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Users\catalin.costache\Desktop\Pachet DNSH Rutier Investitii 8 Mai 2021\"/>
    </mc:Choice>
  </mc:AlternateContent>
  <bookViews>
    <workbookView xWindow="720" yWindow="440" windowWidth="14640" windowHeight="6030" tabRatio="674" firstSheet="60" activeTab="65"/>
  </bookViews>
  <sheets>
    <sheet name="general" sheetId="30" r:id="rId1"/>
    <sheet name="macroeco" sheetId="1" r:id="rId2"/>
    <sheet name="investitii" sheetId="40" r:id="rId3"/>
    <sheet name="corectie" sheetId="2" r:id="rId4"/>
    <sheet name="VOT" sheetId="3" r:id="rId5"/>
    <sheet name="VOC" sheetId="4" r:id="rId6"/>
    <sheet name="Accidente" sheetId="5" r:id="rId7"/>
    <sheet name="Poluare aer" sheetId="6" r:id="rId8"/>
    <sheet name="Zgomot" sheetId="7" r:id="rId9"/>
    <sheet name="CO2" sheetId="8" r:id="rId10"/>
    <sheet name="veh electrice" sheetId="109" r:id="rId11"/>
    <sheet name="O&amp;M date baza" sheetId="14" r:id="rId12"/>
    <sheet name="cost km" sheetId="39" r:id="rId13"/>
    <sheet name="efecte socio eco fp" sheetId="41" r:id="rId14"/>
    <sheet name="efecte socio eco fp 2" sheetId="108" r:id="rId15"/>
    <sheet name="efecte socio eco fp 3" sheetId="110" r:id="rId16"/>
    <sheet name="efecte socio eco 1" sheetId="42" r:id="rId17"/>
    <sheet name="efecte socio eco 2" sheetId="43" r:id="rId18"/>
    <sheet name="efecte socio eco 3" sheetId="44" r:id="rId19"/>
    <sheet name="efecte socio eco 4" sheetId="45" r:id="rId20"/>
    <sheet name="efecte socio eco 5" sheetId="46" r:id="rId21"/>
    <sheet name="efecte socio eco 6" sheetId="47" r:id="rId22"/>
    <sheet name="efecte socio eco 7" sheetId="48" r:id="rId23"/>
    <sheet name="efecte socio eco 8" sheetId="49" r:id="rId24"/>
    <sheet name="efecte socio eco 9" sheetId="50" r:id="rId25"/>
    <sheet name="efecte socio eco 10" sheetId="51" r:id="rId26"/>
    <sheet name="efecte socio eco 11" sheetId="52" r:id="rId27"/>
    <sheet name="efecte socio eco 12" sheetId="53" r:id="rId28"/>
    <sheet name="efecte socio eco 13" sheetId="54" r:id="rId29"/>
    <sheet name="efecte socio eco 14" sheetId="55" r:id="rId30"/>
    <sheet name="efecte socio eco 15" sheetId="56" r:id="rId31"/>
    <sheet name="efecte socio eco 16" sheetId="57" r:id="rId32"/>
    <sheet name="efecte socio eco 17" sheetId="58" r:id="rId33"/>
    <sheet name="efecte socio eco 18" sheetId="59" r:id="rId34"/>
    <sheet name="efecte socio eco 19" sheetId="60" r:id="rId35"/>
    <sheet name="efecte socio eco 20" sheetId="61" r:id="rId36"/>
    <sheet name="efecte socio eco 21" sheetId="62" r:id="rId37"/>
    <sheet name="efecte socio eco 22" sheetId="105" r:id="rId38"/>
    <sheet name="efecte socio eco 23" sheetId="106" r:id="rId39"/>
    <sheet name="efecte socio eco 24" sheetId="107" r:id="rId40"/>
    <sheet name="efecte socio eco 25" sheetId="111" r:id="rId41"/>
    <sheet name="ACB 1" sheetId="63" r:id="rId42"/>
    <sheet name="ACB 2" sheetId="64" r:id="rId43"/>
    <sheet name="ACB 3" sheetId="65" r:id="rId44"/>
    <sheet name="ACB 4" sheetId="66" r:id="rId45"/>
    <sheet name="ACB 5" sheetId="67" r:id="rId46"/>
    <sheet name="ACB 6" sheetId="68" r:id="rId47"/>
    <sheet name="ACB 7" sheetId="69" r:id="rId48"/>
    <sheet name="ACB 8" sheetId="70" r:id="rId49"/>
    <sheet name="ACB 9" sheetId="71" r:id="rId50"/>
    <sheet name="ACB 10" sheetId="72" r:id="rId51"/>
    <sheet name="ACB 11" sheetId="73" r:id="rId52"/>
    <sheet name="ACB 12" sheetId="74" r:id="rId53"/>
    <sheet name="ACB 13" sheetId="75" r:id="rId54"/>
    <sheet name="ACB 14" sheetId="76" r:id="rId55"/>
    <sheet name="ACB 15" sheetId="77" r:id="rId56"/>
    <sheet name="ACB 16" sheetId="78" r:id="rId57"/>
    <sheet name="ACB 17" sheetId="79" r:id="rId58"/>
    <sheet name="ACB 18" sheetId="80" r:id="rId59"/>
    <sheet name="ACB 19" sheetId="81" r:id="rId60"/>
    <sheet name="ACB 20" sheetId="82" r:id="rId61"/>
    <sheet name="ACB 21" sheetId="83" r:id="rId62"/>
    <sheet name="ACB 22" sheetId="84" r:id="rId63"/>
    <sheet name="ACB 23" sheetId="85" r:id="rId64"/>
    <sheet name="ACB 24" sheetId="86" r:id="rId65"/>
    <sheet name="ACB 25" sheetId="87" r:id="rId66"/>
    <sheet name="Sheet49" sheetId="88" r:id="rId67"/>
    <sheet name="Sheet50" sheetId="89" r:id="rId68"/>
    <sheet name="Sheet51" sheetId="90" r:id="rId69"/>
    <sheet name="Sheet52" sheetId="91" r:id="rId70"/>
    <sheet name="Sheet53" sheetId="92" r:id="rId71"/>
    <sheet name="Sheet54" sheetId="93" r:id="rId72"/>
    <sheet name="Sheet55" sheetId="94" r:id="rId73"/>
    <sheet name="Sheet56" sheetId="95" r:id="rId74"/>
    <sheet name="Sheet57" sheetId="96" r:id="rId75"/>
    <sheet name="Sheet58" sheetId="97" r:id="rId76"/>
    <sheet name="Sheet59" sheetId="98" r:id="rId77"/>
    <sheet name="Sheet60" sheetId="99" r:id="rId78"/>
    <sheet name="Sheet61" sheetId="100" r:id="rId79"/>
    <sheet name="Sheet62" sheetId="101" r:id="rId80"/>
    <sheet name="Sheet63" sheetId="102" r:id="rId81"/>
    <sheet name="Sheet64" sheetId="103" r:id="rId82"/>
    <sheet name="Sheet65" sheetId="104" r:id="rId83"/>
  </sheets>
  <externalReferences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</externalReferences>
  <calcPr calcId="162913"/>
</workbook>
</file>

<file path=xl/calcChain.xml><?xml version="1.0" encoding="utf-8"?>
<calcChain xmlns="http://schemas.openxmlformats.org/spreadsheetml/2006/main">
  <c r="H37" i="40" l="1"/>
  <c r="G37" i="40"/>
  <c r="X30" i="111"/>
  <c r="W30" i="111"/>
  <c r="V30" i="111"/>
  <c r="U30" i="111"/>
  <c r="T30" i="111"/>
  <c r="S30" i="111"/>
  <c r="R30" i="111"/>
  <c r="Q30" i="111"/>
  <c r="P30" i="111"/>
  <c r="X29" i="111"/>
  <c r="W29" i="111"/>
  <c r="V29" i="111"/>
  <c r="U29" i="111"/>
  <c r="T29" i="111"/>
  <c r="S29" i="111"/>
  <c r="R29" i="111"/>
  <c r="Q29" i="111"/>
  <c r="P29" i="111"/>
  <c r="X28" i="111"/>
  <c r="W28" i="111"/>
  <c r="V28" i="111"/>
  <c r="U28" i="111"/>
  <c r="T28" i="111"/>
  <c r="S28" i="111"/>
  <c r="R28" i="111"/>
  <c r="Q28" i="111"/>
  <c r="P28" i="111"/>
  <c r="X27" i="111"/>
  <c r="W27" i="111"/>
  <c r="V27" i="111"/>
  <c r="U27" i="111"/>
  <c r="T27" i="111"/>
  <c r="S27" i="111"/>
  <c r="R27" i="111"/>
  <c r="Q27" i="111"/>
  <c r="P27" i="111"/>
  <c r="X26" i="111"/>
  <c r="W26" i="111"/>
  <c r="V26" i="111"/>
  <c r="U26" i="111"/>
  <c r="T26" i="111"/>
  <c r="S26" i="111"/>
  <c r="R26" i="111"/>
  <c r="Q26" i="111"/>
  <c r="P26" i="111"/>
  <c r="X25" i="111"/>
  <c r="W25" i="111"/>
  <c r="V25" i="111"/>
  <c r="U25" i="111"/>
  <c r="T25" i="111"/>
  <c r="S25" i="111"/>
  <c r="R25" i="111"/>
  <c r="Q25" i="111"/>
  <c r="P25" i="111"/>
  <c r="X24" i="111"/>
  <c r="W24" i="111"/>
  <c r="V24" i="111"/>
  <c r="U24" i="111"/>
  <c r="T24" i="111"/>
  <c r="S24" i="111"/>
  <c r="R24" i="111"/>
  <c r="Q24" i="111"/>
  <c r="P24" i="111"/>
  <c r="X23" i="111"/>
  <c r="W23" i="111"/>
  <c r="V23" i="111"/>
  <c r="U23" i="111"/>
  <c r="T23" i="111"/>
  <c r="S23" i="111"/>
  <c r="R23" i="111"/>
  <c r="Q23" i="111"/>
  <c r="P23" i="111"/>
  <c r="X22" i="111"/>
  <c r="W22" i="111"/>
  <c r="V22" i="111"/>
  <c r="U22" i="111"/>
  <c r="T22" i="111"/>
  <c r="S22" i="111"/>
  <c r="R22" i="111"/>
  <c r="Q22" i="111"/>
  <c r="P22" i="111"/>
  <c r="X21" i="111"/>
  <c r="W21" i="111"/>
  <c r="V21" i="111"/>
  <c r="U21" i="111"/>
  <c r="T21" i="111"/>
  <c r="S21" i="111"/>
  <c r="R21" i="111"/>
  <c r="Q21" i="111"/>
  <c r="P21" i="111"/>
  <c r="X20" i="111"/>
  <c r="W20" i="111"/>
  <c r="V20" i="111"/>
  <c r="U20" i="111"/>
  <c r="T20" i="111"/>
  <c r="S20" i="111"/>
  <c r="R20" i="111"/>
  <c r="Q20" i="111"/>
  <c r="P20" i="111"/>
  <c r="X19" i="111"/>
  <c r="W19" i="111"/>
  <c r="V19" i="111"/>
  <c r="U19" i="111"/>
  <c r="T19" i="111"/>
  <c r="S19" i="111"/>
  <c r="R19" i="111"/>
  <c r="Q19" i="111"/>
  <c r="P19" i="111"/>
  <c r="X18" i="111"/>
  <c r="W18" i="111"/>
  <c r="V18" i="111"/>
  <c r="U18" i="111"/>
  <c r="T18" i="111"/>
  <c r="S18" i="111"/>
  <c r="R18" i="111"/>
  <c r="Q18" i="111"/>
  <c r="P18" i="111"/>
  <c r="X17" i="111"/>
  <c r="W17" i="111"/>
  <c r="V17" i="111"/>
  <c r="U17" i="111"/>
  <c r="T17" i="111"/>
  <c r="S17" i="111"/>
  <c r="R17" i="111"/>
  <c r="Q17" i="111"/>
  <c r="P17" i="111"/>
  <c r="X16" i="111"/>
  <c r="W16" i="111"/>
  <c r="V16" i="111"/>
  <c r="U16" i="111"/>
  <c r="T16" i="111"/>
  <c r="S16" i="111"/>
  <c r="R16" i="111"/>
  <c r="Q16" i="111"/>
  <c r="P16" i="111"/>
  <c r="X15" i="111"/>
  <c r="W15" i="111"/>
  <c r="V15" i="111"/>
  <c r="U15" i="111"/>
  <c r="T15" i="111"/>
  <c r="S15" i="111"/>
  <c r="R15" i="111"/>
  <c r="Q15" i="111"/>
  <c r="P15" i="111"/>
  <c r="X14" i="111"/>
  <c r="W14" i="111"/>
  <c r="V14" i="111"/>
  <c r="U14" i="111"/>
  <c r="T14" i="111"/>
  <c r="S14" i="111"/>
  <c r="R14" i="111"/>
  <c r="Q14" i="111"/>
  <c r="P14" i="111"/>
  <c r="X13" i="111"/>
  <c r="W13" i="111"/>
  <c r="V13" i="111"/>
  <c r="U13" i="111"/>
  <c r="T13" i="111"/>
  <c r="S13" i="111"/>
  <c r="R13" i="111"/>
  <c r="Q13" i="111"/>
  <c r="P13" i="111"/>
  <c r="X12" i="111"/>
  <c r="W12" i="111"/>
  <c r="V12" i="111"/>
  <c r="U12" i="111"/>
  <c r="T12" i="111"/>
  <c r="S12" i="111"/>
  <c r="R12" i="111"/>
  <c r="Q12" i="111"/>
  <c r="P12" i="111"/>
  <c r="X11" i="111"/>
  <c r="W11" i="111"/>
  <c r="V11" i="111"/>
  <c r="U11" i="111"/>
  <c r="T11" i="111"/>
  <c r="S11" i="111"/>
  <c r="R11" i="111"/>
  <c r="Q11" i="111"/>
  <c r="P11" i="111"/>
  <c r="X10" i="111"/>
  <c r="W10" i="111"/>
  <c r="V10" i="111"/>
  <c r="U10" i="111"/>
  <c r="T10" i="111"/>
  <c r="S10" i="111"/>
  <c r="R10" i="111"/>
  <c r="Q10" i="111"/>
  <c r="P10" i="111"/>
  <c r="X9" i="111"/>
  <c r="W9" i="111"/>
  <c r="V9" i="111"/>
  <c r="U9" i="111"/>
  <c r="T9" i="111"/>
  <c r="S9" i="111"/>
  <c r="R9" i="111"/>
  <c r="Q9" i="111"/>
  <c r="P9" i="111"/>
  <c r="X8" i="111"/>
  <c r="W8" i="111"/>
  <c r="V8" i="111"/>
  <c r="U8" i="111"/>
  <c r="T8" i="111"/>
  <c r="S8" i="111"/>
  <c r="R8" i="111"/>
  <c r="Q8" i="111"/>
  <c r="P8" i="111"/>
  <c r="X7" i="111"/>
  <c r="W7" i="111"/>
  <c r="V7" i="111"/>
  <c r="U7" i="111"/>
  <c r="T7" i="111"/>
  <c r="S7" i="111"/>
  <c r="R7" i="111"/>
  <c r="Q7" i="111"/>
  <c r="P7" i="111"/>
  <c r="X6" i="111"/>
  <c r="W6" i="111"/>
  <c r="V6" i="111"/>
  <c r="U6" i="111"/>
  <c r="T6" i="111"/>
  <c r="S6" i="111"/>
  <c r="R6" i="111"/>
  <c r="Q6" i="111"/>
  <c r="P6" i="111"/>
  <c r="X5" i="111"/>
  <c r="W5" i="111"/>
  <c r="V5" i="111"/>
  <c r="U5" i="111"/>
  <c r="T5" i="111"/>
  <c r="S5" i="111"/>
  <c r="R5" i="111"/>
  <c r="Q5" i="111"/>
  <c r="P5" i="111"/>
  <c r="N30" i="111"/>
  <c r="M30" i="111"/>
  <c r="L30" i="111"/>
  <c r="K30" i="111"/>
  <c r="J30" i="111"/>
  <c r="I30" i="111"/>
  <c r="H30" i="111"/>
  <c r="G30" i="111"/>
  <c r="F30" i="111"/>
  <c r="E30" i="111"/>
  <c r="D30" i="111"/>
  <c r="C30" i="111"/>
  <c r="N29" i="111"/>
  <c r="M29" i="111"/>
  <c r="L29" i="111"/>
  <c r="K29" i="111"/>
  <c r="J29" i="111"/>
  <c r="I29" i="111"/>
  <c r="AF38" i="87" s="1"/>
  <c r="H29" i="111"/>
  <c r="G29" i="111"/>
  <c r="F29" i="111"/>
  <c r="E29" i="111"/>
  <c r="AF34" i="87" s="1"/>
  <c r="D29" i="111"/>
  <c r="C29" i="111"/>
  <c r="N28" i="111"/>
  <c r="M28" i="111"/>
  <c r="AE15" i="87" s="1"/>
  <c r="L28" i="111"/>
  <c r="K28" i="111"/>
  <c r="J28" i="111"/>
  <c r="AE39" i="87" s="1"/>
  <c r="I28" i="111"/>
  <c r="AE38" i="87" s="1"/>
  <c r="H28" i="111"/>
  <c r="G28" i="111"/>
  <c r="F28" i="111"/>
  <c r="AE35" i="87" s="1"/>
  <c r="E28" i="111"/>
  <c r="AE34" i="87" s="1"/>
  <c r="D28" i="111"/>
  <c r="C28" i="111"/>
  <c r="N27" i="111"/>
  <c r="M27" i="111"/>
  <c r="AD15" i="87" s="1"/>
  <c r="L27" i="111"/>
  <c r="K27" i="111"/>
  <c r="J27" i="111"/>
  <c r="AD39" i="87" s="1"/>
  <c r="I27" i="111"/>
  <c r="H27" i="111"/>
  <c r="G27" i="111"/>
  <c r="F27" i="111"/>
  <c r="AD35" i="87" s="1"/>
  <c r="E27" i="111"/>
  <c r="D27" i="111"/>
  <c r="C27" i="111"/>
  <c r="N26" i="111"/>
  <c r="M26" i="111"/>
  <c r="L26" i="111"/>
  <c r="K26" i="111"/>
  <c r="J26" i="111"/>
  <c r="I26" i="111"/>
  <c r="H26" i="111"/>
  <c r="G26" i="111"/>
  <c r="F26" i="111"/>
  <c r="E26" i="111"/>
  <c r="D26" i="111"/>
  <c r="C26" i="111"/>
  <c r="N25" i="111"/>
  <c r="M25" i="111"/>
  <c r="L25" i="111"/>
  <c r="K25" i="111"/>
  <c r="J25" i="111"/>
  <c r="I25" i="111"/>
  <c r="AB38" i="87" s="1"/>
  <c r="H25" i="111"/>
  <c r="G25" i="111"/>
  <c r="F25" i="111"/>
  <c r="E25" i="111"/>
  <c r="AB34" i="87" s="1"/>
  <c r="D25" i="111"/>
  <c r="C25" i="111"/>
  <c r="N24" i="111"/>
  <c r="M24" i="111"/>
  <c r="AA15" i="87" s="1"/>
  <c r="L24" i="111"/>
  <c r="K24" i="111"/>
  <c r="J24" i="111"/>
  <c r="AA39" i="87" s="1"/>
  <c r="I24" i="111"/>
  <c r="AA38" i="87" s="1"/>
  <c r="H24" i="111"/>
  <c r="G24" i="111"/>
  <c r="F24" i="111"/>
  <c r="AA35" i="87" s="1"/>
  <c r="E24" i="111"/>
  <c r="AA34" i="87" s="1"/>
  <c r="D24" i="111"/>
  <c r="C24" i="111"/>
  <c r="N23" i="111"/>
  <c r="M23" i="111"/>
  <c r="Z15" i="87" s="1"/>
  <c r="L23" i="111"/>
  <c r="K23" i="111"/>
  <c r="J23" i="111"/>
  <c r="Z39" i="87" s="1"/>
  <c r="I23" i="111"/>
  <c r="H23" i="111"/>
  <c r="G23" i="111"/>
  <c r="F23" i="111"/>
  <c r="Z35" i="87" s="1"/>
  <c r="E23" i="111"/>
  <c r="D23" i="111"/>
  <c r="C23" i="111"/>
  <c r="N22" i="111"/>
  <c r="M22" i="111"/>
  <c r="L22" i="111"/>
  <c r="K22" i="111"/>
  <c r="J22" i="111"/>
  <c r="I22" i="111"/>
  <c r="H22" i="111"/>
  <c r="G22" i="111"/>
  <c r="F22" i="111"/>
  <c r="E22" i="111"/>
  <c r="D22" i="111"/>
  <c r="C22" i="111"/>
  <c r="N21" i="111"/>
  <c r="M21" i="111"/>
  <c r="L21" i="111"/>
  <c r="K21" i="111"/>
  <c r="J21" i="111"/>
  <c r="I21" i="111"/>
  <c r="X38" i="87" s="1"/>
  <c r="H21" i="111"/>
  <c r="G21" i="111"/>
  <c r="F21" i="111"/>
  <c r="E21" i="111"/>
  <c r="X34" i="87" s="1"/>
  <c r="D21" i="111"/>
  <c r="C21" i="111"/>
  <c r="N20" i="111"/>
  <c r="M20" i="111"/>
  <c r="W15" i="87" s="1"/>
  <c r="L20" i="111"/>
  <c r="K20" i="111"/>
  <c r="J20" i="111"/>
  <c r="W39" i="87" s="1"/>
  <c r="I20" i="111"/>
  <c r="W38" i="87" s="1"/>
  <c r="H20" i="111"/>
  <c r="G20" i="111"/>
  <c r="F20" i="111"/>
  <c r="W35" i="87" s="1"/>
  <c r="E20" i="111"/>
  <c r="W34" i="87" s="1"/>
  <c r="D20" i="111"/>
  <c r="C20" i="111"/>
  <c r="N19" i="111"/>
  <c r="M19" i="111"/>
  <c r="V15" i="87" s="1"/>
  <c r="L19" i="111"/>
  <c r="K19" i="111"/>
  <c r="J19" i="111"/>
  <c r="V39" i="87" s="1"/>
  <c r="I19" i="111"/>
  <c r="H19" i="111"/>
  <c r="G19" i="111"/>
  <c r="F19" i="111"/>
  <c r="V35" i="87" s="1"/>
  <c r="E19" i="111"/>
  <c r="D19" i="111"/>
  <c r="C19" i="111"/>
  <c r="N18" i="111"/>
  <c r="M18" i="111"/>
  <c r="L18" i="111"/>
  <c r="K18" i="111"/>
  <c r="J18" i="111"/>
  <c r="I18" i="111"/>
  <c r="H18" i="111"/>
  <c r="G18" i="111"/>
  <c r="F18" i="111"/>
  <c r="E18" i="111"/>
  <c r="D18" i="111"/>
  <c r="C18" i="111"/>
  <c r="N17" i="111"/>
  <c r="M17" i="111"/>
  <c r="L17" i="111"/>
  <c r="K17" i="111"/>
  <c r="J17" i="111"/>
  <c r="I17" i="111"/>
  <c r="T38" i="87" s="1"/>
  <c r="H17" i="111"/>
  <c r="G17" i="111"/>
  <c r="F17" i="111"/>
  <c r="E17" i="111"/>
  <c r="T34" i="87" s="1"/>
  <c r="D17" i="111"/>
  <c r="C17" i="111"/>
  <c r="N16" i="111"/>
  <c r="M16" i="111"/>
  <c r="S15" i="87" s="1"/>
  <c r="L16" i="111"/>
  <c r="K16" i="111"/>
  <c r="J16" i="111"/>
  <c r="S39" i="87" s="1"/>
  <c r="I16" i="111"/>
  <c r="S38" i="87" s="1"/>
  <c r="H16" i="111"/>
  <c r="G16" i="111"/>
  <c r="F16" i="111"/>
  <c r="S35" i="87" s="1"/>
  <c r="E16" i="111"/>
  <c r="S34" i="87" s="1"/>
  <c r="D16" i="111"/>
  <c r="C16" i="111"/>
  <c r="N15" i="111"/>
  <c r="M15" i="111"/>
  <c r="R15" i="87" s="1"/>
  <c r="L15" i="111"/>
  <c r="K15" i="111"/>
  <c r="J15" i="111"/>
  <c r="R39" i="87" s="1"/>
  <c r="I15" i="111"/>
  <c r="H15" i="111"/>
  <c r="G15" i="111"/>
  <c r="F15" i="111"/>
  <c r="R35" i="87" s="1"/>
  <c r="E15" i="111"/>
  <c r="D15" i="111"/>
  <c r="C15" i="111"/>
  <c r="N14" i="111"/>
  <c r="M14" i="111"/>
  <c r="L14" i="111"/>
  <c r="K14" i="111"/>
  <c r="J14" i="111"/>
  <c r="I14" i="111"/>
  <c r="H14" i="111"/>
  <c r="G14" i="111"/>
  <c r="F14" i="111"/>
  <c r="E14" i="111"/>
  <c r="D14" i="111"/>
  <c r="C14" i="111"/>
  <c r="N13" i="111"/>
  <c r="M13" i="111"/>
  <c r="L13" i="111"/>
  <c r="K13" i="111"/>
  <c r="J13" i="111"/>
  <c r="I13" i="111"/>
  <c r="P38" i="87" s="1"/>
  <c r="H13" i="111"/>
  <c r="G13" i="111"/>
  <c r="F13" i="111"/>
  <c r="E13" i="111"/>
  <c r="P34" i="87" s="1"/>
  <c r="D13" i="111"/>
  <c r="C13" i="111"/>
  <c r="N12" i="111"/>
  <c r="M12" i="111"/>
  <c r="O15" i="87" s="1"/>
  <c r="L12" i="111"/>
  <c r="K12" i="111"/>
  <c r="J12" i="111"/>
  <c r="O39" i="87" s="1"/>
  <c r="I12" i="111"/>
  <c r="O38" i="87" s="1"/>
  <c r="H12" i="111"/>
  <c r="G12" i="111"/>
  <c r="F12" i="111"/>
  <c r="O35" i="87" s="1"/>
  <c r="E12" i="111"/>
  <c r="O34" i="87" s="1"/>
  <c r="D12" i="111"/>
  <c r="C12" i="111"/>
  <c r="N11" i="111"/>
  <c r="M11" i="111"/>
  <c r="N15" i="87" s="1"/>
  <c r="L11" i="111"/>
  <c r="K11" i="111"/>
  <c r="J11" i="111"/>
  <c r="N39" i="87" s="1"/>
  <c r="I11" i="111"/>
  <c r="H11" i="111"/>
  <c r="G11" i="111"/>
  <c r="F11" i="111"/>
  <c r="N35" i="87" s="1"/>
  <c r="E11" i="111"/>
  <c r="D11" i="111"/>
  <c r="C11" i="111"/>
  <c r="N10" i="111"/>
  <c r="M10" i="111"/>
  <c r="L10" i="111"/>
  <c r="K10" i="111"/>
  <c r="J10" i="111"/>
  <c r="I10" i="111"/>
  <c r="H10" i="111"/>
  <c r="G10" i="111"/>
  <c r="F10" i="111"/>
  <c r="E10" i="111"/>
  <c r="D10" i="111"/>
  <c r="C10" i="111"/>
  <c r="N9" i="111"/>
  <c r="M9" i="111"/>
  <c r="L9" i="111"/>
  <c r="K9" i="111"/>
  <c r="J9" i="111"/>
  <c r="I9" i="111"/>
  <c r="L38" i="87" s="1"/>
  <c r="H9" i="111"/>
  <c r="G9" i="111"/>
  <c r="F9" i="111"/>
  <c r="E9" i="111"/>
  <c r="L34" i="87" s="1"/>
  <c r="D9" i="111"/>
  <c r="C9" i="111"/>
  <c r="N8" i="111"/>
  <c r="M8" i="111"/>
  <c r="K15" i="87" s="1"/>
  <c r="L8" i="111"/>
  <c r="K8" i="111"/>
  <c r="J8" i="111"/>
  <c r="K39" i="87" s="1"/>
  <c r="I8" i="111"/>
  <c r="K38" i="87" s="1"/>
  <c r="H8" i="111"/>
  <c r="G8" i="111"/>
  <c r="F8" i="111"/>
  <c r="K35" i="87" s="1"/>
  <c r="E8" i="111"/>
  <c r="K34" i="87" s="1"/>
  <c r="D8" i="111"/>
  <c r="C8" i="111"/>
  <c r="N7" i="111"/>
  <c r="M7" i="111"/>
  <c r="J15" i="87" s="1"/>
  <c r="L7" i="111"/>
  <c r="K7" i="111"/>
  <c r="J7" i="111"/>
  <c r="J39" i="87" s="1"/>
  <c r="I7" i="111"/>
  <c r="H7" i="111"/>
  <c r="G7" i="111"/>
  <c r="F7" i="111"/>
  <c r="J35" i="87" s="1"/>
  <c r="E7" i="111"/>
  <c r="D7" i="111"/>
  <c r="C7" i="111"/>
  <c r="N6" i="111"/>
  <c r="M6" i="111"/>
  <c r="L6" i="111"/>
  <c r="K6" i="111"/>
  <c r="J6" i="111"/>
  <c r="I6" i="111"/>
  <c r="H6" i="111"/>
  <c r="G6" i="111"/>
  <c r="F6" i="111"/>
  <c r="E6" i="111"/>
  <c r="D6" i="111"/>
  <c r="C6" i="111"/>
  <c r="N5" i="111"/>
  <c r="M5" i="111"/>
  <c r="L5" i="111"/>
  <c r="K5" i="111"/>
  <c r="J5" i="111"/>
  <c r="I5" i="111"/>
  <c r="H5" i="111"/>
  <c r="G5" i="111"/>
  <c r="F5" i="111"/>
  <c r="E5" i="111"/>
  <c r="D5" i="111"/>
  <c r="C5" i="111"/>
  <c r="C20" i="87"/>
  <c r="CE79" i="87"/>
  <c r="CD79" i="87"/>
  <c r="CC79" i="87"/>
  <c r="CB79" i="87"/>
  <c r="CA79" i="87"/>
  <c r="BZ79" i="87"/>
  <c r="BY79" i="87"/>
  <c r="BX79" i="87"/>
  <c r="BW79" i="87"/>
  <c r="BV79" i="87"/>
  <c r="BU79" i="87"/>
  <c r="BT79" i="87"/>
  <c r="BS79" i="87"/>
  <c r="BR79" i="87"/>
  <c r="BQ79" i="87"/>
  <c r="BP79" i="87"/>
  <c r="BO79" i="87"/>
  <c r="BN79" i="87"/>
  <c r="BM79" i="87"/>
  <c r="BL79" i="87"/>
  <c r="BK79" i="87"/>
  <c r="BJ79" i="87"/>
  <c r="BI79" i="87"/>
  <c r="BH79" i="87"/>
  <c r="BG79" i="87"/>
  <c r="BF79" i="87"/>
  <c r="BE79" i="87"/>
  <c r="BD79" i="87"/>
  <c r="BC79" i="87"/>
  <c r="BB79" i="87"/>
  <c r="BA79" i="87"/>
  <c r="AZ79" i="87"/>
  <c r="AY79" i="87"/>
  <c r="AX79" i="87"/>
  <c r="AW79" i="87"/>
  <c r="AV79" i="87"/>
  <c r="AU79" i="87"/>
  <c r="AT79" i="87"/>
  <c r="AS79" i="87"/>
  <c r="AR79" i="87"/>
  <c r="AQ79" i="87"/>
  <c r="AP79" i="87"/>
  <c r="AO79" i="87"/>
  <c r="AN79" i="87"/>
  <c r="AM79" i="87"/>
  <c r="AL79" i="87"/>
  <c r="AK79" i="87"/>
  <c r="AJ79" i="87"/>
  <c r="AI79" i="87"/>
  <c r="AH79" i="87"/>
  <c r="AG79" i="87"/>
  <c r="AF79" i="87"/>
  <c r="AE79" i="87"/>
  <c r="AD79" i="87"/>
  <c r="AC79" i="87"/>
  <c r="AB79" i="87"/>
  <c r="AA79" i="87"/>
  <c r="Z79" i="87"/>
  <c r="Y79" i="87"/>
  <c r="X79" i="87"/>
  <c r="W79" i="87"/>
  <c r="V79" i="87"/>
  <c r="U79" i="87"/>
  <c r="T79" i="87"/>
  <c r="S79" i="87"/>
  <c r="R79" i="87"/>
  <c r="Q79" i="87"/>
  <c r="P79" i="87"/>
  <c r="O79" i="87"/>
  <c r="N79" i="87"/>
  <c r="M79" i="87"/>
  <c r="L79" i="87"/>
  <c r="K79" i="87"/>
  <c r="J79" i="87"/>
  <c r="I79" i="87"/>
  <c r="H79" i="87"/>
  <c r="G79" i="87"/>
  <c r="F79" i="87"/>
  <c r="E79" i="87"/>
  <c r="D79" i="87"/>
  <c r="C79" i="87"/>
  <c r="CE78" i="87"/>
  <c r="CD78" i="87"/>
  <c r="CC78" i="87"/>
  <c r="CB78" i="87"/>
  <c r="CA78" i="87"/>
  <c r="BZ78" i="87"/>
  <c r="BY78" i="87"/>
  <c r="BX78" i="87"/>
  <c r="BW78" i="87"/>
  <c r="BV78" i="87"/>
  <c r="BU78" i="87"/>
  <c r="BT78" i="87"/>
  <c r="BS78" i="87"/>
  <c r="BR78" i="87"/>
  <c r="BQ78" i="87"/>
  <c r="BP78" i="87"/>
  <c r="BO78" i="87"/>
  <c r="BN78" i="87"/>
  <c r="BM78" i="87"/>
  <c r="BL78" i="87"/>
  <c r="BK78" i="87"/>
  <c r="BJ78" i="87"/>
  <c r="BI78" i="87"/>
  <c r="BH78" i="87"/>
  <c r="BG78" i="87"/>
  <c r="BF78" i="87"/>
  <c r="BE78" i="87"/>
  <c r="BD78" i="87"/>
  <c r="BC78" i="87"/>
  <c r="BB78" i="87"/>
  <c r="BA78" i="87"/>
  <c r="AZ78" i="87"/>
  <c r="AY78" i="87"/>
  <c r="AX78" i="87"/>
  <c r="AW78" i="87"/>
  <c r="AV78" i="87"/>
  <c r="AU78" i="87"/>
  <c r="AT78" i="87"/>
  <c r="AS78" i="87"/>
  <c r="AR78" i="87"/>
  <c r="AQ78" i="87"/>
  <c r="AP78" i="87"/>
  <c r="AO78" i="87"/>
  <c r="AN78" i="87"/>
  <c r="AM78" i="87"/>
  <c r="AL78" i="87"/>
  <c r="AK78" i="87"/>
  <c r="AJ78" i="87"/>
  <c r="AI78" i="87"/>
  <c r="AH78" i="87"/>
  <c r="AG78" i="87"/>
  <c r="AF78" i="87"/>
  <c r="AE78" i="87"/>
  <c r="AD78" i="87"/>
  <c r="AC78" i="87"/>
  <c r="AB78" i="87"/>
  <c r="AA78" i="87"/>
  <c r="Z78" i="87"/>
  <c r="Y78" i="87"/>
  <c r="X78" i="87"/>
  <c r="W78" i="87"/>
  <c r="V78" i="87"/>
  <c r="U78" i="87"/>
  <c r="T78" i="87"/>
  <c r="S78" i="87"/>
  <c r="R78" i="87"/>
  <c r="Q78" i="87"/>
  <c r="P78" i="87"/>
  <c r="O78" i="87"/>
  <c r="N78" i="87"/>
  <c r="M78" i="87"/>
  <c r="L78" i="87"/>
  <c r="K78" i="87"/>
  <c r="J78" i="87"/>
  <c r="I78" i="87"/>
  <c r="H78" i="87"/>
  <c r="G78" i="87"/>
  <c r="F78" i="87"/>
  <c r="E78" i="87"/>
  <c r="D78" i="87"/>
  <c r="C78" i="87"/>
  <c r="CE77" i="87"/>
  <c r="CD77" i="87"/>
  <c r="CC77" i="87"/>
  <c r="CB77" i="87"/>
  <c r="CA77" i="87"/>
  <c r="BZ77" i="87"/>
  <c r="BY77" i="87"/>
  <c r="BX77" i="87"/>
  <c r="BW77" i="87"/>
  <c r="BV77" i="87"/>
  <c r="BU77" i="87"/>
  <c r="BT77" i="87"/>
  <c r="BS77" i="87"/>
  <c r="BR77" i="87"/>
  <c r="BQ77" i="87"/>
  <c r="BP77" i="87"/>
  <c r="BO77" i="87"/>
  <c r="BN77" i="87"/>
  <c r="BM77" i="87"/>
  <c r="BL77" i="87"/>
  <c r="BK77" i="87"/>
  <c r="BJ77" i="87"/>
  <c r="BI77" i="87"/>
  <c r="BH77" i="87"/>
  <c r="BG77" i="87"/>
  <c r="BF77" i="87"/>
  <c r="BE77" i="87"/>
  <c r="BD77" i="87"/>
  <c r="BC77" i="87"/>
  <c r="BB77" i="87"/>
  <c r="BA77" i="87"/>
  <c r="AZ77" i="87"/>
  <c r="AY77" i="87"/>
  <c r="AX77" i="87"/>
  <c r="AW77" i="87"/>
  <c r="AV77" i="87"/>
  <c r="AU77" i="87"/>
  <c r="AT77" i="87"/>
  <c r="AS77" i="87"/>
  <c r="AR77" i="87"/>
  <c r="AQ77" i="87"/>
  <c r="AP77" i="87"/>
  <c r="AO77" i="87"/>
  <c r="AN77" i="87"/>
  <c r="AM77" i="87"/>
  <c r="AL77" i="87"/>
  <c r="AK77" i="87"/>
  <c r="AJ77" i="87"/>
  <c r="AI77" i="87"/>
  <c r="AH77" i="87"/>
  <c r="AG77" i="87"/>
  <c r="AF77" i="87"/>
  <c r="AE77" i="87"/>
  <c r="AD77" i="87"/>
  <c r="AC77" i="87"/>
  <c r="AB77" i="87"/>
  <c r="AA77" i="87"/>
  <c r="Z77" i="87"/>
  <c r="Y77" i="87"/>
  <c r="X77" i="87"/>
  <c r="W77" i="87"/>
  <c r="V77" i="87"/>
  <c r="U77" i="87"/>
  <c r="T77" i="87"/>
  <c r="S77" i="87"/>
  <c r="R77" i="87"/>
  <c r="Q77" i="87"/>
  <c r="P77" i="87"/>
  <c r="O77" i="87"/>
  <c r="N77" i="87"/>
  <c r="M77" i="87"/>
  <c r="L77" i="87"/>
  <c r="K77" i="87"/>
  <c r="J77" i="87"/>
  <c r="I77" i="87"/>
  <c r="H77" i="87"/>
  <c r="G77" i="87"/>
  <c r="F77" i="87"/>
  <c r="E77" i="87"/>
  <c r="D77" i="87"/>
  <c r="C77" i="87"/>
  <c r="CE76" i="87"/>
  <c r="CD76" i="87"/>
  <c r="CC76" i="87"/>
  <c r="CB76" i="87"/>
  <c r="CA76" i="87"/>
  <c r="BZ76" i="87"/>
  <c r="BY76" i="87"/>
  <c r="BX76" i="87"/>
  <c r="BW76" i="87"/>
  <c r="BV76" i="87"/>
  <c r="BU76" i="87"/>
  <c r="BT76" i="87"/>
  <c r="BS76" i="87"/>
  <c r="BR76" i="87"/>
  <c r="BQ76" i="87"/>
  <c r="BP76" i="87"/>
  <c r="BO76" i="87"/>
  <c r="BN76" i="87"/>
  <c r="BM76" i="87"/>
  <c r="BL76" i="87"/>
  <c r="BK76" i="87"/>
  <c r="BJ76" i="87"/>
  <c r="BI76" i="87"/>
  <c r="BH76" i="87"/>
  <c r="BG76" i="87"/>
  <c r="BF76" i="87"/>
  <c r="BE76" i="87"/>
  <c r="BD76" i="87"/>
  <c r="BC76" i="87"/>
  <c r="BB76" i="87"/>
  <c r="BA76" i="87"/>
  <c r="AZ76" i="87"/>
  <c r="AY76" i="87"/>
  <c r="AX76" i="87"/>
  <c r="AW76" i="87"/>
  <c r="AV76" i="87"/>
  <c r="AU76" i="87"/>
  <c r="AT76" i="87"/>
  <c r="AS76" i="87"/>
  <c r="AR76" i="87"/>
  <c r="AQ76" i="87"/>
  <c r="AP76" i="87"/>
  <c r="AO76" i="87"/>
  <c r="AN76" i="87"/>
  <c r="AM76" i="87"/>
  <c r="AL76" i="87"/>
  <c r="AK76" i="87"/>
  <c r="AJ76" i="87"/>
  <c r="AI76" i="87"/>
  <c r="AH76" i="87"/>
  <c r="AG76" i="87"/>
  <c r="AF76" i="87"/>
  <c r="AE76" i="87"/>
  <c r="AD76" i="87"/>
  <c r="AC76" i="87"/>
  <c r="AB76" i="87"/>
  <c r="AA76" i="87"/>
  <c r="Z76" i="87"/>
  <c r="Y76" i="87"/>
  <c r="X76" i="87"/>
  <c r="W76" i="87"/>
  <c r="V76" i="87"/>
  <c r="U76" i="87"/>
  <c r="T76" i="87"/>
  <c r="S76" i="87"/>
  <c r="R76" i="87"/>
  <c r="Q76" i="87"/>
  <c r="P76" i="87"/>
  <c r="O76" i="87"/>
  <c r="N76" i="87"/>
  <c r="M76" i="87"/>
  <c r="L76" i="87"/>
  <c r="K76" i="87"/>
  <c r="J76" i="87"/>
  <c r="I76" i="87"/>
  <c r="H76" i="87"/>
  <c r="G76" i="87"/>
  <c r="F76" i="87"/>
  <c r="E76" i="87"/>
  <c r="D76" i="87"/>
  <c r="C76" i="87"/>
  <c r="CE75" i="87"/>
  <c r="CD75" i="87"/>
  <c r="CC75" i="87"/>
  <c r="CB75" i="87"/>
  <c r="CA75" i="87"/>
  <c r="BZ75" i="87"/>
  <c r="BY75" i="87"/>
  <c r="BX75" i="87"/>
  <c r="BW75" i="87"/>
  <c r="BV75" i="87"/>
  <c r="BU75" i="87"/>
  <c r="BT75" i="87"/>
  <c r="BS75" i="87"/>
  <c r="BR75" i="87"/>
  <c r="BQ75" i="87"/>
  <c r="BP75" i="87"/>
  <c r="BO75" i="87"/>
  <c r="BN75" i="87"/>
  <c r="BM75" i="87"/>
  <c r="BL75" i="87"/>
  <c r="BK75" i="87"/>
  <c r="BJ75" i="87"/>
  <c r="BI75" i="87"/>
  <c r="BH75" i="87"/>
  <c r="BG75" i="87"/>
  <c r="BF75" i="87"/>
  <c r="BE75" i="87"/>
  <c r="BD75" i="87"/>
  <c r="BC75" i="87"/>
  <c r="BB75" i="87"/>
  <c r="BA75" i="87"/>
  <c r="AZ75" i="87"/>
  <c r="AY75" i="87"/>
  <c r="AX75" i="87"/>
  <c r="AW75" i="87"/>
  <c r="AV75" i="87"/>
  <c r="AU75" i="87"/>
  <c r="AT75" i="87"/>
  <c r="AS75" i="87"/>
  <c r="AR75" i="87"/>
  <c r="AQ75" i="87"/>
  <c r="AP75" i="87"/>
  <c r="AO75" i="87"/>
  <c r="AN75" i="87"/>
  <c r="AM75" i="87"/>
  <c r="AL75" i="87"/>
  <c r="AK75" i="87"/>
  <c r="AJ75" i="87"/>
  <c r="AI75" i="87"/>
  <c r="AH75" i="87"/>
  <c r="AG75" i="87"/>
  <c r="AF75" i="87"/>
  <c r="AE75" i="87"/>
  <c r="AD75" i="87"/>
  <c r="AC75" i="87"/>
  <c r="AB75" i="87"/>
  <c r="AA75" i="87"/>
  <c r="Z75" i="87"/>
  <c r="Y75" i="87"/>
  <c r="X75" i="87"/>
  <c r="W75" i="87"/>
  <c r="V75" i="87"/>
  <c r="U75" i="87"/>
  <c r="T75" i="87"/>
  <c r="S75" i="87"/>
  <c r="R75" i="87"/>
  <c r="Q75" i="87"/>
  <c r="P75" i="87"/>
  <c r="O75" i="87"/>
  <c r="N75" i="87"/>
  <c r="M75" i="87"/>
  <c r="L75" i="87"/>
  <c r="K75" i="87"/>
  <c r="J75" i="87"/>
  <c r="I75" i="87"/>
  <c r="H75" i="87"/>
  <c r="G75" i="87"/>
  <c r="F75" i="87"/>
  <c r="E75" i="87"/>
  <c r="D75" i="87"/>
  <c r="C75" i="87"/>
  <c r="CE74" i="87"/>
  <c r="CD74" i="87"/>
  <c r="CC74" i="87"/>
  <c r="CB74" i="87"/>
  <c r="CA74" i="87"/>
  <c r="BZ74" i="87"/>
  <c r="BY74" i="87"/>
  <c r="BX74" i="87"/>
  <c r="BW74" i="87"/>
  <c r="BV74" i="87"/>
  <c r="BU74" i="87"/>
  <c r="BT74" i="87"/>
  <c r="BS74" i="87"/>
  <c r="BR74" i="87"/>
  <c r="BQ74" i="87"/>
  <c r="BP74" i="87"/>
  <c r="BO74" i="87"/>
  <c r="BN74" i="87"/>
  <c r="BM74" i="87"/>
  <c r="BL74" i="87"/>
  <c r="BK74" i="87"/>
  <c r="BJ74" i="87"/>
  <c r="BI74" i="87"/>
  <c r="BH74" i="87"/>
  <c r="BG74" i="87"/>
  <c r="BF74" i="87"/>
  <c r="BE74" i="87"/>
  <c r="BD74" i="87"/>
  <c r="BC74" i="87"/>
  <c r="BB74" i="87"/>
  <c r="BA74" i="87"/>
  <c r="AZ74" i="87"/>
  <c r="AY74" i="87"/>
  <c r="AX74" i="87"/>
  <c r="AW74" i="87"/>
  <c r="AV74" i="87"/>
  <c r="AU74" i="87"/>
  <c r="AT74" i="87"/>
  <c r="AS74" i="87"/>
  <c r="AR74" i="87"/>
  <c r="AQ74" i="87"/>
  <c r="AP74" i="87"/>
  <c r="AO74" i="87"/>
  <c r="AN74" i="87"/>
  <c r="AM74" i="87"/>
  <c r="AL74" i="87"/>
  <c r="AK74" i="87"/>
  <c r="AJ74" i="87"/>
  <c r="AI74" i="87"/>
  <c r="AH74" i="87"/>
  <c r="AG74" i="87"/>
  <c r="AF74" i="87"/>
  <c r="AE74" i="87"/>
  <c r="AD74" i="87"/>
  <c r="AC74" i="87"/>
  <c r="AB74" i="87"/>
  <c r="AA74" i="87"/>
  <c r="Z74" i="87"/>
  <c r="Y74" i="87"/>
  <c r="X74" i="87"/>
  <c r="W74" i="87"/>
  <c r="V74" i="87"/>
  <c r="U74" i="87"/>
  <c r="T74" i="87"/>
  <c r="S74" i="87"/>
  <c r="R74" i="87"/>
  <c r="Q74" i="87"/>
  <c r="P74" i="87"/>
  <c r="O74" i="87"/>
  <c r="N74" i="87"/>
  <c r="M74" i="87"/>
  <c r="L74" i="87"/>
  <c r="K74" i="87"/>
  <c r="J74" i="87"/>
  <c r="I74" i="87"/>
  <c r="H74" i="87"/>
  <c r="G74" i="87"/>
  <c r="F74" i="87"/>
  <c r="E74" i="87"/>
  <c r="D74" i="87"/>
  <c r="C74" i="87"/>
  <c r="CE73" i="87"/>
  <c r="CD73" i="87"/>
  <c r="CC73" i="87"/>
  <c r="CB73" i="87"/>
  <c r="CA73" i="87"/>
  <c r="BZ73" i="87"/>
  <c r="BY73" i="87"/>
  <c r="BX73" i="87"/>
  <c r="BW73" i="87"/>
  <c r="BV73" i="87"/>
  <c r="BU73" i="87"/>
  <c r="BT73" i="87"/>
  <c r="BS73" i="87"/>
  <c r="BR73" i="87"/>
  <c r="BQ73" i="87"/>
  <c r="BP73" i="87"/>
  <c r="BO73" i="87"/>
  <c r="BN73" i="87"/>
  <c r="BM73" i="87"/>
  <c r="BL73" i="87"/>
  <c r="BK73" i="87"/>
  <c r="BJ73" i="87"/>
  <c r="BI73" i="87"/>
  <c r="BH73" i="87"/>
  <c r="BG73" i="87"/>
  <c r="BF73" i="87"/>
  <c r="BE73" i="87"/>
  <c r="BD73" i="87"/>
  <c r="BC73" i="87"/>
  <c r="BB73" i="87"/>
  <c r="BA73" i="87"/>
  <c r="AZ73" i="87"/>
  <c r="AY73" i="87"/>
  <c r="AX73" i="87"/>
  <c r="AW73" i="87"/>
  <c r="AV73" i="87"/>
  <c r="AU73" i="87"/>
  <c r="AT73" i="87"/>
  <c r="AS73" i="87"/>
  <c r="AR73" i="87"/>
  <c r="AQ73" i="87"/>
  <c r="AP73" i="87"/>
  <c r="AO73" i="87"/>
  <c r="AN73" i="87"/>
  <c r="AM73" i="87"/>
  <c r="AL73" i="87"/>
  <c r="AK73" i="87"/>
  <c r="AJ73" i="87"/>
  <c r="AI73" i="87"/>
  <c r="AH73" i="87"/>
  <c r="AG73" i="87"/>
  <c r="AF73" i="87"/>
  <c r="AE73" i="87"/>
  <c r="AD73" i="87"/>
  <c r="AC73" i="87"/>
  <c r="AB73" i="87"/>
  <c r="AA73" i="87"/>
  <c r="Z73" i="87"/>
  <c r="Y73" i="87"/>
  <c r="X73" i="87"/>
  <c r="W73" i="87"/>
  <c r="V73" i="87"/>
  <c r="U73" i="87"/>
  <c r="T73" i="87"/>
  <c r="S73" i="87"/>
  <c r="R73" i="87"/>
  <c r="Q73" i="87"/>
  <c r="P73" i="87"/>
  <c r="O73" i="87"/>
  <c r="N73" i="87"/>
  <c r="M73" i="87"/>
  <c r="L73" i="87"/>
  <c r="K73" i="87"/>
  <c r="J73" i="87"/>
  <c r="I73" i="87"/>
  <c r="H73" i="87"/>
  <c r="G73" i="87"/>
  <c r="F73" i="87"/>
  <c r="E73" i="87"/>
  <c r="D73" i="87"/>
  <c r="C73" i="87"/>
  <c r="CE72" i="87"/>
  <c r="CD72" i="87"/>
  <c r="CC72" i="87"/>
  <c r="CB72" i="87"/>
  <c r="CA72" i="87"/>
  <c r="BZ72" i="87"/>
  <c r="BY72" i="87"/>
  <c r="BX72" i="87"/>
  <c r="BW72" i="87"/>
  <c r="BV72" i="87"/>
  <c r="BU72" i="87"/>
  <c r="BT72" i="87"/>
  <c r="BS72" i="87"/>
  <c r="BR72" i="87"/>
  <c r="BQ72" i="87"/>
  <c r="BP72" i="87"/>
  <c r="BO72" i="87"/>
  <c r="BN72" i="87"/>
  <c r="BM72" i="87"/>
  <c r="BL72" i="87"/>
  <c r="BK72" i="87"/>
  <c r="BJ72" i="87"/>
  <c r="BI72" i="87"/>
  <c r="BH72" i="87"/>
  <c r="BG72" i="87"/>
  <c r="BF72" i="87"/>
  <c r="BE72" i="87"/>
  <c r="BD72" i="87"/>
  <c r="BC72" i="87"/>
  <c r="BB72" i="87"/>
  <c r="BA72" i="87"/>
  <c r="AZ72" i="87"/>
  <c r="AY72" i="87"/>
  <c r="AX72" i="87"/>
  <c r="AW72" i="87"/>
  <c r="AV72" i="87"/>
  <c r="AU72" i="87"/>
  <c r="AT72" i="87"/>
  <c r="AS72" i="87"/>
  <c r="AR72" i="87"/>
  <c r="AQ72" i="87"/>
  <c r="AP72" i="87"/>
  <c r="AO72" i="87"/>
  <c r="AN72" i="87"/>
  <c r="AM72" i="87"/>
  <c r="AL72" i="87"/>
  <c r="AK72" i="87"/>
  <c r="AJ72" i="87"/>
  <c r="AI72" i="87"/>
  <c r="AH72" i="87"/>
  <c r="AG72" i="87"/>
  <c r="AF72" i="87"/>
  <c r="AE72" i="87"/>
  <c r="AD72" i="87"/>
  <c r="AC72" i="87"/>
  <c r="AB72" i="87"/>
  <c r="AA72" i="87"/>
  <c r="Z72" i="87"/>
  <c r="Y72" i="87"/>
  <c r="X72" i="87"/>
  <c r="W72" i="87"/>
  <c r="V72" i="87"/>
  <c r="U72" i="87"/>
  <c r="T72" i="87"/>
  <c r="S72" i="87"/>
  <c r="R72" i="87"/>
  <c r="Q72" i="87"/>
  <c r="P72" i="87"/>
  <c r="O72" i="87"/>
  <c r="N72" i="87"/>
  <c r="M72" i="87"/>
  <c r="L72" i="87"/>
  <c r="K72" i="87"/>
  <c r="J72" i="87"/>
  <c r="I72" i="87"/>
  <c r="H72" i="87"/>
  <c r="G72" i="87"/>
  <c r="F72" i="87"/>
  <c r="E72" i="87"/>
  <c r="D72" i="87"/>
  <c r="C72" i="87"/>
  <c r="CE71" i="87"/>
  <c r="CD71" i="87"/>
  <c r="CC71" i="87"/>
  <c r="CB71" i="87"/>
  <c r="CA71" i="87"/>
  <c r="BZ71" i="87"/>
  <c r="BY71" i="87"/>
  <c r="BX71" i="87"/>
  <c r="BW71" i="87"/>
  <c r="BV71" i="87"/>
  <c r="BU71" i="87"/>
  <c r="BT71" i="87"/>
  <c r="BS71" i="87"/>
  <c r="BR71" i="87"/>
  <c r="BQ71" i="87"/>
  <c r="BP71" i="87"/>
  <c r="BO71" i="87"/>
  <c r="BN71" i="87"/>
  <c r="BM71" i="87"/>
  <c r="BL71" i="87"/>
  <c r="BK71" i="87"/>
  <c r="BJ71" i="87"/>
  <c r="BI71" i="87"/>
  <c r="BH71" i="87"/>
  <c r="BG71" i="87"/>
  <c r="BF71" i="87"/>
  <c r="BE71" i="87"/>
  <c r="BD71" i="87"/>
  <c r="BC71" i="87"/>
  <c r="BB71" i="87"/>
  <c r="BA71" i="87"/>
  <c r="AZ71" i="87"/>
  <c r="AY71" i="87"/>
  <c r="AX71" i="87"/>
  <c r="AW71" i="87"/>
  <c r="AV71" i="87"/>
  <c r="AU71" i="87"/>
  <c r="AT71" i="87"/>
  <c r="AS71" i="87"/>
  <c r="AR71" i="87"/>
  <c r="AQ71" i="87"/>
  <c r="AP71" i="87"/>
  <c r="AO71" i="87"/>
  <c r="AN71" i="87"/>
  <c r="AM71" i="87"/>
  <c r="AL71" i="87"/>
  <c r="AK71" i="87"/>
  <c r="AJ71" i="87"/>
  <c r="AI71" i="87"/>
  <c r="AH71" i="87"/>
  <c r="AG71" i="87"/>
  <c r="AF71" i="87"/>
  <c r="AE71" i="87"/>
  <c r="AD71" i="87"/>
  <c r="AC71" i="87"/>
  <c r="AB71" i="87"/>
  <c r="AA71" i="87"/>
  <c r="Z71" i="87"/>
  <c r="Y71" i="87"/>
  <c r="X71" i="87"/>
  <c r="W71" i="87"/>
  <c r="V71" i="87"/>
  <c r="U71" i="87"/>
  <c r="T71" i="87"/>
  <c r="S71" i="87"/>
  <c r="R71" i="87"/>
  <c r="Q71" i="87"/>
  <c r="P71" i="87"/>
  <c r="O71" i="87"/>
  <c r="N71" i="87"/>
  <c r="M71" i="87"/>
  <c r="L71" i="87"/>
  <c r="K71" i="87"/>
  <c r="J71" i="87"/>
  <c r="I71" i="87"/>
  <c r="H71" i="87"/>
  <c r="G71" i="87"/>
  <c r="F71" i="87"/>
  <c r="E71" i="87"/>
  <c r="D71" i="87"/>
  <c r="C71" i="87"/>
  <c r="CE29" i="87"/>
  <c r="CD29" i="87"/>
  <c r="CC29" i="87"/>
  <c r="CB29" i="87"/>
  <c r="CA29" i="87"/>
  <c r="BZ29" i="87"/>
  <c r="BY29" i="87"/>
  <c r="BX29" i="87"/>
  <c r="BW29" i="87"/>
  <c r="BV29" i="87"/>
  <c r="BU29" i="87"/>
  <c r="BT29" i="87"/>
  <c r="BS29" i="87"/>
  <c r="BR29" i="87"/>
  <c r="BQ29" i="87"/>
  <c r="BP29" i="87"/>
  <c r="BO29" i="87"/>
  <c r="BN29" i="87"/>
  <c r="BM29" i="87"/>
  <c r="BL29" i="87"/>
  <c r="BK29" i="87"/>
  <c r="BJ29" i="87"/>
  <c r="BI29" i="87"/>
  <c r="BH29" i="87"/>
  <c r="BG29" i="87"/>
  <c r="BF29" i="87"/>
  <c r="BE29" i="87"/>
  <c r="BD29" i="87"/>
  <c r="BC29" i="87"/>
  <c r="BB29" i="87"/>
  <c r="BA29" i="87"/>
  <c r="AZ29" i="87"/>
  <c r="AY29" i="87"/>
  <c r="AX29" i="87"/>
  <c r="AW29" i="87"/>
  <c r="AV29" i="87"/>
  <c r="AU29" i="87"/>
  <c r="AT29" i="87"/>
  <c r="AS29" i="87"/>
  <c r="AR29" i="87"/>
  <c r="AQ29" i="87"/>
  <c r="AP29" i="87"/>
  <c r="AO29" i="87"/>
  <c r="AN29" i="87"/>
  <c r="AM29" i="87"/>
  <c r="AL29" i="87"/>
  <c r="AK29" i="87"/>
  <c r="AJ29" i="87"/>
  <c r="AI29" i="87"/>
  <c r="AH29" i="87"/>
  <c r="AG29" i="87"/>
  <c r="AF29" i="87"/>
  <c r="AE29" i="87"/>
  <c r="AD29" i="87"/>
  <c r="AC29" i="87"/>
  <c r="AB29" i="87"/>
  <c r="AA29" i="87"/>
  <c r="Z29" i="87"/>
  <c r="Y29" i="87"/>
  <c r="X29" i="87"/>
  <c r="W29" i="87"/>
  <c r="V29" i="87"/>
  <c r="U29" i="87"/>
  <c r="T29" i="87"/>
  <c r="S29" i="87"/>
  <c r="R29" i="87"/>
  <c r="Q29" i="87"/>
  <c r="P29" i="87"/>
  <c r="O29" i="87"/>
  <c r="N29" i="87"/>
  <c r="M29" i="87"/>
  <c r="L29" i="87"/>
  <c r="K29" i="87"/>
  <c r="J29" i="87"/>
  <c r="I29" i="87"/>
  <c r="H29" i="87"/>
  <c r="G29" i="87"/>
  <c r="F29" i="87"/>
  <c r="E29" i="87"/>
  <c r="D29" i="87"/>
  <c r="C29" i="87"/>
  <c r="CE28" i="87"/>
  <c r="CD28" i="87"/>
  <c r="CC28" i="87"/>
  <c r="CB28" i="87"/>
  <c r="CA28" i="87"/>
  <c r="BZ28" i="87"/>
  <c r="BY28" i="87"/>
  <c r="BX28" i="87"/>
  <c r="BW28" i="87"/>
  <c r="BV28" i="87"/>
  <c r="BU28" i="87"/>
  <c r="BT28" i="87"/>
  <c r="BS28" i="87"/>
  <c r="BR28" i="87"/>
  <c r="BQ28" i="87"/>
  <c r="BP28" i="87"/>
  <c r="BO28" i="87"/>
  <c r="BN28" i="87"/>
  <c r="BM28" i="87"/>
  <c r="BL28" i="87"/>
  <c r="BK28" i="87"/>
  <c r="BJ28" i="87"/>
  <c r="BI28" i="87"/>
  <c r="BH28" i="87"/>
  <c r="BG28" i="87"/>
  <c r="BF28" i="87"/>
  <c r="BE28" i="87"/>
  <c r="BD28" i="87"/>
  <c r="BC28" i="87"/>
  <c r="BB28" i="87"/>
  <c r="BA28" i="87"/>
  <c r="AZ28" i="87"/>
  <c r="AY28" i="87"/>
  <c r="AX28" i="87"/>
  <c r="AW28" i="87"/>
  <c r="AV28" i="87"/>
  <c r="AU28" i="87"/>
  <c r="AT28" i="87"/>
  <c r="AS28" i="87"/>
  <c r="AR28" i="87"/>
  <c r="AQ28" i="87"/>
  <c r="AP28" i="87"/>
  <c r="AO28" i="87"/>
  <c r="AN28" i="87"/>
  <c r="AM28" i="87"/>
  <c r="AL28" i="87"/>
  <c r="AK28" i="87"/>
  <c r="AJ28" i="87"/>
  <c r="AI28" i="87"/>
  <c r="AH28" i="87"/>
  <c r="AG28" i="87"/>
  <c r="AF28" i="87"/>
  <c r="AE28" i="87"/>
  <c r="AD28" i="87"/>
  <c r="AC28" i="87"/>
  <c r="AB28" i="87"/>
  <c r="AA28" i="87"/>
  <c r="Z28" i="87"/>
  <c r="Y28" i="87"/>
  <c r="X28" i="87"/>
  <c r="W28" i="87"/>
  <c r="V28" i="87"/>
  <c r="U28" i="87"/>
  <c r="T28" i="87"/>
  <c r="S28" i="87"/>
  <c r="R28" i="87"/>
  <c r="Q28" i="87"/>
  <c r="P28" i="87"/>
  <c r="O28" i="87"/>
  <c r="N28" i="87"/>
  <c r="M28" i="87"/>
  <c r="L28" i="87"/>
  <c r="K28" i="87"/>
  <c r="J28" i="87"/>
  <c r="I28" i="87"/>
  <c r="H28" i="87"/>
  <c r="G28" i="87"/>
  <c r="F28" i="87"/>
  <c r="E28" i="87"/>
  <c r="D28" i="87"/>
  <c r="C28" i="87"/>
  <c r="CE27" i="87"/>
  <c r="CD27" i="87"/>
  <c r="CC27" i="87"/>
  <c r="CB27" i="87"/>
  <c r="CA27" i="87"/>
  <c r="BZ27" i="87"/>
  <c r="BY27" i="87"/>
  <c r="BX27" i="87"/>
  <c r="BW27" i="87"/>
  <c r="BV27" i="87"/>
  <c r="BU27" i="87"/>
  <c r="BT27" i="87"/>
  <c r="BS27" i="87"/>
  <c r="BR27" i="87"/>
  <c r="BQ27" i="87"/>
  <c r="BP27" i="87"/>
  <c r="BO27" i="87"/>
  <c r="BN27" i="87"/>
  <c r="BM27" i="87"/>
  <c r="BL27" i="87"/>
  <c r="BK27" i="87"/>
  <c r="BJ27" i="87"/>
  <c r="BI27" i="87"/>
  <c r="BH27" i="87"/>
  <c r="BG27" i="87"/>
  <c r="BF27" i="87"/>
  <c r="BE27" i="87"/>
  <c r="BD27" i="87"/>
  <c r="BC27" i="87"/>
  <c r="BB27" i="87"/>
  <c r="BA27" i="87"/>
  <c r="AZ27" i="87"/>
  <c r="AY27" i="87"/>
  <c r="AX27" i="87"/>
  <c r="AW27" i="87"/>
  <c r="AV27" i="87"/>
  <c r="AU27" i="87"/>
  <c r="AT27" i="87"/>
  <c r="AS27" i="87"/>
  <c r="AR27" i="87"/>
  <c r="AQ27" i="87"/>
  <c r="AP27" i="87"/>
  <c r="AO27" i="87"/>
  <c r="AN27" i="87"/>
  <c r="AM27" i="87"/>
  <c r="AL27" i="87"/>
  <c r="AK27" i="87"/>
  <c r="AJ27" i="87"/>
  <c r="AI27" i="87"/>
  <c r="AH27" i="87"/>
  <c r="AG27" i="87"/>
  <c r="AF27" i="87"/>
  <c r="AE27" i="87"/>
  <c r="AD27" i="87"/>
  <c r="AC27" i="87"/>
  <c r="AB27" i="87"/>
  <c r="AA27" i="87"/>
  <c r="Z27" i="87"/>
  <c r="Y27" i="87"/>
  <c r="X27" i="87"/>
  <c r="W27" i="87"/>
  <c r="V27" i="87"/>
  <c r="U27" i="87"/>
  <c r="T27" i="87"/>
  <c r="S27" i="87"/>
  <c r="R27" i="87"/>
  <c r="Q27" i="87"/>
  <c r="P27" i="87"/>
  <c r="O27" i="87"/>
  <c r="N27" i="87"/>
  <c r="M27" i="87"/>
  <c r="L27" i="87"/>
  <c r="K27" i="87"/>
  <c r="J27" i="87"/>
  <c r="I27" i="87"/>
  <c r="H27" i="87"/>
  <c r="G27" i="87"/>
  <c r="F27" i="87"/>
  <c r="E27" i="87"/>
  <c r="D27" i="87"/>
  <c r="C27" i="87"/>
  <c r="CE26" i="87"/>
  <c r="CD26" i="87"/>
  <c r="CC26" i="87"/>
  <c r="CB26" i="87"/>
  <c r="CA26" i="87"/>
  <c r="BZ26" i="87"/>
  <c r="BY26" i="87"/>
  <c r="BX26" i="87"/>
  <c r="BW26" i="87"/>
  <c r="BV26" i="87"/>
  <c r="BU26" i="87"/>
  <c r="BT26" i="87"/>
  <c r="BS26" i="87"/>
  <c r="BR26" i="87"/>
  <c r="BQ26" i="87"/>
  <c r="BP26" i="87"/>
  <c r="BO26" i="87"/>
  <c r="BN26" i="87"/>
  <c r="BM26" i="87"/>
  <c r="BL26" i="87"/>
  <c r="BK26" i="87"/>
  <c r="BJ26" i="87"/>
  <c r="BI26" i="87"/>
  <c r="BH26" i="87"/>
  <c r="BG26" i="87"/>
  <c r="BF26" i="87"/>
  <c r="BE26" i="87"/>
  <c r="BD26" i="87"/>
  <c r="BC26" i="87"/>
  <c r="BB26" i="87"/>
  <c r="BA26" i="87"/>
  <c r="AZ26" i="87"/>
  <c r="AY26" i="87"/>
  <c r="AX26" i="87"/>
  <c r="AW26" i="87"/>
  <c r="AV26" i="87"/>
  <c r="AU26" i="87"/>
  <c r="AT26" i="87"/>
  <c r="AS26" i="87"/>
  <c r="AR26" i="87"/>
  <c r="AQ26" i="87"/>
  <c r="AP26" i="87"/>
  <c r="AO26" i="87"/>
  <c r="AN26" i="87"/>
  <c r="AM26" i="87"/>
  <c r="AL26" i="87"/>
  <c r="AK26" i="87"/>
  <c r="AJ26" i="87"/>
  <c r="AI26" i="87"/>
  <c r="AH26" i="87"/>
  <c r="AG26" i="87"/>
  <c r="AF26" i="87"/>
  <c r="AE26" i="87"/>
  <c r="AD26" i="87"/>
  <c r="AC26" i="87"/>
  <c r="AB26" i="87"/>
  <c r="AA26" i="87"/>
  <c r="Z26" i="87"/>
  <c r="Y26" i="87"/>
  <c r="X26" i="87"/>
  <c r="W26" i="87"/>
  <c r="V26" i="87"/>
  <c r="U26" i="87"/>
  <c r="T26" i="87"/>
  <c r="S26" i="87"/>
  <c r="R26" i="87"/>
  <c r="Q26" i="87"/>
  <c r="P26" i="87"/>
  <c r="O26" i="87"/>
  <c r="N26" i="87"/>
  <c r="M26" i="87"/>
  <c r="L26" i="87"/>
  <c r="K26" i="87"/>
  <c r="J26" i="87"/>
  <c r="I26" i="87"/>
  <c r="H26" i="87"/>
  <c r="G26" i="87"/>
  <c r="F26" i="87"/>
  <c r="E26" i="87"/>
  <c r="D26" i="87"/>
  <c r="C26" i="87"/>
  <c r="CE25" i="87"/>
  <c r="CD25" i="87"/>
  <c r="CC25" i="87"/>
  <c r="CB25" i="87"/>
  <c r="CA25" i="87"/>
  <c r="BZ25" i="87"/>
  <c r="BY25" i="87"/>
  <c r="BX25" i="87"/>
  <c r="BW25" i="87"/>
  <c r="BV25" i="87"/>
  <c r="BU25" i="87"/>
  <c r="BT25" i="87"/>
  <c r="BS25" i="87"/>
  <c r="BR25" i="87"/>
  <c r="BQ25" i="87"/>
  <c r="BP25" i="87"/>
  <c r="BO25" i="87"/>
  <c r="BN25" i="87"/>
  <c r="BM25" i="87"/>
  <c r="BL25" i="87"/>
  <c r="BK25" i="87"/>
  <c r="BJ25" i="87"/>
  <c r="BI25" i="87"/>
  <c r="BH25" i="87"/>
  <c r="BG25" i="87"/>
  <c r="BF25" i="87"/>
  <c r="BE25" i="87"/>
  <c r="BD25" i="87"/>
  <c r="BC25" i="87"/>
  <c r="BB25" i="87"/>
  <c r="BA25" i="87"/>
  <c r="AZ25" i="87"/>
  <c r="AY25" i="87"/>
  <c r="AX25" i="87"/>
  <c r="AW25" i="87"/>
  <c r="AV25" i="87"/>
  <c r="AU25" i="87"/>
  <c r="AT25" i="87"/>
  <c r="AS25" i="87"/>
  <c r="AR25" i="87"/>
  <c r="AQ25" i="87"/>
  <c r="AP25" i="87"/>
  <c r="AO25" i="87"/>
  <c r="AN25" i="87"/>
  <c r="AM25" i="87"/>
  <c r="AL25" i="87"/>
  <c r="AK25" i="87"/>
  <c r="AJ25" i="87"/>
  <c r="AI25" i="87"/>
  <c r="AH25" i="87"/>
  <c r="AG25" i="87"/>
  <c r="AF25" i="87"/>
  <c r="AE25" i="87"/>
  <c r="AD25" i="87"/>
  <c r="AC25" i="87"/>
  <c r="AB25" i="87"/>
  <c r="AA25" i="87"/>
  <c r="Z25" i="87"/>
  <c r="Y25" i="87"/>
  <c r="X25" i="87"/>
  <c r="W25" i="87"/>
  <c r="V25" i="87"/>
  <c r="U25" i="87"/>
  <c r="T25" i="87"/>
  <c r="S25" i="87"/>
  <c r="R25" i="87"/>
  <c r="Q25" i="87"/>
  <c r="P25" i="87"/>
  <c r="O25" i="87"/>
  <c r="N25" i="87"/>
  <c r="M25" i="87"/>
  <c r="L25" i="87"/>
  <c r="K25" i="87"/>
  <c r="J25" i="87"/>
  <c r="I25" i="87"/>
  <c r="H25" i="87"/>
  <c r="G25" i="87"/>
  <c r="F25" i="87"/>
  <c r="E25" i="87"/>
  <c r="D25" i="87"/>
  <c r="C25" i="87"/>
  <c r="CE24" i="87"/>
  <c r="CD24" i="87"/>
  <c r="CC24" i="87"/>
  <c r="CB24" i="87"/>
  <c r="CA24" i="87"/>
  <c r="BZ24" i="87"/>
  <c r="BY24" i="87"/>
  <c r="BX24" i="87"/>
  <c r="BW24" i="87"/>
  <c r="BV24" i="87"/>
  <c r="BU24" i="87"/>
  <c r="BT24" i="87"/>
  <c r="BS24" i="87"/>
  <c r="BR24" i="87"/>
  <c r="BQ24" i="87"/>
  <c r="BP24" i="87"/>
  <c r="BO24" i="87"/>
  <c r="BN24" i="87"/>
  <c r="BM24" i="87"/>
  <c r="BL24" i="87"/>
  <c r="BK24" i="87"/>
  <c r="BJ24" i="87"/>
  <c r="BI24" i="87"/>
  <c r="BH24" i="87"/>
  <c r="BG24" i="87"/>
  <c r="BF24" i="87"/>
  <c r="BE24" i="87"/>
  <c r="BD24" i="87"/>
  <c r="BC24" i="87"/>
  <c r="BB24" i="87"/>
  <c r="BA24" i="87"/>
  <c r="AZ24" i="87"/>
  <c r="AY24" i="87"/>
  <c r="AX24" i="87"/>
  <c r="AW24" i="87"/>
  <c r="AV24" i="87"/>
  <c r="AU24" i="87"/>
  <c r="AT24" i="87"/>
  <c r="AS24" i="87"/>
  <c r="AR24" i="87"/>
  <c r="AQ24" i="87"/>
  <c r="AP24" i="87"/>
  <c r="AO24" i="87"/>
  <c r="AN24" i="87"/>
  <c r="AM24" i="87"/>
  <c r="AL24" i="87"/>
  <c r="AK24" i="87"/>
  <c r="AJ24" i="87"/>
  <c r="AI24" i="87"/>
  <c r="AH24" i="87"/>
  <c r="AG24" i="87"/>
  <c r="AF24" i="87"/>
  <c r="AE24" i="87"/>
  <c r="AD24" i="87"/>
  <c r="AC24" i="87"/>
  <c r="AB24" i="87"/>
  <c r="AA24" i="87"/>
  <c r="Z24" i="87"/>
  <c r="Y24" i="87"/>
  <c r="X24" i="87"/>
  <c r="W24" i="87"/>
  <c r="V24" i="87"/>
  <c r="U24" i="87"/>
  <c r="T24" i="87"/>
  <c r="S24" i="87"/>
  <c r="R24" i="87"/>
  <c r="Q24" i="87"/>
  <c r="P24" i="87"/>
  <c r="O24" i="87"/>
  <c r="N24" i="87"/>
  <c r="M24" i="87"/>
  <c r="L24" i="87"/>
  <c r="K24" i="87"/>
  <c r="J24" i="87"/>
  <c r="I24" i="87"/>
  <c r="H24" i="87"/>
  <c r="G24" i="87"/>
  <c r="F24" i="87"/>
  <c r="E24" i="87"/>
  <c r="D24" i="87"/>
  <c r="C24" i="87"/>
  <c r="CE23" i="87"/>
  <c r="CD23" i="87"/>
  <c r="CC23" i="87"/>
  <c r="CB23" i="87"/>
  <c r="CA23" i="87"/>
  <c r="BZ23" i="87"/>
  <c r="BY23" i="87"/>
  <c r="BX23" i="87"/>
  <c r="BW23" i="87"/>
  <c r="BV23" i="87"/>
  <c r="BU23" i="87"/>
  <c r="BT23" i="87"/>
  <c r="BS23" i="87"/>
  <c r="BR23" i="87"/>
  <c r="BQ23" i="87"/>
  <c r="BP23" i="87"/>
  <c r="BO23" i="87"/>
  <c r="BN23" i="87"/>
  <c r="BM23" i="87"/>
  <c r="BL23" i="87"/>
  <c r="BK23" i="87"/>
  <c r="BJ23" i="87"/>
  <c r="BI23" i="87"/>
  <c r="BH23" i="87"/>
  <c r="BG23" i="87"/>
  <c r="BF23" i="87"/>
  <c r="BE23" i="87"/>
  <c r="BD23" i="87"/>
  <c r="BC23" i="87"/>
  <c r="BB23" i="87"/>
  <c r="BA23" i="87"/>
  <c r="AZ23" i="87"/>
  <c r="AY23" i="87"/>
  <c r="AX23" i="87"/>
  <c r="AW23" i="87"/>
  <c r="AV23" i="87"/>
  <c r="AU23" i="87"/>
  <c r="AT23" i="87"/>
  <c r="AS23" i="87"/>
  <c r="AR23" i="87"/>
  <c r="AQ23" i="87"/>
  <c r="AP23" i="87"/>
  <c r="AO23" i="87"/>
  <c r="AN23" i="87"/>
  <c r="AM23" i="87"/>
  <c r="AL23" i="87"/>
  <c r="AK23" i="87"/>
  <c r="AJ23" i="87"/>
  <c r="AI23" i="87"/>
  <c r="AH23" i="87"/>
  <c r="AG23" i="87"/>
  <c r="AF23" i="87"/>
  <c r="AE23" i="87"/>
  <c r="AD23" i="87"/>
  <c r="AC23" i="87"/>
  <c r="AB23" i="87"/>
  <c r="AA23" i="87"/>
  <c r="Z23" i="87"/>
  <c r="Y23" i="87"/>
  <c r="X23" i="87"/>
  <c r="W23" i="87"/>
  <c r="V23" i="87"/>
  <c r="U23" i="87"/>
  <c r="T23" i="87"/>
  <c r="S23" i="87"/>
  <c r="R23" i="87"/>
  <c r="Q23" i="87"/>
  <c r="P23" i="87"/>
  <c r="O23" i="87"/>
  <c r="N23" i="87"/>
  <c r="M23" i="87"/>
  <c r="L23" i="87"/>
  <c r="K23" i="87"/>
  <c r="J23" i="87"/>
  <c r="I23" i="87"/>
  <c r="H23" i="87"/>
  <c r="G23" i="87"/>
  <c r="F23" i="87"/>
  <c r="E23" i="87"/>
  <c r="D23" i="87"/>
  <c r="C23" i="87"/>
  <c r="CE22" i="87"/>
  <c r="CD22" i="87"/>
  <c r="CC22" i="87"/>
  <c r="CB22" i="87"/>
  <c r="CA22" i="87"/>
  <c r="BZ22" i="87"/>
  <c r="BY22" i="87"/>
  <c r="BX22" i="87"/>
  <c r="BW22" i="87"/>
  <c r="BV22" i="87"/>
  <c r="BU22" i="87"/>
  <c r="BT22" i="87"/>
  <c r="BS22" i="87"/>
  <c r="BR22" i="87"/>
  <c r="BQ22" i="87"/>
  <c r="BP22" i="87"/>
  <c r="BO22" i="87"/>
  <c r="BN22" i="87"/>
  <c r="BM22" i="87"/>
  <c r="BL22" i="87"/>
  <c r="BK22" i="87"/>
  <c r="BJ22" i="87"/>
  <c r="BI22" i="87"/>
  <c r="BH22" i="87"/>
  <c r="BG22" i="87"/>
  <c r="BF22" i="87"/>
  <c r="BE22" i="87"/>
  <c r="BD22" i="87"/>
  <c r="BC22" i="87"/>
  <c r="BB22" i="87"/>
  <c r="BA22" i="87"/>
  <c r="AZ22" i="87"/>
  <c r="AY22" i="87"/>
  <c r="AX22" i="87"/>
  <c r="AW22" i="87"/>
  <c r="AV22" i="87"/>
  <c r="AU22" i="87"/>
  <c r="AT22" i="87"/>
  <c r="AS22" i="87"/>
  <c r="AR22" i="87"/>
  <c r="AQ22" i="87"/>
  <c r="AP22" i="87"/>
  <c r="AO22" i="87"/>
  <c r="AN22" i="87"/>
  <c r="AM22" i="87"/>
  <c r="AL22" i="87"/>
  <c r="AK22" i="87"/>
  <c r="AJ22" i="87"/>
  <c r="AI22" i="87"/>
  <c r="AH22" i="87"/>
  <c r="AG22" i="87"/>
  <c r="AF22" i="87"/>
  <c r="AE22" i="87"/>
  <c r="AD22" i="87"/>
  <c r="AC22" i="87"/>
  <c r="AB22" i="87"/>
  <c r="AA22" i="87"/>
  <c r="Z22" i="87"/>
  <c r="Y22" i="87"/>
  <c r="X22" i="87"/>
  <c r="W22" i="87"/>
  <c r="V22" i="87"/>
  <c r="U22" i="87"/>
  <c r="T22" i="87"/>
  <c r="S22" i="87"/>
  <c r="R22" i="87"/>
  <c r="Q22" i="87"/>
  <c r="P22" i="87"/>
  <c r="O22" i="87"/>
  <c r="N22" i="87"/>
  <c r="M22" i="87"/>
  <c r="L22" i="87"/>
  <c r="K22" i="87"/>
  <c r="J22" i="87"/>
  <c r="I22" i="87"/>
  <c r="H22" i="87"/>
  <c r="G22" i="87"/>
  <c r="F22" i="87"/>
  <c r="E22" i="87"/>
  <c r="D22" i="87"/>
  <c r="C22" i="87"/>
  <c r="CE21" i="87"/>
  <c r="CD21" i="87"/>
  <c r="CC21" i="87"/>
  <c r="CB21" i="87"/>
  <c r="CA21" i="87"/>
  <c r="BZ21" i="87"/>
  <c r="BY21" i="87"/>
  <c r="BX21" i="87"/>
  <c r="BW21" i="87"/>
  <c r="BV21" i="87"/>
  <c r="BU21" i="87"/>
  <c r="BT21" i="87"/>
  <c r="BS21" i="87"/>
  <c r="BR21" i="87"/>
  <c r="BQ21" i="87"/>
  <c r="BP21" i="87"/>
  <c r="BO21" i="87"/>
  <c r="BN21" i="87"/>
  <c r="BM21" i="87"/>
  <c r="BL21" i="87"/>
  <c r="BK21" i="87"/>
  <c r="BJ21" i="87"/>
  <c r="BI21" i="87"/>
  <c r="BH21" i="87"/>
  <c r="BG21" i="87"/>
  <c r="BF21" i="87"/>
  <c r="BE21" i="87"/>
  <c r="BD21" i="87"/>
  <c r="BC21" i="87"/>
  <c r="BB21" i="87"/>
  <c r="BA21" i="87"/>
  <c r="AZ21" i="87"/>
  <c r="AY21" i="87"/>
  <c r="AX21" i="87"/>
  <c r="AW21" i="87"/>
  <c r="AV21" i="87"/>
  <c r="AU21" i="87"/>
  <c r="AT21" i="87"/>
  <c r="AS21" i="87"/>
  <c r="AR21" i="87"/>
  <c r="AQ21" i="87"/>
  <c r="AP21" i="87"/>
  <c r="AO21" i="87"/>
  <c r="AN21" i="87"/>
  <c r="AM21" i="87"/>
  <c r="AL21" i="87"/>
  <c r="AK21" i="87"/>
  <c r="AJ21" i="87"/>
  <c r="AI21" i="87"/>
  <c r="AH21" i="87"/>
  <c r="AG21" i="87"/>
  <c r="AF21" i="87"/>
  <c r="AE21" i="87"/>
  <c r="AD21" i="87"/>
  <c r="AC21" i="87"/>
  <c r="AB21" i="87"/>
  <c r="AA21" i="87"/>
  <c r="Z21" i="87"/>
  <c r="Y21" i="87"/>
  <c r="X21" i="87"/>
  <c r="W21" i="87"/>
  <c r="V21" i="87"/>
  <c r="U21" i="87"/>
  <c r="T21" i="87"/>
  <c r="S21" i="87"/>
  <c r="R21" i="87"/>
  <c r="Q21" i="87"/>
  <c r="P21" i="87"/>
  <c r="O21" i="87"/>
  <c r="N21" i="87"/>
  <c r="M21" i="87"/>
  <c r="L21" i="87"/>
  <c r="K21" i="87"/>
  <c r="J21" i="87"/>
  <c r="I21" i="87"/>
  <c r="H21" i="87"/>
  <c r="G21" i="87"/>
  <c r="F21" i="87"/>
  <c r="E21" i="87"/>
  <c r="D21" i="87"/>
  <c r="C21" i="87"/>
  <c r="CE20" i="87"/>
  <c r="CD20" i="87"/>
  <c r="CC20" i="87"/>
  <c r="CB20" i="87"/>
  <c r="CA20" i="87"/>
  <c r="BZ20" i="87"/>
  <c r="BY20" i="87"/>
  <c r="BX20" i="87"/>
  <c r="BW20" i="87"/>
  <c r="BV20" i="87"/>
  <c r="BU20" i="87"/>
  <c r="BT20" i="87"/>
  <c r="BS20" i="87"/>
  <c r="BR20" i="87"/>
  <c r="BQ20" i="87"/>
  <c r="BP20" i="87"/>
  <c r="BO20" i="87"/>
  <c r="BN20" i="87"/>
  <c r="BM20" i="87"/>
  <c r="BL20" i="87"/>
  <c r="BK20" i="87"/>
  <c r="BJ20" i="87"/>
  <c r="BI20" i="87"/>
  <c r="BH20" i="87"/>
  <c r="BG20" i="87"/>
  <c r="BF20" i="87"/>
  <c r="BE20" i="87"/>
  <c r="BD20" i="87"/>
  <c r="BC20" i="87"/>
  <c r="BB20" i="87"/>
  <c r="BA20" i="87"/>
  <c r="AZ20" i="87"/>
  <c r="AY20" i="87"/>
  <c r="AX20" i="87"/>
  <c r="AW20" i="87"/>
  <c r="AV20" i="87"/>
  <c r="AU20" i="87"/>
  <c r="AT20" i="87"/>
  <c r="AS20" i="87"/>
  <c r="AR20" i="87"/>
  <c r="AQ20" i="87"/>
  <c r="AP20" i="87"/>
  <c r="AO20" i="87"/>
  <c r="AN20" i="87"/>
  <c r="AM20" i="87"/>
  <c r="AL20" i="87"/>
  <c r="AK20" i="87"/>
  <c r="AJ20" i="87"/>
  <c r="AI20" i="87"/>
  <c r="AH20" i="87"/>
  <c r="AG20" i="87"/>
  <c r="AF20" i="87"/>
  <c r="AE20" i="87"/>
  <c r="AD20" i="87"/>
  <c r="AC20" i="87"/>
  <c r="AB20" i="87"/>
  <c r="AA20" i="87"/>
  <c r="Z20" i="87"/>
  <c r="Y20" i="87"/>
  <c r="X20" i="87"/>
  <c r="W20" i="87"/>
  <c r="V20" i="87"/>
  <c r="U20" i="87"/>
  <c r="T20" i="87"/>
  <c r="S20" i="87"/>
  <c r="R20" i="87"/>
  <c r="Q20" i="87"/>
  <c r="P20" i="87"/>
  <c r="O20" i="87"/>
  <c r="N20" i="87"/>
  <c r="M20" i="87"/>
  <c r="L20" i="87"/>
  <c r="K20" i="87"/>
  <c r="J20" i="87"/>
  <c r="I20" i="87"/>
  <c r="H20" i="87"/>
  <c r="G20" i="87"/>
  <c r="F20" i="87"/>
  <c r="E20" i="87"/>
  <c r="D20" i="87"/>
  <c r="CE16" i="87"/>
  <c r="CD16" i="87"/>
  <c r="CC16" i="87"/>
  <c r="CB16" i="87"/>
  <c r="CA16" i="87"/>
  <c r="BZ16" i="87"/>
  <c r="BY16" i="87"/>
  <c r="BX16" i="87"/>
  <c r="BW16" i="87"/>
  <c r="BV16" i="87"/>
  <c r="BU16" i="87"/>
  <c r="BT16" i="87"/>
  <c r="BS16" i="87"/>
  <c r="BR16" i="87"/>
  <c r="BQ16" i="87"/>
  <c r="BP16" i="87"/>
  <c r="BO16" i="87"/>
  <c r="BN16" i="87"/>
  <c r="BM16" i="87"/>
  <c r="BL16" i="87"/>
  <c r="BK16" i="87"/>
  <c r="BJ16" i="87"/>
  <c r="BI16" i="87"/>
  <c r="BH16" i="87"/>
  <c r="BG16" i="87"/>
  <c r="BF16" i="87"/>
  <c r="BE16" i="87"/>
  <c r="BD16" i="87"/>
  <c r="BC16" i="87"/>
  <c r="BB16" i="87"/>
  <c r="BA16" i="87"/>
  <c r="AZ16" i="87"/>
  <c r="AY16" i="87"/>
  <c r="AX16" i="87"/>
  <c r="AW16" i="87"/>
  <c r="AV16" i="87"/>
  <c r="AU16" i="87"/>
  <c r="AT16" i="87"/>
  <c r="AS16" i="87"/>
  <c r="AR16" i="87"/>
  <c r="AQ16" i="87"/>
  <c r="AP16" i="87"/>
  <c r="AO16" i="87"/>
  <c r="AN16" i="87"/>
  <c r="AM16" i="87"/>
  <c r="AL16" i="87"/>
  <c r="AK16" i="87"/>
  <c r="AJ16" i="87"/>
  <c r="AI16" i="87"/>
  <c r="AH16" i="87"/>
  <c r="AG16" i="87"/>
  <c r="AF16" i="87"/>
  <c r="AE16" i="87"/>
  <c r="AD16" i="87"/>
  <c r="AC16" i="87"/>
  <c r="AB16" i="87"/>
  <c r="AA16" i="87"/>
  <c r="Z16" i="87"/>
  <c r="Y16" i="87"/>
  <c r="X16" i="87"/>
  <c r="W16" i="87"/>
  <c r="V16" i="87"/>
  <c r="U16" i="87"/>
  <c r="T16" i="87"/>
  <c r="S16" i="87"/>
  <c r="R16" i="87"/>
  <c r="Q16" i="87"/>
  <c r="P16" i="87"/>
  <c r="O16" i="87"/>
  <c r="N16" i="87"/>
  <c r="M16" i="87"/>
  <c r="L16" i="87"/>
  <c r="K16" i="87"/>
  <c r="J16" i="87"/>
  <c r="I16" i="87"/>
  <c r="H16" i="87"/>
  <c r="G16" i="87"/>
  <c r="F16" i="87"/>
  <c r="E16" i="87"/>
  <c r="D16" i="87"/>
  <c r="C16" i="87"/>
  <c r="CE41" i="87"/>
  <c r="CD41" i="87"/>
  <c r="CC41" i="87"/>
  <c r="CB41" i="87"/>
  <c r="CA41" i="87"/>
  <c r="BZ41" i="87"/>
  <c r="BY41" i="87"/>
  <c r="BX41" i="87"/>
  <c r="BW41" i="87"/>
  <c r="BV41" i="87"/>
  <c r="BU41" i="87"/>
  <c r="BT41" i="87"/>
  <c r="BS41" i="87"/>
  <c r="BR41" i="87"/>
  <c r="BQ41" i="87"/>
  <c r="BP41" i="87"/>
  <c r="BO41" i="87"/>
  <c r="BN41" i="87"/>
  <c r="BM41" i="87"/>
  <c r="BL41" i="87"/>
  <c r="BK41" i="87"/>
  <c r="BJ41" i="87"/>
  <c r="BI41" i="87"/>
  <c r="BH41" i="87"/>
  <c r="BG41" i="87"/>
  <c r="BF41" i="87"/>
  <c r="BE41" i="87"/>
  <c r="BD41" i="87"/>
  <c r="BC41" i="87"/>
  <c r="BB41" i="87"/>
  <c r="BA41" i="87"/>
  <c r="AZ41" i="87"/>
  <c r="AY41" i="87"/>
  <c r="AX41" i="87"/>
  <c r="AW41" i="87"/>
  <c r="AV41" i="87"/>
  <c r="AU41" i="87"/>
  <c r="AT41" i="87"/>
  <c r="AS41" i="87"/>
  <c r="AR41" i="87"/>
  <c r="AQ41" i="87"/>
  <c r="AP41" i="87"/>
  <c r="AO41" i="87"/>
  <c r="AN41" i="87"/>
  <c r="AM41" i="87"/>
  <c r="AL41" i="87"/>
  <c r="AK41" i="87"/>
  <c r="AJ41" i="87"/>
  <c r="AI41" i="87"/>
  <c r="AH41" i="87"/>
  <c r="AG41" i="87"/>
  <c r="AF41" i="87"/>
  <c r="AE41" i="87"/>
  <c r="AD41" i="87"/>
  <c r="AC41" i="87"/>
  <c r="AB41" i="87"/>
  <c r="AA41" i="87"/>
  <c r="Z41" i="87"/>
  <c r="Y41" i="87"/>
  <c r="X41" i="87"/>
  <c r="W41" i="87"/>
  <c r="V41" i="87"/>
  <c r="U41" i="87"/>
  <c r="T41" i="87"/>
  <c r="S41" i="87"/>
  <c r="R41" i="87"/>
  <c r="Q41" i="87"/>
  <c r="P41" i="87"/>
  <c r="O41" i="87"/>
  <c r="N41" i="87"/>
  <c r="M41" i="87"/>
  <c r="L41" i="87"/>
  <c r="K41" i="87"/>
  <c r="J41" i="87"/>
  <c r="I41" i="87"/>
  <c r="H41" i="87"/>
  <c r="G41" i="87"/>
  <c r="F41" i="87"/>
  <c r="E41" i="87"/>
  <c r="D41" i="87"/>
  <c r="C41" i="87"/>
  <c r="CE40" i="87"/>
  <c r="CD40" i="87"/>
  <c r="CC40" i="87"/>
  <c r="CB40" i="87"/>
  <c r="CA40" i="87"/>
  <c r="BZ40" i="87"/>
  <c r="BY40" i="87"/>
  <c r="BX40" i="87"/>
  <c r="BW40" i="87"/>
  <c r="BV40" i="87"/>
  <c r="BU40" i="87"/>
  <c r="BT40" i="87"/>
  <c r="BS40" i="87"/>
  <c r="BR40" i="87"/>
  <c r="BQ40" i="87"/>
  <c r="BP40" i="87"/>
  <c r="BO40" i="87"/>
  <c r="BN40" i="87"/>
  <c r="BM40" i="87"/>
  <c r="BL40" i="87"/>
  <c r="BK40" i="87"/>
  <c r="BJ40" i="87"/>
  <c r="BI40" i="87"/>
  <c r="BH40" i="87"/>
  <c r="BG40" i="87"/>
  <c r="BF40" i="87"/>
  <c r="BE40" i="87"/>
  <c r="BD40" i="87"/>
  <c r="BC40" i="87"/>
  <c r="BB40" i="87"/>
  <c r="BA40" i="87"/>
  <c r="AZ40" i="87"/>
  <c r="AY40" i="87"/>
  <c r="AX40" i="87"/>
  <c r="AW40" i="87"/>
  <c r="AV40" i="87"/>
  <c r="AU40" i="87"/>
  <c r="AT40" i="87"/>
  <c r="AS40" i="87"/>
  <c r="AR40" i="87"/>
  <c r="AQ40" i="87"/>
  <c r="AP40" i="87"/>
  <c r="AO40" i="87"/>
  <c r="AN40" i="87"/>
  <c r="AM40" i="87"/>
  <c r="AL40" i="87"/>
  <c r="AK40" i="87"/>
  <c r="AJ40" i="87"/>
  <c r="AI40" i="87"/>
  <c r="AH40" i="87"/>
  <c r="AG40" i="87"/>
  <c r="AF40" i="87"/>
  <c r="AE40" i="87"/>
  <c r="AD40" i="87"/>
  <c r="AC40" i="87"/>
  <c r="AB40" i="87"/>
  <c r="AA40" i="87"/>
  <c r="Z40" i="87"/>
  <c r="Y40" i="87"/>
  <c r="X40" i="87"/>
  <c r="W40" i="87"/>
  <c r="V40" i="87"/>
  <c r="U40" i="87"/>
  <c r="T40" i="87"/>
  <c r="S40" i="87"/>
  <c r="R40" i="87"/>
  <c r="Q40" i="87"/>
  <c r="P40" i="87"/>
  <c r="O40" i="87"/>
  <c r="N40" i="87"/>
  <c r="M40" i="87"/>
  <c r="L40" i="87"/>
  <c r="K40" i="87"/>
  <c r="J40" i="87"/>
  <c r="I40" i="87"/>
  <c r="H40" i="87"/>
  <c r="G40" i="87"/>
  <c r="F40" i="87"/>
  <c r="E40" i="87"/>
  <c r="D40" i="87"/>
  <c r="C40" i="87"/>
  <c r="CE39" i="87"/>
  <c r="CD39" i="87"/>
  <c r="CC39" i="87"/>
  <c r="CB39" i="87"/>
  <c r="CA39" i="87"/>
  <c r="BZ39" i="87"/>
  <c r="BY39" i="87"/>
  <c r="BX39" i="87"/>
  <c r="BW39" i="87"/>
  <c r="BV39" i="87"/>
  <c r="BU39" i="87"/>
  <c r="BT39" i="87"/>
  <c r="BS39" i="87"/>
  <c r="BR39" i="87"/>
  <c r="BQ39" i="87"/>
  <c r="BP39" i="87"/>
  <c r="BO39" i="87"/>
  <c r="BN39" i="87"/>
  <c r="BM39" i="87"/>
  <c r="BL39" i="87"/>
  <c r="BK39" i="87"/>
  <c r="BJ39" i="87"/>
  <c r="BI39" i="87"/>
  <c r="BH39" i="87"/>
  <c r="BG39" i="87"/>
  <c r="BF39" i="87"/>
  <c r="BE39" i="87"/>
  <c r="BD39" i="87"/>
  <c r="BC39" i="87"/>
  <c r="BB39" i="87"/>
  <c r="BA39" i="87"/>
  <c r="AZ39" i="87"/>
  <c r="AY39" i="87"/>
  <c r="AX39" i="87"/>
  <c r="AW39" i="87"/>
  <c r="AV39" i="87"/>
  <c r="AU39" i="87"/>
  <c r="AT39" i="87"/>
  <c r="AS39" i="87"/>
  <c r="AR39" i="87"/>
  <c r="AQ39" i="87"/>
  <c r="AP39" i="87"/>
  <c r="AO39" i="87"/>
  <c r="AN39" i="87"/>
  <c r="AM39" i="87"/>
  <c r="AL39" i="87"/>
  <c r="AK39" i="87"/>
  <c r="AJ39" i="87"/>
  <c r="AI39" i="87"/>
  <c r="AH39" i="87"/>
  <c r="AG39" i="87"/>
  <c r="AF39" i="87"/>
  <c r="AC39" i="87"/>
  <c r="AB39" i="87"/>
  <c r="Y39" i="87"/>
  <c r="X39" i="87"/>
  <c r="U39" i="87"/>
  <c r="T39" i="87"/>
  <c r="Q39" i="87"/>
  <c r="P39" i="87"/>
  <c r="M39" i="87"/>
  <c r="L39" i="87"/>
  <c r="I39" i="87"/>
  <c r="H39" i="87"/>
  <c r="G39" i="87"/>
  <c r="F39" i="87"/>
  <c r="E39" i="87"/>
  <c r="D39" i="87"/>
  <c r="C39" i="87"/>
  <c r="CE38" i="87"/>
  <c r="CD38" i="87"/>
  <c r="CC38" i="87"/>
  <c r="CB38" i="87"/>
  <c r="CA38" i="87"/>
  <c r="BZ38" i="87"/>
  <c r="BY38" i="87"/>
  <c r="BX38" i="87"/>
  <c r="BW38" i="87"/>
  <c r="BV38" i="87"/>
  <c r="BU38" i="87"/>
  <c r="BT38" i="87"/>
  <c r="BS38" i="87"/>
  <c r="BR38" i="87"/>
  <c r="BQ38" i="87"/>
  <c r="BP38" i="87"/>
  <c r="BO38" i="87"/>
  <c r="BN38" i="87"/>
  <c r="BM38" i="87"/>
  <c r="BL38" i="87"/>
  <c r="BK38" i="87"/>
  <c r="BJ38" i="87"/>
  <c r="BI38" i="87"/>
  <c r="BH38" i="87"/>
  <c r="BG38" i="87"/>
  <c r="BF38" i="87"/>
  <c r="BE38" i="87"/>
  <c r="BD38" i="87"/>
  <c r="BC38" i="87"/>
  <c r="BB38" i="87"/>
  <c r="BA38" i="87"/>
  <c r="AZ38" i="87"/>
  <c r="AY38" i="87"/>
  <c r="AX38" i="87"/>
  <c r="AW38" i="87"/>
  <c r="AV38" i="87"/>
  <c r="AU38" i="87"/>
  <c r="AT38" i="87"/>
  <c r="AS38" i="87"/>
  <c r="AR38" i="87"/>
  <c r="AQ38" i="87"/>
  <c r="AP38" i="87"/>
  <c r="AO38" i="87"/>
  <c r="AN38" i="87"/>
  <c r="AM38" i="87"/>
  <c r="AL38" i="87"/>
  <c r="AK38" i="87"/>
  <c r="AJ38" i="87"/>
  <c r="AI38" i="87"/>
  <c r="AH38" i="87"/>
  <c r="AG38" i="87"/>
  <c r="AD38" i="87"/>
  <c r="AC38" i="87"/>
  <c r="Z38" i="87"/>
  <c r="Y38" i="87"/>
  <c r="V38" i="87"/>
  <c r="U38" i="87"/>
  <c r="R38" i="87"/>
  <c r="Q38" i="87"/>
  <c r="N38" i="87"/>
  <c r="M38" i="87"/>
  <c r="J38" i="87"/>
  <c r="I38" i="87"/>
  <c r="H38" i="87"/>
  <c r="G38" i="87"/>
  <c r="F38" i="87"/>
  <c r="E38" i="87"/>
  <c r="D38" i="87"/>
  <c r="C38" i="87"/>
  <c r="CE37" i="87"/>
  <c r="CD37" i="87"/>
  <c r="CC37" i="87"/>
  <c r="CB37" i="87"/>
  <c r="CA37" i="87"/>
  <c r="BZ37" i="87"/>
  <c r="BY37" i="87"/>
  <c r="BX37" i="87"/>
  <c r="BW37" i="87"/>
  <c r="BV37" i="87"/>
  <c r="BU37" i="87"/>
  <c r="BT37" i="87"/>
  <c r="BS37" i="87"/>
  <c r="BR37" i="87"/>
  <c r="BQ37" i="87"/>
  <c r="BP37" i="87"/>
  <c r="BO37" i="87"/>
  <c r="BN37" i="87"/>
  <c r="BM37" i="87"/>
  <c r="BL37" i="87"/>
  <c r="BK37" i="87"/>
  <c r="BJ37" i="87"/>
  <c r="BI37" i="87"/>
  <c r="BH37" i="87"/>
  <c r="BG37" i="87"/>
  <c r="BF37" i="87"/>
  <c r="BE37" i="87"/>
  <c r="BD37" i="87"/>
  <c r="BC37" i="87"/>
  <c r="BB37" i="87"/>
  <c r="BA37" i="87"/>
  <c r="AZ37" i="87"/>
  <c r="AY37" i="87"/>
  <c r="AX37" i="87"/>
  <c r="AW37" i="87"/>
  <c r="AV37" i="87"/>
  <c r="AU37" i="87"/>
  <c r="AT37" i="87"/>
  <c r="AS37" i="87"/>
  <c r="AR37" i="87"/>
  <c r="AQ37" i="87"/>
  <c r="AP37" i="87"/>
  <c r="AO37" i="87"/>
  <c r="AN37" i="87"/>
  <c r="AM37" i="87"/>
  <c r="AL37" i="87"/>
  <c r="AK37" i="87"/>
  <c r="AJ37" i="87"/>
  <c r="AI37" i="87"/>
  <c r="AH37" i="87"/>
  <c r="AG37" i="87"/>
  <c r="AF37" i="87"/>
  <c r="AE37" i="87"/>
  <c r="AD37" i="87"/>
  <c r="AC37" i="87"/>
  <c r="AB37" i="87"/>
  <c r="AA37" i="87"/>
  <c r="Z37" i="87"/>
  <c r="Y37" i="87"/>
  <c r="X37" i="87"/>
  <c r="W37" i="87"/>
  <c r="V37" i="87"/>
  <c r="U37" i="87"/>
  <c r="T37" i="87"/>
  <c r="S37" i="87"/>
  <c r="R37" i="87"/>
  <c r="Q37" i="87"/>
  <c r="P37" i="87"/>
  <c r="O37" i="87"/>
  <c r="N37" i="87"/>
  <c r="M37" i="87"/>
  <c r="L37" i="87"/>
  <c r="K37" i="87"/>
  <c r="J37" i="87"/>
  <c r="I37" i="87"/>
  <c r="H37" i="87"/>
  <c r="G37" i="87"/>
  <c r="F37" i="87"/>
  <c r="E37" i="87"/>
  <c r="D37" i="87"/>
  <c r="C37" i="87"/>
  <c r="CE36" i="87"/>
  <c r="CD36" i="87"/>
  <c r="CC36" i="87"/>
  <c r="CB36" i="87"/>
  <c r="CA36" i="87"/>
  <c r="BZ36" i="87"/>
  <c r="BY36" i="87"/>
  <c r="BX36" i="87"/>
  <c r="BW36" i="87"/>
  <c r="BV36" i="87"/>
  <c r="BU36" i="87"/>
  <c r="BT36" i="87"/>
  <c r="BS36" i="87"/>
  <c r="BR36" i="87"/>
  <c r="BQ36" i="87"/>
  <c r="BP36" i="87"/>
  <c r="BO36" i="87"/>
  <c r="BN36" i="87"/>
  <c r="BM36" i="87"/>
  <c r="BL36" i="87"/>
  <c r="BK36" i="87"/>
  <c r="BJ36" i="87"/>
  <c r="BI36" i="87"/>
  <c r="BH36" i="87"/>
  <c r="BG36" i="87"/>
  <c r="BF36" i="87"/>
  <c r="BE36" i="87"/>
  <c r="BD36" i="87"/>
  <c r="BC36" i="87"/>
  <c r="BB36" i="87"/>
  <c r="BA36" i="87"/>
  <c r="AZ36" i="87"/>
  <c r="AY36" i="87"/>
  <c r="AX36" i="87"/>
  <c r="AW36" i="87"/>
  <c r="AV36" i="87"/>
  <c r="AU36" i="87"/>
  <c r="AT36" i="87"/>
  <c r="AS36" i="87"/>
  <c r="AR36" i="87"/>
  <c r="AQ36" i="87"/>
  <c r="AP36" i="87"/>
  <c r="AO36" i="87"/>
  <c r="AN36" i="87"/>
  <c r="AM36" i="87"/>
  <c r="AL36" i="87"/>
  <c r="AK36" i="87"/>
  <c r="AJ36" i="87"/>
  <c r="AI36" i="87"/>
  <c r="AH36" i="87"/>
  <c r="AG36" i="87"/>
  <c r="AF36" i="87"/>
  <c r="AE36" i="87"/>
  <c r="AD36" i="87"/>
  <c r="AC36" i="87"/>
  <c r="AB36" i="87"/>
  <c r="AA36" i="87"/>
  <c r="Z36" i="87"/>
  <c r="Y36" i="87"/>
  <c r="X36" i="87"/>
  <c r="W36" i="87"/>
  <c r="V36" i="87"/>
  <c r="U36" i="87"/>
  <c r="T36" i="87"/>
  <c r="S36" i="87"/>
  <c r="R36" i="87"/>
  <c r="Q36" i="87"/>
  <c r="P36" i="87"/>
  <c r="O36" i="87"/>
  <c r="N36" i="87"/>
  <c r="M36" i="87"/>
  <c r="L36" i="87"/>
  <c r="K36" i="87"/>
  <c r="J36" i="87"/>
  <c r="I36" i="87"/>
  <c r="H36" i="87"/>
  <c r="G36" i="87"/>
  <c r="F36" i="87"/>
  <c r="E36" i="87"/>
  <c r="D36" i="87"/>
  <c r="C36" i="87"/>
  <c r="CE35" i="87"/>
  <c r="CD35" i="87"/>
  <c r="CC35" i="87"/>
  <c r="CB35" i="87"/>
  <c r="CA35" i="87"/>
  <c r="BZ35" i="87"/>
  <c r="BY35" i="87"/>
  <c r="BX35" i="87"/>
  <c r="BW35" i="87"/>
  <c r="BV35" i="87"/>
  <c r="BU35" i="87"/>
  <c r="BT35" i="87"/>
  <c r="BS35" i="87"/>
  <c r="BR35" i="87"/>
  <c r="BQ35" i="87"/>
  <c r="BP35" i="87"/>
  <c r="BO35" i="87"/>
  <c r="BN35" i="87"/>
  <c r="BM35" i="87"/>
  <c r="BL35" i="87"/>
  <c r="BK35" i="87"/>
  <c r="BJ35" i="87"/>
  <c r="BI35" i="87"/>
  <c r="BH35" i="87"/>
  <c r="BG35" i="87"/>
  <c r="BF35" i="87"/>
  <c r="BE35" i="87"/>
  <c r="BD35" i="87"/>
  <c r="BC35" i="87"/>
  <c r="BB35" i="87"/>
  <c r="BA35" i="87"/>
  <c r="AZ35" i="87"/>
  <c r="AY35" i="87"/>
  <c r="AX35" i="87"/>
  <c r="AW35" i="87"/>
  <c r="AV35" i="87"/>
  <c r="AU35" i="87"/>
  <c r="AT35" i="87"/>
  <c r="AS35" i="87"/>
  <c r="AR35" i="87"/>
  <c r="AQ35" i="87"/>
  <c r="AP35" i="87"/>
  <c r="AO35" i="87"/>
  <c r="AN35" i="87"/>
  <c r="AM35" i="87"/>
  <c r="AL35" i="87"/>
  <c r="AK35" i="87"/>
  <c r="AJ35" i="87"/>
  <c r="AI35" i="87"/>
  <c r="AH35" i="87"/>
  <c r="AG35" i="87"/>
  <c r="AF35" i="87"/>
  <c r="AC35" i="87"/>
  <c r="AB35" i="87"/>
  <c r="Y35" i="87"/>
  <c r="X35" i="87"/>
  <c r="U35" i="87"/>
  <c r="T35" i="87"/>
  <c r="Q35" i="87"/>
  <c r="P35" i="87"/>
  <c r="M35" i="87"/>
  <c r="L35" i="87"/>
  <c r="I35" i="87"/>
  <c r="H35" i="87"/>
  <c r="G35" i="87"/>
  <c r="F35" i="87"/>
  <c r="E35" i="87"/>
  <c r="D35" i="87"/>
  <c r="C35" i="87"/>
  <c r="CE34" i="87"/>
  <c r="CD34" i="87"/>
  <c r="CC34" i="87"/>
  <c r="CB34" i="87"/>
  <c r="CA34" i="87"/>
  <c r="BZ34" i="87"/>
  <c r="BY34" i="87"/>
  <c r="BX34" i="87"/>
  <c r="BW34" i="87"/>
  <c r="BV34" i="87"/>
  <c r="BU34" i="87"/>
  <c r="BT34" i="87"/>
  <c r="BS34" i="87"/>
  <c r="BR34" i="87"/>
  <c r="BQ34" i="87"/>
  <c r="BP34" i="87"/>
  <c r="BO34" i="87"/>
  <c r="BN34" i="87"/>
  <c r="BM34" i="87"/>
  <c r="BL34" i="87"/>
  <c r="BK34" i="87"/>
  <c r="BJ34" i="87"/>
  <c r="BI34" i="87"/>
  <c r="BH34" i="87"/>
  <c r="BG34" i="87"/>
  <c r="BF34" i="87"/>
  <c r="BE34" i="87"/>
  <c r="BD34" i="87"/>
  <c r="BC34" i="87"/>
  <c r="BB34" i="87"/>
  <c r="BA34" i="87"/>
  <c r="AZ34" i="87"/>
  <c r="AY34" i="87"/>
  <c r="AX34" i="87"/>
  <c r="AW34" i="87"/>
  <c r="AV34" i="87"/>
  <c r="AU34" i="87"/>
  <c r="AT34" i="87"/>
  <c r="AS34" i="87"/>
  <c r="AR34" i="87"/>
  <c r="AQ34" i="87"/>
  <c r="AP34" i="87"/>
  <c r="AO34" i="87"/>
  <c r="AN34" i="87"/>
  <c r="AM34" i="87"/>
  <c r="AL34" i="87"/>
  <c r="AK34" i="87"/>
  <c r="AJ34" i="87"/>
  <c r="AI34" i="87"/>
  <c r="AH34" i="87"/>
  <c r="AG34" i="87"/>
  <c r="AD34" i="87"/>
  <c r="AC34" i="87"/>
  <c r="Z34" i="87"/>
  <c r="Y34" i="87"/>
  <c r="V34" i="87"/>
  <c r="U34" i="87"/>
  <c r="R34" i="87"/>
  <c r="Q34" i="87"/>
  <c r="N34" i="87"/>
  <c r="M34" i="87"/>
  <c r="J34" i="87"/>
  <c r="I34" i="87"/>
  <c r="H34" i="87"/>
  <c r="G34" i="87"/>
  <c r="F34" i="87"/>
  <c r="E34" i="87"/>
  <c r="D34" i="87"/>
  <c r="C34" i="87"/>
  <c r="CE33" i="87"/>
  <c r="CD33" i="87"/>
  <c r="CC33" i="87"/>
  <c r="CB33" i="87"/>
  <c r="CA33" i="87"/>
  <c r="BZ33" i="87"/>
  <c r="BY33" i="87"/>
  <c r="BX33" i="87"/>
  <c r="BW33" i="87"/>
  <c r="BV33" i="87"/>
  <c r="BU33" i="87"/>
  <c r="BT33" i="87"/>
  <c r="BS33" i="87"/>
  <c r="BR33" i="87"/>
  <c r="BQ33" i="87"/>
  <c r="BP33" i="87"/>
  <c r="BO33" i="87"/>
  <c r="BN33" i="87"/>
  <c r="BM33" i="87"/>
  <c r="BL33" i="87"/>
  <c r="BK33" i="87"/>
  <c r="BJ33" i="87"/>
  <c r="BI33" i="87"/>
  <c r="BH33" i="87"/>
  <c r="BG33" i="87"/>
  <c r="BF33" i="87"/>
  <c r="BE33" i="87"/>
  <c r="BD33" i="87"/>
  <c r="BC33" i="87"/>
  <c r="BB33" i="87"/>
  <c r="BA33" i="87"/>
  <c r="AZ33" i="87"/>
  <c r="AY33" i="87"/>
  <c r="AX33" i="87"/>
  <c r="AW33" i="87"/>
  <c r="AV33" i="87"/>
  <c r="AU33" i="87"/>
  <c r="AT33" i="87"/>
  <c r="AS33" i="87"/>
  <c r="AR33" i="87"/>
  <c r="AQ33" i="87"/>
  <c r="AP33" i="87"/>
  <c r="AO33" i="87"/>
  <c r="AN33" i="87"/>
  <c r="AM33" i="87"/>
  <c r="AL33" i="87"/>
  <c r="AK33" i="87"/>
  <c r="AJ33" i="87"/>
  <c r="AI33" i="87"/>
  <c r="AH33" i="87"/>
  <c r="AG33" i="87"/>
  <c r="AF33" i="87"/>
  <c r="AE33" i="87"/>
  <c r="AD33" i="87"/>
  <c r="AC33" i="87"/>
  <c r="AB33" i="87"/>
  <c r="AA33" i="87"/>
  <c r="Z33" i="87"/>
  <c r="Y33" i="87"/>
  <c r="X33" i="87"/>
  <c r="W33" i="87"/>
  <c r="V33" i="87"/>
  <c r="U33" i="87"/>
  <c r="T33" i="87"/>
  <c r="S33" i="87"/>
  <c r="R33" i="87"/>
  <c r="Q33" i="87"/>
  <c r="P33" i="87"/>
  <c r="O33" i="87"/>
  <c r="N33" i="87"/>
  <c r="M33" i="87"/>
  <c r="L33" i="87"/>
  <c r="K33" i="87"/>
  <c r="J33" i="87"/>
  <c r="I33" i="87"/>
  <c r="H33" i="87"/>
  <c r="G33" i="87"/>
  <c r="F33" i="87"/>
  <c r="E33" i="87"/>
  <c r="D33" i="87"/>
  <c r="C33" i="87"/>
  <c r="CE32" i="87"/>
  <c r="CD32" i="87"/>
  <c r="CC32" i="87"/>
  <c r="CB32" i="87"/>
  <c r="CA32" i="87"/>
  <c r="BZ32" i="87"/>
  <c r="BY32" i="87"/>
  <c r="BX32" i="87"/>
  <c r="BW32" i="87"/>
  <c r="BV32" i="87"/>
  <c r="BU32" i="87"/>
  <c r="BT32" i="87"/>
  <c r="BS32" i="87"/>
  <c r="BR32" i="87"/>
  <c r="BQ32" i="87"/>
  <c r="BP32" i="87"/>
  <c r="BO32" i="87"/>
  <c r="BN32" i="87"/>
  <c r="BM32" i="87"/>
  <c r="BL32" i="87"/>
  <c r="BK32" i="87"/>
  <c r="BJ32" i="87"/>
  <c r="BI32" i="87"/>
  <c r="BH32" i="87"/>
  <c r="BG32" i="87"/>
  <c r="BF32" i="87"/>
  <c r="BE32" i="87"/>
  <c r="BD32" i="87"/>
  <c r="BC32" i="87"/>
  <c r="BB32" i="87"/>
  <c r="BA32" i="87"/>
  <c r="AZ32" i="87"/>
  <c r="AY32" i="87"/>
  <c r="AX32" i="87"/>
  <c r="AW32" i="87"/>
  <c r="AV32" i="87"/>
  <c r="AU32" i="87"/>
  <c r="AT32" i="87"/>
  <c r="AS32" i="87"/>
  <c r="AR32" i="87"/>
  <c r="AQ32" i="87"/>
  <c r="AP32" i="87"/>
  <c r="AO32" i="87"/>
  <c r="AN32" i="87"/>
  <c r="AM32" i="87"/>
  <c r="AL32" i="87"/>
  <c r="AK32" i="87"/>
  <c r="AJ32" i="87"/>
  <c r="AI32" i="87"/>
  <c r="AH32" i="87"/>
  <c r="AG32" i="87"/>
  <c r="AF32" i="87"/>
  <c r="AE32" i="87"/>
  <c r="AD32" i="87"/>
  <c r="AC32" i="87"/>
  <c r="AB32" i="87"/>
  <c r="AA32" i="87"/>
  <c r="Z32" i="87"/>
  <c r="Y32" i="87"/>
  <c r="X32" i="87"/>
  <c r="W32" i="87"/>
  <c r="V32" i="87"/>
  <c r="U32" i="87"/>
  <c r="T32" i="87"/>
  <c r="S32" i="87"/>
  <c r="R32" i="87"/>
  <c r="Q32" i="87"/>
  <c r="P32" i="87"/>
  <c r="O32" i="87"/>
  <c r="N32" i="87"/>
  <c r="M32" i="87"/>
  <c r="L32" i="87"/>
  <c r="K32" i="87"/>
  <c r="J32" i="87"/>
  <c r="I32" i="87"/>
  <c r="H32" i="87"/>
  <c r="G32" i="87"/>
  <c r="F32" i="87"/>
  <c r="E32" i="87"/>
  <c r="D32" i="87"/>
  <c r="C32" i="87"/>
  <c r="CE15" i="87"/>
  <c r="CD15" i="87"/>
  <c r="CC15" i="87"/>
  <c r="CB15" i="87"/>
  <c r="CA15" i="87"/>
  <c r="BZ15" i="87"/>
  <c r="BY15" i="87"/>
  <c r="BX15" i="87"/>
  <c r="BW15" i="87"/>
  <c r="BV15" i="87"/>
  <c r="BU15" i="87"/>
  <c r="BT15" i="87"/>
  <c r="BS15" i="87"/>
  <c r="BR15" i="87"/>
  <c r="BQ15" i="87"/>
  <c r="BP15" i="87"/>
  <c r="BO15" i="87"/>
  <c r="BN15" i="87"/>
  <c r="BM15" i="87"/>
  <c r="BL15" i="87"/>
  <c r="BK15" i="87"/>
  <c r="BJ15" i="87"/>
  <c r="BI15" i="87"/>
  <c r="BH15" i="87"/>
  <c r="BG15" i="87"/>
  <c r="BF15" i="87"/>
  <c r="BE15" i="87"/>
  <c r="BD15" i="87"/>
  <c r="BC15" i="87"/>
  <c r="BB15" i="87"/>
  <c r="BA15" i="87"/>
  <c r="AZ15" i="87"/>
  <c r="AY15" i="87"/>
  <c r="AX15" i="87"/>
  <c r="AW15" i="87"/>
  <c r="AV15" i="87"/>
  <c r="AU15" i="87"/>
  <c r="AT15" i="87"/>
  <c r="AS15" i="87"/>
  <c r="AR15" i="87"/>
  <c r="AQ15" i="87"/>
  <c r="AP15" i="87"/>
  <c r="AO15" i="87"/>
  <c r="AN15" i="87"/>
  <c r="AM15" i="87"/>
  <c r="AL15" i="87"/>
  <c r="AK15" i="87"/>
  <c r="AJ15" i="87"/>
  <c r="AI15" i="87"/>
  <c r="AH15" i="87"/>
  <c r="AG15" i="87"/>
  <c r="AF15" i="87"/>
  <c r="AC15" i="87"/>
  <c r="AB15" i="87"/>
  <c r="Y15" i="87"/>
  <c r="X15" i="87"/>
  <c r="U15" i="87"/>
  <c r="T15" i="87"/>
  <c r="Q15" i="87"/>
  <c r="P15" i="87"/>
  <c r="M15" i="87"/>
  <c r="L15" i="87"/>
  <c r="I15" i="87"/>
  <c r="H15" i="87"/>
  <c r="G15" i="87"/>
  <c r="F15" i="87"/>
  <c r="E15" i="87"/>
  <c r="D15" i="87"/>
  <c r="C15" i="87"/>
  <c r="CE11" i="87"/>
  <c r="CD11" i="87"/>
  <c r="CC11" i="87"/>
  <c r="CB11" i="87"/>
  <c r="CA11" i="87"/>
  <c r="BZ11" i="87"/>
  <c r="BY11" i="87"/>
  <c r="BX11" i="87"/>
  <c r="BW11" i="87"/>
  <c r="BV11" i="87"/>
  <c r="BU11" i="87"/>
  <c r="BT11" i="87"/>
  <c r="BS11" i="87"/>
  <c r="BR11" i="87"/>
  <c r="BQ11" i="87"/>
  <c r="BP11" i="87"/>
  <c r="BO11" i="87"/>
  <c r="BN11" i="87"/>
  <c r="BM11" i="87"/>
  <c r="BL11" i="87"/>
  <c r="BK11" i="87"/>
  <c r="BJ11" i="87"/>
  <c r="BI11" i="87"/>
  <c r="BH11" i="87"/>
  <c r="BG11" i="87"/>
  <c r="BF11" i="87"/>
  <c r="BE11" i="87"/>
  <c r="BD11" i="87"/>
  <c r="BC11" i="87"/>
  <c r="BB11" i="87"/>
  <c r="BA11" i="87"/>
  <c r="AZ11" i="87"/>
  <c r="AY11" i="87"/>
  <c r="AX11" i="87"/>
  <c r="AW11" i="87"/>
  <c r="AV11" i="87"/>
  <c r="AU11" i="87"/>
  <c r="AT11" i="87"/>
  <c r="AS11" i="87"/>
  <c r="AR11" i="87"/>
  <c r="AQ11" i="87"/>
  <c r="AP11" i="87"/>
  <c r="AO11" i="87"/>
  <c r="AN11" i="87"/>
  <c r="AM11" i="87"/>
  <c r="AL11" i="87"/>
  <c r="AK11" i="87"/>
  <c r="AJ11" i="87"/>
  <c r="AI11" i="87"/>
  <c r="AH11" i="87"/>
  <c r="AG11" i="87"/>
  <c r="AF11" i="87"/>
  <c r="AE11" i="87"/>
  <c r="AD11" i="87"/>
  <c r="AC11" i="87"/>
  <c r="AB11" i="87"/>
  <c r="AA11" i="87"/>
  <c r="Z11" i="87"/>
  <c r="Y11" i="87"/>
  <c r="X11" i="87"/>
  <c r="W11" i="87"/>
  <c r="V11" i="87"/>
  <c r="U11" i="87"/>
  <c r="T11" i="87"/>
  <c r="S11" i="87"/>
  <c r="R11" i="87"/>
  <c r="Q11" i="87"/>
  <c r="P11" i="87"/>
  <c r="O11" i="87"/>
  <c r="N11" i="87"/>
  <c r="M11" i="87"/>
  <c r="L11" i="87"/>
  <c r="K11" i="87"/>
  <c r="J11" i="87"/>
  <c r="I11" i="87"/>
  <c r="H11" i="87"/>
  <c r="G11" i="87"/>
  <c r="F11" i="87"/>
  <c r="E11" i="87"/>
  <c r="D11" i="87"/>
  <c r="CE10" i="87"/>
  <c r="CD10" i="87"/>
  <c r="CC10" i="87"/>
  <c r="CB10" i="87"/>
  <c r="CA10" i="87"/>
  <c r="BZ10" i="87"/>
  <c r="BY10" i="87"/>
  <c r="BX10" i="87"/>
  <c r="BW10" i="87"/>
  <c r="BV10" i="87"/>
  <c r="BU10" i="87"/>
  <c r="BT10" i="87"/>
  <c r="BS10" i="87"/>
  <c r="BR10" i="87"/>
  <c r="BQ10" i="87"/>
  <c r="BP10" i="87"/>
  <c r="BO10" i="87"/>
  <c r="BN10" i="87"/>
  <c r="BM10" i="87"/>
  <c r="BL10" i="87"/>
  <c r="BK10" i="87"/>
  <c r="BJ10" i="87"/>
  <c r="BI10" i="87"/>
  <c r="BH10" i="87"/>
  <c r="BG10" i="87"/>
  <c r="BF10" i="87"/>
  <c r="BE10" i="87"/>
  <c r="BD10" i="87"/>
  <c r="BC10" i="87"/>
  <c r="BB10" i="87"/>
  <c r="BA10" i="87"/>
  <c r="AZ10" i="87"/>
  <c r="AY10" i="87"/>
  <c r="AX10" i="87"/>
  <c r="AW10" i="87"/>
  <c r="AV10" i="87"/>
  <c r="AU10" i="87"/>
  <c r="AT10" i="87"/>
  <c r="AS10" i="87"/>
  <c r="AR10" i="87"/>
  <c r="AQ10" i="87"/>
  <c r="AP10" i="87"/>
  <c r="AO10" i="87"/>
  <c r="AN10" i="87"/>
  <c r="AM10" i="87"/>
  <c r="AL10" i="87"/>
  <c r="AK10" i="87"/>
  <c r="AJ10" i="87"/>
  <c r="AI10" i="87"/>
  <c r="AH10" i="87"/>
  <c r="AG10" i="87"/>
  <c r="AF10" i="87"/>
  <c r="AE10" i="87"/>
  <c r="AD10" i="87"/>
  <c r="AC10" i="87"/>
  <c r="AB10" i="87"/>
  <c r="AA10" i="87"/>
  <c r="Z10" i="87"/>
  <c r="Y10" i="87"/>
  <c r="X10" i="87"/>
  <c r="W10" i="87"/>
  <c r="V10" i="87"/>
  <c r="U10" i="87"/>
  <c r="T10" i="87"/>
  <c r="S10" i="87"/>
  <c r="R10" i="87"/>
  <c r="Q10" i="87"/>
  <c r="P10" i="87"/>
  <c r="O10" i="87"/>
  <c r="N10" i="87"/>
  <c r="M10" i="87"/>
  <c r="L10" i="87"/>
  <c r="K10" i="87"/>
  <c r="J10" i="87"/>
  <c r="I10" i="87"/>
  <c r="H10" i="87"/>
  <c r="G10" i="87"/>
  <c r="F10" i="87"/>
  <c r="E10" i="87"/>
  <c r="D10" i="87"/>
  <c r="CE9" i="87"/>
  <c r="CD9" i="87"/>
  <c r="CC9" i="87"/>
  <c r="CB9" i="87"/>
  <c r="CA9" i="87"/>
  <c r="BZ9" i="87"/>
  <c r="BY9" i="87"/>
  <c r="BX9" i="87"/>
  <c r="BW9" i="87"/>
  <c r="BV9" i="87"/>
  <c r="BU9" i="87"/>
  <c r="BT9" i="87"/>
  <c r="BS9" i="87"/>
  <c r="BR9" i="87"/>
  <c r="BQ9" i="87"/>
  <c r="BP9" i="87"/>
  <c r="BO9" i="87"/>
  <c r="BN9" i="87"/>
  <c r="BM9" i="87"/>
  <c r="BL9" i="87"/>
  <c r="BK9" i="87"/>
  <c r="BJ9" i="87"/>
  <c r="BI9" i="87"/>
  <c r="BH9" i="87"/>
  <c r="BG9" i="87"/>
  <c r="BF9" i="87"/>
  <c r="BE9" i="87"/>
  <c r="BD9" i="87"/>
  <c r="BC9" i="87"/>
  <c r="BB9" i="87"/>
  <c r="BA9" i="87"/>
  <c r="AZ9" i="87"/>
  <c r="AY9" i="87"/>
  <c r="AX9" i="87"/>
  <c r="AW9" i="87"/>
  <c r="AV9" i="87"/>
  <c r="AU9" i="87"/>
  <c r="AT9" i="87"/>
  <c r="AS9" i="87"/>
  <c r="AR9" i="87"/>
  <c r="AQ9" i="87"/>
  <c r="AP9" i="87"/>
  <c r="AO9" i="87"/>
  <c r="AN9" i="87"/>
  <c r="AM9" i="87"/>
  <c r="AL9" i="87"/>
  <c r="AK9" i="87"/>
  <c r="AJ9" i="87"/>
  <c r="AI9" i="87"/>
  <c r="AH9" i="87"/>
  <c r="AG9" i="87"/>
  <c r="AF9" i="87"/>
  <c r="AE9" i="87"/>
  <c r="AD9" i="87"/>
  <c r="AC9" i="87"/>
  <c r="AB9" i="87"/>
  <c r="AA9" i="87"/>
  <c r="Z9" i="87"/>
  <c r="Y9" i="87"/>
  <c r="X9" i="87"/>
  <c r="W9" i="87"/>
  <c r="V9" i="87"/>
  <c r="U9" i="87"/>
  <c r="T9" i="87"/>
  <c r="S9" i="87"/>
  <c r="R9" i="87"/>
  <c r="Q9" i="87"/>
  <c r="P9" i="87"/>
  <c r="O9" i="87"/>
  <c r="N9" i="87"/>
  <c r="M9" i="87"/>
  <c r="L9" i="87"/>
  <c r="K9" i="87"/>
  <c r="J9" i="87"/>
  <c r="I9" i="87"/>
  <c r="H9" i="87"/>
  <c r="G9" i="87"/>
  <c r="F9" i="87"/>
  <c r="E9" i="87"/>
  <c r="D9" i="87"/>
  <c r="C11" i="87"/>
  <c r="C10" i="87"/>
  <c r="C9" i="87"/>
  <c r="B2" i="87"/>
  <c r="C5" i="87"/>
  <c r="C4" i="87"/>
  <c r="C3" i="87"/>
  <c r="B1" i="111"/>
  <c r="F37" i="40"/>
  <c r="A7" i="111"/>
  <c r="A8" i="111" s="1"/>
  <c r="A9" i="111" s="1"/>
  <c r="A10" i="111" s="1"/>
  <c r="A11" i="111" s="1"/>
  <c r="A12" i="111" s="1"/>
  <c r="A13" i="111" s="1"/>
  <c r="A14" i="111" s="1"/>
  <c r="A15" i="111" s="1"/>
  <c r="A16" i="111" s="1"/>
  <c r="A17" i="111" s="1"/>
  <c r="A18" i="111" s="1"/>
  <c r="A19" i="111" s="1"/>
  <c r="A20" i="111" s="1"/>
  <c r="A21" i="111" s="1"/>
  <c r="A22" i="111" s="1"/>
  <c r="A23" i="111" s="1"/>
  <c r="A24" i="111" s="1"/>
  <c r="A25" i="111" s="1"/>
  <c r="A26" i="111" s="1"/>
  <c r="A27" i="111" s="1"/>
  <c r="A28" i="111" s="1"/>
  <c r="A29" i="111" s="1"/>
  <c r="A30" i="111" s="1"/>
  <c r="A6" i="111"/>
  <c r="C7" i="87" l="1"/>
  <c r="C6" i="87"/>
  <c r="C45" i="87"/>
  <c r="D3" i="87"/>
  <c r="C50" i="87"/>
  <c r="C12" i="87"/>
  <c r="C44" i="87"/>
  <c r="X30" i="110"/>
  <c r="W30" i="110"/>
  <c r="V30" i="110"/>
  <c r="U30" i="110"/>
  <c r="T30" i="110"/>
  <c r="S30" i="110"/>
  <c r="R30" i="110"/>
  <c r="Q30" i="110"/>
  <c r="P30" i="110"/>
  <c r="X29" i="110"/>
  <c r="W29" i="110"/>
  <c r="V29" i="110"/>
  <c r="U29" i="110"/>
  <c r="T29" i="110"/>
  <c r="S29" i="110"/>
  <c r="R29" i="110"/>
  <c r="Q29" i="110"/>
  <c r="P29" i="110"/>
  <c r="X28" i="110"/>
  <c r="W28" i="110"/>
  <c r="V28" i="110"/>
  <c r="U28" i="110"/>
  <c r="T28" i="110"/>
  <c r="S28" i="110"/>
  <c r="R28" i="110"/>
  <c r="Q28" i="110"/>
  <c r="P28" i="110"/>
  <c r="X27" i="110"/>
  <c r="W27" i="110"/>
  <c r="V27" i="110"/>
  <c r="U27" i="110"/>
  <c r="T27" i="110"/>
  <c r="S27" i="110"/>
  <c r="R27" i="110"/>
  <c r="Q27" i="110"/>
  <c r="P27" i="110"/>
  <c r="X26" i="110"/>
  <c r="W26" i="110"/>
  <c r="V26" i="110"/>
  <c r="U26" i="110"/>
  <c r="T26" i="110"/>
  <c r="S26" i="110"/>
  <c r="R26" i="110"/>
  <c r="Q26" i="110"/>
  <c r="P26" i="110"/>
  <c r="X25" i="110"/>
  <c r="W25" i="110"/>
  <c r="V25" i="110"/>
  <c r="U25" i="110"/>
  <c r="T25" i="110"/>
  <c r="S25" i="110"/>
  <c r="R25" i="110"/>
  <c r="Q25" i="110"/>
  <c r="P25" i="110"/>
  <c r="X24" i="110"/>
  <c r="W24" i="110"/>
  <c r="V24" i="110"/>
  <c r="U24" i="110"/>
  <c r="T24" i="110"/>
  <c r="S24" i="110"/>
  <c r="R24" i="110"/>
  <c r="Q24" i="110"/>
  <c r="P24" i="110"/>
  <c r="X23" i="110"/>
  <c r="W23" i="110"/>
  <c r="V23" i="110"/>
  <c r="U23" i="110"/>
  <c r="T23" i="110"/>
  <c r="S23" i="110"/>
  <c r="R23" i="110"/>
  <c r="Q23" i="110"/>
  <c r="P23" i="110"/>
  <c r="X22" i="110"/>
  <c r="W22" i="110"/>
  <c r="V22" i="110"/>
  <c r="U22" i="110"/>
  <c r="T22" i="110"/>
  <c r="S22" i="110"/>
  <c r="R22" i="110"/>
  <c r="Q22" i="110"/>
  <c r="P22" i="110"/>
  <c r="X21" i="110"/>
  <c r="W21" i="110"/>
  <c r="V21" i="110"/>
  <c r="U21" i="110"/>
  <c r="T21" i="110"/>
  <c r="S21" i="110"/>
  <c r="R21" i="110"/>
  <c r="Q21" i="110"/>
  <c r="P21" i="110"/>
  <c r="X20" i="110"/>
  <c r="W20" i="110"/>
  <c r="V20" i="110"/>
  <c r="U20" i="110"/>
  <c r="T20" i="110"/>
  <c r="S20" i="110"/>
  <c r="R20" i="110"/>
  <c r="Q20" i="110"/>
  <c r="P20" i="110"/>
  <c r="X19" i="110"/>
  <c r="W19" i="110"/>
  <c r="V19" i="110"/>
  <c r="U19" i="110"/>
  <c r="T19" i="110"/>
  <c r="S19" i="110"/>
  <c r="R19" i="110"/>
  <c r="Q19" i="110"/>
  <c r="P19" i="110"/>
  <c r="X18" i="110"/>
  <c r="W18" i="110"/>
  <c r="V18" i="110"/>
  <c r="U18" i="110"/>
  <c r="T18" i="110"/>
  <c r="S18" i="110"/>
  <c r="R18" i="110"/>
  <c r="Q18" i="110"/>
  <c r="P18" i="110"/>
  <c r="X17" i="110"/>
  <c r="W17" i="110"/>
  <c r="V17" i="110"/>
  <c r="U17" i="110"/>
  <c r="T17" i="110"/>
  <c r="S17" i="110"/>
  <c r="R17" i="110"/>
  <c r="Q17" i="110"/>
  <c r="P17" i="110"/>
  <c r="X16" i="110"/>
  <c r="W16" i="110"/>
  <c r="V16" i="110"/>
  <c r="U16" i="110"/>
  <c r="T16" i="110"/>
  <c r="S16" i="110"/>
  <c r="R16" i="110"/>
  <c r="Q16" i="110"/>
  <c r="P16" i="110"/>
  <c r="X15" i="110"/>
  <c r="W15" i="110"/>
  <c r="V15" i="110"/>
  <c r="U15" i="110"/>
  <c r="T15" i="110"/>
  <c r="S15" i="110"/>
  <c r="R15" i="110"/>
  <c r="Q15" i="110"/>
  <c r="P15" i="110"/>
  <c r="X14" i="110"/>
  <c r="W14" i="110"/>
  <c r="V14" i="110"/>
  <c r="U14" i="110"/>
  <c r="T14" i="110"/>
  <c r="S14" i="110"/>
  <c r="R14" i="110"/>
  <c r="Q14" i="110"/>
  <c r="P14" i="110"/>
  <c r="X13" i="110"/>
  <c r="W13" i="110"/>
  <c r="V13" i="110"/>
  <c r="U13" i="110"/>
  <c r="T13" i="110"/>
  <c r="S13" i="110"/>
  <c r="R13" i="110"/>
  <c r="Q13" i="110"/>
  <c r="P13" i="110"/>
  <c r="X12" i="110"/>
  <c r="W12" i="110"/>
  <c r="V12" i="110"/>
  <c r="U12" i="110"/>
  <c r="T12" i="110"/>
  <c r="S12" i="110"/>
  <c r="R12" i="110"/>
  <c r="Q12" i="110"/>
  <c r="P12" i="110"/>
  <c r="X11" i="110"/>
  <c r="W11" i="110"/>
  <c r="V11" i="110"/>
  <c r="U11" i="110"/>
  <c r="T11" i="110"/>
  <c r="S11" i="110"/>
  <c r="R11" i="110"/>
  <c r="Q11" i="110"/>
  <c r="P11" i="110"/>
  <c r="X10" i="110"/>
  <c r="W10" i="110"/>
  <c r="V10" i="110"/>
  <c r="U10" i="110"/>
  <c r="T10" i="110"/>
  <c r="S10" i="110"/>
  <c r="R10" i="110"/>
  <c r="Q10" i="110"/>
  <c r="P10" i="110"/>
  <c r="X9" i="110"/>
  <c r="W9" i="110"/>
  <c r="V9" i="110"/>
  <c r="U9" i="110"/>
  <c r="T9" i="110"/>
  <c r="S9" i="110"/>
  <c r="R9" i="110"/>
  <c r="Q9" i="110"/>
  <c r="P9" i="110"/>
  <c r="X8" i="110"/>
  <c r="W8" i="110"/>
  <c r="V8" i="110"/>
  <c r="U8" i="110"/>
  <c r="T8" i="110"/>
  <c r="S8" i="110"/>
  <c r="R8" i="110"/>
  <c r="Q8" i="110"/>
  <c r="P8" i="110"/>
  <c r="X7" i="110"/>
  <c r="W7" i="110"/>
  <c r="V7" i="110"/>
  <c r="U7" i="110"/>
  <c r="T7" i="110"/>
  <c r="S7" i="110"/>
  <c r="R7" i="110"/>
  <c r="Q7" i="110"/>
  <c r="P7" i="110"/>
  <c r="X6" i="110"/>
  <c r="W6" i="110"/>
  <c r="V6" i="110"/>
  <c r="U6" i="110"/>
  <c r="T6" i="110"/>
  <c r="S6" i="110"/>
  <c r="R6" i="110"/>
  <c r="Q6" i="110"/>
  <c r="P6" i="110"/>
  <c r="X5" i="110"/>
  <c r="W5" i="110"/>
  <c r="V5" i="110"/>
  <c r="U5" i="110"/>
  <c r="T5" i="110"/>
  <c r="S5" i="110"/>
  <c r="R5" i="110"/>
  <c r="Q5" i="110"/>
  <c r="P5" i="110"/>
  <c r="N30" i="110"/>
  <c r="M30" i="110"/>
  <c r="L30" i="110"/>
  <c r="K30" i="110"/>
  <c r="J30" i="110"/>
  <c r="I30" i="110"/>
  <c r="H30" i="110"/>
  <c r="G30" i="110"/>
  <c r="F30" i="110"/>
  <c r="E30" i="110"/>
  <c r="D30" i="110"/>
  <c r="C30" i="110"/>
  <c r="N29" i="110"/>
  <c r="M29" i="110"/>
  <c r="L29" i="110"/>
  <c r="K29" i="110"/>
  <c r="J29" i="110"/>
  <c r="I29" i="110"/>
  <c r="H29" i="110"/>
  <c r="G29" i="110"/>
  <c r="F29" i="110"/>
  <c r="E29" i="110"/>
  <c r="D29" i="110"/>
  <c r="C29" i="110"/>
  <c r="N28" i="110"/>
  <c r="M28" i="110"/>
  <c r="L28" i="110"/>
  <c r="K28" i="110"/>
  <c r="J28" i="110"/>
  <c r="I28" i="110"/>
  <c r="H28" i="110"/>
  <c r="G28" i="110"/>
  <c r="F28" i="110"/>
  <c r="E28" i="110"/>
  <c r="D28" i="110"/>
  <c r="C28" i="110"/>
  <c r="N27" i="110"/>
  <c r="M27" i="110"/>
  <c r="L27" i="110"/>
  <c r="K27" i="110"/>
  <c r="J27" i="110"/>
  <c r="I27" i="110"/>
  <c r="H27" i="110"/>
  <c r="G27" i="110"/>
  <c r="F27" i="110"/>
  <c r="E27" i="110"/>
  <c r="D27" i="110"/>
  <c r="C27" i="110"/>
  <c r="N26" i="110"/>
  <c r="M26" i="110"/>
  <c r="L26" i="110"/>
  <c r="K26" i="110"/>
  <c r="J26" i="110"/>
  <c r="I26" i="110"/>
  <c r="H26" i="110"/>
  <c r="G26" i="110"/>
  <c r="F26" i="110"/>
  <c r="E26" i="110"/>
  <c r="D26" i="110"/>
  <c r="C26" i="110"/>
  <c r="N25" i="110"/>
  <c r="M25" i="110"/>
  <c r="L25" i="110"/>
  <c r="K25" i="110"/>
  <c r="J25" i="110"/>
  <c r="I25" i="110"/>
  <c r="H25" i="110"/>
  <c r="G25" i="110"/>
  <c r="F25" i="110"/>
  <c r="E25" i="110"/>
  <c r="D25" i="110"/>
  <c r="C25" i="110"/>
  <c r="N24" i="110"/>
  <c r="M24" i="110"/>
  <c r="L24" i="110"/>
  <c r="K24" i="110"/>
  <c r="J24" i="110"/>
  <c r="I24" i="110"/>
  <c r="H24" i="110"/>
  <c r="G24" i="110"/>
  <c r="F24" i="110"/>
  <c r="E24" i="110"/>
  <c r="D24" i="110"/>
  <c r="C24" i="110"/>
  <c r="N23" i="110"/>
  <c r="M23" i="110"/>
  <c r="L23" i="110"/>
  <c r="K23" i="110"/>
  <c r="J23" i="110"/>
  <c r="I23" i="110"/>
  <c r="H23" i="110"/>
  <c r="G23" i="110"/>
  <c r="F23" i="110"/>
  <c r="E23" i="110"/>
  <c r="D23" i="110"/>
  <c r="C23" i="110"/>
  <c r="N22" i="110"/>
  <c r="M22" i="110"/>
  <c r="L22" i="110"/>
  <c r="K22" i="110"/>
  <c r="J22" i="110"/>
  <c r="I22" i="110"/>
  <c r="H22" i="110"/>
  <c r="G22" i="110"/>
  <c r="F22" i="110"/>
  <c r="E22" i="110"/>
  <c r="D22" i="110"/>
  <c r="C22" i="110"/>
  <c r="N21" i="110"/>
  <c r="M21" i="110"/>
  <c r="L21" i="110"/>
  <c r="K21" i="110"/>
  <c r="J21" i="110"/>
  <c r="I21" i="110"/>
  <c r="H21" i="110"/>
  <c r="G21" i="110"/>
  <c r="F21" i="110"/>
  <c r="E21" i="110"/>
  <c r="D21" i="110"/>
  <c r="C21" i="110"/>
  <c r="N20" i="110"/>
  <c r="M20" i="110"/>
  <c r="L20" i="110"/>
  <c r="K20" i="110"/>
  <c r="J20" i="110"/>
  <c r="I20" i="110"/>
  <c r="H20" i="110"/>
  <c r="G20" i="110"/>
  <c r="F20" i="110"/>
  <c r="E20" i="110"/>
  <c r="D20" i="110"/>
  <c r="C20" i="110"/>
  <c r="N19" i="110"/>
  <c r="M19" i="110"/>
  <c r="L19" i="110"/>
  <c r="K19" i="110"/>
  <c r="J19" i="110"/>
  <c r="I19" i="110"/>
  <c r="H19" i="110"/>
  <c r="G19" i="110"/>
  <c r="F19" i="110"/>
  <c r="E19" i="110"/>
  <c r="D19" i="110"/>
  <c r="C19" i="110"/>
  <c r="N18" i="110"/>
  <c r="M18" i="110"/>
  <c r="L18" i="110"/>
  <c r="K18" i="110"/>
  <c r="J18" i="110"/>
  <c r="I18" i="110"/>
  <c r="H18" i="110"/>
  <c r="G18" i="110"/>
  <c r="F18" i="110"/>
  <c r="E18" i="110"/>
  <c r="D18" i="110"/>
  <c r="C18" i="110"/>
  <c r="N17" i="110"/>
  <c r="M17" i="110"/>
  <c r="L17" i="110"/>
  <c r="K17" i="110"/>
  <c r="J17" i="110"/>
  <c r="I17" i="110"/>
  <c r="H17" i="110"/>
  <c r="G17" i="110"/>
  <c r="F17" i="110"/>
  <c r="E17" i="110"/>
  <c r="D17" i="110"/>
  <c r="C17" i="110"/>
  <c r="N16" i="110"/>
  <c r="M16" i="110"/>
  <c r="L16" i="110"/>
  <c r="K16" i="110"/>
  <c r="J16" i="110"/>
  <c r="I16" i="110"/>
  <c r="H16" i="110"/>
  <c r="G16" i="110"/>
  <c r="F16" i="110"/>
  <c r="E16" i="110"/>
  <c r="D16" i="110"/>
  <c r="C16" i="110"/>
  <c r="N15" i="110"/>
  <c r="M15" i="110"/>
  <c r="L15" i="110"/>
  <c r="K15" i="110"/>
  <c r="J15" i="110"/>
  <c r="I15" i="110"/>
  <c r="H15" i="110"/>
  <c r="G15" i="110"/>
  <c r="F15" i="110"/>
  <c r="E15" i="110"/>
  <c r="D15" i="110"/>
  <c r="C15" i="110"/>
  <c r="N14" i="110"/>
  <c r="M14" i="110"/>
  <c r="L14" i="110"/>
  <c r="K14" i="110"/>
  <c r="J14" i="110"/>
  <c r="I14" i="110"/>
  <c r="H14" i="110"/>
  <c r="G14" i="110"/>
  <c r="F14" i="110"/>
  <c r="E14" i="110"/>
  <c r="D14" i="110"/>
  <c r="C14" i="110"/>
  <c r="N13" i="110"/>
  <c r="M13" i="110"/>
  <c r="L13" i="110"/>
  <c r="K13" i="110"/>
  <c r="J13" i="110"/>
  <c r="I13" i="110"/>
  <c r="H13" i="110"/>
  <c r="G13" i="110"/>
  <c r="F13" i="110"/>
  <c r="E13" i="110"/>
  <c r="D13" i="110"/>
  <c r="C13" i="110"/>
  <c r="N12" i="110"/>
  <c r="M12" i="110"/>
  <c r="L12" i="110"/>
  <c r="K12" i="110"/>
  <c r="J12" i="110"/>
  <c r="I12" i="110"/>
  <c r="H12" i="110"/>
  <c r="G12" i="110"/>
  <c r="F12" i="110"/>
  <c r="E12" i="110"/>
  <c r="D12" i="110"/>
  <c r="C12" i="110"/>
  <c r="N11" i="110"/>
  <c r="M11" i="110"/>
  <c r="L11" i="110"/>
  <c r="K11" i="110"/>
  <c r="J11" i="110"/>
  <c r="I11" i="110"/>
  <c r="H11" i="110"/>
  <c r="G11" i="110"/>
  <c r="F11" i="110"/>
  <c r="E11" i="110"/>
  <c r="D11" i="110"/>
  <c r="C11" i="110"/>
  <c r="N10" i="110"/>
  <c r="M10" i="110"/>
  <c r="L10" i="110"/>
  <c r="K10" i="110"/>
  <c r="J10" i="110"/>
  <c r="I10" i="110"/>
  <c r="H10" i="110"/>
  <c r="G10" i="110"/>
  <c r="F10" i="110"/>
  <c r="E10" i="110"/>
  <c r="D10" i="110"/>
  <c r="C10" i="110"/>
  <c r="N9" i="110"/>
  <c r="M9" i="110"/>
  <c r="L9" i="110"/>
  <c r="K9" i="110"/>
  <c r="J9" i="110"/>
  <c r="I9" i="110"/>
  <c r="H9" i="110"/>
  <c r="G9" i="110"/>
  <c r="F9" i="110"/>
  <c r="E9" i="110"/>
  <c r="D9" i="110"/>
  <c r="C9" i="110"/>
  <c r="N8" i="110"/>
  <c r="M8" i="110"/>
  <c r="L8" i="110"/>
  <c r="K8" i="110"/>
  <c r="J8" i="110"/>
  <c r="I8" i="110"/>
  <c r="H8" i="110"/>
  <c r="G8" i="110"/>
  <c r="F8" i="110"/>
  <c r="E8" i="110"/>
  <c r="D8" i="110"/>
  <c r="C8" i="110"/>
  <c r="N7" i="110"/>
  <c r="M7" i="110"/>
  <c r="L7" i="110"/>
  <c r="K7" i="110"/>
  <c r="J7" i="110"/>
  <c r="I7" i="110"/>
  <c r="H7" i="110"/>
  <c r="G7" i="110"/>
  <c r="F7" i="110"/>
  <c r="E7" i="110"/>
  <c r="D7" i="110"/>
  <c r="C7" i="110"/>
  <c r="N6" i="110"/>
  <c r="M6" i="110"/>
  <c r="L6" i="110"/>
  <c r="K6" i="110"/>
  <c r="J6" i="110"/>
  <c r="I6" i="110"/>
  <c r="H6" i="110"/>
  <c r="G6" i="110"/>
  <c r="F6" i="110"/>
  <c r="E6" i="110"/>
  <c r="D6" i="110"/>
  <c r="C6" i="110"/>
  <c r="N5" i="110"/>
  <c r="M5" i="110"/>
  <c r="L5" i="110"/>
  <c r="K5" i="110"/>
  <c r="J5" i="110"/>
  <c r="I5" i="110"/>
  <c r="H5" i="110"/>
  <c r="G5" i="110"/>
  <c r="F5" i="110"/>
  <c r="E5" i="110"/>
  <c r="D5" i="110"/>
  <c r="C5" i="110"/>
  <c r="A6" i="110"/>
  <c r="A7" i="110" s="1"/>
  <c r="A8" i="110" s="1"/>
  <c r="A9" i="110" s="1"/>
  <c r="A10" i="110" s="1"/>
  <c r="A11" i="110" s="1"/>
  <c r="A12" i="110" s="1"/>
  <c r="A13" i="110" s="1"/>
  <c r="A14" i="110" s="1"/>
  <c r="A15" i="110" s="1"/>
  <c r="A16" i="110" s="1"/>
  <c r="A17" i="110" s="1"/>
  <c r="A18" i="110" s="1"/>
  <c r="A19" i="110" s="1"/>
  <c r="A20" i="110" s="1"/>
  <c r="A21" i="110" s="1"/>
  <c r="A22" i="110" s="1"/>
  <c r="A23" i="110" s="1"/>
  <c r="A24" i="110" s="1"/>
  <c r="A25" i="110" s="1"/>
  <c r="A26" i="110" s="1"/>
  <c r="A27" i="110" s="1"/>
  <c r="A28" i="110" s="1"/>
  <c r="A29" i="110" s="1"/>
  <c r="A30" i="110" s="1"/>
  <c r="C17" i="87" l="1"/>
  <c r="D5" i="87"/>
  <c r="D7" i="87" s="1"/>
  <c r="E3" i="87"/>
  <c r="D4" i="87"/>
  <c r="C43" i="87"/>
  <c r="X30" i="58"/>
  <c r="W30" i="58"/>
  <c r="V30" i="58"/>
  <c r="U30" i="58"/>
  <c r="T30" i="58"/>
  <c r="S30" i="58"/>
  <c r="R30" i="58"/>
  <c r="Q30" i="58"/>
  <c r="P30" i="58"/>
  <c r="N30" i="58"/>
  <c r="M30" i="58"/>
  <c r="L30" i="58"/>
  <c r="K30" i="58"/>
  <c r="J30" i="58"/>
  <c r="I30" i="58"/>
  <c r="H30" i="58"/>
  <c r="G30" i="58"/>
  <c r="F30" i="58"/>
  <c r="E30" i="58"/>
  <c r="D30" i="58"/>
  <c r="C30" i="58"/>
  <c r="X29" i="58"/>
  <c r="W29" i="58"/>
  <c r="V29" i="58"/>
  <c r="U29" i="58"/>
  <c r="T29" i="58"/>
  <c r="S29" i="58"/>
  <c r="R29" i="58"/>
  <c r="Q29" i="58"/>
  <c r="P29" i="58"/>
  <c r="N29" i="58"/>
  <c r="M29" i="58"/>
  <c r="L29" i="58"/>
  <c r="K29" i="58"/>
  <c r="J29" i="58"/>
  <c r="I29" i="58"/>
  <c r="H29" i="58"/>
  <c r="G29" i="58"/>
  <c r="F29" i="58"/>
  <c r="E29" i="58"/>
  <c r="D29" i="58"/>
  <c r="C29" i="58"/>
  <c r="X28" i="58"/>
  <c r="W28" i="58"/>
  <c r="V28" i="58"/>
  <c r="U28" i="58"/>
  <c r="T28" i="58"/>
  <c r="S28" i="58"/>
  <c r="R28" i="58"/>
  <c r="Q28" i="58"/>
  <c r="P28" i="58"/>
  <c r="N28" i="58"/>
  <c r="M28" i="58"/>
  <c r="L28" i="58"/>
  <c r="K28" i="58"/>
  <c r="J28" i="58"/>
  <c r="I28" i="58"/>
  <c r="H28" i="58"/>
  <c r="G28" i="58"/>
  <c r="F28" i="58"/>
  <c r="E28" i="58"/>
  <c r="D28" i="58"/>
  <c r="C28" i="58"/>
  <c r="X27" i="58"/>
  <c r="W27" i="58"/>
  <c r="V27" i="58"/>
  <c r="U27" i="58"/>
  <c r="T27" i="58"/>
  <c r="S27" i="58"/>
  <c r="R27" i="58"/>
  <c r="Q27" i="58"/>
  <c r="P27" i="58"/>
  <c r="N27" i="58"/>
  <c r="M27" i="58"/>
  <c r="L27" i="58"/>
  <c r="K27" i="58"/>
  <c r="J27" i="58"/>
  <c r="I27" i="58"/>
  <c r="H27" i="58"/>
  <c r="G27" i="58"/>
  <c r="F27" i="58"/>
  <c r="E27" i="58"/>
  <c r="D27" i="58"/>
  <c r="C27" i="58"/>
  <c r="X26" i="58"/>
  <c r="W26" i="58"/>
  <c r="V26" i="58"/>
  <c r="U26" i="58"/>
  <c r="T26" i="58"/>
  <c r="S26" i="58"/>
  <c r="R26" i="58"/>
  <c r="Q26" i="58"/>
  <c r="P26" i="58"/>
  <c r="N26" i="58"/>
  <c r="M26" i="58"/>
  <c r="L26" i="58"/>
  <c r="K26" i="58"/>
  <c r="J26" i="58"/>
  <c r="I26" i="58"/>
  <c r="H26" i="58"/>
  <c r="G26" i="58"/>
  <c r="F26" i="58"/>
  <c r="E26" i="58"/>
  <c r="D26" i="58"/>
  <c r="C26" i="58"/>
  <c r="X25" i="58"/>
  <c r="W25" i="58"/>
  <c r="V25" i="58"/>
  <c r="U25" i="58"/>
  <c r="T25" i="58"/>
  <c r="S25" i="58"/>
  <c r="R25" i="58"/>
  <c r="Q25" i="58"/>
  <c r="P25" i="58"/>
  <c r="N25" i="58"/>
  <c r="M25" i="58"/>
  <c r="L25" i="58"/>
  <c r="K25" i="58"/>
  <c r="J25" i="58"/>
  <c r="I25" i="58"/>
  <c r="H25" i="58"/>
  <c r="G25" i="58"/>
  <c r="F25" i="58"/>
  <c r="E25" i="58"/>
  <c r="D25" i="58"/>
  <c r="C25" i="58"/>
  <c r="X24" i="58"/>
  <c r="W24" i="58"/>
  <c r="V24" i="58"/>
  <c r="U24" i="58"/>
  <c r="T24" i="58"/>
  <c r="S24" i="58"/>
  <c r="R24" i="58"/>
  <c r="Q24" i="58"/>
  <c r="P24" i="58"/>
  <c r="N24" i="58"/>
  <c r="M24" i="58"/>
  <c r="L24" i="58"/>
  <c r="K24" i="58"/>
  <c r="J24" i="58"/>
  <c r="I24" i="58"/>
  <c r="H24" i="58"/>
  <c r="G24" i="58"/>
  <c r="F24" i="58"/>
  <c r="E24" i="58"/>
  <c r="D24" i="58"/>
  <c r="C24" i="58"/>
  <c r="X23" i="58"/>
  <c r="W23" i="58"/>
  <c r="V23" i="58"/>
  <c r="U23" i="58"/>
  <c r="T23" i="58"/>
  <c r="S23" i="58"/>
  <c r="R23" i="58"/>
  <c r="Q23" i="58"/>
  <c r="P23" i="58"/>
  <c r="N23" i="58"/>
  <c r="M23" i="58"/>
  <c r="L23" i="58"/>
  <c r="K23" i="58"/>
  <c r="J23" i="58"/>
  <c r="I23" i="58"/>
  <c r="H23" i="58"/>
  <c r="G23" i="58"/>
  <c r="F23" i="58"/>
  <c r="E23" i="58"/>
  <c r="D23" i="58"/>
  <c r="C23" i="58"/>
  <c r="X22" i="58"/>
  <c r="W22" i="58"/>
  <c r="V22" i="58"/>
  <c r="U22" i="58"/>
  <c r="T22" i="58"/>
  <c r="S22" i="58"/>
  <c r="R22" i="58"/>
  <c r="Q22" i="58"/>
  <c r="P22" i="58"/>
  <c r="N22" i="58"/>
  <c r="M22" i="58"/>
  <c r="L22" i="58"/>
  <c r="K22" i="58"/>
  <c r="J22" i="58"/>
  <c r="I22" i="58"/>
  <c r="H22" i="58"/>
  <c r="G22" i="58"/>
  <c r="F22" i="58"/>
  <c r="E22" i="58"/>
  <c r="D22" i="58"/>
  <c r="C22" i="58"/>
  <c r="X21" i="58"/>
  <c r="W21" i="58"/>
  <c r="V21" i="58"/>
  <c r="U21" i="58"/>
  <c r="T21" i="58"/>
  <c r="S21" i="58"/>
  <c r="R21" i="58"/>
  <c r="Q21" i="58"/>
  <c r="P21" i="58"/>
  <c r="N21" i="58"/>
  <c r="M21" i="58"/>
  <c r="L21" i="58"/>
  <c r="K21" i="58"/>
  <c r="J21" i="58"/>
  <c r="I21" i="58"/>
  <c r="H21" i="58"/>
  <c r="G21" i="58"/>
  <c r="F21" i="58"/>
  <c r="E21" i="58"/>
  <c r="D21" i="58"/>
  <c r="C21" i="58"/>
  <c r="X20" i="58"/>
  <c r="W20" i="58"/>
  <c r="V20" i="58"/>
  <c r="U20" i="58"/>
  <c r="T20" i="58"/>
  <c r="S20" i="58"/>
  <c r="R20" i="58"/>
  <c r="Q20" i="58"/>
  <c r="P20" i="58"/>
  <c r="N20" i="58"/>
  <c r="M20" i="58"/>
  <c r="L20" i="58"/>
  <c r="K20" i="58"/>
  <c r="J20" i="58"/>
  <c r="I20" i="58"/>
  <c r="H20" i="58"/>
  <c r="G20" i="58"/>
  <c r="F20" i="58"/>
  <c r="E20" i="58"/>
  <c r="D20" i="58"/>
  <c r="C20" i="58"/>
  <c r="X19" i="58"/>
  <c r="W19" i="58"/>
  <c r="V19" i="58"/>
  <c r="U19" i="58"/>
  <c r="T19" i="58"/>
  <c r="S19" i="58"/>
  <c r="R19" i="58"/>
  <c r="Q19" i="58"/>
  <c r="P19" i="58"/>
  <c r="N19" i="58"/>
  <c r="M19" i="58"/>
  <c r="L19" i="58"/>
  <c r="K19" i="58"/>
  <c r="J19" i="58"/>
  <c r="I19" i="58"/>
  <c r="H19" i="58"/>
  <c r="G19" i="58"/>
  <c r="F19" i="58"/>
  <c r="E19" i="58"/>
  <c r="D19" i="58"/>
  <c r="C19" i="58"/>
  <c r="X18" i="58"/>
  <c r="W18" i="58"/>
  <c r="V18" i="58"/>
  <c r="U18" i="58"/>
  <c r="T18" i="58"/>
  <c r="S18" i="58"/>
  <c r="R18" i="58"/>
  <c r="Q18" i="58"/>
  <c r="P18" i="58"/>
  <c r="N18" i="58"/>
  <c r="M18" i="58"/>
  <c r="L18" i="58"/>
  <c r="K18" i="58"/>
  <c r="J18" i="58"/>
  <c r="I18" i="58"/>
  <c r="H18" i="58"/>
  <c r="G18" i="58"/>
  <c r="F18" i="58"/>
  <c r="E18" i="58"/>
  <c r="D18" i="58"/>
  <c r="C18" i="58"/>
  <c r="X17" i="58"/>
  <c r="W17" i="58"/>
  <c r="V17" i="58"/>
  <c r="U17" i="58"/>
  <c r="T17" i="58"/>
  <c r="S17" i="58"/>
  <c r="R17" i="58"/>
  <c r="Q17" i="58"/>
  <c r="P17" i="58"/>
  <c r="N17" i="58"/>
  <c r="M17" i="58"/>
  <c r="L17" i="58"/>
  <c r="K17" i="58"/>
  <c r="J17" i="58"/>
  <c r="I17" i="58"/>
  <c r="H17" i="58"/>
  <c r="G17" i="58"/>
  <c r="F17" i="58"/>
  <c r="E17" i="58"/>
  <c r="D17" i="58"/>
  <c r="C17" i="58"/>
  <c r="X16" i="58"/>
  <c r="W16" i="58"/>
  <c r="V16" i="58"/>
  <c r="U16" i="58"/>
  <c r="T16" i="58"/>
  <c r="S16" i="58"/>
  <c r="R16" i="58"/>
  <c r="Q16" i="58"/>
  <c r="P16" i="58"/>
  <c r="N16" i="58"/>
  <c r="M16" i="58"/>
  <c r="L16" i="58"/>
  <c r="K16" i="58"/>
  <c r="J16" i="58"/>
  <c r="I16" i="58"/>
  <c r="H16" i="58"/>
  <c r="G16" i="58"/>
  <c r="F16" i="58"/>
  <c r="E16" i="58"/>
  <c r="D16" i="58"/>
  <c r="C16" i="58"/>
  <c r="X15" i="58"/>
  <c r="W15" i="58"/>
  <c r="V15" i="58"/>
  <c r="U15" i="58"/>
  <c r="T15" i="58"/>
  <c r="S15" i="58"/>
  <c r="R15" i="58"/>
  <c r="Q15" i="58"/>
  <c r="P15" i="58"/>
  <c r="N15" i="58"/>
  <c r="M15" i="58"/>
  <c r="L15" i="58"/>
  <c r="K15" i="58"/>
  <c r="J15" i="58"/>
  <c r="I15" i="58"/>
  <c r="H15" i="58"/>
  <c r="G15" i="58"/>
  <c r="F15" i="58"/>
  <c r="E15" i="58"/>
  <c r="D15" i="58"/>
  <c r="C15" i="58"/>
  <c r="X14" i="58"/>
  <c r="W14" i="58"/>
  <c r="V14" i="58"/>
  <c r="U14" i="58"/>
  <c r="T14" i="58"/>
  <c r="S14" i="58"/>
  <c r="R14" i="58"/>
  <c r="Q14" i="58"/>
  <c r="P14" i="58"/>
  <c r="N14" i="58"/>
  <c r="M14" i="58"/>
  <c r="L14" i="58"/>
  <c r="K14" i="58"/>
  <c r="J14" i="58"/>
  <c r="I14" i="58"/>
  <c r="H14" i="58"/>
  <c r="G14" i="58"/>
  <c r="F14" i="58"/>
  <c r="E14" i="58"/>
  <c r="D14" i="58"/>
  <c r="C14" i="58"/>
  <c r="X13" i="58"/>
  <c r="W13" i="58"/>
  <c r="V13" i="58"/>
  <c r="U13" i="58"/>
  <c r="T13" i="58"/>
  <c r="S13" i="58"/>
  <c r="R13" i="58"/>
  <c r="Q13" i="58"/>
  <c r="P13" i="58"/>
  <c r="N13" i="58"/>
  <c r="M13" i="58"/>
  <c r="L13" i="58"/>
  <c r="K13" i="58"/>
  <c r="J13" i="58"/>
  <c r="I13" i="58"/>
  <c r="H13" i="58"/>
  <c r="G13" i="58"/>
  <c r="F13" i="58"/>
  <c r="E13" i="58"/>
  <c r="D13" i="58"/>
  <c r="C13" i="58"/>
  <c r="X12" i="58"/>
  <c r="W12" i="58"/>
  <c r="V12" i="58"/>
  <c r="U12" i="58"/>
  <c r="T12" i="58"/>
  <c r="S12" i="58"/>
  <c r="R12" i="58"/>
  <c r="Q12" i="58"/>
  <c r="P12" i="58"/>
  <c r="N12" i="58"/>
  <c r="M12" i="58"/>
  <c r="L12" i="58"/>
  <c r="K12" i="58"/>
  <c r="J12" i="58"/>
  <c r="I12" i="58"/>
  <c r="H12" i="58"/>
  <c r="G12" i="58"/>
  <c r="F12" i="58"/>
  <c r="E12" i="58"/>
  <c r="D12" i="58"/>
  <c r="C12" i="58"/>
  <c r="X11" i="58"/>
  <c r="W11" i="58"/>
  <c r="V11" i="58"/>
  <c r="U11" i="58"/>
  <c r="T11" i="58"/>
  <c r="S11" i="58"/>
  <c r="R11" i="58"/>
  <c r="Q11" i="58"/>
  <c r="P11" i="58"/>
  <c r="N11" i="58"/>
  <c r="M11" i="58"/>
  <c r="L11" i="58"/>
  <c r="K11" i="58"/>
  <c r="J11" i="58"/>
  <c r="I11" i="58"/>
  <c r="H11" i="58"/>
  <c r="G11" i="58"/>
  <c r="F11" i="58"/>
  <c r="E11" i="58"/>
  <c r="D11" i="58"/>
  <c r="C11" i="58"/>
  <c r="X10" i="58"/>
  <c r="W10" i="58"/>
  <c r="V10" i="58"/>
  <c r="U10" i="58"/>
  <c r="T10" i="58"/>
  <c r="S10" i="58"/>
  <c r="R10" i="58"/>
  <c r="Q10" i="58"/>
  <c r="P10" i="58"/>
  <c r="N10" i="58"/>
  <c r="M10" i="58"/>
  <c r="L10" i="58"/>
  <c r="K10" i="58"/>
  <c r="J10" i="58"/>
  <c r="I10" i="58"/>
  <c r="H10" i="58"/>
  <c r="G10" i="58"/>
  <c r="F10" i="58"/>
  <c r="E10" i="58"/>
  <c r="D10" i="58"/>
  <c r="C10" i="58"/>
  <c r="X9" i="58"/>
  <c r="W9" i="58"/>
  <c r="V9" i="58"/>
  <c r="U9" i="58"/>
  <c r="T9" i="58"/>
  <c r="S9" i="58"/>
  <c r="R9" i="58"/>
  <c r="Q9" i="58"/>
  <c r="P9" i="58"/>
  <c r="N9" i="58"/>
  <c r="M9" i="58"/>
  <c r="L9" i="58"/>
  <c r="K9" i="58"/>
  <c r="J9" i="58"/>
  <c r="I9" i="58"/>
  <c r="H9" i="58"/>
  <c r="G9" i="58"/>
  <c r="F9" i="58"/>
  <c r="E9" i="58"/>
  <c r="D9" i="58"/>
  <c r="C9" i="58"/>
  <c r="X8" i="58"/>
  <c r="W8" i="58"/>
  <c r="V8" i="58"/>
  <c r="U8" i="58"/>
  <c r="T8" i="58"/>
  <c r="S8" i="58"/>
  <c r="R8" i="58"/>
  <c r="Q8" i="58"/>
  <c r="P8" i="58"/>
  <c r="N8" i="58"/>
  <c r="M8" i="58"/>
  <c r="L8" i="58"/>
  <c r="K8" i="58"/>
  <c r="J8" i="58"/>
  <c r="I8" i="58"/>
  <c r="H8" i="58"/>
  <c r="G8" i="58"/>
  <c r="F8" i="58"/>
  <c r="E8" i="58"/>
  <c r="D8" i="58"/>
  <c r="C8" i="58"/>
  <c r="X7" i="58"/>
  <c r="W7" i="58"/>
  <c r="V7" i="58"/>
  <c r="U7" i="58"/>
  <c r="T7" i="58"/>
  <c r="S7" i="58"/>
  <c r="R7" i="58"/>
  <c r="Q7" i="58"/>
  <c r="P7" i="58"/>
  <c r="N7" i="58"/>
  <c r="M7" i="58"/>
  <c r="L7" i="58"/>
  <c r="K7" i="58"/>
  <c r="J7" i="58"/>
  <c r="I7" i="58"/>
  <c r="H7" i="58"/>
  <c r="G7" i="58"/>
  <c r="F7" i="58"/>
  <c r="E7" i="58"/>
  <c r="D7" i="58"/>
  <c r="C7" i="58"/>
  <c r="X6" i="58"/>
  <c r="W6" i="58"/>
  <c r="V6" i="58"/>
  <c r="U6" i="58"/>
  <c r="T6" i="58"/>
  <c r="S6" i="58"/>
  <c r="R6" i="58"/>
  <c r="Q6" i="58"/>
  <c r="P6" i="58"/>
  <c r="N6" i="58"/>
  <c r="M6" i="58"/>
  <c r="L6" i="58"/>
  <c r="K6" i="58"/>
  <c r="J6" i="58"/>
  <c r="I6" i="58"/>
  <c r="H6" i="58"/>
  <c r="G6" i="58"/>
  <c r="F6" i="58"/>
  <c r="E6" i="58"/>
  <c r="D6" i="58"/>
  <c r="C6" i="58"/>
  <c r="X5" i="58"/>
  <c r="W5" i="58"/>
  <c r="V5" i="58"/>
  <c r="U5" i="58"/>
  <c r="T5" i="58"/>
  <c r="S5" i="58"/>
  <c r="R5" i="58"/>
  <c r="Q5" i="58"/>
  <c r="P5" i="58"/>
  <c r="N5" i="58"/>
  <c r="M5" i="58"/>
  <c r="L5" i="58"/>
  <c r="K5" i="58"/>
  <c r="J5" i="58"/>
  <c r="I5" i="58"/>
  <c r="H5" i="58"/>
  <c r="G5" i="58"/>
  <c r="F5" i="58"/>
  <c r="E5" i="58"/>
  <c r="D5" i="58"/>
  <c r="C5" i="58"/>
  <c r="D50" i="87" l="1"/>
  <c r="D6" i="87"/>
  <c r="C51" i="87"/>
  <c r="C49" i="87"/>
  <c r="C46" i="87"/>
  <c r="C47" i="87" s="1"/>
  <c r="D12" i="87"/>
  <c r="E4" i="87"/>
  <c r="D51" i="87" s="1"/>
  <c r="F3" i="87"/>
  <c r="E5" i="87"/>
  <c r="E7" i="87" s="1"/>
  <c r="C15" i="72"/>
  <c r="X30" i="42"/>
  <c r="W30" i="42"/>
  <c r="V30" i="42"/>
  <c r="U30" i="42"/>
  <c r="T30" i="42"/>
  <c r="S30" i="42"/>
  <c r="R30" i="42"/>
  <c r="Q30" i="42"/>
  <c r="P30" i="42"/>
  <c r="N30" i="42"/>
  <c r="M30" i="42"/>
  <c r="L30" i="42"/>
  <c r="K30" i="42"/>
  <c r="J30" i="42"/>
  <c r="I30" i="42"/>
  <c r="H30" i="42"/>
  <c r="G30" i="42"/>
  <c r="F30" i="42"/>
  <c r="E30" i="42"/>
  <c r="D30" i="42"/>
  <c r="C30" i="42"/>
  <c r="X29" i="42"/>
  <c r="W29" i="42"/>
  <c r="V29" i="42"/>
  <c r="U29" i="42"/>
  <c r="T29" i="42"/>
  <c r="S29" i="42"/>
  <c r="R29" i="42"/>
  <c r="Q29" i="42"/>
  <c r="P29" i="42"/>
  <c r="N29" i="42"/>
  <c r="M29" i="42"/>
  <c r="L29" i="42"/>
  <c r="K29" i="42"/>
  <c r="J29" i="42"/>
  <c r="I29" i="42"/>
  <c r="H29" i="42"/>
  <c r="G29" i="42"/>
  <c r="F29" i="42"/>
  <c r="E29" i="42"/>
  <c r="D29" i="42"/>
  <c r="C29" i="42"/>
  <c r="X28" i="42"/>
  <c r="W28" i="42"/>
  <c r="V28" i="42"/>
  <c r="U28" i="42"/>
  <c r="T28" i="42"/>
  <c r="S28" i="42"/>
  <c r="R28" i="42"/>
  <c r="Q28" i="42"/>
  <c r="P28" i="42"/>
  <c r="N28" i="42"/>
  <c r="M28" i="42"/>
  <c r="L28" i="42"/>
  <c r="K28" i="42"/>
  <c r="J28" i="42"/>
  <c r="I28" i="42"/>
  <c r="H28" i="42"/>
  <c r="G28" i="42"/>
  <c r="F28" i="42"/>
  <c r="E28" i="42"/>
  <c r="D28" i="42"/>
  <c r="C28" i="42"/>
  <c r="X27" i="42"/>
  <c r="W27" i="42"/>
  <c r="V27" i="42"/>
  <c r="U27" i="42"/>
  <c r="T27" i="42"/>
  <c r="S27" i="42"/>
  <c r="R27" i="42"/>
  <c r="Q27" i="42"/>
  <c r="P27" i="42"/>
  <c r="N27" i="42"/>
  <c r="M27" i="42"/>
  <c r="L27" i="42"/>
  <c r="K27" i="42"/>
  <c r="J27" i="42"/>
  <c r="I27" i="42"/>
  <c r="H27" i="42"/>
  <c r="G27" i="42"/>
  <c r="F27" i="42"/>
  <c r="E27" i="42"/>
  <c r="D27" i="42"/>
  <c r="C27" i="42"/>
  <c r="X26" i="42"/>
  <c r="W26" i="42"/>
  <c r="V26" i="42"/>
  <c r="U26" i="42"/>
  <c r="T26" i="42"/>
  <c r="S26" i="42"/>
  <c r="R26" i="42"/>
  <c r="Q26" i="42"/>
  <c r="P26" i="42"/>
  <c r="N26" i="42"/>
  <c r="M26" i="42"/>
  <c r="L26" i="42"/>
  <c r="K26" i="42"/>
  <c r="J26" i="42"/>
  <c r="I26" i="42"/>
  <c r="H26" i="42"/>
  <c r="G26" i="42"/>
  <c r="F26" i="42"/>
  <c r="E26" i="42"/>
  <c r="D26" i="42"/>
  <c r="C26" i="42"/>
  <c r="X25" i="42"/>
  <c r="W25" i="42"/>
  <c r="V25" i="42"/>
  <c r="U25" i="42"/>
  <c r="T25" i="42"/>
  <c r="S25" i="42"/>
  <c r="R25" i="42"/>
  <c r="Q25" i="42"/>
  <c r="P25" i="42"/>
  <c r="N25" i="42"/>
  <c r="M25" i="42"/>
  <c r="L25" i="42"/>
  <c r="K25" i="42"/>
  <c r="J25" i="42"/>
  <c r="I25" i="42"/>
  <c r="H25" i="42"/>
  <c r="G25" i="42"/>
  <c r="F25" i="42"/>
  <c r="E25" i="42"/>
  <c r="D25" i="42"/>
  <c r="C25" i="42"/>
  <c r="X24" i="42"/>
  <c r="W24" i="42"/>
  <c r="V24" i="42"/>
  <c r="U24" i="42"/>
  <c r="T24" i="42"/>
  <c r="S24" i="42"/>
  <c r="R24" i="42"/>
  <c r="Q24" i="42"/>
  <c r="P24" i="42"/>
  <c r="N24" i="42"/>
  <c r="M24" i="42"/>
  <c r="L24" i="42"/>
  <c r="K24" i="42"/>
  <c r="J24" i="42"/>
  <c r="I24" i="42"/>
  <c r="H24" i="42"/>
  <c r="G24" i="42"/>
  <c r="F24" i="42"/>
  <c r="E24" i="42"/>
  <c r="D24" i="42"/>
  <c r="C24" i="42"/>
  <c r="X23" i="42"/>
  <c r="W23" i="42"/>
  <c r="V23" i="42"/>
  <c r="U23" i="42"/>
  <c r="T23" i="42"/>
  <c r="S23" i="42"/>
  <c r="R23" i="42"/>
  <c r="Q23" i="42"/>
  <c r="P23" i="42"/>
  <c r="N23" i="42"/>
  <c r="M23" i="42"/>
  <c r="L23" i="42"/>
  <c r="K23" i="42"/>
  <c r="J23" i="42"/>
  <c r="I23" i="42"/>
  <c r="H23" i="42"/>
  <c r="G23" i="42"/>
  <c r="F23" i="42"/>
  <c r="E23" i="42"/>
  <c r="D23" i="42"/>
  <c r="C23" i="42"/>
  <c r="X22" i="42"/>
  <c r="W22" i="42"/>
  <c r="V22" i="42"/>
  <c r="U22" i="42"/>
  <c r="T22" i="42"/>
  <c r="S22" i="42"/>
  <c r="R22" i="42"/>
  <c r="Q22" i="42"/>
  <c r="P22" i="42"/>
  <c r="N22" i="42"/>
  <c r="M22" i="42"/>
  <c r="L22" i="42"/>
  <c r="K22" i="42"/>
  <c r="J22" i="42"/>
  <c r="I22" i="42"/>
  <c r="H22" i="42"/>
  <c r="G22" i="42"/>
  <c r="F22" i="42"/>
  <c r="E22" i="42"/>
  <c r="D22" i="42"/>
  <c r="C22" i="42"/>
  <c r="X21" i="42"/>
  <c r="W21" i="42"/>
  <c r="V21" i="42"/>
  <c r="U21" i="42"/>
  <c r="T21" i="42"/>
  <c r="S21" i="42"/>
  <c r="R21" i="42"/>
  <c r="Q21" i="42"/>
  <c r="P21" i="42"/>
  <c r="N21" i="42"/>
  <c r="M21" i="42"/>
  <c r="L21" i="42"/>
  <c r="K21" i="42"/>
  <c r="J21" i="42"/>
  <c r="I21" i="42"/>
  <c r="H21" i="42"/>
  <c r="G21" i="42"/>
  <c r="F21" i="42"/>
  <c r="E21" i="42"/>
  <c r="D21" i="42"/>
  <c r="C21" i="42"/>
  <c r="X20" i="42"/>
  <c r="W20" i="42"/>
  <c r="V20" i="42"/>
  <c r="U20" i="42"/>
  <c r="T20" i="42"/>
  <c r="S20" i="42"/>
  <c r="R20" i="42"/>
  <c r="Q20" i="42"/>
  <c r="P20" i="42"/>
  <c r="N20" i="42"/>
  <c r="M20" i="42"/>
  <c r="L20" i="42"/>
  <c r="K20" i="42"/>
  <c r="J20" i="42"/>
  <c r="I20" i="42"/>
  <c r="H20" i="42"/>
  <c r="G20" i="42"/>
  <c r="F20" i="42"/>
  <c r="E20" i="42"/>
  <c r="D20" i="42"/>
  <c r="C20" i="42"/>
  <c r="X19" i="42"/>
  <c r="W19" i="42"/>
  <c r="V19" i="42"/>
  <c r="U19" i="42"/>
  <c r="T19" i="42"/>
  <c r="S19" i="42"/>
  <c r="R19" i="42"/>
  <c r="Q19" i="42"/>
  <c r="P19" i="42"/>
  <c r="N19" i="42"/>
  <c r="M19" i="42"/>
  <c r="L19" i="42"/>
  <c r="K19" i="42"/>
  <c r="J19" i="42"/>
  <c r="I19" i="42"/>
  <c r="H19" i="42"/>
  <c r="G19" i="42"/>
  <c r="F19" i="42"/>
  <c r="E19" i="42"/>
  <c r="D19" i="42"/>
  <c r="C19" i="42"/>
  <c r="X18" i="42"/>
  <c r="W18" i="42"/>
  <c r="V18" i="42"/>
  <c r="U18" i="42"/>
  <c r="T18" i="42"/>
  <c r="S18" i="42"/>
  <c r="R18" i="42"/>
  <c r="Q18" i="42"/>
  <c r="P18" i="42"/>
  <c r="N18" i="42"/>
  <c r="M18" i="42"/>
  <c r="L18" i="42"/>
  <c r="K18" i="42"/>
  <c r="J18" i="42"/>
  <c r="I18" i="42"/>
  <c r="H18" i="42"/>
  <c r="G18" i="42"/>
  <c r="F18" i="42"/>
  <c r="E18" i="42"/>
  <c r="D18" i="42"/>
  <c r="C18" i="42"/>
  <c r="X17" i="42"/>
  <c r="W17" i="42"/>
  <c r="V17" i="42"/>
  <c r="U17" i="42"/>
  <c r="T17" i="42"/>
  <c r="S17" i="42"/>
  <c r="R17" i="42"/>
  <c r="Q17" i="42"/>
  <c r="P17" i="42"/>
  <c r="N17" i="42"/>
  <c r="M17" i="42"/>
  <c r="L17" i="42"/>
  <c r="K17" i="42"/>
  <c r="J17" i="42"/>
  <c r="I17" i="42"/>
  <c r="H17" i="42"/>
  <c r="G17" i="42"/>
  <c r="F17" i="42"/>
  <c r="E17" i="42"/>
  <c r="D17" i="42"/>
  <c r="C17" i="42"/>
  <c r="X16" i="42"/>
  <c r="W16" i="42"/>
  <c r="V16" i="42"/>
  <c r="U16" i="42"/>
  <c r="T16" i="42"/>
  <c r="S16" i="42"/>
  <c r="R16" i="42"/>
  <c r="Q16" i="42"/>
  <c r="P16" i="42"/>
  <c r="N16" i="42"/>
  <c r="M16" i="42"/>
  <c r="L16" i="42"/>
  <c r="K16" i="42"/>
  <c r="J16" i="42"/>
  <c r="I16" i="42"/>
  <c r="H16" i="42"/>
  <c r="G16" i="42"/>
  <c r="F16" i="42"/>
  <c r="E16" i="42"/>
  <c r="D16" i="42"/>
  <c r="C16" i="42"/>
  <c r="X15" i="42"/>
  <c r="W15" i="42"/>
  <c r="V15" i="42"/>
  <c r="U15" i="42"/>
  <c r="T15" i="42"/>
  <c r="S15" i="42"/>
  <c r="R15" i="42"/>
  <c r="Q15" i="42"/>
  <c r="P15" i="42"/>
  <c r="N15" i="42"/>
  <c r="M15" i="42"/>
  <c r="L15" i="42"/>
  <c r="K15" i="42"/>
  <c r="J15" i="42"/>
  <c r="I15" i="42"/>
  <c r="H15" i="42"/>
  <c r="G15" i="42"/>
  <c r="F15" i="42"/>
  <c r="E15" i="42"/>
  <c r="D15" i="42"/>
  <c r="C15" i="42"/>
  <c r="X14" i="42"/>
  <c r="W14" i="42"/>
  <c r="V14" i="42"/>
  <c r="U14" i="42"/>
  <c r="T14" i="42"/>
  <c r="S14" i="42"/>
  <c r="R14" i="42"/>
  <c r="Q14" i="42"/>
  <c r="P14" i="42"/>
  <c r="N14" i="42"/>
  <c r="M14" i="42"/>
  <c r="L14" i="42"/>
  <c r="K14" i="42"/>
  <c r="J14" i="42"/>
  <c r="I14" i="42"/>
  <c r="H14" i="42"/>
  <c r="G14" i="42"/>
  <c r="F14" i="42"/>
  <c r="E14" i="42"/>
  <c r="D14" i="42"/>
  <c r="C14" i="42"/>
  <c r="X13" i="42"/>
  <c r="W13" i="42"/>
  <c r="V13" i="42"/>
  <c r="U13" i="42"/>
  <c r="T13" i="42"/>
  <c r="S13" i="42"/>
  <c r="R13" i="42"/>
  <c r="Q13" i="42"/>
  <c r="P13" i="42"/>
  <c r="N13" i="42"/>
  <c r="M13" i="42"/>
  <c r="L13" i="42"/>
  <c r="K13" i="42"/>
  <c r="J13" i="42"/>
  <c r="I13" i="42"/>
  <c r="H13" i="42"/>
  <c r="G13" i="42"/>
  <c r="F13" i="42"/>
  <c r="E13" i="42"/>
  <c r="D13" i="42"/>
  <c r="C13" i="42"/>
  <c r="X12" i="42"/>
  <c r="W12" i="42"/>
  <c r="V12" i="42"/>
  <c r="U12" i="42"/>
  <c r="T12" i="42"/>
  <c r="S12" i="42"/>
  <c r="R12" i="42"/>
  <c r="Q12" i="42"/>
  <c r="P12" i="42"/>
  <c r="N12" i="42"/>
  <c r="M12" i="42"/>
  <c r="L12" i="42"/>
  <c r="K12" i="42"/>
  <c r="J12" i="42"/>
  <c r="I12" i="42"/>
  <c r="H12" i="42"/>
  <c r="G12" i="42"/>
  <c r="F12" i="42"/>
  <c r="E12" i="42"/>
  <c r="D12" i="42"/>
  <c r="C12" i="42"/>
  <c r="X11" i="42"/>
  <c r="W11" i="42"/>
  <c r="V11" i="42"/>
  <c r="U11" i="42"/>
  <c r="T11" i="42"/>
  <c r="S11" i="42"/>
  <c r="R11" i="42"/>
  <c r="Q11" i="42"/>
  <c r="P11" i="42"/>
  <c r="N11" i="42"/>
  <c r="M11" i="42"/>
  <c r="L11" i="42"/>
  <c r="K11" i="42"/>
  <c r="J11" i="42"/>
  <c r="I11" i="42"/>
  <c r="H11" i="42"/>
  <c r="G11" i="42"/>
  <c r="F11" i="42"/>
  <c r="E11" i="42"/>
  <c r="D11" i="42"/>
  <c r="C11" i="42"/>
  <c r="X10" i="42"/>
  <c r="W10" i="42"/>
  <c r="V10" i="42"/>
  <c r="U10" i="42"/>
  <c r="T10" i="42"/>
  <c r="S10" i="42"/>
  <c r="R10" i="42"/>
  <c r="Q10" i="42"/>
  <c r="P10" i="42"/>
  <c r="N10" i="42"/>
  <c r="M10" i="42"/>
  <c r="L10" i="42"/>
  <c r="K10" i="42"/>
  <c r="J10" i="42"/>
  <c r="I10" i="42"/>
  <c r="H10" i="42"/>
  <c r="G10" i="42"/>
  <c r="F10" i="42"/>
  <c r="E10" i="42"/>
  <c r="D10" i="42"/>
  <c r="C10" i="42"/>
  <c r="X9" i="42"/>
  <c r="W9" i="42"/>
  <c r="V9" i="42"/>
  <c r="U9" i="42"/>
  <c r="T9" i="42"/>
  <c r="S9" i="42"/>
  <c r="R9" i="42"/>
  <c r="Q9" i="42"/>
  <c r="P9" i="42"/>
  <c r="N9" i="42"/>
  <c r="M9" i="42"/>
  <c r="L9" i="42"/>
  <c r="K9" i="42"/>
  <c r="J9" i="42"/>
  <c r="I9" i="42"/>
  <c r="H9" i="42"/>
  <c r="G9" i="42"/>
  <c r="F9" i="42"/>
  <c r="E9" i="42"/>
  <c r="D9" i="42"/>
  <c r="C9" i="42"/>
  <c r="X8" i="42"/>
  <c r="W8" i="42"/>
  <c r="V8" i="42"/>
  <c r="U8" i="42"/>
  <c r="T8" i="42"/>
  <c r="S8" i="42"/>
  <c r="R8" i="42"/>
  <c r="Q8" i="42"/>
  <c r="P8" i="42"/>
  <c r="N8" i="42"/>
  <c r="M8" i="42"/>
  <c r="L8" i="42"/>
  <c r="K8" i="42"/>
  <c r="J8" i="42"/>
  <c r="I8" i="42"/>
  <c r="H8" i="42"/>
  <c r="G8" i="42"/>
  <c r="F8" i="42"/>
  <c r="E8" i="42"/>
  <c r="D8" i="42"/>
  <c r="C8" i="42"/>
  <c r="X7" i="42"/>
  <c r="W7" i="42"/>
  <c r="V7" i="42"/>
  <c r="U7" i="42"/>
  <c r="T7" i="42"/>
  <c r="S7" i="42"/>
  <c r="R7" i="42"/>
  <c r="Q7" i="42"/>
  <c r="P7" i="42"/>
  <c r="N7" i="42"/>
  <c r="M7" i="42"/>
  <c r="L7" i="42"/>
  <c r="K7" i="42"/>
  <c r="J7" i="42"/>
  <c r="I7" i="42"/>
  <c r="H7" i="42"/>
  <c r="G7" i="42"/>
  <c r="F7" i="42"/>
  <c r="E7" i="42"/>
  <c r="D7" i="42"/>
  <c r="C7" i="42"/>
  <c r="X6" i="42"/>
  <c r="W6" i="42"/>
  <c r="V6" i="42"/>
  <c r="U6" i="42"/>
  <c r="T6" i="42"/>
  <c r="S6" i="42"/>
  <c r="R6" i="42"/>
  <c r="Q6" i="42"/>
  <c r="P6" i="42"/>
  <c r="N6" i="42"/>
  <c r="M6" i="42"/>
  <c r="L6" i="42"/>
  <c r="K6" i="42"/>
  <c r="J6" i="42"/>
  <c r="I6" i="42"/>
  <c r="H6" i="42"/>
  <c r="G6" i="42"/>
  <c r="F6" i="42"/>
  <c r="E6" i="42"/>
  <c r="D6" i="42"/>
  <c r="C6" i="42"/>
  <c r="X5" i="42"/>
  <c r="W5" i="42"/>
  <c r="V5" i="42"/>
  <c r="U5" i="42"/>
  <c r="T5" i="42"/>
  <c r="S5" i="42"/>
  <c r="R5" i="42"/>
  <c r="Q5" i="42"/>
  <c r="P5" i="42"/>
  <c r="N5" i="42"/>
  <c r="M5" i="42"/>
  <c r="L5" i="42"/>
  <c r="K5" i="42"/>
  <c r="J5" i="42"/>
  <c r="I5" i="42"/>
  <c r="H5" i="42"/>
  <c r="G5" i="42"/>
  <c r="F5" i="42"/>
  <c r="E5" i="42"/>
  <c r="D5" i="42"/>
  <c r="C5" i="42"/>
  <c r="C53" i="87" l="1"/>
  <c r="E12" i="87"/>
  <c r="F5" i="87"/>
  <c r="F7" i="87" s="1"/>
  <c r="F4" i="87"/>
  <c r="E49" i="87" s="1"/>
  <c r="G3" i="87"/>
  <c r="D43" i="87"/>
  <c r="D17" i="87"/>
  <c r="E6" i="87"/>
  <c r="E50" i="87"/>
  <c r="D49" i="87"/>
  <c r="B8" i="109"/>
  <c r="E24" i="109"/>
  <c r="F24" i="109" s="1"/>
  <c r="G24" i="109" s="1"/>
  <c r="H24" i="109" s="1"/>
  <c r="I24" i="109" s="1"/>
  <c r="J24" i="109" s="1"/>
  <c r="K24" i="109" s="1"/>
  <c r="L24" i="109" s="1"/>
  <c r="M24" i="109" s="1"/>
  <c r="N24" i="109" s="1"/>
  <c r="O24" i="109" s="1"/>
  <c r="P24" i="109" s="1"/>
  <c r="Q24" i="109" s="1"/>
  <c r="R24" i="109" s="1"/>
  <c r="S24" i="109" s="1"/>
  <c r="T24" i="109" s="1"/>
  <c r="U24" i="109" s="1"/>
  <c r="V24" i="109" s="1"/>
  <c r="W24" i="109" s="1"/>
  <c r="X24" i="109" s="1"/>
  <c r="Y24" i="109" s="1"/>
  <c r="Z24" i="109" s="1"/>
  <c r="AA24" i="109" s="1"/>
  <c r="AB24" i="109" s="1"/>
  <c r="AC24" i="109" s="1"/>
  <c r="AD24" i="109" s="1"/>
  <c r="AE24" i="109" s="1"/>
  <c r="AF24" i="109" s="1"/>
  <c r="AG24" i="109" s="1"/>
  <c r="AH24" i="109" s="1"/>
  <c r="AI24" i="109" s="1"/>
  <c r="AJ24" i="109" s="1"/>
  <c r="AK24" i="109" s="1"/>
  <c r="AL24" i="109" s="1"/>
  <c r="AM24" i="109" s="1"/>
  <c r="AN24" i="109" s="1"/>
  <c r="AO24" i="109" s="1"/>
  <c r="AP24" i="109" s="1"/>
  <c r="AQ24" i="109" s="1"/>
  <c r="AR24" i="109" s="1"/>
  <c r="D24" i="109"/>
  <c r="F23" i="109"/>
  <c r="G23" i="109" s="1"/>
  <c r="H23" i="109" s="1"/>
  <c r="I23" i="109" s="1"/>
  <c r="J23" i="109" s="1"/>
  <c r="K23" i="109" s="1"/>
  <c r="L23" i="109" s="1"/>
  <c r="M23" i="109" s="1"/>
  <c r="N23" i="109" s="1"/>
  <c r="O23" i="109" s="1"/>
  <c r="P23" i="109" s="1"/>
  <c r="Q23" i="109" s="1"/>
  <c r="R23" i="109" s="1"/>
  <c r="S23" i="109" s="1"/>
  <c r="T23" i="109" s="1"/>
  <c r="U23" i="109" s="1"/>
  <c r="V23" i="109" s="1"/>
  <c r="W23" i="109" s="1"/>
  <c r="X23" i="109" s="1"/>
  <c r="Y23" i="109" s="1"/>
  <c r="Z23" i="109" s="1"/>
  <c r="AA23" i="109" s="1"/>
  <c r="AB23" i="109" s="1"/>
  <c r="AC23" i="109" s="1"/>
  <c r="AD23" i="109" s="1"/>
  <c r="AE23" i="109" s="1"/>
  <c r="AF23" i="109" s="1"/>
  <c r="AG23" i="109" s="1"/>
  <c r="AH23" i="109" s="1"/>
  <c r="AI23" i="109" s="1"/>
  <c r="AJ23" i="109" s="1"/>
  <c r="AK23" i="109" s="1"/>
  <c r="AL23" i="109" s="1"/>
  <c r="AM23" i="109" s="1"/>
  <c r="AN23" i="109" s="1"/>
  <c r="AO23" i="109" s="1"/>
  <c r="AP23" i="109" s="1"/>
  <c r="AQ23" i="109" s="1"/>
  <c r="AR23" i="109" s="1"/>
  <c r="E23" i="109"/>
  <c r="D23" i="109"/>
  <c r="D22" i="109"/>
  <c r="E22" i="109" s="1"/>
  <c r="F22" i="109" s="1"/>
  <c r="G22" i="109" s="1"/>
  <c r="H22" i="109" s="1"/>
  <c r="I22" i="109" s="1"/>
  <c r="J22" i="109" s="1"/>
  <c r="K22" i="109" s="1"/>
  <c r="L22" i="109" s="1"/>
  <c r="M22" i="109" s="1"/>
  <c r="N22" i="109" s="1"/>
  <c r="O22" i="109" s="1"/>
  <c r="P22" i="109" s="1"/>
  <c r="Q22" i="109" s="1"/>
  <c r="R22" i="109" s="1"/>
  <c r="S22" i="109" s="1"/>
  <c r="T22" i="109" s="1"/>
  <c r="U22" i="109" s="1"/>
  <c r="V22" i="109" s="1"/>
  <c r="W22" i="109" s="1"/>
  <c r="X22" i="109" s="1"/>
  <c r="Y22" i="109" s="1"/>
  <c r="Z22" i="109" s="1"/>
  <c r="AA22" i="109" s="1"/>
  <c r="AB22" i="109" s="1"/>
  <c r="AC22" i="109" s="1"/>
  <c r="AD22" i="109" s="1"/>
  <c r="AE22" i="109" s="1"/>
  <c r="AF22" i="109" s="1"/>
  <c r="AG22" i="109" s="1"/>
  <c r="AH22" i="109" s="1"/>
  <c r="AI22" i="109" s="1"/>
  <c r="AJ22" i="109" s="1"/>
  <c r="AK22" i="109" s="1"/>
  <c r="AL22" i="109" s="1"/>
  <c r="AM22" i="109" s="1"/>
  <c r="AN22" i="109" s="1"/>
  <c r="AO22" i="109" s="1"/>
  <c r="AP22" i="109" s="1"/>
  <c r="AQ22" i="109" s="1"/>
  <c r="AR22" i="109" s="1"/>
  <c r="D21" i="109"/>
  <c r="E21" i="109" s="1"/>
  <c r="F21" i="109" s="1"/>
  <c r="G21" i="109" s="1"/>
  <c r="H21" i="109" s="1"/>
  <c r="I21" i="109" s="1"/>
  <c r="J21" i="109" s="1"/>
  <c r="K21" i="109" s="1"/>
  <c r="L21" i="109" s="1"/>
  <c r="M21" i="109" s="1"/>
  <c r="N21" i="109" s="1"/>
  <c r="O21" i="109" s="1"/>
  <c r="P21" i="109" s="1"/>
  <c r="Q21" i="109" s="1"/>
  <c r="R21" i="109" s="1"/>
  <c r="S21" i="109" s="1"/>
  <c r="T21" i="109" s="1"/>
  <c r="U21" i="109" s="1"/>
  <c r="V21" i="109" s="1"/>
  <c r="W21" i="109" s="1"/>
  <c r="X21" i="109" s="1"/>
  <c r="Y21" i="109" s="1"/>
  <c r="Z21" i="109" s="1"/>
  <c r="AA21" i="109" s="1"/>
  <c r="AB21" i="109" s="1"/>
  <c r="AC21" i="109" s="1"/>
  <c r="AD21" i="109" s="1"/>
  <c r="AE21" i="109" s="1"/>
  <c r="AF21" i="109" s="1"/>
  <c r="AG21" i="109" s="1"/>
  <c r="AH21" i="109" s="1"/>
  <c r="AI21" i="109" s="1"/>
  <c r="AJ21" i="109" s="1"/>
  <c r="AK21" i="109" s="1"/>
  <c r="AL21" i="109" s="1"/>
  <c r="AM21" i="109" s="1"/>
  <c r="AN21" i="109" s="1"/>
  <c r="AO21" i="109" s="1"/>
  <c r="AP21" i="109" s="1"/>
  <c r="AQ21" i="109" s="1"/>
  <c r="AR21" i="109" s="1"/>
  <c r="I20" i="109"/>
  <c r="J20" i="109" s="1"/>
  <c r="K20" i="109" s="1"/>
  <c r="L20" i="109" s="1"/>
  <c r="M20" i="109" s="1"/>
  <c r="N20" i="109" s="1"/>
  <c r="O20" i="109" s="1"/>
  <c r="P20" i="109" s="1"/>
  <c r="Q20" i="109" s="1"/>
  <c r="R20" i="109" s="1"/>
  <c r="S20" i="109" s="1"/>
  <c r="T20" i="109" s="1"/>
  <c r="U20" i="109" s="1"/>
  <c r="V20" i="109" s="1"/>
  <c r="W20" i="109" s="1"/>
  <c r="X20" i="109" s="1"/>
  <c r="Y20" i="109" s="1"/>
  <c r="Z20" i="109" s="1"/>
  <c r="AA20" i="109" s="1"/>
  <c r="AB20" i="109" s="1"/>
  <c r="AC20" i="109" s="1"/>
  <c r="AD20" i="109" s="1"/>
  <c r="AE20" i="109" s="1"/>
  <c r="AF20" i="109" s="1"/>
  <c r="AG20" i="109" s="1"/>
  <c r="AH20" i="109" s="1"/>
  <c r="AI20" i="109" s="1"/>
  <c r="AJ20" i="109" s="1"/>
  <c r="AK20" i="109" s="1"/>
  <c r="AL20" i="109" s="1"/>
  <c r="AM20" i="109" s="1"/>
  <c r="AN20" i="109" s="1"/>
  <c r="AO20" i="109" s="1"/>
  <c r="AP20" i="109" s="1"/>
  <c r="AQ20" i="109" s="1"/>
  <c r="AR20" i="109" s="1"/>
  <c r="E20" i="109"/>
  <c r="F20" i="109" s="1"/>
  <c r="G20" i="109" s="1"/>
  <c r="H20" i="109" s="1"/>
  <c r="D20" i="109"/>
  <c r="C24" i="109"/>
  <c r="C23" i="109"/>
  <c r="C22" i="109"/>
  <c r="C21" i="109"/>
  <c r="C20" i="109"/>
  <c r="D19" i="109"/>
  <c r="E19" i="109" s="1"/>
  <c r="F19" i="109" s="1"/>
  <c r="G19" i="109" s="1"/>
  <c r="H19" i="109" s="1"/>
  <c r="I19" i="109" s="1"/>
  <c r="J19" i="109" s="1"/>
  <c r="K19" i="109" s="1"/>
  <c r="L19" i="109" s="1"/>
  <c r="M19" i="109" s="1"/>
  <c r="N19" i="109" s="1"/>
  <c r="O19" i="109" s="1"/>
  <c r="P19" i="109" s="1"/>
  <c r="Q19" i="109" s="1"/>
  <c r="R19" i="109" s="1"/>
  <c r="S19" i="109" s="1"/>
  <c r="T19" i="109" s="1"/>
  <c r="U19" i="109" s="1"/>
  <c r="V19" i="109" s="1"/>
  <c r="W19" i="109" s="1"/>
  <c r="X19" i="109" s="1"/>
  <c r="Y19" i="109" s="1"/>
  <c r="Z19" i="109" s="1"/>
  <c r="AA19" i="109" s="1"/>
  <c r="AB19" i="109" s="1"/>
  <c r="AC19" i="109" s="1"/>
  <c r="AD19" i="109" s="1"/>
  <c r="AE19" i="109" s="1"/>
  <c r="AF19" i="109" s="1"/>
  <c r="AG19" i="109" s="1"/>
  <c r="AH19" i="109" s="1"/>
  <c r="AI19" i="109" s="1"/>
  <c r="AJ19" i="109" s="1"/>
  <c r="AK19" i="109" s="1"/>
  <c r="AL19" i="109" s="1"/>
  <c r="AM19" i="109" s="1"/>
  <c r="AN19" i="109" s="1"/>
  <c r="AO19" i="109" s="1"/>
  <c r="AP19" i="109" s="1"/>
  <c r="AQ19" i="109" s="1"/>
  <c r="AR19" i="109" s="1"/>
  <c r="C19" i="109"/>
  <c r="B24" i="109"/>
  <c r="B23" i="109"/>
  <c r="B22" i="109"/>
  <c r="B21" i="109"/>
  <c r="B20" i="109"/>
  <c r="E43" i="87" l="1"/>
  <c r="F12" i="87"/>
  <c r="D45" i="87"/>
  <c r="D46" i="87"/>
  <c r="F50" i="87"/>
  <c r="F49" i="87"/>
  <c r="F6" i="87"/>
  <c r="D44" i="87"/>
  <c r="E51" i="87"/>
  <c r="G4" i="87"/>
  <c r="H3" i="87"/>
  <c r="G5" i="87"/>
  <c r="G7" i="87" s="1"/>
  <c r="G15" i="109"/>
  <c r="F15" i="109"/>
  <c r="E15" i="109"/>
  <c r="D15" i="109"/>
  <c r="C15" i="109"/>
  <c r="G12" i="109"/>
  <c r="F12" i="109"/>
  <c r="E12" i="109"/>
  <c r="D12" i="109"/>
  <c r="C12" i="109"/>
  <c r="E17" i="87" l="1"/>
  <c r="H5" i="87"/>
  <c r="H7" i="87" s="1"/>
  <c r="I3" i="87"/>
  <c r="H4" i="87"/>
  <c r="G50" i="87"/>
  <c r="G49" i="87"/>
  <c r="G51" i="87"/>
  <c r="G6" i="87"/>
  <c r="F51" i="87"/>
  <c r="D47" i="87"/>
  <c r="D53" i="87" s="1"/>
  <c r="E44" i="87"/>
  <c r="E46" i="87"/>
  <c r="G12" i="87"/>
  <c r="E45" i="87"/>
  <c r="C3" i="109"/>
  <c r="D3" i="109" s="1"/>
  <c r="E3" i="109" s="1"/>
  <c r="F3" i="109" s="1"/>
  <c r="G3" i="109" s="1"/>
  <c r="H3" i="109" s="1"/>
  <c r="I3" i="109" s="1"/>
  <c r="J3" i="109" s="1"/>
  <c r="K3" i="109" s="1"/>
  <c r="L3" i="109" s="1"/>
  <c r="M3" i="109" s="1"/>
  <c r="N3" i="109" s="1"/>
  <c r="O3" i="109" s="1"/>
  <c r="P3" i="109" s="1"/>
  <c r="Q3" i="109" s="1"/>
  <c r="R3" i="109" s="1"/>
  <c r="S3" i="109" s="1"/>
  <c r="T3" i="109" s="1"/>
  <c r="U3" i="109" s="1"/>
  <c r="V3" i="109" s="1"/>
  <c r="W3" i="109" s="1"/>
  <c r="X3" i="109" s="1"/>
  <c r="Y3" i="109" s="1"/>
  <c r="Z3" i="109" s="1"/>
  <c r="AA3" i="109" s="1"/>
  <c r="AB3" i="109" s="1"/>
  <c r="AC3" i="109" s="1"/>
  <c r="AD3" i="109" s="1"/>
  <c r="AE3" i="109" s="1"/>
  <c r="AF3" i="109" s="1"/>
  <c r="AG3" i="109" s="1"/>
  <c r="AH3" i="109" s="1"/>
  <c r="AI3" i="109" s="1"/>
  <c r="AJ3" i="109" s="1"/>
  <c r="AK3" i="109" s="1"/>
  <c r="AL3" i="109" s="1"/>
  <c r="AM3" i="109" s="1"/>
  <c r="AN3" i="109" s="1"/>
  <c r="AO3" i="109" s="1"/>
  <c r="AP3" i="109" s="1"/>
  <c r="AQ3" i="109" s="1"/>
  <c r="AR3" i="109" s="1"/>
  <c r="AS3" i="109" s="1"/>
  <c r="AT3" i="109" s="1"/>
  <c r="AU3" i="109" s="1"/>
  <c r="AV3" i="109" s="1"/>
  <c r="AW3" i="109" s="1"/>
  <c r="AX3" i="109" s="1"/>
  <c r="AY3" i="109" s="1"/>
  <c r="E47" i="87" l="1"/>
  <c r="E53" i="87" s="1"/>
  <c r="H12" i="87"/>
  <c r="F44" i="87"/>
  <c r="F45" i="87"/>
  <c r="F46" i="87"/>
  <c r="F43" i="87"/>
  <c r="H49" i="87"/>
  <c r="H50" i="87"/>
  <c r="H6" i="87"/>
  <c r="G45" i="87"/>
  <c r="G44" i="87"/>
  <c r="G43" i="87"/>
  <c r="F17" i="87"/>
  <c r="I5" i="87"/>
  <c r="I7" i="87" s="1"/>
  <c r="I4" i="87"/>
  <c r="J3" i="87"/>
  <c r="CE79" i="86"/>
  <c r="CD79" i="86"/>
  <c r="CC79" i="86"/>
  <c r="CB79" i="86"/>
  <c r="CA79" i="86"/>
  <c r="BZ79" i="86"/>
  <c r="BY79" i="86"/>
  <c r="BX79" i="86"/>
  <c r="BW79" i="86"/>
  <c r="BV79" i="86"/>
  <c r="BU79" i="86"/>
  <c r="BT79" i="86"/>
  <c r="BS79" i="86"/>
  <c r="BR79" i="86"/>
  <c r="BQ79" i="86"/>
  <c r="BP79" i="86"/>
  <c r="BO79" i="86"/>
  <c r="BN79" i="86"/>
  <c r="BM79" i="86"/>
  <c r="BL79" i="86"/>
  <c r="BK79" i="86"/>
  <c r="BJ79" i="86"/>
  <c r="BI79" i="86"/>
  <c r="BH79" i="86"/>
  <c r="BG79" i="86"/>
  <c r="BF79" i="86"/>
  <c r="BE79" i="86"/>
  <c r="BD79" i="86"/>
  <c r="BC79" i="86"/>
  <c r="BB79" i="86"/>
  <c r="BA79" i="86"/>
  <c r="AZ79" i="86"/>
  <c r="AY79" i="86"/>
  <c r="AX79" i="86"/>
  <c r="AW79" i="86"/>
  <c r="AV79" i="86"/>
  <c r="AU79" i="86"/>
  <c r="AT79" i="86"/>
  <c r="AS79" i="86"/>
  <c r="AR79" i="86"/>
  <c r="AQ79" i="86"/>
  <c r="AP79" i="86"/>
  <c r="AO79" i="86"/>
  <c r="AN79" i="86"/>
  <c r="AM79" i="86"/>
  <c r="AL79" i="86"/>
  <c r="AK79" i="86"/>
  <c r="AJ79" i="86"/>
  <c r="AI79" i="86"/>
  <c r="AH79" i="86"/>
  <c r="AG79" i="86"/>
  <c r="I79" i="86"/>
  <c r="H79" i="86"/>
  <c r="G79" i="86"/>
  <c r="F79" i="86"/>
  <c r="E79" i="86"/>
  <c r="D79" i="86"/>
  <c r="C79" i="86"/>
  <c r="CE78" i="86"/>
  <c r="CD78" i="86"/>
  <c r="CC78" i="86"/>
  <c r="CB78" i="86"/>
  <c r="CA78" i="86"/>
  <c r="BZ78" i="86"/>
  <c r="BY78" i="86"/>
  <c r="BX78" i="86"/>
  <c r="BW78" i="86"/>
  <c r="BV78" i="86"/>
  <c r="BU78" i="86"/>
  <c r="BT78" i="86"/>
  <c r="BS78" i="86"/>
  <c r="BR78" i="86"/>
  <c r="BQ78" i="86"/>
  <c r="BP78" i="86"/>
  <c r="BO78" i="86"/>
  <c r="BN78" i="86"/>
  <c r="BM78" i="86"/>
  <c r="BL78" i="86"/>
  <c r="BK78" i="86"/>
  <c r="BJ78" i="86"/>
  <c r="BI78" i="86"/>
  <c r="BH78" i="86"/>
  <c r="BG78" i="86"/>
  <c r="BF78" i="86"/>
  <c r="BE78" i="86"/>
  <c r="BD78" i="86"/>
  <c r="BC78" i="86"/>
  <c r="BB78" i="86"/>
  <c r="BA78" i="86"/>
  <c r="AZ78" i="86"/>
  <c r="AY78" i="86"/>
  <c r="AX78" i="86"/>
  <c r="AW78" i="86"/>
  <c r="AV78" i="86"/>
  <c r="AU78" i="86"/>
  <c r="AT78" i="86"/>
  <c r="AS78" i="86"/>
  <c r="AR78" i="86"/>
  <c r="AQ78" i="86"/>
  <c r="AP78" i="86"/>
  <c r="AO78" i="86"/>
  <c r="AN78" i="86"/>
  <c r="AM78" i="86"/>
  <c r="AL78" i="86"/>
  <c r="AK78" i="86"/>
  <c r="AJ78" i="86"/>
  <c r="AI78" i="86"/>
  <c r="AH78" i="86"/>
  <c r="AG78" i="86"/>
  <c r="I78" i="86"/>
  <c r="H78" i="86"/>
  <c r="G78" i="86"/>
  <c r="F78" i="86"/>
  <c r="E78" i="86"/>
  <c r="D78" i="86"/>
  <c r="C78" i="86"/>
  <c r="CE77" i="86"/>
  <c r="CD77" i="86"/>
  <c r="CC77" i="86"/>
  <c r="CB77" i="86"/>
  <c r="CA77" i="86"/>
  <c r="BZ77" i="86"/>
  <c r="BY77" i="86"/>
  <c r="BX77" i="86"/>
  <c r="BW77" i="86"/>
  <c r="BV77" i="86"/>
  <c r="BU77" i="86"/>
  <c r="BT77" i="86"/>
  <c r="BS77" i="86"/>
  <c r="BR77" i="86"/>
  <c r="BQ77" i="86"/>
  <c r="BP77" i="86"/>
  <c r="BO77" i="86"/>
  <c r="BN77" i="86"/>
  <c r="BM77" i="86"/>
  <c r="BL77" i="86"/>
  <c r="BK77" i="86"/>
  <c r="BJ77" i="86"/>
  <c r="BI77" i="86"/>
  <c r="BH77" i="86"/>
  <c r="BG77" i="86"/>
  <c r="BF77" i="86"/>
  <c r="BE77" i="86"/>
  <c r="BD77" i="86"/>
  <c r="BC77" i="86"/>
  <c r="BB77" i="86"/>
  <c r="BA77" i="86"/>
  <c r="AZ77" i="86"/>
  <c r="AY77" i="86"/>
  <c r="AX77" i="86"/>
  <c r="AW77" i="86"/>
  <c r="AV77" i="86"/>
  <c r="AU77" i="86"/>
  <c r="AT77" i="86"/>
  <c r="AS77" i="86"/>
  <c r="AR77" i="86"/>
  <c r="AQ77" i="86"/>
  <c r="AP77" i="86"/>
  <c r="AO77" i="86"/>
  <c r="AN77" i="86"/>
  <c r="AM77" i="86"/>
  <c r="AL77" i="86"/>
  <c r="AK77" i="86"/>
  <c r="AJ77" i="86"/>
  <c r="AI77" i="86"/>
  <c r="AH77" i="86"/>
  <c r="AG77" i="86"/>
  <c r="I77" i="86"/>
  <c r="H77" i="86"/>
  <c r="G77" i="86"/>
  <c r="F77" i="86"/>
  <c r="E77" i="86"/>
  <c r="D77" i="86"/>
  <c r="C77" i="86"/>
  <c r="CE76" i="86"/>
  <c r="CD76" i="86"/>
  <c r="CC76" i="86"/>
  <c r="CB76" i="86"/>
  <c r="CA76" i="86"/>
  <c r="BZ76" i="86"/>
  <c r="BY76" i="86"/>
  <c r="BX76" i="86"/>
  <c r="BW76" i="86"/>
  <c r="BV76" i="86"/>
  <c r="BU76" i="86"/>
  <c r="BT76" i="86"/>
  <c r="BS76" i="86"/>
  <c r="BR76" i="86"/>
  <c r="BQ76" i="86"/>
  <c r="BP76" i="86"/>
  <c r="BO76" i="86"/>
  <c r="BN76" i="86"/>
  <c r="BM76" i="86"/>
  <c r="BL76" i="86"/>
  <c r="BK76" i="86"/>
  <c r="BJ76" i="86"/>
  <c r="BI76" i="86"/>
  <c r="BH76" i="86"/>
  <c r="BG76" i="86"/>
  <c r="BF76" i="86"/>
  <c r="BE76" i="86"/>
  <c r="BD76" i="86"/>
  <c r="BC76" i="86"/>
  <c r="BB76" i="86"/>
  <c r="BA76" i="86"/>
  <c r="AZ76" i="86"/>
  <c r="AY76" i="86"/>
  <c r="AX76" i="86"/>
  <c r="AW76" i="86"/>
  <c r="AV76" i="86"/>
  <c r="AU76" i="86"/>
  <c r="AT76" i="86"/>
  <c r="AS76" i="86"/>
  <c r="AR76" i="86"/>
  <c r="AQ76" i="86"/>
  <c r="AP76" i="86"/>
  <c r="AO76" i="86"/>
  <c r="AN76" i="86"/>
  <c r="AM76" i="86"/>
  <c r="AL76" i="86"/>
  <c r="AK76" i="86"/>
  <c r="AJ76" i="86"/>
  <c r="AI76" i="86"/>
  <c r="AH76" i="86"/>
  <c r="AG76" i="86"/>
  <c r="I76" i="86"/>
  <c r="H76" i="86"/>
  <c r="G76" i="86"/>
  <c r="F76" i="86"/>
  <c r="E76" i="86"/>
  <c r="D76" i="86"/>
  <c r="C76" i="86"/>
  <c r="CE75" i="86"/>
  <c r="CD75" i="86"/>
  <c r="CC75" i="86"/>
  <c r="CB75" i="86"/>
  <c r="CA75" i="86"/>
  <c r="BZ75" i="86"/>
  <c r="BY75" i="86"/>
  <c r="BX75" i="86"/>
  <c r="BW75" i="86"/>
  <c r="BV75" i="86"/>
  <c r="BU75" i="86"/>
  <c r="BT75" i="86"/>
  <c r="BS75" i="86"/>
  <c r="BR75" i="86"/>
  <c r="BQ75" i="86"/>
  <c r="BP75" i="86"/>
  <c r="BO75" i="86"/>
  <c r="BN75" i="86"/>
  <c r="BM75" i="86"/>
  <c r="BL75" i="86"/>
  <c r="BK75" i="86"/>
  <c r="BJ75" i="86"/>
  <c r="BI75" i="86"/>
  <c r="BH75" i="86"/>
  <c r="BG75" i="86"/>
  <c r="BF75" i="86"/>
  <c r="BE75" i="86"/>
  <c r="BD75" i="86"/>
  <c r="BC75" i="86"/>
  <c r="BB75" i="86"/>
  <c r="BA75" i="86"/>
  <c r="AZ75" i="86"/>
  <c r="AY75" i="86"/>
  <c r="AX75" i="86"/>
  <c r="AW75" i="86"/>
  <c r="AV75" i="86"/>
  <c r="AU75" i="86"/>
  <c r="AT75" i="86"/>
  <c r="AS75" i="86"/>
  <c r="AR75" i="86"/>
  <c r="AQ75" i="86"/>
  <c r="AP75" i="86"/>
  <c r="AO75" i="86"/>
  <c r="AN75" i="86"/>
  <c r="AM75" i="86"/>
  <c r="AL75" i="86"/>
  <c r="AK75" i="86"/>
  <c r="AJ75" i="86"/>
  <c r="AI75" i="86"/>
  <c r="AH75" i="86"/>
  <c r="AG75" i="86"/>
  <c r="I75" i="86"/>
  <c r="H75" i="86"/>
  <c r="G75" i="86"/>
  <c r="F75" i="86"/>
  <c r="E75" i="86"/>
  <c r="D75" i="86"/>
  <c r="C75" i="86"/>
  <c r="CE74" i="86"/>
  <c r="CD74" i="86"/>
  <c r="CC74" i="86"/>
  <c r="CB74" i="86"/>
  <c r="CA74" i="86"/>
  <c r="BZ74" i="86"/>
  <c r="BY74" i="86"/>
  <c r="BX74" i="86"/>
  <c r="BW74" i="86"/>
  <c r="BV74" i="86"/>
  <c r="BU74" i="86"/>
  <c r="BT74" i="86"/>
  <c r="BS74" i="86"/>
  <c r="BR74" i="86"/>
  <c r="BQ74" i="86"/>
  <c r="BP74" i="86"/>
  <c r="BO74" i="86"/>
  <c r="BN74" i="86"/>
  <c r="BM74" i="86"/>
  <c r="BL74" i="86"/>
  <c r="BK74" i="86"/>
  <c r="BJ74" i="86"/>
  <c r="BI74" i="86"/>
  <c r="BH74" i="86"/>
  <c r="BG74" i="86"/>
  <c r="BF74" i="86"/>
  <c r="BE74" i="86"/>
  <c r="BD74" i="86"/>
  <c r="BC74" i="86"/>
  <c r="BB74" i="86"/>
  <c r="BA74" i="86"/>
  <c r="AZ74" i="86"/>
  <c r="AY74" i="86"/>
  <c r="AX74" i="86"/>
  <c r="AW74" i="86"/>
  <c r="AV74" i="86"/>
  <c r="AU74" i="86"/>
  <c r="AT74" i="86"/>
  <c r="AS74" i="86"/>
  <c r="AR74" i="86"/>
  <c r="AQ74" i="86"/>
  <c r="AP74" i="86"/>
  <c r="AO74" i="86"/>
  <c r="AN74" i="86"/>
  <c r="AM74" i="86"/>
  <c r="AL74" i="86"/>
  <c r="AK74" i="86"/>
  <c r="AJ74" i="86"/>
  <c r="AI74" i="86"/>
  <c r="AH74" i="86"/>
  <c r="AG74" i="86"/>
  <c r="I74" i="86"/>
  <c r="H74" i="86"/>
  <c r="G74" i="86"/>
  <c r="F74" i="86"/>
  <c r="E74" i="86"/>
  <c r="D74" i="86"/>
  <c r="C74" i="86"/>
  <c r="CE73" i="86"/>
  <c r="CD73" i="86"/>
  <c r="CC73" i="86"/>
  <c r="CB73" i="86"/>
  <c r="CA73" i="86"/>
  <c r="BZ73" i="86"/>
  <c r="BY73" i="86"/>
  <c r="BX73" i="86"/>
  <c r="BW73" i="86"/>
  <c r="BV73" i="86"/>
  <c r="BU73" i="86"/>
  <c r="BT73" i="86"/>
  <c r="BS73" i="86"/>
  <c r="BR73" i="86"/>
  <c r="BQ73" i="86"/>
  <c r="BP73" i="86"/>
  <c r="BO73" i="86"/>
  <c r="BN73" i="86"/>
  <c r="BM73" i="86"/>
  <c r="BL73" i="86"/>
  <c r="BK73" i="86"/>
  <c r="BJ73" i="86"/>
  <c r="BI73" i="86"/>
  <c r="BH73" i="86"/>
  <c r="BG73" i="86"/>
  <c r="BF73" i="86"/>
  <c r="BE73" i="86"/>
  <c r="BD73" i="86"/>
  <c r="BC73" i="86"/>
  <c r="BB73" i="86"/>
  <c r="BA73" i="86"/>
  <c r="AZ73" i="86"/>
  <c r="AY73" i="86"/>
  <c r="AX73" i="86"/>
  <c r="AW73" i="86"/>
  <c r="AV73" i="86"/>
  <c r="AU73" i="86"/>
  <c r="AT73" i="86"/>
  <c r="AS73" i="86"/>
  <c r="AR73" i="86"/>
  <c r="AQ73" i="86"/>
  <c r="AP73" i="86"/>
  <c r="AO73" i="86"/>
  <c r="AN73" i="86"/>
  <c r="AM73" i="86"/>
  <c r="AL73" i="86"/>
  <c r="AK73" i="86"/>
  <c r="AJ73" i="86"/>
  <c r="AI73" i="86"/>
  <c r="AH73" i="86"/>
  <c r="AG73" i="86"/>
  <c r="I73" i="86"/>
  <c r="H73" i="86"/>
  <c r="G73" i="86"/>
  <c r="F73" i="86"/>
  <c r="E73" i="86"/>
  <c r="D73" i="86"/>
  <c r="C73" i="86"/>
  <c r="CE72" i="86"/>
  <c r="CD72" i="86"/>
  <c r="CC72" i="86"/>
  <c r="CB72" i="86"/>
  <c r="CA72" i="86"/>
  <c r="BZ72" i="86"/>
  <c r="BY72" i="86"/>
  <c r="BX72" i="86"/>
  <c r="BW72" i="86"/>
  <c r="BV72" i="86"/>
  <c r="BU72" i="86"/>
  <c r="BT72" i="86"/>
  <c r="BS72" i="86"/>
  <c r="BR72" i="86"/>
  <c r="BQ72" i="86"/>
  <c r="BP72" i="86"/>
  <c r="BO72" i="86"/>
  <c r="BN72" i="86"/>
  <c r="BM72" i="86"/>
  <c r="BL72" i="86"/>
  <c r="BK72" i="86"/>
  <c r="BJ72" i="86"/>
  <c r="BI72" i="86"/>
  <c r="BH72" i="86"/>
  <c r="BG72" i="86"/>
  <c r="BF72" i="86"/>
  <c r="BE72" i="86"/>
  <c r="BD72" i="86"/>
  <c r="BC72" i="86"/>
  <c r="BB72" i="86"/>
  <c r="BA72" i="86"/>
  <c r="AZ72" i="86"/>
  <c r="AY72" i="86"/>
  <c r="AX72" i="86"/>
  <c r="AW72" i="86"/>
  <c r="AV72" i="86"/>
  <c r="AU72" i="86"/>
  <c r="AT72" i="86"/>
  <c r="AS72" i="86"/>
  <c r="AR72" i="86"/>
  <c r="AQ72" i="86"/>
  <c r="AP72" i="86"/>
  <c r="AO72" i="86"/>
  <c r="AN72" i="86"/>
  <c r="AM72" i="86"/>
  <c r="AL72" i="86"/>
  <c r="AK72" i="86"/>
  <c r="AJ72" i="86"/>
  <c r="AI72" i="86"/>
  <c r="AH72" i="86"/>
  <c r="AG72" i="86"/>
  <c r="I72" i="86"/>
  <c r="H72" i="86"/>
  <c r="G72" i="86"/>
  <c r="F72" i="86"/>
  <c r="E72" i="86"/>
  <c r="D72" i="86"/>
  <c r="C72" i="86"/>
  <c r="CE71" i="86"/>
  <c r="CD71" i="86"/>
  <c r="CC71" i="86"/>
  <c r="CB71" i="86"/>
  <c r="CA71" i="86"/>
  <c r="BZ71" i="86"/>
  <c r="BY71" i="86"/>
  <c r="BX71" i="86"/>
  <c r="BW71" i="86"/>
  <c r="BV71" i="86"/>
  <c r="BU71" i="86"/>
  <c r="BT71" i="86"/>
  <c r="BS71" i="86"/>
  <c r="BR71" i="86"/>
  <c r="BQ71" i="86"/>
  <c r="BP71" i="86"/>
  <c r="BO71" i="86"/>
  <c r="BN71" i="86"/>
  <c r="BM71" i="86"/>
  <c r="BL71" i="86"/>
  <c r="BK71" i="86"/>
  <c r="BJ71" i="86"/>
  <c r="BI71" i="86"/>
  <c r="BH71" i="86"/>
  <c r="BG71" i="86"/>
  <c r="BF71" i="86"/>
  <c r="BE71" i="86"/>
  <c r="BD71" i="86"/>
  <c r="BC71" i="86"/>
  <c r="BB71" i="86"/>
  <c r="BA71" i="86"/>
  <c r="AZ71" i="86"/>
  <c r="AY71" i="86"/>
  <c r="AX71" i="86"/>
  <c r="AW71" i="86"/>
  <c r="AV71" i="86"/>
  <c r="AU71" i="86"/>
  <c r="AT71" i="86"/>
  <c r="AS71" i="86"/>
  <c r="AR71" i="86"/>
  <c r="AQ71" i="86"/>
  <c r="AP71" i="86"/>
  <c r="AO71" i="86"/>
  <c r="AN71" i="86"/>
  <c r="AM71" i="86"/>
  <c r="AL71" i="86"/>
  <c r="AK71" i="86"/>
  <c r="AJ71" i="86"/>
  <c r="AI71" i="86"/>
  <c r="AH71" i="86"/>
  <c r="AG71" i="86"/>
  <c r="I71" i="86"/>
  <c r="H71" i="86"/>
  <c r="G71" i="86"/>
  <c r="F71" i="86"/>
  <c r="E71" i="86"/>
  <c r="D71" i="86"/>
  <c r="C71" i="86"/>
  <c r="CE79" i="85"/>
  <c r="CD79" i="85"/>
  <c r="CC79" i="85"/>
  <c r="CB79" i="85"/>
  <c r="CA79" i="85"/>
  <c r="BZ79" i="85"/>
  <c r="BY79" i="85"/>
  <c r="BX79" i="85"/>
  <c r="BW79" i="85"/>
  <c r="BV79" i="85"/>
  <c r="BU79" i="85"/>
  <c r="BT79" i="85"/>
  <c r="BS79" i="85"/>
  <c r="BR79" i="85"/>
  <c r="BQ79" i="85"/>
  <c r="BP79" i="85"/>
  <c r="BO79" i="85"/>
  <c r="BN79" i="85"/>
  <c r="BM79" i="85"/>
  <c r="BL79" i="85"/>
  <c r="BK79" i="85"/>
  <c r="BJ79" i="85"/>
  <c r="BI79" i="85"/>
  <c r="BH79" i="85"/>
  <c r="BG79" i="85"/>
  <c r="BF79" i="85"/>
  <c r="BE79" i="85"/>
  <c r="BD79" i="85"/>
  <c r="BC79" i="85"/>
  <c r="BB79" i="85"/>
  <c r="BA79" i="85"/>
  <c r="AZ79" i="85"/>
  <c r="AY79" i="85"/>
  <c r="AX79" i="85"/>
  <c r="AW79" i="85"/>
  <c r="AV79" i="85"/>
  <c r="AU79" i="85"/>
  <c r="AT79" i="85"/>
  <c r="AS79" i="85"/>
  <c r="AR79" i="85"/>
  <c r="AQ79" i="85"/>
  <c r="AP79" i="85"/>
  <c r="AO79" i="85"/>
  <c r="AN79" i="85"/>
  <c r="AM79" i="85"/>
  <c r="AL79" i="85"/>
  <c r="AK79" i="85"/>
  <c r="AJ79" i="85"/>
  <c r="AI79" i="85"/>
  <c r="AH79" i="85"/>
  <c r="AG79" i="85"/>
  <c r="I79" i="85"/>
  <c r="H79" i="85"/>
  <c r="G79" i="85"/>
  <c r="F79" i="85"/>
  <c r="E79" i="85"/>
  <c r="D79" i="85"/>
  <c r="C79" i="85"/>
  <c r="CE78" i="85"/>
  <c r="CD78" i="85"/>
  <c r="CC78" i="85"/>
  <c r="CB78" i="85"/>
  <c r="CA78" i="85"/>
  <c r="BZ78" i="85"/>
  <c r="BY78" i="85"/>
  <c r="BX78" i="85"/>
  <c r="BW78" i="85"/>
  <c r="BV78" i="85"/>
  <c r="BU78" i="85"/>
  <c r="BT78" i="85"/>
  <c r="BS78" i="85"/>
  <c r="BR78" i="85"/>
  <c r="BQ78" i="85"/>
  <c r="BP78" i="85"/>
  <c r="BO78" i="85"/>
  <c r="BN78" i="85"/>
  <c r="BM78" i="85"/>
  <c r="BL78" i="85"/>
  <c r="BK78" i="85"/>
  <c r="BJ78" i="85"/>
  <c r="BI78" i="85"/>
  <c r="BH78" i="85"/>
  <c r="BG78" i="85"/>
  <c r="BF78" i="85"/>
  <c r="BE78" i="85"/>
  <c r="BD78" i="85"/>
  <c r="BC78" i="85"/>
  <c r="BB78" i="85"/>
  <c r="BA78" i="85"/>
  <c r="AZ78" i="85"/>
  <c r="AY78" i="85"/>
  <c r="AX78" i="85"/>
  <c r="AW78" i="85"/>
  <c r="AV78" i="85"/>
  <c r="AU78" i="85"/>
  <c r="AT78" i="85"/>
  <c r="AS78" i="85"/>
  <c r="AR78" i="85"/>
  <c r="AQ78" i="85"/>
  <c r="AP78" i="85"/>
  <c r="AO78" i="85"/>
  <c r="AN78" i="85"/>
  <c r="AM78" i="85"/>
  <c r="AL78" i="85"/>
  <c r="AK78" i="85"/>
  <c r="AJ78" i="85"/>
  <c r="AI78" i="85"/>
  <c r="AH78" i="85"/>
  <c r="AG78" i="85"/>
  <c r="I78" i="85"/>
  <c r="H78" i="85"/>
  <c r="G78" i="85"/>
  <c r="F78" i="85"/>
  <c r="E78" i="85"/>
  <c r="D78" i="85"/>
  <c r="C78" i="85"/>
  <c r="CE77" i="85"/>
  <c r="CD77" i="85"/>
  <c r="CC77" i="85"/>
  <c r="CB77" i="85"/>
  <c r="CA77" i="85"/>
  <c r="BZ77" i="85"/>
  <c r="BY77" i="85"/>
  <c r="BX77" i="85"/>
  <c r="BW77" i="85"/>
  <c r="BV77" i="85"/>
  <c r="BU77" i="85"/>
  <c r="BT77" i="85"/>
  <c r="BS77" i="85"/>
  <c r="BR77" i="85"/>
  <c r="BQ77" i="85"/>
  <c r="BP77" i="85"/>
  <c r="BO77" i="85"/>
  <c r="BN77" i="85"/>
  <c r="BM77" i="85"/>
  <c r="BL77" i="85"/>
  <c r="BK77" i="85"/>
  <c r="BJ77" i="85"/>
  <c r="BI77" i="85"/>
  <c r="BH77" i="85"/>
  <c r="BG77" i="85"/>
  <c r="BF77" i="85"/>
  <c r="BE77" i="85"/>
  <c r="BD77" i="85"/>
  <c r="BC77" i="85"/>
  <c r="BB77" i="85"/>
  <c r="BA77" i="85"/>
  <c r="AZ77" i="85"/>
  <c r="AY77" i="85"/>
  <c r="AX77" i="85"/>
  <c r="AW77" i="85"/>
  <c r="AV77" i="85"/>
  <c r="AU77" i="85"/>
  <c r="AT77" i="85"/>
  <c r="AS77" i="85"/>
  <c r="AR77" i="85"/>
  <c r="AQ77" i="85"/>
  <c r="AP77" i="85"/>
  <c r="AO77" i="85"/>
  <c r="AN77" i="85"/>
  <c r="AM77" i="85"/>
  <c r="AL77" i="85"/>
  <c r="AK77" i="85"/>
  <c r="AJ77" i="85"/>
  <c r="AI77" i="85"/>
  <c r="AH77" i="85"/>
  <c r="AG77" i="85"/>
  <c r="I77" i="85"/>
  <c r="H77" i="85"/>
  <c r="G77" i="85"/>
  <c r="F77" i="85"/>
  <c r="E77" i="85"/>
  <c r="D77" i="85"/>
  <c r="C77" i="85"/>
  <c r="CE76" i="85"/>
  <c r="CD76" i="85"/>
  <c r="CC76" i="85"/>
  <c r="CB76" i="85"/>
  <c r="CA76" i="85"/>
  <c r="BZ76" i="85"/>
  <c r="BY76" i="85"/>
  <c r="BX76" i="85"/>
  <c r="BW76" i="85"/>
  <c r="BV76" i="85"/>
  <c r="BU76" i="85"/>
  <c r="BT76" i="85"/>
  <c r="BS76" i="85"/>
  <c r="BR76" i="85"/>
  <c r="BQ76" i="85"/>
  <c r="BP76" i="85"/>
  <c r="BO76" i="85"/>
  <c r="BN76" i="85"/>
  <c r="BM76" i="85"/>
  <c r="BL76" i="85"/>
  <c r="BK76" i="85"/>
  <c r="BJ76" i="85"/>
  <c r="BI76" i="85"/>
  <c r="BH76" i="85"/>
  <c r="BG76" i="85"/>
  <c r="BF76" i="85"/>
  <c r="BE76" i="85"/>
  <c r="BD76" i="85"/>
  <c r="BC76" i="85"/>
  <c r="BB76" i="85"/>
  <c r="BA76" i="85"/>
  <c r="AZ76" i="85"/>
  <c r="AY76" i="85"/>
  <c r="AX76" i="85"/>
  <c r="AW76" i="85"/>
  <c r="AV76" i="85"/>
  <c r="AU76" i="85"/>
  <c r="AT76" i="85"/>
  <c r="AS76" i="85"/>
  <c r="AR76" i="85"/>
  <c r="AQ76" i="85"/>
  <c r="AP76" i="85"/>
  <c r="AO76" i="85"/>
  <c r="AN76" i="85"/>
  <c r="AM76" i="85"/>
  <c r="AL76" i="85"/>
  <c r="AK76" i="85"/>
  <c r="AJ76" i="85"/>
  <c r="AI76" i="85"/>
  <c r="AH76" i="85"/>
  <c r="AG76" i="85"/>
  <c r="I76" i="85"/>
  <c r="H76" i="85"/>
  <c r="G76" i="85"/>
  <c r="F76" i="85"/>
  <c r="E76" i="85"/>
  <c r="D76" i="85"/>
  <c r="C76" i="85"/>
  <c r="CE75" i="85"/>
  <c r="CD75" i="85"/>
  <c r="CC75" i="85"/>
  <c r="CB75" i="85"/>
  <c r="CA75" i="85"/>
  <c r="BZ75" i="85"/>
  <c r="BY75" i="85"/>
  <c r="BX75" i="85"/>
  <c r="BW75" i="85"/>
  <c r="BV75" i="85"/>
  <c r="BU75" i="85"/>
  <c r="BT75" i="85"/>
  <c r="BS75" i="85"/>
  <c r="BR75" i="85"/>
  <c r="BQ75" i="85"/>
  <c r="BP75" i="85"/>
  <c r="BO75" i="85"/>
  <c r="BN75" i="85"/>
  <c r="BM75" i="85"/>
  <c r="BL75" i="85"/>
  <c r="BK75" i="85"/>
  <c r="BJ75" i="85"/>
  <c r="BI75" i="85"/>
  <c r="BH75" i="85"/>
  <c r="BG75" i="85"/>
  <c r="BF75" i="85"/>
  <c r="BE75" i="85"/>
  <c r="BD75" i="85"/>
  <c r="BC75" i="85"/>
  <c r="BB75" i="85"/>
  <c r="BA75" i="85"/>
  <c r="AZ75" i="85"/>
  <c r="AY75" i="85"/>
  <c r="AX75" i="85"/>
  <c r="AW75" i="85"/>
  <c r="AV75" i="85"/>
  <c r="AU75" i="85"/>
  <c r="AT75" i="85"/>
  <c r="AS75" i="85"/>
  <c r="AR75" i="85"/>
  <c r="AQ75" i="85"/>
  <c r="AP75" i="85"/>
  <c r="AO75" i="85"/>
  <c r="AN75" i="85"/>
  <c r="AM75" i="85"/>
  <c r="AL75" i="85"/>
  <c r="AK75" i="85"/>
  <c r="AJ75" i="85"/>
  <c r="AI75" i="85"/>
  <c r="AH75" i="85"/>
  <c r="AG75" i="85"/>
  <c r="I75" i="85"/>
  <c r="H75" i="85"/>
  <c r="G75" i="85"/>
  <c r="F75" i="85"/>
  <c r="E75" i="85"/>
  <c r="D75" i="85"/>
  <c r="C75" i="85"/>
  <c r="CE74" i="85"/>
  <c r="CD74" i="85"/>
  <c r="CC74" i="85"/>
  <c r="CB74" i="85"/>
  <c r="CA74" i="85"/>
  <c r="BZ74" i="85"/>
  <c r="BY74" i="85"/>
  <c r="BX74" i="85"/>
  <c r="BW74" i="85"/>
  <c r="BV74" i="85"/>
  <c r="BU74" i="85"/>
  <c r="BT74" i="85"/>
  <c r="BS74" i="85"/>
  <c r="BR74" i="85"/>
  <c r="BQ74" i="85"/>
  <c r="BP74" i="85"/>
  <c r="BO74" i="85"/>
  <c r="BN74" i="85"/>
  <c r="BM74" i="85"/>
  <c r="BL74" i="85"/>
  <c r="BK74" i="85"/>
  <c r="BJ74" i="85"/>
  <c r="BI74" i="85"/>
  <c r="BH74" i="85"/>
  <c r="BG74" i="85"/>
  <c r="BF74" i="85"/>
  <c r="BE74" i="85"/>
  <c r="BD74" i="85"/>
  <c r="BC74" i="85"/>
  <c r="BB74" i="85"/>
  <c r="BA74" i="85"/>
  <c r="AZ74" i="85"/>
  <c r="AY74" i="85"/>
  <c r="AX74" i="85"/>
  <c r="AW74" i="85"/>
  <c r="AV74" i="85"/>
  <c r="AU74" i="85"/>
  <c r="AT74" i="85"/>
  <c r="AS74" i="85"/>
  <c r="AR74" i="85"/>
  <c r="AQ74" i="85"/>
  <c r="AP74" i="85"/>
  <c r="AO74" i="85"/>
  <c r="AN74" i="85"/>
  <c r="AM74" i="85"/>
  <c r="AL74" i="85"/>
  <c r="AK74" i="85"/>
  <c r="AJ74" i="85"/>
  <c r="AI74" i="85"/>
  <c r="AH74" i="85"/>
  <c r="AG74" i="85"/>
  <c r="I74" i="85"/>
  <c r="H74" i="85"/>
  <c r="G74" i="85"/>
  <c r="F74" i="85"/>
  <c r="E74" i="85"/>
  <c r="D74" i="85"/>
  <c r="C74" i="85"/>
  <c r="CE73" i="85"/>
  <c r="CD73" i="85"/>
  <c r="CC73" i="85"/>
  <c r="CB73" i="85"/>
  <c r="CA73" i="85"/>
  <c r="BZ73" i="85"/>
  <c r="BY73" i="85"/>
  <c r="BX73" i="85"/>
  <c r="BW73" i="85"/>
  <c r="BV73" i="85"/>
  <c r="BU73" i="85"/>
  <c r="BT73" i="85"/>
  <c r="BS73" i="85"/>
  <c r="BR73" i="85"/>
  <c r="BQ73" i="85"/>
  <c r="BP73" i="85"/>
  <c r="BO73" i="85"/>
  <c r="BN73" i="85"/>
  <c r="BM73" i="85"/>
  <c r="BL73" i="85"/>
  <c r="BK73" i="85"/>
  <c r="BJ73" i="85"/>
  <c r="BI73" i="85"/>
  <c r="BH73" i="85"/>
  <c r="BG73" i="85"/>
  <c r="BF73" i="85"/>
  <c r="BE73" i="85"/>
  <c r="BD73" i="85"/>
  <c r="BC73" i="85"/>
  <c r="BB73" i="85"/>
  <c r="BA73" i="85"/>
  <c r="AZ73" i="85"/>
  <c r="AY73" i="85"/>
  <c r="AX73" i="85"/>
  <c r="AW73" i="85"/>
  <c r="AV73" i="85"/>
  <c r="AU73" i="85"/>
  <c r="AT73" i="85"/>
  <c r="AS73" i="85"/>
  <c r="AR73" i="85"/>
  <c r="AQ73" i="85"/>
  <c r="AP73" i="85"/>
  <c r="AO73" i="85"/>
  <c r="AN73" i="85"/>
  <c r="AM73" i="85"/>
  <c r="AL73" i="85"/>
  <c r="AK73" i="85"/>
  <c r="AJ73" i="85"/>
  <c r="AI73" i="85"/>
  <c r="AH73" i="85"/>
  <c r="AG73" i="85"/>
  <c r="I73" i="85"/>
  <c r="H73" i="85"/>
  <c r="G73" i="85"/>
  <c r="F73" i="85"/>
  <c r="E73" i="85"/>
  <c r="D73" i="85"/>
  <c r="C73" i="85"/>
  <c r="CE72" i="85"/>
  <c r="CD72" i="85"/>
  <c r="CC72" i="85"/>
  <c r="CB72" i="85"/>
  <c r="CA72" i="85"/>
  <c r="BZ72" i="85"/>
  <c r="BY72" i="85"/>
  <c r="BX72" i="85"/>
  <c r="BW72" i="85"/>
  <c r="BV72" i="85"/>
  <c r="BU72" i="85"/>
  <c r="BT72" i="85"/>
  <c r="BS72" i="85"/>
  <c r="BR72" i="85"/>
  <c r="BQ72" i="85"/>
  <c r="BP72" i="85"/>
  <c r="BO72" i="85"/>
  <c r="BN72" i="85"/>
  <c r="BM72" i="85"/>
  <c r="BL72" i="85"/>
  <c r="BK72" i="85"/>
  <c r="BJ72" i="85"/>
  <c r="BI72" i="85"/>
  <c r="BH72" i="85"/>
  <c r="BG72" i="85"/>
  <c r="BF72" i="85"/>
  <c r="BE72" i="85"/>
  <c r="BD72" i="85"/>
  <c r="BC72" i="85"/>
  <c r="BB72" i="85"/>
  <c r="BA72" i="85"/>
  <c r="AZ72" i="85"/>
  <c r="AY72" i="85"/>
  <c r="AX72" i="85"/>
  <c r="AW72" i="85"/>
  <c r="AV72" i="85"/>
  <c r="AU72" i="85"/>
  <c r="AT72" i="85"/>
  <c r="AS72" i="85"/>
  <c r="AR72" i="85"/>
  <c r="AQ72" i="85"/>
  <c r="AP72" i="85"/>
  <c r="AO72" i="85"/>
  <c r="AN72" i="85"/>
  <c r="AM72" i="85"/>
  <c r="AL72" i="85"/>
  <c r="AK72" i="85"/>
  <c r="AJ72" i="85"/>
  <c r="AI72" i="85"/>
  <c r="AH72" i="85"/>
  <c r="AG72" i="85"/>
  <c r="I72" i="85"/>
  <c r="H72" i="85"/>
  <c r="G72" i="85"/>
  <c r="F72" i="85"/>
  <c r="E72" i="85"/>
  <c r="D72" i="85"/>
  <c r="C72" i="85"/>
  <c r="CE71" i="85"/>
  <c r="CD71" i="85"/>
  <c r="CC71" i="85"/>
  <c r="CB71" i="85"/>
  <c r="CA71" i="85"/>
  <c r="BZ71" i="85"/>
  <c r="BY71" i="85"/>
  <c r="BX71" i="85"/>
  <c r="BW71" i="85"/>
  <c r="BV71" i="85"/>
  <c r="BU71" i="85"/>
  <c r="BT71" i="85"/>
  <c r="BS71" i="85"/>
  <c r="BR71" i="85"/>
  <c r="BQ71" i="85"/>
  <c r="BP71" i="85"/>
  <c r="BO71" i="85"/>
  <c r="BN71" i="85"/>
  <c r="BM71" i="85"/>
  <c r="BL71" i="85"/>
  <c r="BK71" i="85"/>
  <c r="BJ71" i="85"/>
  <c r="BI71" i="85"/>
  <c r="BH71" i="85"/>
  <c r="BG71" i="85"/>
  <c r="BF71" i="85"/>
  <c r="BE71" i="85"/>
  <c r="BD71" i="85"/>
  <c r="BC71" i="85"/>
  <c r="BB71" i="85"/>
  <c r="BA71" i="85"/>
  <c r="AZ71" i="85"/>
  <c r="AY71" i="85"/>
  <c r="AX71" i="85"/>
  <c r="AW71" i="85"/>
  <c r="AV71" i="85"/>
  <c r="AU71" i="85"/>
  <c r="AT71" i="85"/>
  <c r="AS71" i="85"/>
  <c r="AR71" i="85"/>
  <c r="AQ71" i="85"/>
  <c r="AP71" i="85"/>
  <c r="AO71" i="85"/>
  <c r="AN71" i="85"/>
  <c r="AM71" i="85"/>
  <c r="AL71" i="85"/>
  <c r="AK71" i="85"/>
  <c r="AJ71" i="85"/>
  <c r="AI71" i="85"/>
  <c r="AH71" i="85"/>
  <c r="AG71" i="85"/>
  <c r="I71" i="85"/>
  <c r="H71" i="85"/>
  <c r="G71" i="85"/>
  <c r="F71" i="85"/>
  <c r="E71" i="85"/>
  <c r="D71" i="85"/>
  <c r="C71" i="85"/>
  <c r="CE79" i="84"/>
  <c r="CD79" i="84"/>
  <c r="CC79" i="84"/>
  <c r="CB79" i="84"/>
  <c r="CA79" i="84"/>
  <c r="BZ79" i="84"/>
  <c r="BY79" i="84"/>
  <c r="BX79" i="84"/>
  <c r="BW79" i="84"/>
  <c r="BV79" i="84"/>
  <c r="BU79" i="84"/>
  <c r="BT79" i="84"/>
  <c r="BS79" i="84"/>
  <c r="BR79" i="84"/>
  <c r="BQ79" i="84"/>
  <c r="BP79" i="84"/>
  <c r="BO79" i="84"/>
  <c r="BN79" i="84"/>
  <c r="BM79" i="84"/>
  <c r="BL79" i="84"/>
  <c r="BK79" i="84"/>
  <c r="BJ79" i="84"/>
  <c r="BI79" i="84"/>
  <c r="BH79" i="84"/>
  <c r="BG79" i="84"/>
  <c r="BF79" i="84"/>
  <c r="BE79" i="84"/>
  <c r="BD79" i="84"/>
  <c r="BC79" i="84"/>
  <c r="BB79" i="84"/>
  <c r="BA79" i="84"/>
  <c r="AZ79" i="84"/>
  <c r="AY79" i="84"/>
  <c r="AX79" i="84"/>
  <c r="AW79" i="84"/>
  <c r="AV79" i="84"/>
  <c r="AU79" i="84"/>
  <c r="AT79" i="84"/>
  <c r="AS79" i="84"/>
  <c r="AR79" i="84"/>
  <c r="AQ79" i="84"/>
  <c r="AP79" i="84"/>
  <c r="AO79" i="84"/>
  <c r="AN79" i="84"/>
  <c r="AM79" i="84"/>
  <c r="AL79" i="84"/>
  <c r="AK79" i="84"/>
  <c r="AJ79" i="84"/>
  <c r="AI79" i="84"/>
  <c r="AH79" i="84"/>
  <c r="AG79" i="84"/>
  <c r="I79" i="84"/>
  <c r="H79" i="84"/>
  <c r="G79" i="84"/>
  <c r="F79" i="84"/>
  <c r="E79" i="84"/>
  <c r="D79" i="84"/>
  <c r="C79" i="84"/>
  <c r="CE78" i="84"/>
  <c r="CD78" i="84"/>
  <c r="CC78" i="84"/>
  <c r="CB78" i="84"/>
  <c r="CA78" i="84"/>
  <c r="BZ78" i="84"/>
  <c r="BY78" i="84"/>
  <c r="BX78" i="84"/>
  <c r="BW78" i="84"/>
  <c r="BV78" i="84"/>
  <c r="BU78" i="84"/>
  <c r="BT78" i="84"/>
  <c r="BS78" i="84"/>
  <c r="BR78" i="84"/>
  <c r="BQ78" i="84"/>
  <c r="BP78" i="84"/>
  <c r="BO78" i="84"/>
  <c r="BN78" i="84"/>
  <c r="BM78" i="84"/>
  <c r="BL78" i="84"/>
  <c r="BK78" i="84"/>
  <c r="BJ78" i="84"/>
  <c r="BI78" i="84"/>
  <c r="BH78" i="84"/>
  <c r="BG78" i="84"/>
  <c r="BF78" i="84"/>
  <c r="BE78" i="84"/>
  <c r="BD78" i="84"/>
  <c r="BC78" i="84"/>
  <c r="BB78" i="84"/>
  <c r="BA78" i="84"/>
  <c r="AZ78" i="84"/>
  <c r="AY78" i="84"/>
  <c r="AX78" i="84"/>
  <c r="AW78" i="84"/>
  <c r="AV78" i="84"/>
  <c r="AU78" i="84"/>
  <c r="AT78" i="84"/>
  <c r="AS78" i="84"/>
  <c r="AR78" i="84"/>
  <c r="AQ78" i="84"/>
  <c r="AP78" i="84"/>
  <c r="AO78" i="84"/>
  <c r="AN78" i="84"/>
  <c r="AM78" i="84"/>
  <c r="AL78" i="84"/>
  <c r="AK78" i="84"/>
  <c r="AJ78" i="84"/>
  <c r="AI78" i="84"/>
  <c r="AH78" i="84"/>
  <c r="AG78" i="84"/>
  <c r="I78" i="84"/>
  <c r="H78" i="84"/>
  <c r="G78" i="84"/>
  <c r="F78" i="84"/>
  <c r="E78" i="84"/>
  <c r="D78" i="84"/>
  <c r="C78" i="84"/>
  <c r="CE77" i="84"/>
  <c r="CD77" i="84"/>
  <c r="CC77" i="84"/>
  <c r="CB77" i="84"/>
  <c r="CA77" i="84"/>
  <c r="BZ77" i="84"/>
  <c r="BY77" i="84"/>
  <c r="BX77" i="84"/>
  <c r="BW77" i="84"/>
  <c r="BV77" i="84"/>
  <c r="BU77" i="84"/>
  <c r="BT77" i="84"/>
  <c r="BS77" i="84"/>
  <c r="BR77" i="84"/>
  <c r="BQ77" i="84"/>
  <c r="BP77" i="84"/>
  <c r="BO77" i="84"/>
  <c r="BN77" i="84"/>
  <c r="BM77" i="84"/>
  <c r="BL77" i="84"/>
  <c r="BK77" i="84"/>
  <c r="BJ77" i="84"/>
  <c r="BI77" i="84"/>
  <c r="BH77" i="84"/>
  <c r="BG77" i="84"/>
  <c r="BF77" i="84"/>
  <c r="BE77" i="84"/>
  <c r="BD77" i="84"/>
  <c r="BC77" i="84"/>
  <c r="BB77" i="84"/>
  <c r="BA77" i="84"/>
  <c r="AZ77" i="84"/>
  <c r="AY77" i="84"/>
  <c r="AX77" i="84"/>
  <c r="AW77" i="84"/>
  <c r="AV77" i="84"/>
  <c r="AU77" i="84"/>
  <c r="AT77" i="84"/>
  <c r="AS77" i="84"/>
  <c r="AR77" i="84"/>
  <c r="AQ77" i="84"/>
  <c r="AP77" i="84"/>
  <c r="AO77" i="84"/>
  <c r="AN77" i="84"/>
  <c r="AM77" i="84"/>
  <c r="AL77" i="84"/>
  <c r="AK77" i="84"/>
  <c r="AJ77" i="84"/>
  <c r="AI77" i="84"/>
  <c r="AH77" i="84"/>
  <c r="AG77" i="84"/>
  <c r="I77" i="84"/>
  <c r="H77" i="84"/>
  <c r="G77" i="84"/>
  <c r="F77" i="84"/>
  <c r="E77" i="84"/>
  <c r="D77" i="84"/>
  <c r="C77" i="84"/>
  <c r="CE76" i="84"/>
  <c r="CD76" i="84"/>
  <c r="CC76" i="84"/>
  <c r="CB76" i="84"/>
  <c r="CA76" i="84"/>
  <c r="BZ76" i="84"/>
  <c r="BY76" i="84"/>
  <c r="BX76" i="84"/>
  <c r="BW76" i="84"/>
  <c r="BV76" i="84"/>
  <c r="BU76" i="84"/>
  <c r="BT76" i="84"/>
  <c r="BS76" i="84"/>
  <c r="BR76" i="84"/>
  <c r="BQ76" i="84"/>
  <c r="BP76" i="84"/>
  <c r="BO76" i="84"/>
  <c r="BN76" i="84"/>
  <c r="BM76" i="84"/>
  <c r="BL76" i="84"/>
  <c r="BK76" i="84"/>
  <c r="BJ76" i="84"/>
  <c r="BI76" i="84"/>
  <c r="BH76" i="84"/>
  <c r="BG76" i="84"/>
  <c r="BF76" i="84"/>
  <c r="BE76" i="84"/>
  <c r="BD76" i="84"/>
  <c r="BC76" i="84"/>
  <c r="BB76" i="84"/>
  <c r="BA76" i="84"/>
  <c r="AZ76" i="84"/>
  <c r="AY76" i="84"/>
  <c r="AX76" i="84"/>
  <c r="AW76" i="84"/>
  <c r="AV76" i="84"/>
  <c r="AU76" i="84"/>
  <c r="AT76" i="84"/>
  <c r="AS76" i="84"/>
  <c r="AR76" i="84"/>
  <c r="AQ76" i="84"/>
  <c r="AP76" i="84"/>
  <c r="AO76" i="84"/>
  <c r="AN76" i="84"/>
  <c r="AM76" i="84"/>
  <c r="AL76" i="84"/>
  <c r="AK76" i="84"/>
  <c r="AJ76" i="84"/>
  <c r="AI76" i="84"/>
  <c r="AH76" i="84"/>
  <c r="AG76" i="84"/>
  <c r="I76" i="84"/>
  <c r="H76" i="84"/>
  <c r="G76" i="84"/>
  <c r="F76" i="84"/>
  <c r="E76" i="84"/>
  <c r="D76" i="84"/>
  <c r="C76" i="84"/>
  <c r="CE75" i="84"/>
  <c r="CD75" i="84"/>
  <c r="CC75" i="84"/>
  <c r="CB75" i="84"/>
  <c r="CA75" i="84"/>
  <c r="BZ75" i="84"/>
  <c r="BY75" i="84"/>
  <c r="BX75" i="84"/>
  <c r="BW75" i="84"/>
  <c r="BV75" i="84"/>
  <c r="BU75" i="84"/>
  <c r="BT75" i="84"/>
  <c r="BS75" i="84"/>
  <c r="BR75" i="84"/>
  <c r="BQ75" i="84"/>
  <c r="BP75" i="84"/>
  <c r="BO75" i="84"/>
  <c r="BN75" i="84"/>
  <c r="BM75" i="84"/>
  <c r="BL75" i="84"/>
  <c r="BK75" i="84"/>
  <c r="BJ75" i="84"/>
  <c r="BI75" i="84"/>
  <c r="BH75" i="84"/>
  <c r="BG75" i="84"/>
  <c r="BF75" i="84"/>
  <c r="BE75" i="84"/>
  <c r="BD75" i="84"/>
  <c r="BC75" i="84"/>
  <c r="BB75" i="84"/>
  <c r="BA75" i="84"/>
  <c r="AZ75" i="84"/>
  <c r="AY75" i="84"/>
  <c r="AX75" i="84"/>
  <c r="AW75" i="84"/>
  <c r="AV75" i="84"/>
  <c r="AU75" i="84"/>
  <c r="AT75" i="84"/>
  <c r="AS75" i="84"/>
  <c r="AR75" i="84"/>
  <c r="AQ75" i="84"/>
  <c r="AP75" i="84"/>
  <c r="AO75" i="84"/>
  <c r="AN75" i="84"/>
  <c r="AM75" i="84"/>
  <c r="AL75" i="84"/>
  <c r="AK75" i="84"/>
  <c r="AJ75" i="84"/>
  <c r="AI75" i="84"/>
  <c r="AH75" i="84"/>
  <c r="AG75" i="84"/>
  <c r="I75" i="84"/>
  <c r="H75" i="84"/>
  <c r="G75" i="84"/>
  <c r="F75" i="84"/>
  <c r="E75" i="84"/>
  <c r="D75" i="84"/>
  <c r="C75" i="84"/>
  <c r="CE74" i="84"/>
  <c r="CD74" i="84"/>
  <c r="CC74" i="84"/>
  <c r="CB74" i="84"/>
  <c r="CA74" i="84"/>
  <c r="BZ74" i="84"/>
  <c r="BY74" i="84"/>
  <c r="BX74" i="84"/>
  <c r="BW74" i="84"/>
  <c r="BV74" i="84"/>
  <c r="BU74" i="84"/>
  <c r="BT74" i="84"/>
  <c r="BS74" i="84"/>
  <c r="BR74" i="84"/>
  <c r="BQ74" i="84"/>
  <c r="BP74" i="84"/>
  <c r="BO74" i="84"/>
  <c r="BN74" i="84"/>
  <c r="BM74" i="84"/>
  <c r="BL74" i="84"/>
  <c r="BK74" i="84"/>
  <c r="BJ74" i="84"/>
  <c r="BI74" i="84"/>
  <c r="BH74" i="84"/>
  <c r="BG74" i="84"/>
  <c r="BF74" i="84"/>
  <c r="BE74" i="84"/>
  <c r="BD74" i="84"/>
  <c r="BC74" i="84"/>
  <c r="BB74" i="84"/>
  <c r="BA74" i="84"/>
  <c r="AZ74" i="84"/>
  <c r="AY74" i="84"/>
  <c r="AX74" i="84"/>
  <c r="AW74" i="84"/>
  <c r="AV74" i="84"/>
  <c r="AU74" i="84"/>
  <c r="AT74" i="84"/>
  <c r="AS74" i="84"/>
  <c r="AR74" i="84"/>
  <c r="AQ74" i="84"/>
  <c r="AP74" i="84"/>
  <c r="AO74" i="84"/>
  <c r="AN74" i="84"/>
  <c r="AM74" i="84"/>
  <c r="AL74" i="84"/>
  <c r="AK74" i="84"/>
  <c r="AJ74" i="84"/>
  <c r="AI74" i="84"/>
  <c r="AH74" i="84"/>
  <c r="AG74" i="84"/>
  <c r="I74" i="84"/>
  <c r="H74" i="84"/>
  <c r="G74" i="84"/>
  <c r="F74" i="84"/>
  <c r="E74" i="84"/>
  <c r="D74" i="84"/>
  <c r="C74" i="84"/>
  <c r="CE73" i="84"/>
  <c r="CD73" i="84"/>
  <c r="CC73" i="84"/>
  <c r="CB73" i="84"/>
  <c r="CA73" i="84"/>
  <c r="BZ73" i="84"/>
  <c r="BY73" i="84"/>
  <c r="BX73" i="84"/>
  <c r="BW73" i="84"/>
  <c r="BV73" i="84"/>
  <c r="BU73" i="84"/>
  <c r="BT73" i="84"/>
  <c r="BS73" i="84"/>
  <c r="BR73" i="84"/>
  <c r="BQ73" i="84"/>
  <c r="BP73" i="84"/>
  <c r="BO73" i="84"/>
  <c r="BN73" i="84"/>
  <c r="BM73" i="84"/>
  <c r="BL73" i="84"/>
  <c r="BK73" i="84"/>
  <c r="BJ73" i="84"/>
  <c r="BI73" i="84"/>
  <c r="BH73" i="84"/>
  <c r="BG73" i="84"/>
  <c r="BF73" i="84"/>
  <c r="BE73" i="84"/>
  <c r="BD73" i="84"/>
  <c r="BC73" i="84"/>
  <c r="BB73" i="84"/>
  <c r="BA73" i="84"/>
  <c r="AZ73" i="84"/>
  <c r="AY73" i="84"/>
  <c r="AX73" i="84"/>
  <c r="AW73" i="84"/>
  <c r="AV73" i="84"/>
  <c r="AU73" i="84"/>
  <c r="AT73" i="84"/>
  <c r="AS73" i="84"/>
  <c r="AR73" i="84"/>
  <c r="AQ73" i="84"/>
  <c r="AP73" i="84"/>
  <c r="AO73" i="84"/>
  <c r="AN73" i="84"/>
  <c r="AM73" i="84"/>
  <c r="AL73" i="84"/>
  <c r="AK73" i="84"/>
  <c r="AJ73" i="84"/>
  <c r="AI73" i="84"/>
  <c r="AH73" i="84"/>
  <c r="AG73" i="84"/>
  <c r="I73" i="84"/>
  <c r="H73" i="84"/>
  <c r="G73" i="84"/>
  <c r="F73" i="84"/>
  <c r="E73" i="84"/>
  <c r="D73" i="84"/>
  <c r="C73" i="84"/>
  <c r="CE72" i="84"/>
  <c r="CD72" i="84"/>
  <c r="CC72" i="84"/>
  <c r="CB72" i="84"/>
  <c r="CA72" i="84"/>
  <c r="BZ72" i="84"/>
  <c r="BY72" i="84"/>
  <c r="BX72" i="84"/>
  <c r="BW72" i="84"/>
  <c r="BV72" i="84"/>
  <c r="BU72" i="84"/>
  <c r="BT72" i="84"/>
  <c r="BS72" i="84"/>
  <c r="BR72" i="84"/>
  <c r="BQ72" i="84"/>
  <c r="BP72" i="84"/>
  <c r="BO72" i="84"/>
  <c r="BN72" i="84"/>
  <c r="BM72" i="84"/>
  <c r="BL72" i="84"/>
  <c r="BK72" i="84"/>
  <c r="BJ72" i="84"/>
  <c r="BI72" i="84"/>
  <c r="BH72" i="84"/>
  <c r="BG72" i="84"/>
  <c r="BF72" i="84"/>
  <c r="BE72" i="84"/>
  <c r="BD72" i="84"/>
  <c r="BC72" i="84"/>
  <c r="BB72" i="84"/>
  <c r="BA72" i="84"/>
  <c r="AZ72" i="84"/>
  <c r="AY72" i="84"/>
  <c r="AX72" i="84"/>
  <c r="AW72" i="84"/>
  <c r="AV72" i="84"/>
  <c r="AU72" i="84"/>
  <c r="AT72" i="84"/>
  <c r="AS72" i="84"/>
  <c r="AR72" i="84"/>
  <c r="AQ72" i="84"/>
  <c r="AP72" i="84"/>
  <c r="AO72" i="84"/>
  <c r="AN72" i="84"/>
  <c r="AM72" i="84"/>
  <c r="AL72" i="84"/>
  <c r="AK72" i="84"/>
  <c r="AJ72" i="84"/>
  <c r="AI72" i="84"/>
  <c r="AH72" i="84"/>
  <c r="AG72" i="84"/>
  <c r="I72" i="84"/>
  <c r="H72" i="84"/>
  <c r="G72" i="84"/>
  <c r="F72" i="84"/>
  <c r="E72" i="84"/>
  <c r="D72" i="84"/>
  <c r="C72" i="84"/>
  <c r="CE71" i="84"/>
  <c r="CD71" i="84"/>
  <c r="CC71" i="84"/>
  <c r="CB71" i="84"/>
  <c r="CA71" i="84"/>
  <c r="BZ71" i="84"/>
  <c r="BY71" i="84"/>
  <c r="BX71" i="84"/>
  <c r="BW71" i="84"/>
  <c r="BV71" i="84"/>
  <c r="BU71" i="84"/>
  <c r="BT71" i="84"/>
  <c r="BS71" i="84"/>
  <c r="BR71" i="84"/>
  <c r="BQ71" i="84"/>
  <c r="BP71" i="84"/>
  <c r="BO71" i="84"/>
  <c r="BN71" i="84"/>
  <c r="BM71" i="84"/>
  <c r="BL71" i="84"/>
  <c r="BK71" i="84"/>
  <c r="BJ71" i="84"/>
  <c r="BI71" i="84"/>
  <c r="BH71" i="84"/>
  <c r="BG71" i="84"/>
  <c r="BF71" i="84"/>
  <c r="BE71" i="84"/>
  <c r="BD71" i="84"/>
  <c r="BC71" i="84"/>
  <c r="BB71" i="84"/>
  <c r="BA71" i="84"/>
  <c r="AZ71" i="84"/>
  <c r="AY71" i="84"/>
  <c r="AX71" i="84"/>
  <c r="AW71" i="84"/>
  <c r="AV71" i="84"/>
  <c r="AU71" i="84"/>
  <c r="AT71" i="84"/>
  <c r="AS71" i="84"/>
  <c r="AR71" i="84"/>
  <c r="AQ71" i="84"/>
  <c r="AP71" i="84"/>
  <c r="AO71" i="84"/>
  <c r="AN71" i="84"/>
  <c r="AM71" i="84"/>
  <c r="AL71" i="84"/>
  <c r="AK71" i="84"/>
  <c r="AJ71" i="84"/>
  <c r="AI71" i="84"/>
  <c r="AH71" i="84"/>
  <c r="AG71" i="84"/>
  <c r="I71" i="84"/>
  <c r="H71" i="84"/>
  <c r="G71" i="84"/>
  <c r="F71" i="84"/>
  <c r="E71" i="84"/>
  <c r="D71" i="84"/>
  <c r="C71" i="84"/>
  <c r="J5" i="87" l="1"/>
  <c r="J7" i="87" s="1"/>
  <c r="J12" i="87"/>
  <c r="J4" i="87"/>
  <c r="K3" i="87"/>
  <c r="I50" i="87"/>
  <c r="I6" i="87"/>
  <c r="G46" i="87"/>
  <c r="G47" i="87" s="1"/>
  <c r="H17" i="87"/>
  <c r="H45" i="87"/>
  <c r="H43" i="87"/>
  <c r="I12" i="87"/>
  <c r="F47" i="87"/>
  <c r="F53" i="87" s="1"/>
  <c r="G17" i="87"/>
  <c r="H51" i="87"/>
  <c r="CE29" i="86"/>
  <c r="CD29" i="86"/>
  <c r="CC29" i="86"/>
  <c r="CB29" i="86"/>
  <c r="CA29" i="86"/>
  <c r="BZ29" i="86"/>
  <c r="BY29" i="86"/>
  <c r="BX29" i="86"/>
  <c r="BW29" i="86"/>
  <c r="BV29" i="86"/>
  <c r="BU29" i="86"/>
  <c r="BT29" i="86"/>
  <c r="BS29" i="86"/>
  <c r="BR29" i="86"/>
  <c r="BQ29" i="86"/>
  <c r="BP29" i="86"/>
  <c r="BO29" i="86"/>
  <c r="BN29" i="86"/>
  <c r="BM29" i="86"/>
  <c r="BL29" i="86"/>
  <c r="BK29" i="86"/>
  <c r="BJ29" i="86"/>
  <c r="BI29" i="86"/>
  <c r="BH29" i="86"/>
  <c r="BG29" i="86"/>
  <c r="BF29" i="86"/>
  <c r="BE29" i="86"/>
  <c r="BD29" i="86"/>
  <c r="BC29" i="86"/>
  <c r="BB29" i="86"/>
  <c r="BA29" i="86"/>
  <c r="AZ29" i="86"/>
  <c r="AY29" i="86"/>
  <c r="AX29" i="86"/>
  <c r="AW29" i="86"/>
  <c r="AV29" i="86"/>
  <c r="AU29" i="86"/>
  <c r="AT29" i="86"/>
  <c r="AS29" i="86"/>
  <c r="AR29" i="86"/>
  <c r="AQ29" i="86"/>
  <c r="AP29" i="86"/>
  <c r="AO29" i="86"/>
  <c r="AN29" i="86"/>
  <c r="AM29" i="86"/>
  <c r="AL29" i="86"/>
  <c r="AK29" i="86"/>
  <c r="AJ29" i="86"/>
  <c r="AI29" i="86"/>
  <c r="AH29" i="86"/>
  <c r="AG29" i="86"/>
  <c r="I29" i="86"/>
  <c r="H29" i="86"/>
  <c r="G29" i="86"/>
  <c r="F29" i="86"/>
  <c r="E29" i="86"/>
  <c r="D29" i="86"/>
  <c r="C29" i="86"/>
  <c r="CE28" i="86"/>
  <c r="CD28" i="86"/>
  <c r="CC28" i="86"/>
  <c r="CB28" i="86"/>
  <c r="CA28" i="86"/>
  <c r="BZ28" i="86"/>
  <c r="BY28" i="86"/>
  <c r="BX28" i="86"/>
  <c r="BW28" i="86"/>
  <c r="BV28" i="86"/>
  <c r="BU28" i="86"/>
  <c r="BT28" i="86"/>
  <c r="BS28" i="86"/>
  <c r="BR28" i="86"/>
  <c r="BQ28" i="86"/>
  <c r="BP28" i="86"/>
  <c r="BO28" i="86"/>
  <c r="BN28" i="86"/>
  <c r="BM28" i="86"/>
  <c r="BL28" i="86"/>
  <c r="BK28" i="86"/>
  <c r="BJ28" i="86"/>
  <c r="BI28" i="86"/>
  <c r="BH28" i="86"/>
  <c r="BG28" i="86"/>
  <c r="BF28" i="86"/>
  <c r="BE28" i="86"/>
  <c r="BD28" i="86"/>
  <c r="BC28" i="86"/>
  <c r="BB28" i="86"/>
  <c r="BA28" i="86"/>
  <c r="AZ28" i="86"/>
  <c r="AY28" i="86"/>
  <c r="AX28" i="86"/>
  <c r="AW28" i="86"/>
  <c r="AV28" i="86"/>
  <c r="AU28" i="86"/>
  <c r="AT28" i="86"/>
  <c r="AS28" i="86"/>
  <c r="AR28" i="86"/>
  <c r="AQ28" i="86"/>
  <c r="AP28" i="86"/>
  <c r="AO28" i="86"/>
  <c r="AN28" i="86"/>
  <c r="AM28" i="86"/>
  <c r="AL28" i="86"/>
  <c r="AK28" i="86"/>
  <c r="AJ28" i="86"/>
  <c r="AI28" i="86"/>
  <c r="AH28" i="86"/>
  <c r="AG28" i="86"/>
  <c r="I28" i="86"/>
  <c r="H28" i="86"/>
  <c r="G28" i="86"/>
  <c r="F28" i="86"/>
  <c r="E28" i="86"/>
  <c r="D28" i="86"/>
  <c r="C28" i="86"/>
  <c r="CE27" i="86"/>
  <c r="CD27" i="86"/>
  <c r="CC27" i="86"/>
  <c r="CB27" i="86"/>
  <c r="CA27" i="86"/>
  <c r="BZ27" i="86"/>
  <c r="BY27" i="86"/>
  <c r="BX27" i="86"/>
  <c r="BW27" i="86"/>
  <c r="BV27" i="86"/>
  <c r="BU27" i="86"/>
  <c r="BT27" i="86"/>
  <c r="BS27" i="86"/>
  <c r="BR27" i="86"/>
  <c r="BQ27" i="86"/>
  <c r="BP27" i="86"/>
  <c r="BO27" i="86"/>
  <c r="BN27" i="86"/>
  <c r="BM27" i="86"/>
  <c r="BL27" i="86"/>
  <c r="BK27" i="86"/>
  <c r="BJ27" i="86"/>
  <c r="BI27" i="86"/>
  <c r="BH27" i="86"/>
  <c r="BG27" i="86"/>
  <c r="BF27" i="86"/>
  <c r="BE27" i="86"/>
  <c r="BD27" i="86"/>
  <c r="BC27" i="86"/>
  <c r="BB27" i="86"/>
  <c r="BA27" i="86"/>
  <c r="AZ27" i="86"/>
  <c r="AY27" i="86"/>
  <c r="AX27" i="86"/>
  <c r="AW27" i="86"/>
  <c r="AV27" i="86"/>
  <c r="AU27" i="86"/>
  <c r="AT27" i="86"/>
  <c r="AS27" i="86"/>
  <c r="AR27" i="86"/>
  <c r="AQ27" i="86"/>
  <c r="AP27" i="86"/>
  <c r="AO27" i="86"/>
  <c r="AN27" i="86"/>
  <c r="AM27" i="86"/>
  <c r="AL27" i="86"/>
  <c r="AK27" i="86"/>
  <c r="AJ27" i="86"/>
  <c r="AI27" i="86"/>
  <c r="AH27" i="86"/>
  <c r="AG27" i="86"/>
  <c r="I27" i="86"/>
  <c r="H27" i="86"/>
  <c r="G27" i="86"/>
  <c r="F27" i="86"/>
  <c r="E27" i="86"/>
  <c r="D27" i="86"/>
  <c r="C27" i="86"/>
  <c r="CE26" i="86"/>
  <c r="CD26" i="86"/>
  <c r="CC26" i="86"/>
  <c r="CB26" i="86"/>
  <c r="CA26" i="86"/>
  <c r="BZ26" i="86"/>
  <c r="BY26" i="86"/>
  <c r="BX26" i="86"/>
  <c r="BW26" i="86"/>
  <c r="BV26" i="86"/>
  <c r="BU26" i="86"/>
  <c r="BT26" i="86"/>
  <c r="BS26" i="86"/>
  <c r="BR26" i="86"/>
  <c r="BQ26" i="86"/>
  <c r="BP26" i="86"/>
  <c r="BO26" i="86"/>
  <c r="BN26" i="86"/>
  <c r="BM26" i="86"/>
  <c r="BL26" i="86"/>
  <c r="BK26" i="86"/>
  <c r="BJ26" i="86"/>
  <c r="BI26" i="86"/>
  <c r="BH26" i="86"/>
  <c r="BG26" i="86"/>
  <c r="BF26" i="86"/>
  <c r="BE26" i="86"/>
  <c r="BD26" i="86"/>
  <c r="BC26" i="86"/>
  <c r="BB26" i="86"/>
  <c r="BA26" i="86"/>
  <c r="AZ26" i="86"/>
  <c r="AY26" i="86"/>
  <c r="AX26" i="86"/>
  <c r="AW26" i="86"/>
  <c r="AV26" i="86"/>
  <c r="AU26" i="86"/>
  <c r="AT26" i="86"/>
  <c r="AS26" i="86"/>
  <c r="AR26" i="86"/>
  <c r="AQ26" i="86"/>
  <c r="AP26" i="86"/>
  <c r="AO26" i="86"/>
  <c r="AN26" i="86"/>
  <c r="AM26" i="86"/>
  <c r="AL26" i="86"/>
  <c r="AK26" i="86"/>
  <c r="AJ26" i="86"/>
  <c r="AI26" i="86"/>
  <c r="AH26" i="86"/>
  <c r="AG26" i="86"/>
  <c r="I26" i="86"/>
  <c r="H26" i="86"/>
  <c r="G26" i="86"/>
  <c r="F26" i="86"/>
  <c r="E26" i="86"/>
  <c r="D26" i="86"/>
  <c r="C26" i="86"/>
  <c r="CE25" i="86"/>
  <c r="CD25" i="86"/>
  <c r="CC25" i="86"/>
  <c r="CB25" i="86"/>
  <c r="CA25" i="86"/>
  <c r="BZ25" i="86"/>
  <c r="BY25" i="86"/>
  <c r="BX25" i="86"/>
  <c r="BW25" i="86"/>
  <c r="BV25" i="86"/>
  <c r="BU25" i="86"/>
  <c r="BT25" i="86"/>
  <c r="BS25" i="86"/>
  <c r="BR25" i="86"/>
  <c r="BQ25" i="86"/>
  <c r="BP25" i="86"/>
  <c r="BO25" i="86"/>
  <c r="BN25" i="86"/>
  <c r="BM25" i="86"/>
  <c r="BL25" i="86"/>
  <c r="BK25" i="86"/>
  <c r="BJ25" i="86"/>
  <c r="BI25" i="86"/>
  <c r="BH25" i="86"/>
  <c r="BG25" i="86"/>
  <c r="BF25" i="86"/>
  <c r="BE25" i="86"/>
  <c r="BD25" i="86"/>
  <c r="BC25" i="86"/>
  <c r="BB25" i="86"/>
  <c r="BA25" i="86"/>
  <c r="AZ25" i="86"/>
  <c r="AY25" i="86"/>
  <c r="AX25" i="86"/>
  <c r="AW25" i="86"/>
  <c r="AV25" i="86"/>
  <c r="AU25" i="86"/>
  <c r="AT25" i="86"/>
  <c r="AS25" i="86"/>
  <c r="AR25" i="86"/>
  <c r="AQ25" i="86"/>
  <c r="AP25" i="86"/>
  <c r="AO25" i="86"/>
  <c r="AN25" i="86"/>
  <c r="AM25" i="86"/>
  <c r="AL25" i="86"/>
  <c r="AK25" i="86"/>
  <c r="AJ25" i="86"/>
  <c r="AI25" i="86"/>
  <c r="AH25" i="86"/>
  <c r="AG25" i="86"/>
  <c r="I25" i="86"/>
  <c r="H25" i="86"/>
  <c r="G25" i="86"/>
  <c r="F25" i="86"/>
  <c r="E25" i="86"/>
  <c r="D25" i="86"/>
  <c r="C25" i="86"/>
  <c r="CE24" i="86"/>
  <c r="CD24" i="86"/>
  <c r="CC24" i="86"/>
  <c r="CB24" i="86"/>
  <c r="CA24" i="86"/>
  <c r="BZ24" i="86"/>
  <c r="BY24" i="86"/>
  <c r="BX24" i="86"/>
  <c r="BW24" i="86"/>
  <c r="BV24" i="86"/>
  <c r="BU24" i="86"/>
  <c r="BT24" i="86"/>
  <c r="BS24" i="86"/>
  <c r="BR24" i="86"/>
  <c r="BQ24" i="86"/>
  <c r="BP24" i="86"/>
  <c r="BO24" i="86"/>
  <c r="BN24" i="86"/>
  <c r="BM24" i="86"/>
  <c r="BL24" i="86"/>
  <c r="BK24" i="86"/>
  <c r="BJ24" i="86"/>
  <c r="BI24" i="86"/>
  <c r="BH24" i="86"/>
  <c r="BG24" i="86"/>
  <c r="BF24" i="86"/>
  <c r="BE24" i="86"/>
  <c r="BD24" i="86"/>
  <c r="BC24" i="86"/>
  <c r="BB24" i="86"/>
  <c r="BA24" i="86"/>
  <c r="AZ24" i="86"/>
  <c r="AY24" i="86"/>
  <c r="AX24" i="86"/>
  <c r="AW24" i="86"/>
  <c r="AV24" i="86"/>
  <c r="AU24" i="86"/>
  <c r="AT24" i="86"/>
  <c r="AS24" i="86"/>
  <c r="AR24" i="86"/>
  <c r="AQ24" i="86"/>
  <c r="AP24" i="86"/>
  <c r="AO24" i="86"/>
  <c r="AN24" i="86"/>
  <c r="AM24" i="86"/>
  <c r="AL24" i="86"/>
  <c r="AK24" i="86"/>
  <c r="AJ24" i="86"/>
  <c r="AI24" i="86"/>
  <c r="AH24" i="86"/>
  <c r="AG24" i="86"/>
  <c r="I24" i="86"/>
  <c r="H24" i="86"/>
  <c r="G24" i="86"/>
  <c r="F24" i="86"/>
  <c r="E24" i="86"/>
  <c r="D24" i="86"/>
  <c r="C24" i="86"/>
  <c r="CE23" i="86"/>
  <c r="CD23" i="86"/>
  <c r="CC23" i="86"/>
  <c r="CB23" i="86"/>
  <c r="CA23" i="86"/>
  <c r="BZ23" i="86"/>
  <c r="BY23" i="86"/>
  <c r="BX23" i="86"/>
  <c r="BW23" i="86"/>
  <c r="BV23" i="86"/>
  <c r="BU23" i="86"/>
  <c r="BT23" i="86"/>
  <c r="BS23" i="86"/>
  <c r="BR23" i="86"/>
  <c r="BQ23" i="86"/>
  <c r="BP23" i="86"/>
  <c r="BO23" i="86"/>
  <c r="BN23" i="86"/>
  <c r="BM23" i="86"/>
  <c r="BL23" i="86"/>
  <c r="BK23" i="86"/>
  <c r="BJ23" i="86"/>
  <c r="BI23" i="86"/>
  <c r="BH23" i="86"/>
  <c r="BG23" i="86"/>
  <c r="BF23" i="86"/>
  <c r="BE23" i="86"/>
  <c r="BD23" i="86"/>
  <c r="BC23" i="86"/>
  <c r="BB23" i="86"/>
  <c r="BA23" i="86"/>
  <c r="AZ23" i="86"/>
  <c r="AY23" i="86"/>
  <c r="AX23" i="86"/>
  <c r="AW23" i="86"/>
  <c r="AV23" i="86"/>
  <c r="AU23" i="86"/>
  <c r="AT23" i="86"/>
  <c r="AS23" i="86"/>
  <c r="AR23" i="86"/>
  <c r="AQ23" i="86"/>
  <c r="AP23" i="86"/>
  <c r="AO23" i="86"/>
  <c r="AN23" i="86"/>
  <c r="AM23" i="86"/>
  <c r="AL23" i="86"/>
  <c r="AK23" i="86"/>
  <c r="AJ23" i="86"/>
  <c r="AI23" i="86"/>
  <c r="AH23" i="86"/>
  <c r="AG23" i="86"/>
  <c r="I23" i="86"/>
  <c r="H23" i="86"/>
  <c r="G23" i="86"/>
  <c r="F23" i="86"/>
  <c r="E23" i="86"/>
  <c r="D23" i="86"/>
  <c r="C23" i="86"/>
  <c r="CE22" i="86"/>
  <c r="CD22" i="86"/>
  <c r="CC22" i="86"/>
  <c r="CB22" i="86"/>
  <c r="CA22" i="86"/>
  <c r="BZ22" i="86"/>
  <c r="BY22" i="86"/>
  <c r="BX22" i="86"/>
  <c r="BW22" i="86"/>
  <c r="BV22" i="86"/>
  <c r="BU22" i="86"/>
  <c r="BT22" i="86"/>
  <c r="BS22" i="86"/>
  <c r="BR22" i="86"/>
  <c r="BQ22" i="86"/>
  <c r="BP22" i="86"/>
  <c r="BO22" i="86"/>
  <c r="BN22" i="86"/>
  <c r="BM22" i="86"/>
  <c r="BL22" i="86"/>
  <c r="BK22" i="86"/>
  <c r="BJ22" i="86"/>
  <c r="BI22" i="86"/>
  <c r="BH22" i="86"/>
  <c r="BG22" i="86"/>
  <c r="BF22" i="86"/>
  <c r="BE22" i="86"/>
  <c r="BD22" i="86"/>
  <c r="BC22" i="86"/>
  <c r="BB22" i="86"/>
  <c r="BA22" i="86"/>
  <c r="AZ22" i="86"/>
  <c r="AY22" i="86"/>
  <c r="AX22" i="86"/>
  <c r="AW22" i="86"/>
  <c r="AV22" i="86"/>
  <c r="AU22" i="86"/>
  <c r="AT22" i="86"/>
  <c r="AS22" i="86"/>
  <c r="AR22" i="86"/>
  <c r="AQ22" i="86"/>
  <c r="AP22" i="86"/>
  <c r="AO22" i="86"/>
  <c r="AN22" i="86"/>
  <c r="AM22" i="86"/>
  <c r="AL22" i="86"/>
  <c r="AK22" i="86"/>
  <c r="AJ22" i="86"/>
  <c r="AI22" i="86"/>
  <c r="AH22" i="86"/>
  <c r="AG22" i="86"/>
  <c r="I22" i="86"/>
  <c r="H22" i="86"/>
  <c r="G22" i="86"/>
  <c r="F22" i="86"/>
  <c r="E22" i="86"/>
  <c r="D22" i="86"/>
  <c r="C22" i="86"/>
  <c r="CE21" i="86"/>
  <c r="CD21" i="86"/>
  <c r="CC21" i="86"/>
  <c r="CB21" i="86"/>
  <c r="CA21" i="86"/>
  <c r="BZ21" i="86"/>
  <c r="BY21" i="86"/>
  <c r="BX21" i="86"/>
  <c r="BW21" i="86"/>
  <c r="BV21" i="86"/>
  <c r="BU21" i="86"/>
  <c r="BT21" i="86"/>
  <c r="BS21" i="86"/>
  <c r="BR21" i="86"/>
  <c r="BQ21" i="86"/>
  <c r="BP21" i="86"/>
  <c r="BO21" i="86"/>
  <c r="BN21" i="86"/>
  <c r="BM21" i="86"/>
  <c r="BL21" i="86"/>
  <c r="BK21" i="86"/>
  <c r="BJ21" i="86"/>
  <c r="BI21" i="86"/>
  <c r="BH21" i="86"/>
  <c r="BG21" i="86"/>
  <c r="BF21" i="86"/>
  <c r="BE21" i="86"/>
  <c r="BD21" i="86"/>
  <c r="BC21" i="86"/>
  <c r="BB21" i="86"/>
  <c r="BA21" i="86"/>
  <c r="AZ21" i="86"/>
  <c r="AY21" i="86"/>
  <c r="AX21" i="86"/>
  <c r="AW21" i="86"/>
  <c r="AV21" i="86"/>
  <c r="AU21" i="86"/>
  <c r="AT21" i="86"/>
  <c r="AS21" i="86"/>
  <c r="AR21" i="86"/>
  <c r="AQ21" i="86"/>
  <c r="AP21" i="86"/>
  <c r="AO21" i="86"/>
  <c r="AN21" i="86"/>
  <c r="AM21" i="86"/>
  <c r="AL21" i="86"/>
  <c r="AK21" i="86"/>
  <c r="AJ21" i="86"/>
  <c r="AI21" i="86"/>
  <c r="AH21" i="86"/>
  <c r="AG21" i="86"/>
  <c r="I21" i="86"/>
  <c r="H21" i="86"/>
  <c r="G21" i="86"/>
  <c r="F21" i="86"/>
  <c r="E21" i="86"/>
  <c r="D21" i="86"/>
  <c r="C21" i="86"/>
  <c r="CE20" i="86"/>
  <c r="CD20" i="86"/>
  <c r="CC20" i="86"/>
  <c r="CB20" i="86"/>
  <c r="CA20" i="86"/>
  <c r="BZ20" i="86"/>
  <c r="BY20" i="86"/>
  <c r="BX20" i="86"/>
  <c r="BW20" i="86"/>
  <c r="BV20" i="86"/>
  <c r="BU20" i="86"/>
  <c r="BT20" i="86"/>
  <c r="BS20" i="86"/>
  <c r="BR20" i="86"/>
  <c r="BQ20" i="86"/>
  <c r="BP20" i="86"/>
  <c r="BO20" i="86"/>
  <c r="BN20" i="86"/>
  <c r="BM20" i="86"/>
  <c r="BL20" i="86"/>
  <c r="BK20" i="86"/>
  <c r="BJ20" i="86"/>
  <c r="BI20" i="86"/>
  <c r="BH20" i="86"/>
  <c r="BG20" i="86"/>
  <c r="BF20" i="86"/>
  <c r="BE20" i="86"/>
  <c r="BD20" i="86"/>
  <c r="BC20" i="86"/>
  <c r="BB20" i="86"/>
  <c r="BA20" i="86"/>
  <c r="AZ20" i="86"/>
  <c r="AY20" i="86"/>
  <c r="AX20" i="86"/>
  <c r="AW20" i="86"/>
  <c r="AV20" i="86"/>
  <c r="AU20" i="86"/>
  <c r="AT20" i="86"/>
  <c r="AS20" i="86"/>
  <c r="AR20" i="86"/>
  <c r="AQ20" i="86"/>
  <c r="AP20" i="86"/>
  <c r="AO20" i="86"/>
  <c r="AN20" i="86"/>
  <c r="AM20" i="86"/>
  <c r="AL20" i="86"/>
  <c r="AK20" i="86"/>
  <c r="AJ20" i="86"/>
  <c r="AI20" i="86"/>
  <c r="AH20" i="86"/>
  <c r="AG20" i="86"/>
  <c r="I20" i="86"/>
  <c r="H20" i="86"/>
  <c r="G20" i="86"/>
  <c r="F20" i="86"/>
  <c r="E20" i="86"/>
  <c r="D20" i="86"/>
  <c r="C20" i="86"/>
  <c r="CE16" i="86"/>
  <c r="CD16" i="86"/>
  <c r="CC16" i="86"/>
  <c r="CB16" i="86"/>
  <c r="CA16" i="86"/>
  <c r="BZ16" i="86"/>
  <c r="BY16" i="86"/>
  <c r="BX16" i="86"/>
  <c r="BW16" i="86"/>
  <c r="BV16" i="86"/>
  <c r="BU16" i="86"/>
  <c r="BT16" i="86"/>
  <c r="BS16" i="86"/>
  <c r="BR16" i="86"/>
  <c r="BQ16" i="86"/>
  <c r="BP16" i="86"/>
  <c r="BO16" i="86"/>
  <c r="BN16" i="86"/>
  <c r="BM16" i="86"/>
  <c r="BL16" i="86"/>
  <c r="BK16" i="86"/>
  <c r="BJ16" i="86"/>
  <c r="BI16" i="86"/>
  <c r="BH16" i="86"/>
  <c r="BG16" i="86"/>
  <c r="BF16" i="86"/>
  <c r="BE16" i="86"/>
  <c r="BD16" i="86"/>
  <c r="BC16" i="86"/>
  <c r="BB16" i="86"/>
  <c r="BA16" i="86"/>
  <c r="AZ16" i="86"/>
  <c r="AY16" i="86"/>
  <c r="AX16" i="86"/>
  <c r="AW16" i="86"/>
  <c r="AV16" i="86"/>
  <c r="AU16" i="86"/>
  <c r="AT16" i="86"/>
  <c r="AS16" i="86"/>
  <c r="AR16" i="86"/>
  <c r="AQ16" i="86"/>
  <c r="AP16" i="86"/>
  <c r="AO16" i="86"/>
  <c r="AN16" i="86"/>
  <c r="AM16" i="86"/>
  <c r="AL16" i="86"/>
  <c r="AK16" i="86"/>
  <c r="AJ16" i="86"/>
  <c r="AI16" i="86"/>
  <c r="AH16" i="86"/>
  <c r="AG16" i="86"/>
  <c r="I16" i="86"/>
  <c r="H16" i="86"/>
  <c r="G16" i="86"/>
  <c r="F16" i="86"/>
  <c r="E16" i="86"/>
  <c r="D16" i="86"/>
  <c r="C16" i="86"/>
  <c r="CE29" i="85"/>
  <c r="CD29" i="85"/>
  <c r="CC29" i="85"/>
  <c r="CB29" i="85"/>
  <c r="CA29" i="85"/>
  <c r="BZ29" i="85"/>
  <c r="BY29" i="85"/>
  <c r="BX29" i="85"/>
  <c r="BW29" i="85"/>
  <c r="BV29" i="85"/>
  <c r="BU29" i="85"/>
  <c r="BT29" i="85"/>
  <c r="BS29" i="85"/>
  <c r="BR29" i="85"/>
  <c r="BQ29" i="85"/>
  <c r="BP29" i="85"/>
  <c r="BO29" i="85"/>
  <c r="BN29" i="85"/>
  <c r="BM29" i="85"/>
  <c r="BL29" i="85"/>
  <c r="BK29" i="85"/>
  <c r="BJ29" i="85"/>
  <c r="BI29" i="85"/>
  <c r="BH29" i="85"/>
  <c r="BG29" i="85"/>
  <c r="BF29" i="85"/>
  <c r="BE29" i="85"/>
  <c r="BD29" i="85"/>
  <c r="BC29" i="85"/>
  <c r="BB29" i="85"/>
  <c r="BA29" i="85"/>
  <c r="AZ29" i="85"/>
  <c r="AY29" i="85"/>
  <c r="AX29" i="85"/>
  <c r="AW29" i="85"/>
  <c r="AV29" i="85"/>
  <c r="AU29" i="85"/>
  <c r="AT29" i="85"/>
  <c r="AS29" i="85"/>
  <c r="AR29" i="85"/>
  <c r="AQ29" i="85"/>
  <c r="AP29" i="85"/>
  <c r="AO29" i="85"/>
  <c r="AN29" i="85"/>
  <c r="AM29" i="85"/>
  <c r="AL29" i="85"/>
  <c r="AK29" i="85"/>
  <c r="AJ29" i="85"/>
  <c r="AI29" i="85"/>
  <c r="AH29" i="85"/>
  <c r="AG29" i="85"/>
  <c r="I29" i="85"/>
  <c r="H29" i="85"/>
  <c r="G29" i="85"/>
  <c r="F29" i="85"/>
  <c r="E29" i="85"/>
  <c r="D29" i="85"/>
  <c r="C29" i="85"/>
  <c r="CE28" i="85"/>
  <c r="CD28" i="85"/>
  <c r="CC28" i="85"/>
  <c r="CB28" i="85"/>
  <c r="CA28" i="85"/>
  <c r="BZ28" i="85"/>
  <c r="BY28" i="85"/>
  <c r="BX28" i="85"/>
  <c r="BW28" i="85"/>
  <c r="BV28" i="85"/>
  <c r="BU28" i="85"/>
  <c r="BT28" i="85"/>
  <c r="BS28" i="85"/>
  <c r="BR28" i="85"/>
  <c r="BQ28" i="85"/>
  <c r="BP28" i="85"/>
  <c r="BO28" i="85"/>
  <c r="BN28" i="85"/>
  <c r="BM28" i="85"/>
  <c r="BL28" i="85"/>
  <c r="BK28" i="85"/>
  <c r="BJ28" i="85"/>
  <c r="BI28" i="85"/>
  <c r="BH28" i="85"/>
  <c r="BG28" i="85"/>
  <c r="BF28" i="85"/>
  <c r="BE28" i="85"/>
  <c r="BD28" i="85"/>
  <c r="BC28" i="85"/>
  <c r="BB28" i="85"/>
  <c r="BA28" i="85"/>
  <c r="AZ28" i="85"/>
  <c r="AY28" i="85"/>
  <c r="AX28" i="85"/>
  <c r="AW28" i="85"/>
  <c r="AV28" i="85"/>
  <c r="AU28" i="85"/>
  <c r="AT28" i="85"/>
  <c r="AS28" i="85"/>
  <c r="AR28" i="85"/>
  <c r="AQ28" i="85"/>
  <c r="AP28" i="85"/>
  <c r="AO28" i="85"/>
  <c r="AN28" i="85"/>
  <c r="AM28" i="85"/>
  <c r="AL28" i="85"/>
  <c r="AK28" i="85"/>
  <c r="AJ28" i="85"/>
  <c r="AI28" i="85"/>
  <c r="AH28" i="85"/>
  <c r="AG28" i="85"/>
  <c r="I28" i="85"/>
  <c r="H28" i="85"/>
  <c r="G28" i="85"/>
  <c r="F28" i="85"/>
  <c r="E28" i="85"/>
  <c r="D28" i="85"/>
  <c r="C28" i="85"/>
  <c r="CE27" i="85"/>
  <c r="CD27" i="85"/>
  <c r="CC27" i="85"/>
  <c r="CB27" i="85"/>
  <c r="CA27" i="85"/>
  <c r="BZ27" i="85"/>
  <c r="BY27" i="85"/>
  <c r="BX27" i="85"/>
  <c r="BW27" i="85"/>
  <c r="BV27" i="85"/>
  <c r="BU27" i="85"/>
  <c r="BT27" i="85"/>
  <c r="BS27" i="85"/>
  <c r="BR27" i="85"/>
  <c r="BQ27" i="85"/>
  <c r="BP27" i="85"/>
  <c r="BO27" i="85"/>
  <c r="BN27" i="85"/>
  <c r="BM27" i="85"/>
  <c r="BL27" i="85"/>
  <c r="BK27" i="85"/>
  <c r="BJ27" i="85"/>
  <c r="BI27" i="85"/>
  <c r="BH27" i="85"/>
  <c r="BG27" i="85"/>
  <c r="BF27" i="85"/>
  <c r="BE27" i="85"/>
  <c r="BD27" i="85"/>
  <c r="BC27" i="85"/>
  <c r="BB27" i="85"/>
  <c r="BA27" i="85"/>
  <c r="AZ27" i="85"/>
  <c r="AY27" i="85"/>
  <c r="AX27" i="85"/>
  <c r="AW27" i="85"/>
  <c r="AV27" i="85"/>
  <c r="AU27" i="85"/>
  <c r="AT27" i="85"/>
  <c r="AS27" i="85"/>
  <c r="AR27" i="85"/>
  <c r="AQ27" i="85"/>
  <c r="AP27" i="85"/>
  <c r="AO27" i="85"/>
  <c r="AN27" i="85"/>
  <c r="AM27" i="85"/>
  <c r="AL27" i="85"/>
  <c r="AK27" i="85"/>
  <c r="AJ27" i="85"/>
  <c r="AI27" i="85"/>
  <c r="AH27" i="85"/>
  <c r="AG27" i="85"/>
  <c r="I27" i="85"/>
  <c r="H27" i="85"/>
  <c r="G27" i="85"/>
  <c r="F27" i="85"/>
  <c r="E27" i="85"/>
  <c r="D27" i="85"/>
  <c r="C27" i="85"/>
  <c r="CE26" i="85"/>
  <c r="CD26" i="85"/>
  <c r="CC26" i="85"/>
  <c r="CB26" i="85"/>
  <c r="CA26" i="85"/>
  <c r="BZ26" i="85"/>
  <c r="BY26" i="85"/>
  <c r="BX26" i="85"/>
  <c r="BW26" i="85"/>
  <c r="BV26" i="85"/>
  <c r="BU26" i="85"/>
  <c r="BT26" i="85"/>
  <c r="BS26" i="85"/>
  <c r="BR26" i="85"/>
  <c r="BQ26" i="85"/>
  <c r="BP26" i="85"/>
  <c r="BO26" i="85"/>
  <c r="BN26" i="85"/>
  <c r="BM26" i="85"/>
  <c r="BL26" i="85"/>
  <c r="BK26" i="85"/>
  <c r="BJ26" i="85"/>
  <c r="BI26" i="85"/>
  <c r="BH26" i="85"/>
  <c r="BG26" i="85"/>
  <c r="BF26" i="85"/>
  <c r="BE26" i="85"/>
  <c r="BD26" i="85"/>
  <c r="BC26" i="85"/>
  <c r="BB26" i="85"/>
  <c r="BA26" i="85"/>
  <c r="AZ26" i="85"/>
  <c r="AY26" i="85"/>
  <c r="AX26" i="85"/>
  <c r="AW26" i="85"/>
  <c r="AV26" i="85"/>
  <c r="AU26" i="85"/>
  <c r="AT26" i="85"/>
  <c r="AS26" i="85"/>
  <c r="AR26" i="85"/>
  <c r="AQ26" i="85"/>
  <c r="AP26" i="85"/>
  <c r="AO26" i="85"/>
  <c r="AN26" i="85"/>
  <c r="AM26" i="85"/>
  <c r="AL26" i="85"/>
  <c r="AK26" i="85"/>
  <c r="AJ26" i="85"/>
  <c r="AI26" i="85"/>
  <c r="AH26" i="85"/>
  <c r="AG26" i="85"/>
  <c r="I26" i="85"/>
  <c r="H26" i="85"/>
  <c r="G26" i="85"/>
  <c r="F26" i="85"/>
  <c r="E26" i="85"/>
  <c r="D26" i="85"/>
  <c r="C26" i="85"/>
  <c r="CE25" i="85"/>
  <c r="CD25" i="85"/>
  <c r="CC25" i="85"/>
  <c r="CB25" i="85"/>
  <c r="CA25" i="85"/>
  <c r="BZ25" i="85"/>
  <c r="BY25" i="85"/>
  <c r="BX25" i="85"/>
  <c r="BW25" i="85"/>
  <c r="BV25" i="85"/>
  <c r="BU25" i="85"/>
  <c r="BT25" i="85"/>
  <c r="BS25" i="85"/>
  <c r="BR25" i="85"/>
  <c r="BQ25" i="85"/>
  <c r="BP25" i="85"/>
  <c r="BO25" i="85"/>
  <c r="BN25" i="85"/>
  <c r="BM25" i="85"/>
  <c r="BL25" i="85"/>
  <c r="BK25" i="85"/>
  <c r="BJ25" i="85"/>
  <c r="BI25" i="85"/>
  <c r="BH25" i="85"/>
  <c r="BG25" i="85"/>
  <c r="BF25" i="85"/>
  <c r="BE25" i="85"/>
  <c r="BD25" i="85"/>
  <c r="BC25" i="85"/>
  <c r="BB25" i="85"/>
  <c r="BA25" i="85"/>
  <c r="AZ25" i="85"/>
  <c r="AY25" i="85"/>
  <c r="AX25" i="85"/>
  <c r="AW25" i="85"/>
  <c r="AV25" i="85"/>
  <c r="AU25" i="85"/>
  <c r="AT25" i="85"/>
  <c r="AS25" i="85"/>
  <c r="AR25" i="85"/>
  <c r="AQ25" i="85"/>
  <c r="AP25" i="85"/>
  <c r="AO25" i="85"/>
  <c r="AN25" i="85"/>
  <c r="AM25" i="85"/>
  <c r="AL25" i="85"/>
  <c r="AK25" i="85"/>
  <c r="AJ25" i="85"/>
  <c r="AI25" i="85"/>
  <c r="AH25" i="85"/>
  <c r="AG25" i="85"/>
  <c r="I25" i="85"/>
  <c r="H25" i="85"/>
  <c r="G25" i="85"/>
  <c r="F25" i="85"/>
  <c r="E25" i="85"/>
  <c r="D25" i="85"/>
  <c r="C25" i="85"/>
  <c r="CE24" i="85"/>
  <c r="CD24" i="85"/>
  <c r="CC24" i="85"/>
  <c r="CB24" i="85"/>
  <c r="CA24" i="85"/>
  <c r="BZ24" i="85"/>
  <c r="BY24" i="85"/>
  <c r="BX24" i="85"/>
  <c r="BW24" i="85"/>
  <c r="BV24" i="85"/>
  <c r="BU24" i="85"/>
  <c r="BT24" i="85"/>
  <c r="BS24" i="85"/>
  <c r="BR24" i="85"/>
  <c r="BQ24" i="85"/>
  <c r="BP24" i="85"/>
  <c r="BO24" i="85"/>
  <c r="BN24" i="85"/>
  <c r="BM24" i="85"/>
  <c r="BL24" i="85"/>
  <c r="BK24" i="85"/>
  <c r="BJ24" i="85"/>
  <c r="BI24" i="85"/>
  <c r="BH24" i="85"/>
  <c r="BG24" i="85"/>
  <c r="BF24" i="85"/>
  <c r="BE24" i="85"/>
  <c r="BD24" i="85"/>
  <c r="BC24" i="85"/>
  <c r="BB24" i="85"/>
  <c r="BA24" i="85"/>
  <c r="AZ24" i="85"/>
  <c r="AY24" i="85"/>
  <c r="AX24" i="85"/>
  <c r="AW24" i="85"/>
  <c r="AV24" i="85"/>
  <c r="AU24" i="85"/>
  <c r="AT24" i="85"/>
  <c r="AS24" i="85"/>
  <c r="AR24" i="85"/>
  <c r="AQ24" i="85"/>
  <c r="AP24" i="85"/>
  <c r="AO24" i="85"/>
  <c r="AN24" i="85"/>
  <c r="AM24" i="85"/>
  <c r="AL24" i="85"/>
  <c r="AK24" i="85"/>
  <c r="AJ24" i="85"/>
  <c r="AI24" i="85"/>
  <c r="AH24" i="85"/>
  <c r="AG24" i="85"/>
  <c r="I24" i="85"/>
  <c r="H24" i="85"/>
  <c r="G24" i="85"/>
  <c r="F24" i="85"/>
  <c r="E24" i="85"/>
  <c r="D24" i="85"/>
  <c r="C24" i="85"/>
  <c r="CE23" i="85"/>
  <c r="CD23" i="85"/>
  <c r="CC23" i="85"/>
  <c r="CB23" i="85"/>
  <c r="CA23" i="85"/>
  <c r="BZ23" i="85"/>
  <c r="BY23" i="85"/>
  <c r="BX23" i="85"/>
  <c r="BW23" i="85"/>
  <c r="BV23" i="85"/>
  <c r="BU23" i="85"/>
  <c r="BT23" i="85"/>
  <c r="BS23" i="85"/>
  <c r="BR23" i="85"/>
  <c r="BQ23" i="85"/>
  <c r="BP23" i="85"/>
  <c r="BO23" i="85"/>
  <c r="BN23" i="85"/>
  <c r="BM23" i="85"/>
  <c r="BL23" i="85"/>
  <c r="BK23" i="85"/>
  <c r="BJ23" i="85"/>
  <c r="BI23" i="85"/>
  <c r="BH23" i="85"/>
  <c r="BG23" i="85"/>
  <c r="BF23" i="85"/>
  <c r="BE23" i="85"/>
  <c r="BD23" i="85"/>
  <c r="BC23" i="85"/>
  <c r="BB23" i="85"/>
  <c r="BA23" i="85"/>
  <c r="AZ23" i="85"/>
  <c r="AY23" i="85"/>
  <c r="AX23" i="85"/>
  <c r="AW23" i="85"/>
  <c r="AV23" i="85"/>
  <c r="AU23" i="85"/>
  <c r="AT23" i="85"/>
  <c r="AS23" i="85"/>
  <c r="AR23" i="85"/>
  <c r="AQ23" i="85"/>
  <c r="AP23" i="85"/>
  <c r="AO23" i="85"/>
  <c r="AN23" i="85"/>
  <c r="AM23" i="85"/>
  <c r="AL23" i="85"/>
  <c r="AK23" i="85"/>
  <c r="AJ23" i="85"/>
  <c r="AI23" i="85"/>
  <c r="AH23" i="85"/>
  <c r="AG23" i="85"/>
  <c r="I23" i="85"/>
  <c r="H23" i="85"/>
  <c r="G23" i="85"/>
  <c r="F23" i="85"/>
  <c r="E23" i="85"/>
  <c r="D23" i="85"/>
  <c r="C23" i="85"/>
  <c r="CE22" i="85"/>
  <c r="CD22" i="85"/>
  <c r="CC22" i="85"/>
  <c r="CB22" i="85"/>
  <c r="CA22" i="85"/>
  <c r="BZ22" i="85"/>
  <c r="BY22" i="85"/>
  <c r="BX22" i="85"/>
  <c r="BW22" i="85"/>
  <c r="BV22" i="85"/>
  <c r="BU22" i="85"/>
  <c r="BT22" i="85"/>
  <c r="BS22" i="85"/>
  <c r="BR22" i="85"/>
  <c r="BQ22" i="85"/>
  <c r="BP22" i="85"/>
  <c r="BO22" i="85"/>
  <c r="BN22" i="85"/>
  <c r="BM22" i="85"/>
  <c r="BL22" i="85"/>
  <c r="BK22" i="85"/>
  <c r="BJ22" i="85"/>
  <c r="BI22" i="85"/>
  <c r="BH22" i="85"/>
  <c r="BG22" i="85"/>
  <c r="BF22" i="85"/>
  <c r="BE22" i="85"/>
  <c r="BD22" i="85"/>
  <c r="BC22" i="85"/>
  <c r="BB22" i="85"/>
  <c r="BA22" i="85"/>
  <c r="AZ22" i="85"/>
  <c r="AY22" i="85"/>
  <c r="AX22" i="85"/>
  <c r="AW22" i="85"/>
  <c r="AV22" i="85"/>
  <c r="AU22" i="85"/>
  <c r="AT22" i="85"/>
  <c r="AS22" i="85"/>
  <c r="AR22" i="85"/>
  <c r="AQ22" i="85"/>
  <c r="AP22" i="85"/>
  <c r="AO22" i="85"/>
  <c r="AN22" i="85"/>
  <c r="AM22" i="85"/>
  <c r="AL22" i="85"/>
  <c r="AK22" i="85"/>
  <c r="AJ22" i="85"/>
  <c r="AI22" i="85"/>
  <c r="AH22" i="85"/>
  <c r="AG22" i="85"/>
  <c r="I22" i="85"/>
  <c r="H22" i="85"/>
  <c r="G22" i="85"/>
  <c r="F22" i="85"/>
  <c r="E22" i="85"/>
  <c r="D22" i="85"/>
  <c r="C22" i="85"/>
  <c r="CE21" i="85"/>
  <c r="CD21" i="85"/>
  <c r="CC21" i="85"/>
  <c r="CB21" i="85"/>
  <c r="CA21" i="85"/>
  <c r="BZ21" i="85"/>
  <c r="BY21" i="85"/>
  <c r="BX21" i="85"/>
  <c r="BW21" i="85"/>
  <c r="BV21" i="85"/>
  <c r="BU21" i="85"/>
  <c r="BT21" i="85"/>
  <c r="BS21" i="85"/>
  <c r="BR21" i="85"/>
  <c r="BQ21" i="85"/>
  <c r="BP21" i="85"/>
  <c r="BO21" i="85"/>
  <c r="BN21" i="85"/>
  <c r="BM21" i="85"/>
  <c r="BL21" i="85"/>
  <c r="BK21" i="85"/>
  <c r="BJ21" i="85"/>
  <c r="BI21" i="85"/>
  <c r="BH21" i="85"/>
  <c r="BG21" i="85"/>
  <c r="BF21" i="85"/>
  <c r="BE21" i="85"/>
  <c r="BD21" i="85"/>
  <c r="BC21" i="85"/>
  <c r="BB21" i="85"/>
  <c r="BA21" i="85"/>
  <c r="AZ21" i="85"/>
  <c r="AY21" i="85"/>
  <c r="AX21" i="85"/>
  <c r="AW21" i="85"/>
  <c r="AV21" i="85"/>
  <c r="AU21" i="85"/>
  <c r="AT21" i="85"/>
  <c r="AS21" i="85"/>
  <c r="AR21" i="85"/>
  <c r="AQ21" i="85"/>
  <c r="AP21" i="85"/>
  <c r="AO21" i="85"/>
  <c r="AN21" i="85"/>
  <c r="AM21" i="85"/>
  <c r="AL21" i="85"/>
  <c r="AK21" i="85"/>
  <c r="AJ21" i="85"/>
  <c r="AI21" i="85"/>
  <c r="AH21" i="85"/>
  <c r="AG21" i="85"/>
  <c r="I21" i="85"/>
  <c r="H21" i="85"/>
  <c r="G21" i="85"/>
  <c r="F21" i="85"/>
  <c r="E21" i="85"/>
  <c r="D21" i="85"/>
  <c r="C21" i="85"/>
  <c r="CE20" i="85"/>
  <c r="CD20" i="85"/>
  <c r="CC20" i="85"/>
  <c r="CB20" i="85"/>
  <c r="CA20" i="85"/>
  <c r="BZ20" i="85"/>
  <c r="BY20" i="85"/>
  <c r="BX20" i="85"/>
  <c r="BW20" i="85"/>
  <c r="BV20" i="85"/>
  <c r="BU20" i="85"/>
  <c r="BT20" i="85"/>
  <c r="BS20" i="85"/>
  <c r="BR20" i="85"/>
  <c r="BQ20" i="85"/>
  <c r="BP20" i="85"/>
  <c r="BO20" i="85"/>
  <c r="BN20" i="85"/>
  <c r="BM20" i="85"/>
  <c r="BL20" i="85"/>
  <c r="BK20" i="85"/>
  <c r="BJ20" i="85"/>
  <c r="BI20" i="85"/>
  <c r="BH20" i="85"/>
  <c r="BG20" i="85"/>
  <c r="BF20" i="85"/>
  <c r="BE20" i="85"/>
  <c r="BD20" i="85"/>
  <c r="BC20" i="85"/>
  <c r="BB20" i="85"/>
  <c r="BA20" i="85"/>
  <c r="AZ20" i="85"/>
  <c r="AY20" i="85"/>
  <c r="AX20" i="85"/>
  <c r="AW20" i="85"/>
  <c r="AV20" i="85"/>
  <c r="AU20" i="85"/>
  <c r="AT20" i="85"/>
  <c r="AS20" i="85"/>
  <c r="AR20" i="85"/>
  <c r="AQ20" i="85"/>
  <c r="AP20" i="85"/>
  <c r="AO20" i="85"/>
  <c r="AN20" i="85"/>
  <c r="AM20" i="85"/>
  <c r="AL20" i="85"/>
  <c r="AK20" i="85"/>
  <c r="AJ20" i="85"/>
  <c r="AI20" i="85"/>
  <c r="AH20" i="85"/>
  <c r="AG20" i="85"/>
  <c r="I20" i="85"/>
  <c r="H20" i="85"/>
  <c r="G20" i="85"/>
  <c r="F20" i="85"/>
  <c r="E20" i="85"/>
  <c r="D20" i="85"/>
  <c r="C20" i="85"/>
  <c r="CE16" i="85"/>
  <c r="CD16" i="85"/>
  <c r="CC16" i="85"/>
  <c r="CB16" i="85"/>
  <c r="CA16" i="85"/>
  <c r="BZ16" i="85"/>
  <c r="BY16" i="85"/>
  <c r="BX16" i="85"/>
  <c r="BW16" i="85"/>
  <c r="BV16" i="85"/>
  <c r="BU16" i="85"/>
  <c r="BT16" i="85"/>
  <c r="BS16" i="85"/>
  <c r="BR16" i="85"/>
  <c r="BQ16" i="85"/>
  <c r="BP16" i="85"/>
  <c r="BO16" i="85"/>
  <c r="BN16" i="85"/>
  <c r="BM16" i="85"/>
  <c r="BL16" i="85"/>
  <c r="BK16" i="85"/>
  <c r="BJ16" i="85"/>
  <c r="BI16" i="85"/>
  <c r="BH16" i="85"/>
  <c r="BG16" i="85"/>
  <c r="BF16" i="85"/>
  <c r="BE16" i="85"/>
  <c r="BD16" i="85"/>
  <c r="BC16" i="85"/>
  <c r="BB16" i="85"/>
  <c r="BA16" i="85"/>
  <c r="AZ16" i="85"/>
  <c r="AY16" i="85"/>
  <c r="AX16" i="85"/>
  <c r="AW16" i="85"/>
  <c r="AV16" i="85"/>
  <c r="AU16" i="85"/>
  <c r="AT16" i="85"/>
  <c r="AS16" i="85"/>
  <c r="AR16" i="85"/>
  <c r="AQ16" i="85"/>
  <c r="AP16" i="85"/>
  <c r="AO16" i="85"/>
  <c r="AN16" i="85"/>
  <c r="AM16" i="85"/>
  <c r="AL16" i="85"/>
  <c r="AK16" i="85"/>
  <c r="AJ16" i="85"/>
  <c r="AI16" i="85"/>
  <c r="AH16" i="85"/>
  <c r="AG16" i="85"/>
  <c r="I16" i="85"/>
  <c r="H16" i="85"/>
  <c r="G16" i="85"/>
  <c r="F16" i="85"/>
  <c r="E16" i="85"/>
  <c r="D16" i="85"/>
  <c r="C16" i="85"/>
  <c r="CE29" i="84"/>
  <c r="CD29" i="84"/>
  <c r="CC29" i="84"/>
  <c r="CB29" i="84"/>
  <c r="CA29" i="84"/>
  <c r="BZ29" i="84"/>
  <c r="BY29" i="84"/>
  <c r="BX29" i="84"/>
  <c r="BW29" i="84"/>
  <c r="BV29" i="84"/>
  <c r="BU29" i="84"/>
  <c r="BT29" i="84"/>
  <c r="BS29" i="84"/>
  <c r="BR29" i="84"/>
  <c r="BQ29" i="84"/>
  <c r="BP29" i="84"/>
  <c r="BO29" i="84"/>
  <c r="BN29" i="84"/>
  <c r="BM29" i="84"/>
  <c r="BL29" i="84"/>
  <c r="BK29" i="84"/>
  <c r="BJ29" i="84"/>
  <c r="BI29" i="84"/>
  <c r="BH29" i="84"/>
  <c r="BG29" i="84"/>
  <c r="BF29" i="84"/>
  <c r="BE29" i="84"/>
  <c r="BD29" i="84"/>
  <c r="BC29" i="84"/>
  <c r="BB29" i="84"/>
  <c r="BA29" i="84"/>
  <c r="AZ29" i="84"/>
  <c r="AY29" i="84"/>
  <c r="AX29" i="84"/>
  <c r="AW29" i="84"/>
  <c r="AV29" i="84"/>
  <c r="AU29" i="84"/>
  <c r="AT29" i="84"/>
  <c r="AS29" i="84"/>
  <c r="AR29" i="84"/>
  <c r="AQ29" i="84"/>
  <c r="AP29" i="84"/>
  <c r="AO29" i="84"/>
  <c r="AN29" i="84"/>
  <c r="AM29" i="84"/>
  <c r="AL29" i="84"/>
  <c r="AK29" i="84"/>
  <c r="AJ29" i="84"/>
  <c r="AI29" i="84"/>
  <c r="AH29" i="84"/>
  <c r="AG29" i="84"/>
  <c r="I29" i="84"/>
  <c r="H29" i="84"/>
  <c r="G29" i="84"/>
  <c r="F29" i="84"/>
  <c r="E29" i="84"/>
  <c r="D29" i="84"/>
  <c r="C29" i="84"/>
  <c r="CE28" i="84"/>
  <c r="CD28" i="84"/>
  <c r="CC28" i="84"/>
  <c r="CB28" i="84"/>
  <c r="CA28" i="84"/>
  <c r="BZ28" i="84"/>
  <c r="BY28" i="84"/>
  <c r="BX28" i="84"/>
  <c r="BW28" i="84"/>
  <c r="BV28" i="84"/>
  <c r="BU28" i="84"/>
  <c r="BT28" i="84"/>
  <c r="BS28" i="84"/>
  <c r="BR28" i="84"/>
  <c r="BQ28" i="84"/>
  <c r="BP28" i="84"/>
  <c r="BO28" i="84"/>
  <c r="BN28" i="84"/>
  <c r="BM28" i="84"/>
  <c r="BL28" i="84"/>
  <c r="BK28" i="84"/>
  <c r="BJ28" i="84"/>
  <c r="BI28" i="84"/>
  <c r="BH28" i="84"/>
  <c r="BG28" i="84"/>
  <c r="BF28" i="84"/>
  <c r="BE28" i="84"/>
  <c r="BD28" i="84"/>
  <c r="BC28" i="84"/>
  <c r="BB28" i="84"/>
  <c r="BA28" i="84"/>
  <c r="AZ28" i="84"/>
  <c r="AY28" i="84"/>
  <c r="AX28" i="84"/>
  <c r="AW28" i="84"/>
  <c r="AV28" i="84"/>
  <c r="AU28" i="84"/>
  <c r="AT28" i="84"/>
  <c r="AS28" i="84"/>
  <c r="AR28" i="84"/>
  <c r="AQ28" i="84"/>
  <c r="AP28" i="84"/>
  <c r="AO28" i="84"/>
  <c r="AN28" i="84"/>
  <c r="AM28" i="84"/>
  <c r="AL28" i="84"/>
  <c r="AK28" i="84"/>
  <c r="AJ28" i="84"/>
  <c r="AI28" i="84"/>
  <c r="AH28" i="84"/>
  <c r="AG28" i="84"/>
  <c r="I28" i="84"/>
  <c r="H28" i="84"/>
  <c r="G28" i="84"/>
  <c r="F28" i="84"/>
  <c r="E28" i="84"/>
  <c r="D28" i="84"/>
  <c r="C28" i="84"/>
  <c r="CE27" i="84"/>
  <c r="CD27" i="84"/>
  <c r="CC27" i="84"/>
  <c r="CB27" i="84"/>
  <c r="CA27" i="84"/>
  <c r="BZ27" i="84"/>
  <c r="BY27" i="84"/>
  <c r="BX27" i="84"/>
  <c r="BW27" i="84"/>
  <c r="BV27" i="84"/>
  <c r="BU27" i="84"/>
  <c r="BT27" i="84"/>
  <c r="BS27" i="84"/>
  <c r="BR27" i="84"/>
  <c r="BQ27" i="84"/>
  <c r="BP27" i="84"/>
  <c r="BO27" i="84"/>
  <c r="BN27" i="84"/>
  <c r="BM27" i="84"/>
  <c r="BL27" i="84"/>
  <c r="BK27" i="84"/>
  <c r="BJ27" i="84"/>
  <c r="BI27" i="84"/>
  <c r="BH27" i="84"/>
  <c r="BG27" i="84"/>
  <c r="BF27" i="84"/>
  <c r="BE27" i="84"/>
  <c r="BD27" i="84"/>
  <c r="BC27" i="84"/>
  <c r="BB27" i="84"/>
  <c r="BA27" i="84"/>
  <c r="AZ27" i="84"/>
  <c r="AY27" i="84"/>
  <c r="AX27" i="84"/>
  <c r="AW27" i="84"/>
  <c r="AV27" i="84"/>
  <c r="AU27" i="84"/>
  <c r="AT27" i="84"/>
  <c r="AS27" i="84"/>
  <c r="AR27" i="84"/>
  <c r="AQ27" i="84"/>
  <c r="AP27" i="84"/>
  <c r="AO27" i="84"/>
  <c r="AN27" i="84"/>
  <c r="AM27" i="84"/>
  <c r="AL27" i="84"/>
  <c r="AK27" i="84"/>
  <c r="AJ27" i="84"/>
  <c r="AI27" i="84"/>
  <c r="AH27" i="84"/>
  <c r="AG27" i="84"/>
  <c r="I27" i="84"/>
  <c r="H27" i="84"/>
  <c r="G27" i="84"/>
  <c r="F27" i="84"/>
  <c r="E27" i="84"/>
  <c r="D27" i="84"/>
  <c r="C27" i="84"/>
  <c r="CE26" i="84"/>
  <c r="CD26" i="84"/>
  <c r="CC26" i="84"/>
  <c r="CB26" i="84"/>
  <c r="CA26" i="84"/>
  <c r="BZ26" i="84"/>
  <c r="BY26" i="84"/>
  <c r="BX26" i="84"/>
  <c r="BW26" i="84"/>
  <c r="BV26" i="84"/>
  <c r="BU26" i="84"/>
  <c r="BT26" i="84"/>
  <c r="BS26" i="84"/>
  <c r="BR26" i="84"/>
  <c r="BQ26" i="84"/>
  <c r="BP26" i="84"/>
  <c r="BO26" i="84"/>
  <c r="BN26" i="84"/>
  <c r="BM26" i="84"/>
  <c r="BL26" i="84"/>
  <c r="BK26" i="84"/>
  <c r="BJ26" i="84"/>
  <c r="BI26" i="84"/>
  <c r="BH26" i="84"/>
  <c r="BG26" i="84"/>
  <c r="BF26" i="84"/>
  <c r="BE26" i="84"/>
  <c r="BD26" i="84"/>
  <c r="BC26" i="84"/>
  <c r="BB26" i="84"/>
  <c r="BA26" i="84"/>
  <c r="AZ26" i="84"/>
  <c r="AY26" i="84"/>
  <c r="AX26" i="84"/>
  <c r="AW26" i="84"/>
  <c r="AV26" i="84"/>
  <c r="AU26" i="84"/>
  <c r="AT26" i="84"/>
  <c r="AS26" i="84"/>
  <c r="AR26" i="84"/>
  <c r="AQ26" i="84"/>
  <c r="AP26" i="84"/>
  <c r="AO26" i="84"/>
  <c r="AN26" i="84"/>
  <c r="AM26" i="84"/>
  <c r="AL26" i="84"/>
  <c r="AK26" i="84"/>
  <c r="AJ26" i="84"/>
  <c r="AI26" i="84"/>
  <c r="AH26" i="84"/>
  <c r="AG26" i="84"/>
  <c r="I26" i="84"/>
  <c r="H26" i="84"/>
  <c r="G26" i="84"/>
  <c r="F26" i="84"/>
  <c r="E26" i="84"/>
  <c r="D26" i="84"/>
  <c r="C26" i="84"/>
  <c r="CE25" i="84"/>
  <c r="CD25" i="84"/>
  <c r="CC25" i="84"/>
  <c r="CB25" i="84"/>
  <c r="CA25" i="84"/>
  <c r="BZ25" i="84"/>
  <c r="BY25" i="84"/>
  <c r="BX25" i="84"/>
  <c r="BW25" i="84"/>
  <c r="BV25" i="84"/>
  <c r="BU25" i="84"/>
  <c r="BT25" i="84"/>
  <c r="BS25" i="84"/>
  <c r="BR25" i="84"/>
  <c r="BQ25" i="84"/>
  <c r="BP25" i="84"/>
  <c r="BO25" i="84"/>
  <c r="BN25" i="84"/>
  <c r="BM25" i="84"/>
  <c r="BL25" i="84"/>
  <c r="BK25" i="84"/>
  <c r="BJ25" i="84"/>
  <c r="BI25" i="84"/>
  <c r="BH25" i="84"/>
  <c r="BG25" i="84"/>
  <c r="BF25" i="84"/>
  <c r="BE25" i="84"/>
  <c r="BD25" i="84"/>
  <c r="BC25" i="84"/>
  <c r="BB25" i="84"/>
  <c r="BA25" i="84"/>
  <c r="AZ25" i="84"/>
  <c r="AY25" i="84"/>
  <c r="AX25" i="84"/>
  <c r="AW25" i="84"/>
  <c r="AV25" i="84"/>
  <c r="AU25" i="84"/>
  <c r="AT25" i="84"/>
  <c r="AS25" i="84"/>
  <c r="AR25" i="84"/>
  <c r="AQ25" i="84"/>
  <c r="AP25" i="84"/>
  <c r="AO25" i="84"/>
  <c r="AN25" i="84"/>
  <c r="AM25" i="84"/>
  <c r="AL25" i="84"/>
  <c r="AK25" i="84"/>
  <c r="AJ25" i="84"/>
  <c r="AI25" i="84"/>
  <c r="AH25" i="84"/>
  <c r="AG25" i="84"/>
  <c r="I25" i="84"/>
  <c r="H25" i="84"/>
  <c r="G25" i="84"/>
  <c r="F25" i="84"/>
  <c r="E25" i="84"/>
  <c r="D25" i="84"/>
  <c r="C25" i="84"/>
  <c r="CE24" i="84"/>
  <c r="CD24" i="84"/>
  <c r="CC24" i="84"/>
  <c r="CB24" i="84"/>
  <c r="CA24" i="84"/>
  <c r="BZ24" i="84"/>
  <c r="BY24" i="84"/>
  <c r="BX24" i="84"/>
  <c r="BW24" i="84"/>
  <c r="BV24" i="84"/>
  <c r="BU24" i="84"/>
  <c r="BT24" i="84"/>
  <c r="BS24" i="84"/>
  <c r="BR24" i="84"/>
  <c r="BQ24" i="84"/>
  <c r="BP24" i="84"/>
  <c r="BO24" i="84"/>
  <c r="BN24" i="84"/>
  <c r="BM24" i="84"/>
  <c r="BL24" i="84"/>
  <c r="BK24" i="84"/>
  <c r="BJ24" i="84"/>
  <c r="BI24" i="84"/>
  <c r="BH24" i="84"/>
  <c r="BG24" i="84"/>
  <c r="BF24" i="84"/>
  <c r="BE24" i="84"/>
  <c r="BD24" i="84"/>
  <c r="BC24" i="84"/>
  <c r="BB24" i="84"/>
  <c r="BA24" i="84"/>
  <c r="AZ24" i="84"/>
  <c r="AY24" i="84"/>
  <c r="AX24" i="84"/>
  <c r="AW24" i="84"/>
  <c r="AV24" i="84"/>
  <c r="AU24" i="84"/>
  <c r="AT24" i="84"/>
  <c r="AS24" i="84"/>
  <c r="AR24" i="84"/>
  <c r="AQ24" i="84"/>
  <c r="AP24" i="84"/>
  <c r="AO24" i="84"/>
  <c r="AN24" i="84"/>
  <c r="AM24" i="84"/>
  <c r="AL24" i="84"/>
  <c r="AK24" i="84"/>
  <c r="AJ24" i="84"/>
  <c r="AI24" i="84"/>
  <c r="AH24" i="84"/>
  <c r="AG24" i="84"/>
  <c r="I24" i="84"/>
  <c r="H24" i="84"/>
  <c r="G24" i="84"/>
  <c r="F24" i="84"/>
  <c r="E24" i="84"/>
  <c r="D24" i="84"/>
  <c r="C24" i="84"/>
  <c r="CE23" i="84"/>
  <c r="CD23" i="84"/>
  <c r="CC23" i="84"/>
  <c r="CB23" i="84"/>
  <c r="CA23" i="84"/>
  <c r="BZ23" i="84"/>
  <c r="BY23" i="84"/>
  <c r="BX23" i="84"/>
  <c r="BW23" i="84"/>
  <c r="BV23" i="84"/>
  <c r="BU23" i="84"/>
  <c r="BT23" i="84"/>
  <c r="BS23" i="84"/>
  <c r="BR23" i="84"/>
  <c r="BQ23" i="84"/>
  <c r="BP23" i="84"/>
  <c r="BO23" i="84"/>
  <c r="BN23" i="84"/>
  <c r="BM23" i="84"/>
  <c r="BL23" i="84"/>
  <c r="BK23" i="84"/>
  <c r="BJ23" i="84"/>
  <c r="BI23" i="84"/>
  <c r="BH23" i="84"/>
  <c r="BG23" i="84"/>
  <c r="BF23" i="84"/>
  <c r="BE23" i="84"/>
  <c r="BD23" i="84"/>
  <c r="BC23" i="84"/>
  <c r="BB23" i="84"/>
  <c r="BA23" i="84"/>
  <c r="AZ23" i="84"/>
  <c r="AY23" i="84"/>
  <c r="AX23" i="84"/>
  <c r="AW23" i="84"/>
  <c r="AV23" i="84"/>
  <c r="AU23" i="84"/>
  <c r="AT23" i="84"/>
  <c r="AS23" i="84"/>
  <c r="AR23" i="84"/>
  <c r="AQ23" i="84"/>
  <c r="AP23" i="84"/>
  <c r="AO23" i="84"/>
  <c r="AN23" i="84"/>
  <c r="AM23" i="84"/>
  <c r="AL23" i="84"/>
  <c r="AK23" i="84"/>
  <c r="AJ23" i="84"/>
  <c r="AI23" i="84"/>
  <c r="AH23" i="84"/>
  <c r="AG23" i="84"/>
  <c r="I23" i="84"/>
  <c r="H23" i="84"/>
  <c r="G23" i="84"/>
  <c r="F23" i="84"/>
  <c r="E23" i="84"/>
  <c r="D23" i="84"/>
  <c r="C23" i="84"/>
  <c r="CE22" i="84"/>
  <c r="CD22" i="84"/>
  <c r="CC22" i="84"/>
  <c r="CB22" i="84"/>
  <c r="CA22" i="84"/>
  <c r="BZ22" i="84"/>
  <c r="BY22" i="84"/>
  <c r="BX22" i="84"/>
  <c r="BW22" i="84"/>
  <c r="BV22" i="84"/>
  <c r="BU22" i="84"/>
  <c r="BT22" i="84"/>
  <c r="BS22" i="84"/>
  <c r="BR22" i="84"/>
  <c r="BQ22" i="84"/>
  <c r="BP22" i="84"/>
  <c r="BO22" i="84"/>
  <c r="BN22" i="84"/>
  <c r="BM22" i="84"/>
  <c r="BL22" i="84"/>
  <c r="BK22" i="84"/>
  <c r="BJ22" i="84"/>
  <c r="BI22" i="84"/>
  <c r="BH22" i="84"/>
  <c r="BG22" i="84"/>
  <c r="BF22" i="84"/>
  <c r="BE22" i="84"/>
  <c r="BD22" i="84"/>
  <c r="BC22" i="84"/>
  <c r="BB22" i="84"/>
  <c r="BA22" i="84"/>
  <c r="AZ22" i="84"/>
  <c r="AY22" i="84"/>
  <c r="AX22" i="84"/>
  <c r="AW22" i="84"/>
  <c r="AV22" i="84"/>
  <c r="AU22" i="84"/>
  <c r="AT22" i="84"/>
  <c r="AS22" i="84"/>
  <c r="AR22" i="84"/>
  <c r="AQ22" i="84"/>
  <c r="AP22" i="84"/>
  <c r="AO22" i="84"/>
  <c r="AN22" i="84"/>
  <c r="AM22" i="84"/>
  <c r="AL22" i="84"/>
  <c r="AK22" i="84"/>
  <c r="AJ22" i="84"/>
  <c r="AI22" i="84"/>
  <c r="AH22" i="84"/>
  <c r="AG22" i="84"/>
  <c r="I22" i="84"/>
  <c r="H22" i="84"/>
  <c r="G22" i="84"/>
  <c r="F22" i="84"/>
  <c r="E22" i="84"/>
  <c r="D22" i="84"/>
  <c r="C22" i="84"/>
  <c r="CE21" i="84"/>
  <c r="CD21" i="84"/>
  <c r="CC21" i="84"/>
  <c r="CB21" i="84"/>
  <c r="CA21" i="84"/>
  <c r="BZ21" i="84"/>
  <c r="BY21" i="84"/>
  <c r="BX21" i="84"/>
  <c r="BW21" i="84"/>
  <c r="BV21" i="84"/>
  <c r="BU21" i="84"/>
  <c r="BT21" i="84"/>
  <c r="BS21" i="84"/>
  <c r="BR21" i="84"/>
  <c r="BQ21" i="84"/>
  <c r="BP21" i="84"/>
  <c r="BO21" i="84"/>
  <c r="BN21" i="84"/>
  <c r="BM21" i="84"/>
  <c r="BL21" i="84"/>
  <c r="BK21" i="84"/>
  <c r="BJ21" i="84"/>
  <c r="BI21" i="84"/>
  <c r="BH21" i="84"/>
  <c r="BG21" i="84"/>
  <c r="BF21" i="84"/>
  <c r="BE21" i="84"/>
  <c r="BD21" i="84"/>
  <c r="BC21" i="84"/>
  <c r="BB21" i="84"/>
  <c r="BA21" i="84"/>
  <c r="AZ21" i="84"/>
  <c r="AY21" i="84"/>
  <c r="AX21" i="84"/>
  <c r="AW21" i="84"/>
  <c r="AV21" i="84"/>
  <c r="AU21" i="84"/>
  <c r="AT21" i="84"/>
  <c r="AS21" i="84"/>
  <c r="AR21" i="84"/>
  <c r="AQ21" i="84"/>
  <c r="AP21" i="84"/>
  <c r="AO21" i="84"/>
  <c r="AN21" i="84"/>
  <c r="AM21" i="84"/>
  <c r="AL21" i="84"/>
  <c r="AK21" i="84"/>
  <c r="AJ21" i="84"/>
  <c r="AI21" i="84"/>
  <c r="AH21" i="84"/>
  <c r="AG21" i="84"/>
  <c r="I21" i="84"/>
  <c r="H21" i="84"/>
  <c r="G21" i="84"/>
  <c r="F21" i="84"/>
  <c r="E21" i="84"/>
  <c r="D21" i="84"/>
  <c r="C21" i="84"/>
  <c r="CE20" i="84"/>
  <c r="CD20" i="84"/>
  <c r="CC20" i="84"/>
  <c r="CB20" i="84"/>
  <c r="CA20" i="84"/>
  <c r="BZ20" i="84"/>
  <c r="BY20" i="84"/>
  <c r="BX20" i="84"/>
  <c r="BW20" i="84"/>
  <c r="BV20" i="84"/>
  <c r="BU20" i="84"/>
  <c r="BT20" i="84"/>
  <c r="BS20" i="84"/>
  <c r="BR20" i="84"/>
  <c r="BQ20" i="84"/>
  <c r="BP20" i="84"/>
  <c r="BO20" i="84"/>
  <c r="BN20" i="84"/>
  <c r="BM20" i="84"/>
  <c r="BL20" i="84"/>
  <c r="BK20" i="84"/>
  <c r="BJ20" i="84"/>
  <c r="BI20" i="84"/>
  <c r="BH20" i="84"/>
  <c r="BG20" i="84"/>
  <c r="BF20" i="84"/>
  <c r="BE20" i="84"/>
  <c r="BD20" i="84"/>
  <c r="BC20" i="84"/>
  <c r="BB20" i="84"/>
  <c r="BA20" i="84"/>
  <c r="AZ20" i="84"/>
  <c r="AY20" i="84"/>
  <c r="AX20" i="84"/>
  <c r="AW20" i="84"/>
  <c r="AV20" i="84"/>
  <c r="AU20" i="84"/>
  <c r="AT20" i="84"/>
  <c r="AS20" i="84"/>
  <c r="AR20" i="84"/>
  <c r="AQ20" i="84"/>
  <c r="AP20" i="84"/>
  <c r="AO20" i="84"/>
  <c r="AN20" i="84"/>
  <c r="AM20" i="84"/>
  <c r="AL20" i="84"/>
  <c r="AK20" i="84"/>
  <c r="AJ20" i="84"/>
  <c r="AI20" i="84"/>
  <c r="AH20" i="84"/>
  <c r="AG20" i="84"/>
  <c r="I20" i="84"/>
  <c r="H20" i="84"/>
  <c r="G20" i="84"/>
  <c r="F20" i="84"/>
  <c r="E20" i="84"/>
  <c r="D20" i="84"/>
  <c r="C20" i="84"/>
  <c r="CE16" i="84"/>
  <c r="CD16" i="84"/>
  <c r="CC16" i="84"/>
  <c r="CB16" i="84"/>
  <c r="CA16" i="84"/>
  <c r="BZ16" i="84"/>
  <c r="BY16" i="84"/>
  <c r="BX16" i="84"/>
  <c r="BW16" i="84"/>
  <c r="BV16" i="84"/>
  <c r="BU16" i="84"/>
  <c r="BT16" i="84"/>
  <c r="BS16" i="84"/>
  <c r="BR16" i="84"/>
  <c r="BQ16" i="84"/>
  <c r="BP16" i="84"/>
  <c r="BO16" i="84"/>
  <c r="BN16" i="84"/>
  <c r="BM16" i="84"/>
  <c r="BL16" i="84"/>
  <c r="BK16" i="84"/>
  <c r="BJ16" i="84"/>
  <c r="BI16" i="84"/>
  <c r="BH16" i="84"/>
  <c r="BG16" i="84"/>
  <c r="BF16" i="84"/>
  <c r="BE16" i="84"/>
  <c r="BD16" i="84"/>
  <c r="BC16" i="84"/>
  <c r="BB16" i="84"/>
  <c r="BA16" i="84"/>
  <c r="AZ16" i="84"/>
  <c r="AY16" i="84"/>
  <c r="AX16" i="84"/>
  <c r="AW16" i="84"/>
  <c r="AV16" i="84"/>
  <c r="AU16" i="84"/>
  <c r="AT16" i="84"/>
  <c r="AS16" i="84"/>
  <c r="AR16" i="84"/>
  <c r="AQ16" i="84"/>
  <c r="AP16" i="84"/>
  <c r="AO16" i="84"/>
  <c r="AN16" i="84"/>
  <c r="AM16" i="84"/>
  <c r="AL16" i="84"/>
  <c r="AK16" i="84"/>
  <c r="AJ16" i="84"/>
  <c r="AI16" i="84"/>
  <c r="AH16" i="84"/>
  <c r="AG16" i="84"/>
  <c r="I16" i="84"/>
  <c r="H16" i="84"/>
  <c r="G16" i="84"/>
  <c r="F16" i="84"/>
  <c r="E16" i="84"/>
  <c r="D16" i="84"/>
  <c r="C16" i="84"/>
  <c r="X30" i="108"/>
  <c r="W30" i="108"/>
  <c r="V30" i="108"/>
  <c r="U30" i="108"/>
  <c r="T30" i="108"/>
  <c r="S30" i="108"/>
  <c r="R30" i="108"/>
  <c r="Q30" i="108"/>
  <c r="P30" i="108"/>
  <c r="X29" i="108"/>
  <c r="W29" i="108"/>
  <c r="V29" i="108"/>
  <c r="U29" i="108"/>
  <c r="T29" i="108"/>
  <c r="S29" i="108"/>
  <c r="R29" i="108"/>
  <c r="Q29" i="108"/>
  <c r="P29" i="108"/>
  <c r="X28" i="108"/>
  <c r="W28" i="108"/>
  <c r="V28" i="108"/>
  <c r="U28" i="108"/>
  <c r="T28" i="108"/>
  <c r="S28" i="108"/>
  <c r="R28" i="108"/>
  <c r="Q28" i="108"/>
  <c r="P28" i="108"/>
  <c r="X27" i="108"/>
  <c r="W27" i="108"/>
  <c r="V27" i="108"/>
  <c r="U27" i="108"/>
  <c r="T27" i="108"/>
  <c r="S27" i="108"/>
  <c r="R27" i="108"/>
  <c r="Q27" i="108"/>
  <c r="P27" i="108"/>
  <c r="X26" i="108"/>
  <c r="W26" i="108"/>
  <c r="V26" i="108"/>
  <c r="U26" i="108"/>
  <c r="T26" i="108"/>
  <c r="S26" i="108"/>
  <c r="R26" i="108"/>
  <c r="Q26" i="108"/>
  <c r="P26" i="108"/>
  <c r="X25" i="108"/>
  <c r="W25" i="108"/>
  <c r="V25" i="108"/>
  <c r="U25" i="108"/>
  <c r="T25" i="108"/>
  <c r="S25" i="108"/>
  <c r="R25" i="108"/>
  <c r="Q25" i="108"/>
  <c r="P25" i="108"/>
  <c r="X24" i="108"/>
  <c r="W24" i="108"/>
  <c r="V24" i="108"/>
  <c r="U24" i="108"/>
  <c r="T24" i="108"/>
  <c r="S24" i="108"/>
  <c r="R24" i="108"/>
  <c r="Q24" i="108"/>
  <c r="P24" i="108"/>
  <c r="X23" i="108"/>
  <c r="W23" i="108"/>
  <c r="V23" i="108"/>
  <c r="U23" i="108"/>
  <c r="T23" i="108"/>
  <c r="S23" i="108"/>
  <c r="R23" i="108"/>
  <c r="Q23" i="108"/>
  <c r="P23" i="108"/>
  <c r="X22" i="108"/>
  <c r="W22" i="108"/>
  <c r="V22" i="108"/>
  <c r="U22" i="108"/>
  <c r="T22" i="108"/>
  <c r="S22" i="108"/>
  <c r="R22" i="108"/>
  <c r="Q22" i="108"/>
  <c r="P22" i="108"/>
  <c r="X21" i="108"/>
  <c r="W21" i="108"/>
  <c r="V21" i="108"/>
  <c r="U21" i="108"/>
  <c r="T21" i="108"/>
  <c r="S21" i="108"/>
  <c r="R21" i="108"/>
  <c r="Q21" i="108"/>
  <c r="P21" i="108"/>
  <c r="X20" i="108"/>
  <c r="W20" i="108"/>
  <c r="V20" i="108"/>
  <c r="U20" i="108"/>
  <c r="T20" i="108"/>
  <c r="S20" i="108"/>
  <c r="R20" i="108"/>
  <c r="Q20" i="108"/>
  <c r="P20" i="108"/>
  <c r="X19" i="108"/>
  <c r="W19" i="108"/>
  <c r="V19" i="108"/>
  <c r="U19" i="108"/>
  <c r="T19" i="108"/>
  <c r="S19" i="108"/>
  <c r="R19" i="108"/>
  <c r="Q19" i="108"/>
  <c r="P19" i="108"/>
  <c r="X18" i="108"/>
  <c r="W18" i="108"/>
  <c r="V18" i="108"/>
  <c r="U18" i="108"/>
  <c r="T18" i="108"/>
  <c r="S18" i="108"/>
  <c r="R18" i="108"/>
  <c r="Q18" i="108"/>
  <c r="P18" i="108"/>
  <c r="X17" i="108"/>
  <c r="W17" i="108"/>
  <c r="V17" i="108"/>
  <c r="U17" i="108"/>
  <c r="T17" i="108"/>
  <c r="S17" i="108"/>
  <c r="R17" i="108"/>
  <c r="Q17" i="108"/>
  <c r="P17" i="108"/>
  <c r="X16" i="108"/>
  <c r="W16" i="108"/>
  <c r="V16" i="108"/>
  <c r="U16" i="108"/>
  <c r="T16" i="108"/>
  <c r="S16" i="108"/>
  <c r="R16" i="108"/>
  <c r="Q16" i="108"/>
  <c r="P16" i="108"/>
  <c r="X15" i="108"/>
  <c r="W15" i="108"/>
  <c r="V15" i="108"/>
  <c r="U15" i="108"/>
  <c r="T15" i="108"/>
  <c r="S15" i="108"/>
  <c r="R15" i="108"/>
  <c r="Q15" i="108"/>
  <c r="P15" i="108"/>
  <c r="X14" i="108"/>
  <c r="W14" i="108"/>
  <c r="V14" i="108"/>
  <c r="U14" i="108"/>
  <c r="T14" i="108"/>
  <c r="S14" i="108"/>
  <c r="R14" i="108"/>
  <c r="Q14" i="108"/>
  <c r="P14" i="108"/>
  <c r="X13" i="108"/>
  <c r="W13" i="108"/>
  <c r="V13" i="108"/>
  <c r="U13" i="108"/>
  <c r="T13" i="108"/>
  <c r="S13" i="108"/>
  <c r="R13" i="108"/>
  <c r="Q13" i="108"/>
  <c r="P13" i="108"/>
  <c r="X12" i="108"/>
  <c r="W12" i="108"/>
  <c r="V12" i="108"/>
  <c r="U12" i="108"/>
  <c r="T12" i="108"/>
  <c r="S12" i="108"/>
  <c r="R12" i="108"/>
  <c r="Q12" i="108"/>
  <c r="P12" i="108"/>
  <c r="X11" i="108"/>
  <c r="W11" i="108"/>
  <c r="V11" i="108"/>
  <c r="U11" i="108"/>
  <c r="T11" i="108"/>
  <c r="S11" i="108"/>
  <c r="R11" i="108"/>
  <c r="Q11" i="108"/>
  <c r="P11" i="108"/>
  <c r="X10" i="108"/>
  <c r="W10" i="108"/>
  <c r="V10" i="108"/>
  <c r="U10" i="108"/>
  <c r="T10" i="108"/>
  <c r="S10" i="108"/>
  <c r="R10" i="108"/>
  <c r="Q10" i="108"/>
  <c r="P10" i="108"/>
  <c r="X9" i="108"/>
  <c r="W9" i="108"/>
  <c r="V9" i="108"/>
  <c r="U9" i="108"/>
  <c r="T9" i="108"/>
  <c r="S9" i="108"/>
  <c r="R9" i="108"/>
  <c r="Q9" i="108"/>
  <c r="P9" i="108"/>
  <c r="X8" i="108"/>
  <c r="W8" i="108"/>
  <c r="V8" i="108"/>
  <c r="U8" i="108"/>
  <c r="T8" i="108"/>
  <c r="S8" i="108"/>
  <c r="R8" i="108"/>
  <c r="Q8" i="108"/>
  <c r="P8" i="108"/>
  <c r="X7" i="108"/>
  <c r="W7" i="108"/>
  <c r="V7" i="108"/>
  <c r="U7" i="108"/>
  <c r="T7" i="108"/>
  <c r="S7" i="108"/>
  <c r="R7" i="108"/>
  <c r="Q7" i="108"/>
  <c r="P7" i="108"/>
  <c r="X6" i="108"/>
  <c r="W6" i="108"/>
  <c r="V6" i="108"/>
  <c r="U6" i="108"/>
  <c r="T6" i="108"/>
  <c r="S6" i="108"/>
  <c r="R6" i="108"/>
  <c r="Q6" i="108"/>
  <c r="P6" i="108"/>
  <c r="X5" i="108"/>
  <c r="W5" i="108"/>
  <c r="V5" i="108"/>
  <c r="U5" i="108"/>
  <c r="T5" i="108"/>
  <c r="S5" i="108"/>
  <c r="R5" i="108"/>
  <c r="Q5" i="108"/>
  <c r="P5" i="108"/>
  <c r="N30" i="108"/>
  <c r="M30" i="108"/>
  <c r="L30" i="108"/>
  <c r="K30" i="108"/>
  <c r="J30" i="108"/>
  <c r="I30" i="108"/>
  <c r="H30" i="108"/>
  <c r="G30" i="108"/>
  <c r="F30" i="108"/>
  <c r="E30" i="108"/>
  <c r="D30" i="108"/>
  <c r="C30" i="108"/>
  <c r="N29" i="108"/>
  <c r="M29" i="108"/>
  <c r="AF16" i="84" s="1"/>
  <c r="L29" i="108"/>
  <c r="AF29" i="84" s="1"/>
  <c r="K29" i="108"/>
  <c r="AF28" i="85" s="1"/>
  <c r="J29" i="108"/>
  <c r="AF27" i="86" s="1"/>
  <c r="I29" i="108"/>
  <c r="AF26" i="84" s="1"/>
  <c r="H29" i="108"/>
  <c r="AF25" i="86" s="1"/>
  <c r="G29" i="108"/>
  <c r="AF24" i="84" s="1"/>
  <c r="F29" i="108"/>
  <c r="E29" i="108"/>
  <c r="AF22" i="84" s="1"/>
  <c r="D29" i="108"/>
  <c r="AF21" i="86" s="1"/>
  <c r="C29" i="108"/>
  <c r="AF20" i="86" s="1"/>
  <c r="N28" i="108"/>
  <c r="M28" i="108"/>
  <c r="AE16" i="86" s="1"/>
  <c r="L28" i="108"/>
  <c r="K28" i="108"/>
  <c r="AE28" i="86" s="1"/>
  <c r="J28" i="108"/>
  <c r="I28" i="108"/>
  <c r="AE26" i="86" s="1"/>
  <c r="H28" i="108"/>
  <c r="AE25" i="84" s="1"/>
  <c r="G28" i="108"/>
  <c r="AE24" i="86" s="1"/>
  <c r="F28" i="108"/>
  <c r="E28" i="108"/>
  <c r="D28" i="108"/>
  <c r="C28" i="108"/>
  <c r="AE20" i="85" s="1"/>
  <c r="N27" i="108"/>
  <c r="M27" i="108"/>
  <c r="AD16" i="84" s="1"/>
  <c r="L27" i="108"/>
  <c r="K27" i="108"/>
  <c r="AD28" i="86" s="1"/>
  <c r="J27" i="108"/>
  <c r="I27" i="108"/>
  <c r="H27" i="108"/>
  <c r="AD25" i="85" s="1"/>
  <c r="G27" i="108"/>
  <c r="AD24" i="84" s="1"/>
  <c r="F27" i="108"/>
  <c r="AD23" i="86" s="1"/>
  <c r="E27" i="108"/>
  <c r="AD22" i="86" s="1"/>
  <c r="D27" i="108"/>
  <c r="AD21" i="84" s="1"/>
  <c r="C27" i="108"/>
  <c r="AD20" i="84" s="1"/>
  <c r="N26" i="108"/>
  <c r="M26" i="108"/>
  <c r="L26" i="108"/>
  <c r="AC29" i="84" s="1"/>
  <c r="K26" i="108"/>
  <c r="AC28" i="84" s="1"/>
  <c r="J26" i="108"/>
  <c r="I26" i="108"/>
  <c r="H26" i="108"/>
  <c r="AC25" i="84" s="1"/>
  <c r="G26" i="108"/>
  <c r="AC24" i="86" s="1"/>
  <c r="F26" i="108"/>
  <c r="AC23" i="85" s="1"/>
  <c r="E26" i="108"/>
  <c r="AC22" i="86" s="1"/>
  <c r="D26" i="108"/>
  <c r="C26" i="108"/>
  <c r="AC20" i="86" s="1"/>
  <c r="N25" i="108"/>
  <c r="M25" i="108"/>
  <c r="AB16" i="86" s="1"/>
  <c r="L25" i="108"/>
  <c r="AB29" i="84" s="1"/>
  <c r="K25" i="108"/>
  <c r="AB28" i="85" s="1"/>
  <c r="J25" i="108"/>
  <c r="AB27" i="85" s="1"/>
  <c r="I25" i="108"/>
  <c r="AB26" i="84" s="1"/>
  <c r="H25" i="108"/>
  <c r="G25" i="108"/>
  <c r="AB24" i="84" s="1"/>
  <c r="F25" i="108"/>
  <c r="AB23" i="85" s="1"/>
  <c r="E25" i="108"/>
  <c r="AB22" i="84" s="1"/>
  <c r="D25" i="108"/>
  <c r="AB21" i="86" s="1"/>
  <c r="C25" i="108"/>
  <c r="AB20" i="84" s="1"/>
  <c r="N24" i="108"/>
  <c r="M24" i="108"/>
  <c r="AA16" i="86" s="1"/>
  <c r="L24" i="108"/>
  <c r="K24" i="108"/>
  <c r="AA28" i="86" s="1"/>
  <c r="J24" i="108"/>
  <c r="AA27" i="84" s="1"/>
  <c r="I24" i="108"/>
  <c r="AA26" i="86" s="1"/>
  <c r="H24" i="108"/>
  <c r="G24" i="108"/>
  <c r="AA24" i="85" s="1"/>
  <c r="F24" i="108"/>
  <c r="E24" i="108"/>
  <c r="AA22" i="86" s="1"/>
  <c r="D24" i="108"/>
  <c r="AA21" i="84" s="1"/>
  <c r="C24" i="108"/>
  <c r="AA20" i="86" s="1"/>
  <c r="N23" i="108"/>
  <c r="M23" i="108"/>
  <c r="Z16" i="84" s="1"/>
  <c r="L23" i="108"/>
  <c r="Z29" i="84" s="1"/>
  <c r="K23" i="108"/>
  <c r="Z28" i="84" s="1"/>
  <c r="J23" i="108"/>
  <c r="Z27" i="84" s="1"/>
  <c r="I23" i="108"/>
  <c r="Z26" i="85" s="1"/>
  <c r="H23" i="108"/>
  <c r="Z25" i="86" s="1"/>
  <c r="G23" i="108"/>
  <c r="Z24" i="84" s="1"/>
  <c r="F23" i="108"/>
  <c r="E23" i="108"/>
  <c r="D23" i="108"/>
  <c r="Z21" i="85" s="1"/>
  <c r="C23" i="108"/>
  <c r="Z20" i="84" s="1"/>
  <c r="N22" i="108"/>
  <c r="M22" i="108"/>
  <c r="L22" i="108"/>
  <c r="Y29" i="86" s="1"/>
  <c r="K22" i="108"/>
  <c r="Y28" i="84" s="1"/>
  <c r="J22" i="108"/>
  <c r="I22" i="108"/>
  <c r="Y26" i="85" s="1"/>
  <c r="H22" i="108"/>
  <c r="Y25" i="84" s="1"/>
  <c r="G22" i="108"/>
  <c r="Y24" i="86" s="1"/>
  <c r="F22" i="108"/>
  <c r="Y23" i="85" s="1"/>
  <c r="E22" i="108"/>
  <c r="D22" i="108"/>
  <c r="Y21" i="84" s="1"/>
  <c r="C22" i="108"/>
  <c r="Y20" i="86" s="1"/>
  <c r="N21" i="108"/>
  <c r="M21" i="108"/>
  <c r="X16" i="84" s="1"/>
  <c r="L21" i="108"/>
  <c r="K21" i="108"/>
  <c r="X28" i="85" s="1"/>
  <c r="J21" i="108"/>
  <c r="I21" i="108"/>
  <c r="H21" i="108"/>
  <c r="X25" i="84" s="1"/>
  <c r="G21" i="108"/>
  <c r="X24" i="86" s="1"/>
  <c r="F21" i="108"/>
  <c r="X23" i="85" s="1"/>
  <c r="E21" i="108"/>
  <c r="X22" i="84" s="1"/>
  <c r="D21" i="108"/>
  <c r="C21" i="108"/>
  <c r="X20" i="84" s="1"/>
  <c r="N20" i="108"/>
  <c r="M20" i="108"/>
  <c r="W16" i="86" s="1"/>
  <c r="L20" i="108"/>
  <c r="K20" i="108"/>
  <c r="W28" i="86" s="1"/>
  <c r="J20" i="108"/>
  <c r="I20" i="108"/>
  <c r="W26" i="84" s="1"/>
  <c r="H20" i="108"/>
  <c r="G20" i="108"/>
  <c r="W24" i="86" s="1"/>
  <c r="F20" i="108"/>
  <c r="W23" i="84" s="1"/>
  <c r="E20" i="108"/>
  <c r="W22" i="86" s="1"/>
  <c r="D20" i="108"/>
  <c r="C20" i="108"/>
  <c r="W20" i="86" s="1"/>
  <c r="N19" i="108"/>
  <c r="M19" i="108"/>
  <c r="L19" i="108"/>
  <c r="K19" i="108"/>
  <c r="V28" i="86" s="1"/>
  <c r="J19" i="108"/>
  <c r="V27" i="84" s="1"/>
  <c r="I19" i="108"/>
  <c r="V26" i="85" s="1"/>
  <c r="H19" i="108"/>
  <c r="V25" i="84" s="1"/>
  <c r="G19" i="108"/>
  <c r="V24" i="84" s="1"/>
  <c r="F19" i="108"/>
  <c r="V23" i="84" s="1"/>
  <c r="E19" i="108"/>
  <c r="V22" i="84" s="1"/>
  <c r="D19" i="108"/>
  <c r="V21" i="86" s="1"/>
  <c r="C19" i="108"/>
  <c r="V20" i="84" s="1"/>
  <c r="N18" i="108"/>
  <c r="M18" i="108"/>
  <c r="L18" i="108"/>
  <c r="U29" i="84" s="1"/>
  <c r="K18" i="108"/>
  <c r="U28" i="84" s="1"/>
  <c r="J18" i="108"/>
  <c r="I18" i="108"/>
  <c r="U26" i="85" s="1"/>
  <c r="H18" i="108"/>
  <c r="G18" i="108"/>
  <c r="U24" i="86" s="1"/>
  <c r="F18" i="108"/>
  <c r="E18" i="108"/>
  <c r="U22" i="85" s="1"/>
  <c r="D18" i="108"/>
  <c r="U21" i="84" s="1"/>
  <c r="C18" i="108"/>
  <c r="U20" i="86" s="1"/>
  <c r="N17" i="108"/>
  <c r="M17" i="108"/>
  <c r="T16" i="86" s="1"/>
  <c r="L17" i="108"/>
  <c r="T29" i="84" s="1"/>
  <c r="K17" i="108"/>
  <c r="T28" i="85" s="1"/>
  <c r="J17" i="108"/>
  <c r="T27" i="85" s="1"/>
  <c r="I17" i="108"/>
  <c r="T26" i="84" s="1"/>
  <c r="H17" i="108"/>
  <c r="T25" i="86" s="1"/>
  <c r="G17" i="108"/>
  <c r="T24" i="84" s="1"/>
  <c r="F17" i="108"/>
  <c r="T23" i="86" s="1"/>
  <c r="E17" i="108"/>
  <c r="D17" i="108"/>
  <c r="T21" i="84" s="1"/>
  <c r="C17" i="108"/>
  <c r="T20" i="85" s="1"/>
  <c r="N16" i="108"/>
  <c r="M16" i="108"/>
  <c r="S16" i="86" s="1"/>
  <c r="L16" i="108"/>
  <c r="K16" i="108"/>
  <c r="S28" i="86" s="1"/>
  <c r="J16" i="108"/>
  <c r="S27" i="86" s="1"/>
  <c r="I16" i="108"/>
  <c r="H16" i="108"/>
  <c r="S25" i="86" s="1"/>
  <c r="G16" i="108"/>
  <c r="S24" i="85" s="1"/>
  <c r="F16" i="108"/>
  <c r="E16" i="108"/>
  <c r="S22" i="84" s="1"/>
  <c r="D16" i="108"/>
  <c r="C16" i="108"/>
  <c r="S20" i="86" s="1"/>
  <c r="N15" i="108"/>
  <c r="M15" i="108"/>
  <c r="R16" i="84" s="1"/>
  <c r="L15" i="108"/>
  <c r="K15" i="108"/>
  <c r="R28" i="84" s="1"/>
  <c r="J15" i="108"/>
  <c r="I15" i="108"/>
  <c r="H15" i="108"/>
  <c r="R25" i="84" s="1"/>
  <c r="G15" i="108"/>
  <c r="R24" i="84" s="1"/>
  <c r="F15" i="108"/>
  <c r="R23" i="86" s="1"/>
  <c r="E15" i="108"/>
  <c r="R22" i="85" s="1"/>
  <c r="D15" i="108"/>
  <c r="R21" i="84" s="1"/>
  <c r="C15" i="108"/>
  <c r="R20" i="84" s="1"/>
  <c r="N14" i="108"/>
  <c r="M14" i="108"/>
  <c r="L14" i="108"/>
  <c r="Q29" i="86" s="1"/>
  <c r="K14" i="108"/>
  <c r="Q28" i="84" s="1"/>
  <c r="J14" i="108"/>
  <c r="Q27" i="86" s="1"/>
  <c r="I14" i="108"/>
  <c r="Q26" i="86" s="1"/>
  <c r="H14" i="108"/>
  <c r="G14" i="108"/>
  <c r="Q24" i="86" s="1"/>
  <c r="F14" i="108"/>
  <c r="E14" i="108"/>
  <c r="Q22" i="86" s="1"/>
  <c r="D14" i="108"/>
  <c r="C14" i="108"/>
  <c r="Q20" i="86" s="1"/>
  <c r="N13" i="108"/>
  <c r="M13" i="108"/>
  <c r="P16" i="86" s="1"/>
  <c r="L13" i="108"/>
  <c r="P29" i="84" s="1"/>
  <c r="K13" i="108"/>
  <c r="P28" i="85" s="1"/>
  <c r="J13" i="108"/>
  <c r="P27" i="84" s="1"/>
  <c r="I13" i="108"/>
  <c r="P26" i="84" s="1"/>
  <c r="H13" i="108"/>
  <c r="P25" i="86" s="1"/>
  <c r="G13" i="108"/>
  <c r="P24" i="84" s="1"/>
  <c r="F13" i="108"/>
  <c r="P23" i="85" s="1"/>
  <c r="E13" i="108"/>
  <c r="P22" i="84" s="1"/>
  <c r="D13" i="108"/>
  <c r="P21" i="86" s="1"/>
  <c r="C13" i="108"/>
  <c r="P20" i="84" s="1"/>
  <c r="N12" i="108"/>
  <c r="M12" i="108"/>
  <c r="O16" i="86" s="1"/>
  <c r="L12" i="108"/>
  <c r="O29" i="86" s="1"/>
  <c r="K12" i="108"/>
  <c r="O28" i="85" s="1"/>
  <c r="J12" i="108"/>
  <c r="O27" i="84" s="1"/>
  <c r="I12" i="108"/>
  <c r="O26" i="86" s="1"/>
  <c r="H12" i="108"/>
  <c r="G12" i="108"/>
  <c r="O24" i="86" s="1"/>
  <c r="F12" i="108"/>
  <c r="E12" i="108"/>
  <c r="D12" i="108"/>
  <c r="O21" i="86" s="1"/>
  <c r="C12" i="108"/>
  <c r="O20" i="85" s="1"/>
  <c r="N11" i="108"/>
  <c r="M11" i="108"/>
  <c r="N16" i="84" s="1"/>
  <c r="L11" i="108"/>
  <c r="K11" i="108"/>
  <c r="N28" i="86" s="1"/>
  <c r="J11" i="108"/>
  <c r="I11" i="108"/>
  <c r="H11" i="108"/>
  <c r="N25" i="84" s="1"/>
  <c r="G11" i="108"/>
  <c r="N24" i="84" s="1"/>
  <c r="F11" i="108"/>
  <c r="N23" i="86" s="1"/>
  <c r="E11" i="108"/>
  <c r="D11" i="108"/>
  <c r="N21" i="84" s="1"/>
  <c r="C11" i="108"/>
  <c r="N20" i="84" s="1"/>
  <c r="N10" i="108"/>
  <c r="M10" i="108"/>
  <c r="L10" i="108"/>
  <c r="M29" i="86" s="1"/>
  <c r="K10" i="108"/>
  <c r="M28" i="84" s="1"/>
  <c r="J10" i="108"/>
  <c r="I10" i="108"/>
  <c r="M26" i="85" s="1"/>
  <c r="H10" i="108"/>
  <c r="M25" i="84" s="1"/>
  <c r="G10" i="108"/>
  <c r="M24" i="86" s="1"/>
  <c r="F10" i="108"/>
  <c r="M23" i="84" s="1"/>
  <c r="E10" i="108"/>
  <c r="M22" i="86" s="1"/>
  <c r="D10" i="108"/>
  <c r="C10" i="108"/>
  <c r="M20" i="86" s="1"/>
  <c r="N9" i="108"/>
  <c r="M9" i="108"/>
  <c r="L16" i="86" s="1"/>
  <c r="L9" i="108"/>
  <c r="L29" i="84" s="1"/>
  <c r="K9" i="108"/>
  <c r="L28" i="85" s="1"/>
  <c r="J9" i="108"/>
  <c r="L27" i="86" s="1"/>
  <c r="I9" i="108"/>
  <c r="L26" i="84" s="1"/>
  <c r="H9" i="108"/>
  <c r="G9" i="108"/>
  <c r="L24" i="86" s="1"/>
  <c r="F9" i="108"/>
  <c r="L23" i="84" s="1"/>
  <c r="E9" i="108"/>
  <c r="L22" i="84" s="1"/>
  <c r="D9" i="108"/>
  <c r="L21" i="86" s="1"/>
  <c r="C9" i="108"/>
  <c r="L20" i="86" s="1"/>
  <c r="N8" i="108"/>
  <c r="M8" i="108"/>
  <c r="K16" i="86" s="1"/>
  <c r="L8" i="108"/>
  <c r="K29" i="86" s="1"/>
  <c r="K8" i="108"/>
  <c r="K28" i="86" s="1"/>
  <c r="J8" i="108"/>
  <c r="I8" i="108"/>
  <c r="K26" i="86" s="1"/>
  <c r="H8" i="108"/>
  <c r="K25" i="84" s="1"/>
  <c r="G8" i="108"/>
  <c r="K24" i="84" s="1"/>
  <c r="F8" i="108"/>
  <c r="K23" i="84" s="1"/>
  <c r="E8" i="108"/>
  <c r="K22" i="86" s="1"/>
  <c r="D8" i="108"/>
  <c r="C8" i="108"/>
  <c r="K20" i="86" s="1"/>
  <c r="N7" i="108"/>
  <c r="M7" i="108"/>
  <c r="J16" i="84" s="1"/>
  <c r="L7" i="108"/>
  <c r="K7" i="108"/>
  <c r="J28" i="84" s="1"/>
  <c r="J7" i="108"/>
  <c r="I7" i="108"/>
  <c r="J26" i="84" s="1"/>
  <c r="H7" i="108"/>
  <c r="J25" i="86" s="1"/>
  <c r="G7" i="108"/>
  <c r="J24" i="84" s="1"/>
  <c r="F7" i="108"/>
  <c r="E7" i="108"/>
  <c r="D7" i="108"/>
  <c r="J21" i="84" s="1"/>
  <c r="C7" i="108"/>
  <c r="J20" i="84" s="1"/>
  <c r="N6" i="108"/>
  <c r="M6" i="108"/>
  <c r="L6" i="108"/>
  <c r="K6" i="108"/>
  <c r="J6" i="108"/>
  <c r="I6" i="108"/>
  <c r="H6" i="108"/>
  <c r="G6" i="108"/>
  <c r="F6" i="108"/>
  <c r="E6" i="108"/>
  <c r="D6" i="108"/>
  <c r="C6" i="108"/>
  <c r="N5" i="108"/>
  <c r="M5" i="108"/>
  <c r="L5" i="108"/>
  <c r="K5" i="108"/>
  <c r="J5" i="108"/>
  <c r="I5" i="108"/>
  <c r="H5" i="108"/>
  <c r="G5" i="108"/>
  <c r="F5" i="108"/>
  <c r="E5" i="108"/>
  <c r="D5" i="108"/>
  <c r="C5" i="108"/>
  <c r="A7" i="108"/>
  <c r="A8" i="108" s="1"/>
  <c r="A9" i="108" s="1"/>
  <c r="A10" i="108" s="1"/>
  <c r="A11" i="108" s="1"/>
  <c r="A12" i="108" s="1"/>
  <c r="A13" i="108" s="1"/>
  <c r="A14" i="108" s="1"/>
  <c r="A15" i="108" s="1"/>
  <c r="A16" i="108" s="1"/>
  <c r="A17" i="108" s="1"/>
  <c r="A18" i="108" s="1"/>
  <c r="A19" i="108" s="1"/>
  <c r="A20" i="108" s="1"/>
  <c r="A21" i="108" s="1"/>
  <c r="A22" i="108" s="1"/>
  <c r="A23" i="108" s="1"/>
  <c r="A24" i="108" s="1"/>
  <c r="A25" i="108" s="1"/>
  <c r="A26" i="108" s="1"/>
  <c r="A27" i="108" s="1"/>
  <c r="A28" i="108" s="1"/>
  <c r="A29" i="108" s="1"/>
  <c r="A30" i="108" s="1"/>
  <c r="A6" i="108"/>
  <c r="J50" i="87" l="1"/>
  <c r="J6" i="87"/>
  <c r="I49" i="87"/>
  <c r="I51" i="87"/>
  <c r="H46" i="87"/>
  <c r="G53" i="87"/>
  <c r="H44" i="87"/>
  <c r="K4" i="87"/>
  <c r="L3" i="87"/>
  <c r="K5" i="87"/>
  <c r="K7" i="87" s="1"/>
  <c r="AB16" i="84"/>
  <c r="W16" i="84"/>
  <c r="O16" i="84"/>
  <c r="S20" i="84"/>
  <c r="AA22" i="84"/>
  <c r="U24" i="84"/>
  <c r="AE26" i="84"/>
  <c r="W28" i="84"/>
  <c r="X16" i="85"/>
  <c r="L20" i="85"/>
  <c r="AC22" i="85"/>
  <c r="U26" i="86"/>
  <c r="Z29" i="86"/>
  <c r="T16" i="84"/>
  <c r="Y20" i="84"/>
  <c r="AF21" i="84"/>
  <c r="M22" i="84"/>
  <c r="Q26" i="84"/>
  <c r="AF16" i="85"/>
  <c r="S20" i="85"/>
  <c r="O24" i="85"/>
  <c r="AE26" i="85"/>
  <c r="K24" i="86"/>
  <c r="X28" i="86"/>
  <c r="AE24" i="84"/>
  <c r="AA20" i="85"/>
  <c r="U24" i="85"/>
  <c r="J25" i="85"/>
  <c r="V28" i="85"/>
  <c r="O20" i="86"/>
  <c r="AA24" i="86"/>
  <c r="U22" i="84"/>
  <c r="O24" i="84"/>
  <c r="K26" i="84"/>
  <c r="Y26" i="84"/>
  <c r="S16" i="85"/>
  <c r="V22" i="85"/>
  <c r="AB24" i="85"/>
  <c r="X16" i="86"/>
  <c r="AB20" i="86"/>
  <c r="M20" i="85"/>
  <c r="AB20" i="85"/>
  <c r="W24" i="85"/>
  <c r="P20" i="86"/>
  <c r="P24" i="86"/>
  <c r="L28" i="86"/>
  <c r="AF28" i="86"/>
  <c r="AE16" i="84"/>
  <c r="K20" i="84"/>
  <c r="Q20" i="84"/>
  <c r="AA20" i="84"/>
  <c r="P21" i="84"/>
  <c r="Z21" i="84"/>
  <c r="W22" i="84"/>
  <c r="AC22" i="84"/>
  <c r="M24" i="84"/>
  <c r="W24" i="84"/>
  <c r="AC24" i="84"/>
  <c r="T25" i="84"/>
  <c r="AD25" i="84"/>
  <c r="AA26" i="84"/>
  <c r="O28" i="84"/>
  <c r="AE28" i="84"/>
  <c r="K16" i="85"/>
  <c r="AA16" i="85"/>
  <c r="P20" i="85"/>
  <c r="W20" i="85"/>
  <c r="AC20" i="85"/>
  <c r="P21" i="85"/>
  <c r="K22" i="85"/>
  <c r="K24" i="85"/>
  <c r="Q24" i="85"/>
  <c r="Y24" i="85"/>
  <c r="AF24" i="85"/>
  <c r="T25" i="85"/>
  <c r="J26" i="85"/>
  <c r="N28" i="85"/>
  <c r="AA28" i="85"/>
  <c r="M29" i="85"/>
  <c r="T20" i="86"/>
  <c r="S24" i="86"/>
  <c r="AF24" i="86"/>
  <c r="O28" i="86"/>
  <c r="O20" i="84"/>
  <c r="U20" i="84"/>
  <c r="AE20" i="84"/>
  <c r="Q24" i="84"/>
  <c r="AA24" i="84"/>
  <c r="N28" i="84"/>
  <c r="S28" i="84"/>
  <c r="AD28" i="84"/>
  <c r="U20" i="85"/>
  <c r="P24" i="85"/>
  <c r="AE24" i="85"/>
  <c r="K28" i="85"/>
  <c r="W28" i="85"/>
  <c r="AE20" i="86"/>
  <c r="AB24" i="86"/>
  <c r="L16" i="84"/>
  <c r="S16" i="84"/>
  <c r="M20" i="84"/>
  <c r="W20" i="84"/>
  <c r="AC20" i="84"/>
  <c r="K22" i="84"/>
  <c r="Q22" i="84"/>
  <c r="S24" i="84"/>
  <c r="Y24" i="84"/>
  <c r="O26" i="84"/>
  <c r="U26" i="84"/>
  <c r="K28" i="84"/>
  <c r="V28" i="84"/>
  <c r="AA28" i="84"/>
  <c r="P16" i="85"/>
  <c r="AB16" i="85"/>
  <c r="K20" i="85"/>
  <c r="Q20" i="85"/>
  <c r="X20" i="85"/>
  <c r="AF20" i="85"/>
  <c r="AA21" i="85"/>
  <c r="L24" i="85"/>
  <c r="T24" i="85"/>
  <c r="AE25" i="85"/>
  <c r="AE28" i="85"/>
  <c r="X20" i="86"/>
  <c r="V22" i="86"/>
  <c r="T24" i="86"/>
  <c r="J23" i="86"/>
  <c r="J23" i="85"/>
  <c r="K27" i="86"/>
  <c r="K27" i="85"/>
  <c r="M27" i="86"/>
  <c r="M27" i="84"/>
  <c r="Q23" i="86"/>
  <c r="Q23" i="85"/>
  <c r="Q23" i="84"/>
  <c r="R27" i="85"/>
  <c r="R27" i="86"/>
  <c r="S23" i="86"/>
  <c r="S23" i="85"/>
  <c r="AE23" i="86"/>
  <c r="AE23" i="85"/>
  <c r="T27" i="84"/>
  <c r="N23" i="85"/>
  <c r="AF27" i="85"/>
  <c r="M23" i="86"/>
  <c r="AB23" i="84"/>
  <c r="K27" i="84"/>
  <c r="AF27" i="84"/>
  <c r="M29" i="84"/>
  <c r="R21" i="85"/>
  <c r="AB21" i="85"/>
  <c r="R23" i="85"/>
  <c r="K25" i="85"/>
  <c r="V25" i="85"/>
  <c r="AF25" i="85"/>
  <c r="K26" i="85"/>
  <c r="S27" i="85"/>
  <c r="Q29" i="85"/>
  <c r="AF16" i="86"/>
  <c r="R21" i="86"/>
  <c r="P23" i="86"/>
  <c r="V25" i="86"/>
  <c r="Y26" i="86"/>
  <c r="T27" i="86"/>
  <c r="J27" i="86"/>
  <c r="J27" i="85"/>
  <c r="K23" i="86"/>
  <c r="K23" i="85"/>
  <c r="L23" i="86"/>
  <c r="L23" i="85"/>
  <c r="N27" i="86"/>
  <c r="N27" i="85"/>
  <c r="O23" i="86"/>
  <c r="O23" i="85"/>
  <c r="O27" i="86"/>
  <c r="O27" i="85"/>
  <c r="P27" i="86"/>
  <c r="P27" i="85"/>
  <c r="Q27" i="85"/>
  <c r="Q27" i="84"/>
  <c r="V23" i="86"/>
  <c r="V23" i="85"/>
  <c r="W27" i="86"/>
  <c r="W27" i="85"/>
  <c r="AC23" i="84"/>
  <c r="AC23" i="86"/>
  <c r="AD27" i="85"/>
  <c r="AD27" i="86"/>
  <c r="AF23" i="86"/>
  <c r="AF23" i="85"/>
  <c r="P23" i="84"/>
  <c r="AF23" i="84"/>
  <c r="J27" i="84"/>
  <c r="J21" i="85"/>
  <c r="J21" i="86"/>
  <c r="J29" i="86"/>
  <c r="J29" i="85"/>
  <c r="K21" i="86"/>
  <c r="K21" i="84"/>
  <c r="K29" i="85"/>
  <c r="K29" i="84"/>
  <c r="N25" i="85"/>
  <c r="N25" i="86"/>
  <c r="O21" i="85"/>
  <c r="O21" i="84"/>
  <c r="O25" i="86"/>
  <c r="O25" i="84"/>
  <c r="R25" i="86"/>
  <c r="R25" i="85"/>
  <c r="R29" i="86"/>
  <c r="R29" i="85"/>
  <c r="R29" i="84"/>
  <c r="S21" i="84"/>
  <c r="S21" i="86"/>
  <c r="S21" i="85"/>
  <c r="S25" i="85"/>
  <c r="S25" i="84"/>
  <c r="S29" i="85"/>
  <c r="S29" i="86"/>
  <c r="S29" i="84"/>
  <c r="T21" i="86"/>
  <c r="T21" i="85"/>
  <c r="V29" i="86"/>
  <c r="V29" i="85"/>
  <c r="V29" i="84"/>
  <c r="W25" i="84"/>
  <c r="W25" i="86"/>
  <c r="W25" i="85"/>
  <c r="X21" i="86"/>
  <c r="X21" i="85"/>
  <c r="X29" i="85"/>
  <c r="X29" i="86"/>
  <c r="Y21" i="86"/>
  <c r="Y21" i="85"/>
  <c r="Y25" i="86"/>
  <c r="Y25" i="85"/>
  <c r="AA25" i="86"/>
  <c r="AA25" i="84"/>
  <c r="AA29" i="85"/>
  <c r="AA29" i="84"/>
  <c r="AA29" i="86"/>
  <c r="AB25" i="86"/>
  <c r="AB25" i="85"/>
  <c r="AE29" i="85"/>
  <c r="AE29" i="86"/>
  <c r="AE29" i="84"/>
  <c r="L21" i="84"/>
  <c r="AB21" i="84"/>
  <c r="X23" i="84"/>
  <c r="J25" i="84"/>
  <c r="L27" i="84"/>
  <c r="X29" i="84"/>
  <c r="L16" i="85"/>
  <c r="T16" i="85"/>
  <c r="K21" i="85"/>
  <c r="V21" i="85"/>
  <c r="AF21" i="85"/>
  <c r="M22" i="85"/>
  <c r="W22" i="85"/>
  <c r="T23" i="85"/>
  <c r="AD23" i="85"/>
  <c r="O25" i="85"/>
  <c r="Z25" i="85"/>
  <c r="O26" i="85"/>
  <c r="Y29" i="85"/>
  <c r="Z21" i="86"/>
  <c r="X23" i="86"/>
  <c r="AD25" i="86"/>
  <c r="J26" i="86"/>
  <c r="AB27" i="86"/>
  <c r="U23" i="86"/>
  <c r="U23" i="84"/>
  <c r="U23" i="85"/>
  <c r="U27" i="85"/>
  <c r="U27" i="86"/>
  <c r="U27" i="84"/>
  <c r="V27" i="85"/>
  <c r="V27" i="86"/>
  <c r="W23" i="86"/>
  <c r="W23" i="85"/>
  <c r="X27" i="86"/>
  <c r="X27" i="85"/>
  <c r="Y23" i="86"/>
  <c r="Y23" i="84"/>
  <c r="Y27" i="85"/>
  <c r="Y27" i="86"/>
  <c r="Y27" i="84"/>
  <c r="Z23" i="86"/>
  <c r="Z23" i="85"/>
  <c r="Z27" i="85"/>
  <c r="Z27" i="86"/>
  <c r="AA23" i="86"/>
  <c r="AA23" i="85"/>
  <c r="AA27" i="86"/>
  <c r="AA27" i="85"/>
  <c r="AC27" i="85"/>
  <c r="AC27" i="86"/>
  <c r="AC27" i="84"/>
  <c r="AE27" i="86"/>
  <c r="AE27" i="85"/>
  <c r="AA23" i="84"/>
  <c r="AE27" i="84"/>
  <c r="M27" i="85"/>
  <c r="R23" i="84"/>
  <c r="L25" i="86"/>
  <c r="L25" i="85"/>
  <c r="L29" i="85"/>
  <c r="L29" i="86"/>
  <c r="M21" i="86"/>
  <c r="M21" i="85"/>
  <c r="M25" i="86"/>
  <c r="M25" i="85"/>
  <c r="N21" i="86"/>
  <c r="N21" i="85"/>
  <c r="N29" i="86"/>
  <c r="N29" i="85"/>
  <c r="N29" i="84"/>
  <c r="O29" i="85"/>
  <c r="O29" i="84"/>
  <c r="P29" i="85"/>
  <c r="P29" i="86"/>
  <c r="Q21" i="86"/>
  <c r="Q21" i="85"/>
  <c r="Q25" i="86"/>
  <c r="Q25" i="85"/>
  <c r="T29" i="85"/>
  <c r="T29" i="86"/>
  <c r="U21" i="86"/>
  <c r="U21" i="85"/>
  <c r="U25" i="86"/>
  <c r="U25" i="85"/>
  <c r="U29" i="86"/>
  <c r="U29" i="85"/>
  <c r="W21" i="86"/>
  <c r="W21" i="84"/>
  <c r="W29" i="85"/>
  <c r="W29" i="84"/>
  <c r="X25" i="86"/>
  <c r="X25" i="85"/>
  <c r="AB29" i="85"/>
  <c r="AB29" i="86"/>
  <c r="AC21" i="86"/>
  <c r="AC21" i="85"/>
  <c r="AC25" i="86"/>
  <c r="AC25" i="85"/>
  <c r="AC29" i="86"/>
  <c r="AC29" i="85"/>
  <c r="AD21" i="86"/>
  <c r="AD21" i="85"/>
  <c r="AD29" i="86"/>
  <c r="AD29" i="85"/>
  <c r="AD29" i="84"/>
  <c r="AE21" i="85"/>
  <c r="AE21" i="84"/>
  <c r="AE21" i="86"/>
  <c r="AF29" i="85"/>
  <c r="AF29" i="86"/>
  <c r="Q21" i="84"/>
  <c r="V21" i="84"/>
  <c r="N23" i="84"/>
  <c r="S23" i="84"/>
  <c r="AD23" i="84"/>
  <c r="P25" i="84"/>
  <c r="U25" i="84"/>
  <c r="Z25" i="84"/>
  <c r="AF25" i="84"/>
  <c r="R27" i="84"/>
  <c r="W27" i="84"/>
  <c r="AB27" i="84"/>
  <c r="J22" i="86"/>
  <c r="J22" i="85"/>
  <c r="J22" i="84"/>
  <c r="J16" i="86"/>
  <c r="J16" i="85"/>
  <c r="L22" i="86"/>
  <c r="L22" i="85"/>
  <c r="L26" i="86"/>
  <c r="L26" i="85"/>
  <c r="M16" i="86"/>
  <c r="M16" i="84"/>
  <c r="M16" i="85"/>
  <c r="N22" i="84"/>
  <c r="N22" i="86"/>
  <c r="N22" i="85"/>
  <c r="N26" i="86"/>
  <c r="N26" i="85"/>
  <c r="N26" i="84"/>
  <c r="N16" i="86"/>
  <c r="N16" i="85"/>
  <c r="O22" i="86"/>
  <c r="O22" i="85"/>
  <c r="P22" i="86"/>
  <c r="P22" i="85"/>
  <c r="P26" i="86"/>
  <c r="P26" i="85"/>
  <c r="Q16" i="86"/>
  <c r="Q16" i="84"/>
  <c r="Q16" i="85"/>
  <c r="R22" i="86"/>
  <c r="R22" i="84"/>
  <c r="R26" i="86"/>
  <c r="R26" i="84"/>
  <c r="R26" i="85"/>
  <c r="R16" i="86"/>
  <c r="R16" i="85"/>
  <c r="S22" i="86"/>
  <c r="S22" i="85"/>
  <c r="S26" i="86"/>
  <c r="S26" i="85"/>
  <c r="T22" i="86"/>
  <c r="T22" i="85"/>
  <c r="T26" i="86"/>
  <c r="T26" i="85"/>
  <c r="U16" i="86"/>
  <c r="U16" i="84"/>
  <c r="U16" i="85"/>
  <c r="V26" i="86"/>
  <c r="V26" i="84"/>
  <c r="V16" i="86"/>
  <c r="V16" i="85"/>
  <c r="W26" i="86"/>
  <c r="W26" i="85"/>
  <c r="X22" i="86"/>
  <c r="X22" i="85"/>
  <c r="X26" i="86"/>
  <c r="X26" i="85"/>
  <c r="Y22" i="86"/>
  <c r="Y22" i="85"/>
  <c r="Y16" i="84"/>
  <c r="Y16" i="86"/>
  <c r="Y16" i="85"/>
  <c r="Z22" i="86"/>
  <c r="Z22" i="85"/>
  <c r="Z22" i="84"/>
  <c r="Z26" i="84"/>
  <c r="Z26" i="86"/>
  <c r="Z16" i="86"/>
  <c r="Z16" i="85"/>
  <c r="AB22" i="86"/>
  <c r="AB22" i="85"/>
  <c r="AB26" i="86"/>
  <c r="AB26" i="85"/>
  <c r="AC26" i="86"/>
  <c r="AC26" i="85"/>
  <c r="AC16" i="86"/>
  <c r="AC16" i="84"/>
  <c r="AC16" i="85"/>
  <c r="AD22" i="84"/>
  <c r="AD22" i="85"/>
  <c r="AD26" i="86"/>
  <c r="AD26" i="85"/>
  <c r="AD26" i="84"/>
  <c r="AD16" i="86"/>
  <c r="AD16" i="85"/>
  <c r="AE22" i="86"/>
  <c r="AE22" i="85"/>
  <c r="AF22" i="86"/>
  <c r="AF22" i="85"/>
  <c r="AF26" i="86"/>
  <c r="AF26" i="85"/>
  <c r="K16" i="84"/>
  <c r="P16" i="84"/>
  <c r="V16" i="84"/>
  <c r="AA16" i="84"/>
  <c r="M21" i="84"/>
  <c r="X21" i="84"/>
  <c r="AC21" i="84"/>
  <c r="O22" i="84"/>
  <c r="T22" i="84"/>
  <c r="Y22" i="84"/>
  <c r="AE22" i="84"/>
  <c r="J23" i="84"/>
  <c r="O23" i="84"/>
  <c r="T23" i="84"/>
  <c r="Z23" i="84"/>
  <c r="AE23" i="84"/>
  <c r="L25" i="84"/>
  <c r="Q25" i="84"/>
  <c r="AB25" i="84"/>
  <c r="M26" i="84"/>
  <c r="S26" i="84"/>
  <c r="X26" i="84"/>
  <c r="AC26" i="84"/>
  <c r="N27" i="84"/>
  <c r="S27" i="84"/>
  <c r="X27" i="84"/>
  <c r="AD27" i="84"/>
  <c r="J29" i="84"/>
  <c r="Q29" i="84"/>
  <c r="Y29" i="84"/>
  <c r="O16" i="85"/>
  <c r="W16" i="85"/>
  <c r="AE16" i="85"/>
  <c r="L21" i="85"/>
  <c r="W21" i="85"/>
  <c r="Q22" i="85"/>
  <c r="AA22" i="85"/>
  <c r="M23" i="85"/>
  <c r="P25" i="85"/>
  <c r="AA25" i="85"/>
  <c r="Q26" i="85"/>
  <c r="AA26" i="85"/>
  <c r="L27" i="85"/>
  <c r="Z29" i="85"/>
  <c r="AA21" i="86"/>
  <c r="U22" i="86"/>
  <c r="AB23" i="86"/>
  <c r="K25" i="86"/>
  <c r="AE25" i="86"/>
  <c r="M26" i="86"/>
  <c r="W29" i="86"/>
  <c r="P28" i="86"/>
  <c r="AB28" i="86"/>
  <c r="J20" i="86"/>
  <c r="J20" i="85"/>
  <c r="J24" i="86"/>
  <c r="J24" i="85"/>
  <c r="J28" i="86"/>
  <c r="J28" i="85"/>
  <c r="M28" i="85"/>
  <c r="M28" i="86"/>
  <c r="N20" i="86"/>
  <c r="N20" i="85"/>
  <c r="N24" i="86"/>
  <c r="N24" i="85"/>
  <c r="Q28" i="85"/>
  <c r="Q28" i="86"/>
  <c r="R20" i="86"/>
  <c r="R20" i="85"/>
  <c r="R24" i="86"/>
  <c r="R24" i="85"/>
  <c r="R28" i="86"/>
  <c r="R28" i="85"/>
  <c r="U28" i="85"/>
  <c r="U28" i="86"/>
  <c r="V20" i="86"/>
  <c r="V20" i="85"/>
  <c r="V24" i="86"/>
  <c r="V24" i="85"/>
  <c r="Y28" i="85"/>
  <c r="Y28" i="86"/>
  <c r="Z20" i="86"/>
  <c r="Z20" i="85"/>
  <c r="Z24" i="86"/>
  <c r="Z24" i="85"/>
  <c r="Z28" i="86"/>
  <c r="Z28" i="85"/>
  <c r="AC28" i="85"/>
  <c r="AC28" i="86"/>
  <c r="AD20" i="86"/>
  <c r="AD20" i="85"/>
  <c r="AD24" i="86"/>
  <c r="AD24" i="85"/>
  <c r="L20" i="84"/>
  <c r="T20" i="84"/>
  <c r="AF20" i="84"/>
  <c r="L24" i="84"/>
  <c r="X24" i="84"/>
  <c r="L28" i="84"/>
  <c r="P28" i="84"/>
  <c r="T28" i="84"/>
  <c r="X28" i="84"/>
  <c r="AB28" i="84"/>
  <c r="AF28" i="84"/>
  <c r="Y20" i="85"/>
  <c r="M24" i="85"/>
  <c r="X24" i="85"/>
  <c r="AC24" i="85"/>
  <c r="S28" i="85"/>
  <c r="AD28" i="85"/>
  <c r="T28" i="86"/>
  <c r="H47" i="87" l="1"/>
  <c r="H53" i="87" s="1"/>
  <c r="L5" i="87"/>
  <c r="L7" i="87" s="1"/>
  <c r="L4" i="87"/>
  <c r="M3" i="87"/>
  <c r="J17" i="87"/>
  <c r="K50" i="87"/>
  <c r="K49" i="87"/>
  <c r="K6" i="87"/>
  <c r="I43" i="87"/>
  <c r="J49" i="87"/>
  <c r="K12" i="87"/>
  <c r="I45" i="87"/>
  <c r="I44" i="87"/>
  <c r="I46" i="87"/>
  <c r="I17" i="87"/>
  <c r="J51" i="87"/>
  <c r="CE41" i="86"/>
  <c r="CD41" i="86"/>
  <c r="CC41" i="86"/>
  <c r="CB41" i="86"/>
  <c r="CA41" i="86"/>
  <c r="BZ41" i="86"/>
  <c r="BY41" i="86"/>
  <c r="BX41" i="86"/>
  <c r="BW41" i="86"/>
  <c r="BV41" i="86"/>
  <c r="BU41" i="86"/>
  <c r="BT41" i="86"/>
  <c r="BS41" i="86"/>
  <c r="BR41" i="86"/>
  <c r="BQ41" i="86"/>
  <c r="BP41" i="86"/>
  <c r="BO41" i="86"/>
  <c r="BN41" i="86"/>
  <c r="BM41" i="86"/>
  <c r="BL41" i="86"/>
  <c r="BK41" i="86"/>
  <c r="BJ41" i="86"/>
  <c r="BI41" i="86"/>
  <c r="BH41" i="86"/>
  <c r="BG41" i="86"/>
  <c r="BF41" i="86"/>
  <c r="BE41" i="86"/>
  <c r="BD41" i="86"/>
  <c r="BC41" i="86"/>
  <c r="BB41" i="86"/>
  <c r="BA41" i="86"/>
  <c r="AZ41" i="86"/>
  <c r="AY41" i="86"/>
  <c r="AX41" i="86"/>
  <c r="AW41" i="86"/>
  <c r="AV41" i="86"/>
  <c r="AU41" i="86"/>
  <c r="AT41" i="86"/>
  <c r="AS41" i="86"/>
  <c r="AR41" i="86"/>
  <c r="AQ41" i="86"/>
  <c r="AP41" i="86"/>
  <c r="AO41" i="86"/>
  <c r="AN41" i="86"/>
  <c r="AM41" i="86"/>
  <c r="AL41" i="86"/>
  <c r="AK41" i="86"/>
  <c r="AJ41" i="86"/>
  <c r="AI41" i="86"/>
  <c r="AH41" i="86"/>
  <c r="AG41" i="86"/>
  <c r="I41" i="86"/>
  <c r="H41" i="86"/>
  <c r="G41" i="86"/>
  <c r="F41" i="86"/>
  <c r="E41" i="86"/>
  <c r="D41" i="86"/>
  <c r="C41" i="86"/>
  <c r="CE40" i="86"/>
  <c r="CD40" i="86"/>
  <c r="CC40" i="86"/>
  <c r="CB40" i="86"/>
  <c r="CA40" i="86"/>
  <c r="BZ40" i="86"/>
  <c r="BY40" i="86"/>
  <c r="BX40" i="86"/>
  <c r="BW40" i="86"/>
  <c r="BV40" i="86"/>
  <c r="BU40" i="86"/>
  <c r="BT40" i="86"/>
  <c r="BS40" i="86"/>
  <c r="BR40" i="86"/>
  <c r="BQ40" i="86"/>
  <c r="BP40" i="86"/>
  <c r="BO40" i="86"/>
  <c r="BN40" i="86"/>
  <c r="BM40" i="86"/>
  <c r="BL40" i="86"/>
  <c r="BK40" i="86"/>
  <c r="BJ40" i="86"/>
  <c r="BI40" i="86"/>
  <c r="BH40" i="86"/>
  <c r="BG40" i="86"/>
  <c r="BF40" i="86"/>
  <c r="BE40" i="86"/>
  <c r="BD40" i="86"/>
  <c r="BC40" i="86"/>
  <c r="BB40" i="86"/>
  <c r="BA40" i="86"/>
  <c r="AZ40" i="86"/>
  <c r="AY40" i="86"/>
  <c r="AX40" i="86"/>
  <c r="AW40" i="86"/>
  <c r="AV40" i="86"/>
  <c r="AU40" i="86"/>
  <c r="AT40" i="86"/>
  <c r="AS40" i="86"/>
  <c r="AR40" i="86"/>
  <c r="AQ40" i="86"/>
  <c r="AP40" i="86"/>
  <c r="AO40" i="86"/>
  <c r="AN40" i="86"/>
  <c r="AM40" i="86"/>
  <c r="AL40" i="86"/>
  <c r="AK40" i="86"/>
  <c r="AJ40" i="86"/>
  <c r="AI40" i="86"/>
  <c r="AH40" i="86"/>
  <c r="AG40" i="86"/>
  <c r="I40" i="86"/>
  <c r="H40" i="86"/>
  <c r="G40" i="86"/>
  <c r="F40" i="86"/>
  <c r="E40" i="86"/>
  <c r="D40" i="86"/>
  <c r="C40" i="86"/>
  <c r="CE39" i="86"/>
  <c r="CD39" i="86"/>
  <c r="CC39" i="86"/>
  <c r="CB39" i="86"/>
  <c r="CA39" i="86"/>
  <c r="BZ39" i="86"/>
  <c r="BY39" i="86"/>
  <c r="BX39" i="86"/>
  <c r="BW39" i="86"/>
  <c r="BV39" i="86"/>
  <c r="BU39" i="86"/>
  <c r="BT39" i="86"/>
  <c r="BS39" i="86"/>
  <c r="BR39" i="86"/>
  <c r="BQ39" i="86"/>
  <c r="BP39" i="86"/>
  <c r="BO39" i="86"/>
  <c r="BN39" i="86"/>
  <c r="BM39" i="86"/>
  <c r="BL39" i="86"/>
  <c r="BK39" i="86"/>
  <c r="BJ39" i="86"/>
  <c r="BI39" i="86"/>
  <c r="BH39" i="86"/>
  <c r="BG39" i="86"/>
  <c r="BF39" i="86"/>
  <c r="BE39" i="86"/>
  <c r="BD39" i="86"/>
  <c r="BC39" i="86"/>
  <c r="BB39" i="86"/>
  <c r="BA39" i="86"/>
  <c r="AZ39" i="86"/>
  <c r="AY39" i="86"/>
  <c r="AX39" i="86"/>
  <c r="AW39" i="86"/>
  <c r="AV39" i="86"/>
  <c r="AU39" i="86"/>
  <c r="AT39" i="86"/>
  <c r="AS39" i="86"/>
  <c r="AR39" i="86"/>
  <c r="AQ39" i="86"/>
  <c r="AP39" i="86"/>
  <c r="AO39" i="86"/>
  <c r="AN39" i="86"/>
  <c r="AM39" i="86"/>
  <c r="AL39" i="86"/>
  <c r="AK39" i="86"/>
  <c r="AJ39" i="86"/>
  <c r="AI39" i="86"/>
  <c r="AH39" i="86"/>
  <c r="AG39" i="86"/>
  <c r="I39" i="86"/>
  <c r="H39" i="86"/>
  <c r="G39" i="86"/>
  <c r="F39" i="86"/>
  <c r="E39" i="86"/>
  <c r="D39" i="86"/>
  <c r="C39" i="86"/>
  <c r="CE38" i="86"/>
  <c r="CD38" i="86"/>
  <c r="CC38" i="86"/>
  <c r="CB38" i="86"/>
  <c r="CA38" i="86"/>
  <c r="BZ38" i="86"/>
  <c r="BY38" i="86"/>
  <c r="BX38" i="86"/>
  <c r="BW38" i="86"/>
  <c r="BV38" i="86"/>
  <c r="BU38" i="86"/>
  <c r="BT38" i="86"/>
  <c r="BS38" i="86"/>
  <c r="BR38" i="86"/>
  <c r="BQ38" i="86"/>
  <c r="BP38" i="86"/>
  <c r="BO38" i="86"/>
  <c r="BN38" i="86"/>
  <c r="BM38" i="86"/>
  <c r="BL38" i="86"/>
  <c r="BK38" i="86"/>
  <c r="BJ38" i="86"/>
  <c r="BI38" i="86"/>
  <c r="BH38" i="86"/>
  <c r="BG38" i="86"/>
  <c r="BF38" i="86"/>
  <c r="BE38" i="86"/>
  <c r="BD38" i="86"/>
  <c r="BC38" i="86"/>
  <c r="BB38" i="86"/>
  <c r="BA38" i="86"/>
  <c r="AZ38" i="86"/>
  <c r="AY38" i="86"/>
  <c r="AX38" i="86"/>
  <c r="AW38" i="86"/>
  <c r="AV38" i="86"/>
  <c r="AU38" i="86"/>
  <c r="AT38" i="86"/>
  <c r="AS38" i="86"/>
  <c r="AR38" i="86"/>
  <c r="AQ38" i="86"/>
  <c r="AP38" i="86"/>
  <c r="AO38" i="86"/>
  <c r="AN38" i="86"/>
  <c r="AM38" i="86"/>
  <c r="AL38" i="86"/>
  <c r="AK38" i="86"/>
  <c r="AJ38" i="86"/>
  <c r="AI38" i="86"/>
  <c r="AH38" i="86"/>
  <c r="AG38" i="86"/>
  <c r="I38" i="86"/>
  <c r="H38" i="86"/>
  <c r="G38" i="86"/>
  <c r="F38" i="86"/>
  <c r="E38" i="86"/>
  <c r="D38" i="86"/>
  <c r="C38" i="86"/>
  <c r="CE37" i="86"/>
  <c r="CD37" i="86"/>
  <c r="CC37" i="86"/>
  <c r="CB37" i="86"/>
  <c r="CA37" i="86"/>
  <c r="BZ37" i="86"/>
  <c r="BY37" i="86"/>
  <c r="BX37" i="86"/>
  <c r="BW37" i="86"/>
  <c r="BV37" i="86"/>
  <c r="BU37" i="86"/>
  <c r="BT37" i="86"/>
  <c r="BS37" i="86"/>
  <c r="BR37" i="86"/>
  <c r="BQ37" i="86"/>
  <c r="BP37" i="86"/>
  <c r="BO37" i="86"/>
  <c r="BN37" i="86"/>
  <c r="BM37" i="86"/>
  <c r="BL37" i="86"/>
  <c r="BK37" i="86"/>
  <c r="BJ37" i="86"/>
  <c r="BI37" i="86"/>
  <c r="BH37" i="86"/>
  <c r="BG37" i="86"/>
  <c r="BF37" i="86"/>
  <c r="BE37" i="86"/>
  <c r="BD37" i="86"/>
  <c r="BC37" i="86"/>
  <c r="BB37" i="86"/>
  <c r="BA37" i="86"/>
  <c r="AZ37" i="86"/>
  <c r="AY37" i="86"/>
  <c r="AX37" i="86"/>
  <c r="AW37" i="86"/>
  <c r="AV37" i="86"/>
  <c r="AU37" i="86"/>
  <c r="AT37" i="86"/>
  <c r="AS37" i="86"/>
  <c r="AR37" i="86"/>
  <c r="AQ37" i="86"/>
  <c r="AP37" i="86"/>
  <c r="AO37" i="86"/>
  <c r="AN37" i="86"/>
  <c r="AM37" i="86"/>
  <c r="AL37" i="86"/>
  <c r="AK37" i="86"/>
  <c r="AJ37" i="86"/>
  <c r="AI37" i="86"/>
  <c r="AH37" i="86"/>
  <c r="AG37" i="86"/>
  <c r="I37" i="86"/>
  <c r="H37" i="86"/>
  <c r="G37" i="86"/>
  <c r="F37" i="86"/>
  <c r="E37" i="86"/>
  <c r="D37" i="86"/>
  <c r="C37" i="86"/>
  <c r="CE36" i="86"/>
  <c r="CD36" i="86"/>
  <c r="CC36" i="86"/>
  <c r="CB36" i="86"/>
  <c r="CA36" i="86"/>
  <c r="BZ36" i="86"/>
  <c r="BY36" i="86"/>
  <c r="BX36" i="86"/>
  <c r="BW36" i="86"/>
  <c r="BV36" i="86"/>
  <c r="BU36" i="86"/>
  <c r="BT36" i="86"/>
  <c r="BS36" i="86"/>
  <c r="BR36" i="86"/>
  <c r="BQ36" i="86"/>
  <c r="BP36" i="86"/>
  <c r="BO36" i="86"/>
  <c r="BN36" i="86"/>
  <c r="BM36" i="86"/>
  <c r="BL36" i="86"/>
  <c r="BK36" i="86"/>
  <c r="BJ36" i="86"/>
  <c r="BI36" i="86"/>
  <c r="BH36" i="86"/>
  <c r="BG36" i="86"/>
  <c r="BF36" i="86"/>
  <c r="BE36" i="86"/>
  <c r="BD36" i="86"/>
  <c r="BC36" i="86"/>
  <c r="BB36" i="86"/>
  <c r="BA36" i="86"/>
  <c r="AZ36" i="86"/>
  <c r="AY36" i="86"/>
  <c r="AX36" i="86"/>
  <c r="AW36" i="86"/>
  <c r="AV36" i="86"/>
  <c r="AU36" i="86"/>
  <c r="AT36" i="86"/>
  <c r="AS36" i="86"/>
  <c r="AR36" i="86"/>
  <c r="AQ36" i="86"/>
  <c r="AP36" i="86"/>
  <c r="AO36" i="86"/>
  <c r="AN36" i="86"/>
  <c r="AM36" i="86"/>
  <c r="AL36" i="86"/>
  <c r="AK36" i="86"/>
  <c r="AJ36" i="86"/>
  <c r="AI36" i="86"/>
  <c r="AH36" i="86"/>
  <c r="AG36" i="86"/>
  <c r="I36" i="86"/>
  <c r="H36" i="86"/>
  <c r="G36" i="86"/>
  <c r="F36" i="86"/>
  <c r="E36" i="86"/>
  <c r="D36" i="86"/>
  <c r="C36" i="86"/>
  <c r="CE35" i="86"/>
  <c r="CD35" i="86"/>
  <c r="CC35" i="86"/>
  <c r="CB35" i="86"/>
  <c r="CA35" i="86"/>
  <c r="BZ35" i="86"/>
  <c r="BY35" i="86"/>
  <c r="BX35" i="86"/>
  <c r="BW35" i="86"/>
  <c r="BV35" i="86"/>
  <c r="BU35" i="86"/>
  <c r="BT35" i="86"/>
  <c r="BS35" i="86"/>
  <c r="BR35" i="86"/>
  <c r="BQ35" i="86"/>
  <c r="BP35" i="86"/>
  <c r="BO35" i="86"/>
  <c r="BN35" i="86"/>
  <c r="BM35" i="86"/>
  <c r="BL35" i="86"/>
  <c r="BK35" i="86"/>
  <c r="BJ35" i="86"/>
  <c r="BI35" i="86"/>
  <c r="BH35" i="86"/>
  <c r="BG35" i="86"/>
  <c r="BF35" i="86"/>
  <c r="BE35" i="86"/>
  <c r="BD35" i="86"/>
  <c r="BC35" i="86"/>
  <c r="BB35" i="86"/>
  <c r="BA35" i="86"/>
  <c r="AZ35" i="86"/>
  <c r="AY35" i="86"/>
  <c r="AX35" i="86"/>
  <c r="AW35" i="86"/>
  <c r="AV35" i="86"/>
  <c r="AU35" i="86"/>
  <c r="AT35" i="86"/>
  <c r="AS35" i="86"/>
  <c r="AR35" i="86"/>
  <c r="AQ35" i="86"/>
  <c r="AP35" i="86"/>
  <c r="AO35" i="86"/>
  <c r="AN35" i="86"/>
  <c r="AM35" i="86"/>
  <c r="AL35" i="86"/>
  <c r="AK35" i="86"/>
  <c r="AJ35" i="86"/>
  <c r="AI35" i="86"/>
  <c r="AH35" i="86"/>
  <c r="AG35" i="86"/>
  <c r="I35" i="86"/>
  <c r="H35" i="86"/>
  <c r="G35" i="86"/>
  <c r="F35" i="86"/>
  <c r="E35" i="86"/>
  <c r="D35" i="86"/>
  <c r="C35" i="86"/>
  <c r="CE34" i="86"/>
  <c r="CD34" i="86"/>
  <c r="CC34" i="86"/>
  <c r="CB34" i="86"/>
  <c r="CA34" i="86"/>
  <c r="BZ34" i="86"/>
  <c r="BY34" i="86"/>
  <c r="BX34" i="86"/>
  <c r="BW34" i="86"/>
  <c r="BV34" i="86"/>
  <c r="BU34" i="86"/>
  <c r="BT34" i="86"/>
  <c r="BS34" i="86"/>
  <c r="BR34" i="86"/>
  <c r="BQ34" i="86"/>
  <c r="BP34" i="86"/>
  <c r="BO34" i="86"/>
  <c r="BN34" i="86"/>
  <c r="BM34" i="86"/>
  <c r="BL34" i="86"/>
  <c r="BK34" i="86"/>
  <c r="BJ34" i="86"/>
  <c r="BI34" i="86"/>
  <c r="BH34" i="86"/>
  <c r="BG34" i="86"/>
  <c r="BF34" i="86"/>
  <c r="BE34" i="86"/>
  <c r="BD34" i="86"/>
  <c r="BC34" i="86"/>
  <c r="BB34" i="86"/>
  <c r="BA34" i="86"/>
  <c r="AZ34" i="86"/>
  <c r="AY34" i="86"/>
  <c r="AX34" i="86"/>
  <c r="AW34" i="86"/>
  <c r="AV34" i="86"/>
  <c r="AU34" i="86"/>
  <c r="AT34" i="86"/>
  <c r="AS34" i="86"/>
  <c r="AR34" i="86"/>
  <c r="AQ34" i="86"/>
  <c r="AP34" i="86"/>
  <c r="AO34" i="86"/>
  <c r="AN34" i="86"/>
  <c r="AM34" i="86"/>
  <c r="AL34" i="86"/>
  <c r="AK34" i="86"/>
  <c r="AJ34" i="86"/>
  <c r="AI34" i="86"/>
  <c r="AH34" i="86"/>
  <c r="AG34" i="86"/>
  <c r="I34" i="86"/>
  <c r="H34" i="86"/>
  <c r="G34" i="86"/>
  <c r="F34" i="86"/>
  <c r="E34" i="86"/>
  <c r="D34" i="86"/>
  <c r="C34" i="86"/>
  <c r="CE33" i="86"/>
  <c r="CD33" i="86"/>
  <c r="CC33" i="86"/>
  <c r="CB33" i="86"/>
  <c r="CA33" i="86"/>
  <c r="BZ33" i="86"/>
  <c r="BY33" i="86"/>
  <c r="BX33" i="86"/>
  <c r="BW33" i="86"/>
  <c r="BV33" i="86"/>
  <c r="BU33" i="86"/>
  <c r="BT33" i="86"/>
  <c r="BS33" i="86"/>
  <c r="BR33" i="86"/>
  <c r="BQ33" i="86"/>
  <c r="BP33" i="86"/>
  <c r="BO33" i="86"/>
  <c r="BN33" i="86"/>
  <c r="BM33" i="86"/>
  <c r="BL33" i="86"/>
  <c r="BK33" i="86"/>
  <c r="BJ33" i="86"/>
  <c r="BI33" i="86"/>
  <c r="BH33" i="86"/>
  <c r="BG33" i="86"/>
  <c r="BF33" i="86"/>
  <c r="BE33" i="86"/>
  <c r="BD33" i="86"/>
  <c r="BC33" i="86"/>
  <c r="BB33" i="86"/>
  <c r="BA33" i="86"/>
  <c r="AZ33" i="86"/>
  <c r="AY33" i="86"/>
  <c r="AX33" i="86"/>
  <c r="AW33" i="86"/>
  <c r="AV33" i="86"/>
  <c r="AU33" i="86"/>
  <c r="AT33" i="86"/>
  <c r="AS33" i="86"/>
  <c r="AR33" i="86"/>
  <c r="AQ33" i="86"/>
  <c r="AP33" i="86"/>
  <c r="AO33" i="86"/>
  <c r="AN33" i="86"/>
  <c r="AM33" i="86"/>
  <c r="AL33" i="86"/>
  <c r="AK33" i="86"/>
  <c r="AJ33" i="86"/>
  <c r="AI33" i="86"/>
  <c r="AH33" i="86"/>
  <c r="AG33" i="86"/>
  <c r="I33" i="86"/>
  <c r="H33" i="86"/>
  <c r="G33" i="86"/>
  <c r="F33" i="86"/>
  <c r="E33" i="86"/>
  <c r="D33" i="86"/>
  <c r="C33" i="86"/>
  <c r="CE32" i="86"/>
  <c r="CD32" i="86"/>
  <c r="CC32" i="86"/>
  <c r="CB32" i="86"/>
  <c r="CA32" i="86"/>
  <c r="BZ32" i="86"/>
  <c r="BY32" i="86"/>
  <c r="BX32" i="86"/>
  <c r="BW32" i="86"/>
  <c r="BV32" i="86"/>
  <c r="BU32" i="86"/>
  <c r="BT32" i="86"/>
  <c r="BS32" i="86"/>
  <c r="BR32" i="86"/>
  <c r="BQ32" i="86"/>
  <c r="BP32" i="86"/>
  <c r="BO32" i="86"/>
  <c r="BN32" i="86"/>
  <c r="BM32" i="86"/>
  <c r="BL32" i="86"/>
  <c r="BK32" i="86"/>
  <c r="BJ32" i="86"/>
  <c r="BI32" i="86"/>
  <c r="BH32" i="86"/>
  <c r="BG32" i="86"/>
  <c r="BF32" i="86"/>
  <c r="BE32" i="86"/>
  <c r="BD32" i="86"/>
  <c r="BC32" i="86"/>
  <c r="BB32" i="86"/>
  <c r="BA32" i="86"/>
  <c r="AZ32" i="86"/>
  <c r="AY32" i="86"/>
  <c r="AX32" i="86"/>
  <c r="AW32" i="86"/>
  <c r="AV32" i="86"/>
  <c r="AU32" i="86"/>
  <c r="AT32" i="86"/>
  <c r="AS32" i="86"/>
  <c r="AR32" i="86"/>
  <c r="AQ32" i="86"/>
  <c r="AP32" i="86"/>
  <c r="AO32" i="86"/>
  <c r="AN32" i="86"/>
  <c r="AM32" i="86"/>
  <c r="AL32" i="86"/>
  <c r="AK32" i="86"/>
  <c r="AJ32" i="86"/>
  <c r="AI32" i="86"/>
  <c r="AH32" i="86"/>
  <c r="AG32" i="86"/>
  <c r="I32" i="86"/>
  <c r="H32" i="86"/>
  <c r="G32" i="86"/>
  <c r="F32" i="86"/>
  <c r="E32" i="86"/>
  <c r="D32" i="86"/>
  <c r="C32" i="86"/>
  <c r="CE15" i="86"/>
  <c r="CD15" i="86"/>
  <c r="CC15" i="86"/>
  <c r="CB15" i="86"/>
  <c r="CA15" i="86"/>
  <c r="BZ15" i="86"/>
  <c r="BY15" i="86"/>
  <c r="BX15" i="86"/>
  <c r="BW15" i="86"/>
  <c r="BV15" i="86"/>
  <c r="BU15" i="86"/>
  <c r="BT15" i="86"/>
  <c r="BS15" i="86"/>
  <c r="BR15" i="86"/>
  <c r="BQ15" i="86"/>
  <c r="BP15" i="86"/>
  <c r="BO15" i="86"/>
  <c r="BN15" i="86"/>
  <c r="BM15" i="86"/>
  <c r="BL15" i="86"/>
  <c r="BK15" i="86"/>
  <c r="BJ15" i="86"/>
  <c r="BI15" i="86"/>
  <c r="BH15" i="86"/>
  <c r="BG15" i="86"/>
  <c r="BF15" i="86"/>
  <c r="BE15" i="86"/>
  <c r="BD15" i="86"/>
  <c r="BC15" i="86"/>
  <c r="BB15" i="86"/>
  <c r="BA15" i="86"/>
  <c r="AZ15" i="86"/>
  <c r="AY15" i="86"/>
  <c r="AX15" i="86"/>
  <c r="AW15" i="86"/>
  <c r="AV15" i="86"/>
  <c r="AU15" i="86"/>
  <c r="AT15" i="86"/>
  <c r="AS15" i="86"/>
  <c r="AR15" i="86"/>
  <c r="AQ15" i="86"/>
  <c r="AP15" i="86"/>
  <c r="AO15" i="86"/>
  <c r="AN15" i="86"/>
  <c r="AM15" i="86"/>
  <c r="AL15" i="86"/>
  <c r="AK15" i="86"/>
  <c r="AJ15" i="86"/>
  <c r="AI15" i="86"/>
  <c r="AH15" i="86"/>
  <c r="AG15" i="86"/>
  <c r="I15" i="86"/>
  <c r="H15" i="86"/>
  <c r="G15" i="86"/>
  <c r="F15" i="86"/>
  <c r="E15" i="86"/>
  <c r="D15" i="86"/>
  <c r="C15" i="86"/>
  <c r="CE41" i="85"/>
  <c r="CD41" i="85"/>
  <c r="CC41" i="85"/>
  <c r="CB41" i="85"/>
  <c r="CA41" i="85"/>
  <c r="BZ41" i="85"/>
  <c r="BY41" i="85"/>
  <c r="BX41" i="85"/>
  <c r="BW41" i="85"/>
  <c r="BV41" i="85"/>
  <c r="BU41" i="85"/>
  <c r="BT41" i="85"/>
  <c r="BS41" i="85"/>
  <c r="BR41" i="85"/>
  <c r="BQ41" i="85"/>
  <c r="BP41" i="85"/>
  <c r="BO41" i="85"/>
  <c r="BN41" i="85"/>
  <c r="BM41" i="85"/>
  <c r="BL41" i="85"/>
  <c r="BK41" i="85"/>
  <c r="BJ41" i="85"/>
  <c r="BI41" i="85"/>
  <c r="BH41" i="85"/>
  <c r="BG41" i="85"/>
  <c r="BF41" i="85"/>
  <c r="BE41" i="85"/>
  <c r="BD41" i="85"/>
  <c r="BC41" i="85"/>
  <c r="BB41" i="85"/>
  <c r="BA41" i="85"/>
  <c r="AZ41" i="85"/>
  <c r="AY41" i="85"/>
  <c r="AX41" i="85"/>
  <c r="AW41" i="85"/>
  <c r="AV41" i="85"/>
  <c r="AU41" i="85"/>
  <c r="AT41" i="85"/>
  <c r="AS41" i="85"/>
  <c r="AR41" i="85"/>
  <c r="AQ41" i="85"/>
  <c r="AP41" i="85"/>
  <c r="AO41" i="85"/>
  <c r="AN41" i="85"/>
  <c r="AM41" i="85"/>
  <c r="AL41" i="85"/>
  <c r="AK41" i="85"/>
  <c r="AJ41" i="85"/>
  <c r="AI41" i="85"/>
  <c r="AH41" i="85"/>
  <c r="AG41" i="85"/>
  <c r="I41" i="85"/>
  <c r="H41" i="85"/>
  <c r="G41" i="85"/>
  <c r="F41" i="85"/>
  <c r="E41" i="85"/>
  <c r="D41" i="85"/>
  <c r="C41" i="85"/>
  <c r="CE40" i="85"/>
  <c r="CD40" i="85"/>
  <c r="CC40" i="85"/>
  <c r="CB40" i="85"/>
  <c r="CA40" i="85"/>
  <c r="BZ40" i="85"/>
  <c r="BY40" i="85"/>
  <c r="BX40" i="85"/>
  <c r="BW40" i="85"/>
  <c r="BV40" i="85"/>
  <c r="BU40" i="85"/>
  <c r="BT40" i="85"/>
  <c r="BS40" i="85"/>
  <c r="BR40" i="85"/>
  <c r="BQ40" i="85"/>
  <c r="BP40" i="85"/>
  <c r="BO40" i="85"/>
  <c r="BN40" i="85"/>
  <c r="BM40" i="85"/>
  <c r="BL40" i="85"/>
  <c r="BK40" i="85"/>
  <c r="BJ40" i="85"/>
  <c r="BI40" i="85"/>
  <c r="BH40" i="85"/>
  <c r="BG40" i="85"/>
  <c r="BF40" i="85"/>
  <c r="BE40" i="85"/>
  <c r="BD40" i="85"/>
  <c r="BC40" i="85"/>
  <c r="BB40" i="85"/>
  <c r="BA40" i="85"/>
  <c r="AZ40" i="85"/>
  <c r="AY40" i="85"/>
  <c r="AX40" i="85"/>
  <c r="AW40" i="85"/>
  <c r="AV40" i="85"/>
  <c r="AU40" i="85"/>
  <c r="AT40" i="85"/>
  <c r="AS40" i="85"/>
  <c r="AR40" i="85"/>
  <c r="AQ40" i="85"/>
  <c r="AP40" i="85"/>
  <c r="AO40" i="85"/>
  <c r="AN40" i="85"/>
  <c r="AM40" i="85"/>
  <c r="AL40" i="85"/>
  <c r="AK40" i="85"/>
  <c r="AJ40" i="85"/>
  <c r="AI40" i="85"/>
  <c r="AH40" i="85"/>
  <c r="AG40" i="85"/>
  <c r="I40" i="85"/>
  <c r="H40" i="85"/>
  <c r="G40" i="85"/>
  <c r="F40" i="85"/>
  <c r="E40" i="85"/>
  <c r="D40" i="85"/>
  <c r="C40" i="85"/>
  <c r="CE39" i="85"/>
  <c r="CD39" i="85"/>
  <c r="CC39" i="85"/>
  <c r="CB39" i="85"/>
  <c r="CA39" i="85"/>
  <c r="BZ39" i="85"/>
  <c r="BY39" i="85"/>
  <c r="BX39" i="85"/>
  <c r="BW39" i="85"/>
  <c r="BV39" i="85"/>
  <c r="BU39" i="85"/>
  <c r="BT39" i="85"/>
  <c r="BS39" i="85"/>
  <c r="BR39" i="85"/>
  <c r="BQ39" i="85"/>
  <c r="BP39" i="85"/>
  <c r="BO39" i="85"/>
  <c r="BN39" i="85"/>
  <c r="BM39" i="85"/>
  <c r="BL39" i="85"/>
  <c r="BK39" i="85"/>
  <c r="BJ39" i="85"/>
  <c r="BI39" i="85"/>
  <c r="BH39" i="85"/>
  <c r="BG39" i="85"/>
  <c r="BF39" i="85"/>
  <c r="BE39" i="85"/>
  <c r="BD39" i="85"/>
  <c r="BC39" i="85"/>
  <c r="BB39" i="85"/>
  <c r="BA39" i="85"/>
  <c r="AZ39" i="85"/>
  <c r="AY39" i="85"/>
  <c r="AX39" i="85"/>
  <c r="AW39" i="85"/>
  <c r="AV39" i="85"/>
  <c r="AU39" i="85"/>
  <c r="AT39" i="85"/>
  <c r="AS39" i="85"/>
  <c r="AR39" i="85"/>
  <c r="AQ39" i="85"/>
  <c r="AP39" i="85"/>
  <c r="AO39" i="85"/>
  <c r="AN39" i="85"/>
  <c r="AM39" i="85"/>
  <c r="AL39" i="85"/>
  <c r="AK39" i="85"/>
  <c r="AJ39" i="85"/>
  <c r="AI39" i="85"/>
  <c r="AH39" i="85"/>
  <c r="AG39" i="85"/>
  <c r="I39" i="85"/>
  <c r="H39" i="85"/>
  <c r="G39" i="85"/>
  <c r="F39" i="85"/>
  <c r="E39" i="85"/>
  <c r="D39" i="85"/>
  <c r="C39" i="85"/>
  <c r="CE38" i="85"/>
  <c r="CD38" i="85"/>
  <c r="CC38" i="85"/>
  <c r="CB38" i="85"/>
  <c r="CA38" i="85"/>
  <c r="BZ38" i="85"/>
  <c r="BY38" i="85"/>
  <c r="BX38" i="85"/>
  <c r="BW38" i="85"/>
  <c r="BV38" i="85"/>
  <c r="BU38" i="85"/>
  <c r="BT38" i="85"/>
  <c r="BS38" i="85"/>
  <c r="BR38" i="85"/>
  <c r="BQ38" i="85"/>
  <c r="BP38" i="85"/>
  <c r="BO38" i="85"/>
  <c r="BN38" i="85"/>
  <c r="BM38" i="85"/>
  <c r="BL38" i="85"/>
  <c r="BK38" i="85"/>
  <c r="BJ38" i="85"/>
  <c r="BI38" i="85"/>
  <c r="BH38" i="85"/>
  <c r="BG38" i="85"/>
  <c r="BF38" i="85"/>
  <c r="BE38" i="85"/>
  <c r="BD38" i="85"/>
  <c r="BC38" i="85"/>
  <c r="BB38" i="85"/>
  <c r="BA38" i="85"/>
  <c r="AZ38" i="85"/>
  <c r="AY38" i="85"/>
  <c r="AX38" i="85"/>
  <c r="AW38" i="85"/>
  <c r="AV38" i="85"/>
  <c r="AU38" i="85"/>
  <c r="AT38" i="85"/>
  <c r="AS38" i="85"/>
  <c r="AR38" i="85"/>
  <c r="AQ38" i="85"/>
  <c r="AP38" i="85"/>
  <c r="AO38" i="85"/>
  <c r="AN38" i="85"/>
  <c r="AM38" i="85"/>
  <c r="AL38" i="85"/>
  <c r="AK38" i="85"/>
  <c r="AJ38" i="85"/>
  <c r="AI38" i="85"/>
  <c r="AH38" i="85"/>
  <c r="AG38" i="85"/>
  <c r="I38" i="85"/>
  <c r="H38" i="85"/>
  <c r="G38" i="85"/>
  <c r="F38" i="85"/>
  <c r="E38" i="85"/>
  <c r="D38" i="85"/>
  <c r="C38" i="85"/>
  <c r="CE37" i="85"/>
  <c r="CD37" i="85"/>
  <c r="CC37" i="85"/>
  <c r="CB37" i="85"/>
  <c r="CA37" i="85"/>
  <c r="BZ37" i="85"/>
  <c r="BY37" i="85"/>
  <c r="BX37" i="85"/>
  <c r="BW37" i="85"/>
  <c r="BV37" i="85"/>
  <c r="BU37" i="85"/>
  <c r="BT37" i="85"/>
  <c r="BS37" i="85"/>
  <c r="BR37" i="85"/>
  <c r="BQ37" i="85"/>
  <c r="BP37" i="85"/>
  <c r="BO37" i="85"/>
  <c r="BN37" i="85"/>
  <c r="BM37" i="85"/>
  <c r="BL37" i="85"/>
  <c r="BK37" i="85"/>
  <c r="BJ37" i="85"/>
  <c r="BI37" i="85"/>
  <c r="BH37" i="85"/>
  <c r="BG37" i="85"/>
  <c r="BF37" i="85"/>
  <c r="BE37" i="85"/>
  <c r="BD37" i="85"/>
  <c r="BC37" i="85"/>
  <c r="BB37" i="85"/>
  <c r="BA37" i="85"/>
  <c r="AZ37" i="85"/>
  <c r="AY37" i="85"/>
  <c r="AX37" i="85"/>
  <c r="AW37" i="85"/>
  <c r="AV37" i="85"/>
  <c r="AU37" i="85"/>
  <c r="AT37" i="85"/>
  <c r="AS37" i="85"/>
  <c r="AR37" i="85"/>
  <c r="AQ37" i="85"/>
  <c r="AP37" i="85"/>
  <c r="AO37" i="85"/>
  <c r="AN37" i="85"/>
  <c r="AM37" i="85"/>
  <c r="AL37" i="85"/>
  <c r="AK37" i="85"/>
  <c r="AJ37" i="85"/>
  <c r="AI37" i="85"/>
  <c r="AH37" i="85"/>
  <c r="AG37" i="85"/>
  <c r="I37" i="85"/>
  <c r="H37" i="85"/>
  <c r="G37" i="85"/>
  <c r="F37" i="85"/>
  <c r="E37" i="85"/>
  <c r="D37" i="85"/>
  <c r="C37" i="85"/>
  <c r="CE36" i="85"/>
  <c r="CD36" i="85"/>
  <c r="CC36" i="85"/>
  <c r="CB36" i="85"/>
  <c r="CA36" i="85"/>
  <c r="BZ36" i="85"/>
  <c r="BY36" i="85"/>
  <c r="BX36" i="85"/>
  <c r="BW36" i="85"/>
  <c r="BV36" i="85"/>
  <c r="BU36" i="85"/>
  <c r="BT36" i="85"/>
  <c r="BS36" i="85"/>
  <c r="BR36" i="85"/>
  <c r="BQ36" i="85"/>
  <c r="BP36" i="85"/>
  <c r="BO36" i="85"/>
  <c r="BN36" i="85"/>
  <c r="BM36" i="85"/>
  <c r="BL36" i="85"/>
  <c r="BK36" i="85"/>
  <c r="BJ36" i="85"/>
  <c r="BI36" i="85"/>
  <c r="BH36" i="85"/>
  <c r="BG36" i="85"/>
  <c r="BF36" i="85"/>
  <c r="BE36" i="85"/>
  <c r="BD36" i="85"/>
  <c r="BC36" i="85"/>
  <c r="BB36" i="85"/>
  <c r="BA36" i="85"/>
  <c r="AZ36" i="85"/>
  <c r="AY36" i="85"/>
  <c r="AX36" i="85"/>
  <c r="AW36" i="85"/>
  <c r="AV36" i="85"/>
  <c r="AU36" i="85"/>
  <c r="AT36" i="85"/>
  <c r="AS36" i="85"/>
  <c r="AR36" i="85"/>
  <c r="AQ36" i="85"/>
  <c r="AP36" i="85"/>
  <c r="AO36" i="85"/>
  <c r="AN36" i="85"/>
  <c r="AM36" i="85"/>
  <c r="AL36" i="85"/>
  <c r="AK36" i="85"/>
  <c r="AJ36" i="85"/>
  <c r="AI36" i="85"/>
  <c r="AH36" i="85"/>
  <c r="AG36" i="85"/>
  <c r="I36" i="85"/>
  <c r="H36" i="85"/>
  <c r="G36" i="85"/>
  <c r="F36" i="85"/>
  <c r="E36" i="85"/>
  <c r="D36" i="85"/>
  <c r="C36" i="85"/>
  <c r="CE35" i="85"/>
  <c r="CD35" i="85"/>
  <c r="CC35" i="85"/>
  <c r="CB35" i="85"/>
  <c r="CA35" i="85"/>
  <c r="BZ35" i="85"/>
  <c r="BY35" i="85"/>
  <c r="BX35" i="85"/>
  <c r="BW35" i="85"/>
  <c r="BV35" i="85"/>
  <c r="BU35" i="85"/>
  <c r="BT35" i="85"/>
  <c r="BS35" i="85"/>
  <c r="BR35" i="85"/>
  <c r="BQ35" i="85"/>
  <c r="BP35" i="85"/>
  <c r="BO35" i="85"/>
  <c r="BN35" i="85"/>
  <c r="BM35" i="85"/>
  <c r="BL35" i="85"/>
  <c r="BK35" i="85"/>
  <c r="BJ35" i="85"/>
  <c r="BI35" i="85"/>
  <c r="BH35" i="85"/>
  <c r="BG35" i="85"/>
  <c r="BF35" i="85"/>
  <c r="BE35" i="85"/>
  <c r="BD35" i="85"/>
  <c r="BC35" i="85"/>
  <c r="BB35" i="85"/>
  <c r="BA35" i="85"/>
  <c r="AZ35" i="85"/>
  <c r="AY35" i="85"/>
  <c r="AX35" i="85"/>
  <c r="AW35" i="85"/>
  <c r="AV35" i="85"/>
  <c r="AU35" i="85"/>
  <c r="AT35" i="85"/>
  <c r="AS35" i="85"/>
  <c r="AR35" i="85"/>
  <c r="AQ35" i="85"/>
  <c r="AP35" i="85"/>
  <c r="AO35" i="85"/>
  <c r="AN35" i="85"/>
  <c r="AM35" i="85"/>
  <c r="AL35" i="85"/>
  <c r="AK35" i="85"/>
  <c r="AJ35" i="85"/>
  <c r="AI35" i="85"/>
  <c r="AH35" i="85"/>
  <c r="AG35" i="85"/>
  <c r="I35" i="85"/>
  <c r="H35" i="85"/>
  <c r="G35" i="85"/>
  <c r="F35" i="85"/>
  <c r="E35" i="85"/>
  <c r="D35" i="85"/>
  <c r="C35" i="85"/>
  <c r="CE34" i="85"/>
  <c r="CD34" i="85"/>
  <c r="CC34" i="85"/>
  <c r="CB34" i="85"/>
  <c r="CA34" i="85"/>
  <c r="BZ34" i="85"/>
  <c r="BY34" i="85"/>
  <c r="BX34" i="85"/>
  <c r="BW34" i="85"/>
  <c r="BV34" i="85"/>
  <c r="BU34" i="85"/>
  <c r="BT34" i="85"/>
  <c r="BS34" i="85"/>
  <c r="BR34" i="85"/>
  <c r="BQ34" i="85"/>
  <c r="BP34" i="85"/>
  <c r="BO34" i="85"/>
  <c r="BN34" i="85"/>
  <c r="BM34" i="85"/>
  <c r="BL34" i="85"/>
  <c r="BK34" i="85"/>
  <c r="BJ34" i="85"/>
  <c r="BI34" i="85"/>
  <c r="BH34" i="85"/>
  <c r="BG34" i="85"/>
  <c r="BF34" i="85"/>
  <c r="BE34" i="85"/>
  <c r="BD34" i="85"/>
  <c r="BC34" i="85"/>
  <c r="BB34" i="85"/>
  <c r="BA34" i="85"/>
  <c r="AZ34" i="85"/>
  <c r="AY34" i="85"/>
  <c r="AX34" i="85"/>
  <c r="AW34" i="85"/>
  <c r="AV34" i="85"/>
  <c r="AU34" i="85"/>
  <c r="AT34" i="85"/>
  <c r="AS34" i="85"/>
  <c r="AR34" i="85"/>
  <c r="AQ34" i="85"/>
  <c r="AP34" i="85"/>
  <c r="AO34" i="85"/>
  <c r="AN34" i="85"/>
  <c r="AM34" i="85"/>
  <c r="AL34" i="85"/>
  <c r="AK34" i="85"/>
  <c r="AJ34" i="85"/>
  <c r="AI34" i="85"/>
  <c r="AH34" i="85"/>
  <c r="AG34" i="85"/>
  <c r="I34" i="85"/>
  <c r="H34" i="85"/>
  <c r="G34" i="85"/>
  <c r="F34" i="85"/>
  <c r="E34" i="85"/>
  <c r="D34" i="85"/>
  <c r="C34" i="85"/>
  <c r="CE33" i="85"/>
  <c r="CD33" i="85"/>
  <c r="CC33" i="85"/>
  <c r="CB33" i="85"/>
  <c r="CA33" i="85"/>
  <c r="BZ33" i="85"/>
  <c r="BY33" i="85"/>
  <c r="BX33" i="85"/>
  <c r="BW33" i="85"/>
  <c r="BV33" i="85"/>
  <c r="BU33" i="85"/>
  <c r="BT33" i="85"/>
  <c r="BS33" i="85"/>
  <c r="BR33" i="85"/>
  <c r="BQ33" i="85"/>
  <c r="BP33" i="85"/>
  <c r="BO33" i="85"/>
  <c r="BN33" i="85"/>
  <c r="BM33" i="85"/>
  <c r="BL33" i="85"/>
  <c r="BK33" i="85"/>
  <c r="BJ33" i="85"/>
  <c r="BI33" i="85"/>
  <c r="BH33" i="85"/>
  <c r="BG33" i="85"/>
  <c r="BF33" i="85"/>
  <c r="BE33" i="85"/>
  <c r="BD33" i="85"/>
  <c r="BC33" i="85"/>
  <c r="BB33" i="85"/>
  <c r="BA33" i="85"/>
  <c r="AZ33" i="85"/>
  <c r="AY33" i="85"/>
  <c r="AX33" i="85"/>
  <c r="AW33" i="85"/>
  <c r="AV33" i="85"/>
  <c r="AU33" i="85"/>
  <c r="AT33" i="85"/>
  <c r="AS33" i="85"/>
  <c r="AR33" i="85"/>
  <c r="AQ33" i="85"/>
  <c r="AP33" i="85"/>
  <c r="AO33" i="85"/>
  <c r="AN33" i="85"/>
  <c r="AM33" i="85"/>
  <c r="AL33" i="85"/>
  <c r="AK33" i="85"/>
  <c r="AJ33" i="85"/>
  <c r="AI33" i="85"/>
  <c r="AH33" i="85"/>
  <c r="AG33" i="85"/>
  <c r="I33" i="85"/>
  <c r="H33" i="85"/>
  <c r="G33" i="85"/>
  <c r="F33" i="85"/>
  <c r="E33" i="85"/>
  <c r="D33" i="85"/>
  <c r="C33" i="85"/>
  <c r="CE32" i="85"/>
  <c r="CD32" i="85"/>
  <c r="CC32" i="85"/>
  <c r="CB32" i="85"/>
  <c r="CA32" i="85"/>
  <c r="BZ32" i="85"/>
  <c r="BY32" i="85"/>
  <c r="BX32" i="85"/>
  <c r="BW32" i="85"/>
  <c r="BV32" i="85"/>
  <c r="BU32" i="85"/>
  <c r="BT32" i="85"/>
  <c r="BS32" i="85"/>
  <c r="BR32" i="85"/>
  <c r="BQ32" i="85"/>
  <c r="BP32" i="85"/>
  <c r="BO32" i="85"/>
  <c r="BN32" i="85"/>
  <c r="BM32" i="85"/>
  <c r="BL32" i="85"/>
  <c r="BK32" i="85"/>
  <c r="BJ32" i="85"/>
  <c r="BI32" i="85"/>
  <c r="BH32" i="85"/>
  <c r="BG32" i="85"/>
  <c r="BF32" i="85"/>
  <c r="BE32" i="85"/>
  <c r="BD32" i="85"/>
  <c r="BC32" i="85"/>
  <c r="BB32" i="85"/>
  <c r="BA32" i="85"/>
  <c r="AZ32" i="85"/>
  <c r="AY32" i="85"/>
  <c r="AX32" i="85"/>
  <c r="AW32" i="85"/>
  <c r="AV32" i="85"/>
  <c r="AU32" i="85"/>
  <c r="AT32" i="85"/>
  <c r="AS32" i="85"/>
  <c r="AR32" i="85"/>
  <c r="AQ32" i="85"/>
  <c r="AP32" i="85"/>
  <c r="AO32" i="85"/>
  <c r="AN32" i="85"/>
  <c r="AM32" i="85"/>
  <c r="AL32" i="85"/>
  <c r="AK32" i="85"/>
  <c r="AJ32" i="85"/>
  <c r="AI32" i="85"/>
  <c r="AH32" i="85"/>
  <c r="AG32" i="85"/>
  <c r="I32" i="85"/>
  <c r="H32" i="85"/>
  <c r="G32" i="85"/>
  <c r="F32" i="85"/>
  <c r="E32" i="85"/>
  <c r="D32" i="85"/>
  <c r="C32" i="85"/>
  <c r="CE15" i="85"/>
  <c r="CD15" i="85"/>
  <c r="CC15" i="85"/>
  <c r="CB15" i="85"/>
  <c r="CA15" i="85"/>
  <c r="BZ15" i="85"/>
  <c r="BY15" i="85"/>
  <c r="BX15" i="85"/>
  <c r="BW15" i="85"/>
  <c r="BV15" i="85"/>
  <c r="BU15" i="85"/>
  <c r="BT15" i="85"/>
  <c r="BS15" i="85"/>
  <c r="BR15" i="85"/>
  <c r="BQ15" i="85"/>
  <c r="BP15" i="85"/>
  <c r="BO15" i="85"/>
  <c r="BN15" i="85"/>
  <c r="BM15" i="85"/>
  <c r="BL15" i="85"/>
  <c r="BK15" i="85"/>
  <c r="BJ15" i="85"/>
  <c r="BI15" i="85"/>
  <c r="BH15" i="85"/>
  <c r="BG15" i="85"/>
  <c r="BF15" i="85"/>
  <c r="BE15" i="85"/>
  <c r="BD15" i="85"/>
  <c r="BC15" i="85"/>
  <c r="BB15" i="85"/>
  <c r="BA15" i="85"/>
  <c r="AZ15" i="85"/>
  <c r="AY15" i="85"/>
  <c r="AX15" i="85"/>
  <c r="AW15" i="85"/>
  <c r="AV15" i="85"/>
  <c r="AU15" i="85"/>
  <c r="AT15" i="85"/>
  <c r="AS15" i="85"/>
  <c r="AR15" i="85"/>
  <c r="AQ15" i="85"/>
  <c r="AP15" i="85"/>
  <c r="AO15" i="85"/>
  <c r="AN15" i="85"/>
  <c r="AM15" i="85"/>
  <c r="AL15" i="85"/>
  <c r="AK15" i="85"/>
  <c r="AJ15" i="85"/>
  <c r="AI15" i="85"/>
  <c r="AH15" i="85"/>
  <c r="AG15" i="85"/>
  <c r="I15" i="85"/>
  <c r="H15" i="85"/>
  <c r="G15" i="85"/>
  <c r="F15" i="85"/>
  <c r="E15" i="85"/>
  <c r="D15" i="85"/>
  <c r="C15" i="85"/>
  <c r="CE41" i="84"/>
  <c r="CD41" i="84"/>
  <c r="CC41" i="84"/>
  <c r="CB41" i="84"/>
  <c r="CA41" i="84"/>
  <c r="BZ41" i="84"/>
  <c r="BY41" i="84"/>
  <c r="BX41" i="84"/>
  <c r="BW41" i="84"/>
  <c r="BV41" i="84"/>
  <c r="BU41" i="84"/>
  <c r="BT41" i="84"/>
  <c r="BS41" i="84"/>
  <c r="BR41" i="84"/>
  <c r="BQ41" i="84"/>
  <c r="BP41" i="84"/>
  <c r="BO41" i="84"/>
  <c r="BN41" i="84"/>
  <c r="BM41" i="84"/>
  <c r="BL41" i="84"/>
  <c r="BK41" i="84"/>
  <c r="BJ41" i="84"/>
  <c r="BI41" i="84"/>
  <c r="BH41" i="84"/>
  <c r="BG41" i="84"/>
  <c r="BF41" i="84"/>
  <c r="BE41" i="84"/>
  <c r="BD41" i="84"/>
  <c r="BC41" i="84"/>
  <c r="BB41" i="84"/>
  <c r="BA41" i="84"/>
  <c r="AZ41" i="84"/>
  <c r="AY41" i="84"/>
  <c r="AX41" i="84"/>
  <c r="AW41" i="84"/>
  <c r="AV41" i="84"/>
  <c r="AU41" i="84"/>
  <c r="AT41" i="84"/>
  <c r="AS41" i="84"/>
  <c r="AR41" i="84"/>
  <c r="AQ41" i="84"/>
  <c r="AP41" i="84"/>
  <c r="AO41" i="84"/>
  <c r="AN41" i="84"/>
  <c r="AM41" i="84"/>
  <c r="AL41" i="84"/>
  <c r="AK41" i="84"/>
  <c r="AJ41" i="84"/>
  <c r="AI41" i="84"/>
  <c r="AH41" i="84"/>
  <c r="AG41" i="84"/>
  <c r="I41" i="84"/>
  <c r="H41" i="84"/>
  <c r="G41" i="84"/>
  <c r="F41" i="84"/>
  <c r="E41" i="84"/>
  <c r="D41" i="84"/>
  <c r="C41" i="84"/>
  <c r="CE40" i="84"/>
  <c r="CD40" i="84"/>
  <c r="CC40" i="84"/>
  <c r="CB40" i="84"/>
  <c r="CA40" i="84"/>
  <c r="BZ40" i="84"/>
  <c r="BY40" i="84"/>
  <c r="BX40" i="84"/>
  <c r="BW40" i="84"/>
  <c r="BV40" i="84"/>
  <c r="BU40" i="84"/>
  <c r="BT40" i="84"/>
  <c r="BS40" i="84"/>
  <c r="BR40" i="84"/>
  <c r="BQ40" i="84"/>
  <c r="BP40" i="84"/>
  <c r="BO40" i="84"/>
  <c r="BN40" i="84"/>
  <c r="BM40" i="84"/>
  <c r="BL40" i="84"/>
  <c r="BK40" i="84"/>
  <c r="BJ40" i="84"/>
  <c r="BI40" i="84"/>
  <c r="BH40" i="84"/>
  <c r="BG40" i="84"/>
  <c r="BF40" i="84"/>
  <c r="BE40" i="84"/>
  <c r="BD40" i="84"/>
  <c r="BC40" i="84"/>
  <c r="BB40" i="84"/>
  <c r="BA40" i="84"/>
  <c r="AZ40" i="84"/>
  <c r="AY40" i="84"/>
  <c r="AX40" i="84"/>
  <c r="AW40" i="84"/>
  <c r="AV40" i="84"/>
  <c r="AU40" i="84"/>
  <c r="AT40" i="84"/>
  <c r="AS40" i="84"/>
  <c r="AR40" i="84"/>
  <c r="AQ40" i="84"/>
  <c r="AP40" i="84"/>
  <c r="AO40" i="84"/>
  <c r="AN40" i="84"/>
  <c r="AM40" i="84"/>
  <c r="AL40" i="84"/>
  <c r="AK40" i="84"/>
  <c r="AJ40" i="84"/>
  <c r="AI40" i="84"/>
  <c r="AH40" i="84"/>
  <c r="AG40" i="84"/>
  <c r="I40" i="84"/>
  <c r="H40" i="84"/>
  <c r="G40" i="84"/>
  <c r="F40" i="84"/>
  <c r="E40" i="84"/>
  <c r="D40" i="84"/>
  <c r="C40" i="84"/>
  <c r="CE39" i="84"/>
  <c r="CD39" i="84"/>
  <c r="CC39" i="84"/>
  <c r="CB39" i="84"/>
  <c r="CA39" i="84"/>
  <c r="BZ39" i="84"/>
  <c r="BY39" i="84"/>
  <c r="BX39" i="84"/>
  <c r="BW39" i="84"/>
  <c r="BV39" i="84"/>
  <c r="BU39" i="84"/>
  <c r="BT39" i="84"/>
  <c r="BS39" i="84"/>
  <c r="BR39" i="84"/>
  <c r="BQ39" i="84"/>
  <c r="BP39" i="84"/>
  <c r="BO39" i="84"/>
  <c r="BN39" i="84"/>
  <c r="BM39" i="84"/>
  <c r="BL39" i="84"/>
  <c r="BK39" i="84"/>
  <c r="BJ39" i="84"/>
  <c r="BI39" i="84"/>
  <c r="BH39" i="84"/>
  <c r="BG39" i="84"/>
  <c r="BF39" i="84"/>
  <c r="BE39" i="84"/>
  <c r="BD39" i="84"/>
  <c r="BC39" i="84"/>
  <c r="BB39" i="84"/>
  <c r="BA39" i="84"/>
  <c r="AZ39" i="84"/>
  <c r="AY39" i="84"/>
  <c r="AX39" i="84"/>
  <c r="AW39" i="84"/>
  <c r="AV39" i="84"/>
  <c r="AU39" i="84"/>
  <c r="AT39" i="84"/>
  <c r="AS39" i="84"/>
  <c r="AR39" i="84"/>
  <c r="AQ39" i="84"/>
  <c r="AP39" i="84"/>
  <c r="AO39" i="84"/>
  <c r="AN39" i="84"/>
  <c r="AM39" i="84"/>
  <c r="AL39" i="84"/>
  <c r="AK39" i="84"/>
  <c r="AJ39" i="84"/>
  <c r="AI39" i="84"/>
  <c r="AH39" i="84"/>
  <c r="AG39" i="84"/>
  <c r="I39" i="84"/>
  <c r="H39" i="84"/>
  <c r="G39" i="84"/>
  <c r="F39" i="84"/>
  <c r="E39" i="84"/>
  <c r="D39" i="84"/>
  <c r="C39" i="84"/>
  <c r="CE38" i="84"/>
  <c r="CD38" i="84"/>
  <c r="CC38" i="84"/>
  <c r="CB38" i="84"/>
  <c r="CA38" i="84"/>
  <c r="BZ38" i="84"/>
  <c r="BY38" i="84"/>
  <c r="BX38" i="84"/>
  <c r="BW38" i="84"/>
  <c r="BV38" i="84"/>
  <c r="BU38" i="84"/>
  <c r="BT38" i="84"/>
  <c r="BS38" i="84"/>
  <c r="BR38" i="84"/>
  <c r="BQ38" i="84"/>
  <c r="BP38" i="84"/>
  <c r="BO38" i="84"/>
  <c r="BN38" i="84"/>
  <c r="BM38" i="84"/>
  <c r="BL38" i="84"/>
  <c r="BK38" i="84"/>
  <c r="BJ38" i="84"/>
  <c r="BI38" i="84"/>
  <c r="BH38" i="84"/>
  <c r="BG38" i="84"/>
  <c r="BF38" i="84"/>
  <c r="BE38" i="84"/>
  <c r="BD38" i="84"/>
  <c r="BC38" i="84"/>
  <c r="BB38" i="84"/>
  <c r="BA38" i="84"/>
  <c r="AZ38" i="84"/>
  <c r="AY38" i="84"/>
  <c r="AX38" i="84"/>
  <c r="AW38" i="84"/>
  <c r="AV38" i="84"/>
  <c r="AU38" i="84"/>
  <c r="AT38" i="84"/>
  <c r="AS38" i="84"/>
  <c r="AR38" i="84"/>
  <c r="AQ38" i="84"/>
  <c r="AP38" i="84"/>
  <c r="AO38" i="84"/>
  <c r="AN38" i="84"/>
  <c r="AM38" i="84"/>
  <c r="AL38" i="84"/>
  <c r="AK38" i="84"/>
  <c r="AJ38" i="84"/>
  <c r="AI38" i="84"/>
  <c r="AH38" i="84"/>
  <c r="AG38" i="84"/>
  <c r="I38" i="84"/>
  <c r="H38" i="84"/>
  <c r="G38" i="84"/>
  <c r="F38" i="84"/>
  <c r="E38" i="84"/>
  <c r="D38" i="84"/>
  <c r="C38" i="84"/>
  <c r="CE37" i="84"/>
  <c r="CD37" i="84"/>
  <c r="CC37" i="84"/>
  <c r="CB37" i="84"/>
  <c r="CA37" i="84"/>
  <c r="BZ37" i="84"/>
  <c r="BY37" i="84"/>
  <c r="BX37" i="84"/>
  <c r="BW37" i="84"/>
  <c r="BV37" i="84"/>
  <c r="BU37" i="84"/>
  <c r="BT37" i="84"/>
  <c r="BS37" i="84"/>
  <c r="BR37" i="84"/>
  <c r="BQ37" i="84"/>
  <c r="BP37" i="84"/>
  <c r="BO37" i="84"/>
  <c r="BN37" i="84"/>
  <c r="BM37" i="84"/>
  <c r="BL37" i="84"/>
  <c r="BK37" i="84"/>
  <c r="BJ37" i="84"/>
  <c r="BI37" i="84"/>
  <c r="BH37" i="84"/>
  <c r="BG37" i="84"/>
  <c r="BF37" i="84"/>
  <c r="BE37" i="84"/>
  <c r="BD37" i="84"/>
  <c r="BC37" i="84"/>
  <c r="BB37" i="84"/>
  <c r="BA37" i="84"/>
  <c r="AZ37" i="84"/>
  <c r="AY37" i="84"/>
  <c r="AX37" i="84"/>
  <c r="AW37" i="84"/>
  <c r="AV37" i="84"/>
  <c r="AU37" i="84"/>
  <c r="AT37" i="84"/>
  <c r="AS37" i="84"/>
  <c r="AR37" i="84"/>
  <c r="AQ37" i="84"/>
  <c r="AP37" i="84"/>
  <c r="AO37" i="84"/>
  <c r="AN37" i="84"/>
  <c r="AM37" i="84"/>
  <c r="AL37" i="84"/>
  <c r="AK37" i="84"/>
  <c r="AJ37" i="84"/>
  <c r="AI37" i="84"/>
  <c r="AH37" i="84"/>
  <c r="AG37" i="84"/>
  <c r="I37" i="84"/>
  <c r="H37" i="84"/>
  <c r="G37" i="84"/>
  <c r="F37" i="84"/>
  <c r="E37" i="84"/>
  <c r="D37" i="84"/>
  <c r="C37" i="84"/>
  <c r="CE36" i="84"/>
  <c r="CD36" i="84"/>
  <c r="CC36" i="84"/>
  <c r="CB36" i="84"/>
  <c r="CA36" i="84"/>
  <c r="BZ36" i="84"/>
  <c r="BY36" i="84"/>
  <c r="BX36" i="84"/>
  <c r="BW36" i="84"/>
  <c r="BV36" i="84"/>
  <c r="BU36" i="84"/>
  <c r="BT36" i="84"/>
  <c r="BS36" i="84"/>
  <c r="BR36" i="84"/>
  <c r="BQ36" i="84"/>
  <c r="BP36" i="84"/>
  <c r="BO36" i="84"/>
  <c r="BN36" i="84"/>
  <c r="BM36" i="84"/>
  <c r="BL36" i="84"/>
  <c r="BK36" i="84"/>
  <c r="BJ36" i="84"/>
  <c r="BI36" i="84"/>
  <c r="BH36" i="84"/>
  <c r="BG36" i="84"/>
  <c r="BF36" i="84"/>
  <c r="BE36" i="84"/>
  <c r="BD36" i="84"/>
  <c r="BC36" i="84"/>
  <c r="BB36" i="84"/>
  <c r="BA36" i="84"/>
  <c r="AZ36" i="84"/>
  <c r="AY36" i="84"/>
  <c r="AX36" i="84"/>
  <c r="AW36" i="84"/>
  <c r="AV36" i="84"/>
  <c r="AU36" i="84"/>
  <c r="AT36" i="84"/>
  <c r="AS36" i="84"/>
  <c r="AR36" i="84"/>
  <c r="AQ36" i="84"/>
  <c r="AP36" i="84"/>
  <c r="AO36" i="84"/>
  <c r="AN36" i="84"/>
  <c r="AM36" i="84"/>
  <c r="AL36" i="84"/>
  <c r="AK36" i="84"/>
  <c r="AJ36" i="84"/>
  <c r="AI36" i="84"/>
  <c r="AH36" i="84"/>
  <c r="AG36" i="84"/>
  <c r="I36" i="84"/>
  <c r="H36" i="84"/>
  <c r="G36" i="84"/>
  <c r="F36" i="84"/>
  <c r="E36" i="84"/>
  <c r="D36" i="84"/>
  <c r="C36" i="84"/>
  <c r="CE35" i="84"/>
  <c r="CD35" i="84"/>
  <c r="CC35" i="84"/>
  <c r="CB35" i="84"/>
  <c r="CA35" i="84"/>
  <c r="BZ35" i="84"/>
  <c r="BY35" i="84"/>
  <c r="BX35" i="84"/>
  <c r="BW35" i="84"/>
  <c r="BV35" i="84"/>
  <c r="BU35" i="84"/>
  <c r="BT35" i="84"/>
  <c r="BS35" i="84"/>
  <c r="BR35" i="84"/>
  <c r="BQ35" i="84"/>
  <c r="BP35" i="84"/>
  <c r="BO35" i="84"/>
  <c r="BN35" i="84"/>
  <c r="BM35" i="84"/>
  <c r="BL35" i="84"/>
  <c r="BK35" i="84"/>
  <c r="BJ35" i="84"/>
  <c r="BI35" i="84"/>
  <c r="BH35" i="84"/>
  <c r="BG35" i="84"/>
  <c r="BF35" i="84"/>
  <c r="BE35" i="84"/>
  <c r="BD35" i="84"/>
  <c r="BC35" i="84"/>
  <c r="BB35" i="84"/>
  <c r="BA35" i="84"/>
  <c r="AZ35" i="84"/>
  <c r="AY35" i="84"/>
  <c r="AX35" i="84"/>
  <c r="AW35" i="84"/>
  <c r="AV35" i="84"/>
  <c r="AU35" i="84"/>
  <c r="AT35" i="84"/>
  <c r="AS35" i="84"/>
  <c r="AR35" i="84"/>
  <c r="AQ35" i="84"/>
  <c r="AP35" i="84"/>
  <c r="AO35" i="84"/>
  <c r="AN35" i="84"/>
  <c r="AM35" i="84"/>
  <c r="AL35" i="84"/>
  <c r="AK35" i="84"/>
  <c r="AJ35" i="84"/>
  <c r="AI35" i="84"/>
  <c r="AH35" i="84"/>
  <c r="AG35" i="84"/>
  <c r="I35" i="84"/>
  <c r="H35" i="84"/>
  <c r="G35" i="84"/>
  <c r="F35" i="84"/>
  <c r="E35" i="84"/>
  <c r="D35" i="84"/>
  <c r="C35" i="84"/>
  <c r="CE34" i="84"/>
  <c r="CD34" i="84"/>
  <c r="CC34" i="84"/>
  <c r="CB34" i="84"/>
  <c r="CA34" i="84"/>
  <c r="BZ34" i="84"/>
  <c r="BY34" i="84"/>
  <c r="BX34" i="84"/>
  <c r="BW34" i="84"/>
  <c r="BV34" i="84"/>
  <c r="BU34" i="84"/>
  <c r="BT34" i="84"/>
  <c r="BS34" i="84"/>
  <c r="BR34" i="84"/>
  <c r="BQ34" i="84"/>
  <c r="BP34" i="84"/>
  <c r="BO34" i="84"/>
  <c r="BN34" i="84"/>
  <c r="BM34" i="84"/>
  <c r="BL34" i="84"/>
  <c r="BK34" i="84"/>
  <c r="BJ34" i="84"/>
  <c r="BI34" i="84"/>
  <c r="BH34" i="84"/>
  <c r="BG34" i="84"/>
  <c r="BF34" i="84"/>
  <c r="BE34" i="84"/>
  <c r="BD34" i="84"/>
  <c r="BC34" i="84"/>
  <c r="BB34" i="84"/>
  <c r="BA34" i="84"/>
  <c r="AZ34" i="84"/>
  <c r="AY34" i="84"/>
  <c r="AX34" i="84"/>
  <c r="AW34" i="84"/>
  <c r="AV34" i="84"/>
  <c r="AU34" i="84"/>
  <c r="AT34" i="84"/>
  <c r="AS34" i="84"/>
  <c r="AR34" i="84"/>
  <c r="AQ34" i="84"/>
  <c r="AP34" i="84"/>
  <c r="AO34" i="84"/>
  <c r="AN34" i="84"/>
  <c r="AM34" i="84"/>
  <c r="AL34" i="84"/>
  <c r="AK34" i="84"/>
  <c r="AJ34" i="84"/>
  <c r="AI34" i="84"/>
  <c r="AH34" i="84"/>
  <c r="AG34" i="84"/>
  <c r="I34" i="84"/>
  <c r="H34" i="84"/>
  <c r="G34" i="84"/>
  <c r="F34" i="84"/>
  <c r="E34" i="84"/>
  <c r="D34" i="84"/>
  <c r="C34" i="84"/>
  <c r="CE33" i="84"/>
  <c r="CD33" i="84"/>
  <c r="CC33" i="84"/>
  <c r="CB33" i="84"/>
  <c r="CA33" i="84"/>
  <c r="BZ33" i="84"/>
  <c r="BY33" i="84"/>
  <c r="BX33" i="84"/>
  <c r="BW33" i="84"/>
  <c r="BV33" i="84"/>
  <c r="BU33" i="84"/>
  <c r="BT33" i="84"/>
  <c r="BS33" i="84"/>
  <c r="BR33" i="84"/>
  <c r="BQ33" i="84"/>
  <c r="BP33" i="84"/>
  <c r="BO33" i="84"/>
  <c r="BN33" i="84"/>
  <c r="BM33" i="84"/>
  <c r="BL33" i="84"/>
  <c r="BK33" i="84"/>
  <c r="BJ33" i="84"/>
  <c r="BI33" i="84"/>
  <c r="BH33" i="84"/>
  <c r="BG33" i="84"/>
  <c r="BF33" i="84"/>
  <c r="BE33" i="84"/>
  <c r="BD33" i="84"/>
  <c r="BC33" i="84"/>
  <c r="BB33" i="84"/>
  <c r="BA33" i="84"/>
  <c r="AZ33" i="84"/>
  <c r="AY33" i="84"/>
  <c r="AX33" i="84"/>
  <c r="AW33" i="84"/>
  <c r="AV33" i="84"/>
  <c r="AU33" i="84"/>
  <c r="AT33" i="84"/>
  <c r="AS33" i="84"/>
  <c r="AR33" i="84"/>
  <c r="AQ33" i="84"/>
  <c r="AP33" i="84"/>
  <c r="AO33" i="84"/>
  <c r="AN33" i="84"/>
  <c r="AM33" i="84"/>
  <c r="AL33" i="84"/>
  <c r="AK33" i="84"/>
  <c r="AJ33" i="84"/>
  <c r="AI33" i="84"/>
  <c r="AH33" i="84"/>
  <c r="AG33" i="84"/>
  <c r="I33" i="84"/>
  <c r="H33" i="84"/>
  <c r="G33" i="84"/>
  <c r="F33" i="84"/>
  <c r="E33" i="84"/>
  <c r="D33" i="84"/>
  <c r="C33" i="84"/>
  <c r="CE32" i="84"/>
  <c r="CD32" i="84"/>
  <c r="CC32" i="84"/>
  <c r="CB32" i="84"/>
  <c r="CA32" i="84"/>
  <c r="BZ32" i="84"/>
  <c r="BY32" i="84"/>
  <c r="BX32" i="84"/>
  <c r="BW32" i="84"/>
  <c r="BV32" i="84"/>
  <c r="BU32" i="84"/>
  <c r="BT32" i="84"/>
  <c r="BS32" i="84"/>
  <c r="BR32" i="84"/>
  <c r="BQ32" i="84"/>
  <c r="BP32" i="84"/>
  <c r="BO32" i="84"/>
  <c r="BN32" i="84"/>
  <c r="BM32" i="84"/>
  <c r="BL32" i="84"/>
  <c r="BK32" i="84"/>
  <c r="BJ32" i="84"/>
  <c r="BI32" i="84"/>
  <c r="BH32" i="84"/>
  <c r="BG32" i="84"/>
  <c r="BF32" i="84"/>
  <c r="BE32" i="84"/>
  <c r="BD32" i="84"/>
  <c r="BC32" i="84"/>
  <c r="BB32" i="84"/>
  <c r="BA32" i="84"/>
  <c r="AZ32" i="84"/>
  <c r="AY32" i="84"/>
  <c r="AX32" i="84"/>
  <c r="AW32" i="84"/>
  <c r="AV32" i="84"/>
  <c r="AU32" i="84"/>
  <c r="AT32" i="84"/>
  <c r="AS32" i="84"/>
  <c r="AR32" i="84"/>
  <c r="AQ32" i="84"/>
  <c r="AP32" i="84"/>
  <c r="AO32" i="84"/>
  <c r="AN32" i="84"/>
  <c r="AM32" i="84"/>
  <c r="AL32" i="84"/>
  <c r="AK32" i="84"/>
  <c r="AJ32" i="84"/>
  <c r="AI32" i="84"/>
  <c r="AH32" i="84"/>
  <c r="AG32" i="84"/>
  <c r="I32" i="84"/>
  <c r="H32" i="84"/>
  <c r="G32" i="84"/>
  <c r="F32" i="84"/>
  <c r="E32" i="84"/>
  <c r="D32" i="84"/>
  <c r="C32" i="84"/>
  <c r="CE15" i="84"/>
  <c r="CD15" i="84"/>
  <c r="CC15" i="84"/>
  <c r="CB15" i="84"/>
  <c r="CA15" i="84"/>
  <c r="BZ15" i="84"/>
  <c r="BY15" i="84"/>
  <c r="BX15" i="84"/>
  <c r="BW15" i="84"/>
  <c r="BV15" i="84"/>
  <c r="BU15" i="84"/>
  <c r="BT15" i="84"/>
  <c r="BS15" i="84"/>
  <c r="BR15" i="84"/>
  <c r="BQ15" i="84"/>
  <c r="BP15" i="84"/>
  <c r="BO15" i="84"/>
  <c r="BN15" i="84"/>
  <c r="BM15" i="84"/>
  <c r="BL15" i="84"/>
  <c r="BK15" i="84"/>
  <c r="BJ15" i="84"/>
  <c r="BI15" i="84"/>
  <c r="BH15" i="84"/>
  <c r="BG15" i="84"/>
  <c r="BF15" i="84"/>
  <c r="BE15" i="84"/>
  <c r="BD15" i="84"/>
  <c r="BC15" i="84"/>
  <c r="BB15" i="84"/>
  <c r="BA15" i="84"/>
  <c r="AZ15" i="84"/>
  <c r="AY15" i="84"/>
  <c r="AX15" i="84"/>
  <c r="AW15" i="84"/>
  <c r="AV15" i="84"/>
  <c r="AU15" i="84"/>
  <c r="AT15" i="84"/>
  <c r="AS15" i="84"/>
  <c r="AR15" i="84"/>
  <c r="AQ15" i="84"/>
  <c r="AP15" i="84"/>
  <c r="AO15" i="84"/>
  <c r="AN15" i="84"/>
  <c r="AM15" i="84"/>
  <c r="AL15" i="84"/>
  <c r="AK15" i="84"/>
  <c r="AJ15" i="84"/>
  <c r="AI15" i="84"/>
  <c r="AH15" i="84"/>
  <c r="AG15" i="84"/>
  <c r="I15" i="84"/>
  <c r="H15" i="84"/>
  <c r="G15" i="84"/>
  <c r="F15" i="84"/>
  <c r="E15" i="84"/>
  <c r="D15" i="84"/>
  <c r="C15" i="84"/>
  <c r="C7" i="86"/>
  <c r="C5" i="86"/>
  <c r="C4" i="86"/>
  <c r="C3" i="86"/>
  <c r="B2" i="86"/>
  <c r="C11" i="85"/>
  <c r="C6" i="85"/>
  <c r="C5" i="85"/>
  <c r="C7" i="85" s="1"/>
  <c r="C4" i="85"/>
  <c r="C3" i="85"/>
  <c r="B2" i="85"/>
  <c r="L12" i="87" l="1"/>
  <c r="L50" i="87"/>
  <c r="L6" i="87"/>
  <c r="I47" i="87"/>
  <c r="I53" i="87" s="1"/>
  <c r="J45" i="87"/>
  <c r="K17" i="87"/>
  <c r="K45" i="87"/>
  <c r="J44" i="87"/>
  <c r="M4" i="87"/>
  <c r="N3" i="87"/>
  <c r="M5" i="87"/>
  <c r="M7" i="87" s="1"/>
  <c r="M12" i="87"/>
  <c r="K51" i="87"/>
  <c r="J46" i="87"/>
  <c r="J43" i="87"/>
  <c r="C17" i="85"/>
  <c r="D3" i="85"/>
  <c r="C50" i="85"/>
  <c r="C9" i="85"/>
  <c r="C10" i="85"/>
  <c r="C11" i="86"/>
  <c r="C10" i="86"/>
  <c r="D3" i="86"/>
  <c r="C9" i="86"/>
  <c r="C50" i="86"/>
  <c r="C6" i="86"/>
  <c r="M50" i="87" l="1"/>
  <c r="M49" i="87"/>
  <c r="M6" i="87"/>
  <c r="L44" i="87"/>
  <c r="L17" i="87"/>
  <c r="J47" i="87"/>
  <c r="J53" i="87" s="1"/>
  <c r="K43" i="87"/>
  <c r="K44" i="87"/>
  <c r="L51" i="87"/>
  <c r="N5" i="87"/>
  <c r="N7" i="87" s="1"/>
  <c r="N4" i="87"/>
  <c r="M51" i="87" s="1"/>
  <c r="O3" i="87"/>
  <c r="K46" i="87"/>
  <c r="L49" i="87"/>
  <c r="C45" i="86"/>
  <c r="C43" i="85"/>
  <c r="C45" i="85"/>
  <c r="C12" i="86"/>
  <c r="C17" i="86"/>
  <c r="C12" i="85"/>
  <c r="D9" i="85"/>
  <c r="D4" i="85"/>
  <c r="E3" i="85"/>
  <c r="D10" i="85"/>
  <c r="D11" i="85"/>
  <c r="D5" i="85"/>
  <c r="D7" i="85" s="1"/>
  <c r="C44" i="85"/>
  <c r="D10" i="86"/>
  <c r="D5" i="86"/>
  <c r="D7" i="86" s="1"/>
  <c r="D9" i="86"/>
  <c r="D4" i="86"/>
  <c r="E3" i="86"/>
  <c r="D11" i="86"/>
  <c r="C46" i="85"/>
  <c r="N12" i="87" l="1"/>
  <c r="K47" i="87"/>
  <c r="K53" i="87" s="1"/>
  <c r="L45" i="87"/>
  <c r="O4" i="87"/>
  <c r="P3" i="87"/>
  <c r="O5" i="87"/>
  <c r="O7" i="87" s="1"/>
  <c r="N51" i="87"/>
  <c r="N50" i="87"/>
  <c r="N49" i="87"/>
  <c r="N6" i="87"/>
  <c r="L46" i="87"/>
  <c r="L43" i="87"/>
  <c r="M44" i="87"/>
  <c r="D12" i="85"/>
  <c r="E4" i="85"/>
  <c r="F3" i="85"/>
  <c r="E11" i="85"/>
  <c r="E9" i="85"/>
  <c r="E10" i="85"/>
  <c r="E5" i="85"/>
  <c r="E7" i="85" s="1"/>
  <c r="E9" i="86"/>
  <c r="E4" i="86"/>
  <c r="F3" i="86"/>
  <c r="E11" i="86"/>
  <c r="E10" i="86"/>
  <c r="E5" i="86"/>
  <c r="E7" i="86" s="1"/>
  <c r="D50" i="85"/>
  <c r="D49" i="85"/>
  <c r="D51" i="85"/>
  <c r="D6" i="85"/>
  <c r="C49" i="85"/>
  <c r="C51" i="85"/>
  <c r="D51" i="86"/>
  <c r="D50" i="86"/>
  <c r="D49" i="86"/>
  <c r="D6" i="86"/>
  <c r="C51" i="86"/>
  <c r="C49" i="86"/>
  <c r="C43" i="86"/>
  <c r="C47" i="85"/>
  <c r="C53" i="85" s="1"/>
  <c r="C44" i="86"/>
  <c r="C46" i="86"/>
  <c r="D12" i="86"/>
  <c r="L47" i="87" l="1"/>
  <c r="L53" i="87" s="1"/>
  <c r="P5" i="87"/>
  <c r="P7" i="87" s="1"/>
  <c r="Q3" i="87"/>
  <c r="P4" i="87"/>
  <c r="M45" i="87"/>
  <c r="O50" i="87"/>
  <c r="O49" i="87"/>
  <c r="O51" i="87"/>
  <c r="O6" i="87"/>
  <c r="M43" i="87"/>
  <c r="M17" i="87"/>
  <c r="M46" i="87"/>
  <c r="N45" i="87"/>
  <c r="N46" i="87"/>
  <c r="O12" i="87"/>
  <c r="C47" i="86"/>
  <c r="C53" i="86" s="1"/>
  <c r="F11" i="85"/>
  <c r="F10" i="85"/>
  <c r="F5" i="85"/>
  <c r="F7" i="85" s="1"/>
  <c r="F9" i="85"/>
  <c r="F4" i="85"/>
  <c r="G3" i="85"/>
  <c r="D44" i="86"/>
  <c r="D45" i="86"/>
  <c r="F11" i="86"/>
  <c r="F10" i="86"/>
  <c r="F4" i="86"/>
  <c r="G3" i="86"/>
  <c r="F9" i="86"/>
  <c r="F5" i="86"/>
  <c r="F7" i="86" s="1"/>
  <c r="E49" i="85"/>
  <c r="E51" i="85"/>
  <c r="E50" i="85"/>
  <c r="E6" i="85"/>
  <c r="E50" i="86"/>
  <c r="E49" i="86"/>
  <c r="E51" i="86"/>
  <c r="E6" i="86"/>
  <c r="D44" i="85"/>
  <c r="D17" i="85"/>
  <c r="E12" i="86"/>
  <c r="E12" i="85"/>
  <c r="M47" i="87" l="1"/>
  <c r="M53" i="87" s="1"/>
  <c r="P12" i="87"/>
  <c r="N44" i="87"/>
  <c r="O44" i="87"/>
  <c r="R3" i="87"/>
  <c r="Q5" i="87"/>
  <c r="Q7" i="87" s="1"/>
  <c r="Q4" i="87"/>
  <c r="N17" i="87"/>
  <c r="P50" i="87"/>
  <c r="P6" i="87"/>
  <c r="N43" i="87"/>
  <c r="D43" i="86"/>
  <c r="D43" i="85"/>
  <c r="D46" i="86"/>
  <c r="D47" i="86" s="1"/>
  <c r="F12" i="85"/>
  <c r="G11" i="86"/>
  <c r="G10" i="86"/>
  <c r="G5" i="86"/>
  <c r="G7" i="86" s="1"/>
  <c r="G9" i="86"/>
  <c r="G4" i="86"/>
  <c r="H3" i="86"/>
  <c r="D46" i="85"/>
  <c r="E44" i="86"/>
  <c r="E45" i="86"/>
  <c r="F51" i="86"/>
  <c r="F49" i="86"/>
  <c r="F50" i="86"/>
  <c r="F6" i="86"/>
  <c r="G10" i="85"/>
  <c r="G5" i="85"/>
  <c r="G7" i="85" s="1"/>
  <c r="G9" i="85"/>
  <c r="G4" i="85"/>
  <c r="F51" i="85" s="1"/>
  <c r="H3" i="85"/>
  <c r="G11" i="85"/>
  <c r="D45" i="85"/>
  <c r="E44" i="85"/>
  <c r="E45" i="85"/>
  <c r="F12" i="86"/>
  <c r="D17" i="86"/>
  <c r="F50" i="85"/>
  <c r="F49" i="85"/>
  <c r="F6" i="85"/>
  <c r="N47" i="87" l="1"/>
  <c r="N53" i="87" s="1"/>
  <c r="P17" i="87"/>
  <c r="P45" i="87"/>
  <c r="Q51" i="87"/>
  <c r="Q50" i="87"/>
  <c r="Q6" i="87"/>
  <c r="O17" i="87"/>
  <c r="O46" i="87"/>
  <c r="Q12" i="87"/>
  <c r="P51" i="87"/>
  <c r="P49" i="87"/>
  <c r="R5" i="87"/>
  <c r="R7" i="87" s="1"/>
  <c r="R4" i="87"/>
  <c r="S3" i="87"/>
  <c r="O43" i="87"/>
  <c r="O45" i="87"/>
  <c r="E43" i="86"/>
  <c r="D47" i="85"/>
  <c r="D53" i="85" s="1"/>
  <c r="G12" i="86"/>
  <c r="E17" i="85"/>
  <c r="E17" i="86"/>
  <c r="F44" i="85"/>
  <c r="F45" i="85"/>
  <c r="F17" i="85"/>
  <c r="H9" i="85"/>
  <c r="H4" i="85"/>
  <c r="I3" i="85"/>
  <c r="H5" i="85"/>
  <c r="H7" i="85" s="1"/>
  <c r="H10" i="85"/>
  <c r="H11" i="85"/>
  <c r="G50" i="86"/>
  <c r="G6" i="86"/>
  <c r="G51" i="85"/>
  <c r="G50" i="85"/>
  <c r="G49" i="85"/>
  <c r="G6" i="85"/>
  <c r="F44" i="86"/>
  <c r="F17" i="86"/>
  <c r="F45" i="86"/>
  <c r="H10" i="86"/>
  <c r="H5" i="86"/>
  <c r="H7" i="86" s="1"/>
  <c r="H9" i="86"/>
  <c r="H4" i="86"/>
  <c r="G49" i="86" s="1"/>
  <c r="I3" i="86"/>
  <c r="H11" i="86"/>
  <c r="D53" i="86"/>
  <c r="E43" i="85"/>
  <c r="E46" i="85"/>
  <c r="G12" i="85"/>
  <c r="E46" i="86"/>
  <c r="R50" i="87" l="1"/>
  <c r="R49" i="87"/>
  <c r="R6" i="87"/>
  <c r="Q45" i="87"/>
  <c r="P46" i="87"/>
  <c r="P43" i="87"/>
  <c r="S4" i="87"/>
  <c r="R51" i="87" s="1"/>
  <c r="T3" i="87"/>
  <c r="S5" i="87"/>
  <c r="S7" i="87" s="1"/>
  <c r="O47" i="87"/>
  <c r="O53" i="87" s="1"/>
  <c r="R12" i="87"/>
  <c r="Q49" i="87"/>
  <c r="P44" i="87"/>
  <c r="F43" i="86"/>
  <c r="E47" i="86"/>
  <c r="G44" i="85"/>
  <c r="G45" i="85"/>
  <c r="G17" i="85"/>
  <c r="G43" i="85"/>
  <c r="G17" i="86"/>
  <c r="G44" i="86"/>
  <c r="I11" i="85"/>
  <c r="I10" i="85"/>
  <c r="I5" i="85"/>
  <c r="I7" i="85" s="1"/>
  <c r="I9" i="85"/>
  <c r="I4" i="85"/>
  <c r="J3" i="85"/>
  <c r="F46" i="85"/>
  <c r="I9" i="86"/>
  <c r="I4" i="86"/>
  <c r="J3" i="86"/>
  <c r="I5" i="86"/>
  <c r="I7" i="86" s="1"/>
  <c r="I11" i="86"/>
  <c r="I10" i="86"/>
  <c r="F46" i="86"/>
  <c r="F47" i="86" s="1"/>
  <c r="F53" i="86" s="1"/>
  <c r="H50" i="85"/>
  <c r="H49" i="85"/>
  <c r="H51" i="85"/>
  <c r="H6" i="85"/>
  <c r="H51" i="86"/>
  <c r="H50" i="86"/>
  <c r="H49" i="86"/>
  <c r="H6" i="86"/>
  <c r="H12" i="85"/>
  <c r="E53" i="86"/>
  <c r="E47" i="85"/>
  <c r="E53" i="85" s="1"/>
  <c r="H12" i="86"/>
  <c r="G51" i="86"/>
  <c r="F43" i="85"/>
  <c r="F47" i="85" s="1"/>
  <c r="F53" i="85" s="1"/>
  <c r="S12" i="87" l="1"/>
  <c r="Q46" i="87"/>
  <c r="T5" i="87"/>
  <c r="T7" i="87" s="1"/>
  <c r="T4" i="87"/>
  <c r="U3" i="87"/>
  <c r="P47" i="87"/>
  <c r="P53" i="87" s="1"/>
  <c r="Q44" i="87"/>
  <c r="S50" i="87"/>
  <c r="S49" i="87"/>
  <c r="S51" i="87"/>
  <c r="S6" i="87"/>
  <c r="Q17" i="87"/>
  <c r="Q43" i="87"/>
  <c r="R44" i="87"/>
  <c r="I12" i="85"/>
  <c r="G46" i="86"/>
  <c r="H44" i="86"/>
  <c r="J11" i="86"/>
  <c r="J5" i="86"/>
  <c r="J7" i="86" s="1"/>
  <c r="J10" i="86"/>
  <c r="K3" i="86"/>
  <c r="J9" i="86"/>
  <c r="J4" i="86"/>
  <c r="G43" i="86"/>
  <c r="I50" i="86"/>
  <c r="I51" i="86"/>
  <c r="I49" i="86"/>
  <c r="I6" i="86"/>
  <c r="J11" i="85"/>
  <c r="J10" i="85"/>
  <c r="J5" i="85"/>
  <c r="J7" i="85" s="1"/>
  <c r="J9" i="85"/>
  <c r="J4" i="85"/>
  <c r="I49" i="85" s="1"/>
  <c r="K3" i="85"/>
  <c r="G46" i="85"/>
  <c r="G47" i="85" s="1"/>
  <c r="G53" i="85" s="1"/>
  <c r="H45" i="85"/>
  <c r="H44" i="85"/>
  <c r="I12" i="86"/>
  <c r="I51" i="85"/>
  <c r="I50" i="85"/>
  <c r="I6" i="85"/>
  <c r="G45" i="86"/>
  <c r="Q47" i="87" l="1"/>
  <c r="Q53" i="87" s="1"/>
  <c r="U5" i="87"/>
  <c r="U7" i="87" s="1"/>
  <c r="U4" i="87"/>
  <c r="V3" i="87"/>
  <c r="R45" i="87"/>
  <c r="R46" i="87"/>
  <c r="T12" i="87"/>
  <c r="R43" i="87"/>
  <c r="S44" i="87"/>
  <c r="S46" i="87"/>
  <c r="S17" i="87"/>
  <c r="S45" i="87"/>
  <c r="R17" i="87"/>
  <c r="T49" i="87"/>
  <c r="T50" i="87"/>
  <c r="T51" i="87"/>
  <c r="T6" i="87"/>
  <c r="H43" i="85"/>
  <c r="H46" i="85"/>
  <c r="H47" i="85" s="1"/>
  <c r="H17" i="85"/>
  <c r="K10" i="85"/>
  <c r="K5" i="85"/>
  <c r="K7" i="85" s="1"/>
  <c r="K11" i="85"/>
  <c r="K9" i="85"/>
  <c r="K4" i="85"/>
  <c r="L3" i="85"/>
  <c r="J12" i="86"/>
  <c r="H43" i="86"/>
  <c r="I45" i="86"/>
  <c r="G47" i="86"/>
  <c r="G53" i="86" s="1"/>
  <c r="K11" i="86"/>
  <c r="K10" i="86"/>
  <c r="K5" i="86"/>
  <c r="K7" i="86" s="1"/>
  <c r="K4" i="86"/>
  <c r="L3" i="86"/>
  <c r="K9" i="86"/>
  <c r="H45" i="86"/>
  <c r="J51" i="85"/>
  <c r="J50" i="85"/>
  <c r="J49" i="85"/>
  <c r="J6" i="85"/>
  <c r="J12" i="85"/>
  <c r="J50" i="86"/>
  <c r="J49" i="86"/>
  <c r="J51" i="86"/>
  <c r="J6" i="86"/>
  <c r="H46" i="86"/>
  <c r="H17" i="86"/>
  <c r="R47" i="87" l="1"/>
  <c r="R53" i="87" s="1"/>
  <c r="U12" i="87"/>
  <c r="V5" i="87"/>
  <c r="V7" i="87" s="1"/>
  <c r="V4" i="87"/>
  <c r="W3" i="87"/>
  <c r="U51" i="87"/>
  <c r="U50" i="87"/>
  <c r="U6" i="87"/>
  <c r="U49" i="87"/>
  <c r="T44" i="87"/>
  <c r="S43" i="87"/>
  <c r="S47" i="87" s="1"/>
  <c r="S53" i="87" s="1"/>
  <c r="H47" i="86"/>
  <c r="H53" i="86" s="1"/>
  <c r="K12" i="86"/>
  <c r="K12" i="85"/>
  <c r="I43" i="85"/>
  <c r="L9" i="85"/>
  <c r="L4" i="85"/>
  <c r="M3" i="85"/>
  <c r="L11" i="85"/>
  <c r="L10" i="85"/>
  <c r="L5" i="85"/>
  <c r="L7" i="85" s="1"/>
  <c r="I46" i="85"/>
  <c r="K51" i="85"/>
  <c r="K50" i="85"/>
  <c r="K49" i="85"/>
  <c r="K6" i="85"/>
  <c r="I17" i="85"/>
  <c r="I45" i="85"/>
  <c r="I44" i="85"/>
  <c r="L10" i="86"/>
  <c r="L5" i="86"/>
  <c r="L7" i="86" s="1"/>
  <c r="L9" i="86"/>
  <c r="L4" i="86"/>
  <c r="M3" i="86"/>
  <c r="L11" i="86"/>
  <c r="I46" i="86"/>
  <c r="I17" i="86"/>
  <c r="K51" i="86"/>
  <c r="K49" i="86"/>
  <c r="K50" i="86"/>
  <c r="K6" i="86"/>
  <c r="I43" i="86"/>
  <c r="I44" i="86"/>
  <c r="H53" i="85"/>
  <c r="V12" i="87" l="1"/>
  <c r="U44" i="87"/>
  <c r="U17" i="87"/>
  <c r="T43" i="87"/>
  <c r="T45" i="87"/>
  <c r="W4" i="87"/>
  <c r="V51" i="87" s="1"/>
  <c r="X3" i="87"/>
  <c r="W5" i="87"/>
  <c r="W7" i="87" s="1"/>
  <c r="T46" i="87"/>
  <c r="T17" i="87"/>
  <c r="V50" i="87"/>
  <c r="V49" i="87"/>
  <c r="V6" i="87"/>
  <c r="M9" i="86"/>
  <c r="M4" i="86"/>
  <c r="N3" i="86"/>
  <c r="M11" i="86"/>
  <c r="M10" i="86"/>
  <c r="M5" i="86"/>
  <c r="M7" i="86" s="1"/>
  <c r="L12" i="85"/>
  <c r="L51" i="86"/>
  <c r="L49" i="86"/>
  <c r="L50" i="86"/>
  <c r="L6" i="86"/>
  <c r="L12" i="86"/>
  <c r="M11" i="85"/>
  <c r="M9" i="85"/>
  <c r="M4" i="85"/>
  <c r="N3" i="85"/>
  <c r="M10" i="85"/>
  <c r="M5" i="85"/>
  <c r="M7" i="85" s="1"/>
  <c r="I47" i="86"/>
  <c r="I53" i="86" s="1"/>
  <c r="L50" i="85"/>
  <c r="L49" i="85"/>
  <c r="L51" i="85"/>
  <c r="L6" i="85"/>
  <c r="I47" i="85"/>
  <c r="I53" i="85" s="1"/>
  <c r="W12" i="87" l="1"/>
  <c r="U43" i="87"/>
  <c r="X5" i="87"/>
  <c r="X7" i="87" s="1"/>
  <c r="X4" i="87"/>
  <c r="Y3" i="87"/>
  <c r="U45" i="87"/>
  <c r="V17" i="87"/>
  <c r="V44" i="87"/>
  <c r="W50" i="87"/>
  <c r="W49" i="87"/>
  <c r="W51" i="87"/>
  <c r="W6" i="87"/>
  <c r="T47" i="87"/>
  <c r="T53" i="87" s="1"/>
  <c r="U46" i="87"/>
  <c r="M12" i="86"/>
  <c r="N11" i="85"/>
  <c r="N10" i="85"/>
  <c r="N5" i="85"/>
  <c r="N7" i="85" s="1"/>
  <c r="N9" i="85"/>
  <c r="N4" i="85"/>
  <c r="O3" i="85"/>
  <c r="M49" i="85"/>
  <c r="M51" i="85"/>
  <c r="M50" i="85"/>
  <c r="M6" i="85"/>
  <c r="N11" i="86"/>
  <c r="N10" i="86"/>
  <c r="N4" i="86"/>
  <c r="O3" i="86"/>
  <c r="N9" i="86"/>
  <c r="N5" i="86"/>
  <c r="N7" i="86" s="1"/>
  <c r="M12" i="85"/>
  <c r="M50" i="86"/>
  <c r="M49" i="86"/>
  <c r="M51" i="86"/>
  <c r="M6" i="86"/>
  <c r="X12" i="87" l="1"/>
  <c r="V43" i="87"/>
  <c r="V46" i="87"/>
  <c r="Z3" i="87"/>
  <c r="Y5" i="87"/>
  <c r="Y7" i="87" s="1"/>
  <c r="Y12" i="87"/>
  <c r="Y4" i="87"/>
  <c r="W17" i="87"/>
  <c r="W44" i="87"/>
  <c r="W45" i="87"/>
  <c r="V45" i="87"/>
  <c r="X49" i="87"/>
  <c r="X51" i="87"/>
  <c r="X50" i="87"/>
  <c r="X6" i="87"/>
  <c r="U47" i="87"/>
  <c r="U53" i="87" s="1"/>
  <c r="N12" i="85"/>
  <c r="N12" i="86"/>
  <c r="O11" i="86"/>
  <c r="O10" i="86"/>
  <c r="O5" i="86"/>
  <c r="O7" i="86" s="1"/>
  <c r="O9" i="86"/>
  <c r="O4" i="86"/>
  <c r="P3" i="86"/>
  <c r="N51" i="86"/>
  <c r="N50" i="86"/>
  <c r="N49" i="86"/>
  <c r="N6" i="86"/>
  <c r="O10" i="85"/>
  <c r="O5" i="85"/>
  <c r="O7" i="85" s="1"/>
  <c r="O9" i="85"/>
  <c r="O4" i="85"/>
  <c r="P3" i="85"/>
  <c r="O11" i="85"/>
  <c r="N51" i="85"/>
  <c r="N50" i="85"/>
  <c r="N49" i="85"/>
  <c r="N6" i="85"/>
  <c r="W46" i="87" l="1"/>
  <c r="W43" i="87"/>
  <c r="Y50" i="87"/>
  <c r="Y6" i="87"/>
  <c r="Z5" i="87"/>
  <c r="Z7" i="87" s="1"/>
  <c r="Z4" i="87"/>
  <c r="AA3" i="87"/>
  <c r="V47" i="87"/>
  <c r="V53" i="87" s="1"/>
  <c r="O12" i="85"/>
  <c r="P10" i="86"/>
  <c r="P5" i="86"/>
  <c r="P7" i="86" s="1"/>
  <c r="P9" i="86"/>
  <c r="P4" i="86"/>
  <c r="Q3" i="86"/>
  <c r="P11" i="86"/>
  <c r="O12" i="86"/>
  <c r="P9" i="85"/>
  <c r="P4" i="85"/>
  <c r="Q3" i="85"/>
  <c r="P5" i="85"/>
  <c r="P7" i="85" s="1"/>
  <c r="P10" i="85"/>
  <c r="P11" i="85"/>
  <c r="O50" i="86"/>
  <c r="O49" i="86"/>
  <c r="O51" i="86"/>
  <c r="O6" i="86"/>
  <c r="O51" i="85"/>
  <c r="O50" i="85"/>
  <c r="O49" i="85"/>
  <c r="O6" i="85"/>
  <c r="Z50" i="87" l="1"/>
  <c r="Z6" i="87"/>
  <c r="Y51" i="87"/>
  <c r="X44" i="87"/>
  <c r="Z12" i="87"/>
  <c r="Y45" i="87"/>
  <c r="Y44" i="87"/>
  <c r="Y17" i="87"/>
  <c r="W47" i="87"/>
  <c r="W53" i="87" s="1"/>
  <c r="X45" i="87"/>
  <c r="Y49" i="87"/>
  <c r="X46" i="87"/>
  <c r="X43" i="87"/>
  <c r="X17" i="87"/>
  <c r="AA4" i="87"/>
  <c r="AB3" i="87"/>
  <c r="AA5" i="87"/>
  <c r="AA7" i="87" s="1"/>
  <c r="P50" i="85"/>
  <c r="P49" i="85"/>
  <c r="P6" i="85"/>
  <c r="P12" i="85"/>
  <c r="Q9" i="86"/>
  <c r="Q4" i="86"/>
  <c r="R3" i="86"/>
  <c r="Q5" i="86"/>
  <c r="Q7" i="86" s="1"/>
  <c r="Q11" i="86"/>
  <c r="Q10" i="86"/>
  <c r="P51" i="86"/>
  <c r="P49" i="86"/>
  <c r="P50" i="86"/>
  <c r="P6" i="86"/>
  <c r="Q4" i="85"/>
  <c r="P51" i="85" s="1"/>
  <c r="R3" i="85"/>
  <c r="Q11" i="85"/>
  <c r="Q10" i="85"/>
  <c r="Q5" i="85"/>
  <c r="Q7" i="85" s="1"/>
  <c r="Q9" i="85"/>
  <c r="P12" i="86"/>
  <c r="Z45" i="87" l="1"/>
  <c r="Z43" i="87"/>
  <c r="AA50" i="87"/>
  <c r="AA49" i="87"/>
  <c r="AA6" i="87"/>
  <c r="X47" i="87"/>
  <c r="X53" i="87" s="1"/>
  <c r="Z49" i="87"/>
  <c r="AA12" i="87"/>
  <c r="Y43" i="87"/>
  <c r="AB5" i="87"/>
  <c r="AB7" i="87" s="1"/>
  <c r="AB4" i="87"/>
  <c r="AC3" i="87"/>
  <c r="Y46" i="87"/>
  <c r="Z51" i="87"/>
  <c r="Q12" i="86"/>
  <c r="R11" i="85"/>
  <c r="R10" i="85"/>
  <c r="R5" i="85"/>
  <c r="R7" i="85" s="1"/>
  <c r="R9" i="85"/>
  <c r="R4" i="85"/>
  <c r="S3" i="85"/>
  <c r="R11" i="86"/>
  <c r="R5" i="86"/>
  <c r="R7" i="86" s="1"/>
  <c r="R4" i="86"/>
  <c r="R10" i="86"/>
  <c r="S3" i="86"/>
  <c r="R9" i="86"/>
  <c r="Q12" i="85"/>
  <c r="Q6" i="85"/>
  <c r="Q50" i="85"/>
  <c r="Q50" i="86"/>
  <c r="Q49" i="86"/>
  <c r="Q51" i="86"/>
  <c r="Q6" i="86"/>
  <c r="Y47" i="87" l="1"/>
  <c r="Y53" i="87" s="1"/>
  <c r="Z46" i="87"/>
  <c r="AB51" i="87"/>
  <c r="AB50" i="87"/>
  <c r="AB6" i="87"/>
  <c r="Z17" i="87"/>
  <c r="Z44" i="87"/>
  <c r="AC5" i="87"/>
  <c r="AC7" i="87" s="1"/>
  <c r="AC4" i="87"/>
  <c r="AD3" i="87"/>
  <c r="AA51" i="87"/>
  <c r="AB12" i="87"/>
  <c r="R50" i="85"/>
  <c r="R6" i="85"/>
  <c r="S10" i="85"/>
  <c r="S5" i="85"/>
  <c r="S7" i="85" s="1"/>
  <c r="S9" i="85"/>
  <c r="S4" i="85"/>
  <c r="R51" i="85" s="1"/>
  <c r="T3" i="85"/>
  <c r="S11" i="85"/>
  <c r="Q51" i="85"/>
  <c r="R12" i="86"/>
  <c r="R50" i="86"/>
  <c r="R6" i="86"/>
  <c r="R12" i="85"/>
  <c r="Q49" i="85"/>
  <c r="S11" i="86"/>
  <c r="S10" i="86"/>
  <c r="S5" i="86"/>
  <c r="S7" i="86" s="1"/>
  <c r="S4" i="86"/>
  <c r="R49" i="86" s="1"/>
  <c r="T3" i="86"/>
  <c r="S9" i="86"/>
  <c r="S12" i="86" s="1"/>
  <c r="Z47" i="87" l="1"/>
  <c r="AC12" i="87"/>
  <c r="AA44" i="87"/>
  <c r="AD5" i="87"/>
  <c r="AD7" i="87" s="1"/>
  <c r="AD4" i="87"/>
  <c r="AE3" i="87"/>
  <c r="AA45" i="87"/>
  <c r="AA46" i="87"/>
  <c r="AC51" i="87"/>
  <c r="AC50" i="87"/>
  <c r="AC49" i="87"/>
  <c r="AC6" i="87"/>
  <c r="Z53" i="87"/>
  <c r="AA43" i="87"/>
  <c r="AB49" i="87"/>
  <c r="AA17" i="87"/>
  <c r="AB44" i="87"/>
  <c r="AB45" i="87"/>
  <c r="R49" i="85"/>
  <c r="R51" i="86"/>
  <c r="T9" i="85"/>
  <c r="T4" i="85"/>
  <c r="U3" i="85"/>
  <c r="T5" i="85"/>
  <c r="T7" i="85" s="1"/>
  <c r="T11" i="85"/>
  <c r="T10" i="85"/>
  <c r="S50" i="86"/>
  <c r="S49" i="86"/>
  <c r="S6" i="86"/>
  <c r="S12" i="85"/>
  <c r="T10" i="86"/>
  <c r="T5" i="86"/>
  <c r="T7" i="86" s="1"/>
  <c r="T9" i="86"/>
  <c r="T4" i="86"/>
  <c r="U3" i="86"/>
  <c r="T11" i="86"/>
  <c r="S51" i="85"/>
  <c r="S50" i="85"/>
  <c r="S49" i="85"/>
  <c r="S6" i="85"/>
  <c r="AB17" i="87" l="1"/>
  <c r="AA47" i="87"/>
  <c r="AA53" i="87" s="1"/>
  <c r="AE4" i="87"/>
  <c r="AD51" i="87" s="1"/>
  <c r="AF3" i="87"/>
  <c r="AE5" i="87"/>
  <c r="AE7" i="87" s="1"/>
  <c r="AB43" i="87"/>
  <c r="AD50" i="87"/>
  <c r="AD49" i="87"/>
  <c r="AD6" i="87"/>
  <c r="AB46" i="87"/>
  <c r="AC43" i="87"/>
  <c r="AC17" i="87"/>
  <c r="AC45" i="87"/>
  <c r="AD12" i="87"/>
  <c r="U9" i="86"/>
  <c r="U4" i="86"/>
  <c r="V3" i="86"/>
  <c r="U11" i="86"/>
  <c r="U10" i="86"/>
  <c r="U5" i="86"/>
  <c r="U7" i="86" s="1"/>
  <c r="T51" i="86"/>
  <c r="T50" i="86"/>
  <c r="T49" i="86"/>
  <c r="T6" i="86"/>
  <c r="T50" i="85"/>
  <c r="T6" i="85"/>
  <c r="U11" i="85"/>
  <c r="U9" i="85"/>
  <c r="U10" i="85"/>
  <c r="U5" i="85"/>
  <c r="U7" i="85" s="1"/>
  <c r="U4" i="85"/>
  <c r="V3" i="85"/>
  <c r="T12" i="86"/>
  <c r="S51" i="86"/>
  <c r="T12" i="85"/>
  <c r="AB47" i="87" l="1"/>
  <c r="AC46" i="87"/>
  <c r="AE12" i="87"/>
  <c r="AC44" i="87"/>
  <c r="AE50" i="87"/>
  <c r="AE6" i="87"/>
  <c r="AD17" i="87"/>
  <c r="AF5" i="87"/>
  <c r="AF7" i="87" s="1"/>
  <c r="AG3" i="87"/>
  <c r="AF4" i="87"/>
  <c r="AE51" i="87" s="1"/>
  <c r="AB53" i="87"/>
  <c r="U12" i="85"/>
  <c r="V11" i="86"/>
  <c r="V10" i="86"/>
  <c r="V4" i="86"/>
  <c r="W3" i="86"/>
  <c r="V9" i="86"/>
  <c r="V5" i="86"/>
  <c r="V7" i="86" s="1"/>
  <c r="V11" i="85"/>
  <c r="V10" i="85"/>
  <c r="V5" i="85"/>
  <c r="V7" i="85" s="1"/>
  <c r="V9" i="85"/>
  <c r="V4" i="85"/>
  <c r="W3" i="85"/>
  <c r="U50" i="86"/>
  <c r="U6" i="86"/>
  <c r="U49" i="85"/>
  <c r="U51" i="85"/>
  <c r="U50" i="85"/>
  <c r="U6" i="85"/>
  <c r="T51" i="85"/>
  <c r="U12" i="86"/>
  <c r="T49" i="85"/>
  <c r="AC47" i="87" l="1"/>
  <c r="AC53" i="87" s="1"/>
  <c r="AF12" i="87"/>
  <c r="AD43" i="87"/>
  <c r="AH3" i="87"/>
  <c r="AG5" i="87"/>
  <c r="AG7" i="87" s="1"/>
  <c r="AG12" i="87"/>
  <c r="AG4" i="87"/>
  <c r="AE44" i="87"/>
  <c r="AF50" i="87"/>
  <c r="AF6" i="87"/>
  <c r="AD46" i="87"/>
  <c r="AD44" i="87"/>
  <c r="AE49" i="87"/>
  <c r="AD45" i="87"/>
  <c r="V12" i="86"/>
  <c r="V12" i="85"/>
  <c r="V50" i="86"/>
  <c r="V6" i="86"/>
  <c r="U51" i="86"/>
  <c r="W10" i="85"/>
  <c r="W5" i="85"/>
  <c r="W7" i="85" s="1"/>
  <c r="W11" i="85"/>
  <c r="W9" i="85"/>
  <c r="W4" i="85"/>
  <c r="X3" i="85"/>
  <c r="U49" i="86"/>
  <c r="V51" i="85"/>
  <c r="V50" i="85"/>
  <c r="V49" i="85"/>
  <c r="V6" i="85"/>
  <c r="W11" i="86"/>
  <c r="W10" i="86"/>
  <c r="W5" i="86"/>
  <c r="W7" i="86" s="1"/>
  <c r="W9" i="86"/>
  <c r="W4" i="86"/>
  <c r="V51" i="86" s="1"/>
  <c r="X3" i="86"/>
  <c r="AD47" i="87" l="1"/>
  <c r="AD53" i="87" s="1"/>
  <c r="AE17" i="87"/>
  <c r="AE45" i="87"/>
  <c r="AE43" i="87"/>
  <c r="AH5" i="87"/>
  <c r="AH7" i="87" s="1"/>
  <c r="AH4" i="87"/>
  <c r="AI3" i="87"/>
  <c r="AE46" i="87"/>
  <c r="AG51" i="87"/>
  <c r="AG49" i="87"/>
  <c r="AG6" i="87"/>
  <c r="AF17" i="87"/>
  <c r="W12" i="85"/>
  <c r="W12" i="86"/>
  <c r="W50" i="85"/>
  <c r="W6" i="85"/>
  <c r="X10" i="86"/>
  <c r="X5" i="86"/>
  <c r="X7" i="86" s="1"/>
  <c r="X9" i="86"/>
  <c r="X4" i="86"/>
  <c r="Y3" i="86"/>
  <c r="X11" i="86"/>
  <c r="W51" i="86"/>
  <c r="W50" i="86"/>
  <c r="W49" i="86"/>
  <c r="W6" i="86"/>
  <c r="X9" i="85"/>
  <c r="X4" i="85"/>
  <c r="Y3" i="85"/>
  <c r="X10" i="85"/>
  <c r="X11" i="85"/>
  <c r="X5" i="85"/>
  <c r="X7" i="85" s="1"/>
  <c r="V49" i="86"/>
  <c r="AI4" i="87" l="1"/>
  <c r="AJ3" i="87"/>
  <c r="AI5" i="87"/>
  <c r="AI7" i="87" s="1"/>
  <c r="AH51" i="87"/>
  <c r="AH6" i="87"/>
  <c r="AE47" i="87"/>
  <c r="AE53" i="87" s="1"/>
  <c r="AF45" i="87"/>
  <c r="AF44" i="87"/>
  <c r="AH12" i="87"/>
  <c r="AF46" i="87"/>
  <c r="AF43" i="87"/>
  <c r="AG45" i="87"/>
  <c r="AG46" i="87"/>
  <c r="AG17" i="87"/>
  <c r="X50" i="85"/>
  <c r="X6" i="85"/>
  <c r="Y9" i="86"/>
  <c r="Y4" i="86"/>
  <c r="Z3" i="86"/>
  <c r="Y5" i="86"/>
  <c r="Y7" i="86" s="1"/>
  <c r="Y11" i="86"/>
  <c r="Y10" i="86"/>
  <c r="W51" i="85"/>
  <c r="X12" i="85"/>
  <c r="X51" i="86"/>
  <c r="X50" i="86"/>
  <c r="X49" i="86"/>
  <c r="X6" i="86"/>
  <c r="X12" i="86"/>
  <c r="W49" i="85"/>
  <c r="Z3" i="85"/>
  <c r="Y11" i="85"/>
  <c r="Y4" i="85"/>
  <c r="X51" i="85" s="1"/>
  <c r="Y10" i="85"/>
  <c r="Y5" i="85"/>
  <c r="Y7" i="85" s="1"/>
  <c r="Y9" i="85"/>
  <c r="AI49" i="87" l="1"/>
  <c r="AI6" i="87"/>
  <c r="AF47" i="87"/>
  <c r="AH17" i="87"/>
  <c r="AH44" i="87"/>
  <c r="AI12" i="87"/>
  <c r="AG44" i="87"/>
  <c r="AH49" i="87"/>
  <c r="AG43" i="87"/>
  <c r="AJ5" i="87"/>
  <c r="AJ7" i="87" s="1"/>
  <c r="AK3" i="87"/>
  <c r="AJ4" i="87"/>
  <c r="Y12" i="85"/>
  <c r="Z11" i="86"/>
  <c r="Z5" i="86"/>
  <c r="Z7" i="86" s="1"/>
  <c r="Z10" i="86"/>
  <c r="AA3" i="86"/>
  <c r="Z9" i="86"/>
  <c r="Z4" i="86"/>
  <c r="Z11" i="85"/>
  <c r="Z10" i="85"/>
  <c r="Z5" i="85"/>
  <c r="Z7" i="85" s="1"/>
  <c r="Z9" i="85"/>
  <c r="Z4" i="85"/>
  <c r="AA3" i="85"/>
  <c r="Y50" i="86"/>
  <c r="Y51" i="86"/>
  <c r="Y49" i="86"/>
  <c r="Y6" i="86"/>
  <c r="Y51" i="85"/>
  <c r="Y50" i="85"/>
  <c r="Y6" i="85"/>
  <c r="Y12" i="86"/>
  <c r="X49" i="85"/>
  <c r="AG47" i="87" l="1"/>
  <c r="AG53" i="87" s="1"/>
  <c r="AJ12" i="87"/>
  <c r="AK4" i="87"/>
  <c r="AK5" i="87"/>
  <c r="AK7" i="87" s="1"/>
  <c r="AL3" i="87"/>
  <c r="AF49" i="87"/>
  <c r="AH43" i="87"/>
  <c r="AH45" i="87"/>
  <c r="AI44" i="87"/>
  <c r="AI17" i="87"/>
  <c r="AI45" i="87"/>
  <c r="AJ49" i="87"/>
  <c r="AJ51" i="87"/>
  <c r="AJ6" i="87"/>
  <c r="AH46" i="87"/>
  <c r="AI51" i="87"/>
  <c r="Z12" i="86"/>
  <c r="Z12" i="85"/>
  <c r="AA10" i="85"/>
  <c r="AA5" i="85"/>
  <c r="AA7" i="85" s="1"/>
  <c r="AA9" i="85"/>
  <c r="AA4" i="85"/>
  <c r="AB3" i="85"/>
  <c r="AA11" i="85"/>
  <c r="Z51" i="85"/>
  <c r="Z50" i="85"/>
  <c r="Z49" i="85"/>
  <c r="Z6" i="85"/>
  <c r="Z50" i="86"/>
  <c r="Z49" i="86"/>
  <c r="Z6" i="86"/>
  <c r="AA11" i="86"/>
  <c r="AA10" i="86"/>
  <c r="AA5" i="86"/>
  <c r="AA7" i="86" s="1"/>
  <c r="AA4" i="86"/>
  <c r="AB3" i="86"/>
  <c r="AA9" i="86"/>
  <c r="Y49" i="85"/>
  <c r="AH47" i="87" l="1"/>
  <c r="AH53" i="87" s="1"/>
  <c r="AI43" i="87"/>
  <c r="AJ44" i="87"/>
  <c r="AI46" i="87"/>
  <c r="AL5" i="87"/>
  <c r="AL7" i="87" s="1"/>
  <c r="AL4" i="87"/>
  <c r="AM3" i="87"/>
  <c r="AK12" i="87"/>
  <c r="AK51" i="87"/>
  <c r="AK49" i="87"/>
  <c r="AK6" i="87"/>
  <c r="AB9" i="85"/>
  <c r="AB4" i="85"/>
  <c r="AC3" i="85"/>
  <c r="AB5" i="85"/>
  <c r="AB7" i="85" s="1"/>
  <c r="AB11" i="85"/>
  <c r="AB10" i="85"/>
  <c r="AA49" i="86"/>
  <c r="AA50" i="86"/>
  <c r="AA6" i="86"/>
  <c r="AA51" i="85"/>
  <c r="AA50" i="85"/>
  <c r="AA49" i="85"/>
  <c r="AA6" i="85"/>
  <c r="AB10" i="86"/>
  <c r="AB5" i="86"/>
  <c r="AB7" i="86" s="1"/>
  <c r="AB9" i="86"/>
  <c r="AB4" i="86"/>
  <c r="AA51" i="86" s="1"/>
  <c r="AC3" i="86"/>
  <c r="AB11" i="86"/>
  <c r="AA12" i="85"/>
  <c r="AA12" i="86"/>
  <c r="Z51" i="86"/>
  <c r="AJ17" i="87" l="1"/>
  <c r="AK44" i="87"/>
  <c r="AK17" i="87"/>
  <c r="AM4" i="87"/>
  <c r="AN3" i="87"/>
  <c r="AM5" i="87"/>
  <c r="AM7" i="87" s="1"/>
  <c r="AJ46" i="87"/>
  <c r="AL51" i="87"/>
  <c r="AL49" i="87"/>
  <c r="AL6" i="87"/>
  <c r="AJ45" i="87"/>
  <c r="AL12" i="87"/>
  <c r="AJ43" i="87"/>
  <c r="AI47" i="87"/>
  <c r="AI53" i="87" s="1"/>
  <c r="AC4" i="85"/>
  <c r="AC11" i="85"/>
  <c r="AC9" i="85"/>
  <c r="AD3" i="85"/>
  <c r="AC10" i="85"/>
  <c r="AC5" i="85"/>
  <c r="AC7" i="85" s="1"/>
  <c r="AC9" i="86"/>
  <c r="AC4" i="86"/>
  <c r="AD3" i="86"/>
  <c r="AC11" i="86"/>
  <c r="AC10" i="86"/>
  <c r="AC5" i="86"/>
  <c r="AC7" i="86" s="1"/>
  <c r="AB50" i="85"/>
  <c r="AB49" i="85"/>
  <c r="AB51" i="85"/>
  <c r="AB6" i="85"/>
  <c r="AB51" i="86"/>
  <c r="AB49" i="86"/>
  <c r="AB50" i="86"/>
  <c r="AB6" i="86"/>
  <c r="AB12" i="85"/>
  <c r="AB12" i="86"/>
  <c r="AJ47" i="87" l="1"/>
  <c r="AL43" i="87"/>
  <c r="AL45" i="87"/>
  <c r="AL46" i="87"/>
  <c r="AN5" i="87"/>
  <c r="AN7" i="87" s="1"/>
  <c r="AN12" i="87"/>
  <c r="AO3" i="87"/>
  <c r="AN4" i="87"/>
  <c r="AK43" i="87"/>
  <c r="AM51" i="87"/>
  <c r="AM6" i="87"/>
  <c r="AK45" i="87"/>
  <c r="AJ53" i="87"/>
  <c r="AM12" i="87"/>
  <c r="AK46" i="87"/>
  <c r="AC12" i="86"/>
  <c r="AD11" i="85"/>
  <c r="AD10" i="85"/>
  <c r="AD5" i="85"/>
  <c r="AD7" i="85" s="1"/>
  <c r="AD9" i="85"/>
  <c r="AD4" i="85"/>
  <c r="AE3" i="85"/>
  <c r="AC12" i="85"/>
  <c r="AC49" i="85"/>
  <c r="AC51" i="85"/>
  <c r="AC50" i="85"/>
  <c r="AC6" i="85"/>
  <c r="AD11" i="86"/>
  <c r="AD10" i="86"/>
  <c r="AD4" i="86"/>
  <c r="AE3" i="86"/>
  <c r="AD9" i="86"/>
  <c r="AD5" i="86"/>
  <c r="AD7" i="86" s="1"/>
  <c r="AC50" i="86"/>
  <c r="AC49" i="86"/>
  <c r="AC51" i="86"/>
  <c r="AC6" i="86"/>
  <c r="AN49" i="87" l="1"/>
  <c r="AN6" i="87"/>
  <c r="AL44" i="87"/>
  <c r="AL47" i="87" s="1"/>
  <c r="AP3" i="87"/>
  <c r="AO5" i="87"/>
  <c r="AO7" i="87" s="1"/>
  <c r="AO4" i="87"/>
  <c r="AM49" i="87"/>
  <c r="AK47" i="87"/>
  <c r="AK53" i="87" s="1"/>
  <c r="AL17" i="87"/>
  <c r="AD12" i="86"/>
  <c r="AD12" i="85"/>
  <c r="AE10" i="85"/>
  <c r="AE5" i="85"/>
  <c r="AE7" i="85" s="1"/>
  <c r="AE9" i="85"/>
  <c r="AE4" i="85"/>
  <c r="AD51" i="85" s="1"/>
  <c r="AF3" i="85"/>
  <c r="AE11" i="85"/>
  <c r="AE11" i="86"/>
  <c r="AE10" i="86"/>
  <c r="AE5" i="86"/>
  <c r="AE7" i="86" s="1"/>
  <c r="AE9" i="86"/>
  <c r="AE4" i="86"/>
  <c r="AD51" i="86" s="1"/>
  <c r="AF3" i="86"/>
  <c r="AD50" i="85"/>
  <c r="AD49" i="85"/>
  <c r="AD6" i="85"/>
  <c r="AD50" i="86"/>
  <c r="AD49" i="86"/>
  <c r="AD6" i="86"/>
  <c r="AL53" i="87" l="1"/>
  <c r="AO12" i="87"/>
  <c r="AP5" i="87"/>
  <c r="AP7" i="87" s="1"/>
  <c r="AP4" i="87"/>
  <c r="AQ3" i="87"/>
  <c r="AM43" i="87"/>
  <c r="AN17" i="87"/>
  <c r="AN45" i="87"/>
  <c r="AO51" i="87"/>
  <c r="AO6" i="87"/>
  <c r="AM44" i="87"/>
  <c r="AM45" i="87"/>
  <c r="AN51" i="87"/>
  <c r="AM17" i="87"/>
  <c r="AM46" i="87"/>
  <c r="AE12" i="85"/>
  <c r="AE12" i="86"/>
  <c r="AF9" i="85"/>
  <c r="AF4" i="85"/>
  <c r="AG3" i="85"/>
  <c r="AF10" i="85"/>
  <c r="AF11" i="85"/>
  <c r="AF5" i="85"/>
  <c r="AF7" i="85" s="1"/>
  <c r="AE51" i="85"/>
  <c r="AE50" i="85"/>
  <c r="AE49" i="85"/>
  <c r="AE6" i="85"/>
  <c r="AF10" i="86"/>
  <c r="AF5" i="86"/>
  <c r="AF7" i="86" s="1"/>
  <c r="AF9" i="86"/>
  <c r="AF4" i="86"/>
  <c r="AG3" i="86"/>
  <c r="AF11" i="86"/>
  <c r="AE50" i="86"/>
  <c r="AE49" i="86"/>
  <c r="AE51" i="86"/>
  <c r="AE6" i="86"/>
  <c r="AO44" i="87" l="1"/>
  <c r="AO45" i="87"/>
  <c r="AN43" i="87"/>
  <c r="AN46" i="87"/>
  <c r="AP12" i="87"/>
  <c r="AM47" i="87"/>
  <c r="AM53" i="87" s="1"/>
  <c r="AP49" i="87"/>
  <c r="AP6" i="87"/>
  <c r="AO49" i="87"/>
  <c r="AN44" i="87"/>
  <c r="AQ4" i="87"/>
  <c r="AR3" i="87"/>
  <c r="AQ5" i="87"/>
  <c r="AQ7" i="87" s="1"/>
  <c r="AG9" i="86"/>
  <c r="AG4" i="86"/>
  <c r="AH3" i="86"/>
  <c r="AG5" i="86"/>
  <c r="AG7" i="86" s="1"/>
  <c r="AG11" i="86"/>
  <c r="AG10" i="86"/>
  <c r="AG4" i="85"/>
  <c r="AG11" i="85"/>
  <c r="AG10" i="85"/>
  <c r="AG5" i="85"/>
  <c r="AG7" i="85" s="1"/>
  <c r="AG9" i="85"/>
  <c r="AH3" i="85"/>
  <c r="AF12" i="85"/>
  <c r="AF50" i="86"/>
  <c r="AF6" i="86"/>
  <c r="AF12" i="86"/>
  <c r="AF50" i="85"/>
  <c r="AF6" i="85"/>
  <c r="AR5" i="87" l="1"/>
  <c r="AR7" i="87" s="1"/>
  <c r="AR4" i="87"/>
  <c r="AS3" i="87"/>
  <c r="AQ6" i="87"/>
  <c r="AP51" i="87"/>
  <c r="AO46" i="87"/>
  <c r="AQ12" i="87"/>
  <c r="AP45" i="87"/>
  <c r="AN47" i="87"/>
  <c r="AN53" i="87" s="1"/>
  <c r="AO17" i="87"/>
  <c r="AO43" i="87"/>
  <c r="AO47" i="87" s="1"/>
  <c r="AG12" i="86"/>
  <c r="AG12" i="85"/>
  <c r="AG51" i="85"/>
  <c r="AG6" i="85"/>
  <c r="AH11" i="86"/>
  <c r="AH5" i="86"/>
  <c r="AH7" i="86" s="1"/>
  <c r="AH4" i="86"/>
  <c r="AH10" i="86"/>
  <c r="AI3" i="86"/>
  <c r="AH9" i="86"/>
  <c r="AH11" i="85"/>
  <c r="AH10" i="85"/>
  <c r="AH5" i="85"/>
  <c r="AH7" i="85" s="1"/>
  <c r="AH9" i="85"/>
  <c r="AH4" i="85"/>
  <c r="AG49" i="85" s="1"/>
  <c r="AI3" i="85"/>
  <c r="AG6" i="86"/>
  <c r="AP43" i="87" l="1"/>
  <c r="AO53" i="87"/>
  <c r="AP46" i="87"/>
  <c r="AQ44" i="87"/>
  <c r="AQ17" i="87"/>
  <c r="AR51" i="87"/>
  <c r="AR6" i="87"/>
  <c r="AP17" i="87"/>
  <c r="AP44" i="87"/>
  <c r="AQ51" i="87"/>
  <c r="AR12" i="87"/>
  <c r="AQ49" i="87"/>
  <c r="AS5" i="87"/>
  <c r="AS7" i="87" s="1"/>
  <c r="AS4" i="87"/>
  <c r="AT3" i="87"/>
  <c r="AH12" i="86"/>
  <c r="AH12" i="85"/>
  <c r="AH6" i="86"/>
  <c r="AG17" i="86"/>
  <c r="AG44" i="86"/>
  <c r="AG51" i="86"/>
  <c r="AI10" i="85"/>
  <c r="AI5" i="85"/>
  <c r="AI7" i="85" s="1"/>
  <c r="AI9" i="85"/>
  <c r="AI4" i="85"/>
  <c r="AJ3" i="85"/>
  <c r="AI11" i="85"/>
  <c r="AI11" i="86"/>
  <c r="AI10" i="86"/>
  <c r="AI5" i="86"/>
  <c r="AI7" i="86" s="1"/>
  <c r="AI4" i="86"/>
  <c r="AH51" i="86" s="1"/>
  <c r="AJ3" i="86"/>
  <c r="AI9" i="86"/>
  <c r="AG44" i="85"/>
  <c r="AG49" i="86"/>
  <c r="AH51" i="85"/>
  <c r="AH6" i="85"/>
  <c r="AH49" i="85"/>
  <c r="AS12" i="87" l="1"/>
  <c r="AT5" i="87"/>
  <c r="AT7" i="87" s="1"/>
  <c r="AT4" i="87"/>
  <c r="AU3" i="87"/>
  <c r="AQ43" i="87"/>
  <c r="AS51" i="87"/>
  <c r="AS49" i="87"/>
  <c r="AS6" i="87"/>
  <c r="AR49" i="87"/>
  <c r="AR43" i="87"/>
  <c r="AR44" i="87"/>
  <c r="AR17" i="87"/>
  <c r="AQ46" i="87"/>
  <c r="AQ45" i="87"/>
  <c r="AP47" i="87"/>
  <c r="AP53" i="87" s="1"/>
  <c r="AJ9" i="85"/>
  <c r="AJ4" i="85"/>
  <c r="AK3" i="85"/>
  <c r="AJ5" i="85"/>
  <c r="AJ7" i="85" s="1"/>
  <c r="AJ10" i="85"/>
  <c r="AJ11" i="85"/>
  <c r="AG46" i="85"/>
  <c r="AI51" i="85"/>
  <c r="AI49" i="85"/>
  <c r="AI6" i="85"/>
  <c r="AG43" i="86"/>
  <c r="AG43" i="85"/>
  <c r="AJ10" i="86"/>
  <c r="AJ5" i="86"/>
  <c r="AJ7" i="86" s="1"/>
  <c r="AJ9" i="86"/>
  <c r="AJ4" i="86"/>
  <c r="AK3" i="86"/>
  <c r="AJ11" i="86"/>
  <c r="AI12" i="85"/>
  <c r="AH44" i="86"/>
  <c r="AH45" i="86"/>
  <c r="AH44" i="85"/>
  <c r="AG17" i="85"/>
  <c r="AG45" i="85"/>
  <c r="AI12" i="86"/>
  <c r="AI51" i="86"/>
  <c r="AI49" i="86"/>
  <c r="AI6" i="86"/>
  <c r="AG46" i="86"/>
  <c r="AG45" i="86"/>
  <c r="AH49" i="86"/>
  <c r="AT51" i="87" l="1"/>
  <c r="AT6" i="87"/>
  <c r="AU4" i="87"/>
  <c r="AV3" i="87"/>
  <c r="AU5" i="87"/>
  <c r="AU7" i="87" s="1"/>
  <c r="AR45" i="87"/>
  <c r="AS45" i="87"/>
  <c r="AS46" i="87"/>
  <c r="AS44" i="87"/>
  <c r="AQ47" i="87"/>
  <c r="AQ53" i="87" s="1"/>
  <c r="AT12" i="87"/>
  <c r="AR46" i="87"/>
  <c r="AR47" i="87" s="1"/>
  <c r="AR53" i="87" s="1"/>
  <c r="AH43" i="85"/>
  <c r="AK9" i="86"/>
  <c r="AK4" i="86"/>
  <c r="AL3" i="86"/>
  <c r="AK11" i="86"/>
  <c r="AK10" i="86"/>
  <c r="AK5" i="86"/>
  <c r="AK7" i="86" s="1"/>
  <c r="AG47" i="86"/>
  <c r="AG53" i="86" s="1"/>
  <c r="AJ12" i="85"/>
  <c r="AH17" i="86"/>
  <c r="AJ51" i="86"/>
  <c r="AJ49" i="86"/>
  <c r="AJ6" i="86"/>
  <c r="AH45" i="85"/>
  <c r="AH17" i="85"/>
  <c r="AH46" i="86"/>
  <c r="AJ12" i="86"/>
  <c r="AG47" i="85"/>
  <c r="AG53" i="85" s="1"/>
  <c r="AL3" i="85"/>
  <c r="AK11" i="85"/>
  <c r="AK9" i="85"/>
  <c r="AK10" i="85"/>
  <c r="AK5" i="85"/>
  <c r="AK7" i="85" s="1"/>
  <c r="AK4" i="85"/>
  <c r="AI44" i="86"/>
  <c r="AI45" i="86"/>
  <c r="AH46" i="85"/>
  <c r="AH43" i="86"/>
  <c r="AJ49" i="85"/>
  <c r="AJ51" i="85"/>
  <c r="AJ6" i="85"/>
  <c r="AS43" i="87" l="1"/>
  <c r="AS47" i="87" s="1"/>
  <c r="AS17" i="87"/>
  <c r="AU6" i="87"/>
  <c r="AT45" i="87"/>
  <c r="AV5" i="87"/>
  <c r="AV7" i="87" s="1"/>
  <c r="AW3" i="87"/>
  <c r="AV4" i="87"/>
  <c r="AU49" i="87" s="1"/>
  <c r="AU12" i="87"/>
  <c r="AT49" i="87"/>
  <c r="AK12" i="85"/>
  <c r="AI43" i="85"/>
  <c r="AH47" i="86"/>
  <c r="AH53" i="86" s="1"/>
  <c r="AH47" i="85"/>
  <c r="AI43" i="86"/>
  <c r="AI46" i="86"/>
  <c r="AK6" i="85"/>
  <c r="AH53" i="85"/>
  <c r="AI44" i="85"/>
  <c r="AK12" i="86"/>
  <c r="AI17" i="86"/>
  <c r="AL11" i="85"/>
  <c r="AL10" i="85"/>
  <c r="AL5" i="85"/>
  <c r="AL7" i="85" s="1"/>
  <c r="AL9" i="85"/>
  <c r="AL4" i="85"/>
  <c r="AK49" i="85" s="1"/>
  <c r="AM3" i="85"/>
  <c r="AI46" i="85"/>
  <c r="AJ17" i="85"/>
  <c r="AJ45" i="85"/>
  <c r="AL11" i="86"/>
  <c r="AL10" i="86"/>
  <c r="AL4" i="86"/>
  <c r="AM3" i="86"/>
  <c r="AL9" i="86"/>
  <c r="AL5" i="86"/>
  <c r="AL7" i="86" s="1"/>
  <c r="AI17" i="85"/>
  <c r="AI45" i="85"/>
  <c r="AK49" i="86"/>
  <c r="AK51" i="86"/>
  <c r="AK6" i="86"/>
  <c r="AS53" i="87" l="1"/>
  <c r="AT43" i="87"/>
  <c r="AX3" i="87"/>
  <c r="AW5" i="87"/>
  <c r="AW7" i="87" s="1"/>
  <c r="AW4" i="87"/>
  <c r="AV49" i="87" s="1"/>
  <c r="AT44" i="87"/>
  <c r="AV6" i="87"/>
  <c r="AT46" i="87"/>
  <c r="AT17" i="87"/>
  <c r="AU44" i="87"/>
  <c r="AV12" i="87"/>
  <c r="AU51" i="87"/>
  <c r="AI47" i="85"/>
  <c r="AJ43" i="85"/>
  <c r="AJ43" i="86"/>
  <c r="AL12" i="85"/>
  <c r="AM11" i="86"/>
  <c r="AM10" i="86"/>
  <c r="AM5" i="86"/>
  <c r="AM7" i="86" s="1"/>
  <c r="AM9" i="86"/>
  <c r="AM4" i="86"/>
  <c r="AN3" i="86"/>
  <c r="AJ45" i="86"/>
  <c r="AK44" i="86"/>
  <c r="AK17" i="86"/>
  <c r="AL51" i="86"/>
  <c r="AL49" i="86"/>
  <c r="AL6" i="86"/>
  <c r="AK45" i="85"/>
  <c r="AI53" i="85"/>
  <c r="AL12" i="86"/>
  <c r="AJ44" i="85"/>
  <c r="AM10" i="85"/>
  <c r="AM5" i="85"/>
  <c r="AM7" i="85" s="1"/>
  <c r="AM11" i="85"/>
  <c r="AM9" i="85"/>
  <c r="AM4" i="85"/>
  <c r="AN3" i="85"/>
  <c r="AJ46" i="86"/>
  <c r="AI47" i="86"/>
  <c r="AI53" i="86" s="1"/>
  <c r="AJ46" i="85"/>
  <c r="AL51" i="85"/>
  <c r="AL49" i="85"/>
  <c r="AL6" i="85"/>
  <c r="AJ44" i="86"/>
  <c r="AJ17" i="86"/>
  <c r="AK51" i="85"/>
  <c r="AW12" i="87" l="1"/>
  <c r="AX5" i="87"/>
  <c r="AX7" i="87" s="1"/>
  <c r="AX4" i="87"/>
  <c r="AW51" i="87" s="1"/>
  <c r="AY3" i="87"/>
  <c r="AU45" i="87"/>
  <c r="AV51" i="87"/>
  <c r="AU46" i="87"/>
  <c r="AU43" i="87"/>
  <c r="AU17" i="87"/>
  <c r="AV44" i="87"/>
  <c r="AV17" i="87"/>
  <c r="AW6" i="87"/>
  <c r="AT47" i="87"/>
  <c r="AT53" i="87" s="1"/>
  <c r="AM12" i="85"/>
  <c r="AK43" i="85"/>
  <c r="AK46" i="86"/>
  <c r="AJ47" i="86"/>
  <c r="AJ53" i="86" s="1"/>
  <c r="AJ47" i="85"/>
  <c r="AJ53" i="85" s="1"/>
  <c r="AM12" i="86"/>
  <c r="AL44" i="85"/>
  <c r="AK17" i="85"/>
  <c r="AL17" i="86"/>
  <c r="AL45" i="86"/>
  <c r="AK45" i="86"/>
  <c r="AM6" i="86"/>
  <c r="AN9" i="85"/>
  <c r="AN4" i="85"/>
  <c r="AO3" i="85"/>
  <c r="AN11" i="85"/>
  <c r="AN10" i="85"/>
  <c r="AN5" i="85"/>
  <c r="AN7" i="85" s="1"/>
  <c r="AK46" i="85"/>
  <c r="AK43" i="86"/>
  <c r="AN10" i="86"/>
  <c r="AN5" i="86"/>
  <c r="AN7" i="86" s="1"/>
  <c r="AN9" i="86"/>
  <c r="AN4" i="86"/>
  <c r="AM51" i="86" s="1"/>
  <c r="AO3" i="86"/>
  <c r="AN11" i="86"/>
  <c r="AM51" i="85"/>
  <c r="AM49" i="85"/>
  <c r="AM6" i="85"/>
  <c r="AK44" i="85"/>
  <c r="AU47" i="87" l="1"/>
  <c r="AU53" i="87"/>
  <c r="AX12" i="87"/>
  <c r="AV43" i="87"/>
  <c r="AV45" i="87"/>
  <c r="AV46" i="87"/>
  <c r="AX6" i="87"/>
  <c r="AW45" i="87"/>
  <c r="AW43" i="87"/>
  <c r="AW49" i="87"/>
  <c r="AY12" i="87"/>
  <c r="AY4" i="87"/>
  <c r="AZ3" i="87"/>
  <c r="AY5" i="87"/>
  <c r="AY7" i="87" s="1"/>
  <c r="AN12" i="86"/>
  <c r="AK47" i="85"/>
  <c r="AK47" i="86"/>
  <c r="AK53" i="86" s="1"/>
  <c r="AN12" i="85"/>
  <c r="AL43" i="85"/>
  <c r="AO9" i="86"/>
  <c r="AO4" i="86"/>
  <c r="AP3" i="86"/>
  <c r="AO5" i="86"/>
  <c r="AO7" i="86" s="1"/>
  <c r="AO11" i="86"/>
  <c r="AO10" i="86"/>
  <c r="AL44" i="86"/>
  <c r="AM44" i="85"/>
  <c r="AM45" i="85"/>
  <c r="AM17" i="85"/>
  <c r="AN49" i="86"/>
  <c r="AN6" i="86"/>
  <c r="AO11" i="85"/>
  <c r="AO4" i="85"/>
  <c r="AP3" i="85"/>
  <c r="AO10" i="85"/>
  <c r="AO5" i="85"/>
  <c r="AO7" i="85" s="1"/>
  <c r="AO9" i="85"/>
  <c r="AM44" i="86"/>
  <c r="AM45" i="86"/>
  <c r="AL43" i="86"/>
  <c r="AK53" i="85"/>
  <c r="AN51" i="85"/>
  <c r="AN6" i="85"/>
  <c r="AM49" i="86"/>
  <c r="AL46" i="86"/>
  <c r="AL17" i="85"/>
  <c r="AL45" i="85"/>
  <c r="AL46" i="85"/>
  <c r="AZ5" i="87" l="1"/>
  <c r="AZ7" i="87" s="1"/>
  <c r="AZ4" i="87"/>
  <c r="BA3" i="87"/>
  <c r="AW44" i="87"/>
  <c r="AW47" i="87" s="1"/>
  <c r="AW17" i="87"/>
  <c r="AW46" i="87"/>
  <c r="AV47" i="87"/>
  <c r="AV53" i="87" s="1"/>
  <c r="AX17" i="87"/>
  <c r="AY51" i="87"/>
  <c r="AY6" i="87"/>
  <c r="AX49" i="87"/>
  <c r="AX51" i="87"/>
  <c r="AM43" i="85"/>
  <c r="AM46" i="85"/>
  <c r="AN44" i="85"/>
  <c r="AN45" i="85"/>
  <c r="AP11" i="86"/>
  <c r="AP5" i="86"/>
  <c r="AP7" i="86" s="1"/>
  <c r="AP10" i="86"/>
  <c r="AQ3" i="86"/>
  <c r="AP9" i="86"/>
  <c r="AP4" i="86"/>
  <c r="AM43" i="86"/>
  <c r="AO51" i="86"/>
  <c r="AO49" i="86"/>
  <c r="AO6" i="86"/>
  <c r="AP11" i="85"/>
  <c r="AP10" i="85"/>
  <c r="AP5" i="85"/>
  <c r="AP7" i="85" s="1"/>
  <c r="AP9" i="85"/>
  <c r="AP4" i="85"/>
  <c r="AQ3" i="85"/>
  <c r="AM47" i="85"/>
  <c r="AM53" i="85" s="1"/>
  <c r="AM17" i="86"/>
  <c r="AO12" i="86"/>
  <c r="AL47" i="85"/>
  <c r="AL53" i="85" s="1"/>
  <c r="AN44" i="86"/>
  <c r="AM46" i="86"/>
  <c r="AO51" i="85"/>
  <c r="AO6" i="85"/>
  <c r="AN49" i="85"/>
  <c r="AL47" i="86"/>
  <c r="AL53" i="86" s="1"/>
  <c r="AO12" i="85"/>
  <c r="AN51" i="86"/>
  <c r="B2" i="84"/>
  <c r="CE11" i="84"/>
  <c r="CD11" i="84"/>
  <c r="CC11" i="84"/>
  <c r="CB11" i="84"/>
  <c r="CA11" i="84"/>
  <c r="BZ11" i="84"/>
  <c r="BY11" i="84"/>
  <c r="BX11" i="84"/>
  <c r="BW11" i="84"/>
  <c r="BV11" i="84"/>
  <c r="BU11" i="84"/>
  <c r="BT11" i="84"/>
  <c r="BS11" i="84"/>
  <c r="BR11" i="84"/>
  <c r="BQ11" i="84"/>
  <c r="BP11" i="84"/>
  <c r="BO11" i="84"/>
  <c r="BN11" i="84"/>
  <c r="BM11" i="84"/>
  <c r="BL11" i="84"/>
  <c r="BK11" i="84"/>
  <c r="BJ11" i="84"/>
  <c r="BI11" i="84"/>
  <c r="BH11" i="84"/>
  <c r="BG11" i="84"/>
  <c r="BF11" i="84"/>
  <c r="BE11" i="84"/>
  <c r="BD11" i="84"/>
  <c r="BC11" i="84"/>
  <c r="BB11" i="84"/>
  <c r="BA11" i="84"/>
  <c r="AZ11" i="84"/>
  <c r="AY11" i="84"/>
  <c r="AX11" i="84"/>
  <c r="AW11" i="84"/>
  <c r="AV11" i="84"/>
  <c r="AU11" i="84"/>
  <c r="AT11" i="84"/>
  <c r="AS11" i="84"/>
  <c r="AR11" i="84"/>
  <c r="AQ11" i="84"/>
  <c r="AP11" i="84"/>
  <c r="AO11" i="84"/>
  <c r="AN11" i="84"/>
  <c r="AM11" i="84"/>
  <c r="AL11" i="84"/>
  <c r="AK11" i="84"/>
  <c r="AJ11" i="84"/>
  <c r="AI11" i="84"/>
  <c r="AH11" i="84"/>
  <c r="AG11" i="84"/>
  <c r="AF11" i="84"/>
  <c r="AE11" i="84"/>
  <c r="AD11" i="84"/>
  <c r="AC11" i="84"/>
  <c r="AB11" i="84"/>
  <c r="AA11" i="84"/>
  <c r="Z11" i="84"/>
  <c r="Y11" i="84"/>
  <c r="X11" i="84"/>
  <c r="W11" i="84"/>
  <c r="V11" i="84"/>
  <c r="U11" i="84"/>
  <c r="T11" i="84"/>
  <c r="S11" i="84"/>
  <c r="R11" i="84"/>
  <c r="Q11" i="84"/>
  <c r="P11" i="84"/>
  <c r="O11" i="84"/>
  <c r="N11" i="84"/>
  <c r="M11" i="84"/>
  <c r="L11" i="84"/>
  <c r="K11" i="84"/>
  <c r="J11" i="84"/>
  <c r="I11" i="84"/>
  <c r="H11" i="84"/>
  <c r="G11" i="84"/>
  <c r="F11" i="84"/>
  <c r="E11" i="84"/>
  <c r="D11" i="84"/>
  <c r="C11" i="84"/>
  <c r="CE10" i="84"/>
  <c r="CD10" i="84"/>
  <c r="CC10" i="84"/>
  <c r="CB10" i="84"/>
  <c r="CA10" i="84"/>
  <c r="BZ10" i="84"/>
  <c r="BY10" i="84"/>
  <c r="BX10" i="84"/>
  <c r="BW10" i="84"/>
  <c r="BV10" i="84"/>
  <c r="BU10" i="84"/>
  <c r="BT10" i="84"/>
  <c r="BS10" i="84"/>
  <c r="BR10" i="84"/>
  <c r="BQ10" i="84"/>
  <c r="BP10" i="84"/>
  <c r="BO10" i="84"/>
  <c r="BN10" i="84"/>
  <c r="BM10" i="84"/>
  <c r="BL10" i="84"/>
  <c r="BK10" i="84"/>
  <c r="BJ10" i="84"/>
  <c r="BI10" i="84"/>
  <c r="BH10" i="84"/>
  <c r="BG10" i="84"/>
  <c r="BF10" i="84"/>
  <c r="BE10" i="84"/>
  <c r="BD10" i="84"/>
  <c r="BC10" i="84"/>
  <c r="BB10" i="84"/>
  <c r="BA10" i="84"/>
  <c r="AZ10" i="84"/>
  <c r="AY10" i="84"/>
  <c r="AX10" i="84"/>
  <c r="AW10" i="84"/>
  <c r="AV10" i="84"/>
  <c r="AU10" i="84"/>
  <c r="AT10" i="84"/>
  <c r="AS10" i="84"/>
  <c r="AR10" i="84"/>
  <c r="AQ10" i="84"/>
  <c r="AP10" i="84"/>
  <c r="AO10" i="84"/>
  <c r="AN10" i="84"/>
  <c r="AM10" i="84"/>
  <c r="AL10" i="84"/>
  <c r="AK10" i="84"/>
  <c r="AJ10" i="84"/>
  <c r="AI10" i="84"/>
  <c r="AH10" i="84"/>
  <c r="AG10" i="84"/>
  <c r="AF10" i="84"/>
  <c r="AE10" i="84"/>
  <c r="AD10" i="84"/>
  <c r="AC10" i="84"/>
  <c r="AB10" i="84"/>
  <c r="AA10" i="84"/>
  <c r="Z10" i="84"/>
  <c r="Y10" i="84"/>
  <c r="X10" i="84"/>
  <c r="W10" i="84"/>
  <c r="V10" i="84"/>
  <c r="U10" i="84"/>
  <c r="T10" i="84"/>
  <c r="S10" i="84"/>
  <c r="R10" i="84"/>
  <c r="Q10" i="84"/>
  <c r="P10" i="84"/>
  <c r="O10" i="84"/>
  <c r="N10" i="84"/>
  <c r="M10" i="84"/>
  <c r="L10" i="84"/>
  <c r="K10" i="84"/>
  <c r="J10" i="84"/>
  <c r="I10" i="84"/>
  <c r="H10" i="84"/>
  <c r="G10" i="84"/>
  <c r="F10" i="84"/>
  <c r="E10" i="84"/>
  <c r="D10" i="84"/>
  <c r="C10" i="84"/>
  <c r="CE9" i="84"/>
  <c r="CD9" i="84"/>
  <c r="CC9" i="84"/>
  <c r="CB9" i="84"/>
  <c r="CA9" i="84"/>
  <c r="BZ9" i="84"/>
  <c r="BY9" i="84"/>
  <c r="BX9" i="84"/>
  <c r="BW9" i="84"/>
  <c r="BV9" i="84"/>
  <c r="BU9" i="84"/>
  <c r="BT9" i="84"/>
  <c r="BS9" i="84"/>
  <c r="BR9" i="84"/>
  <c r="BQ9" i="84"/>
  <c r="BP9" i="84"/>
  <c r="BO9" i="84"/>
  <c r="BN9" i="84"/>
  <c r="BM9" i="84"/>
  <c r="BL9" i="84"/>
  <c r="BK9" i="84"/>
  <c r="BJ9" i="84"/>
  <c r="BI9" i="84"/>
  <c r="BH9" i="84"/>
  <c r="BG9" i="84"/>
  <c r="BF9" i="84"/>
  <c r="BE9" i="84"/>
  <c r="BD9" i="84"/>
  <c r="BC9" i="84"/>
  <c r="BB9" i="84"/>
  <c r="BA9" i="84"/>
  <c r="AZ9" i="84"/>
  <c r="AY9" i="84"/>
  <c r="AX9" i="84"/>
  <c r="AW9" i="84"/>
  <c r="AV9" i="84"/>
  <c r="AU9" i="84"/>
  <c r="AT9" i="84"/>
  <c r="AS9" i="84"/>
  <c r="AR9" i="84"/>
  <c r="AQ9" i="84"/>
  <c r="AP9" i="84"/>
  <c r="AO9" i="84"/>
  <c r="AN9" i="84"/>
  <c r="AM9" i="84"/>
  <c r="AL9" i="84"/>
  <c r="AK9" i="84"/>
  <c r="AJ9" i="84"/>
  <c r="AI9" i="84"/>
  <c r="AH9" i="84"/>
  <c r="AG9" i="84"/>
  <c r="AF9" i="84"/>
  <c r="AE9" i="84"/>
  <c r="AD9" i="84"/>
  <c r="AC9" i="84"/>
  <c r="AB9" i="84"/>
  <c r="AA9" i="84"/>
  <c r="Z9" i="84"/>
  <c r="Y9" i="84"/>
  <c r="X9" i="84"/>
  <c r="W9" i="84"/>
  <c r="V9" i="84"/>
  <c r="U9" i="84"/>
  <c r="T9" i="84"/>
  <c r="S9" i="84"/>
  <c r="R9" i="84"/>
  <c r="Q9" i="84"/>
  <c r="P9" i="84"/>
  <c r="O9" i="84"/>
  <c r="N9" i="84"/>
  <c r="M9" i="84"/>
  <c r="L9" i="84"/>
  <c r="K9" i="84"/>
  <c r="J9" i="84"/>
  <c r="I9" i="84"/>
  <c r="H9" i="84"/>
  <c r="G9" i="84"/>
  <c r="F9" i="84"/>
  <c r="E9" i="84"/>
  <c r="D9" i="84"/>
  <c r="C9" i="84"/>
  <c r="C7" i="84"/>
  <c r="C6" i="84"/>
  <c r="C5" i="84"/>
  <c r="C4" i="84"/>
  <c r="C3" i="84"/>
  <c r="AY44" i="87" l="1"/>
  <c r="AX46" i="87"/>
  <c r="AX43" i="87"/>
  <c r="AX45" i="87"/>
  <c r="AZ49" i="87"/>
  <c r="AZ6" i="87"/>
  <c r="AY49" i="87"/>
  <c r="AZ12" i="87"/>
  <c r="AX44" i="87"/>
  <c r="AW53" i="87"/>
  <c r="BA4" i="87"/>
  <c r="BA5" i="87"/>
  <c r="BA7" i="87" s="1"/>
  <c r="BB3" i="87"/>
  <c r="AN46" i="85"/>
  <c r="AQ11" i="86"/>
  <c r="AQ10" i="86"/>
  <c r="AQ5" i="86"/>
  <c r="AQ7" i="86" s="1"/>
  <c r="AQ4" i="86"/>
  <c r="AR3" i="86"/>
  <c r="AQ9" i="86"/>
  <c r="AN45" i="86"/>
  <c r="AP6" i="85"/>
  <c r="AO17" i="86"/>
  <c r="AO45" i="86"/>
  <c r="AO44" i="86"/>
  <c r="AM47" i="86"/>
  <c r="AM53" i="86" s="1"/>
  <c r="AN43" i="85"/>
  <c r="AN47" i="85" s="1"/>
  <c r="AN17" i="85"/>
  <c r="AQ10" i="85"/>
  <c r="AQ5" i="85"/>
  <c r="AQ7" i="85" s="1"/>
  <c r="AQ9" i="85"/>
  <c r="AQ4" i="85"/>
  <c r="AR3" i="85"/>
  <c r="AQ11" i="85"/>
  <c r="AO49" i="85"/>
  <c r="AN46" i="86"/>
  <c r="AN43" i="86"/>
  <c r="AP12" i="85"/>
  <c r="AP51" i="86"/>
  <c r="AP49" i="86"/>
  <c r="AP6" i="86"/>
  <c r="AN17" i="86"/>
  <c r="AP12" i="86"/>
  <c r="D3" i="84"/>
  <c r="C50" i="84"/>
  <c r="C12" i="84"/>
  <c r="C44" i="84"/>
  <c r="C45" i="84"/>
  <c r="X30" i="105"/>
  <c r="W30" i="105"/>
  <c r="V30" i="105"/>
  <c r="U30" i="105"/>
  <c r="T30" i="105"/>
  <c r="S30" i="105"/>
  <c r="R30" i="105"/>
  <c r="Q30" i="105"/>
  <c r="P30" i="105"/>
  <c r="X29" i="105"/>
  <c r="AF79" i="84" s="1"/>
  <c r="W29" i="105"/>
  <c r="AF78" i="84" s="1"/>
  <c r="V29" i="105"/>
  <c r="AF77" i="84" s="1"/>
  <c r="U29" i="105"/>
  <c r="AF76" i="84" s="1"/>
  <c r="T29" i="105"/>
  <c r="AF75" i="84" s="1"/>
  <c r="S29" i="105"/>
  <c r="AF74" i="84" s="1"/>
  <c r="R29" i="105"/>
  <c r="AF73" i="84" s="1"/>
  <c r="Q29" i="105"/>
  <c r="AF72" i="84" s="1"/>
  <c r="P29" i="105"/>
  <c r="AF71" i="84" s="1"/>
  <c r="X28" i="105"/>
  <c r="AE79" i="84" s="1"/>
  <c r="W28" i="105"/>
  <c r="AE78" i="84" s="1"/>
  <c r="V28" i="105"/>
  <c r="AE77" i="84" s="1"/>
  <c r="U28" i="105"/>
  <c r="AE76" i="84" s="1"/>
  <c r="T28" i="105"/>
  <c r="AE75" i="84" s="1"/>
  <c r="S28" i="105"/>
  <c r="AE74" i="84" s="1"/>
  <c r="R28" i="105"/>
  <c r="AE73" i="84" s="1"/>
  <c r="Q28" i="105"/>
  <c r="AE72" i="84" s="1"/>
  <c r="P28" i="105"/>
  <c r="AE71" i="84" s="1"/>
  <c r="X27" i="105"/>
  <c r="AD79" i="84" s="1"/>
  <c r="W27" i="105"/>
  <c r="AD78" i="84" s="1"/>
  <c r="V27" i="105"/>
  <c r="AD77" i="84" s="1"/>
  <c r="U27" i="105"/>
  <c r="AD76" i="84" s="1"/>
  <c r="T27" i="105"/>
  <c r="AD75" i="84" s="1"/>
  <c r="S27" i="105"/>
  <c r="AD74" i="84" s="1"/>
  <c r="R27" i="105"/>
  <c r="AD73" i="84" s="1"/>
  <c r="Q27" i="105"/>
  <c r="AD72" i="84" s="1"/>
  <c r="P27" i="105"/>
  <c r="AD71" i="84" s="1"/>
  <c r="X26" i="105"/>
  <c r="AC79" i="84" s="1"/>
  <c r="W26" i="105"/>
  <c r="AC78" i="84" s="1"/>
  <c r="V26" i="105"/>
  <c r="AC77" i="84" s="1"/>
  <c r="U26" i="105"/>
  <c r="AC76" i="84" s="1"/>
  <c r="T26" i="105"/>
  <c r="AC75" i="84" s="1"/>
  <c r="S26" i="105"/>
  <c r="AC74" i="84" s="1"/>
  <c r="R26" i="105"/>
  <c r="AC73" i="84" s="1"/>
  <c r="Q26" i="105"/>
  <c r="AC72" i="84" s="1"/>
  <c r="P26" i="105"/>
  <c r="AC71" i="84" s="1"/>
  <c r="X25" i="105"/>
  <c r="AB79" i="84" s="1"/>
  <c r="W25" i="105"/>
  <c r="AB78" i="84" s="1"/>
  <c r="V25" i="105"/>
  <c r="AB77" i="84" s="1"/>
  <c r="U25" i="105"/>
  <c r="AB76" i="84" s="1"/>
  <c r="T25" i="105"/>
  <c r="AB75" i="84" s="1"/>
  <c r="S25" i="105"/>
  <c r="AB74" i="84" s="1"/>
  <c r="R25" i="105"/>
  <c r="AB73" i="84" s="1"/>
  <c r="Q25" i="105"/>
  <c r="AB72" i="84" s="1"/>
  <c r="P25" i="105"/>
  <c r="AB71" i="84" s="1"/>
  <c r="X24" i="105"/>
  <c r="AA79" i="84" s="1"/>
  <c r="W24" i="105"/>
  <c r="AA78" i="84" s="1"/>
  <c r="V24" i="105"/>
  <c r="AA77" i="84" s="1"/>
  <c r="U24" i="105"/>
  <c r="AA76" i="84" s="1"/>
  <c r="T24" i="105"/>
  <c r="AA75" i="84" s="1"/>
  <c r="S24" i="105"/>
  <c r="AA74" i="84" s="1"/>
  <c r="R24" i="105"/>
  <c r="AA73" i="84" s="1"/>
  <c r="Q24" i="105"/>
  <c r="AA72" i="84" s="1"/>
  <c r="P24" i="105"/>
  <c r="AA71" i="84" s="1"/>
  <c r="X23" i="105"/>
  <c r="Z79" i="84" s="1"/>
  <c r="W23" i="105"/>
  <c r="Z78" i="84" s="1"/>
  <c r="V23" i="105"/>
  <c r="Z77" i="84" s="1"/>
  <c r="U23" i="105"/>
  <c r="Z76" i="84" s="1"/>
  <c r="T23" i="105"/>
  <c r="Z75" i="84" s="1"/>
  <c r="S23" i="105"/>
  <c r="Z74" i="84" s="1"/>
  <c r="R23" i="105"/>
  <c r="Z73" i="84" s="1"/>
  <c r="Q23" i="105"/>
  <c r="Z72" i="84" s="1"/>
  <c r="P23" i="105"/>
  <c r="Z71" i="84" s="1"/>
  <c r="X22" i="105"/>
  <c r="Y79" i="84" s="1"/>
  <c r="W22" i="105"/>
  <c r="Y78" i="84" s="1"/>
  <c r="V22" i="105"/>
  <c r="Y77" i="84" s="1"/>
  <c r="U22" i="105"/>
  <c r="Y76" i="84" s="1"/>
  <c r="T22" i="105"/>
  <c r="Y75" i="84" s="1"/>
  <c r="S22" i="105"/>
  <c r="Y74" i="84" s="1"/>
  <c r="R22" i="105"/>
  <c r="Y73" i="84" s="1"/>
  <c r="Q22" i="105"/>
  <c r="Y72" i="84" s="1"/>
  <c r="P22" i="105"/>
  <c r="Y71" i="84" s="1"/>
  <c r="X21" i="105"/>
  <c r="X79" i="84" s="1"/>
  <c r="W21" i="105"/>
  <c r="X78" i="84" s="1"/>
  <c r="V21" i="105"/>
  <c r="X77" i="84" s="1"/>
  <c r="U21" i="105"/>
  <c r="X76" i="84" s="1"/>
  <c r="T21" i="105"/>
  <c r="X75" i="84" s="1"/>
  <c r="S21" i="105"/>
  <c r="X74" i="84" s="1"/>
  <c r="R21" i="105"/>
  <c r="X73" i="84" s="1"/>
  <c r="Q21" i="105"/>
  <c r="X72" i="84" s="1"/>
  <c r="P21" i="105"/>
  <c r="X71" i="84" s="1"/>
  <c r="X20" i="105"/>
  <c r="W79" i="84" s="1"/>
  <c r="W20" i="105"/>
  <c r="W78" i="84" s="1"/>
  <c r="V20" i="105"/>
  <c r="W77" i="84" s="1"/>
  <c r="U20" i="105"/>
  <c r="W76" i="84" s="1"/>
  <c r="T20" i="105"/>
  <c r="W75" i="84" s="1"/>
  <c r="S20" i="105"/>
  <c r="W74" i="84" s="1"/>
  <c r="R20" i="105"/>
  <c r="W73" i="84" s="1"/>
  <c r="Q20" i="105"/>
  <c r="W72" i="84" s="1"/>
  <c r="P20" i="105"/>
  <c r="W71" i="84" s="1"/>
  <c r="X19" i="105"/>
  <c r="V79" i="84" s="1"/>
  <c r="W19" i="105"/>
  <c r="V78" i="84" s="1"/>
  <c r="V19" i="105"/>
  <c r="V77" i="84" s="1"/>
  <c r="U19" i="105"/>
  <c r="V76" i="84" s="1"/>
  <c r="T19" i="105"/>
  <c r="V75" i="84" s="1"/>
  <c r="S19" i="105"/>
  <c r="V74" i="84" s="1"/>
  <c r="R19" i="105"/>
  <c r="V73" i="84" s="1"/>
  <c r="Q19" i="105"/>
  <c r="V72" i="84" s="1"/>
  <c r="P19" i="105"/>
  <c r="V71" i="84" s="1"/>
  <c r="X18" i="105"/>
  <c r="U79" i="84" s="1"/>
  <c r="W18" i="105"/>
  <c r="U78" i="84" s="1"/>
  <c r="V18" i="105"/>
  <c r="U77" i="84" s="1"/>
  <c r="U18" i="105"/>
  <c r="U76" i="84" s="1"/>
  <c r="T18" i="105"/>
  <c r="U75" i="84" s="1"/>
  <c r="S18" i="105"/>
  <c r="U74" i="84" s="1"/>
  <c r="R18" i="105"/>
  <c r="U73" i="84" s="1"/>
  <c r="Q18" i="105"/>
  <c r="U72" i="84" s="1"/>
  <c r="P18" i="105"/>
  <c r="U71" i="84" s="1"/>
  <c r="X17" i="105"/>
  <c r="T79" i="84" s="1"/>
  <c r="W17" i="105"/>
  <c r="T78" i="84" s="1"/>
  <c r="V17" i="105"/>
  <c r="T77" i="84" s="1"/>
  <c r="U17" i="105"/>
  <c r="T76" i="84" s="1"/>
  <c r="T17" i="105"/>
  <c r="T75" i="84" s="1"/>
  <c r="S17" i="105"/>
  <c r="T74" i="84" s="1"/>
  <c r="R17" i="105"/>
  <c r="T73" i="84" s="1"/>
  <c r="Q17" i="105"/>
  <c r="T72" i="84" s="1"/>
  <c r="P17" i="105"/>
  <c r="T71" i="84" s="1"/>
  <c r="X16" i="105"/>
  <c r="S79" i="84" s="1"/>
  <c r="W16" i="105"/>
  <c r="S78" i="84" s="1"/>
  <c r="V16" i="105"/>
  <c r="S77" i="84" s="1"/>
  <c r="U16" i="105"/>
  <c r="S76" i="84" s="1"/>
  <c r="T16" i="105"/>
  <c r="S75" i="84" s="1"/>
  <c r="S16" i="105"/>
  <c r="S74" i="84" s="1"/>
  <c r="R16" i="105"/>
  <c r="S73" i="84" s="1"/>
  <c r="Q16" i="105"/>
  <c r="S72" i="84" s="1"/>
  <c r="P16" i="105"/>
  <c r="S71" i="84" s="1"/>
  <c r="X15" i="105"/>
  <c r="R79" i="84" s="1"/>
  <c r="W15" i="105"/>
  <c r="R78" i="84" s="1"/>
  <c r="V15" i="105"/>
  <c r="R77" i="84" s="1"/>
  <c r="U15" i="105"/>
  <c r="R76" i="84" s="1"/>
  <c r="T15" i="105"/>
  <c r="R75" i="84" s="1"/>
  <c r="S15" i="105"/>
  <c r="R74" i="84" s="1"/>
  <c r="R15" i="105"/>
  <c r="R73" i="84" s="1"/>
  <c r="Q15" i="105"/>
  <c r="R72" i="84" s="1"/>
  <c r="P15" i="105"/>
  <c r="R71" i="84" s="1"/>
  <c r="X14" i="105"/>
  <c r="Q79" i="84" s="1"/>
  <c r="W14" i="105"/>
  <c r="Q78" i="84" s="1"/>
  <c r="V14" i="105"/>
  <c r="Q77" i="84" s="1"/>
  <c r="U14" i="105"/>
  <c r="Q76" i="84" s="1"/>
  <c r="T14" i="105"/>
  <c r="Q75" i="84" s="1"/>
  <c r="S14" i="105"/>
  <c r="Q74" i="84" s="1"/>
  <c r="R14" i="105"/>
  <c r="Q73" i="84" s="1"/>
  <c r="Q14" i="105"/>
  <c r="Q72" i="84" s="1"/>
  <c r="P14" i="105"/>
  <c r="Q71" i="84" s="1"/>
  <c r="X13" i="105"/>
  <c r="P79" i="84" s="1"/>
  <c r="W13" i="105"/>
  <c r="P78" i="84" s="1"/>
  <c r="V13" i="105"/>
  <c r="P77" i="84" s="1"/>
  <c r="U13" i="105"/>
  <c r="P76" i="84" s="1"/>
  <c r="T13" i="105"/>
  <c r="P75" i="84" s="1"/>
  <c r="S13" i="105"/>
  <c r="P74" i="84" s="1"/>
  <c r="R13" i="105"/>
  <c r="P73" i="84" s="1"/>
  <c r="Q13" i="105"/>
  <c r="P72" i="84" s="1"/>
  <c r="P13" i="105"/>
  <c r="P71" i="84" s="1"/>
  <c r="X12" i="105"/>
  <c r="O79" i="84" s="1"/>
  <c r="W12" i="105"/>
  <c r="O78" i="84" s="1"/>
  <c r="V12" i="105"/>
  <c r="O77" i="84" s="1"/>
  <c r="U12" i="105"/>
  <c r="O76" i="84" s="1"/>
  <c r="T12" i="105"/>
  <c r="O75" i="84" s="1"/>
  <c r="S12" i="105"/>
  <c r="O74" i="84" s="1"/>
  <c r="R12" i="105"/>
  <c r="O73" i="84" s="1"/>
  <c r="Q12" i="105"/>
  <c r="O72" i="84" s="1"/>
  <c r="P12" i="105"/>
  <c r="O71" i="84" s="1"/>
  <c r="X11" i="105"/>
  <c r="N79" i="84" s="1"/>
  <c r="W11" i="105"/>
  <c r="N78" i="84" s="1"/>
  <c r="V11" i="105"/>
  <c r="N77" i="84" s="1"/>
  <c r="U11" i="105"/>
  <c r="N76" i="84" s="1"/>
  <c r="T11" i="105"/>
  <c r="N75" i="84" s="1"/>
  <c r="S11" i="105"/>
  <c r="N74" i="84" s="1"/>
  <c r="R11" i="105"/>
  <c r="N73" i="84" s="1"/>
  <c r="Q11" i="105"/>
  <c r="N72" i="84" s="1"/>
  <c r="P11" i="105"/>
  <c r="N71" i="84" s="1"/>
  <c r="X10" i="105"/>
  <c r="M79" i="84" s="1"/>
  <c r="W10" i="105"/>
  <c r="M78" i="84" s="1"/>
  <c r="V10" i="105"/>
  <c r="M77" i="84" s="1"/>
  <c r="U10" i="105"/>
  <c r="M76" i="84" s="1"/>
  <c r="T10" i="105"/>
  <c r="M75" i="84" s="1"/>
  <c r="S10" i="105"/>
  <c r="M74" i="84" s="1"/>
  <c r="R10" i="105"/>
  <c r="M73" i="84" s="1"/>
  <c r="Q10" i="105"/>
  <c r="M72" i="84" s="1"/>
  <c r="P10" i="105"/>
  <c r="M71" i="84" s="1"/>
  <c r="X9" i="105"/>
  <c r="L79" i="84" s="1"/>
  <c r="W9" i="105"/>
  <c r="L78" i="84" s="1"/>
  <c r="V9" i="105"/>
  <c r="L77" i="84" s="1"/>
  <c r="U9" i="105"/>
  <c r="L76" i="84" s="1"/>
  <c r="T9" i="105"/>
  <c r="L75" i="84" s="1"/>
  <c r="S9" i="105"/>
  <c r="L74" i="84" s="1"/>
  <c r="R9" i="105"/>
  <c r="L73" i="84" s="1"/>
  <c r="Q9" i="105"/>
  <c r="L72" i="84" s="1"/>
  <c r="P9" i="105"/>
  <c r="L71" i="84" s="1"/>
  <c r="X8" i="105"/>
  <c r="K79" i="84" s="1"/>
  <c r="W8" i="105"/>
  <c r="K78" i="84" s="1"/>
  <c r="V8" i="105"/>
  <c r="K77" i="84" s="1"/>
  <c r="U8" i="105"/>
  <c r="K76" i="84" s="1"/>
  <c r="T8" i="105"/>
  <c r="K75" i="84" s="1"/>
  <c r="S8" i="105"/>
  <c r="K74" i="84" s="1"/>
  <c r="R8" i="105"/>
  <c r="K73" i="84" s="1"/>
  <c r="Q8" i="105"/>
  <c r="K72" i="84" s="1"/>
  <c r="P8" i="105"/>
  <c r="K71" i="84" s="1"/>
  <c r="X7" i="105"/>
  <c r="J79" i="84" s="1"/>
  <c r="W7" i="105"/>
  <c r="J78" i="84" s="1"/>
  <c r="V7" i="105"/>
  <c r="J77" i="84" s="1"/>
  <c r="U7" i="105"/>
  <c r="J76" i="84" s="1"/>
  <c r="T7" i="105"/>
  <c r="J75" i="84" s="1"/>
  <c r="S7" i="105"/>
  <c r="J74" i="84" s="1"/>
  <c r="R7" i="105"/>
  <c r="J73" i="84" s="1"/>
  <c r="Q7" i="105"/>
  <c r="J72" i="84" s="1"/>
  <c r="P7" i="105"/>
  <c r="J71" i="84" s="1"/>
  <c r="X6" i="105"/>
  <c r="W6" i="105"/>
  <c r="V6" i="105"/>
  <c r="U6" i="105"/>
  <c r="T6" i="105"/>
  <c r="S6" i="105"/>
  <c r="R6" i="105"/>
  <c r="Q6" i="105"/>
  <c r="P6" i="105"/>
  <c r="X5" i="105"/>
  <c r="W5" i="105"/>
  <c r="V5" i="105"/>
  <c r="U5" i="105"/>
  <c r="T5" i="105"/>
  <c r="S5" i="105"/>
  <c r="R5" i="105"/>
  <c r="Q5" i="105"/>
  <c r="P5" i="105"/>
  <c r="N30" i="105"/>
  <c r="M30" i="105"/>
  <c r="L30" i="105"/>
  <c r="K30" i="105"/>
  <c r="J30" i="105"/>
  <c r="I30" i="105"/>
  <c r="H30" i="105"/>
  <c r="G30" i="105"/>
  <c r="F30" i="105"/>
  <c r="E30" i="105"/>
  <c r="D30" i="105"/>
  <c r="C30" i="105"/>
  <c r="N29" i="105"/>
  <c r="M29" i="105"/>
  <c r="AF15" i="84" s="1"/>
  <c r="L29" i="105"/>
  <c r="AF41" i="84" s="1"/>
  <c r="K29" i="105"/>
  <c r="AF40" i="84" s="1"/>
  <c r="J29" i="105"/>
  <c r="AF39" i="84" s="1"/>
  <c r="I29" i="105"/>
  <c r="AF38" i="84" s="1"/>
  <c r="H29" i="105"/>
  <c r="AF37" i="84" s="1"/>
  <c r="G29" i="105"/>
  <c r="AF36" i="84" s="1"/>
  <c r="F29" i="105"/>
  <c r="AF35" i="84" s="1"/>
  <c r="E29" i="105"/>
  <c r="AF34" i="84" s="1"/>
  <c r="D29" i="105"/>
  <c r="AF33" i="84" s="1"/>
  <c r="C29" i="105"/>
  <c r="AF32" i="84" s="1"/>
  <c r="N28" i="105"/>
  <c r="M28" i="105"/>
  <c r="AE15" i="84" s="1"/>
  <c r="L28" i="105"/>
  <c r="AE41" i="84" s="1"/>
  <c r="K28" i="105"/>
  <c r="AE40" i="84" s="1"/>
  <c r="J28" i="105"/>
  <c r="AE39" i="84" s="1"/>
  <c r="I28" i="105"/>
  <c r="AE38" i="84" s="1"/>
  <c r="H28" i="105"/>
  <c r="AE37" i="84" s="1"/>
  <c r="G28" i="105"/>
  <c r="AE36" i="84" s="1"/>
  <c r="F28" i="105"/>
  <c r="AE35" i="84" s="1"/>
  <c r="E28" i="105"/>
  <c r="AE34" i="84" s="1"/>
  <c r="D28" i="105"/>
  <c r="AE33" i="84" s="1"/>
  <c r="C28" i="105"/>
  <c r="AE32" i="84" s="1"/>
  <c r="N27" i="105"/>
  <c r="M27" i="105"/>
  <c r="AD15" i="84" s="1"/>
  <c r="L27" i="105"/>
  <c r="AD41" i="84" s="1"/>
  <c r="K27" i="105"/>
  <c r="AD40" i="84" s="1"/>
  <c r="J27" i="105"/>
  <c r="AD39" i="84" s="1"/>
  <c r="I27" i="105"/>
  <c r="AD38" i="84" s="1"/>
  <c r="H27" i="105"/>
  <c r="AD37" i="84" s="1"/>
  <c r="G27" i="105"/>
  <c r="AD36" i="84" s="1"/>
  <c r="F27" i="105"/>
  <c r="AD35" i="84" s="1"/>
  <c r="E27" i="105"/>
  <c r="AD34" i="84" s="1"/>
  <c r="D27" i="105"/>
  <c r="AD33" i="84" s="1"/>
  <c r="C27" i="105"/>
  <c r="AD32" i="84" s="1"/>
  <c r="N26" i="105"/>
  <c r="M26" i="105"/>
  <c r="AC15" i="84" s="1"/>
  <c r="L26" i="105"/>
  <c r="AC41" i="84" s="1"/>
  <c r="K26" i="105"/>
  <c r="AC40" i="84" s="1"/>
  <c r="J26" i="105"/>
  <c r="AC39" i="84" s="1"/>
  <c r="I26" i="105"/>
  <c r="AC38" i="84" s="1"/>
  <c r="H26" i="105"/>
  <c r="AC37" i="84" s="1"/>
  <c r="G26" i="105"/>
  <c r="AC36" i="84" s="1"/>
  <c r="F26" i="105"/>
  <c r="AC35" i="84" s="1"/>
  <c r="E26" i="105"/>
  <c r="AC34" i="84" s="1"/>
  <c r="D26" i="105"/>
  <c r="AC33" i="84" s="1"/>
  <c r="C26" i="105"/>
  <c r="AC32" i="84" s="1"/>
  <c r="N25" i="105"/>
  <c r="M25" i="105"/>
  <c r="AB15" i="84" s="1"/>
  <c r="L25" i="105"/>
  <c r="AB41" i="84" s="1"/>
  <c r="K25" i="105"/>
  <c r="AB40" i="84" s="1"/>
  <c r="J25" i="105"/>
  <c r="AB39" i="84" s="1"/>
  <c r="I25" i="105"/>
  <c r="AB38" i="84" s="1"/>
  <c r="H25" i="105"/>
  <c r="AB37" i="84" s="1"/>
  <c r="G25" i="105"/>
  <c r="AB36" i="84" s="1"/>
  <c r="F25" i="105"/>
  <c r="AB35" i="84" s="1"/>
  <c r="E25" i="105"/>
  <c r="AB34" i="84" s="1"/>
  <c r="D25" i="105"/>
  <c r="AB33" i="84" s="1"/>
  <c r="C25" i="105"/>
  <c r="AB32" i="84" s="1"/>
  <c r="N24" i="105"/>
  <c r="M24" i="105"/>
  <c r="AA15" i="84" s="1"/>
  <c r="L24" i="105"/>
  <c r="AA41" i="84" s="1"/>
  <c r="K24" i="105"/>
  <c r="AA40" i="84" s="1"/>
  <c r="J24" i="105"/>
  <c r="AA39" i="84" s="1"/>
  <c r="I24" i="105"/>
  <c r="AA38" i="84" s="1"/>
  <c r="H24" i="105"/>
  <c r="AA37" i="84" s="1"/>
  <c r="G24" i="105"/>
  <c r="AA36" i="84" s="1"/>
  <c r="F24" i="105"/>
  <c r="AA35" i="84" s="1"/>
  <c r="E24" i="105"/>
  <c r="AA34" i="84" s="1"/>
  <c r="D24" i="105"/>
  <c r="AA33" i="84" s="1"/>
  <c r="C24" i="105"/>
  <c r="AA32" i="84" s="1"/>
  <c r="N23" i="105"/>
  <c r="M23" i="105"/>
  <c r="Z15" i="84" s="1"/>
  <c r="L23" i="105"/>
  <c r="Z41" i="84" s="1"/>
  <c r="K23" i="105"/>
  <c r="Z40" i="84" s="1"/>
  <c r="J23" i="105"/>
  <c r="Z39" i="84" s="1"/>
  <c r="I23" i="105"/>
  <c r="Z38" i="84" s="1"/>
  <c r="H23" i="105"/>
  <c r="Z37" i="84" s="1"/>
  <c r="G23" i="105"/>
  <c r="Z36" i="84" s="1"/>
  <c r="F23" i="105"/>
  <c r="Z35" i="84" s="1"/>
  <c r="E23" i="105"/>
  <c r="Z34" i="84" s="1"/>
  <c r="D23" i="105"/>
  <c r="Z33" i="84" s="1"/>
  <c r="C23" i="105"/>
  <c r="Z32" i="84" s="1"/>
  <c r="N22" i="105"/>
  <c r="M22" i="105"/>
  <c r="Y15" i="84" s="1"/>
  <c r="L22" i="105"/>
  <c r="Y41" i="84" s="1"/>
  <c r="K22" i="105"/>
  <c r="Y40" i="84" s="1"/>
  <c r="J22" i="105"/>
  <c r="Y39" i="84" s="1"/>
  <c r="I22" i="105"/>
  <c r="Y38" i="84" s="1"/>
  <c r="H22" i="105"/>
  <c r="Y37" i="84" s="1"/>
  <c r="G22" i="105"/>
  <c r="Y36" i="84" s="1"/>
  <c r="F22" i="105"/>
  <c r="Y35" i="84" s="1"/>
  <c r="E22" i="105"/>
  <c r="Y34" i="84" s="1"/>
  <c r="D22" i="105"/>
  <c r="Y33" i="84" s="1"/>
  <c r="C22" i="105"/>
  <c r="Y32" i="84" s="1"/>
  <c r="N21" i="105"/>
  <c r="M21" i="105"/>
  <c r="X15" i="84" s="1"/>
  <c r="L21" i="105"/>
  <c r="X41" i="84" s="1"/>
  <c r="K21" i="105"/>
  <c r="X40" i="84" s="1"/>
  <c r="J21" i="105"/>
  <c r="X39" i="84" s="1"/>
  <c r="I21" i="105"/>
  <c r="X38" i="84" s="1"/>
  <c r="H21" i="105"/>
  <c r="X37" i="84" s="1"/>
  <c r="G21" i="105"/>
  <c r="X36" i="84" s="1"/>
  <c r="F21" i="105"/>
  <c r="X35" i="84" s="1"/>
  <c r="E21" i="105"/>
  <c r="X34" i="84" s="1"/>
  <c r="D21" i="105"/>
  <c r="X33" i="84" s="1"/>
  <c r="C21" i="105"/>
  <c r="X32" i="84" s="1"/>
  <c r="N20" i="105"/>
  <c r="M20" i="105"/>
  <c r="W15" i="84" s="1"/>
  <c r="L20" i="105"/>
  <c r="W41" i="84" s="1"/>
  <c r="K20" i="105"/>
  <c r="W40" i="84" s="1"/>
  <c r="J20" i="105"/>
  <c r="W39" i="84" s="1"/>
  <c r="I20" i="105"/>
  <c r="W38" i="84" s="1"/>
  <c r="H20" i="105"/>
  <c r="W37" i="84" s="1"/>
  <c r="G20" i="105"/>
  <c r="W36" i="84" s="1"/>
  <c r="F20" i="105"/>
  <c r="W35" i="84" s="1"/>
  <c r="E20" i="105"/>
  <c r="W34" i="84" s="1"/>
  <c r="D20" i="105"/>
  <c r="W33" i="84" s="1"/>
  <c r="C20" i="105"/>
  <c r="W32" i="84" s="1"/>
  <c r="N19" i="105"/>
  <c r="M19" i="105"/>
  <c r="V15" i="84" s="1"/>
  <c r="L19" i="105"/>
  <c r="V41" i="84" s="1"/>
  <c r="K19" i="105"/>
  <c r="V40" i="84" s="1"/>
  <c r="J19" i="105"/>
  <c r="V39" i="84" s="1"/>
  <c r="I19" i="105"/>
  <c r="V38" i="84" s="1"/>
  <c r="H19" i="105"/>
  <c r="V37" i="84" s="1"/>
  <c r="G19" i="105"/>
  <c r="V36" i="84" s="1"/>
  <c r="F19" i="105"/>
  <c r="V35" i="84" s="1"/>
  <c r="E19" i="105"/>
  <c r="V34" i="84" s="1"/>
  <c r="D19" i="105"/>
  <c r="V33" i="84" s="1"/>
  <c r="C19" i="105"/>
  <c r="V32" i="84" s="1"/>
  <c r="N18" i="105"/>
  <c r="M18" i="105"/>
  <c r="U15" i="84" s="1"/>
  <c r="L18" i="105"/>
  <c r="U41" i="84" s="1"/>
  <c r="K18" i="105"/>
  <c r="U40" i="84" s="1"/>
  <c r="J18" i="105"/>
  <c r="U39" i="84" s="1"/>
  <c r="I18" i="105"/>
  <c r="U38" i="84" s="1"/>
  <c r="H18" i="105"/>
  <c r="U37" i="84" s="1"/>
  <c r="G18" i="105"/>
  <c r="U36" i="84" s="1"/>
  <c r="F18" i="105"/>
  <c r="U35" i="84" s="1"/>
  <c r="E18" i="105"/>
  <c r="U34" i="84" s="1"/>
  <c r="D18" i="105"/>
  <c r="U33" i="84" s="1"/>
  <c r="C18" i="105"/>
  <c r="U32" i="84" s="1"/>
  <c r="N17" i="105"/>
  <c r="M17" i="105"/>
  <c r="T15" i="84" s="1"/>
  <c r="L17" i="105"/>
  <c r="T41" i="84" s="1"/>
  <c r="K17" i="105"/>
  <c r="T40" i="84" s="1"/>
  <c r="J17" i="105"/>
  <c r="T39" i="84" s="1"/>
  <c r="I17" i="105"/>
  <c r="T38" i="84" s="1"/>
  <c r="H17" i="105"/>
  <c r="T37" i="84" s="1"/>
  <c r="G17" i="105"/>
  <c r="T36" i="84" s="1"/>
  <c r="F17" i="105"/>
  <c r="T35" i="84" s="1"/>
  <c r="E17" i="105"/>
  <c r="T34" i="84" s="1"/>
  <c r="D17" i="105"/>
  <c r="T33" i="84" s="1"/>
  <c r="C17" i="105"/>
  <c r="T32" i="84" s="1"/>
  <c r="N16" i="105"/>
  <c r="M16" i="105"/>
  <c r="S15" i="84" s="1"/>
  <c r="L16" i="105"/>
  <c r="S41" i="84" s="1"/>
  <c r="K16" i="105"/>
  <c r="S40" i="84" s="1"/>
  <c r="J16" i="105"/>
  <c r="S39" i="84" s="1"/>
  <c r="I16" i="105"/>
  <c r="S38" i="84" s="1"/>
  <c r="H16" i="105"/>
  <c r="S37" i="84" s="1"/>
  <c r="G16" i="105"/>
  <c r="S36" i="84" s="1"/>
  <c r="F16" i="105"/>
  <c r="S35" i="84" s="1"/>
  <c r="E16" i="105"/>
  <c r="S34" i="84" s="1"/>
  <c r="D16" i="105"/>
  <c r="S33" i="84" s="1"/>
  <c r="C16" i="105"/>
  <c r="S32" i="84" s="1"/>
  <c r="N15" i="105"/>
  <c r="M15" i="105"/>
  <c r="R15" i="84" s="1"/>
  <c r="L15" i="105"/>
  <c r="R41" i="84" s="1"/>
  <c r="K15" i="105"/>
  <c r="R40" i="84" s="1"/>
  <c r="J15" i="105"/>
  <c r="R39" i="84" s="1"/>
  <c r="I15" i="105"/>
  <c r="R38" i="84" s="1"/>
  <c r="H15" i="105"/>
  <c r="R37" i="84" s="1"/>
  <c r="G15" i="105"/>
  <c r="R36" i="84" s="1"/>
  <c r="F15" i="105"/>
  <c r="R35" i="84" s="1"/>
  <c r="E15" i="105"/>
  <c r="R34" i="84" s="1"/>
  <c r="D15" i="105"/>
  <c r="R33" i="84" s="1"/>
  <c r="C15" i="105"/>
  <c r="R32" i="84" s="1"/>
  <c r="N14" i="105"/>
  <c r="M14" i="105"/>
  <c r="Q15" i="84" s="1"/>
  <c r="L14" i="105"/>
  <c r="Q41" i="84" s="1"/>
  <c r="K14" i="105"/>
  <c r="Q40" i="84" s="1"/>
  <c r="J14" i="105"/>
  <c r="Q39" i="84" s="1"/>
  <c r="I14" i="105"/>
  <c r="Q38" i="84" s="1"/>
  <c r="H14" i="105"/>
  <c r="Q37" i="84" s="1"/>
  <c r="G14" i="105"/>
  <c r="Q36" i="84" s="1"/>
  <c r="F14" i="105"/>
  <c r="Q35" i="84" s="1"/>
  <c r="E14" i="105"/>
  <c r="Q34" i="84" s="1"/>
  <c r="D14" i="105"/>
  <c r="Q33" i="84" s="1"/>
  <c r="C14" i="105"/>
  <c r="Q32" i="84" s="1"/>
  <c r="N13" i="105"/>
  <c r="M13" i="105"/>
  <c r="P15" i="84" s="1"/>
  <c r="L13" i="105"/>
  <c r="P41" i="84" s="1"/>
  <c r="K13" i="105"/>
  <c r="P40" i="84" s="1"/>
  <c r="J13" i="105"/>
  <c r="P39" i="84" s="1"/>
  <c r="I13" i="105"/>
  <c r="P38" i="84" s="1"/>
  <c r="H13" i="105"/>
  <c r="P37" i="84" s="1"/>
  <c r="G13" i="105"/>
  <c r="P36" i="84" s="1"/>
  <c r="F13" i="105"/>
  <c r="P35" i="84" s="1"/>
  <c r="E13" i="105"/>
  <c r="P34" i="84" s="1"/>
  <c r="D13" i="105"/>
  <c r="P33" i="84" s="1"/>
  <c r="C13" i="105"/>
  <c r="P32" i="84" s="1"/>
  <c r="N12" i="105"/>
  <c r="M12" i="105"/>
  <c r="O15" i="84" s="1"/>
  <c r="L12" i="105"/>
  <c r="O41" i="84" s="1"/>
  <c r="K12" i="105"/>
  <c r="O40" i="84" s="1"/>
  <c r="J12" i="105"/>
  <c r="O39" i="84" s="1"/>
  <c r="I12" i="105"/>
  <c r="O38" i="84" s="1"/>
  <c r="H12" i="105"/>
  <c r="O37" i="84" s="1"/>
  <c r="G12" i="105"/>
  <c r="O36" i="84" s="1"/>
  <c r="F12" i="105"/>
  <c r="O35" i="84" s="1"/>
  <c r="E12" i="105"/>
  <c r="O34" i="84" s="1"/>
  <c r="D12" i="105"/>
  <c r="O33" i="84" s="1"/>
  <c r="C12" i="105"/>
  <c r="O32" i="84" s="1"/>
  <c r="N11" i="105"/>
  <c r="M11" i="105"/>
  <c r="N15" i="84" s="1"/>
  <c r="L11" i="105"/>
  <c r="N41" i="84" s="1"/>
  <c r="K11" i="105"/>
  <c r="N40" i="84" s="1"/>
  <c r="J11" i="105"/>
  <c r="N39" i="84" s="1"/>
  <c r="I11" i="105"/>
  <c r="N38" i="84" s="1"/>
  <c r="H11" i="105"/>
  <c r="N37" i="84" s="1"/>
  <c r="G11" i="105"/>
  <c r="N36" i="84" s="1"/>
  <c r="F11" i="105"/>
  <c r="N35" i="84" s="1"/>
  <c r="E11" i="105"/>
  <c r="N34" i="84" s="1"/>
  <c r="D11" i="105"/>
  <c r="N33" i="84" s="1"/>
  <c r="C11" i="105"/>
  <c r="N32" i="84" s="1"/>
  <c r="N10" i="105"/>
  <c r="M10" i="105"/>
  <c r="M15" i="84" s="1"/>
  <c r="L10" i="105"/>
  <c r="M41" i="84" s="1"/>
  <c r="K10" i="105"/>
  <c r="M40" i="84" s="1"/>
  <c r="J10" i="105"/>
  <c r="M39" i="84" s="1"/>
  <c r="I10" i="105"/>
  <c r="M38" i="84" s="1"/>
  <c r="H10" i="105"/>
  <c r="M37" i="84" s="1"/>
  <c r="G10" i="105"/>
  <c r="M36" i="84" s="1"/>
  <c r="F10" i="105"/>
  <c r="M35" i="84" s="1"/>
  <c r="E10" i="105"/>
  <c r="M34" i="84" s="1"/>
  <c r="D10" i="105"/>
  <c r="M33" i="84" s="1"/>
  <c r="C10" i="105"/>
  <c r="M32" i="84" s="1"/>
  <c r="N9" i="105"/>
  <c r="M9" i="105"/>
  <c r="L15" i="84" s="1"/>
  <c r="L9" i="105"/>
  <c r="L41" i="84" s="1"/>
  <c r="K9" i="105"/>
  <c r="L40" i="84" s="1"/>
  <c r="J9" i="105"/>
  <c r="L39" i="84" s="1"/>
  <c r="I9" i="105"/>
  <c r="L38" i="84" s="1"/>
  <c r="H9" i="105"/>
  <c r="L37" i="84" s="1"/>
  <c r="G9" i="105"/>
  <c r="L36" i="84" s="1"/>
  <c r="F9" i="105"/>
  <c r="L35" i="84" s="1"/>
  <c r="E9" i="105"/>
  <c r="L34" i="84" s="1"/>
  <c r="D9" i="105"/>
  <c r="L33" i="84" s="1"/>
  <c r="C9" i="105"/>
  <c r="L32" i="84" s="1"/>
  <c r="N8" i="105"/>
  <c r="M8" i="105"/>
  <c r="K15" i="84" s="1"/>
  <c r="L8" i="105"/>
  <c r="K41" i="84" s="1"/>
  <c r="K8" i="105"/>
  <c r="K40" i="84" s="1"/>
  <c r="J8" i="105"/>
  <c r="K39" i="84" s="1"/>
  <c r="I8" i="105"/>
  <c r="K38" i="84" s="1"/>
  <c r="H8" i="105"/>
  <c r="K37" i="84" s="1"/>
  <c r="G8" i="105"/>
  <c r="K36" i="84" s="1"/>
  <c r="F8" i="105"/>
  <c r="K35" i="84" s="1"/>
  <c r="E8" i="105"/>
  <c r="K34" i="84" s="1"/>
  <c r="D8" i="105"/>
  <c r="K33" i="84" s="1"/>
  <c r="C8" i="105"/>
  <c r="K32" i="84" s="1"/>
  <c r="N7" i="105"/>
  <c r="M7" i="105"/>
  <c r="J15" i="84" s="1"/>
  <c r="L7" i="105"/>
  <c r="J41" i="84" s="1"/>
  <c r="K7" i="105"/>
  <c r="J40" i="84" s="1"/>
  <c r="J7" i="105"/>
  <c r="J39" i="84" s="1"/>
  <c r="I7" i="105"/>
  <c r="J38" i="84" s="1"/>
  <c r="H7" i="105"/>
  <c r="J37" i="84" s="1"/>
  <c r="G7" i="105"/>
  <c r="J36" i="84" s="1"/>
  <c r="F7" i="105"/>
  <c r="J35" i="84" s="1"/>
  <c r="E7" i="105"/>
  <c r="J34" i="84" s="1"/>
  <c r="D7" i="105"/>
  <c r="J33" i="84" s="1"/>
  <c r="C7" i="105"/>
  <c r="J32" i="84" s="1"/>
  <c r="N6" i="105"/>
  <c r="M6" i="105"/>
  <c r="L6" i="105"/>
  <c r="K6" i="105"/>
  <c r="J6" i="105"/>
  <c r="I6" i="105"/>
  <c r="H6" i="105"/>
  <c r="G6" i="105"/>
  <c r="F6" i="105"/>
  <c r="E6" i="105"/>
  <c r="D6" i="105"/>
  <c r="C6" i="105"/>
  <c r="N5" i="105"/>
  <c r="M5" i="105"/>
  <c r="L5" i="105"/>
  <c r="K5" i="105"/>
  <c r="J5" i="105"/>
  <c r="I5" i="105"/>
  <c r="H5" i="105"/>
  <c r="G5" i="105"/>
  <c r="F5" i="105"/>
  <c r="E5" i="105"/>
  <c r="D5" i="105"/>
  <c r="C5" i="105"/>
  <c r="BA12" i="87" l="1"/>
  <c r="AY17" i="87"/>
  <c r="BA50" i="87"/>
  <c r="BA6" i="87"/>
  <c r="AY45" i="87"/>
  <c r="AZ45" i="87"/>
  <c r="AZ17" i="87"/>
  <c r="AY43" i="87"/>
  <c r="AZ51" i="87"/>
  <c r="AX47" i="87"/>
  <c r="AX53" i="87" s="1"/>
  <c r="AY46" i="87"/>
  <c r="BB5" i="87"/>
  <c r="BB7" i="87" s="1"/>
  <c r="BB4" i="87"/>
  <c r="BA49" i="87" s="1"/>
  <c r="BC3" i="87"/>
  <c r="AQ12" i="86"/>
  <c r="AN53" i="85"/>
  <c r="AN47" i="86"/>
  <c r="AN53" i="86" s="1"/>
  <c r="AQ6" i="85"/>
  <c r="AO46" i="86"/>
  <c r="AP45" i="85"/>
  <c r="AR10" i="86"/>
  <c r="AR5" i="86"/>
  <c r="AR7" i="86" s="1"/>
  <c r="AR9" i="86"/>
  <c r="AR4" i="86"/>
  <c r="AS3" i="86"/>
  <c r="AR11" i="86"/>
  <c r="AQ12" i="85"/>
  <c r="AO43" i="86"/>
  <c r="AP49" i="85"/>
  <c r="AQ49" i="86"/>
  <c r="AQ6" i="86"/>
  <c r="AO46" i="85"/>
  <c r="AO45" i="85"/>
  <c r="AP45" i="86"/>
  <c r="AP17" i="86"/>
  <c r="AP44" i="86"/>
  <c r="AO17" i="85"/>
  <c r="AO44" i="85"/>
  <c r="AO43" i="85"/>
  <c r="AR9" i="85"/>
  <c r="AR4" i="85"/>
  <c r="AQ49" i="85" s="1"/>
  <c r="AS3" i="85"/>
  <c r="AR5" i="85"/>
  <c r="AR7" i="85" s="1"/>
  <c r="AR10" i="85"/>
  <c r="AR11" i="85"/>
  <c r="AP51" i="85"/>
  <c r="C46" i="84"/>
  <c r="C17" i="84"/>
  <c r="D5" i="84"/>
  <c r="D7" i="84" s="1"/>
  <c r="D4" i="84"/>
  <c r="E3" i="84"/>
  <c r="C43" i="84"/>
  <c r="X30" i="107"/>
  <c r="W30" i="107"/>
  <c r="V30" i="107"/>
  <c r="U30" i="107"/>
  <c r="T30" i="107"/>
  <c r="S30" i="107"/>
  <c r="R30" i="107"/>
  <c r="Q30" i="107"/>
  <c r="P30" i="107"/>
  <c r="X29" i="107"/>
  <c r="AF79" i="86" s="1"/>
  <c r="W29" i="107"/>
  <c r="AF78" i="86" s="1"/>
  <c r="V29" i="107"/>
  <c r="AF77" i="86" s="1"/>
  <c r="U29" i="107"/>
  <c r="AF76" i="86" s="1"/>
  <c r="T29" i="107"/>
  <c r="AF75" i="86" s="1"/>
  <c r="S29" i="107"/>
  <c r="AF74" i="86" s="1"/>
  <c r="R29" i="107"/>
  <c r="AF73" i="86" s="1"/>
  <c r="Q29" i="107"/>
  <c r="AF72" i="86" s="1"/>
  <c r="P29" i="107"/>
  <c r="AF71" i="86" s="1"/>
  <c r="X28" i="107"/>
  <c r="AE79" i="86" s="1"/>
  <c r="W28" i="107"/>
  <c r="AE78" i="86" s="1"/>
  <c r="V28" i="107"/>
  <c r="AE77" i="86" s="1"/>
  <c r="U28" i="107"/>
  <c r="AE76" i="86" s="1"/>
  <c r="T28" i="107"/>
  <c r="AE75" i="86" s="1"/>
  <c r="S28" i="107"/>
  <c r="AE74" i="86" s="1"/>
  <c r="R28" i="107"/>
  <c r="AE73" i="86" s="1"/>
  <c r="Q28" i="107"/>
  <c r="AE72" i="86" s="1"/>
  <c r="P28" i="107"/>
  <c r="AE71" i="86" s="1"/>
  <c r="X27" i="107"/>
  <c r="AD79" i="86" s="1"/>
  <c r="W27" i="107"/>
  <c r="AD78" i="86" s="1"/>
  <c r="V27" i="107"/>
  <c r="AD77" i="86" s="1"/>
  <c r="U27" i="107"/>
  <c r="AD76" i="86" s="1"/>
  <c r="T27" i="107"/>
  <c r="AD75" i="86" s="1"/>
  <c r="S27" i="107"/>
  <c r="AD74" i="86" s="1"/>
  <c r="R27" i="107"/>
  <c r="AD73" i="86" s="1"/>
  <c r="Q27" i="107"/>
  <c r="AD72" i="86" s="1"/>
  <c r="P27" i="107"/>
  <c r="AD71" i="86" s="1"/>
  <c r="X26" i="107"/>
  <c r="AC79" i="86" s="1"/>
  <c r="W26" i="107"/>
  <c r="AC78" i="86" s="1"/>
  <c r="V26" i="107"/>
  <c r="AC77" i="86" s="1"/>
  <c r="U26" i="107"/>
  <c r="AC76" i="86" s="1"/>
  <c r="T26" i="107"/>
  <c r="AC75" i="86" s="1"/>
  <c r="S26" i="107"/>
  <c r="AC74" i="86" s="1"/>
  <c r="R26" i="107"/>
  <c r="AC73" i="86" s="1"/>
  <c r="Q26" i="107"/>
  <c r="AC72" i="86" s="1"/>
  <c r="P26" i="107"/>
  <c r="AC71" i="86" s="1"/>
  <c r="X25" i="107"/>
  <c r="AB79" i="86" s="1"/>
  <c r="W25" i="107"/>
  <c r="AB78" i="86" s="1"/>
  <c r="V25" i="107"/>
  <c r="AB77" i="86" s="1"/>
  <c r="U25" i="107"/>
  <c r="AB76" i="86" s="1"/>
  <c r="T25" i="107"/>
  <c r="AB75" i="86" s="1"/>
  <c r="S25" i="107"/>
  <c r="AB74" i="86" s="1"/>
  <c r="R25" i="107"/>
  <c r="AB73" i="86" s="1"/>
  <c r="Q25" i="107"/>
  <c r="AB72" i="86" s="1"/>
  <c r="P25" i="107"/>
  <c r="AB71" i="86" s="1"/>
  <c r="X24" i="107"/>
  <c r="AA79" i="86" s="1"/>
  <c r="W24" i="107"/>
  <c r="AA78" i="86" s="1"/>
  <c r="V24" i="107"/>
  <c r="AA77" i="86" s="1"/>
  <c r="U24" i="107"/>
  <c r="AA76" i="86" s="1"/>
  <c r="T24" i="107"/>
  <c r="AA75" i="86" s="1"/>
  <c r="S24" i="107"/>
  <c r="AA74" i="86" s="1"/>
  <c r="R24" i="107"/>
  <c r="AA73" i="86" s="1"/>
  <c r="Q24" i="107"/>
  <c r="AA72" i="86" s="1"/>
  <c r="P24" i="107"/>
  <c r="AA71" i="86" s="1"/>
  <c r="X23" i="107"/>
  <c r="Z79" i="86" s="1"/>
  <c r="W23" i="107"/>
  <c r="Z78" i="86" s="1"/>
  <c r="V23" i="107"/>
  <c r="Z77" i="86" s="1"/>
  <c r="U23" i="107"/>
  <c r="Z76" i="86" s="1"/>
  <c r="T23" i="107"/>
  <c r="Z75" i="86" s="1"/>
  <c r="S23" i="107"/>
  <c r="Z74" i="86" s="1"/>
  <c r="R23" i="107"/>
  <c r="Z73" i="86" s="1"/>
  <c r="Q23" i="107"/>
  <c r="Z72" i="86" s="1"/>
  <c r="P23" i="107"/>
  <c r="Z71" i="86" s="1"/>
  <c r="X22" i="107"/>
  <c r="Y79" i="86" s="1"/>
  <c r="W22" i="107"/>
  <c r="Y78" i="86" s="1"/>
  <c r="V22" i="107"/>
  <c r="Y77" i="86" s="1"/>
  <c r="U22" i="107"/>
  <c r="Y76" i="86" s="1"/>
  <c r="T22" i="107"/>
  <c r="Y75" i="86" s="1"/>
  <c r="S22" i="107"/>
  <c r="Y74" i="86" s="1"/>
  <c r="R22" i="107"/>
  <c r="Y73" i="86" s="1"/>
  <c r="Q22" i="107"/>
  <c r="Y72" i="86" s="1"/>
  <c r="P22" i="107"/>
  <c r="Y71" i="86" s="1"/>
  <c r="X21" i="107"/>
  <c r="X79" i="86" s="1"/>
  <c r="W21" i="107"/>
  <c r="X78" i="86" s="1"/>
  <c r="V21" i="107"/>
  <c r="X77" i="86" s="1"/>
  <c r="U21" i="107"/>
  <c r="X76" i="86" s="1"/>
  <c r="T21" i="107"/>
  <c r="X75" i="86" s="1"/>
  <c r="S21" i="107"/>
  <c r="X74" i="86" s="1"/>
  <c r="R21" i="107"/>
  <c r="X73" i="86" s="1"/>
  <c r="Q21" i="107"/>
  <c r="X72" i="86" s="1"/>
  <c r="P21" i="107"/>
  <c r="X71" i="86" s="1"/>
  <c r="X20" i="107"/>
  <c r="W79" i="86" s="1"/>
  <c r="W20" i="107"/>
  <c r="W78" i="86" s="1"/>
  <c r="V20" i="107"/>
  <c r="W77" i="86" s="1"/>
  <c r="U20" i="107"/>
  <c r="W76" i="86" s="1"/>
  <c r="T20" i="107"/>
  <c r="W75" i="86" s="1"/>
  <c r="S20" i="107"/>
  <c r="W74" i="86" s="1"/>
  <c r="R20" i="107"/>
  <c r="W73" i="86" s="1"/>
  <c r="Q20" i="107"/>
  <c r="W72" i="86" s="1"/>
  <c r="P20" i="107"/>
  <c r="W71" i="86" s="1"/>
  <c r="X19" i="107"/>
  <c r="V79" i="86" s="1"/>
  <c r="W19" i="107"/>
  <c r="V78" i="86" s="1"/>
  <c r="V19" i="107"/>
  <c r="V77" i="86" s="1"/>
  <c r="U19" i="107"/>
  <c r="V76" i="86" s="1"/>
  <c r="T19" i="107"/>
  <c r="V75" i="86" s="1"/>
  <c r="S19" i="107"/>
  <c r="V74" i="86" s="1"/>
  <c r="R19" i="107"/>
  <c r="V73" i="86" s="1"/>
  <c r="Q19" i="107"/>
  <c r="V72" i="86" s="1"/>
  <c r="P19" i="107"/>
  <c r="V71" i="86" s="1"/>
  <c r="X18" i="107"/>
  <c r="U79" i="86" s="1"/>
  <c r="W18" i="107"/>
  <c r="U78" i="86" s="1"/>
  <c r="V18" i="107"/>
  <c r="U77" i="86" s="1"/>
  <c r="U18" i="107"/>
  <c r="U76" i="86" s="1"/>
  <c r="T18" i="107"/>
  <c r="U75" i="86" s="1"/>
  <c r="S18" i="107"/>
  <c r="U74" i="86" s="1"/>
  <c r="R18" i="107"/>
  <c r="U73" i="86" s="1"/>
  <c r="Q18" i="107"/>
  <c r="U72" i="86" s="1"/>
  <c r="P18" i="107"/>
  <c r="U71" i="86" s="1"/>
  <c r="X17" i="107"/>
  <c r="T79" i="86" s="1"/>
  <c r="W17" i="107"/>
  <c r="T78" i="86" s="1"/>
  <c r="V17" i="107"/>
  <c r="T77" i="86" s="1"/>
  <c r="U17" i="107"/>
  <c r="T76" i="86" s="1"/>
  <c r="T17" i="107"/>
  <c r="T75" i="86" s="1"/>
  <c r="S17" i="107"/>
  <c r="T74" i="86" s="1"/>
  <c r="R17" i="107"/>
  <c r="T73" i="86" s="1"/>
  <c r="Q17" i="107"/>
  <c r="T72" i="86" s="1"/>
  <c r="P17" i="107"/>
  <c r="T71" i="86" s="1"/>
  <c r="X16" i="107"/>
  <c r="S79" i="86" s="1"/>
  <c r="W16" i="107"/>
  <c r="S78" i="86" s="1"/>
  <c r="V16" i="107"/>
  <c r="S77" i="86" s="1"/>
  <c r="U16" i="107"/>
  <c r="S76" i="86" s="1"/>
  <c r="T16" i="107"/>
  <c r="S75" i="86" s="1"/>
  <c r="S16" i="107"/>
  <c r="S74" i="86" s="1"/>
  <c r="R16" i="107"/>
  <c r="S73" i="86" s="1"/>
  <c r="Q16" i="107"/>
  <c r="S72" i="86" s="1"/>
  <c r="P16" i="107"/>
  <c r="S71" i="86" s="1"/>
  <c r="X15" i="107"/>
  <c r="R79" i="86" s="1"/>
  <c r="W15" i="107"/>
  <c r="R78" i="86" s="1"/>
  <c r="V15" i="107"/>
  <c r="R77" i="86" s="1"/>
  <c r="U15" i="107"/>
  <c r="R76" i="86" s="1"/>
  <c r="T15" i="107"/>
  <c r="R75" i="86" s="1"/>
  <c r="S15" i="107"/>
  <c r="R74" i="86" s="1"/>
  <c r="R15" i="107"/>
  <c r="R73" i="86" s="1"/>
  <c r="Q15" i="107"/>
  <c r="R72" i="86" s="1"/>
  <c r="P15" i="107"/>
  <c r="R71" i="86" s="1"/>
  <c r="X14" i="107"/>
  <c r="Q79" i="86" s="1"/>
  <c r="W14" i="107"/>
  <c r="Q78" i="86" s="1"/>
  <c r="V14" i="107"/>
  <c r="Q77" i="86" s="1"/>
  <c r="U14" i="107"/>
  <c r="Q76" i="86" s="1"/>
  <c r="T14" i="107"/>
  <c r="Q75" i="86" s="1"/>
  <c r="S14" i="107"/>
  <c r="Q74" i="86" s="1"/>
  <c r="R14" i="107"/>
  <c r="Q73" i="86" s="1"/>
  <c r="Q14" i="107"/>
  <c r="Q72" i="86" s="1"/>
  <c r="P14" i="107"/>
  <c r="Q71" i="86" s="1"/>
  <c r="X13" i="107"/>
  <c r="P79" i="86" s="1"/>
  <c r="W13" i="107"/>
  <c r="P78" i="86" s="1"/>
  <c r="V13" i="107"/>
  <c r="P77" i="86" s="1"/>
  <c r="U13" i="107"/>
  <c r="P76" i="86" s="1"/>
  <c r="T13" i="107"/>
  <c r="P75" i="86" s="1"/>
  <c r="S13" i="107"/>
  <c r="P74" i="86" s="1"/>
  <c r="R13" i="107"/>
  <c r="P73" i="86" s="1"/>
  <c r="Q13" i="107"/>
  <c r="P72" i="86" s="1"/>
  <c r="P13" i="107"/>
  <c r="P71" i="86" s="1"/>
  <c r="X12" i="107"/>
  <c r="O79" i="86" s="1"/>
  <c r="W12" i="107"/>
  <c r="O78" i="86" s="1"/>
  <c r="V12" i="107"/>
  <c r="O77" i="86" s="1"/>
  <c r="U12" i="107"/>
  <c r="O76" i="86" s="1"/>
  <c r="T12" i="107"/>
  <c r="O75" i="86" s="1"/>
  <c r="S12" i="107"/>
  <c r="O74" i="86" s="1"/>
  <c r="R12" i="107"/>
  <c r="O73" i="86" s="1"/>
  <c r="Q12" i="107"/>
  <c r="O72" i="86" s="1"/>
  <c r="P12" i="107"/>
  <c r="O71" i="86" s="1"/>
  <c r="X11" i="107"/>
  <c r="N79" i="86" s="1"/>
  <c r="W11" i="107"/>
  <c r="N78" i="86" s="1"/>
  <c r="V11" i="107"/>
  <c r="N77" i="86" s="1"/>
  <c r="U11" i="107"/>
  <c r="N76" i="86" s="1"/>
  <c r="T11" i="107"/>
  <c r="N75" i="86" s="1"/>
  <c r="S11" i="107"/>
  <c r="N74" i="86" s="1"/>
  <c r="R11" i="107"/>
  <c r="N73" i="86" s="1"/>
  <c r="Q11" i="107"/>
  <c r="N72" i="86" s="1"/>
  <c r="P11" i="107"/>
  <c r="N71" i="86" s="1"/>
  <c r="X10" i="107"/>
  <c r="M79" i="86" s="1"/>
  <c r="W10" i="107"/>
  <c r="M78" i="86" s="1"/>
  <c r="V10" i="107"/>
  <c r="M77" i="86" s="1"/>
  <c r="U10" i="107"/>
  <c r="M76" i="86" s="1"/>
  <c r="T10" i="107"/>
  <c r="M75" i="86" s="1"/>
  <c r="S10" i="107"/>
  <c r="M74" i="86" s="1"/>
  <c r="R10" i="107"/>
  <c r="M73" i="86" s="1"/>
  <c r="Q10" i="107"/>
  <c r="M72" i="86" s="1"/>
  <c r="P10" i="107"/>
  <c r="M71" i="86" s="1"/>
  <c r="X9" i="107"/>
  <c r="L79" i="86" s="1"/>
  <c r="W9" i="107"/>
  <c r="L78" i="86" s="1"/>
  <c r="V9" i="107"/>
  <c r="L77" i="86" s="1"/>
  <c r="U9" i="107"/>
  <c r="L76" i="86" s="1"/>
  <c r="T9" i="107"/>
  <c r="L75" i="86" s="1"/>
  <c r="S9" i="107"/>
  <c r="L74" i="86" s="1"/>
  <c r="R9" i="107"/>
  <c r="L73" i="86" s="1"/>
  <c r="Q9" i="107"/>
  <c r="L72" i="86" s="1"/>
  <c r="P9" i="107"/>
  <c r="L71" i="86" s="1"/>
  <c r="X8" i="107"/>
  <c r="K79" i="86" s="1"/>
  <c r="W8" i="107"/>
  <c r="K78" i="86" s="1"/>
  <c r="V8" i="107"/>
  <c r="K77" i="86" s="1"/>
  <c r="U8" i="107"/>
  <c r="K76" i="86" s="1"/>
  <c r="T8" i="107"/>
  <c r="K75" i="86" s="1"/>
  <c r="S8" i="107"/>
  <c r="K74" i="86" s="1"/>
  <c r="R8" i="107"/>
  <c r="K73" i="86" s="1"/>
  <c r="Q8" i="107"/>
  <c r="K72" i="86" s="1"/>
  <c r="P8" i="107"/>
  <c r="K71" i="86" s="1"/>
  <c r="X7" i="107"/>
  <c r="J79" i="86" s="1"/>
  <c r="W7" i="107"/>
  <c r="J78" i="86" s="1"/>
  <c r="V7" i="107"/>
  <c r="J77" i="86" s="1"/>
  <c r="U7" i="107"/>
  <c r="J76" i="86" s="1"/>
  <c r="T7" i="107"/>
  <c r="J75" i="86" s="1"/>
  <c r="S7" i="107"/>
  <c r="J74" i="86" s="1"/>
  <c r="R7" i="107"/>
  <c r="J73" i="86" s="1"/>
  <c r="Q7" i="107"/>
  <c r="J72" i="86" s="1"/>
  <c r="P7" i="107"/>
  <c r="J71" i="86" s="1"/>
  <c r="X6" i="107"/>
  <c r="W6" i="107"/>
  <c r="V6" i="107"/>
  <c r="U6" i="107"/>
  <c r="T6" i="107"/>
  <c r="S6" i="107"/>
  <c r="R6" i="107"/>
  <c r="Q6" i="107"/>
  <c r="P6" i="107"/>
  <c r="X5" i="107"/>
  <c r="W5" i="107"/>
  <c r="V5" i="107"/>
  <c r="U5" i="107"/>
  <c r="T5" i="107"/>
  <c r="S5" i="107"/>
  <c r="R5" i="107"/>
  <c r="Q5" i="107"/>
  <c r="P5" i="107"/>
  <c r="N30" i="107"/>
  <c r="M30" i="107"/>
  <c r="L30" i="107"/>
  <c r="K30" i="107"/>
  <c r="J30" i="107"/>
  <c r="I30" i="107"/>
  <c r="H30" i="107"/>
  <c r="G30" i="107"/>
  <c r="F30" i="107"/>
  <c r="E30" i="107"/>
  <c r="D30" i="107"/>
  <c r="C30" i="107"/>
  <c r="N29" i="107"/>
  <c r="M29" i="107"/>
  <c r="AF15" i="86" s="1"/>
  <c r="AF17" i="86" s="1"/>
  <c r="L29" i="107"/>
  <c r="AF41" i="86" s="1"/>
  <c r="K29" i="107"/>
  <c r="AF40" i="86" s="1"/>
  <c r="J29" i="107"/>
  <c r="AF39" i="86" s="1"/>
  <c r="I29" i="107"/>
  <c r="AF38" i="86" s="1"/>
  <c r="H29" i="107"/>
  <c r="AF37" i="86" s="1"/>
  <c r="G29" i="107"/>
  <c r="AF36" i="86" s="1"/>
  <c r="F29" i="107"/>
  <c r="AF35" i="86" s="1"/>
  <c r="AF45" i="86" s="1"/>
  <c r="E29" i="107"/>
  <c r="AF34" i="86" s="1"/>
  <c r="AF44" i="86" s="1"/>
  <c r="D29" i="107"/>
  <c r="AF33" i="86" s="1"/>
  <c r="C29" i="107"/>
  <c r="AF32" i="86" s="1"/>
  <c r="N28" i="107"/>
  <c r="M28" i="107"/>
  <c r="AE15" i="86" s="1"/>
  <c r="AE17" i="86" s="1"/>
  <c r="L28" i="107"/>
  <c r="AE41" i="86" s="1"/>
  <c r="K28" i="107"/>
  <c r="AE40" i="86" s="1"/>
  <c r="J28" i="107"/>
  <c r="AE39" i="86" s="1"/>
  <c r="I28" i="107"/>
  <c r="AE38" i="86" s="1"/>
  <c r="H28" i="107"/>
  <c r="AE37" i="86" s="1"/>
  <c r="G28" i="107"/>
  <c r="AE36" i="86" s="1"/>
  <c r="F28" i="107"/>
  <c r="AE35" i="86" s="1"/>
  <c r="AE45" i="86" s="1"/>
  <c r="E28" i="107"/>
  <c r="AE34" i="86" s="1"/>
  <c r="AE44" i="86" s="1"/>
  <c r="D28" i="107"/>
  <c r="AE33" i="86" s="1"/>
  <c r="C28" i="107"/>
  <c r="AE32" i="86" s="1"/>
  <c r="AE43" i="86" s="1"/>
  <c r="N27" i="107"/>
  <c r="M27" i="107"/>
  <c r="AD15" i="86" s="1"/>
  <c r="AD17" i="86" s="1"/>
  <c r="L27" i="107"/>
  <c r="AD41" i="86" s="1"/>
  <c r="K27" i="107"/>
  <c r="AD40" i="86" s="1"/>
  <c r="J27" i="107"/>
  <c r="AD39" i="86" s="1"/>
  <c r="I27" i="107"/>
  <c r="AD38" i="86" s="1"/>
  <c r="H27" i="107"/>
  <c r="AD37" i="86" s="1"/>
  <c r="G27" i="107"/>
  <c r="AD36" i="86" s="1"/>
  <c r="F27" i="107"/>
  <c r="AD35" i="86" s="1"/>
  <c r="AD45" i="86" s="1"/>
  <c r="E27" i="107"/>
  <c r="AD34" i="86" s="1"/>
  <c r="AD44" i="86" s="1"/>
  <c r="D27" i="107"/>
  <c r="AD33" i="86" s="1"/>
  <c r="C27" i="107"/>
  <c r="AD32" i="86" s="1"/>
  <c r="AD43" i="86" s="1"/>
  <c r="N26" i="107"/>
  <c r="M26" i="107"/>
  <c r="AC15" i="86" s="1"/>
  <c r="AC17" i="86" s="1"/>
  <c r="L26" i="107"/>
  <c r="AC41" i="86" s="1"/>
  <c r="K26" i="107"/>
  <c r="AC40" i="86" s="1"/>
  <c r="J26" i="107"/>
  <c r="AC39" i="86" s="1"/>
  <c r="I26" i="107"/>
  <c r="AC38" i="86" s="1"/>
  <c r="H26" i="107"/>
  <c r="AC37" i="86" s="1"/>
  <c r="G26" i="107"/>
  <c r="AC36" i="86" s="1"/>
  <c r="F26" i="107"/>
  <c r="AC35" i="86" s="1"/>
  <c r="AC45" i="86" s="1"/>
  <c r="E26" i="107"/>
  <c r="AC34" i="86" s="1"/>
  <c r="AC44" i="86" s="1"/>
  <c r="D26" i="107"/>
  <c r="AC33" i="86" s="1"/>
  <c r="C26" i="107"/>
  <c r="AC32" i="86" s="1"/>
  <c r="AC43" i="86" s="1"/>
  <c r="N25" i="107"/>
  <c r="M25" i="107"/>
  <c r="AB15" i="86" s="1"/>
  <c r="AB17" i="86" s="1"/>
  <c r="L25" i="107"/>
  <c r="AB41" i="86" s="1"/>
  <c r="K25" i="107"/>
  <c r="AB40" i="86" s="1"/>
  <c r="J25" i="107"/>
  <c r="AB39" i="86" s="1"/>
  <c r="I25" i="107"/>
  <c r="AB38" i="86" s="1"/>
  <c r="H25" i="107"/>
  <c r="AB37" i="86" s="1"/>
  <c r="G25" i="107"/>
  <c r="AB36" i="86" s="1"/>
  <c r="F25" i="107"/>
  <c r="AB35" i="86" s="1"/>
  <c r="AB45" i="86" s="1"/>
  <c r="E25" i="107"/>
  <c r="AB34" i="86" s="1"/>
  <c r="AB44" i="86" s="1"/>
  <c r="D25" i="107"/>
  <c r="AB33" i="86" s="1"/>
  <c r="C25" i="107"/>
  <c r="AB32" i="86" s="1"/>
  <c r="AB43" i="86" s="1"/>
  <c r="N24" i="107"/>
  <c r="M24" i="107"/>
  <c r="AA15" i="86" s="1"/>
  <c r="AA17" i="86" s="1"/>
  <c r="L24" i="107"/>
  <c r="AA41" i="86" s="1"/>
  <c r="K24" i="107"/>
  <c r="AA40" i="86" s="1"/>
  <c r="J24" i="107"/>
  <c r="AA39" i="86" s="1"/>
  <c r="I24" i="107"/>
  <c r="AA38" i="86" s="1"/>
  <c r="H24" i="107"/>
  <c r="AA37" i="86" s="1"/>
  <c r="G24" i="107"/>
  <c r="AA36" i="86" s="1"/>
  <c r="F24" i="107"/>
  <c r="AA35" i="86" s="1"/>
  <c r="AA45" i="86" s="1"/>
  <c r="E24" i="107"/>
  <c r="AA34" i="86" s="1"/>
  <c r="AA44" i="86" s="1"/>
  <c r="D24" i="107"/>
  <c r="AA33" i="86" s="1"/>
  <c r="C24" i="107"/>
  <c r="AA32" i="86" s="1"/>
  <c r="AA43" i="86" s="1"/>
  <c r="N23" i="107"/>
  <c r="M23" i="107"/>
  <c r="Z15" i="86" s="1"/>
  <c r="Z17" i="86" s="1"/>
  <c r="L23" i="107"/>
  <c r="Z41" i="86" s="1"/>
  <c r="K23" i="107"/>
  <c r="Z40" i="86" s="1"/>
  <c r="J23" i="107"/>
  <c r="Z39" i="86" s="1"/>
  <c r="I23" i="107"/>
  <c r="Z38" i="86" s="1"/>
  <c r="H23" i="107"/>
  <c r="Z37" i="86" s="1"/>
  <c r="G23" i="107"/>
  <c r="Z36" i="86" s="1"/>
  <c r="F23" i="107"/>
  <c r="Z35" i="86" s="1"/>
  <c r="Z45" i="86" s="1"/>
  <c r="E23" i="107"/>
  <c r="Z34" i="86" s="1"/>
  <c r="Z44" i="86" s="1"/>
  <c r="D23" i="107"/>
  <c r="Z33" i="86" s="1"/>
  <c r="C23" i="107"/>
  <c r="Z32" i="86" s="1"/>
  <c r="Z43" i="86" s="1"/>
  <c r="N22" i="107"/>
  <c r="M22" i="107"/>
  <c r="Y15" i="86" s="1"/>
  <c r="Y17" i="86" s="1"/>
  <c r="L22" i="107"/>
  <c r="Y41" i="86" s="1"/>
  <c r="K22" i="107"/>
  <c r="Y40" i="86" s="1"/>
  <c r="J22" i="107"/>
  <c r="Y39" i="86" s="1"/>
  <c r="I22" i="107"/>
  <c r="Y38" i="86" s="1"/>
  <c r="H22" i="107"/>
  <c r="Y37" i="86" s="1"/>
  <c r="G22" i="107"/>
  <c r="Y36" i="86" s="1"/>
  <c r="F22" i="107"/>
  <c r="Y35" i="86" s="1"/>
  <c r="Y45" i="86" s="1"/>
  <c r="E22" i="107"/>
  <c r="Y34" i="86" s="1"/>
  <c r="Y44" i="86" s="1"/>
  <c r="D22" i="107"/>
  <c r="Y33" i="86" s="1"/>
  <c r="C22" i="107"/>
  <c r="Y32" i="86" s="1"/>
  <c r="Y43" i="86" s="1"/>
  <c r="N21" i="107"/>
  <c r="M21" i="107"/>
  <c r="X15" i="86" s="1"/>
  <c r="X17" i="86" s="1"/>
  <c r="L21" i="107"/>
  <c r="X41" i="86" s="1"/>
  <c r="K21" i="107"/>
  <c r="X40" i="86" s="1"/>
  <c r="J21" i="107"/>
  <c r="X39" i="86" s="1"/>
  <c r="I21" i="107"/>
  <c r="X38" i="86" s="1"/>
  <c r="H21" i="107"/>
  <c r="X37" i="86" s="1"/>
  <c r="G21" i="107"/>
  <c r="X36" i="86" s="1"/>
  <c r="F21" i="107"/>
  <c r="X35" i="86" s="1"/>
  <c r="X45" i="86" s="1"/>
  <c r="E21" i="107"/>
  <c r="X34" i="86" s="1"/>
  <c r="X44" i="86" s="1"/>
  <c r="D21" i="107"/>
  <c r="X33" i="86" s="1"/>
  <c r="C21" i="107"/>
  <c r="X32" i="86" s="1"/>
  <c r="X43" i="86" s="1"/>
  <c r="N20" i="107"/>
  <c r="M20" i="107"/>
  <c r="W15" i="86" s="1"/>
  <c r="W17" i="86" s="1"/>
  <c r="L20" i="107"/>
  <c r="W41" i="86" s="1"/>
  <c r="K20" i="107"/>
  <c r="W40" i="86" s="1"/>
  <c r="J20" i="107"/>
  <c r="W39" i="86" s="1"/>
  <c r="I20" i="107"/>
  <c r="W38" i="86" s="1"/>
  <c r="H20" i="107"/>
  <c r="W37" i="86" s="1"/>
  <c r="G20" i="107"/>
  <c r="W36" i="86" s="1"/>
  <c r="F20" i="107"/>
  <c r="W35" i="86" s="1"/>
  <c r="W45" i="86" s="1"/>
  <c r="E20" i="107"/>
  <c r="W34" i="86" s="1"/>
  <c r="W44" i="86" s="1"/>
  <c r="D20" i="107"/>
  <c r="W33" i="86" s="1"/>
  <c r="C20" i="107"/>
  <c r="W32" i="86" s="1"/>
  <c r="W43" i="86" s="1"/>
  <c r="N19" i="107"/>
  <c r="M19" i="107"/>
  <c r="V15" i="86" s="1"/>
  <c r="V17" i="86" s="1"/>
  <c r="L19" i="107"/>
  <c r="V41" i="86" s="1"/>
  <c r="K19" i="107"/>
  <c r="V40" i="86" s="1"/>
  <c r="J19" i="107"/>
  <c r="V39" i="86" s="1"/>
  <c r="I19" i="107"/>
  <c r="V38" i="86" s="1"/>
  <c r="H19" i="107"/>
  <c r="V37" i="86" s="1"/>
  <c r="G19" i="107"/>
  <c r="V36" i="86" s="1"/>
  <c r="F19" i="107"/>
  <c r="V35" i="86" s="1"/>
  <c r="V45" i="86" s="1"/>
  <c r="E19" i="107"/>
  <c r="V34" i="86" s="1"/>
  <c r="V44" i="86" s="1"/>
  <c r="D19" i="107"/>
  <c r="V33" i="86" s="1"/>
  <c r="C19" i="107"/>
  <c r="V32" i="86" s="1"/>
  <c r="V43" i="86" s="1"/>
  <c r="N18" i="107"/>
  <c r="M18" i="107"/>
  <c r="U15" i="86" s="1"/>
  <c r="U17" i="86" s="1"/>
  <c r="L18" i="107"/>
  <c r="U41" i="86" s="1"/>
  <c r="K18" i="107"/>
  <c r="U40" i="86" s="1"/>
  <c r="J18" i="107"/>
  <c r="U39" i="86" s="1"/>
  <c r="I18" i="107"/>
  <c r="U38" i="86" s="1"/>
  <c r="H18" i="107"/>
  <c r="U37" i="86" s="1"/>
  <c r="G18" i="107"/>
  <c r="U36" i="86" s="1"/>
  <c r="F18" i="107"/>
  <c r="U35" i="86" s="1"/>
  <c r="U45" i="86" s="1"/>
  <c r="E18" i="107"/>
  <c r="U34" i="86" s="1"/>
  <c r="U44" i="86" s="1"/>
  <c r="D18" i="107"/>
  <c r="U33" i="86" s="1"/>
  <c r="C18" i="107"/>
  <c r="U32" i="86" s="1"/>
  <c r="U43" i="86" s="1"/>
  <c r="N17" i="107"/>
  <c r="M17" i="107"/>
  <c r="T15" i="86" s="1"/>
  <c r="T17" i="86" s="1"/>
  <c r="L17" i="107"/>
  <c r="T41" i="86" s="1"/>
  <c r="K17" i="107"/>
  <c r="T40" i="86" s="1"/>
  <c r="J17" i="107"/>
  <c r="T39" i="86" s="1"/>
  <c r="I17" i="107"/>
  <c r="T38" i="86" s="1"/>
  <c r="H17" i="107"/>
  <c r="T37" i="86" s="1"/>
  <c r="G17" i="107"/>
  <c r="T36" i="86" s="1"/>
  <c r="F17" i="107"/>
  <c r="T35" i="86" s="1"/>
  <c r="T45" i="86" s="1"/>
  <c r="E17" i="107"/>
  <c r="T34" i="86" s="1"/>
  <c r="T44" i="86" s="1"/>
  <c r="D17" i="107"/>
  <c r="T33" i="86" s="1"/>
  <c r="C17" i="107"/>
  <c r="T32" i="86" s="1"/>
  <c r="T43" i="86" s="1"/>
  <c r="N16" i="107"/>
  <c r="M16" i="107"/>
  <c r="S15" i="86" s="1"/>
  <c r="S17" i="86" s="1"/>
  <c r="L16" i="107"/>
  <c r="S41" i="86" s="1"/>
  <c r="K16" i="107"/>
  <c r="S40" i="86" s="1"/>
  <c r="J16" i="107"/>
  <c r="S39" i="86" s="1"/>
  <c r="I16" i="107"/>
  <c r="S38" i="86" s="1"/>
  <c r="H16" i="107"/>
  <c r="S37" i="86" s="1"/>
  <c r="G16" i="107"/>
  <c r="S36" i="86" s="1"/>
  <c r="F16" i="107"/>
  <c r="S35" i="86" s="1"/>
  <c r="S45" i="86" s="1"/>
  <c r="E16" i="107"/>
  <c r="S34" i="86" s="1"/>
  <c r="S44" i="86" s="1"/>
  <c r="D16" i="107"/>
  <c r="S33" i="86" s="1"/>
  <c r="C16" i="107"/>
  <c r="S32" i="86" s="1"/>
  <c r="S43" i="86" s="1"/>
  <c r="N15" i="107"/>
  <c r="M15" i="107"/>
  <c r="R15" i="86" s="1"/>
  <c r="R17" i="86" s="1"/>
  <c r="L15" i="107"/>
  <c r="R41" i="86" s="1"/>
  <c r="K15" i="107"/>
  <c r="R40" i="86" s="1"/>
  <c r="J15" i="107"/>
  <c r="R39" i="86" s="1"/>
  <c r="I15" i="107"/>
  <c r="R38" i="86" s="1"/>
  <c r="H15" i="107"/>
  <c r="R37" i="86" s="1"/>
  <c r="G15" i="107"/>
  <c r="R36" i="86" s="1"/>
  <c r="F15" i="107"/>
  <c r="R35" i="86" s="1"/>
  <c r="R45" i="86" s="1"/>
  <c r="E15" i="107"/>
  <c r="R34" i="86" s="1"/>
  <c r="R44" i="86" s="1"/>
  <c r="D15" i="107"/>
  <c r="R33" i="86" s="1"/>
  <c r="C15" i="107"/>
  <c r="R32" i="86" s="1"/>
  <c r="R43" i="86" s="1"/>
  <c r="N14" i="107"/>
  <c r="M14" i="107"/>
  <c r="Q15" i="86" s="1"/>
  <c r="Q17" i="86" s="1"/>
  <c r="L14" i="107"/>
  <c r="Q41" i="86" s="1"/>
  <c r="K14" i="107"/>
  <c r="Q40" i="86" s="1"/>
  <c r="J14" i="107"/>
  <c r="Q39" i="86" s="1"/>
  <c r="I14" i="107"/>
  <c r="Q38" i="86" s="1"/>
  <c r="H14" i="107"/>
  <c r="Q37" i="86" s="1"/>
  <c r="G14" i="107"/>
  <c r="Q36" i="86" s="1"/>
  <c r="F14" i="107"/>
  <c r="Q35" i="86" s="1"/>
  <c r="Q45" i="86" s="1"/>
  <c r="E14" i="107"/>
  <c r="Q34" i="86" s="1"/>
  <c r="Q44" i="86" s="1"/>
  <c r="D14" i="107"/>
  <c r="Q33" i="86" s="1"/>
  <c r="C14" i="107"/>
  <c r="Q32" i="86" s="1"/>
  <c r="Q43" i="86" s="1"/>
  <c r="N13" i="107"/>
  <c r="M13" i="107"/>
  <c r="P15" i="86" s="1"/>
  <c r="P17" i="86" s="1"/>
  <c r="L13" i="107"/>
  <c r="P41" i="86" s="1"/>
  <c r="K13" i="107"/>
  <c r="P40" i="86" s="1"/>
  <c r="J13" i="107"/>
  <c r="P39" i="86" s="1"/>
  <c r="I13" i="107"/>
  <c r="P38" i="86" s="1"/>
  <c r="H13" i="107"/>
  <c r="P37" i="86" s="1"/>
  <c r="G13" i="107"/>
  <c r="P36" i="86" s="1"/>
  <c r="F13" i="107"/>
  <c r="P35" i="86" s="1"/>
  <c r="P45" i="86" s="1"/>
  <c r="E13" i="107"/>
  <c r="P34" i="86" s="1"/>
  <c r="P44" i="86" s="1"/>
  <c r="D13" i="107"/>
  <c r="P33" i="86" s="1"/>
  <c r="C13" i="107"/>
  <c r="P32" i="86" s="1"/>
  <c r="P43" i="86" s="1"/>
  <c r="N12" i="107"/>
  <c r="M12" i="107"/>
  <c r="O15" i="86" s="1"/>
  <c r="O17" i="86" s="1"/>
  <c r="L12" i="107"/>
  <c r="O41" i="86" s="1"/>
  <c r="K12" i="107"/>
  <c r="O40" i="86" s="1"/>
  <c r="J12" i="107"/>
  <c r="O39" i="86" s="1"/>
  <c r="I12" i="107"/>
  <c r="O38" i="86" s="1"/>
  <c r="H12" i="107"/>
  <c r="O37" i="86" s="1"/>
  <c r="G12" i="107"/>
  <c r="O36" i="86" s="1"/>
  <c r="F12" i="107"/>
  <c r="O35" i="86" s="1"/>
  <c r="O45" i="86" s="1"/>
  <c r="E12" i="107"/>
  <c r="O34" i="86" s="1"/>
  <c r="O44" i="86" s="1"/>
  <c r="D12" i="107"/>
  <c r="O33" i="86" s="1"/>
  <c r="C12" i="107"/>
  <c r="O32" i="86" s="1"/>
  <c r="O43" i="86" s="1"/>
  <c r="N11" i="107"/>
  <c r="M11" i="107"/>
  <c r="N15" i="86" s="1"/>
  <c r="N17" i="86" s="1"/>
  <c r="L11" i="107"/>
  <c r="N41" i="86" s="1"/>
  <c r="K11" i="107"/>
  <c r="N40" i="86" s="1"/>
  <c r="J11" i="107"/>
  <c r="N39" i="86" s="1"/>
  <c r="I11" i="107"/>
  <c r="N38" i="86" s="1"/>
  <c r="H11" i="107"/>
  <c r="N37" i="86" s="1"/>
  <c r="G11" i="107"/>
  <c r="N36" i="86" s="1"/>
  <c r="F11" i="107"/>
  <c r="N35" i="86" s="1"/>
  <c r="N45" i="86" s="1"/>
  <c r="E11" i="107"/>
  <c r="N34" i="86" s="1"/>
  <c r="N44" i="86" s="1"/>
  <c r="D11" i="107"/>
  <c r="N33" i="86" s="1"/>
  <c r="C11" i="107"/>
  <c r="N32" i="86" s="1"/>
  <c r="N43" i="86" s="1"/>
  <c r="N10" i="107"/>
  <c r="M10" i="107"/>
  <c r="M15" i="86" s="1"/>
  <c r="M17" i="86" s="1"/>
  <c r="L10" i="107"/>
  <c r="M41" i="86" s="1"/>
  <c r="K10" i="107"/>
  <c r="M40" i="86" s="1"/>
  <c r="J10" i="107"/>
  <c r="M39" i="86" s="1"/>
  <c r="I10" i="107"/>
  <c r="M38" i="86" s="1"/>
  <c r="H10" i="107"/>
  <c r="M37" i="86" s="1"/>
  <c r="G10" i="107"/>
  <c r="M36" i="86" s="1"/>
  <c r="F10" i="107"/>
  <c r="M35" i="86" s="1"/>
  <c r="M45" i="86" s="1"/>
  <c r="E10" i="107"/>
  <c r="M34" i="86" s="1"/>
  <c r="M44" i="86" s="1"/>
  <c r="D10" i="107"/>
  <c r="M33" i="86" s="1"/>
  <c r="C10" i="107"/>
  <c r="M32" i="86" s="1"/>
  <c r="M43" i="86" s="1"/>
  <c r="N9" i="107"/>
  <c r="M9" i="107"/>
  <c r="L15" i="86" s="1"/>
  <c r="L17" i="86" s="1"/>
  <c r="L9" i="107"/>
  <c r="L41" i="86" s="1"/>
  <c r="K9" i="107"/>
  <c r="L40" i="86" s="1"/>
  <c r="J9" i="107"/>
  <c r="L39" i="86" s="1"/>
  <c r="I9" i="107"/>
  <c r="L38" i="86" s="1"/>
  <c r="H9" i="107"/>
  <c r="L37" i="86" s="1"/>
  <c r="G9" i="107"/>
  <c r="L36" i="86" s="1"/>
  <c r="F9" i="107"/>
  <c r="L35" i="86" s="1"/>
  <c r="L45" i="86" s="1"/>
  <c r="E9" i="107"/>
  <c r="L34" i="86" s="1"/>
  <c r="L44" i="86" s="1"/>
  <c r="D9" i="107"/>
  <c r="L33" i="86" s="1"/>
  <c r="C9" i="107"/>
  <c r="L32" i="86" s="1"/>
  <c r="L43" i="86" s="1"/>
  <c r="N8" i="107"/>
  <c r="M8" i="107"/>
  <c r="K15" i="86" s="1"/>
  <c r="K17" i="86" s="1"/>
  <c r="L8" i="107"/>
  <c r="K41" i="86" s="1"/>
  <c r="K8" i="107"/>
  <c r="K40" i="86" s="1"/>
  <c r="J8" i="107"/>
  <c r="K39" i="86" s="1"/>
  <c r="I8" i="107"/>
  <c r="K38" i="86" s="1"/>
  <c r="H8" i="107"/>
  <c r="K37" i="86" s="1"/>
  <c r="G8" i="107"/>
  <c r="K36" i="86" s="1"/>
  <c r="F8" i="107"/>
  <c r="K35" i="86" s="1"/>
  <c r="K45" i="86" s="1"/>
  <c r="E8" i="107"/>
  <c r="K34" i="86" s="1"/>
  <c r="K44" i="86" s="1"/>
  <c r="D8" i="107"/>
  <c r="K33" i="86" s="1"/>
  <c r="C8" i="107"/>
  <c r="K32" i="86" s="1"/>
  <c r="K43" i="86" s="1"/>
  <c r="N7" i="107"/>
  <c r="M7" i="107"/>
  <c r="J15" i="86" s="1"/>
  <c r="J17" i="86" s="1"/>
  <c r="L7" i="107"/>
  <c r="J41" i="86" s="1"/>
  <c r="K7" i="107"/>
  <c r="J40" i="86" s="1"/>
  <c r="J7" i="107"/>
  <c r="J39" i="86" s="1"/>
  <c r="I7" i="107"/>
  <c r="J38" i="86" s="1"/>
  <c r="H7" i="107"/>
  <c r="J37" i="86" s="1"/>
  <c r="G7" i="107"/>
  <c r="J36" i="86" s="1"/>
  <c r="F7" i="107"/>
  <c r="J35" i="86" s="1"/>
  <c r="J45" i="86" s="1"/>
  <c r="E7" i="107"/>
  <c r="J34" i="86" s="1"/>
  <c r="J44" i="86" s="1"/>
  <c r="D7" i="107"/>
  <c r="J33" i="86" s="1"/>
  <c r="C7" i="107"/>
  <c r="J32" i="86" s="1"/>
  <c r="J43" i="86" s="1"/>
  <c r="N6" i="107"/>
  <c r="M6" i="107"/>
  <c r="L6" i="107"/>
  <c r="K6" i="107"/>
  <c r="J6" i="107"/>
  <c r="I6" i="107"/>
  <c r="H6" i="107"/>
  <c r="G6" i="107"/>
  <c r="F6" i="107"/>
  <c r="E6" i="107"/>
  <c r="D6" i="107"/>
  <c r="C6" i="107"/>
  <c r="N5" i="107"/>
  <c r="M5" i="107"/>
  <c r="L5" i="107"/>
  <c r="K5" i="107"/>
  <c r="J5" i="107"/>
  <c r="I5" i="107"/>
  <c r="H5" i="107"/>
  <c r="G5" i="107"/>
  <c r="F5" i="107"/>
  <c r="E5" i="107"/>
  <c r="D5" i="107"/>
  <c r="C5" i="107"/>
  <c r="A7" i="107"/>
  <c r="A8" i="107" s="1"/>
  <c r="A9" i="107" s="1"/>
  <c r="A10" i="107" s="1"/>
  <c r="A11" i="107" s="1"/>
  <c r="A12" i="107" s="1"/>
  <c r="A13" i="107" s="1"/>
  <c r="A14" i="107" s="1"/>
  <c r="A15" i="107" s="1"/>
  <c r="A16" i="107" s="1"/>
  <c r="A17" i="107" s="1"/>
  <c r="A18" i="107" s="1"/>
  <c r="A19" i="107" s="1"/>
  <c r="A20" i="107" s="1"/>
  <c r="A21" i="107" s="1"/>
  <c r="A22" i="107" s="1"/>
  <c r="A23" i="107" s="1"/>
  <c r="A24" i="107" s="1"/>
  <c r="A25" i="107" s="1"/>
  <c r="A26" i="107" s="1"/>
  <c r="A27" i="107" s="1"/>
  <c r="A28" i="107" s="1"/>
  <c r="A29" i="107" s="1"/>
  <c r="A30" i="107" s="1"/>
  <c r="A6" i="107"/>
  <c r="B1" i="107"/>
  <c r="AY47" i="87" l="1"/>
  <c r="BB12" i="87"/>
  <c r="AZ46" i="87"/>
  <c r="AY53" i="87"/>
  <c r="AZ44" i="87"/>
  <c r="BA44" i="87"/>
  <c r="BA17" i="87"/>
  <c r="BB50" i="87"/>
  <c r="BB6" i="87"/>
  <c r="AZ43" i="87"/>
  <c r="BA51" i="87"/>
  <c r="BC4" i="87"/>
  <c r="BD3" i="87"/>
  <c r="BC5" i="87"/>
  <c r="BC7" i="87" s="1"/>
  <c r="AF43" i="86"/>
  <c r="AR12" i="86"/>
  <c r="AO47" i="86"/>
  <c r="AO53" i="86" s="1"/>
  <c r="J46" i="86"/>
  <c r="L46" i="86"/>
  <c r="L47" i="86" s="1"/>
  <c r="L53" i="86" s="1"/>
  <c r="N46" i="86"/>
  <c r="O46" i="86"/>
  <c r="O47" i="86" s="1"/>
  <c r="O53" i="86" s="1"/>
  <c r="P46" i="86"/>
  <c r="P47" i="86" s="1"/>
  <c r="P53" i="86" s="1"/>
  <c r="Q46" i="86"/>
  <c r="Q47" i="86" s="1"/>
  <c r="Q53" i="86" s="1"/>
  <c r="R46" i="86"/>
  <c r="R47" i="86" s="1"/>
  <c r="R53" i="86" s="1"/>
  <c r="S46" i="86"/>
  <c r="S47" i="86" s="1"/>
  <c r="S53" i="86" s="1"/>
  <c r="T46" i="86"/>
  <c r="T47" i="86" s="1"/>
  <c r="T53" i="86" s="1"/>
  <c r="U46" i="86"/>
  <c r="U47" i="86" s="1"/>
  <c r="U53" i="86" s="1"/>
  <c r="V46" i="86"/>
  <c r="V47" i="86" s="1"/>
  <c r="V53" i="86" s="1"/>
  <c r="W46" i="86"/>
  <c r="W47" i="86" s="1"/>
  <c r="W53" i="86" s="1"/>
  <c r="X46" i="86"/>
  <c r="X47" i="86" s="1"/>
  <c r="X53" i="86" s="1"/>
  <c r="Y46" i="86"/>
  <c r="Y47" i="86" s="1"/>
  <c r="Y53" i="86" s="1"/>
  <c r="Z46" i="86"/>
  <c r="Z47" i="86" s="1"/>
  <c r="Z53" i="86" s="1"/>
  <c r="AA46" i="86"/>
  <c r="AA47" i="86" s="1"/>
  <c r="AA53" i="86" s="1"/>
  <c r="AB46" i="86"/>
  <c r="AB47" i="86" s="1"/>
  <c r="AB53" i="86" s="1"/>
  <c r="AC46" i="86"/>
  <c r="AC47" i="86" s="1"/>
  <c r="AC53" i="86" s="1"/>
  <c r="AD46" i="86"/>
  <c r="AE46" i="86"/>
  <c r="AE47" i="86" s="1"/>
  <c r="AE53" i="86" s="1"/>
  <c r="AF46" i="86"/>
  <c r="AF47" i="86" s="1"/>
  <c r="AF49" i="86" s="1"/>
  <c r="J47" i="86"/>
  <c r="J53" i="86" s="1"/>
  <c r="K46" i="86"/>
  <c r="K47" i="86" s="1"/>
  <c r="K53" i="86" s="1"/>
  <c r="M46" i="86"/>
  <c r="M47" i="86" s="1"/>
  <c r="M53" i="86" s="1"/>
  <c r="N47" i="86"/>
  <c r="N53" i="86" s="1"/>
  <c r="AD47" i="86"/>
  <c r="AD53" i="86" s="1"/>
  <c r="AP46" i="86"/>
  <c r="AO47" i="85"/>
  <c r="AO53" i="85" s="1"/>
  <c r="AR6" i="86"/>
  <c r="AP17" i="85"/>
  <c r="AS4" i="85"/>
  <c r="AS11" i="85"/>
  <c r="AS9" i="85"/>
  <c r="AS10" i="85"/>
  <c r="AS5" i="85"/>
  <c r="AS7" i="85" s="1"/>
  <c r="AT3" i="85"/>
  <c r="AP43" i="86"/>
  <c r="AQ51" i="86"/>
  <c r="AP46" i="85"/>
  <c r="AR49" i="85"/>
  <c r="AR51" i="85"/>
  <c r="AR6" i="85"/>
  <c r="AP43" i="85"/>
  <c r="AP44" i="85"/>
  <c r="AQ51" i="85"/>
  <c r="AR12" i="85"/>
  <c r="AS9" i="86"/>
  <c r="AS4" i="86"/>
  <c r="AR51" i="86" s="1"/>
  <c r="AT3" i="86"/>
  <c r="AS11" i="86"/>
  <c r="AS10" i="86"/>
  <c r="AS5" i="86"/>
  <c r="AS7" i="86" s="1"/>
  <c r="AQ17" i="85"/>
  <c r="D50" i="84"/>
  <c r="D49" i="84"/>
  <c r="D6" i="84"/>
  <c r="C51" i="84"/>
  <c r="C49" i="84"/>
  <c r="C47" i="84"/>
  <c r="D12" i="84"/>
  <c r="E4" i="84"/>
  <c r="F3" i="84"/>
  <c r="E5" i="84"/>
  <c r="E7" i="84" s="1"/>
  <c r="X30" i="106"/>
  <c r="W30" i="106"/>
  <c r="V30" i="106"/>
  <c r="U30" i="106"/>
  <c r="T30" i="106"/>
  <c r="S30" i="106"/>
  <c r="R30" i="106"/>
  <c r="Q30" i="106"/>
  <c r="P30" i="106"/>
  <c r="N30" i="106"/>
  <c r="M30" i="106"/>
  <c r="L30" i="106"/>
  <c r="K30" i="106"/>
  <c r="J30" i="106"/>
  <c r="I30" i="106"/>
  <c r="H30" i="106"/>
  <c r="G30" i="106"/>
  <c r="F30" i="106"/>
  <c r="E30" i="106"/>
  <c r="D30" i="106"/>
  <c r="C30" i="106"/>
  <c r="X29" i="106"/>
  <c r="AF79" i="85" s="1"/>
  <c r="W29" i="106"/>
  <c r="AF78" i="85" s="1"/>
  <c r="V29" i="106"/>
  <c r="AF77" i="85" s="1"/>
  <c r="U29" i="106"/>
  <c r="AF76" i="85" s="1"/>
  <c r="T29" i="106"/>
  <c r="AF75" i="85" s="1"/>
  <c r="S29" i="106"/>
  <c r="AF74" i="85" s="1"/>
  <c r="R29" i="106"/>
  <c r="AF73" i="85" s="1"/>
  <c r="Q29" i="106"/>
  <c r="AF72" i="85" s="1"/>
  <c r="P29" i="106"/>
  <c r="AF71" i="85" s="1"/>
  <c r="N29" i="106"/>
  <c r="M29" i="106"/>
  <c r="AF15" i="85" s="1"/>
  <c r="AF17" i="85" s="1"/>
  <c r="L29" i="106"/>
  <c r="AF41" i="85" s="1"/>
  <c r="K29" i="106"/>
  <c r="AF40" i="85" s="1"/>
  <c r="J29" i="106"/>
  <c r="AF39" i="85" s="1"/>
  <c r="I29" i="106"/>
  <c r="AF38" i="85" s="1"/>
  <c r="H29" i="106"/>
  <c r="AF37" i="85" s="1"/>
  <c r="G29" i="106"/>
  <c r="AF36" i="85" s="1"/>
  <c r="F29" i="106"/>
  <c r="AF35" i="85" s="1"/>
  <c r="AF45" i="85" s="1"/>
  <c r="E29" i="106"/>
  <c r="AF34" i="85" s="1"/>
  <c r="AF44" i="85" s="1"/>
  <c r="D29" i="106"/>
  <c r="AF33" i="85" s="1"/>
  <c r="C29" i="106"/>
  <c r="AF32" i="85" s="1"/>
  <c r="X28" i="106"/>
  <c r="AE79" i="85" s="1"/>
  <c r="W28" i="106"/>
  <c r="AE78" i="85" s="1"/>
  <c r="V28" i="106"/>
  <c r="AE77" i="85" s="1"/>
  <c r="U28" i="106"/>
  <c r="AE76" i="85" s="1"/>
  <c r="T28" i="106"/>
  <c r="AE75" i="85" s="1"/>
  <c r="S28" i="106"/>
  <c r="AE74" i="85" s="1"/>
  <c r="R28" i="106"/>
  <c r="AE73" i="85" s="1"/>
  <c r="Q28" i="106"/>
  <c r="AE72" i="85" s="1"/>
  <c r="P28" i="106"/>
  <c r="AE71" i="85" s="1"/>
  <c r="N28" i="106"/>
  <c r="M28" i="106"/>
  <c r="AE15" i="85" s="1"/>
  <c r="AE17" i="85" s="1"/>
  <c r="L28" i="106"/>
  <c r="AE41" i="85" s="1"/>
  <c r="K28" i="106"/>
  <c r="AE40" i="85" s="1"/>
  <c r="J28" i="106"/>
  <c r="AE39" i="85" s="1"/>
  <c r="I28" i="106"/>
  <c r="AE38" i="85" s="1"/>
  <c r="H28" i="106"/>
  <c r="AE37" i="85" s="1"/>
  <c r="G28" i="106"/>
  <c r="AE36" i="85" s="1"/>
  <c r="F28" i="106"/>
  <c r="AE35" i="85" s="1"/>
  <c r="AE45" i="85" s="1"/>
  <c r="E28" i="106"/>
  <c r="AE34" i="85" s="1"/>
  <c r="AE44" i="85" s="1"/>
  <c r="D28" i="106"/>
  <c r="AE33" i="85" s="1"/>
  <c r="C28" i="106"/>
  <c r="AE32" i="85" s="1"/>
  <c r="X27" i="106"/>
  <c r="AD79" i="85" s="1"/>
  <c r="W27" i="106"/>
  <c r="AD78" i="85" s="1"/>
  <c r="V27" i="106"/>
  <c r="AD77" i="85" s="1"/>
  <c r="U27" i="106"/>
  <c r="AD76" i="85" s="1"/>
  <c r="T27" i="106"/>
  <c r="AD75" i="85" s="1"/>
  <c r="S27" i="106"/>
  <c r="AD74" i="85" s="1"/>
  <c r="R27" i="106"/>
  <c r="AD73" i="85" s="1"/>
  <c r="Q27" i="106"/>
  <c r="AD72" i="85" s="1"/>
  <c r="P27" i="106"/>
  <c r="AD71" i="85" s="1"/>
  <c r="N27" i="106"/>
  <c r="M27" i="106"/>
  <c r="AD15" i="85" s="1"/>
  <c r="AD17" i="85" s="1"/>
  <c r="L27" i="106"/>
  <c r="AD41" i="85" s="1"/>
  <c r="K27" i="106"/>
  <c r="AD40" i="85" s="1"/>
  <c r="J27" i="106"/>
  <c r="AD39" i="85" s="1"/>
  <c r="I27" i="106"/>
  <c r="AD38" i="85" s="1"/>
  <c r="H27" i="106"/>
  <c r="AD37" i="85" s="1"/>
  <c r="G27" i="106"/>
  <c r="AD36" i="85" s="1"/>
  <c r="F27" i="106"/>
  <c r="AD35" i="85" s="1"/>
  <c r="AD45" i="85" s="1"/>
  <c r="E27" i="106"/>
  <c r="AD34" i="85" s="1"/>
  <c r="AD44" i="85" s="1"/>
  <c r="D27" i="106"/>
  <c r="AD33" i="85" s="1"/>
  <c r="C27" i="106"/>
  <c r="AD32" i="85" s="1"/>
  <c r="X26" i="106"/>
  <c r="AC79" i="85" s="1"/>
  <c r="W26" i="106"/>
  <c r="AC78" i="85" s="1"/>
  <c r="V26" i="106"/>
  <c r="AC77" i="85" s="1"/>
  <c r="U26" i="106"/>
  <c r="AC76" i="85" s="1"/>
  <c r="T26" i="106"/>
  <c r="AC75" i="85" s="1"/>
  <c r="S26" i="106"/>
  <c r="AC74" i="85" s="1"/>
  <c r="R26" i="106"/>
  <c r="AC73" i="85" s="1"/>
  <c r="Q26" i="106"/>
  <c r="AC72" i="85" s="1"/>
  <c r="P26" i="106"/>
  <c r="AC71" i="85" s="1"/>
  <c r="N26" i="106"/>
  <c r="M26" i="106"/>
  <c r="AC15" i="85" s="1"/>
  <c r="AC17" i="85" s="1"/>
  <c r="L26" i="106"/>
  <c r="AC41" i="85" s="1"/>
  <c r="K26" i="106"/>
  <c r="AC40" i="85" s="1"/>
  <c r="J26" i="106"/>
  <c r="AC39" i="85" s="1"/>
  <c r="I26" i="106"/>
  <c r="AC38" i="85" s="1"/>
  <c r="H26" i="106"/>
  <c r="AC37" i="85" s="1"/>
  <c r="G26" i="106"/>
  <c r="AC36" i="85" s="1"/>
  <c r="F26" i="106"/>
  <c r="AC35" i="85" s="1"/>
  <c r="AC45" i="85" s="1"/>
  <c r="E26" i="106"/>
  <c r="AC34" i="85" s="1"/>
  <c r="AC44" i="85" s="1"/>
  <c r="D26" i="106"/>
  <c r="AC33" i="85" s="1"/>
  <c r="C26" i="106"/>
  <c r="AC32" i="85" s="1"/>
  <c r="X25" i="106"/>
  <c r="AB79" i="85" s="1"/>
  <c r="W25" i="106"/>
  <c r="AB78" i="85" s="1"/>
  <c r="V25" i="106"/>
  <c r="AB77" i="85" s="1"/>
  <c r="U25" i="106"/>
  <c r="AB76" i="85" s="1"/>
  <c r="T25" i="106"/>
  <c r="AB75" i="85" s="1"/>
  <c r="S25" i="106"/>
  <c r="AB74" i="85" s="1"/>
  <c r="R25" i="106"/>
  <c r="AB73" i="85" s="1"/>
  <c r="Q25" i="106"/>
  <c r="AB72" i="85" s="1"/>
  <c r="P25" i="106"/>
  <c r="AB71" i="85" s="1"/>
  <c r="N25" i="106"/>
  <c r="M25" i="106"/>
  <c r="AB15" i="85" s="1"/>
  <c r="AB17" i="85" s="1"/>
  <c r="L25" i="106"/>
  <c r="AB41" i="85" s="1"/>
  <c r="K25" i="106"/>
  <c r="AB40" i="85" s="1"/>
  <c r="J25" i="106"/>
  <c r="AB39" i="85" s="1"/>
  <c r="I25" i="106"/>
  <c r="AB38" i="85" s="1"/>
  <c r="H25" i="106"/>
  <c r="AB37" i="85" s="1"/>
  <c r="G25" i="106"/>
  <c r="AB36" i="85" s="1"/>
  <c r="F25" i="106"/>
  <c r="AB35" i="85" s="1"/>
  <c r="AB45" i="85" s="1"/>
  <c r="E25" i="106"/>
  <c r="AB34" i="85" s="1"/>
  <c r="AB44" i="85" s="1"/>
  <c r="D25" i="106"/>
  <c r="AB33" i="85" s="1"/>
  <c r="C25" i="106"/>
  <c r="AB32" i="85" s="1"/>
  <c r="X24" i="106"/>
  <c r="AA79" i="85" s="1"/>
  <c r="W24" i="106"/>
  <c r="AA78" i="85" s="1"/>
  <c r="V24" i="106"/>
  <c r="AA77" i="85" s="1"/>
  <c r="U24" i="106"/>
  <c r="AA76" i="85" s="1"/>
  <c r="T24" i="106"/>
  <c r="AA75" i="85" s="1"/>
  <c r="S24" i="106"/>
  <c r="AA74" i="85" s="1"/>
  <c r="R24" i="106"/>
  <c r="AA73" i="85" s="1"/>
  <c r="Q24" i="106"/>
  <c r="AA72" i="85" s="1"/>
  <c r="P24" i="106"/>
  <c r="AA71" i="85" s="1"/>
  <c r="N24" i="106"/>
  <c r="M24" i="106"/>
  <c r="AA15" i="85" s="1"/>
  <c r="AA17" i="85" s="1"/>
  <c r="L24" i="106"/>
  <c r="AA41" i="85" s="1"/>
  <c r="K24" i="106"/>
  <c r="AA40" i="85" s="1"/>
  <c r="J24" i="106"/>
  <c r="AA39" i="85" s="1"/>
  <c r="I24" i="106"/>
  <c r="AA38" i="85" s="1"/>
  <c r="H24" i="106"/>
  <c r="AA37" i="85" s="1"/>
  <c r="G24" i="106"/>
  <c r="AA36" i="85" s="1"/>
  <c r="F24" i="106"/>
  <c r="AA35" i="85" s="1"/>
  <c r="AA45" i="85" s="1"/>
  <c r="E24" i="106"/>
  <c r="AA34" i="85" s="1"/>
  <c r="AA44" i="85" s="1"/>
  <c r="D24" i="106"/>
  <c r="AA33" i="85" s="1"/>
  <c r="C24" i="106"/>
  <c r="AA32" i="85" s="1"/>
  <c r="X23" i="106"/>
  <c r="Z79" i="85" s="1"/>
  <c r="W23" i="106"/>
  <c r="Z78" i="85" s="1"/>
  <c r="V23" i="106"/>
  <c r="Z77" i="85" s="1"/>
  <c r="U23" i="106"/>
  <c r="Z76" i="85" s="1"/>
  <c r="T23" i="106"/>
  <c r="Z75" i="85" s="1"/>
  <c r="S23" i="106"/>
  <c r="Z74" i="85" s="1"/>
  <c r="R23" i="106"/>
  <c r="Z73" i="85" s="1"/>
  <c r="Q23" i="106"/>
  <c r="Z72" i="85" s="1"/>
  <c r="P23" i="106"/>
  <c r="Z71" i="85" s="1"/>
  <c r="N23" i="106"/>
  <c r="M23" i="106"/>
  <c r="Z15" i="85" s="1"/>
  <c r="Z17" i="85" s="1"/>
  <c r="L23" i="106"/>
  <c r="Z41" i="85" s="1"/>
  <c r="K23" i="106"/>
  <c r="Z40" i="85" s="1"/>
  <c r="J23" i="106"/>
  <c r="Z39" i="85" s="1"/>
  <c r="I23" i="106"/>
  <c r="Z38" i="85" s="1"/>
  <c r="H23" i="106"/>
  <c r="Z37" i="85" s="1"/>
  <c r="G23" i="106"/>
  <c r="Z36" i="85" s="1"/>
  <c r="F23" i="106"/>
  <c r="Z35" i="85" s="1"/>
  <c r="Z45" i="85" s="1"/>
  <c r="E23" i="106"/>
  <c r="Z34" i="85" s="1"/>
  <c r="Z44" i="85" s="1"/>
  <c r="D23" i="106"/>
  <c r="Z33" i="85" s="1"/>
  <c r="C23" i="106"/>
  <c r="Z32" i="85" s="1"/>
  <c r="X22" i="106"/>
  <c r="Y79" i="85" s="1"/>
  <c r="W22" i="106"/>
  <c r="Y78" i="85" s="1"/>
  <c r="V22" i="106"/>
  <c r="Y77" i="85" s="1"/>
  <c r="U22" i="106"/>
  <c r="Y76" i="85" s="1"/>
  <c r="T22" i="106"/>
  <c r="Y75" i="85" s="1"/>
  <c r="S22" i="106"/>
  <c r="Y74" i="85" s="1"/>
  <c r="R22" i="106"/>
  <c r="Y73" i="85" s="1"/>
  <c r="Q22" i="106"/>
  <c r="Y72" i="85" s="1"/>
  <c r="P22" i="106"/>
  <c r="Y71" i="85" s="1"/>
  <c r="N22" i="106"/>
  <c r="M22" i="106"/>
  <c r="Y15" i="85" s="1"/>
  <c r="Y17" i="85" s="1"/>
  <c r="L22" i="106"/>
  <c r="Y41" i="85" s="1"/>
  <c r="K22" i="106"/>
  <c r="Y40" i="85" s="1"/>
  <c r="J22" i="106"/>
  <c r="Y39" i="85" s="1"/>
  <c r="I22" i="106"/>
  <c r="Y38" i="85" s="1"/>
  <c r="H22" i="106"/>
  <c r="Y37" i="85" s="1"/>
  <c r="G22" i="106"/>
  <c r="Y36" i="85" s="1"/>
  <c r="F22" i="106"/>
  <c r="Y35" i="85" s="1"/>
  <c r="Y45" i="85" s="1"/>
  <c r="E22" i="106"/>
  <c r="Y34" i="85" s="1"/>
  <c r="Y44" i="85" s="1"/>
  <c r="D22" i="106"/>
  <c r="Y33" i="85" s="1"/>
  <c r="C22" i="106"/>
  <c r="Y32" i="85" s="1"/>
  <c r="X21" i="106"/>
  <c r="X79" i="85" s="1"/>
  <c r="W21" i="106"/>
  <c r="X78" i="85" s="1"/>
  <c r="V21" i="106"/>
  <c r="X77" i="85" s="1"/>
  <c r="U21" i="106"/>
  <c r="X76" i="85" s="1"/>
  <c r="T21" i="106"/>
  <c r="X75" i="85" s="1"/>
  <c r="S21" i="106"/>
  <c r="X74" i="85" s="1"/>
  <c r="R21" i="106"/>
  <c r="X73" i="85" s="1"/>
  <c r="Q21" i="106"/>
  <c r="X72" i="85" s="1"/>
  <c r="P21" i="106"/>
  <c r="X71" i="85" s="1"/>
  <c r="N21" i="106"/>
  <c r="M21" i="106"/>
  <c r="X15" i="85" s="1"/>
  <c r="X17" i="85" s="1"/>
  <c r="L21" i="106"/>
  <c r="X41" i="85" s="1"/>
  <c r="K21" i="106"/>
  <c r="X40" i="85" s="1"/>
  <c r="J21" i="106"/>
  <c r="X39" i="85" s="1"/>
  <c r="I21" i="106"/>
  <c r="X38" i="85" s="1"/>
  <c r="H21" i="106"/>
  <c r="X37" i="85" s="1"/>
  <c r="G21" i="106"/>
  <c r="X36" i="85" s="1"/>
  <c r="F21" i="106"/>
  <c r="X35" i="85" s="1"/>
  <c r="X45" i="85" s="1"/>
  <c r="E21" i="106"/>
  <c r="X34" i="85" s="1"/>
  <c r="X44" i="85" s="1"/>
  <c r="D21" i="106"/>
  <c r="X33" i="85" s="1"/>
  <c r="C21" i="106"/>
  <c r="X32" i="85" s="1"/>
  <c r="X20" i="106"/>
  <c r="W79" i="85" s="1"/>
  <c r="W20" i="106"/>
  <c r="W78" i="85" s="1"/>
  <c r="V20" i="106"/>
  <c r="W77" i="85" s="1"/>
  <c r="U20" i="106"/>
  <c r="W76" i="85" s="1"/>
  <c r="T20" i="106"/>
  <c r="W75" i="85" s="1"/>
  <c r="S20" i="106"/>
  <c r="W74" i="85" s="1"/>
  <c r="R20" i="106"/>
  <c r="W73" i="85" s="1"/>
  <c r="Q20" i="106"/>
  <c r="W72" i="85" s="1"/>
  <c r="P20" i="106"/>
  <c r="W71" i="85" s="1"/>
  <c r="N20" i="106"/>
  <c r="M20" i="106"/>
  <c r="W15" i="85" s="1"/>
  <c r="W17" i="85" s="1"/>
  <c r="L20" i="106"/>
  <c r="W41" i="85" s="1"/>
  <c r="K20" i="106"/>
  <c r="W40" i="85" s="1"/>
  <c r="J20" i="106"/>
  <c r="W39" i="85" s="1"/>
  <c r="I20" i="106"/>
  <c r="W38" i="85" s="1"/>
  <c r="H20" i="106"/>
  <c r="W37" i="85" s="1"/>
  <c r="G20" i="106"/>
  <c r="W36" i="85" s="1"/>
  <c r="F20" i="106"/>
  <c r="W35" i="85" s="1"/>
  <c r="W45" i="85" s="1"/>
  <c r="E20" i="106"/>
  <c r="W34" i="85" s="1"/>
  <c r="W44" i="85" s="1"/>
  <c r="D20" i="106"/>
  <c r="W33" i="85" s="1"/>
  <c r="C20" i="106"/>
  <c r="W32" i="85" s="1"/>
  <c r="X19" i="106"/>
  <c r="V79" i="85" s="1"/>
  <c r="W19" i="106"/>
  <c r="V78" i="85" s="1"/>
  <c r="V19" i="106"/>
  <c r="V77" i="85" s="1"/>
  <c r="U19" i="106"/>
  <c r="V76" i="85" s="1"/>
  <c r="T19" i="106"/>
  <c r="V75" i="85" s="1"/>
  <c r="S19" i="106"/>
  <c r="V74" i="85" s="1"/>
  <c r="R19" i="106"/>
  <c r="V73" i="85" s="1"/>
  <c r="Q19" i="106"/>
  <c r="V72" i="85" s="1"/>
  <c r="P19" i="106"/>
  <c r="V71" i="85" s="1"/>
  <c r="N19" i="106"/>
  <c r="M19" i="106"/>
  <c r="V15" i="85" s="1"/>
  <c r="V17" i="85" s="1"/>
  <c r="L19" i="106"/>
  <c r="V41" i="85" s="1"/>
  <c r="K19" i="106"/>
  <c r="V40" i="85" s="1"/>
  <c r="J19" i="106"/>
  <c r="V39" i="85" s="1"/>
  <c r="I19" i="106"/>
  <c r="V38" i="85" s="1"/>
  <c r="H19" i="106"/>
  <c r="V37" i="85" s="1"/>
  <c r="G19" i="106"/>
  <c r="V36" i="85" s="1"/>
  <c r="F19" i="106"/>
  <c r="V35" i="85" s="1"/>
  <c r="V45" i="85" s="1"/>
  <c r="E19" i="106"/>
  <c r="V34" i="85" s="1"/>
  <c r="V44" i="85" s="1"/>
  <c r="D19" i="106"/>
  <c r="V33" i="85" s="1"/>
  <c r="C19" i="106"/>
  <c r="V32" i="85" s="1"/>
  <c r="X18" i="106"/>
  <c r="U79" i="85" s="1"/>
  <c r="W18" i="106"/>
  <c r="U78" i="85" s="1"/>
  <c r="V18" i="106"/>
  <c r="U77" i="85" s="1"/>
  <c r="U18" i="106"/>
  <c r="U76" i="85" s="1"/>
  <c r="T18" i="106"/>
  <c r="U75" i="85" s="1"/>
  <c r="S18" i="106"/>
  <c r="U74" i="85" s="1"/>
  <c r="R18" i="106"/>
  <c r="U73" i="85" s="1"/>
  <c r="Q18" i="106"/>
  <c r="U72" i="85" s="1"/>
  <c r="P18" i="106"/>
  <c r="U71" i="85" s="1"/>
  <c r="N18" i="106"/>
  <c r="M18" i="106"/>
  <c r="U15" i="85" s="1"/>
  <c r="U17" i="85" s="1"/>
  <c r="L18" i="106"/>
  <c r="U41" i="85" s="1"/>
  <c r="K18" i="106"/>
  <c r="U40" i="85" s="1"/>
  <c r="J18" i="106"/>
  <c r="U39" i="85" s="1"/>
  <c r="I18" i="106"/>
  <c r="U38" i="85" s="1"/>
  <c r="H18" i="106"/>
  <c r="U37" i="85" s="1"/>
  <c r="G18" i="106"/>
  <c r="U36" i="85" s="1"/>
  <c r="F18" i="106"/>
  <c r="U35" i="85" s="1"/>
  <c r="U45" i="85" s="1"/>
  <c r="E18" i="106"/>
  <c r="U34" i="85" s="1"/>
  <c r="U44" i="85" s="1"/>
  <c r="D18" i="106"/>
  <c r="U33" i="85" s="1"/>
  <c r="C18" i="106"/>
  <c r="U32" i="85" s="1"/>
  <c r="X17" i="106"/>
  <c r="T79" i="85" s="1"/>
  <c r="W17" i="106"/>
  <c r="T78" i="85" s="1"/>
  <c r="V17" i="106"/>
  <c r="T77" i="85" s="1"/>
  <c r="U17" i="106"/>
  <c r="T76" i="85" s="1"/>
  <c r="T17" i="106"/>
  <c r="T75" i="85" s="1"/>
  <c r="S17" i="106"/>
  <c r="T74" i="85" s="1"/>
  <c r="R17" i="106"/>
  <c r="T73" i="85" s="1"/>
  <c r="Q17" i="106"/>
  <c r="T72" i="85" s="1"/>
  <c r="P17" i="106"/>
  <c r="T71" i="85" s="1"/>
  <c r="N17" i="106"/>
  <c r="M17" i="106"/>
  <c r="T15" i="85" s="1"/>
  <c r="T17" i="85" s="1"/>
  <c r="L17" i="106"/>
  <c r="T41" i="85" s="1"/>
  <c r="K17" i="106"/>
  <c r="T40" i="85" s="1"/>
  <c r="J17" i="106"/>
  <c r="T39" i="85" s="1"/>
  <c r="I17" i="106"/>
  <c r="T38" i="85" s="1"/>
  <c r="H17" i="106"/>
  <c r="T37" i="85" s="1"/>
  <c r="G17" i="106"/>
  <c r="T36" i="85" s="1"/>
  <c r="F17" i="106"/>
  <c r="T35" i="85" s="1"/>
  <c r="T45" i="85" s="1"/>
  <c r="E17" i="106"/>
  <c r="T34" i="85" s="1"/>
  <c r="T44" i="85" s="1"/>
  <c r="D17" i="106"/>
  <c r="T33" i="85" s="1"/>
  <c r="C17" i="106"/>
  <c r="T32" i="85" s="1"/>
  <c r="X16" i="106"/>
  <c r="S79" i="85" s="1"/>
  <c r="W16" i="106"/>
  <c r="S78" i="85" s="1"/>
  <c r="V16" i="106"/>
  <c r="S77" i="85" s="1"/>
  <c r="U16" i="106"/>
  <c r="S76" i="85" s="1"/>
  <c r="T16" i="106"/>
  <c r="S75" i="85" s="1"/>
  <c r="S16" i="106"/>
  <c r="S74" i="85" s="1"/>
  <c r="R16" i="106"/>
  <c r="S73" i="85" s="1"/>
  <c r="Q16" i="106"/>
  <c r="S72" i="85" s="1"/>
  <c r="P16" i="106"/>
  <c r="S71" i="85" s="1"/>
  <c r="N16" i="106"/>
  <c r="M16" i="106"/>
  <c r="S15" i="85" s="1"/>
  <c r="S17" i="85" s="1"/>
  <c r="L16" i="106"/>
  <c r="S41" i="85" s="1"/>
  <c r="K16" i="106"/>
  <c r="S40" i="85" s="1"/>
  <c r="J16" i="106"/>
  <c r="S39" i="85" s="1"/>
  <c r="I16" i="106"/>
  <c r="S38" i="85" s="1"/>
  <c r="H16" i="106"/>
  <c r="S37" i="85" s="1"/>
  <c r="G16" i="106"/>
  <c r="S36" i="85" s="1"/>
  <c r="F16" i="106"/>
  <c r="S35" i="85" s="1"/>
  <c r="S45" i="85" s="1"/>
  <c r="E16" i="106"/>
  <c r="S34" i="85" s="1"/>
  <c r="S44" i="85" s="1"/>
  <c r="D16" i="106"/>
  <c r="S33" i="85" s="1"/>
  <c r="C16" i="106"/>
  <c r="S32" i="85" s="1"/>
  <c r="X15" i="106"/>
  <c r="R79" i="85" s="1"/>
  <c r="W15" i="106"/>
  <c r="R78" i="85" s="1"/>
  <c r="V15" i="106"/>
  <c r="R77" i="85" s="1"/>
  <c r="U15" i="106"/>
  <c r="R76" i="85" s="1"/>
  <c r="T15" i="106"/>
  <c r="R75" i="85" s="1"/>
  <c r="S15" i="106"/>
  <c r="R74" i="85" s="1"/>
  <c r="R15" i="106"/>
  <c r="R73" i="85" s="1"/>
  <c r="Q15" i="106"/>
  <c r="R72" i="85" s="1"/>
  <c r="P15" i="106"/>
  <c r="R71" i="85" s="1"/>
  <c r="N15" i="106"/>
  <c r="M15" i="106"/>
  <c r="R15" i="85" s="1"/>
  <c r="R17" i="85" s="1"/>
  <c r="L15" i="106"/>
  <c r="R41" i="85" s="1"/>
  <c r="K15" i="106"/>
  <c r="R40" i="85" s="1"/>
  <c r="J15" i="106"/>
  <c r="R39" i="85" s="1"/>
  <c r="I15" i="106"/>
  <c r="R38" i="85" s="1"/>
  <c r="H15" i="106"/>
  <c r="R37" i="85" s="1"/>
  <c r="G15" i="106"/>
  <c r="R36" i="85" s="1"/>
  <c r="F15" i="106"/>
  <c r="R35" i="85" s="1"/>
  <c r="R45" i="85" s="1"/>
  <c r="E15" i="106"/>
  <c r="R34" i="85" s="1"/>
  <c r="R44" i="85" s="1"/>
  <c r="D15" i="106"/>
  <c r="R33" i="85" s="1"/>
  <c r="C15" i="106"/>
  <c r="R32" i="85" s="1"/>
  <c r="X14" i="106"/>
  <c r="Q79" i="85" s="1"/>
  <c r="W14" i="106"/>
  <c r="Q78" i="85" s="1"/>
  <c r="V14" i="106"/>
  <c r="Q77" i="85" s="1"/>
  <c r="U14" i="106"/>
  <c r="Q76" i="85" s="1"/>
  <c r="T14" i="106"/>
  <c r="Q75" i="85" s="1"/>
  <c r="S14" i="106"/>
  <c r="Q74" i="85" s="1"/>
  <c r="R14" i="106"/>
  <c r="Q73" i="85" s="1"/>
  <c r="Q14" i="106"/>
  <c r="Q72" i="85" s="1"/>
  <c r="P14" i="106"/>
  <c r="Q71" i="85" s="1"/>
  <c r="N14" i="106"/>
  <c r="M14" i="106"/>
  <c r="Q15" i="85" s="1"/>
  <c r="Q17" i="85" s="1"/>
  <c r="L14" i="106"/>
  <c r="Q41" i="85" s="1"/>
  <c r="K14" i="106"/>
  <c r="Q40" i="85" s="1"/>
  <c r="J14" i="106"/>
  <c r="Q39" i="85" s="1"/>
  <c r="I14" i="106"/>
  <c r="Q38" i="85" s="1"/>
  <c r="H14" i="106"/>
  <c r="Q37" i="85" s="1"/>
  <c r="G14" i="106"/>
  <c r="Q36" i="85" s="1"/>
  <c r="F14" i="106"/>
  <c r="Q35" i="85" s="1"/>
  <c r="Q45" i="85" s="1"/>
  <c r="E14" i="106"/>
  <c r="Q34" i="85" s="1"/>
  <c r="Q44" i="85" s="1"/>
  <c r="D14" i="106"/>
  <c r="Q33" i="85" s="1"/>
  <c r="C14" i="106"/>
  <c r="Q32" i="85" s="1"/>
  <c r="X13" i="106"/>
  <c r="P79" i="85" s="1"/>
  <c r="W13" i="106"/>
  <c r="P78" i="85" s="1"/>
  <c r="V13" i="106"/>
  <c r="P77" i="85" s="1"/>
  <c r="U13" i="106"/>
  <c r="P76" i="85" s="1"/>
  <c r="T13" i="106"/>
  <c r="P75" i="85" s="1"/>
  <c r="S13" i="106"/>
  <c r="P74" i="85" s="1"/>
  <c r="R13" i="106"/>
  <c r="P73" i="85" s="1"/>
  <c r="Q13" i="106"/>
  <c r="P72" i="85" s="1"/>
  <c r="P13" i="106"/>
  <c r="P71" i="85" s="1"/>
  <c r="N13" i="106"/>
  <c r="M13" i="106"/>
  <c r="P15" i="85" s="1"/>
  <c r="P17" i="85" s="1"/>
  <c r="L13" i="106"/>
  <c r="P41" i="85" s="1"/>
  <c r="K13" i="106"/>
  <c r="P40" i="85" s="1"/>
  <c r="J13" i="106"/>
  <c r="P39" i="85" s="1"/>
  <c r="I13" i="106"/>
  <c r="P38" i="85" s="1"/>
  <c r="H13" i="106"/>
  <c r="P37" i="85" s="1"/>
  <c r="G13" i="106"/>
  <c r="P36" i="85" s="1"/>
  <c r="F13" i="106"/>
  <c r="P35" i="85" s="1"/>
  <c r="P45" i="85" s="1"/>
  <c r="E13" i="106"/>
  <c r="P34" i="85" s="1"/>
  <c r="P44" i="85" s="1"/>
  <c r="D13" i="106"/>
  <c r="P33" i="85" s="1"/>
  <c r="C13" i="106"/>
  <c r="P32" i="85" s="1"/>
  <c r="X12" i="106"/>
  <c r="O79" i="85" s="1"/>
  <c r="W12" i="106"/>
  <c r="O78" i="85" s="1"/>
  <c r="V12" i="106"/>
  <c r="O77" i="85" s="1"/>
  <c r="U12" i="106"/>
  <c r="O76" i="85" s="1"/>
  <c r="T12" i="106"/>
  <c r="O75" i="85" s="1"/>
  <c r="S12" i="106"/>
  <c r="O74" i="85" s="1"/>
  <c r="R12" i="106"/>
  <c r="O73" i="85" s="1"/>
  <c r="Q12" i="106"/>
  <c r="O72" i="85" s="1"/>
  <c r="P12" i="106"/>
  <c r="O71" i="85" s="1"/>
  <c r="N12" i="106"/>
  <c r="M12" i="106"/>
  <c r="O15" i="85" s="1"/>
  <c r="O17" i="85" s="1"/>
  <c r="L12" i="106"/>
  <c r="O41" i="85" s="1"/>
  <c r="K12" i="106"/>
  <c r="O40" i="85" s="1"/>
  <c r="J12" i="106"/>
  <c r="O39" i="85" s="1"/>
  <c r="I12" i="106"/>
  <c r="O38" i="85" s="1"/>
  <c r="H12" i="106"/>
  <c r="O37" i="85" s="1"/>
  <c r="G12" i="106"/>
  <c r="O36" i="85" s="1"/>
  <c r="F12" i="106"/>
  <c r="O35" i="85" s="1"/>
  <c r="O45" i="85" s="1"/>
  <c r="E12" i="106"/>
  <c r="O34" i="85" s="1"/>
  <c r="O44" i="85" s="1"/>
  <c r="D12" i="106"/>
  <c r="O33" i="85" s="1"/>
  <c r="C12" i="106"/>
  <c r="O32" i="85" s="1"/>
  <c r="X11" i="106"/>
  <c r="N79" i="85" s="1"/>
  <c r="W11" i="106"/>
  <c r="N78" i="85" s="1"/>
  <c r="V11" i="106"/>
  <c r="N77" i="85" s="1"/>
  <c r="U11" i="106"/>
  <c r="N76" i="85" s="1"/>
  <c r="T11" i="106"/>
  <c r="N75" i="85" s="1"/>
  <c r="S11" i="106"/>
  <c r="N74" i="85" s="1"/>
  <c r="R11" i="106"/>
  <c r="N73" i="85" s="1"/>
  <c r="Q11" i="106"/>
  <c r="N72" i="85" s="1"/>
  <c r="P11" i="106"/>
  <c r="N71" i="85" s="1"/>
  <c r="N11" i="106"/>
  <c r="M11" i="106"/>
  <c r="N15" i="85" s="1"/>
  <c r="N17" i="85" s="1"/>
  <c r="L11" i="106"/>
  <c r="N41" i="85" s="1"/>
  <c r="K11" i="106"/>
  <c r="N40" i="85" s="1"/>
  <c r="J11" i="106"/>
  <c r="N39" i="85" s="1"/>
  <c r="I11" i="106"/>
  <c r="N38" i="85" s="1"/>
  <c r="H11" i="106"/>
  <c r="N37" i="85" s="1"/>
  <c r="G11" i="106"/>
  <c r="N36" i="85" s="1"/>
  <c r="F11" i="106"/>
  <c r="N35" i="85" s="1"/>
  <c r="N45" i="85" s="1"/>
  <c r="E11" i="106"/>
  <c r="N34" i="85" s="1"/>
  <c r="N44" i="85" s="1"/>
  <c r="D11" i="106"/>
  <c r="N33" i="85" s="1"/>
  <c r="C11" i="106"/>
  <c r="N32" i="85" s="1"/>
  <c r="X10" i="106"/>
  <c r="M79" i="85" s="1"/>
  <c r="W10" i="106"/>
  <c r="M78" i="85" s="1"/>
  <c r="V10" i="106"/>
  <c r="M77" i="85" s="1"/>
  <c r="U10" i="106"/>
  <c r="M76" i="85" s="1"/>
  <c r="T10" i="106"/>
  <c r="M75" i="85" s="1"/>
  <c r="S10" i="106"/>
  <c r="M74" i="85" s="1"/>
  <c r="R10" i="106"/>
  <c r="M73" i="85" s="1"/>
  <c r="Q10" i="106"/>
  <c r="M72" i="85" s="1"/>
  <c r="P10" i="106"/>
  <c r="M71" i="85" s="1"/>
  <c r="N10" i="106"/>
  <c r="M10" i="106"/>
  <c r="M15" i="85" s="1"/>
  <c r="M17" i="85" s="1"/>
  <c r="L10" i="106"/>
  <c r="M41" i="85" s="1"/>
  <c r="K10" i="106"/>
  <c r="M40" i="85" s="1"/>
  <c r="J10" i="106"/>
  <c r="M39" i="85" s="1"/>
  <c r="I10" i="106"/>
  <c r="M38" i="85" s="1"/>
  <c r="H10" i="106"/>
  <c r="M37" i="85" s="1"/>
  <c r="G10" i="106"/>
  <c r="M36" i="85" s="1"/>
  <c r="F10" i="106"/>
  <c r="M35" i="85" s="1"/>
  <c r="M45" i="85" s="1"/>
  <c r="E10" i="106"/>
  <c r="M34" i="85" s="1"/>
  <c r="M44" i="85" s="1"/>
  <c r="D10" i="106"/>
  <c r="M33" i="85" s="1"/>
  <c r="C10" i="106"/>
  <c r="M32" i="85" s="1"/>
  <c r="X9" i="106"/>
  <c r="L79" i="85" s="1"/>
  <c r="W9" i="106"/>
  <c r="L78" i="85" s="1"/>
  <c r="V9" i="106"/>
  <c r="L77" i="85" s="1"/>
  <c r="U9" i="106"/>
  <c r="L76" i="85" s="1"/>
  <c r="T9" i="106"/>
  <c r="L75" i="85" s="1"/>
  <c r="S9" i="106"/>
  <c r="L74" i="85" s="1"/>
  <c r="R9" i="106"/>
  <c r="L73" i="85" s="1"/>
  <c r="Q9" i="106"/>
  <c r="L72" i="85" s="1"/>
  <c r="P9" i="106"/>
  <c r="L71" i="85" s="1"/>
  <c r="N9" i="106"/>
  <c r="M9" i="106"/>
  <c r="L15" i="85" s="1"/>
  <c r="L17" i="85" s="1"/>
  <c r="L9" i="106"/>
  <c r="L41" i="85" s="1"/>
  <c r="K9" i="106"/>
  <c r="L40" i="85" s="1"/>
  <c r="J9" i="106"/>
  <c r="L39" i="85" s="1"/>
  <c r="I9" i="106"/>
  <c r="L38" i="85" s="1"/>
  <c r="H9" i="106"/>
  <c r="L37" i="85" s="1"/>
  <c r="G9" i="106"/>
  <c r="L36" i="85" s="1"/>
  <c r="F9" i="106"/>
  <c r="L35" i="85" s="1"/>
  <c r="L45" i="85" s="1"/>
  <c r="E9" i="106"/>
  <c r="L34" i="85" s="1"/>
  <c r="L44" i="85" s="1"/>
  <c r="D9" i="106"/>
  <c r="L33" i="85" s="1"/>
  <c r="C9" i="106"/>
  <c r="L32" i="85" s="1"/>
  <c r="X8" i="106"/>
  <c r="K79" i="85" s="1"/>
  <c r="W8" i="106"/>
  <c r="K78" i="85" s="1"/>
  <c r="V8" i="106"/>
  <c r="K77" i="85" s="1"/>
  <c r="U8" i="106"/>
  <c r="K76" i="85" s="1"/>
  <c r="T8" i="106"/>
  <c r="K75" i="85" s="1"/>
  <c r="S8" i="106"/>
  <c r="K74" i="85" s="1"/>
  <c r="R8" i="106"/>
  <c r="K73" i="85" s="1"/>
  <c r="Q8" i="106"/>
  <c r="K72" i="85" s="1"/>
  <c r="P8" i="106"/>
  <c r="K71" i="85" s="1"/>
  <c r="N8" i="106"/>
  <c r="M8" i="106"/>
  <c r="K15" i="85" s="1"/>
  <c r="K17" i="85" s="1"/>
  <c r="L8" i="106"/>
  <c r="K41" i="85" s="1"/>
  <c r="K8" i="106"/>
  <c r="K40" i="85" s="1"/>
  <c r="J8" i="106"/>
  <c r="K39" i="85" s="1"/>
  <c r="I8" i="106"/>
  <c r="K38" i="85" s="1"/>
  <c r="H8" i="106"/>
  <c r="K37" i="85" s="1"/>
  <c r="G8" i="106"/>
  <c r="K36" i="85" s="1"/>
  <c r="F8" i="106"/>
  <c r="K35" i="85" s="1"/>
  <c r="K45" i="85" s="1"/>
  <c r="E8" i="106"/>
  <c r="K34" i="85" s="1"/>
  <c r="K44" i="85" s="1"/>
  <c r="D8" i="106"/>
  <c r="K33" i="85" s="1"/>
  <c r="C8" i="106"/>
  <c r="K32" i="85" s="1"/>
  <c r="X7" i="106"/>
  <c r="J79" i="85" s="1"/>
  <c r="W7" i="106"/>
  <c r="J78" i="85" s="1"/>
  <c r="V7" i="106"/>
  <c r="J77" i="85" s="1"/>
  <c r="U7" i="106"/>
  <c r="J76" i="85" s="1"/>
  <c r="T7" i="106"/>
  <c r="J75" i="85" s="1"/>
  <c r="S7" i="106"/>
  <c r="J74" i="85" s="1"/>
  <c r="R7" i="106"/>
  <c r="J73" i="85" s="1"/>
  <c r="Q7" i="106"/>
  <c r="J72" i="85" s="1"/>
  <c r="P7" i="106"/>
  <c r="J71" i="85" s="1"/>
  <c r="N7" i="106"/>
  <c r="M7" i="106"/>
  <c r="J15" i="85" s="1"/>
  <c r="J17" i="85" s="1"/>
  <c r="L7" i="106"/>
  <c r="J41" i="85" s="1"/>
  <c r="K7" i="106"/>
  <c r="J40" i="85" s="1"/>
  <c r="J7" i="106"/>
  <c r="J39" i="85" s="1"/>
  <c r="I7" i="106"/>
  <c r="J38" i="85" s="1"/>
  <c r="H7" i="106"/>
  <c r="J37" i="85" s="1"/>
  <c r="G7" i="106"/>
  <c r="J36" i="85" s="1"/>
  <c r="F7" i="106"/>
  <c r="J35" i="85" s="1"/>
  <c r="J45" i="85" s="1"/>
  <c r="E7" i="106"/>
  <c r="J34" i="85" s="1"/>
  <c r="J44" i="85" s="1"/>
  <c r="D7" i="106"/>
  <c r="J33" i="85" s="1"/>
  <c r="C7" i="106"/>
  <c r="J32" i="85" s="1"/>
  <c r="A7" i="106"/>
  <c r="A8" i="106" s="1"/>
  <c r="A9" i="106" s="1"/>
  <c r="A10" i="106" s="1"/>
  <c r="A11" i="106" s="1"/>
  <c r="A12" i="106" s="1"/>
  <c r="A13" i="106" s="1"/>
  <c r="A14" i="106" s="1"/>
  <c r="A15" i="106" s="1"/>
  <c r="A16" i="106" s="1"/>
  <c r="A17" i="106" s="1"/>
  <c r="A18" i="106" s="1"/>
  <c r="A19" i="106" s="1"/>
  <c r="A20" i="106" s="1"/>
  <c r="A21" i="106" s="1"/>
  <c r="A22" i="106" s="1"/>
  <c r="A23" i="106" s="1"/>
  <c r="A24" i="106" s="1"/>
  <c r="A25" i="106" s="1"/>
  <c r="A26" i="106" s="1"/>
  <c r="A27" i="106" s="1"/>
  <c r="A28" i="106" s="1"/>
  <c r="A29" i="106" s="1"/>
  <c r="A30" i="106" s="1"/>
  <c r="X6" i="106"/>
  <c r="W6" i="106"/>
  <c r="V6" i="106"/>
  <c r="U6" i="106"/>
  <c r="T6" i="106"/>
  <c r="S6" i="106"/>
  <c r="R6" i="106"/>
  <c r="Q6" i="106"/>
  <c r="P6" i="106"/>
  <c r="N6" i="106"/>
  <c r="M6" i="106"/>
  <c r="L6" i="106"/>
  <c r="K6" i="106"/>
  <c r="J6" i="106"/>
  <c r="I6" i="106"/>
  <c r="H6" i="106"/>
  <c r="G6" i="106"/>
  <c r="F6" i="106"/>
  <c r="E6" i="106"/>
  <c r="D6" i="106"/>
  <c r="C6" i="106"/>
  <c r="A6" i="106"/>
  <c r="X5" i="106"/>
  <c r="W5" i="106"/>
  <c r="V5" i="106"/>
  <c r="U5" i="106"/>
  <c r="T5" i="106"/>
  <c r="S5" i="106"/>
  <c r="R5" i="106"/>
  <c r="Q5" i="106"/>
  <c r="P5" i="106"/>
  <c r="N5" i="106"/>
  <c r="M5" i="106"/>
  <c r="L5" i="106"/>
  <c r="K5" i="106"/>
  <c r="J5" i="106"/>
  <c r="I5" i="106"/>
  <c r="H5" i="106"/>
  <c r="G5" i="106"/>
  <c r="F5" i="106"/>
  <c r="E5" i="106"/>
  <c r="D5" i="106"/>
  <c r="C5" i="106"/>
  <c r="B1" i="106"/>
  <c r="D36" i="40"/>
  <c r="E36" i="40"/>
  <c r="F36" i="40" s="1"/>
  <c r="AZ47" i="87" l="1"/>
  <c r="AZ53" i="87" s="1"/>
  <c r="BC12" i="87"/>
  <c r="BB45" i="87"/>
  <c r="BA45" i="87"/>
  <c r="BA46" i="87"/>
  <c r="BA43" i="87"/>
  <c r="BC50" i="87"/>
  <c r="BC6" i="87"/>
  <c r="BB49" i="87"/>
  <c r="BB51" i="87"/>
  <c r="BD5" i="87"/>
  <c r="BD7" i="87" s="1"/>
  <c r="BD4" i="87"/>
  <c r="BC49" i="87" s="1"/>
  <c r="BE3" i="87"/>
  <c r="L43" i="85"/>
  <c r="P43" i="85"/>
  <c r="T43" i="85"/>
  <c r="X43" i="85"/>
  <c r="AF43" i="85"/>
  <c r="U43" i="85"/>
  <c r="Y43" i="85"/>
  <c r="AC43" i="85"/>
  <c r="T46" i="85"/>
  <c r="AB43" i="85"/>
  <c r="AB46" i="85"/>
  <c r="AF46" i="85"/>
  <c r="AF47" i="85" s="1"/>
  <c r="AF49" i="85" s="1"/>
  <c r="L46" i="85"/>
  <c r="P46" i="85"/>
  <c r="P47" i="85" s="1"/>
  <c r="P53" i="85" s="1"/>
  <c r="X46" i="85"/>
  <c r="M43" i="85"/>
  <c r="Q43" i="85"/>
  <c r="Z43" i="85"/>
  <c r="AD43" i="85"/>
  <c r="AP47" i="86"/>
  <c r="AP53" i="86" s="1"/>
  <c r="L47" i="85"/>
  <c r="M46" i="85"/>
  <c r="Q46" i="85"/>
  <c r="Q47" i="85" s="1"/>
  <c r="Q53" i="85" s="1"/>
  <c r="U46" i="85"/>
  <c r="Y46" i="85"/>
  <c r="Y47" i="85" s="1"/>
  <c r="Y53" i="85" s="1"/>
  <c r="AC46" i="85"/>
  <c r="J43" i="85"/>
  <c r="J46" i="85"/>
  <c r="L53" i="85"/>
  <c r="N43" i="85"/>
  <c r="N46" i="85"/>
  <c r="R43" i="85"/>
  <c r="R46" i="85"/>
  <c r="T47" i="85"/>
  <c r="T53" i="85" s="1"/>
  <c r="V43" i="85"/>
  <c r="V46" i="85"/>
  <c r="Z46" i="85"/>
  <c r="AD46" i="85"/>
  <c r="K43" i="85"/>
  <c r="K46" i="85"/>
  <c r="O43" i="85"/>
  <c r="O46" i="85"/>
  <c r="S43" i="85"/>
  <c r="S46" i="85"/>
  <c r="W43" i="85"/>
  <c r="W46" i="85"/>
  <c r="AA43" i="85"/>
  <c r="AA46" i="85"/>
  <c r="AE43" i="85"/>
  <c r="AE46" i="85"/>
  <c r="AQ46" i="86"/>
  <c r="AS12" i="85"/>
  <c r="AQ43" i="85"/>
  <c r="AQ17" i="86"/>
  <c r="AQ43" i="86"/>
  <c r="AQ46" i="85"/>
  <c r="AT11" i="86"/>
  <c r="AT10" i="86"/>
  <c r="AT4" i="86"/>
  <c r="AU3" i="86"/>
  <c r="AT9" i="86"/>
  <c r="AT5" i="86"/>
  <c r="AT7" i="86" s="1"/>
  <c r="AR17" i="86"/>
  <c r="AQ44" i="85"/>
  <c r="AS49" i="86"/>
  <c r="AS51" i="86"/>
  <c r="AS6" i="86"/>
  <c r="AP47" i="85"/>
  <c r="AP53" i="85" s="1"/>
  <c r="AQ44" i="86"/>
  <c r="AR17" i="85"/>
  <c r="AR45" i="85"/>
  <c r="AQ45" i="85"/>
  <c r="AS12" i="86"/>
  <c r="AQ45" i="86"/>
  <c r="AT11" i="85"/>
  <c r="AT10" i="85"/>
  <c r="AT5" i="85"/>
  <c r="AT7" i="85" s="1"/>
  <c r="AT9" i="85"/>
  <c r="AT4" i="85"/>
  <c r="AU3" i="85"/>
  <c r="AS49" i="85"/>
  <c r="AS51" i="85"/>
  <c r="AS6" i="85"/>
  <c r="AR49" i="86"/>
  <c r="C53" i="84"/>
  <c r="G3" i="84"/>
  <c r="F5" i="84"/>
  <c r="F7" i="84" s="1"/>
  <c r="F4" i="84"/>
  <c r="E49" i="84" s="1"/>
  <c r="E50" i="84"/>
  <c r="E51" i="84"/>
  <c r="E6" i="84"/>
  <c r="D51" i="84"/>
  <c r="E12" i="84"/>
  <c r="F35" i="40"/>
  <c r="B1" i="105"/>
  <c r="F34" i="40"/>
  <c r="A6" i="105"/>
  <c r="A7" i="105" s="1"/>
  <c r="A8" i="105" s="1"/>
  <c r="A9" i="105" s="1"/>
  <c r="A10" i="105" s="1"/>
  <c r="A11" i="105" s="1"/>
  <c r="A12" i="105" s="1"/>
  <c r="A13" i="105" s="1"/>
  <c r="A14" i="105" s="1"/>
  <c r="A15" i="105" s="1"/>
  <c r="A16" i="105" s="1"/>
  <c r="A17" i="105" s="1"/>
  <c r="A18" i="105" s="1"/>
  <c r="A19" i="105" s="1"/>
  <c r="A20" i="105" s="1"/>
  <c r="A21" i="105" s="1"/>
  <c r="A22" i="105" s="1"/>
  <c r="A23" i="105" s="1"/>
  <c r="A24" i="105" s="1"/>
  <c r="A25" i="105" s="1"/>
  <c r="A26" i="105" s="1"/>
  <c r="A27" i="105" s="1"/>
  <c r="A28" i="105" s="1"/>
  <c r="A29" i="105" s="1"/>
  <c r="A30" i="105" s="1"/>
  <c r="BA47" i="87" l="1"/>
  <c r="BA53" i="87" s="1"/>
  <c r="BC44" i="87"/>
  <c r="BC43" i="87"/>
  <c r="BB46" i="87"/>
  <c r="BF3" i="87"/>
  <c r="BE5" i="87"/>
  <c r="BE7" i="87" s="1"/>
  <c r="BE4" i="87"/>
  <c r="BD12" i="87"/>
  <c r="BC51" i="87"/>
  <c r="BB44" i="87"/>
  <c r="BB17" i="87"/>
  <c r="BB43" i="87"/>
  <c r="BD49" i="87"/>
  <c r="BD51" i="87"/>
  <c r="BD50" i="87"/>
  <c r="BD6" i="87"/>
  <c r="AC47" i="85"/>
  <c r="AC53" i="85" s="1"/>
  <c r="X47" i="85"/>
  <c r="X53" i="85" s="1"/>
  <c r="U47" i="85"/>
  <c r="U53" i="85" s="1"/>
  <c r="AD47" i="85"/>
  <c r="AD53" i="85" s="1"/>
  <c r="AB47" i="85"/>
  <c r="AB53" i="85" s="1"/>
  <c r="W47" i="85"/>
  <c r="W53" i="85" s="1"/>
  <c r="Z47" i="85"/>
  <c r="Z53" i="85" s="1"/>
  <c r="AA47" i="85"/>
  <c r="AA53" i="85" s="1"/>
  <c r="S47" i="85"/>
  <c r="S53" i="85" s="1"/>
  <c r="M47" i="85"/>
  <c r="M53" i="85" s="1"/>
  <c r="V47" i="85"/>
  <c r="V53" i="85" s="1"/>
  <c r="J47" i="85"/>
  <c r="J53" i="85" s="1"/>
  <c r="K47" i="85"/>
  <c r="K53" i="85" s="1"/>
  <c r="O47" i="85"/>
  <c r="O53" i="85" s="1"/>
  <c r="R47" i="85"/>
  <c r="R53" i="85" s="1"/>
  <c r="AE47" i="85"/>
  <c r="AE53" i="85" s="1"/>
  <c r="N47" i="85"/>
  <c r="N53" i="85" s="1"/>
  <c r="AT12" i="85"/>
  <c r="AU10" i="85"/>
  <c r="AU5" i="85"/>
  <c r="AU7" i="85" s="1"/>
  <c r="AU11" i="85"/>
  <c r="AU9" i="85"/>
  <c r="AU4" i="85"/>
  <c r="AV3" i="85"/>
  <c r="AT51" i="85"/>
  <c r="AT49" i="85"/>
  <c r="AT6" i="85"/>
  <c r="AR43" i="85"/>
  <c r="AR45" i="86"/>
  <c r="AT12" i="86"/>
  <c r="AQ47" i="85"/>
  <c r="AQ53" i="85" s="1"/>
  <c r="AS17" i="86"/>
  <c r="AR43" i="86"/>
  <c r="AR46" i="86"/>
  <c r="AU11" i="86"/>
  <c r="AU10" i="86"/>
  <c r="AU5" i="86"/>
  <c r="AU7" i="86" s="1"/>
  <c r="AU9" i="86"/>
  <c r="AU4" i="86"/>
  <c r="AV3" i="86"/>
  <c r="AR46" i="85"/>
  <c r="AS17" i="85"/>
  <c r="AS43" i="85"/>
  <c r="AS44" i="85"/>
  <c r="AR44" i="85"/>
  <c r="AR44" i="86"/>
  <c r="AT51" i="86"/>
  <c r="AT49" i="86"/>
  <c r="AT6" i="86"/>
  <c r="AQ47" i="86"/>
  <c r="AQ53" i="86" s="1"/>
  <c r="D45" i="84"/>
  <c r="G5" i="84"/>
  <c r="G7" i="84" s="1"/>
  <c r="G4" i="84"/>
  <c r="H3" i="84"/>
  <c r="F49" i="84"/>
  <c r="F51" i="84"/>
  <c r="F50" i="84"/>
  <c r="F6" i="84"/>
  <c r="D44" i="84"/>
  <c r="D46" i="84"/>
  <c r="D43" i="84"/>
  <c r="D17" i="84"/>
  <c r="E17" i="84"/>
  <c r="E45" i="84"/>
  <c r="F12" i="84"/>
  <c r="H12" i="40"/>
  <c r="F33" i="40"/>
  <c r="F32" i="40"/>
  <c r="F31" i="40"/>
  <c r="F30" i="40"/>
  <c r="F29" i="40"/>
  <c r="F28" i="40"/>
  <c r="F27" i="40"/>
  <c r="F26" i="40"/>
  <c r="F25" i="40"/>
  <c r="F24" i="40"/>
  <c r="F23" i="40"/>
  <c r="F22" i="40"/>
  <c r="F21" i="40"/>
  <c r="F20" i="40"/>
  <c r="F19" i="40"/>
  <c r="F18" i="40"/>
  <c r="F16" i="40"/>
  <c r="F15" i="40"/>
  <c r="F14" i="40"/>
  <c r="F13" i="40"/>
  <c r="E31" i="40"/>
  <c r="D30" i="40"/>
  <c r="D29" i="40"/>
  <c r="D28" i="40"/>
  <c r="D27" i="40"/>
  <c r="D26" i="40"/>
  <c r="D25" i="40"/>
  <c r="D24" i="40"/>
  <c r="D23" i="40"/>
  <c r="D22" i="40"/>
  <c r="D21" i="40"/>
  <c r="D20" i="40"/>
  <c r="D19" i="40"/>
  <c r="D18" i="40"/>
  <c r="D16" i="40"/>
  <c r="D15" i="40"/>
  <c r="D14" i="40"/>
  <c r="D13" i="40"/>
  <c r="G11" i="40"/>
  <c r="H11" i="40" s="1"/>
  <c r="BE12" i="87" l="1"/>
  <c r="BD17" i="87"/>
  <c r="BD43" i="87"/>
  <c r="BD44" i="87"/>
  <c r="BD46" i="87"/>
  <c r="BD45" i="87"/>
  <c r="BF5" i="87"/>
  <c r="BF7" i="87" s="1"/>
  <c r="BF12" i="87"/>
  <c r="BF4" i="87"/>
  <c r="BG3" i="87"/>
  <c r="BC45" i="87"/>
  <c r="BC17" i="87"/>
  <c r="BB47" i="87"/>
  <c r="BB53" i="87" s="1"/>
  <c r="BC46" i="87"/>
  <c r="BE51" i="87"/>
  <c r="BE50" i="87"/>
  <c r="BE49" i="87"/>
  <c r="BE6" i="87"/>
  <c r="AU12" i="85"/>
  <c r="AT45" i="86"/>
  <c r="AT44" i="86"/>
  <c r="AS45" i="85"/>
  <c r="AV10" i="86"/>
  <c r="AV5" i="86"/>
  <c r="AV7" i="86" s="1"/>
  <c r="AV9" i="86"/>
  <c r="AV4" i="86"/>
  <c r="AW3" i="86"/>
  <c r="AV11" i="86"/>
  <c r="AU12" i="86"/>
  <c r="AS44" i="86"/>
  <c r="AT44" i="85"/>
  <c r="AT45" i="85"/>
  <c r="AU6" i="85"/>
  <c r="AS46" i="85"/>
  <c r="AS47" i="85" s="1"/>
  <c r="AS53" i="85" s="1"/>
  <c r="AU49" i="86"/>
  <c r="AU51" i="86"/>
  <c r="AU6" i="86"/>
  <c r="AS45" i="86"/>
  <c r="AR47" i="86"/>
  <c r="AR53" i="86" s="1"/>
  <c r="AS43" i="86"/>
  <c r="AR47" i="85"/>
  <c r="AR53" i="85" s="1"/>
  <c r="AS46" i="86"/>
  <c r="AV9" i="85"/>
  <c r="AV4" i="85"/>
  <c r="AU51" i="85" s="1"/>
  <c r="AW3" i="85"/>
  <c r="AV11" i="85"/>
  <c r="AV10" i="85"/>
  <c r="AV5" i="85"/>
  <c r="AV7" i="85" s="1"/>
  <c r="E43" i="84"/>
  <c r="E46" i="84"/>
  <c r="D47" i="84"/>
  <c r="D53" i="84" s="1"/>
  <c r="H5" i="84"/>
  <c r="H7" i="84" s="1"/>
  <c r="H4" i="84"/>
  <c r="I3" i="84"/>
  <c r="E44" i="84"/>
  <c r="F44" i="84"/>
  <c r="F17" i="84"/>
  <c r="G51" i="84"/>
  <c r="G50" i="84"/>
  <c r="G6" i="84"/>
  <c r="G49" i="84"/>
  <c r="G12" i="84"/>
  <c r="X30" i="47"/>
  <c r="W30" i="47"/>
  <c r="V30" i="47"/>
  <c r="U30" i="47"/>
  <c r="T30" i="47"/>
  <c r="S30" i="47"/>
  <c r="R30" i="47"/>
  <c r="Q30" i="47"/>
  <c r="P30" i="47"/>
  <c r="N30" i="47"/>
  <c r="M30" i="47"/>
  <c r="L30" i="47"/>
  <c r="K30" i="47"/>
  <c r="J30" i="47"/>
  <c r="I30" i="47"/>
  <c r="H30" i="47"/>
  <c r="G30" i="47"/>
  <c r="F30" i="47"/>
  <c r="E30" i="47"/>
  <c r="D30" i="47"/>
  <c r="C30" i="47"/>
  <c r="X29" i="47"/>
  <c r="W29" i="47"/>
  <c r="V29" i="47"/>
  <c r="U29" i="47"/>
  <c r="T29" i="47"/>
  <c r="S29" i="47"/>
  <c r="R29" i="47"/>
  <c r="Q29" i="47"/>
  <c r="P29" i="47"/>
  <c r="N29" i="47"/>
  <c r="M29" i="47"/>
  <c r="L29" i="47"/>
  <c r="K29" i="47"/>
  <c r="J29" i="47"/>
  <c r="I29" i="47"/>
  <c r="H29" i="47"/>
  <c r="G29" i="47"/>
  <c r="F29" i="47"/>
  <c r="E29" i="47"/>
  <c r="D29" i="47"/>
  <c r="C29" i="47"/>
  <c r="X28" i="47"/>
  <c r="W28" i="47"/>
  <c r="V28" i="47"/>
  <c r="U28" i="47"/>
  <c r="T28" i="47"/>
  <c r="S28" i="47"/>
  <c r="R28" i="47"/>
  <c r="Q28" i="47"/>
  <c r="P28" i="47"/>
  <c r="N28" i="47"/>
  <c r="M28" i="47"/>
  <c r="L28" i="47"/>
  <c r="K28" i="47"/>
  <c r="J28" i="47"/>
  <c r="I28" i="47"/>
  <c r="H28" i="47"/>
  <c r="G28" i="47"/>
  <c r="F28" i="47"/>
  <c r="E28" i="47"/>
  <c r="D28" i="47"/>
  <c r="C28" i="47"/>
  <c r="X27" i="47"/>
  <c r="W27" i="47"/>
  <c r="V27" i="47"/>
  <c r="U27" i="47"/>
  <c r="T27" i="47"/>
  <c r="S27" i="47"/>
  <c r="R27" i="47"/>
  <c r="Q27" i="47"/>
  <c r="P27" i="47"/>
  <c r="N27" i="47"/>
  <c r="M27" i="47"/>
  <c r="L27" i="47"/>
  <c r="K27" i="47"/>
  <c r="J27" i="47"/>
  <c r="I27" i="47"/>
  <c r="H27" i="47"/>
  <c r="G27" i="47"/>
  <c r="F27" i="47"/>
  <c r="E27" i="47"/>
  <c r="D27" i="47"/>
  <c r="C27" i="47"/>
  <c r="X26" i="47"/>
  <c r="W26" i="47"/>
  <c r="V26" i="47"/>
  <c r="U26" i="47"/>
  <c r="T26" i="47"/>
  <c r="S26" i="47"/>
  <c r="R26" i="47"/>
  <c r="Q26" i="47"/>
  <c r="P26" i="47"/>
  <c r="N26" i="47"/>
  <c r="M26" i="47"/>
  <c r="L26" i="47"/>
  <c r="K26" i="47"/>
  <c r="J26" i="47"/>
  <c r="I26" i="47"/>
  <c r="H26" i="47"/>
  <c r="G26" i="47"/>
  <c r="F26" i="47"/>
  <c r="E26" i="47"/>
  <c r="D26" i="47"/>
  <c r="C26" i="47"/>
  <c r="X25" i="47"/>
  <c r="W25" i="47"/>
  <c r="V25" i="47"/>
  <c r="U25" i="47"/>
  <c r="T25" i="47"/>
  <c r="S25" i="47"/>
  <c r="R25" i="47"/>
  <c r="Q25" i="47"/>
  <c r="P25" i="47"/>
  <c r="N25" i="47"/>
  <c r="M25" i="47"/>
  <c r="L25" i="47"/>
  <c r="K25" i="47"/>
  <c r="J25" i="47"/>
  <c r="I25" i="47"/>
  <c r="H25" i="47"/>
  <c r="G25" i="47"/>
  <c r="F25" i="47"/>
  <c r="E25" i="47"/>
  <c r="D25" i="47"/>
  <c r="C25" i="47"/>
  <c r="X24" i="47"/>
  <c r="W24" i="47"/>
  <c r="V24" i="47"/>
  <c r="U24" i="47"/>
  <c r="T24" i="47"/>
  <c r="S24" i="47"/>
  <c r="R24" i="47"/>
  <c r="Q24" i="47"/>
  <c r="P24" i="47"/>
  <c r="N24" i="47"/>
  <c r="M24" i="47"/>
  <c r="L24" i="47"/>
  <c r="K24" i="47"/>
  <c r="J24" i="47"/>
  <c r="I24" i="47"/>
  <c r="H24" i="47"/>
  <c r="G24" i="47"/>
  <c r="F24" i="47"/>
  <c r="E24" i="47"/>
  <c r="D24" i="47"/>
  <c r="C24" i="47"/>
  <c r="X23" i="47"/>
  <c r="W23" i="47"/>
  <c r="V23" i="47"/>
  <c r="U23" i="47"/>
  <c r="T23" i="47"/>
  <c r="S23" i="47"/>
  <c r="R23" i="47"/>
  <c r="Q23" i="47"/>
  <c r="P23" i="47"/>
  <c r="N23" i="47"/>
  <c r="M23" i="47"/>
  <c r="L23" i="47"/>
  <c r="K23" i="47"/>
  <c r="J23" i="47"/>
  <c r="I23" i="47"/>
  <c r="H23" i="47"/>
  <c r="G23" i="47"/>
  <c r="F23" i="47"/>
  <c r="E23" i="47"/>
  <c r="D23" i="47"/>
  <c r="C23" i="47"/>
  <c r="X22" i="47"/>
  <c r="W22" i="47"/>
  <c r="V22" i="47"/>
  <c r="U22" i="47"/>
  <c r="T22" i="47"/>
  <c r="S22" i="47"/>
  <c r="R22" i="47"/>
  <c r="Q22" i="47"/>
  <c r="P22" i="47"/>
  <c r="N22" i="47"/>
  <c r="M22" i="47"/>
  <c r="L22" i="47"/>
  <c r="K22" i="47"/>
  <c r="J22" i="47"/>
  <c r="I22" i="47"/>
  <c r="H22" i="47"/>
  <c r="G22" i="47"/>
  <c r="F22" i="47"/>
  <c r="E22" i="47"/>
  <c r="D22" i="47"/>
  <c r="C22" i="47"/>
  <c r="X21" i="47"/>
  <c r="W21" i="47"/>
  <c r="V21" i="47"/>
  <c r="U21" i="47"/>
  <c r="T21" i="47"/>
  <c r="S21" i="47"/>
  <c r="R21" i="47"/>
  <c r="Q21" i="47"/>
  <c r="P21" i="47"/>
  <c r="N21" i="47"/>
  <c r="M21" i="47"/>
  <c r="L21" i="47"/>
  <c r="K21" i="47"/>
  <c r="J21" i="47"/>
  <c r="I21" i="47"/>
  <c r="H21" i="47"/>
  <c r="G21" i="47"/>
  <c r="F21" i="47"/>
  <c r="E21" i="47"/>
  <c r="D21" i="47"/>
  <c r="C21" i="47"/>
  <c r="X20" i="47"/>
  <c r="W20" i="47"/>
  <c r="V20" i="47"/>
  <c r="U20" i="47"/>
  <c r="T20" i="47"/>
  <c r="S20" i="47"/>
  <c r="R20" i="47"/>
  <c r="Q20" i="47"/>
  <c r="P20" i="47"/>
  <c r="N20" i="47"/>
  <c r="M20" i="47"/>
  <c r="L20" i="47"/>
  <c r="K20" i="47"/>
  <c r="J20" i="47"/>
  <c r="I20" i="47"/>
  <c r="H20" i="47"/>
  <c r="G20" i="47"/>
  <c r="F20" i="47"/>
  <c r="E20" i="47"/>
  <c r="D20" i="47"/>
  <c r="C20" i="47"/>
  <c r="X19" i="47"/>
  <c r="W19" i="47"/>
  <c r="V19" i="47"/>
  <c r="U19" i="47"/>
  <c r="T19" i="47"/>
  <c r="S19" i="47"/>
  <c r="R19" i="47"/>
  <c r="Q19" i="47"/>
  <c r="P19" i="47"/>
  <c r="N19" i="47"/>
  <c r="M19" i="47"/>
  <c r="L19" i="47"/>
  <c r="K19" i="47"/>
  <c r="J19" i="47"/>
  <c r="I19" i="47"/>
  <c r="H19" i="47"/>
  <c r="G19" i="47"/>
  <c r="F19" i="47"/>
  <c r="E19" i="47"/>
  <c r="D19" i="47"/>
  <c r="C19" i="47"/>
  <c r="X18" i="47"/>
  <c r="W18" i="47"/>
  <c r="V18" i="47"/>
  <c r="U18" i="47"/>
  <c r="T18" i="47"/>
  <c r="S18" i="47"/>
  <c r="R18" i="47"/>
  <c r="Q18" i="47"/>
  <c r="P18" i="47"/>
  <c r="N18" i="47"/>
  <c r="M18" i="47"/>
  <c r="L18" i="47"/>
  <c r="K18" i="47"/>
  <c r="J18" i="47"/>
  <c r="I18" i="47"/>
  <c r="H18" i="47"/>
  <c r="G18" i="47"/>
  <c r="F18" i="47"/>
  <c r="E18" i="47"/>
  <c r="D18" i="47"/>
  <c r="C18" i="47"/>
  <c r="X17" i="47"/>
  <c r="W17" i="47"/>
  <c r="V17" i="47"/>
  <c r="U17" i="47"/>
  <c r="T17" i="47"/>
  <c r="S17" i="47"/>
  <c r="R17" i="47"/>
  <c r="Q17" i="47"/>
  <c r="P17" i="47"/>
  <c r="N17" i="47"/>
  <c r="M17" i="47"/>
  <c r="L17" i="47"/>
  <c r="K17" i="47"/>
  <c r="J17" i="47"/>
  <c r="I17" i="47"/>
  <c r="H17" i="47"/>
  <c r="G17" i="47"/>
  <c r="F17" i="47"/>
  <c r="E17" i="47"/>
  <c r="D17" i="47"/>
  <c r="C17" i="47"/>
  <c r="X16" i="47"/>
  <c r="W16" i="47"/>
  <c r="V16" i="47"/>
  <c r="U16" i="47"/>
  <c r="T16" i="47"/>
  <c r="S16" i="47"/>
  <c r="R16" i="47"/>
  <c r="Q16" i="47"/>
  <c r="P16" i="47"/>
  <c r="N16" i="47"/>
  <c r="M16" i="47"/>
  <c r="L16" i="47"/>
  <c r="K16" i="47"/>
  <c r="J16" i="47"/>
  <c r="I16" i="47"/>
  <c r="H16" i="47"/>
  <c r="G16" i="47"/>
  <c r="F16" i="47"/>
  <c r="E16" i="47"/>
  <c r="D16" i="47"/>
  <c r="C16" i="47"/>
  <c r="X15" i="47"/>
  <c r="W15" i="47"/>
  <c r="V15" i="47"/>
  <c r="U15" i="47"/>
  <c r="T15" i="47"/>
  <c r="S15" i="47"/>
  <c r="R15" i="47"/>
  <c r="Q15" i="47"/>
  <c r="P15" i="47"/>
  <c r="N15" i="47"/>
  <c r="M15" i="47"/>
  <c r="L15" i="47"/>
  <c r="K15" i="47"/>
  <c r="J15" i="47"/>
  <c r="I15" i="47"/>
  <c r="H15" i="47"/>
  <c r="G15" i="47"/>
  <c r="F15" i="47"/>
  <c r="E15" i="47"/>
  <c r="D15" i="47"/>
  <c r="C15" i="47"/>
  <c r="X14" i="47"/>
  <c r="W14" i="47"/>
  <c r="V14" i="47"/>
  <c r="U14" i="47"/>
  <c r="T14" i="47"/>
  <c r="S14" i="47"/>
  <c r="R14" i="47"/>
  <c r="Q14" i="47"/>
  <c r="P14" i="47"/>
  <c r="N14" i="47"/>
  <c r="M14" i="47"/>
  <c r="L14" i="47"/>
  <c r="K14" i="47"/>
  <c r="J14" i="47"/>
  <c r="I14" i="47"/>
  <c r="H14" i="47"/>
  <c r="G14" i="47"/>
  <c r="F14" i="47"/>
  <c r="E14" i="47"/>
  <c r="D14" i="47"/>
  <c r="C14" i="47"/>
  <c r="X13" i="47"/>
  <c r="W13" i="47"/>
  <c r="V13" i="47"/>
  <c r="U13" i="47"/>
  <c r="T13" i="47"/>
  <c r="S13" i="47"/>
  <c r="R13" i="47"/>
  <c r="Q13" i="47"/>
  <c r="P13" i="47"/>
  <c r="N13" i="47"/>
  <c r="M13" i="47"/>
  <c r="L13" i="47"/>
  <c r="K13" i="47"/>
  <c r="J13" i="47"/>
  <c r="I13" i="47"/>
  <c r="H13" i="47"/>
  <c r="G13" i="47"/>
  <c r="F13" i="47"/>
  <c r="E13" i="47"/>
  <c r="D13" i="47"/>
  <c r="C13" i="47"/>
  <c r="X12" i="47"/>
  <c r="W12" i="47"/>
  <c r="V12" i="47"/>
  <c r="U12" i="47"/>
  <c r="T12" i="47"/>
  <c r="S12" i="47"/>
  <c r="R12" i="47"/>
  <c r="Q12" i="47"/>
  <c r="P12" i="47"/>
  <c r="N12" i="47"/>
  <c r="M12" i="47"/>
  <c r="L12" i="47"/>
  <c r="K12" i="47"/>
  <c r="J12" i="47"/>
  <c r="I12" i="47"/>
  <c r="H12" i="47"/>
  <c r="G12" i="47"/>
  <c r="F12" i="47"/>
  <c r="E12" i="47"/>
  <c r="D12" i="47"/>
  <c r="C12" i="47"/>
  <c r="X11" i="47"/>
  <c r="W11" i="47"/>
  <c r="V11" i="47"/>
  <c r="U11" i="47"/>
  <c r="T11" i="47"/>
  <c r="S11" i="47"/>
  <c r="R11" i="47"/>
  <c r="Q11" i="47"/>
  <c r="P11" i="47"/>
  <c r="N11" i="47"/>
  <c r="M11" i="47"/>
  <c r="L11" i="47"/>
  <c r="K11" i="47"/>
  <c r="J11" i="47"/>
  <c r="I11" i="47"/>
  <c r="H11" i="47"/>
  <c r="G11" i="47"/>
  <c r="F11" i="47"/>
  <c r="E11" i="47"/>
  <c r="D11" i="47"/>
  <c r="C11" i="47"/>
  <c r="X10" i="47"/>
  <c r="W10" i="47"/>
  <c r="V10" i="47"/>
  <c r="U10" i="47"/>
  <c r="T10" i="47"/>
  <c r="S10" i="47"/>
  <c r="R10" i="47"/>
  <c r="Q10" i="47"/>
  <c r="P10" i="47"/>
  <c r="N10" i="47"/>
  <c r="M10" i="47"/>
  <c r="L10" i="47"/>
  <c r="K10" i="47"/>
  <c r="J10" i="47"/>
  <c r="I10" i="47"/>
  <c r="H10" i="47"/>
  <c r="G10" i="47"/>
  <c r="F10" i="47"/>
  <c r="E10" i="47"/>
  <c r="D10" i="47"/>
  <c r="C10" i="47"/>
  <c r="X9" i="47"/>
  <c r="W9" i="47"/>
  <c r="V9" i="47"/>
  <c r="U9" i="47"/>
  <c r="T9" i="47"/>
  <c r="S9" i="47"/>
  <c r="R9" i="47"/>
  <c r="Q9" i="47"/>
  <c r="P9" i="47"/>
  <c r="N9" i="47"/>
  <c r="M9" i="47"/>
  <c r="L9" i="47"/>
  <c r="K9" i="47"/>
  <c r="J9" i="47"/>
  <c r="I9" i="47"/>
  <c r="H9" i="47"/>
  <c r="G9" i="47"/>
  <c r="F9" i="47"/>
  <c r="E9" i="47"/>
  <c r="D9" i="47"/>
  <c r="C9" i="47"/>
  <c r="X8" i="47"/>
  <c r="W8" i="47"/>
  <c r="V8" i="47"/>
  <c r="U8" i="47"/>
  <c r="T8" i="47"/>
  <c r="S8" i="47"/>
  <c r="R8" i="47"/>
  <c r="Q8" i="47"/>
  <c r="P8" i="47"/>
  <c r="N8" i="47"/>
  <c r="M8" i="47"/>
  <c r="L8" i="47"/>
  <c r="K8" i="47"/>
  <c r="J8" i="47"/>
  <c r="I8" i="47"/>
  <c r="H8" i="47"/>
  <c r="G8" i="47"/>
  <c r="F8" i="47"/>
  <c r="E8" i="47"/>
  <c r="D8" i="47"/>
  <c r="C8" i="47"/>
  <c r="X7" i="47"/>
  <c r="W7" i="47"/>
  <c r="V7" i="47"/>
  <c r="U7" i="47"/>
  <c r="T7" i="47"/>
  <c r="S7" i="47"/>
  <c r="R7" i="47"/>
  <c r="Q7" i="47"/>
  <c r="P7" i="47"/>
  <c r="N7" i="47"/>
  <c r="M7" i="47"/>
  <c r="L7" i="47"/>
  <c r="K7" i="47"/>
  <c r="J7" i="47"/>
  <c r="I7" i="47"/>
  <c r="H7" i="47"/>
  <c r="G7" i="47"/>
  <c r="F7" i="47"/>
  <c r="E7" i="47"/>
  <c r="D7" i="47"/>
  <c r="C7" i="47"/>
  <c r="X6" i="47"/>
  <c r="W6" i="47"/>
  <c r="V6" i="47"/>
  <c r="U6" i="47"/>
  <c r="T6" i="47"/>
  <c r="S6" i="47"/>
  <c r="R6" i="47"/>
  <c r="Q6" i="47"/>
  <c r="P6" i="47"/>
  <c r="N6" i="47"/>
  <c r="M6" i="47"/>
  <c r="L6" i="47"/>
  <c r="K6" i="47"/>
  <c r="J6" i="47"/>
  <c r="I6" i="47"/>
  <c r="H6" i="47"/>
  <c r="G6" i="47"/>
  <c r="F6" i="47"/>
  <c r="E6" i="47"/>
  <c r="D6" i="47"/>
  <c r="C6" i="47"/>
  <c r="X5" i="47"/>
  <c r="W5" i="47"/>
  <c r="V5" i="47"/>
  <c r="U5" i="47"/>
  <c r="T5" i="47"/>
  <c r="S5" i="47"/>
  <c r="R5" i="47"/>
  <c r="Q5" i="47"/>
  <c r="P5" i="47"/>
  <c r="N5" i="47"/>
  <c r="M5" i="47"/>
  <c r="L5" i="47"/>
  <c r="K5" i="47"/>
  <c r="J5" i="47"/>
  <c r="I5" i="47"/>
  <c r="H5" i="47"/>
  <c r="G5" i="47"/>
  <c r="F5" i="47"/>
  <c r="E5" i="47"/>
  <c r="D5" i="47"/>
  <c r="C5" i="83"/>
  <c r="C7" i="83" s="1"/>
  <c r="C4" i="83"/>
  <c r="C3" i="83"/>
  <c r="B2" i="83"/>
  <c r="C5" i="65"/>
  <c r="C7" i="65" s="1"/>
  <c r="C4" i="65"/>
  <c r="D3" i="65"/>
  <c r="C3" i="65"/>
  <c r="B2" i="65"/>
  <c r="C5" i="66"/>
  <c r="C7" i="66" s="1"/>
  <c r="C4" i="66"/>
  <c r="C3" i="66"/>
  <c r="B2" i="66"/>
  <c r="C5" i="67"/>
  <c r="C6" i="67" s="1"/>
  <c r="C36" i="67" s="1"/>
  <c r="C4" i="67"/>
  <c r="C3" i="67"/>
  <c r="B2" i="67"/>
  <c r="C5" i="68"/>
  <c r="C7" i="68" s="1"/>
  <c r="C4" i="68"/>
  <c r="D3" i="68"/>
  <c r="C3" i="68"/>
  <c r="B2" i="68"/>
  <c r="C5" i="69"/>
  <c r="C7" i="69" s="1"/>
  <c r="C4" i="69"/>
  <c r="C3" i="69"/>
  <c r="B2" i="69"/>
  <c r="C5" i="70"/>
  <c r="C7" i="70" s="1"/>
  <c r="C4" i="70"/>
  <c r="C3" i="70"/>
  <c r="B2" i="70"/>
  <c r="C5" i="71"/>
  <c r="C7" i="71" s="1"/>
  <c r="C4" i="71"/>
  <c r="C3" i="71"/>
  <c r="B2" i="71"/>
  <c r="C5" i="72"/>
  <c r="C7" i="72" s="1"/>
  <c r="C4" i="72"/>
  <c r="C3" i="72"/>
  <c r="B2" i="72"/>
  <c r="C5" i="73"/>
  <c r="C7" i="73" s="1"/>
  <c r="C4" i="73"/>
  <c r="F3" i="73"/>
  <c r="E3" i="73"/>
  <c r="D3" i="73"/>
  <c r="C3" i="73"/>
  <c r="B2" i="73"/>
  <c r="C5" i="74"/>
  <c r="C7" i="74" s="1"/>
  <c r="C4" i="74"/>
  <c r="D3" i="74"/>
  <c r="C3" i="74"/>
  <c r="B2" i="74"/>
  <c r="C5" i="75"/>
  <c r="C7" i="75" s="1"/>
  <c r="C4" i="75"/>
  <c r="D3" i="75"/>
  <c r="C3" i="75"/>
  <c r="B2" i="75"/>
  <c r="C5" i="76"/>
  <c r="C7" i="76" s="1"/>
  <c r="C4" i="76"/>
  <c r="D3" i="76"/>
  <c r="C3" i="76"/>
  <c r="B2" i="76"/>
  <c r="C5" i="77"/>
  <c r="C7" i="77" s="1"/>
  <c r="C4" i="77"/>
  <c r="D3" i="77"/>
  <c r="C3" i="77"/>
  <c r="B2" i="77"/>
  <c r="C5" i="78"/>
  <c r="C7" i="78" s="1"/>
  <c r="D4" i="78"/>
  <c r="C4" i="78"/>
  <c r="E3" i="78"/>
  <c r="D3" i="78"/>
  <c r="C3" i="78"/>
  <c r="B2" i="78"/>
  <c r="C5" i="79"/>
  <c r="C7" i="79" s="1"/>
  <c r="C50" i="79" s="1"/>
  <c r="D4" i="79"/>
  <c r="C4" i="79"/>
  <c r="C49" i="79" s="1"/>
  <c r="E3" i="79"/>
  <c r="D3" i="79"/>
  <c r="C3" i="79"/>
  <c r="B2" i="79"/>
  <c r="C5" i="80"/>
  <c r="C7" i="80" s="1"/>
  <c r="C50" i="80" s="1"/>
  <c r="D4" i="80"/>
  <c r="C4" i="80"/>
  <c r="E3" i="80"/>
  <c r="D3" i="80"/>
  <c r="C3" i="80"/>
  <c r="B2" i="80"/>
  <c r="C5" i="81"/>
  <c r="C7" i="81" s="1"/>
  <c r="C50" i="81" s="1"/>
  <c r="D4" i="81"/>
  <c r="C4" i="81"/>
  <c r="C49" i="81" s="1"/>
  <c r="E3" i="81"/>
  <c r="D3" i="81"/>
  <c r="C3" i="81"/>
  <c r="B2" i="81"/>
  <c r="C5" i="82"/>
  <c r="C7" i="82" s="1"/>
  <c r="C4" i="82"/>
  <c r="C3" i="82"/>
  <c r="B2" i="82"/>
  <c r="C5" i="64"/>
  <c r="C6" i="64" s="1"/>
  <c r="C4" i="64"/>
  <c r="C3" i="64"/>
  <c r="B2" i="64"/>
  <c r="BC47" i="87" l="1"/>
  <c r="BC53" i="87"/>
  <c r="BG4" i="87"/>
  <c r="BH3" i="87"/>
  <c r="BG5" i="87"/>
  <c r="BG7" i="87" s="1"/>
  <c r="BD47" i="87"/>
  <c r="BD53" i="87" s="1"/>
  <c r="BE44" i="87"/>
  <c r="BF51" i="87"/>
  <c r="BF50" i="87"/>
  <c r="BF49" i="87"/>
  <c r="BF6" i="87"/>
  <c r="AT43" i="85"/>
  <c r="AW11" i="85"/>
  <c r="AX3" i="85"/>
  <c r="AW10" i="85"/>
  <c r="AW5" i="85"/>
  <c r="AW7" i="85" s="1"/>
  <c r="AW9" i="85"/>
  <c r="AW4" i="85"/>
  <c r="AU45" i="86"/>
  <c r="AU17" i="86"/>
  <c r="AU44" i="86"/>
  <c r="AT46" i="85"/>
  <c r="AT47" i="85" s="1"/>
  <c r="AW9" i="86"/>
  <c r="AW4" i="86"/>
  <c r="AX3" i="86"/>
  <c r="AW5" i="86"/>
  <c r="AW7" i="86" s="1"/>
  <c r="AW11" i="86"/>
  <c r="AW10" i="86"/>
  <c r="AV49" i="85"/>
  <c r="AV51" i="85"/>
  <c r="AV6" i="85"/>
  <c r="AU17" i="85"/>
  <c r="AU45" i="85"/>
  <c r="AV51" i="86"/>
  <c r="AV49" i="86"/>
  <c r="AV6" i="86"/>
  <c r="AT43" i="86"/>
  <c r="AT46" i="86"/>
  <c r="AT17" i="86"/>
  <c r="AV12" i="85"/>
  <c r="AS47" i="86"/>
  <c r="AS53" i="86" s="1"/>
  <c r="AU49" i="85"/>
  <c r="AT17" i="85"/>
  <c r="AV12" i="86"/>
  <c r="G44" i="84"/>
  <c r="G17" i="84"/>
  <c r="G45" i="84"/>
  <c r="F46" i="84"/>
  <c r="F45" i="84"/>
  <c r="H50" i="84"/>
  <c r="H6" i="84"/>
  <c r="I4" i="84"/>
  <c r="H51" i="84" s="1"/>
  <c r="J3" i="84"/>
  <c r="I5" i="84"/>
  <c r="I7" i="84" s="1"/>
  <c r="E47" i="84"/>
  <c r="E53" i="84" s="1"/>
  <c r="F43" i="84"/>
  <c r="H12" i="84"/>
  <c r="C50" i="73"/>
  <c r="C6" i="83"/>
  <c r="C7" i="67"/>
  <c r="C6" i="73"/>
  <c r="C78" i="73" s="1"/>
  <c r="C29" i="67"/>
  <c r="C78" i="64"/>
  <c r="C74" i="64"/>
  <c r="C41" i="64"/>
  <c r="C37" i="64"/>
  <c r="C33" i="64"/>
  <c r="C77" i="64"/>
  <c r="C73" i="64"/>
  <c r="C40" i="64"/>
  <c r="C36" i="64"/>
  <c r="C32" i="64"/>
  <c r="C76" i="64"/>
  <c r="C72" i="64"/>
  <c r="C39" i="64"/>
  <c r="C35" i="64"/>
  <c r="C15" i="64"/>
  <c r="C79" i="64"/>
  <c r="C75" i="64"/>
  <c r="C71" i="64"/>
  <c r="C38" i="64"/>
  <c r="C34" i="64"/>
  <c r="C7" i="64"/>
  <c r="C79" i="83"/>
  <c r="C78" i="83"/>
  <c r="C76" i="83"/>
  <c r="C77" i="83"/>
  <c r="C75" i="83"/>
  <c r="C74" i="83"/>
  <c r="C73" i="83"/>
  <c r="C41" i="83"/>
  <c r="C72" i="83"/>
  <c r="C37" i="83"/>
  <c r="C71" i="83"/>
  <c r="C40" i="83"/>
  <c r="C36" i="83"/>
  <c r="C39" i="83"/>
  <c r="C35" i="83"/>
  <c r="C34" i="83"/>
  <c r="C15" i="83"/>
  <c r="C33" i="83"/>
  <c r="C38" i="83"/>
  <c r="C32" i="83"/>
  <c r="C32" i="67"/>
  <c r="C50" i="64"/>
  <c r="C6" i="72"/>
  <c r="C27" i="72" s="1"/>
  <c r="C76" i="67"/>
  <c r="C72" i="67"/>
  <c r="C39" i="67"/>
  <c r="C35" i="67"/>
  <c r="C15" i="67"/>
  <c r="C79" i="67"/>
  <c r="C75" i="67"/>
  <c r="C71" i="67"/>
  <c r="C38" i="67"/>
  <c r="C34" i="67"/>
  <c r="C78" i="67"/>
  <c r="C74" i="67"/>
  <c r="C41" i="67"/>
  <c r="C37" i="67"/>
  <c r="C33" i="67"/>
  <c r="C77" i="67"/>
  <c r="C73" i="67"/>
  <c r="C40" i="67"/>
  <c r="C29" i="83"/>
  <c r="C25" i="83"/>
  <c r="C28" i="83"/>
  <c r="C27" i="83"/>
  <c r="C22" i="83"/>
  <c r="C16" i="83"/>
  <c r="C21" i="83"/>
  <c r="C26" i="83"/>
  <c r="C24" i="83"/>
  <c r="C20" i="83"/>
  <c r="D3" i="83"/>
  <c r="C50" i="83"/>
  <c r="C23" i="83"/>
  <c r="E4" i="78"/>
  <c r="F3" i="78"/>
  <c r="C23" i="64"/>
  <c r="C45" i="64" s="1"/>
  <c r="C20" i="64"/>
  <c r="C24" i="64"/>
  <c r="C28" i="64"/>
  <c r="C21" i="64"/>
  <c r="C25" i="64"/>
  <c r="C29" i="64"/>
  <c r="D3" i="82"/>
  <c r="C6" i="82"/>
  <c r="E4" i="81"/>
  <c r="F3" i="81"/>
  <c r="D49" i="79"/>
  <c r="D51" i="78"/>
  <c r="D49" i="78"/>
  <c r="C27" i="64"/>
  <c r="E4" i="79"/>
  <c r="F3" i="79"/>
  <c r="D3" i="64"/>
  <c r="C16" i="64"/>
  <c r="C22" i="64"/>
  <c r="C26" i="64"/>
  <c r="C50" i="82"/>
  <c r="D51" i="81"/>
  <c r="E4" i="80"/>
  <c r="D49" i="80" s="1"/>
  <c r="F3" i="80"/>
  <c r="C49" i="80"/>
  <c r="C6" i="81"/>
  <c r="C51" i="81"/>
  <c r="C6" i="80"/>
  <c r="C29" i="80" s="1"/>
  <c r="C51" i="80"/>
  <c r="C6" i="79"/>
  <c r="C20" i="79" s="1"/>
  <c r="C51" i="79"/>
  <c r="D4" i="77"/>
  <c r="E3" i="77"/>
  <c r="C51" i="77"/>
  <c r="C6" i="77"/>
  <c r="C16" i="77" s="1"/>
  <c r="C50" i="77"/>
  <c r="D4" i="76"/>
  <c r="C51" i="76" s="1"/>
  <c r="E3" i="76"/>
  <c r="C6" i="76"/>
  <c r="C23" i="76" s="1"/>
  <c r="C50" i="76"/>
  <c r="D4" i="75"/>
  <c r="E3" i="75"/>
  <c r="C6" i="75"/>
  <c r="C16" i="75" s="1"/>
  <c r="C50" i="75"/>
  <c r="C23" i="72"/>
  <c r="C24" i="81"/>
  <c r="D4" i="74"/>
  <c r="E3" i="74"/>
  <c r="C50" i="74"/>
  <c r="C51" i="74"/>
  <c r="C6" i="74"/>
  <c r="C22" i="74" s="1"/>
  <c r="C21" i="80"/>
  <c r="C51" i="78"/>
  <c r="C6" i="78"/>
  <c r="C50" i="78"/>
  <c r="C49" i="78"/>
  <c r="C49" i="77"/>
  <c r="C49" i="76"/>
  <c r="C26" i="77"/>
  <c r="C22" i="76"/>
  <c r="C26" i="75"/>
  <c r="C23" i="77"/>
  <c r="C27" i="77"/>
  <c r="C27" i="75"/>
  <c r="C23" i="74"/>
  <c r="G3" i="73"/>
  <c r="C20" i="77"/>
  <c r="C24" i="77"/>
  <c r="C20" i="75"/>
  <c r="C24" i="75"/>
  <c r="C24" i="74"/>
  <c r="C28" i="74"/>
  <c r="D3" i="71"/>
  <c r="D3" i="70"/>
  <c r="D3" i="69"/>
  <c r="D3" i="72"/>
  <c r="C50" i="72"/>
  <c r="C21" i="72"/>
  <c r="D4" i="73"/>
  <c r="C22" i="72"/>
  <c r="C50" i="69"/>
  <c r="D4" i="68"/>
  <c r="E3" i="68"/>
  <c r="C51" i="68"/>
  <c r="C50" i="68"/>
  <c r="C49" i="68"/>
  <c r="C6" i="68"/>
  <c r="C28" i="68" s="1"/>
  <c r="C50" i="71"/>
  <c r="C50" i="70"/>
  <c r="C6" i="71"/>
  <c r="C25" i="71" s="1"/>
  <c r="C6" i="70"/>
  <c r="C24" i="70" s="1"/>
  <c r="C6" i="69"/>
  <c r="C28" i="67"/>
  <c r="C24" i="67"/>
  <c r="C27" i="67"/>
  <c r="C23" i="67"/>
  <c r="C26" i="67"/>
  <c r="C22" i="67"/>
  <c r="C25" i="67"/>
  <c r="C21" i="67"/>
  <c r="C16" i="67"/>
  <c r="D3" i="67"/>
  <c r="C27" i="68"/>
  <c r="C20" i="67"/>
  <c r="C50" i="67"/>
  <c r="C6" i="66"/>
  <c r="C26" i="66" s="1"/>
  <c r="D3" i="66"/>
  <c r="C50" i="66"/>
  <c r="D4" i="65"/>
  <c r="E3" i="65"/>
  <c r="C50" i="65"/>
  <c r="C6" i="65"/>
  <c r="C29" i="65" s="1"/>
  <c r="B2" i="63"/>
  <c r="B18" i="2"/>
  <c r="B23" i="30"/>
  <c r="BG12" i="87" l="1"/>
  <c r="BF44" i="87"/>
  <c r="BE45" i="87"/>
  <c r="BE17" i="87"/>
  <c r="BE43" i="87"/>
  <c r="BE46" i="87"/>
  <c r="BH5" i="87"/>
  <c r="BH7" i="87" s="1"/>
  <c r="BH4" i="87"/>
  <c r="BG49" i="87" s="1"/>
  <c r="BI3" i="87"/>
  <c r="BG50" i="87"/>
  <c r="BG51" i="87"/>
  <c r="BG6" i="87"/>
  <c r="C17" i="67"/>
  <c r="C44" i="83"/>
  <c r="AU43" i="85"/>
  <c r="AU43" i="86"/>
  <c r="AW12" i="85"/>
  <c r="AU44" i="85"/>
  <c r="AW12" i="86"/>
  <c r="AX11" i="85"/>
  <c r="AX10" i="85"/>
  <c r="AX5" i="85"/>
  <c r="AX7" i="85" s="1"/>
  <c r="AX9" i="85"/>
  <c r="AX4" i="85"/>
  <c r="AY3" i="85"/>
  <c r="AT47" i="86"/>
  <c r="AT53" i="86" s="1"/>
  <c r="AU46" i="85"/>
  <c r="AV17" i="85"/>
  <c r="AV44" i="85"/>
  <c r="AU46" i="86"/>
  <c r="AT53" i="85"/>
  <c r="AV44" i="86"/>
  <c r="AX11" i="86"/>
  <c r="AX5" i="86"/>
  <c r="AX7" i="86" s="1"/>
  <c r="AX4" i="86"/>
  <c r="AX10" i="86"/>
  <c r="AY3" i="86"/>
  <c r="AX9" i="86"/>
  <c r="AW49" i="85"/>
  <c r="AW51" i="85"/>
  <c r="AW6" i="85"/>
  <c r="AW49" i="86"/>
  <c r="AW51" i="86"/>
  <c r="AW6" i="86"/>
  <c r="I12" i="84"/>
  <c r="G46" i="84"/>
  <c r="I50" i="84"/>
  <c r="I6" i="84"/>
  <c r="H45" i="84"/>
  <c r="H44" i="84"/>
  <c r="G43" i="84"/>
  <c r="F47" i="84"/>
  <c r="F53" i="84" s="1"/>
  <c r="K3" i="84"/>
  <c r="J4" i="84"/>
  <c r="J5" i="84"/>
  <c r="J7" i="84" s="1"/>
  <c r="H49" i="84"/>
  <c r="C25" i="65"/>
  <c r="C16" i="65"/>
  <c r="C23" i="65"/>
  <c r="C16" i="74"/>
  <c r="C27" i="73"/>
  <c r="C25" i="73"/>
  <c r="C44" i="67"/>
  <c r="C34" i="73"/>
  <c r="C22" i="65"/>
  <c r="C20" i="74"/>
  <c r="C24" i="76"/>
  <c r="C23" i="75"/>
  <c r="C26" i="74"/>
  <c r="C22" i="75"/>
  <c r="C22" i="77"/>
  <c r="C17" i="83"/>
  <c r="C40" i="73"/>
  <c r="C72" i="73"/>
  <c r="C21" i="65"/>
  <c r="C26" i="65"/>
  <c r="C20" i="66"/>
  <c r="C26" i="73"/>
  <c r="C28" i="75"/>
  <c r="C28" i="77"/>
  <c r="C27" i="74"/>
  <c r="C71" i="73"/>
  <c r="C37" i="73"/>
  <c r="C27" i="65"/>
  <c r="C24" i="66"/>
  <c r="C29" i="66"/>
  <c r="C22" i="73"/>
  <c r="C21" i="73"/>
  <c r="C28" i="73"/>
  <c r="C23" i="73"/>
  <c r="C75" i="73"/>
  <c r="C15" i="73"/>
  <c r="C76" i="73"/>
  <c r="C73" i="73"/>
  <c r="C41" i="73"/>
  <c r="C25" i="66"/>
  <c r="C28" i="66"/>
  <c r="C22" i="66"/>
  <c r="C16" i="73"/>
  <c r="C24" i="73"/>
  <c r="C79" i="73"/>
  <c r="C35" i="73"/>
  <c r="C32" i="73"/>
  <c r="C77" i="73"/>
  <c r="C74" i="73"/>
  <c r="C21" i="66"/>
  <c r="C25" i="68"/>
  <c r="C29" i="73"/>
  <c r="C20" i="73"/>
  <c r="C43" i="83"/>
  <c r="C38" i="73"/>
  <c r="C39" i="73"/>
  <c r="C36" i="73"/>
  <c r="C33" i="73"/>
  <c r="C45" i="83"/>
  <c r="C29" i="68"/>
  <c r="C16" i="72"/>
  <c r="C28" i="72"/>
  <c r="C20" i="68"/>
  <c r="C22" i="68"/>
  <c r="C29" i="72"/>
  <c r="C24" i="72"/>
  <c r="C44" i="64"/>
  <c r="C21" i="68"/>
  <c r="C26" i="68"/>
  <c r="C26" i="72"/>
  <c r="C25" i="72"/>
  <c r="C20" i="72"/>
  <c r="C28" i="65"/>
  <c r="C16" i="68"/>
  <c r="C23" i="68"/>
  <c r="C20" i="70"/>
  <c r="C26" i="70"/>
  <c r="C78" i="74"/>
  <c r="C74" i="74"/>
  <c r="C41" i="74"/>
  <c r="C37" i="74"/>
  <c r="C33" i="74"/>
  <c r="C76" i="74"/>
  <c r="C72" i="74"/>
  <c r="C39" i="74"/>
  <c r="C35" i="74"/>
  <c r="C45" i="74" s="1"/>
  <c r="C15" i="74"/>
  <c r="C73" i="74"/>
  <c r="C36" i="74"/>
  <c r="C79" i="74"/>
  <c r="C71" i="74"/>
  <c r="C34" i="74"/>
  <c r="C44" i="74" s="1"/>
  <c r="C77" i="74"/>
  <c r="C40" i="74"/>
  <c r="C32" i="74"/>
  <c r="C75" i="74"/>
  <c r="C38" i="74"/>
  <c r="C79" i="81"/>
  <c r="C75" i="81"/>
  <c r="C71" i="81"/>
  <c r="C78" i="81"/>
  <c r="C74" i="81"/>
  <c r="C41" i="81"/>
  <c r="C77" i="81"/>
  <c r="C73" i="81"/>
  <c r="C37" i="81"/>
  <c r="C33" i="81"/>
  <c r="C40" i="81"/>
  <c r="C36" i="81"/>
  <c r="C32" i="81"/>
  <c r="C76" i="81"/>
  <c r="C39" i="81"/>
  <c r="C35" i="81"/>
  <c r="C15" i="81"/>
  <c r="C38" i="81"/>
  <c r="C34" i="81"/>
  <c r="C72" i="81"/>
  <c r="C79" i="82"/>
  <c r="C78" i="82"/>
  <c r="C75" i="82"/>
  <c r="C71" i="82"/>
  <c r="C38" i="82"/>
  <c r="C34" i="82"/>
  <c r="C74" i="82"/>
  <c r="C41" i="82"/>
  <c r="C37" i="82"/>
  <c r="C33" i="82"/>
  <c r="C77" i="82"/>
  <c r="C73" i="82"/>
  <c r="C40" i="82"/>
  <c r="C36" i="82"/>
  <c r="C72" i="82"/>
  <c r="C39" i="82"/>
  <c r="C35" i="82"/>
  <c r="C32" i="82"/>
  <c r="C76" i="82"/>
  <c r="C15" i="82"/>
  <c r="C79" i="72"/>
  <c r="C75" i="72"/>
  <c r="C71" i="72"/>
  <c r="C38" i="72"/>
  <c r="C34" i="72"/>
  <c r="C44" i="72" s="1"/>
  <c r="C78" i="72"/>
  <c r="C74" i="72"/>
  <c r="C41" i="72"/>
  <c r="C37" i="72"/>
  <c r="C33" i="72"/>
  <c r="C77" i="72"/>
  <c r="C73" i="72"/>
  <c r="C40" i="72"/>
  <c r="C72" i="72"/>
  <c r="C32" i="72"/>
  <c r="C76" i="72"/>
  <c r="C39" i="72"/>
  <c r="C36" i="72"/>
  <c r="C35" i="72"/>
  <c r="C45" i="72" s="1"/>
  <c r="C78" i="69"/>
  <c r="C74" i="69"/>
  <c r="C77" i="69"/>
  <c r="C73" i="69"/>
  <c r="C76" i="69"/>
  <c r="C79" i="69"/>
  <c r="C71" i="69"/>
  <c r="C39" i="69"/>
  <c r="C35" i="69"/>
  <c r="C15" i="69"/>
  <c r="C75" i="69"/>
  <c r="C38" i="69"/>
  <c r="C34" i="69"/>
  <c r="C41" i="69"/>
  <c r="C37" i="69"/>
  <c r="C33" i="69"/>
  <c r="C72" i="69"/>
  <c r="C40" i="69"/>
  <c r="C36" i="69"/>
  <c r="C32" i="69"/>
  <c r="C76" i="78"/>
  <c r="C72" i="78"/>
  <c r="C39" i="78"/>
  <c r="C35" i="78"/>
  <c r="C79" i="78"/>
  <c r="C75" i="78"/>
  <c r="C71" i="78"/>
  <c r="C38" i="78"/>
  <c r="C34" i="78"/>
  <c r="C78" i="78"/>
  <c r="C74" i="78"/>
  <c r="C41" i="78"/>
  <c r="C37" i="78"/>
  <c r="C33" i="78"/>
  <c r="C77" i="78"/>
  <c r="C73" i="78"/>
  <c r="C40" i="78"/>
  <c r="C32" i="78"/>
  <c r="C36" i="78"/>
  <c r="C15" i="78"/>
  <c r="C77" i="70"/>
  <c r="C73" i="70"/>
  <c r="C40" i="70"/>
  <c r="C36" i="70"/>
  <c r="C32" i="70"/>
  <c r="C76" i="70"/>
  <c r="C72" i="70"/>
  <c r="C39" i="70"/>
  <c r="C35" i="70"/>
  <c r="C15" i="70"/>
  <c r="C79" i="70"/>
  <c r="C75" i="70"/>
  <c r="C71" i="70"/>
  <c r="C38" i="70"/>
  <c r="C34" i="70"/>
  <c r="C78" i="70"/>
  <c r="C74" i="70"/>
  <c r="C41" i="70"/>
  <c r="C37" i="70"/>
  <c r="C33" i="70"/>
  <c r="C24" i="68"/>
  <c r="C77" i="68"/>
  <c r="C73" i="68"/>
  <c r="C40" i="68"/>
  <c r="C39" i="68"/>
  <c r="C38" i="68"/>
  <c r="C33" i="68"/>
  <c r="C15" i="68"/>
  <c r="C79" i="68"/>
  <c r="C75" i="68"/>
  <c r="C74" i="68"/>
  <c r="C71" i="68"/>
  <c r="C34" i="68"/>
  <c r="C76" i="68"/>
  <c r="C72" i="68"/>
  <c r="C41" i="68"/>
  <c r="C36" i="68"/>
  <c r="C35" i="68"/>
  <c r="C32" i="68"/>
  <c r="C78" i="68"/>
  <c r="C37" i="68"/>
  <c r="C25" i="69"/>
  <c r="C27" i="70"/>
  <c r="C78" i="79"/>
  <c r="C74" i="79"/>
  <c r="C41" i="79"/>
  <c r="C77" i="79"/>
  <c r="C73" i="79"/>
  <c r="C40" i="79"/>
  <c r="C76" i="79"/>
  <c r="C72" i="79"/>
  <c r="C39" i="79"/>
  <c r="C71" i="79"/>
  <c r="C35" i="79"/>
  <c r="C15" i="79"/>
  <c r="C38" i="79"/>
  <c r="C34" i="79"/>
  <c r="C79" i="79"/>
  <c r="C37" i="79"/>
  <c r="C33" i="79"/>
  <c r="C75" i="79"/>
  <c r="C36" i="79"/>
  <c r="C32" i="79"/>
  <c r="C20" i="65"/>
  <c r="C78" i="65"/>
  <c r="C74" i="65"/>
  <c r="C41" i="65"/>
  <c r="C37" i="65"/>
  <c r="C33" i="65"/>
  <c r="C77" i="65"/>
  <c r="C73" i="65"/>
  <c r="C40" i="65"/>
  <c r="C36" i="65"/>
  <c r="C32" i="65"/>
  <c r="C76" i="65"/>
  <c r="C72" i="65"/>
  <c r="C39" i="65"/>
  <c r="C35" i="65"/>
  <c r="C45" i="65" s="1"/>
  <c r="C15" i="65"/>
  <c r="C79" i="65"/>
  <c r="C75" i="65"/>
  <c r="C71" i="65"/>
  <c r="C38" i="65"/>
  <c r="C34" i="65"/>
  <c r="C44" i="65" s="1"/>
  <c r="C76" i="66"/>
  <c r="C72" i="66"/>
  <c r="C39" i="66"/>
  <c r="C79" i="66"/>
  <c r="C75" i="66"/>
  <c r="C71" i="66"/>
  <c r="C78" i="66"/>
  <c r="C74" i="66"/>
  <c r="C41" i="66"/>
  <c r="C37" i="66"/>
  <c r="C77" i="66"/>
  <c r="C36" i="66"/>
  <c r="C33" i="66"/>
  <c r="C73" i="66"/>
  <c r="C32" i="66"/>
  <c r="C40" i="66"/>
  <c r="C35" i="66"/>
  <c r="C15" i="66"/>
  <c r="C38" i="66"/>
  <c r="C34" i="66"/>
  <c r="C77" i="71"/>
  <c r="C74" i="71"/>
  <c r="C79" i="71"/>
  <c r="C78" i="71"/>
  <c r="C73" i="71"/>
  <c r="C76" i="71"/>
  <c r="C72" i="71"/>
  <c r="C40" i="71"/>
  <c r="C36" i="71"/>
  <c r="C32" i="71"/>
  <c r="C75" i="71"/>
  <c r="C39" i="71"/>
  <c r="C35" i="71"/>
  <c r="C15" i="71"/>
  <c r="C71" i="71"/>
  <c r="C38" i="71"/>
  <c r="C34" i="71"/>
  <c r="C41" i="71"/>
  <c r="C37" i="71"/>
  <c r="C33" i="71"/>
  <c r="C16" i="71"/>
  <c r="C28" i="79"/>
  <c r="C78" i="75"/>
  <c r="C74" i="75"/>
  <c r="C41" i="75"/>
  <c r="C37" i="75"/>
  <c r="C33" i="75"/>
  <c r="C77" i="75"/>
  <c r="C73" i="75"/>
  <c r="C76" i="75"/>
  <c r="C72" i="75"/>
  <c r="C39" i="75"/>
  <c r="C35" i="75"/>
  <c r="C15" i="75"/>
  <c r="C17" i="75" s="1"/>
  <c r="C40" i="75"/>
  <c r="C32" i="75"/>
  <c r="C79" i="75"/>
  <c r="C38" i="75"/>
  <c r="C75" i="75"/>
  <c r="C36" i="75"/>
  <c r="C34" i="75"/>
  <c r="C44" i="75" s="1"/>
  <c r="C71" i="75"/>
  <c r="C79" i="76"/>
  <c r="C78" i="76"/>
  <c r="C77" i="76"/>
  <c r="C74" i="76"/>
  <c r="C41" i="76"/>
  <c r="C37" i="76"/>
  <c r="C33" i="76"/>
  <c r="C73" i="76"/>
  <c r="C40" i="76"/>
  <c r="C36" i="76"/>
  <c r="C32" i="76"/>
  <c r="C76" i="76"/>
  <c r="C72" i="76"/>
  <c r="C39" i="76"/>
  <c r="C35" i="76"/>
  <c r="C45" i="76" s="1"/>
  <c r="C15" i="76"/>
  <c r="C34" i="76"/>
  <c r="C44" i="76" s="1"/>
  <c r="C75" i="76"/>
  <c r="C71" i="76"/>
  <c r="C38" i="76"/>
  <c r="C79" i="77"/>
  <c r="C75" i="77"/>
  <c r="C71" i="77"/>
  <c r="C38" i="77"/>
  <c r="C34" i="77"/>
  <c r="C78" i="77"/>
  <c r="C74" i="77"/>
  <c r="C41" i="77"/>
  <c r="C37" i="77"/>
  <c r="C33" i="77"/>
  <c r="C77" i="77"/>
  <c r="C73" i="77"/>
  <c r="C40" i="77"/>
  <c r="C36" i="77"/>
  <c r="C32" i="77"/>
  <c r="C76" i="77"/>
  <c r="C15" i="77"/>
  <c r="C17" i="77" s="1"/>
  <c r="C72" i="77"/>
  <c r="C39" i="77"/>
  <c r="C35" i="77"/>
  <c r="C45" i="77" s="1"/>
  <c r="C27" i="80"/>
  <c r="C78" i="80"/>
  <c r="C77" i="80"/>
  <c r="C74" i="80"/>
  <c r="C41" i="80"/>
  <c r="C37" i="80"/>
  <c r="C33" i="80"/>
  <c r="C73" i="80"/>
  <c r="C40" i="80"/>
  <c r="C36" i="80"/>
  <c r="C32" i="80"/>
  <c r="C79" i="80"/>
  <c r="C76" i="80"/>
  <c r="C72" i="80"/>
  <c r="C39" i="80"/>
  <c r="C35" i="80"/>
  <c r="C15" i="80"/>
  <c r="C38" i="80"/>
  <c r="C34" i="80"/>
  <c r="C75" i="80"/>
  <c r="C71" i="80"/>
  <c r="C46" i="83"/>
  <c r="D4" i="83"/>
  <c r="E3" i="83"/>
  <c r="D4" i="71"/>
  <c r="E3" i="71"/>
  <c r="C29" i="78"/>
  <c r="C20" i="78"/>
  <c r="E4" i="73"/>
  <c r="D49" i="73" s="1"/>
  <c r="C51" i="73"/>
  <c r="C16" i="69"/>
  <c r="C20" i="69"/>
  <c r="C21" i="70"/>
  <c r="C29" i="71"/>
  <c r="C22" i="71"/>
  <c r="C23" i="71"/>
  <c r="C20" i="76"/>
  <c r="C16" i="76"/>
  <c r="C29" i="79"/>
  <c r="C21" i="79"/>
  <c r="C25" i="81"/>
  <c r="C25" i="74"/>
  <c r="C21" i="74"/>
  <c r="C29" i="74"/>
  <c r="E4" i="74"/>
  <c r="F3" i="74"/>
  <c r="C22" i="78"/>
  <c r="C23" i="78"/>
  <c r="C24" i="78"/>
  <c r="C24" i="80"/>
  <c r="C25" i="75"/>
  <c r="C21" i="75"/>
  <c r="C29" i="75"/>
  <c r="E4" i="77"/>
  <c r="D49" i="77" s="1"/>
  <c r="F3" i="77"/>
  <c r="C27" i="79"/>
  <c r="C27" i="81"/>
  <c r="F4" i="80"/>
  <c r="G3" i="80"/>
  <c r="D4" i="64"/>
  <c r="E3" i="64"/>
  <c r="E51" i="79"/>
  <c r="E51" i="81"/>
  <c r="D49" i="81"/>
  <c r="C22" i="82"/>
  <c r="C29" i="82"/>
  <c r="C46" i="64"/>
  <c r="F4" i="78"/>
  <c r="E51" i="78" s="1"/>
  <c r="G3" i="78"/>
  <c r="C51" i="65"/>
  <c r="D4" i="69"/>
  <c r="E3" i="69"/>
  <c r="C16" i="78"/>
  <c r="C49" i="75"/>
  <c r="C29" i="76"/>
  <c r="C25" i="76"/>
  <c r="C21" i="76"/>
  <c r="C22" i="80"/>
  <c r="C16" i="80"/>
  <c r="C26" i="80"/>
  <c r="F4" i="79"/>
  <c r="E49" i="79" s="1"/>
  <c r="G3" i="79"/>
  <c r="C25" i="82"/>
  <c r="D4" i="67"/>
  <c r="E3" i="67"/>
  <c r="C49" i="65"/>
  <c r="E3" i="66"/>
  <c r="D4" i="66"/>
  <c r="C16" i="66"/>
  <c r="C23" i="66"/>
  <c r="C45" i="67"/>
  <c r="C28" i="70"/>
  <c r="E4" i="68"/>
  <c r="D49" i="68" s="1"/>
  <c r="F3" i="68"/>
  <c r="C24" i="71"/>
  <c r="C21" i="69"/>
  <c r="C29" i="69"/>
  <c r="C22" i="69"/>
  <c r="C23" i="69"/>
  <c r="C45" i="69" s="1"/>
  <c r="C24" i="69"/>
  <c r="D4" i="70"/>
  <c r="E3" i="70"/>
  <c r="C25" i="70"/>
  <c r="C16" i="70"/>
  <c r="C17" i="70" s="1"/>
  <c r="C26" i="71"/>
  <c r="C27" i="71"/>
  <c r="H3" i="73"/>
  <c r="C25" i="80"/>
  <c r="D49" i="74"/>
  <c r="D51" i="74"/>
  <c r="C25" i="78"/>
  <c r="C26" i="78"/>
  <c r="C27" i="78"/>
  <c r="C28" i="78"/>
  <c r="C24" i="79"/>
  <c r="C28" i="81"/>
  <c r="C20" i="81"/>
  <c r="C51" i="75"/>
  <c r="E4" i="76"/>
  <c r="F3" i="76"/>
  <c r="E51" i="80"/>
  <c r="E49" i="80"/>
  <c r="C20" i="82"/>
  <c r="C43" i="64"/>
  <c r="D51" i="80"/>
  <c r="D51" i="79"/>
  <c r="C21" i="78"/>
  <c r="C16" i="79"/>
  <c r="C22" i="79"/>
  <c r="C26" i="79"/>
  <c r="C26" i="81"/>
  <c r="C22" i="81"/>
  <c r="C16" i="81"/>
  <c r="F4" i="81"/>
  <c r="E49" i="81" s="1"/>
  <c r="G3" i="81"/>
  <c r="C16" i="82"/>
  <c r="C27" i="82"/>
  <c r="C28" i="82"/>
  <c r="E4" i="65"/>
  <c r="F3" i="65"/>
  <c r="C24" i="65"/>
  <c r="C27" i="66"/>
  <c r="C43" i="67"/>
  <c r="C46" i="67"/>
  <c r="C28" i="71"/>
  <c r="D51" i="68"/>
  <c r="C20" i="71"/>
  <c r="D4" i="72"/>
  <c r="E3" i="72"/>
  <c r="C49" i="73"/>
  <c r="C26" i="69"/>
  <c r="C27" i="69"/>
  <c r="C28" i="69"/>
  <c r="C29" i="70"/>
  <c r="C22" i="70"/>
  <c r="C23" i="70"/>
  <c r="C21" i="71"/>
  <c r="C28" i="76"/>
  <c r="C27" i="76"/>
  <c r="C26" i="76"/>
  <c r="C25" i="79"/>
  <c r="C29" i="81"/>
  <c r="C21" i="81"/>
  <c r="C49" i="74"/>
  <c r="C28" i="80"/>
  <c r="C20" i="80"/>
  <c r="E4" i="75"/>
  <c r="F3" i="75"/>
  <c r="D51" i="76"/>
  <c r="D49" i="76"/>
  <c r="C29" i="77"/>
  <c r="C25" i="77"/>
  <c r="C21" i="77"/>
  <c r="C23" i="79"/>
  <c r="C23" i="80"/>
  <c r="C23" i="81"/>
  <c r="C45" i="81" s="1"/>
  <c r="C17" i="64"/>
  <c r="C26" i="82"/>
  <c r="D4" i="82"/>
  <c r="E3" i="82"/>
  <c r="C23" i="82"/>
  <c r="C24" i="82"/>
  <c r="C21" i="82"/>
  <c r="BH12" i="87" l="1"/>
  <c r="BF45" i="87"/>
  <c r="BF46" i="87"/>
  <c r="BH49" i="87"/>
  <c r="BH50" i="87"/>
  <c r="BH6" i="87"/>
  <c r="BE47" i="87"/>
  <c r="BE53" i="87" s="1"/>
  <c r="BG43" i="87"/>
  <c r="BJ3" i="87"/>
  <c r="BI5" i="87"/>
  <c r="BI7" i="87" s="1"/>
  <c r="BI4" i="87"/>
  <c r="BF17" i="87"/>
  <c r="BF43" i="87"/>
  <c r="AX12" i="85"/>
  <c r="C45" i="73"/>
  <c r="C17" i="65"/>
  <c r="AU47" i="86"/>
  <c r="AU53" i="86" s="1"/>
  <c r="AX12" i="86"/>
  <c r="C17" i="72"/>
  <c r="AU47" i="85"/>
  <c r="AU53" i="85" s="1"/>
  <c r="AY11" i="86"/>
  <c r="AY10" i="86"/>
  <c r="AY5" i="86"/>
  <c r="AY7" i="86" s="1"/>
  <c r="AY4" i="86"/>
  <c r="AZ3" i="86"/>
  <c r="AY9" i="86"/>
  <c r="AV46" i="85"/>
  <c r="AV46" i="86"/>
  <c r="AV43" i="85"/>
  <c r="AW45" i="86"/>
  <c r="AW44" i="86"/>
  <c r="AV43" i="86"/>
  <c r="AV17" i="86"/>
  <c r="AY10" i="85"/>
  <c r="AY5" i="85"/>
  <c r="AY7" i="85" s="1"/>
  <c r="AY9" i="85"/>
  <c r="AY4" i="85"/>
  <c r="AZ3" i="85"/>
  <c r="AY11" i="85"/>
  <c r="AW44" i="85"/>
  <c r="AW43" i="85"/>
  <c r="AW17" i="85"/>
  <c r="AX51" i="86"/>
  <c r="AX49" i="86"/>
  <c r="AX6" i="86"/>
  <c r="AV45" i="86"/>
  <c r="AV45" i="85"/>
  <c r="AX51" i="85"/>
  <c r="AX6" i="85"/>
  <c r="AX49" i="85"/>
  <c r="C44" i="73"/>
  <c r="J50" i="84"/>
  <c r="J6" i="84"/>
  <c r="H46" i="84"/>
  <c r="J12" i="84"/>
  <c r="H17" i="84"/>
  <c r="I51" i="84"/>
  <c r="K5" i="84"/>
  <c r="K7" i="84" s="1"/>
  <c r="K4" i="84"/>
  <c r="J49" i="84" s="1"/>
  <c r="L3" i="84"/>
  <c r="I49" i="84"/>
  <c r="I44" i="84"/>
  <c r="G47" i="84"/>
  <c r="G53" i="84" s="1"/>
  <c r="H43" i="84"/>
  <c r="C44" i="70"/>
  <c r="C17" i="74"/>
  <c r="C44" i="66"/>
  <c r="C17" i="68"/>
  <c r="C44" i="81"/>
  <c r="C45" i="75"/>
  <c r="C17" i="71"/>
  <c r="C44" i="68"/>
  <c r="C46" i="72"/>
  <c r="C43" i="73"/>
  <c r="C17" i="73"/>
  <c r="C17" i="76"/>
  <c r="C45" i="79"/>
  <c r="C17" i="66"/>
  <c r="C17" i="69"/>
  <c r="C46" i="73"/>
  <c r="C44" i="77"/>
  <c r="C43" i="80"/>
  <c r="C47" i="83"/>
  <c r="C44" i="80"/>
  <c r="C43" i="75"/>
  <c r="C17" i="79"/>
  <c r="C43" i="72"/>
  <c r="C46" i="76"/>
  <c r="C46" i="65"/>
  <c r="C45" i="78"/>
  <c r="C45" i="82"/>
  <c r="C43" i="70"/>
  <c r="C43" i="65"/>
  <c r="C43" i="68"/>
  <c r="C46" i="81"/>
  <c r="C44" i="79"/>
  <c r="C43" i="77"/>
  <c r="C45" i="70"/>
  <c r="C43" i="66"/>
  <c r="C45" i="66"/>
  <c r="C43" i="74"/>
  <c r="C45" i="68"/>
  <c r="C43" i="79"/>
  <c r="C46" i="68"/>
  <c r="C17" i="78"/>
  <c r="C46" i="77"/>
  <c r="C43" i="82"/>
  <c r="C44" i="69"/>
  <c r="C46" i="75"/>
  <c r="C46" i="70"/>
  <c r="C46" i="66"/>
  <c r="C46" i="74"/>
  <c r="F3" i="83"/>
  <c r="E4" i="83"/>
  <c r="D51" i="83" s="1"/>
  <c r="C51" i="83"/>
  <c r="C49" i="83"/>
  <c r="E4" i="72"/>
  <c r="F3" i="72"/>
  <c r="G4" i="80"/>
  <c r="H3" i="80"/>
  <c r="C46" i="80"/>
  <c r="C44" i="78"/>
  <c r="E4" i="71"/>
  <c r="F3" i="71"/>
  <c r="D49" i="65"/>
  <c r="E51" i="75"/>
  <c r="D49" i="72"/>
  <c r="D51" i="72"/>
  <c r="C51" i="72"/>
  <c r="C49" i="72"/>
  <c r="C43" i="71"/>
  <c r="G4" i="81"/>
  <c r="F49" i="81" s="1"/>
  <c r="H3" i="81"/>
  <c r="D51" i="77"/>
  <c r="F4" i="76"/>
  <c r="G3" i="76"/>
  <c r="C43" i="81"/>
  <c r="C46" i="79"/>
  <c r="I3" i="73"/>
  <c r="D51" i="70"/>
  <c r="C49" i="70"/>
  <c r="C51" i="70"/>
  <c r="G4" i="79"/>
  <c r="F49" i="79" s="1"/>
  <c r="H3" i="79"/>
  <c r="E4" i="69"/>
  <c r="D49" i="69" s="1"/>
  <c r="F3" i="69"/>
  <c r="F49" i="80"/>
  <c r="F51" i="80"/>
  <c r="C17" i="81"/>
  <c r="C45" i="71"/>
  <c r="D51" i="73"/>
  <c r="C43" i="78"/>
  <c r="D49" i="71"/>
  <c r="D51" i="71"/>
  <c r="C49" i="71"/>
  <c r="C51" i="71"/>
  <c r="D51" i="65"/>
  <c r="E4" i="70"/>
  <c r="D49" i="70" s="1"/>
  <c r="F3" i="70"/>
  <c r="C46" i="71"/>
  <c r="E4" i="66"/>
  <c r="D49" i="66" s="1"/>
  <c r="F3" i="66"/>
  <c r="C46" i="78"/>
  <c r="E4" i="82"/>
  <c r="F3" i="82"/>
  <c r="C45" i="80"/>
  <c r="D51" i="82"/>
  <c r="D49" i="82"/>
  <c r="C49" i="82"/>
  <c r="C51" i="82"/>
  <c r="C17" i="82"/>
  <c r="E49" i="76"/>
  <c r="E51" i="76"/>
  <c r="C17" i="80"/>
  <c r="F4" i="68"/>
  <c r="G3" i="68"/>
  <c r="E4" i="67"/>
  <c r="F3" i="67"/>
  <c r="D51" i="75"/>
  <c r="C49" i="69"/>
  <c r="C51" i="69"/>
  <c r="C44" i="82"/>
  <c r="E4" i="64"/>
  <c r="F3" i="64"/>
  <c r="F4" i="77"/>
  <c r="G3" i="77"/>
  <c r="F4" i="74"/>
  <c r="G3" i="74"/>
  <c r="C43" i="76"/>
  <c r="C43" i="69"/>
  <c r="F4" i="75"/>
  <c r="G3" i="75"/>
  <c r="C46" i="82"/>
  <c r="C47" i="67"/>
  <c r="F4" i="65"/>
  <c r="G3" i="65"/>
  <c r="E49" i="78"/>
  <c r="C47" i="64"/>
  <c r="C46" i="69"/>
  <c r="E49" i="68"/>
  <c r="E51" i="68"/>
  <c r="D51" i="66"/>
  <c r="C49" i="66"/>
  <c r="C51" i="66"/>
  <c r="D51" i="67"/>
  <c r="D49" i="67"/>
  <c r="C49" i="67"/>
  <c r="C51" i="67"/>
  <c r="D49" i="75"/>
  <c r="G4" i="78"/>
  <c r="H3" i="78"/>
  <c r="D49" i="64"/>
  <c r="D51" i="64"/>
  <c r="C51" i="64"/>
  <c r="C49" i="64"/>
  <c r="E49" i="77"/>
  <c r="E51" i="77"/>
  <c r="E51" i="74"/>
  <c r="E49" i="74"/>
  <c r="C44" i="71"/>
  <c r="F4" i="73"/>
  <c r="BF47" i="87" l="1"/>
  <c r="BI50" i="87"/>
  <c r="BI6" i="87"/>
  <c r="BJ5" i="87"/>
  <c r="BJ7" i="87" s="1"/>
  <c r="BJ4" i="87"/>
  <c r="BK3" i="87"/>
  <c r="BG17" i="87"/>
  <c r="BH45" i="87"/>
  <c r="BF53" i="87"/>
  <c r="BI12" i="87"/>
  <c r="BG45" i="87"/>
  <c r="BG46" i="87"/>
  <c r="BG44" i="87"/>
  <c r="BH51" i="87"/>
  <c r="C47" i="65"/>
  <c r="AY12" i="86"/>
  <c r="AW43" i="86"/>
  <c r="AY12" i="85"/>
  <c r="AY6" i="85"/>
  <c r="AY6" i="86"/>
  <c r="AW46" i="85"/>
  <c r="AX17" i="85"/>
  <c r="AX45" i="85"/>
  <c r="AV47" i="86"/>
  <c r="AV53" i="86" s="1"/>
  <c r="AX17" i="86"/>
  <c r="AX44" i="86"/>
  <c r="AX45" i="86"/>
  <c r="AW45" i="85"/>
  <c r="AZ9" i="85"/>
  <c r="AZ4" i="85"/>
  <c r="AY51" i="85" s="1"/>
  <c r="BA3" i="85"/>
  <c r="AZ5" i="85"/>
  <c r="AZ7" i="85" s="1"/>
  <c r="AZ10" i="85"/>
  <c r="AZ11" i="85"/>
  <c r="AW46" i="86"/>
  <c r="AW17" i="86"/>
  <c r="AV47" i="85"/>
  <c r="AV53" i="85" s="1"/>
  <c r="AZ10" i="86"/>
  <c r="AZ5" i="86"/>
  <c r="AZ7" i="86" s="1"/>
  <c r="AZ9" i="86"/>
  <c r="AZ4" i="86"/>
  <c r="AY49" i="86" s="1"/>
  <c r="BA3" i="86"/>
  <c r="AZ11" i="86"/>
  <c r="C47" i="73"/>
  <c r="C47" i="72"/>
  <c r="K12" i="84"/>
  <c r="I46" i="84"/>
  <c r="I45" i="84"/>
  <c r="J51" i="84"/>
  <c r="L5" i="84"/>
  <c r="L7" i="84" s="1"/>
  <c r="L4" i="84"/>
  <c r="M3" i="84"/>
  <c r="H47" i="84"/>
  <c r="H53" i="84" s="1"/>
  <c r="I17" i="84"/>
  <c r="I43" i="84"/>
  <c r="K51" i="84"/>
  <c r="K50" i="84"/>
  <c r="K6" i="84"/>
  <c r="C47" i="66"/>
  <c r="C47" i="79"/>
  <c r="C47" i="70"/>
  <c r="C47" i="74"/>
  <c r="C47" i="75"/>
  <c r="C47" i="77"/>
  <c r="C47" i="68"/>
  <c r="D49" i="83"/>
  <c r="F4" i="83"/>
  <c r="G3" i="83"/>
  <c r="C47" i="69"/>
  <c r="G4" i="74"/>
  <c r="H3" i="74"/>
  <c r="I3" i="80"/>
  <c r="H4" i="80"/>
  <c r="F49" i="65"/>
  <c r="C47" i="80"/>
  <c r="G4" i="75"/>
  <c r="H3" i="75"/>
  <c r="F51" i="74"/>
  <c r="F49" i="74"/>
  <c r="F4" i="64"/>
  <c r="G3" i="64"/>
  <c r="F51" i="79"/>
  <c r="G3" i="67"/>
  <c r="F4" i="67"/>
  <c r="G4" i="68"/>
  <c r="H3" i="68"/>
  <c r="F51" i="78"/>
  <c r="F4" i="70"/>
  <c r="G3" i="70"/>
  <c r="G4" i="76"/>
  <c r="F49" i="76" s="1"/>
  <c r="H3" i="76"/>
  <c r="F4" i="71"/>
  <c r="G3" i="71"/>
  <c r="G49" i="80"/>
  <c r="G51" i="80"/>
  <c r="E49" i="65"/>
  <c r="G4" i="65"/>
  <c r="H3" i="65"/>
  <c r="G3" i="82"/>
  <c r="F4" i="82"/>
  <c r="E51" i="66"/>
  <c r="G51" i="81"/>
  <c r="F49" i="73"/>
  <c r="G4" i="73"/>
  <c r="F49" i="75"/>
  <c r="F51" i="75"/>
  <c r="G4" i="77"/>
  <c r="H3" i="77"/>
  <c r="E51" i="64"/>
  <c r="E49" i="64"/>
  <c r="E49" i="67"/>
  <c r="E51" i="67"/>
  <c r="F51" i="68"/>
  <c r="F49" i="68"/>
  <c r="F49" i="78"/>
  <c r="E49" i="70"/>
  <c r="E51" i="70"/>
  <c r="J3" i="73"/>
  <c r="C47" i="71"/>
  <c r="E49" i="75"/>
  <c r="E49" i="71"/>
  <c r="E51" i="71"/>
  <c r="C47" i="82"/>
  <c r="H4" i="78"/>
  <c r="I3" i="78"/>
  <c r="G51" i="79"/>
  <c r="E51" i="73"/>
  <c r="E49" i="73"/>
  <c r="C47" i="76"/>
  <c r="F49" i="77"/>
  <c r="F51" i="77"/>
  <c r="D51" i="69"/>
  <c r="F51" i="81"/>
  <c r="F4" i="66"/>
  <c r="G3" i="66"/>
  <c r="C47" i="78"/>
  <c r="F4" i="69"/>
  <c r="E49" i="69" s="1"/>
  <c r="G3" i="69"/>
  <c r="H4" i="79"/>
  <c r="I3" i="79"/>
  <c r="C47" i="81"/>
  <c r="I3" i="81"/>
  <c r="H4" i="81"/>
  <c r="G49" i="81" s="1"/>
  <c r="E51" i="65"/>
  <c r="F4" i="72"/>
  <c r="E51" i="72" s="1"/>
  <c r="G3" i="72"/>
  <c r="E49" i="72"/>
  <c r="BG47" i="87" l="1"/>
  <c r="BH17" i="87"/>
  <c r="BJ50" i="87"/>
  <c r="BJ6" i="87"/>
  <c r="BI51" i="87"/>
  <c r="BJ12" i="87"/>
  <c r="BI17" i="87"/>
  <c r="BI43" i="87"/>
  <c r="BI45" i="87"/>
  <c r="BH43" i="87"/>
  <c r="BH46" i="87"/>
  <c r="BI49" i="87"/>
  <c r="BH44" i="87"/>
  <c r="BG53" i="87"/>
  <c r="BK4" i="87"/>
  <c r="BL3" i="87"/>
  <c r="BK5" i="87"/>
  <c r="BK7" i="87" s="1"/>
  <c r="AW47" i="86"/>
  <c r="AW47" i="85"/>
  <c r="AW53" i="85" s="1"/>
  <c r="AZ12" i="86"/>
  <c r="AX43" i="85"/>
  <c r="AY51" i="86"/>
  <c r="AW53" i="86"/>
  <c r="AZ12" i="85"/>
  <c r="AX46" i="85"/>
  <c r="AY17" i="86"/>
  <c r="AY45" i="86"/>
  <c r="AY44" i="86"/>
  <c r="AX46" i="86"/>
  <c r="AX43" i="86"/>
  <c r="AY44" i="85"/>
  <c r="AY17" i="85"/>
  <c r="AZ6" i="86"/>
  <c r="AZ49" i="85"/>
  <c r="AZ6" i="85"/>
  <c r="BA9" i="86"/>
  <c r="BA4" i="86"/>
  <c r="AZ51" i="86" s="1"/>
  <c r="BB3" i="86"/>
  <c r="BA11" i="86"/>
  <c r="BA10" i="86"/>
  <c r="BA5" i="86"/>
  <c r="BA7" i="86" s="1"/>
  <c r="BA4" i="85"/>
  <c r="BB3" i="85"/>
  <c r="BA11" i="85"/>
  <c r="BA9" i="85"/>
  <c r="BA10" i="85"/>
  <c r="BA5" i="85"/>
  <c r="BA7" i="85" s="1"/>
  <c r="AX44" i="85"/>
  <c r="AY49" i="85"/>
  <c r="I47" i="84"/>
  <c r="I53" i="84" s="1"/>
  <c r="L12" i="84"/>
  <c r="L50" i="84"/>
  <c r="L6" i="84"/>
  <c r="K49" i="84"/>
  <c r="M4" i="84"/>
  <c r="N3" i="84"/>
  <c r="M5" i="84"/>
  <c r="M7" i="84" s="1"/>
  <c r="E49" i="83"/>
  <c r="E51" i="83"/>
  <c r="G4" i="83"/>
  <c r="F49" i="83" s="1"/>
  <c r="H3" i="83"/>
  <c r="I4" i="79"/>
  <c r="J3" i="79"/>
  <c r="G4" i="66"/>
  <c r="H3" i="66"/>
  <c r="H51" i="78"/>
  <c r="G4" i="72"/>
  <c r="H3" i="72"/>
  <c r="H51" i="79"/>
  <c r="H49" i="79"/>
  <c r="F51" i="66"/>
  <c r="F49" i="66"/>
  <c r="G49" i="79"/>
  <c r="F51" i="76"/>
  <c r="G51" i="77"/>
  <c r="H4" i="73"/>
  <c r="F51" i="73"/>
  <c r="G4" i="82"/>
  <c r="F49" i="82" s="1"/>
  <c r="H3" i="82"/>
  <c r="G4" i="71"/>
  <c r="F51" i="71" s="1"/>
  <c r="H3" i="71"/>
  <c r="F49" i="71"/>
  <c r="H4" i="68"/>
  <c r="I3" i="68"/>
  <c r="F49" i="67"/>
  <c r="G4" i="64"/>
  <c r="H3" i="64"/>
  <c r="H4" i="75"/>
  <c r="I3" i="75"/>
  <c r="G51" i="78"/>
  <c r="I4" i="80"/>
  <c r="J3" i="80"/>
  <c r="G4" i="67"/>
  <c r="H3" i="67"/>
  <c r="E49" i="66"/>
  <c r="H4" i="65"/>
  <c r="I3" i="65"/>
  <c r="G4" i="70"/>
  <c r="H3" i="70"/>
  <c r="F51" i="70"/>
  <c r="F49" i="70"/>
  <c r="E51" i="82"/>
  <c r="G51" i="68"/>
  <c r="G49" i="68"/>
  <c r="F51" i="64"/>
  <c r="F49" i="64"/>
  <c r="G51" i="75"/>
  <c r="G49" i="75"/>
  <c r="G49" i="78"/>
  <c r="H51" i="80"/>
  <c r="H49" i="80"/>
  <c r="H4" i="74"/>
  <c r="I3" i="74"/>
  <c r="I4" i="81"/>
  <c r="J3" i="81"/>
  <c r="K3" i="73"/>
  <c r="H4" i="77"/>
  <c r="G49" i="77" s="1"/>
  <c r="I3" i="77"/>
  <c r="G51" i="76"/>
  <c r="G49" i="76"/>
  <c r="F51" i="72"/>
  <c r="F49" i="72"/>
  <c r="G4" i="69"/>
  <c r="F51" i="69" s="1"/>
  <c r="H3" i="69"/>
  <c r="E51" i="69"/>
  <c r="I4" i="78"/>
  <c r="J3" i="78"/>
  <c r="G49" i="65"/>
  <c r="G51" i="65"/>
  <c r="H4" i="76"/>
  <c r="I3" i="76"/>
  <c r="E49" i="82"/>
  <c r="F51" i="65"/>
  <c r="G49" i="74"/>
  <c r="G51" i="74"/>
  <c r="BK50" i="87" l="1"/>
  <c r="BK51" i="87"/>
  <c r="BK6" i="87"/>
  <c r="BI46" i="87"/>
  <c r="BJ51" i="87"/>
  <c r="BK12" i="87"/>
  <c r="BH47" i="87"/>
  <c r="BH53" i="87" s="1"/>
  <c r="BI44" i="87"/>
  <c r="BJ49" i="87"/>
  <c r="BL5" i="87"/>
  <c r="BL7" i="87" s="1"/>
  <c r="BM3" i="87"/>
  <c r="BL4" i="87"/>
  <c r="BK49" i="87" s="1"/>
  <c r="AX47" i="85"/>
  <c r="AX53" i="85" s="1"/>
  <c r="BA12" i="86"/>
  <c r="AX47" i="86"/>
  <c r="AX53" i="86" s="1"/>
  <c r="AY46" i="86"/>
  <c r="AY45" i="85"/>
  <c r="BB11" i="85"/>
  <c r="BB10" i="85"/>
  <c r="BB5" i="85"/>
  <c r="BB7" i="85" s="1"/>
  <c r="BB9" i="85"/>
  <c r="BB4" i="85"/>
  <c r="BC3" i="85"/>
  <c r="BB11" i="86"/>
  <c r="BB10" i="86"/>
  <c r="BB4" i="86"/>
  <c r="BC3" i="86"/>
  <c r="BB9" i="86"/>
  <c r="BB5" i="86"/>
  <c r="BB7" i="86" s="1"/>
  <c r="AZ44" i="85"/>
  <c r="AZ45" i="85"/>
  <c r="AZ45" i="86"/>
  <c r="AY43" i="85"/>
  <c r="BA12" i="85"/>
  <c r="BA49" i="85"/>
  <c r="BA50" i="85"/>
  <c r="BA6" i="85"/>
  <c r="BA50" i="86"/>
  <c r="BA6" i="86"/>
  <c r="AZ51" i="85"/>
  <c r="AZ49" i="86"/>
  <c r="AY46" i="85"/>
  <c r="AY43" i="86"/>
  <c r="M50" i="84"/>
  <c r="M6" i="84"/>
  <c r="M12" i="84"/>
  <c r="L49" i="84"/>
  <c r="N4" i="84"/>
  <c r="M51" i="84" s="1"/>
  <c r="N5" i="84"/>
  <c r="N7" i="84" s="1"/>
  <c r="O3" i="84"/>
  <c r="L51" i="84"/>
  <c r="H4" i="83"/>
  <c r="I3" i="83"/>
  <c r="G51" i="83"/>
  <c r="G49" i="83"/>
  <c r="F51" i="83"/>
  <c r="I4" i="74"/>
  <c r="H51" i="74" s="1"/>
  <c r="J3" i="74"/>
  <c r="H4" i="66"/>
  <c r="I3" i="66"/>
  <c r="G49" i="70"/>
  <c r="H49" i="65"/>
  <c r="H51" i="81"/>
  <c r="H4" i="71"/>
  <c r="I3" i="71"/>
  <c r="H4" i="72"/>
  <c r="I3" i="72"/>
  <c r="H49" i="78"/>
  <c r="G51" i="66"/>
  <c r="G49" i="66"/>
  <c r="I4" i="76"/>
  <c r="H51" i="76" s="1"/>
  <c r="J3" i="76"/>
  <c r="J4" i="78"/>
  <c r="I51" i="78" s="1"/>
  <c r="K3" i="78"/>
  <c r="H4" i="70"/>
  <c r="I3" i="70"/>
  <c r="G51" i="82"/>
  <c r="H51" i="73"/>
  <c r="I4" i="73"/>
  <c r="H4" i="69"/>
  <c r="I3" i="69"/>
  <c r="I4" i="77"/>
  <c r="J3" i="77"/>
  <c r="H49" i="81"/>
  <c r="H4" i="67"/>
  <c r="G49" i="67" s="1"/>
  <c r="I3" i="67"/>
  <c r="J4" i="80"/>
  <c r="K3" i="80"/>
  <c r="I4" i="75"/>
  <c r="J3" i="75"/>
  <c r="I4" i="68"/>
  <c r="J3" i="68"/>
  <c r="G51" i="71"/>
  <c r="G49" i="71"/>
  <c r="G51" i="73"/>
  <c r="J4" i="79"/>
  <c r="K3" i="79"/>
  <c r="I4" i="65"/>
  <c r="J3" i="65"/>
  <c r="G51" i="69"/>
  <c r="G49" i="69"/>
  <c r="H51" i="77"/>
  <c r="H49" i="77"/>
  <c r="L3" i="73"/>
  <c r="J4" i="81"/>
  <c r="K3" i="81"/>
  <c r="F49" i="69"/>
  <c r="F51" i="82"/>
  <c r="I51" i="80"/>
  <c r="I49" i="80"/>
  <c r="H51" i="75"/>
  <c r="H49" i="75"/>
  <c r="H4" i="64"/>
  <c r="G49" i="64" s="1"/>
  <c r="I3" i="64"/>
  <c r="F51" i="67"/>
  <c r="H49" i="68"/>
  <c r="H51" i="68"/>
  <c r="H4" i="82"/>
  <c r="G49" i="82" s="1"/>
  <c r="I3" i="82"/>
  <c r="G49" i="73"/>
  <c r="I51" i="79"/>
  <c r="I49" i="79"/>
  <c r="BI47" i="87" l="1"/>
  <c r="BI53" i="87" s="1"/>
  <c r="BL12" i="87"/>
  <c r="BJ44" i="87"/>
  <c r="BM5" i="87"/>
  <c r="BM7" i="87" s="1"/>
  <c r="BM4" i="87"/>
  <c r="BN3" i="87"/>
  <c r="BJ45" i="87"/>
  <c r="BJ17" i="87"/>
  <c r="BJ46" i="87"/>
  <c r="BJ43" i="87"/>
  <c r="BL49" i="87"/>
  <c r="BL51" i="87"/>
  <c r="BL50" i="87"/>
  <c r="BL6" i="87"/>
  <c r="BK43" i="87"/>
  <c r="BK17" i="87"/>
  <c r="BK45" i="87"/>
  <c r="BB12" i="86"/>
  <c r="AZ43" i="85"/>
  <c r="BB12" i="85"/>
  <c r="BB50" i="86"/>
  <c r="BB49" i="86"/>
  <c r="BB6" i="86"/>
  <c r="BA45" i="86"/>
  <c r="BA17" i="86"/>
  <c r="BA44" i="86"/>
  <c r="BA44" i="85"/>
  <c r="BA45" i="85"/>
  <c r="AZ46" i="86"/>
  <c r="AZ43" i="86"/>
  <c r="AZ46" i="85"/>
  <c r="AZ47" i="85" s="1"/>
  <c r="AY47" i="85"/>
  <c r="AY53" i="85" s="1"/>
  <c r="AZ17" i="86"/>
  <c r="AZ44" i="86"/>
  <c r="BB50" i="85"/>
  <c r="BB6" i="85"/>
  <c r="AY47" i="86"/>
  <c r="AY53" i="86" s="1"/>
  <c r="BA51" i="86"/>
  <c r="BA49" i="86"/>
  <c r="BA51" i="85"/>
  <c r="AZ17" i="85"/>
  <c r="BC11" i="86"/>
  <c r="BC10" i="86"/>
  <c r="BC5" i="86"/>
  <c r="BC7" i="86" s="1"/>
  <c r="BC9" i="86"/>
  <c r="BC4" i="86"/>
  <c r="BB51" i="86" s="1"/>
  <c r="BD3" i="86"/>
  <c r="BC10" i="85"/>
  <c r="BC5" i="85"/>
  <c r="BC7" i="85" s="1"/>
  <c r="BC9" i="85"/>
  <c r="BC4" i="85"/>
  <c r="BD3" i="85"/>
  <c r="BC11" i="85"/>
  <c r="N49" i="84"/>
  <c r="N6" i="84"/>
  <c r="N50" i="84"/>
  <c r="M49" i="84"/>
  <c r="O5" i="84"/>
  <c r="O7" i="84" s="1"/>
  <c r="O4" i="84"/>
  <c r="P3" i="84"/>
  <c r="N12" i="84"/>
  <c r="I4" i="83"/>
  <c r="H49" i="83" s="1"/>
  <c r="J3" i="83"/>
  <c r="J4" i="65"/>
  <c r="K3" i="65"/>
  <c r="I4" i="82"/>
  <c r="J3" i="82"/>
  <c r="G51" i="67"/>
  <c r="I51" i="65"/>
  <c r="I49" i="65"/>
  <c r="K4" i="79"/>
  <c r="J49" i="79" s="1"/>
  <c r="L3" i="79"/>
  <c r="G51" i="72"/>
  <c r="J4" i="68"/>
  <c r="K3" i="68"/>
  <c r="J4" i="75"/>
  <c r="K3" i="75"/>
  <c r="J51" i="80"/>
  <c r="J4" i="77"/>
  <c r="K3" i="77"/>
  <c r="J4" i="73"/>
  <c r="H49" i="73"/>
  <c r="G51" i="64"/>
  <c r="H51" i="66"/>
  <c r="H51" i="82"/>
  <c r="H49" i="82"/>
  <c r="J3" i="64"/>
  <c r="I4" i="64"/>
  <c r="M3" i="73"/>
  <c r="I49" i="68"/>
  <c r="I51" i="68"/>
  <c r="I49" i="75"/>
  <c r="I51" i="75"/>
  <c r="I49" i="77"/>
  <c r="I51" i="77"/>
  <c r="I4" i="69"/>
  <c r="J3" i="69"/>
  <c r="I4" i="70"/>
  <c r="J3" i="70"/>
  <c r="K4" i="78"/>
  <c r="L3" i="78"/>
  <c r="J4" i="76"/>
  <c r="K3" i="76"/>
  <c r="I4" i="71"/>
  <c r="J3" i="71"/>
  <c r="H51" i="65"/>
  <c r="I51" i="81"/>
  <c r="K4" i="81"/>
  <c r="L3" i="81"/>
  <c r="K4" i="80"/>
  <c r="J49" i="80" s="1"/>
  <c r="L3" i="80"/>
  <c r="I4" i="66"/>
  <c r="H49" i="66" s="1"/>
  <c r="J3" i="66"/>
  <c r="H49" i="64"/>
  <c r="H51" i="64"/>
  <c r="G49" i="72"/>
  <c r="I4" i="67"/>
  <c r="J3" i="67"/>
  <c r="H51" i="69"/>
  <c r="H49" i="69"/>
  <c r="H49" i="70"/>
  <c r="H51" i="70"/>
  <c r="J3" i="72"/>
  <c r="I4" i="72"/>
  <c r="H49" i="71"/>
  <c r="G51" i="70"/>
  <c r="H49" i="74"/>
  <c r="I49" i="78"/>
  <c r="H49" i="76"/>
  <c r="J4" i="74"/>
  <c r="K3" i="74"/>
  <c r="I49" i="81"/>
  <c r="C5" i="63"/>
  <c r="C7" i="63" s="1"/>
  <c r="C4" i="40"/>
  <c r="C3" i="63"/>
  <c r="C4" i="63"/>
  <c r="BN5" i="87" l="1"/>
  <c r="BN7" i="87" s="1"/>
  <c r="BN4" i="87"/>
  <c r="BO3" i="87"/>
  <c r="BM51" i="87"/>
  <c r="BM50" i="87"/>
  <c r="BM6" i="87"/>
  <c r="BK46" i="87"/>
  <c r="BL17" i="87"/>
  <c r="BM12" i="87"/>
  <c r="BK44" i="87"/>
  <c r="BJ47" i="87"/>
  <c r="BJ53" i="87" s="1"/>
  <c r="BC12" i="86"/>
  <c r="BC50" i="85"/>
  <c r="BC6" i="85"/>
  <c r="BC12" i="85"/>
  <c r="BB49" i="85"/>
  <c r="AZ47" i="86"/>
  <c r="AZ53" i="86" s="1"/>
  <c r="BA43" i="85"/>
  <c r="BA46" i="85"/>
  <c r="BB45" i="85"/>
  <c r="BB17" i="85"/>
  <c r="BA46" i="86"/>
  <c r="BD10" i="86"/>
  <c r="BD5" i="86"/>
  <c r="BD7" i="86" s="1"/>
  <c r="BD9" i="86"/>
  <c r="BD4" i="86"/>
  <c r="BE3" i="86"/>
  <c r="BD11" i="86"/>
  <c r="AZ53" i="85"/>
  <c r="BA17" i="85"/>
  <c r="BD9" i="85"/>
  <c r="BD4" i="85"/>
  <c r="BC49" i="85" s="1"/>
  <c r="BE3" i="85"/>
  <c r="BD11" i="85"/>
  <c r="BD10" i="85"/>
  <c r="BD5" i="85"/>
  <c r="BD7" i="85" s="1"/>
  <c r="BC51" i="86"/>
  <c r="BC50" i="86"/>
  <c r="BC49" i="86"/>
  <c r="BC6" i="86"/>
  <c r="BB51" i="85"/>
  <c r="BA43" i="86"/>
  <c r="BA47" i="86" s="1"/>
  <c r="BA53" i="86" s="1"/>
  <c r="O50" i="84"/>
  <c r="O6" i="84"/>
  <c r="P5" i="84"/>
  <c r="P7" i="84" s="1"/>
  <c r="P4" i="84"/>
  <c r="Q3" i="84"/>
  <c r="O12" i="84"/>
  <c r="N51" i="84"/>
  <c r="D4" i="40"/>
  <c r="K9" i="81"/>
  <c r="C9" i="74"/>
  <c r="E9" i="73"/>
  <c r="C9" i="81"/>
  <c r="E9" i="78"/>
  <c r="C9" i="82"/>
  <c r="E9" i="80"/>
  <c r="E9" i="79"/>
  <c r="D9" i="74"/>
  <c r="F9" i="73"/>
  <c r="C9" i="83"/>
  <c r="E9" i="81"/>
  <c r="D9" i="83"/>
  <c r="F9" i="80"/>
  <c r="F9" i="78"/>
  <c r="G9" i="73"/>
  <c r="E9" i="76"/>
  <c r="D9" i="82"/>
  <c r="E9" i="74"/>
  <c r="E9" i="77"/>
  <c r="F9" i="79"/>
  <c r="E9" i="68"/>
  <c r="F9" i="81"/>
  <c r="E9" i="65"/>
  <c r="E9" i="75"/>
  <c r="G9" i="81"/>
  <c r="E9" i="70"/>
  <c r="E9" i="64"/>
  <c r="F9" i="74"/>
  <c r="F9" i="65"/>
  <c r="E9" i="83"/>
  <c r="E9" i="72"/>
  <c r="G9" i="80"/>
  <c r="E9" i="67"/>
  <c r="F9" i="75"/>
  <c r="E9" i="71"/>
  <c r="F9" i="76"/>
  <c r="H9" i="73"/>
  <c r="G9" i="79"/>
  <c r="E9" i="69"/>
  <c r="E9" i="66"/>
  <c r="F9" i="77"/>
  <c r="G9" i="78"/>
  <c r="E9" i="82"/>
  <c r="F9" i="68"/>
  <c r="H9" i="80"/>
  <c r="G9" i="76"/>
  <c r="F9" i="71"/>
  <c r="G9" i="77"/>
  <c r="H9" i="81"/>
  <c r="F9" i="72"/>
  <c r="I9" i="73"/>
  <c r="F9" i="66"/>
  <c r="H9" i="79"/>
  <c r="G9" i="74"/>
  <c r="H9" i="78"/>
  <c r="F9" i="64"/>
  <c r="G9" i="65"/>
  <c r="F9" i="83"/>
  <c r="G9" i="75"/>
  <c r="F9" i="67"/>
  <c r="G9" i="68"/>
  <c r="F9" i="70"/>
  <c r="F9" i="82"/>
  <c r="F9" i="69"/>
  <c r="H9" i="76"/>
  <c r="H9" i="65"/>
  <c r="G9" i="82"/>
  <c r="H9" i="68"/>
  <c r="I9" i="81"/>
  <c r="G9" i="72"/>
  <c r="H9" i="75"/>
  <c r="I9" i="80"/>
  <c r="H9" i="77"/>
  <c r="G9" i="69"/>
  <c r="I9" i="79"/>
  <c r="I9" i="78"/>
  <c r="G9" i="83"/>
  <c r="G9" i="67"/>
  <c r="G9" i="70"/>
  <c r="H9" i="74"/>
  <c r="G9" i="66"/>
  <c r="G9" i="71"/>
  <c r="G9" i="64"/>
  <c r="J9" i="73"/>
  <c r="H9" i="67"/>
  <c r="I9" i="74"/>
  <c r="H9" i="69"/>
  <c r="I9" i="77"/>
  <c r="J9" i="81"/>
  <c r="H9" i="64"/>
  <c r="H9" i="71"/>
  <c r="J9" i="80"/>
  <c r="K9" i="73"/>
  <c r="H9" i="82"/>
  <c r="I9" i="76"/>
  <c r="J9" i="78"/>
  <c r="H9" i="70"/>
  <c r="I9" i="75"/>
  <c r="I9" i="68"/>
  <c r="H9" i="83"/>
  <c r="H9" i="66"/>
  <c r="H9" i="72"/>
  <c r="J9" i="79"/>
  <c r="I9" i="65"/>
  <c r="I9" i="67"/>
  <c r="K9" i="78"/>
  <c r="J9" i="65"/>
  <c r="C5" i="40"/>
  <c r="D5" i="40" s="1"/>
  <c r="J9" i="74"/>
  <c r="I9" i="72"/>
  <c r="K9" i="80"/>
  <c r="I9" i="64"/>
  <c r="J9" i="75"/>
  <c r="J9" i="68"/>
  <c r="I9" i="82"/>
  <c r="I9" i="83"/>
  <c r="J9" i="77"/>
  <c r="K9" i="79"/>
  <c r="J9" i="83"/>
  <c r="J4" i="83"/>
  <c r="K3" i="83"/>
  <c r="I51" i="83"/>
  <c r="I49" i="83"/>
  <c r="H51" i="83"/>
  <c r="K4" i="75"/>
  <c r="L3" i="75"/>
  <c r="K9" i="75"/>
  <c r="K9" i="68"/>
  <c r="K4" i="68"/>
  <c r="L3" i="68"/>
  <c r="J9" i="82"/>
  <c r="J4" i="82"/>
  <c r="K3" i="82"/>
  <c r="J9" i="72"/>
  <c r="J4" i="72"/>
  <c r="I49" i="72" s="1"/>
  <c r="K3" i="72"/>
  <c r="I51" i="76"/>
  <c r="I49" i="74"/>
  <c r="J9" i="66"/>
  <c r="J4" i="66"/>
  <c r="K3" i="66"/>
  <c r="H49" i="67"/>
  <c r="L9" i="80"/>
  <c r="L4" i="80"/>
  <c r="M3" i="80"/>
  <c r="M3" i="81"/>
  <c r="L9" i="81"/>
  <c r="L4" i="81"/>
  <c r="J9" i="64"/>
  <c r="J4" i="64"/>
  <c r="K3" i="64"/>
  <c r="K4" i="73"/>
  <c r="I51" i="73"/>
  <c r="K4" i="77"/>
  <c r="L3" i="77"/>
  <c r="K9" i="77"/>
  <c r="J49" i="75"/>
  <c r="J51" i="75"/>
  <c r="J51" i="68"/>
  <c r="J49" i="68"/>
  <c r="I51" i="82"/>
  <c r="I49" i="82"/>
  <c r="J9" i="69"/>
  <c r="K3" i="69"/>
  <c r="J4" i="69"/>
  <c r="K9" i="65"/>
  <c r="K4" i="65"/>
  <c r="L3" i="65"/>
  <c r="I49" i="76"/>
  <c r="J51" i="78"/>
  <c r="I51" i="66"/>
  <c r="I49" i="66"/>
  <c r="H51" i="67"/>
  <c r="K49" i="80"/>
  <c r="K51" i="80"/>
  <c r="K49" i="81"/>
  <c r="K51" i="81"/>
  <c r="K3" i="70"/>
  <c r="J9" i="70"/>
  <c r="J4" i="70"/>
  <c r="M9" i="73"/>
  <c r="N3" i="73"/>
  <c r="I49" i="73"/>
  <c r="J49" i="77"/>
  <c r="J51" i="77"/>
  <c r="J51" i="81"/>
  <c r="H51" i="72"/>
  <c r="J9" i="67"/>
  <c r="J4" i="67"/>
  <c r="K3" i="67"/>
  <c r="K9" i="74"/>
  <c r="L3" i="74"/>
  <c r="K4" i="74"/>
  <c r="H51" i="71"/>
  <c r="J49" i="78"/>
  <c r="I51" i="74"/>
  <c r="K3" i="71"/>
  <c r="J9" i="71"/>
  <c r="J4" i="71"/>
  <c r="I49" i="71" s="1"/>
  <c r="K4" i="76"/>
  <c r="L3" i="76"/>
  <c r="K9" i="76"/>
  <c r="L9" i="78"/>
  <c r="M3" i="78"/>
  <c r="L4" i="78"/>
  <c r="I49" i="70"/>
  <c r="I51" i="70"/>
  <c r="J51" i="79"/>
  <c r="I49" i="64"/>
  <c r="I51" i="64"/>
  <c r="L4" i="79"/>
  <c r="M3" i="79"/>
  <c r="L9" i="79"/>
  <c r="J49" i="81"/>
  <c r="H49" i="72"/>
  <c r="C6" i="63"/>
  <c r="D3" i="63"/>
  <c r="BK47" i="87" l="1"/>
  <c r="BK53" i="87" s="1"/>
  <c r="BL46" i="87"/>
  <c r="BN50" i="87"/>
  <c r="BN6" i="87"/>
  <c r="BL45" i="87"/>
  <c r="BM44" i="87"/>
  <c r="BN12" i="87"/>
  <c r="BL44" i="87"/>
  <c r="BM49" i="87"/>
  <c r="BL43" i="87"/>
  <c r="BO4" i="87"/>
  <c r="BP3" i="87"/>
  <c r="BO5" i="87"/>
  <c r="BO7" i="87" s="1"/>
  <c r="BD12" i="86"/>
  <c r="BA47" i="85"/>
  <c r="BA53" i="85" s="1"/>
  <c r="BB44" i="86"/>
  <c r="BB45" i="86"/>
  <c r="BB43" i="86"/>
  <c r="BB17" i="86"/>
  <c r="BC17" i="86"/>
  <c r="BC44" i="86"/>
  <c r="BE11" i="85"/>
  <c r="BE10" i="85"/>
  <c r="BE5" i="85"/>
  <c r="BE7" i="85" s="1"/>
  <c r="BE9" i="85"/>
  <c r="BE4" i="85"/>
  <c r="BF3" i="85"/>
  <c r="BB46" i="85"/>
  <c r="BB43" i="85"/>
  <c r="BB46" i="86"/>
  <c r="BD50" i="85"/>
  <c r="BD49" i="85"/>
  <c r="BD51" i="85"/>
  <c r="BD6" i="85"/>
  <c r="BE9" i="86"/>
  <c r="BE4" i="86"/>
  <c r="BF3" i="86"/>
  <c r="BE5" i="86"/>
  <c r="BE7" i="86" s="1"/>
  <c r="BE11" i="86"/>
  <c r="BE10" i="86"/>
  <c r="BC51" i="85"/>
  <c r="BD12" i="85"/>
  <c r="BD51" i="86"/>
  <c r="BD50" i="86"/>
  <c r="BD49" i="86"/>
  <c r="BD6" i="86"/>
  <c r="BB44" i="85"/>
  <c r="BC17" i="85"/>
  <c r="Q4" i="84"/>
  <c r="R3" i="84"/>
  <c r="Q5" i="84"/>
  <c r="Q7" i="84" s="1"/>
  <c r="P50" i="84"/>
  <c r="P49" i="84"/>
  <c r="P6" i="84"/>
  <c r="O51" i="84"/>
  <c r="P12" i="84"/>
  <c r="O49" i="84"/>
  <c r="C36" i="63"/>
  <c r="C77" i="63"/>
  <c r="C73" i="63"/>
  <c r="C79" i="63"/>
  <c r="C75" i="63"/>
  <c r="C71" i="63"/>
  <c r="C78" i="63"/>
  <c r="C76" i="63"/>
  <c r="C74" i="63"/>
  <c r="C72" i="63"/>
  <c r="C28" i="63"/>
  <c r="I9" i="71"/>
  <c r="J9" i="76"/>
  <c r="I9" i="66"/>
  <c r="C6" i="40"/>
  <c r="I9" i="69"/>
  <c r="C21" i="63"/>
  <c r="C24" i="63"/>
  <c r="D9" i="81"/>
  <c r="I9" i="70"/>
  <c r="C34" i="63"/>
  <c r="C20" i="63"/>
  <c r="C37" i="63"/>
  <c r="L9" i="73"/>
  <c r="J51" i="83"/>
  <c r="K9" i="83"/>
  <c r="K4" i="83"/>
  <c r="J49" i="83" s="1"/>
  <c r="L3" i="83"/>
  <c r="M9" i="79"/>
  <c r="M4" i="79"/>
  <c r="N3" i="79"/>
  <c r="L51" i="79"/>
  <c r="L49" i="79"/>
  <c r="L9" i="76"/>
  <c r="L4" i="76"/>
  <c r="M3" i="76"/>
  <c r="K9" i="67"/>
  <c r="K4" i="67"/>
  <c r="L3" i="67"/>
  <c r="K9" i="70"/>
  <c r="K4" i="70"/>
  <c r="L3" i="70"/>
  <c r="L9" i="65"/>
  <c r="L4" i="65"/>
  <c r="M3" i="65"/>
  <c r="I49" i="69"/>
  <c r="I51" i="69"/>
  <c r="I51" i="71"/>
  <c r="L9" i="77"/>
  <c r="L4" i="77"/>
  <c r="M3" i="77"/>
  <c r="K9" i="64"/>
  <c r="L3" i="64"/>
  <c r="K4" i="64"/>
  <c r="K9" i="66"/>
  <c r="K4" i="66"/>
  <c r="L3" i="66"/>
  <c r="M9" i="78"/>
  <c r="M4" i="78"/>
  <c r="N3" i="78"/>
  <c r="K51" i="76"/>
  <c r="K49" i="76"/>
  <c r="J49" i="76"/>
  <c r="J51" i="76"/>
  <c r="K9" i="71"/>
  <c r="K4" i="71"/>
  <c r="L3" i="71"/>
  <c r="J51" i="74"/>
  <c r="J49" i="74"/>
  <c r="J49" i="67"/>
  <c r="J51" i="67"/>
  <c r="I51" i="67"/>
  <c r="N9" i="73"/>
  <c r="O3" i="73"/>
  <c r="K49" i="65"/>
  <c r="K51" i="65"/>
  <c r="K51" i="77"/>
  <c r="K49" i="77"/>
  <c r="J51" i="64"/>
  <c r="J49" i="64"/>
  <c r="L9" i="74"/>
  <c r="L4" i="74"/>
  <c r="K51" i="74" s="1"/>
  <c r="M3" i="74"/>
  <c r="J51" i="70"/>
  <c r="J49" i="70"/>
  <c r="K51" i="79"/>
  <c r="K9" i="69"/>
  <c r="K4" i="69"/>
  <c r="J49" i="69" s="1"/>
  <c r="L3" i="69"/>
  <c r="J51" i="65"/>
  <c r="K51" i="73"/>
  <c r="L4" i="73"/>
  <c r="K49" i="73" s="1"/>
  <c r="J51" i="73"/>
  <c r="I49" i="67"/>
  <c r="L51" i="78"/>
  <c r="L49" i="78"/>
  <c r="K49" i="78"/>
  <c r="K51" i="78"/>
  <c r="J51" i="71"/>
  <c r="J49" i="71"/>
  <c r="K49" i="79"/>
  <c r="J49" i="65"/>
  <c r="J49" i="73"/>
  <c r="M9" i="80"/>
  <c r="M4" i="80"/>
  <c r="L49" i="80" s="1"/>
  <c r="N3" i="80"/>
  <c r="J51" i="66"/>
  <c r="J49" i="66"/>
  <c r="I51" i="72"/>
  <c r="M9" i="81"/>
  <c r="M4" i="81"/>
  <c r="L49" i="81" s="1"/>
  <c r="N3" i="81"/>
  <c r="K9" i="82"/>
  <c r="K4" i="82"/>
  <c r="L3" i="82"/>
  <c r="K9" i="72"/>
  <c r="K4" i="72"/>
  <c r="L3" i="72"/>
  <c r="L9" i="75"/>
  <c r="L4" i="75"/>
  <c r="M3" i="75"/>
  <c r="J49" i="72"/>
  <c r="J51" i="82"/>
  <c r="L9" i="68"/>
  <c r="L4" i="68"/>
  <c r="M3" i="68"/>
  <c r="K51" i="75"/>
  <c r="K49" i="75"/>
  <c r="C16" i="63"/>
  <c r="C22" i="63"/>
  <c r="C44" i="63" s="1"/>
  <c r="C39" i="63"/>
  <c r="C32" i="63"/>
  <c r="C40" i="63"/>
  <c r="C41" i="63"/>
  <c r="C29" i="63"/>
  <c r="C27" i="63"/>
  <c r="C26" i="63"/>
  <c r="C35" i="63"/>
  <c r="C15" i="63"/>
  <c r="C25" i="63"/>
  <c r="C23" i="63"/>
  <c r="C33" i="63"/>
  <c r="C38" i="63"/>
  <c r="E3" i="63"/>
  <c r="D4" i="63"/>
  <c r="C50" i="63"/>
  <c r="BO50" i="87" l="1"/>
  <c r="BO6" i="87"/>
  <c r="BN45" i="87"/>
  <c r="BN46" i="87"/>
  <c r="BO12" i="87"/>
  <c r="BN49" i="87"/>
  <c r="BM17" i="87"/>
  <c r="BM43" i="87"/>
  <c r="BP5" i="87"/>
  <c r="BP7" i="87" s="1"/>
  <c r="BQ3" i="87"/>
  <c r="BP4" i="87"/>
  <c r="BL47" i="87"/>
  <c r="BL53" i="87" s="1"/>
  <c r="BM46" i="87"/>
  <c r="BM45" i="87"/>
  <c r="BN51" i="87"/>
  <c r="BE12" i="85"/>
  <c r="BC43" i="86"/>
  <c r="BC46" i="85"/>
  <c r="BC43" i="85"/>
  <c r="BE12" i="86"/>
  <c r="BC46" i="86"/>
  <c r="BD17" i="85"/>
  <c r="BD44" i="85"/>
  <c r="BD45" i="85"/>
  <c r="BD45" i="86"/>
  <c r="BD44" i="86"/>
  <c r="BF11" i="86"/>
  <c r="BF5" i="86"/>
  <c r="BF7" i="86" s="1"/>
  <c r="BF10" i="86"/>
  <c r="BG3" i="86"/>
  <c r="BF9" i="86"/>
  <c r="BF4" i="86"/>
  <c r="BF11" i="85"/>
  <c r="BF10" i="85"/>
  <c r="BF5" i="85"/>
  <c r="BF7" i="85" s="1"/>
  <c r="BF9" i="85"/>
  <c r="BF4" i="85"/>
  <c r="BG3" i="85"/>
  <c r="BC44" i="85"/>
  <c r="BC45" i="85"/>
  <c r="BE50" i="86"/>
  <c r="BE6" i="86"/>
  <c r="BB47" i="85"/>
  <c r="BB53" i="85" s="1"/>
  <c r="BE49" i="85"/>
  <c r="BE51" i="85"/>
  <c r="BE50" i="85"/>
  <c r="BE6" i="85"/>
  <c r="BC45" i="86"/>
  <c r="BB47" i="86"/>
  <c r="BB53" i="86" s="1"/>
  <c r="Q12" i="84"/>
  <c r="Q50" i="84"/>
  <c r="Q6" i="84"/>
  <c r="P51" i="84"/>
  <c r="R4" i="84"/>
  <c r="S3" i="84"/>
  <c r="R5" i="84"/>
  <c r="R7" i="84" s="1"/>
  <c r="C43" i="63"/>
  <c r="C46" i="63"/>
  <c r="C17" i="63"/>
  <c r="D6" i="40"/>
  <c r="C10" i="79" s="1"/>
  <c r="H10" i="74"/>
  <c r="J10" i="66"/>
  <c r="L9" i="83"/>
  <c r="L4" i="83"/>
  <c r="K51" i="83" s="1"/>
  <c r="M3" i="83"/>
  <c r="J51" i="72"/>
  <c r="J49" i="82"/>
  <c r="M9" i="68"/>
  <c r="M4" i="68"/>
  <c r="N3" i="68"/>
  <c r="L9" i="72"/>
  <c r="L4" i="72"/>
  <c r="K49" i="72" s="1"/>
  <c r="M3" i="72"/>
  <c r="L4" i="82"/>
  <c r="M3" i="82"/>
  <c r="L9" i="82"/>
  <c r="N9" i="78"/>
  <c r="N4" i="78"/>
  <c r="O3" i="78"/>
  <c r="L51" i="80"/>
  <c r="L51" i="81"/>
  <c r="L49" i="68"/>
  <c r="L51" i="68"/>
  <c r="N9" i="81"/>
  <c r="N4" i="81"/>
  <c r="O3" i="81"/>
  <c r="K49" i="68"/>
  <c r="M9" i="74"/>
  <c r="M4" i="74"/>
  <c r="N3" i="74"/>
  <c r="M49" i="78"/>
  <c r="M51" i="78"/>
  <c r="J51" i="69"/>
  <c r="M9" i="65"/>
  <c r="M4" i="65"/>
  <c r="N3" i="65"/>
  <c r="N9" i="79"/>
  <c r="N4" i="79"/>
  <c r="O3" i="79"/>
  <c r="M9" i="75"/>
  <c r="M4" i="75"/>
  <c r="L49" i="75" s="1"/>
  <c r="N3" i="75"/>
  <c r="M51" i="81"/>
  <c r="M49" i="81"/>
  <c r="N9" i="80"/>
  <c r="N4" i="80"/>
  <c r="O3" i="80"/>
  <c r="M4" i="73"/>
  <c r="L9" i="69"/>
  <c r="L4" i="69"/>
  <c r="M3" i="69"/>
  <c r="L49" i="74"/>
  <c r="L51" i="74"/>
  <c r="L9" i="71"/>
  <c r="L4" i="71"/>
  <c r="M3" i="71"/>
  <c r="L9" i="66"/>
  <c r="L4" i="66"/>
  <c r="M3" i="66"/>
  <c r="L51" i="65"/>
  <c r="L49" i="65"/>
  <c r="L9" i="70"/>
  <c r="L4" i="70"/>
  <c r="M3" i="70"/>
  <c r="M51" i="79"/>
  <c r="M49" i="79"/>
  <c r="K51" i="68"/>
  <c r="M51" i="80"/>
  <c r="M49" i="80"/>
  <c r="K51" i="69"/>
  <c r="K49" i="69"/>
  <c r="O9" i="73"/>
  <c r="P3" i="73"/>
  <c r="K49" i="74"/>
  <c r="K51" i="71"/>
  <c r="K49" i="71"/>
  <c r="K49" i="66"/>
  <c r="K51" i="66"/>
  <c r="L9" i="64"/>
  <c r="L4" i="64"/>
  <c r="K49" i="64" s="1"/>
  <c r="M3" i="64"/>
  <c r="M9" i="77"/>
  <c r="M4" i="77"/>
  <c r="L49" i="77" s="1"/>
  <c r="N3" i="77"/>
  <c r="K51" i="70"/>
  <c r="K49" i="70"/>
  <c r="L9" i="67"/>
  <c r="L4" i="67"/>
  <c r="M3" i="67"/>
  <c r="M9" i="76"/>
  <c r="M4" i="76"/>
  <c r="L49" i="76" s="1"/>
  <c r="N3" i="76"/>
  <c r="E9" i="63"/>
  <c r="C45" i="63"/>
  <c r="F3" i="63"/>
  <c r="C51" i="63"/>
  <c r="C49" i="63"/>
  <c r="E4" i="63"/>
  <c r="D49" i="63" s="1"/>
  <c r="F9" i="63"/>
  <c r="G3" i="63"/>
  <c r="BP50" i="87" l="1"/>
  <c r="BP6" i="87"/>
  <c r="BO17" i="87"/>
  <c r="BO45" i="87"/>
  <c r="BP12" i="87"/>
  <c r="BM47" i="87"/>
  <c r="BN44" i="87"/>
  <c r="BO51" i="87"/>
  <c r="BQ4" i="87"/>
  <c r="BP51" i="87" s="1"/>
  <c r="BR3" i="87"/>
  <c r="BQ5" i="87"/>
  <c r="BQ7" i="87" s="1"/>
  <c r="BM53" i="87"/>
  <c r="BN17" i="87"/>
  <c r="BN43" i="87"/>
  <c r="BO49" i="87"/>
  <c r="BC47" i="86"/>
  <c r="BC53" i="86" s="1"/>
  <c r="BG11" i="85"/>
  <c r="BG10" i="85"/>
  <c r="BG5" i="85"/>
  <c r="BG7" i="85" s="1"/>
  <c r="BG9" i="85"/>
  <c r="BG4" i="85"/>
  <c r="BH3" i="85"/>
  <c r="BE17" i="85"/>
  <c r="BE45" i="85"/>
  <c r="BG11" i="86"/>
  <c r="BG10" i="86"/>
  <c r="BG5" i="86"/>
  <c r="BG7" i="86" s="1"/>
  <c r="BG4" i="86"/>
  <c r="BH3" i="86"/>
  <c r="BG9" i="86"/>
  <c r="BD17" i="86"/>
  <c r="BD43" i="85"/>
  <c r="BD46" i="85"/>
  <c r="BF50" i="86"/>
  <c r="BF49" i="86"/>
  <c r="BF51" i="86"/>
  <c r="BF6" i="86"/>
  <c r="BE49" i="86"/>
  <c r="BF51" i="85"/>
  <c r="BF50" i="85"/>
  <c r="BF49" i="85"/>
  <c r="BF6" i="85"/>
  <c r="BD43" i="86"/>
  <c r="BC47" i="85"/>
  <c r="BC53" i="85" s="1"/>
  <c r="BE17" i="86"/>
  <c r="BE45" i="86"/>
  <c r="BE44" i="86"/>
  <c r="BE51" i="86"/>
  <c r="BF12" i="85"/>
  <c r="BF12" i="86"/>
  <c r="BD46" i="86"/>
  <c r="C47" i="63"/>
  <c r="R6" i="84"/>
  <c r="R50" i="84"/>
  <c r="R12" i="84"/>
  <c r="Q49" i="84"/>
  <c r="S5" i="84"/>
  <c r="S7" i="84" s="1"/>
  <c r="S4" i="84"/>
  <c r="R51" i="84" s="1"/>
  <c r="T3" i="84"/>
  <c r="Q51" i="84"/>
  <c r="I10" i="70"/>
  <c r="H10" i="78"/>
  <c r="H10" i="67"/>
  <c r="G10" i="80"/>
  <c r="I10" i="81"/>
  <c r="D10" i="71"/>
  <c r="M10" i="76"/>
  <c r="L10" i="67"/>
  <c r="L10" i="80"/>
  <c r="K10" i="77"/>
  <c r="J10" i="75"/>
  <c r="J10" i="79"/>
  <c r="H10" i="75"/>
  <c r="G10" i="75"/>
  <c r="G10" i="76"/>
  <c r="D10" i="64"/>
  <c r="C10" i="82"/>
  <c r="O10" i="73"/>
  <c r="N10" i="80"/>
  <c r="J10" i="70"/>
  <c r="K10" i="78"/>
  <c r="J10" i="68"/>
  <c r="I10" i="65"/>
  <c r="I10" i="78"/>
  <c r="H10" i="80"/>
  <c r="F10" i="76"/>
  <c r="D10" i="69"/>
  <c r="C10" i="76"/>
  <c r="M10" i="77"/>
  <c r="K10" i="75"/>
  <c r="I10" i="66"/>
  <c r="I10" i="77"/>
  <c r="H10" i="70"/>
  <c r="G10" i="83"/>
  <c r="F10" i="64"/>
  <c r="G10" i="79"/>
  <c r="F10" i="78"/>
  <c r="C10" i="65"/>
  <c r="L10" i="64"/>
  <c r="L10" i="66"/>
  <c r="L10" i="71"/>
  <c r="M10" i="74"/>
  <c r="N10" i="78"/>
  <c r="K10" i="76"/>
  <c r="J10" i="64"/>
  <c r="L10" i="81"/>
  <c r="L10" i="79"/>
  <c r="L10" i="78"/>
  <c r="J10" i="83"/>
  <c r="I10" i="82"/>
  <c r="K10" i="81"/>
  <c r="J10" i="74"/>
  <c r="K10" i="79"/>
  <c r="I10" i="83"/>
  <c r="J10" i="78"/>
  <c r="H10" i="72"/>
  <c r="J10" i="80"/>
  <c r="I10" i="68"/>
  <c r="I10" i="76"/>
  <c r="G10" i="67"/>
  <c r="G10" i="82"/>
  <c r="J10" i="73"/>
  <c r="G10" i="70"/>
  <c r="G10" i="64"/>
  <c r="F10" i="72"/>
  <c r="F10" i="83"/>
  <c r="G10" i="74"/>
  <c r="H10" i="81"/>
  <c r="F10" i="67"/>
  <c r="E10" i="83"/>
  <c r="E10" i="82"/>
  <c r="F10" i="74"/>
  <c r="D10" i="72"/>
  <c r="F10" i="81"/>
  <c r="F10" i="79"/>
  <c r="D10" i="83"/>
  <c r="C10" i="64"/>
  <c r="C10" i="77"/>
  <c r="C10" i="69"/>
  <c r="M10" i="75"/>
  <c r="N10" i="81"/>
  <c r="L10" i="82"/>
  <c r="J10" i="72"/>
  <c r="J10" i="71"/>
  <c r="K10" i="68"/>
  <c r="M10" i="73"/>
  <c r="C10" i="63"/>
  <c r="I10" i="71"/>
  <c r="J10" i="65"/>
  <c r="I10" i="64"/>
  <c r="K10" i="80"/>
  <c r="I10" i="69"/>
  <c r="H10" i="82"/>
  <c r="I10" i="74"/>
  <c r="H10" i="64"/>
  <c r="H10" i="71"/>
  <c r="I10" i="75"/>
  <c r="H10" i="68"/>
  <c r="H10" i="77"/>
  <c r="G10" i="66"/>
  <c r="G10" i="71"/>
  <c r="I10" i="80"/>
  <c r="H10" i="79"/>
  <c r="I10" i="73"/>
  <c r="F10" i="82"/>
  <c r="F10" i="69"/>
  <c r="G10" i="77"/>
  <c r="F10" i="65"/>
  <c r="G10" i="78"/>
  <c r="H10" i="73"/>
  <c r="F10" i="68"/>
  <c r="G10" i="73"/>
  <c r="D10" i="70"/>
  <c r="F10" i="80"/>
  <c r="D10" i="75"/>
  <c r="C10" i="67"/>
  <c r="C10" i="78"/>
  <c r="C10" i="75"/>
  <c r="N10" i="79"/>
  <c r="L10" i="70"/>
  <c r="L10" i="69"/>
  <c r="M10" i="65"/>
  <c r="L10" i="72"/>
  <c r="M10" i="68"/>
  <c r="L10" i="83"/>
  <c r="J10" i="82"/>
  <c r="K10" i="74"/>
  <c r="J10" i="67"/>
  <c r="J10" i="69"/>
  <c r="K10" i="65"/>
  <c r="I10" i="67"/>
  <c r="I10" i="72"/>
  <c r="J10" i="76"/>
  <c r="L10" i="73"/>
  <c r="J10" i="77"/>
  <c r="J10" i="81"/>
  <c r="H10" i="83"/>
  <c r="K10" i="73"/>
  <c r="H10" i="66"/>
  <c r="H10" i="69"/>
  <c r="G10" i="72"/>
  <c r="H10" i="65"/>
  <c r="H10" i="76"/>
  <c r="I10" i="79"/>
  <c r="G10" i="69"/>
  <c r="F10" i="70"/>
  <c r="G10" i="68"/>
  <c r="G10" i="65"/>
  <c r="F10" i="66"/>
  <c r="F10" i="71"/>
  <c r="F10" i="77"/>
  <c r="F10" i="75"/>
  <c r="G10" i="81"/>
  <c r="D10" i="82"/>
  <c r="D10" i="66"/>
  <c r="D10" i="67"/>
  <c r="E10" i="74"/>
  <c r="D10" i="76"/>
  <c r="C10" i="73"/>
  <c r="D10" i="79"/>
  <c r="C7" i="40"/>
  <c r="L10" i="76"/>
  <c r="K10" i="64"/>
  <c r="L10" i="77"/>
  <c r="K10" i="69"/>
  <c r="M10" i="81"/>
  <c r="L10" i="68"/>
  <c r="D10" i="63"/>
  <c r="K10" i="70"/>
  <c r="L10" i="65"/>
  <c r="K10" i="66"/>
  <c r="M10" i="78"/>
  <c r="N10" i="73"/>
  <c r="K10" i="72"/>
  <c r="K10" i="83"/>
  <c r="M10" i="79"/>
  <c r="K10" i="67"/>
  <c r="K10" i="71"/>
  <c r="K10" i="82"/>
  <c r="L10" i="75"/>
  <c r="L10" i="74"/>
  <c r="M10" i="80"/>
  <c r="C10" i="72"/>
  <c r="D10" i="78"/>
  <c r="C10" i="71"/>
  <c r="D10" i="65"/>
  <c r="C10" i="70"/>
  <c r="D10" i="74"/>
  <c r="D10" i="73"/>
  <c r="D10" i="80"/>
  <c r="C10" i="68"/>
  <c r="F10" i="73"/>
  <c r="D10" i="81"/>
  <c r="C10" i="83"/>
  <c r="C10" i="66"/>
  <c r="D10" i="77"/>
  <c r="E10" i="81"/>
  <c r="D10" i="68"/>
  <c r="C10" i="74"/>
  <c r="C10" i="80"/>
  <c r="C10" i="81"/>
  <c r="K49" i="83"/>
  <c r="M10" i="83"/>
  <c r="M9" i="83"/>
  <c r="M4" i="83"/>
  <c r="N3" i="83"/>
  <c r="L51" i="83"/>
  <c r="L49" i="83"/>
  <c r="N9" i="76"/>
  <c r="N4" i="76"/>
  <c r="O3" i="76"/>
  <c r="N10" i="76"/>
  <c r="N4" i="73"/>
  <c r="M49" i="73" s="1"/>
  <c r="L49" i="73"/>
  <c r="O9" i="80"/>
  <c r="O4" i="80"/>
  <c r="P3" i="80"/>
  <c r="O10" i="80"/>
  <c r="O9" i="79"/>
  <c r="O4" i="79"/>
  <c r="P3" i="79"/>
  <c r="O10" i="79"/>
  <c r="N9" i="74"/>
  <c r="N4" i="74"/>
  <c r="O3" i="74"/>
  <c r="N10" i="74"/>
  <c r="O9" i="81"/>
  <c r="O4" i="81"/>
  <c r="P3" i="81"/>
  <c r="O10" i="81"/>
  <c r="O10" i="78"/>
  <c r="O4" i="78"/>
  <c r="P3" i="78"/>
  <c r="O9" i="78"/>
  <c r="M10" i="72"/>
  <c r="M9" i="72"/>
  <c r="M4" i="72"/>
  <c r="N3" i="72"/>
  <c r="L51" i="75"/>
  <c r="K49" i="82"/>
  <c r="N9" i="77"/>
  <c r="N4" i="77"/>
  <c r="O3" i="77"/>
  <c r="N10" i="77"/>
  <c r="P9" i="73"/>
  <c r="Q3" i="73"/>
  <c r="P10" i="73"/>
  <c r="M9" i="70"/>
  <c r="M4" i="70"/>
  <c r="N3" i="70"/>
  <c r="M10" i="70"/>
  <c r="M10" i="66"/>
  <c r="M9" i="66"/>
  <c r="M4" i="66"/>
  <c r="N3" i="66"/>
  <c r="M9" i="71"/>
  <c r="M4" i="71"/>
  <c r="N3" i="71"/>
  <c r="M10" i="71"/>
  <c r="M10" i="69"/>
  <c r="M4" i="69"/>
  <c r="N3" i="69"/>
  <c r="M9" i="69"/>
  <c r="N49" i="80"/>
  <c r="N51" i="80"/>
  <c r="N9" i="75"/>
  <c r="N4" i="75"/>
  <c r="O3" i="75"/>
  <c r="N10" i="75"/>
  <c r="N49" i="79"/>
  <c r="N51" i="79"/>
  <c r="M51" i="74"/>
  <c r="M49" i="74"/>
  <c r="N49" i="81"/>
  <c r="N51" i="81"/>
  <c r="N49" i="78"/>
  <c r="N51" i="78"/>
  <c r="L49" i="72"/>
  <c r="L51" i="72"/>
  <c r="M49" i="76"/>
  <c r="M51" i="76"/>
  <c r="M49" i="77"/>
  <c r="M51" i="77"/>
  <c r="K51" i="64"/>
  <c r="M9" i="67"/>
  <c r="M4" i="67"/>
  <c r="L49" i="67" s="1"/>
  <c r="N3" i="67"/>
  <c r="M10" i="67"/>
  <c r="M9" i="64"/>
  <c r="M4" i="64"/>
  <c r="N3" i="64"/>
  <c r="M10" i="64"/>
  <c r="L49" i="70"/>
  <c r="L51" i="70"/>
  <c r="L49" i="71"/>
  <c r="L51" i="71"/>
  <c r="L51" i="69"/>
  <c r="L49" i="69"/>
  <c r="M49" i="75"/>
  <c r="M51" i="75"/>
  <c r="N10" i="65"/>
  <c r="N4" i="65"/>
  <c r="O3" i="65"/>
  <c r="N9" i="65"/>
  <c r="K49" i="67"/>
  <c r="N10" i="68"/>
  <c r="N4" i="68"/>
  <c r="O3" i="68"/>
  <c r="N9" i="68"/>
  <c r="K51" i="72"/>
  <c r="L49" i="64"/>
  <c r="L51" i="64"/>
  <c r="L49" i="66"/>
  <c r="L51" i="66"/>
  <c r="L51" i="73"/>
  <c r="M51" i="65"/>
  <c r="M49" i="65"/>
  <c r="L51" i="76"/>
  <c r="K51" i="67"/>
  <c r="L51" i="77"/>
  <c r="M10" i="82"/>
  <c r="M9" i="82"/>
  <c r="M4" i="82"/>
  <c r="N3" i="82"/>
  <c r="M49" i="68"/>
  <c r="M51" i="68"/>
  <c r="K51" i="82"/>
  <c r="F10" i="63"/>
  <c r="D51" i="63"/>
  <c r="F4" i="63"/>
  <c r="E49" i="63" s="1"/>
  <c r="G9" i="63"/>
  <c r="G10" i="63"/>
  <c r="H3" i="63"/>
  <c r="BN47" i="87" l="1"/>
  <c r="BN53" i="87" s="1"/>
  <c r="BO46" i="87"/>
  <c r="BR5" i="87"/>
  <c r="BR7" i="87" s="1"/>
  <c r="BR4" i="87"/>
  <c r="BS3" i="87"/>
  <c r="BO44" i="87"/>
  <c r="BQ12" i="87"/>
  <c r="BO43" i="87"/>
  <c r="BQ6" i="87"/>
  <c r="BQ50" i="87"/>
  <c r="BP49" i="87"/>
  <c r="BG12" i="86"/>
  <c r="BD47" i="85"/>
  <c r="BD53" i="85" s="1"/>
  <c r="BE46" i="86"/>
  <c r="BD47" i="86"/>
  <c r="BD53" i="86" s="1"/>
  <c r="BH10" i="86"/>
  <c r="BH5" i="86"/>
  <c r="BH7" i="86" s="1"/>
  <c r="BH9" i="86"/>
  <c r="BH4" i="86"/>
  <c r="BI3" i="86"/>
  <c r="BH11" i="86"/>
  <c r="BE43" i="85"/>
  <c r="BE43" i="86"/>
  <c r="BE47" i="86" s="1"/>
  <c r="BE53" i="86" s="1"/>
  <c r="BF44" i="85"/>
  <c r="BG51" i="86"/>
  <c r="BG49" i="86"/>
  <c r="BG50" i="86"/>
  <c r="BG6" i="86"/>
  <c r="BE46" i="85"/>
  <c r="BH11" i="85"/>
  <c r="BH9" i="85"/>
  <c r="BH4" i="85"/>
  <c r="BI3" i="85"/>
  <c r="BH5" i="85"/>
  <c r="BH7" i="85" s="1"/>
  <c r="BH10" i="85"/>
  <c r="BE44" i="85"/>
  <c r="BG51" i="85"/>
  <c r="BG50" i="85"/>
  <c r="BG49" i="85"/>
  <c r="BG6" i="85"/>
  <c r="BF17" i="86"/>
  <c r="BF45" i="86"/>
  <c r="BG12" i="85"/>
  <c r="S12" i="84"/>
  <c r="S51" i="84"/>
  <c r="S50" i="84"/>
  <c r="S6" i="84"/>
  <c r="R49" i="84"/>
  <c r="T5" i="84"/>
  <c r="T7" i="84" s="1"/>
  <c r="T12" i="84"/>
  <c r="T4" i="84"/>
  <c r="S49" i="84" s="1"/>
  <c r="U3" i="84"/>
  <c r="D7" i="40"/>
  <c r="E11" i="81" s="1"/>
  <c r="E12" i="81" s="1"/>
  <c r="K11" i="77"/>
  <c r="K12" i="77" s="1"/>
  <c r="K11" i="65"/>
  <c r="K12" i="65" s="1"/>
  <c r="L11" i="77"/>
  <c r="L12" i="77" s="1"/>
  <c r="K11" i="64"/>
  <c r="K12" i="64" s="1"/>
  <c r="K11" i="70"/>
  <c r="K12" i="70" s="1"/>
  <c r="L11" i="65"/>
  <c r="L12" i="65" s="1"/>
  <c r="K11" i="66"/>
  <c r="K12" i="66" s="1"/>
  <c r="N11" i="73"/>
  <c r="N12" i="73" s="1"/>
  <c r="K11" i="72"/>
  <c r="K12" i="72" s="1"/>
  <c r="M11" i="79"/>
  <c r="M12" i="79" s="1"/>
  <c r="K11" i="67"/>
  <c r="K12" i="67" s="1"/>
  <c r="K11" i="71"/>
  <c r="K12" i="71" s="1"/>
  <c r="L11" i="75"/>
  <c r="L12" i="75" s="1"/>
  <c r="L11" i="68"/>
  <c r="L12" i="68" s="1"/>
  <c r="K11" i="69"/>
  <c r="K12" i="69" s="1"/>
  <c r="D11" i="63"/>
  <c r="L11" i="76"/>
  <c r="L12" i="76" s="1"/>
  <c r="L11" i="74"/>
  <c r="L12" i="74" s="1"/>
  <c r="M11" i="80"/>
  <c r="M12" i="80" s="1"/>
  <c r="K11" i="82"/>
  <c r="K12" i="82" s="1"/>
  <c r="M11" i="81"/>
  <c r="M12" i="81" s="1"/>
  <c r="E11" i="63"/>
  <c r="N11" i="79"/>
  <c r="N12" i="79" s="1"/>
  <c r="L11" i="71"/>
  <c r="L12" i="71" s="1"/>
  <c r="L11" i="83"/>
  <c r="L12" i="83" s="1"/>
  <c r="M11" i="68"/>
  <c r="M12" i="68" s="1"/>
  <c r="L11" i="82"/>
  <c r="L12" i="82" s="1"/>
  <c r="N11" i="78"/>
  <c r="N12" i="78" s="1"/>
  <c r="M11" i="65"/>
  <c r="M12" i="65" s="1"/>
  <c r="M11" i="75"/>
  <c r="M12" i="75" s="1"/>
  <c r="L11" i="70"/>
  <c r="L12" i="70" s="1"/>
  <c r="L11" i="64"/>
  <c r="L12" i="64" s="1"/>
  <c r="M11" i="76"/>
  <c r="M12" i="76" s="1"/>
  <c r="L11" i="67"/>
  <c r="L12" i="67" s="1"/>
  <c r="L11" i="72"/>
  <c r="L12" i="72" s="1"/>
  <c r="N11" i="81"/>
  <c r="N12" i="81" s="1"/>
  <c r="M11" i="74"/>
  <c r="M12" i="74" s="1"/>
  <c r="N11" i="80"/>
  <c r="N12" i="80" s="1"/>
  <c r="L11" i="69"/>
  <c r="L12" i="69" s="1"/>
  <c r="L11" i="66"/>
  <c r="L12" i="66" s="1"/>
  <c r="O11" i="73"/>
  <c r="O12" i="73" s="1"/>
  <c r="M11" i="77"/>
  <c r="M12" i="77" s="1"/>
  <c r="N11" i="83"/>
  <c r="N10" i="83"/>
  <c r="N9" i="83"/>
  <c r="N4" i="83"/>
  <c r="O3" i="83"/>
  <c r="N10" i="82"/>
  <c r="N9" i="82"/>
  <c r="O3" i="82"/>
  <c r="N11" i="82"/>
  <c r="N4" i="82"/>
  <c r="N9" i="69"/>
  <c r="N11" i="69"/>
  <c r="N10" i="69"/>
  <c r="N4" i="69"/>
  <c r="O3" i="69"/>
  <c r="Q11" i="73"/>
  <c r="Q10" i="73"/>
  <c r="R3" i="73"/>
  <c r="Q9" i="73"/>
  <c r="P11" i="81"/>
  <c r="P10" i="81"/>
  <c r="P9" i="81"/>
  <c r="P4" i="81"/>
  <c r="Q3" i="81"/>
  <c r="M51" i="82"/>
  <c r="M49" i="82"/>
  <c r="O11" i="65"/>
  <c r="O10" i="65"/>
  <c r="O9" i="65"/>
  <c r="O4" i="65"/>
  <c r="P3" i="65"/>
  <c r="M49" i="69"/>
  <c r="M51" i="69"/>
  <c r="N10" i="66"/>
  <c r="N9" i="66"/>
  <c r="N4" i="66"/>
  <c r="O3" i="66"/>
  <c r="N11" i="66"/>
  <c r="O11" i="77"/>
  <c r="O10" i="77"/>
  <c r="O9" i="77"/>
  <c r="O4" i="77"/>
  <c r="P3" i="77"/>
  <c r="P11" i="78"/>
  <c r="P10" i="78"/>
  <c r="P9" i="78"/>
  <c r="Q3" i="78"/>
  <c r="P4" i="78"/>
  <c r="O49" i="81"/>
  <c r="O51" i="81"/>
  <c r="O11" i="74"/>
  <c r="O10" i="74"/>
  <c r="O9" i="74"/>
  <c r="O4" i="74"/>
  <c r="P3" i="74"/>
  <c r="O11" i="68"/>
  <c r="O10" i="68"/>
  <c r="O9" i="68"/>
  <c r="P3" i="68"/>
  <c r="O4" i="68"/>
  <c r="N51" i="65"/>
  <c r="N49" i="65"/>
  <c r="N11" i="67"/>
  <c r="N10" i="67"/>
  <c r="N4" i="67"/>
  <c r="O3" i="67"/>
  <c r="N9" i="67"/>
  <c r="M51" i="66"/>
  <c r="M49" i="66"/>
  <c r="N49" i="77"/>
  <c r="N51" i="77"/>
  <c r="N11" i="72"/>
  <c r="N10" i="72"/>
  <c r="N9" i="72"/>
  <c r="N4" i="72"/>
  <c r="M51" i="72" s="1"/>
  <c r="O3" i="72"/>
  <c r="L51" i="82"/>
  <c r="O51" i="78"/>
  <c r="O49" i="78"/>
  <c r="N51" i="74"/>
  <c r="N49" i="74"/>
  <c r="P11" i="79"/>
  <c r="P10" i="79"/>
  <c r="Q3" i="79"/>
  <c r="P4" i="79"/>
  <c r="P9" i="79"/>
  <c r="P11" i="80"/>
  <c r="P10" i="80"/>
  <c r="P4" i="80"/>
  <c r="Q3" i="80"/>
  <c r="P9" i="80"/>
  <c r="O11" i="76"/>
  <c r="O10" i="76"/>
  <c r="O9" i="76"/>
  <c r="O4" i="76"/>
  <c r="P3" i="76"/>
  <c r="N51" i="68"/>
  <c r="N49" i="68"/>
  <c r="N11" i="64"/>
  <c r="N10" i="64"/>
  <c r="N9" i="64"/>
  <c r="N4" i="64"/>
  <c r="M51" i="64" s="1"/>
  <c r="O3" i="64"/>
  <c r="M49" i="67"/>
  <c r="M51" i="67"/>
  <c r="O11" i="75"/>
  <c r="O10" i="75"/>
  <c r="O9" i="75"/>
  <c r="P3" i="75"/>
  <c r="O4" i="75"/>
  <c r="N11" i="71"/>
  <c r="N10" i="71"/>
  <c r="N9" i="71"/>
  <c r="N4" i="71"/>
  <c r="O3" i="71"/>
  <c r="N11" i="70"/>
  <c r="N10" i="70"/>
  <c r="N9" i="70"/>
  <c r="N4" i="70"/>
  <c r="O3" i="70"/>
  <c r="L51" i="67"/>
  <c r="L49" i="82"/>
  <c r="O49" i="79"/>
  <c r="O51" i="79"/>
  <c r="O49" i="80"/>
  <c r="O51" i="80"/>
  <c r="O4" i="73"/>
  <c r="M51" i="73"/>
  <c r="N49" i="76"/>
  <c r="N51" i="76"/>
  <c r="F49" i="63"/>
  <c r="E51" i="63"/>
  <c r="G4" i="63"/>
  <c r="H10" i="63"/>
  <c r="H9" i="63"/>
  <c r="I3" i="63"/>
  <c r="BO47" i="87" l="1"/>
  <c r="BO53" i="87" s="1"/>
  <c r="BR50" i="87"/>
  <c r="BR6" i="87"/>
  <c r="BR12" i="87"/>
  <c r="BP44" i="87"/>
  <c r="BQ51" i="87"/>
  <c r="BQ43" i="87"/>
  <c r="BQ17" i="87"/>
  <c r="BP43" i="87"/>
  <c r="BP45" i="87"/>
  <c r="BP46" i="87"/>
  <c r="BQ49" i="87"/>
  <c r="BS4" i="87"/>
  <c r="BT3" i="87"/>
  <c r="BS5" i="87"/>
  <c r="BS7" i="87" s="1"/>
  <c r="BP17" i="87"/>
  <c r="BF43" i="85"/>
  <c r="BF43" i="86"/>
  <c r="BH12" i="85"/>
  <c r="BG45" i="86"/>
  <c r="BI9" i="86"/>
  <c r="BI4" i="86"/>
  <c r="BJ3" i="86"/>
  <c r="BI11" i="86"/>
  <c r="BI10" i="86"/>
  <c r="BI5" i="86"/>
  <c r="BI7" i="86" s="1"/>
  <c r="BI11" i="85"/>
  <c r="BI9" i="85"/>
  <c r="BI4" i="85"/>
  <c r="BJ3" i="85"/>
  <c r="BI10" i="85"/>
  <c r="BI5" i="85"/>
  <c r="BI7" i="85" s="1"/>
  <c r="BF17" i="85"/>
  <c r="BE47" i="85"/>
  <c r="BE53" i="85" s="1"/>
  <c r="BH51" i="86"/>
  <c r="BH49" i="86"/>
  <c r="BH50" i="86"/>
  <c r="BH6" i="86"/>
  <c r="BF44" i="86"/>
  <c r="BF46" i="86"/>
  <c r="BH50" i="85"/>
  <c r="BH49" i="85"/>
  <c r="BH51" i="85"/>
  <c r="BH6" i="85"/>
  <c r="BF45" i="85"/>
  <c r="BF46" i="85"/>
  <c r="BH12" i="86"/>
  <c r="U4" i="84"/>
  <c r="V3" i="84"/>
  <c r="U5" i="84"/>
  <c r="U7" i="84" s="1"/>
  <c r="T51" i="84"/>
  <c r="T50" i="84"/>
  <c r="T49" i="84"/>
  <c r="T6" i="84"/>
  <c r="J11" i="70"/>
  <c r="J12" i="70" s="1"/>
  <c r="J11" i="65"/>
  <c r="J12" i="65" s="1"/>
  <c r="M11" i="73"/>
  <c r="M12" i="73" s="1"/>
  <c r="J11" i="78"/>
  <c r="J12" i="78" s="1"/>
  <c r="M11" i="78"/>
  <c r="M12" i="78" s="1"/>
  <c r="K11" i="83"/>
  <c r="K12" i="83" s="1"/>
  <c r="L11" i="80"/>
  <c r="L12" i="80" s="1"/>
  <c r="J11" i="66"/>
  <c r="J12" i="66" s="1"/>
  <c r="E11" i="68"/>
  <c r="K11" i="75"/>
  <c r="K12" i="75" s="1"/>
  <c r="J11" i="72"/>
  <c r="J12" i="72" s="1"/>
  <c r="K11" i="80"/>
  <c r="K12" i="80" s="1"/>
  <c r="K11" i="73"/>
  <c r="K12" i="73" s="1"/>
  <c r="D11" i="83"/>
  <c r="D12" i="83" s="1"/>
  <c r="F11" i="82"/>
  <c r="F12" i="82" s="1"/>
  <c r="C11" i="79"/>
  <c r="L11" i="79"/>
  <c r="L12" i="79" s="1"/>
  <c r="L11" i="73"/>
  <c r="L12" i="73" s="1"/>
  <c r="E11" i="71"/>
  <c r="E11" i="73"/>
  <c r="J11" i="69"/>
  <c r="J12" i="69" s="1"/>
  <c r="J11" i="83"/>
  <c r="J12" i="83" s="1"/>
  <c r="J11" i="64"/>
  <c r="J12" i="64" s="1"/>
  <c r="K11" i="81"/>
  <c r="K12" i="81" s="1"/>
  <c r="J11" i="80"/>
  <c r="J12" i="80" s="1"/>
  <c r="F11" i="74"/>
  <c r="F12" i="74" s="1"/>
  <c r="E11" i="82"/>
  <c r="E12" i="82" s="1"/>
  <c r="E11" i="75"/>
  <c r="D11" i="65"/>
  <c r="E11" i="80"/>
  <c r="D11" i="80"/>
  <c r="E11" i="69"/>
  <c r="D11" i="82"/>
  <c r="D12" i="82" s="1"/>
  <c r="D11" i="69"/>
  <c r="C11" i="67"/>
  <c r="C11" i="70"/>
  <c r="C11" i="68"/>
  <c r="C11" i="63"/>
  <c r="L11" i="78"/>
  <c r="L12" i="78" s="1"/>
  <c r="K11" i="78"/>
  <c r="K12" i="78" s="1"/>
  <c r="J11" i="75"/>
  <c r="J12" i="75" s="1"/>
  <c r="J11" i="73"/>
  <c r="J12" i="73" s="1"/>
  <c r="G11" i="81"/>
  <c r="G12" i="81" s="1"/>
  <c r="D11" i="67"/>
  <c r="D11" i="71"/>
  <c r="C11" i="76"/>
  <c r="C11" i="80"/>
  <c r="Q12" i="73"/>
  <c r="C8" i="40"/>
  <c r="P5" i="77" s="1"/>
  <c r="M11" i="83"/>
  <c r="M12" i="83" s="1"/>
  <c r="M11" i="72"/>
  <c r="M12" i="72" s="1"/>
  <c r="N11" i="65"/>
  <c r="N12" i="65" s="1"/>
  <c r="N11" i="68"/>
  <c r="N12" i="68" s="1"/>
  <c r="P11" i="73"/>
  <c r="P12" i="73" s="1"/>
  <c r="M11" i="66"/>
  <c r="M12" i="66" s="1"/>
  <c r="M11" i="64"/>
  <c r="M12" i="64" s="1"/>
  <c r="M11" i="82"/>
  <c r="M12" i="82" s="1"/>
  <c r="N11" i="76"/>
  <c r="N12" i="76" s="1"/>
  <c r="O11" i="79"/>
  <c r="O12" i="79" s="1"/>
  <c r="O11" i="81"/>
  <c r="O12" i="81" s="1"/>
  <c r="M11" i="70"/>
  <c r="M12" i="70" s="1"/>
  <c r="M11" i="71"/>
  <c r="M12" i="71" s="1"/>
  <c r="O11" i="80"/>
  <c r="O12" i="80" s="1"/>
  <c r="N11" i="74"/>
  <c r="N12" i="74" s="1"/>
  <c r="O11" i="78"/>
  <c r="O12" i="78" s="1"/>
  <c r="N11" i="75"/>
  <c r="N12" i="75" s="1"/>
  <c r="M11" i="67"/>
  <c r="M12" i="67" s="1"/>
  <c r="N11" i="77"/>
  <c r="N12" i="77" s="1"/>
  <c r="M11" i="69"/>
  <c r="M12" i="69" s="1"/>
  <c r="J11" i="82"/>
  <c r="J12" i="82" s="1"/>
  <c r="K11" i="76"/>
  <c r="K12" i="76" s="1"/>
  <c r="J11" i="71"/>
  <c r="J12" i="71" s="1"/>
  <c r="L11" i="81"/>
  <c r="L12" i="81" s="1"/>
  <c r="J11" i="76"/>
  <c r="J12" i="76" s="1"/>
  <c r="J11" i="77"/>
  <c r="J12" i="77" s="1"/>
  <c r="J11" i="68"/>
  <c r="J12" i="68" s="1"/>
  <c r="H11" i="82"/>
  <c r="H12" i="82" s="1"/>
  <c r="J11" i="81"/>
  <c r="J12" i="81" s="1"/>
  <c r="I11" i="74"/>
  <c r="I12" i="74" s="1"/>
  <c r="G11" i="82"/>
  <c r="G12" i="82" s="1"/>
  <c r="F11" i="83"/>
  <c r="F12" i="83" s="1"/>
  <c r="E11" i="66"/>
  <c r="E11" i="64"/>
  <c r="D11" i="72"/>
  <c r="D11" i="64"/>
  <c r="F11" i="81"/>
  <c r="F12" i="81" s="1"/>
  <c r="E11" i="77"/>
  <c r="E11" i="76"/>
  <c r="C11" i="69"/>
  <c r="D11" i="74"/>
  <c r="D12" i="74" s="1"/>
  <c r="E11" i="79"/>
  <c r="D11" i="79"/>
  <c r="C11" i="82"/>
  <c r="C12" i="82" s="1"/>
  <c r="C53" i="82" s="1"/>
  <c r="C11" i="75"/>
  <c r="D11" i="77"/>
  <c r="D11" i="73"/>
  <c r="C11" i="72"/>
  <c r="J11" i="67"/>
  <c r="J12" i="67" s="1"/>
  <c r="K11" i="74"/>
  <c r="K12" i="74" s="1"/>
  <c r="K11" i="68"/>
  <c r="K12" i="68" s="1"/>
  <c r="K11" i="79"/>
  <c r="K12" i="79" s="1"/>
  <c r="I11" i="82"/>
  <c r="I12" i="82" s="1"/>
  <c r="J11" i="74"/>
  <c r="J12" i="74" s="1"/>
  <c r="I11" i="83"/>
  <c r="I12" i="83" s="1"/>
  <c r="J11" i="79"/>
  <c r="J12" i="79" s="1"/>
  <c r="H11" i="83"/>
  <c r="H12" i="83" s="1"/>
  <c r="H11" i="74"/>
  <c r="H12" i="74" s="1"/>
  <c r="I11" i="81"/>
  <c r="I12" i="81" s="1"/>
  <c r="G11" i="83"/>
  <c r="G12" i="83" s="1"/>
  <c r="H11" i="81"/>
  <c r="H12" i="81" s="1"/>
  <c r="G11" i="74"/>
  <c r="G12" i="74" s="1"/>
  <c r="E11" i="70"/>
  <c r="E11" i="83"/>
  <c r="E12" i="83" s="1"/>
  <c r="E11" i="67"/>
  <c r="E11" i="72"/>
  <c r="D11" i="70"/>
  <c r="E11" i="65"/>
  <c r="D11" i="66"/>
  <c r="E11" i="74"/>
  <c r="E12" i="74" s="1"/>
  <c r="C11" i="71"/>
  <c r="D11" i="81"/>
  <c r="D12" i="81" s="1"/>
  <c r="C11" i="83"/>
  <c r="C12" i="83" s="1"/>
  <c r="C53" i="83" s="1"/>
  <c r="D11" i="75"/>
  <c r="C11" i="65"/>
  <c r="D11" i="78"/>
  <c r="C11" i="81"/>
  <c r="C12" i="81" s="1"/>
  <c r="C53" i="81" s="1"/>
  <c r="C11" i="74"/>
  <c r="C12" i="74" s="1"/>
  <c r="C53" i="74" s="1"/>
  <c r="C11" i="64"/>
  <c r="D11" i="68"/>
  <c r="D11" i="76"/>
  <c r="C11" i="66"/>
  <c r="C11" i="78"/>
  <c r="E11" i="78"/>
  <c r="C11" i="77"/>
  <c r="C11" i="73"/>
  <c r="N12" i="83"/>
  <c r="P12" i="81"/>
  <c r="P12" i="80"/>
  <c r="P12" i="78"/>
  <c r="O12" i="77"/>
  <c r="O12" i="75"/>
  <c r="N12" i="72"/>
  <c r="N12" i="70"/>
  <c r="O12" i="65"/>
  <c r="N12" i="64"/>
  <c r="M51" i="83"/>
  <c r="O10" i="83"/>
  <c r="O9" i="83"/>
  <c r="O5" i="83"/>
  <c r="O4" i="83"/>
  <c r="N49" i="83" s="1"/>
  <c r="P3" i="83"/>
  <c r="O11" i="83"/>
  <c r="M49" i="83"/>
  <c r="N12" i="71"/>
  <c r="P11" i="75"/>
  <c r="P10" i="75"/>
  <c r="P5" i="75"/>
  <c r="P9" i="75"/>
  <c r="P4" i="75"/>
  <c r="Q3" i="75"/>
  <c r="P4" i="73"/>
  <c r="N51" i="73"/>
  <c r="O11" i="70"/>
  <c r="O10" i="70"/>
  <c r="O5" i="70"/>
  <c r="O9" i="70"/>
  <c r="O4" i="70"/>
  <c r="P3" i="70"/>
  <c r="O12" i="76"/>
  <c r="Q11" i="80"/>
  <c r="Q10" i="80"/>
  <c r="Q9" i="80"/>
  <c r="Q4" i="80"/>
  <c r="R3" i="80"/>
  <c r="P51" i="80"/>
  <c r="P49" i="80"/>
  <c r="P12" i="79"/>
  <c r="O10" i="72"/>
  <c r="O9" i="72"/>
  <c r="O4" i="72"/>
  <c r="P3" i="72"/>
  <c r="O11" i="72"/>
  <c r="O12" i="68"/>
  <c r="P11" i="74"/>
  <c r="P10" i="74"/>
  <c r="P9" i="74"/>
  <c r="P4" i="74"/>
  <c r="Q3" i="74"/>
  <c r="Q10" i="78"/>
  <c r="Q9" i="78"/>
  <c r="Q11" i="78"/>
  <c r="Q4" i="78"/>
  <c r="R3" i="78"/>
  <c r="N12" i="66"/>
  <c r="R11" i="73"/>
  <c r="R10" i="73"/>
  <c r="R9" i="73"/>
  <c r="S3" i="73"/>
  <c r="O11" i="69"/>
  <c r="O10" i="69"/>
  <c r="O9" i="69"/>
  <c r="O4" i="69"/>
  <c r="P3" i="69"/>
  <c r="O9" i="82"/>
  <c r="O11" i="82"/>
  <c r="O10" i="82"/>
  <c r="O4" i="82"/>
  <c r="P3" i="82"/>
  <c r="N51" i="70"/>
  <c r="N49" i="70"/>
  <c r="N49" i="73"/>
  <c r="O11" i="71"/>
  <c r="O10" i="71"/>
  <c r="O9" i="71"/>
  <c r="O4" i="71"/>
  <c r="P3" i="71"/>
  <c r="N51" i="71"/>
  <c r="N49" i="71"/>
  <c r="O10" i="64"/>
  <c r="O4" i="64"/>
  <c r="O9" i="64"/>
  <c r="P3" i="64"/>
  <c r="O11" i="64"/>
  <c r="Q11" i="79"/>
  <c r="Q10" i="79"/>
  <c r="Q9" i="79"/>
  <c r="Q4" i="79"/>
  <c r="R3" i="79"/>
  <c r="N51" i="72"/>
  <c r="N49" i="72"/>
  <c r="N12" i="67"/>
  <c r="O49" i="74"/>
  <c r="O51" i="74"/>
  <c r="O12" i="74"/>
  <c r="P51" i="78"/>
  <c r="P49" i="78"/>
  <c r="M49" i="72"/>
  <c r="P11" i="77"/>
  <c r="P10" i="77"/>
  <c r="P9" i="77"/>
  <c r="P4" i="77"/>
  <c r="Q3" i="77"/>
  <c r="Q11" i="81"/>
  <c r="Q10" i="81"/>
  <c r="Q9" i="81"/>
  <c r="Q4" i="81"/>
  <c r="R3" i="81"/>
  <c r="M51" i="70"/>
  <c r="M51" i="71"/>
  <c r="N49" i="69"/>
  <c r="N51" i="69"/>
  <c r="N12" i="82"/>
  <c r="N51" i="64"/>
  <c r="N49" i="64"/>
  <c r="P11" i="76"/>
  <c r="P10" i="76"/>
  <c r="P9" i="76"/>
  <c r="P4" i="76"/>
  <c r="Q3" i="76"/>
  <c r="O11" i="67"/>
  <c r="O10" i="67"/>
  <c r="O9" i="67"/>
  <c r="O4" i="67"/>
  <c r="P3" i="67"/>
  <c r="O9" i="66"/>
  <c r="O4" i="66"/>
  <c r="P3" i="66"/>
  <c r="O11" i="66"/>
  <c r="O10" i="66"/>
  <c r="P10" i="65"/>
  <c r="P9" i="65"/>
  <c r="P11" i="65"/>
  <c r="P4" i="65"/>
  <c r="Q3" i="65"/>
  <c r="P51" i="81"/>
  <c r="P49" i="81"/>
  <c r="M49" i="70"/>
  <c r="M49" i="71"/>
  <c r="N12" i="69"/>
  <c r="N51" i="75"/>
  <c r="M49" i="64"/>
  <c r="N49" i="82"/>
  <c r="N51" i="82"/>
  <c r="O51" i="76"/>
  <c r="O49" i="76"/>
  <c r="P51" i="79"/>
  <c r="P49" i="79"/>
  <c r="P10" i="68"/>
  <c r="P9" i="68"/>
  <c r="P11" i="68"/>
  <c r="P4" i="68"/>
  <c r="O49" i="68" s="1"/>
  <c r="Q3" i="68"/>
  <c r="O51" i="77"/>
  <c r="O49" i="77"/>
  <c r="N49" i="66"/>
  <c r="O49" i="65"/>
  <c r="O51" i="65"/>
  <c r="N49" i="75"/>
  <c r="H4" i="63"/>
  <c r="F51" i="63"/>
  <c r="I4" i="63"/>
  <c r="I10" i="63"/>
  <c r="I9" i="63"/>
  <c r="J3" i="63"/>
  <c r="BS50" i="87" l="1"/>
  <c r="BS51" i="87"/>
  <c r="BS6" i="87"/>
  <c r="BS12" i="87"/>
  <c r="BQ46" i="87"/>
  <c r="BQ45" i="87"/>
  <c r="BR51" i="87"/>
  <c r="BP47" i="87"/>
  <c r="BP53" i="87" s="1"/>
  <c r="BQ44" i="87"/>
  <c r="BR17" i="87"/>
  <c r="BR44" i="87"/>
  <c r="BR46" i="87"/>
  <c r="BT5" i="87"/>
  <c r="BT7" i="87" s="1"/>
  <c r="BU3" i="87"/>
  <c r="BT4" i="87"/>
  <c r="BS49" i="87" s="1"/>
  <c r="BR49" i="87"/>
  <c r="BF47" i="86"/>
  <c r="BF53" i="86" s="1"/>
  <c r="BF47" i="85"/>
  <c r="BJ11" i="85"/>
  <c r="BJ10" i="85"/>
  <c r="BJ5" i="85"/>
  <c r="BJ7" i="85" s="1"/>
  <c r="BJ9" i="85"/>
  <c r="BJ4" i="85"/>
  <c r="BK3" i="85"/>
  <c r="BG17" i="85"/>
  <c r="BG45" i="85"/>
  <c r="BG43" i="85"/>
  <c r="BJ11" i="86"/>
  <c r="BJ10" i="86"/>
  <c r="BJ4" i="86"/>
  <c r="BK3" i="86"/>
  <c r="BJ9" i="86"/>
  <c r="BJ5" i="86"/>
  <c r="BJ7" i="86" s="1"/>
  <c r="BG17" i="86"/>
  <c r="BG43" i="86"/>
  <c r="BH45" i="86"/>
  <c r="BH44" i="86"/>
  <c r="BI49" i="85"/>
  <c r="BI51" i="85"/>
  <c r="BI50" i="85"/>
  <c r="BI6" i="85"/>
  <c r="BG46" i="85"/>
  <c r="BI50" i="86"/>
  <c r="BI49" i="86"/>
  <c r="BI51" i="86"/>
  <c r="BI6" i="86"/>
  <c r="BG46" i="86"/>
  <c r="BH17" i="85"/>
  <c r="BH45" i="85"/>
  <c r="BF53" i="85"/>
  <c r="BI12" i="85"/>
  <c r="BG44" i="85"/>
  <c r="BI12" i="86"/>
  <c r="BG44" i="86"/>
  <c r="W3" i="84"/>
  <c r="V5" i="84"/>
  <c r="V7" i="84" s="1"/>
  <c r="V12" i="84"/>
  <c r="V4" i="84"/>
  <c r="U50" i="84"/>
  <c r="U49" i="84"/>
  <c r="U51" i="84"/>
  <c r="U6" i="84"/>
  <c r="U12" i="84"/>
  <c r="P5" i="76"/>
  <c r="O5" i="71"/>
  <c r="R5" i="73"/>
  <c r="Q5" i="78"/>
  <c r="P5" i="65"/>
  <c r="Q5" i="81"/>
  <c r="O5" i="64"/>
  <c r="O5" i="82"/>
  <c r="P5" i="74"/>
  <c r="O5" i="72"/>
  <c r="Q5" i="80"/>
  <c r="O5" i="66"/>
  <c r="Q5" i="79"/>
  <c r="O5" i="69"/>
  <c r="O5" i="67"/>
  <c r="P5" i="68"/>
  <c r="D5" i="73"/>
  <c r="D5" i="79"/>
  <c r="D5" i="76"/>
  <c r="D5" i="75"/>
  <c r="E5" i="75" s="1"/>
  <c r="F5" i="75" s="1"/>
  <c r="D5" i="65"/>
  <c r="E5" i="79"/>
  <c r="D5" i="74"/>
  <c r="D5" i="81"/>
  <c r="E5" i="81" s="1"/>
  <c r="F5" i="81" s="1"/>
  <c r="G5" i="81" s="1"/>
  <c r="E5" i="73"/>
  <c r="D5" i="80"/>
  <c r="E5" i="80" s="1"/>
  <c r="D5" i="77"/>
  <c r="D5" i="78"/>
  <c r="E5" i="78" s="1"/>
  <c r="F5" i="78" s="1"/>
  <c r="G5" i="78" s="1"/>
  <c r="H5" i="78" s="1"/>
  <c r="D5" i="68"/>
  <c r="D5" i="64"/>
  <c r="D5" i="69"/>
  <c r="E5" i="69" s="1"/>
  <c r="F5" i="69" s="1"/>
  <c r="G5" i="69" s="1"/>
  <c r="D5" i="72"/>
  <c r="E5" i="72" s="1"/>
  <c r="F5" i="72" s="1"/>
  <c r="G5" i="72" s="1"/>
  <c r="H5" i="72" s="1"/>
  <c r="D5" i="83"/>
  <c r="D5" i="71"/>
  <c r="E5" i="77"/>
  <c r="F5" i="77" s="1"/>
  <c r="G5" i="77" s="1"/>
  <c r="F5" i="79"/>
  <c r="E5" i="65"/>
  <c r="D5" i="66"/>
  <c r="D5" i="82"/>
  <c r="E5" i="82" s="1"/>
  <c r="D5" i="67"/>
  <c r="E5" i="67" s="1"/>
  <c r="F5" i="67" s="1"/>
  <c r="D5" i="70"/>
  <c r="E5" i="83"/>
  <c r="F5" i="83" s="1"/>
  <c r="G5" i="83" s="1"/>
  <c r="H5" i="83" s="1"/>
  <c r="I5" i="83" s="1"/>
  <c r="E5" i="64"/>
  <c r="F5" i="65"/>
  <c r="G5" i="65" s="1"/>
  <c r="J5" i="73"/>
  <c r="J5" i="78"/>
  <c r="J5" i="81"/>
  <c r="J5" i="80"/>
  <c r="J5" i="79"/>
  <c r="K5" i="73"/>
  <c r="K5" i="78"/>
  <c r="K5" i="79"/>
  <c r="J5" i="68"/>
  <c r="J5" i="77"/>
  <c r="J5" i="76"/>
  <c r="K5" i="81"/>
  <c r="J5" i="65"/>
  <c r="J5" i="75"/>
  <c r="L5" i="73"/>
  <c r="K5" i="80"/>
  <c r="J5" i="74"/>
  <c r="K5" i="75"/>
  <c r="L5" i="80"/>
  <c r="J5" i="67"/>
  <c r="K5" i="76"/>
  <c r="K5" i="65"/>
  <c r="K5" i="74"/>
  <c r="J5" i="82"/>
  <c r="J5" i="69"/>
  <c r="L5" i="79"/>
  <c r="J5" i="64"/>
  <c r="K5" i="77"/>
  <c r="J5" i="70"/>
  <c r="L5" i="78"/>
  <c r="M5" i="73"/>
  <c r="J5" i="83"/>
  <c r="L5" i="81"/>
  <c r="J5" i="71"/>
  <c r="J5" i="72"/>
  <c r="J5" i="66"/>
  <c r="K5" i="68"/>
  <c r="D5" i="63"/>
  <c r="E5" i="63" s="1"/>
  <c r="F5" i="63" s="1"/>
  <c r="G5" i="63" s="1"/>
  <c r="H5" i="63" s="1"/>
  <c r="H6" i="63" s="1"/>
  <c r="M5" i="79"/>
  <c r="K5" i="67"/>
  <c r="L5" i="65"/>
  <c r="L5" i="76"/>
  <c r="K5" i="64"/>
  <c r="L5" i="74"/>
  <c r="M5" i="80"/>
  <c r="K5" i="72"/>
  <c r="L5" i="75"/>
  <c r="K5" i="83"/>
  <c r="L5" i="77"/>
  <c r="K5" i="69"/>
  <c r="M5" i="81"/>
  <c r="K5" i="82"/>
  <c r="K5" i="70"/>
  <c r="K5" i="66"/>
  <c r="M5" i="78"/>
  <c r="N5" i="73"/>
  <c r="L5" i="68"/>
  <c r="K5" i="71"/>
  <c r="L5" i="82"/>
  <c r="L5" i="72"/>
  <c r="N5" i="79"/>
  <c r="L5" i="71"/>
  <c r="L5" i="66"/>
  <c r="O5" i="73"/>
  <c r="L5" i="83"/>
  <c r="N5" i="78"/>
  <c r="M5" i="75"/>
  <c r="L5" i="69"/>
  <c r="L5" i="70"/>
  <c r="M5" i="76"/>
  <c r="L5" i="64"/>
  <c r="M5" i="68"/>
  <c r="N5" i="81"/>
  <c r="M5" i="74"/>
  <c r="M5" i="65"/>
  <c r="N5" i="80"/>
  <c r="M5" i="77"/>
  <c r="L5" i="67"/>
  <c r="O5" i="80"/>
  <c r="O5" i="78"/>
  <c r="M5" i="70"/>
  <c r="M5" i="71"/>
  <c r="M5" i="67"/>
  <c r="N5" i="68"/>
  <c r="M5" i="83"/>
  <c r="N5" i="74"/>
  <c r="O5" i="79"/>
  <c r="M5" i="72"/>
  <c r="P5" i="73"/>
  <c r="N5" i="76"/>
  <c r="O5" i="81"/>
  <c r="N5" i="77"/>
  <c r="M5" i="66"/>
  <c r="M5" i="69"/>
  <c r="M5" i="64"/>
  <c r="M5" i="82"/>
  <c r="N5" i="75"/>
  <c r="N5" i="65"/>
  <c r="N5" i="83"/>
  <c r="O5" i="65"/>
  <c r="O5" i="77"/>
  <c r="N5" i="67"/>
  <c r="N5" i="82"/>
  <c r="P5" i="79"/>
  <c r="Q5" i="73"/>
  <c r="O5" i="68"/>
  <c r="N5" i="72"/>
  <c r="P5" i="80"/>
  <c r="N5" i="66"/>
  <c r="O5" i="74"/>
  <c r="O5" i="76"/>
  <c r="N5" i="64"/>
  <c r="N5" i="71"/>
  <c r="N5" i="69"/>
  <c r="P5" i="78"/>
  <c r="O5" i="75"/>
  <c r="N5" i="70"/>
  <c r="P5" i="81"/>
  <c r="O12" i="67"/>
  <c r="P12" i="76"/>
  <c r="P12" i="77"/>
  <c r="Q12" i="80"/>
  <c r="Q12" i="81"/>
  <c r="O12" i="83"/>
  <c r="P12" i="75"/>
  <c r="P12" i="74"/>
  <c r="R12" i="73"/>
  <c r="O12" i="70"/>
  <c r="O12" i="69"/>
  <c r="P12" i="65"/>
  <c r="P9" i="83"/>
  <c r="P11" i="83"/>
  <c r="P4" i="83"/>
  <c r="Q3" i="83"/>
  <c r="P10" i="83"/>
  <c r="P5" i="83"/>
  <c r="O51" i="83"/>
  <c r="O49" i="83"/>
  <c r="N51" i="83"/>
  <c r="O51" i="68"/>
  <c r="Q10" i="77"/>
  <c r="Q5" i="77"/>
  <c r="Q9" i="77"/>
  <c r="Q4" i="77"/>
  <c r="R3" i="77"/>
  <c r="Q11" i="77"/>
  <c r="N51" i="67"/>
  <c r="P9" i="72"/>
  <c r="P4" i="72"/>
  <c r="Q3" i="72"/>
  <c r="P11" i="72"/>
  <c r="P5" i="72"/>
  <c r="P10" i="72"/>
  <c r="Q4" i="73"/>
  <c r="P51" i="73" s="1"/>
  <c r="Q10" i="75"/>
  <c r="Q5" i="75"/>
  <c r="Q9" i="75"/>
  <c r="Q4" i="75"/>
  <c r="R3" i="75"/>
  <c r="Q11" i="75"/>
  <c r="Q9" i="65"/>
  <c r="Q11" i="65"/>
  <c r="Q5" i="65"/>
  <c r="Q10" i="65"/>
  <c r="Q4" i="65"/>
  <c r="R3" i="65"/>
  <c r="O12" i="66"/>
  <c r="Q10" i="76"/>
  <c r="Q5" i="76"/>
  <c r="Q9" i="76"/>
  <c r="Q4" i="76"/>
  <c r="R3" i="76"/>
  <c r="Q11" i="76"/>
  <c r="R10" i="81"/>
  <c r="R5" i="81"/>
  <c r="R9" i="81"/>
  <c r="R4" i="81"/>
  <c r="S3" i="81"/>
  <c r="R11" i="81"/>
  <c r="P51" i="77"/>
  <c r="P49" i="77"/>
  <c r="Q12" i="79"/>
  <c r="P9" i="64"/>
  <c r="P4" i="64"/>
  <c r="O51" i="64" s="1"/>
  <c r="Q3" i="64"/>
  <c r="P11" i="64"/>
  <c r="P5" i="64"/>
  <c r="P10" i="64"/>
  <c r="O49" i="64"/>
  <c r="O12" i="71"/>
  <c r="P11" i="69"/>
  <c r="P10" i="69"/>
  <c r="P9" i="69"/>
  <c r="P5" i="69"/>
  <c r="P4" i="69"/>
  <c r="Q3" i="69"/>
  <c r="S10" i="73"/>
  <c r="S5" i="73"/>
  <c r="S9" i="73"/>
  <c r="T3" i="73"/>
  <c r="S11" i="73"/>
  <c r="O51" i="72"/>
  <c r="O49" i="72"/>
  <c r="R10" i="80"/>
  <c r="R5" i="80"/>
  <c r="R9" i="80"/>
  <c r="R4" i="80"/>
  <c r="S3" i="80"/>
  <c r="R11" i="80"/>
  <c r="P10" i="70"/>
  <c r="P5" i="70"/>
  <c r="P9" i="70"/>
  <c r="P4" i="70"/>
  <c r="Q3" i="70"/>
  <c r="P11" i="70"/>
  <c r="O51" i="73"/>
  <c r="P51" i="75"/>
  <c r="P49" i="75"/>
  <c r="O51" i="75"/>
  <c r="N51" i="66"/>
  <c r="Q9" i="68"/>
  <c r="Q11" i="68"/>
  <c r="Q5" i="68"/>
  <c r="Q4" i="68"/>
  <c r="R3" i="68"/>
  <c r="Q10" i="68"/>
  <c r="P12" i="68"/>
  <c r="P49" i="65"/>
  <c r="P51" i="65"/>
  <c r="P51" i="76"/>
  <c r="P49" i="76"/>
  <c r="Q51" i="81"/>
  <c r="Q49" i="81"/>
  <c r="O12" i="64"/>
  <c r="P11" i="82"/>
  <c r="P10" i="82"/>
  <c r="P5" i="82"/>
  <c r="P4" i="82"/>
  <c r="Q3" i="82"/>
  <c r="P9" i="82"/>
  <c r="O51" i="69"/>
  <c r="O49" i="69"/>
  <c r="R9" i="78"/>
  <c r="R11" i="78"/>
  <c r="R10" i="78"/>
  <c r="R5" i="78"/>
  <c r="R4" i="78"/>
  <c r="S3" i="78"/>
  <c r="Q12" i="78"/>
  <c r="Q10" i="74"/>
  <c r="Q5" i="74"/>
  <c r="Q9" i="74"/>
  <c r="Q4" i="74"/>
  <c r="R3" i="74"/>
  <c r="Q11" i="74"/>
  <c r="N49" i="67"/>
  <c r="O12" i="72"/>
  <c r="Q51" i="80"/>
  <c r="Q49" i="80"/>
  <c r="O51" i="70"/>
  <c r="O49" i="70"/>
  <c r="O49" i="75"/>
  <c r="P49" i="68"/>
  <c r="P51" i="68"/>
  <c r="P11" i="66"/>
  <c r="P10" i="66"/>
  <c r="P5" i="66"/>
  <c r="P4" i="66"/>
  <c r="O51" i="66" s="1"/>
  <c r="Q3" i="66"/>
  <c r="P9" i="66"/>
  <c r="P10" i="67"/>
  <c r="P5" i="67"/>
  <c r="P9" i="67"/>
  <c r="P4" i="67"/>
  <c r="Q3" i="67"/>
  <c r="P11" i="67"/>
  <c r="R10" i="79"/>
  <c r="R5" i="79"/>
  <c r="R9" i="79"/>
  <c r="R4" i="79"/>
  <c r="S3" i="79"/>
  <c r="R11" i="79"/>
  <c r="P10" i="71"/>
  <c r="P5" i="71"/>
  <c r="P9" i="71"/>
  <c r="P4" i="71"/>
  <c r="O49" i="71" s="1"/>
  <c r="Q3" i="71"/>
  <c r="P11" i="71"/>
  <c r="O49" i="82"/>
  <c r="O51" i="82"/>
  <c r="O12" i="82"/>
  <c r="Q49" i="78"/>
  <c r="Q51" i="78"/>
  <c r="P49" i="74"/>
  <c r="P51" i="74"/>
  <c r="O49" i="73"/>
  <c r="H51" i="63"/>
  <c r="H49" i="63"/>
  <c r="G49" i="63"/>
  <c r="G51" i="63"/>
  <c r="J11" i="63"/>
  <c r="J10" i="63"/>
  <c r="J9" i="63"/>
  <c r="J4" i="63"/>
  <c r="J5" i="63"/>
  <c r="K3" i="63"/>
  <c r="BQ47" i="87" l="1"/>
  <c r="BQ53" i="87" s="1"/>
  <c r="BU4" i="87"/>
  <c r="BT49" i="87" s="1"/>
  <c r="BU5" i="87"/>
  <c r="BU7" i="87" s="1"/>
  <c r="BV3" i="87"/>
  <c r="BR45" i="87"/>
  <c r="BR43" i="87"/>
  <c r="BT50" i="87"/>
  <c r="BT6" i="87"/>
  <c r="BT12" i="87"/>
  <c r="BS44" i="87"/>
  <c r="BJ12" i="85"/>
  <c r="BH46" i="85"/>
  <c r="BH46" i="86"/>
  <c r="BJ12" i="86"/>
  <c r="BG47" i="85"/>
  <c r="BG53" i="85" s="1"/>
  <c r="BJ50" i="85"/>
  <c r="BJ6" i="85"/>
  <c r="BH44" i="85"/>
  <c r="BI17" i="86"/>
  <c r="BH43" i="86"/>
  <c r="BG47" i="86"/>
  <c r="BG53" i="86" s="1"/>
  <c r="BI44" i="85"/>
  <c r="BI45" i="85"/>
  <c r="BH17" i="86"/>
  <c r="BK11" i="86"/>
  <c r="BK10" i="86"/>
  <c r="BK5" i="86"/>
  <c r="BK7" i="86" s="1"/>
  <c r="BK9" i="86"/>
  <c r="BK4" i="86"/>
  <c r="BL3" i="86"/>
  <c r="BH43" i="85"/>
  <c r="BJ51" i="86"/>
  <c r="BJ50" i="86"/>
  <c r="BJ6" i="86"/>
  <c r="BJ49" i="86"/>
  <c r="BK11" i="85"/>
  <c r="BK10" i="85"/>
  <c r="BK5" i="85"/>
  <c r="BK7" i="85" s="1"/>
  <c r="BK9" i="85"/>
  <c r="BK4" i="85"/>
  <c r="BJ51" i="85" s="1"/>
  <c r="BL3" i="85"/>
  <c r="V50" i="84"/>
  <c r="V6" i="84"/>
  <c r="W5" i="84"/>
  <c r="W7" i="84" s="1"/>
  <c r="W4" i="84"/>
  <c r="V49" i="84" s="1"/>
  <c r="X3" i="84"/>
  <c r="H26" i="63"/>
  <c r="H33" i="63"/>
  <c r="H15" i="63"/>
  <c r="H25" i="63"/>
  <c r="H24" i="63"/>
  <c r="H39" i="63"/>
  <c r="H29" i="63"/>
  <c r="H35" i="63"/>
  <c r="G7" i="81"/>
  <c r="G50" i="81" s="1"/>
  <c r="G6" i="81"/>
  <c r="H5" i="81"/>
  <c r="H7" i="78"/>
  <c r="H50" i="78" s="1"/>
  <c r="H6" i="78"/>
  <c r="I5" i="78"/>
  <c r="G7" i="69"/>
  <c r="G50" i="69" s="1"/>
  <c r="G6" i="69"/>
  <c r="H5" i="69"/>
  <c r="E7" i="82"/>
  <c r="E50" i="82" s="1"/>
  <c r="E6" i="82"/>
  <c r="F5" i="82"/>
  <c r="G7" i="65"/>
  <c r="G50" i="65" s="1"/>
  <c r="G6" i="65"/>
  <c r="H5" i="65"/>
  <c r="E7" i="80"/>
  <c r="E50" i="80" s="1"/>
  <c r="E6" i="80"/>
  <c r="F5" i="80"/>
  <c r="H37" i="63"/>
  <c r="H79" i="63"/>
  <c r="H77" i="63"/>
  <c r="H76" i="63"/>
  <c r="H73" i="63"/>
  <c r="H78" i="63"/>
  <c r="H75" i="63"/>
  <c r="H71" i="63"/>
  <c r="H74" i="63"/>
  <c r="H72" i="63"/>
  <c r="I7" i="83"/>
  <c r="I50" i="83" s="1"/>
  <c r="I6" i="83"/>
  <c r="F7" i="67"/>
  <c r="F50" i="67" s="1"/>
  <c r="F6" i="67"/>
  <c r="E7" i="64"/>
  <c r="E50" i="64" s="1"/>
  <c r="E6" i="64"/>
  <c r="E7" i="67"/>
  <c r="E50" i="67" s="1"/>
  <c r="E6" i="67"/>
  <c r="F7" i="75"/>
  <c r="F50" i="75" s="1"/>
  <c r="F6" i="75"/>
  <c r="D7" i="66"/>
  <c r="D50" i="66" s="1"/>
  <c r="D6" i="66"/>
  <c r="F7" i="79"/>
  <c r="F50" i="79" s="1"/>
  <c r="F6" i="79"/>
  <c r="D7" i="68"/>
  <c r="D50" i="68" s="1"/>
  <c r="D6" i="68"/>
  <c r="D7" i="74"/>
  <c r="D50" i="74" s="1"/>
  <c r="D6" i="74"/>
  <c r="H16" i="63"/>
  <c r="H27" i="63"/>
  <c r="H20" i="63"/>
  <c r="H34" i="63"/>
  <c r="H36" i="63"/>
  <c r="H23" i="63"/>
  <c r="H45" i="63" s="1"/>
  <c r="F7" i="63"/>
  <c r="F50" i="63" s="1"/>
  <c r="F6" i="63"/>
  <c r="D7" i="63"/>
  <c r="D50" i="63" s="1"/>
  <c r="D6" i="63"/>
  <c r="G7" i="72"/>
  <c r="G50" i="72" s="1"/>
  <c r="G6" i="72"/>
  <c r="F7" i="72"/>
  <c r="F50" i="72" s="1"/>
  <c r="F6" i="72"/>
  <c r="F5" i="64"/>
  <c r="G5" i="75"/>
  <c r="G5" i="79"/>
  <c r="E7" i="72"/>
  <c r="E50" i="72" s="1"/>
  <c r="E6" i="72"/>
  <c r="E7" i="69"/>
  <c r="E50" i="69" s="1"/>
  <c r="E6" i="69"/>
  <c r="D7" i="67"/>
  <c r="D50" i="67" s="1"/>
  <c r="D6" i="67"/>
  <c r="E7" i="75"/>
  <c r="E50" i="75" s="1"/>
  <c r="E6" i="75"/>
  <c r="D7" i="83"/>
  <c r="D50" i="83" s="1"/>
  <c r="D6" i="83"/>
  <c r="E5" i="68"/>
  <c r="D7" i="78"/>
  <c r="D50" i="78" s="1"/>
  <c r="D6" i="78"/>
  <c r="D7" i="81"/>
  <c r="D50" i="81" s="1"/>
  <c r="D6" i="81"/>
  <c r="E7" i="79"/>
  <c r="E50" i="79" s="1"/>
  <c r="E6" i="79"/>
  <c r="D7" i="79"/>
  <c r="D50" i="79" s="1"/>
  <c r="D6" i="79"/>
  <c r="H41" i="63"/>
  <c r="H7" i="72"/>
  <c r="H50" i="72" s="1"/>
  <c r="H6" i="72"/>
  <c r="G7" i="77"/>
  <c r="G50" i="77" s="1"/>
  <c r="G6" i="77"/>
  <c r="D7" i="70"/>
  <c r="D50" i="70" s="1"/>
  <c r="D6" i="70"/>
  <c r="D7" i="71"/>
  <c r="D50" i="71" s="1"/>
  <c r="D6" i="71"/>
  <c r="E7" i="73"/>
  <c r="E50" i="73" s="1"/>
  <c r="E6" i="73"/>
  <c r="D7" i="76"/>
  <c r="D50" i="76" s="1"/>
  <c r="D6" i="76"/>
  <c r="H28" i="63"/>
  <c r="H22" i="63"/>
  <c r="H21" i="63"/>
  <c r="H38" i="63"/>
  <c r="H40" i="63"/>
  <c r="E7" i="63"/>
  <c r="E50" i="63" s="1"/>
  <c r="E6" i="63"/>
  <c r="I5" i="72"/>
  <c r="H7" i="83"/>
  <c r="H50" i="83" s="1"/>
  <c r="H6" i="83"/>
  <c r="G7" i="83"/>
  <c r="G50" i="83" s="1"/>
  <c r="G6" i="83"/>
  <c r="G5" i="67"/>
  <c r="F7" i="83"/>
  <c r="F50" i="83" s="1"/>
  <c r="F6" i="83"/>
  <c r="E5" i="71"/>
  <c r="E7" i="83"/>
  <c r="E50" i="83" s="1"/>
  <c r="E6" i="83"/>
  <c r="E5" i="66"/>
  <c r="E7" i="78"/>
  <c r="E50" i="78" s="1"/>
  <c r="E6" i="78"/>
  <c r="E7" i="65"/>
  <c r="E50" i="65" s="1"/>
  <c r="E6" i="65"/>
  <c r="E7" i="77"/>
  <c r="E50" i="77" s="1"/>
  <c r="E6" i="77"/>
  <c r="D7" i="72"/>
  <c r="D50" i="72" s="1"/>
  <c r="D6" i="72"/>
  <c r="D7" i="69"/>
  <c r="D50" i="69" s="1"/>
  <c r="D6" i="69"/>
  <c r="D7" i="77"/>
  <c r="D50" i="77" s="1"/>
  <c r="D6" i="77"/>
  <c r="E7" i="81"/>
  <c r="E50" i="81" s="1"/>
  <c r="E6" i="81"/>
  <c r="D7" i="65"/>
  <c r="D50" i="65" s="1"/>
  <c r="D6" i="65"/>
  <c r="D7" i="73"/>
  <c r="D50" i="73" s="1"/>
  <c r="D6" i="73"/>
  <c r="I5" i="63"/>
  <c r="H7" i="63"/>
  <c r="H50" i="63" s="1"/>
  <c r="G7" i="63"/>
  <c r="G50" i="63" s="1"/>
  <c r="G6" i="63"/>
  <c r="J7" i="83"/>
  <c r="J50" i="83" s="1"/>
  <c r="J6" i="83"/>
  <c r="H5" i="77"/>
  <c r="F7" i="69"/>
  <c r="F50" i="69" s="1"/>
  <c r="F6" i="69"/>
  <c r="F7" i="65"/>
  <c r="F50" i="65" s="1"/>
  <c r="F6" i="65"/>
  <c r="F7" i="77"/>
  <c r="F50" i="77" s="1"/>
  <c r="F6" i="77"/>
  <c r="G7" i="78"/>
  <c r="G50" i="78" s="1"/>
  <c r="G6" i="78"/>
  <c r="E5" i="70"/>
  <c r="F7" i="78"/>
  <c r="F50" i="78" s="1"/>
  <c r="F6" i="78"/>
  <c r="D7" i="82"/>
  <c r="D50" i="82" s="1"/>
  <c r="D6" i="82"/>
  <c r="F7" i="81"/>
  <c r="F50" i="81" s="1"/>
  <c r="F6" i="81"/>
  <c r="E5" i="74"/>
  <c r="E5" i="76"/>
  <c r="D7" i="64"/>
  <c r="D50" i="64" s="1"/>
  <c r="D6" i="64"/>
  <c r="D7" i="80"/>
  <c r="D50" i="80" s="1"/>
  <c r="D6" i="80"/>
  <c r="F5" i="73"/>
  <c r="D7" i="75"/>
  <c r="D50" i="75" s="1"/>
  <c r="D6" i="75"/>
  <c r="S12" i="73"/>
  <c r="P12" i="69"/>
  <c r="Q12" i="65"/>
  <c r="Q11" i="83"/>
  <c r="Q10" i="83"/>
  <c r="Q9" i="83"/>
  <c r="Q5" i="83"/>
  <c r="Q4" i="83"/>
  <c r="R3" i="83"/>
  <c r="P12" i="83"/>
  <c r="Q9" i="70"/>
  <c r="Q4" i="70"/>
  <c r="R3" i="70"/>
  <c r="Q11" i="70"/>
  <c r="Q5" i="70"/>
  <c r="Q10" i="70"/>
  <c r="R12" i="80"/>
  <c r="Q10" i="69"/>
  <c r="Q11" i="69"/>
  <c r="Q4" i="69"/>
  <c r="R3" i="69"/>
  <c r="Q5" i="69"/>
  <c r="Q9" i="69"/>
  <c r="P12" i="64"/>
  <c r="P12" i="72"/>
  <c r="Q12" i="77"/>
  <c r="O51" i="67"/>
  <c r="P12" i="71"/>
  <c r="S9" i="79"/>
  <c r="S4" i="79"/>
  <c r="R51" i="79" s="1"/>
  <c r="T3" i="79"/>
  <c r="S11" i="79"/>
  <c r="S10" i="79"/>
  <c r="S5" i="79"/>
  <c r="R49" i="79"/>
  <c r="P12" i="67"/>
  <c r="Q11" i="66"/>
  <c r="Q10" i="66"/>
  <c r="Q5" i="66"/>
  <c r="Q9" i="66"/>
  <c r="Q4" i="66"/>
  <c r="R3" i="66"/>
  <c r="Q12" i="74"/>
  <c r="R12" i="78"/>
  <c r="R11" i="68"/>
  <c r="R10" i="68"/>
  <c r="R4" i="68"/>
  <c r="S3" i="68"/>
  <c r="R9" i="68"/>
  <c r="R5" i="68"/>
  <c r="P49" i="70"/>
  <c r="P51" i="70"/>
  <c r="P51" i="69"/>
  <c r="P49" i="69"/>
  <c r="R12" i="81"/>
  <c r="Q12" i="76"/>
  <c r="Q12" i="75"/>
  <c r="R4" i="73"/>
  <c r="P49" i="73"/>
  <c r="Q9" i="71"/>
  <c r="Q4" i="71"/>
  <c r="R3" i="71"/>
  <c r="Q11" i="71"/>
  <c r="Q5" i="71"/>
  <c r="Q10" i="71"/>
  <c r="R12" i="79"/>
  <c r="P12" i="66"/>
  <c r="P49" i="66"/>
  <c r="P51" i="66"/>
  <c r="S11" i="78"/>
  <c r="S10" i="78"/>
  <c r="S5" i="78"/>
  <c r="S9" i="78"/>
  <c r="S4" i="78"/>
  <c r="T3" i="78"/>
  <c r="P12" i="82"/>
  <c r="Q11" i="82"/>
  <c r="Q10" i="82"/>
  <c r="Q5" i="82"/>
  <c r="Q9" i="82"/>
  <c r="Q4" i="82"/>
  <c r="R3" i="82"/>
  <c r="Q49" i="68"/>
  <c r="Q51" i="68"/>
  <c r="P12" i="70"/>
  <c r="S9" i="80"/>
  <c r="S4" i="80"/>
  <c r="T3" i="80"/>
  <c r="S11" i="80"/>
  <c r="S5" i="80"/>
  <c r="S10" i="80"/>
  <c r="T9" i="73"/>
  <c r="U3" i="73"/>
  <c r="T11" i="73"/>
  <c r="T10" i="73"/>
  <c r="T5" i="73"/>
  <c r="Q11" i="64"/>
  <c r="Q10" i="64"/>
  <c r="Q5" i="64"/>
  <c r="R3" i="64"/>
  <c r="Q9" i="64"/>
  <c r="Q4" i="64"/>
  <c r="Q11" i="72"/>
  <c r="Q10" i="72"/>
  <c r="Q5" i="72"/>
  <c r="Q4" i="72"/>
  <c r="R3" i="72"/>
  <c r="Q9" i="72"/>
  <c r="Q51" i="79"/>
  <c r="R9" i="77"/>
  <c r="R4" i="77"/>
  <c r="S3" i="77"/>
  <c r="R11" i="77"/>
  <c r="R10" i="77"/>
  <c r="R5" i="77"/>
  <c r="O49" i="67"/>
  <c r="P49" i="71"/>
  <c r="P51" i="71"/>
  <c r="Q9" i="67"/>
  <c r="Q4" i="67"/>
  <c r="P51" i="67" s="1"/>
  <c r="R3" i="67"/>
  <c r="Q11" i="67"/>
  <c r="Q10" i="67"/>
  <c r="Q5" i="67"/>
  <c r="R9" i="74"/>
  <c r="R4" i="74"/>
  <c r="Q51" i="74" s="1"/>
  <c r="S3" i="74"/>
  <c r="R11" i="74"/>
  <c r="R5" i="74"/>
  <c r="R10" i="74"/>
  <c r="R49" i="78"/>
  <c r="R51" i="78"/>
  <c r="P51" i="82"/>
  <c r="P49" i="82"/>
  <c r="Q12" i="68"/>
  <c r="R49" i="80"/>
  <c r="R51" i="80"/>
  <c r="P49" i="64"/>
  <c r="P51" i="64"/>
  <c r="S9" i="81"/>
  <c r="S4" i="81"/>
  <c r="R51" i="81" s="1"/>
  <c r="T3" i="81"/>
  <c r="S11" i="81"/>
  <c r="S5" i="81"/>
  <c r="S10" i="81"/>
  <c r="R9" i="76"/>
  <c r="R4" i="76"/>
  <c r="S3" i="76"/>
  <c r="R11" i="76"/>
  <c r="R10" i="76"/>
  <c r="R5" i="76"/>
  <c r="R11" i="65"/>
  <c r="R10" i="65"/>
  <c r="R4" i="65"/>
  <c r="Q49" i="65" s="1"/>
  <c r="S3" i="65"/>
  <c r="R9" i="65"/>
  <c r="R5" i="65"/>
  <c r="O49" i="66"/>
  <c r="R9" i="75"/>
  <c r="R4" i="75"/>
  <c r="Q51" i="75" s="1"/>
  <c r="S3" i="75"/>
  <c r="R11" i="75"/>
  <c r="R5" i="75"/>
  <c r="R10" i="75"/>
  <c r="P49" i="72"/>
  <c r="P51" i="72"/>
  <c r="O51" i="71"/>
  <c r="Q49" i="79"/>
  <c r="Q49" i="77"/>
  <c r="Q51" i="77"/>
  <c r="J49" i="63"/>
  <c r="H32" i="63"/>
  <c r="I49" i="63"/>
  <c r="I51" i="63"/>
  <c r="J12" i="63"/>
  <c r="K11" i="63"/>
  <c r="K10" i="63"/>
  <c r="K9" i="63"/>
  <c r="K4" i="63"/>
  <c r="K5" i="63"/>
  <c r="L3" i="63"/>
  <c r="BR47" i="87" l="1"/>
  <c r="BR53" i="87" s="1"/>
  <c r="BU12" i="87"/>
  <c r="BS17" i="87"/>
  <c r="BS46" i="87"/>
  <c r="BT51" i="87"/>
  <c r="BS45" i="87"/>
  <c r="BV5" i="87"/>
  <c r="BV7" i="87" s="1"/>
  <c r="BV4" i="87"/>
  <c r="BU51" i="87" s="1"/>
  <c r="BW3" i="87"/>
  <c r="BU50" i="87"/>
  <c r="BU6" i="87"/>
  <c r="BS43" i="87"/>
  <c r="BT45" i="87"/>
  <c r="BH47" i="85"/>
  <c r="BH53" i="85" s="1"/>
  <c r="BI43" i="86"/>
  <c r="BH47" i="86"/>
  <c r="BH53" i="86" s="1"/>
  <c r="BL9" i="85"/>
  <c r="BL4" i="85"/>
  <c r="BM3" i="85"/>
  <c r="BL10" i="85"/>
  <c r="BL11" i="85"/>
  <c r="BL5" i="85"/>
  <c r="BL7" i="85" s="1"/>
  <c r="BI46" i="85"/>
  <c r="BK51" i="85"/>
  <c r="BK50" i="85"/>
  <c r="BK49" i="85"/>
  <c r="BK6" i="85"/>
  <c r="BJ45" i="86"/>
  <c r="BJ17" i="85"/>
  <c r="BJ45" i="85"/>
  <c r="BJ44" i="85"/>
  <c r="BK12" i="85"/>
  <c r="BL10" i="86"/>
  <c r="BL5" i="86"/>
  <c r="BL7" i="86" s="1"/>
  <c r="BL9" i="86"/>
  <c r="BL4" i="86"/>
  <c r="BK51" i="86" s="1"/>
  <c r="BM3" i="86"/>
  <c r="BL11" i="86"/>
  <c r="BK12" i="86"/>
  <c r="BI43" i="85"/>
  <c r="BI44" i="86"/>
  <c r="BJ49" i="85"/>
  <c r="BK50" i="86"/>
  <c r="BK49" i="86"/>
  <c r="BK6" i="86"/>
  <c r="BI17" i="85"/>
  <c r="BI46" i="86"/>
  <c r="BI45" i="86"/>
  <c r="W12" i="84"/>
  <c r="V51" i="84"/>
  <c r="W50" i="84"/>
  <c r="W6" i="84"/>
  <c r="X5" i="84"/>
  <c r="X7" i="84" s="1"/>
  <c r="X4" i="84"/>
  <c r="W49" i="84" s="1"/>
  <c r="Y3" i="84"/>
  <c r="H43" i="63"/>
  <c r="H17" i="63"/>
  <c r="H44" i="63"/>
  <c r="H46" i="63"/>
  <c r="R12" i="65"/>
  <c r="S12" i="78"/>
  <c r="D77" i="64"/>
  <c r="D73" i="64"/>
  <c r="D40" i="64"/>
  <c r="D36" i="64"/>
  <c r="D32" i="64"/>
  <c r="D76" i="64"/>
  <c r="D72" i="64"/>
  <c r="D39" i="64"/>
  <c r="D35" i="64"/>
  <c r="D15" i="64"/>
  <c r="D79" i="64"/>
  <c r="D75" i="64"/>
  <c r="D71" i="64"/>
  <c r="D38" i="64"/>
  <c r="D34" i="64"/>
  <c r="D78" i="64"/>
  <c r="D74" i="64"/>
  <c r="D41" i="64"/>
  <c r="D37" i="64"/>
  <c r="D33" i="64"/>
  <c r="D28" i="64"/>
  <c r="D20" i="64"/>
  <c r="D27" i="64"/>
  <c r="D23" i="64"/>
  <c r="D26" i="64"/>
  <c r="D16" i="64"/>
  <c r="D22" i="64"/>
  <c r="D44" i="64" s="1"/>
  <c r="D21" i="64"/>
  <c r="D29" i="64"/>
  <c r="D25" i="64"/>
  <c r="D24" i="64"/>
  <c r="F76" i="81"/>
  <c r="F72" i="81"/>
  <c r="F79" i="81"/>
  <c r="F75" i="81"/>
  <c r="F71" i="81"/>
  <c r="F78" i="81"/>
  <c r="F74" i="81"/>
  <c r="F41" i="81"/>
  <c r="F38" i="81"/>
  <c r="F34" i="81"/>
  <c r="F77" i="81"/>
  <c r="F37" i="81"/>
  <c r="F33" i="81"/>
  <c r="F73" i="81"/>
  <c r="F40" i="81"/>
  <c r="F36" i="81"/>
  <c r="F32" i="81"/>
  <c r="F35" i="81"/>
  <c r="F15" i="81"/>
  <c r="F39" i="81"/>
  <c r="F24" i="81"/>
  <c r="F22" i="81"/>
  <c r="F44" i="81" s="1"/>
  <c r="F23" i="81"/>
  <c r="F27" i="81"/>
  <c r="F28" i="81"/>
  <c r="F16" i="81"/>
  <c r="F25" i="81"/>
  <c r="F26" i="81"/>
  <c r="F29" i="81"/>
  <c r="F20" i="81"/>
  <c r="F21" i="81"/>
  <c r="F77" i="78"/>
  <c r="F73" i="78"/>
  <c r="F40" i="78"/>
  <c r="F36" i="78"/>
  <c r="F76" i="78"/>
  <c r="F72" i="78"/>
  <c r="F39" i="78"/>
  <c r="F35" i="78"/>
  <c r="F79" i="78"/>
  <c r="F75" i="78"/>
  <c r="F71" i="78"/>
  <c r="F38" i="78"/>
  <c r="F34" i="78"/>
  <c r="F74" i="78"/>
  <c r="F15" i="78"/>
  <c r="F41" i="78"/>
  <c r="F37" i="78"/>
  <c r="F78" i="78"/>
  <c r="F33" i="78"/>
  <c r="F32" i="78"/>
  <c r="F27" i="78"/>
  <c r="F23" i="78"/>
  <c r="F29" i="78"/>
  <c r="F26" i="78"/>
  <c r="F20" i="78"/>
  <c r="F25" i="78"/>
  <c r="F21" i="78"/>
  <c r="F22" i="78"/>
  <c r="F28" i="78"/>
  <c r="F24" i="78"/>
  <c r="F16" i="78"/>
  <c r="G79" i="63"/>
  <c r="G78" i="63"/>
  <c r="G77" i="63"/>
  <c r="G76" i="63"/>
  <c r="G75" i="63"/>
  <c r="G74" i="63"/>
  <c r="G73" i="63"/>
  <c r="G72" i="63"/>
  <c r="G71" i="63"/>
  <c r="G41" i="63"/>
  <c r="G39" i="63"/>
  <c r="G36" i="63"/>
  <c r="G25" i="63"/>
  <c r="G27" i="63"/>
  <c r="G32" i="63"/>
  <c r="G15" i="63"/>
  <c r="G20" i="63"/>
  <c r="G40" i="63"/>
  <c r="G33" i="63"/>
  <c r="G29" i="63"/>
  <c r="G35" i="63"/>
  <c r="G34" i="63"/>
  <c r="G26" i="63"/>
  <c r="G24" i="63"/>
  <c r="G16" i="63"/>
  <c r="G22" i="63"/>
  <c r="G44" i="63" s="1"/>
  <c r="G37" i="63"/>
  <c r="G23" i="63"/>
  <c r="G38" i="63"/>
  <c r="G28" i="63"/>
  <c r="G21" i="63"/>
  <c r="D77" i="65"/>
  <c r="D73" i="65"/>
  <c r="D40" i="65"/>
  <c r="D36" i="65"/>
  <c r="D32" i="65"/>
  <c r="D76" i="65"/>
  <c r="D72" i="65"/>
  <c r="D39" i="65"/>
  <c r="D35" i="65"/>
  <c r="D15" i="65"/>
  <c r="D79" i="65"/>
  <c r="D75" i="65"/>
  <c r="D71" i="65"/>
  <c r="D38" i="65"/>
  <c r="D34" i="65"/>
  <c r="D78" i="65"/>
  <c r="D74" i="65"/>
  <c r="D41" i="65"/>
  <c r="D37" i="65"/>
  <c r="D33" i="65"/>
  <c r="D28" i="65"/>
  <c r="D25" i="65"/>
  <c r="D16" i="65"/>
  <c r="D23" i="65"/>
  <c r="D24" i="65"/>
  <c r="D29" i="65"/>
  <c r="D22" i="65"/>
  <c r="D44" i="65" s="1"/>
  <c r="D20" i="65"/>
  <c r="D26" i="65"/>
  <c r="D21" i="65"/>
  <c r="D27" i="65"/>
  <c r="D78" i="77"/>
  <c r="D74" i="77"/>
  <c r="D41" i="77"/>
  <c r="D37" i="77"/>
  <c r="D33" i="77"/>
  <c r="D77" i="77"/>
  <c r="D73" i="77"/>
  <c r="D40" i="77"/>
  <c r="D36" i="77"/>
  <c r="D32" i="77"/>
  <c r="D76" i="77"/>
  <c r="D72" i="77"/>
  <c r="D39" i="77"/>
  <c r="D35" i="77"/>
  <c r="D15" i="77"/>
  <c r="D75" i="77"/>
  <c r="D71" i="77"/>
  <c r="D38" i="77"/>
  <c r="D79" i="77"/>
  <c r="D34" i="77"/>
  <c r="D28" i="77"/>
  <c r="D25" i="77"/>
  <c r="D26" i="77"/>
  <c r="D16" i="77"/>
  <c r="D23" i="77"/>
  <c r="D21" i="77"/>
  <c r="D29" i="77"/>
  <c r="D20" i="77"/>
  <c r="D22" i="77"/>
  <c r="D27" i="77"/>
  <c r="D24" i="77"/>
  <c r="D78" i="72"/>
  <c r="D74" i="72"/>
  <c r="D41" i="72"/>
  <c r="D37" i="72"/>
  <c r="D33" i="72"/>
  <c r="D77" i="72"/>
  <c r="D73" i="72"/>
  <c r="D40" i="72"/>
  <c r="D36" i="72"/>
  <c r="D32" i="72"/>
  <c r="D76" i="72"/>
  <c r="D72" i="72"/>
  <c r="D39" i="72"/>
  <c r="D15" i="72"/>
  <c r="D38" i="72"/>
  <c r="D79" i="72"/>
  <c r="D35" i="72"/>
  <c r="D75" i="72"/>
  <c r="D71" i="72"/>
  <c r="D34" i="72"/>
  <c r="D24" i="72"/>
  <c r="D25" i="72"/>
  <c r="D20" i="72"/>
  <c r="D29" i="72"/>
  <c r="D28" i="72"/>
  <c r="D16" i="72"/>
  <c r="D27" i="72"/>
  <c r="D23" i="72"/>
  <c r="D21" i="72"/>
  <c r="D26" i="72"/>
  <c r="D22" i="72"/>
  <c r="E76" i="65"/>
  <c r="E72" i="65"/>
  <c r="E39" i="65"/>
  <c r="E35" i="65"/>
  <c r="E15" i="65"/>
  <c r="E79" i="65"/>
  <c r="E75" i="65"/>
  <c r="E71" i="65"/>
  <c r="E38" i="65"/>
  <c r="E34" i="65"/>
  <c r="E78" i="65"/>
  <c r="E74" i="65"/>
  <c r="E41" i="65"/>
  <c r="E37" i="65"/>
  <c r="E33" i="65"/>
  <c r="E77" i="65"/>
  <c r="E73" i="65"/>
  <c r="E40" i="65"/>
  <c r="E36" i="65"/>
  <c r="E32" i="65"/>
  <c r="E29" i="65"/>
  <c r="E28" i="65"/>
  <c r="E25" i="65"/>
  <c r="E20" i="65"/>
  <c r="E23" i="65"/>
  <c r="E21" i="65"/>
  <c r="E22" i="65"/>
  <c r="E26" i="65"/>
  <c r="E24" i="65"/>
  <c r="E27" i="65"/>
  <c r="E16" i="65"/>
  <c r="E7" i="66"/>
  <c r="E50" i="66" s="1"/>
  <c r="E6" i="66"/>
  <c r="F5" i="66"/>
  <c r="F77" i="83"/>
  <c r="F76" i="83"/>
  <c r="F79" i="83"/>
  <c r="F78" i="83"/>
  <c r="F73" i="83"/>
  <c r="F75" i="83"/>
  <c r="F71" i="83"/>
  <c r="F72" i="83"/>
  <c r="F38" i="83"/>
  <c r="F34" i="83"/>
  <c r="F37" i="83"/>
  <c r="F40" i="83"/>
  <c r="F36" i="83"/>
  <c r="F74" i="83"/>
  <c r="F32" i="83"/>
  <c r="F15" i="83"/>
  <c r="F41" i="83"/>
  <c r="F39" i="83"/>
  <c r="F33" i="83"/>
  <c r="F35" i="83"/>
  <c r="F28" i="83"/>
  <c r="F22" i="83"/>
  <c r="F44" i="83" s="1"/>
  <c r="F23" i="83"/>
  <c r="F27" i="83"/>
  <c r="F21" i="83"/>
  <c r="F16" i="83"/>
  <c r="F26" i="83"/>
  <c r="F20" i="83"/>
  <c r="F29" i="83"/>
  <c r="F25" i="83"/>
  <c r="F24" i="83"/>
  <c r="E78" i="73"/>
  <c r="E76" i="73"/>
  <c r="E72" i="73"/>
  <c r="E39" i="73"/>
  <c r="E35" i="73"/>
  <c r="E15" i="73"/>
  <c r="E75" i="73"/>
  <c r="E71" i="73"/>
  <c r="E38" i="73"/>
  <c r="E34" i="73"/>
  <c r="E79" i="73"/>
  <c r="E74" i="73"/>
  <c r="E41" i="73"/>
  <c r="E37" i="73"/>
  <c r="E33" i="73"/>
  <c r="E77" i="73"/>
  <c r="E32" i="73"/>
  <c r="E36" i="73"/>
  <c r="E73" i="73"/>
  <c r="E40" i="73"/>
  <c r="E25" i="73"/>
  <c r="E28" i="73"/>
  <c r="E24" i="73"/>
  <c r="E22" i="73"/>
  <c r="E23" i="73"/>
  <c r="E45" i="73" s="1"/>
  <c r="E21" i="73"/>
  <c r="E20" i="73"/>
  <c r="E26" i="73"/>
  <c r="E29" i="73"/>
  <c r="E16" i="73"/>
  <c r="E27" i="73"/>
  <c r="D76" i="70"/>
  <c r="D72" i="70"/>
  <c r="D39" i="70"/>
  <c r="D35" i="70"/>
  <c r="D15" i="70"/>
  <c r="D79" i="70"/>
  <c r="D75" i="70"/>
  <c r="D71" i="70"/>
  <c r="D38" i="70"/>
  <c r="D34" i="70"/>
  <c r="D78" i="70"/>
  <c r="D74" i="70"/>
  <c r="D41" i="70"/>
  <c r="D37" i="70"/>
  <c r="D33" i="70"/>
  <c r="D77" i="70"/>
  <c r="D73" i="70"/>
  <c r="D40" i="70"/>
  <c r="D36" i="70"/>
  <c r="D32" i="70"/>
  <c r="D22" i="70"/>
  <c r="D29" i="70"/>
  <c r="D21" i="70"/>
  <c r="D28" i="70"/>
  <c r="D24" i="70"/>
  <c r="D26" i="70"/>
  <c r="D25" i="70"/>
  <c r="D23" i="70"/>
  <c r="D45" i="70" s="1"/>
  <c r="D27" i="70"/>
  <c r="D20" i="70"/>
  <c r="D16" i="70"/>
  <c r="H78" i="72"/>
  <c r="H74" i="72"/>
  <c r="H41" i="72"/>
  <c r="H37" i="72"/>
  <c r="H33" i="72"/>
  <c r="H77" i="72"/>
  <c r="H73" i="72"/>
  <c r="H40" i="72"/>
  <c r="H36" i="72"/>
  <c r="H32" i="72"/>
  <c r="H76" i="72"/>
  <c r="H72" i="72"/>
  <c r="H79" i="72"/>
  <c r="H35" i="72"/>
  <c r="H34" i="72"/>
  <c r="H75" i="72"/>
  <c r="H71" i="72"/>
  <c r="H39" i="72"/>
  <c r="H15" i="72"/>
  <c r="H38" i="72"/>
  <c r="H28" i="72"/>
  <c r="H29" i="72"/>
  <c r="H22" i="72"/>
  <c r="H44" i="72" s="1"/>
  <c r="H21" i="72"/>
  <c r="H16" i="72"/>
  <c r="H23" i="72"/>
  <c r="H45" i="72" s="1"/>
  <c r="H24" i="72"/>
  <c r="H20" i="72"/>
  <c r="H25" i="72"/>
  <c r="H27" i="72"/>
  <c r="H26" i="72"/>
  <c r="D79" i="83"/>
  <c r="D78" i="83"/>
  <c r="D77" i="83"/>
  <c r="D75" i="83"/>
  <c r="D74" i="83"/>
  <c r="D73" i="83"/>
  <c r="D76" i="83"/>
  <c r="D72" i="83"/>
  <c r="D71" i="83"/>
  <c r="D41" i="83"/>
  <c r="D40" i="83"/>
  <c r="D36" i="83"/>
  <c r="D39" i="83"/>
  <c r="D35" i="83"/>
  <c r="D38" i="83"/>
  <c r="D34" i="83"/>
  <c r="D33" i="83"/>
  <c r="D32" i="83"/>
  <c r="D37" i="83"/>
  <c r="D15" i="83"/>
  <c r="D20" i="83"/>
  <c r="D26" i="83"/>
  <c r="D21" i="83"/>
  <c r="D22" i="83"/>
  <c r="D44" i="83" s="1"/>
  <c r="D25" i="83"/>
  <c r="D24" i="83"/>
  <c r="D28" i="83"/>
  <c r="D29" i="83"/>
  <c r="D16" i="83"/>
  <c r="D27" i="83"/>
  <c r="D23" i="83"/>
  <c r="D79" i="67"/>
  <c r="D75" i="67"/>
  <c r="D71" i="67"/>
  <c r="D38" i="67"/>
  <c r="D34" i="67"/>
  <c r="D78" i="67"/>
  <c r="D74" i="67"/>
  <c r="D41" i="67"/>
  <c r="D37" i="67"/>
  <c r="D33" i="67"/>
  <c r="D77" i="67"/>
  <c r="D73" i="67"/>
  <c r="D40" i="67"/>
  <c r="D36" i="67"/>
  <c r="D32" i="67"/>
  <c r="D76" i="67"/>
  <c r="D72" i="67"/>
  <c r="D39" i="67"/>
  <c r="D35" i="67"/>
  <c r="D15" i="67"/>
  <c r="D21" i="67"/>
  <c r="D22" i="67"/>
  <c r="D28" i="67"/>
  <c r="D26" i="67"/>
  <c r="D29" i="67"/>
  <c r="D27" i="67"/>
  <c r="D24" i="67"/>
  <c r="D16" i="67"/>
  <c r="D20" i="67"/>
  <c r="D23" i="67"/>
  <c r="D25" i="67"/>
  <c r="E77" i="72"/>
  <c r="E73" i="72"/>
  <c r="E40" i="72"/>
  <c r="E36" i="72"/>
  <c r="E32" i="72"/>
  <c r="E76" i="72"/>
  <c r="E72" i="72"/>
  <c r="E39" i="72"/>
  <c r="E35" i="72"/>
  <c r="E15" i="72"/>
  <c r="E79" i="72"/>
  <c r="E75" i="72"/>
  <c r="E71" i="72"/>
  <c r="E78" i="72"/>
  <c r="E38" i="72"/>
  <c r="E74" i="72"/>
  <c r="E37" i="72"/>
  <c r="E34" i="72"/>
  <c r="E41" i="72"/>
  <c r="E33" i="72"/>
  <c r="E28" i="72"/>
  <c r="E20" i="72"/>
  <c r="E16" i="72"/>
  <c r="E24" i="72"/>
  <c r="E27" i="72"/>
  <c r="E21" i="72"/>
  <c r="E29" i="72"/>
  <c r="E26" i="72"/>
  <c r="E22" i="72"/>
  <c r="E23" i="72"/>
  <c r="E25" i="72"/>
  <c r="F7" i="64"/>
  <c r="F50" i="64" s="1"/>
  <c r="F6" i="64"/>
  <c r="G5" i="64"/>
  <c r="F7" i="82"/>
  <c r="F50" i="82" s="1"/>
  <c r="F6" i="82"/>
  <c r="G5" i="82"/>
  <c r="G78" i="69"/>
  <c r="G74" i="69"/>
  <c r="G77" i="69"/>
  <c r="G73" i="69"/>
  <c r="G76" i="69"/>
  <c r="G75" i="69"/>
  <c r="G39" i="69"/>
  <c r="G35" i="69"/>
  <c r="G15" i="69"/>
  <c r="G72" i="69"/>
  <c r="G38" i="69"/>
  <c r="G34" i="69"/>
  <c r="G71" i="69"/>
  <c r="G41" i="69"/>
  <c r="G37" i="69"/>
  <c r="G33" i="69"/>
  <c r="G79" i="69"/>
  <c r="G40" i="69"/>
  <c r="G36" i="69"/>
  <c r="G32" i="69"/>
  <c r="G22" i="69"/>
  <c r="G16" i="69"/>
  <c r="G26" i="69"/>
  <c r="G25" i="69"/>
  <c r="G28" i="69"/>
  <c r="G20" i="69"/>
  <c r="G24" i="69"/>
  <c r="G27" i="69"/>
  <c r="G21" i="69"/>
  <c r="G23" i="69"/>
  <c r="G29" i="69"/>
  <c r="F7" i="73"/>
  <c r="F50" i="73" s="1"/>
  <c r="F6" i="73"/>
  <c r="G5" i="73"/>
  <c r="F76" i="77"/>
  <c r="F72" i="77"/>
  <c r="F39" i="77"/>
  <c r="F35" i="77"/>
  <c r="F15" i="77"/>
  <c r="F79" i="77"/>
  <c r="F75" i="77"/>
  <c r="F71" i="77"/>
  <c r="F38" i="77"/>
  <c r="F34" i="77"/>
  <c r="F78" i="77"/>
  <c r="F74" i="77"/>
  <c r="F41" i="77"/>
  <c r="F37" i="77"/>
  <c r="F33" i="77"/>
  <c r="F73" i="77"/>
  <c r="F40" i="77"/>
  <c r="F36" i="77"/>
  <c r="F77" i="77"/>
  <c r="F32" i="77"/>
  <c r="F20" i="77"/>
  <c r="F21" i="77"/>
  <c r="F24" i="77"/>
  <c r="F22" i="77"/>
  <c r="F26" i="77"/>
  <c r="F25" i="77"/>
  <c r="F28" i="77"/>
  <c r="F27" i="77"/>
  <c r="F23" i="77"/>
  <c r="F29" i="77"/>
  <c r="F16" i="77"/>
  <c r="F79" i="69"/>
  <c r="F75" i="69"/>
  <c r="F71" i="69"/>
  <c r="F78" i="69"/>
  <c r="F74" i="69"/>
  <c r="F77" i="69"/>
  <c r="F73" i="69"/>
  <c r="F76" i="69"/>
  <c r="F40" i="69"/>
  <c r="F36" i="69"/>
  <c r="F32" i="69"/>
  <c r="F39" i="69"/>
  <c r="F35" i="69"/>
  <c r="F15" i="69"/>
  <c r="F72" i="69"/>
  <c r="F38" i="69"/>
  <c r="F34" i="69"/>
  <c r="F41" i="69"/>
  <c r="F37" i="69"/>
  <c r="F33" i="69"/>
  <c r="F22" i="69"/>
  <c r="F44" i="69" s="1"/>
  <c r="F25" i="69"/>
  <c r="F16" i="69"/>
  <c r="F29" i="69"/>
  <c r="F28" i="69"/>
  <c r="F24" i="69"/>
  <c r="F23" i="69"/>
  <c r="F21" i="69"/>
  <c r="F27" i="69"/>
  <c r="F20" i="69"/>
  <c r="F26" i="69"/>
  <c r="H7" i="77"/>
  <c r="H50" i="77" s="1"/>
  <c r="H6" i="77"/>
  <c r="I5" i="77"/>
  <c r="I7" i="63"/>
  <c r="I50" i="63" s="1"/>
  <c r="I6" i="63"/>
  <c r="E78" i="83"/>
  <c r="E77" i="83"/>
  <c r="E76" i="83"/>
  <c r="E79" i="83"/>
  <c r="E74" i="83"/>
  <c r="E73" i="83"/>
  <c r="E72" i="83"/>
  <c r="E71" i="83"/>
  <c r="E41" i="83"/>
  <c r="E39" i="83"/>
  <c r="E35" i="83"/>
  <c r="E38" i="83"/>
  <c r="E34" i="83"/>
  <c r="E75" i="83"/>
  <c r="E37" i="83"/>
  <c r="E33" i="83"/>
  <c r="E32" i="83"/>
  <c r="E40" i="83"/>
  <c r="E15" i="83"/>
  <c r="E36" i="83"/>
  <c r="E26" i="83"/>
  <c r="E23" i="83"/>
  <c r="E20" i="83"/>
  <c r="E25" i="83"/>
  <c r="E24" i="83"/>
  <c r="E22" i="83"/>
  <c r="E16" i="83"/>
  <c r="E28" i="83"/>
  <c r="E21" i="83"/>
  <c r="E27" i="83"/>
  <c r="E29" i="83"/>
  <c r="H79" i="83"/>
  <c r="H78" i="83"/>
  <c r="H77" i="83"/>
  <c r="H75" i="83"/>
  <c r="H76" i="83"/>
  <c r="H74" i="83"/>
  <c r="H73" i="83"/>
  <c r="H72" i="83"/>
  <c r="H71" i="83"/>
  <c r="H40" i="83"/>
  <c r="H36" i="83"/>
  <c r="H39" i="83"/>
  <c r="H35" i="83"/>
  <c r="H41" i="83"/>
  <c r="H38" i="83"/>
  <c r="H34" i="83"/>
  <c r="H33" i="83"/>
  <c r="H37" i="83"/>
  <c r="H32" i="83"/>
  <c r="H15" i="83"/>
  <c r="H16" i="83"/>
  <c r="H29" i="83"/>
  <c r="H21" i="83"/>
  <c r="H28" i="83"/>
  <c r="H25" i="83"/>
  <c r="H22" i="83"/>
  <c r="H24" i="83"/>
  <c r="H27" i="83"/>
  <c r="H23" i="83"/>
  <c r="H45" i="83" s="1"/>
  <c r="H20" i="83"/>
  <c r="H26" i="83"/>
  <c r="I7" i="72"/>
  <c r="I6" i="72"/>
  <c r="E76" i="79"/>
  <c r="E72" i="79"/>
  <c r="E39" i="79"/>
  <c r="E79" i="79"/>
  <c r="E75" i="79"/>
  <c r="E71" i="79"/>
  <c r="E38" i="79"/>
  <c r="E78" i="79"/>
  <c r="E74" i="79"/>
  <c r="E41" i="79"/>
  <c r="E40" i="79"/>
  <c r="E37" i="79"/>
  <c r="E33" i="79"/>
  <c r="E36" i="79"/>
  <c r="E32" i="79"/>
  <c r="E77" i="79"/>
  <c r="E35" i="79"/>
  <c r="E15" i="79"/>
  <c r="E73" i="79"/>
  <c r="E34" i="79"/>
  <c r="E23" i="79"/>
  <c r="E45" i="79" s="1"/>
  <c r="E29" i="79"/>
  <c r="E28" i="79"/>
  <c r="E22" i="79"/>
  <c r="E44" i="79" s="1"/>
  <c r="E27" i="79"/>
  <c r="E25" i="79"/>
  <c r="E20" i="79"/>
  <c r="E26" i="79"/>
  <c r="E24" i="79"/>
  <c r="E16" i="79"/>
  <c r="E21" i="79"/>
  <c r="D79" i="78"/>
  <c r="D75" i="78"/>
  <c r="D71" i="78"/>
  <c r="D38" i="78"/>
  <c r="D34" i="78"/>
  <c r="D78" i="78"/>
  <c r="D74" i="78"/>
  <c r="D41" i="78"/>
  <c r="D37" i="78"/>
  <c r="D33" i="78"/>
  <c r="D77" i="78"/>
  <c r="D73" i="78"/>
  <c r="D40" i="78"/>
  <c r="D36" i="78"/>
  <c r="D76" i="78"/>
  <c r="D72" i="78"/>
  <c r="D32" i="78"/>
  <c r="D39" i="78"/>
  <c r="D15" i="78"/>
  <c r="D35" i="78"/>
  <c r="D21" i="78"/>
  <c r="D27" i="78"/>
  <c r="D28" i="78"/>
  <c r="D24" i="78"/>
  <c r="D26" i="78"/>
  <c r="D23" i="78"/>
  <c r="D16" i="78"/>
  <c r="D20" i="78"/>
  <c r="D22" i="78"/>
  <c r="D44" i="78" s="1"/>
  <c r="D29" i="78"/>
  <c r="D25" i="78"/>
  <c r="F76" i="72"/>
  <c r="F72" i="72"/>
  <c r="F39" i="72"/>
  <c r="F35" i="72"/>
  <c r="F15" i="72"/>
  <c r="F79" i="72"/>
  <c r="F75" i="72"/>
  <c r="F71" i="72"/>
  <c r="F38" i="72"/>
  <c r="F34" i="72"/>
  <c r="F78" i="72"/>
  <c r="F74" i="72"/>
  <c r="F41" i="72"/>
  <c r="F37" i="72"/>
  <c r="F36" i="72"/>
  <c r="F77" i="72"/>
  <c r="F33" i="72"/>
  <c r="F32" i="72"/>
  <c r="F73" i="72"/>
  <c r="F40" i="72"/>
  <c r="F26" i="72"/>
  <c r="F22" i="72"/>
  <c r="F44" i="72" s="1"/>
  <c r="F23" i="72"/>
  <c r="F29" i="72"/>
  <c r="F25" i="72"/>
  <c r="F16" i="72"/>
  <c r="F24" i="72"/>
  <c r="F28" i="72"/>
  <c r="F20" i="72"/>
  <c r="F27" i="72"/>
  <c r="F21" i="72"/>
  <c r="D77" i="74"/>
  <c r="D73" i="74"/>
  <c r="D40" i="74"/>
  <c r="D36" i="74"/>
  <c r="D32" i="74"/>
  <c r="D79" i="74"/>
  <c r="D75" i="74"/>
  <c r="D71" i="74"/>
  <c r="D38" i="74"/>
  <c r="D34" i="74"/>
  <c r="D72" i="74"/>
  <c r="D35" i="74"/>
  <c r="D78" i="74"/>
  <c r="D41" i="74"/>
  <c r="D33" i="74"/>
  <c r="D76" i="74"/>
  <c r="D39" i="74"/>
  <c r="D15" i="74"/>
  <c r="D74" i="74"/>
  <c r="D37" i="74"/>
  <c r="D26" i="74"/>
  <c r="D27" i="74"/>
  <c r="D28" i="74"/>
  <c r="D25" i="74"/>
  <c r="D22" i="74"/>
  <c r="D29" i="74"/>
  <c r="D23" i="74"/>
  <c r="D21" i="74"/>
  <c r="D20" i="74"/>
  <c r="D16" i="74"/>
  <c r="D24" i="74"/>
  <c r="F79" i="79"/>
  <c r="F75" i="79"/>
  <c r="F71" i="79"/>
  <c r="F38" i="79"/>
  <c r="F78" i="79"/>
  <c r="F74" i="79"/>
  <c r="F41" i="79"/>
  <c r="F77" i="79"/>
  <c r="F73" i="79"/>
  <c r="F40" i="79"/>
  <c r="F39" i="79"/>
  <c r="F36" i="79"/>
  <c r="F32" i="79"/>
  <c r="F35" i="79"/>
  <c r="F15" i="79"/>
  <c r="F76" i="79"/>
  <c r="F34" i="79"/>
  <c r="F72" i="79"/>
  <c r="F37" i="79"/>
  <c r="F33" i="79"/>
  <c r="F29" i="79"/>
  <c r="F23" i="79"/>
  <c r="F45" i="79" s="1"/>
  <c r="F26" i="79"/>
  <c r="F24" i="79"/>
  <c r="F21" i="79"/>
  <c r="F16" i="79"/>
  <c r="F27" i="79"/>
  <c r="F25" i="79"/>
  <c r="F28" i="79"/>
  <c r="F22" i="79"/>
  <c r="F20" i="79"/>
  <c r="F79" i="75"/>
  <c r="F75" i="75"/>
  <c r="F71" i="75"/>
  <c r="F38" i="75"/>
  <c r="F34" i="75"/>
  <c r="F78" i="75"/>
  <c r="F74" i="75"/>
  <c r="F77" i="75"/>
  <c r="F73" i="75"/>
  <c r="F40" i="75"/>
  <c r="F36" i="75"/>
  <c r="F32" i="75"/>
  <c r="F37" i="75"/>
  <c r="F76" i="75"/>
  <c r="F35" i="75"/>
  <c r="F72" i="75"/>
  <c r="F41" i="75"/>
  <c r="F33" i="75"/>
  <c r="F39" i="75"/>
  <c r="F15" i="75"/>
  <c r="F23" i="75"/>
  <c r="F22" i="75"/>
  <c r="F26" i="75"/>
  <c r="F20" i="75"/>
  <c r="F27" i="75"/>
  <c r="F29" i="75"/>
  <c r="F25" i="75"/>
  <c r="F21" i="75"/>
  <c r="F24" i="75"/>
  <c r="F16" i="75"/>
  <c r="F28" i="75"/>
  <c r="E76" i="64"/>
  <c r="E72" i="64"/>
  <c r="E39" i="64"/>
  <c r="E35" i="64"/>
  <c r="E15" i="64"/>
  <c r="E79" i="64"/>
  <c r="E75" i="64"/>
  <c r="E71" i="64"/>
  <c r="E38" i="64"/>
  <c r="E34" i="64"/>
  <c r="E78" i="64"/>
  <c r="E74" i="64"/>
  <c r="E41" i="64"/>
  <c r="E37" i="64"/>
  <c r="E33" i="64"/>
  <c r="E77" i="64"/>
  <c r="E73" i="64"/>
  <c r="E40" i="64"/>
  <c r="E36" i="64"/>
  <c r="E32" i="64"/>
  <c r="E29" i="64"/>
  <c r="E26" i="64"/>
  <c r="E22" i="64"/>
  <c r="E20" i="64"/>
  <c r="E16" i="64"/>
  <c r="E23" i="64"/>
  <c r="E28" i="64"/>
  <c r="E24" i="64"/>
  <c r="E25" i="64"/>
  <c r="E21" i="64"/>
  <c r="E27" i="64"/>
  <c r="H7" i="65"/>
  <c r="H50" i="65" s="1"/>
  <c r="H6" i="65"/>
  <c r="I5" i="65"/>
  <c r="E78" i="82"/>
  <c r="E77" i="82"/>
  <c r="E73" i="82"/>
  <c r="E40" i="82"/>
  <c r="E36" i="82"/>
  <c r="E79" i="82"/>
  <c r="E76" i="82"/>
  <c r="E72" i="82"/>
  <c r="E39" i="82"/>
  <c r="E35" i="82"/>
  <c r="E75" i="82"/>
  <c r="E71" i="82"/>
  <c r="E38" i="82"/>
  <c r="E34" i="82"/>
  <c r="E41" i="82"/>
  <c r="E32" i="82"/>
  <c r="E37" i="82"/>
  <c r="E15" i="82"/>
  <c r="E33" i="82"/>
  <c r="E74" i="82"/>
  <c r="E29" i="82"/>
  <c r="E23" i="82"/>
  <c r="E45" i="82" s="1"/>
  <c r="E20" i="82"/>
  <c r="E26" i="82"/>
  <c r="E22" i="82"/>
  <c r="E28" i="82"/>
  <c r="E27" i="82"/>
  <c r="E16" i="82"/>
  <c r="E21" i="82"/>
  <c r="E24" i="82"/>
  <c r="E25" i="82"/>
  <c r="H7" i="81"/>
  <c r="H50" i="81" s="1"/>
  <c r="H6" i="81"/>
  <c r="I5" i="81"/>
  <c r="R12" i="74"/>
  <c r="D77" i="80"/>
  <c r="D79" i="80"/>
  <c r="D73" i="80"/>
  <c r="D40" i="80"/>
  <c r="D36" i="80"/>
  <c r="D32" i="80"/>
  <c r="D76" i="80"/>
  <c r="D72" i="80"/>
  <c r="D39" i="80"/>
  <c r="D35" i="80"/>
  <c r="D15" i="80"/>
  <c r="D78" i="80"/>
  <c r="D75" i="80"/>
  <c r="D71" i="80"/>
  <c r="D38" i="80"/>
  <c r="D34" i="80"/>
  <c r="D37" i="80"/>
  <c r="D33" i="80"/>
  <c r="D74" i="80"/>
  <c r="D41" i="80"/>
  <c r="D25" i="80"/>
  <c r="D23" i="80"/>
  <c r="D45" i="80" s="1"/>
  <c r="D22" i="80"/>
  <c r="D29" i="80"/>
  <c r="D16" i="80"/>
  <c r="D27" i="80"/>
  <c r="D24" i="80"/>
  <c r="D20" i="80"/>
  <c r="D21" i="80"/>
  <c r="D26" i="80"/>
  <c r="D28" i="80"/>
  <c r="E7" i="76"/>
  <c r="E50" i="76" s="1"/>
  <c r="E6" i="76"/>
  <c r="F5" i="76"/>
  <c r="D79" i="82"/>
  <c r="D78" i="82"/>
  <c r="D77" i="82"/>
  <c r="D74" i="82"/>
  <c r="D41" i="82"/>
  <c r="D37" i="82"/>
  <c r="D33" i="82"/>
  <c r="D73" i="82"/>
  <c r="D40" i="82"/>
  <c r="D36" i="82"/>
  <c r="D76" i="82"/>
  <c r="D72" i="82"/>
  <c r="D39" i="82"/>
  <c r="D35" i="82"/>
  <c r="D71" i="82"/>
  <c r="D38" i="82"/>
  <c r="D32" i="82"/>
  <c r="D34" i="82"/>
  <c r="D15" i="82"/>
  <c r="D75" i="82"/>
  <c r="D21" i="82"/>
  <c r="D26" i="82"/>
  <c r="D22" i="82"/>
  <c r="D25" i="82"/>
  <c r="D24" i="82"/>
  <c r="D29" i="82"/>
  <c r="D16" i="82"/>
  <c r="D27" i="82"/>
  <c r="D28" i="82"/>
  <c r="D23" i="82"/>
  <c r="D45" i="82" s="1"/>
  <c r="D20" i="82"/>
  <c r="E7" i="70"/>
  <c r="E50" i="70" s="1"/>
  <c r="E6" i="70"/>
  <c r="F5" i="70"/>
  <c r="K6" i="83"/>
  <c r="D79" i="73"/>
  <c r="D77" i="73"/>
  <c r="D73" i="73"/>
  <c r="D40" i="73"/>
  <c r="D36" i="73"/>
  <c r="D32" i="73"/>
  <c r="D76" i="73"/>
  <c r="D72" i="73"/>
  <c r="D39" i="73"/>
  <c r="D35" i="73"/>
  <c r="D15" i="73"/>
  <c r="D75" i="73"/>
  <c r="D71" i="73"/>
  <c r="D38" i="73"/>
  <c r="D34" i="73"/>
  <c r="D33" i="73"/>
  <c r="D78" i="73"/>
  <c r="D37" i="73"/>
  <c r="D74" i="73"/>
  <c r="D41" i="73"/>
  <c r="D23" i="73"/>
  <c r="D28" i="73"/>
  <c r="D22" i="73"/>
  <c r="D44" i="73" s="1"/>
  <c r="D24" i="73"/>
  <c r="D25" i="73"/>
  <c r="D16" i="73"/>
  <c r="D21" i="73"/>
  <c r="D20" i="73"/>
  <c r="D26" i="73"/>
  <c r="D27" i="73"/>
  <c r="D29" i="73"/>
  <c r="E77" i="81"/>
  <c r="E73" i="81"/>
  <c r="E76" i="81"/>
  <c r="E72" i="81"/>
  <c r="E79" i="81"/>
  <c r="E75" i="81"/>
  <c r="E71" i="81"/>
  <c r="E39" i="81"/>
  <c r="E35" i="81"/>
  <c r="E15" i="81"/>
  <c r="E78" i="81"/>
  <c r="E38" i="81"/>
  <c r="E34" i="81"/>
  <c r="E74" i="81"/>
  <c r="E37" i="81"/>
  <c r="E33" i="81"/>
  <c r="E36" i="81"/>
  <c r="E41" i="81"/>
  <c r="E32" i="81"/>
  <c r="E40" i="81"/>
  <c r="E23" i="81"/>
  <c r="E45" i="81" s="1"/>
  <c r="E24" i="81"/>
  <c r="E27" i="81"/>
  <c r="E22" i="81"/>
  <c r="E21" i="81"/>
  <c r="E26" i="81"/>
  <c r="E16" i="81"/>
  <c r="E25" i="81"/>
  <c r="E28" i="81"/>
  <c r="E20" i="81"/>
  <c r="E29" i="81"/>
  <c r="D77" i="69"/>
  <c r="D73" i="69"/>
  <c r="D76" i="69"/>
  <c r="D72" i="69"/>
  <c r="D79" i="69"/>
  <c r="D75" i="69"/>
  <c r="D78" i="69"/>
  <c r="D38" i="69"/>
  <c r="D34" i="69"/>
  <c r="D74" i="69"/>
  <c r="D41" i="69"/>
  <c r="D37" i="69"/>
  <c r="D33" i="69"/>
  <c r="D40" i="69"/>
  <c r="D36" i="69"/>
  <c r="D32" i="69"/>
  <c r="D71" i="69"/>
  <c r="D39" i="69"/>
  <c r="D35" i="69"/>
  <c r="D15" i="69"/>
  <c r="D22" i="69"/>
  <c r="D44" i="69" s="1"/>
  <c r="D16" i="69"/>
  <c r="D29" i="69"/>
  <c r="D21" i="69"/>
  <c r="D25" i="69"/>
  <c r="D26" i="69"/>
  <c r="D24" i="69"/>
  <c r="D27" i="69"/>
  <c r="D28" i="69"/>
  <c r="D23" i="69"/>
  <c r="D20" i="69"/>
  <c r="E77" i="77"/>
  <c r="E73" i="77"/>
  <c r="E40" i="77"/>
  <c r="E36" i="77"/>
  <c r="E32" i="77"/>
  <c r="E76" i="77"/>
  <c r="E72" i="77"/>
  <c r="E39" i="77"/>
  <c r="E35" i="77"/>
  <c r="E15" i="77"/>
  <c r="E79" i="77"/>
  <c r="E75" i="77"/>
  <c r="E71" i="77"/>
  <c r="E38" i="77"/>
  <c r="E34" i="77"/>
  <c r="E74" i="77"/>
  <c r="E41" i="77"/>
  <c r="E37" i="77"/>
  <c r="E78" i="77"/>
  <c r="E33" i="77"/>
  <c r="E25" i="77"/>
  <c r="E21" i="77"/>
  <c r="E28" i="77"/>
  <c r="E20" i="77"/>
  <c r="E29" i="77"/>
  <c r="E27" i="77"/>
  <c r="E22" i="77"/>
  <c r="E44" i="77" s="1"/>
  <c r="E23" i="77"/>
  <c r="E24" i="77"/>
  <c r="E16" i="77"/>
  <c r="E26" i="77"/>
  <c r="E78" i="78"/>
  <c r="E74" i="78"/>
  <c r="E41" i="78"/>
  <c r="E37" i="78"/>
  <c r="E33" i="78"/>
  <c r="E77" i="78"/>
  <c r="E73" i="78"/>
  <c r="E40" i="78"/>
  <c r="E36" i="78"/>
  <c r="E76" i="78"/>
  <c r="E72" i="78"/>
  <c r="E39" i="78"/>
  <c r="E35" i="78"/>
  <c r="E75" i="78"/>
  <c r="E32" i="78"/>
  <c r="E71" i="78"/>
  <c r="E15" i="78"/>
  <c r="E38" i="78"/>
  <c r="E34" i="78"/>
  <c r="E79" i="78"/>
  <c r="E29" i="78"/>
  <c r="E25" i="78"/>
  <c r="E26" i="78"/>
  <c r="E22" i="78"/>
  <c r="E28" i="78"/>
  <c r="E21" i="78"/>
  <c r="E20" i="78"/>
  <c r="E16" i="78"/>
  <c r="E27" i="78"/>
  <c r="E24" i="78"/>
  <c r="E23" i="78"/>
  <c r="G7" i="67"/>
  <c r="G50" i="67" s="1"/>
  <c r="G6" i="67"/>
  <c r="H5" i="67"/>
  <c r="E39" i="63"/>
  <c r="E79" i="63"/>
  <c r="E78" i="63"/>
  <c r="E77" i="63"/>
  <c r="E76" i="63"/>
  <c r="E75" i="63"/>
  <c r="E74" i="63"/>
  <c r="E73" i="63"/>
  <c r="E72" i="63"/>
  <c r="E71" i="63"/>
  <c r="E40" i="63"/>
  <c r="E35" i="63"/>
  <c r="E28" i="63"/>
  <c r="E23" i="63"/>
  <c r="E20" i="63"/>
  <c r="E41" i="63"/>
  <c r="E37" i="63"/>
  <c r="E34" i="63"/>
  <c r="E38" i="63"/>
  <c r="E32" i="63"/>
  <c r="E16" i="63"/>
  <c r="E36" i="63"/>
  <c r="E25" i="63"/>
  <c r="E22" i="63"/>
  <c r="E26" i="63"/>
  <c r="E33" i="63"/>
  <c r="E15" i="63"/>
  <c r="E21" i="63"/>
  <c r="E27" i="63"/>
  <c r="E24" i="63"/>
  <c r="E29" i="63"/>
  <c r="D78" i="76"/>
  <c r="D77" i="76"/>
  <c r="D79" i="76"/>
  <c r="D73" i="76"/>
  <c r="D40" i="76"/>
  <c r="D36" i="76"/>
  <c r="D32" i="76"/>
  <c r="D76" i="76"/>
  <c r="D72" i="76"/>
  <c r="D39" i="76"/>
  <c r="D35" i="76"/>
  <c r="D15" i="76"/>
  <c r="D75" i="76"/>
  <c r="D71" i="76"/>
  <c r="D38" i="76"/>
  <c r="D34" i="76"/>
  <c r="D33" i="76"/>
  <c r="D74" i="76"/>
  <c r="D41" i="76"/>
  <c r="D37" i="76"/>
  <c r="D27" i="76"/>
  <c r="D29" i="76"/>
  <c r="D28" i="76"/>
  <c r="D25" i="76"/>
  <c r="D26" i="76"/>
  <c r="D23" i="76"/>
  <c r="D24" i="76"/>
  <c r="D21" i="76"/>
  <c r="D22" i="76"/>
  <c r="D16" i="76"/>
  <c r="D20" i="76"/>
  <c r="D76" i="71"/>
  <c r="D79" i="71"/>
  <c r="D78" i="71"/>
  <c r="D73" i="71"/>
  <c r="D77" i="71"/>
  <c r="D72" i="71"/>
  <c r="D75" i="71"/>
  <c r="D71" i="71"/>
  <c r="D39" i="71"/>
  <c r="D35" i="71"/>
  <c r="D15" i="71"/>
  <c r="D74" i="71"/>
  <c r="D38" i="71"/>
  <c r="D34" i="71"/>
  <c r="D41" i="71"/>
  <c r="D37" i="71"/>
  <c r="D33" i="71"/>
  <c r="D40" i="71"/>
  <c r="D36" i="71"/>
  <c r="D32" i="71"/>
  <c r="D22" i="71"/>
  <c r="D29" i="71"/>
  <c r="D20" i="71"/>
  <c r="D28" i="71"/>
  <c r="D24" i="71"/>
  <c r="D26" i="71"/>
  <c r="D25" i="71"/>
  <c r="D23" i="71"/>
  <c r="D27" i="71"/>
  <c r="D21" i="71"/>
  <c r="D16" i="71"/>
  <c r="G79" i="77"/>
  <c r="G75" i="77"/>
  <c r="G71" i="77"/>
  <c r="G38" i="77"/>
  <c r="G34" i="77"/>
  <c r="G78" i="77"/>
  <c r="G74" i="77"/>
  <c r="G41" i="77"/>
  <c r="G37" i="77"/>
  <c r="G33" i="77"/>
  <c r="G77" i="77"/>
  <c r="G73" i="77"/>
  <c r="G40" i="77"/>
  <c r="G36" i="77"/>
  <c r="G32" i="77"/>
  <c r="G72" i="77"/>
  <c r="G39" i="77"/>
  <c r="G35" i="77"/>
  <c r="G15" i="77"/>
  <c r="G76" i="77"/>
  <c r="G26" i="77"/>
  <c r="G29" i="77"/>
  <c r="G16" i="77"/>
  <c r="G21" i="77"/>
  <c r="G24" i="77"/>
  <c r="G25" i="77"/>
  <c r="G22" i="77"/>
  <c r="G28" i="77"/>
  <c r="G20" i="77"/>
  <c r="G23" i="77"/>
  <c r="G45" i="77" s="1"/>
  <c r="G27" i="77"/>
  <c r="E76" i="75"/>
  <c r="E72" i="75"/>
  <c r="E39" i="75"/>
  <c r="E35" i="75"/>
  <c r="E15" i="75"/>
  <c r="E79" i="75"/>
  <c r="E75" i="75"/>
  <c r="E71" i="75"/>
  <c r="E78" i="75"/>
  <c r="E74" i="75"/>
  <c r="E41" i="75"/>
  <c r="E37" i="75"/>
  <c r="E33" i="75"/>
  <c r="E38" i="75"/>
  <c r="E77" i="75"/>
  <c r="E36" i="75"/>
  <c r="E73" i="75"/>
  <c r="E34" i="75"/>
  <c r="E32" i="75"/>
  <c r="E40" i="75"/>
  <c r="E22" i="75"/>
  <c r="E16" i="75"/>
  <c r="E25" i="75"/>
  <c r="E28" i="75"/>
  <c r="E29" i="75"/>
  <c r="E20" i="75"/>
  <c r="E23" i="75"/>
  <c r="E24" i="75"/>
  <c r="E21" i="75"/>
  <c r="E26" i="75"/>
  <c r="E27" i="75"/>
  <c r="E76" i="69"/>
  <c r="E72" i="69"/>
  <c r="E79" i="69"/>
  <c r="E75" i="69"/>
  <c r="E71" i="69"/>
  <c r="E78" i="69"/>
  <c r="E74" i="69"/>
  <c r="E77" i="69"/>
  <c r="E41" i="69"/>
  <c r="E37" i="69"/>
  <c r="E33" i="69"/>
  <c r="E73" i="69"/>
  <c r="E40" i="69"/>
  <c r="E36" i="69"/>
  <c r="E32" i="69"/>
  <c r="E39" i="69"/>
  <c r="E35" i="69"/>
  <c r="E15" i="69"/>
  <c r="E38" i="69"/>
  <c r="E34" i="69"/>
  <c r="E20" i="69"/>
  <c r="E25" i="69"/>
  <c r="E22" i="69"/>
  <c r="E23" i="69"/>
  <c r="E26" i="69"/>
  <c r="E29" i="69"/>
  <c r="E24" i="69"/>
  <c r="E16" i="69"/>
  <c r="E21" i="69"/>
  <c r="E28" i="69"/>
  <c r="E27" i="69"/>
  <c r="G7" i="79"/>
  <c r="G50" i="79" s="1"/>
  <c r="G6" i="79"/>
  <c r="H5" i="79"/>
  <c r="F7" i="80"/>
  <c r="F50" i="80" s="1"/>
  <c r="F6" i="80"/>
  <c r="G5" i="80"/>
  <c r="G78" i="65"/>
  <c r="G74" i="65"/>
  <c r="G41" i="65"/>
  <c r="G37" i="65"/>
  <c r="G33" i="65"/>
  <c r="G77" i="65"/>
  <c r="G73" i="65"/>
  <c r="G40" i="65"/>
  <c r="G36" i="65"/>
  <c r="G32" i="65"/>
  <c r="G76" i="65"/>
  <c r="G72" i="65"/>
  <c r="G39" i="65"/>
  <c r="G35" i="65"/>
  <c r="G15" i="65"/>
  <c r="G79" i="65"/>
  <c r="G75" i="65"/>
  <c r="G71" i="65"/>
  <c r="G38" i="65"/>
  <c r="G34" i="65"/>
  <c r="G29" i="65"/>
  <c r="G22" i="65"/>
  <c r="G16" i="65"/>
  <c r="G26" i="65"/>
  <c r="G21" i="65"/>
  <c r="G20" i="65"/>
  <c r="G23" i="65"/>
  <c r="G25" i="65"/>
  <c r="G24" i="65"/>
  <c r="G28" i="65"/>
  <c r="G27" i="65"/>
  <c r="I7" i="78"/>
  <c r="I6" i="78"/>
  <c r="G79" i="81"/>
  <c r="G75" i="81"/>
  <c r="G71" i="81"/>
  <c r="G78" i="81"/>
  <c r="G74" i="81"/>
  <c r="G41" i="81"/>
  <c r="G77" i="81"/>
  <c r="G73" i="81"/>
  <c r="G37" i="81"/>
  <c r="G33" i="81"/>
  <c r="G76" i="81"/>
  <c r="G40" i="81"/>
  <c r="G36" i="81"/>
  <c r="G32" i="81"/>
  <c r="G72" i="81"/>
  <c r="G39" i="81"/>
  <c r="G35" i="81"/>
  <c r="G15" i="81"/>
  <c r="G34" i="81"/>
  <c r="G38" i="81"/>
  <c r="G28" i="81"/>
  <c r="G21" i="81"/>
  <c r="G27" i="81"/>
  <c r="G23" i="81"/>
  <c r="G29" i="81"/>
  <c r="G24" i="81"/>
  <c r="G25" i="81"/>
  <c r="G22" i="81"/>
  <c r="G16" i="81"/>
  <c r="G20" i="81"/>
  <c r="G43" i="81" s="1"/>
  <c r="G26" i="81"/>
  <c r="D77" i="75"/>
  <c r="D73" i="75"/>
  <c r="D40" i="75"/>
  <c r="D36" i="75"/>
  <c r="D32" i="75"/>
  <c r="D76" i="75"/>
  <c r="D72" i="75"/>
  <c r="D79" i="75"/>
  <c r="D75" i="75"/>
  <c r="D71" i="75"/>
  <c r="D38" i="75"/>
  <c r="D34" i="75"/>
  <c r="D39" i="75"/>
  <c r="D15" i="75"/>
  <c r="D78" i="75"/>
  <c r="D37" i="75"/>
  <c r="D74" i="75"/>
  <c r="D35" i="75"/>
  <c r="D41" i="75"/>
  <c r="D33" i="75"/>
  <c r="D28" i="75"/>
  <c r="D23" i="75"/>
  <c r="D45" i="75" s="1"/>
  <c r="D25" i="75"/>
  <c r="D27" i="75"/>
  <c r="D22" i="75"/>
  <c r="D16" i="75"/>
  <c r="D26" i="75"/>
  <c r="D20" i="75"/>
  <c r="D29" i="75"/>
  <c r="D21" i="75"/>
  <c r="D24" i="75"/>
  <c r="E7" i="74"/>
  <c r="E50" i="74" s="1"/>
  <c r="E6" i="74"/>
  <c r="F5" i="74"/>
  <c r="G76" i="78"/>
  <c r="G72" i="78"/>
  <c r="G39" i="78"/>
  <c r="G35" i="78"/>
  <c r="G79" i="78"/>
  <c r="G75" i="78"/>
  <c r="G71" i="78"/>
  <c r="G38" i="78"/>
  <c r="G34" i="78"/>
  <c r="G78" i="78"/>
  <c r="G74" i="78"/>
  <c r="G41" i="78"/>
  <c r="G37" i="78"/>
  <c r="G33" i="78"/>
  <c r="G73" i="78"/>
  <c r="G40" i="78"/>
  <c r="G36" i="78"/>
  <c r="G32" i="78"/>
  <c r="G77" i="78"/>
  <c r="G15" i="78"/>
  <c r="G27" i="78"/>
  <c r="G24" i="78"/>
  <c r="G21" i="78"/>
  <c r="G26" i="78"/>
  <c r="G23" i="78"/>
  <c r="G20" i="78"/>
  <c r="G28" i="78"/>
  <c r="G25" i="78"/>
  <c r="G22" i="78"/>
  <c r="G44" i="78" s="1"/>
  <c r="G16" i="78"/>
  <c r="G29" i="78"/>
  <c r="F79" i="65"/>
  <c r="F75" i="65"/>
  <c r="F71" i="65"/>
  <c r="F38" i="65"/>
  <c r="F34" i="65"/>
  <c r="F78" i="65"/>
  <c r="F74" i="65"/>
  <c r="F41" i="65"/>
  <c r="F37" i="65"/>
  <c r="F33" i="65"/>
  <c r="F77" i="65"/>
  <c r="F73" i="65"/>
  <c r="F40" i="65"/>
  <c r="F36" i="65"/>
  <c r="F32" i="65"/>
  <c r="F76" i="65"/>
  <c r="F72" i="65"/>
  <c r="F39" i="65"/>
  <c r="F35" i="65"/>
  <c r="F15" i="65"/>
  <c r="F22" i="65"/>
  <c r="F44" i="65" s="1"/>
  <c r="F27" i="65"/>
  <c r="F25" i="65"/>
  <c r="F23" i="65"/>
  <c r="F16" i="65"/>
  <c r="F26" i="65"/>
  <c r="F20" i="65"/>
  <c r="F21" i="65"/>
  <c r="F24" i="65"/>
  <c r="F28" i="65"/>
  <c r="F29" i="65"/>
  <c r="K7" i="83"/>
  <c r="E7" i="71"/>
  <c r="E50" i="71" s="1"/>
  <c r="E6" i="71"/>
  <c r="F5" i="71"/>
  <c r="G79" i="83"/>
  <c r="G78" i="83"/>
  <c r="G77" i="83"/>
  <c r="G75" i="83"/>
  <c r="G76" i="83"/>
  <c r="G74" i="83"/>
  <c r="G41" i="83"/>
  <c r="G72" i="83"/>
  <c r="G73" i="83"/>
  <c r="G71" i="83"/>
  <c r="G37" i="83"/>
  <c r="G40" i="83"/>
  <c r="G36" i="83"/>
  <c r="G39" i="83"/>
  <c r="G35" i="83"/>
  <c r="G15" i="83"/>
  <c r="G38" i="83"/>
  <c r="G33" i="83"/>
  <c r="G34" i="83"/>
  <c r="G32" i="83"/>
  <c r="G21" i="83"/>
  <c r="G20" i="83"/>
  <c r="G25" i="83"/>
  <c r="G24" i="83"/>
  <c r="G29" i="83"/>
  <c r="G26" i="83"/>
  <c r="G22" i="83"/>
  <c r="G44" i="83" s="1"/>
  <c r="G27" i="83"/>
  <c r="G16" i="83"/>
  <c r="G28" i="83"/>
  <c r="G23" i="83"/>
  <c r="G45" i="83" s="1"/>
  <c r="D77" i="79"/>
  <c r="D73" i="79"/>
  <c r="D40" i="79"/>
  <c r="D76" i="79"/>
  <c r="D72" i="79"/>
  <c r="D39" i="79"/>
  <c r="D79" i="79"/>
  <c r="D75" i="79"/>
  <c r="D71" i="79"/>
  <c r="D38" i="79"/>
  <c r="D41" i="79"/>
  <c r="D34" i="79"/>
  <c r="D37" i="79"/>
  <c r="D33" i="79"/>
  <c r="D78" i="79"/>
  <c r="D36" i="79"/>
  <c r="D32" i="79"/>
  <c r="D35" i="79"/>
  <c r="D74" i="79"/>
  <c r="D15" i="79"/>
  <c r="D25" i="79"/>
  <c r="D20" i="79"/>
  <c r="D27" i="79"/>
  <c r="D23" i="79"/>
  <c r="D28" i="79"/>
  <c r="D29" i="79"/>
  <c r="D24" i="79"/>
  <c r="D22" i="79"/>
  <c r="D44" i="79" s="1"/>
  <c r="D21" i="79"/>
  <c r="D26" i="79"/>
  <c r="D16" i="79"/>
  <c r="D78" i="81"/>
  <c r="D74" i="81"/>
  <c r="D41" i="81"/>
  <c r="D77" i="81"/>
  <c r="D73" i="81"/>
  <c r="D76" i="81"/>
  <c r="D72" i="81"/>
  <c r="D40" i="81"/>
  <c r="D36" i="81"/>
  <c r="D32" i="81"/>
  <c r="D79" i="81"/>
  <c r="D39" i="81"/>
  <c r="D35" i="81"/>
  <c r="D15" i="81"/>
  <c r="D75" i="81"/>
  <c r="D38" i="81"/>
  <c r="D34" i="81"/>
  <c r="D71" i="81"/>
  <c r="D37" i="81"/>
  <c r="D33" i="81"/>
  <c r="D25" i="81"/>
  <c r="D28" i="81"/>
  <c r="D16" i="81"/>
  <c r="D29" i="81"/>
  <c r="D26" i="81"/>
  <c r="D23" i="81"/>
  <c r="D21" i="81"/>
  <c r="D24" i="81"/>
  <c r="D20" i="81"/>
  <c r="D27" i="81"/>
  <c r="D22" i="81"/>
  <c r="E7" i="68"/>
  <c r="E50" i="68" s="1"/>
  <c r="E6" i="68"/>
  <c r="F5" i="68"/>
  <c r="G7" i="75"/>
  <c r="G50" i="75" s="1"/>
  <c r="G6" i="75"/>
  <c r="H5" i="75"/>
  <c r="G79" i="72"/>
  <c r="G75" i="72"/>
  <c r="G71" i="72"/>
  <c r="G38" i="72"/>
  <c r="G34" i="72"/>
  <c r="G78" i="72"/>
  <c r="G74" i="72"/>
  <c r="G41" i="72"/>
  <c r="G37" i="72"/>
  <c r="G33" i="72"/>
  <c r="G77" i="72"/>
  <c r="G73" i="72"/>
  <c r="G40" i="72"/>
  <c r="G76" i="72"/>
  <c r="G36" i="72"/>
  <c r="G72" i="72"/>
  <c r="G35" i="72"/>
  <c r="G32" i="72"/>
  <c r="G39" i="72"/>
  <c r="G15" i="72"/>
  <c r="G24" i="72"/>
  <c r="G20" i="72"/>
  <c r="G27" i="72"/>
  <c r="G16" i="72"/>
  <c r="G25" i="72"/>
  <c r="G23" i="72"/>
  <c r="G26" i="72"/>
  <c r="G22" i="72"/>
  <c r="G21" i="72"/>
  <c r="G29" i="72"/>
  <c r="G28" i="72"/>
  <c r="D79" i="63"/>
  <c r="D78" i="63"/>
  <c r="D74" i="63"/>
  <c r="D72" i="63"/>
  <c r="D71" i="63"/>
  <c r="D76" i="63"/>
  <c r="D73" i="63"/>
  <c r="D77" i="63"/>
  <c r="D75" i="63"/>
  <c r="D39" i="63"/>
  <c r="D33" i="63"/>
  <c r="D24" i="63"/>
  <c r="D28" i="63"/>
  <c r="D16" i="63"/>
  <c r="D25" i="63"/>
  <c r="D38" i="63"/>
  <c r="D41" i="63"/>
  <c r="D36" i="63"/>
  <c r="D21" i="63"/>
  <c r="D26" i="63"/>
  <c r="D29" i="63"/>
  <c r="D40" i="63"/>
  <c r="D22" i="63"/>
  <c r="D34" i="63"/>
  <c r="D37" i="63"/>
  <c r="D32" i="63"/>
  <c r="D20" i="63"/>
  <c r="D23" i="63"/>
  <c r="D15" i="63"/>
  <c r="D35" i="63"/>
  <c r="D27" i="63"/>
  <c r="F74" i="63"/>
  <c r="F71" i="63"/>
  <c r="F79" i="63"/>
  <c r="F78" i="63"/>
  <c r="F77" i="63"/>
  <c r="F76" i="63"/>
  <c r="F75" i="63"/>
  <c r="F73" i="63"/>
  <c r="F72" i="63"/>
  <c r="F41" i="63"/>
  <c r="F36" i="63"/>
  <c r="F34" i="63"/>
  <c r="F29" i="63"/>
  <c r="F24" i="63"/>
  <c r="F20" i="63"/>
  <c r="F37" i="63"/>
  <c r="F38" i="63"/>
  <c r="F25" i="63"/>
  <c r="F26" i="63"/>
  <c r="F40" i="63"/>
  <c r="F28" i="63"/>
  <c r="F32" i="63"/>
  <c r="F21" i="63"/>
  <c r="F15" i="63"/>
  <c r="F33" i="63"/>
  <c r="F39" i="63"/>
  <c r="F16" i="63"/>
  <c r="F27" i="63"/>
  <c r="F22" i="63"/>
  <c r="F35" i="63"/>
  <c r="F23" i="63"/>
  <c r="D79" i="68"/>
  <c r="D75" i="68"/>
  <c r="D74" i="68"/>
  <c r="D71" i="68"/>
  <c r="D34" i="68"/>
  <c r="D76" i="68"/>
  <c r="D72" i="68"/>
  <c r="D41" i="68"/>
  <c r="D36" i="68"/>
  <c r="D35" i="68"/>
  <c r="D32" i="68"/>
  <c r="D78" i="68"/>
  <c r="D37" i="68"/>
  <c r="D77" i="68"/>
  <c r="D73" i="68"/>
  <c r="D40" i="68"/>
  <c r="D39" i="68"/>
  <c r="D38" i="68"/>
  <c r="D33" i="68"/>
  <c r="D15" i="68"/>
  <c r="D23" i="68"/>
  <c r="D27" i="68"/>
  <c r="D25" i="68"/>
  <c r="D26" i="68"/>
  <c r="D22" i="68"/>
  <c r="D44" i="68" s="1"/>
  <c r="D28" i="68"/>
  <c r="D20" i="68"/>
  <c r="D29" i="68"/>
  <c r="D21" i="68"/>
  <c r="D24" i="68"/>
  <c r="D16" i="68"/>
  <c r="D79" i="66"/>
  <c r="D75" i="66"/>
  <c r="D71" i="66"/>
  <c r="D38" i="66"/>
  <c r="D78" i="66"/>
  <c r="D74" i="66"/>
  <c r="D41" i="66"/>
  <c r="D77" i="66"/>
  <c r="D73" i="66"/>
  <c r="D40" i="66"/>
  <c r="D36" i="66"/>
  <c r="D76" i="66"/>
  <c r="D32" i="66"/>
  <c r="D72" i="66"/>
  <c r="D35" i="66"/>
  <c r="D15" i="66"/>
  <c r="D39" i="66"/>
  <c r="D34" i="66"/>
  <c r="D37" i="66"/>
  <c r="D33" i="66"/>
  <c r="D20" i="66"/>
  <c r="D28" i="66"/>
  <c r="D26" i="66"/>
  <c r="D16" i="66"/>
  <c r="D27" i="66"/>
  <c r="D22" i="66"/>
  <c r="D44" i="66" s="1"/>
  <c r="D25" i="66"/>
  <c r="D24" i="66"/>
  <c r="D29" i="66"/>
  <c r="D21" i="66"/>
  <c r="D23" i="66"/>
  <c r="D45" i="66" s="1"/>
  <c r="E78" i="67"/>
  <c r="E74" i="67"/>
  <c r="E41" i="67"/>
  <c r="E37" i="67"/>
  <c r="E33" i="67"/>
  <c r="E77" i="67"/>
  <c r="E73" i="67"/>
  <c r="E40" i="67"/>
  <c r="E36" i="67"/>
  <c r="E32" i="67"/>
  <c r="E76" i="67"/>
  <c r="E72" i="67"/>
  <c r="E39" i="67"/>
  <c r="E35" i="67"/>
  <c r="E15" i="67"/>
  <c r="E79" i="67"/>
  <c r="E75" i="67"/>
  <c r="E71" i="67"/>
  <c r="E38" i="67"/>
  <c r="E34" i="67"/>
  <c r="E21" i="67"/>
  <c r="E20" i="67"/>
  <c r="E28" i="67"/>
  <c r="E24" i="67"/>
  <c r="E25" i="67"/>
  <c r="E23" i="67"/>
  <c r="E45" i="67" s="1"/>
  <c r="E16" i="67"/>
  <c r="E29" i="67"/>
  <c r="E22" i="67"/>
  <c r="E27" i="67"/>
  <c r="E26" i="67"/>
  <c r="F77" i="67"/>
  <c r="F73" i="67"/>
  <c r="F40" i="67"/>
  <c r="F36" i="67"/>
  <c r="F32" i="67"/>
  <c r="F76" i="67"/>
  <c r="F72" i="67"/>
  <c r="F39" i="67"/>
  <c r="F35" i="67"/>
  <c r="F15" i="67"/>
  <c r="F79" i="67"/>
  <c r="F75" i="67"/>
  <c r="F71" i="67"/>
  <c r="F38" i="67"/>
  <c r="F34" i="67"/>
  <c r="F78" i="67"/>
  <c r="F74" i="67"/>
  <c r="F41" i="67"/>
  <c r="F37" i="67"/>
  <c r="F33" i="67"/>
  <c r="F29" i="67"/>
  <c r="F23" i="67"/>
  <c r="F25" i="67"/>
  <c r="F16" i="67"/>
  <c r="F22" i="67"/>
  <c r="F28" i="67"/>
  <c r="F27" i="67"/>
  <c r="F21" i="67"/>
  <c r="F24" i="67"/>
  <c r="F26" i="67"/>
  <c r="F20" i="67"/>
  <c r="I78" i="83"/>
  <c r="I77" i="83"/>
  <c r="I76" i="83"/>
  <c r="I74" i="83"/>
  <c r="I73" i="83"/>
  <c r="I72" i="83"/>
  <c r="I79" i="83"/>
  <c r="I71" i="83"/>
  <c r="I75" i="83"/>
  <c r="I41" i="83"/>
  <c r="I39" i="83"/>
  <c r="I35" i="83"/>
  <c r="I38" i="83"/>
  <c r="I34" i="83"/>
  <c r="I37" i="83"/>
  <c r="I33" i="83"/>
  <c r="I40" i="83"/>
  <c r="I32" i="83"/>
  <c r="I36" i="83"/>
  <c r="I15" i="83"/>
  <c r="I20" i="83"/>
  <c r="I25" i="83"/>
  <c r="I24" i="83"/>
  <c r="I22" i="83"/>
  <c r="I23" i="83"/>
  <c r="I21" i="83"/>
  <c r="I27" i="83"/>
  <c r="I16" i="83"/>
  <c r="I29" i="83"/>
  <c r="I26" i="83"/>
  <c r="I28" i="83"/>
  <c r="E79" i="80"/>
  <c r="E78" i="80"/>
  <c r="E76" i="80"/>
  <c r="E72" i="80"/>
  <c r="E39" i="80"/>
  <c r="E35" i="80"/>
  <c r="E15" i="80"/>
  <c r="E75" i="80"/>
  <c r="E71" i="80"/>
  <c r="E38" i="80"/>
  <c r="E34" i="80"/>
  <c r="E77" i="80"/>
  <c r="E74" i="80"/>
  <c r="E41" i="80"/>
  <c r="E37" i="80"/>
  <c r="E33" i="80"/>
  <c r="E36" i="80"/>
  <c r="E32" i="80"/>
  <c r="E73" i="80"/>
  <c r="E40" i="80"/>
  <c r="E16" i="80"/>
  <c r="E23" i="80"/>
  <c r="E45" i="80" s="1"/>
  <c r="E27" i="80"/>
  <c r="E29" i="80"/>
  <c r="E26" i="80"/>
  <c r="E24" i="80"/>
  <c r="E22" i="80"/>
  <c r="E44" i="80" s="1"/>
  <c r="E20" i="80"/>
  <c r="E25" i="80"/>
  <c r="E21" i="80"/>
  <c r="E28" i="80"/>
  <c r="H7" i="69"/>
  <c r="H50" i="69" s="1"/>
  <c r="H6" i="69"/>
  <c r="I5" i="69"/>
  <c r="H79" i="78"/>
  <c r="H75" i="78"/>
  <c r="H71" i="78"/>
  <c r="H38" i="78"/>
  <c r="H34" i="78"/>
  <c r="H78" i="78"/>
  <c r="H74" i="78"/>
  <c r="H41" i="78"/>
  <c r="H37" i="78"/>
  <c r="H33" i="78"/>
  <c r="H77" i="78"/>
  <c r="H73" i="78"/>
  <c r="H40" i="78"/>
  <c r="H36" i="78"/>
  <c r="H72" i="78"/>
  <c r="H39" i="78"/>
  <c r="H32" i="78"/>
  <c r="H35" i="78"/>
  <c r="H15" i="78"/>
  <c r="H76" i="78"/>
  <c r="H29" i="78"/>
  <c r="H24" i="78"/>
  <c r="H21" i="78"/>
  <c r="H23" i="78"/>
  <c r="H28" i="78"/>
  <c r="H22" i="78"/>
  <c r="H25" i="78"/>
  <c r="H20" i="78"/>
  <c r="H27" i="78"/>
  <c r="H16" i="78"/>
  <c r="H26" i="78"/>
  <c r="Q12" i="83"/>
  <c r="Q12" i="82"/>
  <c r="S12" i="80"/>
  <c r="Q12" i="71"/>
  <c r="Q12" i="69"/>
  <c r="R12" i="68"/>
  <c r="Q12" i="67"/>
  <c r="Q12" i="66"/>
  <c r="P51" i="83"/>
  <c r="P49" i="83"/>
  <c r="R11" i="83"/>
  <c r="R10" i="83"/>
  <c r="R9" i="83"/>
  <c r="R5" i="83"/>
  <c r="R4" i="83"/>
  <c r="S3" i="83"/>
  <c r="S11" i="76"/>
  <c r="S10" i="76"/>
  <c r="S5" i="76"/>
  <c r="S9" i="76"/>
  <c r="S4" i="76"/>
  <c r="T3" i="76"/>
  <c r="S12" i="81"/>
  <c r="S11" i="77"/>
  <c r="S10" i="77"/>
  <c r="S5" i="77"/>
  <c r="S9" i="77"/>
  <c r="S4" i="77"/>
  <c r="T3" i="77"/>
  <c r="R11" i="72"/>
  <c r="R10" i="72"/>
  <c r="R5" i="72"/>
  <c r="R9" i="72"/>
  <c r="R4" i="72"/>
  <c r="S3" i="72"/>
  <c r="R10" i="82"/>
  <c r="R5" i="82"/>
  <c r="R9" i="82"/>
  <c r="R11" i="82"/>
  <c r="R4" i="82"/>
  <c r="S3" i="82"/>
  <c r="R10" i="66"/>
  <c r="R5" i="66"/>
  <c r="R9" i="66"/>
  <c r="R4" i="66"/>
  <c r="S3" i="66"/>
  <c r="R11" i="66"/>
  <c r="R11" i="70"/>
  <c r="R10" i="70"/>
  <c r="R5" i="70"/>
  <c r="R4" i="70"/>
  <c r="S3" i="70"/>
  <c r="R9" i="70"/>
  <c r="S11" i="75"/>
  <c r="S10" i="75"/>
  <c r="S5" i="75"/>
  <c r="S4" i="75"/>
  <c r="T3" i="75"/>
  <c r="S9" i="75"/>
  <c r="S11" i="65"/>
  <c r="S10" i="65"/>
  <c r="S9" i="65"/>
  <c r="S5" i="65"/>
  <c r="S4" i="65"/>
  <c r="T3" i="65"/>
  <c r="R49" i="76"/>
  <c r="R51" i="76"/>
  <c r="S11" i="74"/>
  <c r="S10" i="74"/>
  <c r="S5" i="74"/>
  <c r="S4" i="74"/>
  <c r="T3" i="74"/>
  <c r="S9" i="74"/>
  <c r="R49" i="77"/>
  <c r="R51" i="77"/>
  <c r="T12" i="73"/>
  <c r="Q51" i="82"/>
  <c r="Q49" i="82"/>
  <c r="S4" i="73"/>
  <c r="Q51" i="73"/>
  <c r="Q49" i="66"/>
  <c r="Q51" i="66"/>
  <c r="T11" i="79"/>
  <c r="T10" i="79"/>
  <c r="T5" i="79"/>
  <c r="U3" i="79"/>
  <c r="T9" i="79"/>
  <c r="T4" i="79"/>
  <c r="Q49" i="70"/>
  <c r="Q51" i="70"/>
  <c r="R49" i="75"/>
  <c r="R51" i="75"/>
  <c r="R51" i="65"/>
  <c r="R49" i="65"/>
  <c r="R12" i="76"/>
  <c r="T11" i="81"/>
  <c r="T10" i="81"/>
  <c r="T5" i="81"/>
  <c r="T4" i="81"/>
  <c r="U3" i="81"/>
  <c r="T9" i="81"/>
  <c r="R51" i="74"/>
  <c r="R49" i="74"/>
  <c r="R11" i="67"/>
  <c r="R10" i="67"/>
  <c r="R5" i="67"/>
  <c r="R4" i="67"/>
  <c r="S3" i="67"/>
  <c r="R9" i="67"/>
  <c r="R12" i="77"/>
  <c r="Q12" i="72"/>
  <c r="Q12" i="64"/>
  <c r="R11" i="64"/>
  <c r="R10" i="64"/>
  <c r="R5" i="64"/>
  <c r="R9" i="64"/>
  <c r="R4" i="64"/>
  <c r="Q51" i="64" s="1"/>
  <c r="S3" i="64"/>
  <c r="T11" i="80"/>
  <c r="T10" i="80"/>
  <c r="T5" i="80"/>
  <c r="U3" i="80"/>
  <c r="T4" i="80"/>
  <c r="T9" i="80"/>
  <c r="T11" i="78"/>
  <c r="T10" i="78"/>
  <c r="T5" i="78"/>
  <c r="T9" i="78"/>
  <c r="T4" i="78"/>
  <c r="U3" i="78"/>
  <c r="R11" i="71"/>
  <c r="R10" i="71"/>
  <c r="R5" i="71"/>
  <c r="R4" i="71"/>
  <c r="S3" i="71"/>
  <c r="R9" i="71"/>
  <c r="Q49" i="73"/>
  <c r="S49" i="79"/>
  <c r="S51" i="79"/>
  <c r="Q49" i="75"/>
  <c r="Q51" i="65"/>
  <c r="Q51" i="76"/>
  <c r="R9" i="69"/>
  <c r="R11" i="69"/>
  <c r="R10" i="69"/>
  <c r="R5" i="69"/>
  <c r="R4" i="69"/>
  <c r="S3" i="69"/>
  <c r="Q12" i="70"/>
  <c r="R12" i="75"/>
  <c r="S49" i="81"/>
  <c r="S51" i="81"/>
  <c r="Q49" i="67"/>
  <c r="Q51" i="67"/>
  <c r="Q49" i="72"/>
  <c r="Q51" i="72"/>
  <c r="U11" i="73"/>
  <c r="U10" i="73"/>
  <c r="U5" i="73"/>
  <c r="V3" i="73"/>
  <c r="U9" i="73"/>
  <c r="S49" i="80"/>
  <c r="S51" i="80"/>
  <c r="S51" i="78"/>
  <c r="S49" i="78"/>
  <c r="Q49" i="71"/>
  <c r="Q51" i="71"/>
  <c r="S11" i="68"/>
  <c r="S10" i="68"/>
  <c r="S9" i="68"/>
  <c r="S5" i="68"/>
  <c r="S4" i="68"/>
  <c r="R49" i="68" s="1"/>
  <c r="T3" i="68"/>
  <c r="S12" i="79"/>
  <c r="Q49" i="76"/>
  <c r="R49" i="81"/>
  <c r="Q49" i="69"/>
  <c r="Q51" i="69"/>
  <c r="Q49" i="74"/>
  <c r="P49" i="67"/>
  <c r="J51" i="63"/>
  <c r="K12" i="63"/>
  <c r="L11" i="63"/>
  <c r="L10" i="63"/>
  <c r="L9" i="63"/>
  <c r="L4" i="63"/>
  <c r="L5" i="63"/>
  <c r="M3" i="63"/>
  <c r="BT46" i="87" l="1"/>
  <c r="BS47" i="87"/>
  <c r="BV12" i="87"/>
  <c r="BV51" i="87"/>
  <c r="BV50" i="87"/>
  <c r="BV6" i="87"/>
  <c r="BT43" i="87"/>
  <c r="BT47" i="87" s="1"/>
  <c r="BU43" i="87"/>
  <c r="BU46" i="87"/>
  <c r="BU17" i="87"/>
  <c r="BU45" i="87"/>
  <c r="BT17" i="87"/>
  <c r="BT53" i="87" s="1"/>
  <c r="BT44" i="87"/>
  <c r="BU49" i="87"/>
  <c r="BW4" i="87"/>
  <c r="BV49" i="87" s="1"/>
  <c r="BX3" i="87"/>
  <c r="BW5" i="87"/>
  <c r="BW7" i="87" s="1"/>
  <c r="BS53" i="87"/>
  <c r="BI47" i="85"/>
  <c r="I45" i="83"/>
  <c r="D43" i="63"/>
  <c r="G45" i="72"/>
  <c r="D44" i="75"/>
  <c r="G44" i="81"/>
  <c r="BJ43" i="86"/>
  <c r="BI47" i="86"/>
  <c r="BI53" i="86" s="1"/>
  <c r="BL12" i="86"/>
  <c r="BK45" i="86"/>
  <c r="BM4" i="85"/>
  <c r="BN3" i="85"/>
  <c r="BM11" i="85"/>
  <c r="BM10" i="85"/>
  <c r="BM5" i="85"/>
  <c r="BM7" i="85" s="1"/>
  <c r="BM9" i="85"/>
  <c r="BJ44" i="86"/>
  <c r="BK44" i="85"/>
  <c r="BL50" i="85"/>
  <c r="BL49" i="85"/>
  <c r="BL51" i="85"/>
  <c r="BL6" i="85"/>
  <c r="BM9" i="86"/>
  <c r="BM4" i="86"/>
  <c r="BN3" i="86"/>
  <c r="BM5" i="86"/>
  <c r="BM7" i="86" s="1"/>
  <c r="BM11" i="86"/>
  <c r="BM10" i="86"/>
  <c r="BJ46" i="85"/>
  <c r="BJ17" i="86"/>
  <c r="BL12" i="85"/>
  <c r="BI53" i="85"/>
  <c r="BL51" i="86"/>
  <c r="BL49" i="86"/>
  <c r="BL50" i="86"/>
  <c r="BL6" i="86"/>
  <c r="BJ43" i="85"/>
  <c r="BJ47" i="85" s="1"/>
  <c r="BJ53" i="85" s="1"/>
  <c r="BJ46" i="86"/>
  <c r="X12" i="84"/>
  <c r="W51" i="84"/>
  <c r="X50" i="84"/>
  <c r="X6" i="84"/>
  <c r="Y4" i="84"/>
  <c r="Z3" i="84"/>
  <c r="Y5" i="84"/>
  <c r="Y7" i="84" s="1"/>
  <c r="H47" i="63"/>
  <c r="F44" i="79"/>
  <c r="E44" i="83"/>
  <c r="F45" i="77"/>
  <c r="E46" i="82"/>
  <c r="E17" i="82"/>
  <c r="E46" i="64"/>
  <c r="D44" i="74"/>
  <c r="E45" i="83"/>
  <c r="F43" i="69"/>
  <c r="F46" i="69"/>
  <c r="F17" i="69"/>
  <c r="F43" i="77"/>
  <c r="E43" i="73"/>
  <c r="E43" i="65"/>
  <c r="D44" i="72"/>
  <c r="G45" i="63"/>
  <c r="F44" i="78"/>
  <c r="D45" i="78"/>
  <c r="H44" i="83"/>
  <c r="F44" i="77"/>
  <c r="G45" i="69"/>
  <c r="F45" i="78"/>
  <c r="H44" i="78"/>
  <c r="F45" i="67"/>
  <c r="E44" i="67"/>
  <c r="G45" i="78"/>
  <c r="G45" i="65"/>
  <c r="D44" i="82"/>
  <c r="G44" i="69"/>
  <c r="E45" i="72"/>
  <c r="U12" i="73"/>
  <c r="E44" i="69"/>
  <c r="D45" i="69"/>
  <c r="E44" i="72"/>
  <c r="D44" i="70"/>
  <c r="F45" i="83"/>
  <c r="D45" i="72"/>
  <c r="E43" i="64"/>
  <c r="F17" i="77"/>
  <c r="D43" i="72"/>
  <c r="G46" i="63"/>
  <c r="G17" i="63"/>
  <c r="F43" i="81"/>
  <c r="G43" i="78"/>
  <c r="E44" i="82"/>
  <c r="E44" i="64"/>
  <c r="F44" i="75"/>
  <c r="F46" i="72"/>
  <c r="F45" i="72"/>
  <c r="E46" i="79"/>
  <c r="G43" i="69"/>
  <c r="D44" i="67"/>
  <c r="E44" i="65"/>
  <c r="D44" i="77"/>
  <c r="H46" i="78"/>
  <c r="E43" i="80"/>
  <c r="F17" i="67"/>
  <c r="D46" i="66"/>
  <c r="D43" i="68"/>
  <c r="D17" i="63"/>
  <c r="G44" i="72"/>
  <c r="D43" i="81"/>
  <c r="D45" i="79"/>
  <c r="D46" i="75"/>
  <c r="G46" i="81"/>
  <c r="E45" i="69"/>
  <c r="E45" i="75"/>
  <c r="D44" i="71"/>
  <c r="D17" i="76"/>
  <c r="E17" i="63"/>
  <c r="E45" i="77"/>
  <c r="E43" i="77"/>
  <c r="D43" i="69"/>
  <c r="D46" i="69"/>
  <c r="E43" i="81"/>
  <c r="E17" i="81"/>
  <c r="D45" i="73"/>
  <c r="D43" i="82"/>
  <c r="E17" i="80"/>
  <c r="F46" i="67"/>
  <c r="F44" i="67"/>
  <c r="D46" i="68"/>
  <c r="F44" i="63"/>
  <c r="D45" i="63"/>
  <c r="D46" i="81"/>
  <c r="D46" i="79"/>
  <c r="G43" i="83"/>
  <c r="F46" i="65"/>
  <c r="G17" i="78"/>
  <c r="G43" i="65"/>
  <c r="G44" i="65"/>
  <c r="E43" i="75"/>
  <c r="G43" i="77"/>
  <c r="G46" i="77"/>
  <c r="D45" i="71"/>
  <c r="D43" i="76"/>
  <c r="E45" i="63"/>
  <c r="E44" i="78"/>
  <c r="D43" i="73"/>
  <c r="R12" i="70"/>
  <c r="F45" i="65"/>
  <c r="D43" i="74"/>
  <c r="H43" i="83"/>
  <c r="D45" i="67"/>
  <c r="D43" i="83"/>
  <c r="H43" i="72"/>
  <c r="R12" i="66"/>
  <c r="I46" i="83"/>
  <c r="D17" i="66"/>
  <c r="F46" i="63"/>
  <c r="G17" i="72"/>
  <c r="H7" i="75"/>
  <c r="H50" i="75" s="1"/>
  <c r="H6" i="75"/>
  <c r="I5" i="75"/>
  <c r="E76" i="68"/>
  <c r="E72" i="68"/>
  <c r="E41" i="68"/>
  <c r="E36" i="68"/>
  <c r="E35" i="68"/>
  <c r="E32" i="68"/>
  <c r="E78" i="68"/>
  <c r="E37" i="68"/>
  <c r="E77" i="68"/>
  <c r="E73" i="68"/>
  <c r="E40" i="68"/>
  <c r="E39" i="68"/>
  <c r="E38" i="68"/>
  <c r="E33" i="68"/>
  <c r="E15" i="68"/>
  <c r="E79" i="68"/>
  <c r="E75" i="68"/>
  <c r="E74" i="68"/>
  <c r="E71" i="68"/>
  <c r="E34" i="68"/>
  <c r="E20" i="68"/>
  <c r="E26" i="68"/>
  <c r="E21" i="68"/>
  <c r="E22" i="68"/>
  <c r="E44" i="68" s="1"/>
  <c r="E29" i="68"/>
  <c r="E24" i="68"/>
  <c r="E28" i="68"/>
  <c r="E25" i="68"/>
  <c r="E23" i="68"/>
  <c r="E45" i="68" s="1"/>
  <c r="E16" i="68"/>
  <c r="E27" i="68"/>
  <c r="D17" i="79"/>
  <c r="E79" i="71"/>
  <c r="E77" i="71"/>
  <c r="E72" i="71"/>
  <c r="E76" i="71"/>
  <c r="E75" i="71"/>
  <c r="E71" i="71"/>
  <c r="E74" i="71"/>
  <c r="E38" i="71"/>
  <c r="E34" i="71"/>
  <c r="E73" i="71"/>
  <c r="E41" i="71"/>
  <c r="E37" i="71"/>
  <c r="E33" i="71"/>
  <c r="E78" i="71"/>
  <c r="E40" i="71"/>
  <c r="E36" i="71"/>
  <c r="E32" i="71"/>
  <c r="E39" i="71"/>
  <c r="E35" i="71"/>
  <c r="E15" i="71"/>
  <c r="E21" i="71"/>
  <c r="E23" i="71"/>
  <c r="E16" i="71"/>
  <c r="E22" i="71"/>
  <c r="E24" i="71"/>
  <c r="E20" i="71"/>
  <c r="E29" i="71"/>
  <c r="E27" i="71"/>
  <c r="E26" i="71"/>
  <c r="E25" i="71"/>
  <c r="E28" i="71"/>
  <c r="G17" i="81"/>
  <c r="G17" i="65"/>
  <c r="F79" i="80"/>
  <c r="F78" i="80"/>
  <c r="F77" i="80"/>
  <c r="F75" i="80"/>
  <c r="F71" i="80"/>
  <c r="F38" i="80"/>
  <c r="F34" i="80"/>
  <c r="F74" i="80"/>
  <c r="F41" i="80"/>
  <c r="F37" i="80"/>
  <c r="F33" i="80"/>
  <c r="F73" i="80"/>
  <c r="F40" i="80"/>
  <c r="F36" i="80"/>
  <c r="F32" i="80"/>
  <c r="F35" i="80"/>
  <c r="F76" i="80"/>
  <c r="F15" i="80"/>
  <c r="F72" i="80"/>
  <c r="F39" i="80"/>
  <c r="F22" i="80"/>
  <c r="F29" i="80"/>
  <c r="F20" i="80"/>
  <c r="F28" i="80"/>
  <c r="F24" i="80"/>
  <c r="F27" i="80"/>
  <c r="F25" i="80"/>
  <c r="F23" i="80"/>
  <c r="F45" i="80" s="1"/>
  <c r="F21" i="80"/>
  <c r="F26" i="80"/>
  <c r="F16" i="80"/>
  <c r="D46" i="71"/>
  <c r="E43" i="63"/>
  <c r="G76" i="67"/>
  <c r="G72" i="67"/>
  <c r="G39" i="67"/>
  <c r="G35" i="67"/>
  <c r="G15" i="67"/>
  <c r="G79" i="67"/>
  <c r="G75" i="67"/>
  <c r="G71" i="67"/>
  <c r="G38" i="67"/>
  <c r="G34" i="67"/>
  <c r="G78" i="67"/>
  <c r="G74" i="67"/>
  <c r="G41" i="67"/>
  <c r="G37" i="67"/>
  <c r="G33" i="67"/>
  <c r="G77" i="67"/>
  <c r="G73" i="67"/>
  <c r="G40" i="67"/>
  <c r="G36" i="67"/>
  <c r="G32" i="67"/>
  <c r="G22" i="67"/>
  <c r="G26" i="67"/>
  <c r="G23" i="67"/>
  <c r="G25" i="67"/>
  <c r="G24" i="67"/>
  <c r="G16" i="67"/>
  <c r="G29" i="67"/>
  <c r="G27" i="67"/>
  <c r="G21" i="67"/>
  <c r="G28" i="67"/>
  <c r="G20" i="67"/>
  <c r="E17" i="78"/>
  <c r="E46" i="81"/>
  <c r="D17" i="82"/>
  <c r="E77" i="76"/>
  <c r="E79" i="76"/>
  <c r="E78" i="76"/>
  <c r="E76" i="76"/>
  <c r="E72" i="76"/>
  <c r="E39" i="76"/>
  <c r="E35" i="76"/>
  <c r="E15" i="76"/>
  <c r="E75" i="76"/>
  <c r="E71" i="76"/>
  <c r="E38" i="76"/>
  <c r="E34" i="76"/>
  <c r="E74" i="76"/>
  <c r="E41" i="76"/>
  <c r="E37" i="76"/>
  <c r="E33" i="76"/>
  <c r="E32" i="76"/>
  <c r="E73" i="76"/>
  <c r="E40" i="76"/>
  <c r="E36" i="76"/>
  <c r="E16" i="76"/>
  <c r="E20" i="76"/>
  <c r="E21" i="76"/>
  <c r="E29" i="76"/>
  <c r="E23" i="76"/>
  <c r="E22" i="76"/>
  <c r="E25" i="76"/>
  <c r="E24" i="76"/>
  <c r="E27" i="76"/>
  <c r="E28" i="76"/>
  <c r="E26" i="76"/>
  <c r="I7" i="81"/>
  <c r="I6" i="81"/>
  <c r="D17" i="78"/>
  <c r="E17" i="79"/>
  <c r="H46" i="83"/>
  <c r="I7" i="77"/>
  <c r="I6" i="77"/>
  <c r="G46" i="69"/>
  <c r="F77" i="82"/>
  <c r="F79" i="82"/>
  <c r="F76" i="82"/>
  <c r="F72" i="82"/>
  <c r="F39" i="82"/>
  <c r="F35" i="82"/>
  <c r="F78" i="82"/>
  <c r="F75" i="82"/>
  <c r="F71" i="82"/>
  <c r="F38" i="82"/>
  <c r="F34" i="82"/>
  <c r="F74" i="82"/>
  <c r="F41" i="82"/>
  <c r="F37" i="82"/>
  <c r="F33" i="82"/>
  <c r="F40" i="82"/>
  <c r="F15" i="82"/>
  <c r="F36" i="82"/>
  <c r="F73" i="82"/>
  <c r="F32" i="82"/>
  <c r="F25" i="82"/>
  <c r="F26" i="82"/>
  <c r="F16" i="82"/>
  <c r="F28" i="82"/>
  <c r="F21" i="82"/>
  <c r="F23" i="82"/>
  <c r="F45" i="82" s="1"/>
  <c r="F29" i="82"/>
  <c r="F27" i="82"/>
  <c r="F24" i="82"/>
  <c r="F20" i="82"/>
  <c r="F22" i="82"/>
  <c r="F44" i="82" s="1"/>
  <c r="E46" i="72"/>
  <c r="D46" i="67"/>
  <c r="D46" i="83"/>
  <c r="E46" i="73"/>
  <c r="D46" i="65"/>
  <c r="F17" i="78"/>
  <c r="E46" i="67"/>
  <c r="D46" i="63"/>
  <c r="G78" i="75"/>
  <c r="G74" i="75"/>
  <c r="G41" i="75"/>
  <c r="G37" i="75"/>
  <c r="G33" i="75"/>
  <c r="G77" i="75"/>
  <c r="G73" i="75"/>
  <c r="G76" i="75"/>
  <c r="G72" i="75"/>
  <c r="G39" i="75"/>
  <c r="G35" i="75"/>
  <c r="G15" i="75"/>
  <c r="G79" i="75"/>
  <c r="G36" i="75"/>
  <c r="G75" i="75"/>
  <c r="G34" i="75"/>
  <c r="G71" i="75"/>
  <c r="G40" i="75"/>
  <c r="G32" i="75"/>
  <c r="G38" i="75"/>
  <c r="G24" i="75"/>
  <c r="G25" i="75"/>
  <c r="G28" i="75"/>
  <c r="G23" i="75"/>
  <c r="G20" i="75"/>
  <c r="G27" i="75"/>
  <c r="G21" i="75"/>
  <c r="G22" i="75"/>
  <c r="G44" i="75" s="1"/>
  <c r="G16" i="75"/>
  <c r="G26" i="75"/>
  <c r="G29" i="75"/>
  <c r="F7" i="74"/>
  <c r="F50" i="74" s="1"/>
  <c r="F6" i="74"/>
  <c r="G5" i="74"/>
  <c r="D17" i="75"/>
  <c r="E46" i="69"/>
  <c r="D46" i="76"/>
  <c r="E46" i="63"/>
  <c r="D46" i="73"/>
  <c r="L6" i="83"/>
  <c r="F7" i="70"/>
  <c r="F50" i="70" s="1"/>
  <c r="F6" i="70"/>
  <c r="G5" i="70"/>
  <c r="D43" i="80"/>
  <c r="H78" i="81"/>
  <c r="H74" i="81"/>
  <c r="H41" i="81"/>
  <c r="H77" i="81"/>
  <c r="H73" i="81"/>
  <c r="H40" i="81"/>
  <c r="H76" i="81"/>
  <c r="H72" i="81"/>
  <c r="H79" i="81"/>
  <c r="H36" i="81"/>
  <c r="H32" i="81"/>
  <c r="H75" i="81"/>
  <c r="H39" i="81"/>
  <c r="H35" i="81"/>
  <c r="H15" i="81"/>
  <c r="H71" i="81"/>
  <c r="H38" i="81"/>
  <c r="H34" i="81"/>
  <c r="H33" i="81"/>
  <c r="H37" i="81"/>
  <c r="H25" i="81"/>
  <c r="H22" i="81"/>
  <c r="H44" i="81" s="1"/>
  <c r="H28" i="81"/>
  <c r="H23" i="81"/>
  <c r="H20" i="81"/>
  <c r="H26" i="81"/>
  <c r="H21" i="81"/>
  <c r="H27" i="81"/>
  <c r="H29" i="81"/>
  <c r="H16" i="81"/>
  <c r="H24" i="81"/>
  <c r="E46" i="83"/>
  <c r="H78" i="77"/>
  <c r="H74" i="77"/>
  <c r="H41" i="77"/>
  <c r="H37" i="77"/>
  <c r="H33" i="77"/>
  <c r="H77" i="77"/>
  <c r="H73" i="77"/>
  <c r="H40" i="77"/>
  <c r="H36" i="77"/>
  <c r="H32" i="77"/>
  <c r="H76" i="77"/>
  <c r="H72" i="77"/>
  <c r="H39" i="77"/>
  <c r="H35" i="77"/>
  <c r="H15" i="77"/>
  <c r="H71" i="77"/>
  <c r="H38" i="77"/>
  <c r="H79" i="77"/>
  <c r="H34" i="77"/>
  <c r="H75" i="77"/>
  <c r="H16" i="77"/>
  <c r="H25" i="77"/>
  <c r="H27" i="77"/>
  <c r="H23" i="77"/>
  <c r="H28" i="77"/>
  <c r="H24" i="77"/>
  <c r="H20" i="77"/>
  <c r="H26" i="77"/>
  <c r="H22" i="77"/>
  <c r="H21" i="77"/>
  <c r="H29" i="77"/>
  <c r="G7" i="73"/>
  <c r="G50" i="73" s="1"/>
  <c r="G6" i="73"/>
  <c r="H5" i="73"/>
  <c r="E17" i="73"/>
  <c r="D17" i="72"/>
  <c r="D45" i="77"/>
  <c r="D43" i="65"/>
  <c r="D45" i="65"/>
  <c r="F46" i="78"/>
  <c r="F46" i="81"/>
  <c r="D45" i="64"/>
  <c r="H43" i="78"/>
  <c r="H45" i="78"/>
  <c r="I7" i="69"/>
  <c r="I6" i="69"/>
  <c r="E46" i="80"/>
  <c r="I43" i="83"/>
  <c r="E17" i="67"/>
  <c r="D45" i="68"/>
  <c r="F17" i="63"/>
  <c r="D44" i="63"/>
  <c r="G43" i="72"/>
  <c r="D44" i="81"/>
  <c r="D43" i="79"/>
  <c r="K50" i="83"/>
  <c r="L7" i="83"/>
  <c r="F17" i="65"/>
  <c r="E76" i="74"/>
  <c r="E72" i="74"/>
  <c r="E39" i="74"/>
  <c r="E35" i="74"/>
  <c r="E15" i="74"/>
  <c r="E78" i="74"/>
  <c r="E74" i="74"/>
  <c r="E41" i="74"/>
  <c r="E37" i="74"/>
  <c r="E33" i="74"/>
  <c r="E79" i="74"/>
  <c r="E71" i="74"/>
  <c r="E34" i="74"/>
  <c r="E77" i="74"/>
  <c r="E40" i="74"/>
  <c r="E32" i="74"/>
  <c r="E75" i="74"/>
  <c r="E38" i="74"/>
  <c r="E36" i="74"/>
  <c r="E73" i="74"/>
  <c r="E28" i="74"/>
  <c r="E23" i="74"/>
  <c r="E29" i="74"/>
  <c r="E16" i="74"/>
  <c r="E27" i="74"/>
  <c r="E22" i="74"/>
  <c r="E21" i="74"/>
  <c r="E26" i="74"/>
  <c r="E25" i="74"/>
  <c r="E24" i="74"/>
  <c r="E20" i="74"/>
  <c r="G45" i="81"/>
  <c r="I78" i="78"/>
  <c r="I74" i="78"/>
  <c r="I41" i="78"/>
  <c r="I37" i="78"/>
  <c r="I33" i="78"/>
  <c r="I77" i="78"/>
  <c r="I73" i="78"/>
  <c r="I40" i="78"/>
  <c r="I36" i="78"/>
  <c r="I76" i="78"/>
  <c r="I72" i="78"/>
  <c r="I39" i="78"/>
  <c r="I35" i="78"/>
  <c r="I71" i="78"/>
  <c r="I32" i="78"/>
  <c r="I38" i="78"/>
  <c r="I15" i="78"/>
  <c r="I79" i="78"/>
  <c r="I34" i="78"/>
  <c r="I75" i="78"/>
  <c r="I16" i="78"/>
  <c r="I25" i="78"/>
  <c r="I21" i="78"/>
  <c r="I29" i="78"/>
  <c r="I28" i="78"/>
  <c r="I24" i="78"/>
  <c r="I26" i="78"/>
  <c r="I27" i="78"/>
  <c r="I23" i="78"/>
  <c r="I45" i="78" s="1"/>
  <c r="I22" i="78"/>
  <c r="I20" i="78"/>
  <c r="J6" i="78"/>
  <c r="G46" i="65"/>
  <c r="H7" i="79"/>
  <c r="H50" i="79" s="1"/>
  <c r="H6" i="79"/>
  <c r="I5" i="79"/>
  <c r="E17" i="69"/>
  <c r="E44" i="75"/>
  <c r="E17" i="75"/>
  <c r="D43" i="71"/>
  <c r="D17" i="71"/>
  <c r="D45" i="76"/>
  <c r="E45" i="78"/>
  <c r="E43" i="78"/>
  <c r="E17" i="77"/>
  <c r="E44" i="81"/>
  <c r="D17" i="73"/>
  <c r="E79" i="70"/>
  <c r="E75" i="70"/>
  <c r="E71" i="70"/>
  <c r="E38" i="70"/>
  <c r="E34" i="70"/>
  <c r="E78" i="70"/>
  <c r="E74" i="70"/>
  <c r="E41" i="70"/>
  <c r="E37" i="70"/>
  <c r="E33" i="70"/>
  <c r="E77" i="70"/>
  <c r="E73" i="70"/>
  <c r="E40" i="70"/>
  <c r="E36" i="70"/>
  <c r="E32" i="70"/>
  <c r="E76" i="70"/>
  <c r="E72" i="70"/>
  <c r="E39" i="70"/>
  <c r="E35" i="70"/>
  <c r="E15" i="70"/>
  <c r="E29" i="70"/>
  <c r="E25" i="70"/>
  <c r="E28" i="70"/>
  <c r="E16" i="70"/>
  <c r="E22" i="70"/>
  <c r="E44" i="70" s="1"/>
  <c r="E24" i="70"/>
  <c r="E20" i="70"/>
  <c r="E27" i="70"/>
  <c r="E23" i="70"/>
  <c r="E21" i="70"/>
  <c r="E26" i="70"/>
  <c r="D46" i="82"/>
  <c r="D46" i="80"/>
  <c r="D44" i="80"/>
  <c r="D17" i="80"/>
  <c r="I7" i="65"/>
  <c r="I6" i="65"/>
  <c r="E45" i="64"/>
  <c r="F46" i="75"/>
  <c r="F45" i="75"/>
  <c r="F46" i="79"/>
  <c r="D46" i="74"/>
  <c r="D45" i="74"/>
  <c r="I77" i="72"/>
  <c r="I73" i="72"/>
  <c r="I40" i="72"/>
  <c r="I36" i="72"/>
  <c r="I32" i="72"/>
  <c r="I76" i="72"/>
  <c r="I72" i="72"/>
  <c r="I39" i="72"/>
  <c r="I35" i="72"/>
  <c r="I15" i="72"/>
  <c r="I79" i="72"/>
  <c r="I75" i="72"/>
  <c r="I71" i="72"/>
  <c r="I78" i="72"/>
  <c r="I74" i="72"/>
  <c r="I34" i="72"/>
  <c r="I33" i="72"/>
  <c r="I41" i="72"/>
  <c r="I38" i="72"/>
  <c r="I37" i="72"/>
  <c r="I21" i="72"/>
  <c r="I23" i="72"/>
  <c r="I24" i="72"/>
  <c r="I26" i="72"/>
  <c r="I16" i="72"/>
  <c r="I28" i="72"/>
  <c r="I27" i="72"/>
  <c r="I29" i="72"/>
  <c r="I25" i="72"/>
  <c r="I22" i="72"/>
  <c r="I20" i="72"/>
  <c r="J6" i="72"/>
  <c r="I79" i="63"/>
  <c r="I78" i="63"/>
  <c r="I77" i="63"/>
  <c r="I76" i="63"/>
  <c r="I75" i="63"/>
  <c r="I74" i="63"/>
  <c r="I73" i="63"/>
  <c r="I72" i="63"/>
  <c r="I71" i="63"/>
  <c r="I37" i="63"/>
  <c r="J6" i="63"/>
  <c r="I32" i="63"/>
  <c r="I39" i="63"/>
  <c r="I28" i="63"/>
  <c r="I20" i="63"/>
  <c r="I24" i="63"/>
  <c r="I41" i="63"/>
  <c r="I38" i="63"/>
  <c r="I26" i="63"/>
  <c r="I34" i="63"/>
  <c r="I29" i="63"/>
  <c r="I15" i="63"/>
  <c r="I40" i="63"/>
  <c r="I35" i="63"/>
  <c r="I23" i="63"/>
  <c r="I25" i="63"/>
  <c r="I27" i="63"/>
  <c r="I36" i="63"/>
  <c r="I21" i="63"/>
  <c r="I33" i="63"/>
  <c r="I16" i="63"/>
  <c r="I22" i="63"/>
  <c r="I44" i="63" s="1"/>
  <c r="F46" i="77"/>
  <c r="F79" i="73"/>
  <c r="F75" i="73"/>
  <c r="F71" i="73"/>
  <c r="F38" i="73"/>
  <c r="F34" i="73"/>
  <c r="F74" i="73"/>
  <c r="F41" i="73"/>
  <c r="F37" i="73"/>
  <c r="F33" i="73"/>
  <c r="F78" i="73"/>
  <c r="F77" i="73"/>
  <c r="F73" i="73"/>
  <c r="F40" i="73"/>
  <c r="F36" i="73"/>
  <c r="F32" i="73"/>
  <c r="F76" i="73"/>
  <c r="F15" i="73"/>
  <c r="F35" i="73"/>
  <c r="F72" i="73"/>
  <c r="F39" i="73"/>
  <c r="F22" i="73"/>
  <c r="F44" i="73" s="1"/>
  <c r="F20" i="73"/>
  <c r="F26" i="73"/>
  <c r="F24" i="73"/>
  <c r="F16" i="73"/>
  <c r="F21" i="73"/>
  <c r="F27" i="73"/>
  <c r="F28" i="73"/>
  <c r="F29" i="73"/>
  <c r="F23" i="73"/>
  <c r="F45" i="73" s="1"/>
  <c r="F25" i="73"/>
  <c r="G17" i="69"/>
  <c r="G7" i="64"/>
  <c r="G50" i="64" s="1"/>
  <c r="G6" i="64"/>
  <c r="H5" i="64"/>
  <c r="E43" i="72"/>
  <c r="E17" i="72"/>
  <c r="D43" i="67"/>
  <c r="D17" i="83"/>
  <c r="H46" i="72"/>
  <c r="H17" i="72"/>
  <c r="D43" i="70"/>
  <c r="F43" i="83"/>
  <c r="F17" i="83"/>
  <c r="F7" i="66"/>
  <c r="F50" i="66" s="1"/>
  <c r="F6" i="66"/>
  <c r="G5" i="66"/>
  <c r="D46" i="72"/>
  <c r="D43" i="77"/>
  <c r="F43" i="78"/>
  <c r="D46" i="64"/>
  <c r="T12" i="80"/>
  <c r="S12" i="65"/>
  <c r="R12" i="83"/>
  <c r="H17" i="78"/>
  <c r="H77" i="69"/>
  <c r="H73" i="69"/>
  <c r="H76" i="69"/>
  <c r="H72" i="69"/>
  <c r="H79" i="69"/>
  <c r="H75" i="69"/>
  <c r="H74" i="69"/>
  <c r="H38" i="69"/>
  <c r="H34" i="69"/>
  <c r="H71" i="69"/>
  <c r="H41" i="69"/>
  <c r="H37" i="69"/>
  <c r="H33" i="69"/>
  <c r="H40" i="69"/>
  <c r="H36" i="69"/>
  <c r="H32" i="69"/>
  <c r="H78" i="69"/>
  <c r="H39" i="69"/>
  <c r="H35" i="69"/>
  <c r="H15" i="69"/>
  <c r="H28" i="69"/>
  <c r="H29" i="69"/>
  <c r="H22" i="69"/>
  <c r="H24" i="69"/>
  <c r="H16" i="69"/>
  <c r="H23" i="69"/>
  <c r="H27" i="69"/>
  <c r="H21" i="69"/>
  <c r="H25" i="69"/>
  <c r="H20" i="69"/>
  <c r="H26" i="69"/>
  <c r="I44" i="83"/>
  <c r="I17" i="83"/>
  <c r="F43" i="67"/>
  <c r="E43" i="67"/>
  <c r="D43" i="66"/>
  <c r="D17" i="68"/>
  <c r="F45" i="63"/>
  <c r="F43" i="63"/>
  <c r="G46" i="72"/>
  <c r="F7" i="68"/>
  <c r="F50" i="68" s="1"/>
  <c r="F6" i="68"/>
  <c r="G5" i="68"/>
  <c r="D45" i="81"/>
  <c r="D17" i="81"/>
  <c r="G46" i="83"/>
  <c r="G17" i="83"/>
  <c r="F7" i="71"/>
  <c r="F50" i="71" s="1"/>
  <c r="F6" i="71"/>
  <c r="G5" i="71"/>
  <c r="F43" i="65"/>
  <c r="G46" i="78"/>
  <c r="D43" i="75"/>
  <c r="I50" i="78"/>
  <c r="J7" i="78"/>
  <c r="G7" i="80"/>
  <c r="G50" i="80" s="1"/>
  <c r="G6" i="80"/>
  <c r="H5" i="80"/>
  <c r="G78" i="79"/>
  <c r="G74" i="79"/>
  <c r="G41" i="79"/>
  <c r="G77" i="79"/>
  <c r="G73" i="79"/>
  <c r="G40" i="79"/>
  <c r="G76" i="79"/>
  <c r="G72" i="79"/>
  <c r="G39" i="79"/>
  <c r="G38" i="79"/>
  <c r="G35" i="79"/>
  <c r="G15" i="79"/>
  <c r="G79" i="79"/>
  <c r="G34" i="79"/>
  <c r="G75" i="79"/>
  <c r="G37" i="79"/>
  <c r="G33" i="79"/>
  <c r="G36" i="79"/>
  <c r="G71" i="79"/>
  <c r="G32" i="79"/>
  <c r="G29" i="79"/>
  <c r="G21" i="79"/>
  <c r="G22" i="79"/>
  <c r="G24" i="79"/>
  <c r="G27" i="79"/>
  <c r="G20" i="79"/>
  <c r="G28" i="79"/>
  <c r="G25" i="79"/>
  <c r="G23" i="79"/>
  <c r="G16" i="79"/>
  <c r="G26" i="79"/>
  <c r="E43" i="69"/>
  <c r="E46" i="75"/>
  <c r="G44" i="77"/>
  <c r="G17" i="77"/>
  <c r="D44" i="76"/>
  <c r="E44" i="63"/>
  <c r="H7" i="67"/>
  <c r="H50" i="67" s="1"/>
  <c r="H6" i="67"/>
  <c r="I5" i="67"/>
  <c r="E46" i="78"/>
  <c r="E46" i="77"/>
  <c r="D17" i="69"/>
  <c r="F7" i="76"/>
  <c r="F50" i="76" s="1"/>
  <c r="F6" i="76"/>
  <c r="G5" i="76"/>
  <c r="E43" i="82"/>
  <c r="H77" i="65"/>
  <c r="H73" i="65"/>
  <c r="H40" i="65"/>
  <c r="H36" i="65"/>
  <c r="H32" i="65"/>
  <c r="H76" i="65"/>
  <c r="H72" i="65"/>
  <c r="H39" i="65"/>
  <c r="H35" i="65"/>
  <c r="H15" i="65"/>
  <c r="H79" i="65"/>
  <c r="H75" i="65"/>
  <c r="H71" i="65"/>
  <c r="H38" i="65"/>
  <c r="H34" i="65"/>
  <c r="H78" i="65"/>
  <c r="H74" i="65"/>
  <c r="H41" i="65"/>
  <c r="H37" i="65"/>
  <c r="H33" i="65"/>
  <c r="H29" i="65"/>
  <c r="H28" i="65"/>
  <c r="H26" i="65"/>
  <c r="H22" i="65"/>
  <c r="H16" i="65"/>
  <c r="H24" i="65"/>
  <c r="H25" i="65"/>
  <c r="H21" i="65"/>
  <c r="H23" i="65"/>
  <c r="H45" i="65" s="1"/>
  <c r="H20" i="65"/>
  <c r="H27" i="65"/>
  <c r="E17" i="64"/>
  <c r="F43" i="75"/>
  <c r="F17" i="75"/>
  <c r="F43" i="79"/>
  <c r="F17" i="79"/>
  <c r="D17" i="74"/>
  <c r="F43" i="72"/>
  <c r="F17" i="72"/>
  <c r="D43" i="78"/>
  <c r="D46" i="78"/>
  <c r="E43" i="79"/>
  <c r="I50" i="72"/>
  <c r="J7" i="72"/>
  <c r="H17" i="83"/>
  <c r="E43" i="83"/>
  <c r="E17" i="83"/>
  <c r="F45" i="69"/>
  <c r="G7" i="82"/>
  <c r="G50" i="82" s="1"/>
  <c r="G6" i="82"/>
  <c r="H5" i="82"/>
  <c r="F79" i="64"/>
  <c r="F75" i="64"/>
  <c r="F71" i="64"/>
  <c r="F38" i="64"/>
  <c r="F34" i="64"/>
  <c r="F78" i="64"/>
  <c r="F74" i="64"/>
  <c r="F41" i="64"/>
  <c r="F37" i="64"/>
  <c r="F33" i="64"/>
  <c r="F77" i="64"/>
  <c r="F73" i="64"/>
  <c r="F40" i="64"/>
  <c r="F36" i="64"/>
  <c r="F32" i="64"/>
  <c r="F76" i="64"/>
  <c r="F72" i="64"/>
  <c r="F39" i="64"/>
  <c r="F35" i="64"/>
  <c r="F15" i="64"/>
  <c r="F28" i="64"/>
  <c r="F21" i="64"/>
  <c r="F26" i="64"/>
  <c r="F22" i="64"/>
  <c r="F25" i="64"/>
  <c r="F23" i="64"/>
  <c r="F16" i="64"/>
  <c r="F24" i="64"/>
  <c r="F27" i="64"/>
  <c r="F29" i="64"/>
  <c r="F20" i="64"/>
  <c r="D17" i="67"/>
  <c r="D45" i="83"/>
  <c r="D46" i="70"/>
  <c r="D17" i="70"/>
  <c r="E44" i="73"/>
  <c r="F46" i="83"/>
  <c r="E78" i="66"/>
  <c r="E74" i="66"/>
  <c r="E41" i="66"/>
  <c r="E37" i="66"/>
  <c r="E77" i="66"/>
  <c r="E73" i="66"/>
  <c r="E40" i="66"/>
  <c r="E76" i="66"/>
  <c r="E72" i="66"/>
  <c r="E39" i="66"/>
  <c r="E75" i="66"/>
  <c r="E35" i="66"/>
  <c r="E15" i="66"/>
  <c r="E71" i="66"/>
  <c r="E34" i="66"/>
  <c r="E38" i="66"/>
  <c r="E33" i="66"/>
  <c r="E79" i="66"/>
  <c r="E36" i="66"/>
  <c r="E32" i="66"/>
  <c r="E24" i="66"/>
  <c r="E28" i="66"/>
  <c r="E16" i="66"/>
  <c r="E26" i="66"/>
  <c r="E23" i="66"/>
  <c r="E22" i="66"/>
  <c r="E29" i="66"/>
  <c r="E20" i="66"/>
  <c r="E21" i="66"/>
  <c r="E25" i="66"/>
  <c r="E27" i="66"/>
  <c r="E46" i="65"/>
  <c r="E45" i="65"/>
  <c r="E17" i="65"/>
  <c r="D46" i="77"/>
  <c r="D17" i="77"/>
  <c r="D17" i="65"/>
  <c r="G43" i="63"/>
  <c r="F45" i="81"/>
  <c r="F17" i="81"/>
  <c r="D43" i="64"/>
  <c r="D17" i="64"/>
  <c r="S12" i="77"/>
  <c r="S12" i="75"/>
  <c r="R12" i="72"/>
  <c r="R12" i="64"/>
  <c r="Q49" i="83"/>
  <c r="S10" i="83"/>
  <c r="S9" i="83"/>
  <c r="S5" i="83"/>
  <c r="S4" i="83"/>
  <c r="R49" i="83" s="1"/>
  <c r="T3" i="83"/>
  <c r="S11" i="83"/>
  <c r="Q51" i="83"/>
  <c r="U10" i="78"/>
  <c r="U5" i="78"/>
  <c r="U9" i="78"/>
  <c r="U4" i="78"/>
  <c r="V3" i="78"/>
  <c r="U11" i="78"/>
  <c r="U11" i="81"/>
  <c r="U10" i="81"/>
  <c r="U5" i="81"/>
  <c r="U9" i="81"/>
  <c r="U4" i="81"/>
  <c r="V3" i="81"/>
  <c r="T51" i="81"/>
  <c r="T49" i="81"/>
  <c r="S49" i="73"/>
  <c r="S51" i="73"/>
  <c r="T4" i="73"/>
  <c r="R51" i="73"/>
  <c r="T10" i="65"/>
  <c r="T9" i="65"/>
  <c r="T11" i="65"/>
  <c r="T5" i="65"/>
  <c r="T4" i="65"/>
  <c r="U3" i="65"/>
  <c r="T11" i="76"/>
  <c r="T10" i="76"/>
  <c r="T5" i="76"/>
  <c r="T9" i="76"/>
  <c r="T4" i="76"/>
  <c r="U3" i="76"/>
  <c r="S11" i="69"/>
  <c r="S10" i="69"/>
  <c r="S5" i="69"/>
  <c r="S9" i="69"/>
  <c r="S4" i="69"/>
  <c r="T3" i="69"/>
  <c r="T12" i="78"/>
  <c r="U11" i="80"/>
  <c r="U10" i="80"/>
  <c r="U5" i="80"/>
  <c r="U9" i="80"/>
  <c r="U4" i="80"/>
  <c r="T49" i="80" s="1"/>
  <c r="V3" i="80"/>
  <c r="S10" i="64"/>
  <c r="S5" i="64"/>
  <c r="T3" i="64"/>
  <c r="S11" i="64"/>
  <c r="S9" i="64"/>
  <c r="S4" i="64"/>
  <c r="U11" i="79"/>
  <c r="U10" i="79"/>
  <c r="U5" i="79"/>
  <c r="U9" i="79"/>
  <c r="U4" i="79"/>
  <c r="V3" i="79"/>
  <c r="R49" i="73"/>
  <c r="S49" i="65"/>
  <c r="S51" i="65"/>
  <c r="S9" i="66"/>
  <c r="S4" i="66"/>
  <c r="T3" i="66"/>
  <c r="S11" i="66"/>
  <c r="S10" i="66"/>
  <c r="S5" i="66"/>
  <c r="T11" i="77"/>
  <c r="T10" i="77"/>
  <c r="T5" i="77"/>
  <c r="T9" i="77"/>
  <c r="T4" i="77"/>
  <c r="U3" i="77"/>
  <c r="S51" i="76"/>
  <c r="S49" i="76"/>
  <c r="S12" i="68"/>
  <c r="V11" i="73"/>
  <c r="V10" i="73"/>
  <c r="V5" i="73"/>
  <c r="V9" i="73"/>
  <c r="W3" i="73"/>
  <c r="R49" i="69"/>
  <c r="R51" i="69"/>
  <c r="S11" i="71"/>
  <c r="S10" i="71"/>
  <c r="S5" i="71"/>
  <c r="S9" i="71"/>
  <c r="S4" i="71"/>
  <c r="R51" i="71" s="1"/>
  <c r="T3" i="71"/>
  <c r="R49" i="71"/>
  <c r="T51" i="78"/>
  <c r="T49" i="78"/>
  <c r="R51" i="64"/>
  <c r="R49" i="64"/>
  <c r="R12" i="67"/>
  <c r="T12" i="81"/>
  <c r="T12" i="79"/>
  <c r="Q49" i="64"/>
  <c r="T11" i="74"/>
  <c r="T10" i="74"/>
  <c r="T5" i="74"/>
  <c r="T9" i="74"/>
  <c r="T4" i="74"/>
  <c r="U3" i="74"/>
  <c r="R51" i="66"/>
  <c r="R49" i="66"/>
  <c r="R51" i="68"/>
  <c r="R12" i="82"/>
  <c r="S10" i="72"/>
  <c r="S5" i="72"/>
  <c r="S9" i="72"/>
  <c r="S4" i="72"/>
  <c r="T3" i="72"/>
  <c r="S11" i="72"/>
  <c r="S51" i="77"/>
  <c r="S49" i="77"/>
  <c r="S12" i="76"/>
  <c r="T10" i="68"/>
  <c r="T9" i="68"/>
  <c r="T11" i="68"/>
  <c r="T5" i="68"/>
  <c r="T4" i="68"/>
  <c r="S49" i="68" s="1"/>
  <c r="U3" i="68"/>
  <c r="R12" i="69"/>
  <c r="R12" i="71"/>
  <c r="S11" i="67"/>
  <c r="S10" i="67"/>
  <c r="S5" i="67"/>
  <c r="S9" i="67"/>
  <c r="S4" i="67"/>
  <c r="R49" i="67" s="1"/>
  <c r="T3" i="67"/>
  <c r="T51" i="79"/>
  <c r="T49" i="79"/>
  <c r="S12" i="74"/>
  <c r="S49" i="74"/>
  <c r="S51" i="74"/>
  <c r="T11" i="75"/>
  <c r="T10" i="75"/>
  <c r="T5" i="75"/>
  <c r="T9" i="75"/>
  <c r="T4" i="75"/>
  <c r="S51" i="75" s="1"/>
  <c r="U3" i="75"/>
  <c r="S11" i="70"/>
  <c r="S10" i="70"/>
  <c r="S5" i="70"/>
  <c r="S9" i="70"/>
  <c r="S4" i="70"/>
  <c r="T3" i="70"/>
  <c r="R51" i="70"/>
  <c r="R49" i="70"/>
  <c r="S9" i="82"/>
  <c r="S11" i="82"/>
  <c r="S10" i="82"/>
  <c r="S5" i="82"/>
  <c r="S4" i="82"/>
  <c r="R49" i="82" s="1"/>
  <c r="T3" i="82"/>
  <c r="R51" i="72"/>
  <c r="R49" i="72"/>
  <c r="K49" i="63"/>
  <c r="K51" i="63"/>
  <c r="L12" i="63"/>
  <c r="M10" i="63"/>
  <c r="M9" i="63"/>
  <c r="M11" i="63"/>
  <c r="M4" i="63"/>
  <c r="M5" i="63"/>
  <c r="N3" i="63"/>
  <c r="BW12" i="87" l="1"/>
  <c r="BV17" i="87"/>
  <c r="BV45" i="87"/>
  <c r="BX5" i="87"/>
  <c r="BX7" i="87" s="1"/>
  <c r="BX4" i="87"/>
  <c r="BW49" i="87" s="1"/>
  <c r="BY3" i="87"/>
  <c r="BX12" i="87"/>
  <c r="BU44" i="87"/>
  <c r="BU47" i="87" s="1"/>
  <c r="BU53" i="87" s="1"/>
  <c r="BW50" i="87"/>
  <c r="BW51" i="87"/>
  <c r="BW6" i="87"/>
  <c r="BJ47" i="86"/>
  <c r="G47" i="83"/>
  <c r="G53" i="83" s="1"/>
  <c r="F47" i="69"/>
  <c r="H47" i="72"/>
  <c r="G47" i="69"/>
  <c r="E47" i="80"/>
  <c r="F47" i="72"/>
  <c r="G47" i="63"/>
  <c r="F47" i="65"/>
  <c r="G47" i="81"/>
  <c r="G53" i="81" s="1"/>
  <c r="D47" i="73"/>
  <c r="BM12" i="85"/>
  <c r="BM50" i="86"/>
  <c r="BM51" i="86"/>
  <c r="BM6" i="86"/>
  <c r="BK17" i="85"/>
  <c r="BM51" i="85"/>
  <c r="BM6" i="85"/>
  <c r="BM50" i="85"/>
  <c r="BJ53" i="86"/>
  <c r="BM12" i="86"/>
  <c r="BL45" i="85"/>
  <c r="BL17" i="85"/>
  <c r="BK43" i="85"/>
  <c r="BK44" i="86"/>
  <c r="BL17" i="86"/>
  <c r="BK45" i="85"/>
  <c r="BK46" i="85"/>
  <c r="BK43" i="86"/>
  <c r="BK46" i="86"/>
  <c r="BN11" i="86"/>
  <c r="BN5" i="86"/>
  <c r="BN7" i="86" s="1"/>
  <c r="BN4" i="86"/>
  <c r="BM49" i="86" s="1"/>
  <c r="BN10" i="86"/>
  <c r="BO3" i="86"/>
  <c r="BN9" i="86"/>
  <c r="BN11" i="85"/>
  <c r="BN10" i="85"/>
  <c r="BN5" i="85"/>
  <c r="BN7" i="85" s="1"/>
  <c r="BN9" i="85"/>
  <c r="BN4" i="85"/>
  <c r="BM49" i="85" s="1"/>
  <c r="BO3" i="85"/>
  <c r="BK17" i="86"/>
  <c r="E47" i="83"/>
  <c r="E53" i="83" s="1"/>
  <c r="D47" i="68"/>
  <c r="E47" i="82"/>
  <c r="E53" i="82" s="1"/>
  <c r="D47" i="75"/>
  <c r="D47" i="82"/>
  <c r="D53" i="82" s="1"/>
  <c r="E47" i="73"/>
  <c r="Y50" i="84"/>
  <c r="Y6" i="84"/>
  <c r="Y12" i="84"/>
  <c r="X51" i="84"/>
  <c r="Z4" i="84"/>
  <c r="Y49" i="84" s="1"/>
  <c r="Z12" i="84"/>
  <c r="Z5" i="84"/>
  <c r="Z7" i="84" s="1"/>
  <c r="AA3" i="84"/>
  <c r="X49" i="84"/>
  <c r="E47" i="72"/>
  <c r="F47" i="77"/>
  <c r="D47" i="63"/>
  <c r="D47" i="64"/>
  <c r="E45" i="66"/>
  <c r="H47" i="83"/>
  <c r="H53" i="83" s="1"/>
  <c r="F47" i="79"/>
  <c r="E47" i="77"/>
  <c r="E47" i="81"/>
  <c r="E53" i="81" s="1"/>
  <c r="D47" i="72"/>
  <c r="F43" i="64"/>
  <c r="H43" i="65"/>
  <c r="F47" i="78"/>
  <c r="D47" i="67"/>
  <c r="G47" i="65"/>
  <c r="D47" i="79"/>
  <c r="I44" i="78"/>
  <c r="E45" i="74"/>
  <c r="F46" i="82"/>
  <c r="E17" i="76"/>
  <c r="H46" i="65"/>
  <c r="G47" i="77"/>
  <c r="G43" i="79"/>
  <c r="D47" i="66"/>
  <c r="F47" i="75"/>
  <c r="E47" i="67"/>
  <c r="I43" i="72"/>
  <c r="E47" i="64"/>
  <c r="E47" i="79"/>
  <c r="G47" i="78"/>
  <c r="F47" i="81"/>
  <c r="F53" i="81" s="1"/>
  <c r="D47" i="83"/>
  <c r="D53" i="83" s="1"/>
  <c r="H44" i="65"/>
  <c r="D47" i="76"/>
  <c r="E47" i="69"/>
  <c r="F47" i="67"/>
  <c r="I45" i="72"/>
  <c r="D47" i="71"/>
  <c r="G45" i="75"/>
  <c r="E43" i="71"/>
  <c r="E44" i="66"/>
  <c r="F44" i="64"/>
  <c r="G45" i="67"/>
  <c r="E46" i="66"/>
  <c r="E17" i="66"/>
  <c r="F17" i="82"/>
  <c r="F43" i="80"/>
  <c r="D47" i="69"/>
  <c r="G45" i="79"/>
  <c r="I17" i="63"/>
  <c r="I43" i="63"/>
  <c r="E17" i="74"/>
  <c r="H47" i="78"/>
  <c r="G43" i="75"/>
  <c r="S12" i="64"/>
  <c r="H17" i="81"/>
  <c r="G43" i="67"/>
  <c r="E43" i="68"/>
  <c r="D47" i="74"/>
  <c r="D53" i="74" s="1"/>
  <c r="E47" i="75"/>
  <c r="E46" i="76"/>
  <c r="H43" i="69"/>
  <c r="H45" i="69"/>
  <c r="D47" i="81"/>
  <c r="D53" i="81" s="1"/>
  <c r="H17" i="77"/>
  <c r="H45" i="81"/>
  <c r="E45" i="71"/>
  <c r="J50" i="72"/>
  <c r="K7" i="72"/>
  <c r="D47" i="78"/>
  <c r="I7" i="67"/>
  <c r="I6" i="67"/>
  <c r="G46" i="79"/>
  <c r="G17" i="79"/>
  <c r="H7" i="80"/>
  <c r="H50" i="80" s="1"/>
  <c r="H6" i="80"/>
  <c r="I5" i="80"/>
  <c r="G7" i="71"/>
  <c r="G50" i="71" s="1"/>
  <c r="G6" i="71"/>
  <c r="H5" i="71"/>
  <c r="F78" i="68"/>
  <c r="F37" i="68"/>
  <c r="F77" i="68"/>
  <c r="F73" i="68"/>
  <c r="F40" i="68"/>
  <c r="F39" i="68"/>
  <c r="F38" i="68"/>
  <c r="F33" i="68"/>
  <c r="F15" i="68"/>
  <c r="F79" i="68"/>
  <c r="F75" i="68"/>
  <c r="F74" i="68"/>
  <c r="F71" i="68"/>
  <c r="F34" i="68"/>
  <c r="F76" i="68"/>
  <c r="F72" i="68"/>
  <c r="F41" i="68"/>
  <c r="F36" i="68"/>
  <c r="F35" i="68"/>
  <c r="F32" i="68"/>
  <c r="F25" i="68"/>
  <c r="F29" i="68"/>
  <c r="F28" i="68"/>
  <c r="F23" i="68"/>
  <c r="F16" i="68"/>
  <c r="F26" i="68"/>
  <c r="F20" i="68"/>
  <c r="F24" i="68"/>
  <c r="F27" i="68"/>
  <c r="F22" i="68"/>
  <c r="F44" i="68" s="1"/>
  <c r="F21" i="68"/>
  <c r="H46" i="69"/>
  <c r="H17" i="69"/>
  <c r="D47" i="77"/>
  <c r="F17" i="73"/>
  <c r="I44" i="72"/>
  <c r="I17" i="72"/>
  <c r="I76" i="65"/>
  <c r="I72" i="65"/>
  <c r="I39" i="65"/>
  <c r="I35" i="65"/>
  <c r="I15" i="65"/>
  <c r="I79" i="65"/>
  <c r="I75" i="65"/>
  <c r="I71" i="65"/>
  <c r="I38" i="65"/>
  <c r="I34" i="65"/>
  <c r="I78" i="65"/>
  <c r="I74" i="65"/>
  <c r="I41" i="65"/>
  <c r="I37" i="65"/>
  <c r="I33" i="65"/>
  <c r="I77" i="65"/>
  <c r="I73" i="65"/>
  <c r="I40" i="65"/>
  <c r="I36" i="65"/>
  <c r="I32" i="65"/>
  <c r="I20" i="65"/>
  <c r="I22" i="65"/>
  <c r="I44" i="65" s="1"/>
  <c r="I16" i="65"/>
  <c r="I24" i="65"/>
  <c r="I27" i="65"/>
  <c r="I26" i="65"/>
  <c r="I28" i="65"/>
  <c r="I25" i="65"/>
  <c r="I29" i="65"/>
  <c r="I23" i="65"/>
  <c r="I21" i="65"/>
  <c r="J6" i="65"/>
  <c r="E45" i="70"/>
  <c r="E47" i="78"/>
  <c r="I7" i="79"/>
  <c r="I6" i="79"/>
  <c r="K6" i="78"/>
  <c r="I50" i="69"/>
  <c r="J7" i="69"/>
  <c r="G78" i="73"/>
  <c r="G74" i="73"/>
  <c r="G41" i="73"/>
  <c r="G37" i="73"/>
  <c r="G33" i="73"/>
  <c r="G79" i="73"/>
  <c r="G77" i="73"/>
  <c r="G73" i="73"/>
  <c r="G40" i="73"/>
  <c r="G36" i="73"/>
  <c r="G32" i="73"/>
  <c r="G76" i="73"/>
  <c r="G72" i="73"/>
  <c r="G39" i="73"/>
  <c r="G35" i="73"/>
  <c r="G15" i="73"/>
  <c r="G75" i="73"/>
  <c r="G34" i="73"/>
  <c r="G71" i="73"/>
  <c r="G38" i="73"/>
  <c r="G23" i="73"/>
  <c r="G26" i="73"/>
  <c r="G27" i="73"/>
  <c r="G16" i="73"/>
  <c r="G25" i="73"/>
  <c r="G21" i="73"/>
  <c r="G24" i="73"/>
  <c r="G28" i="73"/>
  <c r="G29" i="73"/>
  <c r="G20" i="73"/>
  <c r="G22" i="73"/>
  <c r="H44" i="77"/>
  <c r="F78" i="70"/>
  <c r="F74" i="70"/>
  <c r="F41" i="70"/>
  <c r="F37" i="70"/>
  <c r="F33" i="70"/>
  <c r="F77" i="70"/>
  <c r="F73" i="70"/>
  <c r="F40" i="70"/>
  <c r="F36" i="70"/>
  <c r="F32" i="70"/>
  <c r="F76" i="70"/>
  <c r="F72" i="70"/>
  <c r="F39" i="70"/>
  <c r="F35" i="70"/>
  <c r="F15" i="70"/>
  <c r="F79" i="70"/>
  <c r="F75" i="70"/>
  <c r="F71" i="70"/>
  <c r="F38" i="70"/>
  <c r="F34" i="70"/>
  <c r="F16" i="70"/>
  <c r="F23" i="70"/>
  <c r="F45" i="70" s="1"/>
  <c r="F26" i="70"/>
  <c r="F21" i="70"/>
  <c r="F22" i="70"/>
  <c r="F25" i="70"/>
  <c r="F20" i="70"/>
  <c r="F27" i="70"/>
  <c r="F28" i="70"/>
  <c r="F29" i="70"/>
  <c r="F24" i="70"/>
  <c r="G7" i="74"/>
  <c r="G50" i="74" s="1"/>
  <c r="G6" i="74"/>
  <c r="H5" i="74"/>
  <c r="G17" i="75"/>
  <c r="E44" i="76"/>
  <c r="E43" i="76"/>
  <c r="G46" i="67"/>
  <c r="G44" i="67"/>
  <c r="G17" i="67"/>
  <c r="F17" i="80"/>
  <c r="E44" i="71"/>
  <c r="E17" i="71"/>
  <c r="I7" i="75"/>
  <c r="I6" i="75"/>
  <c r="T12" i="68"/>
  <c r="U12" i="80"/>
  <c r="F46" i="64"/>
  <c r="F17" i="64"/>
  <c r="H7" i="82"/>
  <c r="H50" i="82" s="1"/>
  <c r="H6" i="82"/>
  <c r="I5" i="82"/>
  <c r="G7" i="76"/>
  <c r="G50" i="76" s="1"/>
  <c r="G6" i="76"/>
  <c r="H5" i="76"/>
  <c r="H79" i="67"/>
  <c r="H75" i="67"/>
  <c r="H71" i="67"/>
  <c r="H38" i="67"/>
  <c r="H34" i="67"/>
  <c r="H78" i="67"/>
  <c r="H74" i="67"/>
  <c r="H41" i="67"/>
  <c r="H37" i="67"/>
  <c r="H33" i="67"/>
  <c r="H77" i="67"/>
  <c r="H73" i="67"/>
  <c r="H40" i="67"/>
  <c r="H36" i="67"/>
  <c r="H32" i="67"/>
  <c r="H76" i="67"/>
  <c r="H72" i="67"/>
  <c r="H39" i="67"/>
  <c r="H35" i="67"/>
  <c r="H15" i="67"/>
  <c r="H27" i="67"/>
  <c r="H26" i="67"/>
  <c r="H28" i="67"/>
  <c r="H22" i="67"/>
  <c r="H25" i="67"/>
  <c r="H23" i="67"/>
  <c r="H20" i="67"/>
  <c r="H29" i="67"/>
  <c r="H16" i="67"/>
  <c r="H21" i="67"/>
  <c r="H24" i="67"/>
  <c r="G44" i="79"/>
  <c r="G78" i="80"/>
  <c r="G77" i="80"/>
  <c r="G74" i="80"/>
  <c r="G41" i="80"/>
  <c r="G37" i="80"/>
  <c r="G33" i="80"/>
  <c r="G79" i="80"/>
  <c r="G73" i="80"/>
  <c r="G40" i="80"/>
  <c r="G36" i="80"/>
  <c r="G32" i="80"/>
  <c r="G76" i="80"/>
  <c r="G72" i="80"/>
  <c r="G39" i="80"/>
  <c r="G35" i="80"/>
  <c r="G15" i="80"/>
  <c r="G34" i="80"/>
  <c r="G75" i="80"/>
  <c r="G71" i="80"/>
  <c r="G38" i="80"/>
  <c r="G27" i="80"/>
  <c r="G23" i="80"/>
  <c r="G21" i="80"/>
  <c r="G29" i="80"/>
  <c r="G28" i="80"/>
  <c r="G22" i="80"/>
  <c r="G16" i="80"/>
  <c r="G25" i="80"/>
  <c r="G26" i="80"/>
  <c r="G20" i="80"/>
  <c r="G24" i="80"/>
  <c r="F79" i="71"/>
  <c r="F78" i="71"/>
  <c r="F76" i="71"/>
  <c r="F75" i="71"/>
  <c r="F71" i="71"/>
  <c r="F74" i="71"/>
  <c r="F73" i="71"/>
  <c r="F41" i="71"/>
  <c r="F37" i="71"/>
  <c r="F33" i="71"/>
  <c r="F77" i="71"/>
  <c r="F72" i="71"/>
  <c r="F40" i="71"/>
  <c r="F36" i="71"/>
  <c r="F32" i="71"/>
  <c r="F39" i="71"/>
  <c r="F35" i="71"/>
  <c r="F15" i="71"/>
  <c r="F38" i="71"/>
  <c r="F34" i="71"/>
  <c r="F23" i="71"/>
  <c r="F45" i="71" s="1"/>
  <c r="F16" i="71"/>
  <c r="F25" i="71"/>
  <c r="F22" i="71"/>
  <c r="F44" i="71" s="1"/>
  <c r="F21" i="71"/>
  <c r="F28" i="71"/>
  <c r="F24" i="71"/>
  <c r="F29" i="71"/>
  <c r="F27" i="71"/>
  <c r="F20" i="71"/>
  <c r="F26" i="71"/>
  <c r="F47" i="63"/>
  <c r="H44" i="69"/>
  <c r="F46" i="73"/>
  <c r="I45" i="63"/>
  <c r="I50" i="65"/>
  <c r="J7" i="65"/>
  <c r="E17" i="70"/>
  <c r="H77" i="79"/>
  <c r="H73" i="79"/>
  <c r="H40" i="79"/>
  <c r="H76" i="79"/>
  <c r="H72" i="79"/>
  <c r="H39" i="79"/>
  <c r="H79" i="79"/>
  <c r="H75" i="79"/>
  <c r="H71" i="79"/>
  <c r="H38" i="79"/>
  <c r="H34" i="79"/>
  <c r="H78" i="79"/>
  <c r="H37" i="79"/>
  <c r="H33" i="79"/>
  <c r="H74" i="79"/>
  <c r="H36" i="79"/>
  <c r="H32" i="79"/>
  <c r="H35" i="79"/>
  <c r="H15" i="79"/>
  <c r="H41" i="79"/>
  <c r="H23" i="79"/>
  <c r="H27" i="79"/>
  <c r="H28" i="79"/>
  <c r="H22" i="79"/>
  <c r="H16" i="79"/>
  <c r="H26" i="79"/>
  <c r="H25" i="79"/>
  <c r="H29" i="79"/>
  <c r="H21" i="79"/>
  <c r="H24" i="79"/>
  <c r="H20" i="79"/>
  <c r="I43" i="78"/>
  <c r="E43" i="74"/>
  <c r="L50" i="83"/>
  <c r="M7" i="83"/>
  <c r="G47" i="72"/>
  <c r="I47" i="83"/>
  <c r="I53" i="83" s="1"/>
  <c r="H45" i="77"/>
  <c r="H43" i="81"/>
  <c r="F79" i="74"/>
  <c r="F75" i="74"/>
  <c r="F71" i="74"/>
  <c r="F38" i="74"/>
  <c r="F34" i="74"/>
  <c r="F77" i="74"/>
  <c r="F73" i="74"/>
  <c r="F40" i="74"/>
  <c r="F36" i="74"/>
  <c r="F32" i="74"/>
  <c r="F78" i="74"/>
  <c r="F41" i="74"/>
  <c r="F33" i="74"/>
  <c r="F76" i="74"/>
  <c r="F39" i="74"/>
  <c r="F15" i="74"/>
  <c r="F74" i="74"/>
  <c r="F37" i="74"/>
  <c r="F35" i="74"/>
  <c r="F72" i="74"/>
  <c r="F16" i="74"/>
  <c r="F20" i="74"/>
  <c r="F24" i="74"/>
  <c r="F25" i="74"/>
  <c r="F29" i="74"/>
  <c r="F27" i="74"/>
  <c r="F26" i="74"/>
  <c r="F28" i="74"/>
  <c r="F22" i="74"/>
  <c r="F44" i="74" s="1"/>
  <c r="F21" i="74"/>
  <c r="F23" i="74"/>
  <c r="F45" i="74" s="1"/>
  <c r="D47" i="65"/>
  <c r="F43" i="82"/>
  <c r="I77" i="81"/>
  <c r="I73" i="81"/>
  <c r="I76" i="81"/>
  <c r="I72" i="81"/>
  <c r="I79" i="81"/>
  <c r="I75" i="81"/>
  <c r="I71" i="81"/>
  <c r="I78" i="81"/>
  <c r="I40" i="81"/>
  <c r="I39" i="81"/>
  <c r="I35" i="81"/>
  <c r="I15" i="81"/>
  <c r="I74" i="81"/>
  <c r="I38" i="81"/>
  <c r="I34" i="81"/>
  <c r="I41" i="81"/>
  <c r="I37" i="81"/>
  <c r="I33" i="81"/>
  <c r="I32" i="81"/>
  <c r="I36" i="81"/>
  <c r="I21" i="81"/>
  <c r="I22" i="81"/>
  <c r="I29" i="81"/>
  <c r="I25" i="81"/>
  <c r="I20" i="81"/>
  <c r="I26" i="81"/>
  <c r="I16" i="81"/>
  <c r="I27" i="81"/>
  <c r="I28" i="81"/>
  <c r="I24" i="81"/>
  <c r="I23" i="81"/>
  <c r="I45" i="81" s="1"/>
  <c r="J6" i="81"/>
  <c r="E45" i="76"/>
  <c r="E47" i="63"/>
  <c r="F46" i="80"/>
  <c r="F44" i="80"/>
  <c r="E17" i="68"/>
  <c r="H77" i="75"/>
  <c r="H73" i="75"/>
  <c r="H40" i="75"/>
  <c r="H36" i="75"/>
  <c r="H32" i="75"/>
  <c r="H76" i="75"/>
  <c r="H72" i="75"/>
  <c r="H79" i="75"/>
  <c r="H75" i="75"/>
  <c r="H71" i="75"/>
  <c r="H38" i="75"/>
  <c r="H34" i="75"/>
  <c r="H78" i="75"/>
  <c r="H35" i="75"/>
  <c r="H74" i="75"/>
  <c r="H41" i="75"/>
  <c r="H33" i="75"/>
  <c r="H39" i="75"/>
  <c r="H15" i="75"/>
  <c r="H37" i="75"/>
  <c r="H27" i="75"/>
  <c r="H29" i="75"/>
  <c r="H28" i="75"/>
  <c r="H21" i="75"/>
  <c r="H16" i="75"/>
  <c r="H25" i="75"/>
  <c r="H26" i="75"/>
  <c r="H23" i="75"/>
  <c r="H24" i="75"/>
  <c r="H22" i="75"/>
  <c r="H20" i="75"/>
  <c r="G79" i="82"/>
  <c r="G78" i="82"/>
  <c r="G75" i="82"/>
  <c r="G71" i="82"/>
  <c r="G38" i="82"/>
  <c r="G34" i="82"/>
  <c r="G77" i="82"/>
  <c r="G74" i="82"/>
  <c r="G41" i="82"/>
  <c r="G37" i="82"/>
  <c r="G33" i="82"/>
  <c r="G73" i="82"/>
  <c r="G40" i="82"/>
  <c r="G36" i="82"/>
  <c r="G39" i="82"/>
  <c r="G35" i="82"/>
  <c r="G76" i="82"/>
  <c r="G32" i="82"/>
  <c r="G15" i="82"/>
  <c r="G72" i="82"/>
  <c r="G27" i="82"/>
  <c r="G16" i="82"/>
  <c r="G26" i="82"/>
  <c r="G23" i="82"/>
  <c r="G28" i="82"/>
  <c r="G29" i="82"/>
  <c r="G25" i="82"/>
  <c r="G22" i="82"/>
  <c r="G20" i="82"/>
  <c r="G21" i="82"/>
  <c r="G24" i="82"/>
  <c r="H17" i="65"/>
  <c r="F79" i="76"/>
  <c r="F78" i="76"/>
  <c r="F77" i="76"/>
  <c r="F75" i="76"/>
  <c r="F71" i="76"/>
  <c r="F38" i="76"/>
  <c r="F34" i="76"/>
  <c r="F74" i="76"/>
  <c r="F41" i="76"/>
  <c r="F37" i="76"/>
  <c r="F33" i="76"/>
  <c r="F73" i="76"/>
  <c r="F40" i="76"/>
  <c r="F36" i="76"/>
  <c r="F32" i="76"/>
  <c r="F76" i="76"/>
  <c r="F15" i="76"/>
  <c r="F72" i="76"/>
  <c r="F39" i="76"/>
  <c r="F35" i="76"/>
  <c r="F23" i="76"/>
  <c r="F20" i="76"/>
  <c r="F26" i="76"/>
  <c r="F16" i="76"/>
  <c r="F21" i="76"/>
  <c r="F24" i="76"/>
  <c r="F28" i="76"/>
  <c r="F29" i="76"/>
  <c r="F27" i="76"/>
  <c r="F22" i="76"/>
  <c r="F25" i="76"/>
  <c r="G7" i="66"/>
  <c r="G50" i="66" s="1"/>
  <c r="G6" i="66"/>
  <c r="H5" i="66"/>
  <c r="F47" i="83"/>
  <c r="F53" i="83" s="1"/>
  <c r="H7" i="64"/>
  <c r="H50" i="64" s="1"/>
  <c r="H6" i="64"/>
  <c r="I5" i="64"/>
  <c r="I46" i="63"/>
  <c r="K6" i="72"/>
  <c r="E43" i="70"/>
  <c r="I46" i="78"/>
  <c r="E46" i="74"/>
  <c r="E44" i="74"/>
  <c r="H43" i="77"/>
  <c r="D47" i="80"/>
  <c r="I77" i="77"/>
  <c r="I73" i="77"/>
  <c r="I40" i="77"/>
  <c r="I36" i="77"/>
  <c r="I32" i="77"/>
  <c r="I76" i="77"/>
  <c r="I72" i="77"/>
  <c r="I39" i="77"/>
  <c r="I35" i="77"/>
  <c r="I15" i="77"/>
  <c r="I79" i="77"/>
  <c r="I75" i="77"/>
  <c r="I71" i="77"/>
  <c r="I38" i="77"/>
  <c r="I34" i="77"/>
  <c r="I41" i="77"/>
  <c r="I37" i="77"/>
  <c r="I78" i="77"/>
  <c r="I33" i="77"/>
  <c r="I74" i="77"/>
  <c r="I24" i="77"/>
  <c r="I27" i="77"/>
  <c r="I21" i="77"/>
  <c r="I28" i="77"/>
  <c r="I22" i="77"/>
  <c r="I25" i="77"/>
  <c r="I20" i="77"/>
  <c r="I16" i="77"/>
  <c r="I23" i="77"/>
  <c r="I45" i="77" s="1"/>
  <c r="I29" i="77"/>
  <c r="I26" i="77"/>
  <c r="J6" i="77"/>
  <c r="I50" i="81"/>
  <c r="J7" i="81"/>
  <c r="E46" i="68"/>
  <c r="E47" i="65"/>
  <c r="E43" i="66"/>
  <c r="F45" i="64"/>
  <c r="J50" i="78"/>
  <c r="K7" i="78"/>
  <c r="G7" i="68"/>
  <c r="G50" i="68" s="1"/>
  <c r="G6" i="68"/>
  <c r="H5" i="68"/>
  <c r="F77" i="66"/>
  <c r="F73" i="66"/>
  <c r="F40" i="66"/>
  <c r="F36" i="66"/>
  <c r="F76" i="66"/>
  <c r="F72" i="66"/>
  <c r="F39" i="66"/>
  <c r="F79" i="66"/>
  <c r="F75" i="66"/>
  <c r="F71" i="66"/>
  <c r="F38" i="66"/>
  <c r="F74" i="66"/>
  <c r="F34" i="66"/>
  <c r="F41" i="66"/>
  <c r="F33" i="66"/>
  <c r="F37" i="66"/>
  <c r="F32" i="66"/>
  <c r="F78" i="66"/>
  <c r="F35" i="66"/>
  <c r="F15" i="66"/>
  <c r="F27" i="66"/>
  <c r="F24" i="66"/>
  <c r="F21" i="66"/>
  <c r="F22" i="66"/>
  <c r="F26" i="66"/>
  <c r="F20" i="66"/>
  <c r="F16" i="66"/>
  <c r="F25" i="66"/>
  <c r="F28" i="66"/>
  <c r="F29" i="66"/>
  <c r="F23" i="66"/>
  <c r="F45" i="66" s="1"/>
  <c r="D47" i="70"/>
  <c r="G78" i="64"/>
  <c r="G74" i="64"/>
  <c r="G41" i="64"/>
  <c r="G37" i="64"/>
  <c r="G33" i="64"/>
  <c r="G77" i="64"/>
  <c r="G73" i="64"/>
  <c r="G40" i="64"/>
  <c r="G36" i="64"/>
  <c r="G32" i="64"/>
  <c r="G76" i="64"/>
  <c r="G72" i="64"/>
  <c r="G39" i="64"/>
  <c r="G35" i="64"/>
  <c r="G15" i="64"/>
  <c r="G79" i="64"/>
  <c r="G75" i="64"/>
  <c r="G71" i="64"/>
  <c r="G38" i="64"/>
  <c r="G34" i="64"/>
  <c r="G29" i="64"/>
  <c r="G28" i="64"/>
  <c r="G20" i="64"/>
  <c r="G26" i="64"/>
  <c r="G22" i="64"/>
  <c r="G16" i="64"/>
  <c r="G21" i="64"/>
  <c r="G24" i="64"/>
  <c r="G25" i="64"/>
  <c r="G23" i="64"/>
  <c r="G45" i="64" s="1"/>
  <c r="G27" i="64"/>
  <c r="F43" i="73"/>
  <c r="K6" i="63"/>
  <c r="I46" i="72"/>
  <c r="E46" i="70"/>
  <c r="I17" i="78"/>
  <c r="I76" i="69"/>
  <c r="I72" i="69"/>
  <c r="I79" i="69"/>
  <c r="I75" i="69"/>
  <c r="I71" i="69"/>
  <c r="I78" i="69"/>
  <c r="I74" i="69"/>
  <c r="I73" i="69"/>
  <c r="I41" i="69"/>
  <c r="I37" i="69"/>
  <c r="I33" i="69"/>
  <c r="I40" i="69"/>
  <c r="I36" i="69"/>
  <c r="I32" i="69"/>
  <c r="I39" i="69"/>
  <c r="I35" i="69"/>
  <c r="I15" i="69"/>
  <c r="I77" i="69"/>
  <c r="I38" i="69"/>
  <c r="I34" i="69"/>
  <c r="I26" i="69"/>
  <c r="I23" i="69"/>
  <c r="I16" i="69"/>
  <c r="I22" i="69"/>
  <c r="I21" i="69"/>
  <c r="I25" i="69"/>
  <c r="I28" i="69"/>
  <c r="I29" i="69"/>
  <c r="I20" i="69"/>
  <c r="I24" i="69"/>
  <c r="I27" i="69"/>
  <c r="J6" i="69"/>
  <c r="H7" i="73"/>
  <c r="H50" i="73" s="1"/>
  <c r="H6" i="73"/>
  <c r="I5" i="73"/>
  <c r="H46" i="77"/>
  <c r="H46" i="81"/>
  <c r="G7" i="70"/>
  <c r="G50" i="70" s="1"/>
  <c r="G6" i="70"/>
  <c r="H5" i="70"/>
  <c r="M6" i="83"/>
  <c r="G46" i="75"/>
  <c r="I50" i="77"/>
  <c r="J7" i="77"/>
  <c r="E46" i="71"/>
  <c r="S12" i="83"/>
  <c r="U12" i="81"/>
  <c r="U12" i="79"/>
  <c r="T12" i="74"/>
  <c r="V12" i="73"/>
  <c r="S12" i="72"/>
  <c r="S12" i="71"/>
  <c r="S12" i="70"/>
  <c r="S12" i="69"/>
  <c r="S12" i="67"/>
  <c r="T9" i="83"/>
  <c r="T11" i="83"/>
  <c r="T4" i="83"/>
  <c r="S49" i="83" s="1"/>
  <c r="U3" i="83"/>
  <c r="T5" i="83"/>
  <c r="T10" i="83"/>
  <c r="R51" i="83"/>
  <c r="S12" i="82"/>
  <c r="U10" i="75"/>
  <c r="U5" i="75"/>
  <c r="U9" i="75"/>
  <c r="U4" i="75"/>
  <c r="V3" i="75"/>
  <c r="U11" i="75"/>
  <c r="U9" i="68"/>
  <c r="U11" i="68"/>
  <c r="U5" i="68"/>
  <c r="U10" i="68"/>
  <c r="U4" i="68"/>
  <c r="V3" i="68"/>
  <c r="R51" i="82"/>
  <c r="W10" i="73"/>
  <c r="W5" i="73"/>
  <c r="W9" i="73"/>
  <c r="X3" i="73"/>
  <c r="W11" i="73"/>
  <c r="R51" i="67"/>
  <c r="T49" i="68"/>
  <c r="T51" i="68"/>
  <c r="T12" i="77"/>
  <c r="T11" i="66"/>
  <c r="T10" i="66"/>
  <c r="T5" i="66"/>
  <c r="U3" i="66"/>
  <c r="T9" i="66"/>
  <c r="T4" i="66"/>
  <c r="V10" i="79"/>
  <c r="V5" i="79"/>
  <c r="V9" i="79"/>
  <c r="V4" i="79"/>
  <c r="W3" i="79"/>
  <c r="V11" i="79"/>
  <c r="T9" i="64"/>
  <c r="T4" i="64"/>
  <c r="U3" i="64"/>
  <c r="T10" i="64"/>
  <c r="T11" i="64"/>
  <c r="T5" i="64"/>
  <c r="T11" i="69"/>
  <c r="T10" i="69"/>
  <c r="T9" i="69"/>
  <c r="T5" i="69"/>
  <c r="T4" i="69"/>
  <c r="U3" i="69"/>
  <c r="T12" i="76"/>
  <c r="U4" i="73"/>
  <c r="T51" i="73" s="1"/>
  <c r="V10" i="81"/>
  <c r="V5" i="81"/>
  <c r="V9" i="81"/>
  <c r="V4" i="81"/>
  <c r="W3" i="81"/>
  <c r="V11" i="81"/>
  <c r="T51" i="80"/>
  <c r="U12" i="78"/>
  <c r="T10" i="70"/>
  <c r="T5" i="70"/>
  <c r="T9" i="70"/>
  <c r="T4" i="70"/>
  <c r="U3" i="70"/>
  <c r="T11" i="70"/>
  <c r="T51" i="75"/>
  <c r="T49" i="75"/>
  <c r="T11" i="82"/>
  <c r="T10" i="82"/>
  <c r="T5" i="82"/>
  <c r="T9" i="82"/>
  <c r="T4" i="82"/>
  <c r="U3" i="82"/>
  <c r="S51" i="70"/>
  <c r="S49" i="70"/>
  <c r="T12" i="75"/>
  <c r="T10" i="67"/>
  <c r="T5" i="67"/>
  <c r="T9" i="67"/>
  <c r="T4" i="67"/>
  <c r="U3" i="67"/>
  <c r="T11" i="67"/>
  <c r="T9" i="72"/>
  <c r="T4" i="72"/>
  <c r="U3" i="72"/>
  <c r="T11" i="72"/>
  <c r="T10" i="72"/>
  <c r="T5" i="72"/>
  <c r="T10" i="71"/>
  <c r="T5" i="71"/>
  <c r="T9" i="71"/>
  <c r="T4" i="71"/>
  <c r="U3" i="71"/>
  <c r="T11" i="71"/>
  <c r="S51" i="66"/>
  <c r="S49" i="66"/>
  <c r="U51" i="79"/>
  <c r="U49" i="79"/>
  <c r="S51" i="64"/>
  <c r="S49" i="64"/>
  <c r="V10" i="80"/>
  <c r="V5" i="80"/>
  <c r="V9" i="80"/>
  <c r="V4" i="80"/>
  <c r="W3" i="80"/>
  <c r="V11" i="80"/>
  <c r="S51" i="69"/>
  <c r="S49" i="69"/>
  <c r="S51" i="68"/>
  <c r="S49" i="75"/>
  <c r="T12" i="65"/>
  <c r="U51" i="81"/>
  <c r="U49" i="81"/>
  <c r="S49" i="82"/>
  <c r="S51" i="82"/>
  <c r="S51" i="67"/>
  <c r="S49" i="67"/>
  <c r="S51" i="72"/>
  <c r="S49" i="72"/>
  <c r="U10" i="74"/>
  <c r="U5" i="74"/>
  <c r="U9" i="74"/>
  <c r="U4" i="74"/>
  <c r="T51" i="74" s="1"/>
  <c r="V3" i="74"/>
  <c r="U11" i="74"/>
  <c r="S51" i="71"/>
  <c r="S49" i="71"/>
  <c r="U10" i="77"/>
  <c r="U5" i="77"/>
  <c r="U9" i="77"/>
  <c r="U4" i="77"/>
  <c r="V3" i="77"/>
  <c r="U11" i="77"/>
  <c r="S12" i="66"/>
  <c r="U51" i="80"/>
  <c r="U49" i="80"/>
  <c r="U10" i="76"/>
  <c r="U5" i="76"/>
  <c r="U9" i="76"/>
  <c r="U4" i="76"/>
  <c r="V3" i="76"/>
  <c r="U11" i="76"/>
  <c r="U9" i="65"/>
  <c r="U11" i="65"/>
  <c r="U10" i="65"/>
  <c r="U5" i="65"/>
  <c r="U4" i="65"/>
  <c r="T49" i="65" s="1"/>
  <c r="V3" i="65"/>
  <c r="V9" i="78"/>
  <c r="V11" i="78"/>
  <c r="V5" i="78"/>
  <c r="V4" i="78"/>
  <c r="U49" i="78" s="1"/>
  <c r="W3" i="78"/>
  <c r="V10" i="78"/>
  <c r="L49" i="63"/>
  <c r="L51" i="63"/>
  <c r="M12" i="63"/>
  <c r="N11" i="63"/>
  <c r="N10" i="63"/>
  <c r="N9" i="63"/>
  <c r="N4" i="63"/>
  <c r="M49" i="63" s="1"/>
  <c r="N5" i="63"/>
  <c r="O3" i="63"/>
  <c r="BZ3" i="87" l="1"/>
  <c r="BY5" i="87"/>
  <c r="BY7" i="87" s="1"/>
  <c r="BY4" i="87"/>
  <c r="BV44" i="87"/>
  <c r="BV46" i="87"/>
  <c r="BW44" i="87"/>
  <c r="BW46" i="87"/>
  <c r="BW17" i="87"/>
  <c r="BW43" i="87"/>
  <c r="BW45" i="87"/>
  <c r="BX49" i="87"/>
  <c r="BX51" i="87"/>
  <c r="BX50" i="87"/>
  <c r="BX6" i="87"/>
  <c r="BV43" i="87"/>
  <c r="BK47" i="86"/>
  <c r="BK53" i="86" s="1"/>
  <c r="BK47" i="85"/>
  <c r="BK53" i="85" s="1"/>
  <c r="BO11" i="85"/>
  <c r="BO10" i="85"/>
  <c r="BO5" i="85"/>
  <c r="BO7" i="85" s="1"/>
  <c r="BO9" i="85"/>
  <c r="BO4" i="85"/>
  <c r="BP3" i="85"/>
  <c r="BL45" i="86"/>
  <c r="BN50" i="85"/>
  <c r="BN49" i="85"/>
  <c r="BN6" i="85"/>
  <c r="BN12" i="86"/>
  <c r="BL44" i="86"/>
  <c r="BL46" i="86"/>
  <c r="BL46" i="85"/>
  <c r="BO11" i="86"/>
  <c r="BO10" i="86"/>
  <c r="BO5" i="86"/>
  <c r="BO7" i="86" s="1"/>
  <c r="BO4" i="86"/>
  <c r="BN49" i="86" s="1"/>
  <c r="BP3" i="86"/>
  <c r="BO9" i="86"/>
  <c r="BN12" i="85"/>
  <c r="BN50" i="86"/>
  <c r="BN6" i="86"/>
  <c r="BL43" i="86"/>
  <c r="BL44" i="85"/>
  <c r="BL43" i="85"/>
  <c r="BM44" i="85"/>
  <c r="BM17" i="85"/>
  <c r="BM45" i="85"/>
  <c r="F47" i="64"/>
  <c r="Y51" i="84"/>
  <c r="AA5" i="84"/>
  <c r="AA7" i="84" s="1"/>
  <c r="AA4" i="84"/>
  <c r="AB3" i="84"/>
  <c r="Z49" i="84"/>
  <c r="Z51" i="84"/>
  <c r="Z50" i="84"/>
  <c r="Z6" i="84"/>
  <c r="E47" i="68"/>
  <c r="G47" i="79"/>
  <c r="F47" i="82"/>
  <c r="F53" i="82" s="1"/>
  <c r="H47" i="65"/>
  <c r="F47" i="80"/>
  <c r="G47" i="67"/>
  <c r="I44" i="69"/>
  <c r="E47" i="66"/>
  <c r="G44" i="82"/>
  <c r="H47" i="69"/>
  <c r="I43" i="77"/>
  <c r="I47" i="78"/>
  <c r="G43" i="80"/>
  <c r="G45" i="80"/>
  <c r="H45" i="67"/>
  <c r="G47" i="75"/>
  <c r="I47" i="72"/>
  <c r="G45" i="82"/>
  <c r="E47" i="71"/>
  <c r="F47" i="73"/>
  <c r="H44" i="67"/>
  <c r="F44" i="76"/>
  <c r="I44" i="81"/>
  <c r="F43" i="71"/>
  <c r="G45" i="73"/>
  <c r="H45" i="75"/>
  <c r="G17" i="80"/>
  <c r="I45" i="65"/>
  <c r="I17" i="77"/>
  <c r="H43" i="75"/>
  <c r="H17" i="75"/>
  <c r="I17" i="81"/>
  <c r="H45" i="79"/>
  <c r="I43" i="65"/>
  <c r="I17" i="65"/>
  <c r="I44" i="77"/>
  <c r="F46" i="76"/>
  <c r="F43" i="76"/>
  <c r="H44" i="75"/>
  <c r="G44" i="80"/>
  <c r="E47" i="76"/>
  <c r="G43" i="73"/>
  <c r="H17" i="67"/>
  <c r="G77" i="70"/>
  <c r="G73" i="70"/>
  <c r="G40" i="70"/>
  <c r="G36" i="70"/>
  <c r="G32" i="70"/>
  <c r="G76" i="70"/>
  <c r="G72" i="70"/>
  <c r="G39" i="70"/>
  <c r="G35" i="70"/>
  <c r="G15" i="70"/>
  <c r="G79" i="70"/>
  <c r="G75" i="70"/>
  <c r="G71" i="70"/>
  <c r="G38" i="70"/>
  <c r="G34" i="70"/>
  <c r="G78" i="70"/>
  <c r="G74" i="70"/>
  <c r="G41" i="70"/>
  <c r="G37" i="70"/>
  <c r="G33" i="70"/>
  <c r="G25" i="70"/>
  <c r="G24" i="70"/>
  <c r="G22" i="70"/>
  <c r="G44" i="70" s="1"/>
  <c r="G20" i="70"/>
  <c r="G26" i="70"/>
  <c r="G29" i="70"/>
  <c r="G27" i="70"/>
  <c r="G28" i="70"/>
  <c r="G21" i="70"/>
  <c r="G16" i="70"/>
  <c r="G23" i="70"/>
  <c r="K6" i="69"/>
  <c r="G77" i="68"/>
  <c r="G73" i="68"/>
  <c r="G40" i="68"/>
  <c r="G39" i="68"/>
  <c r="G38" i="68"/>
  <c r="G33" i="68"/>
  <c r="G15" i="68"/>
  <c r="G79" i="68"/>
  <c r="G75" i="68"/>
  <c r="G74" i="68"/>
  <c r="G71" i="68"/>
  <c r="G34" i="68"/>
  <c r="G76" i="68"/>
  <c r="G72" i="68"/>
  <c r="G41" i="68"/>
  <c r="G36" i="68"/>
  <c r="G35" i="68"/>
  <c r="G32" i="68"/>
  <c r="G78" i="68"/>
  <c r="G37" i="68"/>
  <c r="G27" i="68"/>
  <c r="G23" i="68"/>
  <c r="G21" i="68"/>
  <c r="G26" i="68"/>
  <c r="G22" i="68"/>
  <c r="G16" i="68"/>
  <c r="G20" i="68"/>
  <c r="G29" i="68"/>
  <c r="G25" i="68"/>
  <c r="G28" i="68"/>
  <c r="G24" i="68"/>
  <c r="J50" i="81"/>
  <c r="K7" i="81"/>
  <c r="L6" i="72"/>
  <c r="K6" i="81"/>
  <c r="E47" i="74"/>
  <c r="E53" i="74" s="1"/>
  <c r="I47" i="63"/>
  <c r="F17" i="71"/>
  <c r="I76" i="75"/>
  <c r="I72" i="75"/>
  <c r="I39" i="75"/>
  <c r="I35" i="75"/>
  <c r="I15" i="75"/>
  <c r="I79" i="75"/>
  <c r="I75" i="75"/>
  <c r="I71" i="75"/>
  <c r="I78" i="75"/>
  <c r="I74" i="75"/>
  <c r="I41" i="75"/>
  <c r="I37" i="75"/>
  <c r="I33" i="75"/>
  <c r="I77" i="75"/>
  <c r="I34" i="75"/>
  <c r="I73" i="75"/>
  <c r="I40" i="75"/>
  <c r="I32" i="75"/>
  <c r="I38" i="75"/>
  <c r="I36" i="75"/>
  <c r="I24" i="75"/>
  <c r="I20" i="75"/>
  <c r="I21" i="75"/>
  <c r="I28" i="75"/>
  <c r="I22" i="75"/>
  <c r="I23" i="75"/>
  <c r="I16" i="75"/>
  <c r="I26" i="75"/>
  <c r="I27" i="75"/>
  <c r="I25" i="75"/>
  <c r="I29" i="75"/>
  <c r="J6" i="75"/>
  <c r="G78" i="74"/>
  <c r="G74" i="74"/>
  <c r="G41" i="74"/>
  <c r="G37" i="74"/>
  <c r="G33" i="74"/>
  <c r="G76" i="74"/>
  <c r="G72" i="74"/>
  <c r="G39" i="74"/>
  <c r="G35" i="74"/>
  <c r="G15" i="74"/>
  <c r="G77" i="74"/>
  <c r="G40" i="74"/>
  <c r="G32" i="74"/>
  <c r="G75" i="74"/>
  <c r="G38" i="74"/>
  <c r="G73" i="74"/>
  <c r="G36" i="74"/>
  <c r="G79" i="74"/>
  <c r="G34" i="74"/>
  <c r="G71" i="74"/>
  <c r="G26" i="74"/>
  <c r="G20" i="74"/>
  <c r="G29" i="74"/>
  <c r="G27" i="74"/>
  <c r="G25" i="74"/>
  <c r="G22" i="74"/>
  <c r="G23" i="74"/>
  <c r="G24" i="74"/>
  <c r="G16" i="74"/>
  <c r="G28" i="74"/>
  <c r="G21" i="74"/>
  <c r="L6" i="78"/>
  <c r="I76" i="79"/>
  <c r="I72" i="79"/>
  <c r="I39" i="79"/>
  <c r="I79" i="79"/>
  <c r="I75" i="79"/>
  <c r="I71" i="79"/>
  <c r="I38" i="79"/>
  <c r="I78" i="79"/>
  <c r="I74" i="79"/>
  <c r="I41" i="79"/>
  <c r="I37" i="79"/>
  <c r="I33" i="79"/>
  <c r="I77" i="79"/>
  <c r="I36" i="79"/>
  <c r="I32" i="79"/>
  <c r="I73" i="79"/>
  <c r="I35" i="79"/>
  <c r="I15" i="79"/>
  <c r="I40" i="79"/>
  <c r="I34" i="79"/>
  <c r="I20" i="79"/>
  <c r="I27" i="79"/>
  <c r="I23" i="79"/>
  <c r="I29" i="79"/>
  <c r="I26" i="79"/>
  <c r="I22" i="79"/>
  <c r="I28" i="79"/>
  <c r="I24" i="79"/>
  <c r="I25" i="79"/>
  <c r="I21" i="79"/>
  <c r="I16" i="79"/>
  <c r="J6" i="79"/>
  <c r="F43" i="68"/>
  <c r="G77" i="71"/>
  <c r="G74" i="71"/>
  <c r="G73" i="71"/>
  <c r="G78" i="71"/>
  <c r="G72" i="71"/>
  <c r="G76" i="71"/>
  <c r="G75" i="71"/>
  <c r="G40" i="71"/>
  <c r="G36" i="71"/>
  <c r="G32" i="71"/>
  <c r="G79" i="71"/>
  <c r="G71" i="71"/>
  <c r="G39" i="71"/>
  <c r="G35" i="71"/>
  <c r="G15" i="71"/>
  <c r="G38" i="71"/>
  <c r="G34" i="71"/>
  <c r="G41" i="71"/>
  <c r="G37" i="71"/>
  <c r="G33" i="71"/>
  <c r="G27" i="71"/>
  <c r="G22" i="71"/>
  <c r="G16" i="71"/>
  <c r="G25" i="71"/>
  <c r="G26" i="71"/>
  <c r="G20" i="71"/>
  <c r="G23" i="71"/>
  <c r="G28" i="71"/>
  <c r="G29" i="71"/>
  <c r="G24" i="71"/>
  <c r="G21" i="71"/>
  <c r="I78" i="67"/>
  <c r="I74" i="67"/>
  <c r="I41" i="67"/>
  <c r="I37" i="67"/>
  <c r="I33" i="67"/>
  <c r="I77" i="67"/>
  <c r="I73" i="67"/>
  <c r="I40" i="67"/>
  <c r="I36" i="67"/>
  <c r="I32" i="67"/>
  <c r="I76" i="67"/>
  <c r="I72" i="67"/>
  <c r="I39" i="67"/>
  <c r="I35" i="67"/>
  <c r="I15" i="67"/>
  <c r="I79" i="67"/>
  <c r="I75" i="67"/>
  <c r="I71" i="67"/>
  <c r="I38" i="67"/>
  <c r="I34" i="67"/>
  <c r="I25" i="67"/>
  <c r="I24" i="67"/>
  <c r="I20" i="67"/>
  <c r="I28" i="67"/>
  <c r="I27" i="67"/>
  <c r="I29" i="67"/>
  <c r="I21" i="67"/>
  <c r="I22" i="67"/>
  <c r="I44" i="67" s="1"/>
  <c r="I23" i="67"/>
  <c r="I16" i="67"/>
  <c r="I26" i="67"/>
  <c r="J6" i="67"/>
  <c r="I7" i="73"/>
  <c r="I6" i="73"/>
  <c r="L6" i="63"/>
  <c r="G44" i="64"/>
  <c r="F43" i="66"/>
  <c r="F46" i="66"/>
  <c r="I46" i="77"/>
  <c r="H47" i="77"/>
  <c r="I7" i="64"/>
  <c r="I6" i="64"/>
  <c r="H7" i="66"/>
  <c r="H50" i="66" s="1"/>
  <c r="H6" i="66"/>
  <c r="I5" i="66"/>
  <c r="F45" i="76"/>
  <c r="F17" i="76"/>
  <c r="G46" i="82"/>
  <c r="G17" i="82"/>
  <c r="F17" i="74"/>
  <c r="H44" i="79"/>
  <c r="I50" i="75"/>
  <c r="J7" i="75"/>
  <c r="F44" i="70"/>
  <c r="I50" i="79"/>
  <c r="J7" i="79"/>
  <c r="K6" i="65"/>
  <c r="I46" i="65"/>
  <c r="I50" i="67"/>
  <c r="J7" i="67"/>
  <c r="J50" i="77"/>
  <c r="K7" i="77"/>
  <c r="H79" i="73"/>
  <c r="H77" i="73"/>
  <c r="H73" i="73"/>
  <c r="H40" i="73"/>
  <c r="H36" i="73"/>
  <c r="H32" i="73"/>
  <c r="H78" i="73"/>
  <c r="H76" i="73"/>
  <c r="H72" i="73"/>
  <c r="H39" i="73"/>
  <c r="H35" i="73"/>
  <c r="H15" i="73"/>
  <c r="H75" i="73"/>
  <c r="H71" i="73"/>
  <c r="H38" i="73"/>
  <c r="H34" i="73"/>
  <c r="H74" i="73"/>
  <c r="H33" i="73"/>
  <c r="H41" i="73"/>
  <c r="H37" i="73"/>
  <c r="H16" i="73"/>
  <c r="H29" i="73"/>
  <c r="H21" i="73"/>
  <c r="H22" i="73"/>
  <c r="H44" i="73" s="1"/>
  <c r="H25" i="73"/>
  <c r="H27" i="73"/>
  <c r="H20" i="73"/>
  <c r="H24" i="73"/>
  <c r="H28" i="73"/>
  <c r="H23" i="73"/>
  <c r="H26" i="73"/>
  <c r="I46" i="69"/>
  <c r="I45" i="69"/>
  <c r="G46" i="64"/>
  <c r="K6" i="77"/>
  <c r="H77" i="64"/>
  <c r="H73" i="64"/>
  <c r="H40" i="64"/>
  <c r="H36" i="64"/>
  <c r="H32" i="64"/>
  <c r="H76" i="64"/>
  <c r="H72" i="64"/>
  <c r="H39" i="64"/>
  <c r="H35" i="64"/>
  <c r="H15" i="64"/>
  <c r="H79" i="64"/>
  <c r="H75" i="64"/>
  <c r="H71" i="64"/>
  <c r="H38" i="64"/>
  <c r="H34" i="64"/>
  <c r="H78" i="64"/>
  <c r="H74" i="64"/>
  <c r="H41" i="64"/>
  <c r="H37" i="64"/>
  <c r="H33" i="64"/>
  <c r="H20" i="64"/>
  <c r="H29" i="64"/>
  <c r="H23" i="64"/>
  <c r="H28" i="64"/>
  <c r="H22" i="64"/>
  <c r="H25" i="64"/>
  <c r="H27" i="64"/>
  <c r="H24" i="64"/>
  <c r="H21" i="64"/>
  <c r="H16" i="64"/>
  <c r="H26" i="64"/>
  <c r="G76" i="66"/>
  <c r="G72" i="66"/>
  <c r="G39" i="66"/>
  <c r="G79" i="66"/>
  <c r="G75" i="66"/>
  <c r="G71" i="66"/>
  <c r="G78" i="66"/>
  <c r="G74" i="66"/>
  <c r="G41" i="66"/>
  <c r="G37" i="66"/>
  <c r="G73" i="66"/>
  <c r="G33" i="66"/>
  <c r="G40" i="66"/>
  <c r="G38" i="66"/>
  <c r="G32" i="66"/>
  <c r="G36" i="66"/>
  <c r="G35" i="66"/>
  <c r="G15" i="66"/>
  <c r="G77" i="66"/>
  <c r="G34" i="66"/>
  <c r="G27" i="66"/>
  <c r="G21" i="66"/>
  <c r="G16" i="66"/>
  <c r="G29" i="66"/>
  <c r="G23" i="66"/>
  <c r="G45" i="66" s="1"/>
  <c r="G25" i="66"/>
  <c r="G28" i="66"/>
  <c r="G26" i="66"/>
  <c r="G20" i="66"/>
  <c r="G24" i="66"/>
  <c r="G22" i="66"/>
  <c r="H46" i="75"/>
  <c r="I46" i="81"/>
  <c r="F46" i="74"/>
  <c r="H47" i="81"/>
  <c r="H53" i="81" s="1"/>
  <c r="M50" i="83"/>
  <c r="N7" i="83"/>
  <c r="H43" i="79"/>
  <c r="H17" i="79"/>
  <c r="J50" i="65"/>
  <c r="K7" i="65"/>
  <c r="H7" i="76"/>
  <c r="H50" i="76" s="1"/>
  <c r="H6" i="76"/>
  <c r="I5" i="76"/>
  <c r="I7" i="82"/>
  <c r="I6" i="82"/>
  <c r="G17" i="73"/>
  <c r="J50" i="69"/>
  <c r="K7" i="69"/>
  <c r="F17" i="68"/>
  <c r="I7" i="80"/>
  <c r="I6" i="80"/>
  <c r="T12" i="66"/>
  <c r="N6" i="83"/>
  <c r="H7" i="70"/>
  <c r="H50" i="70" s="1"/>
  <c r="H6" i="70"/>
  <c r="I5" i="70"/>
  <c r="I43" i="69"/>
  <c r="I17" i="69"/>
  <c r="G43" i="64"/>
  <c r="G17" i="64"/>
  <c r="F44" i="66"/>
  <c r="F17" i="66"/>
  <c r="H7" i="68"/>
  <c r="H50" i="68" s="1"/>
  <c r="H6" i="68"/>
  <c r="I5" i="68"/>
  <c r="K50" i="78"/>
  <c r="L7" i="78"/>
  <c r="E47" i="70"/>
  <c r="G43" i="82"/>
  <c r="I43" i="81"/>
  <c r="F43" i="74"/>
  <c r="H46" i="79"/>
  <c r="F46" i="71"/>
  <c r="G46" i="80"/>
  <c r="H46" i="67"/>
  <c r="H43" i="67"/>
  <c r="G79" i="76"/>
  <c r="G78" i="76"/>
  <c r="G77" i="76"/>
  <c r="G74" i="76"/>
  <c r="G41" i="76"/>
  <c r="G37" i="76"/>
  <c r="G33" i="76"/>
  <c r="G73" i="76"/>
  <c r="G40" i="76"/>
  <c r="G36" i="76"/>
  <c r="G32" i="76"/>
  <c r="G76" i="76"/>
  <c r="G72" i="76"/>
  <c r="G39" i="76"/>
  <c r="G35" i="76"/>
  <c r="G15" i="76"/>
  <c r="G75" i="76"/>
  <c r="G71" i="76"/>
  <c r="G38" i="76"/>
  <c r="G34" i="76"/>
  <c r="G25" i="76"/>
  <c r="G22" i="76"/>
  <c r="G26" i="76"/>
  <c r="G29" i="76"/>
  <c r="G21" i="76"/>
  <c r="G23" i="76"/>
  <c r="G20" i="76"/>
  <c r="G24" i="76"/>
  <c r="G28" i="76"/>
  <c r="G16" i="76"/>
  <c r="G27" i="76"/>
  <c r="H79" i="82"/>
  <c r="H78" i="82"/>
  <c r="H77" i="82"/>
  <c r="H74" i="82"/>
  <c r="H41" i="82"/>
  <c r="H37" i="82"/>
  <c r="H33" i="82"/>
  <c r="H73" i="82"/>
  <c r="H40" i="82"/>
  <c r="H36" i="82"/>
  <c r="H76" i="82"/>
  <c r="H72" i="82"/>
  <c r="H39" i="82"/>
  <c r="H35" i="82"/>
  <c r="H38" i="82"/>
  <c r="H34" i="82"/>
  <c r="H32" i="82"/>
  <c r="H75" i="82"/>
  <c r="H15" i="82"/>
  <c r="H71" i="82"/>
  <c r="H20" i="82"/>
  <c r="H22" i="82"/>
  <c r="H28" i="82"/>
  <c r="H16" i="82"/>
  <c r="H21" i="82"/>
  <c r="H27" i="82"/>
  <c r="H25" i="82"/>
  <c r="H26" i="82"/>
  <c r="H24" i="82"/>
  <c r="H29" i="82"/>
  <c r="H23" i="82"/>
  <c r="H7" i="74"/>
  <c r="H50" i="74" s="1"/>
  <c r="H6" i="74"/>
  <c r="I5" i="74"/>
  <c r="F46" i="70"/>
  <c r="F43" i="70"/>
  <c r="F17" i="70"/>
  <c r="G44" i="73"/>
  <c r="G46" i="73"/>
  <c r="F46" i="68"/>
  <c r="F45" i="68"/>
  <c r="H7" i="71"/>
  <c r="H50" i="71" s="1"/>
  <c r="H6" i="71"/>
  <c r="I5" i="71"/>
  <c r="H77" i="80"/>
  <c r="H79" i="80"/>
  <c r="H73" i="80"/>
  <c r="H40" i="80"/>
  <c r="H36" i="80"/>
  <c r="H32" i="80"/>
  <c r="H78" i="80"/>
  <c r="H76" i="80"/>
  <c r="H72" i="80"/>
  <c r="H39" i="80"/>
  <c r="H35" i="80"/>
  <c r="H15" i="80"/>
  <c r="H75" i="80"/>
  <c r="H71" i="80"/>
  <c r="H38" i="80"/>
  <c r="H34" i="80"/>
  <c r="H33" i="80"/>
  <c r="H74" i="80"/>
  <c r="H41" i="80"/>
  <c r="H37" i="80"/>
  <c r="H28" i="80"/>
  <c r="H20" i="80"/>
  <c r="H16" i="80"/>
  <c r="H27" i="80"/>
  <c r="H24" i="80"/>
  <c r="H25" i="80"/>
  <c r="H22" i="80"/>
  <c r="H29" i="80"/>
  <c r="H26" i="80"/>
  <c r="H23" i="80"/>
  <c r="H21" i="80"/>
  <c r="K50" i="72"/>
  <c r="L7" i="72"/>
  <c r="U12" i="68"/>
  <c r="U12" i="65"/>
  <c r="U11" i="83"/>
  <c r="U10" i="83"/>
  <c r="U4" i="83"/>
  <c r="V3" i="83"/>
  <c r="U9" i="83"/>
  <c r="U5" i="83"/>
  <c r="T51" i="83"/>
  <c r="T49" i="83"/>
  <c r="T12" i="83"/>
  <c r="S51" i="83"/>
  <c r="V9" i="77"/>
  <c r="V4" i="77"/>
  <c r="W3" i="77"/>
  <c r="V11" i="77"/>
  <c r="V5" i="77"/>
  <c r="V10" i="77"/>
  <c r="V9" i="74"/>
  <c r="V4" i="74"/>
  <c r="W3" i="74"/>
  <c r="V11" i="74"/>
  <c r="V10" i="74"/>
  <c r="V5" i="74"/>
  <c r="U9" i="71"/>
  <c r="U4" i="71"/>
  <c r="V3" i="71"/>
  <c r="U11" i="71"/>
  <c r="U10" i="71"/>
  <c r="U5" i="71"/>
  <c r="U11" i="72"/>
  <c r="U10" i="72"/>
  <c r="U5" i="72"/>
  <c r="U4" i="72"/>
  <c r="V3" i="72"/>
  <c r="U9" i="72"/>
  <c r="U9" i="67"/>
  <c r="U4" i="67"/>
  <c r="V3" i="67"/>
  <c r="U11" i="67"/>
  <c r="U10" i="67"/>
  <c r="U5" i="67"/>
  <c r="W9" i="81"/>
  <c r="W4" i="81"/>
  <c r="X3" i="81"/>
  <c r="W11" i="81"/>
  <c r="W5" i="81"/>
  <c r="W10" i="81"/>
  <c r="U10" i="69"/>
  <c r="U4" i="69"/>
  <c r="V3" i="69"/>
  <c r="U9" i="69"/>
  <c r="U11" i="69"/>
  <c r="U5" i="69"/>
  <c r="U9" i="64"/>
  <c r="U4" i="64"/>
  <c r="V3" i="64"/>
  <c r="U11" i="64"/>
  <c r="U10" i="64"/>
  <c r="U5" i="64"/>
  <c r="W9" i="79"/>
  <c r="W4" i="79"/>
  <c r="X3" i="79"/>
  <c r="W11" i="79"/>
  <c r="W10" i="79"/>
  <c r="W5" i="79"/>
  <c r="U11" i="66"/>
  <c r="U10" i="66"/>
  <c r="U5" i="66"/>
  <c r="U9" i="66"/>
  <c r="U4" i="66"/>
  <c r="V3" i="66"/>
  <c r="U12" i="75"/>
  <c r="W11" i="78"/>
  <c r="W10" i="78"/>
  <c r="W5" i="78"/>
  <c r="W4" i="78"/>
  <c r="X3" i="78"/>
  <c r="W9" i="78"/>
  <c r="V11" i="65"/>
  <c r="V10" i="65"/>
  <c r="V9" i="65"/>
  <c r="V4" i="65"/>
  <c r="W3" i="65"/>
  <c r="V5" i="65"/>
  <c r="U12" i="76"/>
  <c r="U49" i="77"/>
  <c r="U51" i="77"/>
  <c r="U51" i="74"/>
  <c r="U49" i="74"/>
  <c r="V12" i="80"/>
  <c r="T49" i="71"/>
  <c r="T51" i="71"/>
  <c r="T49" i="72"/>
  <c r="T51" i="72"/>
  <c r="T51" i="67"/>
  <c r="T49" i="67"/>
  <c r="U11" i="82"/>
  <c r="U10" i="82"/>
  <c r="U5" i="82"/>
  <c r="U9" i="82"/>
  <c r="U4" i="82"/>
  <c r="V3" i="82"/>
  <c r="U9" i="70"/>
  <c r="U4" i="70"/>
  <c r="V3" i="70"/>
  <c r="U11" i="70"/>
  <c r="U10" i="70"/>
  <c r="U5" i="70"/>
  <c r="V49" i="81"/>
  <c r="V51" i="81"/>
  <c r="T51" i="69"/>
  <c r="T49" i="69"/>
  <c r="T49" i="64"/>
  <c r="T51" i="64"/>
  <c r="V49" i="79"/>
  <c r="V51" i="79"/>
  <c r="T51" i="76"/>
  <c r="T51" i="77"/>
  <c r="W12" i="73"/>
  <c r="T49" i="74"/>
  <c r="V49" i="78"/>
  <c r="V51" i="78"/>
  <c r="U51" i="65"/>
  <c r="U49" i="65"/>
  <c r="U12" i="77"/>
  <c r="U12" i="74"/>
  <c r="T12" i="71"/>
  <c r="T12" i="72"/>
  <c r="T12" i="67"/>
  <c r="T51" i="82"/>
  <c r="T49" i="82"/>
  <c r="T49" i="70"/>
  <c r="T51" i="70"/>
  <c r="V12" i="81"/>
  <c r="T12" i="69"/>
  <c r="T12" i="64"/>
  <c r="V12" i="79"/>
  <c r="U51" i="78"/>
  <c r="T51" i="65"/>
  <c r="T49" i="76"/>
  <c r="T49" i="77"/>
  <c r="V11" i="68"/>
  <c r="V10" i="68"/>
  <c r="V4" i="68"/>
  <c r="W3" i="68"/>
  <c r="V9" i="68"/>
  <c r="V5" i="68"/>
  <c r="V9" i="75"/>
  <c r="V4" i="75"/>
  <c r="W3" i="75"/>
  <c r="V11" i="75"/>
  <c r="V5" i="75"/>
  <c r="V10" i="75"/>
  <c r="V12" i="78"/>
  <c r="V9" i="76"/>
  <c r="V4" i="76"/>
  <c r="W3" i="76"/>
  <c r="V11" i="76"/>
  <c r="V5" i="76"/>
  <c r="V10" i="76"/>
  <c r="W9" i="80"/>
  <c r="W4" i="80"/>
  <c r="V49" i="80" s="1"/>
  <c r="X3" i="80"/>
  <c r="W11" i="80"/>
  <c r="W10" i="80"/>
  <c r="W5" i="80"/>
  <c r="T12" i="82"/>
  <c r="T12" i="70"/>
  <c r="V4" i="73"/>
  <c r="T49" i="73"/>
  <c r="T49" i="66"/>
  <c r="T51" i="66"/>
  <c r="X9" i="73"/>
  <c r="Y3" i="73"/>
  <c r="X11" i="73"/>
  <c r="X10" i="73"/>
  <c r="X5" i="73"/>
  <c r="U49" i="68"/>
  <c r="U51" i="68"/>
  <c r="U49" i="75"/>
  <c r="U51" i="75"/>
  <c r="M51" i="63"/>
  <c r="O11" i="63"/>
  <c r="O10" i="63"/>
  <c r="O9" i="63"/>
  <c r="N12" i="63"/>
  <c r="O4" i="63"/>
  <c r="O5" i="63"/>
  <c r="P3" i="63"/>
  <c r="BW47" i="87" l="1"/>
  <c r="BV47" i="87"/>
  <c r="BV53" i="87" s="1"/>
  <c r="BY12" i="87"/>
  <c r="BX44" i="87"/>
  <c r="BW53" i="87"/>
  <c r="BY50" i="87"/>
  <c r="BY49" i="87"/>
  <c r="BY6" i="87"/>
  <c r="BZ5" i="87"/>
  <c r="BZ7" i="87" s="1"/>
  <c r="BZ4" i="87"/>
  <c r="CA3" i="87"/>
  <c r="BO12" i="85"/>
  <c r="BM46" i="85"/>
  <c r="BN17" i="85"/>
  <c r="BN45" i="85"/>
  <c r="BN44" i="85"/>
  <c r="BP11" i="85"/>
  <c r="BP9" i="85"/>
  <c r="BP4" i="85"/>
  <c r="BQ3" i="85"/>
  <c r="BP5" i="85"/>
  <c r="BP7" i="85" s="1"/>
  <c r="BP10" i="85"/>
  <c r="BM45" i="86"/>
  <c r="BM44" i="86"/>
  <c r="BL47" i="85"/>
  <c r="BL53" i="85" s="1"/>
  <c r="BP10" i="86"/>
  <c r="BP5" i="86"/>
  <c r="BP7" i="86" s="1"/>
  <c r="BP9" i="86"/>
  <c r="BP4" i="86"/>
  <c r="BQ3" i="86"/>
  <c r="BP11" i="86"/>
  <c r="BO51" i="85"/>
  <c r="BO50" i="85"/>
  <c r="BO49" i="85"/>
  <c r="BO6" i="85"/>
  <c r="BN17" i="86"/>
  <c r="BM46" i="86"/>
  <c r="BM43" i="85"/>
  <c r="BM47" i="85" s="1"/>
  <c r="BM53" i="85" s="1"/>
  <c r="BO12" i="86"/>
  <c r="BO51" i="86"/>
  <c r="BO50" i="86"/>
  <c r="BO49" i="86"/>
  <c r="BO6" i="86"/>
  <c r="BM17" i="86"/>
  <c r="BM43" i="86"/>
  <c r="BL47" i="86"/>
  <c r="BL53" i="86" s="1"/>
  <c r="BN51" i="86"/>
  <c r="BN51" i="85"/>
  <c r="AA12" i="84"/>
  <c r="AB5" i="84"/>
  <c r="AB7" i="84" s="1"/>
  <c r="AB4" i="84"/>
  <c r="AA51" i="84" s="1"/>
  <c r="AC3" i="84"/>
  <c r="AA50" i="84"/>
  <c r="AA6" i="84"/>
  <c r="F47" i="74"/>
  <c r="F53" i="74" s="1"/>
  <c r="H45" i="64"/>
  <c r="H47" i="75"/>
  <c r="H44" i="80"/>
  <c r="I47" i="81"/>
  <c r="I53" i="81" s="1"/>
  <c r="I47" i="77"/>
  <c r="I47" i="65"/>
  <c r="G47" i="80"/>
  <c r="F47" i="71"/>
  <c r="G47" i="82"/>
  <c r="G53" i="82" s="1"/>
  <c r="F47" i="76"/>
  <c r="I45" i="67"/>
  <c r="I47" i="69"/>
  <c r="G45" i="74"/>
  <c r="F47" i="70"/>
  <c r="G45" i="70"/>
  <c r="G47" i="73"/>
  <c r="H45" i="80"/>
  <c r="H43" i="80"/>
  <c r="H17" i="73"/>
  <c r="I45" i="79"/>
  <c r="H47" i="79"/>
  <c r="G17" i="66"/>
  <c r="H43" i="73"/>
  <c r="I44" i="75"/>
  <c r="I17" i="75"/>
  <c r="G45" i="68"/>
  <c r="G17" i="76"/>
  <c r="G43" i="76"/>
  <c r="G43" i="70"/>
  <c r="I79" i="80"/>
  <c r="I78" i="80"/>
  <c r="I76" i="80"/>
  <c r="I72" i="80"/>
  <c r="I39" i="80"/>
  <c r="I35" i="80"/>
  <c r="I15" i="80"/>
  <c r="I77" i="80"/>
  <c r="I75" i="80"/>
  <c r="I71" i="80"/>
  <c r="I38" i="80"/>
  <c r="I34" i="80"/>
  <c r="I74" i="80"/>
  <c r="I41" i="80"/>
  <c r="I37" i="80"/>
  <c r="I33" i="80"/>
  <c r="I32" i="80"/>
  <c r="I73" i="80"/>
  <c r="I40" i="80"/>
  <c r="I36" i="80"/>
  <c r="I25" i="80"/>
  <c r="I21" i="80"/>
  <c r="I24" i="80"/>
  <c r="I29" i="80"/>
  <c r="I23" i="80"/>
  <c r="I27" i="80"/>
  <c r="I20" i="80"/>
  <c r="I28" i="80"/>
  <c r="I26" i="80"/>
  <c r="I16" i="80"/>
  <c r="I22" i="80"/>
  <c r="J6" i="80"/>
  <c r="K50" i="69"/>
  <c r="L7" i="69"/>
  <c r="I78" i="82"/>
  <c r="I77" i="82"/>
  <c r="I79" i="82"/>
  <c r="I73" i="82"/>
  <c r="I40" i="82"/>
  <c r="I36" i="82"/>
  <c r="I76" i="82"/>
  <c r="I72" i="82"/>
  <c r="I39" i="82"/>
  <c r="I35" i="82"/>
  <c r="I75" i="82"/>
  <c r="I71" i="82"/>
  <c r="I38" i="82"/>
  <c r="I34" i="82"/>
  <c r="I37" i="82"/>
  <c r="I32" i="82"/>
  <c r="I33" i="82"/>
  <c r="I15" i="82"/>
  <c r="I74" i="82"/>
  <c r="I41" i="82"/>
  <c r="I25" i="82"/>
  <c r="I21" i="82"/>
  <c r="I22" i="82"/>
  <c r="I24" i="82"/>
  <c r="I20" i="82"/>
  <c r="I16" i="82"/>
  <c r="I23" i="82"/>
  <c r="I27" i="82"/>
  <c r="I28" i="82"/>
  <c r="I29" i="82"/>
  <c r="I26" i="82"/>
  <c r="J6" i="82"/>
  <c r="L6" i="77"/>
  <c r="G47" i="64"/>
  <c r="J50" i="67"/>
  <c r="K7" i="67"/>
  <c r="I76" i="64"/>
  <c r="I72" i="64"/>
  <c r="I39" i="64"/>
  <c r="I35" i="64"/>
  <c r="I15" i="64"/>
  <c r="I79" i="64"/>
  <c r="I75" i="64"/>
  <c r="I71" i="64"/>
  <c r="I38" i="64"/>
  <c r="I34" i="64"/>
  <c r="I78" i="64"/>
  <c r="I74" i="64"/>
  <c r="I41" i="64"/>
  <c r="I37" i="64"/>
  <c r="I33" i="64"/>
  <c r="I77" i="64"/>
  <c r="I73" i="64"/>
  <c r="I40" i="64"/>
  <c r="I36" i="64"/>
  <c r="I32" i="64"/>
  <c r="I16" i="64"/>
  <c r="I25" i="64"/>
  <c r="I22" i="64"/>
  <c r="I23" i="64"/>
  <c r="I45" i="64" s="1"/>
  <c r="I27" i="64"/>
  <c r="I20" i="64"/>
  <c r="I21" i="64"/>
  <c r="I28" i="64"/>
  <c r="I24" i="64"/>
  <c r="I26" i="64"/>
  <c r="I29" i="64"/>
  <c r="J6" i="64"/>
  <c r="F47" i="68"/>
  <c r="K6" i="75"/>
  <c r="G46" i="70"/>
  <c r="G17" i="70"/>
  <c r="V12" i="65"/>
  <c r="L50" i="72"/>
  <c r="M7" i="72"/>
  <c r="H46" i="80"/>
  <c r="H45" i="82"/>
  <c r="H17" i="82"/>
  <c r="G45" i="76"/>
  <c r="G44" i="76"/>
  <c r="I7" i="68"/>
  <c r="I6" i="68"/>
  <c r="I7" i="70"/>
  <c r="I6" i="70"/>
  <c r="O6" i="83"/>
  <c r="I50" i="80"/>
  <c r="J7" i="80"/>
  <c r="I50" i="82"/>
  <c r="J7" i="82"/>
  <c r="K50" i="65"/>
  <c r="L7" i="65"/>
  <c r="N50" i="83"/>
  <c r="O7" i="83"/>
  <c r="G44" i="66"/>
  <c r="H17" i="64"/>
  <c r="H45" i="73"/>
  <c r="K50" i="77"/>
  <c r="L7" i="77"/>
  <c r="I7" i="66"/>
  <c r="I6" i="66"/>
  <c r="I50" i="64"/>
  <c r="J7" i="64"/>
  <c r="F47" i="66"/>
  <c r="M6" i="63"/>
  <c r="I78" i="73"/>
  <c r="I79" i="73"/>
  <c r="I76" i="73"/>
  <c r="I72" i="73"/>
  <c r="I39" i="73"/>
  <c r="I35" i="73"/>
  <c r="I15" i="73"/>
  <c r="I75" i="73"/>
  <c r="I71" i="73"/>
  <c r="I38" i="73"/>
  <c r="I34" i="73"/>
  <c r="I74" i="73"/>
  <c r="I41" i="73"/>
  <c r="I37" i="73"/>
  <c r="I33" i="73"/>
  <c r="I73" i="73"/>
  <c r="I77" i="73"/>
  <c r="I32" i="73"/>
  <c r="I40" i="73"/>
  <c r="I36" i="73"/>
  <c r="I23" i="73"/>
  <c r="I20" i="73"/>
  <c r="I27" i="73"/>
  <c r="I24" i="73"/>
  <c r="I22" i="73"/>
  <c r="I16" i="73"/>
  <c r="I26" i="73"/>
  <c r="I28" i="73"/>
  <c r="I25" i="73"/>
  <c r="I29" i="73"/>
  <c r="I21" i="73"/>
  <c r="J6" i="73"/>
  <c r="K6" i="67"/>
  <c r="G45" i="71"/>
  <c r="G17" i="71"/>
  <c r="I44" i="79"/>
  <c r="I17" i="79"/>
  <c r="G44" i="74"/>
  <c r="G43" i="74"/>
  <c r="G17" i="74"/>
  <c r="L6" i="81"/>
  <c r="M6" i="72"/>
  <c r="K50" i="81"/>
  <c r="L7" i="81"/>
  <c r="G44" i="68"/>
  <c r="H17" i="80"/>
  <c r="I7" i="71"/>
  <c r="I6" i="71"/>
  <c r="I7" i="74"/>
  <c r="I6" i="74"/>
  <c r="H44" i="82"/>
  <c r="H79" i="68"/>
  <c r="H75" i="68"/>
  <c r="H74" i="68"/>
  <c r="H71" i="68"/>
  <c r="H34" i="68"/>
  <c r="H76" i="68"/>
  <c r="H72" i="68"/>
  <c r="H41" i="68"/>
  <c r="H36" i="68"/>
  <c r="H35" i="68"/>
  <c r="H32" i="68"/>
  <c r="H78" i="68"/>
  <c r="H37" i="68"/>
  <c r="H77" i="68"/>
  <c r="H73" i="68"/>
  <c r="H40" i="68"/>
  <c r="H39" i="68"/>
  <c r="H38" i="68"/>
  <c r="H33" i="68"/>
  <c r="H15" i="68"/>
  <c r="H22" i="68"/>
  <c r="H44" i="68" s="1"/>
  <c r="H23" i="68"/>
  <c r="H45" i="68" s="1"/>
  <c r="H21" i="68"/>
  <c r="H29" i="68"/>
  <c r="H16" i="68"/>
  <c r="H24" i="68"/>
  <c r="H20" i="68"/>
  <c r="H27" i="68"/>
  <c r="H25" i="68"/>
  <c r="H26" i="68"/>
  <c r="H28" i="68"/>
  <c r="H76" i="70"/>
  <c r="H72" i="70"/>
  <c r="H39" i="70"/>
  <c r="H35" i="70"/>
  <c r="H15" i="70"/>
  <c r="H79" i="70"/>
  <c r="H75" i="70"/>
  <c r="H71" i="70"/>
  <c r="H38" i="70"/>
  <c r="H34" i="70"/>
  <c r="H78" i="70"/>
  <c r="H74" i="70"/>
  <c r="H41" i="70"/>
  <c r="H37" i="70"/>
  <c r="H33" i="70"/>
  <c r="H77" i="70"/>
  <c r="H73" i="70"/>
  <c r="H40" i="70"/>
  <c r="H36" i="70"/>
  <c r="H32" i="70"/>
  <c r="H23" i="70"/>
  <c r="H29" i="70"/>
  <c r="H28" i="70"/>
  <c r="H25" i="70"/>
  <c r="H21" i="70"/>
  <c r="H16" i="70"/>
  <c r="H24" i="70"/>
  <c r="H27" i="70"/>
  <c r="H22" i="70"/>
  <c r="H20" i="70"/>
  <c r="H26" i="70"/>
  <c r="I7" i="76"/>
  <c r="I6" i="76"/>
  <c r="G46" i="66"/>
  <c r="H44" i="64"/>
  <c r="H43" i="64"/>
  <c r="H79" i="66"/>
  <c r="H75" i="66"/>
  <c r="H71" i="66"/>
  <c r="H38" i="66"/>
  <c r="H78" i="66"/>
  <c r="H74" i="66"/>
  <c r="H41" i="66"/>
  <c r="H77" i="66"/>
  <c r="H73" i="66"/>
  <c r="H40" i="66"/>
  <c r="H36" i="66"/>
  <c r="H72" i="66"/>
  <c r="H32" i="66"/>
  <c r="H39" i="66"/>
  <c r="H37" i="66"/>
  <c r="H35" i="66"/>
  <c r="H15" i="66"/>
  <c r="H34" i="66"/>
  <c r="H76" i="66"/>
  <c r="H33" i="66"/>
  <c r="H24" i="66"/>
  <c r="H29" i="66"/>
  <c r="H22" i="66"/>
  <c r="H16" i="66"/>
  <c r="H23" i="66"/>
  <c r="H26" i="66"/>
  <c r="H20" i="66"/>
  <c r="H25" i="66"/>
  <c r="H27" i="66"/>
  <c r="H28" i="66"/>
  <c r="H21" i="66"/>
  <c r="I50" i="73"/>
  <c r="J7" i="73"/>
  <c r="I43" i="67"/>
  <c r="I17" i="67"/>
  <c r="G46" i="71"/>
  <c r="G43" i="71"/>
  <c r="G44" i="71"/>
  <c r="I43" i="79"/>
  <c r="I45" i="75"/>
  <c r="I43" i="75"/>
  <c r="H76" i="71"/>
  <c r="H73" i="71"/>
  <c r="H78" i="71"/>
  <c r="H72" i="71"/>
  <c r="H79" i="71"/>
  <c r="H77" i="71"/>
  <c r="H75" i="71"/>
  <c r="H71" i="71"/>
  <c r="H74" i="71"/>
  <c r="H39" i="71"/>
  <c r="H35" i="71"/>
  <c r="H15" i="71"/>
  <c r="H38" i="71"/>
  <c r="H34" i="71"/>
  <c r="H41" i="71"/>
  <c r="H37" i="71"/>
  <c r="H33" i="71"/>
  <c r="H40" i="71"/>
  <c r="H36" i="71"/>
  <c r="H32" i="71"/>
  <c r="H25" i="71"/>
  <c r="H21" i="71"/>
  <c r="H27" i="71"/>
  <c r="H16" i="71"/>
  <c r="H28" i="71"/>
  <c r="H20" i="71"/>
  <c r="H22" i="71"/>
  <c r="H29" i="71"/>
  <c r="H24" i="71"/>
  <c r="H23" i="71"/>
  <c r="H26" i="71"/>
  <c r="H77" i="74"/>
  <c r="H73" i="74"/>
  <c r="H40" i="74"/>
  <c r="H36" i="74"/>
  <c r="H32" i="74"/>
  <c r="H79" i="74"/>
  <c r="H75" i="74"/>
  <c r="H71" i="74"/>
  <c r="H38" i="74"/>
  <c r="H34" i="74"/>
  <c r="H76" i="74"/>
  <c r="H39" i="74"/>
  <c r="H15" i="74"/>
  <c r="H74" i="74"/>
  <c r="H37" i="74"/>
  <c r="H72" i="74"/>
  <c r="H35" i="74"/>
  <c r="H78" i="74"/>
  <c r="H33" i="74"/>
  <c r="H41" i="74"/>
  <c r="H27" i="74"/>
  <c r="H29" i="74"/>
  <c r="H26" i="74"/>
  <c r="H16" i="74"/>
  <c r="H20" i="74"/>
  <c r="H25" i="74"/>
  <c r="H23" i="74"/>
  <c r="H28" i="74"/>
  <c r="H24" i="74"/>
  <c r="H22" i="74"/>
  <c r="H44" i="74" s="1"/>
  <c r="H21" i="74"/>
  <c r="H46" i="82"/>
  <c r="H43" i="82"/>
  <c r="G46" i="76"/>
  <c r="H47" i="67"/>
  <c r="L50" i="78"/>
  <c r="M7" i="78"/>
  <c r="H78" i="76"/>
  <c r="H77" i="76"/>
  <c r="H73" i="76"/>
  <c r="H40" i="76"/>
  <c r="H36" i="76"/>
  <c r="H32" i="76"/>
  <c r="H76" i="76"/>
  <c r="H72" i="76"/>
  <c r="H39" i="76"/>
  <c r="H35" i="76"/>
  <c r="H15" i="76"/>
  <c r="H75" i="76"/>
  <c r="H71" i="76"/>
  <c r="H38" i="76"/>
  <c r="H34" i="76"/>
  <c r="H74" i="76"/>
  <c r="H79" i="76"/>
  <c r="H41" i="76"/>
  <c r="H37" i="76"/>
  <c r="H33" i="76"/>
  <c r="H16" i="76"/>
  <c r="H21" i="76"/>
  <c r="H23" i="76"/>
  <c r="H29" i="76"/>
  <c r="H25" i="76"/>
  <c r="H26" i="76"/>
  <c r="H22" i="76"/>
  <c r="H44" i="76" s="1"/>
  <c r="H28" i="76"/>
  <c r="H20" i="76"/>
  <c r="H24" i="76"/>
  <c r="H27" i="76"/>
  <c r="G43" i="66"/>
  <c r="H46" i="64"/>
  <c r="H46" i="73"/>
  <c r="L6" i="65"/>
  <c r="J50" i="79"/>
  <c r="K7" i="79"/>
  <c r="J50" i="75"/>
  <c r="K7" i="75"/>
  <c r="I46" i="67"/>
  <c r="K6" i="79"/>
  <c r="I46" i="79"/>
  <c r="M6" i="78"/>
  <c r="G46" i="74"/>
  <c r="I46" i="75"/>
  <c r="G46" i="68"/>
  <c r="G43" i="68"/>
  <c r="G17" i="68"/>
  <c r="L6" i="69"/>
  <c r="U12" i="83"/>
  <c r="W12" i="81"/>
  <c r="V12" i="75"/>
  <c r="X12" i="73"/>
  <c r="V12" i="68"/>
  <c r="U12" i="64"/>
  <c r="V11" i="83"/>
  <c r="V10" i="83"/>
  <c r="V9" i="83"/>
  <c r="V5" i="83"/>
  <c r="V4" i="83"/>
  <c r="W3" i="83"/>
  <c r="U51" i="83"/>
  <c r="U49" i="83"/>
  <c r="W4" i="73"/>
  <c r="U51" i="73"/>
  <c r="X11" i="80"/>
  <c r="X10" i="80"/>
  <c r="X5" i="80"/>
  <c r="Y3" i="80"/>
  <c r="X9" i="80"/>
  <c r="X4" i="80"/>
  <c r="U12" i="70"/>
  <c r="V10" i="82"/>
  <c r="V5" i="82"/>
  <c r="V9" i="82"/>
  <c r="V4" i="82"/>
  <c r="V11" i="82"/>
  <c r="W3" i="82"/>
  <c r="U12" i="82"/>
  <c r="V10" i="66"/>
  <c r="V5" i="66"/>
  <c r="V9" i="66"/>
  <c r="V4" i="66"/>
  <c r="W3" i="66"/>
  <c r="V11" i="66"/>
  <c r="U12" i="69"/>
  <c r="U12" i="67"/>
  <c r="U12" i="71"/>
  <c r="W11" i="74"/>
  <c r="W10" i="74"/>
  <c r="W5" i="74"/>
  <c r="W4" i="74"/>
  <c r="X3" i="74"/>
  <c r="W9" i="74"/>
  <c r="V12" i="77"/>
  <c r="U51" i="76"/>
  <c r="Y11" i="73"/>
  <c r="Y10" i="73"/>
  <c r="Y5" i="73"/>
  <c r="Z3" i="73"/>
  <c r="Y9" i="73"/>
  <c r="U49" i="73"/>
  <c r="W49" i="80"/>
  <c r="W51" i="80"/>
  <c r="V12" i="76"/>
  <c r="U51" i="82"/>
  <c r="U49" i="82"/>
  <c r="W11" i="65"/>
  <c r="W10" i="65"/>
  <c r="W9" i="65"/>
  <c r="W5" i="65"/>
  <c r="X3" i="65"/>
  <c r="W4" i="65"/>
  <c r="U49" i="66"/>
  <c r="U51" i="66"/>
  <c r="X11" i="79"/>
  <c r="X10" i="79"/>
  <c r="X5" i="79"/>
  <c r="X9" i="79"/>
  <c r="X4" i="79"/>
  <c r="Y3" i="79"/>
  <c r="V11" i="64"/>
  <c r="V5" i="64"/>
  <c r="V9" i="64"/>
  <c r="W3" i="64"/>
  <c r="V10" i="64"/>
  <c r="V4" i="64"/>
  <c r="X11" i="81"/>
  <c r="X10" i="81"/>
  <c r="X5" i="81"/>
  <c r="Y3" i="81"/>
  <c r="X4" i="81"/>
  <c r="X9" i="81"/>
  <c r="U12" i="72"/>
  <c r="V51" i="74"/>
  <c r="V49" i="74"/>
  <c r="W12" i="80"/>
  <c r="W11" i="75"/>
  <c r="W10" i="75"/>
  <c r="W5" i="75"/>
  <c r="W4" i="75"/>
  <c r="X3" i="75"/>
  <c r="W9" i="75"/>
  <c r="V11" i="70"/>
  <c r="V10" i="70"/>
  <c r="V5" i="70"/>
  <c r="V4" i="70"/>
  <c r="W3" i="70"/>
  <c r="V9" i="70"/>
  <c r="V51" i="65"/>
  <c r="V49" i="65"/>
  <c r="W12" i="78"/>
  <c r="X11" i="78"/>
  <c r="X10" i="78"/>
  <c r="X5" i="78"/>
  <c r="X9" i="78"/>
  <c r="X4" i="78"/>
  <c r="Y3" i="78"/>
  <c r="U12" i="66"/>
  <c r="W49" i="79"/>
  <c r="W51" i="79"/>
  <c r="U51" i="64"/>
  <c r="U49" i="64"/>
  <c r="W49" i="81"/>
  <c r="W51" i="81"/>
  <c r="V11" i="67"/>
  <c r="V10" i="67"/>
  <c r="V5" i="67"/>
  <c r="W3" i="67"/>
  <c r="V9" i="67"/>
  <c r="V4" i="67"/>
  <c r="V11" i="71"/>
  <c r="V10" i="71"/>
  <c r="V5" i="71"/>
  <c r="V4" i="71"/>
  <c r="W3" i="71"/>
  <c r="V9" i="71"/>
  <c r="V12" i="74"/>
  <c r="W11" i="77"/>
  <c r="W10" i="77"/>
  <c r="W5" i="77"/>
  <c r="W4" i="77"/>
  <c r="X3" i="77"/>
  <c r="W9" i="77"/>
  <c r="U49" i="76"/>
  <c r="W11" i="76"/>
  <c r="W10" i="76"/>
  <c r="W5" i="76"/>
  <c r="W4" i="76"/>
  <c r="V49" i="76" s="1"/>
  <c r="X3" i="76"/>
  <c r="W9" i="76"/>
  <c r="V49" i="75"/>
  <c r="V51" i="75"/>
  <c r="W11" i="68"/>
  <c r="W10" i="68"/>
  <c r="W9" i="68"/>
  <c r="W5" i="68"/>
  <c r="W4" i="68"/>
  <c r="V49" i="68" s="1"/>
  <c r="X3" i="68"/>
  <c r="U49" i="70"/>
  <c r="U51" i="70"/>
  <c r="W51" i="78"/>
  <c r="W49" i="78"/>
  <c r="W12" i="79"/>
  <c r="V9" i="69"/>
  <c r="V11" i="69"/>
  <c r="V5" i="69"/>
  <c r="V10" i="69"/>
  <c r="V4" i="69"/>
  <c r="U49" i="69" s="1"/>
  <c r="W3" i="69"/>
  <c r="U49" i="67"/>
  <c r="U51" i="67"/>
  <c r="V11" i="72"/>
  <c r="V10" i="72"/>
  <c r="V5" i="72"/>
  <c r="V9" i="72"/>
  <c r="V4" i="72"/>
  <c r="U51" i="72" s="1"/>
  <c r="W3" i="72"/>
  <c r="U49" i="71"/>
  <c r="U51" i="71"/>
  <c r="V51" i="80"/>
  <c r="V49" i="77"/>
  <c r="V51" i="77"/>
  <c r="N49" i="63"/>
  <c r="N51" i="63"/>
  <c r="O12" i="63"/>
  <c r="P11" i="63"/>
  <c r="P10" i="63"/>
  <c r="P9" i="63"/>
  <c r="P4" i="63"/>
  <c r="O49" i="63" s="1"/>
  <c r="P5" i="63"/>
  <c r="Q3" i="63"/>
  <c r="CA4" i="87" l="1"/>
  <c r="CB3" i="87"/>
  <c r="CA5" i="87"/>
  <c r="CA7" i="87" s="1"/>
  <c r="BZ51" i="87"/>
  <c r="BZ50" i="87"/>
  <c r="BZ49" i="87"/>
  <c r="BZ6" i="87"/>
  <c r="BZ12" i="87"/>
  <c r="BY51" i="87"/>
  <c r="BX43" i="87"/>
  <c r="BX46" i="87"/>
  <c r="BY45" i="87"/>
  <c r="BY44" i="87"/>
  <c r="BX17" i="87"/>
  <c r="BX45" i="87"/>
  <c r="BN43" i="85"/>
  <c r="BM47" i="86"/>
  <c r="BM53" i="86" s="1"/>
  <c r="BP12" i="85"/>
  <c r="BN45" i="86"/>
  <c r="BO17" i="85"/>
  <c r="BO44" i="85"/>
  <c r="BP50" i="86"/>
  <c r="BP6" i="86"/>
  <c r="BQ11" i="85"/>
  <c r="BQ9" i="85"/>
  <c r="BQ10" i="85"/>
  <c r="BQ5" i="85"/>
  <c r="BQ7" i="85" s="1"/>
  <c r="BQ4" i="85"/>
  <c r="BR3" i="85"/>
  <c r="BN46" i="86"/>
  <c r="BN43" i="86"/>
  <c r="BP12" i="86"/>
  <c r="BP50" i="85"/>
  <c r="BP51" i="85"/>
  <c r="BP6" i="85"/>
  <c r="BO44" i="86"/>
  <c r="BN46" i="85"/>
  <c r="BN47" i="85" s="1"/>
  <c r="BN53" i="85" s="1"/>
  <c r="BN44" i="86"/>
  <c r="BQ9" i="86"/>
  <c r="BQ4" i="86"/>
  <c r="BR3" i="86"/>
  <c r="BQ11" i="86"/>
  <c r="BQ10" i="86"/>
  <c r="BQ5" i="86"/>
  <c r="BQ7" i="86" s="1"/>
  <c r="AB12" i="84"/>
  <c r="AB51" i="84"/>
  <c r="AB50" i="84"/>
  <c r="AB49" i="84"/>
  <c r="AB6" i="84"/>
  <c r="AA49" i="84"/>
  <c r="AC4" i="84"/>
  <c r="AD3" i="84"/>
  <c r="AC5" i="84"/>
  <c r="AC7" i="84" s="1"/>
  <c r="H44" i="66"/>
  <c r="I44" i="73"/>
  <c r="G47" i="70"/>
  <c r="I44" i="80"/>
  <c r="H43" i="68"/>
  <c r="H47" i="80"/>
  <c r="I45" i="82"/>
  <c r="H43" i="76"/>
  <c r="H44" i="71"/>
  <c r="H44" i="70"/>
  <c r="I44" i="64"/>
  <c r="W12" i="74"/>
  <c r="X12" i="80"/>
  <c r="H43" i="74"/>
  <c r="I44" i="82"/>
  <c r="V12" i="71"/>
  <c r="H17" i="70"/>
  <c r="H17" i="68"/>
  <c r="I45" i="73"/>
  <c r="G47" i="76"/>
  <c r="G47" i="74"/>
  <c r="G53" i="74" s="1"/>
  <c r="H47" i="73"/>
  <c r="G47" i="68"/>
  <c r="I47" i="79"/>
  <c r="K50" i="79"/>
  <c r="L7" i="79"/>
  <c r="I50" i="71"/>
  <c r="J7" i="71"/>
  <c r="L50" i="81"/>
  <c r="M7" i="81"/>
  <c r="L6" i="67"/>
  <c r="K6" i="73"/>
  <c r="I46" i="73"/>
  <c r="I50" i="66"/>
  <c r="J7" i="66"/>
  <c r="I50" i="70"/>
  <c r="J7" i="70"/>
  <c r="K6" i="82"/>
  <c r="I46" i="82"/>
  <c r="L50" i="69"/>
  <c r="M7" i="69"/>
  <c r="M6" i="65"/>
  <c r="G47" i="66"/>
  <c r="H45" i="74"/>
  <c r="H45" i="71"/>
  <c r="H43" i="71"/>
  <c r="I47" i="75"/>
  <c r="I47" i="67"/>
  <c r="H46" i="70"/>
  <c r="H46" i="68"/>
  <c r="I76" i="74"/>
  <c r="I72" i="74"/>
  <c r="I39" i="74"/>
  <c r="I35" i="74"/>
  <c r="I15" i="74"/>
  <c r="I78" i="74"/>
  <c r="I74" i="74"/>
  <c r="I41" i="74"/>
  <c r="I37" i="74"/>
  <c r="I33" i="74"/>
  <c r="I75" i="74"/>
  <c r="I38" i="74"/>
  <c r="I73" i="74"/>
  <c r="I36" i="74"/>
  <c r="I79" i="74"/>
  <c r="I71" i="74"/>
  <c r="I34" i="74"/>
  <c r="I77" i="74"/>
  <c r="I32" i="74"/>
  <c r="I40" i="74"/>
  <c r="I26" i="74"/>
  <c r="I24" i="74"/>
  <c r="I25" i="74"/>
  <c r="I22" i="74"/>
  <c r="I27" i="74"/>
  <c r="I23" i="74"/>
  <c r="I21" i="74"/>
  <c r="I16" i="74"/>
  <c r="I29" i="74"/>
  <c r="I20" i="74"/>
  <c r="I28" i="74"/>
  <c r="J6" i="74"/>
  <c r="I17" i="73"/>
  <c r="N6" i="63"/>
  <c r="J50" i="64"/>
  <c r="K7" i="64"/>
  <c r="O50" i="83"/>
  <c r="P7" i="83"/>
  <c r="J50" i="82"/>
  <c r="K7" i="82"/>
  <c r="I76" i="68"/>
  <c r="I72" i="68"/>
  <c r="I41" i="68"/>
  <c r="I36" i="68"/>
  <c r="I35" i="68"/>
  <c r="I32" i="68"/>
  <c r="I78" i="68"/>
  <c r="I37" i="68"/>
  <c r="I77" i="68"/>
  <c r="I73" i="68"/>
  <c r="I40" i="68"/>
  <c r="I39" i="68"/>
  <c r="I38" i="68"/>
  <c r="I33" i="68"/>
  <c r="I15" i="68"/>
  <c r="I79" i="68"/>
  <c r="I75" i="68"/>
  <c r="I74" i="68"/>
  <c r="I71" i="68"/>
  <c r="I34" i="68"/>
  <c r="I26" i="68"/>
  <c r="I24" i="68"/>
  <c r="I22" i="68"/>
  <c r="I23" i="68"/>
  <c r="I28" i="68"/>
  <c r="I21" i="68"/>
  <c r="I25" i="68"/>
  <c r="I29" i="68"/>
  <c r="I27" i="68"/>
  <c r="I20" i="68"/>
  <c r="I43" i="68" s="1"/>
  <c r="I16" i="68"/>
  <c r="J6" i="68"/>
  <c r="M50" i="72"/>
  <c r="N7" i="72"/>
  <c r="I43" i="64"/>
  <c r="I45" i="80"/>
  <c r="H43" i="66"/>
  <c r="V12" i="67"/>
  <c r="W12" i="65"/>
  <c r="N6" i="78"/>
  <c r="K50" i="75"/>
  <c r="L7" i="75"/>
  <c r="H45" i="76"/>
  <c r="H17" i="76"/>
  <c r="H46" i="71"/>
  <c r="G47" i="71"/>
  <c r="J50" i="73"/>
  <c r="K7" i="73"/>
  <c r="H45" i="66"/>
  <c r="H46" i="66"/>
  <c r="H17" i="66"/>
  <c r="I77" i="76"/>
  <c r="I79" i="76"/>
  <c r="I76" i="76"/>
  <c r="I72" i="76"/>
  <c r="I39" i="76"/>
  <c r="I35" i="76"/>
  <c r="I15" i="76"/>
  <c r="I75" i="76"/>
  <c r="I71" i="76"/>
  <c r="I38" i="76"/>
  <c r="I34" i="76"/>
  <c r="I74" i="76"/>
  <c r="I41" i="76"/>
  <c r="I37" i="76"/>
  <c r="I33" i="76"/>
  <c r="I73" i="76"/>
  <c r="I40" i="76"/>
  <c r="I78" i="76"/>
  <c r="I36" i="76"/>
  <c r="I32" i="76"/>
  <c r="I20" i="76"/>
  <c r="I29" i="76"/>
  <c r="I23" i="76"/>
  <c r="I26" i="76"/>
  <c r="I21" i="76"/>
  <c r="I27" i="76"/>
  <c r="I24" i="76"/>
  <c r="I16" i="76"/>
  <c r="I22" i="76"/>
  <c r="I28" i="76"/>
  <c r="I25" i="76"/>
  <c r="J6" i="76"/>
  <c r="H43" i="70"/>
  <c r="I50" i="74"/>
  <c r="J7" i="74"/>
  <c r="N6" i="72"/>
  <c r="I43" i="73"/>
  <c r="I50" i="68"/>
  <c r="J7" i="68"/>
  <c r="L6" i="75"/>
  <c r="I46" i="64"/>
  <c r="I17" i="64"/>
  <c r="I17" i="82"/>
  <c r="K6" i="80"/>
  <c r="M6" i="69"/>
  <c r="L6" i="79"/>
  <c r="H46" i="76"/>
  <c r="M50" i="78"/>
  <c r="N7" i="78"/>
  <c r="H47" i="82"/>
  <c r="H53" i="82" s="1"/>
  <c r="H46" i="74"/>
  <c r="H17" i="74"/>
  <c r="H17" i="71"/>
  <c r="H47" i="64"/>
  <c r="I50" i="76"/>
  <c r="J7" i="76"/>
  <c r="H45" i="70"/>
  <c r="I79" i="71"/>
  <c r="I78" i="71"/>
  <c r="I72" i="71"/>
  <c r="I77" i="71"/>
  <c r="I75" i="71"/>
  <c r="I71" i="71"/>
  <c r="I76" i="71"/>
  <c r="I74" i="71"/>
  <c r="I73" i="71"/>
  <c r="I38" i="71"/>
  <c r="I34" i="71"/>
  <c r="I41" i="71"/>
  <c r="I37" i="71"/>
  <c r="I33" i="71"/>
  <c r="I40" i="71"/>
  <c r="I36" i="71"/>
  <c r="I32" i="71"/>
  <c r="I39" i="71"/>
  <c r="I35" i="71"/>
  <c r="I15" i="71"/>
  <c r="I21" i="71"/>
  <c r="I16" i="71"/>
  <c r="I23" i="71"/>
  <c r="I45" i="71" s="1"/>
  <c r="I20" i="71"/>
  <c r="I22" i="71"/>
  <c r="I26" i="71"/>
  <c r="I27" i="71"/>
  <c r="I28" i="71"/>
  <c r="I29" i="71"/>
  <c r="I25" i="71"/>
  <c r="I24" i="71"/>
  <c r="J6" i="71"/>
  <c r="M6" i="81"/>
  <c r="I78" i="66"/>
  <c r="I74" i="66"/>
  <c r="I41" i="66"/>
  <c r="I37" i="66"/>
  <c r="I77" i="66"/>
  <c r="I73" i="66"/>
  <c r="I40" i="66"/>
  <c r="I76" i="66"/>
  <c r="I72" i="66"/>
  <c r="I39" i="66"/>
  <c r="I71" i="66"/>
  <c r="I38" i="66"/>
  <c r="I35" i="66"/>
  <c r="I15" i="66"/>
  <c r="I36" i="66"/>
  <c r="I34" i="66"/>
  <c r="I79" i="66"/>
  <c r="I33" i="66"/>
  <c r="I75" i="66"/>
  <c r="I32" i="66"/>
  <c r="I27" i="66"/>
  <c r="I25" i="66"/>
  <c r="I21" i="66"/>
  <c r="I24" i="66"/>
  <c r="I20" i="66"/>
  <c r="I29" i="66"/>
  <c r="I23" i="66"/>
  <c r="I22" i="66"/>
  <c r="I44" i="66" s="1"/>
  <c r="I28" i="66"/>
  <c r="I26" i="66"/>
  <c r="I16" i="66"/>
  <c r="J6" i="66"/>
  <c r="L50" i="77"/>
  <c r="M7" i="77"/>
  <c r="L50" i="65"/>
  <c r="M7" i="65"/>
  <c r="J50" i="80"/>
  <c r="K7" i="80"/>
  <c r="P6" i="83"/>
  <c r="I79" i="70"/>
  <c r="I75" i="70"/>
  <c r="I71" i="70"/>
  <c r="I38" i="70"/>
  <c r="I34" i="70"/>
  <c r="I78" i="70"/>
  <c r="I74" i="70"/>
  <c r="I41" i="70"/>
  <c r="I37" i="70"/>
  <c r="I33" i="70"/>
  <c r="I77" i="70"/>
  <c r="I73" i="70"/>
  <c r="I40" i="70"/>
  <c r="I36" i="70"/>
  <c r="I32" i="70"/>
  <c r="I76" i="70"/>
  <c r="I72" i="70"/>
  <c r="I39" i="70"/>
  <c r="I35" i="70"/>
  <c r="I15" i="70"/>
  <c r="I25" i="70"/>
  <c r="I24" i="70"/>
  <c r="I27" i="70"/>
  <c r="I20" i="70"/>
  <c r="I23" i="70"/>
  <c r="I16" i="70"/>
  <c r="I21" i="70"/>
  <c r="I26" i="70"/>
  <c r="I22" i="70"/>
  <c r="I44" i="70" s="1"/>
  <c r="I29" i="70"/>
  <c r="I28" i="70"/>
  <c r="J6" i="70"/>
  <c r="K6" i="64"/>
  <c r="K50" i="67"/>
  <c r="L7" i="67"/>
  <c r="M6" i="77"/>
  <c r="I43" i="82"/>
  <c r="I47" i="82" s="1"/>
  <c r="I43" i="80"/>
  <c r="I46" i="80"/>
  <c r="I17" i="80"/>
  <c r="V12" i="83"/>
  <c r="W12" i="76"/>
  <c r="Y12" i="73"/>
  <c r="V12" i="72"/>
  <c r="V12" i="70"/>
  <c r="W12" i="68"/>
  <c r="W10" i="83"/>
  <c r="W9" i="83"/>
  <c r="W5" i="83"/>
  <c r="W11" i="83"/>
  <c r="W4" i="83"/>
  <c r="X3" i="83"/>
  <c r="V51" i="83"/>
  <c r="V49" i="83"/>
  <c r="W11" i="71"/>
  <c r="W10" i="71"/>
  <c r="W5" i="71"/>
  <c r="W9" i="71"/>
  <c r="W4" i="71"/>
  <c r="X3" i="71"/>
  <c r="V51" i="71"/>
  <c r="V49" i="71"/>
  <c r="Y10" i="78"/>
  <c r="Y5" i="78"/>
  <c r="Y9" i="78"/>
  <c r="Y11" i="78"/>
  <c r="Y4" i="78"/>
  <c r="Z3" i="78"/>
  <c r="U51" i="69"/>
  <c r="W49" i="73"/>
  <c r="W51" i="73"/>
  <c r="X4" i="73"/>
  <c r="V51" i="73"/>
  <c r="X11" i="77"/>
  <c r="X10" i="77"/>
  <c r="X5" i="77"/>
  <c r="X9" i="77"/>
  <c r="X4" i="77"/>
  <c r="Y3" i="77"/>
  <c r="X51" i="78"/>
  <c r="X49" i="78"/>
  <c r="X11" i="75"/>
  <c r="X10" i="75"/>
  <c r="X5" i="75"/>
  <c r="X9" i="75"/>
  <c r="X4" i="75"/>
  <c r="Y3" i="75"/>
  <c r="V51" i="64"/>
  <c r="W10" i="64"/>
  <c r="W5" i="64"/>
  <c r="W9" i="64"/>
  <c r="W4" i="64"/>
  <c r="X3" i="64"/>
  <c r="W11" i="64"/>
  <c r="Y11" i="79"/>
  <c r="Y10" i="79"/>
  <c r="Y5" i="79"/>
  <c r="Y9" i="79"/>
  <c r="Y4" i="79"/>
  <c r="Z3" i="79"/>
  <c r="Z11" i="73"/>
  <c r="Z10" i="73"/>
  <c r="Z5" i="73"/>
  <c r="Z9" i="73"/>
  <c r="AA3" i="73"/>
  <c r="X11" i="74"/>
  <c r="X10" i="74"/>
  <c r="X5" i="74"/>
  <c r="X9" i="74"/>
  <c r="X4" i="74"/>
  <c r="Y3" i="74"/>
  <c r="W9" i="66"/>
  <c r="W4" i="66"/>
  <c r="X3" i="66"/>
  <c r="W11" i="66"/>
  <c r="W10" i="66"/>
  <c r="W5" i="66"/>
  <c r="V51" i="76"/>
  <c r="V49" i="73"/>
  <c r="W11" i="69"/>
  <c r="W10" i="69"/>
  <c r="W9" i="69"/>
  <c r="W5" i="69"/>
  <c r="W4" i="69"/>
  <c r="X3" i="69"/>
  <c r="W10" i="72"/>
  <c r="W5" i="72"/>
  <c r="W9" i="72"/>
  <c r="W4" i="72"/>
  <c r="X3" i="72"/>
  <c r="W11" i="72"/>
  <c r="V12" i="69"/>
  <c r="X11" i="76"/>
  <c r="X10" i="76"/>
  <c r="X5" i="76"/>
  <c r="X9" i="76"/>
  <c r="X4" i="76"/>
  <c r="W51" i="76" s="1"/>
  <c r="Y3" i="76"/>
  <c r="W51" i="77"/>
  <c r="W49" i="77"/>
  <c r="W11" i="67"/>
  <c r="W10" i="67"/>
  <c r="W5" i="67"/>
  <c r="W9" i="67"/>
  <c r="W4" i="67"/>
  <c r="V49" i="67" s="1"/>
  <c r="X3" i="67"/>
  <c r="W12" i="75"/>
  <c r="W51" i="75"/>
  <c r="W49" i="75"/>
  <c r="X12" i="81"/>
  <c r="V12" i="64"/>
  <c r="X51" i="79"/>
  <c r="X49" i="79"/>
  <c r="X12" i="79"/>
  <c r="W49" i="74"/>
  <c r="W51" i="74"/>
  <c r="V51" i="66"/>
  <c r="V49" i="66"/>
  <c r="V12" i="82"/>
  <c r="X10" i="68"/>
  <c r="X9" i="68"/>
  <c r="X11" i="68"/>
  <c r="X5" i="68"/>
  <c r="X4" i="68"/>
  <c r="W51" i="68" s="1"/>
  <c r="Y3" i="68"/>
  <c r="V49" i="69"/>
  <c r="V51" i="69"/>
  <c r="V51" i="72"/>
  <c r="V49" i="72"/>
  <c r="W49" i="76"/>
  <c r="W12" i="77"/>
  <c r="U49" i="72"/>
  <c r="X12" i="78"/>
  <c r="W11" i="70"/>
  <c r="W10" i="70"/>
  <c r="W5" i="70"/>
  <c r="W9" i="70"/>
  <c r="W4" i="70"/>
  <c r="X3" i="70"/>
  <c r="V51" i="70"/>
  <c r="V49" i="70"/>
  <c r="Y11" i="81"/>
  <c r="Y10" i="81"/>
  <c r="Y5" i="81"/>
  <c r="Y9" i="81"/>
  <c r="Y4" i="81"/>
  <c r="Z3" i="81"/>
  <c r="X10" i="65"/>
  <c r="X9" i="65"/>
  <c r="X5" i="65"/>
  <c r="X4" i="65"/>
  <c r="Y3" i="65"/>
  <c r="X11" i="65"/>
  <c r="V12" i="66"/>
  <c r="W9" i="82"/>
  <c r="W11" i="82"/>
  <c r="W5" i="82"/>
  <c r="X3" i="82"/>
  <c r="W4" i="82"/>
  <c r="W10" i="82"/>
  <c r="V51" i="68"/>
  <c r="Y11" i="80"/>
  <c r="Y10" i="80"/>
  <c r="Y5" i="80"/>
  <c r="Y9" i="80"/>
  <c r="Y4" i="80"/>
  <c r="Z3" i="80"/>
  <c r="O51" i="63"/>
  <c r="P12" i="63"/>
  <c r="Q10" i="63"/>
  <c r="Q9" i="63"/>
  <c r="Q11" i="63"/>
  <c r="Q4" i="63"/>
  <c r="Q5" i="63"/>
  <c r="R3" i="63"/>
  <c r="BX47" i="87" l="1"/>
  <c r="BX53" i="87" s="1"/>
  <c r="BY46" i="87"/>
  <c r="BY43" i="87"/>
  <c r="BY17" i="87"/>
  <c r="CA50" i="87"/>
  <c r="CA6" i="87"/>
  <c r="CB5" i="87"/>
  <c r="CB7" i="87" s="1"/>
  <c r="CC3" i="87"/>
  <c r="CB4" i="87"/>
  <c r="CA49" i="87" s="1"/>
  <c r="BZ45" i="87"/>
  <c r="BZ43" i="87"/>
  <c r="CA12" i="87"/>
  <c r="BO43" i="86"/>
  <c r="BN47" i="86"/>
  <c r="BN53" i="86" s="1"/>
  <c r="BQ12" i="86"/>
  <c r="BQ50" i="86"/>
  <c r="BQ6" i="86"/>
  <c r="BP17" i="85"/>
  <c r="BP45" i="85"/>
  <c r="BQ50" i="85"/>
  <c r="BQ6" i="85"/>
  <c r="BP17" i="86"/>
  <c r="BP44" i="86"/>
  <c r="BO46" i="85"/>
  <c r="BO45" i="86"/>
  <c r="BQ12" i="85"/>
  <c r="BP49" i="86"/>
  <c r="BO17" i="86"/>
  <c r="BO46" i="86"/>
  <c r="BP49" i="85"/>
  <c r="BO45" i="85"/>
  <c r="BR11" i="86"/>
  <c r="BR10" i="86"/>
  <c r="BR4" i="86"/>
  <c r="BQ49" i="86" s="1"/>
  <c r="BS3" i="86"/>
  <c r="BR9" i="86"/>
  <c r="BR5" i="86"/>
  <c r="BR7" i="86" s="1"/>
  <c r="BR11" i="85"/>
  <c r="BR10" i="85"/>
  <c r="BR5" i="85"/>
  <c r="BR7" i="85" s="1"/>
  <c r="BR9" i="85"/>
  <c r="BR4" i="85"/>
  <c r="BQ51" i="85" s="1"/>
  <c r="BS3" i="85"/>
  <c r="BP51" i="86"/>
  <c r="BO43" i="85"/>
  <c r="H47" i="68"/>
  <c r="AD4" i="84"/>
  <c r="AE3" i="84"/>
  <c r="AD5" i="84"/>
  <c r="AD7" i="84" s="1"/>
  <c r="AC50" i="84"/>
  <c r="AC6" i="84"/>
  <c r="AC12" i="84"/>
  <c r="I45" i="66"/>
  <c r="H47" i="74"/>
  <c r="I47" i="73"/>
  <c r="I44" i="74"/>
  <c r="I17" i="70"/>
  <c r="I17" i="76"/>
  <c r="I44" i="68"/>
  <c r="I43" i="74"/>
  <c r="I47" i="80"/>
  <c r="I17" i="66"/>
  <c r="I44" i="71"/>
  <c r="H47" i="76"/>
  <c r="I45" i="76"/>
  <c r="K50" i="80"/>
  <c r="L7" i="80"/>
  <c r="M50" i="77"/>
  <c r="N7" i="77"/>
  <c r="N6" i="81"/>
  <c r="N6" i="69"/>
  <c r="M6" i="75"/>
  <c r="J50" i="68"/>
  <c r="K7" i="68"/>
  <c r="O6" i="72"/>
  <c r="J50" i="74"/>
  <c r="K7" i="74"/>
  <c r="I46" i="76"/>
  <c r="H47" i="66"/>
  <c r="K6" i="74"/>
  <c r="N6" i="65"/>
  <c r="J50" i="70"/>
  <c r="K7" i="70"/>
  <c r="L50" i="79"/>
  <c r="M7" i="79"/>
  <c r="N6" i="77"/>
  <c r="L50" i="67"/>
  <c r="M7" i="67"/>
  <c r="I46" i="70"/>
  <c r="I43" i="66"/>
  <c r="K6" i="71"/>
  <c r="I43" i="71"/>
  <c r="I17" i="71"/>
  <c r="L50" i="75"/>
  <c r="M7" i="75"/>
  <c r="O6" i="78"/>
  <c r="J38" i="68"/>
  <c r="J15" i="68"/>
  <c r="J37" i="68"/>
  <c r="J39" i="68"/>
  <c r="J33" i="68"/>
  <c r="J34" i="68"/>
  <c r="J41" i="68"/>
  <c r="J36" i="68"/>
  <c r="J35" i="68"/>
  <c r="J32" i="68"/>
  <c r="J40" i="68"/>
  <c r="K6" i="68"/>
  <c r="I45" i="68"/>
  <c r="K50" i="82"/>
  <c r="L7" i="82"/>
  <c r="K50" i="64"/>
  <c r="L7" i="64"/>
  <c r="H47" i="71"/>
  <c r="J50" i="71"/>
  <c r="K7" i="71"/>
  <c r="Y12" i="80"/>
  <c r="I45" i="70"/>
  <c r="M50" i="65"/>
  <c r="N7" i="65"/>
  <c r="K6" i="66"/>
  <c r="I46" i="66"/>
  <c r="I46" i="71"/>
  <c r="J50" i="76"/>
  <c r="K7" i="76"/>
  <c r="H53" i="74"/>
  <c r="N50" i="78"/>
  <c r="O7" i="78"/>
  <c r="M6" i="79"/>
  <c r="L6" i="80"/>
  <c r="I53" i="82"/>
  <c r="H47" i="70"/>
  <c r="I44" i="76"/>
  <c r="I43" i="76"/>
  <c r="K50" i="73"/>
  <c r="L7" i="73"/>
  <c r="I47" i="64"/>
  <c r="I17" i="68"/>
  <c r="O6" i="63"/>
  <c r="I45" i="74"/>
  <c r="I46" i="74"/>
  <c r="L6" i="82"/>
  <c r="L6" i="73"/>
  <c r="M6" i="67"/>
  <c r="L6" i="64"/>
  <c r="K6" i="70"/>
  <c r="I43" i="70"/>
  <c r="Q6" i="83"/>
  <c r="K6" i="76"/>
  <c r="N50" i="72"/>
  <c r="O7" i="72"/>
  <c r="I46" i="68"/>
  <c r="P50" i="83"/>
  <c r="Q7" i="83"/>
  <c r="I17" i="74"/>
  <c r="M50" i="69"/>
  <c r="N7" i="69"/>
  <c r="J50" i="66"/>
  <c r="K7" i="66"/>
  <c r="M50" i="81"/>
  <c r="N7" i="81"/>
  <c r="W12" i="83"/>
  <c r="W12" i="82"/>
  <c r="X12" i="77"/>
  <c r="X12" i="75"/>
  <c r="W12" i="72"/>
  <c r="W12" i="71"/>
  <c r="X12" i="68"/>
  <c r="X12" i="65"/>
  <c r="X9" i="83"/>
  <c r="X11" i="83"/>
  <c r="X4" i="83"/>
  <c r="Y3" i="83"/>
  <c r="X10" i="83"/>
  <c r="X5" i="83"/>
  <c r="W51" i="83"/>
  <c r="X11" i="82"/>
  <c r="X10" i="82"/>
  <c r="X5" i="82"/>
  <c r="Y3" i="82"/>
  <c r="X9" i="82"/>
  <c r="X4" i="82"/>
  <c r="Z10" i="80"/>
  <c r="Z5" i="80"/>
  <c r="Z9" i="80"/>
  <c r="Z4" i="80"/>
  <c r="AA3" i="80"/>
  <c r="Z11" i="80"/>
  <c r="Y12" i="81"/>
  <c r="W12" i="67"/>
  <c r="X12" i="76"/>
  <c r="W49" i="68"/>
  <c r="W12" i="66"/>
  <c r="X12" i="74"/>
  <c r="V49" i="64"/>
  <c r="X49" i="81"/>
  <c r="Y10" i="77"/>
  <c r="Y5" i="77"/>
  <c r="Y9" i="77"/>
  <c r="Y4" i="77"/>
  <c r="Z3" i="77"/>
  <c r="Y11" i="77"/>
  <c r="Y12" i="78"/>
  <c r="X10" i="71"/>
  <c r="X5" i="71"/>
  <c r="X9" i="71"/>
  <c r="X4" i="71"/>
  <c r="Y3" i="71"/>
  <c r="X11" i="71"/>
  <c r="W49" i="82"/>
  <c r="W51" i="82"/>
  <c r="Y51" i="80"/>
  <c r="Y49" i="80"/>
  <c r="W12" i="70"/>
  <c r="W51" i="65"/>
  <c r="X9" i="72"/>
  <c r="X4" i="72"/>
  <c r="Y3" i="72"/>
  <c r="X11" i="72"/>
  <c r="X10" i="72"/>
  <c r="X5" i="72"/>
  <c r="V49" i="82"/>
  <c r="AA10" i="73"/>
  <c r="AA5" i="73"/>
  <c r="AA9" i="73"/>
  <c r="AB3" i="73"/>
  <c r="AA11" i="73"/>
  <c r="Z10" i="79"/>
  <c r="Z5" i="79"/>
  <c r="Z9" i="79"/>
  <c r="Z4" i="79"/>
  <c r="AA3" i="79"/>
  <c r="Z11" i="79"/>
  <c r="W12" i="64"/>
  <c r="X51" i="77"/>
  <c r="X49" i="77"/>
  <c r="X51" i="73"/>
  <c r="Y4" i="73"/>
  <c r="Z9" i="78"/>
  <c r="Z11" i="78"/>
  <c r="Z4" i="78"/>
  <c r="AA3" i="78"/>
  <c r="Z10" i="78"/>
  <c r="Z5" i="78"/>
  <c r="W51" i="71"/>
  <c r="W49" i="71"/>
  <c r="Y9" i="65"/>
  <c r="Y11" i="65"/>
  <c r="Y5" i="65"/>
  <c r="Y4" i="65"/>
  <c r="Z3" i="65"/>
  <c r="Y10" i="65"/>
  <c r="Z10" i="81"/>
  <c r="Z5" i="81"/>
  <c r="Z9" i="81"/>
  <c r="Z4" i="81"/>
  <c r="AA3" i="81"/>
  <c r="Z11" i="81"/>
  <c r="Y9" i="68"/>
  <c r="Y11" i="68"/>
  <c r="Y10" i="68"/>
  <c r="Y5" i="68"/>
  <c r="Y4" i="68"/>
  <c r="Z3" i="68"/>
  <c r="W49" i="65"/>
  <c r="X10" i="67"/>
  <c r="X5" i="67"/>
  <c r="X9" i="67"/>
  <c r="X4" i="67"/>
  <c r="Y3" i="67"/>
  <c r="X11" i="67"/>
  <c r="Y10" i="76"/>
  <c r="Y5" i="76"/>
  <c r="Y9" i="76"/>
  <c r="Y4" i="76"/>
  <c r="Z3" i="76"/>
  <c r="Y11" i="76"/>
  <c r="W51" i="72"/>
  <c r="W49" i="72"/>
  <c r="X11" i="66"/>
  <c r="X10" i="66"/>
  <c r="X5" i="66"/>
  <c r="X9" i="66"/>
  <c r="X4" i="66"/>
  <c r="Y3" i="66"/>
  <c r="Y10" i="74"/>
  <c r="Y5" i="74"/>
  <c r="Y9" i="74"/>
  <c r="Y4" i="74"/>
  <c r="Z3" i="74"/>
  <c r="Y11" i="74"/>
  <c r="Y51" i="79"/>
  <c r="Y49" i="79"/>
  <c r="X51" i="80"/>
  <c r="Y49" i="78"/>
  <c r="Y51" i="78"/>
  <c r="X10" i="70"/>
  <c r="X5" i="70"/>
  <c r="X9" i="70"/>
  <c r="X4" i="70"/>
  <c r="W49" i="70" s="1"/>
  <c r="Y3" i="70"/>
  <c r="X11" i="70"/>
  <c r="X49" i="68"/>
  <c r="X51" i="68"/>
  <c r="W51" i="67"/>
  <c r="W49" i="67"/>
  <c r="X51" i="76"/>
  <c r="X49" i="76"/>
  <c r="X11" i="69"/>
  <c r="X10" i="69"/>
  <c r="X9" i="69"/>
  <c r="X5" i="69"/>
  <c r="X4" i="69"/>
  <c r="W51" i="69" s="1"/>
  <c r="Y3" i="69"/>
  <c r="W12" i="69"/>
  <c r="V51" i="82"/>
  <c r="W51" i="66"/>
  <c r="W49" i="66"/>
  <c r="X49" i="74"/>
  <c r="X51" i="74"/>
  <c r="Z12" i="73"/>
  <c r="Y12" i="79"/>
  <c r="X9" i="64"/>
  <c r="X4" i="64"/>
  <c r="W51" i="64" s="1"/>
  <c r="Y3" i="64"/>
  <c r="X11" i="64"/>
  <c r="X5" i="64"/>
  <c r="X10" i="64"/>
  <c r="X51" i="81"/>
  <c r="Y10" i="75"/>
  <c r="Y5" i="75"/>
  <c r="Y9" i="75"/>
  <c r="Y4" i="75"/>
  <c r="X51" i="75" s="1"/>
  <c r="Z3" i="75"/>
  <c r="Y11" i="75"/>
  <c r="X49" i="80"/>
  <c r="V51" i="67"/>
  <c r="P49" i="63"/>
  <c r="P51" i="63"/>
  <c r="Q12" i="63"/>
  <c r="R11" i="63"/>
  <c r="R10" i="63"/>
  <c r="R9" i="63"/>
  <c r="R4" i="63"/>
  <c r="Q49" i="63" s="1"/>
  <c r="R5" i="63"/>
  <c r="S3" i="63"/>
  <c r="BZ44" i="87" l="1"/>
  <c r="BZ17" i="87"/>
  <c r="CC5" i="87"/>
  <c r="CC7" i="87" s="1"/>
  <c r="CC4" i="87"/>
  <c r="CD3" i="87"/>
  <c r="BY47" i="87"/>
  <c r="BY53" i="87" s="1"/>
  <c r="CB49" i="87"/>
  <c r="CB50" i="87"/>
  <c r="CB6" i="87"/>
  <c r="CA44" i="87"/>
  <c r="CA45" i="87"/>
  <c r="CA17" i="87"/>
  <c r="CB12" i="87"/>
  <c r="CA51" i="87"/>
  <c r="BZ46" i="87"/>
  <c r="BO47" i="85"/>
  <c r="BO53" i="85" s="1"/>
  <c r="BP46" i="86"/>
  <c r="BO47" i="86"/>
  <c r="BO53" i="86" s="1"/>
  <c r="BR12" i="86"/>
  <c r="BR12" i="85"/>
  <c r="BQ44" i="86"/>
  <c r="BQ45" i="86"/>
  <c r="BQ17" i="86"/>
  <c r="BP43" i="85"/>
  <c r="BP46" i="85"/>
  <c r="BQ51" i="86"/>
  <c r="BQ17" i="85"/>
  <c r="BQ44" i="85"/>
  <c r="BS11" i="85"/>
  <c r="BS10" i="85"/>
  <c r="BS5" i="85"/>
  <c r="BS7" i="85" s="1"/>
  <c r="BS9" i="85"/>
  <c r="BS4" i="85"/>
  <c r="BR49" i="85" s="1"/>
  <c r="BT3" i="85"/>
  <c r="BS11" i="86"/>
  <c r="BS10" i="86"/>
  <c r="BS5" i="86"/>
  <c r="BS7" i="86" s="1"/>
  <c r="BS9" i="86"/>
  <c r="BS4" i="86"/>
  <c r="BT3" i="86"/>
  <c r="BP43" i="86"/>
  <c r="BR51" i="85"/>
  <c r="BR50" i="85"/>
  <c r="BR6" i="85"/>
  <c r="BR51" i="86"/>
  <c r="BR50" i="86"/>
  <c r="BR6" i="86"/>
  <c r="BP45" i="86"/>
  <c r="BQ49" i="85"/>
  <c r="BP44" i="85"/>
  <c r="AD6" i="84"/>
  <c r="AD50" i="84"/>
  <c r="AD12" i="84"/>
  <c r="AC49" i="84"/>
  <c r="AC51" i="84"/>
  <c r="AE5" i="84"/>
  <c r="AE7" i="84" s="1"/>
  <c r="AE4" i="84"/>
  <c r="AF3" i="84"/>
  <c r="I47" i="74"/>
  <c r="I53" i="74" s="1"/>
  <c r="I47" i="68"/>
  <c r="I47" i="70"/>
  <c r="Y12" i="76"/>
  <c r="N6" i="67"/>
  <c r="N6" i="79"/>
  <c r="O50" i="78"/>
  <c r="P7" i="78"/>
  <c r="L6" i="66"/>
  <c r="N50" i="65"/>
  <c r="O7" i="65"/>
  <c r="L50" i="64"/>
  <c r="M7" i="64"/>
  <c r="K50" i="70"/>
  <c r="L7" i="70"/>
  <c r="K50" i="74"/>
  <c r="L7" i="74"/>
  <c r="K50" i="68"/>
  <c r="L7" i="68"/>
  <c r="O6" i="69"/>
  <c r="L50" i="80"/>
  <c r="M7" i="80"/>
  <c r="K50" i="66"/>
  <c r="L7" i="66"/>
  <c r="Y12" i="68"/>
  <c r="N50" i="81"/>
  <c r="O7" i="81"/>
  <c r="Q50" i="83"/>
  <c r="R7" i="83"/>
  <c r="O50" i="72"/>
  <c r="P7" i="72"/>
  <c r="R6" i="83"/>
  <c r="M6" i="73"/>
  <c r="P6" i="63"/>
  <c r="L50" i="73"/>
  <c r="M7" i="73"/>
  <c r="K37" i="68"/>
  <c r="K39" i="68"/>
  <c r="K40" i="68"/>
  <c r="K15" i="68"/>
  <c r="K41" i="68"/>
  <c r="K36" i="68"/>
  <c r="K35" i="68"/>
  <c r="K33" i="68"/>
  <c r="K32" i="68"/>
  <c r="K34" i="68"/>
  <c r="K38" i="68"/>
  <c r="L6" i="68"/>
  <c r="I47" i="71"/>
  <c r="O6" i="77"/>
  <c r="Y12" i="77"/>
  <c r="L6" i="76"/>
  <c r="L6" i="70"/>
  <c r="M6" i="82"/>
  <c r="M6" i="80"/>
  <c r="L50" i="82"/>
  <c r="M7" i="82"/>
  <c r="P6" i="78"/>
  <c r="M50" i="75"/>
  <c r="N7" i="75"/>
  <c r="L6" i="71"/>
  <c r="I47" i="66"/>
  <c r="M50" i="67"/>
  <c r="N7" i="67"/>
  <c r="M50" i="79"/>
  <c r="N7" i="79"/>
  <c r="O6" i="65"/>
  <c r="O6" i="81"/>
  <c r="N50" i="77"/>
  <c r="O7" i="77"/>
  <c r="N50" i="69"/>
  <c r="O7" i="69"/>
  <c r="M6" i="64"/>
  <c r="I47" i="76"/>
  <c r="K50" i="76"/>
  <c r="L7" i="76"/>
  <c r="K50" i="71"/>
  <c r="L7" i="71"/>
  <c r="L6" i="74"/>
  <c r="P6" i="72"/>
  <c r="N6" i="75"/>
  <c r="X12" i="82"/>
  <c r="Y12" i="75"/>
  <c r="X12" i="69"/>
  <c r="X12" i="66"/>
  <c r="X12" i="64"/>
  <c r="X12" i="83"/>
  <c r="W49" i="83"/>
  <c r="Y11" i="83"/>
  <c r="Y10" i="83"/>
  <c r="Y9" i="83"/>
  <c r="Y4" i="83"/>
  <c r="X51" i="83" s="1"/>
  <c r="Y5" i="83"/>
  <c r="Z3" i="83"/>
  <c r="Z9" i="75"/>
  <c r="Z4" i="75"/>
  <c r="AA3" i="75"/>
  <c r="Z11" i="75"/>
  <c r="Z10" i="75"/>
  <c r="Z5" i="75"/>
  <c r="Y11" i="64"/>
  <c r="Y10" i="64"/>
  <c r="Y5" i="64"/>
  <c r="Y9" i="64"/>
  <c r="Z3" i="64"/>
  <c r="Y4" i="64"/>
  <c r="Y10" i="69"/>
  <c r="Y4" i="69"/>
  <c r="Z3" i="69"/>
  <c r="Y11" i="69"/>
  <c r="Y9" i="69"/>
  <c r="Y5" i="69"/>
  <c r="X12" i="70"/>
  <c r="X12" i="67"/>
  <c r="Z11" i="68"/>
  <c r="Z10" i="68"/>
  <c r="Z9" i="68"/>
  <c r="Z4" i="68"/>
  <c r="AA3" i="68"/>
  <c r="Z5" i="68"/>
  <c r="Z4" i="73"/>
  <c r="Y49" i="73" s="1"/>
  <c r="X49" i="73"/>
  <c r="AA9" i="79"/>
  <c r="AA4" i="79"/>
  <c r="AB3" i="79"/>
  <c r="AA11" i="79"/>
  <c r="AA5" i="79"/>
  <c r="AA10" i="79"/>
  <c r="X49" i="65"/>
  <c r="X12" i="71"/>
  <c r="Y11" i="82"/>
  <c r="Y10" i="82"/>
  <c r="Y5" i="82"/>
  <c r="Y9" i="82"/>
  <c r="Y4" i="82"/>
  <c r="Z3" i="82"/>
  <c r="Y49" i="75"/>
  <c r="Y51" i="75"/>
  <c r="X49" i="64"/>
  <c r="X51" i="64"/>
  <c r="X51" i="69"/>
  <c r="X49" i="69"/>
  <c r="Y12" i="74"/>
  <c r="Z9" i="76"/>
  <c r="Z4" i="76"/>
  <c r="AA3" i="76"/>
  <c r="Z11" i="76"/>
  <c r="Z10" i="76"/>
  <c r="Z5" i="76"/>
  <c r="Y49" i="68"/>
  <c r="Y51" i="68"/>
  <c r="Z12" i="81"/>
  <c r="Y12" i="65"/>
  <c r="AA11" i="78"/>
  <c r="AA10" i="78"/>
  <c r="AA5" i="78"/>
  <c r="AA4" i="78"/>
  <c r="AB3" i="78"/>
  <c r="AA9" i="78"/>
  <c r="Z49" i="79"/>
  <c r="Z51" i="79"/>
  <c r="AB9" i="73"/>
  <c r="AC3" i="73"/>
  <c r="AB11" i="73"/>
  <c r="AB10" i="73"/>
  <c r="AB5" i="73"/>
  <c r="X12" i="72"/>
  <c r="X51" i="65"/>
  <c r="Z9" i="77"/>
  <c r="Z4" i="77"/>
  <c r="AA3" i="77"/>
  <c r="Z11" i="77"/>
  <c r="Z10" i="77"/>
  <c r="Z5" i="77"/>
  <c r="X49" i="75"/>
  <c r="W49" i="64"/>
  <c r="W49" i="69"/>
  <c r="AA9" i="80"/>
  <c r="AA4" i="80"/>
  <c r="AB3" i="80"/>
  <c r="AA11" i="80"/>
  <c r="AA10" i="80"/>
  <c r="AA5" i="80"/>
  <c r="Y51" i="81"/>
  <c r="Y9" i="70"/>
  <c r="Y4" i="70"/>
  <c r="Z3" i="70"/>
  <c r="Y11" i="70"/>
  <c r="Y10" i="70"/>
  <c r="Y5" i="70"/>
  <c r="Y49" i="76"/>
  <c r="Y51" i="76"/>
  <c r="Y9" i="67"/>
  <c r="Y4" i="67"/>
  <c r="Z3" i="67"/>
  <c r="Y11" i="67"/>
  <c r="Y10" i="67"/>
  <c r="Y5" i="67"/>
  <c r="Z49" i="78"/>
  <c r="Z51" i="78"/>
  <c r="Z12" i="78"/>
  <c r="Z12" i="79"/>
  <c r="Y9" i="71"/>
  <c r="Y4" i="71"/>
  <c r="Z3" i="71"/>
  <c r="Y11" i="71"/>
  <c r="Y10" i="71"/>
  <c r="Y5" i="71"/>
  <c r="Y49" i="77"/>
  <c r="Y51" i="77"/>
  <c r="Z49" i="80"/>
  <c r="Z51" i="80"/>
  <c r="Y49" i="81"/>
  <c r="X49" i="70"/>
  <c r="X51" i="70"/>
  <c r="Z9" i="74"/>
  <c r="Z4" i="74"/>
  <c r="Y51" i="74" s="1"/>
  <c r="AA3" i="74"/>
  <c r="Z11" i="74"/>
  <c r="Z10" i="74"/>
  <c r="Z5" i="74"/>
  <c r="Y11" i="66"/>
  <c r="Y10" i="66"/>
  <c r="Y5" i="66"/>
  <c r="Y9" i="66"/>
  <c r="Y4" i="66"/>
  <c r="X49" i="66" s="1"/>
  <c r="Z3" i="66"/>
  <c r="X51" i="67"/>
  <c r="X49" i="67"/>
  <c r="AA9" i="81"/>
  <c r="AA4" i="81"/>
  <c r="Z49" i="81" s="1"/>
  <c r="AB3" i="81"/>
  <c r="AA11" i="81"/>
  <c r="AA10" i="81"/>
  <c r="AA5" i="81"/>
  <c r="Z11" i="65"/>
  <c r="Z10" i="65"/>
  <c r="Z4" i="65"/>
  <c r="Y49" i="65" s="1"/>
  <c r="AA3" i="65"/>
  <c r="Z9" i="65"/>
  <c r="Z5" i="65"/>
  <c r="AA12" i="73"/>
  <c r="Y11" i="72"/>
  <c r="Y10" i="72"/>
  <c r="Y5" i="72"/>
  <c r="Z3" i="72"/>
  <c r="Y9" i="72"/>
  <c r="Y4" i="72"/>
  <c r="X49" i="72" s="1"/>
  <c r="X49" i="71"/>
  <c r="X51" i="71"/>
  <c r="W51" i="70"/>
  <c r="Z12" i="80"/>
  <c r="X51" i="82"/>
  <c r="X49" i="82"/>
  <c r="Q51" i="63"/>
  <c r="R12" i="63"/>
  <c r="S11" i="63"/>
  <c r="S10" i="63"/>
  <c r="S9" i="63"/>
  <c r="S4" i="63"/>
  <c r="S5" i="63"/>
  <c r="T3" i="63"/>
  <c r="BZ47" i="87" l="1"/>
  <c r="BZ53" i="87" s="1"/>
  <c r="CC51" i="87"/>
  <c r="CC50" i="87"/>
  <c r="CC49" i="87"/>
  <c r="CC6" i="87"/>
  <c r="CB44" i="87"/>
  <c r="CA46" i="87"/>
  <c r="CC12" i="87"/>
  <c r="CA43" i="87"/>
  <c r="CB51" i="87"/>
  <c r="CD5" i="87"/>
  <c r="CD7" i="87" s="1"/>
  <c r="CD4" i="87"/>
  <c r="CE3" i="87"/>
  <c r="BS12" i="86"/>
  <c r="BS12" i="85"/>
  <c r="BR17" i="86"/>
  <c r="BR45" i="86"/>
  <c r="BR44" i="86"/>
  <c r="BQ43" i="85"/>
  <c r="BP47" i="86"/>
  <c r="BP53" i="86" s="1"/>
  <c r="BT9" i="85"/>
  <c r="BT4" i="85"/>
  <c r="BU3" i="85"/>
  <c r="BT5" i="85"/>
  <c r="BT7" i="85" s="1"/>
  <c r="BT10" i="85"/>
  <c r="BT11" i="85"/>
  <c r="BS51" i="86"/>
  <c r="BS50" i="86"/>
  <c r="BS6" i="86"/>
  <c r="BS51" i="85"/>
  <c r="BS50" i="85"/>
  <c r="BS6" i="85"/>
  <c r="BP47" i="85"/>
  <c r="BP53" i="85" s="1"/>
  <c r="BR44" i="85"/>
  <c r="BR17" i="85"/>
  <c r="BR43" i="85"/>
  <c r="BT10" i="86"/>
  <c r="BT5" i="86"/>
  <c r="BT7" i="86" s="1"/>
  <c r="BT9" i="86"/>
  <c r="BT4" i="86"/>
  <c r="BU3" i="86"/>
  <c r="BT11" i="86"/>
  <c r="BQ46" i="86"/>
  <c r="BR49" i="86"/>
  <c r="BQ46" i="85"/>
  <c r="BQ45" i="85"/>
  <c r="BQ43" i="86"/>
  <c r="BQ47" i="86" s="1"/>
  <c r="BQ53" i="86" s="1"/>
  <c r="AE50" i="84"/>
  <c r="AE6" i="84"/>
  <c r="AD49" i="84"/>
  <c r="AE12" i="84"/>
  <c r="AD51" i="84"/>
  <c r="AF5" i="84"/>
  <c r="AF7" i="84" s="1"/>
  <c r="AF4" i="84"/>
  <c r="AE51" i="84" s="1"/>
  <c r="AG3" i="84"/>
  <c r="Y12" i="69"/>
  <c r="Y12" i="66"/>
  <c r="O6" i="75"/>
  <c r="Q6" i="72"/>
  <c r="L50" i="71"/>
  <c r="M7" i="71"/>
  <c r="M6" i="71"/>
  <c r="Q6" i="78"/>
  <c r="N6" i="82"/>
  <c r="M6" i="70"/>
  <c r="L36" i="68"/>
  <c r="L33" i="68"/>
  <c r="L15" i="68"/>
  <c r="L41" i="68"/>
  <c r="L38" i="68"/>
  <c r="L35" i="68"/>
  <c r="L34" i="68"/>
  <c r="L39" i="68"/>
  <c r="L37" i="68"/>
  <c r="L32" i="68"/>
  <c r="L40" i="68"/>
  <c r="M6" i="68"/>
  <c r="Q6" i="63"/>
  <c r="N6" i="73"/>
  <c r="M50" i="80"/>
  <c r="N7" i="80"/>
  <c r="P6" i="69"/>
  <c r="L50" i="70"/>
  <c r="M7" i="70"/>
  <c r="O6" i="79"/>
  <c r="P6" i="65"/>
  <c r="N50" i="79"/>
  <c r="O7" i="79"/>
  <c r="N50" i="67"/>
  <c r="O7" i="67"/>
  <c r="N50" i="75"/>
  <c r="O7" i="75"/>
  <c r="M50" i="82"/>
  <c r="N7" i="82"/>
  <c r="N6" i="80"/>
  <c r="P6" i="77"/>
  <c r="R50" i="83"/>
  <c r="S7" i="83"/>
  <c r="L50" i="74"/>
  <c r="M7" i="74"/>
  <c r="M50" i="64"/>
  <c r="N7" i="64"/>
  <c r="O6" i="67"/>
  <c r="Z12" i="68"/>
  <c r="N6" i="64"/>
  <c r="O50" i="69"/>
  <c r="P7" i="69"/>
  <c r="P6" i="81"/>
  <c r="M6" i="76"/>
  <c r="M50" i="73"/>
  <c r="N7" i="73"/>
  <c r="L50" i="66"/>
  <c r="M7" i="66"/>
  <c r="M6" i="66"/>
  <c r="P50" i="78"/>
  <c r="Q7" i="78"/>
  <c r="M6" i="74"/>
  <c r="L50" i="76"/>
  <c r="M7" i="76"/>
  <c r="O50" i="77"/>
  <c r="P7" i="77"/>
  <c r="S6" i="83"/>
  <c r="P50" i="72"/>
  <c r="Q7" i="72"/>
  <c r="O50" i="81"/>
  <c r="P7" i="81"/>
  <c r="L50" i="68"/>
  <c r="M7" i="68"/>
  <c r="O50" i="65"/>
  <c r="P7" i="65"/>
  <c r="Y12" i="82"/>
  <c r="Z12" i="75"/>
  <c r="Y12" i="72"/>
  <c r="Y12" i="67"/>
  <c r="Z12" i="65"/>
  <c r="Y12" i="64"/>
  <c r="X49" i="83"/>
  <c r="Z11" i="83"/>
  <c r="Z10" i="83"/>
  <c r="Z9" i="83"/>
  <c r="Z5" i="83"/>
  <c r="Z4" i="83"/>
  <c r="AA3" i="83"/>
  <c r="Y12" i="83"/>
  <c r="Z11" i="72"/>
  <c r="Z10" i="72"/>
  <c r="Z5" i="72"/>
  <c r="Z9" i="72"/>
  <c r="Z4" i="72"/>
  <c r="AA3" i="72"/>
  <c r="AA12" i="81"/>
  <c r="Z12" i="74"/>
  <c r="AB11" i="80"/>
  <c r="AB10" i="80"/>
  <c r="AB5" i="80"/>
  <c r="AB9" i="80"/>
  <c r="AB4" i="80"/>
  <c r="AC3" i="80"/>
  <c r="AA11" i="77"/>
  <c r="AA10" i="77"/>
  <c r="AA5" i="77"/>
  <c r="AA4" i="77"/>
  <c r="AB3" i="77"/>
  <c r="AA9" i="77"/>
  <c r="Z10" i="82"/>
  <c r="Z5" i="82"/>
  <c r="Z9" i="82"/>
  <c r="Z4" i="82"/>
  <c r="AA3" i="82"/>
  <c r="Z11" i="82"/>
  <c r="X51" i="72"/>
  <c r="Z51" i="81"/>
  <c r="X51" i="66"/>
  <c r="Z9" i="69"/>
  <c r="Z11" i="69"/>
  <c r="Z10" i="69"/>
  <c r="Z5" i="69"/>
  <c r="AA3" i="69"/>
  <c r="Z4" i="69"/>
  <c r="Z11" i="64"/>
  <c r="Z10" i="64"/>
  <c r="Z5" i="64"/>
  <c r="Z9" i="64"/>
  <c r="Z4" i="64"/>
  <c r="AA3" i="64"/>
  <c r="AA11" i="75"/>
  <c r="AA10" i="75"/>
  <c r="AA5" i="75"/>
  <c r="AA4" i="75"/>
  <c r="AB3" i="75"/>
  <c r="AA9" i="75"/>
  <c r="AA11" i="65"/>
  <c r="AA10" i="65"/>
  <c r="AA9" i="65"/>
  <c r="AA5" i="65"/>
  <c r="AA4" i="65"/>
  <c r="AB3" i="65"/>
  <c r="Z10" i="66"/>
  <c r="Z5" i="66"/>
  <c r="Z9" i="66"/>
  <c r="Z4" i="66"/>
  <c r="AA3" i="66"/>
  <c r="Z11" i="66"/>
  <c r="Z11" i="71"/>
  <c r="Z10" i="71"/>
  <c r="Z5" i="71"/>
  <c r="AA3" i="71"/>
  <c r="Z9" i="71"/>
  <c r="Z4" i="71"/>
  <c r="Y12" i="70"/>
  <c r="AA49" i="80"/>
  <c r="AA51" i="80"/>
  <c r="Z49" i="77"/>
  <c r="Z51" i="77"/>
  <c r="AC11" i="73"/>
  <c r="AC10" i="73"/>
  <c r="AC5" i="73"/>
  <c r="AC9" i="73"/>
  <c r="AD3" i="73"/>
  <c r="AB11" i="78"/>
  <c r="AB10" i="78"/>
  <c r="AB5" i="78"/>
  <c r="AB9" i="78"/>
  <c r="AC3" i="78"/>
  <c r="AB4" i="78"/>
  <c r="AA11" i="76"/>
  <c r="AA10" i="76"/>
  <c r="AA5" i="76"/>
  <c r="AA4" i="76"/>
  <c r="AB3" i="76"/>
  <c r="AA9" i="76"/>
  <c r="AB11" i="79"/>
  <c r="AB10" i="79"/>
  <c r="AB5" i="79"/>
  <c r="AB4" i="79"/>
  <c r="AB9" i="79"/>
  <c r="AC3" i="79"/>
  <c r="Y49" i="69"/>
  <c r="Y51" i="69"/>
  <c r="Z49" i="75"/>
  <c r="Z51" i="75"/>
  <c r="Z49" i="65"/>
  <c r="Z51" i="65"/>
  <c r="AB11" i="81"/>
  <c r="AB10" i="81"/>
  <c r="AB5" i="81"/>
  <c r="AC3" i="81"/>
  <c r="AB9" i="81"/>
  <c r="AB4" i="81"/>
  <c r="Y51" i="66"/>
  <c r="Y49" i="66"/>
  <c r="AA11" i="74"/>
  <c r="AA10" i="74"/>
  <c r="AA5" i="74"/>
  <c r="AA9" i="74"/>
  <c r="AA4" i="74"/>
  <c r="AB3" i="74"/>
  <c r="Y49" i="71"/>
  <c r="Y51" i="71"/>
  <c r="AA12" i="80"/>
  <c r="Z12" i="77"/>
  <c r="AA51" i="78"/>
  <c r="AA49" i="78"/>
  <c r="Z49" i="76"/>
  <c r="Z51" i="76"/>
  <c r="AA49" i="79"/>
  <c r="AA51" i="79"/>
  <c r="Y51" i="65"/>
  <c r="Y49" i="64"/>
  <c r="Y51" i="64"/>
  <c r="Y49" i="72"/>
  <c r="Y51" i="72"/>
  <c r="AA49" i="81"/>
  <c r="AA51" i="81"/>
  <c r="Z51" i="74"/>
  <c r="Z49" i="74"/>
  <c r="Y12" i="71"/>
  <c r="Z11" i="67"/>
  <c r="Z10" i="67"/>
  <c r="Z5" i="67"/>
  <c r="Z9" i="67"/>
  <c r="Z4" i="67"/>
  <c r="AA3" i="67"/>
  <c r="Z11" i="70"/>
  <c r="Z10" i="70"/>
  <c r="Z5" i="70"/>
  <c r="AA3" i="70"/>
  <c r="Z9" i="70"/>
  <c r="Z4" i="70"/>
  <c r="AB12" i="73"/>
  <c r="AA12" i="78"/>
  <c r="Z12" i="76"/>
  <c r="Y51" i="82"/>
  <c r="Y49" i="82"/>
  <c r="AA12" i="79"/>
  <c r="Z49" i="73"/>
  <c r="AA4" i="73"/>
  <c r="Y51" i="73"/>
  <c r="AA11" i="68"/>
  <c r="AA10" i="68"/>
  <c r="AA9" i="68"/>
  <c r="AA5" i="68"/>
  <c r="AA4" i="68"/>
  <c r="Z49" i="68" s="1"/>
  <c r="AB3" i="68"/>
  <c r="Y49" i="74"/>
  <c r="R49" i="63"/>
  <c r="R51" i="63"/>
  <c r="S12" i="63"/>
  <c r="T11" i="63"/>
  <c r="T10" i="63"/>
  <c r="T9" i="63"/>
  <c r="T4" i="63"/>
  <c r="S49" i="63" s="1"/>
  <c r="T5" i="63"/>
  <c r="U3" i="63"/>
  <c r="CE4" i="87" l="1"/>
  <c r="CE5" i="87"/>
  <c r="CE7" i="87" s="1"/>
  <c r="CA47" i="87"/>
  <c r="CA53" i="87" s="1"/>
  <c r="CC45" i="87"/>
  <c r="CD51" i="87"/>
  <c r="CD50" i="87"/>
  <c r="CD49" i="87"/>
  <c r="CD6" i="87"/>
  <c r="CB46" i="87"/>
  <c r="CB43" i="87"/>
  <c r="CD12" i="87"/>
  <c r="CB17" i="87"/>
  <c r="CB45" i="87"/>
  <c r="BR46" i="85"/>
  <c r="BQ47" i="85"/>
  <c r="BQ53" i="85" s="1"/>
  <c r="BT12" i="86"/>
  <c r="BT50" i="85"/>
  <c r="BT6" i="85"/>
  <c r="BT50" i="86"/>
  <c r="BT6" i="86"/>
  <c r="BR45" i="85"/>
  <c r="BR47" i="85" s="1"/>
  <c r="BR53" i="85" s="1"/>
  <c r="BS17" i="85"/>
  <c r="BS44" i="85"/>
  <c r="BT12" i="85"/>
  <c r="BR46" i="86"/>
  <c r="BR43" i="86"/>
  <c r="BS49" i="85"/>
  <c r="BS49" i="86"/>
  <c r="BU9" i="86"/>
  <c r="BU4" i="86"/>
  <c r="BT49" i="86" s="1"/>
  <c r="BV3" i="86"/>
  <c r="BU5" i="86"/>
  <c r="BU7" i="86" s="1"/>
  <c r="BU11" i="86"/>
  <c r="BU10" i="86"/>
  <c r="BU4" i="85"/>
  <c r="BT49" i="85" s="1"/>
  <c r="BV3" i="85"/>
  <c r="BU11" i="85"/>
  <c r="BU10" i="85"/>
  <c r="BU5" i="85"/>
  <c r="BU7" i="85" s="1"/>
  <c r="BU9" i="85"/>
  <c r="AF12" i="84"/>
  <c r="AF50" i="84"/>
  <c r="AF6" i="84"/>
  <c r="AG4" i="84"/>
  <c r="AH3" i="84"/>
  <c r="AG5" i="84"/>
  <c r="AG7" i="84" s="1"/>
  <c r="AE49" i="84"/>
  <c r="AB12" i="81"/>
  <c r="AA12" i="76"/>
  <c r="Z12" i="69"/>
  <c r="T6" i="83"/>
  <c r="M50" i="76"/>
  <c r="N7" i="76"/>
  <c r="M50" i="66"/>
  <c r="N7" i="66"/>
  <c r="N6" i="76"/>
  <c r="O6" i="64"/>
  <c r="S50" i="83"/>
  <c r="T7" i="83"/>
  <c r="O50" i="75"/>
  <c r="P7" i="75"/>
  <c r="N50" i="80"/>
  <c r="O7" i="80"/>
  <c r="R6" i="78"/>
  <c r="N6" i="71"/>
  <c r="R6" i="72"/>
  <c r="AB12" i="78"/>
  <c r="AB12" i="80"/>
  <c r="P50" i="65"/>
  <c r="Q7" i="65"/>
  <c r="P50" i="81"/>
  <c r="Q7" i="81"/>
  <c r="P50" i="77"/>
  <c r="Q7" i="77"/>
  <c r="Q50" i="78"/>
  <c r="R7" i="78"/>
  <c r="Q6" i="81"/>
  <c r="P50" i="69"/>
  <c r="Q7" i="69"/>
  <c r="M50" i="74"/>
  <c r="N7" i="74"/>
  <c r="O6" i="80"/>
  <c r="N50" i="82"/>
  <c r="O7" i="82"/>
  <c r="O50" i="79"/>
  <c r="P7" i="79"/>
  <c r="Q6" i="65"/>
  <c r="Q6" i="69"/>
  <c r="P6" i="75"/>
  <c r="N6" i="74"/>
  <c r="P6" i="79"/>
  <c r="M50" i="70"/>
  <c r="N7" i="70"/>
  <c r="O6" i="73"/>
  <c r="R6" i="63"/>
  <c r="N6" i="70"/>
  <c r="M50" i="71"/>
  <c r="N7" i="71"/>
  <c r="M50" i="68"/>
  <c r="N7" i="68"/>
  <c r="Q50" i="72"/>
  <c r="R7" i="72"/>
  <c r="N6" i="66"/>
  <c r="N50" i="73"/>
  <c r="O7" i="73"/>
  <c r="P6" i="67"/>
  <c r="N50" i="64"/>
  <c r="O7" i="64"/>
  <c r="Q6" i="77"/>
  <c r="O50" i="67"/>
  <c r="P7" i="67"/>
  <c r="M15" i="68"/>
  <c r="M35" i="68"/>
  <c r="M41" i="68"/>
  <c r="M40" i="68"/>
  <c r="M36" i="68"/>
  <c r="M37" i="68"/>
  <c r="M32" i="68"/>
  <c r="M33" i="68"/>
  <c r="M38" i="68"/>
  <c r="M39" i="68"/>
  <c r="M34" i="68"/>
  <c r="N6" i="68"/>
  <c r="O6" i="82"/>
  <c r="Z12" i="83"/>
  <c r="AA12" i="77"/>
  <c r="AC12" i="73"/>
  <c r="Z12" i="72"/>
  <c r="Z12" i="70"/>
  <c r="AA12" i="68"/>
  <c r="AA12" i="65"/>
  <c r="AA10" i="83"/>
  <c r="AA9" i="83"/>
  <c r="AA11" i="83"/>
  <c r="AA5" i="83"/>
  <c r="AA4" i="83"/>
  <c r="AB3" i="83"/>
  <c r="Z51" i="83"/>
  <c r="Z49" i="83"/>
  <c r="Y49" i="83"/>
  <c r="Y51" i="83"/>
  <c r="Z12" i="67"/>
  <c r="AA11" i="70"/>
  <c r="AA10" i="70"/>
  <c r="AA5" i="70"/>
  <c r="AA9" i="70"/>
  <c r="AA4" i="70"/>
  <c r="Z49" i="70" s="1"/>
  <c r="AB3" i="70"/>
  <c r="AA12" i="74"/>
  <c r="AC11" i="81"/>
  <c r="AC10" i="81"/>
  <c r="AC5" i="81"/>
  <c r="AC9" i="81"/>
  <c r="AC4" i="81"/>
  <c r="AD3" i="81"/>
  <c r="AB12" i="79"/>
  <c r="Z12" i="71"/>
  <c r="Z12" i="66"/>
  <c r="AA12" i="75"/>
  <c r="AA11" i="69"/>
  <c r="AA10" i="69"/>
  <c r="AA5" i="69"/>
  <c r="AA9" i="69"/>
  <c r="AA4" i="69"/>
  <c r="AB3" i="69"/>
  <c r="AB11" i="77"/>
  <c r="AB10" i="77"/>
  <c r="AB5" i="77"/>
  <c r="AB9" i="77"/>
  <c r="AB4" i="77"/>
  <c r="AC3" i="77"/>
  <c r="AC11" i="79"/>
  <c r="AC10" i="79"/>
  <c r="AC5" i="79"/>
  <c r="AC9" i="79"/>
  <c r="AC4" i="79"/>
  <c r="AD3" i="79"/>
  <c r="AC10" i="78"/>
  <c r="AC5" i="78"/>
  <c r="AC9" i="78"/>
  <c r="AC11" i="78"/>
  <c r="AC4" i="78"/>
  <c r="AD3" i="78"/>
  <c r="Z12" i="64"/>
  <c r="AA9" i="82"/>
  <c r="AA4" i="82"/>
  <c r="Z51" i="82" s="1"/>
  <c r="AA11" i="82"/>
  <c r="AA10" i="82"/>
  <c r="AB3" i="82"/>
  <c r="AA5" i="82"/>
  <c r="Z12" i="82"/>
  <c r="AA51" i="77"/>
  <c r="AA49" i="77"/>
  <c r="AC11" i="80"/>
  <c r="AC10" i="80"/>
  <c r="AC5" i="80"/>
  <c r="AC9" i="80"/>
  <c r="AC4" i="80"/>
  <c r="AD3" i="80"/>
  <c r="Y51" i="70"/>
  <c r="Y51" i="67"/>
  <c r="AA10" i="72"/>
  <c r="AA5" i="72"/>
  <c r="AA9" i="72"/>
  <c r="AA4" i="72"/>
  <c r="AB3" i="72"/>
  <c r="AA11" i="72"/>
  <c r="AB10" i="68"/>
  <c r="AB9" i="68"/>
  <c r="AB5" i="68"/>
  <c r="AB4" i="68"/>
  <c r="AC3" i="68"/>
  <c r="AB11" i="68"/>
  <c r="AB51" i="79"/>
  <c r="AB49" i="79"/>
  <c r="AD11" i="73"/>
  <c r="AD10" i="73"/>
  <c r="AD5" i="73"/>
  <c r="AD9" i="73"/>
  <c r="AE3" i="73"/>
  <c r="AA9" i="66"/>
  <c r="AA4" i="66"/>
  <c r="AB3" i="66"/>
  <c r="AA11" i="66"/>
  <c r="AA10" i="66"/>
  <c r="AA5" i="66"/>
  <c r="AB10" i="65"/>
  <c r="AB9" i="65"/>
  <c r="AB5" i="65"/>
  <c r="AB11" i="65"/>
  <c r="AB4" i="65"/>
  <c r="AC3" i="65"/>
  <c r="Z49" i="69"/>
  <c r="Z51" i="69"/>
  <c r="AB51" i="80"/>
  <c r="AB49" i="80"/>
  <c r="Y49" i="70"/>
  <c r="Y49" i="67"/>
  <c r="Z51" i="72"/>
  <c r="Z49" i="72"/>
  <c r="AA51" i="68"/>
  <c r="AA49" i="68"/>
  <c r="AA11" i="67"/>
  <c r="AA10" i="67"/>
  <c r="AA5" i="67"/>
  <c r="AA9" i="67"/>
  <c r="AA4" i="67"/>
  <c r="AB3" i="67"/>
  <c r="AA51" i="73"/>
  <c r="AB4" i="73"/>
  <c r="AA49" i="73" s="1"/>
  <c r="Z51" i="73"/>
  <c r="AB11" i="74"/>
  <c r="AB10" i="74"/>
  <c r="AB5" i="74"/>
  <c r="AB9" i="74"/>
  <c r="AB4" i="74"/>
  <c r="AC3" i="74"/>
  <c r="AB11" i="76"/>
  <c r="AB10" i="76"/>
  <c r="AB5" i="76"/>
  <c r="AB9" i="76"/>
  <c r="AB4" i="76"/>
  <c r="AC3" i="76"/>
  <c r="AA11" i="71"/>
  <c r="AA10" i="71"/>
  <c r="AA5" i="71"/>
  <c r="AA9" i="71"/>
  <c r="AA4" i="71"/>
  <c r="AB3" i="71"/>
  <c r="Z51" i="66"/>
  <c r="Z49" i="66"/>
  <c r="AA49" i="65"/>
  <c r="AA51" i="65"/>
  <c r="AB11" i="75"/>
  <c r="AB10" i="75"/>
  <c r="AB5" i="75"/>
  <c r="AB9" i="75"/>
  <c r="AB4" i="75"/>
  <c r="AA49" i="75" s="1"/>
  <c r="AC3" i="75"/>
  <c r="AA10" i="64"/>
  <c r="AA5" i="64"/>
  <c r="AA9" i="64"/>
  <c r="AB3" i="64"/>
  <c r="AA11" i="64"/>
  <c r="AA4" i="64"/>
  <c r="Z49" i="64" s="1"/>
  <c r="Z51" i="68"/>
  <c r="T51" i="63"/>
  <c r="S51" i="63"/>
  <c r="T12" i="63"/>
  <c r="U10" i="63"/>
  <c r="U9" i="63"/>
  <c r="U11" i="63"/>
  <c r="U4" i="63"/>
  <c r="U5" i="63"/>
  <c r="V3" i="63"/>
  <c r="CB47" i="87" l="1"/>
  <c r="CC44" i="87"/>
  <c r="CC46" i="87"/>
  <c r="CD17" i="87"/>
  <c r="CE50" i="87"/>
  <c r="CE49" i="87"/>
  <c r="CE51" i="87"/>
  <c r="CE6" i="87"/>
  <c r="CB53" i="87"/>
  <c r="CC43" i="87"/>
  <c r="CC17" i="87"/>
  <c r="CE12" i="87"/>
  <c r="BV11" i="86"/>
  <c r="BV5" i="86"/>
  <c r="BV7" i="86" s="1"/>
  <c r="BV10" i="86"/>
  <c r="BW3" i="86"/>
  <c r="BV9" i="86"/>
  <c r="BV4" i="86"/>
  <c r="BR47" i="86"/>
  <c r="BR53" i="86" s="1"/>
  <c r="BS45" i="86"/>
  <c r="BS46" i="85"/>
  <c r="BT51" i="85"/>
  <c r="BT17" i="85"/>
  <c r="BU12" i="85"/>
  <c r="BV11" i="85"/>
  <c r="BV10" i="85"/>
  <c r="BV5" i="85"/>
  <c r="BV7" i="85" s="1"/>
  <c r="BV9" i="85"/>
  <c r="BV4" i="85"/>
  <c r="BW3" i="85"/>
  <c r="BU50" i="86"/>
  <c r="BU51" i="86"/>
  <c r="BU49" i="86"/>
  <c r="BU6" i="86"/>
  <c r="BS43" i="86"/>
  <c r="BS43" i="85"/>
  <c r="BS45" i="85"/>
  <c r="BT45" i="86"/>
  <c r="BU49" i="85"/>
  <c r="BU51" i="85"/>
  <c r="BU50" i="85"/>
  <c r="BU6" i="85"/>
  <c r="BU12" i="86"/>
  <c r="BS44" i="86"/>
  <c r="BS46" i="86"/>
  <c r="BS17" i="86"/>
  <c r="BT51" i="86"/>
  <c r="AG12" i="84"/>
  <c r="AG6" i="84"/>
  <c r="AI3" i="84"/>
  <c r="AH5" i="84"/>
  <c r="AH7" i="84" s="1"/>
  <c r="AH4" i="84"/>
  <c r="P50" i="67"/>
  <c r="Q7" i="67"/>
  <c r="R6" i="77"/>
  <c r="R50" i="72"/>
  <c r="S7" i="72"/>
  <c r="O6" i="70"/>
  <c r="N50" i="70"/>
  <c r="O7" i="70"/>
  <c r="R6" i="81"/>
  <c r="Q50" i="65"/>
  <c r="R7" i="65"/>
  <c r="P6" i="64"/>
  <c r="P6" i="82"/>
  <c r="N38" i="68"/>
  <c r="N35" i="68"/>
  <c r="N15" i="68"/>
  <c r="N37" i="68"/>
  <c r="N34" i="68"/>
  <c r="N39" i="68"/>
  <c r="N33" i="68"/>
  <c r="N41" i="68"/>
  <c r="N40" i="68"/>
  <c r="N32" i="68"/>
  <c r="N36" i="68"/>
  <c r="O6" i="68"/>
  <c r="N50" i="71"/>
  <c r="O7" i="71"/>
  <c r="S6" i="63"/>
  <c r="R6" i="69"/>
  <c r="R6" i="65"/>
  <c r="O50" i="82"/>
  <c r="P7" i="82"/>
  <c r="P6" i="80"/>
  <c r="N50" i="74"/>
  <c r="O7" i="74"/>
  <c r="Q50" i="69"/>
  <c r="R7" i="69"/>
  <c r="T50" i="83"/>
  <c r="U7" i="83"/>
  <c r="AB12" i="74"/>
  <c r="O50" i="64"/>
  <c r="P7" i="64"/>
  <c r="O50" i="73"/>
  <c r="P7" i="73"/>
  <c r="O6" i="66"/>
  <c r="N50" i="68"/>
  <c r="O7" i="68"/>
  <c r="Q6" i="79"/>
  <c r="O6" i="74"/>
  <c r="Q6" i="75"/>
  <c r="R50" i="78"/>
  <c r="S7" i="78"/>
  <c r="Q50" i="77"/>
  <c r="R7" i="77"/>
  <c r="Q50" i="81"/>
  <c r="R7" i="81"/>
  <c r="S6" i="72"/>
  <c r="O6" i="71"/>
  <c r="O6" i="76"/>
  <c r="N50" i="66"/>
  <c r="O7" i="66"/>
  <c r="N50" i="76"/>
  <c r="O7" i="76"/>
  <c r="AA12" i="64"/>
  <c r="Q6" i="67"/>
  <c r="P6" i="73"/>
  <c r="P50" i="79"/>
  <c r="Q7" i="79"/>
  <c r="S6" i="78"/>
  <c r="O50" i="80"/>
  <c r="P7" i="80"/>
  <c r="P50" i="75"/>
  <c r="Q7" i="75"/>
  <c r="U6" i="83"/>
  <c r="AC12" i="81"/>
  <c r="AC12" i="80"/>
  <c r="AC12" i="78"/>
  <c r="AB12" i="77"/>
  <c r="AB12" i="76"/>
  <c r="AB12" i="75"/>
  <c r="AD12" i="73"/>
  <c r="AA12" i="71"/>
  <c r="AA12" i="69"/>
  <c r="AA12" i="67"/>
  <c r="AB12" i="65"/>
  <c r="AA49" i="83"/>
  <c r="AB9" i="83"/>
  <c r="AB11" i="83"/>
  <c r="AB10" i="83"/>
  <c r="AB4" i="83"/>
  <c r="AA51" i="83" s="1"/>
  <c r="AC3" i="83"/>
  <c r="AB5" i="83"/>
  <c r="AA12" i="83"/>
  <c r="AC10" i="75"/>
  <c r="AC5" i="75"/>
  <c r="AC9" i="75"/>
  <c r="AC4" i="75"/>
  <c r="AD3" i="75"/>
  <c r="AC11" i="75"/>
  <c r="AB11" i="66"/>
  <c r="AB10" i="66"/>
  <c r="AB5" i="66"/>
  <c r="AB9" i="66"/>
  <c r="AB4" i="66"/>
  <c r="AC3" i="66"/>
  <c r="AA49" i="74"/>
  <c r="AA12" i="72"/>
  <c r="AD9" i="78"/>
  <c r="AD11" i="78"/>
  <c r="AD10" i="78"/>
  <c r="AD4" i="78"/>
  <c r="AE3" i="78"/>
  <c r="AD5" i="78"/>
  <c r="AC10" i="77"/>
  <c r="AC5" i="77"/>
  <c r="AC9" i="77"/>
  <c r="AC4" i="77"/>
  <c r="AD3" i="77"/>
  <c r="AC11" i="77"/>
  <c r="AA51" i="76"/>
  <c r="AA12" i="70"/>
  <c r="AB51" i="75"/>
  <c r="AB49" i="75"/>
  <c r="AB10" i="71"/>
  <c r="AB5" i="71"/>
  <c r="AB9" i="71"/>
  <c r="AB4" i="71"/>
  <c r="AC3" i="71"/>
  <c r="AB11" i="71"/>
  <c r="AC4" i="73"/>
  <c r="AB51" i="73" s="1"/>
  <c r="AA49" i="66"/>
  <c r="AA51" i="66"/>
  <c r="AB12" i="68"/>
  <c r="AC49" i="78"/>
  <c r="AC51" i="78"/>
  <c r="AC12" i="79"/>
  <c r="Z51" i="67"/>
  <c r="AB51" i="77"/>
  <c r="AB49" i="77"/>
  <c r="AB11" i="69"/>
  <c r="AB10" i="69"/>
  <c r="AB9" i="69"/>
  <c r="AB5" i="69"/>
  <c r="AB4" i="69"/>
  <c r="AC3" i="69"/>
  <c r="AA49" i="76"/>
  <c r="AD10" i="81"/>
  <c r="AD5" i="81"/>
  <c r="AD9" i="81"/>
  <c r="AD4" i="81"/>
  <c r="AE3" i="81"/>
  <c r="AD11" i="81"/>
  <c r="Z51" i="70"/>
  <c r="AB9" i="64"/>
  <c r="AB4" i="64"/>
  <c r="AA49" i="64" s="1"/>
  <c r="AC3" i="64"/>
  <c r="AB10" i="64"/>
  <c r="AB11" i="64"/>
  <c r="AB5" i="64"/>
  <c r="AA51" i="71"/>
  <c r="AA49" i="71"/>
  <c r="Z51" i="71"/>
  <c r="AA12" i="66"/>
  <c r="AA51" i="74"/>
  <c r="AC9" i="68"/>
  <c r="AC11" i="68"/>
  <c r="AC5" i="68"/>
  <c r="AC4" i="68"/>
  <c r="AD3" i="68"/>
  <c r="AC10" i="68"/>
  <c r="AB9" i="72"/>
  <c r="AB4" i="72"/>
  <c r="AC3" i="72"/>
  <c r="AB11" i="72"/>
  <c r="AB10" i="72"/>
  <c r="AB5" i="72"/>
  <c r="Z49" i="82"/>
  <c r="AA51" i="69"/>
  <c r="AA49" i="69"/>
  <c r="AB51" i="78"/>
  <c r="AC51" i="81"/>
  <c r="AC49" i="81"/>
  <c r="AB51" i="81"/>
  <c r="AB10" i="70"/>
  <c r="AB5" i="70"/>
  <c r="AB9" i="70"/>
  <c r="AB4" i="70"/>
  <c r="AC3" i="70"/>
  <c r="AB11" i="70"/>
  <c r="Z49" i="71"/>
  <c r="AC10" i="76"/>
  <c r="AC5" i="76"/>
  <c r="AC9" i="76"/>
  <c r="AC4" i="76"/>
  <c r="AB51" i="76" s="1"/>
  <c r="AD3" i="76"/>
  <c r="AC11" i="76"/>
  <c r="AC10" i="74"/>
  <c r="AC5" i="74"/>
  <c r="AC9" i="74"/>
  <c r="AC4" i="74"/>
  <c r="AD3" i="74"/>
  <c r="AC11" i="74"/>
  <c r="AB10" i="67"/>
  <c r="AB5" i="67"/>
  <c r="AB9" i="67"/>
  <c r="AB4" i="67"/>
  <c r="AC3" i="67"/>
  <c r="AB11" i="67"/>
  <c r="AC9" i="65"/>
  <c r="AC11" i="65"/>
  <c r="AC5" i="65"/>
  <c r="AC4" i="65"/>
  <c r="AB51" i="65" s="1"/>
  <c r="AD3" i="65"/>
  <c r="AC10" i="65"/>
  <c r="AE10" i="73"/>
  <c r="AE5" i="73"/>
  <c r="AE9" i="73"/>
  <c r="AF3" i="73"/>
  <c r="AE11" i="73"/>
  <c r="AB49" i="68"/>
  <c r="AB51" i="68"/>
  <c r="AA51" i="72"/>
  <c r="AA49" i="72"/>
  <c r="AD10" i="80"/>
  <c r="AD5" i="80"/>
  <c r="AD9" i="80"/>
  <c r="AD4" i="80"/>
  <c r="AE3" i="80"/>
  <c r="AD11" i="80"/>
  <c r="AB11" i="82"/>
  <c r="AB10" i="82"/>
  <c r="AB5" i="82"/>
  <c r="AC3" i="82"/>
  <c r="AB9" i="82"/>
  <c r="AB4" i="82"/>
  <c r="AA12" i="82"/>
  <c r="AD10" i="79"/>
  <c r="AD5" i="79"/>
  <c r="AD9" i="79"/>
  <c r="AD4" i="79"/>
  <c r="AE3" i="79"/>
  <c r="AD11" i="79"/>
  <c r="Z49" i="67"/>
  <c r="Z51" i="64"/>
  <c r="AA51" i="75"/>
  <c r="AB49" i="78"/>
  <c r="AB49" i="81"/>
  <c r="AA51" i="70"/>
  <c r="AA49" i="70"/>
  <c r="T49" i="63"/>
  <c r="U12" i="63"/>
  <c r="V11" i="63"/>
  <c r="V10" i="63"/>
  <c r="V9" i="63"/>
  <c r="V4" i="63"/>
  <c r="U49" i="63" s="1"/>
  <c r="V5" i="63"/>
  <c r="W3" i="63"/>
  <c r="CC47" i="87" l="1"/>
  <c r="B60" i="87"/>
  <c r="CD45" i="87"/>
  <c r="AG50" i="87"/>
  <c r="AH50" i="87"/>
  <c r="AJ50" i="87"/>
  <c r="AI50" i="87"/>
  <c r="AK50" i="87"/>
  <c r="AL50" i="87"/>
  <c r="AO50" i="87"/>
  <c r="AP50" i="87"/>
  <c r="AM50" i="87"/>
  <c r="AN50" i="87"/>
  <c r="AR50" i="87"/>
  <c r="AQ50" i="87"/>
  <c r="AS50" i="87"/>
  <c r="AV50" i="87"/>
  <c r="AU50" i="87"/>
  <c r="AT50" i="87"/>
  <c r="AY50" i="87"/>
  <c r="AX50" i="87"/>
  <c r="AW50" i="87"/>
  <c r="AZ50" i="87"/>
  <c r="CC53" i="87"/>
  <c r="C87" i="87"/>
  <c r="C85" i="87"/>
  <c r="C82" i="87"/>
  <c r="C90" i="87"/>
  <c r="C84" i="87"/>
  <c r="CE43" i="87"/>
  <c r="C83" i="87"/>
  <c r="C86" i="87"/>
  <c r="C88" i="87"/>
  <c r="C89" i="87"/>
  <c r="CE17" i="87"/>
  <c r="B61" i="87" s="1"/>
  <c r="CD44" i="87"/>
  <c r="CD43" i="87"/>
  <c r="CD46" i="87"/>
  <c r="BT43" i="85"/>
  <c r="BS47" i="85"/>
  <c r="BS53" i="85" s="1"/>
  <c r="BT43" i="86"/>
  <c r="BV12" i="85"/>
  <c r="BS47" i="86"/>
  <c r="BT46" i="86"/>
  <c r="BU44" i="86"/>
  <c r="BU45" i="86"/>
  <c r="BT46" i="85"/>
  <c r="BT44" i="85"/>
  <c r="BS53" i="86"/>
  <c r="BU45" i="85"/>
  <c r="BU44" i="85"/>
  <c r="BT17" i="86"/>
  <c r="BT44" i="86"/>
  <c r="BW11" i="85"/>
  <c r="BW10" i="85"/>
  <c r="BW5" i="85"/>
  <c r="BW7" i="85" s="1"/>
  <c r="BW9" i="85"/>
  <c r="BW4" i="85"/>
  <c r="BV51" i="85" s="1"/>
  <c r="BX3" i="85"/>
  <c r="BT45" i="85"/>
  <c r="BV12" i="86"/>
  <c r="BV50" i="85"/>
  <c r="BV49" i="85"/>
  <c r="BV6" i="85"/>
  <c r="BV50" i="86"/>
  <c r="BV6" i="86"/>
  <c r="BW11" i="86"/>
  <c r="BW10" i="86"/>
  <c r="BW5" i="86"/>
  <c r="BW7" i="86" s="1"/>
  <c r="BW4" i="86"/>
  <c r="BV51" i="86" s="1"/>
  <c r="BX3" i="86"/>
  <c r="BW9" i="86"/>
  <c r="AH12" i="84"/>
  <c r="AH51" i="84"/>
  <c r="AH6" i="84"/>
  <c r="AI5" i="84"/>
  <c r="AI7" i="84" s="1"/>
  <c r="AI4" i="84"/>
  <c r="AJ3" i="84"/>
  <c r="AG49" i="84"/>
  <c r="AG45" i="84"/>
  <c r="AG51" i="84"/>
  <c r="Q50" i="75"/>
  <c r="R7" i="75"/>
  <c r="Q50" i="79"/>
  <c r="R7" i="79"/>
  <c r="Q6" i="73"/>
  <c r="P6" i="74"/>
  <c r="R6" i="79"/>
  <c r="P50" i="73"/>
  <c r="Q7" i="73"/>
  <c r="O50" i="70"/>
  <c r="P7" i="70"/>
  <c r="R6" i="67"/>
  <c r="O50" i="76"/>
  <c r="P7" i="76"/>
  <c r="P6" i="76"/>
  <c r="R50" i="77"/>
  <c r="S7" i="77"/>
  <c r="R6" i="75"/>
  <c r="O50" i="68"/>
  <c r="P7" i="68"/>
  <c r="P6" i="66"/>
  <c r="R50" i="69"/>
  <c r="S7" i="69"/>
  <c r="Q6" i="80"/>
  <c r="P50" i="82"/>
  <c r="Q7" i="82"/>
  <c r="S6" i="65"/>
  <c r="S6" i="69"/>
  <c r="R50" i="65"/>
  <c r="S7" i="65"/>
  <c r="S50" i="72"/>
  <c r="T7" i="72"/>
  <c r="S6" i="77"/>
  <c r="Q50" i="67"/>
  <c r="R7" i="67"/>
  <c r="AB12" i="64"/>
  <c r="P50" i="80"/>
  <c r="Q7" i="80"/>
  <c r="T6" i="78"/>
  <c r="P6" i="70"/>
  <c r="V6" i="83"/>
  <c r="O50" i="66"/>
  <c r="P7" i="66"/>
  <c r="P6" i="71"/>
  <c r="T6" i="72"/>
  <c r="R50" i="81"/>
  <c r="S7" i="81"/>
  <c r="S50" i="78"/>
  <c r="T7" i="78"/>
  <c r="P50" i="64"/>
  <c r="Q7" i="64"/>
  <c r="U50" i="83"/>
  <c r="V7" i="83"/>
  <c r="O50" i="74"/>
  <c r="P7" i="74"/>
  <c r="T6" i="63"/>
  <c r="O50" i="71"/>
  <c r="P7" i="71"/>
  <c r="O33" i="68"/>
  <c r="O37" i="68"/>
  <c r="O36" i="68"/>
  <c r="O39" i="68"/>
  <c r="O32" i="68"/>
  <c r="O41" i="68"/>
  <c r="O40" i="68"/>
  <c r="O35" i="68"/>
  <c r="O38" i="68"/>
  <c r="O15" i="68"/>
  <c r="O34" i="68"/>
  <c r="P6" i="68"/>
  <c r="Q6" i="82"/>
  <c r="Q6" i="64"/>
  <c r="S6" i="81"/>
  <c r="AD12" i="80"/>
  <c r="AC12" i="77"/>
  <c r="AC12" i="68"/>
  <c r="AB12" i="67"/>
  <c r="AC11" i="83"/>
  <c r="AC10" i="83"/>
  <c r="AC9" i="83"/>
  <c r="AD3" i="83"/>
  <c r="AC5" i="83"/>
  <c r="AC4" i="83"/>
  <c r="AB51" i="83"/>
  <c r="AB12" i="83"/>
  <c r="AB12" i="82"/>
  <c r="AE9" i="80"/>
  <c r="AE4" i="80"/>
  <c r="AF3" i="80"/>
  <c r="AE11" i="80"/>
  <c r="AE5" i="80"/>
  <c r="AE10" i="80"/>
  <c r="AC9" i="67"/>
  <c r="AC4" i="67"/>
  <c r="AD3" i="67"/>
  <c r="AC11" i="67"/>
  <c r="AC5" i="67"/>
  <c r="AC10" i="67"/>
  <c r="AC12" i="76"/>
  <c r="AC9" i="70"/>
  <c r="AC4" i="70"/>
  <c r="AD3" i="70"/>
  <c r="AC11" i="70"/>
  <c r="AC10" i="70"/>
  <c r="AC5" i="70"/>
  <c r="AC11" i="72"/>
  <c r="AC10" i="72"/>
  <c r="AC5" i="72"/>
  <c r="AC9" i="72"/>
  <c r="AC4" i="72"/>
  <c r="AD3" i="72"/>
  <c r="AE9" i="81"/>
  <c r="AE4" i="81"/>
  <c r="AF3" i="81"/>
  <c r="AE11" i="81"/>
  <c r="AE10" i="81"/>
  <c r="AE5" i="81"/>
  <c r="AD9" i="77"/>
  <c r="AD4" i="77"/>
  <c r="AE3" i="77"/>
  <c r="AD11" i="77"/>
  <c r="AD10" i="77"/>
  <c r="AD5" i="77"/>
  <c r="AB49" i="65"/>
  <c r="AC12" i="75"/>
  <c r="AD12" i="79"/>
  <c r="AC11" i="82"/>
  <c r="AC10" i="82"/>
  <c r="AC5" i="82"/>
  <c r="AC9" i="82"/>
  <c r="AC4" i="82"/>
  <c r="AD3" i="82"/>
  <c r="AD49" i="80"/>
  <c r="AD51" i="80"/>
  <c r="AE12" i="73"/>
  <c r="AC12" i="65"/>
  <c r="AB51" i="67"/>
  <c r="AB49" i="67"/>
  <c r="AC12" i="74"/>
  <c r="AB49" i="70"/>
  <c r="AB51" i="70"/>
  <c r="AB49" i="72"/>
  <c r="AB51" i="72"/>
  <c r="AC4" i="64"/>
  <c r="AD3" i="64"/>
  <c r="AC11" i="64"/>
  <c r="AC10" i="64"/>
  <c r="AC5" i="64"/>
  <c r="AC9" i="64"/>
  <c r="AD49" i="81"/>
  <c r="AD51" i="81"/>
  <c r="AB12" i="69"/>
  <c r="AB12" i="71"/>
  <c r="AC49" i="77"/>
  <c r="AC51" i="77"/>
  <c r="AC51" i="79"/>
  <c r="AD12" i="78"/>
  <c r="AC11" i="66"/>
  <c r="AC10" i="66"/>
  <c r="AC5" i="66"/>
  <c r="AC9" i="66"/>
  <c r="AC4" i="66"/>
  <c r="AD3" i="66"/>
  <c r="AB12" i="66"/>
  <c r="AB51" i="74"/>
  <c r="AB51" i="82"/>
  <c r="AB49" i="82"/>
  <c r="AD11" i="65"/>
  <c r="AD10" i="65"/>
  <c r="AD4" i="65"/>
  <c r="AE3" i="65"/>
  <c r="AD9" i="65"/>
  <c r="AD5" i="65"/>
  <c r="AD9" i="76"/>
  <c r="AD4" i="76"/>
  <c r="AE3" i="76"/>
  <c r="AD11" i="76"/>
  <c r="AD10" i="76"/>
  <c r="AD5" i="76"/>
  <c r="AB12" i="70"/>
  <c r="AA51" i="82"/>
  <c r="AB12" i="72"/>
  <c r="AD11" i="68"/>
  <c r="AD10" i="68"/>
  <c r="AD4" i="68"/>
  <c r="AE3" i="68"/>
  <c r="AD9" i="68"/>
  <c r="AD5" i="68"/>
  <c r="AB49" i="64"/>
  <c r="AB51" i="64"/>
  <c r="AD12" i="81"/>
  <c r="AC10" i="69"/>
  <c r="AC4" i="69"/>
  <c r="AD3" i="69"/>
  <c r="AC11" i="69"/>
  <c r="AC9" i="69"/>
  <c r="AC5" i="69"/>
  <c r="AC49" i="79"/>
  <c r="AC51" i="80"/>
  <c r="AB49" i="66"/>
  <c r="AB51" i="66"/>
  <c r="AA49" i="67"/>
  <c r="AB49" i="74"/>
  <c r="AD9" i="75"/>
  <c r="AD4" i="75"/>
  <c r="AE3" i="75"/>
  <c r="AD11" i="75"/>
  <c r="AD10" i="75"/>
  <c r="AD5" i="75"/>
  <c r="AE9" i="79"/>
  <c r="AE4" i="79"/>
  <c r="AD51" i="79" s="1"/>
  <c r="AF3" i="79"/>
  <c r="AE11" i="79"/>
  <c r="AE5" i="79"/>
  <c r="AE10" i="79"/>
  <c r="AF9" i="73"/>
  <c r="AG3" i="73"/>
  <c r="AF11" i="73"/>
  <c r="AF5" i="73"/>
  <c r="AF10" i="73"/>
  <c r="AC51" i="65"/>
  <c r="AC49" i="65"/>
  <c r="AD9" i="74"/>
  <c r="AD4" i="74"/>
  <c r="AE3" i="74"/>
  <c r="AD11" i="74"/>
  <c r="AD10" i="74"/>
  <c r="AD5" i="74"/>
  <c r="AC49" i="76"/>
  <c r="AC51" i="76"/>
  <c r="AA49" i="82"/>
  <c r="AC49" i="68"/>
  <c r="AC51" i="68"/>
  <c r="AA51" i="64"/>
  <c r="AB51" i="69"/>
  <c r="AB49" i="69"/>
  <c r="AC51" i="73"/>
  <c r="AD4" i="73"/>
  <c r="AC49" i="73" s="1"/>
  <c r="AB49" i="73"/>
  <c r="AC9" i="71"/>
  <c r="AC4" i="71"/>
  <c r="AD3" i="71"/>
  <c r="AC11" i="71"/>
  <c r="AC10" i="71"/>
  <c r="AC5" i="71"/>
  <c r="AE11" i="78"/>
  <c r="AE10" i="78"/>
  <c r="AE5" i="78"/>
  <c r="AE4" i="78"/>
  <c r="AD49" i="78" s="1"/>
  <c r="AF3" i="78"/>
  <c r="AE9" i="78"/>
  <c r="AC49" i="80"/>
  <c r="AA51" i="67"/>
  <c r="AB49" i="76"/>
  <c r="AC49" i="75"/>
  <c r="AC51" i="75"/>
  <c r="U51" i="63"/>
  <c r="V12" i="63"/>
  <c r="W11" i="63"/>
  <c r="W10" i="63"/>
  <c r="W9" i="63"/>
  <c r="W4" i="63"/>
  <c r="V49" i="63" s="1"/>
  <c r="W5" i="63"/>
  <c r="X3" i="63"/>
  <c r="CD47" i="87" l="1"/>
  <c r="CD53" i="87" s="1"/>
  <c r="CE45" i="87"/>
  <c r="B65" i="87" s="1"/>
  <c r="CE44" i="87"/>
  <c r="B64" i="87" s="1"/>
  <c r="CE46" i="87"/>
  <c r="B66" i="87" s="1"/>
  <c r="B63" i="87"/>
  <c r="AF51" i="87"/>
  <c r="BW12" i="86"/>
  <c r="BU43" i="86"/>
  <c r="BT47" i="86"/>
  <c r="BT53" i="86" s="1"/>
  <c r="BT47" i="85"/>
  <c r="BT53" i="85" s="1"/>
  <c r="BW12" i="85"/>
  <c r="BU17" i="85"/>
  <c r="BX10" i="86"/>
  <c r="BX5" i="86"/>
  <c r="BX7" i="86" s="1"/>
  <c r="BX9" i="86"/>
  <c r="BX4" i="86"/>
  <c r="BY3" i="86"/>
  <c r="BX11" i="86"/>
  <c r="BU46" i="85"/>
  <c r="BW50" i="86"/>
  <c r="BW6" i="86"/>
  <c r="BV49" i="86"/>
  <c r="BX11" i="85"/>
  <c r="BX9" i="85"/>
  <c r="BX4" i="85"/>
  <c r="BY3" i="85"/>
  <c r="BX10" i="85"/>
  <c r="BX5" i="85"/>
  <c r="BX7" i="85" s="1"/>
  <c r="BV44" i="86"/>
  <c r="BV45" i="86"/>
  <c r="BV17" i="86"/>
  <c r="BV45" i="85"/>
  <c r="BV44" i="85"/>
  <c r="BW51" i="85"/>
  <c r="BW50" i="85"/>
  <c r="BW49" i="85"/>
  <c r="BW6" i="85"/>
  <c r="BU43" i="85"/>
  <c r="BU46" i="86"/>
  <c r="BU17" i="86"/>
  <c r="AI12" i="84"/>
  <c r="AG44" i="84"/>
  <c r="AI6" i="84"/>
  <c r="AH49" i="84"/>
  <c r="AG17" i="84"/>
  <c r="AG43" i="84"/>
  <c r="AJ5" i="84"/>
  <c r="AJ7" i="84" s="1"/>
  <c r="AJ4" i="84"/>
  <c r="AK3" i="84"/>
  <c r="AG46" i="84"/>
  <c r="AH44" i="84"/>
  <c r="AH45" i="84"/>
  <c r="AE12" i="78"/>
  <c r="AC12" i="64"/>
  <c r="T6" i="81"/>
  <c r="U6" i="78"/>
  <c r="R50" i="67"/>
  <c r="S7" i="67"/>
  <c r="T6" i="77"/>
  <c r="S50" i="65"/>
  <c r="T7" i="65"/>
  <c r="T6" i="69"/>
  <c r="T6" i="65"/>
  <c r="Q6" i="66"/>
  <c r="S6" i="75"/>
  <c r="P50" i="70"/>
  <c r="Q7" i="70"/>
  <c r="R6" i="73"/>
  <c r="R6" i="64"/>
  <c r="P50" i="71"/>
  <c r="Q7" i="71"/>
  <c r="V50" i="83"/>
  <c r="W7" i="83"/>
  <c r="T50" i="78"/>
  <c r="U7" i="78"/>
  <c r="U6" i="72"/>
  <c r="P50" i="66"/>
  <c r="Q7" i="66"/>
  <c r="S50" i="69"/>
  <c r="T7" i="69"/>
  <c r="Q6" i="76"/>
  <c r="P39" i="68"/>
  <c r="P38" i="68"/>
  <c r="P37" i="68"/>
  <c r="P34" i="68"/>
  <c r="P41" i="68"/>
  <c r="P33" i="68"/>
  <c r="P35" i="68"/>
  <c r="P15" i="68"/>
  <c r="P40" i="68"/>
  <c r="P32" i="68"/>
  <c r="P36" i="68"/>
  <c r="Q6" i="68"/>
  <c r="Q6" i="71"/>
  <c r="W6" i="83"/>
  <c r="Q6" i="70"/>
  <c r="T50" i="72"/>
  <c r="U7" i="72"/>
  <c r="R6" i="80"/>
  <c r="S50" i="77"/>
  <c r="T7" i="77"/>
  <c r="S6" i="67"/>
  <c r="S6" i="79"/>
  <c r="Q6" i="74"/>
  <c r="AD12" i="68"/>
  <c r="R6" i="82"/>
  <c r="U6" i="63"/>
  <c r="P50" i="74"/>
  <c r="Q7" i="74"/>
  <c r="Q50" i="64"/>
  <c r="R7" i="64"/>
  <c r="S50" i="81"/>
  <c r="T7" i="81"/>
  <c r="Q50" i="80"/>
  <c r="R7" i="80"/>
  <c r="Q50" i="82"/>
  <c r="R7" i="82"/>
  <c r="P50" i="68"/>
  <c r="Q7" i="68"/>
  <c r="P50" i="76"/>
  <c r="Q7" i="76"/>
  <c r="R7" i="73"/>
  <c r="Q50" i="73"/>
  <c r="R50" i="79"/>
  <c r="S7" i="79"/>
  <c r="R50" i="75"/>
  <c r="S7" i="75"/>
  <c r="AD12" i="77"/>
  <c r="AC12" i="67"/>
  <c r="AD11" i="83"/>
  <c r="AD10" i="83"/>
  <c r="AD9" i="83"/>
  <c r="AD5" i="83"/>
  <c r="AD4" i="83"/>
  <c r="AE3" i="83"/>
  <c r="AC12" i="83"/>
  <c r="AB49" i="83"/>
  <c r="AF11" i="78"/>
  <c r="AF10" i="78"/>
  <c r="AF5" i="78"/>
  <c r="AF9" i="78"/>
  <c r="AG3" i="78"/>
  <c r="AF4" i="78"/>
  <c r="AD11" i="71"/>
  <c r="AD10" i="71"/>
  <c r="AD5" i="71"/>
  <c r="AD9" i="71"/>
  <c r="AD4" i="71"/>
  <c r="AC49" i="71" s="1"/>
  <c r="AE3" i="71"/>
  <c r="AC51" i="71"/>
  <c r="AE11" i="74"/>
  <c r="AE10" i="74"/>
  <c r="AE5" i="74"/>
  <c r="AE9" i="74"/>
  <c r="AE4" i="74"/>
  <c r="AF3" i="74"/>
  <c r="AF12" i="73"/>
  <c r="AD12" i="75"/>
  <c r="AC12" i="69"/>
  <c r="AD9" i="69"/>
  <c r="AD11" i="69"/>
  <c r="AD10" i="69"/>
  <c r="AD5" i="69"/>
  <c r="AD4" i="69"/>
  <c r="AE3" i="69"/>
  <c r="AC12" i="66"/>
  <c r="AE11" i="77"/>
  <c r="AE10" i="77"/>
  <c r="AE5" i="77"/>
  <c r="AE9" i="77"/>
  <c r="AE4" i="77"/>
  <c r="AF3" i="77"/>
  <c r="AE4" i="73"/>
  <c r="AD49" i="73" s="1"/>
  <c r="AC12" i="71"/>
  <c r="AD51" i="74"/>
  <c r="AD49" i="74"/>
  <c r="AF11" i="79"/>
  <c r="AF10" i="79"/>
  <c r="AF5" i="79"/>
  <c r="AG3" i="79"/>
  <c r="AF4" i="79"/>
  <c r="AE51" i="79" s="1"/>
  <c r="AF9" i="79"/>
  <c r="AC49" i="69"/>
  <c r="AC51" i="69"/>
  <c r="AE11" i="76"/>
  <c r="AE10" i="76"/>
  <c r="AE5" i="76"/>
  <c r="AE9" i="76"/>
  <c r="AF3" i="76"/>
  <c r="AE4" i="76"/>
  <c r="AD12" i="65"/>
  <c r="AD51" i="78"/>
  <c r="AD49" i="77"/>
  <c r="AD51" i="77"/>
  <c r="AB51" i="71"/>
  <c r="AE12" i="81"/>
  <c r="AC12" i="72"/>
  <c r="AC12" i="70"/>
  <c r="AC49" i="74"/>
  <c r="AD11" i="67"/>
  <c r="AD10" i="67"/>
  <c r="AD5" i="67"/>
  <c r="AD4" i="67"/>
  <c r="AE3" i="67"/>
  <c r="AD9" i="67"/>
  <c r="AE12" i="80"/>
  <c r="AD12" i="74"/>
  <c r="AG11" i="73"/>
  <c r="AG10" i="73"/>
  <c r="AG5" i="73"/>
  <c r="AG4" i="73"/>
  <c r="AH3" i="73"/>
  <c r="AG9" i="73"/>
  <c r="AE49" i="79"/>
  <c r="AE11" i="75"/>
  <c r="AE10" i="75"/>
  <c r="AE5" i="75"/>
  <c r="AE9" i="75"/>
  <c r="AF3" i="75"/>
  <c r="AE4" i="75"/>
  <c r="AE11" i="68"/>
  <c r="AE10" i="68"/>
  <c r="AE9" i="68"/>
  <c r="AE5" i="68"/>
  <c r="AF3" i="68"/>
  <c r="AE4" i="68"/>
  <c r="AD49" i="76"/>
  <c r="AD51" i="76"/>
  <c r="AD10" i="66"/>
  <c r="AD5" i="66"/>
  <c r="AD9" i="66"/>
  <c r="AD4" i="66"/>
  <c r="AE3" i="66"/>
  <c r="AD11" i="66"/>
  <c r="AD11" i="64"/>
  <c r="AD10" i="64"/>
  <c r="AD5" i="64"/>
  <c r="AD9" i="64"/>
  <c r="AD4" i="64"/>
  <c r="AE3" i="64"/>
  <c r="AB49" i="71"/>
  <c r="AD11" i="72"/>
  <c r="AD10" i="72"/>
  <c r="AD5" i="72"/>
  <c r="AD9" i="72"/>
  <c r="AD4" i="72"/>
  <c r="AC49" i="72" s="1"/>
  <c r="AE3" i="72"/>
  <c r="AC51" i="67"/>
  <c r="AC49" i="67"/>
  <c r="AD49" i="79"/>
  <c r="AE51" i="78"/>
  <c r="AE49" i="78"/>
  <c r="AE12" i="79"/>
  <c r="AD49" i="75"/>
  <c r="AD51" i="75"/>
  <c r="AD51" i="68"/>
  <c r="AD49" i="68"/>
  <c r="AD12" i="76"/>
  <c r="AE11" i="65"/>
  <c r="AE10" i="65"/>
  <c r="AE9" i="65"/>
  <c r="AE5" i="65"/>
  <c r="AE4" i="65"/>
  <c r="AD51" i="65" s="1"/>
  <c r="AF3" i="65"/>
  <c r="AC51" i="66"/>
  <c r="AC49" i="66"/>
  <c r="AC51" i="64"/>
  <c r="AC49" i="64"/>
  <c r="AD10" i="82"/>
  <c r="AD5" i="82"/>
  <c r="AD9" i="82"/>
  <c r="AD4" i="82"/>
  <c r="AD11" i="82"/>
  <c r="AE3" i="82"/>
  <c r="AC12" i="82"/>
  <c r="AF11" i="81"/>
  <c r="AF10" i="81"/>
  <c r="AF5" i="81"/>
  <c r="AF9" i="81"/>
  <c r="AF4" i="81"/>
  <c r="AG3" i="81"/>
  <c r="AD11" i="70"/>
  <c r="AD10" i="70"/>
  <c r="AD5" i="70"/>
  <c r="AD9" i="70"/>
  <c r="AD4" i="70"/>
  <c r="AE3" i="70"/>
  <c r="AC51" i="74"/>
  <c r="AF11" i="80"/>
  <c r="AF10" i="80"/>
  <c r="AF5" i="80"/>
  <c r="AF4" i="80"/>
  <c r="AF9" i="80"/>
  <c r="AG3" i="80"/>
  <c r="V51" i="63"/>
  <c r="W12" i="63"/>
  <c r="X11" i="63"/>
  <c r="X10" i="63"/>
  <c r="X9" i="63"/>
  <c r="X4" i="63"/>
  <c r="X5" i="63"/>
  <c r="Y3" i="63"/>
  <c r="AF53" i="87" l="1"/>
  <c r="B62" i="87"/>
  <c r="D65" i="87" s="1"/>
  <c r="CE47" i="87"/>
  <c r="CE53" i="87" s="1"/>
  <c r="BU47" i="86"/>
  <c r="BX12" i="85"/>
  <c r="BU47" i="85"/>
  <c r="BV46" i="86"/>
  <c r="BW17" i="85"/>
  <c r="BW44" i="85"/>
  <c r="BX50" i="85"/>
  <c r="BX6" i="85"/>
  <c r="BW45" i="86"/>
  <c r="BY9" i="86"/>
  <c r="BY4" i="86"/>
  <c r="BZ3" i="86"/>
  <c r="BY11" i="86"/>
  <c r="BY10" i="86"/>
  <c r="BY5" i="86"/>
  <c r="BY7" i="86" s="1"/>
  <c r="BU53" i="85"/>
  <c r="BU53" i="86"/>
  <c r="BX51" i="86"/>
  <c r="BX50" i="86"/>
  <c r="BX6" i="86"/>
  <c r="BV46" i="85"/>
  <c r="BV17" i="85"/>
  <c r="BV43" i="85"/>
  <c r="BW51" i="86"/>
  <c r="BX12" i="86"/>
  <c r="BV43" i="86"/>
  <c r="BY11" i="85"/>
  <c r="BY9" i="85"/>
  <c r="BZ3" i="85"/>
  <c r="BY10" i="85"/>
  <c r="BY5" i="85"/>
  <c r="BY7" i="85" s="1"/>
  <c r="BY4" i="85"/>
  <c r="BX51" i="85" s="1"/>
  <c r="BW49" i="86"/>
  <c r="AJ49" i="84"/>
  <c r="AJ6" i="84"/>
  <c r="AH17" i="84"/>
  <c r="AJ12" i="84"/>
  <c r="AG47" i="84"/>
  <c r="AG53" i="84" s="1"/>
  <c r="AI51" i="84"/>
  <c r="AI49" i="84"/>
  <c r="AH43" i="84"/>
  <c r="AH46" i="84"/>
  <c r="AK4" i="84"/>
  <c r="AJ51" i="84" s="1"/>
  <c r="AL3" i="84"/>
  <c r="AK5" i="84"/>
  <c r="AK7" i="84" s="1"/>
  <c r="AI44" i="84"/>
  <c r="AF12" i="81"/>
  <c r="AE12" i="75"/>
  <c r="S50" i="75"/>
  <c r="T7" i="75"/>
  <c r="R50" i="64"/>
  <c r="S7" i="64"/>
  <c r="T6" i="67"/>
  <c r="R6" i="71"/>
  <c r="T50" i="69"/>
  <c r="U7" i="69"/>
  <c r="V6" i="72"/>
  <c r="U6" i="81"/>
  <c r="AE12" i="65"/>
  <c r="AE12" i="68"/>
  <c r="AD12" i="67"/>
  <c r="AD12" i="83"/>
  <c r="Q50" i="76"/>
  <c r="R7" i="76"/>
  <c r="Q50" i="68"/>
  <c r="R7" i="68"/>
  <c r="R50" i="82"/>
  <c r="S7" i="82"/>
  <c r="V6" i="63"/>
  <c r="S6" i="82"/>
  <c r="U50" i="72"/>
  <c r="V7" i="72"/>
  <c r="R6" i="70"/>
  <c r="U50" i="78"/>
  <c r="V7" i="78"/>
  <c r="Q50" i="71"/>
  <c r="R7" i="71"/>
  <c r="S6" i="73"/>
  <c r="R6" i="66"/>
  <c r="U6" i="65"/>
  <c r="U6" i="77"/>
  <c r="S50" i="67"/>
  <c r="T7" i="67"/>
  <c r="V6" i="78"/>
  <c r="S50" i="79"/>
  <c r="T7" i="79"/>
  <c r="S7" i="73"/>
  <c r="R50" i="73"/>
  <c r="T50" i="81"/>
  <c r="U7" i="81"/>
  <c r="Q50" i="74"/>
  <c r="R7" i="74"/>
  <c r="R6" i="74"/>
  <c r="T6" i="79"/>
  <c r="T50" i="77"/>
  <c r="U7" i="77"/>
  <c r="Q39" i="68"/>
  <c r="Q15" i="68"/>
  <c r="Q41" i="68"/>
  <c r="Q33" i="68"/>
  <c r="Q32" i="68"/>
  <c r="Q40" i="68"/>
  <c r="Q37" i="68"/>
  <c r="Q36" i="68"/>
  <c r="Q35" i="68"/>
  <c r="Q34" i="68"/>
  <c r="Q38" i="68"/>
  <c r="R6" i="68"/>
  <c r="T6" i="75"/>
  <c r="U6" i="69"/>
  <c r="T50" i="65"/>
  <c r="U7" i="65"/>
  <c r="R50" i="80"/>
  <c r="S7" i="80"/>
  <c r="S6" i="80"/>
  <c r="X6" i="83"/>
  <c r="R6" i="76"/>
  <c r="Q50" i="66"/>
  <c r="R7" i="66"/>
  <c r="W50" i="83"/>
  <c r="X7" i="83"/>
  <c r="S6" i="64"/>
  <c r="Q50" i="70"/>
  <c r="R7" i="70"/>
  <c r="AF12" i="79"/>
  <c r="AE12" i="77"/>
  <c r="AE12" i="76"/>
  <c r="AD12" i="72"/>
  <c r="AD12" i="71"/>
  <c r="AD12" i="70"/>
  <c r="AD12" i="66"/>
  <c r="AD12" i="64"/>
  <c r="AE10" i="83"/>
  <c r="AE9" i="83"/>
  <c r="AE5" i="83"/>
  <c r="AE4" i="83"/>
  <c r="AF3" i="83"/>
  <c r="AE11" i="83"/>
  <c r="AD51" i="83"/>
  <c r="AD49" i="83"/>
  <c r="AC49" i="83"/>
  <c r="AC51" i="83"/>
  <c r="AF12" i="80"/>
  <c r="AF10" i="65"/>
  <c r="AF9" i="65"/>
  <c r="AF11" i="65"/>
  <c r="AF5" i="65"/>
  <c r="AF4" i="65"/>
  <c r="AG3" i="65"/>
  <c r="AC51" i="82"/>
  <c r="AE10" i="64"/>
  <c r="AE5" i="64"/>
  <c r="AE4" i="64"/>
  <c r="AE9" i="64"/>
  <c r="AF3" i="64"/>
  <c r="AE11" i="64"/>
  <c r="AE9" i="66"/>
  <c r="AE4" i="66"/>
  <c r="AF3" i="66"/>
  <c r="AE11" i="66"/>
  <c r="AE5" i="66"/>
  <c r="AE10" i="66"/>
  <c r="AG12" i="73"/>
  <c r="AC51" i="72"/>
  <c r="AF11" i="76"/>
  <c r="AF10" i="76"/>
  <c r="AF5" i="76"/>
  <c r="AF9" i="76"/>
  <c r="AF4" i="76"/>
  <c r="AG3" i="76"/>
  <c r="AG11" i="79"/>
  <c r="AG10" i="79"/>
  <c r="AG5" i="79"/>
  <c r="AG9" i="79"/>
  <c r="AG4" i="79"/>
  <c r="AH3" i="79"/>
  <c r="AF11" i="77"/>
  <c r="AF10" i="77"/>
  <c r="AF5" i="77"/>
  <c r="AF9" i="77"/>
  <c r="AF4" i="77"/>
  <c r="AG3" i="77"/>
  <c r="AE12" i="74"/>
  <c r="AF12" i="78"/>
  <c r="AE9" i="82"/>
  <c r="AE4" i="82"/>
  <c r="AE11" i="82"/>
  <c r="AE5" i="82"/>
  <c r="AE10" i="82"/>
  <c r="AF3" i="82"/>
  <c r="AG11" i="81"/>
  <c r="AG10" i="81"/>
  <c r="AG5" i="81"/>
  <c r="AG9" i="81"/>
  <c r="AG4" i="81"/>
  <c r="AH3" i="81"/>
  <c r="AG11" i="80"/>
  <c r="AG10" i="80"/>
  <c r="AG5" i="80"/>
  <c r="AG9" i="80"/>
  <c r="AG4" i="80"/>
  <c r="AH3" i="80"/>
  <c r="AE11" i="70"/>
  <c r="AE10" i="70"/>
  <c r="AE5" i="70"/>
  <c r="AE9" i="70"/>
  <c r="AE4" i="70"/>
  <c r="AD51" i="70" s="1"/>
  <c r="AF3" i="70"/>
  <c r="AD49" i="70"/>
  <c r="AD12" i="82"/>
  <c r="AE49" i="65"/>
  <c r="AE51" i="65"/>
  <c r="AE10" i="72"/>
  <c r="AE5" i="72"/>
  <c r="AE9" i="72"/>
  <c r="AE4" i="72"/>
  <c r="AF3" i="72"/>
  <c r="AE11" i="72"/>
  <c r="AC49" i="82"/>
  <c r="AD51" i="64"/>
  <c r="AD49" i="64"/>
  <c r="AD51" i="66"/>
  <c r="AD49" i="66"/>
  <c r="AE51" i="76"/>
  <c r="AE49" i="76"/>
  <c r="AC51" i="70"/>
  <c r="AE51" i="77"/>
  <c r="AE49" i="77"/>
  <c r="AE11" i="71"/>
  <c r="AE10" i="71"/>
  <c r="AE5" i="71"/>
  <c r="AE9" i="71"/>
  <c r="AE4" i="71"/>
  <c r="AF3" i="71"/>
  <c r="AD51" i="71"/>
  <c r="AD49" i="71"/>
  <c r="AG10" i="78"/>
  <c r="AG5" i="78"/>
  <c r="AG9" i="78"/>
  <c r="AG11" i="78"/>
  <c r="AG4" i="78"/>
  <c r="AH3" i="78"/>
  <c r="AD51" i="72"/>
  <c r="AD49" i="72"/>
  <c r="AF11" i="75"/>
  <c r="AF10" i="75"/>
  <c r="AF5" i="75"/>
  <c r="AF9" i="75"/>
  <c r="AF4" i="75"/>
  <c r="AG3" i="75"/>
  <c r="AE51" i="80"/>
  <c r="AC49" i="70"/>
  <c r="AE51" i="81"/>
  <c r="AD12" i="69"/>
  <c r="AF10" i="68"/>
  <c r="AF9" i="68"/>
  <c r="AF5" i="68"/>
  <c r="AF11" i="68"/>
  <c r="AF4" i="68"/>
  <c r="AG3" i="68"/>
  <c r="AH11" i="73"/>
  <c r="AH10" i="73"/>
  <c r="AH5" i="73"/>
  <c r="AH9" i="73"/>
  <c r="AH4" i="73"/>
  <c r="AI3" i="73"/>
  <c r="AG51" i="73"/>
  <c r="AG6" i="73"/>
  <c r="AG49" i="73"/>
  <c r="AE11" i="67"/>
  <c r="AE10" i="67"/>
  <c r="AE5" i="67"/>
  <c r="AE9" i="67"/>
  <c r="AE4" i="67"/>
  <c r="AF3" i="67"/>
  <c r="AE49" i="73"/>
  <c r="AE51" i="73"/>
  <c r="AF4" i="73"/>
  <c r="AD51" i="73"/>
  <c r="AE49" i="80"/>
  <c r="AE49" i="81"/>
  <c r="AD49" i="65"/>
  <c r="AE11" i="69"/>
  <c r="AE10" i="69"/>
  <c r="AE9" i="69"/>
  <c r="AE5" i="69"/>
  <c r="AE4" i="69"/>
  <c r="AD49" i="69" s="1"/>
  <c r="AF3" i="69"/>
  <c r="AF11" i="74"/>
  <c r="AF10" i="74"/>
  <c r="AF5" i="74"/>
  <c r="AF9" i="74"/>
  <c r="AF4" i="74"/>
  <c r="AG3" i="74"/>
  <c r="W49" i="63"/>
  <c r="W51" i="63"/>
  <c r="X12" i="63"/>
  <c r="Y10" i="63"/>
  <c r="Y9" i="63"/>
  <c r="Y11" i="63"/>
  <c r="Y4" i="63"/>
  <c r="Y5" i="63"/>
  <c r="Z3" i="63"/>
  <c r="D64" i="87" l="1"/>
  <c r="D62" i="87"/>
  <c r="B57" i="87"/>
  <c r="B67" i="87"/>
  <c r="B55" i="87"/>
  <c r="B56" i="87"/>
  <c r="D63" i="87"/>
  <c r="D66" i="87"/>
  <c r="BV47" i="86"/>
  <c r="BV53" i="86" s="1"/>
  <c r="BY12" i="85"/>
  <c r="BW46" i="85"/>
  <c r="BZ11" i="86"/>
  <c r="BZ10" i="86"/>
  <c r="BZ4" i="86"/>
  <c r="CA3" i="86"/>
  <c r="BZ9" i="86"/>
  <c r="BZ5" i="86"/>
  <c r="BZ7" i="86" s="1"/>
  <c r="BX44" i="85"/>
  <c r="BX44" i="86"/>
  <c r="BX45" i="86"/>
  <c r="BY50" i="86"/>
  <c r="BY51" i="86"/>
  <c r="BY49" i="86"/>
  <c r="BY6" i="86"/>
  <c r="BW44" i="86"/>
  <c r="BY51" i="85"/>
  <c r="BY50" i="85"/>
  <c r="BY6" i="85"/>
  <c r="BV47" i="85"/>
  <c r="BV53" i="85" s="1"/>
  <c r="BX49" i="86"/>
  <c r="BY12" i="86"/>
  <c r="BW43" i="86"/>
  <c r="BW46" i="86"/>
  <c r="BX49" i="85"/>
  <c r="BW45" i="85"/>
  <c r="BZ11" i="85"/>
  <c r="BZ10" i="85"/>
  <c r="BZ5" i="85"/>
  <c r="BZ7" i="85" s="1"/>
  <c r="BZ9" i="85"/>
  <c r="BZ4" i="85"/>
  <c r="BY49" i="85" s="1"/>
  <c r="CA3" i="85"/>
  <c r="BW17" i="86"/>
  <c r="BW43" i="85"/>
  <c r="AI43" i="84"/>
  <c r="AK12" i="84"/>
  <c r="AH47" i="84"/>
  <c r="AH53" i="84" s="1"/>
  <c r="AL4" i="84"/>
  <c r="AL5" i="84"/>
  <c r="AL7" i="84" s="1"/>
  <c r="AM3" i="84"/>
  <c r="AI45" i="84"/>
  <c r="AI46" i="84"/>
  <c r="AI17" i="84"/>
  <c r="AK49" i="84"/>
  <c r="AK51" i="84"/>
  <c r="AK6" i="84"/>
  <c r="AJ44" i="84"/>
  <c r="R50" i="70"/>
  <c r="S7" i="70"/>
  <c r="Y6" i="83"/>
  <c r="V6" i="69"/>
  <c r="R34" i="68"/>
  <c r="R40" i="68"/>
  <c r="R35" i="68"/>
  <c r="R37" i="68"/>
  <c r="R15" i="68"/>
  <c r="R38" i="68"/>
  <c r="R41" i="68"/>
  <c r="R39" i="68"/>
  <c r="R33" i="68"/>
  <c r="R36" i="68"/>
  <c r="R32" i="68"/>
  <c r="S6" i="68"/>
  <c r="U50" i="77"/>
  <c r="V7" i="77"/>
  <c r="S6" i="74"/>
  <c r="W6" i="78"/>
  <c r="V6" i="65"/>
  <c r="S6" i="66"/>
  <c r="T6" i="73"/>
  <c r="R50" i="71"/>
  <c r="S7" i="71"/>
  <c r="S6" i="71"/>
  <c r="AG78" i="73"/>
  <c r="AG79" i="73"/>
  <c r="AG76" i="73"/>
  <c r="AG72" i="73"/>
  <c r="AG39" i="73"/>
  <c r="AG35" i="73"/>
  <c r="AG15" i="73"/>
  <c r="AG77" i="73"/>
  <c r="AG75" i="73"/>
  <c r="AG71" i="73"/>
  <c r="AG38" i="73"/>
  <c r="AG34" i="73"/>
  <c r="AG74" i="73"/>
  <c r="AG41" i="73"/>
  <c r="AG37" i="73"/>
  <c r="AG33" i="73"/>
  <c r="AG36" i="73"/>
  <c r="AG40" i="73"/>
  <c r="AG73" i="73"/>
  <c r="AG32" i="73"/>
  <c r="AE12" i="72"/>
  <c r="AE12" i="70"/>
  <c r="R50" i="66"/>
  <c r="S7" i="66"/>
  <c r="S6" i="76"/>
  <c r="T6" i="80"/>
  <c r="S50" i="80"/>
  <c r="T7" i="80"/>
  <c r="U6" i="79"/>
  <c r="U50" i="81"/>
  <c r="V7" i="81"/>
  <c r="T7" i="73"/>
  <c r="S50" i="73"/>
  <c r="T50" i="67"/>
  <c r="U7" i="67"/>
  <c r="V6" i="77"/>
  <c r="S6" i="70"/>
  <c r="V50" i="72"/>
  <c r="W7" i="72"/>
  <c r="T6" i="82"/>
  <c r="R50" i="68"/>
  <c r="S7" i="68"/>
  <c r="V6" i="81"/>
  <c r="W6" i="72"/>
  <c r="T50" i="75"/>
  <c r="U7" i="75"/>
  <c r="AE12" i="69"/>
  <c r="T6" i="64"/>
  <c r="U6" i="75"/>
  <c r="V50" i="78"/>
  <c r="W7" i="78"/>
  <c r="X50" i="83"/>
  <c r="Y7" i="83"/>
  <c r="U50" i="65"/>
  <c r="V7" i="65"/>
  <c r="R50" i="74"/>
  <c r="S7" i="74"/>
  <c r="T50" i="79"/>
  <c r="U7" i="79"/>
  <c r="W6" i="63"/>
  <c r="S50" i="82"/>
  <c r="T7" i="82"/>
  <c r="R50" i="76"/>
  <c r="S7" i="76"/>
  <c r="U50" i="69"/>
  <c r="V7" i="69"/>
  <c r="U6" i="67"/>
  <c r="S50" i="64"/>
  <c r="T7" i="64"/>
  <c r="AG12" i="81"/>
  <c r="AF12" i="76"/>
  <c r="AF12" i="75"/>
  <c r="AF12" i="74"/>
  <c r="AE12" i="71"/>
  <c r="AE12" i="67"/>
  <c r="AF9" i="83"/>
  <c r="AF11" i="83"/>
  <c r="AF4" i="83"/>
  <c r="AG3" i="83"/>
  <c r="AF10" i="83"/>
  <c r="AF5" i="83"/>
  <c r="AE12" i="83"/>
  <c r="AE51" i="83"/>
  <c r="AE49" i="83"/>
  <c r="AF10" i="67"/>
  <c r="AF5" i="67"/>
  <c r="AF9" i="67"/>
  <c r="AF4" i="67"/>
  <c r="AG3" i="67"/>
  <c r="AF11" i="67"/>
  <c r="AE51" i="67"/>
  <c r="AE49" i="67"/>
  <c r="AH6" i="73"/>
  <c r="AH49" i="73"/>
  <c r="AH12" i="73"/>
  <c r="AG9" i="68"/>
  <c r="AG11" i="68"/>
  <c r="AG5" i="68"/>
  <c r="AG4" i="68"/>
  <c r="AH3" i="68"/>
  <c r="AG10" i="68"/>
  <c r="AF12" i="68"/>
  <c r="AF10" i="71"/>
  <c r="AF5" i="71"/>
  <c r="AF9" i="71"/>
  <c r="AF4" i="71"/>
  <c r="AG3" i="71"/>
  <c r="AF11" i="71"/>
  <c r="AD51" i="69"/>
  <c r="AD49" i="67"/>
  <c r="AF9" i="72"/>
  <c r="AF4" i="72"/>
  <c r="AG3" i="72"/>
  <c r="AF11" i="72"/>
  <c r="AF5" i="72"/>
  <c r="AF10" i="72"/>
  <c r="AG12" i="80"/>
  <c r="AE49" i="74"/>
  <c r="AG12" i="79"/>
  <c r="AG10" i="76"/>
  <c r="AG5" i="76"/>
  <c r="AG9" i="76"/>
  <c r="AG4" i="76"/>
  <c r="AH3" i="76"/>
  <c r="AG11" i="76"/>
  <c r="AE12" i="64"/>
  <c r="AD51" i="82"/>
  <c r="AG10" i="74"/>
  <c r="AG5" i="74"/>
  <c r="AG9" i="74"/>
  <c r="AG4" i="74"/>
  <c r="AH3" i="74"/>
  <c r="AG11" i="74"/>
  <c r="AI10" i="73"/>
  <c r="AI5" i="73"/>
  <c r="AI9" i="73"/>
  <c r="AI4" i="73"/>
  <c r="AJ3" i="73"/>
  <c r="AI11" i="73"/>
  <c r="AF11" i="69"/>
  <c r="AF10" i="69"/>
  <c r="AF9" i="69"/>
  <c r="AF5" i="69"/>
  <c r="AF4" i="69"/>
  <c r="AG3" i="69"/>
  <c r="AG24" i="73"/>
  <c r="AG23" i="73"/>
  <c r="AG22" i="73"/>
  <c r="AG20" i="73"/>
  <c r="AG16" i="73"/>
  <c r="AG25" i="73"/>
  <c r="AG29" i="73"/>
  <c r="AG28" i="73"/>
  <c r="AG27" i="73"/>
  <c r="AG26" i="73"/>
  <c r="AG21" i="73"/>
  <c r="AH9" i="78"/>
  <c r="AH11" i="78"/>
  <c r="AH10" i="78"/>
  <c r="AH5" i="78"/>
  <c r="AH4" i="78"/>
  <c r="AI3" i="78"/>
  <c r="AG12" i="78"/>
  <c r="AE51" i="71"/>
  <c r="AE49" i="71"/>
  <c r="AE51" i="68"/>
  <c r="AE49" i="72"/>
  <c r="AF10" i="70"/>
  <c r="AF5" i="70"/>
  <c r="AF9" i="70"/>
  <c r="AF4" i="70"/>
  <c r="AG3" i="70"/>
  <c r="AF11" i="70"/>
  <c r="AH10" i="81"/>
  <c r="AH5" i="81"/>
  <c r="AH9" i="81"/>
  <c r="AH4" i="81"/>
  <c r="AI3" i="81"/>
  <c r="AH11" i="81"/>
  <c r="AF11" i="82"/>
  <c r="AF10" i="82"/>
  <c r="AF5" i="82"/>
  <c r="AG3" i="82"/>
  <c r="AF4" i="82"/>
  <c r="AF9" i="82"/>
  <c r="AE12" i="82"/>
  <c r="AF12" i="77"/>
  <c r="AF11" i="66"/>
  <c r="AF10" i="66"/>
  <c r="AF5" i="66"/>
  <c r="AF4" i="66"/>
  <c r="AG3" i="66"/>
  <c r="AF9" i="66"/>
  <c r="AD49" i="82"/>
  <c r="AG49" i="78"/>
  <c r="AG51" i="78"/>
  <c r="AG6" i="78"/>
  <c r="AE51" i="70"/>
  <c r="AE49" i="70"/>
  <c r="AH10" i="80"/>
  <c r="AH5" i="80"/>
  <c r="AH9" i="80"/>
  <c r="AH4" i="80"/>
  <c r="AI3" i="80"/>
  <c r="AH11" i="80"/>
  <c r="AG51" i="81"/>
  <c r="AG6" i="81"/>
  <c r="AG49" i="81"/>
  <c r="AH10" i="79"/>
  <c r="AH5" i="79"/>
  <c r="AH9" i="79"/>
  <c r="AH4" i="79"/>
  <c r="AI3" i="79"/>
  <c r="AH11" i="79"/>
  <c r="AE51" i="75"/>
  <c r="AE51" i="66"/>
  <c r="AE49" i="66"/>
  <c r="AF12" i="65"/>
  <c r="AE51" i="69"/>
  <c r="AE49" i="69"/>
  <c r="AG10" i="75"/>
  <c r="AG5" i="75"/>
  <c r="AG9" i="75"/>
  <c r="AG4" i="75"/>
  <c r="AH3" i="75"/>
  <c r="AG11" i="75"/>
  <c r="AD51" i="67"/>
  <c r="AE49" i="68"/>
  <c r="AG51" i="80"/>
  <c r="AG6" i="80"/>
  <c r="AG49" i="80"/>
  <c r="AE51" i="74"/>
  <c r="AG10" i="77"/>
  <c r="AG5" i="77"/>
  <c r="AG9" i="77"/>
  <c r="AG4" i="77"/>
  <c r="AH3" i="77"/>
  <c r="AG11" i="77"/>
  <c r="AG51" i="79"/>
  <c r="AG6" i="79"/>
  <c r="AG49" i="79"/>
  <c r="AE49" i="75"/>
  <c r="AE12" i="66"/>
  <c r="AF9" i="64"/>
  <c r="AF4" i="64"/>
  <c r="AG3" i="64"/>
  <c r="AF11" i="64"/>
  <c r="AF5" i="64"/>
  <c r="AF10" i="64"/>
  <c r="AE49" i="64"/>
  <c r="AG9" i="65"/>
  <c r="AG11" i="65"/>
  <c r="AG5" i="65"/>
  <c r="AG10" i="65"/>
  <c r="AG4" i="65"/>
  <c r="AH3" i="65"/>
  <c r="X49" i="63"/>
  <c r="X51" i="63"/>
  <c r="Z11" i="63"/>
  <c r="Z10" i="63"/>
  <c r="Z9" i="63"/>
  <c r="Y12" i="63"/>
  <c r="Z4" i="63"/>
  <c r="Y51" i="63" s="1"/>
  <c r="Z5" i="63"/>
  <c r="AA3" i="63"/>
  <c r="C67" i="87" l="1"/>
  <c r="C61" i="87"/>
  <c r="C60" i="87"/>
  <c r="C66" i="87"/>
  <c r="C63" i="87"/>
  <c r="C65" i="87"/>
  <c r="C64" i="87"/>
  <c r="C62" i="87"/>
  <c r="BX43" i="85"/>
  <c r="BW47" i="86"/>
  <c r="BW53" i="86" s="1"/>
  <c r="BW47" i="85"/>
  <c r="BW53" i="85" s="1"/>
  <c r="BZ12" i="85"/>
  <c r="CA11" i="85"/>
  <c r="CA10" i="85"/>
  <c r="CA5" i="85"/>
  <c r="CA7" i="85" s="1"/>
  <c r="CA9" i="85"/>
  <c r="CA4" i="85"/>
  <c r="CB3" i="85"/>
  <c r="BX46" i="86"/>
  <c r="BX43" i="86"/>
  <c r="BZ50" i="86"/>
  <c r="BZ6" i="86"/>
  <c r="BZ51" i="85"/>
  <c r="BZ50" i="85"/>
  <c r="BZ49" i="85"/>
  <c r="BZ6" i="85"/>
  <c r="BY45" i="85"/>
  <c r="BY17" i="85"/>
  <c r="BX45" i="85"/>
  <c r="CA11" i="86"/>
  <c r="CA10" i="86"/>
  <c r="CA5" i="86"/>
  <c r="CA7" i="86" s="1"/>
  <c r="CA9" i="86"/>
  <c r="CA4" i="86"/>
  <c r="BZ49" i="86" s="1"/>
  <c r="CB3" i="86"/>
  <c r="BY45" i="86"/>
  <c r="BY44" i="86"/>
  <c r="BX17" i="86"/>
  <c r="BX46" i="85"/>
  <c r="BX17" i="85"/>
  <c r="BZ12" i="86"/>
  <c r="AI47" i="84"/>
  <c r="AI53" i="84" s="1"/>
  <c r="AJ45" i="84"/>
  <c r="AK45" i="84"/>
  <c r="AJ46" i="84"/>
  <c r="AL12" i="84"/>
  <c r="AL49" i="84"/>
  <c r="AL51" i="84"/>
  <c r="AL6" i="84"/>
  <c r="AJ17" i="84"/>
  <c r="AJ43" i="84"/>
  <c r="AM5" i="84"/>
  <c r="AM7" i="84" s="1"/>
  <c r="AM4" i="84"/>
  <c r="AN3" i="84"/>
  <c r="AG45" i="73"/>
  <c r="AF12" i="82"/>
  <c r="W50" i="78"/>
  <c r="X7" i="78"/>
  <c r="AG76" i="79"/>
  <c r="AG72" i="79"/>
  <c r="AG39" i="79"/>
  <c r="AG79" i="79"/>
  <c r="AG75" i="79"/>
  <c r="AG71" i="79"/>
  <c r="AG38" i="79"/>
  <c r="AG78" i="79"/>
  <c r="AG74" i="79"/>
  <c r="AG41" i="79"/>
  <c r="AG73" i="79"/>
  <c r="AG37" i="79"/>
  <c r="AG33" i="79"/>
  <c r="AG40" i="79"/>
  <c r="AG36" i="79"/>
  <c r="AG32" i="79"/>
  <c r="AG35" i="79"/>
  <c r="AG15" i="79"/>
  <c r="AG77" i="79"/>
  <c r="AG34" i="79"/>
  <c r="S50" i="76"/>
  <c r="T7" i="76"/>
  <c r="Y50" i="83"/>
  <c r="Z7" i="83"/>
  <c r="U50" i="75"/>
  <c r="V7" i="75"/>
  <c r="W6" i="81"/>
  <c r="U6" i="82"/>
  <c r="W50" i="72"/>
  <c r="X7" i="72"/>
  <c r="U6" i="80"/>
  <c r="U6" i="73"/>
  <c r="T6" i="74"/>
  <c r="S33" i="68"/>
  <c r="S37" i="68"/>
  <c r="S40" i="68"/>
  <c r="S35" i="68"/>
  <c r="S41" i="68"/>
  <c r="S39" i="68"/>
  <c r="S36" i="68"/>
  <c r="S32" i="68"/>
  <c r="S38" i="68"/>
  <c r="S15" i="68"/>
  <c r="S34" i="68"/>
  <c r="T6" i="68"/>
  <c r="S50" i="70"/>
  <c r="T7" i="70"/>
  <c r="AG77" i="81"/>
  <c r="AG73" i="81"/>
  <c r="AG40" i="81"/>
  <c r="AG76" i="81"/>
  <c r="AG72" i="81"/>
  <c r="AG79" i="81"/>
  <c r="AG75" i="81"/>
  <c r="AG71" i="81"/>
  <c r="AG41" i="81"/>
  <c r="AG39" i="81"/>
  <c r="AG35" i="81"/>
  <c r="AG15" i="81"/>
  <c r="AG38" i="81"/>
  <c r="AG34" i="81"/>
  <c r="AG78" i="81"/>
  <c r="AG37" i="81"/>
  <c r="AG33" i="81"/>
  <c r="AG36" i="81"/>
  <c r="AG32" i="81"/>
  <c r="AG74" i="81"/>
  <c r="AG12" i="74"/>
  <c r="AH79" i="73"/>
  <c r="AH77" i="73"/>
  <c r="AH78" i="73"/>
  <c r="AH75" i="73"/>
  <c r="AH71" i="73"/>
  <c r="AH38" i="73"/>
  <c r="AH34" i="73"/>
  <c r="AH74" i="73"/>
  <c r="AH41" i="73"/>
  <c r="AH37" i="73"/>
  <c r="AH33" i="73"/>
  <c r="AH73" i="73"/>
  <c r="AH40" i="73"/>
  <c r="AH36" i="73"/>
  <c r="AH32" i="73"/>
  <c r="AH35" i="73"/>
  <c r="AH39" i="73"/>
  <c r="AH15" i="73"/>
  <c r="AH76" i="73"/>
  <c r="AH72" i="73"/>
  <c r="V50" i="69"/>
  <c r="W7" i="69"/>
  <c r="X6" i="63"/>
  <c r="S50" i="74"/>
  <c r="T7" i="74"/>
  <c r="V50" i="65"/>
  <c r="W7" i="65"/>
  <c r="U6" i="64"/>
  <c r="S50" i="68"/>
  <c r="T7" i="68"/>
  <c r="T6" i="70"/>
  <c r="U7" i="73"/>
  <c r="T50" i="73"/>
  <c r="S50" i="71"/>
  <c r="T7" i="71"/>
  <c r="Z6" i="83"/>
  <c r="AG78" i="78"/>
  <c r="AG74" i="78"/>
  <c r="AG41" i="78"/>
  <c r="AG37" i="78"/>
  <c r="AG33" i="78"/>
  <c r="AG77" i="78"/>
  <c r="AG73" i="78"/>
  <c r="AG40" i="78"/>
  <c r="AG36" i="78"/>
  <c r="AG76" i="78"/>
  <c r="AG72" i="78"/>
  <c r="AG39" i="78"/>
  <c r="AG35" i="78"/>
  <c r="AG79" i="78"/>
  <c r="AG34" i="78"/>
  <c r="AG75" i="78"/>
  <c r="AG15" i="78"/>
  <c r="AG71" i="78"/>
  <c r="AG32" i="78"/>
  <c r="AG38" i="78"/>
  <c r="T50" i="64"/>
  <c r="U7" i="64"/>
  <c r="V6" i="67"/>
  <c r="T50" i="82"/>
  <c r="U7" i="82"/>
  <c r="U50" i="67"/>
  <c r="V7" i="67"/>
  <c r="V50" i="81"/>
  <c r="W7" i="81"/>
  <c r="V6" i="79"/>
  <c r="T50" i="80"/>
  <c r="U7" i="80"/>
  <c r="T6" i="66"/>
  <c r="V50" i="77"/>
  <c r="W7" i="77"/>
  <c r="W6" i="69"/>
  <c r="AG79" i="80"/>
  <c r="AG78" i="80"/>
  <c r="AG72" i="80"/>
  <c r="AG39" i="80"/>
  <c r="AG35" i="80"/>
  <c r="AG15" i="80"/>
  <c r="AG75" i="80"/>
  <c r="AG71" i="80"/>
  <c r="AG38" i="80"/>
  <c r="AG34" i="80"/>
  <c r="AG76" i="80"/>
  <c r="AG74" i="80"/>
  <c r="AG41" i="80"/>
  <c r="AG37" i="80"/>
  <c r="AG33" i="80"/>
  <c r="AG40" i="80"/>
  <c r="AG77" i="80"/>
  <c r="AG36" i="80"/>
  <c r="AG32" i="80"/>
  <c r="AG73" i="80"/>
  <c r="U50" i="79"/>
  <c r="V7" i="79"/>
  <c r="V6" i="75"/>
  <c r="X6" i="72"/>
  <c r="W6" i="77"/>
  <c r="T6" i="76"/>
  <c r="S50" i="66"/>
  <c r="T7" i="66"/>
  <c r="T6" i="71"/>
  <c r="W6" i="65"/>
  <c r="X6" i="78"/>
  <c r="AF12" i="83"/>
  <c r="AH12" i="80"/>
  <c r="AI12" i="73"/>
  <c r="AF12" i="69"/>
  <c r="AG11" i="83"/>
  <c r="AG10" i="83"/>
  <c r="AG9" i="83"/>
  <c r="AG4" i="83"/>
  <c r="AG5" i="83"/>
  <c r="AH3" i="83"/>
  <c r="AG12" i="75"/>
  <c r="AG11" i="66"/>
  <c r="AG10" i="66"/>
  <c r="AG5" i="66"/>
  <c r="AG9" i="66"/>
  <c r="AG4" i="66"/>
  <c r="AH3" i="66"/>
  <c r="AH6" i="81"/>
  <c r="AG9" i="70"/>
  <c r="AG4" i="70"/>
  <c r="AH3" i="70"/>
  <c r="AG11" i="70"/>
  <c r="AG5" i="70"/>
  <c r="AG10" i="70"/>
  <c r="AI11" i="78"/>
  <c r="AI10" i="78"/>
  <c r="AI5" i="78"/>
  <c r="AI9" i="78"/>
  <c r="AI4" i="78"/>
  <c r="AJ3" i="78"/>
  <c r="AG6" i="76"/>
  <c r="AG6" i="68"/>
  <c r="AG9" i="67"/>
  <c r="AG4" i="67"/>
  <c r="AH3" i="67"/>
  <c r="AG11" i="67"/>
  <c r="AG10" i="67"/>
  <c r="AG5" i="67"/>
  <c r="AG12" i="65"/>
  <c r="AF12" i="64"/>
  <c r="AG25" i="79"/>
  <c r="AG24" i="79"/>
  <c r="AG28" i="79"/>
  <c r="AG27" i="79"/>
  <c r="AG26" i="79"/>
  <c r="AG21" i="79"/>
  <c r="AG23" i="79"/>
  <c r="AG22" i="79"/>
  <c r="AG16" i="79"/>
  <c r="AG29" i="79"/>
  <c r="AG20" i="79"/>
  <c r="AI9" i="79"/>
  <c r="AI4" i="79"/>
  <c r="AJ3" i="79"/>
  <c r="AI11" i="79"/>
  <c r="AI10" i="79"/>
  <c r="AI5" i="79"/>
  <c r="AG16" i="81"/>
  <c r="AG29" i="81"/>
  <c r="AG28" i="81"/>
  <c r="AG25" i="81"/>
  <c r="AG20" i="81"/>
  <c r="AG27" i="81"/>
  <c r="AG26" i="81"/>
  <c r="AG21" i="81"/>
  <c r="AG24" i="81"/>
  <c r="AG23" i="81"/>
  <c r="AG22" i="81"/>
  <c r="AG26" i="78"/>
  <c r="AG21" i="78"/>
  <c r="AG24" i="78"/>
  <c r="AG23" i="78"/>
  <c r="AG22" i="78"/>
  <c r="AG20" i="78"/>
  <c r="AG16" i="78"/>
  <c r="AG29" i="78"/>
  <c r="AG27" i="78"/>
  <c r="AG25" i="78"/>
  <c r="AG28" i="78"/>
  <c r="AF12" i="66"/>
  <c r="AG11" i="82"/>
  <c r="AG10" i="82"/>
  <c r="AG5" i="82"/>
  <c r="AG9" i="82"/>
  <c r="AG4" i="82"/>
  <c r="AH3" i="82"/>
  <c r="AH12" i="81"/>
  <c r="AE51" i="72"/>
  <c r="AH49" i="78"/>
  <c r="AH51" i="78"/>
  <c r="AH6" i="78"/>
  <c r="AG17" i="73"/>
  <c r="AG10" i="69"/>
  <c r="AG11" i="69"/>
  <c r="AG4" i="69"/>
  <c r="AH3" i="69"/>
  <c r="AG5" i="69"/>
  <c r="AG9" i="69"/>
  <c r="AG12" i="76"/>
  <c r="AF12" i="72"/>
  <c r="AF12" i="71"/>
  <c r="AG12" i="68"/>
  <c r="AH11" i="65"/>
  <c r="AH10" i="65"/>
  <c r="AH4" i="65"/>
  <c r="AI3" i="65"/>
  <c r="AH9" i="65"/>
  <c r="AH5" i="65"/>
  <c r="AH9" i="77"/>
  <c r="AH4" i="77"/>
  <c r="AI3" i="77"/>
  <c r="AH11" i="77"/>
  <c r="AH10" i="77"/>
  <c r="AH5" i="77"/>
  <c r="AG25" i="80"/>
  <c r="AG27" i="80"/>
  <c r="AG26" i="80"/>
  <c r="AG21" i="80"/>
  <c r="AG20" i="80"/>
  <c r="AG23" i="80"/>
  <c r="AG22" i="80"/>
  <c r="AG24" i="80"/>
  <c r="AG16" i="80"/>
  <c r="AG29" i="80"/>
  <c r="AG28" i="80"/>
  <c r="AH9" i="75"/>
  <c r="AH4" i="75"/>
  <c r="AI3" i="75"/>
  <c r="AH11" i="75"/>
  <c r="AH5" i="75"/>
  <c r="AH10" i="75"/>
  <c r="AH49" i="79"/>
  <c r="AH51" i="79"/>
  <c r="AH6" i="79"/>
  <c r="AI9" i="80"/>
  <c r="AI4" i="80"/>
  <c r="AJ3" i="80"/>
  <c r="AI11" i="80"/>
  <c r="AI5" i="80"/>
  <c r="AI10" i="80"/>
  <c r="AF12" i="70"/>
  <c r="AG44" i="73"/>
  <c r="AG46" i="73"/>
  <c r="AJ9" i="73"/>
  <c r="AJ4" i="73"/>
  <c r="AK3" i="73"/>
  <c r="AJ11" i="73"/>
  <c r="AJ10" i="73"/>
  <c r="AJ5" i="73"/>
  <c r="AH9" i="74"/>
  <c r="AH4" i="74"/>
  <c r="AI3" i="74"/>
  <c r="AH11" i="74"/>
  <c r="AH5" i="74"/>
  <c r="AH10" i="74"/>
  <c r="AE51" i="82"/>
  <c r="AH23" i="73"/>
  <c r="AH22" i="73"/>
  <c r="AH24" i="73"/>
  <c r="AH20" i="73"/>
  <c r="AH21" i="73"/>
  <c r="AH16" i="73"/>
  <c r="AH29" i="73"/>
  <c r="AH28" i="73"/>
  <c r="AH25" i="73"/>
  <c r="AH27" i="73"/>
  <c r="AH26" i="73"/>
  <c r="AF12" i="67"/>
  <c r="AG12" i="77"/>
  <c r="AG51" i="65"/>
  <c r="AG49" i="65"/>
  <c r="AG6" i="65"/>
  <c r="AE51" i="64"/>
  <c r="AG11" i="64"/>
  <c r="AG10" i="64"/>
  <c r="AG5" i="64"/>
  <c r="AG9" i="64"/>
  <c r="AH3" i="64"/>
  <c r="AG4" i="64"/>
  <c r="AG49" i="77"/>
  <c r="AG51" i="77"/>
  <c r="AG6" i="77"/>
  <c r="AG49" i="75"/>
  <c r="AG6" i="75"/>
  <c r="AG51" i="75"/>
  <c r="AH12" i="79"/>
  <c r="AH49" i="80"/>
  <c r="AH6" i="80"/>
  <c r="AH51" i="80"/>
  <c r="AI9" i="81"/>
  <c r="AI4" i="81"/>
  <c r="AJ3" i="81"/>
  <c r="AI11" i="81"/>
  <c r="AI5" i="81"/>
  <c r="AI10" i="81"/>
  <c r="AH12" i="78"/>
  <c r="AG43" i="73"/>
  <c r="AI49" i="73"/>
  <c r="AI51" i="73"/>
  <c r="AI6" i="73"/>
  <c r="AG51" i="74"/>
  <c r="AG49" i="74"/>
  <c r="AG6" i="74"/>
  <c r="AH9" i="76"/>
  <c r="AH4" i="76"/>
  <c r="AG49" i="76" s="1"/>
  <c r="AI3" i="76"/>
  <c r="AH11" i="76"/>
  <c r="AH10" i="76"/>
  <c r="AH5" i="76"/>
  <c r="AE49" i="82"/>
  <c r="AG11" i="72"/>
  <c r="AG10" i="72"/>
  <c r="AG5" i="72"/>
  <c r="AG4" i="72"/>
  <c r="AH3" i="72"/>
  <c r="AG9" i="72"/>
  <c r="AG9" i="71"/>
  <c r="AG4" i="71"/>
  <c r="AH3" i="71"/>
  <c r="AG11" i="71"/>
  <c r="AG5" i="71"/>
  <c r="AG10" i="71"/>
  <c r="AH11" i="68"/>
  <c r="AH10" i="68"/>
  <c r="AH4" i="68"/>
  <c r="AG49" i="68" s="1"/>
  <c r="AI3" i="68"/>
  <c r="AH9" i="68"/>
  <c r="AH5" i="68"/>
  <c r="AH51" i="73"/>
  <c r="Y49" i="63"/>
  <c r="Z12" i="63"/>
  <c r="AA11" i="63"/>
  <c r="AA10" i="63"/>
  <c r="AA9" i="63"/>
  <c r="AA4" i="63"/>
  <c r="Z49" i="63" s="1"/>
  <c r="AA5" i="63"/>
  <c r="AB3" i="63"/>
  <c r="BY43" i="86" l="1"/>
  <c r="BX47" i="85"/>
  <c r="BX47" i="86"/>
  <c r="BX53" i="86" s="1"/>
  <c r="BY46" i="86"/>
  <c r="BY47" i="86" s="1"/>
  <c r="BY46" i="85"/>
  <c r="BZ17" i="85"/>
  <c r="BZ45" i="85"/>
  <c r="CB9" i="85"/>
  <c r="CB4" i="85"/>
  <c r="CC3" i="85"/>
  <c r="CB5" i="85"/>
  <c r="CB7" i="85" s="1"/>
  <c r="CB10" i="85"/>
  <c r="CB11" i="85"/>
  <c r="BY17" i="86"/>
  <c r="BY44" i="85"/>
  <c r="CA50" i="85"/>
  <c r="CA6" i="85"/>
  <c r="CA50" i="86"/>
  <c r="CA49" i="86"/>
  <c r="CA6" i="86"/>
  <c r="BX53" i="85"/>
  <c r="CB10" i="86"/>
  <c r="CB5" i="86"/>
  <c r="CB7" i="86" s="1"/>
  <c r="CB9" i="86"/>
  <c r="CB4" i="86"/>
  <c r="CC3" i="86"/>
  <c r="CB11" i="86"/>
  <c r="CA12" i="86"/>
  <c r="BY43" i="85"/>
  <c r="BZ51" i="86"/>
  <c r="CA12" i="85"/>
  <c r="AJ47" i="84"/>
  <c r="AJ53" i="84" s="1"/>
  <c r="AM6" i="84"/>
  <c r="AL45" i="84"/>
  <c r="AK43" i="84"/>
  <c r="AN5" i="84"/>
  <c r="AN7" i="84" s="1"/>
  <c r="AN4" i="84"/>
  <c r="AM49" i="84" s="1"/>
  <c r="AO3" i="84"/>
  <c r="AK17" i="84"/>
  <c r="AK46" i="84"/>
  <c r="AM12" i="84"/>
  <c r="AK44" i="84"/>
  <c r="AG17" i="81"/>
  <c r="AG12" i="69"/>
  <c r="AG44" i="80"/>
  <c r="AH79" i="80"/>
  <c r="AH78" i="80"/>
  <c r="AH77" i="80"/>
  <c r="AH75" i="80"/>
  <c r="AH71" i="80"/>
  <c r="AH38" i="80"/>
  <c r="AH34" i="80"/>
  <c r="AH76" i="80"/>
  <c r="AH74" i="80"/>
  <c r="AH41" i="80"/>
  <c r="AH37" i="80"/>
  <c r="AH33" i="80"/>
  <c r="AH73" i="80"/>
  <c r="AH40" i="80"/>
  <c r="AH36" i="80"/>
  <c r="AH32" i="80"/>
  <c r="AH39" i="80"/>
  <c r="AH35" i="80"/>
  <c r="AH15" i="80"/>
  <c r="AH72" i="80"/>
  <c r="U6" i="71"/>
  <c r="AG76" i="75"/>
  <c r="AG72" i="75"/>
  <c r="AG39" i="75"/>
  <c r="AG35" i="75"/>
  <c r="AG15" i="75"/>
  <c r="AG79" i="75"/>
  <c r="AG75" i="75"/>
  <c r="AG71" i="75"/>
  <c r="AG78" i="75"/>
  <c r="AG74" i="75"/>
  <c r="AG41" i="75"/>
  <c r="AG37" i="75"/>
  <c r="AG33" i="75"/>
  <c r="AG34" i="75"/>
  <c r="AG40" i="75"/>
  <c r="AG32" i="75"/>
  <c r="AG77" i="75"/>
  <c r="AG38" i="75"/>
  <c r="AG36" i="75"/>
  <c r="AG73" i="75"/>
  <c r="AG77" i="77"/>
  <c r="AG73" i="77"/>
  <c r="AG40" i="77"/>
  <c r="AG36" i="77"/>
  <c r="AG32" i="77"/>
  <c r="AG76" i="77"/>
  <c r="AG72" i="77"/>
  <c r="AG39" i="77"/>
  <c r="AG35" i="77"/>
  <c r="AG15" i="77"/>
  <c r="AG79" i="77"/>
  <c r="AG75" i="77"/>
  <c r="AG71" i="77"/>
  <c r="AG38" i="77"/>
  <c r="AG34" i="77"/>
  <c r="AG78" i="77"/>
  <c r="AG33" i="77"/>
  <c r="AG74" i="77"/>
  <c r="AG41" i="77"/>
  <c r="AG37" i="77"/>
  <c r="AH79" i="79"/>
  <c r="AH75" i="79"/>
  <c r="AH71" i="79"/>
  <c r="AH38" i="79"/>
  <c r="AH78" i="79"/>
  <c r="AH74" i="79"/>
  <c r="AH41" i="79"/>
  <c r="AH77" i="79"/>
  <c r="AH73" i="79"/>
  <c r="AH40" i="79"/>
  <c r="AH72" i="79"/>
  <c r="AH36" i="79"/>
  <c r="AH32" i="79"/>
  <c r="AH39" i="79"/>
  <c r="AH35" i="79"/>
  <c r="AH15" i="79"/>
  <c r="AH34" i="79"/>
  <c r="AH37" i="79"/>
  <c r="AH33" i="79"/>
  <c r="AH76" i="79"/>
  <c r="AG77" i="76"/>
  <c r="AG76" i="76"/>
  <c r="AG79" i="76"/>
  <c r="AG72" i="76"/>
  <c r="AG39" i="76"/>
  <c r="AG35" i="76"/>
  <c r="AG15" i="76"/>
  <c r="AG78" i="76"/>
  <c r="AG75" i="76"/>
  <c r="AG71" i="76"/>
  <c r="AG38" i="76"/>
  <c r="AG34" i="76"/>
  <c r="AG74" i="76"/>
  <c r="AG41" i="76"/>
  <c r="AG37" i="76"/>
  <c r="AG33" i="76"/>
  <c r="AG36" i="76"/>
  <c r="AG32" i="76"/>
  <c r="AG73" i="76"/>
  <c r="AG40" i="76"/>
  <c r="X6" i="65"/>
  <c r="W6" i="75"/>
  <c r="W50" i="77"/>
  <c r="X7" i="77"/>
  <c r="U50" i="64"/>
  <c r="V7" i="64"/>
  <c r="U6" i="70"/>
  <c r="T50" i="74"/>
  <c r="U7" i="74"/>
  <c r="X6" i="81"/>
  <c r="X50" i="78"/>
  <c r="Y7" i="78"/>
  <c r="X6" i="77"/>
  <c r="AG12" i="72"/>
  <c r="AG43" i="80"/>
  <c r="AG78" i="68"/>
  <c r="AG74" i="68"/>
  <c r="AG73" i="68"/>
  <c r="AG41" i="68"/>
  <c r="AG33" i="68"/>
  <c r="AG75" i="68"/>
  <c r="AG71" i="68"/>
  <c r="AG40" i="68"/>
  <c r="AG35" i="68"/>
  <c r="AG34" i="68"/>
  <c r="AG15" i="68"/>
  <c r="AG77" i="68"/>
  <c r="AG36" i="68"/>
  <c r="AG79" i="68"/>
  <c r="AG76" i="68"/>
  <c r="AG72" i="68"/>
  <c r="AG39" i="68"/>
  <c r="AG38" i="68"/>
  <c r="AG37" i="68"/>
  <c r="AG32" i="68"/>
  <c r="Y6" i="78"/>
  <c r="T50" i="66"/>
  <c r="U7" i="66"/>
  <c r="U6" i="76"/>
  <c r="Y6" i="72"/>
  <c r="U50" i="80"/>
  <c r="V7" i="80"/>
  <c r="V50" i="67"/>
  <c r="W7" i="67"/>
  <c r="U50" i="82"/>
  <c r="V7" i="82"/>
  <c r="W6" i="67"/>
  <c r="AA6" i="83"/>
  <c r="T50" i="71"/>
  <c r="U7" i="71"/>
  <c r="T50" i="68"/>
  <c r="U7" i="68"/>
  <c r="V6" i="64"/>
  <c r="V6" i="80"/>
  <c r="Z50" i="83"/>
  <c r="AA7" i="83"/>
  <c r="AG76" i="74"/>
  <c r="AG72" i="74"/>
  <c r="AG39" i="74"/>
  <c r="AG35" i="74"/>
  <c r="AG15" i="74"/>
  <c r="AG78" i="74"/>
  <c r="AG74" i="74"/>
  <c r="AG41" i="74"/>
  <c r="AG37" i="74"/>
  <c r="AG33" i="74"/>
  <c r="AG75" i="74"/>
  <c r="AG38" i="74"/>
  <c r="AG73" i="74"/>
  <c r="AG36" i="74"/>
  <c r="AG79" i="74"/>
  <c r="AG71" i="74"/>
  <c r="AG34" i="74"/>
  <c r="AG77" i="74"/>
  <c r="AG40" i="74"/>
  <c r="AG32" i="74"/>
  <c r="AI78" i="73"/>
  <c r="AI77" i="73"/>
  <c r="AI74" i="73"/>
  <c r="AI41" i="73"/>
  <c r="AI37" i="73"/>
  <c r="AI33" i="73"/>
  <c r="AI73" i="73"/>
  <c r="AI40" i="73"/>
  <c r="AI36" i="73"/>
  <c r="AI32" i="73"/>
  <c r="AI76" i="73"/>
  <c r="AI72" i="73"/>
  <c r="AI39" i="73"/>
  <c r="AI35" i="73"/>
  <c r="AI15" i="73"/>
  <c r="AI34" i="73"/>
  <c r="AI38" i="73"/>
  <c r="AI75" i="73"/>
  <c r="AI71" i="73"/>
  <c r="AI79" i="73"/>
  <c r="AG47" i="73"/>
  <c r="AG53" i="73" s="1"/>
  <c r="AG76" i="65"/>
  <c r="AG72" i="65"/>
  <c r="AG39" i="65"/>
  <c r="AG35" i="65"/>
  <c r="AG15" i="65"/>
  <c r="AG79" i="65"/>
  <c r="AG75" i="65"/>
  <c r="AG71" i="65"/>
  <c r="AG38" i="65"/>
  <c r="AG34" i="65"/>
  <c r="AG78" i="65"/>
  <c r="AG74" i="65"/>
  <c r="AG41" i="65"/>
  <c r="AG37" i="65"/>
  <c r="AG33" i="65"/>
  <c r="AG77" i="65"/>
  <c r="AG73" i="65"/>
  <c r="AG40" i="65"/>
  <c r="AG36" i="65"/>
  <c r="AG32" i="65"/>
  <c r="AH77" i="78"/>
  <c r="AH73" i="78"/>
  <c r="AH40" i="78"/>
  <c r="AH36" i="78"/>
  <c r="AH76" i="78"/>
  <c r="AH72" i="78"/>
  <c r="AH39" i="78"/>
  <c r="AH35" i="78"/>
  <c r="AH79" i="78"/>
  <c r="AH75" i="78"/>
  <c r="AH71" i="78"/>
  <c r="AH38" i="78"/>
  <c r="AH34" i="78"/>
  <c r="AH78" i="78"/>
  <c r="AH33" i="78"/>
  <c r="AH15" i="78"/>
  <c r="AH74" i="78"/>
  <c r="AH41" i="78"/>
  <c r="AH32" i="78"/>
  <c r="AH37" i="78"/>
  <c r="AG43" i="79"/>
  <c r="AH76" i="81"/>
  <c r="AH72" i="81"/>
  <c r="AH79" i="81"/>
  <c r="AH75" i="81"/>
  <c r="AH71" i="81"/>
  <c r="AH78" i="81"/>
  <c r="AH74" i="81"/>
  <c r="AH41" i="81"/>
  <c r="AH40" i="81"/>
  <c r="AH38" i="81"/>
  <c r="AH34" i="81"/>
  <c r="AH37" i="81"/>
  <c r="AH33" i="81"/>
  <c r="AH77" i="81"/>
  <c r="AH36" i="81"/>
  <c r="AH32" i="81"/>
  <c r="AH73" i="81"/>
  <c r="AH39" i="81"/>
  <c r="AH35" i="81"/>
  <c r="AH15" i="81"/>
  <c r="V50" i="79"/>
  <c r="W7" i="79"/>
  <c r="X6" i="69"/>
  <c r="U6" i="66"/>
  <c r="W50" i="65"/>
  <c r="X7" i="65"/>
  <c r="Y6" i="63"/>
  <c r="U6" i="74"/>
  <c r="V6" i="73"/>
  <c r="T50" i="76"/>
  <c r="U7" i="76"/>
  <c r="W6" i="79"/>
  <c r="W50" i="81"/>
  <c r="X7" i="81"/>
  <c r="V7" i="73"/>
  <c r="U50" i="73"/>
  <c r="W50" i="69"/>
  <c r="X7" i="69"/>
  <c r="T50" i="70"/>
  <c r="U7" i="70"/>
  <c r="T40" i="68"/>
  <c r="T41" i="68"/>
  <c r="T39" i="68"/>
  <c r="T37" i="68"/>
  <c r="T15" i="68"/>
  <c r="T33" i="68"/>
  <c r="T38" i="68"/>
  <c r="T35" i="68"/>
  <c r="T34" i="68"/>
  <c r="T32" i="68"/>
  <c r="T36" i="68"/>
  <c r="U6" i="68"/>
  <c r="X50" i="72"/>
  <c r="Y7" i="72"/>
  <c r="V6" i="82"/>
  <c r="V50" i="75"/>
  <c r="W7" i="75"/>
  <c r="AG12" i="83"/>
  <c r="AG12" i="82"/>
  <c r="AI12" i="81"/>
  <c r="AI12" i="80"/>
  <c r="AG12" i="67"/>
  <c r="AG12" i="66"/>
  <c r="AH12" i="65"/>
  <c r="AH11" i="83"/>
  <c r="AH10" i="83"/>
  <c r="AH9" i="83"/>
  <c r="AH5" i="83"/>
  <c r="AH4" i="83"/>
  <c r="AI3" i="83"/>
  <c r="AG51" i="83"/>
  <c r="AG49" i="83"/>
  <c r="AG6" i="83"/>
  <c r="AG12" i="71"/>
  <c r="AG6" i="72"/>
  <c r="AH12" i="76"/>
  <c r="AG22" i="74"/>
  <c r="AG25" i="74"/>
  <c r="AG27" i="74"/>
  <c r="AG16" i="74"/>
  <c r="AG21" i="74"/>
  <c r="AG28" i="74"/>
  <c r="AG24" i="74"/>
  <c r="AG23" i="74"/>
  <c r="AG26" i="74"/>
  <c r="AG29" i="74"/>
  <c r="AG20" i="74"/>
  <c r="AI25" i="73"/>
  <c r="AI20" i="73"/>
  <c r="AI26" i="73"/>
  <c r="AI21" i="73"/>
  <c r="AI22" i="73"/>
  <c r="AI28" i="73"/>
  <c r="AI23" i="73"/>
  <c r="AI16" i="73"/>
  <c r="AI29" i="73"/>
  <c r="AI24" i="73"/>
  <c r="AI27" i="73"/>
  <c r="AJ11" i="81"/>
  <c r="AJ10" i="81"/>
  <c r="AJ5" i="81"/>
  <c r="AJ4" i="81"/>
  <c r="AK3" i="81"/>
  <c r="AJ9" i="81"/>
  <c r="AH25" i="80"/>
  <c r="AH20" i="80"/>
  <c r="AH27" i="80"/>
  <c r="AH26" i="80"/>
  <c r="AH21" i="80"/>
  <c r="AH22" i="80"/>
  <c r="AH28" i="80"/>
  <c r="AH23" i="80"/>
  <c r="AH29" i="80"/>
  <c r="AH16" i="80"/>
  <c r="AH24" i="80"/>
  <c r="AG25" i="77"/>
  <c r="AG20" i="77"/>
  <c r="AG26" i="77"/>
  <c r="AG21" i="77"/>
  <c r="AG27" i="77"/>
  <c r="AG29" i="77"/>
  <c r="AG22" i="77"/>
  <c r="AG28" i="77"/>
  <c r="AG16" i="77"/>
  <c r="AG17" i="77" s="1"/>
  <c r="AG23" i="77"/>
  <c r="AG24" i="77"/>
  <c r="AG12" i="64"/>
  <c r="AH6" i="74"/>
  <c r="AG45" i="80"/>
  <c r="AH12" i="77"/>
  <c r="AG45" i="78"/>
  <c r="AG43" i="81"/>
  <c r="AJ11" i="79"/>
  <c r="AJ10" i="79"/>
  <c r="AJ5" i="79"/>
  <c r="AK3" i="79"/>
  <c r="AJ9" i="79"/>
  <c r="AJ4" i="79"/>
  <c r="AG17" i="79"/>
  <c r="AH11" i="67"/>
  <c r="AH10" i="67"/>
  <c r="AH5" i="67"/>
  <c r="AH4" i="67"/>
  <c r="AI3" i="67"/>
  <c r="AH9" i="67"/>
  <c r="AG51" i="76"/>
  <c r="AJ11" i="78"/>
  <c r="AJ10" i="78"/>
  <c r="AJ5" i="78"/>
  <c r="AJ9" i="78"/>
  <c r="AJ4" i="78"/>
  <c r="AK3" i="78"/>
  <c r="AG6" i="70"/>
  <c r="AH26" i="81"/>
  <c r="AH21" i="81"/>
  <c r="AH22" i="81"/>
  <c r="AH28" i="81"/>
  <c r="AH27" i="81"/>
  <c r="AH23" i="81"/>
  <c r="AH16" i="81"/>
  <c r="AH29" i="81"/>
  <c r="AH24" i="81"/>
  <c r="AH25" i="81"/>
  <c r="AH20" i="81"/>
  <c r="AI11" i="68"/>
  <c r="AI10" i="68"/>
  <c r="AI9" i="68"/>
  <c r="AI5" i="68"/>
  <c r="AI4" i="68"/>
  <c r="AJ3" i="68"/>
  <c r="AH11" i="72"/>
  <c r="AH10" i="72"/>
  <c r="AH5" i="72"/>
  <c r="AH9" i="72"/>
  <c r="AH4" i="72"/>
  <c r="AI3" i="72"/>
  <c r="AI49" i="81"/>
  <c r="AI51" i="81"/>
  <c r="AI6" i="81"/>
  <c r="AG6" i="64"/>
  <c r="AH43" i="73"/>
  <c r="AH46" i="73"/>
  <c r="AH44" i="73"/>
  <c r="AH12" i="74"/>
  <c r="AK11" i="73"/>
  <c r="AK10" i="73"/>
  <c r="AK5" i="73"/>
  <c r="AK4" i="73"/>
  <c r="AL3" i="73"/>
  <c r="AK9" i="73"/>
  <c r="AI11" i="75"/>
  <c r="AI10" i="75"/>
  <c r="AI5" i="75"/>
  <c r="AI4" i="75"/>
  <c r="AJ3" i="75"/>
  <c r="AI9" i="75"/>
  <c r="AI11" i="65"/>
  <c r="AI10" i="65"/>
  <c r="AI9" i="65"/>
  <c r="AI5" i="65"/>
  <c r="AI4" i="65"/>
  <c r="AJ3" i="65"/>
  <c r="AH9" i="69"/>
  <c r="AH11" i="69"/>
  <c r="AH10" i="69"/>
  <c r="AH5" i="69"/>
  <c r="AH4" i="69"/>
  <c r="AI3" i="69"/>
  <c r="AH29" i="78"/>
  <c r="AH26" i="78"/>
  <c r="AH25" i="78"/>
  <c r="AH28" i="78"/>
  <c r="AH27" i="78"/>
  <c r="AH22" i="78"/>
  <c r="AH21" i="78"/>
  <c r="AH24" i="78"/>
  <c r="AH23" i="78"/>
  <c r="AH16" i="78"/>
  <c r="AH20" i="78"/>
  <c r="AG43" i="78"/>
  <c r="AG46" i="78"/>
  <c r="AG44" i="81"/>
  <c r="AG46" i="81"/>
  <c r="AI49" i="79"/>
  <c r="AI51" i="79"/>
  <c r="AI6" i="79"/>
  <c r="AG45" i="79"/>
  <c r="AG51" i="67"/>
  <c r="AG49" i="67"/>
  <c r="AG6" i="67"/>
  <c r="AG51" i="68"/>
  <c r="AI51" i="78"/>
  <c r="AI6" i="78"/>
  <c r="AI49" i="78"/>
  <c r="AG12" i="70"/>
  <c r="AH49" i="81"/>
  <c r="AH11" i="71"/>
  <c r="AH10" i="71"/>
  <c r="AH5" i="71"/>
  <c r="AH4" i="71"/>
  <c r="AI3" i="71"/>
  <c r="AH9" i="71"/>
  <c r="AI11" i="76"/>
  <c r="AI10" i="76"/>
  <c r="AI5" i="76"/>
  <c r="AI9" i="76"/>
  <c r="AI4" i="76"/>
  <c r="AJ3" i="76"/>
  <c r="AH17" i="73"/>
  <c r="AJ49" i="73"/>
  <c r="AJ51" i="73"/>
  <c r="AJ6" i="73"/>
  <c r="AJ11" i="80"/>
  <c r="AJ10" i="80"/>
  <c r="AJ5" i="80"/>
  <c r="AK3" i="80"/>
  <c r="AJ4" i="80"/>
  <c r="AJ9" i="80"/>
  <c r="AH49" i="75"/>
  <c r="AH51" i="75"/>
  <c r="AH6" i="75"/>
  <c r="AG46" i="80"/>
  <c r="AI11" i="77"/>
  <c r="AI10" i="77"/>
  <c r="AI5" i="77"/>
  <c r="AI9" i="77"/>
  <c r="AI4" i="77"/>
  <c r="AJ3" i="77"/>
  <c r="AH51" i="65"/>
  <c r="AH49" i="65"/>
  <c r="AH6" i="65"/>
  <c r="AG49" i="69"/>
  <c r="AG51" i="69"/>
  <c r="AG6" i="69"/>
  <c r="AH10" i="82"/>
  <c r="AH5" i="82"/>
  <c r="AH9" i="82"/>
  <c r="AH4" i="82"/>
  <c r="AG51" i="82" s="1"/>
  <c r="AH11" i="82"/>
  <c r="AI3" i="82"/>
  <c r="AG6" i="82"/>
  <c r="AG49" i="82"/>
  <c r="AG44" i="78"/>
  <c r="AI12" i="79"/>
  <c r="AI12" i="78"/>
  <c r="AH10" i="66"/>
  <c r="AH5" i="66"/>
  <c r="AH9" i="66"/>
  <c r="AH4" i="66"/>
  <c r="AI3" i="66"/>
  <c r="AH11" i="66"/>
  <c r="AH51" i="68"/>
  <c r="AH49" i="68"/>
  <c r="AH6" i="68"/>
  <c r="AH12" i="68"/>
  <c r="AG49" i="71"/>
  <c r="AG51" i="71"/>
  <c r="AG6" i="71"/>
  <c r="AH49" i="76"/>
  <c r="AH51" i="76"/>
  <c r="AH6" i="76"/>
  <c r="AG25" i="75"/>
  <c r="AG20" i="75"/>
  <c r="AG23" i="75"/>
  <c r="AG26" i="75"/>
  <c r="AG21" i="75"/>
  <c r="AG24" i="75"/>
  <c r="AG22" i="75"/>
  <c r="AG28" i="75"/>
  <c r="AG27" i="75"/>
  <c r="AG29" i="75"/>
  <c r="AG16" i="75"/>
  <c r="AH11" i="64"/>
  <c r="AH10" i="64"/>
  <c r="AH5" i="64"/>
  <c r="AH9" i="64"/>
  <c r="AH4" i="64"/>
  <c r="AI3" i="64"/>
  <c r="AG27" i="65"/>
  <c r="AG21" i="65"/>
  <c r="AG24" i="65"/>
  <c r="AG23" i="65"/>
  <c r="AG20" i="65"/>
  <c r="AG16" i="65"/>
  <c r="AG25" i="65"/>
  <c r="AG22" i="65"/>
  <c r="AG29" i="65"/>
  <c r="AG26" i="65"/>
  <c r="AG28" i="65"/>
  <c r="AH45" i="73"/>
  <c r="AI11" i="74"/>
  <c r="AI10" i="74"/>
  <c r="AI5" i="74"/>
  <c r="AI4" i="74"/>
  <c r="AJ3" i="74"/>
  <c r="AI9" i="74"/>
  <c r="AJ12" i="73"/>
  <c r="AI49" i="80"/>
  <c r="AI51" i="80"/>
  <c r="AI6" i="80"/>
  <c r="AH16" i="79"/>
  <c r="AH29" i="79"/>
  <c r="AH24" i="79"/>
  <c r="AH25" i="79"/>
  <c r="AH20" i="79"/>
  <c r="AH27" i="79"/>
  <c r="AH26" i="79"/>
  <c r="AH21" i="79"/>
  <c r="AH28" i="79"/>
  <c r="AH23" i="79"/>
  <c r="AH22" i="79"/>
  <c r="AH12" i="75"/>
  <c r="AG17" i="80"/>
  <c r="AH49" i="77"/>
  <c r="AH51" i="77"/>
  <c r="AH6" i="77"/>
  <c r="AG17" i="78"/>
  <c r="AG45" i="81"/>
  <c r="AG44" i="79"/>
  <c r="AG46" i="79"/>
  <c r="AG21" i="68"/>
  <c r="AG24" i="68"/>
  <c r="AG23" i="68"/>
  <c r="AG26" i="68"/>
  <c r="AG20" i="68"/>
  <c r="AG29" i="68"/>
  <c r="AG16" i="68"/>
  <c r="AG25" i="68"/>
  <c r="AG28" i="68"/>
  <c r="AG27" i="68"/>
  <c r="AG22" i="68"/>
  <c r="AG44" i="68" s="1"/>
  <c r="AG26" i="76"/>
  <c r="AG21" i="76"/>
  <c r="AG27" i="76"/>
  <c r="AG22" i="76"/>
  <c r="AG28" i="76"/>
  <c r="AG16" i="76"/>
  <c r="AG17" i="76" s="1"/>
  <c r="AG29" i="76"/>
  <c r="AG24" i="76"/>
  <c r="AG23" i="76"/>
  <c r="AG45" i="76" s="1"/>
  <c r="AG25" i="76"/>
  <c r="AG20" i="76"/>
  <c r="AH11" i="70"/>
  <c r="AH10" i="70"/>
  <c r="AH5" i="70"/>
  <c r="AH4" i="70"/>
  <c r="AG49" i="70" s="1"/>
  <c r="AI3" i="70"/>
  <c r="AH9" i="70"/>
  <c r="AH51" i="81"/>
  <c r="AG49" i="66"/>
  <c r="AG51" i="66"/>
  <c r="AG6" i="66"/>
  <c r="Z51" i="63"/>
  <c r="AA12" i="63"/>
  <c r="AB11" i="63"/>
  <c r="AB10" i="63"/>
  <c r="AB9" i="63"/>
  <c r="AB4" i="63"/>
  <c r="AB5" i="63"/>
  <c r="AC3" i="63"/>
  <c r="AH44" i="80" l="1"/>
  <c r="BY53" i="86"/>
  <c r="BY47" i="85"/>
  <c r="BY53" i="85" s="1"/>
  <c r="CB50" i="85"/>
  <c r="CB49" i="85"/>
  <c r="CB51" i="85"/>
  <c r="CB6" i="85"/>
  <c r="CB49" i="86"/>
  <c r="CB50" i="86"/>
  <c r="CB6" i="86"/>
  <c r="CA51" i="85"/>
  <c r="CB12" i="85"/>
  <c r="BZ46" i="86"/>
  <c r="BZ46" i="85"/>
  <c r="CC9" i="86"/>
  <c r="CC4" i="86"/>
  <c r="CB51" i="86" s="1"/>
  <c r="CD3" i="86"/>
  <c r="CC5" i="86"/>
  <c r="CC7" i="86" s="1"/>
  <c r="CC11" i="86"/>
  <c r="CC10" i="86"/>
  <c r="CB12" i="86"/>
  <c r="CA45" i="86"/>
  <c r="CA44" i="85"/>
  <c r="CA17" i="85"/>
  <c r="BZ45" i="86"/>
  <c r="BZ44" i="86"/>
  <c r="BZ44" i="85"/>
  <c r="BZ43" i="85"/>
  <c r="CA51" i="86"/>
  <c r="CA49" i="85"/>
  <c r="CC4" i="85"/>
  <c r="CC11" i="85"/>
  <c r="CC10" i="85"/>
  <c r="CC5" i="85"/>
  <c r="CC7" i="85" s="1"/>
  <c r="CC9" i="85"/>
  <c r="CD3" i="85"/>
  <c r="BZ17" i="86"/>
  <c r="BZ43" i="86"/>
  <c r="AN12" i="84"/>
  <c r="AL43" i="84"/>
  <c r="AL17" i="84"/>
  <c r="AM51" i="84"/>
  <c r="AK47" i="84"/>
  <c r="AK53" i="84" s="1"/>
  <c r="AL46" i="84"/>
  <c r="AN6" i="84"/>
  <c r="AO4" i="84"/>
  <c r="AP3" i="84"/>
  <c r="AO5" i="84"/>
  <c r="AO7" i="84" s="1"/>
  <c r="AL44" i="84"/>
  <c r="AM45" i="84"/>
  <c r="AM17" i="84"/>
  <c r="AM44" i="84"/>
  <c r="AH17" i="79"/>
  <c r="AG45" i="75"/>
  <c r="AI44" i="73"/>
  <c r="AG45" i="74"/>
  <c r="AG44" i="76"/>
  <c r="AG17" i="68"/>
  <c r="AG45" i="68"/>
  <c r="AH45" i="79"/>
  <c r="AG47" i="80"/>
  <c r="AG53" i="80" s="1"/>
  <c r="AG45" i="65"/>
  <c r="AH17" i="78"/>
  <c r="AG45" i="77"/>
  <c r="AH45" i="80"/>
  <c r="AG43" i="76"/>
  <c r="AH43" i="81"/>
  <c r="AJ12" i="80"/>
  <c r="AH12" i="71"/>
  <c r="AG44" i="65"/>
  <c r="AI12" i="77"/>
  <c r="AH46" i="81"/>
  <c r="AJ12" i="78"/>
  <c r="AH46" i="80"/>
  <c r="AG17" i="74"/>
  <c r="AI45" i="73"/>
  <c r="AH12" i="83"/>
  <c r="AH44" i="81"/>
  <c r="AG43" i="75"/>
  <c r="AH45" i="81"/>
  <c r="AG44" i="74"/>
  <c r="U50" i="70"/>
  <c r="V7" i="70"/>
  <c r="U50" i="76"/>
  <c r="V7" i="76"/>
  <c r="X50" i="65"/>
  <c r="Y7" i="65"/>
  <c r="Y6" i="69"/>
  <c r="W50" i="67"/>
  <c r="X7" i="67"/>
  <c r="V50" i="80"/>
  <c r="W7" i="80"/>
  <c r="Z6" i="72"/>
  <c r="Y6" i="81"/>
  <c r="X6" i="75"/>
  <c r="AG78" i="82"/>
  <c r="AG77" i="82"/>
  <c r="AG73" i="82"/>
  <c r="AG40" i="82"/>
  <c r="AG36" i="82"/>
  <c r="AG76" i="82"/>
  <c r="AG72" i="82"/>
  <c r="AG39" i="82"/>
  <c r="AG35" i="82"/>
  <c r="AG79" i="82"/>
  <c r="AG75" i="82"/>
  <c r="AG71" i="82"/>
  <c r="AG38" i="82"/>
  <c r="AG34" i="82"/>
  <c r="AG74" i="82"/>
  <c r="AG32" i="82"/>
  <c r="AG41" i="82"/>
  <c r="AG15" i="82"/>
  <c r="AG37" i="82"/>
  <c r="AG33" i="82"/>
  <c r="AJ77" i="73"/>
  <c r="AJ79" i="73"/>
  <c r="AJ73" i="73"/>
  <c r="AJ40" i="73"/>
  <c r="AJ36" i="73"/>
  <c r="AJ32" i="73"/>
  <c r="AJ76" i="73"/>
  <c r="AJ72" i="73"/>
  <c r="AJ39" i="73"/>
  <c r="AJ35" i="73"/>
  <c r="AJ15" i="73"/>
  <c r="AJ75" i="73"/>
  <c r="AJ71" i="73"/>
  <c r="AJ38" i="73"/>
  <c r="AJ34" i="73"/>
  <c r="AJ33" i="73"/>
  <c r="AJ78" i="73"/>
  <c r="AJ37" i="73"/>
  <c r="AJ74" i="73"/>
  <c r="AJ41" i="73"/>
  <c r="AG78" i="67"/>
  <c r="AG74" i="67"/>
  <c r="AG41" i="67"/>
  <c r="AG37" i="67"/>
  <c r="AG33" i="67"/>
  <c r="AG77" i="67"/>
  <c r="AG73" i="67"/>
  <c r="AG40" i="67"/>
  <c r="AG36" i="67"/>
  <c r="AG32" i="67"/>
  <c r="AG76" i="67"/>
  <c r="AG72" i="67"/>
  <c r="AG39" i="67"/>
  <c r="AG35" i="67"/>
  <c r="AG15" i="67"/>
  <c r="AG79" i="67"/>
  <c r="AG75" i="67"/>
  <c r="AG71" i="67"/>
  <c r="AG38" i="67"/>
  <c r="AG34" i="67"/>
  <c r="AI79" i="81"/>
  <c r="AI75" i="81"/>
  <c r="AI71" i="81"/>
  <c r="AI78" i="81"/>
  <c r="AI74" i="81"/>
  <c r="AI41" i="81"/>
  <c r="AI77" i="81"/>
  <c r="AI73" i="81"/>
  <c r="AI40" i="81"/>
  <c r="AI37" i="81"/>
  <c r="AI33" i="81"/>
  <c r="AI36" i="81"/>
  <c r="AI32" i="81"/>
  <c r="AI76" i="81"/>
  <c r="AI39" i="81"/>
  <c r="AI35" i="81"/>
  <c r="AI15" i="81"/>
  <c r="AI38" i="81"/>
  <c r="AI72" i="81"/>
  <c r="AI34" i="81"/>
  <c r="AG78" i="83"/>
  <c r="AG77" i="83"/>
  <c r="AG76" i="83"/>
  <c r="AG74" i="83"/>
  <c r="AG79" i="83"/>
  <c r="AG73" i="83"/>
  <c r="AG75" i="83"/>
  <c r="AG72" i="83"/>
  <c r="AG71" i="83"/>
  <c r="AG41" i="83"/>
  <c r="AG39" i="83"/>
  <c r="AG35" i="83"/>
  <c r="AG38" i="83"/>
  <c r="AG34" i="83"/>
  <c r="AG37" i="83"/>
  <c r="AG36" i="83"/>
  <c r="AG33" i="83"/>
  <c r="AG32" i="83"/>
  <c r="AG15" i="83"/>
  <c r="AG40" i="83"/>
  <c r="W6" i="82"/>
  <c r="AG78" i="66"/>
  <c r="AG74" i="66"/>
  <c r="AG41" i="66"/>
  <c r="AG37" i="66"/>
  <c r="AG77" i="66"/>
  <c r="AG73" i="66"/>
  <c r="AG40" i="66"/>
  <c r="AG76" i="66"/>
  <c r="AG72" i="66"/>
  <c r="AG39" i="66"/>
  <c r="AG35" i="66"/>
  <c r="AG79" i="66"/>
  <c r="AG15" i="66"/>
  <c r="AG75" i="66"/>
  <c r="AG36" i="66"/>
  <c r="AG34" i="66"/>
  <c r="AG71" i="66"/>
  <c r="AG33" i="66"/>
  <c r="AG38" i="66"/>
  <c r="AG32" i="66"/>
  <c r="AH76" i="76"/>
  <c r="AH79" i="76"/>
  <c r="AH78" i="76"/>
  <c r="AH75" i="76"/>
  <c r="AH71" i="76"/>
  <c r="AH38" i="76"/>
  <c r="AH34" i="76"/>
  <c r="AH77" i="76"/>
  <c r="AH74" i="76"/>
  <c r="AH41" i="76"/>
  <c r="AH37" i="76"/>
  <c r="AH33" i="76"/>
  <c r="AH73" i="76"/>
  <c r="AH40" i="76"/>
  <c r="AH36" i="76"/>
  <c r="AH32" i="76"/>
  <c r="AH35" i="76"/>
  <c r="AH15" i="76"/>
  <c r="AH72" i="76"/>
  <c r="AH39" i="76"/>
  <c r="AG79" i="71"/>
  <c r="AG75" i="71"/>
  <c r="AG76" i="71"/>
  <c r="AG72" i="71"/>
  <c r="AG71" i="71"/>
  <c r="AG78" i="71"/>
  <c r="AG74" i="71"/>
  <c r="AG77" i="71"/>
  <c r="AG38" i="71"/>
  <c r="AG34" i="71"/>
  <c r="AG41" i="71"/>
  <c r="AG37" i="71"/>
  <c r="AG33" i="71"/>
  <c r="AG73" i="71"/>
  <c r="AG40" i="71"/>
  <c r="AG36" i="71"/>
  <c r="AG32" i="71"/>
  <c r="AG39" i="71"/>
  <c r="AG35" i="71"/>
  <c r="AG15" i="71"/>
  <c r="AH79" i="75"/>
  <c r="AH75" i="75"/>
  <c r="AH71" i="75"/>
  <c r="AH38" i="75"/>
  <c r="AH34" i="75"/>
  <c r="AH78" i="75"/>
  <c r="AH74" i="75"/>
  <c r="AH77" i="75"/>
  <c r="AH73" i="75"/>
  <c r="AH40" i="75"/>
  <c r="AH36" i="75"/>
  <c r="AH32" i="75"/>
  <c r="AH41" i="75"/>
  <c r="AH33" i="75"/>
  <c r="AH39" i="75"/>
  <c r="AH15" i="75"/>
  <c r="AH76" i="75"/>
  <c r="AH37" i="75"/>
  <c r="AH72" i="75"/>
  <c r="AH35" i="75"/>
  <c r="AI76" i="78"/>
  <c r="AI72" i="78"/>
  <c r="AI39" i="78"/>
  <c r="AI35" i="78"/>
  <c r="AI79" i="78"/>
  <c r="AI75" i="78"/>
  <c r="AI71" i="78"/>
  <c r="AI38" i="78"/>
  <c r="AI34" i="78"/>
  <c r="AI78" i="78"/>
  <c r="AI74" i="78"/>
  <c r="AI41" i="78"/>
  <c r="AI37" i="78"/>
  <c r="AI33" i="78"/>
  <c r="AI77" i="78"/>
  <c r="AI73" i="78"/>
  <c r="AI32" i="78"/>
  <c r="AI40" i="78"/>
  <c r="AI36" i="78"/>
  <c r="AI15" i="78"/>
  <c r="AG79" i="70"/>
  <c r="AG75" i="70"/>
  <c r="AG71" i="70"/>
  <c r="AG38" i="70"/>
  <c r="AG34" i="70"/>
  <c r="AG78" i="70"/>
  <c r="AG74" i="70"/>
  <c r="AG41" i="70"/>
  <c r="AG37" i="70"/>
  <c r="AG33" i="70"/>
  <c r="AG77" i="70"/>
  <c r="AG73" i="70"/>
  <c r="AG40" i="70"/>
  <c r="AG36" i="70"/>
  <c r="AG32" i="70"/>
  <c r="AG76" i="70"/>
  <c r="AG72" i="70"/>
  <c r="AG39" i="70"/>
  <c r="AG35" i="70"/>
  <c r="AG15" i="70"/>
  <c r="Y50" i="72"/>
  <c r="Z7" i="72"/>
  <c r="X50" i="81"/>
  <c r="Y7" i="81"/>
  <c r="W6" i="73"/>
  <c r="AA50" i="83"/>
  <c r="AB7" i="83"/>
  <c r="W6" i="80"/>
  <c r="U50" i="71"/>
  <c r="V7" i="71"/>
  <c r="AB6" i="83"/>
  <c r="V6" i="76"/>
  <c r="V50" i="64"/>
  <c r="W7" i="64"/>
  <c r="X50" i="77"/>
  <c r="Y7" i="77"/>
  <c r="AH76" i="77"/>
  <c r="AH72" i="77"/>
  <c r="AH39" i="77"/>
  <c r="AH35" i="77"/>
  <c r="AH15" i="77"/>
  <c r="AH79" i="77"/>
  <c r="AH75" i="77"/>
  <c r="AH71" i="77"/>
  <c r="AH38" i="77"/>
  <c r="AH34" i="77"/>
  <c r="AH78" i="77"/>
  <c r="AH74" i="77"/>
  <c r="AH41" i="77"/>
  <c r="AH37" i="77"/>
  <c r="AH33" i="77"/>
  <c r="AH77" i="77"/>
  <c r="AH32" i="77"/>
  <c r="AH73" i="77"/>
  <c r="AH40" i="77"/>
  <c r="AH36" i="77"/>
  <c r="AH79" i="74"/>
  <c r="AH75" i="74"/>
  <c r="AH71" i="74"/>
  <c r="AH38" i="74"/>
  <c r="AH34" i="74"/>
  <c r="AH77" i="74"/>
  <c r="AH73" i="74"/>
  <c r="AH40" i="74"/>
  <c r="AH36" i="74"/>
  <c r="AH32" i="74"/>
  <c r="AH74" i="74"/>
  <c r="AH37" i="74"/>
  <c r="AH72" i="74"/>
  <c r="AH35" i="74"/>
  <c r="AH78" i="74"/>
  <c r="AH41" i="74"/>
  <c r="AH33" i="74"/>
  <c r="AH76" i="74"/>
  <c r="AH39" i="74"/>
  <c r="AH15" i="74"/>
  <c r="W50" i="75"/>
  <c r="X7" i="75"/>
  <c r="U35" i="68"/>
  <c r="U39" i="68"/>
  <c r="U15" i="68"/>
  <c r="U41" i="68"/>
  <c r="U37" i="68"/>
  <c r="U36" i="68"/>
  <c r="U33" i="68"/>
  <c r="U32" i="68"/>
  <c r="U40" i="68"/>
  <c r="U34" i="68"/>
  <c r="U38" i="68"/>
  <c r="V6" i="68"/>
  <c r="X50" i="69"/>
  <c r="Y7" i="69"/>
  <c r="W7" i="73"/>
  <c r="V50" i="73"/>
  <c r="X6" i="79"/>
  <c r="V6" i="74"/>
  <c r="W50" i="79"/>
  <c r="X7" i="79"/>
  <c r="U50" i="68"/>
  <c r="V7" i="68"/>
  <c r="X6" i="67"/>
  <c r="V50" i="82"/>
  <c r="W7" i="82"/>
  <c r="U50" i="66"/>
  <c r="V7" i="66"/>
  <c r="Y6" i="77"/>
  <c r="Y50" i="78"/>
  <c r="Z7" i="78"/>
  <c r="U50" i="74"/>
  <c r="V7" i="74"/>
  <c r="V6" i="70"/>
  <c r="Y6" i="65"/>
  <c r="AG76" i="69"/>
  <c r="AG72" i="69"/>
  <c r="AG79" i="69"/>
  <c r="AG75" i="69"/>
  <c r="AG71" i="69"/>
  <c r="AG78" i="69"/>
  <c r="AG74" i="69"/>
  <c r="AG37" i="69"/>
  <c r="AG33" i="69"/>
  <c r="AG77" i="69"/>
  <c r="AG41" i="69"/>
  <c r="AG40" i="69"/>
  <c r="AG36" i="69"/>
  <c r="AG32" i="69"/>
  <c r="AG73" i="69"/>
  <c r="AG39" i="69"/>
  <c r="AG35" i="69"/>
  <c r="AG15" i="69"/>
  <c r="AG38" i="69"/>
  <c r="AG34" i="69"/>
  <c r="AH75" i="68"/>
  <c r="AH71" i="68"/>
  <c r="AH40" i="68"/>
  <c r="AH35" i="68"/>
  <c r="AH34" i="68"/>
  <c r="AH15" i="68"/>
  <c r="AH77" i="68"/>
  <c r="AH36" i="68"/>
  <c r="AH79" i="68"/>
  <c r="AH76" i="68"/>
  <c r="AH72" i="68"/>
  <c r="AH39" i="68"/>
  <c r="AH38" i="68"/>
  <c r="AH37" i="68"/>
  <c r="AH32" i="68"/>
  <c r="AH78" i="68"/>
  <c r="AH74" i="68"/>
  <c r="AH73" i="68"/>
  <c r="AH41" i="68"/>
  <c r="AH33" i="68"/>
  <c r="AI78" i="80"/>
  <c r="AI77" i="80"/>
  <c r="AI76" i="80"/>
  <c r="AI74" i="80"/>
  <c r="AI41" i="80"/>
  <c r="AI37" i="80"/>
  <c r="AI33" i="80"/>
  <c r="AI73" i="80"/>
  <c r="AI40" i="80"/>
  <c r="AI36" i="80"/>
  <c r="AI32" i="80"/>
  <c r="AI79" i="80"/>
  <c r="AI72" i="80"/>
  <c r="AI39" i="80"/>
  <c r="AI35" i="80"/>
  <c r="AI15" i="80"/>
  <c r="AI38" i="80"/>
  <c r="AI34" i="80"/>
  <c r="AI75" i="80"/>
  <c r="AI71" i="80"/>
  <c r="AI12" i="74"/>
  <c r="AH79" i="65"/>
  <c r="AH75" i="65"/>
  <c r="AH71" i="65"/>
  <c r="AH38" i="65"/>
  <c r="AH34" i="65"/>
  <c r="AH78" i="65"/>
  <c r="AH74" i="65"/>
  <c r="AH41" i="65"/>
  <c r="AH37" i="65"/>
  <c r="AH33" i="65"/>
  <c r="AH77" i="65"/>
  <c r="AH73" i="65"/>
  <c r="AH40" i="65"/>
  <c r="AH36" i="65"/>
  <c r="AH32" i="65"/>
  <c r="AH76" i="65"/>
  <c r="AH72" i="65"/>
  <c r="AH39" i="65"/>
  <c r="AH35" i="65"/>
  <c r="AH15" i="65"/>
  <c r="AI78" i="79"/>
  <c r="AI74" i="79"/>
  <c r="AI41" i="79"/>
  <c r="AI77" i="79"/>
  <c r="AI73" i="79"/>
  <c r="AI40" i="79"/>
  <c r="AI76" i="79"/>
  <c r="AI72" i="79"/>
  <c r="AI39" i="79"/>
  <c r="AI71" i="79"/>
  <c r="AI35" i="79"/>
  <c r="AI15" i="79"/>
  <c r="AI38" i="79"/>
  <c r="AI34" i="79"/>
  <c r="AI79" i="79"/>
  <c r="AI37" i="79"/>
  <c r="AI33" i="79"/>
  <c r="AI75" i="79"/>
  <c r="AI36" i="79"/>
  <c r="AI32" i="79"/>
  <c r="AG76" i="64"/>
  <c r="AG72" i="64"/>
  <c r="AG39" i="64"/>
  <c r="AG35" i="64"/>
  <c r="AG15" i="64"/>
  <c r="AG79" i="64"/>
  <c r="AG75" i="64"/>
  <c r="AG71" i="64"/>
  <c r="AG38" i="64"/>
  <c r="AG34" i="64"/>
  <c r="AG78" i="64"/>
  <c r="AG74" i="64"/>
  <c r="AG41" i="64"/>
  <c r="AG37" i="64"/>
  <c r="AG33" i="64"/>
  <c r="AG77" i="64"/>
  <c r="AG73" i="64"/>
  <c r="AG40" i="64"/>
  <c r="AG36" i="64"/>
  <c r="AG32" i="64"/>
  <c r="AJ12" i="79"/>
  <c r="AI46" i="73"/>
  <c r="AG77" i="72"/>
  <c r="AG73" i="72"/>
  <c r="AG40" i="72"/>
  <c r="AG36" i="72"/>
  <c r="AG32" i="72"/>
  <c r="AG76" i="72"/>
  <c r="AG72" i="72"/>
  <c r="AG39" i="72"/>
  <c r="AG35" i="72"/>
  <c r="AG15" i="72"/>
  <c r="AG79" i="72"/>
  <c r="AG75" i="72"/>
  <c r="AG71" i="72"/>
  <c r="AG74" i="72"/>
  <c r="AG41" i="72"/>
  <c r="AG34" i="72"/>
  <c r="AG78" i="72"/>
  <c r="AG33" i="72"/>
  <c r="AG38" i="72"/>
  <c r="AG37" i="72"/>
  <c r="Z6" i="63"/>
  <c r="V6" i="66"/>
  <c r="W6" i="64"/>
  <c r="Z6" i="78"/>
  <c r="V6" i="71"/>
  <c r="AH12" i="82"/>
  <c r="AG47" i="79"/>
  <c r="AG53" i="79" s="1"/>
  <c r="AI12" i="76"/>
  <c r="AK12" i="73"/>
  <c r="AH12" i="70"/>
  <c r="AH12" i="69"/>
  <c r="AH12" i="67"/>
  <c r="AI12" i="65"/>
  <c r="AH12" i="64"/>
  <c r="AG23" i="83"/>
  <c r="AG16" i="83"/>
  <c r="AG24" i="83"/>
  <c r="AG27" i="83"/>
  <c r="AG26" i="83"/>
  <c r="AG25" i="83"/>
  <c r="AG22" i="83"/>
  <c r="AG21" i="83"/>
  <c r="AG29" i="83"/>
  <c r="AG20" i="83"/>
  <c r="AG28" i="83"/>
  <c r="AI10" i="83"/>
  <c r="AI9" i="83"/>
  <c r="AI5" i="83"/>
  <c r="AI4" i="83"/>
  <c r="AH51" i="83" s="1"/>
  <c r="AJ3" i="83"/>
  <c r="AI11" i="83"/>
  <c r="AH49" i="83"/>
  <c r="AH6" i="83"/>
  <c r="AI25" i="80"/>
  <c r="AI20" i="80"/>
  <c r="AI21" i="80"/>
  <c r="AI16" i="80"/>
  <c r="AI17" i="80" s="1"/>
  <c r="AI28" i="80"/>
  <c r="AI27" i="80"/>
  <c r="AI22" i="80"/>
  <c r="AI29" i="80"/>
  <c r="AI24" i="80"/>
  <c r="AI23" i="80"/>
  <c r="AI26" i="80"/>
  <c r="AI6" i="74"/>
  <c r="AG43" i="65"/>
  <c r="AG17" i="75"/>
  <c r="AH24" i="68"/>
  <c r="AH23" i="68"/>
  <c r="AH22" i="68"/>
  <c r="AH44" i="68" s="1"/>
  <c r="AH21" i="68"/>
  <c r="AH16" i="68"/>
  <c r="AH25" i="68"/>
  <c r="AH29" i="68"/>
  <c r="AH28" i="68"/>
  <c r="AH27" i="68"/>
  <c r="AH26" i="68"/>
  <c r="AH20" i="68"/>
  <c r="AI9" i="66"/>
  <c r="AI4" i="66"/>
  <c r="AJ3" i="66"/>
  <c r="AI11" i="66"/>
  <c r="AI10" i="66"/>
  <c r="AI5" i="66"/>
  <c r="AI9" i="82"/>
  <c r="AI4" i="82"/>
  <c r="AI11" i="82"/>
  <c r="AI10" i="82"/>
  <c r="AI5" i="82"/>
  <c r="AJ3" i="82"/>
  <c r="AH27" i="65"/>
  <c r="AH26" i="65"/>
  <c r="AH25" i="65"/>
  <c r="AH29" i="65"/>
  <c r="AH24" i="65"/>
  <c r="AH23" i="65"/>
  <c r="AH22" i="65"/>
  <c r="AH21" i="65"/>
  <c r="AH20" i="65"/>
  <c r="AH16" i="65"/>
  <c r="AH28" i="65"/>
  <c r="AI6" i="77"/>
  <c r="AH29" i="75"/>
  <c r="AH24" i="75"/>
  <c r="AH23" i="75"/>
  <c r="AH16" i="75"/>
  <c r="AH25" i="75"/>
  <c r="AH20" i="75"/>
  <c r="AH22" i="75"/>
  <c r="AH21" i="75"/>
  <c r="AH28" i="75"/>
  <c r="AH27" i="75"/>
  <c r="AH26" i="75"/>
  <c r="AK11" i="80"/>
  <c r="AK10" i="80"/>
  <c r="AK5" i="80"/>
  <c r="AK9" i="80"/>
  <c r="AK4" i="80"/>
  <c r="AL3" i="80"/>
  <c r="AI20" i="78"/>
  <c r="AI16" i="78"/>
  <c r="AI29" i="78"/>
  <c r="AI25" i="78"/>
  <c r="AI28" i="78"/>
  <c r="AI27" i="78"/>
  <c r="AI26" i="78"/>
  <c r="AI24" i="78"/>
  <c r="AI23" i="78"/>
  <c r="AI22" i="78"/>
  <c r="AI21" i="78"/>
  <c r="AG21" i="67"/>
  <c r="AG28" i="67"/>
  <c r="AG24" i="67"/>
  <c r="AG23" i="67"/>
  <c r="AG16" i="67"/>
  <c r="AG26" i="67"/>
  <c r="AG29" i="67"/>
  <c r="AG20" i="67"/>
  <c r="AG22" i="67"/>
  <c r="AG25" i="67"/>
  <c r="AG27" i="67"/>
  <c r="AI28" i="79"/>
  <c r="AI27" i="79"/>
  <c r="AI16" i="79"/>
  <c r="AI29" i="79"/>
  <c r="AI24" i="79"/>
  <c r="AI23" i="79"/>
  <c r="AI22" i="79"/>
  <c r="AI25" i="79"/>
  <c r="AI20" i="79"/>
  <c r="AI21" i="79"/>
  <c r="AI26" i="79"/>
  <c r="AH6" i="69"/>
  <c r="AJ10" i="65"/>
  <c r="AJ9" i="65"/>
  <c r="AJ11" i="65"/>
  <c r="AJ5" i="65"/>
  <c r="AJ4" i="65"/>
  <c r="AK3" i="65"/>
  <c r="AI10" i="72"/>
  <c r="AI5" i="72"/>
  <c r="AI9" i="72"/>
  <c r="AI4" i="72"/>
  <c r="AJ3" i="72"/>
  <c r="AI11" i="72"/>
  <c r="AJ10" i="68"/>
  <c r="AJ9" i="68"/>
  <c r="AJ11" i="68"/>
  <c r="AJ5" i="68"/>
  <c r="AJ4" i="68"/>
  <c r="AK3" i="68"/>
  <c r="AI11" i="67"/>
  <c r="AI10" i="67"/>
  <c r="AI5" i="67"/>
  <c r="AI9" i="67"/>
  <c r="AI4" i="67"/>
  <c r="AJ3" i="67"/>
  <c r="AG47" i="81"/>
  <c r="AG53" i="81" s="1"/>
  <c r="AG43" i="77"/>
  <c r="AH43" i="80"/>
  <c r="AI43" i="73"/>
  <c r="AG24" i="72"/>
  <c r="AG22" i="72"/>
  <c r="AG25" i="72"/>
  <c r="AG20" i="72"/>
  <c r="AG27" i="72"/>
  <c r="AG16" i="72"/>
  <c r="AG23" i="72"/>
  <c r="AG21" i="72"/>
  <c r="AG28" i="72"/>
  <c r="AG26" i="72"/>
  <c r="AG29" i="72"/>
  <c r="AG43" i="68"/>
  <c r="AG46" i="68"/>
  <c r="AH43" i="79"/>
  <c r="AH46" i="79"/>
  <c r="AG17" i="65"/>
  <c r="AH6" i="64"/>
  <c r="AG46" i="75"/>
  <c r="AH25" i="76"/>
  <c r="AH20" i="76"/>
  <c r="AH22" i="76"/>
  <c r="AH21" i="76"/>
  <c r="AH26" i="76"/>
  <c r="AH28" i="76"/>
  <c r="AH27" i="76"/>
  <c r="AH16" i="76"/>
  <c r="AH29" i="76"/>
  <c r="AH24" i="76"/>
  <c r="AH23" i="76"/>
  <c r="AH51" i="66"/>
  <c r="AH49" i="66"/>
  <c r="AH6" i="66"/>
  <c r="AG16" i="82"/>
  <c r="AG29" i="82"/>
  <c r="AG24" i="82"/>
  <c r="AG25" i="82"/>
  <c r="AG20" i="82"/>
  <c r="AG27" i="82"/>
  <c r="AG26" i="82"/>
  <c r="AG21" i="82"/>
  <c r="AG23" i="82"/>
  <c r="AG22" i="82"/>
  <c r="AG28" i="82"/>
  <c r="AG16" i="69"/>
  <c r="AG25" i="69"/>
  <c r="AG24" i="69"/>
  <c r="AG27" i="69"/>
  <c r="AG21" i="69"/>
  <c r="AG20" i="69"/>
  <c r="AG26" i="69"/>
  <c r="AG23" i="69"/>
  <c r="AG22" i="69"/>
  <c r="AG44" i="69" s="1"/>
  <c r="AG29" i="69"/>
  <c r="AG28" i="69"/>
  <c r="AJ11" i="76"/>
  <c r="AJ10" i="76"/>
  <c r="AJ5" i="76"/>
  <c r="AJ9" i="76"/>
  <c r="AJ4" i="76"/>
  <c r="AK3" i="76"/>
  <c r="AH43" i="78"/>
  <c r="AH46" i="78"/>
  <c r="AH44" i="78"/>
  <c r="AI49" i="65"/>
  <c r="AI51" i="65"/>
  <c r="AI6" i="65"/>
  <c r="AJ11" i="75"/>
  <c r="AJ10" i="75"/>
  <c r="AJ5" i="75"/>
  <c r="AJ9" i="75"/>
  <c r="AJ4" i="75"/>
  <c r="AK3" i="75"/>
  <c r="AG20" i="64"/>
  <c r="AG16" i="64"/>
  <c r="AG21" i="64"/>
  <c r="AG23" i="64"/>
  <c r="AG29" i="64"/>
  <c r="AG28" i="64"/>
  <c r="AG25" i="64"/>
  <c r="AG27" i="64"/>
  <c r="AG26" i="64"/>
  <c r="AG24" i="64"/>
  <c r="AG22" i="64"/>
  <c r="AI28" i="81"/>
  <c r="AI27" i="81"/>
  <c r="AI26" i="81"/>
  <c r="AI22" i="81"/>
  <c r="AI16" i="81"/>
  <c r="AI29" i="81"/>
  <c r="AI24" i="81"/>
  <c r="AI23" i="81"/>
  <c r="AI25" i="81"/>
  <c r="AI20" i="81"/>
  <c r="AI21" i="81"/>
  <c r="AH51" i="72"/>
  <c r="AH6" i="72"/>
  <c r="AH49" i="72"/>
  <c r="AI51" i="68"/>
  <c r="AI49" i="68"/>
  <c r="AI6" i="68"/>
  <c r="AH17" i="81"/>
  <c r="AK10" i="78"/>
  <c r="AK5" i="78"/>
  <c r="AK9" i="78"/>
  <c r="AK4" i="78"/>
  <c r="AL3" i="78"/>
  <c r="AK11" i="78"/>
  <c r="AH51" i="74"/>
  <c r="AK11" i="81"/>
  <c r="AK10" i="81"/>
  <c r="AK5" i="81"/>
  <c r="AK9" i="81"/>
  <c r="AK4" i="81"/>
  <c r="AJ51" i="81" s="1"/>
  <c r="AL3" i="81"/>
  <c r="AJ6" i="81"/>
  <c r="AJ49" i="81"/>
  <c r="AG51" i="72"/>
  <c r="AG46" i="76"/>
  <c r="AH44" i="79"/>
  <c r="AG46" i="65"/>
  <c r="AG25" i="71"/>
  <c r="AG20" i="71"/>
  <c r="AG21" i="71"/>
  <c r="AG22" i="71"/>
  <c r="AG28" i="71"/>
  <c r="AG27" i="71"/>
  <c r="AG26" i="71"/>
  <c r="AG29" i="71"/>
  <c r="AG24" i="71"/>
  <c r="AG23" i="71"/>
  <c r="AG16" i="71"/>
  <c r="AH12" i="66"/>
  <c r="AJ51" i="80"/>
  <c r="AJ6" i="80"/>
  <c r="AJ49" i="80"/>
  <c r="AJ29" i="73"/>
  <c r="AJ24" i="73"/>
  <c r="AJ23" i="73"/>
  <c r="AJ25" i="73"/>
  <c r="AJ20" i="73"/>
  <c r="AJ16" i="73"/>
  <c r="AJ17" i="73" s="1"/>
  <c r="AJ21" i="73"/>
  <c r="AJ26" i="73"/>
  <c r="AJ28" i="73"/>
  <c r="AJ27" i="73"/>
  <c r="AJ22" i="73"/>
  <c r="AJ44" i="73" s="1"/>
  <c r="AI51" i="76"/>
  <c r="AI6" i="76"/>
  <c r="AI49" i="76"/>
  <c r="AI11" i="69"/>
  <c r="AI10" i="69"/>
  <c r="AI5" i="69"/>
  <c r="AI9" i="69"/>
  <c r="AI4" i="69"/>
  <c r="AJ3" i="69"/>
  <c r="AI12" i="75"/>
  <c r="AI51" i="75"/>
  <c r="AI6" i="75"/>
  <c r="AI49" i="75"/>
  <c r="AL11" i="73"/>
  <c r="AL10" i="73"/>
  <c r="AL5" i="73"/>
  <c r="AL9" i="73"/>
  <c r="AL4" i="73"/>
  <c r="AM3" i="73"/>
  <c r="AK6" i="73"/>
  <c r="AK49" i="73"/>
  <c r="AH47" i="73"/>
  <c r="AH53" i="73" s="1"/>
  <c r="AG51" i="64"/>
  <c r="AH12" i="72"/>
  <c r="AI12" i="68"/>
  <c r="AG21" i="70"/>
  <c r="AG22" i="70"/>
  <c r="AG28" i="70"/>
  <c r="AG27" i="70"/>
  <c r="AG26" i="70"/>
  <c r="AG29" i="70"/>
  <c r="AG24" i="70"/>
  <c r="AG23" i="70"/>
  <c r="AG45" i="70" s="1"/>
  <c r="AG16" i="70"/>
  <c r="AG25" i="70"/>
  <c r="AG20" i="70"/>
  <c r="AH21" i="74"/>
  <c r="AH28" i="74"/>
  <c r="AH22" i="74"/>
  <c r="AH24" i="74"/>
  <c r="AH26" i="74"/>
  <c r="AH29" i="74"/>
  <c r="AH20" i="74"/>
  <c r="AH27" i="74"/>
  <c r="AH16" i="74"/>
  <c r="AH25" i="74"/>
  <c r="AH23" i="74"/>
  <c r="AH45" i="74" s="1"/>
  <c r="AI17" i="73"/>
  <c r="AG46" i="74"/>
  <c r="AG49" i="72"/>
  <c r="AG24" i="66"/>
  <c r="AG22" i="66"/>
  <c r="AG21" i="66"/>
  <c r="AG20" i="66"/>
  <c r="AG27" i="66"/>
  <c r="AG16" i="66"/>
  <c r="AG29" i="66"/>
  <c r="AG23" i="66"/>
  <c r="AG25" i="66"/>
  <c r="AG28" i="66"/>
  <c r="AG26" i="66"/>
  <c r="AI11" i="70"/>
  <c r="AI10" i="70"/>
  <c r="AI5" i="70"/>
  <c r="AI9" i="70"/>
  <c r="AI4" i="70"/>
  <c r="AJ3" i="70"/>
  <c r="AH6" i="70"/>
  <c r="AH49" i="70"/>
  <c r="AH25" i="77"/>
  <c r="AH20" i="77"/>
  <c r="AH22" i="77"/>
  <c r="AH21" i="77"/>
  <c r="AH26" i="77"/>
  <c r="AH16" i="77"/>
  <c r="AH28" i="77"/>
  <c r="AH27" i="77"/>
  <c r="AH29" i="77"/>
  <c r="AH24" i="77"/>
  <c r="AH23" i="77"/>
  <c r="AJ11" i="74"/>
  <c r="AJ10" i="74"/>
  <c r="AJ5" i="74"/>
  <c r="AJ9" i="74"/>
  <c r="AJ4" i="74"/>
  <c r="AK3" i="74"/>
  <c r="AI10" i="64"/>
  <c r="AI5" i="64"/>
  <c r="AI9" i="64"/>
  <c r="AI4" i="64"/>
  <c r="AH51" i="64" s="1"/>
  <c r="AJ3" i="64"/>
  <c r="AI11" i="64"/>
  <c r="AG44" i="75"/>
  <c r="AH49" i="82"/>
  <c r="AH51" i="82"/>
  <c r="AH6" i="82"/>
  <c r="AJ11" i="77"/>
  <c r="AJ10" i="77"/>
  <c r="AJ5" i="77"/>
  <c r="AJ9" i="77"/>
  <c r="AJ4" i="77"/>
  <c r="AK3" i="77"/>
  <c r="AI11" i="71"/>
  <c r="AI10" i="71"/>
  <c r="AI5" i="71"/>
  <c r="AI9" i="71"/>
  <c r="AI4" i="71"/>
  <c r="AJ3" i="71"/>
  <c r="AH51" i="71"/>
  <c r="AH6" i="71"/>
  <c r="AH49" i="71"/>
  <c r="AG47" i="78"/>
  <c r="AG53" i="78" s="1"/>
  <c r="AH45" i="78"/>
  <c r="AG49" i="64"/>
  <c r="AG51" i="70"/>
  <c r="AJ51" i="78"/>
  <c r="AJ6" i="78"/>
  <c r="AJ49" i="78"/>
  <c r="AH51" i="67"/>
  <c r="AH6" i="67"/>
  <c r="AH49" i="67"/>
  <c r="AJ6" i="79"/>
  <c r="AK11" i="79"/>
  <c r="AK10" i="79"/>
  <c r="AK5" i="79"/>
  <c r="AK9" i="79"/>
  <c r="AK4" i="79"/>
  <c r="AL3" i="79"/>
  <c r="AH49" i="74"/>
  <c r="AG46" i="77"/>
  <c r="AG44" i="77"/>
  <c r="AH17" i="80"/>
  <c r="AJ12" i="81"/>
  <c r="AG43" i="74"/>
  <c r="AA49" i="63"/>
  <c r="AA51" i="63"/>
  <c r="AC10" i="63"/>
  <c r="AC9" i="63"/>
  <c r="AC11" i="63"/>
  <c r="AB12" i="63"/>
  <c r="AC4" i="63"/>
  <c r="AC5" i="63"/>
  <c r="AD3" i="63"/>
  <c r="CC12" i="85" l="1"/>
  <c r="AI44" i="78"/>
  <c r="AG44" i="83"/>
  <c r="BZ47" i="86"/>
  <c r="BZ53" i="86" s="1"/>
  <c r="CA46" i="85"/>
  <c r="CC12" i="86"/>
  <c r="CA45" i="85"/>
  <c r="CA44" i="86"/>
  <c r="CA43" i="86"/>
  <c r="CD11" i="86"/>
  <c r="CD5" i="86"/>
  <c r="CD7" i="86" s="1"/>
  <c r="CD4" i="86"/>
  <c r="CD10" i="86"/>
  <c r="CE3" i="86"/>
  <c r="CD9" i="86"/>
  <c r="CD11" i="85"/>
  <c r="CD10" i="85"/>
  <c r="CD5" i="85"/>
  <c r="CD7" i="85" s="1"/>
  <c r="CD9" i="85"/>
  <c r="CD4" i="85"/>
  <c r="CE3" i="85"/>
  <c r="CC49" i="85"/>
  <c r="CC51" i="85"/>
  <c r="CC6" i="85"/>
  <c r="CC50" i="85"/>
  <c r="BZ47" i="85"/>
  <c r="BZ53" i="85" s="1"/>
  <c r="CA43" i="85"/>
  <c r="CA46" i="86"/>
  <c r="CA17" i="86"/>
  <c r="CC50" i="86"/>
  <c r="CC51" i="86"/>
  <c r="CC6" i="86"/>
  <c r="CC49" i="86"/>
  <c r="CB17" i="86"/>
  <c r="CB45" i="86"/>
  <c r="CB43" i="86"/>
  <c r="CB17" i="85"/>
  <c r="CB45" i="85"/>
  <c r="AM43" i="84"/>
  <c r="AO51" i="84"/>
  <c r="AO6" i="84"/>
  <c r="AN51" i="84"/>
  <c r="AP4" i="84"/>
  <c r="AQ3" i="84"/>
  <c r="AP5" i="84"/>
  <c r="AP7" i="84" s="1"/>
  <c r="AM46" i="84"/>
  <c r="AO12" i="84"/>
  <c r="AN44" i="84"/>
  <c r="AL47" i="84"/>
  <c r="AL53" i="84" s="1"/>
  <c r="AN49" i="84"/>
  <c r="AI45" i="78"/>
  <c r="AG45" i="69"/>
  <c r="AI17" i="79"/>
  <c r="AG47" i="76"/>
  <c r="AG53" i="76" s="1"/>
  <c r="AG45" i="64"/>
  <c r="AG17" i="69"/>
  <c r="AG47" i="75"/>
  <c r="AG53" i="75" s="1"/>
  <c r="AG44" i="71"/>
  <c r="AH47" i="81"/>
  <c r="AH53" i="81" s="1"/>
  <c r="AG17" i="72"/>
  <c r="AH17" i="75"/>
  <c r="AG17" i="70"/>
  <c r="AG17" i="71"/>
  <c r="AI47" i="73"/>
  <c r="AI53" i="73" s="1"/>
  <c r="AH45" i="75"/>
  <c r="AH17" i="77"/>
  <c r="AJ45" i="73"/>
  <c r="AG45" i="72"/>
  <c r="AH47" i="80"/>
  <c r="AH53" i="80" s="1"/>
  <c r="AG44" i="70"/>
  <c r="AI45" i="79"/>
  <c r="AG17" i="82"/>
  <c r="AH45" i="76"/>
  <c r="AG46" i="64"/>
  <c r="AH17" i="68"/>
  <c r="AI45" i="80"/>
  <c r="AI46" i="78"/>
  <c r="AH78" i="70"/>
  <c r="AH74" i="70"/>
  <c r="AH41" i="70"/>
  <c r="AH37" i="70"/>
  <c r="AH33" i="70"/>
  <c r="AH77" i="70"/>
  <c r="AH73" i="70"/>
  <c r="AH40" i="70"/>
  <c r="AH36" i="70"/>
  <c r="AH32" i="70"/>
  <c r="AH76" i="70"/>
  <c r="AH72" i="70"/>
  <c r="AH39" i="70"/>
  <c r="AH35" i="70"/>
  <c r="AH15" i="70"/>
  <c r="AH79" i="70"/>
  <c r="AH75" i="70"/>
  <c r="AH71" i="70"/>
  <c r="AH38" i="70"/>
  <c r="AH34" i="70"/>
  <c r="AK78" i="73"/>
  <c r="AK76" i="73"/>
  <c r="AK72" i="73"/>
  <c r="AK39" i="73"/>
  <c r="AK35" i="73"/>
  <c r="AK15" i="73"/>
  <c r="AK75" i="73"/>
  <c r="AK71" i="73"/>
  <c r="AK38" i="73"/>
  <c r="AK34" i="73"/>
  <c r="AK79" i="73"/>
  <c r="AK74" i="73"/>
  <c r="AK41" i="73"/>
  <c r="AK37" i="73"/>
  <c r="AK33" i="73"/>
  <c r="AK32" i="73"/>
  <c r="AK36" i="73"/>
  <c r="AK77" i="73"/>
  <c r="AK73" i="73"/>
  <c r="AK40" i="73"/>
  <c r="AH77" i="83"/>
  <c r="AH76" i="83"/>
  <c r="AH79" i="83"/>
  <c r="AH73" i="83"/>
  <c r="AH78" i="83"/>
  <c r="AH75" i="83"/>
  <c r="AH74" i="83"/>
  <c r="AH71" i="83"/>
  <c r="AH38" i="83"/>
  <c r="AH34" i="83"/>
  <c r="AH72" i="83"/>
  <c r="AH41" i="83"/>
  <c r="AH37" i="83"/>
  <c r="AH40" i="83"/>
  <c r="AH36" i="83"/>
  <c r="AH35" i="83"/>
  <c r="AH32" i="83"/>
  <c r="AH15" i="83"/>
  <c r="AH39" i="83"/>
  <c r="AH33" i="83"/>
  <c r="W6" i="71"/>
  <c r="Z50" i="78"/>
  <c r="AA7" i="78"/>
  <c r="V50" i="66"/>
  <c r="W7" i="66"/>
  <c r="AJ79" i="78"/>
  <c r="AJ75" i="78"/>
  <c r="AJ71" i="78"/>
  <c r="AJ38" i="78"/>
  <c r="AJ34" i="78"/>
  <c r="AJ78" i="78"/>
  <c r="AJ74" i="78"/>
  <c r="AJ41" i="78"/>
  <c r="AJ37" i="78"/>
  <c r="AJ33" i="78"/>
  <c r="AJ77" i="78"/>
  <c r="AJ73" i="78"/>
  <c r="AJ40" i="78"/>
  <c r="AJ36" i="78"/>
  <c r="AJ32" i="78"/>
  <c r="AJ76" i="78"/>
  <c r="AJ72" i="78"/>
  <c r="AJ39" i="78"/>
  <c r="AJ15" i="78"/>
  <c r="AJ35" i="78"/>
  <c r="AH79" i="71"/>
  <c r="AH78" i="71"/>
  <c r="AH75" i="71"/>
  <c r="AH71" i="71"/>
  <c r="AH74" i="71"/>
  <c r="AH77" i="71"/>
  <c r="AH73" i="71"/>
  <c r="AH41" i="71"/>
  <c r="AH37" i="71"/>
  <c r="AH33" i="71"/>
  <c r="AH40" i="71"/>
  <c r="AH36" i="71"/>
  <c r="AH32" i="71"/>
  <c r="AH72" i="71"/>
  <c r="AH39" i="71"/>
  <c r="AH35" i="71"/>
  <c r="AH15" i="71"/>
  <c r="AH76" i="71"/>
  <c r="AH38" i="71"/>
  <c r="AH34" i="71"/>
  <c r="AH77" i="82"/>
  <c r="AH79" i="82"/>
  <c r="AH76" i="82"/>
  <c r="AH72" i="82"/>
  <c r="AH39" i="82"/>
  <c r="AH35" i="82"/>
  <c r="AH75" i="82"/>
  <c r="AH71" i="82"/>
  <c r="AH38" i="82"/>
  <c r="AH34" i="82"/>
  <c r="AH78" i="82"/>
  <c r="AH74" i="82"/>
  <c r="AH41" i="82"/>
  <c r="AH37" i="82"/>
  <c r="AH33" i="82"/>
  <c r="AH73" i="82"/>
  <c r="AH15" i="82"/>
  <c r="AH40" i="82"/>
  <c r="AH36" i="82"/>
  <c r="AH32" i="82"/>
  <c r="AG46" i="71"/>
  <c r="AJ78" i="81"/>
  <c r="AJ74" i="81"/>
  <c r="AJ41" i="81"/>
  <c r="AJ77" i="81"/>
  <c r="AJ73" i="81"/>
  <c r="AJ40" i="81"/>
  <c r="AJ76" i="81"/>
  <c r="AJ72" i="81"/>
  <c r="AJ36" i="81"/>
  <c r="AJ32" i="81"/>
  <c r="AJ79" i="81"/>
  <c r="AJ39" i="81"/>
  <c r="AJ35" i="81"/>
  <c r="AJ15" i="81"/>
  <c r="AJ75" i="81"/>
  <c r="AJ38" i="81"/>
  <c r="AJ34" i="81"/>
  <c r="AJ37" i="81"/>
  <c r="AJ33" i="81"/>
  <c r="AJ71" i="81"/>
  <c r="AI77" i="68"/>
  <c r="AI36" i="68"/>
  <c r="AI79" i="68"/>
  <c r="AI76" i="68"/>
  <c r="AI72" i="68"/>
  <c r="AI39" i="68"/>
  <c r="AI38" i="68"/>
  <c r="AI37" i="68"/>
  <c r="AI32" i="68"/>
  <c r="AI78" i="68"/>
  <c r="AI74" i="68"/>
  <c r="AI73" i="68"/>
  <c r="AI41" i="68"/>
  <c r="AI33" i="68"/>
  <c r="AI75" i="68"/>
  <c r="AI71" i="68"/>
  <c r="AI40" i="68"/>
  <c r="AI35" i="68"/>
  <c r="AI34" i="68"/>
  <c r="AI15" i="68"/>
  <c r="AH76" i="72"/>
  <c r="AH72" i="72"/>
  <c r="AH39" i="72"/>
  <c r="AH35" i="72"/>
  <c r="AH15" i="72"/>
  <c r="AH79" i="72"/>
  <c r="AH75" i="72"/>
  <c r="AH71" i="72"/>
  <c r="AH38" i="72"/>
  <c r="AH34" i="72"/>
  <c r="AH78" i="72"/>
  <c r="AH74" i="72"/>
  <c r="AH41" i="72"/>
  <c r="AH73" i="72"/>
  <c r="AH40" i="72"/>
  <c r="AH33" i="72"/>
  <c r="AH32" i="72"/>
  <c r="AH37" i="72"/>
  <c r="AH36" i="72"/>
  <c r="AH77" i="72"/>
  <c r="AH79" i="69"/>
  <c r="AH75" i="69"/>
  <c r="AH71" i="69"/>
  <c r="AH78" i="69"/>
  <c r="AH74" i="69"/>
  <c r="AH41" i="69"/>
  <c r="AH77" i="69"/>
  <c r="AH73" i="69"/>
  <c r="AH72" i="69"/>
  <c r="AH40" i="69"/>
  <c r="AH36" i="69"/>
  <c r="AH32" i="69"/>
  <c r="AH76" i="69"/>
  <c r="AH39" i="69"/>
  <c r="AH35" i="69"/>
  <c r="AH15" i="69"/>
  <c r="AH38" i="69"/>
  <c r="AH34" i="69"/>
  <c r="AH37" i="69"/>
  <c r="AH33" i="69"/>
  <c r="AG43" i="67"/>
  <c r="X6" i="64"/>
  <c r="AA6" i="63"/>
  <c r="W6" i="70"/>
  <c r="X7" i="73"/>
  <c r="W50" i="73"/>
  <c r="W50" i="64"/>
  <c r="X7" i="64"/>
  <c r="W6" i="76"/>
  <c r="V50" i="71"/>
  <c r="W7" i="71"/>
  <c r="X6" i="73"/>
  <c r="Z50" i="72"/>
  <c r="AA7" i="72"/>
  <c r="AI78" i="75"/>
  <c r="AI74" i="75"/>
  <c r="AI41" i="75"/>
  <c r="AI37" i="75"/>
  <c r="AI33" i="75"/>
  <c r="AI77" i="75"/>
  <c r="AI73" i="75"/>
  <c r="AI76" i="75"/>
  <c r="AI72" i="75"/>
  <c r="AI39" i="75"/>
  <c r="AI35" i="75"/>
  <c r="AI15" i="75"/>
  <c r="AI40" i="75"/>
  <c r="AI32" i="75"/>
  <c r="AI79" i="75"/>
  <c r="AI38" i="75"/>
  <c r="AI75" i="75"/>
  <c r="AI36" i="75"/>
  <c r="AI34" i="75"/>
  <c r="AI71" i="75"/>
  <c r="AI79" i="76"/>
  <c r="AI78" i="76"/>
  <c r="AI77" i="76"/>
  <c r="AI74" i="76"/>
  <c r="AI41" i="76"/>
  <c r="AI37" i="76"/>
  <c r="AI33" i="76"/>
  <c r="AI76" i="76"/>
  <c r="AI73" i="76"/>
  <c r="AI40" i="76"/>
  <c r="AI36" i="76"/>
  <c r="AI32" i="76"/>
  <c r="AI72" i="76"/>
  <c r="AI39" i="76"/>
  <c r="AI35" i="76"/>
  <c r="AI15" i="76"/>
  <c r="AI34" i="76"/>
  <c r="AI75" i="76"/>
  <c r="AI71" i="76"/>
  <c r="AI38" i="76"/>
  <c r="Y6" i="79"/>
  <c r="AH77" i="67"/>
  <c r="AH73" i="67"/>
  <c r="AH40" i="67"/>
  <c r="AH36" i="67"/>
  <c r="AH32" i="67"/>
  <c r="AH76" i="67"/>
  <c r="AH72" i="67"/>
  <c r="AH39" i="67"/>
  <c r="AH35" i="67"/>
  <c r="AH15" i="67"/>
  <c r="AH79" i="67"/>
  <c r="AH75" i="67"/>
  <c r="AH71" i="67"/>
  <c r="AH38" i="67"/>
  <c r="AH34" i="67"/>
  <c r="AH78" i="67"/>
  <c r="AH74" i="67"/>
  <c r="AH41" i="67"/>
  <c r="AH37" i="67"/>
  <c r="AH33" i="67"/>
  <c r="AH79" i="64"/>
  <c r="AH75" i="64"/>
  <c r="AH71" i="64"/>
  <c r="AH38" i="64"/>
  <c r="AH34" i="64"/>
  <c r="AH78" i="64"/>
  <c r="AH74" i="64"/>
  <c r="AH41" i="64"/>
  <c r="AH37" i="64"/>
  <c r="AH33" i="64"/>
  <c r="AH77" i="64"/>
  <c r="AH73" i="64"/>
  <c r="AH40" i="64"/>
  <c r="AH36" i="64"/>
  <c r="AH32" i="64"/>
  <c r="AH76" i="64"/>
  <c r="AH72" i="64"/>
  <c r="AH39" i="64"/>
  <c r="AH35" i="64"/>
  <c r="AH15" i="64"/>
  <c r="AH43" i="68"/>
  <c r="AA6" i="78"/>
  <c r="W6" i="66"/>
  <c r="V50" i="74"/>
  <c r="W7" i="74"/>
  <c r="V50" i="68"/>
  <c r="W7" i="68"/>
  <c r="Y50" i="69"/>
  <c r="Z7" i="69"/>
  <c r="X50" i="75"/>
  <c r="Y7" i="75"/>
  <c r="AC6" i="83"/>
  <c r="X6" i="82"/>
  <c r="X50" i="67"/>
  <c r="Y7" i="67"/>
  <c r="Z6" i="69"/>
  <c r="AJ77" i="80"/>
  <c r="AJ76" i="80"/>
  <c r="AJ79" i="80"/>
  <c r="AJ73" i="80"/>
  <c r="AJ40" i="80"/>
  <c r="AJ36" i="80"/>
  <c r="AJ32" i="80"/>
  <c r="AJ72" i="80"/>
  <c r="AJ39" i="80"/>
  <c r="AJ35" i="80"/>
  <c r="AJ15" i="80"/>
  <c r="AJ78" i="80"/>
  <c r="AJ75" i="80"/>
  <c r="AJ71" i="80"/>
  <c r="AJ38" i="80"/>
  <c r="AJ34" i="80"/>
  <c r="AJ37" i="80"/>
  <c r="AJ33" i="80"/>
  <c r="AJ74" i="80"/>
  <c r="AJ41" i="80"/>
  <c r="AI78" i="65"/>
  <c r="AI74" i="65"/>
  <c r="AI41" i="65"/>
  <c r="AI37" i="65"/>
  <c r="AI33" i="65"/>
  <c r="AI77" i="65"/>
  <c r="AI73" i="65"/>
  <c r="AI40" i="65"/>
  <c r="AI36" i="65"/>
  <c r="AI32" i="65"/>
  <c r="AI76" i="65"/>
  <c r="AI72" i="65"/>
  <c r="AI39" i="65"/>
  <c r="AI35" i="65"/>
  <c r="AI15" i="65"/>
  <c r="AI79" i="65"/>
  <c r="AI75" i="65"/>
  <c r="AI71" i="65"/>
  <c r="AI38" i="65"/>
  <c r="AI34" i="65"/>
  <c r="AH77" i="66"/>
  <c r="AH73" i="66"/>
  <c r="AH40" i="66"/>
  <c r="AH36" i="66"/>
  <c r="AH76" i="66"/>
  <c r="AH72" i="66"/>
  <c r="AH39" i="66"/>
  <c r="AH79" i="66"/>
  <c r="AH75" i="66"/>
  <c r="AH71" i="66"/>
  <c r="AH38" i="66"/>
  <c r="AH78" i="66"/>
  <c r="AH37" i="66"/>
  <c r="AH34" i="66"/>
  <c r="AH74" i="66"/>
  <c r="AH35" i="66"/>
  <c r="AH33" i="66"/>
  <c r="AH41" i="66"/>
  <c r="AH32" i="66"/>
  <c r="AH15" i="66"/>
  <c r="AH46" i="76"/>
  <c r="AI79" i="77"/>
  <c r="AI75" i="77"/>
  <c r="AI71" i="77"/>
  <c r="AI38" i="77"/>
  <c r="AI34" i="77"/>
  <c r="AI78" i="77"/>
  <c r="AI74" i="77"/>
  <c r="AI41" i="77"/>
  <c r="AI37" i="77"/>
  <c r="AI33" i="77"/>
  <c r="AI77" i="77"/>
  <c r="AI73" i="77"/>
  <c r="AI40" i="77"/>
  <c r="AI36" i="77"/>
  <c r="AI32" i="77"/>
  <c r="AI76" i="77"/>
  <c r="AI15" i="77"/>
  <c r="AI72" i="77"/>
  <c r="AI39" i="77"/>
  <c r="AI35" i="77"/>
  <c r="AI78" i="74"/>
  <c r="AI74" i="74"/>
  <c r="AI41" i="74"/>
  <c r="AI37" i="74"/>
  <c r="AI33" i="74"/>
  <c r="AI76" i="74"/>
  <c r="AI72" i="74"/>
  <c r="AI39" i="74"/>
  <c r="AI35" i="74"/>
  <c r="AI15" i="74"/>
  <c r="AI73" i="74"/>
  <c r="AI36" i="74"/>
  <c r="AI79" i="74"/>
  <c r="AI71" i="74"/>
  <c r="AI34" i="74"/>
  <c r="AI77" i="74"/>
  <c r="AI40" i="74"/>
  <c r="AI32" i="74"/>
  <c r="AI75" i="74"/>
  <c r="AI38" i="74"/>
  <c r="W50" i="82"/>
  <c r="X7" i="82"/>
  <c r="Y6" i="67"/>
  <c r="X50" i="79"/>
  <c r="Y7" i="79"/>
  <c r="W6" i="74"/>
  <c r="Y50" i="77"/>
  <c r="Z7" i="77"/>
  <c r="X6" i="80"/>
  <c r="Y50" i="81"/>
  <c r="Z7" i="81"/>
  <c r="Z6" i="81"/>
  <c r="AA6" i="72"/>
  <c r="Y50" i="65"/>
  <c r="Z7" i="65"/>
  <c r="V50" i="70"/>
  <c r="W7" i="70"/>
  <c r="AJ77" i="79"/>
  <c r="AJ73" i="79"/>
  <c r="AJ40" i="79"/>
  <c r="AJ76" i="79"/>
  <c r="AJ72" i="79"/>
  <c r="AJ39" i="79"/>
  <c r="AJ79" i="79"/>
  <c r="AJ75" i="79"/>
  <c r="AJ71" i="79"/>
  <c r="AJ38" i="79"/>
  <c r="AJ41" i="79"/>
  <c r="AJ34" i="79"/>
  <c r="AJ37" i="79"/>
  <c r="AJ33" i="79"/>
  <c r="AJ78" i="79"/>
  <c r="AJ36" i="79"/>
  <c r="AJ32" i="79"/>
  <c r="AJ74" i="79"/>
  <c r="AJ35" i="79"/>
  <c r="AJ15" i="79"/>
  <c r="AK12" i="81"/>
  <c r="Z6" i="65"/>
  <c r="Z6" i="77"/>
  <c r="V38" i="68"/>
  <c r="V15" i="68"/>
  <c r="V39" i="68"/>
  <c r="V33" i="68"/>
  <c r="V32" i="68"/>
  <c r="V35" i="68"/>
  <c r="V34" i="68"/>
  <c r="V41" i="68"/>
  <c r="V37" i="68"/>
  <c r="V40" i="68"/>
  <c r="V36" i="68"/>
  <c r="W6" i="68"/>
  <c r="AB50" i="83"/>
  <c r="AC7" i="83"/>
  <c r="Y6" i="75"/>
  <c r="W50" i="80"/>
  <c r="X7" i="80"/>
  <c r="V50" i="76"/>
  <c r="W7" i="76"/>
  <c r="AK12" i="80"/>
  <c r="AJ12" i="77"/>
  <c r="AJ12" i="75"/>
  <c r="AG47" i="74"/>
  <c r="AG53" i="74" s="1"/>
  <c r="AJ12" i="74"/>
  <c r="AI12" i="72"/>
  <c r="AI12" i="71"/>
  <c r="AI12" i="69"/>
  <c r="AG47" i="68"/>
  <c r="AG53" i="68" s="1"/>
  <c r="AI12" i="67"/>
  <c r="AI12" i="83"/>
  <c r="AG17" i="83"/>
  <c r="AG45" i="83"/>
  <c r="AJ9" i="83"/>
  <c r="AJ11" i="83"/>
  <c r="AJ4" i="83"/>
  <c r="AK3" i="83"/>
  <c r="AJ10" i="83"/>
  <c r="AJ5" i="83"/>
  <c r="AG43" i="83"/>
  <c r="AG46" i="83"/>
  <c r="AH29" i="83"/>
  <c r="AH28" i="83"/>
  <c r="AH27" i="83"/>
  <c r="AH24" i="83"/>
  <c r="AH26" i="83"/>
  <c r="AH25" i="83"/>
  <c r="AH22" i="83"/>
  <c r="AH21" i="83"/>
  <c r="AH20" i="83"/>
  <c r="AH23" i="83"/>
  <c r="AH45" i="83" s="1"/>
  <c r="AH16" i="83"/>
  <c r="AI51" i="83"/>
  <c r="AI49" i="83"/>
  <c r="AI6" i="83"/>
  <c r="AH21" i="67"/>
  <c r="AH24" i="67"/>
  <c r="AH26" i="67"/>
  <c r="AH20" i="67"/>
  <c r="AH16" i="67"/>
  <c r="AH29" i="67"/>
  <c r="AH27" i="67"/>
  <c r="AH22" i="67"/>
  <c r="AH44" i="67" s="1"/>
  <c r="AH25" i="67"/>
  <c r="AH28" i="67"/>
  <c r="AH23" i="67"/>
  <c r="AH45" i="67" s="1"/>
  <c r="AJ10" i="71"/>
  <c r="AJ5" i="71"/>
  <c r="AJ9" i="71"/>
  <c r="AJ4" i="71"/>
  <c r="AK3" i="71"/>
  <c r="AJ11" i="71"/>
  <c r="AK10" i="77"/>
  <c r="AK5" i="77"/>
  <c r="AK9" i="77"/>
  <c r="AK4" i="77"/>
  <c r="AL3" i="77"/>
  <c r="AK11" i="77"/>
  <c r="AK10" i="74"/>
  <c r="AK5" i="74"/>
  <c r="AK9" i="74"/>
  <c r="AK4" i="74"/>
  <c r="AL3" i="74"/>
  <c r="AK11" i="74"/>
  <c r="AI6" i="70"/>
  <c r="AH17" i="74"/>
  <c r="AH44" i="74"/>
  <c r="AL6" i="73"/>
  <c r="AI28" i="75"/>
  <c r="AI27" i="75"/>
  <c r="AI26" i="75"/>
  <c r="AI21" i="75"/>
  <c r="AI24" i="75"/>
  <c r="AI23" i="75"/>
  <c r="AI45" i="75" s="1"/>
  <c r="AI22" i="75"/>
  <c r="AI20" i="75"/>
  <c r="AI16" i="75"/>
  <c r="AI25" i="75"/>
  <c r="AI29" i="75"/>
  <c r="AJ11" i="69"/>
  <c r="AJ10" i="69"/>
  <c r="AJ9" i="69"/>
  <c r="AJ5" i="69"/>
  <c r="AJ4" i="69"/>
  <c r="AK3" i="69"/>
  <c r="AJ28" i="80"/>
  <c r="AJ27" i="80"/>
  <c r="AJ26" i="80"/>
  <c r="AJ24" i="80"/>
  <c r="AJ23" i="80"/>
  <c r="AJ22" i="80"/>
  <c r="AJ25" i="80"/>
  <c r="AJ20" i="80"/>
  <c r="AJ16" i="80"/>
  <c r="AJ21" i="80"/>
  <c r="AJ29" i="80"/>
  <c r="AG43" i="71"/>
  <c r="AJ24" i="81"/>
  <c r="AJ23" i="81"/>
  <c r="AJ22" i="81"/>
  <c r="AJ20" i="81"/>
  <c r="AJ16" i="81"/>
  <c r="AJ25" i="81"/>
  <c r="AJ21" i="81"/>
  <c r="AJ28" i="81"/>
  <c r="AJ27" i="81"/>
  <c r="AJ26" i="81"/>
  <c r="AJ29" i="81"/>
  <c r="AL9" i="78"/>
  <c r="AL11" i="78"/>
  <c r="AL5" i="78"/>
  <c r="AL4" i="78"/>
  <c r="AM3" i="78"/>
  <c r="AL10" i="78"/>
  <c r="AH23" i="72"/>
  <c r="AH45" i="72" s="1"/>
  <c r="AH26" i="72"/>
  <c r="AH29" i="72"/>
  <c r="AH24" i="72"/>
  <c r="AH28" i="72"/>
  <c r="AH22" i="72"/>
  <c r="AH25" i="72"/>
  <c r="AH27" i="72"/>
  <c r="AH16" i="72"/>
  <c r="AH21" i="72"/>
  <c r="AH20" i="72"/>
  <c r="AI46" i="81"/>
  <c r="AK10" i="75"/>
  <c r="AK5" i="75"/>
  <c r="AK9" i="75"/>
  <c r="AK4" i="75"/>
  <c r="AL3" i="75"/>
  <c r="AK11" i="75"/>
  <c r="AJ6" i="76"/>
  <c r="AH43" i="76"/>
  <c r="AH47" i="79"/>
  <c r="AH53" i="79" s="1"/>
  <c r="AG43" i="72"/>
  <c r="AG47" i="77"/>
  <c r="AG53" i="77" s="1"/>
  <c r="AJ6" i="68"/>
  <c r="AI6" i="72"/>
  <c r="AK9" i="65"/>
  <c r="AK11" i="65"/>
  <c r="AK10" i="65"/>
  <c r="AK5" i="65"/>
  <c r="AK4" i="65"/>
  <c r="AL3" i="65"/>
  <c r="AG46" i="67"/>
  <c r="AH46" i="65"/>
  <c r="AI12" i="82"/>
  <c r="AI6" i="66"/>
  <c r="AG47" i="65"/>
  <c r="AL10" i="79"/>
  <c r="AL5" i="79"/>
  <c r="AL9" i="79"/>
  <c r="AL4" i="79"/>
  <c r="AM3" i="79"/>
  <c r="AL11" i="79"/>
  <c r="AJ28" i="79"/>
  <c r="AJ27" i="79"/>
  <c r="AJ26" i="79"/>
  <c r="AJ24" i="79"/>
  <c r="AJ23" i="79"/>
  <c r="AJ22" i="79"/>
  <c r="AJ21" i="79"/>
  <c r="AJ20" i="79"/>
  <c r="AJ16" i="79"/>
  <c r="AJ29" i="79"/>
  <c r="AJ25" i="79"/>
  <c r="AI51" i="71"/>
  <c r="AI6" i="71"/>
  <c r="AI49" i="71"/>
  <c r="AJ51" i="77"/>
  <c r="AJ6" i="77"/>
  <c r="AJ49" i="77"/>
  <c r="AJ9" i="64"/>
  <c r="AJ4" i="64"/>
  <c r="AK3" i="64"/>
  <c r="AJ10" i="64"/>
  <c r="AJ11" i="64"/>
  <c r="AJ5" i="64"/>
  <c r="AJ49" i="74"/>
  <c r="AJ51" i="74"/>
  <c r="AJ6" i="74"/>
  <c r="AH46" i="77"/>
  <c r="AH43" i="77"/>
  <c r="AI12" i="70"/>
  <c r="AG17" i="66"/>
  <c r="AG45" i="66"/>
  <c r="AG46" i="66"/>
  <c r="AL12" i="73"/>
  <c r="AI51" i="69"/>
  <c r="AI49" i="69"/>
  <c r="AI6" i="69"/>
  <c r="AI21" i="76"/>
  <c r="AI28" i="76"/>
  <c r="AI27" i="76"/>
  <c r="AI26" i="76"/>
  <c r="AI24" i="76"/>
  <c r="AI23" i="76"/>
  <c r="AI45" i="76" s="1"/>
  <c r="AI22" i="76"/>
  <c r="AI25" i="76"/>
  <c r="AI20" i="76"/>
  <c r="AI16" i="76"/>
  <c r="AI29" i="76"/>
  <c r="AL10" i="81"/>
  <c r="AL5" i="81"/>
  <c r="AL9" i="81"/>
  <c r="AL4" i="81"/>
  <c r="AM3" i="81"/>
  <c r="AL11" i="81"/>
  <c r="AK49" i="78"/>
  <c r="AK6" i="78"/>
  <c r="AK51" i="78"/>
  <c r="AI43" i="81"/>
  <c r="AI44" i="81"/>
  <c r="AG17" i="64"/>
  <c r="AJ51" i="75"/>
  <c r="AJ6" i="75"/>
  <c r="AJ49" i="75"/>
  <c r="AH47" i="78"/>
  <c r="AH53" i="78" s="1"/>
  <c r="AJ12" i="76"/>
  <c r="AG45" i="82"/>
  <c r="AH27" i="66"/>
  <c r="AH25" i="66"/>
  <c r="AH28" i="66"/>
  <c r="AH23" i="66"/>
  <c r="AH26" i="66"/>
  <c r="AH21" i="66"/>
  <c r="AH22" i="66"/>
  <c r="AH24" i="66"/>
  <c r="AH16" i="66"/>
  <c r="AH29" i="66"/>
  <c r="AH20" i="66"/>
  <c r="AH44" i="76"/>
  <c r="AG53" i="65"/>
  <c r="AJ10" i="67"/>
  <c r="AJ5" i="67"/>
  <c r="AJ9" i="67"/>
  <c r="AJ4" i="67"/>
  <c r="AK3" i="67"/>
  <c r="AJ11" i="67"/>
  <c r="AJ51" i="65"/>
  <c r="AJ49" i="65"/>
  <c r="AJ6" i="65"/>
  <c r="AH25" i="69"/>
  <c r="AH28" i="69"/>
  <c r="AH27" i="69"/>
  <c r="AH21" i="69"/>
  <c r="AH24" i="69"/>
  <c r="AH23" i="69"/>
  <c r="AH22" i="69"/>
  <c r="AH20" i="69"/>
  <c r="AH16" i="69"/>
  <c r="AH29" i="69"/>
  <c r="AH26" i="69"/>
  <c r="AH44" i="75"/>
  <c r="AI24" i="77"/>
  <c r="AI23" i="77"/>
  <c r="AI22" i="77"/>
  <c r="AI25" i="77"/>
  <c r="AI20" i="77"/>
  <c r="AI16" i="77"/>
  <c r="AI29" i="77"/>
  <c r="AI21" i="77"/>
  <c r="AI28" i="77"/>
  <c r="AI27" i="77"/>
  <c r="AI26" i="77"/>
  <c r="AJ11" i="82"/>
  <c r="AJ10" i="82"/>
  <c r="AJ5" i="82"/>
  <c r="AJ9" i="82"/>
  <c r="AK3" i="82"/>
  <c r="AJ4" i="82"/>
  <c r="AI12" i="66"/>
  <c r="AH46" i="68"/>
  <c r="AI20" i="74"/>
  <c r="AI22" i="74"/>
  <c r="AI25" i="74"/>
  <c r="AI27" i="74"/>
  <c r="AI16" i="74"/>
  <c r="AI17" i="74" s="1"/>
  <c r="AI28" i="74"/>
  <c r="AI23" i="74"/>
  <c r="AI21" i="74"/>
  <c r="AI24" i="74"/>
  <c r="AI26" i="74"/>
  <c r="AI29" i="74"/>
  <c r="AK51" i="79"/>
  <c r="AK6" i="79"/>
  <c r="AK49" i="79"/>
  <c r="AJ51" i="79"/>
  <c r="AJ23" i="78"/>
  <c r="AJ22" i="78"/>
  <c r="AJ44" i="78" s="1"/>
  <c r="AJ24" i="78"/>
  <c r="AJ16" i="78"/>
  <c r="AJ29" i="78"/>
  <c r="AJ25" i="78"/>
  <c r="AJ20" i="78"/>
  <c r="AJ27" i="78"/>
  <c r="AJ26" i="78"/>
  <c r="AJ21" i="78"/>
  <c r="AJ28" i="78"/>
  <c r="AI51" i="64"/>
  <c r="AI6" i="64"/>
  <c r="AI49" i="64"/>
  <c r="AH44" i="77"/>
  <c r="AH24" i="70"/>
  <c r="AH23" i="70"/>
  <c r="AH22" i="70"/>
  <c r="AH20" i="70"/>
  <c r="AH16" i="70"/>
  <c r="AH25" i="70"/>
  <c r="AH29" i="70"/>
  <c r="AH28" i="70"/>
  <c r="AH26" i="70"/>
  <c r="AH21" i="70"/>
  <c r="AH27" i="70"/>
  <c r="AG43" i="66"/>
  <c r="AG44" i="66"/>
  <c r="AH43" i="74"/>
  <c r="AH46" i="74"/>
  <c r="AG46" i="70"/>
  <c r="AK20" i="73"/>
  <c r="AK16" i="73"/>
  <c r="AK17" i="73" s="1"/>
  <c r="AK21" i="73"/>
  <c r="AK25" i="73"/>
  <c r="AK28" i="73"/>
  <c r="AK27" i="73"/>
  <c r="AK26" i="73"/>
  <c r="AK24" i="73"/>
  <c r="AK23" i="73"/>
  <c r="AK22" i="73"/>
  <c r="AK44" i="73" s="1"/>
  <c r="AK29" i="73"/>
  <c r="AJ46" i="73"/>
  <c r="AG45" i="71"/>
  <c r="AK51" i="81"/>
  <c r="AK6" i="81"/>
  <c r="AK49" i="81"/>
  <c r="AK12" i="78"/>
  <c r="AI45" i="81"/>
  <c r="AI26" i="65"/>
  <c r="AI25" i="65"/>
  <c r="AI24" i="65"/>
  <c r="AI20" i="65"/>
  <c r="AI28" i="65"/>
  <c r="AI27" i="65"/>
  <c r="AI22" i="65"/>
  <c r="AI21" i="65"/>
  <c r="AI23" i="65"/>
  <c r="AI16" i="65"/>
  <c r="AI29" i="65"/>
  <c r="AG43" i="69"/>
  <c r="AG46" i="69"/>
  <c r="AH17" i="76"/>
  <c r="AH49" i="64"/>
  <c r="AG46" i="72"/>
  <c r="AI51" i="67"/>
  <c r="AI49" i="67"/>
  <c r="AI6" i="67"/>
  <c r="AH51" i="69"/>
  <c r="AI43" i="79"/>
  <c r="AI44" i="79"/>
  <c r="AI46" i="79"/>
  <c r="AI17" i="78"/>
  <c r="AL10" i="80"/>
  <c r="AL5" i="80"/>
  <c r="AL9" i="80"/>
  <c r="AL4" i="80"/>
  <c r="AM3" i="80"/>
  <c r="AL11" i="80"/>
  <c r="AI51" i="77"/>
  <c r="AH44" i="65"/>
  <c r="AH17" i="65"/>
  <c r="AI51" i="74"/>
  <c r="AI46" i="80"/>
  <c r="AI43" i="80"/>
  <c r="AK12" i="79"/>
  <c r="AJ49" i="79"/>
  <c r="AH24" i="71"/>
  <c r="AH23" i="71"/>
  <c r="AH22" i="71"/>
  <c r="AH20" i="71"/>
  <c r="AH16" i="71"/>
  <c r="AH25" i="71"/>
  <c r="AH29" i="71"/>
  <c r="AH28" i="71"/>
  <c r="AH27" i="71"/>
  <c r="AH26" i="71"/>
  <c r="AH21" i="71"/>
  <c r="AH25" i="82"/>
  <c r="AH26" i="82"/>
  <c r="AH21" i="82"/>
  <c r="AH28" i="82"/>
  <c r="AH22" i="82"/>
  <c r="AH24" i="82"/>
  <c r="AH27" i="82"/>
  <c r="AH16" i="82"/>
  <c r="AH17" i="82" s="1"/>
  <c r="AH29" i="82"/>
  <c r="AH20" i="82"/>
  <c r="AH23" i="82"/>
  <c r="AI12" i="64"/>
  <c r="AH45" i="77"/>
  <c r="AH51" i="70"/>
  <c r="AJ10" i="70"/>
  <c r="AJ5" i="70"/>
  <c r="AJ9" i="70"/>
  <c r="AJ4" i="70"/>
  <c r="AI49" i="70" s="1"/>
  <c r="AK3" i="70"/>
  <c r="AJ11" i="70"/>
  <c r="AG43" i="70"/>
  <c r="AK51" i="73"/>
  <c r="AM10" i="73"/>
  <c r="AM5" i="73"/>
  <c r="AM9" i="73"/>
  <c r="AM4" i="73"/>
  <c r="AN3" i="73"/>
  <c r="AM11" i="73"/>
  <c r="AJ43" i="73"/>
  <c r="AI27" i="68"/>
  <c r="AI26" i="68"/>
  <c r="AI23" i="68"/>
  <c r="AI22" i="68"/>
  <c r="AI29" i="68"/>
  <c r="AI24" i="68"/>
  <c r="AI16" i="68"/>
  <c r="AI25" i="68"/>
  <c r="AI21" i="68"/>
  <c r="AI20" i="68"/>
  <c r="AI28" i="68"/>
  <c r="AI17" i="81"/>
  <c r="AG44" i="64"/>
  <c r="AG43" i="64"/>
  <c r="AK10" i="76"/>
  <c r="AK5" i="76"/>
  <c r="AK9" i="76"/>
  <c r="AK4" i="76"/>
  <c r="AL3" i="76"/>
  <c r="AK11" i="76"/>
  <c r="AG44" i="82"/>
  <c r="AG43" i="82"/>
  <c r="AG46" i="82"/>
  <c r="AH23" i="64"/>
  <c r="AH28" i="64"/>
  <c r="AH16" i="64"/>
  <c r="AH24" i="64"/>
  <c r="AH26" i="64"/>
  <c r="AH25" i="64"/>
  <c r="AH20" i="64"/>
  <c r="AH27" i="64"/>
  <c r="AH22" i="64"/>
  <c r="AH29" i="64"/>
  <c r="AH21" i="64"/>
  <c r="AG44" i="72"/>
  <c r="AK9" i="68"/>
  <c r="AK11" i="68"/>
  <c r="AK5" i="68"/>
  <c r="AK10" i="68"/>
  <c r="AK4" i="68"/>
  <c r="AJ49" i="68" s="1"/>
  <c r="AL3" i="68"/>
  <c r="AJ12" i="68"/>
  <c r="AJ9" i="72"/>
  <c r="AJ4" i="72"/>
  <c r="AI49" i="72" s="1"/>
  <c r="AK3" i="72"/>
  <c r="AJ11" i="72"/>
  <c r="AJ10" i="72"/>
  <c r="AJ5" i="72"/>
  <c r="AJ12" i="65"/>
  <c r="AH49" i="69"/>
  <c r="AG44" i="67"/>
  <c r="AG45" i="67"/>
  <c r="AG17" i="67"/>
  <c r="AI43" i="78"/>
  <c r="AK51" i="80"/>
  <c r="AK6" i="80"/>
  <c r="AK49" i="80"/>
  <c r="AH43" i="75"/>
  <c r="AH46" i="75"/>
  <c r="AI49" i="77"/>
  <c r="AH43" i="65"/>
  <c r="AH45" i="65"/>
  <c r="AI49" i="82"/>
  <c r="AI51" i="82"/>
  <c r="AI6" i="82"/>
  <c r="AJ11" i="66"/>
  <c r="AJ10" i="66"/>
  <c r="AJ5" i="66"/>
  <c r="AK3" i="66"/>
  <c r="AJ9" i="66"/>
  <c r="AJ4" i="66"/>
  <c r="AH45" i="68"/>
  <c r="AI49" i="74"/>
  <c r="AI44" i="80"/>
  <c r="AB49" i="63"/>
  <c r="AB51" i="63"/>
  <c r="AC12" i="63"/>
  <c r="AD11" i="63"/>
  <c r="AD10" i="63"/>
  <c r="AD9" i="63"/>
  <c r="AD4" i="63"/>
  <c r="AD5" i="63"/>
  <c r="AE3" i="63"/>
  <c r="CD12" i="86" l="1"/>
  <c r="CD12" i="85"/>
  <c r="AM47" i="84"/>
  <c r="AM53" i="84" s="1"/>
  <c r="CB43" i="85"/>
  <c r="CA47" i="85"/>
  <c r="CA53" i="85" s="1"/>
  <c r="CB46" i="85"/>
  <c r="CB46" i="86"/>
  <c r="CB44" i="86"/>
  <c r="CC45" i="86"/>
  <c r="CC17" i="86"/>
  <c r="CC44" i="86"/>
  <c r="CC44" i="85"/>
  <c r="CE11" i="85"/>
  <c r="CE10" i="85"/>
  <c r="CE5" i="85"/>
  <c r="CE7" i="85" s="1"/>
  <c r="CE9" i="85"/>
  <c r="CE4" i="85"/>
  <c r="CD49" i="85" s="1"/>
  <c r="CD50" i="86"/>
  <c r="CD6" i="86"/>
  <c r="CB44" i="85"/>
  <c r="CD51" i="85"/>
  <c r="CD50" i="85"/>
  <c r="CD6" i="85"/>
  <c r="CE11" i="86"/>
  <c r="CE10" i="86"/>
  <c r="CE5" i="86"/>
  <c r="CE7" i="86" s="1"/>
  <c r="CE4" i="86"/>
  <c r="CE9" i="86"/>
  <c r="CA47" i="86"/>
  <c r="CA53" i="86" s="1"/>
  <c r="AN43" i="84"/>
  <c r="AP12" i="84"/>
  <c r="AQ5" i="84"/>
  <c r="AQ7" i="84" s="1"/>
  <c r="AQ4" i="84"/>
  <c r="AR3" i="84"/>
  <c r="AN17" i="84"/>
  <c r="AP49" i="84"/>
  <c r="AP51" i="84"/>
  <c r="AP6" i="84"/>
  <c r="AO49" i="84"/>
  <c r="AN46" i="84"/>
  <c r="AN45" i="84"/>
  <c r="AO45" i="84"/>
  <c r="AI47" i="78"/>
  <c r="AI53" i="78" s="1"/>
  <c r="AH17" i="70"/>
  <c r="AG47" i="70"/>
  <c r="AG53" i="70" s="1"/>
  <c r="AH17" i="69"/>
  <c r="AH44" i="83"/>
  <c r="AH47" i="68"/>
  <c r="AH53" i="68" s="1"/>
  <c r="AI17" i="76"/>
  <c r="AJ17" i="81"/>
  <c r="AH45" i="64"/>
  <c r="AI17" i="65"/>
  <c r="AI17" i="75"/>
  <c r="AI45" i="68"/>
  <c r="AH44" i="72"/>
  <c r="AI45" i="65"/>
  <c r="AI45" i="74"/>
  <c r="AI43" i="76"/>
  <c r="AH45" i="82"/>
  <c r="AJ44" i="81"/>
  <c r="AI44" i="75"/>
  <c r="AI44" i="65"/>
  <c r="AI44" i="76"/>
  <c r="AH45" i="69"/>
  <c r="AJ12" i="66"/>
  <c r="AJ45" i="79"/>
  <c r="AI46" i="74"/>
  <c r="AI17" i="77"/>
  <c r="AK77" i="81"/>
  <c r="AK73" i="81"/>
  <c r="AK40" i="81"/>
  <c r="AK76" i="81"/>
  <c r="AK72" i="81"/>
  <c r="AK79" i="81"/>
  <c r="AK75" i="81"/>
  <c r="AK71" i="81"/>
  <c r="AK39" i="81"/>
  <c r="AK35" i="81"/>
  <c r="AK15" i="81"/>
  <c r="AK78" i="81"/>
  <c r="AK38" i="81"/>
  <c r="AK34" i="81"/>
  <c r="AK74" i="81"/>
  <c r="AK37" i="81"/>
  <c r="AK33" i="81"/>
  <c r="AK36" i="81"/>
  <c r="AK32" i="81"/>
  <c r="AK41" i="81"/>
  <c r="AG47" i="67"/>
  <c r="AG53" i="67" s="1"/>
  <c r="AI78" i="64"/>
  <c r="AI74" i="64"/>
  <c r="AI41" i="64"/>
  <c r="AI37" i="64"/>
  <c r="AI33" i="64"/>
  <c r="AI77" i="64"/>
  <c r="AI73" i="64"/>
  <c r="AI40" i="64"/>
  <c r="AI36" i="64"/>
  <c r="AI32" i="64"/>
  <c r="AI76" i="64"/>
  <c r="AI72" i="64"/>
  <c r="AI39" i="64"/>
  <c r="AI35" i="64"/>
  <c r="AI15" i="64"/>
  <c r="AI79" i="64"/>
  <c r="AI75" i="64"/>
  <c r="AI71" i="64"/>
  <c r="AI38" i="64"/>
  <c r="AI34" i="64"/>
  <c r="AK78" i="78"/>
  <c r="AK74" i="78"/>
  <c r="AK41" i="78"/>
  <c r="AK37" i="78"/>
  <c r="AK33" i="78"/>
  <c r="AK77" i="78"/>
  <c r="AK73" i="78"/>
  <c r="AK40" i="78"/>
  <c r="AK36" i="78"/>
  <c r="AK76" i="78"/>
  <c r="AK72" i="78"/>
  <c r="AK39" i="78"/>
  <c r="AK35" i="78"/>
  <c r="AK75" i="78"/>
  <c r="AK32" i="78"/>
  <c r="AK71" i="78"/>
  <c r="AK15" i="78"/>
  <c r="AK38" i="78"/>
  <c r="AK79" i="78"/>
  <c r="AK34" i="78"/>
  <c r="AJ77" i="74"/>
  <c r="AJ73" i="74"/>
  <c r="AJ40" i="74"/>
  <c r="AJ36" i="74"/>
  <c r="AJ32" i="74"/>
  <c r="AJ79" i="74"/>
  <c r="AJ75" i="74"/>
  <c r="AJ71" i="74"/>
  <c r="AJ38" i="74"/>
  <c r="AJ34" i="74"/>
  <c r="AJ72" i="74"/>
  <c r="AJ35" i="74"/>
  <c r="AJ78" i="74"/>
  <c r="AJ41" i="74"/>
  <c r="AJ33" i="74"/>
  <c r="AJ76" i="74"/>
  <c r="AJ39" i="74"/>
  <c r="AJ15" i="74"/>
  <c r="AJ74" i="74"/>
  <c r="AJ37" i="74"/>
  <c r="AJ79" i="68"/>
  <c r="AJ76" i="68"/>
  <c r="AJ72" i="68"/>
  <c r="AJ39" i="68"/>
  <c r="AJ38" i="68"/>
  <c r="AJ37" i="68"/>
  <c r="AJ32" i="68"/>
  <c r="AJ78" i="68"/>
  <c r="AJ74" i="68"/>
  <c r="AJ73" i="68"/>
  <c r="AJ41" i="68"/>
  <c r="AJ33" i="68"/>
  <c r="AJ75" i="68"/>
  <c r="AJ71" i="68"/>
  <c r="AJ40" i="68"/>
  <c r="AJ35" i="68"/>
  <c r="AJ34" i="68"/>
  <c r="AJ15" i="68"/>
  <c r="AJ77" i="68"/>
  <c r="AJ36" i="68"/>
  <c r="AL79" i="73"/>
  <c r="AL77" i="73"/>
  <c r="AL75" i="73"/>
  <c r="AL71" i="73"/>
  <c r="AL38" i="73"/>
  <c r="AL34" i="73"/>
  <c r="AL74" i="73"/>
  <c r="AL41" i="73"/>
  <c r="AL37" i="73"/>
  <c r="AL33" i="73"/>
  <c r="AL78" i="73"/>
  <c r="AL73" i="73"/>
  <c r="AL40" i="73"/>
  <c r="AL36" i="73"/>
  <c r="AL32" i="73"/>
  <c r="AL76" i="73"/>
  <c r="AL15" i="73"/>
  <c r="AL35" i="73"/>
  <c r="AL72" i="73"/>
  <c r="AL39" i="73"/>
  <c r="AI77" i="70"/>
  <c r="AI73" i="70"/>
  <c r="AI40" i="70"/>
  <c r="AI36" i="70"/>
  <c r="AI32" i="70"/>
  <c r="AI76" i="70"/>
  <c r="AI72" i="70"/>
  <c r="AI39" i="70"/>
  <c r="AI35" i="70"/>
  <c r="AI15" i="70"/>
  <c r="AI79" i="70"/>
  <c r="AI75" i="70"/>
  <c r="AI71" i="70"/>
  <c r="AI38" i="70"/>
  <c r="AI34" i="70"/>
  <c r="AI78" i="70"/>
  <c r="AI74" i="70"/>
  <c r="AI41" i="70"/>
  <c r="AI37" i="70"/>
  <c r="AI33" i="70"/>
  <c r="AC50" i="83"/>
  <c r="AD7" i="83"/>
  <c r="W37" i="68"/>
  <c r="W36" i="68"/>
  <c r="W32" i="68"/>
  <c r="W35" i="68"/>
  <c r="W33" i="68"/>
  <c r="W41" i="68"/>
  <c r="W40" i="68"/>
  <c r="W39" i="68"/>
  <c r="W38" i="68"/>
  <c r="W15" i="68"/>
  <c r="W34" i="68"/>
  <c r="X6" i="68"/>
  <c r="W50" i="70"/>
  <c r="X7" i="70"/>
  <c r="Y50" i="79"/>
  <c r="Z7" i="79"/>
  <c r="AA6" i="69"/>
  <c r="Z50" i="69"/>
  <c r="AA7" i="69"/>
  <c r="W50" i="68"/>
  <c r="X7" i="68"/>
  <c r="X6" i="70"/>
  <c r="Y6" i="64"/>
  <c r="W50" i="66"/>
  <c r="X7" i="66"/>
  <c r="AK79" i="80"/>
  <c r="AK78" i="80"/>
  <c r="AK72" i="80"/>
  <c r="AK39" i="80"/>
  <c r="AK35" i="80"/>
  <c r="AK15" i="80"/>
  <c r="AK75" i="80"/>
  <c r="AK71" i="80"/>
  <c r="AK38" i="80"/>
  <c r="AK34" i="80"/>
  <c r="AK77" i="80"/>
  <c r="AK74" i="80"/>
  <c r="AK41" i="80"/>
  <c r="AK37" i="80"/>
  <c r="AK33" i="80"/>
  <c r="AK36" i="80"/>
  <c r="AK32" i="80"/>
  <c r="AK76" i="80"/>
  <c r="AK73" i="80"/>
  <c r="AK40" i="80"/>
  <c r="AI76" i="67"/>
  <c r="AI72" i="67"/>
  <c r="AI39" i="67"/>
  <c r="AI35" i="67"/>
  <c r="AI15" i="67"/>
  <c r="AI79" i="67"/>
  <c r="AI75" i="67"/>
  <c r="AI71" i="67"/>
  <c r="AI38" i="67"/>
  <c r="AI34" i="67"/>
  <c r="AI78" i="67"/>
  <c r="AI74" i="67"/>
  <c r="AI41" i="67"/>
  <c r="AI37" i="67"/>
  <c r="AI33" i="67"/>
  <c r="AI77" i="67"/>
  <c r="AI73" i="67"/>
  <c r="AI40" i="67"/>
  <c r="AI36" i="67"/>
  <c r="AI32" i="67"/>
  <c r="AK76" i="79"/>
  <c r="AK72" i="79"/>
  <c r="AK39" i="79"/>
  <c r="AK79" i="79"/>
  <c r="AK75" i="79"/>
  <c r="AK71" i="79"/>
  <c r="AK38" i="79"/>
  <c r="AK78" i="79"/>
  <c r="AK74" i="79"/>
  <c r="AK41" i="79"/>
  <c r="AK40" i="79"/>
  <c r="AK37" i="79"/>
  <c r="AK33" i="79"/>
  <c r="AK36" i="79"/>
  <c r="AK32" i="79"/>
  <c r="AK77" i="79"/>
  <c r="AK35" i="79"/>
  <c r="AK15" i="79"/>
  <c r="AK73" i="79"/>
  <c r="AK34" i="79"/>
  <c r="AI79" i="72"/>
  <c r="AI75" i="72"/>
  <c r="AI71" i="72"/>
  <c r="AI38" i="72"/>
  <c r="AI34" i="72"/>
  <c r="AI78" i="72"/>
  <c r="AI74" i="72"/>
  <c r="AI41" i="72"/>
  <c r="AI37" i="72"/>
  <c r="AI33" i="72"/>
  <c r="AI77" i="72"/>
  <c r="AI73" i="72"/>
  <c r="AI40" i="72"/>
  <c r="AI72" i="72"/>
  <c r="AI32" i="72"/>
  <c r="AI76" i="72"/>
  <c r="AI39" i="72"/>
  <c r="AI15" i="72"/>
  <c r="AI36" i="72"/>
  <c r="AI35" i="72"/>
  <c r="W50" i="76"/>
  <c r="X7" i="76"/>
  <c r="AH47" i="75"/>
  <c r="AH53" i="75" s="1"/>
  <c r="AI78" i="69"/>
  <c r="AI74" i="69"/>
  <c r="AI41" i="69"/>
  <c r="AI77" i="69"/>
  <c r="AI73" i="69"/>
  <c r="AI76" i="69"/>
  <c r="AI79" i="69"/>
  <c r="AI71" i="69"/>
  <c r="AI39" i="69"/>
  <c r="AI35" i="69"/>
  <c r="AI15" i="69"/>
  <c r="AI75" i="69"/>
  <c r="AI38" i="69"/>
  <c r="AI34" i="69"/>
  <c r="AI37" i="69"/>
  <c r="AI33" i="69"/>
  <c r="AI72" i="69"/>
  <c r="AI40" i="69"/>
  <c r="AI36" i="69"/>
  <c r="AI32" i="69"/>
  <c r="AI77" i="71"/>
  <c r="AI74" i="71"/>
  <c r="AI79" i="71"/>
  <c r="AI78" i="71"/>
  <c r="AI73" i="71"/>
  <c r="AI76" i="71"/>
  <c r="AI72" i="71"/>
  <c r="AI40" i="71"/>
  <c r="AI36" i="71"/>
  <c r="AI32" i="71"/>
  <c r="AI39" i="71"/>
  <c r="AI35" i="71"/>
  <c r="AI15" i="71"/>
  <c r="AI75" i="71"/>
  <c r="AI71" i="71"/>
  <c r="AI38" i="71"/>
  <c r="AI34" i="71"/>
  <c r="AI41" i="71"/>
  <c r="AI37" i="71"/>
  <c r="AI33" i="71"/>
  <c r="AI76" i="66"/>
  <c r="AI72" i="66"/>
  <c r="AI39" i="66"/>
  <c r="AI35" i="66"/>
  <c r="AI79" i="66"/>
  <c r="AI75" i="66"/>
  <c r="AI71" i="66"/>
  <c r="AI38" i="66"/>
  <c r="AI78" i="66"/>
  <c r="AI74" i="66"/>
  <c r="AI41" i="66"/>
  <c r="AI37" i="66"/>
  <c r="AI77" i="66"/>
  <c r="AI36" i="66"/>
  <c r="AI33" i="66"/>
  <c r="AI73" i="66"/>
  <c r="AI32" i="66"/>
  <c r="AI40" i="66"/>
  <c r="AI15" i="66"/>
  <c r="AI34" i="66"/>
  <c r="AJ78" i="76"/>
  <c r="AJ77" i="76"/>
  <c r="AJ76" i="76"/>
  <c r="AJ79" i="76"/>
  <c r="AJ73" i="76"/>
  <c r="AJ40" i="76"/>
  <c r="AJ36" i="76"/>
  <c r="AJ32" i="76"/>
  <c r="AJ72" i="76"/>
  <c r="AJ39" i="76"/>
  <c r="AJ35" i="76"/>
  <c r="AJ15" i="76"/>
  <c r="AJ75" i="76"/>
  <c r="AJ71" i="76"/>
  <c r="AJ38" i="76"/>
  <c r="AJ34" i="76"/>
  <c r="AJ33" i="76"/>
  <c r="AJ74" i="76"/>
  <c r="AJ41" i="76"/>
  <c r="AJ37" i="76"/>
  <c r="AG47" i="83"/>
  <c r="X50" i="80"/>
  <c r="Y7" i="80"/>
  <c r="Z6" i="75"/>
  <c r="AA6" i="65"/>
  <c r="AB6" i="72"/>
  <c r="Z50" i="81"/>
  <c r="AA7" i="81"/>
  <c r="Y6" i="80"/>
  <c r="Z50" i="77"/>
  <c r="AA7" i="77"/>
  <c r="Z6" i="67"/>
  <c r="Y6" i="82"/>
  <c r="Y50" i="75"/>
  <c r="Z7" i="75"/>
  <c r="X6" i="66"/>
  <c r="AB6" i="78"/>
  <c r="Z6" i="79"/>
  <c r="AA50" i="72"/>
  <c r="AB7" i="72"/>
  <c r="X6" i="76"/>
  <c r="AJ77" i="65"/>
  <c r="AJ73" i="65"/>
  <c r="AJ40" i="65"/>
  <c r="AJ36" i="65"/>
  <c r="AJ32" i="65"/>
  <c r="AJ76" i="65"/>
  <c r="AJ72" i="65"/>
  <c r="AJ39" i="65"/>
  <c r="AJ35" i="65"/>
  <c r="AJ15" i="65"/>
  <c r="AJ79" i="65"/>
  <c r="AJ75" i="65"/>
  <c r="AJ71" i="65"/>
  <c r="AJ38" i="65"/>
  <c r="AJ34" i="65"/>
  <c r="AJ78" i="65"/>
  <c r="AJ74" i="65"/>
  <c r="AJ41" i="65"/>
  <c r="AJ37" i="65"/>
  <c r="AJ33" i="65"/>
  <c r="AH43" i="66"/>
  <c r="AJ77" i="75"/>
  <c r="AJ73" i="75"/>
  <c r="AJ40" i="75"/>
  <c r="AJ36" i="75"/>
  <c r="AJ32" i="75"/>
  <c r="AJ76" i="75"/>
  <c r="AJ72" i="75"/>
  <c r="AJ79" i="75"/>
  <c r="AJ75" i="75"/>
  <c r="AJ71" i="75"/>
  <c r="AJ38" i="75"/>
  <c r="AJ34" i="75"/>
  <c r="AJ39" i="75"/>
  <c r="AJ15" i="75"/>
  <c r="AJ78" i="75"/>
  <c r="AJ37" i="75"/>
  <c r="AJ74" i="75"/>
  <c r="AJ35" i="75"/>
  <c r="AJ41" i="75"/>
  <c r="AJ33" i="75"/>
  <c r="AJ78" i="77"/>
  <c r="AJ74" i="77"/>
  <c r="AJ41" i="77"/>
  <c r="AJ37" i="77"/>
  <c r="AJ33" i="77"/>
  <c r="AJ77" i="77"/>
  <c r="AJ73" i="77"/>
  <c r="AJ40" i="77"/>
  <c r="AJ36" i="77"/>
  <c r="AJ32" i="77"/>
  <c r="AJ76" i="77"/>
  <c r="AJ72" i="77"/>
  <c r="AJ39" i="77"/>
  <c r="AJ35" i="77"/>
  <c r="AJ15" i="77"/>
  <c r="AJ75" i="77"/>
  <c r="AJ71" i="77"/>
  <c r="AJ38" i="77"/>
  <c r="AJ79" i="77"/>
  <c r="AJ34" i="77"/>
  <c r="AJ43" i="81"/>
  <c r="AI76" i="83"/>
  <c r="AI79" i="83"/>
  <c r="AI78" i="83"/>
  <c r="AI77" i="83"/>
  <c r="AI75" i="83"/>
  <c r="AI74" i="83"/>
  <c r="AI73" i="83"/>
  <c r="AI41" i="83"/>
  <c r="AI72" i="83"/>
  <c r="AI37" i="83"/>
  <c r="AI71" i="83"/>
  <c r="AI40" i="83"/>
  <c r="AI36" i="83"/>
  <c r="AI39" i="83"/>
  <c r="AI35" i="83"/>
  <c r="AI34" i="83"/>
  <c r="AI15" i="83"/>
  <c r="AI33" i="83"/>
  <c r="AI32" i="83"/>
  <c r="AI38" i="83"/>
  <c r="AA6" i="77"/>
  <c r="Z50" i="65"/>
  <c r="AA7" i="65"/>
  <c r="AA6" i="81"/>
  <c r="X50" i="82"/>
  <c r="Y7" i="82"/>
  <c r="AA50" i="78"/>
  <c r="AB7" i="78"/>
  <c r="X6" i="71"/>
  <c r="AI76" i="82"/>
  <c r="AI79" i="82"/>
  <c r="AI78" i="82"/>
  <c r="AI75" i="82"/>
  <c r="AI71" i="82"/>
  <c r="AI38" i="82"/>
  <c r="AI34" i="82"/>
  <c r="AI74" i="82"/>
  <c r="AI41" i="82"/>
  <c r="AI37" i="82"/>
  <c r="AI33" i="82"/>
  <c r="AI77" i="82"/>
  <c r="AI73" i="82"/>
  <c r="AI40" i="82"/>
  <c r="AI36" i="82"/>
  <c r="AI72" i="82"/>
  <c r="AI39" i="82"/>
  <c r="AI35" i="82"/>
  <c r="AI32" i="82"/>
  <c r="AI15" i="82"/>
  <c r="X6" i="74"/>
  <c r="Y50" i="67"/>
  <c r="Z7" i="67"/>
  <c r="AD6" i="83"/>
  <c r="W50" i="74"/>
  <c r="X7" i="74"/>
  <c r="Y6" i="73"/>
  <c r="W50" i="71"/>
  <c r="X7" i="71"/>
  <c r="X50" i="64"/>
  <c r="Y7" i="64"/>
  <c r="Y7" i="73"/>
  <c r="X50" i="73"/>
  <c r="AB6" i="63"/>
  <c r="AJ12" i="82"/>
  <c r="AL12" i="81"/>
  <c r="AK12" i="76"/>
  <c r="AK12" i="75"/>
  <c r="AJ47" i="73"/>
  <c r="AJ53" i="73" s="1"/>
  <c r="AM12" i="73"/>
  <c r="AJ12" i="71"/>
  <c r="AG47" i="69"/>
  <c r="AG53" i="69" s="1"/>
  <c r="AK12" i="68"/>
  <c r="AH46" i="83"/>
  <c r="AG53" i="83"/>
  <c r="AI22" i="83"/>
  <c r="AI21" i="83"/>
  <c r="AI24" i="83"/>
  <c r="AI16" i="83"/>
  <c r="AI20" i="83"/>
  <c r="AI25" i="83"/>
  <c r="AI29" i="83"/>
  <c r="AI28" i="83"/>
  <c r="AI27" i="83"/>
  <c r="AI23" i="83"/>
  <c r="AI26" i="83"/>
  <c r="AK11" i="83"/>
  <c r="AK10" i="83"/>
  <c r="AL3" i="83"/>
  <c r="AK9" i="83"/>
  <c r="AK5" i="83"/>
  <c r="AK4" i="83"/>
  <c r="AJ49" i="83" s="1"/>
  <c r="AJ51" i="83"/>
  <c r="AJ6" i="83"/>
  <c r="AH17" i="83"/>
  <c r="AH43" i="83"/>
  <c r="AJ12" i="83"/>
  <c r="AJ12" i="72"/>
  <c r="AJ6" i="66"/>
  <c r="AK11" i="66"/>
  <c r="AK10" i="66"/>
  <c r="AK5" i="66"/>
  <c r="AK9" i="66"/>
  <c r="AK4" i="66"/>
  <c r="AL3" i="66"/>
  <c r="AK25" i="80"/>
  <c r="AK24" i="80"/>
  <c r="AK28" i="80"/>
  <c r="AK27" i="80"/>
  <c r="AK26" i="80"/>
  <c r="AK21" i="80"/>
  <c r="AK23" i="80"/>
  <c r="AK22" i="80"/>
  <c r="AK16" i="80"/>
  <c r="AK29" i="80"/>
  <c r="AK20" i="80"/>
  <c r="AH44" i="64"/>
  <c r="AH46" i="64"/>
  <c r="AK6" i="76"/>
  <c r="AI46" i="68"/>
  <c r="AI44" i="68"/>
  <c r="AM6" i="73"/>
  <c r="AJ12" i="70"/>
  <c r="AH43" i="82"/>
  <c r="AH44" i="82"/>
  <c r="AH43" i="71"/>
  <c r="AI47" i="80"/>
  <c r="AI53" i="80" s="1"/>
  <c r="AL12" i="80"/>
  <c r="AK16" i="81"/>
  <c r="AK29" i="81"/>
  <c r="AK25" i="81"/>
  <c r="AK20" i="81"/>
  <c r="AK27" i="81"/>
  <c r="AK26" i="81"/>
  <c r="AK21" i="81"/>
  <c r="AK23" i="81"/>
  <c r="AK22" i="81"/>
  <c r="AK24" i="81"/>
  <c r="AK28" i="81"/>
  <c r="AK46" i="73"/>
  <c r="AG47" i="66"/>
  <c r="AG53" i="66" s="1"/>
  <c r="AH45" i="70"/>
  <c r="AJ43" i="78"/>
  <c r="AJ17" i="78"/>
  <c r="AI44" i="74"/>
  <c r="AJ6" i="82"/>
  <c r="AI43" i="77"/>
  <c r="AI44" i="77"/>
  <c r="AI46" i="77"/>
  <c r="AJ12" i="67"/>
  <c r="AH46" i="66"/>
  <c r="AH44" i="66"/>
  <c r="AH45" i="66"/>
  <c r="AH17" i="66"/>
  <c r="AL6" i="81"/>
  <c r="AI20" i="69"/>
  <c r="AI16" i="69"/>
  <c r="AI21" i="69"/>
  <c r="AI25" i="69"/>
  <c r="AI28" i="69"/>
  <c r="AI27" i="69"/>
  <c r="AI26" i="69"/>
  <c r="AI24" i="69"/>
  <c r="AI23" i="69"/>
  <c r="AI22" i="69"/>
  <c r="AI29" i="69"/>
  <c r="AJ23" i="74"/>
  <c r="AJ16" i="74"/>
  <c r="AJ24" i="74"/>
  <c r="AJ28" i="74"/>
  <c r="AJ29" i="74"/>
  <c r="AJ26" i="74"/>
  <c r="AJ25" i="74"/>
  <c r="AJ20" i="74"/>
  <c r="AJ27" i="74"/>
  <c r="AJ22" i="74"/>
  <c r="AJ21" i="74"/>
  <c r="AL6" i="79"/>
  <c r="AI51" i="66"/>
  <c r="AI22" i="72"/>
  <c r="AI21" i="72"/>
  <c r="AI28" i="72"/>
  <c r="AI23" i="72"/>
  <c r="AI16" i="72"/>
  <c r="AI24" i="72"/>
  <c r="AI27" i="72"/>
  <c r="AI29" i="72"/>
  <c r="AI20" i="72"/>
  <c r="AI26" i="72"/>
  <c r="AI25" i="72"/>
  <c r="AJ51" i="68"/>
  <c r="AJ27" i="76"/>
  <c r="AJ26" i="76"/>
  <c r="AJ21" i="76"/>
  <c r="AJ23" i="76"/>
  <c r="AJ22" i="76"/>
  <c r="AJ20" i="76"/>
  <c r="AJ16" i="76"/>
  <c r="AJ29" i="76"/>
  <c r="AJ28" i="76"/>
  <c r="AJ25" i="76"/>
  <c r="AJ24" i="76"/>
  <c r="AH43" i="72"/>
  <c r="AM11" i="78"/>
  <c r="AM10" i="78"/>
  <c r="AM5" i="78"/>
  <c r="AM4" i="78"/>
  <c r="AN3" i="78"/>
  <c r="AM9" i="78"/>
  <c r="AJ43" i="80"/>
  <c r="AJ44" i="80"/>
  <c r="AJ46" i="80"/>
  <c r="AJ12" i="69"/>
  <c r="AL27" i="73"/>
  <c r="AL26" i="73"/>
  <c r="AL21" i="73"/>
  <c r="AL23" i="73"/>
  <c r="AL22" i="73"/>
  <c r="AL16" i="73"/>
  <c r="AL29" i="73"/>
  <c r="AL20" i="73"/>
  <c r="AL28" i="73"/>
  <c r="AL25" i="73"/>
  <c r="AL24" i="73"/>
  <c r="AI27" i="70"/>
  <c r="AI26" i="70"/>
  <c r="AI21" i="70"/>
  <c r="AI23" i="70"/>
  <c r="AI22" i="70"/>
  <c r="AI24" i="70"/>
  <c r="AI16" i="70"/>
  <c r="AI29" i="70"/>
  <c r="AI28" i="70"/>
  <c r="AI25" i="70"/>
  <c r="AI20" i="70"/>
  <c r="AK12" i="74"/>
  <c r="AK12" i="77"/>
  <c r="AJ6" i="71"/>
  <c r="AH43" i="67"/>
  <c r="AH46" i="67"/>
  <c r="AK11" i="72"/>
  <c r="AK10" i="72"/>
  <c r="AK5" i="72"/>
  <c r="AK4" i="72"/>
  <c r="AL3" i="72"/>
  <c r="AK9" i="72"/>
  <c r="AI17" i="68"/>
  <c r="AH45" i="71"/>
  <c r="AI28" i="67"/>
  <c r="AI26" i="67"/>
  <c r="AI24" i="67"/>
  <c r="AI22" i="67"/>
  <c r="AI20" i="67"/>
  <c r="AI27" i="67"/>
  <c r="AI21" i="67"/>
  <c r="AI23" i="67"/>
  <c r="AI25" i="67"/>
  <c r="AI16" i="67"/>
  <c r="AI29" i="67"/>
  <c r="AI43" i="65"/>
  <c r="AJ45" i="78"/>
  <c r="AH43" i="69"/>
  <c r="AH46" i="69"/>
  <c r="AK22" i="78"/>
  <c r="AK20" i="78"/>
  <c r="AK23" i="78"/>
  <c r="AK16" i="78"/>
  <c r="AK29" i="78"/>
  <c r="AK25" i="78"/>
  <c r="AK28" i="78"/>
  <c r="AK27" i="78"/>
  <c r="AK26" i="78"/>
  <c r="AK21" i="78"/>
  <c r="AK24" i="78"/>
  <c r="AK11" i="64"/>
  <c r="AK4" i="64"/>
  <c r="AL3" i="64"/>
  <c r="AK10" i="64"/>
  <c r="AK5" i="64"/>
  <c r="AK9" i="64"/>
  <c r="AL12" i="79"/>
  <c r="AL11" i="65"/>
  <c r="AL10" i="65"/>
  <c r="AL9" i="65"/>
  <c r="AL4" i="65"/>
  <c r="AM3" i="65"/>
  <c r="AL5" i="65"/>
  <c r="AJ22" i="68"/>
  <c r="AJ29" i="68"/>
  <c r="AJ16" i="68"/>
  <c r="AJ25" i="68"/>
  <c r="AJ28" i="68"/>
  <c r="AJ21" i="68"/>
  <c r="AJ24" i="68"/>
  <c r="AJ27" i="68"/>
  <c r="AJ23" i="68"/>
  <c r="AJ26" i="68"/>
  <c r="AJ20" i="68"/>
  <c r="AG47" i="72"/>
  <c r="AG53" i="72" s="1"/>
  <c r="AJ51" i="76"/>
  <c r="AL9" i="75"/>
  <c r="AL4" i="75"/>
  <c r="AM3" i="75"/>
  <c r="AL11" i="75"/>
  <c r="AL5" i="75"/>
  <c r="AL10" i="75"/>
  <c r="AH46" i="72"/>
  <c r="AH17" i="72"/>
  <c r="AL49" i="78"/>
  <c r="AL51" i="78"/>
  <c r="AL6" i="78"/>
  <c r="AJ46" i="81"/>
  <c r="AI43" i="75"/>
  <c r="AI46" i="75"/>
  <c r="AL51" i="73"/>
  <c r="AI51" i="70"/>
  <c r="AI25" i="82"/>
  <c r="AI26" i="82"/>
  <c r="AI21" i="82"/>
  <c r="AI28" i="82"/>
  <c r="AI27" i="82"/>
  <c r="AI16" i="82"/>
  <c r="AI24" i="82"/>
  <c r="AI23" i="82"/>
  <c r="AI29" i="82"/>
  <c r="AI20" i="82"/>
  <c r="AI22" i="82"/>
  <c r="AH47" i="65"/>
  <c r="AH53" i="65" s="1"/>
  <c r="AJ49" i="72"/>
  <c r="AJ51" i="72"/>
  <c r="AJ6" i="72"/>
  <c r="AL11" i="68"/>
  <c r="AL10" i="68"/>
  <c r="AL4" i="68"/>
  <c r="AM3" i="68"/>
  <c r="AL9" i="68"/>
  <c r="AL5" i="68"/>
  <c r="AH17" i="64"/>
  <c r="AG47" i="82"/>
  <c r="AG53" i="82" s="1"/>
  <c r="AG47" i="64"/>
  <c r="AG53" i="64" s="1"/>
  <c r="AI43" i="68"/>
  <c r="AK9" i="70"/>
  <c r="AK4" i="70"/>
  <c r="AL3" i="70"/>
  <c r="AK11" i="70"/>
  <c r="AK10" i="70"/>
  <c r="AK5" i="70"/>
  <c r="AH17" i="71"/>
  <c r="AM9" i="80"/>
  <c r="AM4" i="80"/>
  <c r="AN3" i="80"/>
  <c r="AM11" i="80"/>
  <c r="AM10" i="80"/>
  <c r="AM5" i="80"/>
  <c r="AI46" i="65"/>
  <c r="AK45" i="73"/>
  <c r="AK43" i="73"/>
  <c r="AH47" i="74"/>
  <c r="AH53" i="74" s="1"/>
  <c r="AH44" i="70"/>
  <c r="AH46" i="70"/>
  <c r="AK16" i="79"/>
  <c r="AK29" i="79"/>
  <c r="AK20" i="79"/>
  <c r="AK25" i="79"/>
  <c r="AK24" i="79"/>
  <c r="AK27" i="79"/>
  <c r="AK26" i="79"/>
  <c r="AK21" i="79"/>
  <c r="AK23" i="79"/>
  <c r="AK22" i="79"/>
  <c r="AK28" i="79"/>
  <c r="AK11" i="82"/>
  <c r="AK10" i="82"/>
  <c r="AK5" i="82"/>
  <c r="AK9" i="82"/>
  <c r="AK4" i="82"/>
  <c r="AL3" i="82"/>
  <c r="AI45" i="77"/>
  <c r="AH44" i="69"/>
  <c r="AJ29" i="65"/>
  <c r="AJ26" i="65"/>
  <c r="AJ25" i="65"/>
  <c r="AJ24" i="65"/>
  <c r="AJ23" i="65"/>
  <c r="AJ27" i="65"/>
  <c r="AJ22" i="65"/>
  <c r="AJ21" i="65"/>
  <c r="AJ20" i="65"/>
  <c r="AJ28" i="65"/>
  <c r="AJ16" i="65"/>
  <c r="AK9" i="67"/>
  <c r="AK4" i="67"/>
  <c r="AL3" i="67"/>
  <c r="AK11" i="67"/>
  <c r="AK10" i="67"/>
  <c r="AK5" i="67"/>
  <c r="AJ23" i="75"/>
  <c r="AJ22" i="75"/>
  <c r="AJ24" i="75"/>
  <c r="AJ16" i="75"/>
  <c r="AJ29" i="75"/>
  <c r="AJ25" i="75"/>
  <c r="AJ20" i="75"/>
  <c r="AJ28" i="75"/>
  <c r="AJ27" i="75"/>
  <c r="AJ26" i="75"/>
  <c r="AJ21" i="75"/>
  <c r="AI47" i="81"/>
  <c r="AI53" i="81" s="1"/>
  <c r="AH47" i="77"/>
  <c r="AH53" i="77" s="1"/>
  <c r="AJ49" i="64"/>
  <c r="AJ51" i="64"/>
  <c r="AJ6" i="64"/>
  <c r="AJ17" i="79"/>
  <c r="AJ43" i="79"/>
  <c r="AI25" i="66"/>
  <c r="AI23" i="66"/>
  <c r="AI26" i="66"/>
  <c r="AI21" i="66"/>
  <c r="AI28" i="66"/>
  <c r="AI22" i="66"/>
  <c r="AI24" i="66"/>
  <c r="AI27" i="66"/>
  <c r="AI16" i="66"/>
  <c r="AI29" i="66"/>
  <c r="AI20" i="66"/>
  <c r="AK51" i="65"/>
  <c r="AK49" i="65"/>
  <c r="AK6" i="65"/>
  <c r="AK12" i="65"/>
  <c r="AJ49" i="76"/>
  <c r="AK49" i="75"/>
  <c r="AK6" i="75"/>
  <c r="AK51" i="75"/>
  <c r="AL12" i="78"/>
  <c r="AG47" i="71"/>
  <c r="AG53" i="71" s="1"/>
  <c r="AJ45" i="80"/>
  <c r="AJ17" i="80"/>
  <c r="AK10" i="69"/>
  <c r="AK4" i="69"/>
  <c r="AL3" i="69"/>
  <c r="AK9" i="69"/>
  <c r="AK11" i="69"/>
  <c r="AK5" i="69"/>
  <c r="AL49" i="73"/>
  <c r="AL9" i="74"/>
  <c r="AL4" i="74"/>
  <c r="AK49" i="74" s="1"/>
  <c r="AM3" i="74"/>
  <c r="AL11" i="74"/>
  <c r="AL10" i="74"/>
  <c r="AL5" i="74"/>
  <c r="AL9" i="77"/>
  <c r="AL4" i="77"/>
  <c r="AK51" i="77" s="1"/>
  <c r="AM3" i="77"/>
  <c r="AL11" i="77"/>
  <c r="AL5" i="77"/>
  <c r="AL10" i="77"/>
  <c r="AK49" i="68"/>
  <c r="AK51" i="68"/>
  <c r="AK6" i="68"/>
  <c r="AH43" i="64"/>
  <c r="AL9" i="76"/>
  <c r="AL4" i="76"/>
  <c r="AK49" i="76" s="1"/>
  <c r="AM3" i="76"/>
  <c r="AL11" i="76"/>
  <c r="AL5" i="76"/>
  <c r="AL10" i="76"/>
  <c r="AN9" i="73"/>
  <c r="AN4" i="73"/>
  <c r="AO3" i="73"/>
  <c r="AN11" i="73"/>
  <c r="AN10" i="73"/>
  <c r="AN5" i="73"/>
  <c r="AJ49" i="70"/>
  <c r="AJ51" i="70"/>
  <c r="AJ6" i="70"/>
  <c r="AH46" i="82"/>
  <c r="AH44" i="71"/>
  <c r="AH46" i="71"/>
  <c r="AL49" i="80"/>
  <c r="AL51" i="80"/>
  <c r="AL6" i="80"/>
  <c r="AI47" i="79"/>
  <c r="AI53" i="79" s="1"/>
  <c r="AH43" i="70"/>
  <c r="AI16" i="64"/>
  <c r="AI20" i="64"/>
  <c r="AI27" i="64"/>
  <c r="AI29" i="64"/>
  <c r="AI23" i="64"/>
  <c r="AI25" i="64"/>
  <c r="AI26" i="64"/>
  <c r="AI28" i="64"/>
  <c r="AI21" i="64"/>
  <c r="AI22" i="64"/>
  <c r="AI24" i="64"/>
  <c r="AJ46" i="78"/>
  <c r="AI43" i="74"/>
  <c r="AJ51" i="67"/>
  <c r="AJ49" i="67"/>
  <c r="AJ6" i="67"/>
  <c r="AM9" i="81"/>
  <c r="AM4" i="81"/>
  <c r="AL51" i="81" s="1"/>
  <c r="AN3" i="81"/>
  <c r="AM11" i="81"/>
  <c r="AM5" i="81"/>
  <c r="AM10" i="81"/>
  <c r="AI46" i="76"/>
  <c r="AJ12" i="64"/>
  <c r="AJ23" i="77"/>
  <c r="AJ22" i="77"/>
  <c r="AJ20" i="77"/>
  <c r="AJ16" i="77"/>
  <c r="AJ29" i="77"/>
  <c r="AJ28" i="77"/>
  <c r="AJ25" i="77"/>
  <c r="AJ24" i="77"/>
  <c r="AJ27" i="77"/>
  <c r="AJ26" i="77"/>
  <c r="AJ21" i="77"/>
  <c r="AI23" i="71"/>
  <c r="AI22" i="71"/>
  <c r="AI24" i="71"/>
  <c r="AI16" i="71"/>
  <c r="AI29" i="71"/>
  <c r="AI28" i="71"/>
  <c r="AI25" i="71"/>
  <c r="AI20" i="71"/>
  <c r="AI27" i="71"/>
  <c r="AI26" i="71"/>
  <c r="AI21" i="71"/>
  <c r="AJ44" i="79"/>
  <c r="AJ46" i="79"/>
  <c r="AM9" i="79"/>
  <c r="AM4" i="79"/>
  <c r="AL51" i="79" s="1"/>
  <c r="AN3" i="79"/>
  <c r="AM11" i="79"/>
  <c r="AM10" i="79"/>
  <c r="AM5" i="79"/>
  <c r="AI49" i="66"/>
  <c r="AI51" i="72"/>
  <c r="AH47" i="76"/>
  <c r="AH53" i="76" s="1"/>
  <c r="AJ45" i="81"/>
  <c r="AJ51" i="69"/>
  <c r="AJ6" i="69"/>
  <c r="AJ49" i="69"/>
  <c r="AK51" i="74"/>
  <c r="AK6" i="74"/>
  <c r="AK49" i="77"/>
  <c r="AK6" i="77"/>
  <c r="AK9" i="71"/>
  <c r="AK4" i="71"/>
  <c r="AJ49" i="71" s="1"/>
  <c r="AL3" i="71"/>
  <c r="AK11" i="71"/>
  <c r="AK10" i="71"/>
  <c r="AK5" i="71"/>
  <c r="AH17" i="67"/>
  <c r="AC49" i="63"/>
  <c r="AC51" i="63"/>
  <c r="AE11" i="63"/>
  <c r="AE10" i="63"/>
  <c r="AE9" i="63"/>
  <c r="AD12" i="63"/>
  <c r="AE4" i="63"/>
  <c r="AE5" i="63"/>
  <c r="AF3" i="63"/>
  <c r="CB47" i="86" l="1"/>
  <c r="CB53" i="86" s="1"/>
  <c r="AJ45" i="77"/>
  <c r="AI44" i="66"/>
  <c r="AJ44" i="74"/>
  <c r="AJ17" i="74"/>
  <c r="AJ44" i="68"/>
  <c r="CE12" i="86"/>
  <c r="B60" i="86" s="1"/>
  <c r="AI17" i="72"/>
  <c r="AI17" i="67"/>
  <c r="CB47" i="85"/>
  <c r="CB53" i="85" s="1"/>
  <c r="CC43" i="85"/>
  <c r="CE51" i="86"/>
  <c r="CE50" i="86"/>
  <c r="CE49" i="86"/>
  <c r="CE6" i="86"/>
  <c r="CD51" i="86"/>
  <c r="CD49" i="86"/>
  <c r="CC17" i="85"/>
  <c r="CC46" i="86"/>
  <c r="CD45" i="85"/>
  <c r="CD45" i="86"/>
  <c r="CE51" i="85"/>
  <c r="CE50" i="85"/>
  <c r="CE49" i="85"/>
  <c r="CE6" i="85"/>
  <c r="CC45" i="85"/>
  <c r="CC46" i="85"/>
  <c r="CC43" i="86"/>
  <c r="CE12" i="85"/>
  <c r="AN47" i="84"/>
  <c r="AN53" i="84" s="1"/>
  <c r="AQ6" i="84"/>
  <c r="AO46" i="84"/>
  <c r="AO17" i="84"/>
  <c r="AR5" i="84"/>
  <c r="AR7" i="84" s="1"/>
  <c r="AR4" i="84"/>
  <c r="AQ51" i="84" s="1"/>
  <c r="AS3" i="84"/>
  <c r="AO43" i="84"/>
  <c r="AO44" i="84"/>
  <c r="AQ12" i="84"/>
  <c r="AI44" i="82"/>
  <c r="AJ17" i="65"/>
  <c r="AK45" i="78"/>
  <c r="AK17" i="79"/>
  <c r="AI17" i="69"/>
  <c r="AK44" i="81"/>
  <c r="AK17" i="80"/>
  <c r="AI43" i="82"/>
  <c r="AI44" i="71"/>
  <c r="AI47" i="74"/>
  <c r="AI53" i="74" s="1"/>
  <c r="AI45" i="67"/>
  <c r="AJ17" i="77"/>
  <c r="AK44" i="79"/>
  <c r="AJ43" i="68"/>
  <c r="AI47" i="76"/>
  <c r="AI53" i="76" s="1"/>
  <c r="AK46" i="78"/>
  <c r="AL44" i="73"/>
  <c r="AJ47" i="81"/>
  <c r="AJ53" i="81" s="1"/>
  <c r="AK17" i="81"/>
  <c r="AI44" i="69"/>
  <c r="AI17" i="83"/>
  <c r="AJ43" i="65"/>
  <c r="AJ45" i="65"/>
  <c r="AI45" i="69"/>
  <c r="AJ45" i="74"/>
  <c r="AI45" i="83"/>
  <c r="AK12" i="72"/>
  <c r="AK47" i="73"/>
  <c r="AK53" i="73" s="1"/>
  <c r="AI45" i="82"/>
  <c r="AJ46" i="77"/>
  <c r="AI46" i="64"/>
  <c r="AL46" i="73"/>
  <c r="AH47" i="66"/>
  <c r="AH53" i="66" s="1"/>
  <c r="AB6" i="77"/>
  <c r="Y6" i="76"/>
  <c r="AB50" i="72"/>
  <c r="AC7" i="72"/>
  <c r="Z6" i="80"/>
  <c r="AA50" i="81"/>
  <c r="AB7" i="81"/>
  <c r="X50" i="76"/>
  <c r="Y7" i="76"/>
  <c r="Y6" i="70"/>
  <c r="X35" i="68"/>
  <c r="X15" i="68"/>
  <c r="X41" i="68"/>
  <c r="X34" i="68"/>
  <c r="X39" i="68"/>
  <c r="X38" i="68"/>
  <c r="X37" i="68"/>
  <c r="X33" i="68"/>
  <c r="X40" i="68"/>
  <c r="X32" i="68"/>
  <c r="X36" i="68"/>
  <c r="Y6" i="68"/>
  <c r="AL76" i="81"/>
  <c r="AL72" i="81"/>
  <c r="AL79" i="81"/>
  <c r="AL75" i="81"/>
  <c r="AL71" i="81"/>
  <c r="AL78" i="81"/>
  <c r="AL74" i="81"/>
  <c r="AL41" i="81"/>
  <c r="AL38" i="81"/>
  <c r="AL34" i="81"/>
  <c r="AL77" i="81"/>
  <c r="AL37" i="81"/>
  <c r="AL33" i="81"/>
  <c r="AL73" i="81"/>
  <c r="AL36" i="81"/>
  <c r="AL32" i="81"/>
  <c r="AL40" i="81"/>
  <c r="AL35" i="81"/>
  <c r="AL15" i="81"/>
  <c r="AL39" i="81"/>
  <c r="AJ79" i="83"/>
  <c r="AJ78" i="83"/>
  <c r="AJ77" i="83"/>
  <c r="AJ75" i="83"/>
  <c r="AJ76" i="83"/>
  <c r="AJ74" i="83"/>
  <c r="AJ73" i="83"/>
  <c r="AJ72" i="83"/>
  <c r="AJ71" i="83"/>
  <c r="AJ41" i="83"/>
  <c r="AJ40" i="83"/>
  <c r="AJ36" i="83"/>
  <c r="AJ39" i="83"/>
  <c r="AJ35" i="83"/>
  <c r="AJ38" i="83"/>
  <c r="AJ34" i="83"/>
  <c r="AJ33" i="83"/>
  <c r="AJ32" i="83"/>
  <c r="AJ15" i="83"/>
  <c r="AJ37" i="83"/>
  <c r="AK76" i="74"/>
  <c r="AK72" i="74"/>
  <c r="AK39" i="74"/>
  <c r="AK35" i="74"/>
  <c r="AK15" i="74"/>
  <c r="AK78" i="74"/>
  <c r="AK74" i="74"/>
  <c r="AK41" i="74"/>
  <c r="AK37" i="74"/>
  <c r="AK33" i="74"/>
  <c r="AK79" i="74"/>
  <c r="AK71" i="74"/>
  <c r="AK34" i="74"/>
  <c r="AK77" i="74"/>
  <c r="AK40" i="74"/>
  <c r="AK32" i="74"/>
  <c r="AK75" i="74"/>
  <c r="AK38" i="74"/>
  <c r="AK73" i="74"/>
  <c r="AK36" i="74"/>
  <c r="AJ79" i="67"/>
  <c r="AJ75" i="67"/>
  <c r="AJ71" i="67"/>
  <c r="AJ38" i="67"/>
  <c r="AJ34" i="67"/>
  <c r="AJ78" i="67"/>
  <c r="AJ74" i="67"/>
  <c r="AJ41" i="67"/>
  <c r="AJ37" i="67"/>
  <c r="AJ33" i="67"/>
  <c r="AJ77" i="67"/>
  <c r="AJ73" i="67"/>
  <c r="AJ40" i="67"/>
  <c r="AJ36" i="67"/>
  <c r="AJ32" i="67"/>
  <c r="AJ76" i="67"/>
  <c r="AJ72" i="67"/>
  <c r="AJ39" i="67"/>
  <c r="AJ35" i="67"/>
  <c r="AJ15" i="67"/>
  <c r="AH47" i="70"/>
  <c r="AH53" i="70" s="1"/>
  <c r="AJ76" i="70"/>
  <c r="AJ72" i="70"/>
  <c r="AJ39" i="70"/>
  <c r="AJ35" i="70"/>
  <c r="AJ15" i="70"/>
  <c r="AJ79" i="70"/>
  <c r="AJ75" i="70"/>
  <c r="AJ71" i="70"/>
  <c r="AJ38" i="70"/>
  <c r="AJ34" i="70"/>
  <c r="AJ78" i="70"/>
  <c r="AJ74" i="70"/>
  <c r="AJ41" i="70"/>
  <c r="AJ37" i="70"/>
  <c r="AJ33" i="70"/>
  <c r="AJ77" i="70"/>
  <c r="AJ73" i="70"/>
  <c r="AJ40" i="70"/>
  <c r="AJ36" i="70"/>
  <c r="AJ32" i="70"/>
  <c r="AK78" i="68"/>
  <c r="AK74" i="68"/>
  <c r="AK73" i="68"/>
  <c r="AK41" i="68"/>
  <c r="AK33" i="68"/>
  <c r="AK75" i="68"/>
  <c r="AK71" i="68"/>
  <c r="AK40" i="68"/>
  <c r="AK35" i="68"/>
  <c r="AK34" i="68"/>
  <c r="AK15" i="68"/>
  <c r="AK77" i="68"/>
  <c r="AK36" i="68"/>
  <c r="AK79" i="68"/>
  <c r="AK76" i="68"/>
  <c r="AK72" i="68"/>
  <c r="AK39" i="68"/>
  <c r="AK38" i="68"/>
  <c r="AK37" i="68"/>
  <c r="AK32" i="68"/>
  <c r="AK76" i="75"/>
  <c r="AK72" i="75"/>
  <c r="AK39" i="75"/>
  <c r="AK35" i="75"/>
  <c r="AK15" i="75"/>
  <c r="AK79" i="75"/>
  <c r="AK75" i="75"/>
  <c r="AK71" i="75"/>
  <c r="AK78" i="75"/>
  <c r="AK74" i="75"/>
  <c r="AK41" i="75"/>
  <c r="AK37" i="75"/>
  <c r="AK33" i="75"/>
  <c r="AK38" i="75"/>
  <c r="AK77" i="75"/>
  <c r="AK36" i="75"/>
  <c r="AK73" i="75"/>
  <c r="AK34" i="75"/>
  <c r="AK32" i="75"/>
  <c r="AK40" i="75"/>
  <c r="AK76" i="65"/>
  <c r="AK72" i="65"/>
  <c r="AK39" i="65"/>
  <c r="AK35" i="65"/>
  <c r="AK15" i="65"/>
  <c r="AK79" i="65"/>
  <c r="AK75" i="65"/>
  <c r="AK71" i="65"/>
  <c r="AK38" i="65"/>
  <c r="AK34" i="65"/>
  <c r="AK78" i="65"/>
  <c r="AK74" i="65"/>
  <c r="AK41" i="65"/>
  <c r="AK37" i="65"/>
  <c r="AK33" i="65"/>
  <c r="AK77" i="65"/>
  <c r="AK73" i="65"/>
  <c r="AK40" i="65"/>
  <c r="AK36" i="65"/>
  <c r="AK32" i="65"/>
  <c r="AJ77" i="64"/>
  <c r="AJ73" i="64"/>
  <c r="AJ40" i="64"/>
  <c r="AJ36" i="64"/>
  <c r="AJ32" i="64"/>
  <c r="AJ76" i="64"/>
  <c r="AJ72" i="64"/>
  <c r="AJ39" i="64"/>
  <c r="AJ35" i="64"/>
  <c r="AJ15" i="64"/>
  <c r="AJ79" i="64"/>
  <c r="AJ75" i="64"/>
  <c r="AJ71" i="64"/>
  <c r="AJ38" i="64"/>
  <c r="AJ34" i="64"/>
  <c r="AJ78" i="64"/>
  <c r="AJ74" i="64"/>
  <c r="AJ41" i="64"/>
  <c r="AJ37" i="64"/>
  <c r="AJ33" i="64"/>
  <c r="AI47" i="68"/>
  <c r="AJ79" i="82"/>
  <c r="AJ78" i="82"/>
  <c r="AJ77" i="82"/>
  <c r="AJ74" i="82"/>
  <c r="AJ41" i="82"/>
  <c r="AJ37" i="82"/>
  <c r="AJ33" i="82"/>
  <c r="AJ73" i="82"/>
  <c r="AJ40" i="82"/>
  <c r="AJ36" i="82"/>
  <c r="AJ72" i="82"/>
  <c r="AJ39" i="82"/>
  <c r="AJ35" i="82"/>
  <c r="AJ71" i="82"/>
  <c r="AJ38" i="82"/>
  <c r="AJ32" i="82"/>
  <c r="AJ34" i="82"/>
  <c r="AJ15" i="82"/>
  <c r="AJ75" i="82"/>
  <c r="AJ76" i="82"/>
  <c r="AK46" i="81"/>
  <c r="AK43" i="80"/>
  <c r="AC6" i="63"/>
  <c r="X50" i="71"/>
  <c r="Y7" i="71"/>
  <c r="AE6" i="83"/>
  <c r="Z50" i="67"/>
  <c r="AA7" i="67"/>
  <c r="AB50" i="78"/>
  <c r="AC7" i="78"/>
  <c r="Y50" i="82"/>
  <c r="Z7" i="82"/>
  <c r="AB6" i="81"/>
  <c r="AB6" i="65"/>
  <c r="AA6" i="75"/>
  <c r="X50" i="68"/>
  <c r="Y7" i="68"/>
  <c r="AB6" i="69"/>
  <c r="AK77" i="76"/>
  <c r="AK76" i="76"/>
  <c r="AK79" i="76"/>
  <c r="AK78" i="76"/>
  <c r="AK72" i="76"/>
  <c r="AK39" i="76"/>
  <c r="AK35" i="76"/>
  <c r="AK15" i="76"/>
  <c r="AK75" i="76"/>
  <c r="AK71" i="76"/>
  <c r="AK38" i="76"/>
  <c r="AK34" i="76"/>
  <c r="AK74" i="76"/>
  <c r="AK41" i="76"/>
  <c r="AK37" i="76"/>
  <c r="AK33" i="76"/>
  <c r="AK32" i="76"/>
  <c r="AK73" i="76"/>
  <c r="AK40" i="76"/>
  <c r="AK36" i="76"/>
  <c r="Z7" i="73"/>
  <c r="Y50" i="73"/>
  <c r="Z6" i="73"/>
  <c r="X50" i="74"/>
  <c r="Y7" i="74"/>
  <c r="Y6" i="74"/>
  <c r="Y6" i="71"/>
  <c r="AC6" i="78"/>
  <c r="Z50" i="75"/>
  <c r="AA7" i="75"/>
  <c r="AA6" i="67"/>
  <c r="X50" i="66"/>
  <c r="Y7" i="66"/>
  <c r="AD50" i="83"/>
  <c r="AE7" i="83"/>
  <c r="AJ77" i="69"/>
  <c r="AJ73" i="69"/>
  <c r="AJ76" i="69"/>
  <c r="AJ72" i="69"/>
  <c r="AJ79" i="69"/>
  <c r="AJ75" i="69"/>
  <c r="AJ78" i="69"/>
  <c r="AJ41" i="69"/>
  <c r="AJ38" i="69"/>
  <c r="AJ34" i="69"/>
  <c r="AJ74" i="69"/>
  <c r="AJ37" i="69"/>
  <c r="AJ33" i="69"/>
  <c r="AJ40" i="69"/>
  <c r="AJ36" i="69"/>
  <c r="AJ32" i="69"/>
  <c r="AJ71" i="69"/>
  <c r="AJ39" i="69"/>
  <c r="AJ35" i="69"/>
  <c r="AJ15" i="69"/>
  <c r="AJ76" i="71"/>
  <c r="AJ79" i="71"/>
  <c r="AJ78" i="71"/>
  <c r="AJ73" i="71"/>
  <c r="AJ77" i="71"/>
  <c r="AJ72" i="71"/>
  <c r="AJ75" i="71"/>
  <c r="AJ71" i="71"/>
  <c r="AJ39" i="71"/>
  <c r="AJ35" i="71"/>
  <c r="AJ15" i="71"/>
  <c r="AJ74" i="71"/>
  <c r="AJ38" i="71"/>
  <c r="AJ34" i="71"/>
  <c r="AJ41" i="71"/>
  <c r="AJ37" i="71"/>
  <c r="AJ33" i="71"/>
  <c r="AJ40" i="71"/>
  <c r="AJ36" i="71"/>
  <c r="AJ32" i="71"/>
  <c r="AK77" i="77"/>
  <c r="AK73" i="77"/>
  <c r="AK40" i="77"/>
  <c r="AK36" i="77"/>
  <c r="AK32" i="77"/>
  <c r="AK76" i="77"/>
  <c r="AK72" i="77"/>
  <c r="AK39" i="77"/>
  <c r="AK35" i="77"/>
  <c r="AK15" i="77"/>
  <c r="AK79" i="77"/>
  <c r="AK75" i="77"/>
  <c r="AK71" i="77"/>
  <c r="AK38" i="77"/>
  <c r="AK34" i="77"/>
  <c r="AK74" i="77"/>
  <c r="AK41" i="77"/>
  <c r="AK37" i="77"/>
  <c r="AK33" i="77"/>
  <c r="AK78" i="77"/>
  <c r="AL79" i="80"/>
  <c r="AL78" i="80"/>
  <c r="AL77" i="80"/>
  <c r="AL75" i="80"/>
  <c r="AL71" i="80"/>
  <c r="AL38" i="80"/>
  <c r="AL34" i="80"/>
  <c r="AL74" i="80"/>
  <c r="AL41" i="80"/>
  <c r="AL37" i="80"/>
  <c r="AL33" i="80"/>
  <c r="AL76" i="80"/>
  <c r="AL73" i="80"/>
  <c r="AL40" i="80"/>
  <c r="AL36" i="80"/>
  <c r="AL32" i="80"/>
  <c r="AL35" i="80"/>
  <c r="AL15" i="80"/>
  <c r="AL72" i="80"/>
  <c r="AL39" i="80"/>
  <c r="AJ78" i="72"/>
  <c r="AJ74" i="72"/>
  <c r="AJ41" i="72"/>
  <c r="AJ37" i="72"/>
  <c r="AJ33" i="72"/>
  <c r="AJ77" i="72"/>
  <c r="AJ73" i="72"/>
  <c r="AJ40" i="72"/>
  <c r="AJ36" i="72"/>
  <c r="AJ32" i="72"/>
  <c r="AJ76" i="72"/>
  <c r="AJ72" i="72"/>
  <c r="AJ39" i="72"/>
  <c r="AJ15" i="72"/>
  <c r="AJ38" i="72"/>
  <c r="AJ79" i="72"/>
  <c r="AJ35" i="72"/>
  <c r="AJ75" i="72"/>
  <c r="AJ34" i="72"/>
  <c r="AJ71" i="72"/>
  <c r="AL77" i="78"/>
  <c r="AL73" i="78"/>
  <c r="AL40" i="78"/>
  <c r="AL36" i="78"/>
  <c r="AL76" i="78"/>
  <c r="AL72" i="78"/>
  <c r="AL39" i="78"/>
  <c r="AL35" i="78"/>
  <c r="AL79" i="78"/>
  <c r="AL75" i="78"/>
  <c r="AL71" i="78"/>
  <c r="AL38" i="78"/>
  <c r="AL34" i="78"/>
  <c r="AL74" i="78"/>
  <c r="AL15" i="78"/>
  <c r="AL41" i="78"/>
  <c r="AL37" i="78"/>
  <c r="AL78" i="78"/>
  <c r="AL32" i="78"/>
  <c r="AL33" i="78"/>
  <c r="AL79" i="79"/>
  <c r="AL75" i="79"/>
  <c r="AL71" i="79"/>
  <c r="AL38" i="79"/>
  <c r="AL78" i="79"/>
  <c r="AL74" i="79"/>
  <c r="AL41" i="79"/>
  <c r="AL77" i="79"/>
  <c r="AL73" i="79"/>
  <c r="AL40" i="79"/>
  <c r="AL39" i="79"/>
  <c r="AL36" i="79"/>
  <c r="AL32" i="79"/>
  <c r="AL35" i="79"/>
  <c r="AL15" i="79"/>
  <c r="AL76" i="79"/>
  <c r="AL34" i="79"/>
  <c r="AL37" i="79"/>
  <c r="AL33" i="79"/>
  <c r="AL72" i="79"/>
  <c r="AM78" i="73"/>
  <c r="AM74" i="73"/>
  <c r="AM41" i="73"/>
  <c r="AM37" i="73"/>
  <c r="AM33" i="73"/>
  <c r="AM79" i="73"/>
  <c r="AM73" i="73"/>
  <c r="AM40" i="73"/>
  <c r="AM36" i="73"/>
  <c r="AM32" i="73"/>
  <c r="AM77" i="73"/>
  <c r="AM76" i="73"/>
  <c r="AM72" i="73"/>
  <c r="AM39" i="73"/>
  <c r="AM35" i="73"/>
  <c r="AM15" i="73"/>
  <c r="AM75" i="73"/>
  <c r="AM34" i="73"/>
  <c r="AM71" i="73"/>
  <c r="AM38" i="73"/>
  <c r="AJ79" i="66"/>
  <c r="AJ75" i="66"/>
  <c r="AJ71" i="66"/>
  <c r="AJ38" i="66"/>
  <c r="AJ78" i="66"/>
  <c r="AJ74" i="66"/>
  <c r="AJ41" i="66"/>
  <c r="AJ77" i="66"/>
  <c r="AJ73" i="66"/>
  <c r="AJ40" i="66"/>
  <c r="AJ36" i="66"/>
  <c r="AJ76" i="66"/>
  <c r="AJ35" i="66"/>
  <c r="AJ32" i="66"/>
  <c r="AJ72" i="66"/>
  <c r="AJ15" i="66"/>
  <c r="AJ39" i="66"/>
  <c r="AJ34" i="66"/>
  <c r="AJ37" i="66"/>
  <c r="AJ33" i="66"/>
  <c r="Y50" i="64"/>
  <c r="Z7" i="64"/>
  <c r="AA50" i="65"/>
  <c r="AB7" i="65"/>
  <c r="AA6" i="79"/>
  <c r="Y6" i="66"/>
  <c r="Z6" i="82"/>
  <c r="AA50" i="77"/>
  <c r="AB7" i="77"/>
  <c r="AC6" i="72"/>
  <c r="Y50" i="80"/>
  <c r="Z7" i="80"/>
  <c r="Z6" i="64"/>
  <c r="AA50" i="69"/>
  <c r="AB7" i="69"/>
  <c r="Z50" i="79"/>
  <c r="AA7" i="79"/>
  <c r="X50" i="70"/>
  <c r="Y7" i="70"/>
  <c r="AH47" i="83"/>
  <c r="AH53" i="83" s="1"/>
  <c r="AK12" i="83"/>
  <c r="AM12" i="78"/>
  <c r="AI47" i="75"/>
  <c r="AI53" i="75" s="1"/>
  <c r="AN12" i="73"/>
  <c r="AL12" i="68"/>
  <c r="AK12" i="67"/>
  <c r="AH47" i="64"/>
  <c r="AH53" i="64" s="1"/>
  <c r="AK12" i="64"/>
  <c r="AL11" i="83"/>
  <c r="AL10" i="83"/>
  <c r="AL9" i="83"/>
  <c r="AL5" i="83"/>
  <c r="AL4" i="83"/>
  <c r="AM3" i="83"/>
  <c r="AK51" i="83"/>
  <c r="AK49" i="83"/>
  <c r="AK6" i="83"/>
  <c r="AI43" i="83"/>
  <c r="AI46" i="83"/>
  <c r="AJ28" i="83"/>
  <c r="AJ27" i="83"/>
  <c r="AJ26" i="83"/>
  <c r="AJ25" i="83"/>
  <c r="AJ22" i="83"/>
  <c r="AJ29" i="83"/>
  <c r="AJ23" i="83"/>
  <c r="AJ21" i="83"/>
  <c r="AJ24" i="83"/>
  <c r="AJ20" i="83"/>
  <c r="AJ16" i="83"/>
  <c r="AI44" i="83"/>
  <c r="AL12" i="77"/>
  <c r="AL9" i="69"/>
  <c r="AL11" i="69"/>
  <c r="AL5" i="69"/>
  <c r="AL4" i="69"/>
  <c r="AM3" i="69"/>
  <c r="AL10" i="69"/>
  <c r="AK29" i="65"/>
  <c r="AK23" i="65"/>
  <c r="AK26" i="65"/>
  <c r="AK16" i="65"/>
  <c r="AK27" i="65"/>
  <c r="AK28" i="65"/>
  <c r="AK25" i="65"/>
  <c r="AK24" i="65"/>
  <c r="AK21" i="65"/>
  <c r="AK20" i="65"/>
  <c r="AK22" i="65"/>
  <c r="AI17" i="66"/>
  <c r="AI45" i="66"/>
  <c r="AJ46" i="65"/>
  <c r="AK6" i="82"/>
  <c r="AM6" i="80"/>
  <c r="AL20" i="78"/>
  <c r="AL29" i="78"/>
  <c r="AL22" i="78"/>
  <c r="AL16" i="78"/>
  <c r="AL25" i="78"/>
  <c r="AL28" i="78"/>
  <c r="AL27" i="78"/>
  <c r="AL26" i="78"/>
  <c r="AL21" i="78"/>
  <c r="AL24" i="78"/>
  <c r="AL23" i="78"/>
  <c r="AL12" i="75"/>
  <c r="AL6" i="65"/>
  <c r="AK6" i="64"/>
  <c r="AK44" i="78"/>
  <c r="AH47" i="69"/>
  <c r="AH53" i="69" s="1"/>
  <c r="AI53" i="68"/>
  <c r="AI46" i="70"/>
  <c r="AI44" i="70"/>
  <c r="AL43" i="73"/>
  <c r="AL17" i="73"/>
  <c r="AM6" i="78"/>
  <c r="AH47" i="72"/>
  <c r="AH53" i="72" s="1"/>
  <c r="AJ43" i="76"/>
  <c r="AJ28" i="82"/>
  <c r="AJ27" i="82"/>
  <c r="AJ26" i="82"/>
  <c r="AJ24" i="82"/>
  <c r="AJ23" i="82"/>
  <c r="AJ22" i="82"/>
  <c r="AJ44" i="82" s="1"/>
  <c r="AJ21" i="82"/>
  <c r="AJ25" i="82"/>
  <c r="AJ20" i="82"/>
  <c r="AJ16" i="82"/>
  <c r="AJ29" i="82"/>
  <c r="AJ47" i="78"/>
  <c r="AJ53" i="78" s="1"/>
  <c r="AK51" i="76"/>
  <c r="AK45" i="80"/>
  <c r="AK6" i="66"/>
  <c r="AJ51" i="66"/>
  <c r="AK12" i="71"/>
  <c r="AM12" i="79"/>
  <c r="AI43" i="71"/>
  <c r="AM12" i="81"/>
  <c r="AL25" i="80"/>
  <c r="AL20" i="80"/>
  <c r="AL27" i="80"/>
  <c r="AL26" i="80"/>
  <c r="AL21" i="80"/>
  <c r="AL22" i="80"/>
  <c r="AL28" i="80"/>
  <c r="AL23" i="80"/>
  <c r="AL16" i="80"/>
  <c r="AL29" i="80"/>
  <c r="AL24" i="80"/>
  <c r="AL12" i="76"/>
  <c r="AL11" i="71"/>
  <c r="AL10" i="71"/>
  <c r="AL5" i="71"/>
  <c r="AL4" i="71"/>
  <c r="AM3" i="71"/>
  <c r="AL9" i="71"/>
  <c r="AK22" i="74"/>
  <c r="AK25" i="74"/>
  <c r="AK28" i="74"/>
  <c r="AK23" i="74"/>
  <c r="AK16" i="74"/>
  <c r="AK21" i="74"/>
  <c r="AK24" i="74"/>
  <c r="AK27" i="74"/>
  <c r="AK20" i="74"/>
  <c r="AK26" i="74"/>
  <c r="AK29" i="74"/>
  <c r="AI45" i="71"/>
  <c r="AJ43" i="77"/>
  <c r="AI17" i="64"/>
  <c r="AI45" i="64"/>
  <c r="AO11" i="73"/>
  <c r="AO10" i="73"/>
  <c r="AO5" i="73"/>
  <c r="AP3" i="73"/>
  <c r="AO9" i="73"/>
  <c r="AO4" i="73"/>
  <c r="AK12" i="69"/>
  <c r="AK49" i="69"/>
  <c r="AK6" i="69"/>
  <c r="AK51" i="69"/>
  <c r="AI43" i="66"/>
  <c r="AI46" i="66"/>
  <c r="AJ47" i="79"/>
  <c r="AJ53" i="79" s="1"/>
  <c r="AJ29" i="64"/>
  <c r="AJ24" i="64"/>
  <c r="AJ23" i="64"/>
  <c r="AJ25" i="64"/>
  <c r="AJ20" i="64"/>
  <c r="AJ26" i="64"/>
  <c r="AJ21" i="64"/>
  <c r="AJ22" i="64"/>
  <c r="AJ28" i="64"/>
  <c r="AJ16" i="64"/>
  <c r="AJ27" i="64"/>
  <c r="AJ46" i="75"/>
  <c r="AJ44" i="75"/>
  <c r="AL11" i="67"/>
  <c r="AL10" i="67"/>
  <c r="AL5" i="67"/>
  <c r="AM3" i="67"/>
  <c r="AL9" i="67"/>
  <c r="AL4" i="67"/>
  <c r="AJ44" i="65"/>
  <c r="AL10" i="82"/>
  <c r="AL5" i="82"/>
  <c r="AL9" i="82"/>
  <c r="AL4" i="82"/>
  <c r="AM3" i="82"/>
  <c r="AL11" i="82"/>
  <c r="AK12" i="82"/>
  <c r="AK45" i="79"/>
  <c r="AK43" i="79"/>
  <c r="AM12" i="80"/>
  <c r="AL11" i="70"/>
  <c r="AL10" i="70"/>
  <c r="AL5" i="70"/>
  <c r="AL4" i="70"/>
  <c r="AM3" i="70"/>
  <c r="AL9" i="70"/>
  <c r="AI17" i="82"/>
  <c r="AL12" i="65"/>
  <c r="AK17" i="78"/>
  <c r="AH47" i="67"/>
  <c r="AH53" i="67" s="1"/>
  <c r="AI43" i="70"/>
  <c r="AI17" i="70"/>
  <c r="AL45" i="73"/>
  <c r="AJ47" i="80"/>
  <c r="AJ53" i="80" s="1"/>
  <c r="AJ44" i="76"/>
  <c r="AI43" i="72"/>
  <c r="AI46" i="72"/>
  <c r="AI45" i="72"/>
  <c r="AI44" i="72"/>
  <c r="AL26" i="79"/>
  <c r="AL21" i="79"/>
  <c r="AL22" i="79"/>
  <c r="AL28" i="79"/>
  <c r="AL27" i="79"/>
  <c r="AL16" i="79"/>
  <c r="AL17" i="79" s="1"/>
  <c r="AL29" i="79"/>
  <c r="AL24" i="79"/>
  <c r="AL25" i="79"/>
  <c r="AL20" i="79"/>
  <c r="AL23" i="79"/>
  <c r="AJ43" i="74"/>
  <c r="AI43" i="69"/>
  <c r="AI47" i="77"/>
  <c r="AI53" i="77" s="1"/>
  <c r="AJ51" i="82"/>
  <c r="AK45" i="81"/>
  <c r="AH47" i="71"/>
  <c r="AH53" i="71" s="1"/>
  <c r="AM26" i="73"/>
  <c r="AM21" i="73"/>
  <c r="AM22" i="73"/>
  <c r="AM28" i="73"/>
  <c r="AM27" i="73"/>
  <c r="AM16" i="73"/>
  <c r="AM29" i="73"/>
  <c r="AM24" i="73"/>
  <c r="AM25" i="73"/>
  <c r="AM20" i="73"/>
  <c r="AM23" i="73"/>
  <c r="AK26" i="76"/>
  <c r="AK21" i="76"/>
  <c r="AK22" i="76"/>
  <c r="AK28" i="76"/>
  <c r="AK27" i="76"/>
  <c r="AK16" i="76"/>
  <c r="AK29" i="76"/>
  <c r="AK24" i="76"/>
  <c r="AK25" i="76"/>
  <c r="AK20" i="76"/>
  <c r="AK23" i="76"/>
  <c r="AK12" i="66"/>
  <c r="AJ49" i="66"/>
  <c r="AM6" i="81"/>
  <c r="AJ16" i="69"/>
  <c r="AJ25" i="69"/>
  <c r="AJ21" i="69"/>
  <c r="AJ28" i="69"/>
  <c r="AJ27" i="69"/>
  <c r="AJ26" i="69"/>
  <c r="AJ23" i="69"/>
  <c r="AJ22" i="69"/>
  <c r="AJ29" i="69"/>
  <c r="AJ24" i="69"/>
  <c r="AJ20" i="69"/>
  <c r="AI17" i="71"/>
  <c r="AJ25" i="70"/>
  <c r="AJ20" i="70"/>
  <c r="AJ27" i="70"/>
  <c r="AJ26" i="70"/>
  <c r="AJ21" i="70"/>
  <c r="AJ22" i="70"/>
  <c r="AJ28" i="70"/>
  <c r="AJ23" i="70"/>
  <c r="AJ16" i="70"/>
  <c r="AJ29" i="70"/>
  <c r="AJ24" i="70"/>
  <c r="AL12" i="74"/>
  <c r="AK49" i="71"/>
  <c r="AK51" i="71"/>
  <c r="AK6" i="71"/>
  <c r="AK25" i="77"/>
  <c r="AK20" i="77"/>
  <c r="AK23" i="77"/>
  <c r="AK26" i="77"/>
  <c r="AK21" i="77"/>
  <c r="AK22" i="77"/>
  <c r="AK28" i="77"/>
  <c r="AK27" i="77"/>
  <c r="AK16" i="77"/>
  <c r="AK29" i="77"/>
  <c r="AK24" i="77"/>
  <c r="AN11" i="79"/>
  <c r="AN10" i="79"/>
  <c r="AN5" i="79"/>
  <c r="AN9" i="79"/>
  <c r="AN4" i="79"/>
  <c r="AO3" i="79"/>
  <c r="AJ44" i="77"/>
  <c r="AN11" i="81"/>
  <c r="AN10" i="81"/>
  <c r="AN5" i="81"/>
  <c r="AO3" i="81"/>
  <c r="AN4" i="81"/>
  <c r="AM51" i="81" s="1"/>
  <c r="AN9" i="81"/>
  <c r="AJ22" i="67"/>
  <c r="AJ29" i="67"/>
  <c r="AJ16" i="67"/>
  <c r="AJ27" i="67"/>
  <c r="AJ25" i="67"/>
  <c r="AJ20" i="67"/>
  <c r="AJ23" i="67"/>
  <c r="AJ21" i="67"/>
  <c r="AJ26" i="67"/>
  <c r="AJ24" i="67"/>
  <c r="AJ28" i="67"/>
  <c r="AI44" i="64"/>
  <c r="AI43" i="64"/>
  <c r="AN49" i="73"/>
  <c r="AN51" i="73"/>
  <c r="AN6" i="73"/>
  <c r="AM11" i="76"/>
  <c r="AM10" i="76"/>
  <c r="AM5" i="76"/>
  <c r="AM4" i="76"/>
  <c r="AN3" i="76"/>
  <c r="AM9" i="76"/>
  <c r="AM11" i="77"/>
  <c r="AM10" i="77"/>
  <c r="AM5" i="77"/>
  <c r="AM4" i="77"/>
  <c r="AN3" i="77"/>
  <c r="AM9" i="77"/>
  <c r="AM11" i="74"/>
  <c r="AM10" i="74"/>
  <c r="AM5" i="74"/>
  <c r="AM4" i="74"/>
  <c r="AN3" i="74"/>
  <c r="AM9" i="74"/>
  <c r="AK16" i="75"/>
  <c r="AK29" i="75"/>
  <c r="AK24" i="75"/>
  <c r="AK25" i="75"/>
  <c r="AK20" i="75"/>
  <c r="AK27" i="75"/>
  <c r="AK26" i="75"/>
  <c r="AK21" i="75"/>
  <c r="AK22" i="75"/>
  <c r="AK28" i="75"/>
  <c r="AK23" i="75"/>
  <c r="AJ43" i="75"/>
  <c r="AJ17" i="75"/>
  <c r="AK51" i="67"/>
  <c r="AK49" i="67"/>
  <c r="AK6" i="67"/>
  <c r="AK46" i="79"/>
  <c r="AK49" i="70"/>
  <c r="AK51" i="70"/>
  <c r="AK6" i="70"/>
  <c r="AM11" i="68"/>
  <c r="AM10" i="68"/>
  <c r="AM9" i="68"/>
  <c r="AM5" i="68"/>
  <c r="AM4" i="68"/>
  <c r="AN3" i="68"/>
  <c r="AM11" i="75"/>
  <c r="AM10" i="75"/>
  <c r="AM5" i="75"/>
  <c r="AM4" i="75"/>
  <c r="AN3" i="75"/>
  <c r="AM9" i="75"/>
  <c r="AJ17" i="68"/>
  <c r="AJ46" i="68"/>
  <c r="AI47" i="65"/>
  <c r="AI53" i="65" s="1"/>
  <c r="AI46" i="67"/>
  <c r="AK6" i="72"/>
  <c r="AJ26" i="71"/>
  <c r="AJ21" i="71"/>
  <c r="AJ22" i="71"/>
  <c r="AJ28" i="71"/>
  <c r="AJ23" i="71"/>
  <c r="AJ16" i="71"/>
  <c r="AJ29" i="71"/>
  <c r="AJ24" i="71"/>
  <c r="AJ27" i="71"/>
  <c r="AJ25" i="71"/>
  <c r="AJ20" i="71"/>
  <c r="AI45" i="70"/>
  <c r="AJ46" i="76"/>
  <c r="AJ17" i="76"/>
  <c r="AI46" i="69"/>
  <c r="AL26" i="81"/>
  <c r="AL21" i="81"/>
  <c r="AL22" i="81"/>
  <c r="AL44" i="81" s="1"/>
  <c r="AL28" i="81"/>
  <c r="AL23" i="81"/>
  <c r="AL16" i="81"/>
  <c r="AL29" i="81"/>
  <c r="AL24" i="81"/>
  <c r="AL27" i="81"/>
  <c r="AL25" i="81"/>
  <c r="AL20" i="81"/>
  <c r="AJ49" i="82"/>
  <c r="AM51" i="73"/>
  <c r="AK44" i="80"/>
  <c r="AK46" i="80"/>
  <c r="AJ25" i="66"/>
  <c r="AJ27" i="66"/>
  <c r="AJ21" i="66"/>
  <c r="AJ28" i="66"/>
  <c r="AJ23" i="66"/>
  <c r="AJ24" i="66"/>
  <c r="AJ26" i="66"/>
  <c r="AJ29" i="66"/>
  <c r="AJ20" i="66"/>
  <c r="AJ16" i="66"/>
  <c r="AJ22" i="66"/>
  <c r="AM49" i="79"/>
  <c r="AM51" i="79"/>
  <c r="AM6" i="79"/>
  <c r="AI46" i="71"/>
  <c r="AL49" i="76"/>
  <c r="AL51" i="76"/>
  <c r="AL6" i="76"/>
  <c r="AK24" i="68"/>
  <c r="AK23" i="68"/>
  <c r="AK22" i="68"/>
  <c r="AK20" i="68"/>
  <c r="AK29" i="68"/>
  <c r="AK25" i="68"/>
  <c r="AK28" i="68"/>
  <c r="AK27" i="68"/>
  <c r="AK16" i="68"/>
  <c r="AK26" i="68"/>
  <c r="AK21" i="68"/>
  <c r="AL49" i="77"/>
  <c r="AL51" i="77"/>
  <c r="AL6" i="77"/>
  <c r="AL51" i="74"/>
  <c r="AL49" i="74"/>
  <c r="AL6" i="74"/>
  <c r="AJ45" i="75"/>
  <c r="AN11" i="80"/>
  <c r="AN10" i="80"/>
  <c r="AN5" i="80"/>
  <c r="AO3" i="80"/>
  <c r="AN9" i="80"/>
  <c r="AN4" i="80"/>
  <c r="AM49" i="80" s="1"/>
  <c r="AK12" i="70"/>
  <c r="AL51" i="68"/>
  <c r="AL49" i="68"/>
  <c r="AL6" i="68"/>
  <c r="AJ29" i="72"/>
  <c r="AJ27" i="72"/>
  <c r="AJ22" i="72"/>
  <c r="AJ25" i="72"/>
  <c r="AJ28" i="72"/>
  <c r="AJ23" i="72"/>
  <c r="AJ24" i="72"/>
  <c r="AJ21" i="72"/>
  <c r="AJ16" i="72"/>
  <c r="AJ20" i="72"/>
  <c r="AJ26" i="72"/>
  <c r="AI46" i="82"/>
  <c r="AL49" i="75"/>
  <c r="AL51" i="75"/>
  <c r="AL6" i="75"/>
  <c r="AJ45" i="68"/>
  <c r="AM11" i="65"/>
  <c r="AM10" i="65"/>
  <c r="AM9" i="65"/>
  <c r="AM5" i="65"/>
  <c r="AN3" i="65"/>
  <c r="AM4" i="65"/>
  <c r="AL11" i="64"/>
  <c r="AL10" i="64"/>
  <c r="AM3" i="64"/>
  <c r="AL5" i="64"/>
  <c r="AL9" i="64"/>
  <c r="AL4" i="64"/>
  <c r="AK51" i="64" s="1"/>
  <c r="AK43" i="78"/>
  <c r="AI43" i="67"/>
  <c r="AI44" i="67"/>
  <c r="AL11" i="72"/>
  <c r="AL10" i="72"/>
  <c r="AL5" i="72"/>
  <c r="AL9" i="72"/>
  <c r="AL4" i="72"/>
  <c r="AK49" i="72" s="1"/>
  <c r="AM3" i="72"/>
  <c r="AJ51" i="71"/>
  <c r="AN11" i="78"/>
  <c r="AN10" i="78"/>
  <c r="AN5" i="78"/>
  <c r="AN9" i="78"/>
  <c r="AN4" i="78"/>
  <c r="AM49" i="78" s="1"/>
  <c r="AO3" i="78"/>
  <c r="AJ45" i="76"/>
  <c r="AL49" i="79"/>
  <c r="AJ46" i="74"/>
  <c r="AL49" i="81"/>
  <c r="AK43" i="81"/>
  <c r="AH47" i="82"/>
  <c r="AH53" i="82" s="1"/>
  <c r="AM49" i="73"/>
  <c r="AL10" i="66"/>
  <c r="AL5" i="66"/>
  <c r="AL9" i="66"/>
  <c r="AL4" i="66"/>
  <c r="AK51" i="66" s="1"/>
  <c r="AM3" i="66"/>
  <c r="AL11" i="66"/>
  <c r="AD49" i="63"/>
  <c r="AD51" i="63"/>
  <c r="AE12" i="63"/>
  <c r="AF11" i="63"/>
  <c r="AF10" i="63"/>
  <c r="AF9" i="63"/>
  <c r="AF4" i="63"/>
  <c r="AE49" i="63" s="1"/>
  <c r="AF5" i="63"/>
  <c r="AG3" i="63"/>
  <c r="CC47" i="86" l="1"/>
  <c r="CC53" i="86" s="1"/>
  <c r="AL17" i="81"/>
  <c r="CC47" i="85"/>
  <c r="AG50" i="86"/>
  <c r="AI50" i="86"/>
  <c r="AH50" i="86"/>
  <c r="AN50" i="86"/>
  <c r="AK50" i="86"/>
  <c r="AJ50" i="86"/>
  <c r="AM50" i="86"/>
  <c r="AL50" i="86"/>
  <c r="AP50" i="86"/>
  <c r="AQ50" i="86"/>
  <c r="AO50" i="86"/>
  <c r="AR50" i="86"/>
  <c r="AS50" i="86"/>
  <c r="AU50" i="86"/>
  <c r="AT50" i="86"/>
  <c r="AW50" i="86"/>
  <c r="AV50" i="86"/>
  <c r="AZ50" i="86"/>
  <c r="AY50" i="86"/>
  <c r="AX50" i="86"/>
  <c r="CD44" i="86"/>
  <c r="B60" i="85"/>
  <c r="CE45" i="85"/>
  <c r="B65" i="85" s="1"/>
  <c r="CD46" i="86"/>
  <c r="CD17" i="85"/>
  <c r="AI50" i="85"/>
  <c r="AG50" i="85"/>
  <c r="AH50" i="85"/>
  <c r="AJ50" i="85"/>
  <c r="AK50" i="85"/>
  <c r="AL50" i="85"/>
  <c r="AN50" i="85"/>
  <c r="AM50" i="85"/>
  <c r="AO50" i="85"/>
  <c r="AP50" i="85"/>
  <c r="AR50" i="85"/>
  <c r="AQ50" i="85"/>
  <c r="AV50" i="85"/>
  <c r="AS50" i="85"/>
  <c r="AZ50" i="85"/>
  <c r="AT50" i="85"/>
  <c r="AU50" i="85"/>
  <c r="AW50" i="85"/>
  <c r="AX50" i="85"/>
  <c r="AY50" i="85"/>
  <c r="CD17" i="86"/>
  <c r="CD43" i="86"/>
  <c r="CD46" i="85"/>
  <c r="CD44" i="85"/>
  <c r="CD43" i="85"/>
  <c r="CC53" i="85"/>
  <c r="CE45" i="86"/>
  <c r="B65" i="86" s="1"/>
  <c r="CE44" i="86"/>
  <c r="B64" i="86" s="1"/>
  <c r="AI47" i="82"/>
  <c r="AI53" i="82" s="1"/>
  <c r="AO47" i="84"/>
  <c r="AO53" i="84" s="1"/>
  <c r="AR12" i="84"/>
  <c r="AP17" i="84"/>
  <c r="AP46" i="84"/>
  <c r="AP44" i="84"/>
  <c r="AP43" i="84"/>
  <c r="AQ17" i="84"/>
  <c r="AQ45" i="84"/>
  <c r="AR51" i="84"/>
  <c r="AR6" i="84"/>
  <c r="AS4" i="84"/>
  <c r="AT3" i="84"/>
  <c r="AS5" i="84"/>
  <c r="AS7" i="84" s="1"/>
  <c r="AP45" i="84"/>
  <c r="AQ49" i="84"/>
  <c r="AJ44" i="72"/>
  <c r="AL45" i="81"/>
  <c r="AL44" i="80"/>
  <c r="AJ45" i="69"/>
  <c r="AK44" i="74"/>
  <c r="AJ44" i="71"/>
  <c r="AK45" i="75"/>
  <c r="AJ44" i="67"/>
  <c r="AJ45" i="70"/>
  <c r="AL17" i="80"/>
  <c r="AK44" i="68"/>
  <c r="AJ45" i="82"/>
  <c r="AJ44" i="70"/>
  <c r="AJ17" i="64"/>
  <c r="AK44" i="75"/>
  <c r="AK44" i="65"/>
  <c r="AK44" i="76"/>
  <c r="AL44" i="79"/>
  <c r="AK45" i="74"/>
  <c r="AJ44" i="83"/>
  <c r="AK47" i="78"/>
  <c r="AJ45" i="72"/>
  <c r="AJ17" i="67"/>
  <c r="AK45" i="77"/>
  <c r="AL45" i="80"/>
  <c r="AJ17" i="72"/>
  <c r="AM44" i="73"/>
  <c r="AJ45" i="71"/>
  <c r="AK17" i="77"/>
  <c r="AL45" i="79"/>
  <c r="AM17" i="73"/>
  <c r="AK17" i="65"/>
  <c r="AJ17" i="70"/>
  <c r="AJ47" i="68"/>
  <c r="AJ53" i="68" s="1"/>
  <c r="AK45" i="68"/>
  <c r="AJ46" i="71"/>
  <c r="AJ43" i="69"/>
  <c r="AK43" i="76"/>
  <c r="AJ45" i="83"/>
  <c r="AL12" i="66"/>
  <c r="AK47" i="80"/>
  <c r="AK53" i="80" s="1"/>
  <c r="AJ43" i="71"/>
  <c r="AM12" i="75"/>
  <c r="AL45" i="78"/>
  <c r="AK47" i="81"/>
  <c r="AK53" i="81" s="1"/>
  <c r="AK43" i="75"/>
  <c r="AN12" i="81"/>
  <c r="AL76" i="77"/>
  <c r="AL72" i="77"/>
  <c r="AL39" i="77"/>
  <c r="AL35" i="77"/>
  <c r="AL15" i="77"/>
  <c r="AL79" i="77"/>
  <c r="AL75" i="77"/>
  <c r="AL71" i="77"/>
  <c r="AL38" i="77"/>
  <c r="AL34" i="77"/>
  <c r="AL78" i="77"/>
  <c r="AL74" i="77"/>
  <c r="AL41" i="77"/>
  <c r="AL37" i="77"/>
  <c r="AL33" i="77"/>
  <c r="AL73" i="77"/>
  <c r="AL40" i="77"/>
  <c r="AL36" i="77"/>
  <c r="AL77" i="77"/>
  <c r="AL32" i="77"/>
  <c r="Y50" i="70"/>
  <c r="Z7" i="70"/>
  <c r="AB6" i="67"/>
  <c r="AD6" i="63"/>
  <c r="AL79" i="74"/>
  <c r="AL75" i="74"/>
  <c r="AL71" i="74"/>
  <c r="AL38" i="74"/>
  <c r="AL34" i="74"/>
  <c r="AL77" i="74"/>
  <c r="AL73" i="74"/>
  <c r="AL40" i="74"/>
  <c r="AL36" i="74"/>
  <c r="AL32" i="74"/>
  <c r="AL78" i="74"/>
  <c r="AL41" i="74"/>
  <c r="AL33" i="74"/>
  <c r="AL76" i="74"/>
  <c r="AL39" i="74"/>
  <c r="AL15" i="74"/>
  <c r="AL74" i="74"/>
  <c r="AL37" i="74"/>
  <c r="AL35" i="74"/>
  <c r="AL72" i="74"/>
  <c r="AK79" i="70"/>
  <c r="AK75" i="70"/>
  <c r="AK71" i="70"/>
  <c r="AK38" i="70"/>
  <c r="AK34" i="70"/>
  <c r="AK78" i="70"/>
  <c r="AK74" i="70"/>
  <c r="AK41" i="70"/>
  <c r="AK37" i="70"/>
  <c r="AK33" i="70"/>
  <c r="AK77" i="70"/>
  <c r="AK73" i="70"/>
  <c r="AK40" i="70"/>
  <c r="AK36" i="70"/>
  <c r="AK32" i="70"/>
  <c r="AK76" i="70"/>
  <c r="AK72" i="70"/>
  <c r="AK39" i="70"/>
  <c r="AK35" i="70"/>
  <c r="AK15" i="70"/>
  <c r="AN77" i="73"/>
  <c r="AN79" i="73"/>
  <c r="AN73" i="73"/>
  <c r="AN40" i="73"/>
  <c r="AN36" i="73"/>
  <c r="AN32" i="73"/>
  <c r="AN78" i="73"/>
  <c r="AN76" i="73"/>
  <c r="AN72" i="73"/>
  <c r="AN39" i="73"/>
  <c r="AN35" i="73"/>
  <c r="AN15" i="73"/>
  <c r="AN75" i="73"/>
  <c r="AN71" i="73"/>
  <c r="AN38" i="73"/>
  <c r="AN34" i="73"/>
  <c r="AN74" i="73"/>
  <c r="AN33" i="73"/>
  <c r="AN41" i="73"/>
  <c r="AN37" i="73"/>
  <c r="AK44" i="77"/>
  <c r="AI47" i="66"/>
  <c r="AI53" i="66" s="1"/>
  <c r="AJ43" i="82"/>
  <c r="AL79" i="65"/>
  <c r="AL75" i="65"/>
  <c r="AL71" i="65"/>
  <c r="AL38" i="65"/>
  <c r="AL34" i="65"/>
  <c r="AL78" i="65"/>
  <c r="AL74" i="65"/>
  <c r="AL41" i="65"/>
  <c r="AL37" i="65"/>
  <c r="AL33" i="65"/>
  <c r="AL77" i="65"/>
  <c r="AL73" i="65"/>
  <c r="AL40" i="65"/>
  <c r="AL36" i="65"/>
  <c r="AL32" i="65"/>
  <c r="AL76" i="65"/>
  <c r="AL72" i="65"/>
  <c r="AL39" i="65"/>
  <c r="AL35" i="65"/>
  <c r="AL15" i="65"/>
  <c r="AA6" i="64"/>
  <c r="AB6" i="79"/>
  <c r="AB50" i="65"/>
  <c r="AC7" i="65"/>
  <c r="Y50" i="66"/>
  <c r="Z7" i="66"/>
  <c r="AD6" i="78"/>
  <c r="Z6" i="74"/>
  <c r="AA6" i="73"/>
  <c r="AB6" i="75"/>
  <c r="AA50" i="67"/>
  <c r="AB7" i="67"/>
  <c r="Y50" i="71"/>
  <c r="Z7" i="71"/>
  <c r="Y41" i="68"/>
  <c r="Y15" i="68"/>
  <c r="Y40" i="68"/>
  <c r="Y37" i="68"/>
  <c r="Y33" i="68"/>
  <c r="Y39" i="68"/>
  <c r="Y36" i="68"/>
  <c r="Y32" i="68"/>
  <c r="Y34" i="68"/>
  <c r="Y38" i="68"/>
  <c r="Y35" i="68"/>
  <c r="Z6" i="68"/>
  <c r="Z6" i="70"/>
  <c r="AB50" i="81"/>
  <c r="AC7" i="81"/>
  <c r="Z6" i="76"/>
  <c r="Z50" i="82"/>
  <c r="AA7" i="82"/>
  <c r="AL12" i="64"/>
  <c r="AM78" i="79"/>
  <c r="AM74" i="79"/>
  <c r="AM41" i="79"/>
  <c r="AM77" i="79"/>
  <c r="AM73" i="79"/>
  <c r="AM40" i="79"/>
  <c r="AM76" i="79"/>
  <c r="AM72" i="79"/>
  <c r="AM39" i="79"/>
  <c r="AM38" i="79"/>
  <c r="AM35" i="79"/>
  <c r="AM15" i="79"/>
  <c r="AM79" i="79"/>
  <c r="AM34" i="79"/>
  <c r="AM75" i="79"/>
  <c r="AM37" i="79"/>
  <c r="AM33" i="79"/>
  <c r="AM71" i="79"/>
  <c r="AM36" i="79"/>
  <c r="AM32" i="79"/>
  <c r="AJ46" i="66"/>
  <c r="AM45" i="73"/>
  <c r="AJ43" i="64"/>
  <c r="AM78" i="80"/>
  <c r="AM77" i="80"/>
  <c r="AM76" i="80"/>
  <c r="AM74" i="80"/>
  <c r="AM41" i="80"/>
  <c r="AM37" i="80"/>
  <c r="AM33" i="80"/>
  <c r="AM79" i="80"/>
  <c r="AM73" i="80"/>
  <c r="AM40" i="80"/>
  <c r="AM36" i="80"/>
  <c r="AM32" i="80"/>
  <c r="AM72" i="80"/>
  <c r="AM39" i="80"/>
  <c r="AM35" i="80"/>
  <c r="AM15" i="80"/>
  <c r="AM34" i="80"/>
  <c r="AM75" i="80"/>
  <c r="AM71" i="80"/>
  <c r="AM38" i="80"/>
  <c r="AL12" i="83"/>
  <c r="AA50" i="79"/>
  <c r="AB7" i="79"/>
  <c r="AB50" i="69"/>
  <c r="AC7" i="69"/>
  <c r="Z50" i="80"/>
  <c r="AA7" i="80"/>
  <c r="AD6" i="72"/>
  <c r="AE50" i="83"/>
  <c r="AF7" i="83"/>
  <c r="AA50" i="75"/>
  <c r="AB7" i="75"/>
  <c r="Y50" i="74"/>
  <c r="Z7" i="74"/>
  <c r="AA7" i="73"/>
  <c r="Z50" i="73"/>
  <c r="AC6" i="69"/>
  <c r="Y50" i="68"/>
  <c r="Z7" i="68"/>
  <c r="AC50" i="78"/>
  <c r="AD7" i="78"/>
  <c r="AC50" i="72"/>
  <c r="AD7" i="72"/>
  <c r="AC6" i="77"/>
  <c r="AK77" i="72"/>
  <c r="AK73" i="72"/>
  <c r="AK40" i="72"/>
  <c r="AK36" i="72"/>
  <c r="AK32" i="72"/>
  <c r="AK76" i="72"/>
  <c r="AK72" i="72"/>
  <c r="AK39" i="72"/>
  <c r="AK35" i="72"/>
  <c r="AK15" i="72"/>
  <c r="AK79" i="72"/>
  <c r="AK75" i="72"/>
  <c r="AK71" i="72"/>
  <c r="AK78" i="72"/>
  <c r="AK38" i="72"/>
  <c r="AK74" i="72"/>
  <c r="AK37" i="72"/>
  <c r="AK34" i="72"/>
  <c r="AK41" i="72"/>
  <c r="AK33" i="72"/>
  <c r="AM76" i="78"/>
  <c r="AM72" i="78"/>
  <c r="AM39" i="78"/>
  <c r="AM35" i="78"/>
  <c r="AM79" i="78"/>
  <c r="AM75" i="78"/>
  <c r="AM71" i="78"/>
  <c r="AM38" i="78"/>
  <c r="AM34" i="78"/>
  <c r="AM78" i="78"/>
  <c r="AM74" i="78"/>
  <c r="AM41" i="78"/>
  <c r="AM37" i="78"/>
  <c r="AM33" i="78"/>
  <c r="AM73" i="78"/>
  <c r="AM40" i="78"/>
  <c r="AM36" i="78"/>
  <c r="AM32" i="78"/>
  <c r="AM15" i="78"/>
  <c r="AM77" i="78"/>
  <c r="AK76" i="64"/>
  <c r="AK72" i="64"/>
  <c r="AK39" i="64"/>
  <c r="AK35" i="64"/>
  <c r="AK15" i="64"/>
  <c r="AK79" i="64"/>
  <c r="AK75" i="64"/>
  <c r="AK71" i="64"/>
  <c r="AK38" i="64"/>
  <c r="AK34" i="64"/>
  <c r="AK78" i="64"/>
  <c r="AK74" i="64"/>
  <c r="AK41" i="64"/>
  <c r="AK37" i="64"/>
  <c r="AK33" i="64"/>
  <c r="AK77" i="64"/>
  <c r="AK73" i="64"/>
  <c r="AK40" i="64"/>
  <c r="AK36" i="64"/>
  <c r="AK32" i="64"/>
  <c r="AL46" i="78"/>
  <c r="AK78" i="83"/>
  <c r="AK77" i="83"/>
  <c r="AK76" i="83"/>
  <c r="AK79" i="83"/>
  <c r="AK74" i="83"/>
  <c r="AK73" i="83"/>
  <c r="AK72" i="83"/>
  <c r="AK71" i="83"/>
  <c r="AK41" i="83"/>
  <c r="AK75" i="83"/>
  <c r="AK39" i="83"/>
  <c r="AK35" i="83"/>
  <c r="AK38" i="83"/>
  <c r="AK34" i="83"/>
  <c r="AK37" i="83"/>
  <c r="AK33" i="83"/>
  <c r="AK32" i="83"/>
  <c r="AK40" i="83"/>
  <c r="AK15" i="83"/>
  <c r="AK36" i="83"/>
  <c r="AA6" i="82"/>
  <c r="AC6" i="81"/>
  <c r="AL79" i="75"/>
  <c r="AL75" i="75"/>
  <c r="AL71" i="75"/>
  <c r="AL38" i="75"/>
  <c r="AL34" i="75"/>
  <c r="AL78" i="75"/>
  <c r="AL74" i="75"/>
  <c r="AL77" i="75"/>
  <c r="AL73" i="75"/>
  <c r="AL40" i="75"/>
  <c r="AL36" i="75"/>
  <c r="AL32" i="75"/>
  <c r="AL37" i="75"/>
  <c r="AL76" i="75"/>
  <c r="AL35" i="75"/>
  <c r="AL72" i="75"/>
  <c r="AL41" i="75"/>
  <c r="AL33" i="75"/>
  <c r="AL39" i="75"/>
  <c r="AL15" i="75"/>
  <c r="AI47" i="67"/>
  <c r="AI53" i="67" s="1"/>
  <c r="AL75" i="68"/>
  <c r="AL71" i="68"/>
  <c r="AL40" i="68"/>
  <c r="AL35" i="68"/>
  <c r="AL34" i="68"/>
  <c r="AL15" i="68"/>
  <c r="AL77" i="68"/>
  <c r="AL36" i="68"/>
  <c r="AL79" i="68"/>
  <c r="AL76" i="68"/>
  <c r="AL72" i="68"/>
  <c r="AL39" i="68"/>
  <c r="AL38" i="68"/>
  <c r="AL37" i="68"/>
  <c r="AL32" i="68"/>
  <c r="AL78" i="68"/>
  <c r="AL74" i="68"/>
  <c r="AL73" i="68"/>
  <c r="AL41" i="68"/>
  <c r="AL33" i="68"/>
  <c r="AL76" i="76"/>
  <c r="AL79" i="76"/>
  <c r="AL78" i="76"/>
  <c r="AL77" i="76"/>
  <c r="AL75" i="76"/>
  <c r="AL71" i="76"/>
  <c r="AL38" i="76"/>
  <c r="AL34" i="76"/>
  <c r="AL74" i="76"/>
  <c r="AL41" i="76"/>
  <c r="AL37" i="76"/>
  <c r="AL33" i="76"/>
  <c r="AL73" i="76"/>
  <c r="AL40" i="76"/>
  <c r="AL36" i="76"/>
  <c r="AL32" i="76"/>
  <c r="AL15" i="76"/>
  <c r="AL72" i="76"/>
  <c r="AL39" i="76"/>
  <c r="AL35" i="76"/>
  <c r="AK78" i="67"/>
  <c r="AK74" i="67"/>
  <c r="AK41" i="67"/>
  <c r="AK37" i="67"/>
  <c r="AK33" i="67"/>
  <c r="AK77" i="67"/>
  <c r="AK73" i="67"/>
  <c r="AK40" i="67"/>
  <c r="AK36" i="67"/>
  <c r="AK32" i="67"/>
  <c r="AK76" i="67"/>
  <c r="AK72" i="67"/>
  <c r="AK39" i="67"/>
  <c r="AK35" i="67"/>
  <c r="AK15" i="67"/>
  <c r="AK79" i="67"/>
  <c r="AK75" i="67"/>
  <c r="AK71" i="67"/>
  <c r="AK38" i="67"/>
  <c r="AK34" i="67"/>
  <c r="AJ47" i="65"/>
  <c r="AJ53" i="65" s="1"/>
  <c r="AJ43" i="72"/>
  <c r="AK79" i="71"/>
  <c r="AK75" i="71"/>
  <c r="AK77" i="71"/>
  <c r="AK72" i="71"/>
  <c r="AK76" i="71"/>
  <c r="AK71" i="71"/>
  <c r="AK74" i="71"/>
  <c r="AK78" i="71"/>
  <c r="AK38" i="71"/>
  <c r="AK34" i="71"/>
  <c r="AK73" i="71"/>
  <c r="AK41" i="71"/>
  <c r="AK37" i="71"/>
  <c r="AK33" i="71"/>
  <c r="AK40" i="71"/>
  <c r="AK36" i="71"/>
  <c r="AK32" i="71"/>
  <c r="AK39" i="71"/>
  <c r="AK35" i="71"/>
  <c r="AK15" i="71"/>
  <c r="AJ44" i="69"/>
  <c r="AM79" i="81"/>
  <c r="AM75" i="81"/>
  <c r="AM71" i="81"/>
  <c r="AM78" i="81"/>
  <c r="AM74" i="81"/>
  <c r="AM41" i="81"/>
  <c r="AM77" i="81"/>
  <c r="AM73" i="81"/>
  <c r="AM40" i="81"/>
  <c r="AM37" i="81"/>
  <c r="AM33" i="81"/>
  <c r="AM76" i="81"/>
  <c r="AM36" i="81"/>
  <c r="AM32" i="81"/>
  <c r="AM72" i="81"/>
  <c r="AM39" i="81"/>
  <c r="AM35" i="81"/>
  <c r="AM15" i="81"/>
  <c r="AM34" i="81"/>
  <c r="AM38" i="81"/>
  <c r="AK45" i="76"/>
  <c r="AK76" i="69"/>
  <c r="AK72" i="69"/>
  <c r="AK79" i="69"/>
  <c r="AK75" i="69"/>
  <c r="AK71" i="69"/>
  <c r="AK78" i="69"/>
  <c r="AK74" i="69"/>
  <c r="AK77" i="69"/>
  <c r="AK37" i="69"/>
  <c r="AK33" i="69"/>
  <c r="AK73" i="69"/>
  <c r="AK40" i="69"/>
  <c r="AK36" i="69"/>
  <c r="AK32" i="69"/>
  <c r="AK39" i="69"/>
  <c r="AK35" i="69"/>
  <c r="AK15" i="69"/>
  <c r="AK41" i="69"/>
  <c r="AK38" i="69"/>
  <c r="AK34" i="69"/>
  <c r="AO12" i="73"/>
  <c r="AK78" i="66"/>
  <c r="AK74" i="66"/>
  <c r="AK41" i="66"/>
  <c r="AK37" i="66"/>
  <c r="AK77" i="66"/>
  <c r="AK73" i="66"/>
  <c r="AK40" i="66"/>
  <c r="AK76" i="66"/>
  <c r="AK72" i="66"/>
  <c r="AK39" i="66"/>
  <c r="AK35" i="66"/>
  <c r="AK75" i="66"/>
  <c r="AK15" i="66"/>
  <c r="AK71" i="66"/>
  <c r="AK34" i="66"/>
  <c r="AK38" i="66"/>
  <c r="AK33" i="66"/>
  <c r="AK79" i="66"/>
  <c r="AK36" i="66"/>
  <c r="AK32" i="66"/>
  <c r="AL44" i="78"/>
  <c r="AK78" i="82"/>
  <c r="AK77" i="82"/>
  <c r="AK76" i="82"/>
  <c r="AK73" i="82"/>
  <c r="AK40" i="82"/>
  <c r="AK36" i="82"/>
  <c r="AK79" i="82"/>
  <c r="AK72" i="82"/>
  <c r="AK39" i="82"/>
  <c r="AK35" i="82"/>
  <c r="AK75" i="82"/>
  <c r="AK71" i="82"/>
  <c r="AK38" i="82"/>
  <c r="AK34" i="82"/>
  <c r="AK41" i="82"/>
  <c r="AK32" i="82"/>
  <c r="AK37" i="82"/>
  <c r="AK15" i="82"/>
  <c r="AK33" i="82"/>
  <c r="AK74" i="82"/>
  <c r="AB50" i="77"/>
  <c r="AC7" i="77"/>
  <c r="Z6" i="66"/>
  <c r="Z50" i="64"/>
  <c r="AA7" i="64"/>
  <c r="Z6" i="71"/>
  <c r="AC6" i="65"/>
  <c r="AF6" i="83"/>
  <c r="Y50" i="76"/>
  <c r="Z7" i="76"/>
  <c r="AA6" i="80"/>
  <c r="AI47" i="83"/>
  <c r="AI53" i="83" s="1"/>
  <c r="AN12" i="79"/>
  <c r="AM12" i="77"/>
  <c r="AM12" i="76"/>
  <c r="AL12" i="72"/>
  <c r="AL12" i="71"/>
  <c r="AL12" i="69"/>
  <c r="AM12" i="68"/>
  <c r="AL12" i="67"/>
  <c r="AJ17" i="83"/>
  <c r="AJ46" i="83"/>
  <c r="AK24" i="83"/>
  <c r="AK21" i="83"/>
  <c r="AK29" i="83"/>
  <c r="AK20" i="83"/>
  <c r="AK22" i="83"/>
  <c r="AK27" i="83"/>
  <c r="AK26" i="83"/>
  <c r="AK25" i="83"/>
  <c r="AK28" i="83"/>
  <c r="AK16" i="83"/>
  <c r="AK23" i="83"/>
  <c r="AM10" i="83"/>
  <c r="AM9" i="83"/>
  <c r="AM5" i="83"/>
  <c r="AM11" i="83"/>
  <c r="AM4" i="83"/>
  <c r="AN3" i="83"/>
  <c r="AJ43" i="83"/>
  <c r="AL49" i="83"/>
  <c r="AL6" i="83"/>
  <c r="AL25" i="75"/>
  <c r="AL20" i="75"/>
  <c r="AL21" i="75"/>
  <c r="AL16" i="75"/>
  <c r="AL26" i="75"/>
  <c r="AL28" i="75"/>
  <c r="AL27" i="75"/>
  <c r="AL22" i="75"/>
  <c r="AL29" i="75"/>
  <c r="AL24" i="75"/>
  <c r="AL23" i="75"/>
  <c r="AJ46" i="72"/>
  <c r="AM21" i="79"/>
  <c r="AM16" i="79"/>
  <c r="AM29" i="79"/>
  <c r="AM24" i="79"/>
  <c r="AM25" i="79"/>
  <c r="AM28" i="79"/>
  <c r="AM27" i="79"/>
  <c r="AM22" i="79"/>
  <c r="AM26" i="79"/>
  <c r="AM23" i="79"/>
  <c r="AM20" i="79"/>
  <c r="AJ17" i="66"/>
  <c r="AJ47" i="75"/>
  <c r="AJ53" i="75" s="1"/>
  <c r="AK46" i="75"/>
  <c r="AM6" i="74"/>
  <c r="AK23" i="71"/>
  <c r="AK25" i="71"/>
  <c r="AK20" i="71"/>
  <c r="AK16" i="71"/>
  <c r="AK28" i="71"/>
  <c r="AK22" i="71"/>
  <c r="AK26" i="71"/>
  <c r="AK29" i="71"/>
  <c r="AK24" i="71"/>
  <c r="AK21" i="71"/>
  <c r="AK27" i="71"/>
  <c r="AK53" i="78"/>
  <c r="AM11" i="70"/>
  <c r="AM10" i="70"/>
  <c r="AM5" i="70"/>
  <c r="AM9" i="70"/>
  <c r="AM4" i="70"/>
  <c r="AN3" i="70"/>
  <c r="AL51" i="70"/>
  <c r="AL6" i="70"/>
  <c r="AL49" i="70"/>
  <c r="AL6" i="82"/>
  <c r="AK46" i="74"/>
  <c r="AI47" i="71"/>
  <c r="AI53" i="71" s="1"/>
  <c r="AL27" i="65"/>
  <c r="AL16" i="65"/>
  <c r="AL29" i="65"/>
  <c r="AL24" i="65"/>
  <c r="AL25" i="65"/>
  <c r="AL28" i="65"/>
  <c r="AL20" i="65"/>
  <c r="AL26" i="65"/>
  <c r="AL21" i="65"/>
  <c r="AL23" i="65"/>
  <c r="AL22" i="65"/>
  <c r="AL43" i="78"/>
  <c r="AM51" i="80"/>
  <c r="AK51" i="82"/>
  <c r="AK45" i="65"/>
  <c r="AM11" i="69"/>
  <c r="AM10" i="69"/>
  <c r="AM9" i="69"/>
  <c r="AM5" i="69"/>
  <c r="AM4" i="69"/>
  <c r="AN3" i="69"/>
  <c r="AN6" i="78"/>
  <c r="AM9" i="66"/>
  <c r="AM4" i="66"/>
  <c r="AN3" i="66"/>
  <c r="AM11" i="66"/>
  <c r="AM10" i="66"/>
  <c r="AM5" i="66"/>
  <c r="AO10" i="78"/>
  <c r="AO5" i="78"/>
  <c r="AO9" i="78"/>
  <c r="AO11" i="78"/>
  <c r="AO4" i="78"/>
  <c r="AP3" i="78"/>
  <c r="AN12" i="78"/>
  <c r="AM6" i="65"/>
  <c r="AL28" i="68"/>
  <c r="AL27" i="68"/>
  <c r="AL26" i="68"/>
  <c r="AL21" i="68"/>
  <c r="AL24" i="68"/>
  <c r="AL23" i="68"/>
  <c r="AL22" i="68"/>
  <c r="AL25" i="68"/>
  <c r="AL20" i="68"/>
  <c r="AL16" i="68"/>
  <c r="AL29" i="68"/>
  <c r="AO11" i="80"/>
  <c r="AO10" i="80"/>
  <c r="AO5" i="80"/>
  <c r="AO9" i="80"/>
  <c r="AO4" i="80"/>
  <c r="AP3" i="80"/>
  <c r="AK17" i="68"/>
  <c r="AJ43" i="66"/>
  <c r="AL43" i="81"/>
  <c r="AL46" i="81"/>
  <c r="AJ17" i="71"/>
  <c r="AN11" i="77"/>
  <c r="AN10" i="77"/>
  <c r="AN5" i="77"/>
  <c r="AN9" i="77"/>
  <c r="AN4" i="77"/>
  <c r="AO3" i="77"/>
  <c r="AJ43" i="67"/>
  <c r="AO11" i="81"/>
  <c r="AO10" i="81"/>
  <c r="AO5" i="81"/>
  <c r="AO9" i="81"/>
  <c r="AO4" i="81"/>
  <c r="AP3" i="81"/>
  <c r="AK43" i="77"/>
  <c r="AJ43" i="70"/>
  <c r="AJ46" i="69"/>
  <c r="AJ17" i="69"/>
  <c r="AM21" i="81"/>
  <c r="AM29" i="81"/>
  <c r="AM24" i="81"/>
  <c r="AM23" i="81"/>
  <c r="AM26" i="81"/>
  <c r="AM28" i="81"/>
  <c r="AM27" i="81"/>
  <c r="AM22" i="81"/>
  <c r="AM16" i="81"/>
  <c r="AM20" i="81"/>
  <c r="AM25" i="81"/>
  <c r="AK17" i="76"/>
  <c r="AI47" i="69"/>
  <c r="AI53" i="69" s="1"/>
  <c r="AL46" i="79"/>
  <c r="AL12" i="70"/>
  <c r="AK47" i="79"/>
  <c r="AK53" i="79" s="1"/>
  <c r="AL12" i="82"/>
  <c r="AM11" i="67"/>
  <c r="AM10" i="67"/>
  <c r="AM5" i="67"/>
  <c r="AM9" i="67"/>
  <c r="AM4" i="67"/>
  <c r="AN3" i="67"/>
  <c r="AJ46" i="64"/>
  <c r="AJ47" i="77"/>
  <c r="AJ53" i="77" s="1"/>
  <c r="AK17" i="74"/>
  <c r="AL43" i="80"/>
  <c r="AJ46" i="82"/>
  <c r="AL47" i="73"/>
  <c r="AL53" i="73" s="1"/>
  <c r="AL51" i="65"/>
  <c r="AK49" i="82"/>
  <c r="AK46" i="65"/>
  <c r="AL49" i="69"/>
  <c r="AL51" i="69"/>
  <c r="AL6" i="69"/>
  <c r="AL6" i="72"/>
  <c r="AL51" i="66"/>
  <c r="AL49" i="66"/>
  <c r="AL6" i="66"/>
  <c r="AM10" i="72"/>
  <c r="AM5" i="72"/>
  <c r="AM9" i="72"/>
  <c r="AM4" i="72"/>
  <c r="AN3" i="72"/>
  <c r="AM11" i="72"/>
  <c r="AL6" i="64"/>
  <c r="AN10" i="65"/>
  <c r="AN9" i="65"/>
  <c r="AN5" i="65"/>
  <c r="AN4" i="65"/>
  <c r="AM49" i="65" s="1"/>
  <c r="AO3" i="65"/>
  <c r="AN11" i="65"/>
  <c r="AM12" i="65"/>
  <c r="AN51" i="80"/>
  <c r="AN6" i="80"/>
  <c r="AN49" i="80"/>
  <c r="AN12" i="80"/>
  <c r="AL25" i="74"/>
  <c r="AL28" i="74"/>
  <c r="AL16" i="74"/>
  <c r="AL21" i="74"/>
  <c r="AL24" i="74"/>
  <c r="AL20" i="74"/>
  <c r="AL27" i="74"/>
  <c r="AL22" i="74"/>
  <c r="AL29" i="74"/>
  <c r="AL23" i="74"/>
  <c r="AL26" i="74"/>
  <c r="AK46" i="68"/>
  <c r="AL25" i="76"/>
  <c r="AL20" i="76"/>
  <c r="AL21" i="76"/>
  <c r="AL22" i="76"/>
  <c r="AL44" i="76" s="1"/>
  <c r="AL24" i="76"/>
  <c r="AL23" i="76"/>
  <c r="AL28" i="76"/>
  <c r="AL27" i="76"/>
  <c r="AL26" i="76"/>
  <c r="AL29" i="76"/>
  <c r="AL16" i="76"/>
  <c r="AJ44" i="66"/>
  <c r="AJ45" i="66"/>
  <c r="AK23" i="72"/>
  <c r="AK16" i="72"/>
  <c r="AK21" i="72"/>
  <c r="AK28" i="72"/>
  <c r="AK29" i="72"/>
  <c r="AK24" i="72"/>
  <c r="AK26" i="72"/>
  <c r="AK20" i="72"/>
  <c r="AK27" i="72"/>
  <c r="AK22" i="72"/>
  <c r="AK25" i="72"/>
  <c r="AN11" i="75"/>
  <c r="AN10" i="75"/>
  <c r="AN5" i="75"/>
  <c r="AN9" i="75"/>
  <c r="AN4" i="75"/>
  <c r="AO3" i="75"/>
  <c r="AN10" i="68"/>
  <c r="AN9" i="68"/>
  <c r="AN11" i="68"/>
  <c r="AN5" i="68"/>
  <c r="AN4" i="68"/>
  <c r="AO3" i="68"/>
  <c r="AK29" i="70"/>
  <c r="AK24" i="70"/>
  <c r="AK23" i="70"/>
  <c r="AK25" i="70"/>
  <c r="AK20" i="70"/>
  <c r="AK16" i="70"/>
  <c r="AK17" i="70" s="1"/>
  <c r="AK26" i="70"/>
  <c r="AK21" i="70"/>
  <c r="AK28" i="70"/>
  <c r="AK27" i="70"/>
  <c r="AK22" i="70"/>
  <c r="AK17" i="75"/>
  <c r="AM51" i="77"/>
  <c r="AM6" i="77"/>
  <c r="AM49" i="77"/>
  <c r="AN11" i="76"/>
  <c r="AN10" i="76"/>
  <c r="AN5" i="76"/>
  <c r="AN9" i="76"/>
  <c r="AN4" i="76"/>
  <c r="AO3" i="76"/>
  <c r="AN29" i="73"/>
  <c r="AN24" i="73"/>
  <c r="AN23" i="73"/>
  <c r="AN45" i="73" s="1"/>
  <c r="AN26" i="73"/>
  <c r="AN25" i="73"/>
  <c r="AN20" i="73"/>
  <c r="AN28" i="73"/>
  <c r="AN16" i="73"/>
  <c r="AN21" i="73"/>
  <c r="AN22" i="73"/>
  <c r="AN27" i="73"/>
  <c r="AJ45" i="67"/>
  <c r="AK46" i="77"/>
  <c r="AJ46" i="70"/>
  <c r="AM43" i="73"/>
  <c r="AM46" i="73"/>
  <c r="AL43" i="79"/>
  <c r="AI47" i="72"/>
  <c r="AI53" i="72" s="1"/>
  <c r="AL49" i="67"/>
  <c r="AL51" i="67"/>
  <c r="AL6" i="67"/>
  <c r="AJ44" i="64"/>
  <c r="AJ45" i="64"/>
  <c r="AK26" i="69"/>
  <c r="AK22" i="69"/>
  <c r="AK29" i="69"/>
  <c r="AK28" i="69"/>
  <c r="AK27" i="69"/>
  <c r="AK23" i="69"/>
  <c r="AK16" i="69"/>
  <c r="AK25" i="69"/>
  <c r="AK24" i="69"/>
  <c r="AK20" i="69"/>
  <c r="AK21" i="69"/>
  <c r="AP11" i="73"/>
  <c r="AP10" i="73"/>
  <c r="AP5" i="73"/>
  <c r="AP9" i="73"/>
  <c r="AP4" i="73"/>
  <c r="AQ3" i="73"/>
  <c r="AL46" i="80"/>
  <c r="AK20" i="66"/>
  <c r="AK26" i="66"/>
  <c r="AK25" i="66"/>
  <c r="AK27" i="66"/>
  <c r="AK22" i="66"/>
  <c r="AK29" i="66"/>
  <c r="AK28" i="66"/>
  <c r="AK23" i="66"/>
  <c r="AK16" i="66"/>
  <c r="AK21" i="66"/>
  <c r="AK24" i="66"/>
  <c r="AJ47" i="76"/>
  <c r="AJ53" i="76" s="1"/>
  <c r="AM28" i="78"/>
  <c r="AM27" i="78"/>
  <c r="AM26" i="78"/>
  <c r="AM24" i="78"/>
  <c r="AM23" i="78"/>
  <c r="AM22" i="78"/>
  <c r="AM20" i="78"/>
  <c r="AM16" i="78"/>
  <c r="AM25" i="78"/>
  <c r="AM21" i="78"/>
  <c r="AM29" i="78"/>
  <c r="AK20" i="64"/>
  <c r="AK25" i="64"/>
  <c r="AK26" i="64"/>
  <c r="AK28" i="64"/>
  <c r="AK22" i="64"/>
  <c r="AK21" i="64"/>
  <c r="AK27" i="64"/>
  <c r="AK24" i="64"/>
  <c r="AK16" i="64"/>
  <c r="AK23" i="64"/>
  <c r="AK29" i="64"/>
  <c r="AL49" i="65"/>
  <c r="AL17" i="78"/>
  <c r="AK43" i="65"/>
  <c r="AM10" i="64"/>
  <c r="AM5" i="64"/>
  <c r="AN3" i="64"/>
  <c r="AM9" i="64"/>
  <c r="AM4" i="64"/>
  <c r="AL49" i="64" s="1"/>
  <c r="AM11" i="64"/>
  <c r="AL25" i="77"/>
  <c r="AL20" i="77"/>
  <c r="AL21" i="77"/>
  <c r="AL22" i="77"/>
  <c r="AL24" i="77"/>
  <c r="AL28" i="77"/>
  <c r="AL27" i="77"/>
  <c r="AL26" i="77"/>
  <c r="AL29" i="77"/>
  <c r="AL23" i="77"/>
  <c r="AL45" i="77" s="1"/>
  <c r="AL16" i="77"/>
  <c r="AK43" i="68"/>
  <c r="AK51" i="72"/>
  <c r="AM51" i="75"/>
  <c r="AM6" i="75"/>
  <c r="AM49" i="75"/>
  <c r="AM51" i="68"/>
  <c r="AM6" i="68"/>
  <c r="AM49" i="68"/>
  <c r="AK22" i="67"/>
  <c r="AK29" i="67"/>
  <c r="AK20" i="67"/>
  <c r="AK27" i="67"/>
  <c r="AK25" i="67"/>
  <c r="AK21" i="67"/>
  <c r="AK28" i="67"/>
  <c r="AK23" i="67"/>
  <c r="AK16" i="67"/>
  <c r="AK26" i="67"/>
  <c r="AK24" i="67"/>
  <c r="AM12" i="74"/>
  <c r="AN11" i="74"/>
  <c r="AN10" i="74"/>
  <c r="AN5" i="74"/>
  <c r="AN9" i="74"/>
  <c r="AN4" i="74"/>
  <c r="AM49" i="74" s="1"/>
  <c r="AO3" i="74"/>
  <c r="AM51" i="76"/>
  <c r="AM6" i="76"/>
  <c r="AM49" i="76"/>
  <c r="AI47" i="64"/>
  <c r="AI53" i="64" s="1"/>
  <c r="AJ46" i="67"/>
  <c r="AN51" i="81"/>
  <c r="AN6" i="81"/>
  <c r="AN49" i="81"/>
  <c r="AO11" i="79"/>
  <c r="AO10" i="79"/>
  <c r="AO5" i="79"/>
  <c r="AO9" i="79"/>
  <c r="AO4" i="79"/>
  <c r="AN51" i="79" s="1"/>
  <c r="AP3" i="79"/>
  <c r="AN6" i="79"/>
  <c r="AN49" i="79"/>
  <c r="AM49" i="81"/>
  <c r="AK46" i="76"/>
  <c r="AJ47" i="74"/>
  <c r="AJ53" i="74" s="1"/>
  <c r="AI47" i="70"/>
  <c r="AI53" i="70" s="1"/>
  <c r="AM9" i="82"/>
  <c r="AM4" i="82"/>
  <c r="AM11" i="82"/>
  <c r="AM5" i="82"/>
  <c r="AM10" i="82"/>
  <c r="AN3" i="82"/>
  <c r="AO51" i="73"/>
  <c r="AO6" i="73"/>
  <c r="AO49" i="73"/>
  <c r="AK43" i="74"/>
  <c r="AM11" i="71"/>
  <c r="AM10" i="71"/>
  <c r="AM5" i="71"/>
  <c r="AM9" i="71"/>
  <c r="AM4" i="71"/>
  <c r="AL51" i="71" s="1"/>
  <c r="AN3" i="71"/>
  <c r="AL6" i="71"/>
  <c r="AL49" i="71"/>
  <c r="AK49" i="66"/>
  <c r="AJ17" i="82"/>
  <c r="AM51" i="78"/>
  <c r="AK49" i="64"/>
  <c r="AM21" i="80"/>
  <c r="AM26" i="80"/>
  <c r="AM28" i="80"/>
  <c r="AM27" i="80"/>
  <c r="AM16" i="80"/>
  <c r="AM29" i="80"/>
  <c r="AM24" i="80"/>
  <c r="AM23" i="80"/>
  <c r="AM45" i="80" s="1"/>
  <c r="AM25" i="80"/>
  <c r="AM20" i="80"/>
  <c r="AM22" i="80"/>
  <c r="AK27" i="82"/>
  <c r="AK26" i="82"/>
  <c r="AK21" i="82"/>
  <c r="AK20" i="82"/>
  <c r="AK23" i="82"/>
  <c r="AK45" i="82" s="1"/>
  <c r="AK22" i="82"/>
  <c r="AK28" i="82"/>
  <c r="AK16" i="82"/>
  <c r="AK29" i="82"/>
  <c r="AK25" i="82"/>
  <c r="AK24" i="82"/>
  <c r="AE51" i="63"/>
  <c r="AF12" i="63"/>
  <c r="AG10" i="63"/>
  <c r="AG9" i="63"/>
  <c r="AG11" i="63"/>
  <c r="AG4" i="63"/>
  <c r="AG5" i="63"/>
  <c r="AH3" i="63"/>
  <c r="AL44" i="77" l="1"/>
  <c r="AK44" i="66"/>
  <c r="AK45" i="66"/>
  <c r="AK45" i="69"/>
  <c r="AK44" i="69"/>
  <c r="AM45" i="79"/>
  <c r="AM45" i="78"/>
  <c r="AL45" i="68"/>
  <c r="AL17" i="65"/>
  <c r="CE43" i="85"/>
  <c r="CD47" i="86"/>
  <c r="CD53" i="86" s="1"/>
  <c r="CD47" i="85"/>
  <c r="CE46" i="86"/>
  <c r="B66" i="86" s="1"/>
  <c r="CE17" i="86"/>
  <c r="CE46" i="85"/>
  <c r="B66" i="85" s="1"/>
  <c r="CD53" i="85"/>
  <c r="AF51" i="86"/>
  <c r="AF51" i="85"/>
  <c r="CE44" i="85"/>
  <c r="B64" i="85" s="1"/>
  <c r="CE43" i="86"/>
  <c r="B63" i="85"/>
  <c r="CE17" i="85"/>
  <c r="AK47" i="76"/>
  <c r="AK53" i="76" s="1"/>
  <c r="AK47" i="75"/>
  <c r="AK53" i="75" s="1"/>
  <c r="AQ43" i="84"/>
  <c r="AU3" i="84"/>
  <c r="AT5" i="84"/>
  <c r="AT7" i="84" s="1"/>
  <c r="AT4" i="84"/>
  <c r="AQ46" i="84"/>
  <c r="AS49" i="84"/>
  <c r="AS51" i="84"/>
  <c r="AS6" i="84"/>
  <c r="AR44" i="84"/>
  <c r="AR45" i="84"/>
  <c r="AQ44" i="84"/>
  <c r="AS12" i="84"/>
  <c r="AR49" i="84"/>
  <c r="AP47" i="84"/>
  <c r="AP53" i="84" s="1"/>
  <c r="AK44" i="70"/>
  <c r="AJ47" i="82"/>
  <c r="AJ53" i="82" s="1"/>
  <c r="AJ47" i="71"/>
  <c r="AK45" i="72"/>
  <c r="AL44" i="68"/>
  <c r="AL45" i="65"/>
  <c r="AM17" i="79"/>
  <c r="AM17" i="78"/>
  <c r="AL43" i="74"/>
  <c r="AM44" i="81"/>
  <c r="AL47" i="78"/>
  <c r="AK17" i="71"/>
  <c r="AJ47" i="72"/>
  <c r="AJ53" i="72" s="1"/>
  <c r="AM44" i="80"/>
  <c r="AJ53" i="71"/>
  <c r="AL44" i="65"/>
  <c r="AM43" i="80"/>
  <c r="AK45" i="83"/>
  <c r="AN44" i="73"/>
  <c r="AL17" i="76"/>
  <c r="AJ47" i="83"/>
  <c r="AJ53" i="83" s="1"/>
  <c r="AK47" i="74"/>
  <c r="AK53" i="74" s="1"/>
  <c r="AK44" i="64"/>
  <c r="AK44" i="72"/>
  <c r="AK17" i="72"/>
  <c r="AL43" i="65"/>
  <c r="AK17" i="67"/>
  <c r="AL17" i="75"/>
  <c r="AK46" i="67"/>
  <c r="AM43" i="81"/>
  <c r="AM77" i="68"/>
  <c r="AM36" i="68"/>
  <c r="AM79" i="68"/>
  <c r="AM76" i="68"/>
  <c r="AM72" i="68"/>
  <c r="AM39" i="68"/>
  <c r="AM38" i="68"/>
  <c r="AM37" i="68"/>
  <c r="AM32" i="68"/>
  <c r="AM78" i="68"/>
  <c r="AM74" i="68"/>
  <c r="AM73" i="68"/>
  <c r="AM41" i="68"/>
  <c r="AM33" i="68"/>
  <c r="AM75" i="68"/>
  <c r="AM71" i="68"/>
  <c r="AM40" i="68"/>
  <c r="AM35" i="68"/>
  <c r="AM34" i="68"/>
  <c r="AM15" i="68"/>
  <c r="AM78" i="74"/>
  <c r="AM74" i="74"/>
  <c r="AM41" i="74"/>
  <c r="AM37" i="74"/>
  <c r="AM33" i="74"/>
  <c r="AM76" i="74"/>
  <c r="AM72" i="74"/>
  <c r="AM39" i="74"/>
  <c r="AM35" i="74"/>
  <c r="AM15" i="74"/>
  <c r="AM77" i="74"/>
  <c r="AM40" i="74"/>
  <c r="AM32" i="74"/>
  <c r="AM75" i="74"/>
  <c r="AM38" i="74"/>
  <c r="AM73" i="74"/>
  <c r="AM36" i="74"/>
  <c r="AM79" i="74"/>
  <c r="AM34" i="74"/>
  <c r="AM71" i="74"/>
  <c r="AD6" i="65"/>
  <c r="AD6" i="77"/>
  <c r="AA50" i="80"/>
  <c r="AB7" i="80"/>
  <c r="AB50" i="79"/>
  <c r="AC7" i="79"/>
  <c r="AC50" i="81"/>
  <c r="AD7" i="81"/>
  <c r="Z34" i="68"/>
  <c r="Z38" i="68"/>
  <c r="Z15" i="68"/>
  <c r="Z37" i="68"/>
  <c r="Z39" i="68"/>
  <c r="Z33" i="68"/>
  <c r="Z36" i="68"/>
  <c r="Z41" i="68"/>
  <c r="Z35" i="68"/>
  <c r="Z40" i="68"/>
  <c r="Z32" i="68"/>
  <c r="AA6" i="68"/>
  <c r="Z50" i="71"/>
  <c r="AA7" i="71"/>
  <c r="AC6" i="75"/>
  <c r="AC6" i="79"/>
  <c r="AN77" i="79"/>
  <c r="AN73" i="79"/>
  <c r="AN40" i="79"/>
  <c r="AN76" i="79"/>
  <c r="AN72" i="79"/>
  <c r="AN39" i="79"/>
  <c r="AN79" i="79"/>
  <c r="AN75" i="79"/>
  <c r="AN71" i="79"/>
  <c r="AN38" i="79"/>
  <c r="AN34" i="79"/>
  <c r="AN78" i="79"/>
  <c r="AN37" i="79"/>
  <c r="AN33" i="79"/>
  <c r="AN74" i="79"/>
  <c r="AN36" i="79"/>
  <c r="AN32" i="79"/>
  <c r="AN41" i="79"/>
  <c r="AN35" i="79"/>
  <c r="AN15" i="79"/>
  <c r="AL79" i="71"/>
  <c r="AL78" i="71"/>
  <c r="AL76" i="71"/>
  <c r="AL71" i="71"/>
  <c r="AL75" i="71"/>
  <c r="AL74" i="71"/>
  <c r="AL73" i="71"/>
  <c r="AL41" i="71"/>
  <c r="AL37" i="71"/>
  <c r="AL33" i="71"/>
  <c r="AL72" i="71"/>
  <c r="AL40" i="71"/>
  <c r="AL36" i="71"/>
  <c r="AL32" i="71"/>
  <c r="AL39" i="71"/>
  <c r="AL35" i="71"/>
  <c r="AL15" i="71"/>
  <c r="AL77" i="71"/>
  <c r="AL38" i="71"/>
  <c r="AL34" i="71"/>
  <c r="AM79" i="76"/>
  <c r="AM78" i="76"/>
  <c r="AM77" i="76"/>
  <c r="AM76" i="76"/>
  <c r="AM74" i="76"/>
  <c r="AM41" i="76"/>
  <c r="AM37" i="76"/>
  <c r="AM33" i="76"/>
  <c r="AM73" i="76"/>
  <c r="AM40" i="76"/>
  <c r="AM36" i="76"/>
  <c r="AM32" i="76"/>
  <c r="AM72" i="76"/>
  <c r="AM39" i="76"/>
  <c r="AM35" i="76"/>
  <c r="AM15" i="76"/>
  <c r="AM75" i="76"/>
  <c r="AM71" i="76"/>
  <c r="AM38" i="76"/>
  <c r="AM34" i="76"/>
  <c r="AL53" i="78"/>
  <c r="AN12" i="76"/>
  <c r="AK43" i="72"/>
  <c r="AN77" i="80"/>
  <c r="AN76" i="80"/>
  <c r="AN79" i="80"/>
  <c r="AN73" i="80"/>
  <c r="AN40" i="80"/>
  <c r="AN36" i="80"/>
  <c r="AN32" i="80"/>
  <c r="AN78" i="80"/>
  <c r="AN72" i="80"/>
  <c r="AN39" i="80"/>
  <c r="AN35" i="80"/>
  <c r="AN15" i="80"/>
  <c r="AN75" i="80"/>
  <c r="AN71" i="80"/>
  <c r="AN38" i="80"/>
  <c r="AN34" i="80"/>
  <c r="AN33" i="80"/>
  <c r="AN74" i="80"/>
  <c r="AN41" i="80"/>
  <c r="AN37" i="80"/>
  <c r="AN12" i="65"/>
  <c r="AL76" i="72"/>
  <c r="AL72" i="72"/>
  <c r="AL39" i="72"/>
  <c r="AL35" i="72"/>
  <c r="AL15" i="72"/>
  <c r="AL79" i="72"/>
  <c r="AL75" i="72"/>
  <c r="AL71" i="72"/>
  <c r="AL38" i="72"/>
  <c r="AL34" i="72"/>
  <c r="AL78" i="72"/>
  <c r="AL74" i="72"/>
  <c r="AL41" i="72"/>
  <c r="AL37" i="72"/>
  <c r="AL36" i="72"/>
  <c r="AL77" i="72"/>
  <c r="AL33" i="72"/>
  <c r="AL73" i="72"/>
  <c r="AL40" i="72"/>
  <c r="AL32" i="72"/>
  <c r="AJ47" i="64"/>
  <c r="AJ53" i="64" s="1"/>
  <c r="AM78" i="65"/>
  <c r="AM74" i="65"/>
  <c r="AM41" i="65"/>
  <c r="AM37" i="65"/>
  <c r="AM33" i="65"/>
  <c r="AM77" i="65"/>
  <c r="AM73" i="65"/>
  <c r="AM40" i="65"/>
  <c r="AM36" i="65"/>
  <c r="AM32" i="65"/>
  <c r="AM76" i="65"/>
  <c r="AM72" i="65"/>
  <c r="AM39" i="65"/>
  <c r="AM35" i="65"/>
  <c r="AM15" i="65"/>
  <c r="AM79" i="65"/>
  <c r="AM75" i="65"/>
  <c r="AM71" i="65"/>
  <c r="AM38" i="65"/>
  <c r="AM34" i="65"/>
  <c r="AL77" i="82"/>
  <c r="AL79" i="82"/>
  <c r="AL72" i="82"/>
  <c r="AL39" i="82"/>
  <c r="AL35" i="82"/>
  <c r="AL78" i="82"/>
  <c r="AL75" i="82"/>
  <c r="AL71" i="82"/>
  <c r="AL38" i="82"/>
  <c r="AL34" i="82"/>
  <c r="AL76" i="82"/>
  <c r="AL74" i="82"/>
  <c r="AL41" i="82"/>
  <c r="AL37" i="82"/>
  <c r="AL33" i="82"/>
  <c r="AL40" i="82"/>
  <c r="AL15" i="82"/>
  <c r="AL36" i="82"/>
  <c r="AL32" i="82"/>
  <c r="AL73" i="82"/>
  <c r="AM44" i="79"/>
  <c r="AB6" i="80"/>
  <c r="AA6" i="66"/>
  <c r="AC50" i="77"/>
  <c r="AD7" i="77"/>
  <c r="AD50" i="72"/>
  <c r="AE7" i="72"/>
  <c r="AD6" i="69"/>
  <c r="AF50" i="83"/>
  <c r="AG7" i="83"/>
  <c r="AH7" i="83" s="1"/>
  <c r="AI7" i="83" s="1"/>
  <c r="AJ7" i="83" s="1"/>
  <c r="AK7" i="83" s="1"/>
  <c r="AL7" i="83" s="1"/>
  <c r="AM7" i="83" s="1"/>
  <c r="AA50" i="82"/>
  <c r="AB7" i="82"/>
  <c r="AA6" i="76"/>
  <c r="AA6" i="74"/>
  <c r="Z50" i="66"/>
  <c r="AA7" i="66"/>
  <c r="AC50" i="65"/>
  <c r="AD7" i="65"/>
  <c r="AK46" i="82"/>
  <c r="AO78" i="73"/>
  <c r="AO79" i="73"/>
  <c r="AO76" i="73"/>
  <c r="AO72" i="73"/>
  <c r="AO39" i="73"/>
  <c r="AO35" i="73"/>
  <c r="AO15" i="73"/>
  <c r="AO77" i="73"/>
  <c r="AO75" i="73"/>
  <c r="AO71" i="73"/>
  <c r="AO38" i="73"/>
  <c r="AO34" i="73"/>
  <c r="AO74" i="73"/>
  <c r="AO41" i="73"/>
  <c r="AO37" i="73"/>
  <c r="AO33" i="73"/>
  <c r="AO73" i="73"/>
  <c r="AO32" i="73"/>
  <c r="AO40" i="73"/>
  <c r="AO36" i="73"/>
  <c r="AL77" i="67"/>
  <c r="AL73" i="67"/>
  <c r="AL40" i="67"/>
  <c r="AL36" i="67"/>
  <c r="AL32" i="67"/>
  <c r="AL76" i="67"/>
  <c r="AL72" i="67"/>
  <c r="AL39" i="67"/>
  <c r="AL35" i="67"/>
  <c r="AL15" i="67"/>
  <c r="AL79" i="67"/>
  <c r="AL75" i="67"/>
  <c r="AL71" i="67"/>
  <c r="AL38" i="67"/>
  <c r="AL34" i="67"/>
  <c r="AL78" i="67"/>
  <c r="AL74" i="67"/>
  <c r="AL41" i="67"/>
  <c r="AL37" i="67"/>
  <c r="AL33" i="67"/>
  <c r="AL47" i="79"/>
  <c r="AL53" i="79" s="1"/>
  <c r="AM79" i="77"/>
  <c r="AM75" i="77"/>
  <c r="AM71" i="77"/>
  <c r="AM38" i="77"/>
  <c r="AM34" i="77"/>
  <c r="AM78" i="77"/>
  <c r="AM74" i="77"/>
  <c r="AM41" i="77"/>
  <c r="AM37" i="77"/>
  <c r="AM33" i="77"/>
  <c r="AM77" i="77"/>
  <c r="AM73" i="77"/>
  <c r="AM40" i="77"/>
  <c r="AM36" i="77"/>
  <c r="AM32" i="77"/>
  <c r="AM72" i="77"/>
  <c r="AM39" i="77"/>
  <c r="AM35" i="77"/>
  <c r="AM76" i="77"/>
  <c r="AM15" i="77"/>
  <c r="AM12" i="83"/>
  <c r="Z50" i="68"/>
  <c r="AA7" i="68"/>
  <c r="AB7" i="73"/>
  <c r="AA50" i="73"/>
  <c r="AB50" i="75"/>
  <c r="AC7" i="75"/>
  <c r="AC50" i="69"/>
  <c r="AD7" i="69"/>
  <c r="AA6" i="70"/>
  <c r="AE6" i="78"/>
  <c r="AB6" i="64"/>
  <c r="AE6" i="63"/>
  <c r="AN78" i="81"/>
  <c r="AN74" i="81"/>
  <c r="AN41" i="81"/>
  <c r="AN77" i="81"/>
  <c r="AN73" i="81"/>
  <c r="AN40" i="81"/>
  <c r="AN76" i="81"/>
  <c r="AN72" i="81"/>
  <c r="AN79" i="81"/>
  <c r="AN36" i="81"/>
  <c r="AN32" i="81"/>
  <c r="AN75" i="81"/>
  <c r="AN39" i="81"/>
  <c r="AN35" i="81"/>
  <c r="AN15" i="81"/>
  <c r="AN71" i="81"/>
  <c r="AN38" i="81"/>
  <c r="AN34" i="81"/>
  <c r="AN33" i="81"/>
  <c r="AN37" i="81"/>
  <c r="AL77" i="66"/>
  <c r="AL73" i="66"/>
  <c r="AL40" i="66"/>
  <c r="AL36" i="66"/>
  <c r="AL76" i="66"/>
  <c r="AL72" i="66"/>
  <c r="AL39" i="66"/>
  <c r="AL79" i="66"/>
  <c r="AL75" i="66"/>
  <c r="AL71" i="66"/>
  <c r="AL38" i="66"/>
  <c r="AL74" i="66"/>
  <c r="AL34" i="66"/>
  <c r="AL41" i="66"/>
  <c r="AL33" i="66"/>
  <c r="AL37" i="66"/>
  <c r="AL32" i="66"/>
  <c r="AL78" i="66"/>
  <c r="AL35" i="66"/>
  <c r="AL15" i="66"/>
  <c r="AL79" i="69"/>
  <c r="AL75" i="69"/>
  <c r="AL71" i="69"/>
  <c r="AL78" i="69"/>
  <c r="AL74" i="69"/>
  <c r="AL41" i="69"/>
  <c r="AL77" i="69"/>
  <c r="AL73" i="69"/>
  <c r="AL76" i="69"/>
  <c r="AL40" i="69"/>
  <c r="AL36" i="69"/>
  <c r="AL32" i="69"/>
  <c r="AL39" i="69"/>
  <c r="AL35" i="69"/>
  <c r="AL15" i="69"/>
  <c r="AL72" i="69"/>
  <c r="AL38" i="69"/>
  <c r="AL34" i="69"/>
  <c r="AL37" i="69"/>
  <c r="AL33" i="69"/>
  <c r="AM78" i="75"/>
  <c r="AM74" i="75"/>
  <c r="AM41" i="75"/>
  <c r="AM37" i="75"/>
  <c r="AM33" i="75"/>
  <c r="AM77" i="75"/>
  <c r="AM73" i="75"/>
  <c r="AM76" i="75"/>
  <c r="AM72" i="75"/>
  <c r="AM39" i="75"/>
  <c r="AM35" i="75"/>
  <c r="AM15" i="75"/>
  <c r="AM79" i="75"/>
  <c r="AM36" i="75"/>
  <c r="AM75" i="75"/>
  <c r="AM34" i="75"/>
  <c r="AM71" i="75"/>
  <c r="AM40" i="75"/>
  <c r="AM32" i="75"/>
  <c r="AM38" i="75"/>
  <c r="AL79" i="64"/>
  <c r="AL75" i="64"/>
  <c r="AL71" i="64"/>
  <c r="AL38" i="64"/>
  <c r="AL34" i="64"/>
  <c r="AL78" i="64"/>
  <c r="AL74" i="64"/>
  <c r="AL41" i="64"/>
  <c r="AL37" i="64"/>
  <c r="AL33" i="64"/>
  <c r="AL77" i="64"/>
  <c r="AL73" i="64"/>
  <c r="AL40" i="64"/>
  <c r="AL36" i="64"/>
  <c r="AL32" i="64"/>
  <c r="AL76" i="64"/>
  <c r="AL72" i="64"/>
  <c r="AL39" i="64"/>
  <c r="AL35" i="64"/>
  <c r="AL15" i="64"/>
  <c r="AJ47" i="69"/>
  <c r="AJ53" i="69" s="1"/>
  <c r="AN12" i="77"/>
  <c r="AN79" i="78"/>
  <c r="AN75" i="78"/>
  <c r="AN71" i="78"/>
  <c r="AN38" i="78"/>
  <c r="AN34" i="78"/>
  <c r="AN78" i="78"/>
  <c r="AN74" i="78"/>
  <c r="AN41" i="78"/>
  <c r="AN37" i="78"/>
  <c r="AN33" i="78"/>
  <c r="AN77" i="78"/>
  <c r="AN73" i="78"/>
  <c r="AN40" i="78"/>
  <c r="AN36" i="78"/>
  <c r="AN32" i="78"/>
  <c r="AN72" i="78"/>
  <c r="AN39" i="78"/>
  <c r="AN35" i="78"/>
  <c r="AN15" i="78"/>
  <c r="AN76" i="78"/>
  <c r="AL46" i="65"/>
  <c r="AL78" i="70"/>
  <c r="AL74" i="70"/>
  <c r="AL41" i="70"/>
  <c r="AL37" i="70"/>
  <c r="AL33" i="70"/>
  <c r="AL77" i="70"/>
  <c r="AL73" i="70"/>
  <c r="AL40" i="70"/>
  <c r="AL36" i="70"/>
  <c r="AL32" i="70"/>
  <c r="AL76" i="70"/>
  <c r="AL72" i="70"/>
  <c r="AL39" i="70"/>
  <c r="AL35" i="70"/>
  <c r="AL15" i="70"/>
  <c r="AL79" i="70"/>
  <c r="AL75" i="70"/>
  <c r="AL71" i="70"/>
  <c r="AL38" i="70"/>
  <c r="AL34" i="70"/>
  <c r="AL77" i="83"/>
  <c r="AL76" i="83"/>
  <c r="AL79" i="83"/>
  <c r="AL78" i="83"/>
  <c r="AL73" i="83"/>
  <c r="AL75" i="83"/>
  <c r="AL71" i="83"/>
  <c r="AL72" i="83"/>
  <c r="AL38" i="83"/>
  <c r="AL34" i="83"/>
  <c r="AL74" i="83"/>
  <c r="AL37" i="83"/>
  <c r="AL40" i="83"/>
  <c r="AL36" i="83"/>
  <c r="AL32" i="83"/>
  <c r="AL15" i="83"/>
  <c r="AL41" i="83"/>
  <c r="AL39" i="83"/>
  <c r="AL33" i="83"/>
  <c r="AL35" i="83"/>
  <c r="Z50" i="76"/>
  <c r="AA7" i="76"/>
  <c r="AA6" i="71"/>
  <c r="AA50" i="64"/>
  <c r="AB7" i="64"/>
  <c r="AD6" i="81"/>
  <c r="AB6" i="82"/>
  <c r="AD50" i="78"/>
  <c r="AE7" i="78"/>
  <c r="Z50" i="74"/>
  <c r="AA7" i="74"/>
  <c r="AE6" i="72"/>
  <c r="AB50" i="67"/>
  <c r="AC7" i="67"/>
  <c r="AB6" i="73"/>
  <c r="AC6" i="67"/>
  <c r="Z50" i="70"/>
  <c r="AA7" i="70"/>
  <c r="AL47" i="81"/>
  <c r="AL53" i="81" s="1"/>
  <c r="AO12" i="81"/>
  <c r="AO12" i="79"/>
  <c r="AO12" i="78"/>
  <c r="AN12" i="74"/>
  <c r="AP12" i="73"/>
  <c r="AM12" i="72"/>
  <c r="AM12" i="71"/>
  <c r="AM12" i="70"/>
  <c r="AK47" i="68"/>
  <c r="AK53" i="68" s="1"/>
  <c r="AM12" i="67"/>
  <c r="AK47" i="65"/>
  <c r="AK53" i="65" s="1"/>
  <c r="AL29" i="83"/>
  <c r="AL28" i="83"/>
  <c r="AL27" i="83"/>
  <c r="AL20" i="83"/>
  <c r="AL26" i="83"/>
  <c r="AL25" i="83"/>
  <c r="AL22" i="83"/>
  <c r="AL21" i="83"/>
  <c r="AL24" i="83"/>
  <c r="AL23" i="83"/>
  <c r="AL45" i="83" s="1"/>
  <c r="AL16" i="83"/>
  <c r="AN9" i="83"/>
  <c r="AN11" i="83"/>
  <c r="AN4" i="83"/>
  <c r="AM51" i="83" s="1"/>
  <c r="AO3" i="83"/>
  <c r="AN10" i="83"/>
  <c r="AN5" i="83"/>
  <c r="AK44" i="83"/>
  <c r="AK46" i="83"/>
  <c r="AM49" i="83"/>
  <c r="AM6" i="83"/>
  <c r="AK43" i="83"/>
  <c r="AL51" i="83"/>
  <c r="AK17" i="83"/>
  <c r="AK17" i="82"/>
  <c r="AN10" i="71"/>
  <c r="AN5" i="71"/>
  <c r="AN9" i="71"/>
  <c r="AN4" i="71"/>
  <c r="AO3" i="71"/>
  <c r="AN11" i="71"/>
  <c r="AN11" i="82"/>
  <c r="AN10" i="82"/>
  <c r="AN5" i="82"/>
  <c r="AN4" i="82"/>
  <c r="AO3" i="82"/>
  <c r="AN9" i="82"/>
  <c r="AM6" i="82"/>
  <c r="AP10" i="79"/>
  <c r="AP5" i="79"/>
  <c r="AP9" i="79"/>
  <c r="AP4" i="79"/>
  <c r="AQ3" i="79"/>
  <c r="AP11" i="79"/>
  <c r="AN24" i="81"/>
  <c r="AN23" i="81"/>
  <c r="AN22" i="81"/>
  <c r="AN20" i="81"/>
  <c r="AN16" i="81"/>
  <c r="AN21" i="81"/>
  <c r="AN29" i="81"/>
  <c r="AN28" i="81"/>
  <c r="AN27" i="81"/>
  <c r="AN26" i="81"/>
  <c r="AN25" i="81"/>
  <c r="AK45" i="67"/>
  <c r="AK43" i="67"/>
  <c r="AM12" i="64"/>
  <c r="AK45" i="64"/>
  <c r="AK46" i="64"/>
  <c r="AK43" i="64"/>
  <c r="AM44" i="78"/>
  <c r="AM46" i="78"/>
  <c r="AP6" i="73"/>
  <c r="AM47" i="73"/>
  <c r="AM53" i="73" s="1"/>
  <c r="AN43" i="73"/>
  <c r="AN46" i="73"/>
  <c r="AN6" i="76"/>
  <c r="AK46" i="72"/>
  <c r="AL45" i="76"/>
  <c r="AL44" i="74"/>
  <c r="AL17" i="74"/>
  <c r="AL46" i="74"/>
  <c r="AN29" i="80"/>
  <c r="AN25" i="80"/>
  <c r="AN28" i="80"/>
  <c r="AN27" i="80"/>
  <c r="AN26" i="80"/>
  <c r="AN21" i="80"/>
  <c r="AN24" i="80"/>
  <c r="AN23" i="80"/>
  <c r="AN22" i="80"/>
  <c r="AN20" i="80"/>
  <c r="AN16" i="80"/>
  <c r="AO9" i="65"/>
  <c r="AO11" i="65"/>
  <c r="AO5" i="65"/>
  <c r="AO4" i="65"/>
  <c r="AP3" i="65"/>
  <c r="AO10" i="65"/>
  <c r="AN9" i="72"/>
  <c r="AN4" i="72"/>
  <c r="AO3" i="72"/>
  <c r="AN11" i="72"/>
  <c r="AN10" i="72"/>
  <c r="AN5" i="72"/>
  <c r="AL27" i="72"/>
  <c r="AL20" i="72"/>
  <c r="AL23" i="72"/>
  <c r="AL16" i="72"/>
  <c r="AL21" i="72"/>
  <c r="AL22" i="72"/>
  <c r="AL28" i="72"/>
  <c r="AL29" i="72"/>
  <c r="AL25" i="72"/>
  <c r="AL26" i="72"/>
  <c r="AL24" i="72"/>
  <c r="AM6" i="67"/>
  <c r="AM17" i="81"/>
  <c r="AJ47" i="70"/>
  <c r="AJ53" i="70" s="1"/>
  <c r="AJ47" i="66"/>
  <c r="AJ53" i="66" s="1"/>
  <c r="AP10" i="80"/>
  <c r="AP5" i="80"/>
  <c r="AP9" i="80"/>
  <c r="AP4" i="80"/>
  <c r="AQ3" i="80"/>
  <c r="AP11" i="80"/>
  <c r="AL17" i="68"/>
  <c r="AL43" i="68"/>
  <c r="AP9" i="78"/>
  <c r="AP11" i="78"/>
  <c r="AP4" i="78"/>
  <c r="AQ3" i="78"/>
  <c r="AP10" i="78"/>
  <c r="AP5" i="78"/>
  <c r="AN11" i="66"/>
  <c r="AN10" i="66"/>
  <c r="AN5" i="66"/>
  <c r="AN9" i="66"/>
  <c r="AN4" i="66"/>
  <c r="AO3" i="66"/>
  <c r="AL28" i="70"/>
  <c r="AL27" i="70"/>
  <c r="AL26" i="70"/>
  <c r="AL24" i="70"/>
  <c r="AL23" i="70"/>
  <c r="AL22" i="70"/>
  <c r="AL29" i="70"/>
  <c r="AL20" i="70"/>
  <c r="AL16" i="70"/>
  <c r="AL21" i="70"/>
  <c r="AL25" i="70"/>
  <c r="AK46" i="71"/>
  <c r="AK43" i="71"/>
  <c r="AK45" i="71"/>
  <c r="AM51" i="74"/>
  <c r="AM43" i="79"/>
  <c r="AM46" i="79"/>
  <c r="AL46" i="75"/>
  <c r="AL43" i="75"/>
  <c r="AM46" i="80"/>
  <c r="AM51" i="71"/>
  <c r="AM6" i="71"/>
  <c r="AM49" i="71"/>
  <c r="AM12" i="82"/>
  <c r="AO51" i="79"/>
  <c r="AO6" i="79"/>
  <c r="AO49" i="79"/>
  <c r="AM23" i="68"/>
  <c r="AM22" i="68"/>
  <c r="AM44" i="68" s="1"/>
  <c r="AM29" i="68"/>
  <c r="AM28" i="68"/>
  <c r="AM16" i="68"/>
  <c r="AM25" i="68"/>
  <c r="AM24" i="68"/>
  <c r="AM21" i="68"/>
  <c r="AM20" i="68"/>
  <c r="AM27" i="68"/>
  <c r="AM26" i="68"/>
  <c r="AM20" i="75"/>
  <c r="AM16" i="75"/>
  <c r="AM21" i="75"/>
  <c r="AM25" i="75"/>
  <c r="AM28" i="75"/>
  <c r="AM27" i="75"/>
  <c r="AM26" i="75"/>
  <c r="AM24" i="75"/>
  <c r="AM23" i="75"/>
  <c r="AM22" i="75"/>
  <c r="AM29" i="75"/>
  <c r="AK46" i="70"/>
  <c r="AO10" i="75"/>
  <c r="AO5" i="75"/>
  <c r="AO9" i="75"/>
  <c r="AO4" i="75"/>
  <c r="AP3" i="75"/>
  <c r="AO11" i="75"/>
  <c r="AN51" i="65"/>
  <c r="AN49" i="65"/>
  <c r="AN6" i="65"/>
  <c r="AM51" i="72"/>
  <c r="AM49" i="72"/>
  <c r="AM6" i="72"/>
  <c r="AL47" i="80"/>
  <c r="AL53" i="80" s="1"/>
  <c r="AM45" i="81"/>
  <c r="AK47" i="77"/>
  <c r="AK53" i="77" s="1"/>
  <c r="AP10" i="81"/>
  <c r="AP5" i="81"/>
  <c r="AP9" i="81"/>
  <c r="AP4" i="81"/>
  <c r="AQ3" i="81"/>
  <c r="AP11" i="81"/>
  <c r="AO10" i="77"/>
  <c r="AO5" i="77"/>
  <c r="AO9" i="77"/>
  <c r="AO4" i="77"/>
  <c r="AP3" i="77"/>
  <c r="AO11" i="77"/>
  <c r="AO51" i="80"/>
  <c r="AO6" i="80"/>
  <c r="AO49" i="80"/>
  <c r="AL46" i="68"/>
  <c r="AM28" i="65"/>
  <c r="AM16" i="65"/>
  <c r="AM22" i="65"/>
  <c r="AM27" i="65"/>
  <c r="AM26" i="65"/>
  <c r="AM25" i="65"/>
  <c r="AM24" i="65"/>
  <c r="AM29" i="65"/>
  <c r="AM23" i="65"/>
  <c r="AM21" i="65"/>
  <c r="AM20" i="65"/>
  <c r="AO49" i="78"/>
  <c r="AO51" i="78"/>
  <c r="AO6" i="78"/>
  <c r="AM51" i="66"/>
  <c r="AM6" i="66"/>
  <c r="AM49" i="66"/>
  <c r="AN23" i="78"/>
  <c r="AN22" i="78"/>
  <c r="AN20" i="78"/>
  <c r="AN28" i="78"/>
  <c r="AN24" i="78"/>
  <c r="AN21" i="78"/>
  <c r="AN16" i="78"/>
  <c r="AN29" i="78"/>
  <c r="AN25" i="78"/>
  <c r="AN27" i="78"/>
  <c r="AN26" i="78"/>
  <c r="AL51" i="82"/>
  <c r="AN10" i="70"/>
  <c r="AN5" i="70"/>
  <c r="AN9" i="70"/>
  <c r="AN4" i="70"/>
  <c r="AO3" i="70"/>
  <c r="AN11" i="70"/>
  <c r="AM24" i="74"/>
  <c r="AM22" i="74"/>
  <c r="AM20" i="74"/>
  <c r="AM27" i="74"/>
  <c r="AM16" i="74"/>
  <c r="AM25" i="74"/>
  <c r="AM23" i="74"/>
  <c r="AM21" i="74"/>
  <c r="AM28" i="74"/>
  <c r="AM26" i="74"/>
  <c r="AM29" i="74"/>
  <c r="AO28" i="73"/>
  <c r="AO27" i="73"/>
  <c r="AO26" i="73"/>
  <c r="AO24" i="73"/>
  <c r="AO23" i="73"/>
  <c r="AO22" i="73"/>
  <c r="AO25" i="73"/>
  <c r="AO20" i="73"/>
  <c r="AO16" i="73"/>
  <c r="AO17" i="73" s="1"/>
  <c r="AO29" i="73"/>
  <c r="AO21" i="73"/>
  <c r="AM24" i="76"/>
  <c r="AM23" i="76"/>
  <c r="AM22" i="76"/>
  <c r="AM20" i="76"/>
  <c r="AM16" i="76"/>
  <c r="AM25" i="76"/>
  <c r="AM28" i="76"/>
  <c r="AM27" i="76"/>
  <c r="AM26" i="76"/>
  <c r="AM21" i="76"/>
  <c r="AM29" i="76"/>
  <c r="AO10" i="74"/>
  <c r="AO5" i="74"/>
  <c r="AO9" i="74"/>
  <c r="AO4" i="74"/>
  <c r="AP3" i="74"/>
  <c r="AO11" i="74"/>
  <c r="AN9" i="64"/>
  <c r="AN4" i="64"/>
  <c r="AO3" i="64"/>
  <c r="AN5" i="64"/>
  <c r="AN11" i="64"/>
  <c r="AN10" i="64"/>
  <c r="AK17" i="64"/>
  <c r="AK43" i="69"/>
  <c r="AK43" i="70"/>
  <c r="AO9" i="68"/>
  <c r="AO11" i="68"/>
  <c r="AO10" i="68"/>
  <c r="AO5" i="68"/>
  <c r="AO4" i="68"/>
  <c r="AP3" i="68"/>
  <c r="AN51" i="75"/>
  <c r="AN6" i="75"/>
  <c r="AN49" i="75"/>
  <c r="AL46" i="76"/>
  <c r="AL27" i="64"/>
  <c r="AL16" i="64"/>
  <c r="AL28" i="64"/>
  <c r="AL23" i="64"/>
  <c r="AL24" i="64"/>
  <c r="AL21" i="64"/>
  <c r="AL20" i="64"/>
  <c r="AL25" i="64"/>
  <c r="AL29" i="64"/>
  <c r="AL26" i="64"/>
  <c r="AL22" i="64"/>
  <c r="AL51" i="72"/>
  <c r="AL25" i="69"/>
  <c r="AL28" i="69"/>
  <c r="AL27" i="69"/>
  <c r="AL26" i="69"/>
  <c r="AL16" i="69"/>
  <c r="AL21" i="69"/>
  <c r="AL24" i="69"/>
  <c r="AL23" i="69"/>
  <c r="AL20" i="69"/>
  <c r="AL22" i="69"/>
  <c r="AL29" i="69"/>
  <c r="AO51" i="81"/>
  <c r="AO6" i="81"/>
  <c r="AO49" i="81"/>
  <c r="AN51" i="77"/>
  <c r="AN6" i="77"/>
  <c r="AN49" i="77"/>
  <c r="AO12" i="80"/>
  <c r="AM12" i="66"/>
  <c r="AN51" i="78"/>
  <c r="AN11" i="69"/>
  <c r="AN10" i="69"/>
  <c r="AN9" i="69"/>
  <c r="AN5" i="69"/>
  <c r="AN4" i="69"/>
  <c r="AO3" i="69"/>
  <c r="AM12" i="69"/>
  <c r="AL26" i="82"/>
  <c r="AL21" i="82"/>
  <c r="AL28" i="82"/>
  <c r="AL27" i="82"/>
  <c r="AL22" i="82"/>
  <c r="AL24" i="82"/>
  <c r="AL16" i="82"/>
  <c r="AL29" i="82"/>
  <c r="AL20" i="82"/>
  <c r="AL25" i="82"/>
  <c r="AL23" i="82"/>
  <c r="AM51" i="70"/>
  <c r="AM6" i="70"/>
  <c r="AM49" i="70"/>
  <c r="AL45" i="75"/>
  <c r="AL44" i="75"/>
  <c r="AK44" i="82"/>
  <c r="AK43" i="82"/>
  <c r="AM17" i="80"/>
  <c r="AL25" i="71"/>
  <c r="AL28" i="71"/>
  <c r="AL27" i="71"/>
  <c r="AL26" i="71"/>
  <c r="AL24" i="71"/>
  <c r="AL23" i="71"/>
  <c r="AL22" i="71"/>
  <c r="AL29" i="71"/>
  <c r="AL20" i="71"/>
  <c r="AL16" i="71"/>
  <c r="AL21" i="71"/>
  <c r="AN28" i="79"/>
  <c r="AN27" i="79"/>
  <c r="AN26" i="79"/>
  <c r="AN24" i="79"/>
  <c r="AN23" i="79"/>
  <c r="AN22" i="79"/>
  <c r="AN20" i="79"/>
  <c r="AN16" i="79"/>
  <c r="AN29" i="79"/>
  <c r="AN25" i="79"/>
  <c r="AN21" i="79"/>
  <c r="AN49" i="74"/>
  <c r="AN51" i="74"/>
  <c r="AN6" i="74"/>
  <c r="AK44" i="67"/>
  <c r="AL17" i="77"/>
  <c r="AL46" i="77"/>
  <c r="AL43" i="77"/>
  <c r="AM49" i="64"/>
  <c r="AM51" i="64"/>
  <c r="AM6" i="64"/>
  <c r="AM43" i="78"/>
  <c r="AK46" i="66"/>
  <c r="AK17" i="66"/>
  <c r="AK43" i="66"/>
  <c r="AQ10" i="73"/>
  <c r="AQ5" i="73"/>
  <c r="AQ9" i="73"/>
  <c r="AQ4" i="73"/>
  <c r="AR3" i="73"/>
  <c r="AQ11" i="73"/>
  <c r="AK46" i="69"/>
  <c r="AK17" i="69"/>
  <c r="AL21" i="67"/>
  <c r="AL28" i="67"/>
  <c r="AL23" i="67"/>
  <c r="AL26" i="67"/>
  <c r="AL24" i="67"/>
  <c r="AL29" i="67"/>
  <c r="AL20" i="67"/>
  <c r="AL22" i="67"/>
  <c r="AL16" i="67"/>
  <c r="AL25" i="67"/>
  <c r="AL27" i="67"/>
  <c r="AN17" i="73"/>
  <c r="AO10" i="76"/>
  <c r="AO5" i="76"/>
  <c r="AO9" i="76"/>
  <c r="AO4" i="76"/>
  <c r="AP3" i="76"/>
  <c r="AO11" i="76"/>
  <c r="AM28" i="77"/>
  <c r="AM27" i="77"/>
  <c r="AM26" i="77"/>
  <c r="AM21" i="77"/>
  <c r="AM29" i="77"/>
  <c r="AM24" i="77"/>
  <c r="AM23" i="77"/>
  <c r="AM22" i="77"/>
  <c r="AM20" i="77"/>
  <c r="AM16" i="77"/>
  <c r="AM25" i="77"/>
  <c r="AK45" i="70"/>
  <c r="AN49" i="68"/>
  <c r="AN51" i="68"/>
  <c r="AN6" i="68"/>
  <c r="AN12" i="68"/>
  <c r="AN12" i="75"/>
  <c r="AL43" i="76"/>
  <c r="AL45" i="74"/>
  <c r="AL51" i="64"/>
  <c r="AL16" i="66"/>
  <c r="AL23" i="66"/>
  <c r="AL25" i="66"/>
  <c r="AL24" i="66"/>
  <c r="AL27" i="66"/>
  <c r="AL29" i="66"/>
  <c r="AL26" i="66"/>
  <c r="AL21" i="66"/>
  <c r="AL28" i="66"/>
  <c r="AL20" i="66"/>
  <c r="AL22" i="66"/>
  <c r="AL49" i="72"/>
  <c r="AN10" i="67"/>
  <c r="AN5" i="67"/>
  <c r="AN9" i="67"/>
  <c r="AN4" i="67"/>
  <c r="AM49" i="67" s="1"/>
  <c r="AO3" i="67"/>
  <c r="AN11" i="67"/>
  <c r="AM46" i="81"/>
  <c r="AJ47" i="67"/>
  <c r="AJ53" i="67" s="1"/>
  <c r="AM51" i="65"/>
  <c r="AN49" i="78"/>
  <c r="AM51" i="69"/>
  <c r="AM6" i="69"/>
  <c r="AM49" i="69"/>
  <c r="AL49" i="82"/>
  <c r="AK44" i="71"/>
  <c r="AG6" i="63"/>
  <c r="AH11" i="63"/>
  <c r="AH10" i="63"/>
  <c r="AH9" i="63"/>
  <c r="AG12" i="63"/>
  <c r="AH4" i="63"/>
  <c r="AH5" i="63"/>
  <c r="AI3" i="63"/>
  <c r="AL44" i="71" l="1"/>
  <c r="AM17" i="76"/>
  <c r="CE47" i="85"/>
  <c r="AF53" i="85"/>
  <c r="B62" i="85"/>
  <c r="B61" i="85"/>
  <c r="CE53" i="85"/>
  <c r="AF53" i="86"/>
  <c r="B62" i="86"/>
  <c r="CE47" i="86"/>
  <c r="CE53" i="86" s="1"/>
  <c r="B63" i="86"/>
  <c r="B61" i="86"/>
  <c r="D64" i="85"/>
  <c r="AQ47" i="84"/>
  <c r="AQ53" i="84" s="1"/>
  <c r="AR43" i="84"/>
  <c r="AR46" i="84"/>
  <c r="AS44" i="84"/>
  <c r="AT12" i="84"/>
  <c r="AU5" i="84"/>
  <c r="AU7" i="84" s="1"/>
  <c r="AU4" i="84"/>
  <c r="AV3" i="84"/>
  <c r="AT51" i="84"/>
  <c r="AT6" i="84"/>
  <c r="AR17" i="84"/>
  <c r="AN17" i="81"/>
  <c r="AK47" i="72"/>
  <c r="AL47" i="65"/>
  <c r="AL53" i="65" s="1"/>
  <c r="AN44" i="80"/>
  <c r="AN44" i="78"/>
  <c r="AL17" i="72"/>
  <c r="AL45" i="64"/>
  <c r="AN44" i="81"/>
  <c r="AL17" i="69"/>
  <c r="AM44" i="65"/>
  <c r="AL45" i="66"/>
  <c r="AM44" i="76"/>
  <c r="AO44" i="73"/>
  <c r="AK53" i="72"/>
  <c r="AL17" i="64"/>
  <c r="AL17" i="66"/>
  <c r="AO45" i="73"/>
  <c r="AM44" i="77"/>
  <c r="AL17" i="67"/>
  <c r="AL47" i="77"/>
  <c r="AL53" i="77" s="1"/>
  <c r="AM44" i="75"/>
  <c r="AM17" i="75"/>
  <c r="AM45" i="68"/>
  <c r="AM47" i="80"/>
  <c r="AM53" i="80" s="1"/>
  <c r="AN43" i="80"/>
  <c r="AL17" i="82"/>
  <c r="AM17" i="74"/>
  <c r="AM47" i="78"/>
  <c r="AM53" i="78" s="1"/>
  <c r="AL47" i="74"/>
  <c r="AL53" i="74" s="1"/>
  <c r="AL43" i="66"/>
  <c r="AL47" i="76"/>
  <c r="AL53" i="76" s="1"/>
  <c r="AN7" i="83"/>
  <c r="AN79" i="68"/>
  <c r="AN76" i="68"/>
  <c r="AN72" i="68"/>
  <c r="AN39" i="68"/>
  <c r="AN38" i="68"/>
  <c r="AN37" i="68"/>
  <c r="AN32" i="68"/>
  <c r="AN78" i="68"/>
  <c r="AN74" i="68"/>
  <c r="AN73" i="68"/>
  <c r="AN41" i="68"/>
  <c r="AN33" i="68"/>
  <c r="AN75" i="68"/>
  <c r="AN71" i="68"/>
  <c r="AN40" i="68"/>
  <c r="AN35" i="68"/>
  <c r="AN34" i="68"/>
  <c r="AN15" i="68"/>
  <c r="AN77" i="68"/>
  <c r="AN36" i="68"/>
  <c r="AO77" i="81"/>
  <c r="AO73" i="81"/>
  <c r="AO40" i="81"/>
  <c r="AO76" i="81"/>
  <c r="AO72" i="81"/>
  <c r="AO79" i="81"/>
  <c r="AO75" i="81"/>
  <c r="AO71" i="81"/>
  <c r="AO78" i="81"/>
  <c r="AO39" i="81"/>
  <c r="AO35" i="81"/>
  <c r="AO15" i="81"/>
  <c r="AO74" i="81"/>
  <c r="AO38" i="81"/>
  <c r="AO34" i="81"/>
  <c r="AO41" i="81"/>
  <c r="AO37" i="81"/>
  <c r="AO33" i="81"/>
  <c r="AO32" i="81"/>
  <c r="AO36" i="81"/>
  <c r="AO76" i="80"/>
  <c r="AO79" i="80"/>
  <c r="AO78" i="80"/>
  <c r="AO72" i="80"/>
  <c r="AO39" i="80"/>
  <c r="AO35" i="80"/>
  <c r="AO15" i="80"/>
  <c r="AO77" i="80"/>
  <c r="AO75" i="80"/>
  <c r="AO71" i="80"/>
  <c r="AO38" i="80"/>
  <c r="AO34" i="80"/>
  <c r="AO74" i="80"/>
  <c r="AO41" i="80"/>
  <c r="AO37" i="80"/>
  <c r="AO33" i="80"/>
  <c r="AO32" i="80"/>
  <c r="AO73" i="80"/>
  <c r="AO40" i="80"/>
  <c r="AO36" i="80"/>
  <c r="AO76" i="79"/>
  <c r="AO72" i="79"/>
  <c r="AO39" i="79"/>
  <c r="AO79" i="79"/>
  <c r="AO75" i="79"/>
  <c r="AO71" i="79"/>
  <c r="AO38" i="79"/>
  <c r="AO78" i="79"/>
  <c r="AO74" i="79"/>
  <c r="AO41" i="79"/>
  <c r="AO37" i="79"/>
  <c r="AO33" i="79"/>
  <c r="AO77" i="79"/>
  <c r="AO36" i="79"/>
  <c r="AO32" i="79"/>
  <c r="AO73" i="79"/>
  <c r="AO35" i="79"/>
  <c r="AO15" i="79"/>
  <c r="AO34" i="79"/>
  <c r="AO40" i="79"/>
  <c r="AM77" i="71"/>
  <c r="AM75" i="71"/>
  <c r="AM74" i="71"/>
  <c r="AM73" i="71"/>
  <c r="AM78" i="71"/>
  <c r="AM72" i="71"/>
  <c r="AM40" i="71"/>
  <c r="AM36" i="71"/>
  <c r="AM32" i="71"/>
  <c r="AM79" i="71"/>
  <c r="AM71" i="71"/>
  <c r="AM39" i="71"/>
  <c r="AM35" i="71"/>
  <c r="AM15" i="71"/>
  <c r="AM76" i="71"/>
  <c r="AM38" i="71"/>
  <c r="AM34" i="71"/>
  <c r="AM41" i="71"/>
  <c r="AM37" i="71"/>
  <c r="AM33" i="71"/>
  <c r="AA50" i="70"/>
  <c r="AB7" i="70"/>
  <c r="AM78" i="69"/>
  <c r="AM74" i="69"/>
  <c r="AM41" i="69"/>
  <c r="AM77" i="69"/>
  <c r="AM73" i="69"/>
  <c r="AM76" i="69"/>
  <c r="AM75" i="69"/>
  <c r="AM39" i="69"/>
  <c r="AM35" i="69"/>
  <c r="AM15" i="69"/>
  <c r="AM72" i="69"/>
  <c r="AM38" i="69"/>
  <c r="AM34" i="69"/>
  <c r="AM71" i="69"/>
  <c r="AM37" i="69"/>
  <c r="AM33" i="69"/>
  <c r="AM79" i="69"/>
  <c r="AM40" i="69"/>
  <c r="AM36" i="69"/>
  <c r="AM32" i="69"/>
  <c r="AL43" i="67"/>
  <c r="AK47" i="66"/>
  <c r="AK53" i="66" s="1"/>
  <c r="AM78" i="64"/>
  <c r="AM74" i="64"/>
  <c r="AM41" i="64"/>
  <c r="AM37" i="64"/>
  <c r="AM33" i="64"/>
  <c r="AM77" i="64"/>
  <c r="AM73" i="64"/>
  <c r="AM40" i="64"/>
  <c r="AM36" i="64"/>
  <c r="AM32" i="64"/>
  <c r="AM76" i="64"/>
  <c r="AM72" i="64"/>
  <c r="AM39" i="64"/>
  <c r="AM35" i="64"/>
  <c r="AM15" i="64"/>
  <c r="AM79" i="64"/>
  <c r="AM75" i="64"/>
  <c r="AM71" i="64"/>
  <c r="AM38" i="64"/>
  <c r="AM34" i="64"/>
  <c r="AN78" i="77"/>
  <c r="AN74" i="77"/>
  <c r="AN41" i="77"/>
  <c r="AN37" i="77"/>
  <c r="AN33" i="77"/>
  <c r="AN77" i="77"/>
  <c r="AN73" i="77"/>
  <c r="AN40" i="77"/>
  <c r="AN36" i="77"/>
  <c r="AN32" i="77"/>
  <c r="AN76" i="77"/>
  <c r="AN72" i="77"/>
  <c r="AN39" i="77"/>
  <c r="AN35" i="77"/>
  <c r="AN15" i="77"/>
  <c r="AN71" i="77"/>
  <c r="AN38" i="77"/>
  <c r="AN79" i="77"/>
  <c r="AN34" i="77"/>
  <c r="AN75" i="77"/>
  <c r="AN77" i="65"/>
  <c r="AN73" i="65"/>
  <c r="AN40" i="65"/>
  <c r="AN36" i="65"/>
  <c r="AN32" i="65"/>
  <c r="AN76" i="65"/>
  <c r="AN72" i="65"/>
  <c r="AN39" i="65"/>
  <c r="AN35" i="65"/>
  <c r="AN15" i="65"/>
  <c r="AN79" i="65"/>
  <c r="AN75" i="65"/>
  <c r="AN71" i="65"/>
  <c r="AN38" i="65"/>
  <c r="AN34" i="65"/>
  <c r="AN78" i="65"/>
  <c r="AN74" i="65"/>
  <c r="AN41" i="65"/>
  <c r="AN37" i="65"/>
  <c r="AN33" i="65"/>
  <c r="AM76" i="67"/>
  <c r="AM72" i="67"/>
  <c r="AM39" i="67"/>
  <c r="AM35" i="67"/>
  <c r="AM15" i="67"/>
  <c r="AM79" i="67"/>
  <c r="AM75" i="67"/>
  <c r="AM71" i="67"/>
  <c r="AM38" i="67"/>
  <c r="AM34" i="67"/>
  <c r="AM78" i="67"/>
  <c r="AM74" i="67"/>
  <c r="AM41" i="67"/>
  <c r="AM37" i="67"/>
  <c r="AM33" i="67"/>
  <c r="AM77" i="67"/>
  <c r="AM73" i="67"/>
  <c r="AM40" i="67"/>
  <c r="AM36" i="67"/>
  <c r="AM32" i="67"/>
  <c r="AM76" i="82"/>
  <c r="AM79" i="82"/>
  <c r="AM78" i="82"/>
  <c r="AM75" i="82"/>
  <c r="AM71" i="82"/>
  <c r="AM38" i="82"/>
  <c r="AM34" i="82"/>
  <c r="AM77" i="82"/>
  <c r="AM74" i="82"/>
  <c r="AM41" i="82"/>
  <c r="AM37" i="82"/>
  <c r="AM33" i="82"/>
  <c r="AM73" i="82"/>
  <c r="AM40" i="82"/>
  <c r="AM36" i="82"/>
  <c r="AM39" i="82"/>
  <c r="AM35" i="82"/>
  <c r="AM32" i="82"/>
  <c r="AM15" i="82"/>
  <c r="AM72" i="82"/>
  <c r="AF6" i="72"/>
  <c r="AE50" i="78"/>
  <c r="AF7" i="78"/>
  <c r="AA50" i="66"/>
  <c r="AB7" i="66"/>
  <c r="AB6" i="76"/>
  <c r="AA33" i="68"/>
  <c r="AA37" i="68"/>
  <c r="AA40" i="68"/>
  <c r="AA39" i="68"/>
  <c r="AA36" i="68"/>
  <c r="AA41" i="68"/>
  <c r="AA35" i="68"/>
  <c r="AA32" i="68"/>
  <c r="AA38" i="68"/>
  <c r="AA15" i="68"/>
  <c r="AA34" i="68"/>
  <c r="AB6" i="68"/>
  <c r="AB50" i="80"/>
  <c r="AC7" i="80"/>
  <c r="AN77" i="74"/>
  <c r="AN73" i="74"/>
  <c r="AN40" i="74"/>
  <c r="AN36" i="74"/>
  <c r="AN32" i="74"/>
  <c r="AN79" i="74"/>
  <c r="AN75" i="74"/>
  <c r="AN71" i="74"/>
  <c r="AN38" i="74"/>
  <c r="AN34" i="74"/>
  <c r="AN76" i="74"/>
  <c r="AN39" i="74"/>
  <c r="AN15" i="74"/>
  <c r="AN74" i="74"/>
  <c r="AN37" i="74"/>
  <c r="AN72" i="74"/>
  <c r="AN35" i="74"/>
  <c r="AN78" i="74"/>
  <c r="AN33" i="74"/>
  <c r="AN41" i="74"/>
  <c r="AO78" i="78"/>
  <c r="AO74" i="78"/>
  <c r="AO41" i="78"/>
  <c r="AO37" i="78"/>
  <c r="AO33" i="78"/>
  <c r="AO77" i="78"/>
  <c r="AO73" i="78"/>
  <c r="AO40" i="78"/>
  <c r="AO36" i="78"/>
  <c r="AO76" i="78"/>
  <c r="AO72" i="78"/>
  <c r="AO39" i="78"/>
  <c r="AO35" i="78"/>
  <c r="AO71" i="78"/>
  <c r="AO38" i="78"/>
  <c r="AO32" i="78"/>
  <c r="AO15" i="78"/>
  <c r="AO79" i="78"/>
  <c r="AO34" i="78"/>
  <c r="AO75" i="78"/>
  <c r="AM76" i="83"/>
  <c r="AM79" i="83"/>
  <c r="AM78" i="83"/>
  <c r="AM77" i="83"/>
  <c r="AM75" i="83"/>
  <c r="AM74" i="83"/>
  <c r="AM41" i="83"/>
  <c r="AM72" i="83"/>
  <c r="AM71" i="83"/>
  <c r="AM37" i="83"/>
  <c r="AM40" i="83"/>
  <c r="AM36" i="83"/>
  <c r="AM73" i="83"/>
  <c r="AM39" i="83"/>
  <c r="AM35" i="83"/>
  <c r="AM15" i="83"/>
  <c r="AM38" i="83"/>
  <c r="AM33" i="83"/>
  <c r="AM32" i="83"/>
  <c r="AM34" i="83"/>
  <c r="AC6" i="73"/>
  <c r="AC50" i="67"/>
  <c r="AD7" i="67"/>
  <c r="AG79" i="63"/>
  <c r="AG78" i="63"/>
  <c r="AG77" i="63"/>
  <c r="AG76" i="63"/>
  <c r="AG75" i="63"/>
  <c r="AG74" i="63"/>
  <c r="AG73" i="63"/>
  <c r="AG72" i="63"/>
  <c r="AG71" i="63"/>
  <c r="AM47" i="81"/>
  <c r="AM53" i="81" s="1"/>
  <c r="AK47" i="82"/>
  <c r="AK53" i="82" s="1"/>
  <c r="AM76" i="66"/>
  <c r="AM72" i="66"/>
  <c r="AM39" i="66"/>
  <c r="AM35" i="66"/>
  <c r="AM79" i="66"/>
  <c r="AM75" i="66"/>
  <c r="AM71" i="66"/>
  <c r="AM38" i="66"/>
  <c r="AM78" i="66"/>
  <c r="AM74" i="66"/>
  <c r="AM41" i="66"/>
  <c r="AM37" i="66"/>
  <c r="AM73" i="66"/>
  <c r="AM33" i="66"/>
  <c r="AM40" i="66"/>
  <c r="AM32" i="66"/>
  <c r="AM36" i="66"/>
  <c r="AM15" i="66"/>
  <c r="AM77" i="66"/>
  <c r="AM34" i="66"/>
  <c r="AM79" i="72"/>
  <c r="AM75" i="72"/>
  <c r="AM71" i="72"/>
  <c r="AM38" i="72"/>
  <c r="AM34" i="72"/>
  <c r="AM78" i="72"/>
  <c r="AM74" i="72"/>
  <c r="AM41" i="72"/>
  <c r="AM37" i="72"/>
  <c r="AM33" i="72"/>
  <c r="AM77" i="72"/>
  <c r="AM73" i="72"/>
  <c r="AM40" i="72"/>
  <c r="AM76" i="72"/>
  <c r="AM36" i="72"/>
  <c r="AM72" i="72"/>
  <c r="AM35" i="72"/>
  <c r="AM32" i="72"/>
  <c r="AM39" i="72"/>
  <c r="AM15" i="72"/>
  <c r="AM43" i="68"/>
  <c r="AN78" i="76"/>
  <c r="AN77" i="76"/>
  <c r="AN76" i="76"/>
  <c r="AN73" i="76"/>
  <c r="AN40" i="76"/>
  <c r="AN36" i="76"/>
  <c r="AN32" i="76"/>
  <c r="AN72" i="76"/>
  <c r="AN39" i="76"/>
  <c r="AN35" i="76"/>
  <c r="AN15" i="76"/>
  <c r="AN75" i="76"/>
  <c r="AN71" i="76"/>
  <c r="AN38" i="76"/>
  <c r="AN34" i="76"/>
  <c r="AN74" i="76"/>
  <c r="AN41" i="76"/>
  <c r="AN37" i="76"/>
  <c r="AN33" i="76"/>
  <c r="AN79" i="76"/>
  <c r="AP79" i="73"/>
  <c r="AP77" i="73"/>
  <c r="AP78" i="73"/>
  <c r="AP75" i="73"/>
  <c r="AP71" i="73"/>
  <c r="AP38" i="73"/>
  <c r="AP34" i="73"/>
  <c r="AP74" i="73"/>
  <c r="AP41" i="73"/>
  <c r="AP37" i="73"/>
  <c r="AP33" i="73"/>
  <c r="AP73" i="73"/>
  <c r="AP40" i="73"/>
  <c r="AP36" i="73"/>
  <c r="AP32" i="73"/>
  <c r="AP72" i="73"/>
  <c r="AP76" i="73"/>
  <c r="AP15" i="73"/>
  <c r="AP39" i="73"/>
  <c r="AP35" i="73"/>
  <c r="AN12" i="82"/>
  <c r="AA50" i="74"/>
  <c r="AB7" i="74"/>
  <c r="AC6" i="82"/>
  <c r="AB6" i="71"/>
  <c r="AA50" i="76"/>
  <c r="AB7" i="76"/>
  <c r="AF6" i="63"/>
  <c r="AB6" i="66"/>
  <c r="AN43" i="79"/>
  <c r="AM77" i="70"/>
  <c r="AM73" i="70"/>
  <c r="AM40" i="70"/>
  <c r="AM36" i="70"/>
  <c r="AM32" i="70"/>
  <c r="AM76" i="70"/>
  <c r="AM72" i="70"/>
  <c r="AM39" i="70"/>
  <c r="AM35" i="70"/>
  <c r="AM15" i="70"/>
  <c r="AM79" i="70"/>
  <c r="AM75" i="70"/>
  <c r="AM71" i="70"/>
  <c r="AM38" i="70"/>
  <c r="AM34" i="70"/>
  <c r="AM78" i="70"/>
  <c r="AM74" i="70"/>
  <c r="AM41" i="70"/>
  <c r="AM37" i="70"/>
  <c r="AM33" i="70"/>
  <c r="AN77" i="75"/>
  <c r="AN73" i="75"/>
  <c r="AN40" i="75"/>
  <c r="AN36" i="75"/>
  <c r="AN32" i="75"/>
  <c r="AN76" i="75"/>
  <c r="AN72" i="75"/>
  <c r="AN79" i="75"/>
  <c r="AN75" i="75"/>
  <c r="AN71" i="75"/>
  <c r="AN38" i="75"/>
  <c r="AN34" i="75"/>
  <c r="AN78" i="75"/>
  <c r="AN35" i="75"/>
  <c r="AN74" i="75"/>
  <c r="AN41" i="75"/>
  <c r="AN33" i="75"/>
  <c r="AN39" i="75"/>
  <c r="AN15" i="75"/>
  <c r="AN37" i="75"/>
  <c r="AD6" i="67"/>
  <c r="AE6" i="81"/>
  <c r="AB50" i="64"/>
  <c r="AC7" i="64"/>
  <c r="AC6" i="64"/>
  <c r="AD50" i="69"/>
  <c r="AE7" i="69"/>
  <c r="AC7" i="73"/>
  <c r="AB50" i="73"/>
  <c r="AD50" i="65"/>
  <c r="AE7" i="65"/>
  <c r="AB50" i="82"/>
  <c r="AC7" i="82"/>
  <c r="AD50" i="77"/>
  <c r="AE7" i="77"/>
  <c r="AC50" i="79"/>
  <c r="AD7" i="79"/>
  <c r="AE6" i="77"/>
  <c r="AE6" i="65"/>
  <c r="AF6" i="78"/>
  <c r="AB6" i="70"/>
  <c r="AC50" i="75"/>
  <c r="AD7" i="75"/>
  <c r="AA50" i="68"/>
  <c r="AB7" i="68"/>
  <c r="AB6" i="74"/>
  <c r="AE6" i="69"/>
  <c r="AE50" i="72"/>
  <c r="AF7" i="72"/>
  <c r="AC6" i="80"/>
  <c r="AD6" i="79"/>
  <c r="AD6" i="75"/>
  <c r="AA50" i="71"/>
  <c r="AB7" i="71"/>
  <c r="AD50" i="81"/>
  <c r="AE7" i="81"/>
  <c r="AN12" i="83"/>
  <c r="AP12" i="79"/>
  <c r="AQ12" i="73"/>
  <c r="AN12" i="70"/>
  <c r="AL44" i="83"/>
  <c r="AK47" i="83"/>
  <c r="AK53" i="83" s="1"/>
  <c r="AO11" i="83"/>
  <c r="AO10" i="83"/>
  <c r="AO9" i="83"/>
  <c r="AO4" i="83"/>
  <c r="AO5" i="83"/>
  <c r="AP3" i="83"/>
  <c r="AL17" i="83"/>
  <c r="AL46" i="83"/>
  <c r="AM29" i="83"/>
  <c r="AM28" i="83"/>
  <c r="AM27" i="83"/>
  <c r="AM25" i="83"/>
  <c r="AM26" i="83"/>
  <c r="AM23" i="83"/>
  <c r="AM22" i="83"/>
  <c r="AM21" i="83"/>
  <c r="AM24" i="83"/>
  <c r="AM16" i="83"/>
  <c r="AM20" i="83"/>
  <c r="AN49" i="83"/>
  <c r="AN51" i="83"/>
  <c r="AN6" i="83"/>
  <c r="AL43" i="83"/>
  <c r="AM24" i="69"/>
  <c r="AM23" i="69"/>
  <c r="AM22" i="69"/>
  <c r="AM25" i="69"/>
  <c r="AM20" i="69"/>
  <c r="AM16" i="69"/>
  <c r="AM28" i="69"/>
  <c r="AM27" i="69"/>
  <c r="AM26" i="69"/>
  <c r="AM21" i="69"/>
  <c r="AM29" i="69"/>
  <c r="AO6" i="76"/>
  <c r="AO10" i="69"/>
  <c r="AO4" i="69"/>
  <c r="AP3" i="69"/>
  <c r="AO11" i="69"/>
  <c r="AO9" i="69"/>
  <c r="AO5" i="69"/>
  <c r="AL45" i="69"/>
  <c r="AN16" i="75"/>
  <c r="AN29" i="75"/>
  <c r="AN20" i="75"/>
  <c r="AN28" i="75"/>
  <c r="AN25" i="75"/>
  <c r="AN24" i="75"/>
  <c r="AN27" i="75"/>
  <c r="AN26" i="75"/>
  <c r="AN21" i="75"/>
  <c r="AN23" i="75"/>
  <c r="AN22" i="75"/>
  <c r="AO6" i="74"/>
  <c r="AM43" i="76"/>
  <c r="AM46" i="76"/>
  <c r="AM43" i="74"/>
  <c r="AM46" i="74"/>
  <c r="AN43" i="78"/>
  <c r="AO6" i="77"/>
  <c r="AQ9" i="81"/>
  <c r="AQ4" i="81"/>
  <c r="AR3" i="81"/>
  <c r="AQ11" i="81"/>
  <c r="AQ10" i="81"/>
  <c r="AQ5" i="81"/>
  <c r="AP9" i="75"/>
  <c r="AP4" i="75"/>
  <c r="AQ3" i="75"/>
  <c r="AP11" i="75"/>
  <c r="AP10" i="75"/>
  <c r="AP5" i="75"/>
  <c r="AM46" i="68"/>
  <c r="AO11" i="66"/>
  <c r="AO10" i="66"/>
  <c r="AO5" i="66"/>
  <c r="AO9" i="66"/>
  <c r="AO4" i="66"/>
  <c r="AP3" i="66"/>
  <c r="AL47" i="68"/>
  <c r="AL53" i="68" s="1"/>
  <c r="AL46" i="72"/>
  <c r="AL44" i="72"/>
  <c r="AL45" i="72"/>
  <c r="AO11" i="72"/>
  <c r="AO10" i="72"/>
  <c r="AO5" i="72"/>
  <c r="AP3" i="72"/>
  <c r="AO9" i="72"/>
  <c r="AO4" i="72"/>
  <c r="AO6" i="65"/>
  <c r="AN49" i="76"/>
  <c r="AN43" i="81"/>
  <c r="AN46" i="81"/>
  <c r="AM21" i="82"/>
  <c r="AM28" i="82"/>
  <c r="AM27" i="82"/>
  <c r="AM26" i="82"/>
  <c r="AM24" i="82"/>
  <c r="AM23" i="82"/>
  <c r="AM29" i="82"/>
  <c r="AM20" i="82"/>
  <c r="AM16" i="82"/>
  <c r="AM22" i="82"/>
  <c r="AM25" i="82"/>
  <c r="AN6" i="82"/>
  <c r="AN6" i="71"/>
  <c r="AL46" i="66"/>
  <c r="AO9" i="67"/>
  <c r="AO4" i="67"/>
  <c r="AP3" i="67"/>
  <c r="AO11" i="67"/>
  <c r="AO10" i="67"/>
  <c r="AO5" i="67"/>
  <c r="AM46" i="77"/>
  <c r="AN46" i="79"/>
  <c r="AN51" i="67"/>
  <c r="AN49" i="67"/>
  <c r="AN6" i="67"/>
  <c r="AL44" i="66"/>
  <c r="AL44" i="67"/>
  <c r="AR9" i="73"/>
  <c r="AR4" i="73"/>
  <c r="AS3" i="73"/>
  <c r="AR11" i="73"/>
  <c r="AR10" i="73"/>
  <c r="AR5" i="73"/>
  <c r="AL17" i="71"/>
  <c r="AL45" i="71"/>
  <c r="AL45" i="82"/>
  <c r="AL43" i="82"/>
  <c r="AL46" i="82"/>
  <c r="AN51" i="69"/>
  <c r="AN6" i="69"/>
  <c r="AN49" i="69"/>
  <c r="AL43" i="69"/>
  <c r="AL43" i="64"/>
  <c r="AO12" i="68"/>
  <c r="AK47" i="69"/>
  <c r="AK53" i="69" s="1"/>
  <c r="AO10" i="64"/>
  <c r="AO5" i="64"/>
  <c r="AO9" i="64"/>
  <c r="AP3" i="64"/>
  <c r="AO11" i="64"/>
  <c r="AO4" i="64"/>
  <c r="AO12" i="74"/>
  <c r="AO43" i="73"/>
  <c r="AM45" i="74"/>
  <c r="AM44" i="74"/>
  <c r="AN17" i="78"/>
  <c r="AM45" i="65"/>
  <c r="AO23" i="80"/>
  <c r="AO22" i="80"/>
  <c r="AO28" i="80"/>
  <c r="AO16" i="80"/>
  <c r="AO29" i="80"/>
  <c r="AO20" i="80"/>
  <c r="AO25" i="80"/>
  <c r="AO24" i="80"/>
  <c r="AO27" i="80"/>
  <c r="AO26" i="80"/>
  <c r="AO21" i="80"/>
  <c r="AO12" i="77"/>
  <c r="AP49" i="81"/>
  <c r="AP51" i="81"/>
  <c r="AP6" i="81"/>
  <c r="AO49" i="75"/>
  <c r="AO51" i="75"/>
  <c r="AO6" i="75"/>
  <c r="AM45" i="75"/>
  <c r="AM43" i="75"/>
  <c r="AM17" i="68"/>
  <c r="AO23" i="79"/>
  <c r="AO22" i="79"/>
  <c r="AO16" i="79"/>
  <c r="AO29" i="79"/>
  <c r="AO28" i="79"/>
  <c r="AO25" i="79"/>
  <c r="AO24" i="79"/>
  <c r="AO20" i="79"/>
  <c r="AO27" i="79"/>
  <c r="AO26" i="79"/>
  <c r="AO21" i="79"/>
  <c r="AM47" i="79"/>
  <c r="AM53" i="79" s="1"/>
  <c r="AK47" i="71"/>
  <c r="AK53" i="71" s="1"/>
  <c r="AL17" i="70"/>
  <c r="AL45" i="70"/>
  <c r="AN49" i="66"/>
  <c r="AN51" i="66"/>
  <c r="AN6" i="66"/>
  <c r="AQ11" i="78"/>
  <c r="AQ10" i="78"/>
  <c r="AQ5" i="78"/>
  <c r="AQ4" i="78"/>
  <c r="AR3" i="78"/>
  <c r="AQ9" i="78"/>
  <c r="AQ9" i="80"/>
  <c r="AQ4" i="80"/>
  <c r="AR3" i="80"/>
  <c r="AQ11" i="80"/>
  <c r="AQ10" i="80"/>
  <c r="AQ5" i="80"/>
  <c r="AM20" i="67"/>
  <c r="AM22" i="67"/>
  <c r="AM29" i="67"/>
  <c r="AM27" i="67"/>
  <c r="AM16" i="67"/>
  <c r="AM25" i="67"/>
  <c r="AM28" i="67"/>
  <c r="AM23" i="67"/>
  <c r="AM21" i="67"/>
  <c r="AM24" i="67"/>
  <c r="AM26" i="67"/>
  <c r="AN49" i="72"/>
  <c r="AN51" i="72"/>
  <c r="AN6" i="72"/>
  <c r="AN45" i="80"/>
  <c r="AN47" i="73"/>
  <c r="AN53" i="73" s="1"/>
  <c r="AP27" i="73"/>
  <c r="AP26" i="73"/>
  <c r="AP21" i="73"/>
  <c r="AP28" i="73"/>
  <c r="AP23" i="73"/>
  <c r="AP22" i="73"/>
  <c r="AP24" i="73"/>
  <c r="AP16" i="73"/>
  <c r="AP29" i="73"/>
  <c r="AP25" i="73"/>
  <c r="AP20" i="73"/>
  <c r="AK47" i="64"/>
  <c r="AK53" i="64" s="1"/>
  <c r="AQ9" i="79"/>
  <c r="AQ4" i="79"/>
  <c r="AR3" i="79"/>
  <c r="AQ11" i="79"/>
  <c r="AQ5" i="79"/>
  <c r="AQ10" i="79"/>
  <c r="AM51" i="82"/>
  <c r="AN12" i="71"/>
  <c r="AN22" i="68"/>
  <c r="AN29" i="68"/>
  <c r="AN27" i="68"/>
  <c r="AN16" i="68"/>
  <c r="AN17" i="68" s="1"/>
  <c r="AN25" i="68"/>
  <c r="AN28" i="68"/>
  <c r="AN21" i="68"/>
  <c r="AN24" i="68"/>
  <c r="AN26" i="68"/>
  <c r="AN20" i="68"/>
  <c r="AN23" i="68"/>
  <c r="AM43" i="77"/>
  <c r="AO12" i="76"/>
  <c r="AL46" i="67"/>
  <c r="AM28" i="64"/>
  <c r="AM26" i="64"/>
  <c r="AM24" i="64"/>
  <c r="AM22" i="64"/>
  <c r="AM25" i="64"/>
  <c r="AM29" i="64"/>
  <c r="AM20" i="64"/>
  <c r="AM27" i="64"/>
  <c r="AM16" i="64"/>
  <c r="AM21" i="64"/>
  <c r="AM23" i="64"/>
  <c r="AN44" i="79"/>
  <c r="AN12" i="67"/>
  <c r="AM17" i="77"/>
  <c r="AM45" i="77"/>
  <c r="AP9" i="76"/>
  <c r="AP4" i="76"/>
  <c r="AO49" i="76" s="1"/>
  <c r="AQ3" i="76"/>
  <c r="AP11" i="76"/>
  <c r="AP10" i="76"/>
  <c r="AP5" i="76"/>
  <c r="AL45" i="67"/>
  <c r="AQ49" i="73"/>
  <c r="AQ51" i="73"/>
  <c r="AQ6" i="73"/>
  <c r="AN26" i="74"/>
  <c r="AN25" i="74"/>
  <c r="AN22" i="74"/>
  <c r="AN21" i="74"/>
  <c r="AN27" i="74"/>
  <c r="AN16" i="74"/>
  <c r="AN28" i="74"/>
  <c r="AN23" i="74"/>
  <c r="AN29" i="74"/>
  <c r="AN20" i="74"/>
  <c r="AN24" i="74"/>
  <c r="AN17" i="79"/>
  <c r="AN45" i="79"/>
  <c r="AL43" i="71"/>
  <c r="AM16" i="70"/>
  <c r="AM29" i="70"/>
  <c r="AM20" i="70"/>
  <c r="AM28" i="70"/>
  <c r="AM25" i="70"/>
  <c r="AM24" i="70"/>
  <c r="AM27" i="70"/>
  <c r="AM26" i="70"/>
  <c r="AM21" i="70"/>
  <c r="AM23" i="70"/>
  <c r="AM22" i="70"/>
  <c r="AL44" i="82"/>
  <c r="AN12" i="69"/>
  <c r="AN16" i="77"/>
  <c r="AN29" i="77"/>
  <c r="AN28" i="77"/>
  <c r="AN25" i="77"/>
  <c r="AN20" i="77"/>
  <c r="AN27" i="77"/>
  <c r="AN26" i="77"/>
  <c r="AN21" i="77"/>
  <c r="AN23" i="77"/>
  <c r="AN22" i="77"/>
  <c r="AN24" i="77"/>
  <c r="AO16" i="81"/>
  <c r="AO29" i="81"/>
  <c r="AO20" i="81"/>
  <c r="AO25" i="81"/>
  <c r="AO28" i="81"/>
  <c r="AO27" i="81"/>
  <c r="AO26" i="81"/>
  <c r="AO21" i="81"/>
  <c r="AO23" i="81"/>
  <c r="AO22" i="81"/>
  <c r="AO44" i="81" s="1"/>
  <c r="AO24" i="81"/>
  <c r="AL46" i="69"/>
  <c r="AL44" i="64"/>
  <c r="AP11" i="68"/>
  <c r="AP10" i="68"/>
  <c r="AP9" i="68"/>
  <c r="AP4" i="68"/>
  <c r="AQ3" i="68"/>
  <c r="AP5" i="68"/>
  <c r="AN49" i="64"/>
  <c r="AN6" i="64"/>
  <c r="AN51" i="64"/>
  <c r="AM45" i="76"/>
  <c r="AO46" i="73"/>
  <c r="AO9" i="70"/>
  <c r="AO4" i="70"/>
  <c r="AP3" i="70"/>
  <c r="AO11" i="70"/>
  <c r="AO10" i="70"/>
  <c r="AO5" i="70"/>
  <c r="AN45" i="78"/>
  <c r="AM26" i="66"/>
  <c r="AM25" i="66"/>
  <c r="AM28" i="66"/>
  <c r="AM27" i="66"/>
  <c r="AM22" i="66"/>
  <c r="AM21" i="66"/>
  <c r="AM24" i="66"/>
  <c r="AM16" i="66"/>
  <c r="AM20" i="66"/>
  <c r="AM23" i="66"/>
  <c r="AM29" i="66"/>
  <c r="AO16" i="78"/>
  <c r="AO17" i="78" s="1"/>
  <c r="AO29" i="78"/>
  <c r="AO25" i="78"/>
  <c r="AO28" i="78"/>
  <c r="AO23" i="78"/>
  <c r="AO27" i="78"/>
  <c r="AO26" i="78"/>
  <c r="AO21" i="78"/>
  <c r="AO24" i="78"/>
  <c r="AO22" i="78"/>
  <c r="AO20" i="78"/>
  <c r="AP12" i="81"/>
  <c r="AM24" i="72"/>
  <c r="AM26" i="72"/>
  <c r="AM29" i="72"/>
  <c r="AM20" i="72"/>
  <c r="AM27" i="72"/>
  <c r="AM22" i="72"/>
  <c r="AM25" i="72"/>
  <c r="AM16" i="72"/>
  <c r="AM21" i="72"/>
  <c r="AM28" i="72"/>
  <c r="AM23" i="72"/>
  <c r="AN16" i="65"/>
  <c r="AN23" i="65"/>
  <c r="AN27" i="65"/>
  <c r="AN26" i="65"/>
  <c r="AN25" i="65"/>
  <c r="AN24" i="65"/>
  <c r="AN29" i="65"/>
  <c r="AN28" i="65"/>
  <c r="AN22" i="65"/>
  <c r="AN21" i="65"/>
  <c r="AN20" i="65"/>
  <c r="AO12" i="75"/>
  <c r="AM23" i="71"/>
  <c r="AM22" i="71"/>
  <c r="AM16" i="71"/>
  <c r="AM29" i="71"/>
  <c r="AM20" i="71"/>
  <c r="AM28" i="71"/>
  <c r="AM25" i="71"/>
  <c r="AM24" i="71"/>
  <c r="AM27" i="71"/>
  <c r="AM26" i="71"/>
  <c r="AM21" i="71"/>
  <c r="AL47" i="75"/>
  <c r="AL53" i="75" s="1"/>
  <c r="AL43" i="70"/>
  <c r="AN12" i="66"/>
  <c r="AP49" i="78"/>
  <c r="AP51" i="78"/>
  <c r="AP6" i="78"/>
  <c r="AP12" i="78"/>
  <c r="AP49" i="80"/>
  <c r="AP51" i="80"/>
  <c r="AP6" i="80"/>
  <c r="AN12" i="72"/>
  <c r="AO12" i="65"/>
  <c r="AN17" i="80"/>
  <c r="AN27" i="76"/>
  <c r="AN26" i="76"/>
  <c r="AN21" i="76"/>
  <c r="AN23" i="76"/>
  <c r="AN22" i="76"/>
  <c r="AN24" i="76"/>
  <c r="AN16" i="76"/>
  <c r="AN29" i="76"/>
  <c r="AN25" i="76"/>
  <c r="AN20" i="76"/>
  <c r="AN28" i="76"/>
  <c r="AP51" i="73"/>
  <c r="AK47" i="67"/>
  <c r="AK53" i="67" s="1"/>
  <c r="AN45" i="81"/>
  <c r="AP49" i="79"/>
  <c r="AP6" i="79"/>
  <c r="AP51" i="79"/>
  <c r="AM49" i="82"/>
  <c r="AL46" i="71"/>
  <c r="AL44" i="69"/>
  <c r="AL46" i="64"/>
  <c r="AO49" i="68"/>
  <c r="AO51" i="68"/>
  <c r="AO6" i="68"/>
  <c r="AK47" i="70"/>
  <c r="AK53" i="70" s="1"/>
  <c r="AN12" i="64"/>
  <c r="AP9" i="74"/>
  <c r="AP4" i="74"/>
  <c r="AQ3" i="74"/>
  <c r="AP11" i="74"/>
  <c r="AP10" i="74"/>
  <c r="AP5" i="74"/>
  <c r="AN49" i="70"/>
  <c r="AN51" i="70"/>
  <c r="AN6" i="70"/>
  <c r="AN46" i="78"/>
  <c r="AM43" i="65"/>
  <c r="AM46" i="65"/>
  <c r="AM17" i="65"/>
  <c r="AP9" i="77"/>
  <c r="AP4" i="77"/>
  <c r="AO49" i="77" s="1"/>
  <c r="AQ3" i="77"/>
  <c r="AP11" i="77"/>
  <c r="AP10" i="77"/>
  <c r="AP5" i="77"/>
  <c r="AM46" i="75"/>
  <c r="AL44" i="70"/>
  <c r="AL46" i="70"/>
  <c r="AP12" i="80"/>
  <c r="AM51" i="67"/>
  <c r="AL43" i="72"/>
  <c r="AP11" i="65"/>
  <c r="AP10" i="65"/>
  <c r="AP4" i="65"/>
  <c r="AO49" i="65" s="1"/>
  <c r="AQ3" i="65"/>
  <c r="AP9" i="65"/>
  <c r="AP5" i="65"/>
  <c r="AN46" i="80"/>
  <c r="AN51" i="76"/>
  <c r="AP49" i="73"/>
  <c r="AO11" i="82"/>
  <c r="AO10" i="82"/>
  <c r="AO5" i="82"/>
  <c r="AO9" i="82"/>
  <c r="AO4" i="82"/>
  <c r="AP3" i="82"/>
  <c r="AO9" i="71"/>
  <c r="AO4" i="71"/>
  <c r="AN49" i="71" s="1"/>
  <c r="AP3" i="71"/>
  <c r="AO11" i="71"/>
  <c r="AO10" i="71"/>
  <c r="AO5" i="71"/>
  <c r="AG49" i="63"/>
  <c r="AG51" i="63"/>
  <c r="AG39" i="63"/>
  <c r="AG35" i="63"/>
  <c r="AG40" i="63"/>
  <c r="AG38" i="63"/>
  <c r="AG34" i="63"/>
  <c r="AG41" i="63"/>
  <c r="AG37" i="63"/>
  <c r="AG32" i="63"/>
  <c r="AG36" i="63"/>
  <c r="AG33" i="63"/>
  <c r="AH6" i="63"/>
  <c r="AG27" i="63"/>
  <c r="AG23" i="63"/>
  <c r="AG15" i="63"/>
  <c r="AG26" i="63"/>
  <c r="AG22" i="63"/>
  <c r="AG20" i="63"/>
  <c r="AG29" i="63"/>
  <c r="AG25" i="63"/>
  <c r="AG21" i="63"/>
  <c r="AG28" i="63"/>
  <c r="AG24" i="63"/>
  <c r="AG16" i="63"/>
  <c r="AH12" i="63"/>
  <c r="AI11" i="63"/>
  <c r="AI10" i="63"/>
  <c r="AI9" i="63"/>
  <c r="AI4" i="63"/>
  <c r="AH51" i="63" s="1"/>
  <c r="AI5" i="63"/>
  <c r="AJ3" i="63"/>
  <c r="AR47" i="84" l="1"/>
  <c r="B55" i="86"/>
  <c r="H36" i="40" s="1"/>
  <c r="B56" i="86"/>
  <c r="G36" i="40" s="1"/>
  <c r="D63" i="86"/>
  <c r="D62" i="86"/>
  <c r="B57" i="86"/>
  <c r="D65" i="86"/>
  <c r="D64" i="86"/>
  <c r="B57" i="85"/>
  <c r="D62" i="85"/>
  <c r="D65" i="85"/>
  <c r="B56" i="85"/>
  <c r="G35" i="40" s="1"/>
  <c r="B55" i="85"/>
  <c r="H35" i="40" s="1"/>
  <c r="D66" i="86"/>
  <c r="B67" i="86"/>
  <c r="C63" i="86" s="1"/>
  <c r="D66" i="85"/>
  <c r="B67" i="85"/>
  <c r="C62" i="85" s="1"/>
  <c r="D63" i="85"/>
  <c r="AS43" i="84"/>
  <c r="AS46" i="84"/>
  <c r="AL47" i="66"/>
  <c r="AL53" i="66" s="1"/>
  <c r="AU6" i="84"/>
  <c r="AT49" i="84"/>
  <c r="AU12" i="84"/>
  <c r="AS45" i="84"/>
  <c r="AS17" i="84"/>
  <c r="AR53" i="84"/>
  <c r="AT44" i="84"/>
  <c r="AT17" i="84"/>
  <c r="AV5" i="84"/>
  <c r="AV7" i="84" s="1"/>
  <c r="AV4" i="84"/>
  <c r="AW3" i="84"/>
  <c r="AN44" i="76"/>
  <c r="AM17" i="72"/>
  <c r="AM45" i="66"/>
  <c r="AN44" i="74"/>
  <c r="AP43" i="73"/>
  <c r="AN17" i="76"/>
  <c r="AM17" i="71"/>
  <c r="AM44" i="66"/>
  <c r="AM45" i="64"/>
  <c r="AN17" i="75"/>
  <c r="AM17" i="70"/>
  <c r="AM17" i="64"/>
  <c r="AN45" i="68"/>
  <c r="AM44" i="72"/>
  <c r="AO44" i="78"/>
  <c r="AM44" i="64"/>
  <c r="AM45" i="67"/>
  <c r="AN43" i="76"/>
  <c r="AM44" i="70"/>
  <c r="AO7" i="83"/>
  <c r="AG44" i="63"/>
  <c r="AM47" i="68"/>
  <c r="AM45" i="83"/>
  <c r="AM45" i="82"/>
  <c r="AO17" i="81"/>
  <c r="AN47" i="80"/>
  <c r="AN53" i="80" s="1"/>
  <c r="AN44" i="75"/>
  <c r="AN44" i="65"/>
  <c r="AO44" i="80"/>
  <c r="AO12" i="72"/>
  <c r="AN47" i="79"/>
  <c r="AN53" i="79" s="1"/>
  <c r="AO12" i="69"/>
  <c r="AO43" i="79"/>
  <c r="AG45" i="63"/>
  <c r="AM43" i="70"/>
  <c r="AP77" i="78"/>
  <c r="AP73" i="78"/>
  <c r="AP40" i="78"/>
  <c r="AP36" i="78"/>
  <c r="AP76" i="78"/>
  <c r="AP72" i="78"/>
  <c r="AP39" i="78"/>
  <c r="AP35" i="78"/>
  <c r="AP79" i="78"/>
  <c r="AP75" i="78"/>
  <c r="AP71" i="78"/>
  <c r="AP38" i="78"/>
  <c r="AP34" i="78"/>
  <c r="AP41" i="78"/>
  <c r="AP32" i="78"/>
  <c r="AP15" i="78"/>
  <c r="AP37" i="78"/>
  <c r="AP78" i="78"/>
  <c r="AP33" i="78"/>
  <c r="AP74" i="78"/>
  <c r="AN77" i="64"/>
  <c r="AN73" i="64"/>
  <c r="AN40" i="64"/>
  <c r="AN36" i="64"/>
  <c r="AN32" i="64"/>
  <c r="AN76" i="64"/>
  <c r="AN72" i="64"/>
  <c r="AN39" i="64"/>
  <c r="AN35" i="64"/>
  <c r="AN15" i="64"/>
  <c r="AN79" i="64"/>
  <c r="AN75" i="64"/>
  <c r="AN71" i="64"/>
  <c r="AN38" i="64"/>
  <c r="AN34" i="64"/>
  <c r="AN78" i="64"/>
  <c r="AN74" i="64"/>
  <c r="AN41" i="64"/>
  <c r="AN37" i="64"/>
  <c r="AN33" i="64"/>
  <c r="AL47" i="72"/>
  <c r="AL53" i="72" s="1"/>
  <c r="AD6" i="80"/>
  <c r="AF50" i="72"/>
  <c r="AG7" i="72"/>
  <c r="AH7" i="72" s="1"/>
  <c r="AI7" i="72" s="1"/>
  <c r="AJ7" i="72" s="1"/>
  <c r="AK7" i="72" s="1"/>
  <c r="AL7" i="72" s="1"/>
  <c r="AM7" i="72" s="1"/>
  <c r="AN7" i="72" s="1"/>
  <c r="AO7" i="72" s="1"/>
  <c r="AF6" i="69"/>
  <c r="AC6" i="74"/>
  <c r="AD50" i="79"/>
  <c r="AE7" i="79"/>
  <c r="AD7" i="73"/>
  <c r="AC50" i="73"/>
  <c r="AD6" i="64"/>
  <c r="AC6" i="66"/>
  <c r="AC50" i="80"/>
  <c r="AD7" i="80"/>
  <c r="AF50" i="78"/>
  <c r="AG7" i="78"/>
  <c r="AH7" i="78" s="1"/>
  <c r="AI7" i="78" s="1"/>
  <c r="AJ7" i="78" s="1"/>
  <c r="AK7" i="78" s="1"/>
  <c r="AL7" i="78" s="1"/>
  <c r="AM7" i="78" s="1"/>
  <c r="AN7" i="78" s="1"/>
  <c r="AO7" i="78" s="1"/>
  <c r="AP7" i="78" s="1"/>
  <c r="AQ7" i="78" s="1"/>
  <c r="AP79" i="80"/>
  <c r="AP78" i="80"/>
  <c r="AP77" i="80"/>
  <c r="AP75" i="80"/>
  <c r="AP71" i="80"/>
  <c r="AP38" i="80"/>
  <c r="AP34" i="80"/>
  <c r="AP76" i="80"/>
  <c r="AP74" i="80"/>
  <c r="AP41" i="80"/>
  <c r="AP37" i="80"/>
  <c r="AP33" i="80"/>
  <c r="AP73" i="80"/>
  <c r="AP40" i="80"/>
  <c r="AP36" i="80"/>
  <c r="AP32" i="80"/>
  <c r="AP15" i="80"/>
  <c r="AP72" i="80"/>
  <c r="AP39" i="80"/>
  <c r="AP35" i="80"/>
  <c r="AO78" i="68"/>
  <c r="AO74" i="68"/>
  <c r="AO73" i="68"/>
  <c r="AO41" i="68"/>
  <c r="AO33" i="68"/>
  <c r="AO75" i="68"/>
  <c r="AO71" i="68"/>
  <c r="AO40" i="68"/>
  <c r="AO35" i="68"/>
  <c r="AO34" i="68"/>
  <c r="AO15" i="68"/>
  <c r="AO77" i="68"/>
  <c r="AO36" i="68"/>
  <c r="AO79" i="68"/>
  <c r="AO76" i="68"/>
  <c r="AO72" i="68"/>
  <c r="AO39" i="68"/>
  <c r="AO38" i="68"/>
  <c r="AO37" i="68"/>
  <c r="AO32" i="68"/>
  <c r="AO76" i="65"/>
  <c r="AO72" i="65"/>
  <c r="AO39" i="65"/>
  <c r="AO35" i="65"/>
  <c r="AO15" i="65"/>
  <c r="AO79" i="65"/>
  <c r="AO75" i="65"/>
  <c r="AO71" i="65"/>
  <c r="AO38" i="65"/>
  <c r="AO34" i="65"/>
  <c r="AO78" i="65"/>
  <c r="AO74" i="65"/>
  <c r="AO41" i="65"/>
  <c r="AO37" i="65"/>
  <c r="AO33" i="65"/>
  <c r="AO77" i="65"/>
  <c r="AO73" i="65"/>
  <c r="AO40" i="65"/>
  <c r="AO36" i="65"/>
  <c r="AO32" i="65"/>
  <c r="AN76" i="70"/>
  <c r="AN72" i="70"/>
  <c r="AN39" i="70"/>
  <c r="AN35" i="70"/>
  <c r="AN15" i="70"/>
  <c r="AN79" i="70"/>
  <c r="AN75" i="70"/>
  <c r="AN71" i="70"/>
  <c r="AN38" i="70"/>
  <c r="AN34" i="70"/>
  <c r="AN78" i="70"/>
  <c r="AN74" i="70"/>
  <c r="AN41" i="70"/>
  <c r="AN37" i="70"/>
  <c r="AN33" i="70"/>
  <c r="AN77" i="70"/>
  <c r="AN73" i="70"/>
  <c r="AN40" i="70"/>
  <c r="AN36" i="70"/>
  <c r="AN32" i="70"/>
  <c r="AL47" i="67"/>
  <c r="AL53" i="67" s="1"/>
  <c r="AN79" i="66"/>
  <c r="AN75" i="66"/>
  <c r="AN71" i="66"/>
  <c r="AN38" i="66"/>
  <c r="AN78" i="66"/>
  <c r="AN74" i="66"/>
  <c r="AN41" i="66"/>
  <c r="AN77" i="66"/>
  <c r="AN73" i="66"/>
  <c r="AN40" i="66"/>
  <c r="AN36" i="66"/>
  <c r="AN72" i="66"/>
  <c r="AN32" i="66"/>
  <c r="AN39" i="66"/>
  <c r="AN37" i="66"/>
  <c r="AN15" i="66"/>
  <c r="AN35" i="66"/>
  <c r="AN34" i="66"/>
  <c r="AN76" i="66"/>
  <c r="AN33" i="66"/>
  <c r="AP76" i="81"/>
  <c r="AP72" i="81"/>
  <c r="AP79" i="81"/>
  <c r="AP75" i="81"/>
  <c r="AP71" i="81"/>
  <c r="AP78" i="81"/>
  <c r="AP74" i="81"/>
  <c r="AP41" i="81"/>
  <c r="AP77" i="81"/>
  <c r="AP38" i="81"/>
  <c r="AP34" i="81"/>
  <c r="AP73" i="81"/>
  <c r="AP37" i="81"/>
  <c r="AP33" i="81"/>
  <c r="AP40" i="81"/>
  <c r="AP36" i="81"/>
  <c r="AP32" i="81"/>
  <c r="AP15" i="81"/>
  <c r="AP39" i="81"/>
  <c r="AP35" i="81"/>
  <c r="AN77" i="69"/>
  <c r="AN73" i="69"/>
  <c r="AN76" i="69"/>
  <c r="AN72" i="69"/>
  <c r="AN79" i="69"/>
  <c r="AN75" i="69"/>
  <c r="AN74" i="69"/>
  <c r="AN38" i="69"/>
  <c r="AN34" i="69"/>
  <c r="AN71" i="69"/>
  <c r="AN37" i="69"/>
  <c r="AN33" i="69"/>
  <c r="AN41" i="69"/>
  <c r="AN40" i="69"/>
  <c r="AN36" i="69"/>
  <c r="AN32" i="69"/>
  <c r="AN78" i="69"/>
  <c r="AN39" i="69"/>
  <c r="AN35" i="69"/>
  <c r="AN15" i="69"/>
  <c r="AN79" i="82"/>
  <c r="AN78" i="82"/>
  <c r="AN77" i="82"/>
  <c r="AN74" i="82"/>
  <c r="AN41" i="82"/>
  <c r="AN37" i="82"/>
  <c r="AN33" i="82"/>
  <c r="AN76" i="82"/>
  <c r="AN73" i="82"/>
  <c r="AN40" i="82"/>
  <c r="AN36" i="82"/>
  <c r="AN72" i="82"/>
  <c r="AN39" i="82"/>
  <c r="AN35" i="82"/>
  <c r="AN38" i="82"/>
  <c r="AN34" i="82"/>
  <c r="AN32" i="82"/>
  <c r="AN75" i="82"/>
  <c r="AN15" i="82"/>
  <c r="AN71" i="82"/>
  <c r="AO12" i="66"/>
  <c r="AO77" i="76"/>
  <c r="AO76" i="76"/>
  <c r="AO79" i="76"/>
  <c r="AO72" i="76"/>
  <c r="AO39" i="76"/>
  <c r="AO35" i="76"/>
  <c r="AO15" i="76"/>
  <c r="AO75" i="76"/>
  <c r="AO71" i="76"/>
  <c r="AO38" i="76"/>
  <c r="AO34" i="76"/>
  <c r="AO74" i="76"/>
  <c r="AO41" i="76"/>
  <c r="AO37" i="76"/>
  <c r="AO33" i="76"/>
  <c r="AO78" i="76"/>
  <c r="AO73" i="76"/>
  <c r="AO40" i="76"/>
  <c r="AO36" i="76"/>
  <c r="AO32" i="76"/>
  <c r="AM43" i="83"/>
  <c r="AB50" i="68"/>
  <c r="AC7" i="68"/>
  <c r="AC50" i="82"/>
  <c r="AD7" i="82"/>
  <c r="AE50" i="65"/>
  <c r="AF7" i="65"/>
  <c r="AE50" i="69"/>
  <c r="AF7" i="69"/>
  <c r="AF6" i="81"/>
  <c r="AD50" i="67"/>
  <c r="AE7" i="67"/>
  <c r="AC6" i="76"/>
  <c r="AB50" i="70"/>
  <c r="AC7" i="70"/>
  <c r="AM46" i="83"/>
  <c r="AB50" i="71"/>
  <c r="AC7" i="71"/>
  <c r="AN79" i="67"/>
  <c r="AN75" i="67"/>
  <c r="AN71" i="67"/>
  <c r="AN38" i="67"/>
  <c r="AN34" i="67"/>
  <c r="AN78" i="67"/>
  <c r="AN74" i="67"/>
  <c r="AN41" i="67"/>
  <c r="AN37" i="67"/>
  <c r="AN33" i="67"/>
  <c r="AN77" i="67"/>
  <c r="AN73" i="67"/>
  <c r="AN40" i="67"/>
  <c r="AN36" i="67"/>
  <c r="AN32" i="67"/>
  <c r="AN76" i="67"/>
  <c r="AN72" i="67"/>
  <c r="AN39" i="67"/>
  <c r="AN35" i="67"/>
  <c r="AN15" i="67"/>
  <c r="AN76" i="71"/>
  <c r="AN73" i="71"/>
  <c r="AN78" i="71"/>
  <c r="AN72" i="71"/>
  <c r="AN79" i="71"/>
  <c r="AN77" i="71"/>
  <c r="AN71" i="71"/>
  <c r="AN74" i="71"/>
  <c r="AN39" i="71"/>
  <c r="AN35" i="71"/>
  <c r="AN15" i="71"/>
  <c r="AN75" i="71"/>
  <c r="AN38" i="71"/>
  <c r="AN34" i="71"/>
  <c r="AN41" i="71"/>
  <c r="AN37" i="71"/>
  <c r="AN33" i="71"/>
  <c r="AN40" i="71"/>
  <c r="AN36" i="71"/>
  <c r="AN32" i="71"/>
  <c r="AO76" i="74"/>
  <c r="AO72" i="74"/>
  <c r="AO39" i="74"/>
  <c r="AO35" i="74"/>
  <c r="AO15" i="74"/>
  <c r="AO78" i="74"/>
  <c r="AO74" i="74"/>
  <c r="AO41" i="74"/>
  <c r="AO37" i="74"/>
  <c r="AO33" i="74"/>
  <c r="AO75" i="74"/>
  <c r="AO38" i="74"/>
  <c r="AO73" i="74"/>
  <c r="AO36" i="74"/>
  <c r="AO79" i="74"/>
  <c r="AO71" i="74"/>
  <c r="AO34" i="74"/>
  <c r="AO77" i="74"/>
  <c r="AO32" i="74"/>
  <c r="AO40" i="74"/>
  <c r="AE50" i="81"/>
  <c r="AF7" i="81"/>
  <c r="AH16" i="63"/>
  <c r="AH73" i="63"/>
  <c r="AH72" i="63"/>
  <c r="AH71" i="63"/>
  <c r="AH79" i="63"/>
  <c r="AH78" i="63"/>
  <c r="AH77" i="63"/>
  <c r="AH76" i="63"/>
  <c r="AH75" i="63"/>
  <c r="AH74" i="63"/>
  <c r="AP79" i="79"/>
  <c r="AP75" i="79"/>
  <c r="AP71" i="79"/>
  <c r="AP38" i="79"/>
  <c r="AP78" i="79"/>
  <c r="AP74" i="79"/>
  <c r="AP41" i="79"/>
  <c r="AP77" i="79"/>
  <c r="AP73" i="79"/>
  <c r="AP40" i="79"/>
  <c r="AP36" i="79"/>
  <c r="AP32" i="79"/>
  <c r="AP76" i="79"/>
  <c r="AP35" i="79"/>
  <c r="AP15" i="79"/>
  <c r="AP72" i="79"/>
  <c r="AP34" i="79"/>
  <c r="AP37" i="79"/>
  <c r="AP33" i="79"/>
  <c r="AP39" i="79"/>
  <c r="AQ78" i="73"/>
  <c r="AQ77" i="73"/>
  <c r="AQ74" i="73"/>
  <c r="AQ41" i="73"/>
  <c r="AQ37" i="73"/>
  <c r="AQ33" i="73"/>
  <c r="AQ73" i="73"/>
  <c r="AQ40" i="73"/>
  <c r="AQ36" i="73"/>
  <c r="AQ32" i="73"/>
  <c r="AQ76" i="73"/>
  <c r="AQ72" i="73"/>
  <c r="AQ39" i="73"/>
  <c r="AQ35" i="73"/>
  <c r="AQ15" i="73"/>
  <c r="AQ79" i="73"/>
  <c r="AQ71" i="73"/>
  <c r="AQ75" i="73"/>
  <c r="AQ38" i="73"/>
  <c r="AQ34" i="73"/>
  <c r="AN78" i="72"/>
  <c r="AN74" i="72"/>
  <c r="AN41" i="72"/>
  <c r="AN37" i="72"/>
  <c r="AN33" i="72"/>
  <c r="AN77" i="72"/>
  <c r="AN73" i="72"/>
  <c r="AN40" i="72"/>
  <c r="AN36" i="72"/>
  <c r="AN32" i="72"/>
  <c r="AN76" i="72"/>
  <c r="AN72" i="72"/>
  <c r="AN39" i="72"/>
  <c r="AN79" i="72"/>
  <c r="AN35" i="72"/>
  <c r="AN34" i="72"/>
  <c r="AN75" i="72"/>
  <c r="AN71" i="72"/>
  <c r="AN15" i="72"/>
  <c r="AN38" i="72"/>
  <c r="AO76" i="75"/>
  <c r="AO72" i="75"/>
  <c r="AO39" i="75"/>
  <c r="AO35" i="75"/>
  <c r="AO15" i="75"/>
  <c r="AO79" i="75"/>
  <c r="AO75" i="75"/>
  <c r="AO71" i="75"/>
  <c r="AO78" i="75"/>
  <c r="AO74" i="75"/>
  <c r="AO41" i="75"/>
  <c r="AO37" i="75"/>
  <c r="AO33" i="75"/>
  <c r="AO77" i="75"/>
  <c r="AO34" i="75"/>
  <c r="AO73" i="75"/>
  <c r="AO40" i="75"/>
  <c r="AO32" i="75"/>
  <c r="AO38" i="75"/>
  <c r="AO36" i="75"/>
  <c r="AO77" i="77"/>
  <c r="AO73" i="77"/>
  <c r="AO40" i="77"/>
  <c r="AO36" i="77"/>
  <c r="AO32" i="77"/>
  <c r="AO76" i="77"/>
  <c r="AO72" i="77"/>
  <c r="AO39" i="77"/>
  <c r="AO35" i="77"/>
  <c r="AO15" i="77"/>
  <c r="AO79" i="77"/>
  <c r="AO75" i="77"/>
  <c r="AO71" i="77"/>
  <c r="AO38" i="77"/>
  <c r="AO34" i="77"/>
  <c r="AO41" i="77"/>
  <c r="AO37" i="77"/>
  <c r="AO78" i="77"/>
  <c r="AO33" i="77"/>
  <c r="AO74" i="77"/>
  <c r="AN79" i="83"/>
  <c r="AN78" i="83"/>
  <c r="AN77" i="83"/>
  <c r="AN76" i="83"/>
  <c r="AN75" i="83"/>
  <c r="AN74" i="83"/>
  <c r="AN73" i="83"/>
  <c r="AN72" i="83"/>
  <c r="AN71" i="83"/>
  <c r="AN40" i="83"/>
  <c r="AN36" i="83"/>
  <c r="AN39" i="83"/>
  <c r="AN35" i="83"/>
  <c r="AN41" i="83"/>
  <c r="AN38" i="83"/>
  <c r="AN34" i="83"/>
  <c r="AN33" i="83"/>
  <c r="AN37" i="83"/>
  <c r="AN32" i="83"/>
  <c r="AN15" i="83"/>
  <c r="AE6" i="75"/>
  <c r="AE6" i="79"/>
  <c r="AC6" i="70"/>
  <c r="AF6" i="65"/>
  <c r="AB50" i="76"/>
  <c r="AC7" i="76"/>
  <c r="AB50" i="66"/>
  <c r="AC7" i="66"/>
  <c r="AD50" i="75"/>
  <c r="AE7" i="75"/>
  <c r="AF6" i="77"/>
  <c r="AE50" i="77"/>
  <c r="AF7" i="77"/>
  <c r="AC50" i="64"/>
  <c r="AD7" i="64"/>
  <c r="AE6" i="67"/>
  <c r="AC6" i="71"/>
  <c r="AD6" i="82"/>
  <c r="AB50" i="74"/>
  <c r="AC7" i="74"/>
  <c r="AD6" i="73"/>
  <c r="AB34" i="68"/>
  <c r="AB33" i="68"/>
  <c r="AB41" i="68"/>
  <c r="AB38" i="68"/>
  <c r="AB35" i="68"/>
  <c r="AB39" i="68"/>
  <c r="AB37" i="68"/>
  <c r="AB15" i="68"/>
  <c r="AB32" i="68"/>
  <c r="AB36" i="68"/>
  <c r="AB40" i="68"/>
  <c r="AC6" i="68"/>
  <c r="AL47" i="83"/>
  <c r="AO12" i="83"/>
  <c r="AO12" i="82"/>
  <c r="AQ12" i="79"/>
  <c r="AQ12" i="78"/>
  <c r="AO12" i="71"/>
  <c r="AO12" i="70"/>
  <c r="AO12" i="67"/>
  <c r="AO6" i="83"/>
  <c r="AN29" i="83"/>
  <c r="AN25" i="83"/>
  <c r="AN23" i="83"/>
  <c r="AN21" i="83"/>
  <c r="AN24" i="83"/>
  <c r="AN20" i="83"/>
  <c r="AN28" i="83"/>
  <c r="AN27" i="83"/>
  <c r="AN26" i="83"/>
  <c r="AN16" i="83"/>
  <c r="AN22" i="83"/>
  <c r="AL53" i="83"/>
  <c r="AM17" i="83"/>
  <c r="AP11" i="83"/>
  <c r="AP10" i="83"/>
  <c r="AP9" i="83"/>
  <c r="AP5" i="83"/>
  <c r="AP7" i="83" s="1"/>
  <c r="AP4" i="83"/>
  <c r="AO51" i="83" s="1"/>
  <c r="AQ3" i="83"/>
  <c r="AM44" i="83"/>
  <c r="AP12" i="77"/>
  <c r="AP6" i="74"/>
  <c r="AP16" i="79"/>
  <c r="AP29" i="79"/>
  <c r="AP24" i="79"/>
  <c r="AP25" i="79"/>
  <c r="AP20" i="79"/>
  <c r="AP26" i="79"/>
  <c r="AP21" i="79"/>
  <c r="AP22" i="79"/>
  <c r="AP28" i="79"/>
  <c r="AP27" i="79"/>
  <c r="AP23" i="79"/>
  <c r="AN45" i="76"/>
  <c r="AN45" i="65"/>
  <c r="AM17" i="66"/>
  <c r="AP12" i="68"/>
  <c r="AO45" i="81"/>
  <c r="AN46" i="74"/>
  <c r="AN45" i="74"/>
  <c r="AQ16" i="73"/>
  <c r="AQ29" i="73"/>
  <c r="AQ24" i="73"/>
  <c r="AQ23" i="73"/>
  <c r="AQ25" i="73"/>
  <c r="AQ20" i="73"/>
  <c r="AQ26" i="73"/>
  <c r="AQ21" i="73"/>
  <c r="AQ27" i="73"/>
  <c r="AQ22" i="73"/>
  <c r="AQ28" i="73"/>
  <c r="AP12" i="76"/>
  <c r="AP17" i="73"/>
  <c r="AN24" i="72"/>
  <c r="AN22" i="72"/>
  <c r="AN29" i="72"/>
  <c r="AN20" i="72"/>
  <c r="AN26" i="72"/>
  <c r="AN25" i="72"/>
  <c r="AN27" i="72"/>
  <c r="AN16" i="72"/>
  <c r="AN21" i="72"/>
  <c r="AN28" i="72"/>
  <c r="AN23" i="72"/>
  <c r="AM43" i="67"/>
  <c r="AR11" i="80"/>
  <c r="AR10" i="80"/>
  <c r="AR5" i="80"/>
  <c r="AR9" i="80"/>
  <c r="AR4" i="80"/>
  <c r="AS3" i="80"/>
  <c r="AO44" i="79"/>
  <c r="AM53" i="68"/>
  <c r="AO22" i="75"/>
  <c r="AO28" i="75"/>
  <c r="AO27" i="75"/>
  <c r="AO16" i="75"/>
  <c r="AO29" i="75"/>
  <c r="AO24" i="75"/>
  <c r="AO23" i="75"/>
  <c r="AO25" i="75"/>
  <c r="AO20" i="75"/>
  <c r="AO26" i="75"/>
  <c r="AO21" i="75"/>
  <c r="AP22" i="81"/>
  <c r="AP28" i="81"/>
  <c r="AP23" i="81"/>
  <c r="AP45" i="81" s="1"/>
  <c r="AP16" i="81"/>
  <c r="AP29" i="81"/>
  <c r="AP24" i="81"/>
  <c r="AP25" i="81"/>
  <c r="AP20" i="81"/>
  <c r="AP27" i="81"/>
  <c r="AP26" i="81"/>
  <c r="AP21" i="81"/>
  <c r="AO46" i="80"/>
  <c r="AO43" i="80"/>
  <c r="AN27" i="69"/>
  <c r="AN26" i="69"/>
  <c r="AN23" i="69"/>
  <c r="AN22" i="69"/>
  <c r="AN29" i="69"/>
  <c r="AN20" i="69"/>
  <c r="AN16" i="69"/>
  <c r="AN25" i="69"/>
  <c r="AN24" i="69"/>
  <c r="AN28" i="69"/>
  <c r="AN21" i="69"/>
  <c r="AR12" i="73"/>
  <c r="AN28" i="82"/>
  <c r="AN27" i="82"/>
  <c r="AN26" i="82"/>
  <c r="AN24" i="82"/>
  <c r="AN23" i="82"/>
  <c r="AN22" i="82"/>
  <c r="AN21" i="82"/>
  <c r="AN20" i="82"/>
  <c r="AN16" i="82"/>
  <c r="AN25" i="82"/>
  <c r="AN29" i="82"/>
  <c r="AO6" i="72"/>
  <c r="AQ11" i="75"/>
  <c r="AQ10" i="75"/>
  <c r="AQ5" i="75"/>
  <c r="AQ4" i="75"/>
  <c r="AR3" i="75"/>
  <c r="AQ9" i="75"/>
  <c r="AQ12" i="81"/>
  <c r="AO25" i="76"/>
  <c r="AO20" i="76"/>
  <c r="AO26" i="76"/>
  <c r="AO21" i="76"/>
  <c r="AO16" i="76"/>
  <c r="AO29" i="76"/>
  <c r="AO22" i="76"/>
  <c r="AO28" i="76"/>
  <c r="AO23" i="76"/>
  <c r="AO27" i="76"/>
  <c r="AO24" i="76"/>
  <c r="AP6" i="65"/>
  <c r="AM47" i="65"/>
  <c r="AM53" i="65" s="1"/>
  <c r="AP11" i="71"/>
  <c r="AP10" i="71"/>
  <c r="AP5" i="71"/>
  <c r="AQ3" i="71"/>
  <c r="AP9" i="71"/>
  <c r="AP4" i="71"/>
  <c r="AO6" i="82"/>
  <c r="AP12" i="74"/>
  <c r="AP20" i="78"/>
  <c r="AP16" i="78"/>
  <c r="AP26" i="78"/>
  <c r="AP29" i="78"/>
  <c r="AP25" i="78"/>
  <c r="AP28" i="78"/>
  <c r="AP27" i="78"/>
  <c r="AP22" i="78"/>
  <c r="AP21" i="78"/>
  <c r="AP24" i="78"/>
  <c r="AP23" i="78"/>
  <c r="AM46" i="71"/>
  <c r="AM44" i="71"/>
  <c r="AN17" i="65"/>
  <c r="AM45" i="72"/>
  <c r="AM46" i="72"/>
  <c r="AO45" i="78"/>
  <c r="AM43" i="66"/>
  <c r="AM46" i="66"/>
  <c r="AP11" i="70"/>
  <c r="AP10" i="70"/>
  <c r="AP5" i="70"/>
  <c r="AQ3" i="70"/>
  <c r="AP9" i="70"/>
  <c r="AP4" i="70"/>
  <c r="AO46" i="81"/>
  <c r="AN46" i="77"/>
  <c r="AN44" i="77"/>
  <c r="AN43" i="77"/>
  <c r="AM45" i="70"/>
  <c r="AL47" i="71"/>
  <c r="AL53" i="71" s="1"/>
  <c r="AN43" i="74"/>
  <c r="AM43" i="64"/>
  <c r="AM47" i="77"/>
  <c r="AM53" i="77" s="1"/>
  <c r="AN44" i="68"/>
  <c r="AR11" i="79"/>
  <c r="AR10" i="79"/>
  <c r="AR5" i="79"/>
  <c r="AR4" i="79"/>
  <c r="AS3" i="79"/>
  <c r="AR9" i="79"/>
  <c r="AP45" i="73"/>
  <c r="AM44" i="67"/>
  <c r="AQ49" i="80"/>
  <c r="AQ51" i="80"/>
  <c r="AQ6" i="80"/>
  <c r="AR11" i="78"/>
  <c r="AR10" i="78"/>
  <c r="AR5" i="78"/>
  <c r="AR9" i="78"/>
  <c r="AS3" i="78"/>
  <c r="AR4" i="78"/>
  <c r="AO46" i="79"/>
  <c r="AO17" i="79"/>
  <c r="AM47" i="75"/>
  <c r="AM53" i="75" s="1"/>
  <c r="AO17" i="80"/>
  <c r="AO47" i="73"/>
  <c r="AO53" i="73" s="1"/>
  <c r="AP11" i="64"/>
  <c r="AP5" i="64"/>
  <c r="AP9" i="64"/>
  <c r="AP4" i="64"/>
  <c r="AP10" i="64"/>
  <c r="AQ3" i="64"/>
  <c r="AP11" i="67"/>
  <c r="AP10" i="67"/>
  <c r="AP5" i="67"/>
  <c r="AP9" i="67"/>
  <c r="AP4" i="67"/>
  <c r="AQ3" i="67"/>
  <c r="AN51" i="82"/>
  <c r="AM43" i="82"/>
  <c r="AM46" i="82"/>
  <c r="AP11" i="72"/>
  <c r="AP10" i="72"/>
  <c r="AP5" i="72"/>
  <c r="AP9" i="72"/>
  <c r="AP4" i="72"/>
  <c r="AO51" i="72" s="1"/>
  <c r="AQ3" i="72"/>
  <c r="AP49" i="75"/>
  <c r="AP51" i="75"/>
  <c r="AP6" i="75"/>
  <c r="AM47" i="74"/>
  <c r="AM53" i="74" s="1"/>
  <c r="AM47" i="76"/>
  <c r="AM53" i="76" s="1"/>
  <c r="AO51" i="74"/>
  <c r="AN45" i="75"/>
  <c r="AP9" i="69"/>
  <c r="AP11" i="69"/>
  <c r="AP10" i="69"/>
  <c r="AP5" i="69"/>
  <c r="AQ3" i="69"/>
  <c r="AP4" i="69"/>
  <c r="AO51" i="76"/>
  <c r="AM17" i="69"/>
  <c r="AM44" i="69"/>
  <c r="AM46" i="69"/>
  <c r="AO49" i="71"/>
  <c r="AO51" i="71"/>
  <c r="AO6" i="71"/>
  <c r="AP10" i="82"/>
  <c r="AP5" i="82"/>
  <c r="AP9" i="82"/>
  <c r="AP4" i="82"/>
  <c r="AO49" i="82" s="1"/>
  <c r="AP11" i="82"/>
  <c r="AQ3" i="82"/>
  <c r="AP12" i="65"/>
  <c r="AQ11" i="65"/>
  <c r="AQ10" i="65"/>
  <c r="AQ9" i="65"/>
  <c r="AQ5" i="65"/>
  <c r="AQ4" i="65"/>
  <c r="AR3" i="65"/>
  <c r="AQ11" i="77"/>
  <c r="AQ10" i="77"/>
  <c r="AQ5" i="77"/>
  <c r="AQ4" i="77"/>
  <c r="AR3" i="77"/>
  <c r="AQ9" i="77"/>
  <c r="AN25" i="70"/>
  <c r="AN20" i="70"/>
  <c r="AN23" i="70"/>
  <c r="AN26" i="70"/>
  <c r="AN21" i="70"/>
  <c r="AN22" i="70"/>
  <c r="AN28" i="70"/>
  <c r="AN27" i="70"/>
  <c r="AN16" i="70"/>
  <c r="AN29" i="70"/>
  <c r="AN24" i="70"/>
  <c r="AO21" i="68"/>
  <c r="AO24" i="68"/>
  <c r="AO23" i="68"/>
  <c r="AO16" i="68"/>
  <c r="AO17" i="68" s="1"/>
  <c r="AO20" i="68"/>
  <c r="AO29" i="68"/>
  <c r="AO25" i="68"/>
  <c r="AO28" i="68"/>
  <c r="AO27" i="68"/>
  <c r="AO26" i="68"/>
  <c r="AO22" i="68"/>
  <c r="AN46" i="76"/>
  <c r="AL47" i="70"/>
  <c r="AL53" i="70" s="1"/>
  <c r="AM43" i="71"/>
  <c r="AN43" i="65"/>
  <c r="AN46" i="65"/>
  <c r="AO43" i="78"/>
  <c r="AO46" i="78"/>
  <c r="AO49" i="70"/>
  <c r="AO51" i="70"/>
  <c r="AO6" i="70"/>
  <c r="AQ11" i="68"/>
  <c r="AQ10" i="68"/>
  <c r="AQ9" i="68"/>
  <c r="AQ5" i="68"/>
  <c r="AQ4" i="68"/>
  <c r="AR3" i="68"/>
  <c r="AO43" i="81"/>
  <c r="AN17" i="77"/>
  <c r="AM46" i="70"/>
  <c r="AN17" i="74"/>
  <c r="AQ11" i="76"/>
  <c r="AQ10" i="76"/>
  <c r="AQ5" i="76"/>
  <c r="AQ4" i="76"/>
  <c r="AR3" i="76"/>
  <c r="AQ9" i="76"/>
  <c r="AM46" i="64"/>
  <c r="AN43" i="68"/>
  <c r="AQ49" i="79"/>
  <c r="AQ51" i="79"/>
  <c r="AQ6" i="79"/>
  <c r="AP46" i="73"/>
  <c r="AM17" i="67"/>
  <c r="AQ12" i="80"/>
  <c r="AQ51" i="78"/>
  <c r="AQ6" i="78"/>
  <c r="AQ49" i="78"/>
  <c r="AO45" i="79"/>
  <c r="AO45" i="80"/>
  <c r="AO12" i="64"/>
  <c r="AL47" i="64"/>
  <c r="AL53" i="64" s="1"/>
  <c r="AS11" i="73"/>
  <c r="AS10" i="73"/>
  <c r="AS5" i="73"/>
  <c r="AS9" i="73"/>
  <c r="AS4" i="73"/>
  <c r="AT3" i="73"/>
  <c r="AN27" i="67"/>
  <c r="AN23" i="67"/>
  <c r="AN21" i="67"/>
  <c r="AN22" i="67"/>
  <c r="AN26" i="67"/>
  <c r="AN24" i="67"/>
  <c r="AN29" i="67"/>
  <c r="AN16" i="67"/>
  <c r="AN20" i="67"/>
  <c r="AN25" i="67"/>
  <c r="AN28" i="67"/>
  <c r="AO51" i="67"/>
  <c r="AO49" i="67"/>
  <c r="AO6" i="67"/>
  <c r="AN26" i="71"/>
  <c r="AN21" i="71"/>
  <c r="AN22" i="71"/>
  <c r="AN28" i="71"/>
  <c r="AN27" i="71"/>
  <c r="AN16" i="71"/>
  <c r="AN29" i="71"/>
  <c r="AN24" i="71"/>
  <c r="AN25" i="71"/>
  <c r="AN20" i="71"/>
  <c r="AN23" i="71"/>
  <c r="AN49" i="82"/>
  <c r="AM44" i="82"/>
  <c r="AO51" i="65"/>
  <c r="AP10" i="66"/>
  <c r="AP5" i="66"/>
  <c r="AP9" i="66"/>
  <c r="AP4" i="66"/>
  <c r="AQ3" i="66"/>
  <c r="AP11" i="66"/>
  <c r="AP12" i="75"/>
  <c r="AR11" i="81"/>
  <c r="AR10" i="81"/>
  <c r="AR5" i="81"/>
  <c r="AS3" i="81"/>
  <c r="AR9" i="81"/>
  <c r="AR4" i="81"/>
  <c r="AO26" i="77"/>
  <c r="AO21" i="77"/>
  <c r="AO22" i="77"/>
  <c r="AO28" i="77"/>
  <c r="AO23" i="77"/>
  <c r="AO16" i="77"/>
  <c r="AO29" i="77"/>
  <c r="AO24" i="77"/>
  <c r="AO27" i="77"/>
  <c r="AO25" i="77"/>
  <c r="AO20" i="77"/>
  <c r="AN47" i="78"/>
  <c r="AN53" i="78" s="1"/>
  <c r="AO22" i="74"/>
  <c r="AO21" i="74"/>
  <c r="AO28" i="74"/>
  <c r="AO23" i="74"/>
  <c r="AO16" i="74"/>
  <c r="AO24" i="74"/>
  <c r="AO29" i="74"/>
  <c r="AO20" i="74"/>
  <c r="AO26" i="74"/>
  <c r="AO25" i="74"/>
  <c r="AO27" i="74"/>
  <c r="AN46" i="75"/>
  <c r="AO49" i="69"/>
  <c r="AO6" i="69"/>
  <c r="AO51" i="69"/>
  <c r="AM43" i="69"/>
  <c r="AP49" i="77"/>
  <c r="AP51" i="77"/>
  <c r="AP6" i="77"/>
  <c r="AQ11" i="74"/>
  <c r="AQ10" i="74"/>
  <c r="AQ5" i="74"/>
  <c r="AQ9" i="74"/>
  <c r="AQ4" i="74"/>
  <c r="AP51" i="74" s="1"/>
  <c r="AR3" i="74"/>
  <c r="AP16" i="80"/>
  <c r="AP29" i="80"/>
  <c r="AP24" i="80"/>
  <c r="AP25" i="80"/>
  <c r="AP20" i="80"/>
  <c r="AP23" i="80"/>
  <c r="AP26" i="80"/>
  <c r="AP21" i="80"/>
  <c r="AP27" i="80"/>
  <c r="AP22" i="80"/>
  <c r="AP28" i="80"/>
  <c r="AM45" i="71"/>
  <c r="AM43" i="72"/>
  <c r="AN29" i="64"/>
  <c r="AN28" i="64"/>
  <c r="AN25" i="64"/>
  <c r="AN27" i="64"/>
  <c r="AN26" i="64"/>
  <c r="AN24" i="64"/>
  <c r="AN21" i="64"/>
  <c r="AN23" i="64"/>
  <c r="AN22" i="64"/>
  <c r="AN16" i="64"/>
  <c r="AN20" i="64"/>
  <c r="AP51" i="68"/>
  <c r="AP6" i="68"/>
  <c r="AP49" i="68"/>
  <c r="AN45" i="77"/>
  <c r="AP49" i="76"/>
  <c r="AP51" i="76"/>
  <c r="AP6" i="76"/>
  <c r="AN46" i="68"/>
  <c r="AP44" i="73"/>
  <c r="AM46" i="67"/>
  <c r="AN24" i="66"/>
  <c r="AN26" i="66"/>
  <c r="AN16" i="66"/>
  <c r="AN29" i="66"/>
  <c r="AN20" i="66"/>
  <c r="AN27" i="66"/>
  <c r="AN25" i="66"/>
  <c r="AN23" i="66"/>
  <c r="AN21" i="66"/>
  <c r="AN28" i="66"/>
  <c r="AN22" i="66"/>
  <c r="AN44" i="66" s="1"/>
  <c r="AO49" i="64"/>
  <c r="AO51" i="64"/>
  <c r="AO6" i="64"/>
  <c r="AL47" i="69"/>
  <c r="AL53" i="69" s="1"/>
  <c r="AL47" i="82"/>
  <c r="AL53" i="82" s="1"/>
  <c r="AR49" i="73"/>
  <c r="AR51" i="73"/>
  <c r="AR6" i="73"/>
  <c r="AN51" i="71"/>
  <c r="AM17" i="82"/>
  <c r="AN47" i="81"/>
  <c r="AN53" i="81" s="1"/>
  <c r="AO23" i="65"/>
  <c r="AO26" i="65"/>
  <c r="AO27" i="65"/>
  <c r="AO16" i="65"/>
  <c r="AO25" i="65"/>
  <c r="AO24" i="65"/>
  <c r="AO22" i="65"/>
  <c r="AO29" i="65"/>
  <c r="AO21" i="65"/>
  <c r="AO20" i="65"/>
  <c r="AO28" i="65"/>
  <c r="AO51" i="66"/>
  <c r="AO49" i="66"/>
  <c r="AO6" i="66"/>
  <c r="AQ49" i="81"/>
  <c r="AQ51" i="81"/>
  <c r="AQ6" i="81"/>
  <c r="AO51" i="77"/>
  <c r="AO49" i="74"/>
  <c r="AN43" i="75"/>
  <c r="AM45" i="69"/>
  <c r="AH49" i="63"/>
  <c r="AG46" i="63"/>
  <c r="AG43" i="63"/>
  <c r="AH29" i="63"/>
  <c r="AH39" i="63"/>
  <c r="AH35" i="63"/>
  <c r="AH36" i="63"/>
  <c r="AH38" i="63"/>
  <c r="AH34" i="63"/>
  <c r="AH41" i="63"/>
  <c r="AH37" i="63"/>
  <c r="AH33" i="63"/>
  <c r="AH40" i="63"/>
  <c r="AH32" i="63"/>
  <c r="AH25" i="63"/>
  <c r="AH20" i="63"/>
  <c r="AH21" i="63"/>
  <c r="AH24" i="63"/>
  <c r="AH23" i="63"/>
  <c r="AH15" i="63"/>
  <c r="AH27" i="63"/>
  <c r="AH22" i="63"/>
  <c r="AH28" i="63"/>
  <c r="AH26" i="63"/>
  <c r="AI6" i="63"/>
  <c r="AG17" i="63"/>
  <c r="AI12" i="63"/>
  <c r="AJ11" i="63"/>
  <c r="AJ10" i="63"/>
  <c r="AJ9" i="63"/>
  <c r="AJ4" i="63"/>
  <c r="AI51" i="63" s="1"/>
  <c r="AJ5" i="63"/>
  <c r="AK3" i="63"/>
  <c r="AN44" i="64" l="1"/>
  <c r="AP44" i="80"/>
  <c r="AN45" i="66"/>
  <c r="AS47" i="84"/>
  <c r="AS53" i="84" s="1"/>
  <c r="C61" i="85"/>
  <c r="C67" i="86"/>
  <c r="C60" i="86"/>
  <c r="C65" i="86"/>
  <c r="C64" i="86"/>
  <c r="C66" i="86"/>
  <c r="C62" i="86"/>
  <c r="C67" i="85"/>
  <c r="C65" i="85"/>
  <c r="C60" i="85"/>
  <c r="C63" i="85"/>
  <c r="C66" i="85"/>
  <c r="C64" i="85"/>
  <c r="C61" i="86"/>
  <c r="AV12" i="84"/>
  <c r="AV49" i="84"/>
  <c r="AV6" i="84"/>
  <c r="AU51" i="84"/>
  <c r="AW4" i="84"/>
  <c r="AX3" i="84"/>
  <c r="AW5" i="84"/>
  <c r="AW7" i="84" s="1"/>
  <c r="AT43" i="84"/>
  <c r="AT46" i="84"/>
  <c r="AT45" i="84"/>
  <c r="AU49" i="84"/>
  <c r="AO45" i="77"/>
  <c r="AO44" i="74"/>
  <c r="AM47" i="83"/>
  <c r="AM53" i="83" s="1"/>
  <c r="AM47" i="72"/>
  <c r="AM53" i="72" s="1"/>
  <c r="AN47" i="76"/>
  <c r="AN53" i="76" s="1"/>
  <c r="AM47" i="70"/>
  <c r="AM53" i="70" s="1"/>
  <c r="AN45" i="71"/>
  <c r="AN44" i="71"/>
  <c r="AP45" i="79"/>
  <c r="AO45" i="68"/>
  <c r="AP44" i="78"/>
  <c r="AP17" i="79"/>
  <c r="AN45" i="64"/>
  <c r="AP17" i="80"/>
  <c r="AH17" i="63"/>
  <c r="AO45" i="65"/>
  <c r="AO43" i="74"/>
  <c r="AR7" i="78"/>
  <c r="AP45" i="80"/>
  <c r="AN17" i="67"/>
  <c r="AO45" i="76"/>
  <c r="AQ17" i="73"/>
  <c r="AO17" i="77"/>
  <c r="AP7" i="72"/>
  <c r="AN45" i="69"/>
  <c r="AO44" i="65"/>
  <c r="AO45" i="74"/>
  <c r="AN46" i="70"/>
  <c r="AO44" i="75"/>
  <c r="AQ44" i="73"/>
  <c r="AO44" i="77"/>
  <c r="AN43" i="71"/>
  <c r="AN44" i="67"/>
  <c r="AO44" i="68"/>
  <c r="AN43" i="64"/>
  <c r="AP45" i="78"/>
  <c r="AP12" i="82"/>
  <c r="AO43" i="75"/>
  <c r="AP12" i="83"/>
  <c r="AP47" i="73"/>
  <c r="AP53" i="73" s="1"/>
  <c r="AN44" i="70"/>
  <c r="AN44" i="83"/>
  <c r="AO45" i="75"/>
  <c r="AP44" i="79"/>
  <c r="AN46" i="71"/>
  <c r="AO78" i="67"/>
  <c r="AO74" i="67"/>
  <c r="AO41" i="67"/>
  <c r="AO37" i="67"/>
  <c r="AO33" i="67"/>
  <c r="AO77" i="67"/>
  <c r="AO73" i="67"/>
  <c r="AO40" i="67"/>
  <c r="AO36" i="67"/>
  <c r="AO32" i="67"/>
  <c r="AO76" i="67"/>
  <c r="AO72" i="67"/>
  <c r="AO39" i="67"/>
  <c r="AO35" i="67"/>
  <c r="AO15" i="67"/>
  <c r="AO79" i="67"/>
  <c r="AO75" i="67"/>
  <c r="AO71" i="67"/>
  <c r="AO38" i="67"/>
  <c r="AO34" i="67"/>
  <c r="AO78" i="83"/>
  <c r="AO77" i="83"/>
  <c r="AO76" i="83"/>
  <c r="AO74" i="83"/>
  <c r="AO73" i="83"/>
  <c r="AO72" i="83"/>
  <c r="AO71" i="83"/>
  <c r="AO75" i="83"/>
  <c r="AO41" i="83"/>
  <c r="AO39" i="83"/>
  <c r="AO35" i="83"/>
  <c r="AO79" i="83"/>
  <c r="AO38" i="83"/>
  <c r="AO34" i="83"/>
  <c r="AO37" i="83"/>
  <c r="AO33" i="83"/>
  <c r="AO40" i="83"/>
  <c r="AO32" i="83"/>
  <c r="AO36" i="83"/>
  <c r="AO15" i="83"/>
  <c r="AF6" i="67"/>
  <c r="AF50" i="81"/>
  <c r="AG7" i="81"/>
  <c r="AH7" i="81" s="1"/>
  <c r="AI7" i="81" s="1"/>
  <c r="AJ7" i="81" s="1"/>
  <c r="AK7" i="81" s="1"/>
  <c r="AL7" i="81" s="1"/>
  <c r="AM7" i="81" s="1"/>
  <c r="AN7" i="81" s="1"/>
  <c r="AO7" i="81" s="1"/>
  <c r="AP7" i="81" s="1"/>
  <c r="AQ7" i="81" s="1"/>
  <c r="AR7" i="81" s="1"/>
  <c r="AC50" i="70"/>
  <c r="AD7" i="70"/>
  <c r="AF50" i="65"/>
  <c r="AG7" i="65"/>
  <c r="AH7" i="65" s="1"/>
  <c r="AI7" i="65" s="1"/>
  <c r="AJ7" i="65" s="1"/>
  <c r="AK7" i="65" s="1"/>
  <c r="AL7" i="65" s="1"/>
  <c r="AM7" i="65" s="1"/>
  <c r="AN7" i="65" s="1"/>
  <c r="AO7" i="65" s="1"/>
  <c r="AP7" i="65" s="1"/>
  <c r="AQ7" i="65" s="1"/>
  <c r="AC50" i="68"/>
  <c r="AD7" i="68"/>
  <c r="AP79" i="75"/>
  <c r="AP75" i="75"/>
  <c r="AP71" i="75"/>
  <c r="AP38" i="75"/>
  <c r="AP34" i="75"/>
  <c r="AP78" i="75"/>
  <c r="AP74" i="75"/>
  <c r="AP77" i="75"/>
  <c r="AP73" i="75"/>
  <c r="AP40" i="75"/>
  <c r="AP36" i="75"/>
  <c r="AP32" i="75"/>
  <c r="AP76" i="75"/>
  <c r="AP41" i="75"/>
  <c r="AP33" i="75"/>
  <c r="AP72" i="75"/>
  <c r="AP39" i="75"/>
  <c r="AP15" i="75"/>
  <c r="AP37" i="75"/>
  <c r="AP35" i="75"/>
  <c r="AC15" i="68"/>
  <c r="AC41" i="68"/>
  <c r="AC36" i="68"/>
  <c r="AC32" i="68"/>
  <c r="AC37" i="68"/>
  <c r="AC40" i="68"/>
  <c r="AC33" i="68"/>
  <c r="AC39" i="68"/>
  <c r="AC38" i="68"/>
  <c r="AC35" i="68"/>
  <c r="AC34" i="68"/>
  <c r="AD6" i="68"/>
  <c r="AD6" i="71"/>
  <c r="AI79" i="63"/>
  <c r="AI78" i="63"/>
  <c r="AI77" i="63"/>
  <c r="AI76" i="63"/>
  <c r="AI75" i="63"/>
  <c r="AI74" i="63"/>
  <c r="AI73" i="63"/>
  <c r="AI72" i="63"/>
  <c r="AI71" i="63"/>
  <c r="AN47" i="75"/>
  <c r="AN53" i="75" s="1"/>
  <c r="AO76" i="64"/>
  <c r="AO72" i="64"/>
  <c r="AO39" i="64"/>
  <c r="AO35" i="64"/>
  <c r="AO15" i="64"/>
  <c r="AO79" i="64"/>
  <c r="AO75" i="64"/>
  <c r="AO71" i="64"/>
  <c r="AO38" i="64"/>
  <c r="AO34" i="64"/>
  <c r="AO78" i="64"/>
  <c r="AO74" i="64"/>
  <c r="AO41" i="64"/>
  <c r="AO37" i="64"/>
  <c r="AO33" i="64"/>
  <c r="AO77" i="64"/>
  <c r="AO73" i="64"/>
  <c r="AO40" i="64"/>
  <c r="AO36" i="64"/>
  <c r="AO32" i="64"/>
  <c r="AP76" i="77"/>
  <c r="AP72" i="77"/>
  <c r="AP39" i="77"/>
  <c r="AP35" i="77"/>
  <c r="AP15" i="77"/>
  <c r="AP79" i="77"/>
  <c r="AP75" i="77"/>
  <c r="AP71" i="77"/>
  <c r="AP38" i="77"/>
  <c r="AP34" i="77"/>
  <c r="AP78" i="77"/>
  <c r="AP74" i="77"/>
  <c r="AP41" i="77"/>
  <c r="AP37" i="77"/>
  <c r="AP33" i="77"/>
  <c r="AP40" i="77"/>
  <c r="AP36" i="77"/>
  <c r="AP77" i="77"/>
  <c r="AP32" i="77"/>
  <c r="AP73" i="77"/>
  <c r="AQ12" i="76"/>
  <c r="AO79" i="70"/>
  <c r="AO75" i="70"/>
  <c r="AO71" i="70"/>
  <c r="AO38" i="70"/>
  <c r="AO34" i="70"/>
  <c r="AO78" i="70"/>
  <c r="AO74" i="70"/>
  <c r="AO41" i="70"/>
  <c r="AO37" i="70"/>
  <c r="AO33" i="70"/>
  <c r="AO77" i="70"/>
  <c r="AO73" i="70"/>
  <c r="AO40" i="70"/>
  <c r="AO36" i="70"/>
  <c r="AO32" i="70"/>
  <c r="AO76" i="70"/>
  <c r="AO72" i="70"/>
  <c r="AO39" i="70"/>
  <c r="AO35" i="70"/>
  <c r="AO15" i="70"/>
  <c r="AO77" i="72"/>
  <c r="AO73" i="72"/>
  <c r="AO40" i="72"/>
  <c r="AO36" i="72"/>
  <c r="AO32" i="72"/>
  <c r="AO76" i="72"/>
  <c r="AO72" i="72"/>
  <c r="AO39" i="72"/>
  <c r="AO35" i="72"/>
  <c r="AO15" i="72"/>
  <c r="AO79" i="72"/>
  <c r="AO75" i="72"/>
  <c r="AO71" i="72"/>
  <c r="AO78" i="72"/>
  <c r="AO74" i="72"/>
  <c r="AO34" i="72"/>
  <c r="AO33" i="72"/>
  <c r="AO41" i="72"/>
  <c r="AO38" i="72"/>
  <c r="AO37" i="72"/>
  <c r="AD6" i="70"/>
  <c r="AF6" i="75"/>
  <c r="AC50" i="71"/>
  <c r="AD7" i="71"/>
  <c r="AD50" i="80"/>
  <c r="AE7" i="80"/>
  <c r="AD6" i="66"/>
  <c r="AE6" i="64"/>
  <c r="AE7" i="73"/>
  <c r="AD50" i="73"/>
  <c r="AQ79" i="81"/>
  <c r="AQ75" i="81"/>
  <c r="AQ71" i="81"/>
  <c r="AQ78" i="81"/>
  <c r="AQ74" i="81"/>
  <c r="AQ41" i="81"/>
  <c r="AQ77" i="81"/>
  <c r="AQ73" i="81"/>
  <c r="AQ40" i="81"/>
  <c r="AQ76" i="81"/>
  <c r="AQ37" i="81"/>
  <c r="AQ33" i="81"/>
  <c r="AQ72" i="81"/>
  <c r="AQ36" i="81"/>
  <c r="AQ32" i="81"/>
  <c r="AQ39" i="81"/>
  <c r="AQ35" i="81"/>
  <c r="AQ15" i="81"/>
  <c r="AQ38" i="81"/>
  <c r="AQ34" i="81"/>
  <c r="AR77" i="73"/>
  <c r="AR79" i="73"/>
  <c r="AR73" i="73"/>
  <c r="AR40" i="73"/>
  <c r="AR36" i="73"/>
  <c r="AR32" i="73"/>
  <c r="AR76" i="73"/>
  <c r="AR72" i="73"/>
  <c r="AR39" i="73"/>
  <c r="AR35" i="73"/>
  <c r="AR15" i="73"/>
  <c r="AR75" i="73"/>
  <c r="AR71" i="73"/>
  <c r="AR38" i="73"/>
  <c r="AR34" i="73"/>
  <c r="AR41" i="73"/>
  <c r="AR74" i="73"/>
  <c r="AR37" i="73"/>
  <c r="AR33" i="73"/>
  <c r="AR78" i="73"/>
  <c r="AO78" i="82"/>
  <c r="AO77" i="82"/>
  <c r="AO76" i="82"/>
  <c r="AO79" i="82"/>
  <c r="AO73" i="82"/>
  <c r="AO40" i="82"/>
  <c r="AO36" i="82"/>
  <c r="AO72" i="82"/>
  <c r="AO39" i="82"/>
  <c r="AO35" i="82"/>
  <c r="AO75" i="82"/>
  <c r="AO71" i="82"/>
  <c r="AO38" i="82"/>
  <c r="AO34" i="82"/>
  <c r="AO37" i="82"/>
  <c r="AO32" i="82"/>
  <c r="AO33" i="82"/>
  <c r="AO15" i="82"/>
  <c r="AO74" i="82"/>
  <c r="AO41" i="82"/>
  <c r="AO47" i="79"/>
  <c r="AO53" i="79" s="1"/>
  <c r="AE6" i="73"/>
  <c r="AC50" i="74"/>
  <c r="AD7" i="74"/>
  <c r="AE50" i="75"/>
  <c r="AF7" i="75"/>
  <c r="AC50" i="66"/>
  <c r="AD7" i="66"/>
  <c r="AF6" i="79"/>
  <c r="AD6" i="76"/>
  <c r="AE50" i="67"/>
  <c r="AF7" i="67"/>
  <c r="AF50" i="69"/>
  <c r="AG7" i="69"/>
  <c r="AH7" i="69" s="1"/>
  <c r="AI7" i="69" s="1"/>
  <c r="AJ7" i="69" s="1"/>
  <c r="AK7" i="69" s="1"/>
  <c r="AL7" i="69" s="1"/>
  <c r="AM7" i="69" s="1"/>
  <c r="AN7" i="69" s="1"/>
  <c r="AO7" i="69" s="1"/>
  <c r="AP7" i="69" s="1"/>
  <c r="AD50" i="82"/>
  <c r="AE7" i="82"/>
  <c r="AE50" i="79"/>
  <c r="AF7" i="79"/>
  <c r="AD6" i="74"/>
  <c r="AE6" i="80"/>
  <c r="AP76" i="76"/>
  <c r="AP79" i="76"/>
  <c r="AP78" i="76"/>
  <c r="AP75" i="76"/>
  <c r="AP71" i="76"/>
  <c r="AP38" i="76"/>
  <c r="AP34" i="76"/>
  <c r="AP74" i="76"/>
  <c r="AP41" i="76"/>
  <c r="AP37" i="76"/>
  <c r="AP33" i="76"/>
  <c r="AP73" i="76"/>
  <c r="AP40" i="76"/>
  <c r="AP36" i="76"/>
  <c r="AP32" i="76"/>
  <c r="AP72" i="76"/>
  <c r="AP77" i="76"/>
  <c r="AP39" i="76"/>
  <c r="AP35" i="76"/>
  <c r="AP15" i="76"/>
  <c r="AQ78" i="79"/>
  <c r="AQ74" i="79"/>
  <c r="AQ41" i="79"/>
  <c r="AQ77" i="79"/>
  <c r="AQ73" i="79"/>
  <c r="AQ40" i="79"/>
  <c r="AQ76" i="79"/>
  <c r="AQ72" i="79"/>
  <c r="AQ39" i="79"/>
  <c r="AQ79" i="79"/>
  <c r="AQ35" i="79"/>
  <c r="AQ15" i="79"/>
  <c r="AQ75" i="79"/>
  <c r="AQ34" i="79"/>
  <c r="AQ71" i="79"/>
  <c r="AQ37" i="79"/>
  <c r="AQ33" i="79"/>
  <c r="AQ38" i="79"/>
  <c r="AQ36" i="79"/>
  <c r="AQ32" i="79"/>
  <c r="AO76" i="69"/>
  <c r="AO72" i="69"/>
  <c r="AO79" i="69"/>
  <c r="AO75" i="69"/>
  <c r="AO71" i="69"/>
  <c r="AO78" i="69"/>
  <c r="AO74" i="69"/>
  <c r="AO73" i="69"/>
  <c r="AO37" i="69"/>
  <c r="AO33" i="69"/>
  <c r="AO41" i="69"/>
  <c r="AO40" i="69"/>
  <c r="AO36" i="69"/>
  <c r="AO32" i="69"/>
  <c r="AO39" i="69"/>
  <c r="AO35" i="69"/>
  <c r="AO15" i="69"/>
  <c r="AO77" i="69"/>
  <c r="AO38" i="69"/>
  <c r="AO34" i="69"/>
  <c r="AP79" i="65"/>
  <c r="AP75" i="65"/>
  <c r="AP71" i="65"/>
  <c r="AP38" i="65"/>
  <c r="AP34" i="65"/>
  <c r="AP78" i="65"/>
  <c r="AP74" i="65"/>
  <c r="AP41" i="65"/>
  <c r="AP37" i="65"/>
  <c r="AP33" i="65"/>
  <c r="AP77" i="65"/>
  <c r="AP73" i="65"/>
  <c r="AP40" i="65"/>
  <c r="AP36" i="65"/>
  <c r="AP32" i="65"/>
  <c r="AP76" i="65"/>
  <c r="AP72" i="65"/>
  <c r="AP39" i="65"/>
  <c r="AP35" i="65"/>
  <c r="AP15" i="65"/>
  <c r="AP79" i="74"/>
  <c r="AP75" i="74"/>
  <c r="AP71" i="74"/>
  <c r="AP38" i="74"/>
  <c r="AP34" i="74"/>
  <c r="AP77" i="74"/>
  <c r="AP73" i="74"/>
  <c r="AP40" i="74"/>
  <c r="AP36" i="74"/>
  <c r="AP32" i="74"/>
  <c r="AP74" i="74"/>
  <c r="AP37" i="74"/>
  <c r="AP72" i="74"/>
  <c r="AP35" i="74"/>
  <c r="AP78" i="74"/>
  <c r="AP41" i="74"/>
  <c r="AP33" i="74"/>
  <c r="AP76" i="74"/>
  <c r="AP39" i="74"/>
  <c r="AP15" i="74"/>
  <c r="AN43" i="83"/>
  <c r="AO78" i="66"/>
  <c r="AO74" i="66"/>
  <c r="AO41" i="66"/>
  <c r="AO37" i="66"/>
  <c r="AO77" i="66"/>
  <c r="AO73" i="66"/>
  <c r="AO40" i="66"/>
  <c r="AO76" i="66"/>
  <c r="AO72" i="66"/>
  <c r="AO39" i="66"/>
  <c r="AO35" i="66"/>
  <c r="AO71" i="66"/>
  <c r="AO15" i="66"/>
  <c r="AO38" i="66"/>
  <c r="AO36" i="66"/>
  <c r="AO34" i="66"/>
  <c r="AO79" i="66"/>
  <c r="AO33" i="66"/>
  <c r="AO75" i="66"/>
  <c r="AO32" i="66"/>
  <c r="AO43" i="65"/>
  <c r="AP75" i="68"/>
  <c r="AP71" i="68"/>
  <c r="AP40" i="68"/>
  <c r="AP35" i="68"/>
  <c r="AP34" i="68"/>
  <c r="AP15" i="68"/>
  <c r="AP77" i="68"/>
  <c r="AP36" i="68"/>
  <c r="AP79" i="68"/>
  <c r="AP76" i="68"/>
  <c r="AP72" i="68"/>
  <c r="AP39" i="68"/>
  <c r="AP38" i="68"/>
  <c r="AP37" i="68"/>
  <c r="AP32" i="68"/>
  <c r="AP78" i="68"/>
  <c r="AP74" i="68"/>
  <c r="AP73" i="68"/>
  <c r="AP41" i="68"/>
  <c r="AP33" i="68"/>
  <c r="AQ76" i="78"/>
  <c r="AQ72" i="78"/>
  <c r="AQ39" i="78"/>
  <c r="AQ35" i="78"/>
  <c r="AQ79" i="78"/>
  <c r="AQ75" i="78"/>
  <c r="AQ71" i="78"/>
  <c r="AQ38" i="78"/>
  <c r="AQ34" i="78"/>
  <c r="AQ78" i="78"/>
  <c r="AQ74" i="78"/>
  <c r="AQ41" i="78"/>
  <c r="AQ37" i="78"/>
  <c r="AQ33" i="78"/>
  <c r="AQ40" i="78"/>
  <c r="AQ36" i="78"/>
  <c r="AQ77" i="78"/>
  <c r="AQ15" i="78"/>
  <c r="AQ32" i="78"/>
  <c r="AQ73" i="78"/>
  <c r="AO79" i="71"/>
  <c r="AO75" i="71"/>
  <c r="AO78" i="71"/>
  <c r="AO72" i="71"/>
  <c r="AO77" i="71"/>
  <c r="AO71" i="71"/>
  <c r="AO76" i="71"/>
  <c r="AO74" i="71"/>
  <c r="AO41" i="71"/>
  <c r="AO73" i="71"/>
  <c r="AO38" i="71"/>
  <c r="AO34" i="71"/>
  <c r="AO37" i="71"/>
  <c r="AO33" i="71"/>
  <c r="AO40" i="71"/>
  <c r="AO36" i="71"/>
  <c r="AO32" i="71"/>
  <c r="AO39" i="71"/>
  <c r="AO35" i="71"/>
  <c r="AO15" i="71"/>
  <c r="AQ78" i="80"/>
  <c r="AQ77" i="80"/>
  <c r="AQ76" i="80"/>
  <c r="AQ79" i="80"/>
  <c r="AQ74" i="80"/>
  <c r="AQ41" i="80"/>
  <c r="AQ37" i="80"/>
  <c r="AQ33" i="80"/>
  <c r="AQ73" i="80"/>
  <c r="AQ40" i="80"/>
  <c r="AQ36" i="80"/>
  <c r="AQ32" i="80"/>
  <c r="AQ72" i="80"/>
  <c r="AQ39" i="80"/>
  <c r="AQ35" i="80"/>
  <c r="AQ15" i="80"/>
  <c r="AQ75" i="80"/>
  <c r="AQ71" i="80"/>
  <c r="AQ38" i="80"/>
  <c r="AQ34" i="80"/>
  <c r="AE6" i="82"/>
  <c r="AD50" i="64"/>
  <c r="AE7" i="64"/>
  <c r="AF50" i="77"/>
  <c r="AG7" i="77"/>
  <c r="AH7" i="77" s="1"/>
  <c r="AI7" i="77" s="1"/>
  <c r="AJ7" i="77" s="1"/>
  <c r="AK7" i="77" s="1"/>
  <c r="AL7" i="77" s="1"/>
  <c r="AM7" i="77" s="1"/>
  <c r="AN7" i="77" s="1"/>
  <c r="AO7" i="77" s="1"/>
  <c r="AP7" i="77" s="1"/>
  <c r="AQ7" i="77" s="1"/>
  <c r="AC50" i="76"/>
  <c r="AD7" i="76"/>
  <c r="AO47" i="81"/>
  <c r="AO53" i="81" s="1"/>
  <c r="AR12" i="81"/>
  <c r="AR12" i="80"/>
  <c r="AQ12" i="77"/>
  <c r="AQ12" i="75"/>
  <c r="AN47" i="74"/>
  <c r="AN53" i="74" s="1"/>
  <c r="AQ12" i="74"/>
  <c r="AP12" i="71"/>
  <c r="AP12" i="70"/>
  <c r="AP12" i="67"/>
  <c r="AN47" i="65"/>
  <c r="AN53" i="65" s="1"/>
  <c r="AN45" i="83"/>
  <c r="AQ10" i="83"/>
  <c r="AQ9" i="83"/>
  <c r="AQ11" i="83"/>
  <c r="AQ5" i="83"/>
  <c r="AQ7" i="83" s="1"/>
  <c r="AQ4" i="83"/>
  <c r="AR3" i="83"/>
  <c r="AN46" i="83"/>
  <c r="AO29" i="83"/>
  <c r="AO20" i="83"/>
  <c r="AO22" i="83"/>
  <c r="AO21" i="83"/>
  <c r="AO27" i="83"/>
  <c r="AO26" i="83"/>
  <c r="AO25" i="83"/>
  <c r="AO23" i="83"/>
  <c r="AO16" i="83"/>
  <c r="AO28" i="83"/>
  <c r="AO24" i="83"/>
  <c r="AP51" i="83"/>
  <c r="AP6" i="83"/>
  <c r="AP49" i="83"/>
  <c r="AN17" i="83"/>
  <c r="AO49" i="83"/>
  <c r="AR25" i="73"/>
  <c r="AR20" i="73"/>
  <c r="AR22" i="73"/>
  <c r="AR44" i="73" s="1"/>
  <c r="AR21" i="73"/>
  <c r="AR26" i="73"/>
  <c r="AR28" i="73"/>
  <c r="AR27" i="73"/>
  <c r="AR16" i="73"/>
  <c r="AR29" i="73"/>
  <c r="AR24" i="73"/>
  <c r="AR23" i="73"/>
  <c r="AO22" i="69"/>
  <c r="AO29" i="69"/>
  <c r="AO28" i="69"/>
  <c r="AO23" i="69"/>
  <c r="AO27" i="69"/>
  <c r="AO16" i="69"/>
  <c r="AO25" i="69"/>
  <c r="AO24" i="69"/>
  <c r="AO21" i="69"/>
  <c r="AO20" i="69"/>
  <c r="AO26" i="69"/>
  <c r="AR6" i="81"/>
  <c r="AP6" i="66"/>
  <c r="AR10" i="65"/>
  <c r="AR9" i="65"/>
  <c r="AR5" i="65"/>
  <c r="AR11" i="65"/>
  <c r="AR4" i="65"/>
  <c r="AS3" i="65"/>
  <c r="AQ9" i="82"/>
  <c r="AQ4" i="82"/>
  <c r="AQ11" i="82"/>
  <c r="AQ5" i="82"/>
  <c r="AR3" i="82"/>
  <c r="AQ10" i="82"/>
  <c r="AP28" i="75"/>
  <c r="AP27" i="75"/>
  <c r="AP16" i="75"/>
  <c r="AP29" i="75"/>
  <c r="AP24" i="75"/>
  <c r="AP23" i="75"/>
  <c r="AP26" i="75"/>
  <c r="AP25" i="75"/>
  <c r="AP20" i="75"/>
  <c r="AP22" i="75"/>
  <c r="AP21" i="75"/>
  <c r="AQ10" i="72"/>
  <c r="AQ5" i="72"/>
  <c r="AQ7" i="72" s="1"/>
  <c r="AQ9" i="72"/>
  <c r="AQ4" i="72"/>
  <c r="AR3" i="72"/>
  <c r="AQ11" i="72"/>
  <c r="AM47" i="82"/>
  <c r="AM53" i="82" s="1"/>
  <c r="AS11" i="79"/>
  <c r="AS10" i="79"/>
  <c r="AS5" i="79"/>
  <c r="AS9" i="79"/>
  <c r="AS4" i="79"/>
  <c r="AT3" i="79"/>
  <c r="AR51" i="79"/>
  <c r="AR6" i="79"/>
  <c r="AR49" i="79"/>
  <c r="AP43" i="78"/>
  <c r="AO23" i="82"/>
  <c r="AO16" i="82"/>
  <c r="AO29" i="82"/>
  <c r="AO28" i="82"/>
  <c r="AO27" i="82"/>
  <c r="AO26" i="82"/>
  <c r="AO21" i="82"/>
  <c r="AO24" i="82"/>
  <c r="AO20" i="82"/>
  <c r="AO25" i="82"/>
  <c r="AO22" i="82"/>
  <c r="AP29" i="65"/>
  <c r="AP23" i="65"/>
  <c r="AP16" i="65"/>
  <c r="AP25" i="65"/>
  <c r="AP22" i="65"/>
  <c r="AP28" i="65"/>
  <c r="AP27" i="65"/>
  <c r="AP24" i="65"/>
  <c r="AP21" i="65"/>
  <c r="AP20" i="65"/>
  <c r="AP26" i="65"/>
  <c r="AO43" i="76"/>
  <c r="AQ6" i="75"/>
  <c r="AN43" i="69"/>
  <c r="AP43" i="81"/>
  <c r="AP46" i="81"/>
  <c r="AQ43" i="73"/>
  <c r="AP43" i="79"/>
  <c r="AP46" i="79"/>
  <c r="AO28" i="66"/>
  <c r="AO23" i="66"/>
  <c r="AO26" i="66"/>
  <c r="AO24" i="66"/>
  <c r="AO22" i="66"/>
  <c r="AO25" i="66"/>
  <c r="AO21" i="66"/>
  <c r="AO20" i="66"/>
  <c r="AO16" i="66"/>
  <c r="AO27" i="66"/>
  <c r="AO29" i="66"/>
  <c r="AN17" i="66"/>
  <c r="AN17" i="64"/>
  <c r="AN46" i="64"/>
  <c r="AP46" i="80"/>
  <c r="AQ6" i="74"/>
  <c r="AP25" i="77"/>
  <c r="AP20" i="77"/>
  <c r="AP16" i="77"/>
  <c r="AP21" i="77"/>
  <c r="AP29" i="77"/>
  <c r="AP24" i="77"/>
  <c r="AP23" i="77"/>
  <c r="AP28" i="77"/>
  <c r="AP27" i="77"/>
  <c r="AP22" i="77"/>
  <c r="AP26" i="77"/>
  <c r="AO17" i="74"/>
  <c r="AP12" i="66"/>
  <c r="AN45" i="67"/>
  <c r="AQ20" i="78"/>
  <c r="AQ16" i="78"/>
  <c r="AQ21" i="78"/>
  <c r="AQ25" i="78"/>
  <c r="AQ28" i="78"/>
  <c r="AQ27" i="78"/>
  <c r="AQ26" i="78"/>
  <c r="AQ24" i="78"/>
  <c r="AQ23" i="78"/>
  <c r="AQ22" i="78"/>
  <c r="AQ29" i="78"/>
  <c r="AR10" i="68"/>
  <c r="AR9" i="68"/>
  <c r="AR5" i="68"/>
  <c r="AR4" i="68"/>
  <c r="AS3" i="68"/>
  <c r="AR11" i="68"/>
  <c r="AQ12" i="68"/>
  <c r="AO29" i="70"/>
  <c r="AO24" i="70"/>
  <c r="AO23" i="70"/>
  <c r="AO26" i="70"/>
  <c r="AO25" i="70"/>
  <c r="AO20" i="70"/>
  <c r="AO21" i="70"/>
  <c r="AO22" i="70"/>
  <c r="AO28" i="70"/>
  <c r="AO27" i="70"/>
  <c r="AO16" i="70"/>
  <c r="AO47" i="78"/>
  <c r="AO53" i="78" s="1"/>
  <c r="AM47" i="71"/>
  <c r="AM53" i="71" s="1"/>
  <c r="AQ49" i="65"/>
  <c r="AQ51" i="65"/>
  <c r="AQ6" i="65"/>
  <c r="AQ12" i="65"/>
  <c r="AO25" i="71"/>
  <c r="AO20" i="71"/>
  <c r="AO16" i="71"/>
  <c r="AO22" i="71"/>
  <c r="AO23" i="71"/>
  <c r="AO26" i="71"/>
  <c r="AO21" i="71"/>
  <c r="AO28" i="71"/>
  <c r="AO29" i="71"/>
  <c r="AO27" i="71"/>
  <c r="AO24" i="71"/>
  <c r="AQ11" i="69"/>
  <c r="AQ10" i="69"/>
  <c r="AQ5" i="69"/>
  <c r="AQ9" i="69"/>
  <c r="AQ4" i="69"/>
  <c r="AR3" i="69"/>
  <c r="AP12" i="69"/>
  <c r="AP51" i="72"/>
  <c r="AP6" i="72"/>
  <c r="AP49" i="72"/>
  <c r="AP6" i="64"/>
  <c r="AR6" i="78"/>
  <c r="AR12" i="78"/>
  <c r="AN47" i="77"/>
  <c r="AN53" i="77" s="1"/>
  <c r="AM47" i="66"/>
  <c r="AM53" i="66" s="1"/>
  <c r="AO51" i="82"/>
  <c r="AP49" i="65"/>
  <c r="AO46" i="76"/>
  <c r="AO44" i="76"/>
  <c r="AO49" i="72"/>
  <c r="AN17" i="82"/>
  <c r="AN45" i="82"/>
  <c r="AN46" i="69"/>
  <c r="AN17" i="69"/>
  <c r="AO47" i="80"/>
  <c r="AO53" i="80" s="1"/>
  <c r="AP44" i="81"/>
  <c r="AO17" i="75"/>
  <c r="AR6" i="80"/>
  <c r="AN46" i="72"/>
  <c r="AP21" i="74"/>
  <c r="AP24" i="74"/>
  <c r="AP20" i="74"/>
  <c r="AP26" i="74"/>
  <c r="AP29" i="74"/>
  <c r="AP27" i="74"/>
  <c r="AP16" i="74"/>
  <c r="AP25" i="74"/>
  <c r="AP28" i="74"/>
  <c r="AP23" i="74"/>
  <c r="AP22" i="74"/>
  <c r="AO17" i="65"/>
  <c r="AP25" i="76"/>
  <c r="AP20" i="76"/>
  <c r="AP16" i="76"/>
  <c r="AP21" i="76"/>
  <c r="AP26" i="76"/>
  <c r="AP28" i="76"/>
  <c r="AP27" i="76"/>
  <c r="AP22" i="76"/>
  <c r="AP29" i="76"/>
  <c r="AP24" i="76"/>
  <c r="AP23" i="76"/>
  <c r="AQ25" i="81"/>
  <c r="AQ20" i="81"/>
  <c r="AQ21" i="81"/>
  <c r="AQ26" i="81"/>
  <c r="AQ28" i="81"/>
  <c r="AQ27" i="81"/>
  <c r="AQ16" i="81"/>
  <c r="AQ29" i="81"/>
  <c r="AQ24" i="81"/>
  <c r="AQ23" i="81"/>
  <c r="AQ22" i="81"/>
  <c r="AO46" i="65"/>
  <c r="AO28" i="64"/>
  <c r="AO23" i="64"/>
  <c r="AO24" i="64"/>
  <c r="AO26" i="64"/>
  <c r="AO20" i="64"/>
  <c r="AO29" i="64"/>
  <c r="AO22" i="64"/>
  <c r="AO25" i="64"/>
  <c r="AO27" i="64"/>
  <c r="AO16" i="64"/>
  <c r="AO21" i="64"/>
  <c r="AP28" i="68"/>
  <c r="AP27" i="68"/>
  <c r="AP26" i="68"/>
  <c r="AP21" i="68"/>
  <c r="AP24" i="68"/>
  <c r="AP23" i="68"/>
  <c r="AP22" i="68"/>
  <c r="AP29" i="68"/>
  <c r="AP20" i="68"/>
  <c r="AP16" i="68"/>
  <c r="AP25" i="68"/>
  <c r="AP43" i="80"/>
  <c r="AM47" i="69"/>
  <c r="AM53" i="69" s="1"/>
  <c r="AS11" i="81"/>
  <c r="AS10" i="81"/>
  <c r="AS5" i="81"/>
  <c r="AS9" i="81"/>
  <c r="AS4" i="81"/>
  <c r="AT3" i="81"/>
  <c r="AN17" i="71"/>
  <c r="AO21" i="67"/>
  <c r="AO24" i="67"/>
  <c r="AO27" i="67"/>
  <c r="AO26" i="67"/>
  <c r="AO20" i="67"/>
  <c r="AO23" i="67"/>
  <c r="AO22" i="67"/>
  <c r="AO29" i="67"/>
  <c r="AO16" i="67"/>
  <c r="AO25" i="67"/>
  <c r="AO28" i="67"/>
  <c r="AN46" i="67"/>
  <c r="AS6" i="73"/>
  <c r="AR11" i="76"/>
  <c r="AR10" i="76"/>
  <c r="AR5" i="76"/>
  <c r="AR9" i="76"/>
  <c r="AR4" i="76"/>
  <c r="AS3" i="76"/>
  <c r="AQ51" i="68"/>
  <c r="AQ6" i="68"/>
  <c r="AQ49" i="68"/>
  <c r="AO43" i="68"/>
  <c r="AO46" i="68"/>
  <c r="AN17" i="70"/>
  <c r="AN45" i="70"/>
  <c r="AR11" i="77"/>
  <c r="AR10" i="77"/>
  <c r="AR5" i="77"/>
  <c r="AR9" i="77"/>
  <c r="AR4" i="77"/>
  <c r="AS3" i="77"/>
  <c r="AP12" i="72"/>
  <c r="AP6" i="67"/>
  <c r="AQ10" i="64"/>
  <c r="AQ5" i="64"/>
  <c r="AQ9" i="64"/>
  <c r="AQ4" i="64"/>
  <c r="AQ11" i="64"/>
  <c r="AR3" i="64"/>
  <c r="AP12" i="64"/>
  <c r="AS10" i="78"/>
  <c r="AS5" i="78"/>
  <c r="AS9" i="78"/>
  <c r="AS11" i="78"/>
  <c r="AS4" i="78"/>
  <c r="AR49" i="78" s="1"/>
  <c r="AT3" i="78"/>
  <c r="AQ28" i="80"/>
  <c r="AQ27" i="80"/>
  <c r="AQ26" i="80"/>
  <c r="AQ22" i="80"/>
  <c r="AQ29" i="80"/>
  <c r="AQ24" i="80"/>
  <c r="AQ23" i="80"/>
  <c r="AQ25" i="80"/>
  <c r="AQ20" i="80"/>
  <c r="AQ16" i="80"/>
  <c r="AQ21" i="80"/>
  <c r="AR12" i="79"/>
  <c r="AP46" i="78"/>
  <c r="AP17" i="78"/>
  <c r="AQ11" i="71"/>
  <c r="AQ10" i="71"/>
  <c r="AQ5" i="71"/>
  <c r="AQ9" i="71"/>
  <c r="AQ4" i="71"/>
  <c r="AR3" i="71"/>
  <c r="AP51" i="65"/>
  <c r="AO17" i="76"/>
  <c r="AO27" i="72"/>
  <c r="AO22" i="72"/>
  <c r="AO28" i="72"/>
  <c r="AO23" i="72"/>
  <c r="AO16" i="72"/>
  <c r="AO25" i="72"/>
  <c r="AO24" i="72"/>
  <c r="AO21" i="72"/>
  <c r="AO20" i="72"/>
  <c r="AO26" i="72"/>
  <c r="AO29" i="72"/>
  <c r="AN43" i="82"/>
  <c r="AP17" i="81"/>
  <c r="AS11" i="80"/>
  <c r="AS10" i="80"/>
  <c r="AS5" i="80"/>
  <c r="AS9" i="80"/>
  <c r="AS4" i="80"/>
  <c r="AT3" i="80"/>
  <c r="AN45" i="72"/>
  <c r="AN43" i="72"/>
  <c r="AQ45" i="73"/>
  <c r="AP49" i="74"/>
  <c r="AN43" i="66"/>
  <c r="AN46" i="66"/>
  <c r="AR11" i="74"/>
  <c r="AR10" i="74"/>
  <c r="AR5" i="74"/>
  <c r="AR9" i="74"/>
  <c r="AR4" i="74"/>
  <c r="AQ49" i="74" s="1"/>
  <c r="AS3" i="74"/>
  <c r="AO46" i="74"/>
  <c r="AO43" i="77"/>
  <c r="AO46" i="77"/>
  <c r="AQ9" i="66"/>
  <c r="AQ4" i="66"/>
  <c r="AR3" i="66"/>
  <c r="AQ11" i="66"/>
  <c r="AQ10" i="66"/>
  <c r="AQ5" i="66"/>
  <c r="AN43" i="67"/>
  <c r="AT11" i="73"/>
  <c r="AT10" i="73"/>
  <c r="AT5" i="73"/>
  <c r="AT9" i="73"/>
  <c r="AT4" i="73"/>
  <c r="AS51" i="73" s="1"/>
  <c r="AU3" i="73"/>
  <c r="AS12" i="73"/>
  <c r="AQ29" i="79"/>
  <c r="AQ24" i="79"/>
  <c r="AQ23" i="79"/>
  <c r="AQ22" i="79"/>
  <c r="AQ25" i="79"/>
  <c r="AQ20" i="79"/>
  <c r="AQ21" i="79"/>
  <c r="AQ28" i="79"/>
  <c r="AQ27" i="79"/>
  <c r="AQ26" i="79"/>
  <c r="AQ16" i="79"/>
  <c r="AN47" i="68"/>
  <c r="AN53" i="68" s="1"/>
  <c r="AQ51" i="76"/>
  <c r="AQ6" i="76"/>
  <c r="AQ49" i="76"/>
  <c r="AN43" i="70"/>
  <c r="AQ51" i="77"/>
  <c r="AQ6" i="77"/>
  <c r="AQ49" i="77"/>
  <c r="AP49" i="82"/>
  <c r="AP6" i="82"/>
  <c r="AP51" i="82"/>
  <c r="AP49" i="69"/>
  <c r="AP51" i="69"/>
  <c r="AP6" i="69"/>
  <c r="AQ11" i="67"/>
  <c r="AQ10" i="67"/>
  <c r="AQ5" i="67"/>
  <c r="AQ9" i="67"/>
  <c r="AQ4" i="67"/>
  <c r="AR3" i="67"/>
  <c r="AM47" i="64"/>
  <c r="AM53" i="64" s="1"/>
  <c r="AP6" i="70"/>
  <c r="AP49" i="70"/>
  <c r="AQ11" i="70"/>
  <c r="AQ10" i="70"/>
  <c r="AQ5" i="70"/>
  <c r="AQ9" i="70"/>
  <c r="AQ4" i="70"/>
  <c r="AR3" i="70"/>
  <c r="AP51" i="71"/>
  <c r="AP6" i="71"/>
  <c r="AP49" i="71"/>
  <c r="AR11" i="75"/>
  <c r="AR10" i="75"/>
  <c r="AR5" i="75"/>
  <c r="AR9" i="75"/>
  <c r="AR4" i="75"/>
  <c r="AS3" i="75"/>
  <c r="AN44" i="82"/>
  <c r="AN46" i="82"/>
  <c r="AN44" i="69"/>
  <c r="AO46" i="75"/>
  <c r="AM47" i="67"/>
  <c r="AM53" i="67" s="1"/>
  <c r="AN44" i="72"/>
  <c r="AN17" i="72"/>
  <c r="AQ46" i="73"/>
  <c r="AG47" i="63"/>
  <c r="AG53" i="63" s="1"/>
  <c r="AH46" i="63"/>
  <c r="AI49" i="63"/>
  <c r="AH43" i="63"/>
  <c r="AH44" i="63"/>
  <c r="AH45" i="63"/>
  <c r="AI39" i="63"/>
  <c r="AI32" i="63"/>
  <c r="AI40" i="63"/>
  <c r="AI38" i="63"/>
  <c r="AI33" i="63"/>
  <c r="AI41" i="63"/>
  <c r="AI37" i="63"/>
  <c r="AI35" i="63"/>
  <c r="AI36" i="63"/>
  <c r="AI34" i="63"/>
  <c r="AJ6" i="63"/>
  <c r="AI26" i="63"/>
  <c r="AI24" i="63"/>
  <c r="AI15" i="63"/>
  <c r="AI29" i="63"/>
  <c r="AI22" i="63"/>
  <c r="AI16" i="63"/>
  <c r="AI27" i="63"/>
  <c r="AI25" i="63"/>
  <c r="AI28" i="63"/>
  <c r="AI23" i="63"/>
  <c r="AI21" i="63"/>
  <c r="AI20" i="63"/>
  <c r="AJ12" i="63"/>
  <c r="AK10" i="63"/>
  <c r="AK9" i="63"/>
  <c r="AK11" i="63"/>
  <c r="AK4" i="63"/>
  <c r="AJ51" i="63" s="1"/>
  <c r="AK5" i="63"/>
  <c r="AL3" i="63"/>
  <c r="AQ44" i="78" l="1"/>
  <c r="AO44" i="66"/>
  <c r="AU46" i="84"/>
  <c r="AN47" i="71"/>
  <c r="AN53" i="71" s="1"/>
  <c r="AO47" i="74"/>
  <c r="AO53" i="74" s="1"/>
  <c r="AX4" i="84"/>
  <c r="AX5" i="84"/>
  <c r="AX7" i="84" s="1"/>
  <c r="AY3" i="84"/>
  <c r="AT47" i="84"/>
  <c r="AT53" i="84" s="1"/>
  <c r="AW49" i="84"/>
  <c r="AW51" i="84"/>
  <c r="AW6" i="84"/>
  <c r="AW12" i="84"/>
  <c r="AU44" i="84"/>
  <c r="AV51" i="84"/>
  <c r="AU45" i="84"/>
  <c r="AU17" i="84"/>
  <c r="AU43" i="84"/>
  <c r="AV45" i="84"/>
  <c r="AO44" i="64"/>
  <c r="AP45" i="65"/>
  <c r="AR17" i="73"/>
  <c r="AP17" i="76"/>
  <c r="AP17" i="65"/>
  <c r="AP44" i="68"/>
  <c r="AO44" i="69"/>
  <c r="AQ44" i="81"/>
  <c r="AN47" i="70"/>
  <c r="AN53" i="70" s="1"/>
  <c r="AP17" i="75"/>
  <c r="AO45" i="64"/>
  <c r="AQ45" i="81"/>
  <c r="AN47" i="64"/>
  <c r="AN53" i="64" s="1"/>
  <c r="AQ44" i="79"/>
  <c r="AO17" i="71"/>
  <c r="AQ17" i="78"/>
  <c r="AO44" i="72"/>
  <c r="AS7" i="78"/>
  <c r="AP45" i="74"/>
  <c r="AO17" i="70"/>
  <c r="AO47" i="75"/>
  <c r="AO53" i="75" s="1"/>
  <c r="AP44" i="77"/>
  <c r="AP44" i="65"/>
  <c r="AR45" i="73"/>
  <c r="AP17" i="68"/>
  <c r="AO17" i="67"/>
  <c r="AO44" i="70"/>
  <c r="AO17" i="82"/>
  <c r="AP45" i="75"/>
  <c r="AO17" i="66"/>
  <c r="AP44" i="76"/>
  <c r="AN47" i="67"/>
  <c r="AN53" i="67" s="1"/>
  <c r="AR12" i="74"/>
  <c r="AS12" i="80"/>
  <c r="AO43" i="72"/>
  <c r="AQ45" i="80"/>
  <c r="AP47" i="80"/>
  <c r="AP53" i="80" s="1"/>
  <c r="AO47" i="65"/>
  <c r="AO53" i="65" s="1"/>
  <c r="AP45" i="76"/>
  <c r="AP17" i="74"/>
  <c r="AF6" i="82"/>
  <c r="AF50" i="67"/>
  <c r="AG7" i="67"/>
  <c r="AH7" i="67" s="1"/>
  <c r="AI7" i="67" s="1"/>
  <c r="AJ7" i="67" s="1"/>
  <c r="AK7" i="67" s="1"/>
  <c r="AL7" i="67" s="1"/>
  <c r="AM7" i="67" s="1"/>
  <c r="AN7" i="67" s="1"/>
  <c r="AO7" i="67" s="1"/>
  <c r="AP7" i="67" s="1"/>
  <c r="AD50" i="66"/>
  <c r="AE7" i="66"/>
  <c r="AF7" i="73"/>
  <c r="AE50" i="73"/>
  <c r="AD38" i="68"/>
  <c r="AD15" i="68"/>
  <c r="AD35" i="68"/>
  <c r="AD37" i="68"/>
  <c r="AD39" i="68"/>
  <c r="AD33" i="68"/>
  <c r="AD41" i="68"/>
  <c r="AD34" i="68"/>
  <c r="AD36" i="68"/>
  <c r="AD40" i="68"/>
  <c r="AD32" i="68"/>
  <c r="AE6" i="68"/>
  <c r="AD50" i="70"/>
  <c r="AE7" i="70"/>
  <c r="AP78" i="70"/>
  <c r="AP74" i="70"/>
  <c r="AP41" i="70"/>
  <c r="AP37" i="70"/>
  <c r="AP33" i="70"/>
  <c r="AP77" i="70"/>
  <c r="AP73" i="70"/>
  <c r="AP40" i="70"/>
  <c r="AP36" i="70"/>
  <c r="AP32" i="70"/>
  <c r="AP76" i="70"/>
  <c r="AP72" i="70"/>
  <c r="AP39" i="70"/>
  <c r="AP35" i="70"/>
  <c r="AP15" i="70"/>
  <c r="AP79" i="70"/>
  <c r="AP75" i="70"/>
  <c r="AP71" i="70"/>
  <c r="AP38" i="70"/>
  <c r="AP34" i="70"/>
  <c r="AD50" i="76"/>
  <c r="AE7" i="76"/>
  <c r="AP77" i="67"/>
  <c r="AP73" i="67"/>
  <c r="AP40" i="67"/>
  <c r="AP36" i="67"/>
  <c r="AP32" i="67"/>
  <c r="AP76" i="67"/>
  <c r="AP72" i="67"/>
  <c r="AP39" i="67"/>
  <c r="AP35" i="67"/>
  <c r="AP15" i="67"/>
  <c r="AP79" i="67"/>
  <c r="AP75" i="67"/>
  <c r="AP71" i="67"/>
  <c r="AP38" i="67"/>
  <c r="AP34" i="67"/>
  <c r="AP78" i="67"/>
  <c r="AP74" i="67"/>
  <c r="AP41" i="67"/>
  <c r="AP37" i="67"/>
  <c r="AP33" i="67"/>
  <c r="AE50" i="64"/>
  <c r="AF7" i="64"/>
  <c r="AF6" i="80"/>
  <c r="AE6" i="74"/>
  <c r="AF50" i="79"/>
  <c r="AG7" i="79"/>
  <c r="AH7" i="79" s="1"/>
  <c r="AI7" i="79" s="1"/>
  <c r="AJ7" i="79" s="1"/>
  <c r="AK7" i="79" s="1"/>
  <c r="AL7" i="79" s="1"/>
  <c r="AM7" i="79" s="1"/>
  <c r="AN7" i="79" s="1"/>
  <c r="AO7" i="79" s="1"/>
  <c r="AP7" i="79" s="1"/>
  <c r="AQ7" i="79" s="1"/>
  <c r="AR7" i="79" s="1"/>
  <c r="AS7" i="79" s="1"/>
  <c r="AE50" i="82"/>
  <c r="AF7" i="82"/>
  <c r="AE6" i="76"/>
  <c r="AD50" i="71"/>
  <c r="AE7" i="71"/>
  <c r="AE6" i="71"/>
  <c r="AP77" i="82"/>
  <c r="AP76" i="82"/>
  <c r="AP79" i="82"/>
  <c r="AP78" i="82"/>
  <c r="AP72" i="82"/>
  <c r="AP39" i="82"/>
  <c r="AP35" i="82"/>
  <c r="AP75" i="82"/>
  <c r="AP71" i="82"/>
  <c r="AP38" i="82"/>
  <c r="AP34" i="82"/>
  <c r="AP74" i="82"/>
  <c r="AP41" i="82"/>
  <c r="AP37" i="82"/>
  <c r="AP33" i="82"/>
  <c r="AP36" i="82"/>
  <c r="AP15" i="82"/>
  <c r="AP73" i="82"/>
  <c r="AP40" i="82"/>
  <c r="AP32" i="82"/>
  <c r="AQ7" i="69"/>
  <c r="AP77" i="66"/>
  <c r="AP73" i="66"/>
  <c r="AP40" i="66"/>
  <c r="AP36" i="66"/>
  <c r="AP76" i="66"/>
  <c r="AP72" i="66"/>
  <c r="AP39" i="66"/>
  <c r="AP79" i="66"/>
  <c r="AP75" i="66"/>
  <c r="AP71" i="66"/>
  <c r="AP38" i="66"/>
  <c r="AP41" i="66"/>
  <c r="AP37" i="66"/>
  <c r="AP34" i="66"/>
  <c r="AP35" i="66"/>
  <c r="AP33" i="66"/>
  <c r="AP78" i="66"/>
  <c r="AP32" i="66"/>
  <c r="AP74" i="66"/>
  <c r="AP15" i="66"/>
  <c r="AP77" i="83"/>
  <c r="AP76" i="83"/>
  <c r="AP79" i="83"/>
  <c r="AP73" i="83"/>
  <c r="AP75" i="83"/>
  <c r="AP78" i="83"/>
  <c r="AP71" i="83"/>
  <c r="AP74" i="83"/>
  <c r="AP38" i="83"/>
  <c r="AP34" i="83"/>
  <c r="AP41" i="83"/>
  <c r="AP37" i="83"/>
  <c r="AP40" i="83"/>
  <c r="AP36" i="83"/>
  <c r="AP32" i="83"/>
  <c r="AP39" i="83"/>
  <c r="AP15" i="83"/>
  <c r="AP35" i="83"/>
  <c r="AP72" i="83"/>
  <c r="AP33" i="83"/>
  <c r="AJ78" i="63"/>
  <c r="AJ77" i="63"/>
  <c r="AJ74" i="63"/>
  <c r="AJ73" i="63"/>
  <c r="AJ79" i="63"/>
  <c r="AJ72" i="63"/>
  <c r="AJ76" i="63"/>
  <c r="AJ75" i="63"/>
  <c r="AJ71" i="63"/>
  <c r="AQ7" i="67"/>
  <c r="AR77" i="79"/>
  <c r="AR73" i="79"/>
  <c r="AR40" i="79"/>
  <c r="AR76" i="79"/>
  <c r="AR72" i="79"/>
  <c r="AR39" i="79"/>
  <c r="AR79" i="79"/>
  <c r="AR75" i="79"/>
  <c r="AR71" i="79"/>
  <c r="AR38" i="79"/>
  <c r="AR78" i="79"/>
  <c r="AR34" i="79"/>
  <c r="AR74" i="79"/>
  <c r="AR37" i="79"/>
  <c r="AR33" i="79"/>
  <c r="AR41" i="79"/>
  <c r="AR36" i="79"/>
  <c r="AR32" i="79"/>
  <c r="AR35" i="79"/>
  <c r="AR15" i="79"/>
  <c r="AR78" i="81"/>
  <c r="AR74" i="81"/>
  <c r="AR41" i="81"/>
  <c r="AR77" i="81"/>
  <c r="AR73" i="81"/>
  <c r="AR40" i="81"/>
  <c r="AR76" i="81"/>
  <c r="AR72" i="81"/>
  <c r="AR75" i="81"/>
  <c r="AR36" i="81"/>
  <c r="AR32" i="81"/>
  <c r="AR71" i="81"/>
  <c r="AR39" i="81"/>
  <c r="AR35" i="81"/>
  <c r="AR15" i="81"/>
  <c r="AR38" i="81"/>
  <c r="AR34" i="81"/>
  <c r="AR79" i="81"/>
  <c r="AR37" i="81"/>
  <c r="AR33" i="81"/>
  <c r="AR7" i="77"/>
  <c r="AQ77" i="68"/>
  <c r="AQ36" i="68"/>
  <c r="AQ79" i="68"/>
  <c r="AQ76" i="68"/>
  <c r="AQ72" i="68"/>
  <c r="AQ39" i="68"/>
  <c r="AQ38" i="68"/>
  <c r="AQ37" i="68"/>
  <c r="AQ32" i="68"/>
  <c r="AQ78" i="68"/>
  <c r="AQ74" i="68"/>
  <c r="AQ73" i="68"/>
  <c r="AQ41" i="68"/>
  <c r="AQ33" i="68"/>
  <c r="AQ75" i="68"/>
  <c r="AQ71" i="68"/>
  <c r="AQ40" i="68"/>
  <c r="AQ35" i="68"/>
  <c r="AQ34" i="68"/>
  <c r="AQ15" i="68"/>
  <c r="AS78" i="73"/>
  <c r="AS76" i="73"/>
  <c r="AS72" i="73"/>
  <c r="AS39" i="73"/>
  <c r="AS35" i="73"/>
  <c r="AS15" i="73"/>
  <c r="AS75" i="73"/>
  <c r="AS71" i="73"/>
  <c r="AS38" i="73"/>
  <c r="AS34" i="73"/>
  <c r="AS79" i="73"/>
  <c r="AS74" i="73"/>
  <c r="AS41" i="73"/>
  <c r="AS37" i="73"/>
  <c r="AS33" i="73"/>
  <c r="AS77" i="73"/>
  <c r="AS40" i="73"/>
  <c r="AS73" i="73"/>
  <c r="AS36" i="73"/>
  <c r="AS32" i="73"/>
  <c r="AP44" i="74"/>
  <c r="AP76" i="72"/>
  <c r="AP72" i="72"/>
  <c r="AP39" i="72"/>
  <c r="AP35" i="72"/>
  <c r="AP15" i="72"/>
  <c r="AP79" i="72"/>
  <c r="AP75" i="72"/>
  <c r="AP71" i="72"/>
  <c r="AP38" i="72"/>
  <c r="AP34" i="72"/>
  <c r="AP78" i="72"/>
  <c r="AP74" i="72"/>
  <c r="AP41" i="72"/>
  <c r="AP77" i="72"/>
  <c r="AP33" i="72"/>
  <c r="AP32" i="72"/>
  <c r="AP73" i="72"/>
  <c r="AP40" i="72"/>
  <c r="AP37" i="72"/>
  <c r="AP36" i="72"/>
  <c r="AO44" i="71"/>
  <c r="AQ78" i="74"/>
  <c r="AQ74" i="74"/>
  <c r="AQ41" i="74"/>
  <c r="AQ37" i="74"/>
  <c r="AQ33" i="74"/>
  <c r="AQ76" i="74"/>
  <c r="AQ72" i="74"/>
  <c r="AQ39" i="74"/>
  <c r="AQ35" i="74"/>
  <c r="AQ15" i="74"/>
  <c r="AQ73" i="74"/>
  <c r="AQ36" i="74"/>
  <c r="AQ79" i="74"/>
  <c r="AQ71" i="74"/>
  <c r="AQ34" i="74"/>
  <c r="AQ77" i="74"/>
  <c r="AQ40" i="74"/>
  <c r="AQ32" i="74"/>
  <c r="AQ75" i="74"/>
  <c r="AQ38" i="74"/>
  <c r="AO46" i="83"/>
  <c r="AF50" i="75"/>
  <c r="AG7" i="75"/>
  <c r="AH7" i="75" s="1"/>
  <c r="AI7" i="75" s="1"/>
  <c r="AJ7" i="75" s="1"/>
  <c r="AK7" i="75" s="1"/>
  <c r="AL7" i="75" s="1"/>
  <c r="AM7" i="75" s="1"/>
  <c r="AN7" i="75" s="1"/>
  <c r="AO7" i="75" s="1"/>
  <c r="AP7" i="75" s="1"/>
  <c r="AQ7" i="75" s="1"/>
  <c r="AR7" i="75" s="1"/>
  <c r="AF6" i="73"/>
  <c r="AF6" i="64"/>
  <c r="AE6" i="66"/>
  <c r="AD50" i="68"/>
  <c r="AE7" i="68"/>
  <c r="AP79" i="69"/>
  <c r="AP75" i="69"/>
  <c r="AP71" i="69"/>
  <c r="AP78" i="69"/>
  <c r="AP74" i="69"/>
  <c r="AP41" i="69"/>
  <c r="AP77" i="69"/>
  <c r="AP73" i="69"/>
  <c r="AP72" i="69"/>
  <c r="AP40" i="69"/>
  <c r="AP36" i="69"/>
  <c r="AP32" i="69"/>
  <c r="AP39" i="69"/>
  <c r="AP35" i="69"/>
  <c r="AP15" i="69"/>
  <c r="AP38" i="69"/>
  <c r="AP34" i="69"/>
  <c r="AP76" i="69"/>
  <c r="AP37" i="69"/>
  <c r="AP33" i="69"/>
  <c r="AS7" i="81"/>
  <c r="AP79" i="64"/>
  <c r="AP75" i="64"/>
  <c r="AP71" i="64"/>
  <c r="AP38" i="64"/>
  <c r="AP34" i="64"/>
  <c r="AP78" i="64"/>
  <c r="AP74" i="64"/>
  <c r="AP41" i="64"/>
  <c r="AP37" i="64"/>
  <c r="AP33" i="64"/>
  <c r="AP77" i="64"/>
  <c r="AP73" i="64"/>
  <c r="AP40" i="64"/>
  <c r="AP36" i="64"/>
  <c r="AP32" i="64"/>
  <c r="AP76" i="64"/>
  <c r="AP72" i="64"/>
  <c r="AP39" i="64"/>
  <c r="AP35" i="64"/>
  <c r="AP15" i="64"/>
  <c r="AQ78" i="65"/>
  <c r="AQ74" i="65"/>
  <c r="AQ41" i="65"/>
  <c r="AQ37" i="65"/>
  <c r="AQ33" i="65"/>
  <c r="AQ77" i="65"/>
  <c r="AQ73" i="65"/>
  <c r="AQ40" i="65"/>
  <c r="AQ36" i="65"/>
  <c r="AQ32" i="65"/>
  <c r="AQ76" i="65"/>
  <c r="AQ72" i="65"/>
  <c r="AQ39" i="65"/>
  <c r="AQ35" i="65"/>
  <c r="AQ15" i="65"/>
  <c r="AQ79" i="65"/>
  <c r="AQ75" i="65"/>
  <c r="AQ71" i="65"/>
  <c r="AQ38" i="65"/>
  <c r="AQ34" i="65"/>
  <c r="AQ78" i="75"/>
  <c r="AQ74" i="75"/>
  <c r="AQ41" i="75"/>
  <c r="AQ37" i="75"/>
  <c r="AQ33" i="75"/>
  <c r="AQ77" i="75"/>
  <c r="AQ73" i="75"/>
  <c r="AQ76" i="75"/>
  <c r="AQ72" i="75"/>
  <c r="AQ39" i="75"/>
  <c r="AQ35" i="75"/>
  <c r="AQ15" i="75"/>
  <c r="AQ75" i="75"/>
  <c r="AQ40" i="75"/>
  <c r="AQ32" i="75"/>
  <c r="AQ71" i="75"/>
  <c r="AQ38" i="75"/>
  <c r="AQ36" i="75"/>
  <c r="AQ79" i="75"/>
  <c r="AQ34" i="75"/>
  <c r="AR7" i="65"/>
  <c r="AN47" i="83"/>
  <c r="AN53" i="83" s="1"/>
  <c r="AP79" i="71"/>
  <c r="AP78" i="71"/>
  <c r="AP77" i="71"/>
  <c r="AP71" i="71"/>
  <c r="AP76" i="71"/>
  <c r="AP74" i="71"/>
  <c r="AP75" i="71"/>
  <c r="AP73" i="71"/>
  <c r="AP72" i="71"/>
  <c r="AP37" i="71"/>
  <c r="AP33" i="71"/>
  <c r="AP41" i="71"/>
  <c r="AP40" i="71"/>
  <c r="AP36" i="71"/>
  <c r="AP32" i="71"/>
  <c r="AP39" i="71"/>
  <c r="AP35" i="71"/>
  <c r="AP15" i="71"/>
  <c r="AP38" i="71"/>
  <c r="AP34" i="71"/>
  <c r="AQ79" i="77"/>
  <c r="AQ75" i="77"/>
  <c r="AQ71" i="77"/>
  <c r="AQ38" i="77"/>
  <c r="AQ34" i="77"/>
  <c r="AQ78" i="77"/>
  <c r="AQ74" i="77"/>
  <c r="AQ41" i="77"/>
  <c r="AQ37" i="77"/>
  <c r="AQ33" i="77"/>
  <c r="AQ77" i="77"/>
  <c r="AQ73" i="77"/>
  <c r="AQ40" i="77"/>
  <c r="AQ36" i="77"/>
  <c r="AQ32" i="77"/>
  <c r="AQ39" i="77"/>
  <c r="AQ35" i="77"/>
  <c r="AQ76" i="77"/>
  <c r="AQ15" i="77"/>
  <c r="AQ72" i="77"/>
  <c r="AQ79" i="76"/>
  <c r="AQ78" i="76"/>
  <c r="AQ77" i="76"/>
  <c r="AQ74" i="76"/>
  <c r="AQ41" i="76"/>
  <c r="AQ37" i="76"/>
  <c r="AQ33" i="76"/>
  <c r="AQ73" i="76"/>
  <c r="AQ40" i="76"/>
  <c r="AQ36" i="76"/>
  <c r="AQ32" i="76"/>
  <c r="AQ72" i="76"/>
  <c r="AQ39" i="76"/>
  <c r="AQ35" i="76"/>
  <c r="AQ15" i="76"/>
  <c r="AQ71" i="76"/>
  <c r="AQ38" i="76"/>
  <c r="AQ76" i="76"/>
  <c r="AQ34" i="76"/>
  <c r="AQ75" i="76"/>
  <c r="AS12" i="81"/>
  <c r="AQ46" i="81"/>
  <c r="AR77" i="80"/>
  <c r="AR76" i="80"/>
  <c r="AR79" i="80"/>
  <c r="AR78" i="80"/>
  <c r="AR73" i="80"/>
  <c r="AR40" i="80"/>
  <c r="AR36" i="80"/>
  <c r="AR32" i="80"/>
  <c r="AR72" i="80"/>
  <c r="AR39" i="80"/>
  <c r="AR35" i="80"/>
  <c r="AR15" i="80"/>
  <c r="AR75" i="80"/>
  <c r="AR71" i="80"/>
  <c r="AR38" i="80"/>
  <c r="AR34" i="80"/>
  <c r="AR74" i="80"/>
  <c r="AR41" i="80"/>
  <c r="AR37" i="80"/>
  <c r="AR33" i="80"/>
  <c r="AR79" i="78"/>
  <c r="AR75" i="78"/>
  <c r="AR71" i="78"/>
  <c r="AR38" i="78"/>
  <c r="AR34" i="78"/>
  <c r="AR78" i="78"/>
  <c r="AR74" i="78"/>
  <c r="AR41" i="78"/>
  <c r="AR37" i="78"/>
  <c r="AR33" i="78"/>
  <c r="AR77" i="78"/>
  <c r="AR73" i="78"/>
  <c r="AR40" i="78"/>
  <c r="AR36" i="78"/>
  <c r="AR32" i="78"/>
  <c r="AR39" i="78"/>
  <c r="AR35" i="78"/>
  <c r="AR76" i="78"/>
  <c r="AR15" i="78"/>
  <c r="AR72" i="78"/>
  <c r="AQ12" i="69"/>
  <c r="AO43" i="69"/>
  <c r="AD50" i="74"/>
  <c r="AE7" i="74"/>
  <c r="AE50" i="80"/>
  <c r="AF7" i="80"/>
  <c r="AE6" i="70"/>
  <c r="AP47" i="79"/>
  <c r="AP53" i="79" s="1"/>
  <c r="AR12" i="77"/>
  <c r="AT12" i="73"/>
  <c r="AQ12" i="72"/>
  <c r="AQ12" i="71"/>
  <c r="AQ12" i="70"/>
  <c r="AO47" i="68"/>
  <c r="AO53" i="68" s="1"/>
  <c r="AR9" i="83"/>
  <c r="AR11" i="83"/>
  <c r="AR10" i="83"/>
  <c r="AR4" i="83"/>
  <c r="AS3" i="83"/>
  <c r="AR5" i="83"/>
  <c r="AR7" i="83" s="1"/>
  <c r="AO17" i="83"/>
  <c r="AO45" i="83"/>
  <c r="AO44" i="83"/>
  <c r="AQ51" i="83"/>
  <c r="AQ49" i="83"/>
  <c r="AQ6" i="83"/>
  <c r="AP26" i="83"/>
  <c r="AP25" i="83"/>
  <c r="AP27" i="83"/>
  <c r="AP16" i="83"/>
  <c r="AP24" i="83"/>
  <c r="AP23" i="83"/>
  <c r="AP29" i="83"/>
  <c r="AP28" i="83"/>
  <c r="AP22" i="83"/>
  <c r="AP21" i="83"/>
  <c r="AP20" i="83"/>
  <c r="AO43" i="83"/>
  <c r="AQ12" i="83"/>
  <c r="AS10" i="75"/>
  <c r="AS5" i="75"/>
  <c r="AS9" i="75"/>
  <c r="AS4" i="75"/>
  <c r="AT3" i="75"/>
  <c r="AS11" i="75"/>
  <c r="AQ45" i="79"/>
  <c r="AQ6" i="66"/>
  <c r="AT10" i="80"/>
  <c r="AT5" i="80"/>
  <c r="AT9" i="80"/>
  <c r="AT4" i="80"/>
  <c r="AU3" i="80"/>
  <c r="AT11" i="80"/>
  <c r="AR10" i="71"/>
  <c r="AR5" i="71"/>
  <c r="AR9" i="71"/>
  <c r="AR4" i="71"/>
  <c r="AS3" i="71"/>
  <c r="AR11" i="71"/>
  <c r="AQ43" i="80"/>
  <c r="AQ6" i="64"/>
  <c r="AP21" i="67"/>
  <c r="AP28" i="67"/>
  <c r="AP16" i="67"/>
  <c r="AP24" i="67"/>
  <c r="AP29" i="67"/>
  <c r="AP20" i="67"/>
  <c r="AP27" i="67"/>
  <c r="AP22" i="67"/>
  <c r="AP25" i="67"/>
  <c r="AP23" i="67"/>
  <c r="AP26" i="67"/>
  <c r="AR6" i="76"/>
  <c r="AT10" i="81"/>
  <c r="AT5" i="81"/>
  <c r="AT9" i="81"/>
  <c r="AT4" i="81"/>
  <c r="AU3" i="81"/>
  <c r="AT11" i="81"/>
  <c r="AP45" i="68"/>
  <c r="AO43" i="64"/>
  <c r="AO46" i="64"/>
  <c r="AR27" i="78"/>
  <c r="AR26" i="78"/>
  <c r="AR21" i="78"/>
  <c r="AR20" i="78"/>
  <c r="AR28" i="78"/>
  <c r="AR23" i="78"/>
  <c r="AR22" i="78"/>
  <c r="AR16" i="78"/>
  <c r="AR29" i="78"/>
  <c r="AR25" i="78"/>
  <c r="AR24" i="78"/>
  <c r="AP23" i="64"/>
  <c r="AP20" i="64"/>
  <c r="AP25" i="64"/>
  <c r="AP28" i="64"/>
  <c r="AP16" i="64"/>
  <c r="AP29" i="64"/>
  <c r="AP26" i="64"/>
  <c r="AP24" i="64"/>
  <c r="AP27" i="64"/>
  <c r="AP21" i="64"/>
  <c r="AP22" i="64"/>
  <c r="AP20" i="72"/>
  <c r="AP26" i="72"/>
  <c r="AP29" i="72"/>
  <c r="AP28" i="72"/>
  <c r="AP27" i="72"/>
  <c r="AP22" i="72"/>
  <c r="AP25" i="72"/>
  <c r="AP24" i="72"/>
  <c r="AP23" i="72"/>
  <c r="AP16" i="72"/>
  <c r="AP21" i="72"/>
  <c r="AO43" i="71"/>
  <c r="AR6" i="68"/>
  <c r="AQ46" i="78"/>
  <c r="AQ23" i="74"/>
  <c r="AQ16" i="74"/>
  <c r="AQ25" i="74"/>
  <c r="AQ28" i="74"/>
  <c r="AQ24" i="74"/>
  <c r="AQ26" i="74"/>
  <c r="AQ29" i="74"/>
  <c r="AQ20" i="74"/>
  <c r="AQ27" i="74"/>
  <c r="AQ22" i="74"/>
  <c r="AQ21" i="74"/>
  <c r="AP47" i="81"/>
  <c r="AP53" i="81" s="1"/>
  <c r="AO47" i="76"/>
  <c r="AO53" i="76" s="1"/>
  <c r="AP43" i="65"/>
  <c r="AP46" i="65"/>
  <c r="AS6" i="79"/>
  <c r="AQ12" i="82"/>
  <c r="AR24" i="81"/>
  <c r="AR23" i="81"/>
  <c r="AR22" i="81"/>
  <c r="AR21" i="81"/>
  <c r="AR20" i="81"/>
  <c r="AR16" i="81"/>
  <c r="AR25" i="81"/>
  <c r="AR28" i="81"/>
  <c r="AR27" i="81"/>
  <c r="AR26" i="81"/>
  <c r="AR29" i="81"/>
  <c r="AQ6" i="67"/>
  <c r="AR51" i="75"/>
  <c r="AR6" i="75"/>
  <c r="AR49" i="75"/>
  <c r="AR12" i="75"/>
  <c r="AP28" i="71"/>
  <c r="AP27" i="71"/>
  <c r="AP26" i="71"/>
  <c r="AP24" i="71"/>
  <c r="AP23" i="71"/>
  <c r="AP22" i="71"/>
  <c r="AP25" i="71"/>
  <c r="AP20" i="71"/>
  <c r="AP16" i="71"/>
  <c r="AP29" i="71"/>
  <c r="AP21" i="71"/>
  <c r="AR10" i="70"/>
  <c r="AR5" i="70"/>
  <c r="AR9" i="70"/>
  <c r="AR4" i="70"/>
  <c r="AS3" i="70"/>
  <c r="AR11" i="70"/>
  <c r="AP28" i="70"/>
  <c r="AP27" i="70"/>
  <c r="AP26" i="70"/>
  <c r="AP24" i="70"/>
  <c r="AP23" i="70"/>
  <c r="AP22" i="70"/>
  <c r="AP25" i="70"/>
  <c r="AP20" i="70"/>
  <c r="AP16" i="70"/>
  <c r="AP29" i="70"/>
  <c r="AP21" i="70"/>
  <c r="AQ12" i="66"/>
  <c r="AO47" i="77"/>
  <c r="AO53" i="77" s="1"/>
  <c r="AS10" i="74"/>
  <c r="AS5" i="74"/>
  <c r="AS9" i="74"/>
  <c r="AS4" i="74"/>
  <c r="AT3" i="74"/>
  <c r="AS11" i="74"/>
  <c r="AN47" i="66"/>
  <c r="AN53" i="66" s="1"/>
  <c r="AS51" i="80"/>
  <c r="AS6" i="80"/>
  <c r="AS49" i="80"/>
  <c r="AO45" i="72"/>
  <c r="AQ51" i="71"/>
  <c r="AQ6" i="71"/>
  <c r="AQ49" i="71"/>
  <c r="AQ17" i="80"/>
  <c r="AS12" i="78"/>
  <c r="AR9" i="64"/>
  <c r="AR4" i="64"/>
  <c r="AQ49" i="64" s="1"/>
  <c r="AS3" i="64"/>
  <c r="AR11" i="64"/>
  <c r="AR10" i="64"/>
  <c r="AR5" i="64"/>
  <c r="AQ12" i="64"/>
  <c r="AP49" i="67"/>
  <c r="AR12" i="76"/>
  <c r="AS21" i="73"/>
  <c r="AS28" i="73"/>
  <c r="AS27" i="73"/>
  <c r="AS26" i="73"/>
  <c r="AS24" i="73"/>
  <c r="AS23" i="73"/>
  <c r="AS22" i="73"/>
  <c r="AS25" i="73"/>
  <c r="AS20" i="73"/>
  <c r="AS16" i="73"/>
  <c r="AS29" i="73"/>
  <c r="AO44" i="67"/>
  <c r="AO45" i="67"/>
  <c r="AO46" i="67"/>
  <c r="AS51" i="81"/>
  <c r="AS6" i="81"/>
  <c r="AS49" i="81"/>
  <c r="AP43" i="68"/>
  <c r="AO17" i="64"/>
  <c r="AQ17" i="81"/>
  <c r="AP46" i="76"/>
  <c r="AP43" i="76"/>
  <c r="AP43" i="74"/>
  <c r="AP46" i="74"/>
  <c r="AR21" i="80"/>
  <c r="AR28" i="80"/>
  <c r="AR27" i="80"/>
  <c r="AR26" i="80"/>
  <c r="AR25" i="80"/>
  <c r="AR24" i="80"/>
  <c r="AR23" i="80"/>
  <c r="AR22" i="80"/>
  <c r="AR20" i="80"/>
  <c r="AR16" i="80"/>
  <c r="AR29" i="80"/>
  <c r="AR51" i="78"/>
  <c r="AP51" i="64"/>
  <c r="AO45" i="70"/>
  <c r="AP45" i="77"/>
  <c r="AO43" i="66"/>
  <c r="AQ47" i="73"/>
  <c r="AQ53" i="73" s="1"/>
  <c r="AN47" i="69"/>
  <c r="AN53" i="69" s="1"/>
  <c r="AQ24" i="75"/>
  <c r="AQ23" i="75"/>
  <c r="AQ22" i="75"/>
  <c r="AQ20" i="75"/>
  <c r="AQ16" i="75"/>
  <c r="AQ25" i="75"/>
  <c r="AQ29" i="75"/>
  <c r="AQ28" i="75"/>
  <c r="AQ27" i="75"/>
  <c r="AQ26" i="75"/>
  <c r="AQ21" i="75"/>
  <c r="AO44" i="82"/>
  <c r="AP47" i="78"/>
  <c r="AP53" i="78" s="1"/>
  <c r="AS12" i="79"/>
  <c r="AR9" i="72"/>
  <c r="AR4" i="72"/>
  <c r="AS3" i="72"/>
  <c r="AR11" i="72"/>
  <c r="AR10" i="72"/>
  <c r="AR5" i="72"/>
  <c r="AR7" i="72" s="1"/>
  <c r="AP43" i="75"/>
  <c r="AP46" i="75"/>
  <c r="AR11" i="82"/>
  <c r="AR10" i="82"/>
  <c r="AR5" i="82"/>
  <c r="AS3" i="82"/>
  <c r="AR9" i="82"/>
  <c r="AR4" i="82"/>
  <c r="AR12" i="65"/>
  <c r="AP51" i="66"/>
  <c r="AR51" i="81"/>
  <c r="AQ12" i="67"/>
  <c r="AQ28" i="76"/>
  <c r="AQ27" i="76"/>
  <c r="AQ26" i="76"/>
  <c r="AQ25" i="76"/>
  <c r="AQ24" i="76"/>
  <c r="AQ23" i="76"/>
  <c r="AQ22" i="76"/>
  <c r="AQ29" i="76"/>
  <c r="AQ20" i="76"/>
  <c r="AQ16" i="76"/>
  <c r="AQ21" i="76"/>
  <c r="AQ51" i="70"/>
  <c r="AQ6" i="70"/>
  <c r="AQ49" i="70"/>
  <c r="AP51" i="70"/>
  <c r="AR10" i="67"/>
  <c r="AR5" i="67"/>
  <c r="AR7" i="67" s="1"/>
  <c r="AR9" i="67"/>
  <c r="AR4" i="67"/>
  <c r="AQ51" i="67" s="1"/>
  <c r="AS3" i="67"/>
  <c r="AR11" i="67"/>
  <c r="AP21" i="69"/>
  <c r="AP24" i="69"/>
  <c r="AP23" i="69"/>
  <c r="AP20" i="69"/>
  <c r="AP16" i="69"/>
  <c r="AP29" i="69"/>
  <c r="AP25" i="69"/>
  <c r="AP28" i="69"/>
  <c r="AP27" i="69"/>
  <c r="AP22" i="69"/>
  <c r="AP26" i="69"/>
  <c r="AP25" i="82"/>
  <c r="AP26" i="82"/>
  <c r="AP21" i="82"/>
  <c r="AP28" i="82"/>
  <c r="AP23" i="82"/>
  <c r="AP22" i="82"/>
  <c r="AP24" i="82"/>
  <c r="AP16" i="82"/>
  <c r="AP29" i="82"/>
  <c r="AP20" i="82"/>
  <c r="AP27" i="82"/>
  <c r="AQ17" i="79"/>
  <c r="AQ46" i="79"/>
  <c r="AU10" i="73"/>
  <c r="AU5" i="73"/>
  <c r="AU9" i="73"/>
  <c r="AU4" i="73"/>
  <c r="AV3" i="73"/>
  <c r="AU11" i="73"/>
  <c r="AR49" i="74"/>
  <c r="AR51" i="74"/>
  <c r="AR6" i="74"/>
  <c r="AO46" i="72"/>
  <c r="AO17" i="72"/>
  <c r="AQ46" i="80"/>
  <c r="AQ44" i="80"/>
  <c r="AT9" i="78"/>
  <c r="AT11" i="78"/>
  <c r="AT10" i="78"/>
  <c r="AT4" i="78"/>
  <c r="AU3" i="78"/>
  <c r="AT5" i="78"/>
  <c r="AT7" i="78" s="1"/>
  <c r="AS10" i="77"/>
  <c r="AS5" i="77"/>
  <c r="AS7" i="77" s="1"/>
  <c r="AS9" i="77"/>
  <c r="AS4" i="77"/>
  <c r="AT3" i="77"/>
  <c r="AS11" i="77"/>
  <c r="AQ21" i="68"/>
  <c r="AQ28" i="68"/>
  <c r="AQ27" i="68"/>
  <c r="AQ26" i="68"/>
  <c r="AQ24" i="68"/>
  <c r="AQ23" i="68"/>
  <c r="AQ22" i="68"/>
  <c r="AQ29" i="68"/>
  <c r="AQ16" i="68"/>
  <c r="AQ25" i="68"/>
  <c r="AQ20" i="68"/>
  <c r="AO43" i="67"/>
  <c r="AP46" i="68"/>
  <c r="AQ43" i="81"/>
  <c r="AR51" i="80"/>
  <c r="AR11" i="69"/>
  <c r="AR10" i="69"/>
  <c r="AR9" i="69"/>
  <c r="AR5" i="69"/>
  <c r="AR4" i="69"/>
  <c r="AS3" i="69"/>
  <c r="AO46" i="71"/>
  <c r="AO45" i="71"/>
  <c r="AQ28" i="65"/>
  <c r="AQ16" i="65"/>
  <c r="AQ17" i="65" s="1"/>
  <c r="AQ21" i="65"/>
  <c r="AQ20" i="65"/>
  <c r="AQ27" i="65"/>
  <c r="AQ23" i="65"/>
  <c r="AQ26" i="65"/>
  <c r="AQ29" i="65"/>
  <c r="AQ22" i="65"/>
  <c r="AQ25" i="65"/>
  <c r="AQ24" i="65"/>
  <c r="AR12" i="68"/>
  <c r="AQ45" i="78"/>
  <c r="AQ43" i="78"/>
  <c r="AP17" i="77"/>
  <c r="AP46" i="77"/>
  <c r="AO46" i="66"/>
  <c r="AQ51" i="75"/>
  <c r="AO43" i="82"/>
  <c r="AO45" i="82"/>
  <c r="AR28" i="79"/>
  <c r="AR27" i="79"/>
  <c r="AR26" i="79"/>
  <c r="AR29" i="79"/>
  <c r="AR24" i="79"/>
  <c r="AR23" i="79"/>
  <c r="AR22" i="79"/>
  <c r="AR20" i="79"/>
  <c r="AR16" i="79"/>
  <c r="AR25" i="79"/>
  <c r="AR21" i="79"/>
  <c r="AQ51" i="72"/>
  <c r="AQ49" i="72"/>
  <c r="AQ6" i="72"/>
  <c r="AP44" i="75"/>
  <c r="AS9" i="65"/>
  <c r="AS11" i="65"/>
  <c r="AS5" i="65"/>
  <c r="AS4" i="65"/>
  <c r="AT3" i="65"/>
  <c r="AS10" i="65"/>
  <c r="AP23" i="66"/>
  <c r="AP21" i="66"/>
  <c r="AP24" i="66"/>
  <c r="AP26" i="66"/>
  <c r="AP28" i="66"/>
  <c r="AP22" i="66"/>
  <c r="AP29" i="66"/>
  <c r="AP20" i="66"/>
  <c r="AP27" i="66"/>
  <c r="AP16" i="66"/>
  <c r="AP25" i="66"/>
  <c r="AR49" i="81"/>
  <c r="AO17" i="69"/>
  <c r="AR46" i="73"/>
  <c r="AR43" i="73"/>
  <c r="AQ28" i="77"/>
  <c r="AQ27" i="77"/>
  <c r="AQ26" i="77"/>
  <c r="AQ25" i="77"/>
  <c r="AQ24" i="77"/>
  <c r="AQ23" i="77"/>
  <c r="AQ22" i="77"/>
  <c r="AQ29" i="77"/>
  <c r="AQ20" i="77"/>
  <c r="AQ16" i="77"/>
  <c r="AQ21" i="77"/>
  <c r="AQ43" i="79"/>
  <c r="AT51" i="73"/>
  <c r="AT6" i="73"/>
  <c r="AT49" i="73"/>
  <c r="AR11" i="66"/>
  <c r="AR10" i="66"/>
  <c r="AR5" i="66"/>
  <c r="AR9" i="66"/>
  <c r="AR4" i="66"/>
  <c r="AS3" i="66"/>
  <c r="AN47" i="72"/>
  <c r="AN53" i="72" s="1"/>
  <c r="AN47" i="82"/>
  <c r="AN53" i="82" s="1"/>
  <c r="AS49" i="78"/>
  <c r="AS51" i="78"/>
  <c r="AS6" i="78"/>
  <c r="AP51" i="67"/>
  <c r="AR51" i="77"/>
  <c r="AR6" i="77"/>
  <c r="AR49" i="77"/>
  <c r="AS10" i="76"/>
  <c r="AS5" i="76"/>
  <c r="AS9" i="76"/>
  <c r="AS4" i="76"/>
  <c r="AT3" i="76"/>
  <c r="AS11" i="76"/>
  <c r="AS49" i="73"/>
  <c r="AR49" i="80"/>
  <c r="AP49" i="64"/>
  <c r="AQ51" i="69"/>
  <c r="AQ49" i="69"/>
  <c r="AQ6" i="69"/>
  <c r="AO43" i="70"/>
  <c r="AO46" i="70"/>
  <c r="AS9" i="68"/>
  <c r="AS11" i="68"/>
  <c r="AS5" i="68"/>
  <c r="AS4" i="68"/>
  <c r="AR49" i="68" s="1"/>
  <c r="AT3" i="68"/>
  <c r="AS10" i="68"/>
  <c r="AP43" i="77"/>
  <c r="AQ51" i="74"/>
  <c r="AO45" i="66"/>
  <c r="AQ49" i="75"/>
  <c r="AO46" i="82"/>
  <c r="AT10" i="79"/>
  <c r="AT5" i="79"/>
  <c r="AT9" i="79"/>
  <c r="AT4" i="79"/>
  <c r="AU3" i="79"/>
  <c r="AT11" i="79"/>
  <c r="AQ49" i="82"/>
  <c r="AQ51" i="82"/>
  <c r="AQ6" i="82"/>
  <c r="AR51" i="65"/>
  <c r="AR49" i="65"/>
  <c r="AR6" i="65"/>
  <c r="AP49" i="66"/>
  <c r="AO46" i="69"/>
  <c r="AO45" i="69"/>
  <c r="AI44" i="63"/>
  <c r="AJ49" i="63"/>
  <c r="AI43" i="63"/>
  <c r="AI45" i="63"/>
  <c r="AI46" i="63"/>
  <c r="AH47" i="63"/>
  <c r="AH53" i="63" s="1"/>
  <c r="AJ23" i="63"/>
  <c r="AJ41" i="63"/>
  <c r="AJ37" i="63"/>
  <c r="AJ33" i="63"/>
  <c r="AJ40" i="63"/>
  <c r="AJ36" i="63"/>
  <c r="AJ32" i="63"/>
  <c r="AJ39" i="63"/>
  <c r="AJ35" i="63"/>
  <c r="AJ38" i="63"/>
  <c r="AJ34" i="63"/>
  <c r="AJ16" i="63"/>
  <c r="AJ25" i="63"/>
  <c r="AJ22" i="63"/>
  <c r="AJ21" i="63"/>
  <c r="AJ15" i="63"/>
  <c r="AJ28" i="63"/>
  <c r="AJ26" i="63"/>
  <c r="AJ27" i="63"/>
  <c r="AJ20" i="63"/>
  <c r="AJ24" i="63"/>
  <c r="AJ29" i="63"/>
  <c r="AK6" i="63"/>
  <c r="AI17" i="63"/>
  <c r="AK12" i="63"/>
  <c r="AL11" i="63"/>
  <c r="AL10" i="63"/>
  <c r="AL9" i="63"/>
  <c r="AL4" i="63"/>
  <c r="AL5" i="63"/>
  <c r="AM3" i="63"/>
  <c r="AQ44" i="77" l="1"/>
  <c r="AR44" i="80"/>
  <c r="AP44" i="82"/>
  <c r="AP44" i="72"/>
  <c r="AP44" i="66"/>
  <c r="AR44" i="79"/>
  <c r="AU47" i="84"/>
  <c r="AU53" i="84" s="1"/>
  <c r="AV17" i="84"/>
  <c r="AX12" i="84"/>
  <c r="AX6" i="84"/>
  <c r="AV43" i="84"/>
  <c r="AV46" i="84"/>
  <c r="AY5" i="84"/>
  <c r="AY7" i="84" s="1"/>
  <c r="AY4" i="84"/>
  <c r="AZ3" i="84"/>
  <c r="AW44" i="84"/>
  <c r="AW45" i="84"/>
  <c r="AV44" i="84"/>
  <c r="AR44" i="81"/>
  <c r="AS45" i="73"/>
  <c r="AQ17" i="74"/>
  <c r="AQ45" i="74"/>
  <c r="AP44" i="83"/>
  <c r="AJ44" i="63"/>
  <c r="AT7" i="79"/>
  <c r="AP43" i="83"/>
  <c r="AP45" i="67"/>
  <c r="AQ44" i="76"/>
  <c r="AS44" i="73"/>
  <c r="AS17" i="73"/>
  <c r="AP44" i="71"/>
  <c r="AR17" i="81"/>
  <c r="AP43" i="72"/>
  <c r="AQ45" i="65"/>
  <c r="AQ45" i="68"/>
  <c r="AO47" i="70"/>
  <c r="AO53" i="70" s="1"/>
  <c r="AP43" i="67"/>
  <c r="AQ17" i="75"/>
  <c r="AS7" i="75"/>
  <c r="AR7" i="69"/>
  <c r="AS7" i="65"/>
  <c r="AQ43" i="68"/>
  <c r="AQ44" i="75"/>
  <c r="AT7" i="81"/>
  <c r="AO47" i="67"/>
  <c r="AO53" i="67" s="1"/>
  <c r="AQ44" i="74"/>
  <c r="AP47" i="77"/>
  <c r="AP53" i="77" s="1"/>
  <c r="AQ44" i="65"/>
  <c r="AQ47" i="81"/>
  <c r="AQ53" i="81" s="1"/>
  <c r="AR43" i="80"/>
  <c r="AP47" i="76"/>
  <c r="AP53" i="76" s="1"/>
  <c r="AP17" i="64"/>
  <c r="AE50" i="74"/>
  <c r="AF7" i="74"/>
  <c r="AR78" i="77"/>
  <c r="AR74" i="77"/>
  <c r="AR41" i="77"/>
  <c r="AR37" i="77"/>
  <c r="AR33" i="77"/>
  <c r="AR77" i="77"/>
  <c r="AR73" i="77"/>
  <c r="AR40" i="77"/>
  <c r="AR36" i="77"/>
  <c r="AR32" i="77"/>
  <c r="AR76" i="77"/>
  <c r="AR72" i="77"/>
  <c r="AR39" i="77"/>
  <c r="AR35" i="77"/>
  <c r="AR15" i="77"/>
  <c r="AR38" i="77"/>
  <c r="AR79" i="77"/>
  <c r="AR34" i="77"/>
  <c r="AR75" i="77"/>
  <c r="AR71" i="77"/>
  <c r="AT79" i="73"/>
  <c r="AT77" i="73"/>
  <c r="AT75" i="73"/>
  <c r="AT71" i="73"/>
  <c r="AT38" i="73"/>
  <c r="AT34" i="73"/>
  <c r="AT74" i="73"/>
  <c r="AT41" i="73"/>
  <c r="AT37" i="73"/>
  <c r="AT33" i="73"/>
  <c r="AT78" i="73"/>
  <c r="AT73" i="73"/>
  <c r="AT40" i="73"/>
  <c r="AT36" i="73"/>
  <c r="AT32" i="73"/>
  <c r="AT39" i="73"/>
  <c r="AT72" i="73"/>
  <c r="AT76" i="73"/>
  <c r="AT35" i="73"/>
  <c r="AT15" i="73"/>
  <c r="AQ79" i="72"/>
  <c r="AQ75" i="72"/>
  <c r="AQ71" i="72"/>
  <c r="AQ38" i="72"/>
  <c r="AQ34" i="72"/>
  <c r="AQ78" i="72"/>
  <c r="AQ74" i="72"/>
  <c r="AQ41" i="72"/>
  <c r="AQ37" i="72"/>
  <c r="AQ33" i="72"/>
  <c r="AQ77" i="72"/>
  <c r="AQ73" i="72"/>
  <c r="AQ40" i="72"/>
  <c r="AQ76" i="72"/>
  <c r="AQ72" i="72"/>
  <c r="AQ32" i="72"/>
  <c r="AQ15" i="72"/>
  <c r="AQ39" i="72"/>
  <c r="AQ36" i="72"/>
  <c r="AQ35" i="72"/>
  <c r="AQ47" i="78"/>
  <c r="AQ53" i="78" s="1"/>
  <c r="AR77" i="74"/>
  <c r="AR73" i="74"/>
  <c r="AR40" i="74"/>
  <c r="AR36" i="74"/>
  <c r="AR32" i="74"/>
  <c r="AR79" i="74"/>
  <c r="AR75" i="74"/>
  <c r="AR71" i="74"/>
  <c r="AR38" i="74"/>
  <c r="AR34" i="74"/>
  <c r="AR72" i="74"/>
  <c r="AR35" i="74"/>
  <c r="AR78" i="74"/>
  <c r="AR41" i="74"/>
  <c r="AR33" i="74"/>
  <c r="AR76" i="74"/>
  <c r="AR39" i="74"/>
  <c r="AR15" i="74"/>
  <c r="AR74" i="74"/>
  <c r="AR37" i="74"/>
  <c r="AP43" i="71"/>
  <c r="AQ76" i="67"/>
  <c r="AQ72" i="67"/>
  <c r="AQ39" i="67"/>
  <c r="AQ35" i="67"/>
  <c r="AQ15" i="67"/>
  <c r="AQ79" i="67"/>
  <c r="AQ75" i="67"/>
  <c r="AQ71" i="67"/>
  <c r="AQ38" i="67"/>
  <c r="AQ34" i="67"/>
  <c r="AQ78" i="67"/>
  <c r="AQ74" i="67"/>
  <c r="AQ41" i="67"/>
  <c r="AQ37" i="67"/>
  <c r="AQ33" i="67"/>
  <c r="AQ77" i="67"/>
  <c r="AQ73" i="67"/>
  <c r="AQ40" i="67"/>
  <c r="AQ36" i="67"/>
  <c r="AQ32" i="67"/>
  <c r="AR79" i="68"/>
  <c r="AR76" i="68"/>
  <c r="AR72" i="68"/>
  <c r="AR39" i="68"/>
  <c r="AR38" i="68"/>
  <c r="AR37" i="68"/>
  <c r="AR32" i="68"/>
  <c r="AR78" i="68"/>
  <c r="AR74" i="68"/>
  <c r="AR73" i="68"/>
  <c r="AR41" i="68"/>
  <c r="AR33" i="68"/>
  <c r="AR75" i="68"/>
  <c r="AR71" i="68"/>
  <c r="AR40" i="68"/>
  <c r="AR35" i="68"/>
  <c r="AR34" i="68"/>
  <c r="AR15" i="68"/>
  <c r="AR77" i="68"/>
  <c r="AR36" i="68"/>
  <c r="AE50" i="68"/>
  <c r="AF7" i="68"/>
  <c r="AF6" i="66"/>
  <c r="AF6" i="71"/>
  <c r="AF50" i="64"/>
  <c r="AG7" i="64"/>
  <c r="AH7" i="64" s="1"/>
  <c r="AI7" i="64" s="1"/>
  <c r="AJ7" i="64" s="1"/>
  <c r="AK7" i="64" s="1"/>
  <c r="AL7" i="64" s="1"/>
  <c r="AM7" i="64" s="1"/>
  <c r="AN7" i="64" s="1"/>
  <c r="AO7" i="64" s="1"/>
  <c r="AP7" i="64" s="1"/>
  <c r="AQ7" i="64" s="1"/>
  <c r="AR7" i="64" s="1"/>
  <c r="AE50" i="76"/>
  <c r="AF7" i="76"/>
  <c r="AQ78" i="64"/>
  <c r="AQ74" i="64"/>
  <c r="AQ41" i="64"/>
  <c r="AQ37" i="64"/>
  <c r="AQ33" i="64"/>
  <c r="AQ77" i="64"/>
  <c r="AQ73" i="64"/>
  <c r="AQ40" i="64"/>
  <c r="AQ36" i="64"/>
  <c r="AQ32" i="64"/>
  <c r="AQ76" i="64"/>
  <c r="AQ72" i="64"/>
  <c r="AQ39" i="64"/>
  <c r="AQ35" i="64"/>
  <c r="AQ15" i="64"/>
  <c r="AQ79" i="64"/>
  <c r="AQ75" i="64"/>
  <c r="AQ71" i="64"/>
  <c r="AQ38" i="64"/>
  <c r="AQ34" i="64"/>
  <c r="AQ76" i="83"/>
  <c r="AQ79" i="83"/>
  <c r="AQ78" i="83"/>
  <c r="AQ75" i="83"/>
  <c r="AQ74" i="83"/>
  <c r="AQ41" i="83"/>
  <c r="AQ77" i="83"/>
  <c r="AQ73" i="83"/>
  <c r="AQ72" i="83"/>
  <c r="AQ37" i="83"/>
  <c r="AQ40" i="83"/>
  <c r="AQ36" i="83"/>
  <c r="AQ39" i="83"/>
  <c r="AQ35" i="83"/>
  <c r="AQ71" i="83"/>
  <c r="AQ15" i="83"/>
  <c r="AQ38" i="83"/>
  <c r="AQ34" i="83"/>
  <c r="AQ33" i="83"/>
  <c r="AQ32" i="83"/>
  <c r="AF6" i="70"/>
  <c r="AQ43" i="75"/>
  <c r="AS77" i="81"/>
  <c r="AS73" i="81"/>
  <c r="AS40" i="81"/>
  <c r="AS76" i="81"/>
  <c r="AS72" i="81"/>
  <c r="AS79" i="81"/>
  <c r="AS75" i="81"/>
  <c r="AS71" i="81"/>
  <c r="AS74" i="81"/>
  <c r="AS39" i="81"/>
  <c r="AS35" i="81"/>
  <c r="AS15" i="81"/>
  <c r="AS41" i="81"/>
  <c r="AS38" i="81"/>
  <c r="AS34" i="81"/>
  <c r="AS37" i="81"/>
  <c r="AS33" i="81"/>
  <c r="AS78" i="81"/>
  <c r="AS36" i="81"/>
  <c r="AS32" i="81"/>
  <c r="AQ76" i="82"/>
  <c r="AQ79" i="82"/>
  <c r="AQ78" i="82"/>
  <c r="AQ77" i="82"/>
  <c r="AQ75" i="82"/>
  <c r="AQ71" i="82"/>
  <c r="AQ38" i="82"/>
  <c r="AQ34" i="82"/>
  <c r="AQ74" i="82"/>
  <c r="AQ41" i="82"/>
  <c r="AQ37" i="82"/>
  <c r="AQ33" i="82"/>
  <c r="AQ73" i="82"/>
  <c r="AQ40" i="82"/>
  <c r="AQ36" i="82"/>
  <c r="AQ35" i="82"/>
  <c r="AQ72" i="82"/>
  <c r="AQ32" i="82"/>
  <c r="AQ15" i="82"/>
  <c r="AQ39" i="82"/>
  <c r="AQ77" i="70"/>
  <c r="AQ73" i="70"/>
  <c r="AQ40" i="70"/>
  <c r="AQ36" i="70"/>
  <c r="AQ32" i="70"/>
  <c r="AQ76" i="70"/>
  <c r="AQ72" i="70"/>
  <c r="AQ39" i="70"/>
  <c r="AQ35" i="70"/>
  <c r="AQ15" i="70"/>
  <c r="AQ79" i="70"/>
  <c r="AQ75" i="70"/>
  <c r="AQ71" i="70"/>
  <c r="AQ38" i="70"/>
  <c r="AQ34" i="70"/>
  <c r="AQ78" i="70"/>
  <c r="AQ74" i="70"/>
  <c r="AQ41" i="70"/>
  <c r="AQ37" i="70"/>
  <c r="AQ33" i="70"/>
  <c r="AQ77" i="71"/>
  <c r="AQ76" i="71"/>
  <c r="AQ74" i="71"/>
  <c r="AQ41" i="71"/>
  <c r="AQ79" i="71"/>
  <c r="AQ75" i="71"/>
  <c r="AQ73" i="71"/>
  <c r="AQ72" i="71"/>
  <c r="AQ71" i="71"/>
  <c r="AQ40" i="71"/>
  <c r="AQ36" i="71"/>
  <c r="AQ32" i="71"/>
  <c r="AQ39" i="71"/>
  <c r="AQ35" i="71"/>
  <c r="AQ15" i="71"/>
  <c r="AQ38" i="71"/>
  <c r="AQ34" i="71"/>
  <c r="AQ78" i="71"/>
  <c r="AQ37" i="71"/>
  <c r="AQ33" i="71"/>
  <c r="AS76" i="80"/>
  <c r="AS79" i="80"/>
  <c r="AS78" i="80"/>
  <c r="AS77" i="80"/>
  <c r="AS72" i="80"/>
  <c r="AS39" i="80"/>
  <c r="AS35" i="80"/>
  <c r="AS15" i="80"/>
  <c r="AS75" i="80"/>
  <c r="AS71" i="80"/>
  <c r="AS38" i="80"/>
  <c r="AS34" i="80"/>
  <c r="AS74" i="80"/>
  <c r="AS41" i="80"/>
  <c r="AS37" i="80"/>
  <c r="AS33" i="80"/>
  <c r="AS73" i="80"/>
  <c r="AS40" i="80"/>
  <c r="AS36" i="80"/>
  <c r="AS32" i="80"/>
  <c r="AR46" i="78"/>
  <c r="AR78" i="76"/>
  <c r="AR77" i="76"/>
  <c r="AR76" i="76"/>
  <c r="AR73" i="76"/>
  <c r="AR40" i="76"/>
  <c r="AR36" i="76"/>
  <c r="AR32" i="76"/>
  <c r="AR72" i="76"/>
  <c r="AR39" i="76"/>
  <c r="AR35" i="76"/>
  <c r="AR15" i="76"/>
  <c r="AR79" i="76"/>
  <c r="AR75" i="76"/>
  <c r="AR71" i="76"/>
  <c r="AR38" i="76"/>
  <c r="AR34" i="76"/>
  <c r="AR41" i="76"/>
  <c r="AR37" i="76"/>
  <c r="AR33" i="76"/>
  <c r="AR74" i="76"/>
  <c r="AK79" i="63"/>
  <c r="AK78" i="63"/>
  <c r="AK77" i="63"/>
  <c r="AK76" i="63"/>
  <c r="AK75" i="63"/>
  <c r="AK74" i="63"/>
  <c r="AK73" i="63"/>
  <c r="AK72" i="63"/>
  <c r="AK71" i="63"/>
  <c r="AR77" i="65"/>
  <c r="AR73" i="65"/>
  <c r="AR40" i="65"/>
  <c r="AR36" i="65"/>
  <c r="AR32" i="65"/>
  <c r="AR76" i="65"/>
  <c r="AR72" i="65"/>
  <c r="AR39" i="65"/>
  <c r="AR35" i="65"/>
  <c r="AR15" i="65"/>
  <c r="AR79" i="65"/>
  <c r="AR75" i="65"/>
  <c r="AR71" i="65"/>
  <c r="AR38" i="65"/>
  <c r="AR34" i="65"/>
  <c r="AR78" i="65"/>
  <c r="AR74" i="65"/>
  <c r="AR41" i="65"/>
  <c r="AR37" i="65"/>
  <c r="AR33" i="65"/>
  <c r="AQ78" i="69"/>
  <c r="AQ74" i="69"/>
  <c r="AQ41" i="69"/>
  <c r="AQ77" i="69"/>
  <c r="AQ73" i="69"/>
  <c r="AQ76" i="69"/>
  <c r="AQ71" i="69"/>
  <c r="AQ39" i="69"/>
  <c r="AQ35" i="69"/>
  <c r="AQ15" i="69"/>
  <c r="AQ38" i="69"/>
  <c r="AQ34" i="69"/>
  <c r="AQ79" i="69"/>
  <c r="AQ37" i="69"/>
  <c r="AQ33" i="69"/>
  <c r="AQ75" i="69"/>
  <c r="AQ72" i="69"/>
  <c r="AQ40" i="69"/>
  <c r="AQ36" i="69"/>
  <c r="AQ32" i="69"/>
  <c r="AR43" i="79"/>
  <c r="AS12" i="77"/>
  <c r="AU12" i="73"/>
  <c r="AP45" i="69"/>
  <c r="AR77" i="75"/>
  <c r="AR73" i="75"/>
  <c r="AR40" i="75"/>
  <c r="AR36" i="75"/>
  <c r="AR32" i="75"/>
  <c r="AR76" i="75"/>
  <c r="AR72" i="75"/>
  <c r="AR79" i="75"/>
  <c r="AR75" i="75"/>
  <c r="AR71" i="75"/>
  <c r="AR38" i="75"/>
  <c r="AR34" i="75"/>
  <c r="AR74" i="75"/>
  <c r="AR39" i="75"/>
  <c r="AR15" i="75"/>
  <c r="AR37" i="75"/>
  <c r="AR35" i="75"/>
  <c r="AR41" i="75"/>
  <c r="AR78" i="75"/>
  <c r="AR33" i="75"/>
  <c r="AS76" i="79"/>
  <c r="AS72" i="79"/>
  <c r="AS39" i="79"/>
  <c r="AS79" i="79"/>
  <c r="AS75" i="79"/>
  <c r="AS71" i="79"/>
  <c r="AS38" i="79"/>
  <c r="AS78" i="79"/>
  <c r="AS74" i="79"/>
  <c r="AS41" i="79"/>
  <c r="AS77" i="79"/>
  <c r="AS37" i="79"/>
  <c r="AS33" i="79"/>
  <c r="AS73" i="79"/>
  <c r="AS36" i="79"/>
  <c r="AS32" i="79"/>
  <c r="AS40" i="79"/>
  <c r="AS35" i="79"/>
  <c r="AS15" i="79"/>
  <c r="AS34" i="79"/>
  <c r="AQ43" i="74"/>
  <c r="AF50" i="80"/>
  <c r="AG7" i="80"/>
  <c r="AH7" i="80" s="1"/>
  <c r="AI7" i="80" s="1"/>
  <c r="AJ7" i="80" s="1"/>
  <c r="AK7" i="80" s="1"/>
  <c r="AL7" i="80" s="1"/>
  <c r="AM7" i="80" s="1"/>
  <c r="AN7" i="80" s="1"/>
  <c r="AO7" i="80" s="1"/>
  <c r="AP7" i="80" s="1"/>
  <c r="AQ7" i="80" s="1"/>
  <c r="AR7" i="80" s="1"/>
  <c r="AS7" i="80" s="1"/>
  <c r="AT7" i="80" s="1"/>
  <c r="AF6" i="76"/>
  <c r="AF6" i="74"/>
  <c r="AE50" i="70"/>
  <c r="AF7" i="70"/>
  <c r="AG7" i="73"/>
  <c r="AH7" i="73" s="1"/>
  <c r="AI7" i="73" s="1"/>
  <c r="AJ7" i="73" s="1"/>
  <c r="AK7" i="73" s="1"/>
  <c r="AL7" i="73" s="1"/>
  <c r="AM7" i="73" s="1"/>
  <c r="AN7" i="73" s="1"/>
  <c r="AO7" i="73" s="1"/>
  <c r="AP7" i="73" s="1"/>
  <c r="AQ7" i="73" s="1"/>
  <c r="AR7" i="73" s="1"/>
  <c r="AS7" i="73" s="1"/>
  <c r="AT7" i="73" s="1"/>
  <c r="AU7" i="73" s="1"/>
  <c r="AF50" i="73"/>
  <c r="AS78" i="78"/>
  <c r="AS74" i="78"/>
  <c r="AS41" i="78"/>
  <c r="AS37" i="78"/>
  <c r="AS33" i="78"/>
  <c r="AS77" i="78"/>
  <c r="AS73" i="78"/>
  <c r="AS40" i="78"/>
  <c r="AS36" i="78"/>
  <c r="AS76" i="78"/>
  <c r="AS72" i="78"/>
  <c r="AS39" i="78"/>
  <c r="AS35" i="78"/>
  <c r="AS38" i="78"/>
  <c r="AS79" i="78"/>
  <c r="AS34" i="78"/>
  <c r="AS15" i="78"/>
  <c r="AS75" i="78"/>
  <c r="AS32" i="78"/>
  <c r="AS71" i="78"/>
  <c r="AQ76" i="66"/>
  <c r="AQ72" i="66"/>
  <c r="AQ39" i="66"/>
  <c r="AQ35" i="66"/>
  <c r="AQ79" i="66"/>
  <c r="AQ75" i="66"/>
  <c r="AQ71" i="66"/>
  <c r="AQ38" i="66"/>
  <c r="AQ78" i="66"/>
  <c r="AQ74" i="66"/>
  <c r="AQ41" i="66"/>
  <c r="AQ37" i="66"/>
  <c r="AQ40" i="66"/>
  <c r="AQ36" i="66"/>
  <c r="AQ33" i="66"/>
  <c r="AQ32" i="66"/>
  <c r="AQ77" i="66"/>
  <c r="AQ15" i="66"/>
  <c r="AQ73" i="66"/>
  <c r="AQ34" i="66"/>
  <c r="AE50" i="71"/>
  <c r="AF7" i="71"/>
  <c r="AF50" i="82"/>
  <c r="AG7" i="82"/>
  <c r="AH7" i="82" s="1"/>
  <c r="AI7" i="82" s="1"/>
  <c r="AJ7" i="82" s="1"/>
  <c r="AK7" i="82" s="1"/>
  <c r="AL7" i="82" s="1"/>
  <c r="AM7" i="82" s="1"/>
  <c r="AN7" i="82" s="1"/>
  <c r="AO7" i="82" s="1"/>
  <c r="AP7" i="82" s="1"/>
  <c r="AQ7" i="82" s="1"/>
  <c r="AR7" i="82" s="1"/>
  <c r="AE37" i="68"/>
  <c r="AE32" i="68"/>
  <c r="AE39" i="68"/>
  <c r="AE41" i="68"/>
  <c r="AE40" i="68"/>
  <c r="AE33" i="68"/>
  <c r="AE36" i="68"/>
  <c r="AE35" i="68"/>
  <c r="AE38" i="68"/>
  <c r="AE15" i="68"/>
  <c r="AE34" i="68"/>
  <c r="AF6" i="68"/>
  <c r="AE50" i="66"/>
  <c r="AF7" i="66"/>
  <c r="AO47" i="83"/>
  <c r="AQ47" i="79"/>
  <c r="AQ53" i="79" s="1"/>
  <c r="AS12" i="76"/>
  <c r="AS12" i="74"/>
  <c r="AO47" i="72"/>
  <c r="AO53" i="72" s="1"/>
  <c r="AO47" i="69"/>
  <c r="AO53" i="69" s="1"/>
  <c r="AR12" i="69"/>
  <c r="AS12" i="68"/>
  <c r="AR12" i="67"/>
  <c r="AR12" i="66"/>
  <c r="AR12" i="83"/>
  <c r="AP46" i="83"/>
  <c r="AO53" i="83"/>
  <c r="AP17" i="83"/>
  <c r="AS11" i="83"/>
  <c r="AS10" i="83"/>
  <c r="AS9" i="83"/>
  <c r="AT3" i="83"/>
  <c r="AS5" i="83"/>
  <c r="AS7" i="83" s="1"/>
  <c r="AS4" i="83"/>
  <c r="AP45" i="83"/>
  <c r="AQ27" i="83"/>
  <c r="AQ29" i="83"/>
  <c r="AQ28" i="83"/>
  <c r="AQ26" i="83"/>
  <c r="AQ23" i="83"/>
  <c r="AQ25" i="83"/>
  <c r="AQ22" i="83"/>
  <c r="AQ21" i="83"/>
  <c r="AQ24" i="83"/>
  <c r="AQ16" i="83"/>
  <c r="AQ20" i="83"/>
  <c r="AR51" i="83"/>
  <c r="AR49" i="83"/>
  <c r="AR6" i="83"/>
  <c r="AU9" i="79"/>
  <c r="AU4" i="79"/>
  <c r="AV3" i="79"/>
  <c r="AU11" i="79"/>
  <c r="AU5" i="79"/>
  <c r="AU7" i="79" s="1"/>
  <c r="AU10" i="79"/>
  <c r="AQ46" i="77"/>
  <c r="AS12" i="65"/>
  <c r="AQ26" i="72"/>
  <c r="AQ29" i="72"/>
  <c r="AQ23" i="72"/>
  <c r="AQ22" i="72"/>
  <c r="AQ25" i="72"/>
  <c r="AQ28" i="72"/>
  <c r="AQ16" i="72"/>
  <c r="AQ21" i="72"/>
  <c r="AQ24" i="72"/>
  <c r="AQ27" i="72"/>
  <c r="AQ20" i="72"/>
  <c r="AR46" i="79"/>
  <c r="AO47" i="82"/>
  <c r="AO53" i="82" s="1"/>
  <c r="AP46" i="82"/>
  <c r="AP45" i="82"/>
  <c r="AP17" i="69"/>
  <c r="AQ45" i="76"/>
  <c r="AP47" i="75"/>
  <c r="AP53" i="75" s="1"/>
  <c r="AO47" i="66"/>
  <c r="AO53" i="66" s="1"/>
  <c r="AS4" i="64"/>
  <c r="AT3" i="64"/>
  <c r="AS11" i="64"/>
  <c r="AS10" i="64"/>
  <c r="AS5" i="64"/>
  <c r="AS9" i="64"/>
  <c r="AR6" i="70"/>
  <c r="AP46" i="71"/>
  <c r="AR21" i="75"/>
  <c r="AR23" i="75"/>
  <c r="AR22" i="75"/>
  <c r="AR24" i="75"/>
  <c r="AR20" i="75"/>
  <c r="AR27" i="75"/>
  <c r="AR26" i="75"/>
  <c r="AR16" i="75"/>
  <c r="AR29" i="75"/>
  <c r="AR28" i="75"/>
  <c r="AR25" i="75"/>
  <c r="AQ49" i="67"/>
  <c r="AS27" i="79"/>
  <c r="AS26" i="79"/>
  <c r="AS21" i="79"/>
  <c r="AS20" i="79"/>
  <c r="AS23" i="79"/>
  <c r="AS22" i="79"/>
  <c r="AS24" i="79"/>
  <c r="AS28" i="79"/>
  <c r="AS16" i="79"/>
  <c r="AS29" i="79"/>
  <c r="AS25" i="79"/>
  <c r="AP46" i="64"/>
  <c r="AR45" i="78"/>
  <c r="AO47" i="64"/>
  <c r="AO53" i="64" s="1"/>
  <c r="AQ47" i="80"/>
  <c r="AQ53" i="80" s="1"/>
  <c r="AT6" i="80"/>
  <c r="AT9" i="75"/>
  <c r="AT4" i="75"/>
  <c r="AU3" i="75"/>
  <c r="AT11" i="75"/>
  <c r="AT10" i="75"/>
  <c r="AT5" i="75"/>
  <c r="AT7" i="75" s="1"/>
  <c r="AR29" i="65"/>
  <c r="AR27" i="65"/>
  <c r="AR22" i="65"/>
  <c r="AR21" i="65"/>
  <c r="AR20" i="65"/>
  <c r="AR16" i="65"/>
  <c r="AR23" i="65"/>
  <c r="AR28" i="65"/>
  <c r="AR26" i="65"/>
  <c r="AR25" i="65"/>
  <c r="AR24" i="65"/>
  <c r="AS26" i="78"/>
  <c r="AS21" i="78"/>
  <c r="AS24" i="78"/>
  <c r="AS22" i="78"/>
  <c r="AS20" i="78"/>
  <c r="AS16" i="78"/>
  <c r="AS29" i="78"/>
  <c r="AS25" i="78"/>
  <c r="AS28" i="78"/>
  <c r="AS27" i="78"/>
  <c r="AS23" i="78"/>
  <c r="AQ25" i="82"/>
  <c r="AQ21" i="82"/>
  <c r="AQ28" i="82"/>
  <c r="AQ27" i="82"/>
  <c r="AQ22" i="82"/>
  <c r="AQ16" i="82"/>
  <c r="AQ24" i="82"/>
  <c r="AQ23" i="82"/>
  <c r="AQ26" i="82"/>
  <c r="AQ29" i="82"/>
  <c r="AQ20" i="82"/>
  <c r="AT49" i="79"/>
  <c r="AT6" i="79"/>
  <c r="AT51" i="79"/>
  <c r="AT11" i="68"/>
  <c r="AT10" i="68"/>
  <c r="AT4" i="68"/>
  <c r="AU3" i="68"/>
  <c r="AT9" i="68"/>
  <c r="AT5" i="68"/>
  <c r="AQ24" i="69"/>
  <c r="AQ23" i="69"/>
  <c r="AQ22" i="69"/>
  <c r="AQ21" i="69"/>
  <c r="AQ20" i="69"/>
  <c r="AQ16" i="69"/>
  <c r="AQ29" i="69"/>
  <c r="AQ28" i="69"/>
  <c r="AQ27" i="69"/>
  <c r="AQ26" i="69"/>
  <c r="AQ25" i="69"/>
  <c r="AT9" i="76"/>
  <c r="AT4" i="76"/>
  <c r="AU3" i="76"/>
  <c r="AT11" i="76"/>
  <c r="AT10" i="76"/>
  <c r="AT5" i="76"/>
  <c r="AR25" i="77"/>
  <c r="AR24" i="77"/>
  <c r="AR27" i="77"/>
  <c r="AR26" i="77"/>
  <c r="AR21" i="77"/>
  <c r="AR23" i="77"/>
  <c r="AR22" i="77"/>
  <c r="AR16" i="77"/>
  <c r="AR29" i="77"/>
  <c r="AR20" i="77"/>
  <c r="AR28" i="77"/>
  <c r="AS11" i="66"/>
  <c r="AS10" i="66"/>
  <c r="AS5" i="66"/>
  <c r="AS9" i="66"/>
  <c r="AS4" i="66"/>
  <c r="AT3" i="66"/>
  <c r="AP43" i="66"/>
  <c r="AP17" i="66"/>
  <c r="AT11" i="65"/>
  <c r="AT10" i="65"/>
  <c r="AT4" i="65"/>
  <c r="AU3" i="65"/>
  <c r="AT9" i="65"/>
  <c r="AT5" i="65"/>
  <c r="AT7" i="65" s="1"/>
  <c r="AQ46" i="65"/>
  <c r="AS10" i="69"/>
  <c r="AS9" i="69"/>
  <c r="AS4" i="69"/>
  <c r="AT3" i="69"/>
  <c r="AS11" i="69"/>
  <c r="AS5" i="69"/>
  <c r="AT9" i="77"/>
  <c r="AT4" i="77"/>
  <c r="AU3" i="77"/>
  <c r="AT11" i="77"/>
  <c r="AT10" i="77"/>
  <c r="AT5" i="77"/>
  <c r="AT7" i="77" s="1"/>
  <c r="AU11" i="78"/>
  <c r="AU10" i="78"/>
  <c r="AU5" i="78"/>
  <c r="AU7" i="78" s="1"/>
  <c r="AU4" i="78"/>
  <c r="AV3" i="78"/>
  <c r="AU9" i="78"/>
  <c r="AV9" i="73"/>
  <c r="AV4" i="73"/>
  <c r="AW3" i="73"/>
  <c r="AV11" i="73"/>
  <c r="AV5" i="73"/>
  <c r="AV10" i="73"/>
  <c r="AP43" i="82"/>
  <c r="AP44" i="69"/>
  <c r="AQ43" i="76"/>
  <c r="AQ17" i="76"/>
  <c r="AR12" i="82"/>
  <c r="AS11" i="72"/>
  <c r="AS10" i="72"/>
  <c r="AS5" i="72"/>
  <c r="AS7" i="72" s="1"/>
  <c r="AS9" i="72"/>
  <c r="AS4" i="72"/>
  <c r="AT3" i="72"/>
  <c r="AQ45" i="75"/>
  <c r="AR45" i="80"/>
  <c r="AP47" i="74"/>
  <c r="AP53" i="74" s="1"/>
  <c r="AS43" i="73"/>
  <c r="AR49" i="64"/>
  <c r="AR51" i="64"/>
  <c r="AR6" i="64"/>
  <c r="AQ23" i="71"/>
  <c r="AQ22" i="71"/>
  <c r="AQ24" i="71"/>
  <c r="AQ16" i="71"/>
  <c r="AQ29" i="71"/>
  <c r="AQ25" i="71"/>
  <c r="AQ20" i="71"/>
  <c r="AQ27" i="71"/>
  <c r="AQ26" i="71"/>
  <c r="AQ21" i="71"/>
  <c r="AQ28" i="71"/>
  <c r="AP45" i="70"/>
  <c r="AR12" i="70"/>
  <c r="AR45" i="81"/>
  <c r="AS51" i="79"/>
  <c r="AP46" i="72"/>
  <c r="AP45" i="64"/>
  <c r="AU9" i="81"/>
  <c r="AU4" i="81"/>
  <c r="AV3" i="81"/>
  <c r="AU11" i="81"/>
  <c r="AU10" i="81"/>
  <c r="AU5" i="81"/>
  <c r="AR27" i="76"/>
  <c r="AR26" i="76"/>
  <c r="AR21" i="76"/>
  <c r="AR23" i="76"/>
  <c r="AR22" i="76"/>
  <c r="AR16" i="76"/>
  <c r="AR29" i="76"/>
  <c r="AR20" i="76"/>
  <c r="AR28" i="76"/>
  <c r="AR25" i="76"/>
  <c r="AR24" i="76"/>
  <c r="AP17" i="67"/>
  <c r="AP44" i="67"/>
  <c r="AQ20" i="64"/>
  <c r="AQ21" i="64"/>
  <c r="AQ24" i="64"/>
  <c r="AQ23" i="64"/>
  <c r="AQ45" i="64" s="1"/>
  <c r="AQ26" i="64"/>
  <c r="AQ22" i="64"/>
  <c r="AQ29" i="64"/>
  <c r="AQ16" i="64"/>
  <c r="AQ28" i="64"/>
  <c r="AQ27" i="64"/>
  <c r="AQ25" i="64"/>
  <c r="AS9" i="71"/>
  <c r="AS4" i="71"/>
  <c r="AT3" i="71"/>
  <c r="AS11" i="71"/>
  <c r="AS10" i="71"/>
  <c r="AS5" i="71"/>
  <c r="AT12" i="80"/>
  <c r="AQ22" i="66"/>
  <c r="AQ29" i="66"/>
  <c r="AQ27" i="66"/>
  <c r="AQ16" i="66"/>
  <c r="AQ25" i="66"/>
  <c r="AQ28" i="66"/>
  <c r="AQ21" i="66"/>
  <c r="AQ24" i="66"/>
  <c r="AQ26" i="66"/>
  <c r="AQ20" i="66"/>
  <c r="AQ23" i="66"/>
  <c r="AS49" i="75"/>
  <c r="AS51" i="75"/>
  <c r="AS6" i="75"/>
  <c r="AT12" i="79"/>
  <c r="AS49" i="68"/>
  <c r="AS51" i="68"/>
  <c r="AS6" i="68"/>
  <c r="AS49" i="76"/>
  <c r="AS51" i="76"/>
  <c r="AS6" i="76"/>
  <c r="AR49" i="66"/>
  <c r="AR51" i="66"/>
  <c r="AR6" i="66"/>
  <c r="AQ45" i="77"/>
  <c r="AP46" i="66"/>
  <c r="AP45" i="66"/>
  <c r="AS51" i="65"/>
  <c r="AS49" i="65"/>
  <c r="AS6" i="65"/>
  <c r="AR45" i="79"/>
  <c r="AR17" i="79"/>
  <c r="AR51" i="69"/>
  <c r="AR6" i="69"/>
  <c r="AR49" i="69"/>
  <c r="AQ44" i="68"/>
  <c r="AQ46" i="68"/>
  <c r="AS49" i="77"/>
  <c r="AS51" i="77"/>
  <c r="AS6" i="77"/>
  <c r="AT49" i="78"/>
  <c r="AT51" i="78"/>
  <c r="AT6" i="78"/>
  <c r="AU49" i="73"/>
  <c r="AU6" i="73"/>
  <c r="AU51" i="73"/>
  <c r="AP17" i="82"/>
  <c r="AP43" i="69"/>
  <c r="AP46" i="69"/>
  <c r="AS9" i="67"/>
  <c r="AS4" i="67"/>
  <c r="AT3" i="67"/>
  <c r="AS11" i="67"/>
  <c r="AS5" i="67"/>
  <c r="AS7" i="67" s="1"/>
  <c r="AS10" i="67"/>
  <c r="AQ25" i="70"/>
  <c r="AQ20" i="70"/>
  <c r="AQ23" i="70"/>
  <c r="AQ27" i="70"/>
  <c r="AQ26" i="70"/>
  <c r="AQ21" i="70"/>
  <c r="AQ28" i="70"/>
  <c r="AQ24" i="70"/>
  <c r="AQ29" i="70"/>
  <c r="AQ22" i="70"/>
  <c r="AQ16" i="70"/>
  <c r="AQ46" i="76"/>
  <c r="AR49" i="72"/>
  <c r="AR51" i="72"/>
  <c r="AR6" i="72"/>
  <c r="AR17" i="80"/>
  <c r="AS23" i="81"/>
  <c r="AS22" i="81"/>
  <c r="AS16" i="81"/>
  <c r="AS17" i="81" s="1"/>
  <c r="AS29" i="81"/>
  <c r="AS20" i="81"/>
  <c r="AS25" i="81"/>
  <c r="AS24" i="81"/>
  <c r="AS27" i="81"/>
  <c r="AS26" i="81"/>
  <c r="AS21" i="81"/>
  <c r="AS28" i="81"/>
  <c r="AS46" i="73"/>
  <c r="AR12" i="64"/>
  <c r="AS23" i="80"/>
  <c r="AS22" i="80"/>
  <c r="AS44" i="80" s="1"/>
  <c r="AS16" i="80"/>
  <c r="AS29" i="80"/>
  <c r="AS28" i="80"/>
  <c r="AS25" i="80"/>
  <c r="AS20" i="80"/>
  <c r="AS27" i="80"/>
  <c r="AS26" i="80"/>
  <c r="AS21" i="80"/>
  <c r="AS24" i="80"/>
  <c r="AT9" i="74"/>
  <c r="AT4" i="74"/>
  <c r="AU3" i="74"/>
  <c r="AT11" i="74"/>
  <c r="AT10" i="74"/>
  <c r="AT5" i="74"/>
  <c r="AP17" i="70"/>
  <c r="AP43" i="70"/>
  <c r="AP45" i="71"/>
  <c r="AP17" i="71"/>
  <c r="AS49" i="79"/>
  <c r="AP47" i="65"/>
  <c r="AP53" i="65" s="1"/>
  <c r="AQ46" i="74"/>
  <c r="AR51" i="68"/>
  <c r="AO47" i="71"/>
  <c r="AO53" i="71" s="1"/>
  <c r="AP45" i="72"/>
  <c r="AP17" i="72"/>
  <c r="AP44" i="64"/>
  <c r="AP43" i="64"/>
  <c r="AR44" i="78"/>
  <c r="AT49" i="81"/>
  <c r="AT51" i="81"/>
  <c r="AT6" i="81"/>
  <c r="AR51" i="76"/>
  <c r="AP46" i="67"/>
  <c r="AQ51" i="64"/>
  <c r="AR49" i="71"/>
  <c r="AR51" i="71"/>
  <c r="AR6" i="71"/>
  <c r="AQ51" i="66"/>
  <c r="AS12" i="75"/>
  <c r="AT25" i="73"/>
  <c r="AT24" i="73"/>
  <c r="AT27" i="73"/>
  <c r="AT26" i="73"/>
  <c r="AT21" i="73"/>
  <c r="AT23" i="73"/>
  <c r="AT22" i="73"/>
  <c r="AT20" i="73"/>
  <c r="AT16" i="73"/>
  <c r="AT29" i="73"/>
  <c r="AT28" i="73"/>
  <c r="AQ43" i="77"/>
  <c r="AQ17" i="77"/>
  <c r="AR47" i="73"/>
  <c r="AR53" i="73" s="1"/>
  <c r="AQ43" i="65"/>
  <c r="AQ17" i="68"/>
  <c r="AT12" i="78"/>
  <c r="AR26" i="74"/>
  <c r="AR29" i="74"/>
  <c r="AR20" i="74"/>
  <c r="AR22" i="74"/>
  <c r="AR25" i="74"/>
  <c r="AR28" i="74"/>
  <c r="AR27" i="74"/>
  <c r="AR16" i="74"/>
  <c r="AR21" i="74"/>
  <c r="AR24" i="74"/>
  <c r="AR23" i="74"/>
  <c r="AR51" i="67"/>
  <c r="AR49" i="67"/>
  <c r="AR6" i="67"/>
  <c r="AR6" i="82"/>
  <c r="AS11" i="82"/>
  <c r="AS10" i="82"/>
  <c r="AS5" i="82"/>
  <c r="AS9" i="82"/>
  <c r="AS4" i="82"/>
  <c r="AR49" i="82" s="1"/>
  <c r="AT3" i="82"/>
  <c r="AR12" i="72"/>
  <c r="AQ46" i="75"/>
  <c r="AR46" i="80"/>
  <c r="AP47" i="68"/>
  <c r="AP53" i="68" s="1"/>
  <c r="AS51" i="74"/>
  <c r="AS49" i="74"/>
  <c r="AS6" i="74"/>
  <c r="AP44" i="70"/>
  <c r="AP46" i="70"/>
  <c r="AS9" i="70"/>
  <c r="AS4" i="70"/>
  <c r="AT3" i="70"/>
  <c r="AS11" i="70"/>
  <c r="AS10" i="70"/>
  <c r="AS5" i="70"/>
  <c r="AQ27" i="67"/>
  <c r="AQ28" i="67"/>
  <c r="AQ23" i="67"/>
  <c r="AQ26" i="67"/>
  <c r="AQ29" i="67"/>
  <c r="AQ25" i="67"/>
  <c r="AQ24" i="67"/>
  <c r="AQ22" i="67"/>
  <c r="AQ16" i="67"/>
  <c r="AQ21" i="67"/>
  <c r="AQ20" i="67"/>
  <c r="AR43" i="81"/>
  <c r="AR46" i="81"/>
  <c r="AR26" i="68"/>
  <c r="AR20" i="68"/>
  <c r="AR23" i="68"/>
  <c r="AR22" i="68"/>
  <c r="AR29" i="68"/>
  <c r="AR16" i="68"/>
  <c r="AR25" i="68"/>
  <c r="AR28" i="68"/>
  <c r="AR27" i="68"/>
  <c r="AR21" i="68"/>
  <c r="AR24" i="68"/>
  <c r="AR17" i="78"/>
  <c r="AR43" i="78"/>
  <c r="AT12" i="81"/>
  <c r="AR49" i="76"/>
  <c r="AR12" i="71"/>
  <c r="AU9" i="80"/>
  <c r="AU4" i="80"/>
  <c r="AT51" i="80" s="1"/>
  <c r="AV3" i="80"/>
  <c r="AU11" i="80"/>
  <c r="AU5" i="80"/>
  <c r="AU10" i="80"/>
  <c r="AQ49" i="66"/>
  <c r="AK49" i="63"/>
  <c r="AK51" i="63"/>
  <c r="AJ46" i="63"/>
  <c r="AJ43" i="63"/>
  <c r="AJ45" i="63"/>
  <c r="AI47" i="63"/>
  <c r="AI53" i="63" s="1"/>
  <c r="AK16" i="63"/>
  <c r="AK39" i="63"/>
  <c r="AK35" i="63"/>
  <c r="AK38" i="63"/>
  <c r="AK34" i="63"/>
  <c r="AK41" i="63"/>
  <c r="AK37" i="63"/>
  <c r="AK33" i="63"/>
  <c r="AK40" i="63"/>
  <c r="AK36" i="63"/>
  <c r="AK32" i="63"/>
  <c r="AJ17" i="63"/>
  <c r="AK25" i="63"/>
  <c r="AK29" i="63"/>
  <c r="AK28" i="63"/>
  <c r="AK22" i="63"/>
  <c r="AK21" i="63"/>
  <c r="AK24" i="63"/>
  <c r="AK20" i="63"/>
  <c r="AL6" i="63"/>
  <c r="AK26" i="63"/>
  <c r="AK15" i="63"/>
  <c r="AK27" i="63"/>
  <c r="AK23" i="63"/>
  <c r="AL12" i="63"/>
  <c r="AM11" i="63"/>
  <c r="AM10" i="63"/>
  <c r="AM9" i="63"/>
  <c r="AM4" i="63"/>
  <c r="AL51" i="63" s="1"/>
  <c r="AM5" i="63"/>
  <c r="AN3" i="63"/>
  <c r="AR44" i="76" l="1"/>
  <c r="AW17" i="84"/>
  <c r="AY12" i="84"/>
  <c r="AX17" i="84"/>
  <c r="AX44" i="84"/>
  <c r="AY6" i="84"/>
  <c r="AW43" i="84"/>
  <c r="AV47" i="84"/>
  <c r="AV53" i="84" s="1"/>
  <c r="AX51" i="84"/>
  <c r="AW46" i="84"/>
  <c r="AZ5" i="84"/>
  <c r="AZ7" i="84" s="1"/>
  <c r="AZ4" i="84"/>
  <c r="AY49" i="84" s="1"/>
  <c r="BA3" i="84"/>
  <c r="AX49" i="84"/>
  <c r="AQ44" i="70"/>
  <c r="AQ44" i="66"/>
  <c r="AQ17" i="67"/>
  <c r="AR17" i="77"/>
  <c r="AR45" i="65"/>
  <c r="AQ44" i="72"/>
  <c r="AR17" i="75"/>
  <c r="AS7" i="69"/>
  <c r="AQ43" i="83"/>
  <c r="AQ17" i="83"/>
  <c r="AU7" i="81"/>
  <c r="AR44" i="77"/>
  <c r="AQ45" i="82"/>
  <c r="AQ45" i="83"/>
  <c r="AP47" i="71"/>
  <c r="AP53" i="71" s="1"/>
  <c r="AQ44" i="67"/>
  <c r="AR45" i="68"/>
  <c r="AR43" i="76"/>
  <c r="AR43" i="75"/>
  <c r="AP47" i="67"/>
  <c r="AP53" i="67" s="1"/>
  <c r="AS45" i="78"/>
  <c r="AK45" i="63"/>
  <c r="AQ47" i="75"/>
  <c r="AQ53" i="75" s="1"/>
  <c r="AP47" i="72"/>
  <c r="AP53" i="72" s="1"/>
  <c r="AP47" i="82"/>
  <c r="AP53" i="82" s="1"/>
  <c r="AQ47" i="65"/>
  <c r="AQ53" i="65" s="1"/>
  <c r="AR47" i="79"/>
  <c r="AR53" i="79" s="1"/>
  <c r="AR43" i="77"/>
  <c r="AQ17" i="69"/>
  <c r="AR17" i="76"/>
  <c r="AR46" i="68"/>
  <c r="AS7" i="82"/>
  <c r="AQ47" i="77"/>
  <c r="AQ53" i="77" s="1"/>
  <c r="AU12" i="78"/>
  <c r="AP47" i="83"/>
  <c r="AP53" i="83" s="1"/>
  <c r="AQ17" i="66"/>
  <c r="AQ47" i="74"/>
  <c r="AQ53" i="74" s="1"/>
  <c r="AQ17" i="71"/>
  <c r="AQ17" i="82"/>
  <c r="AR79" i="82"/>
  <c r="AR78" i="82"/>
  <c r="AR77" i="82"/>
  <c r="AR76" i="82"/>
  <c r="AR74" i="82"/>
  <c r="AR41" i="82"/>
  <c r="AR37" i="82"/>
  <c r="AR33" i="82"/>
  <c r="AR73" i="82"/>
  <c r="AR40" i="82"/>
  <c r="AR36" i="82"/>
  <c r="AR72" i="82"/>
  <c r="AR39" i="82"/>
  <c r="AR35" i="82"/>
  <c r="AR34" i="82"/>
  <c r="AR75" i="82"/>
  <c r="AR32" i="82"/>
  <c r="AR71" i="82"/>
  <c r="AR15" i="82"/>
  <c r="AR38" i="82"/>
  <c r="AL72" i="63"/>
  <c r="AL79" i="63"/>
  <c r="AL78" i="63"/>
  <c r="AL77" i="63"/>
  <c r="AL76" i="63"/>
  <c r="AL75" i="63"/>
  <c r="AL74" i="63"/>
  <c r="AL73" i="63"/>
  <c r="AL71" i="63"/>
  <c r="AT43" i="73"/>
  <c r="AT77" i="78"/>
  <c r="AT73" i="78"/>
  <c r="AT40" i="78"/>
  <c r="AT36" i="78"/>
  <c r="AT76" i="78"/>
  <c r="AT72" i="78"/>
  <c r="AT39" i="78"/>
  <c r="AT35" i="78"/>
  <c r="AT79" i="78"/>
  <c r="AT75" i="78"/>
  <c r="AT71" i="78"/>
  <c r="AT38" i="78"/>
  <c r="AT34" i="78"/>
  <c r="AT37" i="78"/>
  <c r="AT15" i="78"/>
  <c r="AT78" i="78"/>
  <c r="AT33" i="78"/>
  <c r="AT32" i="78"/>
  <c r="AT74" i="78"/>
  <c r="AT41" i="78"/>
  <c r="AR46" i="65"/>
  <c r="AR47" i="78"/>
  <c r="AR53" i="78" s="1"/>
  <c r="AR78" i="72"/>
  <c r="AR74" i="72"/>
  <c r="AR41" i="72"/>
  <c r="AR37" i="72"/>
  <c r="AR33" i="72"/>
  <c r="AR77" i="72"/>
  <c r="AR73" i="72"/>
  <c r="AR40" i="72"/>
  <c r="AR36" i="72"/>
  <c r="AR32" i="72"/>
  <c r="AR76" i="72"/>
  <c r="AR72" i="72"/>
  <c r="AR39" i="72"/>
  <c r="AR75" i="72"/>
  <c r="AR79" i="72"/>
  <c r="AR15" i="72"/>
  <c r="AR71" i="72"/>
  <c r="AR38" i="72"/>
  <c r="AR35" i="72"/>
  <c r="AR34" i="72"/>
  <c r="AR77" i="69"/>
  <c r="AR73" i="69"/>
  <c r="AR76" i="69"/>
  <c r="AR72" i="69"/>
  <c r="AR79" i="69"/>
  <c r="AR75" i="69"/>
  <c r="AR41" i="69"/>
  <c r="AR38" i="69"/>
  <c r="AR34" i="69"/>
  <c r="AR37" i="69"/>
  <c r="AR33" i="69"/>
  <c r="AR78" i="69"/>
  <c r="AR40" i="69"/>
  <c r="AR36" i="69"/>
  <c r="AR32" i="69"/>
  <c r="AR74" i="69"/>
  <c r="AR71" i="69"/>
  <c r="AR39" i="69"/>
  <c r="AR35" i="69"/>
  <c r="AR15" i="69"/>
  <c r="AS76" i="65"/>
  <c r="AS72" i="65"/>
  <c r="AS39" i="65"/>
  <c r="AS35" i="65"/>
  <c r="AS15" i="65"/>
  <c r="AS79" i="65"/>
  <c r="AS75" i="65"/>
  <c r="AS71" i="65"/>
  <c r="AS38" i="65"/>
  <c r="AS34" i="65"/>
  <c r="AS78" i="65"/>
  <c r="AS74" i="65"/>
  <c r="AS41" i="65"/>
  <c r="AS37" i="65"/>
  <c r="AS33" i="65"/>
  <c r="AS77" i="65"/>
  <c r="AS73" i="65"/>
  <c r="AS40" i="65"/>
  <c r="AS36" i="65"/>
  <c r="AS32" i="65"/>
  <c r="AS78" i="68"/>
  <c r="AS74" i="68"/>
  <c r="AS73" i="68"/>
  <c r="AS41" i="68"/>
  <c r="AS33" i="68"/>
  <c r="AS75" i="68"/>
  <c r="AS71" i="68"/>
  <c r="AS40" i="68"/>
  <c r="AS35" i="68"/>
  <c r="AS34" i="68"/>
  <c r="AS15" i="68"/>
  <c r="AS77" i="68"/>
  <c r="AS36" i="68"/>
  <c r="AS79" i="68"/>
  <c r="AS76" i="68"/>
  <c r="AS72" i="68"/>
  <c r="AS39" i="68"/>
  <c r="AS38" i="68"/>
  <c r="AS37" i="68"/>
  <c r="AS32" i="68"/>
  <c r="AS76" i="75"/>
  <c r="AS72" i="75"/>
  <c r="AS39" i="75"/>
  <c r="AS35" i="75"/>
  <c r="AS15" i="75"/>
  <c r="AS79" i="75"/>
  <c r="AS75" i="75"/>
  <c r="AS71" i="75"/>
  <c r="AS78" i="75"/>
  <c r="AS74" i="75"/>
  <c r="AS41" i="75"/>
  <c r="AS37" i="75"/>
  <c r="AS33" i="75"/>
  <c r="AS73" i="75"/>
  <c r="AS38" i="75"/>
  <c r="AS36" i="75"/>
  <c r="AS34" i="75"/>
  <c r="AS77" i="75"/>
  <c r="AS40" i="75"/>
  <c r="AS32" i="75"/>
  <c r="AQ43" i="66"/>
  <c r="AR77" i="64"/>
  <c r="AR73" i="64"/>
  <c r="AR40" i="64"/>
  <c r="AR36" i="64"/>
  <c r="AR32" i="64"/>
  <c r="AR76" i="64"/>
  <c r="AR72" i="64"/>
  <c r="AR39" i="64"/>
  <c r="AR35" i="64"/>
  <c r="AR15" i="64"/>
  <c r="AR79" i="64"/>
  <c r="AR75" i="64"/>
  <c r="AR71" i="64"/>
  <c r="AR38" i="64"/>
  <c r="AR34" i="64"/>
  <c r="AR78" i="64"/>
  <c r="AR74" i="64"/>
  <c r="AR41" i="64"/>
  <c r="AR37" i="64"/>
  <c r="AR33" i="64"/>
  <c r="AT79" i="80"/>
  <c r="AT78" i="80"/>
  <c r="AT77" i="80"/>
  <c r="AT76" i="80"/>
  <c r="AT75" i="80"/>
  <c r="AT71" i="80"/>
  <c r="AT38" i="80"/>
  <c r="AT34" i="80"/>
  <c r="AT74" i="80"/>
  <c r="AT41" i="80"/>
  <c r="AT37" i="80"/>
  <c r="AT33" i="80"/>
  <c r="AT73" i="80"/>
  <c r="AT40" i="80"/>
  <c r="AT36" i="80"/>
  <c r="AT32" i="80"/>
  <c r="AT72" i="80"/>
  <c r="AT39" i="80"/>
  <c r="AT35" i="80"/>
  <c r="AT15" i="80"/>
  <c r="AS7" i="64"/>
  <c r="AR79" i="83"/>
  <c r="AR78" i="83"/>
  <c r="AR77" i="83"/>
  <c r="AR75" i="83"/>
  <c r="AR74" i="83"/>
  <c r="AR73" i="83"/>
  <c r="AR72" i="83"/>
  <c r="AR76" i="83"/>
  <c r="AR71" i="83"/>
  <c r="AR41" i="83"/>
  <c r="AR40" i="83"/>
  <c r="AR36" i="83"/>
  <c r="AR39" i="83"/>
  <c r="AR35" i="83"/>
  <c r="AR38" i="83"/>
  <c r="AR34" i="83"/>
  <c r="AR37" i="83"/>
  <c r="AR33" i="83"/>
  <c r="AR32" i="83"/>
  <c r="AR15" i="83"/>
  <c r="AQ44" i="83"/>
  <c r="AF50" i="76"/>
  <c r="AG7" i="76"/>
  <c r="AH7" i="76" s="1"/>
  <c r="AI7" i="76" s="1"/>
  <c r="AJ7" i="76" s="1"/>
  <c r="AK7" i="76" s="1"/>
  <c r="AL7" i="76" s="1"/>
  <c r="AM7" i="76" s="1"/>
  <c r="AN7" i="76" s="1"/>
  <c r="AO7" i="76" s="1"/>
  <c r="AP7" i="76" s="1"/>
  <c r="AQ7" i="76" s="1"/>
  <c r="AR7" i="76" s="1"/>
  <c r="AS7" i="76" s="1"/>
  <c r="AT7" i="76" s="1"/>
  <c r="AS77" i="77"/>
  <c r="AS73" i="77"/>
  <c r="AS40" i="77"/>
  <c r="AS36" i="77"/>
  <c r="AS32" i="77"/>
  <c r="AS76" i="77"/>
  <c r="AS72" i="77"/>
  <c r="AS39" i="77"/>
  <c r="AS35" i="77"/>
  <c r="AS15" i="77"/>
  <c r="AS79" i="77"/>
  <c r="AS75" i="77"/>
  <c r="AS71" i="77"/>
  <c r="AS38" i="77"/>
  <c r="AS34" i="77"/>
  <c r="AS37" i="77"/>
  <c r="AS78" i="77"/>
  <c r="AS33" i="77"/>
  <c r="AS74" i="77"/>
  <c r="AS41" i="77"/>
  <c r="AR79" i="66"/>
  <c r="AR75" i="66"/>
  <c r="AR71" i="66"/>
  <c r="AR38" i="66"/>
  <c r="AR78" i="66"/>
  <c r="AR74" i="66"/>
  <c r="AR41" i="66"/>
  <c r="AR77" i="66"/>
  <c r="AR73" i="66"/>
  <c r="AR40" i="66"/>
  <c r="AR36" i="66"/>
  <c r="AR39" i="66"/>
  <c r="AR35" i="66"/>
  <c r="AR32" i="66"/>
  <c r="AR15" i="66"/>
  <c r="AR76" i="66"/>
  <c r="AR34" i="66"/>
  <c r="AR72" i="66"/>
  <c r="AR37" i="66"/>
  <c r="AR33" i="66"/>
  <c r="AT79" i="79"/>
  <c r="AT75" i="79"/>
  <c r="AT71" i="79"/>
  <c r="AT38" i="79"/>
  <c r="AT78" i="79"/>
  <c r="AT74" i="79"/>
  <c r="AT41" i="79"/>
  <c r="AT77" i="79"/>
  <c r="AT73" i="79"/>
  <c r="AT40" i="79"/>
  <c r="AT76" i="79"/>
  <c r="AT36" i="79"/>
  <c r="AT32" i="79"/>
  <c r="AT72" i="79"/>
  <c r="AT35" i="79"/>
  <c r="AT15" i="79"/>
  <c r="AT39" i="79"/>
  <c r="AT34" i="79"/>
  <c r="AT33" i="79"/>
  <c r="AT37" i="79"/>
  <c r="AU7" i="80"/>
  <c r="AR79" i="67"/>
  <c r="AR75" i="67"/>
  <c r="AR71" i="67"/>
  <c r="AR38" i="67"/>
  <c r="AR34" i="67"/>
  <c r="AR78" i="67"/>
  <c r="AR74" i="67"/>
  <c r="AR41" i="67"/>
  <c r="AR37" i="67"/>
  <c r="AR33" i="67"/>
  <c r="AR77" i="67"/>
  <c r="AR73" i="67"/>
  <c r="AR40" i="67"/>
  <c r="AR36" i="67"/>
  <c r="AR32" i="67"/>
  <c r="AR76" i="67"/>
  <c r="AR72" i="67"/>
  <c r="AR39" i="67"/>
  <c r="AR35" i="67"/>
  <c r="AR15" i="67"/>
  <c r="AK17" i="63"/>
  <c r="AS76" i="74"/>
  <c r="AS72" i="74"/>
  <c r="AS39" i="74"/>
  <c r="AS35" i="74"/>
  <c r="AS15" i="74"/>
  <c r="AS78" i="74"/>
  <c r="AS74" i="74"/>
  <c r="AS41" i="74"/>
  <c r="AS37" i="74"/>
  <c r="AS33" i="74"/>
  <c r="AS79" i="74"/>
  <c r="AS71" i="74"/>
  <c r="AS34" i="74"/>
  <c r="AS77" i="74"/>
  <c r="AS40" i="74"/>
  <c r="AS32" i="74"/>
  <c r="AS75" i="74"/>
  <c r="AS38" i="74"/>
  <c r="AS73" i="74"/>
  <c r="AS36" i="74"/>
  <c r="AR47" i="80"/>
  <c r="AR53" i="80" s="1"/>
  <c r="AR76" i="71"/>
  <c r="AR79" i="71"/>
  <c r="AR75" i="71"/>
  <c r="AR73" i="71"/>
  <c r="AR72" i="71"/>
  <c r="AR78" i="71"/>
  <c r="AR71" i="71"/>
  <c r="AR41" i="71"/>
  <c r="AR39" i="71"/>
  <c r="AR35" i="71"/>
  <c r="AR15" i="71"/>
  <c r="AR38" i="71"/>
  <c r="AR34" i="71"/>
  <c r="AR77" i="71"/>
  <c r="AR37" i="71"/>
  <c r="AR33" i="71"/>
  <c r="AR74" i="71"/>
  <c r="AR40" i="71"/>
  <c r="AR36" i="71"/>
  <c r="AR32" i="71"/>
  <c r="AU78" i="73"/>
  <c r="AU74" i="73"/>
  <c r="AU41" i="73"/>
  <c r="AU37" i="73"/>
  <c r="AU33" i="73"/>
  <c r="AU79" i="73"/>
  <c r="AU73" i="73"/>
  <c r="AU40" i="73"/>
  <c r="AU36" i="73"/>
  <c r="AU32" i="73"/>
  <c r="AU77" i="73"/>
  <c r="AU76" i="73"/>
  <c r="AU72" i="73"/>
  <c r="AU39" i="73"/>
  <c r="AU35" i="73"/>
  <c r="AU15" i="73"/>
  <c r="AU38" i="73"/>
  <c r="AU71" i="73"/>
  <c r="AU34" i="73"/>
  <c r="AU75" i="73"/>
  <c r="AS77" i="76"/>
  <c r="AS76" i="76"/>
  <c r="AS79" i="76"/>
  <c r="AS72" i="76"/>
  <c r="AS39" i="76"/>
  <c r="AS35" i="76"/>
  <c r="AS15" i="76"/>
  <c r="AS75" i="76"/>
  <c r="AS71" i="76"/>
  <c r="AS38" i="76"/>
  <c r="AS34" i="76"/>
  <c r="AS78" i="76"/>
  <c r="AS74" i="76"/>
  <c r="AS41" i="76"/>
  <c r="AS37" i="76"/>
  <c r="AS33" i="76"/>
  <c r="AS40" i="76"/>
  <c r="AS36" i="76"/>
  <c r="AS32" i="76"/>
  <c r="AS73" i="76"/>
  <c r="AV7" i="73"/>
  <c r="AS46" i="79"/>
  <c r="AQ43" i="72"/>
  <c r="AF50" i="66"/>
  <c r="AG7" i="66"/>
  <c r="AH7" i="66" s="1"/>
  <c r="AI7" i="66" s="1"/>
  <c r="AJ7" i="66" s="1"/>
  <c r="AK7" i="66" s="1"/>
  <c r="AL7" i="66" s="1"/>
  <c r="AM7" i="66" s="1"/>
  <c r="AN7" i="66" s="1"/>
  <c r="AO7" i="66" s="1"/>
  <c r="AP7" i="66" s="1"/>
  <c r="AQ7" i="66" s="1"/>
  <c r="AR7" i="66" s="1"/>
  <c r="AS7" i="66" s="1"/>
  <c r="AF36" i="68"/>
  <c r="AF39" i="68"/>
  <c r="AF38" i="68"/>
  <c r="AF37" i="68"/>
  <c r="AF41" i="68"/>
  <c r="AF33" i="68"/>
  <c r="AF35" i="68"/>
  <c r="AF34" i="68"/>
  <c r="AF15" i="68"/>
  <c r="AF40" i="68"/>
  <c r="AF32" i="68"/>
  <c r="AF50" i="74"/>
  <c r="AG7" i="74"/>
  <c r="AH7" i="74" s="1"/>
  <c r="AI7" i="74" s="1"/>
  <c r="AJ7" i="74" s="1"/>
  <c r="AK7" i="74" s="1"/>
  <c r="AL7" i="74" s="1"/>
  <c r="AM7" i="74" s="1"/>
  <c r="AN7" i="74" s="1"/>
  <c r="AO7" i="74" s="1"/>
  <c r="AP7" i="74" s="1"/>
  <c r="AQ7" i="74" s="1"/>
  <c r="AR7" i="74" s="1"/>
  <c r="AS7" i="74" s="1"/>
  <c r="AT7" i="74" s="1"/>
  <c r="AR76" i="70"/>
  <c r="AR72" i="70"/>
  <c r="AR39" i="70"/>
  <c r="AR35" i="70"/>
  <c r="AR15" i="70"/>
  <c r="AR79" i="70"/>
  <c r="AR75" i="70"/>
  <c r="AR71" i="70"/>
  <c r="AR38" i="70"/>
  <c r="AR34" i="70"/>
  <c r="AR78" i="70"/>
  <c r="AR74" i="70"/>
  <c r="AR41" i="70"/>
  <c r="AR37" i="70"/>
  <c r="AR33" i="70"/>
  <c r="AR77" i="70"/>
  <c r="AR73" i="70"/>
  <c r="AR40" i="70"/>
  <c r="AR36" i="70"/>
  <c r="AR32" i="70"/>
  <c r="AF50" i="71"/>
  <c r="AG7" i="71"/>
  <c r="AH7" i="71" s="1"/>
  <c r="AI7" i="71" s="1"/>
  <c r="AJ7" i="71" s="1"/>
  <c r="AK7" i="71" s="1"/>
  <c r="AL7" i="71" s="1"/>
  <c r="AM7" i="71" s="1"/>
  <c r="AN7" i="71" s="1"/>
  <c r="AO7" i="71" s="1"/>
  <c r="AP7" i="71" s="1"/>
  <c r="AQ7" i="71" s="1"/>
  <c r="AR7" i="71" s="1"/>
  <c r="AS7" i="71" s="1"/>
  <c r="AF50" i="70"/>
  <c r="AG7" i="70"/>
  <c r="AH7" i="70" s="1"/>
  <c r="AI7" i="70" s="1"/>
  <c r="AJ7" i="70" s="1"/>
  <c r="AK7" i="70" s="1"/>
  <c r="AL7" i="70" s="1"/>
  <c r="AM7" i="70" s="1"/>
  <c r="AN7" i="70" s="1"/>
  <c r="AO7" i="70" s="1"/>
  <c r="AP7" i="70" s="1"/>
  <c r="AQ7" i="70" s="1"/>
  <c r="AR7" i="70" s="1"/>
  <c r="AS7" i="70" s="1"/>
  <c r="AT76" i="81"/>
  <c r="AT72" i="81"/>
  <c r="AT79" i="81"/>
  <c r="AT75" i="81"/>
  <c r="AT71" i="81"/>
  <c r="AT78" i="81"/>
  <c r="AT74" i="81"/>
  <c r="AT41" i="81"/>
  <c r="AT73" i="81"/>
  <c r="AT38" i="81"/>
  <c r="AT34" i="81"/>
  <c r="AT40" i="81"/>
  <c r="AT37" i="81"/>
  <c r="AT33" i="81"/>
  <c r="AT36" i="81"/>
  <c r="AT32" i="81"/>
  <c r="AT39" i="81"/>
  <c r="AT35" i="81"/>
  <c r="AT15" i="81"/>
  <c r="AT77" i="81"/>
  <c r="AF50" i="68"/>
  <c r="AG7" i="68"/>
  <c r="AH7" i="68" s="1"/>
  <c r="AI7" i="68" s="1"/>
  <c r="AJ7" i="68" s="1"/>
  <c r="AK7" i="68" s="1"/>
  <c r="AL7" i="68" s="1"/>
  <c r="AM7" i="68" s="1"/>
  <c r="AN7" i="68" s="1"/>
  <c r="AO7" i="68" s="1"/>
  <c r="AP7" i="68" s="1"/>
  <c r="AQ7" i="68" s="1"/>
  <c r="AR7" i="68" s="1"/>
  <c r="AS7" i="68" s="1"/>
  <c r="AT7" i="68" s="1"/>
  <c r="AS12" i="72"/>
  <c r="AP47" i="69"/>
  <c r="AP53" i="69" s="1"/>
  <c r="AQ47" i="68"/>
  <c r="AQ53" i="68" s="1"/>
  <c r="AT12" i="68"/>
  <c r="AS12" i="66"/>
  <c r="AT12" i="65"/>
  <c r="AS12" i="64"/>
  <c r="AR28" i="83"/>
  <c r="AR25" i="83"/>
  <c r="AR23" i="83"/>
  <c r="AR21" i="83"/>
  <c r="AR24" i="83"/>
  <c r="AR20" i="83"/>
  <c r="AR29" i="83"/>
  <c r="AR22" i="83"/>
  <c r="AR27" i="83"/>
  <c r="AR26" i="83"/>
  <c r="AR16" i="83"/>
  <c r="AS12" i="83"/>
  <c r="AQ46" i="83"/>
  <c r="AT11" i="83"/>
  <c r="AT10" i="83"/>
  <c r="AT9" i="83"/>
  <c r="AT5" i="83"/>
  <c r="AT7" i="83" s="1"/>
  <c r="AT4" i="83"/>
  <c r="AU3" i="83"/>
  <c r="AS51" i="83"/>
  <c r="AS49" i="83"/>
  <c r="AS6" i="83"/>
  <c r="AV11" i="80"/>
  <c r="AV10" i="80"/>
  <c r="AV5" i="80"/>
  <c r="AV4" i="80"/>
  <c r="AW3" i="80"/>
  <c r="AV9" i="80"/>
  <c r="AR44" i="68"/>
  <c r="AR47" i="81"/>
  <c r="AR53" i="81" s="1"/>
  <c r="AQ43" i="67"/>
  <c r="AS6" i="70"/>
  <c r="AT10" i="82"/>
  <c r="AT5" i="82"/>
  <c r="AT9" i="82"/>
  <c r="AT4" i="82"/>
  <c r="AT11" i="82"/>
  <c r="AU3" i="82"/>
  <c r="AS12" i="82"/>
  <c r="AR17" i="74"/>
  <c r="AT12" i="74"/>
  <c r="AS46" i="81"/>
  <c r="AS43" i="81"/>
  <c r="AS44" i="81"/>
  <c r="AQ17" i="70"/>
  <c r="AQ43" i="70"/>
  <c r="AS12" i="67"/>
  <c r="AR20" i="66"/>
  <c r="AR27" i="66"/>
  <c r="AR22" i="66"/>
  <c r="AR44" i="66" s="1"/>
  <c r="AR16" i="66"/>
  <c r="AR29" i="66"/>
  <c r="AR23" i="66"/>
  <c r="AR25" i="66"/>
  <c r="AR28" i="66"/>
  <c r="AR26" i="66"/>
  <c r="AR21" i="66"/>
  <c r="AR24" i="66"/>
  <c r="AS29" i="68"/>
  <c r="AS22" i="68"/>
  <c r="AS25" i="68"/>
  <c r="AS28" i="68"/>
  <c r="AS27" i="68"/>
  <c r="AS26" i="68"/>
  <c r="AS20" i="68"/>
  <c r="AS21" i="68"/>
  <c r="AS24" i="68"/>
  <c r="AS23" i="68"/>
  <c r="AS16" i="68"/>
  <c r="AS6" i="71"/>
  <c r="AQ44" i="64"/>
  <c r="AR46" i="76"/>
  <c r="AV11" i="81"/>
  <c r="AV10" i="81"/>
  <c r="AV5" i="81"/>
  <c r="AV9" i="81"/>
  <c r="AV4" i="81"/>
  <c r="AW3" i="81"/>
  <c r="AQ43" i="71"/>
  <c r="AQ44" i="71"/>
  <c r="AW11" i="73"/>
  <c r="AW10" i="73"/>
  <c r="AW5" i="73"/>
  <c r="AW4" i="73"/>
  <c r="AX3" i="73"/>
  <c r="AW9" i="73"/>
  <c r="AV11" i="78"/>
  <c r="AV10" i="78"/>
  <c r="AV5" i="78"/>
  <c r="AV7" i="78" s="1"/>
  <c r="AV9" i="78"/>
  <c r="AW3" i="78"/>
  <c r="AV4" i="78"/>
  <c r="AT6" i="77"/>
  <c r="AS6" i="69"/>
  <c r="AS6" i="66"/>
  <c r="AR45" i="77"/>
  <c r="AT12" i="76"/>
  <c r="AQ44" i="69"/>
  <c r="AQ46" i="69"/>
  <c r="AT6" i="68"/>
  <c r="AT16" i="79"/>
  <c r="AT29" i="79"/>
  <c r="AT24" i="79"/>
  <c r="AT27" i="79"/>
  <c r="AT26" i="79"/>
  <c r="AT21" i="79"/>
  <c r="AT25" i="79"/>
  <c r="AT20" i="79"/>
  <c r="AT28" i="79"/>
  <c r="AT22" i="79"/>
  <c r="AT23" i="79"/>
  <c r="AQ44" i="82"/>
  <c r="AS44" i="78"/>
  <c r="AR17" i="65"/>
  <c r="AR43" i="65"/>
  <c r="AT12" i="75"/>
  <c r="AR44" i="75"/>
  <c r="AR51" i="70"/>
  <c r="AT11" i="64"/>
  <c r="AT10" i="64"/>
  <c r="AU3" i="64"/>
  <c r="AT5" i="64"/>
  <c r="AT9" i="64"/>
  <c r="AT4" i="64"/>
  <c r="AQ17" i="72"/>
  <c r="AV11" i="79"/>
  <c r="AV10" i="79"/>
  <c r="AV5" i="79"/>
  <c r="AV7" i="79" s="1"/>
  <c r="AW3" i="79"/>
  <c r="AV4" i="79"/>
  <c r="AV9" i="79"/>
  <c r="AR17" i="68"/>
  <c r="AQ45" i="67"/>
  <c r="AS12" i="70"/>
  <c r="AR23" i="67"/>
  <c r="AR20" i="67"/>
  <c r="AR26" i="67"/>
  <c r="AR29" i="67"/>
  <c r="AR28" i="67"/>
  <c r="AR22" i="67"/>
  <c r="AR25" i="67"/>
  <c r="AR16" i="67"/>
  <c r="AR24" i="67"/>
  <c r="AR27" i="67"/>
  <c r="AR21" i="67"/>
  <c r="AR44" i="74"/>
  <c r="AT44" i="73"/>
  <c r="AT46" i="73"/>
  <c r="AT16" i="81"/>
  <c r="AT29" i="81"/>
  <c r="AT24" i="81"/>
  <c r="AT25" i="81"/>
  <c r="AT20" i="81"/>
  <c r="AT23" i="81"/>
  <c r="AT26" i="81"/>
  <c r="AT21" i="81"/>
  <c r="AT27" i="81"/>
  <c r="AT22" i="81"/>
  <c r="AT28" i="81"/>
  <c r="AS43" i="80"/>
  <c r="AR29" i="72"/>
  <c r="AR20" i="72"/>
  <c r="AR27" i="72"/>
  <c r="AR22" i="72"/>
  <c r="AR25" i="72"/>
  <c r="AR23" i="72"/>
  <c r="AR26" i="72"/>
  <c r="AR21" i="72"/>
  <c r="AR28" i="72"/>
  <c r="AR16" i="72"/>
  <c r="AR24" i="72"/>
  <c r="AS16" i="77"/>
  <c r="AS17" i="77" s="1"/>
  <c r="AS29" i="77"/>
  <c r="AS24" i="77"/>
  <c r="AS25" i="77"/>
  <c r="AS20" i="77"/>
  <c r="AS23" i="77"/>
  <c r="AS26" i="77"/>
  <c r="AS21" i="77"/>
  <c r="AS22" i="77"/>
  <c r="AS28" i="77"/>
  <c r="AS27" i="77"/>
  <c r="AS12" i="71"/>
  <c r="AU49" i="81"/>
  <c r="AU51" i="81"/>
  <c r="AU6" i="81"/>
  <c r="AR24" i="64"/>
  <c r="AR23" i="64"/>
  <c r="AR20" i="64"/>
  <c r="AR29" i="64"/>
  <c r="AR16" i="64"/>
  <c r="AR25" i="64"/>
  <c r="AR26" i="64"/>
  <c r="AR21" i="64"/>
  <c r="AR27" i="64"/>
  <c r="AR28" i="64"/>
  <c r="AR22" i="64"/>
  <c r="AS47" i="73"/>
  <c r="AS53" i="73" s="1"/>
  <c r="AS6" i="72"/>
  <c r="AV49" i="73"/>
  <c r="AV51" i="73"/>
  <c r="AV6" i="73"/>
  <c r="AU51" i="78"/>
  <c r="AU6" i="78"/>
  <c r="AU49" i="78"/>
  <c r="AT12" i="77"/>
  <c r="AS12" i="69"/>
  <c r="AU11" i="65"/>
  <c r="AU10" i="65"/>
  <c r="AU9" i="65"/>
  <c r="AU5" i="65"/>
  <c r="AU7" i="65" s="1"/>
  <c r="AU4" i="65"/>
  <c r="AV3" i="65"/>
  <c r="AR46" i="77"/>
  <c r="AQ43" i="69"/>
  <c r="AQ43" i="82"/>
  <c r="AQ46" i="82"/>
  <c r="AS17" i="78"/>
  <c r="AT26" i="80"/>
  <c r="AT21" i="80"/>
  <c r="AT23" i="80"/>
  <c r="AT22" i="80"/>
  <c r="AT28" i="80"/>
  <c r="AT27" i="80"/>
  <c r="AT16" i="80"/>
  <c r="AT29" i="80"/>
  <c r="AT24" i="80"/>
  <c r="AT25" i="80"/>
  <c r="AT20" i="80"/>
  <c r="AS44" i="79"/>
  <c r="AS43" i="79"/>
  <c r="AR49" i="70"/>
  <c r="AS6" i="64"/>
  <c r="AS51" i="64"/>
  <c r="AS49" i="64"/>
  <c r="AQ45" i="72"/>
  <c r="AU49" i="79"/>
  <c r="AU51" i="79"/>
  <c r="AU6" i="79"/>
  <c r="AU49" i="80"/>
  <c r="AU51" i="80"/>
  <c r="AU6" i="80"/>
  <c r="AU12" i="80"/>
  <c r="AQ46" i="67"/>
  <c r="AS22" i="74"/>
  <c r="AS25" i="74"/>
  <c r="AS16" i="74"/>
  <c r="AS21" i="74"/>
  <c r="AS28" i="74"/>
  <c r="AS23" i="74"/>
  <c r="AS24" i="74"/>
  <c r="AS27" i="74"/>
  <c r="AS26" i="74"/>
  <c r="AS29" i="74"/>
  <c r="AS20" i="74"/>
  <c r="AR28" i="82"/>
  <c r="AR27" i="82"/>
  <c r="AR26" i="82"/>
  <c r="AR29" i="82"/>
  <c r="AR24" i="82"/>
  <c r="AR23" i="82"/>
  <c r="AR22" i="82"/>
  <c r="AR44" i="82" s="1"/>
  <c r="AR20" i="82"/>
  <c r="AR16" i="82"/>
  <c r="AR21" i="82"/>
  <c r="AR25" i="82"/>
  <c r="AR46" i="74"/>
  <c r="AR43" i="74"/>
  <c r="AT17" i="73"/>
  <c r="AR16" i="71"/>
  <c r="AR29" i="71"/>
  <c r="AR24" i="71"/>
  <c r="AR23" i="71"/>
  <c r="AR25" i="71"/>
  <c r="AR20" i="71"/>
  <c r="AR26" i="71"/>
  <c r="AR21" i="71"/>
  <c r="AR27" i="71"/>
  <c r="AR22" i="71"/>
  <c r="AR28" i="71"/>
  <c r="AP47" i="64"/>
  <c r="AP53" i="64" s="1"/>
  <c r="AU11" i="74"/>
  <c r="AU10" i="74"/>
  <c r="AU5" i="74"/>
  <c r="AU9" i="74"/>
  <c r="AU4" i="74"/>
  <c r="AV3" i="74"/>
  <c r="AS46" i="80"/>
  <c r="AS17" i="80"/>
  <c r="AS45" i="81"/>
  <c r="AQ46" i="70"/>
  <c r="AT11" i="67"/>
  <c r="AT10" i="67"/>
  <c r="AT5" i="67"/>
  <c r="AT7" i="67" s="1"/>
  <c r="AT4" i="67"/>
  <c r="AU3" i="67"/>
  <c r="AT9" i="67"/>
  <c r="AU16" i="73"/>
  <c r="AU29" i="73"/>
  <c r="AU24" i="73"/>
  <c r="AU25" i="73"/>
  <c r="AU20" i="73"/>
  <c r="AU23" i="73"/>
  <c r="AU26" i="73"/>
  <c r="AU21" i="73"/>
  <c r="AU22" i="73"/>
  <c r="AU28" i="73"/>
  <c r="AU27" i="73"/>
  <c r="AT29" i="78"/>
  <c r="AT26" i="78"/>
  <c r="AT25" i="78"/>
  <c r="AT28" i="78"/>
  <c r="AT27" i="78"/>
  <c r="AT16" i="78"/>
  <c r="AT21" i="78"/>
  <c r="AT24" i="78"/>
  <c r="AT23" i="78"/>
  <c r="AT22" i="78"/>
  <c r="AT44" i="78" s="1"/>
  <c r="AT20" i="78"/>
  <c r="AR16" i="69"/>
  <c r="AR25" i="69"/>
  <c r="AR28" i="69"/>
  <c r="AR21" i="69"/>
  <c r="AR20" i="69"/>
  <c r="AR24" i="69"/>
  <c r="AR27" i="69"/>
  <c r="AR26" i="69"/>
  <c r="AR23" i="69"/>
  <c r="AR22" i="69"/>
  <c r="AR29" i="69"/>
  <c r="AS27" i="65"/>
  <c r="AS25" i="65"/>
  <c r="AS24" i="65"/>
  <c r="AS16" i="65"/>
  <c r="AS21" i="65"/>
  <c r="AS20" i="65"/>
  <c r="AS22" i="65"/>
  <c r="AS26" i="65"/>
  <c r="AS28" i="65"/>
  <c r="AS29" i="65"/>
  <c r="AS23" i="65"/>
  <c r="AS22" i="75"/>
  <c r="AS28" i="75"/>
  <c r="AS16" i="75"/>
  <c r="AS29" i="75"/>
  <c r="AS24" i="75"/>
  <c r="AS23" i="75"/>
  <c r="AS25" i="75"/>
  <c r="AS20" i="75"/>
  <c r="AS26" i="75"/>
  <c r="AS21" i="75"/>
  <c r="AS27" i="75"/>
  <c r="AQ45" i="66"/>
  <c r="AQ46" i="66"/>
  <c r="AQ43" i="64"/>
  <c r="AR45" i="76"/>
  <c r="AU12" i="81"/>
  <c r="AQ45" i="71"/>
  <c r="AQ47" i="76"/>
  <c r="AQ53" i="76" s="1"/>
  <c r="AV12" i="73"/>
  <c r="AT51" i="65"/>
  <c r="AT49" i="65"/>
  <c r="AT6" i="65"/>
  <c r="AU11" i="76"/>
  <c r="AU10" i="76"/>
  <c r="AU5" i="76"/>
  <c r="AU9" i="76"/>
  <c r="AU4" i="76"/>
  <c r="AV3" i="76"/>
  <c r="AQ45" i="69"/>
  <c r="AR44" i="65"/>
  <c r="AU11" i="75"/>
  <c r="AU10" i="75"/>
  <c r="AU5" i="75"/>
  <c r="AU7" i="75" s="1"/>
  <c r="AU9" i="75"/>
  <c r="AU4" i="75"/>
  <c r="AV3" i="75"/>
  <c r="AT49" i="80"/>
  <c r="AS17" i="79"/>
  <c r="AR45" i="75"/>
  <c r="AQ46" i="72"/>
  <c r="AU12" i="79"/>
  <c r="AR43" i="68"/>
  <c r="AT11" i="70"/>
  <c r="AT10" i="70"/>
  <c r="AT5" i="70"/>
  <c r="AT9" i="70"/>
  <c r="AT4" i="70"/>
  <c r="AS51" i="70" s="1"/>
  <c r="AU3" i="70"/>
  <c r="AS51" i="82"/>
  <c r="AS6" i="82"/>
  <c r="AS49" i="82"/>
  <c r="AR51" i="82"/>
  <c r="AR45" i="74"/>
  <c r="AT45" i="73"/>
  <c r="AP47" i="70"/>
  <c r="AP53" i="70" s="1"/>
  <c r="AT51" i="74"/>
  <c r="AT49" i="74"/>
  <c r="AT6" i="74"/>
  <c r="AS45" i="80"/>
  <c r="AQ45" i="70"/>
  <c r="AS51" i="67"/>
  <c r="AS49" i="67"/>
  <c r="AS6" i="67"/>
  <c r="AS16" i="76"/>
  <c r="AS29" i="76"/>
  <c r="AS24" i="76"/>
  <c r="AS23" i="76"/>
  <c r="AS45" i="76" s="1"/>
  <c r="AS25" i="76"/>
  <c r="AS20" i="76"/>
  <c r="AS26" i="76"/>
  <c r="AS21" i="76"/>
  <c r="AS22" i="76"/>
  <c r="AS28" i="76"/>
  <c r="AS27" i="76"/>
  <c r="AT11" i="71"/>
  <c r="AT10" i="71"/>
  <c r="AT5" i="71"/>
  <c r="AT9" i="71"/>
  <c r="AT4" i="71"/>
  <c r="AU3" i="71"/>
  <c r="AQ17" i="64"/>
  <c r="AQ46" i="64"/>
  <c r="AQ46" i="71"/>
  <c r="AT11" i="72"/>
  <c r="AT10" i="72"/>
  <c r="AT5" i="72"/>
  <c r="AT7" i="72" s="1"/>
  <c r="AT9" i="72"/>
  <c r="AT4" i="72"/>
  <c r="AU3" i="72"/>
  <c r="AU11" i="77"/>
  <c r="AU10" i="77"/>
  <c r="AU5" i="77"/>
  <c r="AU7" i="77" s="1"/>
  <c r="AU9" i="77"/>
  <c r="AV3" i="77"/>
  <c r="AU4" i="77"/>
  <c r="AT49" i="77" s="1"/>
  <c r="AT9" i="69"/>
  <c r="AT11" i="69"/>
  <c r="AT10" i="69"/>
  <c r="AT5" i="69"/>
  <c r="AT7" i="69" s="1"/>
  <c r="AT4" i="69"/>
  <c r="AS51" i="69" s="1"/>
  <c r="AU3" i="69"/>
  <c r="AP47" i="66"/>
  <c r="AP53" i="66" s="1"/>
  <c r="AT10" i="66"/>
  <c r="AT5" i="66"/>
  <c r="AT9" i="66"/>
  <c r="AT4" i="66"/>
  <c r="AS49" i="66" s="1"/>
  <c r="AU3" i="66"/>
  <c r="AT11" i="66"/>
  <c r="AT49" i="76"/>
  <c r="AT51" i="76"/>
  <c r="AT6" i="76"/>
  <c r="AU11" i="68"/>
  <c r="AU10" i="68"/>
  <c r="AU9" i="68"/>
  <c r="AU5" i="68"/>
  <c r="AU4" i="68"/>
  <c r="AV3" i="68"/>
  <c r="AS43" i="78"/>
  <c r="AS46" i="78"/>
  <c r="AT49" i="75"/>
  <c r="AT51" i="75"/>
  <c r="AT6" i="75"/>
  <c r="AS45" i="79"/>
  <c r="AR46" i="75"/>
  <c r="AR26" i="70"/>
  <c r="AR21" i="70"/>
  <c r="AR27" i="70"/>
  <c r="AR22" i="70"/>
  <c r="AR28" i="70"/>
  <c r="AR16" i="70"/>
  <c r="AR29" i="70"/>
  <c r="AR24" i="70"/>
  <c r="AR23" i="70"/>
  <c r="AR45" i="70" s="1"/>
  <c r="AR25" i="70"/>
  <c r="AR20" i="70"/>
  <c r="AL49" i="63"/>
  <c r="AK44" i="63"/>
  <c r="AK43" i="63"/>
  <c r="AK46" i="63"/>
  <c r="AJ47" i="63"/>
  <c r="AJ53" i="63" s="1"/>
  <c r="AL26" i="63"/>
  <c r="AL40" i="63"/>
  <c r="AL36" i="63"/>
  <c r="AL32" i="63"/>
  <c r="AL34" i="63"/>
  <c r="AL41" i="63"/>
  <c r="AL33" i="63"/>
  <c r="AL39" i="63"/>
  <c r="AL35" i="63"/>
  <c r="AL38" i="63"/>
  <c r="AL37" i="63"/>
  <c r="AL27" i="63"/>
  <c r="AL22" i="63"/>
  <c r="AL25" i="63"/>
  <c r="AL23" i="63"/>
  <c r="AL20" i="63"/>
  <c r="AL28" i="63"/>
  <c r="AL29" i="63"/>
  <c r="AL24" i="63"/>
  <c r="AL15" i="63"/>
  <c r="AL21" i="63"/>
  <c r="AL16" i="63"/>
  <c r="AM6" i="63"/>
  <c r="AM12" i="63"/>
  <c r="AN11" i="63"/>
  <c r="AN10" i="63"/>
  <c r="AN9" i="63"/>
  <c r="AN4" i="63"/>
  <c r="AM51" i="63" s="1"/>
  <c r="AN5" i="63"/>
  <c r="AO3" i="63"/>
  <c r="AZ12" i="84" l="1"/>
  <c r="AX46" i="84"/>
  <c r="AY51" i="84"/>
  <c r="BA4" i="84"/>
  <c r="BB3" i="84"/>
  <c r="BA5" i="84"/>
  <c r="BA7" i="84" s="1"/>
  <c r="AX45" i="84"/>
  <c r="AZ51" i="84"/>
  <c r="AZ49" i="84"/>
  <c r="AZ6" i="84"/>
  <c r="AW47" i="84"/>
  <c r="AW53" i="84" s="1"/>
  <c r="AX43" i="84"/>
  <c r="AS44" i="65"/>
  <c r="AR45" i="64"/>
  <c r="AQ47" i="83"/>
  <c r="AQ53" i="83" s="1"/>
  <c r="AR44" i="71"/>
  <c r="AR45" i="67"/>
  <c r="AR17" i="67"/>
  <c r="AW7" i="73"/>
  <c r="AV7" i="81"/>
  <c r="AS43" i="77"/>
  <c r="AR45" i="66"/>
  <c r="AV7" i="80"/>
  <c r="AR47" i="68"/>
  <c r="AR53" i="68" s="1"/>
  <c r="AR17" i="71"/>
  <c r="AS17" i="76"/>
  <c r="AS45" i="65"/>
  <c r="AU17" i="73"/>
  <c r="AT17" i="80"/>
  <c r="AU7" i="76"/>
  <c r="AT17" i="78"/>
  <c r="AS17" i="74"/>
  <c r="AT7" i="82"/>
  <c r="AR17" i="66"/>
  <c r="AR17" i="69"/>
  <c r="AQ47" i="72"/>
  <c r="AQ53" i="72" s="1"/>
  <c r="AS43" i="75"/>
  <c r="AR44" i="69"/>
  <c r="AR47" i="77"/>
  <c r="AR53" i="77" s="1"/>
  <c r="AR47" i="76"/>
  <c r="AR53" i="76" s="1"/>
  <c r="AT45" i="79"/>
  <c r="AR44" i="70"/>
  <c r="AS45" i="75"/>
  <c r="AT44" i="79"/>
  <c r="AS44" i="77"/>
  <c r="AT44" i="81"/>
  <c r="AS44" i="75"/>
  <c r="AS17" i="65"/>
  <c r="AT44" i="80"/>
  <c r="AR17" i="72"/>
  <c r="AT12" i="67"/>
  <c r="AT7" i="64"/>
  <c r="AV12" i="80"/>
  <c r="AT45" i="81"/>
  <c r="AT12" i="64"/>
  <c r="AT17" i="81"/>
  <c r="AS78" i="66"/>
  <c r="AS74" i="66"/>
  <c r="AS41" i="66"/>
  <c r="AS37" i="66"/>
  <c r="AS77" i="66"/>
  <c r="AS73" i="66"/>
  <c r="AS40" i="66"/>
  <c r="AS76" i="66"/>
  <c r="AS72" i="66"/>
  <c r="AS39" i="66"/>
  <c r="AS35" i="66"/>
  <c r="AS38" i="66"/>
  <c r="AS15" i="66"/>
  <c r="AS79" i="66"/>
  <c r="AS34" i="66"/>
  <c r="AS75" i="66"/>
  <c r="AS33" i="66"/>
  <c r="AS71" i="66"/>
  <c r="AS36" i="66"/>
  <c r="AS32" i="66"/>
  <c r="AS78" i="83"/>
  <c r="AS77" i="83"/>
  <c r="AS76" i="83"/>
  <c r="AS74" i="83"/>
  <c r="AS73" i="83"/>
  <c r="AS79" i="83"/>
  <c r="AS72" i="83"/>
  <c r="AS75" i="83"/>
  <c r="AS71" i="83"/>
  <c r="AS41" i="83"/>
  <c r="AS39" i="83"/>
  <c r="AS35" i="83"/>
  <c r="AS38" i="83"/>
  <c r="AS34" i="83"/>
  <c r="AS37" i="83"/>
  <c r="AS40" i="83"/>
  <c r="AS33" i="83"/>
  <c r="AS36" i="83"/>
  <c r="AS32" i="83"/>
  <c r="AS15" i="83"/>
  <c r="AU7" i="68"/>
  <c r="AT76" i="76"/>
  <c r="AT79" i="76"/>
  <c r="AT78" i="76"/>
  <c r="AT75" i="76"/>
  <c r="AT71" i="76"/>
  <c r="AT38" i="76"/>
  <c r="AT34" i="76"/>
  <c r="AT74" i="76"/>
  <c r="AT41" i="76"/>
  <c r="AT37" i="76"/>
  <c r="AT33" i="76"/>
  <c r="AT77" i="76"/>
  <c r="AT73" i="76"/>
  <c r="AT40" i="76"/>
  <c r="AT36" i="76"/>
  <c r="AT32" i="76"/>
  <c r="AT39" i="76"/>
  <c r="AT35" i="76"/>
  <c r="AT15" i="76"/>
  <c r="AT72" i="76"/>
  <c r="AT7" i="66"/>
  <c r="AT7" i="71"/>
  <c r="AT79" i="74"/>
  <c r="AT75" i="74"/>
  <c r="AT71" i="74"/>
  <c r="AT38" i="74"/>
  <c r="AT34" i="74"/>
  <c r="AT77" i="74"/>
  <c r="AT73" i="74"/>
  <c r="AT40" i="74"/>
  <c r="AT36" i="74"/>
  <c r="AT32" i="74"/>
  <c r="AT78" i="74"/>
  <c r="AT41" i="74"/>
  <c r="AT33" i="74"/>
  <c r="AT76" i="74"/>
  <c r="AT39" i="74"/>
  <c r="AT15" i="74"/>
  <c r="AT74" i="74"/>
  <c r="AT37" i="74"/>
  <c r="AT72" i="74"/>
  <c r="AT35" i="74"/>
  <c r="AU7" i="74"/>
  <c r="AU78" i="79"/>
  <c r="AU74" i="79"/>
  <c r="AU41" i="79"/>
  <c r="AU77" i="79"/>
  <c r="AU73" i="79"/>
  <c r="AU40" i="79"/>
  <c r="AU76" i="79"/>
  <c r="AU72" i="79"/>
  <c r="AU39" i="79"/>
  <c r="AU75" i="79"/>
  <c r="AU35" i="79"/>
  <c r="AU15" i="79"/>
  <c r="AU71" i="79"/>
  <c r="AU34" i="79"/>
  <c r="AU38" i="79"/>
  <c r="AU37" i="79"/>
  <c r="AU33" i="79"/>
  <c r="AU32" i="79"/>
  <c r="AU36" i="79"/>
  <c r="AU79" i="79"/>
  <c r="AU76" i="78"/>
  <c r="AU72" i="78"/>
  <c r="AU39" i="78"/>
  <c r="AU35" i="78"/>
  <c r="AU79" i="78"/>
  <c r="AU75" i="78"/>
  <c r="AU71" i="78"/>
  <c r="AU38" i="78"/>
  <c r="AU34" i="78"/>
  <c r="AU78" i="78"/>
  <c r="AU74" i="78"/>
  <c r="AU41" i="78"/>
  <c r="AU37" i="78"/>
  <c r="AU33" i="78"/>
  <c r="AU36" i="78"/>
  <c r="AU32" i="78"/>
  <c r="AU77" i="78"/>
  <c r="AU73" i="78"/>
  <c r="AU15" i="78"/>
  <c r="AU40" i="78"/>
  <c r="AS76" i="69"/>
  <c r="AS72" i="69"/>
  <c r="AS79" i="69"/>
  <c r="AS75" i="69"/>
  <c r="AS71" i="69"/>
  <c r="AS78" i="69"/>
  <c r="AS74" i="69"/>
  <c r="AS37" i="69"/>
  <c r="AS33" i="69"/>
  <c r="AS40" i="69"/>
  <c r="AS36" i="69"/>
  <c r="AS32" i="69"/>
  <c r="AS77" i="69"/>
  <c r="AS39" i="69"/>
  <c r="AS35" i="69"/>
  <c r="AS15" i="69"/>
  <c r="AS73" i="69"/>
  <c r="AS41" i="69"/>
  <c r="AS38" i="69"/>
  <c r="AS34" i="69"/>
  <c r="AW12" i="73"/>
  <c r="AS79" i="71"/>
  <c r="AS75" i="71"/>
  <c r="AS72" i="71"/>
  <c r="AS78" i="71"/>
  <c r="AS71" i="71"/>
  <c r="AS77" i="71"/>
  <c r="AS74" i="71"/>
  <c r="AS41" i="71"/>
  <c r="AS38" i="71"/>
  <c r="AS34" i="71"/>
  <c r="AS76" i="71"/>
  <c r="AS37" i="71"/>
  <c r="AS33" i="71"/>
  <c r="AS40" i="71"/>
  <c r="AS36" i="71"/>
  <c r="AS32" i="71"/>
  <c r="AS73" i="71"/>
  <c r="AS39" i="71"/>
  <c r="AS35" i="71"/>
  <c r="AS15" i="71"/>
  <c r="AR43" i="83"/>
  <c r="AT79" i="75"/>
  <c r="AT75" i="75"/>
  <c r="AT71" i="75"/>
  <c r="AT38" i="75"/>
  <c r="AT34" i="75"/>
  <c r="AT78" i="75"/>
  <c r="AT74" i="75"/>
  <c r="AT77" i="75"/>
  <c r="AT73" i="75"/>
  <c r="AT40" i="75"/>
  <c r="AT36" i="75"/>
  <c r="AT32" i="75"/>
  <c r="AT72" i="75"/>
  <c r="AT37" i="75"/>
  <c r="AT35" i="75"/>
  <c r="AT41" i="75"/>
  <c r="AT33" i="75"/>
  <c r="AT39" i="75"/>
  <c r="AT15" i="75"/>
  <c r="AT76" i="75"/>
  <c r="AS43" i="76"/>
  <c r="AS78" i="82"/>
  <c r="AS77" i="82"/>
  <c r="AS76" i="82"/>
  <c r="AS73" i="82"/>
  <c r="AS40" i="82"/>
  <c r="AS36" i="82"/>
  <c r="AS72" i="82"/>
  <c r="AS39" i="82"/>
  <c r="AS35" i="82"/>
  <c r="AS75" i="82"/>
  <c r="AS71" i="82"/>
  <c r="AS38" i="82"/>
  <c r="AS34" i="82"/>
  <c r="AS33" i="82"/>
  <c r="AS32" i="82"/>
  <c r="AS74" i="82"/>
  <c r="AS15" i="82"/>
  <c r="AS41" i="82"/>
  <c r="AS37" i="82"/>
  <c r="AS79" i="82"/>
  <c r="AT79" i="65"/>
  <c r="AT75" i="65"/>
  <c r="AT71" i="65"/>
  <c r="AT38" i="65"/>
  <c r="AT34" i="65"/>
  <c r="AT78" i="65"/>
  <c r="AT74" i="65"/>
  <c r="AT41" i="65"/>
  <c r="AT37" i="65"/>
  <c r="AT33" i="65"/>
  <c r="AT77" i="65"/>
  <c r="AT73" i="65"/>
  <c r="AT40" i="65"/>
  <c r="AT36" i="65"/>
  <c r="AT32" i="65"/>
  <c r="AT76" i="65"/>
  <c r="AT72" i="65"/>
  <c r="AT39" i="65"/>
  <c r="AT35" i="65"/>
  <c r="AT15" i="65"/>
  <c r="AS77" i="72"/>
  <c r="AS73" i="72"/>
  <c r="AS40" i="72"/>
  <c r="AS36" i="72"/>
  <c r="AS32" i="72"/>
  <c r="AS76" i="72"/>
  <c r="AS72" i="72"/>
  <c r="AS39" i="72"/>
  <c r="AS35" i="72"/>
  <c r="AS15" i="72"/>
  <c r="AS79" i="72"/>
  <c r="AS75" i="72"/>
  <c r="AS71" i="72"/>
  <c r="AS74" i="72"/>
  <c r="AS78" i="72"/>
  <c r="AS38" i="72"/>
  <c r="AS41" i="72"/>
  <c r="AS37" i="72"/>
  <c r="AS34" i="72"/>
  <c r="AS33" i="72"/>
  <c r="AR46" i="66"/>
  <c r="AS79" i="70"/>
  <c r="AS75" i="70"/>
  <c r="AS71" i="70"/>
  <c r="AS38" i="70"/>
  <c r="AS34" i="70"/>
  <c r="AS78" i="70"/>
  <c r="AS74" i="70"/>
  <c r="AS41" i="70"/>
  <c r="AS37" i="70"/>
  <c r="AS33" i="70"/>
  <c r="AS77" i="70"/>
  <c r="AS73" i="70"/>
  <c r="AS40" i="70"/>
  <c r="AS36" i="70"/>
  <c r="AS32" i="70"/>
  <c r="AS76" i="70"/>
  <c r="AS72" i="70"/>
  <c r="AS39" i="70"/>
  <c r="AS35" i="70"/>
  <c r="AS15" i="70"/>
  <c r="AT12" i="83"/>
  <c r="AM79" i="63"/>
  <c r="AM78" i="63"/>
  <c r="AM77" i="63"/>
  <c r="AM76" i="63"/>
  <c r="AM75" i="63"/>
  <c r="AM74" i="63"/>
  <c r="AM73" i="63"/>
  <c r="AM72" i="63"/>
  <c r="AM71" i="63"/>
  <c r="AS78" i="67"/>
  <c r="AS74" i="67"/>
  <c r="AS41" i="67"/>
  <c r="AS37" i="67"/>
  <c r="AS33" i="67"/>
  <c r="AS77" i="67"/>
  <c r="AS73" i="67"/>
  <c r="AS40" i="67"/>
  <c r="AS36" i="67"/>
  <c r="AS32" i="67"/>
  <c r="AS76" i="67"/>
  <c r="AS72" i="67"/>
  <c r="AS39" i="67"/>
  <c r="AS35" i="67"/>
  <c r="AS15" i="67"/>
  <c r="AS79" i="67"/>
  <c r="AS75" i="67"/>
  <c r="AS71" i="67"/>
  <c r="AS34" i="67"/>
  <c r="AS38" i="67"/>
  <c r="AT12" i="70"/>
  <c r="AU78" i="80"/>
  <c r="AU77" i="80"/>
  <c r="AU76" i="80"/>
  <c r="AU74" i="80"/>
  <c r="AU41" i="80"/>
  <c r="AU37" i="80"/>
  <c r="AU33" i="80"/>
  <c r="AU73" i="80"/>
  <c r="AU40" i="80"/>
  <c r="AU36" i="80"/>
  <c r="AU32" i="80"/>
  <c r="AU72" i="80"/>
  <c r="AU39" i="80"/>
  <c r="AU35" i="80"/>
  <c r="AU15" i="80"/>
  <c r="AU71" i="80"/>
  <c r="AU38" i="80"/>
  <c r="AU79" i="80"/>
  <c r="AU34" i="80"/>
  <c r="AU75" i="80"/>
  <c r="AT76" i="77"/>
  <c r="AT72" i="77"/>
  <c r="AT39" i="77"/>
  <c r="AT35" i="77"/>
  <c r="AT15" i="77"/>
  <c r="AT79" i="77"/>
  <c r="AT75" i="77"/>
  <c r="AT71" i="77"/>
  <c r="AT38" i="77"/>
  <c r="AT34" i="77"/>
  <c r="AT78" i="77"/>
  <c r="AT74" i="77"/>
  <c r="AT41" i="77"/>
  <c r="AT37" i="77"/>
  <c r="AT33" i="77"/>
  <c r="AT36" i="77"/>
  <c r="AT77" i="77"/>
  <c r="AT32" i="77"/>
  <c r="AT73" i="77"/>
  <c r="AT40" i="77"/>
  <c r="AS44" i="76"/>
  <c r="AT7" i="70"/>
  <c r="AQ47" i="66"/>
  <c r="AQ53" i="66" s="1"/>
  <c r="AR43" i="69"/>
  <c r="AU44" i="73"/>
  <c r="AS76" i="64"/>
  <c r="AS72" i="64"/>
  <c r="AS39" i="64"/>
  <c r="AS35" i="64"/>
  <c r="AS15" i="64"/>
  <c r="AS79" i="64"/>
  <c r="AS75" i="64"/>
  <c r="AS71" i="64"/>
  <c r="AS38" i="64"/>
  <c r="AS34" i="64"/>
  <c r="AS78" i="64"/>
  <c r="AS74" i="64"/>
  <c r="AS41" i="64"/>
  <c r="AS37" i="64"/>
  <c r="AS33" i="64"/>
  <c r="AS77" i="64"/>
  <c r="AS73" i="64"/>
  <c r="AS40" i="64"/>
  <c r="AS36" i="64"/>
  <c r="AS32" i="64"/>
  <c r="AV77" i="73"/>
  <c r="AV79" i="73"/>
  <c r="AV73" i="73"/>
  <c r="AV40" i="73"/>
  <c r="AV36" i="73"/>
  <c r="AV32" i="73"/>
  <c r="AV78" i="73"/>
  <c r="AV76" i="73"/>
  <c r="AV72" i="73"/>
  <c r="AV39" i="73"/>
  <c r="AV35" i="73"/>
  <c r="AV15" i="73"/>
  <c r="AV75" i="73"/>
  <c r="AV71" i="73"/>
  <c r="AV38" i="73"/>
  <c r="AV34" i="73"/>
  <c r="AV37" i="73"/>
  <c r="AV41" i="73"/>
  <c r="AV74" i="73"/>
  <c r="AV33" i="73"/>
  <c r="AU79" i="81"/>
  <c r="AU75" i="81"/>
  <c r="AU71" i="81"/>
  <c r="AU78" i="81"/>
  <c r="AU74" i="81"/>
  <c r="AU41" i="81"/>
  <c r="AU77" i="81"/>
  <c r="AU73" i="81"/>
  <c r="AU40" i="81"/>
  <c r="AU72" i="81"/>
  <c r="AU37" i="81"/>
  <c r="AU33" i="81"/>
  <c r="AU36" i="81"/>
  <c r="AU32" i="81"/>
  <c r="AU39" i="81"/>
  <c r="AU35" i="81"/>
  <c r="AU15" i="81"/>
  <c r="AU76" i="81"/>
  <c r="AU38" i="81"/>
  <c r="AU34" i="81"/>
  <c r="AR46" i="72"/>
  <c r="AT75" i="68"/>
  <c r="AT71" i="68"/>
  <c r="AT40" i="68"/>
  <c r="AT35" i="68"/>
  <c r="AT34" i="68"/>
  <c r="AT15" i="68"/>
  <c r="AT77" i="68"/>
  <c r="AT36" i="68"/>
  <c r="AT79" i="68"/>
  <c r="AT76" i="68"/>
  <c r="AT72" i="68"/>
  <c r="AT39" i="68"/>
  <c r="AT38" i="68"/>
  <c r="AT37" i="68"/>
  <c r="AT32" i="68"/>
  <c r="AT78" i="68"/>
  <c r="AT74" i="68"/>
  <c r="AT73" i="68"/>
  <c r="AT41" i="68"/>
  <c r="AT33" i="68"/>
  <c r="AQ47" i="82"/>
  <c r="AQ53" i="82" s="1"/>
  <c r="AT12" i="82"/>
  <c r="AV12" i="78"/>
  <c r="AR47" i="75"/>
  <c r="AR53" i="75" s="1"/>
  <c r="AU12" i="75"/>
  <c r="AT47" i="73"/>
  <c r="AT53" i="73" s="1"/>
  <c r="AT12" i="72"/>
  <c r="AT12" i="71"/>
  <c r="AU12" i="65"/>
  <c r="AS29" i="83"/>
  <c r="AS22" i="83"/>
  <c r="AS28" i="83"/>
  <c r="AS27" i="83"/>
  <c r="AS26" i="83"/>
  <c r="AS25" i="83"/>
  <c r="AS23" i="83"/>
  <c r="AS16" i="83"/>
  <c r="AS24" i="83"/>
  <c r="AS20" i="83"/>
  <c r="AS21" i="83"/>
  <c r="AU10" i="83"/>
  <c r="AU9" i="83"/>
  <c r="AU5" i="83"/>
  <c r="AU7" i="83" s="1"/>
  <c r="AU4" i="83"/>
  <c r="AV3" i="83"/>
  <c r="AU11" i="83"/>
  <c r="AR17" i="83"/>
  <c r="AT51" i="83"/>
  <c r="AT49" i="83"/>
  <c r="AT6" i="83"/>
  <c r="AR44" i="83"/>
  <c r="AR45" i="83"/>
  <c r="AR46" i="83"/>
  <c r="AT6" i="72"/>
  <c r="AV11" i="76"/>
  <c r="AV10" i="76"/>
  <c r="AV5" i="76"/>
  <c r="AV7" i="76" s="1"/>
  <c r="AV9" i="76"/>
  <c r="AV4" i="76"/>
  <c r="AW3" i="76"/>
  <c r="AQ47" i="64"/>
  <c r="AQ53" i="64" s="1"/>
  <c r="AS43" i="65"/>
  <c r="AT6" i="67"/>
  <c r="AU6" i="74"/>
  <c r="AU12" i="74"/>
  <c r="AR46" i="71"/>
  <c r="AU29" i="80"/>
  <c r="AU24" i="80"/>
  <c r="AU23" i="80"/>
  <c r="AU22" i="80"/>
  <c r="AU25" i="80"/>
  <c r="AU21" i="80"/>
  <c r="AU28" i="80"/>
  <c r="AU27" i="80"/>
  <c r="AU26" i="80"/>
  <c r="AU16" i="80"/>
  <c r="AU20" i="80"/>
  <c r="AT45" i="80"/>
  <c r="AU6" i="65"/>
  <c r="AU20" i="78"/>
  <c r="AU16" i="78"/>
  <c r="AU25" i="78"/>
  <c r="AU29" i="78"/>
  <c r="AU21" i="78"/>
  <c r="AU28" i="78"/>
  <c r="AU27" i="78"/>
  <c r="AU26" i="78"/>
  <c r="AU24" i="78"/>
  <c r="AU23" i="78"/>
  <c r="AU22" i="78"/>
  <c r="AV28" i="73"/>
  <c r="AV27" i="73"/>
  <c r="AV26" i="73"/>
  <c r="AV29" i="73"/>
  <c r="AV24" i="73"/>
  <c r="AV23" i="73"/>
  <c r="AV16" i="73"/>
  <c r="AV25" i="73"/>
  <c r="AV20" i="73"/>
  <c r="AV21" i="73"/>
  <c r="AV22" i="73"/>
  <c r="AS49" i="72"/>
  <c r="AR44" i="72"/>
  <c r="AV6" i="79"/>
  <c r="AT6" i="64"/>
  <c r="AR47" i="65"/>
  <c r="AR53" i="65" s="1"/>
  <c r="AS51" i="66"/>
  <c r="AQ47" i="71"/>
  <c r="AQ53" i="71" s="1"/>
  <c r="AU9" i="82"/>
  <c r="AU4" i="82"/>
  <c r="AU11" i="82"/>
  <c r="AU10" i="82"/>
  <c r="AV3" i="82"/>
  <c r="AU5" i="82"/>
  <c r="AU7" i="82" s="1"/>
  <c r="AQ47" i="67"/>
  <c r="AQ53" i="67" s="1"/>
  <c r="AU6" i="68"/>
  <c r="AT12" i="66"/>
  <c r="AR43" i="70"/>
  <c r="AU12" i="68"/>
  <c r="AT12" i="69"/>
  <c r="AU12" i="77"/>
  <c r="AS20" i="67"/>
  <c r="AS26" i="67"/>
  <c r="AS29" i="67"/>
  <c r="AS23" i="67"/>
  <c r="AS16" i="67"/>
  <c r="AS22" i="67"/>
  <c r="AS25" i="67"/>
  <c r="AS28" i="67"/>
  <c r="AS21" i="67"/>
  <c r="AS24" i="67"/>
  <c r="AS27" i="67"/>
  <c r="AU6" i="75"/>
  <c r="AU51" i="76"/>
  <c r="AU6" i="76"/>
  <c r="AU49" i="76"/>
  <c r="AU12" i="76"/>
  <c r="AT23" i="65"/>
  <c r="AT45" i="65" s="1"/>
  <c r="AT26" i="65"/>
  <c r="AT21" i="65"/>
  <c r="AT28" i="65"/>
  <c r="AT22" i="65"/>
  <c r="AT24" i="65"/>
  <c r="AT29" i="65"/>
  <c r="AT16" i="65"/>
  <c r="AT25" i="65"/>
  <c r="AT20" i="65"/>
  <c r="AT27" i="65"/>
  <c r="AS17" i="75"/>
  <c r="AS46" i="65"/>
  <c r="AR45" i="69"/>
  <c r="AT45" i="78"/>
  <c r="AU45" i="73"/>
  <c r="AU11" i="67"/>
  <c r="AU10" i="67"/>
  <c r="AU5" i="67"/>
  <c r="AU7" i="67" s="1"/>
  <c r="AU9" i="67"/>
  <c r="AU4" i="67"/>
  <c r="AT49" i="67" s="1"/>
  <c r="AV3" i="67"/>
  <c r="AR43" i="71"/>
  <c r="AR17" i="82"/>
  <c r="AR45" i="82"/>
  <c r="AS45" i="74"/>
  <c r="AS44" i="74"/>
  <c r="AT46" i="80"/>
  <c r="AS24" i="72"/>
  <c r="AS26" i="72"/>
  <c r="AS20" i="72"/>
  <c r="AS22" i="72"/>
  <c r="AS44" i="72" s="1"/>
  <c r="AS29" i="72"/>
  <c r="AS21" i="72"/>
  <c r="AS27" i="72"/>
  <c r="AS16" i="72"/>
  <c r="AS28" i="72"/>
  <c r="AS23" i="72"/>
  <c r="AS25" i="72"/>
  <c r="AR43" i="64"/>
  <c r="AR46" i="64"/>
  <c r="AS45" i="77"/>
  <c r="AT46" i="81"/>
  <c r="AT43" i="79"/>
  <c r="AT17" i="79"/>
  <c r="AT28" i="68"/>
  <c r="AT27" i="68"/>
  <c r="AT26" i="68"/>
  <c r="AT24" i="68"/>
  <c r="AT23" i="68"/>
  <c r="AT22" i="68"/>
  <c r="AT25" i="68"/>
  <c r="AT21" i="68"/>
  <c r="AT29" i="68"/>
  <c r="AT20" i="68"/>
  <c r="AT16" i="68"/>
  <c r="AS21" i="69"/>
  <c r="AS24" i="69"/>
  <c r="AS26" i="69"/>
  <c r="AS20" i="69"/>
  <c r="AS27" i="69"/>
  <c r="AS22" i="69"/>
  <c r="AS29" i="69"/>
  <c r="AS16" i="69"/>
  <c r="AS25" i="69"/>
  <c r="AS28" i="69"/>
  <c r="AS23" i="69"/>
  <c r="AV6" i="78"/>
  <c r="AX11" i="73"/>
  <c r="AX10" i="73"/>
  <c r="AX5" i="73"/>
  <c r="AX7" i="73" s="1"/>
  <c r="AX9" i="73"/>
  <c r="AX4" i="73"/>
  <c r="AY3" i="73"/>
  <c r="AW51" i="73"/>
  <c r="AW6" i="73"/>
  <c r="AW49" i="73"/>
  <c r="AW11" i="81"/>
  <c r="AW10" i="81"/>
  <c r="AW5" i="81"/>
  <c r="AW7" i="81" s="1"/>
  <c r="AW9" i="81"/>
  <c r="AW4" i="81"/>
  <c r="AX3" i="81"/>
  <c r="AS21" i="71"/>
  <c r="AS26" i="71"/>
  <c r="AS28" i="71"/>
  <c r="AS27" i="71"/>
  <c r="AS16" i="71"/>
  <c r="AS29" i="71"/>
  <c r="AS24" i="71"/>
  <c r="AS23" i="71"/>
  <c r="AS25" i="71"/>
  <c r="AS20" i="71"/>
  <c r="AS22" i="71"/>
  <c r="AS45" i="68"/>
  <c r="AS43" i="68"/>
  <c r="AR43" i="66"/>
  <c r="AS21" i="70"/>
  <c r="AS26" i="70"/>
  <c r="AS16" i="70"/>
  <c r="AS28" i="70"/>
  <c r="AS27" i="70"/>
  <c r="AS29" i="70"/>
  <c r="AS24" i="70"/>
  <c r="AS23" i="70"/>
  <c r="AS25" i="70"/>
  <c r="AS20" i="70"/>
  <c r="AS22" i="70"/>
  <c r="AS44" i="70" s="1"/>
  <c r="AR46" i="70"/>
  <c r="AR17" i="70"/>
  <c r="AT25" i="75"/>
  <c r="AT20" i="75"/>
  <c r="AT21" i="75"/>
  <c r="AT26" i="75"/>
  <c r="AT16" i="75"/>
  <c r="AT17" i="75" s="1"/>
  <c r="AT28" i="75"/>
  <c r="AT27" i="75"/>
  <c r="AT29" i="75"/>
  <c r="AT24" i="75"/>
  <c r="AT23" i="75"/>
  <c r="AT45" i="75" s="1"/>
  <c r="AT22" i="75"/>
  <c r="AS47" i="78"/>
  <c r="AS53" i="78" s="1"/>
  <c r="AT25" i="76"/>
  <c r="AT20" i="76"/>
  <c r="AT21" i="76"/>
  <c r="AT28" i="76"/>
  <c r="AT27" i="76"/>
  <c r="AT16" i="76"/>
  <c r="AT22" i="76"/>
  <c r="AT29" i="76"/>
  <c r="AT24" i="76"/>
  <c r="AT23" i="76"/>
  <c r="AT26" i="76"/>
  <c r="AU9" i="66"/>
  <c r="AU4" i="66"/>
  <c r="AV3" i="66"/>
  <c r="AU11" i="66"/>
  <c r="AU5" i="66"/>
  <c r="AU7" i="66" s="1"/>
  <c r="AU10" i="66"/>
  <c r="AU11" i="69"/>
  <c r="AU10" i="69"/>
  <c r="AU9" i="69"/>
  <c r="AU5" i="69"/>
  <c r="AU7" i="69" s="1"/>
  <c r="AU4" i="69"/>
  <c r="AV3" i="69"/>
  <c r="AV11" i="77"/>
  <c r="AV10" i="77"/>
  <c r="AV5" i="77"/>
  <c r="AV7" i="77" s="1"/>
  <c r="AV9" i="77"/>
  <c r="AV4" i="77"/>
  <c r="AW3" i="77"/>
  <c r="AT6" i="71"/>
  <c r="AS46" i="76"/>
  <c r="AT25" i="74"/>
  <c r="AT27" i="74"/>
  <c r="AT22" i="74"/>
  <c r="AT21" i="74"/>
  <c r="AT28" i="74"/>
  <c r="AT23" i="74"/>
  <c r="AT26" i="74"/>
  <c r="AT16" i="74"/>
  <c r="AT24" i="74"/>
  <c r="AT29" i="74"/>
  <c r="AT20" i="74"/>
  <c r="AV11" i="75"/>
  <c r="AV10" i="75"/>
  <c r="AV5" i="75"/>
  <c r="AV7" i="75" s="1"/>
  <c r="AV9" i="75"/>
  <c r="AV4" i="75"/>
  <c r="AW3" i="75"/>
  <c r="AR46" i="69"/>
  <c r="AT43" i="78"/>
  <c r="AU43" i="73"/>
  <c r="AU46" i="73"/>
  <c r="AS43" i="74"/>
  <c r="AS46" i="74"/>
  <c r="AS20" i="64"/>
  <c r="AS16" i="64"/>
  <c r="AS25" i="64"/>
  <c r="AS29" i="64"/>
  <c r="AS27" i="64"/>
  <c r="AS21" i="64"/>
  <c r="AS23" i="64"/>
  <c r="AS28" i="64"/>
  <c r="AS26" i="64"/>
  <c r="AS24" i="64"/>
  <c r="AS22" i="64"/>
  <c r="AS44" i="64" s="1"/>
  <c r="AS47" i="79"/>
  <c r="AS53" i="79" s="1"/>
  <c r="AT43" i="80"/>
  <c r="AR44" i="64"/>
  <c r="AR17" i="64"/>
  <c r="AS46" i="77"/>
  <c r="AR45" i="72"/>
  <c r="AR43" i="72"/>
  <c r="AS47" i="80"/>
  <c r="AS53" i="80" s="1"/>
  <c r="AT43" i="81"/>
  <c r="AR46" i="67"/>
  <c r="AR44" i="67"/>
  <c r="AV12" i="79"/>
  <c r="AU10" i="64"/>
  <c r="AU5" i="64"/>
  <c r="AU7" i="64" s="1"/>
  <c r="AV3" i="64"/>
  <c r="AU9" i="64"/>
  <c r="AU4" i="64"/>
  <c r="AU11" i="64"/>
  <c r="AT46" i="79"/>
  <c r="AT51" i="68"/>
  <c r="AS24" i="66"/>
  <c r="AS22" i="66"/>
  <c r="AS20" i="66"/>
  <c r="AS27" i="66"/>
  <c r="AS16" i="66"/>
  <c r="AS17" i="66" s="1"/>
  <c r="AS21" i="66"/>
  <c r="AS29" i="66"/>
  <c r="AS23" i="66"/>
  <c r="AS25" i="66"/>
  <c r="AS28" i="66"/>
  <c r="AS26" i="66"/>
  <c r="AT21" i="77"/>
  <c r="AT28" i="77"/>
  <c r="AT27" i="77"/>
  <c r="AT16" i="77"/>
  <c r="AT22" i="77"/>
  <c r="AT29" i="77"/>
  <c r="AT24" i="77"/>
  <c r="AT23" i="77"/>
  <c r="AT26" i="77"/>
  <c r="AT25" i="77"/>
  <c r="AT20" i="77"/>
  <c r="AV51" i="81"/>
  <c r="AV6" i="81"/>
  <c r="AV49" i="81"/>
  <c r="AV12" i="81"/>
  <c r="AS51" i="71"/>
  <c r="AS17" i="68"/>
  <c r="AS47" i="81"/>
  <c r="AS53" i="81" s="1"/>
  <c r="AT49" i="82"/>
  <c r="AT6" i="82"/>
  <c r="AT51" i="82"/>
  <c r="AW11" i="80"/>
  <c r="AW10" i="80"/>
  <c r="AW5" i="80"/>
  <c r="AW7" i="80" s="1"/>
  <c r="AW9" i="80"/>
  <c r="AW4" i="80"/>
  <c r="AX3" i="80"/>
  <c r="AV51" i="80"/>
  <c r="AV6" i="80"/>
  <c r="AV49" i="80"/>
  <c r="AV10" i="68"/>
  <c r="AV9" i="68"/>
  <c r="AV5" i="68"/>
  <c r="AV7" i="68" s="1"/>
  <c r="AV11" i="68"/>
  <c r="AV4" i="68"/>
  <c r="AU49" i="68" s="1"/>
  <c r="AW3" i="68"/>
  <c r="AT51" i="66"/>
  <c r="AT49" i="66"/>
  <c r="AT6" i="66"/>
  <c r="AT49" i="69"/>
  <c r="AT51" i="69"/>
  <c r="AT6" i="69"/>
  <c r="AU51" i="77"/>
  <c r="AU6" i="77"/>
  <c r="AU49" i="77"/>
  <c r="AU10" i="72"/>
  <c r="AU5" i="72"/>
  <c r="AU7" i="72" s="1"/>
  <c r="AU9" i="72"/>
  <c r="AU4" i="72"/>
  <c r="AT49" i="72" s="1"/>
  <c r="AV3" i="72"/>
  <c r="AU11" i="72"/>
  <c r="AU11" i="71"/>
  <c r="AU10" i="71"/>
  <c r="AU5" i="71"/>
  <c r="AU9" i="71"/>
  <c r="AU4" i="71"/>
  <c r="AV3" i="71"/>
  <c r="AS25" i="82"/>
  <c r="AS24" i="82"/>
  <c r="AS27" i="82"/>
  <c r="AS26" i="82"/>
  <c r="AS21" i="82"/>
  <c r="AS23" i="82"/>
  <c r="AS22" i="82"/>
  <c r="AS20" i="82"/>
  <c r="AS16" i="82"/>
  <c r="AS29" i="82"/>
  <c r="AS28" i="82"/>
  <c r="AU11" i="70"/>
  <c r="AU10" i="70"/>
  <c r="AU5" i="70"/>
  <c r="AU7" i="70" s="1"/>
  <c r="AU9" i="70"/>
  <c r="AU4" i="70"/>
  <c r="AT51" i="70" s="1"/>
  <c r="AV3" i="70"/>
  <c r="AT6" i="70"/>
  <c r="AT49" i="70"/>
  <c r="AS46" i="75"/>
  <c r="AT46" i="78"/>
  <c r="AV11" i="74"/>
  <c r="AV10" i="74"/>
  <c r="AV5" i="74"/>
  <c r="AV9" i="74"/>
  <c r="AV4" i="74"/>
  <c r="AU49" i="74" s="1"/>
  <c r="AW3" i="74"/>
  <c r="AR45" i="71"/>
  <c r="AR47" i="74"/>
  <c r="AR53" i="74" s="1"/>
  <c r="AR43" i="82"/>
  <c r="AR46" i="82"/>
  <c r="AU28" i="79"/>
  <c r="AU27" i="79"/>
  <c r="AU22" i="79"/>
  <c r="AU44" i="79" s="1"/>
  <c r="AU16" i="79"/>
  <c r="AU29" i="79"/>
  <c r="AU24" i="79"/>
  <c r="AU23" i="79"/>
  <c r="AU45" i="79" s="1"/>
  <c r="AU26" i="79"/>
  <c r="AU25" i="79"/>
  <c r="AU20" i="79"/>
  <c r="AU21" i="79"/>
  <c r="AQ47" i="69"/>
  <c r="AQ53" i="69" s="1"/>
  <c r="AV10" i="65"/>
  <c r="AV9" i="65"/>
  <c r="AV11" i="65"/>
  <c r="AV5" i="65"/>
  <c r="AV7" i="65" s="1"/>
  <c r="AV4" i="65"/>
  <c r="AU49" i="65" s="1"/>
  <c r="AW3" i="65"/>
  <c r="AS51" i="72"/>
  <c r="AU28" i="81"/>
  <c r="AU27" i="81"/>
  <c r="AU26" i="81"/>
  <c r="AU22" i="81"/>
  <c r="AU29" i="81"/>
  <c r="AU24" i="81"/>
  <c r="AU23" i="81"/>
  <c r="AU25" i="81"/>
  <c r="AU20" i="81"/>
  <c r="AU16" i="81"/>
  <c r="AU21" i="81"/>
  <c r="AR43" i="67"/>
  <c r="AW11" i="79"/>
  <c r="AW10" i="79"/>
  <c r="AW5" i="79"/>
  <c r="AW7" i="79" s="1"/>
  <c r="AW9" i="79"/>
  <c r="AW4" i="79"/>
  <c r="AX3" i="79"/>
  <c r="AT49" i="68"/>
  <c r="AS49" i="69"/>
  <c r="AT51" i="77"/>
  <c r="AW10" i="78"/>
  <c r="AW5" i="78"/>
  <c r="AW7" i="78" s="1"/>
  <c r="AW9" i="78"/>
  <c r="AW11" i="78"/>
  <c r="AW4" i="78"/>
  <c r="AX3" i="78"/>
  <c r="AS49" i="71"/>
  <c r="AS46" i="68"/>
  <c r="AS44" i="68"/>
  <c r="AQ47" i="70"/>
  <c r="AQ53" i="70" s="1"/>
  <c r="AS49" i="70"/>
  <c r="AL43" i="63"/>
  <c r="AK47" i="63"/>
  <c r="AK53" i="63" s="1"/>
  <c r="AM49" i="63"/>
  <c r="AL46" i="63"/>
  <c r="AL45" i="63"/>
  <c r="AL44" i="63"/>
  <c r="AM40" i="63"/>
  <c r="AM41" i="63"/>
  <c r="AM35" i="63"/>
  <c r="AM38" i="63"/>
  <c r="AM39" i="63"/>
  <c r="AM34" i="63"/>
  <c r="AM37" i="63"/>
  <c r="AM33" i="63"/>
  <c r="AM36" i="63"/>
  <c r="AM32" i="63"/>
  <c r="AL17" i="63"/>
  <c r="AN6" i="63"/>
  <c r="AM27" i="63"/>
  <c r="AM23" i="63"/>
  <c r="AM16" i="63"/>
  <c r="AM26" i="63"/>
  <c r="AM22" i="63"/>
  <c r="AM15" i="63"/>
  <c r="AM28" i="63"/>
  <c r="AM20" i="63"/>
  <c r="AM29" i="63"/>
  <c r="AM25" i="63"/>
  <c r="AM21" i="63"/>
  <c r="AM24" i="63"/>
  <c r="AO10" i="63"/>
  <c r="AO9" i="63"/>
  <c r="AO11" i="63"/>
  <c r="AN12" i="63"/>
  <c r="AO4" i="63"/>
  <c r="AN51" i="63" s="1"/>
  <c r="AO5" i="63"/>
  <c r="AP3" i="63"/>
  <c r="AT45" i="68" l="1"/>
  <c r="AS17" i="72"/>
  <c r="AT17" i="65"/>
  <c r="AT45" i="74"/>
  <c r="AT44" i="68"/>
  <c r="AU17" i="80"/>
  <c r="AY43" i="84"/>
  <c r="AX47" i="84"/>
  <c r="AX53" i="84" s="1"/>
  <c r="AZ17" i="84"/>
  <c r="BB4" i="84"/>
  <c r="BC3" i="84"/>
  <c r="BB5" i="84"/>
  <c r="BB7" i="84" s="1"/>
  <c r="BB12" i="84"/>
  <c r="AY45" i="84"/>
  <c r="AY44" i="84"/>
  <c r="AY46" i="84"/>
  <c r="BA50" i="84"/>
  <c r="BA49" i="84"/>
  <c r="BA51" i="84"/>
  <c r="BA6" i="84"/>
  <c r="AY17" i="84"/>
  <c r="BA12" i="84"/>
  <c r="AS44" i="69"/>
  <c r="AT44" i="77"/>
  <c r="AS17" i="64"/>
  <c r="AS45" i="69"/>
  <c r="AS44" i="71"/>
  <c r="AS47" i="75"/>
  <c r="AT17" i="74"/>
  <c r="AU7" i="71"/>
  <c r="AT45" i="76"/>
  <c r="AV7" i="74"/>
  <c r="AR47" i="66"/>
  <c r="AR53" i="66" s="1"/>
  <c r="AS43" i="71"/>
  <c r="AS45" i="72"/>
  <c r="AU17" i="79"/>
  <c r="AS44" i="82"/>
  <c r="AT17" i="77"/>
  <c r="AU45" i="78"/>
  <c r="AS17" i="83"/>
  <c r="AR47" i="67"/>
  <c r="AR53" i="67" s="1"/>
  <c r="AS45" i="71"/>
  <c r="AT44" i="65"/>
  <c r="AM45" i="63"/>
  <c r="AV12" i="75"/>
  <c r="AR47" i="69"/>
  <c r="AR53" i="69" s="1"/>
  <c r="AS43" i="82"/>
  <c r="AT47" i="80"/>
  <c r="AT53" i="80" s="1"/>
  <c r="AU12" i="67"/>
  <c r="AU43" i="81"/>
  <c r="AV77" i="80"/>
  <c r="AV76" i="80"/>
  <c r="AV79" i="80"/>
  <c r="AV73" i="80"/>
  <c r="AV40" i="80"/>
  <c r="AV36" i="80"/>
  <c r="AV32" i="80"/>
  <c r="AV72" i="80"/>
  <c r="AV39" i="80"/>
  <c r="AV35" i="80"/>
  <c r="AV15" i="80"/>
  <c r="AV75" i="80"/>
  <c r="AV71" i="80"/>
  <c r="AV38" i="80"/>
  <c r="AV34" i="80"/>
  <c r="AV41" i="80"/>
  <c r="AV37" i="80"/>
  <c r="AV33" i="80"/>
  <c r="AV74" i="80"/>
  <c r="AV78" i="80"/>
  <c r="AT79" i="71"/>
  <c r="AT78" i="71"/>
  <c r="AT71" i="71"/>
  <c r="AT77" i="71"/>
  <c r="AT74" i="71"/>
  <c r="AT41" i="71"/>
  <c r="AT76" i="71"/>
  <c r="AT73" i="71"/>
  <c r="AT75" i="71"/>
  <c r="AT37" i="71"/>
  <c r="AT33" i="71"/>
  <c r="AT40" i="71"/>
  <c r="AT36" i="71"/>
  <c r="AT32" i="71"/>
  <c r="AT39" i="71"/>
  <c r="AT35" i="71"/>
  <c r="AT15" i="71"/>
  <c r="AT72" i="71"/>
  <c r="AT38" i="71"/>
  <c r="AT34" i="71"/>
  <c r="AU78" i="75"/>
  <c r="AU74" i="75"/>
  <c r="AU41" i="75"/>
  <c r="AU37" i="75"/>
  <c r="AU33" i="75"/>
  <c r="AU77" i="75"/>
  <c r="AU73" i="75"/>
  <c r="AU76" i="75"/>
  <c r="AU72" i="75"/>
  <c r="AU39" i="75"/>
  <c r="AU35" i="75"/>
  <c r="AU15" i="75"/>
  <c r="AU71" i="75"/>
  <c r="AU36" i="75"/>
  <c r="AU34" i="75"/>
  <c r="AU79" i="75"/>
  <c r="AU40" i="75"/>
  <c r="AU32" i="75"/>
  <c r="AU75" i="75"/>
  <c r="AU38" i="75"/>
  <c r="AT79" i="64"/>
  <c r="AT75" i="64"/>
  <c r="AT71" i="64"/>
  <c r="AT38" i="64"/>
  <c r="AT34" i="64"/>
  <c r="AT78" i="64"/>
  <c r="AT74" i="64"/>
  <c r="AT41" i="64"/>
  <c r="AT37" i="64"/>
  <c r="AT33" i="64"/>
  <c r="AT77" i="64"/>
  <c r="AT73" i="64"/>
  <c r="AT40" i="64"/>
  <c r="AT36" i="64"/>
  <c r="AT32" i="64"/>
  <c r="AT76" i="64"/>
  <c r="AT72" i="64"/>
  <c r="AT39" i="64"/>
  <c r="AT35" i="64"/>
  <c r="AT15" i="64"/>
  <c r="AN79" i="63"/>
  <c r="AN75" i="63"/>
  <c r="AN72" i="63"/>
  <c r="AN78" i="63"/>
  <c r="AN76" i="63"/>
  <c r="AN74" i="63"/>
  <c r="AN73" i="63"/>
  <c r="AN71" i="63"/>
  <c r="AN77" i="63"/>
  <c r="AU45" i="81"/>
  <c r="AU12" i="70"/>
  <c r="AU79" i="77"/>
  <c r="AU75" i="77"/>
  <c r="AU71" i="77"/>
  <c r="AU38" i="77"/>
  <c r="AU34" i="77"/>
  <c r="AU78" i="77"/>
  <c r="AU74" i="77"/>
  <c r="AU41" i="77"/>
  <c r="AU37" i="77"/>
  <c r="AU33" i="77"/>
  <c r="AU77" i="77"/>
  <c r="AU73" i="77"/>
  <c r="AU40" i="77"/>
  <c r="AU36" i="77"/>
  <c r="AU32" i="77"/>
  <c r="AU35" i="77"/>
  <c r="AU76" i="77"/>
  <c r="AU15" i="77"/>
  <c r="AU72" i="77"/>
  <c r="AU39" i="77"/>
  <c r="AT77" i="82"/>
  <c r="AT76" i="82"/>
  <c r="AT79" i="82"/>
  <c r="AT72" i="82"/>
  <c r="AT39" i="82"/>
  <c r="AT35" i="82"/>
  <c r="AT75" i="82"/>
  <c r="AT71" i="82"/>
  <c r="AT38" i="82"/>
  <c r="AT34" i="82"/>
  <c r="AT74" i="82"/>
  <c r="AT41" i="82"/>
  <c r="AT37" i="82"/>
  <c r="AT33" i="82"/>
  <c r="AT78" i="82"/>
  <c r="AT15" i="82"/>
  <c r="AT73" i="82"/>
  <c r="AT40" i="82"/>
  <c r="AT36" i="82"/>
  <c r="AT32" i="82"/>
  <c r="AT47" i="81"/>
  <c r="AT53" i="81" s="1"/>
  <c r="AS47" i="77"/>
  <c r="AS53" i="77" s="1"/>
  <c r="AS43" i="64"/>
  <c r="AT46" i="74"/>
  <c r="AW78" i="73"/>
  <c r="AW79" i="73"/>
  <c r="AW76" i="73"/>
  <c r="AW72" i="73"/>
  <c r="AW39" i="73"/>
  <c r="AW35" i="73"/>
  <c r="AW15" i="73"/>
  <c r="AW77" i="73"/>
  <c r="AW75" i="73"/>
  <c r="AW71" i="73"/>
  <c r="AW38" i="73"/>
  <c r="AW34" i="73"/>
  <c r="AW74" i="73"/>
  <c r="AW41" i="73"/>
  <c r="AW37" i="73"/>
  <c r="AW33" i="73"/>
  <c r="AW36" i="73"/>
  <c r="AW40" i="73"/>
  <c r="AW32" i="73"/>
  <c r="AW73" i="73"/>
  <c r="AX12" i="73"/>
  <c r="AV79" i="78"/>
  <c r="AV75" i="78"/>
  <c r="AV71" i="78"/>
  <c r="AV38" i="78"/>
  <c r="AV34" i="78"/>
  <c r="AV78" i="78"/>
  <c r="AV74" i="78"/>
  <c r="AV41" i="78"/>
  <c r="AV37" i="78"/>
  <c r="AV33" i="78"/>
  <c r="AV77" i="78"/>
  <c r="AV73" i="78"/>
  <c r="AV40" i="78"/>
  <c r="AV36" i="78"/>
  <c r="AV32" i="78"/>
  <c r="AV35" i="78"/>
  <c r="AV76" i="78"/>
  <c r="AV72" i="78"/>
  <c r="AV15" i="78"/>
  <c r="AV39" i="78"/>
  <c r="AS43" i="69"/>
  <c r="AU77" i="68"/>
  <c r="AU36" i="68"/>
  <c r="AU79" i="68"/>
  <c r="AU76" i="68"/>
  <c r="AU72" i="68"/>
  <c r="AU39" i="68"/>
  <c r="AU38" i="68"/>
  <c r="AU37" i="68"/>
  <c r="AU32" i="68"/>
  <c r="AU78" i="68"/>
  <c r="AU74" i="68"/>
  <c r="AU73" i="68"/>
  <c r="AU41" i="68"/>
  <c r="AU33" i="68"/>
  <c r="AU75" i="68"/>
  <c r="AU71" i="68"/>
  <c r="AU40" i="68"/>
  <c r="AU35" i="68"/>
  <c r="AU34" i="68"/>
  <c r="AU15" i="68"/>
  <c r="AU44" i="78"/>
  <c r="AT77" i="67"/>
  <c r="AT73" i="67"/>
  <c r="AT40" i="67"/>
  <c r="AT36" i="67"/>
  <c r="AT32" i="67"/>
  <c r="AT76" i="67"/>
  <c r="AT72" i="67"/>
  <c r="AT39" i="67"/>
  <c r="AT35" i="67"/>
  <c r="AT15" i="67"/>
  <c r="AT79" i="67"/>
  <c r="AT75" i="67"/>
  <c r="AT71" i="67"/>
  <c r="AT38" i="67"/>
  <c r="AT34" i="67"/>
  <c r="AT78" i="67"/>
  <c r="AT74" i="67"/>
  <c r="AT41" i="67"/>
  <c r="AT33" i="67"/>
  <c r="AT37" i="67"/>
  <c r="AU78" i="65"/>
  <c r="AU74" i="65"/>
  <c r="AU41" i="65"/>
  <c r="AU37" i="65"/>
  <c r="AU33" i="65"/>
  <c r="AU77" i="65"/>
  <c r="AU73" i="65"/>
  <c r="AU40" i="65"/>
  <c r="AU36" i="65"/>
  <c r="AU32" i="65"/>
  <c r="AU76" i="65"/>
  <c r="AU72" i="65"/>
  <c r="AU39" i="65"/>
  <c r="AU35" i="65"/>
  <c r="AU15" i="65"/>
  <c r="AU79" i="65"/>
  <c r="AU75" i="65"/>
  <c r="AU71" i="65"/>
  <c r="AU38" i="65"/>
  <c r="AU34" i="65"/>
  <c r="AU78" i="74"/>
  <c r="AU74" i="74"/>
  <c r="AU41" i="74"/>
  <c r="AU37" i="74"/>
  <c r="AU33" i="74"/>
  <c r="AU76" i="74"/>
  <c r="AU72" i="74"/>
  <c r="AU39" i="74"/>
  <c r="AU35" i="74"/>
  <c r="AU15" i="74"/>
  <c r="AU77" i="74"/>
  <c r="AU40" i="74"/>
  <c r="AU32" i="74"/>
  <c r="AU75" i="74"/>
  <c r="AU38" i="74"/>
  <c r="AU73" i="74"/>
  <c r="AU36" i="74"/>
  <c r="AU79" i="74"/>
  <c r="AU71" i="74"/>
  <c r="AU34" i="74"/>
  <c r="AT78" i="70"/>
  <c r="AT74" i="70"/>
  <c r="AT41" i="70"/>
  <c r="AT37" i="70"/>
  <c r="AT33" i="70"/>
  <c r="AT77" i="70"/>
  <c r="AT73" i="70"/>
  <c r="AT40" i="70"/>
  <c r="AT36" i="70"/>
  <c r="AT32" i="70"/>
  <c r="AT76" i="70"/>
  <c r="AT72" i="70"/>
  <c r="AT39" i="70"/>
  <c r="AT35" i="70"/>
  <c r="AT15" i="70"/>
  <c r="AT79" i="70"/>
  <c r="AT75" i="70"/>
  <c r="AT71" i="70"/>
  <c r="AT38" i="70"/>
  <c r="AT34" i="70"/>
  <c r="AU12" i="71"/>
  <c r="AT77" i="66"/>
  <c r="AT73" i="66"/>
  <c r="AT40" i="66"/>
  <c r="AT36" i="66"/>
  <c r="AT76" i="66"/>
  <c r="AT72" i="66"/>
  <c r="AT39" i="66"/>
  <c r="AT79" i="66"/>
  <c r="AT75" i="66"/>
  <c r="AT71" i="66"/>
  <c r="AT38" i="66"/>
  <c r="AT34" i="66"/>
  <c r="AT78" i="66"/>
  <c r="AT33" i="66"/>
  <c r="AT74" i="66"/>
  <c r="AT37" i="66"/>
  <c r="AT32" i="66"/>
  <c r="AT41" i="66"/>
  <c r="AT35" i="66"/>
  <c r="AT15" i="66"/>
  <c r="AT43" i="77"/>
  <c r="AU12" i="69"/>
  <c r="AU79" i="76"/>
  <c r="AU78" i="76"/>
  <c r="AU77" i="76"/>
  <c r="AU74" i="76"/>
  <c r="AU41" i="76"/>
  <c r="AU37" i="76"/>
  <c r="AU33" i="76"/>
  <c r="AU73" i="76"/>
  <c r="AU40" i="76"/>
  <c r="AU36" i="76"/>
  <c r="AU32" i="76"/>
  <c r="AU76" i="76"/>
  <c r="AU72" i="76"/>
  <c r="AU39" i="76"/>
  <c r="AU35" i="76"/>
  <c r="AU15" i="76"/>
  <c r="AU38" i="76"/>
  <c r="AU34" i="76"/>
  <c r="AU75" i="76"/>
  <c r="AU71" i="76"/>
  <c r="AS44" i="67"/>
  <c r="AV77" i="79"/>
  <c r="AV73" i="79"/>
  <c r="AV40" i="79"/>
  <c r="AV76" i="79"/>
  <c r="AV72" i="79"/>
  <c r="AV39" i="79"/>
  <c r="AV79" i="79"/>
  <c r="AV75" i="79"/>
  <c r="AV71" i="79"/>
  <c r="AV38" i="79"/>
  <c r="AV74" i="79"/>
  <c r="AV34" i="79"/>
  <c r="AV41" i="79"/>
  <c r="AV37" i="79"/>
  <c r="AV33" i="79"/>
  <c r="AV36" i="79"/>
  <c r="AV32" i="79"/>
  <c r="AV78" i="79"/>
  <c r="AV15" i="79"/>
  <c r="AV35" i="79"/>
  <c r="AV44" i="73"/>
  <c r="AU43" i="80"/>
  <c r="AT76" i="72"/>
  <c r="AT72" i="72"/>
  <c r="AT39" i="72"/>
  <c r="AT35" i="72"/>
  <c r="AT15" i="72"/>
  <c r="AT79" i="72"/>
  <c r="AT75" i="72"/>
  <c r="AT71" i="72"/>
  <c r="AT38" i="72"/>
  <c r="AT34" i="72"/>
  <c r="AT78" i="72"/>
  <c r="AT74" i="72"/>
  <c r="AT41" i="72"/>
  <c r="AT73" i="72"/>
  <c r="AT77" i="72"/>
  <c r="AT37" i="72"/>
  <c r="AT40" i="72"/>
  <c r="AT36" i="72"/>
  <c r="AT33" i="72"/>
  <c r="AT32" i="72"/>
  <c r="AT77" i="83"/>
  <c r="AT76" i="83"/>
  <c r="AT79" i="83"/>
  <c r="AT73" i="83"/>
  <c r="AT78" i="83"/>
  <c r="AT75" i="83"/>
  <c r="AT71" i="83"/>
  <c r="AT74" i="83"/>
  <c r="AT38" i="83"/>
  <c r="AT34" i="83"/>
  <c r="AT37" i="83"/>
  <c r="AT33" i="83"/>
  <c r="AT72" i="83"/>
  <c r="AT40" i="83"/>
  <c r="AT36" i="83"/>
  <c r="AT39" i="83"/>
  <c r="AT32" i="83"/>
  <c r="AT41" i="83"/>
  <c r="AT35" i="83"/>
  <c r="AT15" i="83"/>
  <c r="AV78" i="81"/>
  <c r="AV74" i="81"/>
  <c r="AV41" i="81"/>
  <c r="AV77" i="81"/>
  <c r="AV73" i="81"/>
  <c r="AV40" i="81"/>
  <c r="AV76" i="81"/>
  <c r="AV72" i="81"/>
  <c r="AV71" i="81"/>
  <c r="AV36" i="81"/>
  <c r="AV32" i="81"/>
  <c r="AV39" i="81"/>
  <c r="AV35" i="81"/>
  <c r="AV15" i="81"/>
  <c r="AV79" i="81"/>
  <c r="AV38" i="81"/>
  <c r="AV34" i="81"/>
  <c r="AV75" i="81"/>
  <c r="AV37" i="81"/>
  <c r="AV33" i="81"/>
  <c r="AT79" i="69"/>
  <c r="AT75" i="69"/>
  <c r="AT71" i="69"/>
  <c r="AT78" i="69"/>
  <c r="AT74" i="69"/>
  <c r="AT41" i="69"/>
  <c r="AT77" i="69"/>
  <c r="AT73" i="69"/>
  <c r="AT40" i="69"/>
  <c r="AT36" i="69"/>
  <c r="AT32" i="69"/>
  <c r="AT39" i="69"/>
  <c r="AT35" i="69"/>
  <c r="AT15" i="69"/>
  <c r="AT76" i="69"/>
  <c r="AT72" i="69"/>
  <c r="AT38" i="69"/>
  <c r="AT34" i="69"/>
  <c r="AT37" i="69"/>
  <c r="AT33" i="69"/>
  <c r="AT43" i="74"/>
  <c r="AS47" i="76"/>
  <c r="AS53" i="76" s="1"/>
  <c r="AU46" i="78"/>
  <c r="AU45" i="80"/>
  <c r="AR47" i="83"/>
  <c r="AR53" i="83" s="1"/>
  <c r="AU12" i="83"/>
  <c r="AW12" i="80"/>
  <c r="AW12" i="78"/>
  <c r="AV12" i="77"/>
  <c r="AV12" i="76"/>
  <c r="AS47" i="74"/>
  <c r="AS53" i="74" s="1"/>
  <c r="AV12" i="74"/>
  <c r="AU47" i="73"/>
  <c r="AU53" i="73" s="1"/>
  <c r="AU12" i="72"/>
  <c r="AV12" i="65"/>
  <c r="AU12" i="64"/>
  <c r="AT20" i="83"/>
  <c r="AT24" i="83"/>
  <c r="AT29" i="83"/>
  <c r="AT28" i="83"/>
  <c r="AT22" i="83"/>
  <c r="AT21" i="83"/>
  <c r="AT26" i="83"/>
  <c r="AT25" i="83"/>
  <c r="AT23" i="83"/>
  <c r="AT16" i="83"/>
  <c r="AT27" i="83"/>
  <c r="AV9" i="83"/>
  <c r="AV11" i="83"/>
  <c r="AV4" i="83"/>
  <c r="AW3" i="83"/>
  <c r="AV10" i="83"/>
  <c r="AV5" i="83"/>
  <c r="AV7" i="83" s="1"/>
  <c r="AS46" i="83"/>
  <c r="AS45" i="83"/>
  <c r="AS44" i="83"/>
  <c r="AU51" i="83"/>
  <c r="AU6" i="83"/>
  <c r="AS43" i="83"/>
  <c r="AX9" i="78"/>
  <c r="AX11" i="78"/>
  <c r="AX10" i="78"/>
  <c r="AX5" i="78"/>
  <c r="AX7" i="78" s="1"/>
  <c r="AX4" i="78"/>
  <c r="AY3" i="78"/>
  <c r="AS17" i="82"/>
  <c r="AS46" i="82"/>
  <c r="AV10" i="71"/>
  <c r="AV5" i="71"/>
  <c r="AV9" i="71"/>
  <c r="AV4" i="71"/>
  <c r="AW3" i="71"/>
  <c r="AV11" i="71"/>
  <c r="AT21" i="69"/>
  <c r="AT24" i="69"/>
  <c r="AT23" i="69"/>
  <c r="AT26" i="69"/>
  <c r="AT20" i="69"/>
  <c r="AT29" i="69"/>
  <c r="AT25" i="69"/>
  <c r="AT28" i="69"/>
  <c r="AT27" i="69"/>
  <c r="AT16" i="69"/>
  <c r="AT22" i="69"/>
  <c r="AV20" i="80"/>
  <c r="AV16" i="80"/>
  <c r="AV25" i="80"/>
  <c r="AV21" i="80"/>
  <c r="AV28" i="80"/>
  <c r="AV27" i="80"/>
  <c r="AV26" i="80"/>
  <c r="AV29" i="80"/>
  <c r="AV24" i="80"/>
  <c r="AV23" i="80"/>
  <c r="AV45" i="80" s="1"/>
  <c r="AV22" i="80"/>
  <c r="AV44" i="80" s="1"/>
  <c r="AT16" i="82"/>
  <c r="AT29" i="82"/>
  <c r="AT20" i="82"/>
  <c r="AT23" i="82"/>
  <c r="AT25" i="82"/>
  <c r="AT26" i="82"/>
  <c r="AT21" i="82"/>
  <c r="AT28" i="82"/>
  <c r="AT27" i="82"/>
  <c r="AT22" i="82"/>
  <c r="AT44" i="82" s="1"/>
  <c r="AT24" i="82"/>
  <c r="AT46" i="77"/>
  <c r="AU6" i="64"/>
  <c r="AT47" i="78"/>
  <c r="AT53" i="78" s="1"/>
  <c r="AW10" i="75"/>
  <c r="AW5" i="75"/>
  <c r="AW7" i="75" s="1"/>
  <c r="AW9" i="75"/>
  <c r="AW4" i="75"/>
  <c r="AX3" i="75"/>
  <c r="AW11" i="75"/>
  <c r="AV11" i="66"/>
  <c r="AV10" i="66"/>
  <c r="AV5" i="66"/>
  <c r="AV7" i="66" s="1"/>
  <c r="AV4" i="66"/>
  <c r="AW3" i="66"/>
  <c r="AV9" i="66"/>
  <c r="AS46" i="70"/>
  <c r="AW6" i="81"/>
  <c r="AY10" i="73"/>
  <c r="AY5" i="73"/>
  <c r="AY7" i="73" s="1"/>
  <c r="AY9" i="73"/>
  <c r="AY4" i="73"/>
  <c r="AZ3" i="73"/>
  <c r="AY11" i="73"/>
  <c r="AV23" i="78"/>
  <c r="AV22" i="78"/>
  <c r="AV16" i="78"/>
  <c r="AV29" i="78"/>
  <c r="AV28" i="78"/>
  <c r="AV20" i="78"/>
  <c r="AV25" i="78"/>
  <c r="AV24" i="78"/>
  <c r="AV27" i="78"/>
  <c r="AV26" i="78"/>
  <c r="AV21" i="78"/>
  <c r="AR47" i="64"/>
  <c r="AT23" i="64"/>
  <c r="AT25" i="64"/>
  <c r="AT28" i="64"/>
  <c r="AT21" i="64"/>
  <c r="AT24" i="64"/>
  <c r="AT26" i="64"/>
  <c r="AT20" i="64"/>
  <c r="AT27" i="64"/>
  <c r="AT22" i="64"/>
  <c r="AT16" i="64"/>
  <c r="AT29" i="64"/>
  <c r="AV43" i="73"/>
  <c r="AU51" i="65"/>
  <c r="AU46" i="80"/>
  <c r="AT27" i="72"/>
  <c r="AT22" i="72"/>
  <c r="AT21" i="72"/>
  <c r="AT20" i="72"/>
  <c r="AT23" i="72"/>
  <c r="AT16" i="72"/>
  <c r="AT28" i="72"/>
  <c r="AT29" i="72"/>
  <c r="AT24" i="72"/>
  <c r="AT26" i="72"/>
  <c r="AT25" i="72"/>
  <c r="AX10" i="79"/>
  <c r="AX5" i="79"/>
  <c r="AX7" i="79" s="1"/>
  <c r="AX9" i="79"/>
  <c r="AX4" i="79"/>
  <c r="AY3" i="79"/>
  <c r="AX11" i="79"/>
  <c r="AW49" i="78"/>
  <c r="AW51" i="78"/>
  <c r="AW6" i="78"/>
  <c r="AU17" i="81"/>
  <c r="AW12" i="79"/>
  <c r="AU46" i="81"/>
  <c r="AU44" i="81"/>
  <c r="AW9" i="65"/>
  <c r="AW11" i="65"/>
  <c r="AW5" i="65"/>
  <c r="AW7" i="65" s="1"/>
  <c r="AW10" i="65"/>
  <c r="AW4" i="65"/>
  <c r="AX3" i="65"/>
  <c r="AR47" i="82"/>
  <c r="AR53" i="82" s="1"/>
  <c r="AW10" i="74"/>
  <c r="AW5" i="74"/>
  <c r="AW7" i="74" s="1"/>
  <c r="AW9" i="74"/>
  <c r="AW4" i="74"/>
  <c r="AX3" i="74"/>
  <c r="AW11" i="74"/>
  <c r="AT28" i="70"/>
  <c r="AT27" i="70"/>
  <c r="AT26" i="70"/>
  <c r="AT24" i="70"/>
  <c r="AT23" i="70"/>
  <c r="AT22" i="70"/>
  <c r="AT25" i="70"/>
  <c r="AT20" i="70"/>
  <c r="AT16" i="70"/>
  <c r="AT29" i="70"/>
  <c r="AT21" i="70"/>
  <c r="AS45" i="82"/>
  <c r="AU51" i="71"/>
  <c r="AU6" i="71"/>
  <c r="AU49" i="71"/>
  <c r="AU28" i="77"/>
  <c r="AU27" i="77"/>
  <c r="AU26" i="77"/>
  <c r="AU25" i="77"/>
  <c r="AU24" i="77"/>
  <c r="AU23" i="77"/>
  <c r="AU22" i="77"/>
  <c r="AU29" i="77"/>
  <c r="AU20" i="77"/>
  <c r="AU16" i="77"/>
  <c r="AU17" i="77" s="1"/>
  <c r="AU21" i="77"/>
  <c r="AW9" i="68"/>
  <c r="AW11" i="68"/>
  <c r="AW5" i="68"/>
  <c r="AW7" i="68" s="1"/>
  <c r="AW4" i="68"/>
  <c r="AX3" i="68"/>
  <c r="AW10" i="68"/>
  <c r="AV12" i="68"/>
  <c r="AX10" i="80"/>
  <c r="AX5" i="80"/>
  <c r="AX7" i="80" s="1"/>
  <c r="AX9" i="80"/>
  <c r="AX4" i="80"/>
  <c r="AY3" i="80"/>
  <c r="AX11" i="80"/>
  <c r="AS43" i="66"/>
  <c r="AS46" i="66"/>
  <c r="AV9" i="64"/>
  <c r="AV4" i="64"/>
  <c r="AW3" i="64"/>
  <c r="AV5" i="64"/>
  <c r="AV7" i="64" s="1"/>
  <c r="AV11" i="64"/>
  <c r="AV10" i="64"/>
  <c r="AR47" i="72"/>
  <c r="AR53" i="72" s="1"/>
  <c r="AR53" i="64"/>
  <c r="AS46" i="64"/>
  <c r="AV51" i="75"/>
  <c r="AV6" i="75"/>
  <c r="AV49" i="75"/>
  <c r="AT44" i="74"/>
  <c r="AT21" i="71"/>
  <c r="AT28" i="71"/>
  <c r="AT27" i="71"/>
  <c r="AT26" i="71"/>
  <c r="AT24" i="71"/>
  <c r="AT23" i="71"/>
  <c r="AT22" i="71"/>
  <c r="AT25" i="71"/>
  <c r="AT20" i="71"/>
  <c r="AT16" i="71"/>
  <c r="AT29" i="71"/>
  <c r="AU51" i="66"/>
  <c r="AU49" i="66"/>
  <c r="AU6" i="66"/>
  <c r="AT17" i="76"/>
  <c r="AT43" i="76"/>
  <c r="AT46" i="75"/>
  <c r="AT43" i="75"/>
  <c r="AS43" i="70"/>
  <c r="AS17" i="71"/>
  <c r="AW12" i="81"/>
  <c r="AX51" i="73"/>
  <c r="AX6" i="73"/>
  <c r="AX49" i="73"/>
  <c r="AV51" i="78"/>
  <c r="AS17" i="69"/>
  <c r="AT17" i="68"/>
  <c r="AT47" i="79"/>
  <c r="AT53" i="79" s="1"/>
  <c r="AS46" i="72"/>
  <c r="AV10" i="67"/>
  <c r="AV5" i="67"/>
  <c r="AV7" i="67" s="1"/>
  <c r="AV9" i="67"/>
  <c r="AV4" i="67"/>
  <c r="AW3" i="67"/>
  <c r="AV11" i="67"/>
  <c r="AS53" i="75"/>
  <c r="AT43" i="65"/>
  <c r="AU28" i="76"/>
  <c r="AU27" i="76"/>
  <c r="AU26" i="76"/>
  <c r="AU25" i="76"/>
  <c r="AU21" i="76"/>
  <c r="AU24" i="76"/>
  <c r="AU23" i="76"/>
  <c r="AU22" i="76"/>
  <c r="AU29" i="76"/>
  <c r="AU20" i="76"/>
  <c r="AU16" i="76"/>
  <c r="AU21" i="75"/>
  <c r="AU28" i="75"/>
  <c r="AU27" i="75"/>
  <c r="AU26" i="75"/>
  <c r="AU24" i="75"/>
  <c r="AU23" i="75"/>
  <c r="AU22" i="75"/>
  <c r="AU25" i="75"/>
  <c r="AU20" i="75"/>
  <c r="AU16" i="75"/>
  <c r="AU29" i="75"/>
  <c r="AS17" i="67"/>
  <c r="AS45" i="67"/>
  <c r="AT51" i="64"/>
  <c r="AV29" i="79"/>
  <c r="AV28" i="79"/>
  <c r="AV27" i="79"/>
  <c r="AV26" i="79"/>
  <c r="AV24" i="79"/>
  <c r="AV23" i="79"/>
  <c r="AV45" i="79" s="1"/>
  <c r="AV22" i="79"/>
  <c r="AV25" i="79"/>
  <c r="AV20" i="79"/>
  <c r="AV16" i="79"/>
  <c r="AV21" i="79"/>
  <c r="AV45" i="73"/>
  <c r="AU44" i="80"/>
  <c r="AW10" i="76"/>
  <c r="AW5" i="76"/>
  <c r="AW7" i="76" s="1"/>
  <c r="AW9" i="76"/>
  <c r="AW4" i="76"/>
  <c r="AX3" i="76"/>
  <c r="AW11" i="76"/>
  <c r="AW51" i="79"/>
  <c r="AW6" i="79"/>
  <c r="AW49" i="79"/>
  <c r="AV49" i="65"/>
  <c r="AV51" i="65"/>
  <c r="AV6" i="65"/>
  <c r="AU43" i="79"/>
  <c r="AU46" i="79"/>
  <c r="AV49" i="74"/>
  <c r="AV51" i="74"/>
  <c r="AV6" i="74"/>
  <c r="AV10" i="70"/>
  <c r="AV5" i="70"/>
  <c r="AV7" i="70" s="1"/>
  <c r="AV9" i="70"/>
  <c r="AV4" i="70"/>
  <c r="AW3" i="70"/>
  <c r="AV11" i="70"/>
  <c r="AV9" i="72"/>
  <c r="AV4" i="72"/>
  <c r="AW3" i="72"/>
  <c r="AV11" i="72"/>
  <c r="AV5" i="72"/>
  <c r="AV7" i="72" s="1"/>
  <c r="AV10" i="72"/>
  <c r="AV49" i="68"/>
  <c r="AV51" i="68"/>
  <c r="AV6" i="68"/>
  <c r="AW51" i="80"/>
  <c r="AW6" i="80"/>
  <c r="AW49" i="80"/>
  <c r="AT45" i="77"/>
  <c r="AS45" i="66"/>
  <c r="AS44" i="66"/>
  <c r="AT51" i="71"/>
  <c r="AW10" i="77"/>
  <c r="AW5" i="77"/>
  <c r="AW7" i="77" s="1"/>
  <c r="AW9" i="77"/>
  <c r="AW4" i="77"/>
  <c r="AX3" i="77"/>
  <c r="AW11" i="77"/>
  <c r="AV11" i="69"/>
  <c r="AV10" i="69"/>
  <c r="AV9" i="69"/>
  <c r="AV5" i="69"/>
  <c r="AV7" i="69" s="1"/>
  <c r="AV4" i="69"/>
  <c r="AW3" i="69"/>
  <c r="AU12" i="66"/>
  <c r="AT46" i="76"/>
  <c r="AT44" i="76"/>
  <c r="AT44" i="75"/>
  <c r="AS45" i="70"/>
  <c r="AS17" i="70"/>
  <c r="AV49" i="78"/>
  <c r="AT43" i="68"/>
  <c r="AS43" i="72"/>
  <c r="AR47" i="71"/>
  <c r="AR53" i="71" s="1"/>
  <c r="AU51" i="67"/>
  <c r="AU49" i="67"/>
  <c r="AU6" i="67"/>
  <c r="AT46" i="65"/>
  <c r="AU51" i="75"/>
  <c r="AS46" i="67"/>
  <c r="AS43" i="67"/>
  <c r="AR47" i="70"/>
  <c r="AR53" i="70" s="1"/>
  <c r="AU21" i="68"/>
  <c r="AU27" i="68"/>
  <c r="AU26" i="68"/>
  <c r="AU20" i="68"/>
  <c r="AU28" i="68"/>
  <c r="AU16" i="68"/>
  <c r="AU24" i="68"/>
  <c r="AU23" i="68"/>
  <c r="AU22" i="68"/>
  <c r="AU29" i="68"/>
  <c r="AU25" i="68"/>
  <c r="AU6" i="82"/>
  <c r="AT49" i="64"/>
  <c r="AV51" i="79"/>
  <c r="AV17" i="73"/>
  <c r="AU17" i="78"/>
  <c r="AU43" i="78"/>
  <c r="AU23" i="65"/>
  <c r="AU45" i="65" s="1"/>
  <c r="AU22" i="65"/>
  <c r="AU25" i="65"/>
  <c r="AU20" i="65"/>
  <c r="AU28" i="65"/>
  <c r="AU16" i="65"/>
  <c r="AU17" i="65" s="1"/>
  <c r="AU21" i="65"/>
  <c r="AU29" i="65"/>
  <c r="AU24" i="65"/>
  <c r="AU27" i="65"/>
  <c r="AU26" i="65"/>
  <c r="AU24" i="74"/>
  <c r="AU25" i="74"/>
  <c r="AU20" i="74"/>
  <c r="AU26" i="74"/>
  <c r="AU27" i="74"/>
  <c r="AU22" i="74"/>
  <c r="AU29" i="74"/>
  <c r="AU21" i="74"/>
  <c r="AU28" i="74"/>
  <c r="AU23" i="74"/>
  <c r="AU16" i="74"/>
  <c r="AT20" i="67"/>
  <c r="AT27" i="67"/>
  <c r="AT16" i="67"/>
  <c r="AT29" i="67"/>
  <c r="AT23" i="67"/>
  <c r="AT25" i="67"/>
  <c r="AT28" i="67"/>
  <c r="AT21" i="67"/>
  <c r="AT24" i="67"/>
  <c r="AT26" i="67"/>
  <c r="AT22" i="67"/>
  <c r="AV51" i="76"/>
  <c r="AV6" i="76"/>
  <c r="AV49" i="76"/>
  <c r="AU51" i="70"/>
  <c r="AU6" i="70"/>
  <c r="AU49" i="70"/>
  <c r="AU51" i="72"/>
  <c r="AU49" i="72"/>
  <c r="AU6" i="72"/>
  <c r="AT23" i="66"/>
  <c r="AT26" i="66"/>
  <c r="AT22" i="66"/>
  <c r="AT29" i="66"/>
  <c r="AT24" i="66"/>
  <c r="AT20" i="66"/>
  <c r="AT27" i="66"/>
  <c r="AT28" i="66"/>
  <c r="AT16" i="66"/>
  <c r="AT25" i="66"/>
  <c r="AT21" i="66"/>
  <c r="AV20" i="81"/>
  <c r="AV16" i="81"/>
  <c r="AV29" i="81"/>
  <c r="AV25" i="81"/>
  <c r="AV21" i="81"/>
  <c r="AV28" i="81"/>
  <c r="AV27" i="81"/>
  <c r="AV26" i="81"/>
  <c r="AV24" i="81"/>
  <c r="AV23" i="81"/>
  <c r="AV22" i="81"/>
  <c r="AS45" i="64"/>
  <c r="AT49" i="71"/>
  <c r="AV51" i="77"/>
  <c r="AV6" i="77"/>
  <c r="AV49" i="77"/>
  <c r="AU51" i="69"/>
  <c r="AU49" i="69"/>
  <c r="AU6" i="69"/>
  <c r="AS47" i="68"/>
  <c r="AS53" i="68" s="1"/>
  <c r="AS46" i="71"/>
  <c r="AX10" i="81"/>
  <c r="AX5" i="81"/>
  <c r="AX7" i="81" s="1"/>
  <c r="AX9" i="81"/>
  <c r="AX4" i="81"/>
  <c r="AW49" i="81" s="1"/>
  <c r="AY3" i="81"/>
  <c r="AX11" i="81"/>
  <c r="AW28" i="73"/>
  <c r="AW27" i="73"/>
  <c r="AW26" i="73"/>
  <c r="AW21" i="73"/>
  <c r="AW29" i="73"/>
  <c r="AW24" i="73"/>
  <c r="AW23" i="73"/>
  <c r="AW22" i="73"/>
  <c r="AW44" i="73" s="1"/>
  <c r="AW20" i="73"/>
  <c r="AW16" i="73"/>
  <c r="AW25" i="73"/>
  <c r="AS46" i="69"/>
  <c r="AT46" i="68"/>
  <c r="AU49" i="75"/>
  <c r="AU51" i="68"/>
  <c r="AV11" i="82"/>
  <c r="AV10" i="82"/>
  <c r="AV5" i="82"/>
  <c r="AV7" i="82" s="1"/>
  <c r="AW3" i="82"/>
  <c r="AV9" i="82"/>
  <c r="AV4" i="82"/>
  <c r="AU12" i="82"/>
  <c r="AV49" i="79"/>
  <c r="AV46" i="73"/>
  <c r="AU51" i="74"/>
  <c r="AT51" i="67"/>
  <c r="AS47" i="65"/>
  <c r="AS53" i="65" s="1"/>
  <c r="AT51" i="72"/>
  <c r="AM44" i="63"/>
  <c r="AN49" i="63"/>
  <c r="AL47" i="63"/>
  <c r="AL53" i="63" s="1"/>
  <c r="AM46" i="63"/>
  <c r="AM43" i="63"/>
  <c r="AN41" i="63"/>
  <c r="AN37" i="63"/>
  <c r="AN33" i="63"/>
  <c r="AN39" i="63"/>
  <c r="AN35" i="63"/>
  <c r="AN38" i="63"/>
  <c r="AN34" i="63"/>
  <c r="AN40" i="63"/>
  <c r="AN36" i="63"/>
  <c r="AN32" i="63"/>
  <c r="AM17" i="63"/>
  <c r="AO6" i="63"/>
  <c r="AN29" i="63"/>
  <c r="AN25" i="63"/>
  <c r="AN21" i="63"/>
  <c r="AN26" i="63"/>
  <c r="AN15" i="63"/>
  <c r="AN28" i="63"/>
  <c r="AN24" i="63"/>
  <c r="AN20" i="63"/>
  <c r="AN27" i="63"/>
  <c r="AN23" i="63"/>
  <c r="AN16" i="63"/>
  <c r="AN22" i="63"/>
  <c r="AP11" i="63"/>
  <c r="AP10" i="63"/>
  <c r="AP9" i="63"/>
  <c r="AO12" i="63"/>
  <c r="AP4" i="63"/>
  <c r="AO51" i="63" s="1"/>
  <c r="AP5" i="63"/>
  <c r="AQ3" i="63"/>
  <c r="AU45" i="68" l="1"/>
  <c r="AT45" i="64"/>
  <c r="AV17" i="80"/>
  <c r="AU44" i="75"/>
  <c r="AU45" i="75"/>
  <c r="AT17" i="82"/>
  <c r="AT43" i="71"/>
  <c r="AY47" i="84"/>
  <c r="AY53" i="84" s="1"/>
  <c r="AZ44" i="84"/>
  <c r="BA45" i="84"/>
  <c r="BC5" i="84"/>
  <c r="BC7" i="84" s="1"/>
  <c r="BC12" i="84"/>
  <c r="BC4" i="84"/>
  <c r="BD3" i="84"/>
  <c r="AZ45" i="84"/>
  <c r="AZ43" i="84"/>
  <c r="BB49" i="84"/>
  <c r="BB51" i="84"/>
  <c r="BB50" i="84"/>
  <c r="BB6" i="84"/>
  <c r="AZ46" i="84"/>
  <c r="AT44" i="83"/>
  <c r="AU44" i="74"/>
  <c r="AT44" i="69"/>
  <c r="AV44" i="79"/>
  <c r="AW45" i="73"/>
  <c r="AV45" i="81"/>
  <c r="AT47" i="74"/>
  <c r="AT53" i="74" s="1"/>
  <c r="AT44" i="64"/>
  <c r="AU44" i="77"/>
  <c r="AS47" i="71"/>
  <c r="AS53" i="71" s="1"/>
  <c r="AS47" i="72"/>
  <c r="AS53" i="72" s="1"/>
  <c r="AT47" i="77"/>
  <c r="AT53" i="77" s="1"/>
  <c r="AU47" i="80"/>
  <c r="AU53" i="80" s="1"/>
  <c r="AT44" i="71"/>
  <c r="AV7" i="71"/>
  <c r="AT45" i="83"/>
  <c r="AS47" i="64"/>
  <c r="AS53" i="64" s="1"/>
  <c r="AT44" i="67"/>
  <c r="AS47" i="69"/>
  <c r="AS53" i="69" s="1"/>
  <c r="AU47" i="78"/>
  <c r="AU53" i="78" s="1"/>
  <c r="AU43" i="75"/>
  <c r="AV44" i="78"/>
  <c r="AT45" i="82"/>
  <c r="AU43" i="68"/>
  <c r="AS47" i="82"/>
  <c r="AS53" i="82" s="1"/>
  <c r="AW12" i="74"/>
  <c r="AV12" i="82"/>
  <c r="AT45" i="72"/>
  <c r="AT17" i="69"/>
  <c r="AT17" i="66"/>
  <c r="AV77" i="65"/>
  <c r="AV73" i="65"/>
  <c r="AV40" i="65"/>
  <c r="AV36" i="65"/>
  <c r="AV32" i="65"/>
  <c r="AV76" i="65"/>
  <c r="AV72" i="65"/>
  <c r="AV39" i="65"/>
  <c r="AV35" i="65"/>
  <c r="AV15" i="65"/>
  <c r="AV79" i="65"/>
  <c r="AV75" i="65"/>
  <c r="AV71" i="65"/>
  <c r="AV38" i="65"/>
  <c r="AV34" i="65"/>
  <c r="AV78" i="65"/>
  <c r="AV74" i="65"/>
  <c r="AV41" i="65"/>
  <c r="AV37" i="65"/>
  <c r="AV33" i="65"/>
  <c r="AX79" i="73"/>
  <c r="AX77" i="73"/>
  <c r="AX78" i="73"/>
  <c r="AX75" i="73"/>
  <c r="AX71" i="73"/>
  <c r="AX38" i="73"/>
  <c r="AX34" i="73"/>
  <c r="AX74" i="73"/>
  <c r="AX41" i="73"/>
  <c r="AX37" i="73"/>
  <c r="AX33" i="73"/>
  <c r="AX73" i="73"/>
  <c r="AX40" i="73"/>
  <c r="AX36" i="73"/>
  <c r="AX32" i="73"/>
  <c r="AX35" i="73"/>
  <c r="AX39" i="73"/>
  <c r="AX76" i="73"/>
  <c r="AX72" i="73"/>
  <c r="AX15" i="73"/>
  <c r="AU76" i="66"/>
  <c r="AU72" i="66"/>
  <c r="AU39" i="66"/>
  <c r="AU35" i="66"/>
  <c r="AU79" i="66"/>
  <c r="AU75" i="66"/>
  <c r="AU71" i="66"/>
  <c r="AU38" i="66"/>
  <c r="AU78" i="66"/>
  <c r="AU74" i="66"/>
  <c r="AU41" i="66"/>
  <c r="AU37" i="66"/>
  <c r="AU33" i="66"/>
  <c r="AU77" i="66"/>
  <c r="AU32" i="66"/>
  <c r="AU73" i="66"/>
  <c r="AU36" i="66"/>
  <c r="AU15" i="66"/>
  <c r="AU40" i="66"/>
  <c r="AU34" i="66"/>
  <c r="AT45" i="71"/>
  <c r="AV77" i="75"/>
  <c r="AV73" i="75"/>
  <c r="AV40" i="75"/>
  <c r="AV36" i="75"/>
  <c r="AV32" i="75"/>
  <c r="AV76" i="75"/>
  <c r="AV72" i="75"/>
  <c r="AV79" i="75"/>
  <c r="AV75" i="75"/>
  <c r="AV71" i="75"/>
  <c r="AV38" i="75"/>
  <c r="AV34" i="75"/>
  <c r="AV35" i="75"/>
  <c r="AV41" i="75"/>
  <c r="AV33" i="75"/>
  <c r="AV78" i="75"/>
  <c r="AV39" i="75"/>
  <c r="AV15" i="75"/>
  <c r="AV37" i="75"/>
  <c r="AV74" i="75"/>
  <c r="AV79" i="68"/>
  <c r="AV76" i="68"/>
  <c r="AV72" i="68"/>
  <c r="AV39" i="68"/>
  <c r="AV38" i="68"/>
  <c r="AV37" i="68"/>
  <c r="AV32" i="68"/>
  <c r="AV78" i="68"/>
  <c r="AV74" i="68"/>
  <c r="AV73" i="68"/>
  <c r="AV41" i="68"/>
  <c r="AV33" i="68"/>
  <c r="AV75" i="68"/>
  <c r="AV71" i="68"/>
  <c r="AV40" i="68"/>
  <c r="AV35" i="68"/>
  <c r="AV34" i="68"/>
  <c r="AV15" i="68"/>
  <c r="AV77" i="68"/>
  <c r="AV36" i="68"/>
  <c r="AU77" i="71"/>
  <c r="AU78" i="71"/>
  <c r="AU74" i="71"/>
  <c r="AU41" i="71"/>
  <c r="AU76" i="71"/>
  <c r="AU73" i="71"/>
  <c r="AU75" i="71"/>
  <c r="AU72" i="71"/>
  <c r="AU79" i="71"/>
  <c r="AU40" i="71"/>
  <c r="AU36" i="71"/>
  <c r="AU32" i="71"/>
  <c r="AU39" i="71"/>
  <c r="AU35" i="71"/>
  <c r="AU15" i="71"/>
  <c r="AU38" i="71"/>
  <c r="AU34" i="71"/>
  <c r="AU71" i="71"/>
  <c r="AU37" i="71"/>
  <c r="AU33" i="71"/>
  <c r="AO79" i="63"/>
  <c r="AO78" i="63"/>
  <c r="AO77" i="63"/>
  <c r="AO76" i="63"/>
  <c r="AO75" i="63"/>
  <c r="AO74" i="63"/>
  <c r="AO73" i="63"/>
  <c r="AO72" i="63"/>
  <c r="AO71" i="63"/>
  <c r="AU79" i="72"/>
  <c r="AU75" i="72"/>
  <c r="AU71" i="72"/>
  <c r="AU38" i="72"/>
  <c r="AU34" i="72"/>
  <c r="AU78" i="72"/>
  <c r="AU74" i="72"/>
  <c r="AU41" i="72"/>
  <c r="AU37" i="72"/>
  <c r="AU33" i="72"/>
  <c r="AU77" i="72"/>
  <c r="AU73" i="72"/>
  <c r="AU40" i="72"/>
  <c r="AU72" i="72"/>
  <c r="AU76" i="72"/>
  <c r="AU36" i="72"/>
  <c r="AU39" i="72"/>
  <c r="AU35" i="72"/>
  <c r="AU32" i="72"/>
  <c r="AU15" i="72"/>
  <c r="AV78" i="76"/>
  <c r="AV77" i="76"/>
  <c r="AV76" i="76"/>
  <c r="AV73" i="76"/>
  <c r="AV40" i="76"/>
  <c r="AV36" i="76"/>
  <c r="AV32" i="76"/>
  <c r="AV79" i="76"/>
  <c r="AV72" i="76"/>
  <c r="AV39" i="76"/>
  <c r="AV35" i="76"/>
  <c r="AV15" i="76"/>
  <c r="AV75" i="76"/>
  <c r="AV71" i="76"/>
  <c r="AV38" i="76"/>
  <c r="AV34" i="76"/>
  <c r="AV37" i="76"/>
  <c r="AV33" i="76"/>
  <c r="AV74" i="76"/>
  <c r="AV41" i="76"/>
  <c r="AU43" i="65"/>
  <c r="AU44" i="68"/>
  <c r="AW76" i="80"/>
  <c r="AW79" i="80"/>
  <c r="AW78" i="80"/>
  <c r="AW72" i="80"/>
  <c r="AW39" i="80"/>
  <c r="AW35" i="80"/>
  <c r="AW15" i="80"/>
  <c r="AW75" i="80"/>
  <c r="AW71" i="80"/>
  <c r="AW38" i="80"/>
  <c r="AW34" i="80"/>
  <c r="AW74" i="80"/>
  <c r="AW41" i="80"/>
  <c r="AW37" i="80"/>
  <c r="AW33" i="80"/>
  <c r="AW77" i="80"/>
  <c r="AW40" i="80"/>
  <c r="AW36" i="80"/>
  <c r="AW32" i="80"/>
  <c r="AW73" i="80"/>
  <c r="AU44" i="76"/>
  <c r="AU78" i="64"/>
  <c r="AU74" i="64"/>
  <c r="AU41" i="64"/>
  <c r="AU37" i="64"/>
  <c r="AU33" i="64"/>
  <c r="AU77" i="64"/>
  <c r="AU73" i="64"/>
  <c r="AU40" i="64"/>
  <c r="AU36" i="64"/>
  <c r="AU32" i="64"/>
  <c r="AU76" i="64"/>
  <c r="AU72" i="64"/>
  <c r="AU39" i="64"/>
  <c r="AU35" i="64"/>
  <c r="AU15" i="64"/>
  <c r="AU79" i="64"/>
  <c r="AU75" i="64"/>
  <c r="AU71" i="64"/>
  <c r="AU38" i="64"/>
  <c r="AU34" i="64"/>
  <c r="AU76" i="67"/>
  <c r="AU72" i="67"/>
  <c r="AU39" i="67"/>
  <c r="AU35" i="67"/>
  <c r="AU15" i="67"/>
  <c r="AU79" i="67"/>
  <c r="AU75" i="67"/>
  <c r="AU71" i="67"/>
  <c r="AU38" i="67"/>
  <c r="AU34" i="67"/>
  <c r="AU78" i="67"/>
  <c r="AU74" i="67"/>
  <c r="AU41" i="67"/>
  <c r="AU37" i="67"/>
  <c r="AU33" i="67"/>
  <c r="AU77" i="67"/>
  <c r="AU73" i="67"/>
  <c r="AU40" i="67"/>
  <c r="AU32" i="67"/>
  <c r="AU36" i="67"/>
  <c r="AW76" i="79"/>
  <c r="AW72" i="79"/>
  <c r="AW39" i="79"/>
  <c r="AW79" i="79"/>
  <c r="AW75" i="79"/>
  <c r="AW71" i="79"/>
  <c r="AW38" i="79"/>
  <c r="AW78" i="79"/>
  <c r="AW74" i="79"/>
  <c r="AW41" i="79"/>
  <c r="AW73" i="79"/>
  <c r="AW37" i="79"/>
  <c r="AW33" i="79"/>
  <c r="AW40" i="79"/>
  <c r="AW36" i="79"/>
  <c r="AW32" i="79"/>
  <c r="AW35" i="79"/>
  <c r="AW15" i="79"/>
  <c r="AW77" i="79"/>
  <c r="AW34" i="79"/>
  <c r="AN45" i="63"/>
  <c r="AU78" i="69"/>
  <c r="AU74" i="69"/>
  <c r="AU41" i="69"/>
  <c r="AU77" i="69"/>
  <c r="AU73" i="69"/>
  <c r="AU76" i="69"/>
  <c r="AU39" i="69"/>
  <c r="AU35" i="69"/>
  <c r="AU15" i="69"/>
  <c r="AU79" i="69"/>
  <c r="AU72" i="69"/>
  <c r="AU38" i="69"/>
  <c r="AU34" i="69"/>
  <c r="AU75" i="69"/>
  <c r="AU71" i="69"/>
  <c r="AU37" i="69"/>
  <c r="AU33" i="69"/>
  <c r="AU40" i="69"/>
  <c r="AU36" i="69"/>
  <c r="AU32" i="69"/>
  <c r="AV78" i="77"/>
  <c r="AV74" i="77"/>
  <c r="AV41" i="77"/>
  <c r="AV37" i="77"/>
  <c r="AV33" i="77"/>
  <c r="AV77" i="77"/>
  <c r="AV73" i="77"/>
  <c r="AV40" i="77"/>
  <c r="AV36" i="77"/>
  <c r="AV32" i="77"/>
  <c r="AV76" i="77"/>
  <c r="AV72" i="77"/>
  <c r="AV39" i="77"/>
  <c r="AV35" i="77"/>
  <c r="AV15" i="77"/>
  <c r="AV79" i="77"/>
  <c r="AV34" i="77"/>
  <c r="AV75" i="77"/>
  <c r="AV71" i="77"/>
  <c r="AV38" i="77"/>
  <c r="AU77" i="70"/>
  <c r="AU73" i="70"/>
  <c r="AU40" i="70"/>
  <c r="AU36" i="70"/>
  <c r="AU32" i="70"/>
  <c r="AU76" i="70"/>
  <c r="AU72" i="70"/>
  <c r="AU39" i="70"/>
  <c r="AU35" i="70"/>
  <c r="AU15" i="70"/>
  <c r="AU79" i="70"/>
  <c r="AU75" i="70"/>
  <c r="AU71" i="70"/>
  <c r="AU38" i="70"/>
  <c r="AU34" i="70"/>
  <c r="AU78" i="70"/>
  <c r="AU74" i="70"/>
  <c r="AU41" i="70"/>
  <c r="AU37" i="70"/>
  <c r="AU33" i="70"/>
  <c r="AU76" i="82"/>
  <c r="AU79" i="82"/>
  <c r="AU78" i="82"/>
  <c r="AU75" i="82"/>
  <c r="AU71" i="82"/>
  <c r="AU38" i="82"/>
  <c r="AU34" i="82"/>
  <c r="AU74" i="82"/>
  <c r="AU41" i="82"/>
  <c r="AU37" i="82"/>
  <c r="AU33" i="82"/>
  <c r="AU73" i="82"/>
  <c r="AU40" i="82"/>
  <c r="AU36" i="82"/>
  <c r="AU77" i="82"/>
  <c r="AU72" i="82"/>
  <c r="AU39" i="82"/>
  <c r="AU32" i="82"/>
  <c r="AU15" i="82"/>
  <c r="AU35" i="82"/>
  <c r="AV77" i="74"/>
  <c r="AV73" i="74"/>
  <c r="AV40" i="74"/>
  <c r="AV36" i="74"/>
  <c r="AV32" i="74"/>
  <c r="AV79" i="74"/>
  <c r="AV75" i="74"/>
  <c r="AV71" i="74"/>
  <c r="AV38" i="74"/>
  <c r="AV34" i="74"/>
  <c r="AV76" i="74"/>
  <c r="AV39" i="74"/>
  <c r="AV15" i="74"/>
  <c r="AV74" i="74"/>
  <c r="AV37" i="74"/>
  <c r="AV72" i="74"/>
  <c r="AV35" i="74"/>
  <c r="AV78" i="74"/>
  <c r="AV41" i="74"/>
  <c r="AV33" i="74"/>
  <c r="AW78" i="78"/>
  <c r="AW74" i="78"/>
  <c r="AW41" i="78"/>
  <c r="AW37" i="78"/>
  <c r="AW33" i="78"/>
  <c r="AW77" i="78"/>
  <c r="AW73" i="78"/>
  <c r="AW40" i="78"/>
  <c r="AW36" i="78"/>
  <c r="AW76" i="78"/>
  <c r="AW72" i="78"/>
  <c r="AW39" i="78"/>
  <c r="AW35" i="78"/>
  <c r="AW79" i="78"/>
  <c r="AW34" i="78"/>
  <c r="AW75" i="78"/>
  <c r="AW15" i="78"/>
  <c r="AW71" i="78"/>
  <c r="AW38" i="78"/>
  <c r="AW32" i="78"/>
  <c r="AW77" i="81"/>
  <c r="AW73" i="81"/>
  <c r="AW40" i="81"/>
  <c r="AW76" i="81"/>
  <c r="AW72" i="81"/>
  <c r="AW79" i="81"/>
  <c r="AW75" i="81"/>
  <c r="AW71" i="81"/>
  <c r="AW41" i="81"/>
  <c r="AW39" i="81"/>
  <c r="AW35" i="81"/>
  <c r="AW15" i="81"/>
  <c r="AW38" i="81"/>
  <c r="AW34" i="81"/>
  <c r="AW78" i="81"/>
  <c r="AW37" i="81"/>
  <c r="AW33" i="81"/>
  <c r="AW36" i="81"/>
  <c r="AW74" i="81"/>
  <c r="AW32" i="81"/>
  <c r="AU76" i="83"/>
  <c r="AU79" i="83"/>
  <c r="AU78" i="83"/>
  <c r="AU75" i="83"/>
  <c r="AU77" i="83"/>
  <c r="AU74" i="83"/>
  <c r="AU41" i="83"/>
  <c r="AU73" i="83"/>
  <c r="AU72" i="83"/>
  <c r="AU37" i="83"/>
  <c r="AU40" i="83"/>
  <c r="AU36" i="83"/>
  <c r="AU71" i="83"/>
  <c r="AU39" i="83"/>
  <c r="AU35" i="83"/>
  <c r="AU38" i="83"/>
  <c r="AU15" i="83"/>
  <c r="AU34" i="83"/>
  <c r="AU33" i="83"/>
  <c r="AU32" i="83"/>
  <c r="AU47" i="81"/>
  <c r="AU53" i="81" s="1"/>
  <c r="AX12" i="80"/>
  <c r="AU47" i="79"/>
  <c r="AU53" i="79" s="1"/>
  <c r="AS47" i="67"/>
  <c r="AS53" i="67" s="1"/>
  <c r="AV12" i="67"/>
  <c r="AU29" i="83"/>
  <c r="AU28" i="83"/>
  <c r="AU23" i="83"/>
  <c r="AU25" i="83"/>
  <c r="AU22" i="83"/>
  <c r="AU21" i="83"/>
  <c r="AU24" i="83"/>
  <c r="AU16" i="83"/>
  <c r="AU20" i="83"/>
  <c r="AU27" i="83"/>
  <c r="AU26" i="83"/>
  <c r="AV49" i="83"/>
  <c r="AV6" i="83"/>
  <c r="AU49" i="83"/>
  <c r="AV12" i="83"/>
  <c r="AS47" i="83"/>
  <c r="AS53" i="83" s="1"/>
  <c r="AT17" i="83"/>
  <c r="AT46" i="83"/>
  <c r="AT43" i="83"/>
  <c r="AW11" i="83"/>
  <c r="AW10" i="83"/>
  <c r="AW4" i="83"/>
  <c r="AW5" i="83"/>
  <c r="AW7" i="83" s="1"/>
  <c r="AW9" i="83"/>
  <c r="AX3" i="83"/>
  <c r="AW17" i="73"/>
  <c r="AT44" i="66"/>
  <c r="AU29" i="82"/>
  <c r="AU20" i="82"/>
  <c r="AU22" i="82"/>
  <c r="AU25" i="82"/>
  <c r="AU26" i="82"/>
  <c r="AU21" i="82"/>
  <c r="AU28" i="82"/>
  <c r="AU27" i="82"/>
  <c r="AU16" i="82"/>
  <c r="AU24" i="82"/>
  <c r="AU23" i="82"/>
  <c r="AV6" i="69"/>
  <c r="AX9" i="77"/>
  <c r="AX4" i="77"/>
  <c r="AY3" i="77"/>
  <c r="AX11" i="77"/>
  <c r="AX10" i="77"/>
  <c r="AX5" i="77"/>
  <c r="AX7" i="77" s="1"/>
  <c r="AV6" i="72"/>
  <c r="AW9" i="70"/>
  <c r="AW4" i="70"/>
  <c r="AX3" i="70"/>
  <c r="AW11" i="70"/>
  <c r="AW5" i="70"/>
  <c r="AW7" i="70" s="1"/>
  <c r="AW10" i="70"/>
  <c r="AV28" i="65"/>
  <c r="AV26" i="65"/>
  <c r="AV25" i="65"/>
  <c r="AV24" i="65"/>
  <c r="AV16" i="65"/>
  <c r="AV23" i="65"/>
  <c r="AV45" i="65" s="1"/>
  <c r="AV29" i="65"/>
  <c r="AV27" i="65"/>
  <c r="AV22" i="65"/>
  <c r="AV44" i="65" s="1"/>
  <c r="AV21" i="65"/>
  <c r="AV20" i="65"/>
  <c r="AW12" i="76"/>
  <c r="AV46" i="79"/>
  <c r="AU46" i="76"/>
  <c r="AT46" i="71"/>
  <c r="AT44" i="70"/>
  <c r="AT46" i="70"/>
  <c r="AW12" i="65"/>
  <c r="AY9" i="79"/>
  <c r="AY4" i="79"/>
  <c r="AZ3" i="79"/>
  <c r="AY11" i="79"/>
  <c r="AY10" i="79"/>
  <c r="AY5" i="79"/>
  <c r="AY7" i="79" s="1"/>
  <c r="AT43" i="72"/>
  <c r="AT17" i="64"/>
  <c r="AV46" i="78"/>
  <c r="AV43" i="78"/>
  <c r="AV17" i="78"/>
  <c r="AY12" i="73"/>
  <c r="AW11" i="66"/>
  <c r="AW10" i="66"/>
  <c r="AW5" i="66"/>
  <c r="AW7" i="66" s="1"/>
  <c r="AW9" i="66"/>
  <c r="AW4" i="66"/>
  <c r="AX3" i="66"/>
  <c r="AT45" i="69"/>
  <c r="AV6" i="71"/>
  <c r="AV6" i="82"/>
  <c r="AW46" i="73"/>
  <c r="AV25" i="77"/>
  <c r="AV27" i="77"/>
  <c r="AV26" i="77"/>
  <c r="AV21" i="77"/>
  <c r="AV28" i="77"/>
  <c r="AV23" i="77"/>
  <c r="AV22" i="77"/>
  <c r="AV24" i="77"/>
  <c r="AV16" i="77"/>
  <c r="AV29" i="77"/>
  <c r="AV20" i="77"/>
  <c r="AV44" i="81"/>
  <c r="AV46" i="81"/>
  <c r="AT43" i="66"/>
  <c r="AT45" i="66"/>
  <c r="AU25" i="70"/>
  <c r="AU24" i="70"/>
  <c r="AU27" i="70"/>
  <c r="AU26" i="70"/>
  <c r="AU21" i="70"/>
  <c r="AU23" i="70"/>
  <c r="AU22" i="70"/>
  <c r="AU20" i="70"/>
  <c r="AU16" i="70"/>
  <c r="AU29" i="70"/>
  <c r="AU28" i="70"/>
  <c r="AT45" i="67"/>
  <c r="AU45" i="74"/>
  <c r="AU43" i="74"/>
  <c r="AU46" i="65"/>
  <c r="AU51" i="82"/>
  <c r="AU17" i="68"/>
  <c r="AU20" i="67"/>
  <c r="AU27" i="67"/>
  <c r="AU23" i="67"/>
  <c r="AU26" i="67"/>
  <c r="AU25" i="67"/>
  <c r="AU28" i="67"/>
  <c r="AU22" i="67"/>
  <c r="AU44" i="67" s="1"/>
  <c r="AU16" i="67"/>
  <c r="AU21" i="67"/>
  <c r="AU24" i="67"/>
  <c r="AU29" i="67"/>
  <c r="AW49" i="77"/>
  <c r="AW51" i="77"/>
  <c r="AW6" i="77"/>
  <c r="AW16" i="80"/>
  <c r="AW29" i="80"/>
  <c r="AW25" i="80"/>
  <c r="AW27" i="80"/>
  <c r="AW26" i="80"/>
  <c r="AW21" i="80"/>
  <c r="AW20" i="80"/>
  <c r="AW23" i="80"/>
  <c r="AW22" i="80"/>
  <c r="AW44" i="80" s="1"/>
  <c r="AW24" i="80"/>
  <c r="AW28" i="80"/>
  <c r="AV12" i="72"/>
  <c r="AV49" i="70"/>
  <c r="AV6" i="70"/>
  <c r="AV51" i="70"/>
  <c r="AW23" i="79"/>
  <c r="AW22" i="79"/>
  <c r="AW24" i="79"/>
  <c r="AW25" i="79"/>
  <c r="AW27" i="79"/>
  <c r="AW26" i="79"/>
  <c r="AW21" i="79"/>
  <c r="AW16" i="79"/>
  <c r="AW29" i="79"/>
  <c r="AW20" i="79"/>
  <c r="AW28" i="79"/>
  <c r="AV17" i="79"/>
  <c r="AU17" i="75"/>
  <c r="AU17" i="76"/>
  <c r="AW9" i="67"/>
  <c r="AW4" i="67"/>
  <c r="AX3" i="67"/>
  <c r="AW11" i="67"/>
  <c r="AW10" i="67"/>
  <c r="AW5" i="67"/>
  <c r="AW7" i="67" s="1"/>
  <c r="AT47" i="75"/>
  <c r="AT53" i="75" s="1"/>
  <c r="AU22" i="66"/>
  <c r="AU24" i="66"/>
  <c r="AU16" i="66"/>
  <c r="AU29" i="66"/>
  <c r="AU20" i="66"/>
  <c r="AU27" i="66"/>
  <c r="AU25" i="66"/>
  <c r="AU26" i="66"/>
  <c r="AU21" i="66"/>
  <c r="AU28" i="66"/>
  <c r="AU23" i="66"/>
  <c r="AT17" i="71"/>
  <c r="AW11" i="64"/>
  <c r="AW10" i="64"/>
  <c r="AW5" i="64"/>
  <c r="AW7" i="64" s="1"/>
  <c r="AW9" i="64"/>
  <c r="AX3" i="64"/>
  <c r="AW4" i="64"/>
  <c r="AY9" i="80"/>
  <c r="AY4" i="80"/>
  <c r="AZ3" i="80"/>
  <c r="AY11" i="80"/>
  <c r="AY5" i="80"/>
  <c r="AY7" i="80" s="1"/>
  <c r="AY10" i="80"/>
  <c r="AX11" i="68"/>
  <c r="AX10" i="68"/>
  <c r="AX4" i="68"/>
  <c r="AY3" i="68"/>
  <c r="AX9" i="68"/>
  <c r="AX5" i="68"/>
  <c r="AX7" i="68" s="1"/>
  <c r="AU45" i="77"/>
  <c r="AX9" i="74"/>
  <c r="AX4" i="74"/>
  <c r="AY3" i="74"/>
  <c r="AX11" i="74"/>
  <c r="AX5" i="74"/>
  <c r="AX7" i="74" s="1"/>
  <c r="AX10" i="74"/>
  <c r="AW25" i="78"/>
  <c r="AW28" i="78"/>
  <c r="AW23" i="78"/>
  <c r="AW16" i="78"/>
  <c r="AW29" i="78"/>
  <c r="AW27" i="78"/>
  <c r="AW26" i="78"/>
  <c r="AW21" i="78"/>
  <c r="AW24" i="78"/>
  <c r="AW22" i="78"/>
  <c r="AW20" i="78"/>
  <c r="AX49" i="79"/>
  <c r="AX51" i="79"/>
  <c r="AX6" i="79"/>
  <c r="AT46" i="72"/>
  <c r="AT17" i="72"/>
  <c r="AV47" i="73"/>
  <c r="AV53" i="73" s="1"/>
  <c r="AV45" i="78"/>
  <c r="AV49" i="66"/>
  <c r="AV6" i="66"/>
  <c r="AV51" i="66"/>
  <c r="AX9" i="75"/>
  <c r="AX4" i="75"/>
  <c r="AY3" i="75"/>
  <c r="AX11" i="75"/>
  <c r="AX5" i="75"/>
  <c r="AX7" i="75" s="1"/>
  <c r="AX10" i="75"/>
  <c r="AU16" i="64"/>
  <c r="AU21" i="64"/>
  <c r="AU28" i="64"/>
  <c r="AU27" i="64"/>
  <c r="AU29" i="64"/>
  <c r="AU20" i="64"/>
  <c r="AU26" i="64"/>
  <c r="AU22" i="64"/>
  <c r="AU25" i="64"/>
  <c r="AU24" i="64"/>
  <c r="AU23" i="64"/>
  <c r="AU45" i="64" s="1"/>
  <c r="AV43" i="80"/>
  <c r="AT43" i="69"/>
  <c r="AV12" i="71"/>
  <c r="AX12" i="78"/>
  <c r="AX12" i="81"/>
  <c r="AW11" i="82"/>
  <c r="AW10" i="82"/>
  <c r="AW5" i="82"/>
  <c r="AW7" i="82" s="1"/>
  <c r="AW9" i="82"/>
  <c r="AW4" i="82"/>
  <c r="AV49" i="82" s="1"/>
  <c r="AX3" i="82"/>
  <c r="AW43" i="73"/>
  <c r="AY9" i="81"/>
  <c r="AY4" i="81"/>
  <c r="AZ3" i="81"/>
  <c r="AY11" i="81"/>
  <c r="AY5" i="81"/>
  <c r="AY7" i="81" s="1"/>
  <c r="AY10" i="81"/>
  <c r="AV17" i="81"/>
  <c r="AT46" i="66"/>
  <c r="AU26" i="72"/>
  <c r="AU25" i="72"/>
  <c r="AU28" i="72"/>
  <c r="AU27" i="72"/>
  <c r="AU22" i="72"/>
  <c r="AU44" i="72" s="1"/>
  <c r="AU21" i="72"/>
  <c r="AU24" i="72"/>
  <c r="AU16" i="72"/>
  <c r="AU20" i="72"/>
  <c r="AU23" i="72"/>
  <c r="AU29" i="72"/>
  <c r="AV16" i="76"/>
  <c r="AV29" i="76"/>
  <c r="AV20" i="76"/>
  <c r="AV25" i="76"/>
  <c r="AV27" i="76"/>
  <c r="AV26" i="76"/>
  <c r="AV21" i="76"/>
  <c r="AV28" i="76"/>
  <c r="AV23" i="76"/>
  <c r="AV22" i="76"/>
  <c r="AV24" i="76"/>
  <c r="AT43" i="67"/>
  <c r="AU17" i="74"/>
  <c r="AU44" i="65"/>
  <c r="AU49" i="82"/>
  <c r="AU46" i="68"/>
  <c r="AV12" i="69"/>
  <c r="AW12" i="77"/>
  <c r="AV12" i="70"/>
  <c r="AX9" i="76"/>
  <c r="AX4" i="76"/>
  <c r="AY3" i="76"/>
  <c r="AX11" i="76"/>
  <c r="AX10" i="76"/>
  <c r="AX5" i="76"/>
  <c r="AX7" i="76" s="1"/>
  <c r="AU45" i="76"/>
  <c r="AV51" i="67"/>
  <c r="AV49" i="67"/>
  <c r="AV6" i="67"/>
  <c r="AV49" i="64"/>
  <c r="AV6" i="64"/>
  <c r="AV51" i="64"/>
  <c r="AX49" i="80"/>
  <c r="AX6" i="80"/>
  <c r="AX51" i="80"/>
  <c r="AW49" i="68"/>
  <c r="AW51" i="68"/>
  <c r="AW6" i="68"/>
  <c r="AT17" i="70"/>
  <c r="AT45" i="70"/>
  <c r="AW51" i="74"/>
  <c r="AW49" i="74"/>
  <c r="AW6" i="74"/>
  <c r="AX11" i="65"/>
  <c r="AX10" i="65"/>
  <c r="AX4" i="65"/>
  <c r="AY3" i="65"/>
  <c r="AX9" i="65"/>
  <c r="AX5" i="65"/>
  <c r="AX7" i="65" s="1"/>
  <c r="AX12" i="79"/>
  <c r="AT43" i="64"/>
  <c r="AZ9" i="73"/>
  <c r="AZ4" i="73"/>
  <c r="BA3" i="73"/>
  <c r="AZ11" i="73"/>
  <c r="AZ10" i="73"/>
  <c r="AZ5" i="73"/>
  <c r="AZ7" i="73" s="1"/>
  <c r="AW27" i="81"/>
  <c r="AW26" i="81"/>
  <c r="AW21" i="81"/>
  <c r="AW24" i="81"/>
  <c r="AW23" i="81"/>
  <c r="AW22" i="81"/>
  <c r="AW16" i="81"/>
  <c r="AW29" i="81"/>
  <c r="AW28" i="81"/>
  <c r="AW25" i="81"/>
  <c r="AW20" i="81"/>
  <c r="AV12" i="66"/>
  <c r="AW49" i="75"/>
  <c r="AW6" i="75"/>
  <c r="AW51" i="75"/>
  <c r="AU51" i="64"/>
  <c r="AT46" i="82"/>
  <c r="AT43" i="82"/>
  <c r="AV46" i="80"/>
  <c r="AT46" i="69"/>
  <c r="AY11" i="78"/>
  <c r="AY10" i="78"/>
  <c r="AY5" i="78"/>
  <c r="AY7" i="78" s="1"/>
  <c r="AY9" i="78"/>
  <c r="AY4" i="78"/>
  <c r="AZ3" i="78"/>
  <c r="AX49" i="81"/>
  <c r="AX6" i="81"/>
  <c r="AX51" i="81"/>
  <c r="AU24" i="69"/>
  <c r="AU23" i="69"/>
  <c r="AU22" i="69"/>
  <c r="AU20" i="69"/>
  <c r="AU16" i="69"/>
  <c r="AU28" i="69"/>
  <c r="AU27" i="69"/>
  <c r="AU26" i="69"/>
  <c r="AU29" i="69"/>
  <c r="AU25" i="69"/>
  <c r="AU21" i="69"/>
  <c r="AV43" i="81"/>
  <c r="AT46" i="67"/>
  <c r="AT17" i="67"/>
  <c r="AU46" i="74"/>
  <c r="AT47" i="68"/>
  <c r="AT53" i="68" s="1"/>
  <c r="AW10" i="69"/>
  <c r="AW9" i="69"/>
  <c r="AW11" i="69"/>
  <c r="AW4" i="69"/>
  <c r="AX3" i="69"/>
  <c r="AW5" i="69"/>
  <c r="AW7" i="69" s="1"/>
  <c r="AV21" i="68"/>
  <c r="AV24" i="68"/>
  <c r="AV26" i="68"/>
  <c r="AV20" i="68"/>
  <c r="AV22" i="68"/>
  <c r="AV29" i="68"/>
  <c r="AV16" i="68"/>
  <c r="AV25" i="68"/>
  <c r="AV28" i="68"/>
  <c r="AV23" i="68"/>
  <c r="AV27" i="68"/>
  <c r="AW11" i="72"/>
  <c r="AW10" i="72"/>
  <c r="AW5" i="72"/>
  <c r="AW7" i="72" s="1"/>
  <c r="AW4" i="72"/>
  <c r="AV49" i="72" s="1"/>
  <c r="AX3" i="72"/>
  <c r="AW9" i="72"/>
  <c r="AV26" i="74"/>
  <c r="AV29" i="74"/>
  <c r="AV24" i="74"/>
  <c r="AV27" i="74"/>
  <c r="AV22" i="74"/>
  <c r="AV25" i="74"/>
  <c r="AV23" i="74"/>
  <c r="AV45" i="74" s="1"/>
  <c r="AV16" i="74"/>
  <c r="AV21" i="74"/>
  <c r="AV20" i="74"/>
  <c r="AV28" i="74"/>
  <c r="AW49" i="76"/>
  <c r="AW51" i="76"/>
  <c r="AW6" i="76"/>
  <c r="AV43" i="79"/>
  <c r="AU46" i="75"/>
  <c r="AU43" i="76"/>
  <c r="AT47" i="65"/>
  <c r="AT53" i="65" s="1"/>
  <c r="AX23" i="73"/>
  <c r="AX22" i="73"/>
  <c r="AX24" i="73"/>
  <c r="AX16" i="73"/>
  <c r="AX17" i="73" s="1"/>
  <c r="AX29" i="73"/>
  <c r="AX28" i="73"/>
  <c r="AX25" i="73"/>
  <c r="AX20" i="73"/>
  <c r="AX27" i="73"/>
  <c r="AX26" i="73"/>
  <c r="AX21" i="73"/>
  <c r="AS47" i="70"/>
  <c r="AS53" i="70" s="1"/>
  <c r="AT47" i="76"/>
  <c r="AT53" i="76" s="1"/>
  <c r="AV23" i="75"/>
  <c r="AV22" i="75"/>
  <c r="AV20" i="75"/>
  <c r="AV16" i="75"/>
  <c r="AV29" i="75"/>
  <c r="AV28" i="75"/>
  <c r="AV25" i="75"/>
  <c r="AV24" i="75"/>
  <c r="AV27" i="75"/>
  <c r="AV26" i="75"/>
  <c r="AV21" i="75"/>
  <c r="AV12" i="64"/>
  <c r="AS47" i="66"/>
  <c r="AS53" i="66" s="1"/>
  <c r="AW12" i="68"/>
  <c r="AU43" i="77"/>
  <c r="AU46" i="77"/>
  <c r="AU23" i="71"/>
  <c r="AU22" i="71"/>
  <c r="AU20" i="71"/>
  <c r="AU16" i="71"/>
  <c r="AU29" i="71"/>
  <c r="AU28" i="71"/>
  <c r="AU25" i="71"/>
  <c r="AU24" i="71"/>
  <c r="AU27" i="71"/>
  <c r="AU26" i="71"/>
  <c r="AU21" i="71"/>
  <c r="AT43" i="70"/>
  <c r="AW51" i="65"/>
  <c r="AW49" i="65"/>
  <c r="AW6" i="65"/>
  <c r="AT44" i="72"/>
  <c r="AT46" i="64"/>
  <c r="AY49" i="73"/>
  <c r="AY51" i="73"/>
  <c r="AY6" i="73"/>
  <c r="AW51" i="81"/>
  <c r="AW12" i="75"/>
  <c r="AU49" i="64"/>
  <c r="AW9" i="71"/>
  <c r="AW4" i="71"/>
  <c r="AV49" i="71" s="1"/>
  <c r="AX3" i="71"/>
  <c r="AW11" i="71"/>
  <c r="AW5" i="71"/>
  <c r="AW7" i="71" s="1"/>
  <c r="AW10" i="71"/>
  <c r="AX49" i="78"/>
  <c r="AX51" i="78"/>
  <c r="AX6" i="78"/>
  <c r="AN44" i="63"/>
  <c r="AO49" i="63"/>
  <c r="AN46" i="63"/>
  <c r="AM47" i="63"/>
  <c r="AM53" i="63" s="1"/>
  <c r="AN43" i="63"/>
  <c r="AO41" i="63"/>
  <c r="AO37" i="63"/>
  <c r="AO32" i="63"/>
  <c r="AO39" i="63"/>
  <c r="AO35" i="63"/>
  <c r="AO38" i="63"/>
  <c r="AO34" i="63"/>
  <c r="AO40" i="63"/>
  <c r="AO36" i="63"/>
  <c r="AO33" i="63"/>
  <c r="AO27" i="63"/>
  <c r="AO16" i="63"/>
  <c r="AO22" i="63"/>
  <c r="AO29" i="63"/>
  <c r="AO21" i="63"/>
  <c r="AO24" i="63"/>
  <c r="AO15" i="63"/>
  <c r="AO26" i="63"/>
  <c r="AO25" i="63"/>
  <c r="AO20" i="63"/>
  <c r="AO23" i="63"/>
  <c r="AO28" i="63"/>
  <c r="AP6" i="63"/>
  <c r="AN17" i="63"/>
  <c r="AP12" i="63"/>
  <c r="AQ11" i="63"/>
  <c r="AQ10" i="63"/>
  <c r="AQ9" i="63"/>
  <c r="AQ4" i="63"/>
  <c r="AQ5" i="63"/>
  <c r="AR3" i="63"/>
  <c r="AO45" i="63" l="1"/>
  <c r="AV47" i="79"/>
  <c r="AU47" i="75"/>
  <c r="AU53" i="75" s="1"/>
  <c r="AZ47" i="84"/>
  <c r="AZ53" i="84" s="1"/>
  <c r="BD5" i="84"/>
  <c r="BD7" i="84" s="1"/>
  <c r="BD4" i="84"/>
  <c r="BE3" i="84"/>
  <c r="BA43" i="84"/>
  <c r="BA46" i="84"/>
  <c r="BC51" i="84"/>
  <c r="BC50" i="84"/>
  <c r="BC6" i="84"/>
  <c r="BC49" i="84"/>
  <c r="BA17" i="84"/>
  <c r="BA44" i="84"/>
  <c r="AV44" i="76"/>
  <c r="AU17" i="67"/>
  <c r="AU45" i="69"/>
  <c r="AV17" i="76"/>
  <c r="AV17" i="65"/>
  <c r="AV17" i="77"/>
  <c r="AU17" i="82"/>
  <c r="AW17" i="80"/>
  <c r="AU45" i="67"/>
  <c r="AT47" i="71"/>
  <c r="AT53" i="71" s="1"/>
  <c r="AU45" i="66"/>
  <c r="AU17" i="71"/>
  <c r="AU45" i="72"/>
  <c r="AW17" i="78"/>
  <c r="AU45" i="82"/>
  <c r="AV17" i="75"/>
  <c r="AU43" i="83"/>
  <c r="AU47" i="77"/>
  <c r="AU53" i="77" s="1"/>
  <c r="AW12" i="83"/>
  <c r="AU17" i="83"/>
  <c r="AT47" i="82"/>
  <c r="AT53" i="82" s="1"/>
  <c r="AU17" i="70"/>
  <c r="AU17" i="64"/>
  <c r="AV46" i="77"/>
  <c r="AU43" i="70"/>
  <c r="AW77" i="77"/>
  <c r="AW73" i="77"/>
  <c r="AW40" i="77"/>
  <c r="AW36" i="77"/>
  <c r="AW32" i="77"/>
  <c r="AW76" i="77"/>
  <c r="AW72" i="77"/>
  <c r="AW39" i="77"/>
  <c r="AW35" i="77"/>
  <c r="AW15" i="77"/>
  <c r="AW79" i="77"/>
  <c r="AW75" i="77"/>
  <c r="AW71" i="77"/>
  <c r="AW38" i="77"/>
  <c r="AW34" i="77"/>
  <c r="AW78" i="77"/>
  <c r="AW33" i="77"/>
  <c r="AW74" i="77"/>
  <c r="AW41" i="77"/>
  <c r="AW37" i="77"/>
  <c r="AX77" i="78"/>
  <c r="AX73" i="78"/>
  <c r="AX40" i="78"/>
  <c r="AX36" i="78"/>
  <c r="AX76" i="78"/>
  <c r="AX72" i="78"/>
  <c r="AX39" i="78"/>
  <c r="AX35" i="78"/>
  <c r="AX79" i="78"/>
  <c r="AX75" i="78"/>
  <c r="AX71" i="78"/>
  <c r="AX38" i="78"/>
  <c r="AX34" i="78"/>
  <c r="AX78" i="78"/>
  <c r="AX33" i="78"/>
  <c r="AX15" i="78"/>
  <c r="AX74" i="78"/>
  <c r="AX41" i="78"/>
  <c r="AX32" i="78"/>
  <c r="AX37" i="78"/>
  <c r="AV79" i="66"/>
  <c r="AV75" i="66"/>
  <c r="AV71" i="66"/>
  <c r="AV38" i="66"/>
  <c r="AV78" i="66"/>
  <c r="AV74" i="66"/>
  <c r="AV41" i="66"/>
  <c r="AV77" i="66"/>
  <c r="AV73" i="66"/>
  <c r="AV40" i="66"/>
  <c r="AV36" i="66"/>
  <c r="AV32" i="66"/>
  <c r="AV76" i="66"/>
  <c r="AV37" i="66"/>
  <c r="AV15" i="66"/>
  <c r="AV72" i="66"/>
  <c r="AV35" i="66"/>
  <c r="AV34" i="66"/>
  <c r="AV39" i="66"/>
  <c r="AV33" i="66"/>
  <c r="AV76" i="70"/>
  <c r="AV72" i="70"/>
  <c r="AV39" i="70"/>
  <c r="AV35" i="70"/>
  <c r="AV15" i="70"/>
  <c r="AV79" i="70"/>
  <c r="AV75" i="70"/>
  <c r="AV71" i="70"/>
  <c r="AV38" i="70"/>
  <c r="AV34" i="70"/>
  <c r="AV78" i="70"/>
  <c r="AV74" i="70"/>
  <c r="AV41" i="70"/>
  <c r="AV37" i="70"/>
  <c r="AV33" i="70"/>
  <c r="AV77" i="70"/>
  <c r="AV73" i="70"/>
  <c r="AV40" i="70"/>
  <c r="AV36" i="70"/>
  <c r="AV32" i="70"/>
  <c r="AV43" i="77"/>
  <c r="AV78" i="72"/>
  <c r="AV74" i="72"/>
  <c r="AV41" i="72"/>
  <c r="AV37" i="72"/>
  <c r="AV33" i="72"/>
  <c r="AV77" i="72"/>
  <c r="AV73" i="72"/>
  <c r="AV40" i="72"/>
  <c r="AV36" i="72"/>
  <c r="AV32" i="72"/>
  <c r="AV76" i="72"/>
  <c r="AV72" i="72"/>
  <c r="AV39" i="72"/>
  <c r="AV75" i="72"/>
  <c r="AV71" i="72"/>
  <c r="AV35" i="72"/>
  <c r="AV79" i="72"/>
  <c r="AV34" i="72"/>
  <c r="AV15" i="72"/>
  <c r="AV38" i="72"/>
  <c r="AV43" i="75"/>
  <c r="AW77" i="76"/>
  <c r="AW76" i="76"/>
  <c r="AW79" i="76"/>
  <c r="AW72" i="76"/>
  <c r="AW39" i="76"/>
  <c r="AW35" i="76"/>
  <c r="AW15" i="76"/>
  <c r="AW78" i="76"/>
  <c r="AW75" i="76"/>
  <c r="AW71" i="76"/>
  <c r="AW38" i="76"/>
  <c r="AW34" i="76"/>
  <c r="AW74" i="76"/>
  <c r="AW41" i="76"/>
  <c r="AW37" i="76"/>
  <c r="AW33" i="76"/>
  <c r="AW36" i="76"/>
  <c r="AW32" i="76"/>
  <c r="AW73" i="76"/>
  <c r="AW40" i="76"/>
  <c r="AP73" i="63"/>
  <c r="AP72" i="63"/>
  <c r="AP79" i="63"/>
  <c r="AP78" i="63"/>
  <c r="AP77" i="63"/>
  <c r="AP76" i="63"/>
  <c r="AP75" i="63"/>
  <c r="AP74" i="63"/>
  <c r="AP71" i="63"/>
  <c r="AV79" i="67"/>
  <c r="AV75" i="67"/>
  <c r="AV71" i="67"/>
  <c r="AV38" i="67"/>
  <c r="AV34" i="67"/>
  <c r="AV78" i="67"/>
  <c r="AV74" i="67"/>
  <c r="AV41" i="67"/>
  <c r="AV37" i="67"/>
  <c r="AV33" i="67"/>
  <c r="AV77" i="67"/>
  <c r="AV73" i="67"/>
  <c r="AV40" i="67"/>
  <c r="AV36" i="67"/>
  <c r="AV32" i="67"/>
  <c r="AV76" i="67"/>
  <c r="AV72" i="67"/>
  <c r="AV39" i="67"/>
  <c r="AV15" i="67"/>
  <c r="AV35" i="67"/>
  <c r="AT47" i="70"/>
  <c r="AT53" i="70" s="1"/>
  <c r="AX43" i="73"/>
  <c r="AV47" i="81"/>
  <c r="AV53" i="81" s="1"/>
  <c r="AW76" i="75"/>
  <c r="AW72" i="75"/>
  <c r="AW39" i="75"/>
  <c r="AW35" i="75"/>
  <c r="AW15" i="75"/>
  <c r="AW79" i="75"/>
  <c r="AW75" i="75"/>
  <c r="AW71" i="75"/>
  <c r="AW78" i="75"/>
  <c r="AW74" i="75"/>
  <c r="AW41" i="75"/>
  <c r="AW37" i="75"/>
  <c r="AW33" i="75"/>
  <c r="AW34" i="75"/>
  <c r="AW40" i="75"/>
  <c r="AW32" i="75"/>
  <c r="AW77" i="75"/>
  <c r="AW38" i="75"/>
  <c r="AW73" i="75"/>
  <c r="AW36" i="75"/>
  <c r="AW76" i="74"/>
  <c r="AW72" i="74"/>
  <c r="AW39" i="74"/>
  <c r="AW35" i="74"/>
  <c r="AW15" i="74"/>
  <c r="AW78" i="74"/>
  <c r="AW74" i="74"/>
  <c r="AW41" i="74"/>
  <c r="AW37" i="74"/>
  <c r="AW33" i="74"/>
  <c r="AW75" i="74"/>
  <c r="AW38" i="74"/>
  <c r="AW73" i="74"/>
  <c r="AW36" i="74"/>
  <c r="AW79" i="74"/>
  <c r="AW71" i="74"/>
  <c r="AW34" i="74"/>
  <c r="AW77" i="74"/>
  <c r="AW40" i="74"/>
  <c r="AW32" i="74"/>
  <c r="AV77" i="64"/>
  <c r="AV73" i="64"/>
  <c r="AV40" i="64"/>
  <c r="AV36" i="64"/>
  <c r="AV32" i="64"/>
  <c r="AV76" i="64"/>
  <c r="AV72" i="64"/>
  <c r="AV39" i="64"/>
  <c r="AV35" i="64"/>
  <c r="AV15" i="64"/>
  <c r="AV79" i="64"/>
  <c r="AV75" i="64"/>
  <c r="AV71" i="64"/>
  <c r="AV38" i="64"/>
  <c r="AV34" i="64"/>
  <c r="AV78" i="64"/>
  <c r="AV74" i="64"/>
  <c r="AV41" i="64"/>
  <c r="AV37" i="64"/>
  <c r="AV33" i="64"/>
  <c r="AU47" i="68"/>
  <c r="AU53" i="68" s="1"/>
  <c r="AW47" i="73"/>
  <c r="AW53" i="73" s="1"/>
  <c r="AU43" i="66"/>
  <c r="AU43" i="67"/>
  <c r="AV79" i="82"/>
  <c r="AV78" i="82"/>
  <c r="AV77" i="82"/>
  <c r="AV74" i="82"/>
  <c r="AV41" i="82"/>
  <c r="AV37" i="82"/>
  <c r="AV33" i="82"/>
  <c r="AV73" i="82"/>
  <c r="AV40" i="82"/>
  <c r="AV36" i="82"/>
  <c r="AV72" i="82"/>
  <c r="AV39" i="82"/>
  <c r="AV35" i="82"/>
  <c r="AV75" i="82"/>
  <c r="AV71" i="82"/>
  <c r="AV32" i="82"/>
  <c r="AV76" i="82"/>
  <c r="AV38" i="82"/>
  <c r="AV15" i="82"/>
  <c r="AV34" i="82"/>
  <c r="AV77" i="69"/>
  <c r="AV73" i="69"/>
  <c r="AV76" i="69"/>
  <c r="AV72" i="69"/>
  <c r="AV79" i="69"/>
  <c r="AV75" i="69"/>
  <c r="AV38" i="69"/>
  <c r="AV34" i="69"/>
  <c r="AV78" i="69"/>
  <c r="AV71" i="69"/>
  <c r="AV37" i="69"/>
  <c r="AV33" i="69"/>
  <c r="AV74" i="69"/>
  <c r="AV41" i="69"/>
  <c r="AV40" i="69"/>
  <c r="AV36" i="69"/>
  <c r="AV32" i="69"/>
  <c r="AV39" i="69"/>
  <c r="AV35" i="69"/>
  <c r="AV15" i="69"/>
  <c r="AY78" i="73"/>
  <c r="AY77" i="73"/>
  <c r="AY74" i="73"/>
  <c r="AY41" i="73"/>
  <c r="AY37" i="73"/>
  <c r="AY33" i="73"/>
  <c r="AY73" i="73"/>
  <c r="AY40" i="73"/>
  <c r="AY36" i="73"/>
  <c r="AY32" i="73"/>
  <c r="AY76" i="73"/>
  <c r="AY72" i="73"/>
  <c r="AY39" i="73"/>
  <c r="AY35" i="73"/>
  <c r="AY15" i="73"/>
  <c r="AY34" i="73"/>
  <c r="AY79" i="73"/>
  <c r="AY38" i="73"/>
  <c r="AY75" i="73"/>
  <c r="AY71" i="73"/>
  <c r="AU47" i="76"/>
  <c r="AU53" i="76" s="1"/>
  <c r="AW76" i="65"/>
  <c r="AW72" i="65"/>
  <c r="AW39" i="65"/>
  <c r="AW35" i="65"/>
  <c r="AW15" i="65"/>
  <c r="AW79" i="65"/>
  <c r="AW75" i="65"/>
  <c r="AW71" i="65"/>
  <c r="AW38" i="65"/>
  <c r="AW34" i="65"/>
  <c r="AW78" i="65"/>
  <c r="AW74" i="65"/>
  <c r="AW41" i="65"/>
  <c r="AW37" i="65"/>
  <c r="AW33" i="65"/>
  <c r="AW77" i="65"/>
  <c r="AW73" i="65"/>
  <c r="AW40" i="65"/>
  <c r="AW36" i="65"/>
  <c r="AW32" i="65"/>
  <c r="AX76" i="81"/>
  <c r="AX72" i="81"/>
  <c r="AX79" i="81"/>
  <c r="AX75" i="81"/>
  <c r="AX71" i="81"/>
  <c r="AX78" i="81"/>
  <c r="AX74" i="81"/>
  <c r="AX41" i="81"/>
  <c r="AX40" i="81"/>
  <c r="AX38" i="81"/>
  <c r="AX34" i="81"/>
  <c r="AX37" i="81"/>
  <c r="AX33" i="81"/>
  <c r="AX77" i="81"/>
  <c r="AX36" i="81"/>
  <c r="AX32" i="81"/>
  <c r="AX39" i="81"/>
  <c r="AX35" i="81"/>
  <c r="AX15" i="81"/>
  <c r="AX73" i="81"/>
  <c r="AY12" i="78"/>
  <c r="AW78" i="68"/>
  <c r="AW74" i="68"/>
  <c r="AW73" i="68"/>
  <c r="AW41" i="68"/>
  <c r="AW33" i="68"/>
  <c r="AW75" i="68"/>
  <c r="AW71" i="68"/>
  <c r="AW40" i="68"/>
  <c r="AW35" i="68"/>
  <c r="AW34" i="68"/>
  <c r="AW15" i="68"/>
  <c r="AW77" i="68"/>
  <c r="AW36" i="68"/>
  <c r="AW79" i="68"/>
  <c r="AW76" i="68"/>
  <c r="AW72" i="68"/>
  <c r="AW39" i="68"/>
  <c r="AW38" i="68"/>
  <c r="AW37" i="68"/>
  <c r="AW32" i="68"/>
  <c r="AX79" i="80"/>
  <c r="AX78" i="80"/>
  <c r="AX77" i="80"/>
  <c r="AX75" i="80"/>
  <c r="AX71" i="80"/>
  <c r="AX38" i="80"/>
  <c r="AX34" i="80"/>
  <c r="AX74" i="80"/>
  <c r="AX41" i="80"/>
  <c r="AX37" i="80"/>
  <c r="AX33" i="80"/>
  <c r="AX73" i="80"/>
  <c r="AX40" i="80"/>
  <c r="AX36" i="80"/>
  <c r="AX32" i="80"/>
  <c r="AX39" i="80"/>
  <c r="AX76" i="80"/>
  <c r="AX35" i="80"/>
  <c r="AX15" i="80"/>
  <c r="AX72" i="80"/>
  <c r="AX79" i="79"/>
  <c r="AX75" i="79"/>
  <c r="AX71" i="79"/>
  <c r="AX38" i="79"/>
  <c r="AX78" i="79"/>
  <c r="AX74" i="79"/>
  <c r="AX41" i="79"/>
  <c r="AX77" i="79"/>
  <c r="AX73" i="79"/>
  <c r="AX40" i="79"/>
  <c r="AX72" i="79"/>
  <c r="AX36" i="79"/>
  <c r="AX32" i="79"/>
  <c r="AX39" i="79"/>
  <c r="AX35" i="79"/>
  <c r="AX15" i="79"/>
  <c r="AX34" i="79"/>
  <c r="AX76" i="79"/>
  <c r="AX37" i="79"/>
  <c r="AX33" i="79"/>
  <c r="AV76" i="71"/>
  <c r="AV77" i="71"/>
  <c r="AV73" i="71"/>
  <c r="AV75" i="71"/>
  <c r="AV72" i="71"/>
  <c r="AV79" i="71"/>
  <c r="AV71" i="71"/>
  <c r="AV39" i="71"/>
  <c r="AV35" i="71"/>
  <c r="AV15" i="71"/>
  <c r="AV38" i="71"/>
  <c r="AV34" i="71"/>
  <c r="AV78" i="71"/>
  <c r="AV74" i="71"/>
  <c r="AV37" i="71"/>
  <c r="AV33" i="71"/>
  <c r="AV41" i="71"/>
  <c r="AV40" i="71"/>
  <c r="AV36" i="71"/>
  <c r="AV32" i="71"/>
  <c r="AV79" i="83"/>
  <c r="AV78" i="83"/>
  <c r="AV77" i="83"/>
  <c r="AV75" i="83"/>
  <c r="AV74" i="83"/>
  <c r="AV76" i="83"/>
  <c r="AV73" i="83"/>
  <c r="AV72" i="83"/>
  <c r="AV71" i="83"/>
  <c r="AV40" i="83"/>
  <c r="AV36" i="83"/>
  <c r="AV39" i="83"/>
  <c r="AV35" i="83"/>
  <c r="AV41" i="83"/>
  <c r="AV38" i="83"/>
  <c r="AV34" i="83"/>
  <c r="AV37" i="83"/>
  <c r="AV33" i="83"/>
  <c r="AV32" i="83"/>
  <c r="AV15" i="83"/>
  <c r="AT47" i="83"/>
  <c r="AT53" i="83" s="1"/>
  <c r="AU47" i="65"/>
  <c r="AU53" i="65" s="1"/>
  <c r="AX12" i="65"/>
  <c r="AW12" i="64"/>
  <c r="AV21" i="83"/>
  <c r="AV23" i="83"/>
  <c r="AV16" i="83"/>
  <c r="AV24" i="83"/>
  <c r="AV22" i="83"/>
  <c r="AV27" i="83"/>
  <c r="AV26" i="83"/>
  <c r="AV20" i="83"/>
  <c r="AV25" i="83"/>
  <c r="AV28" i="83"/>
  <c r="AV29" i="83"/>
  <c r="AU44" i="83"/>
  <c r="AX11" i="83"/>
  <c r="AX10" i="83"/>
  <c r="AX9" i="83"/>
  <c r="AX5" i="83"/>
  <c r="AX7" i="83" s="1"/>
  <c r="AX4" i="83"/>
  <c r="AY3" i="83"/>
  <c r="AW51" i="83"/>
  <c r="AW6" i="83"/>
  <c r="AV51" i="83"/>
  <c r="AU46" i="83"/>
  <c r="AU45" i="83"/>
  <c r="AX11" i="71"/>
  <c r="AX10" i="71"/>
  <c r="AX5" i="71"/>
  <c r="AX7" i="71" s="1"/>
  <c r="AX4" i="71"/>
  <c r="AY3" i="71"/>
  <c r="AX9" i="71"/>
  <c r="AW12" i="71"/>
  <c r="AW25" i="65"/>
  <c r="AW28" i="65"/>
  <c r="AW22" i="65"/>
  <c r="AW27" i="65"/>
  <c r="AW21" i="65"/>
  <c r="AW24" i="65"/>
  <c r="AW16" i="65"/>
  <c r="AW20" i="65"/>
  <c r="AW26" i="65"/>
  <c r="AW29" i="65"/>
  <c r="AW23" i="65"/>
  <c r="AU43" i="71"/>
  <c r="AV46" i="75"/>
  <c r="AV44" i="74"/>
  <c r="AX9" i="69"/>
  <c r="AX11" i="69"/>
  <c r="AX10" i="69"/>
  <c r="AX5" i="69"/>
  <c r="AX7" i="69" s="1"/>
  <c r="AX4" i="69"/>
  <c r="AY3" i="69"/>
  <c r="AW12" i="69"/>
  <c r="AU44" i="69"/>
  <c r="AU46" i="69"/>
  <c r="AW16" i="75"/>
  <c r="AW17" i="75" s="1"/>
  <c r="AW29" i="75"/>
  <c r="AW24" i="75"/>
  <c r="AW25" i="75"/>
  <c r="AW20" i="75"/>
  <c r="AW23" i="75"/>
  <c r="AW26" i="75"/>
  <c r="AW21" i="75"/>
  <c r="AW22" i="75"/>
  <c r="AW28" i="75"/>
  <c r="AW27" i="75"/>
  <c r="AW43" i="81"/>
  <c r="AW44" i="81"/>
  <c r="AW46" i="81"/>
  <c r="BA11" i="73"/>
  <c r="BA10" i="73"/>
  <c r="BA5" i="73"/>
  <c r="BA7" i="73" s="1"/>
  <c r="BA4" i="73"/>
  <c r="BB3" i="73"/>
  <c r="BA9" i="73"/>
  <c r="AT47" i="64"/>
  <c r="AT53" i="64" s="1"/>
  <c r="AX6" i="65"/>
  <c r="AW26" i="74"/>
  <c r="AW29" i="74"/>
  <c r="AW20" i="74"/>
  <c r="AW22" i="74"/>
  <c r="AW25" i="74"/>
  <c r="AW27" i="74"/>
  <c r="AW16" i="74"/>
  <c r="AW17" i="74" s="1"/>
  <c r="AW21" i="74"/>
  <c r="AW28" i="74"/>
  <c r="AW24" i="74"/>
  <c r="AW23" i="74"/>
  <c r="AW29" i="68"/>
  <c r="AW16" i="68"/>
  <c r="AW25" i="68"/>
  <c r="AW28" i="68"/>
  <c r="AW27" i="68"/>
  <c r="AW22" i="68"/>
  <c r="AW21" i="68"/>
  <c r="AW24" i="68"/>
  <c r="AW23" i="68"/>
  <c r="AW20" i="68"/>
  <c r="AW26" i="68"/>
  <c r="AX16" i="80"/>
  <c r="AX29" i="80"/>
  <c r="AX24" i="80"/>
  <c r="AX25" i="80"/>
  <c r="AX20" i="80"/>
  <c r="AX26" i="80"/>
  <c r="AX21" i="80"/>
  <c r="AX27" i="80"/>
  <c r="AX22" i="80"/>
  <c r="AX28" i="80"/>
  <c r="AX23" i="80"/>
  <c r="AY6" i="81"/>
  <c r="AX6" i="75"/>
  <c r="AV21" i="66"/>
  <c r="AV24" i="66"/>
  <c r="AV20" i="66"/>
  <c r="AV22" i="66"/>
  <c r="AV44" i="66" s="1"/>
  <c r="AV26" i="66"/>
  <c r="AV29" i="66"/>
  <c r="AV27" i="66"/>
  <c r="AV25" i="66"/>
  <c r="AV28" i="66"/>
  <c r="AV23" i="66"/>
  <c r="AV16" i="66"/>
  <c r="AX22" i="79"/>
  <c r="AX28" i="79"/>
  <c r="AX16" i="79"/>
  <c r="AX29" i="79"/>
  <c r="AX24" i="79"/>
  <c r="AX23" i="79"/>
  <c r="AX25" i="79"/>
  <c r="AX20" i="79"/>
  <c r="AX27" i="79"/>
  <c r="AX26" i="79"/>
  <c r="AX21" i="79"/>
  <c r="AW44" i="78"/>
  <c r="AW45" i="78"/>
  <c r="AX6" i="74"/>
  <c r="AX12" i="68"/>
  <c r="AY6" i="80"/>
  <c r="AW43" i="79"/>
  <c r="AW45" i="79"/>
  <c r="AV22" i="70"/>
  <c r="AV28" i="70"/>
  <c r="AV27" i="70"/>
  <c r="AV16" i="70"/>
  <c r="AV29" i="70"/>
  <c r="AV24" i="70"/>
  <c r="AV25" i="70"/>
  <c r="AV20" i="70"/>
  <c r="AV23" i="70"/>
  <c r="AV26" i="70"/>
  <c r="AV21" i="70"/>
  <c r="AU46" i="67"/>
  <c r="AT47" i="66"/>
  <c r="AT53" i="66" s="1"/>
  <c r="AV26" i="71"/>
  <c r="AV21" i="71"/>
  <c r="AV22" i="71"/>
  <c r="AV28" i="71"/>
  <c r="AV27" i="71"/>
  <c r="AV16" i="71"/>
  <c r="AV29" i="71"/>
  <c r="AV24" i="71"/>
  <c r="AV25" i="71"/>
  <c r="AV20" i="71"/>
  <c r="AV23" i="71"/>
  <c r="AX10" i="66"/>
  <c r="AX5" i="66"/>
  <c r="AX7" i="66" s="1"/>
  <c r="AX9" i="66"/>
  <c r="AX4" i="66"/>
  <c r="AY3" i="66"/>
  <c r="AX11" i="66"/>
  <c r="AY6" i="79"/>
  <c r="AW12" i="70"/>
  <c r="AX6" i="77"/>
  <c r="AU43" i="82"/>
  <c r="AY25" i="73"/>
  <c r="AY20" i="73"/>
  <c r="AY26" i="73"/>
  <c r="AY21" i="73"/>
  <c r="AY22" i="73"/>
  <c r="AY28" i="73"/>
  <c r="AY23" i="73"/>
  <c r="AY16" i="73"/>
  <c r="AY29" i="73"/>
  <c r="AY24" i="73"/>
  <c r="AY27" i="73"/>
  <c r="AU44" i="71"/>
  <c r="AV45" i="75"/>
  <c r="AX46" i="73"/>
  <c r="AX44" i="73"/>
  <c r="AW25" i="76"/>
  <c r="AW20" i="76"/>
  <c r="AW26" i="76"/>
  <c r="AW21" i="76"/>
  <c r="AW27" i="76"/>
  <c r="AW22" i="76"/>
  <c r="AW28" i="76"/>
  <c r="AW16" i="76"/>
  <c r="AW29" i="76"/>
  <c r="AW24" i="76"/>
  <c r="AW23" i="76"/>
  <c r="AV43" i="74"/>
  <c r="AV46" i="74"/>
  <c r="AW12" i="72"/>
  <c r="AV43" i="68"/>
  <c r="AW49" i="69"/>
  <c r="AW51" i="69"/>
  <c r="AW6" i="69"/>
  <c r="AU17" i="69"/>
  <c r="AU43" i="69"/>
  <c r="AW17" i="81"/>
  <c r="AZ49" i="73"/>
  <c r="AZ51" i="73"/>
  <c r="AZ6" i="73"/>
  <c r="AV29" i="64"/>
  <c r="AV20" i="64"/>
  <c r="AV16" i="64"/>
  <c r="AV25" i="64"/>
  <c r="AV27" i="64"/>
  <c r="AV21" i="64"/>
  <c r="AV26" i="64"/>
  <c r="AV24" i="64"/>
  <c r="AV23" i="64"/>
  <c r="AV28" i="64"/>
  <c r="AV22" i="64"/>
  <c r="AY11" i="76"/>
  <c r="AY10" i="76"/>
  <c r="AY5" i="76"/>
  <c r="AY7" i="76" s="1"/>
  <c r="AY9" i="76"/>
  <c r="AY4" i="76"/>
  <c r="AZ3" i="76"/>
  <c r="AT47" i="67"/>
  <c r="AT53" i="67" s="1"/>
  <c r="AV45" i="76"/>
  <c r="AU43" i="72"/>
  <c r="AY12" i="81"/>
  <c r="AT47" i="69"/>
  <c r="AT53" i="69" s="1"/>
  <c r="AU44" i="64"/>
  <c r="AU43" i="64"/>
  <c r="AX12" i="75"/>
  <c r="AX12" i="74"/>
  <c r="AY12" i="80"/>
  <c r="AU17" i="66"/>
  <c r="AU44" i="66"/>
  <c r="AX11" i="67"/>
  <c r="AX10" i="67"/>
  <c r="AX5" i="67"/>
  <c r="AX7" i="67" s="1"/>
  <c r="AX4" i="67"/>
  <c r="AY3" i="67"/>
  <c r="AX9" i="67"/>
  <c r="AW46" i="79"/>
  <c r="AW46" i="80"/>
  <c r="AW43" i="80"/>
  <c r="AU45" i="70"/>
  <c r="AV45" i="77"/>
  <c r="AW49" i="66"/>
  <c r="AW51" i="66"/>
  <c r="AW6" i="66"/>
  <c r="AV47" i="78"/>
  <c r="AV53" i="78" s="1"/>
  <c r="AT47" i="72"/>
  <c r="AT53" i="72" s="1"/>
  <c r="AY12" i="79"/>
  <c r="AX12" i="77"/>
  <c r="AV27" i="69"/>
  <c r="AV26" i="69"/>
  <c r="AV23" i="69"/>
  <c r="AV22" i="69"/>
  <c r="AV29" i="69"/>
  <c r="AV24" i="69"/>
  <c r="AV16" i="69"/>
  <c r="AV25" i="69"/>
  <c r="AV28" i="69"/>
  <c r="AV20" i="69"/>
  <c r="AV21" i="69"/>
  <c r="AU46" i="82"/>
  <c r="AX11" i="72"/>
  <c r="AX10" i="72"/>
  <c r="AX5" i="72"/>
  <c r="AX7" i="72" s="1"/>
  <c r="AX9" i="72"/>
  <c r="AX4" i="72"/>
  <c r="AY3" i="72"/>
  <c r="AW49" i="72"/>
  <c r="AW6" i="72"/>
  <c r="AV46" i="68"/>
  <c r="AZ11" i="78"/>
  <c r="AZ10" i="78"/>
  <c r="AZ5" i="78"/>
  <c r="AZ7" i="78" s="1"/>
  <c r="AZ9" i="78"/>
  <c r="AZ4" i="78"/>
  <c r="BA3" i="78"/>
  <c r="AW45" i="81"/>
  <c r="AZ12" i="73"/>
  <c r="AX49" i="76"/>
  <c r="AX51" i="76"/>
  <c r="AX6" i="76"/>
  <c r="AV46" i="76"/>
  <c r="AV43" i="76"/>
  <c r="AU46" i="72"/>
  <c r="AX10" i="82"/>
  <c r="AX5" i="82"/>
  <c r="AX7" i="82" s="1"/>
  <c r="AX9" i="82"/>
  <c r="AX4" i="82"/>
  <c r="AW51" i="82" s="1"/>
  <c r="AX11" i="82"/>
  <c r="AY3" i="82"/>
  <c r="AW6" i="82"/>
  <c r="AW49" i="82"/>
  <c r="AV47" i="80"/>
  <c r="AV53" i="80" s="1"/>
  <c r="AY11" i="68"/>
  <c r="AY10" i="68"/>
  <c r="AY9" i="68"/>
  <c r="AY5" i="68"/>
  <c r="AY7" i="68" s="1"/>
  <c r="AY4" i="68"/>
  <c r="AZ3" i="68"/>
  <c r="AU46" i="66"/>
  <c r="AW51" i="67"/>
  <c r="AW49" i="67"/>
  <c r="AW6" i="67"/>
  <c r="AW44" i="79"/>
  <c r="AV28" i="82"/>
  <c r="AV27" i="82"/>
  <c r="AV26" i="82"/>
  <c r="AV25" i="82"/>
  <c r="AV24" i="82"/>
  <c r="AV23" i="82"/>
  <c r="AV22" i="82"/>
  <c r="AV44" i="82" s="1"/>
  <c r="AV16" i="82"/>
  <c r="AV29" i="82"/>
  <c r="AV20" i="82"/>
  <c r="AV21" i="82"/>
  <c r="AW12" i="66"/>
  <c r="AV43" i="65"/>
  <c r="AX11" i="70"/>
  <c r="AX10" i="70"/>
  <c r="AX5" i="70"/>
  <c r="AX7" i="70" s="1"/>
  <c r="AX4" i="70"/>
  <c r="AY3" i="70"/>
  <c r="AX9" i="70"/>
  <c r="AV51" i="72"/>
  <c r="AV51" i="69"/>
  <c r="AU44" i="82"/>
  <c r="AX21" i="78"/>
  <c r="AX24" i="78"/>
  <c r="AX23" i="78"/>
  <c r="AX16" i="78"/>
  <c r="AX20" i="78"/>
  <c r="AX29" i="78"/>
  <c r="AX26" i="78"/>
  <c r="AX25" i="78"/>
  <c r="AX28" i="78"/>
  <c r="AX27" i="78"/>
  <c r="AX22" i="78"/>
  <c r="AU46" i="71"/>
  <c r="AW49" i="71"/>
  <c r="AW51" i="71"/>
  <c r="AW6" i="71"/>
  <c r="AU45" i="71"/>
  <c r="AV44" i="75"/>
  <c r="AX45" i="73"/>
  <c r="AV17" i="74"/>
  <c r="AV45" i="68"/>
  <c r="AV44" i="68"/>
  <c r="AV17" i="68"/>
  <c r="AX25" i="81"/>
  <c r="AX20" i="81"/>
  <c r="AX26" i="81"/>
  <c r="AX21" i="81"/>
  <c r="AX23" i="81"/>
  <c r="AX29" i="81"/>
  <c r="AX22" i="81"/>
  <c r="AX28" i="81"/>
  <c r="AX27" i="81"/>
  <c r="AX16" i="81"/>
  <c r="AX17" i="81" s="1"/>
  <c r="AX24" i="81"/>
  <c r="AY51" i="78"/>
  <c r="AY6" i="78"/>
  <c r="AY49" i="78"/>
  <c r="AY11" i="65"/>
  <c r="AY10" i="65"/>
  <c r="AY9" i="65"/>
  <c r="AY5" i="65"/>
  <c r="AY7" i="65" s="1"/>
  <c r="AY4" i="65"/>
  <c r="AX51" i="65" s="1"/>
  <c r="AZ3" i="65"/>
  <c r="AV27" i="67"/>
  <c r="AV21" i="67"/>
  <c r="AV20" i="67"/>
  <c r="AV23" i="67"/>
  <c r="AV26" i="67"/>
  <c r="AV22" i="67"/>
  <c r="AV29" i="67"/>
  <c r="AV28" i="67"/>
  <c r="AV24" i="67"/>
  <c r="AV25" i="67"/>
  <c r="AV16" i="67"/>
  <c r="AX12" i="76"/>
  <c r="AU17" i="72"/>
  <c r="AZ11" i="81"/>
  <c r="AZ10" i="81"/>
  <c r="AZ5" i="81"/>
  <c r="AZ7" i="81" s="1"/>
  <c r="AZ4" i="81"/>
  <c r="AY49" i="81" s="1"/>
  <c r="BA3" i="81"/>
  <c r="AZ9" i="81"/>
  <c r="AW12" i="82"/>
  <c r="AU46" i="64"/>
  <c r="AY11" i="75"/>
  <c r="AY10" i="75"/>
  <c r="AY5" i="75"/>
  <c r="AY7" i="75" s="1"/>
  <c r="AY4" i="75"/>
  <c r="AZ3" i="75"/>
  <c r="AY9" i="75"/>
  <c r="AW43" i="78"/>
  <c r="AW46" i="78"/>
  <c r="AY11" i="74"/>
  <c r="AY10" i="74"/>
  <c r="AY5" i="74"/>
  <c r="AY7" i="74" s="1"/>
  <c r="AY4" i="74"/>
  <c r="AX51" i="74" s="1"/>
  <c r="AZ3" i="74"/>
  <c r="AY9" i="74"/>
  <c r="AX51" i="68"/>
  <c r="AX6" i="68"/>
  <c r="AX49" i="68"/>
  <c r="AZ11" i="80"/>
  <c r="AZ10" i="80"/>
  <c r="AZ5" i="80"/>
  <c r="AZ7" i="80" s="1"/>
  <c r="BA3" i="80"/>
  <c r="AZ4" i="80"/>
  <c r="AZ9" i="80"/>
  <c r="AW6" i="64"/>
  <c r="AW49" i="64"/>
  <c r="AW51" i="64"/>
  <c r="AX11" i="64"/>
  <c r="AX5" i="64"/>
  <c r="AX7" i="64" s="1"/>
  <c r="AX4" i="64"/>
  <c r="AX10" i="64"/>
  <c r="AX9" i="64"/>
  <c r="AY3" i="64"/>
  <c r="AW12" i="67"/>
  <c r="AV53" i="79"/>
  <c r="AW17" i="79"/>
  <c r="AW45" i="80"/>
  <c r="AW22" i="77"/>
  <c r="AW28" i="77"/>
  <c r="AW16" i="77"/>
  <c r="AW29" i="77"/>
  <c r="AW24" i="77"/>
  <c r="AW23" i="77"/>
  <c r="AW25" i="77"/>
  <c r="AW20" i="77"/>
  <c r="AW26" i="77"/>
  <c r="AW21" i="77"/>
  <c r="AW27" i="77"/>
  <c r="AU47" i="74"/>
  <c r="AU53" i="74" s="1"/>
  <c r="AU44" i="70"/>
  <c r="AU46" i="70"/>
  <c r="AV44" i="77"/>
  <c r="AV51" i="82"/>
  <c r="AV51" i="71"/>
  <c r="AZ11" i="79"/>
  <c r="AZ10" i="79"/>
  <c r="AZ5" i="79"/>
  <c r="AZ7" i="79" s="1"/>
  <c r="BA3" i="79"/>
  <c r="AZ9" i="79"/>
  <c r="AZ4" i="79"/>
  <c r="AV46" i="65"/>
  <c r="AW49" i="70"/>
  <c r="AW51" i="70"/>
  <c r="AW6" i="70"/>
  <c r="AV21" i="72"/>
  <c r="AV24" i="72"/>
  <c r="AV26" i="72"/>
  <c r="AV22" i="72"/>
  <c r="AV20" i="72"/>
  <c r="AV27" i="72"/>
  <c r="AV29" i="72"/>
  <c r="AV23" i="72"/>
  <c r="AV16" i="72"/>
  <c r="AV25" i="72"/>
  <c r="AV28" i="72"/>
  <c r="AY11" i="77"/>
  <c r="AY10" i="77"/>
  <c r="AY5" i="77"/>
  <c r="AY7" i="77" s="1"/>
  <c r="AY9" i="77"/>
  <c r="AY4" i="77"/>
  <c r="AX49" i="77" s="1"/>
  <c r="AZ3" i="77"/>
  <c r="AV49" i="69"/>
  <c r="AP51" i="63"/>
  <c r="AN47" i="63"/>
  <c r="AN53" i="63" s="1"/>
  <c r="AP49" i="63"/>
  <c r="AO44" i="63"/>
  <c r="AO43" i="63"/>
  <c r="AO46" i="63"/>
  <c r="AP41" i="63"/>
  <c r="AP37" i="63"/>
  <c r="AP33" i="63"/>
  <c r="AP32" i="63"/>
  <c r="AP34" i="63"/>
  <c r="AP40" i="63"/>
  <c r="AP36" i="63"/>
  <c r="AP35" i="63"/>
  <c r="AP39" i="63"/>
  <c r="AP38" i="63"/>
  <c r="AQ12" i="63"/>
  <c r="AO17" i="63"/>
  <c r="AP26" i="63"/>
  <c r="AP24" i="63"/>
  <c r="AP16" i="63"/>
  <c r="AP27" i="63"/>
  <c r="AP23" i="63"/>
  <c r="AP29" i="63"/>
  <c r="AP22" i="63"/>
  <c r="AP20" i="63"/>
  <c r="AP25" i="63"/>
  <c r="AP21" i="63"/>
  <c r="AP15" i="63"/>
  <c r="AP28" i="63"/>
  <c r="AQ6" i="63"/>
  <c r="AR11" i="63"/>
  <c r="AR10" i="63"/>
  <c r="AR9" i="63"/>
  <c r="AR4" i="63"/>
  <c r="AR5" i="63"/>
  <c r="AS3" i="63"/>
  <c r="AV45" i="66" l="1"/>
  <c r="AW45" i="77"/>
  <c r="AV17" i="70"/>
  <c r="BB43" i="84"/>
  <c r="BE4" i="84"/>
  <c r="BF3" i="84"/>
  <c r="BE5" i="84"/>
  <c r="BE7" i="84" s="1"/>
  <c r="BC17" i="84"/>
  <c r="BC44" i="84"/>
  <c r="BB17" i="84"/>
  <c r="BB46" i="84"/>
  <c r="BA47" i="84"/>
  <c r="BA53" i="84" s="1"/>
  <c r="BD50" i="84"/>
  <c r="BD6" i="84"/>
  <c r="BB44" i="84"/>
  <c r="BB45" i="84"/>
  <c r="BD12" i="84"/>
  <c r="AW45" i="74"/>
  <c r="AV45" i="82"/>
  <c r="AV44" i="72"/>
  <c r="AX45" i="80"/>
  <c r="AW44" i="68"/>
  <c r="AW44" i="76"/>
  <c r="AY44" i="73"/>
  <c r="AX17" i="78"/>
  <c r="AP45" i="63"/>
  <c r="AU47" i="67"/>
  <c r="AU53" i="67" s="1"/>
  <c r="AW45" i="68"/>
  <c r="AV47" i="77"/>
  <c r="AV53" i="77" s="1"/>
  <c r="AX12" i="83"/>
  <c r="AZ12" i="81"/>
  <c r="AX12" i="64"/>
  <c r="AV17" i="64"/>
  <c r="AX45" i="81"/>
  <c r="AV43" i="67"/>
  <c r="AV45" i="83"/>
  <c r="AW17" i="68"/>
  <c r="AV44" i="64"/>
  <c r="AV45" i="71"/>
  <c r="AW44" i="75"/>
  <c r="AV43" i="71"/>
  <c r="AX45" i="79"/>
  <c r="AV44" i="67"/>
  <c r="AX45" i="78"/>
  <c r="AV47" i="76"/>
  <c r="AV53" i="76" s="1"/>
  <c r="AY45" i="73"/>
  <c r="AX79" i="74"/>
  <c r="AX75" i="74"/>
  <c r="AX71" i="74"/>
  <c r="AX38" i="74"/>
  <c r="AX34" i="74"/>
  <c r="AX77" i="74"/>
  <c r="AX73" i="74"/>
  <c r="AX40" i="74"/>
  <c r="AX36" i="74"/>
  <c r="AX32" i="74"/>
  <c r="AX74" i="74"/>
  <c r="AX37" i="74"/>
  <c r="AX72" i="74"/>
  <c r="AX35" i="74"/>
  <c r="AX78" i="74"/>
  <c r="AX41" i="74"/>
  <c r="AX33" i="74"/>
  <c r="AX76" i="74"/>
  <c r="AX39" i="74"/>
  <c r="AX15" i="74"/>
  <c r="AU47" i="83"/>
  <c r="AU53" i="83" s="1"/>
  <c r="AW79" i="71"/>
  <c r="AW75" i="71"/>
  <c r="AW76" i="71"/>
  <c r="AW72" i="71"/>
  <c r="AW71" i="71"/>
  <c r="AW78" i="71"/>
  <c r="AW74" i="71"/>
  <c r="AW41" i="71"/>
  <c r="AW38" i="71"/>
  <c r="AW34" i="71"/>
  <c r="AW77" i="71"/>
  <c r="AW37" i="71"/>
  <c r="AW33" i="71"/>
  <c r="AW73" i="71"/>
  <c r="AW40" i="71"/>
  <c r="AW36" i="71"/>
  <c r="AW32" i="71"/>
  <c r="AW39" i="71"/>
  <c r="AW35" i="71"/>
  <c r="AW15" i="71"/>
  <c r="AZ77" i="73"/>
  <c r="AZ79" i="73"/>
  <c r="AZ73" i="73"/>
  <c r="AZ40" i="73"/>
  <c r="AZ36" i="73"/>
  <c r="AZ32" i="73"/>
  <c r="AZ76" i="73"/>
  <c r="AZ72" i="73"/>
  <c r="AZ39" i="73"/>
  <c r="AZ35" i="73"/>
  <c r="AZ15" i="73"/>
  <c r="AZ75" i="73"/>
  <c r="AZ71" i="73"/>
  <c r="AZ38" i="73"/>
  <c r="AZ34" i="73"/>
  <c r="AZ33" i="73"/>
  <c r="AZ37" i="73"/>
  <c r="AZ74" i="73"/>
  <c r="AZ41" i="73"/>
  <c r="AZ78" i="73"/>
  <c r="AW79" i="70"/>
  <c r="AW75" i="70"/>
  <c r="AW71" i="70"/>
  <c r="AW38" i="70"/>
  <c r="AW34" i="70"/>
  <c r="AW78" i="70"/>
  <c r="AW74" i="70"/>
  <c r="AW41" i="70"/>
  <c r="AW37" i="70"/>
  <c r="AW33" i="70"/>
  <c r="AW77" i="70"/>
  <c r="AW73" i="70"/>
  <c r="AW40" i="70"/>
  <c r="AW36" i="70"/>
  <c r="AW32" i="70"/>
  <c r="AW76" i="70"/>
  <c r="AW72" i="70"/>
  <c r="AW39" i="70"/>
  <c r="AW35" i="70"/>
  <c r="AW15" i="70"/>
  <c r="AX47" i="73"/>
  <c r="AX53" i="73" s="1"/>
  <c r="AU47" i="66"/>
  <c r="AX76" i="76"/>
  <c r="AX79" i="76"/>
  <c r="AX78" i="76"/>
  <c r="AX75" i="76"/>
  <c r="AX71" i="76"/>
  <c r="AX38" i="76"/>
  <c r="AX34" i="76"/>
  <c r="AX77" i="76"/>
  <c r="AX74" i="76"/>
  <c r="AX41" i="76"/>
  <c r="AX37" i="76"/>
  <c r="AX33" i="76"/>
  <c r="AX73" i="76"/>
  <c r="AX40" i="76"/>
  <c r="AX36" i="76"/>
  <c r="AX32" i="76"/>
  <c r="AX35" i="76"/>
  <c r="AX15" i="76"/>
  <c r="AX72" i="76"/>
  <c r="AX39" i="76"/>
  <c r="AW77" i="72"/>
  <c r="AW73" i="72"/>
  <c r="AW40" i="72"/>
  <c r="AW36" i="72"/>
  <c r="AW32" i="72"/>
  <c r="AW76" i="72"/>
  <c r="AW72" i="72"/>
  <c r="AW39" i="72"/>
  <c r="AW35" i="72"/>
  <c r="AW15" i="72"/>
  <c r="AW79" i="72"/>
  <c r="AW75" i="72"/>
  <c r="AW71" i="72"/>
  <c r="AW74" i="72"/>
  <c r="AW41" i="72"/>
  <c r="AW34" i="72"/>
  <c r="AW33" i="72"/>
  <c r="AW38" i="72"/>
  <c r="AW78" i="72"/>
  <c r="AW37" i="72"/>
  <c r="AW78" i="66"/>
  <c r="AW74" i="66"/>
  <c r="AW41" i="66"/>
  <c r="AW37" i="66"/>
  <c r="AW77" i="66"/>
  <c r="AW73" i="66"/>
  <c r="AW40" i="66"/>
  <c r="AW76" i="66"/>
  <c r="AW72" i="66"/>
  <c r="AW39" i="66"/>
  <c r="AW35" i="66"/>
  <c r="AW79" i="66"/>
  <c r="AW15" i="66"/>
  <c r="AW75" i="66"/>
  <c r="AW36" i="66"/>
  <c r="AW34" i="66"/>
  <c r="AW71" i="66"/>
  <c r="AW33" i="66"/>
  <c r="AW38" i="66"/>
  <c r="AW32" i="66"/>
  <c r="AW45" i="76"/>
  <c r="AX76" i="77"/>
  <c r="AX72" i="77"/>
  <c r="AX39" i="77"/>
  <c r="AX35" i="77"/>
  <c r="AX15" i="77"/>
  <c r="AX79" i="77"/>
  <c r="AX75" i="77"/>
  <c r="AX71" i="77"/>
  <c r="AX38" i="77"/>
  <c r="AX34" i="77"/>
  <c r="AX78" i="77"/>
  <c r="AX74" i="77"/>
  <c r="AX41" i="77"/>
  <c r="AX37" i="77"/>
  <c r="AX33" i="77"/>
  <c r="AX77" i="77"/>
  <c r="AX32" i="77"/>
  <c r="AX73" i="77"/>
  <c r="AX40" i="77"/>
  <c r="AX36" i="77"/>
  <c r="AX79" i="75"/>
  <c r="AX75" i="75"/>
  <c r="AX71" i="75"/>
  <c r="AX38" i="75"/>
  <c r="AX34" i="75"/>
  <c r="AX78" i="75"/>
  <c r="AX74" i="75"/>
  <c r="AX77" i="75"/>
  <c r="AX73" i="75"/>
  <c r="AX40" i="75"/>
  <c r="AX36" i="75"/>
  <c r="AX32" i="75"/>
  <c r="AX41" i="75"/>
  <c r="AX33" i="75"/>
  <c r="AX39" i="75"/>
  <c r="AX15" i="75"/>
  <c r="AX76" i="75"/>
  <c r="AX37" i="75"/>
  <c r="AX35" i="75"/>
  <c r="AX72" i="75"/>
  <c r="AX44" i="80"/>
  <c r="AX43" i="80"/>
  <c r="AW45" i="65"/>
  <c r="AV44" i="83"/>
  <c r="AW78" i="82"/>
  <c r="AW77" i="82"/>
  <c r="AW76" i="82"/>
  <c r="AW73" i="82"/>
  <c r="AW40" i="82"/>
  <c r="AW36" i="82"/>
  <c r="AW72" i="82"/>
  <c r="AW39" i="82"/>
  <c r="AW35" i="82"/>
  <c r="AW79" i="82"/>
  <c r="AW75" i="82"/>
  <c r="AW71" i="82"/>
  <c r="AW38" i="82"/>
  <c r="AW34" i="82"/>
  <c r="AW74" i="82"/>
  <c r="AW32" i="82"/>
  <c r="AW41" i="82"/>
  <c r="AW15" i="82"/>
  <c r="AW37" i="82"/>
  <c r="AW33" i="82"/>
  <c r="AY78" i="79"/>
  <c r="AY74" i="79"/>
  <c r="AY41" i="79"/>
  <c r="AY77" i="79"/>
  <c r="AY73" i="79"/>
  <c r="AY40" i="79"/>
  <c r="AY76" i="79"/>
  <c r="AY72" i="79"/>
  <c r="AY39" i="79"/>
  <c r="AY71" i="79"/>
  <c r="AY35" i="79"/>
  <c r="AY15" i="79"/>
  <c r="AY38" i="79"/>
  <c r="AY34" i="79"/>
  <c r="AY79" i="79"/>
  <c r="AY37" i="79"/>
  <c r="AY33" i="79"/>
  <c r="AY36" i="79"/>
  <c r="AY75" i="79"/>
  <c r="AY32" i="79"/>
  <c r="AQ79" i="63"/>
  <c r="AQ78" i="63"/>
  <c r="AQ77" i="63"/>
  <c r="AQ76" i="63"/>
  <c r="AQ75" i="63"/>
  <c r="AQ74" i="63"/>
  <c r="AQ73" i="63"/>
  <c r="AQ72" i="63"/>
  <c r="AQ71" i="63"/>
  <c r="AW76" i="64"/>
  <c r="AW72" i="64"/>
  <c r="AW39" i="64"/>
  <c r="AW35" i="64"/>
  <c r="AW15" i="64"/>
  <c r="AW79" i="64"/>
  <c r="AW75" i="64"/>
  <c r="AW71" i="64"/>
  <c r="AW38" i="64"/>
  <c r="AW34" i="64"/>
  <c r="AW78" i="64"/>
  <c r="AW74" i="64"/>
  <c r="AW41" i="64"/>
  <c r="AW37" i="64"/>
  <c r="AW33" i="64"/>
  <c r="AW77" i="64"/>
  <c r="AW73" i="64"/>
  <c r="AW40" i="64"/>
  <c r="AW36" i="64"/>
  <c r="AW32" i="64"/>
  <c r="AX75" i="68"/>
  <c r="AX71" i="68"/>
  <c r="AX40" i="68"/>
  <c r="AX35" i="68"/>
  <c r="AX34" i="68"/>
  <c r="AX15" i="68"/>
  <c r="AX77" i="68"/>
  <c r="AX36" i="68"/>
  <c r="AX79" i="68"/>
  <c r="AX76" i="68"/>
  <c r="AX72" i="68"/>
  <c r="AX39" i="68"/>
  <c r="AX38" i="68"/>
  <c r="AX37" i="68"/>
  <c r="AX32" i="68"/>
  <c r="AX78" i="68"/>
  <c r="AX74" i="68"/>
  <c r="AX73" i="68"/>
  <c r="AX41" i="68"/>
  <c r="AX33" i="68"/>
  <c r="AY76" i="78"/>
  <c r="AY72" i="78"/>
  <c r="AY39" i="78"/>
  <c r="AY35" i="78"/>
  <c r="AY79" i="78"/>
  <c r="AY75" i="78"/>
  <c r="AY71" i="78"/>
  <c r="AY38" i="78"/>
  <c r="AY34" i="78"/>
  <c r="AY78" i="78"/>
  <c r="AY74" i="78"/>
  <c r="AY41" i="78"/>
  <c r="AY37" i="78"/>
  <c r="AY33" i="78"/>
  <c r="AY77" i="78"/>
  <c r="AY73" i="78"/>
  <c r="AY32" i="78"/>
  <c r="AY40" i="78"/>
  <c r="AY15" i="78"/>
  <c r="AY36" i="78"/>
  <c r="AX43" i="81"/>
  <c r="AV47" i="75"/>
  <c r="AV53" i="75" s="1"/>
  <c r="AW78" i="67"/>
  <c r="AW74" i="67"/>
  <c r="AW41" i="67"/>
  <c r="AW37" i="67"/>
  <c r="AW33" i="67"/>
  <c r="AW77" i="67"/>
  <c r="AW73" i="67"/>
  <c r="AW40" i="67"/>
  <c r="AW36" i="67"/>
  <c r="AW32" i="67"/>
  <c r="AW76" i="67"/>
  <c r="AW72" i="67"/>
  <c r="AW39" i="67"/>
  <c r="AW35" i="67"/>
  <c r="AW15" i="67"/>
  <c r="AW79" i="67"/>
  <c r="AW75" i="67"/>
  <c r="AW71" i="67"/>
  <c r="AW38" i="67"/>
  <c r="AW34" i="67"/>
  <c r="AW76" i="69"/>
  <c r="AW72" i="69"/>
  <c r="AW79" i="69"/>
  <c r="AW75" i="69"/>
  <c r="AW71" i="69"/>
  <c r="AW78" i="69"/>
  <c r="AW74" i="69"/>
  <c r="AW37" i="69"/>
  <c r="AW33" i="69"/>
  <c r="AW77" i="69"/>
  <c r="AW41" i="69"/>
  <c r="AW40" i="69"/>
  <c r="AW36" i="69"/>
  <c r="AW32" i="69"/>
  <c r="AW73" i="69"/>
  <c r="AW39" i="69"/>
  <c r="AW35" i="69"/>
  <c r="AW15" i="69"/>
  <c r="AW38" i="69"/>
  <c r="AW34" i="69"/>
  <c r="AV44" i="71"/>
  <c r="AY78" i="80"/>
  <c r="AY77" i="80"/>
  <c r="AY76" i="80"/>
  <c r="AY74" i="80"/>
  <c r="AY41" i="80"/>
  <c r="AY37" i="80"/>
  <c r="AY33" i="80"/>
  <c r="AY73" i="80"/>
  <c r="AY40" i="80"/>
  <c r="AY36" i="80"/>
  <c r="AY32" i="80"/>
  <c r="AY79" i="80"/>
  <c r="AY72" i="80"/>
  <c r="AY39" i="80"/>
  <c r="AY35" i="80"/>
  <c r="AY15" i="80"/>
  <c r="AY38" i="80"/>
  <c r="AY34" i="80"/>
  <c r="AY75" i="80"/>
  <c r="AY71" i="80"/>
  <c r="AY79" i="81"/>
  <c r="AY75" i="81"/>
  <c r="AY71" i="81"/>
  <c r="AY78" i="81"/>
  <c r="AY74" i="81"/>
  <c r="AY41" i="81"/>
  <c r="AY77" i="81"/>
  <c r="AY73" i="81"/>
  <c r="AY40" i="81"/>
  <c r="AY37" i="81"/>
  <c r="AY33" i="81"/>
  <c r="AY36" i="81"/>
  <c r="AY32" i="81"/>
  <c r="AY76" i="81"/>
  <c r="AY39" i="81"/>
  <c r="AY35" i="81"/>
  <c r="AY15" i="81"/>
  <c r="AY72" i="81"/>
  <c r="AY38" i="81"/>
  <c r="AY34" i="81"/>
  <c r="AX79" i="65"/>
  <c r="AX75" i="65"/>
  <c r="AX71" i="65"/>
  <c r="AX38" i="65"/>
  <c r="AX34" i="65"/>
  <c r="AX78" i="65"/>
  <c r="AX74" i="65"/>
  <c r="AX41" i="65"/>
  <c r="AX37" i="65"/>
  <c r="AX33" i="65"/>
  <c r="AX77" i="65"/>
  <c r="AX73" i="65"/>
  <c r="AX40" i="65"/>
  <c r="AX36" i="65"/>
  <c r="AX32" i="65"/>
  <c r="AX76" i="65"/>
  <c r="AX72" i="65"/>
  <c r="AX39" i="65"/>
  <c r="AX35" i="65"/>
  <c r="AX15" i="65"/>
  <c r="AW78" i="83"/>
  <c r="AW77" i="83"/>
  <c r="AW76" i="83"/>
  <c r="AW74" i="83"/>
  <c r="AW79" i="83"/>
  <c r="AW73" i="83"/>
  <c r="AW75" i="83"/>
  <c r="AW72" i="83"/>
  <c r="AW71" i="83"/>
  <c r="AW41" i="83"/>
  <c r="AW39" i="83"/>
  <c r="AW35" i="83"/>
  <c r="AW38" i="83"/>
  <c r="AW34" i="83"/>
  <c r="AW37" i="83"/>
  <c r="AW36" i="83"/>
  <c r="AW33" i="83"/>
  <c r="AW32" i="83"/>
  <c r="AW15" i="83"/>
  <c r="AW40" i="83"/>
  <c r="AZ12" i="79"/>
  <c r="AZ12" i="78"/>
  <c r="AY12" i="76"/>
  <c r="AV47" i="74"/>
  <c r="AV53" i="74" s="1"/>
  <c r="BA12" i="73"/>
  <c r="AX12" i="72"/>
  <c r="AX12" i="71"/>
  <c r="AU47" i="70"/>
  <c r="AU53" i="70" s="1"/>
  <c r="AU47" i="69"/>
  <c r="AU53" i="69" s="1"/>
  <c r="AX6" i="83"/>
  <c r="AV46" i="83"/>
  <c r="AW49" i="83"/>
  <c r="AV43" i="83"/>
  <c r="AV17" i="83"/>
  <c r="AW29" i="83"/>
  <c r="AW20" i="83"/>
  <c r="AW28" i="83"/>
  <c r="AW21" i="83"/>
  <c r="AW27" i="83"/>
  <c r="AW26" i="83"/>
  <c r="AW25" i="83"/>
  <c r="AW22" i="83"/>
  <c r="AW44" i="83" s="1"/>
  <c r="AW23" i="83"/>
  <c r="AW16" i="83"/>
  <c r="AW24" i="83"/>
  <c r="AY10" i="83"/>
  <c r="AY9" i="83"/>
  <c r="AY5" i="83"/>
  <c r="AY7" i="83" s="1"/>
  <c r="AY4" i="83"/>
  <c r="AX49" i="83" s="1"/>
  <c r="AZ3" i="83"/>
  <c r="AY11" i="83"/>
  <c r="AY12" i="77"/>
  <c r="AV45" i="72"/>
  <c r="AV43" i="72"/>
  <c r="AW25" i="70"/>
  <c r="AW20" i="70"/>
  <c r="AW21" i="70"/>
  <c r="AW22" i="70"/>
  <c r="AW44" i="70" s="1"/>
  <c r="AW28" i="70"/>
  <c r="AW27" i="70"/>
  <c r="AW26" i="70"/>
  <c r="AW29" i="70"/>
  <c r="AW24" i="70"/>
  <c r="AW23" i="70"/>
  <c r="AW45" i="70" s="1"/>
  <c r="AW16" i="70"/>
  <c r="BA11" i="79"/>
  <c r="BA10" i="79"/>
  <c r="BA5" i="79"/>
  <c r="BA7" i="79" s="1"/>
  <c r="BA9" i="79"/>
  <c r="BA4" i="79"/>
  <c r="BB3" i="79"/>
  <c r="AY10" i="64"/>
  <c r="AY5" i="64"/>
  <c r="AY7" i="64" s="1"/>
  <c r="AY9" i="64"/>
  <c r="AY4" i="64"/>
  <c r="AY11" i="64"/>
  <c r="AZ3" i="64"/>
  <c r="BA11" i="80"/>
  <c r="BA10" i="80"/>
  <c r="BA5" i="80"/>
  <c r="BA7" i="80" s="1"/>
  <c r="BA9" i="80"/>
  <c r="BA4" i="80"/>
  <c r="BB3" i="80"/>
  <c r="AY12" i="74"/>
  <c r="AZ11" i="74"/>
  <c r="AZ10" i="74"/>
  <c r="AZ5" i="74"/>
  <c r="AZ7" i="74" s="1"/>
  <c r="AZ9" i="74"/>
  <c r="AZ4" i="74"/>
  <c r="BA3" i="74"/>
  <c r="AY12" i="75"/>
  <c r="AY6" i="75"/>
  <c r="AX44" i="81"/>
  <c r="AV47" i="65"/>
  <c r="AV53" i="65" s="1"/>
  <c r="AZ10" i="68"/>
  <c r="AZ9" i="68"/>
  <c r="AZ11" i="68"/>
  <c r="AZ5" i="68"/>
  <c r="AZ7" i="68" s="1"/>
  <c r="AZ4" i="68"/>
  <c r="BA3" i="68"/>
  <c r="AX12" i="82"/>
  <c r="AZ6" i="78"/>
  <c r="AX6" i="72"/>
  <c r="AV43" i="69"/>
  <c r="AV46" i="69"/>
  <c r="AV44" i="69"/>
  <c r="AV17" i="69"/>
  <c r="AY6" i="76"/>
  <c r="AV46" i="64"/>
  <c r="AY46" i="73"/>
  <c r="AX51" i="77"/>
  <c r="AY9" i="66"/>
  <c r="AY4" i="66"/>
  <c r="AZ3" i="66"/>
  <c r="AY11" i="66"/>
  <c r="AY10" i="66"/>
  <c r="AY5" i="66"/>
  <c r="AY7" i="66" s="1"/>
  <c r="AX43" i="79"/>
  <c r="AX46" i="79"/>
  <c r="AX44" i="79"/>
  <c r="AX51" i="75"/>
  <c r="AY51" i="81"/>
  <c r="AX49" i="65"/>
  <c r="AW43" i="65"/>
  <c r="AW46" i="65"/>
  <c r="AW46" i="77"/>
  <c r="AY49" i="74"/>
  <c r="AY51" i="74"/>
  <c r="AY6" i="74"/>
  <c r="AZ10" i="65"/>
  <c r="AZ9" i="65"/>
  <c r="AZ11" i="65"/>
  <c r="AZ5" i="65"/>
  <c r="AZ7" i="65" s="1"/>
  <c r="AZ4" i="65"/>
  <c r="BA3" i="65"/>
  <c r="AY28" i="78"/>
  <c r="AY27" i="78"/>
  <c r="AY26" i="78"/>
  <c r="AY24" i="78"/>
  <c r="AY23" i="78"/>
  <c r="AY22" i="78"/>
  <c r="AY21" i="78"/>
  <c r="AY20" i="78"/>
  <c r="AY16" i="78"/>
  <c r="AY17" i="78" s="1"/>
  <c r="AY29" i="78"/>
  <c r="AY25" i="78"/>
  <c r="AW25" i="71"/>
  <c r="AW20" i="71"/>
  <c r="AW28" i="71"/>
  <c r="AW27" i="71"/>
  <c r="AW26" i="71"/>
  <c r="AW21" i="71"/>
  <c r="AW22" i="71"/>
  <c r="AW29" i="71"/>
  <c r="AW24" i="71"/>
  <c r="AW23" i="71"/>
  <c r="AW45" i="71" s="1"/>
  <c r="AW16" i="71"/>
  <c r="AX43" i="78"/>
  <c r="AX46" i="78"/>
  <c r="AV46" i="82"/>
  <c r="AY51" i="68"/>
  <c r="AY6" i="68"/>
  <c r="AY49" i="68"/>
  <c r="AW16" i="82"/>
  <c r="AW29" i="82"/>
  <c r="AW24" i="82"/>
  <c r="AW25" i="82"/>
  <c r="AW20" i="82"/>
  <c r="AW27" i="82"/>
  <c r="AW26" i="82"/>
  <c r="AW21" i="82"/>
  <c r="AW23" i="82"/>
  <c r="AW22" i="82"/>
  <c r="AW28" i="82"/>
  <c r="AX29" i="76"/>
  <c r="AX24" i="76"/>
  <c r="AX23" i="76"/>
  <c r="AX25" i="76"/>
  <c r="AX20" i="76"/>
  <c r="AX22" i="76"/>
  <c r="AX21" i="76"/>
  <c r="AX26" i="76"/>
  <c r="AX28" i="76"/>
  <c r="AX27" i="76"/>
  <c r="AX16" i="76"/>
  <c r="AW20" i="66"/>
  <c r="AW27" i="66"/>
  <c r="AW16" i="66"/>
  <c r="AW17" i="66" s="1"/>
  <c r="AW25" i="66"/>
  <c r="AW23" i="66"/>
  <c r="AW45" i="66" s="1"/>
  <c r="AW28" i="66"/>
  <c r="AW26" i="66"/>
  <c r="AW21" i="66"/>
  <c r="AW24" i="66"/>
  <c r="AW22" i="66"/>
  <c r="AW44" i="66" s="1"/>
  <c r="AW29" i="66"/>
  <c r="AY11" i="67"/>
  <c r="AY10" i="67"/>
  <c r="AY5" i="67"/>
  <c r="AY7" i="67" s="1"/>
  <c r="AY9" i="67"/>
  <c r="AY4" i="67"/>
  <c r="AZ3" i="67"/>
  <c r="AU53" i="66"/>
  <c r="AU47" i="72"/>
  <c r="AU53" i="72" s="1"/>
  <c r="AW17" i="76"/>
  <c r="AY17" i="73"/>
  <c r="AU47" i="82"/>
  <c r="AU53" i="82" s="1"/>
  <c r="AY21" i="79"/>
  <c r="AY26" i="79"/>
  <c r="AY28" i="79"/>
  <c r="AY27" i="79"/>
  <c r="AY16" i="79"/>
  <c r="AY29" i="79"/>
  <c r="AY24" i="79"/>
  <c r="AY23" i="79"/>
  <c r="AY25" i="79"/>
  <c r="AY20" i="79"/>
  <c r="AY22" i="79"/>
  <c r="AY44" i="79" s="1"/>
  <c r="AX51" i="66"/>
  <c r="AX49" i="66"/>
  <c r="AX6" i="66"/>
  <c r="AV17" i="71"/>
  <c r="AV45" i="70"/>
  <c r="AV46" i="70"/>
  <c r="AW47" i="79"/>
  <c r="AY21" i="80"/>
  <c r="AY28" i="80"/>
  <c r="AY27" i="80"/>
  <c r="AY22" i="80"/>
  <c r="AY16" i="80"/>
  <c r="AY29" i="80"/>
  <c r="AY24" i="80"/>
  <c r="AY23" i="80"/>
  <c r="AY25" i="80"/>
  <c r="AY20" i="80"/>
  <c r="AY26" i="80"/>
  <c r="AX21" i="74"/>
  <c r="AX28" i="74"/>
  <c r="AX22" i="74"/>
  <c r="AX24" i="74"/>
  <c r="AX26" i="74"/>
  <c r="AX29" i="74"/>
  <c r="AX20" i="74"/>
  <c r="AX27" i="74"/>
  <c r="AX16" i="74"/>
  <c r="AX25" i="74"/>
  <c r="AX23" i="74"/>
  <c r="AX17" i="79"/>
  <c r="AX49" i="75"/>
  <c r="AW43" i="68"/>
  <c r="AW46" i="68"/>
  <c r="AW46" i="74"/>
  <c r="AW44" i="74"/>
  <c r="AW43" i="74"/>
  <c r="BB11" i="73"/>
  <c r="BB10" i="73"/>
  <c r="BB5" i="73"/>
  <c r="BB7" i="73" s="1"/>
  <c r="BB9" i="73"/>
  <c r="BB4" i="73"/>
  <c r="BA51" i="73" s="1"/>
  <c r="BC3" i="73"/>
  <c r="BA6" i="73"/>
  <c r="BA50" i="73"/>
  <c r="BA49" i="73"/>
  <c r="AW45" i="75"/>
  <c r="AW46" i="75"/>
  <c r="AX6" i="69"/>
  <c r="AW17" i="65"/>
  <c r="AZ11" i="77"/>
  <c r="AZ10" i="77"/>
  <c r="AZ5" i="77"/>
  <c r="AZ7" i="77" s="1"/>
  <c r="AZ9" i="77"/>
  <c r="AZ4" i="77"/>
  <c r="BA3" i="77"/>
  <c r="AV17" i="72"/>
  <c r="AV46" i="72"/>
  <c r="AZ51" i="79"/>
  <c r="AZ6" i="79"/>
  <c r="AZ49" i="79"/>
  <c r="AW43" i="77"/>
  <c r="AW44" i="77"/>
  <c r="AW53" i="79"/>
  <c r="AX51" i="64"/>
  <c r="AX6" i="64"/>
  <c r="AX49" i="64"/>
  <c r="AW28" i="64"/>
  <c r="AW22" i="64"/>
  <c r="AW24" i="64"/>
  <c r="AW29" i="64"/>
  <c r="AW16" i="64"/>
  <c r="AW20" i="64"/>
  <c r="AW27" i="64"/>
  <c r="AW25" i="64"/>
  <c r="AW23" i="64"/>
  <c r="AW26" i="64"/>
  <c r="AW21" i="64"/>
  <c r="AZ51" i="80"/>
  <c r="AZ6" i="80"/>
  <c r="AZ49" i="80"/>
  <c r="AX20" i="68"/>
  <c r="AX16" i="68"/>
  <c r="AX17" i="68" s="1"/>
  <c r="AX25" i="68"/>
  <c r="AX28" i="68"/>
  <c r="AX27" i="68"/>
  <c r="AX26" i="68"/>
  <c r="AX29" i="68"/>
  <c r="AX24" i="68"/>
  <c r="AX23" i="68"/>
  <c r="AX22" i="68"/>
  <c r="AX21" i="68"/>
  <c r="AW47" i="78"/>
  <c r="AW53" i="78" s="1"/>
  <c r="BA11" i="81"/>
  <c r="BA10" i="81"/>
  <c r="BA5" i="81"/>
  <c r="BA7" i="81" s="1"/>
  <c r="BA9" i="81"/>
  <c r="BA4" i="81"/>
  <c r="BB3" i="81"/>
  <c r="AZ51" i="81"/>
  <c r="AZ6" i="81"/>
  <c r="AZ49" i="81"/>
  <c r="AV17" i="67"/>
  <c r="AV46" i="67"/>
  <c r="AV45" i="67"/>
  <c r="AY49" i="65"/>
  <c r="AY51" i="65"/>
  <c r="AY6" i="65"/>
  <c r="AY12" i="65"/>
  <c r="AX44" i="78"/>
  <c r="AY11" i="70"/>
  <c r="AY10" i="70"/>
  <c r="AY5" i="70"/>
  <c r="AY7" i="70" s="1"/>
  <c r="AY9" i="70"/>
  <c r="AY4" i="70"/>
  <c r="AX51" i="70" s="1"/>
  <c r="AZ3" i="70"/>
  <c r="AX6" i="70"/>
  <c r="AX49" i="70"/>
  <c r="AV43" i="82"/>
  <c r="AV17" i="82"/>
  <c r="AW24" i="67"/>
  <c r="AW26" i="67"/>
  <c r="AW29" i="67"/>
  <c r="AW20" i="67"/>
  <c r="AW23" i="67"/>
  <c r="AW16" i="67"/>
  <c r="AW22" i="67"/>
  <c r="AW25" i="67"/>
  <c r="AW27" i="67"/>
  <c r="AW21" i="67"/>
  <c r="AW28" i="67"/>
  <c r="AY12" i="68"/>
  <c r="AW23" i="72"/>
  <c r="AW21" i="72"/>
  <c r="AW28" i="72"/>
  <c r="AW26" i="72"/>
  <c r="AW24" i="72"/>
  <c r="AW22" i="72"/>
  <c r="AW44" i="72" s="1"/>
  <c r="AW25" i="72"/>
  <c r="AW20" i="72"/>
  <c r="AW27" i="72"/>
  <c r="AW16" i="72"/>
  <c r="AW29" i="72"/>
  <c r="AV45" i="69"/>
  <c r="AW47" i="80"/>
  <c r="AW53" i="80" s="1"/>
  <c r="AV43" i="64"/>
  <c r="AW16" i="69"/>
  <c r="AW25" i="69"/>
  <c r="AW28" i="69"/>
  <c r="AW21" i="69"/>
  <c r="AW24" i="69"/>
  <c r="AW27" i="69"/>
  <c r="AW26" i="69"/>
  <c r="AW20" i="69"/>
  <c r="AW22" i="69"/>
  <c r="AW44" i="69" s="1"/>
  <c r="AW29" i="69"/>
  <c r="AW23" i="69"/>
  <c r="AV47" i="68"/>
  <c r="AY51" i="79"/>
  <c r="AX12" i="66"/>
  <c r="AV43" i="70"/>
  <c r="AV44" i="70"/>
  <c r="AY51" i="80"/>
  <c r="AX49" i="74"/>
  <c r="AV43" i="66"/>
  <c r="AV46" i="66"/>
  <c r="AX17" i="80"/>
  <c r="AW43" i="75"/>
  <c r="AX12" i="69"/>
  <c r="AY51" i="77"/>
  <c r="AY6" i="77"/>
  <c r="AY49" i="77"/>
  <c r="AW17" i="77"/>
  <c r="AZ12" i="80"/>
  <c r="AZ11" i="75"/>
  <c r="AZ10" i="75"/>
  <c r="AZ5" i="75"/>
  <c r="AZ7" i="75" s="1"/>
  <c r="AZ9" i="75"/>
  <c r="AZ4" i="75"/>
  <c r="BA3" i="75"/>
  <c r="AX46" i="81"/>
  <c r="AV53" i="68"/>
  <c r="AX12" i="70"/>
  <c r="AY9" i="82"/>
  <c r="AY4" i="82"/>
  <c r="AY11" i="82"/>
  <c r="AY10" i="82"/>
  <c r="AY5" i="82"/>
  <c r="AY7" i="82" s="1"/>
  <c r="AZ3" i="82"/>
  <c r="AX49" i="82"/>
  <c r="AX51" i="82"/>
  <c r="AX6" i="82"/>
  <c r="BA10" i="78"/>
  <c r="BA5" i="78"/>
  <c r="BA7" i="78" s="1"/>
  <c r="BA9" i="78"/>
  <c r="BA4" i="78"/>
  <c r="BB3" i="78"/>
  <c r="BA11" i="78"/>
  <c r="AW51" i="72"/>
  <c r="AY10" i="72"/>
  <c r="AY5" i="72"/>
  <c r="AY7" i="72" s="1"/>
  <c r="AY9" i="72"/>
  <c r="AY4" i="72"/>
  <c r="AZ3" i="72"/>
  <c r="AY11" i="72"/>
  <c r="AX12" i="67"/>
  <c r="AX51" i="67"/>
  <c r="AX6" i="67"/>
  <c r="AX49" i="67"/>
  <c r="AU47" i="64"/>
  <c r="AU53" i="64" s="1"/>
  <c r="AZ11" i="76"/>
  <c r="AZ10" i="76"/>
  <c r="AZ5" i="76"/>
  <c r="AZ7" i="76" s="1"/>
  <c r="AZ9" i="76"/>
  <c r="AZ4" i="76"/>
  <c r="AY49" i="76" s="1"/>
  <c r="BA3" i="76"/>
  <c r="AV45" i="64"/>
  <c r="AZ28" i="73"/>
  <c r="AZ27" i="73"/>
  <c r="AZ22" i="73"/>
  <c r="AZ29" i="73"/>
  <c r="AZ24" i="73"/>
  <c r="AZ23" i="73"/>
  <c r="AZ25" i="73"/>
  <c r="AZ20" i="73"/>
  <c r="AZ16" i="73"/>
  <c r="AZ26" i="73"/>
  <c r="AZ21" i="73"/>
  <c r="AW46" i="76"/>
  <c r="AW43" i="76"/>
  <c r="AY43" i="73"/>
  <c r="AX21" i="77"/>
  <c r="AX26" i="77"/>
  <c r="AX28" i="77"/>
  <c r="AX27" i="77"/>
  <c r="AX16" i="77"/>
  <c r="AX29" i="77"/>
  <c r="AX24" i="77"/>
  <c r="AX23" i="77"/>
  <c r="AX25" i="77"/>
  <c r="AX20" i="77"/>
  <c r="AX22" i="77"/>
  <c r="AY49" i="79"/>
  <c r="AV46" i="71"/>
  <c r="AY49" i="80"/>
  <c r="AV17" i="66"/>
  <c r="AX21" i="75"/>
  <c r="AX28" i="75"/>
  <c r="AX27" i="75"/>
  <c r="AX26" i="75"/>
  <c r="AX29" i="75"/>
  <c r="AX24" i="75"/>
  <c r="AX23" i="75"/>
  <c r="AX16" i="75"/>
  <c r="AX25" i="75"/>
  <c r="AX20" i="75"/>
  <c r="AX22" i="75"/>
  <c r="AY21" i="81"/>
  <c r="AY28" i="81"/>
  <c r="AY27" i="81"/>
  <c r="AY26" i="81"/>
  <c r="AY16" i="81"/>
  <c r="AY29" i="81"/>
  <c r="AY24" i="81"/>
  <c r="AY23" i="81"/>
  <c r="AY22" i="81"/>
  <c r="AY25" i="81"/>
  <c r="AY20" i="81"/>
  <c r="AX46" i="80"/>
  <c r="AX26" i="65"/>
  <c r="AX28" i="65"/>
  <c r="AX23" i="65"/>
  <c r="AX16" i="65"/>
  <c r="AX24" i="65"/>
  <c r="AX20" i="65"/>
  <c r="AX25" i="65"/>
  <c r="AX29" i="65"/>
  <c r="AX27" i="65"/>
  <c r="AX22" i="65"/>
  <c r="AX21" i="65"/>
  <c r="AW47" i="81"/>
  <c r="AW53" i="81" s="1"/>
  <c r="AY11" i="69"/>
  <c r="AY10" i="69"/>
  <c r="AY9" i="69"/>
  <c r="AY5" i="69"/>
  <c r="AY7" i="69" s="1"/>
  <c r="AY4" i="69"/>
  <c r="AZ3" i="69"/>
  <c r="AU47" i="71"/>
  <c r="AU53" i="71" s="1"/>
  <c r="AW44" i="65"/>
  <c r="AY11" i="71"/>
  <c r="AY10" i="71"/>
  <c r="AY5" i="71"/>
  <c r="AY7" i="71" s="1"/>
  <c r="AY9" i="71"/>
  <c r="AY4" i="71"/>
  <c r="AX51" i="71" s="1"/>
  <c r="AZ3" i="71"/>
  <c r="AX6" i="71"/>
  <c r="AX49" i="71"/>
  <c r="AO47" i="63"/>
  <c r="AO53" i="63" s="1"/>
  <c r="AQ49" i="63"/>
  <c r="AQ51" i="63"/>
  <c r="AP43" i="63"/>
  <c r="AP44" i="63"/>
  <c r="AP46" i="63"/>
  <c r="AQ41" i="63"/>
  <c r="AQ37" i="63"/>
  <c r="AQ33" i="63"/>
  <c r="AQ34" i="63"/>
  <c r="AQ40" i="63"/>
  <c r="AQ36" i="63"/>
  <c r="AQ32" i="63"/>
  <c r="AQ38" i="63"/>
  <c r="AQ39" i="63"/>
  <c r="AQ35" i="63"/>
  <c r="AP17" i="63"/>
  <c r="AR6" i="63"/>
  <c r="AQ29" i="63"/>
  <c r="AQ25" i="63"/>
  <c r="AQ21" i="63"/>
  <c r="AQ28" i="63"/>
  <c r="AQ24" i="63"/>
  <c r="AQ20" i="63"/>
  <c r="AQ22" i="63"/>
  <c r="AQ16" i="63"/>
  <c r="AQ27" i="63"/>
  <c r="AQ23" i="63"/>
  <c r="AQ45" i="63" s="1"/>
  <c r="AQ15" i="63"/>
  <c r="AQ26" i="63"/>
  <c r="AR12" i="63"/>
  <c r="AS10" i="63"/>
  <c r="AS9" i="63"/>
  <c r="AS11" i="63"/>
  <c r="AS4" i="63"/>
  <c r="AR49" i="63" s="1"/>
  <c r="AS5" i="63"/>
  <c r="AT3" i="63"/>
  <c r="BD45" i="84" l="1"/>
  <c r="BD44" i="84"/>
  <c r="BD17" i="84"/>
  <c r="BE50" i="84"/>
  <c r="BE6" i="84"/>
  <c r="BD49" i="84"/>
  <c r="BC43" i="84"/>
  <c r="BE12" i="84"/>
  <c r="BC45" i="84"/>
  <c r="BB47" i="84"/>
  <c r="BB53" i="84" s="1"/>
  <c r="BD51" i="84"/>
  <c r="BC46" i="84"/>
  <c r="BG3" i="84"/>
  <c r="BF5" i="84"/>
  <c r="BF7" i="84" s="1"/>
  <c r="BF4" i="84"/>
  <c r="BE49" i="84" s="1"/>
  <c r="AX45" i="75"/>
  <c r="AY45" i="80"/>
  <c r="AW44" i="71"/>
  <c r="AW17" i="64"/>
  <c r="AY44" i="78"/>
  <c r="AY47" i="73"/>
  <c r="AY53" i="73" s="1"/>
  <c r="AW17" i="82"/>
  <c r="AX44" i="77"/>
  <c r="AW17" i="67"/>
  <c r="AX45" i="74"/>
  <c r="AV47" i="71"/>
  <c r="AV53" i="71" s="1"/>
  <c r="AW47" i="75"/>
  <c r="AW53" i="75" s="1"/>
  <c r="AY44" i="81"/>
  <c r="AX17" i="65"/>
  <c r="AY45" i="81"/>
  <c r="AX17" i="77"/>
  <c r="AW17" i="83"/>
  <c r="AY17" i="81"/>
  <c r="AV47" i="82"/>
  <c r="AV53" i="82" s="1"/>
  <c r="AZ12" i="77"/>
  <c r="AX43" i="74"/>
  <c r="AY45" i="78"/>
  <c r="AX47" i="80"/>
  <c r="AX53" i="80" s="1"/>
  <c r="AX44" i="75"/>
  <c r="AX43" i="77"/>
  <c r="AW43" i="69"/>
  <c r="AY43" i="78"/>
  <c r="AX44" i="65"/>
  <c r="AY43" i="81"/>
  <c r="AX43" i="75"/>
  <c r="AV47" i="70"/>
  <c r="AV53" i="70" s="1"/>
  <c r="AW45" i="67"/>
  <c r="AY43" i="79"/>
  <c r="AW17" i="71"/>
  <c r="AX79" i="69"/>
  <c r="AX75" i="69"/>
  <c r="AX71" i="69"/>
  <c r="AX78" i="69"/>
  <c r="AX74" i="69"/>
  <c r="AX41" i="69"/>
  <c r="AX77" i="69"/>
  <c r="AX73" i="69"/>
  <c r="AX72" i="69"/>
  <c r="AX40" i="69"/>
  <c r="AX36" i="69"/>
  <c r="AX32" i="69"/>
  <c r="AX76" i="69"/>
  <c r="AX39" i="69"/>
  <c r="AX35" i="69"/>
  <c r="AX15" i="69"/>
  <c r="AX38" i="69"/>
  <c r="AX34" i="69"/>
  <c r="AX37" i="69"/>
  <c r="AX33" i="69"/>
  <c r="AZ79" i="78"/>
  <c r="AZ75" i="78"/>
  <c r="AZ71" i="78"/>
  <c r="AZ38" i="78"/>
  <c r="AZ34" i="78"/>
  <c r="AZ78" i="78"/>
  <c r="AZ74" i="78"/>
  <c r="AZ41" i="78"/>
  <c r="AZ37" i="78"/>
  <c r="AZ33" i="78"/>
  <c r="AZ77" i="78"/>
  <c r="AZ73" i="78"/>
  <c r="AZ40" i="78"/>
  <c r="AZ36" i="78"/>
  <c r="AZ32" i="78"/>
  <c r="AZ76" i="78"/>
  <c r="AZ72" i="78"/>
  <c r="AZ39" i="78"/>
  <c r="AZ15" i="78"/>
  <c r="AZ35" i="78"/>
  <c r="AZ77" i="80"/>
  <c r="AZ76" i="80"/>
  <c r="AZ79" i="80"/>
  <c r="AZ73" i="80"/>
  <c r="AZ40" i="80"/>
  <c r="AZ36" i="80"/>
  <c r="AZ32" i="80"/>
  <c r="AZ72" i="80"/>
  <c r="AZ39" i="80"/>
  <c r="AZ35" i="80"/>
  <c r="AZ15" i="80"/>
  <c r="AZ78" i="80"/>
  <c r="AZ75" i="80"/>
  <c r="AZ71" i="80"/>
  <c r="AZ38" i="80"/>
  <c r="AZ34" i="80"/>
  <c r="AZ37" i="80"/>
  <c r="AZ33" i="80"/>
  <c r="AZ74" i="80"/>
  <c r="AZ41" i="80"/>
  <c r="AQ43" i="63"/>
  <c r="AX77" i="67"/>
  <c r="AX73" i="67"/>
  <c r="AX40" i="67"/>
  <c r="AX36" i="67"/>
  <c r="AX32" i="67"/>
  <c r="AX76" i="67"/>
  <c r="AX72" i="67"/>
  <c r="AX39" i="67"/>
  <c r="AX35" i="67"/>
  <c r="AX15" i="67"/>
  <c r="AX79" i="67"/>
  <c r="AX75" i="67"/>
  <c r="AX71" i="67"/>
  <c r="AX38" i="67"/>
  <c r="AX34" i="67"/>
  <c r="AX78" i="67"/>
  <c r="AX74" i="67"/>
  <c r="AX41" i="67"/>
  <c r="AX37" i="67"/>
  <c r="AX33" i="67"/>
  <c r="AX77" i="82"/>
  <c r="AX76" i="82"/>
  <c r="AX79" i="82"/>
  <c r="AX72" i="82"/>
  <c r="AX39" i="82"/>
  <c r="AX35" i="82"/>
  <c r="AX75" i="82"/>
  <c r="AX71" i="82"/>
  <c r="AX38" i="82"/>
  <c r="AX34" i="82"/>
  <c r="AX78" i="82"/>
  <c r="AX74" i="82"/>
  <c r="AX41" i="82"/>
  <c r="AX37" i="82"/>
  <c r="AX33" i="82"/>
  <c r="AX73" i="82"/>
  <c r="AX15" i="82"/>
  <c r="AX40" i="82"/>
  <c r="AX36" i="82"/>
  <c r="AX32" i="82"/>
  <c r="AX78" i="70"/>
  <c r="AX74" i="70"/>
  <c r="AX41" i="70"/>
  <c r="AX37" i="70"/>
  <c r="AX33" i="70"/>
  <c r="AX77" i="70"/>
  <c r="AX73" i="70"/>
  <c r="AX40" i="70"/>
  <c r="AX36" i="70"/>
  <c r="AX32" i="70"/>
  <c r="AX76" i="70"/>
  <c r="AX72" i="70"/>
  <c r="AX39" i="70"/>
  <c r="AX35" i="70"/>
  <c r="AX15" i="70"/>
  <c r="AX79" i="70"/>
  <c r="AX75" i="70"/>
  <c r="AX71" i="70"/>
  <c r="AX38" i="70"/>
  <c r="AX34" i="70"/>
  <c r="AZ77" i="79"/>
  <c r="AZ73" i="79"/>
  <c r="AZ40" i="79"/>
  <c r="AZ76" i="79"/>
  <c r="AZ72" i="79"/>
  <c r="AZ39" i="79"/>
  <c r="AZ79" i="79"/>
  <c r="AZ75" i="79"/>
  <c r="AZ71" i="79"/>
  <c r="AZ38" i="79"/>
  <c r="AZ41" i="79"/>
  <c r="AZ34" i="79"/>
  <c r="AZ37" i="79"/>
  <c r="AZ33" i="79"/>
  <c r="AZ78" i="79"/>
  <c r="AZ36" i="79"/>
  <c r="AZ32" i="79"/>
  <c r="AZ74" i="79"/>
  <c r="AZ35" i="79"/>
  <c r="AZ15" i="79"/>
  <c r="BA78" i="73"/>
  <c r="BA76" i="73"/>
  <c r="BA72" i="73"/>
  <c r="BA39" i="73"/>
  <c r="BA35" i="73"/>
  <c r="BA15" i="73"/>
  <c r="BA75" i="73"/>
  <c r="BA71" i="73"/>
  <c r="BA38" i="73"/>
  <c r="BA34" i="73"/>
  <c r="BA79" i="73"/>
  <c r="BA74" i="73"/>
  <c r="BA41" i="73"/>
  <c r="BA37" i="73"/>
  <c r="BA33" i="73"/>
  <c r="BA32" i="73"/>
  <c r="BA77" i="73"/>
  <c r="BA36" i="73"/>
  <c r="BA73" i="73"/>
  <c r="BA40" i="73"/>
  <c r="AX77" i="66"/>
  <c r="AX73" i="66"/>
  <c r="AX40" i="66"/>
  <c r="AX36" i="66"/>
  <c r="AX76" i="66"/>
  <c r="AX72" i="66"/>
  <c r="AX39" i="66"/>
  <c r="AX79" i="66"/>
  <c r="AX75" i="66"/>
  <c r="AX71" i="66"/>
  <c r="AX38" i="66"/>
  <c r="AX78" i="66"/>
  <c r="AX37" i="66"/>
  <c r="AX34" i="66"/>
  <c r="AX74" i="66"/>
  <c r="AX35" i="66"/>
  <c r="AX33" i="66"/>
  <c r="AX41" i="66"/>
  <c r="AX32" i="66"/>
  <c r="AX15" i="66"/>
  <c r="AW46" i="71"/>
  <c r="AY78" i="74"/>
  <c r="AY74" i="74"/>
  <c r="AY41" i="74"/>
  <c r="AY37" i="74"/>
  <c r="AY33" i="74"/>
  <c r="AY76" i="74"/>
  <c r="AY72" i="74"/>
  <c r="AY39" i="74"/>
  <c r="AY35" i="74"/>
  <c r="AY15" i="74"/>
  <c r="AY73" i="74"/>
  <c r="AY36" i="74"/>
  <c r="AY79" i="74"/>
  <c r="AY71" i="74"/>
  <c r="AY34" i="74"/>
  <c r="AY77" i="74"/>
  <c r="AY40" i="74"/>
  <c r="AY32" i="74"/>
  <c r="AY75" i="74"/>
  <c r="AY38" i="74"/>
  <c r="AX77" i="83"/>
  <c r="AX76" i="83"/>
  <c r="AX79" i="83"/>
  <c r="AX73" i="83"/>
  <c r="AX78" i="83"/>
  <c r="AX75" i="83"/>
  <c r="AX74" i="83"/>
  <c r="AX71" i="83"/>
  <c r="AX41" i="83"/>
  <c r="AX38" i="83"/>
  <c r="AX34" i="83"/>
  <c r="AX72" i="83"/>
  <c r="AX37" i="83"/>
  <c r="AX33" i="83"/>
  <c r="AX40" i="83"/>
  <c r="AX36" i="83"/>
  <c r="AX35" i="83"/>
  <c r="AX32" i="83"/>
  <c r="AX15" i="83"/>
  <c r="AX39" i="83"/>
  <c r="AR79" i="63"/>
  <c r="AR71" i="63"/>
  <c r="AR77" i="63"/>
  <c r="AR75" i="63"/>
  <c r="AR78" i="63"/>
  <c r="AR76" i="63"/>
  <c r="AR74" i="63"/>
  <c r="AR73" i="63"/>
  <c r="AR72" i="63"/>
  <c r="AX46" i="75"/>
  <c r="AX79" i="71"/>
  <c r="AX78" i="71"/>
  <c r="AX75" i="71"/>
  <c r="AX71" i="71"/>
  <c r="AX74" i="71"/>
  <c r="AX41" i="71"/>
  <c r="AX77" i="71"/>
  <c r="AX73" i="71"/>
  <c r="AX76" i="71"/>
  <c r="AX37" i="71"/>
  <c r="AX33" i="71"/>
  <c r="AX40" i="71"/>
  <c r="AX36" i="71"/>
  <c r="AX32" i="71"/>
  <c r="AX72" i="71"/>
  <c r="AX39" i="71"/>
  <c r="AX35" i="71"/>
  <c r="AX15" i="71"/>
  <c r="AX38" i="71"/>
  <c r="AX34" i="71"/>
  <c r="AY79" i="77"/>
  <c r="AY75" i="77"/>
  <c r="AY71" i="77"/>
  <c r="AY38" i="77"/>
  <c r="AY34" i="77"/>
  <c r="AY78" i="77"/>
  <c r="AY74" i="77"/>
  <c r="AY41" i="77"/>
  <c r="AY37" i="77"/>
  <c r="AY33" i="77"/>
  <c r="AY77" i="77"/>
  <c r="AY73" i="77"/>
  <c r="AY40" i="77"/>
  <c r="AY36" i="77"/>
  <c r="AY32" i="77"/>
  <c r="AY76" i="77"/>
  <c r="AY15" i="77"/>
  <c r="AY72" i="77"/>
  <c r="AY39" i="77"/>
  <c r="AY35" i="77"/>
  <c r="AY78" i="65"/>
  <c r="AY74" i="65"/>
  <c r="AY41" i="65"/>
  <c r="AY37" i="65"/>
  <c r="AY33" i="65"/>
  <c r="AY77" i="65"/>
  <c r="AY73" i="65"/>
  <c r="AY40" i="65"/>
  <c r="AY36" i="65"/>
  <c r="AY32" i="65"/>
  <c r="AY76" i="65"/>
  <c r="AY72" i="65"/>
  <c r="AY39" i="65"/>
  <c r="AY35" i="65"/>
  <c r="AY15" i="65"/>
  <c r="AY79" i="65"/>
  <c r="AY75" i="65"/>
  <c r="AY71" i="65"/>
  <c r="AY38" i="65"/>
  <c r="AY34" i="65"/>
  <c r="AZ78" i="81"/>
  <c r="AZ74" i="81"/>
  <c r="AZ41" i="81"/>
  <c r="AZ77" i="81"/>
  <c r="AZ73" i="81"/>
  <c r="AZ40" i="81"/>
  <c r="AZ76" i="81"/>
  <c r="AZ72" i="81"/>
  <c r="AZ36" i="81"/>
  <c r="AZ32" i="81"/>
  <c r="AZ79" i="81"/>
  <c r="AZ39" i="81"/>
  <c r="AZ35" i="81"/>
  <c r="AZ15" i="81"/>
  <c r="AZ75" i="81"/>
  <c r="AZ38" i="81"/>
  <c r="AZ34" i="81"/>
  <c r="AZ37" i="81"/>
  <c r="AZ71" i="81"/>
  <c r="AZ33" i="81"/>
  <c r="AY12" i="67"/>
  <c r="AY77" i="68"/>
  <c r="AY36" i="68"/>
  <c r="AY79" i="68"/>
  <c r="AY76" i="68"/>
  <c r="AY72" i="68"/>
  <c r="AY39" i="68"/>
  <c r="AY38" i="68"/>
  <c r="AY37" i="68"/>
  <c r="AY32" i="68"/>
  <c r="AY78" i="68"/>
  <c r="AY74" i="68"/>
  <c r="AY73" i="68"/>
  <c r="AY41" i="68"/>
  <c r="AY33" i="68"/>
  <c r="AY75" i="68"/>
  <c r="AY71" i="68"/>
  <c r="AY40" i="68"/>
  <c r="AY35" i="68"/>
  <c r="AY34" i="68"/>
  <c r="AY15" i="68"/>
  <c r="AY79" i="76"/>
  <c r="AY78" i="76"/>
  <c r="AY77" i="76"/>
  <c r="AY74" i="76"/>
  <c r="AY41" i="76"/>
  <c r="AY37" i="76"/>
  <c r="AY33" i="76"/>
  <c r="AY76" i="76"/>
  <c r="AY73" i="76"/>
  <c r="AY40" i="76"/>
  <c r="AY36" i="76"/>
  <c r="AY32" i="76"/>
  <c r="AY72" i="76"/>
  <c r="AY39" i="76"/>
  <c r="AY35" i="76"/>
  <c r="AY15" i="76"/>
  <c r="AY34" i="76"/>
  <c r="AY75" i="76"/>
  <c r="AY71" i="76"/>
  <c r="AY38" i="76"/>
  <c r="AY78" i="75"/>
  <c r="AY74" i="75"/>
  <c r="AY41" i="75"/>
  <c r="AY37" i="75"/>
  <c r="AY33" i="75"/>
  <c r="AY77" i="75"/>
  <c r="AY73" i="75"/>
  <c r="AY76" i="75"/>
  <c r="AY72" i="75"/>
  <c r="AY39" i="75"/>
  <c r="AY35" i="75"/>
  <c r="AY15" i="75"/>
  <c r="AY40" i="75"/>
  <c r="AY32" i="75"/>
  <c r="AY79" i="75"/>
  <c r="AY38" i="75"/>
  <c r="AY75" i="75"/>
  <c r="AY36" i="75"/>
  <c r="AY71" i="75"/>
  <c r="AY34" i="75"/>
  <c r="AZ12" i="74"/>
  <c r="AX79" i="64"/>
  <c r="AX75" i="64"/>
  <c r="AX71" i="64"/>
  <c r="AX38" i="64"/>
  <c r="AX34" i="64"/>
  <c r="AX78" i="64"/>
  <c r="AX74" i="64"/>
  <c r="AX41" i="64"/>
  <c r="AX37" i="64"/>
  <c r="AX33" i="64"/>
  <c r="AX77" i="64"/>
  <c r="AX73" i="64"/>
  <c r="AX40" i="64"/>
  <c r="AX36" i="64"/>
  <c r="AX32" i="64"/>
  <c r="AX76" i="64"/>
  <c r="AX72" i="64"/>
  <c r="AX39" i="64"/>
  <c r="AX35" i="64"/>
  <c r="AX15" i="64"/>
  <c r="AX76" i="72"/>
  <c r="AX72" i="72"/>
  <c r="AX39" i="72"/>
  <c r="AX35" i="72"/>
  <c r="AX15" i="72"/>
  <c r="AX79" i="72"/>
  <c r="AX75" i="72"/>
  <c r="AX71" i="72"/>
  <c r="AX38" i="72"/>
  <c r="AX34" i="72"/>
  <c r="AX78" i="72"/>
  <c r="AX74" i="72"/>
  <c r="AX41" i="72"/>
  <c r="AX73" i="72"/>
  <c r="AX40" i="72"/>
  <c r="AX33" i="72"/>
  <c r="AX77" i="72"/>
  <c r="AX32" i="72"/>
  <c r="AX37" i="72"/>
  <c r="AX36" i="72"/>
  <c r="AX47" i="81"/>
  <c r="AX53" i="81" s="1"/>
  <c r="BA12" i="81"/>
  <c r="BA12" i="79"/>
  <c r="BA12" i="78"/>
  <c r="AZ12" i="75"/>
  <c r="AY12" i="72"/>
  <c r="AY12" i="69"/>
  <c r="AZ12" i="68"/>
  <c r="AV47" i="67"/>
  <c r="AV53" i="67" s="1"/>
  <c r="AV47" i="66"/>
  <c r="AV53" i="66" s="1"/>
  <c r="AY12" i="64"/>
  <c r="AY12" i="83"/>
  <c r="AW46" i="83"/>
  <c r="AW45" i="83"/>
  <c r="AV47" i="83"/>
  <c r="AV53" i="83" s="1"/>
  <c r="AX29" i="83"/>
  <c r="AX28" i="83"/>
  <c r="AX27" i="83"/>
  <c r="AX24" i="83"/>
  <c r="AX26" i="83"/>
  <c r="AX25" i="83"/>
  <c r="AX22" i="83"/>
  <c r="AX21" i="83"/>
  <c r="AX20" i="83"/>
  <c r="AX23" i="83"/>
  <c r="AX16" i="83"/>
  <c r="AZ9" i="83"/>
  <c r="AZ11" i="83"/>
  <c r="AZ4" i="83"/>
  <c r="BA3" i="83"/>
  <c r="AZ10" i="83"/>
  <c r="AZ5" i="83"/>
  <c r="AZ7" i="83" s="1"/>
  <c r="AW43" i="83"/>
  <c r="AY51" i="83"/>
  <c r="AY49" i="83"/>
  <c r="AY6" i="83"/>
  <c r="AX51" i="83"/>
  <c r="AZ10" i="71"/>
  <c r="AZ5" i="71"/>
  <c r="AZ7" i="71" s="1"/>
  <c r="AZ9" i="71"/>
  <c r="AZ4" i="71"/>
  <c r="BA3" i="71"/>
  <c r="AZ11" i="71"/>
  <c r="AZ11" i="69"/>
  <c r="AZ10" i="69"/>
  <c r="AZ9" i="69"/>
  <c r="AZ5" i="69"/>
  <c r="AZ7" i="69" s="1"/>
  <c r="AZ4" i="69"/>
  <c r="BA3" i="69"/>
  <c r="AX46" i="65"/>
  <c r="AX45" i="77"/>
  <c r="AW47" i="76"/>
  <c r="AW53" i="76" s="1"/>
  <c r="AZ46" i="73"/>
  <c r="AZ12" i="76"/>
  <c r="AX20" i="67"/>
  <c r="AX29" i="67"/>
  <c r="AX27" i="67"/>
  <c r="AX22" i="67"/>
  <c r="AX44" i="67" s="1"/>
  <c r="AX16" i="67"/>
  <c r="AX25" i="67"/>
  <c r="AX28" i="67"/>
  <c r="AX23" i="67"/>
  <c r="AX21" i="67"/>
  <c r="AX24" i="67"/>
  <c r="AX26" i="67"/>
  <c r="AY6" i="72"/>
  <c r="BA50" i="78"/>
  <c r="BA6" i="78"/>
  <c r="AY6" i="82"/>
  <c r="AZ6" i="75"/>
  <c r="AW17" i="69"/>
  <c r="AY12" i="70"/>
  <c r="AZ20" i="81"/>
  <c r="AZ16" i="81"/>
  <c r="AZ25" i="81"/>
  <c r="AZ21" i="81"/>
  <c r="AZ28" i="81"/>
  <c r="AZ27" i="81"/>
  <c r="AZ26" i="81"/>
  <c r="AZ29" i="81"/>
  <c r="AZ24" i="81"/>
  <c r="AZ23" i="81"/>
  <c r="AZ45" i="81" s="1"/>
  <c r="AZ22" i="81"/>
  <c r="AX45" i="68"/>
  <c r="AW45" i="64"/>
  <c r="AW43" i="64"/>
  <c r="AW44" i="64"/>
  <c r="AX22" i="64"/>
  <c r="AX28" i="64"/>
  <c r="AX26" i="64"/>
  <c r="AX25" i="64"/>
  <c r="AX24" i="64"/>
  <c r="AX27" i="64"/>
  <c r="AX16" i="64"/>
  <c r="AX29" i="64"/>
  <c r="AX20" i="64"/>
  <c r="AX23" i="64"/>
  <c r="AX21" i="64"/>
  <c r="AW47" i="77"/>
  <c r="AW53" i="77" s="1"/>
  <c r="AZ6" i="77"/>
  <c r="AX20" i="69"/>
  <c r="AX29" i="69"/>
  <c r="AX26" i="69"/>
  <c r="AX25" i="69"/>
  <c r="AX28" i="69"/>
  <c r="AX27" i="69"/>
  <c r="AX21" i="69"/>
  <c r="AX24" i="69"/>
  <c r="AX23" i="69"/>
  <c r="AX45" i="69" s="1"/>
  <c r="AX22" i="69"/>
  <c r="AX16" i="69"/>
  <c r="BC10" i="73"/>
  <c r="BC5" i="73"/>
  <c r="BC7" i="73" s="1"/>
  <c r="BC9" i="73"/>
  <c r="BC4" i="73"/>
  <c r="BD3" i="73"/>
  <c r="BC11" i="73"/>
  <c r="AY43" i="80"/>
  <c r="AY44" i="80"/>
  <c r="AY46" i="79"/>
  <c r="AW46" i="66"/>
  <c r="AW43" i="66"/>
  <c r="AX44" i="76"/>
  <c r="AX45" i="76"/>
  <c r="AX47" i="78"/>
  <c r="AX53" i="78" s="1"/>
  <c r="AW43" i="71"/>
  <c r="AZ6" i="65"/>
  <c r="AW47" i="65"/>
  <c r="AW53" i="65" s="1"/>
  <c r="AZ11" i="66"/>
  <c r="AZ10" i="66"/>
  <c r="AZ5" i="66"/>
  <c r="AZ7" i="66" s="1"/>
  <c r="BA3" i="66"/>
  <c r="AZ9" i="66"/>
  <c r="AZ4" i="66"/>
  <c r="AX27" i="72"/>
  <c r="AX16" i="72"/>
  <c r="AX21" i="72"/>
  <c r="AX23" i="72"/>
  <c r="AX24" i="72"/>
  <c r="AX28" i="72"/>
  <c r="AX26" i="72"/>
  <c r="AX29" i="72"/>
  <c r="AX22" i="72"/>
  <c r="AX25" i="72"/>
  <c r="AX20" i="72"/>
  <c r="AZ49" i="78"/>
  <c r="AZ6" i="68"/>
  <c r="AY51" i="75"/>
  <c r="AZ6" i="74"/>
  <c r="BB10" i="80"/>
  <c r="BB5" i="80"/>
  <c r="BB7" i="80" s="1"/>
  <c r="BB9" i="80"/>
  <c r="BB4" i="80"/>
  <c r="BC3" i="80"/>
  <c r="BB11" i="80"/>
  <c r="AZ9" i="64"/>
  <c r="AZ4" i="64"/>
  <c r="BA3" i="64"/>
  <c r="AZ11" i="64"/>
  <c r="AZ10" i="64"/>
  <c r="AZ5" i="64"/>
  <c r="AZ7" i="64" s="1"/>
  <c r="BA6" i="79"/>
  <c r="BA50" i="79"/>
  <c r="AW46" i="70"/>
  <c r="AW43" i="70"/>
  <c r="AV47" i="72"/>
  <c r="AV53" i="72" s="1"/>
  <c r="AY51" i="69"/>
  <c r="AY49" i="69"/>
  <c r="AY6" i="69"/>
  <c r="AZ43" i="73"/>
  <c r="AY12" i="82"/>
  <c r="AY28" i="77"/>
  <c r="AY27" i="77"/>
  <c r="AY26" i="77"/>
  <c r="AY16" i="77"/>
  <c r="AY24" i="77"/>
  <c r="AY23" i="77"/>
  <c r="AY22" i="77"/>
  <c r="AY25" i="77"/>
  <c r="AY20" i="77"/>
  <c r="AY21" i="77"/>
  <c r="AY29" i="77"/>
  <c r="AW44" i="67"/>
  <c r="AX28" i="70"/>
  <c r="AX27" i="70"/>
  <c r="AX26" i="70"/>
  <c r="AX21" i="70"/>
  <c r="AX24" i="70"/>
  <c r="AX23" i="70"/>
  <c r="AX22" i="70"/>
  <c r="AX20" i="70"/>
  <c r="AX16" i="70"/>
  <c r="AX25" i="70"/>
  <c r="AX29" i="70"/>
  <c r="BB10" i="81"/>
  <c r="BB5" i="81"/>
  <c r="BB7" i="81" s="1"/>
  <c r="BB9" i="81"/>
  <c r="BB4" i="81"/>
  <c r="BC3" i="81"/>
  <c r="BB11" i="81"/>
  <c r="AX43" i="68"/>
  <c r="AZ28" i="80"/>
  <c r="AZ27" i="80"/>
  <c r="AZ26" i="80"/>
  <c r="AZ25" i="80"/>
  <c r="AZ24" i="80"/>
  <c r="AZ23" i="80"/>
  <c r="AZ22" i="80"/>
  <c r="AZ20" i="80"/>
  <c r="AZ16" i="80"/>
  <c r="AZ21" i="80"/>
  <c r="AZ29" i="80"/>
  <c r="AW46" i="64"/>
  <c r="AX51" i="69"/>
  <c r="BB51" i="73"/>
  <c r="BB6" i="73"/>
  <c r="BB50" i="73"/>
  <c r="BB49" i="73"/>
  <c r="AX17" i="74"/>
  <c r="AY17" i="80"/>
  <c r="AZ10" i="67"/>
  <c r="AZ5" i="67"/>
  <c r="AZ7" i="67" s="1"/>
  <c r="AZ9" i="67"/>
  <c r="AZ4" i="67"/>
  <c r="BA3" i="67"/>
  <c r="AZ11" i="67"/>
  <c r="AX17" i="76"/>
  <c r="AW45" i="82"/>
  <c r="AY46" i="78"/>
  <c r="AY27" i="74"/>
  <c r="AY16" i="74"/>
  <c r="AY28" i="74"/>
  <c r="AY23" i="74"/>
  <c r="AY21" i="74"/>
  <c r="AY24" i="74"/>
  <c r="AY26" i="74"/>
  <c r="AY29" i="74"/>
  <c r="AY20" i="74"/>
  <c r="AY22" i="74"/>
  <c r="AY25" i="74"/>
  <c r="AY51" i="66"/>
  <c r="AY49" i="66"/>
  <c r="AY6" i="66"/>
  <c r="AY49" i="75"/>
  <c r="BA51" i="80"/>
  <c r="BA6" i="80"/>
  <c r="BA50" i="80"/>
  <c r="BA49" i="80"/>
  <c r="AY51" i="71"/>
  <c r="AY6" i="71"/>
  <c r="AY49" i="71"/>
  <c r="AY12" i="71"/>
  <c r="AX43" i="65"/>
  <c r="AY46" i="81"/>
  <c r="AX17" i="75"/>
  <c r="AX46" i="77"/>
  <c r="AZ45" i="73"/>
  <c r="AZ44" i="73"/>
  <c r="BA10" i="76"/>
  <c r="BA5" i="76"/>
  <c r="BA7" i="76" s="1"/>
  <c r="BA9" i="76"/>
  <c r="BA4" i="76"/>
  <c r="BB3" i="76"/>
  <c r="BA11" i="76"/>
  <c r="AX25" i="82"/>
  <c r="AX26" i="82"/>
  <c r="AX21" i="82"/>
  <c r="AX28" i="82"/>
  <c r="AX22" i="82"/>
  <c r="AX24" i="82"/>
  <c r="AX27" i="82"/>
  <c r="AX16" i="82"/>
  <c r="AX29" i="82"/>
  <c r="AX20" i="82"/>
  <c r="AX23" i="82"/>
  <c r="AW45" i="69"/>
  <c r="AW46" i="69"/>
  <c r="AW43" i="72"/>
  <c r="AW45" i="72"/>
  <c r="AW43" i="67"/>
  <c r="AW46" i="67"/>
  <c r="AZ10" i="70"/>
  <c r="AZ5" i="70"/>
  <c r="AZ7" i="70" s="1"/>
  <c r="AZ9" i="70"/>
  <c r="AZ4" i="70"/>
  <c r="BA3" i="70"/>
  <c r="AZ11" i="70"/>
  <c r="AY20" i="65"/>
  <c r="AY27" i="65"/>
  <c r="AY29" i="65"/>
  <c r="AY26" i="65"/>
  <c r="AY23" i="65"/>
  <c r="AY22" i="65"/>
  <c r="AY25" i="65"/>
  <c r="AY24" i="65"/>
  <c r="AY28" i="65"/>
  <c r="AY16" i="65"/>
  <c r="AY21" i="65"/>
  <c r="BA51" i="81"/>
  <c r="BA6" i="81"/>
  <c r="BA50" i="81"/>
  <c r="BA49" i="81"/>
  <c r="AX44" i="68"/>
  <c r="AX46" i="68"/>
  <c r="AX49" i="69"/>
  <c r="BB12" i="73"/>
  <c r="AW47" i="74"/>
  <c r="AW53" i="74" s="1"/>
  <c r="AW47" i="68"/>
  <c r="AW53" i="68" s="1"/>
  <c r="AX44" i="74"/>
  <c r="AX27" i="66"/>
  <c r="AX25" i="66"/>
  <c r="AX20" i="66"/>
  <c r="AX28" i="66"/>
  <c r="AX23" i="66"/>
  <c r="AX26" i="66"/>
  <c r="AX21" i="66"/>
  <c r="AX24" i="66"/>
  <c r="AX22" i="66"/>
  <c r="AX16" i="66"/>
  <c r="AX29" i="66"/>
  <c r="AY45" i="79"/>
  <c r="AY17" i="79"/>
  <c r="AY51" i="67"/>
  <c r="AY49" i="67"/>
  <c r="AY6" i="67"/>
  <c r="AX46" i="76"/>
  <c r="AW46" i="82"/>
  <c r="AX47" i="79"/>
  <c r="AX53" i="79" s="1"/>
  <c r="AY12" i="66"/>
  <c r="AY24" i="76"/>
  <c r="AY23" i="76"/>
  <c r="AY22" i="76"/>
  <c r="AY25" i="76"/>
  <c r="AY20" i="76"/>
  <c r="AY16" i="76"/>
  <c r="AY29" i="76"/>
  <c r="AY21" i="76"/>
  <c r="AY28" i="76"/>
  <c r="AY27" i="76"/>
  <c r="AY26" i="76"/>
  <c r="AV47" i="69"/>
  <c r="AV53" i="69" s="1"/>
  <c r="AX51" i="72"/>
  <c r="AZ25" i="78"/>
  <c r="AZ20" i="78"/>
  <c r="AZ27" i="78"/>
  <c r="AZ26" i="78"/>
  <c r="AZ21" i="78"/>
  <c r="AZ28" i="78"/>
  <c r="AZ23" i="78"/>
  <c r="AZ22" i="78"/>
  <c r="AZ24" i="78"/>
  <c r="AZ16" i="78"/>
  <c r="AZ29" i="78"/>
  <c r="BA12" i="80"/>
  <c r="AX24" i="71"/>
  <c r="AX23" i="71"/>
  <c r="AX45" i="71" s="1"/>
  <c r="AX22" i="71"/>
  <c r="AX20" i="71"/>
  <c r="AX16" i="71"/>
  <c r="AX25" i="71"/>
  <c r="AX28" i="71"/>
  <c r="AX27" i="71"/>
  <c r="AX26" i="71"/>
  <c r="AX21" i="71"/>
  <c r="AX29" i="71"/>
  <c r="AX45" i="65"/>
  <c r="AZ17" i="73"/>
  <c r="AZ51" i="76"/>
  <c r="AZ6" i="76"/>
  <c r="AZ49" i="76"/>
  <c r="AZ9" i="72"/>
  <c r="AZ4" i="72"/>
  <c r="AY49" i="72" s="1"/>
  <c r="BA3" i="72"/>
  <c r="AZ11" i="72"/>
  <c r="AZ10" i="72"/>
  <c r="AZ5" i="72"/>
  <c r="AZ7" i="72" s="1"/>
  <c r="BB9" i="78"/>
  <c r="BB11" i="78"/>
  <c r="BB5" i="78"/>
  <c r="BB7" i="78" s="1"/>
  <c r="BB4" i="78"/>
  <c r="BA51" i="78" s="1"/>
  <c r="BC3" i="78"/>
  <c r="BB10" i="78"/>
  <c r="AZ11" i="82"/>
  <c r="AZ10" i="82"/>
  <c r="AZ5" i="82"/>
  <c r="AZ7" i="82" s="1"/>
  <c r="AZ9" i="82"/>
  <c r="BA3" i="82"/>
  <c r="AZ4" i="82"/>
  <c r="BA10" i="75"/>
  <c r="BA5" i="75"/>
  <c r="BA7" i="75" s="1"/>
  <c r="BA9" i="75"/>
  <c r="BA4" i="75"/>
  <c r="BB3" i="75"/>
  <c r="BA11" i="75"/>
  <c r="AV47" i="64"/>
  <c r="AV53" i="64" s="1"/>
  <c r="AW46" i="72"/>
  <c r="AW17" i="72"/>
  <c r="AY51" i="70"/>
  <c r="AY6" i="70"/>
  <c r="AY49" i="70"/>
  <c r="AZ25" i="79"/>
  <c r="AZ28" i="79"/>
  <c r="AZ27" i="79"/>
  <c r="AZ26" i="79"/>
  <c r="AZ29" i="79"/>
  <c r="AZ24" i="79"/>
  <c r="AZ23" i="79"/>
  <c r="AZ22" i="79"/>
  <c r="AZ21" i="79"/>
  <c r="AZ20" i="79"/>
  <c r="AZ16" i="79"/>
  <c r="BA10" i="77"/>
  <c r="BA5" i="77"/>
  <c r="BA7" i="77" s="1"/>
  <c r="BA9" i="77"/>
  <c r="BA4" i="77"/>
  <c r="AZ51" i="77" s="1"/>
  <c r="BB3" i="77"/>
  <c r="BA11" i="77"/>
  <c r="BA24" i="73"/>
  <c r="BA23" i="73"/>
  <c r="BA22" i="73"/>
  <c r="BA29" i="73"/>
  <c r="BA20" i="73"/>
  <c r="BA16" i="73"/>
  <c r="BA21" i="73"/>
  <c r="BA28" i="73"/>
  <c r="BA27" i="73"/>
  <c r="BA26" i="73"/>
  <c r="BA25" i="73"/>
  <c r="AX46" i="74"/>
  <c r="AY46" i="80"/>
  <c r="AX43" i="76"/>
  <c r="AW44" i="82"/>
  <c r="AW43" i="82"/>
  <c r="AY27" i="68"/>
  <c r="AY26" i="68"/>
  <c r="AY23" i="68"/>
  <c r="AY22" i="68"/>
  <c r="AY29" i="68"/>
  <c r="AY24" i="68"/>
  <c r="AY16" i="68"/>
  <c r="AY25" i="68"/>
  <c r="AY21" i="68"/>
  <c r="AY20" i="68"/>
  <c r="AY28" i="68"/>
  <c r="BA9" i="65"/>
  <c r="BA11" i="65"/>
  <c r="BA10" i="65"/>
  <c r="BA5" i="65"/>
  <c r="BA7" i="65" s="1"/>
  <c r="BA4" i="65"/>
  <c r="AZ51" i="65" s="1"/>
  <c r="BB3" i="65"/>
  <c r="AZ12" i="65"/>
  <c r="AY51" i="76"/>
  <c r="AX49" i="72"/>
  <c r="AZ51" i="78"/>
  <c r="BA9" i="68"/>
  <c r="BA11" i="68"/>
  <c r="BA5" i="68"/>
  <c r="BA7" i="68" s="1"/>
  <c r="BA10" i="68"/>
  <c r="BA4" i="68"/>
  <c r="AZ49" i="68" s="1"/>
  <c r="BB3" i="68"/>
  <c r="AY24" i="75"/>
  <c r="AY23" i="75"/>
  <c r="AY22" i="75"/>
  <c r="AY20" i="75"/>
  <c r="AY16" i="75"/>
  <c r="AY25" i="75"/>
  <c r="AY29" i="75"/>
  <c r="AY28" i="75"/>
  <c r="AY27" i="75"/>
  <c r="AY26" i="75"/>
  <c r="AY21" i="75"/>
  <c r="BA10" i="74"/>
  <c r="BA5" i="74"/>
  <c r="BA7" i="74" s="1"/>
  <c r="BA9" i="74"/>
  <c r="BA4" i="74"/>
  <c r="AZ49" i="74" s="1"/>
  <c r="BB3" i="74"/>
  <c r="BA11" i="74"/>
  <c r="AY51" i="64"/>
  <c r="AY6" i="64"/>
  <c r="AY49" i="64"/>
  <c r="BB10" i="79"/>
  <c r="BB5" i="79"/>
  <c r="BB7" i="79" s="1"/>
  <c r="BB9" i="79"/>
  <c r="BB4" i="79"/>
  <c r="BA51" i="79" s="1"/>
  <c r="BC3" i="79"/>
  <c r="BB11" i="79"/>
  <c r="AW17" i="70"/>
  <c r="AQ44" i="63"/>
  <c r="AP47" i="63"/>
  <c r="AP53" i="63" s="1"/>
  <c r="AR51" i="63"/>
  <c r="AQ46" i="63"/>
  <c r="AR39" i="63"/>
  <c r="AR35" i="63"/>
  <c r="AR40" i="63"/>
  <c r="AR32" i="63"/>
  <c r="AR38" i="63"/>
  <c r="AR34" i="63"/>
  <c r="AR41" i="63"/>
  <c r="AR37" i="63"/>
  <c r="AR33" i="63"/>
  <c r="AR36" i="63"/>
  <c r="AQ17" i="63"/>
  <c r="AS6" i="63"/>
  <c r="AR26" i="63"/>
  <c r="AR22" i="63"/>
  <c r="AR44" i="63" s="1"/>
  <c r="AR15" i="63"/>
  <c r="AR28" i="63"/>
  <c r="AR16" i="63"/>
  <c r="AR29" i="63"/>
  <c r="AR25" i="63"/>
  <c r="AR21" i="63"/>
  <c r="AR24" i="63"/>
  <c r="AR20" i="63"/>
  <c r="AR27" i="63"/>
  <c r="AR23" i="63"/>
  <c r="AS12" i="63"/>
  <c r="AT11" i="63"/>
  <c r="AT10" i="63"/>
  <c r="AT9" i="63"/>
  <c r="AT4" i="63"/>
  <c r="AT5" i="63"/>
  <c r="AU3" i="63"/>
  <c r="AY45" i="68" l="1"/>
  <c r="AY47" i="78"/>
  <c r="AY53" i="78" s="1"/>
  <c r="BD43" i="84"/>
  <c r="BG5" i="84"/>
  <c r="BG7" i="84" s="1"/>
  <c r="BG4" i="84"/>
  <c r="BH3" i="84"/>
  <c r="BE51" i="84"/>
  <c r="BF12" i="84"/>
  <c r="BC47" i="84"/>
  <c r="BC53" i="84" s="1"/>
  <c r="BD46" i="84"/>
  <c r="BF50" i="84"/>
  <c r="BF6" i="84"/>
  <c r="AX45" i="72"/>
  <c r="AW47" i="71"/>
  <c r="AW53" i="71" s="1"/>
  <c r="AX44" i="69"/>
  <c r="AZ17" i="81"/>
  <c r="AX45" i="64"/>
  <c r="AY45" i="75"/>
  <c r="AZ45" i="79"/>
  <c r="AY17" i="74"/>
  <c r="AZ44" i="80"/>
  <c r="AY44" i="68"/>
  <c r="AY44" i="74"/>
  <c r="AX44" i="83"/>
  <c r="AX47" i="75"/>
  <c r="AX45" i="67"/>
  <c r="AX47" i="74"/>
  <c r="AZ44" i="78"/>
  <c r="AX45" i="66"/>
  <c r="AY17" i="77"/>
  <c r="AZ44" i="81"/>
  <c r="AX43" i="82"/>
  <c r="AX44" i="72"/>
  <c r="AX17" i="72"/>
  <c r="AY47" i="81"/>
  <c r="AY53" i="81" s="1"/>
  <c r="AZ12" i="82"/>
  <c r="AY43" i="65"/>
  <c r="AW47" i="69"/>
  <c r="AW53" i="69" s="1"/>
  <c r="AX44" i="82"/>
  <c r="BA17" i="73"/>
  <c r="AX44" i="66"/>
  <c r="AX47" i="77"/>
  <c r="AX53" i="77" s="1"/>
  <c r="AZ46" i="80"/>
  <c r="AY47" i="79"/>
  <c r="AY53" i="79" s="1"/>
  <c r="AX45" i="82"/>
  <c r="AX45" i="70"/>
  <c r="AX46" i="67"/>
  <c r="AX45" i="83"/>
  <c r="AS79" i="63"/>
  <c r="AS78" i="63"/>
  <c r="AS77" i="63"/>
  <c r="AS76" i="63"/>
  <c r="AS75" i="63"/>
  <c r="AS74" i="63"/>
  <c r="AS73" i="63"/>
  <c r="AS72" i="63"/>
  <c r="AS71" i="63"/>
  <c r="AQ47" i="63"/>
  <c r="AQ53" i="63" s="1"/>
  <c r="AY78" i="64"/>
  <c r="AY74" i="64"/>
  <c r="AY41" i="64"/>
  <c r="AY37" i="64"/>
  <c r="AY33" i="64"/>
  <c r="AY77" i="64"/>
  <c r="AY73" i="64"/>
  <c r="AY40" i="64"/>
  <c r="AY36" i="64"/>
  <c r="AY32" i="64"/>
  <c r="AY76" i="64"/>
  <c r="AY72" i="64"/>
  <c r="AY39" i="64"/>
  <c r="AY35" i="64"/>
  <c r="AY15" i="64"/>
  <c r="AY79" i="64"/>
  <c r="AY75" i="64"/>
  <c r="AY71" i="64"/>
  <c r="AY38" i="64"/>
  <c r="AY34" i="64"/>
  <c r="AY46" i="68"/>
  <c r="AX47" i="76"/>
  <c r="AX53" i="76" s="1"/>
  <c r="AZ43" i="78"/>
  <c r="AY78" i="71"/>
  <c r="AY77" i="71"/>
  <c r="AY74" i="71"/>
  <c r="AY41" i="71"/>
  <c r="AY79" i="71"/>
  <c r="AY73" i="71"/>
  <c r="AY76" i="71"/>
  <c r="AY72" i="71"/>
  <c r="AY40" i="71"/>
  <c r="AY36" i="71"/>
  <c r="AY32" i="71"/>
  <c r="AY39" i="71"/>
  <c r="AY35" i="71"/>
  <c r="AY15" i="71"/>
  <c r="AY71" i="71"/>
  <c r="AY38" i="71"/>
  <c r="AY34" i="71"/>
  <c r="AY75" i="71"/>
  <c r="AY37" i="71"/>
  <c r="AY33" i="71"/>
  <c r="BA76" i="80"/>
  <c r="BA79" i="80"/>
  <c r="BA78" i="80"/>
  <c r="BA72" i="80"/>
  <c r="BA39" i="80"/>
  <c r="BA35" i="80"/>
  <c r="BA15" i="80"/>
  <c r="BA75" i="80"/>
  <c r="BA71" i="80"/>
  <c r="BA38" i="80"/>
  <c r="BA34" i="80"/>
  <c r="BA77" i="80"/>
  <c r="BA74" i="80"/>
  <c r="BA41" i="80"/>
  <c r="BA37" i="80"/>
  <c r="BA33" i="80"/>
  <c r="BA36" i="80"/>
  <c r="BA32" i="80"/>
  <c r="BA73" i="80"/>
  <c r="BA40" i="80"/>
  <c r="BB79" i="73"/>
  <c r="BB77" i="73"/>
  <c r="BB75" i="73"/>
  <c r="BB71" i="73"/>
  <c r="BB38" i="73"/>
  <c r="BB34" i="73"/>
  <c r="BB74" i="73"/>
  <c r="BB41" i="73"/>
  <c r="BB37" i="73"/>
  <c r="BB33" i="73"/>
  <c r="BB78" i="73"/>
  <c r="BB73" i="73"/>
  <c r="BB40" i="73"/>
  <c r="BB36" i="73"/>
  <c r="BB32" i="73"/>
  <c r="BB76" i="73"/>
  <c r="BB15" i="73"/>
  <c r="BB35" i="73"/>
  <c r="BB72" i="73"/>
  <c r="BB39" i="73"/>
  <c r="AY78" i="69"/>
  <c r="AY74" i="69"/>
  <c r="AY41" i="69"/>
  <c r="AY77" i="69"/>
  <c r="AY73" i="69"/>
  <c r="AY76" i="69"/>
  <c r="AY79" i="69"/>
  <c r="AY71" i="69"/>
  <c r="AY39" i="69"/>
  <c r="AY35" i="69"/>
  <c r="AY15" i="69"/>
  <c r="AY75" i="69"/>
  <c r="AY38" i="69"/>
  <c r="AY34" i="69"/>
  <c r="AY37" i="69"/>
  <c r="AY33" i="69"/>
  <c r="AY72" i="69"/>
  <c r="AY40" i="69"/>
  <c r="AY36" i="69"/>
  <c r="AY32" i="69"/>
  <c r="AW47" i="70"/>
  <c r="AW53" i="70" s="1"/>
  <c r="AZ77" i="74"/>
  <c r="AZ73" i="74"/>
  <c r="AZ40" i="74"/>
  <c r="AZ36" i="74"/>
  <c r="AZ32" i="74"/>
  <c r="AZ79" i="74"/>
  <c r="AZ75" i="74"/>
  <c r="AZ71" i="74"/>
  <c r="AZ38" i="74"/>
  <c r="AZ34" i="74"/>
  <c r="AZ72" i="74"/>
  <c r="AZ35" i="74"/>
  <c r="AZ78" i="74"/>
  <c r="AZ41" i="74"/>
  <c r="AZ33" i="74"/>
  <c r="AZ76" i="74"/>
  <c r="AZ39" i="74"/>
  <c r="AZ15" i="74"/>
  <c r="AZ74" i="74"/>
  <c r="AZ37" i="74"/>
  <c r="AX43" i="72"/>
  <c r="AZ77" i="75"/>
  <c r="AZ73" i="75"/>
  <c r="AZ40" i="75"/>
  <c r="AZ36" i="75"/>
  <c r="AZ32" i="75"/>
  <c r="AZ76" i="75"/>
  <c r="AZ72" i="75"/>
  <c r="AZ79" i="75"/>
  <c r="AZ75" i="75"/>
  <c r="AZ71" i="75"/>
  <c r="AZ38" i="75"/>
  <c r="AZ34" i="75"/>
  <c r="AZ39" i="75"/>
  <c r="AZ15" i="75"/>
  <c r="AZ78" i="75"/>
  <c r="AZ37" i="75"/>
  <c r="AZ74" i="75"/>
  <c r="AZ35" i="75"/>
  <c r="AZ33" i="75"/>
  <c r="AZ41" i="75"/>
  <c r="AY79" i="72"/>
  <c r="AY75" i="72"/>
  <c r="AY71" i="72"/>
  <c r="AY38" i="72"/>
  <c r="AY34" i="72"/>
  <c r="AY78" i="72"/>
  <c r="AY74" i="72"/>
  <c r="AY41" i="72"/>
  <c r="AY37" i="72"/>
  <c r="AY33" i="72"/>
  <c r="AY77" i="72"/>
  <c r="AY73" i="72"/>
  <c r="AY40" i="72"/>
  <c r="AY72" i="72"/>
  <c r="AY39" i="72"/>
  <c r="AY32" i="72"/>
  <c r="AY15" i="72"/>
  <c r="AY36" i="72"/>
  <c r="AY76" i="72"/>
  <c r="AY35" i="72"/>
  <c r="AZ12" i="69"/>
  <c r="AY76" i="83"/>
  <c r="AY79" i="83"/>
  <c r="AY78" i="83"/>
  <c r="AY77" i="83"/>
  <c r="AY75" i="83"/>
  <c r="AY74" i="83"/>
  <c r="AY73" i="83"/>
  <c r="AY41" i="83"/>
  <c r="AY72" i="83"/>
  <c r="AY37" i="83"/>
  <c r="AY71" i="83"/>
  <c r="AY40" i="83"/>
  <c r="AY36" i="83"/>
  <c r="AY39" i="83"/>
  <c r="AY35" i="83"/>
  <c r="AY34" i="83"/>
  <c r="AY33" i="83"/>
  <c r="AY15" i="83"/>
  <c r="AY38" i="83"/>
  <c r="AY32" i="83"/>
  <c r="BA77" i="81"/>
  <c r="BA73" i="81"/>
  <c r="BA40" i="81"/>
  <c r="BA76" i="81"/>
  <c r="BA72" i="81"/>
  <c r="BA79" i="81"/>
  <c r="BA75" i="81"/>
  <c r="BA71" i="81"/>
  <c r="BA39" i="81"/>
  <c r="BA35" i="81"/>
  <c r="BA15" i="81"/>
  <c r="BA78" i="81"/>
  <c r="BA38" i="81"/>
  <c r="BA34" i="81"/>
  <c r="BA74" i="81"/>
  <c r="BA37" i="81"/>
  <c r="BA33" i="81"/>
  <c r="BA36" i="81"/>
  <c r="BA32" i="81"/>
  <c r="BA41" i="81"/>
  <c r="AY76" i="82"/>
  <c r="AY79" i="82"/>
  <c r="AY78" i="82"/>
  <c r="AY75" i="82"/>
  <c r="AY71" i="82"/>
  <c r="AY38" i="82"/>
  <c r="AY34" i="82"/>
  <c r="AY74" i="82"/>
  <c r="AY41" i="82"/>
  <c r="AY37" i="82"/>
  <c r="AY33" i="82"/>
  <c r="AY77" i="82"/>
  <c r="AY73" i="82"/>
  <c r="AY40" i="82"/>
  <c r="AY36" i="82"/>
  <c r="AY72" i="82"/>
  <c r="AY39" i="82"/>
  <c r="AY35" i="82"/>
  <c r="AY32" i="82"/>
  <c r="AY15" i="82"/>
  <c r="AZ78" i="76"/>
  <c r="AZ77" i="76"/>
  <c r="AZ76" i="76"/>
  <c r="AZ79" i="76"/>
  <c r="AZ73" i="76"/>
  <c r="AZ40" i="76"/>
  <c r="AZ36" i="76"/>
  <c r="AZ32" i="76"/>
  <c r="AZ72" i="76"/>
  <c r="AZ39" i="76"/>
  <c r="AZ35" i="76"/>
  <c r="AZ15" i="76"/>
  <c r="AZ75" i="76"/>
  <c r="AZ71" i="76"/>
  <c r="AZ38" i="76"/>
  <c r="AZ34" i="76"/>
  <c r="AZ33" i="76"/>
  <c r="AZ74" i="76"/>
  <c r="AZ41" i="76"/>
  <c r="AZ37" i="76"/>
  <c r="AZ79" i="68"/>
  <c r="AZ76" i="68"/>
  <c r="AZ72" i="68"/>
  <c r="AZ39" i="68"/>
  <c r="AZ38" i="68"/>
  <c r="AZ37" i="68"/>
  <c r="AZ32" i="68"/>
  <c r="AZ78" i="68"/>
  <c r="AZ74" i="68"/>
  <c r="AZ73" i="68"/>
  <c r="AZ41" i="68"/>
  <c r="AZ33" i="68"/>
  <c r="AZ75" i="68"/>
  <c r="AZ71" i="68"/>
  <c r="AZ40" i="68"/>
  <c r="AZ35" i="68"/>
  <c r="AZ34" i="68"/>
  <c r="AZ15" i="68"/>
  <c r="AZ77" i="68"/>
  <c r="AZ36" i="68"/>
  <c r="BA78" i="78"/>
  <c r="BA74" i="78"/>
  <c r="BA41" i="78"/>
  <c r="BA37" i="78"/>
  <c r="BA33" i="78"/>
  <c r="BA77" i="78"/>
  <c r="BA73" i="78"/>
  <c r="BA40" i="78"/>
  <c r="BA36" i="78"/>
  <c r="BA76" i="78"/>
  <c r="BA72" i="78"/>
  <c r="BA39" i="78"/>
  <c r="BA35" i="78"/>
  <c r="BA75" i="78"/>
  <c r="BA32" i="78"/>
  <c r="BA71" i="78"/>
  <c r="BA15" i="78"/>
  <c r="BA38" i="78"/>
  <c r="BA79" i="78"/>
  <c r="BA34" i="78"/>
  <c r="AY77" i="70"/>
  <c r="AY73" i="70"/>
  <c r="AY40" i="70"/>
  <c r="AY36" i="70"/>
  <c r="AY32" i="70"/>
  <c r="AY76" i="70"/>
  <c r="AY72" i="70"/>
  <c r="AY39" i="70"/>
  <c r="AY35" i="70"/>
  <c r="AY15" i="70"/>
  <c r="AY79" i="70"/>
  <c r="AY75" i="70"/>
  <c r="AY71" i="70"/>
  <c r="AY38" i="70"/>
  <c r="AY34" i="70"/>
  <c r="AY78" i="70"/>
  <c r="AY74" i="70"/>
  <c r="AY41" i="70"/>
  <c r="AY37" i="70"/>
  <c r="AY33" i="70"/>
  <c r="AY76" i="67"/>
  <c r="AY72" i="67"/>
  <c r="AY39" i="67"/>
  <c r="AY35" i="67"/>
  <c r="AY15" i="67"/>
  <c r="AY79" i="67"/>
  <c r="AY75" i="67"/>
  <c r="AY71" i="67"/>
  <c r="AY38" i="67"/>
  <c r="AY34" i="67"/>
  <c r="AY78" i="67"/>
  <c r="AY74" i="67"/>
  <c r="AY41" i="67"/>
  <c r="AY37" i="67"/>
  <c r="AY33" i="67"/>
  <c r="AY77" i="67"/>
  <c r="AY73" i="67"/>
  <c r="AY40" i="67"/>
  <c r="AY36" i="67"/>
  <c r="AY32" i="67"/>
  <c r="AX53" i="75"/>
  <c r="AY76" i="66"/>
  <c r="AY72" i="66"/>
  <c r="AY39" i="66"/>
  <c r="AY35" i="66"/>
  <c r="AY79" i="66"/>
  <c r="AY75" i="66"/>
  <c r="AY71" i="66"/>
  <c r="AY38" i="66"/>
  <c r="AY78" i="66"/>
  <c r="AY74" i="66"/>
  <c r="AY41" i="66"/>
  <c r="AY37" i="66"/>
  <c r="AY77" i="66"/>
  <c r="AY36" i="66"/>
  <c r="AY33" i="66"/>
  <c r="AY73" i="66"/>
  <c r="AY32" i="66"/>
  <c r="AY40" i="66"/>
  <c r="AY15" i="66"/>
  <c r="AY34" i="66"/>
  <c r="BA76" i="79"/>
  <c r="BA72" i="79"/>
  <c r="BA39" i="79"/>
  <c r="BA79" i="79"/>
  <c r="BA75" i="79"/>
  <c r="BA71" i="79"/>
  <c r="BA38" i="79"/>
  <c r="BA78" i="79"/>
  <c r="BA74" i="79"/>
  <c r="BA41" i="79"/>
  <c r="BA40" i="79"/>
  <c r="BA37" i="79"/>
  <c r="BA33" i="79"/>
  <c r="BA36" i="79"/>
  <c r="BA32" i="79"/>
  <c r="BA77" i="79"/>
  <c r="BA35" i="79"/>
  <c r="BA15" i="79"/>
  <c r="BA73" i="79"/>
  <c r="BA34" i="79"/>
  <c r="AZ77" i="65"/>
  <c r="AZ73" i="65"/>
  <c r="AZ40" i="65"/>
  <c r="AZ36" i="65"/>
  <c r="AZ32" i="65"/>
  <c r="AZ76" i="65"/>
  <c r="AZ72" i="65"/>
  <c r="AZ39" i="65"/>
  <c r="AZ35" i="65"/>
  <c r="AZ15" i="65"/>
  <c r="AZ79" i="65"/>
  <c r="AZ75" i="65"/>
  <c r="AZ71" i="65"/>
  <c r="AZ38" i="65"/>
  <c r="AZ34" i="65"/>
  <c r="AZ78" i="65"/>
  <c r="AZ74" i="65"/>
  <c r="AZ41" i="65"/>
  <c r="AZ37" i="65"/>
  <c r="AZ33" i="65"/>
  <c r="AX46" i="69"/>
  <c r="AZ78" i="77"/>
  <c r="AZ74" i="77"/>
  <c r="AZ41" i="77"/>
  <c r="AZ37" i="77"/>
  <c r="AZ33" i="77"/>
  <c r="AZ77" i="77"/>
  <c r="AZ73" i="77"/>
  <c r="AZ40" i="77"/>
  <c r="AZ36" i="77"/>
  <c r="AZ32" i="77"/>
  <c r="AZ76" i="77"/>
  <c r="AZ72" i="77"/>
  <c r="AZ39" i="77"/>
  <c r="AZ35" i="77"/>
  <c r="AZ15" i="77"/>
  <c r="AZ75" i="77"/>
  <c r="AZ71" i="77"/>
  <c r="AZ38" i="77"/>
  <c r="AZ79" i="77"/>
  <c r="AZ34" i="77"/>
  <c r="AW47" i="83"/>
  <c r="AW53" i="83" s="1"/>
  <c r="AW47" i="82"/>
  <c r="AW53" i="82" s="1"/>
  <c r="BB12" i="81"/>
  <c r="BC12" i="73"/>
  <c r="AZ12" i="72"/>
  <c r="AY29" i="83"/>
  <c r="AY28" i="83"/>
  <c r="AY26" i="83"/>
  <c r="AY25" i="83"/>
  <c r="AY22" i="83"/>
  <c r="AY21" i="83"/>
  <c r="AY24" i="83"/>
  <c r="AY16" i="83"/>
  <c r="AY20" i="83"/>
  <c r="AY27" i="83"/>
  <c r="AY23" i="83"/>
  <c r="AZ6" i="83"/>
  <c r="AZ12" i="83"/>
  <c r="AX17" i="83"/>
  <c r="AX43" i="83"/>
  <c r="AX46" i="83"/>
  <c r="BA11" i="83"/>
  <c r="BA10" i="83"/>
  <c r="BB3" i="83"/>
  <c r="BA9" i="83"/>
  <c r="BA5" i="83"/>
  <c r="BA7" i="83" s="1"/>
  <c r="BA4" i="83"/>
  <c r="AZ51" i="83" s="1"/>
  <c r="BB9" i="75"/>
  <c r="BB4" i="75"/>
  <c r="BC3" i="75"/>
  <c r="BB11" i="75"/>
  <c r="BB5" i="75"/>
  <c r="BB7" i="75" s="1"/>
  <c r="BB10" i="75"/>
  <c r="AZ6" i="82"/>
  <c r="BC11" i="78"/>
  <c r="BC10" i="78"/>
  <c r="BC5" i="78"/>
  <c r="BC7" i="78" s="1"/>
  <c r="BC4" i="78"/>
  <c r="BD3" i="78"/>
  <c r="BC9" i="78"/>
  <c r="AZ25" i="76"/>
  <c r="AZ24" i="76"/>
  <c r="AZ27" i="76"/>
  <c r="AZ26" i="76"/>
  <c r="AZ21" i="76"/>
  <c r="AZ23" i="76"/>
  <c r="AZ22" i="76"/>
  <c r="AZ20" i="76"/>
  <c r="AZ16" i="76"/>
  <c r="AZ29" i="76"/>
  <c r="AZ28" i="76"/>
  <c r="AZ17" i="78"/>
  <c r="AX46" i="66"/>
  <c r="AX17" i="66"/>
  <c r="AY46" i="65"/>
  <c r="AZ6" i="70"/>
  <c r="AW47" i="72"/>
  <c r="AW53" i="72" s="1"/>
  <c r="BB9" i="76"/>
  <c r="BB4" i="76"/>
  <c r="BC3" i="76"/>
  <c r="BB11" i="76"/>
  <c r="BB5" i="76"/>
  <c r="BB7" i="76" s="1"/>
  <c r="BB10" i="76"/>
  <c r="AY23" i="71"/>
  <c r="AY45" i="71" s="1"/>
  <c r="AY16" i="71"/>
  <c r="AY17" i="71" s="1"/>
  <c r="AY29" i="71"/>
  <c r="AY28" i="71"/>
  <c r="AY25" i="71"/>
  <c r="AY20" i="71"/>
  <c r="AY27" i="71"/>
  <c r="AY26" i="71"/>
  <c r="AY21" i="71"/>
  <c r="AY22" i="71"/>
  <c r="AY24" i="71"/>
  <c r="BA23" i="80"/>
  <c r="BA22" i="80"/>
  <c r="BA24" i="80"/>
  <c r="BA16" i="80"/>
  <c r="BA17" i="80" s="1"/>
  <c r="BA29" i="80"/>
  <c r="BA20" i="80"/>
  <c r="BA25" i="80"/>
  <c r="BA28" i="80"/>
  <c r="BA27" i="80"/>
  <c r="BA26" i="80"/>
  <c r="BA21" i="80"/>
  <c r="AY46" i="74"/>
  <c r="BA9" i="67"/>
  <c r="BA4" i="67"/>
  <c r="BB3" i="67"/>
  <c r="BA11" i="67"/>
  <c r="BA10" i="67"/>
  <c r="BA5" i="67"/>
  <c r="BA7" i="67" s="1"/>
  <c r="AZ47" i="73"/>
  <c r="AZ53" i="73" s="1"/>
  <c r="BA27" i="79"/>
  <c r="BA26" i="79"/>
  <c r="BA21" i="79"/>
  <c r="BA23" i="79"/>
  <c r="BA22" i="79"/>
  <c r="BA28" i="79"/>
  <c r="BA16" i="79"/>
  <c r="BA29" i="79"/>
  <c r="BA20" i="79"/>
  <c r="BA25" i="79"/>
  <c r="BA24" i="79"/>
  <c r="BA11" i="64"/>
  <c r="BA4" i="64"/>
  <c r="BB3" i="64"/>
  <c r="BA10" i="64"/>
  <c r="BA5" i="64"/>
  <c r="BA7" i="64" s="1"/>
  <c r="BA9" i="64"/>
  <c r="BB50" i="80"/>
  <c r="BB6" i="80"/>
  <c r="AX46" i="72"/>
  <c r="AZ6" i="66"/>
  <c r="AX17" i="69"/>
  <c r="AX17" i="64"/>
  <c r="AW47" i="64"/>
  <c r="AW53" i="64" s="1"/>
  <c r="AZ27" i="75"/>
  <c r="AZ26" i="75"/>
  <c r="AZ21" i="75"/>
  <c r="AZ23" i="75"/>
  <c r="AZ22" i="75"/>
  <c r="AZ24" i="75"/>
  <c r="AZ16" i="75"/>
  <c r="AZ29" i="75"/>
  <c r="AZ28" i="75"/>
  <c r="AZ25" i="75"/>
  <c r="AZ20" i="75"/>
  <c r="AY21" i="82"/>
  <c r="AY28" i="82"/>
  <c r="AY27" i="82"/>
  <c r="AY16" i="82"/>
  <c r="AY24" i="82"/>
  <c r="AY23" i="82"/>
  <c r="AY29" i="82"/>
  <c r="AY20" i="82"/>
  <c r="AY22" i="82"/>
  <c r="AY26" i="82"/>
  <c r="AY25" i="82"/>
  <c r="AY22" i="72"/>
  <c r="AY21" i="72"/>
  <c r="AY28" i="72"/>
  <c r="AY16" i="72"/>
  <c r="AY24" i="72"/>
  <c r="AY23" i="72"/>
  <c r="AY45" i="72" s="1"/>
  <c r="AY27" i="72"/>
  <c r="AY29" i="72"/>
  <c r="AY20" i="72"/>
  <c r="AY26" i="72"/>
  <c r="AY25" i="72"/>
  <c r="AZ12" i="71"/>
  <c r="BB12" i="79"/>
  <c r="AY16" i="64"/>
  <c r="AY17" i="64" s="1"/>
  <c r="AY28" i="64"/>
  <c r="AY27" i="64"/>
  <c r="AY25" i="64"/>
  <c r="AY20" i="64"/>
  <c r="AY21" i="64"/>
  <c r="AY24" i="64"/>
  <c r="AY23" i="64"/>
  <c r="AY26" i="64"/>
  <c r="AY22" i="64"/>
  <c r="AY29" i="64"/>
  <c r="BA12" i="68"/>
  <c r="AY17" i="68"/>
  <c r="BA43" i="73"/>
  <c r="BA12" i="77"/>
  <c r="BC9" i="79"/>
  <c r="BC4" i="79"/>
  <c r="BD3" i="79"/>
  <c r="BC11" i="79"/>
  <c r="BC10" i="79"/>
  <c r="BC5" i="79"/>
  <c r="BC7" i="79" s="1"/>
  <c r="BA50" i="74"/>
  <c r="BA6" i="74"/>
  <c r="AY17" i="75"/>
  <c r="BB11" i="68"/>
  <c r="BB10" i="68"/>
  <c r="BB4" i="68"/>
  <c r="BC3" i="68"/>
  <c r="BB9" i="68"/>
  <c r="BB5" i="68"/>
  <c r="BB7" i="68" s="1"/>
  <c r="BB11" i="65"/>
  <c r="BB10" i="65"/>
  <c r="BB9" i="65"/>
  <c r="BB4" i="65"/>
  <c r="BC3" i="65"/>
  <c r="BB5" i="65"/>
  <c r="BB7" i="65" s="1"/>
  <c r="BA12" i="65"/>
  <c r="AY43" i="68"/>
  <c r="BA44" i="73"/>
  <c r="BA46" i="73"/>
  <c r="AY25" i="70"/>
  <c r="AY20" i="70"/>
  <c r="AY27" i="70"/>
  <c r="AY26" i="70"/>
  <c r="AY21" i="70"/>
  <c r="AY23" i="70"/>
  <c r="AY22" i="70"/>
  <c r="AY24" i="70"/>
  <c r="AY16" i="70"/>
  <c r="AY29" i="70"/>
  <c r="AY28" i="70"/>
  <c r="BA50" i="75"/>
  <c r="BA49" i="75"/>
  <c r="BA6" i="75"/>
  <c r="BA51" i="75"/>
  <c r="BB49" i="78"/>
  <c r="BB51" i="78"/>
  <c r="BB6" i="78"/>
  <c r="BB50" i="78"/>
  <c r="BA11" i="72"/>
  <c r="BA10" i="72"/>
  <c r="BA5" i="72"/>
  <c r="BA7" i="72" s="1"/>
  <c r="BA4" i="72"/>
  <c r="BB3" i="72"/>
  <c r="BA9" i="72"/>
  <c r="AZ45" i="78"/>
  <c r="AY45" i="76"/>
  <c r="AX43" i="66"/>
  <c r="AY17" i="65"/>
  <c r="AZ12" i="70"/>
  <c r="AX17" i="82"/>
  <c r="BA50" i="76"/>
  <c r="BA49" i="76"/>
  <c r="BA6" i="76"/>
  <c r="BA51" i="76"/>
  <c r="AY26" i="66"/>
  <c r="AY21" i="66"/>
  <c r="AY28" i="66"/>
  <c r="AY22" i="66"/>
  <c r="AY24" i="66"/>
  <c r="AY16" i="66"/>
  <c r="AY29" i="66"/>
  <c r="AY20" i="66"/>
  <c r="AY27" i="66"/>
  <c r="AY25" i="66"/>
  <c r="AY23" i="66"/>
  <c r="AY43" i="74"/>
  <c r="AZ51" i="67"/>
  <c r="AZ49" i="67"/>
  <c r="AZ6" i="67"/>
  <c r="AZ45" i="80"/>
  <c r="AX47" i="68"/>
  <c r="AX53" i="68" s="1"/>
  <c r="BC9" i="81"/>
  <c r="BC4" i="81"/>
  <c r="BD3" i="81"/>
  <c r="BC11" i="81"/>
  <c r="BC5" i="81"/>
  <c r="BC7" i="81" s="1"/>
  <c r="BC10" i="81"/>
  <c r="AX44" i="70"/>
  <c r="AX46" i="70"/>
  <c r="AY45" i="77"/>
  <c r="AY16" i="69"/>
  <c r="AY21" i="69"/>
  <c r="AY27" i="69"/>
  <c r="AY25" i="69"/>
  <c r="AY28" i="69"/>
  <c r="AY26" i="69"/>
  <c r="AY24" i="69"/>
  <c r="AY23" i="69"/>
  <c r="AY22" i="69"/>
  <c r="AY44" i="69" s="1"/>
  <c r="AY29" i="69"/>
  <c r="AY20" i="69"/>
  <c r="AZ49" i="64"/>
  <c r="AZ51" i="64"/>
  <c r="AZ6" i="64"/>
  <c r="BB12" i="80"/>
  <c r="AZ27" i="74"/>
  <c r="AZ22" i="74"/>
  <c r="AZ21" i="74"/>
  <c r="AZ23" i="74"/>
  <c r="AZ16" i="74"/>
  <c r="AZ24" i="74"/>
  <c r="AZ28" i="74"/>
  <c r="AZ29" i="74"/>
  <c r="AZ26" i="74"/>
  <c r="AZ25" i="74"/>
  <c r="AZ20" i="74"/>
  <c r="AZ12" i="66"/>
  <c r="AZ29" i="65"/>
  <c r="AZ28" i="65"/>
  <c r="AZ26" i="65"/>
  <c r="AZ22" i="65"/>
  <c r="AZ25" i="65"/>
  <c r="AZ27" i="65"/>
  <c r="AZ16" i="65"/>
  <c r="AZ21" i="65"/>
  <c r="AZ24" i="65"/>
  <c r="AZ23" i="65"/>
  <c r="AZ45" i="65" s="1"/>
  <c r="AZ20" i="65"/>
  <c r="AY47" i="80"/>
  <c r="AY53" i="80" s="1"/>
  <c r="AZ27" i="77"/>
  <c r="AZ26" i="77"/>
  <c r="AZ21" i="77"/>
  <c r="AZ23" i="77"/>
  <c r="AZ22" i="77"/>
  <c r="AZ20" i="77"/>
  <c r="AZ16" i="77"/>
  <c r="AZ29" i="77"/>
  <c r="AZ28" i="77"/>
  <c r="AZ25" i="77"/>
  <c r="AZ24" i="77"/>
  <c r="AZ43" i="81"/>
  <c r="AZ51" i="75"/>
  <c r="AY51" i="82"/>
  <c r="BA26" i="78"/>
  <c r="BA21" i="78"/>
  <c r="BA24" i="78"/>
  <c r="BA22" i="78"/>
  <c r="BA20" i="78"/>
  <c r="BA23" i="78"/>
  <c r="BA45" i="78" s="1"/>
  <c r="BA16" i="78"/>
  <c r="BA29" i="78"/>
  <c r="BA25" i="78"/>
  <c r="BA28" i="78"/>
  <c r="BA27" i="78"/>
  <c r="BB9" i="74"/>
  <c r="BB4" i="74"/>
  <c r="BC3" i="74"/>
  <c r="BB11" i="74"/>
  <c r="BB10" i="74"/>
  <c r="BB5" i="74"/>
  <c r="BB7" i="74" s="1"/>
  <c r="BB50" i="79"/>
  <c r="BB49" i="79"/>
  <c r="BB51" i="79"/>
  <c r="BB6" i="79"/>
  <c r="BA12" i="74"/>
  <c r="AY43" i="75"/>
  <c r="AY44" i="75"/>
  <c r="AY46" i="75"/>
  <c r="BA49" i="68"/>
  <c r="BA51" i="68"/>
  <c r="BA6" i="68"/>
  <c r="BA50" i="68"/>
  <c r="BA51" i="65"/>
  <c r="BA50" i="65"/>
  <c r="BA49" i="65"/>
  <c r="BA6" i="65"/>
  <c r="BB9" i="77"/>
  <c r="BB4" i="77"/>
  <c r="BC3" i="77"/>
  <c r="BB11" i="77"/>
  <c r="BB5" i="77"/>
  <c r="BB7" i="77" s="1"/>
  <c r="BB10" i="77"/>
  <c r="AZ43" i="79"/>
  <c r="AZ44" i="79"/>
  <c r="AZ46" i="79"/>
  <c r="AZ17" i="79"/>
  <c r="BA12" i="75"/>
  <c r="BA11" i="82"/>
  <c r="BA10" i="82"/>
  <c r="BA5" i="82"/>
  <c r="BA7" i="82" s="1"/>
  <c r="BA9" i="82"/>
  <c r="BA4" i="82"/>
  <c r="AZ51" i="82" s="1"/>
  <c r="BB3" i="82"/>
  <c r="BB12" i="78"/>
  <c r="AZ49" i="72"/>
  <c r="AZ51" i="72"/>
  <c r="AZ6" i="72"/>
  <c r="AX17" i="71"/>
  <c r="AX44" i="71"/>
  <c r="AX46" i="71"/>
  <c r="AY17" i="76"/>
  <c r="AY23" i="67"/>
  <c r="AY29" i="67"/>
  <c r="AY28" i="67"/>
  <c r="AY26" i="67"/>
  <c r="AY24" i="67"/>
  <c r="AY22" i="67"/>
  <c r="AY21" i="67"/>
  <c r="AY20" i="67"/>
  <c r="AY27" i="67"/>
  <c r="AY25" i="67"/>
  <c r="AY16" i="67"/>
  <c r="AY44" i="65"/>
  <c r="AW47" i="67"/>
  <c r="AW53" i="67" s="1"/>
  <c r="BA12" i="76"/>
  <c r="AY45" i="74"/>
  <c r="AZ12" i="67"/>
  <c r="AX53" i="74"/>
  <c r="BB23" i="73"/>
  <c r="BB22" i="73"/>
  <c r="BB16" i="73"/>
  <c r="BB17" i="73" s="1"/>
  <c r="BB29" i="73"/>
  <c r="BB20" i="73"/>
  <c r="BB28" i="73"/>
  <c r="BB25" i="73"/>
  <c r="BB24" i="73"/>
  <c r="BB27" i="73"/>
  <c r="BB26" i="73"/>
  <c r="BB21" i="73"/>
  <c r="AZ17" i="80"/>
  <c r="BB50" i="81"/>
  <c r="BB49" i="81"/>
  <c r="BB6" i="81"/>
  <c r="BB51" i="81"/>
  <c r="AX43" i="70"/>
  <c r="BA49" i="79"/>
  <c r="AZ12" i="64"/>
  <c r="AZ22" i="68"/>
  <c r="AZ29" i="68"/>
  <c r="AZ16" i="68"/>
  <c r="AZ25" i="68"/>
  <c r="AZ28" i="68"/>
  <c r="AZ21" i="68"/>
  <c r="AZ24" i="68"/>
  <c r="AZ27" i="68"/>
  <c r="AZ23" i="68"/>
  <c r="AZ26" i="68"/>
  <c r="AZ20" i="68"/>
  <c r="AZ49" i="65"/>
  <c r="AW47" i="66"/>
  <c r="AW53" i="66" s="1"/>
  <c r="BD9" i="73"/>
  <c r="BD4" i="73"/>
  <c r="BE3" i="73"/>
  <c r="BD11" i="73"/>
  <c r="BD10" i="73"/>
  <c r="BD5" i="73"/>
  <c r="BD7" i="73" s="1"/>
  <c r="AX43" i="69"/>
  <c r="AX43" i="64"/>
  <c r="AX44" i="64"/>
  <c r="AZ46" i="81"/>
  <c r="AZ49" i="75"/>
  <c r="AY49" i="82"/>
  <c r="BA49" i="78"/>
  <c r="AX17" i="67"/>
  <c r="AX43" i="67"/>
  <c r="BA10" i="69"/>
  <c r="BA9" i="69"/>
  <c r="BA4" i="69"/>
  <c r="BB3" i="69"/>
  <c r="BA11" i="69"/>
  <c r="BA5" i="69"/>
  <c r="BA7" i="69" s="1"/>
  <c r="BA9" i="71"/>
  <c r="BA4" i="71"/>
  <c r="BB3" i="71"/>
  <c r="BA11" i="71"/>
  <c r="BA10" i="71"/>
  <c r="BA5" i="71"/>
  <c r="BA7" i="71" s="1"/>
  <c r="BA45" i="73"/>
  <c r="BA50" i="77"/>
  <c r="BA49" i="77"/>
  <c r="BA6" i="77"/>
  <c r="BA51" i="77"/>
  <c r="AX43" i="71"/>
  <c r="AZ46" i="78"/>
  <c r="AY43" i="76"/>
  <c r="AY44" i="76"/>
  <c r="AY46" i="76"/>
  <c r="BA16" i="81"/>
  <c r="BA29" i="81"/>
  <c r="BA25" i="81"/>
  <c r="BA28" i="81"/>
  <c r="BA27" i="81"/>
  <c r="BA26" i="81"/>
  <c r="BA21" i="81"/>
  <c r="BA23" i="81"/>
  <c r="BA22" i="81"/>
  <c r="BA24" i="81"/>
  <c r="BA20" i="81"/>
  <c r="AY45" i="65"/>
  <c r="BA9" i="70"/>
  <c r="BA4" i="70"/>
  <c r="AZ49" i="70" s="1"/>
  <c r="BB3" i="70"/>
  <c r="BA11" i="70"/>
  <c r="BA10" i="70"/>
  <c r="BA5" i="70"/>
  <c r="BA7" i="70" s="1"/>
  <c r="AX46" i="82"/>
  <c r="AX47" i="65"/>
  <c r="AX53" i="65" s="1"/>
  <c r="AZ43" i="80"/>
  <c r="AX17" i="70"/>
  <c r="AY43" i="77"/>
  <c r="AY44" i="77"/>
  <c r="AY46" i="77"/>
  <c r="BC9" i="80"/>
  <c r="BC4" i="80"/>
  <c r="BD3" i="80"/>
  <c r="BC11" i="80"/>
  <c r="BC10" i="80"/>
  <c r="BC5" i="80"/>
  <c r="BC7" i="80" s="1"/>
  <c r="AZ51" i="74"/>
  <c r="AZ51" i="68"/>
  <c r="BA11" i="66"/>
  <c r="BA10" i="66"/>
  <c r="BA5" i="66"/>
  <c r="BA7" i="66" s="1"/>
  <c r="BA9" i="66"/>
  <c r="BA4" i="66"/>
  <c r="AZ49" i="66" s="1"/>
  <c r="BB3" i="66"/>
  <c r="BC50" i="73"/>
  <c r="BC49" i="73"/>
  <c r="BC51" i="73"/>
  <c r="BC6" i="73"/>
  <c r="AZ49" i="77"/>
  <c r="AX46" i="64"/>
  <c r="AY51" i="72"/>
  <c r="AZ51" i="69"/>
  <c r="AZ6" i="69"/>
  <c r="AZ49" i="69"/>
  <c r="AZ49" i="71"/>
  <c r="AZ51" i="71"/>
  <c r="AZ6" i="71"/>
  <c r="AR43" i="63"/>
  <c r="AS49" i="63"/>
  <c r="AS51" i="63"/>
  <c r="AR46" i="63"/>
  <c r="AR45" i="63"/>
  <c r="AS29" i="63"/>
  <c r="AS39" i="63"/>
  <c r="AS35" i="63"/>
  <c r="AS38" i="63"/>
  <c r="AS34" i="63"/>
  <c r="AS40" i="63"/>
  <c r="AS32" i="63"/>
  <c r="AS41" i="63"/>
  <c r="AS37" i="63"/>
  <c r="AS33" i="63"/>
  <c r="AS36" i="63"/>
  <c r="AS25" i="63"/>
  <c r="AS21" i="63"/>
  <c r="AS27" i="63"/>
  <c r="AS26" i="63"/>
  <c r="AS16" i="63"/>
  <c r="AS24" i="63"/>
  <c r="AS15" i="63"/>
  <c r="AS20" i="63"/>
  <c r="AS28" i="63"/>
  <c r="AS23" i="63"/>
  <c r="AS22" i="63"/>
  <c r="AT6" i="63"/>
  <c r="AR17" i="63"/>
  <c r="AU11" i="63"/>
  <c r="AU10" i="63"/>
  <c r="AU9" i="63"/>
  <c r="AT12" i="63"/>
  <c r="AU4" i="63"/>
  <c r="AT51" i="63" s="1"/>
  <c r="AU5" i="63"/>
  <c r="AV3" i="63"/>
  <c r="BD47" i="84" l="1"/>
  <c r="BD53" i="84" s="1"/>
  <c r="AY45" i="64"/>
  <c r="AY17" i="82"/>
  <c r="AY45" i="83"/>
  <c r="BA17" i="81"/>
  <c r="AZ17" i="65"/>
  <c r="AY47" i="68"/>
  <c r="BE43" i="84"/>
  <c r="BG51" i="84"/>
  <c r="BG50" i="84"/>
  <c r="BG6" i="84"/>
  <c r="BE45" i="84"/>
  <c r="BE44" i="84"/>
  <c r="BE46" i="84"/>
  <c r="BF51" i="84"/>
  <c r="BG12" i="84"/>
  <c r="BF45" i="84"/>
  <c r="BF17" i="84"/>
  <c r="BH5" i="84"/>
  <c r="BH7" i="84" s="1"/>
  <c r="BH12" i="84"/>
  <c r="BH4" i="84"/>
  <c r="BG49" i="84" s="1"/>
  <c r="BI3" i="84"/>
  <c r="BE17" i="84"/>
  <c r="BF49" i="84"/>
  <c r="AZ44" i="76"/>
  <c r="AZ47" i="78"/>
  <c r="AZ53" i="78" s="1"/>
  <c r="AX47" i="66"/>
  <c r="AX53" i="66" s="1"/>
  <c r="AX47" i="72"/>
  <c r="AX53" i="72" s="1"/>
  <c r="AX47" i="82"/>
  <c r="AX53" i="82" s="1"/>
  <c r="BA43" i="81"/>
  <c r="AX47" i="71"/>
  <c r="AX53" i="71" s="1"/>
  <c r="AZ17" i="75"/>
  <c r="AY45" i="67"/>
  <c r="AZ43" i="74"/>
  <c r="AY43" i="83"/>
  <c r="AZ44" i="74"/>
  <c r="AY45" i="66"/>
  <c r="AY44" i="64"/>
  <c r="AZ43" i="76"/>
  <c r="AZ43" i="68"/>
  <c r="BA12" i="72"/>
  <c r="AY43" i="67"/>
  <c r="AY17" i="70"/>
  <c r="AZ17" i="68"/>
  <c r="AY17" i="83"/>
  <c r="AS45" i="63"/>
  <c r="BA12" i="69"/>
  <c r="AR47" i="63"/>
  <c r="AR53" i="63" s="1"/>
  <c r="AY43" i="64"/>
  <c r="BA44" i="81"/>
  <c r="AX47" i="67"/>
  <c r="BA17" i="79"/>
  <c r="BC78" i="73"/>
  <c r="BC74" i="73"/>
  <c r="BC41" i="73"/>
  <c r="BC37" i="73"/>
  <c r="BC33" i="73"/>
  <c r="BC79" i="73"/>
  <c r="BC73" i="73"/>
  <c r="BC40" i="73"/>
  <c r="BC36" i="73"/>
  <c r="BC32" i="73"/>
  <c r="BC77" i="73"/>
  <c r="BC76" i="73"/>
  <c r="BC72" i="73"/>
  <c r="BC39" i="73"/>
  <c r="BC35" i="73"/>
  <c r="BC15" i="73"/>
  <c r="BC75" i="73"/>
  <c r="BC34" i="73"/>
  <c r="BC71" i="73"/>
  <c r="BC38" i="73"/>
  <c r="AZ79" i="67"/>
  <c r="AZ75" i="67"/>
  <c r="AZ71" i="67"/>
  <c r="AZ38" i="67"/>
  <c r="AZ34" i="67"/>
  <c r="AZ78" i="67"/>
  <c r="AZ74" i="67"/>
  <c r="AZ41" i="67"/>
  <c r="AZ37" i="67"/>
  <c r="AZ33" i="67"/>
  <c r="AZ77" i="67"/>
  <c r="AZ73" i="67"/>
  <c r="AZ40" i="67"/>
  <c r="AZ36" i="67"/>
  <c r="AZ32" i="67"/>
  <c r="AZ76" i="67"/>
  <c r="AZ72" i="67"/>
  <c r="AZ39" i="67"/>
  <c r="AZ35" i="67"/>
  <c r="AZ15" i="67"/>
  <c r="BA77" i="76"/>
  <c r="BA76" i="76"/>
  <c r="BA79" i="76"/>
  <c r="BA78" i="76"/>
  <c r="BA72" i="76"/>
  <c r="BA39" i="76"/>
  <c r="BA35" i="76"/>
  <c r="BA15" i="76"/>
  <c r="BA75" i="76"/>
  <c r="BA71" i="76"/>
  <c r="BA38" i="76"/>
  <c r="BA34" i="76"/>
  <c r="BA74" i="76"/>
  <c r="BA41" i="76"/>
  <c r="BA37" i="76"/>
  <c r="BA33" i="76"/>
  <c r="BA32" i="76"/>
  <c r="BA73" i="76"/>
  <c r="BA40" i="76"/>
  <c r="BA36" i="76"/>
  <c r="BA76" i="75"/>
  <c r="BA72" i="75"/>
  <c r="BA39" i="75"/>
  <c r="BA35" i="75"/>
  <c r="BA15" i="75"/>
  <c r="BA79" i="75"/>
  <c r="BA75" i="75"/>
  <c r="BA71" i="75"/>
  <c r="BA78" i="75"/>
  <c r="BA74" i="75"/>
  <c r="BA41" i="75"/>
  <c r="BA37" i="75"/>
  <c r="BA33" i="75"/>
  <c r="BA38" i="75"/>
  <c r="BA77" i="75"/>
  <c r="BA36" i="75"/>
  <c r="BA73" i="75"/>
  <c r="BA34" i="75"/>
  <c r="BA40" i="75"/>
  <c r="BA32" i="75"/>
  <c r="BA12" i="66"/>
  <c r="AX47" i="70"/>
  <c r="AX53" i="70" s="1"/>
  <c r="BB43" i="73"/>
  <c r="AZ78" i="72"/>
  <c r="AZ74" i="72"/>
  <c r="AZ41" i="72"/>
  <c r="AZ37" i="72"/>
  <c r="AZ33" i="72"/>
  <c r="AZ77" i="72"/>
  <c r="AZ73" i="72"/>
  <c r="AZ40" i="72"/>
  <c r="AZ36" i="72"/>
  <c r="AZ32" i="72"/>
  <c r="AZ76" i="72"/>
  <c r="AZ72" i="72"/>
  <c r="AZ39" i="72"/>
  <c r="AZ79" i="72"/>
  <c r="AZ15" i="72"/>
  <c r="AZ75" i="72"/>
  <c r="AZ38" i="72"/>
  <c r="AZ35" i="72"/>
  <c r="AZ71" i="72"/>
  <c r="AZ34" i="72"/>
  <c r="AZ43" i="75"/>
  <c r="AZ79" i="66"/>
  <c r="AZ75" i="66"/>
  <c r="AZ71" i="66"/>
  <c r="AZ38" i="66"/>
  <c r="AZ78" i="66"/>
  <c r="AZ74" i="66"/>
  <c r="AZ41" i="66"/>
  <c r="AZ77" i="66"/>
  <c r="AZ73" i="66"/>
  <c r="AZ40" i="66"/>
  <c r="AZ36" i="66"/>
  <c r="AZ76" i="66"/>
  <c r="AZ35" i="66"/>
  <c r="AZ32" i="66"/>
  <c r="AZ72" i="66"/>
  <c r="AZ15" i="66"/>
  <c r="AZ39" i="66"/>
  <c r="AZ34" i="66"/>
  <c r="AZ37" i="66"/>
  <c r="AZ33" i="66"/>
  <c r="AZ79" i="82"/>
  <c r="AZ78" i="82"/>
  <c r="AZ77" i="82"/>
  <c r="AZ74" i="82"/>
  <c r="AZ41" i="82"/>
  <c r="AZ37" i="82"/>
  <c r="AZ33" i="82"/>
  <c r="AZ73" i="82"/>
  <c r="AZ40" i="82"/>
  <c r="AZ36" i="82"/>
  <c r="AZ76" i="82"/>
  <c r="AZ72" i="82"/>
  <c r="AZ39" i="82"/>
  <c r="AZ35" i="82"/>
  <c r="AZ71" i="82"/>
  <c r="AZ38" i="82"/>
  <c r="AZ32" i="82"/>
  <c r="AZ34" i="82"/>
  <c r="AZ15" i="82"/>
  <c r="AZ75" i="82"/>
  <c r="BA46" i="81"/>
  <c r="BB77" i="78"/>
  <c r="BB73" i="78"/>
  <c r="BB40" i="78"/>
  <c r="BB36" i="78"/>
  <c r="BB76" i="78"/>
  <c r="BB72" i="78"/>
  <c r="BB39" i="78"/>
  <c r="BB35" i="78"/>
  <c r="BB79" i="78"/>
  <c r="BB75" i="78"/>
  <c r="BB71" i="78"/>
  <c r="BB38" i="78"/>
  <c r="BB34" i="78"/>
  <c r="BB74" i="78"/>
  <c r="BB15" i="78"/>
  <c r="BB41" i="78"/>
  <c r="BB37" i="78"/>
  <c r="BB32" i="78"/>
  <c r="BB78" i="78"/>
  <c r="BB33" i="78"/>
  <c r="BA76" i="74"/>
  <c r="BA72" i="74"/>
  <c r="BA39" i="74"/>
  <c r="BA35" i="74"/>
  <c r="BA15" i="74"/>
  <c r="BA78" i="74"/>
  <c r="BA74" i="74"/>
  <c r="BA41" i="74"/>
  <c r="BA37" i="74"/>
  <c r="BA33" i="74"/>
  <c r="BA79" i="74"/>
  <c r="BA71" i="74"/>
  <c r="BA34" i="74"/>
  <c r="BA77" i="74"/>
  <c r="BA40" i="74"/>
  <c r="BA32" i="74"/>
  <c r="BA75" i="74"/>
  <c r="BA38" i="74"/>
  <c r="BA36" i="74"/>
  <c r="BA73" i="74"/>
  <c r="AT71" i="63"/>
  <c r="AT79" i="63"/>
  <c r="AT78" i="63"/>
  <c r="AT77" i="63"/>
  <c r="AT76" i="63"/>
  <c r="AT75" i="63"/>
  <c r="AT74" i="63"/>
  <c r="AT73" i="63"/>
  <c r="AT72" i="63"/>
  <c r="AZ76" i="71"/>
  <c r="AZ79" i="71"/>
  <c r="AZ73" i="71"/>
  <c r="AZ78" i="71"/>
  <c r="AZ77" i="71"/>
  <c r="AZ72" i="71"/>
  <c r="AZ75" i="71"/>
  <c r="AZ71" i="71"/>
  <c r="AZ39" i="71"/>
  <c r="AZ35" i="71"/>
  <c r="AZ15" i="71"/>
  <c r="AZ74" i="71"/>
  <c r="AZ38" i="71"/>
  <c r="AZ34" i="71"/>
  <c r="AZ41" i="71"/>
  <c r="AZ37" i="71"/>
  <c r="AZ33" i="71"/>
  <c r="AZ40" i="71"/>
  <c r="AZ36" i="71"/>
  <c r="AZ32" i="71"/>
  <c r="AZ77" i="69"/>
  <c r="AZ73" i="69"/>
  <c r="AZ76" i="69"/>
  <c r="AZ72" i="69"/>
  <c r="AZ79" i="69"/>
  <c r="AZ75" i="69"/>
  <c r="AZ78" i="69"/>
  <c r="AZ41" i="69"/>
  <c r="AZ38" i="69"/>
  <c r="AZ34" i="69"/>
  <c r="AZ74" i="69"/>
  <c r="AZ37" i="69"/>
  <c r="AZ33" i="69"/>
  <c r="AZ40" i="69"/>
  <c r="AZ36" i="69"/>
  <c r="AZ32" i="69"/>
  <c r="AZ71" i="69"/>
  <c r="AZ39" i="69"/>
  <c r="AZ35" i="69"/>
  <c r="AZ15" i="69"/>
  <c r="BA77" i="77"/>
  <c r="BA73" i="77"/>
  <c r="BA40" i="77"/>
  <c r="BA36" i="77"/>
  <c r="BA32" i="77"/>
  <c r="BA76" i="77"/>
  <c r="BA72" i="77"/>
  <c r="BA39" i="77"/>
  <c r="BA35" i="77"/>
  <c r="BA15" i="77"/>
  <c r="BA79" i="77"/>
  <c r="BA75" i="77"/>
  <c r="BA71" i="77"/>
  <c r="BA38" i="77"/>
  <c r="BA34" i="77"/>
  <c r="BA74" i="77"/>
  <c r="BA41" i="77"/>
  <c r="BA37" i="77"/>
  <c r="BA78" i="77"/>
  <c r="BA33" i="77"/>
  <c r="AX47" i="69"/>
  <c r="AX53" i="69" s="1"/>
  <c r="BA76" i="65"/>
  <c r="BA72" i="65"/>
  <c r="BA39" i="65"/>
  <c r="BA35" i="65"/>
  <c r="BA15" i="65"/>
  <c r="BA79" i="65"/>
  <c r="BA75" i="65"/>
  <c r="BA71" i="65"/>
  <c r="BA38" i="65"/>
  <c r="BA34" i="65"/>
  <c r="BA78" i="65"/>
  <c r="BA74" i="65"/>
  <c r="BA41" i="65"/>
  <c r="BA37" i="65"/>
  <c r="BA33" i="65"/>
  <c r="BA77" i="65"/>
  <c r="BA73" i="65"/>
  <c r="BA40" i="65"/>
  <c r="BA36" i="65"/>
  <c r="BA32" i="65"/>
  <c r="BB79" i="79"/>
  <c r="BB75" i="79"/>
  <c r="BB71" i="79"/>
  <c r="BB38" i="79"/>
  <c r="BB78" i="79"/>
  <c r="BB74" i="79"/>
  <c r="BB41" i="79"/>
  <c r="BB77" i="79"/>
  <c r="BB73" i="79"/>
  <c r="BB40" i="79"/>
  <c r="BB39" i="79"/>
  <c r="BB36" i="79"/>
  <c r="BB32" i="79"/>
  <c r="BB35" i="79"/>
  <c r="BB15" i="79"/>
  <c r="BB76" i="79"/>
  <c r="BB34" i="79"/>
  <c r="BB37" i="79"/>
  <c r="BB72" i="79"/>
  <c r="BB33" i="79"/>
  <c r="AY43" i="69"/>
  <c r="AY45" i="82"/>
  <c r="AY44" i="71"/>
  <c r="AZ79" i="83"/>
  <c r="AZ78" i="83"/>
  <c r="AZ77" i="83"/>
  <c r="AZ75" i="83"/>
  <c r="AZ76" i="83"/>
  <c r="AZ74" i="83"/>
  <c r="AZ73" i="83"/>
  <c r="AZ40" i="83"/>
  <c r="AZ72" i="83"/>
  <c r="AZ71" i="83"/>
  <c r="AZ36" i="83"/>
  <c r="AZ41" i="83"/>
  <c r="AZ39" i="83"/>
  <c r="AZ35" i="83"/>
  <c r="AZ38" i="83"/>
  <c r="AZ34" i="83"/>
  <c r="AZ32" i="83"/>
  <c r="AZ33" i="83"/>
  <c r="AZ15" i="83"/>
  <c r="AZ37" i="83"/>
  <c r="BB76" i="81"/>
  <c r="BB72" i="81"/>
  <c r="BB79" i="81"/>
  <c r="BB75" i="81"/>
  <c r="BB71" i="81"/>
  <c r="BB78" i="81"/>
  <c r="BB74" i="81"/>
  <c r="BB41" i="81"/>
  <c r="BB38" i="81"/>
  <c r="BB34" i="81"/>
  <c r="BB77" i="81"/>
  <c r="BB37" i="81"/>
  <c r="BB33" i="81"/>
  <c r="BB73" i="81"/>
  <c r="BB36" i="81"/>
  <c r="BB32" i="81"/>
  <c r="BB35" i="81"/>
  <c r="BB15" i="81"/>
  <c r="BB39" i="81"/>
  <c r="BB40" i="81"/>
  <c r="BA78" i="68"/>
  <c r="BA74" i="68"/>
  <c r="BA73" i="68"/>
  <c r="BA41" i="68"/>
  <c r="BA33" i="68"/>
  <c r="BA75" i="68"/>
  <c r="BA71" i="68"/>
  <c r="BA40" i="68"/>
  <c r="BA35" i="68"/>
  <c r="BA34" i="68"/>
  <c r="BA15" i="68"/>
  <c r="BA77" i="68"/>
  <c r="BA36" i="68"/>
  <c r="BA79" i="68"/>
  <c r="BA76" i="68"/>
  <c r="BA72" i="68"/>
  <c r="BA39" i="68"/>
  <c r="BA38" i="68"/>
  <c r="BA37" i="68"/>
  <c r="BA32" i="68"/>
  <c r="AZ77" i="64"/>
  <c r="AZ73" i="64"/>
  <c r="AZ40" i="64"/>
  <c r="AZ36" i="64"/>
  <c r="AZ32" i="64"/>
  <c r="AZ76" i="64"/>
  <c r="AZ72" i="64"/>
  <c r="AZ39" i="64"/>
  <c r="AZ35" i="64"/>
  <c r="AZ15" i="64"/>
  <c r="AZ79" i="64"/>
  <c r="AZ75" i="64"/>
  <c r="AZ71" i="64"/>
  <c r="AZ38" i="64"/>
  <c r="AZ34" i="64"/>
  <c r="AZ78" i="64"/>
  <c r="AZ74" i="64"/>
  <c r="AZ41" i="64"/>
  <c r="AZ37" i="64"/>
  <c r="AZ33" i="64"/>
  <c r="BB79" i="80"/>
  <c r="BB78" i="80"/>
  <c r="BB77" i="80"/>
  <c r="BB75" i="80"/>
  <c r="BB71" i="80"/>
  <c r="BB38" i="80"/>
  <c r="BB34" i="80"/>
  <c r="BB74" i="80"/>
  <c r="BB41" i="80"/>
  <c r="BB37" i="80"/>
  <c r="BB33" i="80"/>
  <c r="BB76" i="80"/>
  <c r="BB73" i="80"/>
  <c r="BB40" i="80"/>
  <c r="BB36" i="80"/>
  <c r="BB32" i="80"/>
  <c r="BB35" i="80"/>
  <c r="BB15" i="80"/>
  <c r="BB72" i="80"/>
  <c r="BB39" i="80"/>
  <c r="AZ76" i="70"/>
  <c r="AZ72" i="70"/>
  <c r="AZ39" i="70"/>
  <c r="AZ35" i="70"/>
  <c r="AZ15" i="70"/>
  <c r="AZ79" i="70"/>
  <c r="AZ75" i="70"/>
  <c r="AZ71" i="70"/>
  <c r="AZ38" i="70"/>
  <c r="AZ34" i="70"/>
  <c r="AZ78" i="70"/>
  <c r="AZ74" i="70"/>
  <c r="AZ41" i="70"/>
  <c r="AZ37" i="70"/>
  <c r="AZ33" i="70"/>
  <c r="AZ77" i="70"/>
  <c r="AZ73" i="70"/>
  <c r="AZ40" i="70"/>
  <c r="AZ36" i="70"/>
  <c r="AZ32" i="70"/>
  <c r="AX47" i="83"/>
  <c r="AX53" i="83" s="1"/>
  <c r="BC12" i="81"/>
  <c r="AZ47" i="80"/>
  <c r="AZ53" i="80" s="1"/>
  <c r="BC12" i="78"/>
  <c r="AY47" i="75"/>
  <c r="AY53" i="75" s="1"/>
  <c r="BB12" i="68"/>
  <c r="AY47" i="65"/>
  <c r="AY53" i="65" s="1"/>
  <c r="BA12" i="64"/>
  <c r="BA12" i="83"/>
  <c r="AY44" i="83"/>
  <c r="BB11" i="83"/>
  <c r="BB10" i="83"/>
  <c r="BB9" i="83"/>
  <c r="BB5" i="83"/>
  <c r="BB7" i="83" s="1"/>
  <c r="BB4" i="83"/>
  <c r="BA51" i="83" s="1"/>
  <c r="BC3" i="83"/>
  <c r="AZ29" i="83"/>
  <c r="AZ23" i="83"/>
  <c r="AZ21" i="83"/>
  <c r="AZ24" i="83"/>
  <c r="AZ16" i="83"/>
  <c r="AZ27" i="83"/>
  <c r="AZ20" i="83"/>
  <c r="AZ22" i="83"/>
  <c r="AZ28" i="83"/>
  <c r="AZ26" i="83"/>
  <c r="AZ25" i="83"/>
  <c r="BA49" i="83"/>
  <c r="BA50" i="83"/>
  <c r="BA6" i="83"/>
  <c r="AZ49" i="83"/>
  <c r="AY46" i="83"/>
  <c r="AZ25" i="71"/>
  <c r="AZ20" i="71"/>
  <c r="AZ26" i="71"/>
  <c r="AZ21" i="71"/>
  <c r="AZ22" i="71"/>
  <c r="AZ28" i="71"/>
  <c r="AZ23" i="71"/>
  <c r="AZ16" i="71"/>
  <c r="AZ29" i="71"/>
  <c r="AZ24" i="71"/>
  <c r="AZ27" i="71"/>
  <c r="AZ16" i="69"/>
  <c r="AZ17" i="69" s="1"/>
  <c r="AZ25" i="69"/>
  <c r="AZ21" i="69"/>
  <c r="AZ28" i="69"/>
  <c r="AZ27" i="69"/>
  <c r="AZ26" i="69"/>
  <c r="AZ23" i="69"/>
  <c r="AZ22" i="69"/>
  <c r="AZ29" i="69"/>
  <c r="AZ24" i="69"/>
  <c r="AZ20" i="69"/>
  <c r="BB10" i="66"/>
  <c r="BB5" i="66"/>
  <c r="BB7" i="66" s="1"/>
  <c r="BB9" i="66"/>
  <c r="BB4" i="66"/>
  <c r="BC3" i="66"/>
  <c r="BB11" i="66"/>
  <c r="BC6" i="80"/>
  <c r="BC50" i="80"/>
  <c r="BB9" i="69"/>
  <c r="BB11" i="69"/>
  <c r="BB5" i="69"/>
  <c r="BB7" i="69" s="1"/>
  <c r="BB4" i="69"/>
  <c r="BC3" i="69"/>
  <c r="BB10" i="69"/>
  <c r="AX53" i="67"/>
  <c r="AX47" i="64"/>
  <c r="AX53" i="64" s="1"/>
  <c r="BD6" i="73"/>
  <c r="BD50" i="73"/>
  <c r="AZ44" i="68"/>
  <c r="BB45" i="73"/>
  <c r="AY44" i="67"/>
  <c r="BA12" i="82"/>
  <c r="AZ47" i="79"/>
  <c r="AZ53" i="79" s="1"/>
  <c r="BB12" i="77"/>
  <c r="BA16" i="68"/>
  <c r="BA17" i="68" s="1"/>
  <c r="BA21" i="68"/>
  <c r="BA24" i="68"/>
  <c r="BA23" i="68"/>
  <c r="BA29" i="68"/>
  <c r="BA25" i="68"/>
  <c r="BA28" i="68"/>
  <c r="BA27" i="68"/>
  <c r="BA20" i="68"/>
  <c r="BA22" i="68"/>
  <c r="BA26" i="68"/>
  <c r="BB25" i="79"/>
  <c r="BB20" i="79"/>
  <c r="BB23" i="79"/>
  <c r="BB28" i="79"/>
  <c r="BB29" i="79"/>
  <c r="BB26" i="79"/>
  <c r="BB21" i="79"/>
  <c r="BB27" i="79"/>
  <c r="BB16" i="79"/>
  <c r="BB22" i="79"/>
  <c r="BB24" i="79"/>
  <c r="BC11" i="74"/>
  <c r="BC10" i="74"/>
  <c r="BC5" i="74"/>
  <c r="BC7" i="74" s="1"/>
  <c r="BC4" i="74"/>
  <c r="BD3" i="74"/>
  <c r="BC9" i="74"/>
  <c r="BA44" i="78"/>
  <c r="AZ47" i="81"/>
  <c r="AZ53" i="81" s="1"/>
  <c r="AZ43" i="77"/>
  <c r="AZ44" i="65"/>
  <c r="AY46" i="69"/>
  <c r="AY17" i="69"/>
  <c r="BC6" i="81"/>
  <c r="BC50" i="81"/>
  <c r="AY43" i="66"/>
  <c r="BA22" i="76"/>
  <c r="BA28" i="76"/>
  <c r="BA27" i="76"/>
  <c r="BA16" i="76"/>
  <c r="BA29" i="76"/>
  <c r="BA24" i="76"/>
  <c r="BA25" i="76"/>
  <c r="BA20" i="76"/>
  <c r="BA23" i="76"/>
  <c r="BA26" i="76"/>
  <c r="BA21" i="76"/>
  <c r="AY46" i="70"/>
  <c r="AY44" i="70"/>
  <c r="AY43" i="70"/>
  <c r="BC11" i="65"/>
  <c r="BC10" i="65"/>
  <c r="BC9" i="65"/>
  <c r="BC5" i="65"/>
  <c r="BC7" i="65" s="1"/>
  <c r="BC4" i="65"/>
  <c r="BD3" i="65"/>
  <c r="BC11" i="68"/>
  <c r="BC10" i="68"/>
  <c r="BC9" i="68"/>
  <c r="BC5" i="68"/>
  <c r="BC7" i="68" s="1"/>
  <c r="BC4" i="68"/>
  <c r="BD3" i="68"/>
  <c r="BC6" i="79"/>
  <c r="BC50" i="79"/>
  <c r="AY46" i="64"/>
  <c r="AY43" i="72"/>
  <c r="AY46" i="72"/>
  <c r="AY44" i="72"/>
  <c r="AZ45" i="75"/>
  <c r="BB51" i="80"/>
  <c r="BB11" i="64"/>
  <c r="BB10" i="64"/>
  <c r="BB9" i="64"/>
  <c r="BC3" i="64"/>
  <c r="BB5" i="64"/>
  <c r="BB7" i="64" s="1"/>
  <c r="BB4" i="64"/>
  <c r="BA46" i="79"/>
  <c r="BA43" i="79"/>
  <c r="BA44" i="79"/>
  <c r="BA44" i="80"/>
  <c r="AY46" i="71"/>
  <c r="AZ51" i="70"/>
  <c r="AZ17" i="76"/>
  <c r="BC11" i="75"/>
  <c r="BC10" i="75"/>
  <c r="BC5" i="75"/>
  <c r="BC7" i="75" s="1"/>
  <c r="BC4" i="75"/>
  <c r="BD3" i="75"/>
  <c r="BC9" i="75"/>
  <c r="BC12" i="80"/>
  <c r="BB11" i="70"/>
  <c r="BB10" i="70"/>
  <c r="BB5" i="70"/>
  <c r="BB7" i="70" s="1"/>
  <c r="BB4" i="70"/>
  <c r="BC3" i="70"/>
  <c r="BB9" i="70"/>
  <c r="BA45" i="81"/>
  <c r="BA25" i="77"/>
  <c r="BA20" i="77"/>
  <c r="BA23" i="77"/>
  <c r="BA26" i="77"/>
  <c r="BA21" i="77"/>
  <c r="BA16" i="77"/>
  <c r="BA24" i="77"/>
  <c r="BA22" i="77"/>
  <c r="BA28" i="77"/>
  <c r="BA27" i="77"/>
  <c r="BA29" i="77"/>
  <c r="BB11" i="71"/>
  <c r="BB10" i="71"/>
  <c r="BB5" i="71"/>
  <c r="BB7" i="71" s="1"/>
  <c r="BB4" i="71"/>
  <c r="BC3" i="71"/>
  <c r="BB9" i="71"/>
  <c r="BA50" i="69"/>
  <c r="BA49" i="69"/>
  <c r="BA6" i="69"/>
  <c r="BA51" i="69"/>
  <c r="BD12" i="73"/>
  <c r="AZ46" i="68"/>
  <c r="BB51" i="74"/>
  <c r="BB50" i="74"/>
  <c r="BB49" i="74"/>
  <c r="BB6" i="74"/>
  <c r="BA17" i="78"/>
  <c r="AZ44" i="77"/>
  <c r="AZ46" i="74"/>
  <c r="BB20" i="78"/>
  <c r="BB29" i="78"/>
  <c r="BB22" i="78"/>
  <c r="BB44" i="78" s="1"/>
  <c r="BB16" i="78"/>
  <c r="BB25" i="78"/>
  <c r="BB28" i="78"/>
  <c r="BB27" i="78"/>
  <c r="BB26" i="78"/>
  <c r="BB21" i="78"/>
  <c r="BB24" i="78"/>
  <c r="BB23" i="78"/>
  <c r="BA22" i="75"/>
  <c r="BA28" i="75"/>
  <c r="BA23" i="75"/>
  <c r="BA16" i="75"/>
  <c r="BA29" i="75"/>
  <c r="BA24" i="75"/>
  <c r="BA25" i="75"/>
  <c r="BA20" i="75"/>
  <c r="BA27" i="75"/>
  <c r="BA26" i="75"/>
  <c r="BA21" i="75"/>
  <c r="BB50" i="65"/>
  <c r="BB49" i="65"/>
  <c r="BB51" i="65"/>
  <c r="BB6" i="65"/>
  <c r="BB51" i="68"/>
  <c r="BB6" i="68"/>
  <c r="BB50" i="68"/>
  <c r="BB49" i="68"/>
  <c r="BA51" i="74"/>
  <c r="BC12" i="79"/>
  <c r="BA47" i="73"/>
  <c r="BA53" i="73" s="1"/>
  <c r="AY43" i="82"/>
  <c r="AY46" i="82"/>
  <c r="AZ24" i="66"/>
  <c r="AZ26" i="66"/>
  <c r="AZ29" i="66"/>
  <c r="AZ20" i="66"/>
  <c r="AZ16" i="66"/>
  <c r="AZ25" i="66"/>
  <c r="AZ27" i="66"/>
  <c r="AZ21" i="66"/>
  <c r="AZ28" i="66"/>
  <c r="AZ23" i="66"/>
  <c r="AZ22" i="66"/>
  <c r="AZ44" i="66" s="1"/>
  <c r="BB49" i="80"/>
  <c r="BA51" i="64"/>
  <c r="BA6" i="64"/>
  <c r="BA50" i="64"/>
  <c r="BA49" i="64"/>
  <c r="BB11" i="67"/>
  <c r="BB10" i="67"/>
  <c r="BB5" i="67"/>
  <c r="BB7" i="67" s="1"/>
  <c r="BC3" i="67"/>
  <c r="BB9" i="67"/>
  <c r="BB4" i="67"/>
  <c r="BA43" i="80"/>
  <c r="BC11" i="76"/>
  <c r="BC10" i="76"/>
  <c r="BC5" i="76"/>
  <c r="BC7" i="76" s="1"/>
  <c r="BC4" i="76"/>
  <c r="BD3" i="76"/>
  <c r="BC9" i="76"/>
  <c r="AZ45" i="76"/>
  <c r="AZ21" i="82"/>
  <c r="AZ28" i="82"/>
  <c r="AZ27" i="82"/>
  <c r="AZ26" i="82"/>
  <c r="AZ24" i="82"/>
  <c r="AZ23" i="82"/>
  <c r="AZ22" i="82"/>
  <c r="AZ44" i="82" s="1"/>
  <c r="AZ25" i="82"/>
  <c r="AZ20" i="82"/>
  <c r="AZ16" i="82"/>
  <c r="AZ29" i="82"/>
  <c r="BB49" i="75"/>
  <c r="BB51" i="75"/>
  <c r="BB6" i="75"/>
  <c r="BB50" i="75"/>
  <c r="BA50" i="66"/>
  <c r="BA49" i="66"/>
  <c r="BA6" i="66"/>
  <c r="BA51" i="66"/>
  <c r="BC25" i="73"/>
  <c r="BC20" i="73"/>
  <c r="BC23" i="73"/>
  <c r="BC26" i="73"/>
  <c r="BC21" i="73"/>
  <c r="BC22" i="73"/>
  <c r="BC44" i="73" s="1"/>
  <c r="BC28" i="73"/>
  <c r="BC27" i="73"/>
  <c r="BC16" i="73"/>
  <c r="BC29" i="73"/>
  <c r="BC24" i="73"/>
  <c r="AY47" i="77"/>
  <c r="AY53" i="77" s="1"/>
  <c r="BA49" i="70"/>
  <c r="BA51" i="70"/>
  <c r="BA6" i="70"/>
  <c r="BA50" i="70"/>
  <c r="AY47" i="76"/>
  <c r="AY53" i="76" s="1"/>
  <c r="BA49" i="71"/>
  <c r="BA51" i="71"/>
  <c r="BA6" i="71"/>
  <c r="BA50" i="71"/>
  <c r="AZ45" i="68"/>
  <c r="BB16" i="81"/>
  <c r="BB29" i="81"/>
  <c r="BB24" i="81"/>
  <c r="BB25" i="81"/>
  <c r="BB20" i="81"/>
  <c r="BB26" i="81"/>
  <c r="BB21" i="81"/>
  <c r="BB27" i="81"/>
  <c r="BB22" i="81"/>
  <c r="BB28" i="81"/>
  <c r="BB23" i="81"/>
  <c r="BB46" i="73"/>
  <c r="BB44" i="73"/>
  <c r="AY17" i="67"/>
  <c r="AZ29" i="72"/>
  <c r="AZ27" i="72"/>
  <c r="AZ22" i="72"/>
  <c r="AZ44" i="72" s="1"/>
  <c r="AZ25" i="72"/>
  <c r="AZ28" i="72"/>
  <c r="AZ23" i="72"/>
  <c r="AZ45" i="72" s="1"/>
  <c r="AZ21" i="72"/>
  <c r="AZ24" i="72"/>
  <c r="AZ20" i="72"/>
  <c r="AZ16" i="72"/>
  <c r="AZ26" i="72"/>
  <c r="BB10" i="82"/>
  <c r="BB5" i="82"/>
  <c r="BB7" i="82" s="1"/>
  <c r="BB9" i="82"/>
  <c r="BB4" i="82"/>
  <c r="BB11" i="82"/>
  <c r="BC3" i="82"/>
  <c r="BC11" i="77"/>
  <c r="BC10" i="77"/>
  <c r="BC5" i="77"/>
  <c r="BC7" i="77" s="1"/>
  <c r="BC4" i="77"/>
  <c r="BD3" i="77"/>
  <c r="BC9" i="77"/>
  <c r="BA16" i="65"/>
  <c r="BA27" i="65"/>
  <c r="BA29" i="65"/>
  <c r="BA23" i="65"/>
  <c r="BA20" i="65"/>
  <c r="BA28" i="65"/>
  <c r="BA24" i="65"/>
  <c r="BA22" i="65"/>
  <c r="BA26" i="65"/>
  <c r="BA25" i="65"/>
  <c r="BA21" i="65"/>
  <c r="BB12" i="74"/>
  <c r="AZ46" i="77"/>
  <c r="AZ17" i="77"/>
  <c r="AZ43" i="65"/>
  <c r="AZ46" i="65"/>
  <c r="AZ17" i="74"/>
  <c r="AZ45" i="74"/>
  <c r="AY45" i="69"/>
  <c r="AZ23" i="67"/>
  <c r="AZ45" i="67" s="1"/>
  <c r="AZ21" i="67"/>
  <c r="AZ26" i="67"/>
  <c r="AZ28" i="67"/>
  <c r="AZ22" i="67"/>
  <c r="AZ44" i="67" s="1"/>
  <c r="AZ29" i="67"/>
  <c r="AZ24" i="67"/>
  <c r="AZ27" i="67"/>
  <c r="AZ25" i="67"/>
  <c r="AZ16" i="67"/>
  <c r="AZ20" i="67"/>
  <c r="AY47" i="74"/>
  <c r="AY53" i="74" s="1"/>
  <c r="AY44" i="66"/>
  <c r="BA6" i="72"/>
  <c r="BA50" i="72"/>
  <c r="AY45" i="70"/>
  <c r="BB12" i="65"/>
  <c r="BA26" i="74"/>
  <c r="BA29" i="74"/>
  <c r="BA16" i="74"/>
  <c r="BA17" i="74" s="1"/>
  <c r="BA27" i="74"/>
  <c r="BA20" i="74"/>
  <c r="BA22" i="74"/>
  <c r="BA44" i="74" s="1"/>
  <c r="BA25" i="74"/>
  <c r="BA28" i="74"/>
  <c r="BA23" i="74"/>
  <c r="BA24" i="74"/>
  <c r="BA21" i="74"/>
  <c r="AY53" i="68"/>
  <c r="AY17" i="72"/>
  <c r="AZ46" i="75"/>
  <c r="AZ44" i="75"/>
  <c r="BA45" i="79"/>
  <c r="BA51" i="67"/>
  <c r="BA49" i="67"/>
  <c r="BA50" i="67"/>
  <c r="BA6" i="67"/>
  <c r="BA45" i="80"/>
  <c r="BB49" i="76"/>
  <c r="BB51" i="76"/>
  <c r="BB6" i="76"/>
  <c r="BB50" i="76"/>
  <c r="BD11" i="78"/>
  <c r="BD10" i="78"/>
  <c r="BD5" i="78"/>
  <c r="BD7" i="78" s="1"/>
  <c r="BD9" i="78"/>
  <c r="BD4" i="78"/>
  <c r="BE3" i="78"/>
  <c r="BB12" i="75"/>
  <c r="BD11" i="80"/>
  <c r="BD10" i="80"/>
  <c r="BD5" i="80"/>
  <c r="BD7" i="80" s="1"/>
  <c r="BE3" i="80"/>
  <c r="BD9" i="80"/>
  <c r="BD4" i="80"/>
  <c r="BA12" i="70"/>
  <c r="BA12" i="71"/>
  <c r="BE11" i="73"/>
  <c r="BE10" i="73"/>
  <c r="BE5" i="73"/>
  <c r="BE7" i="73" s="1"/>
  <c r="BF3" i="73"/>
  <c r="BE9" i="73"/>
  <c r="BE4" i="73"/>
  <c r="AY46" i="67"/>
  <c r="BA51" i="82"/>
  <c r="BA6" i="82"/>
  <c r="BA50" i="82"/>
  <c r="BA49" i="82"/>
  <c r="BB49" i="77"/>
  <c r="BB51" i="77"/>
  <c r="BB6" i="77"/>
  <c r="BB50" i="77"/>
  <c r="BA43" i="78"/>
  <c r="BA46" i="78"/>
  <c r="AZ45" i="77"/>
  <c r="AZ24" i="64"/>
  <c r="AZ26" i="64"/>
  <c r="AZ29" i="64"/>
  <c r="AZ20" i="64"/>
  <c r="AZ27" i="64"/>
  <c r="AZ23" i="64"/>
  <c r="AZ22" i="64"/>
  <c r="AZ25" i="64"/>
  <c r="AZ28" i="64"/>
  <c r="AZ16" i="64"/>
  <c r="AZ21" i="64"/>
  <c r="BD11" i="81"/>
  <c r="BD10" i="81"/>
  <c r="BD5" i="81"/>
  <c r="BD7" i="81" s="1"/>
  <c r="BE3" i="81"/>
  <c r="BD4" i="81"/>
  <c r="BC49" i="81" s="1"/>
  <c r="BD9" i="81"/>
  <c r="AY46" i="66"/>
  <c r="AY17" i="66"/>
  <c r="BB11" i="72"/>
  <c r="BB10" i="72"/>
  <c r="BB5" i="72"/>
  <c r="BB7" i="72" s="1"/>
  <c r="BB9" i="72"/>
  <c r="BB4" i="72"/>
  <c r="BA49" i="72" s="1"/>
  <c r="BC3" i="72"/>
  <c r="BA49" i="74"/>
  <c r="BD11" i="79"/>
  <c r="BD10" i="79"/>
  <c r="BD5" i="79"/>
  <c r="BD7" i="79" s="1"/>
  <c r="BD9" i="79"/>
  <c r="BD4" i="79"/>
  <c r="BE3" i="79"/>
  <c r="AY44" i="82"/>
  <c r="AZ51" i="66"/>
  <c r="BB26" i="80"/>
  <c r="BB21" i="80"/>
  <c r="BB22" i="80"/>
  <c r="BB28" i="80"/>
  <c r="BB23" i="80"/>
  <c r="BB16" i="80"/>
  <c r="BB29" i="80"/>
  <c r="BB24" i="80"/>
  <c r="BB25" i="80"/>
  <c r="BB20" i="80"/>
  <c r="BB27" i="80"/>
  <c r="BA12" i="67"/>
  <c r="BA46" i="80"/>
  <c r="AY43" i="71"/>
  <c r="BB12" i="76"/>
  <c r="AZ26" i="70"/>
  <c r="AZ21" i="70"/>
  <c r="AZ22" i="70"/>
  <c r="AZ28" i="70"/>
  <c r="AZ23" i="70"/>
  <c r="AZ16" i="70"/>
  <c r="AZ29" i="70"/>
  <c r="AZ24" i="70"/>
  <c r="AZ27" i="70"/>
  <c r="AZ25" i="70"/>
  <c r="AZ20" i="70"/>
  <c r="AZ46" i="76"/>
  <c r="BC51" i="78"/>
  <c r="BC6" i="78"/>
  <c r="BC50" i="78"/>
  <c r="BC49" i="78"/>
  <c r="AZ49" i="82"/>
  <c r="AT49" i="63"/>
  <c r="AS43" i="63"/>
  <c r="AS44" i="63"/>
  <c r="AS46" i="63"/>
  <c r="AT41" i="63"/>
  <c r="AT37" i="63"/>
  <c r="AT33" i="63"/>
  <c r="AT40" i="63"/>
  <c r="AT36" i="63"/>
  <c r="AT32" i="63"/>
  <c r="AT38" i="63"/>
  <c r="AT34" i="63"/>
  <c r="AT39" i="63"/>
  <c r="AT35" i="63"/>
  <c r="AS17" i="63"/>
  <c r="AU6" i="63"/>
  <c r="AT29" i="63"/>
  <c r="AT24" i="63"/>
  <c r="AT22" i="63"/>
  <c r="AT28" i="63"/>
  <c r="AT16" i="63"/>
  <c r="AT20" i="63"/>
  <c r="AT27" i="63"/>
  <c r="AT25" i="63"/>
  <c r="AT23" i="63"/>
  <c r="AT26" i="63"/>
  <c r="AT21" i="63"/>
  <c r="AT15" i="63"/>
  <c r="AU12" i="63"/>
  <c r="AV11" i="63"/>
  <c r="AV10" i="63"/>
  <c r="AV9" i="63"/>
  <c r="AV4" i="63"/>
  <c r="AU51" i="63" s="1"/>
  <c r="AV5" i="63"/>
  <c r="AW3" i="63"/>
  <c r="AZ44" i="64" l="1"/>
  <c r="BA45" i="74"/>
  <c r="AZ45" i="69"/>
  <c r="BB45" i="78"/>
  <c r="AY47" i="67"/>
  <c r="AY53" i="67" s="1"/>
  <c r="BA47" i="81"/>
  <c r="BA53" i="81" s="1"/>
  <c r="AY47" i="64"/>
  <c r="AY53" i="64" s="1"/>
  <c r="AY47" i="71"/>
  <c r="AY53" i="71" s="1"/>
  <c r="BE47" i="84"/>
  <c r="BE53" i="84" s="1"/>
  <c r="BG17" i="84"/>
  <c r="BG45" i="84"/>
  <c r="BG44" i="84"/>
  <c r="BF43" i="84"/>
  <c r="BI4" i="84"/>
  <c r="BJ3" i="84"/>
  <c r="BI5" i="84"/>
  <c r="BI7" i="84" s="1"/>
  <c r="BF44" i="84"/>
  <c r="BF46" i="84"/>
  <c r="BH50" i="84"/>
  <c r="BH6" i="84"/>
  <c r="AZ45" i="64"/>
  <c r="BB45" i="81"/>
  <c r="AZ17" i="83"/>
  <c r="AZ47" i="74"/>
  <c r="AZ53" i="74" s="1"/>
  <c r="AZ44" i="71"/>
  <c r="AZ47" i="76"/>
  <c r="AZ53" i="76" s="1"/>
  <c r="BB17" i="78"/>
  <c r="BB45" i="80"/>
  <c r="BA45" i="76"/>
  <c r="BA47" i="78"/>
  <c r="BA53" i="78" s="1"/>
  <c r="BD12" i="80"/>
  <c r="BB17" i="81"/>
  <c r="AT45" i="63"/>
  <c r="BB12" i="67"/>
  <c r="BB47" i="73"/>
  <c r="BB53" i="73" s="1"/>
  <c r="BC17" i="73"/>
  <c r="AZ44" i="69"/>
  <c r="AY47" i="83"/>
  <c r="AY53" i="83" s="1"/>
  <c r="AZ47" i="75"/>
  <c r="AZ53" i="75" s="1"/>
  <c r="BB44" i="81"/>
  <c r="BA45" i="75"/>
  <c r="BA44" i="76"/>
  <c r="BA44" i="68"/>
  <c r="AZ45" i="71"/>
  <c r="AZ44" i="70"/>
  <c r="BB17" i="80"/>
  <c r="BD12" i="81"/>
  <c r="AZ43" i="67"/>
  <c r="BA43" i="76"/>
  <c r="BB44" i="79"/>
  <c r="AZ46" i="69"/>
  <c r="AZ46" i="71"/>
  <c r="BC76" i="78"/>
  <c r="BC72" i="78"/>
  <c r="BC39" i="78"/>
  <c r="BC35" i="78"/>
  <c r="BC79" i="78"/>
  <c r="BC75" i="78"/>
  <c r="BC71" i="78"/>
  <c r="BC38" i="78"/>
  <c r="BC34" i="78"/>
  <c r="BC78" i="78"/>
  <c r="BC74" i="78"/>
  <c r="BC41" i="78"/>
  <c r="BC37" i="78"/>
  <c r="BC33" i="78"/>
  <c r="BC73" i="78"/>
  <c r="BC40" i="78"/>
  <c r="BC36" i="78"/>
  <c r="BC32" i="78"/>
  <c r="BC77" i="78"/>
  <c r="BC15" i="78"/>
  <c r="BA79" i="71"/>
  <c r="BA75" i="71"/>
  <c r="BA78" i="71"/>
  <c r="BA77" i="71"/>
  <c r="BA72" i="71"/>
  <c r="BA76" i="71"/>
  <c r="BA71" i="71"/>
  <c r="BA74" i="71"/>
  <c r="BA41" i="71"/>
  <c r="BA38" i="71"/>
  <c r="BA34" i="71"/>
  <c r="BA73" i="71"/>
  <c r="BA37" i="71"/>
  <c r="BA33" i="71"/>
  <c r="BA40" i="71"/>
  <c r="BA36" i="71"/>
  <c r="BA32" i="71"/>
  <c r="BA39" i="71"/>
  <c r="BA35" i="71"/>
  <c r="BA15" i="71"/>
  <c r="AZ43" i="82"/>
  <c r="BC78" i="80"/>
  <c r="BC77" i="80"/>
  <c r="BC76" i="80"/>
  <c r="BC74" i="80"/>
  <c r="BC41" i="80"/>
  <c r="BC37" i="80"/>
  <c r="BC33" i="80"/>
  <c r="BC79" i="80"/>
  <c r="BC73" i="80"/>
  <c r="BC40" i="80"/>
  <c r="BC36" i="80"/>
  <c r="BC32" i="80"/>
  <c r="BC72" i="80"/>
  <c r="BC39" i="80"/>
  <c r="BC35" i="80"/>
  <c r="BC15" i="80"/>
  <c r="BC34" i="80"/>
  <c r="BC75" i="80"/>
  <c r="BC71" i="80"/>
  <c r="BC38" i="80"/>
  <c r="BA78" i="82"/>
  <c r="BA77" i="82"/>
  <c r="BA76" i="82"/>
  <c r="BA73" i="82"/>
  <c r="BA40" i="82"/>
  <c r="BA36" i="82"/>
  <c r="BA79" i="82"/>
  <c r="BA72" i="82"/>
  <c r="BA39" i="82"/>
  <c r="BA35" i="82"/>
  <c r="BA75" i="82"/>
  <c r="BA71" i="82"/>
  <c r="BA38" i="82"/>
  <c r="BA34" i="82"/>
  <c r="BA41" i="82"/>
  <c r="BA32" i="82"/>
  <c r="BA37" i="82"/>
  <c r="BA15" i="82"/>
  <c r="BA33" i="82"/>
  <c r="BA74" i="82"/>
  <c r="BA77" i="72"/>
  <c r="BA73" i="72"/>
  <c r="BA40" i="72"/>
  <c r="BA36" i="72"/>
  <c r="BA32" i="72"/>
  <c r="BA76" i="72"/>
  <c r="BA72" i="72"/>
  <c r="BA39" i="72"/>
  <c r="BA35" i="72"/>
  <c r="BA15" i="72"/>
  <c r="BA79" i="72"/>
  <c r="BA75" i="72"/>
  <c r="BA71" i="72"/>
  <c r="BA38" i="72"/>
  <c r="BA37" i="72"/>
  <c r="BA78" i="72"/>
  <c r="BA34" i="72"/>
  <c r="BA33" i="72"/>
  <c r="BA74" i="72"/>
  <c r="BA41" i="72"/>
  <c r="BA78" i="66"/>
  <c r="BA74" i="66"/>
  <c r="BA41" i="66"/>
  <c r="BA37" i="66"/>
  <c r="BA77" i="66"/>
  <c r="BA73" i="66"/>
  <c r="BA40" i="66"/>
  <c r="BA76" i="66"/>
  <c r="BA72" i="66"/>
  <c r="BA39" i="66"/>
  <c r="BA35" i="66"/>
  <c r="BA75" i="66"/>
  <c r="BA15" i="66"/>
  <c r="BA71" i="66"/>
  <c r="BA34" i="66"/>
  <c r="BA38" i="66"/>
  <c r="BA33" i="66"/>
  <c r="BA79" i="66"/>
  <c r="BA36" i="66"/>
  <c r="BA32" i="66"/>
  <c r="BB79" i="75"/>
  <c r="BB75" i="75"/>
  <c r="BB71" i="75"/>
  <c r="BB38" i="75"/>
  <c r="BB34" i="75"/>
  <c r="BB78" i="75"/>
  <c r="BB74" i="75"/>
  <c r="BB77" i="75"/>
  <c r="BB73" i="75"/>
  <c r="BB40" i="75"/>
  <c r="BB36" i="75"/>
  <c r="BB32" i="75"/>
  <c r="BB37" i="75"/>
  <c r="BB76" i="75"/>
  <c r="BB35" i="75"/>
  <c r="BB72" i="75"/>
  <c r="BB41" i="75"/>
  <c r="BB33" i="75"/>
  <c r="BB15" i="75"/>
  <c r="BB39" i="75"/>
  <c r="BB12" i="70"/>
  <c r="BB12" i="64"/>
  <c r="AZ43" i="69"/>
  <c r="BB12" i="83"/>
  <c r="AZ43" i="64"/>
  <c r="BA46" i="74"/>
  <c r="AY47" i="69"/>
  <c r="AY53" i="69" s="1"/>
  <c r="AZ47" i="65"/>
  <c r="AZ53" i="65" s="1"/>
  <c r="BA76" i="64"/>
  <c r="BA72" i="64"/>
  <c r="BA39" i="64"/>
  <c r="BA35" i="64"/>
  <c r="BA15" i="64"/>
  <c r="BA79" i="64"/>
  <c r="BA75" i="64"/>
  <c r="BA71" i="64"/>
  <c r="BA38" i="64"/>
  <c r="BA34" i="64"/>
  <c r="BA78" i="64"/>
  <c r="BA74" i="64"/>
  <c r="BA41" i="64"/>
  <c r="BA37" i="64"/>
  <c r="BA33" i="64"/>
  <c r="BA77" i="64"/>
  <c r="BA73" i="64"/>
  <c r="BA40" i="64"/>
  <c r="BA36" i="64"/>
  <c r="BA32" i="64"/>
  <c r="BB79" i="74"/>
  <c r="BB75" i="74"/>
  <c r="BB71" i="74"/>
  <c r="BB38" i="74"/>
  <c r="BB34" i="74"/>
  <c r="BB77" i="74"/>
  <c r="BB73" i="74"/>
  <c r="BB40" i="74"/>
  <c r="BB36" i="74"/>
  <c r="BB32" i="74"/>
  <c r="BB78" i="74"/>
  <c r="BB41" i="74"/>
  <c r="BB33" i="74"/>
  <c r="BB76" i="74"/>
  <c r="BB39" i="74"/>
  <c r="BB15" i="74"/>
  <c r="BB74" i="74"/>
  <c r="BB37" i="74"/>
  <c r="BB35" i="74"/>
  <c r="BB72" i="74"/>
  <c r="BC78" i="79"/>
  <c r="BC74" i="79"/>
  <c r="BC41" i="79"/>
  <c r="BC77" i="79"/>
  <c r="BC73" i="79"/>
  <c r="BC40" i="79"/>
  <c r="BC76" i="79"/>
  <c r="BC72" i="79"/>
  <c r="BC39" i="79"/>
  <c r="BC38" i="79"/>
  <c r="BC35" i="79"/>
  <c r="BC15" i="79"/>
  <c r="BC79" i="79"/>
  <c r="BC34" i="79"/>
  <c r="BC75" i="79"/>
  <c r="BC37" i="79"/>
  <c r="BC33" i="79"/>
  <c r="BC36" i="79"/>
  <c r="BC32" i="79"/>
  <c r="BC71" i="79"/>
  <c r="BC12" i="74"/>
  <c r="BA78" i="83"/>
  <c r="BA77" i="83"/>
  <c r="BA76" i="83"/>
  <c r="BA79" i="83"/>
  <c r="BA74" i="83"/>
  <c r="BA73" i="83"/>
  <c r="BA72" i="83"/>
  <c r="BA71" i="83"/>
  <c r="BA41" i="83"/>
  <c r="BA40" i="83"/>
  <c r="BA39" i="83"/>
  <c r="BA35" i="83"/>
  <c r="BA38" i="83"/>
  <c r="BA34" i="83"/>
  <c r="BA37" i="83"/>
  <c r="BA32" i="83"/>
  <c r="BA75" i="83"/>
  <c r="BA33" i="83"/>
  <c r="BA15" i="83"/>
  <c r="BA36" i="83"/>
  <c r="BB75" i="68"/>
  <c r="BB71" i="68"/>
  <c r="BB40" i="68"/>
  <c r="BB35" i="68"/>
  <c r="BB34" i="68"/>
  <c r="BB15" i="68"/>
  <c r="BB77" i="68"/>
  <c r="BB36" i="68"/>
  <c r="BB79" i="68"/>
  <c r="BB76" i="68"/>
  <c r="BB72" i="68"/>
  <c r="BB39" i="68"/>
  <c r="BB38" i="68"/>
  <c r="BB37" i="68"/>
  <c r="BB32" i="68"/>
  <c r="BB78" i="68"/>
  <c r="BB74" i="68"/>
  <c r="BB73" i="68"/>
  <c r="BB41" i="68"/>
  <c r="BB33" i="68"/>
  <c r="AU79" i="63"/>
  <c r="AU78" i="63"/>
  <c r="AU77" i="63"/>
  <c r="AU76" i="63"/>
  <c r="AU75" i="63"/>
  <c r="AU74" i="63"/>
  <c r="AU73" i="63"/>
  <c r="AU72" i="63"/>
  <c r="AU71" i="63"/>
  <c r="BB76" i="77"/>
  <c r="BB72" i="77"/>
  <c r="BB39" i="77"/>
  <c r="BB35" i="77"/>
  <c r="BB15" i="77"/>
  <c r="BB79" i="77"/>
  <c r="BB75" i="77"/>
  <c r="BB71" i="77"/>
  <c r="BB38" i="77"/>
  <c r="BB34" i="77"/>
  <c r="BB78" i="77"/>
  <c r="BB74" i="77"/>
  <c r="BB41" i="77"/>
  <c r="BB37" i="77"/>
  <c r="BB33" i="77"/>
  <c r="BB73" i="77"/>
  <c r="BB40" i="77"/>
  <c r="BB36" i="77"/>
  <c r="BB32" i="77"/>
  <c r="BB77" i="77"/>
  <c r="BB76" i="76"/>
  <c r="BB79" i="76"/>
  <c r="BB78" i="76"/>
  <c r="BB77" i="76"/>
  <c r="BB75" i="76"/>
  <c r="BB71" i="76"/>
  <c r="BB38" i="76"/>
  <c r="BB34" i="76"/>
  <c r="BB74" i="76"/>
  <c r="BB41" i="76"/>
  <c r="BB37" i="76"/>
  <c r="BB33" i="76"/>
  <c r="BB73" i="76"/>
  <c r="BB40" i="76"/>
  <c r="BB36" i="76"/>
  <c r="BB32" i="76"/>
  <c r="BB15" i="76"/>
  <c r="BB72" i="76"/>
  <c r="BB39" i="76"/>
  <c r="BB35" i="76"/>
  <c r="BA78" i="67"/>
  <c r="BA74" i="67"/>
  <c r="BA41" i="67"/>
  <c r="BA37" i="67"/>
  <c r="BA33" i="67"/>
  <c r="BA77" i="67"/>
  <c r="BA73" i="67"/>
  <c r="BA40" i="67"/>
  <c r="BA36" i="67"/>
  <c r="BA32" i="67"/>
  <c r="BA76" i="67"/>
  <c r="BA72" i="67"/>
  <c r="BA39" i="67"/>
  <c r="BA35" i="67"/>
  <c r="BA15" i="67"/>
  <c r="BA79" i="67"/>
  <c r="BA75" i="67"/>
  <c r="BA71" i="67"/>
  <c r="BA38" i="67"/>
  <c r="BA34" i="67"/>
  <c r="BA79" i="70"/>
  <c r="BA75" i="70"/>
  <c r="BA71" i="70"/>
  <c r="BA38" i="70"/>
  <c r="BA34" i="70"/>
  <c r="BA78" i="70"/>
  <c r="BA74" i="70"/>
  <c r="BA41" i="70"/>
  <c r="BA37" i="70"/>
  <c r="BA33" i="70"/>
  <c r="BA77" i="70"/>
  <c r="BA73" i="70"/>
  <c r="BA40" i="70"/>
  <c r="BA36" i="70"/>
  <c r="BA32" i="70"/>
  <c r="BA76" i="70"/>
  <c r="BA72" i="70"/>
  <c r="BA39" i="70"/>
  <c r="BA35" i="70"/>
  <c r="BA15" i="70"/>
  <c r="BB79" i="65"/>
  <c r="BB75" i="65"/>
  <c r="BB71" i="65"/>
  <c r="BB38" i="65"/>
  <c r="BB34" i="65"/>
  <c r="BB78" i="65"/>
  <c r="BB74" i="65"/>
  <c r="BB41" i="65"/>
  <c r="BB37" i="65"/>
  <c r="BB33" i="65"/>
  <c r="BB77" i="65"/>
  <c r="BB73" i="65"/>
  <c r="BB40" i="65"/>
  <c r="BB36" i="65"/>
  <c r="BB32" i="65"/>
  <c r="BB76" i="65"/>
  <c r="BB72" i="65"/>
  <c r="BB39" i="65"/>
  <c r="BB35" i="65"/>
  <c r="BB15" i="65"/>
  <c r="BA76" i="69"/>
  <c r="BA72" i="69"/>
  <c r="BA79" i="69"/>
  <c r="BA75" i="69"/>
  <c r="BA71" i="69"/>
  <c r="BA78" i="69"/>
  <c r="BA74" i="69"/>
  <c r="BA77" i="69"/>
  <c r="BA37" i="69"/>
  <c r="BA33" i="69"/>
  <c r="BA73" i="69"/>
  <c r="BA40" i="69"/>
  <c r="BA36" i="69"/>
  <c r="BA32" i="69"/>
  <c r="BA39" i="69"/>
  <c r="BA35" i="69"/>
  <c r="BA15" i="69"/>
  <c r="BA41" i="69"/>
  <c r="BA38" i="69"/>
  <c r="BA34" i="69"/>
  <c r="BC79" i="81"/>
  <c r="BC75" i="81"/>
  <c r="BC71" i="81"/>
  <c r="BC78" i="81"/>
  <c r="BC74" i="81"/>
  <c r="BC41" i="81"/>
  <c r="BC77" i="81"/>
  <c r="BC73" i="81"/>
  <c r="BC40" i="81"/>
  <c r="BC37" i="81"/>
  <c r="BC33" i="81"/>
  <c r="BC76" i="81"/>
  <c r="BC36" i="81"/>
  <c r="BC32" i="81"/>
  <c r="BC72" i="81"/>
  <c r="BC39" i="81"/>
  <c r="BC35" i="81"/>
  <c r="BC15" i="81"/>
  <c r="BC34" i="81"/>
  <c r="BC38" i="81"/>
  <c r="BD77" i="73"/>
  <c r="BD79" i="73"/>
  <c r="BD73" i="73"/>
  <c r="BD40" i="73"/>
  <c r="BD36" i="73"/>
  <c r="BD32" i="73"/>
  <c r="BD78" i="73"/>
  <c r="BD76" i="73"/>
  <c r="BD72" i="73"/>
  <c r="BD39" i="73"/>
  <c r="BD35" i="73"/>
  <c r="BD15" i="73"/>
  <c r="BD75" i="73"/>
  <c r="BD71" i="73"/>
  <c r="BD38" i="73"/>
  <c r="BD34" i="73"/>
  <c r="BD74" i="73"/>
  <c r="BD33" i="73"/>
  <c r="BD41" i="73"/>
  <c r="BD37" i="73"/>
  <c r="BC12" i="75"/>
  <c r="BE12" i="73"/>
  <c r="AY47" i="72"/>
  <c r="AY53" i="72" s="1"/>
  <c r="BB12" i="72"/>
  <c r="AZ47" i="68"/>
  <c r="AZ53" i="68" s="1"/>
  <c r="AZ44" i="83"/>
  <c r="AZ45" i="83"/>
  <c r="BA27" i="83"/>
  <c r="BA26" i="83"/>
  <c r="BA25" i="83"/>
  <c r="BA28" i="83"/>
  <c r="BA16" i="83"/>
  <c r="BA23" i="83"/>
  <c r="BA24" i="83"/>
  <c r="BA29" i="83"/>
  <c r="BA20" i="83"/>
  <c r="BA22" i="83"/>
  <c r="BA44" i="83" s="1"/>
  <c r="BA21" i="83"/>
  <c r="AZ43" i="83"/>
  <c r="AZ46" i="83"/>
  <c r="BC10" i="83"/>
  <c r="BC9" i="83"/>
  <c r="BC5" i="83"/>
  <c r="BC7" i="83" s="1"/>
  <c r="BC11" i="83"/>
  <c r="BC4" i="83"/>
  <c r="BB51" i="83" s="1"/>
  <c r="BD3" i="83"/>
  <c r="BB50" i="83"/>
  <c r="BB49" i="83"/>
  <c r="BB6" i="83"/>
  <c r="AZ46" i="64"/>
  <c r="BD6" i="80"/>
  <c r="BD50" i="80"/>
  <c r="BE10" i="78"/>
  <c r="BE5" i="78"/>
  <c r="BE7" i="78" s="1"/>
  <c r="BE9" i="78"/>
  <c r="BE11" i="78"/>
  <c r="BE4" i="78"/>
  <c r="BF3" i="78"/>
  <c r="AZ46" i="67"/>
  <c r="BB50" i="82"/>
  <c r="BB6" i="82"/>
  <c r="AZ17" i="72"/>
  <c r="BA29" i="71"/>
  <c r="BA24" i="71"/>
  <c r="BA23" i="71"/>
  <c r="BA25" i="71"/>
  <c r="BA20" i="71"/>
  <c r="BA16" i="71"/>
  <c r="BA26" i="71"/>
  <c r="BA21" i="71"/>
  <c r="BA28" i="71"/>
  <c r="BA27" i="71"/>
  <c r="BA22" i="71"/>
  <c r="BC43" i="73"/>
  <c r="BA29" i="66"/>
  <c r="BA28" i="66"/>
  <c r="BA23" i="66"/>
  <c r="BA16" i="66"/>
  <c r="BA21" i="66"/>
  <c r="BA24" i="66"/>
  <c r="BA20" i="66"/>
  <c r="BA26" i="66"/>
  <c r="BA25" i="66"/>
  <c r="BA27" i="66"/>
  <c r="BA22" i="66"/>
  <c r="BA44" i="66" s="1"/>
  <c r="AZ46" i="82"/>
  <c r="BD11" i="76"/>
  <c r="BD10" i="76"/>
  <c r="BD5" i="76"/>
  <c r="BD7" i="76" s="1"/>
  <c r="BD9" i="76"/>
  <c r="BD4" i="76"/>
  <c r="BE3" i="76"/>
  <c r="BB6" i="67"/>
  <c r="BB50" i="67"/>
  <c r="BB28" i="65"/>
  <c r="BB23" i="65"/>
  <c r="BB25" i="65"/>
  <c r="BB26" i="65"/>
  <c r="BB27" i="65"/>
  <c r="BB21" i="65"/>
  <c r="BB29" i="65"/>
  <c r="BB24" i="65"/>
  <c r="BB22" i="65"/>
  <c r="BB20" i="65"/>
  <c r="BB16" i="65"/>
  <c r="BA22" i="69"/>
  <c r="BA29" i="69"/>
  <c r="BA16" i="69"/>
  <c r="BA25" i="69"/>
  <c r="BA28" i="69"/>
  <c r="BA27" i="69"/>
  <c r="BA23" i="69"/>
  <c r="BA21" i="69"/>
  <c r="BA24" i="69"/>
  <c r="BA26" i="69"/>
  <c r="BA20" i="69"/>
  <c r="BC11" i="71"/>
  <c r="BC10" i="71"/>
  <c r="BC5" i="71"/>
  <c r="BC7" i="71" s="1"/>
  <c r="BC9" i="71"/>
  <c r="BC4" i="71"/>
  <c r="BB51" i="71" s="1"/>
  <c r="BD3" i="71"/>
  <c r="BB6" i="71"/>
  <c r="BB50" i="71"/>
  <c r="BB49" i="71"/>
  <c r="BA45" i="77"/>
  <c r="BA47" i="79"/>
  <c r="BA53" i="79" s="1"/>
  <c r="BD10" i="68"/>
  <c r="BD9" i="68"/>
  <c r="BD11" i="68"/>
  <c r="BD5" i="68"/>
  <c r="BD7" i="68" s="1"/>
  <c r="BD4" i="68"/>
  <c r="BE3" i="68"/>
  <c r="BC21" i="81"/>
  <c r="BC28" i="81"/>
  <c r="BC27" i="81"/>
  <c r="BC22" i="81"/>
  <c r="BC16" i="81"/>
  <c r="BC29" i="81"/>
  <c r="BC24" i="81"/>
  <c r="BC23" i="81"/>
  <c r="BC26" i="81"/>
  <c r="BC25" i="81"/>
  <c r="BC20" i="81"/>
  <c r="BD11" i="74"/>
  <c r="BD10" i="74"/>
  <c r="BD5" i="74"/>
  <c r="BD7" i="74" s="1"/>
  <c r="BD9" i="74"/>
  <c r="BD4" i="74"/>
  <c r="BE3" i="74"/>
  <c r="BB46" i="79"/>
  <c r="BB43" i="79"/>
  <c r="BD21" i="73"/>
  <c r="BD28" i="73"/>
  <c r="BD27" i="73"/>
  <c r="BD16" i="73"/>
  <c r="BD22" i="73"/>
  <c r="BD29" i="73"/>
  <c r="BD24" i="73"/>
  <c r="BD23" i="73"/>
  <c r="BD26" i="73"/>
  <c r="BD25" i="73"/>
  <c r="BD20" i="73"/>
  <c r="BC11" i="69"/>
  <c r="BC10" i="69"/>
  <c r="BC5" i="69"/>
  <c r="BC7" i="69" s="1"/>
  <c r="BC4" i="69"/>
  <c r="BD3" i="69"/>
  <c r="BC9" i="69"/>
  <c r="BC9" i="66"/>
  <c r="BC4" i="66"/>
  <c r="BD3" i="66"/>
  <c r="BC11" i="66"/>
  <c r="BC10" i="66"/>
  <c r="BC5" i="66"/>
  <c r="BC7" i="66" s="1"/>
  <c r="AZ17" i="71"/>
  <c r="AZ43" i="70"/>
  <c r="AZ46" i="70"/>
  <c r="BB43" i="80"/>
  <c r="BB46" i="80"/>
  <c r="BE11" i="79"/>
  <c r="BE10" i="79"/>
  <c r="BE5" i="79"/>
  <c r="BE7" i="79" s="1"/>
  <c r="BE9" i="79"/>
  <c r="BE4" i="79"/>
  <c r="BF3" i="79"/>
  <c r="BC10" i="72"/>
  <c r="BC5" i="72"/>
  <c r="BC7" i="72" s="1"/>
  <c r="BC9" i="72"/>
  <c r="BC4" i="72"/>
  <c r="BD3" i="72"/>
  <c r="BC11" i="72"/>
  <c r="BE11" i="81"/>
  <c r="BE10" i="81"/>
  <c r="BE5" i="81"/>
  <c r="BE7" i="81" s="1"/>
  <c r="BE9" i="81"/>
  <c r="BE4" i="81"/>
  <c r="BF3" i="81"/>
  <c r="AZ17" i="64"/>
  <c r="BB25" i="77"/>
  <c r="BB20" i="77"/>
  <c r="BB21" i="77"/>
  <c r="BB22" i="77"/>
  <c r="BB28" i="77"/>
  <c r="BB27" i="77"/>
  <c r="BB26" i="77"/>
  <c r="BB29" i="77"/>
  <c r="BB24" i="77"/>
  <c r="BB23" i="77"/>
  <c r="BB16" i="77"/>
  <c r="BE6" i="73"/>
  <c r="BE50" i="73"/>
  <c r="BD12" i="78"/>
  <c r="BB29" i="76"/>
  <c r="BB24" i="76"/>
  <c r="BB23" i="76"/>
  <c r="BB16" i="76"/>
  <c r="BB25" i="76"/>
  <c r="BB20" i="76"/>
  <c r="BB21" i="76"/>
  <c r="BB22" i="76"/>
  <c r="BB28" i="76"/>
  <c r="BB27" i="76"/>
  <c r="BB26" i="76"/>
  <c r="BA22" i="67"/>
  <c r="BA29" i="67"/>
  <c r="BA20" i="67"/>
  <c r="BA25" i="67"/>
  <c r="BA21" i="67"/>
  <c r="BA28" i="67"/>
  <c r="BA23" i="67"/>
  <c r="BA16" i="67"/>
  <c r="BA26" i="67"/>
  <c r="BA24" i="67"/>
  <c r="BA27" i="67"/>
  <c r="BA43" i="65"/>
  <c r="BA45" i="65"/>
  <c r="BC12" i="77"/>
  <c r="BD11" i="77"/>
  <c r="BD10" i="77"/>
  <c r="BD5" i="77"/>
  <c r="BD7" i="77" s="1"/>
  <c r="BD9" i="77"/>
  <c r="BD4" i="77"/>
  <c r="BE3" i="77"/>
  <c r="BB12" i="82"/>
  <c r="BC46" i="73"/>
  <c r="BC51" i="76"/>
  <c r="BC6" i="76"/>
  <c r="BC50" i="76"/>
  <c r="BC49" i="76"/>
  <c r="BA28" i="64"/>
  <c r="BA22" i="64"/>
  <c r="BA25" i="64"/>
  <c r="BA24" i="64"/>
  <c r="BA21" i="64"/>
  <c r="BA23" i="64"/>
  <c r="BA16" i="64"/>
  <c r="BA17" i="64" s="1"/>
  <c r="BA20" i="64"/>
  <c r="BA29" i="64"/>
  <c r="BA27" i="64"/>
  <c r="BA26" i="64"/>
  <c r="AZ45" i="66"/>
  <c r="AZ43" i="66"/>
  <c r="AY47" i="82"/>
  <c r="AY53" i="82" s="1"/>
  <c r="BB24" i="68"/>
  <c r="BB23" i="68"/>
  <c r="BB22" i="68"/>
  <c r="BB25" i="68"/>
  <c r="BB20" i="68"/>
  <c r="BB16" i="68"/>
  <c r="BB29" i="68"/>
  <c r="BB21" i="68"/>
  <c r="BB28" i="68"/>
  <c r="BB27" i="68"/>
  <c r="BB26" i="68"/>
  <c r="BA43" i="75"/>
  <c r="BA46" i="75"/>
  <c r="BA44" i="75"/>
  <c r="BB46" i="78"/>
  <c r="BB43" i="78"/>
  <c r="BB12" i="71"/>
  <c r="BA46" i="77"/>
  <c r="BA43" i="77"/>
  <c r="BC11" i="70"/>
  <c r="BC10" i="70"/>
  <c r="BC5" i="70"/>
  <c r="BC7" i="70" s="1"/>
  <c r="BC9" i="70"/>
  <c r="BC4" i="70"/>
  <c r="BB51" i="70" s="1"/>
  <c r="BD3" i="70"/>
  <c r="BB6" i="70"/>
  <c r="BB50" i="70"/>
  <c r="BB49" i="70"/>
  <c r="BD11" i="75"/>
  <c r="BD10" i="75"/>
  <c r="BD5" i="75"/>
  <c r="BD7" i="75" s="1"/>
  <c r="BD9" i="75"/>
  <c r="BD4" i="75"/>
  <c r="BE3" i="75"/>
  <c r="BB6" i="64"/>
  <c r="BB50" i="64"/>
  <c r="BC21" i="79"/>
  <c r="BC28" i="79"/>
  <c r="BC27" i="79"/>
  <c r="BC26" i="79"/>
  <c r="BC22" i="79"/>
  <c r="BC29" i="79"/>
  <c r="BC24" i="79"/>
  <c r="BC23" i="79"/>
  <c r="BC25" i="79"/>
  <c r="BC20" i="79"/>
  <c r="BC16" i="79"/>
  <c r="BC51" i="68"/>
  <c r="BC6" i="68"/>
  <c r="BC50" i="68"/>
  <c r="BC49" i="68"/>
  <c r="BD10" i="65"/>
  <c r="BD9" i="65"/>
  <c r="BD5" i="65"/>
  <c r="BD7" i="65" s="1"/>
  <c r="BD4" i="65"/>
  <c r="BE3" i="65"/>
  <c r="BD11" i="65"/>
  <c r="BA17" i="76"/>
  <c r="BC51" i="81"/>
  <c r="BC50" i="74"/>
  <c r="BC49" i="74"/>
  <c r="BC6" i="74"/>
  <c r="BC51" i="74"/>
  <c r="BA45" i="68"/>
  <c r="BD51" i="73"/>
  <c r="BB12" i="69"/>
  <c r="BC21" i="80"/>
  <c r="BC28" i="80"/>
  <c r="BC27" i="80"/>
  <c r="BC16" i="80"/>
  <c r="BC29" i="80"/>
  <c r="BC24" i="80"/>
  <c r="BC23" i="80"/>
  <c r="BC22" i="80"/>
  <c r="BC25" i="80"/>
  <c r="BC20" i="80"/>
  <c r="BC26" i="80"/>
  <c r="BB51" i="66"/>
  <c r="BB49" i="66"/>
  <c r="BB50" i="66"/>
  <c r="BB6" i="66"/>
  <c r="AZ45" i="70"/>
  <c r="BC28" i="78"/>
  <c r="BC27" i="78"/>
  <c r="BC26" i="78"/>
  <c r="BC29" i="78"/>
  <c r="BC24" i="78"/>
  <c r="BC23" i="78"/>
  <c r="BC22" i="78"/>
  <c r="BC20" i="78"/>
  <c r="BC16" i="78"/>
  <c r="BC25" i="78"/>
  <c r="BC21" i="78"/>
  <c r="AZ17" i="70"/>
  <c r="BB44" i="80"/>
  <c r="BD51" i="79"/>
  <c r="BD6" i="79"/>
  <c r="BD50" i="79"/>
  <c r="BD49" i="79"/>
  <c r="BD12" i="79"/>
  <c r="BB51" i="72"/>
  <c r="BB50" i="72"/>
  <c r="BB6" i="72"/>
  <c r="BB49" i="72"/>
  <c r="BA25" i="82"/>
  <c r="BA27" i="82"/>
  <c r="BA26" i="82"/>
  <c r="BA21" i="82"/>
  <c r="BA23" i="82"/>
  <c r="BA22" i="82"/>
  <c r="BA28" i="82"/>
  <c r="BA24" i="82"/>
  <c r="BA16" i="82"/>
  <c r="BA29" i="82"/>
  <c r="BA20" i="82"/>
  <c r="BD51" i="78"/>
  <c r="BD6" i="78"/>
  <c r="BD50" i="78"/>
  <c r="BD49" i="78"/>
  <c r="BA23" i="72"/>
  <c r="BA16" i="72"/>
  <c r="BA21" i="72"/>
  <c r="BA25" i="72"/>
  <c r="BA28" i="72"/>
  <c r="BA24" i="72"/>
  <c r="BA26" i="72"/>
  <c r="BA29" i="72"/>
  <c r="BA20" i="72"/>
  <c r="BA27" i="72"/>
  <c r="BA22" i="72"/>
  <c r="BA44" i="65"/>
  <c r="BA17" i="65"/>
  <c r="BC51" i="77"/>
  <c r="BC6" i="77"/>
  <c r="BC50" i="77"/>
  <c r="BC49" i="77"/>
  <c r="BC9" i="82"/>
  <c r="BC4" i="82"/>
  <c r="BB51" i="82" s="1"/>
  <c r="BC11" i="82"/>
  <c r="BC5" i="82"/>
  <c r="BC7" i="82" s="1"/>
  <c r="BD3" i="82"/>
  <c r="BC10" i="82"/>
  <c r="AZ43" i="72"/>
  <c r="AZ46" i="72"/>
  <c r="BB43" i="81"/>
  <c r="BB46" i="81"/>
  <c r="BA29" i="70"/>
  <c r="BA24" i="70"/>
  <c r="BA23" i="70"/>
  <c r="BA25" i="70"/>
  <c r="BA20" i="70"/>
  <c r="BA16" i="70"/>
  <c r="BA21" i="70"/>
  <c r="BA28" i="70"/>
  <c r="BA27" i="70"/>
  <c r="BA22" i="70"/>
  <c r="BA26" i="70"/>
  <c r="AZ45" i="82"/>
  <c r="AZ47" i="82" s="1"/>
  <c r="BC12" i="76"/>
  <c r="AZ17" i="66"/>
  <c r="AZ46" i="66"/>
  <c r="BA17" i="75"/>
  <c r="BB20" i="74"/>
  <c r="BB27" i="74"/>
  <c r="BB22" i="74"/>
  <c r="BB29" i="74"/>
  <c r="BB23" i="74"/>
  <c r="BB25" i="74"/>
  <c r="BB28" i="74"/>
  <c r="BB16" i="74"/>
  <c r="BB17" i="74" s="1"/>
  <c r="BB21" i="74"/>
  <c r="BB24" i="74"/>
  <c r="BB26" i="74"/>
  <c r="BA44" i="77"/>
  <c r="BC51" i="75"/>
  <c r="BC6" i="75"/>
  <c r="BC50" i="75"/>
  <c r="BC49" i="75"/>
  <c r="BC51" i="79"/>
  <c r="BC12" i="68"/>
  <c r="BC49" i="65"/>
  <c r="BC51" i="65"/>
  <c r="BC50" i="65"/>
  <c r="BC6" i="65"/>
  <c r="BC12" i="65"/>
  <c r="AY47" i="70"/>
  <c r="AY53" i="70" s="1"/>
  <c r="AY47" i="66"/>
  <c r="AY53" i="66" s="1"/>
  <c r="BB45" i="79"/>
  <c r="BA43" i="68"/>
  <c r="BD49" i="73"/>
  <c r="BB49" i="69"/>
  <c r="BB51" i="69"/>
  <c r="BB6" i="69"/>
  <c r="BB50" i="69"/>
  <c r="BC51" i="80"/>
  <c r="BB12" i="66"/>
  <c r="AZ43" i="71"/>
  <c r="BD51" i="81"/>
  <c r="BD6" i="81"/>
  <c r="BD50" i="81"/>
  <c r="BD49" i="81"/>
  <c r="BF11" i="73"/>
  <c r="BF10" i="73"/>
  <c r="BF5" i="73"/>
  <c r="BF7" i="73" s="1"/>
  <c r="BF9" i="73"/>
  <c r="BF4" i="73"/>
  <c r="BE49" i="73" s="1"/>
  <c r="BG3" i="73"/>
  <c r="BE11" i="80"/>
  <c r="BE10" i="80"/>
  <c r="BE5" i="80"/>
  <c r="BE7" i="80" s="1"/>
  <c r="BE9" i="80"/>
  <c r="BE4" i="80"/>
  <c r="BD49" i="80" s="1"/>
  <c r="BF3" i="80"/>
  <c r="BA43" i="74"/>
  <c r="BA51" i="72"/>
  <c r="AZ17" i="67"/>
  <c r="BA46" i="65"/>
  <c r="BC45" i="73"/>
  <c r="BB28" i="75"/>
  <c r="BB27" i="75"/>
  <c r="BB22" i="75"/>
  <c r="BB26" i="75"/>
  <c r="BB29" i="75"/>
  <c r="BB24" i="75"/>
  <c r="BB23" i="75"/>
  <c r="BB25" i="75"/>
  <c r="BB20" i="75"/>
  <c r="BB21" i="75"/>
  <c r="BB16" i="75"/>
  <c r="AZ17" i="82"/>
  <c r="BA47" i="80"/>
  <c r="BA53" i="80" s="1"/>
  <c r="BC11" i="67"/>
  <c r="BC10" i="67"/>
  <c r="BC5" i="67"/>
  <c r="BC7" i="67" s="1"/>
  <c r="BC9" i="67"/>
  <c r="BC4" i="67"/>
  <c r="BD3" i="67"/>
  <c r="BA17" i="77"/>
  <c r="BC10" i="64"/>
  <c r="BC5" i="64"/>
  <c r="BC7" i="64" s="1"/>
  <c r="BC4" i="64"/>
  <c r="BB49" i="64" s="1"/>
  <c r="BD3" i="64"/>
  <c r="BC9" i="64"/>
  <c r="BC11" i="64"/>
  <c r="BC49" i="79"/>
  <c r="BA46" i="76"/>
  <c r="AZ47" i="77"/>
  <c r="AZ53" i="77" s="1"/>
  <c r="BB17" i="79"/>
  <c r="BA46" i="68"/>
  <c r="BC49" i="80"/>
  <c r="AU49" i="63"/>
  <c r="AT44" i="63"/>
  <c r="AT43" i="63"/>
  <c r="AT46" i="63"/>
  <c r="AS47" i="63"/>
  <c r="AS53" i="63" s="1"/>
  <c r="AU37" i="63"/>
  <c r="AU32" i="63"/>
  <c r="AU41" i="63"/>
  <c r="AU35" i="63"/>
  <c r="AU38" i="63"/>
  <c r="AU39" i="63"/>
  <c r="AU34" i="63"/>
  <c r="AU36" i="63"/>
  <c r="AU40" i="63"/>
  <c r="AU33" i="63"/>
  <c r="AT17" i="63"/>
  <c r="AV6" i="63"/>
  <c r="AU27" i="63"/>
  <c r="AU24" i="63"/>
  <c r="AU26" i="63"/>
  <c r="AU21" i="63"/>
  <c r="AU28" i="63"/>
  <c r="AU23" i="63"/>
  <c r="AU20" i="63"/>
  <c r="AU25" i="63"/>
  <c r="AU15" i="63"/>
  <c r="AU29" i="63"/>
  <c r="AU22" i="63"/>
  <c r="AU16" i="63"/>
  <c r="AW10" i="63"/>
  <c r="AW9" i="63"/>
  <c r="AW11" i="63"/>
  <c r="AV12" i="63"/>
  <c r="AW4" i="63"/>
  <c r="AW5" i="63"/>
  <c r="AX3" i="63"/>
  <c r="BA45" i="64" l="1"/>
  <c r="BA17" i="83"/>
  <c r="BA45" i="67"/>
  <c r="BB44" i="77"/>
  <c r="AU44" i="63"/>
  <c r="AZ47" i="67"/>
  <c r="AZ53" i="67" s="1"/>
  <c r="BC17" i="78"/>
  <c r="AZ47" i="71"/>
  <c r="BI50" i="84"/>
  <c r="BI6" i="84"/>
  <c r="BH51" i="84"/>
  <c r="BI12" i="84"/>
  <c r="BH17" i="84"/>
  <c r="BH45" i="84"/>
  <c r="BH44" i="84"/>
  <c r="BH49" i="84"/>
  <c r="BJ4" i="84"/>
  <c r="BI51" i="84" s="1"/>
  <c r="BK3" i="84"/>
  <c r="BJ5" i="84"/>
  <c r="BJ7" i="84" s="1"/>
  <c r="BF47" i="84"/>
  <c r="BF53" i="84" s="1"/>
  <c r="BG43" i="84"/>
  <c r="BG46" i="84"/>
  <c r="BC45" i="78"/>
  <c r="BA17" i="71"/>
  <c r="BC45" i="79"/>
  <c r="BB17" i="68"/>
  <c r="BB45" i="74"/>
  <c r="BB17" i="77"/>
  <c r="AZ47" i="69"/>
  <c r="AZ53" i="69" s="1"/>
  <c r="BA47" i="74"/>
  <c r="BA53" i="74" s="1"/>
  <c r="BA44" i="64"/>
  <c r="BA44" i="82"/>
  <c r="BA17" i="72"/>
  <c r="BC44" i="79"/>
  <c r="BB44" i="76"/>
  <c r="BB45" i="77"/>
  <c r="BA44" i="71"/>
  <c r="BA44" i="72"/>
  <c r="BA17" i="66"/>
  <c r="BC44" i="81"/>
  <c r="BC12" i="69"/>
  <c r="BB46" i="75"/>
  <c r="BA44" i="69"/>
  <c r="BA17" i="67"/>
  <c r="BD44" i="73"/>
  <c r="BB17" i="65"/>
  <c r="BA43" i="82"/>
  <c r="BA43" i="64"/>
  <c r="BD17" i="73"/>
  <c r="BB44" i="74"/>
  <c r="BA45" i="70"/>
  <c r="BC44" i="80"/>
  <c r="BC43" i="79"/>
  <c r="BB47" i="78"/>
  <c r="BB53" i="78" s="1"/>
  <c r="BA43" i="69"/>
  <c r="BB43" i="65"/>
  <c r="BB45" i="65"/>
  <c r="BA43" i="66"/>
  <c r="AZ47" i="64"/>
  <c r="BA47" i="76"/>
  <c r="BA53" i="76" s="1"/>
  <c r="BA45" i="72"/>
  <c r="BD43" i="73"/>
  <c r="BB45" i="68"/>
  <c r="BB79" i="69"/>
  <c r="BB75" i="69"/>
  <c r="BB71" i="69"/>
  <c r="BB78" i="69"/>
  <c r="BB74" i="69"/>
  <c r="BB41" i="69"/>
  <c r="BB77" i="69"/>
  <c r="BB73" i="69"/>
  <c r="BB76" i="69"/>
  <c r="BB40" i="69"/>
  <c r="BB36" i="69"/>
  <c r="BB32" i="69"/>
  <c r="BB39" i="69"/>
  <c r="BB35" i="69"/>
  <c r="BB15" i="69"/>
  <c r="BB72" i="69"/>
  <c r="BB38" i="69"/>
  <c r="BB34" i="69"/>
  <c r="BB37" i="69"/>
  <c r="BB33" i="69"/>
  <c r="BC79" i="77"/>
  <c r="BC75" i="77"/>
  <c r="BC71" i="77"/>
  <c r="BC38" i="77"/>
  <c r="BC34" i="77"/>
  <c r="BC78" i="77"/>
  <c r="BC74" i="77"/>
  <c r="BC41" i="77"/>
  <c r="BC37" i="77"/>
  <c r="BC33" i="77"/>
  <c r="BC77" i="77"/>
  <c r="BC73" i="77"/>
  <c r="BC40" i="77"/>
  <c r="BC36" i="77"/>
  <c r="BC32" i="77"/>
  <c r="BC72" i="77"/>
  <c r="BC39" i="77"/>
  <c r="BC35" i="77"/>
  <c r="BC76" i="77"/>
  <c r="BC15" i="77"/>
  <c r="BB76" i="72"/>
  <c r="BB72" i="72"/>
  <c r="BB39" i="72"/>
  <c r="BB35" i="72"/>
  <c r="BB15" i="72"/>
  <c r="BB79" i="72"/>
  <c r="BB75" i="72"/>
  <c r="BB71" i="72"/>
  <c r="BB38" i="72"/>
  <c r="BB34" i="72"/>
  <c r="BB78" i="72"/>
  <c r="BB74" i="72"/>
  <c r="BB41" i="72"/>
  <c r="BB77" i="72"/>
  <c r="BB37" i="72"/>
  <c r="BB73" i="72"/>
  <c r="BB36" i="72"/>
  <c r="BB33" i="72"/>
  <c r="BB40" i="72"/>
  <c r="BB32" i="72"/>
  <c r="BC43" i="80"/>
  <c r="BC79" i="76"/>
  <c r="BC78" i="76"/>
  <c r="BC77" i="76"/>
  <c r="BC76" i="76"/>
  <c r="BC74" i="76"/>
  <c r="BC41" i="76"/>
  <c r="BC37" i="76"/>
  <c r="BC33" i="76"/>
  <c r="BC73" i="76"/>
  <c r="BC40" i="76"/>
  <c r="BC36" i="76"/>
  <c r="BC32" i="76"/>
  <c r="BC72" i="76"/>
  <c r="BC39" i="76"/>
  <c r="BC35" i="76"/>
  <c r="BC15" i="76"/>
  <c r="BC75" i="76"/>
  <c r="BC71" i="76"/>
  <c r="BC38" i="76"/>
  <c r="BC34" i="76"/>
  <c r="BE78" i="73"/>
  <c r="BE79" i="73"/>
  <c r="BE76" i="73"/>
  <c r="BE72" i="73"/>
  <c r="BE39" i="73"/>
  <c r="BE35" i="73"/>
  <c r="BE15" i="73"/>
  <c r="BE77" i="73"/>
  <c r="BE75" i="73"/>
  <c r="BE71" i="73"/>
  <c r="BE38" i="73"/>
  <c r="BE34" i="73"/>
  <c r="BE74" i="73"/>
  <c r="BE41" i="73"/>
  <c r="BE37" i="73"/>
  <c r="BE33" i="73"/>
  <c r="BE73" i="73"/>
  <c r="BE32" i="73"/>
  <c r="BE40" i="73"/>
  <c r="BE36" i="73"/>
  <c r="BE12" i="81"/>
  <c r="BE12" i="79"/>
  <c r="BD12" i="76"/>
  <c r="BA43" i="83"/>
  <c r="AV79" i="63"/>
  <c r="AV78" i="63"/>
  <c r="AV77" i="63"/>
  <c r="AV76" i="63"/>
  <c r="AV74" i="63"/>
  <c r="AV73" i="63"/>
  <c r="AV72" i="63"/>
  <c r="AV75" i="63"/>
  <c r="AV71" i="63"/>
  <c r="BE12" i="80"/>
  <c r="BD78" i="81"/>
  <c r="BD74" i="81"/>
  <c r="BD41" i="81"/>
  <c r="BD77" i="81"/>
  <c r="BD73" i="81"/>
  <c r="BD40" i="81"/>
  <c r="BD76" i="81"/>
  <c r="BD72" i="81"/>
  <c r="BD79" i="81"/>
  <c r="BD36" i="81"/>
  <c r="BD32" i="81"/>
  <c r="BD75" i="81"/>
  <c r="BD39" i="81"/>
  <c r="BD35" i="81"/>
  <c r="BD15" i="81"/>
  <c r="BD71" i="81"/>
  <c r="BD38" i="81"/>
  <c r="BD34" i="81"/>
  <c r="BD33" i="81"/>
  <c r="BD37" i="81"/>
  <c r="BC78" i="65"/>
  <c r="BC74" i="65"/>
  <c r="BC41" i="65"/>
  <c r="BC37" i="65"/>
  <c r="BC33" i="65"/>
  <c r="BC77" i="65"/>
  <c r="BC73" i="65"/>
  <c r="BC40" i="65"/>
  <c r="BC36" i="65"/>
  <c r="BC32" i="65"/>
  <c r="BC76" i="65"/>
  <c r="BC72" i="65"/>
  <c r="BC39" i="65"/>
  <c r="BC35" i="65"/>
  <c r="BC15" i="65"/>
  <c r="BC79" i="65"/>
  <c r="BC75" i="65"/>
  <c r="BC71" i="65"/>
  <c r="BC38" i="65"/>
  <c r="BC34" i="65"/>
  <c r="BC78" i="75"/>
  <c r="BC74" i="75"/>
  <c r="BC41" i="75"/>
  <c r="BC37" i="75"/>
  <c r="BC33" i="75"/>
  <c r="BC77" i="75"/>
  <c r="BC73" i="75"/>
  <c r="BC76" i="75"/>
  <c r="BC72" i="75"/>
  <c r="BC39" i="75"/>
  <c r="BC35" i="75"/>
  <c r="BC15" i="75"/>
  <c r="BC79" i="75"/>
  <c r="BC36" i="75"/>
  <c r="BC75" i="75"/>
  <c r="BC34" i="75"/>
  <c r="BC71" i="75"/>
  <c r="BC40" i="75"/>
  <c r="BC32" i="75"/>
  <c r="BC38" i="75"/>
  <c r="BB79" i="64"/>
  <c r="BB75" i="64"/>
  <c r="BB71" i="64"/>
  <c r="BB38" i="64"/>
  <c r="BB34" i="64"/>
  <c r="BB78" i="64"/>
  <c r="BB74" i="64"/>
  <c r="BB41" i="64"/>
  <c r="BB37" i="64"/>
  <c r="BB33" i="64"/>
  <c r="BB77" i="64"/>
  <c r="BB73" i="64"/>
  <c r="BB40" i="64"/>
  <c r="BB36" i="64"/>
  <c r="BB32" i="64"/>
  <c r="BB76" i="64"/>
  <c r="BB72" i="64"/>
  <c r="BB39" i="64"/>
  <c r="BB35" i="64"/>
  <c r="BB15" i="64"/>
  <c r="BB77" i="67"/>
  <c r="BB73" i="67"/>
  <c r="BB40" i="67"/>
  <c r="BB36" i="67"/>
  <c r="BB32" i="67"/>
  <c r="BB76" i="67"/>
  <c r="BB72" i="67"/>
  <c r="BB39" i="67"/>
  <c r="BB35" i="67"/>
  <c r="BB15" i="67"/>
  <c r="BB79" i="67"/>
  <c r="BB75" i="67"/>
  <c r="BB71" i="67"/>
  <c r="BB38" i="67"/>
  <c r="BB34" i="67"/>
  <c r="BB78" i="67"/>
  <c r="BB74" i="67"/>
  <c r="BB41" i="67"/>
  <c r="BB37" i="67"/>
  <c r="BB33" i="67"/>
  <c r="BD77" i="80"/>
  <c r="BD76" i="80"/>
  <c r="BD79" i="80"/>
  <c r="BD73" i="80"/>
  <c r="BD40" i="80"/>
  <c r="BD36" i="80"/>
  <c r="BD32" i="80"/>
  <c r="BD78" i="80"/>
  <c r="BD72" i="80"/>
  <c r="BD39" i="80"/>
  <c r="BD35" i="80"/>
  <c r="BD15" i="80"/>
  <c r="BD75" i="80"/>
  <c r="BD71" i="80"/>
  <c r="BD38" i="80"/>
  <c r="BD34" i="80"/>
  <c r="BD33" i="80"/>
  <c r="BD74" i="80"/>
  <c r="BD41" i="80"/>
  <c r="BD37" i="80"/>
  <c r="BD79" i="78"/>
  <c r="BD75" i="78"/>
  <c r="BD71" i="78"/>
  <c r="BD38" i="78"/>
  <c r="BD34" i="78"/>
  <c r="BD78" i="78"/>
  <c r="BD74" i="78"/>
  <c r="BD41" i="78"/>
  <c r="BD37" i="78"/>
  <c r="BD33" i="78"/>
  <c r="BD77" i="78"/>
  <c r="BD73" i="78"/>
  <c r="BD40" i="78"/>
  <c r="BD36" i="78"/>
  <c r="BD32" i="78"/>
  <c r="BD72" i="78"/>
  <c r="BD39" i="78"/>
  <c r="BD35" i="78"/>
  <c r="BD15" i="78"/>
  <c r="BD76" i="78"/>
  <c r="BD77" i="79"/>
  <c r="BD73" i="79"/>
  <c r="BD40" i="79"/>
  <c r="BD76" i="79"/>
  <c r="BD72" i="79"/>
  <c r="BD39" i="79"/>
  <c r="BD79" i="79"/>
  <c r="BD75" i="79"/>
  <c r="BD71" i="79"/>
  <c r="BD38" i="79"/>
  <c r="BD34" i="79"/>
  <c r="BD78" i="79"/>
  <c r="BD37" i="79"/>
  <c r="BD33" i="79"/>
  <c r="BD74" i="79"/>
  <c r="BD36" i="79"/>
  <c r="BD32" i="79"/>
  <c r="BD41" i="79"/>
  <c r="BD35" i="79"/>
  <c r="BD15" i="79"/>
  <c r="BC78" i="74"/>
  <c r="BC74" i="74"/>
  <c r="BC41" i="74"/>
  <c r="BC37" i="74"/>
  <c r="BC33" i="74"/>
  <c r="BC76" i="74"/>
  <c r="BC72" i="74"/>
  <c r="BC39" i="74"/>
  <c r="BC35" i="74"/>
  <c r="BC15" i="74"/>
  <c r="BC77" i="74"/>
  <c r="BC40" i="74"/>
  <c r="BC32" i="74"/>
  <c r="BC75" i="74"/>
  <c r="BC38" i="74"/>
  <c r="BC73" i="74"/>
  <c r="BC36" i="74"/>
  <c r="BC79" i="74"/>
  <c r="BC34" i="74"/>
  <c r="BC71" i="74"/>
  <c r="BB79" i="71"/>
  <c r="BB78" i="71"/>
  <c r="BB76" i="71"/>
  <c r="BB71" i="71"/>
  <c r="BB75" i="71"/>
  <c r="BB74" i="71"/>
  <c r="BB41" i="71"/>
  <c r="BB73" i="71"/>
  <c r="BB77" i="71"/>
  <c r="BB37" i="71"/>
  <c r="BB33" i="71"/>
  <c r="BB72" i="71"/>
  <c r="BB40" i="71"/>
  <c r="BB36" i="71"/>
  <c r="BB32" i="71"/>
  <c r="BB39" i="71"/>
  <c r="BB35" i="71"/>
  <c r="BB15" i="71"/>
  <c r="BB38" i="71"/>
  <c r="BB34" i="71"/>
  <c r="BB77" i="66"/>
  <c r="BB73" i="66"/>
  <c r="BB40" i="66"/>
  <c r="BB36" i="66"/>
  <c r="BB76" i="66"/>
  <c r="BB72" i="66"/>
  <c r="BB39" i="66"/>
  <c r="BB79" i="66"/>
  <c r="BB75" i="66"/>
  <c r="BB71" i="66"/>
  <c r="BB38" i="66"/>
  <c r="BB74" i="66"/>
  <c r="BB34" i="66"/>
  <c r="BB41" i="66"/>
  <c r="BB33" i="66"/>
  <c r="BB37" i="66"/>
  <c r="BB32" i="66"/>
  <c r="BB78" i="66"/>
  <c r="BB35" i="66"/>
  <c r="BB15" i="66"/>
  <c r="BC77" i="68"/>
  <c r="BC36" i="68"/>
  <c r="BC79" i="68"/>
  <c r="BC76" i="68"/>
  <c r="BC72" i="68"/>
  <c r="BC39" i="68"/>
  <c r="BC38" i="68"/>
  <c r="BC37" i="68"/>
  <c r="BC32" i="68"/>
  <c r="BC78" i="68"/>
  <c r="BC74" i="68"/>
  <c r="BC73" i="68"/>
  <c r="BC41" i="68"/>
  <c r="BC33" i="68"/>
  <c r="BC75" i="68"/>
  <c r="BC71" i="68"/>
  <c r="BC40" i="68"/>
  <c r="BC35" i="68"/>
  <c r="BC34" i="68"/>
  <c r="BC15" i="68"/>
  <c r="BB78" i="70"/>
  <c r="BB74" i="70"/>
  <c r="BB41" i="70"/>
  <c r="BB37" i="70"/>
  <c r="BB33" i="70"/>
  <c r="BB77" i="70"/>
  <c r="BB73" i="70"/>
  <c r="BB40" i="70"/>
  <c r="BB36" i="70"/>
  <c r="BB32" i="70"/>
  <c r="BB76" i="70"/>
  <c r="BB72" i="70"/>
  <c r="BB39" i="70"/>
  <c r="BB35" i="70"/>
  <c r="BB15" i="70"/>
  <c r="BB79" i="70"/>
  <c r="BB75" i="70"/>
  <c r="BB71" i="70"/>
  <c r="BB38" i="70"/>
  <c r="BB34" i="70"/>
  <c r="BA46" i="69"/>
  <c r="BB77" i="82"/>
  <c r="BB76" i="82"/>
  <c r="BB79" i="82"/>
  <c r="BB72" i="82"/>
  <c r="BB39" i="82"/>
  <c r="BB35" i="82"/>
  <c r="BB78" i="82"/>
  <c r="BB75" i="82"/>
  <c r="BB71" i="82"/>
  <c r="BB38" i="82"/>
  <c r="BB34" i="82"/>
  <c r="BB74" i="82"/>
  <c r="BB41" i="82"/>
  <c r="BB37" i="82"/>
  <c r="BB33" i="82"/>
  <c r="BB40" i="82"/>
  <c r="BB15" i="82"/>
  <c r="BB36" i="82"/>
  <c r="BB32" i="82"/>
  <c r="BB73" i="82"/>
  <c r="BB77" i="83"/>
  <c r="BB76" i="83"/>
  <c r="BB79" i="83"/>
  <c r="BB78" i="83"/>
  <c r="BB73" i="83"/>
  <c r="BB75" i="83"/>
  <c r="BB71" i="83"/>
  <c r="BB41" i="83"/>
  <c r="BB40" i="83"/>
  <c r="BB74" i="83"/>
  <c r="BB72" i="83"/>
  <c r="BB38" i="83"/>
  <c r="BB34" i="83"/>
  <c r="BB37" i="83"/>
  <c r="BB33" i="83"/>
  <c r="BB36" i="83"/>
  <c r="BB32" i="83"/>
  <c r="BB15" i="83"/>
  <c r="BB39" i="83"/>
  <c r="BB35" i="83"/>
  <c r="BC12" i="83"/>
  <c r="BE12" i="78"/>
  <c r="BD12" i="75"/>
  <c r="BD12" i="74"/>
  <c r="BC12" i="71"/>
  <c r="BC12" i="70"/>
  <c r="BD12" i="68"/>
  <c r="BC12" i="66"/>
  <c r="AZ47" i="83"/>
  <c r="AZ53" i="83" s="1"/>
  <c r="BB26" i="83"/>
  <c r="BB25" i="83"/>
  <c r="BB22" i="83"/>
  <c r="BB23" i="83"/>
  <c r="BB16" i="83"/>
  <c r="BB17" i="83" s="1"/>
  <c r="BB20" i="83"/>
  <c r="BB29" i="83"/>
  <c r="BB28" i="83"/>
  <c r="BB27" i="83"/>
  <c r="BB21" i="83"/>
  <c r="BB24" i="83"/>
  <c r="BA46" i="83"/>
  <c r="BD9" i="83"/>
  <c r="BD11" i="83"/>
  <c r="BD4" i="83"/>
  <c r="BC51" i="83" s="1"/>
  <c r="BE3" i="83"/>
  <c r="BD10" i="83"/>
  <c r="BD5" i="83"/>
  <c r="BD7" i="83" s="1"/>
  <c r="BC50" i="83"/>
  <c r="BC6" i="83"/>
  <c r="BA45" i="83"/>
  <c r="BC50" i="67"/>
  <c r="BC6" i="67"/>
  <c r="BA47" i="68"/>
  <c r="BA53" i="68" s="1"/>
  <c r="BB46" i="74"/>
  <c r="AZ47" i="72"/>
  <c r="AZ53" i="72" s="1"/>
  <c r="BC28" i="77"/>
  <c r="BC27" i="77"/>
  <c r="BC26" i="77"/>
  <c r="BC21" i="77"/>
  <c r="BC29" i="77"/>
  <c r="BC24" i="77"/>
  <c r="BC23" i="77"/>
  <c r="BC45" i="77" s="1"/>
  <c r="BC22" i="77"/>
  <c r="BC20" i="77"/>
  <c r="BC16" i="77"/>
  <c r="BC25" i="77"/>
  <c r="BA17" i="82"/>
  <c r="BC43" i="78"/>
  <c r="BC46" i="80"/>
  <c r="BE10" i="75"/>
  <c r="BE5" i="75"/>
  <c r="BE7" i="75" s="1"/>
  <c r="BE9" i="75"/>
  <c r="BE4" i="75"/>
  <c r="BF3" i="75"/>
  <c r="BE11" i="75"/>
  <c r="BA47" i="77"/>
  <c r="BA53" i="77" s="1"/>
  <c r="BA47" i="75"/>
  <c r="BA53" i="75" s="1"/>
  <c r="BA46" i="64"/>
  <c r="BC28" i="76"/>
  <c r="BC27" i="76"/>
  <c r="BC26" i="76"/>
  <c r="BC21" i="76"/>
  <c r="BC24" i="76"/>
  <c r="BC23" i="76"/>
  <c r="BC45" i="76" s="1"/>
  <c r="BC22" i="76"/>
  <c r="BC44" i="76" s="1"/>
  <c r="BC20" i="76"/>
  <c r="BC16" i="76"/>
  <c r="BC25" i="76"/>
  <c r="BC29" i="76"/>
  <c r="BD6" i="77"/>
  <c r="BD50" i="77"/>
  <c r="BA46" i="67"/>
  <c r="BB43" i="76"/>
  <c r="BE28" i="73"/>
  <c r="BE27" i="73"/>
  <c r="BE26" i="73"/>
  <c r="BE21" i="73"/>
  <c r="BE24" i="73"/>
  <c r="BE23" i="73"/>
  <c r="BE22" i="73"/>
  <c r="BE25" i="73"/>
  <c r="BE20" i="73"/>
  <c r="BE16" i="73"/>
  <c r="BE17" i="73" s="1"/>
  <c r="BE29" i="73"/>
  <c r="BD9" i="72"/>
  <c r="BD4" i="72"/>
  <c r="BE3" i="72"/>
  <c r="BD11" i="72"/>
  <c r="BD10" i="72"/>
  <c r="BD5" i="72"/>
  <c r="BD7" i="72" s="1"/>
  <c r="BF10" i="79"/>
  <c r="BF5" i="79"/>
  <c r="BF7" i="79" s="1"/>
  <c r="BF9" i="79"/>
  <c r="BF4" i="79"/>
  <c r="BG3" i="79"/>
  <c r="BF11" i="79"/>
  <c r="BC50" i="69"/>
  <c r="BC6" i="69"/>
  <c r="BB28" i="71"/>
  <c r="BB27" i="71"/>
  <c r="BB26" i="71"/>
  <c r="BB25" i="71"/>
  <c r="BB24" i="71"/>
  <c r="BB23" i="71"/>
  <c r="BB22" i="71"/>
  <c r="BB29" i="71"/>
  <c r="BB20" i="71"/>
  <c r="BB16" i="71"/>
  <c r="BB21" i="71"/>
  <c r="BB51" i="67"/>
  <c r="BC47" i="73"/>
  <c r="BC53" i="73" s="1"/>
  <c r="BA46" i="71"/>
  <c r="BD51" i="80"/>
  <c r="BD9" i="64"/>
  <c r="BD4" i="64"/>
  <c r="BE3" i="64"/>
  <c r="BD5" i="64"/>
  <c r="BD7" i="64" s="1"/>
  <c r="BD11" i="64"/>
  <c r="BD10" i="64"/>
  <c r="AZ53" i="82"/>
  <c r="BB43" i="75"/>
  <c r="BF12" i="73"/>
  <c r="BA44" i="70"/>
  <c r="BC12" i="82"/>
  <c r="BC50" i="64"/>
  <c r="BC49" i="64"/>
  <c r="BC51" i="64"/>
  <c r="BC6" i="64"/>
  <c r="BC12" i="67"/>
  <c r="BB45" i="75"/>
  <c r="BB44" i="75"/>
  <c r="BF10" i="80"/>
  <c r="BF5" i="80"/>
  <c r="BF7" i="80" s="1"/>
  <c r="BF9" i="80"/>
  <c r="BF4" i="80"/>
  <c r="BG3" i="80"/>
  <c r="BF11" i="80"/>
  <c r="BB43" i="74"/>
  <c r="BA17" i="70"/>
  <c r="BA46" i="70"/>
  <c r="BD11" i="82"/>
  <c r="BD10" i="82"/>
  <c r="BD5" i="82"/>
  <c r="BD7" i="82" s="1"/>
  <c r="BD4" i="82"/>
  <c r="BE3" i="82"/>
  <c r="BD9" i="82"/>
  <c r="BA45" i="82"/>
  <c r="BD20" i="79"/>
  <c r="BD16" i="79"/>
  <c r="BD29" i="79"/>
  <c r="BD25" i="79"/>
  <c r="BD21" i="79"/>
  <c r="BD28" i="79"/>
  <c r="BD27" i="79"/>
  <c r="BD26" i="79"/>
  <c r="BD24" i="79"/>
  <c r="BD23" i="79"/>
  <c r="BD22" i="79"/>
  <c r="BD44" i="79" s="1"/>
  <c r="BC44" i="78"/>
  <c r="BC46" i="78"/>
  <c r="BE9" i="65"/>
  <c r="BE11" i="65"/>
  <c r="BE5" i="65"/>
  <c r="BE7" i="65" s="1"/>
  <c r="BE4" i="65"/>
  <c r="BF3" i="65"/>
  <c r="BE10" i="65"/>
  <c r="BC17" i="79"/>
  <c r="BD51" i="75"/>
  <c r="BD6" i="75"/>
  <c r="BD50" i="75"/>
  <c r="BD49" i="75"/>
  <c r="BB24" i="70"/>
  <c r="BB23" i="70"/>
  <c r="BB22" i="70"/>
  <c r="BB44" i="70" s="1"/>
  <c r="BB29" i="70"/>
  <c r="BB20" i="70"/>
  <c r="BB16" i="70"/>
  <c r="BB21" i="70"/>
  <c r="BB25" i="70"/>
  <c r="BB28" i="70"/>
  <c r="BB27" i="70"/>
  <c r="BB26" i="70"/>
  <c r="BB43" i="68"/>
  <c r="AZ47" i="66"/>
  <c r="AZ53" i="66" s="1"/>
  <c r="BD12" i="77"/>
  <c r="BA44" i="67"/>
  <c r="BB45" i="76"/>
  <c r="BE51" i="73"/>
  <c r="BB46" i="77"/>
  <c r="BB43" i="77"/>
  <c r="AZ53" i="64"/>
  <c r="BF10" i="81"/>
  <c r="BF5" i="81"/>
  <c r="BF7" i="81" s="1"/>
  <c r="BF9" i="81"/>
  <c r="BF4" i="81"/>
  <c r="BG3" i="81"/>
  <c r="BF11" i="81"/>
  <c r="BC51" i="72"/>
  <c r="BC50" i="72"/>
  <c r="BC49" i="72"/>
  <c r="BC6" i="72"/>
  <c r="BE51" i="79"/>
  <c r="BE6" i="79"/>
  <c r="BE50" i="79"/>
  <c r="BE49" i="79"/>
  <c r="BD45" i="73"/>
  <c r="BB47" i="79"/>
  <c r="BB53" i="79" s="1"/>
  <c r="BE10" i="74"/>
  <c r="BE5" i="74"/>
  <c r="BE7" i="74" s="1"/>
  <c r="BE9" i="74"/>
  <c r="BE4" i="74"/>
  <c r="BF3" i="74"/>
  <c r="BE11" i="74"/>
  <c r="BC45" i="81"/>
  <c r="BC17" i="81"/>
  <c r="BD10" i="71"/>
  <c r="BD5" i="71"/>
  <c r="BD7" i="71" s="1"/>
  <c r="BD9" i="71"/>
  <c r="BD4" i="71"/>
  <c r="BE3" i="71"/>
  <c r="BD11" i="71"/>
  <c r="BB49" i="67"/>
  <c r="BE10" i="76"/>
  <c r="BE5" i="76"/>
  <c r="BE7" i="76" s="1"/>
  <c r="BE9" i="76"/>
  <c r="BE4" i="76"/>
  <c r="BF3" i="76"/>
  <c r="BE11" i="76"/>
  <c r="BA45" i="66"/>
  <c r="BA43" i="71"/>
  <c r="BF9" i="78"/>
  <c r="BF11" i="78"/>
  <c r="BF4" i="78"/>
  <c r="BG3" i="78"/>
  <c r="BF10" i="78"/>
  <c r="BF5" i="78"/>
  <c r="BF7" i="78" s="1"/>
  <c r="BD10" i="67"/>
  <c r="BD5" i="67"/>
  <c r="BD7" i="67" s="1"/>
  <c r="BD9" i="67"/>
  <c r="BD4" i="67"/>
  <c r="BE3" i="67"/>
  <c r="BD11" i="67"/>
  <c r="BB21" i="69"/>
  <c r="BB24" i="69"/>
  <c r="BB23" i="69"/>
  <c r="BB20" i="69"/>
  <c r="BB22" i="69"/>
  <c r="BB29" i="69"/>
  <c r="BB25" i="69"/>
  <c r="BB28" i="69"/>
  <c r="BB27" i="69"/>
  <c r="BB26" i="69"/>
  <c r="BB16" i="69"/>
  <c r="BC12" i="64"/>
  <c r="BB17" i="75"/>
  <c r="BE51" i="80"/>
  <c r="BE6" i="80"/>
  <c r="BE50" i="80"/>
  <c r="BE49" i="80"/>
  <c r="BG10" i="73"/>
  <c r="BG5" i="73"/>
  <c r="BG7" i="73" s="1"/>
  <c r="BG9" i="73"/>
  <c r="BG4" i="73"/>
  <c r="BH3" i="73"/>
  <c r="BG11" i="73"/>
  <c r="BD24" i="81"/>
  <c r="BD23" i="81"/>
  <c r="BD22" i="81"/>
  <c r="BD25" i="81"/>
  <c r="BD20" i="81"/>
  <c r="BD16" i="81"/>
  <c r="BD21" i="81"/>
  <c r="BD29" i="81"/>
  <c r="BD28" i="81"/>
  <c r="BD27" i="81"/>
  <c r="BD26" i="81"/>
  <c r="BC27" i="65"/>
  <c r="BC29" i="65"/>
  <c r="BC26" i="65"/>
  <c r="BC22" i="65"/>
  <c r="BC44" i="65" s="1"/>
  <c r="BC25" i="65"/>
  <c r="BC24" i="65"/>
  <c r="BC28" i="65"/>
  <c r="BC23" i="65"/>
  <c r="BC16" i="65"/>
  <c r="BC21" i="65"/>
  <c r="BC20" i="65"/>
  <c r="BC24" i="75"/>
  <c r="BC23" i="75"/>
  <c r="BC22" i="75"/>
  <c r="BC29" i="75"/>
  <c r="BC20" i="75"/>
  <c r="BC16" i="75"/>
  <c r="BC21" i="75"/>
  <c r="BC25" i="75"/>
  <c r="BC28" i="75"/>
  <c r="BC27" i="75"/>
  <c r="BC26" i="75"/>
  <c r="BA43" i="70"/>
  <c r="BB47" i="81"/>
  <c r="BB53" i="81" s="1"/>
  <c r="BA43" i="72"/>
  <c r="BA46" i="72"/>
  <c r="BA46" i="82"/>
  <c r="BC45" i="80"/>
  <c r="BC17" i="80"/>
  <c r="BD51" i="65"/>
  <c r="BD50" i="65"/>
  <c r="BD49" i="65"/>
  <c r="BD6" i="65"/>
  <c r="BC46" i="79"/>
  <c r="BB20" i="64"/>
  <c r="BB21" i="64"/>
  <c r="BB26" i="64"/>
  <c r="BB27" i="64"/>
  <c r="BB22" i="64"/>
  <c r="BB28" i="64"/>
  <c r="BB16" i="64"/>
  <c r="BB29" i="64"/>
  <c r="BB23" i="64"/>
  <c r="BB24" i="64"/>
  <c r="BB25" i="64"/>
  <c r="BD10" i="70"/>
  <c r="BD5" i="70"/>
  <c r="BD7" i="70" s="1"/>
  <c r="BD9" i="70"/>
  <c r="BD4" i="70"/>
  <c r="BE3" i="70"/>
  <c r="BD11" i="70"/>
  <c r="BB44" i="68"/>
  <c r="BB46" i="68"/>
  <c r="BA43" i="67"/>
  <c r="BB17" i="76"/>
  <c r="BE51" i="81"/>
  <c r="BE6" i="81"/>
  <c r="BE50" i="81"/>
  <c r="BE49" i="81"/>
  <c r="BC12" i="72"/>
  <c r="AZ47" i="70"/>
  <c r="AZ53" i="70" s="1"/>
  <c r="AZ53" i="71"/>
  <c r="BD11" i="66"/>
  <c r="BD10" i="66"/>
  <c r="BD5" i="66"/>
  <c r="BD7" i="66" s="1"/>
  <c r="BD9" i="66"/>
  <c r="BD4" i="66"/>
  <c r="BE3" i="66"/>
  <c r="BD49" i="74"/>
  <c r="BD51" i="74"/>
  <c r="BD6" i="74"/>
  <c r="BD50" i="74"/>
  <c r="BE9" i="68"/>
  <c r="BE11" i="68"/>
  <c r="BE10" i="68"/>
  <c r="BE5" i="68"/>
  <c r="BE7" i="68" s="1"/>
  <c r="BE4" i="68"/>
  <c r="BF3" i="68"/>
  <c r="BC51" i="71"/>
  <c r="BC6" i="71"/>
  <c r="BC50" i="71"/>
  <c r="BC49" i="71"/>
  <c r="BA17" i="69"/>
  <c r="BA45" i="69"/>
  <c r="BB44" i="65"/>
  <c r="BD51" i="76"/>
  <c r="BD6" i="76"/>
  <c r="BD50" i="76"/>
  <c r="BD49" i="76"/>
  <c r="BA45" i="71"/>
  <c r="BB26" i="82"/>
  <c r="BB21" i="82"/>
  <c r="BB28" i="82"/>
  <c r="BB27" i="82"/>
  <c r="BB23" i="82"/>
  <c r="BB22" i="82"/>
  <c r="BB44" i="82" s="1"/>
  <c r="BB24" i="82"/>
  <c r="BB16" i="82"/>
  <c r="BB29" i="82"/>
  <c r="BB20" i="82"/>
  <c r="BB25" i="82"/>
  <c r="BE50" i="78"/>
  <c r="BE49" i="78"/>
  <c r="BE51" i="78"/>
  <c r="BE6" i="78"/>
  <c r="BF51" i="73"/>
  <c r="BF6" i="73"/>
  <c r="BF50" i="73"/>
  <c r="BF49" i="73"/>
  <c r="BC49" i="82"/>
  <c r="BC51" i="82"/>
  <c r="BC6" i="82"/>
  <c r="BC50" i="82"/>
  <c r="BD27" i="78"/>
  <c r="BD26" i="78"/>
  <c r="BD21" i="78"/>
  <c r="BD28" i="78"/>
  <c r="BD23" i="78"/>
  <c r="BD22" i="78"/>
  <c r="BD20" i="78"/>
  <c r="BD16" i="78"/>
  <c r="BD29" i="78"/>
  <c r="BD25" i="78"/>
  <c r="BD24" i="78"/>
  <c r="BB26" i="72"/>
  <c r="BB29" i="72"/>
  <c r="BB20" i="72"/>
  <c r="BB27" i="72"/>
  <c r="BB22" i="72"/>
  <c r="BB25" i="72"/>
  <c r="BB23" i="72"/>
  <c r="BB16" i="72"/>
  <c r="BB21" i="72"/>
  <c r="BB28" i="72"/>
  <c r="BB24" i="72"/>
  <c r="BB22" i="66"/>
  <c r="BB24" i="66"/>
  <c r="BB27" i="66"/>
  <c r="BB16" i="66"/>
  <c r="BB17" i="66" s="1"/>
  <c r="BB29" i="66"/>
  <c r="BB23" i="66"/>
  <c r="BB25" i="66"/>
  <c r="BB26" i="66"/>
  <c r="BB21" i="66"/>
  <c r="BB28" i="66"/>
  <c r="BB20" i="66"/>
  <c r="BC24" i="74"/>
  <c r="BC22" i="74"/>
  <c r="BC25" i="74"/>
  <c r="BC20" i="74"/>
  <c r="BC27" i="74"/>
  <c r="BC16" i="74"/>
  <c r="BC21" i="74"/>
  <c r="BC23" i="74"/>
  <c r="BC45" i="74" s="1"/>
  <c r="BC29" i="74"/>
  <c r="BC28" i="74"/>
  <c r="BC26" i="74"/>
  <c r="BD12" i="65"/>
  <c r="BC27" i="68"/>
  <c r="BC26" i="68"/>
  <c r="BC23" i="68"/>
  <c r="BC22" i="68"/>
  <c r="BC29" i="68"/>
  <c r="BC28" i="68"/>
  <c r="BC20" i="68"/>
  <c r="BC16" i="68"/>
  <c r="BC25" i="68"/>
  <c r="BC24" i="68"/>
  <c r="BC21" i="68"/>
  <c r="BB51" i="64"/>
  <c r="BC51" i="70"/>
  <c r="BC6" i="70"/>
  <c r="BC50" i="70"/>
  <c r="BC49" i="70"/>
  <c r="BE10" i="77"/>
  <c r="BE5" i="77"/>
  <c r="BE7" i="77" s="1"/>
  <c r="BE9" i="77"/>
  <c r="BE4" i="77"/>
  <c r="BF3" i="77"/>
  <c r="BE11" i="77"/>
  <c r="BA47" i="65"/>
  <c r="BA53" i="65" s="1"/>
  <c r="BB46" i="76"/>
  <c r="BB47" i="80"/>
  <c r="BB53" i="80" s="1"/>
  <c r="BC50" i="66"/>
  <c r="BC51" i="66"/>
  <c r="BC49" i="66"/>
  <c r="BC6" i="66"/>
  <c r="BD11" i="69"/>
  <c r="BD10" i="69"/>
  <c r="BD9" i="69"/>
  <c r="BD5" i="69"/>
  <c r="BD7" i="69" s="1"/>
  <c r="BD4" i="69"/>
  <c r="BC49" i="69" s="1"/>
  <c r="BE3" i="69"/>
  <c r="BD46" i="73"/>
  <c r="BC43" i="81"/>
  <c r="BC46" i="81"/>
  <c r="BD50" i="68"/>
  <c r="BD49" i="68"/>
  <c r="BD51" i="68"/>
  <c r="BD6" i="68"/>
  <c r="BB46" i="65"/>
  <c r="BB29" i="67"/>
  <c r="BB20" i="67"/>
  <c r="BB22" i="67"/>
  <c r="BB16" i="67"/>
  <c r="BB25" i="67"/>
  <c r="BB27" i="67"/>
  <c r="BB21" i="67"/>
  <c r="BB28" i="67"/>
  <c r="BB23" i="67"/>
  <c r="BB26" i="67"/>
  <c r="BB24" i="67"/>
  <c r="BA46" i="66"/>
  <c r="BB49" i="82"/>
  <c r="BD24" i="80"/>
  <c r="BD23" i="80"/>
  <c r="BD22" i="80"/>
  <c r="BD21" i="80"/>
  <c r="BD20" i="80"/>
  <c r="BD16" i="80"/>
  <c r="BD29" i="80"/>
  <c r="BD25" i="80"/>
  <c r="BD28" i="80"/>
  <c r="BD27" i="80"/>
  <c r="BD26" i="80"/>
  <c r="AV49" i="63"/>
  <c r="AV51" i="63"/>
  <c r="AU43" i="63"/>
  <c r="AU45" i="63"/>
  <c r="AT47" i="63"/>
  <c r="AT53" i="63" s="1"/>
  <c r="AU46" i="63"/>
  <c r="AV41" i="63"/>
  <c r="AV37" i="63"/>
  <c r="AV33" i="63"/>
  <c r="AV38" i="63"/>
  <c r="AV40" i="63"/>
  <c r="AV36" i="63"/>
  <c r="AV32" i="63"/>
  <c r="AV39" i="63"/>
  <c r="AV35" i="63"/>
  <c r="AV34" i="63"/>
  <c r="AU17" i="63"/>
  <c r="AV27" i="63"/>
  <c r="AV23" i="63"/>
  <c r="AV16" i="63"/>
  <c r="AV28" i="63"/>
  <c r="AV26" i="63"/>
  <c r="AV22" i="63"/>
  <c r="AV15" i="63"/>
  <c r="AV20" i="63"/>
  <c r="AV29" i="63"/>
  <c r="AV25" i="63"/>
  <c r="AV21" i="63"/>
  <c r="AV24" i="63"/>
  <c r="AW6" i="63"/>
  <c r="AW12" i="63"/>
  <c r="AX11" i="63"/>
  <c r="AX10" i="63"/>
  <c r="AX9" i="63"/>
  <c r="AX4" i="63"/>
  <c r="AW51" i="63" s="1"/>
  <c r="AX5" i="63"/>
  <c r="AY3" i="63"/>
  <c r="BA47" i="64" l="1"/>
  <c r="BA53" i="64" s="1"/>
  <c r="BJ12" i="84"/>
  <c r="BK5" i="84"/>
  <c r="BK7" i="84" s="1"/>
  <c r="BK4" i="84"/>
  <c r="BL3" i="84"/>
  <c r="BJ49" i="84"/>
  <c r="BJ6" i="84"/>
  <c r="BJ50" i="84"/>
  <c r="BI49" i="84"/>
  <c r="BG47" i="84"/>
  <c r="BG53" i="84" s="1"/>
  <c r="BH43" i="84"/>
  <c r="BH46" i="84"/>
  <c r="BI17" i="84"/>
  <c r="BD45" i="80"/>
  <c r="BB44" i="67"/>
  <c r="BB45" i="66"/>
  <c r="BC17" i="65"/>
  <c r="BD45" i="79"/>
  <c r="BB45" i="64"/>
  <c r="BD17" i="81"/>
  <c r="BB44" i="69"/>
  <c r="BD17" i="79"/>
  <c r="BC17" i="77"/>
  <c r="BB17" i="67"/>
  <c r="BC47" i="79"/>
  <c r="BB44" i="66"/>
  <c r="BA47" i="69"/>
  <c r="BA53" i="69" s="1"/>
  <c r="BD47" i="73"/>
  <c r="BD53" i="73" s="1"/>
  <c r="BA47" i="67"/>
  <c r="BA53" i="67" s="1"/>
  <c r="AV44" i="63"/>
  <c r="BB17" i="72"/>
  <c r="BC45" i="68"/>
  <c r="BB17" i="71"/>
  <c r="BE44" i="73"/>
  <c r="BB46" i="83"/>
  <c r="BC47" i="80"/>
  <c r="BC53" i="80" s="1"/>
  <c r="BC45" i="65"/>
  <c r="BB47" i="74"/>
  <c r="BB53" i="74" s="1"/>
  <c r="BC17" i="74"/>
  <c r="BA47" i="70"/>
  <c r="BA53" i="70" s="1"/>
  <c r="BA47" i="83"/>
  <c r="BA53" i="83" s="1"/>
  <c r="BC78" i="71"/>
  <c r="BC77" i="71"/>
  <c r="BC75" i="71"/>
  <c r="BC74" i="71"/>
  <c r="BC41" i="71"/>
  <c r="BC73" i="71"/>
  <c r="BC72" i="71"/>
  <c r="BC40" i="71"/>
  <c r="BC36" i="71"/>
  <c r="BC32" i="71"/>
  <c r="BC71" i="71"/>
  <c r="BC39" i="71"/>
  <c r="BC35" i="71"/>
  <c r="BC15" i="71"/>
  <c r="BC38" i="71"/>
  <c r="BC34" i="71"/>
  <c r="BC79" i="71"/>
  <c r="BC76" i="71"/>
  <c r="BC37" i="71"/>
  <c r="BC33" i="71"/>
  <c r="BD12" i="71"/>
  <c r="BD78" i="77"/>
  <c r="BD74" i="77"/>
  <c r="BD41" i="77"/>
  <c r="BD37" i="77"/>
  <c r="BD33" i="77"/>
  <c r="BD77" i="77"/>
  <c r="BD73" i="77"/>
  <c r="BD40" i="77"/>
  <c r="BD36" i="77"/>
  <c r="BD32" i="77"/>
  <c r="BD76" i="77"/>
  <c r="BD72" i="77"/>
  <c r="BD39" i="77"/>
  <c r="BD35" i="77"/>
  <c r="BD15" i="77"/>
  <c r="BD71" i="77"/>
  <c r="BD38" i="77"/>
  <c r="BD79" i="77"/>
  <c r="BD34" i="77"/>
  <c r="BD75" i="77"/>
  <c r="BF79" i="73"/>
  <c r="BF77" i="73"/>
  <c r="BF78" i="73"/>
  <c r="BF75" i="73"/>
  <c r="BF71" i="73"/>
  <c r="BF38" i="73"/>
  <c r="BF34" i="73"/>
  <c r="BF74" i="73"/>
  <c r="BF41" i="73"/>
  <c r="BF37" i="73"/>
  <c r="BF33" i="73"/>
  <c r="BF73" i="73"/>
  <c r="BF40" i="73"/>
  <c r="BF36" i="73"/>
  <c r="BF32" i="73"/>
  <c r="BF72" i="73"/>
  <c r="BF76" i="73"/>
  <c r="BF15" i="73"/>
  <c r="BF39" i="73"/>
  <c r="BF35" i="73"/>
  <c r="BD78" i="76"/>
  <c r="BD77" i="76"/>
  <c r="BD76" i="76"/>
  <c r="BD73" i="76"/>
  <c r="BD40" i="76"/>
  <c r="BD36" i="76"/>
  <c r="BD32" i="76"/>
  <c r="BD72" i="76"/>
  <c r="BD39" i="76"/>
  <c r="BD35" i="76"/>
  <c r="BD15" i="76"/>
  <c r="BD75" i="76"/>
  <c r="BD71" i="76"/>
  <c r="BD38" i="76"/>
  <c r="BD34" i="76"/>
  <c r="BD74" i="76"/>
  <c r="BD41" i="76"/>
  <c r="BD79" i="76"/>
  <c r="BD37" i="76"/>
  <c r="BD33" i="76"/>
  <c r="BD77" i="74"/>
  <c r="BD73" i="74"/>
  <c r="BD40" i="74"/>
  <c r="BD36" i="74"/>
  <c r="BD32" i="74"/>
  <c r="BD79" i="74"/>
  <c r="BD75" i="74"/>
  <c r="BD71" i="74"/>
  <c r="BD38" i="74"/>
  <c r="BD34" i="74"/>
  <c r="BD76" i="74"/>
  <c r="BD39" i="74"/>
  <c r="BD15" i="74"/>
  <c r="BD74" i="74"/>
  <c r="BD37" i="74"/>
  <c r="BD72" i="74"/>
  <c r="BD35" i="74"/>
  <c r="BD78" i="74"/>
  <c r="BD33" i="74"/>
  <c r="BD41" i="74"/>
  <c r="BE76" i="80"/>
  <c r="BE79" i="80"/>
  <c r="BE78" i="80"/>
  <c r="BE72" i="80"/>
  <c r="BE39" i="80"/>
  <c r="BE35" i="80"/>
  <c r="BE15" i="80"/>
  <c r="BE77" i="80"/>
  <c r="BE75" i="80"/>
  <c r="BE71" i="80"/>
  <c r="BE38" i="80"/>
  <c r="BE34" i="80"/>
  <c r="BE74" i="80"/>
  <c r="BE41" i="80"/>
  <c r="BE37" i="80"/>
  <c r="BE33" i="80"/>
  <c r="BE32" i="80"/>
  <c r="BE73" i="80"/>
  <c r="BE40" i="80"/>
  <c r="BE36" i="80"/>
  <c r="BC79" i="72"/>
  <c r="BC75" i="72"/>
  <c r="BC71" i="72"/>
  <c r="BC38" i="72"/>
  <c r="BC34" i="72"/>
  <c r="BC78" i="72"/>
  <c r="BC74" i="72"/>
  <c r="BC41" i="72"/>
  <c r="BC37" i="72"/>
  <c r="BC33" i="72"/>
  <c r="BC77" i="72"/>
  <c r="BC73" i="72"/>
  <c r="BC40" i="72"/>
  <c r="BC36" i="72"/>
  <c r="BC35" i="72"/>
  <c r="BC76" i="72"/>
  <c r="BC32" i="72"/>
  <c r="BC39" i="72"/>
  <c r="BC15" i="72"/>
  <c r="BC72" i="72"/>
  <c r="BD77" i="75"/>
  <c r="BD73" i="75"/>
  <c r="BD40" i="75"/>
  <c r="BD36" i="75"/>
  <c r="BD32" i="75"/>
  <c r="BD76" i="75"/>
  <c r="BD72" i="75"/>
  <c r="BD79" i="75"/>
  <c r="BD75" i="75"/>
  <c r="BD71" i="75"/>
  <c r="BD38" i="75"/>
  <c r="BD34" i="75"/>
  <c r="BD78" i="75"/>
  <c r="BD35" i="75"/>
  <c r="BD74" i="75"/>
  <c r="BD41" i="75"/>
  <c r="BD33" i="75"/>
  <c r="BD39" i="75"/>
  <c r="BD15" i="75"/>
  <c r="BD37" i="75"/>
  <c r="AW79" i="63"/>
  <c r="AW78" i="63"/>
  <c r="AW77" i="63"/>
  <c r="AW76" i="63"/>
  <c r="AW75" i="63"/>
  <c r="AW74" i="63"/>
  <c r="AW73" i="63"/>
  <c r="AW72" i="63"/>
  <c r="AW71" i="63"/>
  <c r="BB46" i="67"/>
  <c r="BD79" i="68"/>
  <c r="BD76" i="68"/>
  <c r="BD72" i="68"/>
  <c r="BD39" i="68"/>
  <c r="BD38" i="68"/>
  <c r="BD37" i="68"/>
  <c r="BD32" i="68"/>
  <c r="BD78" i="68"/>
  <c r="BD74" i="68"/>
  <c r="BD73" i="68"/>
  <c r="BD41" i="68"/>
  <c r="BD33" i="68"/>
  <c r="BD75" i="68"/>
  <c r="BD71" i="68"/>
  <c r="BD40" i="68"/>
  <c r="BD35" i="68"/>
  <c r="BD34" i="68"/>
  <c r="BD15" i="68"/>
  <c r="BD77" i="68"/>
  <c r="BD36" i="68"/>
  <c r="BC76" i="83"/>
  <c r="BC79" i="83"/>
  <c r="BC78" i="83"/>
  <c r="BC77" i="83"/>
  <c r="BC75" i="83"/>
  <c r="BC74" i="83"/>
  <c r="BC41" i="83"/>
  <c r="BC72" i="83"/>
  <c r="BC71" i="83"/>
  <c r="BC37" i="83"/>
  <c r="BC73" i="83"/>
  <c r="BC36" i="83"/>
  <c r="BC39" i="83"/>
  <c r="BC35" i="83"/>
  <c r="BC15" i="83"/>
  <c r="BC33" i="83"/>
  <c r="BC40" i="83"/>
  <c r="BC38" i="83"/>
  <c r="BC32" i="83"/>
  <c r="BC34" i="83"/>
  <c r="BC76" i="66"/>
  <c r="BC72" i="66"/>
  <c r="BC39" i="66"/>
  <c r="BC35" i="66"/>
  <c r="BC79" i="66"/>
  <c r="BC75" i="66"/>
  <c r="BC71" i="66"/>
  <c r="BC38" i="66"/>
  <c r="BC78" i="66"/>
  <c r="BC74" i="66"/>
  <c r="BC41" i="66"/>
  <c r="BC37" i="66"/>
  <c r="BC73" i="66"/>
  <c r="BC33" i="66"/>
  <c r="BC40" i="66"/>
  <c r="BC32" i="66"/>
  <c r="BC36" i="66"/>
  <c r="BC15" i="66"/>
  <c r="BC77" i="66"/>
  <c r="BC34" i="66"/>
  <c r="BC77" i="70"/>
  <c r="BC73" i="70"/>
  <c r="BC40" i="70"/>
  <c r="BC36" i="70"/>
  <c r="BC32" i="70"/>
  <c r="BC76" i="70"/>
  <c r="BC72" i="70"/>
  <c r="BC39" i="70"/>
  <c r="BC35" i="70"/>
  <c r="BC15" i="70"/>
  <c r="BC79" i="70"/>
  <c r="BC75" i="70"/>
  <c r="BC71" i="70"/>
  <c r="BC38" i="70"/>
  <c r="BC34" i="70"/>
  <c r="BC78" i="70"/>
  <c r="BC74" i="70"/>
  <c r="BC41" i="70"/>
  <c r="BC37" i="70"/>
  <c r="BC33" i="70"/>
  <c r="BB46" i="72"/>
  <c r="BD46" i="78"/>
  <c r="BC76" i="82"/>
  <c r="BC79" i="82"/>
  <c r="BC78" i="82"/>
  <c r="BC75" i="82"/>
  <c r="BC71" i="82"/>
  <c r="BC38" i="82"/>
  <c r="BC34" i="82"/>
  <c r="BC77" i="82"/>
  <c r="BC74" i="82"/>
  <c r="BC41" i="82"/>
  <c r="BC37" i="82"/>
  <c r="BC33" i="82"/>
  <c r="BC73" i="82"/>
  <c r="BC40" i="82"/>
  <c r="BC36" i="82"/>
  <c r="BC39" i="82"/>
  <c r="BC35" i="82"/>
  <c r="BC32" i="82"/>
  <c r="BC15" i="82"/>
  <c r="BC72" i="82"/>
  <c r="BE78" i="78"/>
  <c r="BE74" i="78"/>
  <c r="BE41" i="78"/>
  <c r="BE37" i="78"/>
  <c r="BE33" i="78"/>
  <c r="BE77" i="78"/>
  <c r="BE73" i="78"/>
  <c r="BE40" i="78"/>
  <c r="BE36" i="78"/>
  <c r="BE76" i="78"/>
  <c r="BE72" i="78"/>
  <c r="BE39" i="78"/>
  <c r="BE35" i="78"/>
  <c r="BE71" i="78"/>
  <c r="BE38" i="78"/>
  <c r="BE32" i="78"/>
  <c r="BE15" i="78"/>
  <c r="BE79" i="78"/>
  <c r="BE34" i="78"/>
  <c r="BE75" i="78"/>
  <c r="BE77" i="81"/>
  <c r="BE73" i="81"/>
  <c r="BE40" i="81"/>
  <c r="BE76" i="81"/>
  <c r="BE72" i="81"/>
  <c r="BE79" i="81"/>
  <c r="BE75" i="81"/>
  <c r="BE71" i="81"/>
  <c r="BE78" i="81"/>
  <c r="BE39" i="81"/>
  <c r="BE35" i="81"/>
  <c r="BE15" i="81"/>
  <c r="BE74" i="81"/>
  <c r="BE38" i="81"/>
  <c r="BE34" i="81"/>
  <c r="BE41" i="81"/>
  <c r="BE37" i="81"/>
  <c r="BE33" i="81"/>
  <c r="BE32" i="81"/>
  <c r="BE36" i="81"/>
  <c r="BD77" i="65"/>
  <c r="BD73" i="65"/>
  <c r="BD40" i="65"/>
  <c r="BD36" i="65"/>
  <c r="BD32" i="65"/>
  <c r="BD76" i="65"/>
  <c r="BD72" i="65"/>
  <c r="BD39" i="65"/>
  <c r="BD35" i="65"/>
  <c r="BD15" i="65"/>
  <c r="BD79" i="65"/>
  <c r="BD75" i="65"/>
  <c r="BD71" i="65"/>
  <c r="BD38" i="65"/>
  <c r="BD34" i="65"/>
  <c r="BD78" i="65"/>
  <c r="BD74" i="65"/>
  <c r="BD41" i="65"/>
  <c r="BD37" i="65"/>
  <c r="BD33" i="65"/>
  <c r="BE76" i="79"/>
  <c r="BE72" i="79"/>
  <c r="BE39" i="79"/>
  <c r="BE79" i="79"/>
  <c r="BE75" i="79"/>
  <c r="BE71" i="79"/>
  <c r="BE38" i="79"/>
  <c r="BE78" i="79"/>
  <c r="BE74" i="79"/>
  <c r="BE41" i="79"/>
  <c r="BE37" i="79"/>
  <c r="BE33" i="79"/>
  <c r="BE77" i="79"/>
  <c r="BE36" i="79"/>
  <c r="BE32" i="79"/>
  <c r="BE73" i="79"/>
  <c r="BE35" i="79"/>
  <c r="BE15" i="79"/>
  <c r="BE40" i="79"/>
  <c r="BE34" i="79"/>
  <c r="BC78" i="64"/>
  <c r="BC74" i="64"/>
  <c r="BC41" i="64"/>
  <c r="BC37" i="64"/>
  <c r="BC33" i="64"/>
  <c r="BC77" i="64"/>
  <c r="BC73" i="64"/>
  <c r="BC40" i="64"/>
  <c r="BC36" i="64"/>
  <c r="BC32" i="64"/>
  <c r="BC76" i="64"/>
  <c r="BC72" i="64"/>
  <c r="BC39" i="64"/>
  <c r="BC35" i="64"/>
  <c r="BC15" i="64"/>
  <c r="BC79" i="64"/>
  <c r="BC75" i="64"/>
  <c r="BC71" i="64"/>
  <c r="BC38" i="64"/>
  <c r="BC34" i="64"/>
  <c r="BC78" i="69"/>
  <c r="BC74" i="69"/>
  <c r="BC41" i="69"/>
  <c r="BC77" i="69"/>
  <c r="BC73" i="69"/>
  <c r="BC76" i="69"/>
  <c r="BC75" i="69"/>
  <c r="BC39" i="69"/>
  <c r="BC35" i="69"/>
  <c r="BC15" i="69"/>
  <c r="BC72" i="69"/>
  <c r="BC38" i="69"/>
  <c r="BC34" i="69"/>
  <c r="BC71" i="69"/>
  <c r="BC37" i="69"/>
  <c r="BC33" i="69"/>
  <c r="BC79" i="69"/>
  <c r="BC40" i="69"/>
  <c r="BC36" i="69"/>
  <c r="BC32" i="69"/>
  <c r="BC76" i="67"/>
  <c r="BC72" i="67"/>
  <c r="BC39" i="67"/>
  <c r="BC35" i="67"/>
  <c r="BC15" i="67"/>
  <c r="BC79" i="67"/>
  <c r="BC75" i="67"/>
  <c r="BC71" i="67"/>
  <c r="BC38" i="67"/>
  <c r="BC34" i="67"/>
  <c r="BC78" i="67"/>
  <c r="BC74" i="67"/>
  <c r="BC41" i="67"/>
  <c r="BC37" i="67"/>
  <c r="BC33" i="67"/>
  <c r="BC77" i="67"/>
  <c r="BC73" i="67"/>
  <c r="BC40" i="67"/>
  <c r="BC36" i="67"/>
  <c r="BC32" i="67"/>
  <c r="BD12" i="83"/>
  <c r="BA47" i="82"/>
  <c r="BA53" i="82" s="1"/>
  <c r="BD12" i="82"/>
  <c r="BE12" i="77"/>
  <c r="BE12" i="76"/>
  <c r="BE12" i="75"/>
  <c r="BD12" i="69"/>
  <c r="BE12" i="68"/>
  <c r="BD12" i="67"/>
  <c r="BA47" i="66"/>
  <c r="BA53" i="66" s="1"/>
  <c r="BB47" i="65"/>
  <c r="BB53" i="65" s="1"/>
  <c r="BD12" i="64"/>
  <c r="BC27" i="83"/>
  <c r="BC29" i="83"/>
  <c r="BC28" i="83"/>
  <c r="BC26" i="83"/>
  <c r="BC23" i="83"/>
  <c r="BC16" i="83"/>
  <c r="BC25" i="83"/>
  <c r="BC22" i="83"/>
  <c r="BC21" i="83"/>
  <c r="BC24" i="83"/>
  <c r="BC20" i="83"/>
  <c r="BB45" i="83"/>
  <c r="BD50" i="83"/>
  <c r="BD49" i="83"/>
  <c r="BD6" i="83"/>
  <c r="BC49" i="83"/>
  <c r="BB43" i="83"/>
  <c r="BE11" i="83"/>
  <c r="BE10" i="83"/>
  <c r="BE9" i="83"/>
  <c r="BE4" i="83"/>
  <c r="BE5" i="83"/>
  <c r="BE7" i="83" s="1"/>
  <c r="BF3" i="83"/>
  <c r="BB44" i="83"/>
  <c r="BE50" i="77"/>
  <c r="BE6" i="77"/>
  <c r="BC46" i="68"/>
  <c r="BC43" i="74"/>
  <c r="BB45" i="72"/>
  <c r="BB43" i="72"/>
  <c r="BD45" i="78"/>
  <c r="BB43" i="82"/>
  <c r="BF11" i="68"/>
  <c r="BF10" i="68"/>
  <c r="BF9" i="68"/>
  <c r="BF4" i="68"/>
  <c r="BG3" i="68"/>
  <c r="BF5" i="68"/>
  <c r="BF7" i="68" s="1"/>
  <c r="BD12" i="66"/>
  <c r="BE16" i="81"/>
  <c r="BE17" i="81" s="1"/>
  <c r="BE29" i="81"/>
  <c r="BE20" i="81"/>
  <c r="BE25" i="81"/>
  <c r="BE24" i="81"/>
  <c r="BE28" i="81"/>
  <c r="BE27" i="81"/>
  <c r="BE26" i="81"/>
  <c r="BE21" i="81"/>
  <c r="BE23" i="81"/>
  <c r="BE22" i="81"/>
  <c r="BD12" i="70"/>
  <c r="BB46" i="64"/>
  <c r="BB44" i="64"/>
  <c r="BB17" i="64"/>
  <c r="BA47" i="72"/>
  <c r="BA53" i="72" s="1"/>
  <c r="BC43" i="75"/>
  <c r="BC43" i="65"/>
  <c r="BH9" i="73"/>
  <c r="BH4" i="73"/>
  <c r="BI3" i="73"/>
  <c r="BH11" i="73"/>
  <c r="BH10" i="73"/>
  <c r="BH5" i="73"/>
  <c r="BH7" i="73" s="1"/>
  <c r="BE25" i="80"/>
  <c r="BE20" i="80"/>
  <c r="BE24" i="80"/>
  <c r="BE23" i="80"/>
  <c r="BE22" i="80"/>
  <c r="BE28" i="80"/>
  <c r="BE27" i="80"/>
  <c r="BE26" i="80"/>
  <c r="BE21" i="80"/>
  <c r="BE16" i="80"/>
  <c r="BE29" i="80"/>
  <c r="BB46" i="69"/>
  <c r="BD50" i="67"/>
  <c r="BD6" i="67"/>
  <c r="BA47" i="71"/>
  <c r="BA53" i="71" s="1"/>
  <c r="BD50" i="71"/>
  <c r="BD6" i="71"/>
  <c r="BF9" i="74"/>
  <c r="BF4" i="74"/>
  <c r="BG3" i="74"/>
  <c r="BF11" i="74"/>
  <c r="BF10" i="74"/>
  <c r="BF5" i="74"/>
  <c r="BF7" i="74" s="1"/>
  <c r="BC24" i="72"/>
  <c r="BC26" i="72"/>
  <c r="BC29" i="72"/>
  <c r="BC20" i="72"/>
  <c r="BC27" i="72"/>
  <c r="BC22" i="72"/>
  <c r="BC25" i="72"/>
  <c r="BC16" i="72"/>
  <c r="BC21" i="72"/>
  <c r="BC28" i="72"/>
  <c r="BC23" i="72"/>
  <c r="BF50" i="81"/>
  <c r="BF6" i="81"/>
  <c r="BB43" i="70"/>
  <c r="BD46" i="79"/>
  <c r="BD6" i="82"/>
  <c r="BD50" i="82"/>
  <c r="BE10" i="64"/>
  <c r="BE5" i="64"/>
  <c r="BE7" i="64" s="1"/>
  <c r="BE9" i="64"/>
  <c r="BF3" i="64"/>
  <c r="BE11" i="64"/>
  <c r="BE4" i="64"/>
  <c r="BB43" i="71"/>
  <c r="BG9" i="79"/>
  <c r="BG4" i="79"/>
  <c r="BH3" i="79"/>
  <c r="BG11" i="79"/>
  <c r="BG5" i="79"/>
  <c r="BG7" i="79" s="1"/>
  <c r="BG10" i="79"/>
  <c r="BD50" i="72"/>
  <c r="BD6" i="72"/>
  <c r="BE46" i="73"/>
  <c r="BD49" i="77"/>
  <c r="BC49" i="67"/>
  <c r="BB45" i="67"/>
  <c r="BB43" i="67"/>
  <c r="BD22" i="68"/>
  <c r="BD29" i="68"/>
  <c r="BD27" i="68"/>
  <c r="BD16" i="68"/>
  <c r="BD25" i="68"/>
  <c r="BD28" i="68"/>
  <c r="BD21" i="68"/>
  <c r="BD24" i="68"/>
  <c r="BD26" i="68"/>
  <c r="BD20" i="68"/>
  <c r="BD23" i="68"/>
  <c r="BD45" i="68" s="1"/>
  <c r="BC17" i="68"/>
  <c r="BB43" i="66"/>
  <c r="BB17" i="82"/>
  <c r="BC16" i="71"/>
  <c r="BC29" i="71"/>
  <c r="BC20" i="71"/>
  <c r="BC28" i="71"/>
  <c r="BC25" i="71"/>
  <c r="BC24" i="71"/>
  <c r="BC27" i="71"/>
  <c r="BC26" i="71"/>
  <c r="BC21" i="71"/>
  <c r="BC23" i="71"/>
  <c r="BC22" i="71"/>
  <c r="BE49" i="68"/>
  <c r="BE51" i="68"/>
  <c r="BE6" i="68"/>
  <c r="BE50" i="68"/>
  <c r="BE11" i="66"/>
  <c r="BE10" i="66"/>
  <c r="BE5" i="66"/>
  <c r="BE7" i="66" s="1"/>
  <c r="BE9" i="66"/>
  <c r="BE4" i="66"/>
  <c r="BF3" i="66"/>
  <c r="BB43" i="64"/>
  <c r="BD22" i="65"/>
  <c r="BD28" i="65"/>
  <c r="BD27" i="65"/>
  <c r="BD16" i="65"/>
  <c r="BD25" i="65"/>
  <c r="BD24" i="65"/>
  <c r="BD29" i="65"/>
  <c r="BD21" i="65"/>
  <c r="BD20" i="65"/>
  <c r="BD26" i="65"/>
  <c r="BD23" i="65"/>
  <c r="BC44" i="75"/>
  <c r="BC46" i="75"/>
  <c r="BC46" i="65"/>
  <c r="BD45" i="81"/>
  <c r="BG50" i="73"/>
  <c r="BG49" i="73"/>
  <c r="BG51" i="73"/>
  <c r="BG6" i="73"/>
  <c r="BB17" i="69"/>
  <c r="BG11" i="78"/>
  <c r="BG10" i="78"/>
  <c r="BG5" i="78"/>
  <c r="BG7" i="78" s="1"/>
  <c r="BG4" i="78"/>
  <c r="BH3" i="78"/>
  <c r="BG9" i="78"/>
  <c r="BF9" i="76"/>
  <c r="BF4" i="76"/>
  <c r="BG3" i="76"/>
  <c r="BF11" i="76"/>
  <c r="BF10" i="76"/>
  <c r="BF5" i="76"/>
  <c r="BF7" i="76" s="1"/>
  <c r="BE51" i="74"/>
  <c r="BE50" i="74"/>
  <c r="BE6" i="74"/>
  <c r="BE49" i="74"/>
  <c r="BF12" i="81"/>
  <c r="BB46" i="70"/>
  <c r="BD23" i="75"/>
  <c r="BD22" i="75"/>
  <c r="BD16" i="75"/>
  <c r="BD29" i="75"/>
  <c r="BD20" i="75"/>
  <c r="BD28" i="75"/>
  <c r="BD25" i="75"/>
  <c r="BD24" i="75"/>
  <c r="BD27" i="75"/>
  <c r="BD26" i="75"/>
  <c r="BD21" i="75"/>
  <c r="BF11" i="65"/>
  <c r="BF10" i="65"/>
  <c r="BF4" i="65"/>
  <c r="BG3" i="65"/>
  <c r="BF5" i="65"/>
  <c r="BF7" i="65" s="1"/>
  <c r="BF9" i="65"/>
  <c r="BE12" i="65"/>
  <c r="BG9" i="80"/>
  <c r="BG4" i="80"/>
  <c r="BH3" i="80"/>
  <c r="BG11" i="80"/>
  <c r="BG10" i="80"/>
  <c r="BG5" i="80"/>
  <c r="BG7" i="80" s="1"/>
  <c r="BB47" i="75"/>
  <c r="BB53" i="75" s="1"/>
  <c r="BD49" i="64"/>
  <c r="BD6" i="64"/>
  <c r="BD51" i="64"/>
  <c r="BD50" i="64"/>
  <c r="BB44" i="71"/>
  <c r="BB46" i="71"/>
  <c r="BC24" i="69"/>
  <c r="BC23" i="69"/>
  <c r="BC22" i="69"/>
  <c r="BC25" i="69"/>
  <c r="BC20" i="69"/>
  <c r="BC16" i="69"/>
  <c r="BC29" i="69"/>
  <c r="BC21" i="69"/>
  <c r="BC28" i="69"/>
  <c r="BC27" i="69"/>
  <c r="BC26" i="69"/>
  <c r="BF50" i="79"/>
  <c r="BF49" i="79"/>
  <c r="BF6" i="79"/>
  <c r="BF51" i="79"/>
  <c r="BD12" i="72"/>
  <c r="BC43" i="76"/>
  <c r="BC46" i="76"/>
  <c r="BC27" i="67"/>
  <c r="BC16" i="67"/>
  <c r="BC25" i="67"/>
  <c r="BC24" i="67"/>
  <c r="BC26" i="67"/>
  <c r="BC20" i="67"/>
  <c r="BC22" i="67"/>
  <c r="BC28" i="67"/>
  <c r="BC23" i="67"/>
  <c r="BC21" i="67"/>
  <c r="BC29" i="67"/>
  <c r="BD17" i="80"/>
  <c r="BD43" i="80"/>
  <c r="BD44" i="80"/>
  <c r="BD46" i="80"/>
  <c r="BC47" i="81"/>
  <c r="BC53" i="81" s="1"/>
  <c r="BE10" i="69"/>
  <c r="BE9" i="69"/>
  <c r="BE4" i="69"/>
  <c r="BF3" i="69"/>
  <c r="BE11" i="69"/>
  <c r="BE5" i="69"/>
  <c r="BE7" i="69" s="1"/>
  <c r="BC25" i="70"/>
  <c r="BC24" i="70"/>
  <c r="BC27" i="70"/>
  <c r="BC26" i="70"/>
  <c r="BC21" i="70"/>
  <c r="BC23" i="70"/>
  <c r="BC22" i="70"/>
  <c r="BC16" i="70"/>
  <c r="BC29" i="70"/>
  <c r="BC20" i="70"/>
  <c r="BC28" i="70"/>
  <c r="BC46" i="74"/>
  <c r="BB44" i="72"/>
  <c r="BD43" i="78"/>
  <c r="BD44" i="78"/>
  <c r="BF27" i="73"/>
  <c r="BF26" i="73"/>
  <c r="BF21" i="73"/>
  <c r="BF28" i="73"/>
  <c r="BF16" i="73"/>
  <c r="BF29" i="73"/>
  <c r="BF20" i="73"/>
  <c r="BF23" i="73"/>
  <c r="BF22" i="73"/>
  <c r="BF24" i="73"/>
  <c r="BF25" i="73"/>
  <c r="BB45" i="82"/>
  <c r="BD16" i="76"/>
  <c r="BD29" i="76"/>
  <c r="BD25" i="76"/>
  <c r="BD20" i="76"/>
  <c r="BD28" i="76"/>
  <c r="BD27" i="76"/>
  <c r="BD26" i="76"/>
  <c r="BD21" i="76"/>
  <c r="BD23" i="76"/>
  <c r="BD22" i="76"/>
  <c r="BD24" i="76"/>
  <c r="BD23" i="74"/>
  <c r="BD29" i="74"/>
  <c r="BD24" i="74"/>
  <c r="BD26" i="74"/>
  <c r="BD25" i="74"/>
  <c r="BD20" i="74"/>
  <c r="BD22" i="74"/>
  <c r="BD21" i="74"/>
  <c r="BD27" i="74"/>
  <c r="BD16" i="74"/>
  <c r="BD28" i="74"/>
  <c r="BE9" i="70"/>
  <c r="BE4" i="70"/>
  <c r="BF3" i="70"/>
  <c r="BE11" i="70"/>
  <c r="BE10" i="70"/>
  <c r="BE5" i="70"/>
  <c r="BE7" i="70" s="1"/>
  <c r="BG12" i="73"/>
  <c r="BB45" i="69"/>
  <c r="BF49" i="78"/>
  <c r="BF51" i="78"/>
  <c r="BF6" i="78"/>
  <c r="BF50" i="78"/>
  <c r="BF12" i="78"/>
  <c r="BE50" i="76"/>
  <c r="BE49" i="76"/>
  <c r="BE51" i="76"/>
  <c r="BE6" i="76"/>
  <c r="BE12" i="74"/>
  <c r="BE23" i="79"/>
  <c r="BE22" i="79"/>
  <c r="BE24" i="79"/>
  <c r="BE16" i="79"/>
  <c r="BE29" i="79"/>
  <c r="BE28" i="79"/>
  <c r="BE25" i="79"/>
  <c r="BE20" i="79"/>
  <c r="BE27" i="79"/>
  <c r="BE26" i="79"/>
  <c r="BE21" i="79"/>
  <c r="BB47" i="77"/>
  <c r="BB53" i="77" s="1"/>
  <c r="BB47" i="68"/>
  <c r="BB53" i="68" s="1"/>
  <c r="BE51" i="65"/>
  <c r="BE50" i="65"/>
  <c r="BE49" i="65"/>
  <c r="BE6" i="65"/>
  <c r="BF50" i="80"/>
  <c r="BF49" i="80"/>
  <c r="BF51" i="80"/>
  <c r="BF6" i="80"/>
  <c r="BC24" i="64"/>
  <c r="BC28" i="64"/>
  <c r="BC25" i="64"/>
  <c r="BC26" i="64"/>
  <c r="BC20" i="64"/>
  <c r="BC23" i="64"/>
  <c r="BC22" i="64"/>
  <c r="BC16" i="64"/>
  <c r="BC21" i="64"/>
  <c r="BC27" i="64"/>
  <c r="BC29" i="64"/>
  <c r="BF12" i="79"/>
  <c r="BE45" i="73"/>
  <c r="BB47" i="76"/>
  <c r="BB53" i="76" s="1"/>
  <c r="BD27" i="77"/>
  <c r="BD26" i="77"/>
  <c r="BD21" i="77"/>
  <c r="BD23" i="77"/>
  <c r="BD22" i="77"/>
  <c r="BD24" i="77"/>
  <c r="BD16" i="77"/>
  <c r="BD29" i="77"/>
  <c r="BD25" i="77"/>
  <c r="BD20" i="77"/>
  <c r="BD28" i="77"/>
  <c r="BF9" i="75"/>
  <c r="BF4" i="75"/>
  <c r="BG3" i="75"/>
  <c r="BF11" i="75"/>
  <c r="BF10" i="75"/>
  <c r="BF5" i="75"/>
  <c r="BF7" i="75" s="1"/>
  <c r="BC43" i="77"/>
  <c r="BC44" i="77"/>
  <c r="BC46" i="77"/>
  <c r="BD51" i="69"/>
  <c r="BD6" i="69"/>
  <c r="BD50" i="69"/>
  <c r="BD49" i="69"/>
  <c r="BC16" i="66"/>
  <c r="BC17" i="66" s="1"/>
  <c r="BC20" i="66"/>
  <c r="BC23" i="66"/>
  <c r="BC29" i="66"/>
  <c r="BC26" i="66"/>
  <c r="BC25" i="66"/>
  <c r="BC28" i="66"/>
  <c r="BC27" i="66"/>
  <c r="BC22" i="66"/>
  <c r="BC21" i="66"/>
  <c r="BC24" i="66"/>
  <c r="BF9" i="77"/>
  <c r="BF4" i="77"/>
  <c r="BG3" i="77"/>
  <c r="BF11" i="77"/>
  <c r="BF10" i="77"/>
  <c r="BF5" i="77"/>
  <c r="BF7" i="77" s="1"/>
  <c r="BC43" i="68"/>
  <c r="BC44" i="68"/>
  <c r="BC44" i="74"/>
  <c r="BB46" i="66"/>
  <c r="BD17" i="78"/>
  <c r="BC25" i="82"/>
  <c r="BC21" i="82"/>
  <c r="BC28" i="82"/>
  <c r="BC27" i="82"/>
  <c r="BC26" i="82"/>
  <c r="BC22" i="82"/>
  <c r="BC20" i="82"/>
  <c r="BC24" i="82"/>
  <c r="BC23" i="82"/>
  <c r="BC16" i="82"/>
  <c r="BC29" i="82"/>
  <c r="BE25" i="78"/>
  <c r="BE28" i="78"/>
  <c r="BE23" i="78"/>
  <c r="BE26" i="78"/>
  <c r="BE21" i="78"/>
  <c r="BE24" i="78"/>
  <c r="BE22" i="78"/>
  <c r="BE20" i="78"/>
  <c r="BE16" i="78"/>
  <c r="BE29" i="78"/>
  <c r="BE27" i="78"/>
  <c r="BB46" i="82"/>
  <c r="BD49" i="66"/>
  <c r="BD51" i="66"/>
  <c r="BD50" i="66"/>
  <c r="BD6" i="66"/>
  <c r="BD50" i="70"/>
  <c r="BD49" i="70"/>
  <c r="BD51" i="70"/>
  <c r="BD6" i="70"/>
  <c r="BC17" i="75"/>
  <c r="BC45" i="75"/>
  <c r="BD43" i="81"/>
  <c r="BD44" i="81"/>
  <c r="BD46" i="81"/>
  <c r="BB43" i="69"/>
  <c r="BE9" i="67"/>
  <c r="BE4" i="67"/>
  <c r="BF3" i="67"/>
  <c r="BE11" i="67"/>
  <c r="BE10" i="67"/>
  <c r="BE5" i="67"/>
  <c r="BE7" i="67" s="1"/>
  <c r="BE9" i="71"/>
  <c r="BE4" i="71"/>
  <c r="BF3" i="71"/>
  <c r="BE11" i="71"/>
  <c r="BE10" i="71"/>
  <c r="BE5" i="71"/>
  <c r="BE7" i="71" s="1"/>
  <c r="BG9" i="81"/>
  <c r="BG4" i="81"/>
  <c r="BF49" i="81" s="1"/>
  <c r="BH3" i="81"/>
  <c r="BG11" i="81"/>
  <c r="BG10" i="81"/>
  <c r="BG5" i="81"/>
  <c r="BG7" i="81" s="1"/>
  <c r="BB17" i="70"/>
  <c r="BB45" i="70"/>
  <c r="BC53" i="79"/>
  <c r="BD43" i="79"/>
  <c r="BE11" i="82"/>
  <c r="BE10" i="82"/>
  <c r="BE5" i="82"/>
  <c r="BE7" i="82" s="1"/>
  <c r="BE9" i="82"/>
  <c r="BE4" i="82"/>
  <c r="BF3" i="82"/>
  <c r="BF12" i="80"/>
  <c r="BB45" i="71"/>
  <c r="BC51" i="69"/>
  <c r="BE11" i="72"/>
  <c r="BE10" i="72"/>
  <c r="BE5" i="72"/>
  <c r="BE7" i="72" s="1"/>
  <c r="BF3" i="72"/>
  <c r="BE9" i="72"/>
  <c r="BE4" i="72"/>
  <c r="BD49" i="72" s="1"/>
  <c r="BE43" i="73"/>
  <c r="BD51" i="77"/>
  <c r="BC17" i="76"/>
  <c r="BE50" i="75"/>
  <c r="BE51" i="75"/>
  <c r="BE6" i="75"/>
  <c r="BC47" i="78"/>
  <c r="BC53" i="78" s="1"/>
  <c r="BC51" i="67"/>
  <c r="AU47" i="63"/>
  <c r="AU53" i="63" s="1"/>
  <c r="AW49" i="63"/>
  <c r="AV43" i="63"/>
  <c r="AV45" i="63"/>
  <c r="AV46" i="63"/>
  <c r="AW39" i="63"/>
  <c r="AW35" i="63"/>
  <c r="AW32" i="63"/>
  <c r="AW38" i="63"/>
  <c r="AW34" i="63"/>
  <c r="AW41" i="63"/>
  <c r="AW37" i="63"/>
  <c r="AW33" i="63"/>
  <c r="AW40" i="63"/>
  <c r="AW36" i="63"/>
  <c r="AV17" i="63"/>
  <c r="AW27" i="63"/>
  <c r="AW24" i="63"/>
  <c r="AW16" i="63"/>
  <c r="AW26" i="63"/>
  <c r="AW23" i="63"/>
  <c r="AW15" i="63"/>
  <c r="AW28" i="63"/>
  <c r="AW29" i="63"/>
  <c r="AW20" i="63"/>
  <c r="AW22" i="63"/>
  <c r="AW44" i="63" s="1"/>
  <c r="AW25" i="63"/>
  <c r="AW21" i="63"/>
  <c r="AX6" i="63"/>
  <c r="AY11" i="63"/>
  <c r="AY10" i="63"/>
  <c r="AY9" i="63"/>
  <c r="AX12" i="63"/>
  <c r="AY4" i="63"/>
  <c r="AY5" i="63"/>
  <c r="AZ3" i="63"/>
  <c r="BE44" i="78" l="1"/>
  <c r="BC44" i="82"/>
  <c r="BI44" i="84"/>
  <c r="BI43" i="84"/>
  <c r="BH47" i="84"/>
  <c r="BH53" i="84" s="1"/>
  <c r="BK12" i="84"/>
  <c r="BK50" i="84"/>
  <c r="BK6" i="84"/>
  <c r="BK49" i="84"/>
  <c r="BI45" i="84"/>
  <c r="BI46" i="84"/>
  <c r="BJ44" i="84"/>
  <c r="BJ17" i="84"/>
  <c r="BJ51" i="84"/>
  <c r="BL5" i="84"/>
  <c r="BL7" i="84" s="1"/>
  <c r="BL4" i="84"/>
  <c r="BM3" i="84"/>
  <c r="BD44" i="76"/>
  <c r="BD17" i="77"/>
  <c r="BF43" i="73"/>
  <c r="BE44" i="81"/>
  <c r="BE17" i="79"/>
  <c r="BC44" i="66"/>
  <c r="BF17" i="73"/>
  <c r="BC45" i="83"/>
  <c r="BD17" i="65"/>
  <c r="BC17" i="83"/>
  <c r="BE47" i="73"/>
  <c r="BE53" i="73" s="1"/>
  <c r="BC44" i="64"/>
  <c r="BB47" i="64"/>
  <c r="BB53" i="64" s="1"/>
  <c r="BE12" i="82"/>
  <c r="BC17" i="70"/>
  <c r="BC47" i="76"/>
  <c r="BC53" i="76" s="1"/>
  <c r="BC17" i="67"/>
  <c r="BC46" i="83"/>
  <c r="BD17" i="75"/>
  <c r="BC17" i="72"/>
  <c r="BD43" i="74"/>
  <c r="BD47" i="78"/>
  <c r="BC43" i="70"/>
  <c r="BC44" i="70"/>
  <c r="BC44" i="72"/>
  <c r="BD76" i="70"/>
  <c r="BD72" i="70"/>
  <c r="BD39" i="70"/>
  <c r="BD35" i="70"/>
  <c r="BD15" i="70"/>
  <c r="BD79" i="70"/>
  <c r="BD75" i="70"/>
  <c r="BD71" i="70"/>
  <c r="BD38" i="70"/>
  <c r="BD34" i="70"/>
  <c r="BD78" i="70"/>
  <c r="BD74" i="70"/>
  <c r="BD41" i="70"/>
  <c r="BD37" i="70"/>
  <c r="BD33" i="70"/>
  <c r="BD77" i="70"/>
  <c r="BD73" i="70"/>
  <c r="BD40" i="70"/>
  <c r="BD36" i="70"/>
  <c r="BD32" i="70"/>
  <c r="BE77" i="77"/>
  <c r="BE73" i="77"/>
  <c r="BE40" i="77"/>
  <c r="BE36" i="77"/>
  <c r="BE32" i="77"/>
  <c r="BE76" i="77"/>
  <c r="BE72" i="77"/>
  <c r="BE39" i="77"/>
  <c r="BE35" i="77"/>
  <c r="BE15" i="77"/>
  <c r="BE79" i="77"/>
  <c r="BE75" i="77"/>
  <c r="BE71" i="77"/>
  <c r="BE38" i="77"/>
  <c r="BE34" i="77"/>
  <c r="BE41" i="77"/>
  <c r="BE37" i="77"/>
  <c r="BE78" i="77"/>
  <c r="BE33" i="77"/>
  <c r="BE74" i="77"/>
  <c r="BF79" i="80"/>
  <c r="BF78" i="80"/>
  <c r="BF77" i="80"/>
  <c r="BF75" i="80"/>
  <c r="BF71" i="80"/>
  <c r="BF38" i="80"/>
  <c r="BF34" i="80"/>
  <c r="BF76" i="80"/>
  <c r="BF74" i="80"/>
  <c r="BF41" i="80"/>
  <c r="BF37" i="80"/>
  <c r="BF33" i="80"/>
  <c r="BF73" i="80"/>
  <c r="BF40" i="80"/>
  <c r="BF36" i="80"/>
  <c r="BF32" i="80"/>
  <c r="BF15" i="80"/>
  <c r="BF72" i="80"/>
  <c r="BF39" i="80"/>
  <c r="BF35" i="80"/>
  <c r="BD79" i="66"/>
  <c r="BD75" i="66"/>
  <c r="BD71" i="66"/>
  <c r="BD38" i="66"/>
  <c r="BD78" i="66"/>
  <c r="BD74" i="66"/>
  <c r="BD41" i="66"/>
  <c r="BD77" i="66"/>
  <c r="BD73" i="66"/>
  <c r="BD40" i="66"/>
  <c r="BD36" i="66"/>
  <c r="BD72" i="66"/>
  <c r="BD32" i="66"/>
  <c r="BD39" i="66"/>
  <c r="BD37" i="66"/>
  <c r="BD15" i="66"/>
  <c r="BD35" i="66"/>
  <c r="BD34" i="66"/>
  <c r="BD76" i="66"/>
  <c r="BD33" i="66"/>
  <c r="BE77" i="76"/>
  <c r="BE76" i="76"/>
  <c r="BE79" i="76"/>
  <c r="BE72" i="76"/>
  <c r="BE39" i="76"/>
  <c r="BE35" i="76"/>
  <c r="BE15" i="76"/>
  <c r="BE75" i="76"/>
  <c r="BE71" i="76"/>
  <c r="BE38" i="76"/>
  <c r="BE34" i="76"/>
  <c r="BE74" i="76"/>
  <c r="BE41" i="76"/>
  <c r="BE37" i="76"/>
  <c r="BE33" i="76"/>
  <c r="BE73" i="76"/>
  <c r="BE40" i="76"/>
  <c r="BE36" i="76"/>
  <c r="BE78" i="76"/>
  <c r="BE32" i="76"/>
  <c r="BG78" i="73"/>
  <c r="BG77" i="73"/>
  <c r="BG74" i="73"/>
  <c r="BG41" i="73"/>
  <c r="BG37" i="73"/>
  <c r="BG33" i="73"/>
  <c r="BG73" i="73"/>
  <c r="BG40" i="73"/>
  <c r="BG36" i="73"/>
  <c r="BG32" i="73"/>
  <c r="BG76" i="73"/>
  <c r="BG72" i="73"/>
  <c r="BG39" i="73"/>
  <c r="BG35" i="73"/>
  <c r="BG15" i="73"/>
  <c r="BG71" i="73"/>
  <c r="BG75" i="73"/>
  <c r="BG79" i="73"/>
  <c r="BG38" i="73"/>
  <c r="BG34" i="73"/>
  <c r="BE78" i="68"/>
  <c r="BE74" i="68"/>
  <c r="BE73" i="68"/>
  <c r="BE41" i="68"/>
  <c r="BE33" i="68"/>
  <c r="BE75" i="68"/>
  <c r="BE71" i="68"/>
  <c r="BE40" i="68"/>
  <c r="BE35" i="68"/>
  <c r="BE34" i="68"/>
  <c r="BE15" i="68"/>
  <c r="BE77" i="68"/>
  <c r="BE36" i="68"/>
  <c r="BE79" i="68"/>
  <c r="BE76" i="68"/>
  <c r="BE72" i="68"/>
  <c r="BE39" i="68"/>
  <c r="BE38" i="68"/>
  <c r="BE37" i="68"/>
  <c r="BE32" i="68"/>
  <c r="BE76" i="65"/>
  <c r="BE72" i="65"/>
  <c r="BE39" i="65"/>
  <c r="BE35" i="65"/>
  <c r="BE15" i="65"/>
  <c r="BE79" i="65"/>
  <c r="BE75" i="65"/>
  <c r="BE71" i="65"/>
  <c r="BE38" i="65"/>
  <c r="BE34" i="65"/>
  <c r="BE78" i="65"/>
  <c r="BE74" i="65"/>
  <c r="BE41" i="65"/>
  <c r="BE37" i="65"/>
  <c r="BE33" i="65"/>
  <c r="BE77" i="65"/>
  <c r="BE73" i="65"/>
  <c r="BE40" i="65"/>
  <c r="BE36" i="65"/>
  <c r="BE32" i="65"/>
  <c r="BF76" i="81"/>
  <c r="BF72" i="81"/>
  <c r="BF79" i="81"/>
  <c r="BF75" i="81"/>
  <c r="BF71" i="81"/>
  <c r="BF78" i="81"/>
  <c r="BF74" i="81"/>
  <c r="BF41" i="81"/>
  <c r="BF77" i="81"/>
  <c r="BF38" i="81"/>
  <c r="BF34" i="81"/>
  <c r="BF73" i="81"/>
  <c r="BF37" i="81"/>
  <c r="BF33" i="81"/>
  <c r="BF40" i="81"/>
  <c r="BF36" i="81"/>
  <c r="BF32" i="81"/>
  <c r="BF15" i="81"/>
  <c r="BF39" i="81"/>
  <c r="BF35" i="81"/>
  <c r="BD76" i="71"/>
  <c r="BD73" i="71"/>
  <c r="BD72" i="71"/>
  <c r="BD79" i="71"/>
  <c r="BD77" i="71"/>
  <c r="BD71" i="71"/>
  <c r="BD74" i="71"/>
  <c r="BD39" i="71"/>
  <c r="BD35" i="71"/>
  <c r="BD15" i="71"/>
  <c r="BD78" i="71"/>
  <c r="BD41" i="71"/>
  <c r="BD38" i="71"/>
  <c r="BD34" i="71"/>
  <c r="BD75" i="71"/>
  <c r="BD37" i="71"/>
  <c r="BD33" i="71"/>
  <c r="BD40" i="71"/>
  <c r="BD36" i="71"/>
  <c r="BD32" i="71"/>
  <c r="BB47" i="69"/>
  <c r="BB53" i="69" s="1"/>
  <c r="BD44" i="77"/>
  <c r="BF77" i="78"/>
  <c r="BF73" i="78"/>
  <c r="BF40" i="78"/>
  <c r="BF36" i="78"/>
  <c r="BF76" i="78"/>
  <c r="BF72" i="78"/>
  <c r="BF39" i="78"/>
  <c r="BF35" i="78"/>
  <c r="BF79" i="78"/>
  <c r="BF75" i="78"/>
  <c r="BF71" i="78"/>
  <c r="BF38" i="78"/>
  <c r="BF34" i="78"/>
  <c r="BF41" i="78"/>
  <c r="BF32" i="78"/>
  <c r="BF15" i="78"/>
  <c r="BF37" i="78"/>
  <c r="BF78" i="78"/>
  <c r="BF33" i="78"/>
  <c r="BF74" i="78"/>
  <c r="BD43" i="76"/>
  <c r="BF44" i="73"/>
  <c r="BF79" i="79"/>
  <c r="BF75" i="79"/>
  <c r="BF71" i="79"/>
  <c r="BF38" i="79"/>
  <c r="BF78" i="79"/>
  <c r="BF74" i="79"/>
  <c r="BF41" i="79"/>
  <c r="BF77" i="79"/>
  <c r="BF73" i="79"/>
  <c r="BF40" i="79"/>
  <c r="BF36" i="79"/>
  <c r="BF32" i="79"/>
  <c r="BF76" i="79"/>
  <c r="BF35" i="79"/>
  <c r="BF15" i="79"/>
  <c r="BF72" i="79"/>
  <c r="BF34" i="79"/>
  <c r="BF37" i="79"/>
  <c r="BF33" i="79"/>
  <c r="BF39" i="79"/>
  <c r="BD43" i="68"/>
  <c r="BD78" i="72"/>
  <c r="BD74" i="72"/>
  <c r="BD41" i="72"/>
  <c r="BD37" i="72"/>
  <c r="BD33" i="72"/>
  <c r="BD77" i="72"/>
  <c r="BD73" i="72"/>
  <c r="BD40" i="72"/>
  <c r="BD36" i="72"/>
  <c r="BD32" i="72"/>
  <c r="BD76" i="72"/>
  <c r="BD72" i="72"/>
  <c r="BD39" i="72"/>
  <c r="BD79" i="72"/>
  <c r="BD75" i="72"/>
  <c r="BD35" i="72"/>
  <c r="BD34" i="72"/>
  <c r="BD71" i="72"/>
  <c r="BD15" i="72"/>
  <c r="BD38" i="72"/>
  <c r="BD79" i="82"/>
  <c r="BD78" i="82"/>
  <c r="BD77" i="82"/>
  <c r="BD74" i="82"/>
  <c r="BD41" i="82"/>
  <c r="BD37" i="82"/>
  <c r="BD33" i="82"/>
  <c r="BD76" i="82"/>
  <c r="BD73" i="82"/>
  <c r="BD40" i="82"/>
  <c r="BD36" i="82"/>
  <c r="BD72" i="82"/>
  <c r="BD39" i="82"/>
  <c r="BD35" i="82"/>
  <c r="BD38" i="82"/>
  <c r="BD34" i="82"/>
  <c r="BD32" i="82"/>
  <c r="BD75" i="82"/>
  <c r="BD15" i="82"/>
  <c r="BD71" i="82"/>
  <c r="BC44" i="83"/>
  <c r="BD77" i="69"/>
  <c r="BD73" i="69"/>
  <c r="BD76" i="69"/>
  <c r="BD72" i="69"/>
  <c r="BD79" i="69"/>
  <c r="BD75" i="69"/>
  <c r="BD74" i="69"/>
  <c r="BD38" i="69"/>
  <c r="BD34" i="69"/>
  <c r="BD71" i="69"/>
  <c r="BD37" i="69"/>
  <c r="BD33" i="69"/>
  <c r="BD41" i="69"/>
  <c r="BD40" i="69"/>
  <c r="BD36" i="69"/>
  <c r="BD32" i="69"/>
  <c r="BD78" i="69"/>
  <c r="BD39" i="69"/>
  <c r="BD35" i="69"/>
  <c r="BD15" i="69"/>
  <c r="BD77" i="64"/>
  <c r="BD73" i="64"/>
  <c r="BD40" i="64"/>
  <c r="BD36" i="64"/>
  <c r="BD32" i="64"/>
  <c r="BD76" i="64"/>
  <c r="BD72" i="64"/>
  <c r="BD39" i="64"/>
  <c r="BD35" i="64"/>
  <c r="BD15" i="64"/>
  <c r="BD79" i="64"/>
  <c r="BD75" i="64"/>
  <c r="BD71" i="64"/>
  <c r="BD38" i="64"/>
  <c r="BD34" i="64"/>
  <c r="BD78" i="64"/>
  <c r="BD74" i="64"/>
  <c r="BD41" i="64"/>
  <c r="BD37" i="64"/>
  <c r="BD33" i="64"/>
  <c r="BE76" i="74"/>
  <c r="BE72" i="74"/>
  <c r="BE39" i="74"/>
  <c r="BE35" i="74"/>
  <c r="BE15" i="74"/>
  <c r="BE78" i="74"/>
  <c r="BE74" i="74"/>
  <c r="BE41" i="74"/>
  <c r="BE37" i="74"/>
  <c r="BE33" i="74"/>
  <c r="BE75" i="74"/>
  <c r="BE38" i="74"/>
  <c r="BE73" i="74"/>
  <c r="BE36" i="74"/>
  <c r="BE79" i="74"/>
  <c r="BE71" i="74"/>
  <c r="BE34" i="74"/>
  <c r="BE77" i="74"/>
  <c r="BE32" i="74"/>
  <c r="BE40" i="74"/>
  <c r="BD79" i="67"/>
  <c r="BD75" i="67"/>
  <c r="BD71" i="67"/>
  <c r="BD38" i="67"/>
  <c r="BD34" i="67"/>
  <c r="BD78" i="67"/>
  <c r="BD74" i="67"/>
  <c r="BD41" i="67"/>
  <c r="BD37" i="67"/>
  <c r="BD33" i="67"/>
  <c r="BD77" i="67"/>
  <c r="BD73" i="67"/>
  <c r="BD40" i="67"/>
  <c r="BD36" i="67"/>
  <c r="BD32" i="67"/>
  <c r="BD76" i="67"/>
  <c r="BD72" i="67"/>
  <c r="BD39" i="67"/>
  <c r="BD35" i="67"/>
  <c r="BD15" i="67"/>
  <c r="AX73" i="63"/>
  <c r="AX72" i="63"/>
  <c r="AX71" i="63"/>
  <c r="AX79" i="63"/>
  <c r="AX78" i="63"/>
  <c r="AX77" i="63"/>
  <c r="AX76" i="63"/>
  <c r="AX75" i="63"/>
  <c r="AX74" i="63"/>
  <c r="BE76" i="75"/>
  <c r="BE72" i="75"/>
  <c r="BE39" i="75"/>
  <c r="BE35" i="75"/>
  <c r="BE15" i="75"/>
  <c r="BE79" i="75"/>
  <c r="BE75" i="75"/>
  <c r="BE71" i="75"/>
  <c r="BE78" i="75"/>
  <c r="BE74" i="75"/>
  <c r="BE41" i="75"/>
  <c r="BE37" i="75"/>
  <c r="BE33" i="75"/>
  <c r="BE77" i="75"/>
  <c r="BE34" i="75"/>
  <c r="BE73" i="75"/>
  <c r="BE40" i="75"/>
  <c r="BE32" i="75"/>
  <c r="BE38" i="75"/>
  <c r="BE36" i="75"/>
  <c r="BE12" i="71"/>
  <c r="BD53" i="78"/>
  <c r="BD46" i="76"/>
  <c r="BF12" i="65"/>
  <c r="BD44" i="65"/>
  <c r="BC44" i="71"/>
  <c r="BD79" i="83"/>
  <c r="BD78" i="83"/>
  <c r="BD77" i="83"/>
  <c r="BD76" i="83"/>
  <c r="BD75" i="83"/>
  <c r="BD74" i="83"/>
  <c r="BD73" i="83"/>
  <c r="BD40" i="83"/>
  <c r="BD72" i="83"/>
  <c r="BD71" i="83"/>
  <c r="BD41" i="83"/>
  <c r="BD36" i="83"/>
  <c r="BD39" i="83"/>
  <c r="BD35" i="83"/>
  <c r="BD38" i="83"/>
  <c r="BD34" i="83"/>
  <c r="BD33" i="83"/>
  <c r="BD37" i="83"/>
  <c r="BD32" i="83"/>
  <c r="BD15" i="83"/>
  <c r="BD47" i="79"/>
  <c r="BD53" i="79" s="1"/>
  <c r="BF12" i="74"/>
  <c r="BE12" i="70"/>
  <c r="BE12" i="69"/>
  <c r="BB47" i="67"/>
  <c r="BB53" i="67" s="1"/>
  <c r="BE51" i="83"/>
  <c r="BE49" i="83"/>
  <c r="BE50" i="83"/>
  <c r="BE6" i="83"/>
  <c r="BD29" i="83"/>
  <c r="BD25" i="83"/>
  <c r="BD23" i="83"/>
  <c r="BD22" i="83"/>
  <c r="BD21" i="83"/>
  <c r="BD24" i="83"/>
  <c r="BD20" i="83"/>
  <c r="BD16" i="83"/>
  <c r="BD28" i="83"/>
  <c r="BD27" i="83"/>
  <c r="BD26" i="83"/>
  <c r="BF11" i="83"/>
  <c r="BF10" i="83"/>
  <c r="BF9" i="83"/>
  <c r="BF5" i="83"/>
  <c r="BF7" i="83" s="1"/>
  <c r="BF4" i="83"/>
  <c r="BG3" i="83"/>
  <c r="BE12" i="83"/>
  <c r="BD51" i="83"/>
  <c r="BC43" i="83"/>
  <c r="BB47" i="83"/>
  <c r="BB53" i="83" s="1"/>
  <c r="BF10" i="82"/>
  <c r="BF5" i="82"/>
  <c r="BF7" i="82" s="1"/>
  <c r="BF9" i="82"/>
  <c r="BF4" i="82"/>
  <c r="BG3" i="82"/>
  <c r="BF11" i="82"/>
  <c r="BH11" i="81"/>
  <c r="BH10" i="81"/>
  <c r="BH5" i="81"/>
  <c r="BH7" i="81" s="1"/>
  <c r="BI3" i="81"/>
  <c r="BH9" i="81"/>
  <c r="BH4" i="81"/>
  <c r="BE50" i="67"/>
  <c r="BE6" i="67"/>
  <c r="BD47" i="81"/>
  <c r="BD53" i="81" s="1"/>
  <c r="BC46" i="82"/>
  <c r="BF12" i="77"/>
  <c r="BC46" i="66"/>
  <c r="BC47" i="77"/>
  <c r="BC53" i="77" s="1"/>
  <c r="BE12" i="72"/>
  <c r="BE51" i="82"/>
  <c r="BE6" i="82"/>
  <c r="BE50" i="82"/>
  <c r="BE49" i="82"/>
  <c r="BG12" i="81"/>
  <c r="BE6" i="71"/>
  <c r="BE50" i="71"/>
  <c r="BE43" i="78"/>
  <c r="BE46" i="78"/>
  <c r="BC45" i="82"/>
  <c r="BC17" i="82"/>
  <c r="BG11" i="77"/>
  <c r="BG10" i="77"/>
  <c r="BG5" i="77"/>
  <c r="BG7" i="77" s="1"/>
  <c r="BG4" i="77"/>
  <c r="BH3" i="77"/>
  <c r="BG9" i="77"/>
  <c r="BC43" i="66"/>
  <c r="BG11" i="75"/>
  <c r="BG10" i="75"/>
  <c r="BG5" i="75"/>
  <c r="BG7" i="75" s="1"/>
  <c r="BG4" i="75"/>
  <c r="BH3" i="75"/>
  <c r="BG9" i="75"/>
  <c r="BD46" i="77"/>
  <c r="BC45" i="64"/>
  <c r="BE43" i="79"/>
  <c r="BE44" i="79"/>
  <c r="BF11" i="70"/>
  <c r="BF10" i="70"/>
  <c r="BF5" i="70"/>
  <c r="BF7" i="70" s="1"/>
  <c r="BG3" i="70"/>
  <c r="BF9" i="70"/>
  <c r="BF4" i="70"/>
  <c r="BD46" i="74"/>
  <c r="BD45" i="74"/>
  <c r="BD45" i="76"/>
  <c r="BF46" i="73"/>
  <c r="BC46" i="70"/>
  <c r="BE50" i="69"/>
  <c r="BE6" i="69"/>
  <c r="BD47" i="80"/>
  <c r="BD53" i="80" s="1"/>
  <c r="BC43" i="67"/>
  <c r="BC46" i="67"/>
  <c r="BC17" i="69"/>
  <c r="BH11" i="80"/>
  <c r="BH10" i="80"/>
  <c r="BH5" i="80"/>
  <c r="BH7" i="80" s="1"/>
  <c r="BH9" i="80"/>
  <c r="BH4" i="80"/>
  <c r="BI3" i="80"/>
  <c r="BG11" i="65"/>
  <c r="BG10" i="65"/>
  <c r="BG9" i="65"/>
  <c r="BG5" i="65"/>
  <c r="BG7" i="65" s="1"/>
  <c r="BG4" i="65"/>
  <c r="BH3" i="65"/>
  <c r="BD46" i="75"/>
  <c r="BD44" i="75"/>
  <c r="BG22" i="73"/>
  <c r="BG44" i="73" s="1"/>
  <c r="BG28" i="73"/>
  <c r="BG16" i="73"/>
  <c r="BG29" i="73"/>
  <c r="BG24" i="73"/>
  <c r="BG23" i="73"/>
  <c r="BG25" i="73"/>
  <c r="BG20" i="73"/>
  <c r="BG26" i="73"/>
  <c r="BG21" i="73"/>
  <c r="BG27" i="73"/>
  <c r="BD45" i="65"/>
  <c r="BD46" i="65"/>
  <c r="BE12" i="66"/>
  <c r="BC17" i="71"/>
  <c r="BB47" i="66"/>
  <c r="BB53" i="66" s="1"/>
  <c r="BD44" i="68"/>
  <c r="BD51" i="72"/>
  <c r="BH11" i="79"/>
  <c r="BH10" i="79"/>
  <c r="BH5" i="79"/>
  <c r="BH7" i="79" s="1"/>
  <c r="BH4" i="79"/>
  <c r="BH9" i="79"/>
  <c r="BI3" i="79"/>
  <c r="BB47" i="71"/>
  <c r="BB53" i="71" s="1"/>
  <c r="BD49" i="82"/>
  <c r="BF51" i="81"/>
  <c r="BF50" i="74"/>
  <c r="BF6" i="74"/>
  <c r="BD51" i="71"/>
  <c r="BD22" i="67"/>
  <c r="BD29" i="67"/>
  <c r="BD20" i="67"/>
  <c r="BD27" i="67"/>
  <c r="BD25" i="67"/>
  <c r="BD16" i="67"/>
  <c r="BD28" i="67"/>
  <c r="BD23" i="67"/>
  <c r="BD21" i="67"/>
  <c r="BD24" i="67"/>
  <c r="BD26" i="67"/>
  <c r="BE44" i="80"/>
  <c r="BE43" i="80"/>
  <c r="BB47" i="72"/>
  <c r="BB53" i="72" s="1"/>
  <c r="BE25" i="75"/>
  <c r="BE20" i="75"/>
  <c r="BE23" i="75"/>
  <c r="BE26" i="75"/>
  <c r="BE21" i="75"/>
  <c r="BE22" i="75"/>
  <c r="BE28" i="75"/>
  <c r="BE27" i="75"/>
  <c r="BE16" i="75"/>
  <c r="BE29" i="75"/>
  <c r="BE24" i="75"/>
  <c r="BD25" i="70"/>
  <c r="BD20" i="70"/>
  <c r="BD23" i="70"/>
  <c r="BD26" i="70"/>
  <c r="BD21" i="70"/>
  <c r="BD22" i="70"/>
  <c r="BD28" i="70"/>
  <c r="BD27" i="70"/>
  <c r="BD16" i="70"/>
  <c r="BD29" i="70"/>
  <c r="BD24" i="70"/>
  <c r="BF49" i="77"/>
  <c r="BF51" i="77"/>
  <c r="BF6" i="77"/>
  <c r="BF50" i="77"/>
  <c r="BD16" i="69"/>
  <c r="BD25" i="69"/>
  <c r="BD24" i="69"/>
  <c r="BD21" i="69"/>
  <c r="BD28" i="69"/>
  <c r="BD27" i="69"/>
  <c r="BD26" i="69"/>
  <c r="BD23" i="69"/>
  <c r="BD22" i="69"/>
  <c r="BD29" i="69"/>
  <c r="BD20" i="69"/>
  <c r="BF49" i="75"/>
  <c r="BF51" i="75"/>
  <c r="BF6" i="75"/>
  <c r="BF50" i="75"/>
  <c r="BD43" i="77"/>
  <c r="BC43" i="64"/>
  <c r="BC46" i="64"/>
  <c r="BE16" i="76"/>
  <c r="BE29" i="76"/>
  <c r="BE24" i="76"/>
  <c r="BE25" i="76"/>
  <c r="BE20" i="76"/>
  <c r="BE27" i="76"/>
  <c r="BE26" i="76"/>
  <c r="BE21" i="76"/>
  <c r="BE22" i="76"/>
  <c r="BE28" i="76"/>
  <c r="BE23" i="76"/>
  <c r="BE49" i="70"/>
  <c r="BE51" i="70"/>
  <c r="BE6" i="70"/>
  <c r="BE50" i="70"/>
  <c r="BD44" i="74"/>
  <c r="BF22" i="79"/>
  <c r="BF28" i="79"/>
  <c r="BF27" i="79"/>
  <c r="BF16" i="79"/>
  <c r="BF29" i="79"/>
  <c r="BF24" i="79"/>
  <c r="BF25" i="79"/>
  <c r="BF20" i="79"/>
  <c r="BF26" i="79"/>
  <c r="BF21" i="79"/>
  <c r="BF23" i="79"/>
  <c r="BC43" i="69"/>
  <c r="BC44" i="69"/>
  <c r="BC46" i="69"/>
  <c r="BG49" i="80"/>
  <c r="BG51" i="80"/>
  <c r="BG6" i="80"/>
  <c r="BG50" i="80"/>
  <c r="BF50" i="65"/>
  <c r="BF51" i="65"/>
  <c r="BF49" i="65"/>
  <c r="BF6" i="65"/>
  <c r="BD43" i="75"/>
  <c r="BG11" i="76"/>
  <c r="BG10" i="76"/>
  <c r="BG5" i="76"/>
  <c r="BG7" i="76" s="1"/>
  <c r="BG4" i="76"/>
  <c r="BH3" i="76"/>
  <c r="BG9" i="76"/>
  <c r="BH11" i="78"/>
  <c r="BH10" i="78"/>
  <c r="BH5" i="78"/>
  <c r="BH7" i="78" s="1"/>
  <c r="BH9" i="78"/>
  <c r="BI3" i="78"/>
  <c r="BH4" i="78"/>
  <c r="BD43" i="65"/>
  <c r="BC45" i="71"/>
  <c r="BG49" i="79"/>
  <c r="BG51" i="79"/>
  <c r="BG6" i="79"/>
  <c r="BG50" i="79"/>
  <c r="BE6" i="64"/>
  <c r="BE50" i="64"/>
  <c r="BE51" i="64"/>
  <c r="BB47" i="70"/>
  <c r="BB53" i="70" s="1"/>
  <c r="BC43" i="72"/>
  <c r="BD49" i="71"/>
  <c r="BD49" i="67"/>
  <c r="BE45" i="80"/>
  <c r="BI11" i="73"/>
  <c r="BI10" i="73"/>
  <c r="BI5" i="73"/>
  <c r="BI7" i="73" s="1"/>
  <c r="BI9" i="73"/>
  <c r="BI4" i="73"/>
  <c r="BJ3" i="73"/>
  <c r="BC47" i="65"/>
  <c r="BC53" i="65" s="1"/>
  <c r="BE46" i="81"/>
  <c r="BE43" i="81"/>
  <c r="BG11" i="68"/>
  <c r="BG10" i="68"/>
  <c r="BG9" i="68"/>
  <c r="BG5" i="68"/>
  <c r="BG7" i="68" s="1"/>
  <c r="BG4" i="68"/>
  <c r="BH3" i="68"/>
  <c r="BE26" i="77"/>
  <c r="BE21" i="77"/>
  <c r="BE22" i="77"/>
  <c r="BE28" i="77"/>
  <c r="BE23" i="77"/>
  <c r="BE16" i="77"/>
  <c r="BE29" i="77"/>
  <c r="BE24" i="77"/>
  <c r="BE27" i="77"/>
  <c r="BE25" i="77"/>
  <c r="BE20" i="77"/>
  <c r="BF11" i="72"/>
  <c r="BF10" i="72"/>
  <c r="BF5" i="72"/>
  <c r="BF7" i="72" s="1"/>
  <c r="BF9" i="72"/>
  <c r="BF4" i="72"/>
  <c r="BE49" i="72" s="1"/>
  <c r="BG3" i="72"/>
  <c r="BE17" i="78"/>
  <c r="BC47" i="68"/>
  <c r="BC53" i="68" s="1"/>
  <c r="BF12" i="75"/>
  <c r="BD45" i="77"/>
  <c r="BC17" i="64"/>
  <c r="BE45" i="79"/>
  <c r="BC45" i="67"/>
  <c r="BG12" i="80"/>
  <c r="BD45" i="75"/>
  <c r="BF49" i="76"/>
  <c r="BF51" i="76"/>
  <c r="BF6" i="76"/>
  <c r="BF50" i="76"/>
  <c r="BG51" i="78"/>
  <c r="BG6" i="78"/>
  <c r="BG50" i="78"/>
  <c r="BG49" i="78"/>
  <c r="BF10" i="66"/>
  <c r="BF5" i="66"/>
  <c r="BF7" i="66" s="1"/>
  <c r="BF9" i="66"/>
  <c r="BF4" i="66"/>
  <c r="BG3" i="66"/>
  <c r="BF11" i="66"/>
  <c r="BC46" i="71"/>
  <c r="BD46" i="68"/>
  <c r="BG12" i="79"/>
  <c r="BF11" i="64"/>
  <c r="BF10" i="64"/>
  <c r="BF5" i="64"/>
  <c r="BF7" i="64" s="1"/>
  <c r="BF4" i="64"/>
  <c r="BE49" i="64" s="1"/>
  <c r="BF9" i="64"/>
  <c r="BG3" i="64"/>
  <c r="BD28" i="82"/>
  <c r="BD27" i="82"/>
  <c r="BD26" i="82"/>
  <c r="BD21" i="82"/>
  <c r="BD24" i="82"/>
  <c r="BD23" i="82"/>
  <c r="BD22" i="82"/>
  <c r="BD20" i="82"/>
  <c r="BD16" i="82"/>
  <c r="BD25" i="82"/>
  <c r="BD29" i="82"/>
  <c r="BH49" i="73"/>
  <c r="BH51" i="73"/>
  <c r="BH6" i="73"/>
  <c r="BH50" i="73"/>
  <c r="BC47" i="75"/>
  <c r="BC53" i="75" s="1"/>
  <c r="BF51" i="68"/>
  <c r="BF6" i="68"/>
  <c r="BF50" i="68"/>
  <c r="BF49" i="68"/>
  <c r="BB47" i="82"/>
  <c r="BB53" i="82" s="1"/>
  <c r="BC47" i="74"/>
  <c r="BC53" i="74" s="1"/>
  <c r="BE51" i="77"/>
  <c r="BE51" i="72"/>
  <c r="BE50" i="72"/>
  <c r="BE6" i="72"/>
  <c r="BF11" i="67"/>
  <c r="BF10" i="67"/>
  <c r="BF5" i="67"/>
  <c r="BF7" i="67" s="1"/>
  <c r="BF9" i="67"/>
  <c r="BF4" i="67"/>
  <c r="BE51" i="67" s="1"/>
  <c r="BG3" i="67"/>
  <c r="BD29" i="66"/>
  <c r="BD20" i="66"/>
  <c r="BD27" i="66"/>
  <c r="BD25" i="66"/>
  <c r="BD23" i="66"/>
  <c r="BD16" i="66"/>
  <c r="BD21" i="66"/>
  <c r="BD28" i="66"/>
  <c r="BD22" i="66"/>
  <c r="BD24" i="66"/>
  <c r="BD26" i="66"/>
  <c r="BE49" i="75"/>
  <c r="BG49" i="81"/>
  <c r="BG51" i="81"/>
  <c r="BG6" i="81"/>
  <c r="BG50" i="81"/>
  <c r="BF11" i="71"/>
  <c r="BF10" i="71"/>
  <c r="BF5" i="71"/>
  <c r="BF7" i="71" s="1"/>
  <c r="BG3" i="71"/>
  <c r="BF9" i="71"/>
  <c r="BF4" i="71"/>
  <c r="BE49" i="71" s="1"/>
  <c r="BE12" i="67"/>
  <c r="BE45" i="78"/>
  <c r="BC43" i="82"/>
  <c r="BC45" i="66"/>
  <c r="BF16" i="80"/>
  <c r="BF29" i="80"/>
  <c r="BF24" i="80"/>
  <c r="BF25" i="80"/>
  <c r="BF20" i="80"/>
  <c r="BF23" i="80"/>
  <c r="BF45" i="80" s="1"/>
  <c r="BF26" i="80"/>
  <c r="BF21" i="80"/>
  <c r="BF22" i="80"/>
  <c r="BF44" i="80" s="1"/>
  <c r="BF28" i="80"/>
  <c r="BF27" i="80"/>
  <c r="BE27" i="65"/>
  <c r="BE21" i="65"/>
  <c r="BE20" i="65"/>
  <c r="BE22" i="65"/>
  <c r="BE23" i="65"/>
  <c r="BE45" i="65" s="1"/>
  <c r="BE28" i="65"/>
  <c r="BE26" i="65"/>
  <c r="BE29" i="65"/>
  <c r="BE25" i="65"/>
  <c r="BE24" i="65"/>
  <c r="BE16" i="65"/>
  <c r="BE46" i="79"/>
  <c r="BF20" i="78"/>
  <c r="BF16" i="78"/>
  <c r="BF26" i="78"/>
  <c r="BF29" i="78"/>
  <c r="BF25" i="78"/>
  <c r="BF28" i="78"/>
  <c r="BF27" i="78"/>
  <c r="BF22" i="78"/>
  <c r="BF21" i="78"/>
  <c r="BF24" i="78"/>
  <c r="BF23" i="78"/>
  <c r="BD17" i="74"/>
  <c r="BD17" i="76"/>
  <c r="BF45" i="73"/>
  <c r="BC45" i="70"/>
  <c r="BF9" i="69"/>
  <c r="BF11" i="69"/>
  <c r="BF10" i="69"/>
  <c r="BF5" i="69"/>
  <c r="BF7" i="69" s="1"/>
  <c r="BG3" i="69"/>
  <c r="BF4" i="69"/>
  <c r="BC44" i="67"/>
  <c r="BC45" i="69"/>
  <c r="BD24" i="64"/>
  <c r="BD23" i="64"/>
  <c r="BD22" i="64"/>
  <c r="BD20" i="64"/>
  <c r="BD29" i="64"/>
  <c r="BD16" i="64"/>
  <c r="BD25" i="64"/>
  <c r="BD21" i="64"/>
  <c r="BD26" i="64"/>
  <c r="BD28" i="64"/>
  <c r="BD27" i="64"/>
  <c r="BE16" i="74"/>
  <c r="BE24" i="74"/>
  <c r="BE23" i="74"/>
  <c r="BE29" i="74"/>
  <c r="BE20" i="74"/>
  <c r="BE26" i="74"/>
  <c r="BE25" i="74"/>
  <c r="BE27" i="74"/>
  <c r="BE22" i="74"/>
  <c r="BE21" i="74"/>
  <c r="BE28" i="74"/>
  <c r="BF12" i="76"/>
  <c r="BG12" i="78"/>
  <c r="BE51" i="66"/>
  <c r="BE50" i="66"/>
  <c r="BE49" i="66"/>
  <c r="BE6" i="66"/>
  <c r="BE29" i="68"/>
  <c r="BE25" i="68"/>
  <c r="BE28" i="68"/>
  <c r="BE27" i="68"/>
  <c r="BE26" i="68"/>
  <c r="BE22" i="68"/>
  <c r="BE21" i="68"/>
  <c r="BE24" i="68"/>
  <c r="BE23" i="68"/>
  <c r="BE20" i="68"/>
  <c r="BE16" i="68"/>
  <c r="BC43" i="71"/>
  <c r="BD17" i="68"/>
  <c r="BD21" i="72"/>
  <c r="BD28" i="72"/>
  <c r="BD23" i="72"/>
  <c r="BD24" i="72"/>
  <c r="BD22" i="72"/>
  <c r="BD29" i="72"/>
  <c r="BD20" i="72"/>
  <c r="BD26" i="72"/>
  <c r="BD25" i="72"/>
  <c r="BD27" i="72"/>
  <c r="BD16" i="72"/>
  <c r="BD17" i="72" s="1"/>
  <c r="BE12" i="64"/>
  <c r="BD51" i="82"/>
  <c r="BF26" i="81"/>
  <c r="BF21" i="81"/>
  <c r="BF22" i="81"/>
  <c r="BF28" i="81"/>
  <c r="BF23" i="81"/>
  <c r="BF45" i="81" s="1"/>
  <c r="BF16" i="81"/>
  <c r="BF29" i="81"/>
  <c r="BF24" i="81"/>
  <c r="BF25" i="81"/>
  <c r="BF20" i="81"/>
  <c r="BF27" i="81"/>
  <c r="BC45" i="72"/>
  <c r="BC46" i="72"/>
  <c r="BG11" i="74"/>
  <c r="BG10" i="74"/>
  <c r="BG5" i="74"/>
  <c r="BG7" i="74" s="1"/>
  <c r="BG9" i="74"/>
  <c r="BH3" i="74"/>
  <c r="BG4" i="74"/>
  <c r="BF51" i="74" s="1"/>
  <c r="BD26" i="71"/>
  <c r="BD21" i="71"/>
  <c r="BD22" i="71"/>
  <c r="BD28" i="71"/>
  <c r="BD27" i="71"/>
  <c r="BD16" i="71"/>
  <c r="BD29" i="71"/>
  <c r="BD24" i="71"/>
  <c r="BD25" i="71"/>
  <c r="BD20" i="71"/>
  <c r="BD23" i="71"/>
  <c r="BD51" i="67"/>
  <c r="BE17" i="80"/>
  <c r="BE46" i="80"/>
  <c r="BH12" i="73"/>
  <c r="BE45" i="81"/>
  <c r="BF12" i="68"/>
  <c r="BE49" i="77"/>
  <c r="AV47" i="63"/>
  <c r="AV53" i="63" s="1"/>
  <c r="AX49" i="63"/>
  <c r="AX51" i="63"/>
  <c r="AW46" i="63"/>
  <c r="AW43" i="63"/>
  <c r="AW45" i="63"/>
  <c r="AX41" i="63"/>
  <c r="AX37" i="63"/>
  <c r="AX33" i="63"/>
  <c r="AX40" i="63"/>
  <c r="AX36" i="63"/>
  <c r="AX32" i="63"/>
  <c r="AX39" i="63"/>
  <c r="AX35" i="63"/>
  <c r="AX38" i="63"/>
  <c r="AX34" i="63"/>
  <c r="AW17" i="63"/>
  <c r="AX27" i="63"/>
  <c r="AX23" i="63"/>
  <c r="AX20" i="63"/>
  <c r="AX26" i="63"/>
  <c r="AX22" i="63"/>
  <c r="AX15" i="63"/>
  <c r="AX24" i="63"/>
  <c r="AX29" i="63"/>
  <c r="AX25" i="63"/>
  <c r="AX21" i="63"/>
  <c r="AX28" i="63"/>
  <c r="AX16" i="63"/>
  <c r="AY6" i="63"/>
  <c r="AZ11" i="63"/>
  <c r="AZ10" i="63"/>
  <c r="AZ9" i="63"/>
  <c r="AY12" i="63"/>
  <c r="AZ4" i="63"/>
  <c r="AZ5" i="63"/>
  <c r="BA3" i="63"/>
  <c r="BE45" i="76" l="1"/>
  <c r="BD17" i="69"/>
  <c r="BK17" i="84"/>
  <c r="BK44" i="84"/>
  <c r="BK45" i="84"/>
  <c r="BI47" i="84"/>
  <c r="BI53" i="84" s="1"/>
  <c r="BM4" i="84"/>
  <c r="BN3" i="84"/>
  <c r="BM5" i="84"/>
  <c r="BM7" i="84" s="1"/>
  <c r="BL12" i="84"/>
  <c r="BL50" i="84"/>
  <c r="BL49" i="84"/>
  <c r="BL6" i="84"/>
  <c r="BJ43" i="84"/>
  <c r="BJ46" i="84"/>
  <c r="BJ45" i="84"/>
  <c r="BK51" i="84"/>
  <c r="BD45" i="64"/>
  <c r="BE44" i="77"/>
  <c r="BE44" i="65"/>
  <c r="BD44" i="66"/>
  <c r="BE44" i="75"/>
  <c r="BD44" i="67"/>
  <c r="BE17" i="74"/>
  <c r="BC47" i="70"/>
  <c r="BC53" i="70" s="1"/>
  <c r="BF45" i="78"/>
  <c r="BE44" i="76"/>
  <c r="BD44" i="70"/>
  <c r="BG45" i="73"/>
  <c r="BF47" i="73"/>
  <c r="BF53" i="73" s="1"/>
  <c r="AX45" i="63"/>
  <c r="BD47" i="76"/>
  <c r="BD53" i="76" s="1"/>
  <c r="BD45" i="71"/>
  <c r="BF43" i="81"/>
  <c r="BD45" i="72"/>
  <c r="BC47" i="71"/>
  <c r="BC53" i="71" s="1"/>
  <c r="BE46" i="68"/>
  <c r="BD43" i="69"/>
  <c r="BF12" i="83"/>
  <c r="BF12" i="64"/>
  <c r="BD47" i="74"/>
  <c r="BD53" i="74" s="1"/>
  <c r="BE45" i="68"/>
  <c r="BF17" i="80"/>
  <c r="BD44" i="82"/>
  <c r="BE45" i="77"/>
  <c r="BF44" i="79"/>
  <c r="BC47" i="83"/>
  <c r="BC53" i="83" s="1"/>
  <c r="BD44" i="83"/>
  <c r="BG76" i="78"/>
  <c r="BG72" i="78"/>
  <c r="BG39" i="78"/>
  <c r="BG35" i="78"/>
  <c r="BG79" i="78"/>
  <c r="BG75" i="78"/>
  <c r="BG71" i="78"/>
  <c r="BG38" i="78"/>
  <c r="BG34" i="78"/>
  <c r="BG78" i="78"/>
  <c r="BG74" i="78"/>
  <c r="BG41" i="78"/>
  <c r="BG37" i="78"/>
  <c r="BG33" i="78"/>
  <c r="BG40" i="78"/>
  <c r="BG36" i="78"/>
  <c r="BG77" i="78"/>
  <c r="BG15" i="78"/>
  <c r="BG73" i="78"/>
  <c r="BG32" i="78"/>
  <c r="BE76" i="64"/>
  <c r="BE72" i="64"/>
  <c r="BE39" i="64"/>
  <c r="BE35" i="64"/>
  <c r="BE15" i="64"/>
  <c r="BE79" i="64"/>
  <c r="BE75" i="64"/>
  <c r="BE71" i="64"/>
  <c r="BE38" i="64"/>
  <c r="BE34" i="64"/>
  <c r="BE78" i="64"/>
  <c r="BE74" i="64"/>
  <c r="BE41" i="64"/>
  <c r="BE37" i="64"/>
  <c r="BE33" i="64"/>
  <c r="BE77" i="64"/>
  <c r="BE73" i="64"/>
  <c r="BE40" i="64"/>
  <c r="BE36" i="64"/>
  <c r="BE32" i="64"/>
  <c r="BF79" i="74"/>
  <c r="BF75" i="74"/>
  <c r="BF71" i="74"/>
  <c r="BF38" i="74"/>
  <c r="BF34" i="74"/>
  <c r="BF77" i="74"/>
  <c r="BF73" i="74"/>
  <c r="BF40" i="74"/>
  <c r="BF36" i="74"/>
  <c r="BF32" i="74"/>
  <c r="BF74" i="74"/>
  <c r="BF37" i="74"/>
  <c r="BF72" i="74"/>
  <c r="BF35" i="74"/>
  <c r="BF78" i="74"/>
  <c r="BF41" i="74"/>
  <c r="BF33" i="74"/>
  <c r="BF76" i="74"/>
  <c r="BF15" i="74"/>
  <c r="BF39" i="74"/>
  <c r="BE77" i="72"/>
  <c r="BE73" i="72"/>
  <c r="BE40" i="72"/>
  <c r="BE36" i="72"/>
  <c r="BE32" i="72"/>
  <c r="BE76" i="72"/>
  <c r="BE72" i="72"/>
  <c r="BE39" i="72"/>
  <c r="BE35" i="72"/>
  <c r="BE15" i="72"/>
  <c r="BE79" i="72"/>
  <c r="BE75" i="72"/>
  <c r="BE71" i="72"/>
  <c r="BE78" i="72"/>
  <c r="BE34" i="72"/>
  <c r="BE33" i="72"/>
  <c r="BE74" i="72"/>
  <c r="BE41" i="72"/>
  <c r="BE38" i="72"/>
  <c r="BE37" i="72"/>
  <c r="BH77" i="73"/>
  <c r="BH79" i="73"/>
  <c r="BH73" i="73"/>
  <c r="BH40" i="73"/>
  <c r="BH36" i="73"/>
  <c r="BH32" i="73"/>
  <c r="BH76" i="73"/>
  <c r="BH72" i="73"/>
  <c r="BH39" i="73"/>
  <c r="BH35" i="73"/>
  <c r="BH15" i="73"/>
  <c r="BH75" i="73"/>
  <c r="BH71" i="73"/>
  <c r="BH38" i="73"/>
  <c r="BH34" i="73"/>
  <c r="BH78" i="73"/>
  <c r="BH41" i="73"/>
  <c r="BH74" i="73"/>
  <c r="BH37" i="73"/>
  <c r="BH33" i="73"/>
  <c r="BI12" i="73"/>
  <c r="BH12" i="78"/>
  <c r="BG78" i="80"/>
  <c r="BG77" i="80"/>
  <c r="BG76" i="80"/>
  <c r="BG79" i="80"/>
  <c r="BG74" i="80"/>
  <c r="BG41" i="80"/>
  <c r="BG37" i="80"/>
  <c r="BG33" i="80"/>
  <c r="BG73" i="80"/>
  <c r="BG40" i="80"/>
  <c r="BG36" i="80"/>
  <c r="BG32" i="80"/>
  <c r="BG72" i="80"/>
  <c r="BG39" i="80"/>
  <c r="BG35" i="80"/>
  <c r="BG15" i="80"/>
  <c r="BG75" i="80"/>
  <c r="BG71" i="80"/>
  <c r="BG38" i="80"/>
  <c r="BG34" i="80"/>
  <c r="BE79" i="70"/>
  <c r="BE75" i="70"/>
  <c r="BE71" i="70"/>
  <c r="BE38" i="70"/>
  <c r="BE34" i="70"/>
  <c r="BE78" i="70"/>
  <c r="BE74" i="70"/>
  <c r="BE41" i="70"/>
  <c r="BE37" i="70"/>
  <c r="BE33" i="70"/>
  <c r="BE77" i="70"/>
  <c r="BE73" i="70"/>
  <c r="BE40" i="70"/>
  <c r="BE36" i="70"/>
  <c r="BE32" i="70"/>
  <c r="BE76" i="70"/>
  <c r="BE72" i="70"/>
  <c r="BE39" i="70"/>
  <c r="BE35" i="70"/>
  <c r="BE15" i="70"/>
  <c r="BE78" i="66"/>
  <c r="BE74" i="66"/>
  <c r="BE41" i="66"/>
  <c r="BE37" i="66"/>
  <c r="BE77" i="66"/>
  <c r="BE73" i="66"/>
  <c r="BE40" i="66"/>
  <c r="BE76" i="66"/>
  <c r="BE72" i="66"/>
  <c r="BE39" i="66"/>
  <c r="BE35" i="66"/>
  <c r="BE71" i="66"/>
  <c r="BE15" i="66"/>
  <c r="BE38" i="66"/>
  <c r="BE36" i="66"/>
  <c r="BE34" i="66"/>
  <c r="BE79" i="66"/>
  <c r="BE33" i="66"/>
  <c r="BE75" i="66"/>
  <c r="BE32" i="66"/>
  <c r="BG79" i="81"/>
  <c r="BG75" i="81"/>
  <c r="BG71" i="81"/>
  <c r="BG78" i="81"/>
  <c r="BG74" i="81"/>
  <c r="BG41" i="81"/>
  <c r="BG77" i="81"/>
  <c r="BG73" i="81"/>
  <c r="BG40" i="81"/>
  <c r="BG76" i="81"/>
  <c r="BG37" i="81"/>
  <c r="BG33" i="81"/>
  <c r="BG72" i="81"/>
  <c r="BG36" i="81"/>
  <c r="BG32" i="81"/>
  <c r="BG39" i="81"/>
  <c r="BG35" i="81"/>
  <c r="BG15" i="81"/>
  <c r="BG38" i="81"/>
  <c r="BG34" i="81"/>
  <c r="AY79" i="63"/>
  <c r="AY78" i="63"/>
  <c r="AY77" i="63"/>
  <c r="AY76" i="63"/>
  <c r="AY75" i="63"/>
  <c r="AY74" i="63"/>
  <c r="AY73" i="63"/>
  <c r="AY72" i="63"/>
  <c r="AY71" i="63"/>
  <c r="BF12" i="67"/>
  <c r="BF75" i="68"/>
  <c r="BF71" i="68"/>
  <c r="BF40" i="68"/>
  <c r="BF35" i="68"/>
  <c r="BF34" i="68"/>
  <c r="BF15" i="68"/>
  <c r="BF77" i="68"/>
  <c r="BF36" i="68"/>
  <c r="BF79" i="68"/>
  <c r="BF76" i="68"/>
  <c r="BF72" i="68"/>
  <c r="BF39" i="68"/>
  <c r="BF38" i="68"/>
  <c r="BF37" i="68"/>
  <c r="BF32" i="68"/>
  <c r="BF78" i="68"/>
  <c r="BF74" i="68"/>
  <c r="BF73" i="68"/>
  <c r="BF41" i="68"/>
  <c r="BF33" i="68"/>
  <c r="BC47" i="82"/>
  <c r="BC53" i="82" s="1"/>
  <c r="BG78" i="79"/>
  <c r="BG74" i="79"/>
  <c r="BG41" i="79"/>
  <c r="BG77" i="79"/>
  <c r="BG73" i="79"/>
  <c r="BG40" i="79"/>
  <c r="BG76" i="79"/>
  <c r="BG72" i="79"/>
  <c r="BG39" i="79"/>
  <c r="BG79" i="79"/>
  <c r="BG35" i="79"/>
  <c r="BG15" i="79"/>
  <c r="BG75" i="79"/>
  <c r="BG34" i="79"/>
  <c r="BG71" i="79"/>
  <c r="BG37" i="79"/>
  <c r="BG33" i="79"/>
  <c r="BG36" i="79"/>
  <c r="BG32" i="79"/>
  <c r="BG38" i="79"/>
  <c r="BD47" i="65"/>
  <c r="BD53" i="65" s="1"/>
  <c r="BE43" i="76"/>
  <c r="BH12" i="79"/>
  <c r="BG12" i="65"/>
  <c r="BE79" i="71"/>
  <c r="BE75" i="71"/>
  <c r="BE72" i="71"/>
  <c r="BE77" i="71"/>
  <c r="BE71" i="71"/>
  <c r="BE78" i="71"/>
  <c r="BE76" i="71"/>
  <c r="BE74" i="71"/>
  <c r="BE41" i="71"/>
  <c r="BE73" i="71"/>
  <c r="BE38" i="71"/>
  <c r="BE34" i="71"/>
  <c r="BE37" i="71"/>
  <c r="BE33" i="71"/>
  <c r="BE40" i="71"/>
  <c r="BE36" i="71"/>
  <c r="BE32" i="71"/>
  <c r="BE39" i="71"/>
  <c r="BE35" i="71"/>
  <c r="BE15" i="71"/>
  <c r="BE78" i="82"/>
  <c r="BE77" i="82"/>
  <c r="BE76" i="82"/>
  <c r="BE79" i="82"/>
  <c r="BE73" i="82"/>
  <c r="BE40" i="82"/>
  <c r="BE36" i="82"/>
  <c r="BE72" i="82"/>
  <c r="BE39" i="82"/>
  <c r="BE35" i="82"/>
  <c r="BE75" i="82"/>
  <c r="BE71" i="82"/>
  <c r="BE38" i="82"/>
  <c r="BE34" i="82"/>
  <c r="BE37" i="82"/>
  <c r="BE32" i="82"/>
  <c r="BE33" i="82"/>
  <c r="BE15" i="82"/>
  <c r="BE74" i="82"/>
  <c r="BE41" i="82"/>
  <c r="BE78" i="67"/>
  <c r="BE74" i="67"/>
  <c r="BE41" i="67"/>
  <c r="BE37" i="67"/>
  <c r="BE33" i="67"/>
  <c r="BE77" i="67"/>
  <c r="BE73" i="67"/>
  <c r="BE40" i="67"/>
  <c r="BE36" i="67"/>
  <c r="BE32" i="67"/>
  <c r="BE76" i="67"/>
  <c r="BE72" i="67"/>
  <c r="BE39" i="67"/>
  <c r="BE35" i="67"/>
  <c r="BE15" i="67"/>
  <c r="BE79" i="67"/>
  <c r="BE75" i="67"/>
  <c r="BE71" i="67"/>
  <c r="BE38" i="67"/>
  <c r="BE34" i="67"/>
  <c r="BE78" i="83"/>
  <c r="BE77" i="83"/>
  <c r="BE76" i="83"/>
  <c r="BE74" i="83"/>
  <c r="BE73" i="83"/>
  <c r="BE72" i="83"/>
  <c r="BE71" i="83"/>
  <c r="BE79" i="83"/>
  <c r="BE75" i="83"/>
  <c r="BE41" i="83"/>
  <c r="BE39" i="83"/>
  <c r="BE35" i="83"/>
  <c r="BE38" i="83"/>
  <c r="BE34" i="83"/>
  <c r="BE40" i="83"/>
  <c r="BE37" i="83"/>
  <c r="BE32" i="83"/>
  <c r="BE36" i="83"/>
  <c r="BE15" i="83"/>
  <c r="BE33" i="83"/>
  <c r="BF79" i="65"/>
  <c r="BF75" i="65"/>
  <c r="BF71" i="65"/>
  <c r="BF38" i="65"/>
  <c r="BF34" i="65"/>
  <c r="BF78" i="65"/>
  <c r="BF74" i="65"/>
  <c r="BF41" i="65"/>
  <c r="BF37" i="65"/>
  <c r="BF33" i="65"/>
  <c r="BF77" i="65"/>
  <c r="BF73" i="65"/>
  <c r="BF40" i="65"/>
  <c r="BF36" i="65"/>
  <c r="BF32" i="65"/>
  <c r="BF76" i="65"/>
  <c r="BF72" i="65"/>
  <c r="BF39" i="65"/>
  <c r="BF35" i="65"/>
  <c r="BF15" i="65"/>
  <c r="BF46" i="81"/>
  <c r="BF46" i="78"/>
  <c r="BF76" i="76"/>
  <c r="BF79" i="76"/>
  <c r="BF78" i="76"/>
  <c r="BF75" i="76"/>
  <c r="BF71" i="76"/>
  <c r="BF38" i="76"/>
  <c r="BF34" i="76"/>
  <c r="BF74" i="76"/>
  <c r="BF41" i="76"/>
  <c r="BF37" i="76"/>
  <c r="BF33" i="76"/>
  <c r="BF73" i="76"/>
  <c r="BF40" i="76"/>
  <c r="BF36" i="76"/>
  <c r="BF32" i="76"/>
  <c r="BF77" i="76"/>
  <c r="BF72" i="76"/>
  <c r="BF39" i="76"/>
  <c r="BF35" i="76"/>
  <c r="BF15" i="76"/>
  <c r="BE43" i="77"/>
  <c r="BF79" i="75"/>
  <c r="BF75" i="75"/>
  <c r="BF71" i="75"/>
  <c r="BF38" i="75"/>
  <c r="BF34" i="75"/>
  <c r="BF78" i="75"/>
  <c r="BF74" i="75"/>
  <c r="BF77" i="75"/>
  <c r="BF73" i="75"/>
  <c r="BF40" i="75"/>
  <c r="BF36" i="75"/>
  <c r="BF32" i="75"/>
  <c r="BF76" i="75"/>
  <c r="BF41" i="75"/>
  <c r="BF33" i="75"/>
  <c r="BF72" i="75"/>
  <c r="BF39" i="75"/>
  <c r="BF15" i="75"/>
  <c r="BF37" i="75"/>
  <c r="BF35" i="75"/>
  <c r="BF76" i="77"/>
  <c r="BF72" i="77"/>
  <c r="BF39" i="77"/>
  <c r="BF35" i="77"/>
  <c r="BF15" i="77"/>
  <c r="BF79" i="77"/>
  <c r="BF75" i="77"/>
  <c r="BF71" i="77"/>
  <c r="BF38" i="77"/>
  <c r="BF34" i="77"/>
  <c r="BF78" i="77"/>
  <c r="BF74" i="77"/>
  <c r="BF41" i="77"/>
  <c r="BF37" i="77"/>
  <c r="BF33" i="77"/>
  <c r="BF40" i="77"/>
  <c r="BF36" i="77"/>
  <c r="BF77" i="77"/>
  <c r="BF32" i="77"/>
  <c r="BF73" i="77"/>
  <c r="BE76" i="69"/>
  <c r="BE72" i="69"/>
  <c r="BE79" i="69"/>
  <c r="BE75" i="69"/>
  <c r="BE71" i="69"/>
  <c r="BE78" i="69"/>
  <c r="BE74" i="69"/>
  <c r="BE73" i="69"/>
  <c r="BE37" i="69"/>
  <c r="BE33" i="69"/>
  <c r="BE41" i="69"/>
  <c r="BE40" i="69"/>
  <c r="BE36" i="69"/>
  <c r="BE32" i="69"/>
  <c r="BE39" i="69"/>
  <c r="BE35" i="69"/>
  <c r="BE15" i="69"/>
  <c r="BE77" i="69"/>
  <c r="BE38" i="69"/>
  <c r="BE34" i="69"/>
  <c r="BD45" i="83"/>
  <c r="BH12" i="81"/>
  <c r="BG12" i="76"/>
  <c r="BF12" i="71"/>
  <c r="BD47" i="68"/>
  <c r="BD53" i="68" s="1"/>
  <c r="BC47" i="64"/>
  <c r="BC53" i="64" s="1"/>
  <c r="BG10" i="83"/>
  <c r="BG9" i="83"/>
  <c r="BG11" i="83"/>
  <c r="BG5" i="83"/>
  <c r="BG7" i="83" s="1"/>
  <c r="BG4" i="83"/>
  <c r="BF51" i="83" s="1"/>
  <c r="BH3" i="83"/>
  <c r="BD43" i="83"/>
  <c r="BE24" i="83"/>
  <c r="BE29" i="83"/>
  <c r="BE20" i="83"/>
  <c r="BE22" i="83"/>
  <c r="BE21" i="83"/>
  <c r="BE27" i="83"/>
  <c r="BE26" i="83"/>
  <c r="BE25" i="83"/>
  <c r="BE23" i="83"/>
  <c r="BE16" i="83"/>
  <c r="BE28" i="83"/>
  <c r="BF50" i="83"/>
  <c r="BF49" i="83"/>
  <c r="BF6" i="83"/>
  <c r="BD17" i="83"/>
  <c r="BD46" i="83"/>
  <c r="BF6" i="69"/>
  <c r="BF50" i="69"/>
  <c r="BD46" i="66"/>
  <c r="BD43" i="66"/>
  <c r="BH29" i="73"/>
  <c r="BH24" i="73"/>
  <c r="BH23" i="73"/>
  <c r="BH25" i="73"/>
  <c r="BH20" i="73"/>
  <c r="BH22" i="73"/>
  <c r="BH21" i="73"/>
  <c r="BH26" i="73"/>
  <c r="BH28" i="73"/>
  <c r="BH27" i="73"/>
  <c r="BH16" i="73"/>
  <c r="BH17" i="73" s="1"/>
  <c r="BD46" i="82"/>
  <c r="BF50" i="66"/>
  <c r="BF6" i="66"/>
  <c r="BE46" i="77"/>
  <c r="BC47" i="69"/>
  <c r="BC53" i="69" s="1"/>
  <c r="BE46" i="76"/>
  <c r="BF28" i="75"/>
  <c r="BF27" i="75"/>
  <c r="BF16" i="75"/>
  <c r="BF29" i="75"/>
  <c r="BF24" i="75"/>
  <c r="BF23" i="75"/>
  <c r="BF26" i="75"/>
  <c r="BF25" i="75"/>
  <c r="BF20" i="75"/>
  <c r="BF22" i="75"/>
  <c r="BF21" i="75"/>
  <c r="BD46" i="69"/>
  <c r="BF28" i="77"/>
  <c r="BF27" i="77"/>
  <c r="BF22" i="77"/>
  <c r="BF29" i="77"/>
  <c r="BF23" i="77"/>
  <c r="BF24" i="77"/>
  <c r="BF25" i="77"/>
  <c r="BF20" i="77"/>
  <c r="BF16" i="77"/>
  <c r="BF26" i="77"/>
  <c r="BF21" i="77"/>
  <c r="BD43" i="70"/>
  <c r="BE43" i="75"/>
  <c r="BE47" i="80"/>
  <c r="BE53" i="80" s="1"/>
  <c r="BI11" i="80"/>
  <c r="BI10" i="80"/>
  <c r="BI5" i="80"/>
  <c r="BI7" i="80" s="1"/>
  <c r="BI9" i="80"/>
  <c r="BI4" i="80"/>
  <c r="BJ3" i="80"/>
  <c r="BH11" i="75"/>
  <c r="BH10" i="75"/>
  <c r="BH5" i="75"/>
  <c r="BH7" i="75" s="1"/>
  <c r="BH9" i="75"/>
  <c r="BH4" i="75"/>
  <c r="BI3" i="75"/>
  <c r="BG6" i="77"/>
  <c r="BG50" i="77"/>
  <c r="BD46" i="72"/>
  <c r="BE17" i="68"/>
  <c r="BD43" i="71"/>
  <c r="BD46" i="71"/>
  <c r="BG12" i="74"/>
  <c r="BF44" i="81"/>
  <c r="BD43" i="72"/>
  <c r="BE43" i="74"/>
  <c r="BE46" i="74"/>
  <c r="BD43" i="64"/>
  <c r="BD46" i="64"/>
  <c r="BF17" i="78"/>
  <c r="BE17" i="65"/>
  <c r="BE43" i="65"/>
  <c r="BF46" i="80"/>
  <c r="BF6" i="71"/>
  <c r="BF50" i="71"/>
  <c r="BG25" i="81"/>
  <c r="BG20" i="81"/>
  <c r="BG21" i="81"/>
  <c r="BG26" i="81"/>
  <c r="BG27" i="81"/>
  <c r="BG29" i="81"/>
  <c r="BG24" i="81"/>
  <c r="BG23" i="81"/>
  <c r="BG22" i="81"/>
  <c r="BG28" i="81"/>
  <c r="BG16" i="81"/>
  <c r="BD17" i="66"/>
  <c r="BD45" i="66"/>
  <c r="BG11" i="67"/>
  <c r="BG10" i="67"/>
  <c r="BG5" i="67"/>
  <c r="BG7" i="67" s="1"/>
  <c r="BG9" i="67"/>
  <c r="BG4" i="67"/>
  <c r="BH3" i="67"/>
  <c r="BD17" i="82"/>
  <c r="BF12" i="66"/>
  <c r="BF29" i="76"/>
  <c r="BF24" i="76"/>
  <c r="BF23" i="76"/>
  <c r="BF25" i="76"/>
  <c r="BF20" i="76"/>
  <c r="BF16" i="76"/>
  <c r="BF26" i="76"/>
  <c r="BF21" i="76"/>
  <c r="BF28" i="76"/>
  <c r="BF27" i="76"/>
  <c r="BF22" i="76"/>
  <c r="BG10" i="72"/>
  <c r="BG5" i="72"/>
  <c r="BG7" i="72" s="1"/>
  <c r="BG9" i="72"/>
  <c r="BG4" i="72"/>
  <c r="BH3" i="72"/>
  <c r="BG11" i="72"/>
  <c r="BE17" i="77"/>
  <c r="BI6" i="73"/>
  <c r="BI50" i="73"/>
  <c r="BG28" i="79"/>
  <c r="BG27" i="79"/>
  <c r="BG26" i="79"/>
  <c r="BG16" i="79"/>
  <c r="BG29" i="79"/>
  <c r="BG24" i="79"/>
  <c r="BG23" i="79"/>
  <c r="BG22" i="79"/>
  <c r="BG25" i="79"/>
  <c r="BG20" i="79"/>
  <c r="BG21" i="79"/>
  <c r="BH6" i="78"/>
  <c r="BH50" i="78"/>
  <c r="BD47" i="75"/>
  <c r="BD53" i="75" s="1"/>
  <c r="BF45" i="79"/>
  <c r="BF46" i="79"/>
  <c r="BD45" i="69"/>
  <c r="BD46" i="70"/>
  <c r="BE46" i="75"/>
  <c r="BD46" i="67"/>
  <c r="BD45" i="67"/>
  <c r="BD17" i="67"/>
  <c r="BI11" i="79"/>
  <c r="BI10" i="79"/>
  <c r="BI5" i="79"/>
  <c r="BI7" i="79" s="1"/>
  <c r="BI9" i="79"/>
  <c r="BI4" i="79"/>
  <c r="BJ3" i="79"/>
  <c r="BG46" i="73"/>
  <c r="BH51" i="80"/>
  <c r="BH6" i="80"/>
  <c r="BH50" i="80"/>
  <c r="BH49" i="80"/>
  <c r="BH12" i="80"/>
  <c r="BE51" i="69"/>
  <c r="BG12" i="75"/>
  <c r="BG51" i="75"/>
  <c r="BG6" i="75"/>
  <c r="BG50" i="75"/>
  <c r="BG49" i="75"/>
  <c r="BG12" i="77"/>
  <c r="BE27" i="82"/>
  <c r="BE26" i="82"/>
  <c r="BE21" i="82"/>
  <c r="BE24" i="82"/>
  <c r="BE20" i="82"/>
  <c r="BE23" i="82"/>
  <c r="BE28" i="82"/>
  <c r="BE16" i="82"/>
  <c r="BE25" i="82"/>
  <c r="BE22" i="82"/>
  <c r="BE29" i="82"/>
  <c r="BE21" i="67"/>
  <c r="BE24" i="67"/>
  <c r="BE27" i="67"/>
  <c r="BE23" i="67"/>
  <c r="BE29" i="67"/>
  <c r="BE22" i="67"/>
  <c r="BE16" i="67"/>
  <c r="BE25" i="67"/>
  <c r="BE28" i="67"/>
  <c r="BE26" i="67"/>
  <c r="BE20" i="67"/>
  <c r="BH6" i="81"/>
  <c r="BH50" i="81"/>
  <c r="BI11" i="81"/>
  <c r="BI10" i="81"/>
  <c r="BI5" i="81"/>
  <c r="BI7" i="81" s="1"/>
  <c r="BI9" i="81"/>
  <c r="BI4" i="81"/>
  <c r="BH49" i="81" s="1"/>
  <c r="BJ3" i="81"/>
  <c r="BD44" i="72"/>
  <c r="BE44" i="68"/>
  <c r="BD17" i="64"/>
  <c r="BF44" i="78"/>
  <c r="BE46" i="65"/>
  <c r="BF43" i="80"/>
  <c r="BE28" i="72"/>
  <c r="BE23" i="72"/>
  <c r="BE16" i="72"/>
  <c r="BE25" i="72"/>
  <c r="BE26" i="72"/>
  <c r="BE27" i="72"/>
  <c r="BE22" i="72"/>
  <c r="BE44" i="72" s="1"/>
  <c r="BE21" i="72"/>
  <c r="BE24" i="72"/>
  <c r="BE20" i="72"/>
  <c r="BE29" i="72"/>
  <c r="BD45" i="82"/>
  <c r="BG10" i="64"/>
  <c r="BG5" i="64"/>
  <c r="BG7" i="64" s="1"/>
  <c r="BG9" i="64"/>
  <c r="BH3" i="64"/>
  <c r="BG11" i="64"/>
  <c r="BG4" i="64"/>
  <c r="BG20" i="78"/>
  <c r="BG16" i="78"/>
  <c r="BG21" i="78"/>
  <c r="BG28" i="78"/>
  <c r="BG27" i="78"/>
  <c r="BG26" i="78"/>
  <c r="BG25" i="78"/>
  <c r="BG24" i="78"/>
  <c r="BG23" i="78"/>
  <c r="BG22" i="78"/>
  <c r="BG29" i="78"/>
  <c r="BF51" i="72"/>
  <c r="BF50" i="72"/>
  <c r="BF6" i="72"/>
  <c r="BF49" i="72"/>
  <c r="BH10" i="68"/>
  <c r="BH9" i="68"/>
  <c r="BH5" i="68"/>
  <c r="BH7" i="68" s="1"/>
  <c r="BH4" i="68"/>
  <c r="BI3" i="68"/>
  <c r="BH11" i="68"/>
  <c r="BE47" i="81"/>
  <c r="BE53" i="81" s="1"/>
  <c r="BC47" i="72"/>
  <c r="BC53" i="72" s="1"/>
  <c r="BI10" i="78"/>
  <c r="BI5" i="78"/>
  <c r="BI7" i="78" s="1"/>
  <c r="BI9" i="78"/>
  <c r="BI11" i="78"/>
  <c r="BI4" i="78"/>
  <c r="BH51" i="78" s="1"/>
  <c r="BJ3" i="78"/>
  <c r="BH11" i="76"/>
  <c r="BH10" i="76"/>
  <c r="BH5" i="76"/>
  <c r="BH7" i="76" s="1"/>
  <c r="BH9" i="76"/>
  <c r="BH4" i="76"/>
  <c r="BI3" i="76"/>
  <c r="BF28" i="65"/>
  <c r="BF27" i="65"/>
  <c r="BF21" i="65"/>
  <c r="BF24" i="65"/>
  <c r="BF22" i="65"/>
  <c r="BF25" i="65"/>
  <c r="BF20" i="65"/>
  <c r="BF16" i="65"/>
  <c r="BF26" i="65"/>
  <c r="BF29" i="65"/>
  <c r="BF23" i="65"/>
  <c r="BF43" i="79"/>
  <c r="BE17" i="76"/>
  <c r="BD47" i="77"/>
  <c r="BD53" i="77" s="1"/>
  <c r="BD43" i="67"/>
  <c r="BF21" i="74"/>
  <c r="BF24" i="74"/>
  <c r="BF22" i="74"/>
  <c r="BF20" i="74"/>
  <c r="BF29" i="74"/>
  <c r="BF27" i="74"/>
  <c r="BF16" i="74"/>
  <c r="BF17" i="74" s="1"/>
  <c r="BF26" i="74"/>
  <c r="BF25" i="74"/>
  <c r="BF28" i="74"/>
  <c r="BF23" i="74"/>
  <c r="BF45" i="74" s="1"/>
  <c r="BH51" i="79"/>
  <c r="BH6" i="79"/>
  <c r="BH50" i="79"/>
  <c r="BH49" i="79"/>
  <c r="BG43" i="73"/>
  <c r="BH10" i="65"/>
  <c r="BH9" i="65"/>
  <c r="BH5" i="65"/>
  <c r="BH7" i="65" s="1"/>
  <c r="BH11" i="65"/>
  <c r="BH4" i="65"/>
  <c r="BI3" i="65"/>
  <c r="BE26" i="69"/>
  <c r="BE20" i="69"/>
  <c r="BE22" i="69"/>
  <c r="BE29" i="69"/>
  <c r="BE27" i="69"/>
  <c r="BE16" i="69"/>
  <c r="BE25" i="69"/>
  <c r="BE28" i="69"/>
  <c r="BE23" i="69"/>
  <c r="BE21" i="69"/>
  <c r="BE24" i="69"/>
  <c r="BG11" i="70"/>
  <c r="BG10" i="70"/>
  <c r="BG5" i="70"/>
  <c r="BG7" i="70" s="1"/>
  <c r="BG9" i="70"/>
  <c r="BG4" i="70"/>
  <c r="BH3" i="70"/>
  <c r="BE47" i="79"/>
  <c r="BE53" i="79" s="1"/>
  <c r="BC47" i="66"/>
  <c r="BC53" i="66" s="1"/>
  <c r="BE21" i="71"/>
  <c r="BE28" i="71"/>
  <c r="BE27" i="71"/>
  <c r="BE29" i="71"/>
  <c r="BE26" i="71"/>
  <c r="BE25" i="71"/>
  <c r="BE20" i="71"/>
  <c r="BE16" i="71"/>
  <c r="BE22" i="71"/>
  <c r="BE24" i="71"/>
  <c r="BE23" i="71"/>
  <c r="BF50" i="82"/>
  <c r="BF6" i="82"/>
  <c r="BD44" i="71"/>
  <c r="BH11" i="74"/>
  <c r="BH10" i="74"/>
  <c r="BH5" i="74"/>
  <c r="BH7" i="74" s="1"/>
  <c r="BH9" i="74"/>
  <c r="BH4" i="74"/>
  <c r="BI3" i="74"/>
  <c r="BF17" i="81"/>
  <c r="BE43" i="68"/>
  <c r="BD17" i="71"/>
  <c r="BG50" i="74"/>
  <c r="BG6" i="74"/>
  <c r="BG51" i="74"/>
  <c r="BE28" i="66"/>
  <c r="BE23" i="66"/>
  <c r="BE26" i="66"/>
  <c r="BE24" i="66"/>
  <c r="BE22" i="66"/>
  <c r="BE25" i="66"/>
  <c r="BE21" i="66"/>
  <c r="BE20" i="66"/>
  <c r="BE16" i="66"/>
  <c r="BE17" i="66" s="1"/>
  <c r="BE27" i="66"/>
  <c r="BE29" i="66"/>
  <c r="BE44" i="74"/>
  <c r="BE45" i="74"/>
  <c r="BD44" i="64"/>
  <c r="BG11" i="69"/>
  <c r="BG10" i="69"/>
  <c r="BG5" i="69"/>
  <c r="BG7" i="69" s="1"/>
  <c r="BG9" i="69"/>
  <c r="BG4" i="69"/>
  <c r="BH3" i="69"/>
  <c r="BF12" i="69"/>
  <c r="BF43" i="78"/>
  <c r="BG11" i="71"/>
  <c r="BG10" i="71"/>
  <c r="BG5" i="71"/>
  <c r="BG7" i="71" s="1"/>
  <c r="BG9" i="71"/>
  <c r="BG4" i="71"/>
  <c r="BH3" i="71"/>
  <c r="BF51" i="67"/>
  <c r="BF50" i="67"/>
  <c r="BF49" i="67"/>
  <c r="BF6" i="67"/>
  <c r="BF20" i="68"/>
  <c r="BF16" i="68"/>
  <c r="BF17" i="68" s="1"/>
  <c r="BF25" i="68"/>
  <c r="BF28" i="68"/>
  <c r="BF27" i="68"/>
  <c r="BF26" i="68"/>
  <c r="BF21" i="68"/>
  <c r="BF24" i="68"/>
  <c r="BF23" i="68"/>
  <c r="BF22" i="68"/>
  <c r="BF29" i="68"/>
  <c r="BD43" i="82"/>
  <c r="BF51" i="64"/>
  <c r="BF6" i="64"/>
  <c r="BF49" i="64"/>
  <c r="BF50" i="64"/>
  <c r="BG9" i="66"/>
  <c r="BG4" i="66"/>
  <c r="BF49" i="66" s="1"/>
  <c r="BH3" i="66"/>
  <c r="BG11" i="66"/>
  <c r="BG10" i="66"/>
  <c r="BG5" i="66"/>
  <c r="BG7" i="66" s="1"/>
  <c r="BF12" i="72"/>
  <c r="BG51" i="68"/>
  <c r="BG6" i="68"/>
  <c r="BG50" i="68"/>
  <c r="BG49" i="68"/>
  <c r="BG12" i="68"/>
  <c r="BJ11" i="73"/>
  <c r="BJ10" i="73"/>
  <c r="BJ5" i="73"/>
  <c r="BJ7" i="73" s="1"/>
  <c r="BJ9" i="73"/>
  <c r="BJ4" i="73"/>
  <c r="BI49" i="73" s="1"/>
  <c r="BK3" i="73"/>
  <c r="BE20" i="64"/>
  <c r="BE25" i="64"/>
  <c r="BE23" i="64"/>
  <c r="BE21" i="64"/>
  <c r="BE28" i="64"/>
  <c r="BE16" i="64"/>
  <c r="BE29" i="64"/>
  <c r="BE26" i="64"/>
  <c r="BE24" i="64"/>
  <c r="BE27" i="64"/>
  <c r="BE22" i="64"/>
  <c r="BG51" i="76"/>
  <c r="BG6" i="76"/>
  <c r="BG50" i="76"/>
  <c r="BG49" i="76"/>
  <c r="BG28" i="80"/>
  <c r="BG27" i="80"/>
  <c r="BG26" i="80"/>
  <c r="BG22" i="80"/>
  <c r="BG29" i="80"/>
  <c r="BG24" i="80"/>
  <c r="BG23" i="80"/>
  <c r="BG25" i="80"/>
  <c r="BG20" i="80"/>
  <c r="BG16" i="80"/>
  <c r="BG21" i="80"/>
  <c r="BF17" i="79"/>
  <c r="BE28" i="70"/>
  <c r="BE27" i="70"/>
  <c r="BE16" i="70"/>
  <c r="BE22" i="70"/>
  <c r="BE29" i="70"/>
  <c r="BE24" i="70"/>
  <c r="BE23" i="70"/>
  <c r="BE26" i="70"/>
  <c r="BE25" i="70"/>
  <c r="BE20" i="70"/>
  <c r="BE21" i="70"/>
  <c r="BD44" i="69"/>
  <c r="BD17" i="70"/>
  <c r="BD45" i="70"/>
  <c r="BE17" i="75"/>
  <c r="BE45" i="75"/>
  <c r="BF49" i="74"/>
  <c r="BG17" i="73"/>
  <c r="BG49" i="65"/>
  <c r="BG51" i="65"/>
  <c r="BG50" i="65"/>
  <c r="BG6" i="65"/>
  <c r="BC47" i="67"/>
  <c r="BC53" i="67" s="1"/>
  <c r="BE49" i="69"/>
  <c r="BF51" i="70"/>
  <c r="BF6" i="70"/>
  <c r="BF50" i="70"/>
  <c r="BF49" i="70"/>
  <c r="BF12" i="70"/>
  <c r="BH11" i="77"/>
  <c r="BH10" i="77"/>
  <c r="BH5" i="77"/>
  <c r="BH7" i="77" s="1"/>
  <c r="BH9" i="77"/>
  <c r="BH4" i="77"/>
  <c r="BI3" i="77"/>
  <c r="BE47" i="78"/>
  <c r="BE53" i="78" s="1"/>
  <c r="BE51" i="71"/>
  <c r="BE49" i="67"/>
  <c r="BG9" i="82"/>
  <c r="BG4" i="82"/>
  <c r="BF51" i="82" s="1"/>
  <c r="BG11" i="82"/>
  <c r="BG10" i="82"/>
  <c r="BH3" i="82"/>
  <c r="BG5" i="82"/>
  <c r="BG7" i="82" s="1"/>
  <c r="BF12" i="82"/>
  <c r="AX44" i="63"/>
  <c r="AW47" i="63"/>
  <c r="AW53" i="63" s="1"/>
  <c r="AY49" i="63"/>
  <c r="AY51" i="63"/>
  <c r="AX46" i="63"/>
  <c r="AX43" i="63"/>
  <c r="AY41" i="63"/>
  <c r="AY37" i="63"/>
  <c r="AY34" i="63"/>
  <c r="AY40" i="63"/>
  <c r="AY36" i="63"/>
  <c r="AY33" i="63"/>
  <c r="AY39" i="63"/>
  <c r="AY32" i="63"/>
  <c r="AY38" i="63"/>
  <c r="AY35" i="63"/>
  <c r="AY27" i="63"/>
  <c r="AY22" i="63"/>
  <c r="AY24" i="63"/>
  <c r="AY15" i="63"/>
  <c r="AY28" i="63"/>
  <c r="AY26" i="63"/>
  <c r="AY23" i="63"/>
  <c r="AY16" i="63"/>
  <c r="AY29" i="63"/>
  <c r="AY25" i="63"/>
  <c r="AY20" i="63"/>
  <c r="AY21" i="63"/>
  <c r="AX17" i="63"/>
  <c r="AZ6" i="63"/>
  <c r="BA10" i="63"/>
  <c r="BA9" i="63"/>
  <c r="BA11" i="63"/>
  <c r="AZ12" i="63"/>
  <c r="BA4" i="63"/>
  <c r="BA5" i="63"/>
  <c r="BB3" i="63"/>
  <c r="BE44" i="66" l="1"/>
  <c r="BG17" i="78"/>
  <c r="BE17" i="72"/>
  <c r="BG44" i="81"/>
  <c r="BF44" i="76"/>
  <c r="BF47" i="81"/>
  <c r="BF53" i="81" s="1"/>
  <c r="BK43" i="84"/>
  <c r="BM12" i="84"/>
  <c r="BM50" i="84"/>
  <c r="BM49" i="84"/>
  <c r="BM51" i="84"/>
  <c r="BM6" i="84"/>
  <c r="BJ47" i="84"/>
  <c r="BJ53" i="84" s="1"/>
  <c r="BL51" i="84"/>
  <c r="BK46" i="84"/>
  <c r="BK47" i="84" s="1"/>
  <c r="BK53" i="84" s="1"/>
  <c r="BL44" i="84"/>
  <c r="BL45" i="84"/>
  <c r="BN5" i="84"/>
  <c r="BN7" i="84" s="1"/>
  <c r="BN4" i="84"/>
  <c r="BO3" i="84"/>
  <c r="BE17" i="64"/>
  <c r="BD47" i="69"/>
  <c r="BD53" i="69" s="1"/>
  <c r="BF44" i="68"/>
  <c r="BE44" i="71"/>
  <c r="BE47" i="77"/>
  <c r="BE53" i="77" s="1"/>
  <c r="BF47" i="80"/>
  <c r="BF53" i="80" s="1"/>
  <c r="BE45" i="71"/>
  <c r="BF44" i="74"/>
  <c r="BG47" i="73"/>
  <c r="BG53" i="73" s="1"/>
  <c r="BG44" i="78"/>
  <c r="BG45" i="79"/>
  <c r="BF45" i="77"/>
  <c r="BE45" i="70"/>
  <c r="BG45" i="80"/>
  <c r="BF45" i="68"/>
  <c r="BE17" i="67"/>
  <c r="BF17" i="75"/>
  <c r="BE47" i="76"/>
  <c r="BE53" i="76" s="1"/>
  <c r="BG44" i="79"/>
  <c r="BE45" i="64"/>
  <c r="BF47" i="78"/>
  <c r="BF53" i="78" s="1"/>
  <c r="BD47" i="67"/>
  <c r="BD53" i="67" s="1"/>
  <c r="BD47" i="82"/>
  <c r="BD53" i="82" s="1"/>
  <c r="BE46" i="71"/>
  <c r="BG45" i="78"/>
  <c r="BF17" i="76"/>
  <c r="BE44" i="83"/>
  <c r="BE43" i="67"/>
  <c r="BE45" i="82"/>
  <c r="BF77" i="67"/>
  <c r="BF73" i="67"/>
  <c r="BF40" i="67"/>
  <c r="BF36" i="67"/>
  <c r="BF32" i="67"/>
  <c r="BF76" i="67"/>
  <c r="BF72" i="67"/>
  <c r="BF39" i="67"/>
  <c r="BF35" i="67"/>
  <c r="BF15" i="67"/>
  <c r="BF79" i="67"/>
  <c r="BF75" i="67"/>
  <c r="BF71" i="67"/>
  <c r="BF38" i="67"/>
  <c r="BF34" i="67"/>
  <c r="BF78" i="67"/>
  <c r="BF74" i="67"/>
  <c r="BF41" i="67"/>
  <c r="BF37" i="67"/>
  <c r="BF33" i="67"/>
  <c r="BF77" i="82"/>
  <c r="BF76" i="82"/>
  <c r="BF79" i="82"/>
  <c r="BF78" i="82"/>
  <c r="BF72" i="82"/>
  <c r="BF39" i="82"/>
  <c r="BF35" i="82"/>
  <c r="BF75" i="82"/>
  <c r="BF71" i="82"/>
  <c r="BF38" i="82"/>
  <c r="BF34" i="82"/>
  <c r="BF74" i="82"/>
  <c r="BF41" i="82"/>
  <c r="BF37" i="82"/>
  <c r="BF33" i="82"/>
  <c r="BF36" i="82"/>
  <c r="BF15" i="82"/>
  <c r="BF73" i="82"/>
  <c r="BF40" i="82"/>
  <c r="BF32" i="82"/>
  <c r="BF79" i="71"/>
  <c r="BF78" i="71"/>
  <c r="BF77" i="71"/>
  <c r="BF71" i="71"/>
  <c r="BF76" i="71"/>
  <c r="BF74" i="71"/>
  <c r="BF41" i="71"/>
  <c r="BF75" i="71"/>
  <c r="BF73" i="71"/>
  <c r="BF72" i="71"/>
  <c r="BF37" i="71"/>
  <c r="BF33" i="71"/>
  <c r="BF40" i="71"/>
  <c r="BF36" i="71"/>
  <c r="BF32" i="71"/>
  <c r="BF39" i="71"/>
  <c r="BF35" i="71"/>
  <c r="BF15" i="71"/>
  <c r="BF38" i="71"/>
  <c r="BF34" i="71"/>
  <c r="BF77" i="83"/>
  <c r="BF76" i="83"/>
  <c r="BF79" i="83"/>
  <c r="BF73" i="83"/>
  <c r="BF75" i="83"/>
  <c r="BF71" i="83"/>
  <c r="BF41" i="83"/>
  <c r="BF74" i="83"/>
  <c r="BF40" i="83"/>
  <c r="BF38" i="83"/>
  <c r="BF34" i="83"/>
  <c r="BF37" i="83"/>
  <c r="BF33" i="83"/>
  <c r="BF78" i="83"/>
  <c r="BF36" i="83"/>
  <c r="BF32" i="83"/>
  <c r="BF39" i="83"/>
  <c r="BF15" i="83"/>
  <c r="BF72" i="83"/>
  <c r="BF35" i="83"/>
  <c r="AZ79" i="63"/>
  <c r="AZ75" i="63"/>
  <c r="AZ72" i="63"/>
  <c r="AZ78" i="63"/>
  <c r="AZ76" i="63"/>
  <c r="AZ74" i="63"/>
  <c r="AZ73" i="63"/>
  <c r="AZ71" i="63"/>
  <c r="AZ77" i="63"/>
  <c r="BF79" i="64"/>
  <c r="BF75" i="64"/>
  <c r="BF71" i="64"/>
  <c r="BF38" i="64"/>
  <c r="BF34" i="64"/>
  <c r="BF78" i="64"/>
  <c r="BF74" i="64"/>
  <c r="BF41" i="64"/>
  <c r="BF37" i="64"/>
  <c r="BF33" i="64"/>
  <c r="BF77" i="64"/>
  <c r="BF73" i="64"/>
  <c r="BF40" i="64"/>
  <c r="BF36" i="64"/>
  <c r="BF32" i="64"/>
  <c r="BF76" i="64"/>
  <c r="BF72" i="64"/>
  <c r="BF39" i="64"/>
  <c r="BF35" i="64"/>
  <c r="BF15" i="64"/>
  <c r="BH77" i="79"/>
  <c r="BH73" i="79"/>
  <c r="BH40" i="79"/>
  <c r="BH76" i="79"/>
  <c r="BH72" i="79"/>
  <c r="BH39" i="79"/>
  <c r="BH79" i="79"/>
  <c r="BH75" i="79"/>
  <c r="BH71" i="79"/>
  <c r="BH38" i="79"/>
  <c r="BH78" i="79"/>
  <c r="BH34" i="79"/>
  <c r="BH74" i="79"/>
  <c r="BH37" i="79"/>
  <c r="BH33" i="79"/>
  <c r="BH41" i="79"/>
  <c r="BH36" i="79"/>
  <c r="BH32" i="79"/>
  <c r="BH35" i="79"/>
  <c r="BH15" i="79"/>
  <c r="BG12" i="64"/>
  <c r="BG78" i="75"/>
  <c r="BG74" i="75"/>
  <c r="BG41" i="75"/>
  <c r="BG37" i="75"/>
  <c r="BG33" i="75"/>
  <c r="BG77" i="75"/>
  <c r="BG73" i="75"/>
  <c r="BG76" i="75"/>
  <c r="BG72" i="75"/>
  <c r="BG39" i="75"/>
  <c r="BG35" i="75"/>
  <c r="BG15" i="75"/>
  <c r="BG75" i="75"/>
  <c r="BG40" i="75"/>
  <c r="BG32" i="75"/>
  <c r="BG71" i="75"/>
  <c r="BG38" i="75"/>
  <c r="BG36" i="75"/>
  <c r="BG34" i="75"/>
  <c r="BG79" i="75"/>
  <c r="BH77" i="80"/>
  <c r="BH76" i="80"/>
  <c r="BH79" i="80"/>
  <c r="BH78" i="80"/>
  <c r="BH73" i="80"/>
  <c r="BH40" i="80"/>
  <c r="BH36" i="80"/>
  <c r="BH32" i="80"/>
  <c r="BH72" i="80"/>
  <c r="BH39" i="80"/>
  <c r="BH35" i="80"/>
  <c r="BH15" i="80"/>
  <c r="BH75" i="80"/>
  <c r="BH71" i="80"/>
  <c r="BH38" i="80"/>
  <c r="BH34" i="80"/>
  <c r="BH74" i="80"/>
  <c r="BH41" i="80"/>
  <c r="BH37" i="80"/>
  <c r="BH33" i="80"/>
  <c r="BH79" i="78"/>
  <c r="BH75" i="78"/>
  <c r="BH71" i="78"/>
  <c r="BH38" i="78"/>
  <c r="BH34" i="78"/>
  <c r="BH78" i="78"/>
  <c r="BH74" i="78"/>
  <c r="BH41" i="78"/>
  <c r="BH37" i="78"/>
  <c r="BH33" i="78"/>
  <c r="BH77" i="78"/>
  <c r="BH73" i="78"/>
  <c r="BH40" i="78"/>
  <c r="BH36" i="78"/>
  <c r="BH32" i="78"/>
  <c r="BH39" i="78"/>
  <c r="BH35" i="78"/>
  <c r="BH76" i="78"/>
  <c r="BH15" i="78"/>
  <c r="BH72" i="78"/>
  <c r="BF79" i="69"/>
  <c r="BF75" i="69"/>
  <c r="BF71" i="69"/>
  <c r="BF78" i="69"/>
  <c r="BF74" i="69"/>
  <c r="BF41" i="69"/>
  <c r="BF77" i="69"/>
  <c r="BF73" i="69"/>
  <c r="BF72" i="69"/>
  <c r="BF40" i="69"/>
  <c r="BF36" i="69"/>
  <c r="BF32" i="69"/>
  <c r="BF39" i="69"/>
  <c r="BF35" i="69"/>
  <c r="BF15" i="69"/>
  <c r="BF38" i="69"/>
  <c r="BF34" i="69"/>
  <c r="BF76" i="69"/>
  <c r="BF37" i="69"/>
  <c r="BF33" i="69"/>
  <c r="BF78" i="70"/>
  <c r="BF74" i="70"/>
  <c r="BF41" i="70"/>
  <c r="BF37" i="70"/>
  <c r="BF33" i="70"/>
  <c r="BF77" i="70"/>
  <c r="BF73" i="70"/>
  <c r="BF40" i="70"/>
  <c r="BF36" i="70"/>
  <c r="BF32" i="70"/>
  <c r="BF76" i="70"/>
  <c r="BF72" i="70"/>
  <c r="BF39" i="70"/>
  <c r="BF35" i="70"/>
  <c r="BF15" i="70"/>
  <c r="BF79" i="70"/>
  <c r="BF75" i="70"/>
  <c r="BF71" i="70"/>
  <c r="BF38" i="70"/>
  <c r="BF34" i="70"/>
  <c r="BG77" i="68"/>
  <c r="BG36" i="68"/>
  <c r="BG79" i="68"/>
  <c r="BG76" i="68"/>
  <c r="BG72" i="68"/>
  <c r="BG39" i="68"/>
  <c r="BG38" i="68"/>
  <c r="BG37" i="68"/>
  <c r="BG32" i="68"/>
  <c r="BG78" i="68"/>
  <c r="BG74" i="68"/>
  <c r="BG73" i="68"/>
  <c r="BG41" i="68"/>
  <c r="BG33" i="68"/>
  <c r="BG75" i="68"/>
  <c r="BG71" i="68"/>
  <c r="BG40" i="68"/>
  <c r="BG35" i="68"/>
  <c r="BG34" i="68"/>
  <c r="BG15" i="68"/>
  <c r="BG12" i="66"/>
  <c r="BG78" i="74"/>
  <c r="BG74" i="74"/>
  <c r="BG41" i="74"/>
  <c r="BG37" i="74"/>
  <c r="BG33" i="74"/>
  <c r="BG76" i="74"/>
  <c r="BG72" i="74"/>
  <c r="BG39" i="74"/>
  <c r="BG35" i="74"/>
  <c r="BG15" i="74"/>
  <c r="BG73" i="74"/>
  <c r="BG36" i="74"/>
  <c r="BG79" i="74"/>
  <c r="BG71" i="74"/>
  <c r="BG34" i="74"/>
  <c r="BG77" i="74"/>
  <c r="BG40" i="74"/>
  <c r="BG32" i="74"/>
  <c r="BG75" i="74"/>
  <c r="BG38" i="74"/>
  <c r="BH78" i="81"/>
  <c r="BH74" i="81"/>
  <c r="BH41" i="81"/>
  <c r="BH77" i="81"/>
  <c r="BH73" i="81"/>
  <c r="BH40" i="81"/>
  <c r="BH76" i="81"/>
  <c r="BH72" i="81"/>
  <c r="BH75" i="81"/>
  <c r="BH36" i="81"/>
  <c r="BH32" i="81"/>
  <c r="BH71" i="81"/>
  <c r="BH39" i="81"/>
  <c r="BH35" i="81"/>
  <c r="BH15" i="81"/>
  <c r="BH38" i="81"/>
  <c r="BH34" i="81"/>
  <c r="BH79" i="81"/>
  <c r="BH37" i="81"/>
  <c r="BH33" i="81"/>
  <c r="BI78" i="73"/>
  <c r="BI76" i="73"/>
  <c r="BI72" i="73"/>
  <c r="BI39" i="73"/>
  <c r="BI35" i="73"/>
  <c r="BI15" i="73"/>
  <c r="BI75" i="73"/>
  <c r="BI71" i="73"/>
  <c r="BI38" i="73"/>
  <c r="BI34" i="73"/>
  <c r="BI79" i="73"/>
  <c r="BI74" i="73"/>
  <c r="BI41" i="73"/>
  <c r="BI37" i="73"/>
  <c r="BI33" i="73"/>
  <c r="BI40" i="73"/>
  <c r="BI73" i="73"/>
  <c r="BI36" i="73"/>
  <c r="BI77" i="73"/>
  <c r="BI32" i="73"/>
  <c r="BG78" i="65"/>
  <c r="BG74" i="65"/>
  <c r="BG41" i="65"/>
  <c r="BG37" i="65"/>
  <c r="BG33" i="65"/>
  <c r="BG77" i="65"/>
  <c r="BG73" i="65"/>
  <c r="BG40" i="65"/>
  <c r="BG36" i="65"/>
  <c r="BG32" i="65"/>
  <c r="BG76" i="65"/>
  <c r="BG72" i="65"/>
  <c r="BG39" i="65"/>
  <c r="BG35" i="65"/>
  <c r="BG15" i="65"/>
  <c r="BG79" i="65"/>
  <c r="BG75" i="65"/>
  <c r="BG71" i="65"/>
  <c r="BG38" i="65"/>
  <c r="BG34" i="65"/>
  <c r="BG79" i="76"/>
  <c r="BG78" i="76"/>
  <c r="BG77" i="76"/>
  <c r="BG74" i="76"/>
  <c r="BG41" i="76"/>
  <c r="BG37" i="76"/>
  <c r="BG33" i="76"/>
  <c r="BG73" i="76"/>
  <c r="BG40" i="76"/>
  <c r="BG36" i="76"/>
  <c r="BG32" i="76"/>
  <c r="BG72" i="76"/>
  <c r="BG39" i="76"/>
  <c r="BG35" i="76"/>
  <c r="BG15" i="76"/>
  <c r="BG71" i="76"/>
  <c r="BG76" i="76"/>
  <c r="BG38" i="76"/>
  <c r="BG34" i="76"/>
  <c r="BG75" i="76"/>
  <c r="BF76" i="72"/>
  <c r="BF72" i="72"/>
  <c r="BF39" i="72"/>
  <c r="BF35" i="72"/>
  <c r="BF15" i="72"/>
  <c r="BF79" i="72"/>
  <c r="BF75" i="72"/>
  <c r="BF71" i="72"/>
  <c r="BF38" i="72"/>
  <c r="BF34" i="72"/>
  <c r="BF78" i="72"/>
  <c r="BF74" i="72"/>
  <c r="BF41" i="72"/>
  <c r="BF77" i="72"/>
  <c r="BF73" i="72"/>
  <c r="BF33" i="72"/>
  <c r="BF32" i="72"/>
  <c r="BF40" i="72"/>
  <c r="BF37" i="72"/>
  <c r="BF36" i="72"/>
  <c r="BG79" i="77"/>
  <c r="BG75" i="77"/>
  <c r="BG71" i="77"/>
  <c r="BG38" i="77"/>
  <c r="BG34" i="77"/>
  <c r="BG78" i="77"/>
  <c r="BG74" i="77"/>
  <c r="BG41" i="77"/>
  <c r="BG37" i="77"/>
  <c r="BG33" i="77"/>
  <c r="BG77" i="77"/>
  <c r="BG73" i="77"/>
  <c r="BG40" i="77"/>
  <c r="BG36" i="77"/>
  <c r="BG32" i="77"/>
  <c r="BG39" i="77"/>
  <c r="BG35" i="77"/>
  <c r="BG76" i="77"/>
  <c r="BG15" i="77"/>
  <c r="BG72" i="77"/>
  <c r="BF77" i="66"/>
  <c r="BF73" i="66"/>
  <c r="BF40" i="66"/>
  <c r="BF36" i="66"/>
  <c r="BF76" i="66"/>
  <c r="BF72" i="66"/>
  <c r="BF39" i="66"/>
  <c r="BF79" i="66"/>
  <c r="BF75" i="66"/>
  <c r="BF71" i="66"/>
  <c r="BF38" i="66"/>
  <c r="BF41" i="66"/>
  <c r="BF37" i="66"/>
  <c r="BF34" i="66"/>
  <c r="BF35" i="66"/>
  <c r="BF33" i="66"/>
  <c r="BF78" i="66"/>
  <c r="BF32" i="66"/>
  <c r="BF74" i="66"/>
  <c r="BF15" i="66"/>
  <c r="BI12" i="81"/>
  <c r="BF47" i="79"/>
  <c r="BF53" i="79" s="1"/>
  <c r="BI12" i="79"/>
  <c r="BH12" i="77"/>
  <c r="BH12" i="75"/>
  <c r="BH12" i="74"/>
  <c r="BJ12" i="73"/>
  <c r="BG12" i="71"/>
  <c r="BG12" i="70"/>
  <c r="BE47" i="68"/>
  <c r="BE53" i="68" s="1"/>
  <c r="BH12" i="68"/>
  <c r="BE43" i="83"/>
  <c r="BG12" i="83"/>
  <c r="BE45" i="83"/>
  <c r="BE17" i="83"/>
  <c r="BE46" i="83"/>
  <c r="BH9" i="83"/>
  <c r="BH11" i="83"/>
  <c r="BH10" i="83"/>
  <c r="BH4" i="83"/>
  <c r="BI3" i="83"/>
  <c r="BH5" i="83"/>
  <c r="BH7" i="83" s="1"/>
  <c r="BF27" i="83"/>
  <c r="BF23" i="83"/>
  <c r="BF24" i="83"/>
  <c r="BF25" i="83"/>
  <c r="BF29" i="83"/>
  <c r="BF28" i="83"/>
  <c r="BF22" i="83"/>
  <c r="BF21" i="83"/>
  <c r="BF26" i="83"/>
  <c r="BF16" i="83"/>
  <c r="BF20" i="83"/>
  <c r="BD47" i="83"/>
  <c r="BD53" i="83" s="1"/>
  <c r="BG51" i="83"/>
  <c r="BG50" i="83"/>
  <c r="BG49" i="83"/>
  <c r="BG6" i="83"/>
  <c r="BH11" i="82"/>
  <c r="BH10" i="82"/>
  <c r="BH5" i="82"/>
  <c r="BH7" i="82" s="1"/>
  <c r="BI3" i="82"/>
  <c r="BH4" i="82"/>
  <c r="BH9" i="82"/>
  <c r="BG43" i="80"/>
  <c r="BF43" i="68"/>
  <c r="BG50" i="69"/>
  <c r="BG6" i="69"/>
  <c r="BH6" i="74"/>
  <c r="BH50" i="74"/>
  <c r="BE43" i="69"/>
  <c r="BH50" i="65"/>
  <c r="BH6" i="65"/>
  <c r="BH20" i="79"/>
  <c r="BH16" i="79"/>
  <c r="BH25" i="79"/>
  <c r="BH21" i="79"/>
  <c r="BH28" i="79"/>
  <c r="BH27" i="79"/>
  <c r="BH26" i="79"/>
  <c r="BH24" i="79"/>
  <c r="BH23" i="79"/>
  <c r="BH22" i="79"/>
  <c r="BH29" i="79"/>
  <c r="BH6" i="76"/>
  <c r="BH50" i="76"/>
  <c r="BJ9" i="78"/>
  <c r="BJ11" i="78"/>
  <c r="BJ10" i="78"/>
  <c r="BJ4" i="78"/>
  <c r="BI49" i="78" s="1"/>
  <c r="BK3" i="78"/>
  <c r="BJ5" i="78"/>
  <c r="BJ7" i="78" s="1"/>
  <c r="BF26" i="72"/>
  <c r="BF29" i="72"/>
  <c r="BF28" i="72"/>
  <c r="BF27" i="72"/>
  <c r="BF22" i="72"/>
  <c r="BF25" i="72"/>
  <c r="BF24" i="72"/>
  <c r="BF23" i="72"/>
  <c r="BF16" i="72"/>
  <c r="BF21" i="72"/>
  <c r="BF20" i="72"/>
  <c r="BG43" i="78"/>
  <c r="BH9" i="72"/>
  <c r="BH4" i="72"/>
  <c r="BI3" i="72"/>
  <c r="BH11" i="72"/>
  <c r="BH10" i="72"/>
  <c r="BH5" i="72"/>
  <c r="BH7" i="72" s="1"/>
  <c r="BF43" i="76"/>
  <c r="BG6" i="67"/>
  <c r="BG50" i="67"/>
  <c r="BE47" i="65"/>
  <c r="BE53" i="65" s="1"/>
  <c r="BD47" i="64"/>
  <c r="BD53" i="64" s="1"/>
  <c r="BD47" i="72"/>
  <c r="BD53" i="72" s="1"/>
  <c r="BD47" i="71"/>
  <c r="BD53" i="71" s="1"/>
  <c r="BI6" i="80"/>
  <c r="BI50" i="80"/>
  <c r="BE47" i="75"/>
  <c r="BE53" i="75" s="1"/>
  <c r="BF43" i="77"/>
  <c r="BF43" i="75"/>
  <c r="BF46" i="75"/>
  <c r="BF23" i="66"/>
  <c r="BF21" i="66"/>
  <c r="BF24" i="66"/>
  <c r="BF26" i="66"/>
  <c r="BF28" i="66"/>
  <c r="BF22" i="66"/>
  <c r="BF29" i="66"/>
  <c r="BF20" i="66"/>
  <c r="BF27" i="66"/>
  <c r="BF16" i="66"/>
  <c r="BF25" i="66"/>
  <c r="BH46" i="73"/>
  <c r="BD47" i="66"/>
  <c r="BD53" i="66" s="1"/>
  <c r="BF29" i="69"/>
  <c r="BF28" i="69"/>
  <c r="BF27" i="69"/>
  <c r="BF26" i="69"/>
  <c r="BF25" i="69"/>
  <c r="BF22" i="69"/>
  <c r="BF21" i="69"/>
  <c r="BF24" i="69"/>
  <c r="BF23" i="69"/>
  <c r="BF20" i="69"/>
  <c r="BF16" i="69"/>
  <c r="BI10" i="77"/>
  <c r="BI5" i="77"/>
  <c r="BI7" i="77" s="1"/>
  <c r="BI9" i="77"/>
  <c r="BI4" i="77"/>
  <c r="BJ3" i="77"/>
  <c r="BI11" i="77"/>
  <c r="BH51" i="77"/>
  <c r="BH6" i="77"/>
  <c r="BH50" i="77"/>
  <c r="BH49" i="77"/>
  <c r="BF28" i="70"/>
  <c r="BF27" i="70"/>
  <c r="BF26" i="70"/>
  <c r="BF24" i="70"/>
  <c r="BF23" i="70"/>
  <c r="BF22" i="70"/>
  <c r="BF25" i="70"/>
  <c r="BF20" i="70"/>
  <c r="BF16" i="70"/>
  <c r="BF29" i="70"/>
  <c r="BF21" i="70"/>
  <c r="BG28" i="65"/>
  <c r="BG22" i="65"/>
  <c r="BG25" i="65"/>
  <c r="BG24" i="65"/>
  <c r="BG27" i="65"/>
  <c r="BG16" i="65"/>
  <c r="BG21" i="65"/>
  <c r="BG26" i="65"/>
  <c r="BG23" i="65"/>
  <c r="BG20" i="65"/>
  <c r="BG29" i="65"/>
  <c r="BE17" i="70"/>
  <c r="BG17" i="80"/>
  <c r="BE44" i="64"/>
  <c r="BE43" i="64"/>
  <c r="BH10" i="71"/>
  <c r="BH5" i="71"/>
  <c r="BH7" i="71" s="1"/>
  <c r="BH9" i="71"/>
  <c r="BH4" i="71"/>
  <c r="BI3" i="71"/>
  <c r="BH11" i="71"/>
  <c r="BG12" i="69"/>
  <c r="BE43" i="66"/>
  <c r="BG23" i="74"/>
  <c r="BG16" i="74"/>
  <c r="BG21" i="74"/>
  <c r="BG28" i="74"/>
  <c r="BG29" i="74"/>
  <c r="BG24" i="74"/>
  <c r="BG26" i="74"/>
  <c r="BG20" i="74"/>
  <c r="BG22" i="74"/>
  <c r="BG25" i="74"/>
  <c r="BG27" i="74"/>
  <c r="BF16" i="82"/>
  <c r="BF29" i="82"/>
  <c r="BF20" i="82"/>
  <c r="BF25" i="82"/>
  <c r="BF26" i="82"/>
  <c r="BF21" i="82"/>
  <c r="BF28" i="82"/>
  <c r="BF23" i="82"/>
  <c r="BF27" i="82"/>
  <c r="BF22" i="82"/>
  <c r="BF24" i="82"/>
  <c r="BE43" i="71"/>
  <c r="BE17" i="71"/>
  <c r="BE46" i="69"/>
  <c r="BE45" i="69"/>
  <c r="BF43" i="74"/>
  <c r="BF46" i="74"/>
  <c r="BF45" i="65"/>
  <c r="BF43" i="65"/>
  <c r="BF44" i="65"/>
  <c r="BH12" i="76"/>
  <c r="BI50" i="78"/>
  <c r="BI6" i="78"/>
  <c r="BI9" i="68"/>
  <c r="BI11" i="68"/>
  <c r="BI5" i="68"/>
  <c r="BI7" i="68" s="1"/>
  <c r="BI4" i="68"/>
  <c r="BJ3" i="68"/>
  <c r="BI10" i="68"/>
  <c r="BG50" i="64"/>
  <c r="BG6" i="64"/>
  <c r="BE46" i="72"/>
  <c r="BE44" i="67"/>
  <c r="BE46" i="67"/>
  <c r="BE17" i="82"/>
  <c r="BJ10" i="79"/>
  <c r="BJ5" i="79"/>
  <c r="BJ7" i="79" s="1"/>
  <c r="BJ9" i="79"/>
  <c r="BJ4" i="79"/>
  <c r="BK3" i="79"/>
  <c r="BJ11" i="79"/>
  <c r="BH49" i="78"/>
  <c r="BG17" i="79"/>
  <c r="BG51" i="72"/>
  <c r="BG50" i="72"/>
  <c r="BG49" i="72"/>
  <c r="BG6" i="72"/>
  <c r="BF45" i="76"/>
  <c r="BG12" i="67"/>
  <c r="BG45" i="81"/>
  <c r="BF28" i="71"/>
  <c r="BF27" i="71"/>
  <c r="BF26" i="71"/>
  <c r="BF21" i="71"/>
  <c r="BF24" i="71"/>
  <c r="BF23" i="71"/>
  <c r="BF22" i="71"/>
  <c r="BF25" i="71"/>
  <c r="BF20" i="71"/>
  <c r="BF16" i="71"/>
  <c r="BF29" i="71"/>
  <c r="BG28" i="77"/>
  <c r="BG27" i="77"/>
  <c r="BG26" i="77"/>
  <c r="BG25" i="77"/>
  <c r="BG24" i="77"/>
  <c r="BG23" i="77"/>
  <c r="BG22" i="77"/>
  <c r="BG29" i="77"/>
  <c r="BG20" i="77"/>
  <c r="BG16" i="77"/>
  <c r="BG21" i="77"/>
  <c r="BI12" i="80"/>
  <c r="BD47" i="70"/>
  <c r="BD53" i="70" s="1"/>
  <c r="BF46" i="77"/>
  <c r="BF44" i="77"/>
  <c r="BF44" i="75"/>
  <c r="BH43" i="73"/>
  <c r="BF51" i="69"/>
  <c r="BG12" i="82"/>
  <c r="BG49" i="82"/>
  <c r="BG51" i="82"/>
  <c r="BG6" i="82"/>
  <c r="BG50" i="82"/>
  <c r="BE43" i="70"/>
  <c r="BE46" i="70"/>
  <c r="BE44" i="70"/>
  <c r="BG46" i="80"/>
  <c r="BG44" i="80"/>
  <c r="BG25" i="76"/>
  <c r="BG28" i="76"/>
  <c r="BG27" i="76"/>
  <c r="BG26" i="76"/>
  <c r="BG24" i="76"/>
  <c r="BG23" i="76"/>
  <c r="BG22" i="76"/>
  <c r="BG29" i="76"/>
  <c r="BG20" i="76"/>
  <c r="BG16" i="76"/>
  <c r="BG21" i="76"/>
  <c r="BE46" i="64"/>
  <c r="BK10" i="73"/>
  <c r="BK5" i="73"/>
  <c r="BK7" i="73" s="1"/>
  <c r="BK9" i="73"/>
  <c r="BK4" i="73"/>
  <c r="BL3" i="73"/>
  <c r="BK11" i="73"/>
  <c r="BH11" i="66"/>
  <c r="BH10" i="66"/>
  <c r="BH5" i="66"/>
  <c r="BH7" i="66" s="1"/>
  <c r="BH9" i="66"/>
  <c r="BH4" i="66"/>
  <c r="BI3" i="66"/>
  <c r="BF46" i="68"/>
  <c r="BF29" i="67"/>
  <c r="BF20" i="67"/>
  <c r="BF27" i="67"/>
  <c r="BF25" i="67"/>
  <c r="BF23" i="67"/>
  <c r="BF26" i="67"/>
  <c r="BF21" i="67"/>
  <c r="BF28" i="67"/>
  <c r="BF16" i="67"/>
  <c r="BF24" i="67"/>
  <c r="BF22" i="67"/>
  <c r="BG51" i="71"/>
  <c r="BG6" i="71"/>
  <c r="BG50" i="71"/>
  <c r="BG49" i="71"/>
  <c r="BE46" i="66"/>
  <c r="BG49" i="74"/>
  <c r="BF49" i="82"/>
  <c r="BH10" i="70"/>
  <c r="BH5" i="70"/>
  <c r="BH7" i="70" s="1"/>
  <c r="BH9" i="70"/>
  <c r="BH4" i="70"/>
  <c r="BG51" i="70" s="1"/>
  <c r="BI3" i="70"/>
  <c r="BH11" i="70"/>
  <c r="BE44" i="69"/>
  <c r="BE17" i="69"/>
  <c r="BH12" i="65"/>
  <c r="BF46" i="65"/>
  <c r="BH50" i="68"/>
  <c r="BH49" i="68"/>
  <c r="BH6" i="68"/>
  <c r="BH51" i="68"/>
  <c r="BG46" i="78"/>
  <c r="BH9" i="64"/>
  <c r="BH4" i="64"/>
  <c r="BG49" i="64" s="1"/>
  <c r="BI3" i="64"/>
  <c r="BH11" i="64"/>
  <c r="BH10" i="64"/>
  <c r="BH5" i="64"/>
  <c r="BH7" i="64" s="1"/>
  <c r="BE43" i="72"/>
  <c r="BE45" i="72"/>
  <c r="BJ10" i="81"/>
  <c r="BJ5" i="81"/>
  <c r="BJ7" i="81" s="1"/>
  <c r="BJ9" i="81"/>
  <c r="BJ4" i="81"/>
  <c r="BI49" i="81" s="1"/>
  <c r="BK3" i="81"/>
  <c r="BJ11" i="81"/>
  <c r="BH20" i="81"/>
  <c r="BH16" i="81"/>
  <c r="BH29" i="81"/>
  <c r="BH25" i="81"/>
  <c r="BH28" i="81"/>
  <c r="BH27" i="81"/>
  <c r="BH26" i="81"/>
  <c r="BH24" i="81"/>
  <c r="BH23" i="81"/>
  <c r="BH22" i="81"/>
  <c r="BH21" i="81"/>
  <c r="BE44" i="82"/>
  <c r="BE43" i="82"/>
  <c r="BG20" i="75"/>
  <c r="BG16" i="75"/>
  <c r="BG25" i="75"/>
  <c r="BG29" i="75"/>
  <c r="BG21" i="75"/>
  <c r="BG28" i="75"/>
  <c r="BG27" i="75"/>
  <c r="BG26" i="75"/>
  <c r="BG24" i="75"/>
  <c r="BG23" i="75"/>
  <c r="BG22" i="75"/>
  <c r="BH24" i="80"/>
  <c r="BH23" i="80"/>
  <c r="BH22" i="80"/>
  <c r="BH20" i="80"/>
  <c r="BH16" i="80"/>
  <c r="BH29" i="80"/>
  <c r="BH25" i="80"/>
  <c r="BH21" i="80"/>
  <c r="BH28" i="80"/>
  <c r="BH27" i="80"/>
  <c r="BH26" i="80"/>
  <c r="BI51" i="79"/>
  <c r="BI6" i="79"/>
  <c r="BI50" i="79"/>
  <c r="BI49" i="79"/>
  <c r="BG46" i="79"/>
  <c r="BI20" i="73"/>
  <c r="BI16" i="73"/>
  <c r="BI29" i="73"/>
  <c r="BI21" i="73"/>
  <c r="BI28" i="73"/>
  <c r="BI27" i="73"/>
  <c r="BI26" i="73"/>
  <c r="BI24" i="73"/>
  <c r="BI23" i="73"/>
  <c r="BI22" i="73"/>
  <c r="BI25" i="73"/>
  <c r="BG12" i="72"/>
  <c r="BG17" i="81"/>
  <c r="BF51" i="71"/>
  <c r="BE47" i="74"/>
  <c r="BE53" i="74" s="1"/>
  <c r="BG51" i="77"/>
  <c r="BI10" i="75"/>
  <c r="BI5" i="75"/>
  <c r="BI7" i="75" s="1"/>
  <c r="BI9" i="75"/>
  <c r="BI4" i="75"/>
  <c r="BJ3" i="75"/>
  <c r="BI11" i="75"/>
  <c r="BF17" i="77"/>
  <c r="BF45" i="75"/>
  <c r="BH44" i="73"/>
  <c r="BH45" i="73"/>
  <c r="BF49" i="69"/>
  <c r="BJ51" i="73"/>
  <c r="BJ6" i="73"/>
  <c r="BJ50" i="73"/>
  <c r="BJ49" i="73"/>
  <c r="BG23" i="68"/>
  <c r="BG22" i="68"/>
  <c r="BG29" i="68"/>
  <c r="BG16" i="68"/>
  <c r="BG25" i="68"/>
  <c r="BG20" i="68"/>
  <c r="BG21" i="68"/>
  <c r="BG28" i="68"/>
  <c r="BG27" i="68"/>
  <c r="BG26" i="68"/>
  <c r="BG24" i="68"/>
  <c r="BG50" i="66"/>
  <c r="BG49" i="66"/>
  <c r="BG51" i="66"/>
  <c r="BG6" i="66"/>
  <c r="BF24" i="64"/>
  <c r="BF26" i="64"/>
  <c r="BF29" i="64"/>
  <c r="BF20" i="64"/>
  <c r="BF27" i="64"/>
  <c r="BF22" i="64"/>
  <c r="BF25" i="64"/>
  <c r="BF23" i="64"/>
  <c r="BF16" i="64"/>
  <c r="BF21" i="64"/>
  <c r="BF28" i="64"/>
  <c r="BH11" i="69"/>
  <c r="BH10" i="69"/>
  <c r="BH9" i="69"/>
  <c r="BH5" i="69"/>
  <c r="BH7" i="69" s="1"/>
  <c r="BH4" i="69"/>
  <c r="BI3" i="69"/>
  <c r="BE45" i="66"/>
  <c r="BI10" i="74"/>
  <c r="BI5" i="74"/>
  <c r="BI7" i="74" s="1"/>
  <c r="BI9" i="74"/>
  <c r="BI4" i="74"/>
  <c r="BJ3" i="74"/>
  <c r="BI11" i="74"/>
  <c r="BG6" i="70"/>
  <c r="BG50" i="70"/>
  <c r="BG49" i="70"/>
  <c r="BI9" i="65"/>
  <c r="BI11" i="65"/>
  <c r="BI5" i="65"/>
  <c r="BI7" i="65" s="1"/>
  <c r="BI4" i="65"/>
  <c r="BJ3" i="65"/>
  <c r="BI10" i="65"/>
  <c r="BF17" i="65"/>
  <c r="BI10" i="76"/>
  <c r="BI5" i="76"/>
  <c r="BI7" i="76" s="1"/>
  <c r="BI9" i="76"/>
  <c r="BI4" i="76"/>
  <c r="BJ3" i="76"/>
  <c r="BI11" i="76"/>
  <c r="BI12" i="78"/>
  <c r="BI51" i="81"/>
  <c r="BI6" i="81"/>
  <c r="BI50" i="81"/>
  <c r="BH51" i="81"/>
  <c r="BE45" i="67"/>
  <c r="BE46" i="82"/>
  <c r="BH23" i="78"/>
  <c r="BH22" i="78"/>
  <c r="BH24" i="78"/>
  <c r="BH16" i="78"/>
  <c r="BH29" i="78"/>
  <c r="BH25" i="78"/>
  <c r="BH27" i="78"/>
  <c r="BH26" i="78"/>
  <c r="BH21" i="78"/>
  <c r="BH20" i="78"/>
  <c r="BH28" i="78"/>
  <c r="BG43" i="79"/>
  <c r="BI51" i="73"/>
  <c r="BF46" i="76"/>
  <c r="BH10" i="67"/>
  <c r="BH5" i="67"/>
  <c r="BH7" i="67" s="1"/>
  <c r="BH9" i="67"/>
  <c r="BH4" i="67"/>
  <c r="BG51" i="67" s="1"/>
  <c r="BI3" i="67"/>
  <c r="BH11" i="67"/>
  <c r="BG46" i="81"/>
  <c r="BG43" i="81"/>
  <c r="BF49" i="71"/>
  <c r="BG49" i="77"/>
  <c r="BH51" i="75"/>
  <c r="BH6" i="75"/>
  <c r="BH50" i="75"/>
  <c r="BH49" i="75"/>
  <c r="BJ10" i="80"/>
  <c r="BJ5" i="80"/>
  <c r="BJ7" i="80" s="1"/>
  <c r="BJ9" i="80"/>
  <c r="BJ4" i="80"/>
  <c r="BK3" i="80"/>
  <c r="BJ11" i="80"/>
  <c r="BF51" i="66"/>
  <c r="AZ49" i="63"/>
  <c r="AZ51" i="63"/>
  <c r="AY43" i="63"/>
  <c r="AY45" i="63"/>
  <c r="AY46" i="63"/>
  <c r="AY44" i="63"/>
  <c r="AX47" i="63"/>
  <c r="AX53" i="63" s="1"/>
  <c r="AZ39" i="63"/>
  <c r="AZ35" i="63"/>
  <c r="AZ38" i="63"/>
  <c r="AZ34" i="63"/>
  <c r="AZ36" i="63"/>
  <c r="AZ40" i="63"/>
  <c r="AZ41" i="63"/>
  <c r="AZ37" i="63"/>
  <c r="AZ33" i="63"/>
  <c r="AZ32" i="63"/>
  <c r="AZ23" i="63"/>
  <c r="AZ29" i="63"/>
  <c r="AZ16" i="63"/>
  <c r="AZ22" i="63"/>
  <c r="AZ26" i="63"/>
  <c r="AZ15" i="63"/>
  <c r="AZ28" i="63"/>
  <c r="AZ24" i="63"/>
  <c r="AZ20" i="63"/>
  <c r="AZ25" i="63"/>
  <c r="AZ21" i="63"/>
  <c r="AZ27" i="63"/>
  <c r="AY17" i="63"/>
  <c r="BA6" i="63"/>
  <c r="BA12" i="63"/>
  <c r="BB11" i="63"/>
  <c r="BB10" i="63"/>
  <c r="BB9" i="63"/>
  <c r="BB4" i="63"/>
  <c r="BB5" i="63"/>
  <c r="BC3" i="63"/>
  <c r="BF44" i="72" l="1"/>
  <c r="BH45" i="79"/>
  <c r="BL43" i="84"/>
  <c r="BL46" i="84"/>
  <c r="BO5" i="84"/>
  <c r="BO7" i="84" s="1"/>
  <c r="BO4" i="84"/>
  <c r="BP3" i="84"/>
  <c r="BN12" i="84"/>
  <c r="BN51" i="84"/>
  <c r="BN6" i="84"/>
  <c r="BN50" i="84"/>
  <c r="BL17" i="84"/>
  <c r="BM45" i="84"/>
  <c r="BM44" i="84"/>
  <c r="BM17" i="84"/>
  <c r="BG45" i="75"/>
  <c r="BF44" i="67"/>
  <c r="BF44" i="82"/>
  <c r="BG44" i="74"/>
  <c r="BH45" i="78"/>
  <c r="BG17" i="65"/>
  <c r="BG17" i="75"/>
  <c r="BG44" i="76"/>
  <c r="BF44" i="83"/>
  <c r="BH17" i="81"/>
  <c r="BG17" i="76"/>
  <c r="BG17" i="77"/>
  <c r="BE47" i="71"/>
  <c r="BE53" i="71" s="1"/>
  <c r="BF44" i="70"/>
  <c r="BE47" i="67"/>
  <c r="BE53" i="67" s="1"/>
  <c r="BI17" i="73"/>
  <c r="BH45" i="80"/>
  <c r="BH45" i="81"/>
  <c r="BG17" i="74"/>
  <c r="BI44" i="73"/>
  <c r="BF17" i="71"/>
  <c r="BH17" i="78"/>
  <c r="BG44" i="75"/>
  <c r="BG45" i="65"/>
  <c r="BG46" i="68"/>
  <c r="BF17" i="72"/>
  <c r="BH44" i="79"/>
  <c r="BG45" i="68"/>
  <c r="BH44" i="81"/>
  <c r="BF46" i="67"/>
  <c r="BH12" i="67"/>
  <c r="BF17" i="64"/>
  <c r="BF45" i="67"/>
  <c r="BJ79" i="73"/>
  <c r="BJ77" i="73"/>
  <c r="BJ75" i="73"/>
  <c r="BJ71" i="73"/>
  <c r="BJ38" i="73"/>
  <c r="BJ34" i="73"/>
  <c r="BJ74" i="73"/>
  <c r="BJ41" i="73"/>
  <c r="BJ37" i="73"/>
  <c r="BJ33" i="73"/>
  <c r="BJ78" i="73"/>
  <c r="BJ73" i="73"/>
  <c r="BJ40" i="73"/>
  <c r="BJ36" i="73"/>
  <c r="BJ32" i="73"/>
  <c r="BJ39" i="73"/>
  <c r="BJ72" i="73"/>
  <c r="BJ35" i="73"/>
  <c r="BJ15" i="73"/>
  <c r="BJ76" i="73"/>
  <c r="BI46" i="73"/>
  <c r="BG76" i="83"/>
  <c r="BG79" i="83"/>
  <c r="BG78" i="83"/>
  <c r="BG75" i="83"/>
  <c r="BG74" i="83"/>
  <c r="BG77" i="83"/>
  <c r="BG41" i="83"/>
  <c r="BG73" i="83"/>
  <c r="BG72" i="83"/>
  <c r="BG37" i="83"/>
  <c r="BG40" i="83"/>
  <c r="BG36" i="83"/>
  <c r="BG39" i="83"/>
  <c r="BG35" i="83"/>
  <c r="BG15" i="83"/>
  <c r="BG38" i="83"/>
  <c r="BG34" i="83"/>
  <c r="BG33" i="83"/>
  <c r="BG32" i="83"/>
  <c r="BG71" i="83"/>
  <c r="BH77" i="75"/>
  <c r="BH73" i="75"/>
  <c r="BH40" i="75"/>
  <c r="BH36" i="75"/>
  <c r="BH32" i="75"/>
  <c r="BH76" i="75"/>
  <c r="BH72" i="75"/>
  <c r="BH79" i="75"/>
  <c r="BH75" i="75"/>
  <c r="BH71" i="75"/>
  <c r="BH38" i="75"/>
  <c r="BH34" i="75"/>
  <c r="BH74" i="75"/>
  <c r="BH39" i="75"/>
  <c r="BH15" i="75"/>
  <c r="BH37" i="75"/>
  <c r="BH35" i="75"/>
  <c r="BH78" i="75"/>
  <c r="BH41" i="75"/>
  <c r="BH33" i="75"/>
  <c r="BG77" i="70"/>
  <c r="BG73" i="70"/>
  <c r="BG40" i="70"/>
  <c r="BG36" i="70"/>
  <c r="BG32" i="70"/>
  <c r="BG76" i="70"/>
  <c r="BG72" i="70"/>
  <c r="BG39" i="70"/>
  <c r="BG35" i="70"/>
  <c r="BG15" i="70"/>
  <c r="BG79" i="70"/>
  <c r="BG75" i="70"/>
  <c r="BG71" i="70"/>
  <c r="BG38" i="70"/>
  <c r="BG34" i="70"/>
  <c r="BG78" i="70"/>
  <c r="BG74" i="70"/>
  <c r="BG41" i="70"/>
  <c r="BG37" i="70"/>
  <c r="BG33" i="70"/>
  <c r="BG78" i="71"/>
  <c r="BG77" i="71"/>
  <c r="BG76" i="71"/>
  <c r="BG74" i="71"/>
  <c r="BG41" i="71"/>
  <c r="BG79" i="71"/>
  <c r="BG75" i="71"/>
  <c r="BG73" i="71"/>
  <c r="BG72" i="71"/>
  <c r="BG71" i="71"/>
  <c r="BG40" i="71"/>
  <c r="BG36" i="71"/>
  <c r="BG32" i="71"/>
  <c r="BG39" i="71"/>
  <c r="BG35" i="71"/>
  <c r="BG15" i="71"/>
  <c r="BG38" i="71"/>
  <c r="BG34" i="71"/>
  <c r="BG37" i="71"/>
  <c r="BG33" i="71"/>
  <c r="BG79" i="72"/>
  <c r="BG75" i="72"/>
  <c r="BG71" i="72"/>
  <c r="BG38" i="72"/>
  <c r="BG34" i="72"/>
  <c r="BG78" i="72"/>
  <c r="BG74" i="72"/>
  <c r="BG41" i="72"/>
  <c r="BG37" i="72"/>
  <c r="BG33" i="72"/>
  <c r="BG77" i="72"/>
  <c r="BG73" i="72"/>
  <c r="BG40" i="72"/>
  <c r="BG76" i="72"/>
  <c r="BG32" i="72"/>
  <c r="BG15" i="72"/>
  <c r="BG72" i="72"/>
  <c r="BG39" i="72"/>
  <c r="BG36" i="72"/>
  <c r="BG35" i="72"/>
  <c r="BG78" i="64"/>
  <c r="BG74" i="64"/>
  <c r="BG41" i="64"/>
  <c r="BG37" i="64"/>
  <c r="BG33" i="64"/>
  <c r="BG77" i="64"/>
  <c r="BG73" i="64"/>
  <c r="BG40" i="64"/>
  <c r="BG36" i="64"/>
  <c r="BG32" i="64"/>
  <c r="BG76" i="64"/>
  <c r="BG72" i="64"/>
  <c r="BG39" i="64"/>
  <c r="BG35" i="64"/>
  <c r="BG15" i="64"/>
  <c r="BG79" i="64"/>
  <c r="BG75" i="64"/>
  <c r="BG71" i="64"/>
  <c r="BG38" i="64"/>
  <c r="BG34" i="64"/>
  <c r="BI78" i="78"/>
  <c r="BI74" i="78"/>
  <c r="BI41" i="78"/>
  <c r="BI37" i="78"/>
  <c r="BI33" i="78"/>
  <c r="BI77" i="78"/>
  <c r="BI73" i="78"/>
  <c r="BI40" i="78"/>
  <c r="BI36" i="78"/>
  <c r="BI32" i="78"/>
  <c r="BI76" i="78"/>
  <c r="BI72" i="78"/>
  <c r="BI39" i="78"/>
  <c r="BI35" i="78"/>
  <c r="BI38" i="78"/>
  <c r="BI79" i="78"/>
  <c r="BI34" i="78"/>
  <c r="BI15" i="78"/>
  <c r="BI75" i="78"/>
  <c r="BI71" i="78"/>
  <c r="BF46" i="82"/>
  <c r="BG43" i="65"/>
  <c r="BH78" i="77"/>
  <c r="BH74" i="77"/>
  <c r="BH41" i="77"/>
  <c r="BH37" i="77"/>
  <c r="BH33" i="77"/>
  <c r="BH77" i="77"/>
  <c r="BH73" i="77"/>
  <c r="BH40" i="77"/>
  <c r="BH36" i="77"/>
  <c r="BH32" i="77"/>
  <c r="BH76" i="77"/>
  <c r="BH72" i="77"/>
  <c r="BH39" i="77"/>
  <c r="BH35" i="77"/>
  <c r="BH15" i="77"/>
  <c r="BH38" i="77"/>
  <c r="BH79" i="77"/>
  <c r="BH34" i="77"/>
  <c r="BH75" i="77"/>
  <c r="BH71" i="77"/>
  <c r="BF43" i="66"/>
  <c r="BH78" i="76"/>
  <c r="BH77" i="76"/>
  <c r="BH76" i="76"/>
  <c r="BH73" i="76"/>
  <c r="BH40" i="76"/>
  <c r="BH36" i="76"/>
  <c r="BH32" i="76"/>
  <c r="BH72" i="76"/>
  <c r="BH39" i="76"/>
  <c r="BH35" i="76"/>
  <c r="BH15" i="76"/>
  <c r="BH79" i="76"/>
  <c r="BH75" i="76"/>
  <c r="BH71" i="76"/>
  <c r="BH38" i="76"/>
  <c r="BH34" i="76"/>
  <c r="BH41" i="76"/>
  <c r="BH37" i="76"/>
  <c r="BH33" i="76"/>
  <c r="BH74" i="76"/>
  <c r="BH46" i="79"/>
  <c r="BH77" i="65"/>
  <c r="BH73" i="65"/>
  <c r="BH40" i="65"/>
  <c r="BH36" i="65"/>
  <c r="BH32" i="65"/>
  <c r="BH76" i="65"/>
  <c r="BH72" i="65"/>
  <c r="BH39" i="65"/>
  <c r="BH35" i="65"/>
  <c r="BH15" i="65"/>
  <c r="BH79" i="65"/>
  <c r="BH75" i="65"/>
  <c r="BH71" i="65"/>
  <c r="BH38" i="65"/>
  <c r="BH34" i="65"/>
  <c r="BH78" i="65"/>
  <c r="BH74" i="65"/>
  <c r="BH41" i="65"/>
  <c r="BH37" i="65"/>
  <c r="BH33" i="65"/>
  <c r="BH77" i="74"/>
  <c r="BH73" i="74"/>
  <c r="BH40" i="74"/>
  <c r="BH36" i="74"/>
  <c r="BH32" i="74"/>
  <c r="BH79" i="74"/>
  <c r="BH75" i="74"/>
  <c r="BH71" i="74"/>
  <c r="BH38" i="74"/>
  <c r="BH34" i="74"/>
  <c r="BH72" i="74"/>
  <c r="BH35" i="74"/>
  <c r="BH78" i="74"/>
  <c r="BH41" i="74"/>
  <c r="BH33" i="74"/>
  <c r="BH76" i="74"/>
  <c r="BH39" i="74"/>
  <c r="BH15" i="74"/>
  <c r="BH74" i="74"/>
  <c r="BH37" i="74"/>
  <c r="BF43" i="83"/>
  <c r="BI77" i="81"/>
  <c r="BI73" i="81"/>
  <c r="BI40" i="81"/>
  <c r="BI76" i="81"/>
  <c r="BI72" i="81"/>
  <c r="BI79" i="81"/>
  <c r="BI75" i="81"/>
  <c r="BI71" i="81"/>
  <c r="BI74" i="81"/>
  <c r="BI39" i="81"/>
  <c r="BI35" i="81"/>
  <c r="BI15" i="81"/>
  <c r="BI41" i="81"/>
  <c r="BI38" i="81"/>
  <c r="BI34" i="81"/>
  <c r="BI37" i="81"/>
  <c r="BI33" i="81"/>
  <c r="BI78" i="81"/>
  <c r="BI36" i="81"/>
  <c r="BI32" i="81"/>
  <c r="BA79" i="63"/>
  <c r="BA78" i="63"/>
  <c r="BA77" i="63"/>
  <c r="BA76" i="63"/>
  <c r="BA75" i="63"/>
  <c r="BA74" i="63"/>
  <c r="BA73" i="63"/>
  <c r="BA72" i="63"/>
  <c r="BA71" i="63"/>
  <c r="BI76" i="79"/>
  <c r="BI72" i="79"/>
  <c r="BI39" i="79"/>
  <c r="BI79" i="79"/>
  <c r="BI75" i="79"/>
  <c r="BI71" i="79"/>
  <c r="BI38" i="79"/>
  <c r="BI78" i="79"/>
  <c r="BI74" i="79"/>
  <c r="BI41" i="79"/>
  <c r="BI77" i="79"/>
  <c r="BI37" i="79"/>
  <c r="BI33" i="79"/>
  <c r="BI73" i="79"/>
  <c r="BI36" i="79"/>
  <c r="BI32" i="79"/>
  <c r="BI40" i="79"/>
  <c r="BI35" i="79"/>
  <c r="BI15" i="79"/>
  <c r="BI34" i="79"/>
  <c r="BG76" i="67"/>
  <c r="BG72" i="67"/>
  <c r="BG39" i="67"/>
  <c r="BG35" i="67"/>
  <c r="BG15" i="67"/>
  <c r="BG79" i="67"/>
  <c r="BG75" i="67"/>
  <c r="BG71" i="67"/>
  <c r="BG38" i="67"/>
  <c r="BG34" i="67"/>
  <c r="BG78" i="67"/>
  <c r="BG74" i="67"/>
  <c r="BG41" i="67"/>
  <c r="BG37" i="67"/>
  <c r="BG33" i="67"/>
  <c r="BG77" i="67"/>
  <c r="BG73" i="67"/>
  <c r="BG40" i="67"/>
  <c r="BG36" i="67"/>
  <c r="BG32" i="67"/>
  <c r="AZ44" i="63"/>
  <c r="BH43" i="78"/>
  <c r="BG76" i="82"/>
  <c r="BG79" i="82"/>
  <c r="BG78" i="82"/>
  <c r="BG77" i="82"/>
  <c r="BG75" i="82"/>
  <c r="BG71" i="82"/>
  <c r="BG38" i="82"/>
  <c r="BG34" i="82"/>
  <c r="BG74" i="82"/>
  <c r="BG41" i="82"/>
  <c r="BG37" i="82"/>
  <c r="BG33" i="82"/>
  <c r="BG73" i="82"/>
  <c r="BG40" i="82"/>
  <c r="BG36" i="82"/>
  <c r="BG35" i="82"/>
  <c r="BG72" i="82"/>
  <c r="BG32" i="82"/>
  <c r="BG39" i="82"/>
  <c r="BG15" i="82"/>
  <c r="BG44" i="77"/>
  <c r="BJ12" i="79"/>
  <c r="BG44" i="65"/>
  <c r="BF44" i="69"/>
  <c r="BI76" i="80"/>
  <c r="BI79" i="80"/>
  <c r="BI78" i="80"/>
  <c r="BI77" i="80"/>
  <c r="BI72" i="80"/>
  <c r="BI39" i="80"/>
  <c r="BI35" i="80"/>
  <c r="BI15" i="80"/>
  <c r="BI75" i="80"/>
  <c r="BI71" i="80"/>
  <c r="BI38" i="80"/>
  <c r="BI34" i="80"/>
  <c r="BI74" i="80"/>
  <c r="BI41" i="80"/>
  <c r="BI37" i="80"/>
  <c r="BI33" i="80"/>
  <c r="BI73" i="80"/>
  <c r="BI40" i="80"/>
  <c r="BI36" i="80"/>
  <c r="BI32" i="80"/>
  <c r="BG78" i="69"/>
  <c r="BG74" i="69"/>
  <c r="BG41" i="69"/>
  <c r="BG77" i="69"/>
  <c r="BG73" i="69"/>
  <c r="BG76" i="69"/>
  <c r="BG72" i="69"/>
  <c r="BG71" i="69"/>
  <c r="BG39" i="69"/>
  <c r="BG35" i="69"/>
  <c r="BG15" i="69"/>
  <c r="BG38" i="69"/>
  <c r="BG34" i="69"/>
  <c r="BG79" i="69"/>
  <c r="BG37" i="69"/>
  <c r="BG33" i="69"/>
  <c r="BG75" i="69"/>
  <c r="BG40" i="69"/>
  <c r="BG36" i="69"/>
  <c r="BG32" i="69"/>
  <c r="BH12" i="82"/>
  <c r="BG76" i="66"/>
  <c r="BG72" i="66"/>
  <c r="BG39" i="66"/>
  <c r="BG35" i="66"/>
  <c r="BG79" i="66"/>
  <c r="BG75" i="66"/>
  <c r="BG71" i="66"/>
  <c r="BG38" i="66"/>
  <c r="BG78" i="66"/>
  <c r="BG74" i="66"/>
  <c r="BG41" i="66"/>
  <c r="BG37" i="66"/>
  <c r="BG40" i="66"/>
  <c r="BG36" i="66"/>
  <c r="BG33" i="66"/>
  <c r="BG32" i="66"/>
  <c r="BG77" i="66"/>
  <c r="BG15" i="66"/>
  <c r="BG73" i="66"/>
  <c r="BG34" i="66"/>
  <c r="BH79" i="68"/>
  <c r="BH76" i="68"/>
  <c r="BH72" i="68"/>
  <c r="BH39" i="68"/>
  <c r="BH38" i="68"/>
  <c r="BH37" i="68"/>
  <c r="BH32" i="68"/>
  <c r="BH78" i="68"/>
  <c r="BH74" i="68"/>
  <c r="BH73" i="68"/>
  <c r="BH41" i="68"/>
  <c r="BH33" i="68"/>
  <c r="BH75" i="68"/>
  <c r="BH71" i="68"/>
  <c r="BH40" i="68"/>
  <c r="BH35" i="68"/>
  <c r="BH34" i="68"/>
  <c r="BH15" i="68"/>
  <c r="BH77" i="68"/>
  <c r="BH36" i="68"/>
  <c r="BF43" i="70"/>
  <c r="BH12" i="69"/>
  <c r="BH12" i="66"/>
  <c r="BG29" i="83"/>
  <c r="BG28" i="83"/>
  <c r="BG26" i="83"/>
  <c r="BG25" i="83"/>
  <c r="BG22" i="83"/>
  <c r="BG21" i="83"/>
  <c r="BG24" i="83"/>
  <c r="BG16" i="83"/>
  <c r="BG20" i="83"/>
  <c r="BG27" i="83"/>
  <c r="BG23" i="83"/>
  <c r="BF46" i="83"/>
  <c r="BI11" i="83"/>
  <c r="BI10" i="83"/>
  <c r="BI9" i="83"/>
  <c r="BJ3" i="83"/>
  <c r="BI5" i="83"/>
  <c r="BI7" i="83" s="1"/>
  <c r="BI4" i="83"/>
  <c r="BH49" i="83" s="1"/>
  <c r="BF17" i="83"/>
  <c r="BF45" i="83"/>
  <c r="BH50" i="83"/>
  <c r="BH51" i="83"/>
  <c r="BH6" i="83"/>
  <c r="BH12" i="83"/>
  <c r="BE47" i="83"/>
  <c r="BE53" i="83" s="1"/>
  <c r="BJ50" i="80"/>
  <c r="BJ6" i="80"/>
  <c r="BI50" i="76"/>
  <c r="BI6" i="76"/>
  <c r="BI50" i="65"/>
  <c r="BI6" i="65"/>
  <c r="BG47" i="79"/>
  <c r="BG53" i="79" s="1"/>
  <c r="BH44" i="78"/>
  <c r="BI12" i="65"/>
  <c r="BG25" i="70"/>
  <c r="BG20" i="70"/>
  <c r="BG27" i="70"/>
  <c r="BG26" i="70"/>
  <c r="BG21" i="70"/>
  <c r="BG28" i="70"/>
  <c r="BG23" i="70"/>
  <c r="BG22" i="70"/>
  <c r="BG44" i="70" s="1"/>
  <c r="BG24" i="70"/>
  <c r="BG16" i="70"/>
  <c r="BG29" i="70"/>
  <c r="BI50" i="74"/>
  <c r="BI6" i="74"/>
  <c r="BH6" i="69"/>
  <c r="BH50" i="69"/>
  <c r="BF43" i="64"/>
  <c r="BF46" i="64"/>
  <c r="BG44" i="68"/>
  <c r="BI45" i="73"/>
  <c r="BI43" i="73"/>
  <c r="BH44" i="80"/>
  <c r="BH46" i="80"/>
  <c r="BG46" i="75"/>
  <c r="BH43" i="81"/>
  <c r="BE47" i="72"/>
  <c r="BE53" i="72" s="1"/>
  <c r="BH12" i="64"/>
  <c r="BH16" i="68"/>
  <c r="BH25" i="68"/>
  <c r="BH28" i="68"/>
  <c r="BH27" i="68"/>
  <c r="BH21" i="68"/>
  <c r="BH24" i="68"/>
  <c r="BH26" i="68"/>
  <c r="BH20" i="68"/>
  <c r="BH23" i="68"/>
  <c r="BH22" i="68"/>
  <c r="BH29" i="68"/>
  <c r="BH12" i="70"/>
  <c r="BF17" i="67"/>
  <c r="BK50" i="73"/>
  <c r="BK6" i="73"/>
  <c r="BG46" i="76"/>
  <c r="BG45" i="77"/>
  <c r="BF45" i="71"/>
  <c r="BK9" i="79"/>
  <c r="BK4" i="79"/>
  <c r="BL3" i="79"/>
  <c r="BK11" i="79"/>
  <c r="BK5" i="79"/>
  <c r="BK7" i="79" s="1"/>
  <c r="BK10" i="79"/>
  <c r="BG51" i="64"/>
  <c r="BI6" i="68"/>
  <c r="BI50" i="68"/>
  <c r="BI51" i="78"/>
  <c r="BF47" i="74"/>
  <c r="BF53" i="74" s="1"/>
  <c r="BG43" i="74"/>
  <c r="BE47" i="66"/>
  <c r="BE53" i="66" s="1"/>
  <c r="BE47" i="64"/>
  <c r="BE53" i="64" s="1"/>
  <c r="BG46" i="65"/>
  <c r="BI12" i="77"/>
  <c r="BF43" i="69"/>
  <c r="BF46" i="66"/>
  <c r="BF45" i="66"/>
  <c r="BI49" i="80"/>
  <c r="BH50" i="72"/>
  <c r="BH6" i="72"/>
  <c r="BF43" i="72"/>
  <c r="BF46" i="72"/>
  <c r="BH51" i="76"/>
  <c r="BH26" i="65"/>
  <c r="BH23" i="65"/>
  <c r="BH45" i="65" s="1"/>
  <c r="BH28" i="65"/>
  <c r="BH22" i="65"/>
  <c r="BH27" i="65"/>
  <c r="BH16" i="65"/>
  <c r="BH25" i="65"/>
  <c r="BH24" i="65"/>
  <c r="BH29" i="65"/>
  <c r="BH21" i="65"/>
  <c r="BH20" i="65"/>
  <c r="BE47" i="69"/>
  <c r="BE53" i="69" s="1"/>
  <c r="BH51" i="74"/>
  <c r="BG49" i="69"/>
  <c r="BF47" i="68"/>
  <c r="BF53" i="68" s="1"/>
  <c r="BG47" i="80"/>
  <c r="BG53" i="80" s="1"/>
  <c r="BH6" i="82"/>
  <c r="BH50" i="82"/>
  <c r="BH50" i="67"/>
  <c r="BH6" i="67"/>
  <c r="BJ12" i="80"/>
  <c r="BI12" i="76"/>
  <c r="BJ9" i="74"/>
  <c r="BJ4" i="74"/>
  <c r="BK3" i="74"/>
  <c r="BJ11" i="74"/>
  <c r="BJ10" i="74"/>
  <c r="BJ5" i="74"/>
  <c r="BJ7" i="74" s="1"/>
  <c r="BI12" i="75"/>
  <c r="BK9" i="80"/>
  <c r="BK4" i="80"/>
  <c r="BJ49" i="80" s="1"/>
  <c r="BL3" i="80"/>
  <c r="BK11" i="80"/>
  <c r="BK5" i="80"/>
  <c r="BK7" i="80" s="1"/>
  <c r="BK10" i="80"/>
  <c r="BH25" i="75"/>
  <c r="BH20" i="75"/>
  <c r="BH27" i="75"/>
  <c r="BH26" i="75"/>
  <c r="BH21" i="75"/>
  <c r="BH28" i="75"/>
  <c r="BH23" i="75"/>
  <c r="BH22" i="75"/>
  <c r="BH24" i="75"/>
  <c r="BH16" i="75"/>
  <c r="BH29" i="75"/>
  <c r="BG47" i="81"/>
  <c r="BG53" i="81" s="1"/>
  <c r="BI9" i="67"/>
  <c r="BI4" i="67"/>
  <c r="BH49" i="67" s="1"/>
  <c r="BJ3" i="67"/>
  <c r="BI11" i="67"/>
  <c r="BI5" i="67"/>
  <c r="BI7" i="67" s="1"/>
  <c r="BI10" i="67"/>
  <c r="BJ9" i="76"/>
  <c r="BJ4" i="76"/>
  <c r="BI49" i="76" s="1"/>
  <c r="BK3" i="76"/>
  <c r="BJ11" i="76"/>
  <c r="BJ10" i="76"/>
  <c r="BJ5" i="76"/>
  <c r="BJ7" i="76" s="1"/>
  <c r="BI12" i="74"/>
  <c r="BF45" i="64"/>
  <c r="BF44" i="64"/>
  <c r="BG16" i="66"/>
  <c r="BG25" i="66"/>
  <c r="BG28" i="66"/>
  <c r="BG21" i="66"/>
  <c r="BG24" i="66"/>
  <c r="BG27" i="66"/>
  <c r="BG26" i="66"/>
  <c r="BG20" i="66"/>
  <c r="BG22" i="66"/>
  <c r="BG29" i="66"/>
  <c r="BG23" i="66"/>
  <c r="BJ9" i="75"/>
  <c r="BJ4" i="75"/>
  <c r="BK3" i="75"/>
  <c r="BJ11" i="75"/>
  <c r="BJ10" i="75"/>
  <c r="BJ5" i="75"/>
  <c r="BJ7" i="75" s="1"/>
  <c r="BI16" i="79"/>
  <c r="BI29" i="79"/>
  <c r="BI28" i="79"/>
  <c r="BI25" i="79"/>
  <c r="BI27" i="79"/>
  <c r="BI26" i="79"/>
  <c r="BI21" i="79"/>
  <c r="BI20" i="79"/>
  <c r="BI23" i="79"/>
  <c r="BI22" i="79"/>
  <c r="BI24" i="79"/>
  <c r="BH17" i="80"/>
  <c r="BE47" i="82"/>
  <c r="BE53" i="82" s="1"/>
  <c r="BK9" i="81"/>
  <c r="BK4" i="81"/>
  <c r="BL3" i="81"/>
  <c r="BK11" i="81"/>
  <c r="BK10" i="81"/>
  <c r="BK5" i="81"/>
  <c r="BK7" i="81" s="1"/>
  <c r="BG16" i="71"/>
  <c r="BG29" i="71"/>
  <c r="BG20" i="71"/>
  <c r="BG25" i="71"/>
  <c r="BG27" i="71"/>
  <c r="BG26" i="71"/>
  <c r="BG21" i="71"/>
  <c r="BG28" i="71"/>
  <c r="BG23" i="71"/>
  <c r="BG22" i="71"/>
  <c r="BG24" i="71"/>
  <c r="BF43" i="67"/>
  <c r="BI11" i="66"/>
  <c r="BI10" i="66"/>
  <c r="BI5" i="66"/>
  <c r="BI7" i="66" s="1"/>
  <c r="BI9" i="66"/>
  <c r="BI4" i="66"/>
  <c r="BJ3" i="66"/>
  <c r="BK12" i="73"/>
  <c r="BE47" i="70"/>
  <c r="BE53" i="70" s="1"/>
  <c r="BG29" i="82"/>
  <c r="BG20" i="82"/>
  <c r="BG25" i="82"/>
  <c r="BG26" i="82"/>
  <c r="BG21" i="82"/>
  <c r="BG28" i="82"/>
  <c r="BG27" i="82"/>
  <c r="BG22" i="82"/>
  <c r="BG24" i="82"/>
  <c r="BG23" i="82"/>
  <c r="BG16" i="82"/>
  <c r="BG43" i="77"/>
  <c r="BF43" i="71"/>
  <c r="BJ50" i="79"/>
  <c r="BJ49" i="79"/>
  <c r="BJ6" i="79"/>
  <c r="BJ51" i="79"/>
  <c r="BI12" i="68"/>
  <c r="BF47" i="65"/>
  <c r="BF53" i="65" s="1"/>
  <c r="BF17" i="82"/>
  <c r="BI9" i="71"/>
  <c r="BI4" i="71"/>
  <c r="BJ3" i="71"/>
  <c r="BI11" i="71"/>
  <c r="BI10" i="71"/>
  <c r="BI5" i="71"/>
  <c r="BI7" i="71" s="1"/>
  <c r="BF45" i="70"/>
  <c r="BF17" i="70"/>
  <c r="BH23" i="77"/>
  <c r="BH22" i="77"/>
  <c r="BH16" i="77"/>
  <c r="BH17" i="77" s="1"/>
  <c r="BH29" i="77"/>
  <c r="BH20" i="77"/>
  <c r="BH28" i="77"/>
  <c r="BH25" i="77"/>
  <c r="BH24" i="77"/>
  <c r="BH26" i="77"/>
  <c r="BH27" i="77"/>
  <c r="BH21" i="77"/>
  <c r="BF17" i="69"/>
  <c r="BF45" i="69"/>
  <c r="BF44" i="66"/>
  <c r="BF47" i="75"/>
  <c r="BF53" i="75" s="1"/>
  <c r="BH12" i="72"/>
  <c r="BF45" i="72"/>
  <c r="BK11" i="78"/>
  <c r="BK10" i="78"/>
  <c r="BK5" i="78"/>
  <c r="BK7" i="78" s="1"/>
  <c r="BK4" i="78"/>
  <c r="BL3" i="78"/>
  <c r="BK9" i="78"/>
  <c r="BH49" i="76"/>
  <c r="BH17" i="79"/>
  <c r="BH49" i="74"/>
  <c r="BG43" i="68"/>
  <c r="BJ25" i="73"/>
  <c r="BJ24" i="73"/>
  <c r="BJ27" i="73"/>
  <c r="BJ26" i="73"/>
  <c r="BJ21" i="73"/>
  <c r="BJ23" i="73"/>
  <c r="BJ22" i="73"/>
  <c r="BJ20" i="73"/>
  <c r="BJ16" i="73"/>
  <c r="BJ17" i="73" s="1"/>
  <c r="BJ29" i="73"/>
  <c r="BJ28" i="73"/>
  <c r="BI50" i="75"/>
  <c r="BI49" i="75"/>
  <c r="BI51" i="75"/>
  <c r="BI6" i="75"/>
  <c r="BH46" i="81"/>
  <c r="BJ50" i="81"/>
  <c r="BJ49" i="81"/>
  <c r="BJ51" i="81"/>
  <c r="BJ6" i="81"/>
  <c r="BI11" i="64"/>
  <c r="BJ3" i="64"/>
  <c r="BI10" i="64"/>
  <c r="BI5" i="64"/>
  <c r="BI7" i="64" s="1"/>
  <c r="BI9" i="64"/>
  <c r="BI4" i="64"/>
  <c r="BI9" i="70"/>
  <c r="BI4" i="70"/>
  <c r="BJ3" i="70"/>
  <c r="BI11" i="70"/>
  <c r="BI10" i="70"/>
  <c r="BI5" i="70"/>
  <c r="BI7" i="70" s="1"/>
  <c r="BH49" i="66"/>
  <c r="BH51" i="66"/>
  <c r="BH50" i="66"/>
  <c r="BH6" i="66"/>
  <c r="BG45" i="76"/>
  <c r="BG46" i="77"/>
  <c r="BF44" i="71"/>
  <c r="BF46" i="71"/>
  <c r="BF43" i="82"/>
  <c r="BG46" i="74"/>
  <c r="BH50" i="71"/>
  <c r="BH49" i="71"/>
  <c r="BH51" i="71"/>
  <c r="BH6" i="71"/>
  <c r="BJ9" i="77"/>
  <c r="BJ4" i="77"/>
  <c r="BK3" i="77"/>
  <c r="BJ11" i="77"/>
  <c r="BJ10" i="77"/>
  <c r="BJ5" i="77"/>
  <c r="BJ7" i="77" s="1"/>
  <c r="BF47" i="77"/>
  <c r="BF53" i="77" s="1"/>
  <c r="BI27" i="80"/>
  <c r="BI26" i="80"/>
  <c r="BI21" i="80"/>
  <c r="BI24" i="80"/>
  <c r="BI23" i="80"/>
  <c r="BI22" i="80"/>
  <c r="BI16" i="80"/>
  <c r="BI29" i="80"/>
  <c r="BI28" i="80"/>
  <c r="BI25" i="80"/>
  <c r="BI20" i="80"/>
  <c r="BG28" i="67"/>
  <c r="BG23" i="67"/>
  <c r="BG26" i="67"/>
  <c r="BG29" i="67"/>
  <c r="BG25" i="67"/>
  <c r="BG24" i="67"/>
  <c r="BG22" i="67"/>
  <c r="BG16" i="67"/>
  <c r="BG20" i="67"/>
  <c r="BG21" i="67"/>
  <c r="BG27" i="67"/>
  <c r="BF47" i="76"/>
  <c r="BF53" i="76" s="1"/>
  <c r="BJ49" i="78"/>
  <c r="BJ51" i="78"/>
  <c r="BJ6" i="78"/>
  <c r="BJ50" i="78"/>
  <c r="BH43" i="79"/>
  <c r="BH49" i="65"/>
  <c r="BG51" i="69"/>
  <c r="BI11" i="82"/>
  <c r="BI10" i="82"/>
  <c r="BI5" i="82"/>
  <c r="BI7" i="82" s="1"/>
  <c r="BI9" i="82"/>
  <c r="BI4" i="82"/>
  <c r="BJ3" i="82"/>
  <c r="BI25" i="81"/>
  <c r="BI24" i="81"/>
  <c r="BI27" i="81"/>
  <c r="BI26" i="81"/>
  <c r="BI21" i="81"/>
  <c r="BI20" i="81"/>
  <c r="BI23" i="81"/>
  <c r="BI22" i="81"/>
  <c r="BI16" i="81"/>
  <c r="BI29" i="81"/>
  <c r="BI28" i="81"/>
  <c r="BJ11" i="65"/>
  <c r="BJ10" i="65"/>
  <c r="BJ4" i="65"/>
  <c r="BK3" i="65"/>
  <c r="BJ9" i="65"/>
  <c r="BJ5" i="65"/>
  <c r="BJ7" i="65" s="1"/>
  <c r="BH46" i="78"/>
  <c r="BI10" i="69"/>
  <c r="BI9" i="69"/>
  <c r="BI4" i="69"/>
  <c r="BJ3" i="69"/>
  <c r="BI11" i="69"/>
  <c r="BI5" i="69"/>
  <c r="BI7" i="69" s="1"/>
  <c r="BG17" i="68"/>
  <c r="BH43" i="80"/>
  <c r="BG43" i="75"/>
  <c r="BJ12" i="81"/>
  <c r="BH49" i="64"/>
  <c r="BH51" i="64"/>
  <c r="BH50" i="64"/>
  <c r="BH6" i="64"/>
  <c r="BH50" i="70"/>
  <c r="BH49" i="70"/>
  <c r="BH51" i="70"/>
  <c r="BH6" i="70"/>
  <c r="BL9" i="73"/>
  <c r="BL4" i="73"/>
  <c r="BK51" i="73" s="1"/>
  <c r="BM3" i="73"/>
  <c r="BL11" i="73"/>
  <c r="BL5" i="73"/>
  <c r="BL7" i="73" s="1"/>
  <c r="BL10" i="73"/>
  <c r="BG43" i="76"/>
  <c r="BH47" i="73"/>
  <c r="BH53" i="73" s="1"/>
  <c r="BG20" i="72"/>
  <c r="BG26" i="72"/>
  <c r="BG29" i="72"/>
  <c r="BG23" i="72"/>
  <c r="BG22" i="72"/>
  <c r="BG25" i="72"/>
  <c r="BG28" i="72"/>
  <c r="BG16" i="72"/>
  <c r="BG21" i="72"/>
  <c r="BG24" i="72"/>
  <c r="BG27" i="72"/>
  <c r="BG16" i="64"/>
  <c r="BG27" i="64"/>
  <c r="BG21" i="64"/>
  <c r="BG24" i="64"/>
  <c r="BG28" i="64"/>
  <c r="BG20" i="64"/>
  <c r="BG23" i="64"/>
  <c r="BG26" i="64"/>
  <c r="BG22" i="64"/>
  <c r="BG25" i="64"/>
  <c r="BG29" i="64"/>
  <c r="BJ11" i="68"/>
  <c r="BJ10" i="68"/>
  <c r="BJ4" i="68"/>
  <c r="BK3" i="68"/>
  <c r="BJ9" i="68"/>
  <c r="BJ5" i="68"/>
  <c r="BJ7" i="68" s="1"/>
  <c r="BI16" i="78"/>
  <c r="BI29" i="78"/>
  <c r="BI25" i="78"/>
  <c r="BI28" i="78"/>
  <c r="BI27" i="78"/>
  <c r="BI23" i="78"/>
  <c r="BI26" i="78"/>
  <c r="BI21" i="78"/>
  <c r="BI24" i="78"/>
  <c r="BI22" i="78"/>
  <c r="BI20" i="78"/>
  <c r="BF45" i="82"/>
  <c r="BG45" i="74"/>
  <c r="BH12" i="71"/>
  <c r="BF46" i="70"/>
  <c r="BI50" i="77"/>
  <c r="BI49" i="77"/>
  <c r="BI51" i="77"/>
  <c r="BI6" i="77"/>
  <c r="BF46" i="69"/>
  <c r="BF17" i="66"/>
  <c r="BI51" i="80"/>
  <c r="BG49" i="67"/>
  <c r="BI11" i="72"/>
  <c r="BI10" i="72"/>
  <c r="BI5" i="72"/>
  <c r="BI7" i="72" s="1"/>
  <c r="BI9" i="72"/>
  <c r="BI4" i="72"/>
  <c r="BH49" i="72" s="1"/>
  <c r="BJ3" i="72"/>
  <c r="BG47" i="78"/>
  <c r="BG53" i="78" s="1"/>
  <c r="BJ12" i="78"/>
  <c r="BH27" i="76"/>
  <c r="BH26" i="76"/>
  <c r="BH21" i="76"/>
  <c r="BH23" i="76"/>
  <c r="BH22" i="76"/>
  <c r="BH16" i="76"/>
  <c r="BH29" i="76"/>
  <c r="BH20" i="76"/>
  <c r="BH28" i="76"/>
  <c r="BH25" i="76"/>
  <c r="BH24" i="76"/>
  <c r="BH51" i="65"/>
  <c r="BH27" i="74"/>
  <c r="BH16" i="74"/>
  <c r="BH21" i="74"/>
  <c r="BH24" i="74"/>
  <c r="BH23" i="74"/>
  <c r="BH26" i="74"/>
  <c r="BH29" i="74"/>
  <c r="BH20" i="74"/>
  <c r="BH22" i="74"/>
  <c r="BH25" i="74"/>
  <c r="BH28" i="74"/>
  <c r="BG20" i="69"/>
  <c r="BG16" i="69"/>
  <c r="BG29" i="69"/>
  <c r="BG25" i="69"/>
  <c r="BG28" i="69"/>
  <c r="BG27" i="69"/>
  <c r="BG26" i="69"/>
  <c r="BG24" i="69"/>
  <c r="BG23" i="69"/>
  <c r="BG22" i="69"/>
  <c r="BG21" i="69"/>
  <c r="BA49" i="63"/>
  <c r="BA51" i="63"/>
  <c r="AZ46" i="63"/>
  <c r="AZ43" i="63"/>
  <c r="AZ45" i="63"/>
  <c r="AY47" i="63"/>
  <c r="AY53" i="63" s="1"/>
  <c r="BA39" i="63"/>
  <c r="BA35" i="63"/>
  <c r="BA38" i="63"/>
  <c r="BA34" i="63"/>
  <c r="BA41" i="63"/>
  <c r="BA37" i="63"/>
  <c r="BA33" i="63"/>
  <c r="BA40" i="63"/>
  <c r="BA36" i="63"/>
  <c r="BA32" i="63"/>
  <c r="AZ17" i="63"/>
  <c r="BA29" i="63"/>
  <c r="BA20" i="63"/>
  <c r="BA22" i="63"/>
  <c r="BA16" i="63"/>
  <c r="BA26" i="63"/>
  <c r="BA23" i="63"/>
  <c r="BA15" i="63"/>
  <c r="BA28" i="63"/>
  <c r="BA25" i="63"/>
  <c r="BA21" i="63"/>
  <c r="BA27" i="63"/>
  <c r="BA24" i="63"/>
  <c r="BB6" i="63"/>
  <c r="BC11" i="63"/>
  <c r="BC10" i="63"/>
  <c r="BC9" i="63"/>
  <c r="BB12" i="63"/>
  <c r="BC4" i="63"/>
  <c r="BC5" i="63"/>
  <c r="BD3" i="63"/>
  <c r="BG17" i="66" l="1"/>
  <c r="BM43" i="84"/>
  <c r="BO12" i="84"/>
  <c r="BL47" i="84"/>
  <c r="BL53" i="84" s="1"/>
  <c r="BM46" i="84"/>
  <c r="BO50" i="84"/>
  <c r="BO6" i="84"/>
  <c r="BN49" i="84"/>
  <c r="BN44" i="84"/>
  <c r="BP5" i="84"/>
  <c r="BP7" i="84" s="1"/>
  <c r="BP4" i="84"/>
  <c r="BO49" i="84" s="1"/>
  <c r="BQ3" i="84"/>
  <c r="BG45" i="69"/>
  <c r="BH17" i="65"/>
  <c r="BJ44" i="73"/>
  <c r="BI17" i="79"/>
  <c r="BI44" i="78"/>
  <c r="BG45" i="64"/>
  <c r="BG44" i="71"/>
  <c r="BH17" i="74"/>
  <c r="BI17" i="78"/>
  <c r="BG44" i="72"/>
  <c r="BF47" i="66"/>
  <c r="BF53" i="66" s="1"/>
  <c r="BG45" i="66"/>
  <c r="BG47" i="65"/>
  <c r="BG53" i="65" s="1"/>
  <c r="BH45" i="68"/>
  <c r="BG44" i="69"/>
  <c r="BG17" i="69"/>
  <c r="BH44" i="76"/>
  <c r="BG44" i="66"/>
  <c r="BH17" i="68"/>
  <c r="BH17" i="75"/>
  <c r="BG17" i="83"/>
  <c r="BF47" i="70"/>
  <c r="BF53" i="70" s="1"/>
  <c r="BG47" i="75"/>
  <c r="BG53" i="75" s="1"/>
  <c r="BG17" i="67"/>
  <c r="BG45" i="82"/>
  <c r="BI43" i="80"/>
  <c r="BH17" i="76"/>
  <c r="BI43" i="78"/>
  <c r="BI44" i="79"/>
  <c r="BH47" i="80"/>
  <c r="BH53" i="80" s="1"/>
  <c r="BH47" i="78"/>
  <c r="BH53" i="78" s="1"/>
  <c r="BI44" i="80"/>
  <c r="BI47" i="73"/>
  <c r="BI53" i="73" s="1"/>
  <c r="BF47" i="67"/>
  <c r="BF53" i="67" s="1"/>
  <c r="BG44" i="64"/>
  <c r="BG45" i="72"/>
  <c r="BI44" i="81"/>
  <c r="BH47" i="79"/>
  <c r="BH53" i="79" s="1"/>
  <c r="BG46" i="71"/>
  <c r="BH76" i="70"/>
  <c r="BH72" i="70"/>
  <c r="BH39" i="70"/>
  <c r="BH35" i="70"/>
  <c r="BH15" i="70"/>
  <c r="BH79" i="70"/>
  <c r="BH75" i="70"/>
  <c r="BH71" i="70"/>
  <c r="BH38" i="70"/>
  <c r="BH34" i="70"/>
  <c r="BH78" i="70"/>
  <c r="BH74" i="70"/>
  <c r="BH41" i="70"/>
  <c r="BH37" i="70"/>
  <c r="BH33" i="70"/>
  <c r="BH77" i="70"/>
  <c r="BH73" i="70"/>
  <c r="BH40" i="70"/>
  <c r="BH36" i="70"/>
  <c r="BH32" i="70"/>
  <c r="BH77" i="64"/>
  <c r="BH73" i="64"/>
  <c r="BH40" i="64"/>
  <c r="BH36" i="64"/>
  <c r="BH32" i="64"/>
  <c r="BH76" i="64"/>
  <c r="BH72" i="64"/>
  <c r="BH39" i="64"/>
  <c r="BH35" i="64"/>
  <c r="BH15" i="64"/>
  <c r="BH79" i="64"/>
  <c r="BH75" i="64"/>
  <c r="BH71" i="64"/>
  <c r="BH38" i="64"/>
  <c r="BH34" i="64"/>
  <c r="BH78" i="64"/>
  <c r="BH74" i="64"/>
  <c r="BH41" i="64"/>
  <c r="BH37" i="64"/>
  <c r="BH33" i="64"/>
  <c r="BA45" i="63"/>
  <c r="BG47" i="76"/>
  <c r="BG53" i="76" s="1"/>
  <c r="BH79" i="66"/>
  <c r="BH75" i="66"/>
  <c r="BH71" i="66"/>
  <c r="BH38" i="66"/>
  <c r="BH78" i="66"/>
  <c r="BH74" i="66"/>
  <c r="BH41" i="66"/>
  <c r="BH77" i="66"/>
  <c r="BH73" i="66"/>
  <c r="BH40" i="66"/>
  <c r="BH36" i="66"/>
  <c r="BH39" i="66"/>
  <c r="BH35" i="66"/>
  <c r="BH32" i="66"/>
  <c r="BH15" i="66"/>
  <c r="BH76" i="66"/>
  <c r="BH34" i="66"/>
  <c r="BH72" i="66"/>
  <c r="BH37" i="66"/>
  <c r="BH33" i="66"/>
  <c r="BJ76" i="81"/>
  <c r="BJ72" i="81"/>
  <c r="BJ79" i="81"/>
  <c r="BJ75" i="81"/>
  <c r="BJ71" i="81"/>
  <c r="BJ78" i="81"/>
  <c r="BJ74" i="81"/>
  <c r="BJ41" i="81"/>
  <c r="BJ73" i="81"/>
  <c r="BJ38" i="81"/>
  <c r="BJ34" i="81"/>
  <c r="BJ40" i="81"/>
  <c r="BJ37" i="81"/>
  <c r="BJ33" i="81"/>
  <c r="BJ36" i="81"/>
  <c r="BJ32" i="81"/>
  <c r="BJ39" i="81"/>
  <c r="BJ77" i="81"/>
  <c r="BJ35" i="81"/>
  <c r="BJ15" i="81"/>
  <c r="BH79" i="67"/>
  <c r="BH75" i="67"/>
  <c r="BH71" i="67"/>
  <c r="BH38" i="67"/>
  <c r="BH34" i="67"/>
  <c r="BH78" i="67"/>
  <c r="BH74" i="67"/>
  <c r="BH41" i="67"/>
  <c r="BH37" i="67"/>
  <c r="BH33" i="67"/>
  <c r="BH77" i="67"/>
  <c r="BH73" i="67"/>
  <c r="BH40" i="67"/>
  <c r="BH36" i="67"/>
  <c r="BH32" i="67"/>
  <c r="BH76" i="67"/>
  <c r="BH72" i="67"/>
  <c r="BH39" i="67"/>
  <c r="BH35" i="67"/>
  <c r="BH15" i="67"/>
  <c r="BH78" i="72"/>
  <c r="BH74" i="72"/>
  <c r="BH41" i="72"/>
  <c r="BH37" i="72"/>
  <c r="BH33" i="72"/>
  <c r="BH77" i="72"/>
  <c r="BH73" i="72"/>
  <c r="BH40" i="72"/>
  <c r="BH36" i="72"/>
  <c r="BH32" i="72"/>
  <c r="BH76" i="72"/>
  <c r="BH72" i="72"/>
  <c r="BH39" i="72"/>
  <c r="BH75" i="72"/>
  <c r="BH79" i="72"/>
  <c r="BH15" i="72"/>
  <c r="BH71" i="72"/>
  <c r="BH38" i="72"/>
  <c r="BH35" i="72"/>
  <c r="BH34" i="72"/>
  <c r="BI77" i="76"/>
  <c r="BI76" i="76"/>
  <c r="BI79" i="76"/>
  <c r="BI72" i="76"/>
  <c r="BI39" i="76"/>
  <c r="BI35" i="76"/>
  <c r="BI15" i="76"/>
  <c r="BI75" i="76"/>
  <c r="BI71" i="76"/>
  <c r="BI38" i="76"/>
  <c r="BI34" i="76"/>
  <c r="BI78" i="76"/>
  <c r="BI74" i="76"/>
  <c r="BI41" i="76"/>
  <c r="BI37" i="76"/>
  <c r="BI33" i="76"/>
  <c r="BI40" i="76"/>
  <c r="BI36" i="76"/>
  <c r="BI32" i="76"/>
  <c r="BI73" i="76"/>
  <c r="BB73" i="63"/>
  <c r="BB79" i="63"/>
  <c r="BB78" i="63"/>
  <c r="BB77" i="63"/>
  <c r="BB76" i="63"/>
  <c r="BB75" i="63"/>
  <c r="BB74" i="63"/>
  <c r="BB72" i="63"/>
  <c r="BB71" i="63"/>
  <c r="BI77" i="77"/>
  <c r="BI73" i="77"/>
  <c r="BI40" i="77"/>
  <c r="BI36" i="77"/>
  <c r="BI32" i="77"/>
  <c r="BI76" i="77"/>
  <c r="BI72" i="77"/>
  <c r="BI39" i="77"/>
  <c r="BI35" i="77"/>
  <c r="BI15" i="77"/>
  <c r="BI79" i="77"/>
  <c r="BI75" i="77"/>
  <c r="BI71" i="77"/>
  <c r="BI38" i="77"/>
  <c r="BI34" i="77"/>
  <c r="BI37" i="77"/>
  <c r="BI78" i="77"/>
  <c r="BI33" i="77"/>
  <c r="BI74" i="77"/>
  <c r="BI41" i="77"/>
  <c r="BH76" i="71"/>
  <c r="BH79" i="71"/>
  <c r="BH75" i="71"/>
  <c r="BH73" i="71"/>
  <c r="BH78" i="71"/>
  <c r="BH72" i="71"/>
  <c r="BH71" i="71"/>
  <c r="BH41" i="71"/>
  <c r="BH39" i="71"/>
  <c r="BH35" i="71"/>
  <c r="BH15" i="71"/>
  <c r="BH38" i="71"/>
  <c r="BH34" i="71"/>
  <c r="BH37" i="71"/>
  <c r="BH33" i="71"/>
  <c r="BH77" i="71"/>
  <c r="BH74" i="71"/>
  <c r="BH40" i="71"/>
  <c r="BH36" i="71"/>
  <c r="BH32" i="71"/>
  <c r="BI76" i="75"/>
  <c r="BI72" i="75"/>
  <c r="BI39" i="75"/>
  <c r="BI35" i="75"/>
  <c r="BI15" i="75"/>
  <c r="BI79" i="75"/>
  <c r="BI75" i="75"/>
  <c r="BI71" i="75"/>
  <c r="BI78" i="75"/>
  <c r="BI74" i="75"/>
  <c r="BI41" i="75"/>
  <c r="BI37" i="75"/>
  <c r="BI33" i="75"/>
  <c r="BI73" i="75"/>
  <c r="BI38" i="75"/>
  <c r="BI36" i="75"/>
  <c r="BI34" i="75"/>
  <c r="BI40" i="75"/>
  <c r="BI77" i="75"/>
  <c r="BI32" i="75"/>
  <c r="BJ79" i="79"/>
  <c r="BJ75" i="79"/>
  <c r="BJ71" i="79"/>
  <c r="BJ38" i="79"/>
  <c r="BJ78" i="79"/>
  <c r="BJ74" i="79"/>
  <c r="BJ41" i="79"/>
  <c r="BJ77" i="79"/>
  <c r="BJ73" i="79"/>
  <c r="BJ40" i="79"/>
  <c r="BJ76" i="79"/>
  <c r="BJ36" i="79"/>
  <c r="BJ32" i="79"/>
  <c r="BJ72" i="79"/>
  <c r="BJ35" i="79"/>
  <c r="BJ15" i="79"/>
  <c r="BJ39" i="79"/>
  <c r="BJ34" i="79"/>
  <c r="BJ33" i="79"/>
  <c r="BJ37" i="79"/>
  <c r="BJ12" i="74"/>
  <c r="BK78" i="73"/>
  <c r="BK74" i="73"/>
  <c r="BK41" i="73"/>
  <c r="BK37" i="73"/>
  <c r="BK33" i="73"/>
  <c r="BK79" i="73"/>
  <c r="BK73" i="73"/>
  <c r="BK40" i="73"/>
  <c r="BK36" i="73"/>
  <c r="BK32" i="73"/>
  <c r="BK77" i="73"/>
  <c r="BK76" i="73"/>
  <c r="BK72" i="73"/>
  <c r="BK39" i="73"/>
  <c r="BK35" i="73"/>
  <c r="BK15" i="73"/>
  <c r="BK38" i="73"/>
  <c r="BK71" i="73"/>
  <c r="BK75" i="73"/>
  <c r="BK34" i="73"/>
  <c r="BH77" i="69"/>
  <c r="BH73" i="69"/>
  <c r="BH76" i="69"/>
  <c r="BH72" i="69"/>
  <c r="BH79" i="69"/>
  <c r="BH75" i="69"/>
  <c r="BH41" i="69"/>
  <c r="BH38" i="69"/>
  <c r="BH34" i="69"/>
  <c r="BH37" i="69"/>
  <c r="BH33" i="69"/>
  <c r="BH78" i="69"/>
  <c r="BH40" i="69"/>
  <c r="BH36" i="69"/>
  <c r="BH32" i="69"/>
  <c r="BH74" i="69"/>
  <c r="BH71" i="69"/>
  <c r="BH39" i="69"/>
  <c r="BH35" i="69"/>
  <c r="BH15" i="69"/>
  <c r="BG43" i="70"/>
  <c r="BF47" i="83"/>
  <c r="BF53" i="83" s="1"/>
  <c r="BI46" i="78"/>
  <c r="BG43" i="72"/>
  <c r="BI43" i="81"/>
  <c r="BJ77" i="78"/>
  <c r="BJ73" i="78"/>
  <c r="BJ40" i="78"/>
  <c r="BJ36" i="78"/>
  <c r="BJ76" i="78"/>
  <c r="BJ72" i="78"/>
  <c r="BJ39" i="78"/>
  <c r="BJ35" i="78"/>
  <c r="BJ79" i="78"/>
  <c r="BJ75" i="78"/>
  <c r="BJ71" i="78"/>
  <c r="BJ38" i="78"/>
  <c r="BJ34" i="78"/>
  <c r="BJ37" i="78"/>
  <c r="BJ15" i="78"/>
  <c r="BJ78" i="78"/>
  <c r="BJ33" i="78"/>
  <c r="BJ74" i="78"/>
  <c r="BJ32" i="78"/>
  <c r="BJ41" i="78"/>
  <c r="BI78" i="68"/>
  <c r="BI74" i="68"/>
  <c r="BI73" i="68"/>
  <c r="BI41" i="68"/>
  <c r="BI33" i="68"/>
  <c r="BI75" i="68"/>
  <c r="BI71" i="68"/>
  <c r="BI40" i="68"/>
  <c r="BI35" i="68"/>
  <c r="BI34" i="68"/>
  <c r="BI15" i="68"/>
  <c r="BI77" i="68"/>
  <c r="BI36" i="68"/>
  <c r="BI79" i="68"/>
  <c r="BI76" i="68"/>
  <c r="BI72" i="68"/>
  <c r="BI39" i="68"/>
  <c r="BI38" i="68"/>
  <c r="BI37" i="68"/>
  <c r="BI32" i="68"/>
  <c r="BI76" i="74"/>
  <c r="BI72" i="74"/>
  <c r="BI39" i="74"/>
  <c r="BI35" i="74"/>
  <c r="BI15" i="74"/>
  <c r="BI78" i="74"/>
  <c r="BI74" i="74"/>
  <c r="BI41" i="74"/>
  <c r="BI37" i="74"/>
  <c r="BI33" i="74"/>
  <c r="BI79" i="74"/>
  <c r="BI71" i="74"/>
  <c r="BI34" i="74"/>
  <c r="BI77" i="74"/>
  <c r="BI40" i="74"/>
  <c r="BI32" i="74"/>
  <c r="BI75" i="74"/>
  <c r="BI38" i="74"/>
  <c r="BI73" i="74"/>
  <c r="BI36" i="74"/>
  <c r="BI76" i="65"/>
  <c r="BI72" i="65"/>
  <c r="BI39" i="65"/>
  <c r="BI35" i="65"/>
  <c r="BI15" i="65"/>
  <c r="BI79" i="65"/>
  <c r="BI75" i="65"/>
  <c r="BI71" i="65"/>
  <c r="BI38" i="65"/>
  <c r="BI34" i="65"/>
  <c r="BI78" i="65"/>
  <c r="BI74" i="65"/>
  <c r="BI41" i="65"/>
  <c r="BI37" i="65"/>
  <c r="BI33" i="65"/>
  <c r="BI77" i="65"/>
  <c r="BI73" i="65"/>
  <c r="BI40" i="65"/>
  <c r="BI36" i="65"/>
  <c r="BI32" i="65"/>
  <c r="BJ79" i="80"/>
  <c r="BJ78" i="80"/>
  <c r="BJ77" i="80"/>
  <c r="BJ76" i="80"/>
  <c r="BJ75" i="80"/>
  <c r="BJ71" i="80"/>
  <c r="BJ38" i="80"/>
  <c r="BJ34" i="80"/>
  <c r="BJ74" i="80"/>
  <c r="BJ41" i="80"/>
  <c r="BJ37" i="80"/>
  <c r="BJ33" i="80"/>
  <c r="BJ73" i="80"/>
  <c r="BJ40" i="80"/>
  <c r="BJ36" i="80"/>
  <c r="BJ32" i="80"/>
  <c r="BJ72" i="80"/>
  <c r="BJ39" i="80"/>
  <c r="BJ35" i="80"/>
  <c r="BJ15" i="80"/>
  <c r="BH79" i="83"/>
  <c r="BH78" i="83"/>
  <c r="BH77" i="83"/>
  <c r="BH75" i="83"/>
  <c r="BH74" i="83"/>
  <c r="BH73" i="83"/>
  <c r="BH40" i="83"/>
  <c r="BH76" i="83"/>
  <c r="BH72" i="83"/>
  <c r="BH71" i="83"/>
  <c r="BH36" i="83"/>
  <c r="BH39" i="83"/>
  <c r="BH35" i="83"/>
  <c r="BH38" i="83"/>
  <c r="BH34" i="83"/>
  <c r="BH41" i="83"/>
  <c r="BH37" i="83"/>
  <c r="BH33" i="83"/>
  <c r="BH32" i="83"/>
  <c r="BH15" i="83"/>
  <c r="BH79" i="82"/>
  <c r="BH78" i="82"/>
  <c r="BH77" i="82"/>
  <c r="BH76" i="82"/>
  <c r="BH74" i="82"/>
  <c r="BH41" i="82"/>
  <c r="BH37" i="82"/>
  <c r="BH33" i="82"/>
  <c r="BH73" i="82"/>
  <c r="BH40" i="82"/>
  <c r="BH36" i="82"/>
  <c r="BH32" i="82"/>
  <c r="BH72" i="82"/>
  <c r="BH39" i="82"/>
  <c r="BH35" i="82"/>
  <c r="BH34" i="82"/>
  <c r="BH75" i="82"/>
  <c r="BH71" i="82"/>
  <c r="BH15" i="82"/>
  <c r="BH38" i="82"/>
  <c r="BI12" i="82"/>
  <c r="BK12" i="78"/>
  <c r="BG47" i="68"/>
  <c r="BG53" i="68" s="1"/>
  <c r="BI12" i="67"/>
  <c r="BI12" i="66"/>
  <c r="BH21" i="83"/>
  <c r="BH24" i="83"/>
  <c r="BH16" i="83"/>
  <c r="BH20" i="83"/>
  <c r="BH22" i="83"/>
  <c r="BH27" i="83"/>
  <c r="BH26" i="83"/>
  <c r="BH29" i="83"/>
  <c r="BH28" i="83"/>
  <c r="BH25" i="83"/>
  <c r="BH23" i="83"/>
  <c r="BI12" i="83"/>
  <c r="BG44" i="83"/>
  <c r="BG45" i="83"/>
  <c r="BG43" i="83"/>
  <c r="BG46" i="83"/>
  <c r="BI50" i="83"/>
  <c r="BI6" i="83"/>
  <c r="BJ11" i="83"/>
  <c r="BJ10" i="83"/>
  <c r="BJ9" i="83"/>
  <c r="BJ5" i="83"/>
  <c r="BJ7" i="83" s="1"/>
  <c r="BJ4" i="83"/>
  <c r="BI51" i="83" s="1"/>
  <c r="BK3" i="83"/>
  <c r="BG46" i="69"/>
  <c r="BG43" i="69"/>
  <c r="BH44" i="74"/>
  <c r="BH46" i="74"/>
  <c r="BJ11" i="72"/>
  <c r="BJ10" i="72"/>
  <c r="BJ5" i="72"/>
  <c r="BJ7" i="72" s="1"/>
  <c r="BJ9" i="72"/>
  <c r="BJ4" i="72"/>
  <c r="BK3" i="72"/>
  <c r="BI25" i="77"/>
  <c r="BI20" i="77"/>
  <c r="BI26" i="77"/>
  <c r="BI21" i="77"/>
  <c r="BI22" i="77"/>
  <c r="BI28" i="77"/>
  <c r="BI27" i="77"/>
  <c r="BI16" i="77"/>
  <c r="BI29" i="77"/>
  <c r="BI24" i="77"/>
  <c r="BI23" i="77"/>
  <c r="BJ12" i="68"/>
  <c r="BJ6" i="68"/>
  <c r="BJ50" i="68"/>
  <c r="BG43" i="64"/>
  <c r="BG46" i="72"/>
  <c r="BL12" i="73"/>
  <c r="BI50" i="69"/>
  <c r="BI6" i="69"/>
  <c r="BJ12" i="65"/>
  <c r="BJ50" i="65"/>
  <c r="BJ6" i="65"/>
  <c r="BI17" i="81"/>
  <c r="BG44" i="67"/>
  <c r="BI45" i="80"/>
  <c r="BJ6" i="77"/>
  <c r="BJ50" i="77"/>
  <c r="BI6" i="70"/>
  <c r="BI50" i="70"/>
  <c r="BI12" i="64"/>
  <c r="BJ16" i="81"/>
  <c r="BJ29" i="81"/>
  <c r="BJ24" i="81"/>
  <c r="BJ25" i="81"/>
  <c r="BJ20" i="81"/>
  <c r="BJ23" i="81"/>
  <c r="BJ26" i="81"/>
  <c r="BJ21" i="81"/>
  <c r="BJ22" i="81"/>
  <c r="BJ28" i="81"/>
  <c r="BJ27" i="81"/>
  <c r="BJ45" i="73"/>
  <c r="BJ11" i="71"/>
  <c r="BJ10" i="71"/>
  <c r="BJ5" i="71"/>
  <c r="BJ7" i="71" s="1"/>
  <c r="BJ9" i="71"/>
  <c r="BJ4" i="71"/>
  <c r="BK3" i="71"/>
  <c r="BG46" i="82"/>
  <c r="BG44" i="82"/>
  <c r="BG17" i="71"/>
  <c r="BK6" i="81"/>
  <c r="BK50" i="81"/>
  <c r="BI45" i="79"/>
  <c r="BJ12" i="75"/>
  <c r="BG43" i="66"/>
  <c r="BJ12" i="76"/>
  <c r="BJ11" i="67"/>
  <c r="BJ10" i="67"/>
  <c r="BJ5" i="67"/>
  <c r="BJ7" i="67" s="1"/>
  <c r="BJ4" i="67"/>
  <c r="BK3" i="67"/>
  <c r="BJ9" i="67"/>
  <c r="BH45" i="75"/>
  <c r="BK12" i="80"/>
  <c r="BK11" i="74"/>
  <c r="BK10" i="74"/>
  <c r="BK5" i="74"/>
  <c r="BK7" i="74" s="1"/>
  <c r="BK9" i="74"/>
  <c r="BK4" i="74"/>
  <c r="BJ51" i="74" s="1"/>
  <c r="BL3" i="74"/>
  <c r="BH43" i="65"/>
  <c r="BH44" i="65"/>
  <c r="BI51" i="68"/>
  <c r="BL11" i="79"/>
  <c r="BL10" i="79"/>
  <c r="BL5" i="79"/>
  <c r="BL7" i="79" s="1"/>
  <c r="BM3" i="79"/>
  <c r="BL4" i="79"/>
  <c r="BL9" i="79"/>
  <c r="BH43" i="68"/>
  <c r="BH46" i="68"/>
  <c r="BH49" i="69"/>
  <c r="BI21" i="74"/>
  <c r="BI23" i="74"/>
  <c r="BI26" i="74"/>
  <c r="BI29" i="74"/>
  <c r="BI20" i="74"/>
  <c r="BI27" i="74"/>
  <c r="BI16" i="74"/>
  <c r="BI22" i="74"/>
  <c r="BI25" i="74"/>
  <c r="BI28" i="74"/>
  <c r="BI24" i="74"/>
  <c r="BI51" i="76"/>
  <c r="BJ16" i="80"/>
  <c r="BJ25" i="80"/>
  <c r="BJ20" i="80"/>
  <c r="BJ26" i="80"/>
  <c r="BJ21" i="80"/>
  <c r="BJ22" i="80"/>
  <c r="BJ28" i="80"/>
  <c r="BJ27" i="80"/>
  <c r="BJ23" i="80"/>
  <c r="BJ29" i="80"/>
  <c r="BJ24" i="80"/>
  <c r="BH43" i="74"/>
  <c r="BH45" i="74"/>
  <c r="BH46" i="76"/>
  <c r="BI49" i="72"/>
  <c r="BI51" i="72"/>
  <c r="BI50" i="72"/>
  <c r="BI6" i="72"/>
  <c r="BI12" i="72"/>
  <c r="BI45" i="78"/>
  <c r="BG17" i="64"/>
  <c r="BG17" i="72"/>
  <c r="BI12" i="69"/>
  <c r="BI45" i="81"/>
  <c r="BG43" i="67"/>
  <c r="BG45" i="67"/>
  <c r="BJ12" i="77"/>
  <c r="BH16" i="71"/>
  <c r="BH29" i="71"/>
  <c r="BH24" i="71"/>
  <c r="BH23" i="71"/>
  <c r="BH25" i="71"/>
  <c r="BH20" i="71"/>
  <c r="BH26" i="71"/>
  <c r="BH21" i="71"/>
  <c r="BH27" i="71"/>
  <c r="BH22" i="71"/>
  <c r="BH28" i="71"/>
  <c r="BI12" i="70"/>
  <c r="BJ43" i="73"/>
  <c r="BH46" i="77"/>
  <c r="BH44" i="77"/>
  <c r="BI49" i="71"/>
  <c r="BI51" i="71"/>
  <c r="BI6" i="71"/>
  <c r="BI50" i="71"/>
  <c r="BJ22" i="79"/>
  <c r="BJ28" i="79"/>
  <c r="BJ23" i="79"/>
  <c r="BJ16" i="79"/>
  <c r="BJ29" i="79"/>
  <c r="BJ24" i="79"/>
  <c r="BJ25" i="79"/>
  <c r="BJ20" i="79"/>
  <c r="BJ26" i="79"/>
  <c r="BJ21" i="79"/>
  <c r="BJ27" i="79"/>
  <c r="BF47" i="71"/>
  <c r="BF53" i="71" s="1"/>
  <c r="BG17" i="82"/>
  <c r="BJ10" i="66"/>
  <c r="BJ5" i="66"/>
  <c r="BJ7" i="66" s="1"/>
  <c r="BJ9" i="66"/>
  <c r="BJ4" i="66"/>
  <c r="BI49" i="66" s="1"/>
  <c r="BK3" i="66"/>
  <c r="BJ11" i="66"/>
  <c r="BG45" i="71"/>
  <c r="BK12" i="81"/>
  <c r="BI51" i="67"/>
  <c r="BI49" i="67"/>
  <c r="BI50" i="67"/>
  <c r="BI6" i="67"/>
  <c r="BH46" i="75"/>
  <c r="BH43" i="75"/>
  <c r="BJ50" i="74"/>
  <c r="BJ49" i="74"/>
  <c r="BJ6" i="74"/>
  <c r="BH20" i="82"/>
  <c r="BH16" i="82"/>
  <c r="BH21" i="82"/>
  <c r="BH28" i="82"/>
  <c r="BH27" i="82"/>
  <c r="BH26" i="82"/>
  <c r="BH25" i="82"/>
  <c r="BH24" i="82"/>
  <c r="BH23" i="82"/>
  <c r="BH22" i="82"/>
  <c r="BH29" i="82"/>
  <c r="BF47" i="72"/>
  <c r="BF53" i="72" s="1"/>
  <c r="BF47" i="69"/>
  <c r="BF53" i="69" s="1"/>
  <c r="BI49" i="68"/>
  <c r="BK49" i="79"/>
  <c r="BK51" i="79"/>
  <c r="BK6" i="79"/>
  <c r="BK50" i="79"/>
  <c r="BH44" i="68"/>
  <c r="BH47" i="81"/>
  <c r="BH53" i="81" s="1"/>
  <c r="BI49" i="74"/>
  <c r="BG17" i="70"/>
  <c r="BI51" i="65"/>
  <c r="BH43" i="76"/>
  <c r="BM11" i="73"/>
  <c r="BM10" i="73"/>
  <c r="BM5" i="73"/>
  <c r="BM7" i="73" s="1"/>
  <c r="BM4" i="73"/>
  <c r="BN3" i="73"/>
  <c r="BM9" i="73"/>
  <c r="BI46" i="81"/>
  <c r="BI6" i="82"/>
  <c r="BI50" i="82"/>
  <c r="BI46" i="80"/>
  <c r="BF47" i="82"/>
  <c r="BF53" i="82" s="1"/>
  <c r="BH21" i="66"/>
  <c r="BH24" i="66"/>
  <c r="BH20" i="66"/>
  <c r="BH27" i="66"/>
  <c r="BH16" i="66"/>
  <c r="BH29" i="66"/>
  <c r="BH23" i="66"/>
  <c r="BH22" i="66"/>
  <c r="BH25" i="66"/>
  <c r="BH28" i="66"/>
  <c r="BH26" i="66"/>
  <c r="BI29" i="75"/>
  <c r="BI24" i="75"/>
  <c r="BI23" i="75"/>
  <c r="BI25" i="75"/>
  <c r="BI20" i="75"/>
  <c r="BI26" i="75"/>
  <c r="BI21" i="75"/>
  <c r="BI27" i="75"/>
  <c r="BI16" i="75"/>
  <c r="BI22" i="75"/>
  <c r="BI28" i="75"/>
  <c r="BJ46" i="73"/>
  <c r="BL11" i="78"/>
  <c r="BL10" i="78"/>
  <c r="BL5" i="78"/>
  <c r="BL7" i="78" s="1"/>
  <c r="BL9" i="78"/>
  <c r="BM3" i="78"/>
  <c r="BL4" i="78"/>
  <c r="BH43" i="77"/>
  <c r="BI12" i="71"/>
  <c r="BG47" i="77"/>
  <c r="BG53" i="77" s="1"/>
  <c r="BI50" i="66"/>
  <c r="BI6" i="66"/>
  <c r="BG43" i="71"/>
  <c r="BI46" i="79"/>
  <c r="BI43" i="79"/>
  <c r="BK11" i="75"/>
  <c r="BK10" i="75"/>
  <c r="BK5" i="75"/>
  <c r="BK7" i="75" s="1"/>
  <c r="BK9" i="75"/>
  <c r="BL3" i="75"/>
  <c r="BK4" i="75"/>
  <c r="BK11" i="76"/>
  <c r="BK10" i="76"/>
  <c r="BK5" i="76"/>
  <c r="BK7" i="76" s="1"/>
  <c r="BK9" i="76"/>
  <c r="BK4" i="76"/>
  <c r="BL3" i="76"/>
  <c r="BH44" i="75"/>
  <c r="BL11" i="80"/>
  <c r="BL10" i="80"/>
  <c r="BL5" i="80"/>
  <c r="BL7" i="80" s="1"/>
  <c r="BL4" i="80"/>
  <c r="BL9" i="80"/>
  <c r="BM3" i="80"/>
  <c r="BH51" i="67"/>
  <c r="BH51" i="82"/>
  <c r="BH21" i="72"/>
  <c r="BH28" i="72"/>
  <c r="BH16" i="72"/>
  <c r="BH24" i="72"/>
  <c r="BH29" i="72"/>
  <c r="BH20" i="72"/>
  <c r="BH27" i="72"/>
  <c r="BH22" i="72"/>
  <c r="BH25" i="72"/>
  <c r="BH23" i="72"/>
  <c r="BH26" i="72"/>
  <c r="BK12" i="79"/>
  <c r="BK26" i="73"/>
  <c r="BK21" i="73"/>
  <c r="BK22" i="73"/>
  <c r="BK28" i="73"/>
  <c r="BK27" i="73"/>
  <c r="BK16" i="73"/>
  <c r="BK29" i="73"/>
  <c r="BK24" i="73"/>
  <c r="BK25" i="73"/>
  <c r="BK20" i="73"/>
  <c r="BK23" i="73"/>
  <c r="BH27" i="69"/>
  <c r="BH22" i="69"/>
  <c r="BH29" i="69"/>
  <c r="BH16" i="69"/>
  <c r="BH25" i="69"/>
  <c r="BH28" i="69"/>
  <c r="BH26" i="69"/>
  <c r="BH23" i="69"/>
  <c r="BH21" i="69"/>
  <c r="BH20" i="69"/>
  <c r="BH24" i="69"/>
  <c r="BG45" i="70"/>
  <c r="BI29" i="65"/>
  <c r="BI22" i="65"/>
  <c r="BI27" i="65"/>
  <c r="BI28" i="65"/>
  <c r="BI24" i="65"/>
  <c r="BI20" i="65"/>
  <c r="BI26" i="65"/>
  <c r="BI23" i="65"/>
  <c r="BI16" i="65"/>
  <c r="BI25" i="65"/>
  <c r="BI21" i="65"/>
  <c r="BH45" i="76"/>
  <c r="BK11" i="68"/>
  <c r="BK10" i="68"/>
  <c r="BK9" i="68"/>
  <c r="BK5" i="68"/>
  <c r="BK7" i="68" s="1"/>
  <c r="BK4" i="68"/>
  <c r="BJ51" i="68" s="1"/>
  <c r="BL3" i="68"/>
  <c r="BG46" i="64"/>
  <c r="BL49" i="73"/>
  <c r="BL51" i="73"/>
  <c r="BL6" i="73"/>
  <c r="BL50" i="73"/>
  <c r="BH25" i="70"/>
  <c r="BH20" i="70"/>
  <c r="BH26" i="70"/>
  <c r="BH21" i="70"/>
  <c r="BH27" i="70"/>
  <c r="BH22" i="70"/>
  <c r="BH28" i="70"/>
  <c r="BH16" i="70"/>
  <c r="BH29" i="70"/>
  <c r="BH24" i="70"/>
  <c r="BH23" i="70"/>
  <c r="BH25" i="64"/>
  <c r="BH27" i="64"/>
  <c r="BH16" i="64"/>
  <c r="BH21" i="64"/>
  <c r="BH23" i="64"/>
  <c r="BH20" i="64"/>
  <c r="BH28" i="64"/>
  <c r="BH26" i="64"/>
  <c r="BH29" i="64"/>
  <c r="BH24" i="64"/>
  <c r="BH22" i="64"/>
  <c r="BJ9" i="69"/>
  <c r="BJ11" i="69"/>
  <c r="BJ10" i="69"/>
  <c r="BJ5" i="69"/>
  <c r="BJ7" i="69" s="1"/>
  <c r="BJ4" i="69"/>
  <c r="BI49" i="69" s="1"/>
  <c r="BK3" i="69"/>
  <c r="BK11" i="65"/>
  <c r="BK10" i="65"/>
  <c r="BK9" i="65"/>
  <c r="BK5" i="65"/>
  <c r="BK7" i="65" s="1"/>
  <c r="BK4" i="65"/>
  <c r="BL3" i="65"/>
  <c r="BJ10" i="82"/>
  <c r="BJ5" i="82"/>
  <c r="BJ7" i="82" s="1"/>
  <c r="BJ9" i="82"/>
  <c r="BJ4" i="82"/>
  <c r="BI49" i="82" s="1"/>
  <c r="BJ11" i="82"/>
  <c r="BK3" i="82"/>
  <c r="BJ29" i="78"/>
  <c r="BJ26" i="78"/>
  <c r="BJ25" i="78"/>
  <c r="BJ28" i="78"/>
  <c r="BJ27" i="78"/>
  <c r="BJ16" i="78"/>
  <c r="BJ21" i="78"/>
  <c r="BJ24" i="78"/>
  <c r="BJ23" i="78"/>
  <c r="BJ20" i="78"/>
  <c r="BJ22" i="78"/>
  <c r="BG46" i="67"/>
  <c r="BI17" i="80"/>
  <c r="BK11" i="77"/>
  <c r="BK10" i="77"/>
  <c r="BK5" i="77"/>
  <c r="BK7" i="77" s="1"/>
  <c r="BK9" i="77"/>
  <c r="BK4" i="77"/>
  <c r="BJ51" i="77" s="1"/>
  <c r="BL3" i="77"/>
  <c r="BJ11" i="70"/>
  <c r="BJ10" i="70"/>
  <c r="BJ5" i="70"/>
  <c r="BJ7" i="70" s="1"/>
  <c r="BJ9" i="70"/>
  <c r="BJ4" i="70"/>
  <c r="BI51" i="70" s="1"/>
  <c r="BK3" i="70"/>
  <c r="BI50" i="64"/>
  <c r="BI6" i="64"/>
  <c r="BI49" i="64"/>
  <c r="BJ11" i="64"/>
  <c r="BJ5" i="64"/>
  <c r="BJ7" i="64" s="1"/>
  <c r="BJ9" i="64"/>
  <c r="BK3" i="64"/>
  <c r="BJ10" i="64"/>
  <c r="BJ4" i="64"/>
  <c r="BK51" i="78"/>
  <c r="BK6" i="78"/>
  <c r="BK50" i="78"/>
  <c r="BK49" i="78"/>
  <c r="BH45" i="77"/>
  <c r="BG43" i="82"/>
  <c r="BL11" i="81"/>
  <c r="BL10" i="81"/>
  <c r="BL5" i="81"/>
  <c r="BL7" i="81" s="1"/>
  <c r="BL9" i="81"/>
  <c r="BL4" i="81"/>
  <c r="BK49" i="81" s="1"/>
  <c r="BM3" i="81"/>
  <c r="BJ49" i="75"/>
  <c r="BJ51" i="75"/>
  <c r="BJ6" i="75"/>
  <c r="BJ50" i="75"/>
  <c r="BG46" i="66"/>
  <c r="BJ49" i="76"/>
  <c r="BJ51" i="76"/>
  <c r="BJ6" i="76"/>
  <c r="BJ50" i="76"/>
  <c r="BK49" i="80"/>
  <c r="BK51" i="80"/>
  <c r="BK6" i="80"/>
  <c r="BK50" i="80"/>
  <c r="BH25" i="67"/>
  <c r="BH20" i="67"/>
  <c r="BH21" i="67"/>
  <c r="BH23" i="67"/>
  <c r="BH28" i="67"/>
  <c r="BH26" i="67"/>
  <c r="BH29" i="67"/>
  <c r="BH16" i="67"/>
  <c r="BH17" i="67" s="1"/>
  <c r="BH24" i="67"/>
  <c r="BH22" i="67"/>
  <c r="BH27" i="67"/>
  <c r="BH49" i="82"/>
  <c r="BH46" i="65"/>
  <c r="BH51" i="72"/>
  <c r="BG47" i="74"/>
  <c r="BG53" i="74" s="1"/>
  <c r="BI21" i="68"/>
  <c r="BI24" i="68"/>
  <c r="BI23" i="68"/>
  <c r="BI20" i="68"/>
  <c r="BI29" i="68"/>
  <c r="BI22" i="68"/>
  <c r="BI16" i="68"/>
  <c r="BI25" i="68"/>
  <c r="BI28" i="68"/>
  <c r="BI27" i="68"/>
  <c r="BI26" i="68"/>
  <c r="BK49" i="73"/>
  <c r="BF47" i="64"/>
  <c r="BF53" i="64" s="1"/>
  <c r="BH51" i="69"/>
  <c r="BI51" i="74"/>
  <c r="BG46" i="70"/>
  <c r="BI49" i="65"/>
  <c r="BI29" i="76"/>
  <c r="BI23" i="76"/>
  <c r="BI20" i="76"/>
  <c r="BI26" i="76"/>
  <c r="BI21" i="76"/>
  <c r="BI16" i="76"/>
  <c r="BI25" i="76"/>
  <c r="BI22" i="76"/>
  <c r="BI28" i="76"/>
  <c r="BI27" i="76"/>
  <c r="BI24" i="76"/>
  <c r="BJ51" i="80"/>
  <c r="BA46" i="63"/>
  <c r="BB49" i="63"/>
  <c r="BB51" i="63"/>
  <c r="BA44" i="63"/>
  <c r="BA43" i="63"/>
  <c r="AZ47" i="63"/>
  <c r="AZ53" i="63" s="1"/>
  <c r="BB39" i="63"/>
  <c r="BB35" i="63"/>
  <c r="BB38" i="63"/>
  <c r="BB34" i="63"/>
  <c r="BB41" i="63"/>
  <c r="BB37" i="63"/>
  <c r="BB33" i="63"/>
  <c r="BB40" i="63"/>
  <c r="BB36" i="63"/>
  <c r="BB32" i="63"/>
  <c r="BC6" i="63"/>
  <c r="BA17" i="63"/>
  <c r="BB28" i="63"/>
  <c r="BB23" i="63"/>
  <c r="BB45" i="63" s="1"/>
  <c r="BB16" i="63"/>
  <c r="BB20" i="63"/>
  <c r="BB27" i="63"/>
  <c r="BB22" i="63"/>
  <c r="BB15" i="63"/>
  <c r="BB29" i="63"/>
  <c r="BB24" i="63"/>
  <c r="BB25" i="63"/>
  <c r="BB26" i="63"/>
  <c r="BB21" i="63"/>
  <c r="BD11" i="63"/>
  <c r="BD10" i="63"/>
  <c r="BD9" i="63"/>
  <c r="BC12" i="63"/>
  <c r="BD4" i="63"/>
  <c r="BC49" i="63" s="1"/>
  <c r="BD5" i="63"/>
  <c r="BE3" i="63"/>
  <c r="BI44" i="68" l="1"/>
  <c r="BH44" i="66"/>
  <c r="BP12" i="84"/>
  <c r="BN46" i="84"/>
  <c r="BO17" i="84"/>
  <c r="BM47" i="84"/>
  <c r="BM53" i="84" s="1"/>
  <c r="BP51" i="84"/>
  <c r="BP50" i="84"/>
  <c r="BP6" i="84"/>
  <c r="BO51" i="84"/>
  <c r="BQ4" i="84"/>
  <c r="BP49" i="84" s="1"/>
  <c r="BR3" i="84"/>
  <c r="BQ5" i="84"/>
  <c r="BQ7" i="84" s="1"/>
  <c r="BN43" i="84"/>
  <c r="BN45" i="84"/>
  <c r="BN17" i="84"/>
  <c r="BH45" i="70"/>
  <c r="BI45" i="77"/>
  <c r="BI17" i="68"/>
  <c r="BK44" i="73"/>
  <c r="BI44" i="75"/>
  <c r="BH44" i="71"/>
  <c r="BH17" i="82"/>
  <c r="BH17" i="69"/>
  <c r="BG47" i="72"/>
  <c r="BG53" i="72" s="1"/>
  <c r="BI17" i="76"/>
  <c r="BH45" i="67"/>
  <c r="BI44" i="76"/>
  <c r="BG47" i="70"/>
  <c r="BG53" i="70" s="1"/>
  <c r="BK43" i="73"/>
  <c r="BI17" i="77"/>
  <c r="BB44" i="63"/>
  <c r="BH44" i="82"/>
  <c r="BJ44" i="81"/>
  <c r="BI47" i="78"/>
  <c r="BI53" i="78" s="1"/>
  <c r="BH17" i="70"/>
  <c r="BJ17" i="79"/>
  <c r="BH45" i="66"/>
  <c r="BH44" i="67"/>
  <c r="BK45" i="73"/>
  <c r="BJ45" i="79"/>
  <c r="BM12" i="73"/>
  <c r="BI43" i="74"/>
  <c r="BI44" i="77"/>
  <c r="BH46" i="82"/>
  <c r="BJ17" i="81"/>
  <c r="BI47" i="81"/>
  <c r="BI53" i="81" s="1"/>
  <c r="BJ44" i="78"/>
  <c r="BG47" i="71"/>
  <c r="BG53" i="71" s="1"/>
  <c r="BI47" i="80"/>
  <c r="BI53" i="80" s="1"/>
  <c r="BH45" i="83"/>
  <c r="BK12" i="65"/>
  <c r="BH43" i="71"/>
  <c r="BK12" i="74"/>
  <c r="BH44" i="70"/>
  <c r="BH17" i="72"/>
  <c r="BH17" i="71"/>
  <c r="BL77" i="73"/>
  <c r="BL79" i="73"/>
  <c r="BL73" i="73"/>
  <c r="BL40" i="73"/>
  <c r="BL36" i="73"/>
  <c r="BL32" i="73"/>
  <c r="BL78" i="73"/>
  <c r="BL76" i="73"/>
  <c r="BL72" i="73"/>
  <c r="BL39" i="73"/>
  <c r="BL35" i="73"/>
  <c r="BL15" i="73"/>
  <c r="BL75" i="73"/>
  <c r="BL71" i="73"/>
  <c r="BL38" i="73"/>
  <c r="BL34" i="73"/>
  <c r="BL37" i="73"/>
  <c r="BL41" i="73"/>
  <c r="BL33" i="73"/>
  <c r="BL74" i="73"/>
  <c r="BK46" i="73"/>
  <c r="BL12" i="78"/>
  <c r="BJ79" i="74"/>
  <c r="BJ75" i="74"/>
  <c r="BJ71" i="74"/>
  <c r="BJ38" i="74"/>
  <c r="BJ34" i="74"/>
  <c r="BJ77" i="74"/>
  <c r="BJ73" i="74"/>
  <c r="BJ40" i="74"/>
  <c r="BJ36" i="74"/>
  <c r="BJ32" i="74"/>
  <c r="BJ78" i="74"/>
  <c r="BJ41" i="74"/>
  <c r="BJ33" i="74"/>
  <c r="BJ76" i="74"/>
  <c r="BJ39" i="74"/>
  <c r="BJ15" i="74"/>
  <c r="BJ74" i="74"/>
  <c r="BJ37" i="74"/>
  <c r="BJ72" i="74"/>
  <c r="BJ35" i="74"/>
  <c r="BI79" i="71"/>
  <c r="BI75" i="71"/>
  <c r="BI78" i="71"/>
  <c r="BI72" i="71"/>
  <c r="BI71" i="71"/>
  <c r="BI77" i="71"/>
  <c r="BI74" i="71"/>
  <c r="BI41" i="71"/>
  <c r="BI38" i="71"/>
  <c r="BI34" i="71"/>
  <c r="BI37" i="71"/>
  <c r="BI33" i="71"/>
  <c r="BI76" i="71"/>
  <c r="BI40" i="71"/>
  <c r="BI36" i="71"/>
  <c r="BI32" i="71"/>
  <c r="BI73" i="71"/>
  <c r="BI39" i="71"/>
  <c r="BI35" i="71"/>
  <c r="BI15" i="71"/>
  <c r="BJ76" i="77"/>
  <c r="BJ72" i="77"/>
  <c r="BJ39" i="77"/>
  <c r="BJ35" i="77"/>
  <c r="BJ15" i="77"/>
  <c r="BJ79" i="77"/>
  <c r="BJ75" i="77"/>
  <c r="BJ71" i="77"/>
  <c r="BJ38" i="77"/>
  <c r="BJ34" i="77"/>
  <c r="BJ78" i="77"/>
  <c r="BJ74" i="77"/>
  <c r="BJ41" i="77"/>
  <c r="BJ37" i="77"/>
  <c r="BJ33" i="77"/>
  <c r="BJ36" i="77"/>
  <c r="BJ77" i="77"/>
  <c r="BJ32" i="77"/>
  <c r="BJ73" i="77"/>
  <c r="BJ40" i="77"/>
  <c r="BJ79" i="65"/>
  <c r="BJ75" i="65"/>
  <c r="BJ71" i="65"/>
  <c r="BJ38" i="65"/>
  <c r="BJ34" i="65"/>
  <c r="BJ78" i="65"/>
  <c r="BJ74" i="65"/>
  <c r="BJ41" i="65"/>
  <c r="BJ37" i="65"/>
  <c r="BJ33" i="65"/>
  <c r="BJ77" i="65"/>
  <c r="BJ73" i="65"/>
  <c r="BJ40" i="65"/>
  <c r="BJ36" i="65"/>
  <c r="BJ32" i="65"/>
  <c r="BJ76" i="65"/>
  <c r="BJ72" i="65"/>
  <c r="BJ39" i="65"/>
  <c r="BJ35" i="65"/>
  <c r="BJ15" i="65"/>
  <c r="BJ12" i="83"/>
  <c r="BC79" i="63"/>
  <c r="BC78" i="63"/>
  <c r="BC77" i="63"/>
  <c r="BC76" i="63"/>
  <c r="BC75" i="63"/>
  <c r="BC74" i="63"/>
  <c r="BC73" i="63"/>
  <c r="BC72" i="63"/>
  <c r="BC71" i="63"/>
  <c r="BK76" i="78"/>
  <c r="BK72" i="78"/>
  <c r="BK39" i="78"/>
  <c r="BK35" i="78"/>
  <c r="BK79" i="78"/>
  <c r="BK75" i="78"/>
  <c r="BK71" i="78"/>
  <c r="BK38" i="78"/>
  <c r="BK34" i="78"/>
  <c r="BK78" i="78"/>
  <c r="BK74" i="78"/>
  <c r="BK41" i="78"/>
  <c r="BK37" i="78"/>
  <c r="BK33" i="78"/>
  <c r="BK36" i="78"/>
  <c r="BK77" i="78"/>
  <c r="BK32" i="78"/>
  <c r="BK73" i="78"/>
  <c r="BK15" i="78"/>
  <c r="BK40" i="78"/>
  <c r="BH46" i="64"/>
  <c r="BI78" i="66"/>
  <c r="BI74" i="66"/>
  <c r="BI41" i="66"/>
  <c r="BI37" i="66"/>
  <c r="BI77" i="66"/>
  <c r="BI73" i="66"/>
  <c r="BI40" i="66"/>
  <c r="BI76" i="66"/>
  <c r="BI72" i="66"/>
  <c r="BI39" i="66"/>
  <c r="BI35" i="66"/>
  <c r="BI38" i="66"/>
  <c r="BI15" i="66"/>
  <c r="BI79" i="66"/>
  <c r="BI34" i="66"/>
  <c r="BI75" i="66"/>
  <c r="BI33" i="66"/>
  <c r="BI71" i="66"/>
  <c r="BI36" i="66"/>
  <c r="BI32" i="66"/>
  <c r="BI78" i="67"/>
  <c r="BI74" i="67"/>
  <c r="BI41" i="67"/>
  <c r="BI37" i="67"/>
  <c r="BI33" i="67"/>
  <c r="BI77" i="67"/>
  <c r="BI73" i="67"/>
  <c r="BI40" i="67"/>
  <c r="BI36" i="67"/>
  <c r="BI32" i="67"/>
  <c r="BI76" i="67"/>
  <c r="BI72" i="67"/>
  <c r="BI39" i="67"/>
  <c r="BI35" i="67"/>
  <c r="BI15" i="67"/>
  <c r="BI79" i="67"/>
  <c r="BI75" i="67"/>
  <c r="BI71" i="67"/>
  <c r="BI34" i="67"/>
  <c r="BI38" i="67"/>
  <c r="BK79" i="81"/>
  <c r="BK75" i="81"/>
  <c r="BK71" i="81"/>
  <c r="BK78" i="81"/>
  <c r="BK74" i="81"/>
  <c r="BK41" i="81"/>
  <c r="BK77" i="81"/>
  <c r="BK73" i="81"/>
  <c r="BK40" i="81"/>
  <c r="BK72" i="81"/>
  <c r="BK37" i="81"/>
  <c r="BK33" i="81"/>
  <c r="BK36" i="81"/>
  <c r="BK32" i="81"/>
  <c r="BK39" i="81"/>
  <c r="BK35" i="81"/>
  <c r="BK15" i="81"/>
  <c r="BK38" i="81"/>
  <c r="BK34" i="81"/>
  <c r="BK76" i="81"/>
  <c r="BJ75" i="68"/>
  <c r="BJ71" i="68"/>
  <c r="BJ40" i="68"/>
  <c r="BJ35" i="68"/>
  <c r="BJ34" i="68"/>
  <c r="BJ15" i="68"/>
  <c r="BJ77" i="68"/>
  <c r="BJ36" i="68"/>
  <c r="BJ79" i="68"/>
  <c r="BJ76" i="68"/>
  <c r="BJ72" i="68"/>
  <c r="BJ39" i="68"/>
  <c r="BJ38" i="68"/>
  <c r="BJ37" i="68"/>
  <c r="BJ32" i="68"/>
  <c r="BJ78" i="68"/>
  <c r="BJ74" i="68"/>
  <c r="BJ73" i="68"/>
  <c r="BJ41" i="68"/>
  <c r="BJ33" i="68"/>
  <c r="BJ12" i="72"/>
  <c r="BK78" i="80"/>
  <c r="BK77" i="80"/>
  <c r="BK76" i="80"/>
  <c r="BK74" i="80"/>
  <c r="BK41" i="80"/>
  <c r="BK37" i="80"/>
  <c r="BK33" i="80"/>
  <c r="BK73" i="80"/>
  <c r="BK40" i="80"/>
  <c r="BK36" i="80"/>
  <c r="BK32" i="80"/>
  <c r="BK72" i="80"/>
  <c r="BK39" i="80"/>
  <c r="BK35" i="80"/>
  <c r="BK15" i="80"/>
  <c r="BK71" i="80"/>
  <c r="BK79" i="80"/>
  <c r="BK38" i="80"/>
  <c r="BK34" i="80"/>
  <c r="BK75" i="80"/>
  <c r="BJ76" i="76"/>
  <c r="BJ79" i="76"/>
  <c r="BJ78" i="76"/>
  <c r="BJ75" i="76"/>
  <c r="BJ71" i="76"/>
  <c r="BJ38" i="76"/>
  <c r="BJ34" i="76"/>
  <c r="BJ74" i="76"/>
  <c r="BJ41" i="76"/>
  <c r="BJ37" i="76"/>
  <c r="BJ33" i="76"/>
  <c r="BJ77" i="76"/>
  <c r="BJ73" i="76"/>
  <c r="BJ40" i="76"/>
  <c r="BJ36" i="76"/>
  <c r="BJ32" i="76"/>
  <c r="BJ39" i="76"/>
  <c r="BJ35" i="76"/>
  <c r="BJ15" i="76"/>
  <c r="BJ72" i="76"/>
  <c r="BI76" i="64"/>
  <c r="BI72" i="64"/>
  <c r="BI39" i="64"/>
  <c r="BI35" i="64"/>
  <c r="BI15" i="64"/>
  <c r="BI79" i="64"/>
  <c r="BI75" i="64"/>
  <c r="BI71" i="64"/>
  <c r="BI38" i="64"/>
  <c r="BI34" i="64"/>
  <c r="BI78" i="64"/>
  <c r="BI74" i="64"/>
  <c r="BI41" i="64"/>
  <c r="BI37" i="64"/>
  <c r="BI33" i="64"/>
  <c r="BI77" i="64"/>
  <c r="BI73" i="64"/>
  <c r="BI40" i="64"/>
  <c r="BI36" i="64"/>
  <c r="BI32" i="64"/>
  <c r="BI47" i="79"/>
  <c r="BI53" i="79" s="1"/>
  <c r="BI78" i="82"/>
  <c r="BI77" i="82"/>
  <c r="BI76" i="82"/>
  <c r="BI73" i="82"/>
  <c r="BI40" i="82"/>
  <c r="BI36" i="82"/>
  <c r="BI72" i="82"/>
  <c r="BI39" i="82"/>
  <c r="BI35" i="82"/>
  <c r="BI75" i="82"/>
  <c r="BI71" i="82"/>
  <c r="BI38" i="82"/>
  <c r="BI34" i="82"/>
  <c r="BI33" i="82"/>
  <c r="BI74" i="82"/>
  <c r="BI32" i="82"/>
  <c r="BI15" i="82"/>
  <c r="BI79" i="82"/>
  <c r="BI41" i="82"/>
  <c r="BI37" i="82"/>
  <c r="BK78" i="79"/>
  <c r="BK74" i="79"/>
  <c r="BK41" i="79"/>
  <c r="BK77" i="79"/>
  <c r="BK73" i="79"/>
  <c r="BK40" i="79"/>
  <c r="BK76" i="79"/>
  <c r="BK72" i="79"/>
  <c r="BK39" i="79"/>
  <c r="BK75" i="79"/>
  <c r="BK35" i="79"/>
  <c r="BK15" i="79"/>
  <c r="BK71" i="79"/>
  <c r="BK34" i="79"/>
  <c r="BK38" i="79"/>
  <c r="BK37" i="79"/>
  <c r="BK33" i="79"/>
  <c r="BK32" i="79"/>
  <c r="BK79" i="79"/>
  <c r="BK36" i="79"/>
  <c r="BI79" i="70"/>
  <c r="BI75" i="70"/>
  <c r="BI71" i="70"/>
  <c r="BI38" i="70"/>
  <c r="BI34" i="70"/>
  <c r="BI78" i="70"/>
  <c r="BI74" i="70"/>
  <c r="BI41" i="70"/>
  <c r="BI37" i="70"/>
  <c r="BI33" i="70"/>
  <c r="BI77" i="70"/>
  <c r="BI73" i="70"/>
  <c r="BI40" i="70"/>
  <c r="BI36" i="70"/>
  <c r="BI32" i="70"/>
  <c r="BI76" i="70"/>
  <c r="BI72" i="70"/>
  <c r="BI39" i="70"/>
  <c r="BI35" i="70"/>
  <c r="BI15" i="70"/>
  <c r="BH43" i="83"/>
  <c r="BJ79" i="75"/>
  <c r="BJ75" i="75"/>
  <c r="BJ71" i="75"/>
  <c r="BJ38" i="75"/>
  <c r="BJ34" i="75"/>
  <c r="BJ78" i="75"/>
  <c r="BJ74" i="75"/>
  <c r="BJ77" i="75"/>
  <c r="BJ73" i="75"/>
  <c r="BJ40" i="75"/>
  <c r="BJ36" i="75"/>
  <c r="BJ32" i="75"/>
  <c r="BJ72" i="75"/>
  <c r="BJ37" i="75"/>
  <c r="BJ35" i="75"/>
  <c r="BJ41" i="75"/>
  <c r="BJ33" i="75"/>
  <c r="BJ76" i="75"/>
  <c r="BJ39" i="75"/>
  <c r="BJ15" i="75"/>
  <c r="BI77" i="72"/>
  <c r="BI73" i="72"/>
  <c r="BI40" i="72"/>
  <c r="BI36" i="72"/>
  <c r="BI32" i="72"/>
  <c r="BI76" i="72"/>
  <c r="BI72" i="72"/>
  <c r="BI39" i="72"/>
  <c r="BI35" i="72"/>
  <c r="BI15" i="72"/>
  <c r="BI79" i="72"/>
  <c r="BI75" i="72"/>
  <c r="BI71" i="72"/>
  <c r="BI74" i="72"/>
  <c r="BI78" i="72"/>
  <c r="BI38" i="72"/>
  <c r="BI41" i="72"/>
  <c r="BI37" i="72"/>
  <c r="BI34" i="72"/>
  <c r="BI33" i="72"/>
  <c r="BI76" i="69"/>
  <c r="BI72" i="69"/>
  <c r="BI79" i="69"/>
  <c r="BI75" i="69"/>
  <c r="BI71" i="69"/>
  <c r="BI78" i="69"/>
  <c r="BI74" i="69"/>
  <c r="BI37" i="69"/>
  <c r="BI33" i="69"/>
  <c r="BI40" i="69"/>
  <c r="BI36" i="69"/>
  <c r="BI32" i="69"/>
  <c r="BI77" i="69"/>
  <c r="BI39" i="69"/>
  <c r="BI35" i="69"/>
  <c r="BI15" i="69"/>
  <c r="BI73" i="69"/>
  <c r="BI41" i="69"/>
  <c r="BI38" i="69"/>
  <c r="BI34" i="69"/>
  <c r="BI78" i="83"/>
  <c r="BI77" i="83"/>
  <c r="BI76" i="83"/>
  <c r="BI74" i="83"/>
  <c r="BI73" i="83"/>
  <c r="BI79" i="83"/>
  <c r="BI72" i="83"/>
  <c r="BI75" i="83"/>
  <c r="BI71" i="83"/>
  <c r="BI41" i="83"/>
  <c r="BI40" i="83"/>
  <c r="BI39" i="83"/>
  <c r="BI35" i="83"/>
  <c r="BI38" i="83"/>
  <c r="BI34" i="83"/>
  <c r="BI37" i="83"/>
  <c r="BI33" i="83"/>
  <c r="BI36" i="83"/>
  <c r="BI32" i="83"/>
  <c r="BI15" i="83"/>
  <c r="BG47" i="82"/>
  <c r="BG53" i="82" s="1"/>
  <c r="BL12" i="79"/>
  <c r="BK12" i="77"/>
  <c r="BK12" i="76"/>
  <c r="BK12" i="75"/>
  <c r="BJ12" i="70"/>
  <c r="BK12" i="68"/>
  <c r="BJ12" i="67"/>
  <c r="BJ12" i="66"/>
  <c r="BI49" i="83"/>
  <c r="BG47" i="83"/>
  <c r="BG53" i="83" s="1"/>
  <c r="BH17" i="83"/>
  <c r="BK10" i="83"/>
  <c r="BK9" i="83"/>
  <c r="BK5" i="83"/>
  <c r="BK7" i="83" s="1"/>
  <c r="BK11" i="83"/>
  <c r="BK4" i="83"/>
  <c r="BL3" i="83"/>
  <c r="BJ50" i="83"/>
  <c r="BJ51" i="83"/>
  <c r="BJ49" i="83"/>
  <c r="BJ6" i="83"/>
  <c r="BI27" i="83"/>
  <c r="BI26" i="83"/>
  <c r="BI25" i="83"/>
  <c r="BI23" i="83"/>
  <c r="BI16" i="83"/>
  <c r="BI24" i="83"/>
  <c r="BI21" i="83"/>
  <c r="BI20" i="83"/>
  <c r="BI28" i="83"/>
  <c r="BI29" i="83"/>
  <c r="BI22" i="83"/>
  <c r="BH44" i="83"/>
  <c r="BH46" i="83"/>
  <c r="BJ25" i="75"/>
  <c r="BJ20" i="75"/>
  <c r="BJ21" i="75"/>
  <c r="BJ26" i="75"/>
  <c r="BJ16" i="75"/>
  <c r="BJ28" i="75"/>
  <c r="BJ27" i="75"/>
  <c r="BJ29" i="75"/>
  <c r="BJ24" i="75"/>
  <c r="BJ23" i="75"/>
  <c r="BJ22" i="75"/>
  <c r="BM11" i="81"/>
  <c r="BM10" i="81"/>
  <c r="BM5" i="81"/>
  <c r="BM7" i="81" s="1"/>
  <c r="BM9" i="81"/>
  <c r="BM4" i="81"/>
  <c r="BN3" i="81"/>
  <c r="BH46" i="67"/>
  <c r="BK25" i="80"/>
  <c r="BK20" i="80"/>
  <c r="BK21" i="80"/>
  <c r="BK22" i="80"/>
  <c r="BK44" i="80" s="1"/>
  <c r="BK28" i="80"/>
  <c r="BK27" i="80"/>
  <c r="BK26" i="80"/>
  <c r="BK16" i="80"/>
  <c r="BK29" i="80"/>
  <c r="BK24" i="80"/>
  <c r="BK23" i="80"/>
  <c r="BK50" i="65"/>
  <c r="BK6" i="65"/>
  <c r="BI43" i="68"/>
  <c r="BH43" i="67"/>
  <c r="BJ25" i="76"/>
  <c r="BJ20" i="76"/>
  <c r="BJ21" i="76"/>
  <c r="BJ22" i="76"/>
  <c r="BJ44" i="76" s="1"/>
  <c r="BJ28" i="76"/>
  <c r="BJ27" i="76"/>
  <c r="BJ16" i="76"/>
  <c r="BJ29" i="76"/>
  <c r="BJ24" i="76"/>
  <c r="BJ23" i="76"/>
  <c r="BJ26" i="76"/>
  <c r="BJ6" i="64"/>
  <c r="BJ50" i="64"/>
  <c r="BJ12" i="64"/>
  <c r="BI28" i="64"/>
  <c r="BI29" i="64"/>
  <c r="BI24" i="64"/>
  <c r="BI26" i="64"/>
  <c r="BI25" i="64"/>
  <c r="BI20" i="64"/>
  <c r="BI22" i="64"/>
  <c r="BI23" i="64"/>
  <c r="BI27" i="64"/>
  <c r="BI16" i="64"/>
  <c r="BI21" i="64"/>
  <c r="BK11" i="70"/>
  <c r="BK10" i="70"/>
  <c r="BK5" i="70"/>
  <c r="BK7" i="70" s="1"/>
  <c r="BK9" i="70"/>
  <c r="BK4" i="70"/>
  <c r="BL3" i="70"/>
  <c r="BJ46" i="78"/>
  <c r="BJ12" i="82"/>
  <c r="BH44" i="64"/>
  <c r="BH43" i="64"/>
  <c r="BH45" i="64"/>
  <c r="BH46" i="70"/>
  <c r="BH43" i="70"/>
  <c r="BL10" i="68"/>
  <c r="BL9" i="68"/>
  <c r="BL5" i="68"/>
  <c r="BL7" i="68" s="1"/>
  <c r="BL11" i="68"/>
  <c r="BL4" i="68"/>
  <c r="BM3" i="68"/>
  <c r="BI45" i="65"/>
  <c r="BI44" i="65"/>
  <c r="BH46" i="69"/>
  <c r="BK17" i="73"/>
  <c r="BH45" i="72"/>
  <c r="BH43" i="72"/>
  <c r="BH46" i="72"/>
  <c r="BL12" i="80"/>
  <c r="BL11" i="76"/>
  <c r="BL10" i="76"/>
  <c r="BL5" i="76"/>
  <c r="BL7" i="76" s="1"/>
  <c r="BL9" i="76"/>
  <c r="BL4" i="76"/>
  <c r="BM3" i="76"/>
  <c r="BI51" i="66"/>
  <c r="BH47" i="77"/>
  <c r="BH53" i="77" s="1"/>
  <c r="BI43" i="75"/>
  <c r="BH17" i="66"/>
  <c r="BH46" i="66"/>
  <c r="BN11" i="73"/>
  <c r="BN10" i="73"/>
  <c r="BN5" i="73"/>
  <c r="BN7" i="73" s="1"/>
  <c r="BN9" i="73"/>
  <c r="BN4" i="73"/>
  <c r="BO3" i="73"/>
  <c r="BM51" i="73"/>
  <c r="BM6" i="73"/>
  <c r="BM50" i="73"/>
  <c r="BM49" i="73"/>
  <c r="BJ43" i="79"/>
  <c r="BJ46" i="79"/>
  <c r="BH45" i="71"/>
  <c r="BJ44" i="80"/>
  <c r="BJ43" i="80"/>
  <c r="BI46" i="74"/>
  <c r="BI17" i="74"/>
  <c r="BI45" i="74"/>
  <c r="BK11" i="71"/>
  <c r="BK10" i="71"/>
  <c r="BK5" i="71"/>
  <c r="BK7" i="71" s="1"/>
  <c r="BK9" i="71"/>
  <c r="BK4" i="71"/>
  <c r="BL3" i="71"/>
  <c r="BJ51" i="71"/>
  <c r="BJ6" i="71"/>
  <c r="BJ50" i="71"/>
  <c r="BJ49" i="71"/>
  <c r="BJ43" i="81"/>
  <c r="BG47" i="64"/>
  <c r="BG53" i="64" s="1"/>
  <c r="BI46" i="77"/>
  <c r="BJ50" i="72"/>
  <c r="BJ6" i="72"/>
  <c r="BK28" i="78"/>
  <c r="BK27" i="78"/>
  <c r="BK26" i="78"/>
  <c r="BK24" i="78"/>
  <c r="BK23" i="78"/>
  <c r="BK22" i="78"/>
  <c r="BK20" i="78"/>
  <c r="BK16" i="78"/>
  <c r="BK25" i="78"/>
  <c r="BK29" i="78"/>
  <c r="BK21" i="78"/>
  <c r="BK51" i="77"/>
  <c r="BK6" i="77"/>
  <c r="BK50" i="77"/>
  <c r="BI43" i="76"/>
  <c r="BI46" i="68"/>
  <c r="BL12" i="81"/>
  <c r="BJ51" i="70"/>
  <c r="BJ6" i="70"/>
  <c r="BJ50" i="70"/>
  <c r="BJ49" i="70"/>
  <c r="BJ43" i="78"/>
  <c r="BJ6" i="69"/>
  <c r="BJ50" i="69"/>
  <c r="BI45" i="76"/>
  <c r="BI45" i="68"/>
  <c r="BI51" i="64"/>
  <c r="BL11" i="77"/>
  <c r="BL10" i="77"/>
  <c r="BL5" i="77"/>
  <c r="BL7" i="77" s="1"/>
  <c r="BL9" i="77"/>
  <c r="BL4" i="77"/>
  <c r="BM3" i="77"/>
  <c r="BJ17" i="78"/>
  <c r="BK9" i="82"/>
  <c r="BK4" i="82"/>
  <c r="BK11" i="82"/>
  <c r="BK5" i="82"/>
  <c r="BK7" i="82" s="1"/>
  <c r="BK10" i="82"/>
  <c r="BL3" i="82"/>
  <c r="BJ12" i="69"/>
  <c r="BH17" i="64"/>
  <c r="BK51" i="68"/>
  <c r="BK6" i="68"/>
  <c r="BK50" i="68"/>
  <c r="BK49" i="68"/>
  <c r="BI46" i="65"/>
  <c r="BI17" i="65"/>
  <c r="BH43" i="69"/>
  <c r="BH45" i="69"/>
  <c r="BH44" i="69"/>
  <c r="BM11" i="80"/>
  <c r="BM10" i="80"/>
  <c r="BM5" i="80"/>
  <c r="BM7" i="80" s="1"/>
  <c r="BM9" i="80"/>
  <c r="BM4" i="80"/>
  <c r="BN3" i="80"/>
  <c r="BK6" i="75"/>
  <c r="BK50" i="75"/>
  <c r="BL6" i="78"/>
  <c r="BL50" i="78"/>
  <c r="BI17" i="75"/>
  <c r="BH45" i="82"/>
  <c r="BJ24" i="74"/>
  <c r="BJ29" i="74"/>
  <c r="BJ20" i="74"/>
  <c r="BJ25" i="74"/>
  <c r="BJ27" i="74"/>
  <c r="BJ22" i="74"/>
  <c r="BJ21" i="74"/>
  <c r="BJ28" i="74"/>
  <c r="BJ23" i="74"/>
  <c r="BJ26" i="74"/>
  <c r="BJ16" i="74"/>
  <c r="BH47" i="75"/>
  <c r="BH53" i="75" s="1"/>
  <c r="BK9" i="66"/>
  <c r="BK4" i="66"/>
  <c r="BL3" i="66"/>
  <c r="BK11" i="66"/>
  <c r="BK5" i="66"/>
  <c r="BK7" i="66" s="1"/>
  <c r="BK10" i="66"/>
  <c r="BJ44" i="79"/>
  <c r="BI28" i="71"/>
  <c r="BI27" i="71"/>
  <c r="BI16" i="71"/>
  <c r="BI29" i="71"/>
  <c r="BI24" i="71"/>
  <c r="BI23" i="71"/>
  <c r="BI45" i="71" s="1"/>
  <c r="BI25" i="71"/>
  <c r="BI20" i="71"/>
  <c r="BI22" i="71"/>
  <c r="BI21" i="71"/>
  <c r="BI26" i="71"/>
  <c r="BH46" i="71"/>
  <c r="BG47" i="67"/>
  <c r="BG53" i="67" s="1"/>
  <c r="BI24" i="72"/>
  <c r="BI26" i="72"/>
  <c r="BI20" i="72"/>
  <c r="BI22" i="72"/>
  <c r="BI29" i="72"/>
  <c r="BI21" i="72"/>
  <c r="BI27" i="72"/>
  <c r="BI16" i="72"/>
  <c r="BI28" i="72"/>
  <c r="BI23" i="72"/>
  <c r="BI25" i="72"/>
  <c r="BJ45" i="80"/>
  <c r="BJ17" i="80"/>
  <c r="BI44" i="74"/>
  <c r="BH47" i="68"/>
  <c r="BH53" i="68" s="1"/>
  <c r="BL6" i="79"/>
  <c r="BL50" i="79"/>
  <c r="BH47" i="65"/>
  <c r="BH53" i="65" s="1"/>
  <c r="BL11" i="74"/>
  <c r="BL10" i="74"/>
  <c r="BL5" i="74"/>
  <c r="BL7" i="74" s="1"/>
  <c r="BL9" i="74"/>
  <c r="BL4" i="74"/>
  <c r="BM3" i="74"/>
  <c r="BJ50" i="67"/>
  <c r="BJ6" i="67"/>
  <c r="BG47" i="66"/>
  <c r="BG53" i="66" s="1"/>
  <c r="BJ12" i="71"/>
  <c r="BI49" i="70"/>
  <c r="BJ49" i="77"/>
  <c r="BJ28" i="65"/>
  <c r="BJ23" i="65"/>
  <c r="BJ16" i="65"/>
  <c r="BJ25" i="65"/>
  <c r="BJ24" i="65"/>
  <c r="BJ27" i="65"/>
  <c r="BJ21" i="65"/>
  <c r="BJ29" i="65"/>
  <c r="BJ26" i="65"/>
  <c r="BJ20" i="65"/>
  <c r="BJ22" i="65"/>
  <c r="BJ49" i="68"/>
  <c r="BG47" i="69"/>
  <c r="BG53" i="69" s="1"/>
  <c r="BJ45" i="78"/>
  <c r="BL10" i="65"/>
  <c r="BL9" i="65"/>
  <c r="BL11" i="65"/>
  <c r="BL5" i="65"/>
  <c r="BL7" i="65" s="1"/>
  <c r="BL4" i="65"/>
  <c r="BM3" i="65"/>
  <c r="BK11" i="69"/>
  <c r="BK10" i="69"/>
  <c r="BK9" i="69"/>
  <c r="BK5" i="69"/>
  <c r="BK7" i="69" s="1"/>
  <c r="BK4" i="69"/>
  <c r="BJ51" i="69" s="1"/>
  <c r="BL3" i="69"/>
  <c r="BH44" i="72"/>
  <c r="BL51" i="80"/>
  <c r="BL6" i="80"/>
  <c r="BL50" i="80"/>
  <c r="BL49" i="80"/>
  <c r="BK51" i="76"/>
  <c r="BK6" i="76"/>
  <c r="BK50" i="76"/>
  <c r="BK49" i="76"/>
  <c r="BL11" i="75"/>
  <c r="BL10" i="75"/>
  <c r="BL5" i="75"/>
  <c r="BL7" i="75" s="1"/>
  <c r="BL9" i="75"/>
  <c r="BL4" i="75"/>
  <c r="BK49" i="75" s="1"/>
  <c r="BM3" i="75"/>
  <c r="BI28" i="66"/>
  <c r="BI26" i="66"/>
  <c r="BI24" i="66"/>
  <c r="BI22" i="66"/>
  <c r="BI20" i="66"/>
  <c r="BI27" i="66"/>
  <c r="BI16" i="66"/>
  <c r="BI21" i="66"/>
  <c r="BI23" i="66"/>
  <c r="BI25" i="66"/>
  <c r="BI29" i="66"/>
  <c r="BM10" i="78"/>
  <c r="BM5" i="78"/>
  <c r="BM7" i="78" s="1"/>
  <c r="BM9" i="78"/>
  <c r="BM11" i="78"/>
  <c r="BM4" i="78"/>
  <c r="BL49" i="78" s="1"/>
  <c r="BN3" i="78"/>
  <c r="BI45" i="75"/>
  <c r="BI16" i="82"/>
  <c r="BI29" i="82"/>
  <c r="BI24" i="82"/>
  <c r="BI25" i="82"/>
  <c r="BI27" i="82"/>
  <c r="BI26" i="82"/>
  <c r="BI21" i="82"/>
  <c r="BI23" i="82"/>
  <c r="BI22" i="82"/>
  <c r="BI20" i="82"/>
  <c r="BI28" i="82"/>
  <c r="BH47" i="76"/>
  <c r="BH53" i="76" s="1"/>
  <c r="BH43" i="82"/>
  <c r="BJ51" i="66"/>
  <c r="BJ50" i="66"/>
  <c r="BJ49" i="66"/>
  <c r="BJ6" i="66"/>
  <c r="BJ47" i="73"/>
  <c r="BJ53" i="73" s="1"/>
  <c r="BK50" i="74"/>
  <c r="BK49" i="74"/>
  <c r="BK51" i="74"/>
  <c r="BK6" i="74"/>
  <c r="BK21" i="81"/>
  <c r="BK28" i="81"/>
  <c r="BK27" i="81"/>
  <c r="BK26" i="81"/>
  <c r="BK22" i="81"/>
  <c r="BK29" i="81"/>
  <c r="BK24" i="81"/>
  <c r="BK23" i="81"/>
  <c r="BK25" i="81"/>
  <c r="BK20" i="81"/>
  <c r="BK16" i="81"/>
  <c r="BJ45" i="81"/>
  <c r="BJ51" i="65"/>
  <c r="BI21" i="69"/>
  <c r="BI24" i="69"/>
  <c r="BI26" i="69"/>
  <c r="BI20" i="69"/>
  <c r="BI27" i="69"/>
  <c r="BI22" i="69"/>
  <c r="BI29" i="69"/>
  <c r="BI23" i="69"/>
  <c r="BI45" i="69" s="1"/>
  <c r="BI16" i="69"/>
  <c r="BI25" i="69"/>
  <c r="BI28" i="69"/>
  <c r="BL51" i="81"/>
  <c r="BL6" i="81"/>
  <c r="BL50" i="81"/>
  <c r="BL49" i="81"/>
  <c r="BI46" i="76"/>
  <c r="BK10" i="64"/>
  <c r="BK5" i="64"/>
  <c r="BK7" i="64" s="1"/>
  <c r="BK9" i="64"/>
  <c r="BK4" i="64"/>
  <c r="BK11" i="64"/>
  <c r="BL3" i="64"/>
  <c r="BJ50" i="82"/>
  <c r="BJ49" i="82"/>
  <c r="BJ51" i="82"/>
  <c r="BJ6" i="82"/>
  <c r="BL25" i="73"/>
  <c r="BL20" i="73"/>
  <c r="BL21" i="73"/>
  <c r="BL22" i="73"/>
  <c r="BL28" i="73"/>
  <c r="BL27" i="73"/>
  <c r="BL26" i="73"/>
  <c r="BL29" i="73"/>
  <c r="BL24" i="73"/>
  <c r="BL23" i="73"/>
  <c r="BL45" i="73" s="1"/>
  <c r="BL16" i="73"/>
  <c r="BI43" i="65"/>
  <c r="BI46" i="75"/>
  <c r="BH43" i="66"/>
  <c r="BI51" i="82"/>
  <c r="BK28" i="79"/>
  <c r="BK27" i="79"/>
  <c r="BK22" i="79"/>
  <c r="BK29" i="79"/>
  <c r="BK24" i="79"/>
  <c r="BK23" i="79"/>
  <c r="BK26" i="79"/>
  <c r="BK25" i="79"/>
  <c r="BK20" i="79"/>
  <c r="BK21" i="79"/>
  <c r="BK16" i="79"/>
  <c r="BI21" i="67"/>
  <c r="BI24" i="67"/>
  <c r="BI27" i="67"/>
  <c r="BI20" i="67"/>
  <c r="BI26" i="67"/>
  <c r="BI29" i="67"/>
  <c r="BI23" i="67"/>
  <c r="BI16" i="67"/>
  <c r="BI22" i="67"/>
  <c r="BI25" i="67"/>
  <c r="BI28" i="67"/>
  <c r="BH47" i="74"/>
  <c r="BH53" i="74" s="1"/>
  <c r="BJ46" i="80"/>
  <c r="BM11" i="79"/>
  <c r="BM10" i="79"/>
  <c r="BM5" i="79"/>
  <c r="BM7" i="79" s="1"/>
  <c r="BM9" i="79"/>
  <c r="BM4" i="79"/>
  <c r="BL49" i="79" s="1"/>
  <c r="BN3" i="79"/>
  <c r="BK11" i="67"/>
  <c r="BK10" i="67"/>
  <c r="BK5" i="67"/>
  <c r="BK7" i="67" s="1"/>
  <c r="BK9" i="67"/>
  <c r="BK4" i="67"/>
  <c r="BL3" i="67"/>
  <c r="BK51" i="81"/>
  <c r="BJ46" i="81"/>
  <c r="BI21" i="70"/>
  <c r="BI26" i="70"/>
  <c r="BI28" i="70"/>
  <c r="BI27" i="70"/>
  <c r="BI16" i="70"/>
  <c r="BI29" i="70"/>
  <c r="BI24" i="70"/>
  <c r="BI23" i="70"/>
  <c r="BI25" i="70"/>
  <c r="BI20" i="70"/>
  <c r="BI22" i="70"/>
  <c r="BJ21" i="77"/>
  <c r="BJ28" i="77"/>
  <c r="BJ27" i="77"/>
  <c r="BJ16" i="77"/>
  <c r="BJ22" i="77"/>
  <c r="BJ29" i="77"/>
  <c r="BJ24" i="77"/>
  <c r="BJ23" i="77"/>
  <c r="BJ26" i="77"/>
  <c r="BJ25" i="77"/>
  <c r="BJ20" i="77"/>
  <c r="BJ49" i="65"/>
  <c r="BI51" i="69"/>
  <c r="BJ28" i="68"/>
  <c r="BJ27" i="68"/>
  <c r="BJ26" i="68"/>
  <c r="BJ29" i="68"/>
  <c r="BJ24" i="68"/>
  <c r="BJ23" i="68"/>
  <c r="BJ45" i="68" s="1"/>
  <c r="BJ22" i="68"/>
  <c r="BJ25" i="68"/>
  <c r="BJ21" i="68"/>
  <c r="BJ20" i="68"/>
  <c r="BJ16" i="68"/>
  <c r="BI43" i="77"/>
  <c r="BK10" i="72"/>
  <c r="BK5" i="72"/>
  <c r="BK7" i="72" s="1"/>
  <c r="BK9" i="72"/>
  <c r="BK4" i="72"/>
  <c r="BJ51" i="72" s="1"/>
  <c r="BL3" i="72"/>
  <c r="BK11" i="72"/>
  <c r="BA47" i="63"/>
  <c r="BA53" i="63" s="1"/>
  <c r="BC51" i="63"/>
  <c r="BB46" i="63"/>
  <c r="BB43" i="63"/>
  <c r="BC41" i="63"/>
  <c r="BC40" i="63"/>
  <c r="BC34" i="63"/>
  <c r="BC39" i="63"/>
  <c r="BC38" i="63"/>
  <c r="BC33" i="63"/>
  <c r="BC37" i="63"/>
  <c r="BC32" i="63"/>
  <c r="BC36" i="63"/>
  <c r="BC35" i="63"/>
  <c r="BB17" i="63"/>
  <c r="BD6" i="63"/>
  <c r="BC26" i="63"/>
  <c r="BC21" i="63"/>
  <c r="BC15" i="63"/>
  <c r="BC22" i="63"/>
  <c r="BC29" i="63"/>
  <c r="BC24" i="63"/>
  <c r="BC25" i="63"/>
  <c r="BC28" i="63"/>
  <c r="BC23" i="63"/>
  <c r="BC20" i="63"/>
  <c r="BC27" i="63"/>
  <c r="BC16" i="63"/>
  <c r="BE10" i="63"/>
  <c r="BE9" i="63"/>
  <c r="BE11" i="63"/>
  <c r="BD12" i="63"/>
  <c r="BE4" i="63"/>
  <c r="BE5" i="63"/>
  <c r="BF3" i="63"/>
  <c r="BJ44" i="65" l="1"/>
  <c r="BK47" i="73"/>
  <c r="BK53" i="73" s="1"/>
  <c r="BI44" i="83"/>
  <c r="BJ45" i="76"/>
  <c r="BS3" i="84"/>
  <c r="BR4" i="84"/>
  <c r="BR5" i="84"/>
  <c r="BR7" i="84" s="1"/>
  <c r="BO43" i="84"/>
  <c r="BQ12" i="84"/>
  <c r="BP45" i="84"/>
  <c r="BP17" i="84"/>
  <c r="BN47" i="84"/>
  <c r="BN53" i="84" s="1"/>
  <c r="BQ50" i="84"/>
  <c r="BQ49" i="84"/>
  <c r="BQ51" i="84"/>
  <c r="BQ6" i="84"/>
  <c r="BO46" i="84"/>
  <c r="BO44" i="84"/>
  <c r="BO45" i="84"/>
  <c r="BJ44" i="77"/>
  <c r="BI45" i="66"/>
  <c r="BI44" i="70"/>
  <c r="BL44" i="73"/>
  <c r="BI44" i="66"/>
  <c r="BI44" i="71"/>
  <c r="BI44" i="64"/>
  <c r="BK17" i="78"/>
  <c r="BI44" i="67"/>
  <c r="BI17" i="69"/>
  <c r="BI44" i="82"/>
  <c r="BI17" i="82"/>
  <c r="BH47" i="71"/>
  <c r="BH53" i="71" s="1"/>
  <c r="BJ17" i="75"/>
  <c r="BK44" i="81"/>
  <c r="BI17" i="83"/>
  <c r="BI45" i="67"/>
  <c r="BJ17" i="77"/>
  <c r="BI44" i="72"/>
  <c r="BH47" i="64"/>
  <c r="BH53" i="64" s="1"/>
  <c r="BK46" i="80"/>
  <c r="BJ43" i="77"/>
  <c r="BI47" i="77"/>
  <c r="BI53" i="77" s="1"/>
  <c r="BI47" i="74"/>
  <c r="BI53" i="74" s="1"/>
  <c r="BI45" i="72"/>
  <c r="BJ17" i="65"/>
  <c r="BH47" i="66"/>
  <c r="BH53" i="66" s="1"/>
  <c r="BJ17" i="74"/>
  <c r="BH47" i="83"/>
  <c r="BH53" i="83" s="1"/>
  <c r="BI45" i="70"/>
  <c r="BK45" i="79"/>
  <c r="BH47" i="82"/>
  <c r="BH53" i="82" s="1"/>
  <c r="BI17" i="71"/>
  <c r="BB47" i="63"/>
  <c r="BB53" i="63" s="1"/>
  <c r="BJ45" i="74"/>
  <c r="BC45" i="63"/>
  <c r="BJ77" i="66"/>
  <c r="BJ73" i="66"/>
  <c r="BJ40" i="66"/>
  <c r="BJ36" i="66"/>
  <c r="BJ76" i="66"/>
  <c r="BJ72" i="66"/>
  <c r="BJ39" i="66"/>
  <c r="BJ79" i="66"/>
  <c r="BJ75" i="66"/>
  <c r="BJ71" i="66"/>
  <c r="BJ38" i="66"/>
  <c r="BJ34" i="66"/>
  <c r="BJ78" i="66"/>
  <c r="BJ33" i="66"/>
  <c r="BJ74" i="66"/>
  <c r="BJ37" i="66"/>
  <c r="BJ32" i="66"/>
  <c r="BJ41" i="66"/>
  <c r="BJ35" i="66"/>
  <c r="BJ15" i="66"/>
  <c r="BJ43" i="65"/>
  <c r="BJ77" i="67"/>
  <c r="BJ73" i="67"/>
  <c r="BJ40" i="67"/>
  <c r="BJ36" i="67"/>
  <c r="BJ32" i="67"/>
  <c r="BJ76" i="67"/>
  <c r="BJ72" i="67"/>
  <c r="BJ39" i="67"/>
  <c r="BJ35" i="67"/>
  <c r="BJ15" i="67"/>
  <c r="BJ79" i="67"/>
  <c r="BJ75" i="67"/>
  <c r="BJ71" i="67"/>
  <c r="BJ38" i="67"/>
  <c r="BJ34" i="67"/>
  <c r="BJ78" i="67"/>
  <c r="BJ74" i="67"/>
  <c r="BJ41" i="67"/>
  <c r="BJ33" i="67"/>
  <c r="BJ37" i="67"/>
  <c r="BK79" i="77"/>
  <c r="BK75" i="77"/>
  <c r="BK71" i="77"/>
  <c r="BK38" i="77"/>
  <c r="BK34" i="77"/>
  <c r="BK78" i="77"/>
  <c r="BK74" i="77"/>
  <c r="BK41" i="77"/>
  <c r="BK37" i="77"/>
  <c r="BK33" i="77"/>
  <c r="BK77" i="77"/>
  <c r="BK73" i="77"/>
  <c r="BK40" i="77"/>
  <c r="BK36" i="77"/>
  <c r="BK32" i="77"/>
  <c r="BK35" i="77"/>
  <c r="BK76" i="77"/>
  <c r="BK15" i="77"/>
  <c r="BK72" i="77"/>
  <c r="BK39" i="77"/>
  <c r="BJ79" i="64"/>
  <c r="BJ75" i="64"/>
  <c r="BJ71" i="64"/>
  <c r="BJ38" i="64"/>
  <c r="BJ34" i="64"/>
  <c r="BJ78" i="64"/>
  <c r="BJ74" i="64"/>
  <c r="BJ41" i="64"/>
  <c r="BJ37" i="64"/>
  <c r="BJ33" i="64"/>
  <c r="BJ77" i="64"/>
  <c r="BJ73" i="64"/>
  <c r="BJ40" i="64"/>
  <c r="BJ36" i="64"/>
  <c r="BJ32" i="64"/>
  <c r="BJ76" i="64"/>
  <c r="BJ72" i="64"/>
  <c r="BJ39" i="64"/>
  <c r="BJ35" i="64"/>
  <c r="BJ15" i="64"/>
  <c r="BJ77" i="83"/>
  <c r="BJ76" i="83"/>
  <c r="BJ79" i="83"/>
  <c r="BJ73" i="83"/>
  <c r="BJ78" i="83"/>
  <c r="BJ75" i="83"/>
  <c r="BJ71" i="83"/>
  <c r="BJ74" i="83"/>
  <c r="BJ41" i="83"/>
  <c r="BJ40" i="83"/>
  <c r="BJ38" i="83"/>
  <c r="BJ34" i="83"/>
  <c r="BJ37" i="83"/>
  <c r="BJ33" i="83"/>
  <c r="BJ72" i="83"/>
  <c r="BJ36" i="83"/>
  <c r="BJ39" i="83"/>
  <c r="BJ32" i="83"/>
  <c r="BJ35" i="83"/>
  <c r="BJ15" i="83"/>
  <c r="BK79" i="76"/>
  <c r="BK78" i="76"/>
  <c r="BK77" i="76"/>
  <c r="BK74" i="76"/>
  <c r="BK41" i="76"/>
  <c r="BK37" i="76"/>
  <c r="BK33" i="76"/>
  <c r="BK73" i="76"/>
  <c r="BK40" i="76"/>
  <c r="BK36" i="76"/>
  <c r="BK32" i="76"/>
  <c r="BK76" i="76"/>
  <c r="BK72" i="76"/>
  <c r="BK39" i="76"/>
  <c r="BK35" i="76"/>
  <c r="BK15" i="76"/>
  <c r="BK38" i="76"/>
  <c r="BK34" i="76"/>
  <c r="BK75" i="76"/>
  <c r="BK71" i="76"/>
  <c r="BL77" i="80"/>
  <c r="BL76" i="80"/>
  <c r="BL79" i="80"/>
  <c r="BL73" i="80"/>
  <c r="BL40" i="80"/>
  <c r="BL36" i="80"/>
  <c r="BL32" i="80"/>
  <c r="BL72" i="80"/>
  <c r="BL39" i="80"/>
  <c r="BL35" i="80"/>
  <c r="BL15" i="80"/>
  <c r="BL75" i="80"/>
  <c r="BL71" i="80"/>
  <c r="BL38" i="80"/>
  <c r="BL34" i="80"/>
  <c r="BL41" i="80"/>
  <c r="BL37" i="80"/>
  <c r="BL78" i="80"/>
  <c r="BL33" i="80"/>
  <c r="BL74" i="80"/>
  <c r="BJ43" i="74"/>
  <c r="BL79" i="78"/>
  <c r="BL75" i="78"/>
  <c r="BL71" i="78"/>
  <c r="BL38" i="78"/>
  <c r="BL34" i="78"/>
  <c r="BL78" i="78"/>
  <c r="BL74" i="78"/>
  <c r="BL41" i="78"/>
  <c r="BL37" i="78"/>
  <c r="BL33" i="78"/>
  <c r="BL77" i="78"/>
  <c r="BL73" i="78"/>
  <c r="BL40" i="78"/>
  <c r="BL36" i="78"/>
  <c r="BL32" i="78"/>
  <c r="BL35" i="78"/>
  <c r="BL76" i="78"/>
  <c r="BL72" i="78"/>
  <c r="BL15" i="78"/>
  <c r="BL39" i="78"/>
  <c r="BK77" i="68"/>
  <c r="BK36" i="68"/>
  <c r="BK79" i="68"/>
  <c r="BK76" i="68"/>
  <c r="BK72" i="68"/>
  <c r="BK39" i="68"/>
  <c r="BK38" i="68"/>
  <c r="BK37" i="68"/>
  <c r="BK32" i="68"/>
  <c r="BK78" i="68"/>
  <c r="BK74" i="68"/>
  <c r="BK73" i="68"/>
  <c r="BK41" i="68"/>
  <c r="BK33" i="68"/>
  <c r="BK75" i="68"/>
  <c r="BK71" i="68"/>
  <c r="BK40" i="68"/>
  <c r="BK35" i="68"/>
  <c r="BK34" i="68"/>
  <c r="BK15" i="68"/>
  <c r="BM78" i="73"/>
  <c r="BM79" i="73"/>
  <c r="BM76" i="73"/>
  <c r="BM72" i="73"/>
  <c r="BM39" i="73"/>
  <c r="BM35" i="73"/>
  <c r="BM15" i="73"/>
  <c r="BM77" i="73"/>
  <c r="BM75" i="73"/>
  <c r="BM71" i="73"/>
  <c r="BM38" i="73"/>
  <c r="BM34" i="73"/>
  <c r="BM74" i="73"/>
  <c r="BM41" i="73"/>
  <c r="BM37" i="73"/>
  <c r="BM33" i="73"/>
  <c r="BM36" i="73"/>
  <c r="BM40" i="73"/>
  <c r="BM73" i="73"/>
  <c r="BM32" i="73"/>
  <c r="BD79" i="63"/>
  <c r="BD78" i="63"/>
  <c r="BD73" i="63"/>
  <c r="BD71" i="63"/>
  <c r="BD77" i="63"/>
  <c r="BD75" i="63"/>
  <c r="BD76" i="63"/>
  <c r="BD74" i="63"/>
  <c r="BD72" i="63"/>
  <c r="BJ77" i="82"/>
  <c r="BJ76" i="82"/>
  <c r="BJ79" i="82"/>
  <c r="BJ72" i="82"/>
  <c r="BJ39" i="82"/>
  <c r="BJ35" i="82"/>
  <c r="BJ75" i="82"/>
  <c r="BJ71" i="82"/>
  <c r="BJ38" i="82"/>
  <c r="BJ34" i="82"/>
  <c r="BJ74" i="82"/>
  <c r="BJ41" i="82"/>
  <c r="BJ37" i="82"/>
  <c r="BJ33" i="82"/>
  <c r="BJ32" i="82"/>
  <c r="BJ15" i="82"/>
  <c r="BJ73" i="82"/>
  <c r="BJ40" i="82"/>
  <c r="BJ78" i="82"/>
  <c r="BJ36" i="82"/>
  <c r="BK78" i="74"/>
  <c r="BK74" i="74"/>
  <c r="BK41" i="74"/>
  <c r="BK37" i="74"/>
  <c r="BK33" i="74"/>
  <c r="BK76" i="74"/>
  <c r="BK72" i="74"/>
  <c r="BK39" i="74"/>
  <c r="BK35" i="74"/>
  <c r="BK15" i="74"/>
  <c r="BK77" i="74"/>
  <c r="BK40" i="74"/>
  <c r="BK32" i="74"/>
  <c r="BK75" i="74"/>
  <c r="BK38" i="74"/>
  <c r="BK73" i="74"/>
  <c r="BK36" i="74"/>
  <c r="BK79" i="74"/>
  <c r="BK71" i="74"/>
  <c r="BK34" i="74"/>
  <c r="BI43" i="70"/>
  <c r="BL78" i="81"/>
  <c r="BL74" i="81"/>
  <c r="BL41" i="81"/>
  <c r="BL77" i="81"/>
  <c r="BL73" i="81"/>
  <c r="BL40" i="81"/>
  <c r="BL76" i="81"/>
  <c r="BL72" i="81"/>
  <c r="BL71" i="81"/>
  <c r="BL36" i="81"/>
  <c r="BL32" i="81"/>
  <c r="BL39" i="81"/>
  <c r="BL35" i="81"/>
  <c r="BL15" i="81"/>
  <c r="BL79" i="81"/>
  <c r="BL38" i="81"/>
  <c r="BL34" i="81"/>
  <c r="BL75" i="81"/>
  <c r="BL37" i="81"/>
  <c r="BL33" i="81"/>
  <c r="BL77" i="79"/>
  <c r="BL73" i="79"/>
  <c r="BL40" i="79"/>
  <c r="BL76" i="79"/>
  <c r="BL72" i="79"/>
  <c r="BL39" i="79"/>
  <c r="BL79" i="79"/>
  <c r="BL75" i="79"/>
  <c r="BL71" i="79"/>
  <c r="BL38" i="79"/>
  <c r="BL74" i="79"/>
  <c r="BL34" i="79"/>
  <c r="BL41" i="79"/>
  <c r="BL37" i="79"/>
  <c r="BL33" i="79"/>
  <c r="BL36" i="79"/>
  <c r="BL32" i="79"/>
  <c r="BL15" i="79"/>
  <c r="BL78" i="79"/>
  <c r="BL35" i="79"/>
  <c r="BL12" i="77"/>
  <c r="BJ79" i="69"/>
  <c r="BJ75" i="69"/>
  <c r="BJ71" i="69"/>
  <c r="BJ78" i="69"/>
  <c r="BJ74" i="69"/>
  <c r="BJ41" i="69"/>
  <c r="BJ77" i="69"/>
  <c r="BJ73" i="69"/>
  <c r="BJ40" i="69"/>
  <c r="BJ36" i="69"/>
  <c r="BJ32" i="69"/>
  <c r="BJ39" i="69"/>
  <c r="BJ35" i="69"/>
  <c r="BJ15" i="69"/>
  <c r="BJ76" i="69"/>
  <c r="BJ38" i="69"/>
  <c r="BJ34" i="69"/>
  <c r="BJ72" i="69"/>
  <c r="BJ37" i="69"/>
  <c r="BJ33" i="69"/>
  <c r="BJ78" i="70"/>
  <c r="BJ74" i="70"/>
  <c r="BJ41" i="70"/>
  <c r="BJ37" i="70"/>
  <c r="BJ33" i="70"/>
  <c r="BJ77" i="70"/>
  <c r="BJ73" i="70"/>
  <c r="BJ40" i="70"/>
  <c r="BJ36" i="70"/>
  <c r="BJ32" i="70"/>
  <c r="BJ76" i="70"/>
  <c r="BJ72" i="70"/>
  <c r="BJ39" i="70"/>
  <c r="BJ35" i="70"/>
  <c r="BJ15" i="70"/>
  <c r="BJ79" i="70"/>
  <c r="BJ75" i="70"/>
  <c r="BJ71" i="70"/>
  <c r="BJ38" i="70"/>
  <c r="BJ34" i="70"/>
  <c r="BJ76" i="72"/>
  <c r="BJ72" i="72"/>
  <c r="BJ39" i="72"/>
  <c r="BJ35" i="72"/>
  <c r="BJ15" i="72"/>
  <c r="BJ79" i="72"/>
  <c r="BJ75" i="72"/>
  <c r="BJ71" i="72"/>
  <c r="BJ38" i="72"/>
  <c r="BJ34" i="72"/>
  <c r="BJ78" i="72"/>
  <c r="BJ74" i="72"/>
  <c r="BJ41" i="72"/>
  <c r="BJ73" i="72"/>
  <c r="BJ77" i="72"/>
  <c r="BJ37" i="72"/>
  <c r="BJ40" i="72"/>
  <c r="BJ36" i="72"/>
  <c r="BJ33" i="72"/>
  <c r="BJ32" i="72"/>
  <c r="BJ79" i="71"/>
  <c r="BJ78" i="71"/>
  <c r="BJ71" i="71"/>
  <c r="BJ77" i="71"/>
  <c r="BJ74" i="71"/>
  <c r="BJ41" i="71"/>
  <c r="BJ76" i="71"/>
  <c r="BJ73" i="71"/>
  <c r="BJ37" i="71"/>
  <c r="BJ33" i="71"/>
  <c r="BJ75" i="71"/>
  <c r="BJ40" i="71"/>
  <c r="BJ36" i="71"/>
  <c r="BJ32" i="71"/>
  <c r="BJ39" i="71"/>
  <c r="BJ35" i="71"/>
  <c r="BJ15" i="71"/>
  <c r="BJ72" i="71"/>
  <c r="BJ38" i="71"/>
  <c r="BJ34" i="71"/>
  <c r="BK78" i="65"/>
  <c r="BK74" i="65"/>
  <c r="BK41" i="65"/>
  <c r="BK37" i="65"/>
  <c r="BK33" i="65"/>
  <c r="BK77" i="65"/>
  <c r="BK73" i="65"/>
  <c r="BK40" i="65"/>
  <c r="BK36" i="65"/>
  <c r="BK32" i="65"/>
  <c r="BK76" i="65"/>
  <c r="BK72" i="65"/>
  <c r="BK39" i="65"/>
  <c r="BK35" i="65"/>
  <c r="BK15" i="65"/>
  <c r="BK79" i="65"/>
  <c r="BK75" i="65"/>
  <c r="BK71" i="65"/>
  <c r="BK38" i="65"/>
  <c r="BK34" i="65"/>
  <c r="BM12" i="78"/>
  <c r="BK12" i="69"/>
  <c r="BK78" i="75"/>
  <c r="BK74" i="75"/>
  <c r="BK41" i="75"/>
  <c r="BK37" i="75"/>
  <c r="BK33" i="75"/>
  <c r="BK77" i="75"/>
  <c r="BK73" i="75"/>
  <c r="BK76" i="75"/>
  <c r="BK72" i="75"/>
  <c r="BK39" i="75"/>
  <c r="BK35" i="75"/>
  <c r="BK15" i="75"/>
  <c r="BK71" i="75"/>
  <c r="BK36" i="75"/>
  <c r="BK34" i="75"/>
  <c r="BK79" i="75"/>
  <c r="BK40" i="75"/>
  <c r="BK32" i="75"/>
  <c r="BK38" i="75"/>
  <c r="BK75" i="75"/>
  <c r="BK12" i="70"/>
  <c r="BJ45" i="75"/>
  <c r="BM12" i="81"/>
  <c r="BM12" i="80"/>
  <c r="BL12" i="76"/>
  <c r="BH47" i="67"/>
  <c r="BH53" i="67" s="1"/>
  <c r="BI47" i="65"/>
  <c r="BI53" i="65" s="1"/>
  <c r="BI46" i="83"/>
  <c r="BL9" i="83"/>
  <c r="BL11" i="83"/>
  <c r="BL4" i="83"/>
  <c r="BM3" i="83"/>
  <c r="BL5" i="83"/>
  <c r="BL7" i="83" s="1"/>
  <c r="BL10" i="83"/>
  <c r="BI43" i="83"/>
  <c r="BK51" i="83"/>
  <c r="BK50" i="83"/>
  <c r="BK49" i="83"/>
  <c r="BK6" i="83"/>
  <c r="BI45" i="83"/>
  <c r="BJ23" i="83"/>
  <c r="BJ45" i="83" s="1"/>
  <c r="BJ16" i="83"/>
  <c r="BJ20" i="83"/>
  <c r="BJ29" i="83"/>
  <c r="BJ28" i="83"/>
  <c r="BJ27" i="83"/>
  <c r="BJ26" i="83"/>
  <c r="BJ25" i="83"/>
  <c r="BJ24" i="83"/>
  <c r="BJ22" i="83"/>
  <c r="BJ21" i="83"/>
  <c r="BK12" i="83"/>
  <c r="BJ46" i="77"/>
  <c r="BK12" i="72"/>
  <c r="BJ43" i="68"/>
  <c r="BJ17" i="68"/>
  <c r="BI17" i="70"/>
  <c r="BK50" i="67"/>
  <c r="BK6" i="67"/>
  <c r="BM12" i="79"/>
  <c r="BI46" i="67"/>
  <c r="BK46" i="79"/>
  <c r="BK50" i="64"/>
  <c r="BK6" i="64"/>
  <c r="BI44" i="69"/>
  <c r="BI43" i="69"/>
  <c r="BK43" i="81"/>
  <c r="BK45" i="81"/>
  <c r="BI17" i="66"/>
  <c r="BL12" i="75"/>
  <c r="BL50" i="65"/>
  <c r="BL6" i="65"/>
  <c r="BJ49" i="67"/>
  <c r="BL6" i="74"/>
  <c r="BL50" i="74"/>
  <c r="BI17" i="72"/>
  <c r="BI46" i="72"/>
  <c r="BI46" i="71"/>
  <c r="BL11" i="66"/>
  <c r="BL10" i="66"/>
  <c r="BL5" i="66"/>
  <c r="BL7" i="66" s="1"/>
  <c r="BL4" i="66"/>
  <c r="BM3" i="66"/>
  <c r="BL9" i="66"/>
  <c r="BJ44" i="74"/>
  <c r="BL23" i="78"/>
  <c r="BL22" i="78"/>
  <c r="BL16" i="78"/>
  <c r="BL29" i="78"/>
  <c r="BL28" i="78"/>
  <c r="BL25" i="78"/>
  <c r="BL24" i="78"/>
  <c r="BL27" i="78"/>
  <c r="BL26" i="78"/>
  <c r="BL21" i="78"/>
  <c r="BL20" i="78"/>
  <c r="BK20" i="75"/>
  <c r="BK16" i="75"/>
  <c r="BK29" i="75"/>
  <c r="BK21" i="75"/>
  <c r="BK28" i="75"/>
  <c r="BK27" i="75"/>
  <c r="BK26" i="75"/>
  <c r="BK24" i="75"/>
  <c r="BK23" i="75"/>
  <c r="BK22" i="75"/>
  <c r="BK25" i="75"/>
  <c r="BK6" i="82"/>
  <c r="BK50" i="82"/>
  <c r="BL6" i="77"/>
  <c r="BL50" i="77"/>
  <c r="BJ47" i="78"/>
  <c r="BJ53" i="78" s="1"/>
  <c r="BK49" i="77"/>
  <c r="BK45" i="78"/>
  <c r="BJ49" i="72"/>
  <c r="BK12" i="71"/>
  <c r="BJ47" i="80"/>
  <c r="BJ53" i="80" s="1"/>
  <c r="BN12" i="73"/>
  <c r="BM10" i="76"/>
  <c r="BM5" i="76"/>
  <c r="BM7" i="76" s="1"/>
  <c r="BM9" i="76"/>
  <c r="BM4" i="76"/>
  <c r="BN3" i="76"/>
  <c r="BM11" i="76"/>
  <c r="BH47" i="72"/>
  <c r="BH53" i="72" s="1"/>
  <c r="BH47" i="70"/>
  <c r="BH53" i="70" s="1"/>
  <c r="BK6" i="70"/>
  <c r="BK50" i="70"/>
  <c r="BI45" i="64"/>
  <c r="BI43" i="64"/>
  <c r="BI46" i="64"/>
  <c r="BJ51" i="64"/>
  <c r="BJ17" i="76"/>
  <c r="BJ43" i="76"/>
  <c r="BK45" i="80"/>
  <c r="BM6" i="81"/>
  <c r="BM50" i="81"/>
  <c r="BJ46" i="75"/>
  <c r="BJ43" i="75"/>
  <c r="BL9" i="72"/>
  <c r="BL4" i="72"/>
  <c r="BM3" i="72"/>
  <c r="BL11" i="72"/>
  <c r="BL5" i="72"/>
  <c r="BL7" i="72" s="1"/>
  <c r="BL10" i="72"/>
  <c r="BJ44" i="68"/>
  <c r="BJ46" i="68"/>
  <c r="BJ45" i="77"/>
  <c r="BK12" i="67"/>
  <c r="BK43" i="79"/>
  <c r="BK44" i="79"/>
  <c r="BL46" i="73"/>
  <c r="BL43" i="73"/>
  <c r="BJ26" i="82"/>
  <c r="BJ21" i="82"/>
  <c r="BJ28" i="82"/>
  <c r="BJ27" i="82"/>
  <c r="BJ22" i="82"/>
  <c r="BJ24" i="82"/>
  <c r="BJ23" i="82"/>
  <c r="BJ16" i="82"/>
  <c r="BJ29" i="82"/>
  <c r="BJ20" i="82"/>
  <c r="BJ25" i="82"/>
  <c r="BK12" i="64"/>
  <c r="BL28" i="81"/>
  <c r="BL27" i="81"/>
  <c r="BL26" i="81"/>
  <c r="BL24" i="81"/>
  <c r="BL23" i="81"/>
  <c r="BL22" i="81"/>
  <c r="BL20" i="81"/>
  <c r="BL16" i="81"/>
  <c r="BL29" i="81"/>
  <c r="BL25" i="81"/>
  <c r="BL21" i="81"/>
  <c r="BI46" i="69"/>
  <c r="BK17" i="81"/>
  <c r="BJ16" i="66"/>
  <c r="BJ25" i="66"/>
  <c r="BJ28" i="66"/>
  <c r="BJ27" i="66"/>
  <c r="BJ21" i="66"/>
  <c r="BJ23" i="66"/>
  <c r="BJ45" i="66" s="1"/>
  <c r="BJ26" i="66"/>
  <c r="BJ24" i="66"/>
  <c r="BJ20" i="66"/>
  <c r="BJ22" i="66"/>
  <c r="BJ29" i="66"/>
  <c r="BI43" i="82"/>
  <c r="BI46" i="82"/>
  <c r="BI43" i="66"/>
  <c r="BI46" i="66"/>
  <c r="BL12" i="65"/>
  <c r="BL12" i="74"/>
  <c r="BI43" i="71"/>
  <c r="BK50" i="66"/>
  <c r="BK51" i="66"/>
  <c r="BK49" i="66"/>
  <c r="BK6" i="66"/>
  <c r="BJ46" i="74"/>
  <c r="BL51" i="78"/>
  <c r="BK51" i="75"/>
  <c r="BN10" i="80"/>
  <c r="BN5" i="80"/>
  <c r="BN7" i="80" s="1"/>
  <c r="BN9" i="80"/>
  <c r="BN4" i="80"/>
  <c r="BO3" i="80"/>
  <c r="BN11" i="80"/>
  <c r="BH47" i="69"/>
  <c r="BH53" i="69" s="1"/>
  <c r="BK12" i="82"/>
  <c r="BJ24" i="69"/>
  <c r="BJ26" i="69"/>
  <c r="BJ20" i="69"/>
  <c r="BJ29" i="69"/>
  <c r="BJ23" i="69"/>
  <c r="BJ25" i="69"/>
  <c r="BJ28" i="69"/>
  <c r="BJ27" i="69"/>
  <c r="BJ16" i="69"/>
  <c r="BJ22" i="69"/>
  <c r="BJ21" i="69"/>
  <c r="BJ24" i="71"/>
  <c r="BJ23" i="71"/>
  <c r="BJ22" i="71"/>
  <c r="BJ25" i="71"/>
  <c r="BJ20" i="71"/>
  <c r="BJ16" i="71"/>
  <c r="BJ29" i="71"/>
  <c r="BJ21" i="71"/>
  <c r="BJ28" i="71"/>
  <c r="BJ27" i="71"/>
  <c r="BJ26" i="71"/>
  <c r="BM20" i="73"/>
  <c r="BM16" i="73"/>
  <c r="BM25" i="73"/>
  <c r="BM29" i="73"/>
  <c r="BM28" i="73"/>
  <c r="BM27" i="73"/>
  <c r="BM26" i="73"/>
  <c r="BM21" i="73"/>
  <c r="BM24" i="73"/>
  <c r="BM23" i="73"/>
  <c r="BM22" i="73"/>
  <c r="BL51" i="76"/>
  <c r="BL6" i="76"/>
  <c r="BL50" i="76"/>
  <c r="BL49" i="76"/>
  <c r="BM9" i="68"/>
  <c r="BM11" i="68"/>
  <c r="BM5" i="68"/>
  <c r="BM7" i="68" s="1"/>
  <c r="BM4" i="68"/>
  <c r="BN3" i="68"/>
  <c r="BM10" i="68"/>
  <c r="BL12" i="68"/>
  <c r="BI17" i="64"/>
  <c r="BJ49" i="64"/>
  <c r="BJ46" i="76"/>
  <c r="BK51" i="65"/>
  <c r="BK17" i="80"/>
  <c r="BJ44" i="75"/>
  <c r="BI46" i="70"/>
  <c r="BN10" i="79"/>
  <c r="BN5" i="79"/>
  <c r="BN7" i="79" s="1"/>
  <c r="BN9" i="79"/>
  <c r="BN4" i="79"/>
  <c r="BO3" i="79"/>
  <c r="BN11" i="79"/>
  <c r="BK17" i="79"/>
  <c r="BK46" i="81"/>
  <c r="BN9" i="78"/>
  <c r="BN11" i="78"/>
  <c r="BN10" i="78"/>
  <c r="BN5" i="78"/>
  <c r="BN7" i="78" s="1"/>
  <c r="BN4" i="78"/>
  <c r="BM51" i="78" s="1"/>
  <c r="BO3" i="78"/>
  <c r="BM10" i="75"/>
  <c r="BM5" i="75"/>
  <c r="BM7" i="75" s="1"/>
  <c r="BM9" i="75"/>
  <c r="BM4" i="75"/>
  <c r="BN3" i="75"/>
  <c r="BM11" i="75"/>
  <c r="BL11" i="69"/>
  <c r="BL10" i="69"/>
  <c r="BL9" i="69"/>
  <c r="BL5" i="69"/>
  <c r="BL7" i="69" s="1"/>
  <c r="BL4" i="69"/>
  <c r="BK51" i="69" s="1"/>
  <c r="BM3" i="69"/>
  <c r="BJ45" i="65"/>
  <c r="BJ51" i="67"/>
  <c r="BL29" i="79"/>
  <c r="BL28" i="79"/>
  <c r="BL27" i="79"/>
  <c r="BL26" i="79"/>
  <c r="BL25" i="79"/>
  <c r="BL24" i="79"/>
  <c r="BL23" i="79"/>
  <c r="BL22" i="79"/>
  <c r="BL20" i="79"/>
  <c r="BL16" i="79"/>
  <c r="BL21" i="79"/>
  <c r="BI43" i="72"/>
  <c r="BK12" i="66"/>
  <c r="BM51" i="80"/>
  <c r="BM6" i="80"/>
  <c r="BM50" i="80"/>
  <c r="BM49" i="80"/>
  <c r="BK27" i="68"/>
  <c r="BK26" i="68"/>
  <c r="BK20" i="68"/>
  <c r="BK28" i="68"/>
  <c r="BK23" i="68"/>
  <c r="BK22" i="68"/>
  <c r="BK29" i="68"/>
  <c r="BK16" i="68"/>
  <c r="BK25" i="68"/>
  <c r="BK24" i="68"/>
  <c r="BK21" i="68"/>
  <c r="BL11" i="82"/>
  <c r="BL10" i="82"/>
  <c r="BL5" i="82"/>
  <c r="BL7" i="82" s="1"/>
  <c r="BM3" i="82"/>
  <c r="BL4" i="82"/>
  <c r="BL9" i="82"/>
  <c r="BK16" i="77"/>
  <c r="BK23" i="77"/>
  <c r="BK22" i="77"/>
  <c r="BK29" i="77"/>
  <c r="BK20" i="77"/>
  <c r="BK28" i="77"/>
  <c r="BK27" i="77"/>
  <c r="BK26" i="77"/>
  <c r="BK25" i="77"/>
  <c r="BK21" i="77"/>
  <c r="BK24" i="77"/>
  <c r="BK43" i="78"/>
  <c r="BK44" i="78"/>
  <c r="BK46" i="78"/>
  <c r="BJ47" i="81"/>
  <c r="BJ53" i="81" s="1"/>
  <c r="BL10" i="71"/>
  <c r="BL5" i="71"/>
  <c r="BL7" i="71" s="1"/>
  <c r="BL9" i="71"/>
  <c r="BL4" i="71"/>
  <c r="BK49" i="71" s="1"/>
  <c r="BM3" i="71"/>
  <c r="BL11" i="71"/>
  <c r="BJ47" i="79"/>
  <c r="BJ53" i="79" s="1"/>
  <c r="BO10" i="73"/>
  <c r="BO5" i="73"/>
  <c r="BO7" i="73" s="1"/>
  <c r="BO9" i="73"/>
  <c r="BO4" i="73"/>
  <c r="BP3" i="73"/>
  <c r="BO11" i="73"/>
  <c r="BI47" i="75"/>
  <c r="BI53" i="75" s="1"/>
  <c r="BL50" i="68"/>
  <c r="BL49" i="68"/>
  <c r="BL51" i="68"/>
  <c r="BL6" i="68"/>
  <c r="BI47" i="68"/>
  <c r="BI53" i="68" s="1"/>
  <c r="BK49" i="65"/>
  <c r="BK43" i="80"/>
  <c r="BK51" i="72"/>
  <c r="BK50" i="72"/>
  <c r="BK49" i="72"/>
  <c r="BK6" i="72"/>
  <c r="BL10" i="67"/>
  <c r="BL5" i="67"/>
  <c r="BL7" i="67" s="1"/>
  <c r="BL9" i="67"/>
  <c r="BL4" i="67"/>
  <c r="BK51" i="67" s="1"/>
  <c r="BM3" i="67"/>
  <c r="BL11" i="67"/>
  <c r="BM51" i="79"/>
  <c r="BM6" i="79"/>
  <c r="BM50" i="79"/>
  <c r="BM49" i="79"/>
  <c r="BI43" i="67"/>
  <c r="BI17" i="67"/>
  <c r="BL17" i="73"/>
  <c r="BL9" i="64"/>
  <c r="BL4" i="64"/>
  <c r="BK49" i="64" s="1"/>
  <c r="BM3" i="64"/>
  <c r="BL5" i="64"/>
  <c r="BL7" i="64" s="1"/>
  <c r="BL11" i="64"/>
  <c r="BL10" i="64"/>
  <c r="BK27" i="74"/>
  <c r="BK22" i="74"/>
  <c r="BK29" i="74"/>
  <c r="BK21" i="74"/>
  <c r="BK28" i="74"/>
  <c r="BK23" i="74"/>
  <c r="BK16" i="74"/>
  <c r="BK24" i="74"/>
  <c r="BK25" i="74"/>
  <c r="BK20" i="74"/>
  <c r="BK26" i="74"/>
  <c r="BI45" i="82"/>
  <c r="BM50" i="78"/>
  <c r="BM49" i="78"/>
  <c r="BM6" i="78"/>
  <c r="BL51" i="75"/>
  <c r="BL6" i="75"/>
  <c r="BL50" i="75"/>
  <c r="BL49" i="75"/>
  <c r="BK24" i="76"/>
  <c r="BK23" i="76"/>
  <c r="BK22" i="76"/>
  <c r="BK29" i="76"/>
  <c r="BK20" i="76"/>
  <c r="BK16" i="76"/>
  <c r="BK21" i="76"/>
  <c r="BK28" i="76"/>
  <c r="BK27" i="76"/>
  <c r="BK26" i="76"/>
  <c r="BK25" i="76"/>
  <c r="BL20" i="80"/>
  <c r="BL16" i="80"/>
  <c r="BL25" i="80"/>
  <c r="BL21" i="80"/>
  <c r="BL28" i="80"/>
  <c r="BL27" i="80"/>
  <c r="BL26" i="80"/>
  <c r="BL24" i="80"/>
  <c r="BL23" i="80"/>
  <c r="BL22" i="80"/>
  <c r="BL29" i="80"/>
  <c r="BK50" i="69"/>
  <c r="BK49" i="69"/>
  <c r="BK6" i="69"/>
  <c r="BM9" i="65"/>
  <c r="BM11" i="65"/>
  <c r="BM5" i="65"/>
  <c r="BM7" i="65" s="1"/>
  <c r="BM10" i="65"/>
  <c r="BM4" i="65"/>
  <c r="BL49" i="65" s="1"/>
  <c r="BN3" i="65"/>
  <c r="BJ46" i="65"/>
  <c r="BJ25" i="67"/>
  <c r="BJ28" i="67"/>
  <c r="BJ21" i="67"/>
  <c r="BJ24" i="67"/>
  <c r="BJ22" i="67"/>
  <c r="BJ20" i="67"/>
  <c r="BJ27" i="67"/>
  <c r="BJ26" i="67"/>
  <c r="BJ16" i="67"/>
  <c r="BJ29" i="67"/>
  <c r="BJ23" i="67"/>
  <c r="BM10" i="74"/>
  <c r="BM5" i="74"/>
  <c r="BM7" i="74" s="1"/>
  <c r="BM9" i="74"/>
  <c r="BM4" i="74"/>
  <c r="BN3" i="74"/>
  <c r="BM11" i="74"/>
  <c r="BL51" i="79"/>
  <c r="BM10" i="77"/>
  <c r="BM5" i="77"/>
  <c r="BM7" i="77" s="1"/>
  <c r="BM9" i="77"/>
  <c r="BM4" i="77"/>
  <c r="BL49" i="77" s="1"/>
  <c r="BN3" i="77"/>
  <c r="BM11" i="77"/>
  <c r="BJ49" i="69"/>
  <c r="BJ24" i="70"/>
  <c r="BJ25" i="70"/>
  <c r="BJ20" i="70"/>
  <c r="BJ16" i="70"/>
  <c r="BJ29" i="70"/>
  <c r="BJ23" i="70"/>
  <c r="BJ21" i="70"/>
  <c r="BJ28" i="70"/>
  <c r="BJ27" i="70"/>
  <c r="BJ26" i="70"/>
  <c r="BJ22" i="70"/>
  <c r="BI47" i="76"/>
  <c r="BI53" i="76" s="1"/>
  <c r="BJ27" i="72"/>
  <c r="BJ22" i="72"/>
  <c r="BJ21" i="72"/>
  <c r="BJ23" i="72"/>
  <c r="BJ16" i="72"/>
  <c r="BJ28" i="72"/>
  <c r="BJ20" i="72"/>
  <c r="BJ29" i="72"/>
  <c r="BJ24" i="72"/>
  <c r="BJ26" i="72"/>
  <c r="BJ25" i="72"/>
  <c r="BK6" i="71"/>
  <c r="BK50" i="71"/>
  <c r="BN51" i="73"/>
  <c r="BN6" i="73"/>
  <c r="BN50" i="73"/>
  <c r="BN49" i="73"/>
  <c r="BL10" i="70"/>
  <c r="BL5" i="70"/>
  <c r="BL7" i="70" s="1"/>
  <c r="BL9" i="70"/>
  <c r="BL4" i="70"/>
  <c r="BM3" i="70"/>
  <c r="BL11" i="70"/>
  <c r="BJ22" i="64"/>
  <c r="BJ29" i="64"/>
  <c r="BJ27" i="64"/>
  <c r="BJ21" i="64"/>
  <c r="BJ20" i="64"/>
  <c r="BJ25" i="64"/>
  <c r="BJ23" i="64"/>
  <c r="BJ28" i="64"/>
  <c r="BJ26" i="64"/>
  <c r="BJ24" i="64"/>
  <c r="BJ16" i="64"/>
  <c r="BK28" i="65"/>
  <c r="BK26" i="65"/>
  <c r="BK29" i="65"/>
  <c r="BK22" i="65"/>
  <c r="BK25" i="65"/>
  <c r="BK20" i="65"/>
  <c r="BK24" i="65"/>
  <c r="BK23" i="65"/>
  <c r="BK27" i="65"/>
  <c r="BK16" i="65"/>
  <c r="BK21" i="65"/>
  <c r="BN10" i="81"/>
  <c r="BN5" i="81"/>
  <c r="BN7" i="81" s="1"/>
  <c r="BN9" i="81"/>
  <c r="BN4" i="81"/>
  <c r="BO3" i="81"/>
  <c r="BN11" i="81"/>
  <c r="BD49" i="63"/>
  <c r="BD51" i="63"/>
  <c r="BC43" i="63"/>
  <c r="BC46" i="63"/>
  <c r="BC44" i="63"/>
  <c r="BD41" i="63"/>
  <c r="BD37" i="63"/>
  <c r="BD33" i="63"/>
  <c r="BD38" i="63"/>
  <c r="BD34" i="63"/>
  <c r="BD40" i="63"/>
  <c r="BD36" i="63"/>
  <c r="BD32" i="63"/>
  <c r="BD39" i="63"/>
  <c r="BD35" i="63"/>
  <c r="BE6" i="63"/>
  <c r="BC17" i="63"/>
  <c r="BD29" i="63"/>
  <c r="BD25" i="63"/>
  <c r="BD21" i="63"/>
  <c r="BD22" i="63"/>
  <c r="BD28" i="63"/>
  <c r="BD24" i="63"/>
  <c r="BD20" i="63"/>
  <c r="BD26" i="63"/>
  <c r="BD15" i="63"/>
  <c r="BD27" i="63"/>
  <c r="BD23" i="63"/>
  <c r="BD16" i="63"/>
  <c r="BE12" i="63"/>
  <c r="BF11" i="63"/>
  <c r="BF10" i="63"/>
  <c r="BF9" i="63"/>
  <c r="BF4" i="63"/>
  <c r="BF5" i="63"/>
  <c r="BG3" i="63"/>
  <c r="BK47" i="80" l="1"/>
  <c r="BP46" i="84"/>
  <c r="BP44" i="84"/>
  <c r="BP43" i="84"/>
  <c r="BO47" i="84"/>
  <c r="BO53" i="84" s="1"/>
  <c r="BR51" i="84"/>
  <c r="BR50" i="84"/>
  <c r="BR6" i="84"/>
  <c r="BS5" i="84"/>
  <c r="BS7" i="84" s="1"/>
  <c r="BS4" i="84"/>
  <c r="BT3" i="84"/>
  <c r="BQ17" i="84"/>
  <c r="BQ45" i="84"/>
  <c r="BQ43" i="84"/>
  <c r="BR12" i="84"/>
  <c r="BJ17" i="67"/>
  <c r="BL17" i="80"/>
  <c r="BJ44" i="67"/>
  <c r="BM45" i="73"/>
  <c r="BJ17" i="66"/>
  <c r="BL44" i="80"/>
  <c r="BJ45" i="64"/>
  <c r="BL44" i="79"/>
  <c r="BK44" i="75"/>
  <c r="BK45" i="65"/>
  <c r="BJ44" i="72"/>
  <c r="BJ45" i="70"/>
  <c r="BL45" i="80"/>
  <c r="BK44" i="76"/>
  <c r="BK44" i="74"/>
  <c r="BK17" i="77"/>
  <c r="BI47" i="67"/>
  <c r="BI53" i="67" s="1"/>
  <c r="BJ47" i="65"/>
  <c r="BJ53" i="65" s="1"/>
  <c r="BL17" i="79"/>
  <c r="BJ44" i="69"/>
  <c r="BL17" i="81"/>
  <c r="BJ47" i="74"/>
  <c r="BJ53" i="74" s="1"/>
  <c r="BJ17" i="83"/>
  <c r="BJ17" i="71"/>
  <c r="BJ45" i="69"/>
  <c r="BI47" i="72"/>
  <c r="BD44" i="63"/>
  <c r="BJ43" i="66"/>
  <c r="BJ45" i="82"/>
  <c r="BL43" i="78"/>
  <c r="BL17" i="78"/>
  <c r="BK17" i="76"/>
  <c r="BK44" i="68"/>
  <c r="BJ44" i="83"/>
  <c r="BJ17" i="82"/>
  <c r="BK44" i="65"/>
  <c r="BL12" i="67"/>
  <c r="BI47" i="70"/>
  <c r="BJ45" i="71"/>
  <c r="BL77" i="74"/>
  <c r="BL73" i="74"/>
  <c r="BL40" i="74"/>
  <c r="BL36" i="74"/>
  <c r="BL32" i="74"/>
  <c r="BL79" i="74"/>
  <c r="BL75" i="74"/>
  <c r="BL71" i="74"/>
  <c r="BL38" i="74"/>
  <c r="BL34" i="74"/>
  <c r="BL76" i="74"/>
  <c r="BL39" i="74"/>
  <c r="BL15" i="74"/>
  <c r="BL74" i="74"/>
  <c r="BL37" i="74"/>
  <c r="BL72" i="74"/>
  <c r="BL35" i="74"/>
  <c r="BL78" i="74"/>
  <c r="BL41" i="74"/>
  <c r="BL33" i="74"/>
  <c r="BK76" i="83"/>
  <c r="BK79" i="83"/>
  <c r="BK78" i="83"/>
  <c r="BK72" i="83"/>
  <c r="BK75" i="83"/>
  <c r="BK77" i="83"/>
  <c r="BK74" i="83"/>
  <c r="BK41" i="83"/>
  <c r="BK73" i="83"/>
  <c r="BK37" i="83"/>
  <c r="BK36" i="83"/>
  <c r="BK71" i="83"/>
  <c r="BK39" i="83"/>
  <c r="BK35" i="83"/>
  <c r="BK38" i="83"/>
  <c r="BK15" i="83"/>
  <c r="BK40" i="83"/>
  <c r="BK34" i="83"/>
  <c r="BK32" i="83"/>
  <c r="BK33" i="83"/>
  <c r="BE79" i="63"/>
  <c r="BE78" i="63"/>
  <c r="BE77" i="63"/>
  <c r="BE76" i="63"/>
  <c r="BE75" i="63"/>
  <c r="BE74" i="63"/>
  <c r="BE73" i="63"/>
  <c r="BE72" i="63"/>
  <c r="BE71" i="63"/>
  <c r="BK78" i="71"/>
  <c r="BK77" i="71"/>
  <c r="BK74" i="71"/>
  <c r="BK41" i="71"/>
  <c r="BK76" i="71"/>
  <c r="BK73" i="71"/>
  <c r="BK75" i="71"/>
  <c r="BK72" i="71"/>
  <c r="BK40" i="71"/>
  <c r="BK36" i="71"/>
  <c r="BK32" i="71"/>
  <c r="BK39" i="71"/>
  <c r="BK35" i="71"/>
  <c r="BK15" i="71"/>
  <c r="BK79" i="71"/>
  <c r="BK38" i="71"/>
  <c r="BK34" i="71"/>
  <c r="BK71" i="71"/>
  <c r="BK37" i="71"/>
  <c r="BK33" i="71"/>
  <c r="BN79" i="73"/>
  <c r="BN77" i="73"/>
  <c r="BN78" i="73"/>
  <c r="BN75" i="73"/>
  <c r="BN71" i="73"/>
  <c r="BN38" i="73"/>
  <c r="BN34" i="73"/>
  <c r="BN74" i="73"/>
  <c r="BN41" i="73"/>
  <c r="BN37" i="73"/>
  <c r="BN33" i="73"/>
  <c r="BN73" i="73"/>
  <c r="BN40" i="73"/>
  <c r="BN36" i="73"/>
  <c r="BN32" i="73"/>
  <c r="BN35" i="73"/>
  <c r="BN39" i="73"/>
  <c r="BN15" i="73"/>
  <c r="BN76" i="73"/>
  <c r="BN72" i="73"/>
  <c r="BM78" i="78"/>
  <c r="BM74" i="78"/>
  <c r="BM41" i="78"/>
  <c r="BM37" i="78"/>
  <c r="BM33" i="78"/>
  <c r="BM77" i="78"/>
  <c r="BM73" i="78"/>
  <c r="BM40" i="78"/>
  <c r="BM36" i="78"/>
  <c r="BM32" i="78"/>
  <c r="BM76" i="78"/>
  <c r="BM72" i="78"/>
  <c r="BM39" i="78"/>
  <c r="BM35" i="78"/>
  <c r="BM79" i="78"/>
  <c r="BM34" i="78"/>
  <c r="BM75" i="78"/>
  <c r="BM15" i="78"/>
  <c r="BM71" i="78"/>
  <c r="BM38" i="78"/>
  <c r="BM76" i="80"/>
  <c r="BM79" i="80"/>
  <c r="BM78" i="80"/>
  <c r="BM72" i="80"/>
  <c r="BM39" i="80"/>
  <c r="BM35" i="80"/>
  <c r="BM15" i="80"/>
  <c r="BM75" i="80"/>
  <c r="BM71" i="80"/>
  <c r="BM38" i="80"/>
  <c r="BM34" i="80"/>
  <c r="BM74" i="80"/>
  <c r="BM41" i="80"/>
  <c r="BM37" i="80"/>
  <c r="BM33" i="80"/>
  <c r="BM40" i="80"/>
  <c r="BM36" i="80"/>
  <c r="BM32" i="80"/>
  <c r="BM77" i="80"/>
  <c r="BM73" i="80"/>
  <c r="BM77" i="81"/>
  <c r="BM73" i="81"/>
  <c r="BM40" i="81"/>
  <c r="BM76" i="81"/>
  <c r="BM72" i="81"/>
  <c r="BM79" i="81"/>
  <c r="BM75" i="81"/>
  <c r="BM71" i="81"/>
  <c r="BM41" i="81"/>
  <c r="BM39" i="81"/>
  <c r="BM35" i="81"/>
  <c r="BM15" i="81"/>
  <c r="BM38" i="81"/>
  <c r="BM34" i="81"/>
  <c r="BM78" i="81"/>
  <c r="BM37" i="81"/>
  <c r="BM33" i="81"/>
  <c r="BM74" i="81"/>
  <c r="BM36" i="81"/>
  <c r="BM32" i="81"/>
  <c r="BK76" i="82"/>
  <c r="BK79" i="82"/>
  <c r="BK78" i="82"/>
  <c r="BK75" i="82"/>
  <c r="BK71" i="82"/>
  <c r="BK38" i="82"/>
  <c r="BK34" i="82"/>
  <c r="BK74" i="82"/>
  <c r="BK41" i="82"/>
  <c r="BK37" i="82"/>
  <c r="BK33" i="82"/>
  <c r="BK73" i="82"/>
  <c r="BK40" i="82"/>
  <c r="BK36" i="82"/>
  <c r="BK77" i="82"/>
  <c r="BK72" i="82"/>
  <c r="BK39" i="82"/>
  <c r="BK35" i="82"/>
  <c r="BK32" i="82"/>
  <c r="BK15" i="82"/>
  <c r="BK46" i="75"/>
  <c r="BK78" i="69"/>
  <c r="BK74" i="69"/>
  <c r="BK41" i="69"/>
  <c r="BK77" i="69"/>
  <c r="BK73" i="69"/>
  <c r="BK76" i="69"/>
  <c r="BK72" i="69"/>
  <c r="BK39" i="69"/>
  <c r="BK35" i="69"/>
  <c r="BK15" i="69"/>
  <c r="BK79" i="69"/>
  <c r="BK38" i="69"/>
  <c r="BK34" i="69"/>
  <c r="BK75" i="69"/>
  <c r="BK71" i="69"/>
  <c r="BK37" i="69"/>
  <c r="BK33" i="69"/>
  <c r="BK40" i="69"/>
  <c r="BK36" i="69"/>
  <c r="BK32" i="69"/>
  <c r="BL79" i="68"/>
  <c r="BL76" i="68"/>
  <c r="BL72" i="68"/>
  <c r="BL39" i="68"/>
  <c r="BL38" i="68"/>
  <c r="BL37" i="68"/>
  <c r="BL32" i="68"/>
  <c r="BL78" i="68"/>
  <c r="BL74" i="68"/>
  <c r="BL73" i="68"/>
  <c r="BL41" i="68"/>
  <c r="BL33" i="68"/>
  <c r="BL75" i="68"/>
  <c r="BL71" i="68"/>
  <c r="BL40" i="68"/>
  <c r="BL35" i="68"/>
  <c r="BL34" i="68"/>
  <c r="BL15" i="68"/>
  <c r="BL77" i="68"/>
  <c r="BL36" i="68"/>
  <c r="BL78" i="76"/>
  <c r="BL77" i="76"/>
  <c r="BL76" i="76"/>
  <c r="BL73" i="76"/>
  <c r="BL40" i="76"/>
  <c r="BL36" i="76"/>
  <c r="BL32" i="76"/>
  <c r="BL79" i="76"/>
  <c r="BL72" i="76"/>
  <c r="BL39" i="76"/>
  <c r="BL35" i="76"/>
  <c r="BL15" i="76"/>
  <c r="BL75" i="76"/>
  <c r="BL71" i="76"/>
  <c r="BL38" i="76"/>
  <c r="BL34" i="76"/>
  <c r="BL37" i="76"/>
  <c r="BL33" i="76"/>
  <c r="BL74" i="76"/>
  <c r="BL41" i="76"/>
  <c r="BK76" i="66"/>
  <c r="BK72" i="66"/>
  <c r="BK39" i="66"/>
  <c r="BK35" i="66"/>
  <c r="BK79" i="66"/>
  <c r="BK75" i="66"/>
  <c r="BK71" i="66"/>
  <c r="BK38" i="66"/>
  <c r="BK78" i="66"/>
  <c r="BK74" i="66"/>
  <c r="BK41" i="66"/>
  <c r="BK37" i="66"/>
  <c r="BK33" i="66"/>
  <c r="BK77" i="66"/>
  <c r="BK32" i="66"/>
  <c r="BK73" i="66"/>
  <c r="BK36" i="66"/>
  <c r="BK15" i="66"/>
  <c r="BK40" i="66"/>
  <c r="BK34" i="66"/>
  <c r="BI47" i="71"/>
  <c r="BI53" i="71" s="1"/>
  <c r="BK77" i="70"/>
  <c r="BK73" i="70"/>
  <c r="BK40" i="70"/>
  <c r="BK36" i="70"/>
  <c r="BK32" i="70"/>
  <c r="BK76" i="70"/>
  <c r="BK72" i="70"/>
  <c r="BK39" i="70"/>
  <c r="BK35" i="70"/>
  <c r="BK15" i="70"/>
  <c r="BK79" i="70"/>
  <c r="BK75" i="70"/>
  <c r="BK71" i="70"/>
  <c r="BK38" i="70"/>
  <c r="BK34" i="70"/>
  <c r="BK78" i="70"/>
  <c r="BK74" i="70"/>
  <c r="BK41" i="70"/>
  <c r="BK37" i="70"/>
  <c r="BK33" i="70"/>
  <c r="BL77" i="65"/>
  <c r="BL73" i="65"/>
  <c r="BL40" i="65"/>
  <c r="BL36" i="65"/>
  <c r="BL32" i="65"/>
  <c r="BL76" i="65"/>
  <c r="BL72" i="65"/>
  <c r="BL39" i="65"/>
  <c r="BL35" i="65"/>
  <c r="BL15" i="65"/>
  <c r="BL79" i="65"/>
  <c r="BL75" i="65"/>
  <c r="BL71" i="65"/>
  <c r="BL38" i="65"/>
  <c r="BL34" i="65"/>
  <c r="BL78" i="65"/>
  <c r="BL74" i="65"/>
  <c r="BL41" i="65"/>
  <c r="BL37" i="65"/>
  <c r="BL33" i="65"/>
  <c r="BK78" i="64"/>
  <c r="BK74" i="64"/>
  <c r="BK41" i="64"/>
  <c r="BK37" i="64"/>
  <c r="BK33" i="64"/>
  <c r="BK77" i="64"/>
  <c r="BK73" i="64"/>
  <c r="BK40" i="64"/>
  <c r="BK36" i="64"/>
  <c r="BK32" i="64"/>
  <c r="BK76" i="64"/>
  <c r="BK72" i="64"/>
  <c r="BK39" i="64"/>
  <c r="BK35" i="64"/>
  <c r="BK15" i="64"/>
  <c r="BK79" i="64"/>
  <c r="BK75" i="64"/>
  <c r="BK71" i="64"/>
  <c r="BK38" i="64"/>
  <c r="BK34" i="64"/>
  <c r="BL77" i="75"/>
  <c r="BL73" i="75"/>
  <c r="BL40" i="75"/>
  <c r="BL36" i="75"/>
  <c r="BL32" i="75"/>
  <c r="BL76" i="75"/>
  <c r="BL72" i="75"/>
  <c r="BL79" i="75"/>
  <c r="BL75" i="75"/>
  <c r="BL71" i="75"/>
  <c r="BL38" i="75"/>
  <c r="BL34" i="75"/>
  <c r="BL35" i="75"/>
  <c r="BL41" i="75"/>
  <c r="BL33" i="75"/>
  <c r="BL78" i="75"/>
  <c r="BL39" i="75"/>
  <c r="BL15" i="75"/>
  <c r="BL74" i="75"/>
  <c r="BL37" i="75"/>
  <c r="BM76" i="79"/>
  <c r="BM72" i="79"/>
  <c r="BM39" i="79"/>
  <c r="BM79" i="79"/>
  <c r="BM75" i="79"/>
  <c r="BM71" i="79"/>
  <c r="BM38" i="79"/>
  <c r="BM78" i="79"/>
  <c r="BM74" i="79"/>
  <c r="BM41" i="79"/>
  <c r="BM73" i="79"/>
  <c r="BM37" i="79"/>
  <c r="BM33" i="79"/>
  <c r="BM40" i="79"/>
  <c r="BM36" i="79"/>
  <c r="BM32" i="79"/>
  <c r="BM35" i="79"/>
  <c r="BM15" i="79"/>
  <c r="BM77" i="79"/>
  <c r="BM34" i="79"/>
  <c r="BK79" i="72"/>
  <c r="BK75" i="72"/>
  <c r="BK71" i="72"/>
  <c r="BK38" i="72"/>
  <c r="BK34" i="72"/>
  <c r="BK78" i="72"/>
  <c r="BK74" i="72"/>
  <c r="BK41" i="72"/>
  <c r="BK37" i="72"/>
  <c r="BK33" i="72"/>
  <c r="BK77" i="72"/>
  <c r="BK73" i="72"/>
  <c r="BK40" i="72"/>
  <c r="BK72" i="72"/>
  <c r="BK76" i="72"/>
  <c r="BK36" i="72"/>
  <c r="BK39" i="72"/>
  <c r="BK35" i="72"/>
  <c r="BK32" i="72"/>
  <c r="BK15" i="72"/>
  <c r="BL46" i="79"/>
  <c r="BK47" i="79"/>
  <c r="BL78" i="77"/>
  <c r="BL74" i="77"/>
  <c r="BL41" i="77"/>
  <c r="BL37" i="77"/>
  <c r="BL33" i="77"/>
  <c r="BL77" i="77"/>
  <c r="BL73" i="77"/>
  <c r="BL40" i="77"/>
  <c r="BL36" i="77"/>
  <c r="BL32" i="77"/>
  <c r="BL76" i="77"/>
  <c r="BL72" i="77"/>
  <c r="BL39" i="77"/>
  <c r="BL35" i="77"/>
  <c r="BL15" i="77"/>
  <c r="BL79" i="77"/>
  <c r="BL34" i="77"/>
  <c r="BL75" i="77"/>
  <c r="BL71" i="77"/>
  <c r="BL38" i="77"/>
  <c r="BK76" i="67"/>
  <c r="BK72" i="67"/>
  <c r="BK39" i="67"/>
  <c r="BK35" i="67"/>
  <c r="BK15" i="67"/>
  <c r="BK79" i="67"/>
  <c r="BK75" i="67"/>
  <c r="BK71" i="67"/>
  <c r="BK38" i="67"/>
  <c r="BK34" i="67"/>
  <c r="BK78" i="67"/>
  <c r="BK74" i="67"/>
  <c r="BK41" i="67"/>
  <c r="BK37" i="67"/>
  <c r="BK33" i="67"/>
  <c r="BK77" i="67"/>
  <c r="BK73" i="67"/>
  <c r="BK40" i="67"/>
  <c r="BK32" i="67"/>
  <c r="BK36" i="67"/>
  <c r="BL12" i="83"/>
  <c r="BN12" i="81"/>
  <c r="BN12" i="80"/>
  <c r="BK53" i="79"/>
  <c r="BN12" i="79"/>
  <c r="BK47" i="78"/>
  <c r="BK53" i="78" s="1"/>
  <c r="BJ47" i="77"/>
  <c r="BJ53" i="77" s="1"/>
  <c r="BJ47" i="76"/>
  <c r="BJ53" i="76" s="1"/>
  <c r="BI47" i="66"/>
  <c r="BI53" i="66" s="1"/>
  <c r="BM12" i="65"/>
  <c r="BL12" i="64"/>
  <c r="BL50" i="83"/>
  <c r="BL6" i="83"/>
  <c r="BJ46" i="83"/>
  <c r="BJ43" i="83"/>
  <c r="BK29" i="83"/>
  <c r="BK28" i="83"/>
  <c r="BK27" i="83"/>
  <c r="BK26" i="83"/>
  <c r="BK25" i="83"/>
  <c r="BK24" i="83"/>
  <c r="BK23" i="83"/>
  <c r="BK22" i="83"/>
  <c r="BK21" i="83"/>
  <c r="BK20" i="83"/>
  <c r="BK16" i="83"/>
  <c r="BK17" i="83" s="1"/>
  <c r="BI47" i="83"/>
  <c r="BI53" i="83" s="1"/>
  <c r="BM11" i="83"/>
  <c r="BM10" i="83"/>
  <c r="BM9" i="83"/>
  <c r="BM4" i="83"/>
  <c r="BM5" i="83"/>
  <c r="BM7" i="83" s="1"/>
  <c r="BN3" i="83"/>
  <c r="BM9" i="70"/>
  <c r="BM4" i="70"/>
  <c r="BN3" i="70"/>
  <c r="BM11" i="70"/>
  <c r="BM5" i="70"/>
  <c r="BM7" i="70" s="1"/>
  <c r="BM10" i="70"/>
  <c r="BK25" i="71"/>
  <c r="BK24" i="71"/>
  <c r="BK27" i="71"/>
  <c r="BK26" i="71"/>
  <c r="BK21" i="71"/>
  <c r="BK23" i="71"/>
  <c r="BK22" i="71"/>
  <c r="BK20" i="71"/>
  <c r="BK16" i="71"/>
  <c r="BK29" i="71"/>
  <c r="BK28" i="71"/>
  <c r="BO9" i="81"/>
  <c r="BO4" i="81"/>
  <c r="BP3" i="81"/>
  <c r="BO11" i="81"/>
  <c r="BO5" i="81"/>
  <c r="BO7" i="81" s="1"/>
  <c r="BO10" i="81"/>
  <c r="BK46" i="65"/>
  <c r="BK17" i="65"/>
  <c r="BJ46" i="64"/>
  <c r="BJ17" i="64"/>
  <c r="BJ44" i="64"/>
  <c r="BL50" i="70"/>
  <c r="BL49" i="70"/>
  <c r="BL6" i="70"/>
  <c r="BL51" i="70"/>
  <c r="BK51" i="71"/>
  <c r="BJ17" i="70"/>
  <c r="BN9" i="77"/>
  <c r="BN4" i="77"/>
  <c r="BO3" i="77"/>
  <c r="BN11" i="77"/>
  <c r="BN10" i="77"/>
  <c r="BN5" i="77"/>
  <c r="BN7" i="77" s="1"/>
  <c r="BM12" i="74"/>
  <c r="BJ45" i="67"/>
  <c r="BL46" i="80"/>
  <c r="BK45" i="76"/>
  <c r="BM22" i="78"/>
  <c r="BM20" i="78"/>
  <c r="BM16" i="78"/>
  <c r="BM29" i="78"/>
  <c r="BM27" i="78"/>
  <c r="BM25" i="78"/>
  <c r="BM28" i="78"/>
  <c r="BM26" i="78"/>
  <c r="BM21" i="78"/>
  <c r="BM24" i="78"/>
  <c r="BM23" i="78"/>
  <c r="BK46" i="74"/>
  <c r="BO50" i="73"/>
  <c r="BO6" i="73"/>
  <c r="BL12" i="71"/>
  <c r="BK46" i="77"/>
  <c r="BK43" i="77"/>
  <c r="BM11" i="82"/>
  <c r="BM10" i="82"/>
  <c r="BM5" i="82"/>
  <c r="BM7" i="82" s="1"/>
  <c r="BM9" i="82"/>
  <c r="BM4" i="82"/>
  <c r="BN3" i="82"/>
  <c r="BK43" i="68"/>
  <c r="BM50" i="75"/>
  <c r="BM6" i="75"/>
  <c r="BM6" i="68"/>
  <c r="BM50" i="68"/>
  <c r="BM17" i="73"/>
  <c r="BJ44" i="71"/>
  <c r="BJ46" i="71"/>
  <c r="BJ46" i="69"/>
  <c r="BJ46" i="66"/>
  <c r="BJ43" i="82"/>
  <c r="BJ46" i="82"/>
  <c r="BL50" i="72"/>
  <c r="BL6" i="72"/>
  <c r="BJ47" i="75"/>
  <c r="BJ53" i="75" s="1"/>
  <c r="BM27" i="81"/>
  <c r="BM26" i="81"/>
  <c r="BM21" i="81"/>
  <c r="BM24" i="81"/>
  <c r="BM23" i="81"/>
  <c r="BM22" i="81"/>
  <c r="BM44" i="81" s="1"/>
  <c r="BM16" i="81"/>
  <c r="BM29" i="81"/>
  <c r="BM28" i="81"/>
  <c r="BM25" i="81"/>
  <c r="BM20" i="81"/>
  <c r="BI47" i="64"/>
  <c r="BI53" i="64" s="1"/>
  <c r="BK27" i="70"/>
  <c r="BK26" i="70"/>
  <c r="BK21" i="70"/>
  <c r="BK23" i="70"/>
  <c r="BK22" i="70"/>
  <c r="BK20" i="70"/>
  <c r="BK16" i="70"/>
  <c r="BK29" i="70"/>
  <c r="BK28" i="70"/>
  <c r="BK25" i="70"/>
  <c r="BK24" i="70"/>
  <c r="BM50" i="76"/>
  <c r="BM6" i="76"/>
  <c r="BK17" i="75"/>
  <c r="BL45" i="78"/>
  <c r="BL12" i="66"/>
  <c r="BL23" i="74"/>
  <c r="BL16" i="74"/>
  <c r="BL21" i="74"/>
  <c r="BL20" i="74"/>
  <c r="BL28" i="74"/>
  <c r="BL26" i="74"/>
  <c r="BL29" i="74"/>
  <c r="BL24" i="74"/>
  <c r="BL27" i="74"/>
  <c r="BL22" i="74"/>
  <c r="BL25" i="74"/>
  <c r="BL29" i="65"/>
  <c r="BL27" i="65"/>
  <c r="BL16" i="65"/>
  <c r="BL21" i="65"/>
  <c r="BL20" i="65"/>
  <c r="BL26" i="65"/>
  <c r="BL23" i="65"/>
  <c r="BL28" i="65"/>
  <c r="BL22" i="65"/>
  <c r="BL25" i="65"/>
  <c r="BL24" i="65"/>
  <c r="BI47" i="69"/>
  <c r="BI53" i="69" s="1"/>
  <c r="BJ43" i="72"/>
  <c r="BM50" i="74"/>
  <c r="BM6" i="74"/>
  <c r="BN50" i="81"/>
  <c r="BN49" i="81"/>
  <c r="BN6" i="81"/>
  <c r="BN51" i="81"/>
  <c r="BK43" i="65"/>
  <c r="BJ43" i="64"/>
  <c r="BL12" i="70"/>
  <c r="BJ46" i="72"/>
  <c r="BJ17" i="72"/>
  <c r="BJ45" i="72"/>
  <c r="BJ46" i="70"/>
  <c r="BM50" i="77"/>
  <c r="BM49" i="77"/>
  <c r="BM51" i="77"/>
  <c r="BM6" i="77"/>
  <c r="BJ43" i="67"/>
  <c r="BN11" i="65"/>
  <c r="BN10" i="65"/>
  <c r="BN4" i="65"/>
  <c r="BO3" i="65"/>
  <c r="BN9" i="65"/>
  <c r="BN5" i="65"/>
  <c r="BN7" i="65" s="1"/>
  <c r="BK43" i="76"/>
  <c r="BK17" i="74"/>
  <c r="BK45" i="74"/>
  <c r="BM5" i="64"/>
  <c r="BM7" i="64" s="1"/>
  <c r="BM9" i="64"/>
  <c r="BM4" i="64"/>
  <c r="BN3" i="64"/>
  <c r="BM11" i="64"/>
  <c r="BM10" i="64"/>
  <c r="BM9" i="67"/>
  <c r="BM4" i="67"/>
  <c r="BN3" i="67"/>
  <c r="BM11" i="67"/>
  <c r="BM10" i="67"/>
  <c r="BM5" i="67"/>
  <c r="BM7" i="67" s="1"/>
  <c r="BL21" i="68"/>
  <c r="BL24" i="68"/>
  <c r="BL26" i="68"/>
  <c r="BL20" i="68"/>
  <c r="BL22" i="68"/>
  <c r="BL29" i="68"/>
  <c r="BL16" i="68"/>
  <c r="BL25" i="68"/>
  <c r="BL28" i="68"/>
  <c r="BL23" i="68"/>
  <c r="BL27" i="68"/>
  <c r="BO12" i="73"/>
  <c r="BL12" i="82"/>
  <c r="BK46" i="68"/>
  <c r="BK45" i="68"/>
  <c r="BK17" i="68"/>
  <c r="BL45" i="79"/>
  <c r="BL12" i="69"/>
  <c r="BM12" i="75"/>
  <c r="BN12" i="78"/>
  <c r="BO9" i="79"/>
  <c r="BO4" i="79"/>
  <c r="BP3" i="79"/>
  <c r="BO11" i="79"/>
  <c r="BO10" i="79"/>
  <c r="BO5" i="79"/>
  <c r="BO7" i="79" s="1"/>
  <c r="BM12" i="68"/>
  <c r="BL23" i="76"/>
  <c r="BL22" i="76"/>
  <c r="BL24" i="76"/>
  <c r="BL16" i="76"/>
  <c r="BL29" i="76"/>
  <c r="BL25" i="76"/>
  <c r="BL20" i="76"/>
  <c r="BL27" i="76"/>
  <c r="BL26" i="76"/>
  <c r="BL21" i="76"/>
  <c r="BL28" i="76"/>
  <c r="BM44" i="73"/>
  <c r="BM46" i="73"/>
  <c r="BM43" i="73"/>
  <c r="BJ43" i="69"/>
  <c r="BO9" i="80"/>
  <c r="BO4" i="80"/>
  <c r="BP3" i="80"/>
  <c r="BO11" i="80"/>
  <c r="BO5" i="80"/>
  <c r="BO7" i="80" s="1"/>
  <c r="BO10" i="80"/>
  <c r="BI47" i="82"/>
  <c r="BI53" i="82" s="1"/>
  <c r="BJ44" i="66"/>
  <c r="BL44" i="81"/>
  <c r="BL46" i="81"/>
  <c r="BJ44" i="82"/>
  <c r="BL12" i="72"/>
  <c r="BM51" i="81"/>
  <c r="BK51" i="70"/>
  <c r="BM12" i="76"/>
  <c r="BK21" i="82"/>
  <c r="BK28" i="82"/>
  <c r="BK27" i="82"/>
  <c r="BK16" i="82"/>
  <c r="BK22" i="82"/>
  <c r="BK24" i="82"/>
  <c r="BK23" i="82"/>
  <c r="BK29" i="82"/>
  <c r="BK20" i="82"/>
  <c r="BK26" i="82"/>
  <c r="BK25" i="82"/>
  <c r="BK45" i="75"/>
  <c r="BK43" i="75"/>
  <c r="BL51" i="74"/>
  <c r="BK24" i="67"/>
  <c r="BK29" i="67"/>
  <c r="BK21" i="67"/>
  <c r="BK20" i="67"/>
  <c r="BK27" i="67"/>
  <c r="BK23" i="67"/>
  <c r="BK26" i="67"/>
  <c r="BK25" i="67"/>
  <c r="BK28" i="67"/>
  <c r="BK22" i="67"/>
  <c r="BK16" i="67"/>
  <c r="BI53" i="70"/>
  <c r="BJ44" i="70"/>
  <c r="BJ43" i="70"/>
  <c r="BM12" i="77"/>
  <c r="BN9" i="74"/>
  <c r="BN4" i="74"/>
  <c r="BO3" i="74"/>
  <c r="BN11" i="74"/>
  <c r="BN5" i="74"/>
  <c r="BN7" i="74" s="1"/>
  <c r="BN10" i="74"/>
  <c r="BJ46" i="67"/>
  <c r="BM51" i="65"/>
  <c r="BM49" i="65"/>
  <c r="BM50" i="65"/>
  <c r="BM6" i="65"/>
  <c r="BK24" i="69"/>
  <c r="BK23" i="69"/>
  <c r="BK45" i="69" s="1"/>
  <c r="BK22" i="69"/>
  <c r="BK20" i="69"/>
  <c r="BK16" i="69"/>
  <c r="BK28" i="69"/>
  <c r="BK27" i="69"/>
  <c r="BK26" i="69"/>
  <c r="BK29" i="69"/>
  <c r="BK25" i="69"/>
  <c r="BK21" i="69"/>
  <c r="BK46" i="76"/>
  <c r="BL25" i="75"/>
  <c r="BL24" i="75"/>
  <c r="BL27" i="75"/>
  <c r="BL26" i="75"/>
  <c r="BL21" i="75"/>
  <c r="BL23" i="75"/>
  <c r="BL22" i="75"/>
  <c r="BL20" i="75"/>
  <c r="BL16" i="75"/>
  <c r="BL17" i="75" s="1"/>
  <c r="BL29" i="75"/>
  <c r="BL28" i="75"/>
  <c r="BK43" i="74"/>
  <c r="BL49" i="64"/>
  <c r="BL6" i="64"/>
  <c r="BL51" i="64"/>
  <c r="BL50" i="64"/>
  <c r="BM25" i="79"/>
  <c r="BM28" i="79"/>
  <c r="BM27" i="79"/>
  <c r="BM26" i="79"/>
  <c r="BM21" i="79"/>
  <c r="BM23" i="79"/>
  <c r="BM22" i="79"/>
  <c r="BM44" i="79" s="1"/>
  <c r="BM24" i="79"/>
  <c r="BM16" i="79"/>
  <c r="BM29" i="79"/>
  <c r="BM20" i="79"/>
  <c r="BL51" i="67"/>
  <c r="BL50" i="67"/>
  <c r="BL49" i="67"/>
  <c r="BL6" i="67"/>
  <c r="BK26" i="72"/>
  <c r="BK21" i="72"/>
  <c r="BK24" i="72"/>
  <c r="BK16" i="72"/>
  <c r="BK17" i="72" s="1"/>
  <c r="BK20" i="72"/>
  <c r="BK22" i="72"/>
  <c r="BK29" i="72"/>
  <c r="BK27" i="72"/>
  <c r="BK25" i="72"/>
  <c r="BK28" i="72"/>
  <c r="BK23" i="72"/>
  <c r="BM9" i="71"/>
  <c r="BM4" i="71"/>
  <c r="BN3" i="71"/>
  <c r="BM11" i="71"/>
  <c r="BM5" i="71"/>
  <c r="BM7" i="71" s="1"/>
  <c r="BM10" i="71"/>
  <c r="BK44" i="77"/>
  <c r="BL51" i="82"/>
  <c r="BL6" i="82"/>
  <c r="BL50" i="82"/>
  <c r="BL49" i="82"/>
  <c r="BM10" i="69"/>
  <c r="BM9" i="69"/>
  <c r="BM11" i="69"/>
  <c r="BM4" i="69"/>
  <c r="BN3" i="69"/>
  <c r="BM5" i="69"/>
  <c r="BM7" i="69" s="1"/>
  <c r="BO11" i="78"/>
  <c r="BO10" i="78"/>
  <c r="BO5" i="78"/>
  <c r="BO7" i="78" s="1"/>
  <c r="BO9" i="78"/>
  <c r="BO4" i="78"/>
  <c r="BP3" i="78"/>
  <c r="BN50" i="79"/>
  <c r="BN49" i="79"/>
  <c r="BN51" i="79"/>
  <c r="BN6" i="79"/>
  <c r="BK53" i="80"/>
  <c r="BN50" i="80"/>
  <c r="BN49" i="80"/>
  <c r="BN6" i="80"/>
  <c r="BN51" i="80"/>
  <c r="BL47" i="73"/>
  <c r="BL53" i="73" s="1"/>
  <c r="BM49" i="81"/>
  <c r="BK49" i="70"/>
  <c r="BL27" i="77"/>
  <c r="BL26" i="77"/>
  <c r="BL21" i="77"/>
  <c r="BL28" i="77"/>
  <c r="BL23" i="77"/>
  <c r="BL22" i="77"/>
  <c r="BL24" i="77"/>
  <c r="BL16" i="77"/>
  <c r="BL29" i="77"/>
  <c r="BL20" i="77"/>
  <c r="BL25" i="77"/>
  <c r="BK51" i="82"/>
  <c r="BL44" i="78"/>
  <c r="BM11" i="66"/>
  <c r="BM10" i="66"/>
  <c r="BM5" i="66"/>
  <c r="BM7" i="66" s="1"/>
  <c r="BM9" i="66"/>
  <c r="BM4" i="66"/>
  <c r="BN3" i="66"/>
  <c r="BI53" i="72"/>
  <c r="BL49" i="74"/>
  <c r="BK22" i="64"/>
  <c r="BK21" i="64"/>
  <c r="BK16" i="64"/>
  <c r="BK29" i="64"/>
  <c r="BK28" i="64"/>
  <c r="BK27" i="64"/>
  <c r="BK26" i="64"/>
  <c r="BK20" i="64"/>
  <c r="BK23" i="64"/>
  <c r="BK25" i="64"/>
  <c r="BK24" i="64"/>
  <c r="BK49" i="67"/>
  <c r="BN25" i="73"/>
  <c r="BN20" i="73"/>
  <c r="BN28" i="73"/>
  <c r="BN27" i="73"/>
  <c r="BN26" i="73"/>
  <c r="BN21" i="73"/>
  <c r="BN23" i="73"/>
  <c r="BN22" i="73"/>
  <c r="BN24" i="73"/>
  <c r="BN16" i="73"/>
  <c r="BN17" i="73" s="1"/>
  <c r="BN29" i="73"/>
  <c r="BL43" i="80"/>
  <c r="BP9" i="73"/>
  <c r="BP4" i="73"/>
  <c r="BO51" i="73" s="1"/>
  <c r="BQ3" i="73"/>
  <c r="BP11" i="73"/>
  <c r="BP10" i="73"/>
  <c r="BP5" i="73"/>
  <c r="BP7" i="73" s="1"/>
  <c r="BL50" i="71"/>
  <c r="BL49" i="71"/>
  <c r="BL6" i="71"/>
  <c r="BL51" i="71"/>
  <c r="BK45" i="77"/>
  <c r="BM16" i="80"/>
  <c r="BM29" i="80"/>
  <c r="BM28" i="80"/>
  <c r="BM25" i="80"/>
  <c r="BM27" i="80"/>
  <c r="BM26" i="80"/>
  <c r="BM21" i="80"/>
  <c r="BM20" i="80"/>
  <c r="BM23" i="80"/>
  <c r="BM22" i="80"/>
  <c r="BM24" i="80"/>
  <c r="BL43" i="79"/>
  <c r="BL51" i="69"/>
  <c r="BL6" i="69"/>
  <c r="BL50" i="69"/>
  <c r="BL49" i="69"/>
  <c r="BN9" i="75"/>
  <c r="BN4" i="75"/>
  <c r="BM51" i="75" s="1"/>
  <c r="BO3" i="75"/>
  <c r="BN11" i="75"/>
  <c r="BN5" i="75"/>
  <c r="BN7" i="75" s="1"/>
  <c r="BN10" i="75"/>
  <c r="BN49" i="78"/>
  <c r="BN51" i="78"/>
  <c r="BN6" i="78"/>
  <c r="BN50" i="78"/>
  <c r="BN11" i="68"/>
  <c r="BN10" i="68"/>
  <c r="BN4" i="68"/>
  <c r="BM51" i="68" s="1"/>
  <c r="BO3" i="68"/>
  <c r="BN9" i="68"/>
  <c r="BN5" i="68"/>
  <c r="BN7" i="68" s="1"/>
  <c r="BJ43" i="71"/>
  <c r="BJ17" i="69"/>
  <c r="BK16" i="66"/>
  <c r="BK29" i="66"/>
  <c r="BK20" i="66"/>
  <c r="BK27" i="66"/>
  <c r="BK25" i="66"/>
  <c r="BK26" i="66"/>
  <c r="BK21" i="66"/>
  <c r="BK28" i="66"/>
  <c r="BK22" i="66"/>
  <c r="BK24" i="66"/>
  <c r="BK23" i="66"/>
  <c r="BL43" i="81"/>
  <c r="BL45" i="81"/>
  <c r="BM11" i="72"/>
  <c r="BM10" i="72"/>
  <c r="BM5" i="72"/>
  <c r="BM7" i="72" s="1"/>
  <c r="BM4" i="72"/>
  <c r="BN3" i="72"/>
  <c r="BM9" i="72"/>
  <c r="BN9" i="76"/>
  <c r="BN4" i="76"/>
  <c r="BO3" i="76"/>
  <c r="BN11" i="76"/>
  <c r="BN10" i="76"/>
  <c r="BN5" i="76"/>
  <c r="BN7" i="76" s="1"/>
  <c r="BL51" i="77"/>
  <c r="BK49" i="82"/>
  <c r="BL46" i="78"/>
  <c r="BL49" i="66"/>
  <c r="BL50" i="66"/>
  <c r="BL51" i="66"/>
  <c r="BL6" i="66"/>
  <c r="BL51" i="65"/>
  <c r="BK47" i="81"/>
  <c r="BK53" i="81" s="1"/>
  <c r="BK51" i="64"/>
  <c r="BJ47" i="68"/>
  <c r="BJ53" i="68" s="1"/>
  <c r="BE49" i="63"/>
  <c r="BE51" i="63"/>
  <c r="BC47" i="63"/>
  <c r="BC53" i="63" s="1"/>
  <c r="BD45" i="63"/>
  <c r="BD43" i="63"/>
  <c r="BD46" i="63"/>
  <c r="BE39" i="63"/>
  <c r="BE34" i="63"/>
  <c r="BE38" i="63"/>
  <c r="BE33" i="63"/>
  <c r="BE41" i="63"/>
  <c r="BE37" i="63"/>
  <c r="BE32" i="63"/>
  <c r="BE35" i="63"/>
  <c r="BE40" i="63"/>
  <c r="BE36" i="63"/>
  <c r="BD17" i="63"/>
  <c r="BF6" i="63"/>
  <c r="BE29" i="63"/>
  <c r="BE25" i="63"/>
  <c r="BE16" i="63"/>
  <c r="BE28" i="63"/>
  <c r="BE20" i="63"/>
  <c r="BE24" i="63"/>
  <c r="BE27" i="63"/>
  <c r="BE22" i="63"/>
  <c r="BE15" i="63"/>
  <c r="BE26" i="63"/>
  <c r="BE23" i="63"/>
  <c r="BE21" i="63"/>
  <c r="BG11" i="63"/>
  <c r="BG10" i="63"/>
  <c r="BG9" i="63"/>
  <c r="BF12" i="63"/>
  <c r="BG4" i="63"/>
  <c r="BG5" i="63"/>
  <c r="BH3" i="63"/>
  <c r="BP47" i="84" l="1"/>
  <c r="BP53" i="84" s="1"/>
  <c r="BQ46" i="84"/>
  <c r="BQ44" i="84"/>
  <c r="BS51" i="84"/>
  <c r="BS50" i="84"/>
  <c r="BS6" i="84"/>
  <c r="BR49" i="84"/>
  <c r="BT5" i="84"/>
  <c r="BT7" i="84" s="1"/>
  <c r="BT4" i="84"/>
  <c r="BS49" i="84" s="1"/>
  <c r="BU3" i="84"/>
  <c r="BS12" i="84"/>
  <c r="BR45" i="84"/>
  <c r="BR44" i="84"/>
  <c r="BK45" i="64"/>
  <c r="BK45" i="66"/>
  <c r="BK17" i="82"/>
  <c r="BJ47" i="71"/>
  <c r="BJ53" i="71" s="1"/>
  <c r="BL47" i="80"/>
  <c r="BL53" i="80" s="1"/>
  <c r="BK45" i="72"/>
  <c r="BK17" i="70"/>
  <c r="BK44" i="66"/>
  <c r="BJ47" i="64"/>
  <c r="BL44" i="65"/>
  <c r="BK17" i="64"/>
  <c r="BL44" i="77"/>
  <c r="BL17" i="76"/>
  <c r="BL44" i="74"/>
  <c r="BM43" i="81"/>
  <c r="BK44" i="71"/>
  <c r="BK45" i="83"/>
  <c r="BK46" i="66"/>
  <c r="BN12" i="75"/>
  <c r="BJ47" i="66"/>
  <c r="BJ53" i="66" s="1"/>
  <c r="BK17" i="66"/>
  <c r="BK17" i="69"/>
  <c r="BK43" i="67"/>
  <c r="BM17" i="80"/>
  <c r="BN44" i="73"/>
  <c r="BL43" i="75"/>
  <c r="BM45" i="78"/>
  <c r="BN12" i="74"/>
  <c r="BL47" i="78"/>
  <c r="BL53" i="78" s="1"/>
  <c r="BM44" i="80"/>
  <c r="BK47" i="75"/>
  <c r="BK53" i="75" s="1"/>
  <c r="BJ47" i="69"/>
  <c r="BJ53" i="69" s="1"/>
  <c r="BL76" i="71"/>
  <c r="BL77" i="71"/>
  <c r="BL73" i="71"/>
  <c r="BL75" i="71"/>
  <c r="BL72" i="71"/>
  <c r="BL79" i="71"/>
  <c r="BL71" i="71"/>
  <c r="BL78" i="71"/>
  <c r="BL39" i="71"/>
  <c r="BL35" i="71"/>
  <c r="BL15" i="71"/>
  <c r="BL38" i="71"/>
  <c r="BL34" i="71"/>
  <c r="BL74" i="71"/>
  <c r="BL37" i="71"/>
  <c r="BL33" i="71"/>
  <c r="BL41" i="71"/>
  <c r="BL40" i="71"/>
  <c r="BL36" i="71"/>
  <c r="BL32" i="71"/>
  <c r="BN77" i="78"/>
  <c r="BN73" i="78"/>
  <c r="BN40" i="78"/>
  <c r="BN36" i="78"/>
  <c r="BN32" i="78"/>
  <c r="BN76" i="78"/>
  <c r="BN72" i="78"/>
  <c r="BN39" i="78"/>
  <c r="BN35" i="78"/>
  <c r="BN79" i="78"/>
  <c r="BN75" i="78"/>
  <c r="BN71" i="78"/>
  <c r="BN38" i="78"/>
  <c r="BN34" i="78"/>
  <c r="BN78" i="78"/>
  <c r="BN33" i="78"/>
  <c r="BN15" i="78"/>
  <c r="BN74" i="78"/>
  <c r="BN41" i="78"/>
  <c r="BN37" i="78"/>
  <c r="BM77" i="76"/>
  <c r="BM76" i="76"/>
  <c r="BM79" i="76"/>
  <c r="BM72" i="76"/>
  <c r="BM39" i="76"/>
  <c r="BM35" i="76"/>
  <c r="BM15" i="76"/>
  <c r="BM78" i="76"/>
  <c r="BM75" i="76"/>
  <c r="BM71" i="76"/>
  <c r="BM38" i="76"/>
  <c r="BM34" i="76"/>
  <c r="BM74" i="76"/>
  <c r="BM41" i="76"/>
  <c r="BM37" i="76"/>
  <c r="BM33" i="76"/>
  <c r="BM36" i="76"/>
  <c r="BM32" i="76"/>
  <c r="BM73" i="76"/>
  <c r="BM40" i="76"/>
  <c r="BL78" i="72"/>
  <c r="BL74" i="72"/>
  <c r="BL41" i="72"/>
  <c r="BL37" i="72"/>
  <c r="BL33" i="72"/>
  <c r="BL77" i="72"/>
  <c r="BL73" i="72"/>
  <c r="BL40" i="72"/>
  <c r="BL36" i="72"/>
  <c r="BL32" i="72"/>
  <c r="BL76" i="72"/>
  <c r="BL72" i="72"/>
  <c r="BL39" i="72"/>
  <c r="BL71" i="72"/>
  <c r="BL75" i="72"/>
  <c r="BL35" i="72"/>
  <c r="BL34" i="72"/>
  <c r="BL15" i="72"/>
  <c r="BL79" i="72"/>
  <c r="BL38" i="72"/>
  <c r="BL79" i="67"/>
  <c r="BL75" i="67"/>
  <c r="BL71" i="67"/>
  <c r="BL38" i="67"/>
  <c r="BL34" i="67"/>
  <c r="BL78" i="67"/>
  <c r="BL74" i="67"/>
  <c r="BL41" i="67"/>
  <c r="BL37" i="67"/>
  <c r="BL33" i="67"/>
  <c r="BL77" i="67"/>
  <c r="BL73" i="67"/>
  <c r="BL40" i="67"/>
  <c r="BL36" i="67"/>
  <c r="BL32" i="67"/>
  <c r="BL76" i="67"/>
  <c r="BL72" i="67"/>
  <c r="BL39" i="67"/>
  <c r="BL15" i="67"/>
  <c r="BL35" i="67"/>
  <c r="BN76" i="81"/>
  <c r="BN72" i="81"/>
  <c r="BN79" i="81"/>
  <c r="BN75" i="81"/>
  <c r="BN71" i="81"/>
  <c r="BN78" i="81"/>
  <c r="BN74" i="81"/>
  <c r="BN41" i="81"/>
  <c r="BN40" i="81"/>
  <c r="BN38" i="81"/>
  <c r="BN34" i="81"/>
  <c r="BN37" i="81"/>
  <c r="BN33" i="81"/>
  <c r="BN77" i="81"/>
  <c r="BN36" i="81"/>
  <c r="BN32" i="81"/>
  <c r="BN39" i="81"/>
  <c r="BN35" i="81"/>
  <c r="BN73" i="81"/>
  <c r="BN15" i="81"/>
  <c r="BL47" i="79"/>
  <c r="BL53" i="79" s="1"/>
  <c r="BE44" i="63"/>
  <c r="BF72" i="63"/>
  <c r="BF71" i="63"/>
  <c r="BF79" i="63"/>
  <c r="BF78" i="63"/>
  <c r="BF77" i="63"/>
  <c r="BF76" i="63"/>
  <c r="BF75" i="63"/>
  <c r="BF74" i="63"/>
  <c r="BF73" i="63"/>
  <c r="BN12" i="68"/>
  <c r="BK43" i="64"/>
  <c r="BL77" i="64"/>
  <c r="BL73" i="64"/>
  <c r="BL40" i="64"/>
  <c r="BL36" i="64"/>
  <c r="BL32" i="64"/>
  <c r="BL76" i="64"/>
  <c r="BL72" i="64"/>
  <c r="BL39" i="64"/>
  <c r="BL35" i="64"/>
  <c r="BL15" i="64"/>
  <c r="BL79" i="64"/>
  <c r="BL75" i="64"/>
  <c r="BL71" i="64"/>
  <c r="BL38" i="64"/>
  <c r="BL34" i="64"/>
  <c r="BL78" i="64"/>
  <c r="BL74" i="64"/>
  <c r="BL41" i="64"/>
  <c r="BL37" i="64"/>
  <c r="BL33" i="64"/>
  <c r="BK43" i="69"/>
  <c r="BM76" i="65"/>
  <c r="BM72" i="65"/>
  <c r="BM39" i="65"/>
  <c r="BM35" i="65"/>
  <c r="BM15" i="65"/>
  <c r="BM79" i="65"/>
  <c r="BM75" i="65"/>
  <c r="BM71" i="65"/>
  <c r="BM38" i="65"/>
  <c r="BM34" i="65"/>
  <c r="BM78" i="65"/>
  <c r="BM74" i="65"/>
  <c r="BM41" i="65"/>
  <c r="BM37" i="65"/>
  <c r="BM33" i="65"/>
  <c r="BM77" i="65"/>
  <c r="BM73" i="65"/>
  <c r="BM40" i="65"/>
  <c r="BM36" i="65"/>
  <c r="BM32" i="65"/>
  <c r="BK46" i="70"/>
  <c r="BM78" i="68"/>
  <c r="BM74" i="68"/>
  <c r="BM73" i="68"/>
  <c r="BM41" i="68"/>
  <c r="BM33" i="68"/>
  <c r="BM75" i="68"/>
  <c r="BM71" i="68"/>
  <c r="BM40" i="68"/>
  <c r="BM35" i="68"/>
  <c r="BM34" i="68"/>
  <c r="BM15" i="68"/>
  <c r="BM77" i="68"/>
  <c r="BM36" i="68"/>
  <c r="BM79" i="68"/>
  <c r="BM76" i="68"/>
  <c r="BM72" i="68"/>
  <c r="BM39" i="68"/>
  <c r="BM38" i="68"/>
  <c r="BM37" i="68"/>
  <c r="BM32" i="68"/>
  <c r="BL76" i="70"/>
  <c r="BL72" i="70"/>
  <c r="BL39" i="70"/>
  <c r="BL35" i="70"/>
  <c r="BL15" i="70"/>
  <c r="BL79" i="70"/>
  <c r="BL75" i="70"/>
  <c r="BL71" i="70"/>
  <c r="BL38" i="70"/>
  <c r="BL34" i="70"/>
  <c r="BL78" i="70"/>
  <c r="BL74" i="70"/>
  <c r="BL41" i="70"/>
  <c r="BL37" i="70"/>
  <c r="BL33" i="70"/>
  <c r="BL77" i="70"/>
  <c r="BL73" i="70"/>
  <c r="BL40" i="70"/>
  <c r="BL36" i="70"/>
  <c r="BL32" i="70"/>
  <c r="BL79" i="83"/>
  <c r="BL78" i="83"/>
  <c r="BL77" i="83"/>
  <c r="BL75" i="83"/>
  <c r="BL74" i="83"/>
  <c r="BL76" i="83"/>
  <c r="BL73" i="83"/>
  <c r="BL40" i="83"/>
  <c r="BL72" i="83"/>
  <c r="BL71" i="83"/>
  <c r="BL36" i="83"/>
  <c r="BL39" i="83"/>
  <c r="BL35" i="83"/>
  <c r="BL41" i="83"/>
  <c r="BL38" i="83"/>
  <c r="BL34" i="83"/>
  <c r="BL37" i="83"/>
  <c r="BL33" i="83"/>
  <c r="BL32" i="83"/>
  <c r="BL15" i="83"/>
  <c r="BN79" i="80"/>
  <c r="BN78" i="80"/>
  <c r="BN77" i="80"/>
  <c r="BN75" i="80"/>
  <c r="BN71" i="80"/>
  <c r="BN38" i="80"/>
  <c r="BN34" i="80"/>
  <c r="BN74" i="80"/>
  <c r="BN41" i="80"/>
  <c r="BN37" i="80"/>
  <c r="BN33" i="80"/>
  <c r="BN73" i="80"/>
  <c r="BN40" i="80"/>
  <c r="BN36" i="80"/>
  <c r="BN32" i="80"/>
  <c r="BN76" i="80"/>
  <c r="BN39" i="80"/>
  <c r="BN35" i="80"/>
  <c r="BN15" i="80"/>
  <c r="BN72" i="80"/>
  <c r="BM77" i="77"/>
  <c r="BM73" i="77"/>
  <c r="BM40" i="77"/>
  <c r="BM36" i="77"/>
  <c r="BM32" i="77"/>
  <c r="BM76" i="77"/>
  <c r="BM72" i="77"/>
  <c r="BM39" i="77"/>
  <c r="BM35" i="77"/>
  <c r="BM15" i="77"/>
  <c r="BM79" i="77"/>
  <c r="BM75" i="77"/>
  <c r="BM71" i="77"/>
  <c r="BM38" i="77"/>
  <c r="BM34" i="77"/>
  <c r="BM78" i="77"/>
  <c r="BM33" i="77"/>
  <c r="BM74" i="77"/>
  <c r="BM41" i="77"/>
  <c r="BM37" i="77"/>
  <c r="BL79" i="66"/>
  <c r="BL75" i="66"/>
  <c r="BL71" i="66"/>
  <c r="BL38" i="66"/>
  <c r="BL78" i="66"/>
  <c r="BL74" i="66"/>
  <c r="BL41" i="66"/>
  <c r="BL77" i="66"/>
  <c r="BL73" i="66"/>
  <c r="BL40" i="66"/>
  <c r="BL36" i="66"/>
  <c r="BL32" i="66"/>
  <c r="BL76" i="66"/>
  <c r="BL37" i="66"/>
  <c r="BL15" i="66"/>
  <c r="BL72" i="66"/>
  <c r="BL35" i="66"/>
  <c r="BL34" i="66"/>
  <c r="BL39" i="66"/>
  <c r="BL33" i="66"/>
  <c r="BL47" i="81"/>
  <c r="BL53" i="81" s="1"/>
  <c r="BN79" i="79"/>
  <c r="BN75" i="79"/>
  <c r="BN71" i="79"/>
  <c r="BN38" i="79"/>
  <c r="BN78" i="79"/>
  <c r="BN74" i="79"/>
  <c r="BN41" i="79"/>
  <c r="BN77" i="79"/>
  <c r="BN73" i="79"/>
  <c r="BN40" i="79"/>
  <c r="BN72" i="79"/>
  <c r="BN36" i="79"/>
  <c r="BN32" i="79"/>
  <c r="BN39" i="79"/>
  <c r="BN35" i="79"/>
  <c r="BN15" i="79"/>
  <c r="BN34" i="79"/>
  <c r="BN76" i="79"/>
  <c r="BN37" i="79"/>
  <c r="BN33" i="79"/>
  <c r="BL77" i="69"/>
  <c r="BL73" i="69"/>
  <c r="BL76" i="69"/>
  <c r="BL72" i="69"/>
  <c r="BL79" i="69"/>
  <c r="BL75" i="69"/>
  <c r="BL38" i="69"/>
  <c r="BL34" i="69"/>
  <c r="BL78" i="69"/>
  <c r="BL71" i="69"/>
  <c r="BL37" i="69"/>
  <c r="BL33" i="69"/>
  <c r="BL74" i="69"/>
  <c r="BL41" i="69"/>
  <c r="BL40" i="69"/>
  <c r="BL36" i="69"/>
  <c r="BL32" i="69"/>
  <c r="BL39" i="69"/>
  <c r="BL35" i="69"/>
  <c r="BL15" i="69"/>
  <c r="BK46" i="64"/>
  <c r="BM12" i="66"/>
  <c r="BO12" i="78"/>
  <c r="BL79" i="82"/>
  <c r="BL78" i="82"/>
  <c r="BL77" i="82"/>
  <c r="BL74" i="82"/>
  <c r="BL41" i="82"/>
  <c r="BL37" i="82"/>
  <c r="BL33" i="82"/>
  <c r="BL73" i="82"/>
  <c r="BL40" i="82"/>
  <c r="BL36" i="82"/>
  <c r="BL32" i="82"/>
  <c r="BL72" i="82"/>
  <c r="BL39" i="82"/>
  <c r="BL35" i="82"/>
  <c r="BL75" i="82"/>
  <c r="BL76" i="82"/>
  <c r="BL71" i="82"/>
  <c r="BL38" i="82"/>
  <c r="BL15" i="82"/>
  <c r="BL34" i="82"/>
  <c r="BM46" i="79"/>
  <c r="BM76" i="74"/>
  <c r="BM72" i="74"/>
  <c r="BM39" i="74"/>
  <c r="BM35" i="74"/>
  <c r="BM15" i="74"/>
  <c r="BM78" i="74"/>
  <c r="BM74" i="74"/>
  <c r="BM41" i="74"/>
  <c r="BM37" i="74"/>
  <c r="BM33" i="74"/>
  <c r="BM75" i="74"/>
  <c r="BM38" i="74"/>
  <c r="BM73" i="74"/>
  <c r="BM36" i="74"/>
  <c r="BM79" i="74"/>
  <c r="BM71" i="74"/>
  <c r="BM34" i="74"/>
  <c r="BM77" i="74"/>
  <c r="BM40" i="74"/>
  <c r="BM32" i="74"/>
  <c r="BM76" i="75"/>
  <c r="BM72" i="75"/>
  <c r="BM39" i="75"/>
  <c r="BM35" i="75"/>
  <c r="BM15" i="75"/>
  <c r="BM79" i="75"/>
  <c r="BM75" i="75"/>
  <c r="BM71" i="75"/>
  <c r="BM78" i="75"/>
  <c r="BM74" i="75"/>
  <c r="BM41" i="75"/>
  <c r="BM37" i="75"/>
  <c r="BM33" i="75"/>
  <c r="BM34" i="75"/>
  <c r="BM40" i="75"/>
  <c r="BM32" i="75"/>
  <c r="BM77" i="75"/>
  <c r="BM38" i="75"/>
  <c r="BM36" i="75"/>
  <c r="BM73" i="75"/>
  <c r="BO78" i="73"/>
  <c r="BO77" i="73"/>
  <c r="BO74" i="73"/>
  <c r="BO41" i="73"/>
  <c r="BO37" i="73"/>
  <c r="BO33" i="73"/>
  <c r="BO73" i="73"/>
  <c r="BO40" i="73"/>
  <c r="BO36" i="73"/>
  <c r="BO32" i="73"/>
  <c r="BO76" i="73"/>
  <c r="BO72" i="73"/>
  <c r="BO39" i="73"/>
  <c r="BO35" i="73"/>
  <c r="BO15" i="73"/>
  <c r="BO34" i="73"/>
  <c r="BO38" i="73"/>
  <c r="BO79" i="73"/>
  <c r="BO75" i="73"/>
  <c r="BO71" i="73"/>
  <c r="BM46" i="78"/>
  <c r="BJ47" i="83"/>
  <c r="BJ53" i="83" s="1"/>
  <c r="BM12" i="83"/>
  <c r="BM12" i="82"/>
  <c r="BO12" i="80"/>
  <c r="BK47" i="74"/>
  <c r="BK53" i="74" s="1"/>
  <c r="BK47" i="65"/>
  <c r="BK53" i="65" s="1"/>
  <c r="BN12" i="65"/>
  <c r="BL27" i="83"/>
  <c r="BL26" i="83"/>
  <c r="BL29" i="83"/>
  <c r="BL16" i="83"/>
  <c r="BL28" i="83"/>
  <c r="BL23" i="83"/>
  <c r="BL24" i="83"/>
  <c r="BL25" i="83"/>
  <c r="BL22" i="83"/>
  <c r="BL21" i="83"/>
  <c r="BL20" i="83"/>
  <c r="BM50" i="83"/>
  <c r="BM6" i="83"/>
  <c r="BK44" i="83"/>
  <c r="BL51" i="83"/>
  <c r="BN11" i="83"/>
  <c r="BN10" i="83"/>
  <c r="BN9" i="83"/>
  <c r="BN5" i="83"/>
  <c r="BN7" i="83" s="1"/>
  <c r="BN4" i="83"/>
  <c r="BO3" i="83"/>
  <c r="BL49" i="83"/>
  <c r="BK43" i="83"/>
  <c r="BK46" i="83"/>
  <c r="BL20" i="66"/>
  <c r="BL22" i="66"/>
  <c r="BL26" i="66"/>
  <c r="BL29" i="66"/>
  <c r="BL27" i="66"/>
  <c r="BL25" i="66"/>
  <c r="BL28" i="66"/>
  <c r="BL23" i="66"/>
  <c r="BL45" i="66" s="1"/>
  <c r="BL21" i="66"/>
  <c r="BL24" i="66"/>
  <c r="BL16" i="66"/>
  <c r="BN6" i="76"/>
  <c r="BN50" i="76"/>
  <c r="BM12" i="72"/>
  <c r="BM6" i="72"/>
  <c r="BM50" i="72"/>
  <c r="BO11" i="68"/>
  <c r="BO10" i="68"/>
  <c r="BO9" i="68"/>
  <c r="BO5" i="68"/>
  <c r="BO7" i="68" s="1"/>
  <c r="BO4" i="68"/>
  <c r="BP3" i="68"/>
  <c r="BL21" i="69"/>
  <c r="BL20" i="69"/>
  <c r="BL27" i="69"/>
  <c r="BL26" i="69"/>
  <c r="BL23" i="69"/>
  <c r="BL22" i="69"/>
  <c r="BL29" i="69"/>
  <c r="BL24" i="69"/>
  <c r="BL16" i="69"/>
  <c r="BL25" i="69"/>
  <c r="BL28" i="69"/>
  <c r="BM46" i="80"/>
  <c r="BM43" i="80"/>
  <c r="BL25" i="71"/>
  <c r="BL20" i="71"/>
  <c r="BL23" i="71"/>
  <c r="BL26" i="71"/>
  <c r="BL21" i="71"/>
  <c r="BL22" i="71"/>
  <c r="BL28" i="71"/>
  <c r="BL27" i="71"/>
  <c r="BL16" i="71"/>
  <c r="BL29" i="71"/>
  <c r="BL24" i="71"/>
  <c r="BQ11" i="73"/>
  <c r="BQ10" i="73"/>
  <c r="BQ5" i="73"/>
  <c r="BQ7" i="73" s="1"/>
  <c r="BQ4" i="73"/>
  <c r="BR3" i="73"/>
  <c r="BQ9" i="73"/>
  <c r="BN10" i="66"/>
  <c r="BN5" i="66"/>
  <c r="BN7" i="66" s="1"/>
  <c r="BN9" i="66"/>
  <c r="BN4" i="66"/>
  <c r="BO3" i="66"/>
  <c r="BN11" i="66"/>
  <c r="BL45" i="77"/>
  <c r="BN16" i="79"/>
  <c r="BN17" i="79" s="1"/>
  <c r="BN29" i="79"/>
  <c r="BN24" i="79"/>
  <c r="BN25" i="79"/>
  <c r="BN20" i="79"/>
  <c r="BN27" i="79"/>
  <c r="BN26" i="79"/>
  <c r="BN21" i="79"/>
  <c r="BN22" i="79"/>
  <c r="BN28" i="79"/>
  <c r="BN23" i="79"/>
  <c r="BO6" i="78"/>
  <c r="BO50" i="78"/>
  <c r="BM50" i="69"/>
  <c r="BM6" i="69"/>
  <c r="BM6" i="71"/>
  <c r="BM50" i="71"/>
  <c r="BK43" i="72"/>
  <c r="BK46" i="72"/>
  <c r="BM45" i="79"/>
  <c r="BL25" i="64"/>
  <c r="BL16" i="64"/>
  <c r="BL20" i="64"/>
  <c r="BL23" i="64"/>
  <c r="BL21" i="64"/>
  <c r="BL26" i="64"/>
  <c r="BL28" i="64"/>
  <c r="BL29" i="64"/>
  <c r="BL22" i="64"/>
  <c r="BL44" i="64" s="1"/>
  <c r="BL24" i="64"/>
  <c r="BL27" i="64"/>
  <c r="BK44" i="69"/>
  <c r="BK46" i="69"/>
  <c r="BN50" i="74"/>
  <c r="BN6" i="74"/>
  <c r="BK45" i="67"/>
  <c r="BK45" i="82"/>
  <c r="BP11" i="80"/>
  <c r="BP10" i="80"/>
  <c r="BP5" i="80"/>
  <c r="BP7" i="80" s="1"/>
  <c r="BQ3" i="80"/>
  <c r="BP4" i="80"/>
  <c r="BP9" i="80"/>
  <c r="BO12" i="79"/>
  <c r="BL46" i="68"/>
  <c r="BM12" i="67"/>
  <c r="BN11" i="64"/>
  <c r="BN10" i="64"/>
  <c r="BN4" i="64"/>
  <c r="BN5" i="64"/>
  <c r="BN7" i="64" s="1"/>
  <c r="BN9" i="64"/>
  <c r="BO3" i="64"/>
  <c r="BM49" i="74"/>
  <c r="BL46" i="65"/>
  <c r="BL17" i="65"/>
  <c r="BL17" i="74"/>
  <c r="BK43" i="70"/>
  <c r="BM45" i="81"/>
  <c r="BL49" i="72"/>
  <c r="BM49" i="75"/>
  <c r="BK47" i="77"/>
  <c r="BK53" i="77" s="1"/>
  <c r="BM43" i="78"/>
  <c r="BO11" i="77"/>
  <c r="BO10" i="77"/>
  <c r="BO5" i="77"/>
  <c r="BO7" i="77" s="1"/>
  <c r="BO9" i="77"/>
  <c r="BO4" i="77"/>
  <c r="BP3" i="77"/>
  <c r="BP11" i="81"/>
  <c r="BP10" i="81"/>
  <c r="BP5" i="81"/>
  <c r="BP7" i="81" s="1"/>
  <c r="BP4" i="81"/>
  <c r="BQ3" i="81"/>
  <c r="BP9" i="81"/>
  <c r="BK17" i="71"/>
  <c r="BM6" i="70"/>
  <c r="BM50" i="70"/>
  <c r="BN12" i="76"/>
  <c r="BK43" i="66"/>
  <c r="BN51" i="68"/>
  <c r="BN6" i="68"/>
  <c r="BN50" i="68"/>
  <c r="BN49" i="68"/>
  <c r="BP49" i="73"/>
  <c r="BP51" i="73"/>
  <c r="BP6" i="73"/>
  <c r="BP50" i="73"/>
  <c r="BN46" i="73"/>
  <c r="BN43" i="73"/>
  <c r="BM49" i="66"/>
  <c r="BM51" i="66"/>
  <c r="BM6" i="66"/>
  <c r="BM50" i="66"/>
  <c r="BL46" i="77"/>
  <c r="BM12" i="71"/>
  <c r="BL45" i="75"/>
  <c r="BJ47" i="70"/>
  <c r="BJ53" i="70" s="1"/>
  <c r="BK46" i="67"/>
  <c r="BO49" i="80"/>
  <c r="BO51" i="80"/>
  <c r="BO6" i="80"/>
  <c r="BO50" i="80"/>
  <c r="BM47" i="73"/>
  <c r="BM53" i="73" s="1"/>
  <c r="BL45" i="76"/>
  <c r="BL45" i="68"/>
  <c r="BL44" i="68"/>
  <c r="BL17" i="68"/>
  <c r="BM6" i="64"/>
  <c r="BM49" i="64"/>
  <c r="BM51" i="64"/>
  <c r="BM50" i="64"/>
  <c r="BO11" i="65"/>
  <c r="BO10" i="65"/>
  <c r="BO9" i="65"/>
  <c r="BO5" i="65"/>
  <c r="BO7" i="65" s="1"/>
  <c r="BO4" i="65"/>
  <c r="BP3" i="65"/>
  <c r="BJ47" i="67"/>
  <c r="BJ53" i="67" s="1"/>
  <c r="BM26" i="76"/>
  <c r="BM21" i="76"/>
  <c r="BM27" i="76"/>
  <c r="BM22" i="76"/>
  <c r="BM28" i="76"/>
  <c r="BM16" i="76"/>
  <c r="BM29" i="76"/>
  <c r="BM24" i="76"/>
  <c r="BM23" i="76"/>
  <c r="BM45" i="76" s="1"/>
  <c r="BM25" i="76"/>
  <c r="BM20" i="76"/>
  <c r="BK44" i="70"/>
  <c r="BM49" i="68"/>
  <c r="BO49" i="73"/>
  <c r="BM44" i="78"/>
  <c r="BN49" i="77"/>
  <c r="BN51" i="77"/>
  <c r="BN6" i="77"/>
  <c r="BN50" i="77"/>
  <c r="BO49" i="81"/>
  <c r="BO51" i="81"/>
  <c r="BO6" i="81"/>
  <c r="BO50" i="81"/>
  <c r="BK45" i="71"/>
  <c r="BM12" i="70"/>
  <c r="BO11" i="75"/>
  <c r="BO10" i="75"/>
  <c r="BO5" i="75"/>
  <c r="BO7" i="75" s="1"/>
  <c r="BO4" i="75"/>
  <c r="BP3" i="75"/>
  <c r="BO9" i="75"/>
  <c r="BM45" i="80"/>
  <c r="BP12" i="73"/>
  <c r="BL43" i="77"/>
  <c r="BL24" i="82"/>
  <c r="BL23" i="82"/>
  <c r="BL22" i="82"/>
  <c r="BL25" i="82"/>
  <c r="BL20" i="82"/>
  <c r="BL16" i="82"/>
  <c r="BL29" i="82"/>
  <c r="BL28" i="82"/>
  <c r="BL27" i="82"/>
  <c r="BL26" i="82"/>
  <c r="BL21" i="82"/>
  <c r="BL27" i="67"/>
  <c r="BL21" i="67"/>
  <c r="BL23" i="67"/>
  <c r="BL26" i="67"/>
  <c r="BL28" i="67"/>
  <c r="BL24" i="67"/>
  <c r="BL25" i="67"/>
  <c r="BL20" i="67"/>
  <c r="BL22" i="67"/>
  <c r="BL29" i="67"/>
  <c r="BL16" i="67"/>
  <c r="BM23" i="65"/>
  <c r="BM27" i="65"/>
  <c r="BM25" i="65"/>
  <c r="BM28" i="65"/>
  <c r="BM29" i="65"/>
  <c r="BM21" i="65"/>
  <c r="BM24" i="65"/>
  <c r="BM16" i="65"/>
  <c r="BM26" i="65"/>
  <c r="BM20" i="65"/>
  <c r="BM22" i="65"/>
  <c r="BK17" i="67"/>
  <c r="BK46" i="82"/>
  <c r="BL46" i="76"/>
  <c r="BP11" i="79"/>
  <c r="BP10" i="79"/>
  <c r="BP5" i="79"/>
  <c r="BP7" i="79" s="1"/>
  <c r="BQ3" i="79"/>
  <c r="BP9" i="79"/>
  <c r="BP4" i="79"/>
  <c r="BN11" i="67"/>
  <c r="BN10" i="67"/>
  <c r="BN5" i="67"/>
  <c r="BN7" i="67" s="1"/>
  <c r="BN4" i="67"/>
  <c r="BO3" i="67"/>
  <c r="BN9" i="67"/>
  <c r="BM12" i="64"/>
  <c r="BN50" i="65"/>
  <c r="BN51" i="65"/>
  <c r="BN49" i="65"/>
  <c r="BN6" i="65"/>
  <c r="BM16" i="77"/>
  <c r="BM29" i="77"/>
  <c r="BM24" i="77"/>
  <c r="BM23" i="77"/>
  <c r="BM25" i="77"/>
  <c r="BM20" i="77"/>
  <c r="BM22" i="77"/>
  <c r="BM28" i="77"/>
  <c r="BM26" i="77"/>
  <c r="BM21" i="77"/>
  <c r="BM27" i="77"/>
  <c r="BN16" i="81"/>
  <c r="BN29" i="81"/>
  <c r="BN24" i="81"/>
  <c r="BN23" i="81"/>
  <c r="BN22" i="81"/>
  <c r="BN27" i="81"/>
  <c r="BN25" i="81"/>
  <c r="BN20" i="81"/>
  <c r="BN26" i="81"/>
  <c r="BN21" i="81"/>
  <c r="BN28" i="81"/>
  <c r="BM51" i="74"/>
  <c r="BL43" i="74"/>
  <c r="BM51" i="76"/>
  <c r="BM46" i="81"/>
  <c r="BL51" i="72"/>
  <c r="BK47" i="68"/>
  <c r="BK53" i="68" s="1"/>
  <c r="BM17" i="78"/>
  <c r="BN12" i="77"/>
  <c r="BO12" i="81"/>
  <c r="BK43" i="71"/>
  <c r="BN11" i="72"/>
  <c r="BN10" i="72"/>
  <c r="BN5" i="72"/>
  <c r="BN7" i="72" s="1"/>
  <c r="BN9" i="72"/>
  <c r="BN4" i="72"/>
  <c r="BO3" i="72"/>
  <c r="BN21" i="78"/>
  <c r="BN24" i="78"/>
  <c r="BN23" i="78"/>
  <c r="BN20" i="78"/>
  <c r="BN16" i="78"/>
  <c r="BN29" i="78"/>
  <c r="BN26" i="78"/>
  <c r="BN25" i="78"/>
  <c r="BN28" i="78"/>
  <c r="BN27" i="78"/>
  <c r="BN22" i="78"/>
  <c r="BN44" i="78" s="1"/>
  <c r="BO11" i="76"/>
  <c r="BO10" i="76"/>
  <c r="BO5" i="76"/>
  <c r="BO7" i="76" s="1"/>
  <c r="BO9" i="76"/>
  <c r="BO4" i="76"/>
  <c r="BN49" i="76" s="1"/>
  <c r="BP3" i="76"/>
  <c r="BN49" i="75"/>
  <c r="BN51" i="75"/>
  <c r="BN6" i="75"/>
  <c r="BN50" i="75"/>
  <c r="BN45" i="73"/>
  <c r="BK44" i="64"/>
  <c r="BL17" i="77"/>
  <c r="BN16" i="80"/>
  <c r="BN29" i="80"/>
  <c r="BN24" i="80"/>
  <c r="BN25" i="80"/>
  <c r="BN20" i="80"/>
  <c r="BN27" i="80"/>
  <c r="BN26" i="80"/>
  <c r="BN21" i="80"/>
  <c r="BN22" i="80"/>
  <c r="BN28" i="80"/>
  <c r="BN23" i="80"/>
  <c r="BP11" i="78"/>
  <c r="BP10" i="78"/>
  <c r="BP5" i="78"/>
  <c r="BP7" i="78" s="1"/>
  <c r="BP9" i="78"/>
  <c r="BP4" i="78"/>
  <c r="BO49" i="78" s="1"/>
  <c r="BQ3" i="78"/>
  <c r="BN9" i="69"/>
  <c r="BN11" i="69"/>
  <c r="BN10" i="69"/>
  <c r="BN5" i="69"/>
  <c r="BN7" i="69" s="1"/>
  <c r="BN4" i="69"/>
  <c r="BM49" i="69" s="1"/>
  <c r="BO3" i="69"/>
  <c r="BM12" i="69"/>
  <c r="BN11" i="71"/>
  <c r="BN10" i="71"/>
  <c r="BN5" i="71"/>
  <c r="BN7" i="71" s="1"/>
  <c r="BN4" i="71"/>
  <c r="BM51" i="71" s="1"/>
  <c r="BO3" i="71"/>
  <c r="BN9" i="71"/>
  <c r="BK44" i="72"/>
  <c r="BM43" i="79"/>
  <c r="BM17" i="79"/>
  <c r="BL44" i="75"/>
  <c r="BL46" i="75"/>
  <c r="BO11" i="74"/>
  <c r="BO10" i="74"/>
  <c r="BO5" i="74"/>
  <c r="BO7" i="74" s="1"/>
  <c r="BO4" i="74"/>
  <c r="BN49" i="74" s="1"/>
  <c r="BP3" i="74"/>
  <c r="BO9" i="74"/>
  <c r="BK44" i="67"/>
  <c r="BK43" i="82"/>
  <c r="BK44" i="82"/>
  <c r="BL43" i="76"/>
  <c r="BL44" i="76"/>
  <c r="BO49" i="79"/>
  <c r="BO51" i="79"/>
  <c r="BO6" i="79"/>
  <c r="BO50" i="79"/>
  <c r="BL43" i="68"/>
  <c r="BM51" i="67"/>
  <c r="BM49" i="67"/>
  <c r="BM50" i="67"/>
  <c r="BM6" i="67"/>
  <c r="BK47" i="76"/>
  <c r="BK53" i="76" s="1"/>
  <c r="BM22" i="74"/>
  <c r="BM25" i="74"/>
  <c r="BM27" i="74"/>
  <c r="BM16" i="74"/>
  <c r="BM21" i="74"/>
  <c r="BM28" i="74"/>
  <c r="BM24" i="74"/>
  <c r="BM23" i="74"/>
  <c r="BM26" i="74"/>
  <c r="BM29" i="74"/>
  <c r="BM20" i="74"/>
  <c r="BJ47" i="72"/>
  <c r="BJ53" i="72" s="1"/>
  <c r="BL45" i="65"/>
  <c r="BL43" i="65"/>
  <c r="BL46" i="74"/>
  <c r="BL45" i="74"/>
  <c r="BM49" i="76"/>
  <c r="BK45" i="70"/>
  <c r="BM17" i="81"/>
  <c r="BL21" i="72"/>
  <c r="BL24" i="72"/>
  <c r="BL22" i="72"/>
  <c r="BL20" i="72"/>
  <c r="BL27" i="72"/>
  <c r="BL26" i="72"/>
  <c r="BL29" i="72"/>
  <c r="BL23" i="72"/>
  <c r="BL16" i="72"/>
  <c r="BL25" i="72"/>
  <c r="BL28" i="72"/>
  <c r="BJ47" i="82"/>
  <c r="BJ53" i="82" s="1"/>
  <c r="BM21" i="68"/>
  <c r="BM24" i="68"/>
  <c r="BM23" i="68"/>
  <c r="BM26" i="68"/>
  <c r="BM20" i="68"/>
  <c r="BM29" i="68"/>
  <c r="BM16" i="68"/>
  <c r="BM25" i="68"/>
  <c r="BM28" i="68"/>
  <c r="BM27" i="68"/>
  <c r="BM22" i="68"/>
  <c r="BM44" i="68" s="1"/>
  <c r="BM26" i="75"/>
  <c r="BM21" i="75"/>
  <c r="BM22" i="75"/>
  <c r="BM28" i="75"/>
  <c r="BM27" i="75"/>
  <c r="BM16" i="75"/>
  <c r="BM29" i="75"/>
  <c r="BM24" i="75"/>
  <c r="BM25" i="75"/>
  <c r="BM20" i="75"/>
  <c r="BM23" i="75"/>
  <c r="BN10" i="82"/>
  <c r="BN5" i="82"/>
  <c r="BN7" i="82" s="1"/>
  <c r="BN9" i="82"/>
  <c r="BN4" i="82"/>
  <c r="BN11" i="82"/>
  <c r="BO3" i="82"/>
  <c r="BM51" i="82"/>
  <c r="BM6" i="82"/>
  <c r="BM50" i="82"/>
  <c r="BM49" i="82"/>
  <c r="BO21" i="73"/>
  <c r="BO22" i="73"/>
  <c r="BO28" i="73"/>
  <c r="BO23" i="73"/>
  <c r="BO45" i="73" s="1"/>
  <c r="BO16" i="73"/>
  <c r="BO29" i="73"/>
  <c r="BO24" i="73"/>
  <c r="BO27" i="73"/>
  <c r="BO26" i="73"/>
  <c r="BO25" i="73"/>
  <c r="BO20" i="73"/>
  <c r="BL22" i="70"/>
  <c r="BL28" i="70"/>
  <c r="BL27" i="70"/>
  <c r="BL16" i="70"/>
  <c r="BL29" i="70"/>
  <c r="BL24" i="70"/>
  <c r="BL25" i="70"/>
  <c r="BL20" i="70"/>
  <c r="BL23" i="70"/>
  <c r="BL26" i="70"/>
  <c r="BL21" i="70"/>
  <c r="BJ53" i="64"/>
  <c r="BK46" i="71"/>
  <c r="BN11" i="70"/>
  <c r="BN10" i="70"/>
  <c r="BN5" i="70"/>
  <c r="BN7" i="70" s="1"/>
  <c r="BN4" i="70"/>
  <c r="BO3" i="70"/>
  <c r="BN9" i="70"/>
  <c r="BF49" i="63"/>
  <c r="BF51" i="63"/>
  <c r="BE46" i="63"/>
  <c r="BE43" i="63"/>
  <c r="BD47" i="63"/>
  <c r="BD53" i="63" s="1"/>
  <c r="BE45" i="63"/>
  <c r="BF41" i="63"/>
  <c r="BF37" i="63"/>
  <c r="BF32" i="63"/>
  <c r="BF40" i="63"/>
  <c r="BF36" i="63"/>
  <c r="BF35" i="63"/>
  <c r="BF39" i="63"/>
  <c r="BF34" i="63"/>
  <c r="BF38" i="63"/>
  <c r="BF33" i="63"/>
  <c r="BE17" i="63"/>
  <c r="BF25" i="63"/>
  <c r="BF24" i="63"/>
  <c r="BF28" i="63"/>
  <c r="BF29" i="63"/>
  <c r="BF23" i="63"/>
  <c r="BF16" i="63"/>
  <c r="BF27" i="63"/>
  <c r="BF15" i="63"/>
  <c r="BF26" i="63"/>
  <c r="BF22" i="63"/>
  <c r="BF20" i="63"/>
  <c r="BF21" i="63"/>
  <c r="BG6" i="63"/>
  <c r="BH11" i="63"/>
  <c r="BH10" i="63"/>
  <c r="BH9" i="63"/>
  <c r="BG12" i="63"/>
  <c r="BH4" i="63"/>
  <c r="BH5" i="63"/>
  <c r="BI3" i="63"/>
  <c r="BM17" i="68" l="1"/>
  <c r="BM44" i="75"/>
  <c r="BN44" i="80"/>
  <c r="BN17" i="80"/>
  <c r="BN45" i="81"/>
  <c r="BL17" i="66"/>
  <c r="BQ47" i="84"/>
  <c r="BQ53" i="84" s="1"/>
  <c r="BT12" i="84"/>
  <c r="BR17" i="84"/>
  <c r="BR43" i="84"/>
  <c r="BR46" i="84"/>
  <c r="BU4" i="84"/>
  <c r="BT49" i="84" s="1"/>
  <c r="BV3" i="84"/>
  <c r="BU5" i="84"/>
  <c r="BU7" i="84" s="1"/>
  <c r="BS45" i="84"/>
  <c r="BT51" i="84"/>
  <c r="BT50" i="84"/>
  <c r="BT6" i="84"/>
  <c r="BL45" i="72"/>
  <c r="BK47" i="66"/>
  <c r="BM45" i="68"/>
  <c r="BN17" i="81"/>
  <c r="BM44" i="76"/>
  <c r="BM43" i="76"/>
  <c r="BM45" i="74"/>
  <c r="BL17" i="64"/>
  <c r="BN45" i="80"/>
  <c r="BK53" i="66"/>
  <c r="BL45" i="83"/>
  <c r="BM47" i="81"/>
  <c r="BL45" i="70"/>
  <c r="BL47" i="68"/>
  <c r="BL53" i="68" s="1"/>
  <c r="BL44" i="82"/>
  <c r="BM17" i="76"/>
  <c r="BL44" i="83"/>
  <c r="BL43" i="70"/>
  <c r="BM17" i="65"/>
  <c r="BL17" i="67"/>
  <c r="BL17" i="82"/>
  <c r="BL17" i="71"/>
  <c r="BL17" i="83"/>
  <c r="BP12" i="79"/>
  <c r="BF45" i="63"/>
  <c r="BL43" i="67"/>
  <c r="BK47" i="64"/>
  <c r="BK53" i="64" s="1"/>
  <c r="BN45" i="78"/>
  <c r="BM43" i="65"/>
  <c r="BM17" i="77"/>
  <c r="BK47" i="69"/>
  <c r="BK53" i="69" s="1"/>
  <c r="BN12" i="83"/>
  <c r="BM17" i="74"/>
  <c r="BL47" i="77"/>
  <c r="BL53" i="77" s="1"/>
  <c r="BP12" i="81"/>
  <c r="BP12" i="80"/>
  <c r="BN44" i="79"/>
  <c r="BQ12" i="73"/>
  <c r="BL44" i="71"/>
  <c r="BN76" i="77"/>
  <c r="BN72" i="77"/>
  <c r="BN39" i="77"/>
  <c r="BN35" i="77"/>
  <c r="BN15" i="77"/>
  <c r="BN79" i="77"/>
  <c r="BN75" i="77"/>
  <c r="BN71" i="77"/>
  <c r="BN38" i="77"/>
  <c r="BN34" i="77"/>
  <c r="BN78" i="77"/>
  <c r="BN74" i="77"/>
  <c r="BN41" i="77"/>
  <c r="BN37" i="77"/>
  <c r="BN33" i="77"/>
  <c r="BN77" i="77"/>
  <c r="BN32" i="77"/>
  <c r="BN73" i="77"/>
  <c r="BN40" i="77"/>
  <c r="BN36" i="77"/>
  <c r="BP77" i="73"/>
  <c r="BP79" i="73"/>
  <c r="BP73" i="73"/>
  <c r="BP40" i="73"/>
  <c r="BP36" i="73"/>
  <c r="BP32" i="73"/>
  <c r="BP76" i="73"/>
  <c r="BP72" i="73"/>
  <c r="BP39" i="73"/>
  <c r="BP35" i="73"/>
  <c r="BP15" i="73"/>
  <c r="BP75" i="73"/>
  <c r="BP71" i="73"/>
  <c r="BP38" i="73"/>
  <c r="BP34" i="73"/>
  <c r="BP33" i="73"/>
  <c r="BP78" i="73"/>
  <c r="BP37" i="73"/>
  <c r="BP74" i="73"/>
  <c r="BP41" i="73"/>
  <c r="BO12" i="77"/>
  <c r="BN79" i="74"/>
  <c r="BN75" i="74"/>
  <c r="BN71" i="74"/>
  <c r="BN38" i="74"/>
  <c r="BN34" i="74"/>
  <c r="BN77" i="74"/>
  <c r="BN73" i="74"/>
  <c r="BN40" i="74"/>
  <c r="BN36" i="74"/>
  <c r="BN32" i="74"/>
  <c r="BN74" i="74"/>
  <c r="BN37" i="74"/>
  <c r="BN72" i="74"/>
  <c r="BN35" i="74"/>
  <c r="BN78" i="74"/>
  <c r="BN41" i="74"/>
  <c r="BN33" i="74"/>
  <c r="BN76" i="74"/>
  <c r="BN39" i="74"/>
  <c r="BN15" i="74"/>
  <c r="BM79" i="71"/>
  <c r="BM75" i="71"/>
  <c r="BM76" i="71"/>
  <c r="BM72" i="71"/>
  <c r="BM71" i="71"/>
  <c r="BM78" i="71"/>
  <c r="BM74" i="71"/>
  <c r="BM41" i="71"/>
  <c r="BM38" i="71"/>
  <c r="BM34" i="71"/>
  <c r="BM37" i="71"/>
  <c r="BM33" i="71"/>
  <c r="BM77" i="71"/>
  <c r="BM73" i="71"/>
  <c r="BM40" i="71"/>
  <c r="BM36" i="71"/>
  <c r="BM32" i="71"/>
  <c r="BM39" i="71"/>
  <c r="BM35" i="71"/>
  <c r="BM15" i="71"/>
  <c r="BO76" i="78"/>
  <c r="BO72" i="78"/>
  <c r="BO39" i="78"/>
  <c r="BO35" i="78"/>
  <c r="BO79" i="78"/>
  <c r="BO75" i="78"/>
  <c r="BO71" i="78"/>
  <c r="BO38" i="78"/>
  <c r="BO34" i="78"/>
  <c r="BO78" i="78"/>
  <c r="BO74" i="78"/>
  <c r="BO41" i="78"/>
  <c r="BO37" i="78"/>
  <c r="BO33" i="78"/>
  <c r="BO77" i="78"/>
  <c r="BO32" i="78"/>
  <c r="BO73" i="78"/>
  <c r="BO40" i="78"/>
  <c r="BO36" i="78"/>
  <c r="BO15" i="78"/>
  <c r="BN43" i="79"/>
  <c r="BO79" i="81"/>
  <c r="BO75" i="81"/>
  <c r="BO71" i="81"/>
  <c r="BO78" i="81"/>
  <c r="BO74" i="81"/>
  <c r="BO41" i="81"/>
  <c r="BO77" i="81"/>
  <c r="BO73" i="81"/>
  <c r="BO40" i="81"/>
  <c r="BO37" i="81"/>
  <c r="BO33" i="81"/>
  <c r="BO36" i="81"/>
  <c r="BO32" i="81"/>
  <c r="BO76" i="81"/>
  <c r="BO39" i="81"/>
  <c r="BO35" i="81"/>
  <c r="BO15" i="81"/>
  <c r="BO38" i="81"/>
  <c r="BO34" i="81"/>
  <c r="BO72" i="81"/>
  <c r="BL43" i="72"/>
  <c r="BM47" i="79"/>
  <c r="BM53" i="79" s="1"/>
  <c r="BO44" i="73"/>
  <c r="BM78" i="82"/>
  <c r="BM77" i="82"/>
  <c r="BM76" i="82"/>
  <c r="BM73" i="82"/>
  <c r="BM40" i="82"/>
  <c r="BM36" i="82"/>
  <c r="BM72" i="82"/>
  <c r="BM39" i="82"/>
  <c r="BM35" i="82"/>
  <c r="BM79" i="82"/>
  <c r="BM75" i="82"/>
  <c r="BM71" i="82"/>
  <c r="BM38" i="82"/>
  <c r="BM34" i="82"/>
  <c r="BM74" i="82"/>
  <c r="BM41" i="82"/>
  <c r="BM15" i="82"/>
  <c r="BM37" i="82"/>
  <c r="BM32" i="82"/>
  <c r="BM33" i="82"/>
  <c r="BM45" i="75"/>
  <c r="BM78" i="67"/>
  <c r="BM74" i="67"/>
  <c r="BM41" i="67"/>
  <c r="BM37" i="67"/>
  <c r="BM33" i="67"/>
  <c r="BM77" i="67"/>
  <c r="BM73" i="67"/>
  <c r="BM40" i="67"/>
  <c r="BM36" i="67"/>
  <c r="BM32" i="67"/>
  <c r="BM76" i="67"/>
  <c r="BM72" i="67"/>
  <c r="BM39" i="67"/>
  <c r="BM35" i="67"/>
  <c r="BM15" i="67"/>
  <c r="BM79" i="67"/>
  <c r="BM75" i="67"/>
  <c r="BM71" i="67"/>
  <c r="BM38" i="67"/>
  <c r="BM34" i="67"/>
  <c r="BP12" i="78"/>
  <c r="BN79" i="75"/>
  <c r="BN75" i="75"/>
  <c r="BN71" i="75"/>
  <c r="BN38" i="75"/>
  <c r="BN34" i="75"/>
  <c r="BN78" i="75"/>
  <c r="BN74" i="75"/>
  <c r="BN77" i="75"/>
  <c r="BN73" i="75"/>
  <c r="BN40" i="75"/>
  <c r="BN36" i="75"/>
  <c r="BN32" i="75"/>
  <c r="BN41" i="75"/>
  <c r="BN33" i="75"/>
  <c r="BN39" i="75"/>
  <c r="BN15" i="75"/>
  <c r="BN76" i="75"/>
  <c r="BN37" i="75"/>
  <c r="BN72" i="75"/>
  <c r="BN35" i="75"/>
  <c r="BO78" i="80"/>
  <c r="BO77" i="80"/>
  <c r="BO76" i="80"/>
  <c r="BO74" i="80"/>
  <c r="BO41" i="80"/>
  <c r="BO37" i="80"/>
  <c r="BO33" i="80"/>
  <c r="BO73" i="80"/>
  <c r="BO40" i="80"/>
  <c r="BO36" i="80"/>
  <c r="BO32" i="80"/>
  <c r="BO79" i="80"/>
  <c r="BO72" i="80"/>
  <c r="BO39" i="80"/>
  <c r="BO35" i="80"/>
  <c r="BO15" i="80"/>
  <c r="BO38" i="80"/>
  <c r="BO34" i="80"/>
  <c r="BO75" i="80"/>
  <c r="BO71" i="80"/>
  <c r="BN75" i="68"/>
  <c r="BN71" i="68"/>
  <c r="BN40" i="68"/>
  <c r="BN35" i="68"/>
  <c r="BN34" i="68"/>
  <c r="BN15" i="68"/>
  <c r="BN77" i="68"/>
  <c r="BN36" i="68"/>
  <c r="BN79" i="68"/>
  <c r="BN76" i="68"/>
  <c r="BN72" i="68"/>
  <c r="BN39" i="68"/>
  <c r="BN38" i="68"/>
  <c r="BN37" i="68"/>
  <c r="BN32" i="68"/>
  <c r="BN78" i="68"/>
  <c r="BN74" i="68"/>
  <c r="BN73" i="68"/>
  <c r="BN41" i="68"/>
  <c r="BN33" i="68"/>
  <c r="BM76" i="69"/>
  <c r="BM72" i="69"/>
  <c r="BM79" i="69"/>
  <c r="BM75" i="69"/>
  <c r="BM71" i="69"/>
  <c r="BM78" i="69"/>
  <c r="BM74" i="69"/>
  <c r="BM37" i="69"/>
  <c r="BM33" i="69"/>
  <c r="BM77" i="69"/>
  <c r="BM41" i="69"/>
  <c r="BM40" i="69"/>
  <c r="BM36" i="69"/>
  <c r="BM32" i="69"/>
  <c r="BM73" i="69"/>
  <c r="BM39" i="69"/>
  <c r="BM35" i="69"/>
  <c r="BM15" i="69"/>
  <c r="BM38" i="69"/>
  <c r="BM34" i="69"/>
  <c r="BL44" i="69"/>
  <c r="BL43" i="69"/>
  <c r="BN76" i="76"/>
  <c r="BN79" i="76"/>
  <c r="BN78" i="76"/>
  <c r="BN75" i="76"/>
  <c r="BN71" i="76"/>
  <c r="BN38" i="76"/>
  <c r="BN34" i="76"/>
  <c r="BN77" i="76"/>
  <c r="BN74" i="76"/>
  <c r="BN41" i="76"/>
  <c r="BN37" i="76"/>
  <c r="BN33" i="76"/>
  <c r="BN73" i="76"/>
  <c r="BN40" i="76"/>
  <c r="BN36" i="76"/>
  <c r="BN32" i="76"/>
  <c r="BN35" i="76"/>
  <c r="BN15" i="76"/>
  <c r="BN72" i="76"/>
  <c r="BN39" i="76"/>
  <c r="BM78" i="83"/>
  <c r="BM77" i="83"/>
  <c r="BM76" i="83"/>
  <c r="BM74" i="83"/>
  <c r="BM79" i="83"/>
  <c r="BM73" i="83"/>
  <c r="BM75" i="83"/>
  <c r="BM72" i="83"/>
  <c r="BM71" i="83"/>
  <c r="BM41" i="83"/>
  <c r="BM39" i="83"/>
  <c r="BM35" i="83"/>
  <c r="BM38" i="83"/>
  <c r="BM34" i="83"/>
  <c r="BM40" i="83"/>
  <c r="BM37" i="83"/>
  <c r="BM36" i="83"/>
  <c r="BM33" i="83"/>
  <c r="BM32" i="83"/>
  <c r="BM15" i="83"/>
  <c r="BG79" i="63"/>
  <c r="BG78" i="63"/>
  <c r="BG77" i="63"/>
  <c r="BG76" i="63"/>
  <c r="BG75" i="63"/>
  <c r="BG74" i="63"/>
  <c r="BG73" i="63"/>
  <c r="BG72" i="63"/>
  <c r="BG71" i="63"/>
  <c r="BO78" i="79"/>
  <c r="BO74" i="79"/>
  <c r="BO41" i="79"/>
  <c r="BO77" i="79"/>
  <c r="BO73" i="79"/>
  <c r="BO40" i="79"/>
  <c r="BO76" i="79"/>
  <c r="BO72" i="79"/>
  <c r="BO39" i="79"/>
  <c r="BO71" i="79"/>
  <c r="BO35" i="79"/>
  <c r="BO15" i="79"/>
  <c r="BO38" i="79"/>
  <c r="BO34" i="79"/>
  <c r="BO79" i="79"/>
  <c r="BO37" i="79"/>
  <c r="BO33" i="79"/>
  <c r="BO75" i="79"/>
  <c r="BO36" i="79"/>
  <c r="BO32" i="79"/>
  <c r="BL46" i="66"/>
  <c r="BM46" i="75"/>
  <c r="BM53" i="81"/>
  <c r="BM43" i="74"/>
  <c r="BM43" i="75"/>
  <c r="BK47" i="67"/>
  <c r="BK53" i="67" s="1"/>
  <c r="BN79" i="65"/>
  <c r="BN75" i="65"/>
  <c r="BN71" i="65"/>
  <c r="BN38" i="65"/>
  <c r="BN34" i="65"/>
  <c r="BN78" i="65"/>
  <c r="BN74" i="65"/>
  <c r="BN41" i="65"/>
  <c r="BN37" i="65"/>
  <c r="BN33" i="65"/>
  <c r="BN77" i="65"/>
  <c r="BN73" i="65"/>
  <c r="BN40" i="65"/>
  <c r="BN36" i="65"/>
  <c r="BN32" i="65"/>
  <c r="BN76" i="65"/>
  <c r="BN72" i="65"/>
  <c r="BN39" i="65"/>
  <c r="BN35" i="65"/>
  <c r="BN15" i="65"/>
  <c r="BM76" i="64"/>
  <c r="BM72" i="64"/>
  <c r="BM39" i="64"/>
  <c r="BM35" i="64"/>
  <c r="BM15" i="64"/>
  <c r="BM79" i="64"/>
  <c r="BM75" i="64"/>
  <c r="BM71" i="64"/>
  <c r="BM38" i="64"/>
  <c r="BM34" i="64"/>
  <c r="BM78" i="64"/>
  <c r="BM74" i="64"/>
  <c r="BM41" i="64"/>
  <c r="BM37" i="64"/>
  <c r="BM33" i="64"/>
  <c r="BM77" i="64"/>
  <c r="BM73" i="64"/>
  <c r="BM40" i="64"/>
  <c r="BM36" i="64"/>
  <c r="BM32" i="64"/>
  <c r="BM78" i="66"/>
  <c r="BM74" i="66"/>
  <c r="BM41" i="66"/>
  <c r="BM37" i="66"/>
  <c r="BM77" i="66"/>
  <c r="BM73" i="66"/>
  <c r="BM40" i="66"/>
  <c r="BM76" i="66"/>
  <c r="BM72" i="66"/>
  <c r="BM39" i="66"/>
  <c r="BM35" i="66"/>
  <c r="BM79" i="66"/>
  <c r="BM15" i="66"/>
  <c r="BM75" i="66"/>
  <c r="BM36" i="66"/>
  <c r="BM34" i="66"/>
  <c r="BM71" i="66"/>
  <c r="BM33" i="66"/>
  <c r="BM38" i="66"/>
  <c r="BM32" i="66"/>
  <c r="BM79" i="70"/>
  <c r="BM75" i="70"/>
  <c r="BM71" i="70"/>
  <c r="BM38" i="70"/>
  <c r="BM34" i="70"/>
  <c r="BM78" i="70"/>
  <c r="BM74" i="70"/>
  <c r="BM41" i="70"/>
  <c r="BM37" i="70"/>
  <c r="BM33" i="70"/>
  <c r="BM77" i="70"/>
  <c r="BM73" i="70"/>
  <c r="BM40" i="70"/>
  <c r="BM36" i="70"/>
  <c r="BM32" i="70"/>
  <c r="BM76" i="70"/>
  <c r="BM72" i="70"/>
  <c r="BM39" i="70"/>
  <c r="BM35" i="70"/>
  <c r="BM15" i="70"/>
  <c r="BM77" i="72"/>
  <c r="BM73" i="72"/>
  <c r="BM40" i="72"/>
  <c r="BM36" i="72"/>
  <c r="BM32" i="72"/>
  <c r="BM76" i="72"/>
  <c r="BM72" i="72"/>
  <c r="BM39" i="72"/>
  <c r="BM35" i="72"/>
  <c r="BM15" i="72"/>
  <c r="BM79" i="72"/>
  <c r="BM75" i="72"/>
  <c r="BM71" i="72"/>
  <c r="BM74" i="72"/>
  <c r="BM41" i="72"/>
  <c r="BM34" i="72"/>
  <c r="BM78" i="72"/>
  <c r="BM33" i="72"/>
  <c r="BM38" i="72"/>
  <c r="BM37" i="72"/>
  <c r="BO12" i="76"/>
  <c r="BL47" i="75"/>
  <c r="BL53" i="75" s="1"/>
  <c r="BO12" i="75"/>
  <c r="BO12" i="74"/>
  <c r="BN12" i="67"/>
  <c r="BN12" i="66"/>
  <c r="BN12" i="64"/>
  <c r="BM29" i="83"/>
  <c r="BM24" i="83"/>
  <c r="BM21" i="83"/>
  <c r="BM27" i="83"/>
  <c r="BM26" i="83"/>
  <c r="BM25" i="83"/>
  <c r="BM23" i="83"/>
  <c r="BM22" i="83"/>
  <c r="BM44" i="83" s="1"/>
  <c r="BM16" i="83"/>
  <c r="BM20" i="83"/>
  <c r="BM28" i="83"/>
  <c r="BL43" i="83"/>
  <c r="BL46" i="83"/>
  <c r="BO10" i="83"/>
  <c r="BO9" i="83"/>
  <c r="BO5" i="83"/>
  <c r="BO7" i="83" s="1"/>
  <c r="BO4" i="83"/>
  <c r="BP3" i="83"/>
  <c r="BO11" i="83"/>
  <c r="BK47" i="83"/>
  <c r="BK53" i="83" s="1"/>
  <c r="BN50" i="83"/>
  <c r="BN49" i="83"/>
  <c r="BN6" i="83"/>
  <c r="BM49" i="83"/>
  <c r="BM51" i="83"/>
  <c r="BL46" i="70"/>
  <c r="BO17" i="73"/>
  <c r="BM25" i="82"/>
  <c r="BM27" i="82"/>
  <c r="BM26" i="82"/>
  <c r="BM21" i="82"/>
  <c r="BM28" i="82"/>
  <c r="BM23" i="82"/>
  <c r="BM22" i="82"/>
  <c r="BM16" i="82"/>
  <c r="BM29" i="82"/>
  <c r="BM24" i="82"/>
  <c r="BM20" i="82"/>
  <c r="BL46" i="72"/>
  <c r="BO25" i="79"/>
  <c r="BO20" i="79"/>
  <c r="BO21" i="79"/>
  <c r="BO26" i="79"/>
  <c r="BO28" i="79"/>
  <c r="BO27" i="79"/>
  <c r="BO16" i="79"/>
  <c r="BO29" i="79"/>
  <c r="BO24" i="79"/>
  <c r="BO23" i="79"/>
  <c r="BO22" i="79"/>
  <c r="BK47" i="82"/>
  <c r="BK53" i="82" s="1"/>
  <c r="BN17" i="78"/>
  <c r="BO10" i="72"/>
  <c r="BO5" i="72"/>
  <c r="BO7" i="72" s="1"/>
  <c r="BO9" i="72"/>
  <c r="BO4" i="72"/>
  <c r="BP3" i="72"/>
  <c r="BO11" i="72"/>
  <c r="BL47" i="74"/>
  <c r="BL53" i="74" s="1"/>
  <c r="BM45" i="77"/>
  <c r="BO11" i="67"/>
  <c r="BO10" i="67"/>
  <c r="BO5" i="67"/>
  <c r="BO7" i="67" s="1"/>
  <c r="BO9" i="67"/>
  <c r="BO4" i="67"/>
  <c r="BP3" i="67"/>
  <c r="BL46" i="82"/>
  <c r="BO28" i="81"/>
  <c r="BO27" i="81"/>
  <c r="BO26" i="81"/>
  <c r="BO22" i="81"/>
  <c r="BO16" i="81"/>
  <c r="BO29" i="81"/>
  <c r="BO24" i="81"/>
  <c r="BO23" i="81"/>
  <c r="BO45" i="81" s="1"/>
  <c r="BO25" i="81"/>
  <c r="BO20" i="81"/>
  <c r="BO21" i="81"/>
  <c r="BM21" i="70"/>
  <c r="BM22" i="70"/>
  <c r="BM28" i="70"/>
  <c r="BM27" i="70"/>
  <c r="BM26" i="70"/>
  <c r="BM29" i="70"/>
  <c r="BM24" i="70"/>
  <c r="BM23" i="70"/>
  <c r="BM16" i="70"/>
  <c r="BM25" i="70"/>
  <c r="BM20" i="70"/>
  <c r="BQ11" i="81"/>
  <c r="BQ10" i="81"/>
  <c r="BQ5" i="81"/>
  <c r="BQ7" i="81" s="1"/>
  <c r="BQ9" i="81"/>
  <c r="BQ4" i="81"/>
  <c r="BR3" i="81"/>
  <c r="BN6" i="64"/>
  <c r="BN50" i="64"/>
  <c r="BQ11" i="80"/>
  <c r="BQ10" i="80"/>
  <c r="BQ5" i="80"/>
  <c r="BQ7" i="80" s="1"/>
  <c r="BQ9" i="80"/>
  <c r="BQ4" i="80"/>
  <c r="BR3" i="80"/>
  <c r="BN21" i="74"/>
  <c r="BN28" i="74"/>
  <c r="BN22" i="74"/>
  <c r="BN24" i="74"/>
  <c r="BN26" i="74"/>
  <c r="BN29" i="74"/>
  <c r="BN20" i="74"/>
  <c r="BN27" i="74"/>
  <c r="BN16" i="74"/>
  <c r="BN25" i="74"/>
  <c r="BN23" i="74"/>
  <c r="BM22" i="69"/>
  <c r="BM29" i="69"/>
  <c r="BM23" i="69"/>
  <c r="BM16" i="69"/>
  <c r="BM25" i="69"/>
  <c r="BM28" i="69"/>
  <c r="BM21" i="69"/>
  <c r="BM24" i="69"/>
  <c r="BM27" i="69"/>
  <c r="BM26" i="69"/>
  <c r="BM20" i="69"/>
  <c r="BN45" i="79"/>
  <c r="BO9" i="66"/>
  <c r="BO4" i="66"/>
  <c r="BP3" i="66"/>
  <c r="BO11" i="66"/>
  <c r="BO10" i="66"/>
  <c r="BO5" i="66"/>
  <c r="BO7" i="66" s="1"/>
  <c r="BL46" i="71"/>
  <c r="BO6" i="68"/>
  <c r="BO50" i="68"/>
  <c r="BN6" i="70"/>
  <c r="BN50" i="70"/>
  <c r="BL44" i="70"/>
  <c r="BM43" i="68"/>
  <c r="BM46" i="68"/>
  <c r="BL17" i="72"/>
  <c r="BL44" i="72"/>
  <c r="BM46" i="74"/>
  <c r="BM22" i="67"/>
  <c r="BM25" i="67"/>
  <c r="BM21" i="67"/>
  <c r="BM28" i="67"/>
  <c r="BM27" i="67"/>
  <c r="BM24" i="67"/>
  <c r="BM26" i="67"/>
  <c r="BM29" i="67"/>
  <c r="BM20" i="67"/>
  <c r="BM23" i="67"/>
  <c r="BM16" i="67"/>
  <c r="BL47" i="76"/>
  <c r="BL53" i="76" s="1"/>
  <c r="BN12" i="71"/>
  <c r="BN12" i="69"/>
  <c r="BP6" i="78"/>
  <c r="BP50" i="78"/>
  <c r="BN43" i="80"/>
  <c r="BN46" i="80"/>
  <c r="BP11" i="76"/>
  <c r="BP10" i="76"/>
  <c r="BP5" i="76"/>
  <c r="BP7" i="76" s="1"/>
  <c r="BP9" i="76"/>
  <c r="BP4" i="76"/>
  <c r="BQ3" i="76"/>
  <c r="BN51" i="72"/>
  <c r="BN50" i="72"/>
  <c r="BN6" i="72"/>
  <c r="BN49" i="72"/>
  <c r="BN46" i="81"/>
  <c r="BM46" i="77"/>
  <c r="BN24" i="65"/>
  <c r="BN29" i="65"/>
  <c r="BN20" i="65"/>
  <c r="BN22" i="65"/>
  <c r="BN25" i="65"/>
  <c r="BN26" i="65"/>
  <c r="BN28" i="65"/>
  <c r="BN27" i="65"/>
  <c r="BN16" i="65"/>
  <c r="BN21" i="65"/>
  <c r="BN23" i="65"/>
  <c r="BM45" i="65"/>
  <c r="BL46" i="67"/>
  <c r="BL45" i="67"/>
  <c r="BN28" i="77"/>
  <c r="BN27" i="77"/>
  <c r="BN16" i="77"/>
  <c r="BN29" i="77"/>
  <c r="BN24" i="77"/>
  <c r="BN23" i="77"/>
  <c r="BN25" i="77"/>
  <c r="BN20" i="77"/>
  <c r="BN22" i="77"/>
  <c r="BN21" i="77"/>
  <c r="BN26" i="77"/>
  <c r="BM24" i="64"/>
  <c r="BM22" i="64"/>
  <c r="BM16" i="64"/>
  <c r="BM20" i="64"/>
  <c r="BM23" i="64"/>
  <c r="BM27" i="64"/>
  <c r="BM29" i="64"/>
  <c r="BM28" i="64"/>
  <c r="BM25" i="64"/>
  <c r="BM26" i="64"/>
  <c r="BM21" i="64"/>
  <c r="BO28" i="80"/>
  <c r="BO27" i="80"/>
  <c r="BO22" i="80"/>
  <c r="BO29" i="80"/>
  <c r="BO24" i="80"/>
  <c r="BO23" i="80"/>
  <c r="BO26" i="80"/>
  <c r="BO25" i="80"/>
  <c r="BO20" i="80"/>
  <c r="BO21" i="80"/>
  <c r="BO16" i="80"/>
  <c r="BP28" i="73"/>
  <c r="BP27" i="73"/>
  <c r="BP22" i="73"/>
  <c r="BP29" i="73"/>
  <c r="BP24" i="73"/>
  <c r="BP23" i="73"/>
  <c r="BP25" i="73"/>
  <c r="BP20" i="73"/>
  <c r="BP16" i="73"/>
  <c r="BP26" i="73"/>
  <c r="BP21" i="73"/>
  <c r="BM51" i="70"/>
  <c r="BP51" i="81"/>
  <c r="BP6" i="81"/>
  <c r="BP50" i="81"/>
  <c r="BP49" i="81"/>
  <c r="BP11" i="77"/>
  <c r="BP10" i="77"/>
  <c r="BP5" i="77"/>
  <c r="BP7" i="77" s="1"/>
  <c r="BP9" i="77"/>
  <c r="BP4" i="77"/>
  <c r="BQ3" i="77"/>
  <c r="BK47" i="70"/>
  <c r="BK53" i="70" s="1"/>
  <c r="BM21" i="71"/>
  <c r="BM22" i="71"/>
  <c r="BM28" i="71"/>
  <c r="BM27" i="71"/>
  <c r="BM26" i="71"/>
  <c r="BM29" i="71"/>
  <c r="BM24" i="71"/>
  <c r="BM23" i="71"/>
  <c r="BM16" i="71"/>
  <c r="BM25" i="71"/>
  <c r="BM20" i="71"/>
  <c r="BM51" i="69"/>
  <c r="BN46" i="79"/>
  <c r="BN51" i="66"/>
  <c r="BN50" i="66"/>
  <c r="BN49" i="66"/>
  <c r="BN6" i="66"/>
  <c r="BM47" i="80"/>
  <c r="BM53" i="80" s="1"/>
  <c r="BL45" i="69"/>
  <c r="BO12" i="68"/>
  <c r="BM20" i="72"/>
  <c r="BM27" i="72"/>
  <c r="BM16" i="72"/>
  <c r="BM29" i="72"/>
  <c r="BM23" i="72"/>
  <c r="BM21" i="72"/>
  <c r="BM28" i="72"/>
  <c r="BM24" i="72"/>
  <c r="BM22" i="72"/>
  <c r="BM25" i="72"/>
  <c r="BM26" i="72"/>
  <c r="BL44" i="66"/>
  <c r="BO11" i="70"/>
  <c r="BO10" i="70"/>
  <c r="BO5" i="70"/>
  <c r="BO7" i="70" s="1"/>
  <c r="BO9" i="70"/>
  <c r="BO4" i="70"/>
  <c r="BN49" i="70" s="1"/>
  <c r="BP3" i="70"/>
  <c r="BN12" i="70"/>
  <c r="BL17" i="70"/>
  <c r="BO43" i="73"/>
  <c r="BN50" i="82"/>
  <c r="BN6" i="82"/>
  <c r="BM17" i="75"/>
  <c r="BL47" i="65"/>
  <c r="BL53" i="65" s="1"/>
  <c r="BM44" i="74"/>
  <c r="BP11" i="74"/>
  <c r="BP10" i="74"/>
  <c r="BP5" i="74"/>
  <c r="BP7" i="74" s="1"/>
  <c r="BP9" i="74"/>
  <c r="BP4" i="74"/>
  <c r="BQ3" i="74"/>
  <c r="BO11" i="69"/>
  <c r="BO10" i="69"/>
  <c r="BO9" i="69"/>
  <c r="BO5" i="69"/>
  <c r="BO7" i="69" s="1"/>
  <c r="BO4" i="69"/>
  <c r="BP3" i="69"/>
  <c r="BO51" i="76"/>
  <c r="BO6" i="76"/>
  <c r="BO50" i="76"/>
  <c r="BO49" i="76"/>
  <c r="BN43" i="78"/>
  <c r="BN46" i="78"/>
  <c r="BN12" i="72"/>
  <c r="BN43" i="81"/>
  <c r="BN44" i="81"/>
  <c r="BM43" i="77"/>
  <c r="BQ11" i="79"/>
  <c r="BQ10" i="79"/>
  <c r="BQ5" i="79"/>
  <c r="BQ7" i="79" s="1"/>
  <c r="BQ9" i="79"/>
  <c r="BQ4" i="79"/>
  <c r="BR3" i="79"/>
  <c r="BM44" i="65"/>
  <c r="BL44" i="67"/>
  <c r="BL45" i="82"/>
  <c r="BP11" i="75"/>
  <c r="BP10" i="75"/>
  <c r="BP5" i="75"/>
  <c r="BP7" i="75" s="1"/>
  <c r="BP9" i="75"/>
  <c r="BP4" i="75"/>
  <c r="BQ3" i="75"/>
  <c r="BM46" i="76"/>
  <c r="BP10" i="65"/>
  <c r="BP9" i="65"/>
  <c r="BP11" i="65"/>
  <c r="BP5" i="65"/>
  <c r="BP7" i="65" s="1"/>
  <c r="BP4" i="65"/>
  <c r="BQ3" i="65"/>
  <c r="BO12" i="65"/>
  <c r="BN47" i="73"/>
  <c r="BN53" i="73" s="1"/>
  <c r="BM49" i="70"/>
  <c r="BO51" i="77"/>
  <c r="BO6" i="77"/>
  <c r="BO50" i="77"/>
  <c r="BO49" i="77"/>
  <c r="BP51" i="80"/>
  <c r="BP6" i="80"/>
  <c r="BP50" i="80"/>
  <c r="BP49" i="80"/>
  <c r="BL45" i="64"/>
  <c r="BO24" i="78"/>
  <c r="BO23" i="78"/>
  <c r="BO22" i="78"/>
  <c r="BO21" i="78"/>
  <c r="BO20" i="78"/>
  <c r="BO16" i="78"/>
  <c r="BO29" i="78"/>
  <c r="BO25" i="78"/>
  <c r="BO28" i="78"/>
  <c r="BO27" i="78"/>
  <c r="BO26" i="78"/>
  <c r="BR11" i="73"/>
  <c r="BR10" i="73"/>
  <c r="BR5" i="73"/>
  <c r="BR7" i="73" s="1"/>
  <c r="BR9" i="73"/>
  <c r="BR4" i="73"/>
  <c r="BQ51" i="73" s="1"/>
  <c r="BS3" i="73"/>
  <c r="BQ6" i="73"/>
  <c r="BQ50" i="73"/>
  <c r="BQ49" i="73"/>
  <c r="BL45" i="71"/>
  <c r="BM51" i="72"/>
  <c r="BN21" i="76"/>
  <c r="BN26" i="76"/>
  <c r="BN16" i="76"/>
  <c r="BN28" i="76"/>
  <c r="BN29" i="76"/>
  <c r="BN23" i="76"/>
  <c r="BN25" i="76"/>
  <c r="BN20" i="76"/>
  <c r="BN22" i="76"/>
  <c r="BN27" i="76"/>
  <c r="BN24" i="76"/>
  <c r="BO46" i="73"/>
  <c r="BO9" i="82"/>
  <c r="BO4" i="82"/>
  <c r="BO11" i="82"/>
  <c r="BO10" i="82"/>
  <c r="BO5" i="82"/>
  <c r="BO7" i="82" s="1"/>
  <c r="BP3" i="82"/>
  <c r="BN12" i="82"/>
  <c r="BO50" i="74"/>
  <c r="BO49" i="74"/>
  <c r="BO51" i="74"/>
  <c r="BO6" i="74"/>
  <c r="BO11" i="71"/>
  <c r="BO10" i="71"/>
  <c r="BO5" i="71"/>
  <c r="BO7" i="71" s="1"/>
  <c r="BO9" i="71"/>
  <c r="BO4" i="71"/>
  <c r="BP3" i="71"/>
  <c r="BN51" i="71"/>
  <c r="BN6" i="71"/>
  <c r="BN50" i="71"/>
  <c r="BN49" i="71"/>
  <c r="BN49" i="69"/>
  <c r="BN51" i="69"/>
  <c r="BN6" i="69"/>
  <c r="BN50" i="69"/>
  <c r="BQ10" i="78"/>
  <c r="BQ5" i="78"/>
  <c r="BQ7" i="78" s="1"/>
  <c r="BQ9" i="78"/>
  <c r="BQ4" i="78"/>
  <c r="BR3" i="78"/>
  <c r="BQ11" i="78"/>
  <c r="BN25" i="75"/>
  <c r="BN20" i="75"/>
  <c r="BN22" i="75"/>
  <c r="BN21" i="75"/>
  <c r="BN28" i="75"/>
  <c r="BN27" i="75"/>
  <c r="BN26" i="75"/>
  <c r="BN29" i="75"/>
  <c r="BN24" i="75"/>
  <c r="BN23" i="75"/>
  <c r="BN16" i="75"/>
  <c r="BK47" i="71"/>
  <c r="BK53" i="71" s="1"/>
  <c r="BM44" i="77"/>
  <c r="BN51" i="67"/>
  <c r="BN50" i="67"/>
  <c r="BN49" i="67"/>
  <c r="BN6" i="67"/>
  <c r="BP51" i="79"/>
  <c r="BP6" i="79"/>
  <c r="BP50" i="79"/>
  <c r="BP49" i="79"/>
  <c r="BM46" i="65"/>
  <c r="BL43" i="82"/>
  <c r="BO51" i="75"/>
  <c r="BO6" i="75"/>
  <c r="BO50" i="75"/>
  <c r="BO49" i="75"/>
  <c r="BO49" i="65"/>
  <c r="BO51" i="65"/>
  <c r="BO50" i="65"/>
  <c r="BO6" i="65"/>
  <c r="BM23" i="66"/>
  <c r="BM25" i="66"/>
  <c r="BM28" i="66"/>
  <c r="BM26" i="66"/>
  <c r="BM21" i="66"/>
  <c r="BM24" i="66"/>
  <c r="BM22" i="66"/>
  <c r="BM20" i="66"/>
  <c r="BM27" i="66"/>
  <c r="BM16" i="66"/>
  <c r="BM29" i="66"/>
  <c r="BN28" i="68"/>
  <c r="BN27" i="68"/>
  <c r="BN26" i="68"/>
  <c r="BN29" i="68"/>
  <c r="BN25" i="68"/>
  <c r="BN24" i="68"/>
  <c r="BN23" i="68"/>
  <c r="BN21" i="68"/>
  <c r="BN22" i="68"/>
  <c r="BN20" i="68"/>
  <c r="BN16" i="68"/>
  <c r="BM47" i="78"/>
  <c r="BM53" i="78" s="1"/>
  <c r="BO10" i="64"/>
  <c r="BO5" i="64"/>
  <c r="BO7" i="64" s="1"/>
  <c r="BP3" i="64"/>
  <c r="BO9" i="64"/>
  <c r="BO4" i="64"/>
  <c r="BN51" i="64" s="1"/>
  <c r="BO11" i="64"/>
  <c r="BN51" i="74"/>
  <c r="BL46" i="64"/>
  <c r="BL43" i="64"/>
  <c r="BK47" i="72"/>
  <c r="BK53" i="72" s="1"/>
  <c r="BM49" i="71"/>
  <c r="BO51" i="78"/>
  <c r="BL43" i="71"/>
  <c r="BL46" i="69"/>
  <c r="BL17" i="69"/>
  <c r="BP10" i="68"/>
  <c r="BP9" i="68"/>
  <c r="BP11" i="68"/>
  <c r="BP5" i="68"/>
  <c r="BP7" i="68" s="1"/>
  <c r="BP4" i="68"/>
  <c r="BQ3" i="68"/>
  <c r="BM49" i="72"/>
  <c r="BN51" i="76"/>
  <c r="BL43" i="66"/>
  <c r="BG49" i="63"/>
  <c r="BG51" i="63"/>
  <c r="BF43" i="63"/>
  <c r="BE47" i="63"/>
  <c r="BE53" i="63" s="1"/>
  <c r="BF44" i="63"/>
  <c r="BF46" i="63"/>
  <c r="BG41" i="63"/>
  <c r="BG37" i="63"/>
  <c r="BG33" i="63"/>
  <c r="BG40" i="63"/>
  <c r="BG36" i="63"/>
  <c r="BG32" i="63"/>
  <c r="BG39" i="63"/>
  <c r="BG35" i="63"/>
  <c r="BG38" i="63"/>
  <c r="BG34" i="63"/>
  <c r="BF17" i="63"/>
  <c r="BG29" i="63"/>
  <c r="BG25" i="63"/>
  <c r="BG21" i="63"/>
  <c r="BG28" i="63"/>
  <c r="BG24" i="63"/>
  <c r="BG20" i="63"/>
  <c r="BG27" i="63"/>
  <c r="BG23" i="63"/>
  <c r="BG15" i="63"/>
  <c r="BG26" i="63"/>
  <c r="BG22" i="63"/>
  <c r="BG44" i="63" s="1"/>
  <c r="BG16" i="63"/>
  <c r="BH6" i="63"/>
  <c r="BI10" i="63"/>
  <c r="BI9" i="63"/>
  <c r="BI11" i="63"/>
  <c r="BH12" i="63"/>
  <c r="BI4" i="63"/>
  <c r="BH49" i="63" s="1"/>
  <c r="BI5" i="63"/>
  <c r="BJ3" i="63"/>
  <c r="BM47" i="76" l="1"/>
  <c r="BN44" i="77"/>
  <c r="BM44" i="67"/>
  <c r="BP45" i="73"/>
  <c r="BS43" i="84"/>
  <c r="BU12" i="84"/>
  <c r="BR47" i="84"/>
  <c r="BR53" i="84" s="1"/>
  <c r="BT44" i="84"/>
  <c r="BS17" i="84"/>
  <c r="BU50" i="84"/>
  <c r="BU51" i="84"/>
  <c r="BU6" i="84"/>
  <c r="BS44" i="84"/>
  <c r="BS46" i="84"/>
  <c r="BV4" i="84"/>
  <c r="BW3" i="84"/>
  <c r="BV5" i="84"/>
  <c r="BV7" i="84" s="1"/>
  <c r="BN44" i="65"/>
  <c r="BO45" i="79"/>
  <c r="BM17" i="83"/>
  <c r="BM45" i="72"/>
  <c r="BM44" i="70"/>
  <c r="BN17" i="68"/>
  <c r="BO17" i="78"/>
  <c r="BM53" i="76"/>
  <c r="BM45" i="66"/>
  <c r="BN17" i="75"/>
  <c r="BL47" i="70"/>
  <c r="BL53" i="70" s="1"/>
  <c r="BN45" i="74"/>
  <c r="BL47" i="66"/>
  <c r="BL53" i="66" s="1"/>
  <c r="BN45" i="75"/>
  <c r="BM44" i="71"/>
  <c r="BM45" i="71"/>
  <c r="BM45" i="64"/>
  <c r="BN44" i="75"/>
  <c r="BL47" i="83"/>
  <c r="BL53" i="83" s="1"/>
  <c r="BM47" i="75"/>
  <c r="BN44" i="76"/>
  <c r="BN45" i="77"/>
  <c r="BO44" i="79"/>
  <c r="BM44" i="72"/>
  <c r="BM45" i="67"/>
  <c r="BO12" i="71"/>
  <c r="BL47" i="72"/>
  <c r="BL53" i="72" s="1"/>
  <c r="BN47" i="79"/>
  <c r="BN53" i="79" s="1"/>
  <c r="BG45" i="63"/>
  <c r="BM46" i="82"/>
  <c r="BM17" i="72"/>
  <c r="BO45" i="80"/>
  <c r="BL47" i="67"/>
  <c r="BL53" i="67" s="1"/>
  <c r="BO17" i="81"/>
  <c r="BO78" i="65"/>
  <c r="BO74" i="65"/>
  <c r="BO41" i="65"/>
  <c r="BO37" i="65"/>
  <c r="BO33" i="65"/>
  <c r="BO77" i="65"/>
  <c r="BO73" i="65"/>
  <c r="BO40" i="65"/>
  <c r="BO36" i="65"/>
  <c r="BO32" i="65"/>
  <c r="BO76" i="65"/>
  <c r="BO72" i="65"/>
  <c r="BO39" i="65"/>
  <c r="BO35" i="65"/>
  <c r="BO15" i="65"/>
  <c r="BO79" i="65"/>
  <c r="BO75" i="65"/>
  <c r="BO71" i="65"/>
  <c r="BO38" i="65"/>
  <c r="BO34" i="65"/>
  <c r="BN78" i="70"/>
  <c r="BN74" i="70"/>
  <c r="BN41" i="70"/>
  <c r="BN37" i="70"/>
  <c r="BN33" i="70"/>
  <c r="BN77" i="70"/>
  <c r="BN73" i="70"/>
  <c r="BN40" i="70"/>
  <c r="BN36" i="70"/>
  <c r="BN32" i="70"/>
  <c r="BN76" i="70"/>
  <c r="BN72" i="70"/>
  <c r="BN39" i="70"/>
  <c r="BN35" i="70"/>
  <c r="BN15" i="70"/>
  <c r="BN79" i="70"/>
  <c r="BN75" i="70"/>
  <c r="BN71" i="70"/>
  <c r="BN38" i="70"/>
  <c r="BN34" i="70"/>
  <c r="BH79" i="63"/>
  <c r="BH77" i="63"/>
  <c r="BH76" i="63"/>
  <c r="BH72" i="63"/>
  <c r="BH78" i="63"/>
  <c r="BH75" i="63"/>
  <c r="BH74" i="63"/>
  <c r="BH73" i="63"/>
  <c r="BH71" i="63"/>
  <c r="BN77" i="67"/>
  <c r="BN73" i="67"/>
  <c r="BN40" i="67"/>
  <c r="BN36" i="67"/>
  <c r="BN32" i="67"/>
  <c r="BN76" i="67"/>
  <c r="BN72" i="67"/>
  <c r="BN39" i="67"/>
  <c r="BN35" i="67"/>
  <c r="BN15" i="67"/>
  <c r="BN79" i="67"/>
  <c r="BN75" i="67"/>
  <c r="BN71" i="67"/>
  <c r="BN38" i="67"/>
  <c r="BN34" i="67"/>
  <c r="BN78" i="67"/>
  <c r="BN74" i="67"/>
  <c r="BN41" i="67"/>
  <c r="BN37" i="67"/>
  <c r="BN33" i="67"/>
  <c r="BP77" i="80"/>
  <c r="BP76" i="80"/>
  <c r="BP79" i="80"/>
  <c r="BP73" i="80"/>
  <c r="BP40" i="80"/>
  <c r="BP36" i="80"/>
  <c r="BP32" i="80"/>
  <c r="BP72" i="80"/>
  <c r="BP39" i="80"/>
  <c r="BP35" i="80"/>
  <c r="BP15" i="80"/>
  <c r="BP78" i="80"/>
  <c r="BP75" i="80"/>
  <c r="BP71" i="80"/>
  <c r="BP38" i="80"/>
  <c r="BP34" i="80"/>
  <c r="BP37" i="80"/>
  <c r="BP33" i="80"/>
  <c r="BP74" i="80"/>
  <c r="BP41" i="80"/>
  <c r="BO79" i="77"/>
  <c r="BO75" i="77"/>
  <c r="BO71" i="77"/>
  <c r="BO38" i="77"/>
  <c r="BO34" i="77"/>
  <c r="BO78" i="77"/>
  <c r="BO74" i="77"/>
  <c r="BO41" i="77"/>
  <c r="BO37" i="77"/>
  <c r="BO33" i="77"/>
  <c r="BO77" i="77"/>
  <c r="BO73" i="77"/>
  <c r="BO40" i="77"/>
  <c r="BO36" i="77"/>
  <c r="BO32" i="77"/>
  <c r="BO76" i="77"/>
  <c r="BO15" i="77"/>
  <c r="BO72" i="77"/>
  <c r="BO39" i="77"/>
  <c r="BO35" i="77"/>
  <c r="BO79" i="76"/>
  <c r="BO78" i="76"/>
  <c r="BO77" i="76"/>
  <c r="BO74" i="76"/>
  <c r="BO41" i="76"/>
  <c r="BO37" i="76"/>
  <c r="BO33" i="76"/>
  <c r="BO76" i="76"/>
  <c r="BO73" i="76"/>
  <c r="BO40" i="76"/>
  <c r="BO36" i="76"/>
  <c r="BO32" i="76"/>
  <c r="BO72" i="76"/>
  <c r="BO39" i="76"/>
  <c r="BO35" i="76"/>
  <c r="BO15" i="76"/>
  <c r="BO34" i="76"/>
  <c r="BO75" i="76"/>
  <c r="BO71" i="76"/>
  <c r="BO38" i="76"/>
  <c r="BM53" i="75"/>
  <c r="BM43" i="71"/>
  <c r="BP78" i="81"/>
  <c r="BP74" i="81"/>
  <c r="BP41" i="81"/>
  <c r="BP77" i="81"/>
  <c r="BP73" i="81"/>
  <c r="BP40" i="81"/>
  <c r="BP76" i="81"/>
  <c r="BP72" i="81"/>
  <c r="BP36" i="81"/>
  <c r="BP32" i="81"/>
  <c r="BP79" i="81"/>
  <c r="BP39" i="81"/>
  <c r="BP35" i="81"/>
  <c r="BP15" i="81"/>
  <c r="BP75" i="81"/>
  <c r="BP38" i="81"/>
  <c r="BP34" i="81"/>
  <c r="BP71" i="81"/>
  <c r="BP37" i="81"/>
  <c r="BP33" i="81"/>
  <c r="BN76" i="72"/>
  <c r="BN72" i="72"/>
  <c r="BN39" i="72"/>
  <c r="BN35" i="72"/>
  <c r="BN15" i="72"/>
  <c r="BN79" i="72"/>
  <c r="BN75" i="72"/>
  <c r="BN71" i="72"/>
  <c r="BN38" i="72"/>
  <c r="BN34" i="72"/>
  <c r="BN78" i="72"/>
  <c r="BN74" i="72"/>
  <c r="BN41" i="72"/>
  <c r="BN73" i="72"/>
  <c r="BN40" i="72"/>
  <c r="BN33" i="72"/>
  <c r="BN32" i="72"/>
  <c r="BN37" i="72"/>
  <c r="BN36" i="72"/>
  <c r="BN77" i="72"/>
  <c r="BP79" i="78"/>
  <c r="BP75" i="78"/>
  <c r="BP71" i="78"/>
  <c r="BP38" i="78"/>
  <c r="BP34" i="78"/>
  <c r="BP78" i="78"/>
  <c r="BP74" i="78"/>
  <c r="BP41" i="78"/>
  <c r="BP37" i="78"/>
  <c r="BP33" i="78"/>
  <c r="BP77" i="78"/>
  <c r="BP73" i="78"/>
  <c r="BP40" i="78"/>
  <c r="BP36" i="78"/>
  <c r="BP32" i="78"/>
  <c r="BP76" i="78"/>
  <c r="BP72" i="78"/>
  <c r="BP39" i="78"/>
  <c r="BP15" i="78"/>
  <c r="BP35" i="78"/>
  <c r="BM47" i="74"/>
  <c r="BM53" i="74" s="1"/>
  <c r="BO12" i="67"/>
  <c r="BO46" i="79"/>
  <c r="BN79" i="64"/>
  <c r="BN75" i="64"/>
  <c r="BN71" i="64"/>
  <c r="BN38" i="64"/>
  <c r="BN34" i="64"/>
  <c r="BN78" i="64"/>
  <c r="BN74" i="64"/>
  <c r="BN41" i="64"/>
  <c r="BN37" i="64"/>
  <c r="BN33" i="64"/>
  <c r="BN77" i="64"/>
  <c r="BN73" i="64"/>
  <c r="BN40" i="64"/>
  <c r="BN36" i="64"/>
  <c r="BN32" i="64"/>
  <c r="BN76" i="64"/>
  <c r="BN72" i="64"/>
  <c r="BN39" i="64"/>
  <c r="BN35" i="64"/>
  <c r="BN15" i="64"/>
  <c r="BL47" i="71"/>
  <c r="BL53" i="71" s="1"/>
  <c r="BL47" i="64"/>
  <c r="BL53" i="64" s="1"/>
  <c r="BN79" i="69"/>
  <c r="BN75" i="69"/>
  <c r="BN71" i="69"/>
  <c r="BN78" i="69"/>
  <c r="BN74" i="69"/>
  <c r="BN41" i="69"/>
  <c r="BN77" i="69"/>
  <c r="BN73" i="69"/>
  <c r="BN40" i="69"/>
  <c r="BN36" i="69"/>
  <c r="BN32" i="69"/>
  <c r="BN76" i="69"/>
  <c r="BN39" i="69"/>
  <c r="BN35" i="69"/>
  <c r="BN15" i="69"/>
  <c r="BN72" i="69"/>
  <c r="BN38" i="69"/>
  <c r="BN34" i="69"/>
  <c r="BN37" i="69"/>
  <c r="BN33" i="69"/>
  <c r="BN77" i="82"/>
  <c r="BN76" i="82"/>
  <c r="BN79" i="82"/>
  <c r="BN72" i="82"/>
  <c r="BN39" i="82"/>
  <c r="BN35" i="82"/>
  <c r="BN75" i="82"/>
  <c r="BN71" i="82"/>
  <c r="BN38" i="82"/>
  <c r="BN34" i="82"/>
  <c r="BN78" i="82"/>
  <c r="BN74" i="82"/>
  <c r="BN41" i="82"/>
  <c r="BN37" i="82"/>
  <c r="BN33" i="82"/>
  <c r="BN73" i="82"/>
  <c r="BN15" i="82"/>
  <c r="BN40" i="82"/>
  <c r="BN32" i="82"/>
  <c r="BN36" i="82"/>
  <c r="BN77" i="66"/>
  <c r="BN73" i="66"/>
  <c r="BN40" i="66"/>
  <c r="BN36" i="66"/>
  <c r="BN76" i="66"/>
  <c r="BN72" i="66"/>
  <c r="BN39" i="66"/>
  <c r="BN79" i="66"/>
  <c r="BN75" i="66"/>
  <c r="BN71" i="66"/>
  <c r="BN38" i="66"/>
  <c r="BN78" i="66"/>
  <c r="BN37" i="66"/>
  <c r="BN34" i="66"/>
  <c r="BN74" i="66"/>
  <c r="BN35" i="66"/>
  <c r="BN33" i="66"/>
  <c r="BN41" i="66"/>
  <c r="BN32" i="66"/>
  <c r="BN15" i="66"/>
  <c r="BO77" i="68"/>
  <c r="BO36" i="68"/>
  <c r="BO79" i="68"/>
  <c r="BO76" i="68"/>
  <c r="BO72" i="68"/>
  <c r="BO39" i="68"/>
  <c r="BO38" i="68"/>
  <c r="BO37" i="68"/>
  <c r="BO32" i="68"/>
  <c r="BO78" i="68"/>
  <c r="BO74" i="68"/>
  <c r="BO73" i="68"/>
  <c r="BO41" i="68"/>
  <c r="BO33" i="68"/>
  <c r="BO75" i="68"/>
  <c r="BO71" i="68"/>
  <c r="BO40" i="68"/>
  <c r="BO35" i="68"/>
  <c r="BO34" i="68"/>
  <c r="BO15" i="68"/>
  <c r="BN43" i="74"/>
  <c r="BM45" i="70"/>
  <c r="BN77" i="83"/>
  <c r="BN76" i="83"/>
  <c r="BN79" i="83"/>
  <c r="BN73" i="83"/>
  <c r="BN78" i="83"/>
  <c r="BN72" i="83"/>
  <c r="BN75" i="83"/>
  <c r="BN74" i="83"/>
  <c r="BN71" i="83"/>
  <c r="BN41" i="83"/>
  <c r="BN40" i="83"/>
  <c r="BN38" i="83"/>
  <c r="BN34" i="83"/>
  <c r="BN37" i="83"/>
  <c r="BN33" i="83"/>
  <c r="BN36" i="83"/>
  <c r="BN35" i="83"/>
  <c r="BN32" i="83"/>
  <c r="BN15" i="83"/>
  <c r="BN39" i="83"/>
  <c r="BO78" i="75"/>
  <c r="BO74" i="75"/>
  <c r="BO41" i="75"/>
  <c r="BO37" i="75"/>
  <c r="BO33" i="75"/>
  <c r="BO77" i="75"/>
  <c r="BO73" i="75"/>
  <c r="BO76" i="75"/>
  <c r="BO72" i="75"/>
  <c r="BO39" i="75"/>
  <c r="BO35" i="75"/>
  <c r="BO15" i="75"/>
  <c r="BO40" i="75"/>
  <c r="BO32" i="75"/>
  <c r="BO79" i="75"/>
  <c r="BO38" i="75"/>
  <c r="BO75" i="75"/>
  <c r="BO36" i="75"/>
  <c r="BO34" i="75"/>
  <c r="BO71" i="75"/>
  <c r="BP77" i="79"/>
  <c r="BP73" i="79"/>
  <c r="BP40" i="79"/>
  <c r="BP76" i="79"/>
  <c r="BP72" i="79"/>
  <c r="BP39" i="79"/>
  <c r="BP79" i="79"/>
  <c r="BP75" i="79"/>
  <c r="BP71" i="79"/>
  <c r="BP38" i="79"/>
  <c r="BP41" i="79"/>
  <c r="BP34" i="79"/>
  <c r="BP37" i="79"/>
  <c r="BP33" i="79"/>
  <c r="BP78" i="79"/>
  <c r="BP36" i="79"/>
  <c r="BP32" i="79"/>
  <c r="BP35" i="79"/>
  <c r="BP74" i="79"/>
  <c r="BP15" i="79"/>
  <c r="BN79" i="71"/>
  <c r="BN78" i="71"/>
  <c r="BN75" i="71"/>
  <c r="BN71" i="71"/>
  <c r="BN74" i="71"/>
  <c r="BN41" i="71"/>
  <c r="BN77" i="71"/>
  <c r="BN73" i="71"/>
  <c r="BN37" i="71"/>
  <c r="BN33" i="71"/>
  <c r="BN76" i="71"/>
  <c r="BN40" i="71"/>
  <c r="BN36" i="71"/>
  <c r="BN32" i="71"/>
  <c r="BN72" i="71"/>
  <c r="BN39" i="71"/>
  <c r="BN35" i="71"/>
  <c r="BN15" i="71"/>
  <c r="BN38" i="71"/>
  <c r="BN34" i="71"/>
  <c r="BO78" i="74"/>
  <c r="BO74" i="74"/>
  <c r="BO41" i="74"/>
  <c r="BO37" i="74"/>
  <c r="BO33" i="74"/>
  <c r="BO76" i="74"/>
  <c r="BO72" i="74"/>
  <c r="BO39" i="74"/>
  <c r="BO35" i="74"/>
  <c r="BO15" i="74"/>
  <c r="BO73" i="74"/>
  <c r="BO36" i="74"/>
  <c r="BO79" i="74"/>
  <c r="BO71" i="74"/>
  <c r="BO34" i="74"/>
  <c r="BO77" i="74"/>
  <c r="BO40" i="74"/>
  <c r="BO32" i="74"/>
  <c r="BO75" i="74"/>
  <c r="BO38" i="74"/>
  <c r="BQ78" i="73"/>
  <c r="BQ76" i="73"/>
  <c r="BQ72" i="73"/>
  <c r="BQ39" i="73"/>
  <c r="BQ35" i="73"/>
  <c r="BQ15" i="73"/>
  <c r="BQ75" i="73"/>
  <c r="BQ71" i="73"/>
  <c r="BQ38" i="73"/>
  <c r="BQ34" i="73"/>
  <c r="BQ79" i="73"/>
  <c r="BQ74" i="73"/>
  <c r="BQ41" i="73"/>
  <c r="BQ37" i="73"/>
  <c r="BQ33" i="73"/>
  <c r="BQ32" i="73"/>
  <c r="BQ36" i="73"/>
  <c r="BQ73" i="73"/>
  <c r="BQ40" i="73"/>
  <c r="BQ77" i="73"/>
  <c r="BN45" i="65"/>
  <c r="BM43" i="70"/>
  <c r="BM43" i="82"/>
  <c r="BL47" i="82"/>
  <c r="BL53" i="82" s="1"/>
  <c r="BP12" i="77"/>
  <c r="BP12" i="74"/>
  <c r="BR12" i="73"/>
  <c r="BO12" i="70"/>
  <c r="BM47" i="68"/>
  <c r="BM53" i="68" s="1"/>
  <c r="BL47" i="69"/>
  <c r="BL53" i="69" s="1"/>
  <c r="BO12" i="69"/>
  <c r="BM47" i="65"/>
  <c r="BM53" i="65" s="1"/>
  <c r="BO50" i="83"/>
  <c r="BO6" i="83"/>
  <c r="BN51" i="83"/>
  <c r="BM45" i="83"/>
  <c r="BM46" i="83"/>
  <c r="BO12" i="83"/>
  <c r="BN22" i="83"/>
  <c r="BN21" i="83"/>
  <c r="BN23" i="83"/>
  <c r="BN16" i="83"/>
  <c r="BN26" i="83"/>
  <c r="BN29" i="83"/>
  <c r="BN28" i="83"/>
  <c r="BN25" i="83"/>
  <c r="BN24" i="83"/>
  <c r="BN27" i="83"/>
  <c r="BN20" i="83"/>
  <c r="BP9" i="83"/>
  <c r="BP11" i="83"/>
  <c r="BP4" i="83"/>
  <c r="BQ3" i="83"/>
  <c r="BP10" i="83"/>
  <c r="BP5" i="83"/>
  <c r="BP7" i="83" s="1"/>
  <c r="BM43" i="83"/>
  <c r="BP50" i="68"/>
  <c r="BP6" i="68"/>
  <c r="BP9" i="64"/>
  <c r="BP4" i="64"/>
  <c r="BQ3" i="64"/>
  <c r="BP11" i="64"/>
  <c r="BP10" i="64"/>
  <c r="BP5" i="64"/>
  <c r="BP7" i="64" s="1"/>
  <c r="BN43" i="68"/>
  <c r="BN45" i="68"/>
  <c r="BM46" i="66"/>
  <c r="BO28" i="65"/>
  <c r="BO26" i="65"/>
  <c r="BO29" i="65"/>
  <c r="BO27" i="65"/>
  <c r="BO22" i="65"/>
  <c r="BO25" i="65"/>
  <c r="BO24" i="65"/>
  <c r="BO20" i="65"/>
  <c r="BO23" i="65"/>
  <c r="BO16" i="65"/>
  <c r="BO21" i="65"/>
  <c r="BN20" i="67"/>
  <c r="BN29" i="67"/>
  <c r="BN27" i="67"/>
  <c r="BN16" i="67"/>
  <c r="BN17" i="67" s="1"/>
  <c r="BN25" i="67"/>
  <c r="BN28" i="67"/>
  <c r="BN23" i="67"/>
  <c r="BN22" i="67"/>
  <c r="BN44" i="67" s="1"/>
  <c r="BN21" i="67"/>
  <c r="BN24" i="67"/>
  <c r="BN26" i="67"/>
  <c r="BN43" i="75"/>
  <c r="BQ50" i="78"/>
  <c r="BQ6" i="78"/>
  <c r="BP10" i="71"/>
  <c r="BP5" i="71"/>
  <c r="BP7" i="71" s="1"/>
  <c r="BP9" i="71"/>
  <c r="BP4" i="71"/>
  <c r="BQ3" i="71"/>
  <c r="BP11" i="71"/>
  <c r="BO6" i="82"/>
  <c r="BO50" i="82"/>
  <c r="BN46" i="76"/>
  <c r="BN17" i="76"/>
  <c r="BQ20" i="73"/>
  <c r="BQ16" i="73"/>
  <c r="BQ21" i="73"/>
  <c r="BQ25" i="73"/>
  <c r="BQ28" i="73"/>
  <c r="BQ27" i="73"/>
  <c r="BQ26" i="73"/>
  <c r="BQ24" i="73"/>
  <c r="BQ23" i="73"/>
  <c r="BQ22" i="73"/>
  <c r="BQ29" i="73"/>
  <c r="BP6" i="75"/>
  <c r="BP50" i="75"/>
  <c r="BQ6" i="79"/>
  <c r="BQ50" i="79"/>
  <c r="BN47" i="81"/>
  <c r="BN53" i="81" s="1"/>
  <c r="BO50" i="69"/>
  <c r="BO6" i="69"/>
  <c r="BP10" i="70"/>
  <c r="BP5" i="70"/>
  <c r="BP7" i="70" s="1"/>
  <c r="BP9" i="70"/>
  <c r="BP4" i="70"/>
  <c r="BQ3" i="70"/>
  <c r="BP11" i="70"/>
  <c r="BM17" i="71"/>
  <c r="BQ10" i="77"/>
  <c r="BQ5" i="77"/>
  <c r="BQ7" i="77" s="1"/>
  <c r="BQ9" i="77"/>
  <c r="BQ4" i="77"/>
  <c r="BR3" i="77"/>
  <c r="BQ11" i="77"/>
  <c r="BP24" i="81"/>
  <c r="BP23" i="81"/>
  <c r="BP22" i="81"/>
  <c r="BP29" i="81"/>
  <c r="BP20" i="81"/>
  <c r="BP16" i="81"/>
  <c r="BP25" i="81"/>
  <c r="BP21" i="81"/>
  <c r="BP28" i="81"/>
  <c r="BP27" i="81"/>
  <c r="BP26" i="81"/>
  <c r="BP46" i="73"/>
  <c r="BO46" i="80"/>
  <c r="BM44" i="64"/>
  <c r="BN17" i="77"/>
  <c r="BN17" i="65"/>
  <c r="BN23" i="72"/>
  <c r="BN24" i="72"/>
  <c r="BN26" i="72"/>
  <c r="BN29" i="72"/>
  <c r="BN28" i="72"/>
  <c r="BN22" i="72"/>
  <c r="BN25" i="72"/>
  <c r="BN20" i="72"/>
  <c r="BN27" i="72"/>
  <c r="BN16" i="72"/>
  <c r="BN21" i="72"/>
  <c r="BP12" i="76"/>
  <c r="BP25" i="78"/>
  <c r="BP20" i="78"/>
  <c r="BP27" i="78"/>
  <c r="BP26" i="78"/>
  <c r="BP21" i="78"/>
  <c r="BP28" i="78"/>
  <c r="BP23" i="78"/>
  <c r="BP22" i="78"/>
  <c r="BP24" i="78"/>
  <c r="BP16" i="78"/>
  <c r="BP29" i="78"/>
  <c r="BO51" i="68"/>
  <c r="BO12" i="66"/>
  <c r="BM17" i="69"/>
  <c r="BN17" i="74"/>
  <c r="BQ6" i="80"/>
  <c r="BQ50" i="80"/>
  <c r="BQ12" i="81"/>
  <c r="BO46" i="81"/>
  <c r="BO12" i="72"/>
  <c r="BO17" i="79"/>
  <c r="BM45" i="82"/>
  <c r="BO50" i="64"/>
  <c r="BO51" i="64"/>
  <c r="BO6" i="64"/>
  <c r="BO49" i="64"/>
  <c r="BQ9" i="68"/>
  <c r="BQ11" i="68"/>
  <c r="BQ5" i="68"/>
  <c r="BQ7" i="68" s="1"/>
  <c r="BQ10" i="68"/>
  <c r="BQ4" i="68"/>
  <c r="BP49" i="68" s="1"/>
  <c r="BR3" i="68"/>
  <c r="BP12" i="68"/>
  <c r="BO12" i="64"/>
  <c r="BN46" i="68"/>
  <c r="BM43" i="66"/>
  <c r="BM44" i="66"/>
  <c r="BN46" i="75"/>
  <c r="BQ12" i="78"/>
  <c r="BO51" i="71"/>
  <c r="BO6" i="71"/>
  <c r="BO50" i="71"/>
  <c r="BO49" i="71"/>
  <c r="BP11" i="82"/>
  <c r="BP10" i="82"/>
  <c r="BP5" i="82"/>
  <c r="BP7" i="82" s="1"/>
  <c r="BP9" i="82"/>
  <c r="BQ3" i="82"/>
  <c r="BP4" i="82"/>
  <c r="BO12" i="82"/>
  <c r="BN43" i="76"/>
  <c r="BN45" i="76"/>
  <c r="BS10" i="73"/>
  <c r="BS5" i="73"/>
  <c r="BS7" i="73" s="1"/>
  <c r="BS9" i="73"/>
  <c r="BS4" i="73"/>
  <c r="BT3" i="73"/>
  <c r="BS11" i="73"/>
  <c r="BO43" i="78"/>
  <c r="BO44" i="78"/>
  <c r="BO46" i="78"/>
  <c r="BP12" i="65"/>
  <c r="BP12" i="75"/>
  <c r="BQ12" i="79"/>
  <c r="BN16" i="82"/>
  <c r="BN29" i="82"/>
  <c r="BN20" i="82"/>
  <c r="BN23" i="82"/>
  <c r="BN25" i="82"/>
  <c r="BN26" i="82"/>
  <c r="BN21" i="82"/>
  <c r="BN28" i="82"/>
  <c r="BN22" i="82"/>
  <c r="BN24" i="82"/>
  <c r="BN27" i="82"/>
  <c r="BO47" i="73"/>
  <c r="BO53" i="73" s="1"/>
  <c r="BO51" i="70"/>
  <c r="BO6" i="70"/>
  <c r="BO50" i="70"/>
  <c r="BO49" i="70"/>
  <c r="BN16" i="66"/>
  <c r="BN29" i="66"/>
  <c r="BN20" i="66"/>
  <c r="BN28" i="66"/>
  <c r="BN27" i="66"/>
  <c r="BN25" i="66"/>
  <c r="BN23" i="66"/>
  <c r="BN26" i="66"/>
  <c r="BN21" i="66"/>
  <c r="BN24" i="66"/>
  <c r="BN22" i="66"/>
  <c r="BP51" i="77"/>
  <c r="BP6" i="77"/>
  <c r="BP50" i="77"/>
  <c r="BP49" i="77"/>
  <c r="BP43" i="73"/>
  <c r="BO43" i="80"/>
  <c r="BO44" i="80"/>
  <c r="BM43" i="64"/>
  <c r="BN43" i="65"/>
  <c r="BN46" i="65"/>
  <c r="BN47" i="80"/>
  <c r="BN53" i="80" s="1"/>
  <c r="BP51" i="78"/>
  <c r="BM43" i="67"/>
  <c r="BM17" i="67"/>
  <c r="BO49" i="68"/>
  <c r="BM45" i="69"/>
  <c r="BN44" i="74"/>
  <c r="BQ12" i="80"/>
  <c r="BM17" i="70"/>
  <c r="BO43" i="81"/>
  <c r="BO44" i="81"/>
  <c r="BO43" i="79"/>
  <c r="BP28" i="79"/>
  <c r="BP27" i="79"/>
  <c r="BP26" i="79"/>
  <c r="BP21" i="79"/>
  <c r="BP24" i="79"/>
  <c r="BP23" i="79"/>
  <c r="BP22" i="79"/>
  <c r="BP20" i="79"/>
  <c r="BP16" i="79"/>
  <c r="BP29" i="79"/>
  <c r="BP25" i="79"/>
  <c r="BN21" i="69"/>
  <c r="BN24" i="69"/>
  <c r="BN23" i="69"/>
  <c r="BN22" i="69"/>
  <c r="BN20" i="69"/>
  <c r="BN29" i="69"/>
  <c r="BN26" i="69"/>
  <c r="BN25" i="69"/>
  <c r="BN28" i="69"/>
  <c r="BN27" i="69"/>
  <c r="BN16" i="69"/>
  <c r="BO24" i="74"/>
  <c r="BO26" i="74"/>
  <c r="BO20" i="74"/>
  <c r="BO22" i="74"/>
  <c r="BO25" i="74"/>
  <c r="BO29" i="74"/>
  <c r="BO27" i="74"/>
  <c r="BO16" i="74"/>
  <c r="BO28" i="74"/>
  <c r="BO23" i="74"/>
  <c r="BO45" i="74" s="1"/>
  <c r="BO21" i="74"/>
  <c r="BR51" i="73"/>
  <c r="BR6" i="73"/>
  <c r="BR50" i="73"/>
  <c r="BR49" i="73"/>
  <c r="BP28" i="80"/>
  <c r="BP27" i="80"/>
  <c r="BP26" i="80"/>
  <c r="BP24" i="80"/>
  <c r="BP23" i="80"/>
  <c r="BP45" i="80" s="1"/>
  <c r="BP22" i="80"/>
  <c r="BP25" i="80"/>
  <c r="BP20" i="80"/>
  <c r="BP16" i="80"/>
  <c r="BP21" i="80"/>
  <c r="BP29" i="80"/>
  <c r="BQ9" i="65"/>
  <c r="BQ11" i="65"/>
  <c r="BQ10" i="65"/>
  <c r="BQ5" i="65"/>
  <c r="BQ7" i="65" s="1"/>
  <c r="BQ4" i="65"/>
  <c r="BR3" i="65"/>
  <c r="BM47" i="77"/>
  <c r="BM53" i="77" s="1"/>
  <c r="BO21" i="76"/>
  <c r="BO28" i="76"/>
  <c r="BO27" i="76"/>
  <c r="BO26" i="76"/>
  <c r="BO24" i="76"/>
  <c r="BO23" i="76"/>
  <c r="BO22" i="76"/>
  <c r="BO25" i="76"/>
  <c r="BO20" i="76"/>
  <c r="BO16" i="76"/>
  <c r="BO29" i="76"/>
  <c r="BQ10" i="74"/>
  <c r="BQ5" i="74"/>
  <c r="BQ7" i="74" s="1"/>
  <c r="BQ9" i="74"/>
  <c r="BQ4" i="74"/>
  <c r="BR3" i="74"/>
  <c r="BQ11" i="74"/>
  <c r="BN51" i="82"/>
  <c r="BM43" i="72"/>
  <c r="BM46" i="71"/>
  <c r="BP44" i="73"/>
  <c r="BO17" i="80"/>
  <c r="BM46" i="64"/>
  <c r="BN46" i="77"/>
  <c r="BQ10" i="76"/>
  <c r="BQ5" i="76"/>
  <c r="BQ7" i="76" s="1"/>
  <c r="BQ9" i="76"/>
  <c r="BQ4" i="76"/>
  <c r="BR3" i="76"/>
  <c r="BQ11" i="76"/>
  <c r="BP49" i="78"/>
  <c r="BM46" i="67"/>
  <c r="BN25" i="70"/>
  <c r="BN23" i="70"/>
  <c r="BN22" i="70"/>
  <c r="BN20" i="70"/>
  <c r="BN28" i="70"/>
  <c r="BN27" i="70"/>
  <c r="BN26" i="70"/>
  <c r="BN21" i="70"/>
  <c r="BN29" i="70"/>
  <c r="BN24" i="70"/>
  <c r="BN16" i="70"/>
  <c r="BP11" i="66"/>
  <c r="BP10" i="66"/>
  <c r="BP5" i="66"/>
  <c r="BP7" i="66" s="1"/>
  <c r="BQ3" i="66"/>
  <c r="BP9" i="66"/>
  <c r="BP4" i="66"/>
  <c r="BM43" i="69"/>
  <c r="BM44" i="69"/>
  <c r="BN46" i="74"/>
  <c r="BN49" i="64"/>
  <c r="BR10" i="81"/>
  <c r="BR5" i="81"/>
  <c r="BR7" i="81" s="1"/>
  <c r="BR9" i="81"/>
  <c r="BR4" i="81"/>
  <c r="BS3" i="81"/>
  <c r="BR11" i="81"/>
  <c r="BM46" i="70"/>
  <c r="BP10" i="67"/>
  <c r="BP5" i="67"/>
  <c r="BP7" i="67" s="1"/>
  <c r="BP9" i="67"/>
  <c r="BP4" i="67"/>
  <c r="BQ3" i="67"/>
  <c r="BP11" i="67"/>
  <c r="BP9" i="72"/>
  <c r="BP4" i="72"/>
  <c r="BQ3" i="72"/>
  <c r="BP11" i="72"/>
  <c r="BP10" i="72"/>
  <c r="BP5" i="72"/>
  <c r="BP7" i="72" s="1"/>
  <c r="BM44" i="82"/>
  <c r="BN44" i="68"/>
  <c r="BM17" i="66"/>
  <c r="BO28" i="75"/>
  <c r="BO27" i="75"/>
  <c r="BO26" i="75"/>
  <c r="BO21" i="75"/>
  <c r="BO29" i="75"/>
  <c r="BO24" i="75"/>
  <c r="BO23" i="75"/>
  <c r="BO22" i="75"/>
  <c r="BO20" i="75"/>
  <c r="BO16" i="75"/>
  <c r="BO25" i="75"/>
  <c r="BR9" i="78"/>
  <c r="BR11" i="78"/>
  <c r="BR5" i="78"/>
  <c r="BR7" i="78" s="1"/>
  <c r="BR4" i="78"/>
  <c r="BQ49" i="78" s="1"/>
  <c r="BS3" i="78"/>
  <c r="BR10" i="78"/>
  <c r="BN24" i="71"/>
  <c r="BN23" i="71"/>
  <c r="BN22" i="71"/>
  <c r="BN20" i="71"/>
  <c r="BN16" i="71"/>
  <c r="BN25" i="71"/>
  <c r="BN29" i="71"/>
  <c r="BN28" i="71"/>
  <c r="BN27" i="71"/>
  <c r="BN26" i="71"/>
  <c r="BN21" i="71"/>
  <c r="BO45" i="78"/>
  <c r="BO21" i="77"/>
  <c r="BO28" i="77"/>
  <c r="BO27" i="77"/>
  <c r="BO26" i="77"/>
  <c r="BO24" i="77"/>
  <c r="BO23" i="77"/>
  <c r="BO22" i="77"/>
  <c r="BO25" i="77"/>
  <c r="BO20" i="77"/>
  <c r="BO43" i="77" s="1"/>
  <c r="BO16" i="77"/>
  <c r="BO29" i="77"/>
  <c r="BP51" i="65"/>
  <c r="BP50" i="65"/>
  <c r="BP49" i="65"/>
  <c r="BP6" i="65"/>
  <c r="BQ10" i="75"/>
  <c r="BQ5" i="75"/>
  <c r="BQ7" i="75" s="1"/>
  <c r="BQ9" i="75"/>
  <c r="BQ4" i="75"/>
  <c r="BR3" i="75"/>
  <c r="BQ11" i="75"/>
  <c r="BR10" i="79"/>
  <c r="BR5" i="79"/>
  <c r="BR7" i="79" s="1"/>
  <c r="BR9" i="79"/>
  <c r="BR4" i="79"/>
  <c r="BQ49" i="79" s="1"/>
  <c r="BS3" i="79"/>
  <c r="BR11" i="79"/>
  <c r="BN47" i="78"/>
  <c r="BN53" i="78" s="1"/>
  <c r="BP11" i="69"/>
  <c r="BP10" i="69"/>
  <c r="BP9" i="69"/>
  <c r="BP5" i="69"/>
  <c r="BP7" i="69" s="1"/>
  <c r="BP4" i="69"/>
  <c r="BO49" i="69" s="1"/>
  <c r="BQ3" i="69"/>
  <c r="BP49" i="74"/>
  <c r="BP51" i="74"/>
  <c r="BP50" i="74"/>
  <c r="BP6" i="74"/>
  <c r="BN49" i="82"/>
  <c r="BM46" i="72"/>
  <c r="BP17" i="73"/>
  <c r="BM17" i="64"/>
  <c r="BN43" i="77"/>
  <c r="BP51" i="76"/>
  <c r="BP6" i="76"/>
  <c r="BP50" i="76"/>
  <c r="BP49" i="76"/>
  <c r="BN51" i="70"/>
  <c r="BO21" i="68"/>
  <c r="BO20" i="68"/>
  <c r="BO28" i="68"/>
  <c r="BO27" i="68"/>
  <c r="BO26" i="68"/>
  <c r="BO23" i="68"/>
  <c r="BO22" i="68"/>
  <c r="BO29" i="68"/>
  <c r="BO24" i="68"/>
  <c r="BO16" i="68"/>
  <c r="BO25" i="68"/>
  <c r="BO50" i="66"/>
  <c r="BO51" i="66"/>
  <c r="BO49" i="66"/>
  <c r="BO6" i="66"/>
  <c r="BM46" i="69"/>
  <c r="BR10" i="80"/>
  <c r="BR5" i="80"/>
  <c r="BR7" i="80" s="1"/>
  <c r="BR9" i="80"/>
  <c r="BR4" i="80"/>
  <c r="BS3" i="80"/>
  <c r="BR11" i="80"/>
  <c r="BN23" i="64"/>
  <c r="BN25" i="64"/>
  <c r="BN28" i="64"/>
  <c r="BN21" i="64"/>
  <c r="BN24" i="64"/>
  <c r="BN26" i="64"/>
  <c r="BN16" i="64"/>
  <c r="BN29" i="64"/>
  <c r="BN20" i="64"/>
  <c r="BN27" i="64"/>
  <c r="BN22" i="64"/>
  <c r="BN44" i="64" s="1"/>
  <c r="BQ51" i="81"/>
  <c r="BQ6" i="81"/>
  <c r="BQ50" i="81"/>
  <c r="BQ49" i="81"/>
  <c r="BO51" i="67"/>
  <c r="BO50" i="67"/>
  <c r="BO49" i="67"/>
  <c r="BO6" i="67"/>
  <c r="BO51" i="72"/>
  <c r="BO50" i="72"/>
  <c r="BO49" i="72"/>
  <c r="BO6" i="72"/>
  <c r="BM17" i="82"/>
  <c r="BH51" i="63"/>
  <c r="BG43" i="63"/>
  <c r="BG46" i="63"/>
  <c r="BF47" i="63"/>
  <c r="BF53" i="63" s="1"/>
  <c r="BH41" i="63"/>
  <c r="BH37" i="63"/>
  <c r="BH33" i="63"/>
  <c r="BH40" i="63"/>
  <c r="BH36" i="63"/>
  <c r="BH32" i="63"/>
  <c r="BH39" i="63"/>
  <c r="BH35" i="63"/>
  <c r="BH38" i="63"/>
  <c r="BH34" i="63"/>
  <c r="BH26" i="63"/>
  <c r="BH22" i="63"/>
  <c r="BH15" i="63"/>
  <c r="BH29" i="63"/>
  <c r="BH25" i="63"/>
  <c r="BH21" i="63"/>
  <c r="BH23" i="63"/>
  <c r="BH28" i="63"/>
  <c r="BH24" i="63"/>
  <c r="BH16" i="63"/>
  <c r="BH27" i="63"/>
  <c r="BH20" i="63"/>
  <c r="BI6" i="63"/>
  <c r="BG17" i="63"/>
  <c r="BI12" i="63"/>
  <c r="BJ11" i="63"/>
  <c r="BJ10" i="63"/>
  <c r="BJ9" i="63"/>
  <c r="BJ4" i="63"/>
  <c r="BJ5" i="63"/>
  <c r="BK3" i="63"/>
  <c r="BS47" i="84" l="1"/>
  <c r="BS53" i="84" s="1"/>
  <c r="BV12" i="84"/>
  <c r="BV50" i="84"/>
  <c r="BV6" i="84"/>
  <c r="BU49" i="84"/>
  <c r="BT46" i="84"/>
  <c r="BT43" i="84"/>
  <c r="BT45" i="84"/>
  <c r="BW5" i="84"/>
  <c r="BW7" i="84" s="1"/>
  <c r="BW12" i="84"/>
  <c r="BW4" i="84"/>
  <c r="BV51" i="84" s="1"/>
  <c r="BX3" i="84"/>
  <c r="BU44" i="84"/>
  <c r="BT17" i="84"/>
  <c r="BN44" i="70"/>
  <c r="BO17" i="74"/>
  <c r="BP45" i="79"/>
  <c r="BO45" i="68"/>
  <c r="BP17" i="79"/>
  <c r="BO17" i="75"/>
  <c r="BN44" i="82"/>
  <c r="BN44" i="69"/>
  <c r="BN44" i="71"/>
  <c r="BN45" i="69"/>
  <c r="BN44" i="66"/>
  <c r="BM47" i="71"/>
  <c r="BN47" i="65"/>
  <c r="BN53" i="65" s="1"/>
  <c r="BN17" i="71"/>
  <c r="BO47" i="79"/>
  <c r="BO53" i="79" s="1"/>
  <c r="BN17" i="66"/>
  <c r="BN17" i="72"/>
  <c r="BM47" i="70"/>
  <c r="BM53" i="70" s="1"/>
  <c r="BO44" i="77"/>
  <c r="BQ44" i="73"/>
  <c r="BN17" i="82"/>
  <c r="BH43" i="63"/>
  <c r="BO17" i="77"/>
  <c r="BO44" i="75"/>
  <c r="BO44" i="76"/>
  <c r="BN45" i="67"/>
  <c r="BQ17" i="73"/>
  <c r="BN45" i="70"/>
  <c r="BO44" i="74"/>
  <c r="BO45" i="65"/>
  <c r="BN43" i="64"/>
  <c r="BN47" i="77"/>
  <c r="BN53" i="77" s="1"/>
  <c r="BM47" i="82"/>
  <c r="BM53" i="82" s="1"/>
  <c r="BN44" i="72"/>
  <c r="BP78" i="76"/>
  <c r="BP77" i="76"/>
  <c r="BP76" i="76"/>
  <c r="BP79" i="76"/>
  <c r="BP73" i="76"/>
  <c r="BP40" i="76"/>
  <c r="BP36" i="76"/>
  <c r="BP32" i="76"/>
  <c r="BP72" i="76"/>
  <c r="BP39" i="76"/>
  <c r="BP35" i="76"/>
  <c r="BP15" i="76"/>
  <c r="BP75" i="76"/>
  <c r="BP71" i="76"/>
  <c r="BP38" i="76"/>
  <c r="BP34" i="76"/>
  <c r="BP33" i="76"/>
  <c r="BP74" i="76"/>
  <c r="BP41" i="76"/>
  <c r="BP37" i="76"/>
  <c r="BO76" i="66"/>
  <c r="BO72" i="66"/>
  <c r="BO39" i="66"/>
  <c r="BO35" i="66"/>
  <c r="BO79" i="66"/>
  <c r="BO75" i="66"/>
  <c r="BO71" i="66"/>
  <c r="BO38" i="66"/>
  <c r="BO78" i="66"/>
  <c r="BO74" i="66"/>
  <c r="BO41" i="66"/>
  <c r="BO37" i="66"/>
  <c r="BO77" i="66"/>
  <c r="BO36" i="66"/>
  <c r="BO33" i="66"/>
  <c r="BO73" i="66"/>
  <c r="BO32" i="66"/>
  <c r="BO40" i="66"/>
  <c r="BO15" i="66"/>
  <c r="BO34" i="66"/>
  <c r="BI79" i="63"/>
  <c r="BI78" i="63"/>
  <c r="BI77" i="63"/>
  <c r="BI76" i="63"/>
  <c r="BI75" i="63"/>
  <c r="BI74" i="63"/>
  <c r="BI73" i="63"/>
  <c r="BI72" i="63"/>
  <c r="BI71" i="63"/>
  <c r="BO79" i="72"/>
  <c r="BO75" i="72"/>
  <c r="BO71" i="72"/>
  <c r="BO38" i="72"/>
  <c r="BO34" i="72"/>
  <c r="BO78" i="72"/>
  <c r="BO74" i="72"/>
  <c r="BO41" i="72"/>
  <c r="BO37" i="72"/>
  <c r="BO33" i="72"/>
  <c r="BO77" i="72"/>
  <c r="BO73" i="72"/>
  <c r="BO40" i="72"/>
  <c r="BO72" i="72"/>
  <c r="BO39" i="72"/>
  <c r="BO32" i="72"/>
  <c r="BO76" i="72"/>
  <c r="BO15" i="72"/>
  <c r="BO36" i="72"/>
  <c r="BO35" i="72"/>
  <c r="BO76" i="67"/>
  <c r="BO72" i="67"/>
  <c r="BO39" i="67"/>
  <c r="BO35" i="67"/>
  <c r="BO15" i="67"/>
  <c r="BO79" i="67"/>
  <c r="BO75" i="67"/>
  <c r="BO71" i="67"/>
  <c r="BO38" i="67"/>
  <c r="BO34" i="67"/>
  <c r="BO78" i="67"/>
  <c r="BO74" i="67"/>
  <c r="BO41" i="67"/>
  <c r="BO37" i="67"/>
  <c r="BO33" i="67"/>
  <c r="BO77" i="67"/>
  <c r="BO73" i="67"/>
  <c r="BO40" i="67"/>
  <c r="BO36" i="67"/>
  <c r="BO32" i="67"/>
  <c r="BO43" i="68"/>
  <c r="BP77" i="65"/>
  <c r="BP73" i="65"/>
  <c r="BP40" i="65"/>
  <c r="BP36" i="65"/>
  <c r="BP32" i="65"/>
  <c r="BP76" i="65"/>
  <c r="BP72" i="65"/>
  <c r="BP39" i="65"/>
  <c r="BP35" i="65"/>
  <c r="BP15" i="65"/>
  <c r="BP79" i="65"/>
  <c r="BP75" i="65"/>
  <c r="BP71" i="65"/>
  <c r="BP38" i="65"/>
  <c r="BP34" i="65"/>
  <c r="BP78" i="65"/>
  <c r="BP74" i="65"/>
  <c r="BP41" i="65"/>
  <c r="BP37" i="65"/>
  <c r="BP33" i="65"/>
  <c r="BO47" i="80"/>
  <c r="BO53" i="80" s="1"/>
  <c r="BP78" i="77"/>
  <c r="BP74" i="77"/>
  <c r="BP41" i="77"/>
  <c r="BP37" i="77"/>
  <c r="BP33" i="77"/>
  <c r="BP77" i="77"/>
  <c r="BP73" i="77"/>
  <c r="BP40" i="77"/>
  <c r="BP36" i="77"/>
  <c r="BP32" i="77"/>
  <c r="BP76" i="77"/>
  <c r="BP72" i="77"/>
  <c r="BP39" i="77"/>
  <c r="BP35" i="77"/>
  <c r="BP15" i="77"/>
  <c r="BP75" i="77"/>
  <c r="BP71" i="77"/>
  <c r="BP38" i="77"/>
  <c r="BP79" i="77"/>
  <c r="BP34" i="77"/>
  <c r="BO77" i="70"/>
  <c r="BO73" i="70"/>
  <c r="BO40" i="70"/>
  <c r="BO36" i="70"/>
  <c r="BO32" i="70"/>
  <c r="BO76" i="70"/>
  <c r="BO72" i="70"/>
  <c r="BO39" i="70"/>
  <c r="BO35" i="70"/>
  <c r="BO15" i="70"/>
  <c r="BO79" i="70"/>
  <c r="BO75" i="70"/>
  <c r="BO71" i="70"/>
  <c r="BO38" i="70"/>
  <c r="BO34" i="70"/>
  <c r="BO78" i="70"/>
  <c r="BO74" i="70"/>
  <c r="BO41" i="70"/>
  <c r="BO37" i="70"/>
  <c r="BO33" i="70"/>
  <c r="BP77" i="75"/>
  <c r="BP73" i="75"/>
  <c r="BP40" i="75"/>
  <c r="BP36" i="75"/>
  <c r="BP32" i="75"/>
  <c r="BP76" i="75"/>
  <c r="BP72" i="75"/>
  <c r="BP79" i="75"/>
  <c r="BP75" i="75"/>
  <c r="BP71" i="75"/>
  <c r="BP38" i="75"/>
  <c r="BP34" i="75"/>
  <c r="BP39" i="75"/>
  <c r="BP15" i="75"/>
  <c r="BP78" i="75"/>
  <c r="BP37" i="75"/>
  <c r="BP74" i="75"/>
  <c r="BP35" i="75"/>
  <c r="BP41" i="75"/>
  <c r="BP33" i="75"/>
  <c r="BO76" i="82"/>
  <c r="BO79" i="82"/>
  <c r="BO78" i="82"/>
  <c r="BO75" i="82"/>
  <c r="BO71" i="82"/>
  <c r="BO38" i="82"/>
  <c r="BO34" i="82"/>
  <c r="BO74" i="82"/>
  <c r="BO41" i="82"/>
  <c r="BO37" i="82"/>
  <c r="BO33" i="82"/>
  <c r="BO77" i="82"/>
  <c r="BO73" i="82"/>
  <c r="BO40" i="82"/>
  <c r="BO36" i="82"/>
  <c r="BO72" i="82"/>
  <c r="BO32" i="82"/>
  <c r="BO39" i="82"/>
  <c r="BO35" i="82"/>
  <c r="BO15" i="82"/>
  <c r="BP12" i="64"/>
  <c r="BP77" i="74"/>
  <c r="BP73" i="74"/>
  <c r="BP40" i="74"/>
  <c r="BP36" i="74"/>
  <c r="BP32" i="74"/>
  <c r="BP79" i="74"/>
  <c r="BP75" i="74"/>
  <c r="BP71" i="74"/>
  <c r="BP38" i="74"/>
  <c r="BP34" i="74"/>
  <c r="BP72" i="74"/>
  <c r="BP35" i="74"/>
  <c r="BP78" i="74"/>
  <c r="BP41" i="74"/>
  <c r="BP33" i="74"/>
  <c r="BP76" i="74"/>
  <c r="BP39" i="74"/>
  <c r="BP15" i="74"/>
  <c r="BP74" i="74"/>
  <c r="BP37" i="74"/>
  <c r="BN47" i="74"/>
  <c r="BN53" i="74" s="1"/>
  <c r="BR79" i="73"/>
  <c r="BR77" i="73"/>
  <c r="BR75" i="73"/>
  <c r="BR71" i="73"/>
  <c r="BR38" i="73"/>
  <c r="BR34" i="73"/>
  <c r="BR74" i="73"/>
  <c r="BR41" i="73"/>
  <c r="BR37" i="73"/>
  <c r="BR33" i="73"/>
  <c r="BR78" i="73"/>
  <c r="BR73" i="73"/>
  <c r="BR40" i="73"/>
  <c r="BR36" i="73"/>
  <c r="BR32" i="73"/>
  <c r="BR76" i="73"/>
  <c r="BR15" i="73"/>
  <c r="BR35" i="73"/>
  <c r="BR72" i="73"/>
  <c r="BR39" i="73"/>
  <c r="BO78" i="71"/>
  <c r="BO77" i="71"/>
  <c r="BO74" i="71"/>
  <c r="BO41" i="71"/>
  <c r="BO79" i="71"/>
  <c r="BO73" i="71"/>
  <c r="BO76" i="71"/>
  <c r="BO72" i="71"/>
  <c r="BO75" i="71"/>
  <c r="BO40" i="71"/>
  <c r="BO36" i="71"/>
  <c r="BO32" i="71"/>
  <c r="BO39" i="71"/>
  <c r="BO35" i="71"/>
  <c r="BO15" i="71"/>
  <c r="BO71" i="71"/>
  <c r="BO38" i="71"/>
  <c r="BO34" i="71"/>
  <c r="BO37" i="71"/>
  <c r="BO33" i="71"/>
  <c r="BO78" i="64"/>
  <c r="BO74" i="64"/>
  <c r="BO41" i="64"/>
  <c r="BO37" i="64"/>
  <c r="BO33" i="64"/>
  <c r="BO77" i="64"/>
  <c r="BO73" i="64"/>
  <c r="BO40" i="64"/>
  <c r="BO36" i="64"/>
  <c r="BO32" i="64"/>
  <c r="BO76" i="64"/>
  <c r="BO72" i="64"/>
  <c r="BO39" i="64"/>
  <c r="BO35" i="64"/>
  <c r="BO15" i="64"/>
  <c r="BO79" i="64"/>
  <c r="BO75" i="64"/>
  <c r="BO71" i="64"/>
  <c r="BO38" i="64"/>
  <c r="BO34" i="64"/>
  <c r="BO78" i="69"/>
  <c r="BO74" i="69"/>
  <c r="BO41" i="69"/>
  <c r="BO77" i="69"/>
  <c r="BO73" i="69"/>
  <c r="BO76" i="69"/>
  <c r="BO72" i="69"/>
  <c r="BO79" i="69"/>
  <c r="BO71" i="69"/>
  <c r="BO39" i="69"/>
  <c r="BO35" i="69"/>
  <c r="BO15" i="69"/>
  <c r="BO75" i="69"/>
  <c r="BO38" i="69"/>
  <c r="BO34" i="69"/>
  <c r="BO37" i="69"/>
  <c r="BO33" i="69"/>
  <c r="BO40" i="69"/>
  <c r="BO36" i="69"/>
  <c r="BO32" i="69"/>
  <c r="BQ76" i="79"/>
  <c r="BQ72" i="79"/>
  <c r="BQ39" i="79"/>
  <c r="BQ79" i="79"/>
  <c r="BQ75" i="79"/>
  <c r="BQ71" i="79"/>
  <c r="BQ38" i="79"/>
  <c r="BQ78" i="79"/>
  <c r="BQ74" i="79"/>
  <c r="BQ41" i="79"/>
  <c r="BQ40" i="79"/>
  <c r="BQ37" i="79"/>
  <c r="BQ33" i="79"/>
  <c r="BQ36" i="79"/>
  <c r="BQ32" i="79"/>
  <c r="BQ77" i="79"/>
  <c r="BQ35" i="79"/>
  <c r="BQ15" i="79"/>
  <c r="BQ73" i="79"/>
  <c r="BQ34" i="79"/>
  <c r="BQ77" i="81"/>
  <c r="BQ73" i="81"/>
  <c r="BQ40" i="81"/>
  <c r="BQ76" i="81"/>
  <c r="BQ72" i="81"/>
  <c r="BQ79" i="81"/>
  <c r="BQ75" i="81"/>
  <c r="BQ71" i="81"/>
  <c r="BQ39" i="81"/>
  <c r="BQ35" i="81"/>
  <c r="BQ15" i="81"/>
  <c r="BQ78" i="81"/>
  <c r="BQ38" i="81"/>
  <c r="BQ34" i="81"/>
  <c r="BQ74" i="81"/>
  <c r="BQ37" i="81"/>
  <c r="BQ33" i="81"/>
  <c r="BQ36" i="81"/>
  <c r="BQ41" i="81"/>
  <c r="BQ32" i="81"/>
  <c r="BQ76" i="80"/>
  <c r="BQ79" i="80"/>
  <c r="BQ78" i="80"/>
  <c r="BQ72" i="80"/>
  <c r="BQ39" i="80"/>
  <c r="BQ35" i="80"/>
  <c r="BQ15" i="80"/>
  <c r="BQ75" i="80"/>
  <c r="BQ71" i="80"/>
  <c r="BQ38" i="80"/>
  <c r="BQ34" i="80"/>
  <c r="BQ77" i="80"/>
  <c r="BQ74" i="80"/>
  <c r="BQ41" i="80"/>
  <c r="BQ37" i="80"/>
  <c r="BQ33" i="80"/>
  <c r="BQ36" i="80"/>
  <c r="BQ32" i="80"/>
  <c r="BQ73" i="80"/>
  <c r="BQ40" i="80"/>
  <c r="BQ78" i="78"/>
  <c r="BQ74" i="78"/>
  <c r="BQ41" i="78"/>
  <c r="BQ37" i="78"/>
  <c r="BQ33" i="78"/>
  <c r="BQ77" i="78"/>
  <c r="BQ73" i="78"/>
  <c r="BQ40" i="78"/>
  <c r="BQ36" i="78"/>
  <c r="BQ32" i="78"/>
  <c r="BQ76" i="78"/>
  <c r="BQ72" i="78"/>
  <c r="BQ39" i="78"/>
  <c r="BQ35" i="78"/>
  <c r="BQ75" i="78"/>
  <c r="BQ71" i="78"/>
  <c r="BQ15" i="78"/>
  <c r="BQ38" i="78"/>
  <c r="BQ34" i="78"/>
  <c r="BQ79" i="78"/>
  <c r="BP79" i="68"/>
  <c r="BP76" i="68"/>
  <c r="BP72" i="68"/>
  <c r="BP39" i="68"/>
  <c r="BP38" i="68"/>
  <c r="BP37" i="68"/>
  <c r="BP32" i="68"/>
  <c r="BP78" i="68"/>
  <c r="BP74" i="68"/>
  <c r="BP73" i="68"/>
  <c r="BP41" i="68"/>
  <c r="BP33" i="68"/>
  <c r="BP75" i="68"/>
  <c r="BP71" i="68"/>
  <c r="BP40" i="68"/>
  <c r="BP35" i="68"/>
  <c r="BP34" i="68"/>
  <c r="BP15" i="68"/>
  <c r="BP77" i="68"/>
  <c r="BP36" i="68"/>
  <c r="BO76" i="83"/>
  <c r="BO79" i="83"/>
  <c r="BO78" i="83"/>
  <c r="BO72" i="83"/>
  <c r="BO77" i="83"/>
  <c r="BO75" i="83"/>
  <c r="BO74" i="83"/>
  <c r="BO73" i="83"/>
  <c r="BO41" i="83"/>
  <c r="BO37" i="83"/>
  <c r="BO71" i="83"/>
  <c r="BO40" i="83"/>
  <c r="BO36" i="83"/>
  <c r="BO39" i="83"/>
  <c r="BO35" i="83"/>
  <c r="BO34" i="83"/>
  <c r="BO33" i="83"/>
  <c r="BO15" i="83"/>
  <c r="BO38" i="83"/>
  <c r="BO32" i="83"/>
  <c r="BM47" i="83"/>
  <c r="BM53" i="83" s="1"/>
  <c r="BP12" i="82"/>
  <c r="BR12" i="81"/>
  <c r="BQ12" i="74"/>
  <c r="BP12" i="70"/>
  <c r="BP12" i="69"/>
  <c r="BP50" i="83"/>
  <c r="BP6" i="83"/>
  <c r="BP12" i="83"/>
  <c r="BN43" i="83"/>
  <c r="BN44" i="83"/>
  <c r="BO16" i="83"/>
  <c r="BO23" i="83"/>
  <c r="BO29" i="83"/>
  <c r="BO28" i="83"/>
  <c r="BO27" i="83"/>
  <c r="BO25" i="83"/>
  <c r="BO24" i="83"/>
  <c r="BO26" i="83"/>
  <c r="BO22" i="83"/>
  <c r="BO21" i="83"/>
  <c r="BO20" i="83"/>
  <c r="BN45" i="83"/>
  <c r="BO49" i="83"/>
  <c r="BQ11" i="83"/>
  <c r="BQ10" i="83"/>
  <c r="BR3" i="83"/>
  <c r="BQ9" i="83"/>
  <c r="BQ5" i="83"/>
  <c r="BQ7" i="83" s="1"/>
  <c r="BQ4" i="83"/>
  <c r="BP51" i="83" s="1"/>
  <c r="BN46" i="83"/>
  <c r="BN17" i="83"/>
  <c r="BO51" i="83"/>
  <c r="BQ25" i="81"/>
  <c r="BQ27" i="81"/>
  <c r="BQ26" i="81"/>
  <c r="BQ21" i="81"/>
  <c r="BQ20" i="81"/>
  <c r="BQ23" i="81"/>
  <c r="BQ22" i="81"/>
  <c r="BQ24" i="81"/>
  <c r="BQ28" i="81"/>
  <c r="BQ16" i="81"/>
  <c r="BQ29" i="81"/>
  <c r="BO26" i="72"/>
  <c r="BO25" i="72"/>
  <c r="BO22" i="72"/>
  <c r="BO21" i="72"/>
  <c r="BO28" i="72"/>
  <c r="BO23" i="72"/>
  <c r="BO27" i="72"/>
  <c r="BO16" i="72"/>
  <c r="BO24" i="72"/>
  <c r="BO29" i="72"/>
  <c r="BO20" i="72"/>
  <c r="BO24" i="67"/>
  <c r="BO22" i="67"/>
  <c r="BO21" i="67"/>
  <c r="BO20" i="67"/>
  <c r="BO27" i="67"/>
  <c r="BO25" i="67"/>
  <c r="BO16" i="67"/>
  <c r="BO23" i="67"/>
  <c r="BO29" i="67"/>
  <c r="BO28" i="67"/>
  <c r="BO26" i="67"/>
  <c r="BN17" i="64"/>
  <c r="BR50" i="80"/>
  <c r="BR6" i="80"/>
  <c r="BP25" i="76"/>
  <c r="BP24" i="76"/>
  <c r="BP27" i="76"/>
  <c r="BP26" i="76"/>
  <c r="BP21" i="76"/>
  <c r="BP23" i="76"/>
  <c r="BP22" i="76"/>
  <c r="BP20" i="76"/>
  <c r="BP16" i="76"/>
  <c r="BP29" i="76"/>
  <c r="BP28" i="76"/>
  <c r="BR12" i="79"/>
  <c r="BQ50" i="75"/>
  <c r="BQ6" i="75"/>
  <c r="BN43" i="71"/>
  <c r="BR12" i="78"/>
  <c r="BP50" i="72"/>
  <c r="BP6" i="72"/>
  <c r="BP50" i="67"/>
  <c r="BP6" i="67"/>
  <c r="BS9" i="81"/>
  <c r="BS4" i="81"/>
  <c r="BT3" i="81"/>
  <c r="BS11" i="81"/>
  <c r="BS5" i="81"/>
  <c r="BS7" i="81" s="1"/>
  <c r="BS10" i="81"/>
  <c r="BP50" i="66"/>
  <c r="BP6" i="66"/>
  <c r="BQ11" i="66"/>
  <c r="BQ10" i="66"/>
  <c r="BQ5" i="66"/>
  <c r="BQ7" i="66" s="1"/>
  <c r="BQ9" i="66"/>
  <c r="BQ4" i="66"/>
  <c r="BR3" i="66"/>
  <c r="BN17" i="69"/>
  <c r="BP43" i="79"/>
  <c r="BP44" i="79"/>
  <c r="BP46" i="79"/>
  <c r="BO47" i="81"/>
  <c r="BO53" i="81" s="1"/>
  <c r="BM47" i="64"/>
  <c r="BM53" i="64" s="1"/>
  <c r="BN46" i="66"/>
  <c r="BN45" i="66"/>
  <c r="BN43" i="66"/>
  <c r="BN45" i="82"/>
  <c r="BS12" i="73"/>
  <c r="BP6" i="82"/>
  <c r="BP50" i="82"/>
  <c r="BM47" i="66"/>
  <c r="BM53" i="66" s="1"/>
  <c r="BR11" i="68"/>
  <c r="BR10" i="68"/>
  <c r="BR4" i="68"/>
  <c r="BS3" i="68"/>
  <c r="BR9" i="68"/>
  <c r="BR5" i="68"/>
  <c r="BR7" i="68" s="1"/>
  <c r="BP46" i="78"/>
  <c r="BP44" i="78"/>
  <c r="BP43" i="78"/>
  <c r="BP45" i="81"/>
  <c r="BQ50" i="77"/>
  <c r="BQ6" i="77"/>
  <c r="BO24" i="69"/>
  <c r="BO23" i="69"/>
  <c r="BO22" i="69"/>
  <c r="BO29" i="69"/>
  <c r="BO20" i="69"/>
  <c r="BO16" i="69"/>
  <c r="BO21" i="69"/>
  <c r="BO28" i="69"/>
  <c r="BO27" i="69"/>
  <c r="BO26" i="69"/>
  <c r="BO25" i="69"/>
  <c r="BQ51" i="79"/>
  <c r="BP51" i="75"/>
  <c r="BO21" i="82"/>
  <c r="BO28" i="82"/>
  <c r="BO27" i="82"/>
  <c r="BO26" i="82"/>
  <c r="BO16" i="82"/>
  <c r="BO24" i="82"/>
  <c r="BO23" i="82"/>
  <c r="BO29" i="82"/>
  <c r="BO20" i="82"/>
  <c r="BO22" i="82"/>
  <c r="BO25" i="82"/>
  <c r="BP12" i="71"/>
  <c r="BQ51" i="78"/>
  <c r="BN47" i="75"/>
  <c r="BN53" i="75" s="1"/>
  <c r="BN46" i="67"/>
  <c r="BN43" i="67"/>
  <c r="BO44" i="65"/>
  <c r="BN46" i="64"/>
  <c r="BR12" i="80"/>
  <c r="BO46" i="68"/>
  <c r="BO44" i="68"/>
  <c r="BP26" i="74"/>
  <c r="BP25" i="74"/>
  <c r="BP20" i="74"/>
  <c r="BP27" i="74"/>
  <c r="BP22" i="74"/>
  <c r="BP21" i="74"/>
  <c r="BP23" i="74"/>
  <c r="BP16" i="74"/>
  <c r="BP24" i="74"/>
  <c r="BP28" i="74"/>
  <c r="BP29" i="74"/>
  <c r="BQ10" i="69"/>
  <c r="BQ9" i="69"/>
  <c r="BQ4" i="69"/>
  <c r="BR3" i="69"/>
  <c r="BQ11" i="69"/>
  <c r="BQ5" i="69"/>
  <c r="BQ7" i="69" s="1"/>
  <c r="BQ12" i="75"/>
  <c r="BP29" i="65"/>
  <c r="BP22" i="65"/>
  <c r="BP21" i="65"/>
  <c r="BP20" i="65"/>
  <c r="BP28" i="65"/>
  <c r="BP16" i="65"/>
  <c r="BP26" i="65"/>
  <c r="BP27" i="65"/>
  <c r="BP25" i="65"/>
  <c r="BP24" i="65"/>
  <c r="BP23" i="65"/>
  <c r="BO45" i="77"/>
  <c r="BN45" i="71"/>
  <c r="BO45" i="75"/>
  <c r="BP12" i="72"/>
  <c r="BP12" i="67"/>
  <c r="BR50" i="81"/>
  <c r="BR49" i="81"/>
  <c r="BR6" i="81"/>
  <c r="BR51" i="81"/>
  <c r="BP12" i="66"/>
  <c r="BN17" i="70"/>
  <c r="BN43" i="70"/>
  <c r="BR9" i="76"/>
  <c r="BR4" i="76"/>
  <c r="BS3" i="76"/>
  <c r="BR11" i="76"/>
  <c r="BR5" i="76"/>
  <c r="BR7" i="76" s="1"/>
  <c r="BR10" i="76"/>
  <c r="BR9" i="74"/>
  <c r="BR4" i="74"/>
  <c r="BS3" i="74"/>
  <c r="BR11" i="74"/>
  <c r="BR10" i="74"/>
  <c r="BR5" i="74"/>
  <c r="BR7" i="74" s="1"/>
  <c r="BO43" i="76"/>
  <c r="BO46" i="76"/>
  <c r="BP43" i="80"/>
  <c r="BP44" i="80"/>
  <c r="BP46" i="80"/>
  <c r="BR16" i="73"/>
  <c r="BR29" i="73"/>
  <c r="BR20" i="73"/>
  <c r="BR28" i="73"/>
  <c r="BR25" i="73"/>
  <c r="BR24" i="73"/>
  <c r="BR27" i="73"/>
  <c r="BR26" i="73"/>
  <c r="BR21" i="73"/>
  <c r="BR23" i="73"/>
  <c r="BR22" i="73"/>
  <c r="BO43" i="74"/>
  <c r="BO23" i="70"/>
  <c r="BO22" i="70"/>
  <c r="BO24" i="70"/>
  <c r="BO16" i="70"/>
  <c r="BO29" i="70"/>
  <c r="BO28" i="70"/>
  <c r="BO25" i="70"/>
  <c r="BO20" i="70"/>
  <c r="BO27" i="70"/>
  <c r="BO26" i="70"/>
  <c r="BO21" i="70"/>
  <c r="BN46" i="82"/>
  <c r="BN43" i="82"/>
  <c r="BN47" i="76"/>
  <c r="BN53" i="76" s="1"/>
  <c r="BQ49" i="68"/>
  <c r="BQ51" i="68"/>
  <c r="BQ6" i="68"/>
  <c r="BQ50" i="68"/>
  <c r="BQ27" i="80"/>
  <c r="BQ26" i="80"/>
  <c r="BQ21" i="80"/>
  <c r="BQ23" i="80"/>
  <c r="BQ22" i="80"/>
  <c r="BQ24" i="80"/>
  <c r="BQ16" i="80"/>
  <c r="BQ29" i="80"/>
  <c r="BQ20" i="80"/>
  <c r="BQ25" i="80"/>
  <c r="BQ28" i="80"/>
  <c r="BP17" i="78"/>
  <c r="BN43" i="72"/>
  <c r="BN46" i="72"/>
  <c r="BN45" i="72"/>
  <c r="BP17" i="81"/>
  <c r="BQ12" i="77"/>
  <c r="BM53" i="71"/>
  <c r="BQ9" i="70"/>
  <c r="BQ4" i="70"/>
  <c r="BR3" i="70"/>
  <c r="BQ11" i="70"/>
  <c r="BQ10" i="70"/>
  <c r="BQ5" i="70"/>
  <c r="BQ7" i="70" s="1"/>
  <c r="BP49" i="75"/>
  <c r="BQ46" i="73"/>
  <c r="BO51" i="82"/>
  <c r="BQ26" i="78"/>
  <c r="BQ21" i="78"/>
  <c r="BQ24" i="78"/>
  <c r="BQ22" i="78"/>
  <c r="BQ20" i="78"/>
  <c r="BQ23" i="78"/>
  <c r="BQ16" i="78"/>
  <c r="BQ29" i="78"/>
  <c r="BQ25" i="78"/>
  <c r="BQ28" i="78"/>
  <c r="BQ27" i="78"/>
  <c r="BO43" i="65"/>
  <c r="BQ11" i="64"/>
  <c r="BQ10" i="64"/>
  <c r="BQ9" i="64"/>
  <c r="BQ4" i="64"/>
  <c r="BR3" i="64"/>
  <c r="BQ5" i="64"/>
  <c r="BQ7" i="64" s="1"/>
  <c r="BN45" i="64"/>
  <c r="BO16" i="66"/>
  <c r="BO29" i="66"/>
  <c r="BO20" i="66"/>
  <c r="BO25" i="66"/>
  <c r="BO26" i="66"/>
  <c r="BO21" i="66"/>
  <c r="BO28" i="66"/>
  <c r="BO22" i="66"/>
  <c r="BO24" i="66"/>
  <c r="BO27" i="66"/>
  <c r="BO23" i="66"/>
  <c r="BO17" i="68"/>
  <c r="BP51" i="69"/>
  <c r="BP6" i="69"/>
  <c r="BP50" i="69"/>
  <c r="BP49" i="69"/>
  <c r="BS9" i="79"/>
  <c r="BS4" i="79"/>
  <c r="BT3" i="79"/>
  <c r="BS11" i="79"/>
  <c r="BS10" i="79"/>
  <c r="BS5" i="79"/>
  <c r="BS7" i="79" s="1"/>
  <c r="BS11" i="78"/>
  <c r="BS10" i="78"/>
  <c r="BS5" i="78"/>
  <c r="BS7" i="78" s="1"/>
  <c r="BS4" i="78"/>
  <c r="BT3" i="78"/>
  <c r="BS9" i="78"/>
  <c r="BM47" i="69"/>
  <c r="BM53" i="69" s="1"/>
  <c r="BN46" i="70"/>
  <c r="BQ50" i="76"/>
  <c r="BQ49" i="76"/>
  <c r="BQ6" i="76"/>
  <c r="BQ51" i="76"/>
  <c r="BM47" i="72"/>
  <c r="BM53" i="72" s="1"/>
  <c r="BQ51" i="74"/>
  <c r="BQ50" i="74"/>
  <c r="BQ49" i="74"/>
  <c r="BQ6" i="74"/>
  <c r="BR11" i="65"/>
  <c r="BR10" i="65"/>
  <c r="BR9" i="65"/>
  <c r="BR4" i="65"/>
  <c r="BS3" i="65"/>
  <c r="BR5" i="65"/>
  <c r="BR7" i="65" s="1"/>
  <c r="BQ12" i="65"/>
  <c r="BN43" i="69"/>
  <c r="BN46" i="69"/>
  <c r="BP23" i="77"/>
  <c r="BP22" i="77"/>
  <c r="BP20" i="77"/>
  <c r="BP16" i="77"/>
  <c r="BP29" i="77"/>
  <c r="BP28" i="77"/>
  <c r="BP25" i="77"/>
  <c r="BP24" i="77"/>
  <c r="BP27" i="77"/>
  <c r="BP26" i="77"/>
  <c r="BP21" i="77"/>
  <c r="BO47" i="78"/>
  <c r="BO53" i="78" s="1"/>
  <c r="BT9" i="73"/>
  <c r="BT4" i="73"/>
  <c r="BU3" i="73"/>
  <c r="BT11" i="73"/>
  <c r="BT10" i="73"/>
  <c r="BT5" i="73"/>
  <c r="BT7" i="73" s="1"/>
  <c r="BO21" i="64"/>
  <c r="BO26" i="64"/>
  <c r="BO28" i="64"/>
  <c r="BO27" i="64"/>
  <c r="BO22" i="64"/>
  <c r="BO25" i="64"/>
  <c r="BO24" i="64"/>
  <c r="BO16" i="64"/>
  <c r="BO29" i="64"/>
  <c r="BO20" i="64"/>
  <c r="BO23" i="64"/>
  <c r="BQ51" i="80"/>
  <c r="BP45" i="78"/>
  <c r="BP43" i="81"/>
  <c r="BP44" i="81"/>
  <c r="BP46" i="81"/>
  <c r="BP50" i="70"/>
  <c r="BP49" i="70"/>
  <c r="BP51" i="70"/>
  <c r="BP6" i="70"/>
  <c r="BO49" i="82"/>
  <c r="BQ9" i="71"/>
  <c r="BQ4" i="71"/>
  <c r="BR3" i="71"/>
  <c r="BQ11" i="71"/>
  <c r="BQ10" i="71"/>
  <c r="BQ5" i="71"/>
  <c r="BQ7" i="71" s="1"/>
  <c r="BO46" i="65"/>
  <c r="BO17" i="65"/>
  <c r="BN47" i="68"/>
  <c r="BN53" i="68" s="1"/>
  <c r="BP49" i="64"/>
  <c r="BP51" i="64"/>
  <c r="BP6" i="64"/>
  <c r="BP50" i="64"/>
  <c r="BP24" i="68"/>
  <c r="BP22" i="68"/>
  <c r="BP29" i="68"/>
  <c r="BP16" i="68"/>
  <c r="BP25" i="68"/>
  <c r="BP28" i="68"/>
  <c r="BP21" i="68"/>
  <c r="BP23" i="68"/>
  <c r="BP26" i="68"/>
  <c r="BP27" i="68"/>
  <c r="BP20" i="68"/>
  <c r="BS9" i="80"/>
  <c r="BS4" i="80"/>
  <c r="BR51" i="80" s="1"/>
  <c r="BT3" i="80"/>
  <c r="BS11" i="80"/>
  <c r="BS10" i="80"/>
  <c r="BS5" i="80"/>
  <c r="BS7" i="80" s="1"/>
  <c r="BR50" i="79"/>
  <c r="BR49" i="79"/>
  <c r="BR51" i="79"/>
  <c r="BR6" i="79"/>
  <c r="BR9" i="75"/>
  <c r="BR4" i="75"/>
  <c r="BQ49" i="75" s="1"/>
  <c r="BS3" i="75"/>
  <c r="BR11" i="75"/>
  <c r="BR5" i="75"/>
  <c r="BR7" i="75" s="1"/>
  <c r="BR10" i="75"/>
  <c r="BO46" i="77"/>
  <c r="BN46" i="71"/>
  <c r="BR49" i="78"/>
  <c r="BR51" i="78"/>
  <c r="BR6" i="78"/>
  <c r="BR50" i="78"/>
  <c r="BO43" i="75"/>
  <c r="BO46" i="75"/>
  <c r="BQ11" i="72"/>
  <c r="BQ10" i="72"/>
  <c r="BQ5" i="72"/>
  <c r="BQ7" i="72" s="1"/>
  <c r="BQ4" i="72"/>
  <c r="BR3" i="72"/>
  <c r="BQ9" i="72"/>
  <c r="BQ9" i="67"/>
  <c r="BQ4" i="67"/>
  <c r="BP51" i="67" s="1"/>
  <c r="BR3" i="67"/>
  <c r="BQ11" i="67"/>
  <c r="BQ10" i="67"/>
  <c r="BQ5" i="67"/>
  <c r="BQ7" i="67" s="1"/>
  <c r="BQ12" i="76"/>
  <c r="BO45" i="76"/>
  <c r="BO17" i="76"/>
  <c r="BQ51" i="65"/>
  <c r="BQ50" i="65"/>
  <c r="BQ49" i="65"/>
  <c r="BQ6" i="65"/>
  <c r="BP17" i="80"/>
  <c r="BO46" i="74"/>
  <c r="BM47" i="67"/>
  <c r="BM53" i="67" s="1"/>
  <c r="BP47" i="73"/>
  <c r="BP53" i="73" s="1"/>
  <c r="BS50" i="73"/>
  <c r="BS49" i="73"/>
  <c r="BS51" i="73"/>
  <c r="BS6" i="73"/>
  <c r="BQ11" i="82"/>
  <c r="BQ10" i="82"/>
  <c r="BQ5" i="82"/>
  <c r="BQ7" i="82" s="1"/>
  <c r="BQ9" i="82"/>
  <c r="BQ4" i="82"/>
  <c r="BP49" i="82" s="1"/>
  <c r="BR3" i="82"/>
  <c r="BO23" i="71"/>
  <c r="BO22" i="71"/>
  <c r="BO24" i="71"/>
  <c r="BO16" i="71"/>
  <c r="BO29" i="71"/>
  <c r="BO25" i="71"/>
  <c r="BO20" i="71"/>
  <c r="BO28" i="71"/>
  <c r="BO27" i="71"/>
  <c r="BO26" i="71"/>
  <c r="BO21" i="71"/>
  <c r="BQ12" i="68"/>
  <c r="BQ49" i="80"/>
  <c r="BR9" i="77"/>
  <c r="BR4" i="77"/>
  <c r="BS3" i="77"/>
  <c r="BR11" i="77"/>
  <c r="BR5" i="77"/>
  <c r="BR7" i="77" s="1"/>
  <c r="BR10" i="77"/>
  <c r="BO51" i="69"/>
  <c r="BQ27" i="79"/>
  <c r="BQ26" i="79"/>
  <c r="BQ21" i="79"/>
  <c r="BQ20" i="79"/>
  <c r="BQ23" i="79"/>
  <c r="BQ22" i="79"/>
  <c r="BQ16" i="79"/>
  <c r="BQ29" i="79"/>
  <c r="BQ28" i="79"/>
  <c r="BQ25" i="79"/>
  <c r="BQ24" i="79"/>
  <c r="BP27" i="75"/>
  <c r="BP26" i="75"/>
  <c r="BP21" i="75"/>
  <c r="BP23" i="75"/>
  <c r="BP22" i="75"/>
  <c r="BP24" i="75"/>
  <c r="BP16" i="75"/>
  <c r="BP29" i="75"/>
  <c r="BP28" i="75"/>
  <c r="BP25" i="75"/>
  <c r="BP20" i="75"/>
  <c r="BQ45" i="73"/>
  <c r="BQ43" i="73"/>
  <c r="BP50" i="71"/>
  <c r="BP49" i="71"/>
  <c r="BP51" i="71"/>
  <c r="BP6" i="71"/>
  <c r="BP51" i="68"/>
  <c r="BH45" i="63"/>
  <c r="BI49" i="63"/>
  <c r="BI51" i="63"/>
  <c r="BG47" i="63"/>
  <c r="BG53" i="63" s="1"/>
  <c r="BH44" i="63"/>
  <c r="BH46" i="63"/>
  <c r="BI39" i="63"/>
  <c r="BI35" i="63"/>
  <c r="BI38" i="63"/>
  <c r="BI34" i="63"/>
  <c r="BI41" i="63"/>
  <c r="BI37" i="63"/>
  <c r="BI33" i="63"/>
  <c r="BI40" i="63"/>
  <c r="BI36" i="63"/>
  <c r="BI32" i="63"/>
  <c r="BH17" i="63"/>
  <c r="BI26" i="63"/>
  <c r="BI23" i="63"/>
  <c r="BI15" i="63"/>
  <c r="BI21" i="63"/>
  <c r="BI27" i="63"/>
  <c r="BI24" i="63"/>
  <c r="BI29" i="63"/>
  <c r="BI25" i="63"/>
  <c r="BI22" i="63"/>
  <c r="BI44" i="63" s="1"/>
  <c r="BI28" i="63"/>
  <c r="BI20" i="63"/>
  <c r="BI16" i="63"/>
  <c r="BJ6" i="63"/>
  <c r="BJ12" i="63"/>
  <c r="BK11" i="63"/>
  <c r="BK10" i="63"/>
  <c r="BK9" i="63"/>
  <c r="BK4" i="63"/>
  <c r="BK5" i="63"/>
  <c r="BL3" i="63"/>
  <c r="BO17" i="69" l="1"/>
  <c r="BT47" i="84"/>
  <c r="BT53" i="84" s="1"/>
  <c r="BU46" i="84"/>
  <c r="BX5" i="84"/>
  <c r="BX7" i="84" s="1"/>
  <c r="BX4" i="84"/>
  <c r="BY3" i="84"/>
  <c r="BU43" i="84"/>
  <c r="BW51" i="84"/>
  <c r="BW50" i="84"/>
  <c r="BW49" i="84"/>
  <c r="BW6" i="84"/>
  <c r="BV49" i="84"/>
  <c r="BU45" i="84"/>
  <c r="BU17" i="84"/>
  <c r="BV45" i="84"/>
  <c r="BP17" i="77"/>
  <c r="BO44" i="70"/>
  <c r="BO17" i="66"/>
  <c r="BN47" i="64"/>
  <c r="BN53" i="64" s="1"/>
  <c r="BO45" i="67"/>
  <c r="BO45" i="72"/>
  <c r="BO17" i="83"/>
  <c r="BO44" i="83"/>
  <c r="BQ45" i="79"/>
  <c r="BQ44" i="80"/>
  <c r="BP17" i="76"/>
  <c r="BO44" i="69"/>
  <c r="BO44" i="67"/>
  <c r="BO45" i="66"/>
  <c r="BP17" i="65"/>
  <c r="BS12" i="78"/>
  <c r="BP43" i="68"/>
  <c r="BP44" i="68"/>
  <c r="BR17" i="73"/>
  <c r="BO47" i="68"/>
  <c r="BN47" i="67"/>
  <c r="BN53" i="67" s="1"/>
  <c r="BO44" i="72"/>
  <c r="BO45" i="82"/>
  <c r="BO17" i="67"/>
  <c r="BQ17" i="79"/>
  <c r="BO47" i="77"/>
  <c r="BO53" i="77" s="1"/>
  <c r="BR44" i="73"/>
  <c r="BO17" i="72"/>
  <c r="BQ44" i="81"/>
  <c r="BQ45" i="78"/>
  <c r="BO43" i="72"/>
  <c r="BQ47" i="73"/>
  <c r="BQ53" i="73" s="1"/>
  <c r="BP44" i="75"/>
  <c r="BO45" i="64"/>
  <c r="BO46" i="64"/>
  <c r="BR12" i="65"/>
  <c r="BO17" i="82"/>
  <c r="BQ43" i="81"/>
  <c r="BO43" i="83"/>
  <c r="BR77" i="78"/>
  <c r="BR73" i="78"/>
  <c r="BR40" i="78"/>
  <c r="BR36" i="78"/>
  <c r="BR32" i="78"/>
  <c r="BR76" i="78"/>
  <c r="BR72" i="78"/>
  <c r="BR39" i="78"/>
  <c r="BR35" i="78"/>
  <c r="BR79" i="78"/>
  <c r="BR75" i="78"/>
  <c r="BR71" i="78"/>
  <c r="BR38" i="78"/>
  <c r="BR34" i="78"/>
  <c r="BR74" i="78"/>
  <c r="BR15" i="78"/>
  <c r="BR41" i="78"/>
  <c r="BR37" i="78"/>
  <c r="BR78" i="78"/>
  <c r="BR33" i="78"/>
  <c r="BQ76" i="74"/>
  <c r="BQ72" i="74"/>
  <c r="BQ39" i="74"/>
  <c r="BQ35" i="74"/>
  <c r="BQ15" i="74"/>
  <c r="BQ78" i="74"/>
  <c r="BQ74" i="74"/>
  <c r="BQ41" i="74"/>
  <c r="BQ37" i="74"/>
  <c r="BQ33" i="74"/>
  <c r="BQ79" i="74"/>
  <c r="BQ71" i="74"/>
  <c r="BQ34" i="74"/>
  <c r="BQ77" i="74"/>
  <c r="BQ40" i="74"/>
  <c r="BQ32" i="74"/>
  <c r="BQ75" i="74"/>
  <c r="BQ38" i="74"/>
  <c r="BQ36" i="74"/>
  <c r="BQ73" i="74"/>
  <c r="BQ77" i="77"/>
  <c r="BQ73" i="77"/>
  <c r="BQ40" i="77"/>
  <c r="BQ36" i="77"/>
  <c r="BQ32" i="77"/>
  <c r="BQ76" i="77"/>
  <c r="BQ72" i="77"/>
  <c r="BQ39" i="77"/>
  <c r="BQ35" i="77"/>
  <c r="BQ15" i="77"/>
  <c r="BQ79" i="77"/>
  <c r="BQ75" i="77"/>
  <c r="BQ71" i="77"/>
  <c r="BQ38" i="77"/>
  <c r="BQ34" i="77"/>
  <c r="BQ74" i="77"/>
  <c r="BQ41" i="77"/>
  <c r="BQ37" i="77"/>
  <c r="BQ78" i="77"/>
  <c r="BQ33" i="77"/>
  <c r="BQ46" i="81"/>
  <c r="BP76" i="71"/>
  <c r="BP79" i="71"/>
  <c r="BP73" i="71"/>
  <c r="BP78" i="71"/>
  <c r="BP77" i="71"/>
  <c r="BP72" i="71"/>
  <c r="BP75" i="71"/>
  <c r="BP71" i="71"/>
  <c r="BP39" i="71"/>
  <c r="BP35" i="71"/>
  <c r="BP15" i="71"/>
  <c r="BP74" i="71"/>
  <c r="BP38" i="71"/>
  <c r="BP34" i="71"/>
  <c r="BP41" i="71"/>
  <c r="BP37" i="71"/>
  <c r="BP33" i="71"/>
  <c r="BP40" i="71"/>
  <c r="BP36" i="71"/>
  <c r="BP32" i="71"/>
  <c r="BP77" i="69"/>
  <c r="BP73" i="69"/>
  <c r="BP76" i="69"/>
  <c r="BP72" i="69"/>
  <c r="BP79" i="69"/>
  <c r="BP75" i="69"/>
  <c r="BP78" i="69"/>
  <c r="BP41" i="69"/>
  <c r="BP38" i="69"/>
  <c r="BP34" i="69"/>
  <c r="BP74" i="69"/>
  <c r="BP37" i="69"/>
  <c r="BP33" i="69"/>
  <c r="BP40" i="69"/>
  <c r="BP36" i="69"/>
  <c r="BP32" i="69"/>
  <c r="BP71" i="69"/>
  <c r="BP39" i="69"/>
  <c r="BP35" i="69"/>
  <c r="BP15" i="69"/>
  <c r="BQ78" i="68"/>
  <c r="BQ74" i="68"/>
  <c r="BQ73" i="68"/>
  <c r="BQ41" i="68"/>
  <c r="BQ33" i="68"/>
  <c r="BQ75" i="68"/>
  <c r="BQ71" i="68"/>
  <c r="BQ40" i="68"/>
  <c r="BQ35" i="68"/>
  <c r="BQ34" i="68"/>
  <c r="BQ15" i="68"/>
  <c r="BQ77" i="68"/>
  <c r="BQ36" i="68"/>
  <c r="BQ79" i="68"/>
  <c r="BQ76" i="68"/>
  <c r="BQ72" i="68"/>
  <c r="BQ39" i="68"/>
  <c r="BQ38" i="68"/>
  <c r="BQ37" i="68"/>
  <c r="BQ32" i="68"/>
  <c r="BR76" i="81"/>
  <c r="BR72" i="81"/>
  <c r="BR79" i="81"/>
  <c r="BR75" i="81"/>
  <c r="BR71" i="81"/>
  <c r="BR78" i="81"/>
  <c r="BR74" i="81"/>
  <c r="BR41" i="81"/>
  <c r="BR38" i="81"/>
  <c r="BR34" i="81"/>
  <c r="BR77" i="81"/>
  <c r="BR37" i="81"/>
  <c r="BR33" i="81"/>
  <c r="BR73" i="81"/>
  <c r="BR36" i="81"/>
  <c r="BR32" i="81"/>
  <c r="BR35" i="81"/>
  <c r="BR15" i="81"/>
  <c r="BR40" i="81"/>
  <c r="BR39" i="81"/>
  <c r="BP79" i="66"/>
  <c r="BP75" i="66"/>
  <c r="BP71" i="66"/>
  <c r="BP38" i="66"/>
  <c r="BP78" i="66"/>
  <c r="BP74" i="66"/>
  <c r="BP41" i="66"/>
  <c r="BP77" i="66"/>
  <c r="BP73" i="66"/>
  <c r="BP40" i="66"/>
  <c r="BP36" i="66"/>
  <c r="BP76" i="66"/>
  <c r="BP35" i="66"/>
  <c r="BP32" i="66"/>
  <c r="BP72" i="66"/>
  <c r="BP15" i="66"/>
  <c r="BP39" i="66"/>
  <c r="BP34" i="66"/>
  <c r="BP37" i="66"/>
  <c r="BP33" i="66"/>
  <c r="BP79" i="67"/>
  <c r="BP75" i="67"/>
  <c r="BP71" i="67"/>
  <c r="BP38" i="67"/>
  <c r="BP34" i="67"/>
  <c r="BP78" i="67"/>
  <c r="BP74" i="67"/>
  <c r="BP41" i="67"/>
  <c r="BP37" i="67"/>
  <c r="BP33" i="67"/>
  <c r="BP77" i="67"/>
  <c r="BP73" i="67"/>
  <c r="BP40" i="67"/>
  <c r="BP36" i="67"/>
  <c r="BP32" i="67"/>
  <c r="BP76" i="67"/>
  <c r="BP72" i="67"/>
  <c r="BP39" i="67"/>
  <c r="BP35" i="67"/>
  <c r="BP15" i="67"/>
  <c r="BS78" i="73"/>
  <c r="BS74" i="73"/>
  <c r="BS41" i="73"/>
  <c r="BS37" i="73"/>
  <c r="BS33" i="73"/>
  <c r="BS79" i="73"/>
  <c r="BS73" i="73"/>
  <c r="BS40" i="73"/>
  <c r="BS36" i="73"/>
  <c r="BS32" i="73"/>
  <c r="BS77" i="73"/>
  <c r="BS76" i="73"/>
  <c r="BS72" i="73"/>
  <c r="BS39" i="73"/>
  <c r="BS35" i="73"/>
  <c r="BS15" i="73"/>
  <c r="BS75" i="73"/>
  <c r="BS34" i="73"/>
  <c r="BS71" i="73"/>
  <c r="BS38" i="73"/>
  <c r="BQ76" i="65"/>
  <c r="BQ72" i="65"/>
  <c r="BQ39" i="65"/>
  <c r="BQ35" i="65"/>
  <c r="BQ15" i="65"/>
  <c r="BQ79" i="65"/>
  <c r="BQ75" i="65"/>
  <c r="BQ71" i="65"/>
  <c r="BQ38" i="65"/>
  <c r="BQ34" i="65"/>
  <c r="BQ78" i="65"/>
  <c r="BQ74" i="65"/>
  <c r="BQ41" i="65"/>
  <c r="BQ37" i="65"/>
  <c r="BQ33" i="65"/>
  <c r="BQ77" i="65"/>
  <c r="BQ73" i="65"/>
  <c r="BQ40" i="65"/>
  <c r="BQ36" i="65"/>
  <c r="BQ32" i="65"/>
  <c r="BJ72" i="63"/>
  <c r="BJ79" i="63"/>
  <c r="BJ78" i="63"/>
  <c r="BJ77" i="63"/>
  <c r="BJ76" i="63"/>
  <c r="BJ75" i="63"/>
  <c r="BJ74" i="63"/>
  <c r="BJ73" i="63"/>
  <c r="BJ71" i="63"/>
  <c r="BR79" i="79"/>
  <c r="BR75" i="79"/>
  <c r="BR71" i="79"/>
  <c r="BR38" i="79"/>
  <c r="BR78" i="79"/>
  <c r="BR74" i="79"/>
  <c r="BR41" i="79"/>
  <c r="BR77" i="79"/>
  <c r="BR73" i="79"/>
  <c r="BR40" i="79"/>
  <c r="BR39" i="79"/>
  <c r="BR36" i="79"/>
  <c r="BR32" i="79"/>
  <c r="BR35" i="79"/>
  <c r="BR15" i="79"/>
  <c r="BR76" i="79"/>
  <c r="BR34" i="79"/>
  <c r="BR72" i="79"/>
  <c r="BR37" i="79"/>
  <c r="BR33" i="79"/>
  <c r="BP77" i="64"/>
  <c r="BP73" i="64"/>
  <c r="BP40" i="64"/>
  <c r="BP36" i="64"/>
  <c r="BP32" i="64"/>
  <c r="BP76" i="64"/>
  <c r="BP72" i="64"/>
  <c r="BP39" i="64"/>
  <c r="BP35" i="64"/>
  <c r="BP15" i="64"/>
  <c r="BP79" i="64"/>
  <c r="BP75" i="64"/>
  <c r="BP71" i="64"/>
  <c r="BP38" i="64"/>
  <c r="BP34" i="64"/>
  <c r="BP78" i="64"/>
  <c r="BP74" i="64"/>
  <c r="BP41" i="64"/>
  <c r="BP37" i="64"/>
  <c r="BP33" i="64"/>
  <c r="BQ77" i="76"/>
  <c r="BQ76" i="76"/>
  <c r="BQ79" i="76"/>
  <c r="BQ78" i="76"/>
  <c r="BQ72" i="76"/>
  <c r="BQ39" i="76"/>
  <c r="BQ35" i="76"/>
  <c r="BQ15" i="76"/>
  <c r="BQ75" i="76"/>
  <c r="BQ71" i="76"/>
  <c r="BQ38" i="76"/>
  <c r="BQ34" i="76"/>
  <c r="BQ74" i="76"/>
  <c r="BQ41" i="76"/>
  <c r="BQ37" i="76"/>
  <c r="BQ33" i="76"/>
  <c r="BQ32" i="76"/>
  <c r="BQ73" i="76"/>
  <c r="BQ40" i="76"/>
  <c r="BQ36" i="76"/>
  <c r="BO43" i="70"/>
  <c r="BR79" i="80"/>
  <c r="BR78" i="80"/>
  <c r="BR77" i="80"/>
  <c r="BR75" i="80"/>
  <c r="BR71" i="80"/>
  <c r="BR38" i="80"/>
  <c r="BR34" i="80"/>
  <c r="BR74" i="80"/>
  <c r="BR41" i="80"/>
  <c r="BR37" i="80"/>
  <c r="BR33" i="80"/>
  <c r="BR76" i="80"/>
  <c r="BR73" i="80"/>
  <c r="BR40" i="80"/>
  <c r="BR36" i="80"/>
  <c r="BR32" i="80"/>
  <c r="BR35" i="80"/>
  <c r="BR15" i="80"/>
  <c r="BR72" i="80"/>
  <c r="BR39" i="80"/>
  <c r="BP79" i="83"/>
  <c r="BP78" i="83"/>
  <c r="BP77" i="83"/>
  <c r="BP75" i="83"/>
  <c r="BP76" i="83"/>
  <c r="BP74" i="83"/>
  <c r="BP73" i="83"/>
  <c r="BP72" i="83"/>
  <c r="BP40" i="83"/>
  <c r="BP71" i="83"/>
  <c r="BP36" i="83"/>
  <c r="BP41" i="83"/>
  <c r="BP39" i="83"/>
  <c r="BP35" i="83"/>
  <c r="BP38" i="83"/>
  <c r="BP34" i="83"/>
  <c r="BP32" i="83"/>
  <c r="BP37" i="83"/>
  <c r="BP15" i="83"/>
  <c r="BP33" i="83"/>
  <c r="BP76" i="70"/>
  <c r="BP72" i="70"/>
  <c r="BP39" i="70"/>
  <c r="BP35" i="70"/>
  <c r="BP15" i="70"/>
  <c r="BP79" i="70"/>
  <c r="BP75" i="70"/>
  <c r="BP71" i="70"/>
  <c r="BP38" i="70"/>
  <c r="BP34" i="70"/>
  <c r="BP78" i="70"/>
  <c r="BP74" i="70"/>
  <c r="BP41" i="70"/>
  <c r="BP37" i="70"/>
  <c r="BP33" i="70"/>
  <c r="BP77" i="70"/>
  <c r="BP73" i="70"/>
  <c r="BP40" i="70"/>
  <c r="BP36" i="70"/>
  <c r="BP32" i="70"/>
  <c r="BP79" i="82"/>
  <c r="BP78" i="82"/>
  <c r="BP77" i="82"/>
  <c r="BP74" i="82"/>
  <c r="BP41" i="82"/>
  <c r="BP37" i="82"/>
  <c r="BP33" i="82"/>
  <c r="BP73" i="82"/>
  <c r="BP40" i="82"/>
  <c r="BP36" i="82"/>
  <c r="BP32" i="82"/>
  <c r="BP76" i="82"/>
  <c r="BP72" i="82"/>
  <c r="BP39" i="82"/>
  <c r="BP35" i="82"/>
  <c r="BP71" i="82"/>
  <c r="BP38" i="82"/>
  <c r="BP34" i="82"/>
  <c r="BP15" i="82"/>
  <c r="BP75" i="82"/>
  <c r="BP78" i="72"/>
  <c r="BP74" i="72"/>
  <c r="BP41" i="72"/>
  <c r="BP37" i="72"/>
  <c r="BP33" i="72"/>
  <c r="BP77" i="72"/>
  <c r="BP73" i="72"/>
  <c r="BP40" i="72"/>
  <c r="BP36" i="72"/>
  <c r="BP32" i="72"/>
  <c r="BP76" i="72"/>
  <c r="BP72" i="72"/>
  <c r="BP39" i="72"/>
  <c r="BP71" i="72"/>
  <c r="BP15" i="72"/>
  <c r="BP38" i="72"/>
  <c r="BP79" i="72"/>
  <c r="BP35" i="72"/>
  <c r="BP34" i="72"/>
  <c r="BP75" i="72"/>
  <c r="BQ76" i="75"/>
  <c r="BQ72" i="75"/>
  <c r="BQ39" i="75"/>
  <c r="BQ35" i="75"/>
  <c r="BQ15" i="75"/>
  <c r="BQ79" i="75"/>
  <c r="BQ75" i="75"/>
  <c r="BQ71" i="75"/>
  <c r="BQ78" i="75"/>
  <c r="BQ74" i="75"/>
  <c r="BQ41" i="75"/>
  <c r="BQ37" i="75"/>
  <c r="BQ33" i="75"/>
  <c r="BQ38" i="75"/>
  <c r="BQ77" i="75"/>
  <c r="BQ36" i="75"/>
  <c r="BQ73" i="75"/>
  <c r="BQ34" i="75"/>
  <c r="BQ32" i="75"/>
  <c r="BQ40" i="75"/>
  <c r="BT12" i="73"/>
  <c r="BO53" i="68"/>
  <c r="BR12" i="68"/>
  <c r="BQ12" i="66"/>
  <c r="BP29" i="83"/>
  <c r="BP23" i="83"/>
  <c r="BP21" i="83"/>
  <c r="BP24" i="83"/>
  <c r="BP16" i="83"/>
  <c r="BP27" i="83"/>
  <c r="BP20" i="83"/>
  <c r="BP22" i="83"/>
  <c r="BP44" i="83" s="1"/>
  <c r="BP28" i="83"/>
  <c r="BP26" i="83"/>
  <c r="BP25" i="83"/>
  <c r="BQ12" i="83"/>
  <c r="BO45" i="83"/>
  <c r="BP49" i="83"/>
  <c r="BR11" i="83"/>
  <c r="BR10" i="83"/>
  <c r="BR9" i="83"/>
  <c r="BR5" i="83"/>
  <c r="BR7" i="83" s="1"/>
  <c r="BR4" i="83"/>
  <c r="BS3" i="83"/>
  <c r="BO46" i="83"/>
  <c r="BN47" i="83"/>
  <c r="BN53" i="83" s="1"/>
  <c r="BQ51" i="83"/>
  <c r="BQ49" i="83"/>
  <c r="BQ50" i="83"/>
  <c r="BQ6" i="83"/>
  <c r="BP43" i="75"/>
  <c r="BP17" i="75"/>
  <c r="BS11" i="77"/>
  <c r="BS10" i="77"/>
  <c r="BS5" i="77"/>
  <c r="BS7" i="77" s="1"/>
  <c r="BS4" i="77"/>
  <c r="BT3" i="77"/>
  <c r="BS9" i="77"/>
  <c r="BP25" i="71"/>
  <c r="BP20" i="71"/>
  <c r="BP26" i="71"/>
  <c r="BP21" i="71"/>
  <c r="BP22" i="71"/>
  <c r="BP28" i="71"/>
  <c r="BP23" i="71"/>
  <c r="BP45" i="71" s="1"/>
  <c r="BP16" i="71"/>
  <c r="BP29" i="71"/>
  <c r="BP24" i="71"/>
  <c r="BP27" i="71"/>
  <c r="BP45" i="75"/>
  <c r="BR49" i="77"/>
  <c r="BR51" i="77"/>
  <c r="BR6" i="77"/>
  <c r="BR50" i="77"/>
  <c r="BO43" i="71"/>
  <c r="BO17" i="71"/>
  <c r="BQ12" i="82"/>
  <c r="BS25" i="73"/>
  <c r="BS20" i="73"/>
  <c r="BS26" i="73"/>
  <c r="BS21" i="73"/>
  <c r="BS22" i="73"/>
  <c r="BS28" i="73"/>
  <c r="BS27" i="73"/>
  <c r="BS16" i="73"/>
  <c r="BS29" i="73"/>
  <c r="BS24" i="73"/>
  <c r="BS23" i="73"/>
  <c r="BQ12" i="72"/>
  <c r="BR12" i="75"/>
  <c r="BO43" i="64"/>
  <c r="BO44" i="64"/>
  <c r="BO17" i="64"/>
  <c r="BU11" i="73"/>
  <c r="BU10" i="73"/>
  <c r="BU5" i="73"/>
  <c r="BU7" i="73" s="1"/>
  <c r="BV3" i="73"/>
  <c r="BU9" i="73"/>
  <c r="BU4" i="73"/>
  <c r="BP43" i="77"/>
  <c r="BN47" i="69"/>
  <c r="BN53" i="69" s="1"/>
  <c r="BT11" i="78"/>
  <c r="BT10" i="78"/>
  <c r="BT5" i="78"/>
  <c r="BT7" i="78" s="1"/>
  <c r="BT9" i="78"/>
  <c r="BT4" i="78"/>
  <c r="BU3" i="78"/>
  <c r="BS12" i="79"/>
  <c r="BP23" i="69"/>
  <c r="BP22" i="69"/>
  <c r="BP29" i="69"/>
  <c r="BP24" i="69"/>
  <c r="BP20" i="69"/>
  <c r="BP16" i="69"/>
  <c r="BP25" i="69"/>
  <c r="BP21" i="69"/>
  <c r="BP28" i="69"/>
  <c r="BP27" i="69"/>
  <c r="BP26" i="69"/>
  <c r="BQ12" i="64"/>
  <c r="BQ44" i="78"/>
  <c r="BQ12" i="70"/>
  <c r="BN47" i="72"/>
  <c r="BN53" i="72" s="1"/>
  <c r="BQ43" i="80"/>
  <c r="BQ17" i="80"/>
  <c r="BO45" i="70"/>
  <c r="BR46" i="73"/>
  <c r="BS11" i="74"/>
  <c r="BS10" i="74"/>
  <c r="BS5" i="74"/>
  <c r="BS7" i="74" s="1"/>
  <c r="BS4" i="74"/>
  <c r="BT3" i="74"/>
  <c r="BS9" i="74"/>
  <c r="BR12" i="76"/>
  <c r="BP45" i="65"/>
  <c r="BQ50" i="69"/>
  <c r="BQ6" i="69"/>
  <c r="BP46" i="74"/>
  <c r="BP44" i="74"/>
  <c r="BO44" i="82"/>
  <c r="BO45" i="69"/>
  <c r="BQ51" i="77"/>
  <c r="BR6" i="68"/>
  <c r="BR50" i="68"/>
  <c r="BP28" i="82"/>
  <c r="BP27" i="82"/>
  <c r="BP26" i="82"/>
  <c r="BP24" i="82"/>
  <c r="BP23" i="82"/>
  <c r="BP22" i="82"/>
  <c r="BP21" i="82"/>
  <c r="BP20" i="82"/>
  <c r="BP16" i="82"/>
  <c r="BP29" i="82"/>
  <c r="BP25" i="82"/>
  <c r="BP47" i="79"/>
  <c r="BP53" i="79" s="1"/>
  <c r="BP24" i="66"/>
  <c r="BP26" i="66"/>
  <c r="BP22" i="66"/>
  <c r="BP29" i="66"/>
  <c r="BP20" i="66"/>
  <c r="BP16" i="66"/>
  <c r="BP25" i="66"/>
  <c r="BP27" i="66"/>
  <c r="BP21" i="66"/>
  <c r="BP28" i="66"/>
  <c r="BP23" i="66"/>
  <c r="BQ26" i="75"/>
  <c r="BQ21" i="75"/>
  <c r="BQ22" i="75"/>
  <c r="BQ28" i="75"/>
  <c r="BQ23" i="75"/>
  <c r="BQ45" i="75" s="1"/>
  <c r="BQ16" i="75"/>
  <c r="BQ17" i="75" s="1"/>
  <c r="BQ29" i="75"/>
  <c r="BQ24" i="75"/>
  <c r="BQ27" i="75"/>
  <c r="BQ25" i="75"/>
  <c r="BQ20" i="75"/>
  <c r="BP43" i="76"/>
  <c r="BR26" i="80"/>
  <c r="BR21" i="80"/>
  <c r="BR22" i="80"/>
  <c r="BR28" i="80"/>
  <c r="BR23" i="80"/>
  <c r="BR16" i="80"/>
  <c r="BR29" i="80"/>
  <c r="BR24" i="80"/>
  <c r="BR25" i="80"/>
  <c r="BR20" i="80"/>
  <c r="BR27" i="80"/>
  <c r="BQ17" i="81"/>
  <c r="BQ46" i="79"/>
  <c r="BQ44" i="79"/>
  <c r="BQ43" i="79"/>
  <c r="BR12" i="77"/>
  <c r="BO45" i="71"/>
  <c r="BR11" i="67"/>
  <c r="BR10" i="67"/>
  <c r="BR5" i="67"/>
  <c r="BR7" i="67" s="1"/>
  <c r="BS3" i="67"/>
  <c r="BR9" i="67"/>
  <c r="BR4" i="67"/>
  <c r="BO47" i="75"/>
  <c r="BO53" i="75" s="1"/>
  <c r="BT11" i="80"/>
  <c r="BT10" i="80"/>
  <c r="BT5" i="80"/>
  <c r="BT7" i="80" s="1"/>
  <c r="BU3" i="80"/>
  <c r="BT9" i="80"/>
  <c r="BT4" i="80"/>
  <c r="BP45" i="68"/>
  <c r="BR11" i="71"/>
  <c r="BR10" i="71"/>
  <c r="BR5" i="71"/>
  <c r="BR7" i="71" s="1"/>
  <c r="BR4" i="71"/>
  <c r="BS3" i="71"/>
  <c r="BR9" i="71"/>
  <c r="BP47" i="81"/>
  <c r="BP53" i="81" s="1"/>
  <c r="BT49" i="73"/>
  <c r="BT51" i="73"/>
  <c r="BT6" i="73"/>
  <c r="BT50" i="73"/>
  <c r="BP44" i="77"/>
  <c r="BQ16" i="76"/>
  <c r="BQ29" i="76"/>
  <c r="BQ24" i="76"/>
  <c r="BQ25" i="76"/>
  <c r="BQ20" i="76"/>
  <c r="BQ23" i="76"/>
  <c r="BQ26" i="76"/>
  <c r="BQ21" i="76"/>
  <c r="BQ22" i="76"/>
  <c r="BQ28" i="76"/>
  <c r="BQ27" i="76"/>
  <c r="BS51" i="78"/>
  <c r="BS6" i="78"/>
  <c r="BS50" i="78"/>
  <c r="BS49" i="78"/>
  <c r="BO44" i="66"/>
  <c r="BO43" i="66"/>
  <c r="BO47" i="65"/>
  <c r="BO53" i="65" s="1"/>
  <c r="BQ17" i="78"/>
  <c r="BQ45" i="80"/>
  <c r="BN47" i="82"/>
  <c r="BN53" i="82" s="1"/>
  <c r="BR43" i="73"/>
  <c r="BP47" i="80"/>
  <c r="BP53" i="80" s="1"/>
  <c r="BR51" i="74"/>
  <c r="BR50" i="74"/>
  <c r="BR49" i="74"/>
  <c r="BR6" i="74"/>
  <c r="BP46" i="65"/>
  <c r="BP44" i="65"/>
  <c r="BP17" i="74"/>
  <c r="BP45" i="74"/>
  <c r="BP43" i="74"/>
  <c r="BO46" i="82"/>
  <c r="BQ26" i="77"/>
  <c r="BQ21" i="77"/>
  <c r="BQ22" i="77"/>
  <c r="BQ28" i="77"/>
  <c r="BQ27" i="77"/>
  <c r="BQ16" i="77"/>
  <c r="BQ29" i="77"/>
  <c r="BQ24" i="77"/>
  <c r="BQ25" i="77"/>
  <c r="BQ20" i="77"/>
  <c r="BQ23" i="77"/>
  <c r="BP51" i="82"/>
  <c r="BN47" i="66"/>
  <c r="BN53" i="66" s="1"/>
  <c r="BR10" i="66"/>
  <c r="BR5" i="66"/>
  <c r="BR7" i="66" s="1"/>
  <c r="BR9" i="66"/>
  <c r="BR4" i="66"/>
  <c r="BS3" i="66"/>
  <c r="BR11" i="66"/>
  <c r="BT11" i="81"/>
  <c r="BT10" i="81"/>
  <c r="BT5" i="81"/>
  <c r="BT7" i="81" s="1"/>
  <c r="BU3" i="81"/>
  <c r="BT4" i="81"/>
  <c r="BT9" i="81"/>
  <c r="BP22" i="67"/>
  <c r="BP29" i="67"/>
  <c r="BP16" i="67"/>
  <c r="BP20" i="67"/>
  <c r="BP27" i="67"/>
  <c r="BP25" i="67"/>
  <c r="BP23" i="67"/>
  <c r="BP21" i="67"/>
  <c r="BP26" i="67"/>
  <c r="BP24" i="67"/>
  <c r="BP28" i="67"/>
  <c r="BP21" i="72"/>
  <c r="BP24" i="72"/>
  <c r="BP26" i="72"/>
  <c r="BP20" i="72"/>
  <c r="BP16" i="72"/>
  <c r="BP29" i="72"/>
  <c r="BP27" i="72"/>
  <c r="BP25" i="72"/>
  <c r="BP28" i="72"/>
  <c r="BP23" i="72"/>
  <c r="BP22" i="72"/>
  <c r="BP44" i="76"/>
  <c r="BP46" i="76"/>
  <c r="BO43" i="67"/>
  <c r="BO46" i="67"/>
  <c r="BO46" i="72"/>
  <c r="BQ45" i="81"/>
  <c r="BP46" i="75"/>
  <c r="BQ27" i="65"/>
  <c r="BQ29" i="65"/>
  <c r="BQ23" i="65"/>
  <c r="BQ28" i="65"/>
  <c r="BQ26" i="65"/>
  <c r="BQ25" i="65"/>
  <c r="BQ24" i="65"/>
  <c r="BQ22" i="65"/>
  <c r="BQ21" i="65"/>
  <c r="BQ20" i="65"/>
  <c r="BQ16" i="65"/>
  <c r="BQ51" i="67"/>
  <c r="BQ49" i="67"/>
  <c r="BQ50" i="67"/>
  <c r="BQ6" i="67"/>
  <c r="BR11" i="72"/>
  <c r="BR10" i="72"/>
  <c r="BR5" i="72"/>
  <c r="BR7" i="72" s="1"/>
  <c r="BR9" i="72"/>
  <c r="BR4" i="72"/>
  <c r="BQ51" i="72" s="1"/>
  <c r="BS3" i="72"/>
  <c r="BQ49" i="72"/>
  <c r="BQ6" i="72"/>
  <c r="BQ50" i="72"/>
  <c r="BS11" i="75"/>
  <c r="BS10" i="75"/>
  <c r="BS5" i="75"/>
  <c r="BS7" i="75" s="1"/>
  <c r="BS4" i="75"/>
  <c r="BT3" i="75"/>
  <c r="BS9" i="75"/>
  <c r="BR25" i="79"/>
  <c r="BR20" i="79"/>
  <c r="BR23" i="79"/>
  <c r="BR26" i="79"/>
  <c r="BR21" i="79"/>
  <c r="BR22" i="79"/>
  <c r="BR28" i="79"/>
  <c r="BR27" i="79"/>
  <c r="BR16" i="79"/>
  <c r="BR29" i="79"/>
  <c r="BR24" i="79"/>
  <c r="BS49" i="80"/>
  <c r="BS51" i="80"/>
  <c r="BS6" i="80"/>
  <c r="BS50" i="80"/>
  <c r="BP17" i="68"/>
  <c r="BP29" i="64"/>
  <c r="BP24" i="64"/>
  <c r="BP27" i="64"/>
  <c r="BP22" i="64"/>
  <c r="BP25" i="64"/>
  <c r="BP20" i="64"/>
  <c r="BP23" i="64"/>
  <c r="BP16" i="64"/>
  <c r="BP21" i="64"/>
  <c r="BP28" i="64"/>
  <c r="BP26" i="64"/>
  <c r="BQ49" i="71"/>
  <c r="BQ51" i="71"/>
  <c r="BQ6" i="71"/>
  <c r="BQ50" i="71"/>
  <c r="BP46" i="77"/>
  <c r="BS11" i="65"/>
  <c r="BS10" i="65"/>
  <c r="BS9" i="65"/>
  <c r="BS5" i="65"/>
  <c r="BS7" i="65" s="1"/>
  <c r="BS4" i="65"/>
  <c r="BT3" i="65"/>
  <c r="BT11" i="79"/>
  <c r="BT10" i="79"/>
  <c r="BT5" i="79"/>
  <c r="BT7" i="79" s="1"/>
  <c r="BT9" i="79"/>
  <c r="BT4" i="79"/>
  <c r="BU3" i="79"/>
  <c r="BO46" i="66"/>
  <c r="BR11" i="64"/>
  <c r="BR5" i="64"/>
  <c r="BR7" i="64" s="1"/>
  <c r="BR9" i="64"/>
  <c r="BS3" i="64"/>
  <c r="BR10" i="64"/>
  <c r="BR4" i="64"/>
  <c r="BR11" i="70"/>
  <c r="BR10" i="70"/>
  <c r="BR5" i="70"/>
  <c r="BR7" i="70" s="1"/>
  <c r="BR4" i="70"/>
  <c r="BS3" i="70"/>
  <c r="BR9" i="70"/>
  <c r="BQ46" i="80"/>
  <c r="BO46" i="70"/>
  <c r="BR12" i="74"/>
  <c r="BS11" i="76"/>
  <c r="BS10" i="76"/>
  <c r="BS5" i="76"/>
  <c r="BS7" i="76" s="1"/>
  <c r="BS4" i="76"/>
  <c r="BR51" i="76" s="1"/>
  <c r="BT3" i="76"/>
  <c r="BS9" i="76"/>
  <c r="BN47" i="70"/>
  <c r="BN53" i="70" s="1"/>
  <c r="BR22" i="81"/>
  <c r="BR28" i="81"/>
  <c r="BR23" i="81"/>
  <c r="BR16" i="81"/>
  <c r="BR29" i="81"/>
  <c r="BR24" i="81"/>
  <c r="BR27" i="81"/>
  <c r="BR25" i="81"/>
  <c r="BR20" i="81"/>
  <c r="BR26" i="81"/>
  <c r="BR21" i="81"/>
  <c r="BQ12" i="69"/>
  <c r="BO43" i="82"/>
  <c r="BO46" i="69"/>
  <c r="BQ49" i="77"/>
  <c r="BQ50" i="66"/>
  <c r="BQ49" i="66"/>
  <c r="BQ6" i="66"/>
  <c r="BQ51" i="66"/>
  <c r="BP51" i="66"/>
  <c r="BS49" i="81"/>
  <c r="BS51" i="81"/>
  <c r="BS6" i="81"/>
  <c r="BS50" i="81"/>
  <c r="BP49" i="67"/>
  <c r="BP51" i="72"/>
  <c r="BN47" i="71"/>
  <c r="BN53" i="71" s="1"/>
  <c r="BR49" i="80"/>
  <c r="BO46" i="71"/>
  <c r="BO44" i="71"/>
  <c r="BR10" i="82"/>
  <c r="BR5" i="82"/>
  <c r="BR7" i="82" s="1"/>
  <c r="BR9" i="82"/>
  <c r="BR4" i="82"/>
  <c r="BS3" i="82"/>
  <c r="BR11" i="82"/>
  <c r="BQ51" i="82"/>
  <c r="BQ6" i="82"/>
  <c r="BQ50" i="82"/>
  <c r="BQ49" i="82"/>
  <c r="BQ12" i="67"/>
  <c r="BR25" i="78"/>
  <c r="BR28" i="78"/>
  <c r="BR27" i="78"/>
  <c r="BR26" i="78"/>
  <c r="BR21" i="78"/>
  <c r="BR24" i="78"/>
  <c r="BR23" i="78"/>
  <c r="BR20" i="78"/>
  <c r="BR29" i="78"/>
  <c r="BR22" i="78"/>
  <c r="BR16" i="78"/>
  <c r="BR49" i="75"/>
  <c r="BR51" i="75"/>
  <c r="BR6" i="75"/>
  <c r="BR50" i="75"/>
  <c r="BS12" i="80"/>
  <c r="BP46" i="68"/>
  <c r="BQ12" i="71"/>
  <c r="BP16" i="70"/>
  <c r="BP29" i="70"/>
  <c r="BP24" i="70"/>
  <c r="BP27" i="70"/>
  <c r="BP25" i="70"/>
  <c r="BP20" i="70"/>
  <c r="BP26" i="70"/>
  <c r="BP21" i="70"/>
  <c r="BP22" i="70"/>
  <c r="BP28" i="70"/>
  <c r="BP23" i="70"/>
  <c r="BP45" i="77"/>
  <c r="BR50" i="65"/>
  <c r="BR51" i="65"/>
  <c r="BR49" i="65"/>
  <c r="BR6" i="65"/>
  <c r="BQ26" i="74"/>
  <c r="BQ29" i="74"/>
  <c r="BQ22" i="74"/>
  <c r="BQ25" i="74"/>
  <c r="BQ28" i="74"/>
  <c r="BQ16" i="74"/>
  <c r="BQ21" i="74"/>
  <c r="BQ24" i="74"/>
  <c r="BQ23" i="74"/>
  <c r="BQ27" i="74"/>
  <c r="BQ20" i="74"/>
  <c r="BS49" i="79"/>
  <c r="BS51" i="79"/>
  <c r="BS6" i="79"/>
  <c r="BS50" i="79"/>
  <c r="BQ50" i="64"/>
  <c r="BQ51" i="64"/>
  <c r="BQ6" i="64"/>
  <c r="BQ49" i="64"/>
  <c r="BQ43" i="78"/>
  <c r="BQ46" i="78"/>
  <c r="BQ49" i="70"/>
  <c r="BQ51" i="70"/>
  <c r="BQ6" i="70"/>
  <c r="BQ50" i="70"/>
  <c r="BQ29" i="68"/>
  <c r="BQ25" i="68"/>
  <c r="BQ28" i="68"/>
  <c r="BQ27" i="68"/>
  <c r="BQ16" i="68"/>
  <c r="BQ26" i="68"/>
  <c r="BQ21" i="68"/>
  <c r="BQ24" i="68"/>
  <c r="BQ23" i="68"/>
  <c r="BQ20" i="68"/>
  <c r="BQ22" i="68"/>
  <c r="BO17" i="70"/>
  <c r="BO47" i="74"/>
  <c r="BO53" i="74" s="1"/>
  <c r="BR45" i="73"/>
  <c r="BO47" i="76"/>
  <c r="BO53" i="76" s="1"/>
  <c r="BR49" i="76"/>
  <c r="BR6" i="76"/>
  <c r="BR50" i="76"/>
  <c r="BP43" i="65"/>
  <c r="BR9" i="69"/>
  <c r="BR11" i="69"/>
  <c r="BR5" i="69"/>
  <c r="BR7" i="69" s="1"/>
  <c r="BR4" i="69"/>
  <c r="BQ49" i="69" s="1"/>
  <c r="BR10" i="69"/>
  <c r="BS3" i="69"/>
  <c r="BO43" i="69"/>
  <c r="BP47" i="78"/>
  <c r="BP53" i="78" s="1"/>
  <c r="BS11" i="68"/>
  <c r="BS10" i="68"/>
  <c r="BS9" i="68"/>
  <c r="BS5" i="68"/>
  <c r="BS7" i="68" s="1"/>
  <c r="BS4" i="68"/>
  <c r="BR49" i="68" s="1"/>
  <c r="BT3" i="68"/>
  <c r="BP49" i="66"/>
  <c r="BS12" i="81"/>
  <c r="BP49" i="72"/>
  <c r="BQ51" i="75"/>
  <c r="BP45" i="76"/>
  <c r="BH47" i="63"/>
  <c r="BH53" i="63" s="1"/>
  <c r="BI43" i="63"/>
  <c r="BJ49" i="63"/>
  <c r="BJ51" i="63"/>
  <c r="BI46" i="63"/>
  <c r="BI45" i="63"/>
  <c r="BJ41" i="63"/>
  <c r="BJ37" i="63"/>
  <c r="BJ33" i="63"/>
  <c r="BJ40" i="63"/>
  <c r="BJ36" i="63"/>
  <c r="BJ32" i="63"/>
  <c r="BJ39" i="63"/>
  <c r="BJ35" i="63"/>
  <c r="BJ38" i="63"/>
  <c r="BJ34" i="63"/>
  <c r="BI17" i="63"/>
  <c r="BJ26" i="63"/>
  <c r="BJ24" i="63"/>
  <c r="BJ15" i="63"/>
  <c r="BJ23" i="63"/>
  <c r="BJ22" i="63"/>
  <c r="BJ29" i="63"/>
  <c r="BJ25" i="63"/>
  <c r="BJ21" i="63"/>
  <c r="BJ28" i="63"/>
  <c r="BJ20" i="63"/>
  <c r="BJ27" i="63"/>
  <c r="BJ16" i="63"/>
  <c r="BK6" i="63"/>
  <c r="BK12" i="63"/>
  <c r="BL11" i="63"/>
  <c r="BL10" i="63"/>
  <c r="BL9" i="63"/>
  <c r="BL4" i="63"/>
  <c r="BK51" i="63" s="1"/>
  <c r="BL5" i="63"/>
  <c r="BM3" i="63"/>
  <c r="BX12" i="84" l="1"/>
  <c r="BV17" i="84"/>
  <c r="BV43" i="84"/>
  <c r="BY12" i="84"/>
  <c r="BY4" i="84"/>
  <c r="BZ3" i="84"/>
  <c r="BY5" i="84"/>
  <c r="BY7" i="84" s="1"/>
  <c r="BW17" i="84"/>
  <c r="BW44" i="84"/>
  <c r="BV46" i="84"/>
  <c r="BV44" i="84"/>
  <c r="BU47" i="84"/>
  <c r="BU53" i="84" s="1"/>
  <c r="BX51" i="84"/>
  <c r="BX50" i="84"/>
  <c r="BX49" i="84"/>
  <c r="BX6" i="84"/>
  <c r="BO47" i="83"/>
  <c r="BO53" i="83" s="1"/>
  <c r="BO47" i="72"/>
  <c r="BO53" i="72" s="1"/>
  <c r="BR17" i="81"/>
  <c r="BR45" i="79"/>
  <c r="BQ44" i="77"/>
  <c r="BP44" i="71"/>
  <c r="BQ45" i="74"/>
  <c r="BQ44" i="68"/>
  <c r="BP45" i="70"/>
  <c r="BP47" i="68"/>
  <c r="BP53" i="68" s="1"/>
  <c r="BR44" i="79"/>
  <c r="BQ44" i="65"/>
  <c r="BS44" i="73"/>
  <c r="BP17" i="71"/>
  <c r="BP17" i="67"/>
  <c r="BQ17" i="76"/>
  <c r="BQ47" i="81"/>
  <c r="BQ53" i="81" s="1"/>
  <c r="BR17" i="79"/>
  <c r="BR12" i="71"/>
  <c r="BR17" i="80"/>
  <c r="BQ44" i="74"/>
  <c r="BP43" i="70"/>
  <c r="BR43" i="78"/>
  <c r="BQ45" i="77"/>
  <c r="BO47" i="70"/>
  <c r="BO53" i="70" s="1"/>
  <c r="BP44" i="70"/>
  <c r="BO47" i="82"/>
  <c r="BO53" i="82" s="1"/>
  <c r="BQ44" i="76"/>
  <c r="BR44" i="78"/>
  <c r="BP17" i="83"/>
  <c r="BQ17" i="68"/>
  <c r="BQ43" i="68"/>
  <c r="BR45" i="81"/>
  <c r="BS12" i="75"/>
  <c r="BQ43" i="65"/>
  <c r="BR44" i="80"/>
  <c r="BP45" i="66"/>
  <c r="BS46" i="73"/>
  <c r="BQ76" i="64"/>
  <c r="BQ72" i="64"/>
  <c r="BQ39" i="64"/>
  <c r="BQ35" i="64"/>
  <c r="BQ15" i="64"/>
  <c r="BQ79" i="64"/>
  <c r="BQ75" i="64"/>
  <c r="BQ71" i="64"/>
  <c r="BQ38" i="64"/>
  <c r="BQ34" i="64"/>
  <c r="BQ78" i="64"/>
  <c r="BQ74" i="64"/>
  <c r="BQ41" i="64"/>
  <c r="BQ37" i="64"/>
  <c r="BQ33" i="64"/>
  <c r="BQ77" i="64"/>
  <c r="BQ73" i="64"/>
  <c r="BQ40" i="64"/>
  <c r="BQ36" i="64"/>
  <c r="BQ32" i="64"/>
  <c r="BJ45" i="63"/>
  <c r="BT77" i="73"/>
  <c r="BT79" i="73"/>
  <c r="BT73" i="73"/>
  <c r="BT40" i="73"/>
  <c r="BT36" i="73"/>
  <c r="BT32" i="73"/>
  <c r="BT78" i="73"/>
  <c r="BT76" i="73"/>
  <c r="BT72" i="73"/>
  <c r="BT39" i="73"/>
  <c r="BT35" i="73"/>
  <c r="BT15" i="73"/>
  <c r="BT75" i="73"/>
  <c r="BT71" i="73"/>
  <c r="BT38" i="73"/>
  <c r="BT34" i="73"/>
  <c r="BT74" i="73"/>
  <c r="BT33" i="73"/>
  <c r="BT41" i="73"/>
  <c r="BT37" i="73"/>
  <c r="BQ47" i="78"/>
  <c r="BQ53" i="78" s="1"/>
  <c r="BR79" i="65"/>
  <c r="BR75" i="65"/>
  <c r="BR71" i="65"/>
  <c r="BR38" i="65"/>
  <c r="BR34" i="65"/>
  <c r="BR78" i="65"/>
  <c r="BR74" i="65"/>
  <c r="BR41" i="65"/>
  <c r="BR37" i="65"/>
  <c r="BR33" i="65"/>
  <c r="BR77" i="65"/>
  <c r="BR73" i="65"/>
  <c r="BR40" i="65"/>
  <c r="BR36" i="65"/>
  <c r="BR32" i="65"/>
  <c r="BR76" i="65"/>
  <c r="BR72" i="65"/>
  <c r="BR39" i="65"/>
  <c r="BR35" i="65"/>
  <c r="BR15" i="65"/>
  <c r="BR79" i="75"/>
  <c r="BR75" i="75"/>
  <c r="BR71" i="75"/>
  <c r="BR38" i="75"/>
  <c r="BR34" i="75"/>
  <c r="BR78" i="75"/>
  <c r="BR74" i="75"/>
  <c r="BR77" i="75"/>
  <c r="BR73" i="75"/>
  <c r="BR40" i="75"/>
  <c r="BR36" i="75"/>
  <c r="BR32" i="75"/>
  <c r="BR37" i="75"/>
  <c r="BR76" i="75"/>
  <c r="BR35" i="75"/>
  <c r="BR72" i="75"/>
  <c r="BR41" i="75"/>
  <c r="BR33" i="75"/>
  <c r="BR39" i="75"/>
  <c r="BR15" i="75"/>
  <c r="BR46" i="78"/>
  <c r="BP45" i="72"/>
  <c r="BP47" i="74"/>
  <c r="BP53" i="74" s="1"/>
  <c r="BR45" i="80"/>
  <c r="BQ44" i="75"/>
  <c r="BS78" i="79"/>
  <c r="BS74" i="79"/>
  <c r="BS41" i="79"/>
  <c r="BS77" i="79"/>
  <c r="BS73" i="79"/>
  <c r="BS40" i="79"/>
  <c r="BS76" i="79"/>
  <c r="BS72" i="79"/>
  <c r="BS39" i="79"/>
  <c r="BS38" i="79"/>
  <c r="BS35" i="79"/>
  <c r="BS15" i="79"/>
  <c r="BS79" i="79"/>
  <c r="BS34" i="79"/>
  <c r="BS75" i="79"/>
  <c r="BS37" i="79"/>
  <c r="BS33" i="79"/>
  <c r="BS36" i="79"/>
  <c r="BS71" i="79"/>
  <c r="BS32" i="79"/>
  <c r="BQ79" i="71"/>
  <c r="BQ75" i="71"/>
  <c r="BQ78" i="71"/>
  <c r="BQ77" i="71"/>
  <c r="BQ72" i="71"/>
  <c r="BQ76" i="71"/>
  <c r="BQ71" i="71"/>
  <c r="BQ74" i="71"/>
  <c r="BQ41" i="71"/>
  <c r="BQ38" i="71"/>
  <c r="BQ34" i="71"/>
  <c r="BQ73" i="71"/>
  <c r="BQ37" i="71"/>
  <c r="BQ33" i="71"/>
  <c r="BQ40" i="71"/>
  <c r="BQ36" i="71"/>
  <c r="BQ32" i="71"/>
  <c r="BQ39" i="71"/>
  <c r="BQ35" i="71"/>
  <c r="BQ15" i="71"/>
  <c r="BQ46" i="68"/>
  <c r="BS78" i="80"/>
  <c r="BS77" i="80"/>
  <c r="BS76" i="80"/>
  <c r="BS74" i="80"/>
  <c r="BS41" i="80"/>
  <c r="BS37" i="80"/>
  <c r="BS33" i="80"/>
  <c r="BS79" i="80"/>
  <c r="BS73" i="80"/>
  <c r="BS40" i="80"/>
  <c r="BS36" i="80"/>
  <c r="BS32" i="80"/>
  <c r="BS72" i="80"/>
  <c r="BS39" i="80"/>
  <c r="BS35" i="80"/>
  <c r="BS15" i="80"/>
  <c r="BS34" i="80"/>
  <c r="BS75" i="80"/>
  <c r="BS71" i="80"/>
  <c r="BS38" i="80"/>
  <c r="BS76" i="78"/>
  <c r="BS72" i="78"/>
  <c r="BS39" i="78"/>
  <c r="BS35" i="78"/>
  <c r="BS79" i="78"/>
  <c r="BS75" i="78"/>
  <c r="BS71" i="78"/>
  <c r="BS38" i="78"/>
  <c r="BS34" i="78"/>
  <c r="BS78" i="78"/>
  <c r="BS74" i="78"/>
  <c r="BS41" i="78"/>
  <c r="BS37" i="78"/>
  <c r="BS33" i="78"/>
  <c r="BS73" i="78"/>
  <c r="BS40" i="78"/>
  <c r="BS36" i="78"/>
  <c r="BS77" i="78"/>
  <c r="BS32" i="78"/>
  <c r="BS15" i="78"/>
  <c r="BR75" i="68"/>
  <c r="BR71" i="68"/>
  <c r="BR40" i="68"/>
  <c r="BR35" i="68"/>
  <c r="BR34" i="68"/>
  <c r="BR15" i="68"/>
  <c r="BR77" i="68"/>
  <c r="BR36" i="68"/>
  <c r="BR79" i="68"/>
  <c r="BR76" i="68"/>
  <c r="BR72" i="68"/>
  <c r="BR39" i="68"/>
  <c r="BR38" i="68"/>
  <c r="BR37" i="68"/>
  <c r="BR32" i="68"/>
  <c r="BR78" i="68"/>
  <c r="BR74" i="68"/>
  <c r="BR73" i="68"/>
  <c r="BR41" i="68"/>
  <c r="BR33" i="68"/>
  <c r="BR76" i="76"/>
  <c r="BR79" i="76"/>
  <c r="BR78" i="76"/>
  <c r="BR77" i="76"/>
  <c r="BR75" i="76"/>
  <c r="BR71" i="76"/>
  <c r="BR38" i="76"/>
  <c r="BR34" i="76"/>
  <c r="BR74" i="76"/>
  <c r="BR41" i="76"/>
  <c r="BR37" i="76"/>
  <c r="BR33" i="76"/>
  <c r="BR73" i="76"/>
  <c r="BR40" i="76"/>
  <c r="BR36" i="76"/>
  <c r="BR32" i="76"/>
  <c r="BR15" i="76"/>
  <c r="BR72" i="76"/>
  <c r="BR39" i="76"/>
  <c r="BR35" i="76"/>
  <c r="BQ79" i="70"/>
  <c r="BQ75" i="70"/>
  <c r="BQ71" i="70"/>
  <c r="BQ38" i="70"/>
  <c r="BQ34" i="70"/>
  <c r="BQ78" i="70"/>
  <c r="BQ74" i="70"/>
  <c r="BQ41" i="70"/>
  <c r="BQ37" i="70"/>
  <c r="BQ33" i="70"/>
  <c r="BQ77" i="70"/>
  <c r="BQ73" i="70"/>
  <c r="BQ40" i="70"/>
  <c r="BQ36" i="70"/>
  <c r="BQ32" i="70"/>
  <c r="BQ76" i="70"/>
  <c r="BQ72" i="70"/>
  <c r="BQ39" i="70"/>
  <c r="BQ35" i="70"/>
  <c r="BQ15" i="70"/>
  <c r="BS79" i="81"/>
  <c r="BS75" i="81"/>
  <c r="BS71" i="81"/>
  <c r="BS78" i="81"/>
  <c r="BS74" i="81"/>
  <c r="BS41" i="81"/>
  <c r="BS77" i="81"/>
  <c r="BS73" i="81"/>
  <c r="BS40" i="81"/>
  <c r="BS37" i="81"/>
  <c r="BS33" i="81"/>
  <c r="BS76" i="81"/>
  <c r="BS36" i="81"/>
  <c r="BS32" i="81"/>
  <c r="BS72" i="81"/>
  <c r="BS39" i="81"/>
  <c r="BS35" i="81"/>
  <c r="BS15" i="81"/>
  <c r="BS34" i="81"/>
  <c r="BS38" i="81"/>
  <c r="BQ43" i="74"/>
  <c r="BQ78" i="82"/>
  <c r="BQ77" i="82"/>
  <c r="BQ76" i="82"/>
  <c r="BQ73" i="82"/>
  <c r="BQ40" i="82"/>
  <c r="BQ36" i="82"/>
  <c r="BQ79" i="82"/>
  <c r="BQ72" i="82"/>
  <c r="BQ39" i="82"/>
  <c r="BQ35" i="82"/>
  <c r="BQ75" i="82"/>
  <c r="BQ71" i="82"/>
  <c r="BQ38" i="82"/>
  <c r="BQ34" i="82"/>
  <c r="BQ41" i="82"/>
  <c r="BQ37" i="82"/>
  <c r="BQ15" i="82"/>
  <c r="BQ33" i="82"/>
  <c r="BQ32" i="82"/>
  <c r="BQ74" i="82"/>
  <c r="BQ78" i="66"/>
  <c r="BQ74" i="66"/>
  <c r="BQ41" i="66"/>
  <c r="BQ37" i="66"/>
  <c r="BQ77" i="66"/>
  <c r="BQ73" i="66"/>
  <c r="BQ40" i="66"/>
  <c r="BQ76" i="66"/>
  <c r="BQ72" i="66"/>
  <c r="BQ39" i="66"/>
  <c r="BQ35" i="66"/>
  <c r="BQ75" i="66"/>
  <c r="BQ15" i="66"/>
  <c r="BQ71" i="66"/>
  <c r="BQ34" i="66"/>
  <c r="BQ38" i="66"/>
  <c r="BQ33" i="66"/>
  <c r="BQ79" i="66"/>
  <c r="BQ36" i="66"/>
  <c r="BQ32" i="66"/>
  <c r="BS12" i="65"/>
  <c r="BP44" i="64"/>
  <c r="BQ77" i="72"/>
  <c r="BQ73" i="72"/>
  <c r="BQ40" i="72"/>
  <c r="BQ36" i="72"/>
  <c r="BQ32" i="72"/>
  <c r="BQ76" i="72"/>
  <c r="BQ72" i="72"/>
  <c r="BQ39" i="72"/>
  <c r="BQ35" i="72"/>
  <c r="BQ15" i="72"/>
  <c r="BQ79" i="72"/>
  <c r="BQ75" i="72"/>
  <c r="BQ71" i="72"/>
  <c r="BQ78" i="72"/>
  <c r="BQ38" i="72"/>
  <c r="BQ74" i="72"/>
  <c r="BQ37" i="72"/>
  <c r="BQ34" i="72"/>
  <c r="BQ41" i="72"/>
  <c r="BQ33" i="72"/>
  <c r="BQ78" i="67"/>
  <c r="BQ74" i="67"/>
  <c r="BQ41" i="67"/>
  <c r="BQ37" i="67"/>
  <c r="BQ33" i="67"/>
  <c r="BQ77" i="67"/>
  <c r="BQ73" i="67"/>
  <c r="BQ40" i="67"/>
  <c r="BQ36" i="67"/>
  <c r="BQ32" i="67"/>
  <c r="BQ76" i="67"/>
  <c r="BQ72" i="67"/>
  <c r="BQ39" i="67"/>
  <c r="BQ35" i="67"/>
  <c r="BQ15" i="67"/>
  <c r="BQ79" i="67"/>
  <c r="BQ75" i="67"/>
  <c r="BQ71" i="67"/>
  <c r="BQ38" i="67"/>
  <c r="BQ34" i="67"/>
  <c r="BQ45" i="65"/>
  <c r="BR79" i="74"/>
  <c r="BR75" i="74"/>
  <c r="BR71" i="74"/>
  <c r="BR38" i="74"/>
  <c r="BR34" i="74"/>
  <c r="BR77" i="74"/>
  <c r="BR73" i="74"/>
  <c r="BR40" i="74"/>
  <c r="BR36" i="74"/>
  <c r="BR32" i="74"/>
  <c r="BR78" i="74"/>
  <c r="BR41" i="74"/>
  <c r="BR33" i="74"/>
  <c r="BR76" i="74"/>
  <c r="BR39" i="74"/>
  <c r="BR15" i="74"/>
  <c r="BR74" i="74"/>
  <c r="BR37" i="74"/>
  <c r="BR35" i="74"/>
  <c r="BR72" i="74"/>
  <c r="BQ76" i="69"/>
  <c r="BQ72" i="69"/>
  <c r="BQ79" i="69"/>
  <c r="BQ75" i="69"/>
  <c r="BQ71" i="69"/>
  <c r="BQ78" i="69"/>
  <c r="BQ74" i="69"/>
  <c r="BQ77" i="69"/>
  <c r="BQ37" i="69"/>
  <c r="BQ33" i="69"/>
  <c r="BQ73" i="69"/>
  <c r="BQ40" i="69"/>
  <c r="BQ36" i="69"/>
  <c r="BQ32" i="69"/>
  <c r="BQ39" i="69"/>
  <c r="BQ35" i="69"/>
  <c r="BQ15" i="69"/>
  <c r="BQ41" i="69"/>
  <c r="BQ38" i="69"/>
  <c r="BQ34" i="69"/>
  <c r="BS12" i="74"/>
  <c r="BP45" i="69"/>
  <c r="BR76" i="77"/>
  <c r="BR72" i="77"/>
  <c r="BR39" i="77"/>
  <c r="BR35" i="77"/>
  <c r="BR15" i="77"/>
  <c r="BR79" i="77"/>
  <c r="BR75" i="77"/>
  <c r="BR71" i="77"/>
  <c r="BR38" i="77"/>
  <c r="BR34" i="77"/>
  <c r="BR78" i="77"/>
  <c r="BR74" i="77"/>
  <c r="BR41" i="77"/>
  <c r="BR37" i="77"/>
  <c r="BR33" i="77"/>
  <c r="BR73" i="77"/>
  <c r="BR40" i="77"/>
  <c r="BR36" i="77"/>
  <c r="BR77" i="77"/>
  <c r="BR32" i="77"/>
  <c r="BS12" i="77"/>
  <c r="BQ78" i="83"/>
  <c r="BQ77" i="83"/>
  <c r="BQ76" i="83"/>
  <c r="BQ79" i="83"/>
  <c r="BQ74" i="83"/>
  <c r="BQ73" i="83"/>
  <c r="BQ72" i="83"/>
  <c r="BQ71" i="83"/>
  <c r="BQ41" i="83"/>
  <c r="BQ40" i="83"/>
  <c r="BQ39" i="83"/>
  <c r="BQ35" i="83"/>
  <c r="BQ38" i="83"/>
  <c r="BQ34" i="83"/>
  <c r="BQ75" i="83"/>
  <c r="BQ37" i="83"/>
  <c r="BQ32" i="83"/>
  <c r="BQ33" i="83"/>
  <c r="BQ15" i="83"/>
  <c r="BQ36" i="83"/>
  <c r="BK79" i="63"/>
  <c r="BK78" i="63"/>
  <c r="BK77" i="63"/>
  <c r="BK76" i="63"/>
  <c r="BK75" i="63"/>
  <c r="BK74" i="63"/>
  <c r="BK73" i="63"/>
  <c r="BK72" i="63"/>
  <c r="BK71" i="63"/>
  <c r="BT12" i="81"/>
  <c r="BT12" i="80"/>
  <c r="BU12" i="73"/>
  <c r="BR12" i="72"/>
  <c r="BR12" i="70"/>
  <c r="BP47" i="65"/>
  <c r="BP53" i="65" s="1"/>
  <c r="BO47" i="64"/>
  <c r="BO53" i="64" s="1"/>
  <c r="BR12" i="64"/>
  <c r="BS10" i="83"/>
  <c r="BS9" i="83"/>
  <c r="BS5" i="83"/>
  <c r="BS7" i="83" s="1"/>
  <c r="BS11" i="83"/>
  <c r="BS4" i="83"/>
  <c r="BT3" i="83"/>
  <c r="BP45" i="83"/>
  <c r="BQ27" i="83"/>
  <c r="BQ26" i="83"/>
  <c r="BQ25" i="83"/>
  <c r="BQ28" i="83"/>
  <c r="BQ16" i="83"/>
  <c r="BQ23" i="83"/>
  <c r="BQ24" i="83"/>
  <c r="BQ21" i="83"/>
  <c r="BQ29" i="83"/>
  <c r="BQ20" i="83"/>
  <c r="BQ22" i="83"/>
  <c r="BR50" i="83"/>
  <c r="BR51" i="83"/>
  <c r="BR49" i="83"/>
  <c r="BR6" i="83"/>
  <c r="BR12" i="83"/>
  <c r="BP43" i="83"/>
  <c r="BP46" i="83"/>
  <c r="BS11" i="69"/>
  <c r="BS10" i="69"/>
  <c r="BS5" i="69"/>
  <c r="BS7" i="69" s="1"/>
  <c r="BS4" i="69"/>
  <c r="BT3" i="69"/>
  <c r="BS9" i="69"/>
  <c r="BP46" i="70"/>
  <c r="BS9" i="82"/>
  <c r="BS4" i="82"/>
  <c r="BS11" i="82"/>
  <c r="BS5" i="82"/>
  <c r="BS7" i="82" s="1"/>
  <c r="BS10" i="82"/>
  <c r="BT3" i="82"/>
  <c r="BT10" i="68"/>
  <c r="BT9" i="68"/>
  <c r="BT11" i="68"/>
  <c r="BT5" i="68"/>
  <c r="BT7" i="68" s="1"/>
  <c r="BT4" i="68"/>
  <c r="BU3" i="68"/>
  <c r="BR25" i="76"/>
  <c r="BR20" i="76"/>
  <c r="BR21" i="76"/>
  <c r="BR22" i="76"/>
  <c r="BR28" i="76"/>
  <c r="BR27" i="76"/>
  <c r="BR26" i="76"/>
  <c r="BR29" i="76"/>
  <c r="BR24" i="76"/>
  <c r="BR23" i="76"/>
  <c r="BR16" i="76"/>
  <c r="BQ46" i="74"/>
  <c r="BR50" i="82"/>
  <c r="BR49" i="82"/>
  <c r="BR6" i="82"/>
  <c r="BR51" i="82"/>
  <c r="BS29" i="81"/>
  <c r="BS24" i="81"/>
  <c r="BS23" i="81"/>
  <c r="BS26" i="81"/>
  <c r="BS25" i="81"/>
  <c r="BS20" i="81"/>
  <c r="BS21" i="81"/>
  <c r="BS28" i="81"/>
  <c r="BS27" i="81"/>
  <c r="BS22" i="81"/>
  <c r="BS16" i="81"/>
  <c r="BR43" i="81"/>
  <c r="BR46" i="81"/>
  <c r="BS12" i="76"/>
  <c r="BR6" i="64"/>
  <c r="BR50" i="64"/>
  <c r="BU11" i="79"/>
  <c r="BU10" i="79"/>
  <c r="BU5" i="79"/>
  <c r="BU7" i="79" s="1"/>
  <c r="BU9" i="79"/>
  <c r="BU4" i="79"/>
  <c r="BV3" i="79"/>
  <c r="BT51" i="79"/>
  <c r="BT6" i="79"/>
  <c r="BT50" i="79"/>
  <c r="BT49" i="79"/>
  <c r="BT11" i="75"/>
  <c r="BT10" i="75"/>
  <c r="BT5" i="75"/>
  <c r="BT7" i="75" s="1"/>
  <c r="BT9" i="75"/>
  <c r="BT4" i="75"/>
  <c r="BS49" i="75" s="1"/>
  <c r="BU3" i="75"/>
  <c r="BP44" i="72"/>
  <c r="BP17" i="72"/>
  <c r="BR50" i="66"/>
  <c r="BR6" i="66"/>
  <c r="BQ43" i="77"/>
  <c r="BO47" i="66"/>
  <c r="BO53" i="66" s="1"/>
  <c r="BS24" i="78"/>
  <c r="BS23" i="78"/>
  <c r="BS22" i="78"/>
  <c r="BS20" i="78"/>
  <c r="BS16" i="78"/>
  <c r="BS25" i="78"/>
  <c r="BS21" i="78"/>
  <c r="BS28" i="78"/>
  <c r="BS27" i="78"/>
  <c r="BS26" i="78"/>
  <c r="BS29" i="78"/>
  <c r="BQ43" i="76"/>
  <c r="BT28" i="73"/>
  <c r="BT27" i="73"/>
  <c r="BT16" i="73"/>
  <c r="BT22" i="73"/>
  <c r="BT29" i="73"/>
  <c r="BT24" i="73"/>
  <c r="BT23" i="73"/>
  <c r="BT26" i="73"/>
  <c r="BT25" i="73"/>
  <c r="BT20" i="73"/>
  <c r="BT21" i="73"/>
  <c r="BR50" i="67"/>
  <c r="BR6" i="67"/>
  <c r="BR43" i="80"/>
  <c r="BR46" i="80"/>
  <c r="BQ43" i="75"/>
  <c r="BQ46" i="75"/>
  <c r="BP45" i="82"/>
  <c r="BS50" i="74"/>
  <c r="BS6" i="74"/>
  <c r="BP17" i="69"/>
  <c r="BT12" i="78"/>
  <c r="BR28" i="77"/>
  <c r="BR27" i="77"/>
  <c r="BR26" i="77"/>
  <c r="BR29" i="77"/>
  <c r="BR24" i="77"/>
  <c r="BR23" i="77"/>
  <c r="BR16" i="77"/>
  <c r="BR21" i="77"/>
  <c r="BR22" i="77"/>
  <c r="BR44" i="77" s="1"/>
  <c r="BR25" i="77"/>
  <c r="BR20" i="77"/>
  <c r="BQ24" i="64"/>
  <c r="BQ20" i="64"/>
  <c r="BQ29" i="64"/>
  <c r="BQ23" i="64"/>
  <c r="BQ26" i="64"/>
  <c r="BQ21" i="64"/>
  <c r="BQ25" i="64"/>
  <c r="BQ28" i="64"/>
  <c r="BQ16" i="64"/>
  <c r="BQ27" i="64"/>
  <c r="BQ22" i="64"/>
  <c r="BS51" i="68"/>
  <c r="BS6" i="68"/>
  <c r="BS50" i="68"/>
  <c r="BS49" i="68"/>
  <c r="BS12" i="68"/>
  <c r="BO47" i="69"/>
  <c r="BO53" i="69" s="1"/>
  <c r="BQ45" i="68"/>
  <c r="BQ25" i="70"/>
  <c r="BQ20" i="70"/>
  <c r="BQ16" i="70"/>
  <c r="BQ26" i="70"/>
  <c r="BQ21" i="70"/>
  <c r="BQ28" i="70"/>
  <c r="BQ27" i="70"/>
  <c r="BQ22" i="70"/>
  <c r="BQ29" i="70"/>
  <c r="BQ24" i="70"/>
  <c r="BQ23" i="70"/>
  <c r="BQ17" i="74"/>
  <c r="BR29" i="65"/>
  <c r="BR24" i="65"/>
  <c r="BR22" i="65"/>
  <c r="BR28" i="65"/>
  <c r="BR20" i="65"/>
  <c r="BR16" i="65"/>
  <c r="BR26" i="65"/>
  <c r="BR23" i="65"/>
  <c r="BR25" i="65"/>
  <c r="BR27" i="65"/>
  <c r="BR21" i="65"/>
  <c r="BP17" i="70"/>
  <c r="BR25" i="75"/>
  <c r="BR20" i="75"/>
  <c r="BR21" i="75"/>
  <c r="BR16" i="75"/>
  <c r="BR28" i="75"/>
  <c r="BR27" i="75"/>
  <c r="BR22" i="75"/>
  <c r="BR26" i="75"/>
  <c r="BR29" i="75"/>
  <c r="BR24" i="75"/>
  <c r="BR23" i="75"/>
  <c r="BR17" i="78"/>
  <c r="BR45" i="78"/>
  <c r="BR12" i="82"/>
  <c r="BQ28" i="66"/>
  <c r="BQ23" i="66"/>
  <c r="BQ16" i="66"/>
  <c r="BQ24" i="66"/>
  <c r="BQ20" i="66"/>
  <c r="BQ26" i="66"/>
  <c r="BQ25" i="66"/>
  <c r="BQ27" i="66"/>
  <c r="BQ22" i="66"/>
  <c r="BQ29" i="66"/>
  <c r="BQ21" i="66"/>
  <c r="BR44" i="81"/>
  <c r="BT12" i="79"/>
  <c r="BP17" i="64"/>
  <c r="BS29" i="80"/>
  <c r="BS24" i="80"/>
  <c r="BS23" i="80"/>
  <c r="BS25" i="80"/>
  <c r="BS20" i="80"/>
  <c r="BS22" i="80"/>
  <c r="BS21" i="80"/>
  <c r="BS26" i="80"/>
  <c r="BS28" i="80"/>
  <c r="BS27" i="80"/>
  <c r="BS16" i="80"/>
  <c r="BR46" i="79"/>
  <c r="BR43" i="79"/>
  <c r="BS51" i="75"/>
  <c r="BS6" i="75"/>
  <c r="BS50" i="75"/>
  <c r="BQ23" i="72"/>
  <c r="BQ16" i="72"/>
  <c r="BQ21" i="72"/>
  <c r="BQ25" i="72"/>
  <c r="BQ28" i="72"/>
  <c r="BQ24" i="72"/>
  <c r="BQ26" i="72"/>
  <c r="BQ29" i="72"/>
  <c r="BQ20" i="72"/>
  <c r="BQ27" i="72"/>
  <c r="BQ22" i="72"/>
  <c r="BQ22" i="67"/>
  <c r="BQ29" i="67"/>
  <c r="BQ20" i="67"/>
  <c r="BQ25" i="67"/>
  <c r="BQ21" i="67"/>
  <c r="BQ28" i="67"/>
  <c r="BQ23" i="67"/>
  <c r="BQ27" i="67"/>
  <c r="BQ26" i="67"/>
  <c r="BQ24" i="67"/>
  <c r="BQ16" i="67"/>
  <c r="BP46" i="67"/>
  <c r="BP44" i="67"/>
  <c r="BR12" i="66"/>
  <c r="BQ17" i="77"/>
  <c r="BR20" i="74"/>
  <c r="BR27" i="74"/>
  <c r="BR22" i="74"/>
  <c r="BR29" i="74"/>
  <c r="BR23" i="74"/>
  <c r="BR25" i="74"/>
  <c r="BR28" i="74"/>
  <c r="BR21" i="74"/>
  <c r="BR24" i="74"/>
  <c r="BR16" i="74"/>
  <c r="BR26" i="74"/>
  <c r="BS11" i="71"/>
  <c r="BS10" i="71"/>
  <c r="BS5" i="71"/>
  <c r="BS7" i="71" s="1"/>
  <c r="BS9" i="71"/>
  <c r="BS4" i="71"/>
  <c r="BT3" i="71"/>
  <c r="BR51" i="71"/>
  <c r="BR6" i="71"/>
  <c r="BR50" i="71"/>
  <c r="BR49" i="71"/>
  <c r="BR12" i="67"/>
  <c r="BQ47" i="79"/>
  <c r="BQ53" i="79" s="1"/>
  <c r="BP47" i="76"/>
  <c r="BP53" i="76" s="1"/>
  <c r="BP43" i="66"/>
  <c r="BP43" i="82"/>
  <c r="BP17" i="82"/>
  <c r="BQ47" i="80"/>
  <c r="BQ53" i="80" s="1"/>
  <c r="BT6" i="78"/>
  <c r="BT50" i="78"/>
  <c r="BS45" i="73"/>
  <c r="BS17" i="73"/>
  <c r="BP43" i="71"/>
  <c r="BT11" i="77"/>
  <c r="BT10" i="77"/>
  <c r="BT5" i="77"/>
  <c r="BT7" i="77" s="1"/>
  <c r="BT9" i="77"/>
  <c r="BT4" i="77"/>
  <c r="BU3" i="77"/>
  <c r="BP47" i="75"/>
  <c r="BP53" i="75" s="1"/>
  <c r="BR49" i="69"/>
  <c r="BR51" i="69"/>
  <c r="BR6" i="69"/>
  <c r="BR50" i="69"/>
  <c r="BR12" i="69"/>
  <c r="BQ25" i="82"/>
  <c r="BQ27" i="82"/>
  <c r="BQ26" i="82"/>
  <c r="BQ21" i="82"/>
  <c r="BQ24" i="82"/>
  <c r="BQ23" i="82"/>
  <c r="BQ22" i="82"/>
  <c r="BQ28" i="82"/>
  <c r="BQ20" i="82"/>
  <c r="BQ16" i="82"/>
  <c r="BQ29" i="82"/>
  <c r="BT11" i="76"/>
  <c r="BT10" i="76"/>
  <c r="BT5" i="76"/>
  <c r="BT7" i="76" s="1"/>
  <c r="BT9" i="76"/>
  <c r="BT4" i="76"/>
  <c r="BU3" i="76"/>
  <c r="BS11" i="70"/>
  <c r="BS10" i="70"/>
  <c r="BS5" i="70"/>
  <c r="BS7" i="70" s="1"/>
  <c r="BS9" i="70"/>
  <c r="BS4" i="70"/>
  <c r="BT3" i="70"/>
  <c r="BR51" i="70"/>
  <c r="BR6" i="70"/>
  <c r="BR50" i="70"/>
  <c r="BR49" i="70"/>
  <c r="BS10" i="64"/>
  <c r="BS5" i="64"/>
  <c r="BS7" i="64" s="1"/>
  <c r="BS9" i="64"/>
  <c r="BS4" i="64"/>
  <c r="BS11" i="64"/>
  <c r="BT3" i="64"/>
  <c r="BT10" i="65"/>
  <c r="BT9" i="65"/>
  <c r="BT5" i="65"/>
  <c r="BT7" i="65" s="1"/>
  <c r="BT4" i="65"/>
  <c r="BS51" i="65" s="1"/>
  <c r="BU3" i="65"/>
  <c r="BT11" i="65"/>
  <c r="BP45" i="64"/>
  <c r="BS10" i="72"/>
  <c r="BS5" i="72"/>
  <c r="BS7" i="72" s="1"/>
  <c r="BS9" i="72"/>
  <c r="BS4" i="72"/>
  <c r="BR51" i="72" s="1"/>
  <c r="BT3" i="72"/>
  <c r="BS11" i="72"/>
  <c r="BQ17" i="65"/>
  <c r="BP43" i="72"/>
  <c r="BP45" i="67"/>
  <c r="BP43" i="67"/>
  <c r="BT6" i="81"/>
  <c r="BT50" i="81"/>
  <c r="BR47" i="73"/>
  <c r="BR53" i="73" s="1"/>
  <c r="BT6" i="80"/>
  <c r="BT50" i="80"/>
  <c r="BT49" i="80"/>
  <c r="BU11" i="80"/>
  <c r="BU10" i="80"/>
  <c r="BU5" i="80"/>
  <c r="BU7" i="80" s="1"/>
  <c r="BU9" i="80"/>
  <c r="BU4" i="80"/>
  <c r="BV3" i="80"/>
  <c r="BP44" i="66"/>
  <c r="BP44" i="82"/>
  <c r="BP46" i="82"/>
  <c r="BR28" i="68"/>
  <c r="BR27" i="68"/>
  <c r="BR26" i="68"/>
  <c r="BR21" i="68"/>
  <c r="BR24" i="68"/>
  <c r="BR23" i="68"/>
  <c r="BR22" i="68"/>
  <c r="BR25" i="68"/>
  <c r="BR20" i="68"/>
  <c r="BR16" i="68"/>
  <c r="BR29" i="68"/>
  <c r="BQ51" i="69"/>
  <c r="BP43" i="69"/>
  <c r="BP44" i="69"/>
  <c r="BP47" i="77"/>
  <c r="BP53" i="77" s="1"/>
  <c r="BS43" i="73"/>
  <c r="BO47" i="71"/>
  <c r="BO53" i="71" s="1"/>
  <c r="BP46" i="71"/>
  <c r="BS51" i="77"/>
  <c r="BS6" i="77"/>
  <c r="BS50" i="77"/>
  <c r="BS49" i="77"/>
  <c r="BS25" i="79"/>
  <c r="BS20" i="79"/>
  <c r="BS16" i="79"/>
  <c r="BS21" i="79"/>
  <c r="BS28" i="79"/>
  <c r="BS27" i="79"/>
  <c r="BS26" i="79"/>
  <c r="BS22" i="79"/>
  <c r="BS29" i="79"/>
  <c r="BS24" i="79"/>
  <c r="BS23" i="79"/>
  <c r="BS51" i="76"/>
  <c r="BS6" i="76"/>
  <c r="BS50" i="76"/>
  <c r="BS49" i="76"/>
  <c r="BS49" i="65"/>
  <c r="BS50" i="65"/>
  <c r="BS6" i="65"/>
  <c r="BQ29" i="71"/>
  <c r="BQ24" i="71"/>
  <c r="BQ23" i="71"/>
  <c r="BQ25" i="71"/>
  <c r="BQ20" i="71"/>
  <c r="BQ16" i="71"/>
  <c r="BQ26" i="71"/>
  <c r="BQ21" i="71"/>
  <c r="BQ28" i="71"/>
  <c r="BQ27" i="71"/>
  <c r="BQ22" i="71"/>
  <c r="BP43" i="64"/>
  <c r="BP46" i="64"/>
  <c r="BR50" i="72"/>
  <c r="BR6" i="72"/>
  <c r="BR49" i="72"/>
  <c r="BQ46" i="65"/>
  <c r="BO47" i="67"/>
  <c r="BO53" i="67" s="1"/>
  <c r="BP46" i="72"/>
  <c r="BU11" i="81"/>
  <c r="BU10" i="81"/>
  <c r="BU5" i="81"/>
  <c r="BU7" i="81" s="1"/>
  <c r="BU9" i="81"/>
  <c r="BU4" i="81"/>
  <c r="BT51" i="81" s="1"/>
  <c r="BV3" i="81"/>
  <c r="BS9" i="66"/>
  <c r="BS4" i="66"/>
  <c r="BT3" i="66"/>
  <c r="BS11" i="66"/>
  <c r="BS10" i="66"/>
  <c r="BS5" i="66"/>
  <c r="BS7" i="66" s="1"/>
  <c r="BQ46" i="77"/>
  <c r="BQ45" i="76"/>
  <c r="BQ46" i="76"/>
  <c r="BS11" i="67"/>
  <c r="BS10" i="67"/>
  <c r="BS5" i="67"/>
  <c r="BS7" i="67" s="1"/>
  <c r="BS9" i="67"/>
  <c r="BS4" i="67"/>
  <c r="BT3" i="67"/>
  <c r="BP17" i="66"/>
  <c r="BP46" i="66"/>
  <c r="BR51" i="68"/>
  <c r="BQ26" i="69"/>
  <c r="BQ20" i="69"/>
  <c r="BQ22" i="69"/>
  <c r="BQ44" i="69" s="1"/>
  <c r="BQ29" i="69"/>
  <c r="BQ16" i="69"/>
  <c r="BQ25" i="69"/>
  <c r="BQ28" i="69"/>
  <c r="BQ27" i="69"/>
  <c r="BQ23" i="69"/>
  <c r="BQ21" i="69"/>
  <c r="BQ24" i="69"/>
  <c r="BT11" i="74"/>
  <c r="BT10" i="74"/>
  <c r="BT5" i="74"/>
  <c r="BT7" i="74" s="1"/>
  <c r="BT9" i="74"/>
  <c r="BT4" i="74"/>
  <c r="BU3" i="74"/>
  <c r="BP46" i="69"/>
  <c r="BU10" i="78"/>
  <c r="BU5" i="78"/>
  <c r="BU7" i="78" s="1"/>
  <c r="BU9" i="78"/>
  <c r="BU11" i="78"/>
  <c r="BU4" i="78"/>
  <c r="BV3" i="78"/>
  <c r="BU6" i="73"/>
  <c r="BU50" i="73"/>
  <c r="BU49" i="73"/>
  <c r="BV11" i="73"/>
  <c r="BV10" i="73"/>
  <c r="BV5" i="73"/>
  <c r="BV7" i="73" s="1"/>
  <c r="BV9" i="73"/>
  <c r="BV4" i="73"/>
  <c r="BW3" i="73"/>
  <c r="BK49" i="63"/>
  <c r="BI47" i="63"/>
  <c r="BI53" i="63" s="1"/>
  <c r="BJ43" i="63"/>
  <c r="BJ46" i="63"/>
  <c r="BJ44" i="63"/>
  <c r="BK36" i="63"/>
  <c r="BK41" i="63"/>
  <c r="BK32" i="63"/>
  <c r="BK34" i="63"/>
  <c r="BK35" i="63"/>
  <c r="BK37" i="63"/>
  <c r="BK40" i="63"/>
  <c r="BK33" i="63"/>
  <c r="BK39" i="63"/>
  <c r="BK38" i="63"/>
  <c r="BK26" i="63"/>
  <c r="BK23" i="63"/>
  <c r="BK20" i="63"/>
  <c r="BK27" i="63"/>
  <c r="BK22" i="63"/>
  <c r="BK25" i="63"/>
  <c r="BK28" i="63"/>
  <c r="BK21" i="63"/>
  <c r="BK16" i="63"/>
  <c r="BK24" i="63"/>
  <c r="BK29" i="63"/>
  <c r="BK15" i="63"/>
  <c r="BL6" i="63"/>
  <c r="BJ17" i="63"/>
  <c r="BL12" i="63"/>
  <c r="BM10" i="63"/>
  <c r="BM9" i="63"/>
  <c r="BM11" i="63"/>
  <c r="BM4" i="63"/>
  <c r="BM5" i="63"/>
  <c r="BN3" i="63"/>
  <c r="BW43" i="84" l="1"/>
  <c r="BW46" i="84"/>
  <c r="BW45" i="84"/>
  <c r="BZ5" i="84"/>
  <c r="BZ7" i="84" s="1"/>
  <c r="BZ4" i="84"/>
  <c r="CA3" i="84"/>
  <c r="BX17" i="84"/>
  <c r="BX44" i="84"/>
  <c r="BX45" i="84"/>
  <c r="BY50" i="84"/>
  <c r="BY49" i="84"/>
  <c r="BY51" i="84"/>
  <c r="BY6" i="84"/>
  <c r="BV47" i="84"/>
  <c r="BV53" i="84" s="1"/>
  <c r="BR17" i="75"/>
  <c r="BQ47" i="68"/>
  <c r="BQ53" i="68" s="1"/>
  <c r="BQ45" i="70"/>
  <c r="BS44" i="81"/>
  <c r="BP47" i="70"/>
  <c r="BP53" i="70" s="1"/>
  <c r="BQ47" i="74"/>
  <c r="BQ53" i="74" s="1"/>
  <c r="BQ44" i="72"/>
  <c r="BQ17" i="71"/>
  <c r="BS17" i="79"/>
  <c r="BR47" i="78"/>
  <c r="BR53" i="78" s="1"/>
  <c r="BR44" i="68"/>
  <c r="BQ17" i="72"/>
  <c r="BS44" i="78"/>
  <c r="BQ17" i="66"/>
  <c r="BR17" i="68"/>
  <c r="BQ47" i="65"/>
  <c r="BQ53" i="65" s="1"/>
  <c r="BQ43" i="72"/>
  <c r="BQ44" i="66"/>
  <c r="BQ17" i="70"/>
  <c r="BR45" i="76"/>
  <c r="BQ45" i="69"/>
  <c r="BR45" i="74"/>
  <c r="BQ44" i="67"/>
  <c r="BQ45" i="72"/>
  <c r="BQ45" i="64"/>
  <c r="BT45" i="73"/>
  <c r="BQ17" i="83"/>
  <c r="BS17" i="81"/>
  <c r="BS45" i="79"/>
  <c r="BS12" i="64"/>
  <c r="BS45" i="78"/>
  <c r="BR44" i="76"/>
  <c r="BQ45" i="83"/>
  <c r="BR17" i="76"/>
  <c r="BQ17" i="64"/>
  <c r="BK45" i="63"/>
  <c r="BS79" i="76"/>
  <c r="BS78" i="76"/>
  <c r="BS77" i="76"/>
  <c r="BS76" i="76"/>
  <c r="BS74" i="76"/>
  <c r="BS41" i="76"/>
  <c r="BS37" i="76"/>
  <c r="BS33" i="76"/>
  <c r="BS73" i="76"/>
  <c r="BS40" i="76"/>
  <c r="BS36" i="76"/>
  <c r="BS32" i="76"/>
  <c r="BS72" i="76"/>
  <c r="BS39" i="76"/>
  <c r="BS35" i="76"/>
  <c r="BS15" i="76"/>
  <c r="BS75" i="76"/>
  <c r="BS71" i="76"/>
  <c r="BS38" i="76"/>
  <c r="BS34" i="76"/>
  <c r="BR78" i="70"/>
  <c r="BR74" i="70"/>
  <c r="BR41" i="70"/>
  <c r="BR37" i="70"/>
  <c r="BR33" i="70"/>
  <c r="BR77" i="70"/>
  <c r="BR73" i="70"/>
  <c r="BR40" i="70"/>
  <c r="BR36" i="70"/>
  <c r="BR32" i="70"/>
  <c r="BR76" i="70"/>
  <c r="BR72" i="70"/>
  <c r="BR39" i="70"/>
  <c r="BR35" i="70"/>
  <c r="BR15" i="70"/>
  <c r="BR79" i="70"/>
  <c r="BR75" i="70"/>
  <c r="BR71" i="70"/>
  <c r="BR38" i="70"/>
  <c r="BR34" i="70"/>
  <c r="BQ43" i="82"/>
  <c r="BR79" i="69"/>
  <c r="BR75" i="69"/>
  <c r="BR71" i="69"/>
  <c r="BR78" i="69"/>
  <c r="BR74" i="69"/>
  <c r="BR41" i="69"/>
  <c r="BR77" i="69"/>
  <c r="BR73" i="69"/>
  <c r="BR76" i="69"/>
  <c r="BR40" i="69"/>
  <c r="BR36" i="69"/>
  <c r="BR32" i="69"/>
  <c r="BR72" i="69"/>
  <c r="BR39" i="69"/>
  <c r="BR35" i="69"/>
  <c r="BR15" i="69"/>
  <c r="BR38" i="69"/>
  <c r="BR34" i="69"/>
  <c r="BR37" i="69"/>
  <c r="BR33" i="69"/>
  <c r="BR79" i="71"/>
  <c r="BR78" i="71"/>
  <c r="BR76" i="71"/>
  <c r="BR71" i="71"/>
  <c r="BR75" i="71"/>
  <c r="BR74" i="71"/>
  <c r="BR41" i="71"/>
  <c r="BR73" i="71"/>
  <c r="BR37" i="71"/>
  <c r="BR33" i="71"/>
  <c r="BR77" i="71"/>
  <c r="BR72" i="71"/>
  <c r="BR40" i="71"/>
  <c r="BR36" i="71"/>
  <c r="BR32" i="71"/>
  <c r="BR39" i="71"/>
  <c r="BR35" i="71"/>
  <c r="BR15" i="71"/>
  <c r="BR38" i="71"/>
  <c r="BR34" i="71"/>
  <c r="BS78" i="75"/>
  <c r="BS74" i="75"/>
  <c r="BS41" i="75"/>
  <c r="BS37" i="75"/>
  <c r="BS33" i="75"/>
  <c r="BS77" i="75"/>
  <c r="BS73" i="75"/>
  <c r="BS76" i="75"/>
  <c r="BS72" i="75"/>
  <c r="BS39" i="75"/>
  <c r="BS35" i="75"/>
  <c r="BS15" i="75"/>
  <c r="BS79" i="75"/>
  <c r="BS36" i="75"/>
  <c r="BS75" i="75"/>
  <c r="BS34" i="75"/>
  <c r="BS71" i="75"/>
  <c r="BS40" i="75"/>
  <c r="BS32" i="75"/>
  <c r="BS38" i="75"/>
  <c r="BR45" i="77"/>
  <c r="BR77" i="66"/>
  <c r="BR73" i="66"/>
  <c r="BR40" i="66"/>
  <c r="BR36" i="66"/>
  <c r="BR76" i="66"/>
  <c r="BR72" i="66"/>
  <c r="BR39" i="66"/>
  <c r="BR79" i="66"/>
  <c r="BR75" i="66"/>
  <c r="BR71" i="66"/>
  <c r="BR38" i="66"/>
  <c r="BR74" i="66"/>
  <c r="BR34" i="66"/>
  <c r="BR41" i="66"/>
  <c r="BR33" i="66"/>
  <c r="BR37" i="66"/>
  <c r="BR32" i="66"/>
  <c r="BR78" i="66"/>
  <c r="BR35" i="66"/>
  <c r="BR15" i="66"/>
  <c r="BT77" i="79"/>
  <c r="BT73" i="79"/>
  <c r="BT40" i="79"/>
  <c r="BT76" i="79"/>
  <c r="BT72" i="79"/>
  <c r="BT39" i="79"/>
  <c r="BT79" i="79"/>
  <c r="BT75" i="79"/>
  <c r="BT71" i="79"/>
  <c r="BT38" i="79"/>
  <c r="BT34" i="79"/>
  <c r="BT78" i="79"/>
  <c r="BT37" i="79"/>
  <c r="BT33" i="79"/>
  <c r="BT74" i="79"/>
  <c r="BT36" i="79"/>
  <c r="BT32" i="79"/>
  <c r="BT35" i="79"/>
  <c r="BT15" i="79"/>
  <c r="BT41" i="79"/>
  <c r="BU12" i="79"/>
  <c r="BU78" i="73"/>
  <c r="BU79" i="73"/>
  <c r="BU76" i="73"/>
  <c r="BU72" i="73"/>
  <c r="BU39" i="73"/>
  <c r="BU35" i="73"/>
  <c r="BU15" i="73"/>
  <c r="BU77" i="73"/>
  <c r="BU75" i="73"/>
  <c r="BU71" i="73"/>
  <c r="BU38" i="73"/>
  <c r="BU34" i="73"/>
  <c r="BU74" i="73"/>
  <c r="BU41" i="73"/>
  <c r="BU37" i="73"/>
  <c r="BU33" i="73"/>
  <c r="BU73" i="73"/>
  <c r="BU32" i="73"/>
  <c r="BU40" i="73"/>
  <c r="BU36" i="73"/>
  <c r="BR76" i="72"/>
  <c r="BR72" i="72"/>
  <c r="BR39" i="72"/>
  <c r="BR35" i="72"/>
  <c r="BR15" i="72"/>
  <c r="BR79" i="72"/>
  <c r="BR75" i="72"/>
  <c r="BR71" i="72"/>
  <c r="BR38" i="72"/>
  <c r="BR34" i="72"/>
  <c r="BR78" i="72"/>
  <c r="BR74" i="72"/>
  <c r="BR41" i="72"/>
  <c r="BR37" i="72"/>
  <c r="BR36" i="72"/>
  <c r="BR77" i="72"/>
  <c r="BR33" i="72"/>
  <c r="BR73" i="72"/>
  <c r="BR32" i="72"/>
  <c r="BR40" i="72"/>
  <c r="BS78" i="65"/>
  <c r="BS74" i="65"/>
  <c r="BS41" i="65"/>
  <c r="BS37" i="65"/>
  <c r="BS33" i="65"/>
  <c r="BS77" i="65"/>
  <c r="BS73" i="65"/>
  <c r="BS40" i="65"/>
  <c r="BS36" i="65"/>
  <c r="BS32" i="65"/>
  <c r="BS76" i="65"/>
  <c r="BS72" i="65"/>
  <c r="BS39" i="65"/>
  <c r="BS35" i="65"/>
  <c r="BS15" i="65"/>
  <c r="BS79" i="65"/>
  <c r="BS75" i="65"/>
  <c r="BS71" i="65"/>
  <c r="BS38" i="65"/>
  <c r="BS34" i="65"/>
  <c r="BS77" i="68"/>
  <c r="BS36" i="68"/>
  <c r="BS79" i="68"/>
  <c r="BS76" i="68"/>
  <c r="BS72" i="68"/>
  <c r="BS39" i="68"/>
  <c r="BS38" i="68"/>
  <c r="BS37" i="68"/>
  <c r="BS32" i="68"/>
  <c r="BS78" i="68"/>
  <c r="BS74" i="68"/>
  <c r="BS73" i="68"/>
  <c r="BS41" i="68"/>
  <c r="BS33" i="68"/>
  <c r="BS75" i="68"/>
  <c r="BS71" i="68"/>
  <c r="BS40" i="68"/>
  <c r="BS35" i="68"/>
  <c r="BS34" i="68"/>
  <c r="BS15" i="68"/>
  <c r="BL79" i="63"/>
  <c r="BL76" i="63"/>
  <c r="BL75" i="63"/>
  <c r="BL72" i="63"/>
  <c r="BL78" i="63"/>
  <c r="BL77" i="63"/>
  <c r="BL74" i="63"/>
  <c r="BL73" i="63"/>
  <c r="BL71" i="63"/>
  <c r="BS79" i="77"/>
  <c r="BS75" i="77"/>
  <c r="BS71" i="77"/>
  <c r="BS38" i="77"/>
  <c r="BS34" i="77"/>
  <c r="BS78" i="77"/>
  <c r="BS74" i="77"/>
  <c r="BS41" i="77"/>
  <c r="BS37" i="77"/>
  <c r="BS33" i="77"/>
  <c r="BS77" i="77"/>
  <c r="BS73" i="77"/>
  <c r="BS40" i="77"/>
  <c r="BS36" i="77"/>
  <c r="BS32" i="77"/>
  <c r="BS72" i="77"/>
  <c r="BS39" i="77"/>
  <c r="BS35" i="77"/>
  <c r="BS15" i="77"/>
  <c r="BS76" i="77"/>
  <c r="BT77" i="80"/>
  <c r="BT76" i="80"/>
  <c r="BT79" i="80"/>
  <c r="BT73" i="80"/>
  <c r="BT40" i="80"/>
  <c r="BT36" i="80"/>
  <c r="BT32" i="80"/>
  <c r="BT78" i="80"/>
  <c r="BT72" i="80"/>
  <c r="BT39" i="80"/>
  <c r="BT35" i="80"/>
  <c r="BT15" i="80"/>
  <c r="BT75" i="80"/>
  <c r="BT71" i="80"/>
  <c r="BT38" i="80"/>
  <c r="BT34" i="80"/>
  <c r="BT33" i="80"/>
  <c r="BT74" i="80"/>
  <c r="BT41" i="80"/>
  <c r="BT37" i="80"/>
  <c r="BT78" i="81"/>
  <c r="BT74" i="81"/>
  <c r="BT41" i="81"/>
  <c r="BT77" i="81"/>
  <c r="BT73" i="81"/>
  <c r="BT40" i="81"/>
  <c r="BT76" i="81"/>
  <c r="BT72" i="81"/>
  <c r="BT79" i="81"/>
  <c r="BT36" i="81"/>
  <c r="BT32" i="81"/>
  <c r="BT75" i="81"/>
  <c r="BT39" i="81"/>
  <c r="BT35" i="81"/>
  <c r="BT15" i="81"/>
  <c r="BT71" i="81"/>
  <c r="BT38" i="81"/>
  <c r="BT34" i="81"/>
  <c r="BT33" i="81"/>
  <c r="BT37" i="81"/>
  <c r="BS78" i="74"/>
  <c r="BS74" i="74"/>
  <c r="BS41" i="74"/>
  <c r="BS37" i="74"/>
  <c r="BS33" i="74"/>
  <c r="BS76" i="74"/>
  <c r="BS72" i="74"/>
  <c r="BS39" i="74"/>
  <c r="BS35" i="74"/>
  <c r="BS15" i="74"/>
  <c r="BS77" i="74"/>
  <c r="BS40" i="74"/>
  <c r="BS32" i="74"/>
  <c r="BS75" i="74"/>
  <c r="BS38" i="74"/>
  <c r="BS73" i="74"/>
  <c r="BS36" i="74"/>
  <c r="BS79" i="74"/>
  <c r="BS34" i="74"/>
  <c r="BS71" i="74"/>
  <c r="BR77" i="67"/>
  <c r="BR73" i="67"/>
  <c r="BR40" i="67"/>
  <c r="BR36" i="67"/>
  <c r="BR32" i="67"/>
  <c r="BR76" i="67"/>
  <c r="BR72" i="67"/>
  <c r="BR39" i="67"/>
  <c r="BR35" i="67"/>
  <c r="BR15" i="67"/>
  <c r="BR79" i="67"/>
  <c r="BR75" i="67"/>
  <c r="BR71" i="67"/>
  <c r="BR38" i="67"/>
  <c r="BR34" i="67"/>
  <c r="BR78" i="67"/>
  <c r="BR74" i="67"/>
  <c r="BR41" i="67"/>
  <c r="BR37" i="67"/>
  <c r="BR33" i="67"/>
  <c r="BR79" i="64"/>
  <c r="BR75" i="64"/>
  <c r="BR71" i="64"/>
  <c r="BR38" i="64"/>
  <c r="BR34" i="64"/>
  <c r="BR78" i="64"/>
  <c r="BR74" i="64"/>
  <c r="BR41" i="64"/>
  <c r="BR37" i="64"/>
  <c r="BR33" i="64"/>
  <c r="BR77" i="64"/>
  <c r="BR73" i="64"/>
  <c r="BR40" i="64"/>
  <c r="BR36" i="64"/>
  <c r="BR32" i="64"/>
  <c r="BR76" i="64"/>
  <c r="BR72" i="64"/>
  <c r="BR39" i="64"/>
  <c r="BR35" i="64"/>
  <c r="BR15" i="64"/>
  <c r="BR77" i="83"/>
  <c r="BR76" i="83"/>
  <c r="BR79" i="83"/>
  <c r="BR75" i="83"/>
  <c r="BR78" i="83"/>
  <c r="BR73" i="83"/>
  <c r="BR72" i="83"/>
  <c r="BR71" i="83"/>
  <c r="BR41" i="83"/>
  <c r="BR40" i="83"/>
  <c r="BR38" i="83"/>
  <c r="BR34" i="83"/>
  <c r="BR37" i="83"/>
  <c r="BR33" i="83"/>
  <c r="BR36" i="83"/>
  <c r="BR32" i="83"/>
  <c r="BR15" i="83"/>
  <c r="BR39" i="83"/>
  <c r="BR74" i="83"/>
  <c r="BR35" i="83"/>
  <c r="BP47" i="67"/>
  <c r="BP53" i="67" s="1"/>
  <c r="BT79" i="78"/>
  <c r="BT75" i="78"/>
  <c r="BT71" i="78"/>
  <c r="BT38" i="78"/>
  <c r="BT34" i="78"/>
  <c r="BT78" i="78"/>
  <c r="BT74" i="78"/>
  <c r="BT41" i="78"/>
  <c r="BT37" i="78"/>
  <c r="BT33" i="78"/>
  <c r="BT77" i="78"/>
  <c r="BT73" i="78"/>
  <c r="BT40" i="78"/>
  <c r="BT36" i="78"/>
  <c r="BT32" i="78"/>
  <c r="BT72" i="78"/>
  <c r="BT39" i="78"/>
  <c r="BT35" i="78"/>
  <c r="BT15" i="78"/>
  <c r="BT76" i="78"/>
  <c r="BS45" i="81"/>
  <c r="BR77" i="82"/>
  <c r="BR76" i="82"/>
  <c r="BR79" i="82"/>
  <c r="BR72" i="82"/>
  <c r="BR39" i="82"/>
  <c r="BR35" i="82"/>
  <c r="BR78" i="82"/>
  <c r="BR75" i="82"/>
  <c r="BR71" i="82"/>
  <c r="BR38" i="82"/>
  <c r="BR34" i="82"/>
  <c r="BR74" i="82"/>
  <c r="BR41" i="82"/>
  <c r="BR37" i="82"/>
  <c r="BR33" i="82"/>
  <c r="BR40" i="82"/>
  <c r="BR15" i="82"/>
  <c r="BR36" i="82"/>
  <c r="BR32" i="82"/>
  <c r="BR73" i="82"/>
  <c r="BU12" i="81"/>
  <c r="BU12" i="80"/>
  <c r="BT12" i="77"/>
  <c r="BT12" i="76"/>
  <c r="BQ47" i="75"/>
  <c r="BQ53" i="75" s="1"/>
  <c r="BS47" i="73"/>
  <c r="BV12" i="73"/>
  <c r="BP47" i="71"/>
  <c r="BP53" i="71" s="1"/>
  <c r="BS12" i="71"/>
  <c r="BT12" i="68"/>
  <c r="BS12" i="67"/>
  <c r="BQ44" i="83"/>
  <c r="BQ46" i="83"/>
  <c r="BT9" i="83"/>
  <c r="BT11" i="83"/>
  <c r="BT4" i="83"/>
  <c r="BS49" i="83" s="1"/>
  <c r="BU3" i="83"/>
  <c r="BT10" i="83"/>
  <c r="BT5" i="83"/>
  <c r="BT7" i="83" s="1"/>
  <c r="BP47" i="83"/>
  <c r="BP53" i="83" s="1"/>
  <c r="BQ43" i="83"/>
  <c r="BS51" i="83"/>
  <c r="BS50" i="83"/>
  <c r="BS6" i="83"/>
  <c r="BR26" i="83"/>
  <c r="BR25" i="83"/>
  <c r="BR24" i="83"/>
  <c r="BR27" i="83"/>
  <c r="BR21" i="83"/>
  <c r="BR20" i="83"/>
  <c r="BR22" i="83"/>
  <c r="BR23" i="83"/>
  <c r="BR16" i="83"/>
  <c r="BR29" i="83"/>
  <c r="BR28" i="83"/>
  <c r="BS12" i="83"/>
  <c r="BQ46" i="69"/>
  <c r="BQ17" i="69"/>
  <c r="BP47" i="64"/>
  <c r="BP53" i="64" s="1"/>
  <c r="BS29" i="65"/>
  <c r="BS27" i="65"/>
  <c r="BS25" i="65"/>
  <c r="BS24" i="65"/>
  <c r="BS28" i="65"/>
  <c r="BS26" i="65"/>
  <c r="BS22" i="65"/>
  <c r="BS21" i="65"/>
  <c r="BS23" i="65"/>
  <c r="BS16" i="65"/>
  <c r="BS20" i="65"/>
  <c r="BS28" i="77"/>
  <c r="BS27" i="77"/>
  <c r="BS26" i="77"/>
  <c r="BS21" i="77"/>
  <c r="BS24" i="77"/>
  <c r="BS23" i="77"/>
  <c r="BS45" i="77" s="1"/>
  <c r="BS22" i="77"/>
  <c r="BS20" i="77"/>
  <c r="BS16" i="77"/>
  <c r="BS25" i="77"/>
  <c r="BS29" i="77"/>
  <c r="BR46" i="68"/>
  <c r="BT29" i="81"/>
  <c r="BT28" i="81"/>
  <c r="BT27" i="81"/>
  <c r="BT26" i="81"/>
  <c r="BT24" i="81"/>
  <c r="BT23" i="81"/>
  <c r="BT22" i="81"/>
  <c r="BT25" i="81"/>
  <c r="BT20" i="81"/>
  <c r="BT16" i="81"/>
  <c r="BT21" i="81"/>
  <c r="BW10" i="73"/>
  <c r="BW5" i="73"/>
  <c r="BW7" i="73" s="1"/>
  <c r="BW9" i="73"/>
  <c r="BW4" i="73"/>
  <c r="BX3" i="73"/>
  <c r="BW11" i="73"/>
  <c r="BU28" i="73"/>
  <c r="BU27" i="73"/>
  <c r="BU26" i="73"/>
  <c r="BU24" i="73"/>
  <c r="BU23" i="73"/>
  <c r="BU22" i="73"/>
  <c r="BU25" i="73"/>
  <c r="BU20" i="73"/>
  <c r="BU16" i="73"/>
  <c r="BU29" i="73"/>
  <c r="BU21" i="73"/>
  <c r="BV9" i="78"/>
  <c r="BV11" i="78"/>
  <c r="BV4" i="78"/>
  <c r="BW3" i="78"/>
  <c r="BV10" i="78"/>
  <c r="BV5" i="78"/>
  <c r="BV7" i="78" s="1"/>
  <c r="BT12" i="74"/>
  <c r="BT10" i="67"/>
  <c r="BT5" i="67"/>
  <c r="BT7" i="67" s="1"/>
  <c r="BT9" i="67"/>
  <c r="BT4" i="67"/>
  <c r="BU3" i="67"/>
  <c r="BT11" i="67"/>
  <c r="BS50" i="66"/>
  <c r="BS6" i="66"/>
  <c r="BV10" i="81"/>
  <c r="BV5" i="81"/>
  <c r="BV7" i="81" s="1"/>
  <c r="BV9" i="81"/>
  <c r="BV4" i="81"/>
  <c r="BW3" i="81"/>
  <c r="BV11" i="81"/>
  <c r="BQ43" i="71"/>
  <c r="BS46" i="79"/>
  <c r="BS44" i="79"/>
  <c r="BV10" i="80"/>
  <c r="BV5" i="80"/>
  <c r="BV7" i="80" s="1"/>
  <c r="BV9" i="80"/>
  <c r="BV4" i="80"/>
  <c r="BW3" i="80"/>
  <c r="BV11" i="80"/>
  <c r="BT25" i="80"/>
  <c r="BT28" i="80"/>
  <c r="BT27" i="80"/>
  <c r="BT26" i="80"/>
  <c r="BT24" i="80"/>
  <c r="BT23" i="80"/>
  <c r="BT22" i="80"/>
  <c r="BT21" i="80"/>
  <c r="BT20" i="80"/>
  <c r="BT16" i="80"/>
  <c r="BT29" i="80"/>
  <c r="BP47" i="72"/>
  <c r="BP53" i="72" s="1"/>
  <c r="BS12" i="72"/>
  <c r="BT9" i="64"/>
  <c r="BT4" i="64"/>
  <c r="BU3" i="64"/>
  <c r="BT11" i="64"/>
  <c r="BT10" i="64"/>
  <c r="BT5" i="64"/>
  <c r="BT7" i="64" s="1"/>
  <c r="BS12" i="70"/>
  <c r="BT6" i="76"/>
  <c r="BT50" i="76"/>
  <c r="BQ17" i="82"/>
  <c r="BU10" i="77"/>
  <c r="BU5" i="77"/>
  <c r="BU7" i="77" s="1"/>
  <c r="BU9" i="77"/>
  <c r="BU4" i="77"/>
  <c r="BV3" i="77"/>
  <c r="BU11" i="77"/>
  <c r="BS53" i="73"/>
  <c r="BT25" i="78"/>
  <c r="BT24" i="78"/>
  <c r="BT27" i="78"/>
  <c r="BT26" i="78"/>
  <c r="BT21" i="78"/>
  <c r="BT23" i="78"/>
  <c r="BT22" i="78"/>
  <c r="BT20" i="78"/>
  <c r="BT16" i="78"/>
  <c r="BT29" i="78"/>
  <c r="BT28" i="78"/>
  <c r="BP47" i="82"/>
  <c r="BP53" i="82" s="1"/>
  <c r="BT10" i="71"/>
  <c r="BT5" i="71"/>
  <c r="BT7" i="71" s="1"/>
  <c r="BT9" i="71"/>
  <c r="BT4" i="71"/>
  <c r="BU3" i="71"/>
  <c r="BT11" i="71"/>
  <c r="BQ17" i="67"/>
  <c r="BQ45" i="67"/>
  <c r="BS45" i="80"/>
  <c r="BQ45" i="66"/>
  <c r="BR17" i="65"/>
  <c r="BQ46" i="70"/>
  <c r="BQ43" i="70"/>
  <c r="BR43" i="77"/>
  <c r="BS28" i="74"/>
  <c r="BS26" i="74"/>
  <c r="BS29" i="74"/>
  <c r="BS24" i="74"/>
  <c r="BS22" i="74"/>
  <c r="BS20" i="74"/>
  <c r="BS27" i="74"/>
  <c r="BS16" i="74"/>
  <c r="BS21" i="74"/>
  <c r="BS25" i="74"/>
  <c r="BS23" i="74"/>
  <c r="BS45" i="74" s="1"/>
  <c r="BR47" i="80"/>
  <c r="BR53" i="80" s="1"/>
  <c r="BT43" i="73"/>
  <c r="BT46" i="73"/>
  <c r="BT44" i="73"/>
  <c r="BS46" i="78"/>
  <c r="BR26" i="66"/>
  <c r="BR21" i="66"/>
  <c r="BR28" i="66"/>
  <c r="BR22" i="66"/>
  <c r="BR24" i="66"/>
  <c r="BR27" i="66"/>
  <c r="BR16" i="66"/>
  <c r="BR29" i="66"/>
  <c r="BR23" i="66"/>
  <c r="BR25" i="66"/>
  <c r="BR20" i="66"/>
  <c r="BT12" i="75"/>
  <c r="BV10" i="79"/>
  <c r="BV5" i="79"/>
  <c r="BV7" i="79" s="1"/>
  <c r="BV9" i="79"/>
  <c r="BV4" i="79"/>
  <c r="BW3" i="79"/>
  <c r="BV11" i="79"/>
  <c r="BR28" i="64"/>
  <c r="BR26" i="64"/>
  <c r="BR25" i="64"/>
  <c r="BR16" i="64"/>
  <c r="BR24" i="64"/>
  <c r="BR22" i="64"/>
  <c r="BR44" i="64" s="1"/>
  <c r="BR21" i="64"/>
  <c r="BR27" i="64"/>
  <c r="BR20" i="64"/>
  <c r="BR23" i="64"/>
  <c r="BR29" i="64"/>
  <c r="BR47" i="81"/>
  <c r="BR53" i="81" s="1"/>
  <c r="BS43" i="81"/>
  <c r="BS46" i="81"/>
  <c r="BR46" i="76"/>
  <c r="BR43" i="76"/>
  <c r="BT11" i="82"/>
  <c r="BT10" i="82"/>
  <c r="BT5" i="82"/>
  <c r="BT7" i="82" s="1"/>
  <c r="BT4" i="82"/>
  <c r="BU3" i="82"/>
  <c r="BT9" i="82"/>
  <c r="BS49" i="82"/>
  <c r="BS6" i="82"/>
  <c r="BS50" i="82"/>
  <c r="BS12" i="69"/>
  <c r="BS50" i="69"/>
  <c r="BS6" i="69"/>
  <c r="BU12" i="78"/>
  <c r="BT6" i="74"/>
  <c r="BT50" i="74"/>
  <c r="BT11" i="66"/>
  <c r="BT10" i="66"/>
  <c r="BT5" i="66"/>
  <c r="BT7" i="66" s="1"/>
  <c r="BT9" i="66"/>
  <c r="BT4" i="66"/>
  <c r="BU3" i="66"/>
  <c r="BR27" i="72"/>
  <c r="BR22" i="72"/>
  <c r="BR25" i="72"/>
  <c r="BR23" i="72"/>
  <c r="BR16" i="72"/>
  <c r="BR21" i="72"/>
  <c r="BR28" i="72"/>
  <c r="BR26" i="72"/>
  <c r="BR29" i="72"/>
  <c r="BR20" i="72"/>
  <c r="BR24" i="72"/>
  <c r="BQ46" i="71"/>
  <c r="BS23" i="76"/>
  <c r="BS22" i="76"/>
  <c r="BS20" i="76"/>
  <c r="BS16" i="76"/>
  <c r="BS25" i="76"/>
  <c r="BS29" i="76"/>
  <c r="BS24" i="76"/>
  <c r="BS28" i="76"/>
  <c r="BS27" i="76"/>
  <c r="BS26" i="76"/>
  <c r="BS21" i="76"/>
  <c r="BP47" i="69"/>
  <c r="BP53" i="69" s="1"/>
  <c r="BV51" i="73"/>
  <c r="BV6" i="73"/>
  <c r="BV50" i="73"/>
  <c r="BV49" i="73"/>
  <c r="BU51" i="73"/>
  <c r="BU50" i="78"/>
  <c r="BU49" i="78"/>
  <c r="BU51" i="78"/>
  <c r="BU6" i="78"/>
  <c r="BQ43" i="69"/>
  <c r="BS51" i="67"/>
  <c r="BS50" i="67"/>
  <c r="BS6" i="67"/>
  <c r="BS49" i="67"/>
  <c r="BS12" i="66"/>
  <c r="BU51" i="81"/>
  <c r="BU6" i="81"/>
  <c r="BU50" i="81"/>
  <c r="BU49" i="81"/>
  <c r="BQ44" i="71"/>
  <c r="BQ45" i="71"/>
  <c r="BS43" i="79"/>
  <c r="BR45" i="68"/>
  <c r="BU51" i="80"/>
  <c r="BU6" i="80"/>
  <c r="BU50" i="80"/>
  <c r="BU49" i="80"/>
  <c r="BT51" i="80"/>
  <c r="BT49" i="81"/>
  <c r="BT12" i="65"/>
  <c r="BS50" i="64"/>
  <c r="BS49" i="64"/>
  <c r="BS51" i="64"/>
  <c r="BS6" i="64"/>
  <c r="BR20" i="70"/>
  <c r="BR16" i="70"/>
  <c r="BR21" i="70"/>
  <c r="BR28" i="70"/>
  <c r="BR27" i="70"/>
  <c r="BR26" i="70"/>
  <c r="BR25" i="70"/>
  <c r="BR24" i="70"/>
  <c r="BR23" i="70"/>
  <c r="BR22" i="70"/>
  <c r="BR29" i="70"/>
  <c r="BQ45" i="82"/>
  <c r="BR20" i="69"/>
  <c r="BR29" i="69"/>
  <c r="BR25" i="69"/>
  <c r="BR28" i="69"/>
  <c r="BR27" i="69"/>
  <c r="BR26" i="69"/>
  <c r="BR16" i="69"/>
  <c r="BR22" i="69"/>
  <c r="BR21" i="69"/>
  <c r="BR24" i="69"/>
  <c r="BR23" i="69"/>
  <c r="BT51" i="77"/>
  <c r="BT6" i="77"/>
  <c r="BT50" i="77"/>
  <c r="BT49" i="77"/>
  <c r="BT51" i="78"/>
  <c r="BP47" i="66"/>
  <c r="BP53" i="66" s="1"/>
  <c r="BS51" i="71"/>
  <c r="BS6" i="71"/>
  <c r="BS50" i="71"/>
  <c r="BS49" i="71"/>
  <c r="BR44" i="74"/>
  <c r="BR17" i="74"/>
  <c r="BQ46" i="67"/>
  <c r="BR47" i="79"/>
  <c r="BR53" i="79" s="1"/>
  <c r="BS17" i="80"/>
  <c r="BS44" i="80"/>
  <c r="BR45" i="75"/>
  <c r="BR44" i="75"/>
  <c r="BR45" i="65"/>
  <c r="BR43" i="65"/>
  <c r="BR44" i="65"/>
  <c r="BQ44" i="70"/>
  <c r="BS27" i="68"/>
  <c r="BS26" i="68"/>
  <c r="BS20" i="68"/>
  <c r="BS21" i="68"/>
  <c r="BS23" i="68"/>
  <c r="BS22" i="68"/>
  <c r="BS44" i="68" s="1"/>
  <c r="BS29" i="68"/>
  <c r="BS28" i="68"/>
  <c r="BS16" i="68"/>
  <c r="BS25" i="68"/>
  <c r="BS24" i="68"/>
  <c r="BQ44" i="64"/>
  <c r="BQ46" i="64"/>
  <c r="BR46" i="77"/>
  <c r="BS49" i="74"/>
  <c r="BR51" i="67"/>
  <c r="BS17" i="78"/>
  <c r="BU51" i="79"/>
  <c r="BU6" i="79"/>
  <c r="BU50" i="79"/>
  <c r="BU49" i="79"/>
  <c r="BR51" i="64"/>
  <c r="BR21" i="82"/>
  <c r="BR27" i="82"/>
  <c r="BR22" i="82"/>
  <c r="BR44" i="82" s="1"/>
  <c r="BR24" i="82"/>
  <c r="BR16" i="82"/>
  <c r="BR29" i="82"/>
  <c r="BR20" i="82"/>
  <c r="BR25" i="82"/>
  <c r="BR23" i="82"/>
  <c r="BR26" i="82"/>
  <c r="BR28" i="82"/>
  <c r="BU9" i="68"/>
  <c r="BU11" i="68"/>
  <c r="BU10" i="68"/>
  <c r="BU5" i="68"/>
  <c r="BU7" i="68" s="1"/>
  <c r="BU4" i="68"/>
  <c r="BV3" i="68"/>
  <c r="BS12" i="82"/>
  <c r="BR43" i="68"/>
  <c r="BT9" i="72"/>
  <c r="BT4" i="72"/>
  <c r="BU3" i="72"/>
  <c r="BT11" i="72"/>
  <c r="BT10" i="72"/>
  <c r="BT5" i="72"/>
  <c r="BT7" i="72" s="1"/>
  <c r="BU9" i="65"/>
  <c r="BU11" i="65"/>
  <c r="BU5" i="65"/>
  <c r="BU7" i="65" s="1"/>
  <c r="BU4" i="65"/>
  <c r="BT51" i="65" s="1"/>
  <c r="BV3" i="65"/>
  <c r="BU10" i="65"/>
  <c r="BT10" i="70"/>
  <c r="BT5" i="70"/>
  <c r="BT7" i="70" s="1"/>
  <c r="BT9" i="70"/>
  <c r="BT4" i="70"/>
  <c r="BU3" i="70"/>
  <c r="BT11" i="70"/>
  <c r="BT49" i="78"/>
  <c r="BR46" i="74"/>
  <c r="BQ46" i="72"/>
  <c r="BS28" i="75"/>
  <c r="BS27" i="75"/>
  <c r="BS26" i="75"/>
  <c r="BS25" i="75"/>
  <c r="BS24" i="75"/>
  <c r="BS23" i="75"/>
  <c r="BS45" i="75" s="1"/>
  <c r="BS22" i="75"/>
  <c r="BS29" i="75"/>
  <c r="BS20" i="75"/>
  <c r="BS16" i="75"/>
  <c r="BS21" i="75"/>
  <c r="BS46" i="80"/>
  <c r="BQ46" i="66"/>
  <c r="BR46" i="65"/>
  <c r="BR49" i="67"/>
  <c r="BQ47" i="76"/>
  <c r="BQ53" i="76" s="1"/>
  <c r="BR49" i="66"/>
  <c r="BU10" i="75"/>
  <c r="BU5" i="75"/>
  <c r="BU7" i="75" s="1"/>
  <c r="BU9" i="75"/>
  <c r="BU4" i="75"/>
  <c r="BV3" i="75"/>
  <c r="BU11" i="75"/>
  <c r="BR49" i="64"/>
  <c r="BT50" i="68"/>
  <c r="BT49" i="68"/>
  <c r="BT51" i="68"/>
  <c r="BT6" i="68"/>
  <c r="BU10" i="74"/>
  <c r="BU5" i="74"/>
  <c r="BU7" i="74" s="1"/>
  <c r="BU9" i="74"/>
  <c r="BU4" i="74"/>
  <c r="BT49" i="74" s="1"/>
  <c r="BV3" i="74"/>
  <c r="BU11" i="74"/>
  <c r="BS51" i="72"/>
  <c r="BS50" i="72"/>
  <c r="BS49" i="72"/>
  <c r="BS6" i="72"/>
  <c r="BT50" i="65"/>
  <c r="BT49" i="65"/>
  <c r="BT6" i="65"/>
  <c r="BS51" i="70"/>
  <c r="BS6" i="70"/>
  <c r="BS50" i="70"/>
  <c r="BS49" i="70"/>
  <c r="BU10" i="76"/>
  <c r="BU5" i="76"/>
  <c r="BU7" i="76" s="1"/>
  <c r="BU9" i="76"/>
  <c r="BU4" i="76"/>
  <c r="BV3" i="76"/>
  <c r="BU11" i="76"/>
  <c r="BQ44" i="82"/>
  <c r="BQ46" i="82"/>
  <c r="BR24" i="71"/>
  <c r="BR23" i="71"/>
  <c r="BR22" i="71"/>
  <c r="BR29" i="71"/>
  <c r="BR20" i="71"/>
  <c r="BR16" i="71"/>
  <c r="BR21" i="71"/>
  <c r="BR25" i="71"/>
  <c r="BR28" i="71"/>
  <c r="BR27" i="71"/>
  <c r="BR26" i="71"/>
  <c r="BR43" i="74"/>
  <c r="BQ43" i="67"/>
  <c r="BS43" i="80"/>
  <c r="BQ43" i="66"/>
  <c r="BR46" i="75"/>
  <c r="BR43" i="75"/>
  <c r="BQ43" i="64"/>
  <c r="BR17" i="77"/>
  <c r="BS51" i="74"/>
  <c r="BR29" i="67"/>
  <c r="BR20" i="67"/>
  <c r="BR22" i="67"/>
  <c r="BR16" i="67"/>
  <c r="BR25" i="67"/>
  <c r="BR27" i="67"/>
  <c r="BR26" i="67"/>
  <c r="BR21" i="67"/>
  <c r="BR28" i="67"/>
  <c r="BR23" i="67"/>
  <c r="BR24" i="67"/>
  <c r="BT17" i="73"/>
  <c r="BS43" i="78"/>
  <c r="BQ47" i="77"/>
  <c r="BQ53" i="77" s="1"/>
  <c r="BR51" i="66"/>
  <c r="BT51" i="75"/>
  <c r="BT6" i="75"/>
  <c r="BT50" i="75"/>
  <c r="BT49" i="75"/>
  <c r="BT24" i="79"/>
  <c r="BT23" i="79"/>
  <c r="BT22" i="79"/>
  <c r="BT20" i="79"/>
  <c r="BT16" i="79"/>
  <c r="BT29" i="79"/>
  <c r="BT25" i="79"/>
  <c r="BT21" i="79"/>
  <c r="BT28" i="79"/>
  <c r="BT27" i="79"/>
  <c r="BT26" i="79"/>
  <c r="BT11" i="69"/>
  <c r="BT10" i="69"/>
  <c r="BT9" i="69"/>
  <c r="BT5" i="69"/>
  <c r="BT7" i="69" s="1"/>
  <c r="BT4" i="69"/>
  <c r="BU3" i="69"/>
  <c r="BK44" i="63"/>
  <c r="BL49" i="63"/>
  <c r="BL51" i="63"/>
  <c r="BK46" i="63"/>
  <c r="BK43" i="63"/>
  <c r="BJ47" i="63"/>
  <c r="BJ53" i="63" s="1"/>
  <c r="BL41" i="63"/>
  <c r="BL37" i="63"/>
  <c r="BL33" i="63"/>
  <c r="BL40" i="63"/>
  <c r="BL36" i="63"/>
  <c r="BL32" i="63"/>
  <c r="BL39" i="63"/>
  <c r="BL35" i="63"/>
  <c r="BL38" i="63"/>
  <c r="BL34" i="63"/>
  <c r="BK17" i="63"/>
  <c r="BM6" i="63"/>
  <c r="BL27" i="63"/>
  <c r="BL23" i="63"/>
  <c r="BL16" i="63"/>
  <c r="BL29" i="63"/>
  <c r="BL21" i="63"/>
  <c r="BL28" i="63"/>
  <c r="BL20" i="63"/>
  <c r="BL26" i="63"/>
  <c r="BL22" i="63"/>
  <c r="BL15" i="63"/>
  <c r="BL25" i="63"/>
  <c r="BL24" i="63"/>
  <c r="BM12" i="63"/>
  <c r="BN11" i="63"/>
  <c r="BN10" i="63"/>
  <c r="BN9" i="63"/>
  <c r="BN4" i="63"/>
  <c r="BN5" i="63"/>
  <c r="BO3" i="63"/>
  <c r="BR17" i="66" l="1"/>
  <c r="BT44" i="81"/>
  <c r="BR44" i="70"/>
  <c r="BS17" i="76"/>
  <c r="BR43" i="72"/>
  <c r="BR45" i="66"/>
  <c r="BR44" i="72"/>
  <c r="BQ47" i="72"/>
  <c r="BQ53" i="72" s="1"/>
  <c r="BW47" i="84"/>
  <c r="BW53" i="84" s="1"/>
  <c r="BZ12" i="84"/>
  <c r="BX46" i="84"/>
  <c r="CA5" i="84"/>
  <c r="CA7" i="84" s="1"/>
  <c r="CA4" i="84"/>
  <c r="CB3" i="84"/>
  <c r="BX43" i="84"/>
  <c r="BZ49" i="84"/>
  <c r="BZ51" i="84"/>
  <c r="BZ6" i="84"/>
  <c r="BZ50" i="84"/>
  <c r="BR44" i="71"/>
  <c r="BS17" i="75"/>
  <c r="BS45" i="65"/>
  <c r="BR45" i="82"/>
  <c r="BQ47" i="82"/>
  <c r="BQ53" i="82" s="1"/>
  <c r="BS47" i="78"/>
  <c r="BS47" i="79"/>
  <c r="BS53" i="79" s="1"/>
  <c r="BQ47" i="69"/>
  <c r="BQ53" i="69" s="1"/>
  <c r="BR17" i="72"/>
  <c r="BR45" i="64"/>
  <c r="BT17" i="80"/>
  <c r="BL45" i="63"/>
  <c r="BR45" i="83"/>
  <c r="BS17" i="74"/>
  <c r="BS17" i="68"/>
  <c r="BR17" i="70"/>
  <c r="BR44" i="83"/>
  <c r="BS47" i="81"/>
  <c r="BS53" i="81" s="1"/>
  <c r="BQ47" i="67"/>
  <c r="BQ53" i="67" s="1"/>
  <c r="BR43" i="82"/>
  <c r="BR46" i="69"/>
  <c r="BS76" i="83"/>
  <c r="BS79" i="83"/>
  <c r="BS75" i="83"/>
  <c r="BS78" i="83"/>
  <c r="BS77" i="83"/>
  <c r="BS72" i="83"/>
  <c r="BS74" i="83"/>
  <c r="BS41" i="83"/>
  <c r="BS73" i="83"/>
  <c r="BS71" i="83"/>
  <c r="BS37" i="83"/>
  <c r="BS36" i="83"/>
  <c r="BS39" i="83"/>
  <c r="BS35" i="83"/>
  <c r="BS40" i="83"/>
  <c r="BS15" i="83"/>
  <c r="BS33" i="83"/>
  <c r="BS38" i="83"/>
  <c r="BS34" i="83"/>
  <c r="BS32" i="83"/>
  <c r="BM23" i="63"/>
  <c r="BM79" i="63"/>
  <c r="BM78" i="63"/>
  <c r="BM77" i="63"/>
  <c r="BM76" i="63"/>
  <c r="BM75" i="63"/>
  <c r="BM74" i="63"/>
  <c r="BM73" i="63"/>
  <c r="BM72" i="63"/>
  <c r="BM71" i="63"/>
  <c r="BS79" i="72"/>
  <c r="BS75" i="72"/>
  <c r="BS71" i="72"/>
  <c r="BS38" i="72"/>
  <c r="BS34" i="72"/>
  <c r="BS78" i="72"/>
  <c r="BS74" i="72"/>
  <c r="BS41" i="72"/>
  <c r="BS37" i="72"/>
  <c r="BS33" i="72"/>
  <c r="BS77" i="72"/>
  <c r="BS73" i="72"/>
  <c r="BS40" i="72"/>
  <c r="BS76" i="72"/>
  <c r="BS36" i="72"/>
  <c r="BS72" i="72"/>
  <c r="BS35" i="72"/>
  <c r="BS32" i="72"/>
  <c r="BS39" i="72"/>
  <c r="BS15" i="72"/>
  <c r="BU76" i="79"/>
  <c r="BU72" i="79"/>
  <c r="BU39" i="79"/>
  <c r="BU79" i="79"/>
  <c r="BU75" i="79"/>
  <c r="BU71" i="79"/>
  <c r="BU38" i="79"/>
  <c r="BU78" i="79"/>
  <c r="BU74" i="79"/>
  <c r="BU41" i="79"/>
  <c r="BU37" i="79"/>
  <c r="BU33" i="79"/>
  <c r="BU77" i="79"/>
  <c r="BU36" i="79"/>
  <c r="BU32" i="79"/>
  <c r="BU73" i="79"/>
  <c r="BU35" i="79"/>
  <c r="BU15" i="79"/>
  <c r="BU40" i="79"/>
  <c r="BU34" i="79"/>
  <c r="BT78" i="77"/>
  <c r="BT74" i="77"/>
  <c r="BT41" i="77"/>
  <c r="BT37" i="77"/>
  <c r="BT33" i="77"/>
  <c r="BT77" i="77"/>
  <c r="BT73" i="77"/>
  <c r="BT40" i="77"/>
  <c r="BT36" i="77"/>
  <c r="BT32" i="77"/>
  <c r="BT76" i="77"/>
  <c r="BT72" i="77"/>
  <c r="BT39" i="77"/>
  <c r="BT35" i="77"/>
  <c r="BT15" i="77"/>
  <c r="BT71" i="77"/>
  <c r="BT38" i="77"/>
  <c r="BT79" i="77"/>
  <c r="BT34" i="77"/>
  <c r="BT75" i="77"/>
  <c r="BR43" i="69"/>
  <c r="BU76" i="80"/>
  <c r="BU79" i="80"/>
  <c r="BU78" i="80"/>
  <c r="BU72" i="80"/>
  <c r="BU39" i="80"/>
  <c r="BU35" i="80"/>
  <c r="BU15" i="80"/>
  <c r="BU77" i="80"/>
  <c r="BU75" i="80"/>
  <c r="BU71" i="80"/>
  <c r="BU38" i="80"/>
  <c r="BU34" i="80"/>
  <c r="BU74" i="80"/>
  <c r="BU41" i="80"/>
  <c r="BU37" i="80"/>
  <c r="BU33" i="80"/>
  <c r="BU32" i="80"/>
  <c r="BU73" i="80"/>
  <c r="BU40" i="80"/>
  <c r="BU36" i="80"/>
  <c r="BU77" i="81"/>
  <c r="BU73" i="81"/>
  <c r="BU40" i="81"/>
  <c r="BU76" i="81"/>
  <c r="BU72" i="81"/>
  <c r="BU79" i="81"/>
  <c r="BU75" i="81"/>
  <c r="BU71" i="81"/>
  <c r="BU78" i="81"/>
  <c r="BU39" i="81"/>
  <c r="BU35" i="81"/>
  <c r="BU15" i="81"/>
  <c r="BU74" i="81"/>
  <c r="BU38" i="81"/>
  <c r="BU34" i="81"/>
  <c r="BU41" i="81"/>
  <c r="BU37" i="81"/>
  <c r="BU33" i="81"/>
  <c r="BU32" i="81"/>
  <c r="BU36" i="81"/>
  <c r="BS76" i="67"/>
  <c r="BS72" i="67"/>
  <c r="BS39" i="67"/>
  <c r="BS35" i="67"/>
  <c r="BS15" i="67"/>
  <c r="BS79" i="67"/>
  <c r="BS75" i="67"/>
  <c r="BS71" i="67"/>
  <c r="BS38" i="67"/>
  <c r="BS34" i="67"/>
  <c r="BS78" i="67"/>
  <c r="BS74" i="67"/>
  <c r="BS41" i="67"/>
  <c r="BS37" i="67"/>
  <c r="BS33" i="67"/>
  <c r="BS77" i="67"/>
  <c r="BS73" i="67"/>
  <c r="BS40" i="67"/>
  <c r="BS36" i="67"/>
  <c r="BS32" i="67"/>
  <c r="BU78" i="78"/>
  <c r="BU74" i="78"/>
  <c r="BU41" i="78"/>
  <c r="BU37" i="78"/>
  <c r="BU33" i="78"/>
  <c r="BU77" i="78"/>
  <c r="BU73" i="78"/>
  <c r="BU40" i="78"/>
  <c r="BU36" i="78"/>
  <c r="BU32" i="78"/>
  <c r="BU76" i="78"/>
  <c r="BU72" i="78"/>
  <c r="BU39" i="78"/>
  <c r="BU35" i="78"/>
  <c r="BU71" i="78"/>
  <c r="BU38" i="78"/>
  <c r="BU15" i="78"/>
  <c r="BU79" i="78"/>
  <c r="BU34" i="78"/>
  <c r="BU75" i="78"/>
  <c r="BS78" i="69"/>
  <c r="BS74" i="69"/>
  <c r="BS41" i="69"/>
  <c r="BS77" i="69"/>
  <c r="BS73" i="69"/>
  <c r="BS76" i="69"/>
  <c r="BS72" i="69"/>
  <c r="BS75" i="69"/>
  <c r="BS39" i="69"/>
  <c r="BS35" i="69"/>
  <c r="BS15" i="69"/>
  <c r="BS38" i="69"/>
  <c r="BS34" i="69"/>
  <c r="BS71" i="69"/>
  <c r="BS37" i="69"/>
  <c r="BS33" i="69"/>
  <c r="BS79" i="69"/>
  <c r="BS40" i="69"/>
  <c r="BS36" i="69"/>
  <c r="BS32" i="69"/>
  <c r="BS76" i="82"/>
  <c r="BS79" i="82"/>
  <c r="BS78" i="82"/>
  <c r="BS75" i="82"/>
  <c r="BS71" i="82"/>
  <c r="BS38" i="82"/>
  <c r="BS34" i="82"/>
  <c r="BS77" i="82"/>
  <c r="BS74" i="82"/>
  <c r="BS41" i="82"/>
  <c r="BS37" i="82"/>
  <c r="BS33" i="82"/>
  <c r="BS73" i="82"/>
  <c r="BS40" i="82"/>
  <c r="BS36" i="82"/>
  <c r="BS32" i="82"/>
  <c r="BS39" i="82"/>
  <c r="BS35" i="82"/>
  <c r="BS15" i="82"/>
  <c r="BS72" i="82"/>
  <c r="BR43" i="66"/>
  <c r="BT43" i="78"/>
  <c r="BS77" i="70"/>
  <c r="BS73" i="70"/>
  <c r="BS40" i="70"/>
  <c r="BS36" i="70"/>
  <c r="BS32" i="70"/>
  <c r="BS76" i="70"/>
  <c r="BS72" i="70"/>
  <c r="BS39" i="70"/>
  <c r="BS35" i="70"/>
  <c r="BS15" i="70"/>
  <c r="BS79" i="70"/>
  <c r="BS75" i="70"/>
  <c r="BS71" i="70"/>
  <c r="BS38" i="70"/>
  <c r="BS34" i="70"/>
  <c r="BS78" i="70"/>
  <c r="BS74" i="70"/>
  <c r="BS41" i="70"/>
  <c r="BS37" i="70"/>
  <c r="BS33" i="70"/>
  <c r="BT79" i="68"/>
  <c r="BT76" i="68"/>
  <c r="BT72" i="68"/>
  <c r="BT39" i="68"/>
  <c r="BT38" i="68"/>
  <c r="BT37" i="68"/>
  <c r="BT32" i="68"/>
  <c r="BT78" i="68"/>
  <c r="BT74" i="68"/>
  <c r="BT73" i="68"/>
  <c r="BT41" i="68"/>
  <c r="BT33" i="68"/>
  <c r="BT75" i="68"/>
  <c r="BT71" i="68"/>
  <c r="BT40" i="68"/>
  <c r="BT35" i="68"/>
  <c r="BT34" i="68"/>
  <c r="BT15" i="68"/>
  <c r="BT77" i="68"/>
  <c r="BT36" i="68"/>
  <c r="BV79" i="73"/>
  <c r="BV77" i="73"/>
  <c r="BV78" i="73"/>
  <c r="BV75" i="73"/>
  <c r="BV71" i="73"/>
  <c r="BV38" i="73"/>
  <c r="BV34" i="73"/>
  <c r="BV74" i="73"/>
  <c r="BV41" i="73"/>
  <c r="BV37" i="73"/>
  <c r="BV33" i="73"/>
  <c r="BV73" i="73"/>
  <c r="BV40" i="73"/>
  <c r="BV36" i="73"/>
  <c r="BV32" i="73"/>
  <c r="BV72" i="73"/>
  <c r="BV76" i="73"/>
  <c r="BV15" i="73"/>
  <c r="BV39" i="73"/>
  <c r="BV35" i="73"/>
  <c r="BR43" i="67"/>
  <c r="BT77" i="65"/>
  <c r="BT73" i="65"/>
  <c r="BT40" i="65"/>
  <c r="BT36" i="65"/>
  <c r="BT32" i="65"/>
  <c r="BT76" i="65"/>
  <c r="BT72" i="65"/>
  <c r="BT39" i="65"/>
  <c r="BT35" i="65"/>
  <c r="BT15" i="65"/>
  <c r="BT79" i="65"/>
  <c r="BT75" i="65"/>
  <c r="BT71" i="65"/>
  <c r="BT38" i="65"/>
  <c r="BT34" i="65"/>
  <c r="BT78" i="65"/>
  <c r="BT74" i="65"/>
  <c r="BT41" i="65"/>
  <c r="BT37" i="65"/>
  <c r="BT33" i="65"/>
  <c r="BU12" i="68"/>
  <c r="BR44" i="69"/>
  <c r="BT44" i="78"/>
  <c r="BT78" i="76"/>
  <c r="BT77" i="76"/>
  <c r="BT76" i="76"/>
  <c r="BT73" i="76"/>
  <c r="BT40" i="76"/>
  <c r="BT36" i="76"/>
  <c r="BT32" i="76"/>
  <c r="BT72" i="76"/>
  <c r="BT39" i="76"/>
  <c r="BT35" i="76"/>
  <c r="BT15" i="76"/>
  <c r="BT75" i="76"/>
  <c r="BT71" i="76"/>
  <c r="BT38" i="76"/>
  <c r="BT34" i="76"/>
  <c r="BT74" i="76"/>
  <c r="BT79" i="76"/>
  <c r="BT41" i="76"/>
  <c r="BT37" i="76"/>
  <c r="BT33" i="76"/>
  <c r="BT43" i="80"/>
  <c r="BT77" i="75"/>
  <c r="BT73" i="75"/>
  <c r="BT40" i="75"/>
  <c r="BT36" i="75"/>
  <c r="BT32" i="75"/>
  <c r="BT76" i="75"/>
  <c r="BT72" i="75"/>
  <c r="BT79" i="75"/>
  <c r="BT75" i="75"/>
  <c r="BT71" i="75"/>
  <c r="BT38" i="75"/>
  <c r="BT34" i="75"/>
  <c r="BT78" i="75"/>
  <c r="BT35" i="75"/>
  <c r="BT74" i="75"/>
  <c r="BT41" i="75"/>
  <c r="BT33" i="75"/>
  <c r="BT39" i="75"/>
  <c r="BT15" i="75"/>
  <c r="BT37" i="75"/>
  <c r="BS47" i="80"/>
  <c r="BS53" i="80" s="1"/>
  <c r="BS78" i="71"/>
  <c r="BS77" i="71"/>
  <c r="BS75" i="71"/>
  <c r="BS74" i="71"/>
  <c r="BS41" i="71"/>
  <c r="BS73" i="71"/>
  <c r="BS72" i="71"/>
  <c r="BS76" i="71"/>
  <c r="BS40" i="71"/>
  <c r="BS36" i="71"/>
  <c r="BS32" i="71"/>
  <c r="BS79" i="71"/>
  <c r="BS71" i="71"/>
  <c r="BS39" i="71"/>
  <c r="BS35" i="71"/>
  <c r="BS15" i="71"/>
  <c r="BS38" i="71"/>
  <c r="BS34" i="71"/>
  <c r="BS37" i="71"/>
  <c r="BS33" i="71"/>
  <c r="BS78" i="64"/>
  <c r="BS74" i="64"/>
  <c r="BS41" i="64"/>
  <c r="BS37" i="64"/>
  <c r="BS33" i="64"/>
  <c r="BS77" i="64"/>
  <c r="BS73" i="64"/>
  <c r="BS40" i="64"/>
  <c r="BS36" i="64"/>
  <c r="BS32" i="64"/>
  <c r="BS76" i="64"/>
  <c r="BS72" i="64"/>
  <c r="BS39" i="64"/>
  <c r="BS35" i="64"/>
  <c r="BS15" i="64"/>
  <c r="BS79" i="64"/>
  <c r="BS75" i="64"/>
  <c r="BS71" i="64"/>
  <c r="BS38" i="64"/>
  <c r="BS34" i="64"/>
  <c r="BT77" i="74"/>
  <c r="BT73" i="74"/>
  <c r="BT40" i="74"/>
  <c r="BT36" i="74"/>
  <c r="BT32" i="74"/>
  <c r="BT79" i="74"/>
  <c r="BT75" i="74"/>
  <c r="BT71" i="74"/>
  <c r="BT38" i="74"/>
  <c r="BT34" i="74"/>
  <c r="BT76" i="74"/>
  <c r="BT39" i="74"/>
  <c r="BT15" i="74"/>
  <c r="BT74" i="74"/>
  <c r="BT37" i="74"/>
  <c r="BT72" i="74"/>
  <c r="BT35" i="74"/>
  <c r="BT78" i="74"/>
  <c r="BT33" i="74"/>
  <c r="BT41" i="74"/>
  <c r="BS76" i="66"/>
  <c r="BS72" i="66"/>
  <c r="BS39" i="66"/>
  <c r="BS35" i="66"/>
  <c r="BS79" i="66"/>
  <c r="BS75" i="66"/>
  <c r="BS71" i="66"/>
  <c r="BS38" i="66"/>
  <c r="BS78" i="66"/>
  <c r="BS74" i="66"/>
  <c r="BS41" i="66"/>
  <c r="BS37" i="66"/>
  <c r="BS73" i="66"/>
  <c r="BS33" i="66"/>
  <c r="BS40" i="66"/>
  <c r="BS32" i="66"/>
  <c r="BS36" i="66"/>
  <c r="BS15" i="66"/>
  <c r="BS77" i="66"/>
  <c r="BS34" i="66"/>
  <c r="BQ47" i="83"/>
  <c r="BQ53" i="83" s="1"/>
  <c r="BT12" i="83"/>
  <c r="BR47" i="76"/>
  <c r="BR53" i="76" s="1"/>
  <c r="BR47" i="75"/>
  <c r="BR53" i="75" s="1"/>
  <c r="BR47" i="68"/>
  <c r="BR53" i="68" s="1"/>
  <c r="BT12" i="69"/>
  <c r="BQ47" i="66"/>
  <c r="BQ53" i="66" s="1"/>
  <c r="BQ47" i="64"/>
  <c r="BQ53" i="64" s="1"/>
  <c r="BR46" i="83"/>
  <c r="BR17" i="83"/>
  <c r="BR43" i="83"/>
  <c r="BU11" i="83"/>
  <c r="BU10" i="83"/>
  <c r="BU9" i="83"/>
  <c r="BU4" i="83"/>
  <c r="BT51" i="83" s="1"/>
  <c r="BU5" i="83"/>
  <c r="BU7" i="83" s="1"/>
  <c r="BV3" i="83"/>
  <c r="BT50" i="83"/>
  <c r="BT49" i="83"/>
  <c r="BT6" i="83"/>
  <c r="BS29" i="83"/>
  <c r="BS28" i="83"/>
  <c r="BS27" i="83"/>
  <c r="BS23" i="83"/>
  <c r="BS25" i="83"/>
  <c r="BS24" i="83"/>
  <c r="BS26" i="83"/>
  <c r="BS22" i="83"/>
  <c r="BS21" i="83"/>
  <c r="BS20" i="83"/>
  <c r="BS16" i="83"/>
  <c r="BU10" i="69"/>
  <c r="BU9" i="69"/>
  <c r="BU4" i="69"/>
  <c r="BV3" i="69"/>
  <c r="BU11" i="69"/>
  <c r="BU5" i="69"/>
  <c r="BU7" i="69" s="1"/>
  <c r="BT17" i="79"/>
  <c r="BT45" i="79"/>
  <c r="BR17" i="67"/>
  <c r="BR46" i="67"/>
  <c r="BR44" i="67"/>
  <c r="BR47" i="74"/>
  <c r="BR53" i="74" s="1"/>
  <c r="BR17" i="71"/>
  <c r="BR45" i="71"/>
  <c r="BU50" i="76"/>
  <c r="BU6" i="76"/>
  <c r="BV9" i="74"/>
  <c r="BV4" i="74"/>
  <c r="BW3" i="74"/>
  <c r="BV11" i="74"/>
  <c r="BV10" i="74"/>
  <c r="BV5" i="74"/>
  <c r="BV7" i="74" s="1"/>
  <c r="BU50" i="75"/>
  <c r="BU6" i="75"/>
  <c r="BS43" i="75"/>
  <c r="BT50" i="70"/>
  <c r="BT6" i="70"/>
  <c r="BU11" i="72"/>
  <c r="BU10" i="72"/>
  <c r="BU5" i="72"/>
  <c r="BU7" i="72" s="1"/>
  <c r="BV3" i="72"/>
  <c r="BU9" i="72"/>
  <c r="BU4" i="72"/>
  <c r="BV11" i="68"/>
  <c r="BV10" i="68"/>
  <c r="BV9" i="68"/>
  <c r="BV4" i="68"/>
  <c r="BW3" i="68"/>
  <c r="BV5" i="68"/>
  <c r="BV7" i="68" s="1"/>
  <c r="BR17" i="82"/>
  <c r="BS43" i="68"/>
  <c r="BR47" i="65"/>
  <c r="BR53" i="65" s="1"/>
  <c r="BR45" i="69"/>
  <c r="BS43" i="76"/>
  <c r="BS44" i="76"/>
  <c r="BU11" i="66"/>
  <c r="BU10" i="66"/>
  <c r="BU5" i="66"/>
  <c r="BU7" i="66" s="1"/>
  <c r="BU9" i="66"/>
  <c r="BU4" i="66"/>
  <c r="BV3" i="66"/>
  <c r="BT12" i="66"/>
  <c r="BS21" i="82"/>
  <c r="BS28" i="82"/>
  <c r="BS27" i="82"/>
  <c r="BS26" i="82"/>
  <c r="BS24" i="82"/>
  <c r="BS23" i="82"/>
  <c r="BS29" i="82"/>
  <c r="BS20" i="82"/>
  <c r="BS16" i="82"/>
  <c r="BS22" i="82"/>
  <c r="BS25" i="82"/>
  <c r="BT6" i="82"/>
  <c r="BT50" i="82"/>
  <c r="BR46" i="64"/>
  <c r="BV50" i="79"/>
  <c r="BV6" i="79"/>
  <c r="BS43" i="74"/>
  <c r="BQ47" i="70"/>
  <c r="BQ53" i="70" s="1"/>
  <c r="BT50" i="71"/>
  <c r="BT6" i="71"/>
  <c r="BT45" i="78"/>
  <c r="BU12" i="77"/>
  <c r="BT51" i="76"/>
  <c r="BT6" i="64"/>
  <c r="BT50" i="64"/>
  <c r="BT44" i="80"/>
  <c r="BT46" i="80"/>
  <c r="BV50" i="80"/>
  <c r="BV6" i="80"/>
  <c r="BV50" i="81"/>
  <c r="BV6" i="81"/>
  <c r="BU9" i="67"/>
  <c r="BU4" i="67"/>
  <c r="BV3" i="67"/>
  <c r="BU11" i="67"/>
  <c r="BU10" i="67"/>
  <c r="BU5" i="67"/>
  <c r="BU7" i="67" s="1"/>
  <c r="BU45" i="73"/>
  <c r="BW12" i="73"/>
  <c r="BS43" i="65"/>
  <c r="BT25" i="75"/>
  <c r="BT24" i="75"/>
  <c r="BT27" i="75"/>
  <c r="BT26" i="75"/>
  <c r="BT21" i="75"/>
  <c r="BT23" i="75"/>
  <c r="BT22" i="75"/>
  <c r="BT16" i="75"/>
  <c r="BT29" i="75"/>
  <c r="BT20" i="75"/>
  <c r="BT28" i="75"/>
  <c r="BV9" i="76"/>
  <c r="BV4" i="76"/>
  <c r="BW3" i="76"/>
  <c r="BV11" i="76"/>
  <c r="BV10" i="76"/>
  <c r="BV5" i="76"/>
  <c r="BV7" i="76" s="1"/>
  <c r="BU9" i="70"/>
  <c r="BU4" i="70"/>
  <c r="BT51" i="70" s="1"/>
  <c r="BV3" i="70"/>
  <c r="BU11" i="70"/>
  <c r="BU10" i="70"/>
  <c r="BU5" i="70"/>
  <c r="BU7" i="70" s="1"/>
  <c r="BT51" i="69"/>
  <c r="BT6" i="69"/>
  <c r="BT50" i="69"/>
  <c r="BT49" i="69"/>
  <c r="BT43" i="79"/>
  <c r="BR45" i="67"/>
  <c r="BR43" i="71"/>
  <c r="BU12" i="76"/>
  <c r="BT29" i="65"/>
  <c r="BT22" i="65"/>
  <c r="BT21" i="65"/>
  <c r="BT24" i="65"/>
  <c r="BT27" i="65"/>
  <c r="BT16" i="65"/>
  <c r="BT20" i="65"/>
  <c r="BT23" i="65"/>
  <c r="BT28" i="65"/>
  <c r="BT26" i="65"/>
  <c r="BT25" i="65"/>
  <c r="BS22" i="72"/>
  <c r="BS16" i="72"/>
  <c r="BS21" i="72"/>
  <c r="BS28" i="72"/>
  <c r="BS24" i="72"/>
  <c r="BS26" i="72"/>
  <c r="BS29" i="72"/>
  <c r="BS20" i="72"/>
  <c r="BS27" i="72"/>
  <c r="BS25" i="72"/>
  <c r="BS23" i="72"/>
  <c r="BU51" i="74"/>
  <c r="BU50" i="74"/>
  <c r="BU49" i="74"/>
  <c r="BU6" i="74"/>
  <c r="BT26" i="68"/>
  <c r="BT20" i="68"/>
  <c r="BT23" i="68"/>
  <c r="BT45" i="68" s="1"/>
  <c r="BT22" i="68"/>
  <c r="BT29" i="68"/>
  <c r="BT27" i="68"/>
  <c r="BT16" i="68"/>
  <c r="BT25" i="68"/>
  <c r="BT28" i="68"/>
  <c r="BT21" i="68"/>
  <c r="BT24" i="68"/>
  <c r="BU12" i="75"/>
  <c r="BS44" i="75"/>
  <c r="BS46" i="75"/>
  <c r="BT12" i="70"/>
  <c r="BV11" i="65"/>
  <c r="BV10" i="65"/>
  <c r="BV4" i="65"/>
  <c r="BW3" i="65"/>
  <c r="BV5" i="65"/>
  <c r="BV7" i="65" s="1"/>
  <c r="BV9" i="65"/>
  <c r="BT50" i="72"/>
  <c r="BT49" i="72"/>
  <c r="BT51" i="72"/>
  <c r="BT6" i="72"/>
  <c r="BU49" i="68"/>
  <c r="BU51" i="68"/>
  <c r="BU6" i="68"/>
  <c r="BU50" i="68"/>
  <c r="BS53" i="78"/>
  <c r="BS46" i="68"/>
  <c r="BS45" i="68"/>
  <c r="BS23" i="71"/>
  <c r="BS22" i="71"/>
  <c r="BS16" i="71"/>
  <c r="BS29" i="71"/>
  <c r="BS20" i="71"/>
  <c r="BS28" i="71"/>
  <c r="BS25" i="71"/>
  <c r="BS24" i="71"/>
  <c r="BS27" i="71"/>
  <c r="BS26" i="71"/>
  <c r="BS21" i="71"/>
  <c r="BR17" i="69"/>
  <c r="BR46" i="70"/>
  <c r="BS28" i="64"/>
  <c r="BS29" i="64"/>
  <c r="BS24" i="64"/>
  <c r="BS27" i="64"/>
  <c r="BS26" i="64"/>
  <c r="BS23" i="64"/>
  <c r="BS25" i="64"/>
  <c r="BS16" i="64"/>
  <c r="BS22" i="64"/>
  <c r="BS21" i="64"/>
  <c r="BS20" i="64"/>
  <c r="BR46" i="72"/>
  <c r="BR45" i="72"/>
  <c r="BS51" i="69"/>
  <c r="BS51" i="82"/>
  <c r="BT12" i="82"/>
  <c r="BR17" i="64"/>
  <c r="BV12" i="79"/>
  <c r="BR46" i="66"/>
  <c r="BR44" i="66"/>
  <c r="BT47" i="73"/>
  <c r="BT53" i="73" s="1"/>
  <c r="BS46" i="74"/>
  <c r="BT12" i="71"/>
  <c r="BT49" i="76"/>
  <c r="BT12" i="64"/>
  <c r="BV12" i="80"/>
  <c r="BV12" i="81"/>
  <c r="BS27" i="66"/>
  <c r="BS22" i="66"/>
  <c r="BS21" i="66"/>
  <c r="BS24" i="66"/>
  <c r="BS29" i="66"/>
  <c r="BS26" i="66"/>
  <c r="BS25" i="66"/>
  <c r="BS16" i="66"/>
  <c r="BS17" i="66" s="1"/>
  <c r="BS20" i="66"/>
  <c r="BS23" i="66"/>
  <c r="BS28" i="66"/>
  <c r="BT51" i="67"/>
  <c r="BT50" i="67"/>
  <c r="BT49" i="67"/>
  <c r="BT6" i="67"/>
  <c r="BW11" i="78"/>
  <c r="BW10" i="78"/>
  <c r="BW5" i="78"/>
  <c r="BW7" i="78" s="1"/>
  <c r="BW4" i="78"/>
  <c r="BX3" i="78"/>
  <c r="BW9" i="78"/>
  <c r="BU17" i="73"/>
  <c r="BU43" i="73"/>
  <c r="BT45" i="81"/>
  <c r="BT17" i="81"/>
  <c r="BS43" i="77"/>
  <c r="BS44" i="77"/>
  <c r="BS46" i="77"/>
  <c r="BS17" i="65"/>
  <c r="BT44" i="79"/>
  <c r="BR46" i="71"/>
  <c r="BU12" i="74"/>
  <c r="BU51" i="65"/>
  <c r="BU50" i="65"/>
  <c r="BU49" i="65"/>
  <c r="BU6" i="65"/>
  <c r="BU12" i="65"/>
  <c r="BT12" i="72"/>
  <c r="BR46" i="82"/>
  <c r="BV23" i="73"/>
  <c r="BV29" i="73"/>
  <c r="BV16" i="73"/>
  <c r="BV25" i="73"/>
  <c r="BV20" i="73"/>
  <c r="BV22" i="73"/>
  <c r="BV24" i="73"/>
  <c r="BV27" i="73"/>
  <c r="BV26" i="73"/>
  <c r="BV21" i="73"/>
  <c r="BV28" i="73"/>
  <c r="BS46" i="76"/>
  <c r="BS45" i="76"/>
  <c r="BT49" i="66"/>
  <c r="BT51" i="66"/>
  <c r="BT50" i="66"/>
  <c r="BT6" i="66"/>
  <c r="BT25" i="74"/>
  <c r="BT22" i="74"/>
  <c r="BT27" i="74"/>
  <c r="BT16" i="74"/>
  <c r="BT24" i="74"/>
  <c r="BT23" i="74"/>
  <c r="BT29" i="74"/>
  <c r="BT20" i="74"/>
  <c r="BT26" i="74"/>
  <c r="BT21" i="74"/>
  <c r="BT28" i="74"/>
  <c r="BS49" i="69"/>
  <c r="BS44" i="74"/>
  <c r="BV9" i="77"/>
  <c r="BV4" i="77"/>
  <c r="BW3" i="77"/>
  <c r="BV11" i="77"/>
  <c r="BV10" i="77"/>
  <c r="BV5" i="77"/>
  <c r="BV7" i="77" s="1"/>
  <c r="BT45" i="80"/>
  <c r="BS49" i="66"/>
  <c r="BT12" i="67"/>
  <c r="BV49" i="78"/>
  <c r="BV51" i="78"/>
  <c r="BV6" i="78"/>
  <c r="BV50" i="78"/>
  <c r="BV12" i="78"/>
  <c r="BU44" i="73"/>
  <c r="BU46" i="73"/>
  <c r="BX9" i="73"/>
  <c r="BX4" i="73"/>
  <c r="BY3" i="73"/>
  <c r="BX11" i="73"/>
  <c r="BX10" i="73"/>
  <c r="BX5" i="73"/>
  <c r="BX7" i="73" s="1"/>
  <c r="BT43" i="81"/>
  <c r="BS46" i="65"/>
  <c r="BT46" i="79"/>
  <c r="BS25" i="70"/>
  <c r="BS24" i="70"/>
  <c r="BS27" i="70"/>
  <c r="BS26" i="70"/>
  <c r="BS21" i="70"/>
  <c r="BS23" i="70"/>
  <c r="BS22" i="70"/>
  <c r="BS16" i="70"/>
  <c r="BS29" i="70"/>
  <c r="BS20" i="70"/>
  <c r="BS28" i="70"/>
  <c r="BV9" i="75"/>
  <c r="BV4" i="75"/>
  <c r="BU49" i="75" s="1"/>
  <c r="BW3" i="75"/>
  <c r="BV11" i="75"/>
  <c r="BV10" i="75"/>
  <c r="BV5" i="75"/>
  <c r="BV7" i="75" s="1"/>
  <c r="BU23" i="79"/>
  <c r="BU22" i="79"/>
  <c r="BU44" i="79" s="1"/>
  <c r="BU16" i="79"/>
  <c r="BU29" i="79"/>
  <c r="BU28" i="79"/>
  <c r="BU25" i="79"/>
  <c r="BU24" i="79"/>
  <c r="BU20" i="79"/>
  <c r="BU27" i="79"/>
  <c r="BU26" i="79"/>
  <c r="BU21" i="79"/>
  <c r="BT23" i="77"/>
  <c r="BT22" i="77"/>
  <c r="BT44" i="77" s="1"/>
  <c r="BT24" i="77"/>
  <c r="BT16" i="77"/>
  <c r="BT29" i="77"/>
  <c r="BT25" i="77"/>
  <c r="BT20" i="77"/>
  <c r="BT28" i="77"/>
  <c r="BT27" i="77"/>
  <c r="BT26" i="77"/>
  <c r="BT21" i="77"/>
  <c r="BR45" i="70"/>
  <c r="BR43" i="70"/>
  <c r="BU16" i="80"/>
  <c r="BU29" i="80"/>
  <c r="BU20" i="80"/>
  <c r="BU25" i="80"/>
  <c r="BU24" i="80"/>
  <c r="BU23" i="80"/>
  <c r="BU22" i="80"/>
  <c r="BU28" i="80"/>
  <c r="BU27" i="80"/>
  <c r="BU26" i="80"/>
  <c r="BU21" i="80"/>
  <c r="BU16" i="81"/>
  <c r="BU29" i="81"/>
  <c r="BU25" i="81"/>
  <c r="BU28" i="81"/>
  <c r="BU23" i="81"/>
  <c r="BU22" i="81"/>
  <c r="BU24" i="81"/>
  <c r="BU27" i="81"/>
  <c r="BU26" i="81"/>
  <c r="BU21" i="81"/>
  <c r="BU20" i="81"/>
  <c r="BS21" i="67"/>
  <c r="BS24" i="67"/>
  <c r="BS26" i="67"/>
  <c r="BS28" i="67"/>
  <c r="BS20" i="67"/>
  <c r="BS22" i="67"/>
  <c r="BS44" i="67" s="1"/>
  <c r="BS29" i="67"/>
  <c r="BS27" i="67"/>
  <c r="BS16" i="67"/>
  <c r="BS25" i="67"/>
  <c r="BS23" i="67"/>
  <c r="BU29" i="78"/>
  <c r="BU27" i="78"/>
  <c r="BU26" i="78"/>
  <c r="BU21" i="78"/>
  <c r="BU24" i="78"/>
  <c r="BU16" i="78"/>
  <c r="BU25" i="78"/>
  <c r="BU23" i="78"/>
  <c r="BU22" i="78"/>
  <c r="BU20" i="78"/>
  <c r="BU28" i="78"/>
  <c r="BT51" i="74"/>
  <c r="BS24" i="69"/>
  <c r="BS23" i="69"/>
  <c r="BS22" i="69"/>
  <c r="BS25" i="69"/>
  <c r="BS20" i="69"/>
  <c r="BS16" i="69"/>
  <c r="BS29" i="69"/>
  <c r="BS21" i="69"/>
  <c r="BS28" i="69"/>
  <c r="BS27" i="69"/>
  <c r="BS26" i="69"/>
  <c r="BU11" i="82"/>
  <c r="BU10" i="82"/>
  <c r="BU5" i="82"/>
  <c r="BU7" i="82" s="1"/>
  <c r="BU9" i="82"/>
  <c r="BU4" i="82"/>
  <c r="BV3" i="82"/>
  <c r="BR43" i="64"/>
  <c r="BW9" i="79"/>
  <c r="BW4" i="79"/>
  <c r="BX3" i="79"/>
  <c r="BW11" i="79"/>
  <c r="BW5" i="79"/>
  <c r="BW7" i="79" s="1"/>
  <c r="BW10" i="79"/>
  <c r="BR47" i="77"/>
  <c r="BR53" i="77" s="1"/>
  <c r="BU9" i="71"/>
  <c r="BU4" i="71"/>
  <c r="BV3" i="71"/>
  <c r="BU11" i="71"/>
  <c r="BU10" i="71"/>
  <c r="BU5" i="71"/>
  <c r="BU7" i="71" s="1"/>
  <c r="BT17" i="78"/>
  <c r="BT46" i="78"/>
  <c r="BU50" i="77"/>
  <c r="BU49" i="77"/>
  <c r="BU51" i="77"/>
  <c r="BU6" i="77"/>
  <c r="BT27" i="76"/>
  <c r="BT26" i="76"/>
  <c r="BT21" i="76"/>
  <c r="BT23" i="76"/>
  <c r="BT22" i="76"/>
  <c r="BT24" i="76"/>
  <c r="BT16" i="76"/>
  <c r="BT29" i="76"/>
  <c r="BT28" i="76"/>
  <c r="BT25" i="76"/>
  <c r="BT20" i="76"/>
  <c r="BU5" i="64"/>
  <c r="BU7" i="64" s="1"/>
  <c r="BV3" i="64"/>
  <c r="BU11" i="64"/>
  <c r="BU10" i="64"/>
  <c r="BU9" i="64"/>
  <c r="BU4" i="64"/>
  <c r="BW9" i="80"/>
  <c r="BW4" i="80"/>
  <c r="BX3" i="80"/>
  <c r="BW11" i="80"/>
  <c r="BW10" i="80"/>
  <c r="BW5" i="80"/>
  <c r="BW7" i="80" s="1"/>
  <c r="BQ47" i="71"/>
  <c r="BQ53" i="71" s="1"/>
  <c r="BW9" i="81"/>
  <c r="BW4" i="81"/>
  <c r="BX3" i="81"/>
  <c r="BW11" i="81"/>
  <c r="BW10" i="81"/>
  <c r="BW5" i="81"/>
  <c r="BW7" i="81" s="1"/>
  <c r="BS51" i="66"/>
  <c r="BW50" i="73"/>
  <c r="BW49" i="73"/>
  <c r="BW51" i="73"/>
  <c r="BW6" i="73"/>
  <c r="BT46" i="81"/>
  <c r="BS17" i="77"/>
  <c r="BS44" i="65"/>
  <c r="BL43" i="63"/>
  <c r="BM49" i="63"/>
  <c r="BM51" i="63"/>
  <c r="BL44" i="63"/>
  <c r="BK47" i="63"/>
  <c r="BK53" i="63" s="1"/>
  <c r="BL46" i="63"/>
  <c r="BM26" i="63"/>
  <c r="BM41" i="63"/>
  <c r="BM37" i="63"/>
  <c r="BM33" i="63"/>
  <c r="BM38" i="63"/>
  <c r="BM34" i="63"/>
  <c r="BM40" i="63"/>
  <c r="BM36" i="63"/>
  <c r="BM32" i="63"/>
  <c r="BM39" i="63"/>
  <c r="BM35" i="63"/>
  <c r="BM45" i="63" s="1"/>
  <c r="BM28" i="63"/>
  <c r="BM29" i="63"/>
  <c r="BM25" i="63"/>
  <c r="BM16" i="63"/>
  <c r="BM20" i="63"/>
  <c r="BM27" i="63"/>
  <c r="BN6" i="63"/>
  <c r="BM15" i="63"/>
  <c r="BM22" i="63"/>
  <c r="BM21" i="63"/>
  <c r="BM24" i="63"/>
  <c r="BN12" i="63"/>
  <c r="BL17" i="63"/>
  <c r="BO11" i="63"/>
  <c r="BO10" i="63"/>
  <c r="BO9" i="63"/>
  <c r="BO4" i="63"/>
  <c r="BO5" i="63"/>
  <c r="BP3" i="63"/>
  <c r="BT44" i="75" l="1"/>
  <c r="BX47" i="84"/>
  <c r="BX53" i="84" s="1"/>
  <c r="BY43" i="84"/>
  <c r="CA12" i="84"/>
  <c r="BY44" i="84"/>
  <c r="BY46" i="84"/>
  <c r="CB5" i="84"/>
  <c r="CB7" i="84" s="1"/>
  <c r="CB12" i="84"/>
  <c r="CB4" i="84"/>
  <c r="CC3" i="84"/>
  <c r="BZ45" i="84"/>
  <c r="BY17" i="84"/>
  <c r="BY45" i="84"/>
  <c r="CA50" i="84"/>
  <c r="CA6" i="84"/>
  <c r="BR47" i="64"/>
  <c r="BR53" i="64" s="1"/>
  <c r="BT44" i="74"/>
  <c r="BS45" i="66"/>
  <c r="BS43" i="67"/>
  <c r="BR47" i="82"/>
  <c r="BR53" i="82" s="1"/>
  <c r="BS47" i="77"/>
  <c r="BS53" i="77" s="1"/>
  <c r="BS43" i="70"/>
  <c r="BW12" i="78"/>
  <c r="BU43" i="79"/>
  <c r="BT17" i="74"/>
  <c r="BR47" i="69"/>
  <c r="BR53" i="69" s="1"/>
  <c r="BT17" i="65"/>
  <c r="BR47" i="66"/>
  <c r="BR53" i="66" s="1"/>
  <c r="BU17" i="78"/>
  <c r="BU17" i="79"/>
  <c r="BS17" i="83"/>
  <c r="BR47" i="72"/>
  <c r="BR53" i="72" s="1"/>
  <c r="BV44" i="73"/>
  <c r="BT47" i="80"/>
  <c r="BT53" i="80" s="1"/>
  <c r="BT47" i="78"/>
  <c r="BS43" i="64"/>
  <c r="BS43" i="72"/>
  <c r="BT43" i="75"/>
  <c r="BR47" i="67"/>
  <c r="BR53" i="67" s="1"/>
  <c r="BS17" i="64"/>
  <c r="BS44" i="70"/>
  <c r="BU12" i="69"/>
  <c r="BT79" i="82"/>
  <c r="BT78" i="82"/>
  <c r="BT77" i="82"/>
  <c r="BT74" i="82"/>
  <c r="BT41" i="82"/>
  <c r="BT37" i="82"/>
  <c r="BT33" i="82"/>
  <c r="BT76" i="82"/>
  <c r="BT73" i="82"/>
  <c r="BT40" i="82"/>
  <c r="BT36" i="82"/>
  <c r="BT32" i="82"/>
  <c r="BT72" i="82"/>
  <c r="BT39" i="82"/>
  <c r="BT35" i="82"/>
  <c r="BT38" i="82"/>
  <c r="BT34" i="82"/>
  <c r="BT75" i="82"/>
  <c r="BT15" i="82"/>
  <c r="BT71" i="82"/>
  <c r="BV77" i="78"/>
  <c r="BV73" i="78"/>
  <c r="BV40" i="78"/>
  <c r="BV36" i="78"/>
  <c r="BV32" i="78"/>
  <c r="BV76" i="78"/>
  <c r="BV72" i="78"/>
  <c r="BV39" i="78"/>
  <c r="BV35" i="78"/>
  <c r="BV79" i="78"/>
  <c r="BV75" i="78"/>
  <c r="BV71" i="78"/>
  <c r="BV38" i="78"/>
  <c r="BV34" i="78"/>
  <c r="BV41" i="78"/>
  <c r="BV15" i="78"/>
  <c r="BV37" i="78"/>
  <c r="BV78" i="78"/>
  <c r="BV33" i="78"/>
  <c r="BV74" i="78"/>
  <c r="BT76" i="70"/>
  <c r="BT72" i="70"/>
  <c r="BT39" i="70"/>
  <c r="BT35" i="70"/>
  <c r="BT15" i="70"/>
  <c r="BT79" i="70"/>
  <c r="BT75" i="70"/>
  <c r="BT71" i="70"/>
  <c r="BT38" i="70"/>
  <c r="BT34" i="70"/>
  <c r="BT78" i="70"/>
  <c r="BT74" i="70"/>
  <c r="BT41" i="70"/>
  <c r="BT37" i="70"/>
  <c r="BT33" i="70"/>
  <c r="BT77" i="70"/>
  <c r="BT73" i="70"/>
  <c r="BT40" i="70"/>
  <c r="BT36" i="70"/>
  <c r="BT32" i="70"/>
  <c r="BT78" i="72"/>
  <c r="BT74" i="72"/>
  <c r="BT41" i="72"/>
  <c r="BT37" i="72"/>
  <c r="BT33" i="72"/>
  <c r="BT77" i="72"/>
  <c r="BT73" i="72"/>
  <c r="BT40" i="72"/>
  <c r="BT36" i="72"/>
  <c r="BT32" i="72"/>
  <c r="BT76" i="72"/>
  <c r="BT72" i="72"/>
  <c r="BT39" i="72"/>
  <c r="BT79" i="72"/>
  <c r="BT35" i="72"/>
  <c r="BT34" i="72"/>
  <c r="BT75" i="72"/>
  <c r="BT15" i="72"/>
  <c r="BT38" i="72"/>
  <c r="BT71" i="72"/>
  <c r="BV76" i="81"/>
  <c r="BV72" i="81"/>
  <c r="BV79" i="81"/>
  <c r="BV75" i="81"/>
  <c r="BV71" i="81"/>
  <c r="BV78" i="81"/>
  <c r="BV74" i="81"/>
  <c r="BV41" i="81"/>
  <c r="BV77" i="81"/>
  <c r="BV38" i="81"/>
  <c r="BV34" i="81"/>
  <c r="BV73" i="81"/>
  <c r="BV37" i="81"/>
  <c r="BV33" i="81"/>
  <c r="BV40" i="81"/>
  <c r="BV36" i="81"/>
  <c r="BV32" i="81"/>
  <c r="BV15" i="81"/>
  <c r="BV39" i="81"/>
  <c r="BV35" i="81"/>
  <c r="BT76" i="71"/>
  <c r="BT73" i="71"/>
  <c r="BT72" i="71"/>
  <c r="BT79" i="71"/>
  <c r="BT77" i="71"/>
  <c r="BT71" i="71"/>
  <c r="BT74" i="71"/>
  <c r="BT39" i="71"/>
  <c r="BT35" i="71"/>
  <c r="BT15" i="71"/>
  <c r="BT41" i="71"/>
  <c r="BT38" i="71"/>
  <c r="BT34" i="71"/>
  <c r="BT37" i="71"/>
  <c r="BT33" i="71"/>
  <c r="BT78" i="71"/>
  <c r="BT75" i="71"/>
  <c r="BT40" i="71"/>
  <c r="BT36" i="71"/>
  <c r="BT32" i="71"/>
  <c r="BU76" i="75"/>
  <c r="BU72" i="75"/>
  <c r="BU39" i="75"/>
  <c r="BU35" i="75"/>
  <c r="BU15" i="75"/>
  <c r="BU79" i="75"/>
  <c r="BU75" i="75"/>
  <c r="BU71" i="75"/>
  <c r="BU78" i="75"/>
  <c r="BU74" i="75"/>
  <c r="BU41" i="75"/>
  <c r="BU37" i="75"/>
  <c r="BU33" i="75"/>
  <c r="BU77" i="75"/>
  <c r="BU34" i="75"/>
  <c r="BU73" i="75"/>
  <c r="BU40" i="75"/>
  <c r="BU32" i="75"/>
  <c r="BU38" i="75"/>
  <c r="BU36" i="75"/>
  <c r="BU78" i="68"/>
  <c r="BU74" i="68"/>
  <c r="BU73" i="68"/>
  <c r="BU41" i="68"/>
  <c r="BU33" i="68"/>
  <c r="BU75" i="68"/>
  <c r="BU71" i="68"/>
  <c r="BU40" i="68"/>
  <c r="BU35" i="68"/>
  <c r="BU34" i="68"/>
  <c r="BU15" i="68"/>
  <c r="BU77" i="68"/>
  <c r="BU36" i="68"/>
  <c r="BU79" i="68"/>
  <c r="BU76" i="68"/>
  <c r="BU72" i="68"/>
  <c r="BU39" i="68"/>
  <c r="BU38" i="68"/>
  <c r="BU37" i="68"/>
  <c r="BU32" i="68"/>
  <c r="BU46" i="79"/>
  <c r="BS44" i="64"/>
  <c r="BT77" i="69"/>
  <c r="BT73" i="69"/>
  <c r="BT76" i="69"/>
  <c r="BT72" i="69"/>
  <c r="BT79" i="69"/>
  <c r="BT75" i="69"/>
  <c r="BT74" i="69"/>
  <c r="BT38" i="69"/>
  <c r="BT34" i="69"/>
  <c r="BT71" i="69"/>
  <c r="BT37" i="69"/>
  <c r="BT33" i="69"/>
  <c r="BT41" i="69"/>
  <c r="BT40" i="69"/>
  <c r="BT36" i="69"/>
  <c r="BT32" i="69"/>
  <c r="BT78" i="69"/>
  <c r="BT39" i="69"/>
  <c r="BT35" i="69"/>
  <c r="BT15" i="69"/>
  <c r="BV79" i="80"/>
  <c r="BV78" i="80"/>
  <c r="BV77" i="80"/>
  <c r="BV75" i="80"/>
  <c r="BV71" i="80"/>
  <c r="BV38" i="80"/>
  <c r="BV34" i="80"/>
  <c r="BV76" i="80"/>
  <c r="BV74" i="80"/>
  <c r="BV41" i="80"/>
  <c r="BV37" i="80"/>
  <c r="BV33" i="80"/>
  <c r="BV73" i="80"/>
  <c r="BV40" i="80"/>
  <c r="BV36" i="80"/>
  <c r="BV32" i="80"/>
  <c r="BV15" i="80"/>
  <c r="BV72" i="80"/>
  <c r="BV39" i="80"/>
  <c r="BV35" i="80"/>
  <c r="BT79" i="66"/>
  <c r="BT75" i="66"/>
  <c r="BT71" i="66"/>
  <c r="BT38" i="66"/>
  <c r="BT78" i="66"/>
  <c r="BT74" i="66"/>
  <c r="BT41" i="66"/>
  <c r="BT77" i="66"/>
  <c r="BT73" i="66"/>
  <c r="BT40" i="66"/>
  <c r="BT36" i="66"/>
  <c r="BT72" i="66"/>
  <c r="BT32" i="66"/>
  <c r="BT39" i="66"/>
  <c r="BT37" i="66"/>
  <c r="BT15" i="66"/>
  <c r="BT35" i="66"/>
  <c r="BT34" i="66"/>
  <c r="BT76" i="66"/>
  <c r="BT33" i="66"/>
  <c r="BV79" i="79"/>
  <c r="BV75" i="79"/>
  <c r="BV71" i="79"/>
  <c r="BV38" i="79"/>
  <c r="BV78" i="79"/>
  <c r="BV74" i="79"/>
  <c r="BV41" i="79"/>
  <c r="BV77" i="79"/>
  <c r="BV73" i="79"/>
  <c r="BV40" i="79"/>
  <c r="BV36" i="79"/>
  <c r="BV32" i="79"/>
  <c r="BV76" i="79"/>
  <c r="BV35" i="79"/>
  <c r="BV15" i="79"/>
  <c r="BV72" i="79"/>
  <c r="BV34" i="79"/>
  <c r="BV37" i="79"/>
  <c r="BV39" i="79"/>
  <c r="BV33" i="79"/>
  <c r="BU77" i="76"/>
  <c r="BU76" i="76"/>
  <c r="BU79" i="76"/>
  <c r="BU72" i="76"/>
  <c r="BU39" i="76"/>
  <c r="BU35" i="76"/>
  <c r="BU15" i="76"/>
  <c r="BU75" i="76"/>
  <c r="BU71" i="76"/>
  <c r="BU38" i="76"/>
  <c r="BU34" i="76"/>
  <c r="BU74" i="76"/>
  <c r="BU41" i="76"/>
  <c r="BU37" i="76"/>
  <c r="BU33" i="76"/>
  <c r="BU73" i="76"/>
  <c r="BU40" i="76"/>
  <c r="BU78" i="76"/>
  <c r="BU36" i="76"/>
  <c r="BU32" i="76"/>
  <c r="BT79" i="83"/>
  <c r="BT78" i="83"/>
  <c r="BT77" i="83"/>
  <c r="BT76" i="83"/>
  <c r="BT74" i="83"/>
  <c r="BT75" i="83"/>
  <c r="BT73" i="83"/>
  <c r="BT40" i="83"/>
  <c r="BT71" i="83"/>
  <c r="BT41" i="83"/>
  <c r="BT36" i="83"/>
  <c r="BT72" i="83"/>
  <c r="BT39" i="83"/>
  <c r="BT35" i="83"/>
  <c r="BT38" i="83"/>
  <c r="BT34" i="83"/>
  <c r="BT33" i="83"/>
  <c r="BT37" i="83"/>
  <c r="BT32" i="83"/>
  <c r="BT15" i="83"/>
  <c r="BT45" i="74"/>
  <c r="BS43" i="66"/>
  <c r="BU76" i="74"/>
  <c r="BU72" i="74"/>
  <c r="BU39" i="74"/>
  <c r="BU35" i="74"/>
  <c r="BU15" i="74"/>
  <c r="BU78" i="74"/>
  <c r="BU74" i="74"/>
  <c r="BU41" i="74"/>
  <c r="BU37" i="74"/>
  <c r="BU33" i="74"/>
  <c r="BU75" i="74"/>
  <c r="BU38" i="74"/>
  <c r="BU73" i="74"/>
  <c r="BU36" i="74"/>
  <c r="BU79" i="74"/>
  <c r="BU71" i="74"/>
  <c r="BU34" i="74"/>
  <c r="BU77" i="74"/>
  <c r="BU32" i="74"/>
  <c r="BU40" i="74"/>
  <c r="BU76" i="65"/>
  <c r="BU72" i="65"/>
  <c r="BU39" i="65"/>
  <c r="BU35" i="65"/>
  <c r="BU15" i="65"/>
  <c r="BU79" i="65"/>
  <c r="BU75" i="65"/>
  <c r="BU71" i="65"/>
  <c r="BU38" i="65"/>
  <c r="BU34" i="65"/>
  <c r="BU78" i="65"/>
  <c r="BU74" i="65"/>
  <c r="BU41" i="65"/>
  <c r="BU37" i="65"/>
  <c r="BU33" i="65"/>
  <c r="BU77" i="65"/>
  <c r="BU73" i="65"/>
  <c r="BU40" i="65"/>
  <c r="BU36" i="65"/>
  <c r="BU32" i="65"/>
  <c r="BT46" i="68"/>
  <c r="BN73" i="63"/>
  <c r="BN71" i="63"/>
  <c r="BN79" i="63"/>
  <c r="BN78" i="63"/>
  <c r="BN77" i="63"/>
  <c r="BN76" i="63"/>
  <c r="BN75" i="63"/>
  <c r="BN74" i="63"/>
  <c r="BN72" i="63"/>
  <c r="BW78" i="73"/>
  <c r="BW77" i="73"/>
  <c r="BW74" i="73"/>
  <c r="BW41" i="73"/>
  <c r="BW37" i="73"/>
  <c r="BW33" i="73"/>
  <c r="BW73" i="73"/>
  <c r="BW40" i="73"/>
  <c r="BW36" i="73"/>
  <c r="BW32" i="73"/>
  <c r="BW76" i="73"/>
  <c r="BW72" i="73"/>
  <c r="BW39" i="73"/>
  <c r="BW35" i="73"/>
  <c r="BW15" i="73"/>
  <c r="BW79" i="73"/>
  <c r="BW71" i="73"/>
  <c r="BW75" i="73"/>
  <c r="BW38" i="73"/>
  <c r="BW34" i="73"/>
  <c r="BU77" i="77"/>
  <c r="BU73" i="77"/>
  <c r="BU40" i="77"/>
  <c r="BU36" i="77"/>
  <c r="BU32" i="77"/>
  <c r="BU76" i="77"/>
  <c r="BU72" i="77"/>
  <c r="BU39" i="77"/>
  <c r="BU35" i="77"/>
  <c r="BU15" i="77"/>
  <c r="BU79" i="77"/>
  <c r="BU75" i="77"/>
  <c r="BU71" i="77"/>
  <c r="BU38" i="77"/>
  <c r="BU34" i="77"/>
  <c r="BU41" i="77"/>
  <c r="BU37" i="77"/>
  <c r="BU78" i="77"/>
  <c r="BU33" i="77"/>
  <c r="BU74" i="77"/>
  <c r="BT79" i="67"/>
  <c r="BT75" i="67"/>
  <c r="BT71" i="67"/>
  <c r="BT38" i="67"/>
  <c r="BT34" i="67"/>
  <c r="BT78" i="67"/>
  <c r="BT74" i="67"/>
  <c r="BT41" i="67"/>
  <c r="BT37" i="67"/>
  <c r="BT33" i="67"/>
  <c r="BT77" i="67"/>
  <c r="BT73" i="67"/>
  <c r="BT40" i="67"/>
  <c r="BT36" i="67"/>
  <c r="BT32" i="67"/>
  <c r="BT76" i="67"/>
  <c r="BT72" i="67"/>
  <c r="BT39" i="67"/>
  <c r="BT35" i="67"/>
  <c r="BT15" i="67"/>
  <c r="BT45" i="65"/>
  <c r="BT77" i="64"/>
  <c r="BT73" i="64"/>
  <c r="BT40" i="64"/>
  <c r="BT36" i="64"/>
  <c r="BT32" i="64"/>
  <c r="BT76" i="64"/>
  <c r="BT72" i="64"/>
  <c r="BT39" i="64"/>
  <c r="BT35" i="64"/>
  <c r="BT15" i="64"/>
  <c r="BT79" i="64"/>
  <c r="BT75" i="64"/>
  <c r="BT71" i="64"/>
  <c r="BT38" i="64"/>
  <c r="BT34" i="64"/>
  <c r="BT78" i="64"/>
  <c r="BT74" i="64"/>
  <c r="BT41" i="64"/>
  <c r="BT37" i="64"/>
  <c r="BT33" i="64"/>
  <c r="BR47" i="83"/>
  <c r="BR53" i="83" s="1"/>
  <c r="BU12" i="82"/>
  <c r="BV12" i="74"/>
  <c r="BU12" i="72"/>
  <c r="BU12" i="70"/>
  <c r="BV12" i="68"/>
  <c r="BS44" i="83"/>
  <c r="BV11" i="83"/>
  <c r="BV10" i="83"/>
  <c r="BV9" i="83"/>
  <c r="BV5" i="83"/>
  <c r="BV7" i="83" s="1"/>
  <c r="BV4" i="83"/>
  <c r="BW3" i="83"/>
  <c r="BS46" i="83"/>
  <c r="BU12" i="83"/>
  <c r="BS43" i="83"/>
  <c r="BS45" i="83"/>
  <c r="BU51" i="83"/>
  <c r="BU49" i="83"/>
  <c r="BU50" i="83"/>
  <c r="BU6" i="83"/>
  <c r="BT16" i="83"/>
  <c r="BT28" i="83"/>
  <c r="BT27" i="83"/>
  <c r="BT26" i="83"/>
  <c r="BT23" i="83"/>
  <c r="BT29" i="83"/>
  <c r="BT25" i="83"/>
  <c r="BT21" i="83"/>
  <c r="BT20" i="83"/>
  <c r="BT24" i="83"/>
  <c r="BT22" i="83"/>
  <c r="BU6" i="64"/>
  <c r="BU50" i="64"/>
  <c r="BU6" i="71"/>
  <c r="BU50" i="71"/>
  <c r="BW6" i="81"/>
  <c r="BW50" i="81"/>
  <c r="BU12" i="64"/>
  <c r="BT46" i="76"/>
  <c r="BT44" i="76"/>
  <c r="BT53" i="78"/>
  <c r="BU12" i="71"/>
  <c r="BW6" i="79"/>
  <c r="BW50" i="79"/>
  <c r="BU6" i="82"/>
  <c r="BU50" i="82"/>
  <c r="BS45" i="69"/>
  <c r="BS17" i="67"/>
  <c r="BU43" i="81"/>
  <c r="BU44" i="81"/>
  <c r="BU44" i="80"/>
  <c r="BT43" i="77"/>
  <c r="BT17" i="77"/>
  <c r="BU45" i="79"/>
  <c r="BV12" i="75"/>
  <c r="BS45" i="70"/>
  <c r="BX6" i="73"/>
  <c r="BX50" i="73"/>
  <c r="BW11" i="77"/>
  <c r="BW10" i="77"/>
  <c r="BW5" i="77"/>
  <c r="BW7" i="77" s="1"/>
  <c r="BW4" i="77"/>
  <c r="BX3" i="77"/>
  <c r="BW9" i="77"/>
  <c r="BT24" i="66"/>
  <c r="BT26" i="66"/>
  <c r="BT29" i="66"/>
  <c r="BT20" i="66"/>
  <c r="BT27" i="66"/>
  <c r="BT25" i="66"/>
  <c r="BT23" i="66"/>
  <c r="BT45" i="66" s="1"/>
  <c r="BT16" i="66"/>
  <c r="BT21" i="66"/>
  <c r="BT28" i="66"/>
  <c r="BT22" i="66"/>
  <c r="BV17" i="73"/>
  <c r="BU27" i="65"/>
  <c r="BU23" i="65"/>
  <c r="BU25" i="65"/>
  <c r="BU29" i="65"/>
  <c r="BU20" i="65"/>
  <c r="BU22" i="65"/>
  <c r="BU26" i="65"/>
  <c r="BU21" i="65"/>
  <c r="BU24" i="65"/>
  <c r="BU28" i="65"/>
  <c r="BU16" i="65"/>
  <c r="BW6" i="78"/>
  <c r="BW50" i="78"/>
  <c r="BT27" i="67"/>
  <c r="BT25" i="67"/>
  <c r="BT16" i="67"/>
  <c r="BT28" i="67"/>
  <c r="BT23" i="67"/>
  <c r="BT21" i="67"/>
  <c r="BT26" i="67"/>
  <c r="BT24" i="67"/>
  <c r="BT22" i="67"/>
  <c r="BT29" i="67"/>
  <c r="BT20" i="67"/>
  <c r="BS44" i="66"/>
  <c r="BS45" i="64"/>
  <c r="BS46" i="71"/>
  <c r="BS44" i="71"/>
  <c r="BT29" i="72"/>
  <c r="BT20" i="72"/>
  <c r="BT26" i="72"/>
  <c r="BT25" i="72"/>
  <c r="BT27" i="72"/>
  <c r="BT16" i="72"/>
  <c r="BT24" i="72"/>
  <c r="BT22" i="72"/>
  <c r="BT21" i="72"/>
  <c r="BT28" i="72"/>
  <c r="BT23" i="72"/>
  <c r="BV12" i="65"/>
  <c r="BU16" i="74"/>
  <c r="BU24" i="74"/>
  <c r="BU29" i="74"/>
  <c r="BU26" i="74"/>
  <c r="BU25" i="74"/>
  <c r="BU27" i="74"/>
  <c r="BU23" i="74"/>
  <c r="BU20" i="74"/>
  <c r="BU22" i="74"/>
  <c r="BU21" i="74"/>
  <c r="BU28" i="74"/>
  <c r="BS45" i="72"/>
  <c r="BS44" i="72"/>
  <c r="BT44" i="65"/>
  <c r="BV11" i="70"/>
  <c r="BV10" i="70"/>
  <c r="BV5" i="70"/>
  <c r="BV7" i="70" s="1"/>
  <c r="BW3" i="70"/>
  <c r="BV9" i="70"/>
  <c r="BV4" i="70"/>
  <c r="BT45" i="75"/>
  <c r="BV11" i="67"/>
  <c r="BV10" i="67"/>
  <c r="BV5" i="67"/>
  <c r="BV7" i="67" s="1"/>
  <c r="BV9" i="67"/>
  <c r="BV4" i="67"/>
  <c r="BW3" i="67"/>
  <c r="BT51" i="64"/>
  <c r="BT51" i="71"/>
  <c r="BS47" i="74"/>
  <c r="BS53" i="74" s="1"/>
  <c r="BT28" i="82"/>
  <c r="BT27" i="82"/>
  <c r="BT26" i="82"/>
  <c r="BT24" i="82"/>
  <c r="BT23" i="82"/>
  <c r="BT45" i="82" s="1"/>
  <c r="BT22" i="82"/>
  <c r="BT21" i="82"/>
  <c r="BT20" i="82"/>
  <c r="BT16" i="82"/>
  <c r="BT25" i="82"/>
  <c r="BT29" i="82"/>
  <c r="BS43" i="82"/>
  <c r="BS46" i="82"/>
  <c r="BU50" i="66"/>
  <c r="BU6" i="66"/>
  <c r="BS47" i="76"/>
  <c r="BS53" i="76" s="1"/>
  <c r="BV11" i="72"/>
  <c r="BV10" i="72"/>
  <c r="BV5" i="72"/>
  <c r="BV7" i="72" s="1"/>
  <c r="BV9" i="72"/>
  <c r="BV4" i="72"/>
  <c r="BW3" i="72"/>
  <c r="BU22" i="75"/>
  <c r="BU28" i="75"/>
  <c r="BU27" i="75"/>
  <c r="BU16" i="75"/>
  <c r="BU29" i="75"/>
  <c r="BU24" i="75"/>
  <c r="BU26" i="75"/>
  <c r="BU25" i="75"/>
  <c r="BU20" i="75"/>
  <c r="BU23" i="75"/>
  <c r="BU45" i="75" s="1"/>
  <c r="BU21" i="75"/>
  <c r="BV9" i="69"/>
  <c r="BV11" i="69"/>
  <c r="BV10" i="69"/>
  <c r="BV5" i="69"/>
  <c r="BV7" i="69" s="1"/>
  <c r="BW3" i="69"/>
  <c r="BV4" i="69"/>
  <c r="BW12" i="80"/>
  <c r="BW25" i="73"/>
  <c r="BW20" i="73"/>
  <c r="BW26" i="73"/>
  <c r="BW21" i="73"/>
  <c r="BW27" i="73"/>
  <c r="BW22" i="73"/>
  <c r="BW28" i="73"/>
  <c r="BW16" i="73"/>
  <c r="BW29" i="73"/>
  <c r="BW24" i="73"/>
  <c r="BW23" i="73"/>
  <c r="BW12" i="81"/>
  <c r="BX11" i="80"/>
  <c r="BX10" i="80"/>
  <c r="BX5" i="80"/>
  <c r="BX7" i="80" s="1"/>
  <c r="BX9" i="80"/>
  <c r="BX4" i="80"/>
  <c r="BY3" i="80"/>
  <c r="BV11" i="64"/>
  <c r="BV10" i="64"/>
  <c r="BV4" i="64"/>
  <c r="BU49" i="64" s="1"/>
  <c r="BV5" i="64"/>
  <c r="BV7" i="64" s="1"/>
  <c r="BV9" i="64"/>
  <c r="BW3" i="64"/>
  <c r="BT43" i="76"/>
  <c r="BT17" i="76"/>
  <c r="BW12" i="79"/>
  <c r="BV10" i="82"/>
  <c r="BV5" i="82"/>
  <c r="BV7" i="82" s="1"/>
  <c r="BV9" i="82"/>
  <c r="BV4" i="82"/>
  <c r="BU51" i="82" s="1"/>
  <c r="BV11" i="82"/>
  <c r="BW3" i="82"/>
  <c r="BS17" i="69"/>
  <c r="BU43" i="78"/>
  <c r="BU45" i="78"/>
  <c r="BS45" i="67"/>
  <c r="BU17" i="81"/>
  <c r="BU45" i="81"/>
  <c r="BU45" i="80"/>
  <c r="BU17" i="80"/>
  <c r="BT45" i="77"/>
  <c r="BS46" i="70"/>
  <c r="BT47" i="81"/>
  <c r="BT53" i="81" s="1"/>
  <c r="BX12" i="73"/>
  <c r="BV49" i="77"/>
  <c r="BV51" i="77"/>
  <c r="BV6" i="77"/>
  <c r="BV50" i="77"/>
  <c r="BT46" i="74"/>
  <c r="BV46" i="73"/>
  <c r="BV43" i="73"/>
  <c r="BV45" i="73"/>
  <c r="BU47" i="73"/>
  <c r="BU53" i="73" s="1"/>
  <c r="BS46" i="66"/>
  <c r="BS46" i="64"/>
  <c r="BS43" i="71"/>
  <c r="BS17" i="71"/>
  <c r="BU29" i="68"/>
  <c r="BU25" i="68"/>
  <c r="BU28" i="68"/>
  <c r="BU27" i="68"/>
  <c r="BU26" i="68"/>
  <c r="BU22" i="68"/>
  <c r="BU44" i="68" s="1"/>
  <c r="BU21" i="68"/>
  <c r="BU24" i="68"/>
  <c r="BU23" i="68"/>
  <c r="BU20" i="68"/>
  <c r="BU16" i="68"/>
  <c r="BW11" i="65"/>
  <c r="BW10" i="65"/>
  <c r="BW9" i="65"/>
  <c r="BW5" i="65"/>
  <c r="BW7" i="65" s="1"/>
  <c r="BW4" i="65"/>
  <c r="BX3" i="65"/>
  <c r="BT44" i="68"/>
  <c r="BT43" i="68"/>
  <c r="BS17" i="72"/>
  <c r="BT27" i="69"/>
  <c r="BT23" i="69"/>
  <c r="BT22" i="69"/>
  <c r="BT16" i="69"/>
  <c r="BT25" i="69"/>
  <c r="BT24" i="69"/>
  <c r="BT28" i="69"/>
  <c r="BT29" i="69"/>
  <c r="BT21" i="69"/>
  <c r="BT26" i="69"/>
  <c r="BT20" i="69"/>
  <c r="BU49" i="70"/>
  <c r="BU51" i="70"/>
  <c r="BU6" i="70"/>
  <c r="BU50" i="70"/>
  <c r="BW11" i="76"/>
  <c r="BW10" i="76"/>
  <c r="BW5" i="76"/>
  <c r="BW7" i="76" s="1"/>
  <c r="BW4" i="76"/>
  <c r="BX3" i="76"/>
  <c r="BW9" i="76"/>
  <c r="BT46" i="75"/>
  <c r="BS47" i="65"/>
  <c r="BS53" i="65" s="1"/>
  <c r="BU51" i="67"/>
  <c r="BU49" i="67"/>
  <c r="BU50" i="67"/>
  <c r="BU6" i="67"/>
  <c r="BV26" i="81"/>
  <c r="BV21" i="81"/>
  <c r="BV22" i="81"/>
  <c r="BV28" i="81"/>
  <c r="BV23" i="81"/>
  <c r="BV16" i="81"/>
  <c r="BV29" i="81"/>
  <c r="BV24" i="81"/>
  <c r="BV25" i="81"/>
  <c r="BV20" i="81"/>
  <c r="BV27" i="81"/>
  <c r="BV26" i="80"/>
  <c r="BV21" i="80"/>
  <c r="BV27" i="80"/>
  <c r="BV22" i="80"/>
  <c r="BV28" i="80"/>
  <c r="BV16" i="80"/>
  <c r="BV29" i="80"/>
  <c r="BV24" i="80"/>
  <c r="BV25" i="80"/>
  <c r="BV20" i="80"/>
  <c r="BV23" i="80"/>
  <c r="BT21" i="64"/>
  <c r="BT28" i="64"/>
  <c r="BT20" i="64"/>
  <c r="BT26" i="64"/>
  <c r="BT24" i="64"/>
  <c r="BT27" i="64"/>
  <c r="BT29" i="64"/>
  <c r="BT22" i="64"/>
  <c r="BT23" i="64"/>
  <c r="BT25" i="64"/>
  <c r="BT16" i="64"/>
  <c r="BT49" i="71"/>
  <c r="BV51" i="79"/>
  <c r="BT51" i="82"/>
  <c r="BS44" i="82"/>
  <c r="BU12" i="66"/>
  <c r="BW11" i="68"/>
  <c r="BW10" i="68"/>
  <c r="BW9" i="68"/>
  <c r="BW5" i="68"/>
  <c r="BW7" i="68" s="1"/>
  <c r="BW4" i="68"/>
  <c r="BV49" i="68" s="1"/>
  <c r="BX3" i="68"/>
  <c r="BT49" i="70"/>
  <c r="BU51" i="75"/>
  <c r="BW11" i="74"/>
  <c r="BW10" i="74"/>
  <c r="BW5" i="74"/>
  <c r="BW7" i="74" s="1"/>
  <c r="BW9" i="74"/>
  <c r="BW4" i="74"/>
  <c r="BX3" i="74"/>
  <c r="BU21" i="76"/>
  <c r="BU23" i="76"/>
  <c r="BU45" i="76" s="1"/>
  <c r="BU28" i="76"/>
  <c r="BU16" i="76"/>
  <c r="BU17" i="76" s="1"/>
  <c r="BU29" i="76"/>
  <c r="BU24" i="76"/>
  <c r="BU26" i="76"/>
  <c r="BU25" i="76"/>
  <c r="BU20" i="76"/>
  <c r="BU27" i="76"/>
  <c r="BU22" i="76"/>
  <c r="BU50" i="69"/>
  <c r="BU49" i="69"/>
  <c r="BU6" i="69"/>
  <c r="BU51" i="69"/>
  <c r="BW49" i="80"/>
  <c r="BW51" i="80"/>
  <c r="BW6" i="80"/>
  <c r="BW50" i="80"/>
  <c r="BT45" i="76"/>
  <c r="BV11" i="71"/>
  <c r="BV10" i="71"/>
  <c r="BV5" i="71"/>
  <c r="BV7" i="71" s="1"/>
  <c r="BW3" i="71"/>
  <c r="BV9" i="71"/>
  <c r="BV4" i="71"/>
  <c r="BU49" i="71" s="1"/>
  <c r="BS43" i="69"/>
  <c r="BS44" i="69"/>
  <c r="BS46" i="69"/>
  <c r="BU44" i="78"/>
  <c r="BU46" i="81"/>
  <c r="BU46" i="80"/>
  <c r="BU43" i="80"/>
  <c r="BR47" i="70"/>
  <c r="BR53" i="70" s="1"/>
  <c r="BW11" i="75"/>
  <c r="BW10" i="75"/>
  <c r="BW5" i="75"/>
  <c r="BW7" i="75" s="1"/>
  <c r="BW4" i="75"/>
  <c r="BV51" i="75" s="1"/>
  <c r="BX3" i="75"/>
  <c r="BW9" i="75"/>
  <c r="BV12" i="77"/>
  <c r="BT43" i="74"/>
  <c r="BS45" i="71"/>
  <c r="BV50" i="65"/>
  <c r="BV51" i="65"/>
  <c r="BV49" i="65"/>
  <c r="BV6" i="65"/>
  <c r="BT43" i="65"/>
  <c r="BT46" i="65"/>
  <c r="BT47" i="79"/>
  <c r="BT53" i="79" s="1"/>
  <c r="BV49" i="76"/>
  <c r="BV51" i="76"/>
  <c r="BV6" i="76"/>
  <c r="BV50" i="76"/>
  <c r="BU12" i="67"/>
  <c r="BV51" i="81"/>
  <c r="BV51" i="80"/>
  <c r="BT49" i="64"/>
  <c r="BV26" i="79"/>
  <c r="BV21" i="79"/>
  <c r="BV22" i="79"/>
  <c r="BV28" i="79"/>
  <c r="BV27" i="79"/>
  <c r="BV23" i="79"/>
  <c r="BV16" i="79"/>
  <c r="BV29" i="79"/>
  <c r="BV24" i="79"/>
  <c r="BV25" i="79"/>
  <c r="BV20" i="79"/>
  <c r="BT49" i="82"/>
  <c r="BS45" i="82"/>
  <c r="BS17" i="82"/>
  <c r="BV6" i="68"/>
  <c r="BV50" i="68"/>
  <c r="BV51" i="74"/>
  <c r="BV50" i="74"/>
  <c r="BV49" i="74"/>
  <c r="BV6" i="74"/>
  <c r="BU51" i="76"/>
  <c r="BX11" i="81"/>
  <c r="BX10" i="81"/>
  <c r="BX5" i="81"/>
  <c r="BX7" i="81" s="1"/>
  <c r="BY3" i="81"/>
  <c r="BX9" i="81"/>
  <c r="BX4" i="81"/>
  <c r="BU25" i="77"/>
  <c r="BU20" i="77"/>
  <c r="BU27" i="77"/>
  <c r="BU26" i="77"/>
  <c r="BU21" i="77"/>
  <c r="BU22" i="77"/>
  <c r="BU28" i="77"/>
  <c r="BU23" i="77"/>
  <c r="BU16" i="77"/>
  <c r="BU29" i="77"/>
  <c r="BU24" i="77"/>
  <c r="BX11" i="79"/>
  <c r="BX10" i="79"/>
  <c r="BX5" i="79"/>
  <c r="BX7" i="79" s="1"/>
  <c r="BX4" i="79"/>
  <c r="BW49" i="79" s="1"/>
  <c r="BY3" i="79"/>
  <c r="BX9" i="79"/>
  <c r="BU46" i="78"/>
  <c r="BS46" i="67"/>
  <c r="BT46" i="77"/>
  <c r="BV49" i="75"/>
  <c r="BV6" i="75"/>
  <c r="BV50" i="75"/>
  <c r="BS17" i="70"/>
  <c r="BY11" i="73"/>
  <c r="BY10" i="73"/>
  <c r="BY5" i="73"/>
  <c r="BY7" i="73" s="1"/>
  <c r="BY9" i="73"/>
  <c r="BY4" i="73"/>
  <c r="BZ3" i="73"/>
  <c r="BV20" i="78"/>
  <c r="BV16" i="78"/>
  <c r="BV29" i="78"/>
  <c r="BV25" i="78"/>
  <c r="BV28" i="78"/>
  <c r="BV27" i="78"/>
  <c r="BV22" i="78"/>
  <c r="BV26" i="78"/>
  <c r="BV21" i="78"/>
  <c r="BV24" i="78"/>
  <c r="BV23" i="78"/>
  <c r="BX11" i="78"/>
  <c r="BX10" i="78"/>
  <c r="BX5" i="78"/>
  <c r="BX7" i="78" s="1"/>
  <c r="BX9" i="78"/>
  <c r="BY3" i="78"/>
  <c r="BX4" i="78"/>
  <c r="BT17" i="68"/>
  <c r="BS46" i="72"/>
  <c r="BR47" i="71"/>
  <c r="BR53" i="71" s="1"/>
  <c r="BV12" i="76"/>
  <c r="BT17" i="75"/>
  <c r="BV49" i="81"/>
  <c r="BV49" i="80"/>
  <c r="BT26" i="71"/>
  <c r="BT21" i="71"/>
  <c r="BT22" i="71"/>
  <c r="BT28" i="71"/>
  <c r="BT27" i="71"/>
  <c r="BT16" i="71"/>
  <c r="BT29" i="71"/>
  <c r="BT24" i="71"/>
  <c r="BT23" i="71"/>
  <c r="BT25" i="71"/>
  <c r="BT20" i="71"/>
  <c r="BV49" i="79"/>
  <c r="BV10" i="66"/>
  <c r="BV5" i="66"/>
  <c r="BV7" i="66" s="1"/>
  <c r="BV9" i="66"/>
  <c r="BV4" i="66"/>
  <c r="BU49" i="66" s="1"/>
  <c r="BW3" i="66"/>
  <c r="BV11" i="66"/>
  <c r="BS47" i="68"/>
  <c r="BS53" i="68" s="1"/>
  <c r="BU49" i="72"/>
  <c r="BU51" i="72"/>
  <c r="BU50" i="72"/>
  <c r="BU6" i="72"/>
  <c r="BT21" i="70"/>
  <c r="BT22" i="70"/>
  <c r="BT28" i="70"/>
  <c r="BT27" i="70"/>
  <c r="BT16" i="70"/>
  <c r="BT29" i="70"/>
  <c r="BT24" i="70"/>
  <c r="BT26" i="70"/>
  <c r="BT25" i="70"/>
  <c r="BT20" i="70"/>
  <c r="BT23" i="70"/>
  <c r="BS47" i="75"/>
  <c r="BS53" i="75" s="1"/>
  <c r="BU49" i="76"/>
  <c r="BL47" i="63"/>
  <c r="BL53" i="63" s="1"/>
  <c r="BN49" i="63"/>
  <c r="BN51" i="63"/>
  <c r="BM46" i="63"/>
  <c r="BM44" i="63"/>
  <c r="BM43" i="63"/>
  <c r="BN29" i="63"/>
  <c r="BN41" i="63"/>
  <c r="BN37" i="63"/>
  <c r="BN33" i="63"/>
  <c r="BN38" i="63"/>
  <c r="BN40" i="63"/>
  <c r="BN36" i="63"/>
  <c r="BN32" i="63"/>
  <c r="BN34" i="63"/>
  <c r="BN39" i="63"/>
  <c r="BN35" i="63"/>
  <c r="BN21" i="63"/>
  <c r="BM17" i="63"/>
  <c r="BN28" i="63"/>
  <c r="BN22" i="63"/>
  <c r="BN24" i="63"/>
  <c r="BN15" i="63"/>
  <c r="BN20" i="63"/>
  <c r="BN16" i="63"/>
  <c r="BN27" i="63"/>
  <c r="BN25" i="63"/>
  <c r="BN26" i="63"/>
  <c r="BN23" i="63"/>
  <c r="BN45" i="63" s="1"/>
  <c r="BO6" i="63"/>
  <c r="BP11" i="63"/>
  <c r="BP10" i="63"/>
  <c r="BP9" i="63"/>
  <c r="BO12" i="63"/>
  <c r="BP4" i="63"/>
  <c r="BO49" i="63" s="1"/>
  <c r="BP5" i="63"/>
  <c r="BQ3" i="63"/>
  <c r="BV45" i="79" l="1"/>
  <c r="BV44" i="78"/>
  <c r="BV45" i="80"/>
  <c r="BV17" i="81"/>
  <c r="BT17" i="71"/>
  <c r="BV43" i="80"/>
  <c r="BT17" i="69"/>
  <c r="BT44" i="70"/>
  <c r="BY47" i="84"/>
  <c r="BY53" i="84" s="1"/>
  <c r="CB51" i="84"/>
  <c r="CB50" i="84"/>
  <c r="CB49" i="84"/>
  <c r="CB6" i="84"/>
  <c r="CA51" i="84"/>
  <c r="BZ46" i="84"/>
  <c r="BZ43" i="84"/>
  <c r="BZ44" i="84"/>
  <c r="CA49" i="84"/>
  <c r="BZ17" i="84"/>
  <c r="CA43" i="84"/>
  <c r="CA17" i="84"/>
  <c r="CC4" i="84"/>
  <c r="CD3" i="84"/>
  <c r="CC5" i="84"/>
  <c r="CC7" i="84" s="1"/>
  <c r="BT44" i="82"/>
  <c r="BV17" i="79"/>
  <c r="BW17" i="73"/>
  <c r="BT45" i="71"/>
  <c r="BU47" i="79"/>
  <c r="BU53" i="79" s="1"/>
  <c r="BV17" i="80"/>
  <c r="BS47" i="70"/>
  <c r="BS53" i="70" s="1"/>
  <c r="BT45" i="70"/>
  <c r="BV45" i="81"/>
  <c r="BW45" i="73"/>
  <c r="BT44" i="66"/>
  <c r="BT44" i="72"/>
  <c r="BU45" i="77"/>
  <c r="BU45" i="65"/>
  <c r="BT47" i="75"/>
  <c r="BT53" i="75" s="1"/>
  <c r="BS47" i="64"/>
  <c r="BS53" i="64" s="1"/>
  <c r="BT17" i="67"/>
  <c r="BT17" i="64"/>
  <c r="BS47" i="67"/>
  <c r="BS53" i="67" s="1"/>
  <c r="BW44" i="73"/>
  <c r="BT44" i="83"/>
  <c r="BU44" i="77"/>
  <c r="BS47" i="66"/>
  <c r="BS53" i="66" s="1"/>
  <c r="BU43" i="75"/>
  <c r="BT44" i="71"/>
  <c r="BW12" i="75"/>
  <c r="BU43" i="76"/>
  <c r="BU17" i="75"/>
  <c r="BU17" i="74"/>
  <c r="BT45" i="67"/>
  <c r="BV44" i="80"/>
  <c r="BU77" i="72"/>
  <c r="BU73" i="72"/>
  <c r="BU40" i="72"/>
  <c r="BU36" i="72"/>
  <c r="BU32" i="72"/>
  <c r="BU76" i="72"/>
  <c r="BU72" i="72"/>
  <c r="BU39" i="72"/>
  <c r="BU35" i="72"/>
  <c r="BU15" i="72"/>
  <c r="BU79" i="72"/>
  <c r="BU75" i="72"/>
  <c r="BU71" i="72"/>
  <c r="BU78" i="72"/>
  <c r="BU74" i="72"/>
  <c r="BU34" i="72"/>
  <c r="BU33" i="72"/>
  <c r="BU41" i="72"/>
  <c r="BU38" i="72"/>
  <c r="BU37" i="72"/>
  <c r="BV79" i="74"/>
  <c r="BV75" i="74"/>
  <c r="BV71" i="74"/>
  <c r="BV38" i="74"/>
  <c r="BV34" i="74"/>
  <c r="BV77" i="74"/>
  <c r="BV73" i="74"/>
  <c r="BV40" i="74"/>
  <c r="BV36" i="74"/>
  <c r="BV32" i="74"/>
  <c r="BV74" i="74"/>
  <c r="BV37" i="74"/>
  <c r="BV72" i="74"/>
  <c r="BV35" i="74"/>
  <c r="BV78" i="74"/>
  <c r="BV41" i="74"/>
  <c r="BV33" i="74"/>
  <c r="BV76" i="74"/>
  <c r="BV15" i="74"/>
  <c r="BV39" i="74"/>
  <c r="BO79" i="63"/>
  <c r="BO78" i="63"/>
  <c r="BO77" i="63"/>
  <c r="BO76" i="63"/>
  <c r="BO75" i="63"/>
  <c r="BO74" i="63"/>
  <c r="BO73" i="63"/>
  <c r="BO72" i="63"/>
  <c r="BO71" i="63"/>
  <c r="BT46" i="70"/>
  <c r="BX12" i="81"/>
  <c r="BV75" i="68"/>
  <c r="BV71" i="68"/>
  <c r="BV40" i="68"/>
  <c r="BV35" i="68"/>
  <c r="BV34" i="68"/>
  <c r="BV15" i="68"/>
  <c r="BV77" i="68"/>
  <c r="BV36" i="68"/>
  <c r="BV79" i="68"/>
  <c r="BV76" i="68"/>
  <c r="BV72" i="68"/>
  <c r="BV39" i="68"/>
  <c r="BV38" i="68"/>
  <c r="BV37" i="68"/>
  <c r="BV32" i="68"/>
  <c r="BV78" i="68"/>
  <c r="BV74" i="68"/>
  <c r="BV73" i="68"/>
  <c r="BV41" i="68"/>
  <c r="BV33" i="68"/>
  <c r="BU78" i="67"/>
  <c r="BU74" i="67"/>
  <c r="BU41" i="67"/>
  <c r="BU37" i="67"/>
  <c r="BU33" i="67"/>
  <c r="BU77" i="67"/>
  <c r="BU73" i="67"/>
  <c r="BU40" i="67"/>
  <c r="BU36" i="67"/>
  <c r="BU32" i="67"/>
  <c r="BU76" i="67"/>
  <c r="BU72" i="67"/>
  <c r="BU39" i="67"/>
  <c r="BU35" i="67"/>
  <c r="BU15" i="67"/>
  <c r="BU79" i="67"/>
  <c r="BU75" i="67"/>
  <c r="BU71" i="67"/>
  <c r="BU38" i="67"/>
  <c r="BU34" i="67"/>
  <c r="BV12" i="72"/>
  <c r="BU79" i="71"/>
  <c r="BU75" i="71"/>
  <c r="BU72" i="71"/>
  <c r="BU77" i="71"/>
  <c r="BU71" i="71"/>
  <c r="BU78" i="71"/>
  <c r="BU76" i="71"/>
  <c r="BU74" i="71"/>
  <c r="BU41" i="71"/>
  <c r="BU73" i="71"/>
  <c r="BU38" i="71"/>
  <c r="BU34" i="71"/>
  <c r="BU37" i="71"/>
  <c r="BU33" i="71"/>
  <c r="BU40" i="71"/>
  <c r="BU36" i="71"/>
  <c r="BU32" i="71"/>
  <c r="BU39" i="71"/>
  <c r="BU35" i="71"/>
  <c r="BU15" i="71"/>
  <c r="BV79" i="65"/>
  <c r="BV75" i="65"/>
  <c r="BV71" i="65"/>
  <c r="BV38" i="65"/>
  <c r="BV34" i="65"/>
  <c r="BV78" i="65"/>
  <c r="BV74" i="65"/>
  <c r="BV41" i="65"/>
  <c r="BV37" i="65"/>
  <c r="BV33" i="65"/>
  <c r="BV77" i="65"/>
  <c r="BV73" i="65"/>
  <c r="BV40" i="65"/>
  <c r="BV36" i="65"/>
  <c r="BV32" i="65"/>
  <c r="BV76" i="65"/>
  <c r="BV72" i="65"/>
  <c r="BV39" i="65"/>
  <c r="BV35" i="65"/>
  <c r="BV15" i="65"/>
  <c r="BV44" i="79"/>
  <c r="BV76" i="76"/>
  <c r="BV79" i="76"/>
  <c r="BV78" i="76"/>
  <c r="BV75" i="76"/>
  <c r="BV71" i="76"/>
  <c r="BV38" i="76"/>
  <c r="BV34" i="76"/>
  <c r="BV74" i="76"/>
  <c r="BV41" i="76"/>
  <c r="BV37" i="76"/>
  <c r="BV33" i="76"/>
  <c r="BV73" i="76"/>
  <c r="BV40" i="76"/>
  <c r="BV36" i="76"/>
  <c r="BV32" i="76"/>
  <c r="BV72" i="76"/>
  <c r="BV39" i="76"/>
  <c r="BV35" i="76"/>
  <c r="BV77" i="76"/>
  <c r="BV15" i="76"/>
  <c r="BT47" i="74"/>
  <c r="BT53" i="74" s="1"/>
  <c r="BV44" i="81"/>
  <c r="BU79" i="70"/>
  <c r="BU75" i="70"/>
  <c r="BU71" i="70"/>
  <c r="BU38" i="70"/>
  <c r="BU34" i="70"/>
  <c r="BU78" i="70"/>
  <c r="BU74" i="70"/>
  <c r="BU41" i="70"/>
  <c r="BU37" i="70"/>
  <c r="BU33" i="70"/>
  <c r="BU77" i="70"/>
  <c r="BU73" i="70"/>
  <c r="BU40" i="70"/>
  <c r="BU36" i="70"/>
  <c r="BU32" i="70"/>
  <c r="BU76" i="70"/>
  <c r="BU72" i="70"/>
  <c r="BU39" i="70"/>
  <c r="BU35" i="70"/>
  <c r="BU15" i="70"/>
  <c r="BV12" i="69"/>
  <c r="BT45" i="72"/>
  <c r="BU46" i="65"/>
  <c r="BX77" i="73"/>
  <c r="BX79" i="73"/>
  <c r="BX73" i="73"/>
  <c r="BX40" i="73"/>
  <c r="BX36" i="73"/>
  <c r="BX32" i="73"/>
  <c r="BX76" i="73"/>
  <c r="BX72" i="73"/>
  <c r="BX39" i="73"/>
  <c r="BX35" i="73"/>
  <c r="BX15" i="73"/>
  <c r="BX75" i="73"/>
  <c r="BX71" i="73"/>
  <c r="BX38" i="73"/>
  <c r="BX34" i="73"/>
  <c r="BX41" i="73"/>
  <c r="BX74" i="73"/>
  <c r="BX78" i="73"/>
  <c r="BX37" i="73"/>
  <c r="BX33" i="73"/>
  <c r="BU78" i="82"/>
  <c r="BU77" i="82"/>
  <c r="BU76" i="82"/>
  <c r="BU79" i="82"/>
  <c r="BU73" i="82"/>
  <c r="BU40" i="82"/>
  <c r="BU36" i="82"/>
  <c r="BU32" i="82"/>
  <c r="BU72" i="82"/>
  <c r="BU39" i="82"/>
  <c r="BU35" i="82"/>
  <c r="BU75" i="82"/>
  <c r="BU71" i="82"/>
  <c r="BU38" i="82"/>
  <c r="BU34" i="82"/>
  <c r="BU37" i="82"/>
  <c r="BU33" i="82"/>
  <c r="BU15" i="82"/>
  <c r="BU74" i="82"/>
  <c r="BU41" i="82"/>
  <c r="BT43" i="83"/>
  <c r="BW78" i="79"/>
  <c r="BW74" i="79"/>
  <c r="BW41" i="79"/>
  <c r="BW77" i="79"/>
  <c r="BW73" i="79"/>
  <c r="BW40" i="79"/>
  <c r="BW76" i="79"/>
  <c r="BW72" i="79"/>
  <c r="BW39" i="79"/>
  <c r="BW79" i="79"/>
  <c r="BW35" i="79"/>
  <c r="BW15" i="79"/>
  <c r="BW75" i="79"/>
  <c r="BW34" i="79"/>
  <c r="BW71" i="79"/>
  <c r="BW37" i="79"/>
  <c r="BW33" i="79"/>
  <c r="BW36" i="79"/>
  <c r="BW32" i="79"/>
  <c r="BW38" i="79"/>
  <c r="BT43" i="70"/>
  <c r="BS47" i="72"/>
  <c r="BS53" i="72" s="1"/>
  <c r="BV79" i="75"/>
  <c r="BV75" i="75"/>
  <c r="BV71" i="75"/>
  <c r="BV38" i="75"/>
  <c r="BV34" i="75"/>
  <c r="BV78" i="75"/>
  <c r="BV74" i="75"/>
  <c r="BV77" i="75"/>
  <c r="BV73" i="75"/>
  <c r="BV40" i="75"/>
  <c r="BV36" i="75"/>
  <c r="BV32" i="75"/>
  <c r="BV76" i="75"/>
  <c r="BV41" i="75"/>
  <c r="BV33" i="75"/>
  <c r="BV72" i="75"/>
  <c r="BV39" i="75"/>
  <c r="BV15" i="75"/>
  <c r="BV37" i="75"/>
  <c r="BV35" i="75"/>
  <c r="BU43" i="77"/>
  <c r="BW78" i="80"/>
  <c r="BW77" i="80"/>
  <c r="BW76" i="80"/>
  <c r="BW79" i="80"/>
  <c r="BW74" i="80"/>
  <c r="BW41" i="80"/>
  <c r="BW37" i="80"/>
  <c r="BW33" i="80"/>
  <c r="BW73" i="80"/>
  <c r="BW40" i="80"/>
  <c r="BW36" i="80"/>
  <c r="BW32" i="80"/>
  <c r="BW72" i="80"/>
  <c r="BW39" i="80"/>
  <c r="BW35" i="80"/>
  <c r="BW15" i="80"/>
  <c r="BW75" i="80"/>
  <c r="BW71" i="80"/>
  <c r="BW38" i="80"/>
  <c r="BW34" i="80"/>
  <c r="BU76" i="69"/>
  <c r="BU72" i="69"/>
  <c r="BU79" i="69"/>
  <c r="BU75" i="69"/>
  <c r="BU71" i="69"/>
  <c r="BU78" i="69"/>
  <c r="BU74" i="69"/>
  <c r="BU73" i="69"/>
  <c r="BU37" i="69"/>
  <c r="BU33" i="69"/>
  <c r="BU41" i="69"/>
  <c r="BU40" i="69"/>
  <c r="BU36" i="69"/>
  <c r="BU32" i="69"/>
  <c r="BU39" i="69"/>
  <c r="BU35" i="69"/>
  <c r="BU15" i="69"/>
  <c r="BU77" i="69"/>
  <c r="BU38" i="69"/>
  <c r="BU34" i="69"/>
  <c r="BW12" i="76"/>
  <c r="BW12" i="65"/>
  <c r="BU43" i="68"/>
  <c r="BV76" i="77"/>
  <c r="BV72" i="77"/>
  <c r="BV39" i="77"/>
  <c r="BV35" i="77"/>
  <c r="BV15" i="77"/>
  <c r="BV79" i="77"/>
  <c r="BV75" i="77"/>
  <c r="BV71" i="77"/>
  <c r="BV38" i="77"/>
  <c r="BV34" i="77"/>
  <c r="BV78" i="77"/>
  <c r="BV74" i="77"/>
  <c r="BV41" i="77"/>
  <c r="BV37" i="77"/>
  <c r="BV33" i="77"/>
  <c r="BV40" i="77"/>
  <c r="BV36" i="77"/>
  <c r="BV77" i="77"/>
  <c r="BV32" i="77"/>
  <c r="BV73" i="77"/>
  <c r="BU78" i="66"/>
  <c r="BU74" i="66"/>
  <c r="BU41" i="66"/>
  <c r="BU37" i="66"/>
  <c r="BU77" i="66"/>
  <c r="BU73" i="66"/>
  <c r="BU40" i="66"/>
  <c r="BU76" i="66"/>
  <c r="BU72" i="66"/>
  <c r="BU39" i="66"/>
  <c r="BU35" i="66"/>
  <c r="BU71" i="66"/>
  <c r="BU15" i="66"/>
  <c r="BU38" i="66"/>
  <c r="BU36" i="66"/>
  <c r="BU34" i="66"/>
  <c r="BU79" i="66"/>
  <c r="BU33" i="66"/>
  <c r="BU75" i="66"/>
  <c r="BU32" i="66"/>
  <c r="BW76" i="78"/>
  <c r="BW72" i="78"/>
  <c r="BW39" i="78"/>
  <c r="BW35" i="78"/>
  <c r="BW79" i="78"/>
  <c r="BW75" i="78"/>
  <c r="BW71" i="78"/>
  <c r="BW38" i="78"/>
  <c r="BW34" i="78"/>
  <c r="BW78" i="78"/>
  <c r="BW74" i="78"/>
  <c r="BW41" i="78"/>
  <c r="BW37" i="78"/>
  <c r="BW33" i="78"/>
  <c r="BW40" i="78"/>
  <c r="BW36" i="78"/>
  <c r="BW77" i="78"/>
  <c r="BW32" i="78"/>
  <c r="BW73" i="78"/>
  <c r="BW15" i="78"/>
  <c r="BW79" i="81"/>
  <c r="BW75" i="81"/>
  <c r="BW71" i="81"/>
  <c r="BW78" i="81"/>
  <c r="BW74" i="81"/>
  <c r="BW41" i="81"/>
  <c r="BW77" i="81"/>
  <c r="BW73" i="81"/>
  <c r="BW40" i="81"/>
  <c r="BW76" i="81"/>
  <c r="BW37" i="81"/>
  <c r="BW33" i="81"/>
  <c r="BW72" i="81"/>
  <c r="BW36" i="81"/>
  <c r="BW32" i="81"/>
  <c r="BW39" i="81"/>
  <c r="BW35" i="81"/>
  <c r="BW15" i="81"/>
  <c r="BW38" i="81"/>
  <c r="BW34" i="81"/>
  <c r="BU76" i="64"/>
  <c r="BU72" i="64"/>
  <c r="BU39" i="64"/>
  <c r="BU35" i="64"/>
  <c r="BU15" i="64"/>
  <c r="BU79" i="64"/>
  <c r="BU75" i="64"/>
  <c r="BU71" i="64"/>
  <c r="BU38" i="64"/>
  <c r="BU34" i="64"/>
  <c r="BU78" i="64"/>
  <c r="BU74" i="64"/>
  <c r="BU41" i="64"/>
  <c r="BU37" i="64"/>
  <c r="BU33" i="64"/>
  <c r="BU77" i="64"/>
  <c r="BU73" i="64"/>
  <c r="BU40" i="64"/>
  <c r="BU36" i="64"/>
  <c r="BU32" i="64"/>
  <c r="BU78" i="83"/>
  <c r="BU77" i="83"/>
  <c r="BU76" i="83"/>
  <c r="BU74" i="83"/>
  <c r="BU75" i="83"/>
  <c r="BU73" i="83"/>
  <c r="BU72" i="83"/>
  <c r="BU79" i="83"/>
  <c r="BU71" i="83"/>
  <c r="BU41" i="83"/>
  <c r="BU39" i="83"/>
  <c r="BU35" i="83"/>
  <c r="BU38" i="83"/>
  <c r="BU34" i="83"/>
  <c r="BU40" i="83"/>
  <c r="BU37" i="83"/>
  <c r="BU32" i="83"/>
  <c r="BU36" i="83"/>
  <c r="BU15" i="83"/>
  <c r="BU33" i="83"/>
  <c r="BS47" i="83"/>
  <c r="BS53" i="83" s="1"/>
  <c r="BV12" i="83"/>
  <c r="BU47" i="80"/>
  <c r="BU53" i="80" s="1"/>
  <c r="BX12" i="80"/>
  <c r="BX12" i="78"/>
  <c r="BW12" i="74"/>
  <c r="BV12" i="71"/>
  <c r="BV12" i="70"/>
  <c r="BW12" i="68"/>
  <c r="BV12" i="64"/>
  <c r="BU28" i="83"/>
  <c r="BU21" i="83"/>
  <c r="BU20" i="83"/>
  <c r="BU24" i="83"/>
  <c r="BU29" i="83"/>
  <c r="BU23" i="83"/>
  <c r="BU22" i="83"/>
  <c r="BU27" i="83"/>
  <c r="BU26" i="83"/>
  <c r="BU25" i="83"/>
  <c r="BU16" i="83"/>
  <c r="BW10" i="83"/>
  <c r="BW9" i="83"/>
  <c r="BW11" i="83"/>
  <c r="BW5" i="83"/>
  <c r="BW7" i="83" s="1"/>
  <c r="BW4" i="83"/>
  <c r="BX3" i="83"/>
  <c r="BT46" i="83"/>
  <c r="BT45" i="83"/>
  <c r="BT17" i="83"/>
  <c r="BV50" i="83"/>
  <c r="BV51" i="83"/>
  <c r="BV49" i="83"/>
  <c r="BV6" i="83"/>
  <c r="BV45" i="78"/>
  <c r="BV43" i="78"/>
  <c r="BX12" i="79"/>
  <c r="BT17" i="70"/>
  <c r="BU20" i="72"/>
  <c r="BU26" i="72"/>
  <c r="BU29" i="72"/>
  <c r="BU27" i="72"/>
  <c r="BU22" i="72"/>
  <c r="BU21" i="72"/>
  <c r="BU28" i="72"/>
  <c r="BU23" i="72"/>
  <c r="BU16" i="72"/>
  <c r="BU25" i="72"/>
  <c r="BU24" i="72"/>
  <c r="BV12" i="66"/>
  <c r="BX6" i="78"/>
  <c r="BX50" i="78"/>
  <c r="BY6" i="73"/>
  <c r="BY50" i="73"/>
  <c r="BV25" i="75"/>
  <c r="BV20" i="75"/>
  <c r="BV21" i="75"/>
  <c r="BV28" i="75"/>
  <c r="BV27" i="75"/>
  <c r="BV16" i="75"/>
  <c r="BV22" i="75"/>
  <c r="BV44" i="75" s="1"/>
  <c r="BV29" i="75"/>
  <c r="BV24" i="75"/>
  <c r="BV23" i="75"/>
  <c r="BV26" i="75"/>
  <c r="BU17" i="77"/>
  <c r="BX6" i="81"/>
  <c r="BX50" i="81"/>
  <c r="BV29" i="74"/>
  <c r="BV27" i="74"/>
  <c r="BV16" i="74"/>
  <c r="BV17" i="74" s="1"/>
  <c r="BV26" i="74"/>
  <c r="BV25" i="74"/>
  <c r="BV28" i="74"/>
  <c r="BV23" i="74"/>
  <c r="BV21" i="74"/>
  <c r="BV24" i="74"/>
  <c r="BV20" i="74"/>
  <c r="BV22" i="74"/>
  <c r="BV51" i="68"/>
  <c r="BT47" i="65"/>
  <c r="BT53" i="65" s="1"/>
  <c r="BS47" i="69"/>
  <c r="BS53" i="69" s="1"/>
  <c r="BW29" i="80"/>
  <c r="BW24" i="80"/>
  <c r="BW23" i="80"/>
  <c r="BW25" i="80"/>
  <c r="BW20" i="80"/>
  <c r="BW21" i="80"/>
  <c r="BW16" i="80"/>
  <c r="BW28" i="80"/>
  <c r="BW27" i="80"/>
  <c r="BW26" i="80"/>
  <c r="BW22" i="80"/>
  <c r="BU22" i="69"/>
  <c r="BU29" i="69"/>
  <c r="BU16" i="69"/>
  <c r="BU17" i="69" s="1"/>
  <c r="BU25" i="69"/>
  <c r="BU28" i="69"/>
  <c r="BU23" i="69"/>
  <c r="BU21" i="69"/>
  <c r="BU24" i="69"/>
  <c r="BU27" i="69"/>
  <c r="BU26" i="69"/>
  <c r="BU20" i="69"/>
  <c r="BU46" i="76"/>
  <c r="BT44" i="64"/>
  <c r="BX11" i="76"/>
  <c r="BX10" i="76"/>
  <c r="BX5" i="76"/>
  <c r="BX7" i="76" s="1"/>
  <c r="BX9" i="76"/>
  <c r="BX4" i="76"/>
  <c r="BY3" i="76"/>
  <c r="BT46" i="69"/>
  <c r="BT44" i="69"/>
  <c r="BX10" i="65"/>
  <c r="BX9" i="65"/>
  <c r="BX5" i="65"/>
  <c r="BX7" i="65" s="1"/>
  <c r="BX11" i="65"/>
  <c r="BX4" i="65"/>
  <c r="BY3" i="65"/>
  <c r="BV47" i="73"/>
  <c r="BV53" i="73" s="1"/>
  <c r="BV28" i="77"/>
  <c r="BV27" i="77"/>
  <c r="BV22" i="77"/>
  <c r="BV29" i="77"/>
  <c r="BV24" i="77"/>
  <c r="BV23" i="77"/>
  <c r="BV25" i="77"/>
  <c r="BV20" i="77"/>
  <c r="BV16" i="77"/>
  <c r="BV26" i="77"/>
  <c r="BV21" i="77"/>
  <c r="BT47" i="76"/>
  <c r="BT53" i="76" s="1"/>
  <c r="BV6" i="69"/>
  <c r="BV50" i="69"/>
  <c r="BU46" i="75"/>
  <c r="BU24" i="66"/>
  <c r="BU22" i="66"/>
  <c r="BU25" i="66"/>
  <c r="BU21" i="66"/>
  <c r="BU20" i="66"/>
  <c r="BU16" i="66"/>
  <c r="BU27" i="66"/>
  <c r="BU29" i="66"/>
  <c r="BU28" i="66"/>
  <c r="BU23" i="66"/>
  <c r="BU26" i="66"/>
  <c r="BW11" i="67"/>
  <c r="BW10" i="67"/>
  <c r="BW5" i="67"/>
  <c r="BW7" i="67" s="1"/>
  <c r="BW9" i="67"/>
  <c r="BW4" i="67"/>
  <c r="BX3" i="67"/>
  <c r="BV12" i="67"/>
  <c r="BV6" i="70"/>
  <c r="BV50" i="70"/>
  <c r="BU43" i="74"/>
  <c r="BT43" i="72"/>
  <c r="BT43" i="67"/>
  <c r="BW28" i="78"/>
  <c r="BW27" i="78"/>
  <c r="BW26" i="78"/>
  <c r="BW25" i="78"/>
  <c r="BW24" i="78"/>
  <c r="BW23" i="78"/>
  <c r="BW22" i="78"/>
  <c r="BW29" i="78"/>
  <c r="BW20" i="78"/>
  <c r="BW16" i="78"/>
  <c r="BW21" i="78"/>
  <c r="BT17" i="66"/>
  <c r="BW12" i="77"/>
  <c r="BX21" i="73"/>
  <c r="BX26" i="73"/>
  <c r="BX28" i="73"/>
  <c r="BX27" i="73"/>
  <c r="BX16" i="73"/>
  <c r="BX29" i="73"/>
  <c r="BX24" i="73"/>
  <c r="BX23" i="73"/>
  <c r="BX25" i="73"/>
  <c r="BX20" i="73"/>
  <c r="BX22" i="73"/>
  <c r="BW51" i="81"/>
  <c r="BU51" i="71"/>
  <c r="BY10" i="78"/>
  <c r="BY5" i="78"/>
  <c r="BY7" i="78" s="1"/>
  <c r="BY9" i="78"/>
  <c r="BY11" i="78"/>
  <c r="BY4" i="78"/>
  <c r="BX49" i="78" s="1"/>
  <c r="BZ3" i="78"/>
  <c r="BU46" i="77"/>
  <c r="BT43" i="71"/>
  <c r="BT46" i="71"/>
  <c r="BV46" i="78"/>
  <c r="BV17" i="78"/>
  <c r="BY12" i="73"/>
  <c r="BY11" i="79"/>
  <c r="BY10" i="79"/>
  <c r="BY5" i="79"/>
  <c r="BY7" i="79" s="1"/>
  <c r="BY9" i="79"/>
  <c r="BY4" i="79"/>
  <c r="BZ3" i="79"/>
  <c r="BX51" i="79"/>
  <c r="BX6" i="79"/>
  <c r="BX50" i="79"/>
  <c r="BX49" i="79"/>
  <c r="BV43" i="79"/>
  <c r="BV46" i="79"/>
  <c r="BV29" i="76"/>
  <c r="BV24" i="76"/>
  <c r="BV23" i="76"/>
  <c r="BV25" i="76"/>
  <c r="BV20" i="76"/>
  <c r="BV16" i="76"/>
  <c r="BV21" i="76"/>
  <c r="BV26" i="76"/>
  <c r="BV28" i="76"/>
  <c r="BV27" i="76"/>
  <c r="BV22" i="76"/>
  <c r="BV26" i="65"/>
  <c r="BV28" i="65"/>
  <c r="BV25" i="65"/>
  <c r="BV24" i="65"/>
  <c r="BV22" i="65"/>
  <c r="BV27" i="65"/>
  <c r="BV20" i="65"/>
  <c r="BV16" i="65"/>
  <c r="BV29" i="65"/>
  <c r="BV23" i="65"/>
  <c r="BV21" i="65"/>
  <c r="BW11" i="71"/>
  <c r="BW10" i="71"/>
  <c r="BW5" i="71"/>
  <c r="BW7" i="71" s="1"/>
  <c r="BW9" i="71"/>
  <c r="BW4" i="71"/>
  <c r="BX3" i="71"/>
  <c r="BU44" i="76"/>
  <c r="BW50" i="74"/>
  <c r="BW6" i="74"/>
  <c r="BT45" i="64"/>
  <c r="BT43" i="64"/>
  <c r="BV46" i="80"/>
  <c r="BV43" i="81"/>
  <c r="BV46" i="81"/>
  <c r="BW51" i="76"/>
  <c r="BW6" i="76"/>
  <c r="BW50" i="76"/>
  <c r="BW49" i="76"/>
  <c r="BT43" i="69"/>
  <c r="BT45" i="69"/>
  <c r="BT47" i="68"/>
  <c r="BT53" i="68" s="1"/>
  <c r="BW49" i="65"/>
  <c r="BW51" i="65"/>
  <c r="BW50" i="65"/>
  <c r="BW6" i="65"/>
  <c r="BU17" i="68"/>
  <c r="BU45" i="68"/>
  <c r="BS47" i="71"/>
  <c r="BS53" i="71" s="1"/>
  <c r="BV50" i="82"/>
  <c r="BV6" i="82"/>
  <c r="BW46" i="73"/>
  <c r="BW43" i="73"/>
  <c r="BU44" i="75"/>
  <c r="BS47" i="82"/>
  <c r="BS53" i="82" s="1"/>
  <c r="BT17" i="82"/>
  <c r="BU44" i="74"/>
  <c r="BU45" i="74"/>
  <c r="BT46" i="72"/>
  <c r="BW51" i="78"/>
  <c r="BU44" i="65"/>
  <c r="BT43" i="66"/>
  <c r="BT46" i="66"/>
  <c r="BX51" i="73"/>
  <c r="BU49" i="82"/>
  <c r="BW49" i="81"/>
  <c r="BU25" i="64"/>
  <c r="BU24" i="64"/>
  <c r="BU26" i="64"/>
  <c r="BU29" i="64"/>
  <c r="BU20" i="64"/>
  <c r="BU22" i="64"/>
  <c r="BU16" i="64"/>
  <c r="BU21" i="64"/>
  <c r="BU28" i="64"/>
  <c r="BU27" i="64"/>
  <c r="BU23" i="64"/>
  <c r="BW9" i="66"/>
  <c r="BW4" i="66"/>
  <c r="BX3" i="66"/>
  <c r="BW11" i="66"/>
  <c r="BW10" i="66"/>
  <c r="BW5" i="66"/>
  <c r="BW7" i="66" s="1"/>
  <c r="BZ11" i="73"/>
  <c r="BZ10" i="73"/>
  <c r="BZ5" i="73"/>
  <c r="BZ7" i="73" s="1"/>
  <c r="BZ9" i="73"/>
  <c r="BZ4" i="73"/>
  <c r="CA3" i="73"/>
  <c r="BY11" i="81"/>
  <c r="BY10" i="81"/>
  <c r="BY5" i="81"/>
  <c r="BY7" i="81" s="1"/>
  <c r="BY9" i="81"/>
  <c r="BY4" i="81"/>
  <c r="BX49" i="81" s="1"/>
  <c r="BZ3" i="81"/>
  <c r="BX11" i="75"/>
  <c r="BX10" i="75"/>
  <c r="BX5" i="75"/>
  <c r="BX7" i="75" s="1"/>
  <c r="BX9" i="75"/>
  <c r="BX4" i="75"/>
  <c r="BY3" i="75"/>
  <c r="BX10" i="68"/>
  <c r="BX9" i="68"/>
  <c r="BX5" i="68"/>
  <c r="BX7" i="68" s="1"/>
  <c r="BX4" i="68"/>
  <c r="BY3" i="68"/>
  <c r="BX11" i="68"/>
  <c r="BT46" i="64"/>
  <c r="BU25" i="67"/>
  <c r="BU28" i="67"/>
  <c r="BU21" i="67"/>
  <c r="BU24" i="67"/>
  <c r="BU27" i="67"/>
  <c r="BU26" i="67"/>
  <c r="BU20" i="67"/>
  <c r="BU16" i="67"/>
  <c r="BU22" i="67"/>
  <c r="BU29" i="67"/>
  <c r="BU23" i="67"/>
  <c r="BU28" i="70"/>
  <c r="BU27" i="70"/>
  <c r="BU16" i="70"/>
  <c r="BU17" i="70" s="1"/>
  <c r="BU22" i="70"/>
  <c r="BU29" i="70"/>
  <c r="BU24" i="70"/>
  <c r="BU23" i="70"/>
  <c r="BU26" i="70"/>
  <c r="BU25" i="70"/>
  <c r="BU20" i="70"/>
  <c r="BU21" i="70"/>
  <c r="BU47" i="78"/>
  <c r="BU53" i="78" s="1"/>
  <c r="BW9" i="82"/>
  <c r="BW4" i="82"/>
  <c r="BV51" i="82" s="1"/>
  <c r="BW11" i="82"/>
  <c r="BW5" i="82"/>
  <c r="BW7" i="82" s="1"/>
  <c r="BX3" i="82"/>
  <c r="BW10" i="82"/>
  <c r="BV12" i="82"/>
  <c r="BW10" i="64"/>
  <c r="BW5" i="64"/>
  <c r="BW7" i="64" s="1"/>
  <c r="BW9" i="64"/>
  <c r="BW4" i="64"/>
  <c r="BV49" i="64" s="1"/>
  <c r="BX3" i="64"/>
  <c r="BW11" i="64"/>
  <c r="BY11" i="80"/>
  <c r="BY10" i="80"/>
  <c r="BY5" i="80"/>
  <c r="BY7" i="80" s="1"/>
  <c r="BY9" i="80"/>
  <c r="BY4" i="80"/>
  <c r="BZ3" i="80"/>
  <c r="BX51" i="80"/>
  <c r="BX6" i="80"/>
  <c r="BX50" i="80"/>
  <c r="BX49" i="80"/>
  <c r="BW11" i="69"/>
  <c r="BW10" i="69"/>
  <c r="BW5" i="69"/>
  <c r="BW7" i="69" s="1"/>
  <c r="BW9" i="69"/>
  <c r="BW4" i="69"/>
  <c r="BV49" i="69" s="1"/>
  <c r="BX3" i="69"/>
  <c r="BW10" i="72"/>
  <c r="BW5" i="72"/>
  <c r="BW7" i="72" s="1"/>
  <c r="BW9" i="72"/>
  <c r="BW4" i="72"/>
  <c r="BX3" i="72"/>
  <c r="BW11" i="72"/>
  <c r="BT43" i="82"/>
  <c r="BV51" i="67"/>
  <c r="BV50" i="67"/>
  <c r="BV49" i="67"/>
  <c r="BV6" i="67"/>
  <c r="BW11" i="70"/>
  <c r="BW10" i="70"/>
  <c r="BW5" i="70"/>
  <c r="BW7" i="70" s="1"/>
  <c r="BW9" i="70"/>
  <c r="BW4" i="70"/>
  <c r="BX3" i="70"/>
  <c r="BT17" i="72"/>
  <c r="BT44" i="67"/>
  <c r="BW49" i="78"/>
  <c r="BU43" i="65"/>
  <c r="BX11" i="77"/>
  <c r="BX10" i="77"/>
  <c r="BX5" i="77"/>
  <c r="BX7" i="77" s="1"/>
  <c r="BX9" i="77"/>
  <c r="BX4" i="77"/>
  <c r="BW49" i="77" s="1"/>
  <c r="BY3" i="77"/>
  <c r="BX49" i="73"/>
  <c r="BU47" i="81"/>
  <c r="BU53" i="81" s="1"/>
  <c r="BW21" i="79"/>
  <c r="BW28" i="79"/>
  <c r="BW27" i="79"/>
  <c r="BW26" i="79"/>
  <c r="BW22" i="79"/>
  <c r="BW16" i="79"/>
  <c r="BW17" i="79" s="1"/>
  <c r="BW29" i="79"/>
  <c r="BW24" i="79"/>
  <c r="BW23" i="79"/>
  <c r="BW25" i="79"/>
  <c r="BW20" i="79"/>
  <c r="BV51" i="66"/>
  <c r="BV50" i="66"/>
  <c r="BV49" i="66"/>
  <c r="BV6" i="66"/>
  <c r="BV20" i="68"/>
  <c r="BV16" i="68"/>
  <c r="BV25" i="68"/>
  <c r="BV28" i="68"/>
  <c r="BV27" i="68"/>
  <c r="BV26" i="68"/>
  <c r="BV21" i="68"/>
  <c r="BV24" i="68"/>
  <c r="BV23" i="68"/>
  <c r="BV22" i="68"/>
  <c r="BV29" i="68"/>
  <c r="BW51" i="75"/>
  <c r="BW6" i="75"/>
  <c r="BW50" i="75"/>
  <c r="BW49" i="75"/>
  <c r="BV51" i="71"/>
  <c r="BV6" i="71"/>
  <c r="BV50" i="71"/>
  <c r="BV49" i="71"/>
  <c r="BX11" i="74"/>
  <c r="BX10" i="74"/>
  <c r="BX5" i="74"/>
  <c r="BX7" i="74" s="1"/>
  <c r="BX9" i="74"/>
  <c r="BX4" i="74"/>
  <c r="BY3" i="74"/>
  <c r="BW51" i="68"/>
  <c r="BW6" i="68"/>
  <c r="BW50" i="68"/>
  <c r="BW49" i="68"/>
  <c r="BU46" i="68"/>
  <c r="BV51" i="64"/>
  <c r="BV6" i="64"/>
  <c r="BV50" i="64"/>
  <c r="BV51" i="72"/>
  <c r="BV50" i="72"/>
  <c r="BV6" i="72"/>
  <c r="BV49" i="72"/>
  <c r="BU51" i="66"/>
  <c r="BT46" i="82"/>
  <c r="BU46" i="74"/>
  <c r="BT46" i="67"/>
  <c r="BU17" i="65"/>
  <c r="BW6" i="77"/>
  <c r="BW50" i="77"/>
  <c r="BT47" i="77"/>
  <c r="BT53" i="77" s="1"/>
  <c r="BU27" i="82"/>
  <c r="BU26" i="82"/>
  <c r="BU21" i="82"/>
  <c r="BU24" i="82"/>
  <c r="BU20" i="82"/>
  <c r="BU23" i="82"/>
  <c r="BU22" i="82"/>
  <c r="BU16" i="82"/>
  <c r="BU29" i="82"/>
  <c r="BU28" i="82"/>
  <c r="BU25" i="82"/>
  <c r="BW51" i="79"/>
  <c r="BW27" i="81"/>
  <c r="BW29" i="81"/>
  <c r="BW24" i="81"/>
  <c r="BW23" i="81"/>
  <c r="BW22" i="81"/>
  <c r="BW21" i="81"/>
  <c r="BW25" i="81"/>
  <c r="BW20" i="81"/>
  <c r="BW26" i="81"/>
  <c r="BW28" i="81"/>
  <c r="BW16" i="81"/>
  <c r="BU25" i="71"/>
  <c r="BU20" i="71"/>
  <c r="BU21" i="71"/>
  <c r="BU28" i="71"/>
  <c r="BU27" i="71"/>
  <c r="BU16" i="71"/>
  <c r="BU22" i="71"/>
  <c r="BU29" i="71"/>
  <c r="BU24" i="71"/>
  <c r="BU23" i="71"/>
  <c r="BU45" i="71" s="1"/>
  <c r="BU26" i="71"/>
  <c r="BU51" i="64"/>
  <c r="BN43" i="63"/>
  <c r="BO51" i="63"/>
  <c r="BN46" i="63"/>
  <c r="BM47" i="63"/>
  <c r="BM53" i="63" s="1"/>
  <c r="BN44" i="63"/>
  <c r="BO26" i="63"/>
  <c r="BO38" i="63"/>
  <c r="BO32" i="63"/>
  <c r="BO41" i="63"/>
  <c r="BO37" i="63"/>
  <c r="BO34" i="63"/>
  <c r="BO40" i="63"/>
  <c r="BO36" i="63"/>
  <c r="BO33" i="63"/>
  <c r="BO39" i="63"/>
  <c r="BO35" i="63"/>
  <c r="BO27" i="63"/>
  <c r="BN17" i="63"/>
  <c r="BO16" i="63"/>
  <c r="BO24" i="63"/>
  <c r="BO15" i="63"/>
  <c r="BO20" i="63"/>
  <c r="BO23" i="63"/>
  <c r="BO21" i="63"/>
  <c r="BO28" i="63"/>
  <c r="BO29" i="63"/>
  <c r="BO25" i="63"/>
  <c r="BO22" i="63"/>
  <c r="BP6" i="63"/>
  <c r="BQ10" i="63"/>
  <c r="BQ9" i="63"/>
  <c r="BQ11" i="63"/>
  <c r="BP12" i="63"/>
  <c r="BQ4" i="63"/>
  <c r="BP49" i="63" s="1"/>
  <c r="BQ5" i="63"/>
  <c r="BR3" i="63"/>
  <c r="BX44" i="73" l="1"/>
  <c r="BV45" i="77"/>
  <c r="CC12" i="84"/>
  <c r="CA45" i="84"/>
  <c r="CE3" i="84"/>
  <c r="CD4" i="84"/>
  <c r="CD5" i="84"/>
  <c r="CD7" i="84" s="1"/>
  <c r="CC50" i="84"/>
  <c r="CC49" i="84"/>
  <c r="CC51" i="84"/>
  <c r="CC6" i="84"/>
  <c r="CA46" i="84"/>
  <c r="CA44" i="84"/>
  <c r="BZ47" i="84"/>
  <c r="BZ53" i="84" s="1"/>
  <c r="BV44" i="68"/>
  <c r="BV17" i="68"/>
  <c r="BW44" i="79"/>
  <c r="BV44" i="74"/>
  <c r="BX17" i="73"/>
  <c r="BW17" i="78"/>
  <c r="BW44" i="81"/>
  <c r="BU45" i="64"/>
  <c r="BV17" i="76"/>
  <c r="BV44" i="77"/>
  <c r="BU47" i="77"/>
  <c r="BU53" i="77" s="1"/>
  <c r="BW45" i="79"/>
  <c r="BV17" i="77"/>
  <c r="BV47" i="80"/>
  <c r="BV53" i="80" s="1"/>
  <c r="BU47" i="76"/>
  <c r="BU53" i="76" s="1"/>
  <c r="BT47" i="83"/>
  <c r="BT53" i="83" s="1"/>
  <c r="BU17" i="66"/>
  <c r="BU17" i="67"/>
  <c r="BU45" i="70"/>
  <c r="BU17" i="64"/>
  <c r="BW43" i="79"/>
  <c r="BU47" i="65"/>
  <c r="BU53" i="65" s="1"/>
  <c r="BV45" i="74"/>
  <c r="BT47" i="70"/>
  <c r="BT53" i="70" s="1"/>
  <c r="BV17" i="65"/>
  <c r="BU17" i="71"/>
  <c r="BU47" i="75"/>
  <c r="BU53" i="75" s="1"/>
  <c r="BO44" i="63"/>
  <c r="BW44" i="80"/>
  <c r="BW17" i="80"/>
  <c r="BW78" i="65"/>
  <c r="BW74" i="65"/>
  <c r="BW41" i="65"/>
  <c r="BW37" i="65"/>
  <c r="BW33" i="65"/>
  <c r="BW77" i="65"/>
  <c r="BW73" i="65"/>
  <c r="BW40" i="65"/>
  <c r="BW36" i="65"/>
  <c r="BW32" i="65"/>
  <c r="BW76" i="65"/>
  <c r="BW72" i="65"/>
  <c r="BW39" i="65"/>
  <c r="BW35" i="65"/>
  <c r="BW15" i="65"/>
  <c r="BW79" i="65"/>
  <c r="BW75" i="65"/>
  <c r="BW71" i="65"/>
  <c r="BW38" i="65"/>
  <c r="BW34" i="65"/>
  <c r="BW78" i="74"/>
  <c r="BW74" i="74"/>
  <c r="BW41" i="74"/>
  <c r="BW37" i="74"/>
  <c r="BW33" i="74"/>
  <c r="BW76" i="74"/>
  <c r="BW72" i="74"/>
  <c r="BW39" i="74"/>
  <c r="BW35" i="74"/>
  <c r="BW15" i="74"/>
  <c r="BW73" i="74"/>
  <c r="BW36" i="74"/>
  <c r="BW79" i="74"/>
  <c r="BW71" i="74"/>
  <c r="BW34" i="74"/>
  <c r="BW77" i="74"/>
  <c r="BW40" i="74"/>
  <c r="BW32" i="74"/>
  <c r="BW75" i="74"/>
  <c r="BW38" i="74"/>
  <c r="BX45" i="73"/>
  <c r="BU45" i="66"/>
  <c r="BX12" i="76"/>
  <c r="BY78" i="73"/>
  <c r="BY76" i="73"/>
  <c r="BY72" i="73"/>
  <c r="BY39" i="73"/>
  <c r="BY35" i="73"/>
  <c r="BY15" i="73"/>
  <c r="BY75" i="73"/>
  <c r="BY71" i="73"/>
  <c r="BY38" i="73"/>
  <c r="BY34" i="73"/>
  <c r="BY79" i="73"/>
  <c r="BY74" i="73"/>
  <c r="BY41" i="73"/>
  <c r="BY37" i="73"/>
  <c r="BY33" i="73"/>
  <c r="BY77" i="73"/>
  <c r="BY40" i="73"/>
  <c r="BY73" i="73"/>
  <c r="BY36" i="73"/>
  <c r="BY32" i="73"/>
  <c r="BU44" i="71"/>
  <c r="BV79" i="71"/>
  <c r="BV78" i="71"/>
  <c r="BV77" i="71"/>
  <c r="BV71" i="71"/>
  <c r="BV76" i="71"/>
  <c r="BV74" i="71"/>
  <c r="BV41" i="71"/>
  <c r="BV75" i="71"/>
  <c r="BV73" i="71"/>
  <c r="BV72" i="71"/>
  <c r="BV37" i="71"/>
  <c r="BV33" i="71"/>
  <c r="BV40" i="71"/>
  <c r="BV36" i="71"/>
  <c r="BV32" i="71"/>
  <c r="BV39" i="71"/>
  <c r="BV35" i="71"/>
  <c r="BV15" i="71"/>
  <c r="BV38" i="71"/>
  <c r="BV34" i="71"/>
  <c r="BV76" i="72"/>
  <c r="BV72" i="72"/>
  <c r="BV39" i="72"/>
  <c r="BV35" i="72"/>
  <c r="BV15" i="72"/>
  <c r="BV79" i="72"/>
  <c r="BV75" i="72"/>
  <c r="BV71" i="72"/>
  <c r="BV38" i="72"/>
  <c r="BV34" i="72"/>
  <c r="BV78" i="72"/>
  <c r="BV74" i="72"/>
  <c r="BV41" i="72"/>
  <c r="BV77" i="72"/>
  <c r="BV33" i="72"/>
  <c r="BV32" i="72"/>
  <c r="BV73" i="72"/>
  <c r="BV40" i="72"/>
  <c r="BV37" i="72"/>
  <c r="BV36" i="72"/>
  <c r="BV46" i="68"/>
  <c r="BX77" i="80"/>
  <c r="BX76" i="80"/>
  <c r="BX79" i="80"/>
  <c r="BX78" i="80"/>
  <c r="BX73" i="80"/>
  <c r="BX40" i="80"/>
  <c r="BX36" i="80"/>
  <c r="BX32" i="80"/>
  <c r="BX72" i="80"/>
  <c r="BX39" i="80"/>
  <c r="BX35" i="80"/>
  <c r="BX15" i="80"/>
  <c r="BX75" i="80"/>
  <c r="BX71" i="80"/>
  <c r="BX38" i="80"/>
  <c r="BX34" i="80"/>
  <c r="BX74" i="80"/>
  <c r="BX41" i="80"/>
  <c r="BX37" i="80"/>
  <c r="BX33" i="80"/>
  <c r="BW79" i="76"/>
  <c r="BW78" i="76"/>
  <c r="BW77" i="76"/>
  <c r="BW74" i="76"/>
  <c r="BW41" i="76"/>
  <c r="BW37" i="76"/>
  <c r="BW33" i="76"/>
  <c r="BW73" i="76"/>
  <c r="BW40" i="76"/>
  <c r="BW36" i="76"/>
  <c r="BW32" i="76"/>
  <c r="BW72" i="76"/>
  <c r="BW39" i="76"/>
  <c r="BW35" i="76"/>
  <c r="BW15" i="76"/>
  <c r="BW76" i="76"/>
  <c r="BW71" i="76"/>
  <c r="BW38" i="76"/>
  <c r="BW34" i="76"/>
  <c r="BW75" i="76"/>
  <c r="BV44" i="76"/>
  <c r="BX77" i="79"/>
  <c r="BX73" i="79"/>
  <c r="BX40" i="79"/>
  <c r="BX76" i="79"/>
  <c r="BX72" i="79"/>
  <c r="BX39" i="79"/>
  <c r="BX79" i="79"/>
  <c r="BX75" i="79"/>
  <c r="BX71" i="79"/>
  <c r="BX38" i="79"/>
  <c r="BX78" i="79"/>
  <c r="BX34" i="79"/>
  <c r="BX74" i="79"/>
  <c r="BX37" i="79"/>
  <c r="BX33" i="79"/>
  <c r="BX41" i="79"/>
  <c r="BX36" i="79"/>
  <c r="BX32" i="79"/>
  <c r="BX35" i="79"/>
  <c r="BX15" i="79"/>
  <c r="BY12" i="79"/>
  <c r="BV79" i="69"/>
  <c r="BV75" i="69"/>
  <c r="BV71" i="69"/>
  <c r="BV78" i="69"/>
  <c r="BV74" i="69"/>
  <c r="BV41" i="69"/>
  <c r="BV77" i="69"/>
  <c r="BV73" i="69"/>
  <c r="BV72" i="69"/>
  <c r="BV40" i="69"/>
  <c r="BV36" i="69"/>
  <c r="BV32" i="69"/>
  <c r="BV39" i="69"/>
  <c r="BV35" i="69"/>
  <c r="BV15" i="69"/>
  <c r="BV38" i="69"/>
  <c r="BV34" i="69"/>
  <c r="BV76" i="69"/>
  <c r="BV37" i="69"/>
  <c r="BV33" i="69"/>
  <c r="BV77" i="66"/>
  <c r="BV73" i="66"/>
  <c r="BV40" i="66"/>
  <c r="BV36" i="66"/>
  <c r="BV76" i="66"/>
  <c r="BV72" i="66"/>
  <c r="BV39" i="66"/>
  <c r="BV79" i="66"/>
  <c r="BV75" i="66"/>
  <c r="BV71" i="66"/>
  <c r="BV38" i="66"/>
  <c r="BV41" i="66"/>
  <c r="BV37" i="66"/>
  <c r="BV34" i="66"/>
  <c r="BV35" i="66"/>
  <c r="BV33" i="66"/>
  <c r="BV78" i="66"/>
  <c r="BV32" i="66"/>
  <c r="BV74" i="66"/>
  <c r="BV15" i="66"/>
  <c r="BV77" i="82"/>
  <c r="BV76" i="82"/>
  <c r="BV79" i="82"/>
  <c r="BV78" i="82"/>
  <c r="BV72" i="82"/>
  <c r="BV39" i="82"/>
  <c r="BV35" i="82"/>
  <c r="BV75" i="82"/>
  <c r="BV71" i="82"/>
  <c r="BV38" i="82"/>
  <c r="BV34" i="82"/>
  <c r="BV74" i="82"/>
  <c r="BV41" i="82"/>
  <c r="BV37" i="82"/>
  <c r="BV33" i="82"/>
  <c r="BV36" i="82"/>
  <c r="BV15" i="82"/>
  <c r="BV32" i="82"/>
  <c r="BV73" i="82"/>
  <c r="BV40" i="82"/>
  <c r="BV78" i="70"/>
  <c r="BV74" i="70"/>
  <c r="BV41" i="70"/>
  <c r="BV37" i="70"/>
  <c r="BV33" i="70"/>
  <c r="BV77" i="70"/>
  <c r="BV73" i="70"/>
  <c r="BV40" i="70"/>
  <c r="BV36" i="70"/>
  <c r="BV32" i="70"/>
  <c r="BV76" i="70"/>
  <c r="BV72" i="70"/>
  <c r="BV39" i="70"/>
  <c r="BV35" i="70"/>
  <c r="BV15" i="70"/>
  <c r="BV79" i="70"/>
  <c r="BV75" i="70"/>
  <c r="BV71" i="70"/>
  <c r="BV38" i="70"/>
  <c r="BV34" i="70"/>
  <c r="BV77" i="83"/>
  <c r="BV76" i="83"/>
  <c r="BV79" i="83"/>
  <c r="BV75" i="83"/>
  <c r="BV73" i="83"/>
  <c r="BV72" i="83"/>
  <c r="BV71" i="83"/>
  <c r="BV41" i="83"/>
  <c r="BV78" i="83"/>
  <c r="BV74" i="83"/>
  <c r="BV40" i="83"/>
  <c r="BV38" i="83"/>
  <c r="BV34" i="83"/>
  <c r="BV37" i="83"/>
  <c r="BV33" i="83"/>
  <c r="BV36" i="83"/>
  <c r="BV32" i="83"/>
  <c r="BV39" i="83"/>
  <c r="BV15" i="83"/>
  <c r="BV35" i="83"/>
  <c r="BO45" i="63"/>
  <c r="BW78" i="75"/>
  <c r="BW74" i="75"/>
  <c r="BW41" i="75"/>
  <c r="BW37" i="75"/>
  <c r="BW33" i="75"/>
  <c r="BW77" i="75"/>
  <c r="BW73" i="75"/>
  <c r="BW76" i="75"/>
  <c r="BW72" i="75"/>
  <c r="BW39" i="75"/>
  <c r="BW35" i="75"/>
  <c r="BW15" i="75"/>
  <c r="BW75" i="75"/>
  <c r="BW40" i="75"/>
  <c r="BW32" i="75"/>
  <c r="BW71" i="75"/>
  <c r="BW38" i="75"/>
  <c r="BW36" i="75"/>
  <c r="BW79" i="75"/>
  <c r="BW34" i="75"/>
  <c r="BP79" i="63"/>
  <c r="BP77" i="63"/>
  <c r="BP74" i="63"/>
  <c r="BP73" i="63"/>
  <c r="BP71" i="63"/>
  <c r="BP78" i="63"/>
  <c r="BP75" i="63"/>
  <c r="BP76" i="63"/>
  <c r="BP72" i="63"/>
  <c r="BN47" i="63"/>
  <c r="BN53" i="63" s="1"/>
  <c r="BW79" i="77"/>
  <c r="BW75" i="77"/>
  <c r="BW71" i="77"/>
  <c r="BW38" i="77"/>
  <c r="BW34" i="77"/>
  <c r="BW78" i="77"/>
  <c r="BW74" i="77"/>
  <c r="BW41" i="77"/>
  <c r="BW37" i="77"/>
  <c r="BW33" i="77"/>
  <c r="BW77" i="77"/>
  <c r="BW73" i="77"/>
  <c r="BW40" i="77"/>
  <c r="BW36" i="77"/>
  <c r="BW32" i="77"/>
  <c r="BW39" i="77"/>
  <c r="BW35" i="77"/>
  <c r="BW76" i="77"/>
  <c r="BW15" i="77"/>
  <c r="BW72" i="77"/>
  <c r="BV79" i="64"/>
  <c r="BV75" i="64"/>
  <c r="BV71" i="64"/>
  <c r="BV38" i="64"/>
  <c r="BV34" i="64"/>
  <c r="BV78" i="64"/>
  <c r="BV74" i="64"/>
  <c r="BV41" i="64"/>
  <c r="BV37" i="64"/>
  <c r="BV33" i="64"/>
  <c r="BV77" i="64"/>
  <c r="BV73" i="64"/>
  <c r="BV40" i="64"/>
  <c r="BV36" i="64"/>
  <c r="BV32" i="64"/>
  <c r="BV76" i="64"/>
  <c r="BV72" i="64"/>
  <c r="BV39" i="64"/>
  <c r="BV35" i="64"/>
  <c r="BV15" i="64"/>
  <c r="BW77" i="68"/>
  <c r="BW36" i="68"/>
  <c r="BW79" i="68"/>
  <c r="BW76" i="68"/>
  <c r="BW72" i="68"/>
  <c r="BW39" i="68"/>
  <c r="BW38" i="68"/>
  <c r="BW37" i="68"/>
  <c r="BW32" i="68"/>
  <c r="BW78" i="68"/>
  <c r="BW74" i="68"/>
  <c r="BW73" i="68"/>
  <c r="BW41" i="68"/>
  <c r="BW33" i="68"/>
  <c r="BW75" i="68"/>
  <c r="BW71" i="68"/>
  <c r="BW40" i="68"/>
  <c r="BW35" i="68"/>
  <c r="BW34" i="68"/>
  <c r="BW15" i="68"/>
  <c r="BV77" i="67"/>
  <c r="BV73" i="67"/>
  <c r="BV40" i="67"/>
  <c r="BV36" i="67"/>
  <c r="BV32" i="67"/>
  <c r="BV76" i="67"/>
  <c r="BV72" i="67"/>
  <c r="BV39" i="67"/>
  <c r="BV35" i="67"/>
  <c r="BV15" i="67"/>
  <c r="BV79" i="67"/>
  <c r="BV75" i="67"/>
  <c r="BV71" i="67"/>
  <c r="BV38" i="67"/>
  <c r="BV34" i="67"/>
  <c r="BV78" i="67"/>
  <c r="BV74" i="67"/>
  <c r="BV41" i="67"/>
  <c r="BV37" i="67"/>
  <c r="BV33" i="67"/>
  <c r="BZ12" i="73"/>
  <c r="BX43" i="73"/>
  <c r="BX78" i="81"/>
  <c r="BX74" i="81"/>
  <c r="BX41" i="81"/>
  <c r="BX77" i="81"/>
  <c r="BX73" i="81"/>
  <c r="BX40" i="81"/>
  <c r="BX76" i="81"/>
  <c r="BX72" i="81"/>
  <c r="BX75" i="81"/>
  <c r="BX36" i="81"/>
  <c r="BX32" i="81"/>
  <c r="BX71" i="81"/>
  <c r="BX39" i="81"/>
  <c r="BX35" i="81"/>
  <c r="BX15" i="81"/>
  <c r="BX38" i="81"/>
  <c r="BX34" i="81"/>
  <c r="BX37" i="81"/>
  <c r="BX79" i="81"/>
  <c r="BX33" i="81"/>
  <c r="BX79" i="78"/>
  <c r="BX75" i="78"/>
  <c r="BX71" i="78"/>
  <c r="BX38" i="78"/>
  <c r="BX34" i="78"/>
  <c r="BX78" i="78"/>
  <c r="BX74" i="78"/>
  <c r="BX41" i="78"/>
  <c r="BX37" i="78"/>
  <c r="BX33" i="78"/>
  <c r="BX77" i="78"/>
  <c r="BX73" i="78"/>
  <c r="BX40" i="78"/>
  <c r="BX36" i="78"/>
  <c r="BX32" i="78"/>
  <c r="BX39" i="78"/>
  <c r="BX35" i="78"/>
  <c r="BX76" i="78"/>
  <c r="BX15" i="78"/>
  <c r="BX72" i="78"/>
  <c r="BU44" i="72"/>
  <c r="BW12" i="83"/>
  <c r="BT47" i="82"/>
  <c r="BT53" i="82" s="1"/>
  <c r="BY12" i="81"/>
  <c r="BY12" i="80"/>
  <c r="BW47" i="73"/>
  <c r="BW53" i="73" s="1"/>
  <c r="BW12" i="70"/>
  <c r="BU47" i="68"/>
  <c r="BU53" i="68" s="1"/>
  <c r="BX12" i="68"/>
  <c r="BW12" i="67"/>
  <c r="BX9" i="83"/>
  <c r="BX11" i="83"/>
  <c r="BX10" i="83"/>
  <c r="BX4" i="83"/>
  <c r="BY3" i="83"/>
  <c r="BX5" i="83"/>
  <c r="BX7" i="83" s="1"/>
  <c r="BU44" i="83"/>
  <c r="BU46" i="83"/>
  <c r="BW51" i="83"/>
  <c r="BW50" i="83"/>
  <c r="BW49" i="83"/>
  <c r="BW6" i="83"/>
  <c r="BU45" i="83"/>
  <c r="BU43" i="83"/>
  <c r="BV27" i="83"/>
  <c r="BV16" i="83"/>
  <c r="BV23" i="83"/>
  <c r="BV29" i="83"/>
  <c r="BV28" i="83"/>
  <c r="BV20" i="83"/>
  <c r="BV26" i="83"/>
  <c r="BV25" i="83"/>
  <c r="BV24" i="83"/>
  <c r="BV22" i="83"/>
  <c r="BV21" i="83"/>
  <c r="BU17" i="83"/>
  <c r="BU43" i="82"/>
  <c r="BW25" i="77"/>
  <c r="BW28" i="77"/>
  <c r="BW27" i="77"/>
  <c r="BW26" i="77"/>
  <c r="BW24" i="77"/>
  <c r="BW23" i="77"/>
  <c r="BW22" i="77"/>
  <c r="BW29" i="77"/>
  <c r="BW20" i="77"/>
  <c r="BW16" i="77"/>
  <c r="BW21" i="77"/>
  <c r="BW43" i="81"/>
  <c r="BU17" i="82"/>
  <c r="BU46" i="82"/>
  <c r="BW51" i="77"/>
  <c r="BV27" i="72"/>
  <c r="BV22" i="72"/>
  <c r="BV25" i="72"/>
  <c r="BV24" i="72"/>
  <c r="BV23" i="72"/>
  <c r="BV16" i="72"/>
  <c r="BV21" i="72"/>
  <c r="BV20" i="72"/>
  <c r="BV26" i="72"/>
  <c r="BV29" i="72"/>
  <c r="BV28" i="72"/>
  <c r="BX49" i="74"/>
  <c r="BX51" i="74"/>
  <c r="BX6" i="74"/>
  <c r="BX50" i="74"/>
  <c r="BV20" i="71"/>
  <c r="BV16" i="71"/>
  <c r="BV29" i="71"/>
  <c r="BV28" i="71"/>
  <c r="BV27" i="71"/>
  <c r="BV26" i="71"/>
  <c r="BV21" i="71"/>
  <c r="BV24" i="71"/>
  <c r="BV23" i="71"/>
  <c r="BV22" i="71"/>
  <c r="BV25" i="71"/>
  <c r="BW28" i="75"/>
  <c r="BW27" i="75"/>
  <c r="BW26" i="75"/>
  <c r="BW24" i="75"/>
  <c r="BW23" i="75"/>
  <c r="BW22" i="75"/>
  <c r="BW20" i="75"/>
  <c r="BW16" i="75"/>
  <c r="BW25" i="75"/>
  <c r="BW29" i="75"/>
  <c r="BW21" i="75"/>
  <c r="BV45" i="68"/>
  <c r="BV43" i="68"/>
  <c r="BV26" i="66"/>
  <c r="BV28" i="66"/>
  <c r="BV25" i="66"/>
  <c r="BV23" i="66"/>
  <c r="BV21" i="66"/>
  <c r="BV22" i="66"/>
  <c r="BV29" i="66"/>
  <c r="BV20" i="66"/>
  <c r="BV27" i="66"/>
  <c r="BV16" i="66"/>
  <c r="BV24" i="66"/>
  <c r="BX10" i="70"/>
  <c r="BX5" i="70"/>
  <c r="BX7" i="70" s="1"/>
  <c r="BX9" i="70"/>
  <c r="BX4" i="70"/>
  <c r="BY3" i="70"/>
  <c r="BX11" i="70"/>
  <c r="BW12" i="72"/>
  <c r="BW12" i="69"/>
  <c r="BZ10" i="80"/>
  <c r="BZ5" i="80"/>
  <c r="BZ7" i="80" s="1"/>
  <c r="BZ9" i="80"/>
  <c r="BZ4" i="80"/>
  <c r="CA3" i="80"/>
  <c r="BZ11" i="80"/>
  <c r="BW12" i="64"/>
  <c r="BW12" i="82"/>
  <c r="BU43" i="70"/>
  <c r="BU46" i="70"/>
  <c r="BU44" i="70"/>
  <c r="BU45" i="67"/>
  <c r="BU44" i="67"/>
  <c r="BU46" i="67"/>
  <c r="BY9" i="68"/>
  <c r="BY11" i="68"/>
  <c r="BY5" i="68"/>
  <c r="BY7" i="68" s="1"/>
  <c r="BY4" i="68"/>
  <c r="BZ3" i="68"/>
  <c r="BY10" i="68"/>
  <c r="BX12" i="75"/>
  <c r="BZ6" i="73"/>
  <c r="BZ50" i="73"/>
  <c r="BW12" i="66"/>
  <c r="BU43" i="64"/>
  <c r="BU46" i="64"/>
  <c r="BV49" i="82"/>
  <c r="BW12" i="71"/>
  <c r="BV44" i="65"/>
  <c r="BV45" i="76"/>
  <c r="BZ10" i="79"/>
  <c r="BZ5" i="79"/>
  <c r="BZ7" i="79" s="1"/>
  <c r="BZ9" i="79"/>
  <c r="BZ4" i="79"/>
  <c r="CA3" i="79"/>
  <c r="BZ11" i="79"/>
  <c r="BY12" i="78"/>
  <c r="BW43" i="78"/>
  <c r="BT47" i="72"/>
  <c r="BT53" i="72" s="1"/>
  <c r="BV28" i="70"/>
  <c r="BV27" i="70"/>
  <c r="BV26" i="70"/>
  <c r="BV21" i="70"/>
  <c r="BV24" i="70"/>
  <c r="BV23" i="70"/>
  <c r="BV22" i="70"/>
  <c r="BV25" i="70"/>
  <c r="BV20" i="70"/>
  <c r="BV16" i="70"/>
  <c r="BV29" i="70"/>
  <c r="BU46" i="66"/>
  <c r="BY10" i="76"/>
  <c r="BY5" i="76"/>
  <c r="BY7" i="76" s="1"/>
  <c r="BY9" i="76"/>
  <c r="BY4" i="76"/>
  <c r="BZ3" i="76"/>
  <c r="BY11" i="76"/>
  <c r="BW43" i="80"/>
  <c r="BW45" i="80"/>
  <c r="BX51" i="81"/>
  <c r="BV45" i="75"/>
  <c r="BY51" i="73"/>
  <c r="BX51" i="78"/>
  <c r="BU45" i="72"/>
  <c r="BW46" i="81"/>
  <c r="BU44" i="82"/>
  <c r="BW23" i="68"/>
  <c r="BW22" i="68"/>
  <c r="BW29" i="68"/>
  <c r="BW16" i="68"/>
  <c r="BW25" i="68"/>
  <c r="BW20" i="68"/>
  <c r="BW21" i="68"/>
  <c r="BW28" i="68"/>
  <c r="BW27" i="68"/>
  <c r="BW26" i="68"/>
  <c r="BW24" i="68"/>
  <c r="BY10" i="74"/>
  <c r="BY5" i="74"/>
  <c r="BY7" i="74" s="1"/>
  <c r="BY9" i="74"/>
  <c r="BY4" i="74"/>
  <c r="BZ3" i="74"/>
  <c r="BY11" i="74"/>
  <c r="BX12" i="77"/>
  <c r="BU46" i="71"/>
  <c r="BU43" i="71"/>
  <c r="BW17" i="81"/>
  <c r="BW45" i="81"/>
  <c r="BU45" i="82"/>
  <c r="BX12" i="74"/>
  <c r="BW46" i="79"/>
  <c r="BY10" i="77"/>
  <c r="BY5" i="77"/>
  <c r="BY7" i="77" s="1"/>
  <c r="BY9" i="77"/>
  <c r="BY4" i="77"/>
  <c r="BZ3" i="77"/>
  <c r="BY11" i="77"/>
  <c r="BW51" i="70"/>
  <c r="BW6" i="70"/>
  <c r="BW50" i="70"/>
  <c r="BW49" i="70"/>
  <c r="BY51" i="80"/>
  <c r="BY6" i="80"/>
  <c r="BY50" i="80"/>
  <c r="BY49" i="80"/>
  <c r="BX11" i="82"/>
  <c r="BX10" i="82"/>
  <c r="BX5" i="82"/>
  <c r="BX7" i="82" s="1"/>
  <c r="BY3" i="82"/>
  <c r="BX9" i="82"/>
  <c r="BX4" i="82"/>
  <c r="BU43" i="67"/>
  <c r="BX50" i="68"/>
  <c r="BX49" i="68"/>
  <c r="BX6" i="68"/>
  <c r="BX51" i="68"/>
  <c r="BZ10" i="81"/>
  <c r="BZ5" i="81"/>
  <c r="BZ7" i="81" s="1"/>
  <c r="BZ9" i="81"/>
  <c r="BZ4" i="81"/>
  <c r="CA3" i="81"/>
  <c r="BZ11" i="81"/>
  <c r="BW23" i="65"/>
  <c r="BW29" i="65"/>
  <c r="BW25" i="65"/>
  <c r="BW26" i="65"/>
  <c r="BW28" i="65"/>
  <c r="BW22" i="65"/>
  <c r="BW21" i="65"/>
  <c r="BW24" i="65"/>
  <c r="BW27" i="65"/>
  <c r="BW16" i="65"/>
  <c r="BW20" i="65"/>
  <c r="BV47" i="81"/>
  <c r="BV53" i="81" s="1"/>
  <c r="BW51" i="74"/>
  <c r="BV45" i="65"/>
  <c r="BV43" i="65"/>
  <c r="BV46" i="65"/>
  <c r="BY51" i="79"/>
  <c r="BY6" i="79"/>
  <c r="BY50" i="79"/>
  <c r="BY49" i="79"/>
  <c r="BT47" i="71"/>
  <c r="BT53" i="71" s="1"/>
  <c r="BZ9" i="78"/>
  <c r="BZ11" i="78"/>
  <c r="BZ10" i="78"/>
  <c r="BZ4" i="78"/>
  <c r="CA3" i="78"/>
  <c r="BZ5" i="78"/>
  <c r="BZ7" i="78" s="1"/>
  <c r="BX46" i="73"/>
  <c r="BW44" i="78"/>
  <c r="BW46" i="78"/>
  <c r="BU47" i="74"/>
  <c r="BU53" i="74" s="1"/>
  <c r="BV51" i="70"/>
  <c r="BX10" i="67"/>
  <c r="BX5" i="67"/>
  <c r="BX7" i="67" s="1"/>
  <c r="BX9" i="67"/>
  <c r="BX4" i="67"/>
  <c r="BY3" i="67"/>
  <c r="BX11" i="67"/>
  <c r="BU44" i="66"/>
  <c r="BY9" i="65"/>
  <c r="BY11" i="65"/>
  <c r="BY5" i="65"/>
  <c r="BY7" i="65" s="1"/>
  <c r="BY4" i="65"/>
  <c r="BX51" i="65" s="1"/>
  <c r="BZ3" i="65"/>
  <c r="BY10" i="65"/>
  <c r="BX12" i="65"/>
  <c r="BX51" i="76"/>
  <c r="BX6" i="76"/>
  <c r="BX50" i="76"/>
  <c r="BX49" i="76"/>
  <c r="BU43" i="69"/>
  <c r="BU45" i="69"/>
  <c r="BW46" i="80"/>
  <c r="BV43" i="74"/>
  <c r="BV17" i="75"/>
  <c r="BV43" i="75"/>
  <c r="BY49" i="73"/>
  <c r="BU46" i="72"/>
  <c r="BU17" i="72"/>
  <c r="BX51" i="77"/>
  <c r="BX6" i="77"/>
  <c r="BX50" i="77"/>
  <c r="BX49" i="77"/>
  <c r="BV24" i="67"/>
  <c r="BV22" i="67"/>
  <c r="BV29" i="67"/>
  <c r="BV20" i="67"/>
  <c r="BV27" i="67"/>
  <c r="BV25" i="67"/>
  <c r="BV23" i="67"/>
  <c r="BV26" i="67"/>
  <c r="BV21" i="67"/>
  <c r="BV28" i="67"/>
  <c r="BV16" i="67"/>
  <c r="BX9" i="72"/>
  <c r="BX4" i="72"/>
  <c r="BY3" i="72"/>
  <c r="BX11" i="72"/>
  <c r="BX10" i="72"/>
  <c r="BX5" i="72"/>
  <c r="BX7" i="72" s="1"/>
  <c r="BX11" i="69"/>
  <c r="BX10" i="69"/>
  <c r="BX9" i="69"/>
  <c r="BX5" i="69"/>
  <c r="BX7" i="69" s="1"/>
  <c r="BX4" i="69"/>
  <c r="BW51" i="69" s="1"/>
  <c r="BY3" i="69"/>
  <c r="BX9" i="64"/>
  <c r="BX4" i="64"/>
  <c r="BW51" i="64" s="1"/>
  <c r="BY3" i="64"/>
  <c r="BX11" i="64"/>
  <c r="BX10" i="64"/>
  <c r="BX5" i="64"/>
  <c r="BX7" i="64" s="1"/>
  <c r="BY10" i="75"/>
  <c r="BY5" i="75"/>
  <c r="BY7" i="75" s="1"/>
  <c r="BY9" i="75"/>
  <c r="BY4" i="75"/>
  <c r="BX49" i="75" s="1"/>
  <c r="BZ3" i="75"/>
  <c r="BY11" i="75"/>
  <c r="BY51" i="81"/>
  <c r="BY6" i="81"/>
  <c r="BY50" i="81"/>
  <c r="BY49" i="81"/>
  <c r="BX11" i="66"/>
  <c r="BX10" i="66"/>
  <c r="BX5" i="66"/>
  <c r="BX7" i="66" s="1"/>
  <c r="BX9" i="66"/>
  <c r="BX4" i="66"/>
  <c r="BY3" i="66"/>
  <c r="BW24" i="76"/>
  <c r="BW23" i="76"/>
  <c r="BW22" i="76"/>
  <c r="BW29" i="76"/>
  <c r="BW20" i="76"/>
  <c r="BW16" i="76"/>
  <c r="BW21" i="76"/>
  <c r="BW25" i="76"/>
  <c r="BW28" i="76"/>
  <c r="BW27" i="76"/>
  <c r="BW26" i="76"/>
  <c r="BW20" i="74"/>
  <c r="BW27" i="74"/>
  <c r="BW22" i="74"/>
  <c r="BW23" i="74"/>
  <c r="BW16" i="74"/>
  <c r="BW25" i="74"/>
  <c r="BW28" i="74"/>
  <c r="BW29" i="74"/>
  <c r="BW24" i="74"/>
  <c r="BW26" i="74"/>
  <c r="BW21" i="74"/>
  <c r="BX10" i="71"/>
  <c r="BX5" i="71"/>
  <c r="BX7" i="71" s="1"/>
  <c r="BX9" i="71"/>
  <c r="BX4" i="71"/>
  <c r="BY3" i="71"/>
  <c r="BX11" i="71"/>
  <c r="BV46" i="76"/>
  <c r="BY50" i="78"/>
  <c r="BY49" i="78"/>
  <c r="BY51" i="78"/>
  <c r="BY6" i="78"/>
  <c r="BV49" i="70"/>
  <c r="BW51" i="67"/>
  <c r="BW49" i="67"/>
  <c r="BW6" i="67"/>
  <c r="BW50" i="67"/>
  <c r="BV29" i="69"/>
  <c r="BV26" i="69"/>
  <c r="BV25" i="69"/>
  <c r="BV28" i="69"/>
  <c r="BV27" i="69"/>
  <c r="BV22" i="69"/>
  <c r="BV21" i="69"/>
  <c r="BV24" i="69"/>
  <c r="BV23" i="69"/>
  <c r="BV20" i="69"/>
  <c r="BV16" i="69"/>
  <c r="BV46" i="77"/>
  <c r="BX49" i="65"/>
  <c r="BX50" i="65"/>
  <c r="BX6" i="65"/>
  <c r="BU46" i="69"/>
  <c r="BU44" i="69"/>
  <c r="BV46" i="74"/>
  <c r="BV46" i="75"/>
  <c r="BU43" i="72"/>
  <c r="BV23" i="64"/>
  <c r="BV16" i="64"/>
  <c r="BV25" i="64"/>
  <c r="BV28" i="64"/>
  <c r="BV26" i="64"/>
  <c r="BV21" i="64"/>
  <c r="BV24" i="64"/>
  <c r="BV20" i="64"/>
  <c r="BV27" i="64"/>
  <c r="BV22" i="64"/>
  <c r="BV29" i="64"/>
  <c r="BW51" i="72"/>
  <c r="BW50" i="72"/>
  <c r="BW49" i="72"/>
  <c r="BW6" i="72"/>
  <c r="BW50" i="69"/>
  <c r="BW49" i="69"/>
  <c r="BW6" i="69"/>
  <c r="BX25" i="80"/>
  <c r="BX21" i="80"/>
  <c r="BX28" i="80"/>
  <c r="BX27" i="80"/>
  <c r="BX26" i="80"/>
  <c r="BX24" i="80"/>
  <c r="BX23" i="80"/>
  <c r="BX22" i="80"/>
  <c r="BX20" i="80"/>
  <c r="BX16" i="80"/>
  <c r="BX29" i="80"/>
  <c r="BW50" i="64"/>
  <c r="BW6" i="64"/>
  <c r="BW49" i="64"/>
  <c r="BW49" i="82"/>
  <c r="BW51" i="82"/>
  <c r="BW6" i="82"/>
  <c r="BW50" i="82"/>
  <c r="BX6" i="75"/>
  <c r="BX50" i="75"/>
  <c r="CA10" i="73"/>
  <c r="CA5" i="73"/>
  <c r="CA7" i="73" s="1"/>
  <c r="CA9" i="73"/>
  <c r="CA4" i="73"/>
  <c r="CB3" i="73"/>
  <c r="CA11" i="73"/>
  <c r="BW50" i="66"/>
  <c r="BW49" i="66"/>
  <c r="BW51" i="66"/>
  <c r="BW6" i="66"/>
  <c r="BU44" i="64"/>
  <c r="BT47" i="66"/>
  <c r="BT53" i="66" s="1"/>
  <c r="BV22" i="82"/>
  <c r="BV24" i="82"/>
  <c r="BV16" i="82"/>
  <c r="BV29" i="82"/>
  <c r="BV20" i="82"/>
  <c r="BV27" i="82"/>
  <c r="BV25" i="82"/>
  <c r="BV26" i="82"/>
  <c r="BV21" i="82"/>
  <c r="BV28" i="82"/>
  <c r="BV23" i="82"/>
  <c r="BT47" i="69"/>
  <c r="BT53" i="69" s="1"/>
  <c r="BT47" i="64"/>
  <c r="BT53" i="64" s="1"/>
  <c r="BW49" i="74"/>
  <c r="BW51" i="71"/>
  <c r="BW6" i="71"/>
  <c r="BW50" i="71"/>
  <c r="BW49" i="71"/>
  <c r="BV43" i="76"/>
  <c r="BV47" i="79"/>
  <c r="BV53" i="79" s="1"/>
  <c r="BX20" i="79"/>
  <c r="BX16" i="79"/>
  <c r="BX25" i="79"/>
  <c r="BX21" i="79"/>
  <c r="BX28" i="79"/>
  <c r="BX27" i="79"/>
  <c r="BX26" i="79"/>
  <c r="BX29" i="79"/>
  <c r="BX24" i="79"/>
  <c r="BX23" i="79"/>
  <c r="BX22" i="79"/>
  <c r="BW45" i="78"/>
  <c r="BT47" i="67"/>
  <c r="BT53" i="67" s="1"/>
  <c r="BU43" i="66"/>
  <c r="BV51" i="69"/>
  <c r="BV43" i="77"/>
  <c r="BX20" i="81"/>
  <c r="BX16" i="81"/>
  <c r="BX25" i="81"/>
  <c r="BX24" i="81"/>
  <c r="BX28" i="81"/>
  <c r="BX27" i="81"/>
  <c r="BX26" i="81"/>
  <c r="BX29" i="81"/>
  <c r="BX23" i="81"/>
  <c r="BX22" i="81"/>
  <c r="BX21" i="81"/>
  <c r="BY20" i="73"/>
  <c r="BY16" i="73"/>
  <c r="BY29" i="73"/>
  <c r="BY21" i="73"/>
  <c r="BY24" i="73"/>
  <c r="BY23" i="73"/>
  <c r="BY22" i="73"/>
  <c r="BY25" i="73"/>
  <c r="BY28" i="73"/>
  <c r="BY27" i="73"/>
  <c r="BY26" i="73"/>
  <c r="BX21" i="78"/>
  <c r="BX23" i="78"/>
  <c r="BX16" i="78"/>
  <c r="BX29" i="78"/>
  <c r="BX24" i="78"/>
  <c r="BX22" i="78"/>
  <c r="BX25" i="78"/>
  <c r="BX27" i="78"/>
  <c r="BX26" i="78"/>
  <c r="BX20" i="78"/>
  <c r="BX28" i="78"/>
  <c r="BV47" i="78"/>
  <c r="BV53" i="78" s="1"/>
  <c r="BP51" i="63"/>
  <c r="BO43" i="63"/>
  <c r="BO46" i="63"/>
  <c r="BP39" i="63"/>
  <c r="BP35" i="63"/>
  <c r="BP38" i="63"/>
  <c r="BP34" i="63"/>
  <c r="BP41" i="63"/>
  <c r="BP37" i="63"/>
  <c r="BP33" i="63"/>
  <c r="BP40" i="63"/>
  <c r="BP36" i="63"/>
  <c r="BP32" i="63"/>
  <c r="BO17" i="63"/>
  <c r="BQ6" i="63"/>
  <c r="BP23" i="63"/>
  <c r="BP28" i="63"/>
  <c r="BP16" i="63"/>
  <c r="BP21" i="63"/>
  <c r="BP15" i="63"/>
  <c r="BP24" i="63"/>
  <c r="BP27" i="63"/>
  <c r="BP22" i="63"/>
  <c r="BP29" i="63"/>
  <c r="BP26" i="63"/>
  <c r="BP25" i="63"/>
  <c r="BP20" i="63"/>
  <c r="BQ12" i="63"/>
  <c r="BR11" i="63"/>
  <c r="BR10" i="63"/>
  <c r="BR9" i="63"/>
  <c r="BR4" i="63"/>
  <c r="BR5" i="63"/>
  <c r="BS3" i="63"/>
  <c r="BW44" i="65" l="1"/>
  <c r="BX44" i="78"/>
  <c r="BX45" i="78"/>
  <c r="BY44" i="73"/>
  <c r="CB46" i="84"/>
  <c r="CA47" i="84"/>
  <c r="CA53" i="84" s="1"/>
  <c r="CD12" i="84"/>
  <c r="CB44" i="84"/>
  <c r="CB45" i="84"/>
  <c r="CC45" i="84"/>
  <c r="CC17" i="84"/>
  <c r="CD49" i="84"/>
  <c r="CD6" i="84"/>
  <c r="CD50" i="84"/>
  <c r="CB43" i="84"/>
  <c r="CB17" i="84"/>
  <c r="CE5" i="84"/>
  <c r="CE7" i="84" s="1"/>
  <c r="CE4" i="84"/>
  <c r="BW17" i="74"/>
  <c r="BV17" i="71"/>
  <c r="BX44" i="79"/>
  <c r="BV45" i="82"/>
  <c r="BX17" i="79"/>
  <c r="BV17" i="70"/>
  <c r="BV45" i="66"/>
  <c r="BX44" i="81"/>
  <c r="BV44" i="82"/>
  <c r="BV44" i="67"/>
  <c r="BW17" i="65"/>
  <c r="BW44" i="68"/>
  <c r="BV44" i="72"/>
  <c r="BX44" i="80"/>
  <c r="BY17" i="73"/>
  <c r="BV45" i="69"/>
  <c r="BW45" i="74"/>
  <c r="BV45" i="71"/>
  <c r="BW17" i="76"/>
  <c r="BW17" i="75"/>
  <c r="BV47" i="76"/>
  <c r="BV53" i="76" s="1"/>
  <c r="BX47" i="73"/>
  <c r="BX53" i="73" s="1"/>
  <c r="BV44" i="66"/>
  <c r="BV44" i="83"/>
  <c r="BV17" i="83"/>
  <c r="BU47" i="66"/>
  <c r="BU53" i="66" s="1"/>
  <c r="BV47" i="77"/>
  <c r="BV53" i="77" s="1"/>
  <c r="BX45" i="81"/>
  <c r="BU47" i="72"/>
  <c r="BU53" i="72" s="1"/>
  <c r="BW47" i="79"/>
  <c r="BW53" i="79" s="1"/>
  <c r="BW17" i="68"/>
  <c r="BV44" i="70"/>
  <c r="BV17" i="66"/>
  <c r="BX17" i="81"/>
  <c r="BY77" i="81"/>
  <c r="BY73" i="81"/>
  <c r="BY40" i="81"/>
  <c r="BY76" i="81"/>
  <c r="BY72" i="81"/>
  <c r="BY79" i="81"/>
  <c r="BY75" i="81"/>
  <c r="BY71" i="81"/>
  <c r="BY74" i="81"/>
  <c r="BY39" i="81"/>
  <c r="BY35" i="81"/>
  <c r="BY15" i="81"/>
  <c r="BY41" i="81"/>
  <c r="BY38" i="81"/>
  <c r="BY34" i="81"/>
  <c r="BY37" i="81"/>
  <c r="BY33" i="81"/>
  <c r="BY78" i="81"/>
  <c r="BY36" i="81"/>
  <c r="BY32" i="81"/>
  <c r="BX77" i="75"/>
  <c r="BX73" i="75"/>
  <c r="BX40" i="75"/>
  <c r="BX36" i="75"/>
  <c r="BX32" i="75"/>
  <c r="BX76" i="75"/>
  <c r="BX72" i="75"/>
  <c r="BX79" i="75"/>
  <c r="BX75" i="75"/>
  <c r="BX71" i="75"/>
  <c r="BX38" i="75"/>
  <c r="BX34" i="75"/>
  <c r="BX74" i="75"/>
  <c r="BX39" i="75"/>
  <c r="BX15" i="75"/>
  <c r="BX37" i="75"/>
  <c r="BX35" i="75"/>
  <c r="BX41" i="75"/>
  <c r="BX33" i="75"/>
  <c r="BX78" i="75"/>
  <c r="BX78" i="76"/>
  <c r="BX77" i="76"/>
  <c r="BX76" i="76"/>
  <c r="BX73" i="76"/>
  <c r="BX40" i="76"/>
  <c r="BX36" i="76"/>
  <c r="BX32" i="76"/>
  <c r="BX72" i="76"/>
  <c r="BX39" i="76"/>
  <c r="BX35" i="76"/>
  <c r="BX15" i="76"/>
  <c r="BX79" i="76"/>
  <c r="BX75" i="76"/>
  <c r="BX71" i="76"/>
  <c r="BX38" i="76"/>
  <c r="BX34" i="76"/>
  <c r="BX41" i="76"/>
  <c r="BX37" i="76"/>
  <c r="BX33" i="76"/>
  <c r="BX74" i="76"/>
  <c r="BW45" i="75"/>
  <c r="BV43" i="72"/>
  <c r="BW44" i="77"/>
  <c r="BW76" i="83"/>
  <c r="BW79" i="83"/>
  <c r="BW75" i="83"/>
  <c r="BW78" i="83"/>
  <c r="BW72" i="83"/>
  <c r="BW74" i="83"/>
  <c r="BW41" i="83"/>
  <c r="BW73" i="83"/>
  <c r="BW37" i="83"/>
  <c r="BW33" i="83"/>
  <c r="BW40" i="83"/>
  <c r="BW36" i="83"/>
  <c r="BW39" i="83"/>
  <c r="BW35" i="83"/>
  <c r="BW15" i="83"/>
  <c r="BW77" i="83"/>
  <c r="BW38" i="83"/>
  <c r="BW71" i="83"/>
  <c r="BW34" i="83"/>
  <c r="BW32" i="83"/>
  <c r="BW78" i="71"/>
  <c r="BW77" i="71"/>
  <c r="BW76" i="71"/>
  <c r="BW74" i="71"/>
  <c r="BW41" i="71"/>
  <c r="BW79" i="71"/>
  <c r="BW75" i="71"/>
  <c r="BW73" i="71"/>
  <c r="BW72" i="71"/>
  <c r="BW71" i="71"/>
  <c r="BW40" i="71"/>
  <c r="BW36" i="71"/>
  <c r="BW32" i="71"/>
  <c r="BW39" i="71"/>
  <c r="BW35" i="71"/>
  <c r="BW15" i="71"/>
  <c r="BW38" i="71"/>
  <c r="BW34" i="71"/>
  <c r="BW37" i="71"/>
  <c r="BW33" i="71"/>
  <c r="BV44" i="64"/>
  <c r="BV44" i="69"/>
  <c r="BY78" i="78"/>
  <c r="BY74" i="78"/>
  <c r="BY41" i="78"/>
  <c r="BY37" i="78"/>
  <c r="BY33" i="78"/>
  <c r="BY77" i="78"/>
  <c r="BY73" i="78"/>
  <c r="BY40" i="78"/>
  <c r="BY36" i="78"/>
  <c r="BY32" i="78"/>
  <c r="BY76" i="78"/>
  <c r="BY72" i="78"/>
  <c r="BY39" i="78"/>
  <c r="BY35" i="78"/>
  <c r="BY38" i="78"/>
  <c r="BY79" i="78"/>
  <c r="BY34" i="78"/>
  <c r="BY15" i="78"/>
  <c r="BY75" i="78"/>
  <c r="BY71" i="78"/>
  <c r="BU47" i="67"/>
  <c r="BU53" i="67" s="1"/>
  <c r="BQ79" i="63"/>
  <c r="BQ78" i="63"/>
  <c r="BQ77" i="63"/>
  <c r="BQ76" i="63"/>
  <c r="BQ75" i="63"/>
  <c r="BQ74" i="63"/>
  <c r="BQ73" i="63"/>
  <c r="BQ72" i="63"/>
  <c r="BQ71" i="63"/>
  <c r="BW76" i="66"/>
  <c r="BW72" i="66"/>
  <c r="BW39" i="66"/>
  <c r="BW35" i="66"/>
  <c r="BW79" i="66"/>
  <c r="BW75" i="66"/>
  <c r="BW71" i="66"/>
  <c r="BW38" i="66"/>
  <c r="BW78" i="66"/>
  <c r="BW74" i="66"/>
  <c r="BW41" i="66"/>
  <c r="BW37" i="66"/>
  <c r="BW40" i="66"/>
  <c r="BW36" i="66"/>
  <c r="BW33" i="66"/>
  <c r="BW32" i="66"/>
  <c r="BW77" i="66"/>
  <c r="BW15" i="66"/>
  <c r="BW73" i="66"/>
  <c r="BW34" i="66"/>
  <c r="BV45" i="67"/>
  <c r="BX12" i="67"/>
  <c r="BW46" i="65"/>
  <c r="BX79" i="68"/>
  <c r="BX76" i="68"/>
  <c r="BX72" i="68"/>
  <c r="BX39" i="68"/>
  <c r="BX38" i="68"/>
  <c r="BX37" i="68"/>
  <c r="BX32" i="68"/>
  <c r="BX78" i="68"/>
  <c r="BX74" i="68"/>
  <c r="BX73" i="68"/>
  <c r="BX41" i="68"/>
  <c r="BX33" i="68"/>
  <c r="BX75" i="68"/>
  <c r="BX71" i="68"/>
  <c r="BX40" i="68"/>
  <c r="BX35" i="68"/>
  <c r="BX34" i="68"/>
  <c r="BX15" i="68"/>
  <c r="BX77" i="68"/>
  <c r="BX36" i="68"/>
  <c r="BY76" i="80"/>
  <c r="BY79" i="80"/>
  <c r="BY78" i="80"/>
  <c r="BY77" i="80"/>
  <c r="BY72" i="80"/>
  <c r="BY39" i="80"/>
  <c r="BY35" i="80"/>
  <c r="BY15" i="80"/>
  <c r="BY75" i="80"/>
  <c r="BY71" i="80"/>
  <c r="BY38" i="80"/>
  <c r="BY34" i="80"/>
  <c r="BY74" i="80"/>
  <c r="BY41" i="80"/>
  <c r="BY37" i="80"/>
  <c r="BY33" i="80"/>
  <c r="BY73" i="80"/>
  <c r="BY40" i="80"/>
  <c r="BY36" i="80"/>
  <c r="BY32" i="80"/>
  <c r="BW77" i="70"/>
  <c r="BW73" i="70"/>
  <c r="BW40" i="70"/>
  <c r="BW36" i="70"/>
  <c r="BW32" i="70"/>
  <c r="BW76" i="70"/>
  <c r="BW72" i="70"/>
  <c r="BW39" i="70"/>
  <c r="BW35" i="70"/>
  <c r="BW15" i="70"/>
  <c r="BW79" i="70"/>
  <c r="BW75" i="70"/>
  <c r="BW71" i="70"/>
  <c r="BW38" i="70"/>
  <c r="BW34" i="70"/>
  <c r="BW78" i="70"/>
  <c r="BW74" i="70"/>
  <c r="BW41" i="70"/>
  <c r="BW37" i="70"/>
  <c r="BW33" i="70"/>
  <c r="BV43" i="70"/>
  <c r="BZ12" i="79"/>
  <c r="BZ79" i="73"/>
  <c r="BZ77" i="73"/>
  <c r="BZ75" i="73"/>
  <c r="BZ71" i="73"/>
  <c r="BZ38" i="73"/>
  <c r="BZ34" i="73"/>
  <c r="BZ74" i="73"/>
  <c r="BZ41" i="73"/>
  <c r="BZ37" i="73"/>
  <c r="BZ33" i="73"/>
  <c r="BZ78" i="73"/>
  <c r="BZ73" i="73"/>
  <c r="BZ40" i="73"/>
  <c r="BZ36" i="73"/>
  <c r="BZ32" i="73"/>
  <c r="BZ39" i="73"/>
  <c r="BZ72" i="73"/>
  <c r="BZ76" i="73"/>
  <c r="BZ35" i="73"/>
  <c r="BZ15" i="73"/>
  <c r="BW78" i="69"/>
  <c r="BW74" i="69"/>
  <c r="BW41" i="69"/>
  <c r="BW77" i="69"/>
  <c r="BW73" i="69"/>
  <c r="BW76" i="69"/>
  <c r="BW72" i="69"/>
  <c r="BW71" i="69"/>
  <c r="BW39" i="69"/>
  <c r="BW35" i="69"/>
  <c r="BW15" i="69"/>
  <c r="BW38" i="69"/>
  <c r="BW34" i="69"/>
  <c r="BW79" i="69"/>
  <c r="BW37" i="69"/>
  <c r="BW33" i="69"/>
  <c r="BW75" i="69"/>
  <c r="BW40" i="69"/>
  <c r="BW36" i="69"/>
  <c r="BW32" i="69"/>
  <c r="BX77" i="65"/>
  <c r="BX73" i="65"/>
  <c r="BX40" i="65"/>
  <c r="BX36" i="65"/>
  <c r="BX32" i="65"/>
  <c r="BX76" i="65"/>
  <c r="BX72" i="65"/>
  <c r="BX39" i="65"/>
  <c r="BX35" i="65"/>
  <c r="BX15" i="65"/>
  <c r="BX79" i="65"/>
  <c r="BX75" i="65"/>
  <c r="BX71" i="65"/>
  <c r="BX38" i="65"/>
  <c r="BX34" i="65"/>
  <c r="BX78" i="65"/>
  <c r="BX74" i="65"/>
  <c r="BX41" i="65"/>
  <c r="BX37" i="65"/>
  <c r="BX33" i="65"/>
  <c r="BW76" i="67"/>
  <c r="BW72" i="67"/>
  <c r="BW39" i="67"/>
  <c r="BW35" i="67"/>
  <c r="BW15" i="67"/>
  <c r="BW79" i="67"/>
  <c r="BW75" i="67"/>
  <c r="BW71" i="67"/>
  <c r="BW38" i="67"/>
  <c r="BW34" i="67"/>
  <c r="BW78" i="67"/>
  <c r="BW74" i="67"/>
  <c r="BW41" i="67"/>
  <c r="BW37" i="67"/>
  <c r="BW33" i="67"/>
  <c r="BW77" i="67"/>
  <c r="BW73" i="67"/>
  <c r="BW40" i="67"/>
  <c r="BW36" i="67"/>
  <c r="BW32" i="67"/>
  <c r="BV43" i="67"/>
  <c r="BX43" i="79"/>
  <c r="BW76" i="82"/>
  <c r="BW79" i="82"/>
  <c r="BW78" i="82"/>
  <c r="BW77" i="82"/>
  <c r="BW75" i="82"/>
  <c r="BW71" i="82"/>
  <c r="BW38" i="82"/>
  <c r="BW34" i="82"/>
  <c r="BW74" i="82"/>
  <c r="BW41" i="82"/>
  <c r="BW37" i="82"/>
  <c r="BW33" i="82"/>
  <c r="BW73" i="82"/>
  <c r="BW40" i="82"/>
  <c r="BW36" i="82"/>
  <c r="BW32" i="82"/>
  <c r="BW35" i="82"/>
  <c r="BW72" i="82"/>
  <c r="BW39" i="82"/>
  <c r="BW15" i="82"/>
  <c r="BW78" i="64"/>
  <c r="BW74" i="64"/>
  <c r="BW41" i="64"/>
  <c r="BW37" i="64"/>
  <c r="BW33" i="64"/>
  <c r="BW77" i="64"/>
  <c r="BW73" i="64"/>
  <c r="BW40" i="64"/>
  <c r="BW36" i="64"/>
  <c r="BW32" i="64"/>
  <c r="BW76" i="64"/>
  <c r="BW72" i="64"/>
  <c r="BW39" i="64"/>
  <c r="BW35" i="64"/>
  <c r="BW15" i="64"/>
  <c r="BW79" i="64"/>
  <c r="BW75" i="64"/>
  <c r="BW71" i="64"/>
  <c r="BW38" i="64"/>
  <c r="BW34" i="64"/>
  <c r="BW79" i="72"/>
  <c r="BW75" i="72"/>
  <c r="BW71" i="72"/>
  <c r="BW38" i="72"/>
  <c r="BW34" i="72"/>
  <c r="BW78" i="72"/>
  <c r="BW74" i="72"/>
  <c r="BW41" i="72"/>
  <c r="BW37" i="72"/>
  <c r="BW33" i="72"/>
  <c r="BW77" i="72"/>
  <c r="BW73" i="72"/>
  <c r="BW40" i="72"/>
  <c r="BW76" i="72"/>
  <c r="BW72" i="72"/>
  <c r="BW32" i="72"/>
  <c r="BW15" i="72"/>
  <c r="BW39" i="72"/>
  <c r="BW36" i="72"/>
  <c r="BW35" i="72"/>
  <c r="BX78" i="77"/>
  <c r="BX74" i="77"/>
  <c r="BX41" i="77"/>
  <c r="BX37" i="77"/>
  <c r="BX33" i="77"/>
  <c r="BX77" i="77"/>
  <c r="BX73" i="77"/>
  <c r="BX40" i="77"/>
  <c r="BX36" i="77"/>
  <c r="BX32" i="77"/>
  <c r="BX76" i="77"/>
  <c r="BX72" i="77"/>
  <c r="BX39" i="77"/>
  <c r="BX35" i="77"/>
  <c r="BX15" i="77"/>
  <c r="BX38" i="77"/>
  <c r="BX79" i="77"/>
  <c r="BX34" i="77"/>
  <c r="BX75" i="77"/>
  <c r="BX71" i="77"/>
  <c r="BY76" i="79"/>
  <c r="BY72" i="79"/>
  <c r="BY39" i="79"/>
  <c r="BY79" i="79"/>
  <c r="BY75" i="79"/>
  <c r="BY71" i="79"/>
  <c r="BY38" i="79"/>
  <c r="BY78" i="79"/>
  <c r="BY74" i="79"/>
  <c r="BY41" i="79"/>
  <c r="BY77" i="79"/>
  <c r="BY37" i="79"/>
  <c r="BY33" i="79"/>
  <c r="BY73" i="79"/>
  <c r="BY36" i="79"/>
  <c r="BY32" i="79"/>
  <c r="BY40" i="79"/>
  <c r="BY35" i="79"/>
  <c r="BY15" i="79"/>
  <c r="BY34" i="79"/>
  <c r="BV44" i="71"/>
  <c r="BX77" i="74"/>
  <c r="BX73" i="74"/>
  <c r="BX40" i="74"/>
  <c r="BX36" i="74"/>
  <c r="BX32" i="74"/>
  <c r="BX79" i="74"/>
  <c r="BX75" i="74"/>
  <c r="BX71" i="74"/>
  <c r="BX38" i="74"/>
  <c r="BX34" i="74"/>
  <c r="BX72" i="74"/>
  <c r="BX35" i="74"/>
  <c r="BX78" i="74"/>
  <c r="BX41" i="74"/>
  <c r="BX33" i="74"/>
  <c r="BX76" i="74"/>
  <c r="BX39" i="74"/>
  <c r="BX15" i="74"/>
  <c r="BX74" i="74"/>
  <c r="BX37" i="74"/>
  <c r="BU47" i="83"/>
  <c r="BU53" i="83" s="1"/>
  <c r="BX12" i="82"/>
  <c r="BW47" i="80"/>
  <c r="BW53" i="80" s="1"/>
  <c r="BY12" i="77"/>
  <c r="BU47" i="71"/>
  <c r="BU53" i="71" s="1"/>
  <c r="BV47" i="68"/>
  <c r="BV53" i="68" s="1"/>
  <c r="BX12" i="66"/>
  <c r="BY12" i="65"/>
  <c r="BX12" i="64"/>
  <c r="BV43" i="83"/>
  <c r="BX50" i="83"/>
  <c r="BX6" i="83"/>
  <c r="BX12" i="83"/>
  <c r="BV45" i="83"/>
  <c r="BW29" i="83"/>
  <c r="BW28" i="83"/>
  <c r="BW27" i="83"/>
  <c r="BW23" i="83"/>
  <c r="BW25" i="83"/>
  <c r="BW24" i="83"/>
  <c r="BW26" i="83"/>
  <c r="BW22" i="83"/>
  <c r="BW21" i="83"/>
  <c r="BW20" i="83"/>
  <c r="BW16" i="83"/>
  <c r="BV46" i="83"/>
  <c r="BY11" i="83"/>
  <c r="BY10" i="83"/>
  <c r="BY9" i="83"/>
  <c r="BZ3" i="83"/>
  <c r="BY5" i="83"/>
  <c r="BY7" i="83" s="1"/>
  <c r="BY4" i="83"/>
  <c r="BX51" i="83" s="1"/>
  <c r="BX46" i="78"/>
  <c r="BY43" i="73"/>
  <c r="BW26" i="66"/>
  <c r="BW20" i="66"/>
  <c r="BW22" i="66"/>
  <c r="BW29" i="66"/>
  <c r="BW27" i="66"/>
  <c r="BW16" i="66"/>
  <c r="BW25" i="66"/>
  <c r="BW28" i="66"/>
  <c r="BW21" i="66"/>
  <c r="BW24" i="66"/>
  <c r="BW23" i="66"/>
  <c r="CA50" i="73"/>
  <c r="CA6" i="73"/>
  <c r="BY45" i="73"/>
  <c r="BX45" i="79"/>
  <c r="BV17" i="82"/>
  <c r="CA12" i="73"/>
  <c r="BX51" i="75"/>
  <c r="BW25" i="82"/>
  <c r="BW21" i="82"/>
  <c r="BW28" i="82"/>
  <c r="BW27" i="82"/>
  <c r="BW22" i="82"/>
  <c r="BW16" i="82"/>
  <c r="BW24" i="82"/>
  <c r="BW23" i="82"/>
  <c r="BW26" i="82"/>
  <c r="BW29" i="82"/>
  <c r="BW20" i="82"/>
  <c r="BW16" i="64"/>
  <c r="BW29" i="64"/>
  <c r="BW23" i="64"/>
  <c r="BW28" i="64"/>
  <c r="BW21" i="64"/>
  <c r="BW20" i="64"/>
  <c r="BW26" i="64"/>
  <c r="BW24" i="64"/>
  <c r="BW27" i="64"/>
  <c r="BW22" i="64"/>
  <c r="BW25" i="64"/>
  <c r="BX17" i="80"/>
  <c r="BX45" i="80"/>
  <c r="BV17" i="64"/>
  <c r="BV43" i="64"/>
  <c r="BV45" i="64"/>
  <c r="BV43" i="69"/>
  <c r="BX12" i="71"/>
  <c r="BW46" i="74"/>
  <c r="BW43" i="74"/>
  <c r="BW44" i="76"/>
  <c r="BW46" i="76"/>
  <c r="BY12" i="75"/>
  <c r="BX12" i="69"/>
  <c r="BX50" i="72"/>
  <c r="BX6" i="72"/>
  <c r="BV17" i="67"/>
  <c r="BV47" i="74"/>
  <c r="BV53" i="74" s="1"/>
  <c r="BY9" i="67"/>
  <c r="BY4" i="67"/>
  <c r="BZ3" i="67"/>
  <c r="BY11" i="67"/>
  <c r="BY5" i="67"/>
  <c r="BY7" i="67" s="1"/>
  <c r="BY10" i="67"/>
  <c r="BZ6" i="78"/>
  <c r="BZ50" i="78"/>
  <c r="BX22" i="68"/>
  <c r="BX29" i="68"/>
  <c r="BX16" i="68"/>
  <c r="BX25" i="68"/>
  <c r="BX28" i="68"/>
  <c r="BX27" i="68"/>
  <c r="BX21" i="68"/>
  <c r="BX24" i="68"/>
  <c r="BX26" i="68"/>
  <c r="BX20" i="68"/>
  <c r="BX23" i="68"/>
  <c r="BZ9" i="77"/>
  <c r="BZ4" i="77"/>
  <c r="CA3" i="77"/>
  <c r="BZ11" i="77"/>
  <c r="BZ10" i="77"/>
  <c r="BZ5" i="77"/>
  <c r="BZ7" i="77" s="1"/>
  <c r="BZ9" i="74"/>
  <c r="BZ4" i="74"/>
  <c r="CA3" i="74"/>
  <c r="BZ11" i="74"/>
  <c r="BZ10" i="74"/>
  <c r="BZ5" i="74"/>
  <c r="BZ7" i="74" s="1"/>
  <c r="BY50" i="76"/>
  <c r="BY6" i="76"/>
  <c r="BV46" i="70"/>
  <c r="CA9" i="79"/>
  <c r="CA4" i="79"/>
  <c r="CB3" i="79"/>
  <c r="CA11" i="79"/>
  <c r="CA5" i="79"/>
  <c r="CA7" i="79" s="1"/>
  <c r="CA10" i="79"/>
  <c r="BU47" i="64"/>
  <c r="BU53" i="64" s="1"/>
  <c r="BZ27" i="73"/>
  <c r="BZ26" i="73"/>
  <c r="BZ21" i="73"/>
  <c r="BZ23" i="73"/>
  <c r="BZ22" i="73"/>
  <c r="BZ20" i="73"/>
  <c r="BZ16" i="73"/>
  <c r="BZ29" i="73"/>
  <c r="BZ28" i="73"/>
  <c r="BZ25" i="73"/>
  <c r="BZ24" i="73"/>
  <c r="BZ11" i="68"/>
  <c r="BZ10" i="68"/>
  <c r="BZ4" i="68"/>
  <c r="CA3" i="68"/>
  <c r="BZ5" i="68"/>
  <c r="BZ7" i="68" s="1"/>
  <c r="BZ9" i="68"/>
  <c r="CA9" i="80"/>
  <c r="CA4" i="80"/>
  <c r="CB3" i="80"/>
  <c r="CA11" i="80"/>
  <c r="CA5" i="80"/>
  <c r="CA7" i="80" s="1"/>
  <c r="CA10" i="80"/>
  <c r="BX50" i="70"/>
  <c r="BX6" i="70"/>
  <c r="BW43" i="75"/>
  <c r="BW44" i="75"/>
  <c r="BW46" i="75"/>
  <c r="BV46" i="71"/>
  <c r="BV45" i="72"/>
  <c r="BW43" i="77"/>
  <c r="BW17" i="77"/>
  <c r="CB9" i="73"/>
  <c r="CB4" i="73"/>
  <c r="CC3" i="73"/>
  <c r="CB11" i="73"/>
  <c r="CB5" i="73"/>
  <c r="CB7" i="73" s="1"/>
  <c r="CB10" i="73"/>
  <c r="BX17" i="78"/>
  <c r="BV43" i="82"/>
  <c r="BX25" i="75"/>
  <c r="BX27" i="75"/>
  <c r="BX26" i="75"/>
  <c r="BX21" i="75"/>
  <c r="BX28" i="75"/>
  <c r="BX23" i="75"/>
  <c r="BX22" i="75"/>
  <c r="BX24" i="75"/>
  <c r="BX16" i="75"/>
  <c r="BX29" i="75"/>
  <c r="BX20" i="75"/>
  <c r="BX43" i="78"/>
  <c r="BY46" i="73"/>
  <c r="BX43" i="81"/>
  <c r="BX46" i="79"/>
  <c r="BW25" i="71"/>
  <c r="BW20" i="71"/>
  <c r="BW27" i="71"/>
  <c r="BW26" i="71"/>
  <c r="BW21" i="71"/>
  <c r="BW28" i="71"/>
  <c r="BW23" i="71"/>
  <c r="BW22" i="71"/>
  <c r="BW24" i="71"/>
  <c r="BW16" i="71"/>
  <c r="BW29" i="71"/>
  <c r="BX43" i="80"/>
  <c r="BV46" i="64"/>
  <c r="BX29" i="65"/>
  <c r="BX28" i="65"/>
  <c r="BX22" i="65"/>
  <c r="BX21" i="65"/>
  <c r="BX24" i="65"/>
  <c r="BX27" i="65"/>
  <c r="BX16" i="65"/>
  <c r="BX17" i="65" s="1"/>
  <c r="BX20" i="65"/>
  <c r="BX23" i="65"/>
  <c r="BX26" i="65"/>
  <c r="BX25" i="65"/>
  <c r="BV46" i="69"/>
  <c r="BY25" i="78"/>
  <c r="BY28" i="78"/>
  <c r="BY27" i="78"/>
  <c r="BY26" i="78"/>
  <c r="BY21" i="78"/>
  <c r="BY24" i="78"/>
  <c r="BY22" i="78"/>
  <c r="BY44" i="78" s="1"/>
  <c r="BY20" i="78"/>
  <c r="BY16" i="78"/>
  <c r="BY29" i="78"/>
  <c r="BY23" i="78"/>
  <c r="BW44" i="74"/>
  <c r="BX50" i="66"/>
  <c r="BX6" i="66"/>
  <c r="BY16" i="81"/>
  <c r="BY29" i="81"/>
  <c r="BY20" i="81"/>
  <c r="BY25" i="81"/>
  <c r="BY24" i="81"/>
  <c r="BY27" i="81"/>
  <c r="BY26" i="81"/>
  <c r="BY21" i="81"/>
  <c r="BY28" i="81"/>
  <c r="BY23" i="81"/>
  <c r="BY22" i="81"/>
  <c r="BY11" i="64"/>
  <c r="BY10" i="64"/>
  <c r="BY9" i="64"/>
  <c r="BY4" i="64"/>
  <c r="BZ3" i="64"/>
  <c r="BY5" i="64"/>
  <c r="BY7" i="64" s="1"/>
  <c r="BY10" i="69"/>
  <c r="BY9" i="69"/>
  <c r="BY4" i="69"/>
  <c r="BZ3" i="69"/>
  <c r="BY11" i="69"/>
  <c r="BY5" i="69"/>
  <c r="BY7" i="69" s="1"/>
  <c r="BX12" i="72"/>
  <c r="BV47" i="75"/>
  <c r="BV53" i="75" s="1"/>
  <c r="BX51" i="67"/>
  <c r="BX50" i="67"/>
  <c r="BX49" i="67"/>
  <c r="BX6" i="67"/>
  <c r="BZ12" i="78"/>
  <c r="BV47" i="65"/>
  <c r="BV53" i="65" s="1"/>
  <c r="BW43" i="65"/>
  <c r="CA9" i="81"/>
  <c r="CA4" i="81"/>
  <c r="CB3" i="81"/>
  <c r="CA11" i="81"/>
  <c r="CA10" i="81"/>
  <c r="CA5" i="81"/>
  <c r="CA7" i="81" s="1"/>
  <c r="BX6" i="82"/>
  <c r="BX50" i="82"/>
  <c r="BY11" i="82"/>
  <c r="BY10" i="82"/>
  <c r="BY5" i="82"/>
  <c r="BY7" i="82" s="1"/>
  <c r="BY9" i="82"/>
  <c r="BY4" i="82"/>
  <c r="BZ3" i="82"/>
  <c r="BY50" i="77"/>
  <c r="BY49" i="77"/>
  <c r="BY51" i="77"/>
  <c r="BY6" i="77"/>
  <c r="BY51" i="74"/>
  <c r="BY50" i="74"/>
  <c r="BY49" i="74"/>
  <c r="BY6" i="74"/>
  <c r="BW46" i="68"/>
  <c r="BW43" i="68"/>
  <c r="BW45" i="68"/>
  <c r="BY12" i="76"/>
  <c r="BZ50" i="79"/>
  <c r="BZ49" i="79"/>
  <c r="BZ6" i="79"/>
  <c r="BZ51" i="79"/>
  <c r="BZ51" i="73"/>
  <c r="BY49" i="68"/>
  <c r="BY51" i="68"/>
  <c r="BY6" i="68"/>
  <c r="BY50" i="68"/>
  <c r="BU47" i="70"/>
  <c r="BU53" i="70" s="1"/>
  <c r="BZ50" i="80"/>
  <c r="BZ49" i="80"/>
  <c r="BZ6" i="80"/>
  <c r="BZ51" i="80"/>
  <c r="BX12" i="70"/>
  <c r="BV46" i="66"/>
  <c r="BX27" i="74"/>
  <c r="BX26" i="74"/>
  <c r="BX29" i="74"/>
  <c r="BX28" i="74"/>
  <c r="BX16" i="74"/>
  <c r="BX23" i="74"/>
  <c r="BX20" i="74"/>
  <c r="BX22" i="74"/>
  <c r="BX25" i="74"/>
  <c r="BX24" i="74"/>
  <c r="BX21" i="74"/>
  <c r="BV17" i="72"/>
  <c r="BW46" i="77"/>
  <c r="BX46" i="80"/>
  <c r="BW24" i="69"/>
  <c r="BW23" i="69"/>
  <c r="BW22" i="69"/>
  <c r="BW21" i="69"/>
  <c r="BW20" i="69"/>
  <c r="BW16" i="69"/>
  <c r="BW29" i="69"/>
  <c r="BW25" i="69"/>
  <c r="BW28" i="69"/>
  <c r="BW27" i="69"/>
  <c r="BW26" i="69"/>
  <c r="BW22" i="72"/>
  <c r="BW25" i="72"/>
  <c r="BW28" i="72"/>
  <c r="BW16" i="72"/>
  <c r="BW21" i="72"/>
  <c r="BW24" i="72"/>
  <c r="BW27" i="72"/>
  <c r="BW20" i="72"/>
  <c r="BW26" i="72"/>
  <c r="BW29" i="72"/>
  <c r="BW23" i="72"/>
  <c r="BV17" i="69"/>
  <c r="BW20" i="67"/>
  <c r="BW21" i="67"/>
  <c r="BW27" i="67"/>
  <c r="BW28" i="67"/>
  <c r="BW23" i="67"/>
  <c r="BW26" i="67"/>
  <c r="BW29" i="67"/>
  <c r="BW25" i="67"/>
  <c r="BW24" i="67"/>
  <c r="BW22" i="67"/>
  <c r="BW44" i="67" s="1"/>
  <c r="BW16" i="67"/>
  <c r="BY9" i="71"/>
  <c r="BY4" i="71"/>
  <c r="BZ3" i="71"/>
  <c r="BY11" i="71"/>
  <c r="BY10" i="71"/>
  <c r="BY5" i="71"/>
  <c r="BY7" i="71" s="1"/>
  <c r="BW45" i="76"/>
  <c r="BZ9" i="75"/>
  <c r="BZ4" i="75"/>
  <c r="CA3" i="75"/>
  <c r="BZ11" i="75"/>
  <c r="BZ10" i="75"/>
  <c r="BZ5" i="75"/>
  <c r="BZ7" i="75" s="1"/>
  <c r="BX49" i="64"/>
  <c r="BX51" i="64"/>
  <c r="BX6" i="64"/>
  <c r="BX50" i="64"/>
  <c r="BX51" i="69"/>
  <c r="BX6" i="69"/>
  <c r="BX50" i="69"/>
  <c r="BX49" i="69"/>
  <c r="BV46" i="67"/>
  <c r="BX16" i="77"/>
  <c r="BX28" i="77"/>
  <c r="BX25" i="77"/>
  <c r="BX24" i="77"/>
  <c r="BX27" i="77"/>
  <c r="BX26" i="77"/>
  <c r="BX21" i="77"/>
  <c r="BX29" i="77"/>
  <c r="BX23" i="77"/>
  <c r="BX22" i="77"/>
  <c r="BX20" i="77"/>
  <c r="BX23" i="76"/>
  <c r="BX22" i="76"/>
  <c r="BX16" i="76"/>
  <c r="BX29" i="76"/>
  <c r="BX20" i="76"/>
  <c r="BX28" i="76"/>
  <c r="BX25" i="76"/>
  <c r="BX24" i="76"/>
  <c r="BX27" i="76"/>
  <c r="BX26" i="76"/>
  <c r="BX21" i="76"/>
  <c r="BZ11" i="65"/>
  <c r="BZ10" i="65"/>
  <c r="BZ4" i="65"/>
  <c r="CA3" i="65"/>
  <c r="BZ9" i="65"/>
  <c r="BZ5" i="65"/>
  <c r="BZ7" i="65" s="1"/>
  <c r="BY23" i="79"/>
  <c r="BY22" i="79"/>
  <c r="BY24" i="79"/>
  <c r="BY28" i="79"/>
  <c r="BY16" i="79"/>
  <c r="BY29" i="79"/>
  <c r="BY25" i="79"/>
  <c r="BY27" i="79"/>
  <c r="BY26" i="79"/>
  <c r="BY21" i="79"/>
  <c r="BY20" i="79"/>
  <c r="BW45" i="65"/>
  <c r="BZ50" i="81"/>
  <c r="BZ49" i="81"/>
  <c r="BZ51" i="81"/>
  <c r="BZ6" i="81"/>
  <c r="BY12" i="74"/>
  <c r="BV45" i="70"/>
  <c r="BW47" i="78"/>
  <c r="BW53" i="78" s="1"/>
  <c r="BZ49" i="73"/>
  <c r="BY12" i="68"/>
  <c r="BZ12" i="80"/>
  <c r="BV43" i="71"/>
  <c r="BW47" i="81"/>
  <c r="BW53" i="81" s="1"/>
  <c r="BU47" i="82"/>
  <c r="BU53" i="82" s="1"/>
  <c r="BV46" i="82"/>
  <c r="BX46" i="81"/>
  <c r="BX50" i="71"/>
  <c r="BX49" i="71"/>
  <c r="BX51" i="71"/>
  <c r="BX6" i="71"/>
  <c r="BW43" i="76"/>
  <c r="BY11" i="66"/>
  <c r="BY10" i="66"/>
  <c r="BY5" i="66"/>
  <c r="BY7" i="66" s="1"/>
  <c r="BY9" i="66"/>
  <c r="BY4" i="66"/>
  <c r="BZ3" i="66"/>
  <c r="BY50" i="75"/>
  <c r="BY49" i="75"/>
  <c r="BY51" i="75"/>
  <c r="BY6" i="75"/>
  <c r="BY11" i="72"/>
  <c r="BY10" i="72"/>
  <c r="BY5" i="72"/>
  <c r="BY7" i="72" s="1"/>
  <c r="BY9" i="72"/>
  <c r="BY4" i="72"/>
  <c r="BX49" i="72" s="1"/>
  <c r="BZ3" i="72"/>
  <c r="BU47" i="69"/>
  <c r="BU53" i="69" s="1"/>
  <c r="BY51" i="65"/>
  <c r="BY50" i="65"/>
  <c r="BY49" i="65"/>
  <c r="BY6" i="65"/>
  <c r="CA11" i="78"/>
  <c r="CA10" i="78"/>
  <c r="CA5" i="78"/>
  <c r="CA7" i="78" s="1"/>
  <c r="CA4" i="78"/>
  <c r="CB3" i="78"/>
  <c r="CA9" i="78"/>
  <c r="BZ12" i="81"/>
  <c r="BY23" i="80"/>
  <c r="BY22" i="80"/>
  <c r="BY16" i="80"/>
  <c r="BY29" i="80"/>
  <c r="BY28" i="80"/>
  <c r="BY25" i="80"/>
  <c r="BY20" i="80"/>
  <c r="BY27" i="80"/>
  <c r="BY26" i="80"/>
  <c r="BY21" i="80"/>
  <c r="BY24" i="80"/>
  <c r="BW23" i="70"/>
  <c r="BW24" i="70"/>
  <c r="BW16" i="70"/>
  <c r="BW29" i="70"/>
  <c r="BW20" i="70"/>
  <c r="BW25" i="70"/>
  <c r="BW22" i="70"/>
  <c r="BW27" i="70"/>
  <c r="BW26" i="70"/>
  <c r="BW21" i="70"/>
  <c r="BW28" i="70"/>
  <c r="BZ9" i="76"/>
  <c r="BZ4" i="76"/>
  <c r="BY49" i="76" s="1"/>
  <c r="CA3" i="76"/>
  <c r="BZ11" i="76"/>
  <c r="BZ10" i="76"/>
  <c r="BZ5" i="76"/>
  <c r="BZ7" i="76" s="1"/>
  <c r="BY9" i="70"/>
  <c r="BY4" i="70"/>
  <c r="BZ3" i="70"/>
  <c r="BY11" i="70"/>
  <c r="BY10" i="70"/>
  <c r="BY5" i="70"/>
  <c r="BY7" i="70" s="1"/>
  <c r="BV43" i="66"/>
  <c r="BV46" i="72"/>
  <c r="BW45" i="77"/>
  <c r="BP45" i="63"/>
  <c r="BQ49" i="63"/>
  <c r="BQ51" i="63"/>
  <c r="BP46" i="63"/>
  <c r="BO47" i="63"/>
  <c r="BO53" i="63" s="1"/>
  <c r="BP43" i="63"/>
  <c r="BP44" i="63"/>
  <c r="BQ41" i="63"/>
  <c r="BQ37" i="63"/>
  <c r="BQ33" i="63"/>
  <c r="BQ39" i="63"/>
  <c r="BQ35" i="63"/>
  <c r="BQ38" i="63"/>
  <c r="BQ34" i="63"/>
  <c r="BQ40" i="63"/>
  <c r="BQ36" i="63"/>
  <c r="BQ32" i="63"/>
  <c r="BP17" i="63"/>
  <c r="BR6" i="63"/>
  <c r="BQ29" i="63"/>
  <c r="BQ25" i="63"/>
  <c r="BQ22" i="63"/>
  <c r="BQ28" i="63"/>
  <c r="BQ20" i="63"/>
  <c r="BQ21" i="63"/>
  <c r="BQ27" i="63"/>
  <c r="BQ24" i="63"/>
  <c r="BQ16" i="63"/>
  <c r="BQ26" i="63"/>
  <c r="BQ23" i="63"/>
  <c r="BQ15" i="63"/>
  <c r="BR12" i="63"/>
  <c r="BS11" i="63"/>
  <c r="BS10" i="63"/>
  <c r="BS9" i="63"/>
  <c r="BS4" i="63"/>
  <c r="BR49" i="63" s="1"/>
  <c r="BS5" i="63"/>
  <c r="BT3" i="63"/>
  <c r="BW44" i="70" l="1"/>
  <c r="CB47" i="84"/>
  <c r="CB53" i="84" s="1"/>
  <c r="CC44" i="84"/>
  <c r="CD45" i="84"/>
  <c r="CD17" i="84"/>
  <c r="CD44" i="84"/>
  <c r="CC46" i="84"/>
  <c r="CE51" i="84"/>
  <c r="CE50" i="84"/>
  <c r="CE6" i="84"/>
  <c r="CE49" i="84"/>
  <c r="CE12" i="84"/>
  <c r="CD51" i="84"/>
  <c r="CC43" i="84"/>
  <c r="BW45" i="72"/>
  <c r="BX45" i="68"/>
  <c r="BW17" i="82"/>
  <c r="BW44" i="83"/>
  <c r="BY17" i="80"/>
  <c r="BY44" i="81"/>
  <c r="BW44" i="82"/>
  <c r="BW45" i="66"/>
  <c r="BW17" i="83"/>
  <c r="BW45" i="70"/>
  <c r="BW45" i="67"/>
  <c r="BX45" i="74"/>
  <c r="BY45" i="78"/>
  <c r="BX47" i="78"/>
  <c r="BW17" i="72"/>
  <c r="BY43" i="78"/>
  <c r="BW43" i="71"/>
  <c r="BX43" i="68"/>
  <c r="BV47" i="67"/>
  <c r="BV53" i="67" s="1"/>
  <c r="BW46" i="67"/>
  <c r="BV47" i="72"/>
  <c r="BV53" i="72" s="1"/>
  <c r="BY43" i="79"/>
  <c r="BZ12" i="68"/>
  <c r="BX17" i="77"/>
  <c r="BW17" i="66"/>
  <c r="BV47" i="70"/>
  <c r="BV53" i="70" s="1"/>
  <c r="BX47" i="79"/>
  <c r="BX53" i="79" s="1"/>
  <c r="BQ44" i="63"/>
  <c r="BW43" i="70"/>
  <c r="BW44" i="71"/>
  <c r="BQ45" i="63"/>
  <c r="BW47" i="76"/>
  <c r="BW53" i="76" s="1"/>
  <c r="BY17" i="79"/>
  <c r="BX45" i="65"/>
  <c r="BZ43" i="73"/>
  <c r="BX46" i="74"/>
  <c r="BW46" i="71"/>
  <c r="BY77" i="76"/>
  <c r="BY76" i="76"/>
  <c r="BY79" i="76"/>
  <c r="BY72" i="76"/>
  <c r="BY39" i="76"/>
  <c r="BY35" i="76"/>
  <c r="BY15" i="76"/>
  <c r="BY75" i="76"/>
  <c r="BY71" i="76"/>
  <c r="BY38" i="76"/>
  <c r="BY34" i="76"/>
  <c r="BY78" i="76"/>
  <c r="BY74" i="76"/>
  <c r="BY41" i="76"/>
  <c r="BY37" i="76"/>
  <c r="BY33" i="76"/>
  <c r="BY40" i="76"/>
  <c r="BY36" i="76"/>
  <c r="BY32" i="76"/>
  <c r="BY73" i="76"/>
  <c r="BR73" i="63"/>
  <c r="BR72" i="63"/>
  <c r="BR71" i="63"/>
  <c r="BR79" i="63"/>
  <c r="BR78" i="63"/>
  <c r="BR77" i="63"/>
  <c r="BR76" i="63"/>
  <c r="BR75" i="63"/>
  <c r="BR74" i="63"/>
  <c r="BX79" i="67"/>
  <c r="BX75" i="67"/>
  <c r="BX71" i="67"/>
  <c r="BX38" i="67"/>
  <c r="BX34" i="67"/>
  <c r="BX78" i="67"/>
  <c r="BX74" i="67"/>
  <c r="BX41" i="67"/>
  <c r="BX37" i="67"/>
  <c r="BX33" i="67"/>
  <c r="BX77" i="67"/>
  <c r="BX73" i="67"/>
  <c r="BX40" i="67"/>
  <c r="BX36" i="67"/>
  <c r="BX32" i="67"/>
  <c r="BX76" i="67"/>
  <c r="BX72" i="67"/>
  <c r="BX39" i="67"/>
  <c r="BX35" i="67"/>
  <c r="BX15" i="67"/>
  <c r="BX76" i="70"/>
  <c r="BX72" i="70"/>
  <c r="BX39" i="70"/>
  <c r="BX35" i="70"/>
  <c r="BX15" i="70"/>
  <c r="BX79" i="70"/>
  <c r="BX75" i="70"/>
  <c r="BX71" i="70"/>
  <c r="BX38" i="70"/>
  <c r="BX34" i="70"/>
  <c r="BX78" i="70"/>
  <c r="BX74" i="70"/>
  <c r="BX41" i="70"/>
  <c r="BX37" i="70"/>
  <c r="BX33" i="70"/>
  <c r="BX77" i="70"/>
  <c r="BX73" i="70"/>
  <c r="BX40" i="70"/>
  <c r="BX36" i="70"/>
  <c r="BX32" i="70"/>
  <c r="BX78" i="72"/>
  <c r="BX74" i="72"/>
  <c r="BX41" i="72"/>
  <c r="BX37" i="72"/>
  <c r="BX33" i="72"/>
  <c r="BX77" i="72"/>
  <c r="BX73" i="72"/>
  <c r="BX40" i="72"/>
  <c r="BX36" i="72"/>
  <c r="BX32" i="72"/>
  <c r="BX76" i="72"/>
  <c r="BX72" i="72"/>
  <c r="BX39" i="72"/>
  <c r="BX75" i="72"/>
  <c r="BX79" i="72"/>
  <c r="BX15" i="72"/>
  <c r="BX38" i="72"/>
  <c r="BX71" i="72"/>
  <c r="BX35" i="72"/>
  <c r="BX34" i="72"/>
  <c r="BX79" i="83"/>
  <c r="BX78" i="83"/>
  <c r="BX77" i="83"/>
  <c r="BX75" i="83"/>
  <c r="BX74" i="83"/>
  <c r="BX73" i="83"/>
  <c r="BX76" i="83"/>
  <c r="BX40" i="83"/>
  <c r="BX72" i="83"/>
  <c r="BX71" i="83"/>
  <c r="BX36" i="83"/>
  <c r="BX39" i="83"/>
  <c r="BX35" i="83"/>
  <c r="BX38" i="83"/>
  <c r="BX34" i="83"/>
  <c r="BX37" i="83"/>
  <c r="BX33" i="83"/>
  <c r="BX32" i="83"/>
  <c r="BX41" i="83"/>
  <c r="BX15" i="83"/>
  <c r="BZ76" i="81"/>
  <c r="BZ72" i="81"/>
  <c r="BZ79" i="81"/>
  <c r="BZ75" i="81"/>
  <c r="BZ71" i="81"/>
  <c r="BZ78" i="81"/>
  <c r="BZ74" i="81"/>
  <c r="BZ41" i="81"/>
  <c r="BZ73" i="81"/>
  <c r="BZ38" i="81"/>
  <c r="BZ34" i="81"/>
  <c r="BZ40" i="81"/>
  <c r="BZ37" i="81"/>
  <c r="BZ33" i="81"/>
  <c r="BZ36" i="81"/>
  <c r="BZ32" i="81"/>
  <c r="BZ77" i="81"/>
  <c r="BZ39" i="81"/>
  <c r="BZ35" i="81"/>
  <c r="BZ15" i="81"/>
  <c r="BY76" i="75"/>
  <c r="BY72" i="75"/>
  <c r="BY39" i="75"/>
  <c r="BY35" i="75"/>
  <c r="BY15" i="75"/>
  <c r="BY79" i="75"/>
  <c r="BY75" i="75"/>
  <c r="BY71" i="75"/>
  <c r="BY78" i="75"/>
  <c r="BY74" i="75"/>
  <c r="BY41" i="75"/>
  <c r="BY37" i="75"/>
  <c r="BY33" i="75"/>
  <c r="BY73" i="75"/>
  <c r="BY38" i="75"/>
  <c r="BY36" i="75"/>
  <c r="BY34" i="75"/>
  <c r="BY77" i="75"/>
  <c r="BY40" i="75"/>
  <c r="BY32" i="75"/>
  <c r="BX44" i="77"/>
  <c r="BX77" i="64"/>
  <c r="BX73" i="64"/>
  <c r="BX40" i="64"/>
  <c r="BX36" i="64"/>
  <c r="BX32" i="64"/>
  <c r="BX76" i="64"/>
  <c r="BX72" i="64"/>
  <c r="BX39" i="64"/>
  <c r="BX35" i="64"/>
  <c r="BX15" i="64"/>
  <c r="BX79" i="64"/>
  <c r="BX75" i="64"/>
  <c r="BX71" i="64"/>
  <c r="BX38" i="64"/>
  <c r="BX34" i="64"/>
  <c r="BX78" i="64"/>
  <c r="BX74" i="64"/>
  <c r="BX41" i="64"/>
  <c r="BX37" i="64"/>
  <c r="BX33" i="64"/>
  <c r="BZ79" i="80"/>
  <c r="BZ78" i="80"/>
  <c r="BZ77" i="80"/>
  <c r="BZ76" i="80"/>
  <c r="BZ75" i="80"/>
  <c r="BZ71" i="80"/>
  <c r="BZ38" i="80"/>
  <c r="BZ34" i="80"/>
  <c r="BZ74" i="80"/>
  <c r="BZ41" i="80"/>
  <c r="BZ37" i="80"/>
  <c r="BZ33" i="80"/>
  <c r="BZ73" i="80"/>
  <c r="BZ40" i="80"/>
  <c r="BZ36" i="80"/>
  <c r="BZ32" i="80"/>
  <c r="BZ72" i="80"/>
  <c r="BZ39" i="80"/>
  <c r="BZ35" i="80"/>
  <c r="BZ15" i="80"/>
  <c r="BX79" i="82"/>
  <c r="BX78" i="82"/>
  <c r="BX77" i="82"/>
  <c r="BX76" i="82"/>
  <c r="BX74" i="82"/>
  <c r="BX41" i="82"/>
  <c r="BX37" i="82"/>
  <c r="BX33" i="82"/>
  <c r="BX73" i="82"/>
  <c r="BX40" i="82"/>
  <c r="BX36" i="82"/>
  <c r="BX32" i="82"/>
  <c r="BX72" i="82"/>
  <c r="BX39" i="82"/>
  <c r="BX35" i="82"/>
  <c r="BX34" i="82"/>
  <c r="BX75" i="82"/>
  <c r="BX71" i="82"/>
  <c r="BX15" i="82"/>
  <c r="BX38" i="82"/>
  <c r="BX79" i="66"/>
  <c r="BX75" i="66"/>
  <c r="BX71" i="66"/>
  <c r="BX38" i="66"/>
  <c r="BX78" i="66"/>
  <c r="BX74" i="66"/>
  <c r="BX41" i="66"/>
  <c r="BX77" i="66"/>
  <c r="BX73" i="66"/>
  <c r="BX40" i="66"/>
  <c r="BX36" i="66"/>
  <c r="BX39" i="66"/>
  <c r="BX35" i="66"/>
  <c r="BX32" i="66"/>
  <c r="BX15" i="66"/>
  <c r="BX76" i="66"/>
  <c r="BX34" i="66"/>
  <c r="BX72" i="66"/>
  <c r="BX37" i="66"/>
  <c r="BX33" i="66"/>
  <c r="BX43" i="75"/>
  <c r="BX44" i="75"/>
  <c r="BX53" i="78"/>
  <c r="BW43" i="82"/>
  <c r="BW46" i="66"/>
  <c r="BZ79" i="79"/>
  <c r="BZ75" i="79"/>
  <c r="BZ71" i="79"/>
  <c r="BZ38" i="79"/>
  <c r="BZ78" i="79"/>
  <c r="BZ74" i="79"/>
  <c r="BZ41" i="79"/>
  <c r="BZ77" i="79"/>
  <c r="BZ73" i="79"/>
  <c r="BZ40" i="79"/>
  <c r="BZ76" i="79"/>
  <c r="BZ36" i="79"/>
  <c r="BZ32" i="79"/>
  <c r="BZ72" i="79"/>
  <c r="BZ35" i="79"/>
  <c r="BZ15" i="79"/>
  <c r="BZ39" i="79"/>
  <c r="BZ34" i="79"/>
  <c r="BZ33" i="79"/>
  <c r="BZ37" i="79"/>
  <c r="BX76" i="71"/>
  <c r="BX79" i="71"/>
  <c r="BX75" i="71"/>
  <c r="BX73" i="71"/>
  <c r="BX78" i="71"/>
  <c r="BX72" i="71"/>
  <c r="BX71" i="71"/>
  <c r="BX77" i="71"/>
  <c r="BX41" i="71"/>
  <c r="BX39" i="71"/>
  <c r="BX35" i="71"/>
  <c r="BX15" i="71"/>
  <c r="BX38" i="71"/>
  <c r="BX34" i="71"/>
  <c r="BX37" i="71"/>
  <c r="BX33" i="71"/>
  <c r="BX74" i="71"/>
  <c r="BX40" i="71"/>
  <c r="BX36" i="71"/>
  <c r="BX32" i="71"/>
  <c r="BX44" i="76"/>
  <c r="BY76" i="65"/>
  <c r="BY72" i="65"/>
  <c r="BY39" i="65"/>
  <c r="BY35" i="65"/>
  <c r="BY15" i="65"/>
  <c r="BY79" i="65"/>
  <c r="BY75" i="65"/>
  <c r="BY71" i="65"/>
  <c r="BY38" i="65"/>
  <c r="BY34" i="65"/>
  <c r="BY78" i="65"/>
  <c r="BY74" i="65"/>
  <c r="BY41" i="65"/>
  <c r="BY37" i="65"/>
  <c r="BY33" i="65"/>
  <c r="BY77" i="65"/>
  <c r="BY73" i="65"/>
  <c r="BY40" i="65"/>
  <c r="BY36" i="65"/>
  <c r="BY32" i="65"/>
  <c r="BX77" i="69"/>
  <c r="BX73" i="69"/>
  <c r="BX76" i="69"/>
  <c r="BX72" i="69"/>
  <c r="BX79" i="69"/>
  <c r="BX75" i="69"/>
  <c r="BX41" i="69"/>
  <c r="BX38" i="69"/>
  <c r="BX34" i="69"/>
  <c r="BX37" i="69"/>
  <c r="BX33" i="69"/>
  <c r="BX78" i="69"/>
  <c r="BX40" i="69"/>
  <c r="BX36" i="69"/>
  <c r="BX32" i="69"/>
  <c r="BX74" i="69"/>
  <c r="BX71" i="69"/>
  <c r="BX39" i="69"/>
  <c r="BX35" i="69"/>
  <c r="BX15" i="69"/>
  <c r="BY78" i="68"/>
  <c r="BY74" i="68"/>
  <c r="BY73" i="68"/>
  <c r="BY41" i="68"/>
  <c r="BY33" i="68"/>
  <c r="BY75" i="68"/>
  <c r="BY71" i="68"/>
  <c r="BY40" i="68"/>
  <c r="BY35" i="68"/>
  <c r="BY34" i="68"/>
  <c r="BY15" i="68"/>
  <c r="BY77" i="68"/>
  <c r="BY36" i="68"/>
  <c r="BY79" i="68"/>
  <c r="BY76" i="68"/>
  <c r="BY72" i="68"/>
  <c r="BY39" i="68"/>
  <c r="BY38" i="68"/>
  <c r="BY37" i="68"/>
  <c r="BY32" i="68"/>
  <c r="BY76" i="74"/>
  <c r="BY72" i="74"/>
  <c r="BY39" i="74"/>
  <c r="BY35" i="74"/>
  <c r="BY15" i="74"/>
  <c r="BY78" i="74"/>
  <c r="BY74" i="74"/>
  <c r="BY41" i="74"/>
  <c r="BY37" i="74"/>
  <c r="BY33" i="74"/>
  <c r="BY79" i="74"/>
  <c r="BY71" i="74"/>
  <c r="BY34" i="74"/>
  <c r="BY77" i="74"/>
  <c r="BY40" i="74"/>
  <c r="BY32" i="74"/>
  <c r="BY75" i="74"/>
  <c r="BY38" i="74"/>
  <c r="BY73" i="74"/>
  <c r="BY36" i="74"/>
  <c r="BY77" i="77"/>
  <c r="BY73" i="77"/>
  <c r="BY40" i="77"/>
  <c r="BY36" i="77"/>
  <c r="BY32" i="77"/>
  <c r="BY76" i="77"/>
  <c r="BY72" i="77"/>
  <c r="BY39" i="77"/>
  <c r="BY35" i="77"/>
  <c r="BY15" i="77"/>
  <c r="BY79" i="77"/>
  <c r="BY75" i="77"/>
  <c r="BY71" i="77"/>
  <c r="BY38" i="77"/>
  <c r="BY34" i="77"/>
  <c r="BY37" i="77"/>
  <c r="BY78" i="77"/>
  <c r="BY33" i="77"/>
  <c r="BY74" i="77"/>
  <c r="BY41" i="77"/>
  <c r="BW47" i="75"/>
  <c r="BW53" i="75" s="1"/>
  <c r="BZ77" i="78"/>
  <c r="BZ73" i="78"/>
  <c r="BZ40" i="78"/>
  <c r="BZ36" i="78"/>
  <c r="BZ32" i="78"/>
  <c r="BZ76" i="78"/>
  <c r="BZ72" i="78"/>
  <c r="BZ39" i="78"/>
  <c r="BZ35" i="78"/>
  <c r="BZ79" i="78"/>
  <c r="BZ75" i="78"/>
  <c r="BZ71" i="78"/>
  <c r="BZ38" i="78"/>
  <c r="BZ34" i="78"/>
  <c r="BZ37" i="78"/>
  <c r="BZ15" i="78"/>
  <c r="BZ78" i="78"/>
  <c r="BZ33" i="78"/>
  <c r="BZ74" i="78"/>
  <c r="BZ41" i="78"/>
  <c r="CA78" i="73"/>
  <c r="CA74" i="73"/>
  <c r="CA41" i="73"/>
  <c r="CA37" i="73"/>
  <c r="CA33" i="73"/>
  <c r="CA79" i="73"/>
  <c r="CA73" i="73"/>
  <c r="CA40" i="73"/>
  <c r="CA36" i="73"/>
  <c r="CA32" i="73"/>
  <c r="CA77" i="73"/>
  <c r="CA76" i="73"/>
  <c r="CA72" i="73"/>
  <c r="CA39" i="73"/>
  <c r="CA35" i="73"/>
  <c r="CA15" i="73"/>
  <c r="CA38" i="73"/>
  <c r="CA71" i="73"/>
  <c r="CA34" i="73"/>
  <c r="CA75" i="73"/>
  <c r="BY12" i="82"/>
  <c r="CA12" i="78"/>
  <c r="CB12" i="73"/>
  <c r="BY12" i="72"/>
  <c r="BV47" i="71"/>
  <c r="BV53" i="71" s="1"/>
  <c r="BY12" i="69"/>
  <c r="BW47" i="68"/>
  <c r="BW53" i="68" s="1"/>
  <c r="BY12" i="67"/>
  <c r="BV47" i="66"/>
  <c r="BV53" i="66" s="1"/>
  <c r="BY12" i="66"/>
  <c r="BX49" i="83"/>
  <c r="BY12" i="83"/>
  <c r="BW43" i="83"/>
  <c r="BW46" i="83"/>
  <c r="BW45" i="83"/>
  <c r="BY50" i="83"/>
  <c r="BY6" i="83"/>
  <c r="BZ11" i="83"/>
  <c r="BZ10" i="83"/>
  <c r="BZ9" i="83"/>
  <c r="BZ5" i="83"/>
  <c r="BZ7" i="83" s="1"/>
  <c r="BZ4" i="83"/>
  <c r="BY51" i="83" s="1"/>
  <c r="CA3" i="83"/>
  <c r="BX28" i="83"/>
  <c r="BX25" i="83"/>
  <c r="BX23" i="83"/>
  <c r="BX21" i="83"/>
  <c r="BX24" i="83"/>
  <c r="BX29" i="83"/>
  <c r="BX20" i="83"/>
  <c r="BX22" i="83"/>
  <c r="BX27" i="83"/>
  <c r="BX26" i="83"/>
  <c r="BX16" i="83"/>
  <c r="BV47" i="83"/>
  <c r="BV53" i="83" s="1"/>
  <c r="BY12" i="70"/>
  <c r="BZ11" i="70"/>
  <c r="BZ10" i="70"/>
  <c r="BZ5" i="70"/>
  <c r="BZ7" i="70" s="1"/>
  <c r="BZ9" i="70"/>
  <c r="BZ4" i="70"/>
  <c r="CA3" i="70"/>
  <c r="BW17" i="70"/>
  <c r="BY43" i="80"/>
  <c r="BY44" i="80"/>
  <c r="BZ11" i="72"/>
  <c r="BZ10" i="72"/>
  <c r="BZ5" i="72"/>
  <c r="BZ7" i="72" s="1"/>
  <c r="BZ9" i="72"/>
  <c r="BZ4" i="72"/>
  <c r="CA3" i="72"/>
  <c r="BY50" i="66"/>
  <c r="BY6" i="66"/>
  <c r="BZ16" i="81"/>
  <c r="BZ29" i="81"/>
  <c r="BZ24" i="81"/>
  <c r="BZ25" i="81"/>
  <c r="BZ20" i="81"/>
  <c r="BZ23" i="81"/>
  <c r="BZ45" i="81" s="1"/>
  <c r="BZ26" i="81"/>
  <c r="BZ21" i="81"/>
  <c r="BZ27" i="81"/>
  <c r="BZ22" i="81"/>
  <c r="BZ44" i="81" s="1"/>
  <c r="BZ28" i="81"/>
  <c r="BZ50" i="65"/>
  <c r="BZ6" i="65"/>
  <c r="BX43" i="76"/>
  <c r="BX17" i="76"/>
  <c r="BX43" i="77"/>
  <c r="BX45" i="77"/>
  <c r="BZ12" i="75"/>
  <c r="BW43" i="67"/>
  <c r="BW44" i="72"/>
  <c r="BX17" i="74"/>
  <c r="BY24" i="74"/>
  <c r="BY26" i="74"/>
  <c r="BY29" i="74"/>
  <c r="BY20" i="74"/>
  <c r="BY27" i="74"/>
  <c r="BY22" i="74"/>
  <c r="BY44" i="74" s="1"/>
  <c r="BY25" i="74"/>
  <c r="BY16" i="74"/>
  <c r="BY21" i="74"/>
  <c r="BY28" i="74"/>
  <c r="BY23" i="74"/>
  <c r="BY22" i="77"/>
  <c r="BY28" i="77"/>
  <c r="BY27" i="77"/>
  <c r="BY16" i="77"/>
  <c r="BY29" i="77"/>
  <c r="BY24" i="77"/>
  <c r="BY23" i="77"/>
  <c r="BY25" i="77"/>
  <c r="BY20" i="77"/>
  <c r="BY26" i="77"/>
  <c r="BY21" i="77"/>
  <c r="BY6" i="82"/>
  <c r="BY50" i="82"/>
  <c r="BX51" i="82"/>
  <c r="CA12" i="81"/>
  <c r="BZ9" i="69"/>
  <c r="BZ11" i="69"/>
  <c r="BZ10" i="69"/>
  <c r="BZ5" i="69"/>
  <c r="BZ7" i="69" s="1"/>
  <c r="BZ4" i="69"/>
  <c r="CA3" i="69"/>
  <c r="BY12" i="64"/>
  <c r="BY17" i="81"/>
  <c r="BX49" i="66"/>
  <c r="BY17" i="78"/>
  <c r="BW17" i="71"/>
  <c r="BX45" i="75"/>
  <c r="CC11" i="73"/>
  <c r="CC10" i="73"/>
  <c r="CC5" i="73"/>
  <c r="CC7" i="73" s="1"/>
  <c r="CC4" i="73"/>
  <c r="CD3" i="73"/>
  <c r="CC9" i="73"/>
  <c r="BX26" i="70"/>
  <c r="BX21" i="70"/>
  <c r="BX27" i="70"/>
  <c r="BX22" i="70"/>
  <c r="BX44" i="70" s="1"/>
  <c r="BX28" i="70"/>
  <c r="BX16" i="70"/>
  <c r="BX29" i="70"/>
  <c r="BX24" i="70"/>
  <c r="BX23" i="70"/>
  <c r="BX25" i="70"/>
  <c r="BX20" i="70"/>
  <c r="BZ6" i="68"/>
  <c r="BZ50" i="68"/>
  <c r="BZ46" i="73"/>
  <c r="BZ17" i="73"/>
  <c r="BZ50" i="74"/>
  <c r="BZ6" i="74"/>
  <c r="BX17" i="68"/>
  <c r="BX21" i="72"/>
  <c r="BX28" i="72"/>
  <c r="BX16" i="72"/>
  <c r="BX24" i="72"/>
  <c r="BX29" i="72"/>
  <c r="BX20" i="72"/>
  <c r="BX27" i="72"/>
  <c r="BX22" i="72"/>
  <c r="BX25" i="72"/>
  <c r="BX23" i="72"/>
  <c r="BX26" i="72"/>
  <c r="BV47" i="69"/>
  <c r="BV53" i="69" s="1"/>
  <c r="BW44" i="64"/>
  <c r="BW17" i="64"/>
  <c r="BY47" i="73"/>
  <c r="BY53" i="73" s="1"/>
  <c r="BZ6" i="76"/>
  <c r="BZ50" i="76"/>
  <c r="BZ12" i="76"/>
  <c r="BY49" i="70"/>
  <c r="BY51" i="70"/>
  <c r="BY6" i="70"/>
  <c r="BY50" i="70"/>
  <c r="CA11" i="76"/>
  <c r="CA10" i="76"/>
  <c r="CA5" i="76"/>
  <c r="CA7" i="76" s="1"/>
  <c r="CA9" i="76"/>
  <c r="CB3" i="76"/>
  <c r="CA4" i="76"/>
  <c r="BZ49" i="76" s="1"/>
  <c r="BY46" i="80"/>
  <c r="CB11" i="78"/>
  <c r="CB10" i="78"/>
  <c r="CB5" i="78"/>
  <c r="CB7" i="78" s="1"/>
  <c r="CB9" i="78"/>
  <c r="CC3" i="78"/>
  <c r="CB4" i="78"/>
  <c r="BX25" i="71"/>
  <c r="BX26" i="71"/>
  <c r="BX21" i="71"/>
  <c r="BX27" i="71"/>
  <c r="BX22" i="71"/>
  <c r="BX44" i="71" s="1"/>
  <c r="BX28" i="71"/>
  <c r="BX16" i="71"/>
  <c r="BX29" i="71"/>
  <c r="BX24" i="71"/>
  <c r="BX23" i="71"/>
  <c r="BX20" i="71"/>
  <c r="BY46" i="79"/>
  <c r="BY44" i="79"/>
  <c r="BZ12" i="65"/>
  <c r="BX45" i="76"/>
  <c r="BX46" i="77"/>
  <c r="BZ11" i="71"/>
  <c r="BZ10" i="71"/>
  <c r="BZ5" i="71"/>
  <c r="BZ7" i="71" s="1"/>
  <c r="BZ9" i="71"/>
  <c r="BZ4" i="71"/>
  <c r="CA3" i="71"/>
  <c r="BW43" i="72"/>
  <c r="BW46" i="72"/>
  <c r="BW17" i="69"/>
  <c r="BW44" i="69"/>
  <c r="BW46" i="69"/>
  <c r="BX44" i="74"/>
  <c r="BZ22" i="79"/>
  <c r="BZ28" i="79"/>
  <c r="BZ23" i="79"/>
  <c r="BZ45" i="79" s="1"/>
  <c r="BZ16" i="79"/>
  <c r="BZ29" i="79"/>
  <c r="BZ24" i="79"/>
  <c r="BZ27" i="79"/>
  <c r="BZ25" i="79"/>
  <c r="BZ20" i="79"/>
  <c r="BZ26" i="79"/>
  <c r="BZ21" i="79"/>
  <c r="BZ10" i="82"/>
  <c r="BZ5" i="82"/>
  <c r="BZ7" i="82" s="1"/>
  <c r="BZ9" i="82"/>
  <c r="BZ4" i="82"/>
  <c r="BZ11" i="82"/>
  <c r="CA3" i="82"/>
  <c r="BX49" i="82"/>
  <c r="BX26" i="67"/>
  <c r="BX29" i="67"/>
  <c r="BX16" i="67"/>
  <c r="BX20" i="67"/>
  <c r="BX22" i="67"/>
  <c r="BX25" i="67"/>
  <c r="BX24" i="67"/>
  <c r="BX27" i="67"/>
  <c r="BX21" i="67"/>
  <c r="BX23" i="67"/>
  <c r="BX28" i="67"/>
  <c r="BY50" i="69"/>
  <c r="BY49" i="69"/>
  <c r="BY51" i="69"/>
  <c r="BY6" i="69"/>
  <c r="BY45" i="81"/>
  <c r="BX25" i="66"/>
  <c r="BX28" i="66"/>
  <c r="BX21" i="66"/>
  <c r="BX24" i="66"/>
  <c r="BX26" i="66"/>
  <c r="BX20" i="66"/>
  <c r="BX27" i="66"/>
  <c r="BX16" i="66"/>
  <c r="BX29" i="66"/>
  <c r="BX23" i="66"/>
  <c r="BX22" i="66"/>
  <c r="BX43" i="65"/>
  <c r="BX46" i="65"/>
  <c r="BW45" i="71"/>
  <c r="BX46" i="75"/>
  <c r="BV47" i="82"/>
  <c r="CB49" i="73"/>
  <c r="CB51" i="73"/>
  <c r="CB6" i="73"/>
  <c r="CB50" i="73"/>
  <c r="BW47" i="77"/>
  <c r="BW53" i="77" s="1"/>
  <c r="BX51" i="70"/>
  <c r="CB11" i="80"/>
  <c r="CB10" i="80"/>
  <c r="CB5" i="80"/>
  <c r="CB7" i="80" s="1"/>
  <c r="CB4" i="80"/>
  <c r="CC3" i="80"/>
  <c r="CB9" i="80"/>
  <c r="BZ45" i="73"/>
  <c r="CB11" i="79"/>
  <c r="CB10" i="79"/>
  <c r="CB5" i="79"/>
  <c r="CB7" i="79" s="1"/>
  <c r="CC3" i="79"/>
  <c r="CB4" i="79"/>
  <c r="CB9" i="79"/>
  <c r="BZ12" i="74"/>
  <c r="CA11" i="77"/>
  <c r="CA10" i="77"/>
  <c r="CA5" i="77"/>
  <c r="CA7" i="77" s="1"/>
  <c r="CA9" i="77"/>
  <c r="CA4" i="77"/>
  <c r="CB3" i="77"/>
  <c r="BZ21" i="78"/>
  <c r="BZ24" i="78"/>
  <c r="BZ23" i="78"/>
  <c r="BZ20" i="78"/>
  <c r="BZ22" i="78"/>
  <c r="BZ29" i="78"/>
  <c r="BZ26" i="78"/>
  <c r="BZ25" i="78"/>
  <c r="BZ28" i="78"/>
  <c r="BZ27" i="78"/>
  <c r="BZ16" i="78"/>
  <c r="BZ11" i="67"/>
  <c r="BZ10" i="67"/>
  <c r="BZ5" i="67"/>
  <c r="BZ7" i="67" s="1"/>
  <c r="BZ4" i="67"/>
  <c r="CA3" i="67"/>
  <c r="BZ9" i="67"/>
  <c r="BX51" i="72"/>
  <c r="BW47" i="74"/>
  <c r="BW53" i="74" s="1"/>
  <c r="BW45" i="64"/>
  <c r="BW45" i="82"/>
  <c r="CA51" i="73"/>
  <c r="BW44" i="66"/>
  <c r="BW46" i="70"/>
  <c r="BY45" i="80"/>
  <c r="CA51" i="78"/>
  <c r="CA6" i="78"/>
  <c r="CA50" i="78"/>
  <c r="CA49" i="78"/>
  <c r="BY25" i="75"/>
  <c r="BY20" i="75"/>
  <c r="BY26" i="75"/>
  <c r="BY21" i="75"/>
  <c r="BY27" i="75"/>
  <c r="BY22" i="75"/>
  <c r="BY44" i="75" s="1"/>
  <c r="BY28" i="75"/>
  <c r="BY16" i="75"/>
  <c r="BY29" i="75"/>
  <c r="BY24" i="75"/>
  <c r="BY23" i="75"/>
  <c r="BX29" i="64"/>
  <c r="BX27" i="64"/>
  <c r="BX22" i="64"/>
  <c r="BX25" i="64"/>
  <c r="BX23" i="64"/>
  <c r="BX16" i="64"/>
  <c r="BX21" i="64"/>
  <c r="BX28" i="64"/>
  <c r="BX24" i="64"/>
  <c r="BX20" i="64"/>
  <c r="BX26" i="64"/>
  <c r="CA11" i="75"/>
  <c r="CA10" i="75"/>
  <c r="CA5" i="75"/>
  <c r="CA7" i="75" s="1"/>
  <c r="CA9" i="75"/>
  <c r="CB3" i="75"/>
  <c r="CA4" i="75"/>
  <c r="BY49" i="71"/>
  <c r="BY51" i="71"/>
  <c r="BY6" i="71"/>
  <c r="BY50" i="71"/>
  <c r="BW17" i="67"/>
  <c r="BW43" i="69"/>
  <c r="BX43" i="74"/>
  <c r="BZ22" i="80"/>
  <c r="BZ28" i="80"/>
  <c r="BZ27" i="80"/>
  <c r="BZ16" i="80"/>
  <c r="BZ29" i="80"/>
  <c r="BZ24" i="80"/>
  <c r="BZ25" i="80"/>
  <c r="BZ20" i="80"/>
  <c r="BZ26" i="80"/>
  <c r="BZ21" i="80"/>
  <c r="BZ23" i="80"/>
  <c r="CB11" i="81"/>
  <c r="CB10" i="81"/>
  <c r="CB5" i="81"/>
  <c r="CB7" i="81" s="1"/>
  <c r="CB9" i="81"/>
  <c r="CB4" i="81"/>
  <c r="CC3" i="81"/>
  <c r="BW47" i="65"/>
  <c r="BW53" i="65" s="1"/>
  <c r="BZ11" i="64"/>
  <c r="BZ5" i="64"/>
  <c r="BZ7" i="64" s="1"/>
  <c r="BZ9" i="64"/>
  <c r="CA3" i="64"/>
  <c r="BZ10" i="64"/>
  <c r="BZ4" i="64"/>
  <c r="BY46" i="81"/>
  <c r="BY43" i="81"/>
  <c r="BY46" i="78"/>
  <c r="BX47" i="80"/>
  <c r="BX53" i="80" s="1"/>
  <c r="BX49" i="70"/>
  <c r="CA49" i="80"/>
  <c r="CA51" i="80"/>
  <c r="CA6" i="80"/>
  <c r="CA50" i="80"/>
  <c r="CA49" i="79"/>
  <c r="CA51" i="79"/>
  <c r="CA6" i="79"/>
  <c r="CA50" i="79"/>
  <c r="BY26" i="76"/>
  <c r="BY21" i="76"/>
  <c r="BY22" i="76"/>
  <c r="BY28" i="76"/>
  <c r="BY27" i="76"/>
  <c r="BY16" i="76"/>
  <c r="BY29" i="76"/>
  <c r="BY24" i="76"/>
  <c r="BY25" i="76"/>
  <c r="BY20" i="76"/>
  <c r="BY23" i="76"/>
  <c r="BZ49" i="77"/>
  <c r="BZ51" i="77"/>
  <c r="BZ6" i="77"/>
  <c r="BZ50" i="77"/>
  <c r="BX46" i="68"/>
  <c r="BX44" i="68"/>
  <c r="BZ51" i="78"/>
  <c r="BY51" i="67"/>
  <c r="BY49" i="67"/>
  <c r="BY50" i="67"/>
  <c r="BY6" i="67"/>
  <c r="BV47" i="64"/>
  <c r="BV53" i="64" s="1"/>
  <c r="BW43" i="64"/>
  <c r="BV53" i="82"/>
  <c r="CA22" i="73"/>
  <c r="CA28" i="73"/>
  <c r="CA27" i="73"/>
  <c r="CA20" i="73"/>
  <c r="CA26" i="73"/>
  <c r="CA21" i="73"/>
  <c r="CA16" i="73"/>
  <c r="CA29" i="73"/>
  <c r="CA24" i="73"/>
  <c r="CA25" i="73"/>
  <c r="CA23" i="73"/>
  <c r="BW43" i="66"/>
  <c r="BY20" i="65"/>
  <c r="BY29" i="65"/>
  <c r="BY22" i="65"/>
  <c r="BY27" i="65"/>
  <c r="BY25" i="65"/>
  <c r="BY28" i="65"/>
  <c r="BY26" i="65"/>
  <c r="BY21" i="65"/>
  <c r="BY24" i="65"/>
  <c r="BY23" i="65"/>
  <c r="BY45" i="65" s="1"/>
  <c r="BY16" i="65"/>
  <c r="BY17" i="65" s="1"/>
  <c r="BY49" i="72"/>
  <c r="BY51" i="72"/>
  <c r="BY50" i="72"/>
  <c r="BY6" i="72"/>
  <c r="BZ10" i="66"/>
  <c r="BZ5" i="66"/>
  <c r="BZ7" i="66" s="1"/>
  <c r="BZ9" i="66"/>
  <c r="BZ4" i="66"/>
  <c r="CA3" i="66"/>
  <c r="BZ11" i="66"/>
  <c r="BY45" i="79"/>
  <c r="CA11" i="65"/>
  <c r="CA10" i="65"/>
  <c r="CA9" i="65"/>
  <c r="CA5" i="65"/>
  <c r="CA7" i="65" s="1"/>
  <c r="CA4" i="65"/>
  <c r="BZ51" i="65" s="1"/>
  <c r="CB3" i="65"/>
  <c r="BX46" i="76"/>
  <c r="BX16" i="69"/>
  <c r="BX17" i="69" s="1"/>
  <c r="BX25" i="69"/>
  <c r="BX28" i="69"/>
  <c r="BX21" i="69"/>
  <c r="BX20" i="69"/>
  <c r="BX24" i="69"/>
  <c r="BX27" i="69"/>
  <c r="BX26" i="69"/>
  <c r="BX23" i="69"/>
  <c r="BX22" i="69"/>
  <c r="BX44" i="69" s="1"/>
  <c r="BX29" i="69"/>
  <c r="BZ49" i="75"/>
  <c r="BZ51" i="75"/>
  <c r="BZ6" i="75"/>
  <c r="BZ50" i="75"/>
  <c r="BY12" i="71"/>
  <c r="BW45" i="69"/>
  <c r="BY20" i="68"/>
  <c r="BY29" i="68"/>
  <c r="BY22" i="68"/>
  <c r="BY16" i="68"/>
  <c r="BY25" i="68"/>
  <c r="BY28" i="68"/>
  <c r="BY27" i="68"/>
  <c r="BY26" i="68"/>
  <c r="BY21" i="68"/>
  <c r="BY24" i="68"/>
  <c r="BY23" i="68"/>
  <c r="BX24" i="82"/>
  <c r="BX23" i="82"/>
  <c r="BX45" i="82" s="1"/>
  <c r="BX22" i="82"/>
  <c r="BX20" i="82"/>
  <c r="BX16" i="82"/>
  <c r="BX21" i="82"/>
  <c r="BX25" i="82"/>
  <c r="BX28" i="82"/>
  <c r="BX27" i="82"/>
  <c r="BX26" i="82"/>
  <c r="BX29" i="82"/>
  <c r="CA49" i="81"/>
  <c r="CA51" i="81"/>
  <c r="CA6" i="81"/>
  <c r="CA50" i="81"/>
  <c r="BY51" i="64"/>
  <c r="BY6" i="64"/>
  <c r="BY50" i="64"/>
  <c r="BY49" i="64"/>
  <c r="BX51" i="66"/>
  <c r="BX44" i="65"/>
  <c r="BX47" i="81"/>
  <c r="BX53" i="81" s="1"/>
  <c r="BX17" i="75"/>
  <c r="CA12" i="80"/>
  <c r="CA11" i="68"/>
  <c r="CA10" i="68"/>
  <c r="CA9" i="68"/>
  <c r="CA5" i="68"/>
  <c r="CA7" i="68" s="1"/>
  <c r="CB3" i="68"/>
  <c r="CA4" i="68"/>
  <c r="BZ49" i="68" s="1"/>
  <c r="BZ44" i="73"/>
  <c r="CA12" i="79"/>
  <c r="BY51" i="76"/>
  <c r="CA11" i="74"/>
  <c r="CA10" i="74"/>
  <c r="CA5" i="74"/>
  <c r="CA7" i="74" s="1"/>
  <c r="CA9" i="74"/>
  <c r="CA4" i="74"/>
  <c r="CB3" i="74"/>
  <c r="BZ12" i="77"/>
  <c r="BZ49" i="78"/>
  <c r="BW46" i="64"/>
  <c r="BW46" i="82"/>
  <c r="CA49" i="73"/>
  <c r="BR51" i="63"/>
  <c r="BQ43" i="63"/>
  <c r="BP47" i="63"/>
  <c r="BP53" i="63" s="1"/>
  <c r="BQ46" i="63"/>
  <c r="BR29" i="63"/>
  <c r="BR41" i="63"/>
  <c r="BR37" i="63"/>
  <c r="BR33" i="63"/>
  <c r="BR38" i="63"/>
  <c r="BR40" i="63"/>
  <c r="BR36" i="63"/>
  <c r="BR32" i="63"/>
  <c r="BR34" i="63"/>
  <c r="BR39" i="63"/>
  <c r="BR35" i="63"/>
  <c r="BR21" i="63"/>
  <c r="BR28" i="63"/>
  <c r="BR25" i="63"/>
  <c r="BR20" i="63"/>
  <c r="BR27" i="63"/>
  <c r="BR24" i="63"/>
  <c r="BR26" i="63"/>
  <c r="BR23" i="63"/>
  <c r="BQ17" i="63"/>
  <c r="BR16" i="63"/>
  <c r="BR15" i="63"/>
  <c r="BR22" i="63"/>
  <c r="BS6" i="63"/>
  <c r="BS12" i="63"/>
  <c r="BT11" i="63"/>
  <c r="BT10" i="63"/>
  <c r="BT9" i="63"/>
  <c r="BT4" i="63"/>
  <c r="BS51" i="63" s="1"/>
  <c r="BT5" i="63"/>
  <c r="BU3" i="63"/>
  <c r="BR45" i="63" l="1"/>
  <c r="BZ45" i="80"/>
  <c r="BX44" i="64"/>
  <c r="BZ17" i="81"/>
  <c r="CC47" i="84"/>
  <c r="CC53" i="84" s="1"/>
  <c r="CE44" i="84"/>
  <c r="B60" i="84"/>
  <c r="CD46" i="84"/>
  <c r="CD43" i="84"/>
  <c r="BW47" i="82"/>
  <c r="BW53" i="82" s="1"/>
  <c r="BY45" i="68"/>
  <c r="BZ17" i="80"/>
  <c r="BY45" i="75"/>
  <c r="BW47" i="70"/>
  <c r="BW53" i="70" s="1"/>
  <c r="BW47" i="71"/>
  <c r="BX17" i="72"/>
  <c r="BX45" i="70"/>
  <c r="BY47" i="78"/>
  <c r="BY53" i="78" s="1"/>
  <c r="BX17" i="64"/>
  <c r="CA44" i="73"/>
  <c r="CA45" i="73"/>
  <c r="BW47" i="67"/>
  <c r="BW53" i="67" s="1"/>
  <c r="BY45" i="74"/>
  <c r="BY46" i="75"/>
  <c r="BY47" i="79"/>
  <c r="BY53" i="79" s="1"/>
  <c r="BX47" i="75"/>
  <c r="BX53" i="75" s="1"/>
  <c r="BY44" i="76"/>
  <c r="BX17" i="70"/>
  <c r="BY17" i="76"/>
  <c r="BX44" i="66"/>
  <c r="BX45" i="69"/>
  <c r="BX47" i="74"/>
  <c r="BX53" i="74" s="1"/>
  <c r="BX45" i="66"/>
  <c r="BZ79" i="75"/>
  <c r="BZ75" i="75"/>
  <c r="BZ71" i="75"/>
  <c r="BZ38" i="75"/>
  <c r="BZ34" i="75"/>
  <c r="BZ78" i="75"/>
  <c r="BZ74" i="75"/>
  <c r="BZ77" i="75"/>
  <c r="BZ73" i="75"/>
  <c r="BZ40" i="75"/>
  <c r="BZ36" i="75"/>
  <c r="BZ32" i="75"/>
  <c r="BZ72" i="75"/>
  <c r="BZ37" i="75"/>
  <c r="BZ35" i="75"/>
  <c r="BZ41" i="75"/>
  <c r="BZ33" i="75"/>
  <c r="BZ39" i="75"/>
  <c r="BZ76" i="75"/>
  <c r="BZ15" i="75"/>
  <c r="BZ76" i="77"/>
  <c r="BZ72" i="77"/>
  <c r="BZ39" i="77"/>
  <c r="BZ35" i="77"/>
  <c r="BZ15" i="77"/>
  <c r="BZ79" i="77"/>
  <c r="BZ75" i="77"/>
  <c r="BZ71" i="77"/>
  <c r="BZ38" i="77"/>
  <c r="BZ34" i="77"/>
  <c r="BZ78" i="77"/>
  <c r="BZ74" i="77"/>
  <c r="BZ41" i="77"/>
  <c r="BZ37" i="77"/>
  <c r="BZ33" i="77"/>
  <c r="BZ36" i="77"/>
  <c r="BZ77" i="77"/>
  <c r="BZ32" i="77"/>
  <c r="BZ73" i="77"/>
  <c r="BZ40" i="77"/>
  <c r="CA78" i="80"/>
  <c r="CA77" i="80"/>
  <c r="CA76" i="80"/>
  <c r="CA74" i="80"/>
  <c r="CA41" i="80"/>
  <c r="CA37" i="80"/>
  <c r="CA33" i="80"/>
  <c r="CA73" i="80"/>
  <c r="CA40" i="80"/>
  <c r="CA36" i="80"/>
  <c r="CA32" i="80"/>
  <c r="CA72" i="80"/>
  <c r="CA39" i="80"/>
  <c r="CA35" i="80"/>
  <c r="CA15" i="80"/>
  <c r="CA79" i="80"/>
  <c r="CA71" i="80"/>
  <c r="CA38" i="80"/>
  <c r="CA34" i="80"/>
  <c r="CA75" i="80"/>
  <c r="CA76" i="78"/>
  <c r="CA72" i="78"/>
  <c r="CA39" i="78"/>
  <c r="CA35" i="78"/>
  <c r="CA79" i="78"/>
  <c r="CA75" i="78"/>
  <c r="CA71" i="78"/>
  <c r="CA38" i="78"/>
  <c r="CA34" i="78"/>
  <c r="CA78" i="78"/>
  <c r="CA74" i="78"/>
  <c r="CA41" i="78"/>
  <c r="CA37" i="78"/>
  <c r="CA33" i="78"/>
  <c r="CA36" i="78"/>
  <c r="CA77" i="78"/>
  <c r="CA32" i="78"/>
  <c r="CA73" i="78"/>
  <c r="CA15" i="78"/>
  <c r="CA40" i="78"/>
  <c r="BY78" i="83"/>
  <c r="BY77" i="83"/>
  <c r="BY76" i="83"/>
  <c r="BY74" i="83"/>
  <c r="BY73" i="83"/>
  <c r="BY79" i="83"/>
  <c r="BY72" i="83"/>
  <c r="BY71" i="83"/>
  <c r="BY75" i="83"/>
  <c r="BY41" i="83"/>
  <c r="BY40" i="83"/>
  <c r="BY39" i="83"/>
  <c r="BY35" i="83"/>
  <c r="BY38" i="83"/>
  <c r="BY34" i="83"/>
  <c r="BY37" i="83"/>
  <c r="BY33" i="83"/>
  <c r="BY36" i="83"/>
  <c r="BY32" i="83"/>
  <c r="BY15" i="83"/>
  <c r="BY44" i="68"/>
  <c r="BY77" i="72"/>
  <c r="BY73" i="72"/>
  <c r="BY40" i="72"/>
  <c r="BY36" i="72"/>
  <c r="BY32" i="72"/>
  <c r="BY76" i="72"/>
  <c r="BY72" i="72"/>
  <c r="BY39" i="72"/>
  <c r="BY35" i="72"/>
  <c r="BY15" i="72"/>
  <c r="BY79" i="72"/>
  <c r="BY75" i="72"/>
  <c r="BY71" i="72"/>
  <c r="BY74" i="72"/>
  <c r="BY78" i="72"/>
  <c r="BY38" i="72"/>
  <c r="BY41" i="72"/>
  <c r="BY37" i="72"/>
  <c r="BY34" i="72"/>
  <c r="BY33" i="72"/>
  <c r="BY44" i="65"/>
  <c r="BW47" i="66"/>
  <c r="BW53" i="66" s="1"/>
  <c r="BZ43" i="80"/>
  <c r="CA12" i="77"/>
  <c r="BX43" i="67"/>
  <c r="BY79" i="70"/>
  <c r="BY75" i="70"/>
  <c r="BY71" i="70"/>
  <c r="BY38" i="70"/>
  <c r="BY34" i="70"/>
  <c r="BY78" i="70"/>
  <c r="BY74" i="70"/>
  <c r="BY41" i="70"/>
  <c r="BY37" i="70"/>
  <c r="BY33" i="70"/>
  <c r="BY77" i="70"/>
  <c r="BY73" i="70"/>
  <c r="BY40" i="70"/>
  <c r="BY36" i="70"/>
  <c r="BY32" i="70"/>
  <c r="BY76" i="70"/>
  <c r="BY72" i="70"/>
  <c r="BY39" i="70"/>
  <c r="BY35" i="70"/>
  <c r="BY15" i="70"/>
  <c r="BZ75" i="68"/>
  <c r="BZ71" i="68"/>
  <c r="BZ40" i="68"/>
  <c r="BZ35" i="68"/>
  <c r="BZ34" i="68"/>
  <c r="BZ15" i="68"/>
  <c r="BZ77" i="68"/>
  <c r="BZ36" i="68"/>
  <c r="BZ79" i="68"/>
  <c r="BZ76" i="68"/>
  <c r="BZ72" i="68"/>
  <c r="BZ39" i="68"/>
  <c r="BZ38" i="68"/>
  <c r="BZ37" i="68"/>
  <c r="BZ32" i="68"/>
  <c r="BZ78" i="68"/>
  <c r="BZ74" i="68"/>
  <c r="BZ73" i="68"/>
  <c r="BZ41" i="68"/>
  <c r="BZ33" i="68"/>
  <c r="BY76" i="64"/>
  <c r="BY72" i="64"/>
  <c r="BY39" i="64"/>
  <c r="BY35" i="64"/>
  <c r="BY15" i="64"/>
  <c r="BY79" i="64"/>
  <c r="BY75" i="64"/>
  <c r="BY71" i="64"/>
  <c r="BY38" i="64"/>
  <c r="BY34" i="64"/>
  <c r="BY78" i="64"/>
  <c r="BY74" i="64"/>
  <c r="BY41" i="64"/>
  <c r="BY37" i="64"/>
  <c r="BY33" i="64"/>
  <c r="BY77" i="64"/>
  <c r="BY73" i="64"/>
  <c r="BY40" i="64"/>
  <c r="BY36" i="64"/>
  <c r="BY32" i="64"/>
  <c r="CA78" i="79"/>
  <c r="CA74" i="79"/>
  <c r="CA41" i="79"/>
  <c r="CA37" i="79"/>
  <c r="CA77" i="79"/>
  <c r="CA73" i="79"/>
  <c r="CA40" i="79"/>
  <c r="CA76" i="79"/>
  <c r="CA72" i="79"/>
  <c r="CA39" i="79"/>
  <c r="CA75" i="79"/>
  <c r="CA35" i="79"/>
  <c r="CA15" i="79"/>
  <c r="CA71" i="79"/>
  <c r="CA34" i="79"/>
  <c r="CA38" i="79"/>
  <c r="CA33" i="79"/>
  <c r="CA32" i="79"/>
  <c r="CA79" i="79"/>
  <c r="CA36" i="79"/>
  <c r="BY78" i="66"/>
  <c r="BY74" i="66"/>
  <c r="BY41" i="66"/>
  <c r="BY37" i="66"/>
  <c r="BY77" i="66"/>
  <c r="BY73" i="66"/>
  <c r="BY40" i="66"/>
  <c r="BY76" i="66"/>
  <c r="BY72" i="66"/>
  <c r="BY39" i="66"/>
  <c r="BY35" i="66"/>
  <c r="BY38" i="66"/>
  <c r="BY15" i="66"/>
  <c r="BY79" i="66"/>
  <c r="BY34" i="66"/>
  <c r="BY75" i="66"/>
  <c r="BY33" i="66"/>
  <c r="BY71" i="66"/>
  <c r="BY36" i="66"/>
  <c r="BY32" i="66"/>
  <c r="BZ47" i="73"/>
  <c r="BZ53" i="73" s="1"/>
  <c r="BY46" i="68"/>
  <c r="BY79" i="71"/>
  <c r="BY75" i="71"/>
  <c r="BY78" i="71"/>
  <c r="BY72" i="71"/>
  <c r="BY71" i="71"/>
  <c r="BY77" i="71"/>
  <c r="BY74" i="71"/>
  <c r="BY41" i="71"/>
  <c r="BY38" i="71"/>
  <c r="BY34" i="71"/>
  <c r="BY37" i="71"/>
  <c r="BY33" i="71"/>
  <c r="BY40" i="71"/>
  <c r="BY36" i="71"/>
  <c r="BY32" i="71"/>
  <c r="BY76" i="71"/>
  <c r="BY73" i="71"/>
  <c r="BY39" i="71"/>
  <c r="BY35" i="71"/>
  <c r="BY15" i="71"/>
  <c r="CB77" i="73"/>
  <c r="CB79" i="73"/>
  <c r="CB73" i="73"/>
  <c r="CB40" i="73"/>
  <c r="CB36" i="73"/>
  <c r="CB32" i="73"/>
  <c r="CB78" i="73"/>
  <c r="CB76" i="73"/>
  <c r="CB72" i="73"/>
  <c r="CB39" i="73"/>
  <c r="CB35" i="73"/>
  <c r="CB15" i="73"/>
  <c r="CB75" i="73"/>
  <c r="CB71" i="73"/>
  <c r="CB38" i="73"/>
  <c r="CB34" i="73"/>
  <c r="CB37" i="73"/>
  <c r="CB41" i="73"/>
  <c r="CB74" i="73"/>
  <c r="CB33" i="73"/>
  <c r="BY76" i="69"/>
  <c r="BY72" i="69"/>
  <c r="BY79" i="69"/>
  <c r="BY75" i="69"/>
  <c r="BY71" i="69"/>
  <c r="BY78" i="69"/>
  <c r="BY74" i="69"/>
  <c r="BY37" i="69"/>
  <c r="BY33" i="69"/>
  <c r="BY40" i="69"/>
  <c r="BY36" i="69"/>
  <c r="BY32" i="69"/>
  <c r="BY77" i="69"/>
  <c r="BY39" i="69"/>
  <c r="BY35" i="69"/>
  <c r="BY15" i="69"/>
  <c r="BY73" i="69"/>
  <c r="BY41" i="69"/>
  <c r="BY38" i="69"/>
  <c r="BY34" i="69"/>
  <c r="BX46" i="71"/>
  <c r="BZ76" i="76"/>
  <c r="BZ79" i="76"/>
  <c r="BZ78" i="76"/>
  <c r="BZ75" i="76"/>
  <c r="BZ71" i="76"/>
  <c r="BZ38" i="76"/>
  <c r="BZ34" i="76"/>
  <c r="BZ74" i="76"/>
  <c r="BZ41" i="76"/>
  <c r="BZ37" i="76"/>
  <c r="BZ33" i="76"/>
  <c r="BZ77" i="76"/>
  <c r="BZ73" i="76"/>
  <c r="BZ40" i="76"/>
  <c r="BZ36" i="76"/>
  <c r="BZ32" i="76"/>
  <c r="BZ39" i="76"/>
  <c r="BZ35" i="76"/>
  <c r="BZ15" i="76"/>
  <c r="BZ72" i="76"/>
  <c r="BX43" i="70"/>
  <c r="CC12" i="73"/>
  <c r="BY43" i="77"/>
  <c r="BZ79" i="65"/>
  <c r="BZ75" i="65"/>
  <c r="BZ71" i="65"/>
  <c r="BZ38" i="65"/>
  <c r="BZ34" i="65"/>
  <c r="BZ78" i="65"/>
  <c r="BZ74" i="65"/>
  <c r="BZ41" i="65"/>
  <c r="BZ37" i="65"/>
  <c r="BZ33" i="65"/>
  <c r="BZ77" i="65"/>
  <c r="BZ73" i="65"/>
  <c r="BZ40" i="65"/>
  <c r="BZ36" i="65"/>
  <c r="BZ32" i="65"/>
  <c r="BZ76" i="65"/>
  <c r="BZ72" i="65"/>
  <c r="BZ39" i="65"/>
  <c r="BZ35" i="65"/>
  <c r="BZ15" i="65"/>
  <c r="BY78" i="67"/>
  <c r="BY74" i="67"/>
  <c r="BY41" i="67"/>
  <c r="BY37" i="67"/>
  <c r="BY33" i="67"/>
  <c r="BY77" i="67"/>
  <c r="BY73" i="67"/>
  <c r="BY40" i="67"/>
  <c r="BY36" i="67"/>
  <c r="BY32" i="67"/>
  <c r="BY76" i="67"/>
  <c r="BY72" i="67"/>
  <c r="BY39" i="67"/>
  <c r="BY35" i="67"/>
  <c r="BY15" i="67"/>
  <c r="BY79" i="67"/>
  <c r="BY75" i="67"/>
  <c r="BY71" i="67"/>
  <c r="BY38" i="67"/>
  <c r="BY34" i="67"/>
  <c r="BZ79" i="74"/>
  <c r="BZ75" i="74"/>
  <c r="BZ71" i="74"/>
  <c r="BZ38" i="74"/>
  <c r="BZ34" i="74"/>
  <c r="BZ77" i="74"/>
  <c r="BZ73" i="74"/>
  <c r="BZ40" i="74"/>
  <c r="BZ36" i="74"/>
  <c r="BZ32" i="74"/>
  <c r="BZ78" i="74"/>
  <c r="BZ41" i="74"/>
  <c r="BZ33" i="74"/>
  <c r="BZ76" i="74"/>
  <c r="BZ39" i="74"/>
  <c r="BZ15" i="74"/>
  <c r="BZ74" i="74"/>
  <c r="BZ37" i="74"/>
  <c r="BZ72" i="74"/>
  <c r="BZ35" i="74"/>
  <c r="BS79" i="63"/>
  <c r="BS78" i="63"/>
  <c r="BS77" i="63"/>
  <c r="BS76" i="63"/>
  <c r="BS75" i="63"/>
  <c r="BS74" i="63"/>
  <c r="BS73" i="63"/>
  <c r="BS72" i="63"/>
  <c r="BS71" i="63"/>
  <c r="CA79" i="81"/>
  <c r="CA75" i="81"/>
  <c r="CA71" i="81"/>
  <c r="CA78" i="81"/>
  <c r="CA74" i="81"/>
  <c r="CA41" i="81"/>
  <c r="CA77" i="81"/>
  <c r="CA73" i="81"/>
  <c r="CA40" i="81"/>
  <c r="CA72" i="81"/>
  <c r="CA37" i="81"/>
  <c r="CA33" i="81"/>
  <c r="CA36" i="81"/>
  <c r="CA32" i="81"/>
  <c r="CA39" i="81"/>
  <c r="CA35" i="81"/>
  <c r="CA15" i="81"/>
  <c r="CA38" i="81"/>
  <c r="CA76" i="81"/>
  <c r="CA34" i="81"/>
  <c r="BY46" i="65"/>
  <c r="BY45" i="76"/>
  <c r="BY78" i="82"/>
  <c r="BY77" i="82"/>
  <c r="BY76" i="82"/>
  <c r="BY73" i="82"/>
  <c r="BY40" i="82"/>
  <c r="BY36" i="82"/>
  <c r="BY32" i="82"/>
  <c r="BY72" i="82"/>
  <c r="BY39" i="82"/>
  <c r="BY35" i="82"/>
  <c r="BY75" i="82"/>
  <c r="BY71" i="82"/>
  <c r="BY38" i="82"/>
  <c r="BY34" i="82"/>
  <c r="BY33" i="82"/>
  <c r="BY79" i="82"/>
  <c r="BY74" i="82"/>
  <c r="BY15" i="82"/>
  <c r="BY41" i="82"/>
  <c r="BY37" i="82"/>
  <c r="BZ43" i="81"/>
  <c r="BX43" i="83"/>
  <c r="BZ12" i="83"/>
  <c r="BY47" i="81"/>
  <c r="BY53" i="81" s="1"/>
  <c r="CB12" i="79"/>
  <c r="CA12" i="76"/>
  <c r="CA12" i="75"/>
  <c r="BZ12" i="72"/>
  <c r="BX47" i="68"/>
  <c r="BX53" i="68" s="1"/>
  <c r="CA12" i="65"/>
  <c r="BX44" i="83"/>
  <c r="BX45" i="83"/>
  <c r="CA10" i="83"/>
  <c r="CA9" i="83"/>
  <c r="CA5" i="83"/>
  <c r="CA7" i="83" s="1"/>
  <c r="CA4" i="83"/>
  <c r="BZ49" i="83" s="1"/>
  <c r="CB3" i="83"/>
  <c r="CA11" i="83"/>
  <c r="BX46" i="83"/>
  <c r="BZ51" i="83"/>
  <c r="BZ50" i="83"/>
  <c r="BZ6" i="83"/>
  <c r="BY27" i="83"/>
  <c r="BY26" i="83"/>
  <c r="BY25" i="83"/>
  <c r="BY23" i="83"/>
  <c r="BY16" i="83"/>
  <c r="BY24" i="83"/>
  <c r="BY21" i="83"/>
  <c r="BY20" i="83"/>
  <c r="BY29" i="83"/>
  <c r="BY22" i="83"/>
  <c r="BY28" i="83"/>
  <c r="BW47" i="83"/>
  <c r="BW53" i="83" s="1"/>
  <c r="BX17" i="83"/>
  <c r="BY49" i="83"/>
  <c r="CA50" i="74"/>
  <c r="CA6" i="74"/>
  <c r="CA12" i="74"/>
  <c r="BX46" i="69"/>
  <c r="BZ50" i="66"/>
  <c r="BZ6" i="66"/>
  <c r="BZ29" i="77"/>
  <c r="BZ24" i="77"/>
  <c r="BZ23" i="77"/>
  <c r="BZ26" i="77"/>
  <c r="BZ25" i="77"/>
  <c r="BZ20" i="77"/>
  <c r="BZ21" i="77"/>
  <c r="BZ22" i="77"/>
  <c r="BZ28" i="77"/>
  <c r="BZ27" i="77"/>
  <c r="BZ16" i="77"/>
  <c r="BY43" i="76"/>
  <c r="BY46" i="76"/>
  <c r="BZ6" i="64"/>
  <c r="BZ50" i="64"/>
  <c r="BZ12" i="64"/>
  <c r="CC11" i="81"/>
  <c r="CC10" i="81"/>
  <c r="CC5" i="81"/>
  <c r="CC7" i="81" s="1"/>
  <c r="CC9" i="81"/>
  <c r="CC4" i="81"/>
  <c r="CD3" i="81"/>
  <c r="CB51" i="81"/>
  <c r="CB6" i="81"/>
  <c r="CB50" i="81"/>
  <c r="CB49" i="81"/>
  <c r="BY29" i="71"/>
  <c r="BY24" i="71"/>
  <c r="BY23" i="71"/>
  <c r="BY25" i="71"/>
  <c r="BY20" i="71"/>
  <c r="BY22" i="71"/>
  <c r="BY21" i="71"/>
  <c r="BY26" i="71"/>
  <c r="BY28" i="71"/>
  <c r="BY27" i="71"/>
  <c r="BY16" i="71"/>
  <c r="BZ50" i="67"/>
  <c r="BZ6" i="67"/>
  <c r="BZ44" i="78"/>
  <c r="BZ43" i="78"/>
  <c r="CC11" i="79"/>
  <c r="CC10" i="79"/>
  <c r="CC5" i="79"/>
  <c r="CC7" i="79" s="1"/>
  <c r="CC9" i="79"/>
  <c r="CC4" i="79"/>
  <c r="CD3" i="79"/>
  <c r="CB12" i="80"/>
  <c r="BX47" i="65"/>
  <c r="BX53" i="65" s="1"/>
  <c r="BX43" i="66"/>
  <c r="BX17" i="67"/>
  <c r="CA9" i="82"/>
  <c r="CA4" i="82"/>
  <c r="CA11" i="82"/>
  <c r="CA10" i="82"/>
  <c r="CB3" i="82"/>
  <c r="CA5" i="82"/>
  <c r="CA7" i="82" s="1"/>
  <c r="BZ44" i="79"/>
  <c r="CA11" i="71"/>
  <c r="CA10" i="71"/>
  <c r="CA5" i="71"/>
  <c r="CA7" i="71" s="1"/>
  <c r="CA9" i="71"/>
  <c r="CA4" i="71"/>
  <c r="BZ51" i="71" s="1"/>
  <c r="CB3" i="71"/>
  <c r="BZ6" i="71"/>
  <c r="BZ50" i="71"/>
  <c r="BZ49" i="71"/>
  <c r="BX43" i="71"/>
  <c r="CB12" i="78"/>
  <c r="BX45" i="72"/>
  <c r="BX43" i="72"/>
  <c r="BX46" i="72"/>
  <c r="BY44" i="77"/>
  <c r="BY17" i="74"/>
  <c r="BZ28" i="65"/>
  <c r="BZ23" i="65"/>
  <c r="BZ16" i="65"/>
  <c r="BZ25" i="65"/>
  <c r="BZ29" i="65"/>
  <c r="BZ26" i="65"/>
  <c r="BZ24" i="65"/>
  <c r="BZ27" i="65"/>
  <c r="BZ21" i="65"/>
  <c r="BZ20" i="65"/>
  <c r="BZ22" i="65"/>
  <c r="BY20" i="66"/>
  <c r="BY27" i="66"/>
  <c r="BY16" i="66"/>
  <c r="BY23" i="66"/>
  <c r="BY25" i="66"/>
  <c r="BY21" i="66"/>
  <c r="BY29" i="66"/>
  <c r="BY28" i="66"/>
  <c r="BY26" i="66"/>
  <c r="BY24" i="66"/>
  <c r="BY22" i="66"/>
  <c r="BZ6" i="70"/>
  <c r="BZ50" i="70"/>
  <c r="CB11" i="74"/>
  <c r="CB10" i="74"/>
  <c r="CB5" i="74"/>
  <c r="CB7" i="74" s="1"/>
  <c r="CB9" i="74"/>
  <c r="CB4" i="74"/>
  <c r="CA51" i="74" s="1"/>
  <c r="CC3" i="74"/>
  <c r="CA6" i="68"/>
  <c r="CA50" i="68"/>
  <c r="BY20" i="64"/>
  <c r="BY23" i="64"/>
  <c r="BY29" i="64"/>
  <c r="BY25" i="64"/>
  <c r="BY28" i="64"/>
  <c r="BY26" i="64"/>
  <c r="BY21" i="64"/>
  <c r="BY22" i="64"/>
  <c r="BY24" i="64"/>
  <c r="BY16" i="64"/>
  <c r="BY27" i="64"/>
  <c r="CA25" i="81"/>
  <c r="CA20" i="81"/>
  <c r="CA16" i="81"/>
  <c r="CA21" i="81"/>
  <c r="CA26" i="81"/>
  <c r="CA28" i="81"/>
  <c r="CA27" i="81"/>
  <c r="CA22" i="81"/>
  <c r="CA29" i="81"/>
  <c r="CA24" i="81"/>
  <c r="CA23" i="81"/>
  <c r="BX43" i="82"/>
  <c r="BX44" i="82"/>
  <c r="BX46" i="82"/>
  <c r="BY43" i="68"/>
  <c r="BX43" i="69"/>
  <c r="BZ12" i="66"/>
  <c r="BY27" i="72"/>
  <c r="BY16" i="72"/>
  <c r="BY28" i="72"/>
  <c r="BY23" i="72"/>
  <c r="BY25" i="72"/>
  <c r="BY24" i="72"/>
  <c r="BY26" i="72"/>
  <c r="BY20" i="72"/>
  <c r="BY22" i="72"/>
  <c r="BY29" i="72"/>
  <c r="BY21" i="72"/>
  <c r="BY43" i="65"/>
  <c r="BW47" i="64"/>
  <c r="BW53" i="64" s="1"/>
  <c r="CA29" i="80"/>
  <c r="CA24" i="80"/>
  <c r="CA23" i="80"/>
  <c r="CA22" i="80"/>
  <c r="CA25" i="80"/>
  <c r="CA20" i="80"/>
  <c r="CA21" i="80"/>
  <c r="CA28" i="80"/>
  <c r="CA27" i="80"/>
  <c r="CA26" i="80"/>
  <c r="CA16" i="80"/>
  <c r="CB12" i="81"/>
  <c r="BZ46" i="80"/>
  <c r="BW47" i="69"/>
  <c r="BW53" i="69" s="1"/>
  <c r="BX43" i="64"/>
  <c r="BX46" i="64"/>
  <c r="BY17" i="75"/>
  <c r="BZ12" i="67"/>
  <c r="BZ46" i="78"/>
  <c r="CB11" i="77"/>
  <c r="CB10" i="77"/>
  <c r="CB5" i="77"/>
  <c r="CB7" i="77" s="1"/>
  <c r="CB9" i="77"/>
  <c r="CB4" i="77"/>
  <c r="CC3" i="77"/>
  <c r="CB28" i="73"/>
  <c r="CB27" i="73"/>
  <c r="CB26" i="73"/>
  <c r="CB29" i="73"/>
  <c r="CB24" i="73"/>
  <c r="CB23" i="73"/>
  <c r="CB16" i="73"/>
  <c r="CB25" i="73"/>
  <c r="CB20" i="73"/>
  <c r="CB21" i="73"/>
  <c r="CB22" i="73"/>
  <c r="BX17" i="66"/>
  <c r="BX46" i="66"/>
  <c r="BY26" i="69"/>
  <c r="BY20" i="69"/>
  <c r="BY27" i="69"/>
  <c r="BY22" i="69"/>
  <c r="BY29" i="69"/>
  <c r="BY16" i="69"/>
  <c r="BY25" i="69"/>
  <c r="BY28" i="69"/>
  <c r="BY21" i="69"/>
  <c r="BY24" i="69"/>
  <c r="BY23" i="69"/>
  <c r="BX45" i="67"/>
  <c r="BX44" i="67"/>
  <c r="BZ17" i="79"/>
  <c r="BZ12" i="71"/>
  <c r="BX45" i="71"/>
  <c r="CC10" i="78"/>
  <c r="CC5" i="78"/>
  <c r="CC7" i="78" s="1"/>
  <c r="CC9" i="78"/>
  <c r="CC4" i="78"/>
  <c r="CC11" i="78"/>
  <c r="CD3" i="78"/>
  <c r="CB11" i="76"/>
  <c r="CB10" i="76"/>
  <c r="CB5" i="76"/>
  <c r="CB7" i="76" s="1"/>
  <c r="CB9" i="76"/>
  <c r="CB4" i="76"/>
  <c r="CC3" i="76"/>
  <c r="BY24" i="70"/>
  <c r="BY29" i="70"/>
  <c r="BY23" i="70"/>
  <c r="BY25" i="70"/>
  <c r="BY20" i="70"/>
  <c r="BY22" i="70"/>
  <c r="BY21" i="70"/>
  <c r="BY26" i="70"/>
  <c r="BY28" i="70"/>
  <c r="BY27" i="70"/>
  <c r="BY16" i="70"/>
  <c r="BZ51" i="74"/>
  <c r="BX46" i="70"/>
  <c r="BZ6" i="69"/>
  <c r="BZ50" i="69"/>
  <c r="BY27" i="82"/>
  <c r="BY26" i="82"/>
  <c r="BY21" i="82"/>
  <c r="BY23" i="82"/>
  <c r="BY22" i="82"/>
  <c r="BY20" i="82"/>
  <c r="BY16" i="82"/>
  <c r="BY29" i="82"/>
  <c r="BY28" i="82"/>
  <c r="BY25" i="82"/>
  <c r="BY24" i="82"/>
  <c r="BY45" i="77"/>
  <c r="BY17" i="77"/>
  <c r="BX47" i="77"/>
  <c r="BX53" i="77" s="1"/>
  <c r="BZ49" i="65"/>
  <c r="BZ46" i="81"/>
  <c r="BY49" i="66"/>
  <c r="BZ12" i="70"/>
  <c r="CB10" i="68"/>
  <c r="CB9" i="68"/>
  <c r="CB5" i="68"/>
  <c r="CB7" i="68" s="1"/>
  <c r="CB11" i="68"/>
  <c r="CB4" i="68"/>
  <c r="CC3" i="68"/>
  <c r="BZ25" i="75"/>
  <c r="BZ20" i="75"/>
  <c r="BZ21" i="75"/>
  <c r="BZ26" i="75"/>
  <c r="BZ28" i="75"/>
  <c r="BZ27" i="75"/>
  <c r="BZ16" i="75"/>
  <c r="BZ29" i="75"/>
  <c r="BZ24" i="75"/>
  <c r="BZ23" i="75"/>
  <c r="BZ22" i="75"/>
  <c r="CB10" i="65"/>
  <c r="CB9" i="65"/>
  <c r="CB11" i="65"/>
  <c r="CB5" i="65"/>
  <c r="CB7" i="65" s="1"/>
  <c r="CB4" i="65"/>
  <c r="CC3" i="65"/>
  <c r="CA43" i="73"/>
  <c r="BZ44" i="80"/>
  <c r="CA11" i="67"/>
  <c r="CA10" i="67"/>
  <c r="CA5" i="67"/>
  <c r="CA7" i="67" s="1"/>
  <c r="CA9" i="67"/>
  <c r="CA4" i="67"/>
  <c r="BZ51" i="67" s="1"/>
  <c r="CB3" i="67"/>
  <c r="BZ17" i="78"/>
  <c r="CB51" i="79"/>
  <c r="CB6" i="79"/>
  <c r="CB50" i="79"/>
  <c r="CB49" i="79"/>
  <c r="CC11" i="80"/>
  <c r="CC10" i="80"/>
  <c r="CC5" i="80"/>
  <c r="CC7" i="80" s="1"/>
  <c r="CC9" i="80"/>
  <c r="CC4" i="80"/>
  <c r="CB51" i="80" s="1"/>
  <c r="CD3" i="80"/>
  <c r="CB6" i="80"/>
  <c r="CB50" i="80"/>
  <c r="CB49" i="80"/>
  <c r="BZ50" i="82"/>
  <c r="BZ49" i="82"/>
  <c r="BZ6" i="82"/>
  <c r="BZ51" i="82"/>
  <c r="BX17" i="71"/>
  <c r="BZ21" i="76"/>
  <c r="BZ22" i="76"/>
  <c r="BZ28" i="76"/>
  <c r="BZ27" i="76"/>
  <c r="BZ16" i="76"/>
  <c r="BZ29" i="76"/>
  <c r="BZ24" i="76"/>
  <c r="BZ23" i="76"/>
  <c r="BZ26" i="76"/>
  <c r="BZ25" i="76"/>
  <c r="BZ20" i="76"/>
  <c r="BX44" i="72"/>
  <c r="BZ21" i="74"/>
  <c r="BZ28" i="74"/>
  <c r="BZ23" i="74"/>
  <c r="BZ26" i="74"/>
  <c r="BZ24" i="74"/>
  <c r="BZ16" i="74"/>
  <c r="BZ29" i="74"/>
  <c r="BZ20" i="74"/>
  <c r="BZ25" i="74"/>
  <c r="BZ27" i="74"/>
  <c r="BZ22" i="74"/>
  <c r="BZ28" i="68"/>
  <c r="BZ27" i="68"/>
  <c r="BZ26" i="68"/>
  <c r="BZ24" i="68"/>
  <c r="BZ23" i="68"/>
  <c r="BZ22" i="68"/>
  <c r="BZ25" i="68"/>
  <c r="BZ21" i="68"/>
  <c r="BZ29" i="68"/>
  <c r="BZ20" i="68"/>
  <c r="BZ16" i="68"/>
  <c r="BW53" i="71"/>
  <c r="BZ12" i="69"/>
  <c r="BY51" i="82"/>
  <c r="BY46" i="74"/>
  <c r="CA10" i="72"/>
  <c r="CA5" i="72"/>
  <c r="CA7" i="72" s="1"/>
  <c r="CA9" i="72"/>
  <c r="CA4" i="72"/>
  <c r="CB3" i="72"/>
  <c r="CA11" i="72"/>
  <c r="BY47" i="80"/>
  <c r="BY53" i="80" s="1"/>
  <c r="CA11" i="70"/>
  <c r="CA10" i="70"/>
  <c r="CA5" i="70"/>
  <c r="CA7" i="70" s="1"/>
  <c r="CA9" i="70"/>
  <c r="CA4" i="70"/>
  <c r="CB3" i="70"/>
  <c r="CA12" i="68"/>
  <c r="BX17" i="82"/>
  <c r="BY17" i="68"/>
  <c r="CA49" i="65"/>
  <c r="CA51" i="65"/>
  <c r="CA50" i="65"/>
  <c r="CA6" i="65"/>
  <c r="CA9" i="66"/>
  <c r="CA4" i="66"/>
  <c r="CB3" i="66"/>
  <c r="CA11" i="66"/>
  <c r="CA5" i="66"/>
  <c r="CA7" i="66" s="1"/>
  <c r="CA10" i="66"/>
  <c r="CA46" i="73"/>
  <c r="CA17" i="73"/>
  <c r="BY21" i="67"/>
  <c r="BY24" i="67"/>
  <c r="BY20" i="67"/>
  <c r="BY23" i="67"/>
  <c r="BY16" i="67"/>
  <c r="BY26" i="67"/>
  <c r="BY29" i="67"/>
  <c r="BY22" i="67"/>
  <c r="BY25" i="67"/>
  <c r="BY28" i="67"/>
  <c r="BY27" i="67"/>
  <c r="CA29" i="79"/>
  <c r="CA24" i="79"/>
  <c r="CA23" i="79"/>
  <c r="CA26" i="79"/>
  <c r="CA25" i="79"/>
  <c r="CA20" i="79"/>
  <c r="CA21" i="79"/>
  <c r="CA28" i="79"/>
  <c r="CA27" i="79"/>
  <c r="CA22" i="79"/>
  <c r="CA16" i="79"/>
  <c r="CA10" i="64"/>
  <c r="CA5" i="64"/>
  <c r="CA7" i="64" s="1"/>
  <c r="CA9" i="64"/>
  <c r="CA4" i="64"/>
  <c r="CA11" i="64"/>
  <c r="CB3" i="64"/>
  <c r="CA6" i="75"/>
  <c r="CA50" i="75"/>
  <c r="CA49" i="75"/>
  <c r="CB11" i="75"/>
  <c r="CB10" i="75"/>
  <c r="CB5" i="75"/>
  <c r="CB7" i="75" s="1"/>
  <c r="CB9" i="75"/>
  <c r="CB4" i="75"/>
  <c r="CC3" i="75"/>
  <c r="BX45" i="64"/>
  <c r="BY43" i="75"/>
  <c r="CA29" i="78"/>
  <c r="CA28" i="78"/>
  <c r="CA27" i="78"/>
  <c r="CA26" i="78"/>
  <c r="CA21" i="78"/>
  <c r="CA24" i="78"/>
  <c r="CA23" i="78"/>
  <c r="CA22" i="78"/>
  <c r="CA20" i="78"/>
  <c r="CA16" i="78"/>
  <c r="CA25" i="78"/>
  <c r="BZ45" i="78"/>
  <c r="CA51" i="77"/>
  <c r="CA6" i="77"/>
  <c r="CA50" i="77"/>
  <c r="CA49" i="77"/>
  <c r="BX46" i="67"/>
  <c r="BZ12" i="82"/>
  <c r="BZ43" i="79"/>
  <c r="BZ46" i="79"/>
  <c r="BW47" i="72"/>
  <c r="BW53" i="72" s="1"/>
  <c r="CB51" i="78"/>
  <c r="CB6" i="78"/>
  <c r="CB50" i="78"/>
  <c r="CB49" i="78"/>
  <c r="CA51" i="76"/>
  <c r="CA6" i="76"/>
  <c r="CA50" i="76"/>
  <c r="CA49" i="76"/>
  <c r="BZ51" i="76"/>
  <c r="BZ49" i="74"/>
  <c r="BZ51" i="68"/>
  <c r="CD11" i="73"/>
  <c r="CD10" i="73"/>
  <c r="CD5" i="73"/>
  <c r="CD7" i="73" s="1"/>
  <c r="CD9" i="73"/>
  <c r="CD4" i="73"/>
  <c r="CE3" i="73"/>
  <c r="CC51" i="73"/>
  <c r="CC6" i="73"/>
  <c r="CC50" i="73"/>
  <c r="CC49" i="73"/>
  <c r="CA11" i="69"/>
  <c r="CA10" i="69"/>
  <c r="CA9" i="69"/>
  <c r="CA5" i="69"/>
  <c r="CA7" i="69" s="1"/>
  <c r="CA4" i="69"/>
  <c r="CB3" i="69"/>
  <c r="BY49" i="82"/>
  <c r="BY46" i="77"/>
  <c r="BY43" i="74"/>
  <c r="BX47" i="76"/>
  <c r="BX53" i="76" s="1"/>
  <c r="BY51" i="66"/>
  <c r="BZ50" i="72"/>
  <c r="BZ49" i="72"/>
  <c r="BZ6" i="72"/>
  <c r="BS49" i="63"/>
  <c r="BR46" i="63"/>
  <c r="BR44" i="63"/>
  <c r="BR43" i="63"/>
  <c r="BQ47" i="63"/>
  <c r="BQ53" i="63" s="1"/>
  <c r="BS28" i="63"/>
  <c r="BS40" i="63"/>
  <c r="BS41" i="63"/>
  <c r="BS34" i="63"/>
  <c r="BS38" i="63"/>
  <c r="BS39" i="63"/>
  <c r="BS33" i="63"/>
  <c r="BS36" i="63"/>
  <c r="BS37" i="63"/>
  <c r="BS35" i="63"/>
  <c r="BS32" i="63"/>
  <c r="BR17" i="63"/>
  <c r="BS24" i="63"/>
  <c r="BS25" i="63"/>
  <c r="BS15" i="63"/>
  <c r="BS27" i="63"/>
  <c r="BS29" i="63"/>
  <c r="BS20" i="63"/>
  <c r="BS21" i="63"/>
  <c r="BS23" i="63"/>
  <c r="BS26" i="63"/>
  <c r="BS22" i="63"/>
  <c r="BS16" i="63"/>
  <c r="BT6" i="63"/>
  <c r="BU10" i="63"/>
  <c r="BU9" i="63"/>
  <c r="BU11" i="63"/>
  <c r="BT12" i="63"/>
  <c r="BU4" i="63"/>
  <c r="BU5" i="63"/>
  <c r="BV3" i="63"/>
  <c r="BZ44" i="77" l="1"/>
  <c r="CA17" i="78"/>
  <c r="CD47" i="84"/>
  <c r="CD53" i="84" s="1"/>
  <c r="CE43" i="84"/>
  <c r="CE17" i="84"/>
  <c r="CE45" i="84"/>
  <c r="CE46" i="84"/>
  <c r="BY45" i="71"/>
  <c r="BZ17" i="68"/>
  <c r="BY45" i="67"/>
  <c r="CA17" i="81"/>
  <c r="BY17" i="66"/>
  <c r="BY44" i="71"/>
  <c r="BY47" i="75"/>
  <c r="BY53" i="75" s="1"/>
  <c r="BZ45" i="75"/>
  <c r="BX47" i="70"/>
  <c r="BX53" i="70" s="1"/>
  <c r="CA44" i="80"/>
  <c r="BZ45" i="68"/>
  <c r="BY47" i="65"/>
  <c r="BY53" i="65" s="1"/>
  <c r="BY44" i="83"/>
  <c r="BX47" i="69"/>
  <c r="BX53" i="69" s="1"/>
  <c r="BZ47" i="81"/>
  <c r="BZ53" i="81" s="1"/>
  <c r="CB17" i="73"/>
  <c r="BY47" i="74"/>
  <c r="CA44" i="81"/>
  <c r="CC12" i="78"/>
  <c r="CA44" i="79"/>
  <c r="BY46" i="82"/>
  <c r="BY45" i="70"/>
  <c r="BY17" i="67"/>
  <c r="BY17" i="83"/>
  <c r="BZ17" i="75"/>
  <c r="BX47" i="67"/>
  <c r="BX53" i="67" s="1"/>
  <c r="BY44" i="67"/>
  <c r="BZ44" i="76"/>
  <c r="CB44" i="73"/>
  <c r="BY47" i="68"/>
  <c r="BY53" i="68" s="1"/>
  <c r="BY45" i="66"/>
  <c r="BZ17" i="65"/>
  <c r="BZ43" i="74"/>
  <c r="BZ17" i="76"/>
  <c r="BY44" i="66"/>
  <c r="CA78" i="75"/>
  <c r="CA74" i="75"/>
  <c r="CA41" i="75"/>
  <c r="CA37" i="75"/>
  <c r="CA33" i="75"/>
  <c r="CA77" i="75"/>
  <c r="CA73" i="75"/>
  <c r="CA76" i="75"/>
  <c r="CA72" i="75"/>
  <c r="CA39" i="75"/>
  <c r="CA35" i="75"/>
  <c r="CA15" i="75"/>
  <c r="CA71" i="75"/>
  <c r="CA36" i="75"/>
  <c r="CA34" i="75"/>
  <c r="CA79" i="75"/>
  <c r="CA40" i="75"/>
  <c r="CA32" i="75"/>
  <c r="CA75" i="75"/>
  <c r="CA38" i="75"/>
  <c r="CC78" i="73"/>
  <c r="CC79" i="73"/>
  <c r="CC76" i="73"/>
  <c r="CC72" i="73"/>
  <c r="CC39" i="73"/>
  <c r="CC35" i="73"/>
  <c r="CC15" i="73"/>
  <c r="CC77" i="73"/>
  <c r="CC75" i="73"/>
  <c r="CC71" i="73"/>
  <c r="CC38" i="73"/>
  <c r="CC34" i="73"/>
  <c r="CC74" i="73"/>
  <c r="CC41" i="73"/>
  <c r="CC37" i="73"/>
  <c r="CC33" i="73"/>
  <c r="CC36" i="73"/>
  <c r="CC40" i="73"/>
  <c r="CC32" i="73"/>
  <c r="CC73" i="73"/>
  <c r="BZ45" i="76"/>
  <c r="CB77" i="80"/>
  <c r="CB76" i="80"/>
  <c r="CB79" i="80"/>
  <c r="CB73" i="80"/>
  <c r="CB40" i="80"/>
  <c r="CB36" i="80"/>
  <c r="CB32" i="80"/>
  <c r="CB72" i="80"/>
  <c r="CB39" i="80"/>
  <c r="CB35" i="80"/>
  <c r="CB15" i="80"/>
  <c r="CB75" i="80"/>
  <c r="CB71" i="80"/>
  <c r="CB38" i="80"/>
  <c r="CB34" i="80"/>
  <c r="CB41" i="80"/>
  <c r="CB78" i="80"/>
  <c r="CB37" i="80"/>
  <c r="CB33" i="80"/>
  <c r="CB74" i="80"/>
  <c r="BY45" i="69"/>
  <c r="BY44" i="64"/>
  <c r="CB78" i="81"/>
  <c r="CB74" i="81"/>
  <c r="CB41" i="81"/>
  <c r="CB77" i="81"/>
  <c r="CB73" i="81"/>
  <c r="CB40" i="81"/>
  <c r="CB76" i="81"/>
  <c r="CB72" i="81"/>
  <c r="CB71" i="81"/>
  <c r="CB36" i="81"/>
  <c r="CB32" i="81"/>
  <c r="CB39" i="81"/>
  <c r="CB35" i="81"/>
  <c r="CB15" i="81"/>
  <c r="CB79" i="81"/>
  <c r="CB38" i="81"/>
  <c r="CB34" i="81"/>
  <c r="CB37" i="81"/>
  <c r="CB33" i="81"/>
  <c r="CB75" i="81"/>
  <c r="CC12" i="81"/>
  <c r="BZ77" i="66"/>
  <c r="BZ73" i="66"/>
  <c r="BZ40" i="66"/>
  <c r="BZ36" i="66"/>
  <c r="BZ76" i="66"/>
  <c r="BZ72" i="66"/>
  <c r="BZ39" i="66"/>
  <c r="BZ79" i="66"/>
  <c r="BZ75" i="66"/>
  <c r="BZ71" i="66"/>
  <c r="BZ38" i="66"/>
  <c r="BZ34" i="66"/>
  <c r="BZ78" i="66"/>
  <c r="BZ33" i="66"/>
  <c r="BZ74" i="66"/>
  <c r="BZ37" i="66"/>
  <c r="BZ32" i="66"/>
  <c r="BZ41" i="66"/>
  <c r="BZ35" i="66"/>
  <c r="BZ15" i="66"/>
  <c r="CA78" i="74"/>
  <c r="CA74" i="74"/>
  <c r="CA41" i="74"/>
  <c r="CA37" i="74"/>
  <c r="CA33" i="74"/>
  <c r="CA76" i="74"/>
  <c r="CA72" i="74"/>
  <c r="CA39" i="74"/>
  <c r="CA35" i="74"/>
  <c r="CA15" i="74"/>
  <c r="CA77" i="74"/>
  <c r="CA40" i="74"/>
  <c r="CA32" i="74"/>
  <c r="CA75" i="74"/>
  <c r="CA38" i="74"/>
  <c r="CA73" i="74"/>
  <c r="CA36" i="74"/>
  <c r="CA79" i="74"/>
  <c r="CA71" i="74"/>
  <c r="CA34" i="74"/>
  <c r="BZ77" i="82"/>
  <c r="BZ76" i="82"/>
  <c r="BZ79" i="82"/>
  <c r="BZ72" i="82"/>
  <c r="BZ39" i="82"/>
  <c r="BZ35" i="82"/>
  <c r="BZ75" i="82"/>
  <c r="BZ71" i="82"/>
  <c r="BZ38" i="82"/>
  <c r="BZ34" i="82"/>
  <c r="BZ74" i="82"/>
  <c r="BZ41" i="82"/>
  <c r="BZ37" i="82"/>
  <c r="BZ33" i="82"/>
  <c r="BZ32" i="82"/>
  <c r="BZ15" i="82"/>
  <c r="BZ73" i="82"/>
  <c r="BZ78" i="82"/>
  <c r="BZ40" i="82"/>
  <c r="BZ36" i="82"/>
  <c r="BZ79" i="69"/>
  <c r="BZ75" i="69"/>
  <c r="BZ71" i="69"/>
  <c r="BZ78" i="69"/>
  <c r="BZ74" i="69"/>
  <c r="BZ41" i="69"/>
  <c r="BZ77" i="69"/>
  <c r="BZ73" i="69"/>
  <c r="BZ40" i="69"/>
  <c r="BZ36" i="69"/>
  <c r="BZ32" i="69"/>
  <c r="BZ39" i="69"/>
  <c r="BZ35" i="69"/>
  <c r="BZ15" i="69"/>
  <c r="BZ76" i="69"/>
  <c r="BZ38" i="69"/>
  <c r="BZ34" i="69"/>
  <c r="BZ72" i="69"/>
  <c r="BZ37" i="69"/>
  <c r="BZ33" i="69"/>
  <c r="BZ79" i="71"/>
  <c r="BZ78" i="71"/>
  <c r="BZ71" i="71"/>
  <c r="BZ77" i="71"/>
  <c r="BZ74" i="71"/>
  <c r="BZ41" i="71"/>
  <c r="BZ76" i="71"/>
  <c r="BZ73" i="71"/>
  <c r="BZ37" i="71"/>
  <c r="BZ33" i="71"/>
  <c r="BZ40" i="71"/>
  <c r="BZ36" i="71"/>
  <c r="BZ32" i="71"/>
  <c r="BZ75" i="71"/>
  <c r="BZ39" i="71"/>
  <c r="BZ35" i="71"/>
  <c r="BZ15" i="71"/>
  <c r="BZ72" i="71"/>
  <c r="BZ38" i="71"/>
  <c r="BZ34" i="71"/>
  <c r="BY47" i="77"/>
  <c r="BY53" i="77" s="1"/>
  <c r="CA79" i="76"/>
  <c r="CA78" i="76"/>
  <c r="CA77" i="76"/>
  <c r="CA74" i="76"/>
  <c r="CA41" i="76"/>
  <c r="CA37" i="76"/>
  <c r="CA33" i="76"/>
  <c r="CA73" i="76"/>
  <c r="CA40" i="76"/>
  <c r="CA36" i="76"/>
  <c r="CA32" i="76"/>
  <c r="CA76" i="76"/>
  <c r="CA72" i="76"/>
  <c r="CA39" i="76"/>
  <c r="CA35" i="76"/>
  <c r="CA15" i="76"/>
  <c r="CA38" i="76"/>
  <c r="CA34" i="76"/>
  <c r="CA75" i="76"/>
  <c r="CA71" i="76"/>
  <c r="CB79" i="78"/>
  <c r="CB75" i="78"/>
  <c r="CB71" i="78"/>
  <c r="CB38" i="78"/>
  <c r="CB34" i="78"/>
  <c r="CB78" i="78"/>
  <c r="CB74" i="78"/>
  <c r="CB41" i="78"/>
  <c r="CB37" i="78"/>
  <c r="CB33" i="78"/>
  <c r="CB77" i="78"/>
  <c r="CB73" i="78"/>
  <c r="CB40" i="78"/>
  <c r="CB36" i="78"/>
  <c r="CB32" i="78"/>
  <c r="CB35" i="78"/>
  <c r="CB76" i="78"/>
  <c r="CB72" i="78"/>
  <c r="CB15" i="78"/>
  <c r="CB39" i="78"/>
  <c r="CB12" i="75"/>
  <c r="CA78" i="65"/>
  <c r="CA74" i="65"/>
  <c r="CA41" i="65"/>
  <c r="CA37" i="65"/>
  <c r="CA33" i="65"/>
  <c r="CA77" i="65"/>
  <c r="CA73" i="65"/>
  <c r="CA40" i="65"/>
  <c r="CA36" i="65"/>
  <c r="CA32" i="65"/>
  <c r="CA76" i="65"/>
  <c r="CA72" i="65"/>
  <c r="CA39" i="65"/>
  <c r="CA35" i="65"/>
  <c r="CA15" i="65"/>
  <c r="CA79" i="65"/>
  <c r="CA75" i="65"/>
  <c r="CA71" i="65"/>
  <c r="CA38" i="65"/>
  <c r="CA34" i="65"/>
  <c r="BZ43" i="76"/>
  <c r="CB77" i="79"/>
  <c r="CB73" i="79"/>
  <c r="CB40" i="79"/>
  <c r="CB76" i="79"/>
  <c r="CB72" i="79"/>
  <c r="CB39" i="79"/>
  <c r="CB79" i="79"/>
  <c r="CB75" i="79"/>
  <c r="CB71" i="79"/>
  <c r="CB38" i="79"/>
  <c r="CB74" i="79"/>
  <c r="CB34" i="79"/>
  <c r="CB41" i="79"/>
  <c r="CB33" i="79"/>
  <c r="CB37" i="79"/>
  <c r="CB36" i="79"/>
  <c r="CB32" i="79"/>
  <c r="CB15" i="79"/>
  <c r="CB78" i="79"/>
  <c r="CB35" i="79"/>
  <c r="CB12" i="76"/>
  <c r="CA77" i="68"/>
  <c r="CA36" i="68"/>
  <c r="CA79" i="68"/>
  <c r="CA76" i="68"/>
  <c r="CA72" i="68"/>
  <c r="CA39" i="68"/>
  <c r="CA38" i="68"/>
  <c r="CA37" i="68"/>
  <c r="CA32" i="68"/>
  <c r="CA78" i="68"/>
  <c r="CA74" i="68"/>
  <c r="CA73" i="68"/>
  <c r="CA41" i="68"/>
  <c r="CA33" i="68"/>
  <c r="CA75" i="68"/>
  <c r="CA71" i="68"/>
  <c r="CA40" i="68"/>
  <c r="CA35" i="68"/>
  <c r="CA34" i="68"/>
  <c r="CA15" i="68"/>
  <c r="BZ78" i="70"/>
  <c r="BZ74" i="70"/>
  <c r="BZ41" i="70"/>
  <c r="BZ37" i="70"/>
  <c r="BZ33" i="70"/>
  <c r="BZ77" i="70"/>
  <c r="BZ73" i="70"/>
  <c r="BZ40" i="70"/>
  <c r="BZ36" i="70"/>
  <c r="BZ32" i="70"/>
  <c r="BZ76" i="70"/>
  <c r="BZ72" i="70"/>
  <c r="BZ39" i="70"/>
  <c r="BZ35" i="70"/>
  <c r="BZ15" i="70"/>
  <c r="BZ79" i="70"/>
  <c r="BZ75" i="70"/>
  <c r="BZ71" i="70"/>
  <c r="BZ38" i="70"/>
  <c r="BZ34" i="70"/>
  <c r="BZ77" i="67"/>
  <c r="BZ73" i="67"/>
  <c r="BZ40" i="67"/>
  <c r="BZ36" i="67"/>
  <c r="BZ32" i="67"/>
  <c r="BZ76" i="67"/>
  <c r="BZ72" i="67"/>
  <c r="BZ39" i="67"/>
  <c r="BZ35" i="67"/>
  <c r="BZ15" i="67"/>
  <c r="BZ79" i="67"/>
  <c r="BZ75" i="67"/>
  <c r="BZ71" i="67"/>
  <c r="BZ38" i="67"/>
  <c r="BZ34" i="67"/>
  <c r="BZ78" i="67"/>
  <c r="BZ74" i="67"/>
  <c r="BZ41" i="67"/>
  <c r="BZ33" i="67"/>
  <c r="BZ37" i="67"/>
  <c r="BZ45" i="77"/>
  <c r="BZ77" i="83"/>
  <c r="BZ76" i="83"/>
  <c r="BZ79" i="83"/>
  <c r="BZ75" i="83"/>
  <c r="BZ73" i="83"/>
  <c r="BZ72" i="83"/>
  <c r="BZ78" i="83"/>
  <c r="BZ71" i="83"/>
  <c r="BZ74" i="83"/>
  <c r="BZ41" i="83"/>
  <c r="BZ40" i="83"/>
  <c r="BZ38" i="83"/>
  <c r="BZ34" i="83"/>
  <c r="BZ37" i="83"/>
  <c r="BZ33" i="83"/>
  <c r="BZ36" i="83"/>
  <c r="BZ39" i="83"/>
  <c r="BZ32" i="83"/>
  <c r="BZ35" i="83"/>
  <c r="BZ15" i="83"/>
  <c r="BT78" i="63"/>
  <c r="BT79" i="63"/>
  <c r="BT76" i="63"/>
  <c r="BT72" i="63"/>
  <c r="BT77" i="63"/>
  <c r="BT75" i="63"/>
  <c r="BT74" i="63"/>
  <c r="BT73" i="63"/>
  <c r="BT71" i="63"/>
  <c r="BZ76" i="72"/>
  <c r="BZ72" i="72"/>
  <c r="BZ39" i="72"/>
  <c r="BZ35" i="72"/>
  <c r="BZ15" i="72"/>
  <c r="BZ79" i="72"/>
  <c r="BZ75" i="72"/>
  <c r="BZ71" i="72"/>
  <c r="BZ38" i="72"/>
  <c r="BZ34" i="72"/>
  <c r="BZ78" i="72"/>
  <c r="BZ74" i="72"/>
  <c r="BZ41" i="72"/>
  <c r="BZ73" i="72"/>
  <c r="BZ77" i="72"/>
  <c r="BZ37" i="72"/>
  <c r="BZ40" i="72"/>
  <c r="BZ36" i="72"/>
  <c r="BZ33" i="72"/>
  <c r="BZ32" i="72"/>
  <c r="CA79" i="77"/>
  <c r="CA75" i="77"/>
  <c r="CA71" i="77"/>
  <c r="CA38" i="77"/>
  <c r="CA34" i="77"/>
  <c r="CA78" i="77"/>
  <c r="CA74" i="77"/>
  <c r="CA41" i="77"/>
  <c r="CA37" i="77"/>
  <c r="CA33" i="77"/>
  <c r="CA77" i="77"/>
  <c r="CA73" i="77"/>
  <c r="CA40" i="77"/>
  <c r="CA36" i="77"/>
  <c r="CA32" i="77"/>
  <c r="CA35" i="77"/>
  <c r="CA76" i="77"/>
  <c r="CA15" i="77"/>
  <c r="CA72" i="77"/>
  <c r="CA39" i="77"/>
  <c r="CA12" i="70"/>
  <c r="CA12" i="67"/>
  <c r="BY43" i="70"/>
  <c r="CB45" i="73"/>
  <c r="CA46" i="81"/>
  <c r="BZ79" i="64"/>
  <c r="BZ75" i="64"/>
  <c r="BZ71" i="64"/>
  <c r="BZ38" i="64"/>
  <c r="BZ34" i="64"/>
  <c r="BZ78" i="64"/>
  <c r="BZ74" i="64"/>
  <c r="BZ41" i="64"/>
  <c r="BZ37" i="64"/>
  <c r="BZ33" i="64"/>
  <c r="BZ77" i="64"/>
  <c r="BZ73" i="64"/>
  <c r="BZ40" i="64"/>
  <c r="BZ36" i="64"/>
  <c r="BZ32" i="64"/>
  <c r="BZ76" i="64"/>
  <c r="BZ72" i="64"/>
  <c r="BZ39" i="64"/>
  <c r="BZ35" i="64"/>
  <c r="BZ15" i="64"/>
  <c r="BX47" i="83"/>
  <c r="BX53" i="83" s="1"/>
  <c r="BX47" i="82"/>
  <c r="BX53" i="82" s="1"/>
  <c r="BZ47" i="80"/>
  <c r="BZ53" i="80" s="1"/>
  <c r="CC12" i="80"/>
  <c r="BZ47" i="79"/>
  <c r="BZ53" i="79" s="1"/>
  <c r="CC12" i="79"/>
  <c r="CB12" i="77"/>
  <c r="CB12" i="74"/>
  <c r="CB12" i="68"/>
  <c r="BY46" i="83"/>
  <c r="BY43" i="83"/>
  <c r="CA12" i="83"/>
  <c r="CB9" i="83"/>
  <c r="CB11" i="83"/>
  <c r="CB4" i="83"/>
  <c r="CC3" i="83"/>
  <c r="CB5" i="83"/>
  <c r="CB7" i="83" s="1"/>
  <c r="CB10" i="83"/>
  <c r="BY45" i="83"/>
  <c r="BZ26" i="83"/>
  <c r="BZ25" i="83"/>
  <c r="BZ24" i="83"/>
  <c r="BZ22" i="83"/>
  <c r="BZ21" i="83"/>
  <c r="BZ23" i="83"/>
  <c r="BZ16" i="83"/>
  <c r="BZ20" i="83"/>
  <c r="BZ29" i="83"/>
  <c r="BZ28" i="83"/>
  <c r="BZ27" i="83"/>
  <c r="CA51" i="83"/>
  <c r="CA50" i="83"/>
  <c r="CA49" i="83"/>
  <c r="CA6" i="83"/>
  <c r="CD6" i="73"/>
  <c r="CD50" i="73"/>
  <c r="CA44" i="78"/>
  <c r="CA12" i="64"/>
  <c r="BY46" i="67"/>
  <c r="CA50" i="72"/>
  <c r="CA6" i="72"/>
  <c r="CA50" i="69"/>
  <c r="CA6" i="69"/>
  <c r="CA12" i="69"/>
  <c r="CD12" i="73"/>
  <c r="CC10" i="75"/>
  <c r="CC5" i="75"/>
  <c r="CC7" i="75" s="1"/>
  <c r="CC9" i="75"/>
  <c r="CC4" i="75"/>
  <c r="CD3" i="75"/>
  <c r="CC11" i="75"/>
  <c r="CA28" i="75"/>
  <c r="CA27" i="75"/>
  <c r="CA26" i="75"/>
  <c r="CA24" i="75"/>
  <c r="CA23" i="75"/>
  <c r="CA22" i="75"/>
  <c r="CA25" i="75"/>
  <c r="CA20" i="75"/>
  <c r="CA16" i="75"/>
  <c r="CA29" i="75"/>
  <c r="CA21" i="75"/>
  <c r="CA45" i="79"/>
  <c r="CA12" i="66"/>
  <c r="CA23" i="65"/>
  <c r="CA28" i="65"/>
  <c r="CA26" i="65"/>
  <c r="CA29" i="65"/>
  <c r="CA22" i="65"/>
  <c r="CA25" i="65"/>
  <c r="CA20" i="65"/>
  <c r="CA24" i="65"/>
  <c r="CA27" i="65"/>
  <c r="CA16" i="65"/>
  <c r="CA21" i="65"/>
  <c r="CA6" i="70"/>
  <c r="CA50" i="70"/>
  <c r="CA12" i="72"/>
  <c r="BZ43" i="68"/>
  <c r="BZ44" i="74"/>
  <c r="CB20" i="80"/>
  <c r="CB16" i="80"/>
  <c r="CB25" i="80"/>
  <c r="CB21" i="80"/>
  <c r="CB28" i="80"/>
  <c r="CB27" i="80"/>
  <c r="CB26" i="80"/>
  <c r="CB29" i="80"/>
  <c r="CB24" i="80"/>
  <c r="CB23" i="80"/>
  <c r="CB22" i="80"/>
  <c r="CB12" i="65"/>
  <c r="BZ46" i="75"/>
  <c r="BZ43" i="75"/>
  <c r="CB50" i="68"/>
  <c r="CB6" i="68"/>
  <c r="BY43" i="82"/>
  <c r="BY44" i="82"/>
  <c r="BZ49" i="69"/>
  <c r="BY17" i="70"/>
  <c r="BY44" i="70"/>
  <c r="CC10" i="76"/>
  <c r="CC5" i="76"/>
  <c r="CC7" i="76" s="1"/>
  <c r="CC9" i="76"/>
  <c r="CC4" i="76"/>
  <c r="CD3" i="76"/>
  <c r="CC11" i="76"/>
  <c r="CB46" i="73"/>
  <c r="CC10" i="77"/>
  <c r="CC5" i="77"/>
  <c r="CC7" i="77" s="1"/>
  <c r="CC9" i="77"/>
  <c r="CC4" i="77"/>
  <c r="CD3" i="77"/>
  <c r="CC11" i="77"/>
  <c r="BY43" i="72"/>
  <c r="BY17" i="72"/>
  <c r="BY46" i="72"/>
  <c r="BY46" i="64"/>
  <c r="BY43" i="64"/>
  <c r="CA22" i="68"/>
  <c r="CA16" i="68"/>
  <c r="CA24" i="68"/>
  <c r="CA21" i="68"/>
  <c r="CA23" i="68"/>
  <c r="CA25" i="68"/>
  <c r="CA27" i="68"/>
  <c r="CA26" i="68"/>
  <c r="CA20" i="68"/>
  <c r="CA29" i="68"/>
  <c r="CA28" i="68"/>
  <c r="CC10" i="74"/>
  <c r="CC5" i="74"/>
  <c r="CC7" i="74" s="1"/>
  <c r="CC9" i="74"/>
  <c r="CC4" i="74"/>
  <c r="CD3" i="74"/>
  <c r="CC11" i="74"/>
  <c r="BZ49" i="70"/>
  <c r="BZ44" i="65"/>
  <c r="BZ45" i="65"/>
  <c r="CA12" i="71"/>
  <c r="CB11" i="82"/>
  <c r="CB10" i="82"/>
  <c r="CB5" i="82"/>
  <c r="CB7" i="82" s="1"/>
  <c r="CC3" i="82"/>
  <c r="CB9" i="82"/>
  <c r="CB4" i="82"/>
  <c r="CA12" i="82"/>
  <c r="BY17" i="71"/>
  <c r="CD10" i="81"/>
  <c r="CD5" i="81"/>
  <c r="CD7" i="81" s="1"/>
  <c r="CD9" i="81"/>
  <c r="CD4" i="81"/>
  <c r="CE3" i="81"/>
  <c r="CD11" i="81"/>
  <c r="BY47" i="76"/>
  <c r="BY53" i="76" s="1"/>
  <c r="BZ17" i="77"/>
  <c r="BZ43" i="77"/>
  <c r="BZ46" i="77"/>
  <c r="BZ23" i="66"/>
  <c r="BZ26" i="66"/>
  <c r="BZ24" i="66"/>
  <c r="BZ20" i="66"/>
  <c r="BZ22" i="66"/>
  <c r="BZ29" i="66"/>
  <c r="BZ16" i="66"/>
  <c r="BZ25" i="66"/>
  <c r="BZ27" i="66"/>
  <c r="BZ21" i="66"/>
  <c r="BZ28" i="66"/>
  <c r="CB11" i="69"/>
  <c r="CB10" i="69"/>
  <c r="CB9" i="69"/>
  <c r="CB5" i="69"/>
  <c r="CB7" i="69" s="1"/>
  <c r="CB4" i="69"/>
  <c r="CA51" i="69" s="1"/>
  <c r="CC3" i="69"/>
  <c r="CA43" i="78"/>
  <c r="CA50" i="66"/>
  <c r="CA6" i="66"/>
  <c r="BZ51" i="72"/>
  <c r="BZ26" i="72"/>
  <c r="BZ25" i="72"/>
  <c r="BZ24" i="72"/>
  <c r="BZ27" i="72"/>
  <c r="BZ22" i="72"/>
  <c r="BZ21" i="72"/>
  <c r="BZ23" i="72"/>
  <c r="BZ16" i="72"/>
  <c r="BZ28" i="72"/>
  <c r="BZ20" i="72"/>
  <c r="BZ29" i="72"/>
  <c r="CC24" i="73"/>
  <c r="CC23" i="73"/>
  <c r="CC22" i="73"/>
  <c r="CC20" i="73"/>
  <c r="CC16" i="73"/>
  <c r="CC25" i="73"/>
  <c r="CC29" i="73"/>
  <c r="CC28" i="73"/>
  <c r="CC27" i="73"/>
  <c r="CC26" i="73"/>
  <c r="CC21" i="73"/>
  <c r="CA28" i="76"/>
  <c r="CA27" i="76"/>
  <c r="CA26" i="76"/>
  <c r="CA25" i="76"/>
  <c r="CA24" i="76"/>
  <c r="CA23" i="76"/>
  <c r="CA22" i="76"/>
  <c r="CA29" i="76"/>
  <c r="CA21" i="76"/>
  <c r="CA20" i="76"/>
  <c r="CA16" i="76"/>
  <c r="CB25" i="78"/>
  <c r="CB24" i="78"/>
  <c r="CB27" i="78"/>
  <c r="CB26" i="78"/>
  <c r="CB21" i="78"/>
  <c r="CB20" i="78"/>
  <c r="CB23" i="78"/>
  <c r="CB22" i="78"/>
  <c r="CB16" i="78"/>
  <c r="CB29" i="78"/>
  <c r="CB28" i="78"/>
  <c r="CA20" i="77"/>
  <c r="CA16" i="77"/>
  <c r="CA21" i="77"/>
  <c r="CA28" i="77"/>
  <c r="CA27" i="77"/>
  <c r="CA26" i="77"/>
  <c r="CA25" i="77"/>
  <c r="CA24" i="77"/>
  <c r="CA23" i="77"/>
  <c r="CA22" i="77"/>
  <c r="CA29" i="77"/>
  <c r="CA45" i="78"/>
  <c r="CB51" i="75"/>
  <c r="CB6" i="75"/>
  <c r="CB50" i="75"/>
  <c r="CB49" i="75"/>
  <c r="CA51" i="75"/>
  <c r="CB9" i="64"/>
  <c r="CB4" i="64"/>
  <c r="CC3" i="64"/>
  <c r="CB11" i="64"/>
  <c r="CB10" i="64"/>
  <c r="CB5" i="64"/>
  <c r="CB7" i="64" s="1"/>
  <c r="CA17" i="79"/>
  <c r="BZ44" i="68"/>
  <c r="BZ46" i="68"/>
  <c r="BZ46" i="74"/>
  <c r="BZ45" i="74"/>
  <c r="CD10" i="80"/>
  <c r="CD5" i="80"/>
  <c r="CD7" i="80" s="1"/>
  <c r="CD9" i="80"/>
  <c r="CD4" i="80"/>
  <c r="CC49" i="80" s="1"/>
  <c r="CE3" i="80"/>
  <c r="CD11" i="80"/>
  <c r="CB28" i="79"/>
  <c r="CB27" i="79"/>
  <c r="CB26" i="79"/>
  <c r="CB25" i="79"/>
  <c r="CB24" i="79"/>
  <c r="CB23" i="79"/>
  <c r="CB22" i="79"/>
  <c r="CB20" i="79"/>
  <c r="CB16" i="79"/>
  <c r="CB21" i="79"/>
  <c r="CB29" i="79"/>
  <c r="CA47" i="73"/>
  <c r="CA53" i="73" s="1"/>
  <c r="CC9" i="65"/>
  <c r="CC11" i="65"/>
  <c r="CC5" i="65"/>
  <c r="CC7" i="65" s="1"/>
  <c r="CC10" i="65"/>
  <c r="CC4" i="65"/>
  <c r="CB49" i="65" s="1"/>
  <c r="CD3" i="65"/>
  <c r="BZ44" i="75"/>
  <c r="BY17" i="82"/>
  <c r="BY46" i="70"/>
  <c r="CB51" i="76"/>
  <c r="CB6" i="76"/>
  <c r="CB50" i="76"/>
  <c r="CB49" i="76"/>
  <c r="BY44" i="69"/>
  <c r="BY43" i="69"/>
  <c r="CB43" i="73"/>
  <c r="CB51" i="77"/>
  <c r="CB6" i="77"/>
  <c r="CB50" i="77"/>
  <c r="CB49" i="77"/>
  <c r="CA17" i="80"/>
  <c r="CA46" i="80"/>
  <c r="BY44" i="72"/>
  <c r="CA45" i="81"/>
  <c r="BY45" i="64"/>
  <c r="CA51" i="68"/>
  <c r="CB49" i="74"/>
  <c r="CB51" i="74"/>
  <c r="CB6" i="74"/>
  <c r="CB50" i="74"/>
  <c r="BY46" i="66"/>
  <c r="BY43" i="66"/>
  <c r="BZ43" i="65"/>
  <c r="BZ46" i="65"/>
  <c r="BZ24" i="71"/>
  <c r="BZ23" i="71"/>
  <c r="BZ45" i="71" s="1"/>
  <c r="BZ22" i="71"/>
  <c r="BZ25" i="71"/>
  <c r="BZ20" i="71"/>
  <c r="BZ16" i="71"/>
  <c r="BZ17" i="71" s="1"/>
  <c r="BZ29" i="71"/>
  <c r="BZ21" i="71"/>
  <c r="BZ28" i="71"/>
  <c r="BZ27" i="71"/>
  <c r="BZ26" i="71"/>
  <c r="CD10" i="79"/>
  <c r="CD5" i="79"/>
  <c r="CD7" i="79" s="1"/>
  <c r="CD9" i="79"/>
  <c r="CD4" i="79"/>
  <c r="CE3" i="79"/>
  <c r="CD11" i="79"/>
  <c r="BY46" i="71"/>
  <c r="CC51" i="81"/>
  <c r="CC6" i="81"/>
  <c r="CC50" i="81"/>
  <c r="CC49" i="81"/>
  <c r="BZ23" i="64"/>
  <c r="BZ20" i="64"/>
  <c r="BZ25" i="64"/>
  <c r="BZ21" i="64"/>
  <c r="BZ26" i="64"/>
  <c r="BZ29" i="64"/>
  <c r="BZ22" i="64"/>
  <c r="BZ44" i="64" s="1"/>
  <c r="BZ24" i="64"/>
  <c r="BZ27" i="64"/>
  <c r="BZ16" i="64"/>
  <c r="BZ28" i="64"/>
  <c r="BZ49" i="66"/>
  <c r="CA49" i="74"/>
  <c r="CE10" i="73"/>
  <c r="CE5" i="73"/>
  <c r="CE7" i="73" s="1"/>
  <c r="CE9" i="73"/>
  <c r="CE4" i="73"/>
  <c r="CD51" i="73" s="1"/>
  <c r="CE11" i="73"/>
  <c r="CA50" i="64"/>
  <c r="CA49" i="64"/>
  <c r="CA51" i="64"/>
  <c r="CA6" i="64"/>
  <c r="CA43" i="79"/>
  <c r="CA46" i="79"/>
  <c r="CB11" i="66"/>
  <c r="CB10" i="66"/>
  <c r="CB5" i="66"/>
  <c r="CB7" i="66" s="1"/>
  <c r="CB4" i="66"/>
  <c r="CC3" i="66"/>
  <c r="CB9" i="66"/>
  <c r="CB9" i="72"/>
  <c r="CB4" i="72"/>
  <c r="CA51" i="72" s="1"/>
  <c r="CC3" i="72"/>
  <c r="CB11" i="72"/>
  <c r="CB5" i="72"/>
  <c r="CB7" i="72" s="1"/>
  <c r="CB10" i="72"/>
  <c r="BZ16" i="82"/>
  <c r="BZ29" i="82"/>
  <c r="BZ20" i="82"/>
  <c r="BZ23" i="82"/>
  <c r="BZ25" i="82"/>
  <c r="BZ26" i="82"/>
  <c r="BZ21" i="82"/>
  <c r="BZ28" i="82"/>
  <c r="BZ27" i="82"/>
  <c r="BZ22" i="82"/>
  <c r="BZ44" i="82" s="1"/>
  <c r="BZ24" i="82"/>
  <c r="CC6" i="80"/>
  <c r="CC50" i="80"/>
  <c r="CB10" i="67"/>
  <c r="CB5" i="67"/>
  <c r="CB7" i="67" s="1"/>
  <c r="CB9" i="67"/>
  <c r="CB4" i="67"/>
  <c r="CA51" i="67" s="1"/>
  <c r="CC3" i="67"/>
  <c r="CB11" i="67"/>
  <c r="CB51" i="65"/>
  <c r="CB50" i="65"/>
  <c r="CB6" i="65"/>
  <c r="BY45" i="82"/>
  <c r="BZ20" i="69"/>
  <c r="BZ29" i="69"/>
  <c r="BZ22" i="69"/>
  <c r="BZ25" i="69"/>
  <c r="BZ28" i="69"/>
  <c r="BZ27" i="69"/>
  <c r="BZ16" i="69"/>
  <c r="BZ17" i="69" s="1"/>
  <c r="BZ21" i="69"/>
  <c r="BZ24" i="69"/>
  <c r="BZ23" i="69"/>
  <c r="BZ26" i="69"/>
  <c r="CC50" i="78"/>
  <c r="CC51" i="78"/>
  <c r="CC6" i="78"/>
  <c r="BX47" i="64"/>
  <c r="BX53" i="64" s="1"/>
  <c r="CA43" i="80"/>
  <c r="BY45" i="72"/>
  <c r="BY17" i="64"/>
  <c r="CA49" i="68"/>
  <c r="BZ24" i="70"/>
  <c r="BZ23" i="70"/>
  <c r="BZ22" i="70"/>
  <c r="BZ25" i="70"/>
  <c r="BZ20" i="70"/>
  <c r="BZ16" i="70"/>
  <c r="BZ29" i="70"/>
  <c r="BZ21" i="70"/>
  <c r="BZ28" i="70"/>
  <c r="BZ27" i="70"/>
  <c r="BZ26" i="70"/>
  <c r="BX47" i="72"/>
  <c r="BX53" i="72" s="1"/>
  <c r="BX47" i="71"/>
  <c r="BX53" i="71" s="1"/>
  <c r="CB10" i="71"/>
  <c r="CB5" i="71"/>
  <c r="CB7" i="71" s="1"/>
  <c r="CB9" i="71"/>
  <c r="CB4" i="71"/>
  <c r="CA51" i="71" s="1"/>
  <c r="CC3" i="71"/>
  <c r="CB11" i="71"/>
  <c r="CC51" i="79"/>
  <c r="CC6" i="79"/>
  <c r="CC50" i="79"/>
  <c r="CC49" i="79"/>
  <c r="BZ29" i="67"/>
  <c r="BZ23" i="67"/>
  <c r="BZ25" i="67"/>
  <c r="BZ28" i="67"/>
  <c r="BZ21" i="67"/>
  <c r="BZ24" i="67"/>
  <c r="BZ22" i="67"/>
  <c r="BZ20" i="67"/>
  <c r="BZ27" i="67"/>
  <c r="BZ26" i="67"/>
  <c r="BZ16" i="67"/>
  <c r="BY43" i="71"/>
  <c r="BZ51" i="64"/>
  <c r="CA46" i="78"/>
  <c r="BY43" i="67"/>
  <c r="CB10" i="70"/>
  <c r="CB5" i="70"/>
  <c r="CB7" i="70" s="1"/>
  <c r="CB9" i="70"/>
  <c r="CB4" i="70"/>
  <c r="CA49" i="70" s="1"/>
  <c r="CC3" i="70"/>
  <c r="CB11" i="70"/>
  <c r="BZ17" i="74"/>
  <c r="BZ46" i="76"/>
  <c r="CA50" i="67"/>
  <c r="CA49" i="67"/>
  <c r="CA6" i="67"/>
  <c r="CC9" i="68"/>
  <c r="CC11" i="68"/>
  <c r="CC5" i="68"/>
  <c r="CC7" i="68" s="1"/>
  <c r="CC4" i="68"/>
  <c r="CB49" i="68" s="1"/>
  <c r="CD3" i="68"/>
  <c r="CC10" i="68"/>
  <c r="BZ51" i="69"/>
  <c r="CD9" i="78"/>
  <c r="CD11" i="78"/>
  <c r="CD10" i="78"/>
  <c r="CD5" i="78"/>
  <c r="CD7" i="78" s="1"/>
  <c r="CE3" i="78"/>
  <c r="CD4" i="78"/>
  <c r="CC49" i="78" s="1"/>
  <c r="BY46" i="69"/>
  <c r="BY17" i="69"/>
  <c r="CA45" i="80"/>
  <c r="CA43" i="81"/>
  <c r="BZ51" i="70"/>
  <c r="BY53" i="74"/>
  <c r="CA6" i="71"/>
  <c r="CA50" i="71"/>
  <c r="CA49" i="71"/>
  <c r="CA49" i="82"/>
  <c r="CA51" i="82"/>
  <c r="CA6" i="82"/>
  <c r="CA50" i="82"/>
  <c r="BX47" i="66"/>
  <c r="BX53" i="66" s="1"/>
  <c r="BZ47" i="78"/>
  <c r="BZ53" i="78" s="1"/>
  <c r="BZ49" i="67"/>
  <c r="CB24" i="81"/>
  <c r="CB23" i="81"/>
  <c r="CB45" i="81" s="1"/>
  <c r="CB22" i="81"/>
  <c r="CB20" i="81"/>
  <c r="CB16" i="81"/>
  <c r="CB29" i="81"/>
  <c r="CB25" i="81"/>
  <c r="CB21" i="81"/>
  <c r="CB28" i="81"/>
  <c r="CB27" i="81"/>
  <c r="CB26" i="81"/>
  <c r="BZ49" i="64"/>
  <c r="BZ51" i="66"/>
  <c r="CA27" i="74"/>
  <c r="CA22" i="74"/>
  <c r="CA29" i="74"/>
  <c r="CA21" i="74"/>
  <c r="CA25" i="74"/>
  <c r="CA28" i="74"/>
  <c r="CA23" i="74"/>
  <c r="CA16" i="74"/>
  <c r="CA24" i="74"/>
  <c r="CA20" i="74"/>
  <c r="CA26" i="74"/>
  <c r="BT49" i="63"/>
  <c r="BT51" i="63"/>
  <c r="BS45" i="63"/>
  <c r="BS46" i="63"/>
  <c r="BS44" i="63"/>
  <c r="BS43" i="63"/>
  <c r="BR47" i="63"/>
  <c r="BR53" i="63" s="1"/>
  <c r="BT28" i="63"/>
  <c r="BT39" i="63"/>
  <c r="BT35" i="63"/>
  <c r="BT32" i="63"/>
  <c r="BT38" i="63"/>
  <c r="BT34" i="63"/>
  <c r="BT41" i="63"/>
  <c r="BT37" i="63"/>
  <c r="BT33" i="63"/>
  <c r="BT40" i="63"/>
  <c r="BT36" i="63"/>
  <c r="BS17" i="63"/>
  <c r="BT25" i="63"/>
  <c r="BT21" i="63"/>
  <c r="BT27" i="63"/>
  <c r="BT24" i="63"/>
  <c r="BT15" i="63"/>
  <c r="BT22" i="63"/>
  <c r="BT44" i="63" s="1"/>
  <c r="BT16" i="63"/>
  <c r="BT20" i="63"/>
  <c r="BT23" i="63"/>
  <c r="BT26" i="63"/>
  <c r="BT29" i="63"/>
  <c r="BU6" i="63"/>
  <c r="BU12" i="63"/>
  <c r="BV11" i="63"/>
  <c r="BV10" i="63"/>
  <c r="BV9" i="63"/>
  <c r="BV4" i="63"/>
  <c r="BV5" i="63"/>
  <c r="BW3" i="63"/>
  <c r="BZ45" i="72" l="1"/>
  <c r="CE47" i="84"/>
  <c r="CE53" i="84" s="1"/>
  <c r="BZ44" i="70"/>
  <c r="CA45" i="76"/>
  <c r="BZ44" i="69"/>
  <c r="BY47" i="70"/>
  <c r="BY53" i="70" s="1"/>
  <c r="CA45" i="74"/>
  <c r="BZ45" i="69"/>
  <c r="CB17" i="79"/>
  <c r="CB43" i="78"/>
  <c r="BZ17" i="72"/>
  <c r="CC17" i="73"/>
  <c r="CB47" i="73"/>
  <c r="CB53" i="73" s="1"/>
  <c r="BY47" i="71"/>
  <c r="BY53" i="71" s="1"/>
  <c r="BZ46" i="82"/>
  <c r="BZ47" i="76"/>
  <c r="BZ53" i="76" s="1"/>
  <c r="BY47" i="67"/>
  <c r="BY53" i="67" s="1"/>
  <c r="BZ44" i="67"/>
  <c r="CA45" i="77"/>
  <c r="CB44" i="78"/>
  <c r="CB45" i="80"/>
  <c r="CA17" i="76"/>
  <c r="CB17" i="81"/>
  <c r="CA47" i="79"/>
  <c r="CA53" i="79" s="1"/>
  <c r="CA44" i="77"/>
  <c r="CB17" i="80"/>
  <c r="CA17" i="75"/>
  <c r="CA76" i="67"/>
  <c r="CA72" i="67"/>
  <c r="CA39" i="67"/>
  <c r="CA35" i="67"/>
  <c r="CA15" i="67"/>
  <c r="CA79" i="67"/>
  <c r="CA75" i="67"/>
  <c r="CA71" i="67"/>
  <c r="CA38" i="67"/>
  <c r="CA34" i="67"/>
  <c r="CA78" i="67"/>
  <c r="CA74" i="67"/>
  <c r="CA41" i="67"/>
  <c r="CA37" i="67"/>
  <c r="CA33" i="67"/>
  <c r="CA77" i="67"/>
  <c r="CA73" i="67"/>
  <c r="CA40" i="67"/>
  <c r="CA32" i="67"/>
  <c r="CA36" i="67"/>
  <c r="CC76" i="79"/>
  <c r="CC72" i="79"/>
  <c r="CC39" i="79"/>
  <c r="CC79" i="79"/>
  <c r="CC75" i="79"/>
  <c r="CC71" i="79"/>
  <c r="CC38" i="79"/>
  <c r="CC78" i="79"/>
  <c r="CC74" i="79"/>
  <c r="CC41" i="79"/>
  <c r="CC37" i="79"/>
  <c r="CC73" i="79"/>
  <c r="CC33" i="79"/>
  <c r="CC40" i="79"/>
  <c r="CC36" i="79"/>
  <c r="CC32" i="79"/>
  <c r="CC35" i="79"/>
  <c r="CC15" i="79"/>
  <c r="CC77" i="79"/>
  <c r="CC34" i="79"/>
  <c r="CC78" i="78"/>
  <c r="CC74" i="78"/>
  <c r="CC41" i="78"/>
  <c r="CC37" i="78"/>
  <c r="CC33" i="78"/>
  <c r="CC77" i="78"/>
  <c r="CC73" i="78"/>
  <c r="CC40" i="78"/>
  <c r="CC36" i="78"/>
  <c r="CC32" i="78"/>
  <c r="CC76" i="78"/>
  <c r="CC72" i="78"/>
  <c r="CC39" i="78"/>
  <c r="CC35" i="78"/>
  <c r="CC79" i="78"/>
  <c r="CC34" i="78"/>
  <c r="CC75" i="78"/>
  <c r="CC15" i="78"/>
  <c r="CC71" i="78"/>
  <c r="CC38" i="78"/>
  <c r="CB77" i="65"/>
  <c r="CB73" i="65"/>
  <c r="CB40" i="65"/>
  <c r="CB36" i="65"/>
  <c r="CB32" i="65"/>
  <c r="CB76" i="65"/>
  <c r="CB72" i="65"/>
  <c r="CB39" i="65"/>
  <c r="CB35" i="65"/>
  <c r="CB15" i="65"/>
  <c r="CB79" i="65"/>
  <c r="CB75" i="65"/>
  <c r="CB71" i="65"/>
  <c r="CB38" i="65"/>
  <c r="CB34" i="65"/>
  <c r="CB78" i="65"/>
  <c r="CB74" i="65"/>
  <c r="CB41" i="65"/>
  <c r="CB37" i="65"/>
  <c r="CB33" i="65"/>
  <c r="CA78" i="64"/>
  <c r="CA74" i="64"/>
  <c r="CA41" i="64"/>
  <c r="CA37" i="64"/>
  <c r="CA33" i="64"/>
  <c r="CA77" i="64"/>
  <c r="CA73" i="64"/>
  <c r="CA40" i="64"/>
  <c r="CA36" i="64"/>
  <c r="CA32" i="64"/>
  <c r="CA76" i="64"/>
  <c r="CA72" i="64"/>
  <c r="CA39" i="64"/>
  <c r="CA35" i="64"/>
  <c r="CA15" i="64"/>
  <c r="CA79" i="64"/>
  <c r="CA75" i="64"/>
  <c r="CA71" i="64"/>
  <c r="CA38" i="64"/>
  <c r="CA34" i="64"/>
  <c r="CC77" i="81"/>
  <c r="CC73" i="81"/>
  <c r="CC40" i="81"/>
  <c r="CC76" i="81"/>
  <c r="CC72" i="81"/>
  <c r="CC79" i="81"/>
  <c r="CC75" i="81"/>
  <c r="CC71" i="81"/>
  <c r="CC41" i="81"/>
  <c r="CC39" i="81"/>
  <c r="CC35" i="81"/>
  <c r="CC15" i="81"/>
  <c r="CC38" i="81"/>
  <c r="CC34" i="81"/>
  <c r="CC78" i="81"/>
  <c r="CC37" i="81"/>
  <c r="CC33" i="81"/>
  <c r="CC74" i="81"/>
  <c r="CC36" i="81"/>
  <c r="CC32" i="81"/>
  <c r="CB78" i="76"/>
  <c r="CB77" i="76"/>
  <c r="CB76" i="76"/>
  <c r="CB73" i="76"/>
  <c r="CB40" i="76"/>
  <c r="CB36" i="76"/>
  <c r="CB32" i="76"/>
  <c r="CB79" i="76"/>
  <c r="CB72" i="76"/>
  <c r="CB39" i="76"/>
  <c r="CB35" i="76"/>
  <c r="CB15" i="76"/>
  <c r="CB75" i="76"/>
  <c r="CB71" i="76"/>
  <c r="CB38" i="76"/>
  <c r="CB34" i="76"/>
  <c r="CB37" i="76"/>
  <c r="CB33" i="76"/>
  <c r="CB74" i="76"/>
  <c r="CB41" i="76"/>
  <c r="CB77" i="75"/>
  <c r="CB73" i="75"/>
  <c r="CB40" i="75"/>
  <c r="CB36" i="75"/>
  <c r="CB32" i="75"/>
  <c r="CB76" i="75"/>
  <c r="CB72" i="75"/>
  <c r="CB79" i="75"/>
  <c r="CB75" i="75"/>
  <c r="CB71" i="75"/>
  <c r="CB38" i="75"/>
  <c r="CB34" i="75"/>
  <c r="CB35" i="75"/>
  <c r="CB41" i="75"/>
  <c r="CB33" i="75"/>
  <c r="CB78" i="75"/>
  <c r="CB39" i="75"/>
  <c r="CB15" i="75"/>
  <c r="CB37" i="75"/>
  <c r="CB74" i="75"/>
  <c r="CA78" i="69"/>
  <c r="CA74" i="69"/>
  <c r="CA41" i="69"/>
  <c r="CA77" i="69"/>
  <c r="CA73" i="69"/>
  <c r="CA76" i="69"/>
  <c r="CA72" i="69"/>
  <c r="CA39" i="69"/>
  <c r="CA35" i="69"/>
  <c r="CA15" i="69"/>
  <c r="CA79" i="69"/>
  <c r="CA38" i="69"/>
  <c r="CA34" i="69"/>
  <c r="CA75" i="69"/>
  <c r="CA71" i="69"/>
  <c r="CA37" i="69"/>
  <c r="CA33" i="69"/>
  <c r="CA40" i="69"/>
  <c r="CA36" i="69"/>
  <c r="CA32" i="69"/>
  <c r="CD79" i="73"/>
  <c r="CD77" i="73"/>
  <c r="CD78" i="73"/>
  <c r="CD75" i="73"/>
  <c r="CD71" i="73"/>
  <c r="CD38" i="73"/>
  <c r="CD34" i="73"/>
  <c r="CD74" i="73"/>
  <c r="CD41" i="73"/>
  <c r="CD37" i="73"/>
  <c r="CD33" i="73"/>
  <c r="CD73" i="73"/>
  <c r="CD40" i="73"/>
  <c r="CD36" i="73"/>
  <c r="CD32" i="73"/>
  <c r="CD35" i="73"/>
  <c r="CD39" i="73"/>
  <c r="CD76" i="73"/>
  <c r="CD72" i="73"/>
  <c r="CD15" i="73"/>
  <c r="BU79" i="63"/>
  <c r="BU78" i="63"/>
  <c r="BU77" i="63"/>
  <c r="BU76" i="63"/>
  <c r="BU75" i="63"/>
  <c r="BU74" i="63"/>
  <c r="BU73" i="63"/>
  <c r="BU72" i="63"/>
  <c r="BU71" i="63"/>
  <c r="CA44" i="74"/>
  <c r="CA76" i="82"/>
  <c r="CA79" i="82"/>
  <c r="CA78" i="82"/>
  <c r="CA75" i="82"/>
  <c r="CA71" i="82"/>
  <c r="CA38" i="82"/>
  <c r="CA34" i="82"/>
  <c r="CA74" i="82"/>
  <c r="CA41" i="82"/>
  <c r="CA37" i="82"/>
  <c r="CA33" i="82"/>
  <c r="CA73" i="82"/>
  <c r="CA40" i="82"/>
  <c r="CA36" i="82"/>
  <c r="CA32" i="82"/>
  <c r="CA72" i="82"/>
  <c r="CA39" i="82"/>
  <c r="CA77" i="82"/>
  <c r="CA35" i="82"/>
  <c r="CA15" i="82"/>
  <c r="CA47" i="81"/>
  <c r="CA53" i="81" s="1"/>
  <c r="CB78" i="77"/>
  <c r="CB74" i="77"/>
  <c r="CB41" i="77"/>
  <c r="CB37" i="77"/>
  <c r="CB33" i="77"/>
  <c r="CB77" i="77"/>
  <c r="CB73" i="77"/>
  <c r="CB40" i="77"/>
  <c r="CB36" i="77"/>
  <c r="CB32" i="77"/>
  <c r="CB76" i="77"/>
  <c r="CB72" i="77"/>
  <c r="CB39" i="77"/>
  <c r="CB35" i="77"/>
  <c r="CB15" i="77"/>
  <c r="CB79" i="77"/>
  <c r="CB34" i="77"/>
  <c r="CB75" i="77"/>
  <c r="CB71" i="77"/>
  <c r="CB38" i="77"/>
  <c r="CB45" i="79"/>
  <c r="BZ44" i="66"/>
  <c r="BZ45" i="66"/>
  <c r="CB79" i="68"/>
  <c r="CB76" i="68"/>
  <c r="CB72" i="68"/>
  <c r="CB39" i="68"/>
  <c r="CB38" i="68"/>
  <c r="CB37" i="68"/>
  <c r="CB32" i="68"/>
  <c r="CB78" i="68"/>
  <c r="CB74" i="68"/>
  <c r="CB73" i="68"/>
  <c r="CB41" i="68"/>
  <c r="CB33" i="68"/>
  <c r="CB75" i="68"/>
  <c r="CB71" i="68"/>
  <c r="CB40" i="68"/>
  <c r="CB35" i="68"/>
  <c r="CB34" i="68"/>
  <c r="CB15" i="68"/>
  <c r="CB77" i="68"/>
  <c r="CB36" i="68"/>
  <c r="CA45" i="65"/>
  <c r="CA76" i="83"/>
  <c r="CA79" i="83"/>
  <c r="CA75" i="83"/>
  <c r="CA78" i="83"/>
  <c r="CA72" i="83"/>
  <c r="CA77" i="83"/>
  <c r="CA74" i="83"/>
  <c r="CA41" i="83"/>
  <c r="CA73" i="83"/>
  <c r="CA37" i="83"/>
  <c r="CA33" i="83"/>
  <c r="CA36" i="83"/>
  <c r="CA71" i="83"/>
  <c r="CA39" i="83"/>
  <c r="CA35" i="83"/>
  <c r="CA38" i="83"/>
  <c r="CA15" i="83"/>
  <c r="CA34" i="83"/>
  <c r="CA40" i="83"/>
  <c r="CA32" i="83"/>
  <c r="CA78" i="71"/>
  <c r="CA77" i="71"/>
  <c r="CA74" i="71"/>
  <c r="CA41" i="71"/>
  <c r="CA76" i="71"/>
  <c r="CA73" i="71"/>
  <c r="CA75" i="71"/>
  <c r="CA72" i="71"/>
  <c r="CA79" i="71"/>
  <c r="CA40" i="71"/>
  <c r="CA36" i="71"/>
  <c r="CA32" i="71"/>
  <c r="CA39" i="71"/>
  <c r="CA35" i="71"/>
  <c r="CA15" i="71"/>
  <c r="CA38" i="71"/>
  <c r="CA34" i="71"/>
  <c r="CA71" i="71"/>
  <c r="CA37" i="71"/>
  <c r="CA33" i="71"/>
  <c r="CC76" i="80"/>
  <c r="CC79" i="80"/>
  <c r="CC78" i="80"/>
  <c r="CC72" i="80"/>
  <c r="CC39" i="80"/>
  <c r="CC35" i="80"/>
  <c r="CC15" i="80"/>
  <c r="CC75" i="80"/>
  <c r="CC71" i="80"/>
  <c r="CC38" i="80"/>
  <c r="CC34" i="80"/>
  <c r="CC74" i="80"/>
  <c r="CC41" i="80"/>
  <c r="CC37" i="80"/>
  <c r="CC33" i="80"/>
  <c r="CC40" i="80"/>
  <c r="CC36" i="80"/>
  <c r="CC77" i="80"/>
  <c r="CC32" i="80"/>
  <c r="CC73" i="80"/>
  <c r="CB77" i="74"/>
  <c r="CB73" i="74"/>
  <c r="CB40" i="74"/>
  <c r="CB36" i="74"/>
  <c r="CB32" i="74"/>
  <c r="CB79" i="74"/>
  <c r="CB75" i="74"/>
  <c r="CB71" i="74"/>
  <c r="CB38" i="74"/>
  <c r="CB34" i="74"/>
  <c r="CB76" i="74"/>
  <c r="CB39" i="74"/>
  <c r="CB15" i="74"/>
  <c r="CB74" i="74"/>
  <c r="CB37" i="74"/>
  <c r="CB72" i="74"/>
  <c r="CB35" i="74"/>
  <c r="CB78" i="74"/>
  <c r="CB41" i="74"/>
  <c r="CB33" i="74"/>
  <c r="BZ47" i="74"/>
  <c r="BZ53" i="74" s="1"/>
  <c r="CA76" i="66"/>
  <c r="CA72" i="66"/>
  <c r="CA39" i="66"/>
  <c r="CA35" i="66"/>
  <c r="CA79" i="66"/>
  <c r="CA75" i="66"/>
  <c r="CA71" i="66"/>
  <c r="CA38" i="66"/>
  <c r="CA78" i="66"/>
  <c r="CA74" i="66"/>
  <c r="CA41" i="66"/>
  <c r="CA37" i="66"/>
  <c r="CA33" i="66"/>
  <c r="CA77" i="66"/>
  <c r="CA32" i="66"/>
  <c r="CA73" i="66"/>
  <c r="CA36" i="66"/>
  <c r="CA15" i="66"/>
  <c r="CA40" i="66"/>
  <c r="CA34" i="66"/>
  <c r="CB44" i="80"/>
  <c r="CA77" i="70"/>
  <c r="CA73" i="70"/>
  <c r="CA40" i="70"/>
  <c r="CA36" i="70"/>
  <c r="CA32" i="70"/>
  <c r="CA76" i="70"/>
  <c r="CA72" i="70"/>
  <c r="CA39" i="70"/>
  <c r="CA35" i="70"/>
  <c r="CA15" i="70"/>
  <c r="CA79" i="70"/>
  <c r="CA75" i="70"/>
  <c r="CA71" i="70"/>
  <c r="CA38" i="70"/>
  <c r="CA34" i="70"/>
  <c r="CA78" i="70"/>
  <c r="CA74" i="70"/>
  <c r="CA41" i="70"/>
  <c r="CA37" i="70"/>
  <c r="CA33" i="70"/>
  <c r="CA79" i="72"/>
  <c r="CA75" i="72"/>
  <c r="CA71" i="72"/>
  <c r="CA38" i="72"/>
  <c r="CA34" i="72"/>
  <c r="CA78" i="72"/>
  <c r="CA74" i="72"/>
  <c r="CA41" i="72"/>
  <c r="CA37" i="72"/>
  <c r="CA33" i="72"/>
  <c r="CA77" i="72"/>
  <c r="CA73" i="72"/>
  <c r="CA40" i="72"/>
  <c r="CA72" i="72"/>
  <c r="CA76" i="72"/>
  <c r="CA36" i="72"/>
  <c r="CA39" i="72"/>
  <c r="CA35" i="72"/>
  <c r="CA32" i="72"/>
  <c r="CA15" i="72"/>
  <c r="BZ45" i="83"/>
  <c r="CB12" i="82"/>
  <c r="CD12" i="78"/>
  <c r="CE12" i="73"/>
  <c r="CC12" i="65"/>
  <c r="BZ43" i="83"/>
  <c r="CC11" i="83"/>
  <c r="CC10" i="83"/>
  <c r="CC9" i="83"/>
  <c r="CC4" i="83"/>
  <c r="CD3" i="83"/>
  <c r="CC5" i="83"/>
  <c r="CC7" i="83" s="1"/>
  <c r="BY47" i="83"/>
  <c r="BY53" i="83" s="1"/>
  <c r="BZ17" i="83"/>
  <c r="CB50" i="83"/>
  <c r="CB51" i="83"/>
  <c r="CB49" i="83"/>
  <c r="CB6" i="83"/>
  <c r="CA22" i="83"/>
  <c r="CA21" i="83"/>
  <c r="CA20" i="83"/>
  <c r="CA16" i="83"/>
  <c r="CA29" i="83"/>
  <c r="CA28" i="83"/>
  <c r="CA27" i="83"/>
  <c r="CA26" i="83"/>
  <c r="CA25" i="83"/>
  <c r="CA24" i="83"/>
  <c r="CA23" i="83"/>
  <c r="CA45" i="83" s="1"/>
  <c r="BZ44" i="83"/>
  <c r="BZ46" i="83"/>
  <c r="CB12" i="83"/>
  <c r="BZ46" i="67"/>
  <c r="CB43" i="81"/>
  <c r="CC16" i="79"/>
  <c r="CC29" i="79"/>
  <c r="CC20" i="79"/>
  <c r="CC25" i="79"/>
  <c r="CC28" i="79"/>
  <c r="CC27" i="79"/>
  <c r="CC26" i="79"/>
  <c r="CC21" i="79"/>
  <c r="CC23" i="79"/>
  <c r="CC22" i="79"/>
  <c r="CC24" i="79"/>
  <c r="CB12" i="71"/>
  <c r="CA17" i="74"/>
  <c r="CB44" i="81"/>
  <c r="CB46" i="81"/>
  <c r="CA25" i="71"/>
  <c r="CA24" i="71"/>
  <c r="CA27" i="71"/>
  <c r="CA26" i="71"/>
  <c r="CA21" i="71"/>
  <c r="CA23" i="71"/>
  <c r="CA22" i="71"/>
  <c r="CA20" i="71"/>
  <c r="CA16" i="71"/>
  <c r="CA29" i="71"/>
  <c r="CA28" i="71"/>
  <c r="CE11" i="78"/>
  <c r="CE10" i="78"/>
  <c r="CE5" i="78"/>
  <c r="CE7" i="78" s="1"/>
  <c r="CE9" i="78"/>
  <c r="CE4" i="78"/>
  <c r="BZ45" i="70"/>
  <c r="BZ46" i="69"/>
  <c r="CB26" i="65"/>
  <c r="CB25" i="65"/>
  <c r="CB28" i="65"/>
  <c r="CB22" i="65"/>
  <c r="CB21" i="65"/>
  <c r="CB24" i="65"/>
  <c r="CB29" i="65"/>
  <c r="CB16" i="65"/>
  <c r="CB20" i="65"/>
  <c r="CB27" i="65"/>
  <c r="CB23" i="65"/>
  <c r="CC51" i="80"/>
  <c r="BZ17" i="82"/>
  <c r="BZ45" i="82"/>
  <c r="CB12" i="72"/>
  <c r="CB12" i="66"/>
  <c r="CB50" i="66"/>
  <c r="CB6" i="66"/>
  <c r="BZ17" i="64"/>
  <c r="BZ43" i="64"/>
  <c r="CE9" i="79"/>
  <c r="CE4" i="79"/>
  <c r="CE11" i="79"/>
  <c r="CE10" i="79"/>
  <c r="CE5" i="79"/>
  <c r="CE7" i="79" s="1"/>
  <c r="BZ44" i="71"/>
  <c r="BZ46" i="71"/>
  <c r="BZ47" i="65"/>
  <c r="BZ53" i="65" s="1"/>
  <c r="CB28" i="74"/>
  <c r="CB26" i="74"/>
  <c r="CB29" i="74"/>
  <c r="CB24" i="74"/>
  <c r="CB27" i="74"/>
  <c r="CB22" i="74"/>
  <c r="CB25" i="74"/>
  <c r="CB23" i="74"/>
  <c r="CB45" i="74" s="1"/>
  <c r="CB16" i="74"/>
  <c r="CB21" i="74"/>
  <c r="CB20" i="74"/>
  <c r="CB23" i="77"/>
  <c r="CB22" i="77"/>
  <c r="CB24" i="77"/>
  <c r="CB16" i="77"/>
  <c r="CB29" i="77"/>
  <c r="CB25" i="77"/>
  <c r="CB20" i="77"/>
  <c r="CB27" i="77"/>
  <c r="CB26" i="77"/>
  <c r="CB21" i="77"/>
  <c r="CB28" i="77"/>
  <c r="BY47" i="69"/>
  <c r="BY53" i="69" s="1"/>
  <c r="CB23" i="76"/>
  <c r="CB22" i="76"/>
  <c r="CB24" i="76"/>
  <c r="CB16" i="76"/>
  <c r="CB29" i="76"/>
  <c r="CB25" i="76"/>
  <c r="CB20" i="76"/>
  <c r="CB27" i="76"/>
  <c r="CB26" i="76"/>
  <c r="CB21" i="76"/>
  <c r="CB28" i="76"/>
  <c r="CB43" i="79"/>
  <c r="CB44" i="79"/>
  <c r="CB46" i="79"/>
  <c r="CB6" i="64"/>
  <c r="CB50" i="64"/>
  <c r="CA46" i="77"/>
  <c r="CA17" i="77"/>
  <c r="CB17" i="78"/>
  <c r="CA44" i="76"/>
  <c r="CA46" i="76"/>
  <c r="CC43" i="73"/>
  <c r="BZ43" i="72"/>
  <c r="BZ44" i="72"/>
  <c r="BZ17" i="66"/>
  <c r="BZ46" i="66"/>
  <c r="BZ47" i="77"/>
  <c r="BZ53" i="77" s="1"/>
  <c r="CD12" i="81"/>
  <c r="CC50" i="74"/>
  <c r="CC6" i="74"/>
  <c r="CA43" i="68"/>
  <c r="CA45" i="68"/>
  <c r="CA46" i="68"/>
  <c r="CD9" i="77"/>
  <c r="CD4" i="77"/>
  <c r="CE3" i="77"/>
  <c r="CD11" i="77"/>
  <c r="CD10" i="77"/>
  <c r="CD5" i="77"/>
  <c r="CD7" i="77" s="1"/>
  <c r="CC50" i="76"/>
  <c r="CC6" i="76"/>
  <c r="CB43" i="80"/>
  <c r="BZ47" i="68"/>
  <c r="BZ53" i="68" s="1"/>
  <c r="CA27" i="70"/>
  <c r="CA26" i="70"/>
  <c r="CA23" i="70"/>
  <c r="CA22" i="70"/>
  <c r="CA20" i="70"/>
  <c r="CA16" i="70"/>
  <c r="CA29" i="70"/>
  <c r="CA28" i="70"/>
  <c r="CA25" i="70"/>
  <c r="CA24" i="70"/>
  <c r="CA21" i="70"/>
  <c r="CA43" i="75"/>
  <c r="CD21" i="73"/>
  <c r="CD23" i="73"/>
  <c r="CD22" i="73"/>
  <c r="CD24" i="73"/>
  <c r="CD27" i="73"/>
  <c r="CD26" i="73"/>
  <c r="CD16" i="73"/>
  <c r="CD29" i="73"/>
  <c r="CD28" i="73"/>
  <c r="CD25" i="73"/>
  <c r="CD20" i="73"/>
  <c r="BZ17" i="67"/>
  <c r="CA25" i="82"/>
  <c r="CA21" i="82"/>
  <c r="CA28" i="82"/>
  <c r="CA27" i="82"/>
  <c r="CA16" i="82"/>
  <c r="CA24" i="82"/>
  <c r="CA23" i="82"/>
  <c r="CA26" i="82"/>
  <c r="CA29" i="82"/>
  <c r="CA20" i="82"/>
  <c r="CA22" i="82"/>
  <c r="BZ45" i="67"/>
  <c r="CB12" i="67"/>
  <c r="CC16" i="80"/>
  <c r="CC29" i="80"/>
  <c r="CC25" i="80"/>
  <c r="CC27" i="80"/>
  <c r="CC26" i="80"/>
  <c r="CC21" i="80"/>
  <c r="CC20" i="80"/>
  <c r="CC23" i="80"/>
  <c r="CC22" i="80"/>
  <c r="CC24" i="80"/>
  <c r="CC28" i="80"/>
  <c r="CA46" i="74"/>
  <c r="CD49" i="78"/>
  <c r="CD51" i="78"/>
  <c r="CD6" i="78"/>
  <c r="CD50" i="78"/>
  <c r="CD11" i="68"/>
  <c r="CD10" i="68"/>
  <c r="CD4" i="68"/>
  <c r="CE3" i="68"/>
  <c r="CD9" i="68"/>
  <c r="CD5" i="68"/>
  <c r="CD7" i="68" s="1"/>
  <c r="CA28" i="67"/>
  <c r="CA22" i="67"/>
  <c r="CA25" i="67"/>
  <c r="CA24" i="67"/>
  <c r="CA29" i="67"/>
  <c r="CA16" i="67"/>
  <c r="CA21" i="67"/>
  <c r="CA20" i="67"/>
  <c r="CA27" i="67"/>
  <c r="CA23" i="67"/>
  <c r="CA26" i="67"/>
  <c r="CC9" i="70"/>
  <c r="CC4" i="70"/>
  <c r="CD3" i="70"/>
  <c r="CC11" i="70"/>
  <c r="CC5" i="70"/>
  <c r="CC7" i="70" s="1"/>
  <c r="CC10" i="70"/>
  <c r="BZ43" i="67"/>
  <c r="CC9" i="71"/>
  <c r="CC4" i="71"/>
  <c r="CD3" i="71"/>
  <c r="CC11" i="71"/>
  <c r="CC5" i="71"/>
  <c r="CC7" i="71" s="1"/>
  <c r="CC10" i="71"/>
  <c r="BZ17" i="70"/>
  <c r="BZ43" i="70"/>
  <c r="CA47" i="80"/>
  <c r="CA53" i="80" s="1"/>
  <c r="BZ43" i="69"/>
  <c r="CC9" i="67"/>
  <c r="CC4" i="67"/>
  <c r="CD3" i="67"/>
  <c r="CC11" i="67"/>
  <c r="CC10" i="67"/>
  <c r="CC5" i="67"/>
  <c r="CC7" i="67" s="1"/>
  <c r="CD50" i="79"/>
  <c r="CD49" i="79"/>
  <c r="CD51" i="79"/>
  <c r="CD6" i="79"/>
  <c r="BY47" i="66"/>
  <c r="BY53" i="66" s="1"/>
  <c r="CE9" i="80"/>
  <c r="CE4" i="80"/>
  <c r="CE11" i="80"/>
  <c r="CE5" i="80"/>
  <c r="CE7" i="80" s="1"/>
  <c r="CE10" i="80"/>
  <c r="CB12" i="64"/>
  <c r="CB45" i="78"/>
  <c r="CC45" i="73"/>
  <c r="BZ46" i="72"/>
  <c r="CA26" i="66"/>
  <c r="CA21" i="66"/>
  <c r="CA28" i="66"/>
  <c r="CA23" i="66"/>
  <c r="CA22" i="66"/>
  <c r="CA24" i="66"/>
  <c r="CA25" i="66"/>
  <c r="CA16" i="66"/>
  <c r="CA29" i="66"/>
  <c r="CA20" i="66"/>
  <c r="CA27" i="66"/>
  <c r="CB12" i="69"/>
  <c r="CB6" i="82"/>
  <c r="CB50" i="82"/>
  <c r="CC12" i="74"/>
  <c r="CA17" i="68"/>
  <c r="CA44" i="68"/>
  <c r="CC50" i="77"/>
  <c r="CC49" i="77"/>
  <c r="CC51" i="77"/>
  <c r="CC6" i="77"/>
  <c r="CC12" i="76"/>
  <c r="BY47" i="82"/>
  <c r="BY53" i="82" s="1"/>
  <c r="CB46" i="80"/>
  <c r="CA51" i="70"/>
  <c r="CA44" i="65"/>
  <c r="CA44" i="75"/>
  <c r="CA46" i="75"/>
  <c r="CD9" i="75"/>
  <c r="CD4" i="75"/>
  <c r="CE3" i="75"/>
  <c r="CD11" i="75"/>
  <c r="CD5" i="75"/>
  <c r="CD7" i="75" s="1"/>
  <c r="CD10" i="75"/>
  <c r="CC49" i="68"/>
  <c r="CC51" i="68"/>
  <c r="CC6" i="68"/>
  <c r="CC50" i="68"/>
  <c r="CB50" i="71"/>
  <c r="CB49" i="71"/>
  <c r="CB6" i="71"/>
  <c r="CB51" i="71"/>
  <c r="BZ46" i="70"/>
  <c r="CC16" i="78"/>
  <c r="CC29" i="78"/>
  <c r="CC20" i="78"/>
  <c r="CC25" i="78"/>
  <c r="CC27" i="78"/>
  <c r="CC26" i="78"/>
  <c r="CC21" i="78"/>
  <c r="CC28" i="78"/>
  <c r="CC22" i="78"/>
  <c r="CC24" i="78"/>
  <c r="CC23" i="78"/>
  <c r="CB51" i="67"/>
  <c r="CB50" i="67"/>
  <c r="CB49" i="67"/>
  <c r="CB6" i="67"/>
  <c r="BZ43" i="82"/>
  <c r="CC11" i="72"/>
  <c r="CC10" i="72"/>
  <c r="CC5" i="72"/>
  <c r="CC7" i="72" s="1"/>
  <c r="CC4" i="72"/>
  <c r="CD3" i="72"/>
  <c r="CC9" i="72"/>
  <c r="CE50" i="73"/>
  <c r="CE49" i="73"/>
  <c r="CE51" i="73"/>
  <c r="CE6" i="73"/>
  <c r="BZ45" i="64"/>
  <c r="CC23" i="81"/>
  <c r="CC22" i="81"/>
  <c r="CC24" i="81"/>
  <c r="CC16" i="81"/>
  <c r="CC29" i="81"/>
  <c r="CC28" i="81"/>
  <c r="CC25" i="81"/>
  <c r="CC20" i="81"/>
  <c r="CC27" i="81"/>
  <c r="CC26" i="81"/>
  <c r="CC21" i="81"/>
  <c r="CD12" i="79"/>
  <c r="CD11" i="65"/>
  <c r="CD10" i="65"/>
  <c r="CD4" i="65"/>
  <c r="CE3" i="65"/>
  <c r="CD9" i="65"/>
  <c r="CD5" i="65"/>
  <c r="CD7" i="65" s="1"/>
  <c r="CD50" i="80"/>
  <c r="CD49" i="80"/>
  <c r="CD6" i="80"/>
  <c r="CD51" i="80"/>
  <c r="CB16" i="75"/>
  <c r="CB25" i="75"/>
  <c r="CB24" i="75"/>
  <c r="CB23" i="75"/>
  <c r="CB28" i="75"/>
  <c r="CB27" i="75"/>
  <c r="CB26" i="75"/>
  <c r="CB21" i="75"/>
  <c r="CB22" i="75"/>
  <c r="CB20" i="75"/>
  <c r="CB29" i="75"/>
  <c r="CA43" i="77"/>
  <c r="CA49" i="66"/>
  <c r="CA47" i="78"/>
  <c r="CA53" i="78" s="1"/>
  <c r="CC10" i="69"/>
  <c r="CC9" i="69"/>
  <c r="CC11" i="69"/>
  <c r="CC4" i="69"/>
  <c r="CD3" i="69"/>
  <c r="CC5" i="69"/>
  <c r="CC7" i="69" s="1"/>
  <c r="CE9" i="81"/>
  <c r="CE4" i="81"/>
  <c r="CE11" i="81"/>
  <c r="CE5" i="81"/>
  <c r="CE7" i="81" s="1"/>
  <c r="CE10" i="81"/>
  <c r="CC11" i="82"/>
  <c r="CC10" i="82"/>
  <c r="CC5" i="82"/>
  <c r="CC7" i="82" s="1"/>
  <c r="CC9" i="82"/>
  <c r="CC4" i="82"/>
  <c r="CB51" i="82" s="1"/>
  <c r="CD3" i="82"/>
  <c r="CC12" i="77"/>
  <c r="CB22" i="68"/>
  <c r="CB29" i="68"/>
  <c r="CB16" i="68"/>
  <c r="CB17" i="68" s="1"/>
  <c r="CB25" i="68"/>
  <c r="CB28" i="68"/>
  <c r="CB23" i="68"/>
  <c r="CB27" i="68"/>
  <c r="CB21" i="68"/>
  <c r="CB24" i="68"/>
  <c r="CB26" i="68"/>
  <c r="CB20" i="68"/>
  <c r="BZ47" i="75"/>
  <c r="BZ53" i="75" s="1"/>
  <c r="CA46" i="65"/>
  <c r="CA17" i="65"/>
  <c r="CC50" i="75"/>
  <c r="CC49" i="75"/>
  <c r="CC6" i="75"/>
  <c r="CC51" i="75"/>
  <c r="CA28" i="69"/>
  <c r="CA27" i="69"/>
  <c r="CA26" i="69"/>
  <c r="CA29" i="69"/>
  <c r="CA25" i="69"/>
  <c r="CA21" i="69"/>
  <c r="CA20" i="69"/>
  <c r="CA24" i="69"/>
  <c r="CA23" i="69"/>
  <c r="CA22" i="69"/>
  <c r="CA16" i="69"/>
  <c r="CA26" i="72"/>
  <c r="CA25" i="72"/>
  <c r="CA28" i="72"/>
  <c r="CA22" i="72"/>
  <c r="CA21" i="72"/>
  <c r="CA24" i="72"/>
  <c r="CA23" i="72"/>
  <c r="CA16" i="72"/>
  <c r="CA20" i="72"/>
  <c r="CA29" i="72"/>
  <c r="CA27" i="72"/>
  <c r="CD49" i="73"/>
  <c r="CB50" i="70"/>
  <c r="CB49" i="70"/>
  <c r="CB6" i="70"/>
  <c r="CB51" i="70"/>
  <c r="CA43" i="74"/>
  <c r="CC12" i="68"/>
  <c r="CB12" i="70"/>
  <c r="CB50" i="72"/>
  <c r="CB49" i="72"/>
  <c r="CB6" i="72"/>
  <c r="CB51" i="72"/>
  <c r="CC11" i="66"/>
  <c r="CC10" i="66"/>
  <c r="CC5" i="66"/>
  <c r="CC7" i="66" s="1"/>
  <c r="CC9" i="66"/>
  <c r="CC4" i="66"/>
  <c r="CD3" i="66"/>
  <c r="CA24" i="64"/>
  <c r="CA20" i="64"/>
  <c r="CA26" i="64"/>
  <c r="CA16" i="64"/>
  <c r="CA23" i="64"/>
  <c r="CA25" i="64"/>
  <c r="CA28" i="64"/>
  <c r="CA22" i="64"/>
  <c r="CA21" i="64"/>
  <c r="CA27" i="64"/>
  <c r="CA29" i="64"/>
  <c r="BZ46" i="64"/>
  <c r="BZ43" i="71"/>
  <c r="CC51" i="65"/>
  <c r="CC50" i="65"/>
  <c r="CC49" i="65"/>
  <c r="CC6" i="65"/>
  <c r="CD12" i="80"/>
  <c r="CC5" i="64"/>
  <c r="CC7" i="64" s="1"/>
  <c r="CD3" i="64"/>
  <c r="CC11" i="64"/>
  <c r="CC10" i="64"/>
  <c r="CC9" i="64"/>
  <c r="CC4" i="64"/>
  <c r="CB46" i="78"/>
  <c r="CA43" i="76"/>
  <c r="CC44" i="73"/>
  <c r="CC46" i="73"/>
  <c r="CA51" i="66"/>
  <c r="CB51" i="69"/>
  <c r="CB6" i="69"/>
  <c r="CB50" i="69"/>
  <c r="CB49" i="69"/>
  <c r="BZ43" i="66"/>
  <c r="CD50" i="81"/>
  <c r="CD49" i="81"/>
  <c r="CD6" i="81"/>
  <c r="CD51" i="81"/>
  <c r="CD9" i="74"/>
  <c r="CD4" i="74"/>
  <c r="CE3" i="74"/>
  <c r="CD11" i="74"/>
  <c r="CD5" i="74"/>
  <c r="CD7" i="74" s="1"/>
  <c r="CD10" i="74"/>
  <c r="BY47" i="64"/>
  <c r="BY53" i="64" s="1"/>
  <c r="BY47" i="72"/>
  <c r="BY53" i="72" s="1"/>
  <c r="CD9" i="76"/>
  <c r="CD4" i="76"/>
  <c r="CC49" i="76" s="1"/>
  <c r="CE3" i="76"/>
  <c r="CD11" i="76"/>
  <c r="CD10" i="76"/>
  <c r="CD5" i="76"/>
  <c r="CD7" i="76" s="1"/>
  <c r="CB51" i="68"/>
  <c r="CA43" i="65"/>
  <c r="CA45" i="75"/>
  <c r="CC12" i="75"/>
  <c r="CA49" i="69"/>
  <c r="CA49" i="72"/>
  <c r="BS47" i="63"/>
  <c r="BS53" i="63" s="1"/>
  <c r="BU49" i="63"/>
  <c r="BU51" i="63"/>
  <c r="BT45" i="63"/>
  <c r="BT43" i="63"/>
  <c r="BT46" i="63"/>
  <c r="BU41" i="63"/>
  <c r="BU37" i="63"/>
  <c r="BU33" i="63"/>
  <c r="BU38" i="63"/>
  <c r="BU40" i="63"/>
  <c r="BU36" i="63"/>
  <c r="BU32" i="63"/>
  <c r="BU39" i="63"/>
  <c r="BU35" i="63"/>
  <c r="BU34" i="63"/>
  <c r="BT17" i="63"/>
  <c r="BU26" i="63"/>
  <c r="BU22" i="63"/>
  <c r="BU24" i="63"/>
  <c r="BU27" i="63"/>
  <c r="BU15" i="63"/>
  <c r="BU29" i="63"/>
  <c r="BU25" i="63"/>
  <c r="BU16" i="63"/>
  <c r="BU23" i="63"/>
  <c r="BU28" i="63"/>
  <c r="BU20" i="63"/>
  <c r="BU21" i="63"/>
  <c r="BV6" i="63"/>
  <c r="BV12" i="63"/>
  <c r="BW11" i="63"/>
  <c r="BW10" i="63"/>
  <c r="BW9" i="63"/>
  <c r="BW4" i="63"/>
  <c r="BV49" i="63" s="1"/>
  <c r="BW5" i="63"/>
  <c r="BX3" i="63"/>
  <c r="CB17" i="74" l="1"/>
  <c r="CA47" i="76"/>
  <c r="CA53" i="76" s="1"/>
  <c r="CA17" i="64"/>
  <c r="CC45" i="78"/>
  <c r="CA17" i="67"/>
  <c r="BZ47" i="69"/>
  <c r="BZ53" i="69" s="1"/>
  <c r="CD44" i="73"/>
  <c r="CA44" i="69"/>
  <c r="CC44" i="80"/>
  <c r="CA45" i="69"/>
  <c r="BZ47" i="66"/>
  <c r="BZ53" i="66" s="1"/>
  <c r="CB47" i="78"/>
  <c r="CB53" i="78" s="1"/>
  <c r="CD12" i="68"/>
  <c r="CA47" i="65"/>
  <c r="CA53" i="65" s="1"/>
  <c r="CA17" i="66"/>
  <c r="CC17" i="80"/>
  <c r="CC17" i="78"/>
  <c r="CA45" i="64"/>
  <c r="CA17" i="82"/>
  <c r="CA47" i="77"/>
  <c r="CA53" i="77" s="1"/>
  <c r="CB17" i="77"/>
  <c r="CB17" i="65"/>
  <c r="CC17" i="79"/>
  <c r="CA44" i="83"/>
  <c r="CB17" i="76"/>
  <c r="CB45" i="68"/>
  <c r="BZ47" i="82"/>
  <c r="BZ53" i="82" s="1"/>
  <c r="BZ47" i="67"/>
  <c r="BZ53" i="67" s="1"/>
  <c r="CA44" i="82"/>
  <c r="CA45" i="82"/>
  <c r="CB44" i="74"/>
  <c r="CB45" i="65"/>
  <c r="CA17" i="71"/>
  <c r="CD77" i="78"/>
  <c r="CD73" i="78"/>
  <c r="CD40" i="78"/>
  <c r="CD36" i="78"/>
  <c r="CD32" i="78"/>
  <c r="CD76" i="78"/>
  <c r="CD72" i="78"/>
  <c r="CD39" i="78"/>
  <c r="CD35" i="78"/>
  <c r="CD79" i="78"/>
  <c r="CD75" i="78"/>
  <c r="CD71" i="78"/>
  <c r="CD38" i="78"/>
  <c r="CD34" i="78"/>
  <c r="CD78" i="78"/>
  <c r="CD33" i="78"/>
  <c r="CD15" i="78"/>
  <c r="CD74" i="78"/>
  <c r="CD41" i="78"/>
  <c r="CD37" i="78"/>
  <c r="CB77" i="64"/>
  <c r="CB73" i="64"/>
  <c r="CB40" i="64"/>
  <c r="CB36" i="64"/>
  <c r="CB32" i="64"/>
  <c r="CB76" i="64"/>
  <c r="CB72" i="64"/>
  <c r="CB39" i="64"/>
  <c r="CB35" i="64"/>
  <c r="CB15" i="64"/>
  <c r="CB79" i="64"/>
  <c r="CB75" i="64"/>
  <c r="CB71" i="64"/>
  <c r="CB38" i="64"/>
  <c r="CB34" i="64"/>
  <c r="CB78" i="64"/>
  <c r="CB74" i="64"/>
  <c r="CB41" i="64"/>
  <c r="CB37" i="64"/>
  <c r="CB33" i="64"/>
  <c r="BV72" i="63"/>
  <c r="BV79" i="63"/>
  <c r="BV78" i="63"/>
  <c r="BV77" i="63"/>
  <c r="BV76" i="63"/>
  <c r="BV75" i="63"/>
  <c r="BV74" i="63"/>
  <c r="BV73" i="63"/>
  <c r="BV71" i="63"/>
  <c r="BU45" i="63"/>
  <c r="CD76" i="81"/>
  <c r="CD72" i="81"/>
  <c r="CD79" i="81"/>
  <c r="CD75" i="81"/>
  <c r="CD71" i="81"/>
  <c r="CD78" i="81"/>
  <c r="CD74" i="81"/>
  <c r="CD41" i="81"/>
  <c r="CD40" i="81"/>
  <c r="CD38" i="81"/>
  <c r="CD34" i="81"/>
  <c r="CD37" i="81"/>
  <c r="CD33" i="81"/>
  <c r="CD77" i="81"/>
  <c r="CD36" i="81"/>
  <c r="CD32" i="81"/>
  <c r="CD39" i="81"/>
  <c r="CD73" i="81"/>
  <c r="CD35" i="81"/>
  <c r="CD15" i="81"/>
  <c r="CC76" i="65"/>
  <c r="CC72" i="65"/>
  <c r="CC39" i="65"/>
  <c r="CC35" i="65"/>
  <c r="CC15" i="65"/>
  <c r="CC79" i="65"/>
  <c r="CC75" i="65"/>
  <c r="CC71" i="65"/>
  <c r="CC38" i="65"/>
  <c r="CC34" i="65"/>
  <c r="CC78" i="65"/>
  <c r="CC74" i="65"/>
  <c r="CC41" i="65"/>
  <c r="CC37" i="65"/>
  <c r="CC33" i="65"/>
  <c r="CC77" i="65"/>
  <c r="CC73" i="65"/>
  <c r="CC40" i="65"/>
  <c r="CC36" i="65"/>
  <c r="CC32" i="65"/>
  <c r="CC76" i="75"/>
  <c r="CC72" i="75"/>
  <c r="CC39" i="75"/>
  <c r="CC35" i="75"/>
  <c r="CC15" i="75"/>
  <c r="CC79" i="75"/>
  <c r="CC75" i="75"/>
  <c r="CC71" i="75"/>
  <c r="CC78" i="75"/>
  <c r="CC74" i="75"/>
  <c r="CC41" i="75"/>
  <c r="CC37" i="75"/>
  <c r="CC33" i="75"/>
  <c r="CC34" i="75"/>
  <c r="CC40" i="75"/>
  <c r="CC32" i="75"/>
  <c r="CC77" i="75"/>
  <c r="CC38" i="75"/>
  <c r="CC73" i="75"/>
  <c r="CC36" i="75"/>
  <c r="CD79" i="80"/>
  <c r="CD78" i="80"/>
  <c r="CD77" i="80"/>
  <c r="CD75" i="80"/>
  <c r="CD71" i="80"/>
  <c r="CD38" i="80"/>
  <c r="CD34" i="80"/>
  <c r="CD74" i="80"/>
  <c r="CD41" i="80"/>
  <c r="CD37" i="80"/>
  <c r="CD33" i="80"/>
  <c r="CD73" i="80"/>
  <c r="CD40" i="80"/>
  <c r="CD36" i="80"/>
  <c r="CD32" i="80"/>
  <c r="CD39" i="80"/>
  <c r="CD35" i="80"/>
  <c r="CD15" i="80"/>
  <c r="CD76" i="80"/>
  <c r="CD72" i="80"/>
  <c r="CA43" i="67"/>
  <c r="CC46" i="80"/>
  <c r="CC43" i="80"/>
  <c r="CC77" i="76"/>
  <c r="CC76" i="76"/>
  <c r="CC79" i="76"/>
  <c r="CC72" i="76"/>
  <c r="CC39" i="76"/>
  <c r="CC35" i="76"/>
  <c r="CC15" i="76"/>
  <c r="CC78" i="76"/>
  <c r="CC75" i="76"/>
  <c r="CC71" i="76"/>
  <c r="CC38" i="76"/>
  <c r="CC34" i="76"/>
  <c r="CC74" i="76"/>
  <c r="CC41" i="76"/>
  <c r="CC37" i="76"/>
  <c r="CC33" i="76"/>
  <c r="CC36" i="76"/>
  <c r="CC32" i="76"/>
  <c r="CC73" i="76"/>
  <c r="CC40" i="76"/>
  <c r="CB79" i="83"/>
  <c r="CB78" i="83"/>
  <c r="CB77" i="83"/>
  <c r="CB74" i="83"/>
  <c r="CB76" i="83"/>
  <c r="CB75" i="83"/>
  <c r="CB73" i="83"/>
  <c r="CB40" i="83"/>
  <c r="CB72" i="83"/>
  <c r="CB71" i="83"/>
  <c r="CB36" i="83"/>
  <c r="CB39" i="83"/>
  <c r="CB35" i="83"/>
  <c r="CB41" i="83"/>
  <c r="CB38" i="83"/>
  <c r="CB34" i="83"/>
  <c r="CB37" i="83"/>
  <c r="CB33" i="83"/>
  <c r="CB32" i="83"/>
  <c r="CB15" i="83"/>
  <c r="CC78" i="68"/>
  <c r="CC74" i="68"/>
  <c r="CC73" i="68"/>
  <c r="CC41" i="68"/>
  <c r="CC33" i="68"/>
  <c r="CC75" i="68"/>
  <c r="CC71" i="68"/>
  <c r="CC40" i="68"/>
  <c r="CC35" i="68"/>
  <c r="CC34" i="68"/>
  <c r="CC15" i="68"/>
  <c r="CC77" i="68"/>
  <c r="CC36" i="68"/>
  <c r="CC79" i="68"/>
  <c r="CC76" i="68"/>
  <c r="CC72" i="68"/>
  <c r="CC39" i="68"/>
  <c r="CC38" i="68"/>
  <c r="CC37" i="68"/>
  <c r="CC32" i="68"/>
  <c r="CC77" i="77"/>
  <c r="CC73" i="77"/>
  <c r="CC40" i="77"/>
  <c r="CC36" i="77"/>
  <c r="CC32" i="77"/>
  <c r="CC76" i="77"/>
  <c r="CC72" i="77"/>
  <c r="CC39" i="77"/>
  <c r="CC35" i="77"/>
  <c r="CC15" i="77"/>
  <c r="CC79" i="77"/>
  <c r="CC75" i="77"/>
  <c r="CC71" i="77"/>
  <c r="CC38" i="77"/>
  <c r="CC34" i="77"/>
  <c r="CC78" i="77"/>
  <c r="CC33" i="77"/>
  <c r="CC74" i="77"/>
  <c r="CC41" i="77"/>
  <c r="CC37" i="77"/>
  <c r="CC76" i="74"/>
  <c r="CC72" i="74"/>
  <c r="CC39" i="74"/>
  <c r="CC35" i="74"/>
  <c r="CC15" i="74"/>
  <c r="CC78" i="74"/>
  <c r="CC74" i="74"/>
  <c r="CC41" i="74"/>
  <c r="CC37" i="74"/>
  <c r="CC33" i="74"/>
  <c r="CC75" i="74"/>
  <c r="CC38" i="74"/>
  <c r="CC73" i="74"/>
  <c r="CC36" i="74"/>
  <c r="CC79" i="74"/>
  <c r="CC71" i="74"/>
  <c r="CC34" i="74"/>
  <c r="CC77" i="74"/>
  <c r="CC40" i="74"/>
  <c r="CC32" i="74"/>
  <c r="CB76" i="70"/>
  <c r="CB72" i="70"/>
  <c r="CB39" i="70"/>
  <c r="CB35" i="70"/>
  <c r="CB15" i="70"/>
  <c r="CB79" i="70"/>
  <c r="CB75" i="70"/>
  <c r="CB71" i="70"/>
  <c r="CB38" i="70"/>
  <c r="CB34" i="70"/>
  <c r="CB78" i="70"/>
  <c r="CB74" i="70"/>
  <c r="CB41" i="70"/>
  <c r="CB37" i="70"/>
  <c r="CB33" i="70"/>
  <c r="CB77" i="70"/>
  <c r="CB73" i="70"/>
  <c r="CB40" i="70"/>
  <c r="CB36" i="70"/>
  <c r="CB32" i="70"/>
  <c r="CB79" i="67"/>
  <c r="CB75" i="67"/>
  <c r="CB71" i="67"/>
  <c r="CB38" i="67"/>
  <c r="CB34" i="67"/>
  <c r="CB78" i="67"/>
  <c r="CB74" i="67"/>
  <c r="CB41" i="67"/>
  <c r="CB37" i="67"/>
  <c r="CB33" i="67"/>
  <c r="CB77" i="67"/>
  <c r="CB73" i="67"/>
  <c r="CB40" i="67"/>
  <c r="CB36" i="67"/>
  <c r="CB32" i="67"/>
  <c r="CB76" i="67"/>
  <c r="CB72" i="67"/>
  <c r="CB39" i="67"/>
  <c r="CB15" i="67"/>
  <c r="CB35" i="67"/>
  <c r="CD79" i="79"/>
  <c r="CD75" i="79"/>
  <c r="CD71" i="79"/>
  <c r="CD38" i="79"/>
  <c r="CD78" i="79"/>
  <c r="CD74" i="79"/>
  <c r="CD41" i="79"/>
  <c r="CD37" i="79"/>
  <c r="CD77" i="79"/>
  <c r="CD73" i="79"/>
  <c r="CD40" i="79"/>
  <c r="CD72" i="79"/>
  <c r="CD36" i="79"/>
  <c r="CD32" i="79"/>
  <c r="CD39" i="79"/>
  <c r="CD35" i="79"/>
  <c r="CD15" i="79"/>
  <c r="CD34" i="79"/>
  <c r="CD76" i="79"/>
  <c r="CD33" i="79"/>
  <c r="CA45" i="67"/>
  <c r="CA43" i="70"/>
  <c r="CC12" i="83"/>
  <c r="CB76" i="71"/>
  <c r="CB77" i="71"/>
  <c r="CB73" i="71"/>
  <c r="CB75" i="71"/>
  <c r="CB72" i="71"/>
  <c r="CB79" i="71"/>
  <c r="CB71" i="71"/>
  <c r="CB39" i="71"/>
  <c r="CB35" i="71"/>
  <c r="CB15" i="71"/>
  <c r="CB38" i="71"/>
  <c r="CB34" i="71"/>
  <c r="CB78" i="71"/>
  <c r="CB74" i="71"/>
  <c r="CB37" i="71"/>
  <c r="CB33" i="71"/>
  <c r="CB41" i="71"/>
  <c r="CB40" i="71"/>
  <c r="CB36" i="71"/>
  <c r="CB32" i="71"/>
  <c r="CB79" i="82"/>
  <c r="CB78" i="82"/>
  <c r="CB77" i="82"/>
  <c r="CB74" i="82"/>
  <c r="CB41" i="82"/>
  <c r="CB37" i="82"/>
  <c r="CB33" i="82"/>
  <c r="CB73" i="82"/>
  <c r="CB40" i="82"/>
  <c r="CB36" i="82"/>
  <c r="CB32" i="82"/>
  <c r="CB72" i="82"/>
  <c r="CB39" i="82"/>
  <c r="CB35" i="82"/>
  <c r="CB76" i="82"/>
  <c r="CB75" i="82"/>
  <c r="CB71" i="82"/>
  <c r="CB38" i="82"/>
  <c r="CB15" i="82"/>
  <c r="CB34" i="82"/>
  <c r="BU43" i="63"/>
  <c r="CB77" i="69"/>
  <c r="CB73" i="69"/>
  <c r="CB76" i="69"/>
  <c r="CB72" i="69"/>
  <c r="CB79" i="69"/>
  <c r="CB75" i="69"/>
  <c r="CB38" i="69"/>
  <c r="CB34" i="69"/>
  <c r="CB78" i="69"/>
  <c r="CB71" i="69"/>
  <c r="CB37" i="69"/>
  <c r="CB33" i="69"/>
  <c r="CB74" i="69"/>
  <c r="CB41" i="69"/>
  <c r="CB40" i="69"/>
  <c r="CB36" i="69"/>
  <c r="CB32" i="69"/>
  <c r="CB39" i="69"/>
  <c r="CB35" i="69"/>
  <c r="CB15" i="69"/>
  <c r="CB78" i="72"/>
  <c r="CB74" i="72"/>
  <c r="CB41" i="72"/>
  <c r="CB37" i="72"/>
  <c r="CB33" i="72"/>
  <c r="CB77" i="72"/>
  <c r="CB73" i="72"/>
  <c r="CB40" i="72"/>
  <c r="CB36" i="72"/>
  <c r="CB32" i="72"/>
  <c r="CB76" i="72"/>
  <c r="CB72" i="72"/>
  <c r="CB39" i="72"/>
  <c r="CB71" i="72"/>
  <c r="CB75" i="72"/>
  <c r="CB35" i="72"/>
  <c r="CB79" i="72"/>
  <c r="CB34" i="72"/>
  <c r="CB15" i="72"/>
  <c r="CB38" i="72"/>
  <c r="CB44" i="75"/>
  <c r="CE78" i="73"/>
  <c r="CE77" i="73"/>
  <c r="CE74" i="73"/>
  <c r="CE41" i="73"/>
  <c r="CE37" i="73"/>
  <c r="CE33" i="73"/>
  <c r="CE73" i="73"/>
  <c r="CE40" i="73"/>
  <c r="CE36" i="73"/>
  <c r="CE32" i="73"/>
  <c r="CE76" i="73"/>
  <c r="CE72" i="73"/>
  <c r="CE39" i="73"/>
  <c r="CE35" i="73"/>
  <c r="CE15" i="73"/>
  <c r="CE34" i="73"/>
  <c r="CE79" i="73"/>
  <c r="CE38" i="73"/>
  <c r="CE75" i="73"/>
  <c r="CE71" i="73"/>
  <c r="CA45" i="66"/>
  <c r="CB79" i="66"/>
  <c r="CB75" i="66"/>
  <c r="CB71" i="66"/>
  <c r="CB38" i="66"/>
  <c r="CB78" i="66"/>
  <c r="CB74" i="66"/>
  <c r="CB41" i="66"/>
  <c r="CB77" i="66"/>
  <c r="CB73" i="66"/>
  <c r="CB40" i="66"/>
  <c r="CB36" i="66"/>
  <c r="CB32" i="66"/>
  <c r="CB76" i="66"/>
  <c r="CB37" i="66"/>
  <c r="CB15" i="66"/>
  <c r="CB72" i="66"/>
  <c r="CB35" i="66"/>
  <c r="CB34" i="66"/>
  <c r="CB39" i="66"/>
  <c r="CB33" i="66"/>
  <c r="CC44" i="79"/>
  <c r="CE12" i="78"/>
  <c r="CA47" i="74"/>
  <c r="BZ47" i="71"/>
  <c r="BZ53" i="71" s="1"/>
  <c r="CC12" i="69"/>
  <c r="CC12" i="66"/>
  <c r="CD12" i="65"/>
  <c r="CA43" i="83"/>
  <c r="CB28" i="83"/>
  <c r="CB27" i="83"/>
  <c r="CB26" i="83"/>
  <c r="CB23" i="83"/>
  <c r="CB16" i="83"/>
  <c r="CB24" i="83"/>
  <c r="CB22" i="83"/>
  <c r="CB21" i="83"/>
  <c r="CB20" i="83"/>
  <c r="CB29" i="83"/>
  <c r="CB25" i="83"/>
  <c r="CD11" i="83"/>
  <c r="CD10" i="83"/>
  <c r="CD9" i="83"/>
  <c r="CD5" i="83"/>
  <c r="CD7" i="83" s="1"/>
  <c r="CD4" i="83"/>
  <c r="CE3" i="83"/>
  <c r="CA46" i="83"/>
  <c r="CA17" i="83"/>
  <c r="CC51" i="83"/>
  <c r="CC49" i="83"/>
  <c r="CC50" i="83"/>
  <c r="CC6" i="83"/>
  <c r="BZ47" i="83"/>
  <c r="BZ53" i="83" s="1"/>
  <c r="CD50" i="74"/>
  <c r="CD6" i="74"/>
  <c r="CE11" i="76"/>
  <c r="CE10" i="76"/>
  <c r="CE5" i="76"/>
  <c r="CE7" i="76" s="1"/>
  <c r="CE9" i="76"/>
  <c r="CE4" i="76"/>
  <c r="CD12" i="74"/>
  <c r="CC50" i="64"/>
  <c r="CC6" i="64"/>
  <c r="CA44" i="64"/>
  <c r="CA46" i="64"/>
  <c r="CC50" i="66"/>
  <c r="CC6" i="66"/>
  <c r="CB25" i="72"/>
  <c r="CB28" i="72"/>
  <c r="CB21" i="72"/>
  <c r="CB24" i="72"/>
  <c r="CB26" i="72"/>
  <c r="CB20" i="72"/>
  <c r="CB27" i="72"/>
  <c r="CB16" i="72"/>
  <c r="CB29" i="72"/>
  <c r="CB23" i="72"/>
  <c r="CB22" i="72"/>
  <c r="CA45" i="72"/>
  <c r="CA44" i="72"/>
  <c r="CA43" i="69"/>
  <c r="CA17" i="69"/>
  <c r="CC12" i="82"/>
  <c r="CC50" i="69"/>
  <c r="CC6" i="69"/>
  <c r="CB45" i="75"/>
  <c r="CD50" i="65"/>
  <c r="CD6" i="65"/>
  <c r="CC43" i="81"/>
  <c r="CC44" i="81"/>
  <c r="CC46" i="78"/>
  <c r="CC43" i="78"/>
  <c r="CD6" i="75"/>
  <c r="CD50" i="75"/>
  <c r="CC22" i="77"/>
  <c r="CC28" i="77"/>
  <c r="CC16" i="77"/>
  <c r="CC29" i="77"/>
  <c r="CC24" i="77"/>
  <c r="CC23" i="77"/>
  <c r="CC45" i="77" s="1"/>
  <c r="CC25" i="77"/>
  <c r="CC20" i="77"/>
  <c r="CC26" i="77"/>
  <c r="CC21" i="77"/>
  <c r="CC27" i="77"/>
  <c r="CA46" i="66"/>
  <c r="CE49" i="80"/>
  <c r="CE51" i="80"/>
  <c r="CE6" i="80"/>
  <c r="CE50" i="80"/>
  <c r="CD22" i="79"/>
  <c r="CD28" i="79"/>
  <c r="CD16" i="79"/>
  <c r="CD29" i="79"/>
  <c r="CD24" i="79"/>
  <c r="CD23" i="79"/>
  <c r="CD25" i="79"/>
  <c r="CD20" i="79"/>
  <c r="CD27" i="79"/>
  <c r="CD26" i="79"/>
  <c r="CD21" i="79"/>
  <c r="CC12" i="71"/>
  <c r="CD11" i="70"/>
  <c r="CD10" i="70"/>
  <c r="CD5" i="70"/>
  <c r="CD7" i="70" s="1"/>
  <c r="CD4" i="70"/>
  <c r="CE3" i="70"/>
  <c r="CD9" i="70"/>
  <c r="CA46" i="67"/>
  <c r="CE11" i="68"/>
  <c r="CE10" i="68"/>
  <c r="CE9" i="68"/>
  <c r="CE5" i="68"/>
  <c r="CE7" i="68" s="1"/>
  <c r="CE4" i="68"/>
  <c r="CC45" i="80"/>
  <c r="CD45" i="73"/>
  <c r="CA46" i="70"/>
  <c r="CA17" i="70"/>
  <c r="CB47" i="80"/>
  <c r="CB53" i="80" s="1"/>
  <c r="CD6" i="77"/>
  <c r="CD50" i="77"/>
  <c r="BZ47" i="72"/>
  <c r="BZ53" i="72" s="1"/>
  <c r="CB21" i="64"/>
  <c r="CB24" i="64"/>
  <c r="CB27" i="64"/>
  <c r="CB22" i="64"/>
  <c r="CB29" i="64"/>
  <c r="CB20" i="64"/>
  <c r="CB16" i="64"/>
  <c r="CB25" i="64"/>
  <c r="CB28" i="64"/>
  <c r="CB23" i="64"/>
  <c r="CB26" i="64"/>
  <c r="CB46" i="76"/>
  <c r="CB46" i="77"/>
  <c r="BZ47" i="64"/>
  <c r="BZ53" i="64" s="1"/>
  <c r="CB44" i="65"/>
  <c r="CA43" i="71"/>
  <c r="CC46" i="79"/>
  <c r="CD12" i="76"/>
  <c r="CD49" i="76"/>
  <c r="CD51" i="76"/>
  <c r="CD6" i="76"/>
  <c r="CD50" i="76"/>
  <c r="CD25" i="81"/>
  <c r="CD20" i="81"/>
  <c r="CD23" i="81"/>
  <c r="CD26" i="81"/>
  <c r="CD21" i="81"/>
  <c r="CD22" i="81"/>
  <c r="CD28" i="81"/>
  <c r="CD27" i="81"/>
  <c r="CD16" i="81"/>
  <c r="CD29" i="81"/>
  <c r="CD24" i="81"/>
  <c r="CC12" i="64"/>
  <c r="CA43" i="64"/>
  <c r="CA17" i="72"/>
  <c r="CA46" i="72"/>
  <c r="CA46" i="69"/>
  <c r="CB43" i="68"/>
  <c r="CB43" i="75"/>
  <c r="CB17" i="75"/>
  <c r="CC17" i="81"/>
  <c r="CE16" i="73"/>
  <c r="CE29" i="73"/>
  <c r="CE27" i="73"/>
  <c r="CE25" i="73"/>
  <c r="CE26" i="73"/>
  <c r="CE21" i="73"/>
  <c r="CE28" i="73"/>
  <c r="CE23" i="73"/>
  <c r="CE20" i="73"/>
  <c r="CE22" i="73"/>
  <c r="CE24" i="73"/>
  <c r="CC12" i="72"/>
  <c r="CC44" i="78"/>
  <c r="CB20" i="71"/>
  <c r="CB23" i="71"/>
  <c r="CB45" i="71" s="1"/>
  <c r="CB26" i="71"/>
  <c r="CB21" i="71"/>
  <c r="CB16" i="71"/>
  <c r="CB29" i="71"/>
  <c r="CB24" i="71"/>
  <c r="CB22" i="71"/>
  <c r="CB28" i="71"/>
  <c r="CB27" i="71"/>
  <c r="CB25" i="71"/>
  <c r="CC21" i="68"/>
  <c r="CC24" i="68"/>
  <c r="CC23" i="68"/>
  <c r="CC26" i="68"/>
  <c r="CC29" i="68"/>
  <c r="CC27" i="68"/>
  <c r="CC20" i="68"/>
  <c r="CC16" i="68"/>
  <c r="CC25" i="68"/>
  <c r="CC28" i="68"/>
  <c r="CC22" i="68"/>
  <c r="CD12" i="75"/>
  <c r="CB29" i="82"/>
  <c r="CB21" i="82"/>
  <c r="CB28" i="82"/>
  <c r="CB27" i="82"/>
  <c r="CB26" i="82"/>
  <c r="CB24" i="82"/>
  <c r="CB23" i="82"/>
  <c r="CB22" i="82"/>
  <c r="CB25" i="82"/>
  <c r="CB20" i="82"/>
  <c r="CB16" i="82"/>
  <c r="CE12" i="80"/>
  <c r="CD11" i="67"/>
  <c r="CD10" i="67"/>
  <c r="CD5" i="67"/>
  <c r="CD7" i="67" s="1"/>
  <c r="CD4" i="67"/>
  <c r="CE3" i="67"/>
  <c r="CD9" i="67"/>
  <c r="CC49" i="70"/>
  <c r="CC51" i="70"/>
  <c r="CC6" i="70"/>
  <c r="CC50" i="70"/>
  <c r="CA44" i="67"/>
  <c r="CD51" i="68"/>
  <c r="CD6" i="68"/>
  <c r="CD50" i="68"/>
  <c r="CD49" i="68"/>
  <c r="CD25" i="78"/>
  <c r="CD28" i="78"/>
  <c r="CD27" i="78"/>
  <c r="CD20" i="78"/>
  <c r="CD22" i="78"/>
  <c r="CD44" i="78" s="1"/>
  <c r="CD21" i="78"/>
  <c r="CD24" i="78"/>
  <c r="CD23" i="78"/>
  <c r="CD45" i="78" s="1"/>
  <c r="CD16" i="78"/>
  <c r="CD29" i="78"/>
  <c r="CD26" i="78"/>
  <c r="CA43" i="82"/>
  <c r="CA46" i="82"/>
  <c r="CA45" i="70"/>
  <c r="CD12" i="77"/>
  <c r="CA47" i="68"/>
  <c r="CA53" i="68" s="1"/>
  <c r="CC51" i="74"/>
  <c r="CC47" i="73"/>
  <c r="CC53" i="73" s="1"/>
  <c r="CB51" i="64"/>
  <c r="CB47" i="79"/>
  <c r="CB53" i="79" s="1"/>
  <c r="CB43" i="76"/>
  <c r="CB44" i="76"/>
  <c r="CB43" i="77"/>
  <c r="CB44" i="77"/>
  <c r="CE49" i="79"/>
  <c r="CE51" i="79"/>
  <c r="CE6" i="79"/>
  <c r="CE50" i="79"/>
  <c r="CB49" i="66"/>
  <c r="CE51" i="78"/>
  <c r="CE6" i="78"/>
  <c r="CE50" i="78"/>
  <c r="CE49" i="78"/>
  <c r="CA44" i="71"/>
  <c r="CA46" i="71"/>
  <c r="CC43" i="79"/>
  <c r="CE11" i="74"/>
  <c r="CE10" i="74"/>
  <c r="CE5" i="74"/>
  <c r="CE7" i="74" s="1"/>
  <c r="CE4" i="74"/>
  <c r="CD51" i="74" s="1"/>
  <c r="CE9" i="74"/>
  <c r="CD11" i="64"/>
  <c r="CD10" i="64"/>
  <c r="CD9" i="64"/>
  <c r="CD4" i="64"/>
  <c r="CC49" i="64" s="1"/>
  <c r="CD5" i="64"/>
  <c r="CD7" i="64" s="1"/>
  <c r="CE3" i="64"/>
  <c r="CC29" i="65"/>
  <c r="CC24" i="65"/>
  <c r="CC26" i="65"/>
  <c r="CC20" i="65"/>
  <c r="CC16" i="65"/>
  <c r="CC25" i="65"/>
  <c r="CC23" i="65"/>
  <c r="CC22" i="65"/>
  <c r="CC27" i="65"/>
  <c r="CC21" i="65"/>
  <c r="CC28" i="65"/>
  <c r="CC16" i="75"/>
  <c r="CC29" i="75"/>
  <c r="CC24" i="75"/>
  <c r="CC25" i="75"/>
  <c r="CC20" i="75"/>
  <c r="CC23" i="75"/>
  <c r="CC26" i="75"/>
  <c r="CC21" i="75"/>
  <c r="CC22" i="75"/>
  <c r="CC28" i="75"/>
  <c r="CC27" i="75"/>
  <c r="CB46" i="68"/>
  <c r="CB44" i="68"/>
  <c r="CD10" i="82"/>
  <c r="CD5" i="82"/>
  <c r="CD7" i="82" s="1"/>
  <c r="CD9" i="82"/>
  <c r="CD4" i="82"/>
  <c r="CD11" i="82"/>
  <c r="CE3" i="82"/>
  <c r="CE49" i="81"/>
  <c r="CE51" i="81"/>
  <c r="CE6" i="81"/>
  <c r="CE50" i="81"/>
  <c r="CD16" i="80"/>
  <c r="CD29" i="80"/>
  <c r="CD24" i="80"/>
  <c r="CD25" i="80"/>
  <c r="CD20" i="80"/>
  <c r="CD26" i="80"/>
  <c r="CD21" i="80"/>
  <c r="CD27" i="80"/>
  <c r="CD22" i="80"/>
  <c r="CD28" i="80"/>
  <c r="CD23" i="80"/>
  <c r="CC45" i="81"/>
  <c r="CC6" i="72"/>
  <c r="CC50" i="72"/>
  <c r="CA43" i="66"/>
  <c r="CC51" i="67"/>
  <c r="CC49" i="67"/>
  <c r="CC50" i="67"/>
  <c r="CC6" i="67"/>
  <c r="CD11" i="71"/>
  <c r="CD10" i="71"/>
  <c r="CD5" i="71"/>
  <c r="CD7" i="71" s="1"/>
  <c r="CD4" i="71"/>
  <c r="CE3" i="71"/>
  <c r="CD9" i="71"/>
  <c r="CC12" i="70"/>
  <c r="CD46" i="73"/>
  <c r="CC26" i="76"/>
  <c r="CC21" i="76"/>
  <c r="CC27" i="76"/>
  <c r="CC22" i="76"/>
  <c r="CC28" i="76"/>
  <c r="CC16" i="76"/>
  <c r="CC29" i="76"/>
  <c r="CC24" i="76"/>
  <c r="CC23" i="76"/>
  <c r="CC25" i="76"/>
  <c r="CC20" i="76"/>
  <c r="CC16" i="74"/>
  <c r="CC17" i="74" s="1"/>
  <c r="CC21" i="74"/>
  <c r="CC28" i="74"/>
  <c r="CC24" i="74"/>
  <c r="CC23" i="74"/>
  <c r="CC26" i="74"/>
  <c r="CC29" i="74"/>
  <c r="CC20" i="74"/>
  <c r="CC22" i="74"/>
  <c r="CC44" i="74" s="1"/>
  <c r="CC25" i="74"/>
  <c r="CC27" i="74"/>
  <c r="CB49" i="64"/>
  <c r="CB43" i="74"/>
  <c r="CB46" i="74"/>
  <c r="CE12" i="79"/>
  <c r="CB29" i="66"/>
  <c r="CB27" i="66"/>
  <c r="CB22" i="66"/>
  <c r="CB25" i="66"/>
  <c r="CB28" i="66"/>
  <c r="CB23" i="66"/>
  <c r="CB26" i="66"/>
  <c r="CB21" i="66"/>
  <c r="CB24" i="66"/>
  <c r="CB16" i="66"/>
  <c r="CB17" i="66" s="1"/>
  <c r="CB20" i="66"/>
  <c r="CB43" i="65"/>
  <c r="CB46" i="65"/>
  <c r="CA53" i="74"/>
  <c r="CB21" i="69"/>
  <c r="CB20" i="69"/>
  <c r="CB27" i="69"/>
  <c r="CB26" i="69"/>
  <c r="CB23" i="69"/>
  <c r="CB22" i="69"/>
  <c r="CB29" i="69"/>
  <c r="CB24" i="69"/>
  <c r="CB16" i="69"/>
  <c r="CB25" i="69"/>
  <c r="CB28" i="69"/>
  <c r="CD10" i="66"/>
  <c r="CD5" i="66"/>
  <c r="CD7" i="66" s="1"/>
  <c r="CD9" i="66"/>
  <c r="CD4" i="66"/>
  <c r="CE3" i="66"/>
  <c r="CD11" i="66"/>
  <c r="CB20" i="70"/>
  <c r="CB26" i="70"/>
  <c r="CB21" i="70"/>
  <c r="CB16" i="70"/>
  <c r="CB29" i="70"/>
  <c r="CB24" i="70"/>
  <c r="CB22" i="70"/>
  <c r="CB28" i="70"/>
  <c r="CB27" i="70"/>
  <c r="CB25" i="70"/>
  <c r="CB23" i="70"/>
  <c r="CA43" i="72"/>
  <c r="CC51" i="82"/>
  <c r="CC6" i="82"/>
  <c r="CC50" i="82"/>
  <c r="CC49" i="82"/>
  <c r="CE12" i="81"/>
  <c r="CD9" i="69"/>
  <c r="CD11" i="69"/>
  <c r="CD10" i="69"/>
  <c r="CD5" i="69"/>
  <c r="CD7" i="69" s="1"/>
  <c r="CD4" i="69"/>
  <c r="CC51" i="69" s="1"/>
  <c r="CE3" i="69"/>
  <c r="CB46" i="75"/>
  <c r="CE11" i="65"/>
  <c r="CE10" i="65"/>
  <c r="CE9" i="65"/>
  <c r="CE5" i="65"/>
  <c r="CE7" i="65" s="1"/>
  <c r="CE4" i="65"/>
  <c r="CD51" i="65" s="1"/>
  <c r="CC46" i="81"/>
  <c r="CD11" i="72"/>
  <c r="CD10" i="72"/>
  <c r="CD5" i="72"/>
  <c r="CD7" i="72" s="1"/>
  <c r="CD9" i="72"/>
  <c r="CD4" i="72"/>
  <c r="CC49" i="72" s="1"/>
  <c r="CE3" i="72"/>
  <c r="CB27" i="67"/>
  <c r="CB21" i="67"/>
  <c r="CB20" i="67"/>
  <c r="CB23" i="67"/>
  <c r="CB26" i="67"/>
  <c r="CB28" i="67"/>
  <c r="CB24" i="67"/>
  <c r="CB22" i="67"/>
  <c r="CB29" i="67"/>
  <c r="CB16" i="67"/>
  <c r="CB25" i="67"/>
  <c r="CE11" i="75"/>
  <c r="CE10" i="75"/>
  <c r="CE5" i="75"/>
  <c r="CE7" i="75" s="1"/>
  <c r="CE4" i="75"/>
  <c r="CD49" i="75" s="1"/>
  <c r="CE9" i="75"/>
  <c r="CB49" i="82"/>
  <c r="CA44" i="66"/>
  <c r="CC12" i="67"/>
  <c r="BZ47" i="70"/>
  <c r="BZ53" i="70" s="1"/>
  <c r="CC49" i="71"/>
  <c r="CC51" i="71"/>
  <c r="CC6" i="71"/>
  <c r="CC50" i="71"/>
  <c r="CD43" i="73"/>
  <c r="CD17" i="73"/>
  <c r="CA47" i="75"/>
  <c r="CA53" i="75" s="1"/>
  <c r="CA44" i="70"/>
  <c r="CC51" i="76"/>
  <c r="CE11" i="77"/>
  <c r="CE10" i="77"/>
  <c r="CE5" i="77"/>
  <c r="CE7" i="77" s="1"/>
  <c r="CE9" i="77"/>
  <c r="CE4" i="77"/>
  <c r="CD51" i="77" s="1"/>
  <c r="CC49" i="74"/>
  <c r="CB45" i="76"/>
  <c r="CB45" i="77"/>
  <c r="CB51" i="66"/>
  <c r="CA45" i="71"/>
  <c r="CC45" i="79"/>
  <c r="CB47" i="81"/>
  <c r="CB53" i="81" s="1"/>
  <c r="BT47" i="63"/>
  <c r="BT53" i="63" s="1"/>
  <c r="BU44" i="63"/>
  <c r="BV51" i="63"/>
  <c r="BU46" i="63"/>
  <c r="BV41" i="63"/>
  <c r="BV37" i="63"/>
  <c r="BV33" i="63"/>
  <c r="BV40" i="63"/>
  <c r="BV36" i="63"/>
  <c r="BV32" i="63"/>
  <c r="BV39" i="63"/>
  <c r="BV35" i="63"/>
  <c r="BV38" i="63"/>
  <c r="BV34" i="63"/>
  <c r="BW6" i="63"/>
  <c r="BW12" i="63"/>
  <c r="BV28" i="63"/>
  <c r="BV24" i="63"/>
  <c r="BV16" i="63"/>
  <c r="BV20" i="63"/>
  <c r="BV26" i="63"/>
  <c r="BV21" i="63"/>
  <c r="BV29" i="63"/>
  <c r="BV23" i="63"/>
  <c r="BV25" i="63"/>
  <c r="BV22" i="63"/>
  <c r="BV44" i="63" s="1"/>
  <c r="BV27" i="63"/>
  <c r="BV15" i="63"/>
  <c r="BU17" i="63"/>
  <c r="BX11" i="63"/>
  <c r="BX10" i="63"/>
  <c r="BX9" i="63"/>
  <c r="BX4" i="63"/>
  <c r="BW49" i="63" s="1"/>
  <c r="BX5" i="63"/>
  <c r="BY3" i="63"/>
  <c r="CC45" i="76" l="1"/>
  <c r="CB44" i="70"/>
  <c r="CC17" i="75"/>
  <c r="CB44" i="69"/>
  <c r="CD44" i="80"/>
  <c r="CD44" i="81"/>
  <c r="CB17" i="83"/>
  <c r="CB17" i="69"/>
  <c r="CE17" i="73"/>
  <c r="CB45" i="70"/>
  <c r="CC45" i="74"/>
  <c r="CC44" i="76"/>
  <c r="CD17" i="78"/>
  <c r="CB45" i="64"/>
  <c r="CD45" i="79"/>
  <c r="CB44" i="83"/>
  <c r="CB17" i="70"/>
  <c r="CB45" i="82"/>
  <c r="CD47" i="73"/>
  <c r="CD53" i="73" s="1"/>
  <c r="CC45" i="65"/>
  <c r="CA47" i="72"/>
  <c r="CA53" i="72" s="1"/>
  <c r="CD45" i="80"/>
  <c r="CE44" i="73"/>
  <c r="CD44" i="79"/>
  <c r="CA47" i="67"/>
  <c r="CA53" i="67" s="1"/>
  <c r="CC45" i="75"/>
  <c r="CB17" i="64"/>
  <c r="CD43" i="80"/>
  <c r="CD12" i="64"/>
  <c r="CD12" i="67"/>
  <c r="CC17" i="68"/>
  <c r="CC47" i="80"/>
  <c r="CC53" i="80" s="1"/>
  <c r="CD12" i="72"/>
  <c r="CC43" i="74"/>
  <c r="CC43" i="76"/>
  <c r="CD43" i="81"/>
  <c r="CD12" i="70"/>
  <c r="CC77" i="72"/>
  <c r="CC73" i="72"/>
  <c r="CC40" i="72"/>
  <c r="CC36" i="72"/>
  <c r="CC32" i="72"/>
  <c r="CC76" i="72"/>
  <c r="CC72" i="72"/>
  <c r="CC39" i="72"/>
  <c r="CC35" i="72"/>
  <c r="CC15" i="72"/>
  <c r="CC79" i="72"/>
  <c r="CC75" i="72"/>
  <c r="CC71" i="72"/>
  <c r="CC74" i="72"/>
  <c r="CC41" i="72"/>
  <c r="CC34" i="72"/>
  <c r="CC33" i="72"/>
  <c r="CC38" i="72"/>
  <c r="CC37" i="72"/>
  <c r="CC78" i="72"/>
  <c r="CC44" i="75"/>
  <c r="CE76" i="78"/>
  <c r="CE72" i="78"/>
  <c r="CE39" i="78"/>
  <c r="CE35" i="78"/>
  <c r="CE79" i="78"/>
  <c r="CE75" i="78"/>
  <c r="CE71" i="78"/>
  <c r="CE38" i="78"/>
  <c r="CE34" i="78"/>
  <c r="CE78" i="78"/>
  <c r="CE74" i="78"/>
  <c r="CE41" i="78"/>
  <c r="CE37" i="78"/>
  <c r="CE33" i="78"/>
  <c r="CE77" i="78"/>
  <c r="CE32" i="78"/>
  <c r="CE73" i="78"/>
  <c r="CE40" i="78"/>
  <c r="CE36" i="78"/>
  <c r="CE15" i="78"/>
  <c r="CA47" i="64"/>
  <c r="CA53" i="64" s="1"/>
  <c r="CD76" i="77"/>
  <c r="CD72" i="77"/>
  <c r="CD39" i="77"/>
  <c r="CD35" i="77"/>
  <c r="CD15" i="77"/>
  <c r="CD79" i="77"/>
  <c r="CD75" i="77"/>
  <c r="CD71" i="77"/>
  <c r="CD38" i="77"/>
  <c r="CD34" i="77"/>
  <c r="CD78" i="77"/>
  <c r="CD74" i="77"/>
  <c r="CD41" i="77"/>
  <c r="CD37" i="77"/>
  <c r="CD33" i="77"/>
  <c r="CD77" i="77"/>
  <c r="CD32" i="77"/>
  <c r="CD73" i="77"/>
  <c r="CD40" i="77"/>
  <c r="CD36" i="77"/>
  <c r="CD79" i="65"/>
  <c r="CD75" i="65"/>
  <c r="CD71" i="65"/>
  <c r="CD38" i="65"/>
  <c r="CD34" i="65"/>
  <c r="CD78" i="65"/>
  <c r="CD74" i="65"/>
  <c r="CD41" i="65"/>
  <c r="CD37" i="65"/>
  <c r="CD33" i="65"/>
  <c r="CD77" i="65"/>
  <c r="CD73" i="65"/>
  <c r="CD40" i="65"/>
  <c r="CD36" i="65"/>
  <c r="CD32" i="65"/>
  <c r="CD76" i="65"/>
  <c r="CD72" i="65"/>
  <c r="CD39" i="65"/>
  <c r="CD35" i="65"/>
  <c r="CD15" i="65"/>
  <c r="CC78" i="83"/>
  <c r="CC77" i="83"/>
  <c r="CC76" i="83"/>
  <c r="CC74" i="83"/>
  <c r="CC79" i="83"/>
  <c r="CC75" i="83"/>
  <c r="CC73" i="83"/>
  <c r="CC72" i="83"/>
  <c r="CC71" i="83"/>
  <c r="CC41" i="83"/>
  <c r="CC39" i="83"/>
  <c r="CC35" i="83"/>
  <c r="CC38" i="83"/>
  <c r="CC34" i="83"/>
  <c r="CC40" i="83"/>
  <c r="CC37" i="83"/>
  <c r="CC33" i="83"/>
  <c r="CC36" i="83"/>
  <c r="CC32" i="83"/>
  <c r="CC15" i="83"/>
  <c r="BW21" i="63"/>
  <c r="BW79" i="63"/>
  <c r="BW78" i="63"/>
  <c r="BW77" i="63"/>
  <c r="BW76" i="63"/>
  <c r="BW75" i="63"/>
  <c r="BW74" i="63"/>
  <c r="BW73" i="63"/>
  <c r="BW72" i="63"/>
  <c r="BW71" i="63"/>
  <c r="CA47" i="70"/>
  <c r="CA53" i="70" s="1"/>
  <c r="CC78" i="67"/>
  <c r="CC74" i="67"/>
  <c r="CC41" i="67"/>
  <c r="CC37" i="67"/>
  <c r="CC33" i="67"/>
  <c r="CC77" i="67"/>
  <c r="CC73" i="67"/>
  <c r="CC40" i="67"/>
  <c r="CC36" i="67"/>
  <c r="CC32" i="67"/>
  <c r="CC76" i="67"/>
  <c r="CC72" i="67"/>
  <c r="CC39" i="67"/>
  <c r="CC35" i="67"/>
  <c r="CC15" i="67"/>
  <c r="CC79" i="67"/>
  <c r="CC75" i="67"/>
  <c r="CC71" i="67"/>
  <c r="CC38" i="67"/>
  <c r="CC34" i="67"/>
  <c r="CE79" i="81"/>
  <c r="CE75" i="81"/>
  <c r="CE71" i="81"/>
  <c r="CE78" i="81"/>
  <c r="CE74" i="81"/>
  <c r="CE41" i="81"/>
  <c r="CE77" i="81"/>
  <c r="CE73" i="81"/>
  <c r="CE40" i="81"/>
  <c r="CE37" i="81"/>
  <c r="CE33" i="81"/>
  <c r="CE36" i="81"/>
  <c r="CE32" i="81"/>
  <c r="CE76" i="81"/>
  <c r="CE39" i="81"/>
  <c r="CE35" i="81"/>
  <c r="CE15" i="81"/>
  <c r="CE38" i="81"/>
  <c r="CE34" i="81"/>
  <c r="CE72" i="81"/>
  <c r="CD75" i="68"/>
  <c r="CD71" i="68"/>
  <c r="CD40" i="68"/>
  <c r="CD35" i="68"/>
  <c r="CD34" i="68"/>
  <c r="CD15" i="68"/>
  <c r="CD77" i="68"/>
  <c r="CD36" i="68"/>
  <c r="CD79" i="68"/>
  <c r="CD76" i="68"/>
  <c r="CD72" i="68"/>
  <c r="CD39" i="68"/>
  <c r="CD38" i="68"/>
  <c r="CD37" i="68"/>
  <c r="CD32" i="68"/>
  <c r="CD78" i="68"/>
  <c r="CD74" i="68"/>
  <c r="CD73" i="68"/>
  <c r="CD41" i="68"/>
  <c r="CD33" i="68"/>
  <c r="CC79" i="70"/>
  <c r="CC75" i="70"/>
  <c r="CC71" i="70"/>
  <c r="CC38" i="70"/>
  <c r="CC34" i="70"/>
  <c r="CC78" i="70"/>
  <c r="CC74" i="70"/>
  <c r="CC41" i="70"/>
  <c r="CC37" i="70"/>
  <c r="CC33" i="70"/>
  <c r="CC77" i="70"/>
  <c r="CC73" i="70"/>
  <c r="CC40" i="70"/>
  <c r="CC36" i="70"/>
  <c r="CC32" i="70"/>
  <c r="CC76" i="70"/>
  <c r="CC72" i="70"/>
  <c r="CC39" i="70"/>
  <c r="CC35" i="70"/>
  <c r="CC15" i="70"/>
  <c r="CB43" i="71"/>
  <c r="CE46" i="73"/>
  <c r="CC44" i="77"/>
  <c r="CC78" i="66"/>
  <c r="CC74" i="66"/>
  <c r="CC41" i="66"/>
  <c r="CC37" i="66"/>
  <c r="CC77" i="66"/>
  <c r="CC73" i="66"/>
  <c r="CC40" i="66"/>
  <c r="CC76" i="66"/>
  <c r="CC72" i="66"/>
  <c r="CC39" i="66"/>
  <c r="CC35" i="66"/>
  <c r="CC79" i="66"/>
  <c r="CC15" i="66"/>
  <c r="CC75" i="66"/>
  <c r="CC36" i="66"/>
  <c r="CC34" i="66"/>
  <c r="CC71" i="66"/>
  <c r="CC33" i="66"/>
  <c r="CC38" i="66"/>
  <c r="CC32" i="66"/>
  <c r="CC76" i="64"/>
  <c r="CC72" i="64"/>
  <c r="CC39" i="64"/>
  <c r="CC35" i="64"/>
  <c r="CC15" i="64"/>
  <c r="CC79" i="64"/>
  <c r="CC75" i="64"/>
  <c r="CC71" i="64"/>
  <c r="CC38" i="64"/>
  <c r="CC34" i="64"/>
  <c r="CC78" i="64"/>
  <c r="CC74" i="64"/>
  <c r="CC41" i="64"/>
  <c r="CC37" i="64"/>
  <c r="CC33" i="64"/>
  <c r="CC77" i="64"/>
  <c r="CC73" i="64"/>
  <c r="CC40" i="64"/>
  <c r="CC36" i="64"/>
  <c r="CC32" i="64"/>
  <c r="CE12" i="76"/>
  <c r="CD79" i="74"/>
  <c r="CD75" i="74"/>
  <c r="CD71" i="74"/>
  <c r="CD38" i="74"/>
  <c r="CD34" i="74"/>
  <c r="CD77" i="74"/>
  <c r="CD73" i="74"/>
  <c r="CD40" i="74"/>
  <c r="CD36" i="74"/>
  <c r="CD32" i="74"/>
  <c r="CD74" i="74"/>
  <c r="CD37" i="74"/>
  <c r="CD72" i="74"/>
  <c r="CD35" i="74"/>
  <c r="CD78" i="74"/>
  <c r="CD41" i="74"/>
  <c r="CD33" i="74"/>
  <c r="CD76" i="74"/>
  <c r="CD39" i="74"/>
  <c r="CD15" i="74"/>
  <c r="CC78" i="82"/>
  <c r="CC77" i="82"/>
  <c r="CC76" i="82"/>
  <c r="CC73" i="82"/>
  <c r="CC40" i="82"/>
  <c r="CC36" i="82"/>
  <c r="CC32" i="82"/>
  <c r="CC72" i="82"/>
  <c r="CC39" i="82"/>
  <c r="CC35" i="82"/>
  <c r="CC79" i="82"/>
  <c r="CC75" i="82"/>
  <c r="CC71" i="82"/>
  <c r="CC38" i="82"/>
  <c r="CC34" i="82"/>
  <c r="CC74" i="82"/>
  <c r="CC41" i="82"/>
  <c r="CC15" i="82"/>
  <c r="CC37" i="82"/>
  <c r="CC33" i="82"/>
  <c r="CE78" i="80"/>
  <c r="CE77" i="80"/>
  <c r="CE76" i="80"/>
  <c r="CE74" i="80"/>
  <c r="CE41" i="80"/>
  <c r="CE37" i="80"/>
  <c r="CE33" i="80"/>
  <c r="CE73" i="80"/>
  <c r="CE40" i="80"/>
  <c r="CE36" i="80"/>
  <c r="CE32" i="80"/>
  <c r="CE79" i="80"/>
  <c r="CE72" i="80"/>
  <c r="CE39" i="80"/>
  <c r="CE35" i="80"/>
  <c r="CE15" i="80"/>
  <c r="CE38" i="80"/>
  <c r="CE34" i="80"/>
  <c r="CE75" i="80"/>
  <c r="CE71" i="80"/>
  <c r="CD79" i="75"/>
  <c r="CD75" i="75"/>
  <c r="CD71" i="75"/>
  <c r="CD38" i="75"/>
  <c r="CD34" i="75"/>
  <c r="CD78" i="75"/>
  <c r="CD74" i="75"/>
  <c r="CD77" i="75"/>
  <c r="CD73" i="75"/>
  <c r="CD40" i="75"/>
  <c r="CD36" i="75"/>
  <c r="CD32" i="75"/>
  <c r="CD41" i="75"/>
  <c r="CD33" i="75"/>
  <c r="CD39" i="75"/>
  <c r="CD15" i="75"/>
  <c r="CD76" i="75"/>
  <c r="CD37" i="75"/>
  <c r="CD35" i="75"/>
  <c r="CD72" i="75"/>
  <c r="CC76" i="69"/>
  <c r="CC72" i="69"/>
  <c r="CC79" i="69"/>
  <c r="CC75" i="69"/>
  <c r="CC71" i="69"/>
  <c r="CC78" i="69"/>
  <c r="CC74" i="69"/>
  <c r="CC37" i="69"/>
  <c r="CC33" i="69"/>
  <c r="CC77" i="69"/>
  <c r="CC41" i="69"/>
  <c r="CC40" i="69"/>
  <c r="CC36" i="69"/>
  <c r="CC32" i="69"/>
  <c r="CC73" i="69"/>
  <c r="CC39" i="69"/>
  <c r="CC35" i="69"/>
  <c r="CC15" i="69"/>
  <c r="CC38" i="69"/>
  <c r="CC34" i="69"/>
  <c r="CC79" i="71"/>
  <c r="CC75" i="71"/>
  <c r="CC76" i="71"/>
  <c r="CC72" i="71"/>
  <c r="CC71" i="71"/>
  <c r="CC78" i="71"/>
  <c r="CC74" i="71"/>
  <c r="CC41" i="71"/>
  <c r="CC38" i="71"/>
  <c r="CC34" i="71"/>
  <c r="CC37" i="71"/>
  <c r="CC33" i="71"/>
  <c r="CC73" i="71"/>
  <c r="CC40" i="71"/>
  <c r="CC36" i="71"/>
  <c r="CC32" i="71"/>
  <c r="CC77" i="71"/>
  <c r="CC39" i="71"/>
  <c r="CC35" i="71"/>
  <c r="CC15" i="71"/>
  <c r="CB45" i="69"/>
  <c r="CB43" i="69"/>
  <c r="CB46" i="66"/>
  <c r="CE78" i="79"/>
  <c r="CE74" i="79"/>
  <c r="CE41" i="79"/>
  <c r="CE37" i="79"/>
  <c r="CE77" i="79"/>
  <c r="CE73" i="79"/>
  <c r="CE40" i="79"/>
  <c r="CE76" i="79"/>
  <c r="CE72" i="79"/>
  <c r="CE39" i="79"/>
  <c r="CE71" i="79"/>
  <c r="CE35" i="79"/>
  <c r="CE15" i="79"/>
  <c r="CE38" i="79"/>
  <c r="CE34" i="79"/>
  <c r="CE79" i="79"/>
  <c r="CE33" i="79"/>
  <c r="CE75" i="79"/>
  <c r="CE36" i="79"/>
  <c r="CE32" i="79"/>
  <c r="CA47" i="82"/>
  <c r="CA53" i="82" s="1"/>
  <c r="CB44" i="82"/>
  <c r="CB44" i="71"/>
  <c r="CE43" i="73"/>
  <c r="CD76" i="76"/>
  <c r="CD79" i="76"/>
  <c r="CD78" i="76"/>
  <c r="CD75" i="76"/>
  <c r="CD71" i="76"/>
  <c r="CD38" i="76"/>
  <c r="CD34" i="76"/>
  <c r="CD77" i="76"/>
  <c r="CD74" i="76"/>
  <c r="CD41" i="76"/>
  <c r="CD37" i="76"/>
  <c r="CD33" i="76"/>
  <c r="CD73" i="76"/>
  <c r="CD40" i="76"/>
  <c r="CD36" i="76"/>
  <c r="CD32" i="76"/>
  <c r="CD35" i="76"/>
  <c r="CD15" i="76"/>
  <c r="CD72" i="76"/>
  <c r="CD39" i="76"/>
  <c r="CD43" i="79"/>
  <c r="CC43" i="77"/>
  <c r="CD12" i="83"/>
  <c r="CE12" i="77"/>
  <c r="CE12" i="68"/>
  <c r="CA47" i="66"/>
  <c r="CA53" i="66" s="1"/>
  <c r="CB47" i="65"/>
  <c r="CB53" i="65" s="1"/>
  <c r="CC29" i="83"/>
  <c r="CC22" i="83"/>
  <c r="CC24" i="83"/>
  <c r="CC27" i="83"/>
  <c r="CC26" i="83"/>
  <c r="CC25" i="83"/>
  <c r="CC23" i="83"/>
  <c r="CC16" i="83"/>
  <c r="CC20" i="83"/>
  <c r="CC28" i="83"/>
  <c r="CC21" i="83"/>
  <c r="CB43" i="83"/>
  <c r="CB45" i="83"/>
  <c r="CE10" i="83"/>
  <c r="CE9" i="83"/>
  <c r="CE5" i="83"/>
  <c r="CE7" i="83" s="1"/>
  <c r="CE4" i="83"/>
  <c r="CD51" i="83" s="1"/>
  <c r="CE11" i="83"/>
  <c r="CD50" i="83"/>
  <c r="CD49" i="83"/>
  <c r="CD6" i="83"/>
  <c r="CB46" i="83"/>
  <c r="CA47" i="83"/>
  <c r="CA53" i="83" s="1"/>
  <c r="CC25" i="82"/>
  <c r="CC20" i="82"/>
  <c r="CC24" i="82"/>
  <c r="CC27" i="82"/>
  <c r="CC26" i="82"/>
  <c r="CC21" i="82"/>
  <c r="CC23" i="82"/>
  <c r="CC22" i="82"/>
  <c r="CC16" i="82"/>
  <c r="CC29" i="82"/>
  <c r="CC28" i="82"/>
  <c r="CC24" i="67"/>
  <c r="CC23" i="67"/>
  <c r="CC26" i="67"/>
  <c r="CC29" i="67"/>
  <c r="CC20" i="67"/>
  <c r="CC22" i="67"/>
  <c r="CC25" i="67"/>
  <c r="CC27" i="67"/>
  <c r="CC21" i="67"/>
  <c r="CC28" i="67"/>
  <c r="CC16" i="67"/>
  <c r="CC28" i="72"/>
  <c r="CC26" i="72"/>
  <c r="CC21" i="72"/>
  <c r="CC24" i="72"/>
  <c r="CC22" i="72"/>
  <c r="CC29" i="72"/>
  <c r="CC20" i="72"/>
  <c r="CC27" i="72"/>
  <c r="CC16" i="72"/>
  <c r="CC25" i="72"/>
  <c r="CC23" i="72"/>
  <c r="CE10" i="64"/>
  <c r="CE5" i="64"/>
  <c r="CE7" i="64" s="1"/>
  <c r="CE9" i="64"/>
  <c r="CE4" i="64"/>
  <c r="CE11" i="64"/>
  <c r="CC25" i="71"/>
  <c r="CC20" i="71"/>
  <c r="CC21" i="71"/>
  <c r="CC22" i="71"/>
  <c r="CC28" i="71"/>
  <c r="CC27" i="71"/>
  <c r="CC26" i="71"/>
  <c r="CC29" i="71"/>
  <c r="CC24" i="71"/>
  <c r="CC23" i="71"/>
  <c r="CC16" i="71"/>
  <c r="CB43" i="67"/>
  <c r="CE11" i="69"/>
  <c r="CE10" i="69"/>
  <c r="CE9" i="69"/>
  <c r="CE5" i="69"/>
  <c r="CE7" i="69" s="1"/>
  <c r="CE4" i="69"/>
  <c r="B60" i="81"/>
  <c r="CB46" i="70"/>
  <c r="CD51" i="66"/>
  <c r="CD50" i="66"/>
  <c r="CD6" i="66"/>
  <c r="CB46" i="69"/>
  <c r="CB44" i="66"/>
  <c r="CC17" i="76"/>
  <c r="CC51" i="72"/>
  <c r="CE9" i="82"/>
  <c r="CE4" i="82"/>
  <c r="CE11" i="82"/>
  <c r="CE10" i="82"/>
  <c r="CE5" i="82"/>
  <c r="CE7" i="82" s="1"/>
  <c r="CD50" i="82"/>
  <c r="CD49" i="82"/>
  <c r="CD51" i="82"/>
  <c r="CD6" i="82"/>
  <c r="CC43" i="65"/>
  <c r="CC17" i="65"/>
  <c r="CE12" i="74"/>
  <c r="CE28" i="78"/>
  <c r="CE27" i="78"/>
  <c r="CE26" i="78"/>
  <c r="CE21" i="78"/>
  <c r="CE24" i="78"/>
  <c r="CE23" i="78"/>
  <c r="CE22" i="78"/>
  <c r="CE25" i="78"/>
  <c r="CE20" i="78"/>
  <c r="CE16" i="78"/>
  <c r="CE29" i="78"/>
  <c r="CB47" i="76"/>
  <c r="CB53" i="76" s="1"/>
  <c r="CD46" i="78"/>
  <c r="CD28" i="68"/>
  <c r="CD27" i="68"/>
  <c r="CD26" i="68"/>
  <c r="CD29" i="68"/>
  <c r="CD24" i="68"/>
  <c r="CD23" i="68"/>
  <c r="CD22" i="68"/>
  <c r="CD21" i="68"/>
  <c r="CD20" i="68"/>
  <c r="CD16" i="68"/>
  <c r="CD25" i="68"/>
  <c r="CC28" i="70"/>
  <c r="CC27" i="70"/>
  <c r="CC26" i="70"/>
  <c r="CC29" i="70"/>
  <c r="CC24" i="70"/>
  <c r="CC23" i="70"/>
  <c r="CC16" i="70"/>
  <c r="CC25" i="70"/>
  <c r="CC20" i="70"/>
  <c r="CC21" i="70"/>
  <c r="CC22" i="70"/>
  <c r="CE11" i="67"/>
  <c r="CE10" i="67"/>
  <c r="CE5" i="67"/>
  <c r="CE7" i="67" s="1"/>
  <c r="CE9" i="67"/>
  <c r="CE4" i="67"/>
  <c r="CB17" i="82"/>
  <c r="CC44" i="68"/>
  <c r="CC43" i="68"/>
  <c r="CD17" i="81"/>
  <c r="CB44" i="64"/>
  <c r="CD21" i="77"/>
  <c r="CD26" i="77"/>
  <c r="CD16" i="77"/>
  <c r="CD28" i="77"/>
  <c r="CD27" i="77"/>
  <c r="CD29" i="77"/>
  <c r="CD24" i="77"/>
  <c r="CD23" i="77"/>
  <c r="CD25" i="77"/>
  <c r="CD20" i="77"/>
  <c r="CD22" i="77"/>
  <c r="CD17" i="79"/>
  <c r="CC17" i="77"/>
  <c r="CC47" i="81"/>
  <c r="CC53" i="81" s="1"/>
  <c r="CB45" i="72"/>
  <c r="CB43" i="72"/>
  <c r="CC20" i="66"/>
  <c r="CC27" i="66"/>
  <c r="CC16" i="66"/>
  <c r="CC29" i="66"/>
  <c r="CC23" i="66"/>
  <c r="CC25" i="66"/>
  <c r="CC28" i="66"/>
  <c r="CC26" i="66"/>
  <c r="CC21" i="66"/>
  <c r="CC24" i="66"/>
  <c r="CC22" i="66"/>
  <c r="CD49" i="74"/>
  <c r="CE9" i="66"/>
  <c r="CE4" i="66"/>
  <c r="CD49" i="66" s="1"/>
  <c r="CE11" i="66"/>
  <c r="CE10" i="66"/>
  <c r="CE5" i="66"/>
  <c r="CE7" i="66" s="1"/>
  <c r="CC46" i="65"/>
  <c r="CE12" i="75"/>
  <c r="CB44" i="67"/>
  <c r="CB46" i="67"/>
  <c r="CB45" i="67"/>
  <c r="CE10" i="72"/>
  <c r="CE5" i="72"/>
  <c r="CE7" i="72" s="1"/>
  <c r="CE9" i="72"/>
  <c r="CE4" i="72"/>
  <c r="CE11" i="72"/>
  <c r="CD49" i="69"/>
  <c r="CD51" i="69"/>
  <c r="CD6" i="69"/>
  <c r="CD50" i="69"/>
  <c r="CD12" i="66"/>
  <c r="CB45" i="66"/>
  <c r="CB47" i="74"/>
  <c r="CB53" i="74" s="1"/>
  <c r="CE11" i="71"/>
  <c r="CE10" i="71"/>
  <c r="CE5" i="71"/>
  <c r="CE7" i="71" s="1"/>
  <c r="CE9" i="71"/>
  <c r="CE4" i="71"/>
  <c r="CD51" i="71"/>
  <c r="CD6" i="71"/>
  <c r="CD50" i="71"/>
  <c r="CD17" i="80"/>
  <c r="CE29" i="81"/>
  <c r="CE20" i="81"/>
  <c r="CE25" i="81"/>
  <c r="CE21" i="81"/>
  <c r="CE28" i="81"/>
  <c r="CE27" i="81"/>
  <c r="CE26" i="81"/>
  <c r="CE16" i="81"/>
  <c r="CE24" i="81"/>
  <c r="CE23" i="81"/>
  <c r="CE22" i="81"/>
  <c r="CD12" i="82"/>
  <c r="CC43" i="75"/>
  <c r="CC46" i="75"/>
  <c r="CB43" i="82"/>
  <c r="CB46" i="82"/>
  <c r="CC46" i="68"/>
  <c r="CB17" i="71"/>
  <c r="CB47" i="75"/>
  <c r="CB53" i="75" s="1"/>
  <c r="CD45" i="81"/>
  <c r="CD24" i="76"/>
  <c r="CD25" i="76"/>
  <c r="CD20" i="76"/>
  <c r="CD22" i="76"/>
  <c r="CD28" i="76"/>
  <c r="CD27" i="76"/>
  <c r="CD21" i="76"/>
  <c r="CD26" i="76"/>
  <c r="CD16" i="76"/>
  <c r="CD29" i="76"/>
  <c r="CD23" i="76"/>
  <c r="CC47" i="78"/>
  <c r="CC53" i="78" s="1"/>
  <c r="CC49" i="69"/>
  <c r="CA47" i="69"/>
  <c r="CA53" i="69" s="1"/>
  <c r="CB44" i="72"/>
  <c r="CE51" i="77"/>
  <c r="CE6" i="77"/>
  <c r="CE50" i="77"/>
  <c r="CE49" i="77"/>
  <c r="CB17" i="67"/>
  <c r="CD51" i="72"/>
  <c r="CD50" i="72"/>
  <c r="CD6" i="72"/>
  <c r="CD49" i="72"/>
  <c r="CE49" i="65"/>
  <c r="CE50" i="65"/>
  <c r="CE51" i="65"/>
  <c r="CE6" i="65"/>
  <c r="CE12" i="65"/>
  <c r="CD12" i="69"/>
  <c r="CB43" i="70"/>
  <c r="CB43" i="66"/>
  <c r="CC46" i="74"/>
  <c r="CC46" i="76"/>
  <c r="CD12" i="71"/>
  <c r="CD46" i="80"/>
  <c r="CC44" i="65"/>
  <c r="CD51" i="64"/>
  <c r="CD6" i="64"/>
  <c r="CD49" i="64"/>
  <c r="CD50" i="64"/>
  <c r="CE24" i="79"/>
  <c r="CE23" i="79"/>
  <c r="CE29" i="79"/>
  <c r="CE20" i="79"/>
  <c r="CE22" i="79"/>
  <c r="CE25" i="79"/>
  <c r="CE26" i="79"/>
  <c r="CE21" i="79"/>
  <c r="CE28" i="79"/>
  <c r="CE27" i="79"/>
  <c r="CE16" i="79"/>
  <c r="CB47" i="77"/>
  <c r="CB53" i="77" s="1"/>
  <c r="CD43" i="78"/>
  <c r="CD51" i="67"/>
  <c r="CD50" i="67"/>
  <c r="CD49" i="67"/>
  <c r="CD6" i="67"/>
  <c r="CD46" i="81"/>
  <c r="CB43" i="64"/>
  <c r="CB46" i="64"/>
  <c r="CD49" i="77"/>
  <c r="CE51" i="68"/>
  <c r="CE6" i="68"/>
  <c r="CE50" i="68"/>
  <c r="CE49" i="68"/>
  <c r="CE11" i="70"/>
  <c r="CE10" i="70"/>
  <c r="CE5" i="70"/>
  <c r="CE7" i="70" s="1"/>
  <c r="CE9" i="70"/>
  <c r="CE4" i="70"/>
  <c r="CD51" i="70"/>
  <c r="CD6" i="70"/>
  <c r="CD50" i="70"/>
  <c r="CD49" i="70"/>
  <c r="CE21" i="80"/>
  <c r="CE28" i="80"/>
  <c r="CE27" i="80"/>
  <c r="CE22" i="80"/>
  <c r="CE16" i="80"/>
  <c r="CE24" i="80"/>
  <c r="CE23" i="80"/>
  <c r="CE29" i="80"/>
  <c r="CE20" i="80"/>
  <c r="CE26" i="80"/>
  <c r="CE25" i="80"/>
  <c r="CC46" i="77"/>
  <c r="CD21" i="75"/>
  <c r="CD28" i="75"/>
  <c r="CD27" i="75"/>
  <c r="CD26" i="75"/>
  <c r="CD29" i="75"/>
  <c r="CD24" i="75"/>
  <c r="CD23" i="75"/>
  <c r="CD16" i="75"/>
  <c r="CD17" i="75" s="1"/>
  <c r="CD25" i="75"/>
  <c r="CD20" i="75"/>
  <c r="CD22" i="75"/>
  <c r="CD29" i="65"/>
  <c r="CD28" i="65"/>
  <c r="CD27" i="65"/>
  <c r="CD16" i="65"/>
  <c r="CD26" i="65"/>
  <c r="CD23" i="65"/>
  <c r="CD24" i="65"/>
  <c r="CD25" i="65"/>
  <c r="CD20" i="65"/>
  <c r="CD22" i="65"/>
  <c r="CD21" i="65"/>
  <c r="CB17" i="72"/>
  <c r="CB46" i="72"/>
  <c r="CC51" i="66"/>
  <c r="CC24" i="64"/>
  <c r="CC26" i="64"/>
  <c r="CC29" i="64"/>
  <c r="CC20" i="64"/>
  <c r="CC22" i="64"/>
  <c r="CC16" i="64"/>
  <c r="CC21" i="64"/>
  <c r="CC27" i="64"/>
  <c r="CC28" i="64"/>
  <c r="CC25" i="64"/>
  <c r="CC23" i="64"/>
  <c r="CE51" i="76"/>
  <c r="CE6" i="76"/>
  <c r="CE50" i="76"/>
  <c r="CE49" i="76"/>
  <c r="CE51" i="75"/>
  <c r="CE6" i="75"/>
  <c r="CE50" i="75"/>
  <c r="CE49" i="75"/>
  <c r="CE50" i="74"/>
  <c r="CE49" i="74"/>
  <c r="CE51" i="74"/>
  <c r="CE6" i="74"/>
  <c r="CC47" i="79"/>
  <c r="CC53" i="79" s="1"/>
  <c r="CC45" i="68"/>
  <c r="CB46" i="71"/>
  <c r="CE45" i="73"/>
  <c r="CB47" i="68"/>
  <c r="CB53" i="68" s="1"/>
  <c r="CA47" i="71"/>
  <c r="CA53" i="71" s="1"/>
  <c r="CD46" i="79"/>
  <c r="CD51" i="75"/>
  <c r="CD49" i="65"/>
  <c r="CC22" i="69"/>
  <c r="CC29" i="69"/>
  <c r="CC23" i="69"/>
  <c r="CC16" i="69"/>
  <c r="CC25" i="69"/>
  <c r="CC28" i="69"/>
  <c r="CC21" i="69"/>
  <c r="CC24" i="69"/>
  <c r="CC27" i="69"/>
  <c r="CC26" i="69"/>
  <c r="CC20" i="69"/>
  <c r="CC49" i="66"/>
  <c r="CC51" i="64"/>
  <c r="CD21" i="74"/>
  <c r="CD28" i="74"/>
  <c r="CD22" i="74"/>
  <c r="CD24" i="74"/>
  <c r="CD26" i="74"/>
  <c r="CD29" i="74"/>
  <c r="CD20" i="74"/>
  <c r="CD27" i="74"/>
  <c r="CD16" i="74"/>
  <c r="CD25" i="74"/>
  <c r="CD23" i="74"/>
  <c r="BU47" i="63"/>
  <c r="BU53" i="63" s="1"/>
  <c r="BW51" i="63"/>
  <c r="BV46" i="63"/>
  <c r="BV45" i="63"/>
  <c r="BV43" i="63"/>
  <c r="BW29" i="63"/>
  <c r="BW39" i="63"/>
  <c r="BW35" i="63"/>
  <c r="BW38" i="63"/>
  <c r="BW34" i="63"/>
  <c r="BW41" i="63"/>
  <c r="BW37" i="63"/>
  <c r="BW33" i="63"/>
  <c r="BW40" i="63"/>
  <c r="BW36" i="63"/>
  <c r="BW32" i="63"/>
  <c r="BW25" i="63"/>
  <c r="BW24" i="63"/>
  <c r="BW23" i="63"/>
  <c r="BW22" i="63"/>
  <c r="BW20" i="63"/>
  <c r="BW15" i="63"/>
  <c r="BW16" i="63"/>
  <c r="BW28" i="63"/>
  <c r="BW27" i="63"/>
  <c r="BW26" i="63"/>
  <c r="BV17" i="63"/>
  <c r="BX6" i="63"/>
  <c r="BY10" i="63"/>
  <c r="BY9" i="63"/>
  <c r="BY11" i="63"/>
  <c r="BX12" i="63"/>
  <c r="BY4" i="63"/>
  <c r="BX51" i="63" s="1"/>
  <c r="BY5" i="63"/>
  <c r="BZ3" i="63"/>
  <c r="CC44" i="69" l="1"/>
  <c r="CC44" i="70"/>
  <c r="CE44" i="78"/>
  <c r="CC47" i="76"/>
  <c r="CC44" i="64"/>
  <c r="CC47" i="74"/>
  <c r="CC53" i="74" s="1"/>
  <c r="CD44" i="74"/>
  <c r="CD17" i="74"/>
  <c r="CE17" i="80"/>
  <c r="CC45" i="72"/>
  <c r="CC43" i="72"/>
  <c r="CD47" i="79"/>
  <c r="CE45" i="80"/>
  <c r="CC47" i="77"/>
  <c r="CB47" i="70"/>
  <c r="CB53" i="70" s="1"/>
  <c r="CD47" i="81"/>
  <c r="CD53" i="81" s="1"/>
  <c r="CD47" i="80"/>
  <c r="CE17" i="81"/>
  <c r="CE12" i="64"/>
  <c r="CD17" i="68"/>
  <c r="CB47" i="64"/>
  <c r="CB53" i="64" s="1"/>
  <c r="BW45" i="63"/>
  <c r="CD45" i="74"/>
  <c r="CE12" i="70"/>
  <c r="CE12" i="72"/>
  <c r="CC44" i="71"/>
  <c r="CB47" i="71"/>
  <c r="CB53" i="71" s="1"/>
  <c r="CE44" i="80"/>
  <c r="CB47" i="69"/>
  <c r="CB53" i="69" s="1"/>
  <c r="CC43" i="83"/>
  <c r="CC43" i="69"/>
  <c r="CC43" i="67"/>
  <c r="CC17" i="67"/>
  <c r="CE78" i="74"/>
  <c r="CE74" i="74"/>
  <c r="CE41" i="74"/>
  <c r="CE37" i="74"/>
  <c r="CE33" i="74"/>
  <c r="CE76" i="74"/>
  <c r="CE72" i="74"/>
  <c r="CE39" i="74"/>
  <c r="CE35" i="74"/>
  <c r="CE15" i="74"/>
  <c r="CE73" i="74"/>
  <c r="CE36" i="74"/>
  <c r="CE79" i="74"/>
  <c r="CE71" i="74"/>
  <c r="CE34" i="74"/>
  <c r="CE77" i="74"/>
  <c r="CE40" i="74"/>
  <c r="CE32" i="74"/>
  <c r="CE75" i="74"/>
  <c r="CE38" i="74"/>
  <c r="CD45" i="75"/>
  <c r="CD78" i="70"/>
  <c r="CD74" i="70"/>
  <c r="CD41" i="70"/>
  <c r="CD37" i="70"/>
  <c r="CD33" i="70"/>
  <c r="CD77" i="70"/>
  <c r="CD73" i="70"/>
  <c r="CD40" i="70"/>
  <c r="CD36" i="70"/>
  <c r="CD32" i="70"/>
  <c r="CD76" i="70"/>
  <c r="CD72" i="70"/>
  <c r="CD39" i="70"/>
  <c r="CD35" i="70"/>
  <c r="CD15" i="70"/>
  <c r="CD79" i="70"/>
  <c r="CD75" i="70"/>
  <c r="CD71" i="70"/>
  <c r="CD38" i="70"/>
  <c r="CD34" i="70"/>
  <c r="CE79" i="77"/>
  <c r="CE75" i="77"/>
  <c r="CE71" i="77"/>
  <c r="CE38" i="77"/>
  <c r="CE34" i="77"/>
  <c r="CE78" i="77"/>
  <c r="CE74" i="77"/>
  <c r="CE41" i="77"/>
  <c r="CE37" i="77"/>
  <c r="CE33" i="77"/>
  <c r="CE77" i="77"/>
  <c r="CE73" i="77"/>
  <c r="CE40" i="77"/>
  <c r="CE36" i="77"/>
  <c r="CE32" i="77"/>
  <c r="CE76" i="77"/>
  <c r="CE15" i="77"/>
  <c r="CE72" i="77"/>
  <c r="CE39" i="77"/>
  <c r="CE35" i="77"/>
  <c r="CD77" i="82"/>
  <c r="CD76" i="82"/>
  <c r="CD79" i="82"/>
  <c r="CD72" i="82"/>
  <c r="CD39" i="82"/>
  <c r="CD35" i="82"/>
  <c r="CD75" i="82"/>
  <c r="CD71" i="82"/>
  <c r="CD38" i="82"/>
  <c r="CD34" i="82"/>
  <c r="CD78" i="82"/>
  <c r="CD74" i="82"/>
  <c r="CD41" i="82"/>
  <c r="CD37" i="82"/>
  <c r="CD33" i="82"/>
  <c r="CD73" i="82"/>
  <c r="CD15" i="82"/>
  <c r="CD40" i="82"/>
  <c r="CD36" i="82"/>
  <c r="CD32" i="82"/>
  <c r="CC43" i="66"/>
  <c r="CE78" i="75"/>
  <c r="CE74" i="75"/>
  <c r="CE41" i="75"/>
  <c r="CE37" i="75"/>
  <c r="CE33" i="75"/>
  <c r="CE77" i="75"/>
  <c r="CE73" i="75"/>
  <c r="CE76" i="75"/>
  <c r="CE72" i="75"/>
  <c r="CE39" i="75"/>
  <c r="CE35" i="75"/>
  <c r="CE15" i="75"/>
  <c r="CE40" i="75"/>
  <c r="CE32" i="75"/>
  <c r="CE79" i="75"/>
  <c r="CE38" i="75"/>
  <c r="CE75" i="75"/>
  <c r="CE36" i="75"/>
  <c r="CE71" i="75"/>
  <c r="CE34" i="75"/>
  <c r="CE79" i="76"/>
  <c r="CE78" i="76"/>
  <c r="CE77" i="76"/>
  <c r="CE74" i="76"/>
  <c r="CE41" i="76"/>
  <c r="CE37" i="76"/>
  <c r="CE33" i="76"/>
  <c r="CE76" i="76"/>
  <c r="CE73" i="76"/>
  <c r="CE40" i="76"/>
  <c r="CE36" i="76"/>
  <c r="CE32" i="76"/>
  <c r="CE72" i="76"/>
  <c r="CE39" i="76"/>
  <c r="CE35" i="76"/>
  <c r="CE15" i="76"/>
  <c r="CE34" i="76"/>
  <c r="CE75" i="76"/>
  <c r="CE71" i="76"/>
  <c r="CE38" i="76"/>
  <c r="CC46" i="64"/>
  <c r="CE78" i="65"/>
  <c r="CE74" i="65"/>
  <c r="CE41" i="65"/>
  <c r="CE37" i="65"/>
  <c r="CE33" i="65"/>
  <c r="CE77" i="65"/>
  <c r="CE73" i="65"/>
  <c r="CE40" i="65"/>
  <c r="CE36" i="65"/>
  <c r="CE32" i="65"/>
  <c r="CE76" i="65"/>
  <c r="CE72" i="65"/>
  <c r="CE39" i="65"/>
  <c r="CE35" i="65"/>
  <c r="CE15" i="65"/>
  <c r="CE79" i="65"/>
  <c r="CE75" i="65"/>
  <c r="CE71" i="65"/>
  <c r="CE38" i="65"/>
  <c r="CE34" i="65"/>
  <c r="CC47" i="75"/>
  <c r="CC53" i="75" s="1"/>
  <c r="CD79" i="69"/>
  <c r="CD75" i="69"/>
  <c r="CD71" i="69"/>
  <c r="CD78" i="69"/>
  <c r="CD74" i="69"/>
  <c r="CD41" i="69"/>
  <c r="CD77" i="69"/>
  <c r="CD73" i="69"/>
  <c r="CD40" i="69"/>
  <c r="CD36" i="69"/>
  <c r="CD32" i="69"/>
  <c r="CD76" i="69"/>
  <c r="CD39" i="69"/>
  <c r="CD35" i="69"/>
  <c r="CD15" i="69"/>
  <c r="CD72" i="69"/>
  <c r="CD38" i="69"/>
  <c r="CD34" i="69"/>
  <c r="CD37" i="69"/>
  <c r="CD33" i="69"/>
  <c r="CC44" i="66"/>
  <c r="CD77" i="66"/>
  <c r="CD73" i="66"/>
  <c r="CD40" i="66"/>
  <c r="CD36" i="66"/>
  <c r="CD76" i="66"/>
  <c r="CD72" i="66"/>
  <c r="CD39" i="66"/>
  <c r="CD79" i="66"/>
  <c r="CD75" i="66"/>
  <c r="CD71" i="66"/>
  <c r="CD38" i="66"/>
  <c r="CD78" i="66"/>
  <c r="CD37" i="66"/>
  <c r="CD34" i="66"/>
  <c r="CD74" i="66"/>
  <c r="CD35" i="66"/>
  <c r="CD33" i="66"/>
  <c r="CD41" i="66"/>
  <c r="CD32" i="66"/>
  <c r="CD15" i="66"/>
  <c r="BX79" i="63"/>
  <c r="BX77" i="63"/>
  <c r="BX75" i="63"/>
  <c r="BX72" i="63"/>
  <c r="BX76" i="63"/>
  <c r="BX74" i="63"/>
  <c r="BX71" i="63"/>
  <c r="BX78" i="63"/>
  <c r="BX73" i="63"/>
  <c r="CC43" i="64"/>
  <c r="CE77" i="68"/>
  <c r="CE36" i="68"/>
  <c r="CE79" i="68"/>
  <c r="CE76" i="68"/>
  <c r="CE72" i="68"/>
  <c r="CE39" i="68"/>
  <c r="CE38" i="68"/>
  <c r="CE37" i="68"/>
  <c r="CE32" i="68"/>
  <c r="CE78" i="68"/>
  <c r="CE74" i="68"/>
  <c r="CE73" i="68"/>
  <c r="CE41" i="68"/>
  <c r="CE33" i="68"/>
  <c r="CE75" i="68"/>
  <c r="CE71" i="68"/>
  <c r="CE40" i="68"/>
  <c r="CE35" i="68"/>
  <c r="CE34" i="68"/>
  <c r="CE15" i="68"/>
  <c r="CD77" i="67"/>
  <c r="CD73" i="67"/>
  <c r="CD40" i="67"/>
  <c r="CD36" i="67"/>
  <c r="CD32" i="67"/>
  <c r="CD76" i="67"/>
  <c r="CD72" i="67"/>
  <c r="CD39" i="67"/>
  <c r="CD35" i="67"/>
  <c r="CD15" i="67"/>
  <c r="CD79" i="67"/>
  <c r="CD75" i="67"/>
  <c r="CD71" i="67"/>
  <c r="CD38" i="67"/>
  <c r="CD34" i="67"/>
  <c r="CD78" i="67"/>
  <c r="CD74" i="67"/>
  <c r="CD41" i="67"/>
  <c r="CD37" i="67"/>
  <c r="CD33" i="67"/>
  <c r="CD47" i="78"/>
  <c r="CD53" i="78" s="1"/>
  <c r="CD79" i="64"/>
  <c r="CD75" i="64"/>
  <c r="CD71" i="64"/>
  <c r="CD38" i="64"/>
  <c r="CD34" i="64"/>
  <c r="CD78" i="64"/>
  <c r="CD74" i="64"/>
  <c r="CD41" i="64"/>
  <c r="CD37" i="64"/>
  <c r="CD33" i="64"/>
  <c r="CD77" i="64"/>
  <c r="CD73" i="64"/>
  <c r="CD40" i="64"/>
  <c r="CD36" i="64"/>
  <c r="CD32" i="64"/>
  <c r="CD76" i="64"/>
  <c r="CD72" i="64"/>
  <c r="CD39" i="64"/>
  <c r="CD35" i="64"/>
  <c r="CD15" i="64"/>
  <c r="CD76" i="72"/>
  <c r="CD72" i="72"/>
  <c r="CD39" i="72"/>
  <c r="CD35" i="72"/>
  <c r="CD15" i="72"/>
  <c r="CD79" i="72"/>
  <c r="CD75" i="72"/>
  <c r="CD71" i="72"/>
  <c r="CD38" i="72"/>
  <c r="CD34" i="72"/>
  <c r="CD78" i="72"/>
  <c r="CD74" i="72"/>
  <c r="CD41" i="72"/>
  <c r="CD73" i="72"/>
  <c r="CD40" i="72"/>
  <c r="CD33" i="72"/>
  <c r="CD77" i="72"/>
  <c r="CD32" i="72"/>
  <c r="CD37" i="72"/>
  <c r="CD36" i="72"/>
  <c r="CD79" i="71"/>
  <c r="CD78" i="71"/>
  <c r="CD75" i="71"/>
  <c r="CD71" i="71"/>
  <c r="CD74" i="71"/>
  <c r="CD41" i="71"/>
  <c r="CD77" i="71"/>
  <c r="CD73" i="71"/>
  <c r="CD37" i="71"/>
  <c r="CD33" i="71"/>
  <c r="CD40" i="71"/>
  <c r="CD36" i="71"/>
  <c r="CD32" i="71"/>
  <c r="CD76" i="71"/>
  <c r="CD72" i="71"/>
  <c r="CD39" i="71"/>
  <c r="CD35" i="71"/>
  <c r="CD15" i="71"/>
  <c r="CD38" i="71"/>
  <c r="CD34" i="71"/>
  <c r="CD44" i="77"/>
  <c r="CD77" i="83"/>
  <c r="CD76" i="83"/>
  <c r="CD79" i="83"/>
  <c r="CD75" i="83"/>
  <c r="CD73" i="83"/>
  <c r="CD78" i="83"/>
  <c r="CD72" i="83"/>
  <c r="CD74" i="83"/>
  <c r="CD71" i="83"/>
  <c r="CD41" i="83"/>
  <c r="CD40" i="83"/>
  <c r="CD38" i="83"/>
  <c r="CD34" i="83"/>
  <c r="CD37" i="83"/>
  <c r="CD33" i="83"/>
  <c r="CD36" i="83"/>
  <c r="CD35" i="83"/>
  <c r="CD32" i="83"/>
  <c r="CD15" i="83"/>
  <c r="CD39" i="83"/>
  <c r="CE12" i="67"/>
  <c r="CC45" i="83"/>
  <c r="CC46" i="83"/>
  <c r="CD23" i="83"/>
  <c r="CD16" i="83"/>
  <c r="CD29" i="83"/>
  <c r="CD28" i="83"/>
  <c r="CD26" i="83"/>
  <c r="CD25" i="83"/>
  <c r="CD24" i="83"/>
  <c r="CD27" i="83"/>
  <c r="CD20" i="83"/>
  <c r="CD22" i="83"/>
  <c r="CD44" i="83" s="1"/>
  <c r="CD21" i="83"/>
  <c r="CE12" i="83"/>
  <c r="CC44" i="83"/>
  <c r="CE51" i="83"/>
  <c r="CE50" i="83"/>
  <c r="CE49" i="83"/>
  <c r="CE6" i="83"/>
  <c r="CB47" i="83"/>
  <c r="CB53" i="83" s="1"/>
  <c r="CC17" i="83"/>
  <c r="CE24" i="75"/>
  <c r="CE23" i="75"/>
  <c r="CE22" i="75"/>
  <c r="CE20" i="75"/>
  <c r="CE16" i="75"/>
  <c r="CE25" i="75"/>
  <c r="CE26" i="75"/>
  <c r="CE29" i="75"/>
  <c r="CE28" i="75"/>
  <c r="CE27" i="75"/>
  <c r="CE21" i="75"/>
  <c r="CE47" i="73"/>
  <c r="CE53" i="73" s="1"/>
  <c r="CE44" i="79"/>
  <c r="CD22" i="64"/>
  <c r="CD25" i="64"/>
  <c r="CD26" i="64"/>
  <c r="CD20" i="64"/>
  <c r="CD27" i="64"/>
  <c r="CD21" i="64"/>
  <c r="CD16" i="64"/>
  <c r="CD28" i="64"/>
  <c r="CD23" i="64"/>
  <c r="CD24" i="64"/>
  <c r="CD29" i="64"/>
  <c r="CE24" i="77"/>
  <c r="CE23" i="77"/>
  <c r="CE22" i="77"/>
  <c r="CE25" i="77"/>
  <c r="CE26" i="77"/>
  <c r="CE20" i="77"/>
  <c r="CE16" i="77"/>
  <c r="CE17" i="77" s="1"/>
  <c r="CE29" i="77"/>
  <c r="CE28" i="77"/>
  <c r="CE21" i="77"/>
  <c r="CE27" i="77"/>
  <c r="CD28" i="71"/>
  <c r="CD27" i="71"/>
  <c r="CD26" i="71"/>
  <c r="CD21" i="71"/>
  <c r="CD24" i="71"/>
  <c r="CD23" i="71"/>
  <c r="CD22" i="71"/>
  <c r="CD20" i="71"/>
  <c r="CD16" i="71"/>
  <c r="CD25" i="71"/>
  <c r="CD29" i="71"/>
  <c r="CE12" i="66"/>
  <c r="CD53" i="79"/>
  <c r="CE51" i="67"/>
  <c r="CE50" i="67"/>
  <c r="CE49" i="67"/>
  <c r="CE6" i="67"/>
  <c r="CE46" i="78"/>
  <c r="CC47" i="65"/>
  <c r="CC53" i="65" s="1"/>
  <c r="CB47" i="67"/>
  <c r="CB53" i="67" s="1"/>
  <c r="CE50" i="64"/>
  <c r="CE51" i="64"/>
  <c r="CE6" i="64"/>
  <c r="CE49" i="64"/>
  <c r="CC45" i="82"/>
  <c r="CD44" i="75"/>
  <c r="CD28" i="70"/>
  <c r="CD27" i="70"/>
  <c r="CD26" i="70"/>
  <c r="CD21" i="70"/>
  <c r="CD24" i="70"/>
  <c r="CD23" i="70"/>
  <c r="CD22" i="70"/>
  <c r="CD20" i="70"/>
  <c r="CD16" i="70"/>
  <c r="CD25" i="70"/>
  <c r="CD29" i="70"/>
  <c r="CD20" i="67"/>
  <c r="CD26" i="67"/>
  <c r="CD29" i="67"/>
  <c r="CD27" i="67"/>
  <c r="CD16" i="67"/>
  <c r="CD25" i="67"/>
  <c r="CD28" i="67"/>
  <c r="CD23" i="67"/>
  <c r="CD22" i="67"/>
  <c r="CD21" i="67"/>
  <c r="CD24" i="67"/>
  <c r="CE46" i="79"/>
  <c r="CB47" i="66"/>
  <c r="CB53" i="66" s="1"/>
  <c r="CE27" i="65"/>
  <c r="CE26" i="65"/>
  <c r="CE25" i="65"/>
  <c r="CE29" i="65"/>
  <c r="CE20" i="65"/>
  <c r="CE28" i="65"/>
  <c r="CE16" i="65"/>
  <c r="CE23" i="65"/>
  <c r="CE22" i="65"/>
  <c r="CE21" i="65"/>
  <c r="CE24" i="65"/>
  <c r="CD43" i="76"/>
  <c r="CB47" i="82"/>
  <c r="CB53" i="82" s="1"/>
  <c r="CE46" i="81"/>
  <c r="CE43" i="81"/>
  <c r="CD53" i="80"/>
  <c r="CE51" i="71"/>
  <c r="CE6" i="71"/>
  <c r="CE50" i="71"/>
  <c r="CE49" i="71"/>
  <c r="CD46" i="77"/>
  <c r="CC46" i="70"/>
  <c r="CD43" i="68"/>
  <c r="CD44" i="68"/>
  <c r="CD46" i="68"/>
  <c r="CD22" i="82"/>
  <c r="CD24" i="82"/>
  <c r="CD27" i="82"/>
  <c r="CD16" i="82"/>
  <c r="CD29" i="82"/>
  <c r="CD20" i="82"/>
  <c r="CD23" i="82"/>
  <c r="CD26" i="82"/>
  <c r="CD25" i="82"/>
  <c r="CD21" i="82"/>
  <c r="CD28" i="82"/>
  <c r="CD16" i="66"/>
  <c r="CD17" i="66" s="1"/>
  <c r="CD29" i="66"/>
  <c r="CD20" i="66"/>
  <c r="CD27" i="66"/>
  <c r="CD25" i="66"/>
  <c r="CD28" i="66"/>
  <c r="CD22" i="66"/>
  <c r="CD23" i="66"/>
  <c r="CD45" i="66" s="1"/>
  <c r="CD26" i="66"/>
  <c r="CD21" i="66"/>
  <c r="CD24" i="66"/>
  <c r="CE12" i="69"/>
  <c r="CC46" i="71"/>
  <c r="CC43" i="71"/>
  <c r="CC46" i="72"/>
  <c r="CC46" i="82"/>
  <c r="CE24" i="74"/>
  <c r="CE26" i="74"/>
  <c r="CE29" i="74"/>
  <c r="CE20" i="74"/>
  <c r="CE22" i="74"/>
  <c r="CE25" i="74"/>
  <c r="CE27" i="74"/>
  <c r="CE16" i="74"/>
  <c r="CE28" i="74"/>
  <c r="CE23" i="74"/>
  <c r="CE21" i="74"/>
  <c r="CD43" i="74"/>
  <c r="CC46" i="69"/>
  <c r="CD45" i="65"/>
  <c r="CC17" i="69"/>
  <c r="CC17" i="64"/>
  <c r="CD44" i="65"/>
  <c r="CD17" i="65"/>
  <c r="CE46" i="80"/>
  <c r="CE51" i="70"/>
  <c r="CE6" i="70"/>
  <c r="CE50" i="70"/>
  <c r="CE49" i="70"/>
  <c r="CE43" i="79"/>
  <c r="CD22" i="72"/>
  <c r="CD25" i="72"/>
  <c r="CD28" i="72"/>
  <c r="CD27" i="72"/>
  <c r="CD16" i="72"/>
  <c r="CD21" i="72"/>
  <c r="CD20" i="72"/>
  <c r="CD26" i="72"/>
  <c r="CD29" i="72"/>
  <c r="CD23" i="72"/>
  <c r="CD24" i="72"/>
  <c r="CD44" i="76"/>
  <c r="CE44" i="81"/>
  <c r="CD49" i="71"/>
  <c r="CE12" i="71"/>
  <c r="CC17" i="66"/>
  <c r="CC45" i="66"/>
  <c r="CD43" i="77"/>
  <c r="CC47" i="68"/>
  <c r="CC53" i="68" s="1"/>
  <c r="CC43" i="70"/>
  <c r="CE45" i="78"/>
  <c r="B60" i="74"/>
  <c r="CE49" i="82"/>
  <c r="CE51" i="82"/>
  <c r="CE6" i="82"/>
  <c r="CE50" i="82"/>
  <c r="CC53" i="76"/>
  <c r="CC44" i="72"/>
  <c r="CC45" i="67"/>
  <c r="CC44" i="82"/>
  <c r="CC43" i="82"/>
  <c r="CE21" i="76"/>
  <c r="CE28" i="76"/>
  <c r="CE27" i="76"/>
  <c r="CE26" i="76"/>
  <c r="CE24" i="76"/>
  <c r="CE23" i="76"/>
  <c r="CE22" i="76"/>
  <c r="CE25" i="76"/>
  <c r="CE20" i="76"/>
  <c r="CE16" i="76"/>
  <c r="CE29" i="76"/>
  <c r="CD46" i="74"/>
  <c r="CC45" i="69"/>
  <c r="CC45" i="64"/>
  <c r="CD43" i="65"/>
  <c r="CD46" i="65"/>
  <c r="CD43" i="75"/>
  <c r="CD46" i="75"/>
  <c r="CE43" i="80"/>
  <c r="CE27" i="68"/>
  <c r="CE26" i="68"/>
  <c r="CE23" i="68"/>
  <c r="CE22" i="68"/>
  <c r="CE29" i="68"/>
  <c r="CE16" i="68"/>
  <c r="CE25" i="68"/>
  <c r="CE24" i="68"/>
  <c r="CE21" i="68"/>
  <c r="CE20" i="68"/>
  <c r="CE28" i="68"/>
  <c r="CE45" i="79"/>
  <c r="CE17" i="79"/>
  <c r="CD45" i="76"/>
  <c r="CD17" i="76"/>
  <c r="CD46" i="76"/>
  <c r="CE45" i="81"/>
  <c r="CD29" i="69"/>
  <c r="CD26" i="69"/>
  <c r="CD16" i="69"/>
  <c r="CD25" i="69"/>
  <c r="CD28" i="69"/>
  <c r="CD27" i="69"/>
  <c r="CD20" i="69"/>
  <c r="CD21" i="69"/>
  <c r="CD24" i="69"/>
  <c r="CD23" i="69"/>
  <c r="CD22" i="69"/>
  <c r="CE51" i="72"/>
  <c r="CE50" i="72"/>
  <c r="CE49" i="72"/>
  <c r="CE6" i="72"/>
  <c r="CE50" i="66"/>
  <c r="CE51" i="66"/>
  <c r="CE49" i="66"/>
  <c r="CE6" i="66"/>
  <c r="CC46" i="66"/>
  <c r="CB47" i="72"/>
  <c r="CB53" i="72" s="1"/>
  <c r="CC53" i="77"/>
  <c r="CD45" i="77"/>
  <c r="CD17" i="77"/>
  <c r="CC45" i="70"/>
  <c r="CC17" i="70"/>
  <c r="CD45" i="68"/>
  <c r="CE17" i="78"/>
  <c r="CE43" i="78"/>
  <c r="CE12" i="82"/>
  <c r="CE51" i="69"/>
  <c r="CE50" i="69"/>
  <c r="CE49" i="69"/>
  <c r="CE6" i="69"/>
  <c r="CC45" i="71"/>
  <c r="CC17" i="71"/>
  <c r="CC17" i="72"/>
  <c r="CC44" i="67"/>
  <c r="CC46" i="67"/>
  <c r="CC17" i="82"/>
  <c r="BW43" i="63"/>
  <c r="BV47" i="63"/>
  <c r="BV53" i="63" s="1"/>
  <c r="BX49" i="63"/>
  <c r="BW44" i="63"/>
  <c r="BW46" i="63"/>
  <c r="BX29" i="63"/>
  <c r="BX39" i="63"/>
  <c r="BX35" i="63"/>
  <c r="BX40" i="63"/>
  <c r="BX32" i="63"/>
  <c r="BX38" i="63"/>
  <c r="BX34" i="63"/>
  <c r="BX41" i="63"/>
  <c r="BX37" i="63"/>
  <c r="BX33" i="63"/>
  <c r="BX36" i="63"/>
  <c r="BW17" i="63"/>
  <c r="BX28" i="63"/>
  <c r="BX22" i="63"/>
  <c r="BX21" i="63"/>
  <c r="BX27" i="63"/>
  <c r="BX25" i="63"/>
  <c r="BX24" i="63"/>
  <c r="BX23" i="63"/>
  <c r="BX16" i="63"/>
  <c r="BX15" i="63"/>
  <c r="BX20" i="63"/>
  <c r="BX26" i="63"/>
  <c r="BY6" i="63"/>
  <c r="BY12" i="63"/>
  <c r="BZ11" i="63"/>
  <c r="BZ10" i="63"/>
  <c r="BZ9" i="63"/>
  <c r="BZ4" i="63"/>
  <c r="BY51" i="63" s="1"/>
  <c r="BZ5" i="63"/>
  <c r="CA3" i="63"/>
  <c r="BX45" i="63" l="1"/>
  <c r="CC47" i="72"/>
  <c r="CC53" i="72" s="1"/>
  <c r="CD17" i="82"/>
  <c r="CD45" i="82"/>
  <c r="CD17" i="72"/>
  <c r="CD44" i="69"/>
  <c r="CE17" i="74"/>
  <c r="CD45" i="83"/>
  <c r="CE45" i="68"/>
  <c r="CE45" i="76"/>
  <c r="CE45" i="65"/>
  <c r="CD44" i="67"/>
  <c r="CD17" i="67"/>
  <c r="CD45" i="71"/>
  <c r="CE17" i="75"/>
  <c r="CE43" i="76"/>
  <c r="CE45" i="74"/>
  <c r="CE17" i="65"/>
  <c r="CD44" i="70"/>
  <c r="CD17" i="71"/>
  <c r="CE17" i="68"/>
  <c r="CC47" i="64"/>
  <c r="CC53" i="64" s="1"/>
  <c r="CD45" i="64"/>
  <c r="CD17" i="64"/>
  <c r="CD17" i="83"/>
  <c r="CD17" i="69"/>
  <c r="CD43" i="69"/>
  <c r="CD43" i="70"/>
  <c r="CE44" i="74"/>
  <c r="CD43" i="72"/>
  <c r="CC47" i="83"/>
  <c r="CC53" i="83" s="1"/>
  <c r="CE79" i="72"/>
  <c r="CE75" i="72"/>
  <c r="CE71" i="72"/>
  <c r="CE38" i="72"/>
  <c r="CE34" i="72"/>
  <c r="CE78" i="72"/>
  <c r="CE74" i="72"/>
  <c r="CE41" i="72"/>
  <c r="CE37" i="72"/>
  <c r="CE33" i="72"/>
  <c r="CE77" i="72"/>
  <c r="CE73" i="72"/>
  <c r="CE40" i="72"/>
  <c r="CE72" i="72"/>
  <c r="CE39" i="72"/>
  <c r="CE32" i="72"/>
  <c r="CE15" i="72"/>
  <c r="CE36" i="72"/>
  <c r="CE76" i="72"/>
  <c r="CE35" i="72"/>
  <c r="CE78" i="64"/>
  <c r="CE74" i="64"/>
  <c r="CE41" i="64"/>
  <c r="CE37" i="64"/>
  <c r="CE33" i="64"/>
  <c r="CE77" i="64"/>
  <c r="CE73" i="64"/>
  <c r="CE40" i="64"/>
  <c r="CE36" i="64"/>
  <c r="CE32" i="64"/>
  <c r="CE76" i="64"/>
  <c r="CE72" i="64"/>
  <c r="CE39" i="64"/>
  <c r="CE35" i="64"/>
  <c r="CE15" i="64"/>
  <c r="CE79" i="64"/>
  <c r="CE75" i="64"/>
  <c r="CE71" i="64"/>
  <c r="CE38" i="64"/>
  <c r="CE34" i="64"/>
  <c r="CE76" i="83"/>
  <c r="CE79" i="83"/>
  <c r="CE75" i="83"/>
  <c r="CE78" i="83"/>
  <c r="CE72" i="83"/>
  <c r="CE77" i="83"/>
  <c r="CE74" i="83"/>
  <c r="CE73" i="83"/>
  <c r="CE41" i="83"/>
  <c r="CE37" i="83"/>
  <c r="CE33" i="83"/>
  <c r="CE71" i="83"/>
  <c r="CE40" i="83"/>
  <c r="CE36" i="83"/>
  <c r="CE39" i="83"/>
  <c r="CE35" i="83"/>
  <c r="CE34" i="83"/>
  <c r="CE15" i="83"/>
  <c r="CE32" i="83"/>
  <c r="CE38" i="83"/>
  <c r="CC47" i="67"/>
  <c r="CC53" i="67" s="1"/>
  <c r="CE77" i="70"/>
  <c r="CE73" i="70"/>
  <c r="CE40" i="70"/>
  <c r="CE36" i="70"/>
  <c r="CE32" i="70"/>
  <c r="CE76" i="70"/>
  <c r="CE72" i="70"/>
  <c r="CE39" i="70"/>
  <c r="CE35" i="70"/>
  <c r="CE15" i="70"/>
  <c r="CE79" i="70"/>
  <c r="CE75" i="70"/>
  <c r="CE71" i="70"/>
  <c r="CE38" i="70"/>
  <c r="CE34" i="70"/>
  <c r="CE78" i="70"/>
  <c r="CE74" i="70"/>
  <c r="CE41" i="70"/>
  <c r="CE37" i="70"/>
  <c r="CE33" i="70"/>
  <c r="CE76" i="66"/>
  <c r="CE72" i="66"/>
  <c r="CE39" i="66"/>
  <c r="CE35" i="66"/>
  <c r="CE79" i="66"/>
  <c r="CE75" i="66"/>
  <c r="CE71" i="66"/>
  <c r="CE38" i="66"/>
  <c r="CE78" i="66"/>
  <c r="CE74" i="66"/>
  <c r="CE41" i="66"/>
  <c r="CE37" i="66"/>
  <c r="CE77" i="66"/>
  <c r="CE36" i="66"/>
  <c r="CE33" i="66"/>
  <c r="CE73" i="66"/>
  <c r="CE32" i="66"/>
  <c r="CE40" i="66"/>
  <c r="CE15" i="66"/>
  <c r="CE34" i="66"/>
  <c r="BY79" i="63"/>
  <c r="BY78" i="63"/>
  <c r="BY77" i="63"/>
  <c r="BY76" i="63"/>
  <c r="BY75" i="63"/>
  <c r="BY74" i="63"/>
  <c r="BY73" i="63"/>
  <c r="BY72" i="63"/>
  <c r="BY71" i="63"/>
  <c r="CE78" i="69"/>
  <c r="CE74" i="69"/>
  <c r="CE41" i="69"/>
  <c r="CE77" i="69"/>
  <c r="CE73" i="69"/>
  <c r="CE76" i="69"/>
  <c r="CE72" i="69"/>
  <c r="CE79" i="69"/>
  <c r="CE71" i="69"/>
  <c r="CE39" i="69"/>
  <c r="CE35" i="69"/>
  <c r="CE15" i="69"/>
  <c r="CE75" i="69"/>
  <c r="CE38" i="69"/>
  <c r="CE34" i="69"/>
  <c r="CE37" i="69"/>
  <c r="CE33" i="69"/>
  <c r="CE40" i="69"/>
  <c r="CE36" i="69"/>
  <c r="CE32" i="69"/>
  <c r="CE76" i="82"/>
  <c r="CE79" i="82"/>
  <c r="CE78" i="82"/>
  <c r="CE75" i="82"/>
  <c r="CE71" i="82"/>
  <c r="CE38" i="82"/>
  <c r="CE34" i="82"/>
  <c r="CE74" i="82"/>
  <c r="CE41" i="82"/>
  <c r="CE37" i="82"/>
  <c r="CE33" i="82"/>
  <c r="CE77" i="82"/>
  <c r="CE73" i="82"/>
  <c r="CE40" i="82"/>
  <c r="CE36" i="82"/>
  <c r="CE32" i="82"/>
  <c r="CE72" i="82"/>
  <c r="CE39" i="82"/>
  <c r="CE35" i="82"/>
  <c r="CE15" i="82"/>
  <c r="CE78" i="71"/>
  <c r="CE77" i="71"/>
  <c r="CE74" i="71"/>
  <c r="CE41" i="71"/>
  <c r="CE79" i="71"/>
  <c r="CE73" i="71"/>
  <c r="CE76" i="71"/>
  <c r="CE72" i="71"/>
  <c r="CE40" i="71"/>
  <c r="CE36" i="71"/>
  <c r="CE32" i="71"/>
  <c r="CE75" i="71"/>
  <c r="CE39" i="71"/>
  <c r="CE35" i="71"/>
  <c r="CE15" i="71"/>
  <c r="CE71" i="71"/>
  <c r="CE38" i="71"/>
  <c r="CE34" i="71"/>
  <c r="CE37" i="71"/>
  <c r="CE33" i="71"/>
  <c r="CD45" i="67"/>
  <c r="CE76" i="67"/>
  <c r="CE72" i="67"/>
  <c r="CE39" i="67"/>
  <c r="CE35" i="67"/>
  <c r="CE15" i="67"/>
  <c r="CE79" i="67"/>
  <c r="CE75" i="67"/>
  <c r="CE71" i="67"/>
  <c r="CE38" i="67"/>
  <c r="CE34" i="67"/>
  <c r="CE78" i="67"/>
  <c r="CE74" i="67"/>
  <c r="CE41" i="67"/>
  <c r="CE37" i="67"/>
  <c r="CE33" i="67"/>
  <c r="CE77" i="67"/>
  <c r="CE73" i="67"/>
  <c r="CE40" i="67"/>
  <c r="CE36" i="67"/>
  <c r="CE32" i="67"/>
  <c r="CD47" i="77"/>
  <c r="CD53" i="77" s="1"/>
  <c r="CC47" i="69"/>
  <c r="CC53" i="69" s="1"/>
  <c r="CC47" i="66"/>
  <c r="CC53" i="66" s="1"/>
  <c r="CE22" i="83"/>
  <c r="CE21" i="83"/>
  <c r="CE20" i="83"/>
  <c r="CE29" i="83"/>
  <c r="CE28" i="83"/>
  <c r="CE16" i="83"/>
  <c r="CE25" i="83"/>
  <c r="CE24" i="83"/>
  <c r="CE27" i="83"/>
  <c r="CE23" i="83"/>
  <c r="CE26" i="83"/>
  <c r="B60" i="83"/>
  <c r="CD46" i="83"/>
  <c r="CD43" i="83"/>
  <c r="CE46" i="68"/>
  <c r="CE16" i="70"/>
  <c r="CE29" i="70"/>
  <c r="CE20" i="70"/>
  <c r="CE28" i="70"/>
  <c r="CE25" i="70"/>
  <c r="CE27" i="70"/>
  <c r="CE26" i="70"/>
  <c r="CE21" i="70"/>
  <c r="CE24" i="70"/>
  <c r="CE23" i="70"/>
  <c r="CE22" i="70"/>
  <c r="CC47" i="71"/>
  <c r="CC53" i="71" s="1"/>
  <c r="CE47" i="81"/>
  <c r="CE53" i="81" s="1"/>
  <c r="CE43" i="65"/>
  <c r="CE28" i="69"/>
  <c r="CE27" i="69"/>
  <c r="CE26" i="69"/>
  <c r="CE25" i="69"/>
  <c r="CE24" i="69"/>
  <c r="CE23" i="69"/>
  <c r="CE22" i="69"/>
  <c r="CE29" i="69"/>
  <c r="CE20" i="69"/>
  <c r="CE16" i="69"/>
  <c r="CE21" i="69"/>
  <c r="CD45" i="69"/>
  <c r="CE43" i="68"/>
  <c r="CD47" i="75"/>
  <c r="CD53" i="75" s="1"/>
  <c r="CE44" i="76"/>
  <c r="CE46" i="76"/>
  <c r="CC47" i="70"/>
  <c r="CC53" i="70" s="1"/>
  <c r="CD44" i="72"/>
  <c r="CE47" i="79"/>
  <c r="CE53" i="79" s="1"/>
  <c r="CE46" i="74"/>
  <c r="CE23" i="71"/>
  <c r="CE22" i="71"/>
  <c r="CE28" i="71"/>
  <c r="CE16" i="71"/>
  <c r="CE29" i="71"/>
  <c r="CE20" i="71"/>
  <c r="CE25" i="71"/>
  <c r="CE27" i="71"/>
  <c r="CE26" i="71"/>
  <c r="CE21" i="71"/>
  <c r="CE24" i="71"/>
  <c r="CE44" i="65"/>
  <c r="CD46" i="67"/>
  <c r="CD43" i="67"/>
  <c r="CD45" i="70"/>
  <c r="CD17" i="70"/>
  <c r="CE16" i="64"/>
  <c r="CE21" i="64"/>
  <c r="CE20" i="64"/>
  <c r="CE29" i="64"/>
  <c r="CE26" i="64"/>
  <c r="CE28" i="64"/>
  <c r="CE27" i="64"/>
  <c r="CE22" i="64"/>
  <c r="CE25" i="64"/>
  <c r="CE24" i="64"/>
  <c r="CE23" i="64"/>
  <c r="CE20" i="67"/>
  <c r="CE27" i="67"/>
  <c r="CE25" i="67"/>
  <c r="CE21" i="67"/>
  <c r="CE29" i="67"/>
  <c r="CE23" i="67"/>
  <c r="CE16" i="67"/>
  <c r="CE28" i="67"/>
  <c r="CE26" i="67"/>
  <c r="CE24" i="67"/>
  <c r="CE22" i="67"/>
  <c r="CD43" i="71"/>
  <c r="CE43" i="77"/>
  <c r="CE45" i="77"/>
  <c r="CD46" i="64"/>
  <c r="CD43" i="64"/>
  <c r="CE44" i="75"/>
  <c r="CE46" i="75"/>
  <c r="CE47" i="78"/>
  <c r="CE53" i="78" s="1"/>
  <c r="B60" i="82"/>
  <c r="CE17" i="76"/>
  <c r="CC47" i="82"/>
  <c r="CC53" i="82" s="1"/>
  <c r="CE29" i="82"/>
  <c r="CE20" i="82"/>
  <c r="CE25" i="82"/>
  <c r="CE16" i="82"/>
  <c r="CE22" i="82"/>
  <c r="CE21" i="82"/>
  <c r="CE28" i="82"/>
  <c r="CE27" i="82"/>
  <c r="CE24" i="82"/>
  <c r="CE23" i="82"/>
  <c r="CE26" i="82"/>
  <c r="CD46" i="72"/>
  <c r="CD45" i="72"/>
  <c r="CE43" i="74"/>
  <c r="CD46" i="82"/>
  <c r="CD47" i="76"/>
  <c r="CD53" i="76" s="1"/>
  <c r="CD44" i="71"/>
  <c r="CD46" i="71"/>
  <c r="CE43" i="75"/>
  <c r="CE16" i="66"/>
  <c r="CE29" i="66"/>
  <c r="CE20" i="66"/>
  <c r="CE25" i="66"/>
  <c r="CE26" i="66"/>
  <c r="CE21" i="66"/>
  <c r="CE28" i="66"/>
  <c r="CE23" i="66"/>
  <c r="CE22" i="66"/>
  <c r="CE24" i="66"/>
  <c r="CE27" i="66"/>
  <c r="CE26" i="72"/>
  <c r="CE25" i="72"/>
  <c r="CE28" i="72"/>
  <c r="CE23" i="72"/>
  <c r="CE22" i="72"/>
  <c r="CE21" i="72"/>
  <c r="CE24" i="72"/>
  <c r="CE27" i="72"/>
  <c r="CE16" i="72"/>
  <c r="CE20" i="72"/>
  <c r="CE29" i="72"/>
  <c r="CD46" i="69"/>
  <c r="CE44" i="68"/>
  <c r="CE47" i="80"/>
  <c r="CE53" i="80" s="1"/>
  <c r="CD47" i="65"/>
  <c r="CD53" i="65" s="1"/>
  <c r="CD47" i="74"/>
  <c r="CD53" i="74" s="1"/>
  <c r="CD46" i="66"/>
  <c r="CD44" i="66"/>
  <c r="CD43" i="66"/>
  <c r="CD43" i="82"/>
  <c r="CD44" i="82"/>
  <c r="CD47" i="68"/>
  <c r="CD53" i="68" s="1"/>
  <c r="CE46" i="65"/>
  <c r="CD46" i="70"/>
  <c r="CE44" i="77"/>
  <c r="CE46" i="77"/>
  <c r="CD44" i="64"/>
  <c r="CE45" i="75"/>
  <c r="BX44" i="63"/>
  <c r="BW47" i="63"/>
  <c r="BW53" i="63" s="1"/>
  <c r="BY49" i="63"/>
  <c r="BX43" i="63"/>
  <c r="BX46" i="63"/>
  <c r="BY41" i="63"/>
  <c r="BY37" i="63"/>
  <c r="BY33" i="63"/>
  <c r="BY35" i="63"/>
  <c r="BY34" i="63"/>
  <c r="BY40" i="63"/>
  <c r="BY36" i="63"/>
  <c r="BY32" i="63"/>
  <c r="BY39" i="63"/>
  <c r="BY38" i="63"/>
  <c r="BX17" i="63"/>
  <c r="BZ6" i="63"/>
  <c r="BY28" i="63"/>
  <c r="BY20" i="63"/>
  <c r="BY21" i="63"/>
  <c r="BY27" i="63"/>
  <c r="BY24" i="63"/>
  <c r="BY16" i="63"/>
  <c r="BY26" i="63"/>
  <c r="BY23" i="63"/>
  <c r="BY15" i="63"/>
  <c r="BY29" i="63"/>
  <c r="BY25" i="63"/>
  <c r="BY22" i="63"/>
  <c r="BZ12" i="63"/>
  <c r="CA11" i="63"/>
  <c r="CA10" i="63"/>
  <c r="CA9" i="63"/>
  <c r="CA4" i="63"/>
  <c r="BZ49" i="63" s="1"/>
  <c r="CA5" i="63"/>
  <c r="CB3" i="63"/>
  <c r="CE17" i="66" l="1"/>
  <c r="CE17" i="70"/>
  <c r="CE17" i="83"/>
  <c r="CE45" i="64"/>
  <c r="CE44" i="83"/>
  <c r="CE44" i="69"/>
  <c r="CD47" i="69"/>
  <c r="CD53" i="69" s="1"/>
  <c r="CD47" i="67"/>
  <c r="CD53" i="67" s="1"/>
  <c r="CE17" i="71"/>
  <c r="CE44" i="70"/>
  <c r="CE44" i="66"/>
  <c r="CE43" i="71"/>
  <c r="BY44" i="63"/>
  <c r="CE45" i="83"/>
  <c r="CE44" i="64"/>
  <c r="CE43" i="70"/>
  <c r="BZ73" i="63"/>
  <c r="BZ71" i="63"/>
  <c r="BZ79" i="63"/>
  <c r="BZ78" i="63"/>
  <c r="BZ77" i="63"/>
  <c r="BZ76" i="63"/>
  <c r="BZ75" i="63"/>
  <c r="BZ74" i="63"/>
  <c r="BZ72" i="63"/>
  <c r="CE46" i="66"/>
  <c r="CE43" i="66"/>
  <c r="CD47" i="82"/>
  <c r="CD53" i="82" s="1"/>
  <c r="CD47" i="72"/>
  <c r="CD53" i="72" s="1"/>
  <c r="CD47" i="70"/>
  <c r="CD53" i="70" s="1"/>
  <c r="CD47" i="83"/>
  <c r="CD53" i="83" s="1"/>
  <c r="CE46" i="83"/>
  <c r="CE43" i="83"/>
  <c r="CD47" i="66"/>
  <c r="CD53" i="66" s="1"/>
  <c r="CE45" i="72"/>
  <c r="CE47" i="75"/>
  <c r="CE53" i="75" s="1"/>
  <c r="CE47" i="74"/>
  <c r="CE53" i="74" s="1"/>
  <c r="CE46" i="82"/>
  <c r="CE43" i="82"/>
  <c r="CE47" i="77"/>
  <c r="CE53" i="77" s="1"/>
  <c r="CE17" i="67"/>
  <c r="CE46" i="64"/>
  <c r="CE43" i="64"/>
  <c r="CE47" i="68"/>
  <c r="CE53" i="68" s="1"/>
  <c r="CE17" i="69"/>
  <c r="CE17" i="72"/>
  <c r="CE46" i="72"/>
  <c r="CE44" i="72"/>
  <c r="CE45" i="66"/>
  <c r="CD47" i="64"/>
  <c r="CD53" i="64" s="1"/>
  <c r="CD47" i="71"/>
  <c r="CD53" i="71" s="1"/>
  <c r="CE17" i="64"/>
  <c r="CE44" i="71"/>
  <c r="CE43" i="69"/>
  <c r="CE46" i="69"/>
  <c r="CE47" i="65"/>
  <c r="CE53" i="65" s="1"/>
  <c r="CE43" i="72"/>
  <c r="CE45" i="82"/>
  <c r="CE17" i="82"/>
  <c r="CE44" i="82"/>
  <c r="CE46" i="67"/>
  <c r="CE43" i="67"/>
  <c r="CE46" i="70"/>
  <c r="CE44" i="67"/>
  <c r="CE45" i="67"/>
  <c r="CE46" i="71"/>
  <c r="CE45" i="71"/>
  <c r="CE45" i="69"/>
  <c r="CE47" i="76"/>
  <c r="CE53" i="76" s="1"/>
  <c r="CE45" i="70"/>
  <c r="BZ51" i="63"/>
  <c r="BY43" i="63"/>
  <c r="BX47" i="63"/>
  <c r="BX53" i="63" s="1"/>
  <c r="BY46" i="63"/>
  <c r="BY45" i="63"/>
  <c r="BZ39" i="63"/>
  <c r="BZ35" i="63"/>
  <c r="BZ38" i="63"/>
  <c r="BZ34" i="63"/>
  <c r="BZ41" i="63"/>
  <c r="BZ37" i="63"/>
  <c r="BZ33" i="63"/>
  <c r="BZ40" i="63"/>
  <c r="BZ36" i="63"/>
  <c r="BZ32" i="63"/>
  <c r="CA6" i="63"/>
  <c r="BY17" i="63"/>
  <c r="BZ28" i="63"/>
  <c r="BZ22" i="63"/>
  <c r="BZ24" i="63"/>
  <c r="BZ27" i="63"/>
  <c r="BZ16" i="63"/>
  <c r="BZ20" i="63"/>
  <c r="BZ25" i="63"/>
  <c r="BZ15" i="63"/>
  <c r="BZ26" i="63"/>
  <c r="BZ23" i="63"/>
  <c r="BZ21" i="63"/>
  <c r="BZ29" i="63"/>
  <c r="CA12" i="63"/>
  <c r="CB11" i="63"/>
  <c r="CB10" i="63"/>
  <c r="CB9" i="63"/>
  <c r="CB4" i="63"/>
  <c r="CB5" i="63"/>
  <c r="CC3" i="63"/>
  <c r="CE47" i="66" l="1"/>
  <c r="CE53" i="66" s="1"/>
  <c r="CA79" i="63"/>
  <c r="CA78" i="63"/>
  <c r="CA77" i="63"/>
  <c r="CA76" i="63"/>
  <c r="CA75" i="63"/>
  <c r="CA74" i="63"/>
  <c r="CA73" i="63"/>
  <c r="CA72" i="63"/>
  <c r="CA71" i="63"/>
  <c r="CE47" i="71"/>
  <c r="CE53" i="71" s="1"/>
  <c r="CE47" i="83"/>
  <c r="CE53" i="83" s="1"/>
  <c r="CE47" i="64"/>
  <c r="CE53" i="64" s="1"/>
  <c r="CE47" i="67"/>
  <c r="CE53" i="67" s="1"/>
  <c r="CE47" i="72"/>
  <c r="CE53" i="72" s="1"/>
  <c r="CE47" i="70"/>
  <c r="CE53" i="70" s="1"/>
  <c r="CE47" i="69"/>
  <c r="CE53" i="69" s="1"/>
  <c r="CE47" i="82"/>
  <c r="CE53" i="82" s="1"/>
  <c r="BY47" i="63"/>
  <c r="BY53" i="63" s="1"/>
  <c r="CA49" i="63"/>
  <c r="CA51" i="63"/>
  <c r="BZ46" i="63"/>
  <c r="BZ45" i="63"/>
  <c r="BZ43" i="63"/>
  <c r="BZ44" i="63"/>
  <c r="CA41" i="63"/>
  <c r="CA35" i="63"/>
  <c r="CA40" i="63"/>
  <c r="CA39" i="63"/>
  <c r="CA34" i="63"/>
  <c r="CA36" i="63"/>
  <c r="CA37" i="63"/>
  <c r="CA33" i="63"/>
  <c r="CA38" i="63"/>
  <c r="CA32" i="63"/>
  <c r="BZ17" i="63"/>
  <c r="CB6" i="63"/>
  <c r="CA29" i="63"/>
  <c r="CA24" i="63"/>
  <c r="CA15" i="63"/>
  <c r="CA27" i="63"/>
  <c r="CA25" i="63"/>
  <c r="CA23" i="63"/>
  <c r="CA45" i="63" s="1"/>
  <c r="CA20" i="63"/>
  <c r="CA21" i="63"/>
  <c r="CA26" i="63"/>
  <c r="CA22" i="63"/>
  <c r="CA16" i="63"/>
  <c r="CA28" i="63"/>
  <c r="CB12" i="63"/>
  <c r="CC10" i="63"/>
  <c r="CC9" i="63"/>
  <c r="CC11" i="63"/>
  <c r="CC4" i="63"/>
  <c r="CC5" i="63"/>
  <c r="CD3" i="63"/>
  <c r="CB76" i="63" l="1"/>
  <c r="CB74" i="63"/>
  <c r="CB71" i="63"/>
  <c r="CB78" i="63"/>
  <c r="CB77" i="63"/>
  <c r="CB73" i="63"/>
  <c r="CB79" i="63"/>
  <c r="CB75" i="63"/>
  <c r="CB72" i="63"/>
  <c r="CB49" i="63"/>
  <c r="CB51" i="63"/>
  <c r="CA43" i="63"/>
  <c r="BZ47" i="63"/>
  <c r="BZ53" i="63" s="1"/>
  <c r="CA44" i="63"/>
  <c r="CA46" i="63"/>
  <c r="CB41" i="63"/>
  <c r="CB37" i="63"/>
  <c r="CB33" i="63"/>
  <c r="CB39" i="63"/>
  <c r="CB38" i="63"/>
  <c r="CB34" i="63"/>
  <c r="CB40" i="63"/>
  <c r="CB36" i="63"/>
  <c r="CB32" i="63"/>
  <c r="CB35" i="63"/>
  <c r="CC12" i="63"/>
  <c r="CC6" i="63"/>
  <c r="CB26" i="63"/>
  <c r="CB22" i="63"/>
  <c r="CB15" i="63"/>
  <c r="CB27" i="63"/>
  <c r="CB23" i="63"/>
  <c r="CB29" i="63"/>
  <c r="CB25" i="63"/>
  <c r="CB21" i="63"/>
  <c r="CB28" i="63"/>
  <c r="CB24" i="63"/>
  <c r="CB20" i="63"/>
  <c r="CB16" i="63"/>
  <c r="CA17" i="63"/>
  <c r="CD11" i="63"/>
  <c r="CD10" i="63"/>
  <c r="CD9" i="63"/>
  <c r="CD4" i="63"/>
  <c r="CC49" i="63" s="1"/>
  <c r="CD5" i="63"/>
  <c r="CE3" i="63"/>
  <c r="CB45" i="63" l="1"/>
  <c r="CC79" i="63"/>
  <c r="CC78" i="63"/>
  <c r="CC77" i="63"/>
  <c r="CC76" i="63"/>
  <c r="CC75" i="63"/>
  <c r="CC74" i="63"/>
  <c r="CC73" i="63"/>
  <c r="CC72" i="63"/>
  <c r="CC71" i="63"/>
  <c r="CA47" i="63"/>
  <c r="CA53" i="63" s="1"/>
  <c r="CB44" i="63"/>
  <c r="CC51" i="63"/>
  <c r="CB43" i="63"/>
  <c r="CB46" i="63"/>
  <c r="CC39" i="63"/>
  <c r="CC35" i="63"/>
  <c r="CC38" i="63"/>
  <c r="CC34" i="63"/>
  <c r="CC40" i="63"/>
  <c r="CC36" i="63"/>
  <c r="CC41" i="63"/>
  <c r="CC37" i="63"/>
  <c r="CC33" i="63"/>
  <c r="CC32" i="63"/>
  <c r="CB17" i="63"/>
  <c r="CD6" i="63"/>
  <c r="CC26" i="63"/>
  <c r="CC23" i="63"/>
  <c r="CC45" i="63" s="1"/>
  <c r="CC15" i="63"/>
  <c r="CC24" i="63"/>
  <c r="CC29" i="63"/>
  <c r="CC25" i="63"/>
  <c r="CC22" i="63"/>
  <c r="CC27" i="63"/>
  <c r="CC28" i="63"/>
  <c r="CC20" i="63"/>
  <c r="CC21" i="63"/>
  <c r="CC16" i="63"/>
  <c r="CD12" i="63"/>
  <c r="CE11" i="63"/>
  <c r="CE10" i="63"/>
  <c r="CE9" i="63"/>
  <c r="CE4" i="63"/>
  <c r="CE5" i="63"/>
  <c r="CD72" i="63" l="1"/>
  <c r="CD71" i="63"/>
  <c r="CD79" i="63"/>
  <c r="CD78" i="63"/>
  <c r="CD77" i="63"/>
  <c r="CD76" i="63"/>
  <c r="CD75" i="63"/>
  <c r="CD74" i="63"/>
  <c r="CD73" i="63"/>
  <c r="CE51" i="63"/>
  <c r="CE49" i="63"/>
  <c r="CD49" i="63"/>
  <c r="CD51" i="63"/>
  <c r="CC43" i="63"/>
  <c r="CB47" i="63"/>
  <c r="CB53" i="63" s="1"/>
  <c r="CC46" i="63"/>
  <c r="CC44" i="63"/>
  <c r="CD39" i="63"/>
  <c r="CD35" i="63"/>
  <c r="CD38" i="63"/>
  <c r="CD34" i="63"/>
  <c r="CD41" i="63"/>
  <c r="CD37" i="63"/>
  <c r="CD33" i="63"/>
  <c r="CD40" i="63"/>
  <c r="CD36" i="63"/>
  <c r="CD32" i="63"/>
  <c r="CE12" i="63"/>
  <c r="CC17" i="63"/>
  <c r="CD26" i="63"/>
  <c r="CD22" i="63"/>
  <c r="CD20" i="63"/>
  <c r="CD27" i="63"/>
  <c r="CD15" i="63"/>
  <c r="CD29" i="63"/>
  <c r="CD25" i="63"/>
  <c r="CD21" i="63"/>
  <c r="CD23" i="63"/>
  <c r="CD28" i="63"/>
  <c r="CD24" i="63"/>
  <c r="CD16" i="63"/>
  <c r="CE6" i="63"/>
  <c r="CD44" i="63" l="1"/>
  <c r="CE79" i="63"/>
  <c r="CE78" i="63"/>
  <c r="CE77" i="63"/>
  <c r="CE76" i="63"/>
  <c r="CE75" i="63"/>
  <c r="CE74" i="63"/>
  <c r="CE73" i="63"/>
  <c r="CE72" i="63"/>
  <c r="CE71" i="63"/>
  <c r="CD45" i="63"/>
  <c r="CC47" i="63"/>
  <c r="CC53" i="63" s="1"/>
  <c r="CD46" i="63"/>
  <c r="CD43" i="63"/>
  <c r="CE39" i="63"/>
  <c r="CE35" i="63"/>
  <c r="CE38" i="63"/>
  <c r="CE32" i="63"/>
  <c r="CE41" i="63"/>
  <c r="CE37" i="63"/>
  <c r="CE34" i="63"/>
  <c r="CE40" i="63"/>
  <c r="CE36" i="63"/>
  <c r="CE33" i="63"/>
  <c r="CD17" i="63"/>
  <c r="CE29" i="63"/>
  <c r="CE25" i="63"/>
  <c r="CE21" i="63"/>
  <c r="CE24" i="63"/>
  <c r="CE28" i="63"/>
  <c r="CE23" i="63"/>
  <c r="CE20" i="63"/>
  <c r="CE27" i="63"/>
  <c r="CE15" i="63"/>
  <c r="CE16" i="63"/>
  <c r="CE26" i="63"/>
  <c r="CE22" i="63"/>
  <c r="CE43" i="63" l="1"/>
  <c r="CD47" i="63"/>
  <c r="CD53" i="63" s="1"/>
  <c r="CE45" i="63"/>
  <c r="CE44" i="63"/>
  <c r="CE46" i="63"/>
  <c r="CE17" i="63"/>
  <c r="X30" i="62"/>
  <c r="W30" i="62"/>
  <c r="V30" i="62"/>
  <c r="U30" i="62"/>
  <c r="T30" i="62"/>
  <c r="S30" i="62"/>
  <c r="R30" i="62"/>
  <c r="Q30" i="62"/>
  <c r="P30" i="62"/>
  <c r="N30" i="62"/>
  <c r="M30" i="62"/>
  <c r="L30" i="62"/>
  <c r="K30" i="62"/>
  <c r="J30" i="62"/>
  <c r="I30" i="62"/>
  <c r="H30" i="62"/>
  <c r="G30" i="62"/>
  <c r="F30" i="62"/>
  <c r="E30" i="62"/>
  <c r="D30" i="62"/>
  <c r="C30" i="62"/>
  <c r="X29" i="62"/>
  <c r="W29" i="62"/>
  <c r="V29" i="62"/>
  <c r="U29" i="62"/>
  <c r="T29" i="62"/>
  <c r="S29" i="62"/>
  <c r="R29" i="62"/>
  <c r="Q29" i="62"/>
  <c r="P29" i="62"/>
  <c r="N29" i="62"/>
  <c r="M29" i="62"/>
  <c r="AF15" i="83" s="1"/>
  <c r="L29" i="62"/>
  <c r="AF41" i="83" s="1"/>
  <c r="K29" i="62"/>
  <c r="AF40" i="83" s="1"/>
  <c r="J29" i="62"/>
  <c r="AF39" i="83" s="1"/>
  <c r="I29" i="62"/>
  <c r="AF38" i="83" s="1"/>
  <c r="H29" i="62"/>
  <c r="AF37" i="83" s="1"/>
  <c r="G29" i="62"/>
  <c r="AF36" i="83" s="1"/>
  <c r="F29" i="62"/>
  <c r="AF35" i="83" s="1"/>
  <c r="E29" i="62"/>
  <c r="AF34" i="83" s="1"/>
  <c r="D29" i="62"/>
  <c r="AF33" i="83" s="1"/>
  <c r="C29" i="62"/>
  <c r="AF32" i="83" s="1"/>
  <c r="X28" i="62"/>
  <c r="W28" i="62"/>
  <c r="V28" i="62"/>
  <c r="U28" i="62"/>
  <c r="T28" i="62"/>
  <c r="S28" i="62"/>
  <c r="R28" i="62"/>
  <c r="Q28" i="62"/>
  <c r="P28" i="62"/>
  <c r="N28" i="62"/>
  <c r="M28" i="62"/>
  <c r="AE15" i="83" s="1"/>
  <c r="L28" i="62"/>
  <c r="AE41" i="83" s="1"/>
  <c r="K28" i="62"/>
  <c r="AE40" i="83" s="1"/>
  <c r="J28" i="62"/>
  <c r="AE39" i="83" s="1"/>
  <c r="I28" i="62"/>
  <c r="AE38" i="83" s="1"/>
  <c r="H28" i="62"/>
  <c r="AE37" i="83" s="1"/>
  <c r="G28" i="62"/>
  <c r="AE36" i="83" s="1"/>
  <c r="F28" i="62"/>
  <c r="AE35" i="83" s="1"/>
  <c r="E28" i="62"/>
  <c r="AE34" i="83" s="1"/>
  <c r="D28" i="62"/>
  <c r="AE33" i="83" s="1"/>
  <c r="C28" i="62"/>
  <c r="AE32" i="83" s="1"/>
  <c r="X27" i="62"/>
  <c r="W27" i="62"/>
  <c r="V27" i="62"/>
  <c r="U27" i="62"/>
  <c r="T27" i="62"/>
  <c r="S27" i="62"/>
  <c r="R27" i="62"/>
  <c r="Q27" i="62"/>
  <c r="P27" i="62"/>
  <c r="N27" i="62"/>
  <c r="M27" i="62"/>
  <c r="AD15" i="83" s="1"/>
  <c r="L27" i="62"/>
  <c r="AD41" i="83" s="1"/>
  <c r="K27" i="62"/>
  <c r="AD40" i="83" s="1"/>
  <c r="J27" i="62"/>
  <c r="AD39" i="83" s="1"/>
  <c r="I27" i="62"/>
  <c r="AD38" i="83" s="1"/>
  <c r="H27" i="62"/>
  <c r="AD37" i="83" s="1"/>
  <c r="G27" i="62"/>
  <c r="AD36" i="83" s="1"/>
  <c r="F27" i="62"/>
  <c r="AD35" i="83" s="1"/>
  <c r="E27" i="62"/>
  <c r="AD34" i="83" s="1"/>
  <c r="D27" i="62"/>
  <c r="AD33" i="83" s="1"/>
  <c r="C27" i="62"/>
  <c r="AD32" i="83" s="1"/>
  <c r="X26" i="62"/>
  <c r="W26" i="62"/>
  <c r="V26" i="62"/>
  <c r="U26" i="62"/>
  <c r="T26" i="62"/>
  <c r="S26" i="62"/>
  <c r="R26" i="62"/>
  <c r="Q26" i="62"/>
  <c r="P26" i="62"/>
  <c r="N26" i="62"/>
  <c r="M26" i="62"/>
  <c r="AC15" i="83" s="1"/>
  <c r="L26" i="62"/>
  <c r="AC41" i="83" s="1"/>
  <c r="K26" i="62"/>
  <c r="AC40" i="83" s="1"/>
  <c r="J26" i="62"/>
  <c r="AC39" i="83" s="1"/>
  <c r="I26" i="62"/>
  <c r="AC38" i="83" s="1"/>
  <c r="H26" i="62"/>
  <c r="AC37" i="83" s="1"/>
  <c r="G26" i="62"/>
  <c r="AC36" i="83" s="1"/>
  <c r="F26" i="62"/>
  <c r="AC35" i="83" s="1"/>
  <c r="E26" i="62"/>
  <c r="AC34" i="83" s="1"/>
  <c r="D26" i="62"/>
  <c r="AC33" i="83" s="1"/>
  <c r="C26" i="62"/>
  <c r="AC32" i="83" s="1"/>
  <c r="X25" i="62"/>
  <c r="W25" i="62"/>
  <c r="V25" i="62"/>
  <c r="U25" i="62"/>
  <c r="T25" i="62"/>
  <c r="S25" i="62"/>
  <c r="R25" i="62"/>
  <c r="Q25" i="62"/>
  <c r="P25" i="62"/>
  <c r="N25" i="62"/>
  <c r="M25" i="62"/>
  <c r="AB15" i="83" s="1"/>
  <c r="L25" i="62"/>
  <c r="AB41" i="83" s="1"/>
  <c r="K25" i="62"/>
  <c r="AB40" i="83" s="1"/>
  <c r="J25" i="62"/>
  <c r="AB39" i="83" s="1"/>
  <c r="I25" i="62"/>
  <c r="AB38" i="83" s="1"/>
  <c r="H25" i="62"/>
  <c r="AB37" i="83" s="1"/>
  <c r="G25" i="62"/>
  <c r="AB36" i="83" s="1"/>
  <c r="F25" i="62"/>
  <c r="AB35" i="83" s="1"/>
  <c r="E25" i="62"/>
  <c r="AB34" i="83" s="1"/>
  <c r="D25" i="62"/>
  <c r="AB33" i="83" s="1"/>
  <c r="C25" i="62"/>
  <c r="AB32" i="83" s="1"/>
  <c r="X24" i="62"/>
  <c r="W24" i="62"/>
  <c r="V24" i="62"/>
  <c r="U24" i="62"/>
  <c r="T24" i="62"/>
  <c r="S24" i="62"/>
  <c r="R24" i="62"/>
  <c r="Q24" i="62"/>
  <c r="P24" i="62"/>
  <c r="N24" i="62"/>
  <c r="M24" i="62"/>
  <c r="AA15" i="83" s="1"/>
  <c r="L24" i="62"/>
  <c r="AA41" i="83" s="1"/>
  <c r="K24" i="62"/>
  <c r="AA40" i="83" s="1"/>
  <c r="J24" i="62"/>
  <c r="AA39" i="83" s="1"/>
  <c r="I24" i="62"/>
  <c r="AA38" i="83" s="1"/>
  <c r="H24" i="62"/>
  <c r="AA37" i="83" s="1"/>
  <c r="G24" i="62"/>
  <c r="AA36" i="83" s="1"/>
  <c r="F24" i="62"/>
  <c r="AA35" i="83" s="1"/>
  <c r="E24" i="62"/>
  <c r="AA34" i="83" s="1"/>
  <c r="D24" i="62"/>
  <c r="AA33" i="83" s="1"/>
  <c r="C24" i="62"/>
  <c r="AA32" i="83" s="1"/>
  <c r="X23" i="62"/>
  <c r="W23" i="62"/>
  <c r="V23" i="62"/>
  <c r="U23" i="62"/>
  <c r="T23" i="62"/>
  <c r="S23" i="62"/>
  <c r="R23" i="62"/>
  <c r="Q23" i="62"/>
  <c r="P23" i="62"/>
  <c r="N23" i="62"/>
  <c r="M23" i="62"/>
  <c r="Z15" i="83" s="1"/>
  <c r="L23" i="62"/>
  <c r="Z41" i="83" s="1"/>
  <c r="K23" i="62"/>
  <c r="Z40" i="83" s="1"/>
  <c r="J23" i="62"/>
  <c r="Z39" i="83" s="1"/>
  <c r="I23" i="62"/>
  <c r="Z38" i="83" s="1"/>
  <c r="H23" i="62"/>
  <c r="Z37" i="83" s="1"/>
  <c r="G23" i="62"/>
  <c r="Z36" i="83" s="1"/>
  <c r="F23" i="62"/>
  <c r="Z35" i="83" s="1"/>
  <c r="E23" i="62"/>
  <c r="Z34" i="83" s="1"/>
  <c r="D23" i="62"/>
  <c r="Z33" i="83" s="1"/>
  <c r="C23" i="62"/>
  <c r="Z32" i="83" s="1"/>
  <c r="X22" i="62"/>
  <c r="W22" i="62"/>
  <c r="V22" i="62"/>
  <c r="U22" i="62"/>
  <c r="T22" i="62"/>
  <c r="S22" i="62"/>
  <c r="R22" i="62"/>
  <c r="Q22" i="62"/>
  <c r="P22" i="62"/>
  <c r="N22" i="62"/>
  <c r="M22" i="62"/>
  <c r="Y15" i="83" s="1"/>
  <c r="L22" i="62"/>
  <c r="Y41" i="83" s="1"/>
  <c r="K22" i="62"/>
  <c r="Y40" i="83" s="1"/>
  <c r="J22" i="62"/>
  <c r="Y39" i="83" s="1"/>
  <c r="I22" i="62"/>
  <c r="Y38" i="83" s="1"/>
  <c r="H22" i="62"/>
  <c r="Y37" i="83" s="1"/>
  <c r="G22" i="62"/>
  <c r="Y36" i="83" s="1"/>
  <c r="F22" i="62"/>
  <c r="Y35" i="83" s="1"/>
  <c r="E22" i="62"/>
  <c r="Y34" i="83" s="1"/>
  <c r="D22" i="62"/>
  <c r="Y33" i="83" s="1"/>
  <c r="C22" i="62"/>
  <c r="Y32" i="83" s="1"/>
  <c r="X21" i="62"/>
  <c r="W21" i="62"/>
  <c r="V21" i="62"/>
  <c r="U21" i="62"/>
  <c r="T21" i="62"/>
  <c r="S21" i="62"/>
  <c r="R21" i="62"/>
  <c r="Q21" i="62"/>
  <c r="P21" i="62"/>
  <c r="N21" i="62"/>
  <c r="M21" i="62"/>
  <c r="X15" i="83" s="1"/>
  <c r="L21" i="62"/>
  <c r="X41" i="83" s="1"/>
  <c r="K21" i="62"/>
  <c r="X40" i="83" s="1"/>
  <c r="J21" i="62"/>
  <c r="X39" i="83" s="1"/>
  <c r="I21" i="62"/>
  <c r="X38" i="83" s="1"/>
  <c r="H21" i="62"/>
  <c r="X37" i="83" s="1"/>
  <c r="G21" i="62"/>
  <c r="X36" i="83" s="1"/>
  <c r="F21" i="62"/>
  <c r="X35" i="83" s="1"/>
  <c r="E21" i="62"/>
  <c r="X34" i="83" s="1"/>
  <c r="D21" i="62"/>
  <c r="X33" i="83" s="1"/>
  <c r="C21" i="62"/>
  <c r="X32" i="83" s="1"/>
  <c r="X20" i="62"/>
  <c r="W20" i="62"/>
  <c r="V20" i="62"/>
  <c r="U20" i="62"/>
  <c r="T20" i="62"/>
  <c r="S20" i="62"/>
  <c r="R20" i="62"/>
  <c r="Q20" i="62"/>
  <c r="P20" i="62"/>
  <c r="N20" i="62"/>
  <c r="M20" i="62"/>
  <c r="W15" i="83" s="1"/>
  <c r="L20" i="62"/>
  <c r="W41" i="83" s="1"/>
  <c r="K20" i="62"/>
  <c r="W40" i="83" s="1"/>
  <c r="J20" i="62"/>
  <c r="W39" i="83" s="1"/>
  <c r="I20" i="62"/>
  <c r="W38" i="83" s="1"/>
  <c r="H20" i="62"/>
  <c r="W37" i="83" s="1"/>
  <c r="G20" i="62"/>
  <c r="W36" i="83" s="1"/>
  <c r="F20" i="62"/>
  <c r="W35" i="83" s="1"/>
  <c r="E20" i="62"/>
  <c r="W34" i="83" s="1"/>
  <c r="D20" i="62"/>
  <c r="W33" i="83" s="1"/>
  <c r="C20" i="62"/>
  <c r="W32" i="83" s="1"/>
  <c r="X19" i="62"/>
  <c r="W19" i="62"/>
  <c r="V19" i="62"/>
  <c r="U19" i="62"/>
  <c r="T19" i="62"/>
  <c r="S19" i="62"/>
  <c r="R19" i="62"/>
  <c r="Q19" i="62"/>
  <c r="P19" i="62"/>
  <c r="N19" i="62"/>
  <c r="M19" i="62"/>
  <c r="V15" i="83" s="1"/>
  <c r="L19" i="62"/>
  <c r="V41" i="83" s="1"/>
  <c r="K19" i="62"/>
  <c r="V40" i="83" s="1"/>
  <c r="J19" i="62"/>
  <c r="V39" i="83" s="1"/>
  <c r="I19" i="62"/>
  <c r="V38" i="83" s="1"/>
  <c r="H19" i="62"/>
  <c r="V37" i="83" s="1"/>
  <c r="G19" i="62"/>
  <c r="V36" i="83" s="1"/>
  <c r="F19" i="62"/>
  <c r="V35" i="83" s="1"/>
  <c r="E19" i="62"/>
  <c r="V34" i="83" s="1"/>
  <c r="D19" i="62"/>
  <c r="V33" i="83" s="1"/>
  <c r="C19" i="62"/>
  <c r="V32" i="83" s="1"/>
  <c r="X18" i="62"/>
  <c r="W18" i="62"/>
  <c r="V18" i="62"/>
  <c r="U18" i="62"/>
  <c r="T18" i="62"/>
  <c r="S18" i="62"/>
  <c r="R18" i="62"/>
  <c r="Q18" i="62"/>
  <c r="P18" i="62"/>
  <c r="N18" i="62"/>
  <c r="M18" i="62"/>
  <c r="U15" i="83" s="1"/>
  <c r="L18" i="62"/>
  <c r="U41" i="83" s="1"/>
  <c r="K18" i="62"/>
  <c r="U40" i="83" s="1"/>
  <c r="J18" i="62"/>
  <c r="U39" i="83" s="1"/>
  <c r="I18" i="62"/>
  <c r="U38" i="83" s="1"/>
  <c r="H18" i="62"/>
  <c r="U37" i="83" s="1"/>
  <c r="G18" i="62"/>
  <c r="U36" i="83" s="1"/>
  <c r="F18" i="62"/>
  <c r="U35" i="83" s="1"/>
  <c r="E18" i="62"/>
  <c r="U34" i="83" s="1"/>
  <c r="D18" i="62"/>
  <c r="U33" i="83" s="1"/>
  <c r="C18" i="62"/>
  <c r="U32" i="83" s="1"/>
  <c r="X17" i="62"/>
  <c r="W17" i="62"/>
  <c r="V17" i="62"/>
  <c r="U17" i="62"/>
  <c r="T17" i="62"/>
  <c r="S17" i="62"/>
  <c r="R17" i="62"/>
  <c r="Q17" i="62"/>
  <c r="P17" i="62"/>
  <c r="N17" i="62"/>
  <c r="M17" i="62"/>
  <c r="T15" i="83" s="1"/>
  <c r="L17" i="62"/>
  <c r="T41" i="83" s="1"/>
  <c r="K17" i="62"/>
  <c r="T40" i="83" s="1"/>
  <c r="J17" i="62"/>
  <c r="T39" i="83" s="1"/>
  <c r="I17" i="62"/>
  <c r="T38" i="83" s="1"/>
  <c r="H17" i="62"/>
  <c r="T37" i="83" s="1"/>
  <c r="G17" i="62"/>
  <c r="T36" i="83" s="1"/>
  <c r="F17" i="62"/>
  <c r="T35" i="83" s="1"/>
  <c r="E17" i="62"/>
  <c r="T34" i="83" s="1"/>
  <c r="D17" i="62"/>
  <c r="T33" i="83" s="1"/>
  <c r="C17" i="62"/>
  <c r="T32" i="83" s="1"/>
  <c r="X16" i="62"/>
  <c r="W16" i="62"/>
  <c r="V16" i="62"/>
  <c r="U16" i="62"/>
  <c r="T16" i="62"/>
  <c r="S16" i="62"/>
  <c r="R16" i="62"/>
  <c r="Q16" i="62"/>
  <c r="P16" i="62"/>
  <c r="N16" i="62"/>
  <c r="M16" i="62"/>
  <c r="S15" i="83" s="1"/>
  <c r="L16" i="62"/>
  <c r="S41" i="83" s="1"/>
  <c r="K16" i="62"/>
  <c r="S40" i="83" s="1"/>
  <c r="J16" i="62"/>
  <c r="S39" i="83" s="1"/>
  <c r="I16" i="62"/>
  <c r="S38" i="83" s="1"/>
  <c r="H16" i="62"/>
  <c r="S37" i="83" s="1"/>
  <c r="G16" i="62"/>
  <c r="S36" i="83" s="1"/>
  <c r="F16" i="62"/>
  <c r="S35" i="83" s="1"/>
  <c r="E16" i="62"/>
  <c r="S34" i="83" s="1"/>
  <c r="D16" i="62"/>
  <c r="S33" i="83" s="1"/>
  <c r="C16" i="62"/>
  <c r="S32" i="83" s="1"/>
  <c r="X15" i="62"/>
  <c r="W15" i="62"/>
  <c r="V15" i="62"/>
  <c r="U15" i="62"/>
  <c r="T15" i="62"/>
  <c r="S15" i="62"/>
  <c r="R15" i="62"/>
  <c r="Q15" i="62"/>
  <c r="P15" i="62"/>
  <c r="N15" i="62"/>
  <c r="M15" i="62"/>
  <c r="R15" i="83" s="1"/>
  <c r="L15" i="62"/>
  <c r="R41" i="83" s="1"/>
  <c r="K15" i="62"/>
  <c r="R40" i="83" s="1"/>
  <c r="J15" i="62"/>
  <c r="R39" i="83" s="1"/>
  <c r="I15" i="62"/>
  <c r="R38" i="83" s="1"/>
  <c r="H15" i="62"/>
  <c r="R37" i="83" s="1"/>
  <c r="G15" i="62"/>
  <c r="R36" i="83" s="1"/>
  <c r="F15" i="62"/>
  <c r="R35" i="83" s="1"/>
  <c r="E15" i="62"/>
  <c r="R34" i="83" s="1"/>
  <c r="D15" i="62"/>
  <c r="R33" i="83" s="1"/>
  <c r="C15" i="62"/>
  <c r="R32" i="83" s="1"/>
  <c r="X14" i="62"/>
  <c r="W14" i="62"/>
  <c r="V14" i="62"/>
  <c r="U14" i="62"/>
  <c r="T14" i="62"/>
  <c r="S14" i="62"/>
  <c r="R14" i="62"/>
  <c r="Q14" i="62"/>
  <c r="P14" i="62"/>
  <c r="N14" i="62"/>
  <c r="M14" i="62"/>
  <c r="Q15" i="83" s="1"/>
  <c r="L14" i="62"/>
  <c r="Q41" i="83" s="1"/>
  <c r="K14" i="62"/>
  <c r="Q40" i="83" s="1"/>
  <c r="J14" i="62"/>
  <c r="Q39" i="83" s="1"/>
  <c r="I14" i="62"/>
  <c r="Q38" i="83" s="1"/>
  <c r="H14" i="62"/>
  <c r="Q37" i="83" s="1"/>
  <c r="G14" i="62"/>
  <c r="Q36" i="83" s="1"/>
  <c r="F14" i="62"/>
  <c r="Q35" i="83" s="1"/>
  <c r="E14" i="62"/>
  <c r="Q34" i="83" s="1"/>
  <c r="D14" i="62"/>
  <c r="Q33" i="83" s="1"/>
  <c r="C14" i="62"/>
  <c r="Q32" i="83" s="1"/>
  <c r="X13" i="62"/>
  <c r="W13" i="62"/>
  <c r="V13" i="62"/>
  <c r="U13" i="62"/>
  <c r="T13" i="62"/>
  <c r="S13" i="62"/>
  <c r="R13" i="62"/>
  <c r="Q13" i="62"/>
  <c r="P13" i="62"/>
  <c r="N13" i="62"/>
  <c r="M13" i="62"/>
  <c r="P15" i="83" s="1"/>
  <c r="L13" i="62"/>
  <c r="P41" i="83" s="1"/>
  <c r="K13" i="62"/>
  <c r="P40" i="83" s="1"/>
  <c r="J13" i="62"/>
  <c r="P39" i="83" s="1"/>
  <c r="I13" i="62"/>
  <c r="P38" i="83" s="1"/>
  <c r="H13" i="62"/>
  <c r="P37" i="83" s="1"/>
  <c r="G13" i="62"/>
  <c r="P36" i="83" s="1"/>
  <c r="F13" i="62"/>
  <c r="P35" i="83" s="1"/>
  <c r="E13" i="62"/>
  <c r="P34" i="83" s="1"/>
  <c r="D13" i="62"/>
  <c r="P33" i="83" s="1"/>
  <c r="C13" i="62"/>
  <c r="P32" i="83" s="1"/>
  <c r="X12" i="62"/>
  <c r="W12" i="62"/>
  <c r="V12" i="62"/>
  <c r="U12" i="62"/>
  <c r="T12" i="62"/>
  <c r="S12" i="62"/>
  <c r="R12" i="62"/>
  <c r="Q12" i="62"/>
  <c r="P12" i="62"/>
  <c r="N12" i="62"/>
  <c r="M12" i="62"/>
  <c r="O15" i="83" s="1"/>
  <c r="L12" i="62"/>
  <c r="O41" i="83" s="1"/>
  <c r="K12" i="62"/>
  <c r="O40" i="83" s="1"/>
  <c r="J12" i="62"/>
  <c r="O39" i="83" s="1"/>
  <c r="I12" i="62"/>
  <c r="O38" i="83" s="1"/>
  <c r="H12" i="62"/>
  <c r="O37" i="83" s="1"/>
  <c r="G12" i="62"/>
  <c r="O36" i="83" s="1"/>
  <c r="F12" i="62"/>
  <c r="O35" i="83" s="1"/>
  <c r="E12" i="62"/>
  <c r="O34" i="83" s="1"/>
  <c r="D12" i="62"/>
  <c r="O33" i="83" s="1"/>
  <c r="C12" i="62"/>
  <c r="O32" i="83" s="1"/>
  <c r="X11" i="62"/>
  <c r="W11" i="62"/>
  <c r="V11" i="62"/>
  <c r="U11" i="62"/>
  <c r="T11" i="62"/>
  <c r="S11" i="62"/>
  <c r="R11" i="62"/>
  <c r="Q11" i="62"/>
  <c r="P11" i="62"/>
  <c r="N11" i="62"/>
  <c r="M11" i="62"/>
  <c r="N15" i="83" s="1"/>
  <c r="L11" i="62"/>
  <c r="N41" i="83" s="1"/>
  <c r="K11" i="62"/>
  <c r="N40" i="83" s="1"/>
  <c r="J11" i="62"/>
  <c r="N39" i="83" s="1"/>
  <c r="I11" i="62"/>
  <c r="N38" i="83" s="1"/>
  <c r="H11" i="62"/>
  <c r="N37" i="83" s="1"/>
  <c r="G11" i="62"/>
  <c r="N36" i="83" s="1"/>
  <c r="F11" i="62"/>
  <c r="N35" i="83" s="1"/>
  <c r="E11" i="62"/>
  <c r="N34" i="83" s="1"/>
  <c r="D11" i="62"/>
  <c r="N33" i="83" s="1"/>
  <c r="C11" i="62"/>
  <c r="N32" i="83" s="1"/>
  <c r="X10" i="62"/>
  <c r="W10" i="62"/>
  <c r="V10" i="62"/>
  <c r="U10" i="62"/>
  <c r="T10" i="62"/>
  <c r="S10" i="62"/>
  <c r="R10" i="62"/>
  <c r="Q10" i="62"/>
  <c r="P10" i="62"/>
  <c r="N10" i="62"/>
  <c r="M10" i="62"/>
  <c r="M15" i="83" s="1"/>
  <c r="L10" i="62"/>
  <c r="M41" i="83" s="1"/>
  <c r="K10" i="62"/>
  <c r="M40" i="83" s="1"/>
  <c r="J10" i="62"/>
  <c r="M39" i="83" s="1"/>
  <c r="I10" i="62"/>
  <c r="M38" i="83" s="1"/>
  <c r="H10" i="62"/>
  <c r="M37" i="83" s="1"/>
  <c r="G10" i="62"/>
  <c r="M36" i="83" s="1"/>
  <c r="F10" i="62"/>
  <c r="M35" i="83" s="1"/>
  <c r="E10" i="62"/>
  <c r="M34" i="83" s="1"/>
  <c r="D10" i="62"/>
  <c r="M33" i="83" s="1"/>
  <c r="C10" i="62"/>
  <c r="M32" i="83" s="1"/>
  <c r="X9" i="62"/>
  <c r="W9" i="62"/>
  <c r="V9" i="62"/>
  <c r="U9" i="62"/>
  <c r="T9" i="62"/>
  <c r="S9" i="62"/>
  <c r="R9" i="62"/>
  <c r="Q9" i="62"/>
  <c r="P9" i="62"/>
  <c r="N9" i="62"/>
  <c r="M9" i="62"/>
  <c r="L15" i="83" s="1"/>
  <c r="L9" i="62"/>
  <c r="L41" i="83" s="1"/>
  <c r="K9" i="62"/>
  <c r="L40" i="83" s="1"/>
  <c r="J9" i="62"/>
  <c r="L39" i="83" s="1"/>
  <c r="I9" i="62"/>
  <c r="L38" i="83" s="1"/>
  <c r="H9" i="62"/>
  <c r="L37" i="83" s="1"/>
  <c r="G9" i="62"/>
  <c r="L36" i="83" s="1"/>
  <c r="F9" i="62"/>
  <c r="L35" i="83" s="1"/>
  <c r="E9" i="62"/>
  <c r="L34" i="83" s="1"/>
  <c r="D9" i="62"/>
  <c r="L33" i="83" s="1"/>
  <c r="C9" i="62"/>
  <c r="L32" i="83" s="1"/>
  <c r="X8" i="62"/>
  <c r="W8" i="62"/>
  <c r="V8" i="62"/>
  <c r="U8" i="62"/>
  <c r="T8" i="62"/>
  <c r="S8" i="62"/>
  <c r="R8" i="62"/>
  <c r="Q8" i="62"/>
  <c r="P8" i="62"/>
  <c r="N8" i="62"/>
  <c r="M8" i="62"/>
  <c r="K15" i="83" s="1"/>
  <c r="L8" i="62"/>
  <c r="K41" i="83" s="1"/>
  <c r="K8" i="62"/>
  <c r="K40" i="83" s="1"/>
  <c r="J8" i="62"/>
  <c r="K39" i="83" s="1"/>
  <c r="I8" i="62"/>
  <c r="K38" i="83" s="1"/>
  <c r="H8" i="62"/>
  <c r="K37" i="83" s="1"/>
  <c r="G8" i="62"/>
  <c r="K36" i="83" s="1"/>
  <c r="F8" i="62"/>
  <c r="K35" i="83" s="1"/>
  <c r="E8" i="62"/>
  <c r="K34" i="83" s="1"/>
  <c r="D8" i="62"/>
  <c r="K33" i="83" s="1"/>
  <c r="C8" i="62"/>
  <c r="K32" i="83" s="1"/>
  <c r="X7" i="62"/>
  <c r="W7" i="62"/>
  <c r="V7" i="62"/>
  <c r="U7" i="62"/>
  <c r="T7" i="62"/>
  <c r="S7" i="62"/>
  <c r="R7" i="62"/>
  <c r="Q7" i="62"/>
  <c r="P7" i="62"/>
  <c r="N7" i="62"/>
  <c r="M7" i="62"/>
  <c r="J15" i="83" s="1"/>
  <c r="L7" i="62"/>
  <c r="J41" i="83" s="1"/>
  <c r="K7" i="62"/>
  <c r="J40" i="83" s="1"/>
  <c r="J7" i="62"/>
  <c r="J39" i="83" s="1"/>
  <c r="I7" i="62"/>
  <c r="J38" i="83" s="1"/>
  <c r="H7" i="62"/>
  <c r="J37" i="83" s="1"/>
  <c r="G7" i="62"/>
  <c r="J36" i="83" s="1"/>
  <c r="F7" i="62"/>
  <c r="J35" i="83" s="1"/>
  <c r="E7" i="62"/>
  <c r="J34" i="83" s="1"/>
  <c r="D7" i="62"/>
  <c r="J33" i="83" s="1"/>
  <c r="C7" i="62"/>
  <c r="J32" i="83" s="1"/>
  <c r="X6" i="62"/>
  <c r="W6" i="62"/>
  <c r="V6" i="62"/>
  <c r="U6" i="62"/>
  <c r="T6" i="62"/>
  <c r="S6" i="62"/>
  <c r="R6" i="62"/>
  <c r="Q6" i="62"/>
  <c r="P6" i="62"/>
  <c r="N6" i="62"/>
  <c r="M6" i="62"/>
  <c r="L6" i="62"/>
  <c r="K6" i="62"/>
  <c r="J6" i="62"/>
  <c r="I6" i="62"/>
  <c r="H6" i="62"/>
  <c r="G6" i="62"/>
  <c r="F6" i="62"/>
  <c r="E6" i="62"/>
  <c r="D6" i="62"/>
  <c r="C6" i="62"/>
  <c r="X5" i="62"/>
  <c r="W5" i="62"/>
  <c r="V5" i="62"/>
  <c r="U5" i="62"/>
  <c r="T5" i="62"/>
  <c r="S5" i="62"/>
  <c r="R5" i="62"/>
  <c r="Q5" i="62"/>
  <c r="P5" i="62"/>
  <c r="N5" i="62"/>
  <c r="M5" i="62"/>
  <c r="L5" i="62"/>
  <c r="K5" i="62"/>
  <c r="J5" i="62"/>
  <c r="I5" i="62"/>
  <c r="H5" i="62"/>
  <c r="G5" i="62"/>
  <c r="F5" i="62"/>
  <c r="E5" i="62"/>
  <c r="D5" i="62"/>
  <c r="C5" i="62"/>
  <c r="CE47" i="63" l="1"/>
  <c r="CE53" i="63" s="1"/>
  <c r="X30" i="61"/>
  <c r="W30" i="61"/>
  <c r="V30" i="61"/>
  <c r="U30" i="61"/>
  <c r="T30" i="61"/>
  <c r="S30" i="61"/>
  <c r="R30" i="61"/>
  <c r="Q30" i="61"/>
  <c r="P30" i="61"/>
  <c r="N30" i="61"/>
  <c r="M30" i="61"/>
  <c r="L30" i="61"/>
  <c r="K30" i="61"/>
  <c r="J30" i="61"/>
  <c r="I30" i="61"/>
  <c r="H30" i="61"/>
  <c r="G30" i="61"/>
  <c r="F30" i="61"/>
  <c r="E30" i="61"/>
  <c r="D30" i="61"/>
  <c r="C30" i="61"/>
  <c r="X29" i="61"/>
  <c r="W29" i="61"/>
  <c r="V29" i="61"/>
  <c r="U29" i="61"/>
  <c r="T29" i="61"/>
  <c r="S29" i="61"/>
  <c r="R29" i="61"/>
  <c r="Q29" i="61"/>
  <c r="P29" i="61"/>
  <c r="N29" i="61"/>
  <c r="M29" i="61"/>
  <c r="AF15" i="82" s="1"/>
  <c r="L29" i="61"/>
  <c r="AF41" i="82" s="1"/>
  <c r="K29" i="61"/>
  <c r="AF40" i="82" s="1"/>
  <c r="J29" i="61"/>
  <c r="AF39" i="82" s="1"/>
  <c r="I29" i="61"/>
  <c r="AF38" i="82" s="1"/>
  <c r="H29" i="61"/>
  <c r="AF37" i="82" s="1"/>
  <c r="G29" i="61"/>
  <c r="AF36" i="82" s="1"/>
  <c r="F29" i="61"/>
  <c r="AF35" i="82" s="1"/>
  <c r="E29" i="61"/>
  <c r="AF34" i="82" s="1"/>
  <c r="D29" i="61"/>
  <c r="AF33" i="82" s="1"/>
  <c r="C29" i="61"/>
  <c r="AF32" i="82" s="1"/>
  <c r="X28" i="61"/>
  <c r="W28" i="61"/>
  <c r="V28" i="61"/>
  <c r="U28" i="61"/>
  <c r="T28" i="61"/>
  <c r="S28" i="61"/>
  <c r="R28" i="61"/>
  <c r="Q28" i="61"/>
  <c r="P28" i="61"/>
  <c r="N28" i="61"/>
  <c r="M28" i="61"/>
  <c r="AE15" i="82" s="1"/>
  <c r="L28" i="61"/>
  <c r="AE41" i="82" s="1"/>
  <c r="K28" i="61"/>
  <c r="AE40" i="82" s="1"/>
  <c r="J28" i="61"/>
  <c r="AE39" i="82" s="1"/>
  <c r="I28" i="61"/>
  <c r="AE38" i="82" s="1"/>
  <c r="H28" i="61"/>
  <c r="AE37" i="82" s="1"/>
  <c r="G28" i="61"/>
  <c r="AE36" i="82" s="1"/>
  <c r="F28" i="61"/>
  <c r="AE35" i="82" s="1"/>
  <c r="E28" i="61"/>
  <c r="AE34" i="82" s="1"/>
  <c r="D28" i="61"/>
  <c r="AE33" i="82" s="1"/>
  <c r="C28" i="61"/>
  <c r="AE32" i="82" s="1"/>
  <c r="X27" i="61"/>
  <c r="W27" i="61"/>
  <c r="V27" i="61"/>
  <c r="U27" i="61"/>
  <c r="T27" i="61"/>
  <c r="S27" i="61"/>
  <c r="R27" i="61"/>
  <c r="Q27" i="61"/>
  <c r="P27" i="61"/>
  <c r="N27" i="61"/>
  <c r="M27" i="61"/>
  <c r="AD15" i="82" s="1"/>
  <c r="L27" i="61"/>
  <c r="AD41" i="82" s="1"/>
  <c r="K27" i="61"/>
  <c r="AD40" i="82" s="1"/>
  <c r="J27" i="61"/>
  <c r="AD39" i="82" s="1"/>
  <c r="I27" i="61"/>
  <c r="AD38" i="82" s="1"/>
  <c r="H27" i="61"/>
  <c r="AD37" i="82" s="1"/>
  <c r="G27" i="61"/>
  <c r="AD36" i="82" s="1"/>
  <c r="F27" i="61"/>
  <c r="AD35" i="82" s="1"/>
  <c r="E27" i="61"/>
  <c r="AD34" i="82" s="1"/>
  <c r="D27" i="61"/>
  <c r="AD33" i="82" s="1"/>
  <c r="C27" i="61"/>
  <c r="AD32" i="82" s="1"/>
  <c r="X26" i="61"/>
  <c r="W26" i="61"/>
  <c r="V26" i="61"/>
  <c r="U26" i="61"/>
  <c r="T26" i="61"/>
  <c r="S26" i="61"/>
  <c r="R26" i="61"/>
  <c r="Q26" i="61"/>
  <c r="P26" i="61"/>
  <c r="N26" i="61"/>
  <c r="M26" i="61"/>
  <c r="AC15" i="82" s="1"/>
  <c r="L26" i="61"/>
  <c r="AC41" i="82" s="1"/>
  <c r="K26" i="61"/>
  <c r="AC40" i="82" s="1"/>
  <c r="J26" i="61"/>
  <c r="AC39" i="82" s="1"/>
  <c r="I26" i="61"/>
  <c r="AC38" i="82" s="1"/>
  <c r="H26" i="61"/>
  <c r="AC37" i="82" s="1"/>
  <c r="G26" i="61"/>
  <c r="AC36" i="82" s="1"/>
  <c r="F26" i="61"/>
  <c r="AC35" i="82" s="1"/>
  <c r="E26" i="61"/>
  <c r="AC34" i="82" s="1"/>
  <c r="D26" i="61"/>
  <c r="AC33" i="82" s="1"/>
  <c r="C26" i="61"/>
  <c r="AC32" i="82" s="1"/>
  <c r="X25" i="61"/>
  <c r="W25" i="61"/>
  <c r="V25" i="61"/>
  <c r="U25" i="61"/>
  <c r="T25" i="61"/>
  <c r="S25" i="61"/>
  <c r="R25" i="61"/>
  <c r="Q25" i="61"/>
  <c r="P25" i="61"/>
  <c r="N25" i="61"/>
  <c r="M25" i="61"/>
  <c r="AB15" i="82" s="1"/>
  <c r="L25" i="61"/>
  <c r="AB41" i="82" s="1"/>
  <c r="K25" i="61"/>
  <c r="AB40" i="82" s="1"/>
  <c r="J25" i="61"/>
  <c r="AB39" i="82" s="1"/>
  <c r="I25" i="61"/>
  <c r="AB38" i="82" s="1"/>
  <c r="H25" i="61"/>
  <c r="AB37" i="82" s="1"/>
  <c r="G25" i="61"/>
  <c r="AB36" i="82" s="1"/>
  <c r="F25" i="61"/>
  <c r="AB35" i="82" s="1"/>
  <c r="E25" i="61"/>
  <c r="AB34" i="82" s="1"/>
  <c r="D25" i="61"/>
  <c r="AB33" i="82" s="1"/>
  <c r="C25" i="61"/>
  <c r="AB32" i="82" s="1"/>
  <c r="X24" i="61"/>
  <c r="W24" i="61"/>
  <c r="V24" i="61"/>
  <c r="U24" i="61"/>
  <c r="T24" i="61"/>
  <c r="S24" i="61"/>
  <c r="R24" i="61"/>
  <c r="Q24" i="61"/>
  <c r="P24" i="61"/>
  <c r="N24" i="61"/>
  <c r="M24" i="61"/>
  <c r="AA15" i="82" s="1"/>
  <c r="L24" i="61"/>
  <c r="AA41" i="82" s="1"/>
  <c r="K24" i="61"/>
  <c r="AA40" i="82" s="1"/>
  <c r="J24" i="61"/>
  <c r="AA39" i="82" s="1"/>
  <c r="I24" i="61"/>
  <c r="AA38" i="82" s="1"/>
  <c r="H24" i="61"/>
  <c r="AA37" i="82" s="1"/>
  <c r="G24" i="61"/>
  <c r="AA36" i="82" s="1"/>
  <c r="F24" i="61"/>
  <c r="AA35" i="82" s="1"/>
  <c r="E24" i="61"/>
  <c r="AA34" i="82" s="1"/>
  <c r="D24" i="61"/>
  <c r="AA33" i="82" s="1"/>
  <c r="C24" i="61"/>
  <c r="AA32" i="82" s="1"/>
  <c r="X23" i="61"/>
  <c r="W23" i="61"/>
  <c r="V23" i="61"/>
  <c r="U23" i="61"/>
  <c r="T23" i="61"/>
  <c r="S23" i="61"/>
  <c r="R23" i="61"/>
  <c r="Q23" i="61"/>
  <c r="P23" i="61"/>
  <c r="N23" i="61"/>
  <c r="M23" i="61"/>
  <c r="Z15" i="82" s="1"/>
  <c r="L23" i="61"/>
  <c r="Z41" i="82" s="1"/>
  <c r="K23" i="61"/>
  <c r="Z40" i="82" s="1"/>
  <c r="J23" i="61"/>
  <c r="Z39" i="82" s="1"/>
  <c r="I23" i="61"/>
  <c r="Z38" i="82" s="1"/>
  <c r="H23" i="61"/>
  <c r="Z37" i="82" s="1"/>
  <c r="G23" i="61"/>
  <c r="Z36" i="82" s="1"/>
  <c r="F23" i="61"/>
  <c r="Z35" i="82" s="1"/>
  <c r="E23" i="61"/>
  <c r="Z34" i="82" s="1"/>
  <c r="D23" i="61"/>
  <c r="Z33" i="82" s="1"/>
  <c r="C23" i="61"/>
  <c r="Z32" i="82" s="1"/>
  <c r="X22" i="61"/>
  <c r="W22" i="61"/>
  <c r="V22" i="61"/>
  <c r="U22" i="61"/>
  <c r="T22" i="61"/>
  <c r="S22" i="61"/>
  <c r="R22" i="61"/>
  <c r="Q22" i="61"/>
  <c r="P22" i="61"/>
  <c r="N22" i="61"/>
  <c r="M22" i="61"/>
  <c r="Y15" i="82" s="1"/>
  <c r="L22" i="61"/>
  <c r="Y41" i="82" s="1"/>
  <c r="K22" i="61"/>
  <c r="Y40" i="82" s="1"/>
  <c r="J22" i="61"/>
  <c r="Y39" i="82" s="1"/>
  <c r="I22" i="61"/>
  <c r="Y38" i="82" s="1"/>
  <c r="H22" i="61"/>
  <c r="Y37" i="82" s="1"/>
  <c r="G22" i="61"/>
  <c r="Y36" i="82" s="1"/>
  <c r="F22" i="61"/>
  <c r="Y35" i="82" s="1"/>
  <c r="E22" i="61"/>
  <c r="Y34" i="82" s="1"/>
  <c r="D22" i="61"/>
  <c r="Y33" i="82" s="1"/>
  <c r="C22" i="61"/>
  <c r="Y32" i="82" s="1"/>
  <c r="X21" i="61"/>
  <c r="W21" i="61"/>
  <c r="V21" i="61"/>
  <c r="U21" i="61"/>
  <c r="T21" i="61"/>
  <c r="S21" i="61"/>
  <c r="R21" i="61"/>
  <c r="Q21" i="61"/>
  <c r="P21" i="61"/>
  <c r="N21" i="61"/>
  <c r="M21" i="61"/>
  <c r="X15" i="82" s="1"/>
  <c r="L21" i="61"/>
  <c r="X41" i="82" s="1"/>
  <c r="K21" i="61"/>
  <c r="X40" i="82" s="1"/>
  <c r="J21" i="61"/>
  <c r="X39" i="82" s="1"/>
  <c r="I21" i="61"/>
  <c r="X38" i="82" s="1"/>
  <c r="H21" i="61"/>
  <c r="X37" i="82" s="1"/>
  <c r="G21" i="61"/>
  <c r="X36" i="82" s="1"/>
  <c r="F21" i="61"/>
  <c r="X35" i="82" s="1"/>
  <c r="E21" i="61"/>
  <c r="X34" i="82" s="1"/>
  <c r="D21" i="61"/>
  <c r="X33" i="82" s="1"/>
  <c r="C21" i="61"/>
  <c r="X32" i="82" s="1"/>
  <c r="X20" i="61"/>
  <c r="W20" i="61"/>
  <c r="V20" i="61"/>
  <c r="U20" i="61"/>
  <c r="T20" i="61"/>
  <c r="S20" i="61"/>
  <c r="R20" i="61"/>
  <c r="Q20" i="61"/>
  <c r="P20" i="61"/>
  <c r="N20" i="61"/>
  <c r="M20" i="61"/>
  <c r="W15" i="82" s="1"/>
  <c r="L20" i="61"/>
  <c r="W41" i="82" s="1"/>
  <c r="K20" i="61"/>
  <c r="W40" i="82" s="1"/>
  <c r="J20" i="61"/>
  <c r="W39" i="82" s="1"/>
  <c r="I20" i="61"/>
  <c r="W38" i="82" s="1"/>
  <c r="H20" i="61"/>
  <c r="W37" i="82" s="1"/>
  <c r="G20" i="61"/>
  <c r="W36" i="82" s="1"/>
  <c r="F20" i="61"/>
  <c r="W35" i="82" s="1"/>
  <c r="E20" i="61"/>
  <c r="W34" i="82" s="1"/>
  <c r="D20" i="61"/>
  <c r="W33" i="82" s="1"/>
  <c r="C20" i="61"/>
  <c r="W32" i="82" s="1"/>
  <c r="X19" i="61"/>
  <c r="W19" i="61"/>
  <c r="V19" i="61"/>
  <c r="U19" i="61"/>
  <c r="T19" i="61"/>
  <c r="S19" i="61"/>
  <c r="R19" i="61"/>
  <c r="Q19" i="61"/>
  <c r="P19" i="61"/>
  <c r="N19" i="61"/>
  <c r="M19" i="61"/>
  <c r="V15" i="82" s="1"/>
  <c r="L19" i="61"/>
  <c r="V41" i="82" s="1"/>
  <c r="K19" i="61"/>
  <c r="V40" i="82" s="1"/>
  <c r="J19" i="61"/>
  <c r="V39" i="82" s="1"/>
  <c r="I19" i="61"/>
  <c r="V38" i="82" s="1"/>
  <c r="H19" i="61"/>
  <c r="V37" i="82" s="1"/>
  <c r="G19" i="61"/>
  <c r="V36" i="82" s="1"/>
  <c r="F19" i="61"/>
  <c r="V35" i="82" s="1"/>
  <c r="E19" i="61"/>
  <c r="V34" i="82" s="1"/>
  <c r="D19" i="61"/>
  <c r="V33" i="82" s="1"/>
  <c r="C19" i="61"/>
  <c r="V32" i="82" s="1"/>
  <c r="X18" i="61"/>
  <c r="W18" i="61"/>
  <c r="V18" i="61"/>
  <c r="U18" i="61"/>
  <c r="T18" i="61"/>
  <c r="S18" i="61"/>
  <c r="R18" i="61"/>
  <c r="Q18" i="61"/>
  <c r="P18" i="61"/>
  <c r="N18" i="61"/>
  <c r="M18" i="61"/>
  <c r="U15" i="82" s="1"/>
  <c r="L18" i="61"/>
  <c r="U41" i="82" s="1"/>
  <c r="K18" i="61"/>
  <c r="U40" i="82" s="1"/>
  <c r="J18" i="61"/>
  <c r="U39" i="82" s="1"/>
  <c r="I18" i="61"/>
  <c r="U38" i="82" s="1"/>
  <c r="H18" i="61"/>
  <c r="U37" i="82" s="1"/>
  <c r="G18" i="61"/>
  <c r="U36" i="82" s="1"/>
  <c r="F18" i="61"/>
  <c r="U35" i="82" s="1"/>
  <c r="E18" i="61"/>
  <c r="U34" i="82" s="1"/>
  <c r="D18" i="61"/>
  <c r="U33" i="82" s="1"/>
  <c r="C18" i="61"/>
  <c r="U32" i="82" s="1"/>
  <c r="X17" i="61"/>
  <c r="W17" i="61"/>
  <c r="V17" i="61"/>
  <c r="U17" i="61"/>
  <c r="T17" i="61"/>
  <c r="S17" i="61"/>
  <c r="R17" i="61"/>
  <c r="Q17" i="61"/>
  <c r="P17" i="61"/>
  <c r="N17" i="61"/>
  <c r="M17" i="61"/>
  <c r="T15" i="82" s="1"/>
  <c r="L17" i="61"/>
  <c r="T41" i="82" s="1"/>
  <c r="K17" i="61"/>
  <c r="T40" i="82" s="1"/>
  <c r="J17" i="61"/>
  <c r="T39" i="82" s="1"/>
  <c r="I17" i="61"/>
  <c r="T38" i="82" s="1"/>
  <c r="H17" i="61"/>
  <c r="T37" i="82" s="1"/>
  <c r="G17" i="61"/>
  <c r="T36" i="82" s="1"/>
  <c r="F17" i="61"/>
  <c r="T35" i="82" s="1"/>
  <c r="E17" i="61"/>
  <c r="T34" i="82" s="1"/>
  <c r="D17" i="61"/>
  <c r="T33" i="82" s="1"/>
  <c r="C17" i="61"/>
  <c r="T32" i="82" s="1"/>
  <c r="X16" i="61"/>
  <c r="W16" i="61"/>
  <c r="V16" i="61"/>
  <c r="U16" i="61"/>
  <c r="T16" i="61"/>
  <c r="S16" i="61"/>
  <c r="R16" i="61"/>
  <c r="Q16" i="61"/>
  <c r="P16" i="61"/>
  <c r="N16" i="61"/>
  <c r="M16" i="61"/>
  <c r="S15" i="82" s="1"/>
  <c r="L16" i="61"/>
  <c r="S41" i="82" s="1"/>
  <c r="K16" i="61"/>
  <c r="S40" i="82" s="1"/>
  <c r="J16" i="61"/>
  <c r="S39" i="82" s="1"/>
  <c r="I16" i="61"/>
  <c r="S38" i="82" s="1"/>
  <c r="H16" i="61"/>
  <c r="S37" i="82" s="1"/>
  <c r="G16" i="61"/>
  <c r="S36" i="82" s="1"/>
  <c r="F16" i="61"/>
  <c r="S35" i="82" s="1"/>
  <c r="E16" i="61"/>
  <c r="S34" i="82" s="1"/>
  <c r="D16" i="61"/>
  <c r="S33" i="82" s="1"/>
  <c r="C16" i="61"/>
  <c r="S32" i="82" s="1"/>
  <c r="X15" i="61"/>
  <c r="W15" i="61"/>
  <c r="V15" i="61"/>
  <c r="U15" i="61"/>
  <c r="T15" i="61"/>
  <c r="S15" i="61"/>
  <c r="R15" i="61"/>
  <c r="Q15" i="61"/>
  <c r="P15" i="61"/>
  <c r="N15" i="61"/>
  <c r="M15" i="61"/>
  <c r="R15" i="82" s="1"/>
  <c r="L15" i="61"/>
  <c r="R41" i="82" s="1"/>
  <c r="K15" i="61"/>
  <c r="R40" i="82" s="1"/>
  <c r="J15" i="61"/>
  <c r="R39" i="82" s="1"/>
  <c r="I15" i="61"/>
  <c r="R38" i="82" s="1"/>
  <c r="H15" i="61"/>
  <c r="R37" i="82" s="1"/>
  <c r="G15" i="61"/>
  <c r="R36" i="82" s="1"/>
  <c r="F15" i="61"/>
  <c r="R35" i="82" s="1"/>
  <c r="E15" i="61"/>
  <c r="R34" i="82" s="1"/>
  <c r="D15" i="61"/>
  <c r="R33" i="82" s="1"/>
  <c r="C15" i="61"/>
  <c r="R32" i="82" s="1"/>
  <c r="X14" i="61"/>
  <c r="W14" i="61"/>
  <c r="V14" i="61"/>
  <c r="U14" i="61"/>
  <c r="T14" i="61"/>
  <c r="S14" i="61"/>
  <c r="R14" i="61"/>
  <c r="Q14" i="61"/>
  <c r="P14" i="61"/>
  <c r="N14" i="61"/>
  <c r="M14" i="61"/>
  <c r="Q15" i="82" s="1"/>
  <c r="L14" i="61"/>
  <c r="Q41" i="82" s="1"/>
  <c r="K14" i="61"/>
  <c r="Q40" i="82" s="1"/>
  <c r="J14" i="61"/>
  <c r="Q39" i="82" s="1"/>
  <c r="I14" i="61"/>
  <c r="Q38" i="82" s="1"/>
  <c r="H14" i="61"/>
  <c r="Q37" i="82" s="1"/>
  <c r="G14" i="61"/>
  <c r="Q36" i="82" s="1"/>
  <c r="F14" i="61"/>
  <c r="Q35" i="82" s="1"/>
  <c r="E14" i="61"/>
  <c r="Q34" i="82" s="1"/>
  <c r="D14" i="61"/>
  <c r="Q33" i="82" s="1"/>
  <c r="C14" i="61"/>
  <c r="Q32" i="82" s="1"/>
  <c r="X13" i="61"/>
  <c r="W13" i="61"/>
  <c r="V13" i="61"/>
  <c r="U13" i="61"/>
  <c r="T13" i="61"/>
  <c r="S13" i="61"/>
  <c r="R13" i="61"/>
  <c r="Q13" i="61"/>
  <c r="P13" i="61"/>
  <c r="N13" i="61"/>
  <c r="M13" i="61"/>
  <c r="P15" i="82" s="1"/>
  <c r="L13" i="61"/>
  <c r="P41" i="82" s="1"/>
  <c r="K13" i="61"/>
  <c r="P40" i="82" s="1"/>
  <c r="J13" i="61"/>
  <c r="P39" i="82" s="1"/>
  <c r="I13" i="61"/>
  <c r="P38" i="82" s="1"/>
  <c r="H13" i="61"/>
  <c r="P37" i="82" s="1"/>
  <c r="G13" i="61"/>
  <c r="P36" i="82" s="1"/>
  <c r="F13" i="61"/>
  <c r="P35" i="82" s="1"/>
  <c r="E13" i="61"/>
  <c r="P34" i="82" s="1"/>
  <c r="D13" i="61"/>
  <c r="P33" i="82" s="1"/>
  <c r="C13" i="61"/>
  <c r="P32" i="82" s="1"/>
  <c r="X12" i="61"/>
  <c r="W12" i="61"/>
  <c r="V12" i="61"/>
  <c r="U12" i="61"/>
  <c r="T12" i="61"/>
  <c r="S12" i="61"/>
  <c r="R12" i="61"/>
  <c r="Q12" i="61"/>
  <c r="P12" i="61"/>
  <c r="N12" i="61"/>
  <c r="M12" i="61"/>
  <c r="O15" i="82" s="1"/>
  <c r="L12" i="61"/>
  <c r="O41" i="82" s="1"/>
  <c r="K12" i="61"/>
  <c r="O40" i="82" s="1"/>
  <c r="J12" i="61"/>
  <c r="O39" i="82" s="1"/>
  <c r="I12" i="61"/>
  <c r="O38" i="82" s="1"/>
  <c r="H12" i="61"/>
  <c r="O37" i="82" s="1"/>
  <c r="G12" i="61"/>
  <c r="O36" i="82" s="1"/>
  <c r="F12" i="61"/>
  <c r="O35" i="82" s="1"/>
  <c r="E12" i="61"/>
  <c r="O34" i="82" s="1"/>
  <c r="D12" i="61"/>
  <c r="O33" i="82" s="1"/>
  <c r="C12" i="61"/>
  <c r="O32" i="82" s="1"/>
  <c r="X11" i="61"/>
  <c r="W11" i="61"/>
  <c r="V11" i="61"/>
  <c r="U11" i="61"/>
  <c r="T11" i="61"/>
  <c r="S11" i="61"/>
  <c r="R11" i="61"/>
  <c r="Q11" i="61"/>
  <c r="P11" i="61"/>
  <c r="N11" i="61"/>
  <c r="M11" i="61"/>
  <c r="N15" i="82" s="1"/>
  <c r="L11" i="61"/>
  <c r="N41" i="82" s="1"/>
  <c r="K11" i="61"/>
  <c r="N40" i="82" s="1"/>
  <c r="J11" i="61"/>
  <c r="N39" i="82" s="1"/>
  <c r="I11" i="61"/>
  <c r="N38" i="82" s="1"/>
  <c r="H11" i="61"/>
  <c r="N37" i="82" s="1"/>
  <c r="G11" i="61"/>
  <c r="N36" i="82" s="1"/>
  <c r="F11" i="61"/>
  <c r="N35" i="82" s="1"/>
  <c r="E11" i="61"/>
  <c r="N34" i="82" s="1"/>
  <c r="D11" i="61"/>
  <c r="N33" i="82" s="1"/>
  <c r="C11" i="61"/>
  <c r="N32" i="82" s="1"/>
  <c r="X10" i="61"/>
  <c r="W10" i="61"/>
  <c r="V10" i="61"/>
  <c r="U10" i="61"/>
  <c r="T10" i="61"/>
  <c r="S10" i="61"/>
  <c r="R10" i="61"/>
  <c r="Q10" i="61"/>
  <c r="P10" i="61"/>
  <c r="N10" i="61"/>
  <c r="M10" i="61"/>
  <c r="M15" i="82" s="1"/>
  <c r="L10" i="61"/>
  <c r="M41" i="82" s="1"/>
  <c r="K10" i="61"/>
  <c r="M40" i="82" s="1"/>
  <c r="J10" i="61"/>
  <c r="M39" i="82" s="1"/>
  <c r="I10" i="61"/>
  <c r="M38" i="82" s="1"/>
  <c r="H10" i="61"/>
  <c r="M37" i="82" s="1"/>
  <c r="G10" i="61"/>
  <c r="M36" i="82" s="1"/>
  <c r="F10" i="61"/>
  <c r="M35" i="82" s="1"/>
  <c r="E10" i="61"/>
  <c r="M34" i="82" s="1"/>
  <c r="D10" i="61"/>
  <c r="M33" i="82" s="1"/>
  <c r="C10" i="61"/>
  <c r="M32" i="82" s="1"/>
  <c r="X9" i="61"/>
  <c r="W9" i="61"/>
  <c r="V9" i="61"/>
  <c r="U9" i="61"/>
  <c r="T9" i="61"/>
  <c r="S9" i="61"/>
  <c r="R9" i="61"/>
  <c r="Q9" i="61"/>
  <c r="P9" i="61"/>
  <c r="N9" i="61"/>
  <c r="M9" i="61"/>
  <c r="L15" i="82" s="1"/>
  <c r="L9" i="61"/>
  <c r="L41" i="82" s="1"/>
  <c r="K9" i="61"/>
  <c r="L40" i="82" s="1"/>
  <c r="J9" i="61"/>
  <c r="L39" i="82" s="1"/>
  <c r="I9" i="61"/>
  <c r="L38" i="82" s="1"/>
  <c r="H9" i="61"/>
  <c r="L37" i="82" s="1"/>
  <c r="G9" i="61"/>
  <c r="L36" i="82" s="1"/>
  <c r="F9" i="61"/>
  <c r="L35" i="82" s="1"/>
  <c r="E9" i="61"/>
  <c r="L34" i="82" s="1"/>
  <c r="D9" i="61"/>
  <c r="L33" i="82" s="1"/>
  <c r="C9" i="61"/>
  <c r="L32" i="82" s="1"/>
  <c r="X8" i="61"/>
  <c r="W8" i="61"/>
  <c r="V8" i="61"/>
  <c r="U8" i="61"/>
  <c r="T8" i="61"/>
  <c r="S8" i="61"/>
  <c r="R8" i="61"/>
  <c r="Q8" i="61"/>
  <c r="P8" i="61"/>
  <c r="N8" i="61"/>
  <c r="M8" i="61"/>
  <c r="K15" i="82" s="1"/>
  <c r="L8" i="61"/>
  <c r="K41" i="82" s="1"/>
  <c r="K8" i="61"/>
  <c r="K40" i="82" s="1"/>
  <c r="J8" i="61"/>
  <c r="K39" i="82" s="1"/>
  <c r="I8" i="61"/>
  <c r="K38" i="82" s="1"/>
  <c r="H8" i="61"/>
  <c r="K37" i="82" s="1"/>
  <c r="G8" i="61"/>
  <c r="K36" i="82" s="1"/>
  <c r="F8" i="61"/>
  <c r="K35" i="82" s="1"/>
  <c r="E8" i="61"/>
  <c r="K34" i="82" s="1"/>
  <c r="D8" i="61"/>
  <c r="K33" i="82" s="1"/>
  <c r="C8" i="61"/>
  <c r="K32" i="82" s="1"/>
  <c r="X7" i="61"/>
  <c r="W7" i="61"/>
  <c r="V7" i="61"/>
  <c r="U7" i="61"/>
  <c r="T7" i="61"/>
  <c r="S7" i="61"/>
  <c r="R7" i="61"/>
  <c r="Q7" i="61"/>
  <c r="P7" i="61"/>
  <c r="N7" i="61"/>
  <c r="M7" i="61"/>
  <c r="J15" i="82" s="1"/>
  <c r="L7" i="61"/>
  <c r="J41" i="82" s="1"/>
  <c r="K7" i="61"/>
  <c r="J40" i="82" s="1"/>
  <c r="J7" i="61"/>
  <c r="J39" i="82" s="1"/>
  <c r="I7" i="61"/>
  <c r="J38" i="82" s="1"/>
  <c r="H7" i="61"/>
  <c r="J37" i="82" s="1"/>
  <c r="G7" i="61"/>
  <c r="J36" i="82" s="1"/>
  <c r="F7" i="61"/>
  <c r="J35" i="82" s="1"/>
  <c r="E7" i="61"/>
  <c r="J34" i="82" s="1"/>
  <c r="D7" i="61"/>
  <c r="J33" i="82" s="1"/>
  <c r="C7" i="61"/>
  <c r="J32" i="82" s="1"/>
  <c r="X6" i="61"/>
  <c r="W6" i="61"/>
  <c r="V6" i="61"/>
  <c r="U6" i="61"/>
  <c r="T6" i="61"/>
  <c r="S6" i="61"/>
  <c r="R6" i="61"/>
  <c r="Q6" i="61"/>
  <c r="P6" i="61"/>
  <c r="N6" i="61"/>
  <c r="M6" i="61"/>
  <c r="L6" i="61"/>
  <c r="K6" i="61"/>
  <c r="J6" i="61"/>
  <c r="I6" i="61"/>
  <c r="H6" i="61"/>
  <c r="G6" i="61"/>
  <c r="F6" i="61"/>
  <c r="E6" i="61"/>
  <c r="D6" i="61"/>
  <c r="C6" i="61"/>
  <c r="X5" i="61"/>
  <c r="W5" i="61"/>
  <c r="V5" i="61"/>
  <c r="U5" i="61"/>
  <c r="T5" i="61"/>
  <c r="S5" i="61"/>
  <c r="R5" i="61"/>
  <c r="Q5" i="61"/>
  <c r="P5" i="61"/>
  <c r="N5" i="61"/>
  <c r="M5" i="61"/>
  <c r="L5" i="61"/>
  <c r="K5" i="61"/>
  <c r="J5" i="61"/>
  <c r="I5" i="61"/>
  <c r="H5" i="61"/>
  <c r="G5" i="61"/>
  <c r="F5" i="61"/>
  <c r="E5" i="61"/>
  <c r="D5" i="61"/>
  <c r="C5" i="61"/>
  <c r="C83" i="86" l="1"/>
  <c r="C90" i="86"/>
  <c r="C82" i="85"/>
  <c r="C89" i="85"/>
  <c r="C88" i="85"/>
  <c r="C83" i="85"/>
  <c r="C90" i="85"/>
  <c r="C82" i="86"/>
  <c r="C89" i="86"/>
  <c r="C88" i="86"/>
  <c r="C87" i="85"/>
  <c r="C86" i="85"/>
  <c r="C85" i="85"/>
  <c r="C84" i="86"/>
  <c r="C87" i="86"/>
  <c r="C86" i="86"/>
  <c r="C85" i="86"/>
  <c r="C84" i="85"/>
  <c r="X30" i="60"/>
  <c r="W30" i="60"/>
  <c r="V30" i="60"/>
  <c r="U30" i="60"/>
  <c r="T30" i="60"/>
  <c r="S30" i="60"/>
  <c r="R30" i="60"/>
  <c r="Q30" i="60"/>
  <c r="P30" i="60"/>
  <c r="N30" i="60"/>
  <c r="M30" i="60"/>
  <c r="L30" i="60"/>
  <c r="K30" i="60"/>
  <c r="J30" i="60"/>
  <c r="I30" i="60"/>
  <c r="H30" i="60"/>
  <c r="G30" i="60"/>
  <c r="F30" i="60"/>
  <c r="E30" i="60"/>
  <c r="D30" i="60"/>
  <c r="C30" i="60"/>
  <c r="X29" i="60"/>
  <c r="W29" i="60"/>
  <c r="V29" i="60"/>
  <c r="U29" i="60"/>
  <c r="T29" i="60"/>
  <c r="S29" i="60"/>
  <c r="R29" i="60"/>
  <c r="Q29" i="60"/>
  <c r="P29" i="60"/>
  <c r="N29" i="60"/>
  <c r="M29" i="60"/>
  <c r="AF15" i="81" s="1"/>
  <c r="L29" i="60"/>
  <c r="AF41" i="81" s="1"/>
  <c r="K29" i="60"/>
  <c r="AF40" i="81" s="1"/>
  <c r="J29" i="60"/>
  <c r="AF39" i="81" s="1"/>
  <c r="I29" i="60"/>
  <c r="AF38" i="81" s="1"/>
  <c r="H29" i="60"/>
  <c r="AF37" i="81" s="1"/>
  <c r="G29" i="60"/>
  <c r="AF36" i="81" s="1"/>
  <c r="F29" i="60"/>
  <c r="AF35" i="81" s="1"/>
  <c r="E29" i="60"/>
  <c r="AF34" i="81" s="1"/>
  <c r="D29" i="60"/>
  <c r="AF33" i="81" s="1"/>
  <c r="C29" i="60"/>
  <c r="AF32" i="81" s="1"/>
  <c r="X28" i="60"/>
  <c r="W28" i="60"/>
  <c r="V28" i="60"/>
  <c r="U28" i="60"/>
  <c r="T28" i="60"/>
  <c r="S28" i="60"/>
  <c r="R28" i="60"/>
  <c r="Q28" i="60"/>
  <c r="P28" i="60"/>
  <c r="N28" i="60"/>
  <c r="M28" i="60"/>
  <c r="AE15" i="81" s="1"/>
  <c r="L28" i="60"/>
  <c r="AE41" i="81" s="1"/>
  <c r="K28" i="60"/>
  <c r="AE40" i="81" s="1"/>
  <c r="J28" i="60"/>
  <c r="AE39" i="81" s="1"/>
  <c r="I28" i="60"/>
  <c r="AE38" i="81" s="1"/>
  <c r="H28" i="60"/>
  <c r="AE37" i="81" s="1"/>
  <c r="G28" i="60"/>
  <c r="AE36" i="81" s="1"/>
  <c r="F28" i="60"/>
  <c r="AE35" i="81" s="1"/>
  <c r="E28" i="60"/>
  <c r="AE34" i="81" s="1"/>
  <c r="D28" i="60"/>
  <c r="AE33" i="81" s="1"/>
  <c r="C28" i="60"/>
  <c r="AE32" i="81" s="1"/>
  <c r="X27" i="60"/>
  <c r="W27" i="60"/>
  <c r="V27" i="60"/>
  <c r="U27" i="60"/>
  <c r="T27" i="60"/>
  <c r="S27" i="60"/>
  <c r="R27" i="60"/>
  <c r="Q27" i="60"/>
  <c r="P27" i="60"/>
  <c r="N27" i="60"/>
  <c r="M27" i="60"/>
  <c r="AD15" i="81" s="1"/>
  <c r="L27" i="60"/>
  <c r="AD41" i="81" s="1"/>
  <c r="K27" i="60"/>
  <c r="AD40" i="81" s="1"/>
  <c r="J27" i="60"/>
  <c r="AD39" i="81" s="1"/>
  <c r="I27" i="60"/>
  <c r="AD38" i="81" s="1"/>
  <c r="H27" i="60"/>
  <c r="AD37" i="81" s="1"/>
  <c r="G27" i="60"/>
  <c r="AD36" i="81" s="1"/>
  <c r="F27" i="60"/>
  <c r="AD35" i="81" s="1"/>
  <c r="E27" i="60"/>
  <c r="AD34" i="81" s="1"/>
  <c r="D27" i="60"/>
  <c r="AD33" i="81" s="1"/>
  <c r="C27" i="60"/>
  <c r="AD32" i="81" s="1"/>
  <c r="X26" i="60"/>
  <c r="W26" i="60"/>
  <c r="V26" i="60"/>
  <c r="U26" i="60"/>
  <c r="T26" i="60"/>
  <c r="S26" i="60"/>
  <c r="R26" i="60"/>
  <c r="Q26" i="60"/>
  <c r="P26" i="60"/>
  <c r="N26" i="60"/>
  <c r="M26" i="60"/>
  <c r="AC15" i="81" s="1"/>
  <c r="L26" i="60"/>
  <c r="AC41" i="81" s="1"/>
  <c r="K26" i="60"/>
  <c r="AC40" i="81" s="1"/>
  <c r="J26" i="60"/>
  <c r="AC39" i="81" s="1"/>
  <c r="I26" i="60"/>
  <c r="AC38" i="81" s="1"/>
  <c r="H26" i="60"/>
  <c r="AC37" i="81" s="1"/>
  <c r="G26" i="60"/>
  <c r="AC36" i="81" s="1"/>
  <c r="F26" i="60"/>
  <c r="AC35" i="81" s="1"/>
  <c r="E26" i="60"/>
  <c r="AC34" i="81" s="1"/>
  <c r="D26" i="60"/>
  <c r="AC33" i="81" s="1"/>
  <c r="C26" i="60"/>
  <c r="AC32" i="81" s="1"/>
  <c r="X25" i="60"/>
  <c r="W25" i="60"/>
  <c r="V25" i="60"/>
  <c r="U25" i="60"/>
  <c r="T25" i="60"/>
  <c r="S25" i="60"/>
  <c r="R25" i="60"/>
  <c r="Q25" i="60"/>
  <c r="P25" i="60"/>
  <c r="N25" i="60"/>
  <c r="M25" i="60"/>
  <c r="AB15" i="81" s="1"/>
  <c r="L25" i="60"/>
  <c r="AB41" i="81" s="1"/>
  <c r="K25" i="60"/>
  <c r="AB40" i="81" s="1"/>
  <c r="J25" i="60"/>
  <c r="AB39" i="81" s="1"/>
  <c r="I25" i="60"/>
  <c r="AB38" i="81" s="1"/>
  <c r="H25" i="60"/>
  <c r="AB37" i="81" s="1"/>
  <c r="G25" i="60"/>
  <c r="AB36" i="81" s="1"/>
  <c r="F25" i="60"/>
  <c r="AB35" i="81" s="1"/>
  <c r="E25" i="60"/>
  <c r="AB34" i="81" s="1"/>
  <c r="D25" i="60"/>
  <c r="AB33" i="81" s="1"/>
  <c r="C25" i="60"/>
  <c r="AB32" i="81" s="1"/>
  <c r="X24" i="60"/>
  <c r="W24" i="60"/>
  <c r="V24" i="60"/>
  <c r="U24" i="60"/>
  <c r="T24" i="60"/>
  <c r="S24" i="60"/>
  <c r="R24" i="60"/>
  <c r="Q24" i="60"/>
  <c r="P24" i="60"/>
  <c r="N24" i="60"/>
  <c r="M24" i="60"/>
  <c r="AA15" i="81" s="1"/>
  <c r="L24" i="60"/>
  <c r="AA41" i="81" s="1"/>
  <c r="K24" i="60"/>
  <c r="AA40" i="81" s="1"/>
  <c r="J24" i="60"/>
  <c r="AA39" i="81" s="1"/>
  <c r="I24" i="60"/>
  <c r="AA38" i="81" s="1"/>
  <c r="H24" i="60"/>
  <c r="AA37" i="81" s="1"/>
  <c r="G24" i="60"/>
  <c r="AA36" i="81" s="1"/>
  <c r="F24" i="60"/>
  <c r="AA35" i="81" s="1"/>
  <c r="E24" i="60"/>
  <c r="AA34" i="81" s="1"/>
  <c r="D24" i="60"/>
  <c r="AA33" i="81" s="1"/>
  <c r="C24" i="60"/>
  <c r="AA32" i="81" s="1"/>
  <c r="X23" i="60"/>
  <c r="W23" i="60"/>
  <c r="V23" i="60"/>
  <c r="U23" i="60"/>
  <c r="T23" i="60"/>
  <c r="S23" i="60"/>
  <c r="R23" i="60"/>
  <c r="Q23" i="60"/>
  <c r="P23" i="60"/>
  <c r="N23" i="60"/>
  <c r="M23" i="60"/>
  <c r="Z15" i="81" s="1"/>
  <c r="L23" i="60"/>
  <c r="Z41" i="81" s="1"/>
  <c r="K23" i="60"/>
  <c r="Z40" i="81" s="1"/>
  <c r="J23" i="60"/>
  <c r="Z39" i="81" s="1"/>
  <c r="I23" i="60"/>
  <c r="Z38" i="81" s="1"/>
  <c r="H23" i="60"/>
  <c r="Z37" i="81" s="1"/>
  <c r="G23" i="60"/>
  <c r="Z36" i="81" s="1"/>
  <c r="F23" i="60"/>
  <c r="Z35" i="81" s="1"/>
  <c r="E23" i="60"/>
  <c r="Z34" i="81" s="1"/>
  <c r="D23" i="60"/>
  <c r="Z33" i="81" s="1"/>
  <c r="C23" i="60"/>
  <c r="Z32" i="81" s="1"/>
  <c r="X22" i="60"/>
  <c r="W22" i="60"/>
  <c r="V22" i="60"/>
  <c r="U22" i="60"/>
  <c r="T22" i="60"/>
  <c r="S22" i="60"/>
  <c r="R22" i="60"/>
  <c r="Q22" i="60"/>
  <c r="P22" i="60"/>
  <c r="N22" i="60"/>
  <c r="M22" i="60"/>
  <c r="Y15" i="81" s="1"/>
  <c r="L22" i="60"/>
  <c r="Y41" i="81" s="1"/>
  <c r="K22" i="60"/>
  <c r="Y40" i="81" s="1"/>
  <c r="J22" i="60"/>
  <c r="Y39" i="81" s="1"/>
  <c r="I22" i="60"/>
  <c r="Y38" i="81" s="1"/>
  <c r="H22" i="60"/>
  <c r="Y37" i="81" s="1"/>
  <c r="G22" i="60"/>
  <c r="Y36" i="81" s="1"/>
  <c r="F22" i="60"/>
  <c r="Y35" i="81" s="1"/>
  <c r="E22" i="60"/>
  <c r="Y34" i="81" s="1"/>
  <c r="D22" i="60"/>
  <c r="Y33" i="81" s="1"/>
  <c r="C22" i="60"/>
  <c r="Y32" i="81" s="1"/>
  <c r="X21" i="60"/>
  <c r="W21" i="60"/>
  <c r="V21" i="60"/>
  <c r="U21" i="60"/>
  <c r="T21" i="60"/>
  <c r="S21" i="60"/>
  <c r="R21" i="60"/>
  <c r="Q21" i="60"/>
  <c r="P21" i="60"/>
  <c r="N21" i="60"/>
  <c r="M21" i="60"/>
  <c r="X15" i="81" s="1"/>
  <c r="L21" i="60"/>
  <c r="X41" i="81" s="1"/>
  <c r="K21" i="60"/>
  <c r="X40" i="81" s="1"/>
  <c r="J21" i="60"/>
  <c r="X39" i="81" s="1"/>
  <c r="I21" i="60"/>
  <c r="X38" i="81" s="1"/>
  <c r="H21" i="60"/>
  <c r="X37" i="81" s="1"/>
  <c r="G21" i="60"/>
  <c r="X36" i="81" s="1"/>
  <c r="F21" i="60"/>
  <c r="X35" i="81" s="1"/>
  <c r="E21" i="60"/>
  <c r="X34" i="81" s="1"/>
  <c r="D21" i="60"/>
  <c r="X33" i="81" s="1"/>
  <c r="C21" i="60"/>
  <c r="X32" i="81" s="1"/>
  <c r="X20" i="60"/>
  <c r="W20" i="60"/>
  <c r="V20" i="60"/>
  <c r="U20" i="60"/>
  <c r="T20" i="60"/>
  <c r="S20" i="60"/>
  <c r="R20" i="60"/>
  <c r="Q20" i="60"/>
  <c r="P20" i="60"/>
  <c r="N20" i="60"/>
  <c r="M20" i="60"/>
  <c r="W15" i="81" s="1"/>
  <c r="L20" i="60"/>
  <c r="W41" i="81" s="1"/>
  <c r="K20" i="60"/>
  <c r="W40" i="81" s="1"/>
  <c r="J20" i="60"/>
  <c r="W39" i="81" s="1"/>
  <c r="I20" i="60"/>
  <c r="W38" i="81" s="1"/>
  <c r="H20" i="60"/>
  <c r="W37" i="81" s="1"/>
  <c r="G20" i="60"/>
  <c r="W36" i="81" s="1"/>
  <c r="F20" i="60"/>
  <c r="W35" i="81" s="1"/>
  <c r="E20" i="60"/>
  <c r="W34" i="81" s="1"/>
  <c r="D20" i="60"/>
  <c r="W33" i="81" s="1"/>
  <c r="C20" i="60"/>
  <c r="W32" i="81" s="1"/>
  <c r="X19" i="60"/>
  <c r="W19" i="60"/>
  <c r="V19" i="60"/>
  <c r="U19" i="60"/>
  <c r="T19" i="60"/>
  <c r="S19" i="60"/>
  <c r="R19" i="60"/>
  <c r="Q19" i="60"/>
  <c r="P19" i="60"/>
  <c r="N19" i="60"/>
  <c r="M19" i="60"/>
  <c r="V15" i="81" s="1"/>
  <c r="L19" i="60"/>
  <c r="V41" i="81" s="1"/>
  <c r="K19" i="60"/>
  <c r="V40" i="81" s="1"/>
  <c r="J19" i="60"/>
  <c r="V39" i="81" s="1"/>
  <c r="I19" i="60"/>
  <c r="V38" i="81" s="1"/>
  <c r="H19" i="60"/>
  <c r="V37" i="81" s="1"/>
  <c r="G19" i="60"/>
  <c r="V36" i="81" s="1"/>
  <c r="F19" i="60"/>
  <c r="V35" i="81" s="1"/>
  <c r="E19" i="60"/>
  <c r="V34" i="81" s="1"/>
  <c r="D19" i="60"/>
  <c r="V33" i="81" s="1"/>
  <c r="C19" i="60"/>
  <c r="V32" i="81" s="1"/>
  <c r="X18" i="60"/>
  <c r="W18" i="60"/>
  <c r="V18" i="60"/>
  <c r="U18" i="60"/>
  <c r="T18" i="60"/>
  <c r="S18" i="60"/>
  <c r="R18" i="60"/>
  <c r="Q18" i="60"/>
  <c r="P18" i="60"/>
  <c r="N18" i="60"/>
  <c r="M18" i="60"/>
  <c r="U15" i="81" s="1"/>
  <c r="L18" i="60"/>
  <c r="U41" i="81" s="1"/>
  <c r="K18" i="60"/>
  <c r="U40" i="81" s="1"/>
  <c r="J18" i="60"/>
  <c r="U39" i="81" s="1"/>
  <c r="I18" i="60"/>
  <c r="U38" i="81" s="1"/>
  <c r="H18" i="60"/>
  <c r="U37" i="81" s="1"/>
  <c r="G18" i="60"/>
  <c r="U36" i="81" s="1"/>
  <c r="F18" i="60"/>
  <c r="U35" i="81" s="1"/>
  <c r="E18" i="60"/>
  <c r="U34" i="81" s="1"/>
  <c r="D18" i="60"/>
  <c r="U33" i="81" s="1"/>
  <c r="C18" i="60"/>
  <c r="U32" i="81" s="1"/>
  <c r="X17" i="60"/>
  <c r="W17" i="60"/>
  <c r="V17" i="60"/>
  <c r="U17" i="60"/>
  <c r="T17" i="60"/>
  <c r="S17" i="60"/>
  <c r="R17" i="60"/>
  <c r="Q17" i="60"/>
  <c r="P17" i="60"/>
  <c r="N17" i="60"/>
  <c r="M17" i="60"/>
  <c r="T15" i="81" s="1"/>
  <c r="L17" i="60"/>
  <c r="T41" i="81" s="1"/>
  <c r="K17" i="60"/>
  <c r="T40" i="81" s="1"/>
  <c r="J17" i="60"/>
  <c r="T39" i="81" s="1"/>
  <c r="I17" i="60"/>
  <c r="T38" i="81" s="1"/>
  <c r="H17" i="60"/>
  <c r="T37" i="81" s="1"/>
  <c r="G17" i="60"/>
  <c r="T36" i="81" s="1"/>
  <c r="F17" i="60"/>
  <c r="T35" i="81" s="1"/>
  <c r="E17" i="60"/>
  <c r="T34" i="81" s="1"/>
  <c r="D17" i="60"/>
  <c r="T33" i="81" s="1"/>
  <c r="C17" i="60"/>
  <c r="T32" i="81" s="1"/>
  <c r="X16" i="60"/>
  <c r="W16" i="60"/>
  <c r="V16" i="60"/>
  <c r="U16" i="60"/>
  <c r="T16" i="60"/>
  <c r="S16" i="60"/>
  <c r="R16" i="60"/>
  <c r="Q16" i="60"/>
  <c r="P16" i="60"/>
  <c r="N16" i="60"/>
  <c r="M16" i="60"/>
  <c r="S15" i="81" s="1"/>
  <c r="L16" i="60"/>
  <c r="S41" i="81" s="1"/>
  <c r="K16" i="60"/>
  <c r="S40" i="81" s="1"/>
  <c r="J16" i="60"/>
  <c r="S39" i="81" s="1"/>
  <c r="I16" i="60"/>
  <c r="S38" i="81" s="1"/>
  <c r="H16" i="60"/>
  <c r="S37" i="81" s="1"/>
  <c r="G16" i="60"/>
  <c r="S36" i="81" s="1"/>
  <c r="F16" i="60"/>
  <c r="S35" i="81" s="1"/>
  <c r="E16" i="60"/>
  <c r="S34" i="81" s="1"/>
  <c r="D16" i="60"/>
  <c r="S33" i="81" s="1"/>
  <c r="C16" i="60"/>
  <c r="S32" i="81" s="1"/>
  <c r="X15" i="60"/>
  <c r="W15" i="60"/>
  <c r="V15" i="60"/>
  <c r="U15" i="60"/>
  <c r="T15" i="60"/>
  <c r="S15" i="60"/>
  <c r="R15" i="60"/>
  <c r="Q15" i="60"/>
  <c r="P15" i="60"/>
  <c r="N15" i="60"/>
  <c r="M15" i="60"/>
  <c r="R15" i="81" s="1"/>
  <c r="L15" i="60"/>
  <c r="R41" i="81" s="1"/>
  <c r="K15" i="60"/>
  <c r="R40" i="81" s="1"/>
  <c r="J15" i="60"/>
  <c r="R39" i="81" s="1"/>
  <c r="I15" i="60"/>
  <c r="R38" i="81" s="1"/>
  <c r="H15" i="60"/>
  <c r="R37" i="81" s="1"/>
  <c r="G15" i="60"/>
  <c r="R36" i="81" s="1"/>
  <c r="F15" i="60"/>
  <c r="R35" i="81" s="1"/>
  <c r="E15" i="60"/>
  <c r="R34" i="81" s="1"/>
  <c r="D15" i="60"/>
  <c r="R33" i="81" s="1"/>
  <c r="C15" i="60"/>
  <c r="R32" i="81" s="1"/>
  <c r="X14" i="60"/>
  <c r="W14" i="60"/>
  <c r="V14" i="60"/>
  <c r="U14" i="60"/>
  <c r="T14" i="60"/>
  <c r="S14" i="60"/>
  <c r="R14" i="60"/>
  <c r="Q14" i="60"/>
  <c r="P14" i="60"/>
  <c r="N14" i="60"/>
  <c r="M14" i="60"/>
  <c r="Q15" i="81" s="1"/>
  <c r="L14" i="60"/>
  <c r="Q41" i="81" s="1"/>
  <c r="K14" i="60"/>
  <c r="Q40" i="81" s="1"/>
  <c r="J14" i="60"/>
  <c r="Q39" i="81" s="1"/>
  <c r="I14" i="60"/>
  <c r="Q38" i="81" s="1"/>
  <c r="H14" i="60"/>
  <c r="Q37" i="81" s="1"/>
  <c r="G14" i="60"/>
  <c r="Q36" i="81" s="1"/>
  <c r="F14" i="60"/>
  <c r="Q35" i="81" s="1"/>
  <c r="E14" i="60"/>
  <c r="Q34" i="81" s="1"/>
  <c r="D14" i="60"/>
  <c r="Q33" i="81" s="1"/>
  <c r="C14" i="60"/>
  <c r="Q32" i="81" s="1"/>
  <c r="X13" i="60"/>
  <c r="W13" i="60"/>
  <c r="V13" i="60"/>
  <c r="U13" i="60"/>
  <c r="T13" i="60"/>
  <c r="S13" i="60"/>
  <c r="R13" i="60"/>
  <c r="Q13" i="60"/>
  <c r="P13" i="60"/>
  <c r="N13" i="60"/>
  <c r="M13" i="60"/>
  <c r="P15" i="81" s="1"/>
  <c r="L13" i="60"/>
  <c r="P41" i="81" s="1"/>
  <c r="K13" i="60"/>
  <c r="P40" i="81" s="1"/>
  <c r="J13" i="60"/>
  <c r="P39" i="81" s="1"/>
  <c r="I13" i="60"/>
  <c r="P38" i="81" s="1"/>
  <c r="H13" i="60"/>
  <c r="P37" i="81" s="1"/>
  <c r="G13" i="60"/>
  <c r="P36" i="81" s="1"/>
  <c r="F13" i="60"/>
  <c r="P35" i="81" s="1"/>
  <c r="E13" i="60"/>
  <c r="P34" i="81" s="1"/>
  <c r="D13" i="60"/>
  <c r="P33" i="81" s="1"/>
  <c r="C13" i="60"/>
  <c r="P32" i="81" s="1"/>
  <c r="X12" i="60"/>
  <c r="W12" i="60"/>
  <c r="V12" i="60"/>
  <c r="U12" i="60"/>
  <c r="T12" i="60"/>
  <c r="S12" i="60"/>
  <c r="R12" i="60"/>
  <c r="Q12" i="60"/>
  <c r="P12" i="60"/>
  <c r="N12" i="60"/>
  <c r="M12" i="60"/>
  <c r="O15" i="81" s="1"/>
  <c r="L12" i="60"/>
  <c r="O41" i="81" s="1"/>
  <c r="K12" i="60"/>
  <c r="O40" i="81" s="1"/>
  <c r="J12" i="60"/>
  <c r="O39" i="81" s="1"/>
  <c r="I12" i="60"/>
  <c r="O38" i="81" s="1"/>
  <c r="H12" i="60"/>
  <c r="O37" i="81" s="1"/>
  <c r="G12" i="60"/>
  <c r="O36" i="81" s="1"/>
  <c r="F12" i="60"/>
  <c r="O35" i="81" s="1"/>
  <c r="E12" i="60"/>
  <c r="O34" i="81" s="1"/>
  <c r="D12" i="60"/>
  <c r="O33" i="81" s="1"/>
  <c r="C12" i="60"/>
  <c r="O32" i="81" s="1"/>
  <c r="X11" i="60"/>
  <c r="W11" i="60"/>
  <c r="V11" i="60"/>
  <c r="U11" i="60"/>
  <c r="T11" i="60"/>
  <c r="S11" i="60"/>
  <c r="R11" i="60"/>
  <c r="Q11" i="60"/>
  <c r="P11" i="60"/>
  <c r="N11" i="60"/>
  <c r="M11" i="60"/>
  <c r="N15" i="81" s="1"/>
  <c r="L11" i="60"/>
  <c r="N41" i="81" s="1"/>
  <c r="K11" i="60"/>
  <c r="N40" i="81" s="1"/>
  <c r="J11" i="60"/>
  <c r="N39" i="81" s="1"/>
  <c r="I11" i="60"/>
  <c r="N38" i="81" s="1"/>
  <c r="H11" i="60"/>
  <c r="N37" i="81" s="1"/>
  <c r="G11" i="60"/>
  <c r="N36" i="81" s="1"/>
  <c r="F11" i="60"/>
  <c r="N35" i="81" s="1"/>
  <c r="E11" i="60"/>
  <c r="N34" i="81" s="1"/>
  <c r="D11" i="60"/>
  <c r="N33" i="81" s="1"/>
  <c r="C11" i="60"/>
  <c r="N32" i="81" s="1"/>
  <c r="X10" i="60"/>
  <c r="W10" i="60"/>
  <c r="V10" i="60"/>
  <c r="U10" i="60"/>
  <c r="T10" i="60"/>
  <c r="S10" i="60"/>
  <c r="R10" i="60"/>
  <c r="Q10" i="60"/>
  <c r="P10" i="60"/>
  <c r="N10" i="60"/>
  <c r="M10" i="60"/>
  <c r="M15" i="81" s="1"/>
  <c r="L10" i="60"/>
  <c r="M41" i="81" s="1"/>
  <c r="K10" i="60"/>
  <c r="M40" i="81" s="1"/>
  <c r="J10" i="60"/>
  <c r="M39" i="81" s="1"/>
  <c r="I10" i="60"/>
  <c r="M38" i="81" s="1"/>
  <c r="H10" i="60"/>
  <c r="M37" i="81" s="1"/>
  <c r="G10" i="60"/>
  <c r="M36" i="81" s="1"/>
  <c r="F10" i="60"/>
  <c r="M35" i="81" s="1"/>
  <c r="E10" i="60"/>
  <c r="M34" i="81" s="1"/>
  <c r="D10" i="60"/>
  <c r="M33" i="81" s="1"/>
  <c r="C10" i="60"/>
  <c r="M32" i="81" s="1"/>
  <c r="X9" i="60"/>
  <c r="W9" i="60"/>
  <c r="V9" i="60"/>
  <c r="U9" i="60"/>
  <c r="T9" i="60"/>
  <c r="S9" i="60"/>
  <c r="R9" i="60"/>
  <c r="Q9" i="60"/>
  <c r="P9" i="60"/>
  <c r="N9" i="60"/>
  <c r="M9" i="60"/>
  <c r="L15" i="81" s="1"/>
  <c r="L9" i="60"/>
  <c r="L41" i="81" s="1"/>
  <c r="K9" i="60"/>
  <c r="L40" i="81" s="1"/>
  <c r="J9" i="60"/>
  <c r="L39" i="81" s="1"/>
  <c r="I9" i="60"/>
  <c r="L38" i="81" s="1"/>
  <c r="H9" i="60"/>
  <c r="L37" i="81" s="1"/>
  <c r="G9" i="60"/>
  <c r="L36" i="81" s="1"/>
  <c r="F9" i="60"/>
  <c r="L35" i="81" s="1"/>
  <c r="E9" i="60"/>
  <c r="L34" i="81" s="1"/>
  <c r="D9" i="60"/>
  <c r="L33" i="81" s="1"/>
  <c r="C9" i="60"/>
  <c r="L32" i="81" s="1"/>
  <c r="X8" i="60"/>
  <c r="W8" i="60"/>
  <c r="V8" i="60"/>
  <c r="U8" i="60"/>
  <c r="T8" i="60"/>
  <c r="S8" i="60"/>
  <c r="R8" i="60"/>
  <c r="Q8" i="60"/>
  <c r="P8" i="60"/>
  <c r="N8" i="60"/>
  <c r="M8" i="60"/>
  <c r="K15" i="81" s="1"/>
  <c r="L8" i="60"/>
  <c r="K41" i="81" s="1"/>
  <c r="K8" i="60"/>
  <c r="K40" i="81" s="1"/>
  <c r="J8" i="60"/>
  <c r="K39" i="81" s="1"/>
  <c r="I8" i="60"/>
  <c r="K38" i="81" s="1"/>
  <c r="H8" i="60"/>
  <c r="K37" i="81" s="1"/>
  <c r="G8" i="60"/>
  <c r="K36" i="81" s="1"/>
  <c r="F8" i="60"/>
  <c r="K35" i="81" s="1"/>
  <c r="E8" i="60"/>
  <c r="K34" i="81" s="1"/>
  <c r="D8" i="60"/>
  <c r="K33" i="81" s="1"/>
  <c r="C8" i="60"/>
  <c r="K32" i="81" s="1"/>
  <c r="X7" i="60"/>
  <c r="W7" i="60"/>
  <c r="V7" i="60"/>
  <c r="U7" i="60"/>
  <c r="T7" i="60"/>
  <c r="S7" i="60"/>
  <c r="R7" i="60"/>
  <c r="Q7" i="60"/>
  <c r="P7" i="60"/>
  <c r="N7" i="60"/>
  <c r="M7" i="60"/>
  <c r="J15" i="81" s="1"/>
  <c r="L7" i="60"/>
  <c r="J41" i="81" s="1"/>
  <c r="K7" i="60"/>
  <c r="J40" i="81" s="1"/>
  <c r="J7" i="60"/>
  <c r="J39" i="81" s="1"/>
  <c r="I7" i="60"/>
  <c r="J38" i="81" s="1"/>
  <c r="H7" i="60"/>
  <c r="J37" i="81" s="1"/>
  <c r="G7" i="60"/>
  <c r="J36" i="81" s="1"/>
  <c r="F7" i="60"/>
  <c r="J35" i="81" s="1"/>
  <c r="E7" i="60"/>
  <c r="J34" i="81" s="1"/>
  <c r="D7" i="60"/>
  <c r="J33" i="81" s="1"/>
  <c r="C7" i="60"/>
  <c r="J32" i="81" s="1"/>
  <c r="X6" i="60"/>
  <c r="W6" i="60"/>
  <c r="V6" i="60"/>
  <c r="U6" i="60"/>
  <c r="T6" i="60"/>
  <c r="S6" i="60"/>
  <c r="R6" i="60"/>
  <c r="Q6" i="60"/>
  <c r="P6" i="60"/>
  <c r="N6" i="60"/>
  <c r="M6" i="60"/>
  <c r="L6" i="60"/>
  <c r="K6" i="60"/>
  <c r="J6" i="60"/>
  <c r="I6" i="60"/>
  <c r="H6" i="60"/>
  <c r="G6" i="60"/>
  <c r="F6" i="60"/>
  <c r="E6" i="60"/>
  <c r="D6" i="60"/>
  <c r="C6" i="60"/>
  <c r="X5" i="60"/>
  <c r="W5" i="60"/>
  <c r="V5" i="60"/>
  <c r="U5" i="60"/>
  <c r="T5" i="60"/>
  <c r="S5" i="60"/>
  <c r="R5" i="60"/>
  <c r="Q5" i="60"/>
  <c r="P5" i="60"/>
  <c r="N5" i="60"/>
  <c r="M5" i="60"/>
  <c r="L5" i="60"/>
  <c r="K5" i="60"/>
  <c r="J5" i="60"/>
  <c r="I5" i="60"/>
  <c r="H5" i="60"/>
  <c r="G5" i="60"/>
  <c r="F5" i="60"/>
  <c r="E5" i="60"/>
  <c r="D5" i="60"/>
  <c r="C5" i="60"/>
  <c r="X30" i="59" l="1"/>
  <c r="W30" i="59"/>
  <c r="V30" i="59"/>
  <c r="U30" i="59"/>
  <c r="T30" i="59"/>
  <c r="S30" i="59"/>
  <c r="R30" i="59"/>
  <c r="Q30" i="59"/>
  <c r="P30" i="59"/>
  <c r="N30" i="59"/>
  <c r="M30" i="59"/>
  <c r="L30" i="59"/>
  <c r="K30" i="59"/>
  <c r="J30" i="59"/>
  <c r="I30" i="59"/>
  <c r="H30" i="59"/>
  <c r="G30" i="59"/>
  <c r="F30" i="59"/>
  <c r="E30" i="59"/>
  <c r="D30" i="59"/>
  <c r="C30" i="59"/>
  <c r="X29" i="59"/>
  <c r="W29" i="59"/>
  <c r="V29" i="59"/>
  <c r="U29" i="59"/>
  <c r="T29" i="59"/>
  <c r="S29" i="59"/>
  <c r="R29" i="59"/>
  <c r="Q29" i="59"/>
  <c r="P29" i="59"/>
  <c r="N29" i="59"/>
  <c r="M29" i="59"/>
  <c r="AF15" i="80" s="1"/>
  <c r="L29" i="59"/>
  <c r="AF41" i="80" s="1"/>
  <c r="K29" i="59"/>
  <c r="AF40" i="80" s="1"/>
  <c r="J29" i="59"/>
  <c r="AF39" i="80" s="1"/>
  <c r="I29" i="59"/>
  <c r="AF38" i="80" s="1"/>
  <c r="H29" i="59"/>
  <c r="AF37" i="80" s="1"/>
  <c r="G29" i="59"/>
  <c r="AF36" i="80" s="1"/>
  <c r="F29" i="59"/>
  <c r="AF35" i="80" s="1"/>
  <c r="E29" i="59"/>
  <c r="AF34" i="80" s="1"/>
  <c r="D29" i="59"/>
  <c r="AF33" i="80" s="1"/>
  <c r="C29" i="59"/>
  <c r="AF32" i="80" s="1"/>
  <c r="X28" i="59"/>
  <c r="W28" i="59"/>
  <c r="V28" i="59"/>
  <c r="U28" i="59"/>
  <c r="T28" i="59"/>
  <c r="S28" i="59"/>
  <c r="R28" i="59"/>
  <c r="Q28" i="59"/>
  <c r="P28" i="59"/>
  <c r="N28" i="59"/>
  <c r="M28" i="59"/>
  <c r="AE15" i="80" s="1"/>
  <c r="L28" i="59"/>
  <c r="AE41" i="80" s="1"/>
  <c r="K28" i="59"/>
  <c r="AE40" i="80" s="1"/>
  <c r="J28" i="59"/>
  <c r="AE39" i="80" s="1"/>
  <c r="I28" i="59"/>
  <c r="AE38" i="80" s="1"/>
  <c r="H28" i="59"/>
  <c r="AE37" i="80" s="1"/>
  <c r="G28" i="59"/>
  <c r="AE36" i="80" s="1"/>
  <c r="F28" i="59"/>
  <c r="AE35" i="80" s="1"/>
  <c r="E28" i="59"/>
  <c r="AE34" i="80" s="1"/>
  <c r="D28" i="59"/>
  <c r="AE33" i="80" s="1"/>
  <c r="C28" i="59"/>
  <c r="AE32" i="80" s="1"/>
  <c r="X27" i="59"/>
  <c r="W27" i="59"/>
  <c r="V27" i="59"/>
  <c r="U27" i="59"/>
  <c r="T27" i="59"/>
  <c r="S27" i="59"/>
  <c r="R27" i="59"/>
  <c r="Q27" i="59"/>
  <c r="P27" i="59"/>
  <c r="N27" i="59"/>
  <c r="M27" i="59"/>
  <c r="AD15" i="80" s="1"/>
  <c r="L27" i="59"/>
  <c r="AD41" i="80" s="1"/>
  <c r="K27" i="59"/>
  <c r="AD40" i="80" s="1"/>
  <c r="J27" i="59"/>
  <c r="AD39" i="80" s="1"/>
  <c r="I27" i="59"/>
  <c r="AD38" i="80" s="1"/>
  <c r="H27" i="59"/>
  <c r="AD37" i="80" s="1"/>
  <c r="G27" i="59"/>
  <c r="AD36" i="80" s="1"/>
  <c r="F27" i="59"/>
  <c r="AD35" i="80" s="1"/>
  <c r="E27" i="59"/>
  <c r="AD34" i="80" s="1"/>
  <c r="D27" i="59"/>
  <c r="AD33" i="80" s="1"/>
  <c r="C27" i="59"/>
  <c r="AD32" i="80" s="1"/>
  <c r="X26" i="59"/>
  <c r="W26" i="59"/>
  <c r="V26" i="59"/>
  <c r="U26" i="59"/>
  <c r="T26" i="59"/>
  <c r="S26" i="59"/>
  <c r="R26" i="59"/>
  <c r="Q26" i="59"/>
  <c r="P26" i="59"/>
  <c r="N26" i="59"/>
  <c r="M26" i="59"/>
  <c r="AC15" i="80" s="1"/>
  <c r="L26" i="59"/>
  <c r="AC41" i="80" s="1"/>
  <c r="K26" i="59"/>
  <c r="AC40" i="80" s="1"/>
  <c r="J26" i="59"/>
  <c r="AC39" i="80" s="1"/>
  <c r="I26" i="59"/>
  <c r="AC38" i="80" s="1"/>
  <c r="H26" i="59"/>
  <c r="AC37" i="80" s="1"/>
  <c r="G26" i="59"/>
  <c r="AC36" i="80" s="1"/>
  <c r="F26" i="59"/>
  <c r="AC35" i="80" s="1"/>
  <c r="E26" i="59"/>
  <c r="AC34" i="80" s="1"/>
  <c r="D26" i="59"/>
  <c r="AC33" i="80" s="1"/>
  <c r="C26" i="59"/>
  <c r="AC32" i="80" s="1"/>
  <c r="X25" i="59"/>
  <c r="W25" i="59"/>
  <c r="V25" i="59"/>
  <c r="U25" i="59"/>
  <c r="T25" i="59"/>
  <c r="S25" i="59"/>
  <c r="R25" i="59"/>
  <c r="Q25" i="59"/>
  <c r="P25" i="59"/>
  <c r="N25" i="59"/>
  <c r="M25" i="59"/>
  <c r="AB15" i="80" s="1"/>
  <c r="L25" i="59"/>
  <c r="AB41" i="80" s="1"/>
  <c r="K25" i="59"/>
  <c r="AB40" i="80" s="1"/>
  <c r="J25" i="59"/>
  <c r="AB39" i="80" s="1"/>
  <c r="I25" i="59"/>
  <c r="AB38" i="80" s="1"/>
  <c r="H25" i="59"/>
  <c r="AB37" i="80" s="1"/>
  <c r="G25" i="59"/>
  <c r="AB36" i="80" s="1"/>
  <c r="F25" i="59"/>
  <c r="AB35" i="80" s="1"/>
  <c r="E25" i="59"/>
  <c r="AB34" i="80" s="1"/>
  <c r="D25" i="59"/>
  <c r="AB33" i="80" s="1"/>
  <c r="C25" i="59"/>
  <c r="AB32" i="80" s="1"/>
  <c r="X24" i="59"/>
  <c r="W24" i="59"/>
  <c r="V24" i="59"/>
  <c r="U24" i="59"/>
  <c r="T24" i="59"/>
  <c r="S24" i="59"/>
  <c r="R24" i="59"/>
  <c r="Q24" i="59"/>
  <c r="P24" i="59"/>
  <c r="N24" i="59"/>
  <c r="M24" i="59"/>
  <c r="AA15" i="80" s="1"/>
  <c r="L24" i="59"/>
  <c r="AA41" i="80" s="1"/>
  <c r="K24" i="59"/>
  <c r="AA40" i="80" s="1"/>
  <c r="J24" i="59"/>
  <c r="AA39" i="80" s="1"/>
  <c r="I24" i="59"/>
  <c r="AA38" i="80" s="1"/>
  <c r="H24" i="59"/>
  <c r="AA37" i="80" s="1"/>
  <c r="G24" i="59"/>
  <c r="AA36" i="80" s="1"/>
  <c r="F24" i="59"/>
  <c r="AA35" i="80" s="1"/>
  <c r="E24" i="59"/>
  <c r="AA34" i="80" s="1"/>
  <c r="D24" i="59"/>
  <c r="AA33" i="80" s="1"/>
  <c r="C24" i="59"/>
  <c r="AA32" i="80" s="1"/>
  <c r="X23" i="59"/>
  <c r="W23" i="59"/>
  <c r="V23" i="59"/>
  <c r="U23" i="59"/>
  <c r="T23" i="59"/>
  <c r="S23" i="59"/>
  <c r="R23" i="59"/>
  <c r="Q23" i="59"/>
  <c r="P23" i="59"/>
  <c r="N23" i="59"/>
  <c r="M23" i="59"/>
  <c r="Z15" i="80" s="1"/>
  <c r="L23" i="59"/>
  <c r="Z41" i="80" s="1"/>
  <c r="K23" i="59"/>
  <c r="Z40" i="80" s="1"/>
  <c r="J23" i="59"/>
  <c r="Z39" i="80" s="1"/>
  <c r="I23" i="59"/>
  <c r="Z38" i="80" s="1"/>
  <c r="H23" i="59"/>
  <c r="Z37" i="80" s="1"/>
  <c r="G23" i="59"/>
  <c r="Z36" i="80" s="1"/>
  <c r="F23" i="59"/>
  <c r="Z35" i="80" s="1"/>
  <c r="E23" i="59"/>
  <c r="Z34" i="80" s="1"/>
  <c r="D23" i="59"/>
  <c r="Z33" i="80" s="1"/>
  <c r="C23" i="59"/>
  <c r="Z32" i="80" s="1"/>
  <c r="X22" i="59"/>
  <c r="W22" i="59"/>
  <c r="V22" i="59"/>
  <c r="U22" i="59"/>
  <c r="T22" i="59"/>
  <c r="S22" i="59"/>
  <c r="R22" i="59"/>
  <c r="Q22" i="59"/>
  <c r="P22" i="59"/>
  <c r="N22" i="59"/>
  <c r="M22" i="59"/>
  <c r="Y15" i="80" s="1"/>
  <c r="L22" i="59"/>
  <c r="Y41" i="80" s="1"/>
  <c r="K22" i="59"/>
  <c r="Y40" i="80" s="1"/>
  <c r="J22" i="59"/>
  <c r="Y39" i="80" s="1"/>
  <c r="I22" i="59"/>
  <c r="Y38" i="80" s="1"/>
  <c r="H22" i="59"/>
  <c r="Y37" i="80" s="1"/>
  <c r="G22" i="59"/>
  <c r="Y36" i="80" s="1"/>
  <c r="F22" i="59"/>
  <c r="Y35" i="80" s="1"/>
  <c r="E22" i="59"/>
  <c r="Y34" i="80" s="1"/>
  <c r="D22" i="59"/>
  <c r="Y33" i="80" s="1"/>
  <c r="C22" i="59"/>
  <c r="Y32" i="80" s="1"/>
  <c r="X21" i="59"/>
  <c r="W21" i="59"/>
  <c r="V21" i="59"/>
  <c r="U21" i="59"/>
  <c r="T21" i="59"/>
  <c r="S21" i="59"/>
  <c r="R21" i="59"/>
  <c r="Q21" i="59"/>
  <c r="P21" i="59"/>
  <c r="N21" i="59"/>
  <c r="M21" i="59"/>
  <c r="X15" i="80" s="1"/>
  <c r="L21" i="59"/>
  <c r="X41" i="80" s="1"/>
  <c r="K21" i="59"/>
  <c r="X40" i="80" s="1"/>
  <c r="J21" i="59"/>
  <c r="X39" i="80" s="1"/>
  <c r="I21" i="59"/>
  <c r="X38" i="80" s="1"/>
  <c r="H21" i="59"/>
  <c r="X37" i="80" s="1"/>
  <c r="G21" i="59"/>
  <c r="X36" i="80" s="1"/>
  <c r="F21" i="59"/>
  <c r="X35" i="80" s="1"/>
  <c r="E21" i="59"/>
  <c r="X34" i="80" s="1"/>
  <c r="D21" i="59"/>
  <c r="X33" i="80" s="1"/>
  <c r="C21" i="59"/>
  <c r="X32" i="80" s="1"/>
  <c r="X20" i="59"/>
  <c r="W20" i="59"/>
  <c r="V20" i="59"/>
  <c r="U20" i="59"/>
  <c r="T20" i="59"/>
  <c r="S20" i="59"/>
  <c r="R20" i="59"/>
  <c r="Q20" i="59"/>
  <c r="P20" i="59"/>
  <c r="N20" i="59"/>
  <c r="M20" i="59"/>
  <c r="W15" i="80" s="1"/>
  <c r="L20" i="59"/>
  <c r="W41" i="80" s="1"/>
  <c r="K20" i="59"/>
  <c r="W40" i="80" s="1"/>
  <c r="J20" i="59"/>
  <c r="W39" i="80" s="1"/>
  <c r="I20" i="59"/>
  <c r="W38" i="80" s="1"/>
  <c r="H20" i="59"/>
  <c r="W37" i="80" s="1"/>
  <c r="G20" i="59"/>
  <c r="W36" i="80" s="1"/>
  <c r="F20" i="59"/>
  <c r="W35" i="80" s="1"/>
  <c r="E20" i="59"/>
  <c r="W34" i="80" s="1"/>
  <c r="D20" i="59"/>
  <c r="W33" i="80" s="1"/>
  <c r="C20" i="59"/>
  <c r="W32" i="80" s="1"/>
  <c r="X19" i="59"/>
  <c r="W19" i="59"/>
  <c r="V19" i="59"/>
  <c r="U19" i="59"/>
  <c r="T19" i="59"/>
  <c r="S19" i="59"/>
  <c r="R19" i="59"/>
  <c r="Q19" i="59"/>
  <c r="P19" i="59"/>
  <c r="N19" i="59"/>
  <c r="M19" i="59"/>
  <c r="V15" i="80" s="1"/>
  <c r="L19" i="59"/>
  <c r="V41" i="80" s="1"/>
  <c r="K19" i="59"/>
  <c r="V40" i="80" s="1"/>
  <c r="J19" i="59"/>
  <c r="V39" i="80" s="1"/>
  <c r="I19" i="59"/>
  <c r="V38" i="80" s="1"/>
  <c r="H19" i="59"/>
  <c r="V37" i="80" s="1"/>
  <c r="G19" i="59"/>
  <c r="V36" i="80" s="1"/>
  <c r="F19" i="59"/>
  <c r="V35" i="80" s="1"/>
  <c r="E19" i="59"/>
  <c r="V34" i="80" s="1"/>
  <c r="D19" i="59"/>
  <c r="V33" i="80" s="1"/>
  <c r="C19" i="59"/>
  <c r="V32" i="80" s="1"/>
  <c r="X18" i="59"/>
  <c r="W18" i="59"/>
  <c r="V18" i="59"/>
  <c r="U18" i="59"/>
  <c r="T18" i="59"/>
  <c r="S18" i="59"/>
  <c r="R18" i="59"/>
  <c r="Q18" i="59"/>
  <c r="P18" i="59"/>
  <c r="N18" i="59"/>
  <c r="M18" i="59"/>
  <c r="U15" i="80" s="1"/>
  <c r="L18" i="59"/>
  <c r="U41" i="80" s="1"/>
  <c r="K18" i="59"/>
  <c r="U40" i="80" s="1"/>
  <c r="J18" i="59"/>
  <c r="U39" i="80" s="1"/>
  <c r="I18" i="59"/>
  <c r="U38" i="80" s="1"/>
  <c r="H18" i="59"/>
  <c r="U37" i="80" s="1"/>
  <c r="G18" i="59"/>
  <c r="U36" i="80" s="1"/>
  <c r="F18" i="59"/>
  <c r="U35" i="80" s="1"/>
  <c r="E18" i="59"/>
  <c r="U34" i="80" s="1"/>
  <c r="D18" i="59"/>
  <c r="U33" i="80" s="1"/>
  <c r="C18" i="59"/>
  <c r="U32" i="80" s="1"/>
  <c r="X17" i="59"/>
  <c r="W17" i="59"/>
  <c r="V17" i="59"/>
  <c r="U17" i="59"/>
  <c r="T17" i="59"/>
  <c r="S17" i="59"/>
  <c r="R17" i="59"/>
  <c r="Q17" i="59"/>
  <c r="P17" i="59"/>
  <c r="N17" i="59"/>
  <c r="M17" i="59"/>
  <c r="T15" i="80" s="1"/>
  <c r="L17" i="59"/>
  <c r="T41" i="80" s="1"/>
  <c r="K17" i="59"/>
  <c r="T40" i="80" s="1"/>
  <c r="J17" i="59"/>
  <c r="T39" i="80" s="1"/>
  <c r="I17" i="59"/>
  <c r="T38" i="80" s="1"/>
  <c r="H17" i="59"/>
  <c r="T37" i="80" s="1"/>
  <c r="G17" i="59"/>
  <c r="T36" i="80" s="1"/>
  <c r="F17" i="59"/>
  <c r="T35" i="80" s="1"/>
  <c r="E17" i="59"/>
  <c r="T34" i="80" s="1"/>
  <c r="D17" i="59"/>
  <c r="T33" i="80" s="1"/>
  <c r="C17" i="59"/>
  <c r="T32" i="80" s="1"/>
  <c r="X16" i="59"/>
  <c r="W16" i="59"/>
  <c r="V16" i="59"/>
  <c r="U16" i="59"/>
  <c r="T16" i="59"/>
  <c r="S16" i="59"/>
  <c r="R16" i="59"/>
  <c r="Q16" i="59"/>
  <c r="P16" i="59"/>
  <c r="N16" i="59"/>
  <c r="M16" i="59"/>
  <c r="S15" i="80" s="1"/>
  <c r="L16" i="59"/>
  <c r="S41" i="80" s="1"/>
  <c r="K16" i="59"/>
  <c r="S40" i="80" s="1"/>
  <c r="J16" i="59"/>
  <c r="S39" i="80" s="1"/>
  <c r="I16" i="59"/>
  <c r="S38" i="80" s="1"/>
  <c r="H16" i="59"/>
  <c r="S37" i="80" s="1"/>
  <c r="G16" i="59"/>
  <c r="S36" i="80" s="1"/>
  <c r="F16" i="59"/>
  <c r="S35" i="80" s="1"/>
  <c r="E16" i="59"/>
  <c r="S34" i="80" s="1"/>
  <c r="D16" i="59"/>
  <c r="S33" i="80" s="1"/>
  <c r="C16" i="59"/>
  <c r="S32" i="80" s="1"/>
  <c r="X15" i="59"/>
  <c r="W15" i="59"/>
  <c r="V15" i="59"/>
  <c r="U15" i="59"/>
  <c r="T15" i="59"/>
  <c r="S15" i="59"/>
  <c r="R15" i="59"/>
  <c r="Q15" i="59"/>
  <c r="P15" i="59"/>
  <c r="N15" i="59"/>
  <c r="M15" i="59"/>
  <c r="R15" i="80" s="1"/>
  <c r="L15" i="59"/>
  <c r="R41" i="80" s="1"/>
  <c r="K15" i="59"/>
  <c r="R40" i="80" s="1"/>
  <c r="J15" i="59"/>
  <c r="R39" i="80" s="1"/>
  <c r="I15" i="59"/>
  <c r="R38" i="80" s="1"/>
  <c r="H15" i="59"/>
  <c r="R37" i="80" s="1"/>
  <c r="G15" i="59"/>
  <c r="R36" i="80" s="1"/>
  <c r="F15" i="59"/>
  <c r="R35" i="80" s="1"/>
  <c r="E15" i="59"/>
  <c r="R34" i="80" s="1"/>
  <c r="D15" i="59"/>
  <c r="R33" i="80" s="1"/>
  <c r="C15" i="59"/>
  <c r="R32" i="80" s="1"/>
  <c r="X14" i="59"/>
  <c r="W14" i="59"/>
  <c r="V14" i="59"/>
  <c r="U14" i="59"/>
  <c r="T14" i="59"/>
  <c r="S14" i="59"/>
  <c r="R14" i="59"/>
  <c r="Q14" i="59"/>
  <c r="P14" i="59"/>
  <c r="N14" i="59"/>
  <c r="M14" i="59"/>
  <c r="Q15" i="80" s="1"/>
  <c r="L14" i="59"/>
  <c r="Q41" i="80" s="1"/>
  <c r="K14" i="59"/>
  <c r="Q40" i="80" s="1"/>
  <c r="J14" i="59"/>
  <c r="Q39" i="80" s="1"/>
  <c r="I14" i="59"/>
  <c r="Q38" i="80" s="1"/>
  <c r="H14" i="59"/>
  <c r="Q37" i="80" s="1"/>
  <c r="G14" i="59"/>
  <c r="Q36" i="80" s="1"/>
  <c r="F14" i="59"/>
  <c r="Q35" i="80" s="1"/>
  <c r="E14" i="59"/>
  <c r="Q34" i="80" s="1"/>
  <c r="D14" i="59"/>
  <c r="Q33" i="80" s="1"/>
  <c r="C14" i="59"/>
  <c r="Q32" i="80" s="1"/>
  <c r="X13" i="59"/>
  <c r="W13" i="59"/>
  <c r="V13" i="59"/>
  <c r="U13" i="59"/>
  <c r="T13" i="59"/>
  <c r="S13" i="59"/>
  <c r="R13" i="59"/>
  <c r="Q13" i="59"/>
  <c r="P13" i="59"/>
  <c r="N13" i="59"/>
  <c r="M13" i="59"/>
  <c r="P15" i="80" s="1"/>
  <c r="L13" i="59"/>
  <c r="P41" i="80" s="1"/>
  <c r="K13" i="59"/>
  <c r="P40" i="80" s="1"/>
  <c r="J13" i="59"/>
  <c r="P39" i="80" s="1"/>
  <c r="I13" i="59"/>
  <c r="P38" i="80" s="1"/>
  <c r="H13" i="59"/>
  <c r="P37" i="80" s="1"/>
  <c r="G13" i="59"/>
  <c r="P36" i="80" s="1"/>
  <c r="F13" i="59"/>
  <c r="P35" i="80" s="1"/>
  <c r="E13" i="59"/>
  <c r="P34" i="80" s="1"/>
  <c r="D13" i="59"/>
  <c r="P33" i="80" s="1"/>
  <c r="C13" i="59"/>
  <c r="P32" i="80" s="1"/>
  <c r="X12" i="59"/>
  <c r="W12" i="59"/>
  <c r="V12" i="59"/>
  <c r="U12" i="59"/>
  <c r="T12" i="59"/>
  <c r="S12" i="59"/>
  <c r="R12" i="59"/>
  <c r="Q12" i="59"/>
  <c r="P12" i="59"/>
  <c r="N12" i="59"/>
  <c r="M12" i="59"/>
  <c r="O15" i="80" s="1"/>
  <c r="L12" i="59"/>
  <c r="O41" i="80" s="1"/>
  <c r="K12" i="59"/>
  <c r="O40" i="80" s="1"/>
  <c r="J12" i="59"/>
  <c r="O39" i="80" s="1"/>
  <c r="I12" i="59"/>
  <c r="O38" i="80" s="1"/>
  <c r="H12" i="59"/>
  <c r="O37" i="80" s="1"/>
  <c r="G12" i="59"/>
  <c r="O36" i="80" s="1"/>
  <c r="F12" i="59"/>
  <c r="O35" i="80" s="1"/>
  <c r="E12" i="59"/>
  <c r="O34" i="80" s="1"/>
  <c r="D12" i="59"/>
  <c r="O33" i="80" s="1"/>
  <c r="C12" i="59"/>
  <c r="O32" i="80" s="1"/>
  <c r="X11" i="59"/>
  <c r="W11" i="59"/>
  <c r="V11" i="59"/>
  <c r="U11" i="59"/>
  <c r="T11" i="59"/>
  <c r="S11" i="59"/>
  <c r="R11" i="59"/>
  <c r="Q11" i="59"/>
  <c r="P11" i="59"/>
  <c r="N11" i="59"/>
  <c r="M11" i="59"/>
  <c r="N15" i="80" s="1"/>
  <c r="L11" i="59"/>
  <c r="N41" i="80" s="1"/>
  <c r="K11" i="59"/>
  <c r="N40" i="80" s="1"/>
  <c r="J11" i="59"/>
  <c r="N39" i="80" s="1"/>
  <c r="I11" i="59"/>
  <c r="N38" i="80" s="1"/>
  <c r="H11" i="59"/>
  <c r="N37" i="80" s="1"/>
  <c r="G11" i="59"/>
  <c r="N36" i="80" s="1"/>
  <c r="F11" i="59"/>
  <c r="N35" i="80" s="1"/>
  <c r="E11" i="59"/>
  <c r="N34" i="80" s="1"/>
  <c r="D11" i="59"/>
  <c r="N33" i="80" s="1"/>
  <c r="C11" i="59"/>
  <c r="N32" i="80" s="1"/>
  <c r="X10" i="59"/>
  <c r="W10" i="59"/>
  <c r="V10" i="59"/>
  <c r="U10" i="59"/>
  <c r="T10" i="59"/>
  <c r="S10" i="59"/>
  <c r="R10" i="59"/>
  <c r="Q10" i="59"/>
  <c r="P10" i="59"/>
  <c r="N10" i="59"/>
  <c r="M10" i="59"/>
  <c r="M15" i="80" s="1"/>
  <c r="L10" i="59"/>
  <c r="M41" i="80" s="1"/>
  <c r="K10" i="59"/>
  <c r="M40" i="80" s="1"/>
  <c r="J10" i="59"/>
  <c r="M39" i="80" s="1"/>
  <c r="I10" i="59"/>
  <c r="M38" i="80" s="1"/>
  <c r="H10" i="59"/>
  <c r="M37" i="80" s="1"/>
  <c r="G10" i="59"/>
  <c r="M36" i="80" s="1"/>
  <c r="F10" i="59"/>
  <c r="M35" i="80" s="1"/>
  <c r="E10" i="59"/>
  <c r="M34" i="80" s="1"/>
  <c r="D10" i="59"/>
  <c r="M33" i="80" s="1"/>
  <c r="C10" i="59"/>
  <c r="M32" i="80" s="1"/>
  <c r="X9" i="59"/>
  <c r="W9" i="59"/>
  <c r="V9" i="59"/>
  <c r="U9" i="59"/>
  <c r="T9" i="59"/>
  <c r="S9" i="59"/>
  <c r="R9" i="59"/>
  <c r="Q9" i="59"/>
  <c r="P9" i="59"/>
  <c r="N9" i="59"/>
  <c r="M9" i="59"/>
  <c r="L15" i="80" s="1"/>
  <c r="L9" i="59"/>
  <c r="L41" i="80" s="1"/>
  <c r="K9" i="59"/>
  <c r="L40" i="80" s="1"/>
  <c r="J9" i="59"/>
  <c r="L39" i="80" s="1"/>
  <c r="I9" i="59"/>
  <c r="L38" i="80" s="1"/>
  <c r="H9" i="59"/>
  <c r="L37" i="80" s="1"/>
  <c r="G9" i="59"/>
  <c r="L36" i="80" s="1"/>
  <c r="F9" i="59"/>
  <c r="L35" i="80" s="1"/>
  <c r="E9" i="59"/>
  <c r="L34" i="80" s="1"/>
  <c r="D9" i="59"/>
  <c r="L33" i="80" s="1"/>
  <c r="C9" i="59"/>
  <c r="L32" i="80" s="1"/>
  <c r="X8" i="59"/>
  <c r="W8" i="59"/>
  <c r="V8" i="59"/>
  <c r="U8" i="59"/>
  <c r="T8" i="59"/>
  <c r="S8" i="59"/>
  <c r="R8" i="59"/>
  <c r="Q8" i="59"/>
  <c r="P8" i="59"/>
  <c r="N8" i="59"/>
  <c r="M8" i="59"/>
  <c r="K15" i="80" s="1"/>
  <c r="L8" i="59"/>
  <c r="K41" i="80" s="1"/>
  <c r="K8" i="59"/>
  <c r="K40" i="80" s="1"/>
  <c r="J8" i="59"/>
  <c r="K39" i="80" s="1"/>
  <c r="I8" i="59"/>
  <c r="K38" i="80" s="1"/>
  <c r="H8" i="59"/>
  <c r="K37" i="80" s="1"/>
  <c r="G8" i="59"/>
  <c r="K36" i="80" s="1"/>
  <c r="F8" i="59"/>
  <c r="K35" i="80" s="1"/>
  <c r="E8" i="59"/>
  <c r="K34" i="80" s="1"/>
  <c r="D8" i="59"/>
  <c r="K33" i="80" s="1"/>
  <c r="C8" i="59"/>
  <c r="K32" i="80" s="1"/>
  <c r="X7" i="59"/>
  <c r="W7" i="59"/>
  <c r="V7" i="59"/>
  <c r="U7" i="59"/>
  <c r="T7" i="59"/>
  <c r="S7" i="59"/>
  <c r="R7" i="59"/>
  <c r="Q7" i="59"/>
  <c r="P7" i="59"/>
  <c r="N7" i="59"/>
  <c r="M7" i="59"/>
  <c r="J15" i="80" s="1"/>
  <c r="L7" i="59"/>
  <c r="J41" i="80" s="1"/>
  <c r="K7" i="59"/>
  <c r="J40" i="80" s="1"/>
  <c r="J7" i="59"/>
  <c r="J39" i="80" s="1"/>
  <c r="I7" i="59"/>
  <c r="J38" i="80" s="1"/>
  <c r="H7" i="59"/>
  <c r="J37" i="80" s="1"/>
  <c r="G7" i="59"/>
  <c r="J36" i="80" s="1"/>
  <c r="F7" i="59"/>
  <c r="J35" i="80" s="1"/>
  <c r="E7" i="59"/>
  <c r="J34" i="80" s="1"/>
  <c r="D7" i="59"/>
  <c r="J33" i="80" s="1"/>
  <c r="C7" i="59"/>
  <c r="J32" i="80" s="1"/>
  <c r="X6" i="59"/>
  <c r="W6" i="59"/>
  <c r="V6" i="59"/>
  <c r="U6" i="59"/>
  <c r="T6" i="59"/>
  <c r="S6" i="59"/>
  <c r="R6" i="59"/>
  <c r="Q6" i="59"/>
  <c r="P6" i="59"/>
  <c r="N6" i="59"/>
  <c r="M6" i="59"/>
  <c r="L6" i="59"/>
  <c r="K6" i="59"/>
  <c r="J6" i="59"/>
  <c r="I6" i="59"/>
  <c r="H6" i="59"/>
  <c r="G6" i="59"/>
  <c r="F6" i="59"/>
  <c r="E6" i="59"/>
  <c r="D6" i="59"/>
  <c r="C6" i="59"/>
  <c r="X5" i="59"/>
  <c r="W5" i="59"/>
  <c r="V5" i="59"/>
  <c r="U5" i="59"/>
  <c r="T5" i="59"/>
  <c r="S5" i="59"/>
  <c r="R5" i="59"/>
  <c r="Q5" i="59"/>
  <c r="P5" i="59"/>
  <c r="N5" i="59"/>
  <c r="M5" i="59"/>
  <c r="L5" i="59"/>
  <c r="K5" i="59"/>
  <c r="J5" i="59"/>
  <c r="I5" i="59"/>
  <c r="H5" i="59"/>
  <c r="G5" i="59"/>
  <c r="F5" i="59"/>
  <c r="E5" i="59"/>
  <c r="D5" i="59"/>
  <c r="C5" i="59"/>
  <c r="AF15" i="79" l="1"/>
  <c r="AF41" i="79"/>
  <c r="AF40" i="79"/>
  <c r="AF39" i="79"/>
  <c r="AF38" i="79"/>
  <c r="AF37" i="79"/>
  <c r="AF36" i="79"/>
  <c r="AF35" i="79"/>
  <c r="AF34" i="79"/>
  <c r="AF33" i="79"/>
  <c r="AF32" i="79"/>
  <c r="AE15" i="79"/>
  <c r="AE41" i="79"/>
  <c r="AE40" i="79"/>
  <c r="AE39" i="79"/>
  <c r="AE38" i="79"/>
  <c r="AE37" i="79"/>
  <c r="AE36" i="79"/>
  <c r="AE35" i="79"/>
  <c r="AE34" i="79"/>
  <c r="AE33" i="79"/>
  <c r="AE32" i="79"/>
  <c r="AD15" i="79"/>
  <c r="AD41" i="79"/>
  <c r="AD40" i="79"/>
  <c r="AD39" i="79"/>
  <c r="AD38" i="79"/>
  <c r="AD37" i="79"/>
  <c r="AD36" i="79"/>
  <c r="AD35" i="79"/>
  <c r="AD34" i="79"/>
  <c r="AD33" i="79"/>
  <c r="AD32" i="79"/>
  <c r="AC15" i="79"/>
  <c r="AC41" i="79"/>
  <c r="AC40" i="79"/>
  <c r="AC39" i="79"/>
  <c r="AC38" i="79"/>
  <c r="AC37" i="79"/>
  <c r="AC36" i="79"/>
  <c r="AC35" i="79"/>
  <c r="AC34" i="79"/>
  <c r="AC33" i="79"/>
  <c r="AC32" i="79"/>
  <c r="AB15" i="79"/>
  <c r="AB41" i="79"/>
  <c r="AB40" i="79"/>
  <c r="AB39" i="79"/>
  <c r="AB38" i="79"/>
  <c r="AB37" i="79"/>
  <c r="AB36" i="79"/>
  <c r="AB35" i="79"/>
  <c r="AB34" i="79"/>
  <c r="AB33" i="79"/>
  <c r="AB32" i="79"/>
  <c r="AA15" i="79"/>
  <c r="AA41" i="79"/>
  <c r="AA40" i="79"/>
  <c r="AA39" i="79"/>
  <c r="AA38" i="79"/>
  <c r="AA37" i="79"/>
  <c r="AA36" i="79"/>
  <c r="AA35" i="79"/>
  <c r="AA34" i="79"/>
  <c r="AA33" i="79"/>
  <c r="AA32" i="79"/>
  <c r="Z15" i="79"/>
  <c r="Z41" i="79"/>
  <c r="Z40" i="79"/>
  <c r="Z39" i="79"/>
  <c r="Z38" i="79"/>
  <c r="Z37" i="79"/>
  <c r="Z36" i="79"/>
  <c r="Z35" i="79"/>
  <c r="Z34" i="79"/>
  <c r="Z33" i="79"/>
  <c r="Z32" i="79"/>
  <c r="Y15" i="79"/>
  <c r="Y41" i="79"/>
  <c r="Y40" i="79"/>
  <c r="Y39" i="79"/>
  <c r="Y38" i="79"/>
  <c r="Y37" i="79"/>
  <c r="Y36" i="79"/>
  <c r="Y35" i="79"/>
  <c r="Y34" i="79"/>
  <c r="Y33" i="79"/>
  <c r="Y32" i="79"/>
  <c r="X15" i="79"/>
  <c r="X41" i="79"/>
  <c r="X40" i="79"/>
  <c r="X39" i="79"/>
  <c r="X38" i="79"/>
  <c r="X37" i="79"/>
  <c r="X36" i="79"/>
  <c r="X35" i="79"/>
  <c r="X34" i="79"/>
  <c r="X33" i="79"/>
  <c r="X32" i="79"/>
  <c r="W15" i="79"/>
  <c r="W41" i="79"/>
  <c r="W40" i="79"/>
  <c r="W39" i="79"/>
  <c r="W38" i="79"/>
  <c r="W37" i="79"/>
  <c r="W36" i="79"/>
  <c r="W35" i="79"/>
  <c r="W34" i="79"/>
  <c r="W33" i="79"/>
  <c r="W32" i="79"/>
  <c r="V15" i="79"/>
  <c r="V41" i="79"/>
  <c r="V40" i="79"/>
  <c r="V39" i="79"/>
  <c r="V38" i="79"/>
  <c r="V37" i="79"/>
  <c r="V36" i="79"/>
  <c r="V35" i="79"/>
  <c r="V34" i="79"/>
  <c r="V33" i="79"/>
  <c r="V32" i="79"/>
  <c r="U15" i="79"/>
  <c r="U41" i="79"/>
  <c r="U40" i="79"/>
  <c r="U39" i="79"/>
  <c r="U38" i="79"/>
  <c r="U37" i="79"/>
  <c r="U36" i="79"/>
  <c r="U35" i="79"/>
  <c r="U34" i="79"/>
  <c r="U33" i="79"/>
  <c r="U32" i="79"/>
  <c r="T15" i="79"/>
  <c r="T41" i="79"/>
  <c r="T40" i="79"/>
  <c r="T39" i="79"/>
  <c r="T38" i="79"/>
  <c r="T37" i="79"/>
  <c r="T36" i="79"/>
  <c r="T35" i="79"/>
  <c r="T34" i="79"/>
  <c r="T33" i="79"/>
  <c r="T32" i="79"/>
  <c r="S15" i="79"/>
  <c r="S41" i="79"/>
  <c r="S40" i="79"/>
  <c r="S39" i="79"/>
  <c r="S38" i="79"/>
  <c r="S37" i="79"/>
  <c r="S36" i="79"/>
  <c r="S35" i="79"/>
  <c r="S34" i="79"/>
  <c r="S33" i="79"/>
  <c r="S32" i="79"/>
  <c r="R15" i="79"/>
  <c r="R41" i="79"/>
  <c r="R40" i="79"/>
  <c r="R39" i="79"/>
  <c r="R38" i="79"/>
  <c r="R37" i="79"/>
  <c r="R36" i="79"/>
  <c r="R35" i="79"/>
  <c r="R34" i="79"/>
  <c r="R33" i="79"/>
  <c r="R32" i="79"/>
  <c r="Q15" i="79"/>
  <c r="Q41" i="79"/>
  <c r="Q40" i="79"/>
  <c r="Q39" i="79"/>
  <c r="Q38" i="79"/>
  <c r="Q37" i="79"/>
  <c r="Q36" i="79"/>
  <c r="Q35" i="79"/>
  <c r="Q34" i="79"/>
  <c r="Q33" i="79"/>
  <c r="Q32" i="79"/>
  <c r="P15" i="79"/>
  <c r="P41" i="79"/>
  <c r="P40" i="79"/>
  <c r="P39" i="79"/>
  <c r="P38" i="79"/>
  <c r="P37" i="79"/>
  <c r="P36" i="79"/>
  <c r="P35" i="79"/>
  <c r="P34" i="79"/>
  <c r="P33" i="79"/>
  <c r="P32" i="79"/>
  <c r="O15" i="79"/>
  <c r="O41" i="79"/>
  <c r="O40" i="79"/>
  <c r="O39" i="79"/>
  <c r="O38" i="79"/>
  <c r="O37" i="79"/>
  <c r="O36" i="79"/>
  <c r="O35" i="79"/>
  <c r="O34" i="79"/>
  <c r="O33" i="79"/>
  <c r="O32" i="79"/>
  <c r="N15" i="79"/>
  <c r="N41" i="79"/>
  <c r="N40" i="79"/>
  <c r="N39" i="79"/>
  <c r="N38" i="79"/>
  <c r="N37" i="79"/>
  <c r="N36" i="79"/>
  <c r="N35" i="79"/>
  <c r="N34" i="79"/>
  <c r="N33" i="79"/>
  <c r="N32" i="79"/>
  <c r="M15" i="79"/>
  <c r="M41" i="79"/>
  <c r="M40" i="79"/>
  <c r="M39" i="79"/>
  <c r="M38" i="79"/>
  <c r="M37" i="79"/>
  <c r="M36" i="79"/>
  <c r="M35" i="79"/>
  <c r="M34" i="79"/>
  <c r="M33" i="79"/>
  <c r="M32" i="79"/>
  <c r="L15" i="79"/>
  <c r="L41" i="79"/>
  <c r="L40" i="79"/>
  <c r="L39" i="79"/>
  <c r="L38" i="79"/>
  <c r="L37" i="79"/>
  <c r="L36" i="79"/>
  <c r="L35" i="79"/>
  <c r="L34" i="79"/>
  <c r="L33" i="79"/>
  <c r="L32" i="79"/>
  <c r="K15" i="79"/>
  <c r="K41" i="79"/>
  <c r="K40" i="79"/>
  <c r="K39" i="79"/>
  <c r="K38" i="79"/>
  <c r="K37" i="79"/>
  <c r="K36" i="79"/>
  <c r="K35" i="79"/>
  <c r="K34" i="79"/>
  <c r="K33" i="79"/>
  <c r="K32" i="79"/>
  <c r="J15" i="79"/>
  <c r="J41" i="79"/>
  <c r="J40" i="79"/>
  <c r="J39" i="79"/>
  <c r="J38" i="79"/>
  <c r="J37" i="79"/>
  <c r="J36" i="79"/>
  <c r="J35" i="79"/>
  <c r="J34" i="79"/>
  <c r="J33" i="79"/>
  <c r="J32" i="79"/>
  <c r="X30" i="57" l="1"/>
  <c r="W30" i="57"/>
  <c r="V30" i="57"/>
  <c r="U30" i="57"/>
  <c r="T30" i="57"/>
  <c r="S30" i="57"/>
  <c r="R30" i="57"/>
  <c r="Q30" i="57"/>
  <c r="P30" i="57"/>
  <c r="N30" i="57"/>
  <c r="M30" i="57"/>
  <c r="L30" i="57"/>
  <c r="K30" i="57"/>
  <c r="J30" i="57"/>
  <c r="I30" i="57"/>
  <c r="H30" i="57"/>
  <c r="G30" i="57"/>
  <c r="F30" i="57"/>
  <c r="E30" i="57"/>
  <c r="D30" i="57"/>
  <c r="C30" i="57"/>
  <c r="X29" i="57"/>
  <c r="W29" i="57"/>
  <c r="V29" i="57"/>
  <c r="U29" i="57"/>
  <c r="T29" i="57"/>
  <c r="S29" i="57"/>
  <c r="R29" i="57"/>
  <c r="Q29" i="57"/>
  <c r="P29" i="57"/>
  <c r="N29" i="57"/>
  <c r="M29" i="57"/>
  <c r="AF15" i="78" s="1"/>
  <c r="L29" i="57"/>
  <c r="AF41" i="78" s="1"/>
  <c r="K29" i="57"/>
  <c r="AF40" i="78" s="1"/>
  <c r="J29" i="57"/>
  <c r="AF39" i="78" s="1"/>
  <c r="I29" i="57"/>
  <c r="AF38" i="78" s="1"/>
  <c r="H29" i="57"/>
  <c r="AF37" i="78" s="1"/>
  <c r="G29" i="57"/>
  <c r="AF36" i="78" s="1"/>
  <c r="F29" i="57"/>
  <c r="AF35" i="78" s="1"/>
  <c r="E29" i="57"/>
  <c r="AF34" i="78" s="1"/>
  <c r="D29" i="57"/>
  <c r="AF33" i="78" s="1"/>
  <c r="C29" i="57"/>
  <c r="AF32" i="78" s="1"/>
  <c r="X28" i="57"/>
  <c r="W28" i="57"/>
  <c r="V28" i="57"/>
  <c r="U28" i="57"/>
  <c r="T28" i="57"/>
  <c r="S28" i="57"/>
  <c r="R28" i="57"/>
  <c r="Q28" i="57"/>
  <c r="P28" i="57"/>
  <c r="N28" i="57"/>
  <c r="M28" i="57"/>
  <c r="AE15" i="78" s="1"/>
  <c r="L28" i="57"/>
  <c r="AE41" i="78" s="1"/>
  <c r="K28" i="57"/>
  <c r="AE40" i="78" s="1"/>
  <c r="J28" i="57"/>
  <c r="AE39" i="78" s="1"/>
  <c r="I28" i="57"/>
  <c r="AE38" i="78" s="1"/>
  <c r="H28" i="57"/>
  <c r="AE37" i="78" s="1"/>
  <c r="G28" i="57"/>
  <c r="AE36" i="78" s="1"/>
  <c r="F28" i="57"/>
  <c r="AE35" i="78" s="1"/>
  <c r="E28" i="57"/>
  <c r="AE34" i="78" s="1"/>
  <c r="D28" i="57"/>
  <c r="AE33" i="78" s="1"/>
  <c r="C28" i="57"/>
  <c r="AE32" i="78" s="1"/>
  <c r="X27" i="57"/>
  <c r="W27" i="57"/>
  <c r="V27" i="57"/>
  <c r="U27" i="57"/>
  <c r="T27" i="57"/>
  <c r="S27" i="57"/>
  <c r="R27" i="57"/>
  <c r="Q27" i="57"/>
  <c r="P27" i="57"/>
  <c r="N27" i="57"/>
  <c r="M27" i="57"/>
  <c r="AD15" i="78" s="1"/>
  <c r="L27" i="57"/>
  <c r="AD41" i="78" s="1"/>
  <c r="K27" i="57"/>
  <c r="AD40" i="78" s="1"/>
  <c r="J27" i="57"/>
  <c r="AD39" i="78" s="1"/>
  <c r="I27" i="57"/>
  <c r="AD38" i="78" s="1"/>
  <c r="H27" i="57"/>
  <c r="AD37" i="78" s="1"/>
  <c r="G27" i="57"/>
  <c r="AD36" i="78" s="1"/>
  <c r="F27" i="57"/>
  <c r="AD35" i="78" s="1"/>
  <c r="E27" i="57"/>
  <c r="AD34" i="78" s="1"/>
  <c r="D27" i="57"/>
  <c r="AD33" i="78" s="1"/>
  <c r="C27" i="57"/>
  <c r="AD32" i="78" s="1"/>
  <c r="X26" i="57"/>
  <c r="W26" i="57"/>
  <c r="V26" i="57"/>
  <c r="U26" i="57"/>
  <c r="T26" i="57"/>
  <c r="S26" i="57"/>
  <c r="R26" i="57"/>
  <c r="Q26" i="57"/>
  <c r="P26" i="57"/>
  <c r="N26" i="57"/>
  <c r="M26" i="57"/>
  <c r="AC15" i="78" s="1"/>
  <c r="L26" i="57"/>
  <c r="AC41" i="78" s="1"/>
  <c r="K26" i="57"/>
  <c r="AC40" i="78" s="1"/>
  <c r="J26" i="57"/>
  <c r="AC39" i="78" s="1"/>
  <c r="I26" i="57"/>
  <c r="AC38" i="78" s="1"/>
  <c r="H26" i="57"/>
  <c r="AC37" i="78" s="1"/>
  <c r="G26" i="57"/>
  <c r="AC36" i="78" s="1"/>
  <c r="F26" i="57"/>
  <c r="AC35" i="78" s="1"/>
  <c r="E26" i="57"/>
  <c r="AC34" i="78" s="1"/>
  <c r="D26" i="57"/>
  <c r="AC33" i="78" s="1"/>
  <c r="C26" i="57"/>
  <c r="AC32" i="78" s="1"/>
  <c r="X25" i="57"/>
  <c r="W25" i="57"/>
  <c r="V25" i="57"/>
  <c r="U25" i="57"/>
  <c r="T25" i="57"/>
  <c r="S25" i="57"/>
  <c r="R25" i="57"/>
  <c r="Q25" i="57"/>
  <c r="P25" i="57"/>
  <c r="N25" i="57"/>
  <c r="M25" i="57"/>
  <c r="AB15" i="78" s="1"/>
  <c r="L25" i="57"/>
  <c r="AB41" i="78" s="1"/>
  <c r="K25" i="57"/>
  <c r="AB40" i="78" s="1"/>
  <c r="J25" i="57"/>
  <c r="AB39" i="78" s="1"/>
  <c r="I25" i="57"/>
  <c r="AB38" i="78" s="1"/>
  <c r="H25" i="57"/>
  <c r="AB37" i="78" s="1"/>
  <c r="G25" i="57"/>
  <c r="AB36" i="78" s="1"/>
  <c r="F25" i="57"/>
  <c r="AB35" i="78" s="1"/>
  <c r="E25" i="57"/>
  <c r="AB34" i="78" s="1"/>
  <c r="D25" i="57"/>
  <c r="AB33" i="78" s="1"/>
  <c r="C25" i="57"/>
  <c r="AB32" i="78" s="1"/>
  <c r="X24" i="57"/>
  <c r="W24" i="57"/>
  <c r="V24" i="57"/>
  <c r="U24" i="57"/>
  <c r="T24" i="57"/>
  <c r="S24" i="57"/>
  <c r="R24" i="57"/>
  <c r="Q24" i="57"/>
  <c r="P24" i="57"/>
  <c r="N24" i="57"/>
  <c r="M24" i="57"/>
  <c r="AA15" i="78" s="1"/>
  <c r="L24" i="57"/>
  <c r="AA41" i="78" s="1"/>
  <c r="K24" i="57"/>
  <c r="AA40" i="78" s="1"/>
  <c r="J24" i="57"/>
  <c r="AA39" i="78" s="1"/>
  <c r="I24" i="57"/>
  <c r="AA38" i="78" s="1"/>
  <c r="H24" i="57"/>
  <c r="AA37" i="78" s="1"/>
  <c r="G24" i="57"/>
  <c r="AA36" i="78" s="1"/>
  <c r="F24" i="57"/>
  <c r="AA35" i="78" s="1"/>
  <c r="E24" i="57"/>
  <c r="AA34" i="78" s="1"/>
  <c r="D24" i="57"/>
  <c r="AA33" i="78" s="1"/>
  <c r="C24" i="57"/>
  <c r="AA32" i="78" s="1"/>
  <c r="X23" i="57"/>
  <c r="W23" i="57"/>
  <c r="V23" i="57"/>
  <c r="U23" i="57"/>
  <c r="T23" i="57"/>
  <c r="S23" i="57"/>
  <c r="R23" i="57"/>
  <c r="Q23" i="57"/>
  <c r="P23" i="57"/>
  <c r="N23" i="57"/>
  <c r="M23" i="57"/>
  <c r="Z15" i="78" s="1"/>
  <c r="L23" i="57"/>
  <c r="Z41" i="78" s="1"/>
  <c r="K23" i="57"/>
  <c r="Z40" i="78" s="1"/>
  <c r="J23" i="57"/>
  <c r="Z39" i="78" s="1"/>
  <c r="I23" i="57"/>
  <c r="Z38" i="78" s="1"/>
  <c r="H23" i="57"/>
  <c r="Z37" i="78" s="1"/>
  <c r="G23" i="57"/>
  <c r="Z36" i="78" s="1"/>
  <c r="F23" i="57"/>
  <c r="Z35" i="78" s="1"/>
  <c r="E23" i="57"/>
  <c r="Z34" i="78" s="1"/>
  <c r="D23" i="57"/>
  <c r="Z33" i="78" s="1"/>
  <c r="C23" i="57"/>
  <c r="Z32" i="78" s="1"/>
  <c r="X22" i="57"/>
  <c r="W22" i="57"/>
  <c r="V22" i="57"/>
  <c r="U22" i="57"/>
  <c r="T22" i="57"/>
  <c r="S22" i="57"/>
  <c r="R22" i="57"/>
  <c r="Q22" i="57"/>
  <c r="P22" i="57"/>
  <c r="N22" i="57"/>
  <c r="M22" i="57"/>
  <c r="Y15" i="78" s="1"/>
  <c r="L22" i="57"/>
  <c r="Y41" i="78" s="1"/>
  <c r="K22" i="57"/>
  <c r="Y40" i="78" s="1"/>
  <c r="J22" i="57"/>
  <c r="Y39" i="78" s="1"/>
  <c r="I22" i="57"/>
  <c r="Y38" i="78" s="1"/>
  <c r="H22" i="57"/>
  <c r="Y37" i="78" s="1"/>
  <c r="G22" i="57"/>
  <c r="Y36" i="78" s="1"/>
  <c r="F22" i="57"/>
  <c r="Y35" i="78" s="1"/>
  <c r="E22" i="57"/>
  <c r="Y34" i="78" s="1"/>
  <c r="D22" i="57"/>
  <c r="Y33" i="78" s="1"/>
  <c r="C22" i="57"/>
  <c r="Y32" i="78" s="1"/>
  <c r="X21" i="57"/>
  <c r="W21" i="57"/>
  <c r="V21" i="57"/>
  <c r="U21" i="57"/>
  <c r="T21" i="57"/>
  <c r="S21" i="57"/>
  <c r="R21" i="57"/>
  <c r="Q21" i="57"/>
  <c r="P21" i="57"/>
  <c r="N21" i="57"/>
  <c r="M21" i="57"/>
  <c r="X15" i="78" s="1"/>
  <c r="L21" i="57"/>
  <c r="X41" i="78" s="1"/>
  <c r="K21" i="57"/>
  <c r="X40" i="78" s="1"/>
  <c r="J21" i="57"/>
  <c r="X39" i="78" s="1"/>
  <c r="I21" i="57"/>
  <c r="X38" i="78" s="1"/>
  <c r="H21" i="57"/>
  <c r="X37" i="78" s="1"/>
  <c r="G21" i="57"/>
  <c r="X36" i="78" s="1"/>
  <c r="F21" i="57"/>
  <c r="X35" i="78" s="1"/>
  <c r="E21" i="57"/>
  <c r="X34" i="78" s="1"/>
  <c r="D21" i="57"/>
  <c r="X33" i="78" s="1"/>
  <c r="C21" i="57"/>
  <c r="X32" i="78" s="1"/>
  <c r="X20" i="57"/>
  <c r="W20" i="57"/>
  <c r="V20" i="57"/>
  <c r="U20" i="57"/>
  <c r="T20" i="57"/>
  <c r="S20" i="57"/>
  <c r="R20" i="57"/>
  <c r="Q20" i="57"/>
  <c r="P20" i="57"/>
  <c r="N20" i="57"/>
  <c r="M20" i="57"/>
  <c r="W15" i="78" s="1"/>
  <c r="L20" i="57"/>
  <c r="W41" i="78" s="1"/>
  <c r="K20" i="57"/>
  <c r="W40" i="78" s="1"/>
  <c r="J20" i="57"/>
  <c r="W39" i="78" s="1"/>
  <c r="I20" i="57"/>
  <c r="W38" i="78" s="1"/>
  <c r="H20" i="57"/>
  <c r="W37" i="78" s="1"/>
  <c r="G20" i="57"/>
  <c r="W36" i="78" s="1"/>
  <c r="F20" i="57"/>
  <c r="W35" i="78" s="1"/>
  <c r="E20" i="57"/>
  <c r="W34" i="78" s="1"/>
  <c r="D20" i="57"/>
  <c r="W33" i="78" s="1"/>
  <c r="C20" i="57"/>
  <c r="W32" i="78" s="1"/>
  <c r="X19" i="57"/>
  <c r="W19" i="57"/>
  <c r="V19" i="57"/>
  <c r="U19" i="57"/>
  <c r="T19" i="57"/>
  <c r="S19" i="57"/>
  <c r="R19" i="57"/>
  <c r="Q19" i="57"/>
  <c r="P19" i="57"/>
  <c r="N19" i="57"/>
  <c r="M19" i="57"/>
  <c r="V15" i="78" s="1"/>
  <c r="L19" i="57"/>
  <c r="V41" i="78" s="1"/>
  <c r="K19" i="57"/>
  <c r="V40" i="78" s="1"/>
  <c r="J19" i="57"/>
  <c r="V39" i="78" s="1"/>
  <c r="I19" i="57"/>
  <c r="V38" i="78" s="1"/>
  <c r="H19" i="57"/>
  <c r="V37" i="78" s="1"/>
  <c r="G19" i="57"/>
  <c r="V36" i="78" s="1"/>
  <c r="F19" i="57"/>
  <c r="V35" i="78" s="1"/>
  <c r="E19" i="57"/>
  <c r="V34" i="78" s="1"/>
  <c r="D19" i="57"/>
  <c r="V33" i="78" s="1"/>
  <c r="C19" i="57"/>
  <c r="V32" i="78" s="1"/>
  <c r="X18" i="57"/>
  <c r="W18" i="57"/>
  <c r="V18" i="57"/>
  <c r="U18" i="57"/>
  <c r="T18" i="57"/>
  <c r="S18" i="57"/>
  <c r="R18" i="57"/>
  <c r="Q18" i="57"/>
  <c r="P18" i="57"/>
  <c r="N18" i="57"/>
  <c r="M18" i="57"/>
  <c r="U15" i="78" s="1"/>
  <c r="L18" i="57"/>
  <c r="U41" i="78" s="1"/>
  <c r="K18" i="57"/>
  <c r="U40" i="78" s="1"/>
  <c r="J18" i="57"/>
  <c r="U39" i="78" s="1"/>
  <c r="I18" i="57"/>
  <c r="U38" i="78" s="1"/>
  <c r="H18" i="57"/>
  <c r="U37" i="78" s="1"/>
  <c r="G18" i="57"/>
  <c r="U36" i="78" s="1"/>
  <c r="F18" i="57"/>
  <c r="U35" i="78" s="1"/>
  <c r="E18" i="57"/>
  <c r="U34" i="78" s="1"/>
  <c r="D18" i="57"/>
  <c r="U33" i="78" s="1"/>
  <c r="C18" i="57"/>
  <c r="U32" i="78" s="1"/>
  <c r="X17" i="57"/>
  <c r="W17" i="57"/>
  <c r="V17" i="57"/>
  <c r="U17" i="57"/>
  <c r="T17" i="57"/>
  <c r="S17" i="57"/>
  <c r="R17" i="57"/>
  <c r="Q17" i="57"/>
  <c r="P17" i="57"/>
  <c r="N17" i="57"/>
  <c r="M17" i="57"/>
  <c r="T15" i="78" s="1"/>
  <c r="L17" i="57"/>
  <c r="T41" i="78" s="1"/>
  <c r="K17" i="57"/>
  <c r="T40" i="78" s="1"/>
  <c r="J17" i="57"/>
  <c r="T39" i="78" s="1"/>
  <c r="I17" i="57"/>
  <c r="T38" i="78" s="1"/>
  <c r="H17" i="57"/>
  <c r="T37" i="78" s="1"/>
  <c r="G17" i="57"/>
  <c r="T36" i="78" s="1"/>
  <c r="F17" i="57"/>
  <c r="T35" i="78" s="1"/>
  <c r="E17" i="57"/>
  <c r="T34" i="78" s="1"/>
  <c r="D17" i="57"/>
  <c r="T33" i="78" s="1"/>
  <c r="C17" i="57"/>
  <c r="T32" i="78" s="1"/>
  <c r="X16" i="57"/>
  <c r="W16" i="57"/>
  <c r="V16" i="57"/>
  <c r="U16" i="57"/>
  <c r="T16" i="57"/>
  <c r="S16" i="57"/>
  <c r="R16" i="57"/>
  <c r="Q16" i="57"/>
  <c r="P16" i="57"/>
  <c r="N16" i="57"/>
  <c r="M16" i="57"/>
  <c r="S15" i="78" s="1"/>
  <c r="L16" i="57"/>
  <c r="S41" i="78" s="1"/>
  <c r="K16" i="57"/>
  <c r="S40" i="78" s="1"/>
  <c r="J16" i="57"/>
  <c r="S39" i="78" s="1"/>
  <c r="I16" i="57"/>
  <c r="S38" i="78" s="1"/>
  <c r="H16" i="57"/>
  <c r="S37" i="78" s="1"/>
  <c r="G16" i="57"/>
  <c r="S36" i="78" s="1"/>
  <c r="F16" i="57"/>
  <c r="S35" i="78" s="1"/>
  <c r="E16" i="57"/>
  <c r="S34" i="78" s="1"/>
  <c r="D16" i="57"/>
  <c r="S33" i="78" s="1"/>
  <c r="C16" i="57"/>
  <c r="S32" i="78" s="1"/>
  <c r="X15" i="57"/>
  <c r="W15" i="57"/>
  <c r="V15" i="57"/>
  <c r="U15" i="57"/>
  <c r="T15" i="57"/>
  <c r="S15" i="57"/>
  <c r="R15" i="57"/>
  <c r="Q15" i="57"/>
  <c r="P15" i="57"/>
  <c r="N15" i="57"/>
  <c r="M15" i="57"/>
  <c r="R15" i="78" s="1"/>
  <c r="L15" i="57"/>
  <c r="R41" i="78" s="1"/>
  <c r="K15" i="57"/>
  <c r="R40" i="78" s="1"/>
  <c r="J15" i="57"/>
  <c r="R39" i="78" s="1"/>
  <c r="I15" i="57"/>
  <c r="R38" i="78" s="1"/>
  <c r="H15" i="57"/>
  <c r="R37" i="78" s="1"/>
  <c r="G15" i="57"/>
  <c r="R36" i="78" s="1"/>
  <c r="F15" i="57"/>
  <c r="R35" i="78" s="1"/>
  <c r="E15" i="57"/>
  <c r="R34" i="78" s="1"/>
  <c r="D15" i="57"/>
  <c r="R33" i="78" s="1"/>
  <c r="C15" i="57"/>
  <c r="R32" i="78" s="1"/>
  <c r="X14" i="57"/>
  <c r="W14" i="57"/>
  <c r="V14" i="57"/>
  <c r="U14" i="57"/>
  <c r="T14" i="57"/>
  <c r="S14" i="57"/>
  <c r="R14" i="57"/>
  <c r="Q14" i="57"/>
  <c r="P14" i="57"/>
  <c r="N14" i="57"/>
  <c r="M14" i="57"/>
  <c r="Q15" i="78" s="1"/>
  <c r="L14" i="57"/>
  <c r="Q41" i="78" s="1"/>
  <c r="K14" i="57"/>
  <c r="Q40" i="78" s="1"/>
  <c r="J14" i="57"/>
  <c r="Q39" i="78" s="1"/>
  <c r="I14" i="57"/>
  <c r="Q38" i="78" s="1"/>
  <c r="H14" i="57"/>
  <c r="Q37" i="78" s="1"/>
  <c r="G14" i="57"/>
  <c r="Q36" i="78" s="1"/>
  <c r="F14" i="57"/>
  <c r="Q35" i="78" s="1"/>
  <c r="E14" i="57"/>
  <c r="Q34" i="78" s="1"/>
  <c r="D14" i="57"/>
  <c r="Q33" i="78" s="1"/>
  <c r="C14" i="57"/>
  <c r="Q32" i="78" s="1"/>
  <c r="X13" i="57"/>
  <c r="W13" i="57"/>
  <c r="V13" i="57"/>
  <c r="U13" i="57"/>
  <c r="T13" i="57"/>
  <c r="S13" i="57"/>
  <c r="R13" i="57"/>
  <c r="Q13" i="57"/>
  <c r="P13" i="57"/>
  <c r="N13" i="57"/>
  <c r="M13" i="57"/>
  <c r="P15" i="78" s="1"/>
  <c r="L13" i="57"/>
  <c r="P41" i="78" s="1"/>
  <c r="K13" i="57"/>
  <c r="P40" i="78" s="1"/>
  <c r="J13" i="57"/>
  <c r="P39" i="78" s="1"/>
  <c r="I13" i="57"/>
  <c r="P38" i="78" s="1"/>
  <c r="H13" i="57"/>
  <c r="P37" i="78" s="1"/>
  <c r="G13" i="57"/>
  <c r="P36" i="78" s="1"/>
  <c r="F13" i="57"/>
  <c r="P35" i="78" s="1"/>
  <c r="E13" i="57"/>
  <c r="P34" i="78" s="1"/>
  <c r="D13" i="57"/>
  <c r="P33" i="78" s="1"/>
  <c r="C13" i="57"/>
  <c r="P32" i="78" s="1"/>
  <c r="X12" i="57"/>
  <c r="W12" i="57"/>
  <c r="V12" i="57"/>
  <c r="U12" i="57"/>
  <c r="T12" i="57"/>
  <c r="S12" i="57"/>
  <c r="R12" i="57"/>
  <c r="Q12" i="57"/>
  <c r="P12" i="57"/>
  <c r="N12" i="57"/>
  <c r="M12" i="57"/>
  <c r="O15" i="78" s="1"/>
  <c r="L12" i="57"/>
  <c r="O41" i="78" s="1"/>
  <c r="K12" i="57"/>
  <c r="O40" i="78" s="1"/>
  <c r="J12" i="57"/>
  <c r="O39" i="78" s="1"/>
  <c r="I12" i="57"/>
  <c r="O38" i="78" s="1"/>
  <c r="H12" i="57"/>
  <c r="O37" i="78" s="1"/>
  <c r="G12" i="57"/>
  <c r="O36" i="78" s="1"/>
  <c r="F12" i="57"/>
  <c r="O35" i="78" s="1"/>
  <c r="E12" i="57"/>
  <c r="O34" i="78" s="1"/>
  <c r="D12" i="57"/>
  <c r="O33" i="78" s="1"/>
  <c r="C12" i="57"/>
  <c r="O32" i="78" s="1"/>
  <c r="X11" i="57"/>
  <c r="W11" i="57"/>
  <c r="V11" i="57"/>
  <c r="U11" i="57"/>
  <c r="T11" i="57"/>
  <c r="S11" i="57"/>
  <c r="R11" i="57"/>
  <c r="Q11" i="57"/>
  <c r="P11" i="57"/>
  <c r="N11" i="57"/>
  <c r="M11" i="57"/>
  <c r="N15" i="78" s="1"/>
  <c r="L11" i="57"/>
  <c r="N41" i="78" s="1"/>
  <c r="K11" i="57"/>
  <c r="N40" i="78" s="1"/>
  <c r="J11" i="57"/>
  <c r="N39" i="78" s="1"/>
  <c r="I11" i="57"/>
  <c r="N38" i="78" s="1"/>
  <c r="H11" i="57"/>
  <c r="N37" i="78" s="1"/>
  <c r="G11" i="57"/>
  <c r="N36" i="78" s="1"/>
  <c r="F11" i="57"/>
  <c r="N35" i="78" s="1"/>
  <c r="E11" i="57"/>
  <c r="N34" i="78" s="1"/>
  <c r="D11" i="57"/>
  <c r="N33" i="78" s="1"/>
  <c r="C11" i="57"/>
  <c r="N32" i="78" s="1"/>
  <c r="X10" i="57"/>
  <c r="W10" i="57"/>
  <c r="V10" i="57"/>
  <c r="U10" i="57"/>
  <c r="T10" i="57"/>
  <c r="S10" i="57"/>
  <c r="R10" i="57"/>
  <c r="Q10" i="57"/>
  <c r="P10" i="57"/>
  <c r="N10" i="57"/>
  <c r="M10" i="57"/>
  <c r="M15" i="78" s="1"/>
  <c r="L10" i="57"/>
  <c r="M41" i="78" s="1"/>
  <c r="K10" i="57"/>
  <c r="M40" i="78" s="1"/>
  <c r="J10" i="57"/>
  <c r="M39" i="78" s="1"/>
  <c r="I10" i="57"/>
  <c r="M38" i="78" s="1"/>
  <c r="H10" i="57"/>
  <c r="M37" i="78" s="1"/>
  <c r="G10" i="57"/>
  <c r="M36" i="78" s="1"/>
  <c r="F10" i="57"/>
  <c r="M35" i="78" s="1"/>
  <c r="E10" i="57"/>
  <c r="M34" i="78" s="1"/>
  <c r="D10" i="57"/>
  <c r="M33" i="78" s="1"/>
  <c r="C10" i="57"/>
  <c r="M32" i="78" s="1"/>
  <c r="X9" i="57"/>
  <c r="W9" i="57"/>
  <c r="V9" i="57"/>
  <c r="U9" i="57"/>
  <c r="T9" i="57"/>
  <c r="S9" i="57"/>
  <c r="R9" i="57"/>
  <c r="Q9" i="57"/>
  <c r="P9" i="57"/>
  <c r="N9" i="57"/>
  <c r="M9" i="57"/>
  <c r="L15" i="78" s="1"/>
  <c r="L9" i="57"/>
  <c r="L41" i="78" s="1"/>
  <c r="K9" i="57"/>
  <c r="L40" i="78" s="1"/>
  <c r="J9" i="57"/>
  <c r="L39" i="78" s="1"/>
  <c r="I9" i="57"/>
  <c r="L38" i="78" s="1"/>
  <c r="H9" i="57"/>
  <c r="L37" i="78" s="1"/>
  <c r="G9" i="57"/>
  <c r="L36" i="78" s="1"/>
  <c r="F9" i="57"/>
  <c r="L35" i="78" s="1"/>
  <c r="E9" i="57"/>
  <c r="L34" i="78" s="1"/>
  <c r="D9" i="57"/>
  <c r="L33" i="78" s="1"/>
  <c r="C9" i="57"/>
  <c r="L32" i="78" s="1"/>
  <c r="X8" i="57"/>
  <c r="W8" i="57"/>
  <c r="V8" i="57"/>
  <c r="U8" i="57"/>
  <c r="T8" i="57"/>
  <c r="S8" i="57"/>
  <c r="R8" i="57"/>
  <c r="Q8" i="57"/>
  <c r="P8" i="57"/>
  <c r="N8" i="57"/>
  <c r="M8" i="57"/>
  <c r="K15" i="78" s="1"/>
  <c r="L8" i="57"/>
  <c r="K41" i="78" s="1"/>
  <c r="K8" i="57"/>
  <c r="K40" i="78" s="1"/>
  <c r="J8" i="57"/>
  <c r="K39" i="78" s="1"/>
  <c r="I8" i="57"/>
  <c r="K38" i="78" s="1"/>
  <c r="H8" i="57"/>
  <c r="K37" i="78" s="1"/>
  <c r="G8" i="57"/>
  <c r="K36" i="78" s="1"/>
  <c r="F8" i="57"/>
  <c r="K35" i="78" s="1"/>
  <c r="E8" i="57"/>
  <c r="K34" i="78" s="1"/>
  <c r="D8" i="57"/>
  <c r="K33" i="78" s="1"/>
  <c r="C8" i="57"/>
  <c r="K32" i="78" s="1"/>
  <c r="X7" i="57"/>
  <c r="W7" i="57"/>
  <c r="V7" i="57"/>
  <c r="U7" i="57"/>
  <c r="T7" i="57"/>
  <c r="S7" i="57"/>
  <c r="R7" i="57"/>
  <c r="Q7" i="57"/>
  <c r="P7" i="57"/>
  <c r="N7" i="57"/>
  <c r="M7" i="57"/>
  <c r="J15" i="78" s="1"/>
  <c r="L7" i="57"/>
  <c r="J41" i="78" s="1"/>
  <c r="K7" i="57"/>
  <c r="J40" i="78" s="1"/>
  <c r="J7" i="57"/>
  <c r="J39" i="78" s="1"/>
  <c r="I7" i="57"/>
  <c r="J38" i="78" s="1"/>
  <c r="H7" i="57"/>
  <c r="J37" i="78" s="1"/>
  <c r="G7" i="57"/>
  <c r="J36" i="78" s="1"/>
  <c r="F7" i="57"/>
  <c r="J35" i="78" s="1"/>
  <c r="E7" i="57"/>
  <c r="J34" i="78" s="1"/>
  <c r="D7" i="57"/>
  <c r="J33" i="78" s="1"/>
  <c r="C7" i="57"/>
  <c r="J32" i="78" s="1"/>
  <c r="X6" i="57"/>
  <c r="W6" i="57"/>
  <c r="V6" i="57"/>
  <c r="U6" i="57"/>
  <c r="T6" i="57"/>
  <c r="S6" i="57"/>
  <c r="R6" i="57"/>
  <c r="Q6" i="57"/>
  <c r="P6" i="57"/>
  <c r="N6" i="57"/>
  <c r="M6" i="57"/>
  <c r="L6" i="57"/>
  <c r="K6" i="57"/>
  <c r="J6" i="57"/>
  <c r="I6" i="57"/>
  <c r="H6" i="57"/>
  <c r="G6" i="57"/>
  <c r="F6" i="57"/>
  <c r="E6" i="57"/>
  <c r="D6" i="57"/>
  <c r="C6" i="57"/>
  <c r="X5" i="57"/>
  <c r="W5" i="57"/>
  <c r="V5" i="57"/>
  <c r="U5" i="57"/>
  <c r="T5" i="57"/>
  <c r="S5" i="57"/>
  <c r="R5" i="57"/>
  <c r="Q5" i="57"/>
  <c r="P5" i="57"/>
  <c r="N5" i="57"/>
  <c r="M5" i="57"/>
  <c r="L5" i="57"/>
  <c r="K5" i="57"/>
  <c r="J5" i="57"/>
  <c r="I5" i="57"/>
  <c r="H5" i="57"/>
  <c r="G5" i="57"/>
  <c r="F5" i="57"/>
  <c r="E5" i="57"/>
  <c r="D5" i="57"/>
  <c r="C5" i="57"/>
  <c r="X30" i="56" l="1"/>
  <c r="W30" i="56"/>
  <c r="V30" i="56"/>
  <c r="U30" i="56"/>
  <c r="T30" i="56"/>
  <c r="S30" i="56"/>
  <c r="R30" i="56"/>
  <c r="Q30" i="56"/>
  <c r="P30" i="56"/>
  <c r="N30" i="56"/>
  <c r="M30" i="56"/>
  <c r="L30" i="56"/>
  <c r="K30" i="56"/>
  <c r="J30" i="56"/>
  <c r="I30" i="56"/>
  <c r="H30" i="56"/>
  <c r="G30" i="56"/>
  <c r="F30" i="56"/>
  <c r="E30" i="56"/>
  <c r="D30" i="56"/>
  <c r="C30" i="56"/>
  <c r="X29" i="56"/>
  <c r="W29" i="56"/>
  <c r="V29" i="56"/>
  <c r="U29" i="56"/>
  <c r="T29" i="56"/>
  <c r="S29" i="56"/>
  <c r="R29" i="56"/>
  <c r="Q29" i="56"/>
  <c r="P29" i="56"/>
  <c r="N29" i="56"/>
  <c r="M29" i="56"/>
  <c r="AF15" i="77" s="1"/>
  <c r="L29" i="56"/>
  <c r="AF41" i="77" s="1"/>
  <c r="K29" i="56"/>
  <c r="AF40" i="77" s="1"/>
  <c r="J29" i="56"/>
  <c r="AF39" i="77" s="1"/>
  <c r="I29" i="56"/>
  <c r="AF38" i="77" s="1"/>
  <c r="H29" i="56"/>
  <c r="AF37" i="77" s="1"/>
  <c r="G29" i="56"/>
  <c r="AF36" i="77" s="1"/>
  <c r="F29" i="56"/>
  <c r="AF35" i="77" s="1"/>
  <c r="E29" i="56"/>
  <c r="AF34" i="77" s="1"/>
  <c r="D29" i="56"/>
  <c r="AF33" i="77" s="1"/>
  <c r="C29" i="56"/>
  <c r="AF32" i="77" s="1"/>
  <c r="X28" i="56"/>
  <c r="W28" i="56"/>
  <c r="V28" i="56"/>
  <c r="U28" i="56"/>
  <c r="T28" i="56"/>
  <c r="S28" i="56"/>
  <c r="R28" i="56"/>
  <c r="Q28" i="56"/>
  <c r="P28" i="56"/>
  <c r="N28" i="56"/>
  <c r="M28" i="56"/>
  <c r="AE15" i="77" s="1"/>
  <c r="L28" i="56"/>
  <c r="AE41" i="77" s="1"/>
  <c r="K28" i="56"/>
  <c r="AE40" i="77" s="1"/>
  <c r="J28" i="56"/>
  <c r="AE39" i="77" s="1"/>
  <c r="I28" i="56"/>
  <c r="AE38" i="77" s="1"/>
  <c r="H28" i="56"/>
  <c r="AE37" i="77" s="1"/>
  <c r="G28" i="56"/>
  <c r="AE36" i="77" s="1"/>
  <c r="F28" i="56"/>
  <c r="AE35" i="77" s="1"/>
  <c r="E28" i="56"/>
  <c r="AE34" i="77" s="1"/>
  <c r="D28" i="56"/>
  <c r="AE33" i="77" s="1"/>
  <c r="C28" i="56"/>
  <c r="AE32" i="77" s="1"/>
  <c r="X27" i="56"/>
  <c r="W27" i="56"/>
  <c r="V27" i="56"/>
  <c r="U27" i="56"/>
  <c r="T27" i="56"/>
  <c r="S27" i="56"/>
  <c r="R27" i="56"/>
  <c r="Q27" i="56"/>
  <c r="P27" i="56"/>
  <c r="N27" i="56"/>
  <c r="M27" i="56"/>
  <c r="AD15" i="77" s="1"/>
  <c r="L27" i="56"/>
  <c r="AD41" i="77" s="1"/>
  <c r="K27" i="56"/>
  <c r="AD40" i="77" s="1"/>
  <c r="J27" i="56"/>
  <c r="AD39" i="77" s="1"/>
  <c r="I27" i="56"/>
  <c r="AD38" i="77" s="1"/>
  <c r="H27" i="56"/>
  <c r="AD37" i="77" s="1"/>
  <c r="G27" i="56"/>
  <c r="AD36" i="77" s="1"/>
  <c r="F27" i="56"/>
  <c r="AD35" i="77" s="1"/>
  <c r="E27" i="56"/>
  <c r="AD34" i="77" s="1"/>
  <c r="D27" i="56"/>
  <c r="AD33" i="77" s="1"/>
  <c r="C27" i="56"/>
  <c r="AD32" i="77" s="1"/>
  <c r="X26" i="56"/>
  <c r="W26" i="56"/>
  <c r="V26" i="56"/>
  <c r="U26" i="56"/>
  <c r="T26" i="56"/>
  <c r="S26" i="56"/>
  <c r="R26" i="56"/>
  <c r="Q26" i="56"/>
  <c r="P26" i="56"/>
  <c r="N26" i="56"/>
  <c r="M26" i="56"/>
  <c r="AC15" i="77" s="1"/>
  <c r="L26" i="56"/>
  <c r="AC41" i="77" s="1"/>
  <c r="K26" i="56"/>
  <c r="AC40" i="77" s="1"/>
  <c r="J26" i="56"/>
  <c r="AC39" i="77" s="1"/>
  <c r="I26" i="56"/>
  <c r="AC38" i="77" s="1"/>
  <c r="H26" i="56"/>
  <c r="AC37" i="77" s="1"/>
  <c r="G26" i="56"/>
  <c r="AC36" i="77" s="1"/>
  <c r="F26" i="56"/>
  <c r="AC35" i="77" s="1"/>
  <c r="E26" i="56"/>
  <c r="AC34" i="77" s="1"/>
  <c r="D26" i="56"/>
  <c r="AC33" i="77" s="1"/>
  <c r="C26" i="56"/>
  <c r="AC32" i="77" s="1"/>
  <c r="X25" i="56"/>
  <c r="W25" i="56"/>
  <c r="V25" i="56"/>
  <c r="U25" i="56"/>
  <c r="T25" i="56"/>
  <c r="S25" i="56"/>
  <c r="R25" i="56"/>
  <c r="Q25" i="56"/>
  <c r="P25" i="56"/>
  <c r="N25" i="56"/>
  <c r="M25" i="56"/>
  <c r="AB15" i="77" s="1"/>
  <c r="L25" i="56"/>
  <c r="AB41" i="77" s="1"/>
  <c r="K25" i="56"/>
  <c r="AB40" i="77" s="1"/>
  <c r="J25" i="56"/>
  <c r="AB39" i="77" s="1"/>
  <c r="I25" i="56"/>
  <c r="AB38" i="77" s="1"/>
  <c r="H25" i="56"/>
  <c r="AB37" i="77" s="1"/>
  <c r="G25" i="56"/>
  <c r="AB36" i="77" s="1"/>
  <c r="F25" i="56"/>
  <c r="AB35" i="77" s="1"/>
  <c r="E25" i="56"/>
  <c r="AB34" i="77" s="1"/>
  <c r="D25" i="56"/>
  <c r="AB33" i="77" s="1"/>
  <c r="C25" i="56"/>
  <c r="AB32" i="77" s="1"/>
  <c r="X24" i="56"/>
  <c r="W24" i="56"/>
  <c r="V24" i="56"/>
  <c r="U24" i="56"/>
  <c r="T24" i="56"/>
  <c r="S24" i="56"/>
  <c r="R24" i="56"/>
  <c r="Q24" i="56"/>
  <c r="P24" i="56"/>
  <c r="N24" i="56"/>
  <c r="M24" i="56"/>
  <c r="AA15" i="77" s="1"/>
  <c r="L24" i="56"/>
  <c r="AA41" i="77" s="1"/>
  <c r="K24" i="56"/>
  <c r="AA40" i="77" s="1"/>
  <c r="J24" i="56"/>
  <c r="AA39" i="77" s="1"/>
  <c r="I24" i="56"/>
  <c r="AA38" i="77" s="1"/>
  <c r="H24" i="56"/>
  <c r="AA37" i="77" s="1"/>
  <c r="G24" i="56"/>
  <c r="AA36" i="77" s="1"/>
  <c r="F24" i="56"/>
  <c r="AA35" i="77" s="1"/>
  <c r="E24" i="56"/>
  <c r="AA34" i="77" s="1"/>
  <c r="D24" i="56"/>
  <c r="AA33" i="77" s="1"/>
  <c r="C24" i="56"/>
  <c r="AA32" i="77" s="1"/>
  <c r="X23" i="56"/>
  <c r="W23" i="56"/>
  <c r="V23" i="56"/>
  <c r="U23" i="56"/>
  <c r="T23" i="56"/>
  <c r="S23" i="56"/>
  <c r="R23" i="56"/>
  <c r="Q23" i="56"/>
  <c r="P23" i="56"/>
  <c r="N23" i="56"/>
  <c r="M23" i="56"/>
  <c r="Z15" i="77" s="1"/>
  <c r="L23" i="56"/>
  <c r="Z41" i="77" s="1"/>
  <c r="K23" i="56"/>
  <c r="Z40" i="77" s="1"/>
  <c r="J23" i="56"/>
  <c r="Z39" i="77" s="1"/>
  <c r="I23" i="56"/>
  <c r="Z38" i="77" s="1"/>
  <c r="H23" i="56"/>
  <c r="Z37" i="77" s="1"/>
  <c r="G23" i="56"/>
  <c r="Z36" i="77" s="1"/>
  <c r="F23" i="56"/>
  <c r="Z35" i="77" s="1"/>
  <c r="E23" i="56"/>
  <c r="Z34" i="77" s="1"/>
  <c r="D23" i="56"/>
  <c r="Z33" i="77" s="1"/>
  <c r="C23" i="56"/>
  <c r="Z32" i="77" s="1"/>
  <c r="X22" i="56"/>
  <c r="W22" i="56"/>
  <c r="V22" i="56"/>
  <c r="U22" i="56"/>
  <c r="T22" i="56"/>
  <c r="S22" i="56"/>
  <c r="R22" i="56"/>
  <c r="Q22" i="56"/>
  <c r="P22" i="56"/>
  <c r="N22" i="56"/>
  <c r="M22" i="56"/>
  <c r="Y15" i="77" s="1"/>
  <c r="L22" i="56"/>
  <c r="Y41" i="77" s="1"/>
  <c r="K22" i="56"/>
  <c r="Y40" i="77" s="1"/>
  <c r="J22" i="56"/>
  <c r="Y39" i="77" s="1"/>
  <c r="I22" i="56"/>
  <c r="Y38" i="77" s="1"/>
  <c r="H22" i="56"/>
  <c r="Y37" i="77" s="1"/>
  <c r="G22" i="56"/>
  <c r="Y36" i="77" s="1"/>
  <c r="F22" i="56"/>
  <c r="Y35" i="77" s="1"/>
  <c r="E22" i="56"/>
  <c r="Y34" i="77" s="1"/>
  <c r="D22" i="56"/>
  <c r="Y33" i="77" s="1"/>
  <c r="C22" i="56"/>
  <c r="Y32" i="77" s="1"/>
  <c r="X21" i="56"/>
  <c r="W21" i="56"/>
  <c r="V21" i="56"/>
  <c r="U21" i="56"/>
  <c r="T21" i="56"/>
  <c r="S21" i="56"/>
  <c r="R21" i="56"/>
  <c r="Q21" i="56"/>
  <c r="P21" i="56"/>
  <c r="N21" i="56"/>
  <c r="M21" i="56"/>
  <c r="X15" i="77" s="1"/>
  <c r="L21" i="56"/>
  <c r="X41" i="77" s="1"/>
  <c r="K21" i="56"/>
  <c r="X40" i="77" s="1"/>
  <c r="J21" i="56"/>
  <c r="X39" i="77" s="1"/>
  <c r="I21" i="56"/>
  <c r="X38" i="77" s="1"/>
  <c r="H21" i="56"/>
  <c r="X37" i="77" s="1"/>
  <c r="G21" i="56"/>
  <c r="X36" i="77" s="1"/>
  <c r="F21" i="56"/>
  <c r="X35" i="77" s="1"/>
  <c r="E21" i="56"/>
  <c r="X34" i="77" s="1"/>
  <c r="D21" i="56"/>
  <c r="X33" i="77" s="1"/>
  <c r="C21" i="56"/>
  <c r="X32" i="77" s="1"/>
  <c r="X20" i="56"/>
  <c r="W20" i="56"/>
  <c r="V20" i="56"/>
  <c r="U20" i="56"/>
  <c r="T20" i="56"/>
  <c r="S20" i="56"/>
  <c r="R20" i="56"/>
  <c r="Q20" i="56"/>
  <c r="P20" i="56"/>
  <c r="N20" i="56"/>
  <c r="M20" i="56"/>
  <c r="W15" i="77" s="1"/>
  <c r="L20" i="56"/>
  <c r="W41" i="77" s="1"/>
  <c r="K20" i="56"/>
  <c r="W40" i="77" s="1"/>
  <c r="J20" i="56"/>
  <c r="W39" i="77" s="1"/>
  <c r="I20" i="56"/>
  <c r="W38" i="77" s="1"/>
  <c r="H20" i="56"/>
  <c r="W37" i="77" s="1"/>
  <c r="G20" i="56"/>
  <c r="W36" i="77" s="1"/>
  <c r="F20" i="56"/>
  <c r="W35" i="77" s="1"/>
  <c r="E20" i="56"/>
  <c r="W34" i="77" s="1"/>
  <c r="D20" i="56"/>
  <c r="W33" i="77" s="1"/>
  <c r="C20" i="56"/>
  <c r="W32" i="77" s="1"/>
  <c r="X19" i="56"/>
  <c r="W19" i="56"/>
  <c r="V19" i="56"/>
  <c r="U19" i="56"/>
  <c r="T19" i="56"/>
  <c r="S19" i="56"/>
  <c r="R19" i="56"/>
  <c r="Q19" i="56"/>
  <c r="P19" i="56"/>
  <c r="N19" i="56"/>
  <c r="M19" i="56"/>
  <c r="V15" i="77" s="1"/>
  <c r="L19" i="56"/>
  <c r="V41" i="77" s="1"/>
  <c r="K19" i="56"/>
  <c r="V40" i="77" s="1"/>
  <c r="J19" i="56"/>
  <c r="V39" i="77" s="1"/>
  <c r="I19" i="56"/>
  <c r="V38" i="77" s="1"/>
  <c r="H19" i="56"/>
  <c r="V37" i="77" s="1"/>
  <c r="G19" i="56"/>
  <c r="V36" i="77" s="1"/>
  <c r="F19" i="56"/>
  <c r="V35" i="77" s="1"/>
  <c r="E19" i="56"/>
  <c r="V34" i="77" s="1"/>
  <c r="D19" i="56"/>
  <c r="V33" i="77" s="1"/>
  <c r="C19" i="56"/>
  <c r="V32" i="77" s="1"/>
  <c r="X18" i="56"/>
  <c r="W18" i="56"/>
  <c r="V18" i="56"/>
  <c r="U18" i="56"/>
  <c r="T18" i="56"/>
  <c r="S18" i="56"/>
  <c r="R18" i="56"/>
  <c r="Q18" i="56"/>
  <c r="P18" i="56"/>
  <c r="N18" i="56"/>
  <c r="M18" i="56"/>
  <c r="U15" i="77" s="1"/>
  <c r="L18" i="56"/>
  <c r="U41" i="77" s="1"/>
  <c r="K18" i="56"/>
  <c r="U40" i="77" s="1"/>
  <c r="J18" i="56"/>
  <c r="U39" i="77" s="1"/>
  <c r="I18" i="56"/>
  <c r="U38" i="77" s="1"/>
  <c r="H18" i="56"/>
  <c r="U37" i="77" s="1"/>
  <c r="G18" i="56"/>
  <c r="U36" i="77" s="1"/>
  <c r="F18" i="56"/>
  <c r="U35" i="77" s="1"/>
  <c r="E18" i="56"/>
  <c r="U34" i="77" s="1"/>
  <c r="D18" i="56"/>
  <c r="U33" i="77" s="1"/>
  <c r="C18" i="56"/>
  <c r="U32" i="77" s="1"/>
  <c r="X17" i="56"/>
  <c r="W17" i="56"/>
  <c r="V17" i="56"/>
  <c r="U17" i="56"/>
  <c r="T17" i="56"/>
  <c r="S17" i="56"/>
  <c r="R17" i="56"/>
  <c r="Q17" i="56"/>
  <c r="P17" i="56"/>
  <c r="N17" i="56"/>
  <c r="M17" i="56"/>
  <c r="T15" i="77" s="1"/>
  <c r="L17" i="56"/>
  <c r="T41" i="77" s="1"/>
  <c r="K17" i="56"/>
  <c r="T40" i="77" s="1"/>
  <c r="J17" i="56"/>
  <c r="T39" i="77" s="1"/>
  <c r="I17" i="56"/>
  <c r="T38" i="77" s="1"/>
  <c r="H17" i="56"/>
  <c r="T37" i="77" s="1"/>
  <c r="G17" i="56"/>
  <c r="T36" i="77" s="1"/>
  <c r="F17" i="56"/>
  <c r="T35" i="77" s="1"/>
  <c r="E17" i="56"/>
  <c r="T34" i="77" s="1"/>
  <c r="D17" i="56"/>
  <c r="T33" i="77" s="1"/>
  <c r="C17" i="56"/>
  <c r="T32" i="77" s="1"/>
  <c r="X16" i="56"/>
  <c r="W16" i="56"/>
  <c r="V16" i="56"/>
  <c r="U16" i="56"/>
  <c r="T16" i="56"/>
  <c r="S16" i="56"/>
  <c r="R16" i="56"/>
  <c r="Q16" i="56"/>
  <c r="P16" i="56"/>
  <c r="N16" i="56"/>
  <c r="M16" i="56"/>
  <c r="S15" i="77" s="1"/>
  <c r="L16" i="56"/>
  <c r="S41" i="77" s="1"/>
  <c r="K16" i="56"/>
  <c r="S40" i="77" s="1"/>
  <c r="J16" i="56"/>
  <c r="S39" i="77" s="1"/>
  <c r="I16" i="56"/>
  <c r="S38" i="77" s="1"/>
  <c r="H16" i="56"/>
  <c r="S37" i="77" s="1"/>
  <c r="G16" i="56"/>
  <c r="S36" i="77" s="1"/>
  <c r="F16" i="56"/>
  <c r="S35" i="77" s="1"/>
  <c r="E16" i="56"/>
  <c r="S34" i="77" s="1"/>
  <c r="D16" i="56"/>
  <c r="S33" i="77" s="1"/>
  <c r="C16" i="56"/>
  <c r="S32" i="77" s="1"/>
  <c r="X15" i="56"/>
  <c r="W15" i="56"/>
  <c r="V15" i="56"/>
  <c r="U15" i="56"/>
  <c r="T15" i="56"/>
  <c r="S15" i="56"/>
  <c r="R15" i="56"/>
  <c r="Q15" i="56"/>
  <c r="P15" i="56"/>
  <c r="N15" i="56"/>
  <c r="M15" i="56"/>
  <c r="R15" i="77" s="1"/>
  <c r="L15" i="56"/>
  <c r="R41" i="77" s="1"/>
  <c r="K15" i="56"/>
  <c r="R40" i="77" s="1"/>
  <c r="J15" i="56"/>
  <c r="R39" i="77" s="1"/>
  <c r="I15" i="56"/>
  <c r="R38" i="77" s="1"/>
  <c r="H15" i="56"/>
  <c r="R37" i="77" s="1"/>
  <c r="G15" i="56"/>
  <c r="R36" i="77" s="1"/>
  <c r="F15" i="56"/>
  <c r="R35" i="77" s="1"/>
  <c r="E15" i="56"/>
  <c r="R34" i="77" s="1"/>
  <c r="D15" i="56"/>
  <c r="R33" i="77" s="1"/>
  <c r="C15" i="56"/>
  <c r="R32" i="77" s="1"/>
  <c r="X14" i="56"/>
  <c r="W14" i="56"/>
  <c r="V14" i="56"/>
  <c r="U14" i="56"/>
  <c r="T14" i="56"/>
  <c r="S14" i="56"/>
  <c r="R14" i="56"/>
  <c r="Q14" i="56"/>
  <c r="P14" i="56"/>
  <c r="N14" i="56"/>
  <c r="M14" i="56"/>
  <c r="Q15" i="77" s="1"/>
  <c r="L14" i="56"/>
  <c r="Q41" i="77" s="1"/>
  <c r="K14" i="56"/>
  <c r="Q40" i="77" s="1"/>
  <c r="J14" i="56"/>
  <c r="Q39" i="77" s="1"/>
  <c r="I14" i="56"/>
  <c r="Q38" i="77" s="1"/>
  <c r="H14" i="56"/>
  <c r="Q37" i="77" s="1"/>
  <c r="G14" i="56"/>
  <c r="Q36" i="77" s="1"/>
  <c r="F14" i="56"/>
  <c r="Q35" i="77" s="1"/>
  <c r="E14" i="56"/>
  <c r="Q34" i="77" s="1"/>
  <c r="D14" i="56"/>
  <c r="Q33" i="77" s="1"/>
  <c r="C14" i="56"/>
  <c r="Q32" i="77" s="1"/>
  <c r="X13" i="56"/>
  <c r="W13" i="56"/>
  <c r="V13" i="56"/>
  <c r="U13" i="56"/>
  <c r="T13" i="56"/>
  <c r="S13" i="56"/>
  <c r="R13" i="56"/>
  <c r="Q13" i="56"/>
  <c r="P13" i="56"/>
  <c r="N13" i="56"/>
  <c r="M13" i="56"/>
  <c r="P15" i="77" s="1"/>
  <c r="L13" i="56"/>
  <c r="P41" i="77" s="1"/>
  <c r="K13" i="56"/>
  <c r="P40" i="77" s="1"/>
  <c r="J13" i="56"/>
  <c r="P39" i="77" s="1"/>
  <c r="I13" i="56"/>
  <c r="P38" i="77" s="1"/>
  <c r="H13" i="56"/>
  <c r="P37" i="77" s="1"/>
  <c r="G13" i="56"/>
  <c r="P36" i="77" s="1"/>
  <c r="F13" i="56"/>
  <c r="P35" i="77" s="1"/>
  <c r="E13" i="56"/>
  <c r="P34" i="77" s="1"/>
  <c r="D13" i="56"/>
  <c r="P33" i="77" s="1"/>
  <c r="C13" i="56"/>
  <c r="P32" i="77" s="1"/>
  <c r="X12" i="56"/>
  <c r="W12" i="56"/>
  <c r="V12" i="56"/>
  <c r="U12" i="56"/>
  <c r="T12" i="56"/>
  <c r="S12" i="56"/>
  <c r="R12" i="56"/>
  <c r="Q12" i="56"/>
  <c r="P12" i="56"/>
  <c r="N12" i="56"/>
  <c r="M12" i="56"/>
  <c r="O15" i="77" s="1"/>
  <c r="L12" i="56"/>
  <c r="O41" i="77" s="1"/>
  <c r="K12" i="56"/>
  <c r="O40" i="77" s="1"/>
  <c r="J12" i="56"/>
  <c r="O39" i="77" s="1"/>
  <c r="I12" i="56"/>
  <c r="O38" i="77" s="1"/>
  <c r="H12" i="56"/>
  <c r="O37" i="77" s="1"/>
  <c r="G12" i="56"/>
  <c r="O36" i="77" s="1"/>
  <c r="F12" i="56"/>
  <c r="O35" i="77" s="1"/>
  <c r="E12" i="56"/>
  <c r="O34" i="77" s="1"/>
  <c r="D12" i="56"/>
  <c r="O33" i="77" s="1"/>
  <c r="C12" i="56"/>
  <c r="O32" i="77" s="1"/>
  <c r="X11" i="56"/>
  <c r="W11" i="56"/>
  <c r="V11" i="56"/>
  <c r="U11" i="56"/>
  <c r="T11" i="56"/>
  <c r="S11" i="56"/>
  <c r="R11" i="56"/>
  <c r="Q11" i="56"/>
  <c r="P11" i="56"/>
  <c r="N11" i="56"/>
  <c r="M11" i="56"/>
  <c r="N15" i="77" s="1"/>
  <c r="L11" i="56"/>
  <c r="N41" i="77" s="1"/>
  <c r="K11" i="56"/>
  <c r="N40" i="77" s="1"/>
  <c r="J11" i="56"/>
  <c r="N39" i="77" s="1"/>
  <c r="I11" i="56"/>
  <c r="N38" i="77" s="1"/>
  <c r="H11" i="56"/>
  <c r="N37" i="77" s="1"/>
  <c r="G11" i="56"/>
  <c r="N36" i="77" s="1"/>
  <c r="F11" i="56"/>
  <c r="N35" i="77" s="1"/>
  <c r="E11" i="56"/>
  <c r="N34" i="77" s="1"/>
  <c r="D11" i="56"/>
  <c r="N33" i="77" s="1"/>
  <c r="C11" i="56"/>
  <c r="N32" i="77" s="1"/>
  <c r="X10" i="56"/>
  <c r="W10" i="56"/>
  <c r="V10" i="56"/>
  <c r="U10" i="56"/>
  <c r="T10" i="56"/>
  <c r="S10" i="56"/>
  <c r="R10" i="56"/>
  <c r="Q10" i="56"/>
  <c r="P10" i="56"/>
  <c r="N10" i="56"/>
  <c r="M10" i="56"/>
  <c r="M15" i="77" s="1"/>
  <c r="L10" i="56"/>
  <c r="M41" i="77" s="1"/>
  <c r="K10" i="56"/>
  <c r="M40" i="77" s="1"/>
  <c r="J10" i="56"/>
  <c r="M39" i="77" s="1"/>
  <c r="I10" i="56"/>
  <c r="M38" i="77" s="1"/>
  <c r="H10" i="56"/>
  <c r="M37" i="77" s="1"/>
  <c r="G10" i="56"/>
  <c r="M36" i="77" s="1"/>
  <c r="F10" i="56"/>
  <c r="M35" i="77" s="1"/>
  <c r="E10" i="56"/>
  <c r="M34" i="77" s="1"/>
  <c r="D10" i="56"/>
  <c r="M33" i="77" s="1"/>
  <c r="C10" i="56"/>
  <c r="M32" i="77" s="1"/>
  <c r="X9" i="56"/>
  <c r="W9" i="56"/>
  <c r="V9" i="56"/>
  <c r="U9" i="56"/>
  <c r="T9" i="56"/>
  <c r="S9" i="56"/>
  <c r="R9" i="56"/>
  <c r="Q9" i="56"/>
  <c r="P9" i="56"/>
  <c r="N9" i="56"/>
  <c r="M9" i="56"/>
  <c r="L15" i="77" s="1"/>
  <c r="L9" i="56"/>
  <c r="L41" i="77" s="1"/>
  <c r="K9" i="56"/>
  <c r="L40" i="77" s="1"/>
  <c r="J9" i="56"/>
  <c r="L39" i="77" s="1"/>
  <c r="I9" i="56"/>
  <c r="L38" i="77" s="1"/>
  <c r="H9" i="56"/>
  <c r="L37" i="77" s="1"/>
  <c r="G9" i="56"/>
  <c r="L36" i="77" s="1"/>
  <c r="F9" i="56"/>
  <c r="L35" i="77" s="1"/>
  <c r="E9" i="56"/>
  <c r="L34" i="77" s="1"/>
  <c r="D9" i="56"/>
  <c r="L33" i="77" s="1"/>
  <c r="C9" i="56"/>
  <c r="L32" i="77" s="1"/>
  <c r="X8" i="56"/>
  <c r="W8" i="56"/>
  <c r="V8" i="56"/>
  <c r="U8" i="56"/>
  <c r="T8" i="56"/>
  <c r="S8" i="56"/>
  <c r="R8" i="56"/>
  <c r="Q8" i="56"/>
  <c r="P8" i="56"/>
  <c r="N8" i="56"/>
  <c r="M8" i="56"/>
  <c r="K15" i="77" s="1"/>
  <c r="L8" i="56"/>
  <c r="K41" i="77" s="1"/>
  <c r="K8" i="56"/>
  <c r="K40" i="77" s="1"/>
  <c r="J8" i="56"/>
  <c r="K39" i="77" s="1"/>
  <c r="I8" i="56"/>
  <c r="K38" i="77" s="1"/>
  <c r="H8" i="56"/>
  <c r="K37" i="77" s="1"/>
  <c r="G8" i="56"/>
  <c r="K36" i="77" s="1"/>
  <c r="F8" i="56"/>
  <c r="K35" i="77" s="1"/>
  <c r="E8" i="56"/>
  <c r="K34" i="77" s="1"/>
  <c r="D8" i="56"/>
  <c r="K33" i="77" s="1"/>
  <c r="C8" i="56"/>
  <c r="K32" i="77" s="1"/>
  <c r="X7" i="56"/>
  <c r="W7" i="56"/>
  <c r="V7" i="56"/>
  <c r="U7" i="56"/>
  <c r="T7" i="56"/>
  <c r="S7" i="56"/>
  <c r="R7" i="56"/>
  <c r="Q7" i="56"/>
  <c r="P7" i="56"/>
  <c r="N7" i="56"/>
  <c r="M7" i="56"/>
  <c r="J15" i="77" s="1"/>
  <c r="L7" i="56"/>
  <c r="J41" i="77" s="1"/>
  <c r="K7" i="56"/>
  <c r="J40" i="77" s="1"/>
  <c r="J7" i="56"/>
  <c r="J39" i="77" s="1"/>
  <c r="I7" i="56"/>
  <c r="J38" i="77" s="1"/>
  <c r="H7" i="56"/>
  <c r="J37" i="77" s="1"/>
  <c r="G7" i="56"/>
  <c r="J36" i="77" s="1"/>
  <c r="F7" i="56"/>
  <c r="J35" i="77" s="1"/>
  <c r="E7" i="56"/>
  <c r="J34" i="77" s="1"/>
  <c r="D7" i="56"/>
  <c r="J33" i="77" s="1"/>
  <c r="C7" i="56"/>
  <c r="J32" i="77" s="1"/>
  <c r="X6" i="56"/>
  <c r="W6" i="56"/>
  <c r="V6" i="56"/>
  <c r="U6" i="56"/>
  <c r="T6" i="56"/>
  <c r="S6" i="56"/>
  <c r="R6" i="56"/>
  <c r="Q6" i="56"/>
  <c r="P6" i="56"/>
  <c r="N6" i="56"/>
  <c r="M6" i="56"/>
  <c r="L6" i="56"/>
  <c r="K6" i="56"/>
  <c r="J6" i="56"/>
  <c r="I6" i="56"/>
  <c r="H6" i="56"/>
  <c r="G6" i="56"/>
  <c r="F6" i="56"/>
  <c r="E6" i="56"/>
  <c r="D6" i="56"/>
  <c r="C6" i="56"/>
  <c r="X5" i="56"/>
  <c r="W5" i="56"/>
  <c r="V5" i="56"/>
  <c r="U5" i="56"/>
  <c r="T5" i="56"/>
  <c r="S5" i="56"/>
  <c r="R5" i="56"/>
  <c r="Q5" i="56"/>
  <c r="P5" i="56"/>
  <c r="N5" i="56"/>
  <c r="M5" i="56"/>
  <c r="L5" i="56"/>
  <c r="K5" i="56"/>
  <c r="J5" i="56"/>
  <c r="I5" i="56"/>
  <c r="H5" i="56"/>
  <c r="G5" i="56"/>
  <c r="F5" i="56"/>
  <c r="E5" i="56"/>
  <c r="D5" i="56"/>
  <c r="C5" i="56"/>
  <c r="X30" i="55" l="1"/>
  <c r="W30" i="55"/>
  <c r="V30" i="55"/>
  <c r="U30" i="55"/>
  <c r="T30" i="55"/>
  <c r="S30" i="55"/>
  <c r="R30" i="55"/>
  <c r="Q30" i="55"/>
  <c r="P30" i="55"/>
  <c r="N30" i="55"/>
  <c r="M30" i="55"/>
  <c r="L30" i="55"/>
  <c r="K30" i="55"/>
  <c r="J30" i="55"/>
  <c r="I30" i="55"/>
  <c r="H30" i="55"/>
  <c r="G30" i="55"/>
  <c r="F30" i="55"/>
  <c r="E30" i="55"/>
  <c r="D30" i="55"/>
  <c r="C30" i="55"/>
  <c r="X29" i="55"/>
  <c r="W29" i="55"/>
  <c r="V29" i="55"/>
  <c r="U29" i="55"/>
  <c r="T29" i="55"/>
  <c r="S29" i="55"/>
  <c r="R29" i="55"/>
  <c r="Q29" i="55"/>
  <c r="P29" i="55"/>
  <c r="N29" i="55"/>
  <c r="M29" i="55"/>
  <c r="AF15" i="76" s="1"/>
  <c r="L29" i="55"/>
  <c r="AF41" i="76" s="1"/>
  <c r="K29" i="55"/>
  <c r="AF40" i="76" s="1"/>
  <c r="J29" i="55"/>
  <c r="AF39" i="76" s="1"/>
  <c r="I29" i="55"/>
  <c r="AF38" i="76" s="1"/>
  <c r="H29" i="55"/>
  <c r="AF37" i="76" s="1"/>
  <c r="G29" i="55"/>
  <c r="AF36" i="76" s="1"/>
  <c r="F29" i="55"/>
  <c r="AF35" i="76" s="1"/>
  <c r="E29" i="55"/>
  <c r="AF34" i="76" s="1"/>
  <c r="D29" i="55"/>
  <c r="AF33" i="76" s="1"/>
  <c r="C29" i="55"/>
  <c r="AF32" i="76" s="1"/>
  <c r="X28" i="55"/>
  <c r="W28" i="55"/>
  <c r="V28" i="55"/>
  <c r="U28" i="55"/>
  <c r="T28" i="55"/>
  <c r="S28" i="55"/>
  <c r="R28" i="55"/>
  <c r="Q28" i="55"/>
  <c r="P28" i="55"/>
  <c r="N28" i="55"/>
  <c r="M28" i="55"/>
  <c r="AE15" i="76" s="1"/>
  <c r="L28" i="55"/>
  <c r="AE41" i="76" s="1"/>
  <c r="K28" i="55"/>
  <c r="AE40" i="76" s="1"/>
  <c r="J28" i="55"/>
  <c r="AE39" i="76" s="1"/>
  <c r="I28" i="55"/>
  <c r="AE38" i="76" s="1"/>
  <c r="H28" i="55"/>
  <c r="AE37" i="76" s="1"/>
  <c r="G28" i="55"/>
  <c r="AE36" i="76" s="1"/>
  <c r="F28" i="55"/>
  <c r="AE35" i="76" s="1"/>
  <c r="E28" i="55"/>
  <c r="AE34" i="76" s="1"/>
  <c r="D28" i="55"/>
  <c r="AE33" i="76" s="1"/>
  <c r="C28" i="55"/>
  <c r="AE32" i="76" s="1"/>
  <c r="X27" i="55"/>
  <c r="W27" i="55"/>
  <c r="V27" i="55"/>
  <c r="U27" i="55"/>
  <c r="T27" i="55"/>
  <c r="S27" i="55"/>
  <c r="R27" i="55"/>
  <c r="Q27" i="55"/>
  <c r="P27" i="55"/>
  <c r="N27" i="55"/>
  <c r="M27" i="55"/>
  <c r="AD15" i="76" s="1"/>
  <c r="L27" i="55"/>
  <c r="AD41" i="76" s="1"/>
  <c r="K27" i="55"/>
  <c r="AD40" i="76" s="1"/>
  <c r="J27" i="55"/>
  <c r="AD39" i="76" s="1"/>
  <c r="I27" i="55"/>
  <c r="AD38" i="76" s="1"/>
  <c r="H27" i="55"/>
  <c r="AD37" i="76" s="1"/>
  <c r="G27" i="55"/>
  <c r="AD36" i="76" s="1"/>
  <c r="F27" i="55"/>
  <c r="AD35" i="76" s="1"/>
  <c r="E27" i="55"/>
  <c r="AD34" i="76" s="1"/>
  <c r="D27" i="55"/>
  <c r="AD33" i="76" s="1"/>
  <c r="C27" i="55"/>
  <c r="AD32" i="76" s="1"/>
  <c r="X26" i="55"/>
  <c r="W26" i="55"/>
  <c r="V26" i="55"/>
  <c r="U26" i="55"/>
  <c r="T26" i="55"/>
  <c r="S26" i="55"/>
  <c r="R26" i="55"/>
  <c r="Q26" i="55"/>
  <c r="P26" i="55"/>
  <c r="N26" i="55"/>
  <c r="M26" i="55"/>
  <c r="AC15" i="76" s="1"/>
  <c r="L26" i="55"/>
  <c r="AC41" i="76" s="1"/>
  <c r="K26" i="55"/>
  <c r="AC40" i="76" s="1"/>
  <c r="J26" i="55"/>
  <c r="AC39" i="76" s="1"/>
  <c r="I26" i="55"/>
  <c r="AC38" i="76" s="1"/>
  <c r="H26" i="55"/>
  <c r="AC37" i="76" s="1"/>
  <c r="G26" i="55"/>
  <c r="AC36" i="76" s="1"/>
  <c r="F26" i="55"/>
  <c r="AC35" i="76" s="1"/>
  <c r="E26" i="55"/>
  <c r="AC34" i="76" s="1"/>
  <c r="D26" i="55"/>
  <c r="AC33" i="76" s="1"/>
  <c r="C26" i="55"/>
  <c r="AC32" i="76" s="1"/>
  <c r="X25" i="55"/>
  <c r="W25" i="55"/>
  <c r="V25" i="55"/>
  <c r="U25" i="55"/>
  <c r="T25" i="55"/>
  <c r="S25" i="55"/>
  <c r="R25" i="55"/>
  <c r="Q25" i="55"/>
  <c r="P25" i="55"/>
  <c r="N25" i="55"/>
  <c r="M25" i="55"/>
  <c r="AB15" i="76" s="1"/>
  <c r="L25" i="55"/>
  <c r="AB41" i="76" s="1"/>
  <c r="K25" i="55"/>
  <c r="AB40" i="76" s="1"/>
  <c r="J25" i="55"/>
  <c r="AB39" i="76" s="1"/>
  <c r="I25" i="55"/>
  <c r="AB38" i="76" s="1"/>
  <c r="H25" i="55"/>
  <c r="AB37" i="76" s="1"/>
  <c r="G25" i="55"/>
  <c r="AB36" i="76" s="1"/>
  <c r="F25" i="55"/>
  <c r="AB35" i="76" s="1"/>
  <c r="E25" i="55"/>
  <c r="AB34" i="76" s="1"/>
  <c r="D25" i="55"/>
  <c r="AB33" i="76" s="1"/>
  <c r="C25" i="55"/>
  <c r="AB32" i="76" s="1"/>
  <c r="X24" i="55"/>
  <c r="W24" i="55"/>
  <c r="V24" i="55"/>
  <c r="U24" i="55"/>
  <c r="T24" i="55"/>
  <c r="S24" i="55"/>
  <c r="R24" i="55"/>
  <c r="Q24" i="55"/>
  <c r="P24" i="55"/>
  <c r="N24" i="55"/>
  <c r="M24" i="55"/>
  <c r="AA15" i="76" s="1"/>
  <c r="L24" i="55"/>
  <c r="AA41" i="76" s="1"/>
  <c r="K24" i="55"/>
  <c r="AA40" i="76" s="1"/>
  <c r="J24" i="55"/>
  <c r="AA39" i="76" s="1"/>
  <c r="I24" i="55"/>
  <c r="AA38" i="76" s="1"/>
  <c r="H24" i="55"/>
  <c r="AA37" i="76" s="1"/>
  <c r="G24" i="55"/>
  <c r="AA36" i="76" s="1"/>
  <c r="F24" i="55"/>
  <c r="AA35" i="76" s="1"/>
  <c r="E24" i="55"/>
  <c r="AA34" i="76" s="1"/>
  <c r="D24" i="55"/>
  <c r="AA33" i="76" s="1"/>
  <c r="C24" i="55"/>
  <c r="AA32" i="76" s="1"/>
  <c r="X23" i="55"/>
  <c r="W23" i="55"/>
  <c r="V23" i="55"/>
  <c r="U23" i="55"/>
  <c r="T23" i="55"/>
  <c r="S23" i="55"/>
  <c r="R23" i="55"/>
  <c r="Q23" i="55"/>
  <c r="P23" i="55"/>
  <c r="N23" i="55"/>
  <c r="M23" i="55"/>
  <c r="Z15" i="76" s="1"/>
  <c r="L23" i="55"/>
  <c r="Z41" i="76" s="1"/>
  <c r="K23" i="55"/>
  <c r="Z40" i="76" s="1"/>
  <c r="J23" i="55"/>
  <c r="Z39" i="76" s="1"/>
  <c r="I23" i="55"/>
  <c r="Z38" i="76" s="1"/>
  <c r="H23" i="55"/>
  <c r="Z37" i="76" s="1"/>
  <c r="G23" i="55"/>
  <c r="Z36" i="76" s="1"/>
  <c r="F23" i="55"/>
  <c r="Z35" i="76" s="1"/>
  <c r="E23" i="55"/>
  <c r="Z34" i="76" s="1"/>
  <c r="D23" i="55"/>
  <c r="Z33" i="76" s="1"/>
  <c r="C23" i="55"/>
  <c r="Z32" i="76" s="1"/>
  <c r="X22" i="55"/>
  <c r="W22" i="55"/>
  <c r="V22" i="55"/>
  <c r="U22" i="55"/>
  <c r="T22" i="55"/>
  <c r="S22" i="55"/>
  <c r="R22" i="55"/>
  <c r="Q22" i="55"/>
  <c r="P22" i="55"/>
  <c r="N22" i="55"/>
  <c r="M22" i="55"/>
  <c r="Y15" i="76" s="1"/>
  <c r="L22" i="55"/>
  <c r="Y41" i="76" s="1"/>
  <c r="K22" i="55"/>
  <c r="Y40" i="76" s="1"/>
  <c r="J22" i="55"/>
  <c r="Y39" i="76" s="1"/>
  <c r="I22" i="55"/>
  <c r="Y38" i="76" s="1"/>
  <c r="H22" i="55"/>
  <c r="Y37" i="76" s="1"/>
  <c r="G22" i="55"/>
  <c r="Y36" i="76" s="1"/>
  <c r="F22" i="55"/>
  <c r="Y35" i="76" s="1"/>
  <c r="E22" i="55"/>
  <c r="Y34" i="76" s="1"/>
  <c r="D22" i="55"/>
  <c r="Y33" i="76" s="1"/>
  <c r="C22" i="55"/>
  <c r="Y32" i="76" s="1"/>
  <c r="X21" i="55"/>
  <c r="W21" i="55"/>
  <c r="V21" i="55"/>
  <c r="U21" i="55"/>
  <c r="T21" i="55"/>
  <c r="S21" i="55"/>
  <c r="R21" i="55"/>
  <c r="Q21" i="55"/>
  <c r="P21" i="55"/>
  <c r="N21" i="55"/>
  <c r="M21" i="55"/>
  <c r="X15" i="76" s="1"/>
  <c r="L21" i="55"/>
  <c r="X41" i="76" s="1"/>
  <c r="K21" i="55"/>
  <c r="X40" i="76" s="1"/>
  <c r="J21" i="55"/>
  <c r="X39" i="76" s="1"/>
  <c r="I21" i="55"/>
  <c r="X38" i="76" s="1"/>
  <c r="H21" i="55"/>
  <c r="X37" i="76" s="1"/>
  <c r="G21" i="55"/>
  <c r="X36" i="76" s="1"/>
  <c r="F21" i="55"/>
  <c r="X35" i="76" s="1"/>
  <c r="E21" i="55"/>
  <c r="X34" i="76" s="1"/>
  <c r="D21" i="55"/>
  <c r="X33" i="76" s="1"/>
  <c r="C21" i="55"/>
  <c r="X32" i="76" s="1"/>
  <c r="X20" i="55"/>
  <c r="W20" i="55"/>
  <c r="V20" i="55"/>
  <c r="U20" i="55"/>
  <c r="T20" i="55"/>
  <c r="S20" i="55"/>
  <c r="R20" i="55"/>
  <c r="Q20" i="55"/>
  <c r="P20" i="55"/>
  <c r="N20" i="55"/>
  <c r="M20" i="55"/>
  <c r="W15" i="76" s="1"/>
  <c r="L20" i="55"/>
  <c r="W41" i="76" s="1"/>
  <c r="K20" i="55"/>
  <c r="W40" i="76" s="1"/>
  <c r="J20" i="55"/>
  <c r="W39" i="76" s="1"/>
  <c r="I20" i="55"/>
  <c r="W38" i="76" s="1"/>
  <c r="H20" i="55"/>
  <c r="W37" i="76" s="1"/>
  <c r="G20" i="55"/>
  <c r="W36" i="76" s="1"/>
  <c r="F20" i="55"/>
  <c r="W35" i="76" s="1"/>
  <c r="E20" i="55"/>
  <c r="W34" i="76" s="1"/>
  <c r="D20" i="55"/>
  <c r="W33" i="76" s="1"/>
  <c r="C20" i="55"/>
  <c r="W32" i="76" s="1"/>
  <c r="X19" i="55"/>
  <c r="W19" i="55"/>
  <c r="V19" i="55"/>
  <c r="U19" i="55"/>
  <c r="T19" i="55"/>
  <c r="S19" i="55"/>
  <c r="R19" i="55"/>
  <c r="Q19" i="55"/>
  <c r="P19" i="55"/>
  <c r="N19" i="55"/>
  <c r="M19" i="55"/>
  <c r="V15" i="76" s="1"/>
  <c r="L19" i="55"/>
  <c r="V41" i="76" s="1"/>
  <c r="K19" i="55"/>
  <c r="V40" i="76" s="1"/>
  <c r="J19" i="55"/>
  <c r="V39" i="76" s="1"/>
  <c r="I19" i="55"/>
  <c r="V38" i="76" s="1"/>
  <c r="H19" i="55"/>
  <c r="V37" i="76" s="1"/>
  <c r="G19" i="55"/>
  <c r="V36" i="76" s="1"/>
  <c r="F19" i="55"/>
  <c r="V35" i="76" s="1"/>
  <c r="E19" i="55"/>
  <c r="V34" i="76" s="1"/>
  <c r="D19" i="55"/>
  <c r="V33" i="76" s="1"/>
  <c r="C19" i="55"/>
  <c r="V32" i="76" s="1"/>
  <c r="X18" i="55"/>
  <c r="W18" i="55"/>
  <c r="V18" i="55"/>
  <c r="U18" i="55"/>
  <c r="T18" i="55"/>
  <c r="S18" i="55"/>
  <c r="R18" i="55"/>
  <c r="Q18" i="55"/>
  <c r="P18" i="55"/>
  <c r="N18" i="55"/>
  <c r="M18" i="55"/>
  <c r="U15" i="76" s="1"/>
  <c r="L18" i="55"/>
  <c r="U41" i="76" s="1"/>
  <c r="K18" i="55"/>
  <c r="U40" i="76" s="1"/>
  <c r="J18" i="55"/>
  <c r="U39" i="76" s="1"/>
  <c r="I18" i="55"/>
  <c r="U38" i="76" s="1"/>
  <c r="H18" i="55"/>
  <c r="U37" i="76" s="1"/>
  <c r="G18" i="55"/>
  <c r="U36" i="76" s="1"/>
  <c r="F18" i="55"/>
  <c r="U35" i="76" s="1"/>
  <c r="E18" i="55"/>
  <c r="U34" i="76" s="1"/>
  <c r="D18" i="55"/>
  <c r="U33" i="76" s="1"/>
  <c r="C18" i="55"/>
  <c r="U32" i="76" s="1"/>
  <c r="X17" i="55"/>
  <c r="W17" i="55"/>
  <c r="V17" i="55"/>
  <c r="U17" i="55"/>
  <c r="T17" i="55"/>
  <c r="S17" i="55"/>
  <c r="R17" i="55"/>
  <c r="Q17" i="55"/>
  <c r="P17" i="55"/>
  <c r="N17" i="55"/>
  <c r="M17" i="55"/>
  <c r="T15" i="76" s="1"/>
  <c r="L17" i="55"/>
  <c r="T41" i="76" s="1"/>
  <c r="K17" i="55"/>
  <c r="T40" i="76" s="1"/>
  <c r="J17" i="55"/>
  <c r="T39" i="76" s="1"/>
  <c r="I17" i="55"/>
  <c r="T38" i="76" s="1"/>
  <c r="H17" i="55"/>
  <c r="T37" i="76" s="1"/>
  <c r="G17" i="55"/>
  <c r="T36" i="76" s="1"/>
  <c r="F17" i="55"/>
  <c r="T35" i="76" s="1"/>
  <c r="E17" i="55"/>
  <c r="T34" i="76" s="1"/>
  <c r="D17" i="55"/>
  <c r="T33" i="76" s="1"/>
  <c r="C17" i="55"/>
  <c r="T32" i="76" s="1"/>
  <c r="X16" i="55"/>
  <c r="W16" i="55"/>
  <c r="V16" i="55"/>
  <c r="U16" i="55"/>
  <c r="T16" i="55"/>
  <c r="S16" i="55"/>
  <c r="R16" i="55"/>
  <c r="Q16" i="55"/>
  <c r="P16" i="55"/>
  <c r="N16" i="55"/>
  <c r="M16" i="55"/>
  <c r="S15" i="76" s="1"/>
  <c r="L16" i="55"/>
  <c r="S41" i="76" s="1"/>
  <c r="K16" i="55"/>
  <c r="S40" i="76" s="1"/>
  <c r="J16" i="55"/>
  <c r="S39" i="76" s="1"/>
  <c r="I16" i="55"/>
  <c r="S38" i="76" s="1"/>
  <c r="H16" i="55"/>
  <c r="S37" i="76" s="1"/>
  <c r="G16" i="55"/>
  <c r="S36" i="76" s="1"/>
  <c r="F16" i="55"/>
  <c r="S35" i="76" s="1"/>
  <c r="E16" i="55"/>
  <c r="S34" i="76" s="1"/>
  <c r="D16" i="55"/>
  <c r="S33" i="76" s="1"/>
  <c r="C16" i="55"/>
  <c r="S32" i="76" s="1"/>
  <c r="X15" i="55"/>
  <c r="W15" i="55"/>
  <c r="V15" i="55"/>
  <c r="U15" i="55"/>
  <c r="T15" i="55"/>
  <c r="S15" i="55"/>
  <c r="R15" i="55"/>
  <c r="Q15" i="55"/>
  <c r="P15" i="55"/>
  <c r="N15" i="55"/>
  <c r="M15" i="55"/>
  <c r="R15" i="76" s="1"/>
  <c r="L15" i="55"/>
  <c r="R41" i="76" s="1"/>
  <c r="K15" i="55"/>
  <c r="R40" i="76" s="1"/>
  <c r="J15" i="55"/>
  <c r="R39" i="76" s="1"/>
  <c r="I15" i="55"/>
  <c r="R38" i="76" s="1"/>
  <c r="H15" i="55"/>
  <c r="R37" i="76" s="1"/>
  <c r="G15" i="55"/>
  <c r="R36" i="76" s="1"/>
  <c r="F15" i="55"/>
  <c r="R35" i="76" s="1"/>
  <c r="E15" i="55"/>
  <c r="R34" i="76" s="1"/>
  <c r="D15" i="55"/>
  <c r="R33" i="76" s="1"/>
  <c r="C15" i="55"/>
  <c r="R32" i="76" s="1"/>
  <c r="X14" i="55"/>
  <c r="W14" i="55"/>
  <c r="V14" i="55"/>
  <c r="U14" i="55"/>
  <c r="T14" i="55"/>
  <c r="S14" i="55"/>
  <c r="R14" i="55"/>
  <c r="Q14" i="55"/>
  <c r="P14" i="55"/>
  <c r="N14" i="55"/>
  <c r="M14" i="55"/>
  <c r="Q15" i="76" s="1"/>
  <c r="L14" i="55"/>
  <c r="Q41" i="76" s="1"/>
  <c r="K14" i="55"/>
  <c r="Q40" i="76" s="1"/>
  <c r="J14" i="55"/>
  <c r="Q39" i="76" s="1"/>
  <c r="I14" i="55"/>
  <c r="Q38" i="76" s="1"/>
  <c r="H14" i="55"/>
  <c r="Q37" i="76" s="1"/>
  <c r="G14" i="55"/>
  <c r="Q36" i="76" s="1"/>
  <c r="F14" i="55"/>
  <c r="Q35" i="76" s="1"/>
  <c r="E14" i="55"/>
  <c r="Q34" i="76" s="1"/>
  <c r="D14" i="55"/>
  <c r="Q33" i="76" s="1"/>
  <c r="C14" i="55"/>
  <c r="Q32" i="76" s="1"/>
  <c r="X13" i="55"/>
  <c r="W13" i="55"/>
  <c r="V13" i="55"/>
  <c r="U13" i="55"/>
  <c r="T13" i="55"/>
  <c r="S13" i="55"/>
  <c r="R13" i="55"/>
  <c r="Q13" i="55"/>
  <c r="P13" i="55"/>
  <c r="N13" i="55"/>
  <c r="M13" i="55"/>
  <c r="P15" i="76" s="1"/>
  <c r="L13" i="55"/>
  <c r="P41" i="76" s="1"/>
  <c r="K13" i="55"/>
  <c r="P40" i="76" s="1"/>
  <c r="J13" i="55"/>
  <c r="P39" i="76" s="1"/>
  <c r="I13" i="55"/>
  <c r="P38" i="76" s="1"/>
  <c r="H13" i="55"/>
  <c r="P37" i="76" s="1"/>
  <c r="G13" i="55"/>
  <c r="P36" i="76" s="1"/>
  <c r="F13" i="55"/>
  <c r="P35" i="76" s="1"/>
  <c r="E13" i="55"/>
  <c r="P34" i="76" s="1"/>
  <c r="D13" i="55"/>
  <c r="P33" i="76" s="1"/>
  <c r="C13" i="55"/>
  <c r="P32" i="76" s="1"/>
  <c r="X12" i="55"/>
  <c r="W12" i="55"/>
  <c r="V12" i="55"/>
  <c r="U12" i="55"/>
  <c r="T12" i="55"/>
  <c r="S12" i="55"/>
  <c r="R12" i="55"/>
  <c r="Q12" i="55"/>
  <c r="P12" i="55"/>
  <c r="N12" i="55"/>
  <c r="M12" i="55"/>
  <c r="O15" i="76" s="1"/>
  <c r="L12" i="55"/>
  <c r="O41" i="76" s="1"/>
  <c r="K12" i="55"/>
  <c r="O40" i="76" s="1"/>
  <c r="J12" i="55"/>
  <c r="O39" i="76" s="1"/>
  <c r="I12" i="55"/>
  <c r="O38" i="76" s="1"/>
  <c r="H12" i="55"/>
  <c r="O37" i="76" s="1"/>
  <c r="G12" i="55"/>
  <c r="O36" i="76" s="1"/>
  <c r="F12" i="55"/>
  <c r="O35" i="76" s="1"/>
  <c r="E12" i="55"/>
  <c r="O34" i="76" s="1"/>
  <c r="D12" i="55"/>
  <c r="O33" i="76" s="1"/>
  <c r="C12" i="55"/>
  <c r="O32" i="76" s="1"/>
  <c r="X11" i="55"/>
  <c r="W11" i="55"/>
  <c r="V11" i="55"/>
  <c r="U11" i="55"/>
  <c r="T11" i="55"/>
  <c r="S11" i="55"/>
  <c r="R11" i="55"/>
  <c r="Q11" i="55"/>
  <c r="P11" i="55"/>
  <c r="N11" i="55"/>
  <c r="M11" i="55"/>
  <c r="N15" i="76" s="1"/>
  <c r="L11" i="55"/>
  <c r="N41" i="76" s="1"/>
  <c r="K11" i="55"/>
  <c r="N40" i="76" s="1"/>
  <c r="J11" i="55"/>
  <c r="N39" i="76" s="1"/>
  <c r="I11" i="55"/>
  <c r="N38" i="76" s="1"/>
  <c r="H11" i="55"/>
  <c r="N37" i="76" s="1"/>
  <c r="G11" i="55"/>
  <c r="N36" i="76" s="1"/>
  <c r="F11" i="55"/>
  <c r="N35" i="76" s="1"/>
  <c r="E11" i="55"/>
  <c r="N34" i="76" s="1"/>
  <c r="D11" i="55"/>
  <c r="N33" i="76" s="1"/>
  <c r="C11" i="55"/>
  <c r="N32" i="76" s="1"/>
  <c r="X10" i="55"/>
  <c r="W10" i="55"/>
  <c r="V10" i="55"/>
  <c r="U10" i="55"/>
  <c r="T10" i="55"/>
  <c r="S10" i="55"/>
  <c r="R10" i="55"/>
  <c r="Q10" i="55"/>
  <c r="P10" i="55"/>
  <c r="N10" i="55"/>
  <c r="M10" i="55"/>
  <c r="M15" i="76" s="1"/>
  <c r="L10" i="55"/>
  <c r="M41" i="76" s="1"/>
  <c r="K10" i="55"/>
  <c r="M40" i="76" s="1"/>
  <c r="J10" i="55"/>
  <c r="M39" i="76" s="1"/>
  <c r="I10" i="55"/>
  <c r="M38" i="76" s="1"/>
  <c r="H10" i="55"/>
  <c r="M37" i="76" s="1"/>
  <c r="G10" i="55"/>
  <c r="M36" i="76" s="1"/>
  <c r="F10" i="55"/>
  <c r="M35" i="76" s="1"/>
  <c r="E10" i="55"/>
  <c r="M34" i="76" s="1"/>
  <c r="D10" i="55"/>
  <c r="M33" i="76" s="1"/>
  <c r="C10" i="55"/>
  <c r="M32" i="76" s="1"/>
  <c r="X9" i="55"/>
  <c r="W9" i="55"/>
  <c r="V9" i="55"/>
  <c r="U9" i="55"/>
  <c r="T9" i="55"/>
  <c r="S9" i="55"/>
  <c r="R9" i="55"/>
  <c r="Q9" i="55"/>
  <c r="P9" i="55"/>
  <c r="N9" i="55"/>
  <c r="M9" i="55"/>
  <c r="L15" i="76" s="1"/>
  <c r="L9" i="55"/>
  <c r="L41" i="76" s="1"/>
  <c r="K9" i="55"/>
  <c r="L40" i="76" s="1"/>
  <c r="J9" i="55"/>
  <c r="L39" i="76" s="1"/>
  <c r="I9" i="55"/>
  <c r="L38" i="76" s="1"/>
  <c r="H9" i="55"/>
  <c r="L37" i="76" s="1"/>
  <c r="G9" i="55"/>
  <c r="L36" i="76" s="1"/>
  <c r="F9" i="55"/>
  <c r="L35" i="76" s="1"/>
  <c r="E9" i="55"/>
  <c r="L34" i="76" s="1"/>
  <c r="D9" i="55"/>
  <c r="L33" i="76" s="1"/>
  <c r="C9" i="55"/>
  <c r="L32" i="76" s="1"/>
  <c r="X8" i="55"/>
  <c r="W8" i="55"/>
  <c r="V8" i="55"/>
  <c r="U8" i="55"/>
  <c r="T8" i="55"/>
  <c r="S8" i="55"/>
  <c r="R8" i="55"/>
  <c r="Q8" i="55"/>
  <c r="P8" i="55"/>
  <c r="N8" i="55"/>
  <c r="M8" i="55"/>
  <c r="K15" i="76" s="1"/>
  <c r="L8" i="55"/>
  <c r="K41" i="76" s="1"/>
  <c r="K8" i="55"/>
  <c r="K40" i="76" s="1"/>
  <c r="J8" i="55"/>
  <c r="K39" i="76" s="1"/>
  <c r="I8" i="55"/>
  <c r="K38" i="76" s="1"/>
  <c r="H8" i="55"/>
  <c r="K37" i="76" s="1"/>
  <c r="G8" i="55"/>
  <c r="K36" i="76" s="1"/>
  <c r="F8" i="55"/>
  <c r="K35" i="76" s="1"/>
  <c r="E8" i="55"/>
  <c r="K34" i="76" s="1"/>
  <c r="D8" i="55"/>
  <c r="K33" i="76" s="1"/>
  <c r="C8" i="55"/>
  <c r="K32" i="76" s="1"/>
  <c r="X7" i="55"/>
  <c r="W7" i="55"/>
  <c r="V7" i="55"/>
  <c r="U7" i="55"/>
  <c r="T7" i="55"/>
  <c r="S7" i="55"/>
  <c r="R7" i="55"/>
  <c r="Q7" i="55"/>
  <c r="P7" i="55"/>
  <c r="N7" i="55"/>
  <c r="M7" i="55"/>
  <c r="J15" i="76" s="1"/>
  <c r="L7" i="55"/>
  <c r="J41" i="76" s="1"/>
  <c r="K7" i="55"/>
  <c r="J40" i="76" s="1"/>
  <c r="J7" i="55"/>
  <c r="J39" i="76" s="1"/>
  <c r="I7" i="55"/>
  <c r="J38" i="76" s="1"/>
  <c r="H7" i="55"/>
  <c r="J37" i="76" s="1"/>
  <c r="G7" i="55"/>
  <c r="J36" i="76" s="1"/>
  <c r="F7" i="55"/>
  <c r="J35" i="76" s="1"/>
  <c r="E7" i="55"/>
  <c r="J34" i="76" s="1"/>
  <c r="D7" i="55"/>
  <c r="J33" i="76" s="1"/>
  <c r="C7" i="55"/>
  <c r="J32" i="76" s="1"/>
  <c r="X6" i="55"/>
  <c r="W6" i="55"/>
  <c r="V6" i="55"/>
  <c r="U6" i="55"/>
  <c r="T6" i="55"/>
  <c r="S6" i="55"/>
  <c r="R6" i="55"/>
  <c r="Q6" i="55"/>
  <c r="P6" i="55"/>
  <c r="N6" i="55"/>
  <c r="M6" i="55"/>
  <c r="L6" i="55"/>
  <c r="K6" i="55"/>
  <c r="J6" i="55"/>
  <c r="I6" i="55"/>
  <c r="H6" i="55"/>
  <c r="G6" i="55"/>
  <c r="F6" i="55"/>
  <c r="E6" i="55"/>
  <c r="D6" i="55"/>
  <c r="C6" i="55"/>
  <c r="X5" i="55"/>
  <c r="W5" i="55"/>
  <c r="V5" i="55"/>
  <c r="U5" i="55"/>
  <c r="T5" i="55"/>
  <c r="S5" i="55"/>
  <c r="R5" i="55"/>
  <c r="Q5" i="55"/>
  <c r="P5" i="55"/>
  <c r="N5" i="55"/>
  <c r="M5" i="55"/>
  <c r="L5" i="55"/>
  <c r="K5" i="55"/>
  <c r="J5" i="55"/>
  <c r="I5" i="55"/>
  <c r="H5" i="55"/>
  <c r="G5" i="55"/>
  <c r="F5" i="55"/>
  <c r="E5" i="55"/>
  <c r="D5" i="55"/>
  <c r="C5" i="55"/>
  <c r="X30" i="54" l="1"/>
  <c r="W30" i="54"/>
  <c r="V30" i="54"/>
  <c r="U30" i="54"/>
  <c r="T30" i="54"/>
  <c r="S30" i="54"/>
  <c r="R30" i="54"/>
  <c r="Q30" i="54"/>
  <c r="P30" i="54"/>
  <c r="N30" i="54"/>
  <c r="M30" i="54"/>
  <c r="L30" i="54"/>
  <c r="K30" i="54"/>
  <c r="J30" i="54"/>
  <c r="I30" i="54"/>
  <c r="H30" i="54"/>
  <c r="G30" i="54"/>
  <c r="F30" i="54"/>
  <c r="E30" i="54"/>
  <c r="D30" i="54"/>
  <c r="C30" i="54"/>
  <c r="X29" i="54"/>
  <c r="W29" i="54"/>
  <c r="V29" i="54"/>
  <c r="U29" i="54"/>
  <c r="T29" i="54"/>
  <c r="S29" i="54"/>
  <c r="R29" i="54"/>
  <c r="Q29" i="54"/>
  <c r="P29" i="54"/>
  <c r="N29" i="54"/>
  <c r="M29" i="54"/>
  <c r="AF15" i="75" s="1"/>
  <c r="L29" i="54"/>
  <c r="AF41" i="75" s="1"/>
  <c r="K29" i="54"/>
  <c r="AF40" i="75" s="1"/>
  <c r="J29" i="54"/>
  <c r="AF39" i="75" s="1"/>
  <c r="I29" i="54"/>
  <c r="AF38" i="75" s="1"/>
  <c r="H29" i="54"/>
  <c r="AF37" i="75" s="1"/>
  <c r="G29" i="54"/>
  <c r="AF36" i="75" s="1"/>
  <c r="F29" i="54"/>
  <c r="AF35" i="75" s="1"/>
  <c r="E29" i="54"/>
  <c r="AF34" i="75" s="1"/>
  <c r="D29" i="54"/>
  <c r="AF33" i="75" s="1"/>
  <c r="C29" i="54"/>
  <c r="AF32" i="75" s="1"/>
  <c r="X28" i="54"/>
  <c r="W28" i="54"/>
  <c r="V28" i="54"/>
  <c r="U28" i="54"/>
  <c r="T28" i="54"/>
  <c r="S28" i="54"/>
  <c r="R28" i="54"/>
  <c r="Q28" i="54"/>
  <c r="P28" i="54"/>
  <c r="N28" i="54"/>
  <c r="M28" i="54"/>
  <c r="AE15" i="75" s="1"/>
  <c r="L28" i="54"/>
  <c r="AE41" i="75" s="1"/>
  <c r="K28" i="54"/>
  <c r="AE40" i="75" s="1"/>
  <c r="J28" i="54"/>
  <c r="AE39" i="75" s="1"/>
  <c r="I28" i="54"/>
  <c r="AE38" i="75" s="1"/>
  <c r="H28" i="54"/>
  <c r="AE37" i="75" s="1"/>
  <c r="G28" i="54"/>
  <c r="AE36" i="75" s="1"/>
  <c r="F28" i="54"/>
  <c r="AE35" i="75" s="1"/>
  <c r="E28" i="54"/>
  <c r="AE34" i="75" s="1"/>
  <c r="D28" i="54"/>
  <c r="AE33" i="75" s="1"/>
  <c r="C28" i="54"/>
  <c r="AE32" i="75" s="1"/>
  <c r="X27" i="54"/>
  <c r="W27" i="54"/>
  <c r="V27" i="54"/>
  <c r="U27" i="54"/>
  <c r="T27" i="54"/>
  <c r="S27" i="54"/>
  <c r="R27" i="54"/>
  <c r="Q27" i="54"/>
  <c r="P27" i="54"/>
  <c r="N27" i="54"/>
  <c r="M27" i="54"/>
  <c r="AD15" i="75" s="1"/>
  <c r="L27" i="54"/>
  <c r="AD41" i="75" s="1"/>
  <c r="K27" i="54"/>
  <c r="AD40" i="75" s="1"/>
  <c r="J27" i="54"/>
  <c r="AD39" i="75" s="1"/>
  <c r="I27" i="54"/>
  <c r="AD38" i="75" s="1"/>
  <c r="H27" i="54"/>
  <c r="AD37" i="75" s="1"/>
  <c r="G27" i="54"/>
  <c r="AD36" i="75" s="1"/>
  <c r="F27" i="54"/>
  <c r="AD35" i="75" s="1"/>
  <c r="E27" i="54"/>
  <c r="AD34" i="75" s="1"/>
  <c r="D27" i="54"/>
  <c r="AD33" i="75" s="1"/>
  <c r="C27" i="54"/>
  <c r="AD32" i="75" s="1"/>
  <c r="X26" i="54"/>
  <c r="W26" i="54"/>
  <c r="V26" i="54"/>
  <c r="U26" i="54"/>
  <c r="T26" i="54"/>
  <c r="S26" i="54"/>
  <c r="R26" i="54"/>
  <c r="Q26" i="54"/>
  <c r="P26" i="54"/>
  <c r="N26" i="54"/>
  <c r="M26" i="54"/>
  <c r="AC15" i="75" s="1"/>
  <c r="L26" i="54"/>
  <c r="AC41" i="75" s="1"/>
  <c r="K26" i="54"/>
  <c r="AC40" i="75" s="1"/>
  <c r="J26" i="54"/>
  <c r="AC39" i="75" s="1"/>
  <c r="I26" i="54"/>
  <c r="AC38" i="75" s="1"/>
  <c r="H26" i="54"/>
  <c r="AC37" i="75" s="1"/>
  <c r="G26" i="54"/>
  <c r="AC36" i="75" s="1"/>
  <c r="F26" i="54"/>
  <c r="AC35" i="75" s="1"/>
  <c r="E26" i="54"/>
  <c r="AC34" i="75" s="1"/>
  <c r="D26" i="54"/>
  <c r="AC33" i="75" s="1"/>
  <c r="C26" i="54"/>
  <c r="AC32" i="75" s="1"/>
  <c r="X25" i="54"/>
  <c r="W25" i="54"/>
  <c r="V25" i="54"/>
  <c r="U25" i="54"/>
  <c r="T25" i="54"/>
  <c r="S25" i="54"/>
  <c r="R25" i="54"/>
  <c r="Q25" i="54"/>
  <c r="P25" i="54"/>
  <c r="N25" i="54"/>
  <c r="M25" i="54"/>
  <c r="AB15" i="75" s="1"/>
  <c r="L25" i="54"/>
  <c r="AB41" i="75" s="1"/>
  <c r="K25" i="54"/>
  <c r="AB40" i="75" s="1"/>
  <c r="J25" i="54"/>
  <c r="AB39" i="75" s="1"/>
  <c r="I25" i="54"/>
  <c r="AB38" i="75" s="1"/>
  <c r="H25" i="54"/>
  <c r="AB37" i="75" s="1"/>
  <c r="G25" i="54"/>
  <c r="AB36" i="75" s="1"/>
  <c r="F25" i="54"/>
  <c r="AB35" i="75" s="1"/>
  <c r="E25" i="54"/>
  <c r="AB34" i="75" s="1"/>
  <c r="D25" i="54"/>
  <c r="AB33" i="75" s="1"/>
  <c r="C25" i="54"/>
  <c r="AB32" i="75" s="1"/>
  <c r="X24" i="54"/>
  <c r="W24" i="54"/>
  <c r="V24" i="54"/>
  <c r="U24" i="54"/>
  <c r="T24" i="54"/>
  <c r="S24" i="54"/>
  <c r="R24" i="54"/>
  <c r="Q24" i="54"/>
  <c r="P24" i="54"/>
  <c r="N24" i="54"/>
  <c r="M24" i="54"/>
  <c r="AA15" i="75" s="1"/>
  <c r="L24" i="54"/>
  <c r="AA41" i="75" s="1"/>
  <c r="K24" i="54"/>
  <c r="AA40" i="75" s="1"/>
  <c r="J24" i="54"/>
  <c r="AA39" i="75" s="1"/>
  <c r="I24" i="54"/>
  <c r="AA38" i="75" s="1"/>
  <c r="H24" i="54"/>
  <c r="AA37" i="75" s="1"/>
  <c r="G24" i="54"/>
  <c r="AA36" i="75" s="1"/>
  <c r="F24" i="54"/>
  <c r="AA35" i="75" s="1"/>
  <c r="E24" i="54"/>
  <c r="AA34" i="75" s="1"/>
  <c r="D24" i="54"/>
  <c r="AA33" i="75" s="1"/>
  <c r="C24" i="54"/>
  <c r="AA32" i="75" s="1"/>
  <c r="X23" i="54"/>
  <c r="W23" i="54"/>
  <c r="V23" i="54"/>
  <c r="U23" i="54"/>
  <c r="T23" i="54"/>
  <c r="S23" i="54"/>
  <c r="R23" i="54"/>
  <c r="Q23" i="54"/>
  <c r="P23" i="54"/>
  <c r="N23" i="54"/>
  <c r="M23" i="54"/>
  <c r="Z15" i="75" s="1"/>
  <c r="L23" i="54"/>
  <c r="Z41" i="75" s="1"/>
  <c r="K23" i="54"/>
  <c r="Z40" i="75" s="1"/>
  <c r="J23" i="54"/>
  <c r="Z39" i="75" s="1"/>
  <c r="I23" i="54"/>
  <c r="Z38" i="75" s="1"/>
  <c r="H23" i="54"/>
  <c r="Z37" i="75" s="1"/>
  <c r="G23" i="54"/>
  <c r="Z36" i="75" s="1"/>
  <c r="F23" i="54"/>
  <c r="Z35" i="75" s="1"/>
  <c r="E23" i="54"/>
  <c r="Z34" i="75" s="1"/>
  <c r="D23" i="54"/>
  <c r="Z33" i="75" s="1"/>
  <c r="C23" i="54"/>
  <c r="Z32" i="75" s="1"/>
  <c r="X22" i="54"/>
  <c r="W22" i="54"/>
  <c r="V22" i="54"/>
  <c r="U22" i="54"/>
  <c r="T22" i="54"/>
  <c r="S22" i="54"/>
  <c r="R22" i="54"/>
  <c r="Q22" i="54"/>
  <c r="P22" i="54"/>
  <c r="N22" i="54"/>
  <c r="M22" i="54"/>
  <c r="Y15" i="75" s="1"/>
  <c r="L22" i="54"/>
  <c r="Y41" i="75" s="1"/>
  <c r="K22" i="54"/>
  <c r="Y40" i="75" s="1"/>
  <c r="J22" i="54"/>
  <c r="Y39" i="75" s="1"/>
  <c r="I22" i="54"/>
  <c r="Y38" i="75" s="1"/>
  <c r="H22" i="54"/>
  <c r="Y37" i="75" s="1"/>
  <c r="G22" i="54"/>
  <c r="Y36" i="75" s="1"/>
  <c r="F22" i="54"/>
  <c r="Y35" i="75" s="1"/>
  <c r="E22" i="54"/>
  <c r="Y34" i="75" s="1"/>
  <c r="D22" i="54"/>
  <c r="Y33" i="75" s="1"/>
  <c r="C22" i="54"/>
  <c r="Y32" i="75" s="1"/>
  <c r="X21" i="54"/>
  <c r="W21" i="54"/>
  <c r="V21" i="54"/>
  <c r="U21" i="54"/>
  <c r="T21" i="54"/>
  <c r="S21" i="54"/>
  <c r="R21" i="54"/>
  <c r="Q21" i="54"/>
  <c r="P21" i="54"/>
  <c r="N21" i="54"/>
  <c r="M21" i="54"/>
  <c r="X15" i="75" s="1"/>
  <c r="L21" i="54"/>
  <c r="X41" i="75" s="1"/>
  <c r="K21" i="54"/>
  <c r="X40" i="75" s="1"/>
  <c r="J21" i="54"/>
  <c r="X39" i="75" s="1"/>
  <c r="I21" i="54"/>
  <c r="X38" i="75" s="1"/>
  <c r="H21" i="54"/>
  <c r="X37" i="75" s="1"/>
  <c r="G21" i="54"/>
  <c r="X36" i="75" s="1"/>
  <c r="F21" i="54"/>
  <c r="X35" i="75" s="1"/>
  <c r="E21" i="54"/>
  <c r="X34" i="75" s="1"/>
  <c r="D21" i="54"/>
  <c r="X33" i="75" s="1"/>
  <c r="C21" i="54"/>
  <c r="X32" i="75" s="1"/>
  <c r="X20" i="54"/>
  <c r="W20" i="54"/>
  <c r="V20" i="54"/>
  <c r="U20" i="54"/>
  <c r="T20" i="54"/>
  <c r="S20" i="54"/>
  <c r="R20" i="54"/>
  <c r="Q20" i="54"/>
  <c r="P20" i="54"/>
  <c r="N20" i="54"/>
  <c r="M20" i="54"/>
  <c r="W15" i="75" s="1"/>
  <c r="L20" i="54"/>
  <c r="W41" i="75" s="1"/>
  <c r="K20" i="54"/>
  <c r="W40" i="75" s="1"/>
  <c r="J20" i="54"/>
  <c r="W39" i="75" s="1"/>
  <c r="I20" i="54"/>
  <c r="W38" i="75" s="1"/>
  <c r="H20" i="54"/>
  <c r="W37" i="75" s="1"/>
  <c r="G20" i="54"/>
  <c r="W36" i="75" s="1"/>
  <c r="F20" i="54"/>
  <c r="W35" i="75" s="1"/>
  <c r="E20" i="54"/>
  <c r="W34" i="75" s="1"/>
  <c r="D20" i="54"/>
  <c r="W33" i="75" s="1"/>
  <c r="C20" i="54"/>
  <c r="W32" i="75" s="1"/>
  <c r="X19" i="54"/>
  <c r="W19" i="54"/>
  <c r="V19" i="54"/>
  <c r="U19" i="54"/>
  <c r="T19" i="54"/>
  <c r="S19" i="54"/>
  <c r="R19" i="54"/>
  <c r="Q19" i="54"/>
  <c r="P19" i="54"/>
  <c r="N19" i="54"/>
  <c r="M19" i="54"/>
  <c r="V15" i="75" s="1"/>
  <c r="L19" i="54"/>
  <c r="V41" i="75" s="1"/>
  <c r="K19" i="54"/>
  <c r="V40" i="75" s="1"/>
  <c r="J19" i="54"/>
  <c r="V39" i="75" s="1"/>
  <c r="I19" i="54"/>
  <c r="V38" i="75" s="1"/>
  <c r="H19" i="54"/>
  <c r="V37" i="75" s="1"/>
  <c r="G19" i="54"/>
  <c r="V36" i="75" s="1"/>
  <c r="F19" i="54"/>
  <c r="V35" i="75" s="1"/>
  <c r="E19" i="54"/>
  <c r="V34" i="75" s="1"/>
  <c r="D19" i="54"/>
  <c r="V33" i="75" s="1"/>
  <c r="C19" i="54"/>
  <c r="V32" i="75" s="1"/>
  <c r="X18" i="54"/>
  <c r="W18" i="54"/>
  <c r="V18" i="54"/>
  <c r="U18" i="54"/>
  <c r="T18" i="54"/>
  <c r="S18" i="54"/>
  <c r="R18" i="54"/>
  <c r="Q18" i="54"/>
  <c r="P18" i="54"/>
  <c r="N18" i="54"/>
  <c r="M18" i="54"/>
  <c r="U15" i="75" s="1"/>
  <c r="L18" i="54"/>
  <c r="U41" i="75" s="1"/>
  <c r="K18" i="54"/>
  <c r="U40" i="75" s="1"/>
  <c r="J18" i="54"/>
  <c r="U39" i="75" s="1"/>
  <c r="I18" i="54"/>
  <c r="U38" i="75" s="1"/>
  <c r="H18" i="54"/>
  <c r="U37" i="75" s="1"/>
  <c r="G18" i="54"/>
  <c r="U36" i="75" s="1"/>
  <c r="F18" i="54"/>
  <c r="U35" i="75" s="1"/>
  <c r="E18" i="54"/>
  <c r="U34" i="75" s="1"/>
  <c r="D18" i="54"/>
  <c r="U33" i="75" s="1"/>
  <c r="C18" i="54"/>
  <c r="U32" i="75" s="1"/>
  <c r="X17" i="54"/>
  <c r="W17" i="54"/>
  <c r="V17" i="54"/>
  <c r="U17" i="54"/>
  <c r="T17" i="54"/>
  <c r="S17" i="54"/>
  <c r="R17" i="54"/>
  <c r="Q17" i="54"/>
  <c r="P17" i="54"/>
  <c r="N17" i="54"/>
  <c r="M17" i="54"/>
  <c r="T15" i="75" s="1"/>
  <c r="L17" i="54"/>
  <c r="T41" i="75" s="1"/>
  <c r="K17" i="54"/>
  <c r="T40" i="75" s="1"/>
  <c r="J17" i="54"/>
  <c r="T39" i="75" s="1"/>
  <c r="I17" i="54"/>
  <c r="T38" i="75" s="1"/>
  <c r="H17" i="54"/>
  <c r="T37" i="75" s="1"/>
  <c r="G17" i="54"/>
  <c r="T36" i="75" s="1"/>
  <c r="F17" i="54"/>
  <c r="T35" i="75" s="1"/>
  <c r="E17" i="54"/>
  <c r="T34" i="75" s="1"/>
  <c r="D17" i="54"/>
  <c r="T33" i="75" s="1"/>
  <c r="C17" i="54"/>
  <c r="T32" i="75" s="1"/>
  <c r="X16" i="54"/>
  <c r="W16" i="54"/>
  <c r="V16" i="54"/>
  <c r="U16" i="54"/>
  <c r="T16" i="54"/>
  <c r="S16" i="54"/>
  <c r="R16" i="54"/>
  <c r="Q16" i="54"/>
  <c r="P16" i="54"/>
  <c r="N16" i="54"/>
  <c r="M16" i="54"/>
  <c r="S15" i="75" s="1"/>
  <c r="L16" i="54"/>
  <c r="S41" i="75" s="1"/>
  <c r="K16" i="54"/>
  <c r="S40" i="75" s="1"/>
  <c r="J16" i="54"/>
  <c r="S39" i="75" s="1"/>
  <c r="I16" i="54"/>
  <c r="S38" i="75" s="1"/>
  <c r="H16" i="54"/>
  <c r="S37" i="75" s="1"/>
  <c r="G16" i="54"/>
  <c r="S36" i="75" s="1"/>
  <c r="F16" i="54"/>
  <c r="S35" i="75" s="1"/>
  <c r="E16" i="54"/>
  <c r="S34" i="75" s="1"/>
  <c r="D16" i="54"/>
  <c r="S33" i="75" s="1"/>
  <c r="C16" i="54"/>
  <c r="S32" i="75" s="1"/>
  <c r="X15" i="54"/>
  <c r="W15" i="54"/>
  <c r="V15" i="54"/>
  <c r="U15" i="54"/>
  <c r="T15" i="54"/>
  <c r="S15" i="54"/>
  <c r="R15" i="54"/>
  <c r="Q15" i="54"/>
  <c r="P15" i="54"/>
  <c r="N15" i="54"/>
  <c r="M15" i="54"/>
  <c r="R15" i="75" s="1"/>
  <c r="L15" i="54"/>
  <c r="R41" i="75" s="1"/>
  <c r="K15" i="54"/>
  <c r="R40" i="75" s="1"/>
  <c r="J15" i="54"/>
  <c r="R39" i="75" s="1"/>
  <c r="I15" i="54"/>
  <c r="R38" i="75" s="1"/>
  <c r="H15" i="54"/>
  <c r="R37" i="75" s="1"/>
  <c r="G15" i="54"/>
  <c r="R36" i="75" s="1"/>
  <c r="F15" i="54"/>
  <c r="R35" i="75" s="1"/>
  <c r="E15" i="54"/>
  <c r="R34" i="75" s="1"/>
  <c r="D15" i="54"/>
  <c r="R33" i="75" s="1"/>
  <c r="C15" i="54"/>
  <c r="R32" i="75" s="1"/>
  <c r="X14" i="54"/>
  <c r="W14" i="54"/>
  <c r="V14" i="54"/>
  <c r="U14" i="54"/>
  <c r="T14" i="54"/>
  <c r="S14" i="54"/>
  <c r="R14" i="54"/>
  <c r="Q14" i="54"/>
  <c r="P14" i="54"/>
  <c r="N14" i="54"/>
  <c r="M14" i="54"/>
  <c r="Q15" i="75" s="1"/>
  <c r="L14" i="54"/>
  <c r="Q41" i="75" s="1"/>
  <c r="K14" i="54"/>
  <c r="Q40" i="75" s="1"/>
  <c r="J14" i="54"/>
  <c r="Q39" i="75" s="1"/>
  <c r="I14" i="54"/>
  <c r="Q38" i="75" s="1"/>
  <c r="H14" i="54"/>
  <c r="Q37" i="75" s="1"/>
  <c r="G14" i="54"/>
  <c r="Q36" i="75" s="1"/>
  <c r="F14" i="54"/>
  <c r="Q35" i="75" s="1"/>
  <c r="E14" i="54"/>
  <c r="Q34" i="75" s="1"/>
  <c r="D14" i="54"/>
  <c r="Q33" i="75" s="1"/>
  <c r="C14" i="54"/>
  <c r="Q32" i="75" s="1"/>
  <c r="X13" i="54"/>
  <c r="W13" i="54"/>
  <c r="V13" i="54"/>
  <c r="U13" i="54"/>
  <c r="T13" i="54"/>
  <c r="S13" i="54"/>
  <c r="R13" i="54"/>
  <c r="Q13" i="54"/>
  <c r="P13" i="54"/>
  <c r="N13" i="54"/>
  <c r="M13" i="54"/>
  <c r="P15" i="75" s="1"/>
  <c r="L13" i="54"/>
  <c r="P41" i="75" s="1"/>
  <c r="K13" i="54"/>
  <c r="P40" i="75" s="1"/>
  <c r="J13" i="54"/>
  <c r="P39" i="75" s="1"/>
  <c r="I13" i="54"/>
  <c r="P38" i="75" s="1"/>
  <c r="H13" i="54"/>
  <c r="P37" i="75" s="1"/>
  <c r="G13" i="54"/>
  <c r="P36" i="75" s="1"/>
  <c r="F13" i="54"/>
  <c r="P35" i="75" s="1"/>
  <c r="E13" i="54"/>
  <c r="P34" i="75" s="1"/>
  <c r="D13" i="54"/>
  <c r="P33" i="75" s="1"/>
  <c r="C13" i="54"/>
  <c r="P32" i="75" s="1"/>
  <c r="X12" i="54"/>
  <c r="W12" i="54"/>
  <c r="V12" i="54"/>
  <c r="U12" i="54"/>
  <c r="T12" i="54"/>
  <c r="S12" i="54"/>
  <c r="R12" i="54"/>
  <c r="Q12" i="54"/>
  <c r="P12" i="54"/>
  <c r="N12" i="54"/>
  <c r="M12" i="54"/>
  <c r="O15" i="75" s="1"/>
  <c r="L12" i="54"/>
  <c r="O41" i="75" s="1"/>
  <c r="K12" i="54"/>
  <c r="O40" i="75" s="1"/>
  <c r="J12" i="54"/>
  <c r="O39" i="75" s="1"/>
  <c r="I12" i="54"/>
  <c r="O38" i="75" s="1"/>
  <c r="H12" i="54"/>
  <c r="O37" i="75" s="1"/>
  <c r="G12" i="54"/>
  <c r="O36" i="75" s="1"/>
  <c r="F12" i="54"/>
  <c r="O35" i="75" s="1"/>
  <c r="E12" i="54"/>
  <c r="O34" i="75" s="1"/>
  <c r="D12" i="54"/>
  <c r="O33" i="75" s="1"/>
  <c r="C12" i="54"/>
  <c r="O32" i="75" s="1"/>
  <c r="X11" i="54"/>
  <c r="W11" i="54"/>
  <c r="V11" i="54"/>
  <c r="U11" i="54"/>
  <c r="T11" i="54"/>
  <c r="S11" i="54"/>
  <c r="R11" i="54"/>
  <c r="Q11" i="54"/>
  <c r="P11" i="54"/>
  <c r="N11" i="54"/>
  <c r="M11" i="54"/>
  <c r="N15" i="75" s="1"/>
  <c r="L11" i="54"/>
  <c r="N41" i="75" s="1"/>
  <c r="K11" i="54"/>
  <c r="N40" i="75" s="1"/>
  <c r="J11" i="54"/>
  <c r="N39" i="75" s="1"/>
  <c r="I11" i="54"/>
  <c r="N38" i="75" s="1"/>
  <c r="H11" i="54"/>
  <c r="N37" i="75" s="1"/>
  <c r="G11" i="54"/>
  <c r="N36" i="75" s="1"/>
  <c r="F11" i="54"/>
  <c r="N35" i="75" s="1"/>
  <c r="E11" i="54"/>
  <c r="N34" i="75" s="1"/>
  <c r="D11" i="54"/>
  <c r="N33" i="75" s="1"/>
  <c r="C11" i="54"/>
  <c r="N32" i="75" s="1"/>
  <c r="X10" i="54"/>
  <c r="W10" i="54"/>
  <c r="V10" i="54"/>
  <c r="U10" i="54"/>
  <c r="T10" i="54"/>
  <c r="S10" i="54"/>
  <c r="R10" i="54"/>
  <c r="Q10" i="54"/>
  <c r="P10" i="54"/>
  <c r="N10" i="54"/>
  <c r="M10" i="54"/>
  <c r="M15" i="75" s="1"/>
  <c r="L10" i="54"/>
  <c r="M41" i="75" s="1"/>
  <c r="K10" i="54"/>
  <c r="M40" i="75" s="1"/>
  <c r="J10" i="54"/>
  <c r="M39" i="75" s="1"/>
  <c r="I10" i="54"/>
  <c r="M38" i="75" s="1"/>
  <c r="H10" i="54"/>
  <c r="M37" i="75" s="1"/>
  <c r="G10" i="54"/>
  <c r="M36" i="75" s="1"/>
  <c r="F10" i="54"/>
  <c r="M35" i="75" s="1"/>
  <c r="E10" i="54"/>
  <c r="M34" i="75" s="1"/>
  <c r="D10" i="54"/>
  <c r="M33" i="75" s="1"/>
  <c r="C10" i="54"/>
  <c r="M32" i="75" s="1"/>
  <c r="X9" i="54"/>
  <c r="W9" i="54"/>
  <c r="V9" i="54"/>
  <c r="U9" i="54"/>
  <c r="T9" i="54"/>
  <c r="S9" i="54"/>
  <c r="R9" i="54"/>
  <c r="Q9" i="54"/>
  <c r="P9" i="54"/>
  <c r="N9" i="54"/>
  <c r="M9" i="54"/>
  <c r="L15" i="75" s="1"/>
  <c r="L9" i="54"/>
  <c r="L41" i="75" s="1"/>
  <c r="K9" i="54"/>
  <c r="L40" i="75" s="1"/>
  <c r="J9" i="54"/>
  <c r="L39" i="75" s="1"/>
  <c r="I9" i="54"/>
  <c r="L38" i="75" s="1"/>
  <c r="H9" i="54"/>
  <c r="L37" i="75" s="1"/>
  <c r="G9" i="54"/>
  <c r="L36" i="75" s="1"/>
  <c r="F9" i="54"/>
  <c r="L35" i="75" s="1"/>
  <c r="E9" i="54"/>
  <c r="L34" i="75" s="1"/>
  <c r="D9" i="54"/>
  <c r="L33" i="75" s="1"/>
  <c r="C9" i="54"/>
  <c r="L32" i="75" s="1"/>
  <c r="X8" i="54"/>
  <c r="W8" i="54"/>
  <c r="V8" i="54"/>
  <c r="U8" i="54"/>
  <c r="T8" i="54"/>
  <c r="S8" i="54"/>
  <c r="R8" i="54"/>
  <c r="Q8" i="54"/>
  <c r="P8" i="54"/>
  <c r="N8" i="54"/>
  <c r="M8" i="54"/>
  <c r="K15" i="75" s="1"/>
  <c r="L8" i="54"/>
  <c r="K41" i="75" s="1"/>
  <c r="K8" i="54"/>
  <c r="K40" i="75" s="1"/>
  <c r="J8" i="54"/>
  <c r="K39" i="75" s="1"/>
  <c r="I8" i="54"/>
  <c r="K38" i="75" s="1"/>
  <c r="H8" i="54"/>
  <c r="K37" i="75" s="1"/>
  <c r="G8" i="54"/>
  <c r="K36" i="75" s="1"/>
  <c r="F8" i="54"/>
  <c r="K35" i="75" s="1"/>
  <c r="E8" i="54"/>
  <c r="K34" i="75" s="1"/>
  <c r="D8" i="54"/>
  <c r="K33" i="75" s="1"/>
  <c r="C8" i="54"/>
  <c r="K32" i="75" s="1"/>
  <c r="X7" i="54"/>
  <c r="W7" i="54"/>
  <c r="V7" i="54"/>
  <c r="U7" i="54"/>
  <c r="T7" i="54"/>
  <c r="S7" i="54"/>
  <c r="R7" i="54"/>
  <c r="Q7" i="54"/>
  <c r="P7" i="54"/>
  <c r="N7" i="54"/>
  <c r="M7" i="54"/>
  <c r="J15" i="75" s="1"/>
  <c r="L7" i="54"/>
  <c r="J41" i="75" s="1"/>
  <c r="K7" i="54"/>
  <c r="J40" i="75" s="1"/>
  <c r="J7" i="54"/>
  <c r="J39" i="75" s="1"/>
  <c r="I7" i="54"/>
  <c r="J38" i="75" s="1"/>
  <c r="H7" i="54"/>
  <c r="J37" i="75" s="1"/>
  <c r="G7" i="54"/>
  <c r="J36" i="75" s="1"/>
  <c r="F7" i="54"/>
  <c r="J35" i="75" s="1"/>
  <c r="E7" i="54"/>
  <c r="J34" i="75" s="1"/>
  <c r="D7" i="54"/>
  <c r="J33" i="75" s="1"/>
  <c r="C7" i="54"/>
  <c r="J32" i="75" s="1"/>
  <c r="X6" i="54"/>
  <c r="W6" i="54"/>
  <c r="V6" i="54"/>
  <c r="U6" i="54"/>
  <c r="T6" i="54"/>
  <c r="S6" i="54"/>
  <c r="R6" i="54"/>
  <c r="Q6" i="54"/>
  <c r="P6" i="54"/>
  <c r="N6" i="54"/>
  <c r="M6" i="54"/>
  <c r="L6" i="54"/>
  <c r="K6" i="54"/>
  <c r="J6" i="54"/>
  <c r="I6" i="54"/>
  <c r="H6" i="54"/>
  <c r="G6" i="54"/>
  <c r="F6" i="54"/>
  <c r="E6" i="54"/>
  <c r="D6" i="54"/>
  <c r="C6" i="54"/>
  <c r="X5" i="54"/>
  <c r="W5" i="54"/>
  <c r="V5" i="54"/>
  <c r="U5" i="54"/>
  <c r="T5" i="54"/>
  <c r="S5" i="54"/>
  <c r="R5" i="54"/>
  <c r="Q5" i="54"/>
  <c r="P5" i="54"/>
  <c r="N5" i="54"/>
  <c r="M5" i="54"/>
  <c r="L5" i="54"/>
  <c r="K5" i="54"/>
  <c r="J5" i="54"/>
  <c r="I5" i="54"/>
  <c r="H5" i="54"/>
  <c r="G5" i="54"/>
  <c r="F5" i="54"/>
  <c r="E5" i="54"/>
  <c r="D5" i="54"/>
  <c r="C5" i="54"/>
  <c r="X30" i="53" l="1"/>
  <c r="W30" i="53"/>
  <c r="V30" i="53"/>
  <c r="U30" i="53"/>
  <c r="T30" i="53"/>
  <c r="S30" i="53"/>
  <c r="R30" i="53"/>
  <c r="Q30" i="53"/>
  <c r="P30" i="53"/>
  <c r="N30" i="53"/>
  <c r="M30" i="53"/>
  <c r="L30" i="53"/>
  <c r="K30" i="53"/>
  <c r="J30" i="53"/>
  <c r="I30" i="53"/>
  <c r="H30" i="53"/>
  <c r="G30" i="53"/>
  <c r="F30" i="53"/>
  <c r="E30" i="53"/>
  <c r="D30" i="53"/>
  <c r="C30" i="53"/>
  <c r="X29" i="53"/>
  <c r="W29" i="53"/>
  <c r="V29" i="53"/>
  <c r="U29" i="53"/>
  <c r="T29" i="53"/>
  <c r="S29" i="53"/>
  <c r="R29" i="53"/>
  <c r="Q29" i="53"/>
  <c r="P29" i="53"/>
  <c r="N29" i="53"/>
  <c r="M29" i="53"/>
  <c r="AF15" i="74" s="1"/>
  <c r="L29" i="53"/>
  <c r="AF41" i="74" s="1"/>
  <c r="K29" i="53"/>
  <c r="AF40" i="74" s="1"/>
  <c r="J29" i="53"/>
  <c r="AF39" i="74" s="1"/>
  <c r="I29" i="53"/>
  <c r="AF38" i="74" s="1"/>
  <c r="H29" i="53"/>
  <c r="AF37" i="74" s="1"/>
  <c r="G29" i="53"/>
  <c r="AF36" i="74" s="1"/>
  <c r="F29" i="53"/>
  <c r="AF35" i="74" s="1"/>
  <c r="E29" i="53"/>
  <c r="AF34" i="74" s="1"/>
  <c r="D29" i="53"/>
  <c r="AF33" i="74" s="1"/>
  <c r="C29" i="53"/>
  <c r="AF32" i="74" s="1"/>
  <c r="X28" i="53"/>
  <c r="W28" i="53"/>
  <c r="V28" i="53"/>
  <c r="U28" i="53"/>
  <c r="T28" i="53"/>
  <c r="S28" i="53"/>
  <c r="R28" i="53"/>
  <c r="Q28" i="53"/>
  <c r="P28" i="53"/>
  <c r="N28" i="53"/>
  <c r="M28" i="53"/>
  <c r="AE15" i="74" s="1"/>
  <c r="L28" i="53"/>
  <c r="AE41" i="74" s="1"/>
  <c r="K28" i="53"/>
  <c r="AE40" i="74" s="1"/>
  <c r="J28" i="53"/>
  <c r="AE39" i="74" s="1"/>
  <c r="I28" i="53"/>
  <c r="AE38" i="74" s="1"/>
  <c r="H28" i="53"/>
  <c r="AE37" i="74" s="1"/>
  <c r="G28" i="53"/>
  <c r="AE36" i="74" s="1"/>
  <c r="F28" i="53"/>
  <c r="AE35" i="74" s="1"/>
  <c r="E28" i="53"/>
  <c r="AE34" i="74" s="1"/>
  <c r="D28" i="53"/>
  <c r="AE33" i="74" s="1"/>
  <c r="C28" i="53"/>
  <c r="AE32" i="74" s="1"/>
  <c r="X27" i="53"/>
  <c r="W27" i="53"/>
  <c r="V27" i="53"/>
  <c r="U27" i="53"/>
  <c r="T27" i="53"/>
  <c r="S27" i="53"/>
  <c r="R27" i="53"/>
  <c r="Q27" i="53"/>
  <c r="P27" i="53"/>
  <c r="N27" i="53"/>
  <c r="M27" i="53"/>
  <c r="AD15" i="74" s="1"/>
  <c r="L27" i="53"/>
  <c r="AD41" i="74" s="1"/>
  <c r="K27" i="53"/>
  <c r="AD40" i="74" s="1"/>
  <c r="J27" i="53"/>
  <c r="AD39" i="74" s="1"/>
  <c r="I27" i="53"/>
  <c r="AD38" i="74" s="1"/>
  <c r="H27" i="53"/>
  <c r="AD37" i="74" s="1"/>
  <c r="G27" i="53"/>
  <c r="AD36" i="74" s="1"/>
  <c r="F27" i="53"/>
  <c r="AD35" i="74" s="1"/>
  <c r="E27" i="53"/>
  <c r="AD34" i="74" s="1"/>
  <c r="D27" i="53"/>
  <c r="AD33" i="74" s="1"/>
  <c r="C27" i="53"/>
  <c r="AD32" i="74" s="1"/>
  <c r="X26" i="53"/>
  <c r="W26" i="53"/>
  <c r="V26" i="53"/>
  <c r="U26" i="53"/>
  <c r="T26" i="53"/>
  <c r="S26" i="53"/>
  <c r="R26" i="53"/>
  <c r="Q26" i="53"/>
  <c r="P26" i="53"/>
  <c r="N26" i="53"/>
  <c r="M26" i="53"/>
  <c r="AC15" i="74" s="1"/>
  <c r="L26" i="53"/>
  <c r="AC41" i="74" s="1"/>
  <c r="K26" i="53"/>
  <c r="AC40" i="74" s="1"/>
  <c r="J26" i="53"/>
  <c r="AC39" i="74" s="1"/>
  <c r="I26" i="53"/>
  <c r="AC38" i="74" s="1"/>
  <c r="H26" i="53"/>
  <c r="AC37" i="74" s="1"/>
  <c r="G26" i="53"/>
  <c r="AC36" i="74" s="1"/>
  <c r="F26" i="53"/>
  <c r="AC35" i="74" s="1"/>
  <c r="E26" i="53"/>
  <c r="AC34" i="74" s="1"/>
  <c r="D26" i="53"/>
  <c r="AC33" i="74" s="1"/>
  <c r="C26" i="53"/>
  <c r="AC32" i="74" s="1"/>
  <c r="X25" i="53"/>
  <c r="W25" i="53"/>
  <c r="V25" i="53"/>
  <c r="U25" i="53"/>
  <c r="T25" i="53"/>
  <c r="S25" i="53"/>
  <c r="R25" i="53"/>
  <c r="Q25" i="53"/>
  <c r="P25" i="53"/>
  <c r="N25" i="53"/>
  <c r="M25" i="53"/>
  <c r="AB15" i="74" s="1"/>
  <c r="L25" i="53"/>
  <c r="AB41" i="74" s="1"/>
  <c r="K25" i="53"/>
  <c r="AB40" i="74" s="1"/>
  <c r="J25" i="53"/>
  <c r="AB39" i="74" s="1"/>
  <c r="I25" i="53"/>
  <c r="AB38" i="74" s="1"/>
  <c r="H25" i="53"/>
  <c r="AB37" i="74" s="1"/>
  <c r="G25" i="53"/>
  <c r="AB36" i="74" s="1"/>
  <c r="F25" i="53"/>
  <c r="AB35" i="74" s="1"/>
  <c r="E25" i="53"/>
  <c r="AB34" i="74" s="1"/>
  <c r="D25" i="53"/>
  <c r="AB33" i="74" s="1"/>
  <c r="C25" i="53"/>
  <c r="AB32" i="74" s="1"/>
  <c r="X24" i="53"/>
  <c r="W24" i="53"/>
  <c r="V24" i="53"/>
  <c r="U24" i="53"/>
  <c r="T24" i="53"/>
  <c r="S24" i="53"/>
  <c r="R24" i="53"/>
  <c r="Q24" i="53"/>
  <c r="P24" i="53"/>
  <c r="N24" i="53"/>
  <c r="M24" i="53"/>
  <c r="AA15" i="74" s="1"/>
  <c r="L24" i="53"/>
  <c r="AA41" i="74" s="1"/>
  <c r="K24" i="53"/>
  <c r="AA40" i="74" s="1"/>
  <c r="J24" i="53"/>
  <c r="AA39" i="74" s="1"/>
  <c r="I24" i="53"/>
  <c r="AA38" i="74" s="1"/>
  <c r="H24" i="53"/>
  <c r="AA37" i="74" s="1"/>
  <c r="G24" i="53"/>
  <c r="AA36" i="74" s="1"/>
  <c r="F24" i="53"/>
  <c r="AA35" i="74" s="1"/>
  <c r="E24" i="53"/>
  <c r="AA34" i="74" s="1"/>
  <c r="D24" i="53"/>
  <c r="AA33" i="74" s="1"/>
  <c r="C24" i="53"/>
  <c r="AA32" i="74" s="1"/>
  <c r="X23" i="53"/>
  <c r="W23" i="53"/>
  <c r="V23" i="53"/>
  <c r="U23" i="53"/>
  <c r="T23" i="53"/>
  <c r="S23" i="53"/>
  <c r="R23" i="53"/>
  <c r="Q23" i="53"/>
  <c r="P23" i="53"/>
  <c r="N23" i="53"/>
  <c r="M23" i="53"/>
  <c r="Z15" i="74" s="1"/>
  <c r="L23" i="53"/>
  <c r="Z41" i="74" s="1"/>
  <c r="K23" i="53"/>
  <c r="Z40" i="74" s="1"/>
  <c r="J23" i="53"/>
  <c r="Z39" i="74" s="1"/>
  <c r="I23" i="53"/>
  <c r="Z38" i="74" s="1"/>
  <c r="H23" i="53"/>
  <c r="Z37" i="74" s="1"/>
  <c r="G23" i="53"/>
  <c r="Z36" i="74" s="1"/>
  <c r="F23" i="53"/>
  <c r="Z35" i="74" s="1"/>
  <c r="E23" i="53"/>
  <c r="Z34" i="74" s="1"/>
  <c r="D23" i="53"/>
  <c r="Z33" i="74" s="1"/>
  <c r="C23" i="53"/>
  <c r="Z32" i="74" s="1"/>
  <c r="X22" i="53"/>
  <c r="W22" i="53"/>
  <c r="V22" i="53"/>
  <c r="U22" i="53"/>
  <c r="T22" i="53"/>
  <c r="S22" i="53"/>
  <c r="R22" i="53"/>
  <c r="Q22" i="53"/>
  <c r="P22" i="53"/>
  <c r="N22" i="53"/>
  <c r="M22" i="53"/>
  <c r="Y15" i="74" s="1"/>
  <c r="L22" i="53"/>
  <c r="Y41" i="74" s="1"/>
  <c r="K22" i="53"/>
  <c r="Y40" i="74" s="1"/>
  <c r="J22" i="53"/>
  <c r="Y39" i="74" s="1"/>
  <c r="I22" i="53"/>
  <c r="Y38" i="74" s="1"/>
  <c r="H22" i="53"/>
  <c r="Y37" i="74" s="1"/>
  <c r="G22" i="53"/>
  <c r="Y36" i="74" s="1"/>
  <c r="F22" i="53"/>
  <c r="Y35" i="74" s="1"/>
  <c r="E22" i="53"/>
  <c r="Y34" i="74" s="1"/>
  <c r="D22" i="53"/>
  <c r="Y33" i="74" s="1"/>
  <c r="C22" i="53"/>
  <c r="Y32" i="74" s="1"/>
  <c r="X21" i="53"/>
  <c r="W21" i="53"/>
  <c r="V21" i="53"/>
  <c r="U21" i="53"/>
  <c r="T21" i="53"/>
  <c r="S21" i="53"/>
  <c r="R21" i="53"/>
  <c r="Q21" i="53"/>
  <c r="P21" i="53"/>
  <c r="N21" i="53"/>
  <c r="M21" i="53"/>
  <c r="X15" i="74" s="1"/>
  <c r="L21" i="53"/>
  <c r="X41" i="74" s="1"/>
  <c r="K21" i="53"/>
  <c r="X40" i="74" s="1"/>
  <c r="J21" i="53"/>
  <c r="X39" i="74" s="1"/>
  <c r="I21" i="53"/>
  <c r="X38" i="74" s="1"/>
  <c r="H21" i="53"/>
  <c r="X37" i="74" s="1"/>
  <c r="G21" i="53"/>
  <c r="X36" i="74" s="1"/>
  <c r="F21" i="53"/>
  <c r="X35" i="74" s="1"/>
  <c r="E21" i="53"/>
  <c r="X34" i="74" s="1"/>
  <c r="D21" i="53"/>
  <c r="X33" i="74" s="1"/>
  <c r="C21" i="53"/>
  <c r="X32" i="74" s="1"/>
  <c r="X20" i="53"/>
  <c r="W20" i="53"/>
  <c r="V20" i="53"/>
  <c r="U20" i="53"/>
  <c r="T20" i="53"/>
  <c r="S20" i="53"/>
  <c r="R20" i="53"/>
  <c r="Q20" i="53"/>
  <c r="P20" i="53"/>
  <c r="N20" i="53"/>
  <c r="M20" i="53"/>
  <c r="W15" i="74" s="1"/>
  <c r="L20" i="53"/>
  <c r="W41" i="74" s="1"/>
  <c r="K20" i="53"/>
  <c r="W40" i="74" s="1"/>
  <c r="J20" i="53"/>
  <c r="W39" i="74" s="1"/>
  <c r="I20" i="53"/>
  <c r="W38" i="74" s="1"/>
  <c r="H20" i="53"/>
  <c r="W37" i="74" s="1"/>
  <c r="G20" i="53"/>
  <c r="W36" i="74" s="1"/>
  <c r="F20" i="53"/>
  <c r="W35" i="74" s="1"/>
  <c r="E20" i="53"/>
  <c r="W34" i="74" s="1"/>
  <c r="D20" i="53"/>
  <c r="W33" i="74" s="1"/>
  <c r="C20" i="53"/>
  <c r="W32" i="74" s="1"/>
  <c r="X19" i="53"/>
  <c r="W19" i="53"/>
  <c r="V19" i="53"/>
  <c r="U19" i="53"/>
  <c r="T19" i="53"/>
  <c r="S19" i="53"/>
  <c r="R19" i="53"/>
  <c r="Q19" i="53"/>
  <c r="P19" i="53"/>
  <c r="N19" i="53"/>
  <c r="M19" i="53"/>
  <c r="V15" i="74" s="1"/>
  <c r="L19" i="53"/>
  <c r="V41" i="74" s="1"/>
  <c r="K19" i="53"/>
  <c r="V40" i="74" s="1"/>
  <c r="J19" i="53"/>
  <c r="V39" i="74" s="1"/>
  <c r="I19" i="53"/>
  <c r="V38" i="74" s="1"/>
  <c r="H19" i="53"/>
  <c r="V37" i="74" s="1"/>
  <c r="G19" i="53"/>
  <c r="V36" i="74" s="1"/>
  <c r="F19" i="53"/>
  <c r="V35" i="74" s="1"/>
  <c r="E19" i="53"/>
  <c r="V34" i="74" s="1"/>
  <c r="D19" i="53"/>
  <c r="V33" i="74" s="1"/>
  <c r="C19" i="53"/>
  <c r="V32" i="74" s="1"/>
  <c r="X18" i="53"/>
  <c r="W18" i="53"/>
  <c r="V18" i="53"/>
  <c r="U18" i="53"/>
  <c r="T18" i="53"/>
  <c r="S18" i="53"/>
  <c r="R18" i="53"/>
  <c r="Q18" i="53"/>
  <c r="P18" i="53"/>
  <c r="N18" i="53"/>
  <c r="M18" i="53"/>
  <c r="U15" i="74" s="1"/>
  <c r="L18" i="53"/>
  <c r="U41" i="74" s="1"/>
  <c r="K18" i="53"/>
  <c r="U40" i="74" s="1"/>
  <c r="J18" i="53"/>
  <c r="U39" i="74" s="1"/>
  <c r="I18" i="53"/>
  <c r="U38" i="74" s="1"/>
  <c r="H18" i="53"/>
  <c r="U37" i="74" s="1"/>
  <c r="G18" i="53"/>
  <c r="U36" i="74" s="1"/>
  <c r="F18" i="53"/>
  <c r="U35" i="74" s="1"/>
  <c r="E18" i="53"/>
  <c r="U34" i="74" s="1"/>
  <c r="D18" i="53"/>
  <c r="U33" i="74" s="1"/>
  <c r="C18" i="53"/>
  <c r="U32" i="74" s="1"/>
  <c r="X17" i="53"/>
  <c r="W17" i="53"/>
  <c r="V17" i="53"/>
  <c r="U17" i="53"/>
  <c r="T17" i="53"/>
  <c r="S17" i="53"/>
  <c r="R17" i="53"/>
  <c r="Q17" i="53"/>
  <c r="P17" i="53"/>
  <c r="N17" i="53"/>
  <c r="M17" i="53"/>
  <c r="T15" i="74" s="1"/>
  <c r="L17" i="53"/>
  <c r="T41" i="74" s="1"/>
  <c r="K17" i="53"/>
  <c r="T40" i="74" s="1"/>
  <c r="J17" i="53"/>
  <c r="T39" i="74" s="1"/>
  <c r="I17" i="53"/>
  <c r="T38" i="74" s="1"/>
  <c r="H17" i="53"/>
  <c r="T37" i="74" s="1"/>
  <c r="G17" i="53"/>
  <c r="T36" i="74" s="1"/>
  <c r="F17" i="53"/>
  <c r="T35" i="74" s="1"/>
  <c r="E17" i="53"/>
  <c r="T34" i="74" s="1"/>
  <c r="D17" i="53"/>
  <c r="T33" i="74" s="1"/>
  <c r="C17" i="53"/>
  <c r="T32" i="74" s="1"/>
  <c r="X16" i="53"/>
  <c r="W16" i="53"/>
  <c r="V16" i="53"/>
  <c r="U16" i="53"/>
  <c r="T16" i="53"/>
  <c r="S16" i="53"/>
  <c r="R16" i="53"/>
  <c r="Q16" i="53"/>
  <c r="P16" i="53"/>
  <c r="N16" i="53"/>
  <c r="M16" i="53"/>
  <c r="S15" i="74" s="1"/>
  <c r="L16" i="53"/>
  <c r="S41" i="74" s="1"/>
  <c r="K16" i="53"/>
  <c r="S40" i="74" s="1"/>
  <c r="J16" i="53"/>
  <c r="S39" i="74" s="1"/>
  <c r="I16" i="53"/>
  <c r="S38" i="74" s="1"/>
  <c r="H16" i="53"/>
  <c r="S37" i="74" s="1"/>
  <c r="G16" i="53"/>
  <c r="S36" i="74" s="1"/>
  <c r="F16" i="53"/>
  <c r="S35" i="74" s="1"/>
  <c r="E16" i="53"/>
  <c r="S34" i="74" s="1"/>
  <c r="D16" i="53"/>
  <c r="S33" i="74" s="1"/>
  <c r="C16" i="53"/>
  <c r="S32" i="74" s="1"/>
  <c r="X15" i="53"/>
  <c r="W15" i="53"/>
  <c r="V15" i="53"/>
  <c r="U15" i="53"/>
  <c r="T15" i="53"/>
  <c r="S15" i="53"/>
  <c r="R15" i="53"/>
  <c r="Q15" i="53"/>
  <c r="P15" i="53"/>
  <c r="N15" i="53"/>
  <c r="M15" i="53"/>
  <c r="R15" i="74" s="1"/>
  <c r="L15" i="53"/>
  <c r="R41" i="74" s="1"/>
  <c r="K15" i="53"/>
  <c r="R40" i="74" s="1"/>
  <c r="J15" i="53"/>
  <c r="R39" i="74" s="1"/>
  <c r="I15" i="53"/>
  <c r="R38" i="74" s="1"/>
  <c r="H15" i="53"/>
  <c r="R37" i="74" s="1"/>
  <c r="G15" i="53"/>
  <c r="R36" i="74" s="1"/>
  <c r="F15" i="53"/>
  <c r="R35" i="74" s="1"/>
  <c r="E15" i="53"/>
  <c r="R34" i="74" s="1"/>
  <c r="D15" i="53"/>
  <c r="R33" i="74" s="1"/>
  <c r="C15" i="53"/>
  <c r="R32" i="74" s="1"/>
  <c r="X14" i="53"/>
  <c r="W14" i="53"/>
  <c r="V14" i="53"/>
  <c r="U14" i="53"/>
  <c r="T14" i="53"/>
  <c r="S14" i="53"/>
  <c r="R14" i="53"/>
  <c r="Q14" i="53"/>
  <c r="P14" i="53"/>
  <c r="N14" i="53"/>
  <c r="M14" i="53"/>
  <c r="Q15" i="74" s="1"/>
  <c r="L14" i="53"/>
  <c r="Q41" i="74" s="1"/>
  <c r="K14" i="53"/>
  <c r="Q40" i="74" s="1"/>
  <c r="J14" i="53"/>
  <c r="Q39" i="74" s="1"/>
  <c r="I14" i="53"/>
  <c r="Q38" i="74" s="1"/>
  <c r="H14" i="53"/>
  <c r="Q37" i="74" s="1"/>
  <c r="G14" i="53"/>
  <c r="Q36" i="74" s="1"/>
  <c r="F14" i="53"/>
  <c r="Q35" i="74" s="1"/>
  <c r="E14" i="53"/>
  <c r="Q34" i="74" s="1"/>
  <c r="D14" i="53"/>
  <c r="Q33" i="74" s="1"/>
  <c r="C14" i="53"/>
  <c r="Q32" i="74" s="1"/>
  <c r="X13" i="53"/>
  <c r="W13" i="53"/>
  <c r="V13" i="53"/>
  <c r="U13" i="53"/>
  <c r="T13" i="53"/>
  <c r="S13" i="53"/>
  <c r="R13" i="53"/>
  <c r="Q13" i="53"/>
  <c r="P13" i="53"/>
  <c r="N13" i="53"/>
  <c r="M13" i="53"/>
  <c r="P15" i="74" s="1"/>
  <c r="L13" i="53"/>
  <c r="P41" i="74" s="1"/>
  <c r="K13" i="53"/>
  <c r="P40" i="74" s="1"/>
  <c r="J13" i="53"/>
  <c r="P39" i="74" s="1"/>
  <c r="I13" i="53"/>
  <c r="P38" i="74" s="1"/>
  <c r="H13" i="53"/>
  <c r="P37" i="74" s="1"/>
  <c r="G13" i="53"/>
  <c r="P36" i="74" s="1"/>
  <c r="F13" i="53"/>
  <c r="P35" i="74" s="1"/>
  <c r="E13" i="53"/>
  <c r="P34" i="74" s="1"/>
  <c r="D13" i="53"/>
  <c r="P33" i="74" s="1"/>
  <c r="C13" i="53"/>
  <c r="P32" i="74" s="1"/>
  <c r="X12" i="53"/>
  <c r="W12" i="53"/>
  <c r="V12" i="53"/>
  <c r="U12" i="53"/>
  <c r="T12" i="53"/>
  <c r="S12" i="53"/>
  <c r="R12" i="53"/>
  <c r="Q12" i="53"/>
  <c r="P12" i="53"/>
  <c r="N12" i="53"/>
  <c r="M12" i="53"/>
  <c r="O15" i="74" s="1"/>
  <c r="L12" i="53"/>
  <c r="O41" i="74" s="1"/>
  <c r="K12" i="53"/>
  <c r="O40" i="74" s="1"/>
  <c r="J12" i="53"/>
  <c r="O39" i="74" s="1"/>
  <c r="I12" i="53"/>
  <c r="O38" i="74" s="1"/>
  <c r="H12" i="53"/>
  <c r="O37" i="74" s="1"/>
  <c r="G12" i="53"/>
  <c r="O36" i="74" s="1"/>
  <c r="F12" i="53"/>
  <c r="O35" i="74" s="1"/>
  <c r="E12" i="53"/>
  <c r="O34" i="74" s="1"/>
  <c r="D12" i="53"/>
  <c r="O33" i="74" s="1"/>
  <c r="C12" i="53"/>
  <c r="O32" i="74" s="1"/>
  <c r="X11" i="53"/>
  <c r="W11" i="53"/>
  <c r="V11" i="53"/>
  <c r="U11" i="53"/>
  <c r="T11" i="53"/>
  <c r="S11" i="53"/>
  <c r="R11" i="53"/>
  <c r="Q11" i="53"/>
  <c r="P11" i="53"/>
  <c r="N11" i="53"/>
  <c r="M11" i="53"/>
  <c r="N15" i="74" s="1"/>
  <c r="L11" i="53"/>
  <c r="N41" i="74" s="1"/>
  <c r="K11" i="53"/>
  <c r="N40" i="74" s="1"/>
  <c r="J11" i="53"/>
  <c r="N39" i="74" s="1"/>
  <c r="I11" i="53"/>
  <c r="N38" i="74" s="1"/>
  <c r="H11" i="53"/>
  <c r="N37" i="74" s="1"/>
  <c r="G11" i="53"/>
  <c r="N36" i="74" s="1"/>
  <c r="F11" i="53"/>
  <c r="N35" i="74" s="1"/>
  <c r="E11" i="53"/>
  <c r="N34" i="74" s="1"/>
  <c r="D11" i="53"/>
  <c r="N33" i="74" s="1"/>
  <c r="C11" i="53"/>
  <c r="N32" i="74" s="1"/>
  <c r="X10" i="53"/>
  <c r="W10" i="53"/>
  <c r="V10" i="53"/>
  <c r="U10" i="53"/>
  <c r="T10" i="53"/>
  <c r="S10" i="53"/>
  <c r="R10" i="53"/>
  <c r="Q10" i="53"/>
  <c r="P10" i="53"/>
  <c r="N10" i="53"/>
  <c r="M10" i="53"/>
  <c r="M15" i="74" s="1"/>
  <c r="L10" i="53"/>
  <c r="M41" i="74" s="1"/>
  <c r="K10" i="53"/>
  <c r="M40" i="74" s="1"/>
  <c r="J10" i="53"/>
  <c r="M39" i="74" s="1"/>
  <c r="I10" i="53"/>
  <c r="M38" i="74" s="1"/>
  <c r="H10" i="53"/>
  <c r="M37" i="74" s="1"/>
  <c r="G10" i="53"/>
  <c r="M36" i="74" s="1"/>
  <c r="F10" i="53"/>
  <c r="M35" i="74" s="1"/>
  <c r="E10" i="53"/>
  <c r="M34" i="74" s="1"/>
  <c r="D10" i="53"/>
  <c r="M33" i="74" s="1"/>
  <c r="C10" i="53"/>
  <c r="M32" i="74" s="1"/>
  <c r="X9" i="53"/>
  <c r="W9" i="53"/>
  <c r="V9" i="53"/>
  <c r="U9" i="53"/>
  <c r="T9" i="53"/>
  <c r="S9" i="53"/>
  <c r="R9" i="53"/>
  <c r="Q9" i="53"/>
  <c r="P9" i="53"/>
  <c r="N9" i="53"/>
  <c r="M9" i="53"/>
  <c r="L15" i="74" s="1"/>
  <c r="L9" i="53"/>
  <c r="L41" i="74" s="1"/>
  <c r="K9" i="53"/>
  <c r="L40" i="74" s="1"/>
  <c r="J9" i="53"/>
  <c r="L39" i="74" s="1"/>
  <c r="I9" i="53"/>
  <c r="L38" i="74" s="1"/>
  <c r="H9" i="53"/>
  <c r="L37" i="74" s="1"/>
  <c r="G9" i="53"/>
  <c r="L36" i="74" s="1"/>
  <c r="F9" i="53"/>
  <c r="L35" i="74" s="1"/>
  <c r="E9" i="53"/>
  <c r="L34" i="74" s="1"/>
  <c r="D9" i="53"/>
  <c r="L33" i="74" s="1"/>
  <c r="C9" i="53"/>
  <c r="L32" i="74" s="1"/>
  <c r="X8" i="53"/>
  <c r="W8" i="53"/>
  <c r="V8" i="53"/>
  <c r="U8" i="53"/>
  <c r="T8" i="53"/>
  <c r="S8" i="53"/>
  <c r="R8" i="53"/>
  <c r="Q8" i="53"/>
  <c r="P8" i="53"/>
  <c r="N8" i="53"/>
  <c r="M8" i="53"/>
  <c r="K15" i="74" s="1"/>
  <c r="L8" i="53"/>
  <c r="K41" i="74" s="1"/>
  <c r="K8" i="53"/>
  <c r="K40" i="74" s="1"/>
  <c r="J8" i="53"/>
  <c r="K39" i="74" s="1"/>
  <c r="I8" i="53"/>
  <c r="K38" i="74" s="1"/>
  <c r="H8" i="53"/>
  <c r="K37" i="74" s="1"/>
  <c r="G8" i="53"/>
  <c r="K36" i="74" s="1"/>
  <c r="F8" i="53"/>
  <c r="K35" i="74" s="1"/>
  <c r="E8" i="53"/>
  <c r="K34" i="74" s="1"/>
  <c r="D8" i="53"/>
  <c r="K33" i="74" s="1"/>
  <c r="C8" i="53"/>
  <c r="K32" i="74" s="1"/>
  <c r="X7" i="53"/>
  <c r="W7" i="53"/>
  <c r="V7" i="53"/>
  <c r="U7" i="53"/>
  <c r="T7" i="53"/>
  <c r="S7" i="53"/>
  <c r="R7" i="53"/>
  <c r="Q7" i="53"/>
  <c r="P7" i="53"/>
  <c r="N7" i="53"/>
  <c r="M7" i="53"/>
  <c r="J15" i="74" s="1"/>
  <c r="L7" i="53"/>
  <c r="J41" i="74" s="1"/>
  <c r="K7" i="53"/>
  <c r="J40" i="74" s="1"/>
  <c r="J7" i="53"/>
  <c r="J39" i="74" s="1"/>
  <c r="I7" i="53"/>
  <c r="J38" i="74" s="1"/>
  <c r="H7" i="53"/>
  <c r="J37" i="74" s="1"/>
  <c r="G7" i="53"/>
  <c r="J36" i="74" s="1"/>
  <c r="F7" i="53"/>
  <c r="J35" i="74" s="1"/>
  <c r="E7" i="53"/>
  <c r="J34" i="74" s="1"/>
  <c r="D7" i="53"/>
  <c r="J33" i="74" s="1"/>
  <c r="C7" i="53"/>
  <c r="J32" i="74" s="1"/>
  <c r="X6" i="53"/>
  <c r="W6" i="53"/>
  <c r="V6" i="53"/>
  <c r="U6" i="53"/>
  <c r="T6" i="53"/>
  <c r="S6" i="53"/>
  <c r="R6" i="53"/>
  <c r="Q6" i="53"/>
  <c r="P6" i="53"/>
  <c r="N6" i="53"/>
  <c r="M6" i="53"/>
  <c r="L6" i="53"/>
  <c r="K6" i="53"/>
  <c r="J6" i="53"/>
  <c r="I6" i="53"/>
  <c r="H6" i="53"/>
  <c r="G6" i="53"/>
  <c r="F6" i="53"/>
  <c r="E6" i="53"/>
  <c r="D6" i="53"/>
  <c r="C6" i="53"/>
  <c r="X5" i="53"/>
  <c r="W5" i="53"/>
  <c r="V5" i="53"/>
  <c r="U5" i="53"/>
  <c r="T5" i="53"/>
  <c r="S5" i="53"/>
  <c r="R5" i="53"/>
  <c r="Q5" i="53"/>
  <c r="P5" i="53"/>
  <c r="N5" i="53"/>
  <c r="M5" i="53"/>
  <c r="L5" i="53"/>
  <c r="K5" i="53"/>
  <c r="J5" i="53"/>
  <c r="I5" i="53"/>
  <c r="H5" i="53"/>
  <c r="G5" i="53"/>
  <c r="F5" i="53"/>
  <c r="E5" i="53"/>
  <c r="D5" i="53"/>
  <c r="C5" i="53"/>
  <c r="X30" i="52" l="1"/>
  <c r="W30" i="52"/>
  <c r="V30" i="52"/>
  <c r="U30" i="52"/>
  <c r="T30" i="52"/>
  <c r="S30" i="52"/>
  <c r="R30" i="52"/>
  <c r="Q30" i="52"/>
  <c r="P30" i="52"/>
  <c r="N30" i="52"/>
  <c r="M30" i="52"/>
  <c r="L30" i="52"/>
  <c r="K30" i="52"/>
  <c r="J30" i="52"/>
  <c r="I30" i="52"/>
  <c r="H30" i="52"/>
  <c r="G30" i="52"/>
  <c r="F30" i="52"/>
  <c r="E30" i="52"/>
  <c r="D30" i="52"/>
  <c r="C30" i="52"/>
  <c r="X29" i="52"/>
  <c r="W29" i="52"/>
  <c r="V29" i="52"/>
  <c r="U29" i="52"/>
  <c r="T29" i="52"/>
  <c r="S29" i="52"/>
  <c r="R29" i="52"/>
  <c r="Q29" i="52"/>
  <c r="P29" i="52"/>
  <c r="N29" i="52"/>
  <c r="M29" i="52"/>
  <c r="AF15" i="73" s="1"/>
  <c r="L29" i="52"/>
  <c r="AF41" i="73" s="1"/>
  <c r="K29" i="52"/>
  <c r="AF40" i="73" s="1"/>
  <c r="J29" i="52"/>
  <c r="AF39" i="73" s="1"/>
  <c r="I29" i="52"/>
  <c r="AF38" i="73" s="1"/>
  <c r="H29" i="52"/>
  <c r="AF37" i="73" s="1"/>
  <c r="G29" i="52"/>
  <c r="AF36" i="73" s="1"/>
  <c r="F29" i="52"/>
  <c r="AF35" i="73" s="1"/>
  <c r="E29" i="52"/>
  <c r="AF34" i="73" s="1"/>
  <c r="D29" i="52"/>
  <c r="AF33" i="73" s="1"/>
  <c r="C29" i="52"/>
  <c r="AF32" i="73" s="1"/>
  <c r="X28" i="52"/>
  <c r="W28" i="52"/>
  <c r="V28" i="52"/>
  <c r="U28" i="52"/>
  <c r="T28" i="52"/>
  <c r="S28" i="52"/>
  <c r="R28" i="52"/>
  <c r="Q28" i="52"/>
  <c r="P28" i="52"/>
  <c r="N28" i="52"/>
  <c r="M28" i="52"/>
  <c r="AE15" i="73" s="1"/>
  <c r="L28" i="52"/>
  <c r="AE41" i="73" s="1"/>
  <c r="K28" i="52"/>
  <c r="AE40" i="73" s="1"/>
  <c r="J28" i="52"/>
  <c r="AE39" i="73" s="1"/>
  <c r="I28" i="52"/>
  <c r="AE38" i="73" s="1"/>
  <c r="H28" i="52"/>
  <c r="AE37" i="73" s="1"/>
  <c r="G28" i="52"/>
  <c r="AE36" i="73" s="1"/>
  <c r="F28" i="52"/>
  <c r="AE35" i="73" s="1"/>
  <c r="E28" i="52"/>
  <c r="AE34" i="73" s="1"/>
  <c r="D28" i="52"/>
  <c r="AE33" i="73" s="1"/>
  <c r="C28" i="52"/>
  <c r="AE32" i="73" s="1"/>
  <c r="X27" i="52"/>
  <c r="W27" i="52"/>
  <c r="V27" i="52"/>
  <c r="U27" i="52"/>
  <c r="T27" i="52"/>
  <c r="S27" i="52"/>
  <c r="R27" i="52"/>
  <c r="Q27" i="52"/>
  <c r="P27" i="52"/>
  <c r="N27" i="52"/>
  <c r="M27" i="52"/>
  <c r="AD15" i="73" s="1"/>
  <c r="L27" i="52"/>
  <c r="AD41" i="73" s="1"/>
  <c r="K27" i="52"/>
  <c r="AD40" i="73" s="1"/>
  <c r="J27" i="52"/>
  <c r="AD39" i="73" s="1"/>
  <c r="I27" i="52"/>
  <c r="AD38" i="73" s="1"/>
  <c r="H27" i="52"/>
  <c r="AD37" i="73" s="1"/>
  <c r="G27" i="52"/>
  <c r="AD36" i="73" s="1"/>
  <c r="F27" i="52"/>
  <c r="AD35" i="73" s="1"/>
  <c r="E27" i="52"/>
  <c r="AD34" i="73" s="1"/>
  <c r="D27" i="52"/>
  <c r="AD33" i="73" s="1"/>
  <c r="C27" i="52"/>
  <c r="AD32" i="73" s="1"/>
  <c r="X26" i="52"/>
  <c r="W26" i="52"/>
  <c r="V26" i="52"/>
  <c r="U26" i="52"/>
  <c r="T26" i="52"/>
  <c r="S26" i="52"/>
  <c r="R26" i="52"/>
  <c r="Q26" i="52"/>
  <c r="P26" i="52"/>
  <c r="N26" i="52"/>
  <c r="M26" i="52"/>
  <c r="AC15" i="73" s="1"/>
  <c r="L26" i="52"/>
  <c r="AC41" i="73" s="1"/>
  <c r="K26" i="52"/>
  <c r="AC40" i="73" s="1"/>
  <c r="J26" i="52"/>
  <c r="AC39" i="73" s="1"/>
  <c r="I26" i="52"/>
  <c r="AC38" i="73" s="1"/>
  <c r="H26" i="52"/>
  <c r="AC37" i="73" s="1"/>
  <c r="G26" i="52"/>
  <c r="AC36" i="73" s="1"/>
  <c r="F26" i="52"/>
  <c r="AC35" i="73" s="1"/>
  <c r="E26" i="52"/>
  <c r="AC34" i="73" s="1"/>
  <c r="D26" i="52"/>
  <c r="AC33" i="73" s="1"/>
  <c r="C26" i="52"/>
  <c r="AC32" i="73" s="1"/>
  <c r="X25" i="52"/>
  <c r="W25" i="52"/>
  <c r="V25" i="52"/>
  <c r="U25" i="52"/>
  <c r="T25" i="52"/>
  <c r="S25" i="52"/>
  <c r="R25" i="52"/>
  <c r="Q25" i="52"/>
  <c r="P25" i="52"/>
  <c r="N25" i="52"/>
  <c r="M25" i="52"/>
  <c r="AB15" i="73" s="1"/>
  <c r="L25" i="52"/>
  <c r="AB41" i="73" s="1"/>
  <c r="K25" i="52"/>
  <c r="AB40" i="73" s="1"/>
  <c r="J25" i="52"/>
  <c r="AB39" i="73" s="1"/>
  <c r="I25" i="52"/>
  <c r="AB38" i="73" s="1"/>
  <c r="H25" i="52"/>
  <c r="AB37" i="73" s="1"/>
  <c r="G25" i="52"/>
  <c r="AB36" i="73" s="1"/>
  <c r="F25" i="52"/>
  <c r="AB35" i="73" s="1"/>
  <c r="E25" i="52"/>
  <c r="AB34" i="73" s="1"/>
  <c r="D25" i="52"/>
  <c r="AB33" i="73" s="1"/>
  <c r="C25" i="52"/>
  <c r="AB32" i="73" s="1"/>
  <c r="X24" i="52"/>
  <c r="W24" i="52"/>
  <c r="V24" i="52"/>
  <c r="U24" i="52"/>
  <c r="T24" i="52"/>
  <c r="S24" i="52"/>
  <c r="R24" i="52"/>
  <c r="Q24" i="52"/>
  <c r="P24" i="52"/>
  <c r="N24" i="52"/>
  <c r="M24" i="52"/>
  <c r="AA15" i="73" s="1"/>
  <c r="L24" i="52"/>
  <c r="AA41" i="73" s="1"/>
  <c r="K24" i="52"/>
  <c r="AA40" i="73" s="1"/>
  <c r="J24" i="52"/>
  <c r="AA39" i="73" s="1"/>
  <c r="I24" i="52"/>
  <c r="AA38" i="73" s="1"/>
  <c r="H24" i="52"/>
  <c r="AA37" i="73" s="1"/>
  <c r="G24" i="52"/>
  <c r="AA36" i="73" s="1"/>
  <c r="F24" i="52"/>
  <c r="AA35" i="73" s="1"/>
  <c r="E24" i="52"/>
  <c r="AA34" i="73" s="1"/>
  <c r="D24" i="52"/>
  <c r="AA33" i="73" s="1"/>
  <c r="C24" i="52"/>
  <c r="AA32" i="73" s="1"/>
  <c r="X23" i="52"/>
  <c r="W23" i="52"/>
  <c r="V23" i="52"/>
  <c r="U23" i="52"/>
  <c r="T23" i="52"/>
  <c r="S23" i="52"/>
  <c r="R23" i="52"/>
  <c r="Q23" i="52"/>
  <c r="P23" i="52"/>
  <c r="N23" i="52"/>
  <c r="M23" i="52"/>
  <c r="Z15" i="73" s="1"/>
  <c r="L23" i="52"/>
  <c r="Z41" i="73" s="1"/>
  <c r="K23" i="52"/>
  <c r="Z40" i="73" s="1"/>
  <c r="J23" i="52"/>
  <c r="Z39" i="73" s="1"/>
  <c r="I23" i="52"/>
  <c r="Z38" i="73" s="1"/>
  <c r="H23" i="52"/>
  <c r="Z37" i="73" s="1"/>
  <c r="G23" i="52"/>
  <c r="Z36" i="73" s="1"/>
  <c r="F23" i="52"/>
  <c r="Z35" i="73" s="1"/>
  <c r="E23" i="52"/>
  <c r="Z34" i="73" s="1"/>
  <c r="D23" i="52"/>
  <c r="Z33" i="73" s="1"/>
  <c r="C23" i="52"/>
  <c r="Z32" i="73" s="1"/>
  <c r="X22" i="52"/>
  <c r="W22" i="52"/>
  <c r="V22" i="52"/>
  <c r="U22" i="52"/>
  <c r="T22" i="52"/>
  <c r="S22" i="52"/>
  <c r="R22" i="52"/>
  <c r="Q22" i="52"/>
  <c r="P22" i="52"/>
  <c r="N22" i="52"/>
  <c r="M22" i="52"/>
  <c r="Y15" i="73" s="1"/>
  <c r="L22" i="52"/>
  <c r="Y41" i="73" s="1"/>
  <c r="K22" i="52"/>
  <c r="Y40" i="73" s="1"/>
  <c r="J22" i="52"/>
  <c r="Y39" i="73" s="1"/>
  <c r="I22" i="52"/>
  <c r="Y38" i="73" s="1"/>
  <c r="H22" i="52"/>
  <c r="Y37" i="73" s="1"/>
  <c r="G22" i="52"/>
  <c r="Y36" i="73" s="1"/>
  <c r="F22" i="52"/>
  <c r="Y35" i="73" s="1"/>
  <c r="E22" i="52"/>
  <c r="Y34" i="73" s="1"/>
  <c r="D22" i="52"/>
  <c r="Y33" i="73" s="1"/>
  <c r="C22" i="52"/>
  <c r="Y32" i="73" s="1"/>
  <c r="X21" i="52"/>
  <c r="W21" i="52"/>
  <c r="V21" i="52"/>
  <c r="U21" i="52"/>
  <c r="T21" i="52"/>
  <c r="S21" i="52"/>
  <c r="R21" i="52"/>
  <c r="Q21" i="52"/>
  <c r="P21" i="52"/>
  <c r="N21" i="52"/>
  <c r="M21" i="52"/>
  <c r="X15" i="73" s="1"/>
  <c r="L21" i="52"/>
  <c r="X41" i="73" s="1"/>
  <c r="K21" i="52"/>
  <c r="X40" i="73" s="1"/>
  <c r="J21" i="52"/>
  <c r="X39" i="73" s="1"/>
  <c r="I21" i="52"/>
  <c r="X38" i="73" s="1"/>
  <c r="H21" i="52"/>
  <c r="X37" i="73" s="1"/>
  <c r="G21" i="52"/>
  <c r="X36" i="73" s="1"/>
  <c r="F21" i="52"/>
  <c r="X35" i="73" s="1"/>
  <c r="E21" i="52"/>
  <c r="X34" i="73" s="1"/>
  <c r="D21" i="52"/>
  <c r="X33" i="73" s="1"/>
  <c r="C21" i="52"/>
  <c r="X32" i="73" s="1"/>
  <c r="X20" i="52"/>
  <c r="W20" i="52"/>
  <c r="V20" i="52"/>
  <c r="U20" i="52"/>
  <c r="T20" i="52"/>
  <c r="S20" i="52"/>
  <c r="R20" i="52"/>
  <c r="Q20" i="52"/>
  <c r="P20" i="52"/>
  <c r="N20" i="52"/>
  <c r="M20" i="52"/>
  <c r="W15" i="73" s="1"/>
  <c r="L20" i="52"/>
  <c r="W41" i="73" s="1"/>
  <c r="K20" i="52"/>
  <c r="W40" i="73" s="1"/>
  <c r="J20" i="52"/>
  <c r="W39" i="73" s="1"/>
  <c r="I20" i="52"/>
  <c r="W38" i="73" s="1"/>
  <c r="H20" i="52"/>
  <c r="W37" i="73" s="1"/>
  <c r="G20" i="52"/>
  <c r="W36" i="73" s="1"/>
  <c r="F20" i="52"/>
  <c r="W35" i="73" s="1"/>
  <c r="E20" i="52"/>
  <c r="W34" i="73" s="1"/>
  <c r="D20" i="52"/>
  <c r="W33" i="73" s="1"/>
  <c r="C20" i="52"/>
  <c r="W32" i="73" s="1"/>
  <c r="X19" i="52"/>
  <c r="W19" i="52"/>
  <c r="V19" i="52"/>
  <c r="U19" i="52"/>
  <c r="T19" i="52"/>
  <c r="S19" i="52"/>
  <c r="R19" i="52"/>
  <c r="Q19" i="52"/>
  <c r="P19" i="52"/>
  <c r="N19" i="52"/>
  <c r="M19" i="52"/>
  <c r="V15" i="73" s="1"/>
  <c r="L19" i="52"/>
  <c r="V41" i="73" s="1"/>
  <c r="K19" i="52"/>
  <c r="V40" i="73" s="1"/>
  <c r="J19" i="52"/>
  <c r="V39" i="73" s="1"/>
  <c r="I19" i="52"/>
  <c r="V38" i="73" s="1"/>
  <c r="H19" i="52"/>
  <c r="V37" i="73" s="1"/>
  <c r="G19" i="52"/>
  <c r="V36" i="73" s="1"/>
  <c r="F19" i="52"/>
  <c r="V35" i="73" s="1"/>
  <c r="E19" i="52"/>
  <c r="V34" i="73" s="1"/>
  <c r="D19" i="52"/>
  <c r="V33" i="73" s="1"/>
  <c r="C19" i="52"/>
  <c r="V32" i="73" s="1"/>
  <c r="X18" i="52"/>
  <c r="W18" i="52"/>
  <c r="V18" i="52"/>
  <c r="U18" i="52"/>
  <c r="T18" i="52"/>
  <c r="S18" i="52"/>
  <c r="R18" i="52"/>
  <c r="Q18" i="52"/>
  <c r="P18" i="52"/>
  <c r="N18" i="52"/>
  <c r="M18" i="52"/>
  <c r="U15" i="73" s="1"/>
  <c r="L18" i="52"/>
  <c r="U41" i="73" s="1"/>
  <c r="K18" i="52"/>
  <c r="U40" i="73" s="1"/>
  <c r="J18" i="52"/>
  <c r="U39" i="73" s="1"/>
  <c r="I18" i="52"/>
  <c r="U38" i="73" s="1"/>
  <c r="H18" i="52"/>
  <c r="U37" i="73" s="1"/>
  <c r="G18" i="52"/>
  <c r="U36" i="73" s="1"/>
  <c r="F18" i="52"/>
  <c r="U35" i="73" s="1"/>
  <c r="E18" i="52"/>
  <c r="U34" i="73" s="1"/>
  <c r="D18" i="52"/>
  <c r="U33" i="73" s="1"/>
  <c r="C18" i="52"/>
  <c r="U32" i="73" s="1"/>
  <c r="X17" i="52"/>
  <c r="W17" i="52"/>
  <c r="V17" i="52"/>
  <c r="U17" i="52"/>
  <c r="T17" i="52"/>
  <c r="S17" i="52"/>
  <c r="R17" i="52"/>
  <c r="Q17" i="52"/>
  <c r="P17" i="52"/>
  <c r="N17" i="52"/>
  <c r="M17" i="52"/>
  <c r="T15" i="73" s="1"/>
  <c r="L17" i="52"/>
  <c r="T41" i="73" s="1"/>
  <c r="K17" i="52"/>
  <c r="T40" i="73" s="1"/>
  <c r="J17" i="52"/>
  <c r="T39" i="73" s="1"/>
  <c r="I17" i="52"/>
  <c r="T38" i="73" s="1"/>
  <c r="H17" i="52"/>
  <c r="T37" i="73" s="1"/>
  <c r="G17" i="52"/>
  <c r="T36" i="73" s="1"/>
  <c r="F17" i="52"/>
  <c r="T35" i="73" s="1"/>
  <c r="E17" i="52"/>
  <c r="T34" i="73" s="1"/>
  <c r="D17" i="52"/>
  <c r="T33" i="73" s="1"/>
  <c r="C17" i="52"/>
  <c r="T32" i="73" s="1"/>
  <c r="X16" i="52"/>
  <c r="W16" i="52"/>
  <c r="V16" i="52"/>
  <c r="U16" i="52"/>
  <c r="T16" i="52"/>
  <c r="S16" i="52"/>
  <c r="R16" i="52"/>
  <c r="Q16" i="52"/>
  <c r="P16" i="52"/>
  <c r="N16" i="52"/>
  <c r="M16" i="52"/>
  <c r="S15" i="73" s="1"/>
  <c r="L16" i="52"/>
  <c r="S41" i="73" s="1"/>
  <c r="K16" i="52"/>
  <c r="S40" i="73" s="1"/>
  <c r="J16" i="52"/>
  <c r="S39" i="73" s="1"/>
  <c r="I16" i="52"/>
  <c r="S38" i="73" s="1"/>
  <c r="H16" i="52"/>
  <c r="S37" i="73" s="1"/>
  <c r="G16" i="52"/>
  <c r="S36" i="73" s="1"/>
  <c r="F16" i="52"/>
  <c r="S35" i="73" s="1"/>
  <c r="E16" i="52"/>
  <c r="S34" i="73" s="1"/>
  <c r="D16" i="52"/>
  <c r="S33" i="73" s="1"/>
  <c r="C16" i="52"/>
  <c r="S32" i="73" s="1"/>
  <c r="X15" i="52"/>
  <c r="W15" i="52"/>
  <c r="V15" i="52"/>
  <c r="U15" i="52"/>
  <c r="T15" i="52"/>
  <c r="S15" i="52"/>
  <c r="R15" i="52"/>
  <c r="Q15" i="52"/>
  <c r="P15" i="52"/>
  <c r="N15" i="52"/>
  <c r="M15" i="52"/>
  <c r="R15" i="73" s="1"/>
  <c r="L15" i="52"/>
  <c r="R41" i="73" s="1"/>
  <c r="K15" i="52"/>
  <c r="R40" i="73" s="1"/>
  <c r="J15" i="52"/>
  <c r="R39" i="73" s="1"/>
  <c r="I15" i="52"/>
  <c r="R38" i="73" s="1"/>
  <c r="H15" i="52"/>
  <c r="R37" i="73" s="1"/>
  <c r="G15" i="52"/>
  <c r="R36" i="73" s="1"/>
  <c r="F15" i="52"/>
  <c r="R35" i="73" s="1"/>
  <c r="E15" i="52"/>
  <c r="R34" i="73" s="1"/>
  <c r="D15" i="52"/>
  <c r="R33" i="73" s="1"/>
  <c r="C15" i="52"/>
  <c r="R32" i="73" s="1"/>
  <c r="X14" i="52"/>
  <c r="W14" i="52"/>
  <c r="V14" i="52"/>
  <c r="U14" i="52"/>
  <c r="T14" i="52"/>
  <c r="S14" i="52"/>
  <c r="R14" i="52"/>
  <c r="Q14" i="52"/>
  <c r="P14" i="52"/>
  <c r="N14" i="52"/>
  <c r="M14" i="52"/>
  <c r="Q15" i="73" s="1"/>
  <c r="L14" i="52"/>
  <c r="Q41" i="73" s="1"/>
  <c r="K14" i="52"/>
  <c r="Q40" i="73" s="1"/>
  <c r="J14" i="52"/>
  <c r="Q39" i="73" s="1"/>
  <c r="I14" i="52"/>
  <c r="Q38" i="73" s="1"/>
  <c r="H14" i="52"/>
  <c r="Q37" i="73" s="1"/>
  <c r="G14" i="52"/>
  <c r="Q36" i="73" s="1"/>
  <c r="F14" i="52"/>
  <c r="Q35" i="73" s="1"/>
  <c r="E14" i="52"/>
  <c r="Q34" i="73" s="1"/>
  <c r="D14" i="52"/>
  <c r="Q33" i="73" s="1"/>
  <c r="C14" i="52"/>
  <c r="Q32" i="73" s="1"/>
  <c r="X13" i="52"/>
  <c r="W13" i="52"/>
  <c r="V13" i="52"/>
  <c r="U13" i="52"/>
  <c r="T13" i="52"/>
  <c r="S13" i="52"/>
  <c r="R13" i="52"/>
  <c r="Q13" i="52"/>
  <c r="P13" i="52"/>
  <c r="N13" i="52"/>
  <c r="M13" i="52"/>
  <c r="P15" i="73" s="1"/>
  <c r="L13" i="52"/>
  <c r="P41" i="73" s="1"/>
  <c r="K13" i="52"/>
  <c r="P40" i="73" s="1"/>
  <c r="J13" i="52"/>
  <c r="P39" i="73" s="1"/>
  <c r="I13" i="52"/>
  <c r="P38" i="73" s="1"/>
  <c r="H13" i="52"/>
  <c r="P37" i="73" s="1"/>
  <c r="G13" i="52"/>
  <c r="P36" i="73" s="1"/>
  <c r="F13" i="52"/>
  <c r="P35" i="73" s="1"/>
  <c r="E13" i="52"/>
  <c r="P34" i="73" s="1"/>
  <c r="D13" i="52"/>
  <c r="P33" i="73" s="1"/>
  <c r="C13" i="52"/>
  <c r="P32" i="73" s="1"/>
  <c r="X12" i="52"/>
  <c r="W12" i="52"/>
  <c r="V12" i="52"/>
  <c r="U12" i="52"/>
  <c r="T12" i="52"/>
  <c r="S12" i="52"/>
  <c r="R12" i="52"/>
  <c r="Q12" i="52"/>
  <c r="P12" i="52"/>
  <c r="N12" i="52"/>
  <c r="M12" i="52"/>
  <c r="O15" i="73" s="1"/>
  <c r="L12" i="52"/>
  <c r="O41" i="73" s="1"/>
  <c r="K12" i="52"/>
  <c r="O40" i="73" s="1"/>
  <c r="J12" i="52"/>
  <c r="O39" i="73" s="1"/>
  <c r="I12" i="52"/>
  <c r="O38" i="73" s="1"/>
  <c r="H12" i="52"/>
  <c r="O37" i="73" s="1"/>
  <c r="G12" i="52"/>
  <c r="O36" i="73" s="1"/>
  <c r="F12" i="52"/>
  <c r="O35" i="73" s="1"/>
  <c r="E12" i="52"/>
  <c r="O34" i="73" s="1"/>
  <c r="D12" i="52"/>
  <c r="O33" i="73" s="1"/>
  <c r="C12" i="52"/>
  <c r="O32" i="73" s="1"/>
  <c r="X11" i="52"/>
  <c r="W11" i="52"/>
  <c r="V11" i="52"/>
  <c r="U11" i="52"/>
  <c r="T11" i="52"/>
  <c r="S11" i="52"/>
  <c r="R11" i="52"/>
  <c r="Q11" i="52"/>
  <c r="P11" i="52"/>
  <c r="N11" i="52"/>
  <c r="M11" i="52"/>
  <c r="N15" i="73" s="1"/>
  <c r="L11" i="52"/>
  <c r="N41" i="73" s="1"/>
  <c r="K11" i="52"/>
  <c r="N40" i="73" s="1"/>
  <c r="J11" i="52"/>
  <c r="N39" i="73" s="1"/>
  <c r="I11" i="52"/>
  <c r="N38" i="73" s="1"/>
  <c r="H11" i="52"/>
  <c r="N37" i="73" s="1"/>
  <c r="G11" i="52"/>
  <c r="N36" i="73" s="1"/>
  <c r="F11" i="52"/>
  <c r="N35" i="73" s="1"/>
  <c r="E11" i="52"/>
  <c r="N34" i="73" s="1"/>
  <c r="D11" i="52"/>
  <c r="N33" i="73" s="1"/>
  <c r="C11" i="52"/>
  <c r="N32" i="73" s="1"/>
  <c r="X10" i="52"/>
  <c r="W10" i="52"/>
  <c r="V10" i="52"/>
  <c r="U10" i="52"/>
  <c r="T10" i="52"/>
  <c r="S10" i="52"/>
  <c r="R10" i="52"/>
  <c r="Q10" i="52"/>
  <c r="P10" i="52"/>
  <c r="N10" i="52"/>
  <c r="M10" i="52"/>
  <c r="M15" i="73" s="1"/>
  <c r="L10" i="52"/>
  <c r="M41" i="73" s="1"/>
  <c r="K10" i="52"/>
  <c r="M40" i="73" s="1"/>
  <c r="J10" i="52"/>
  <c r="M39" i="73" s="1"/>
  <c r="I10" i="52"/>
  <c r="M38" i="73" s="1"/>
  <c r="H10" i="52"/>
  <c r="M37" i="73" s="1"/>
  <c r="G10" i="52"/>
  <c r="M36" i="73" s="1"/>
  <c r="F10" i="52"/>
  <c r="M35" i="73" s="1"/>
  <c r="E10" i="52"/>
  <c r="M34" i="73" s="1"/>
  <c r="D10" i="52"/>
  <c r="M33" i="73" s="1"/>
  <c r="C10" i="52"/>
  <c r="M32" i="73" s="1"/>
  <c r="X9" i="52"/>
  <c r="W9" i="52"/>
  <c r="V9" i="52"/>
  <c r="U9" i="52"/>
  <c r="T9" i="52"/>
  <c r="S9" i="52"/>
  <c r="R9" i="52"/>
  <c r="Q9" i="52"/>
  <c r="P9" i="52"/>
  <c r="N9" i="52"/>
  <c r="M9" i="52"/>
  <c r="L15" i="73" s="1"/>
  <c r="L9" i="52"/>
  <c r="L41" i="73" s="1"/>
  <c r="K9" i="52"/>
  <c r="L40" i="73" s="1"/>
  <c r="J9" i="52"/>
  <c r="L39" i="73" s="1"/>
  <c r="I9" i="52"/>
  <c r="L38" i="73" s="1"/>
  <c r="H9" i="52"/>
  <c r="L37" i="73" s="1"/>
  <c r="G9" i="52"/>
  <c r="L36" i="73" s="1"/>
  <c r="F9" i="52"/>
  <c r="L35" i="73" s="1"/>
  <c r="E9" i="52"/>
  <c r="L34" i="73" s="1"/>
  <c r="D9" i="52"/>
  <c r="L33" i="73" s="1"/>
  <c r="C9" i="52"/>
  <c r="L32" i="73" s="1"/>
  <c r="X8" i="52"/>
  <c r="W8" i="52"/>
  <c r="V8" i="52"/>
  <c r="U8" i="52"/>
  <c r="T8" i="52"/>
  <c r="S8" i="52"/>
  <c r="R8" i="52"/>
  <c r="Q8" i="52"/>
  <c r="P8" i="52"/>
  <c r="N8" i="52"/>
  <c r="M8" i="52"/>
  <c r="K15" i="73" s="1"/>
  <c r="L8" i="52"/>
  <c r="K41" i="73" s="1"/>
  <c r="K8" i="52"/>
  <c r="K40" i="73" s="1"/>
  <c r="J8" i="52"/>
  <c r="K39" i="73" s="1"/>
  <c r="I8" i="52"/>
  <c r="K38" i="73" s="1"/>
  <c r="H8" i="52"/>
  <c r="K37" i="73" s="1"/>
  <c r="G8" i="52"/>
  <c r="K36" i="73" s="1"/>
  <c r="F8" i="52"/>
  <c r="K35" i="73" s="1"/>
  <c r="E8" i="52"/>
  <c r="K34" i="73" s="1"/>
  <c r="D8" i="52"/>
  <c r="K33" i="73" s="1"/>
  <c r="C8" i="52"/>
  <c r="K32" i="73" s="1"/>
  <c r="X7" i="52"/>
  <c r="W7" i="52"/>
  <c r="V7" i="52"/>
  <c r="U7" i="52"/>
  <c r="T7" i="52"/>
  <c r="S7" i="52"/>
  <c r="R7" i="52"/>
  <c r="Q7" i="52"/>
  <c r="P7" i="52"/>
  <c r="N7" i="52"/>
  <c r="M7" i="52"/>
  <c r="J15" i="73" s="1"/>
  <c r="L7" i="52"/>
  <c r="J41" i="73" s="1"/>
  <c r="K7" i="52"/>
  <c r="J40" i="73" s="1"/>
  <c r="J7" i="52"/>
  <c r="J39" i="73" s="1"/>
  <c r="I7" i="52"/>
  <c r="J38" i="73" s="1"/>
  <c r="H7" i="52"/>
  <c r="J37" i="73" s="1"/>
  <c r="G7" i="52"/>
  <c r="J36" i="73" s="1"/>
  <c r="F7" i="52"/>
  <c r="J35" i="73" s="1"/>
  <c r="E7" i="52"/>
  <c r="J34" i="73" s="1"/>
  <c r="D7" i="52"/>
  <c r="J33" i="73" s="1"/>
  <c r="C7" i="52"/>
  <c r="J32" i="73" s="1"/>
  <c r="X6" i="52"/>
  <c r="W6" i="52"/>
  <c r="V6" i="52"/>
  <c r="U6" i="52"/>
  <c r="T6" i="52"/>
  <c r="S6" i="52"/>
  <c r="R6" i="52"/>
  <c r="Q6" i="52"/>
  <c r="P6" i="52"/>
  <c r="N6" i="52"/>
  <c r="M6" i="52"/>
  <c r="L6" i="52"/>
  <c r="K6" i="52"/>
  <c r="J6" i="52"/>
  <c r="I6" i="52"/>
  <c r="H6" i="52"/>
  <c r="G6" i="52"/>
  <c r="F6" i="52"/>
  <c r="E6" i="52"/>
  <c r="D6" i="52"/>
  <c r="C6" i="52"/>
  <c r="X5" i="52"/>
  <c r="W5" i="52"/>
  <c r="V5" i="52"/>
  <c r="U5" i="52"/>
  <c r="T5" i="52"/>
  <c r="S5" i="52"/>
  <c r="R5" i="52"/>
  <c r="Q5" i="52"/>
  <c r="P5" i="52"/>
  <c r="N5" i="52"/>
  <c r="M5" i="52"/>
  <c r="L5" i="52"/>
  <c r="K5" i="52"/>
  <c r="J5" i="52"/>
  <c r="I5" i="52"/>
  <c r="H5" i="52"/>
  <c r="G5" i="52"/>
  <c r="F5" i="52"/>
  <c r="E5" i="52"/>
  <c r="D5" i="52"/>
  <c r="C5" i="52"/>
  <c r="X30" i="51" l="1"/>
  <c r="W30" i="51"/>
  <c r="V30" i="51"/>
  <c r="U30" i="51"/>
  <c r="T30" i="51"/>
  <c r="S30" i="51"/>
  <c r="R30" i="51"/>
  <c r="Q30" i="51"/>
  <c r="P30" i="51"/>
  <c r="N30" i="51"/>
  <c r="M30" i="51"/>
  <c r="L30" i="51"/>
  <c r="K30" i="51"/>
  <c r="J30" i="51"/>
  <c r="I30" i="51"/>
  <c r="H30" i="51"/>
  <c r="G30" i="51"/>
  <c r="F30" i="51"/>
  <c r="E30" i="51"/>
  <c r="D30" i="51"/>
  <c r="C30" i="51"/>
  <c r="X29" i="51"/>
  <c r="W29" i="51"/>
  <c r="V29" i="51"/>
  <c r="U29" i="51"/>
  <c r="T29" i="51"/>
  <c r="S29" i="51"/>
  <c r="R29" i="51"/>
  <c r="Q29" i="51"/>
  <c r="P29" i="51"/>
  <c r="N29" i="51"/>
  <c r="M29" i="51"/>
  <c r="AF15" i="72" s="1"/>
  <c r="L29" i="51"/>
  <c r="AF41" i="72" s="1"/>
  <c r="K29" i="51"/>
  <c r="AF40" i="72" s="1"/>
  <c r="J29" i="51"/>
  <c r="AF39" i="72" s="1"/>
  <c r="I29" i="51"/>
  <c r="AF38" i="72" s="1"/>
  <c r="H29" i="51"/>
  <c r="AF37" i="72" s="1"/>
  <c r="G29" i="51"/>
  <c r="AF36" i="72" s="1"/>
  <c r="F29" i="51"/>
  <c r="AF35" i="72" s="1"/>
  <c r="E29" i="51"/>
  <c r="AF34" i="72" s="1"/>
  <c r="D29" i="51"/>
  <c r="AF33" i="72" s="1"/>
  <c r="C29" i="51"/>
  <c r="AF32" i="72" s="1"/>
  <c r="X28" i="51"/>
  <c r="W28" i="51"/>
  <c r="V28" i="51"/>
  <c r="U28" i="51"/>
  <c r="T28" i="51"/>
  <c r="S28" i="51"/>
  <c r="R28" i="51"/>
  <c r="Q28" i="51"/>
  <c r="P28" i="51"/>
  <c r="N28" i="51"/>
  <c r="M28" i="51"/>
  <c r="AE15" i="72" s="1"/>
  <c r="L28" i="51"/>
  <c r="AE41" i="72" s="1"/>
  <c r="K28" i="51"/>
  <c r="AE40" i="72" s="1"/>
  <c r="J28" i="51"/>
  <c r="AE39" i="72" s="1"/>
  <c r="I28" i="51"/>
  <c r="AE38" i="72" s="1"/>
  <c r="H28" i="51"/>
  <c r="AE37" i="72" s="1"/>
  <c r="G28" i="51"/>
  <c r="AE36" i="72" s="1"/>
  <c r="F28" i="51"/>
  <c r="AE35" i="72" s="1"/>
  <c r="E28" i="51"/>
  <c r="AE34" i="72" s="1"/>
  <c r="D28" i="51"/>
  <c r="AE33" i="72" s="1"/>
  <c r="C28" i="51"/>
  <c r="AE32" i="72" s="1"/>
  <c r="X27" i="51"/>
  <c r="W27" i="51"/>
  <c r="V27" i="51"/>
  <c r="U27" i="51"/>
  <c r="T27" i="51"/>
  <c r="S27" i="51"/>
  <c r="R27" i="51"/>
  <c r="Q27" i="51"/>
  <c r="P27" i="51"/>
  <c r="N27" i="51"/>
  <c r="M27" i="51"/>
  <c r="AD15" i="72" s="1"/>
  <c r="L27" i="51"/>
  <c r="AD41" i="72" s="1"/>
  <c r="K27" i="51"/>
  <c r="AD40" i="72" s="1"/>
  <c r="J27" i="51"/>
  <c r="AD39" i="72" s="1"/>
  <c r="I27" i="51"/>
  <c r="AD38" i="72" s="1"/>
  <c r="H27" i="51"/>
  <c r="AD37" i="72" s="1"/>
  <c r="G27" i="51"/>
  <c r="AD36" i="72" s="1"/>
  <c r="F27" i="51"/>
  <c r="AD35" i="72" s="1"/>
  <c r="E27" i="51"/>
  <c r="AD34" i="72" s="1"/>
  <c r="D27" i="51"/>
  <c r="AD33" i="72" s="1"/>
  <c r="C27" i="51"/>
  <c r="AD32" i="72" s="1"/>
  <c r="X26" i="51"/>
  <c r="W26" i="51"/>
  <c r="V26" i="51"/>
  <c r="U26" i="51"/>
  <c r="T26" i="51"/>
  <c r="S26" i="51"/>
  <c r="R26" i="51"/>
  <c r="Q26" i="51"/>
  <c r="P26" i="51"/>
  <c r="N26" i="51"/>
  <c r="M26" i="51"/>
  <c r="AC15" i="72" s="1"/>
  <c r="L26" i="51"/>
  <c r="AC41" i="72" s="1"/>
  <c r="K26" i="51"/>
  <c r="AC40" i="72" s="1"/>
  <c r="J26" i="51"/>
  <c r="AC39" i="72" s="1"/>
  <c r="I26" i="51"/>
  <c r="AC38" i="72" s="1"/>
  <c r="H26" i="51"/>
  <c r="AC37" i="72" s="1"/>
  <c r="G26" i="51"/>
  <c r="AC36" i="72" s="1"/>
  <c r="F26" i="51"/>
  <c r="AC35" i="72" s="1"/>
  <c r="E26" i="51"/>
  <c r="AC34" i="72" s="1"/>
  <c r="D26" i="51"/>
  <c r="AC33" i="72" s="1"/>
  <c r="C26" i="51"/>
  <c r="AC32" i="72" s="1"/>
  <c r="X25" i="51"/>
  <c r="W25" i="51"/>
  <c r="V25" i="51"/>
  <c r="U25" i="51"/>
  <c r="T25" i="51"/>
  <c r="S25" i="51"/>
  <c r="R25" i="51"/>
  <c r="Q25" i="51"/>
  <c r="P25" i="51"/>
  <c r="N25" i="51"/>
  <c r="M25" i="51"/>
  <c r="AB15" i="72" s="1"/>
  <c r="L25" i="51"/>
  <c r="AB41" i="72" s="1"/>
  <c r="K25" i="51"/>
  <c r="AB40" i="72" s="1"/>
  <c r="J25" i="51"/>
  <c r="AB39" i="72" s="1"/>
  <c r="I25" i="51"/>
  <c r="AB38" i="72" s="1"/>
  <c r="H25" i="51"/>
  <c r="AB37" i="72" s="1"/>
  <c r="G25" i="51"/>
  <c r="AB36" i="72" s="1"/>
  <c r="F25" i="51"/>
  <c r="AB35" i="72" s="1"/>
  <c r="E25" i="51"/>
  <c r="AB34" i="72" s="1"/>
  <c r="D25" i="51"/>
  <c r="AB33" i="72" s="1"/>
  <c r="C25" i="51"/>
  <c r="AB32" i="72" s="1"/>
  <c r="X24" i="51"/>
  <c r="W24" i="51"/>
  <c r="V24" i="51"/>
  <c r="U24" i="51"/>
  <c r="T24" i="51"/>
  <c r="S24" i="51"/>
  <c r="R24" i="51"/>
  <c r="Q24" i="51"/>
  <c r="P24" i="51"/>
  <c r="N24" i="51"/>
  <c r="M24" i="51"/>
  <c r="AA15" i="72" s="1"/>
  <c r="L24" i="51"/>
  <c r="AA41" i="72" s="1"/>
  <c r="K24" i="51"/>
  <c r="AA40" i="72" s="1"/>
  <c r="J24" i="51"/>
  <c r="AA39" i="72" s="1"/>
  <c r="I24" i="51"/>
  <c r="AA38" i="72" s="1"/>
  <c r="H24" i="51"/>
  <c r="AA37" i="72" s="1"/>
  <c r="G24" i="51"/>
  <c r="AA36" i="72" s="1"/>
  <c r="F24" i="51"/>
  <c r="AA35" i="72" s="1"/>
  <c r="E24" i="51"/>
  <c r="AA34" i="72" s="1"/>
  <c r="D24" i="51"/>
  <c r="AA33" i="72" s="1"/>
  <c r="C24" i="51"/>
  <c r="AA32" i="72" s="1"/>
  <c r="X23" i="51"/>
  <c r="W23" i="51"/>
  <c r="V23" i="51"/>
  <c r="U23" i="51"/>
  <c r="T23" i="51"/>
  <c r="S23" i="51"/>
  <c r="R23" i="51"/>
  <c r="Q23" i="51"/>
  <c r="P23" i="51"/>
  <c r="N23" i="51"/>
  <c r="M23" i="51"/>
  <c r="Z15" i="72" s="1"/>
  <c r="L23" i="51"/>
  <c r="Z41" i="72" s="1"/>
  <c r="K23" i="51"/>
  <c r="Z40" i="72" s="1"/>
  <c r="J23" i="51"/>
  <c r="Z39" i="72" s="1"/>
  <c r="I23" i="51"/>
  <c r="Z38" i="72" s="1"/>
  <c r="H23" i="51"/>
  <c r="Z37" i="72" s="1"/>
  <c r="G23" i="51"/>
  <c r="Z36" i="72" s="1"/>
  <c r="F23" i="51"/>
  <c r="Z35" i="72" s="1"/>
  <c r="E23" i="51"/>
  <c r="Z34" i="72" s="1"/>
  <c r="D23" i="51"/>
  <c r="Z33" i="72" s="1"/>
  <c r="C23" i="51"/>
  <c r="Z32" i="72" s="1"/>
  <c r="X22" i="51"/>
  <c r="W22" i="51"/>
  <c r="V22" i="51"/>
  <c r="U22" i="51"/>
  <c r="T22" i="51"/>
  <c r="S22" i="51"/>
  <c r="R22" i="51"/>
  <c r="Q22" i="51"/>
  <c r="P22" i="51"/>
  <c r="N22" i="51"/>
  <c r="M22" i="51"/>
  <c r="Y15" i="72" s="1"/>
  <c r="L22" i="51"/>
  <c r="Y41" i="72" s="1"/>
  <c r="K22" i="51"/>
  <c r="Y40" i="72" s="1"/>
  <c r="J22" i="51"/>
  <c r="Y39" i="72" s="1"/>
  <c r="I22" i="51"/>
  <c r="Y38" i="72" s="1"/>
  <c r="H22" i="51"/>
  <c r="Y37" i="72" s="1"/>
  <c r="G22" i="51"/>
  <c r="Y36" i="72" s="1"/>
  <c r="F22" i="51"/>
  <c r="Y35" i="72" s="1"/>
  <c r="E22" i="51"/>
  <c r="Y34" i="72" s="1"/>
  <c r="D22" i="51"/>
  <c r="Y33" i="72" s="1"/>
  <c r="C22" i="51"/>
  <c r="Y32" i="72" s="1"/>
  <c r="X21" i="51"/>
  <c r="W21" i="51"/>
  <c r="V21" i="51"/>
  <c r="U21" i="51"/>
  <c r="T21" i="51"/>
  <c r="S21" i="51"/>
  <c r="R21" i="51"/>
  <c r="Q21" i="51"/>
  <c r="P21" i="51"/>
  <c r="N21" i="51"/>
  <c r="M21" i="51"/>
  <c r="X15" i="72" s="1"/>
  <c r="L21" i="51"/>
  <c r="X41" i="72" s="1"/>
  <c r="K21" i="51"/>
  <c r="X40" i="72" s="1"/>
  <c r="J21" i="51"/>
  <c r="X39" i="72" s="1"/>
  <c r="I21" i="51"/>
  <c r="X38" i="72" s="1"/>
  <c r="H21" i="51"/>
  <c r="X37" i="72" s="1"/>
  <c r="G21" i="51"/>
  <c r="X36" i="72" s="1"/>
  <c r="F21" i="51"/>
  <c r="X35" i="72" s="1"/>
  <c r="E21" i="51"/>
  <c r="X34" i="72" s="1"/>
  <c r="D21" i="51"/>
  <c r="X33" i="72" s="1"/>
  <c r="C21" i="51"/>
  <c r="X32" i="72" s="1"/>
  <c r="X20" i="51"/>
  <c r="W20" i="51"/>
  <c r="V20" i="51"/>
  <c r="U20" i="51"/>
  <c r="T20" i="51"/>
  <c r="S20" i="51"/>
  <c r="R20" i="51"/>
  <c r="Q20" i="51"/>
  <c r="P20" i="51"/>
  <c r="N20" i="51"/>
  <c r="M20" i="51"/>
  <c r="W15" i="72" s="1"/>
  <c r="L20" i="51"/>
  <c r="W41" i="72" s="1"/>
  <c r="K20" i="51"/>
  <c r="W40" i="72" s="1"/>
  <c r="J20" i="51"/>
  <c r="W39" i="72" s="1"/>
  <c r="I20" i="51"/>
  <c r="W38" i="72" s="1"/>
  <c r="H20" i="51"/>
  <c r="W37" i="72" s="1"/>
  <c r="G20" i="51"/>
  <c r="W36" i="72" s="1"/>
  <c r="F20" i="51"/>
  <c r="W35" i="72" s="1"/>
  <c r="E20" i="51"/>
  <c r="W34" i="72" s="1"/>
  <c r="D20" i="51"/>
  <c r="W33" i="72" s="1"/>
  <c r="C20" i="51"/>
  <c r="W32" i="72" s="1"/>
  <c r="X19" i="51"/>
  <c r="W19" i="51"/>
  <c r="V19" i="51"/>
  <c r="U19" i="51"/>
  <c r="T19" i="51"/>
  <c r="S19" i="51"/>
  <c r="R19" i="51"/>
  <c r="Q19" i="51"/>
  <c r="P19" i="51"/>
  <c r="N19" i="51"/>
  <c r="M19" i="51"/>
  <c r="V15" i="72" s="1"/>
  <c r="L19" i="51"/>
  <c r="V41" i="72" s="1"/>
  <c r="K19" i="51"/>
  <c r="V40" i="72" s="1"/>
  <c r="J19" i="51"/>
  <c r="V39" i="72" s="1"/>
  <c r="I19" i="51"/>
  <c r="V38" i="72" s="1"/>
  <c r="H19" i="51"/>
  <c r="V37" i="72" s="1"/>
  <c r="G19" i="51"/>
  <c r="V36" i="72" s="1"/>
  <c r="F19" i="51"/>
  <c r="V35" i="72" s="1"/>
  <c r="E19" i="51"/>
  <c r="V34" i="72" s="1"/>
  <c r="D19" i="51"/>
  <c r="V33" i="72" s="1"/>
  <c r="C19" i="51"/>
  <c r="V32" i="72" s="1"/>
  <c r="X18" i="51"/>
  <c r="W18" i="51"/>
  <c r="V18" i="51"/>
  <c r="U18" i="51"/>
  <c r="T18" i="51"/>
  <c r="S18" i="51"/>
  <c r="R18" i="51"/>
  <c r="Q18" i="51"/>
  <c r="P18" i="51"/>
  <c r="N18" i="51"/>
  <c r="M18" i="51"/>
  <c r="U15" i="72" s="1"/>
  <c r="L18" i="51"/>
  <c r="U41" i="72" s="1"/>
  <c r="K18" i="51"/>
  <c r="U40" i="72" s="1"/>
  <c r="J18" i="51"/>
  <c r="U39" i="72" s="1"/>
  <c r="I18" i="51"/>
  <c r="U38" i="72" s="1"/>
  <c r="H18" i="51"/>
  <c r="U37" i="72" s="1"/>
  <c r="G18" i="51"/>
  <c r="U36" i="72" s="1"/>
  <c r="F18" i="51"/>
  <c r="U35" i="72" s="1"/>
  <c r="E18" i="51"/>
  <c r="U34" i="72" s="1"/>
  <c r="D18" i="51"/>
  <c r="U33" i="72" s="1"/>
  <c r="C18" i="51"/>
  <c r="U32" i="72" s="1"/>
  <c r="X17" i="51"/>
  <c r="W17" i="51"/>
  <c r="V17" i="51"/>
  <c r="U17" i="51"/>
  <c r="T17" i="51"/>
  <c r="S17" i="51"/>
  <c r="R17" i="51"/>
  <c r="Q17" i="51"/>
  <c r="P17" i="51"/>
  <c r="N17" i="51"/>
  <c r="M17" i="51"/>
  <c r="T15" i="72" s="1"/>
  <c r="L17" i="51"/>
  <c r="T41" i="72" s="1"/>
  <c r="K17" i="51"/>
  <c r="T40" i="72" s="1"/>
  <c r="J17" i="51"/>
  <c r="T39" i="72" s="1"/>
  <c r="I17" i="51"/>
  <c r="T38" i="72" s="1"/>
  <c r="H17" i="51"/>
  <c r="T37" i="72" s="1"/>
  <c r="G17" i="51"/>
  <c r="T36" i="72" s="1"/>
  <c r="F17" i="51"/>
  <c r="T35" i="72" s="1"/>
  <c r="E17" i="51"/>
  <c r="T34" i="72" s="1"/>
  <c r="D17" i="51"/>
  <c r="T33" i="72" s="1"/>
  <c r="C17" i="51"/>
  <c r="T32" i="72" s="1"/>
  <c r="X16" i="51"/>
  <c r="W16" i="51"/>
  <c r="V16" i="51"/>
  <c r="U16" i="51"/>
  <c r="T16" i="51"/>
  <c r="S16" i="51"/>
  <c r="R16" i="51"/>
  <c r="Q16" i="51"/>
  <c r="P16" i="51"/>
  <c r="N16" i="51"/>
  <c r="M16" i="51"/>
  <c r="S15" i="72" s="1"/>
  <c r="L16" i="51"/>
  <c r="S41" i="72" s="1"/>
  <c r="K16" i="51"/>
  <c r="S40" i="72" s="1"/>
  <c r="J16" i="51"/>
  <c r="S39" i="72" s="1"/>
  <c r="I16" i="51"/>
  <c r="S38" i="72" s="1"/>
  <c r="H16" i="51"/>
  <c r="S37" i="72" s="1"/>
  <c r="G16" i="51"/>
  <c r="S36" i="72" s="1"/>
  <c r="F16" i="51"/>
  <c r="S35" i="72" s="1"/>
  <c r="E16" i="51"/>
  <c r="S34" i="72" s="1"/>
  <c r="D16" i="51"/>
  <c r="S33" i="72" s="1"/>
  <c r="C16" i="51"/>
  <c r="S32" i="72" s="1"/>
  <c r="X15" i="51"/>
  <c r="W15" i="51"/>
  <c r="V15" i="51"/>
  <c r="U15" i="51"/>
  <c r="T15" i="51"/>
  <c r="S15" i="51"/>
  <c r="R15" i="51"/>
  <c r="Q15" i="51"/>
  <c r="P15" i="51"/>
  <c r="N15" i="51"/>
  <c r="M15" i="51"/>
  <c r="R15" i="72" s="1"/>
  <c r="L15" i="51"/>
  <c r="R41" i="72" s="1"/>
  <c r="K15" i="51"/>
  <c r="R40" i="72" s="1"/>
  <c r="J15" i="51"/>
  <c r="R39" i="72" s="1"/>
  <c r="I15" i="51"/>
  <c r="R38" i="72" s="1"/>
  <c r="H15" i="51"/>
  <c r="R37" i="72" s="1"/>
  <c r="G15" i="51"/>
  <c r="R36" i="72" s="1"/>
  <c r="F15" i="51"/>
  <c r="R35" i="72" s="1"/>
  <c r="E15" i="51"/>
  <c r="R34" i="72" s="1"/>
  <c r="D15" i="51"/>
  <c r="R33" i="72" s="1"/>
  <c r="C15" i="51"/>
  <c r="R32" i="72" s="1"/>
  <c r="X14" i="51"/>
  <c r="W14" i="51"/>
  <c r="V14" i="51"/>
  <c r="U14" i="51"/>
  <c r="T14" i="51"/>
  <c r="S14" i="51"/>
  <c r="R14" i="51"/>
  <c r="Q14" i="51"/>
  <c r="P14" i="51"/>
  <c r="N14" i="51"/>
  <c r="M14" i="51"/>
  <c r="Q15" i="72" s="1"/>
  <c r="L14" i="51"/>
  <c r="Q41" i="72" s="1"/>
  <c r="K14" i="51"/>
  <c r="Q40" i="72" s="1"/>
  <c r="J14" i="51"/>
  <c r="Q39" i="72" s="1"/>
  <c r="I14" i="51"/>
  <c r="Q38" i="72" s="1"/>
  <c r="H14" i="51"/>
  <c r="Q37" i="72" s="1"/>
  <c r="G14" i="51"/>
  <c r="Q36" i="72" s="1"/>
  <c r="F14" i="51"/>
  <c r="Q35" i="72" s="1"/>
  <c r="E14" i="51"/>
  <c r="Q34" i="72" s="1"/>
  <c r="D14" i="51"/>
  <c r="Q33" i="72" s="1"/>
  <c r="C14" i="51"/>
  <c r="Q32" i="72" s="1"/>
  <c r="X13" i="51"/>
  <c r="W13" i="51"/>
  <c r="V13" i="51"/>
  <c r="U13" i="51"/>
  <c r="T13" i="51"/>
  <c r="S13" i="51"/>
  <c r="R13" i="51"/>
  <c r="Q13" i="51"/>
  <c r="P13" i="51"/>
  <c r="N13" i="51"/>
  <c r="M13" i="51"/>
  <c r="P15" i="72" s="1"/>
  <c r="L13" i="51"/>
  <c r="P41" i="72" s="1"/>
  <c r="K13" i="51"/>
  <c r="P40" i="72" s="1"/>
  <c r="J13" i="51"/>
  <c r="P39" i="72" s="1"/>
  <c r="I13" i="51"/>
  <c r="P38" i="72" s="1"/>
  <c r="H13" i="51"/>
  <c r="P37" i="72" s="1"/>
  <c r="G13" i="51"/>
  <c r="P36" i="72" s="1"/>
  <c r="F13" i="51"/>
  <c r="P35" i="72" s="1"/>
  <c r="E13" i="51"/>
  <c r="P34" i="72" s="1"/>
  <c r="D13" i="51"/>
  <c r="P33" i="72" s="1"/>
  <c r="C13" i="51"/>
  <c r="P32" i="72" s="1"/>
  <c r="X12" i="51"/>
  <c r="W12" i="51"/>
  <c r="V12" i="51"/>
  <c r="U12" i="51"/>
  <c r="T12" i="51"/>
  <c r="S12" i="51"/>
  <c r="R12" i="51"/>
  <c r="Q12" i="51"/>
  <c r="P12" i="51"/>
  <c r="N12" i="51"/>
  <c r="M12" i="51"/>
  <c r="O15" i="72" s="1"/>
  <c r="L12" i="51"/>
  <c r="O41" i="72" s="1"/>
  <c r="K12" i="51"/>
  <c r="O40" i="72" s="1"/>
  <c r="J12" i="51"/>
  <c r="O39" i="72" s="1"/>
  <c r="I12" i="51"/>
  <c r="O38" i="72" s="1"/>
  <c r="H12" i="51"/>
  <c r="O37" i="72" s="1"/>
  <c r="G12" i="51"/>
  <c r="O36" i="72" s="1"/>
  <c r="F12" i="51"/>
  <c r="O35" i="72" s="1"/>
  <c r="E12" i="51"/>
  <c r="O34" i="72" s="1"/>
  <c r="D12" i="51"/>
  <c r="O33" i="72" s="1"/>
  <c r="C12" i="51"/>
  <c r="O32" i="72" s="1"/>
  <c r="X11" i="51"/>
  <c r="W11" i="51"/>
  <c r="V11" i="51"/>
  <c r="U11" i="51"/>
  <c r="T11" i="51"/>
  <c r="S11" i="51"/>
  <c r="R11" i="51"/>
  <c r="Q11" i="51"/>
  <c r="P11" i="51"/>
  <c r="N11" i="51"/>
  <c r="M11" i="51"/>
  <c r="N15" i="72" s="1"/>
  <c r="L11" i="51"/>
  <c r="N41" i="72" s="1"/>
  <c r="K11" i="51"/>
  <c r="N40" i="72" s="1"/>
  <c r="J11" i="51"/>
  <c r="N39" i="72" s="1"/>
  <c r="I11" i="51"/>
  <c r="N38" i="72" s="1"/>
  <c r="H11" i="51"/>
  <c r="N37" i="72" s="1"/>
  <c r="G11" i="51"/>
  <c r="N36" i="72" s="1"/>
  <c r="F11" i="51"/>
  <c r="N35" i="72" s="1"/>
  <c r="E11" i="51"/>
  <c r="N34" i="72" s="1"/>
  <c r="D11" i="51"/>
  <c r="N33" i="72" s="1"/>
  <c r="C11" i="51"/>
  <c r="N32" i="72" s="1"/>
  <c r="X10" i="51"/>
  <c r="W10" i="51"/>
  <c r="V10" i="51"/>
  <c r="U10" i="51"/>
  <c r="T10" i="51"/>
  <c r="S10" i="51"/>
  <c r="R10" i="51"/>
  <c r="Q10" i="51"/>
  <c r="P10" i="51"/>
  <c r="N10" i="51"/>
  <c r="M10" i="51"/>
  <c r="M15" i="72" s="1"/>
  <c r="L10" i="51"/>
  <c r="M41" i="72" s="1"/>
  <c r="K10" i="51"/>
  <c r="M40" i="72" s="1"/>
  <c r="J10" i="51"/>
  <c r="M39" i="72" s="1"/>
  <c r="I10" i="51"/>
  <c r="M38" i="72" s="1"/>
  <c r="H10" i="51"/>
  <c r="M37" i="72" s="1"/>
  <c r="G10" i="51"/>
  <c r="M36" i="72" s="1"/>
  <c r="F10" i="51"/>
  <c r="M35" i="72" s="1"/>
  <c r="E10" i="51"/>
  <c r="M34" i="72" s="1"/>
  <c r="D10" i="51"/>
  <c r="M33" i="72" s="1"/>
  <c r="C10" i="51"/>
  <c r="M32" i="72" s="1"/>
  <c r="X9" i="51"/>
  <c r="W9" i="51"/>
  <c r="V9" i="51"/>
  <c r="U9" i="51"/>
  <c r="T9" i="51"/>
  <c r="S9" i="51"/>
  <c r="R9" i="51"/>
  <c r="Q9" i="51"/>
  <c r="P9" i="51"/>
  <c r="N9" i="51"/>
  <c r="M9" i="51"/>
  <c r="L15" i="72" s="1"/>
  <c r="L9" i="51"/>
  <c r="L41" i="72" s="1"/>
  <c r="K9" i="51"/>
  <c r="L40" i="72" s="1"/>
  <c r="J9" i="51"/>
  <c r="L39" i="72" s="1"/>
  <c r="I9" i="51"/>
  <c r="L38" i="72" s="1"/>
  <c r="H9" i="51"/>
  <c r="L37" i="72" s="1"/>
  <c r="G9" i="51"/>
  <c r="L36" i="72" s="1"/>
  <c r="F9" i="51"/>
  <c r="L35" i="72" s="1"/>
  <c r="E9" i="51"/>
  <c r="L34" i="72" s="1"/>
  <c r="D9" i="51"/>
  <c r="L33" i="72" s="1"/>
  <c r="C9" i="51"/>
  <c r="L32" i="72" s="1"/>
  <c r="X8" i="51"/>
  <c r="W8" i="51"/>
  <c r="V8" i="51"/>
  <c r="U8" i="51"/>
  <c r="T8" i="51"/>
  <c r="S8" i="51"/>
  <c r="R8" i="51"/>
  <c r="Q8" i="51"/>
  <c r="P8" i="51"/>
  <c r="N8" i="51"/>
  <c r="M8" i="51"/>
  <c r="K15" i="72" s="1"/>
  <c r="L8" i="51"/>
  <c r="K41" i="72" s="1"/>
  <c r="K8" i="51"/>
  <c r="K40" i="72" s="1"/>
  <c r="J8" i="51"/>
  <c r="K39" i="72" s="1"/>
  <c r="I8" i="51"/>
  <c r="K38" i="72" s="1"/>
  <c r="H8" i="51"/>
  <c r="K37" i="72" s="1"/>
  <c r="G8" i="51"/>
  <c r="K36" i="72" s="1"/>
  <c r="F8" i="51"/>
  <c r="K35" i="72" s="1"/>
  <c r="E8" i="51"/>
  <c r="K34" i="72" s="1"/>
  <c r="D8" i="51"/>
  <c r="K33" i="72" s="1"/>
  <c r="C8" i="51"/>
  <c r="K32" i="72" s="1"/>
  <c r="X7" i="51"/>
  <c r="W7" i="51"/>
  <c r="V7" i="51"/>
  <c r="U7" i="51"/>
  <c r="T7" i="51"/>
  <c r="S7" i="51"/>
  <c r="R7" i="51"/>
  <c r="Q7" i="51"/>
  <c r="P7" i="51"/>
  <c r="N7" i="51"/>
  <c r="M7" i="51"/>
  <c r="J15" i="72" s="1"/>
  <c r="L7" i="51"/>
  <c r="J41" i="72" s="1"/>
  <c r="K7" i="51"/>
  <c r="J40" i="72" s="1"/>
  <c r="J7" i="51"/>
  <c r="J39" i="72" s="1"/>
  <c r="I7" i="51"/>
  <c r="J38" i="72" s="1"/>
  <c r="H7" i="51"/>
  <c r="J37" i="72" s="1"/>
  <c r="G7" i="51"/>
  <c r="J36" i="72" s="1"/>
  <c r="F7" i="51"/>
  <c r="J35" i="72" s="1"/>
  <c r="E7" i="51"/>
  <c r="J34" i="72" s="1"/>
  <c r="D7" i="51"/>
  <c r="J33" i="72" s="1"/>
  <c r="C7" i="51"/>
  <c r="J32" i="72" s="1"/>
  <c r="X6" i="51"/>
  <c r="W6" i="51"/>
  <c r="V6" i="51"/>
  <c r="U6" i="51"/>
  <c r="T6" i="51"/>
  <c r="S6" i="51"/>
  <c r="R6" i="51"/>
  <c r="Q6" i="51"/>
  <c r="P6" i="51"/>
  <c r="N6" i="51"/>
  <c r="M6" i="51"/>
  <c r="L6" i="51"/>
  <c r="K6" i="51"/>
  <c r="J6" i="51"/>
  <c r="I6" i="51"/>
  <c r="H6" i="51"/>
  <c r="G6" i="51"/>
  <c r="F6" i="51"/>
  <c r="E6" i="51"/>
  <c r="D6" i="51"/>
  <c r="C6" i="51"/>
  <c r="X5" i="51"/>
  <c r="W5" i="51"/>
  <c r="V5" i="51"/>
  <c r="U5" i="51"/>
  <c r="T5" i="51"/>
  <c r="S5" i="51"/>
  <c r="R5" i="51"/>
  <c r="Q5" i="51"/>
  <c r="P5" i="51"/>
  <c r="N5" i="51"/>
  <c r="M5" i="51"/>
  <c r="L5" i="51"/>
  <c r="K5" i="51"/>
  <c r="J5" i="51"/>
  <c r="I5" i="51"/>
  <c r="H5" i="51"/>
  <c r="G5" i="51"/>
  <c r="F5" i="51"/>
  <c r="E5" i="51"/>
  <c r="D5" i="51"/>
  <c r="C5" i="51"/>
  <c r="X30" i="50" l="1"/>
  <c r="W30" i="50"/>
  <c r="V30" i="50"/>
  <c r="U30" i="50"/>
  <c r="T30" i="50"/>
  <c r="S30" i="50"/>
  <c r="R30" i="50"/>
  <c r="Q30" i="50"/>
  <c r="P30" i="50"/>
  <c r="N30" i="50"/>
  <c r="M30" i="50"/>
  <c r="L30" i="50"/>
  <c r="K30" i="50"/>
  <c r="J30" i="50"/>
  <c r="I30" i="50"/>
  <c r="H30" i="50"/>
  <c r="G30" i="50"/>
  <c r="F30" i="50"/>
  <c r="E30" i="50"/>
  <c r="D30" i="50"/>
  <c r="C30" i="50"/>
  <c r="X29" i="50"/>
  <c r="W29" i="50"/>
  <c r="V29" i="50"/>
  <c r="U29" i="50"/>
  <c r="T29" i="50"/>
  <c r="S29" i="50"/>
  <c r="R29" i="50"/>
  <c r="Q29" i="50"/>
  <c r="P29" i="50"/>
  <c r="N29" i="50"/>
  <c r="M29" i="50"/>
  <c r="AF15" i="71" s="1"/>
  <c r="L29" i="50"/>
  <c r="AF41" i="71" s="1"/>
  <c r="K29" i="50"/>
  <c r="AF40" i="71" s="1"/>
  <c r="J29" i="50"/>
  <c r="AF39" i="71" s="1"/>
  <c r="I29" i="50"/>
  <c r="AF38" i="71" s="1"/>
  <c r="H29" i="50"/>
  <c r="AF37" i="71" s="1"/>
  <c r="G29" i="50"/>
  <c r="AF36" i="71" s="1"/>
  <c r="F29" i="50"/>
  <c r="AF35" i="71" s="1"/>
  <c r="E29" i="50"/>
  <c r="AF34" i="71" s="1"/>
  <c r="D29" i="50"/>
  <c r="AF33" i="71" s="1"/>
  <c r="C29" i="50"/>
  <c r="AF32" i="71" s="1"/>
  <c r="X28" i="50"/>
  <c r="W28" i="50"/>
  <c r="V28" i="50"/>
  <c r="U28" i="50"/>
  <c r="T28" i="50"/>
  <c r="S28" i="50"/>
  <c r="R28" i="50"/>
  <c r="Q28" i="50"/>
  <c r="P28" i="50"/>
  <c r="N28" i="50"/>
  <c r="M28" i="50"/>
  <c r="AE15" i="71" s="1"/>
  <c r="L28" i="50"/>
  <c r="AE41" i="71" s="1"/>
  <c r="K28" i="50"/>
  <c r="AE40" i="71" s="1"/>
  <c r="J28" i="50"/>
  <c r="AE39" i="71" s="1"/>
  <c r="I28" i="50"/>
  <c r="AE38" i="71" s="1"/>
  <c r="H28" i="50"/>
  <c r="AE37" i="71" s="1"/>
  <c r="G28" i="50"/>
  <c r="AE36" i="71" s="1"/>
  <c r="F28" i="50"/>
  <c r="AE35" i="71" s="1"/>
  <c r="E28" i="50"/>
  <c r="AE34" i="71" s="1"/>
  <c r="D28" i="50"/>
  <c r="AE33" i="71" s="1"/>
  <c r="C28" i="50"/>
  <c r="AE32" i="71" s="1"/>
  <c r="X27" i="50"/>
  <c r="W27" i="50"/>
  <c r="V27" i="50"/>
  <c r="U27" i="50"/>
  <c r="T27" i="50"/>
  <c r="S27" i="50"/>
  <c r="R27" i="50"/>
  <c r="Q27" i="50"/>
  <c r="P27" i="50"/>
  <c r="N27" i="50"/>
  <c r="M27" i="50"/>
  <c r="AD15" i="71" s="1"/>
  <c r="L27" i="50"/>
  <c r="AD41" i="71" s="1"/>
  <c r="K27" i="50"/>
  <c r="AD40" i="71" s="1"/>
  <c r="J27" i="50"/>
  <c r="AD39" i="71" s="1"/>
  <c r="I27" i="50"/>
  <c r="AD38" i="71" s="1"/>
  <c r="H27" i="50"/>
  <c r="AD37" i="71" s="1"/>
  <c r="G27" i="50"/>
  <c r="AD36" i="71" s="1"/>
  <c r="F27" i="50"/>
  <c r="AD35" i="71" s="1"/>
  <c r="E27" i="50"/>
  <c r="AD34" i="71" s="1"/>
  <c r="D27" i="50"/>
  <c r="AD33" i="71" s="1"/>
  <c r="C27" i="50"/>
  <c r="AD32" i="71" s="1"/>
  <c r="X26" i="50"/>
  <c r="W26" i="50"/>
  <c r="V26" i="50"/>
  <c r="U26" i="50"/>
  <c r="T26" i="50"/>
  <c r="S26" i="50"/>
  <c r="R26" i="50"/>
  <c r="Q26" i="50"/>
  <c r="P26" i="50"/>
  <c r="N26" i="50"/>
  <c r="M26" i="50"/>
  <c r="AC15" i="71" s="1"/>
  <c r="L26" i="50"/>
  <c r="AC41" i="71" s="1"/>
  <c r="K26" i="50"/>
  <c r="AC40" i="71" s="1"/>
  <c r="J26" i="50"/>
  <c r="AC39" i="71" s="1"/>
  <c r="I26" i="50"/>
  <c r="AC38" i="71" s="1"/>
  <c r="H26" i="50"/>
  <c r="AC37" i="71" s="1"/>
  <c r="G26" i="50"/>
  <c r="AC36" i="71" s="1"/>
  <c r="F26" i="50"/>
  <c r="AC35" i="71" s="1"/>
  <c r="E26" i="50"/>
  <c r="AC34" i="71" s="1"/>
  <c r="D26" i="50"/>
  <c r="AC33" i="71" s="1"/>
  <c r="C26" i="50"/>
  <c r="AC32" i="71" s="1"/>
  <c r="X25" i="50"/>
  <c r="W25" i="50"/>
  <c r="V25" i="50"/>
  <c r="U25" i="50"/>
  <c r="T25" i="50"/>
  <c r="S25" i="50"/>
  <c r="R25" i="50"/>
  <c r="Q25" i="50"/>
  <c r="P25" i="50"/>
  <c r="N25" i="50"/>
  <c r="M25" i="50"/>
  <c r="AB15" i="71" s="1"/>
  <c r="L25" i="50"/>
  <c r="AB41" i="71" s="1"/>
  <c r="K25" i="50"/>
  <c r="AB40" i="71" s="1"/>
  <c r="J25" i="50"/>
  <c r="AB39" i="71" s="1"/>
  <c r="I25" i="50"/>
  <c r="AB38" i="71" s="1"/>
  <c r="H25" i="50"/>
  <c r="AB37" i="71" s="1"/>
  <c r="G25" i="50"/>
  <c r="AB36" i="71" s="1"/>
  <c r="F25" i="50"/>
  <c r="AB35" i="71" s="1"/>
  <c r="E25" i="50"/>
  <c r="AB34" i="71" s="1"/>
  <c r="D25" i="50"/>
  <c r="AB33" i="71" s="1"/>
  <c r="C25" i="50"/>
  <c r="AB32" i="71" s="1"/>
  <c r="X24" i="50"/>
  <c r="W24" i="50"/>
  <c r="V24" i="50"/>
  <c r="U24" i="50"/>
  <c r="T24" i="50"/>
  <c r="S24" i="50"/>
  <c r="R24" i="50"/>
  <c r="Q24" i="50"/>
  <c r="P24" i="50"/>
  <c r="N24" i="50"/>
  <c r="M24" i="50"/>
  <c r="AA15" i="71" s="1"/>
  <c r="L24" i="50"/>
  <c r="AA41" i="71" s="1"/>
  <c r="K24" i="50"/>
  <c r="AA40" i="71" s="1"/>
  <c r="J24" i="50"/>
  <c r="AA39" i="71" s="1"/>
  <c r="I24" i="50"/>
  <c r="AA38" i="71" s="1"/>
  <c r="H24" i="50"/>
  <c r="AA37" i="71" s="1"/>
  <c r="G24" i="50"/>
  <c r="AA36" i="71" s="1"/>
  <c r="F24" i="50"/>
  <c r="AA35" i="71" s="1"/>
  <c r="E24" i="50"/>
  <c r="AA34" i="71" s="1"/>
  <c r="D24" i="50"/>
  <c r="AA33" i="71" s="1"/>
  <c r="C24" i="50"/>
  <c r="AA32" i="71" s="1"/>
  <c r="X23" i="50"/>
  <c r="W23" i="50"/>
  <c r="V23" i="50"/>
  <c r="U23" i="50"/>
  <c r="T23" i="50"/>
  <c r="S23" i="50"/>
  <c r="R23" i="50"/>
  <c r="Q23" i="50"/>
  <c r="P23" i="50"/>
  <c r="N23" i="50"/>
  <c r="M23" i="50"/>
  <c r="Z15" i="71" s="1"/>
  <c r="L23" i="50"/>
  <c r="Z41" i="71" s="1"/>
  <c r="K23" i="50"/>
  <c r="Z40" i="71" s="1"/>
  <c r="J23" i="50"/>
  <c r="Z39" i="71" s="1"/>
  <c r="I23" i="50"/>
  <c r="Z38" i="71" s="1"/>
  <c r="H23" i="50"/>
  <c r="Z37" i="71" s="1"/>
  <c r="G23" i="50"/>
  <c r="Z36" i="71" s="1"/>
  <c r="F23" i="50"/>
  <c r="Z35" i="71" s="1"/>
  <c r="E23" i="50"/>
  <c r="Z34" i="71" s="1"/>
  <c r="D23" i="50"/>
  <c r="Z33" i="71" s="1"/>
  <c r="C23" i="50"/>
  <c r="Z32" i="71" s="1"/>
  <c r="X22" i="50"/>
  <c r="W22" i="50"/>
  <c r="V22" i="50"/>
  <c r="U22" i="50"/>
  <c r="T22" i="50"/>
  <c r="S22" i="50"/>
  <c r="R22" i="50"/>
  <c r="Q22" i="50"/>
  <c r="P22" i="50"/>
  <c r="N22" i="50"/>
  <c r="M22" i="50"/>
  <c r="Y15" i="71" s="1"/>
  <c r="L22" i="50"/>
  <c r="Y41" i="71" s="1"/>
  <c r="K22" i="50"/>
  <c r="Y40" i="71" s="1"/>
  <c r="J22" i="50"/>
  <c r="Y39" i="71" s="1"/>
  <c r="I22" i="50"/>
  <c r="Y38" i="71" s="1"/>
  <c r="H22" i="50"/>
  <c r="Y37" i="71" s="1"/>
  <c r="G22" i="50"/>
  <c r="Y36" i="71" s="1"/>
  <c r="F22" i="50"/>
  <c r="Y35" i="71" s="1"/>
  <c r="E22" i="50"/>
  <c r="Y34" i="71" s="1"/>
  <c r="D22" i="50"/>
  <c r="Y33" i="71" s="1"/>
  <c r="C22" i="50"/>
  <c r="Y32" i="71" s="1"/>
  <c r="X21" i="50"/>
  <c r="W21" i="50"/>
  <c r="V21" i="50"/>
  <c r="U21" i="50"/>
  <c r="T21" i="50"/>
  <c r="S21" i="50"/>
  <c r="R21" i="50"/>
  <c r="Q21" i="50"/>
  <c r="P21" i="50"/>
  <c r="N21" i="50"/>
  <c r="M21" i="50"/>
  <c r="X15" i="71" s="1"/>
  <c r="L21" i="50"/>
  <c r="X41" i="71" s="1"/>
  <c r="K21" i="50"/>
  <c r="X40" i="71" s="1"/>
  <c r="J21" i="50"/>
  <c r="X39" i="71" s="1"/>
  <c r="I21" i="50"/>
  <c r="X38" i="71" s="1"/>
  <c r="H21" i="50"/>
  <c r="X37" i="71" s="1"/>
  <c r="G21" i="50"/>
  <c r="X36" i="71" s="1"/>
  <c r="F21" i="50"/>
  <c r="X35" i="71" s="1"/>
  <c r="E21" i="50"/>
  <c r="X34" i="71" s="1"/>
  <c r="D21" i="50"/>
  <c r="X33" i="71" s="1"/>
  <c r="C21" i="50"/>
  <c r="X32" i="71" s="1"/>
  <c r="X20" i="50"/>
  <c r="W20" i="50"/>
  <c r="V20" i="50"/>
  <c r="U20" i="50"/>
  <c r="T20" i="50"/>
  <c r="S20" i="50"/>
  <c r="R20" i="50"/>
  <c r="Q20" i="50"/>
  <c r="P20" i="50"/>
  <c r="N20" i="50"/>
  <c r="M20" i="50"/>
  <c r="W15" i="71" s="1"/>
  <c r="L20" i="50"/>
  <c r="W41" i="71" s="1"/>
  <c r="K20" i="50"/>
  <c r="W40" i="71" s="1"/>
  <c r="J20" i="50"/>
  <c r="W39" i="71" s="1"/>
  <c r="I20" i="50"/>
  <c r="W38" i="71" s="1"/>
  <c r="H20" i="50"/>
  <c r="W37" i="71" s="1"/>
  <c r="G20" i="50"/>
  <c r="W36" i="71" s="1"/>
  <c r="F20" i="50"/>
  <c r="W35" i="71" s="1"/>
  <c r="E20" i="50"/>
  <c r="W34" i="71" s="1"/>
  <c r="D20" i="50"/>
  <c r="W33" i="71" s="1"/>
  <c r="C20" i="50"/>
  <c r="W32" i="71" s="1"/>
  <c r="X19" i="50"/>
  <c r="W19" i="50"/>
  <c r="V19" i="50"/>
  <c r="U19" i="50"/>
  <c r="T19" i="50"/>
  <c r="S19" i="50"/>
  <c r="R19" i="50"/>
  <c r="Q19" i="50"/>
  <c r="P19" i="50"/>
  <c r="N19" i="50"/>
  <c r="M19" i="50"/>
  <c r="V15" i="71" s="1"/>
  <c r="L19" i="50"/>
  <c r="V41" i="71" s="1"/>
  <c r="K19" i="50"/>
  <c r="V40" i="71" s="1"/>
  <c r="J19" i="50"/>
  <c r="V39" i="71" s="1"/>
  <c r="I19" i="50"/>
  <c r="V38" i="71" s="1"/>
  <c r="H19" i="50"/>
  <c r="V37" i="71" s="1"/>
  <c r="G19" i="50"/>
  <c r="V36" i="71" s="1"/>
  <c r="F19" i="50"/>
  <c r="V35" i="71" s="1"/>
  <c r="E19" i="50"/>
  <c r="V34" i="71" s="1"/>
  <c r="D19" i="50"/>
  <c r="V33" i="71" s="1"/>
  <c r="C19" i="50"/>
  <c r="V32" i="71" s="1"/>
  <c r="X18" i="50"/>
  <c r="W18" i="50"/>
  <c r="V18" i="50"/>
  <c r="U18" i="50"/>
  <c r="T18" i="50"/>
  <c r="S18" i="50"/>
  <c r="R18" i="50"/>
  <c r="Q18" i="50"/>
  <c r="P18" i="50"/>
  <c r="N18" i="50"/>
  <c r="M18" i="50"/>
  <c r="U15" i="71" s="1"/>
  <c r="L18" i="50"/>
  <c r="U41" i="71" s="1"/>
  <c r="K18" i="50"/>
  <c r="U40" i="71" s="1"/>
  <c r="J18" i="50"/>
  <c r="U39" i="71" s="1"/>
  <c r="I18" i="50"/>
  <c r="U38" i="71" s="1"/>
  <c r="H18" i="50"/>
  <c r="U37" i="71" s="1"/>
  <c r="G18" i="50"/>
  <c r="U36" i="71" s="1"/>
  <c r="F18" i="50"/>
  <c r="U35" i="71" s="1"/>
  <c r="E18" i="50"/>
  <c r="U34" i="71" s="1"/>
  <c r="D18" i="50"/>
  <c r="U33" i="71" s="1"/>
  <c r="C18" i="50"/>
  <c r="U32" i="71" s="1"/>
  <c r="X17" i="50"/>
  <c r="W17" i="50"/>
  <c r="V17" i="50"/>
  <c r="U17" i="50"/>
  <c r="T17" i="50"/>
  <c r="S17" i="50"/>
  <c r="R17" i="50"/>
  <c r="Q17" i="50"/>
  <c r="P17" i="50"/>
  <c r="N17" i="50"/>
  <c r="M17" i="50"/>
  <c r="T15" i="71" s="1"/>
  <c r="L17" i="50"/>
  <c r="T41" i="71" s="1"/>
  <c r="K17" i="50"/>
  <c r="T40" i="71" s="1"/>
  <c r="J17" i="50"/>
  <c r="T39" i="71" s="1"/>
  <c r="I17" i="50"/>
  <c r="T38" i="71" s="1"/>
  <c r="H17" i="50"/>
  <c r="T37" i="71" s="1"/>
  <c r="G17" i="50"/>
  <c r="T36" i="71" s="1"/>
  <c r="F17" i="50"/>
  <c r="T35" i="71" s="1"/>
  <c r="E17" i="50"/>
  <c r="T34" i="71" s="1"/>
  <c r="D17" i="50"/>
  <c r="T33" i="71" s="1"/>
  <c r="C17" i="50"/>
  <c r="T32" i="71" s="1"/>
  <c r="X16" i="50"/>
  <c r="W16" i="50"/>
  <c r="V16" i="50"/>
  <c r="U16" i="50"/>
  <c r="T16" i="50"/>
  <c r="S16" i="50"/>
  <c r="R16" i="50"/>
  <c r="Q16" i="50"/>
  <c r="P16" i="50"/>
  <c r="N16" i="50"/>
  <c r="M16" i="50"/>
  <c r="S15" i="71" s="1"/>
  <c r="L16" i="50"/>
  <c r="S41" i="71" s="1"/>
  <c r="K16" i="50"/>
  <c r="S40" i="71" s="1"/>
  <c r="J16" i="50"/>
  <c r="S39" i="71" s="1"/>
  <c r="I16" i="50"/>
  <c r="S38" i="71" s="1"/>
  <c r="H16" i="50"/>
  <c r="S37" i="71" s="1"/>
  <c r="G16" i="50"/>
  <c r="S36" i="71" s="1"/>
  <c r="F16" i="50"/>
  <c r="S35" i="71" s="1"/>
  <c r="E16" i="50"/>
  <c r="S34" i="71" s="1"/>
  <c r="D16" i="50"/>
  <c r="S33" i="71" s="1"/>
  <c r="C16" i="50"/>
  <c r="S32" i="71" s="1"/>
  <c r="X15" i="50"/>
  <c r="W15" i="50"/>
  <c r="V15" i="50"/>
  <c r="U15" i="50"/>
  <c r="T15" i="50"/>
  <c r="S15" i="50"/>
  <c r="R15" i="50"/>
  <c r="Q15" i="50"/>
  <c r="P15" i="50"/>
  <c r="N15" i="50"/>
  <c r="M15" i="50"/>
  <c r="R15" i="71" s="1"/>
  <c r="L15" i="50"/>
  <c r="R41" i="71" s="1"/>
  <c r="K15" i="50"/>
  <c r="R40" i="71" s="1"/>
  <c r="J15" i="50"/>
  <c r="R39" i="71" s="1"/>
  <c r="I15" i="50"/>
  <c r="R38" i="71" s="1"/>
  <c r="H15" i="50"/>
  <c r="R37" i="71" s="1"/>
  <c r="G15" i="50"/>
  <c r="R36" i="71" s="1"/>
  <c r="F15" i="50"/>
  <c r="R35" i="71" s="1"/>
  <c r="E15" i="50"/>
  <c r="R34" i="71" s="1"/>
  <c r="D15" i="50"/>
  <c r="R33" i="71" s="1"/>
  <c r="C15" i="50"/>
  <c r="R32" i="71" s="1"/>
  <c r="X14" i="50"/>
  <c r="W14" i="50"/>
  <c r="V14" i="50"/>
  <c r="U14" i="50"/>
  <c r="T14" i="50"/>
  <c r="S14" i="50"/>
  <c r="R14" i="50"/>
  <c r="Q14" i="50"/>
  <c r="P14" i="50"/>
  <c r="N14" i="50"/>
  <c r="M14" i="50"/>
  <c r="Q15" i="71" s="1"/>
  <c r="L14" i="50"/>
  <c r="Q41" i="71" s="1"/>
  <c r="K14" i="50"/>
  <c r="Q40" i="71" s="1"/>
  <c r="J14" i="50"/>
  <c r="Q39" i="71" s="1"/>
  <c r="I14" i="50"/>
  <c r="Q38" i="71" s="1"/>
  <c r="H14" i="50"/>
  <c r="Q37" i="71" s="1"/>
  <c r="G14" i="50"/>
  <c r="Q36" i="71" s="1"/>
  <c r="F14" i="50"/>
  <c r="Q35" i="71" s="1"/>
  <c r="E14" i="50"/>
  <c r="Q34" i="71" s="1"/>
  <c r="D14" i="50"/>
  <c r="Q33" i="71" s="1"/>
  <c r="C14" i="50"/>
  <c r="Q32" i="71" s="1"/>
  <c r="X13" i="50"/>
  <c r="W13" i="50"/>
  <c r="V13" i="50"/>
  <c r="U13" i="50"/>
  <c r="T13" i="50"/>
  <c r="S13" i="50"/>
  <c r="R13" i="50"/>
  <c r="Q13" i="50"/>
  <c r="P13" i="50"/>
  <c r="N13" i="50"/>
  <c r="M13" i="50"/>
  <c r="P15" i="71" s="1"/>
  <c r="L13" i="50"/>
  <c r="P41" i="71" s="1"/>
  <c r="K13" i="50"/>
  <c r="P40" i="71" s="1"/>
  <c r="J13" i="50"/>
  <c r="P39" i="71" s="1"/>
  <c r="I13" i="50"/>
  <c r="P38" i="71" s="1"/>
  <c r="H13" i="50"/>
  <c r="P37" i="71" s="1"/>
  <c r="G13" i="50"/>
  <c r="P36" i="71" s="1"/>
  <c r="F13" i="50"/>
  <c r="P35" i="71" s="1"/>
  <c r="E13" i="50"/>
  <c r="P34" i="71" s="1"/>
  <c r="D13" i="50"/>
  <c r="P33" i="71" s="1"/>
  <c r="C13" i="50"/>
  <c r="P32" i="71" s="1"/>
  <c r="X12" i="50"/>
  <c r="W12" i="50"/>
  <c r="V12" i="50"/>
  <c r="U12" i="50"/>
  <c r="T12" i="50"/>
  <c r="S12" i="50"/>
  <c r="R12" i="50"/>
  <c r="Q12" i="50"/>
  <c r="P12" i="50"/>
  <c r="N12" i="50"/>
  <c r="M12" i="50"/>
  <c r="O15" i="71" s="1"/>
  <c r="L12" i="50"/>
  <c r="O41" i="71" s="1"/>
  <c r="K12" i="50"/>
  <c r="O40" i="71" s="1"/>
  <c r="J12" i="50"/>
  <c r="O39" i="71" s="1"/>
  <c r="I12" i="50"/>
  <c r="O38" i="71" s="1"/>
  <c r="H12" i="50"/>
  <c r="O37" i="71" s="1"/>
  <c r="G12" i="50"/>
  <c r="O36" i="71" s="1"/>
  <c r="F12" i="50"/>
  <c r="O35" i="71" s="1"/>
  <c r="E12" i="50"/>
  <c r="O34" i="71" s="1"/>
  <c r="D12" i="50"/>
  <c r="O33" i="71" s="1"/>
  <c r="C12" i="50"/>
  <c r="O32" i="71" s="1"/>
  <c r="X11" i="50"/>
  <c r="W11" i="50"/>
  <c r="V11" i="50"/>
  <c r="U11" i="50"/>
  <c r="T11" i="50"/>
  <c r="S11" i="50"/>
  <c r="R11" i="50"/>
  <c r="Q11" i="50"/>
  <c r="P11" i="50"/>
  <c r="N11" i="50"/>
  <c r="M11" i="50"/>
  <c r="N15" i="71" s="1"/>
  <c r="L11" i="50"/>
  <c r="N41" i="71" s="1"/>
  <c r="K11" i="50"/>
  <c r="N40" i="71" s="1"/>
  <c r="J11" i="50"/>
  <c r="N39" i="71" s="1"/>
  <c r="I11" i="50"/>
  <c r="N38" i="71" s="1"/>
  <c r="H11" i="50"/>
  <c r="N37" i="71" s="1"/>
  <c r="G11" i="50"/>
  <c r="N36" i="71" s="1"/>
  <c r="F11" i="50"/>
  <c r="N35" i="71" s="1"/>
  <c r="E11" i="50"/>
  <c r="N34" i="71" s="1"/>
  <c r="D11" i="50"/>
  <c r="N33" i="71" s="1"/>
  <c r="C11" i="50"/>
  <c r="N32" i="71" s="1"/>
  <c r="X10" i="50"/>
  <c r="W10" i="50"/>
  <c r="V10" i="50"/>
  <c r="U10" i="50"/>
  <c r="T10" i="50"/>
  <c r="S10" i="50"/>
  <c r="R10" i="50"/>
  <c r="Q10" i="50"/>
  <c r="P10" i="50"/>
  <c r="N10" i="50"/>
  <c r="M10" i="50"/>
  <c r="M15" i="71" s="1"/>
  <c r="L10" i="50"/>
  <c r="M41" i="71" s="1"/>
  <c r="K10" i="50"/>
  <c r="M40" i="71" s="1"/>
  <c r="J10" i="50"/>
  <c r="M39" i="71" s="1"/>
  <c r="I10" i="50"/>
  <c r="M38" i="71" s="1"/>
  <c r="H10" i="50"/>
  <c r="M37" i="71" s="1"/>
  <c r="G10" i="50"/>
  <c r="M36" i="71" s="1"/>
  <c r="F10" i="50"/>
  <c r="M35" i="71" s="1"/>
  <c r="E10" i="50"/>
  <c r="M34" i="71" s="1"/>
  <c r="D10" i="50"/>
  <c r="M33" i="71" s="1"/>
  <c r="C10" i="50"/>
  <c r="M32" i="71" s="1"/>
  <c r="X9" i="50"/>
  <c r="W9" i="50"/>
  <c r="V9" i="50"/>
  <c r="U9" i="50"/>
  <c r="T9" i="50"/>
  <c r="S9" i="50"/>
  <c r="R9" i="50"/>
  <c r="Q9" i="50"/>
  <c r="P9" i="50"/>
  <c r="N9" i="50"/>
  <c r="M9" i="50"/>
  <c r="L15" i="71" s="1"/>
  <c r="L9" i="50"/>
  <c r="L41" i="71" s="1"/>
  <c r="K9" i="50"/>
  <c r="L40" i="71" s="1"/>
  <c r="J9" i="50"/>
  <c r="L39" i="71" s="1"/>
  <c r="I9" i="50"/>
  <c r="L38" i="71" s="1"/>
  <c r="H9" i="50"/>
  <c r="L37" i="71" s="1"/>
  <c r="G9" i="50"/>
  <c r="L36" i="71" s="1"/>
  <c r="F9" i="50"/>
  <c r="L35" i="71" s="1"/>
  <c r="E9" i="50"/>
  <c r="L34" i="71" s="1"/>
  <c r="D9" i="50"/>
  <c r="L33" i="71" s="1"/>
  <c r="C9" i="50"/>
  <c r="L32" i="71" s="1"/>
  <c r="X8" i="50"/>
  <c r="W8" i="50"/>
  <c r="V8" i="50"/>
  <c r="U8" i="50"/>
  <c r="T8" i="50"/>
  <c r="S8" i="50"/>
  <c r="R8" i="50"/>
  <c r="Q8" i="50"/>
  <c r="P8" i="50"/>
  <c r="N8" i="50"/>
  <c r="M8" i="50"/>
  <c r="K15" i="71" s="1"/>
  <c r="L8" i="50"/>
  <c r="K41" i="71" s="1"/>
  <c r="K8" i="50"/>
  <c r="K40" i="71" s="1"/>
  <c r="J8" i="50"/>
  <c r="K39" i="71" s="1"/>
  <c r="I8" i="50"/>
  <c r="K38" i="71" s="1"/>
  <c r="H8" i="50"/>
  <c r="K37" i="71" s="1"/>
  <c r="G8" i="50"/>
  <c r="K36" i="71" s="1"/>
  <c r="F8" i="50"/>
  <c r="K35" i="71" s="1"/>
  <c r="E8" i="50"/>
  <c r="K34" i="71" s="1"/>
  <c r="D8" i="50"/>
  <c r="K33" i="71" s="1"/>
  <c r="C8" i="50"/>
  <c r="K32" i="71" s="1"/>
  <c r="X7" i="50"/>
  <c r="W7" i="50"/>
  <c r="V7" i="50"/>
  <c r="U7" i="50"/>
  <c r="T7" i="50"/>
  <c r="S7" i="50"/>
  <c r="R7" i="50"/>
  <c r="Q7" i="50"/>
  <c r="P7" i="50"/>
  <c r="N7" i="50"/>
  <c r="M7" i="50"/>
  <c r="J15" i="71" s="1"/>
  <c r="L7" i="50"/>
  <c r="J41" i="71" s="1"/>
  <c r="K7" i="50"/>
  <c r="J40" i="71" s="1"/>
  <c r="J7" i="50"/>
  <c r="J39" i="71" s="1"/>
  <c r="I7" i="50"/>
  <c r="J38" i="71" s="1"/>
  <c r="H7" i="50"/>
  <c r="J37" i="71" s="1"/>
  <c r="G7" i="50"/>
  <c r="J36" i="71" s="1"/>
  <c r="F7" i="50"/>
  <c r="J35" i="71" s="1"/>
  <c r="E7" i="50"/>
  <c r="J34" i="71" s="1"/>
  <c r="D7" i="50"/>
  <c r="J33" i="71" s="1"/>
  <c r="C7" i="50"/>
  <c r="J32" i="71" s="1"/>
  <c r="X6" i="50"/>
  <c r="W6" i="50"/>
  <c r="V6" i="50"/>
  <c r="U6" i="50"/>
  <c r="T6" i="50"/>
  <c r="S6" i="50"/>
  <c r="R6" i="50"/>
  <c r="Q6" i="50"/>
  <c r="P6" i="50"/>
  <c r="N6" i="50"/>
  <c r="M6" i="50"/>
  <c r="L6" i="50"/>
  <c r="K6" i="50"/>
  <c r="J6" i="50"/>
  <c r="I6" i="50"/>
  <c r="H6" i="50"/>
  <c r="G6" i="50"/>
  <c r="F6" i="50"/>
  <c r="E6" i="50"/>
  <c r="D6" i="50"/>
  <c r="C6" i="50"/>
  <c r="X5" i="50"/>
  <c r="W5" i="50"/>
  <c r="V5" i="50"/>
  <c r="U5" i="50"/>
  <c r="T5" i="50"/>
  <c r="S5" i="50"/>
  <c r="R5" i="50"/>
  <c r="Q5" i="50"/>
  <c r="P5" i="50"/>
  <c r="N5" i="50"/>
  <c r="M5" i="50"/>
  <c r="L5" i="50"/>
  <c r="K5" i="50"/>
  <c r="J5" i="50"/>
  <c r="I5" i="50"/>
  <c r="H5" i="50"/>
  <c r="G5" i="50"/>
  <c r="F5" i="50"/>
  <c r="E5" i="50"/>
  <c r="D5" i="50"/>
  <c r="C5" i="50"/>
  <c r="X30" i="49" l="1"/>
  <c r="W30" i="49"/>
  <c r="V30" i="49"/>
  <c r="U30" i="49"/>
  <c r="T30" i="49"/>
  <c r="S30" i="49"/>
  <c r="R30" i="49"/>
  <c r="Q30" i="49"/>
  <c r="P30" i="49"/>
  <c r="N30" i="49"/>
  <c r="M30" i="49"/>
  <c r="L30" i="49"/>
  <c r="K30" i="49"/>
  <c r="J30" i="49"/>
  <c r="I30" i="49"/>
  <c r="H30" i="49"/>
  <c r="G30" i="49"/>
  <c r="F30" i="49"/>
  <c r="E30" i="49"/>
  <c r="D30" i="49"/>
  <c r="C30" i="49"/>
  <c r="X29" i="49"/>
  <c r="W29" i="49"/>
  <c r="V29" i="49"/>
  <c r="U29" i="49"/>
  <c r="T29" i="49"/>
  <c r="S29" i="49"/>
  <c r="R29" i="49"/>
  <c r="Q29" i="49"/>
  <c r="P29" i="49"/>
  <c r="N29" i="49"/>
  <c r="M29" i="49"/>
  <c r="AF15" i="70" s="1"/>
  <c r="L29" i="49"/>
  <c r="AF41" i="70" s="1"/>
  <c r="K29" i="49"/>
  <c r="AF40" i="70" s="1"/>
  <c r="J29" i="49"/>
  <c r="AF39" i="70" s="1"/>
  <c r="I29" i="49"/>
  <c r="AF38" i="70" s="1"/>
  <c r="H29" i="49"/>
  <c r="AF37" i="70" s="1"/>
  <c r="G29" i="49"/>
  <c r="AF36" i="70" s="1"/>
  <c r="F29" i="49"/>
  <c r="AF35" i="70" s="1"/>
  <c r="E29" i="49"/>
  <c r="AF34" i="70" s="1"/>
  <c r="D29" i="49"/>
  <c r="AF33" i="70" s="1"/>
  <c r="C29" i="49"/>
  <c r="AF32" i="70" s="1"/>
  <c r="X28" i="49"/>
  <c r="W28" i="49"/>
  <c r="V28" i="49"/>
  <c r="U28" i="49"/>
  <c r="T28" i="49"/>
  <c r="S28" i="49"/>
  <c r="R28" i="49"/>
  <c r="Q28" i="49"/>
  <c r="P28" i="49"/>
  <c r="N28" i="49"/>
  <c r="M28" i="49"/>
  <c r="AE15" i="70" s="1"/>
  <c r="L28" i="49"/>
  <c r="AE41" i="70" s="1"/>
  <c r="K28" i="49"/>
  <c r="AE40" i="70" s="1"/>
  <c r="J28" i="49"/>
  <c r="AE39" i="70" s="1"/>
  <c r="I28" i="49"/>
  <c r="AE38" i="70" s="1"/>
  <c r="H28" i="49"/>
  <c r="AE37" i="70" s="1"/>
  <c r="G28" i="49"/>
  <c r="AE36" i="70" s="1"/>
  <c r="F28" i="49"/>
  <c r="AE35" i="70" s="1"/>
  <c r="E28" i="49"/>
  <c r="AE34" i="70" s="1"/>
  <c r="D28" i="49"/>
  <c r="AE33" i="70" s="1"/>
  <c r="C28" i="49"/>
  <c r="AE32" i="70" s="1"/>
  <c r="X27" i="49"/>
  <c r="W27" i="49"/>
  <c r="V27" i="49"/>
  <c r="U27" i="49"/>
  <c r="T27" i="49"/>
  <c r="S27" i="49"/>
  <c r="R27" i="49"/>
  <c r="Q27" i="49"/>
  <c r="P27" i="49"/>
  <c r="N27" i="49"/>
  <c r="M27" i="49"/>
  <c r="AD15" i="70" s="1"/>
  <c r="L27" i="49"/>
  <c r="AD41" i="70" s="1"/>
  <c r="K27" i="49"/>
  <c r="AD40" i="70" s="1"/>
  <c r="J27" i="49"/>
  <c r="AD39" i="70" s="1"/>
  <c r="I27" i="49"/>
  <c r="AD38" i="70" s="1"/>
  <c r="H27" i="49"/>
  <c r="AD37" i="70" s="1"/>
  <c r="G27" i="49"/>
  <c r="AD36" i="70" s="1"/>
  <c r="F27" i="49"/>
  <c r="AD35" i="70" s="1"/>
  <c r="E27" i="49"/>
  <c r="AD34" i="70" s="1"/>
  <c r="D27" i="49"/>
  <c r="AD33" i="70" s="1"/>
  <c r="C27" i="49"/>
  <c r="AD32" i="70" s="1"/>
  <c r="X26" i="49"/>
  <c r="W26" i="49"/>
  <c r="V26" i="49"/>
  <c r="U26" i="49"/>
  <c r="T26" i="49"/>
  <c r="S26" i="49"/>
  <c r="R26" i="49"/>
  <c r="Q26" i="49"/>
  <c r="P26" i="49"/>
  <c r="N26" i="49"/>
  <c r="M26" i="49"/>
  <c r="AC15" i="70" s="1"/>
  <c r="L26" i="49"/>
  <c r="AC41" i="70" s="1"/>
  <c r="K26" i="49"/>
  <c r="AC40" i="70" s="1"/>
  <c r="J26" i="49"/>
  <c r="AC39" i="70" s="1"/>
  <c r="I26" i="49"/>
  <c r="AC38" i="70" s="1"/>
  <c r="H26" i="49"/>
  <c r="AC37" i="70" s="1"/>
  <c r="G26" i="49"/>
  <c r="AC36" i="70" s="1"/>
  <c r="F26" i="49"/>
  <c r="AC35" i="70" s="1"/>
  <c r="E26" i="49"/>
  <c r="AC34" i="70" s="1"/>
  <c r="D26" i="49"/>
  <c r="AC33" i="70" s="1"/>
  <c r="C26" i="49"/>
  <c r="AC32" i="70" s="1"/>
  <c r="X25" i="49"/>
  <c r="W25" i="49"/>
  <c r="V25" i="49"/>
  <c r="U25" i="49"/>
  <c r="T25" i="49"/>
  <c r="S25" i="49"/>
  <c r="R25" i="49"/>
  <c r="Q25" i="49"/>
  <c r="P25" i="49"/>
  <c r="N25" i="49"/>
  <c r="M25" i="49"/>
  <c r="AB15" i="70" s="1"/>
  <c r="L25" i="49"/>
  <c r="AB41" i="70" s="1"/>
  <c r="K25" i="49"/>
  <c r="AB40" i="70" s="1"/>
  <c r="J25" i="49"/>
  <c r="AB39" i="70" s="1"/>
  <c r="I25" i="49"/>
  <c r="AB38" i="70" s="1"/>
  <c r="H25" i="49"/>
  <c r="AB37" i="70" s="1"/>
  <c r="G25" i="49"/>
  <c r="AB36" i="70" s="1"/>
  <c r="F25" i="49"/>
  <c r="AB35" i="70" s="1"/>
  <c r="E25" i="49"/>
  <c r="AB34" i="70" s="1"/>
  <c r="D25" i="49"/>
  <c r="AB33" i="70" s="1"/>
  <c r="C25" i="49"/>
  <c r="AB32" i="70" s="1"/>
  <c r="X24" i="49"/>
  <c r="W24" i="49"/>
  <c r="V24" i="49"/>
  <c r="U24" i="49"/>
  <c r="T24" i="49"/>
  <c r="S24" i="49"/>
  <c r="R24" i="49"/>
  <c r="Q24" i="49"/>
  <c r="P24" i="49"/>
  <c r="N24" i="49"/>
  <c r="M24" i="49"/>
  <c r="AA15" i="70" s="1"/>
  <c r="L24" i="49"/>
  <c r="AA41" i="70" s="1"/>
  <c r="K24" i="49"/>
  <c r="AA40" i="70" s="1"/>
  <c r="J24" i="49"/>
  <c r="AA39" i="70" s="1"/>
  <c r="I24" i="49"/>
  <c r="AA38" i="70" s="1"/>
  <c r="H24" i="49"/>
  <c r="AA37" i="70" s="1"/>
  <c r="G24" i="49"/>
  <c r="AA36" i="70" s="1"/>
  <c r="F24" i="49"/>
  <c r="AA35" i="70" s="1"/>
  <c r="E24" i="49"/>
  <c r="AA34" i="70" s="1"/>
  <c r="D24" i="49"/>
  <c r="AA33" i="70" s="1"/>
  <c r="C24" i="49"/>
  <c r="AA32" i="70" s="1"/>
  <c r="X23" i="49"/>
  <c r="W23" i="49"/>
  <c r="V23" i="49"/>
  <c r="U23" i="49"/>
  <c r="T23" i="49"/>
  <c r="S23" i="49"/>
  <c r="R23" i="49"/>
  <c r="Q23" i="49"/>
  <c r="P23" i="49"/>
  <c r="N23" i="49"/>
  <c r="M23" i="49"/>
  <c r="Z15" i="70" s="1"/>
  <c r="L23" i="49"/>
  <c r="Z41" i="70" s="1"/>
  <c r="K23" i="49"/>
  <c r="Z40" i="70" s="1"/>
  <c r="J23" i="49"/>
  <c r="Z39" i="70" s="1"/>
  <c r="I23" i="49"/>
  <c r="Z38" i="70" s="1"/>
  <c r="H23" i="49"/>
  <c r="Z37" i="70" s="1"/>
  <c r="G23" i="49"/>
  <c r="Z36" i="70" s="1"/>
  <c r="F23" i="49"/>
  <c r="Z35" i="70" s="1"/>
  <c r="E23" i="49"/>
  <c r="Z34" i="70" s="1"/>
  <c r="D23" i="49"/>
  <c r="Z33" i="70" s="1"/>
  <c r="C23" i="49"/>
  <c r="Z32" i="70" s="1"/>
  <c r="X22" i="49"/>
  <c r="W22" i="49"/>
  <c r="V22" i="49"/>
  <c r="U22" i="49"/>
  <c r="T22" i="49"/>
  <c r="S22" i="49"/>
  <c r="R22" i="49"/>
  <c r="Q22" i="49"/>
  <c r="P22" i="49"/>
  <c r="N22" i="49"/>
  <c r="M22" i="49"/>
  <c r="Y15" i="70" s="1"/>
  <c r="L22" i="49"/>
  <c r="Y41" i="70" s="1"/>
  <c r="K22" i="49"/>
  <c r="Y40" i="70" s="1"/>
  <c r="J22" i="49"/>
  <c r="Y39" i="70" s="1"/>
  <c r="I22" i="49"/>
  <c r="Y38" i="70" s="1"/>
  <c r="H22" i="49"/>
  <c r="Y37" i="70" s="1"/>
  <c r="G22" i="49"/>
  <c r="Y36" i="70" s="1"/>
  <c r="F22" i="49"/>
  <c r="Y35" i="70" s="1"/>
  <c r="E22" i="49"/>
  <c r="Y34" i="70" s="1"/>
  <c r="D22" i="49"/>
  <c r="Y33" i="70" s="1"/>
  <c r="C22" i="49"/>
  <c r="Y32" i="70" s="1"/>
  <c r="X21" i="49"/>
  <c r="W21" i="49"/>
  <c r="V21" i="49"/>
  <c r="U21" i="49"/>
  <c r="T21" i="49"/>
  <c r="S21" i="49"/>
  <c r="R21" i="49"/>
  <c r="Q21" i="49"/>
  <c r="P21" i="49"/>
  <c r="N21" i="49"/>
  <c r="M21" i="49"/>
  <c r="X15" i="70" s="1"/>
  <c r="L21" i="49"/>
  <c r="X41" i="70" s="1"/>
  <c r="K21" i="49"/>
  <c r="X40" i="70" s="1"/>
  <c r="J21" i="49"/>
  <c r="X39" i="70" s="1"/>
  <c r="I21" i="49"/>
  <c r="X38" i="70" s="1"/>
  <c r="H21" i="49"/>
  <c r="X37" i="70" s="1"/>
  <c r="G21" i="49"/>
  <c r="X36" i="70" s="1"/>
  <c r="F21" i="49"/>
  <c r="X35" i="70" s="1"/>
  <c r="E21" i="49"/>
  <c r="X34" i="70" s="1"/>
  <c r="D21" i="49"/>
  <c r="X33" i="70" s="1"/>
  <c r="C21" i="49"/>
  <c r="X32" i="70" s="1"/>
  <c r="X20" i="49"/>
  <c r="W20" i="49"/>
  <c r="V20" i="49"/>
  <c r="U20" i="49"/>
  <c r="T20" i="49"/>
  <c r="S20" i="49"/>
  <c r="R20" i="49"/>
  <c r="Q20" i="49"/>
  <c r="P20" i="49"/>
  <c r="N20" i="49"/>
  <c r="M20" i="49"/>
  <c r="W15" i="70" s="1"/>
  <c r="L20" i="49"/>
  <c r="W41" i="70" s="1"/>
  <c r="K20" i="49"/>
  <c r="W40" i="70" s="1"/>
  <c r="J20" i="49"/>
  <c r="W39" i="70" s="1"/>
  <c r="I20" i="49"/>
  <c r="W38" i="70" s="1"/>
  <c r="H20" i="49"/>
  <c r="W37" i="70" s="1"/>
  <c r="G20" i="49"/>
  <c r="W36" i="70" s="1"/>
  <c r="F20" i="49"/>
  <c r="W35" i="70" s="1"/>
  <c r="E20" i="49"/>
  <c r="W34" i="70" s="1"/>
  <c r="D20" i="49"/>
  <c r="W33" i="70" s="1"/>
  <c r="C20" i="49"/>
  <c r="W32" i="70" s="1"/>
  <c r="X19" i="49"/>
  <c r="W19" i="49"/>
  <c r="V19" i="49"/>
  <c r="U19" i="49"/>
  <c r="T19" i="49"/>
  <c r="S19" i="49"/>
  <c r="R19" i="49"/>
  <c r="Q19" i="49"/>
  <c r="P19" i="49"/>
  <c r="N19" i="49"/>
  <c r="M19" i="49"/>
  <c r="V15" i="70" s="1"/>
  <c r="L19" i="49"/>
  <c r="V41" i="70" s="1"/>
  <c r="K19" i="49"/>
  <c r="V40" i="70" s="1"/>
  <c r="J19" i="49"/>
  <c r="V39" i="70" s="1"/>
  <c r="I19" i="49"/>
  <c r="V38" i="70" s="1"/>
  <c r="H19" i="49"/>
  <c r="V37" i="70" s="1"/>
  <c r="G19" i="49"/>
  <c r="V36" i="70" s="1"/>
  <c r="F19" i="49"/>
  <c r="V35" i="70" s="1"/>
  <c r="E19" i="49"/>
  <c r="V34" i="70" s="1"/>
  <c r="D19" i="49"/>
  <c r="V33" i="70" s="1"/>
  <c r="C19" i="49"/>
  <c r="V32" i="70" s="1"/>
  <c r="X18" i="49"/>
  <c r="W18" i="49"/>
  <c r="V18" i="49"/>
  <c r="U18" i="49"/>
  <c r="T18" i="49"/>
  <c r="S18" i="49"/>
  <c r="R18" i="49"/>
  <c r="Q18" i="49"/>
  <c r="P18" i="49"/>
  <c r="N18" i="49"/>
  <c r="M18" i="49"/>
  <c r="U15" i="70" s="1"/>
  <c r="L18" i="49"/>
  <c r="U41" i="70" s="1"/>
  <c r="K18" i="49"/>
  <c r="U40" i="70" s="1"/>
  <c r="J18" i="49"/>
  <c r="U39" i="70" s="1"/>
  <c r="I18" i="49"/>
  <c r="U38" i="70" s="1"/>
  <c r="H18" i="49"/>
  <c r="U37" i="70" s="1"/>
  <c r="G18" i="49"/>
  <c r="U36" i="70" s="1"/>
  <c r="F18" i="49"/>
  <c r="U35" i="70" s="1"/>
  <c r="E18" i="49"/>
  <c r="U34" i="70" s="1"/>
  <c r="D18" i="49"/>
  <c r="U33" i="70" s="1"/>
  <c r="C18" i="49"/>
  <c r="U32" i="70" s="1"/>
  <c r="X17" i="49"/>
  <c r="W17" i="49"/>
  <c r="V17" i="49"/>
  <c r="U17" i="49"/>
  <c r="T17" i="49"/>
  <c r="S17" i="49"/>
  <c r="R17" i="49"/>
  <c r="Q17" i="49"/>
  <c r="P17" i="49"/>
  <c r="N17" i="49"/>
  <c r="M17" i="49"/>
  <c r="T15" i="70" s="1"/>
  <c r="L17" i="49"/>
  <c r="T41" i="70" s="1"/>
  <c r="K17" i="49"/>
  <c r="T40" i="70" s="1"/>
  <c r="J17" i="49"/>
  <c r="T39" i="70" s="1"/>
  <c r="I17" i="49"/>
  <c r="T38" i="70" s="1"/>
  <c r="H17" i="49"/>
  <c r="T37" i="70" s="1"/>
  <c r="G17" i="49"/>
  <c r="T36" i="70" s="1"/>
  <c r="F17" i="49"/>
  <c r="T35" i="70" s="1"/>
  <c r="E17" i="49"/>
  <c r="T34" i="70" s="1"/>
  <c r="D17" i="49"/>
  <c r="T33" i="70" s="1"/>
  <c r="C17" i="49"/>
  <c r="T32" i="70" s="1"/>
  <c r="X16" i="49"/>
  <c r="W16" i="49"/>
  <c r="V16" i="49"/>
  <c r="U16" i="49"/>
  <c r="T16" i="49"/>
  <c r="S16" i="49"/>
  <c r="R16" i="49"/>
  <c r="Q16" i="49"/>
  <c r="P16" i="49"/>
  <c r="N16" i="49"/>
  <c r="M16" i="49"/>
  <c r="S15" i="70" s="1"/>
  <c r="L16" i="49"/>
  <c r="S41" i="70" s="1"/>
  <c r="K16" i="49"/>
  <c r="S40" i="70" s="1"/>
  <c r="J16" i="49"/>
  <c r="S39" i="70" s="1"/>
  <c r="I16" i="49"/>
  <c r="S38" i="70" s="1"/>
  <c r="H16" i="49"/>
  <c r="S37" i="70" s="1"/>
  <c r="G16" i="49"/>
  <c r="S36" i="70" s="1"/>
  <c r="F16" i="49"/>
  <c r="S35" i="70" s="1"/>
  <c r="E16" i="49"/>
  <c r="S34" i="70" s="1"/>
  <c r="D16" i="49"/>
  <c r="S33" i="70" s="1"/>
  <c r="C16" i="49"/>
  <c r="S32" i="70" s="1"/>
  <c r="X15" i="49"/>
  <c r="W15" i="49"/>
  <c r="V15" i="49"/>
  <c r="U15" i="49"/>
  <c r="T15" i="49"/>
  <c r="S15" i="49"/>
  <c r="R15" i="49"/>
  <c r="Q15" i="49"/>
  <c r="P15" i="49"/>
  <c r="N15" i="49"/>
  <c r="M15" i="49"/>
  <c r="R15" i="70" s="1"/>
  <c r="L15" i="49"/>
  <c r="R41" i="70" s="1"/>
  <c r="K15" i="49"/>
  <c r="R40" i="70" s="1"/>
  <c r="J15" i="49"/>
  <c r="R39" i="70" s="1"/>
  <c r="I15" i="49"/>
  <c r="R38" i="70" s="1"/>
  <c r="H15" i="49"/>
  <c r="R37" i="70" s="1"/>
  <c r="G15" i="49"/>
  <c r="R36" i="70" s="1"/>
  <c r="F15" i="49"/>
  <c r="R35" i="70" s="1"/>
  <c r="E15" i="49"/>
  <c r="R34" i="70" s="1"/>
  <c r="D15" i="49"/>
  <c r="R33" i="70" s="1"/>
  <c r="C15" i="49"/>
  <c r="R32" i="70" s="1"/>
  <c r="X14" i="49"/>
  <c r="W14" i="49"/>
  <c r="V14" i="49"/>
  <c r="U14" i="49"/>
  <c r="T14" i="49"/>
  <c r="S14" i="49"/>
  <c r="R14" i="49"/>
  <c r="Q14" i="49"/>
  <c r="P14" i="49"/>
  <c r="N14" i="49"/>
  <c r="M14" i="49"/>
  <c r="Q15" i="70" s="1"/>
  <c r="L14" i="49"/>
  <c r="Q41" i="70" s="1"/>
  <c r="K14" i="49"/>
  <c r="Q40" i="70" s="1"/>
  <c r="J14" i="49"/>
  <c r="Q39" i="70" s="1"/>
  <c r="I14" i="49"/>
  <c r="Q38" i="70" s="1"/>
  <c r="H14" i="49"/>
  <c r="Q37" i="70" s="1"/>
  <c r="G14" i="49"/>
  <c r="Q36" i="70" s="1"/>
  <c r="F14" i="49"/>
  <c r="Q35" i="70" s="1"/>
  <c r="E14" i="49"/>
  <c r="Q34" i="70" s="1"/>
  <c r="D14" i="49"/>
  <c r="Q33" i="70" s="1"/>
  <c r="C14" i="49"/>
  <c r="Q32" i="70" s="1"/>
  <c r="X13" i="49"/>
  <c r="W13" i="49"/>
  <c r="V13" i="49"/>
  <c r="U13" i="49"/>
  <c r="T13" i="49"/>
  <c r="S13" i="49"/>
  <c r="R13" i="49"/>
  <c r="Q13" i="49"/>
  <c r="P13" i="49"/>
  <c r="N13" i="49"/>
  <c r="M13" i="49"/>
  <c r="P15" i="70" s="1"/>
  <c r="L13" i="49"/>
  <c r="P41" i="70" s="1"/>
  <c r="K13" i="49"/>
  <c r="P40" i="70" s="1"/>
  <c r="J13" i="49"/>
  <c r="P39" i="70" s="1"/>
  <c r="I13" i="49"/>
  <c r="P38" i="70" s="1"/>
  <c r="H13" i="49"/>
  <c r="P37" i="70" s="1"/>
  <c r="G13" i="49"/>
  <c r="P36" i="70" s="1"/>
  <c r="F13" i="49"/>
  <c r="P35" i="70" s="1"/>
  <c r="E13" i="49"/>
  <c r="P34" i="70" s="1"/>
  <c r="D13" i="49"/>
  <c r="P33" i="70" s="1"/>
  <c r="C13" i="49"/>
  <c r="P32" i="70" s="1"/>
  <c r="X12" i="49"/>
  <c r="W12" i="49"/>
  <c r="V12" i="49"/>
  <c r="U12" i="49"/>
  <c r="T12" i="49"/>
  <c r="S12" i="49"/>
  <c r="R12" i="49"/>
  <c r="Q12" i="49"/>
  <c r="P12" i="49"/>
  <c r="N12" i="49"/>
  <c r="M12" i="49"/>
  <c r="O15" i="70" s="1"/>
  <c r="L12" i="49"/>
  <c r="O41" i="70" s="1"/>
  <c r="K12" i="49"/>
  <c r="O40" i="70" s="1"/>
  <c r="J12" i="49"/>
  <c r="O39" i="70" s="1"/>
  <c r="I12" i="49"/>
  <c r="O38" i="70" s="1"/>
  <c r="H12" i="49"/>
  <c r="O37" i="70" s="1"/>
  <c r="G12" i="49"/>
  <c r="O36" i="70" s="1"/>
  <c r="F12" i="49"/>
  <c r="O35" i="70" s="1"/>
  <c r="E12" i="49"/>
  <c r="O34" i="70" s="1"/>
  <c r="D12" i="49"/>
  <c r="O33" i="70" s="1"/>
  <c r="C12" i="49"/>
  <c r="O32" i="70" s="1"/>
  <c r="X11" i="49"/>
  <c r="W11" i="49"/>
  <c r="V11" i="49"/>
  <c r="U11" i="49"/>
  <c r="T11" i="49"/>
  <c r="S11" i="49"/>
  <c r="R11" i="49"/>
  <c r="Q11" i="49"/>
  <c r="P11" i="49"/>
  <c r="N11" i="49"/>
  <c r="M11" i="49"/>
  <c r="N15" i="70" s="1"/>
  <c r="L11" i="49"/>
  <c r="N41" i="70" s="1"/>
  <c r="K11" i="49"/>
  <c r="N40" i="70" s="1"/>
  <c r="J11" i="49"/>
  <c r="N39" i="70" s="1"/>
  <c r="I11" i="49"/>
  <c r="N38" i="70" s="1"/>
  <c r="H11" i="49"/>
  <c r="N37" i="70" s="1"/>
  <c r="G11" i="49"/>
  <c r="N36" i="70" s="1"/>
  <c r="F11" i="49"/>
  <c r="N35" i="70" s="1"/>
  <c r="E11" i="49"/>
  <c r="N34" i="70" s="1"/>
  <c r="D11" i="49"/>
  <c r="N33" i="70" s="1"/>
  <c r="C11" i="49"/>
  <c r="N32" i="70" s="1"/>
  <c r="X10" i="49"/>
  <c r="W10" i="49"/>
  <c r="V10" i="49"/>
  <c r="U10" i="49"/>
  <c r="T10" i="49"/>
  <c r="S10" i="49"/>
  <c r="R10" i="49"/>
  <c r="Q10" i="49"/>
  <c r="P10" i="49"/>
  <c r="N10" i="49"/>
  <c r="M10" i="49"/>
  <c r="M15" i="70" s="1"/>
  <c r="L10" i="49"/>
  <c r="M41" i="70" s="1"/>
  <c r="K10" i="49"/>
  <c r="M40" i="70" s="1"/>
  <c r="J10" i="49"/>
  <c r="M39" i="70" s="1"/>
  <c r="I10" i="49"/>
  <c r="M38" i="70" s="1"/>
  <c r="H10" i="49"/>
  <c r="M37" i="70" s="1"/>
  <c r="G10" i="49"/>
  <c r="M36" i="70" s="1"/>
  <c r="F10" i="49"/>
  <c r="M35" i="70" s="1"/>
  <c r="E10" i="49"/>
  <c r="M34" i="70" s="1"/>
  <c r="D10" i="49"/>
  <c r="M33" i="70" s="1"/>
  <c r="C10" i="49"/>
  <c r="M32" i="70" s="1"/>
  <c r="X9" i="49"/>
  <c r="W9" i="49"/>
  <c r="V9" i="49"/>
  <c r="U9" i="49"/>
  <c r="T9" i="49"/>
  <c r="S9" i="49"/>
  <c r="R9" i="49"/>
  <c r="Q9" i="49"/>
  <c r="P9" i="49"/>
  <c r="N9" i="49"/>
  <c r="M9" i="49"/>
  <c r="L15" i="70" s="1"/>
  <c r="L9" i="49"/>
  <c r="L41" i="70" s="1"/>
  <c r="K9" i="49"/>
  <c r="L40" i="70" s="1"/>
  <c r="J9" i="49"/>
  <c r="L39" i="70" s="1"/>
  <c r="I9" i="49"/>
  <c r="L38" i="70" s="1"/>
  <c r="H9" i="49"/>
  <c r="L37" i="70" s="1"/>
  <c r="G9" i="49"/>
  <c r="L36" i="70" s="1"/>
  <c r="F9" i="49"/>
  <c r="L35" i="70" s="1"/>
  <c r="E9" i="49"/>
  <c r="L34" i="70" s="1"/>
  <c r="D9" i="49"/>
  <c r="L33" i="70" s="1"/>
  <c r="C9" i="49"/>
  <c r="L32" i="70" s="1"/>
  <c r="X8" i="49"/>
  <c r="W8" i="49"/>
  <c r="V8" i="49"/>
  <c r="U8" i="49"/>
  <c r="T8" i="49"/>
  <c r="S8" i="49"/>
  <c r="R8" i="49"/>
  <c r="Q8" i="49"/>
  <c r="P8" i="49"/>
  <c r="N8" i="49"/>
  <c r="M8" i="49"/>
  <c r="K15" i="70" s="1"/>
  <c r="L8" i="49"/>
  <c r="K41" i="70" s="1"/>
  <c r="K8" i="49"/>
  <c r="K40" i="70" s="1"/>
  <c r="J8" i="49"/>
  <c r="K39" i="70" s="1"/>
  <c r="I8" i="49"/>
  <c r="K38" i="70" s="1"/>
  <c r="H8" i="49"/>
  <c r="K37" i="70" s="1"/>
  <c r="G8" i="49"/>
  <c r="K36" i="70" s="1"/>
  <c r="F8" i="49"/>
  <c r="K35" i="70" s="1"/>
  <c r="E8" i="49"/>
  <c r="K34" i="70" s="1"/>
  <c r="D8" i="49"/>
  <c r="K33" i="70" s="1"/>
  <c r="C8" i="49"/>
  <c r="K32" i="70" s="1"/>
  <c r="X7" i="49"/>
  <c r="W7" i="49"/>
  <c r="V7" i="49"/>
  <c r="U7" i="49"/>
  <c r="T7" i="49"/>
  <c r="S7" i="49"/>
  <c r="R7" i="49"/>
  <c r="Q7" i="49"/>
  <c r="P7" i="49"/>
  <c r="N7" i="49"/>
  <c r="M7" i="49"/>
  <c r="J15" i="70" s="1"/>
  <c r="L7" i="49"/>
  <c r="J41" i="70" s="1"/>
  <c r="K7" i="49"/>
  <c r="J40" i="70" s="1"/>
  <c r="J7" i="49"/>
  <c r="J39" i="70" s="1"/>
  <c r="I7" i="49"/>
  <c r="J38" i="70" s="1"/>
  <c r="H7" i="49"/>
  <c r="J37" i="70" s="1"/>
  <c r="G7" i="49"/>
  <c r="J36" i="70" s="1"/>
  <c r="F7" i="49"/>
  <c r="J35" i="70" s="1"/>
  <c r="E7" i="49"/>
  <c r="J34" i="70" s="1"/>
  <c r="D7" i="49"/>
  <c r="J33" i="70" s="1"/>
  <c r="C7" i="49"/>
  <c r="J32" i="70" s="1"/>
  <c r="X6" i="49"/>
  <c r="W6" i="49"/>
  <c r="V6" i="49"/>
  <c r="U6" i="49"/>
  <c r="T6" i="49"/>
  <c r="S6" i="49"/>
  <c r="R6" i="49"/>
  <c r="Q6" i="49"/>
  <c r="P6" i="49"/>
  <c r="N6" i="49"/>
  <c r="M6" i="49"/>
  <c r="L6" i="49"/>
  <c r="K6" i="49"/>
  <c r="J6" i="49"/>
  <c r="I6" i="49"/>
  <c r="H6" i="49"/>
  <c r="G6" i="49"/>
  <c r="F6" i="49"/>
  <c r="E6" i="49"/>
  <c r="D6" i="49"/>
  <c r="C6" i="49"/>
  <c r="X5" i="49"/>
  <c r="W5" i="49"/>
  <c r="V5" i="49"/>
  <c r="U5" i="49"/>
  <c r="T5" i="49"/>
  <c r="S5" i="49"/>
  <c r="R5" i="49"/>
  <c r="Q5" i="49"/>
  <c r="P5" i="49"/>
  <c r="N5" i="49"/>
  <c r="M5" i="49"/>
  <c r="L5" i="49"/>
  <c r="K5" i="49"/>
  <c r="J5" i="49"/>
  <c r="I5" i="49"/>
  <c r="H5" i="49"/>
  <c r="G5" i="49"/>
  <c r="F5" i="49"/>
  <c r="E5" i="49"/>
  <c r="D5" i="49"/>
  <c r="C5" i="49"/>
  <c r="X30" i="48" l="1"/>
  <c r="W30" i="48"/>
  <c r="V30" i="48"/>
  <c r="U30" i="48"/>
  <c r="T30" i="48"/>
  <c r="S30" i="48"/>
  <c r="R30" i="48"/>
  <c r="Q30" i="48"/>
  <c r="P30" i="48"/>
  <c r="N30" i="48"/>
  <c r="M30" i="48"/>
  <c r="L30" i="48"/>
  <c r="K30" i="48"/>
  <c r="J30" i="48"/>
  <c r="I30" i="48"/>
  <c r="H30" i="48"/>
  <c r="G30" i="48"/>
  <c r="F30" i="48"/>
  <c r="E30" i="48"/>
  <c r="D30" i="48"/>
  <c r="C30" i="48"/>
  <c r="X29" i="48"/>
  <c r="W29" i="48"/>
  <c r="V29" i="48"/>
  <c r="U29" i="48"/>
  <c r="T29" i="48"/>
  <c r="S29" i="48"/>
  <c r="R29" i="48"/>
  <c r="Q29" i="48"/>
  <c r="P29" i="48"/>
  <c r="N29" i="48"/>
  <c r="M29" i="48"/>
  <c r="AF15" i="69" s="1"/>
  <c r="L29" i="48"/>
  <c r="AF41" i="69" s="1"/>
  <c r="K29" i="48"/>
  <c r="AF40" i="69" s="1"/>
  <c r="J29" i="48"/>
  <c r="AF39" i="69" s="1"/>
  <c r="I29" i="48"/>
  <c r="AF38" i="69" s="1"/>
  <c r="H29" i="48"/>
  <c r="AF37" i="69" s="1"/>
  <c r="G29" i="48"/>
  <c r="AF36" i="69" s="1"/>
  <c r="F29" i="48"/>
  <c r="AF35" i="69" s="1"/>
  <c r="E29" i="48"/>
  <c r="AF34" i="69" s="1"/>
  <c r="D29" i="48"/>
  <c r="AF33" i="69" s="1"/>
  <c r="C29" i="48"/>
  <c r="AF32" i="69" s="1"/>
  <c r="X28" i="48"/>
  <c r="W28" i="48"/>
  <c r="V28" i="48"/>
  <c r="U28" i="48"/>
  <c r="T28" i="48"/>
  <c r="S28" i="48"/>
  <c r="R28" i="48"/>
  <c r="Q28" i="48"/>
  <c r="P28" i="48"/>
  <c r="N28" i="48"/>
  <c r="M28" i="48"/>
  <c r="AE15" i="69" s="1"/>
  <c r="L28" i="48"/>
  <c r="AE41" i="69" s="1"/>
  <c r="K28" i="48"/>
  <c r="AE40" i="69" s="1"/>
  <c r="J28" i="48"/>
  <c r="AE39" i="69" s="1"/>
  <c r="I28" i="48"/>
  <c r="AE38" i="69" s="1"/>
  <c r="H28" i="48"/>
  <c r="AE37" i="69" s="1"/>
  <c r="G28" i="48"/>
  <c r="AE36" i="69" s="1"/>
  <c r="F28" i="48"/>
  <c r="AE35" i="69" s="1"/>
  <c r="E28" i="48"/>
  <c r="AE34" i="69" s="1"/>
  <c r="D28" i="48"/>
  <c r="AE33" i="69" s="1"/>
  <c r="C28" i="48"/>
  <c r="AE32" i="69" s="1"/>
  <c r="X27" i="48"/>
  <c r="W27" i="48"/>
  <c r="V27" i="48"/>
  <c r="U27" i="48"/>
  <c r="T27" i="48"/>
  <c r="S27" i="48"/>
  <c r="R27" i="48"/>
  <c r="Q27" i="48"/>
  <c r="P27" i="48"/>
  <c r="N27" i="48"/>
  <c r="M27" i="48"/>
  <c r="AD15" i="69" s="1"/>
  <c r="L27" i="48"/>
  <c r="AD41" i="69" s="1"/>
  <c r="K27" i="48"/>
  <c r="AD40" i="69" s="1"/>
  <c r="J27" i="48"/>
  <c r="AD39" i="69" s="1"/>
  <c r="I27" i="48"/>
  <c r="AD38" i="69" s="1"/>
  <c r="H27" i="48"/>
  <c r="AD37" i="69" s="1"/>
  <c r="G27" i="48"/>
  <c r="AD36" i="69" s="1"/>
  <c r="F27" i="48"/>
  <c r="AD35" i="69" s="1"/>
  <c r="E27" i="48"/>
  <c r="AD34" i="69" s="1"/>
  <c r="D27" i="48"/>
  <c r="AD33" i="69" s="1"/>
  <c r="C27" i="48"/>
  <c r="AD32" i="69" s="1"/>
  <c r="X26" i="48"/>
  <c r="W26" i="48"/>
  <c r="V26" i="48"/>
  <c r="U26" i="48"/>
  <c r="T26" i="48"/>
  <c r="S26" i="48"/>
  <c r="R26" i="48"/>
  <c r="Q26" i="48"/>
  <c r="P26" i="48"/>
  <c r="N26" i="48"/>
  <c r="M26" i="48"/>
  <c r="AC15" i="69" s="1"/>
  <c r="L26" i="48"/>
  <c r="AC41" i="69" s="1"/>
  <c r="K26" i="48"/>
  <c r="AC40" i="69" s="1"/>
  <c r="J26" i="48"/>
  <c r="AC39" i="69" s="1"/>
  <c r="I26" i="48"/>
  <c r="AC38" i="69" s="1"/>
  <c r="H26" i="48"/>
  <c r="AC37" i="69" s="1"/>
  <c r="G26" i="48"/>
  <c r="AC36" i="69" s="1"/>
  <c r="F26" i="48"/>
  <c r="AC35" i="69" s="1"/>
  <c r="E26" i="48"/>
  <c r="AC34" i="69" s="1"/>
  <c r="D26" i="48"/>
  <c r="AC33" i="69" s="1"/>
  <c r="C26" i="48"/>
  <c r="AC32" i="69" s="1"/>
  <c r="X25" i="48"/>
  <c r="W25" i="48"/>
  <c r="V25" i="48"/>
  <c r="U25" i="48"/>
  <c r="T25" i="48"/>
  <c r="S25" i="48"/>
  <c r="R25" i="48"/>
  <c r="Q25" i="48"/>
  <c r="P25" i="48"/>
  <c r="N25" i="48"/>
  <c r="M25" i="48"/>
  <c r="AB15" i="69" s="1"/>
  <c r="L25" i="48"/>
  <c r="AB41" i="69" s="1"/>
  <c r="K25" i="48"/>
  <c r="AB40" i="69" s="1"/>
  <c r="J25" i="48"/>
  <c r="AB39" i="69" s="1"/>
  <c r="I25" i="48"/>
  <c r="AB38" i="69" s="1"/>
  <c r="H25" i="48"/>
  <c r="AB37" i="69" s="1"/>
  <c r="G25" i="48"/>
  <c r="AB36" i="69" s="1"/>
  <c r="F25" i="48"/>
  <c r="AB35" i="69" s="1"/>
  <c r="E25" i="48"/>
  <c r="AB34" i="69" s="1"/>
  <c r="D25" i="48"/>
  <c r="AB33" i="69" s="1"/>
  <c r="C25" i="48"/>
  <c r="AB32" i="69" s="1"/>
  <c r="X24" i="48"/>
  <c r="W24" i="48"/>
  <c r="V24" i="48"/>
  <c r="U24" i="48"/>
  <c r="T24" i="48"/>
  <c r="S24" i="48"/>
  <c r="R24" i="48"/>
  <c r="Q24" i="48"/>
  <c r="P24" i="48"/>
  <c r="N24" i="48"/>
  <c r="M24" i="48"/>
  <c r="AA15" i="69" s="1"/>
  <c r="L24" i="48"/>
  <c r="AA41" i="69" s="1"/>
  <c r="K24" i="48"/>
  <c r="AA40" i="69" s="1"/>
  <c r="J24" i="48"/>
  <c r="AA39" i="69" s="1"/>
  <c r="I24" i="48"/>
  <c r="AA38" i="69" s="1"/>
  <c r="H24" i="48"/>
  <c r="AA37" i="69" s="1"/>
  <c r="G24" i="48"/>
  <c r="AA36" i="69" s="1"/>
  <c r="F24" i="48"/>
  <c r="AA35" i="69" s="1"/>
  <c r="E24" i="48"/>
  <c r="AA34" i="69" s="1"/>
  <c r="D24" i="48"/>
  <c r="AA33" i="69" s="1"/>
  <c r="C24" i="48"/>
  <c r="AA32" i="69" s="1"/>
  <c r="X23" i="48"/>
  <c r="W23" i="48"/>
  <c r="V23" i="48"/>
  <c r="U23" i="48"/>
  <c r="T23" i="48"/>
  <c r="S23" i="48"/>
  <c r="R23" i="48"/>
  <c r="Q23" i="48"/>
  <c r="P23" i="48"/>
  <c r="N23" i="48"/>
  <c r="M23" i="48"/>
  <c r="Z15" i="69" s="1"/>
  <c r="L23" i="48"/>
  <c r="Z41" i="69" s="1"/>
  <c r="K23" i="48"/>
  <c r="Z40" i="69" s="1"/>
  <c r="J23" i="48"/>
  <c r="Z39" i="69" s="1"/>
  <c r="I23" i="48"/>
  <c r="Z38" i="69" s="1"/>
  <c r="H23" i="48"/>
  <c r="Z37" i="69" s="1"/>
  <c r="G23" i="48"/>
  <c r="Z36" i="69" s="1"/>
  <c r="F23" i="48"/>
  <c r="Z35" i="69" s="1"/>
  <c r="E23" i="48"/>
  <c r="Z34" i="69" s="1"/>
  <c r="D23" i="48"/>
  <c r="Z33" i="69" s="1"/>
  <c r="C23" i="48"/>
  <c r="Z32" i="69" s="1"/>
  <c r="X22" i="48"/>
  <c r="W22" i="48"/>
  <c r="V22" i="48"/>
  <c r="U22" i="48"/>
  <c r="T22" i="48"/>
  <c r="S22" i="48"/>
  <c r="R22" i="48"/>
  <c r="Q22" i="48"/>
  <c r="P22" i="48"/>
  <c r="N22" i="48"/>
  <c r="M22" i="48"/>
  <c r="Y15" i="69" s="1"/>
  <c r="L22" i="48"/>
  <c r="Y41" i="69" s="1"/>
  <c r="K22" i="48"/>
  <c r="Y40" i="69" s="1"/>
  <c r="J22" i="48"/>
  <c r="Y39" i="69" s="1"/>
  <c r="I22" i="48"/>
  <c r="Y38" i="69" s="1"/>
  <c r="H22" i="48"/>
  <c r="Y37" i="69" s="1"/>
  <c r="G22" i="48"/>
  <c r="Y36" i="69" s="1"/>
  <c r="F22" i="48"/>
  <c r="Y35" i="69" s="1"/>
  <c r="E22" i="48"/>
  <c r="Y34" i="69" s="1"/>
  <c r="D22" i="48"/>
  <c r="Y33" i="69" s="1"/>
  <c r="C22" i="48"/>
  <c r="Y32" i="69" s="1"/>
  <c r="X21" i="48"/>
  <c r="W21" i="48"/>
  <c r="V21" i="48"/>
  <c r="U21" i="48"/>
  <c r="T21" i="48"/>
  <c r="S21" i="48"/>
  <c r="R21" i="48"/>
  <c r="Q21" i="48"/>
  <c r="P21" i="48"/>
  <c r="N21" i="48"/>
  <c r="M21" i="48"/>
  <c r="X15" i="69" s="1"/>
  <c r="L21" i="48"/>
  <c r="X41" i="69" s="1"/>
  <c r="K21" i="48"/>
  <c r="X40" i="69" s="1"/>
  <c r="J21" i="48"/>
  <c r="X39" i="69" s="1"/>
  <c r="I21" i="48"/>
  <c r="X38" i="69" s="1"/>
  <c r="H21" i="48"/>
  <c r="X37" i="69" s="1"/>
  <c r="G21" i="48"/>
  <c r="X36" i="69" s="1"/>
  <c r="F21" i="48"/>
  <c r="X35" i="69" s="1"/>
  <c r="E21" i="48"/>
  <c r="X34" i="69" s="1"/>
  <c r="D21" i="48"/>
  <c r="X33" i="69" s="1"/>
  <c r="C21" i="48"/>
  <c r="X32" i="69" s="1"/>
  <c r="X20" i="48"/>
  <c r="W20" i="48"/>
  <c r="V20" i="48"/>
  <c r="U20" i="48"/>
  <c r="T20" i="48"/>
  <c r="S20" i="48"/>
  <c r="R20" i="48"/>
  <c r="Q20" i="48"/>
  <c r="P20" i="48"/>
  <c r="N20" i="48"/>
  <c r="M20" i="48"/>
  <c r="W15" i="69" s="1"/>
  <c r="L20" i="48"/>
  <c r="W41" i="69" s="1"/>
  <c r="K20" i="48"/>
  <c r="W40" i="69" s="1"/>
  <c r="J20" i="48"/>
  <c r="W39" i="69" s="1"/>
  <c r="I20" i="48"/>
  <c r="W38" i="69" s="1"/>
  <c r="H20" i="48"/>
  <c r="W37" i="69" s="1"/>
  <c r="G20" i="48"/>
  <c r="W36" i="69" s="1"/>
  <c r="F20" i="48"/>
  <c r="W35" i="69" s="1"/>
  <c r="E20" i="48"/>
  <c r="W34" i="69" s="1"/>
  <c r="D20" i="48"/>
  <c r="W33" i="69" s="1"/>
  <c r="C20" i="48"/>
  <c r="W32" i="69" s="1"/>
  <c r="X19" i="48"/>
  <c r="W19" i="48"/>
  <c r="V19" i="48"/>
  <c r="U19" i="48"/>
  <c r="T19" i="48"/>
  <c r="S19" i="48"/>
  <c r="R19" i="48"/>
  <c r="Q19" i="48"/>
  <c r="P19" i="48"/>
  <c r="N19" i="48"/>
  <c r="M19" i="48"/>
  <c r="V15" i="69" s="1"/>
  <c r="L19" i="48"/>
  <c r="V41" i="69" s="1"/>
  <c r="K19" i="48"/>
  <c r="V40" i="69" s="1"/>
  <c r="J19" i="48"/>
  <c r="V39" i="69" s="1"/>
  <c r="I19" i="48"/>
  <c r="V38" i="69" s="1"/>
  <c r="H19" i="48"/>
  <c r="V37" i="69" s="1"/>
  <c r="G19" i="48"/>
  <c r="V36" i="69" s="1"/>
  <c r="F19" i="48"/>
  <c r="V35" i="69" s="1"/>
  <c r="E19" i="48"/>
  <c r="V34" i="69" s="1"/>
  <c r="D19" i="48"/>
  <c r="V33" i="69" s="1"/>
  <c r="C19" i="48"/>
  <c r="V32" i="69" s="1"/>
  <c r="X18" i="48"/>
  <c r="W18" i="48"/>
  <c r="V18" i="48"/>
  <c r="U18" i="48"/>
  <c r="T18" i="48"/>
  <c r="S18" i="48"/>
  <c r="R18" i="48"/>
  <c r="Q18" i="48"/>
  <c r="P18" i="48"/>
  <c r="N18" i="48"/>
  <c r="M18" i="48"/>
  <c r="U15" i="69" s="1"/>
  <c r="L18" i="48"/>
  <c r="U41" i="69" s="1"/>
  <c r="K18" i="48"/>
  <c r="U40" i="69" s="1"/>
  <c r="J18" i="48"/>
  <c r="U39" i="69" s="1"/>
  <c r="I18" i="48"/>
  <c r="U38" i="69" s="1"/>
  <c r="H18" i="48"/>
  <c r="U37" i="69" s="1"/>
  <c r="G18" i="48"/>
  <c r="U36" i="69" s="1"/>
  <c r="F18" i="48"/>
  <c r="U35" i="69" s="1"/>
  <c r="E18" i="48"/>
  <c r="U34" i="69" s="1"/>
  <c r="D18" i="48"/>
  <c r="U33" i="69" s="1"/>
  <c r="C18" i="48"/>
  <c r="U32" i="69" s="1"/>
  <c r="X17" i="48"/>
  <c r="W17" i="48"/>
  <c r="V17" i="48"/>
  <c r="U17" i="48"/>
  <c r="T17" i="48"/>
  <c r="S17" i="48"/>
  <c r="R17" i="48"/>
  <c r="Q17" i="48"/>
  <c r="P17" i="48"/>
  <c r="N17" i="48"/>
  <c r="M17" i="48"/>
  <c r="T15" i="69" s="1"/>
  <c r="L17" i="48"/>
  <c r="T41" i="69" s="1"/>
  <c r="K17" i="48"/>
  <c r="T40" i="69" s="1"/>
  <c r="J17" i="48"/>
  <c r="T39" i="69" s="1"/>
  <c r="I17" i="48"/>
  <c r="T38" i="69" s="1"/>
  <c r="H17" i="48"/>
  <c r="T37" i="69" s="1"/>
  <c r="G17" i="48"/>
  <c r="T36" i="69" s="1"/>
  <c r="F17" i="48"/>
  <c r="T35" i="69" s="1"/>
  <c r="E17" i="48"/>
  <c r="T34" i="69" s="1"/>
  <c r="D17" i="48"/>
  <c r="T33" i="69" s="1"/>
  <c r="C17" i="48"/>
  <c r="T32" i="69" s="1"/>
  <c r="X16" i="48"/>
  <c r="W16" i="48"/>
  <c r="V16" i="48"/>
  <c r="U16" i="48"/>
  <c r="T16" i="48"/>
  <c r="S16" i="48"/>
  <c r="R16" i="48"/>
  <c r="Q16" i="48"/>
  <c r="P16" i="48"/>
  <c r="N16" i="48"/>
  <c r="M16" i="48"/>
  <c r="S15" i="69" s="1"/>
  <c r="L16" i="48"/>
  <c r="S41" i="69" s="1"/>
  <c r="K16" i="48"/>
  <c r="S40" i="69" s="1"/>
  <c r="J16" i="48"/>
  <c r="S39" i="69" s="1"/>
  <c r="I16" i="48"/>
  <c r="S38" i="69" s="1"/>
  <c r="H16" i="48"/>
  <c r="S37" i="69" s="1"/>
  <c r="G16" i="48"/>
  <c r="S36" i="69" s="1"/>
  <c r="F16" i="48"/>
  <c r="S35" i="69" s="1"/>
  <c r="E16" i="48"/>
  <c r="S34" i="69" s="1"/>
  <c r="D16" i="48"/>
  <c r="S33" i="69" s="1"/>
  <c r="C16" i="48"/>
  <c r="S32" i="69" s="1"/>
  <c r="X15" i="48"/>
  <c r="W15" i="48"/>
  <c r="V15" i="48"/>
  <c r="U15" i="48"/>
  <c r="T15" i="48"/>
  <c r="S15" i="48"/>
  <c r="R15" i="48"/>
  <c r="Q15" i="48"/>
  <c r="P15" i="48"/>
  <c r="N15" i="48"/>
  <c r="M15" i="48"/>
  <c r="R15" i="69" s="1"/>
  <c r="L15" i="48"/>
  <c r="R41" i="69" s="1"/>
  <c r="K15" i="48"/>
  <c r="R40" i="69" s="1"/>
  <c r="J15" i="48"/>
  <c r="R39" i="69" s="1"/>
  <c r="I15" i="48"/>
  <c r="R38" i="69" s="1"/>
  <c r="H15" i="48"/>
  <c r="R37" i="69" s="1"/>
  <c r="G15" i="48"/>
  <c r="R36" i="69" s="1"/>
  <c r="F15" i="48"/>
  <c r="R35" i="69" s="1"/>
  <c r="E15" i="48"/>
  <c r="R34" i="69" s="1"/>
  <c r="D15" i="48"/>
  <c r="R33" i="69" s="1"/>
  <c r="C15" i="48"/>
  <c r="R32" i="69" s="1"/>
  <c r="X14" i="48"/>
  <c r="W14" i="48"/>
  <c r="V14" i="48"/>
  <c r="U14" i="48"/>
  <c r="T14" i="48"/>
  <c r="S14" i="48"/>
  <c r="R14" i="48"/>
  <c r="Q14" i="48"/>
  <c r="P14" i="48"/>
  <c r="N14" i="48"/>
  <c r="M14" i="48"/>
  <c r="Q15" i="69" s="1"/>
  <c r="L14" i="48"/>
  <c r="Q41" i="69" s="1"/>
  <c r="K14" i="48"/>
  <c r="Q40" i="69" s="1"/>
  <c r="J14" i="48"/>
  <c r="Q39" i="69" s="1"/>
  <c r="I14" i="48"/>
  <c r="Q38" i="69" s="1"/>
  <c r="H14" i="48"/>
  <c r="Q37" i="69" s="1"/>
  <c r="G14" i="48"/>
  <c r="Q36" i="69" s="1"/>
  <c r="F14" i="48"/>
  <c r="Q35" i="69" s="1"/>
  <c r="E14" i="48"/>
  <c r="Q34" i="69" s="1"/>
  <c r="D14" i="48"/>
  <c r="Q33" i="69" s="1"/>
  <c r="C14" i="48"/>
  <c r="Q32" i="69" s="1"/>
  <c r="X13" i="48"/>
  <c r="W13" i="48"/>
  <c r="V13" i="48"/>
  <c r="U13" i="48"/>
  <c r="T13" i="48"/>
  <c r="S13" i="48"/>
  <c r="R13" i="48"/>
  <c r="Q13" i="48"/>
  <c r="P13" i="48"/>
  <c r="N13" i="48"/>
  <c r="M13" i="48"/>
  <c r="P15" i="69" s="1"/>
  <c r="L13" i="48"/>
  <c r="P41" i="69" s="1"/>
  <c r="K13" i="48"/>
  <c r="P40" i="69" s="1"/>
  <c r="J13" i="48"/>
  <c r="P39" i="69" s="1"/>
  <c r="I13" i="48"/>
  <c r="P38" i="69" s="1"/>
  <c r="H13" i="48"/>
  <c r="P37" i="69" s="1"/>
  <c r="G13" i="48"/>
  <c r="P36" i="69" s="1"/>
  <c r="F13" i="48"/>
  <c r="P35" i="69" s="1"/>
  <c r="E13" i="48"/>
  <c r="P34" i="69" s="1"/>
  <c r="D13" i="48"/>
  <c r="P33" i="69" s="1"/>
  <c r="C13" i="48"/>
  <c r="P32" i="69" s="1"/>
  <c r="X12" i="48"/>
  <c r="W12" i="48"/>
  <c r="V12" i="48"/>
  <c r="U12" i="48"/>
  <c r="T12" i="48"/>
  <c r="S12" i="48"/>
  <c r="R12" i="48"/>
  <c r="Q12" i="48"/>
  <c r="P12" i="48"/>
  <c r="N12" i="48"/>
  <c r="M12" i="48"/>
  <c r="O15" i="69" s="1"/>
  <c r="L12" i="48"/>
  <c r="O41" i="69" s="1"/>
  <c r="K12" i="48"/>
  <c r="O40" i="69" s="1"/>
  <c r="J12" i="48"/>
  <c r="O39" i="69" s="1"/>
  <c r="I12" i="48"/>
  <c r="O38" i="69" s="1"/>
  <c r="H12" i="48"/>
  <c r="O37" i="69" s="1"/>
  <c r="G12" i="48"/>
  <c r="O36" i="69" s="1"/>
  <c r="F12" i="48"/>
  <c r="O35" i="69" s="1"/>
  <c r="E12" i="48"/>
  <c r="O34" i="69" s="1"/>
  <c r="D12" i="48"/>
  <c r="O33" i="69" s="1"/>
  <c r="C12" i="48"/>
  <c r="O32" i="69" s="1"/>
  <c r="X11" i="48"/>
  <c r="W11" i="48"/>
  <c r="V11" i="48"/>
  <c r="U11" i="48"/>
  <c r="T11" i="48"/>
  <c r="S11" i="48"/>
  <c r="R11" i="48"/>
  <c r="Q11" i="48"/>
  <c r="P11" i="48"/>
  <c r="N11" i="48"/>
  <c r="M11" i="48"/>
  <c r="N15" i="69" s="1"/>
  <c r="L11" i="48"/>
  <c r="N41" i="69" s="1"/>
  <c r="K11" i="48"/>
  <c r="N40" i="69" s="1"/>
  <c r="J11" i="48"/>
  <c r="N39" i="69" s="1"/>
  <c r="I11" i="48"/>
  <c r="N38" i="69" s="1"/>
  <c r="H11" i="48"/>
  <c r="N37" i="69" s="1"/>
  <c r="G11" i="48"/>
  <c r="N36" i="69" s="1"/>
  <c r="F11" i="48"/>
  <c r="N35" i="69" s="1"/>
  <c r="E11" i="48"/>
  <c r="N34" i="69" s="1"/>
  <c r="D11" i="48"/>
  <c r="N33" i="69" s="1"/>
  <c r="C11" i="48"/>
  <c r="N32" i="69" s="1"/>
  <c r="X10" i="48"/>
  <c r="W10" i="48"/>
  <c r="V10" i="48"/>
  <c r="U10" i="48"/>
  <c r="T10" i="48"/>
  <c r="S10" i="48"/>
  <c r="R10" i="48"/>
  <c r="Q10" i="48"/>
  <c r="P10" i="48"/>
  <c r="N10" i="48"/>
  <c r="M10" i="48"/>
  <c r="M15" i="69" s="1"/>
  <c r="L10" i="48"/>
  <c r="M41" i="69" s="1"/>
  <c r="K10" i="48"/>
  <c r="M40" i="69" s="1"/>
  <c r="J10" i="48"/>
  <c r="M39" i="69" s="1"/>
  <c r="I10" i="48"/>
  <c r="M38" i="69" s="1"/>
  <c r="H10" i="48"/>
  <c r="M37" i="69" s="1"/>
  <c r="G10" i="48"/>
  <c r="M36" i="69" s="1"/>
  <c r="F10" i="48"/>
  <c r="M35" i="69" s="1"/>
  <c r="E10" i="48"/>
  <c r="M34" i="69" s="1"/>
  <c r="D10" i="48"/>
  <c r="M33" i="69" s="1"/>
  <c r="C10" i="48"/>
  <c r="M32" i="69" s="1"/>
  <c r="X9" i="48"/>
  <c r="W9" i="48"/>
  <c r="V9" i="48"/>
  <c r="U9" i="48"/>
  <c r="T9" i="48"/>
  <c r="S9" i="48"/>
  <c r="R9" i="48"/>
  <c r="Q9" i="48"/>
  <c r="P9" i="48"/>
  <c r="N9" i="48"/>
  <c r="M9" i="48"/>
  <c r="L15" i="69" s="1"/>
  <c r="L9" i="48"/>
  <c r="L41" i="69" s="1"/>
  <c r="K9" i="48"/>
  <c r="L40" i="69" s="1"/>
  <c r="J9" i="48"/>
  <c r="L39" i="69" s="1"/>
  <c r="I9" i="48"/>
  <c r="L38" i="69" s="1"/>
  <c r="H9" i="48"/>
  <c r="L37" i="69" s="1"/>
  <c r="G9" i="48"/>
  <c r="L36" i="69" s="1"/>
  <c r="F9" i="48"/>
  <c r="L35" i="69" s="1"/>
  <c r="E9" i="48"/>
  <c r="L34" i="69" s="1"/>
  <c r="D9" i="48"/>
  <c r="L33" i="69" s="1"/>
  <c r="C9" i="48"/>
  <c r="L32" i="69" s="1"/>
  <c r="X8" i="48"/>
  <c r="W8" i="48"/>
  <c r="V8" i="48"/>
  <c r="U8" i="48"/>
  <c r="T8" i="48"/>
  <c r="S8" i="48"/>
  <c r="R8" i="48"/>
  <c r="Q8" i="48"/>
  <c r="P8" i="48"/>
  <c r="N8" i="48"/>
  <c r="M8" i="48"/>
  <c r="K15" i="69" s="1"/>
  <c r="L8" i="48"/>
  <c r="K41" i="69" s="1"/>
  <c r="K8" i="48"/>
  <c r="K40" i="69" s="1"/>
  <c r="J8" i="48"/>
  <c r="K39" i="69" s="1"/>
  <c r="I8" i="48"/>
  <c r="K38" i="69" s="1"/>
  <c r="H8" i="48"/>
  <c r="K37" i="69" s="1"/>
  <c r="G8" i="48"/>
  <c r="K36" i="69" s="1"/>
  <c r="F8" i="48"/>
  <c r="K35" i="69" s="1"/>
  <c r="E8" i="48"/>
  <c r="K34" i="69" s="1"/>
  <c r="D8" i="48"/>
  <c r="K33" i="69" s="1"/>
  <c r="C8" i="48"/>
  <c r="K32" i="69" s="1"/>
  <c r="X7" i="48"/>
  <c r="W7" i="48"/>
  <c r="V7" i="48"/>
  <c r="U7" i="48"/>
  <c r="T7" i="48"/>
  <c r="S7" i="48"/>
  <c r="R7" i="48"/>
  <c r="Q7" i="48"/>
  <c r="P7" i="48"/>
  <c r="N7" i="48"/>
  <c r="M7" i="48"/>
  <c r="J15" i="69" s="1"/>
  <c r="L7" i="48"/>
  <c r="J41" i="69" s="1"/>
  <c r="K7" i="48"/>
  <c r="J40" i="69" s="1"/>
  <c r="J7" i="48"/>
  <c r="J39" i="69" s="1"/>
  <c r="I7" i="48"/>
  <c r="J38" i="69" s="1"/>
  <c r="H7" i="48"/>
  <c r="J37" i="69" s="1"/>
  <c r="G7" i="48"/>
  <c r="J36" i="69" s="1"/>
  <c r="F7" i="48"/>
  <c r="J35" i="69" s="1"/>
  <c r="E7" i="48"/>
  <c r="J34" i="69" s="1"/>
  <c r="D7" i="48"/>
  <c r="J33" i="69" s="1"/>
  <c r="C7" i="48"/>
  <c r="J32" i="69" s="1"/>
  <c r="X6" i="48"/>
  <c r="W6" i="48"/>
  <c r="V6" i="48"/>
  <c r="U6" i="48"/>
  <c r="T6" i="48"/>
  <c r="S6" i="48"/>
  <c r="R6" i="48"/>
  <c r="Q6" i="48"/>
  <c r="P6" i="48"/>
  <c r="N6" i="48"/>
  <c r="M6" i="48"/>
  <c r="L6" i="48"/>
  <c r="K6" i="48"/>
  <c r="J6" i="48"/>
  <c r="I6" i="48"/>
  <c r="H6" i="48"/>
  <c r="G6" i="48"/>
  <c r="F6" i="48"/>
  <c r="E6" i="48"/>
  <c r="D6" i="48"/>
  <c r="C6" i="48"/>
  <c r="X5" i="48"/>
  <c r="W5" i="48"/>
  <c r="V5" i="48"/>
  <c r="U5" i="48"/>
  <c r="T5" i="48"/>
  <c r="S5" i="48"/>
  <c r="R5" i="48"/>
  <c r="Q5" i="48"/>
  <c r="P5" i="48"/>
  <c r="N5" i="48"/>
  <c r="M5" i="48"/>
  <c r="L5" i="48"/>
  <c r="K5" i="48"/>
  <c r="J5" i="48"/>
  <c r="I5" i="48"/>
  <c r="H5" i="48"/>
  <c r="G5" i="48"/>
  <c r="F5" i="48"/>
  <c r="E5" i="48"/>
  <c r="D5" i="48"/>
  <c r="C5" i="48"/>
  <c r="C5" i="47" l="1"/>
  <c r="X30" i="46" l="1"/>
  <c r="W30" i="46"/>
  <c r="V30" i="46"/>
  <c r="U30" i="46"/>
  <c r="T30" i="46"/>
  <c r="S30" i="46"/>
  <c r="R30" i="46"/>
  <c r="Q30" i="46"/>
  <c r="P30" i="46"/>
  <c r="N30" i="46"/>
  <c r="M30" i="46"/>
  <c r="L30" i="46"/>
  <c r="K30" i="46"/>
  <c r="J30" i="46"/>
  <c r="I30" i="46"/>
  <c r="H30" i="46"/>
  <c r="G30" i="46"/>
  <c r="F30" i="46"/>
  <c r="E30" i="46"/>
  <c r="D30" i="46"/>
  <c r="C30" i="46"/>
  <c r="X29" i="46"/>
  <c r="W29" i="46"/>
  <c r="V29" i="46"/>
  <c r="U29" i="46"/>
  <c r="T29" i="46"/>
  <c r="S29" i="46"/>
  <c r="R29" i="46"/>
  <c r="Q29" i="46"/>
  <c r="P29" i="46"/>
  <c r="N29" i="46"/>
  <c r="M29" i="46"/>
  <c r="AF15" i="67" s="1"/>
  <c r="L29" i="46"/>
  <c r="AF41" i="67" s="1"/>
  <c r="K29" i="46"/>
  <c r="AF40" i="67" s="1"/>
  <c r="J29" i="46"/>
  <c r="AF39" i="67" s="1"/>
  <c r="I29" i="46"/>
  <c r="AF38" i="67" s="1"/>
  <c r="H29" i="46"/>
  <c r="AF37" i="67" s="1"/>
  <c r="G29" i="46"/>
  <c r="AF36" i="67" s="1"/>
  <c r="F29" i="46"/>
  <c r="AF35" i="67" s="1"/>
  <c r="E29" i="46"/>
  <c r="AF34" i="67" s="1"/>
  <c r="D29" i="46"/>
  <c r="AF33" i="67" s="1"/>
  <c r="C29" i="46"/>
  <c r="AF32" i="67" s="1"/>
  <c r="X28" i="46"/>
  <c r="W28" i="46"/>
  <c r="V28" i="46"/>
  <c r="U28" i="46"/>
  <c r="T28" i="46"/>
  <c r="S28" i="46"/>
  <c r="R28" i="46"/>
  <c r="Q28" i="46"/>
  <c r="P28" i="46"/>
  <c r="N28" i="46"/>
  <c r="M28" i="46"/>
  <c r="AE15" i="67" s="1"/>
  <c r="L28" i="46"/>
  <c r="AE41" i="67" s="1"/>
  <c r="K28" i="46"/>
  <c r="AE40" i="67" s="1"/>
  <c r="J28" i="46"/>
  <c r="AE39" i="67" s="1"/>
  <c r="I28" i="46"/>
  <c r="AE38" i="67" s="1"/>
  <c r="H28" i="46"/>
  <c r="AE37" i="67" s="1"/>
  <c r="G28" i="46"/>
  <c r="AE36" i="67" s="1"/>
  <c r="F28" i="46"/>
  <c r="AE35" i="67" s="1"/>
  <c r="E28" i="46"/>
  <c r="AE34" i="67" s="1"/>
  <c r="D28" i="46"/>
  <c r="AE33" i="67" s="1"/>
  <c r="C28" i="46"/>
  <c r="AE32" i="67" s="1"/>
  <c r="X27" i="46"/>
  <c r="W27" i="46"/>
  <c r="V27" i="46"/>
  <c r="U27" i="46"/>
  <c r="T27" i="46"/>
  <c r="S27" i="46"/>
  <c r="R27" i="46"/>
  <c r="Q27" i="46"/>
  <c r="P27" i="46"/>
  <c r="N27" i="46"/>
  <c r="M27" i="46"/>
  <c r="AD15" i="67" s="1"/>
  <c r="L27" i="46"/>
  <c r="AD41" i="67" s="1"/>
  <c r="K27" i="46"/>
  <c r="AD40" i="67" s="1"/>
  <c r="J27" i="46"/>
  <c r="AD39" i="67" s="1"/>
  <c r="I27" i="46"/>
  <c r="AD38" i="67" s="1"/>
  <c r="H27" i="46"/>
  <c r="AD37" i="67" s="1"/>
  <c r="G27" i="46"/>
  <c r="AD36" i="67" s="1"/>
  <c r="F27" i="46"/>
  <c r="AD35" i="67" s="1"/>
  <c r="E27" i="46"/>
  <c r="AD34" i="67" s="1"/>
  <c r="D27" i="46"/>
  <c r="AD33" i="67" s="1"/>
  <c r="C27" i="46"/>
  <c r="AD32" i="67" s="1"/>
  <c r="X26" i="46"/>
  <c r="W26" i="46"/>
  <c r="V26" i="46"/>
  <c r="U26" i="46"/>
  <c r="T26" i="46"/>
  <c r="S26" i="46"/>
  <c r="R26" i="46"/>
  <c r="Q26" i="46"/>
  <c r="P26" i="46"/>
  <c r="N26" i="46"/>
  <c r="M26" i="46"/>
  <c r="AC15" i="67" s="1"/>
  <c r="L26" i="46"/>
  <c r="AC41" i="67" s="1"/>
  <c r="K26" i="46"/>
  <c r="AC40" i="67" s="1"/>
  <c r="J26" i="46"/>
  <c r="AC39" i="67" s="1"/>
  <c r="I26" i="46"/>
  <c r="AC38" i="67" s="1"/>
  <c r="H26" i="46"/>
  <c r="AC37" i="67" s="1"/>
  <c r="G26" i="46"/>
  <c r="AC36" i="67" s="1"/>
  <c r="F26" i="46"/>
  <c r="AC35" i="67" s="1"/>
  <c r="E26" i="46"/>
  <c r="AC34" i="67" s="1"/>
  <c r="D26" i="46"/>
  <c r="AC33" i="67" s="1"/>
  <c r="C26" i="46"/>
  <c r="AC32" i="67" s="1"/>
  <c r="X25" i="46"/>
  <c r="W25" i="46"/>
  <c r="V25" i="46"/>
  <c r="U25" i="46"/>
  <c r="T25" i="46"/>
  <c r="S25" i="46"/>
  <c r="R25" i="46"/>
  <c r="Q25" i="46"/>
  <c r="P25" i="46"/>
  <c r="N25" i="46"/>
  <c r="M25" i="46"/>
  <c r="AB15" i="67" s="1"/>
  <c r="L25" i="46"/>
  <c r="AB41" i="67" s="1"/>
  <c r="K25" i="46"/>
  <c r="AB40" i="67" s="1"/>
  <c r="J25" i="46"/>
  <c r="AB39" i="67" s="1"/>
  <c r="I25" i="46"/>
  <c r="AB38" i="67" s="1"/>
  <c r="H25" i="46"/>
  <c r="AB37" i="67" s="1"/>
  <c r="G25" i="46"/>
  <c r="AB36" i="67" s="1"/>
  <c r="F25" i="46"/>
  <c r="AB35" i="67" s="1"/>
  <c r="E25" i="46"/>
  <c r="AB34" i="67" s="1"/>
  <c r="D25" i="46"/>
  <c r="AB33" i="67" s="1"/>
  <c r="C25" i="46"/>
  <c r="AB32" i="67" s="1"/>
  <c r="X24" i="46"/>
  <c r="W24" i="46"/>
  <c r="V24" i="46"/>
  <c r="U24" i="46"/>
  <c r="T24" i="46"/>
  <c r="S24" i="46"/>
  <c r="R24" i="46"/>
  <c r="Q24" i="46"/>
  <c r="P24" i="46"/>
  <c r="N24" i="46"/>
  <c r="M24" i="46"/>
  <c r="AA15" i="67" s="1"/>
  <c r="L24" i="46"/>
  <c r="AA41" i="67" s="1"/>
  <c r="K24" i="46"/>
  <c r="AA40" i="67" s="1"/>
  <c r="J24" i="46"/>
  <c r="AA39" i="67" s="1"/>
  <c r="I24" i="46"/>
  <c r="AA38" i="67" s="1"/>
  <c r="H24" i="46"/>
  <c r="AA37" i="67" s="1"/>
  <c r="G24" i="46"/>
  <c r="AA36" i="67" s="1"/>
  <c r="F24" i="46"/>
  <c r="AA35" i="67" s="1"/>
  <c r="E24" i="46"/>
  <c r="AA34" i="67" s="1"/>
  <c r="D24" i="46"/>
  <c r="AA33" i="67" s="1"/>
  <c r="C24" i="46"/>
  <c r="AA32" i="67" s="1"/>
  <c r="X23" i="46"/>
  <c r="W23" i="46"/>
  <c r="V23" i="46"/>
  <c r="U23" i="46"/>
  <c r="T23" i="46"/>
  <c r="S23" i="46"/>
  <c r="R23" i="46"/>
  <c r="Q23" i="46"/>
  <c r="P23" i="46"/>
  <c r="N23" i="46"/>
  <c r="M23" i="46"/>
  <c r="Z15" i="67" s="1"/>
  <c r="L23" i="46"/>
  <c r="Z41" i="67" s="1"/>
  <c r="K23" i="46"/>
  <c r="Z40" i="67" s="1"/>
  <c r="J23" i="46"/>
  <c r="Z39" i="67" s="1"/>
  <c r="I23" i="46"/>
  <c r="Z38" i="67" s="1"/>
  <c r="H23" i="46"/>
  <c r="Z37" i="67" s="1"/>
  <c r="G23" i="46"/>
  <c r="Z36" i="67" s="1"/>
  <c r="F23" i="46"/>
  <c r="Z35" i="67" s="1"/>
  <c r="E23" i="46"/>
  <c r="Z34" i="67" s="1"/>
  <c r="D23" i="46"/>
  <c r="Z33" i="67" s="1"/>
  <c r="C23" i="46"/>
  <c r="Z32" i="67" s="1"/>
  <c r="X22" i="46"/>
  <c r="W22" i="46"/>
  <c r="V22" i="46"/>
  <c r="U22" i="46"/>
  <c r="T22" i="46"/>
  <c r="S22" i="46"/>
  <c r="R22" i="46"/>
  <c r="Q22" i="46"/>
  <c r="P22" i="46"/>
  <c r="N22" i="46"/>
  <c r="M22" i="46"/>
  <c r="Y15" i="67" s="1"/>
  <c r="L22" i="46"/>
  <c r="Y41" i="67" s="1"/>
  <c r="K22" i="46"/>
  <c r="Y40" i="67" s="1"/>
  <c r="J22" i="46"/>
  <c r="Y39" i="67" s="1"/>
  <c r="I22" i="46"/>
  <c r="Y38" i="67" s="1"/>
  <c r="H22" i="46"/>
  <c r="Y37" i="67" s="1"/>
  <c r="G22" i="46"/>
  <c r="Y36" i="67" s="1"/>
  <c r="F22" i="46"/>
  <c r="Y35" i="67" s="1"/>
  <c r="E22" i="46"/>
  <c r="Y34" i="67" s="1"/>
  <c r="D22" i="46"/>
  <c r="Y33" i="67" s="1"/>
  <c r="C22" i="46"/>
  <c r="Y32" i="67" s="1"/>
  <c r="X21" i="46"/>
  <c r="W21" i="46"/>
  <c r="V21" i="46"/>
  <c r="U21" i="46"/>
  <c r="T21" i="46"/>
  <c r="S21" i="46"/>
  <c r="R21" i="46"/>
  <c r="Q21" i="46"/>
  <c r="P21" i="46"/>
  <c r="N21" i="46"/>
  <c r="M21" i="46"/>
  <c r="X15" i="67" s="1"/>
  <c r="L21" i="46"/>
  <c r="X41" i="67" s="1"/>
  <c r="K21" i="46"/>
  <c r="X40" i="67" s="1"/>
  <c r="J21" i="46"/>
  <c r="X39" i="67" s="1"/>
  <c r="I21" i="46"/>
  <c r="X38" i="67" s="1"/>
  <c r="H21" i="46"/>
  <c r="X37" i="67" s="1"/>
  <c r="G21" i="46"/>
  <c r="X36" i="67" s="1"/>
  <c r="F21" i="46"/>
  <c r="X35" i="67" s="1"/>
  <c r="E21" i="46"/>
  <c r="X34" i="67" s="1"/>
  <c r="D21" i="46"/>
  <c r="X33" i="67" s="1"/>
  <c r="C21" i="46"/>
  <c r="X32" i="67" s="1"/>
  <c r="X20" i="46"/>
  <c r="W20" i="46"/>
  <c r="V20" i="46"/>
  <c r="U20" i="46"/>
  <c r="T20" i="46"/>
  <c r="S20" i="46"/>
  <c r="R20" i="46"/>
  <c r="Q20" i="46"/>
  <c r="P20" i="46"/>
  <c r="N20" i="46"/>
  <c r="M20" i="46"/>
  <c r="W15" i="67" s="1"/>
  <c r="L20" i="46"/>
  <c r="W41" i="67" s="1"/>
  <c r="K20" i="46"/>
  <c r="W40" i="67" s="1"/>
  <c r="J20" i="46"/>
  <c r="W39" i="67" s="1"/>
  <c r="I20" i="46"/>
  <c r="W38" i="67" s="1"/>
  <c r="H20" i="46"/>
  <c r="W37" i="67" s="1"/>
  <c r="G20" i="46"/>
  <c r="W36" i="67" s="1"/>
  <c r="F20" i="46"/>
  <c r="W35" i="67" s="1"/>
  <c r="E20" i="46"/>
  <c r="W34" i="67" s="1"/>
  <c r="D20" i="46"/>
  <c r="W33" i="67" s="1"/>
  <c r="C20" i="46"/>
  <c r="W32" i="67" s="1"/>
  <c r="X19" i="46"/>
  <c r="W19" i="46"/>
  <c r="V19" i="46"/>
  <c r="U19" i="46"/>
  <c r="T19" i="46"/>
  <c r="S19" i="46"/>
  <c r="R19" i="46"/>
  <c r="Q19" i="46"/>
  <c r="P19" i="46"/>
  <c r="N19" i="46"/>
  <c r="M19" i="46"/>
  <c r="V15" i="67" s="1"/>
  <c r="L19" i="46"/>
  <c r="V41" i="67" s="1"/>
  <c r="K19" i="46"/>
  <c r="V40" i="67" s="1"/>
  <c r="J19" i="46"/>
  <c r="V39" i="67" s="1"/>
  <c r="I19" i="46"/>
  <c r="V38" i="67" s="1"/>
  <c r="H19" i="46"/>
  <c r="V37" i="67" s="1"/>
  <c r="G19" i="46"/>
  <c r="V36" i="67" s="1"/>
  <c r="F19" i="46"/>
  <c r="V35" i="67" s="1"/>
  <c r="E19" i="46"/>
  <c r="V34" i="67" s="1"/>
  <c r="D19" i="46"/>
  <c r="V33" i="67" s="1"/>
  <c r="C19" i="46"/>
  <c r="V32" i="67" s="1"/>
  <c r="X18" i="46"/>
  <c r="W18" i="46"/>
  <c r="V18" i="46"/>
  <c r="U18" i="46"/>
  <c r="T18" i="46"/>
  <c r="S18" i="46"/>
  <c r="R18" i="46"/>
  <c r="Q18" i="46"/>
  <c r="P18" i="46"/>
  <c r="N18" i="46"/>
  <c r="M18" i="46"/>
  <c r="U15" i="67" s="1"/>
  <c r="L18" i="46"/>
  <c r="U41" i="67" s="1"/>
  <c r="K18" i="46"/>
  <c r="U40" i="67" s="1"/>
  <c r="J18" i="46"/>
  <c r="U39" i="67" s="1"/>
  <c r="I18" i="46"/>
  <c r="U38" i="67" s="1"/>
  <c r="H18" i="46"/>
  <c r="U37" i="67" s="1"/>
  <c r="G18" i="46"/>
  <c r="U36" i="67" s="1"/>
  <c r="F18" i="46"/>
  <c r="U35" i="67" s="1"/>
  <c r="E18" i="46"/>
  <c r="U34" i="67" s="1"/>
  <c r="D18" i="46"/>
  <c r="U33" i="67" s="1"/>
  <c r="C18" i="46"/>
  <c r="U32" i="67" s="1"/>
  <c r="X17" i="46"/>
  <c r="W17" i="46"/>
  <c r="V17" i="46"/>
  <c r="U17" i="46"/>
  <c r="T17" i="46"/>
  <c r="S17" i="46"/>
  <c r="R17" i="46"/>
  <c r="Q17" i="46"/>
  <c r="P17" i="46"/>
  <c r="N17" i="46"/>
  <c r="M17" i="46"/>
  <c r="T15" i="67" s="1"/>
  <c r="L17" i="46"/>
  <c r="T41" i="67" s="1"/>
  <c r="K17" i="46"/>
  <c r="T40" i="67" s="1"/>
  <c r="J17" i="46"/>
  <c r="T39" i="67" s="1"/>
  <c r="I17" i="46"/>
  <c r="T38" i="67" s="1"/>
  <c r="H17" i="46"/>
  <c r="T37" i="67" s="1"/>
  <c r="G17" i="46"/>
  <c r="T36" i="67" s="1"/>
  <c r="F17" i="46"/>
  <c r="T35" i="67" s="1"/>
  <c r="E17" i="46"/>
  <c r="T34" i="67" s="1"/>
  <c r="D17" i="46"/>
  <c r="T33" i="67" s="1"/>
  <c r="C17" i="46"/>
  <c r="T32" i="67" s="1"/>
  <c r="X16" i="46"/>
  <c r="W16" i="46"/>
  <c r="V16" i="46"/>
  <c r="U16" i="46"/>
  <c r="T16" i="46"/>
  <c r="S16" i="46"/>
  <c r="R16" i="46"/>
  <c r="Q16" i="46"/>
  <c r="P16" i="46"/>
  <c r="N16" i="46"/>
  <c r="M16" i="46"/>
  <c r="S15" i="67" s="1"/>
  <c r="L16" i="46"/>
  <c r="S41" i="67" s="1"/>
  <c r="K16" i="46"/>
  <c r="S40" i="67" s="1"/>
  <c r="J16" i="46"/>
  <c r="S39" i="67" s="1"/>
  <c r="I16" i="46"/>
  <c r="S38" i="67" s="1"/>
  <c r="H16" i="46"/>
  <c r="S37" i="67" s="1"/>
  <c r="G16" i="46"/>
  <c r="S36" i="67" s="1"/>
  <c r="F16" i="46"/>
  <c r="S35" i="67" s="1"/>
  <c r="E16" i="46"/>
  <c r="S34" i="67" s="1"/>
  <c r="D16" i="46"/>
  <c r="S33" i="67" s="1"/>
  <c r="C16" i="46"/>
  <c r="S32" i="67" s="1"/>
  <c r="X15" i="46"/>
  <c r="W15" i="46"/>
  <c r="V15" i="46"/>
  <c r="U15" i="46"/>
  <c r="T15" i="46"/>
  <c r="S15" i="46"/>
  <c r="R15" i="46"/>
  <c r="Q15" i="46"/>
  <c r="P15" i="46"/>
  <c r="N15" i="46"/>
  <c r="M15" i="46"/>
  <c r="R15" i="67" s="1"/>
  <c r="L15" i="46"/>
  <c r="R41" i="67" s="1"/>
  <c r="K15" i="46"/>
  <c r="R40" i="67" s="1"/>
  <c r="J15" i="46"/>
  <c r="R39" i="67" s="1"/>
  <c r="I15" i="46"/>
  <c r="R38" i="67" s="1"/>
  <c r="H15" i="46"/>
  <c r="R37" i="67" s="1"/>
  <c r="G15" i="46"/>
  <c r="R36" i="67" s="1"/>
  <c r="F15" i="46"/>
  <c r="R35" i="67" s="1"/>
  <c r="E15" i="46"/>
  <c r="R34" i="67" s="1"/>
  <c r="D15" i="46"/>
  <c r="R33" i="67" s="1"/>
  <c r="C15" i="46"/>
  <c r="R32" i="67" s="1"/>
  <c r="X14" i="46"/>
  <c r="W14" i="46"/>
  <c r="V14" i="46"/>
  <c r="U14" i="46"/>
  <c r="T14" i="46"/>
  <c r="S14" i="46"/>
  <c r="R14" i="46"/>
  <c r="Q14" i="46"/>
  <c r="P14" i="46"/>
  <c r="N14" i="46"/>
  <c r="M14" i="46"/>
  <c r="Q15" i="67" s="1"/>
  <c r="L14" i="46"/>
  <c r="Q41" i="67" s="1"/>
  <c r="K14" i="46"/>
  <c r="Q40" i="67" s="1"/>
  <c r="J14" i="46"/>
  <c r="Q39" i="67" s="1"/>
  <c r="I14" i="46"/>
  <c r="Q38" i="67" s="1"/>
  <c r="H14" i="46"/>
  <c r="Q37" i="67" s="1"/>
  <c r="G14" i="46"/>
  <c r="Q36" i="67" s="1"/>
  <c r="F14" i="46"/>
  <c r="Q35" i="67" s="1"/>
  <c r="E14" i="46"/>
  <c r="Q34" i="67" s="1"/>
  <c r="D14" i="46"/>
  <c r="Q33" i="67" s="1"/>
  <c r="C14" i="46"/>
  <c r="Q32" i="67" s="1"/>
  <c r="X13" i="46"/>
  <c r="W13" i="46"/>
  <c r="V13" i="46"/>
  <c r="U13" i="46"/>
  <c r="T13" i="46"/>
  <c r="S13" i="46"/>
  <c r="R13" i="46"/>
  <c r="Q13" i="46"/>
  <c r="P13" i="46"/>
  <c r="N13" i="46"/>
  <c r="M13" i="46"/>
  <c r="P15" i="67" s="1"/>
  <c r="L13" i="46"/>
  <c r="P41" i="67" s="1"/>
  <c r="K13" i="46"/>
  <c r="P40" i="67" s="1"/>
  <c r="J13" i="46"/>
  <c r="P39" i="67" s="1"/>
  <c r="I13" i="46"/>
  <c r="P38" i="67" s="1"/>
  <c r="H13" i="46"/>
  <c r="P37" i="67" s="1"/>
  <c r="G13" i="46"/>
  <c r="P36" i="67" s="1"/>
  <c r="F13" i="46"/>
  <c r="P35" i="67" s="1"/>
  <c r="E13" i="46"/>
  <c r="P34" i="67" s="1"/>
  <c r="D13" i="46"/>
  <c r="P33" i="67" s="1"/>
  <c r="C13" i="46"/>
  <c r="P32" i="67" s="1"/>
  <c r="X12" i="46"/>
  <c r="W12" i="46"/>
  <c r="V12" i="46"/>
  <c r="U12" i="46"/>
  <c r="T12" i="46"/>
  <c r="S12" i="46"/>
  <c r="R12" i="46"/>
  <c r="Q12" i="46"/>
  <c r="P12" i="46"/>
  <c r="N12" i="46"/>
  <c r="M12" i="46"/>
  <c r="O15" i="67" s="1"/>
  <c r="L12" i="46"/>
  <c r="O41" i="67" s="1"/>
  <c r="K12" i="46"/>
  <c r="O40" i="67" s="1"/>
  <c r="J12" i="46"/>
  <c r="O39" i="67" s="1"/>
  <c r="I12" i="46"/>
  <c r="O38" i="67" s="1"/>
  <c r="H12" i="46"/>
  <c r="O37" i="67" s="1"/>
  <c r="G12" i="46"/>
  <c r="O36" i="67" s="1"/>
  <c r="F12" i="46"/>
  <c r="O35" i="67" s="1"/>
  <c r="E12" i="46"/>
  <c r="O34" i="67" s="1"/>
  <c r="D12" i="46"/>
  <c r="O33" i="67" s="1"/>
  <c r="C12" i="46"/>
  <c r="O32" i="67" s="1"/>
  <c r="X11" i="46"/>
  <c r="W11" i="46"/>
  <c r="V11" i="46"/>
  <c r="U11" i="46"/>
  <c r="T11" i="46"/>
  <c r="S11" i="46"/>
  <c r="R11" i="46"/>
  <c r="Q11" i="46"/>
  <c r="P11" i="46"/>
  <c r="N11" i="46"/>
  <c r="M11" i="46"/>
  <c r="N15" i="67" s="1"/>
  <c r="L11" i="46"/>
  <c r="N41" i="67" s="1"/>
  <c r="K11" i="46"/>
  <c r="N40" i="67" s="1"/>
  <c r="J11" i="46"/>
  <c r="N39" i="67" s="1"/>
  <c r="I11" i="46"/>
  <c r="N38" i="67" s="1"/>
  <c r="H11" i="46"/>
  <c r="N37" i="67" s="1"/>
  <c r="G11" i="46"/>
  <c r="N36" i="67" s="1"/>
  <c r="F11" i="46"/>
  <c r="N35" i="67" s="1"/>
  <c r="E11" i="46"/>
  <c r="N34" i="67" s="1"/>
  <c r="D11" i="46"/>
  <c r="N33" i="67" s="1"/>
  <c r="C11" i="46"/>
  <c r="N32" i="67" s="1"/>
  <c r="X10" i="46"/>
  <c r="W10" i="46"/>
  <c r="V10" i="46"/>
  <c r="U10" i="46"/>
  <c r="T10" i="46"/>
  <c r="S10" i="46"/>
  <c r="R10" i="46"/>
  <c r="Q10" i="46"/>
  <c r="P10" i="46"/>
  <c r="N10" i="46"/>
  <c r="M10" i="46"/>
  <c r="M15" i="67" s="1"/>
  <c r="L10" i="46"/>
  <c r="M41" i="67" s="1"/>
  <c r="K10" i="46"/>
  <c r="M40" i="67" s="1"/>
  <c r="J10" i="46"/>
  <c r="M39" i="67" s="1"/>
  <c r="I10" i="46"/>
  <c r="M38" i="67" s="1"/>
  <c r="H10" i="46"/>
  <c r="M37" i="67" s="1"/>
  <c r="G10" i="46"/>
  <c r="M36" i="67" s="1"/>
  <c r="F10" i="46"/>
  <c r="M35" i="67" s="1"/>
  <c r="E10" i="46"/>
  <c r="M34" i="67" s="1"/>
  <c r="D10" i="46"/>
  <c r="M33" i="67" s="1"/>
  <c r="C10" i="46"/>
  <c r="M32" i="67" s="1"/>
  <c r="X9" i="46"/>
  <c r="W9" i="46"/>
  <c r="V9" i="46"/>
  <c r="U9" i="46"/>
  <c r="T9" i="46"/>
  <c r="S9" i="46"/>
  <c r="R9" i="46"/>
  <c r="Q9" i="46"/>
  <c r="P9" i="46"/>
  <c r="N9" i="46"/>
  <c r="M9" i="46"/>
  <c r="L15" i="67" s="1"/>
  <c r="L9" i="46"/>
  <c r="L41" i="67" s="1"/>
  <c r="K9" i="46"/>
  <c r="L40" i="67" s="1"/>
  <c r="J9" i="46"/>
  <c r="L39" i="67" s="1"/>
  <c r="I9" i="46"/>
  <c r="L38" i="67" s="1"/>
  <c r="H9" i="46"/>
  <c r="L37" i="67" s="1"/>
  <c r="G9" i="46"/>
  <c r="L36" i="67" s="1"/>
  <c r="F9" i="46"/>
  <c r="L35" i="67" s="1"/>
  <c r="E9" i="46"/>
  <c r="L34" i="67" s="1"/>
  <c r="D9" i="46"/>
  <c r="L33" i="67" s="1"/>
  <c r="C9" i="46"/>
  <c r="L32" i="67" s="1"/>
  <c r="X8" i="46"/>
  <c r="W8" i="46"/>
  <c r="V8" i="46"/>
  <c r="U8" i="46"/>
  <c r="T8" i="46"/>
  <c r="S8" i="46"/>
  <c r="R8" i="46"/>
  <c r="Q8" i="46"/>
  <c r="P8" i="46"/>
  <c r="N8" i="46"/>
  <c r="M8" i="46"/>
  <c r="K15" i="67" s="1"/>
  <c r="L8" i="46"/>
  <c r="K41" i="67" s="1"/>
  <c r="K8" i="46"/>
  <c r="K40" i="67" s="1"/>
  <c r="J8" i="46"/>
  <c r="K39" i="67" s="1"/>
  <c r="I8" i="46"/>
  <c r="K38" i="67" s="1"/>
  <c r="H8" i="46"/>
  <c r="K37" i="67" s="1"/>
  <c r="G8" i="46"/>
  <c r="K36" i="67" s="1"/>
  <c r="F8" i="46"/>
  <c r="K35" i="67" s="1"/>
  <c r="E8" i="46"/>
  <c r="K34" i="67" s="1"/>
  <c r="D8" i="46"/>
  <c r="K33" i="67" s="1"/>
  <c r="C8" i="46"/>
  <c r="K32" i="67" s="1"/>
  <c r="X7" i="46"/>
  <c r="W7" i="46"/>
  <c r="V7" i="46"/>
  <c r="U7" i="46"/>
  <c r="T7" i="46"/>
  <c r="S7" i="46"/>
  <c r="R7" i="46"/>
  <c r="Q7" i="46"/>
  <c r="P7" i="46"/>
  <c r="N7" i="46"/>
  <c r="M7" i="46"/>
  <c r="J15" i="67" s="1"/>
  <c r="L7" i="46"/>
  <c r="J41" i="67" s="1"/>
  <c r="K7" i="46"/>
  <c r="J40" i="67" s="1"/>
  <c r="J7" i="46"/>
  <c r="J39" i="67" s="1"/>
  <c r="I7" i="46"/>
  <c r="J38" i="67" s="1"/>
  <c r="H7" i="46"/>
  <c r="J37" i="67" s="1"/>
  <c r="G7" i="46"/>
  <c r="J36" i="67" s="1"/>
  <c r="F7" i="46"/>
  <c r="J35" i="67" s="1"/>
  <c r="E7" i="46"/>
  <c r="J34" i="67" s="1"/>
  <c r="D7" i="46"/>
  <c r="J33" i="67" s="1"/>
  <c r="C7" i="46"/>
  <c r="J32" i="67" s="1"/>
  <c r="X6" i="46"/>
  <c r="W6" i="46"/>
  <c r="V6" i="46"/>
  <c r="U6" i="46"/>
  <c r="T6" i="46"/>
  <c r="S6" i="46"/>
  <c r="R6" i="46"/>
  <c r="Q6" i="46"/>
  <c r="P6" i="46"/>
  <c r="N6" i="46"/>
  <c r="M6" i="46"/>
  <c r="L6" i="46"/>
  <c r="K6" i="46"/>
  <c r="J6" i="46"/>
  <c r="I6" i="46"/>
  <c r="H6" i="46"/>
  <c r="G6" i="46"/>
  <c r="F6" i="46"/>
  <c r="E6" i="46"/>
  <c r="D6" i="46"/>
  <c r="C6" i="46"/>
  <c r="X5" i="46"/>
  <c r="W5" i="46"/>
  <c r="V5" i="46"/>
  <c r="U5" i="46"/>
  <c r="T5" i="46"/>
  <c r="S5" i="46"/>
  <c r="R5" i="46"/>
  <c r="Q5" i="46"/>
  <c r="P5" i="46"/>
  <c r="N5" i="46"/>
  <c r="M5" i="46"/>
  <c r="L5" i="46"/>
  <c r="K5" i="46"/>
  <c r="J5" i="46"/>
  <c r="I5" i="46"/>
  <c r="H5" i="46"/>
  <c r="G5" i="46"/>
  <c r="F5" i="46"/>
  <c r="E5" i="46"/>
  <c r="D5" i="46"/>
  <c r="C5" i="46"/>
  <c r="X30" i="45" l="1"/>
  <c r="W30" i="45"/>
  <c r="V30" i="45"/>
  <c r="U30" i="45"/>
  <c r="T30" i="45"/>
  <c r="S30" i="45"/>
  <c r="R30" i="45"/>
  <c r="Q30" i="45"/>
  <c r="P30" i="45"/>
  <c r="N30" i="45"/>
  <c r="M30" i="45"/>
  <c r="L30" i="45"/>
  <c r="K30" i="45"/>
  <c r="J30" i="45"/>
  <c r="I30" i="45"/>
  <c r="H30" i="45"/>
  <c r="G30" i="45"/>
  <c r="F30" i="45"/>
  <c r="E30" i="45"/>
  <c r="D30" i="45"/>
  <c r="C30" i="45"/>
  <c r="X29" i="45"/>
  <c r="W29" i="45"/>
  <c r="V29" i="45"/>
  <c r="U29" i="45"/>
  <c r="T29" i="45"/>
  <c r="S29" i="45"/>
  <c r="R29" i="45"/>
  <c r="Q29" i="45"/>
  <c r="P29" i="45"/>
  <c r="N29" i="45"/>
  <c r="M29" i="45"/>
  <c r="AF15" i="66" s="1"/>
  <c r="L29" i="45"/>
  <c r="AF41" i="66" s="1"/>
  <c r="K29" i="45"/>
  <c r="AF40" i="66" s="1"/>
  <c r="J29" i="45"/>
  <c r="AF39" i="66" s="1"/>
  <c r="I29" i="45"/>
  <c r="AF38" i="66" s="1"/>
  <c r="H29" i="45"/>
  <c r="AF37" i="66" s="1"/>
  <c r="G29" i="45"/>
  <c r="AF36" i="66" s="1"/>
  <c r="F29" i="45"/>
  <c r="AF35" i="66" s="1"/>
  <c r="E29" i="45"/>
  <c r="AF34" i="66" s="1"/>
  <c r="D29" i="45"/>
  <c r="AF33" i="66" s="1"/>
  <c r="C29" i="45"/>
  <c r="AF32" i="66" s="1"/>
  <c r="X28" i="45"/>
  <c r="W28" i="45"/>
  <c r="V28" i="45"/>
  <c r="U28" i="45"/>
  <c r="T28" i="45"/>
  <c r="S28" i="45"/>
  <c r="R28" i="45"/>
  <c r="Q28" i="45"/>
  <c r="P28" i="45"/>
  <c r="N28" i="45"/>
  <c r="M28" i="45"/>
  <c r="AE15" i="66" s="1"/>
  <c r="L28" i="45"/>
  <c r="AE41" i="66" s="1"/>
  <c r="K28" i="45"/>
  <c r="AE40" i="66" s="1"/>
  <c r="J28" i="45"/>
  <c r="AE39" i="66" s="1"/>
  <c r="I28" i="45"/>
  <c r="AE38" i="66" s="1"/>
  <c r="H28" i="45"/>
  <c r="AE37" i="66" s="1"/>
  <c r="G28" i="45"/>
  <c r="AE36" i="66" s="1"/>
  <c r="F28" i="45"/>
  <c r="AE35" i="66" s="1"/>
  <c r="E28" i="45"/>
  <c r="AE34" i="66" s="1"/>
  <c r="D28" i="45"/>
  <c r="AE33" i="66" s="1"/>
  <c r="C28" i="45"/>
  <c r="AE32" i="66" s="1"/>
  <c r="X27" i="45"/>
  <c r="W27" i="45"/>
  <c r="V27" i="45"/>
  <c r="U27" i="45"/>
  <c r="T27" i="45"/>
  <c r="S27" i="45"/>
  <c r="R27" i="45"/>
  <c r="Q27" i="45"/>
  <c r="P27" i="45"/>
  <c r="N27" i="45"/>
  <c r="M27" i="45"/>
  <c r="AD15" i="66" s="1"/>
  <c r="L27" i="45"/>
  <c r="AD41" i="66" s="1"/>
  <c r="K27" i="45"/>
  <c r="AD40" i="66" s="1"/>
  <c r="J27" i="45"/>
  <c r="AD39" i="66" s="1"/>
  <c r="I27" i="45"/>
  <c r="AD38" i="66" s="1"/>
  <c r="H27" i="45"/>
  <c r="AD37" i="66" s="1"/>
  <c r="G27" i="45"/>
  <c r="AD36" i="66" s="1"/>
  <c r="F27" i="45"/>
  <c r="AD35" i="66" s="1"/>
  <c r="E27" i="45"/>
  <c r="AD34" i="66" s="1"/>
  <c r="D27" i="45"/>
  <c r="AD33" i="66" s="1"/>
  <c r="C27" i="45"/>
  <c r="AD32" i="66" s="1"/>
  <c r="X26" i="45"/>
  <c r="W26" i="45"/>
  <c r="V26" i="45"/>
  <c r="U26" i="45"/>
  <c r="T26" i="45"/>
  <c r="S26" i="45"/>
  <c r="R26" i="45"/>
  <c r="Q26" i="45"/>
  <c r="P26" i="45"/>
  <c r="N26" i="45"/>
  <c r="M26" i="45"/>
  <c r="AC15" i="66" s="1"/>
  <c r="L26" i="45"/>
  <c r="AC41" i="66" s="1"/>
  <c r="K26" i="45"/>
  <c r="AC40" i="66" s="1"/>
  <c r="J26" i="45"/>
  <c r="AC39" i="66" s="1"/>
  <c r="I26" i="45"/>
  <c r="AC38" i="66" s="1"/>
  <c r="H26" i="45"/>
  <c r="AC37" i="66" s="1"/>
  <c r="G26" i="45"/>
  <c r="AC36" i="66" s="1"/>
  <c r="F26" i="45"/>
  <c r="AC35" i="66" s="1"/>
  <c r="E26" i="45"/>
  <c r="AC34" i="66" s="1"/>
  <c r="D26" i="45"/>
  <c r="AC33" i="66" s="1"/>
  <c r="C26" i="45"/>
  <c r="AC32" i="66" s="1"/>
  <c r="X25" i="45"/>
  <c r="W25" i="45"/>
  <c r="V25" i="45"/>
  <c r="U25" i="45"/>
  <c r="T25" i="45"/>
  <c r="S25" i="45"/>
  <c r="R25" i="45"/>
  <c r="Q25" i="45"/>
  <c r="P25" i="45"/>
  <c r="N25" i="45"/>
  <c r="M25" i="45"/>
  <c r="AB15" i="66" s="1"/>
  <c r="L25" i="45"/>
  <c r="AB41" i="66" s="1"/>
  <c r="K25" i="45"/>
  <c r="AB40" i="66" s="1"/>
  <c r="J25" i="45"/>
  <c r="AB39" i="66" s="1"/>
  <c r="I25" i="45"/>
  <c r="AB38" i="66" s="1"/>
  <c r="H25" i="45"/>
  <c r="AB37" i="66" s="1"/>
  <c r="G25" i="45"/>
  <c r="AB36" i="66" s="1"/>
  <c r="F25" i="45"/>
  <c r="AB35" i="66" s="1"/>
  <c r="E25" i="45"/>
  <c r="AB34" i="66" s="1"/>
  <c r="D25" i="45"/>
  <c r="AB33" i="66" s="1"/>
  <c r="C25" i="45"/>
  <c r="AB32" i="66" s="1"/>
  <c r="X24" i="45"/>
  <c r="W24" i="45"/>
  <c r="V24" i="45"/>
  <c r="U24" i="45"/>
  <c r="T24" i="45"/>
  <c r="S24" i="45"/>
  <c r="R24" i="45"/>
  <c r="Q24" i="45"/>
  <c r="P24" i="45"/>
  <c r="N24" i="45"/>
  <c r="M24" i="45"/>
  <c r="AA15" i="66" s="1"/>
  <c r="L24" i="45"/>
  <c r="AA41" i="66" s="1"/>
  <c r="K24" i="45"/>
  <c r="AA40" i="66" s="1"/>
  <c r="J24" i="45"/>
  <c r="AA39" i="66" s="1"/>
  <c r="I24" i="45"/>
  <c r="AA38" i="66" s="1"/>
  <c r="H24" i="45"/>
  <c r="AA37" i="66" s="1"/>
  <c r="G24" i="45"/>
  <c r="AA36" i="66" s="1"/>
  <c r="F24" i="45"/>
  <c r="AA35" i="66" s="1"/>
  <c r="E24" i="45"/>
  <c r="AA34" i="66" s="1"/>
  <c r="D24" i="45"/>
  <c r="AA33" i="66" s="1"/>
  <c r="C24" i="45"/>
  <c r="AA32" i="66" s="1"/>
  <c r="X23" i="45"/>
  <c r="W23" i="45"/>
  <c r="V23" i="45"/>
  <c r="U23" i="45"/>
  <c r="T23" i="45"/>
  <c r="S23" i="45"/>
  <c r="R23" i="45"/>
  <c r="Q23" i="45"/>
  <c r="P23" i="45"/>
  <c r="N23" i="45"/>
  <c r="M23" i="45"/>
  <c r="Z15" i="66" s="1"/>
  <c r="L23" i="45"/>
  <c r="Z41" i="66" s="1"/>
  <c r="K23" i="45"/>
  <c r="Z40" i="66" s="1"/>
  <c r="J23" i="45"/>
  <c r="Z39" i="66" s="1"/>
  <c r="I23" i="45"/>
  <c r="Z38" i="66" s="1"/>
  <c r="H23" i="45"/>
  <c r="Z37" i="66" s="1"/>
  <c r="G23" i="45"/>
  <c r="Z36" i="66" s="1"/>
  <c r="F23" i="45"/>
  <c r="Z35" i="66" s="1"/>
  <c r="E23" i="45"/>
  <c r="Z34" i="66" s="1"/>
  <c r="D23" i="45"/>
  <c r="Z33" i="66" s="1"/>
  <c r="C23" i="45"/>
  <c r="Z32" i="66" s="1"/>
  <c r="X22" i="45"/>
  <c r="W22" i="45"/>
  <c r="V22" i="45"/>
  <c r="U22" i="45"/>
  <c r="T22" i="45"/>
  <c r="S22" i="45"/>
  <c r="R22" i="45"/>
  <c r="Q22" i="45"/>
  <c r="P22" i="45"/>
  <c r="N22" i="45"/>
  <c r="M22" i="45"/>
  <c r="Y15" i="66" s="1"/>
  <c r="L22" i="45"/>
  <c r="Y41" i="66" s="1"/>
  <c r="K22" i="45"/>
  <c r="Y40" i="66" s="1"/>
  <c r="J22" i="45"/>
  <c r="Y39" i="66" s="1"/>
  <c r="I22" i="45"/>
  <c r="Y38" i="66" s="1"/>
  <c r="H22" i="45"/>
  <c r="Y37" i="66" s="1"/>
  <c r="G22" i="45"/>
  <c r="Y36" i="66" s="1"/>
  <c r="F22" i="45"/>
  <c r="Y35" i="66" s="1"/>
  <c r="E22" i="45"/>
  <c r="Y34" i="66" s="1"/>
  <c r="D22" i="45"/>
  <c r="Y33" i="66" s="1"/>
  <c r="C22" i="45"/>
  <c r="Y32" i="66" s="1"/>
  <c r="X21" i="45"/>
  <c r="W21" i="45"/>
  <c r="V21" i="45"/>
  <c r="U21" i="45"/>
  <c r="T21" i="45"/>
  <c r="S21" i="45"/>
  <c r="R21" i="45"/>
  <c r="Q21" i="45"/>
  <c r="P21" i="45"/>
  <c r="N21" i="45"/>
  <c r="M21" i="45"/>
  <c r="X15" i="66" s="1"/>
  <c r="L21" i="45"/>
  <c r="X41" i="66" s="1"/>
  <c r="K21" i="45"/>
  <c r="X40" i="66" s="1"/>
  <c r="J21" i="45"/>
  <c r="X39" i="66" s="1"/>
  <c r="I21" i="45"/>
  <c r="X38" i="66" s="1"/>
  <c r="H21" i="45"/>
  <c r="X37" i="66" s="1"/>
  <c r="G21" i="45"/>
  <c r="X36" i="66" s="1"/>
  <c r="F21" i="45"/>
  <c r="X35" i="66" s="1"/>
  <c r="E21" i="45"/>
  <c r="X34" i="66" s="1"/>
  <c r="D21" i="45"/>
  <c r="X33" i="66" s="1"/>
  <c r="C21" i="45"/>
  <c r="X32" i="66" s="1"/>
  <c r="X20" i="45"/>
  <c r="W20" i="45"/>
  <c r="V20" i="45"/>
  <c r="U20" i="45"/>
  <c r="T20" i="45"/>
  <c r="S20" i="45"/>
  <c r="R20" i="45"/>
  <c r="Q20" i="45"/>
  <c r="P20" i="45"/>
  <c r="N20" i="45"/>
  <c r="M20" i="45"/>
  <c r="W15" i="66" s="1"/>
  <c r="L20" i="45"/>
  <c r="W41" i="66" s="1"/>
  <c r="K20" i="45"/>
  <c r="W40" i="66" s="1"/>
  <c r="J20" i="45"/>
  <c r="W39" i="66" s="1"/>
  <c r="I20" i="45"/>
  <c r="W38" i="66" s="1"/>
  <c r="H20" i="45"/>
  <c r="W37" i="66" s="1"/>
  <c r="G20" i="45"/>
  <c r="W36" i="66" s="1"/>
  <c r="F20" i="45"/>
  <c r="W35" i="66" s="1"/>
  <c r="E20" i="45"/>
  <c r="W34" i="66" s="1"/>
  <c r="D20" i="45"/>
  <c r="W33" i="66" s="1"/>
  <c r="C20" i="45"/>
  <c r="W32" i="66" s="1"/>
  <c r="X19" i="45"/>
  <c r="W19" i="45"/>
  <c r="V19" i="45"/>
  <c r="U19" i="45"/>
  <c r="T19" i="45"/>
  <c r="S19" i="45"/>
  <c r="R19" i="45"/>
  <c r="Q19" i="45"/>
  <c r="P19" i="45"/>
  <c r="N19" i="45"/>
  <c r="M19" i="45"/>
  <c r="V15" i="66" s="1"/>
  <c r="L19" i="45"/>
  <c r="V41" i="66" s="1"/>
  <c r="K19" i="45"/>
  <c r="V40" i="66" s="1"/>
  <c r="J19" i="45"/>
  <c r="V39" i="66" s="1"/>
  <c r="I19" i="45"/>
  <c r="V38" i="66" s="1"/>
  <c r="H19" i="45"/>
  <c r="V37" i="66" s="1"/>
  <c r="G19" i="45"/>
  <c r="V36" i="66" s="1"/>
  <c r="F19" i="45"/>
  <c r="V35" i="66" s="1"/>
  <c r="E19" i="45"/>
  <c r="V34" i="66" s="1"/>
  <c r="D19" i="45"/>
  <c r="V33" i="66" s="1"/>
  <c r="C19" i="45"/>
  <c r="V32" i="66" s="1"/>
  <c r="X18" i="45"/>
  <c r="W18" i="45"/>
  <c r="V18" i="45"/>
  <c r="U18" i="45"/>
  <c r="T18" i="45"/>
  <c r="S18" i="45"/>
  <c r="R18" i="45"/>
  <c r="Q18" i="45"/>
  <c r="P18" i="45"/>
  <c r="N18" i="45"/>
  <c r="M18" i="45"/>
  <c r="U15" i="66" s="1"/>
  <c r="L18" i="45"/>
  <c r="U41" i="66" s="1"/>
  <c r="K18" i="45"/>
  <c r="U40" i="66" s="1"/>
  <c r="J18" i="45"/>
  <c r="U39" i="66" s="1"/>
  <c r="I18" i="45"/>
  <c r="U38" i="66" s="1"/>
  <c r="H18" i="45"/>
  <c r="U37" i="66" s="1"/>
  <c r="G18" i="45"/>
  <c r="U36" i="66" s="1"/>
  <c r="F18" i="45"/>
  <c r="U35" i="66" s="1"/>
  <c r="E18" i="45"/>
  <c r="U34" i="66" s="1"/>
  <c r="D18" i="45"/>
  <c r="U33" i="66" s="1"/>
  <c r="C18" i="45"/>
  <c r="U32" i="66" s="1"/>
  <c r="X17" i="45"/>
  <c r="W17" i="45"/>
  <c r="V17" i="45"/>
  <c r="U17" i="45"/>
  <c r="T17" i="45"/>
  <c r="S17" i="45"/>
  <c r="R17" i="45"/>
  <c r="Q17" i="45"/>
  <c r="P17" i="45"/>
  <c r="N17" i="45"/>
  <c r="M17" i="45"/>
  <c r="T15" i="66" s="1"/>
  <c r="L17" i="45"/>
  <c r="T41" i="66" s="1"/>
  <c r="K17" i="45"/>
  <c r="T40" i="66" s="1"/>
  <c r="J17" i="45"/>
  <c r="T39" i="66" s="1"/>
  <c r="I17" i="45"/>
  <c r="T38" i="66" s="1"/>
  <c r="H17" i="45"/>
  <c r="T37" i="66" s="1"/>
  <c r="G17" i="45"/>
  <c r="T36" i="66" s="1"/>
  <c r="F17" i="45"/>
  <c r="T35" i="66" s="1"/>
  <c r="E17" i="45"/>
  <c r="T34" i="66" s="1"/>
  <c r="D17" i="45"/>
  <c r="T33" i="66" s="1"/>
  <c r="C17" i="45"/>
  <c r="T32" i="66" s="1"/>
  <c r="X16" i="45"/>
  <c r="W16" i="45"/>
  <c r="V16" i="45"/>
  <c r="U16" i="45"/>
  <c r="T16" i="45"/>
  <c r="S16" i="45"/>
  <c r="R16" i="45"/>
  <c r="Q16" i="45"/>
  <c r="P16" i="45"/>
  <c r="N16" i="45"/>
  <c r="M16" i="45"/>
  <c r="S15" i="66" s="1"/>
  <c r="L16" i="45"/>
  <c r="S41" i="66" s="1"/>
  <c r="K16" i="45"/>
  <c r="S40" i="66" s="1"/>
  <c r="J16" i="45"/>
  <c r="S39" i="66" s="1"/>
  <c r="I16" i="45"/>
  <c r="S38" i="66" s="1"/>
  <c r="H16" i="45"/>
  <c r="S37" i="66" s="1"/>
  <c r="G16" i="45"/>
  <c r="S36" i="66" s="1"/>
  <c r="F16" i="45"/>
  <c r="S35" i="66" s="1"/>
  <c r="E16" i="45"/>
  <c r="S34" i="66" s="1"/>
  <c r="D16" i="45"/>
  <c r="S33" i="66" s="1"/>
  <c r="C16" i="45"/>
  <c r="S32" i="66" s="1"/>
  <c r="X15" i="45"/>
  <c r="W15" i="45"/>
  <c r="V15" i="45"/>
  <c r="U15" i="45"/>
  <c r="T15" i="45"/>
  <c r="S15" i="45"/>
  <c r="R15" i="45"/>
  <c r="Q15" i="45"/>
  <c r="P15" i="45"/>
  <c r="N15" i="45"/>
  <c r="M15" i="45"/>
  <c r="R15" i="66" s="1"/>
  <c r="L15" i="45"/>
  <c r="R41" i="66" s="1"/>
  <c r="K15" i="45"/>
  <c r="R40" i="66" s="1"/>
  <c r="J15" i="45"/>
  <c r="R39" i="66" s="1"/>
  <c r="I15" i="45"/>
  <c r="R38" i="66" s="1"/>
  <c r="H15" i="45"/>
  <c r="R37" i="66" s="1"/>
  <c r="G15" i="45"/>
  <c r="R36" i="66" s="1"/>
  <c r="F15" i="45"/>
  <c r="R35" i="66" s="1"/>
  <c r="E15" i="45"/>
  <c r="R34" i="66" s="1"/>
  <c r="D15" i="45"/>
  <c r="R33" i="66" s="1"/>
  <c r="C15" i="45"/>
  <c r="R32" i="66" s="1"/>
  <c r="X14" i="45"/>
  <c r="W14" i="45"/>
  <c r="V14" i="45"/>
  <c r="U14" i="45"/>
  <c r="T14" i="45"/>
  <c r="S14" i="45"/>
  <c r="R14" i="45"/>
  <c r="Q14" i="45"/>
  <c r="P14" i="45"/>
  <c r="N14" i="45"/>
  <c r="M14" i="45"/>
  <c r="Q15" i="66" s="1"/>
  <c r="L14" i="45"/>
  <c r="Q41" i="66" s="1"/>
  <c r="K14" i="45"/>
  <c r="Q40" i="66" s="1"/>
  <c r="J14" i="45"/>
  <c r="Q39" i="66" s="1"/>
  <c r="I14" i="45"/>
  <c r="Q38" i="66" s="1"/>
  <c r="H14" i="45"/>
  <c r="Q37" i="66" s="1"/>
  <c r="G14" i="45"/>
  <c r="Q36" i="66" s="1"/>
  <c r="F14" i="45"/>
  <c r="Q35" i="66" s="1"/>
  <c r="E14" i="45"/>
  <c r="Q34" i="66" s="1"/>
  <c r="D14" i="45"/>
  <c r="Q33" i="66" s="1"/>
  <c r="C14" i="45"/>
  <c r="Q32" i="66" s="1"/>
  <c r="X13" i="45"/>
  <c r="W13" i="45"/>
  <c r="V13" i="45"/>
  <c r="U13" i="45"/>
  <c r="T13" i="45"/>
  <c r="S13" i="45"/>
  <c r="R13" i="45"/>
  <c r="Q13" i="45"/>
  <c r="P13" i="45"/>
  <c r="N13" i="45"/>
  <c r="M13" i="45"/>
  <c r="P15" i="66" s="1"/>
  <c r="L13" i="45"/>
  <c r="P41" i="66" s="1"/>
  <c r="K13" i="45"/>
  <c r="P40" i="66" s="1"/>
  <c r="J13" i="45"/>
  <c r="P39" i="66" s="1"/>
  <c r="I13" i="45"/>
  <c r="P38" i="66" s="1"/>
  <c r="H13" i="45"/>
  <c r="P37" i="66" s="1"/>
  <c r="G13" i="45"/>
  <c r="P36" i="66" s="1"/>
  <c r="F13" i="45"/>
  <c r="P35" i="66" s="1"/>
  <c r="E13" i="45"/>
  <c r="P34" i="66" s="1"/>
  <c r="D13" i="45"/>
  <c r="P33" i="66" s="1"/>
  <c r="C13" i="45"/>
  <c r="P32" i="66" s="1"/>
  <c r="X12" i="45"/>
  <c r="W12" i="45"/>
  <c r="V12" i="45"/>
  <c r="U12" i="45"/>
  <c r="T12" i="45"/>
  <c r="S12" i="45"/>
  <c r="R12" i="45"/>
  <c r="Q12" i="45"/>
  <c r="P12" i="45"/>
  <c r="N12" i="45"/>
  <c r="M12" i="45"/>
  <c r="O15" i="66" s="1"/>
  <c r="L12" i="45"/>
  <c r="O41" i="66" s="1"/>
  <c r="K12" i="45"/>
  <c r="O40" i="66" s="1"/>
  <c r="J12" i="45"/>
  <c r="O39" i="66" s="1"/>
  <c r="I12" i="45"/>
  <c r="O38" i="66" s="1"/>
  <c r="H12" i="45"/>
  <c r="O37" i="66" s="1"/>
  <c r="G12" i="45"/>
  <c r="O36" i="66" s="1"/>
  <c r="F12" i="45"/>
  <c r="O35" i="66" s="1"/>
  <c r="E12" i="45"/>
  <c r="O34" i="66" s="1"/>
  <c r="D12" i="45"/>
  <c r="O33" i="66" s="1"/>
  <c r="C12" i="45"/>
  <c r="O32" i="66" s="1"/>
  <c r="X11" i="45"/>
  <c r="W11" i="45"/>
  <c r="V11" i="45"/>
  <c r="U11" i="45"/>
  <c r="T11" i="45"/>
  <c r="S11" i="45"/>
  <c r="R11" i="45"/>
  <c r="Q11" i="45"/>
  <c r="P11" i="45"/>
  <c r="N11" i="45"/>
  <c r="M11" i="45"/>
  <c r="N15" i="66" s="1"/>
  <c r="L11" i="45"/>
  <c r="N41" i="66" s="1"/>
  <c r="K11" i="45"/>
  <c r="N40" i="66" s="1"/>
  <c r="J11" i="45"/>
  <c r="N39" i="66" s="1"/>
  <c r="I11" i="45"/>
  <c r="N38" i="66" s="1"/>
  <c r="H11" i="45"/>
  <c r="N37" i="66" s="1"/>
  <c r="G11" i="45"/>
  <c r="N36" i="66" s="1"/>
  <c r="F11" i="45"/>
  <c r="N35" i="66" s="1"/>
  <c r="E11" i="45"/>
  <c r="N34" i="66" s="1"/>
  <c r="D11" i="45"/>
  <c r="N33" i="66" s="1"/>
  <c r="C11" i="45"/>
  <c r="N32" i="66" s="1"/>
  <c r="X10" i="45"/>
  <c r="W10" i="45"/>
  <c r="V10" i="45"/>
  <c r="U10" i="45"/>
  <c r="T10" i="45"/>
  <c r="S10" i="45"/>
  <c r="R10" i="45"/>
  <c r="Q10" i="45"/>
  <c r="P10" i="45"/>
  <c r="N10" i="45"/>
  <c r="M10" i="45"/>
  <c r="M15" i="66" s="1"/>
  <c r="L10" i="45"/>
  <c r="M41" i="66" s="1"/>
  <c r="K10" i="45"/>
  <c r="M40" i="66" s="1"/>
  <c r="J10" i="45"/>
  <c r="M39" i="66" s="1"/>
  <c r="I10" i="45"/>
  <c r="M38" i="66" s="1"/>
  <c r="H10" i="45"/>
  <c r="M37" i="66" s="1"/>
  <c r="G10" i="45"/>
  <c r="M36" i="66" s="1"/>
  <c r="F10" i="45"/>
  <c r="M35" i="66" s="1"/>
  <c r="E10" i="45"/>
  <c r="M34" i="66" s="1"/>
  <c r="D10" i="45"/>
  <c r="M33" i="66" s="1"/>
  <c r="C10" i="45"/>
  <c r="M32" i="66" s="1"/>
  <c r="X9" i="45"/>
  <c r="W9" i="45"/>
  <c r="V9" i="45"/>
  <c r="U9" i="45"/>
  <c r="T9" i="45"/>
  <c r="S9" i="45"/>
  <c r="R9" i="45"/>
  <c r="Q9" i="45"/>
  <c r="P9" i="45"/>
  <c r="N9" i="45"/>
  <c r="M9" i="45"/>
  <c r="L15" i="66" s="1"/>
  <c r="L9" i="45"/>
  <c r="L41" i="66" s="1"/>
  <c r="K9" i="45"/>
  <c r="L40" i="66" s="1"/>
  <c r="J9" i="45"/>
  <c r="L39" i="66" s="1"/>
  <c r="I9" i="45"/>
  <c r="L38" i="66" s="1"/>
  <c r="H9" i="45"/>
  <c r="L37" i="66" s="1"/>
  <c r="G9" i="45"/>
  <c r="L36" i="66" s="1"/>
  <c r="F9" i="45"/>
  <c r="L35" i="66" s="1"/>
  <c r="E9" i="45"/>
  <c r="L34" i="66" s="1"/>
  <c r="D9" i="45"/>
  <c r="L33" i="66" s="1"/>
  <c r="C9" i="45"/>
  <c r="L32" i="66" s="1"/>
  <c r="X8" i="45"/>
  <c r="W8" i="45"/>
  <c r="V8" i="45"/>
  <c r="U8" i="45"/>
  <c r="T8" i="45"/>
  <c r="S8" i="45"/>
  <c r="R8" i="45"/>
  <c r="Q8" i="45"/>
  <c r="P8" i="45"/>
  <c r="N8" i="45"/>
  <c r="M8" i="45"/>
  <c r="K15" i="66" s="1"/>
  <c r="L8" i="45"/>
  <c r="K41" i="66" s="1"/>
  <c r="K8" i="45"/>
  <c r="K40" i="66" s="1"/>
  <c r="J8" i="45"/>
  <c r="K39" i="66" s="1"/>
  <c r="I8" i="45"/>
  <c r="K38" i="66" s="1"/>
  <c r="H8" i="45"/>
  <c r="K37" i="66" s="1"/>
  <c r="G8" i="45"/>
  <c r="K36" i="66" s="1"/>
  <c r="F8" i="45"/>
  <c r="K35" i="66" s="1"/>
  <c r="E8" i="45"/>
  <c r="K34" i="66" s="1"/>
  <c r="D8" i="45"/>
  <c r="K33" i="66" s="1"/>
  <c r="C8" i="45"/>
  <c r="K32" i="66" s="1"/>
  <c r="X7" i="45"/>
  <c r="W7" i="45"/>
  <c r="V7" i="45"/>
  <c r="U7" i="45"/>
  <c r="T7" i="45"/>
  <c r="S7" i="45"/>
  <c r="R7" i="45"/>
  <c r="Q7" i="45"/>
  <c r="P7" i="45"/>
  <c r="N7" i="45"/>
  <c r="M7" i="45"/>
  <c r="J15" i="66" s="1"/>
  <c r="L7" i="45"/>
  <c r="J41" i="66" s="1"/>
  <c r="K7" i="45"/>
  <c r="J40" i="66" s="1"/>
  <c r="J7" i="45"/>
  <c r="J39" i="66" s="1"/>
  <c r="I7" i="45"/>
  <c r="J38" i="66" s="1"/>
  <c r="H7" i="45"/>
  <c r="J37" i="66" s="1"/>
  <c r="G7" i="45"/>
  <c r="J36" i="66" s="1"/>
  <c r="F7" i="45"/>
  <c r="J35" i="66" s="1"/>
  <c r="E7" i="45"/>
  <c r="J34" i="66" s="1"/>
  <c r="D7" i="45"/>
  <c r="J33" i="66" s="1"/>
  <c r="C7" i="45"/>
  <c r="J32" i="66" s="1"/>
  <c r="X6" i="45"/>
  <c r="W6" i="45"/>
  <c r="V6" i="45"/>
  <c r="U6" i="45"/>
  <c r="T6" i="45"/>
  <c r="S6" i="45"/>
  <c r="R6" i="45"/>
  <c r="Q6" i="45"/>
  <c r="P6" i="45"/>
  <c r="N6" i="45"/>
  <c r="M6" i="45"/>
  <c r="L6" i="45"/>
  <c r="K6" i="45"/>
  <c r="J6" i="45"/>
  <c r="I6" i="45"/>
  <c r="H6" i="45"/>
  <c r="G6" i="45"/>
  <c r="F6" i="45"/>
  <c r="E6" i="45"/>
  <c r="D6" i="45"/>
  <c r="C6" i="45"/>
  <c r="X5" i="45"/>
  <c r="W5" i="45"/>
  <c r="V5" i="45"/>
  <c r="U5" i="45"/>
  <c r="T5" i="45"/>
  <c r="S5" i="45"/>
  <c r="R5" i="45"/>
  <c r="Q5" i="45"/>
  <c r="P5" i="45"/>
  <c r="N5" i="45"/>
  <c r="M5" i="45"/>
  <c r="L5" i="45"/>
  <c r="K5" i="45"/>
  <c r="J5" i="45"/>
  <c r="I5" i="45"/>
  <c r="H5" i="45"/>
  <c r="G5" i="45"/>
  <c r="F5" i="45"/>
  <c r="E5" i="45"/>
  <c r="D5" i="45"/>
  <c r="C5" i="45"/>
  <c r="X30" i="44" l="1"/>
  <c r="W30" i="44"/>
  <c r="V30" i="44"/>
  <c r="U30" i="44"/>
  <c r="T30" i="44"/>
  <c r="S30" i="44"/>
  <c r="R30" i="44"/>
  <c r="Q30" i="44"/>
  <c r="P30" i="44"/>
  <c r="N30" i="44"/>
  <c r="M30" i="44"/>
  <c r="L30" i="44"/>
  <c r="K30" i="44"/>
  <c r="J30" i="44"/>
  <c r="I30" i="44"/>
  <c r="H30" i="44"/>
  <c r="G30" i="44"/>
  <c r="F30" i="44"/>
  <c r="E30" i="44"/>
  <c r="D30" i="44"/>
  <c r="C30" i="44"/>
  <c r="X29" i="44"/>
  <c r="W29" i="44"/>
  <c r="V29" i="44"/>
  <c r="U29" i="44"/>
  <c r="T29" i="44"/>
  <c r="S29" i="44"/>
  <c r="R29" i="44"/>
  <c r="Q29" i="44"/>
  <c r="P29" i="44"/>
  <c r="N29" i="44"/>
  <c r="M29" i="44"/>
  <c r="AF15" i="65" s="1"/>
  <c r="L29" i="44"/>
  <c r="AF41" i="65" s="1"/>
  <c r="K29" i="44"/>
  <c r="AF40" i="65" s="1"/>
  <c r="J29" i="44"/>
  <c r="AF39" i="65" s="1"/>
  <c r="I29" i="44"/>
  <c r="AF38" i="65" s="1"/>
  <c r="H29" i="44"/>
  <c r="AF37" i="65" s="1"/>
  <c r="G29" i="44"/>
  <c r="AF36" i="65" s="1"/>
  <c r="F29" i="44"/>
  <c r="AF35" i="65" s="1"/>
  <c r="E29" i="44"/>
  <c r="AF34" i="65" s="1"/>
  <c r="D29" i="44"/>
  <c r="AF33" i="65" s="1"/>
  <c r="C29" i="44"/>
  <c r="AF32" i="65" s="1"/>
  <c r="X28" i="44"/>
  <c r="W28" i="44"/>
  <c r="V28" i="44"/>
  <c r="U28" i="44"/>
  <c r="T28" i="44"/>
  <c r="S28" i="44"/>
  <c r="R28" i="44"/>
  <c r="Q28" i="44"/>
  <c r="P28" i="44"/>
  <c r="N28" i="44"/>
  <c r="M28" i="44"/>
  <c r="AE15" i="65" s="1"/>
  <c r="L28" i="44"/>
  <c r="AE41" i="65" s="1"/>
  <c r="K28" i="44"/>
  <c r="AE40" i="65" s="1"/>
  <c r="J28" i="44"/>
  <c r="AE39" i="65" s="1"/>
  <c r="I28" i="44"/>
  <c r="AE38" i="65" s="1"/>
  <c r="H28" i="44"/>
  <c r="AE37" i="65" s="1"/>
  <c r="G28" i="44"/>
  <c r="AE36" i="65" s="1"/>
  <c r="F28" i="44"/>
  <c r="AE35" i="65" s="1"/>
  <c r="E28" i="44"/>
  <c r="AE34" i="65" s="1"/>
  <c r="D28" i="44"/>
  <c r="AE33" i="65" s="1"/>
  <c r="C28" i="44"/>
  <c r="AE32" i="65" s="1"/>
  <c r="X27" i="44"/>
  <c r="W27" i="44"/>
  <c r="V27" i="44"/>
  <c r="U27" i="44"/>
  <c r="T27" i="44"/>
  <c r="S27" i="44"/>
  <c r="R27" i="44"/>
  <c r="Q27" i="44"/>
  <c r="P27" i="44"/>
  <c r="N27" i="44"/>
  <c r="M27" i="44"/>
  <c r="AD15" i="65" s="1"/>
  <c r="L27" i="44"/>
  <c r="AD41" i="65" s="1"/>
  <c r="K27" i="44"/>
  <c r="AD40" i="65" s="1"/>
  <c r="J27" i="44"/>
  <c r="AD39" i="65" s="1"/>
  <c r="I27" i="44"/>
  <c r="AD38" i="65" s="1"/>
  <c r="H27" i="44"/>
  <c r="AD37" i="65" s="1"/>
  <c r="G27" i="44"/>
  <c r="AD36" i="65" s="1"/>
  <c r="F27" i="44"/>
  <c r="AD35" i="65" s="1"/>
  <c r="E27" i="44"/>
  <c r="AD34" i="65" s="1"/>
  <c r="D27" i="44"/>
  <c r="AD33" i="65" s="1"/>
  <c r="C27" i="44"/>
  <c r="AD32" i="65" s="1"/>
  <c r="X26" i="44"/>
  <c r="W26" i="44"/>
  <c r="V26" i="44"/>
  <c r="U26" i="44"/>
  <c r="T26" i="44"/>
  <c r="S26" i="44"/>
  <c r="R26" i="44"/>
  <c r="Q26" i="44"/>
  <c r="P26" i="44"/>
  <c r="N26" i="44"/>
  <c r="M26" i="44"/>
  <c r="AC15" i="65" s="1"/>
  <c r="L26" i="44"/>
  <c r="AC41" i="65" s="1"/>
  <c r="K26" i="44"/>
  <c r="AC40" i="65" s="1"/>
  <c r="J26" i="44"/>
  <c r="AC39" i="65" s="1"/>
  <c r="I26" i="44"/>
  <c r="AC38" i="65" s="1"/>
  <c r="H26" i="44"/>
  <c r="AC37" i="65" s="1"/>
  <c r="G26" i="44"/>
  <c r="AC36" i="65" s="1"/>
  <c r="F26" i="44"/>
  <c r="AC35" i="65" s="1"/>
  <c r="E26" i="44"/>
  <c r="AC34" i="65" s="1"/>
  <c r="D26" i="44"/>
  <c r="AC33" i="65" s="1"/>
  <c r="C26" i="44"/>
  <c r="AC32" i="65" s="1"/>
  <c r="X25" i="44"/>
  <c r="W25" i="44"/>
  <c r="V25" i="44"/>
  <c r="U25" i="44"/>
  <c r="T25" i="44"/>
  <c r="S25" i="44"/>
  <c r="R25" i="44"/>
  <c r="Q25" i="44"/>
  <c r="P25" i="44"/>
  <c r="N25" i="44"/>
  <c r="M25" i="44"/>
  <c r="AB15" i="65" s="1"/>
  <c r="L25" i="44"/>
  <c r="AB41" i="65" s="1"/>
  <c r="K25" i="44"/>
  <c r="AB40" i="65" s="1"/>
  <c r="J25" i="44"/>
  <c r="AB39" i="65" s="1"/>
  <c r="I25" i="44"/>
  <c r="AB38" i="65" s="1"/>
  <c r="H25" i="44"/>
  <c r="AB37" i="65" s="1"/>
  <c r="G25" i="44"/>
  <c r="AB36" i="65" s="1"/>
  <c r="F25" i="44"/>
  <c r="AB35" i="65" s="1"/>
  <c r="E25" i="44"/>
  <c r="AB34" i="65" s="1"/>
  <c r="D25" i="44"/>
  <c r="AB33" i="65" s="1"/>
  <c r="C25" i="44"/>
  <c r="AB32" i="65" s="1"/>
  <c r="X24" i="44"/>
  <c r="W24" i="44"/>
  <c r="V24" i="44"/>
  <c r="U24" i="44"/>
  <c r="T24" i="44"/>
  <c r="S24" i="44"/>
  <c r="R24" i="44"/>
  <c r="Q24" i="44"/>
  <c r="P24" i="44"/>
  <c r="N24" i="44"/>
  <c r="M24" i="44"/>
  <c r="AA15" i="65" s="1"/>
  <c r="L24" i="44"/>
  <c r="AA41" i="65" s="1"/>
  <c r="K24" i="44"/>
  <c r="AA40" i="65" s="1"/>
  <c r="J24" i="44"/>
  <c r="AA39" i="65" s="1"/>
  <c r="I24" i="44"/>
  <c r="AA38" i="65" s="1"/>
  <c r="H24" i="44"/>
  <c r="AA37" i="65" s="1"/>
  <c r="G24" i="44"/>
  <c r="AA36" i="65" s="1"/>
  <c r="F24" i="44"/>
  <c r="AA35" i="65" s="1"/>
  <c r="E24" i="44"/>
  <c r="AA34" i="65" s="1"/>
  <c r="D24" i="44"/>
  <c r="AA33" i="65" s="1"/>
  <c r="C24" i="44"/>
  <c r="AA32" i="65" s="1"/>
  <c r="X23" i="44"/>
  <c r="W23" i="44"/>
  <c r="V23" i="44"/>
  <c r="U23" i="44"/>
  <c r="T23" i="44"/>
  <c r="S23" i="44"/>
  <c r="R23" i="44"/>
  <c r="Q23" i="44"/>
  <c r="P23" i="44"/>
  <c r="N23" i="44"/>
  <c r="M23" i="44"/>
  <c r="Z15" i="65" s="1"/>
  <c r="L23" i="44"/>
  <c r="Z41" i="65" s="1"/>
  <c r="K23" i="44"/>
  <c r="Z40" i="65" s="1"/>
  <c r="J23" i="44"/>
  <c r="Z39" i="65" s="1"/>
  <c r="I23" i="44"/>
  <c r="Z38" i="65" s="1"/>
  <c r="H23" i="44"/>
  <c r="Z37" i="65" s="1"/>
  <c r="G23" i="44"/>
  <c r="Z36" i="65" s="1"/>
  <c r="F23" i="44"/>
  <c r="Z35" i="65" s="1"/>
  <c r="E23" i="44"/>
  <c r="Z34" i="65" s="1"/>
  <c r="D23" i="44"/>
  <c r="Z33" i="65" s="1"/>
  <c r="C23" i="44"/>
  <c r="Z32" i="65" s="1"/>
  <c r="X22" i="44"/>
  <c r="W22" i="44"/>
  <c r="V22" i="44"/>
  <c r="U22" i="44"/>
  <c r="T22" i="44"/>
  <c r="S22" i="44"/>
  <c r="R22" i="44"/>
  <c r="Q22" i="44"/>
  <c r="P22" i="44"/>
  <c r="N22" i="44"/>
  <c r="M22" i="44"/>
  <c r="Y15" i="65" s="1"/>
  <c r="L22" i="44"/>
  <c r="Y41" i="65" s="1"/>
  <c r="K22" i="44"/>
  <c r="Y40" i="65" s="1"/>
  <c r="J22" i="44"/>
  <c r="Y39" i="65" s="1"/>
  <c r="I22" i="44"/>
  <c r="Y38" i="65" s="1"/>
  <c r="H22" i="44"/>
  <c r="Y37" i="65" s="1"/>
  <c r="G22" i="44"/>
  <c r="Y36" i="65" s="1"/>
  <c r="F22" i="44"/>
  <c r="Y35" i="65" s="1"/>
  <c r="E22" i="44"/>
  <c r="Y34" i="65" s="1"/>
  <c r="D22" i="44"/>
  <c r="Y33" i="65" s="1"/>
  <c r="C22" i="44"/>
  <c r="Y32" i="65" s="1"/>
  <c r="X21" i="44"/>
  <c r="W21" i="44"/>
  <c r="V21" i="44"/>
  <c r="U21" i="44"/>
  <c r="T21" i="44"/>
  <c r="S21" i="44"/>
  <c r="R21" i="44"/>
  <c r="Q21" i="44"/>
  <c r="P21" i="44"/>
  <c r="N21" i="44"/>
  <c r="M21" i="44"/>
  <c r="X15" i="65" s="1"/>
  <c r="L21" i="44"/>
  <c r="X41" i="65" s="1"/>
  <c r="K21" i="44"/>
  <c r="X40" i="65" s="1"/>
  <c r="J21" i="44"/>
  <c r="X39" i="65" s="1"/>
  <c r="I21" i="44"/>
  <c r="X38" i="65" s="1"/>
  <c r="H21" i="44"/>
  <c r="X37" i="65" s="1"/>
  <c r="G21" i="44"/>
  <c r="X36" i="65" s="1"/>
  <c r="F21" i="44"/>
  <c r="X35" i="65" s="1"/>
  <c r="E21" i="44"/>
  <c r="X34" i="65" s="1"/>
  <c r="D21" i="44"/>
  <c r="X33" i="65" s="1"/>
  <c r="C21" i="44"/>
  <c r="X32" i="65" s="1"/>
  <c r="X20" i="44"/>
  <c r="W20" i="44"/>
  <c r="V20" i="44"/>
  <c r="U20" i="44"/>
  <c r="T20" i="44"/>
  <c r="S20" i="44"/>
  <c r="R20" i="44"/>
  <c r="Q20" i="44"/>
  <c r="P20" i="44"/>
  <c r="N20" i="44"/>
  <c r="M20" i="44"/>
  <c r="W15" i="65" s="1"/>
  <c r="L20" i="44"/>
  <c r="W41" i="65" s="1"/>
  <c r="K20" i="44"/>
  <c r="W40" i="65" s="1"/>
  <c r="J20" i="44"/>
  <c r="W39" i="65" s="1"/>
  <c r="I20" i="44"/>
  <c r="W38" i="65" s="1"/>
  <c r="H20" i="44"/>
  <c r="W37" i="65" s="1"/>
  <c r="G20" i="44"/>
  <c r="W36" i="65" s="1"/>
  <c r="F20" i="44"/>
  <c r="W35" i="65" s="1"/>
  <c r="E20" i="44"/>
  <c r="W34" i="65" s="1"/>
  <c r="D20" i="44"/>
  <c r="W33" i="65" s="1"/>
  <c r="C20" i="44"/>
  <c r="W32" i="65" s="1"/>
  <c r="X19" i="44"/>
  <c r="W19" i="44"/>
  <c r="V19" i="44"/>
  <c r="U19" i="44"/>
  <c r="T19" i="44"/>
  <c r="S19" i="44"/>
  <c r="R19" i="44"/>
  <c r="Q19" i="44"/>
  <c r="P19" i="44"/>
  <c r="N19" i="44"/>
  <c r="M19" i="44"/>
  <c r="V15" i="65" s="1"/>
  <c r="L19" i="44"/>
  <c r="V41" i="65" s="1"/>
  <c r="K19" i="44"/>
  <c r="V40" i="65" s="1"/>
  <c r="J19" i="44"/>
  <c r="V39" i="65" s="1"/>
  <c r="I19" i="44"/>
  <c r="V38" i="65" s="1"/>
  <c r="H19" i="44"/>
  <c r="V37" i="65" s="1"/>
  <c r="G19" i="44"/>
  <c r="V36" i="65" s="1"/>
  <c r="F19" i="44"/>
  <c r="V35" i="65" s="1"/>
  <c r="E19" i="44"/>
  <c r="V34" i="65" s="1"/>
  <c r="D19" i="44"/>
  <c r="V33" i="65" s="1"/>
  <c r="C19" i="44"/>
  <c r="V32" i="65" s="1"/>
  <c r="X18" i="44"/>
  <c r="W18" i="44"/>
  <c r="V18" i="44"/>
  <c r="U18" i="44"/>
  <c r="T18" i="44"/>
  <c r="S18" i="44"/>
  <c r="R18" i="44"/>
  <c r="Q18" i="44"/>
  <c r="P18" i="44"/>
  <c r="N18" i="44"/>
  <c r="M18" i="44"/>
  <c r="U15" i="65" s="1"/>
  <c r="L18" i="44"/>
  <c r="U41" i="65" s="1"/>
  <c r="K18" i="44"/>
  <c r="U40" i="65" s="1"/>
  <c r="J18" i="44"/>
  <c r="U39" i="65" s="1"/>
  <c r="I18" i="44"/>
  <c r="U38" i="65" s="1"/>
  <c r="H18" i="44"/>
  <c r="U37" i="65" s="1"/>
  <c r="G18" i="44"/>
  <c r="U36" i="65" s="1"/>
  <c r="F18" i="44"/>
  <c r="U35" i="65" s="1"/>
  <c r="E18" i="44"/>
  <c r="U34" i="65" s="1"/>
  <c r="D18" i="44"/>
  <c r="U33" i="65" s="1"/>
  <c r="C18" i="44"/>
  <c r="U32" i="65" s="1"/>
  <c r="X17" i="44"/>
  <c r="W17" i="44"/>
  <c r="V17" i="44"/>
  <c r="U17" i="44"/>
  <c r="T17" i="44"/>
  <c r="S17" i="44"/>
  <c r="R17" i="44"/>
  <c r="Q17" i="44"/>
  <c r="P17" i="44"/>
  <c r="N17" i="44"/>
  <c r="M17" i="44"/>
  <c r="T15" i="65" s="1"/>
  <c r="L17" i="44"/>
  <c r="T41" i="65" s="1"/>
  <c r="K17" i="44"/>
  <c r="T40" i="65" s="1"/>
  <c r="J17" i="44"/>
  <c r="T39" i="65" s="1"/>
  <c r="I17" i="44"/>
  <c r="T38" i="65" s="1"/>
  <c r="H17" i="44"/>
  <c r="T37" i="65" s="1"/>
  <c r="G17" i="44"/>
  <c r="T36" i="65" s="1"/>
  <c r="F17" i="44"/>
  <c r="T35" i="65" s="1"/>
  <c r="E17" i="44"/>
  <c r="T34" i="65" s="1"/>
  <c r="D17" i="44"/>
  <c r="T33" i="65" s="1"/>
  <c r="C17" i="44"/>
  <c r="T32" i="65" s="1"/>
  <c r="X16" i="44"/>
  <c r="W16" i="44"/>
  <c r="V16" i="44"/>
  <c r="U16" i="44"/>
  <c r="T16" i="44"/>
  <c r="S16" i="44"/>
  <c r="R16" i="44"/>
  <c r="Q16" i="44"/>
  <c r="P16" i="44"/>
  <c r="N16" i="44"/>
  <c r="M16" i="44"/>
  <c r="S15" i="65" s="1"/>
  <c r="L16" i="44"/>
  <c r="S41" i="65" s="1"/>
  <c r="K16" i="44"/>
  <c r="S40" i="65" s="1"/>
  <c r="J16" i="44"/>
  <c r="S39" i="65" s="1"/>
  <c r="I16" i="44"/>
  <c r="S38" i="65" s="1"/>
  <c r="H16" i="44"/>
  <c r="S37" i="65" s="1"/>
  <c r="G16" i="44"/>
  <c r="S36" i="65" s="1"/>
  <c r="F16" i="44"/>
  <c r="S35" i="65" s="1"/>
  <c r="E16" i="44"/>
  <c r="S34" i="65" s="1"/>
  <c r="D16" i="44"/>
  <c r="S33" i="65" s="1"/>
  <c r="C16" i="44"/>
  <c r="S32" i="65" s="1"/>
  <c r="X15" i="44"/>
  <c r="W15" i="44"/>
  <c r="V15" i="44"/>
  <c r="U15" i="44"/>
  <c r="T15" i="44"/>
  <c r="S15" i="44"/>
  <c r="R15" i="44"/>
  <c r="Q15" i="44"/>
  <c r="P15" i="44"/>
  <c r="N15" i="44"/>
  <c r="M15" i="44"/>
  <c r="R15" i="65" s="1"/>
  <c r="L15" i="44"/>
  <c r="R41" i="65" s="1"/>
  <c r="K15" i="44"/>
  <c r="R40" i="65" s="1"/>
  <c r="J15" i="44"/>
  <c r="R39" i="65" s="1"/>
  <c r="I15" i="44"/>
  <c r="R38" i="65" s="1"/>
  <c r="H15" i="44"/>
  <c r="R37" i="65" s="1"/>
  <c r="G15" i="44"/>
  <c r="R36" i="65" s="1"/>
  <c r="F15" i="44"/>
  <c r="R35" i="65" s="1"/>
  <c r="E15" i="44"/>
  <c r="R34" i="65" s="1"/>
  <c r="D15" i="44"/>
  <c r="R33" i="65" s="1"/>
  <c r="C15" i="44"/>
  <c r="R32" i="65" s="1"/>
  <c r="X14" i="44"/>
  <c r="W14" i="44"/>
  <c r="V14" i="44"/>
  <c r="U14" i="44"/>
  <c r="T14" i="44"/>
  <c r="S14" i="44"/>
  <c r="R14" i="44"/>
  <c r="Q14" i="44"/>
  <c r="P14" i="44"/>
  <c r="N14" i="44"/>
  <c r="M14" i="44"/>
  <c r="Q15" i="65" s="1"/>
  <c r="L14" i="44"/>
  <c r="Q41" i="65" s="1"/>
  <c r="K14" i="44"/>
  <c r="Q40" i="65" s="1"/>
  <c r="J14" i="44"/>
  <c r="Q39" i="65" s="1"/>
  <c r="I14" i="44"/>
  <c r="Q38" i="65" s="1"/>
  <c r="H14" i="44"/>
  <c r="Q37" i="65" s="1"/>
  <c r="G14" i="44"/>
  <c r="Q36" i="65" s="1"/>
  <c r="F14" i="44"/>
  <c r="Q35" i="65" s="1"/>
  <c r="E14" i="44"/>
  <c r="Q34" i="65" s="1"/>
  <c r="D14" i="44"/>
  <c r="Q33" i="65" s="1"/>
  <c r="C14" i="44"/>
  <c r="Q32" i="65" s="1"/>
  <c r="X13" i="44"/>
  <c r="W13" i="44"/>
  <c r="V13" i="44"/>
  <c r="U13" i="44"/>
  <c r="T13" i="44"/>
  <c r="S13" i="44"/>
  <c r="R13" i="44"/>
  <c r="Q13" i="44"/>
  <c r="P13" i="44"/>
  <c r="N13" i="44"/>
  <c r="M13" i="44"/>
  <c r="P15" i="65" s="1"/>
  <c r="L13" i="44"/>
  <c r="P41" i="65" s="1"/>
  <c r="K13" i="44"/>
  <c r="P40" i="65" s="1"/>
  <c r="J13" i="44"/>
  <c r="P39" i="65" s="1"/>
  <c r="I13" i="44"/>
  <c r="P38" i="65" s="1"/>
  <c r="H13" i="44"/>
  <c r="P37" i="65" s="1"/>
  <c r="G13" i="44"/>
  <c r="P36" i="65" s="1"/>
  <c r="F13" i="44"/>
  <c r="P35" i="65" s="1"/>
  <c r="E13" i="44"/>
  <c r="P34" i="65" s="1"/>
  <c r="D13" i="44"/>
  <c r="P33" i="65" s="1"/>
  <c r="C13" i="44"/>
  <c r="P32" i="65" s="1"/>
  <c r="X12" i="44"/>
  <c r="W12" i="44"/>
  <c r="V12" i="44"/>
  <c r="U12" i="44"/>
  <c r="T12" i="44"/>
  <c r="S12" i="44"/>
  <c r="R12" i="44"/>
  <c r="Q12" i="44"/>
  <c r="P12" i="44"/>
  <c r="N12" i="44"/>
  <c r="M12" i="44"/>
  <c r="O15" i="65" s="1"/>
  <c r="L12" i="44"/>
  <c r="O41" i="65" s="1"/>
  <c r="K12" i="44"/>
  <c r="O40" i="65" s="1"/>
  <c r="J12" i="44"/>
  <c r="O39" i="65" s="1"/>
  <c r="I12" i="44"/>
  <c r="O38" i="65" s="1"/>
  <c r="H12" i="44"/>
  <c r="O37" i="65" s="1"/>
  <c r="G12" i="44"/>
  <c r="O36" i="65" s="1"/>
  <c r="F12" i="44"/>
  <c r="O35" i="65" s="1"/>
  <c r="E12" i="44"/>
  <c r="O34" i="65" s="1"/>
  <c r="D12" i="44"/>
  <c r="O33" i="65" s="1"/>
  <c r="C12" i="44"/>
  <c r="O32" i="65" s="1"/>
  <c r="X11" i="44"/>
  <c r="W11" i="44"/>
  <c r="V11" i="44"/>
  <c r="U11" i="44"/>
  <c r="T11" i="44"/>
  <c r="S11" i="44"/>
  <c r="R11" i="44"/>
  <c r="Q11" i="44"/>
  <c r="P11" i="44"/>
  <c r="N11" i="44"/>
  <c r="M11" i="44"/>
  <c r="N15" i="65" s="1"/>
  <c r="L11" i="44"/>
  <c r="N41" i="65" s="1"/>
  <c r="K11" i="44"/>
  <c r="N40" i="65" s="1"/>
  <c r="J11" i="44"/>
  <c r="N39" i="65" s="1"/>
  <c r="I11" i="44"/>
  <c r="N38" i="65" s="1"/>
  <c r="H11" i="44"/>
  <c r="N37" i="65" s="1"/>
  <c r="G11" i="44"/>
  <c r="N36" i="65" s="1"/>
  <c r="F11" i="44"/>
  <c r="N35" i="65" s="1"/>
  <c r="E11" i="44"/>
  <c r="N34" i="65" s="1"/>
  <c r="D11" i="44"/>
  <c r="N33" i="65" s="1"/>
  <c r="C11" i="44"/>
  <c r="N32" i="65" s="1"/>
  <c r="X10" i="44"/>
  <c r="W10" i="44"/>
  <c r="V10" i="44"/>
  <c r="U10" i="44"/>
  <c r="T10" i="44"/>
  <c r="S10" i="44"/>
  <c r="R10" i="44"/>
  <c r="Q10" i="44"/>
  <c r="P10" i="44"/>
  <c r="N10" i="44"/>
  <c r="M10" i="44"/>
  <c r="M15" i="65" s="1"/>
  <c r="L10" i="44"/>
  <c r="M41" i="65" s="1"/>
  <c r="K10" i="44"/>
  <c r="M40" i="65" s="1"/>
  <c r="J10" i="44"/>
  <c r="M39" i="65" s="1"/>
  <c r="I10" i="44"/>
  <c r="M38" i="65" s="1"/>
  <c r="H10" i="44"/>
  <c r="M37" i="65" s="1"/>
  <c r="G10" i="44"/>
  <c r="M36" i="65" s="1"/>
  <c r="F10" i="44"/>
  <c r="M35" i="65" s="1"/>
  <c r="E10" i="44"/>
  <c r="M34" i="65" s="1"/>
  <c r="D10" i="44"/>
  <c r="M33" i="65" s="1"/>
  <c r="C10" i="44"/>
  <c r="M32" i="65" s="1"/>
  <c r="X9" i="44"/>
  <c r="W9" i="44"/>
  <c r="V9" i="44"/>
  <c r="U9" i="44"/>
  <c r="T9" i="44"/>
  <c r="S9" i="44"/>
  <c r="R9" i="44"/>
  <c r="Q9" i="44"/>
  <c r="P9" i="44"/>
  <c r="N9" i="44"/>
  <c r="M9" i="44"/>
  <c r="L15" i="65" s="1"/>
  <c r="L9" i="44"/>
  <c r="L41" i="65" s="1"/>
  <c r="K9" i="44"/>
  <c r="L40" i="65" s="1"/>
  <c r="J9" i="44"/>
  <c r="L39" i="65" s="1"/>
  <c r="I9" i="44"/>
  <c r="L38" i="65" s="1"/>
  <c r="H9" i="44"/>
  <c r="L37" i="65" s="1"/>
  <c r="G9" i="44"/>
  <c r="L36" i="65" s="1"/>
  <c r="F9" i="44"/>
  <c r="L35" i="65" s="1"/>
  <c r="E9" i="44"/>
  <c r="L34" i="65" s="1"/>
  <c r="D9" i="44"/>
  <c r="L33" i="65" s="1"/>
  <c r="C9" i="44"/>
  <c r="L32" i="65" s="1"/>
  <c r="X8" i="44"/>
  <c r="W8" i="44"/>
  <c r="V8" i="44"/>
  <c r="U8" i="44"/>
  <c r="T8" i="44"/>
  <c r="S8" i="44"/>
  <c r="R8" i="44"/>
  <c r="Q8" i="44"/>
  <c r="P8" i="44"/>
  <c r="N8" i="44"/>
  <c r="M8" i="44"/>
  <c r="K15" i="65" s="1"/>
  <c r="L8" i="44"/>
  <c r="K41" i="65" s="1"/>
  <c r="K8" i="44"/>
  <c r="K40" i="65" s="1"/>
  <c r="J8" i="44"/>
  <c r="K39" i="65" s="1"/>
  <c r="I8" i="44"/>
  <c r="K38" i="65" s="1"/>
  <c r="H8" i="44"/>
  <c r="K37" i="65" s="1"/>
  <c r="G8" i="44"/>
  <c r="K36" i="65" s="1"/>
  <c r="F8" i="44"/>
  <c r="K35" i="65" s="1"/>
  <c r="E8" i="44"/>
  <c r="K34" i="65" s="1"/>
  <c r="D8" i="44"/>
  <c r="K33" i="65" s="1"/>
  <c r="C8" i="44"/>
  <c r="K32" i="65" s="1"/>
  <c r="X7" i="44"/>
  <c r="W7" i="44"/>
  <c r="V7" i="44"/>
  <c r="U7" i="44"/>
  <c r="T7" i="44"/>
  <c r="S7" i="44"/>
  <c r="R7" i="44"/>
  <c r="Q7" i="44"/>
  <c r="P7" i="44"/>
  <c r="N7" i="44"/>
  <c r="M7" i="44"/>
  <c r="J15" i="65" s="1"/>
  <c r="L7" i="44"/>
  <c r="J41" i="65" s="1"/>
  <c r="K7" i="44"/>
  <c r="J40" i="65" s="1"/>
  <c r="J7" i="44"/>
  <c r="J39" i="65" s="1"/>
  <c r="I7" i="44"/>
  <c r="J38" i="65" s="1"/>
  <c r="H7" i="44"/>
  <c r="J37" i="65" s="1"/>
  <c r="G7" i="44"/>
  <c r="J36" i="65" s="1"/>
  <c r="F7" i="44"/>
  <c r="J35" i="65" s="1"/>
  <c r="E7" i="44"/>
  <c r="J34" i="65" s="1"/>
  <c r="D7" i="44"/>
  <c r="J33" i="65" s="1"/>
  <c r="C7" i="44"/>
  <c r="J32" i="65" s="1"/>
  <c r="X6" i="44"/>
  <c r="W6" i="44"/>
  <c r="V6" i="44"/>
  <c r="U6" i="44"/>
  <c r="T6" i="44"/>
  <c r="S6" i="44"/>
  <c r="R6" i="44"/>
  <c r="Q6" i="44"/>
  <c r="P6" i="44"/>
  <c r="N6" i="44"/>
  <c r="M6" i="44"/>
  <c r="L6" i="44"/>
  <c r="K6" i="44"/>
  <c r="J6" i="44"/>
  <c r="I6" i="44"/>
  <c r="H6" i="44"/>
  <c r="G6" i="44"/>
  <c r="F6" i="44"/>
  <c r="E6" i="44"/>
  <c r="D6" i="44"/>
  <c r="C6" i="44"/>
  <c r="X5" i="44"/>
  <c r="W5" i="44"/>
  <c r="V5" i="44"/>
  <c r="U5" i="44"/>
  <c r="T5" i="44"/>
  <c r="S5" i="44"/>
  <c r="R5" i="44"/>
  <c r="Q5" i="44"/>
  <c r="P5" i="44"/>
  <c r="N5" i="44"/>
  <c r="M5" i="44"/>
  <c r="L5" i="44"/>
  <c r="K5" i="44"/>
  <c r="J5" i="44"/>
  <c r="I5" i="44"/>
  <c r="H5" i="44"/>
  <c r="G5" i="44"/>
  <c r="F5" i="44"/>
  <c r="E5" i="44"/>
  <c r="D5" i="44"/>
  <c r="C5" i="44"/>
  <c r="X30" i="43" l="1"/>
  <c r="W30" i="43"/>
  <c r="V30" i="43"/>
  <c r="U30" i="43"/>
  <c r="T30" i="43"/>
  <c r="S30" i="43"/>
  <c r="R30" i="43"/>
  <c r="Q30" i="43"/>
  <c r="P30" i="43"/>
  <c r="N30" i="43"/>
  <c r="M30" i="43"/>
  <c r="L30" i="43"/>
  <c r="K30" i="43"/>
  <c r="J30" i="43"/>
  <c r="I30" i="43"/>
  <c r="H30" i="43"/>
  <c r="G30" i="43"/>
  <c r="F30" i="43"/>
  <c r="E30" i="43"/>
  <c r="D30" i="43"/>
  <c r="C30" i="43"/>
  <c r="X29" i="43"/>
  <c r="W29" i="43"/>
  <c r="V29" i="43"/>
  <c r="U29" i="43"/>
  <c r="T29" i="43"/>
  <c r="S29" i="43"/>
  <c r="R29" i="43"/>
  <c r="Q29" i="43"/>
  <c r="P29" i="43"/>
  <c r="N29" i="43"/>
  <c r="M29" i="43"/>
  <c r="AF15" i="64" s="1"/>
  <c r="L29" i="43"/>
  <c r="AF41" i="64" s="1"/>
  <c r="K29" i="43"/>
  <c r="AF40" i="64" s="1"/>
  <c r="J29" i="43"/>
  <c r="AF39" i="64" s="1"/>
  <c r="I29" i="43"/>
  <c r="AF38" i="64" s="1"/>
  <c r="H29" i="43"/>
  <c r="AF37" i="64" s="1"/>
  <c r="G29" i="43"/>
  <c r="AF36" i="64" s="1"/>
  <c r="F29" i="43"/>
  <c r="AF35" i="64" s="1"/>
  <c r="E29" i="43"/>
  <c r="AF34" i="64" s="1"/>
  <c r="D29" i="43"/>
  <c r="AF33" i="64" s="1"/>
  <c r="C29" i="43"/>
  <c r="AF32" i="64" s="1"/>
  <c r="X28" i="43"/>
  <c r="W28" i="43"/>
  <c r="V28" i="43"/>
  <c r="U28" i="43"/>
  <c r="T28" i="43"/>
  <c r="S28" i="43"/>
  <c r="R28" i="43"/>
  <c r="Q28" i="43"/>
  <c r="P28" i="43"/>
  <c r="N28" i="43"/>
  <c r="M28" i="43"/>
  <c r="AE15" i="64" s="1"/>
  <c r="L28" i="43"/>
  <c r="AE41" i="64" s="1"/>
  <c r="K28" i="43"/>
  <c r="AE40" i="64" s="1"/>
  <c r="J28" i="43"/>
  <c r="AE39" i="64" s="1"/>
  <c r="I28" i="43"/>
  <c r="AE38" i="64" s="1"/>
  <c r="H28" i="43"/>
  <c r="AE37" i="64" s="1"/>
  <c r="G28" i="43"/>
  <c r="AE36" i="64" s="1"/>
  <c r="F28" i="43"/>
  <c r="AE35" i="64" s="1"/>
  <c r="E28" i="43"/>
  <c r="AE34" i="64" s="1"/>
  <c r="D28" i="43"/>
  <c r="AE33" i="64" s="1"/>
  <c r="C28" i="43"/>
  <c r="AE32" i="64" s="1"/>
  <c r="X27" i="43"/>
  <c r="W27" i="43"/>
  <c r="V27" i="43"/>
  <c r="U27" i="43"/>
  <c r="T27" i="43"/>
  <c r="S27" i="43"/>
  <c r="R27" i="43"/>
  <c r="Q27" i="43"/>
  <c r="P27" i="43"/>
  <c r="N27" i="43"/>
  <c r="M27" i="43"/>
  <c r="AD15" i="64" s="1"/>
  <c r="L27" i="43"/>
  <c r="AD41" i="64" s="1"/>
  <c r="K27" i="43"/>
  <c r="AD40" i="64" s="1"/>
  <c r="J27" i="43"/>
  <c r="AD39" i="64" s="1"/>
  <c r="I27" i="43"/>
  <c r="AD38" i="64" s="1"/>
  <c r="H27" i="43"/>
  <c r="AD37" i="64" s="1"/>
  <c r="G27" i="43"/>
  <c r="AD36" i="64" s="1"/>
  <c r="F27" i="43"/>
  <c r="AD35" i="64" s="1"/>
  <c r="E27" i="43"/>
  <c r="AD34" i="64" s="1"/>
  <c r="D27" i="43"/>
  <c r="AD33" i="64" s="1"/>
  <c r="C27" i="43"/>
  <c r="AD32" i="64" s="1"/>
  <c r="X26" i="43"/>
  <c r="W26" i="43"/>
  <c r="V26" i="43"/>
  <c r="U26" i="43"/>
  <c r="T26" i="43"/>
  <c r="S26" i="43"/>
  <c r="R26" i="43"/>
  <c r="Q26" i="43"/>
  <c r="P26" i="43"/>
  <c r="N26" i="43"/>
  <c r="M26" i="43"/>
  <c r="AC15" i="64" s="1"/>
  <c r="L26" i="43"/>
  <c r="AC41" i="64" s="1"/>
  <c r="K26" i="43"/>
  <c r="AC40" i="64" s="1"/>
  <c r="J26" i="43"/>
  <c r="AC39" i="64" s="1"/>
  <c r="I26" i="43"/>
  <c r="AC38" i="64" s="1"/>
  <c r="H26" i="43"/>
  <c r="AC37" i="64" s="1"/>
  <c r="G26" i="43"/>
  <c r="AC36" i="64" s="1"/>
  <c r="F26" i="43"/>
  <c r="AC35" i="64" s="1"/>
  <c r="E26" i="43"/>
  <c r="AC34" i="64" s="1"/>
  <c r="D26" i="43"/>
  <c r="AC33" i="64" s="1"/>
  <c r="C26" i="43"/>
  <c r="AC32" i="64" s="1"/>
  <c r="X25" i="43"/>
  <c r="W25" i="43"/>
  <c r="V25" i="43"/>
  <c r="U25" i="43"/>
  <c r="T25" i="43"/>
  <c r="S25" i="43"/>
  <c r="R25" i="43"/>
  <c r="Q25" i="43"/>
  <c r="P25" i="43"/>
  <c r="N25" i="43"/>
  <c r="M25" i="43"/>
  <c r="AB15" i="64" s="1"/>
  <c r="L25" i="43"/>
  <c r="AB41" i="64" s="1"/>
  <c r="K25" i="43"/>
  <c r="AB40" i="64" s="1"/>
  <c r="J25" i="43"/>
  <c r="AB39" i="64" s="1"/>
  <c r="I25" i="43"/>
  <c r="AB38" i="64" s="1"/>
  <c r="H25" i="43"/>
  <c r="AB37" i="64" s="1"/>
  <c r="G25" i="43"/>
  <c r="AB36" i="64" s="1"/>
  <c r="F25" i="43"/>
  <c r="AB35" i="64" s="1"/>
  <c r="E25" i="43"/>
  <c r="AB34" i="64" s="1"/>
  <c r="D25" i="43"/>
  <c r="AB33" i="64" s="1"/>
  <c r="C25" i="43"/>
  <c r="AB32" i="64" s="1"/>
  <c r="X24" i="43"/>
  <c r="W24" i="43"/>
  <c r="V24" i="43"/>
  <c r="U24" i="43"/>
  <c r="T24" i="43"/>
  <c r="S24" i="43"/>
  <c r="R24" i="43"/>
  <c r="Q24" i="43"/>
  <c r="P24" i="43"/>
  <c r="N24" i="43"/>
  <c r="M24" i="43"/>
  <c r="AA15" i="64" s="1"/>
  <c r="L24" i="43"/>
  <c r="AA41" i="64" s="1"/>
  <c r="K24" i="43"/>
  <c r="AA40" i="64" s="1"/>
  <c r="J24" i="43"/>
  <c r="AA39" i="64" s="1"/>
  <c r="I24" i="43"/>
  <c r="AA38" i="64" s="1"/>
  <c r="H24" i="43"/>
  <c r="AA37" i="64" s="1"/>
  <c r="G24" i="43"/>
  <c r="AA36" i="64" s="1"/>
  <c r="F24" i="43"/>
  <c r="AA35" i="64" s="1"/>
  <c r="E24" i="43"/>
  <c r="AA34" i="64" s="1"/>
  <c r="D24" i="43"/>
  <c r="AA33" i="64" s="1"/>
  <c r="C24" i="43"/>
  <c r="AA32" i="64" s="1"/>
  <c r="X23" i="43"/>
  <c r="W23" i="43"/>
  <c r="V23" i="43"/>
  <c r="U23" i="43"/>
  <c r="T23" i="43"/>
  <c r="S23" i="43"/>
  <c r="R23" i="43"/>
  <c r="Q23" i="43"/>
  <c r="P23" i="43"/>
  <c r="N23" i="43"/>
  <c r="M23" i="43"/>
  <c r="Z15" i="64" s="1"/>
  <c r="L23" i="43"/>
  <c r="Z41" i="64" s="1"/>
  <c r="K23" i="43"/>
  <c r="Z40" i="64" s="1"/>
  <c r="J23" i="43"/>
  <c r="Z39" i="64" s="1"/>
  <c r="I23" i="43"/>
  <c r="Z38" i="64" s="1"/>
  <c r="H23" i="43"/>
  <c r="Z37" i="64" s="1"/>
  <c r="G23" i="43"/>
  <c r="Z36" i="64" s="1"/>
  <c r="F23" i="43"/>
  <c r="Z35" i="64" s="1"/>
  <c r="E23" i="43"/>
  <c r="Z34" i="64" s="1"/>
  <c r="D23" i="43"/>
  <c r="Z33" i="64" s="1"/>
  <c r="C23" i="43"/>
  <c r="Z32" i="64" s="1"/>
  <c r="X22" i="43"/>
  <c r="W22" i="43"/>
  <c r="V22" i="43"/>
  <c r="U22" i="43"/>
  <c r="T22" i="43"/>
  <c r="S22" i="43"/>
  <c r="R22" i="43"/>
  <c r="Q22" i="43"/>
  <c r="P22" i="43"/>
  <c r="N22" i="43"/>
  <c r="M22" i="43"/>
  <c r="Y15" i="64" s="1"/>
  <c r="L22" i="43"/>
  <c r="Y41" i="64" s="1"/>
  <c r="K22" i="43"/>
  <c r="Y40" i="64" s="1"/>
  <c r="J22" i="43"/>
  <c r="Y39" i="64" s="1"/>
  <c r="I22" i="43"/>
  <c r="Y38" i="64" s="1"/>
  <c r="H22" i="43"/>
  <c r="Y37" i="64" s="1"/>
  <c r="G22" i="43"/>
  <c r="Y36" i="64" s="1"/>
  <c r="F22" i="43"/>
  <c r="Y35" i="64" s="1"/>
  <c r="E22" i="43"/>
  <c r="Y34" i="64" s="1"/>
  <c r="D22" i="43"/>
  <c r="Y33" i="64" s="1"/>
  <c r="C22" i="43"/>
  <c r="Y32" i="64" s="1"/>
  <c r="X21" i="43"/>
  <c r="W21" i="43"/>
  <c r="V21" i="43"/>
  <c r="U21" i="43"/>
  <c r="T21" i="43"/>
  <c r="S21" i="43"/>
  <c r="R21" i="43"/>
  <c r="Q21" i="43"/>
  <c r="P21" i="43"/>
  <c r="N21" i="43"/>
  <c r="M21" i="43"/>
  <c r="X15" i="64" s="1"/>
  <c r="L21" i="43"/>
  <c r="X41" i="64" s="1"/>
  <c r="K21" i="43"/>
  <c r="X40" i="64" s="1"/>
  <c r="J21" i="43"/>
  <c r="X39" i="64" s="1"/>
  <c r="I21" i="43"/>
  <c r="X38" i="64" s="1"/>
  <c r="H21" i="43"/>
  <c r="X37" i="64" s="1"/>
  <c r="G21" i="43"/>
  <c r="X36" i="64" s="1"/>
  <c r="F21" i="43"/>
  <c r="X35" i="64" s="1"/>
  <c r="E21" i="43"/>
  <c r="X34" i="64" s="1"/>
  <c r="D21" i="43"/>
  <c r="X33" i="64" s="1"/>
  <c r="C21" i="43"/>
  <c r="X32" i="64" s="1"/>
  <c r="X20" i="43"/>
  <c r="W20" i="43"/>
  <c r="V20" i="43"/>
  <c r="U20" i="43"/>
  <c r="T20" i="43"/>
  <c r="S20" i="43"/>
  <c r="R20" i="43"/>
  <c r="Q20" i="43"/>
  <c r="P20" i="43"/>
  <c r="N20" i="43"/>
  <c r="M20" i="43"/>
  <c r="W15" i="64" s="1"/>
  <c r="L20" i="43"/>
  <c r="W41" i="64" s="1"/>
  <c r="K20" i="43"/>
  <c r="W40" i="64" s="1"/>
  <c r="J20" i="43"/>
  <c r="W39" i="64" s="1"/>
  <c r="I20" i="43"/>
  <c r="W38" i="64" s="1"/>
  <c r="H20" i="43"/>
  <c r="W37" i="64" s="1"/>
  <c r="G20" i="43"/>
  <c r="W36" i="64" s="1"/>
  <c r="F20" i="43"/>
  <c r="W35" i="64" s="1"/>
  <c r="E20" i="43"/>
  <c r="W34" i="64" s="1"/>
  <c r="D20" i="43"/>
  <c r="W33" i="64" s="1"/>
  <c r="C20" i="43"/>
  <c r="W32" i="64" s="1"/>
  <c r="X19" i="43"/>
  <c r="W19" i="43"/>
  <c r="V19" i="43"/>
  <c r="U19" i="43"/>
  <c r="T19" i="43"/>
  <c r="S19" i="43"/>
  <c r="R19" i="43"/>
  <c r="Q19" i="43"/>
  <c r="P19" i="43"/>
  <c r="N19" i="43"/>
  <c r="M19" i="43"/>
  <c r="V15" i="64" s="1"/>
  <c r="L19" i="43"/>
  <c r="V41" i="64" s="1"/>
  <c r="K19" i="43"/>
  <c r="V40" i="64" s="1"/>
  <c r="J19" i="43"/>
  <c r="V39" i="64" s="1"/>
  <c r="I19" i="43"/>
  <c r="V38" i="64" s="1"/>
  <c r="H19" i="43"/>
  <c r="V37" i="64" s="1"/>
  <c r="G19" i="43"/>
  <c r="V36" i="64" s="1"/>
  <c r="F19" i="43"/>
  <c r="V35" i="64" s="1"/>
  <c r="E19" i="43"/>
  <c r="V34" i="64" s="1"/>
  <c r="D19" i="43"/>
  <c r="V33" i="64" s="1"/>
  <c r="C19" i="43"/>
  <c r="V32" i="64" s="1"/>
  <c r="X18" i="43"/>
  <c r="W18" i="43"/>
  <c r="V18" i="43"/>
  <c r="U18" i="43"/>
  <c r="T18" i="43"/>
  <c r="S18" i="43"/>
  <c r="R18" i="43"/>
  <c r="Q18" i="43"/>
  <c r="P18" i="43"/>
  <c r="N18" i="43"/>
  <c r="M18" i="43"/>
  <c r="U15" i="64" s="1"/>
  <c r="L18" i="43"/>
  <c r="U41" i="64" s="1"/>
  <c r="K18" i="43"/>
  <c r="U40" i="64" s="1"/>
  <c r="J18" i="43"/>
  <c r="U39" i="64" s="1"/>
  <c r="I18" i="43"/>
  <c r="U38" i="64" s="1"/>
  <c r="H18" i="43"/>
  <c r="U37" i="64" s="1"/>
  <c r="G18" i="43"/>
  <c r="U36" i="64" s="1"/>
  <c r="F18" i="43"/>
  <c r="U35" i="64" s="1"/>
  <c r="E18" i="43"/>
  <c r="U34" i="64" s="1"/>
  <c r="D18" i="43"/>
  <c r="U33" i="64" s="1"/>
  <c r="C18" i="43"/>
  <c r="U32" i="64" s="1"/>
  <c r="X17" i="43"/>
  <c r="W17" i="43"/>
  <c r="V17" i="43"/>
  <c r="U17" i="43"/>
  <c r="T17" i="43"/>
  <c r="S17" i="43"/>
  <c r="R17" i="43"/>
  <c r="Q17" i="43"/>
  <c r="P17" i="43"/>
  <c r="N17" i="43"/>
  <c r="M17" i="43"/>
  <c r="T15" i="64" s="1"/>
  <c r="L17" i="43"/>
  <c r="T41" i="64" s="1"/>
  <c r="K17" i="43"/>
  <c r="T40" i="64" s="1"/>
  <c r="J17" i="43"/>
  <c r="T39" i="64" s="1"/>
  <c r="I17" i="43"/>
  <c r="T38" i="64" s="1"/>
  <c r="H17" i="43"/>
  <c r="T37" i="64" s="1"/>
  <c r="G17" i="43"/>
  <c r="T36" i="64" s="1"/>
  <c r="F17" i="43"/>
  <c r="T35" i="64" s="1"/>
  <c r="E17" i="43"/>
  <c r="T34" i="64" s="1"/>
  <c r="D17" i="43"/>
  <c r="T33" i="64" s="1"/>
  <c r="C17" i="43"/>
  <c r="T32" i="64" s="1"/>
  <c r="X16" i="43"/>
  <c r="W16" i="43"/>
  <c r="V16" i="43"/>
  <c r="U16" i="43"/>
  <c r="T16" i="43"/>
  <c r="S16" i="43"/>
  <c r="R16" i="43"/>
  <c r="Q16" i="43"/>
  <c r="P16" i="43"/>
  <c r="N16" i="43"/>
  <c r="M16" i="43"/>
  <c r="S15" i="64" s="1"/>
  <c r="L16" i="43"/>
  <c r="S41" i="64" s="1"/>
  <c r="K16" i="43"/>
  <c r="S40" i="64" s="1"/>
  <c r="J16" i="43"/>
  <c r="S39" i="64" s="1"/>
  <c r="I16" i="43"/>
  <c r="S38" i="64" s="1"/>
  <c r="H16" i="43"/>
  <c r="S37" i="64" s="1"/>
  <c r="G16" i="43"/>
  <c r="S36" i="64" s="1"/>
  <c r="F16" i="43"/>
  <c r="S35" i="64" s="1"/>
  <c r="E16" i="43"/>
  <c r="S34" i="64" s="1"/>
  <c r="D16" i="43"/>
  <c r="S33" i="64" s="1"/>
  <c r="C16" i="43"/>
  <c r="S32" i="64" s="1"/>
  <c r="X15" i="43"/>
  <c r="W15" i="43"/>
  <c r="V15" i="43"/>
  <c r="U15" i="43"/>
  <c r="T15" i="43"/>
  <c r="S15" i="43"/>
  <c r="R15" i="43"/>
  <c r="Q15" i="43"/>
  <c r="P15" i="43"/>
  <c r="N15" i="43"/>
  <c r="M15" i="43"/>
  <c r="R15" i="64" s="1"/>
  <c r="L15" i="43"/>
  <c r="R41" i="64" s="1"/>
  <c r="K15" i="43"/>
  <c r="R40" i="64" s="1"/>
  <c r="J15" i="43"/>
  <c r="R39" i="64" s="1"/>
  <c r="I15" i="43"/>
  <c r="R38" i="64" s="1"/>
  <c r="H15" i="43"/>
  <c r="R37" i="64" s="1"/>
  <c r="G15" i="43"/>
  <c r="R36" i="64" s="1"/>
  <c r="F15" i="43"/>
  <c r="R35" i="64" s="1"/>
  <c r="E15" i="43"/>
  <c r="R34" i="64" s="1"/>
  <c r="D15" i="43"/>
  <c r="R33" i="64" s="1"/>
  <c r="C15" i="43"/>
  <c r="R32" i="64" s="1"/>
  <c r="X14" i="43"/>
  <c r="W14" i="43"/>
  <c r="V14" i="43"/>
  <c r="U14" i="43"/>
  <c r="T14" i="43"/>
  <c r="S14" i="43"/>
  <c r="R14" i="43"/>
  <c r="Q14" i="43"/>
  <c r="P14" i="43"/>
  <c r="N14" i="43"/>
  <c r="M14" i="43"/>
  <c r="Q15" i="64" s="1"/>
  <c r="L14" i="43"/>
  <c r="Q41" i="64" s="1"/>
  <c r="K14" i="43"/>
  <c r="Q40" i="64" s="1"/>
  <c r="J14" i="43"/>
  <c r="Q39" i="64" s="1"/>
  <c r="I14" i="43"/>
  <c r="Q38" i="64" s="1"/>
  <c r="H14" i="43"/>
  <c r="Q37" i="64" s="1"/>
  <c r="G14" i="43"/>
  <c r="Q36" i="64" s="1"/>
  <c r="F14" i="43"/>
  <c r="Q35" i="64" s="1"/>
  <c r="E14" i="43"/>
  <c r="Q34" i="64" s="1"/>
  <c r="D14" i="43"/>
  <c r="Q33" i="64" s="1"/>
  <c r="C14" i="43"/>
  <c r="Q32" i="64" s="1"/>
  <c r="X13" i="43"/>
  <c r="W13" i="43"/>
  <c r="V13" i="43"/>
  <c r="U13" i="43"/>
  <c r="T13" i="43"/>
  <c r="S13" i="43"/>
  <c r="R13" i="43"/>
  <c r="Q13" i="43"/>
  <c r="P13" i="43"/>
  <c r="N13" i="43"/>
  <c r="M13" i="43"/>
  <c r="P15" i="64" s="1"/>
  <c r="L13" i="43"/>
  <c r="P41" i="64" s="1"/>
  <c r="K13" i="43"/>
  <c r="P40" i="64" s="1"/>
  <c r="J13" i="43"/>
  <c r="P39" i="64" s="1"/>
  <c r="I13" i="43"/>
  <c r="P38" i="64" s="1"/>
  <c r="H13" i="43"/>
  <c r="P37" i="64" s="1"/>
  <c r="G13" i="43"/>
  <c r="P36" i="64" s="1"/>
  <c r="F13" i="43"/>
  <c r="P35" i="64" s="1"/>
  <c r="E13" i="43"/>
  <c r="P34" i="64" s="1"/>
  <c r="D13" i="43"/>
  <c r="P33" i="64" s="1"/>
  <c r="C13" i="43"/>
  <c r="P32" i="64" s="1"/>
  <c r="X12" i="43"/>
  <c r="W12" i="43"/>
  <c r="V12" i="43"/>
  <c r="U12" i="43"/>
  <c r="T12" i="43"/>
  <c r="S12" i="43"/>
  <c r="R12" i="43"/>
  <c r="Q12" i="43"/>
  <c r="P12" i="43"/>
  <c r="N12" i="43"/>
  <c r="M12" i="43"/>
  <c r="O15" i="64" s="1"/>
  <c r="L12" i="43"/>
  <c r="O41" i="64" s="1"/>
  <c r="K12" i="43"/>
  <c r="O40" i="64" s="1"/>
  <c r="J12" i="43"/>
  <c r="O39" i="64" s="1"/>
  <c r="I12" i="43"/>
  <c r="O38" i="64" s="1"/>
  <c r="H12" i="43"/>
  <c r="O37" i="64" s="1"/>
  <c r="G12" i="43"/>
  <c r="O36" i="64" s="1"/>
  <c r="F12" i="43"/>
  <c r="O35" i="64" s="1"/>
  <c r="E12" i="43"/>
  <c r="O34" i="64" s="1"/>
  <c r="D12" i="43"/>
  <c r="O33" i="64" s="1"/>
  <c r="C12" i="43"/>
  <c r="O32" i="64" s="1"/>
  <c r="X11" i="43"/>
  <c r="W11" i="43"/>
  <c r="V11" i="43"/>
  <c r="U11" i="43"/>
  <c r="T11" i="43"/>
  <c r="S11" i="43"/>
  <c r="R11" i="43"/>
  <c r="Q11" i="43"/>
  <c r="P11" i="43"/>
  <c r="N11" i="43"/>
  <c r="M11" i="43"/>
  <c r="N15" i="64" s="1"/>
  <c r="L11" i="43"/>
  <c r="N41" i="64" s="1"/>
  <c r="K11" i="43"/>
  <c r="N40" i="64" s="1"/>
  <c r="J11" i="43"/>
  <c r="N39" i="64" s="1"/>
  <c r="I11" i="43"/>
  <c r="N38" i="64" s="1"/>
  <c r="H11" i="43"/>
  <c r="N37" i="64" s="1"/>
  <c r="G11" i="43"/>
  <c r="N36" i="64" s="1"/>
  <c r="F11" i="43"/>
  <c r="N35" i="64" s="1"/>
  <c r="E11" i="43"/>
  <c r="N34" i="64" s="1"/>
  <c r="D11" i="43"/>
  <c r="N33" i="64" s="1"/>
  <c r="C11" i="43"/>
  <c r="N32" i="64" s="1"/>
  <c r="X10" i="43"/>
  <c r="W10" i="43"/>
  <c r="V10" i="43"/>
  <c r="U10" i="43"/>
  <c r="T10" i="43"/>
  <c r="S10" i="43"/>
  <c r="R10" i="43"/>
  <c r="Q10" i="43"/>
  <c r="P10" i="43"/>
  <c r="N10" i="43"/>
  <c r="M10" i="43"/>
  <c r="M15" i="64" s="1"/>
  <c r="L10" i="43"/>
  <c r="M41" i="64" s="1"/>
  <c r="K10" i="43"/>
  <c r="M40" i="64" s="1"/>
  <c r="J10" i="43"/>
  <c r="M39" i="64" s="1"/>
  <c r="I10" i="43"/>
  <c r="M38" i="64" s="1"/>
  <c r="H10" i="43"/>
  <c r="M37" i="64" s="1"/>
  <c r="G10" i="43"/>
  <c r="M36" i="64" s="1"/>
  <c r="F10" i="43"/>
  <c r="M35" i="64" s="1"/>
  <c r="E10" i="43"/>
  <c r="M34" i="64" s="1"/>
  <c r="D10" i="43"/>
  <c r="M33" i="64" s="1"/>
  <c r="C10" i="43"/>
  <c r="M32" i="64" s="1"/>
  <c r="X9" i="43"/>
  <c r="W9" i="43"/>
  <c r="V9" i="43"/>
  <c r="U9" i="43"/>
  <c r="T9" i="43"/>
  <c r="S9" i="43"/>
  <c r="R9" i="43"/>
  <c r="Q9" i="43"/>
  <c r="P9" i="43"/>
  <c r="N9" i="43"/>
  <c r="M9" i="43"/>
  <c r="L15" i="64" s="1"/>
  <c r="L9" i="43"/>
  <c r="L41" i="64" s="1"/>
  <c r="K9" i="43"/>
  <c r="L40" i="64" s="1"/>
  <c r="J9" i="43"/>
  <c r="L39" i="64" s="1"/>
  <c r="I9" i="43"/>
  <c r="L38" i="64" s="1"/>
  <c r="H9" i="43"/>
  <c r="L37" i="64" s="1"/>
  <c r="G9" i="43"/>
  <c r="L36" i="64" s="1"/>
  <c r="F9" i="43"/>
  <c r="L35" i="64" s="1"/>
  <c r="E9" i="43"/>
  <c r="L34" i="64" s="1"/>
  <c r="D9" i="43"/>
  <c r="L33" i="64" s="1"/>
  <c r="C9" i="43"/>
  <c r="L32" i="64" s="1"/>
  <c r="X8" i="43"/>
  <c r="W8" i="43"/>
  <c r="V8" i="43"/>
  <c r="U8" i="43"/>
  <c r="T8" i="43"/>
  <c r="S8" i="43"/>
  <c r="R8" i="43"/>
  <c r="Q8" i="43"/>
  <c r="P8" i="43"/>
  <c r="N8" i="43"/>
  <c r="M8" i="43"/>
  <c r="K15" i="64" s="1"/>
  <c r="L8" i="43"/>
  <c r="K41" i="64" s="1"/>
  <c r="K8" i="43"/>
  <c r="K40" i="64" s="1"/>
  <c r="J8" i="43"/>
  <c r="K39" i="64" s="1"/>
  <c r="I8" i="43"/>
  <c r="K38" i="64" s="1"/>
  <c r="H8" i="43"/>
  <c r="K37" i="64" s="1"/>
  <c r="G8" i="43"/>
  <c r="K36" i="64" s="1"/>
  <c r="F8" i="43"/>
  <c r="K35" i="64" s="1"/>
  <c r="E8" i="43"/>
  <c r="K34" i="64" s="1"/>
  <c r="D8" i="43"/>
  <c r="K33" i="64" s="1"/>
  <c r="C8" i="43"/>
  <c r="K32" i="64" s="1"/>
  <c r="X7" i="43"/>
  <c r="W7" i="43"/>
  <c r="V7" i="43"/>
  <c r="U7" i="43"/>
  <c r="T7" i="43"/>
  <c r="S7" i="43"/>
  <c r="R7" i="43"/>
  <c r="Q7" i="43"/>
  <c r="P7" i="43"/>
  <c r="N7" i="43"/>
  <c r="M7" i="43"/>
  <c r="J15" i="64" s="1"/>
  <c r="L7" i="43"/>
  <c r="J41" i="64" s="1"/>
  <c r="K7" i="43"/>
  <c r="J40" i="64" s="1"/>
  <c r="J7" i="43"/>
  <c r="J39" i="64" s="1"/>
  <c r="I7" i="43"/>
  <c r="J38" i="64" s="1"/>
  <c r="H7" i="43"/>
  <c r="J37" i="64" s="1"/>
  <c r="G7" i="43"/>
  <c r="J36" i="64" s="1"/>
  <c r="F7" i="43"/>
  <c r="J35" i="64" s="1"/>
  <c r="E7" i="43"/>
  <c r="J34" i="64" s="1"/>
  <c r="D7" i="43"/>
  <c r="J33" i="64" s="1"/>
  <c r="C7" i="43"/>
  <c r="J32" i="64" s="1"/>
  <c r="X6" i="43"/>
  <c r="W6" i="43"/>
  <c r="V6" i="43"/>
  <c r="U6" i="43"/>
  <c r="T6" i="43"/>
  <c r="S6" i="43"/>
  <c r="R6" i="43"/>
  <c r="Q6" i="43"/>
  <c r="P6" i="43"/>
  <c r="N6" i="43"/>
  <c r="M6" i="43"/>
  <c r="L6" i="43"/>
  <c r="K6" i="43"/>
  <c r="J6" i="43"/>
  <c r="I6" i="43"/>
  <c r="H6" i="43"/>
  <c r="G6" i="43"/>
  <c r="F6" i="43"/>
  <c r="E6" i="43"/>
  <c r="D6" i="43"/>
  <c r="C6" i="43"/>
  <c r="X5" i="43"/>
  <c r="W5" i="43"/>
  <c r="V5" i="43"/>
  <c r="U5" i="43"/>
  <c r="T5" i="43"/>
  <c r="S5" i="43"/>
  <c r="R5" i="43"/>
  <c r="Q5" i="43"/>
  <c r="P5" i="43"/>
  <c r="N5" i="43"/>
  <c r="M5" i="43"/>
  <c r="L5" i="43"/>
  <c r="K5" i="43"/>
  <c r="J5" i="43"/>
  <c r="I5" i="43"/>
  <c r="H5" i="43"/>
  <c r="G5" i="43"/>
  <c r="F5" i="43"/>
  <c r="E5" i="43"/>
  <c r="D5" i="43"/>
  <c r="C5" i="43"/>
  <c r="AF15" i="63" l="1"/>
  <c r="AF41" i="63"/>
  <c r="AF40" i="63"/>
  <c r="AF39" i="63"/>
  <c r="AF38" i="63"/>
  <c r="AF37" i="63"/>
  <c r="AF36" i="63"/>
  <c r="AF35" i="63"/>
  <c r="AF34" i="63"/>
  <c r="AF33" i="63"/>
  <c r="AF32" i="63"/>
  <c r="AE15" i="63"/>
  <c r="AE41" i="63"/>
  <c r="AE40" i="63"/>
  <c r="AE39" i="63"/>
  <c r="AE38" i="63"/>
  <c r="AE37" i="63"/>
  <c r="AE36" i="63"/>
  <c r="AE35" i="63"/>
  <c r="AE34" i="63"/>
  <c r="AE33" i="63"/>
  <c r="AE32" i="63"/>
  <c r="AD15" i="63"/>
  <c r="AD41" i="63"/>
  <c r="AD40" i="63"/>
  <c r="AD39" i="63"/>
  <c r="AD38" i="63"/>
  <c r="AD37" i="63"/>
  <c r="AD36" i="63"/>
  <c r="AD35" i="63"/>
  <c r="AD34" i="63"/>
  <c r="AD33" i="63"/>
  <c r="AD32" i="63"/>
  <c r="AC15" i="63"/>
  <c r="AC41" i="63"/>
  <c r="AC40" i="63"/>
  <c r="AC39" i="63"/>
  <c r="AC38" i="63"/>
  <c r="AC37" i="63"/>
  <c r="AC36" i="63"/>
  <c r="AC35" i="63"/>
  <c r="AC34" i="63"/>
  <c r="AC33" i="63"/>
  <c r="AC32" i="63"/>
  <c r="AB15" i="63"/>
  <c r="AB41" i="63"/>
  <c r="AB40" i="63"/>
  <c r="AB39" i="63"/>
  <c r="AB38" i="63"/>
  <c r="AB37" i="63"/>
  <c r="AB36" i="63"/>
  <c r="AB35" i="63"/>
  <c r="AB34" i="63"/>
  <c r="AB33" i="63"/>
  <c r="AB32" i="63"/>
  <c r="AA15" i="63"/>
  <c r="AA41" i="63"/>
  <c r="AA40" i="63"/>
  <c r="AA39" i="63"/>
  <c r="AA38" i="63"/>
  <c r="AA37" i="63"/>
  <c r="AA36" i="63"/>
  <c r="AA35" i="63"/>
  <c r="AA34" i="63"/>
  <c r="AA33" i="63"/>
  <c r="AA32" i="63"/>
  <c r="Z15" i="63"/>
  <c r="Z41" i="63"/>
  <c r="Z40" i="63"/>
  <c r="Z39" i="63"/>
  <c r="Z38" i="63"/>
  <c r="Z37" i="63"/>
  <c r="Z36" i="63"/>
  <c r="Z35" i="63"/>
  <c r="Z34" i="63"/>
  <c r="Z33" i="63"/>
  <c r="Z32" i="63"/>
  <c r="Y15" i="63"/>
  <c r="Y41" i="63"/>
  <c r="Y40" i="63"/>
  <c r="Y39" i="63"/>
  <c r="Y38" i="63"/>
  <c r="Y37" i="63"/>
  <c r="Y36" i="63"/>
  <c r="Y35" i="63"/>
  <c r="Y34" i="63"/>
  <c r="Y33" i="63"/>
  <c r="Y32" i="63"/>
  <c r="X15" i="63"/>
  <c r="X41" i="63"/>
  <c r="X40" i="63"/>
  <c r="X39" i="63"/>
  <c r="X38" i="63"/>
  <c r="X37" i="63"/>
  <c r="X36" i="63"/>
  <c r="X35" i="63"/>
  <c r="X34" i="63"/>
  <c r="X33" i="63"/>
  <c r="X32" i="63"/>
  <c r="W15" i="63"/>
  <c r="W41" i="63"/>
  <c r="W40" i="63"/>
  <c r="W39" i="63"/>
  <c r="W38" i="63"/>
  <c r="W37" i="63"/>
  <c r="W36" i="63"/>
  <c r="W35" i="63"/>
  <c r="W34" i="63"/>
  <c r="W33" i="63"/>
  <c r="W32" i="63"/>
  <c r="V15" i="63"/>
  <c r="V41" i="63"/>
  <c r="V40" i="63"/>
  <c r="V39" i="63"/>
  <c r="V38" i="63"/>
  <c r="V37" i="63"/>
  <c r="V36" i="63"/>
  <c r="V35" i="63"/>
  <c r="V34" i="63"/>
  <c r="V33" i="63"/>
  <c r="V32" i="63"/>
  <c r="U15" i="63"/>
  <c r="U41" i="63"/>
  <c r="U40" i="63"/>
  <c r="U39" i="63"/>
  <c r="U38" i="63"/>
  <c r="U37" i="63"/>
  <c r="U36" i="63"/>
  <c r="U35" i="63"/>
  <c r="U34" i="63"/>
  <c r="U33" i="63"/>
  <c r="U32" i="63"/>
  <c r="T15" i="63"/>
  <c r="T41" i="63"/>
  <c r="T40" i="63"/>
  <c r="T39" i="63"/>
  <c r="T38" i="63"/>
  <c r="T37" i="63"/>
  <c r="T36" i="63"/>
  <c r="T35" i="63"/>
  <c r="T34" i="63"/>
  <c r="T33" i="63"/>
  <c r="T32" i="63"/>
  <c r="S15" i="63"/>
  <c r="S41" i="63"/>
  <c r="S40" i="63"/>
  <c r="S39" i="63"/>
  <c r="S38" i="63"/>
  <c r="S37" i="63"/>
  <c r="S36" i="63"/>
  <c r="S35" i="63"/>
  <c r="S34" i="63"/>
  <c r="S33" i="63"/>
  <c r="S32" i="63"/>
  <c r="R15" i="63"/>
  <c r="R41" i="63"/>
  <c r="R40" i="63"/>
  <c r="R39" i="63"/>
  <c r="R38" i="63"/>
  <c r="R37" i="63"/>
  <c r="R36" i="63"/>
  <c r="R35" i="63"/>
  <c r="R34" i="63"/>
  <c r="R33" i="63"/>
  <c r="R32" i="63"/>
  <c r="Q15" i="63"/>
  <c r="Q41" i="63"/>
  <c r="Q40" i="63"/>
  <c r="Q39" i="63"/>
  <c r="Q38" i="63"/>
  <c r="Q37" i="63"/>
  <c r="Q36" i="63"/>
  <c r="Q35" i="63"/>
  <c r="Q34" i="63"/>
  <c r="Q33" i="63"/>
  <c r="Q32" i="63"/>
  <c r="P15" i="63"/>
  <c r="P41" i="63"/>
  <c r="P40" i="63"/>
  <c r="P39" i="63"/>
  <c r="P38" i="63"/>
  <c r="P37" i="63"/>
  <c r="P36" i="63"/>
  <c r="P35" i="63"/>
  <c r="P34" i="63"/>
  <c r="P33" i="63"/>
  <c r="P32" i="63"/>
  <c r="O15" i="63"/>
  <c r="O41" i="63"/>
  <c r="O40" i="63"/>
  <c r="O39" i="63"/>
  <c r="O38" i="63"/>
  <c r="O37" i="63"/>
  <c r="O36" i="63"/>
  <c r="O35" i="63"/>
  <c r="O34" i="63"/>
  <c r="O33" i="63"/>
  <c r="O32" i="63"/>
  <c r="N15" i="63"/>
  <c r="N41" i="63"/>
  <c r="N40" i="63"/>
  <c r="N39" i="63"/>
  <c r="N38" i="63"/>
  <c r="N37" i="63"/>
  <c r="N36" i="63"/>
  <c r="N35" i="63"/>
  <c r="N34" i="63"/>
  <c r="N33" i="63"/>
  <c r="N32" i="63"/>
  <c r="M15" i="63"/>
  <c r="M41" i="63"/>
  <c r="M40" i="63"/>
  <c r="M39" i="63"/>
  <c r="M38" i="63"/>
  <c r="M37" i="63"/>
  <c r="M36" i="63"/>
  <c r="M35" i="63"/>
  <c r="M34" i="63"/>
  <c r="M33" i="63"/>
  <c r="M32" i="63"/>
  <c r="L15" i="63"/>
  <c r="L41" i="63"/>
  <c r="L40" i="63"/>
  <c r="L39" i="63"/>
  <c r="L38" i="63"/>
  <c r="L37" i="63"/>
  <c r="L36" i="63"/>
  <c r="L35" i="63"/>
  <c r="L34" i="63"/>
  <c r="L33" i="63"/>
  <c r="L32" i="63"/>
  <c r="K15" i="63"/>
  <c r="K41" i="63"/>
  <c r="K40" i="63"/>
  <c r="K39" i="63"/>
  <c r="K38" i="63"/>
  <c r="K37" i="63"/>
  <c r="K36" i="63"/>
  <c r="K35" i="63"/>
  <c r="K34" i="63"/>
  <c r="K33" i="63"/>
  <c r="K32" i="63"/>
  <c r="J15" i="63"/>
  <c r="J41" i="63"/>
  <c r="J40" i="63"/>
  <c r="J39" i="63"/>
  <c r="J38" i="63"/>
  <c r="J37" i="63"/>
  <c r="J36" i="63"/>
  <c r="J35" i="63"/>
  <c r="J34" i="63"/>
  <c r="J33" i="63"/>
  <c r="J32" i="63"/>
  <c r="A7" i="44" l="1"/>
  <c r="A8" i="44" s="1"/>
  <c r="A9" i="44" s="1"/>
  <c r="A10" i="44" s="1"/>
  <c r="A11" i="44" s="1"/>
  <c r="A12" i="44" s="1"/>
  <c r="A13" i="44" s="1"/>
  <c r="A14" i="44" s="1"/>
  <c r="A15" i="44" s="1"/>
  <c r="A16" i="44" s="1"/>
  <c r="A17" i="44" s="1"/>
  <c r="A18" i="44" s="1"/>
  <c r="A19" i="44" s="1"/>
  <c r="A20" i="44" s="1"/>
  <c r="A21" i="44" s="1"/>
  <c r="A22" i="44" s="1"/>
  <c r="A23" i="44" s="1"/>
  <c r="A24" i="44" s="1"/>
  <c r="A25" i="44" s="1"/>
  <c r="A26" i="44" s="1"/>
  <c r="A27" i="44" s="1"/>
  <c r="A28" i="44" s="1"/>
  <c r="A29" i="44" s="1"/>
  <c r="A30" i="44" s="1"/>
  <c r="A6" i="44"/>
  <c r="B1" i="44"/>
  <c r="A7" i="45"/>
  <c r="A8" i="45" s="1"/>
  <c r="A9" i="45" s="1"/>
  <c r="A10" i="45" s="1"/>
  <c r="A11" i="45" s="1"/>
  <c r="A12" i="45" s="1"/>
  <c r="A13" i="45" s="1"/>
  <c r="A14" i="45" s="1"/>
  <c r="A15" i="45" s="1"/>
  <c r="A16" i="45" s="1"/>
  <c r="A17" i="45" s="1"/>
  <c r="A18" i="45" s="1"/>
  <c r="A19" i="45" s="1"/>
  <c r="A20" i="45" s="1"/>
  <c r="A21" i="45" s="1"/>
  <c r="A22" i="45" s="1"/>
  <c r="A23" i="45" s="1"/>
  <c r="A24" i="45" s="1"/>
  <c r="A25" i="45" s="1"/>
  <c r="A26" i="45" s="1"/>
  <c r="A27" i="45" s="1"/>
  <c r="A28" i="45" s="1"/>
  <c r="A29" i="45" s="1"/>
  <c r="A30" i="45" s="1"/>
  <c r="A6" i="45"/>
  <c r="B1" i="45"/>
  <c r="A15" i="46"/>
  <c r="A16" i="46" s="1"/>
  <c r="A17" i="46" s="1"/>
  <c r="A18" i="46" s="1"/>
  <c r="A19" i="46" s="1"/>
  <c r="A20" i="46" s="1"/>
  <c r="A21" i="46" s="1"/>
  <c r="A22" i="46" s="1"/>
  <c r="A23" i="46" s="1"/>
  <c r="A24" i="46" s="1"/>
  <c r="A25" i="46" s="1"/>
  <c r="A26" i="46" s="1"/>
  <c r="A27" i="46" s="1"/>
  <c r="A28" i="46" s="1"/>
  <c r="A29" i="46" s="1"/>
  <c r="A30" i="46" s="1"/>
  <c r="A7" i="46"/>
  <c r="A8" i="46" s="1"/>
  <c r="A9" i="46" s="1"/>
  <c r="A10" i="46" s="1"/>
  <c r="A11" i="46" s="1"/>
  <c r="A12" i="46" s="1"/>
  <c r="A13" i="46" s="1"/>
  <c r="A14" i="46" s="1"/>
  <c r="A6" i="46"/>
  <c r="B1" i="46"/>
  <c r="A7" i="47"/>
  <c r="A8" i="47" s="1"/>
  <c r="A9" i="47" s="1"/>
  <c r="A10" i="47" s="1"/>
  <c r="A11" i="47" s="1"/>
  <c r="A12" i="47" s="1"/>
  <c r="A13" i="47" s="1"/>
  <c r="A14" i="47" s="1"/>
  <c r="A15" i="47" s="1"/>
  <c r="A16" i="47" s="1"/>
  <c r="A17" i="47" s="1"/>
  <c r="A18" i="47" s="1"/>
  <c r="A19" i="47" s="1"/>
  <c r="A20" i="47" s="1"/>
  <c r="A21" i="47" s="1"/>
  <c r="A22" i="47" s="1"/>
  <c r="A23" i="47" s="1"/>
  <c r="A24" i="47" s="1"/>
  <c r="A25" i="47" s="1"/>
  <c r="A26" i="47" s="1"/>
  <c r="A27" i="47" s="1"/>
  <c r="A28" i="47" s="1"/>
  <c r="A29" i="47" s="1"/>
  <c r="A30" i="47" s="1"/>
  <c r="A6" i="47"/>
  <c r="B1" i="47"/>
  <c r="A7" i="48"/>
  <c r="A8" i="48" s="1"/>
  <c r="A9" i="48" s="1"/>
  <c r="A10" i="48" s="1"/>
  <c r="A11" i="48" s="1"/>
  <c r="A12" i="48" s="1"/>
  <c r="A13" i="48" s="1"/>
  <c r="A14" i="48" s="1"/>
  <c r="A15" i="48" s="1"/>
  <c r="A16" i="48" s="1"/>
  <c r="A17" i="48" s="1"/>
  <c r="A18" i="48" s="1"/>
  <c r="A19" i="48" s="1"/>
  <c r="A20" i="48" s="1"/>
  <c r="A21" i="48" s="1"/>
  <c r="A22" i="48" s="1"/>
  <c r="A23" i="48" s="1"/>
  <c r="A24" i="48" s="1"/>
  <c r="A25" i="48" s="1"/>
  <c r="A26" i="48" s="1"/>
  <c r="A27" i="48" s="1"/>
  <c r="A28" i="48" s="1"/>
  <c r="A29" i="48" s="1"/>
  <c r="A30" i="48" s="1"/>
  <c r="A6" i="48"/>
  <c r="B1" i="48"/>
  <c r="A7" i="49"/>
  <c r="A8" i="49" s="1"/>
  <c r="A9" i="49" s="1"/>
  <c r="A10" i="49" s="1"/>
  <c r="A11" i="49" s="1"/>
  <c r="A12" i="49" s="1"/>
  <c r="A13" i="49" s="1"/>
  <c r="A14" i="49" s="1"/>
  <c r="A15" i="49" s="1"/>
  <c r="A16" i="49" s="1"/>
  <c r="A17" i="49" s="1"/>
  <c r="A18" i="49" s="1"/>
  <c r="A19" i="49" s="1"/>
  <c r="A20" i="49" s="1"/>
  <c r="A21" i="49" s="1"/>
  <c r="A22" i="49" s="1"/>
  <c r="A23" i="49" s="1"/>
  <c r="A24" i="49" s="1"/>
  <c r="A25" i="49" s="1"/>
  <c r="A26" i="49" s="1"/>
  <c r="A27" i="49" s="1"/>
  <c r="A28" i="49" s="1"/>
  <c r="A29" i="49" s="1"/>
  <c r="A30" i="49" s="1"/>
  <c r="A6" i="49"/>
  <c r="B1" i="49"/>
  <c r="A15" i="50"/>
  <c r="A16" i="50" s="1"/>
  <c r="A17" i="50" s="1"/>
  <c r="A18" i="50" s="1"/>
  <c r="A19" i="50" s="1"/>
  <c r="A20" i="50" s="1"/>
  <c r="A21" i="50" s="1"/>
  <c r="A22" i="50" s="1"/>
  <c r="A23" i="50" s="1"/>
  <c r="A24" i="50" s="1"/>
  <c r="A25" i="50" s="1"/>
  <c r="A26" i="50" s="1"/>
  <c r="A27" i="50" s="1"/>
  <c r="A28" i="50" s="1"/>
  <c r="A29" i="50" s="1"/>
  <c r="A30" i="50" s="1"/>
  <c r="A7" i="50"/>
  <c r="A8" i="50" s="1"/>
  <c r="A9" i="50" s="1"/>
  <c r="A10" i="50" s="1"/>
  <c r="A11" i="50" s="1"/>
  <c r="A12" i="50" s="1"/>
  <c r="A13" i="50" s="1"/>
  <c r="A14" i="50" s="1"/>
  <c r="A6" i="50"/>
  <c r="B1" i="50"/>
  <c r="A6" i="51"/>
  <c r="A7" i="51" s="1"/>
  <c r="A8" i="51" s="1"/>
  <c r="A9" i="51" s="1"/>
  <c r="A10" i="51" s="1"/>
  <c r="A11" i="51" s="1"/>
  <c r="A12" i="51" s="1"/>
  <c r="A13" i="51" s="1"/>
  <c r="A14" i="51" s="1"/>
  <c r="A15" i="51" s="1"/>
  <c r="A16" i="51" s="1"/>
  <c r="A17" i="51" s="1"/>
  <c r="A18" i="51" s="1"/>
  <c r="A19" i="51" s="1"/>
  <c r="A20" i="51" s="1"/>
  <c r="A21" i="51" s="1"/>
  <c r="A22" i="51" s="1"/>
  <c r="A23" i="51" s="1"/>
  <c r="A24" i="51" s="1"/>
  <c r="A25" i="51" s="1"/>
  <c r="A26" i="51" s="1"/>
  <c r="A27" i="51" s="1"/>
  <c r="A28" i="51" s="1"/>
  <c r="A29" i="51" s="1"/>
  <c r="A30" i="51" s="1"/>
  <c r="B1" i="51"/>
  <c r="A7" i="52"/>
  <c r="A8" i="52" s="1"/>
  <c r="A9" i="52" s="1"/>
  <c r="A10" i="52" s="1"/>
  <c r="A11" i="52" s="1"/>
  <c r="A12" i="52" s="1"/>
  <c r="A13" i="52" s="1"/>
  <c r="A14" i="52" s="1"/>
  <c r="A15" i="52" s="1"/>
  <c r="A16" i="52" s="1"/>
  <c r="A17" i="52" s="1"/>
  <c r="A18" i="52" s="1"/>
  <c r="A19" i="52" s="1"/>
  <c r="A20" i="52" s="1"/>
  <c r="A21" i="52" s="1"/>
  <c r="A22" i="52" s="1"/>
  <c r="A23" i="52" s="1"/>
  <c r="A24" i="52" s="1"/>
  <c r="A25" i="52" s="1"/>
  <c r="A26" i="52" s="1"/>
  <c r="A27" i="52" s="1"/>
  <c r="A28" i="52" s="1"/>
  <c r="A29" i="52" s="1"/>
  <c r="A30" i="52" s="1"/>
  <c r="A6" i="52"/>
  <c r="B1" i="52"/>
  <c r="A6" i="53"/>
  <c r="A7" i="53" s="1"/>
  <c r="A8" i="53" s="1"/>
  <c r="A9" i="53" s="1"/>
  <c r="A10" i="53" s="1"/>
  <c r="A11" i="53" s="1"/>
  <c r="A12" i="53" s="1"/>
  <c r="A13" i="53" s="1"/>
  <c r="A14" i="53" s="1"/>
  <c r="A15" i="53" s="1"/>
  <c r="A16" i="53" s="1"/>
  <c r="A17" i="53" s="1"/>
  <c r="A18" i="53" s="1"/>
  <c r="A19" i="53" s="1"/>
  <c r="A20" i="53" s="1"/>
  <c r="A21" i="53" s="1"/>
  <c r="A22" i="53" s="1"/>
  <c r="A23" i="53" s="1"/>
  <c r="A24" i="53" s="1"/>
  <c r="A25" i="53" s="1"/>
  <c r="A26" i="53" s="1"/>
  <c r="A27" i="53" s="1"/>
  <c r="A28" i="53" s="1"/>
  <c r="A29" i="53" s="1"/>
  <c r="A30" i="53" s="1"/>
  <c r="B1" i="53"/>
  <c r="A6" i="54"/>
  <c r="A7" i="54" s="1"/>
  <c r="A8" i="54" s="1"/>
  <c r="A9" i="54" s="1"/>
  <c r="A10" i="54" s="1"/>
  <c r="A11" i="54" s="1"/>
  <c r="A12" i="54" s="1"/>
  <c r="A13" i="54" s="1"/>
  <c r="A14" i="54" s="1"/>
  <c r="A15" i="54" s="1"/>
  <c r="A16" i="54" s="1"/>
  <c r="A17" i="54" s="1"/>
  <c r="A18" i="54" s="1"/>
  <c r="A19" i="54" s="1"/>
  <c r="A20" i="54" s="1"/>
  <c r="A21" i="54" s="1"/>
  <c r="A22" i="54" s="1"/>
  <c r="A23" i="54" s="1"/>
  <c r="A24" i="54" s="1"/>
  <c r="A25" i="54" s="1"/>
  <c r="A26" i="54" s="1"/>
  <c r="A27" i="54" s="1"/>
  <c r="A28" i="54" s="1"/>
  <c r="A29" i="54" s="1"/>
  <c r="A30" i="54" s="1"/>
  <c r="B1" i="54"/>
  <c r="A6" i="55"/>
  <c r="A7" i="55" s="1"/>
  <c r="A8" i="55" s="1"/>
  <c r="A9" i="55" s="1"/>
  <c r="A10" i="55" s="1"/>
  <c r="A11" i="55" s="1"/>
  <c r="A12" i="55" s="1"/>
  <c r="A13" i="55" s="1"/>
  <c r="A14" i="55" s="1"/>
  <c r="A15" i="55" s="1"/>
  <c r="A16" i="55" s="1"/>
  <c r="A17" i="55" s="1"/>
  <c r="A18" i="55" s="1"/>
  <c r="A19" i="55" s="1"/>
  <c r="A20" i="55" s="1"/>
  <c r="A21" i="55" s="1"/>
  <c r="A22" i="55" s="1"/>
  <c r="A23" i="55" s="1"/>
  <c r="A24" i="55" s="1"/>
  <c r="A25" i="55" s="1"/>
  <c r="A26" i="55" s="1"/>
  <c r="A27" i="55" s="1"/>
  <c r="A28" i="55" s="1"/>
  <c r="A29" i="55" s="1"/>
  <c r="A30" i="55" s="1"/>
  <c r="B1" i="55"/>
  <c r="A22" i="56"/>
  <c r="A23" i="56" s="1"/>
  <c r="A24" i="56" s="1"/>
  <c r="A25" i="56" s="1"/>
  <c r="A26" i="56" s="1"/>
  <c r="A27" i="56" s="1"/>
  <c r="A28" i="56" s="1"/>
  <c r="A29" i="56" s="1"/>
  <c r="A30" i="56" s="1"/>
  <c r="A6" i="56"/>
  <c r="A7" i="56" s="1"/>
  <c r="A8" i="56" s="1"/>
  <c r="A9" i="56" s="1"/>
  <c r="A10" i="56" s="1"/>
  <c r="A11" i="56" s="1"/>
  <c r="A12" i="56" s="1"/>
  <c r="A13" i="56" s="1"/>
  <c r="A14" i="56" s="1"/>
  <c r="A15" i="56" s="1"/>
  <c r="A16" i="56" s="1"/>
  <c r="A17" i="56" s="1"/>
  <c r="A18" i="56" s="1"/>
  <c r="A19" i="56" s="1"/>
  <c r="A20" i="56" s="1"/>
  <c r="A21" i="56" s="1"/>
  <c r="B1" i="56"/>
  <c r="A7" i="57"/>
  <c r="A8" i="57" s="1"/>
  <c r="A9" i="57" s="1"/>
  <c r="A10" i="57" s="1"/>
  <c r="A11" i="57" s="1"/>
  <c r="A12" i="57" s="1"/>
  <c r="A13" i="57" s="1"/>
  <c r="A14" i="57" s="1"/>
  <c r="A15" i="57" s="1"/>
  <c r="A16" i="57" s="1"/>
  <c r="A17" i="57" s="1"/>
  <c r="A18" i="57" s="1"/>
  <c r="A19" i="57" s="1"/>
  <c r="A20" i="57" s="1"/>
  <c r="A21" i="57" s="1"/>
  <c r="A22" i="57" s="1"/>
  <c r="A23" i="57" s="1"/>
  <c r="A24" i="57" s="1"/>
  <c r="A25" i="57" s="1"/>
  <c r="A26" i="57" s="1"/>
  <c r="A27" i="57" s="1"/>
  <c r="A28" i="57" s="1"/>
  <c r="A29" i="57" s="1"/>
  <c r="A30" i="57" s="1"/>
  <c r="A6" i="57"/>
  <c r="B1" i="57"/>
  <c r="A7" i="58"/>
  <c r="A8" i="58" s="1"/>
  <c r="A9" i="58" s="1"/>
  <c r="A10" i="58" s="1"/>
  <c r="A11" i="58" s="1"/>
  <c r="A12" i="58" s="1"/>
  <c r="A13" i="58" s="1"/>
  <c r="A14" i="58" s="1"/>
  <c r="A15" i="58" s="1"/>
  <c r="A16" i="58" s="1"/>
  <c r="A17" i="58" s="1"/>
  <c r="A18" i="58" s="1"/>
  <c r="A19" i="58" s="1"/>
  <c r="A20" i="58" s="1"/>
  <c r="A21" i="58" s="1"/>
  <c r="A22" i="58" s="1"/>
  <c r="A23" i="58" s="1"/>
  <c r="A24" i="58" s="1"/>
  <c r="A25" i="58" s="1"/>
  <c r="A26" i="58" s="1"/>
  <c r="A27" i="58" s="1"/>
  <c r="A28" i="58" s="1"/>
  <c r="A29" i="58" s="1"/>
  <c r="A30" i="58" s="1"/>
  <c r="A6" i="58"/>
  <c r="B1" i="58"/>
  <c r="A7" i="59"/>
  <c r="A8" i="59" s="1"/>
  <c r="A9" i="59" s="1"/>
  <c r="A10" i="59" s="1"/>
  <c r="A11" i="59" s="1"/>
  <c r="A12" i="59" s="1"/>
  <c r="A13" i="59" s="1"/>
  <c r="A14" i="59" s="1"/>
  <c r="A15" i="59" s="1"/>
  <c r="A16" i="59" s="1"/>
  <c r="A17" i="59" s="1"/>
  <c r="A18" i="59" s="1"/>
  <c r="A19" i="59" s="1"/>
  <c r="A20" i="59" s="1"/>
  <c r="A21" i="59" s="1"/>
  <c r="A22" i="59" s="1"/>
  <c r="A23" i="59" s="1"/>
  <c r="A24" i="59" s="1"/>
  <c r="A25" i="59" s="1"/>
  <c r="A26" i="59" s="1"/>
  <c r="A27" i="59" s="1"/>
  <c r="A28" i="59" s="1"/>
  <c r="A29" i="59" s="1"/>
  <c r="A30" i="59" s="1"/>
  <c r="A6" i="59"/>
  <c r="B1" i="59"/>
  <c r="A7" i="60"/>
  <c r="A8" i="60" s="1"/>
  <c r="A9" i="60" s="1"/>
  <c r="A10" i="60" s="1"/>
  <c r="A11" i="60" s="1"/>
  <c r="A12" i="60" s="1"/>
  <c r="A13" i="60" s="1"/>
  <c r="A14" i="60" s="1"/>
  <c r="A15" i="60" s="1"/>
  <c r="A16" i="60" s="1"/>
  <c r="A17" i="60" s="1"/>
  <c r="A18" i="60" s="1"/>
  <c r="A19" i="60" s="1"/>
  <c r="A20" i="60" s="1"/>
  <c r="A21" i="60" s="1"/>
  <c r="A22" i="60" s="1"/>
  <c r="A23" i="60" s="1"/>
  <c r="A24" i="60" s="1"/>
  <c r="A25" i="60" s="1"/>
  <c r="A26" i="60" s="1"/>
  <c r="A27" i="60" s="1"/>
  <c r="A28" i="60" s="1"/>
  <c r="A29" i="60" s="1"/>
  <c r="A30" i="60" s="1"/>
  <c r="A6" i="60"/>
  <c r="B1" i="60"/>
  <c r="A7" i="61"/>
  <c r="A8" i="61" s="1"/>
  <c r="A9" i="61" s="1"/>
  <c r="A10" i="61" s="1"/>
  <c r="A11" i="61" s="1"/>
  <c r="A12" i="61" s="1"/>
  <c r="A13" i="61" s="1"/>
  <c r="A14" i="61" s="1"/>
  <c r="A15" i="61" s="1"/>
  <c r="A16" i="61" s="1"/>
  <c r="A17" i="61" s="1"/>
  <c r="A18" i="61" s="1"/>
  <c r="A19" i="61" s="1"/>
  <c r="A20" i="61" s="1"/>
  <c r="A21" i="61" s="1"/>
  <c r="A22" i="61" s="1"/>
  <c r="A23" i="61" s="1"/>
  <c r="A24" i="61" s="1"/>
  <c r="A25" i="61" s="1"/>
  <c r="A26" i="61" s="1"/>
  <c r="A27" i="61" s="1"/>
  <c r="A28" i="61" s="1"/>
  <c r="A29" i="61" s="1"/>
  <c r="A30" i="61" s="1"/>
  <c r="A6" i="61"/>
  <c r="B1" i="61"/>
  <c r="A7" i="62"/>
  <c r="A8" i="62" s="1"/>
  <c r="A9" i="62" s="1"/>
  <c r="A10" i="62" s="1"/>
  <c r="A11" i="62" s="1"/>
  <c r="A12" i="62" s="1"/>
  <c r="A13" i="62" s="1"/>
  <c r="A14" i="62" s="1"/>
  <c r="A15" i="62" s="1"/>
  <c r="A16" i="62" s="1"/>
  <c r="A17" i="62" s="1"/>
  <c r="A18" i="62" s="1"/>
  <c r="A19" i="62" s="1"/>
  <c r="A20" i="62" s="1"/>
  <c r="A21" i="62" s="1"/>
  <c r="A22" i="62" s="1"/>
  <c r="A23" i="62" s="1"/>
  <c r="A24" i="62" s="1"/>
  <c r="A25" i="62" s="1"/>
  <c r="A26" i="62" s="1"/>
  <c r="A27" i="62" s="1"/>
  <c r="A28" i="62" s="1"/>
  <c r="A29" i="62" s="1"/>
  <c r="A30" i="62" s="1"/>
  <c r="A6" i="62"/>
  <c r="B1" i="62"/>
  <c r="A7" i="43"/>
  <c r="A8" i="43" s="1"/>
  <c r="A9" i="43" s="1"/>
  <c r="A10" i="43" s="1"/>
  <c r="A11" i="43" s="1"/>
  <c r="A12" i="43" s="1"/>
  <c r="A13" i="43" s="1"/>
  <c r="A14" i="43" s="1"/>
  <c r="A15" i="43" s="1"/>
  <c r="A16" i="43" s="1"/>
  <c r="A17" i="43" s="1"/>
  <c r="A18" i="43" s="1"/>
  <c r="A19" i="43" s="1"/>
  <c r="A20" i="43" s="1"/>
  <c r="A21" i="43" s="1"/>
  <c r="A22" i="43" s="1"/>
  <c r="A23" i="43" s="1"/>
  <c r="A24" i="43" s="1"/>
  <c r="A25" i="43" s="1"/>
  <c r="A26" i="43" s="1"/>
  <c r="A27" i="43" s="1"/>
  <c r="A28" i="43" s="1"/>
  <c r="A29" i="43" s="1"/>
  <c r="A30" i="43" s="1"/>
  <c r="A6" i="43"/>
  <c r="B1" i="43"/>
  <c r="B1" i="42"/>
  <c r="A6" i="42"/>
  <c r="A7" i="42" s="1"/>
  <c r="A8" i="42" s="1"/>
  <c r="A9" i="42" s="1"/>
  <c r="A10" i="42" s="1"/>
  <c r="A11" i="42" s="1"/>
  <c r="A12" i="42" s="1"/>
  <c r="A13" i="42" s="1"/>
  <c r="A14" i="42" s="1"/>
  <c r="A15" i="42" s="1"/>
  <c r="A16" i="42" s="1"/>
  <c r="A17" i="42" s="1"/>
  <c r="A18" i="42" s="1"/>
  <c r="A19" i="42" s="1"/>
  <c r="A20" i="42" s="1"/>
  <c r="A21" i="42" s="1"/>
  <c r="A22" i="42" s="1"/>
  <c r="A23" i="42" s="1"/>
  <c r="A24" i="42" s="1"/>
  <c r="A25" i="42" s="1"/>
  <c r="A26" i="42" s="1"/>
  <c r="A27" i="42" s="1"/>
  <c r="A28" i="42" s="1"/>
  <c r="A29" i="42" s="1"/>
  <c r="A30" i="42" s="1"/>
  <c r="D33" i="40"/>
  <c r="D32" i="40"/>
  <c r="D17" i="40" l="1"/>
  <c r="F17" i="40" s="1"/>
  <c r="C9" i="63" l="1"/>
  <c r="C12" i="63" s="1"/>
  <c r="D9" i="63"/>
  <c r="D12" i="63" s="1"/>
  <c r="D53" i="63" s="1"/>
  <c r="E10" i="63"/>
  <c r="E12" i="63" s="1"/>
  <c r="E53" i="63" s="1"/>
  <c r="H11" i="63"/>
  <c r="H12" i="63" s="1"/>
  <c r="H53" i="63" s="1"/>
  <c r="F11" i="63"/>
  <c r="F12" i="63" s="1"/>
  <c r="F53" i="63" s="1"/>
  <c r="I11" i="63"/>
  <c r="I12" i="63" s="1"/>
  <c r="I53" i="63" s="1"/>
  <c r="G11" i="63"/>
  <c r="G12" i="63" s="1"/>
  <c r="G53" i="63" s="1"/>
  <c r="D9" i="64"/>
  <c r="D12" i="64" s="1"/>
  <c r="D53" i="64" s="1"/>
  <c r="C9" i="64"/>
  <c r="C12" i="64" s="1"/>
  <c r="E10" i="64"/>
  <c r="E12" i="64" s="1"/>
  <c r="E53" i="64" s="1"/>
  <c r="G11" i="64"/>
  <c r="G12" i="64" s="1"/>
  <c r="G53" i="64" s="1"/>
  <c r="H11" i="64"/>
  <c r="H12" i="64" s="1"/>
  <c r="H53" i="64" s="1"/>
  <c r="I11" i="64"/>
  <c r="I12" i="64" s="1"/>
  <c r="I53" i="64" s="1"/>
  <c r="F11" i="64"/>
  <c r="F12" i="64" s="1"/>
  <c r="F53" i="64" s="1"/>
  <c r="D9" i="68"/>
  <c r="D12" i="68" s="1"/>
  <c r="D53" i="68" s="1"/>
  <c r="C9" i="68"/>
  <c r="C12" i="68" s="1"/>
  <c r="E10" i="68"/>
  <c r="E12" i="68" s="1"/>
  <c r="E53" i="68" s="1"/>
  <c r="G11" i="68"/>
  <c r="G12" i="68" s="1"/>
  <c r="G53" i="68" s="1"/>
  <c r="F11" i="68"/>
  <c r="F12" i="68" s="1"/>
  <c r="F53" i="68" s="1"/>
  <c r="H11" i="68"/>
  <c r="H12" i="68" s="1"/>
  <c r="H53" i="68" s="1"/>
  <c r="I11" i="68"/>
  <c r="I12" i="68" s="1"/>
  <c r="I53" i="68" s="1"/>
  <c r="D9" i="72"/>
  <c r="D12" i="72" s="1"/>
  <c r="D53" i="72" s="1"/>
  <c r="C9" i="72"/>
  <c r="C12" i="72" s="1"/>
  <c r="E10" i="72"/>
  <c r="E12" i="72" s="1"/>
  <c r="E53" i="72" s="1"/>
  <c r="F11" i="72"/>
  <c r="F12" i="72" s="1"/>
  <c r="F53" i="72" s="1"/>
  <c r="G11" i="72"/>
  <c r="G12" i="72" s="1"/>
  <c r="G53" i="72" s="1"/>
  <c r="H11" i="72"/>
  <c r="H12" i="72" s="1"/>
  <c r="H53" i="72" s="1"/>
  <c r="I11" i="72"/>
  <c r="I12" i="72" s="1"/>
  <c r="I53" i="72" s="1"/>
  <c r="C9" i="77"/>
  <c r="C12" i="77" s="1"/>
  <c r="D9" i="77"/>
  <c r="D12" i="77" s="1"/>
  <c r="D53" i="77" s="1"/>
  <c r="E10" i="77"/>
  <c r="E12" i="77" s="1"/>
  <c r="E53" i="77" s="1"/>
  <c r="I11" i="77"/>
  <c r="I12" i="77" s="1"/>
  <c r="I53" i="77" s="1"/>
  <c r="F11" i="77"/>
  <c r="F12" i="77" s="1"/>
  <c r="F53" i="77" s="1"/>
  <c r="H11" i="77"/>
  <c r="H12" i="77" s="1"/>
  <c r="H53" i="77" s="1"/>
  <c r="G11" i="77"/>
  <c r="G12" i="77" s="1"/>
  <c r="G53" i="77" s="1"/>
  <c r="C9" i="65"/>
  <c r="C12" i="65" s="1"/>
  <c r="D9" i="65"/>
  <c r="D12" i="65" s="1"/>
  <c r="D53" i="65" s="1"/>
  <c r="E10" i="65"/>
  <c r="E12" i="65" s="1"/>
  <c r="E53" i="65" s="1"/>
  <c r="H11" i="65"/>
  <c r="H12" i="65" s="1"/>
  <c r="H53" i="65" s="1"/>
  <c r="G11" i="65"/>
  <c r="G12" i="65" s="1"/>
  <c r="G53" i="65" s="1"/>
  <c r="I11" i="65"/>
  <c r="I12" i="65" s="1"/>
  <c r="I53" i="65" s="1"/>
  <c r="F11" i="65"/>
  <c r="F12" i="65" s="1"/>
  <c r="F53" i="65" s="1"/>
  <c r="C9" i="69"/>
  <c r="C12" i="69" s="1"/>
  <c r="D9" i="69"/>
  <c r="D12" i="69" s="1"/>
  <c r="D53" i="69" s="1"/>
  <c r="E10" i="69"/>
  <c r="E12" i="69" s="1"/>
  <c r="E53" i="69" s="1"/>
  <c r="H11" i="69"/>
  <c r="H12" i="69" s="1"/>
  <c r="H53" i="69" s="1"/>
  <c r="I11" i="69"/>
  <c r="I12" i="69" s="1"/>
  <c r="I53" i="69" s="1"/>
  <c r="G11" i="69"/>
  <c r="G12" i="69" s="1"/>
  <c r="G53" i="69" s="1"/>
  <c r="F11" i="69"/>
  <c r="F12" i="69" s="1"/>
  <c r="F53" i="69" s="1"/>
  <c r="D9" i="73"/>
  <c r="D12" i="73" s="1"/>
  <c r="D53" i="73" s="1"/>
  <c r="C9" i="73"/>
  <c r="C12" i="73" s="1"/>
  <c r="E10" i="73"/>
  <c r="E12" i="73" s="1"/>
  <c r="E53" i="73" s="1"/>
  <c r="F11" i="73"/>
  <c r="F12" i="73" s="1"/>
  <c r="F53" i="73" s="1"/>
  <c r="G11" i="73"/>
  <c r="G12" i="73" s="1"/>
  <c r="G53" i="73" s="1"/>
  <c r="H11" i="73"/>
  <c r="H12" i="73" s="1"/>
  <c r="H53" i="73" s="1"/>
  <c r="I11" i="73"/>
  <c r="I12" i="73" s="1"/>
  <c r="I53" i="73" s="1"/>
  <c r="C9" i="78"/>
  <c r="C12" i="78" s="1"/>
  <c r="D9" i="78"/>
  <c r="D12" i="78" s="1"/>
  <c r="D53" i="78" s="1"/>
  <c r="E10" i="78"/>
  <c r="E12" i="78" s="1"/>
  <c r="E53" i="78" s="1"/>
  <c r="G11" i="78"/>
  <c r="G12" i="78" s="1"/>
  <c r="G53" i="78" s="1"/>
  <c r="H11" i="78"/>
  <c r="H12" i="78" s="1"/>
  <c r="H53" i="78" s="1"/>
  <c r="I11" i="78"/>
  <c r="I12" i="78" s="1"/>
  <c r="I53" i="78" s="1"/>
  <c r="F11" i="78"/>
  <c r="F12" i="78" s="1"/>
  <c r="F53" i="78" s="1"/>
  <c r="C9" i="66"/>
  <c r="C12" i="66" s="1"/>
  <c r="D9" i="66"/>
  <c r="D12" i="66" s="1"/>
  <c r="D53" i="66" s="1"/>
  <c r="E10" i="66"/>
  <c r="E12" i="66" s="1"/>
  <c r="E53" i="66" s="1"/>
  <c r="I11" i="66"/>
  <c r="I12" i="66" s="1"/>
  <c r="I53" i="66" s="1"/>
  <c r="H11" i="66"/>
  <c r="H12" i="66" s="1"/>
  <c r="H53" i="66" s="1"/>
  <c r="F11" i="66"/>
  <c r="F12" i="66" s="1"/>
  <c r="F53" i="66" s="1"/>
  <c r="G11" i="66"/>
  <c r="G12" i="66" s="1"/>
  <c r="G53" i="66" s="1"/>
  <c r="C9" i="71"/>
  <c r="C12" i="71" s="1"/>
  <c r="D9" i="71"/>
  <c r="D12" i="71" s="1"/>
  <c r="D53" i="71" s="1"/>
  <c r="E10" i="71"/>
  <c r="E12" i="71" s="1"/>
  <c r="E53" i="71" s="1"/>
  <c r="F11" i="71"/>
  <c r="F12" i="71" s="1"/>
  <c r="F53" i="71" s="1"/>
  <c r="G11" i="71"/>
  <c r="G12" i="71" s="1"/>
  <c r="G53" i="71" s="1"/>
  <c r="I11" i="71"/>
  <c r="I12" i="71" s="1"/>
  <c r="I53" i="71" s="1"/>
  <c r="H11" i="71"/>
  <c r="H12" i="71" s="1"/>
  <c r="H53" i="71" s="1"/>
  <c r="D9" i="75"/>
  <c r="D12" i="75" s="1"/>
  <c r="D53" i="75" s="1"/>
  <c r="C9" i="75"/>
  <c r="C12" i="75" s="1"/>
  <c r="E10" i="75"/>
  <c r="E12" i="75" s="1"/>
  <c r="E53" i="75" s="1"/>
  <c r="I11" i="75"/>
  <c r="I12" i="75" s="1"/>
  <c r="I53" i="75" s="1"/>
  <c r="H11" i="75"/>
  <c r="H12" i="75" s="1"/>
  <c r="H53" i="75" s="1"/>
  <c r="F11" i="75"/>
  <c r="F12" i="75" s="1"/>
  <c r="F53" i="75" s="1"/>
  <c r="G11" i="75"/>
  <c r="G12" i="75" s="1"/>
  <c r="G53" i="75" s="1"/>
  <c r="C9" i="79"/>
  <c r="C12" i="79" s="1"/>
  <c r="D9" i="79"/>
  <c r="D12" i="79" s="1"/>
  <c r="D53" i="79" s="1"/>
  <c r="E10" i="79"/>
  <c r="E12" i="79" s="1"/>
  <c r="E53" i="79" s="1"/>
  <c r="F11" i="79"/>
  <c r="F12" i="79" s="1"/>
  <c r="F53" i="79" s="1"/>
  <c r="I11" i="79"/>
  <c r="I12" i="79" s="1"/>
  <c r="I53" i="79" s="1"/>
  <c r="G11" i="79"/>
  <c r="G12" i="79" s="1"/>
  <c r="G53" i="79" s="1"/>
  <c r="H11" i="79"/>
  <c r="H12" i="79" s="1"/>
  <c r="H53" i="79" s="1"/>
  <c r="D9" i="67"/>
  <c r="D12" i="67" s="1"/>
  <c r="D53" i="67" s="1"/>
  <c r="C9" i="67"/>
  <c r="C12" i="67" s="1"/>
  <c r="E10" i="67"/>
  <c r="E12" i="67" s="1"/>
  <c r="E53" i="67" s="1"/>
  <c r="H11" i="67"/>
  <c r="H12" i="67" s="1"/>
  <c r="H53" i="67" s="1"/>
  <c r="I11" i="67"/>
  <c r="I12" i="67" s="1"/>
  <c r="I53" i="67" s="1"/>
  <c r="F11" i="67"/>
  <c r="F12" i="67" s="1"/>
  <c r="F53" i="67" s="1"/>
  <c r="G11" i="67"/>
  <c r="G12" i="67" s="1"/>
  <c r="G53" i="67" s="1"/>
  <c r="D9" i="70"/>
  <c r="D12" i="70" s="1"/>
  <c r="D53" i="70" s="1"/>
  <c r="C9" i="70"/>
  <c r="C12" i="70" s="1"/>
  <c r="E10" i="70"/>
  <c r="E12" i="70" s="1"/>
  <c r="E53" i="70" s="1"/>
  <c r="F11" i="70"/>
  <c r="F12" i="70" s="1"/>
  <c r="F53" i="70" s="1"/>
  <c r="G11" i="70"/>
  <c r="G12" i="70" s="1"/>
  <c r="G53" i="70" s="1"/>
  <c r="I11" i="70"/>
  <c r="I12" i="70" s="1"/>
  <c r="I53" i="70" s="1"/>
  <c r="H11" i="70"/>
  <c r="H12" i="70" s="1"/>
  <c r="H53" i="70" s="1"/>
  <c r="D9" i="76"/>
  <c r="D12" i="76" s="1"/>
  <c r="D53" i="76" s="1"/>
  <c r="C9" i="76"/>
  <c r="C12" i="76" s="1"/>
  <c r="E10" i="76"/>
  <c r="E12" i="76" s="1"/>
  <c r="E53" i="76" s="1"/>
  <c r="F11" i="76"/>
  <c r="F12" i="76" s="1"/>
  <c r="F53" i="76" s="1"/>
  <c r="I11" i="76"/>
  <c r="I12" i="76" s="1"/>
  <c r="I53" i="76" s="1"/>
  <c r="G11" i="76"/>
  <c r="G12" i="76" s="1"/>
  <c r="G53" i="76" s="1"/>
  <c r="H11" i="76"/>
  <c r="H12" i="76" s="1"/>
  <c r="H53" i="76" s="1"/>
  <c r="C9" i="80"/>
  <c r="C12" i="80" s="1"/>
  <c r="D9" i="80"/>
  <c r="D12" i="80" s="1"/>
  <c r="D53" i="80" s="1"/>
  <c r="E10" i="80"/>
  <c r="E12" i="80" s="1"/>
  <c r="E53" i="80" s="1"/>
  <c r="I11" i="80"/>
  <c r="I12" i="80" s="1"/>
  <c r="I53" i="80" s="1"/>
  <c r="H11" i="80"/>
  <c r="H12" i="80" s="1"/>
  <c r="H53" i="80" s="1"/>
  <c r="F11" i="80"/>
  <c r="F12" i="80" s="1"/>
  <c r="F53" i="80" s="1"/>
  <c r="G11" i="80"/>
  <c r="G12" i="80" s="1"/>
  <c r="G53" i="80" s="1"/>
  <c r="A7" i="41"/>
  <c r="A8" i="41" s="1"/>
  <c r="A9" i="41" s="1"/>
  <c r="A10" i="41" s="1"/>
  <c r="A11" i="41" s="1"/>
  <c r="A12" i="41" s="1"/>
  <c r="A13" i="41" s="1"/>
  <c r="A14" i="41" s="1"/>
  <c r="A15" i="41" s="1"/>
  <c r="A16" i="41" s="1"/>
  <c r="A17" i="41" s="1"/>
  <c r="A18" i="41" s="1"/>
  <c r="A19" i="41" s="1"/>
  <c r="A20" i="41" s="1"/>
  <c r="A21" i="41" s="1"/>
  <c r="A22" i="41" s="1"/>
  <c r="A23" i="41" s="1"/>
  <c r="A24" i="41" s="1"/>
  <c r="A25" i="41" s="1"/>
  <c r="A26" i="41" s="1"/>
  <c r="A27" i="41" s="1"/>
  <c r="A28" i="41" s="1"/>
  <c r="A29" i="41" s="1"/>
  <c r="A30" i="41" s="1"/>
  <c r="A6" i="41"/>
  <c r="J45" i="84" l="1"/>
  <c r="O17" i="84"/>
  <c r="V45" i="84"/>
  <c r="W44" i="84"/>
  <c r="K44" i="84"/>
  <c r="R45" i="84"/>
  <c r="Z45" i="84"/>
  <c r="AA17" i="84"/>
  <c r="AD45" i="84"/>
  <c r="AE44" i="84"/>
  <c r="K45" i="84"/>
  <c r="L44" i="84"/>
  <c r="L17" i="84"/>
  <c r="O45" i="84"/>
  <c r="P44" i="84"/>
  <c r="P17" i="84"/>
  <c r="S45" i="84"/>
  <c r="T44" i="84"/>
  <c r="T17" i="84"/>
  <c r="W45" i="84"/>
  <c r="X44" i="84"/>
  <c r="X17" i="84"/>
  <c r="AA45" i="84"/>
  <c r="AB44" i="84"/>
  <c r="AB17" i="84"/>
  <c r="AE45" i="84"/>
  <c r="AF44" i="84"/>
  <c r="AF17" i="84"/>
  <c r="O44" i="84"/>
  <c r="S44" i="84"/>
  <c r="W17" i="84"/>
  <c r="AA44" i="84"/>
  <c r="AE17" i="84"/>
  <c r="L45" i="84"/>
  <c r="M44" i="84"/>
  <c r="M17" i="84"/>
  <c r="P45" i="84"/>
  <c r="Q44" i="84"/>
  <c r="Q17" i="84"/>
  <c r="T45" i="84"/>
  <c r="U44" i="84"/>
  <c r="U17" i="84"/>
  <c r="X45" i="84"/>
  <c r="Y44" i="84"/>
  <c r="Y17" i="84"/>
  <c r="AB45" i="84"/>
  <c r="AC44" i="84"/>
  <c r="AC17" i="84"/>
  <c r="AF45" i="84"/>
  <c r="K17" i="84"/>
  <c r="N45" i="84"/>
  <c r="Q43" i="84"/>
  <c r="S17" i="84"/>
  <c r="J44" i="84"/>
  <c r="J17" i="84"/>
  <c r="M45" i="84"/>
  <c r="N44" i="84"/>
  <c r="N17" i="84"/>
  <c r="Q45" i="84"/>
  <c r="R44" i="84"/>
  <c r="R17" i="84"/>
  <c r="T43" i="84"/>
  <c r="U45" i="84"/>
  <c r="V44" i="84"/>
  <c r="V17" i="84"/>
  <c r="Y45" i="84"/>
  <c r="Z44" i="84"/>
  <c r="Z17" i="84"/>
  <c r="AB43" i="84"/>
  <c r="AC45" i="84"/>
  <c r="AD44" i="84"/>
  <c r="AD17" i="84"/>
  <c r="AF43" i="84"/>
  <c r="C53" i="66"/>
  <c r="B60" i="66"/>
  <c r="C53" i="76"/>
  <c r="B60" i="76"/>
  <c r="C53" i="75"/>
  <c r="B60" i="75"/>
  <c r="C53" i="71"/>
  <c r="B60" i="71"/>
  <c r="C53" i="73"/>
  <c r="B60" i="73"/>
  <c r="C53" i="69"/>
  <c r="B60" i="69"/>
  <c r="C53" i="72"/>
  <c r="B60" i="72"/>
  <c r="C53" i="65"/>
  <c r="B60" i="65"/>
  <c r="C53" i="68"/>
  <c r="B60" i="68"/>
  <c r="C53" i="70"/>
  <c r="B60" i="70"/>
  <c r="C53" i="80"/>
  <c r="B60" i="80"/>
  <c r="C53" i="67"/>
  <c r="B60" i="67"/>
  <c r="C53" i="79"/>
  <c r="B60" i="79"/>
  <c r="C53" i="78"/>
  <c r="B60" i="78"/>
  <c r="C53" i="77"/>
  <c r="B60" i="77"/>
  <c r="C53" i="64"/>
  <c r="B60" i="64"/>
  <c r="C53" i="63"/>
  <c r="B60" i="63"/>
  <c r="C17" i="14"/>
  <c r="B17" i="14"/>
  <c r="C5" i="14"/>
  <c r="B5" i="14"/>
  <c r="C63" i="14"/>
  <c r="B63" i="14"/>
  <c r="E9" i="8"/>
  <c r="E8" i="8"/>
  <c r="E7" i="8"/>
  <c r="E6" i="8"/>
  <c r="I26" i="7"/>
  <c r="H26" i="7"/>
  <c r="G26" i="7"/>
  <c r="I25" i="7"/>
  <c r="H25" i="7"/>
  <c r="G25" i="7"/>
  <c r="I24" i="7"/>
  <c r="H24" i="7"/>
  <c r="G24" i="7"/>
  <c r="I23" i="7"/>
  <c r="H23" i="7"/>
  <c r="G23" i="7"/>
  <c r="I22" i="7"/>
  <c r="H22" i="7"/>
  <c r="G22" i="7"/>
  <c r="I21" i="7"/>
  <c r="H21" i="7"/>
  <c r="G21" i="7"/>
  <c r="I20" i="7"/>
  <c r="H20" i="7"/>
  <c r="G20" i="7"/>
  <c r="I19" i="7"/>
  <c r="H19" i="7"/>
  <c r="G19" i="7"/>
  <c r="I18" i="7"/>
  <c r="H18" i="7"/>
  <c r="G18" i="7"/>
  <c r="I17" i="7"/>
  <c r="H17" i="7"/>
  <c r="G17" i="7"/>
  <c r="I16" i="7"/>
  <c r="H16" i="7"/>
  <c r="G16" i="7"/>
  <c r="I15" i="7"/>
  <c r="H15" i="7"/>
  <c r="G15" i="7"/>
  <c r="I14" i="7"/>
  <c r="H14" i="7"/>
  <c r="G14" i="7"/>
  <c r="I13" i="7"/>
  <c r="H13" i="7"/>
  <c r="G13" i="7"/>
  <c r="I12" i="7"/>
  <c r="H12" i="7"/>
  <c r="G12" i="7"/>
  <c r="I11" i="7"/>
  <c r="H11" i="7"/>
  <c r="G11" i="7"/>
  <c r="I10" i="7"/>
  <c r="H10" i="7"/>
  <c r="G10" i="7"/>
  <c r="I9" i="7"/>
  <c r="H9" i="7"/>
  <c r="G9" i="7"/>
  <c r="I8" i="7"/>
  <c r="H8" i="7"/>
  <c r="G8" i="7"/>
  <c r="I7" i="7"/>
  <c r="H7" i="7"/>
  <c r="G7" i="7"/>
  <c r="D14" i="6"/>
  <c r="D13" i="6"/>
  <c r="D12" i="6"/>
  <c r="D11" i="6"/>
  <c r="D10" i="6"/>
  <c r="D9" i="6"/>
  <c r="D8" i="6"/>
  <c r="D7" i="6"/>
  <c r="C8" i="5"/>
  <c r="C7" i="5"/>
  <c r="C6" i="5"/>
  <c r="G15" i="3"/>
  <c r="G14" i="3"/>
  <c r="G13" i="3"/>
  <c r="G12" i="3"/>
  <c r="G11" i="3"/>
  <c r="G10" i="3"/>
  <c r="G9" i="3"/>
  <c r="G8" i="3"/>
  <c r="G7" i="3"/>
  <c r="G6" i="3"/>
  <c r="G5" i="3"/>
  <c r="B5" i="30"/>
  <c r="B19" i="2"/>
  <c r="V25" i="1"/>
  <c r="V24" i="1"/>
  <c r="V23" i="1"/>
  <c r="V22" i="1"/>
  <c r="V21" i="1"/>
  <c r="V20" i="1"/>
  <c r="V19" i="1"/>
  <c r="V18" i="1"/>
  <c r="V17" i="1"/>
  <c r="Z4" i="1"/>
  <c r="Y4" i="1"/>
  <c r="X4" i="1"/>
  <c r="W4" i="1"/>
  <c r="Z37" i="1"/>
  <c r="Y37" i="1"/>
  <c r="X37" i="1"/>
  <c r="W37" i="1"/>
  <c r="X35" i="1"/>
  <c r="Y35" i="1" s="1"/>
  <c r="Z35" i="1" s="1"/>
  <c r="W35" i="1"/>
  <c r="V35" i="1"/>
  <c r="W36" i="1"/>
  <c r="X36" i="1" s="1"/>
  <c r="Y36" i="1" s="1"/>
  <c r="Z36" i="1" s="1"/>
  <c r="V36" i="1"/>
  <c r="U36" i="1"/>
  <c r="V11" i="1"/>
  <c r="U31" i="1"/>
  <c r="X43" i="84" l="1"/>
  <c r="P43" i="84"/>
  <c r="L43" i="84"/>
  <c r="AF46" i="84"/>
  <c r="AF47" i="84" s="1"/>
  <c r="AF49" i="84" s="1"/>
  <c r="AB46" i="84"/>
  <c r="AB47" i="84" s="1"/>
  <c r="AB53" i="84" s="1"/>
  <c r="X46" i="84"/>
  <c r="X47" i="84" s="1"/>
  <c r="X53" i="84" s="1"/>
  <c r="T46" i="84"/>
  <c r="T47" i="84" s="1"/>
  <c r="T53" i="84" s="1"/>
  <c r="P46" i="84"/>
  <c r="L46" i="84"/>
  <c r="C84" i="84"/>
  <c r="U46" i="84"/>
  <c r="C87" i="84"/>
  <c r="Y43" i="84"/>
  <c r="M46" i="84"/>
  <c r="M43" i="84"/>
  <c r="C88" i="84"/>
  <c r="B64" i="84"/>
  <c r="AE43" i="84"/>
  <c r="AA43" i="84"/>
  <c r="W43" i="84"/>
  <c r="S43" i="84"/>
  <c r="O43" i="84"/>
  <c r="K43" i="84"/>
  <c r="C85" i="84"/>
  <c r="C82" i="84"/>
  <c r="B65" i="84"/>
  <c r="AE46" i="84"/>
  <c r="AA46" i="84"/>
  <c r="W46" i="84"/>
  <c r="S46" i="84"/>
  <c r="O46" i="84"/>
  <c r="K46" i="84"/>
  <c r="AD43" i="84"/>
  <c r="Z43" i="84"/>
  <c r="V43" i="84"/>
  <c r="R43" i="84"/>
  <c r="N43" i="84"/>
  <c r="C86" i="84"/>
  <c r="J43" i="84"/>
  <c r="AC43" i="84"/>
  <c r="U43" i="84"/>
  <c r="AC46" i="84"/>
  <c r="B61" i="84"/>
  <c r="C89" i="84"/>
  <c r="C83" i="84"/>
  <c r="Y46" i="84"/>
  <c r="AD46" i="84"/>
  <c r="Z46" i="84"/>
  <c r="V46" i="84"/>
  <c r="R46" i="84"/>
  <c r="N46" i="84"/>
  <c r="C90" i="84"/>
  <c r="J46" i="84"/>
  <c r="Q46" i="84"/>
  <c r="Q47" i="84" s="1"/>
  <c r="Q53" i="84" s="1"/>
  <c r="I13" i="39"/>
  <c r="I12" i="39"/>
  <c r="I11" i="39"/>
  <c r="I10" i="39"/>
  <c r="E6" i="39"/>
  <c r="D6" i="39"/>
  <c r="C6" i="39"/>
  <c r="A6" i="39"/>
  <c r="E5" i="39"/>
  <c r="D5" i="39"/>
  <c r="C5" i="39"/>
  <c r="B5" i="39"/>
  <c r="A5" i="39"/>
  <c r="E4" i="39"/>
  <c r="D4" i="39"/>
  <c r="C4" i="39"/>
  <c r="B4" i="39"/>
  <c r="A4" i="39"/>
  <c r="E3" i="39"/>
  <c r="D28" i="39" s="1"/>
  <c r="D3" i="39"/>
  <c r="C3" i="39"/>
  <c r="B3" i="39"/>
  <c r="A3" i="39"/>
  <c r="E2" i="39"/>
  <c r="D2" i="39"/>
  <c r="C2" i="39"/>
  <c r="B2" i="39"/>
  <c r="A2" i="39"/>
  <c r="C55" i="39"/>
  <c r="C56" i="39" s="1"/>
  <c r="E54" i="39"/>
  <c r="D54" i="39"/>
  <c r="E46" i="39"/>
  <c r="C46" i="39"/>
  <c r="C47" i="39" s="1"/>
  <c r="E45" i="39"/>
  <c r="D45" i="39"/>
  <c r="D37" i="39"/>
  <c r="C37" i="39"/>
  <c r="E36" i="39"/>
  <c r="D36" i="39"/>
  <c r="E28" i="39"/>
  <c r="F27" i="39"/>
  <c r="E27" i="39"/>
  <c r="E29" i="39" s="1"/>
  <c r="D27" i="39"/>
  <c r="C19" i="39"/>
  <c r="C20" i="39" s="1"/>
  <c r="D18" i="39"/>
  <c r="J5" i="39"/>
  <c r="J4" i="39"/>
  <c r="J3" i="39"/>
  <c r="J2" i="39"/>
  <c r="N47" i="84" l="1"/>
  <c r="N53" i="84" s="1"/>
  <c r="P47" i="84"/>
  <c r="P53" i="84" s="1"/>
  <c r="L47" i="84"/>
  <c r="L53" i="84" s="1"/>
  <c r="W47" i="84"/>
  <c r="W53" i="84" s="1"/>
  <c r="M47" i="84"/>
  <c r="M53" i="84" s="1"/>
  <c r="U47" i="84"/>
  <c r="U53" i="84" s="1"/>
  <c r="AD47" i="84"/>
  <c r="AD53" i="84" s="1"/>
  <c r="O47" i="84"/>
  <c r="O53" i="84" s="1"/>
  <c r="R47" i="84"/>
  <c r="R53" i="84" s="1"/>
  <c r="AA47" i="84"/>
  <c r="AA53" i="84" s="1"/>
  <c r="Y47" i="84"/>
  <c r="Y53" i="84" s="1"/>
  <c r="AC47" i="84"/>
  <c r="AC53" i="84" s="1"/>
  <c r="V47" i="84"/>
  <c r="V53" i="84" s="1"/>
  <c r="AE47" i="84"/>
  <c r="AE53" i="84" s="1"/>
  <c r="B66" i="84"/>
  <c r="J47" i="84"/>
  <c r="J53" i="84" s="1"/>
  <c r="B63" i="84"/>
  <c r="AH50" i="84"/>
  <c r="AO50" i="84"/>
  <c r="AQ50" i="84"/>
  <c r="AS50" i="84"/>
  <c r="AX50" i="84"/>
  <c r="AG50" i="84"/>
  <c r="AK50" i="84"/>
  <c r="AN50" i="84"/>
  <c r="AR50" i="84"/>
  <c r="AY50" i="84"/>
  <c r="AI50" i="84"/>
  <c r="AJ50" i="84"/>
  <c r="AL50" i="84"/>
  <c r="AP50" i="84"/>
  <c r="AT50" i="84"/>
  <c r="AW50" i="84"/>
  <c r="AM50" i="84"/>
  <c r="AU50" i="84"/>
  <c r="AV50" i="84"/>
  <c r="AZ50" i="84"/>
  <c r="K47" i="84"/>
  <c r="K53" i="84" s="1"/>
  <c r="S47" i="84"/>
  <c r="S53" i="84" s="1"/>
  <c r="Z47" i="84"/>
  <c r="Z53" i="84" s="1"/>
  <c r="E47" i="39"/>
  <c r="F28" i="39"/>
  <c r="F29" i="39" s="1"/>
  <c r="C38" i="39"/>
  <c r="C28" i="39"/>
  <c r="C29" i="39" s="1"/>
  <c r="D38" i="39"/>
  <c r="D19" i="39"/>
  <c r="D20" i="39" s="1"/>
  <c r="E18" i="39"/>
  <c r="E37" i="39"/>
  <c r="E38" i="39" s="1"/>
  <c r="G27" i="39"/>
  <c r="F36" i="39"/>
  <c r="D29" i="39"/>
  <c r="F45" i="39"/>
  <c r="D46" i="39"/>
  <c r="D47" i="39" s="1"/>
  <c r="E55" i="39"/>
  <c r="E56" i="39" s="1"/>
  <c r="F54" i="39"/>
  <c r="D55" i="39"/>
  <c r="D56" i="39" s="1"/>
  <c r="AF51" i="84" l="1"/>
  <c r="F55" i="39"/>
  <c r="F56" i="39" s="1"/>
  <c r="G54" i="39"/>
  <c r="E19" i="39"/>
  <c r="E20" i="39" s="1"/>
  <c r="F18" i="39"/>
  <c r="F37" i="39"/>
  <c r="F38" i="39" s="1"/>
  <c r="G36" i="39"/>
  <c r="F46" i="39"/>
  <c r="F47" i="39" s="1"/>
  <c r="G45" i="39"/>
  <c r="G28" i="39"/>
  <c r="G29" i="39" s="1"/>
  <c r="H27" i="39"/>
  <c r="B62" i="84" l="1"/>
  <c r="AF53" i="84"/>
  <c r="F19" i="39"/>
  <c r="F20" i="39" s="1"/>
  <c r="G18" i="39"/>
  <c r="H54" i="39"/>
  <c r="G55" i="39"/>
  <c r="G56" i="39" s="1"/>
  <c r="G46" i="39"/>
  <c r="G47" i="39" s="1"/>
  <c r="H45" i="39"/>
  <c r="H36" i="39"/>
  <c r="G37" i="39"/>
  <c r="G38" i="39" s="1"/>
  <c r="I27" i="39"/>
  <c r="H28" i="39"/>
  <c r="H29" i="39" s="1"/>
  <c r="B57" i="84" l="1"/>
  <c r="D62" i="84"/>
  <c r="B67" i="84"/>
  <c r="D64" i="84"/>
  <c r="D65" i="84"/>
  <c r="D63" i="84"/>
  <c r="D66" i="84"/>
  <c r="B56" i="84"/>
  <c r="G34" i="40" s="1"/>
  <c r="B55" i="84"/>
  <c r="H34" i="40" s="1"/>
  <c r="I45" i="39"/>
  <c r="H46" i="39"/>
  <c r="H47" i="39" s="1"/>
  <c r="I28" i="39"/>
  <c r="I29" i="39" s="1"/>
  <c r="J27" i="39"/>
  <c r="I36" i="39"/>
  <c r="H37" i="39"/>
  <c r="H38" i="39" s="1"/>
  <c r="G19" i="39"/>
  <c r="G20" i="39" s="1"/>
  <c r="H18" i="39"/>
  <c r="H55" i="39"/>
  <c r="H56" i="39" s="1"/>
  <c r="I54" i="39"/>
  <c r="C62" i="84" l="1"/>
  <c r="C67" i="84"/>
  <c r="C60" i="84"/>
  <c r="C61" i="84"/>
  <c r="C64" i="84"/>
  <c r="C65" i="84"/>
  <c r="C66" i="84"/>
  <c r="C63" i="84"/>
  <c r="I37" i="39"/>
  <c r="I38" i="39" s="1"/>
  <c r="J36" i="39"/>
  <c r="H19" i="39"/>
  <c r="H20" i="39" s="1"/>
  <c r="I18" i="39"/>
  <c r="J45" i="39"/>
  <c r="I46" i="39"/>
  <c r="I47" i="39" s="1"/>
  <c r="I55" i="39"/>
  <c r="I56" i="39" s="1"/>
  <c r="J54" i="39"/>
  <c r="J28" i="39"/>
  <c r="J29" i="39"/>
  <c r="K27" i="39"/>
  <c r="J38" i="39" l="1"/>
  <c r="J37" i="39"/>
  <c r="K36" i="39"/>
  <c r="J46" i="39"/>
  <c r="J47" i="39" s="1"/>
  <c r="K45" i="39"/>
  <c r="K28" i="39"/>
  <c r="K29" i="39" s="1"/>
  <c r="L27" i="39"/>
  <c r="J55" i="39"/>
  <c r="J56" i="39" s="1"/>
  <c r="K54" i="39"/>
  <c r="I19" i="39"/>
  <c r="I20" i="39" s="1"/>
  <c r="J18" i="39"/>
  <c r="K46" i="39" l="1"/>
  <c r="K47" i="39" s="1"/>
  <c r="L45" i="39"/>
  <c r="L36" i="39"/>
  <c r="K37" i="39"/>
  <c r="K38" i="39" s="1"/>
  <c r="K18" i="39"/>
  <c r="J19" i="39"/>
  <c r="J20" i="39" s="1"/>
  <c r="L54" i="39"/>
  <c r="K55" i="39"/>
  <c r="K56" i="39" s="1"/>
  <c r="M27" i="39"/>
  <c r="L28" i="39"/>
  <c r="L29" i="39" s="1"/>
  <c r="C23" i="30"/>
  <c r="K20" i="39" l="1"/>
  <c r="K19" i="39"/>
  <c r="L18" i="39"/>
  <c r="L55" i="39"/>
  <c r="L56" i="39" s="1"/>
  <c r="M54" i="39"/>
  <c r="M45" i="39"/>
  <c r="L46" i="39"/>
  <c r="L47" i="39" s="1"/>
  <c r="M29" i="39"/>
  <c r="M28" i="39"/>
  <c r="N27" i="39"/>
  <c r="L38" i="39"/>
  <c r="M36" i="39"/>
  <c r="L37" i="39"/>
  <c r="B4" i="14"/>
  <c r="E5" i="8"/>
  <c r="D6" i="6"/>
  <c r="G5" i="7"/>
  <c r="H42" i="5"/>
  <c r="G42" i="5"/>
  <c r="F42" i="5"/>
  <c r="H41" i="5"/>
  <c r="G41" i="5"/>
  <c r="F41" i="5"/>
  <c r="H40" i="5"/>
  <c r="G40" i="5"/>
  <c r="F40" i="5"/>
  <c r="H39" i="5"/>
  <c r="G39" i="5"/>
  <c r="F39" i="5"/>
  <c r="H38" i="5"/>
  <c r="G38" i="5"/>
  <c r="F38" i="5"/>
  <c r="H37" i="5"/>
  <c r="G37" i="5"/>
  <c r="F37" i="5"/>
  <c r="C5" i="5"/>
  <c r="AG82" i="4"/>
  <c r="AF82" i="4"/>
  <c r="AE82" i="4"/>
  <c r="AD82" i="4"/>
  <c r="AC82" i="4"/>
  <c r="AB82" i="4"/>
  <c r="AA82" i="4"/>
  <c r="Z82" i="4"/>
  <c r="Y82" i="4"/>
  <c r="X82" i="4"/>
  <c r="W82" i="4"/>
  <c r="V82" i="4"/>
  <c r="U82" i="4"/>
  <c r="T82" i="4"/>
  <c r="S82" i="4"/>
  <c r="R82" i="4"/>
  <c r="Q82" i="4"/>
  <c r="P82" i="4"/>
  <c r="O82" i="4"/>
  <c r="N82" i="4"/>
  <c r="M82" i="4"/>
  <c r="L82" i="4"/>
  <c r="K82" i="4"/>
  <c r="J82" i="4"/>
  <c r="I82" i="4"/>
  <c r="H82" i="4"/>
  <c r="AG81" i="4"/>
  <c r="AF81" i="4"/>
  <c r="AE81" i="4"/>
  <c r="AD81" i="4"/>
  <c r="AC81" i="4"/>
  <c r="AB81" i="4"/>
  <c r="AA81" i="4"/>
  <c r="Z81" i="4"/>
  <c r="Y81" i="4"/>
  <c r="X81" i="4"/>
  <c r="W81" i="4"/>
  <c r="V81" i="4"/>
  <c r="U81" i="4"/>
  <c r="T81" i="4"/>
  <c r="S81" i="4"/>
  <c r="R81" i="4"/>
  <c r="Q81" i="4"/>
  <c r="P81" i="4"/>
  <c r="O81" i="4"/>
  <c r="N81" i="4"/>
  <c r="M81" i="4"/>
  <c r="L81" i="4"/>
  <c r="K81" i="4"/>
  <c r="J81" i="4"/>
  <c r="I81" i="4"/>
  <c r="H81" i="4"/>
  <c r="AG80" i="4"/>
  <c r="AF80" i="4"/>
  <c r="AE80" i="4"/>
  <c r="AD80" i="4"/>
  <c r="AC80" i="4"/>
  <c r="AB80" i="4"/>
  <c r="AA80" i="4"/>
  <c r="Z80" i="4"/>
  <c r="Y80" i="4"/>
  <c r="X80" i="4"/>
  <c r="W80" i="4"/>
  <c r="V80" i="4"/>
  <c r="U80" i="4"/>
  <c r="T80" i="4"/>
  <c r="S80" i="4"/>
  <c r="R80" i="4"/>
  <c r="Q80" i="4"/>
  <c r="P80" i="4"/>
  <c r="O80" i="4"/>
  <c r="N80" i="4"/>
  <c r="M80" i="4"/>
  <c r="L80" i="4"/>
  <c r="K80" i="4"/>
  <c r="J80" i="4"/>
  <c r="I80" i="4"/>
  <c r="H80" i="4"/>
  <c r="AG78" i="4"/>
  <c r="AF78" i="4"/>
  <c r="AE78" i="4"/>
  <c r="AD78" i="4"/>
  <c r="AC78" i="4"/>
  <c r="AB78" i="4"/>
  <c r="AA78" i="4"/>
  <c r="Z78" i="4"/>
  <c r="Y78" i="4"/>
  <c r="X78" i="4"/>
  <c r="W78" i="4"/>
  <c r="V78" i="4"/>
  <c r="U78" i="4"/>
  <c r="T78" i="4"/>
  <c r="S78" i="4"/>
  <c r="R78" i="4"/>
  <c r="Q78" i="4"/>
  <c r="P78" i="4"/>
  <c r="O78" i="4"/>
  <c r="N78" i="4"/>
  <c r="M78" i="4"/>
  <c r="L78" i="4"/>
  <c r="K78" i="4"/>
  <c r="J78" i="4"/>
  <c r="I78" i="4"/>
  <c r="H78" i="4"/>
  <c r="L53" i="4"/>
  <c r="M53" i="4" s="1"/>
  <c r="K53" i="4"/>
  <c r="J53" i="4"/>
  <c r="I53" i="4"/>
  <c r="H53" i="4"/>
  <c r="G53" i="4"/>
  <c r="F53" i="4"/>
  <c r="E53" i="4"/>
  <c r="D53" i="4"/>
  <c r="L52" i="4"/>
  <c r="M52" i="4" s="1"/>
  <c r="K52" i="4"/>
  <c r="J52" i="4"/>
  <c r="I52" i="4"/>
  <c r="H52" i="4"/>
  <c r="G52" i="4"/>
  <c r="F52" i="4"/>
  <c r="E52" i="4"/>
  <c r="D52" i="4"/>
  <c r="L51" i="4"/>
  <c r="M51" i="4" s="1"/>
  <c r="K51" i="4"/>
  <c r="J51" i="4"/>
  <c r="I51" i="4"/>
  <c r="H51" i="4"/>
  <c r="G51" i="4"/>
  <c r="F51" i="4"/>
  <c r="E51" i="4"/>
  <c r="D51" i="4"/>
  <c r="L50" i="4"/>
  <c r="M50" i="4" s="1"/>
  <c r="K50" i="4"/>
  <c r="J50" i="4"/>
  <c r="I50" i="4"/>
  <c r="H50" i="4"/>
  <c r="G50" i="4"/>
  <c r="F50" i="4"/>
  <c r="E50" i="4"/>
  <c r="D50" i="4"/>
  <c r="L49" i="4"/>
  <c r="M49" i="4" s="1"/>
  <c r="K49" i="4"/>
  <c r="J49" i="4"/>
  <c r="I49" i="4"/>
  <c r="H49" i="4"/>
  <c r="G49" i="4"/>
  <c r="F49" i="4"/>
  <c r="E49" i="4"/>
  <c r="D49" i="4"/>
  <c r="L48" i="4"/>
  <c r="M48" i="4" s="1"/>
  <c r="K48" i="4"/>
  <c r="J48" i="4"/>
  <c r="I48" i="4"/>
  <c r="H48" i="4"/>
  <c r="G48" i="4"/>
  <c r="F48" i="4"/>
  <c r="E48" i="4"/>
  <c r="D48" i="4"/>
  <c r="L47" i="4"/>
  <c r="M47" i="4" s="1"/>
  <c r="K47" i="4"/>
  <c r="J47" i="4"/>
  <c r="I47" i="4"/>
  <c r="H47" i="4"/>
  <c r="G47" i="4"/>
  <c r="F47" i="4"/>
  <c r="E47" i="4"/>
  <c r="D47" i="4"/>
  <c r="C53" i="4"/>
  <c r="C52" i="4"/>
  <c r="C51" i="4"/>
  <c r="C50" i="4"/>
  <c r="C49" i="4"/>
  <c r="C48" i="4"/>
  <c r="B21" i="4"/>
  <c r="K29" i="4" s="1"/>
  <c r="B20" i="4"/>
  <c r="K28" i="4" s="1"/>
  <c r="C47" i="4"/>
  <c r="C21" i="4"/>
  <c r="L29" i="4" s="1"/>
  <c r="C20" i="4"/>
  <c r="L28" i="4" s="1"/>
  <c r="G4" i="3"/>
  <c r="N28" i="39" l="1"/>
  <c r="N29" i="39" s="1"/>
  <c r="O27" i="39"/>
  <c r="N45" i="39"/>
  <c r="M46" i="39"/>
  <c r="M47" i="39" s="1"/>
  <c r="L19" i="39"/>
  <c r="L20" i="39" s="1"/>
  <c r="M18" i="39"/>
  <c r="M37" i="39"/>
  <c r="M38" i="39" s="1"/>
  <c r="N36" i="39"/>
  <c r="M55" i="39"/>
  <c r="M56" i="39" s="1"/>
  <c r="N54" i="39"/>
  <c r="N47" i="4"/>
  <c r="O47" i="4" s="1"/>
  <c r="P47" i="4" s="1"/>
  <c r="Q47" i="4" s="1"/>
  <c r="R47" i="4" s="1"/>
  <c r="N48" i="4"/>
  <c r="O48" i="4" s="1"/>
  <c r="P48" i="4" s="1"/>
  <c r="Q48" i="4" s="1"/>
  <c r="R48" i="4" s="1"/>
  <c r="N49" i="4"/>
  <c r="O49" i="4" s="1"/>
  <c r="P49" i="4" s="1"/>
  <c r="Q49" i="4" s="1"/>
  <c r="R49" i="4" s="1"/>
  <c r="N50" i="4"/>
  <c r="O50" i="4" s="1"/>
  <c r="P50" i="4" s="1"/>
  <c r="Q50" i="4" s="1"/>
  <c r="R50" i="4" s="1"/>
  <c r="N51" i="4"/>
  <c r="O51" i="4" s="1"/>
  <c r="P51" i="4" s="1"/>
  <c r="Q51" i="4" s="1"/>
  <c r="R51" i="4" s="1"/>
  <c r="N52" i="4"/>
  <c r="O52" i="4" s="1"/>
  <c r="P52" i="4" s="1"/>
  <c r="Q52" i="4" s="1"/>
  <c r="R52" i="4" s="1"/>
  <c r="N53" i="4"/>
  <c r="O53" i="4" s="1"/>
  <c r="P53" i="4" s="1"/>
  <c r="Q53" i="4" s="1"/>
  <c r="R53" i="4" s="1"/>
  <c r="N37" i="39" l="1"/>
  <c r="N38" i="39" s="1"/>
  <c r="O36" i="39"/>
  <c r="M19" i="39"/>
  <c r="M20" i="39" s="1"/>
  <c r="N18" i="39"/>
  <c r="N55" i="39"/>
  <c r="N56" i="39" s="1"/>
  <c r="O54" i="39"/>
  <c r="O28" i="39"/>
  <c r="P27" i="39"/>
  <c r="O29" i="39"/>
  <c r="N46" i="39"/>
  <c r="N47" i="39" s="1"/>
  <c r="O45" i="39"/>
  <c r="S53" i="4"/>
  <c r="T53" i="4" s="1"/>
  <c r="U53" i="4" s="1"/>
  <c r="V53" i="4" s="1"/>
  <c r="W53" i="4" s="1"/>
  <c r="S52" i="4"/>
  <c r="T52" i="4" s="1"/>
  <c r="U52" i="4" s="1"/>
  <c r="V52" i="4" s="1"/>
  <c r="W52" i="4" s="1"/>
  <c r="S51" i="4"/>
  <c r="T51" i="4" s="1"/>
  <c r="U51" i="4" s="1"/>
  <c r="V51" i="4" s="1"/>
  <c r="W51" i="4" s="1"/>
  <c r="S50" i="4"/>
  <c r="T50" i="4" s="1"/>
  <c r="U50" i="4" s="1"/>
  <c r="V50" i="4" s="1"/>
  <c r="W50" i="4" s="1"/>
  <c r="S49" i="4"/>
  <c r="T49" i="4" s="1"/>
  <c r="U49" i="4" s="1"/>
  <c r="V49" i="4" s="1"/>
  <c r="W49" i="4" s="1"/>
  <c r="S48" i="4"/>
  <c r="T48" i="4" s="1"/>
  <c r="U48" i="4" s="1"/>
  <c r="V48" i="4" s="1"/>
  <c r="W48" i="4" s="1"/>
  <c r="S47" i="4"/>
  <c r="T47" i="4" s="1"/>
  <c r="U47" i="4" s="1"/>
  <c r="V47" i="4" s="1"/>
  <c r="W47" i="4" s="1"/>
  <c r="P54" i="39" l="1"/>
  <c r="O55" i="39"/>
  <c r="O56" i="39" s="1"/>
  <c r="O46" i="39"/>
  <c r="O47" i="39" s="1"/>
  <c r="P45" i="39"/>
  <c r="Q27" i="39"/>
  <c r="P28" i="39"/>
  <c r="P29" i="39" s="1"/>
  <c r="P36" i="39"/>
  <c r="O37" i="39"/>
  <c r="O38" i="39" s="1"/>
  <c r="N19" i="39"/>
  <c r="N20" i="39" s="1"/>
  <c r="O18" i="39"/>
  <c r="X47" i="4"/>
  <c r="Y47" i="4" s="1"/>
  <c r="Z47" i="4" s="1"/>
  <c r="AA47" i="4" s="1"/>
  <c r="AB47" i="4" s="1"/>
  <c r="X48" i="4"/>
  <c r="Y48" i="4" s="1"/>
  <c r="Z48" i="4" s="1"/>
  <c r="AA48" i="4" s="1"/>
  <c r="AB48" i="4" s="1"/>
  <c r="X49" i="4"/>
  <c r="Y49" i="4" s="1"/>
  <c r="Z49" i="4" s="1"/>
  <c r="AA49" i="4" s="1"/>
  <c r="AB49" i="4" s="1"/>
  <c r="X50" i="4"/>
  <c r="Y50" i="4" s="1"/>
  <c r="Z50" i="4" s="1"/>
  <c r="AA50" i="4" s="1"/>
  <c r="AB50" i="4" s="1"/>
  <c r="X51" i="4"/>
  <c r="Y51" i="4" s="1"/>
  <c r="Z51" i="4" s="1"/>
  <c r="AA51" i="4" s="1"/>
  <c r="AB51" i="4" s="1"/>
  <c r="X52" i="4"/>
  <c r="Y52" i="4" s="1"/>
  <c r="Z52" i="4" s="1"/>
  <c r="AA52" i="4" s="1"/>
  <c r="AB52" i="4" s="1"/>
  <c r="X53" i="4"/>
  <c r="Y53" i="4" s="1"/>
  <c r="Z53" i="4" s="1"/>
  <c r="AA53" i="4" s="1"/>
  <c r="AB53" i="4" s="1"/>
  <c r="O19" i="39" l="1"/>
  <c r="O20" i="39" s="1"/>
  <c r="P18" i="39"/>
  <c r="Q36" i="39"/>
  <c r="P37" i="39"/>
  <c r="P38" i="39" s="1"/>
  <c r="Q28" i="39"/>
  <c r="Q29" i="39" s="1"/>
  <c r="R27" i="39"/>
  <c r="Q45" i="39"/>
  <c r="P46" i="39"/>
  <c r="P47" i="39" s="1"/>
  <c r="P55" i="39"/>
  <c r="P56" i="39" s="1"/>
  <c r="Q54" i="39"/>
  <c r="AC53" i="4"/>
  <c r="AD53" i="4" s="1"/>
  <c r="AE53" i="4" s="1"/>
  <c r="AF53" i="4" s="1"/>
  <c r="AG53" i="4" s="1"/>
  <c r="AC52" i="4"/>
  <c r="AD52" i="4" s="1"/>
  <c r="AE52" i="4" s="1"/>
  <c r="AF52" i="4" s="1"/>
  <c r="AG52" i="4" s="1"/>
  <c r="AC51" i="4"/>
  <c r="AD51" i="4" s="1"/>
  <c r="AE51" i="4" s="1"/>
  <c r="AF51" i="4" s="1"/>
  <c r="AG51" i="4" s="1"/>
  <c r="AC50" i="4"/>
  <c r="AD50" i="4" s="1"/>
  <c r="AE50" i="4" s="1"/>
  <c r="AF50" i="4" s="1"/>
  <c r="AG50" i="4" s="1"/>
  <c r="AC49" i="4"/>
  <c r="AD49" i="4" s="1"/>
  <c r="AE49" i="4" s="1"/>
  <c r="AF49" i="4" s="1"/>
  <c r="AG49" i="4" s="1"/>
  <c r="AC48" i="4"/>
  <c r="AD48" i="4" s="1"/>
  <c r="AE48" i="4" s="1"/>
  <c r="AF48" i="4" s="1"/>
  <c r="AG48" i="4" s="1"/>
  <c r="AC47" i="4"/>
  <c r="AD47" i="4" s="1"/>
  <c r="AE47" i="4" s="1"/>
  <c r="AF47" i="4" s="1"/>
  <c r="AG47" i="4" s="1"/>
  <c r="U14" i="1"/>
  <c r="V14" i="1" s="1"/>
  <c r="U13" i="1"/>
  <c r="U25" i="1"/>
  <c r="U24" i="1"/>
  <c r="U23" i="1"/>
  <c r="U22" i="1"/>
  <c r="U21" i="1"/>
  <c r="U20" i="1"/>
  <c r="U19" i="1"/>
  <c r="U18" i="1"/>
  <c r="U17" i="1"/>
  <c r="V37" i="1"/>
  <c r="V4" i="1" s="1"/>
  <c r="U37" i="1"/>
  <c r="U4" i="1" s="1"/>
  <c r="V31" i="1"/>
  <c r="W31" i="1" s="1"/>
  <c r="X31" i="1" s="1"/>
  <c r="Y31" i="1" s="1"/>
  <c r="Z31" i="1" s="1"/>
  <c r="AA31" i="1" s="1"/>
  <c r="AB31" i="1" s="1"/>
  <c r="AC31" i="1" s="1"/>
  <c r="AD31" i="1" s="1"/>
  <c r="AE31" i="1" s="1"/>
  <c r="AF31" i="1" s="1"/>
  <c r="AG31" i="1" s="1"/>
  <c r="AH31" i="1" s="1"/>
  <c r="AI31" i="1" s="1"/>
  <c r="AJ31" i="1" s="1"/>
  <c r="AK31" i="1" s="1"/>
  <c r="AL31" i="1" s="1"/>
  <c r="AM31" i="1" s="1"/>
  <c r="AN31" i="1" s="1"/>
  <c r="AO31" i="1" s="1"/>
  <c r="AP31" i="1" s="1"/>
  <c r="AQ31" i="1" s="1"/>
  <c r="AR31" i="1" s="1"/>
  <c r="AS31" i="1" s="1"/>
  <c r="AT31" i="1" s="1"/>
  <c r="AU31" i="1" s="1"/>
  <c r="AV31" i="1" s="1"/>
  <c r="AW31" i="1" s="1"/>
  <c r="AX31" i="1" s="1"/>
  <c r="AY31" i="1" s="1"/>
  <c r="AZ31" i="1" s="1"/>
  <c r="U11" i="1"/>
  <c r="V13" i="1" l="1"/>
  <c r="Q55" i="39"/>
  <c r="Q56" i="39" s="1"/>
  <c r="R54" i="39"/>
  <c r="P19" i="39"/>
  <c r="P20" i="39" s="1"/>
  <c r="Q18" i="39"/>
  <c r="R45" i="39"/>
  <c r="Q46" i="39"/>
  <c r="Q47" i="39" s="1"/>
  <c r="R28" i="39"/>
  <c r="R29" i="39" s="1"/>
  <c r="S27" i="39"/>
  <c r="Q37" i="39"/>
  <c r="Q38" i="39" s="1"/>
  <c r="R36" i="39"/>
  <c r="AH47" i="4"/>
  <c r="AI47" i="4" s="1"/>
  <c r="AJ47" i="4" s="1"/>
  <c r="AK47" i="4" s="1"/>
  <c r="AL47" i="4" s="1"/>
  <c r="AH48" i="4"/>
  <c r="AI48" i="4" s="1"/>
  <c r="AJ48" i="4" s="1"/>
  <c r="AK48" i="4" s="1"/>
  <c r="AL48" i="4" s="1"/>
  <c r="AH49" i="4"/>
  <c r="AI49" i="4" s="1"/>
  <c r="AJ49" i="4" s="1"/>
  <c r="AK49" i="4" s="1"/>
  <c r="AL49" i="4" s="1"/>
  <c r="AH50" i="4"/>
  <c r="AI50" i="4" s="1"/>
  <c r="AJ50" i="4" s="1"/>
  <c r="AK50" i="4" s="1"/>
  <c r="AL50" i="4" s="1"/>
  <c r="AH51" i="4"/>
  <c r="AI51" i="4" s="1"/>
  <c r="AJ51" i="4" s="1"/>
  <c r="AK51" i="4" s="1"/>
  <c r="AL51" i="4" s="1"/>
  <c r="AH52" i="4"/>
  <c r="AI52" i="4" s="1"/>
  <c r="AJ52" i="4" s="1"/>
  <c r="AK52" i="4" s="1"/>
  <c r="AL52" i="4" s="1"/>
  <c r="AH53" i="4"/>
  <c r="AI53" i="4" s="1"/>
  <c r="AJ53" i="4" s="1"/>
  <c r="AK53" i="4" s="1"/>
  <c r="AL53" i="4" s="1"/>
  <c r="S28" i="39" l="1"/>
  <c r="S29" i="39" s="1"/>
  <c r="T27" i="39"/>
  <c r="R46" i="39"/>
  <c r="R47" i="39" s="1"/>
  <c r="S45" i="39"/>
  <c r="R37" i="39"/>
  <c r="R38" i="39" s="1"/>
  <c r="S36" i="39"/>
  <c r="R55" i="39"/>
  <c r="R56" i="39" s="1"/>
  <c r="S54" i="39"/>
  <c r="Q19" i="39"/>
  <c r="Q20" i="39" s="1"/>
  <c r="R18" i="39"/>
  <c r="AM53" i="4"/>
  <c r="AN53" i="4" s="1"/>
  <c r="AO53" i="4" s="1"/>
  <c r="AP53" i="4" s="1"/>
  <c r="AQ53" i="4" s="1"/>
  <c r="AM52" i="4"/>
  <c r="AN52" i="4" s="1"/>
  <c r="AO52" i="4" s="1"/>
  <c r="AP52" i="4" s="1"/>
  <c r="AQ52" i="4" s="1"/>
  <c r="AM51" i="4"/>
  <c r="AN51" i="4" s="1"/>
  <c r="AO51" i="4" s="1"/>
  <c r="AP51" i="4" s="1"/>
  <c r="AQ51" i="4" s="1"/>
  <c r="AM50" i="4"/>
  <c r="AN50" i="4" s="1"/>
  <c r="AO50" i="4" s="1"/>
  <c r="AP50" i="4" s="1"/>
  <c r="AQ50" i="4" s="1"/>
  <c r="AM49" i="4"/>
  <c r="AN49" i="4" s="1"/>
  <c r="AO49" i="4" s="1"/>
  <c r="AP49" i="4" s="1"/>
  <c r="AQ49" i="4" s="1"/>
  <c r="AM48" i="4"/>
  <c r="AN48" i="4" s="1"/>
  <c r="AO48" i="4" s="1"/>
  <c r="AP48" i="4" s="1"/>
  <c r="AQ48" i="4" s="1"/>
  <c r="AM47" i="4"/>
  <c r="AN47" i="4" s="1"/>
  <c r="AO47" i="4" s="1"/>
  <c r="AP47" i="4" s="1"/>
  <c r="AQ47" i="4" s="1"/>
  <c r="T54" i="39" l="1"/>
  <c r="S55" i="39"/>
  <c r="S56" i="39" s="1"/>
  <c r="R19" i="39"/>
  <c r="R20" i="39" s="1"/>
  <c r="S18" i="39"/>
  <c r="S46" i="39"/>
  <c r="S47" i="39" s="1"/>
  <c r="T45" i="39"/>
  <c r="U27" i="39"/>
  <c r="T28" i="39"/>
  <c r="T29" i="39" s="1"/>
  <c r="T36" i="39"/>
  <c r="S37" i="39"/>
  <c r="S38" i="39" s="1"/>
  <c r="U45" i="39" l="1"/>
  <c r="T46" i="39"/>
  <c r="T47" i="39" s="1"/>
  <c r="U36" i="39"/>
  <c r="T37" i="39"/>
  <c r="T38" i="39" s="1"/>
  <c r="U28" i="39"/>
  <c r="U29" i="39" s="1"/>
  <c r="V27" i="39"/>
  <c r="S19" i="39"/>
  <c r="S20" i="39" s="1"/>
  <c r="T18" i="39"/>
  <c r="T55" i="39"/>
  <c r="T56" i="39" s="1"/>
  <c r="U54" i="39"/>
  <c r="T19" i="39" l="1"/>
  <c r="T20" i="39" s="1"/>
  <c r="U18" i="39"/>
  <c r="U55" i="39"/>
  <c r="U56" i="39" s="1"/>
  <c r="V54" i="39"/>
  <c r="V28" i="39"/>
  <c r="V29" i="39" s="1"/>
  <c r="W27" i="39"/>
  <c r="U37" i="39"/>
  <c r="U38" i="39" s="1"/>
  <c r="V36" i="39"/>
  <c r="V45" i="39"/>
  <c r="U46" i="39"/>
  <c r="U47" i="39" s="1"/>
  <c r="I14" i="3"/>
  <c r="F14" i="3"/>
  <c r="F13" i="3"/>
  <c r="I12" i="3"/>
  <c r="F12" i="3"/>
  <c r="V37" i="39" l="1"/>
  <c r="V38" i="39" s="1"/>
  <c r="W36" i="39"/>
  <c r="W28" i="39"/>
  <c r="W29" i="39" s="1"/>
  <c r="X27" i="39"/>
  <c r="V46" i="39"/>
  <c r="V47" i="39" s="1"/>
  <c r="W45" i="39"/>
  <c r="U19" i="39"/>
  <c r="U20" i="39" s="1"/>
  <c r="V18" i="39"/>
  <c r="V55" i="39"/>
  <c r="V56" i="39" s="1"/>
  <c r="W54" i="39"/>
  <c r="V19" i="39" l="1"/>
  <c r="V20" i="39" s="1"/>
  <c r="W18" i="39"/>
  <c r="X54" i="39"/>
  <c r="W55" i="39"/>
  <c r="W56" i="39" s="1"/>
  <c r="X36" i="39"/>
  <c r="W37" i="39"/>
  <c r="W38" i="39" s="1"/>
  <c r="W46" i="39"/>
  <c r="W47" i="39" s="1"/>
  <c r="X45" i="39"/>
  <c r="Y27" i="39"/>
  <c r="X28" i="39"/>
  <c r="X29" i="39" s="1"/>
  <c r="B26" i="30"/>
  <c r="CE7" i="63" l="1"/>
  <c r="CD7" i="63"/>
  <c r="BZ7" i="63"/>
  <c r="BV7" i="63"/>
  <c r="BR7" i="63"/>
  <c r="BN7" i="63"/>
  <c r="BJ7" i="63"/>
  <c r="BF7" i="63"/>
  <c r="BB7" i="63"/>
  <c r="CB7" i="63"/>
  <c r="BP7" i="63"/>
  <c r="BH7" i="63"/>
  <c r="BW7" i="63"/>
  <c r="BO7" i="63"/>
  <c r="BK7" i="63"/>
  <c r="BC7" i="63"/>
  <c r="CC7" i="63"/>
  <c r="BY7" i="63"/>
  <c r="BU7" i="63"/>
  <c r="BQ7" i="63"/>
  <c r="BM7" i="63"/>
  <c r="BI7" i="63"/>
  <c r="BE7" i="63"/>
  <c r="BX7" i="63"/>
  <c r="BT7" i="63"/>
  <c r="BL7" i="63"/>
  <c r="BD7" i="63"/>
  <c r="CA7" i="63"/>
  <c r="BS7" i="63"/>
  <c r="BG7" i="63"/>
  <c r="J7" i="63"/>
  <c r="Y36" i="39"/>
  <c r="X37" i="39"/>
  <c r="X38" i="39" s="1"/>
  <c r="X55" i="39"/>
  <c r="X56" i="39" s="1"/>
  <c r="Y54" i="39"/>
  <c r="W19" i="39"/>
  <c r="W20" i="39" s="1"/>
  <c r="X18" i="39"/>
  <c r="Y45" i="39"/>
  <c r="X46" i="39"/>
  <c r="X47" i="39" s="1"/>
  <c r="Y28" i="39"/>
  <c r="Y29" i="39" s="1"/>
  <c r="Z27" i="39"/>
  <c r="M70" i="5"/>
  <c r="N70" i="5" s="1"/>
  <c r="L70" i="5"/>
  <c r="M69" i="5"/>
  <c r="N69" i="5" s="1"/>
  <c r="L69" i="5"/>
  <c r="L68" i="5"/>
  <c r="N68" i="5" s="1"/>
  <c r="M65" i="5"/>
  <c r="N65" i="5" s="1"/>
  <c r="L65" i="5"/>
  <c r="M64" i="5"/>
  <c r="L64" i="5"/>
  <c r="N64" i="5" s="1"/>
  <c r="L63" i="5"/>
  <c r="N63" i="5" s="1"/>
  <c r="M60" i="5"/>
  <c r="N60" i="5" s="1"/>
  <c r="L60" i="5"/>
  <c r="M59" i="5"/>
  <c r="N59" i="5" s="1"/>
  <c r="L59" i="5"/>
  <c r="L58" i="5"/>
  <c r="N58" i="5" s="1"/>
  <c r="L55" i="5"/>
  <c r="N55" i="5" s="1"/>
  <c r="L54" i="5"/>
  <c r="N54" i="5" s="1"/>
  <c r="L53" i="5"/>
  <c r="N53" i="5" s="1"/>
  <c r="L52" i="5"/>
  <c r="N52" i="5" s="1"/>
  <c r="L51" i="5"/>
  <c r="N51" i="5" s="1"/>
  <c r="L50" i="5"/>
  <c r="N50" i="5" s="1"/>
  <c r="CA50" i="63" l="1"/>
  <c r="BF50" i="63"/>
  <c r="BJ50" i="63"/>
  <c r="BQ50" i="63"/>
  <c r="BH50" i="63"/>
  <c r="K7" i="63"/>
  <c r="J50" i="63"/>
  <c r="BK50" i="63"/>
  <c r="BX50" i="63"/>
  <c r="BC50" i="63"/>
  <c r="BV50" i="63"/>
  <c r="BD50" i="63"/>
  <c r="BE50" i="63"/>
  <c r="BU50" i="63"/>
  <c r="BP50" i="63"/>
  <c r="BZ50" i="63"/>
  <c r="BG50" i="63"/>
  <c r="BL50" i="63"/>
  <c r="BI50" i="63"/>
  <c r="BY50" i="63"/>
  <c r="BO50" i="63"/>
  <c r="CB50" i="63"/>
  <c r="BN50" i="63"/>
  <c r="CD50" i="63"/>
  <c r="BS50" i="63"/>
  <c r="BT50" i="63"/>
  <c r="BM50" i="63"/>
  <c r="CC50" i="63"/>
  <c r="BW50" i="63"/>
  <c r="BB50" i="63"/>
  <c r="BR50" i="63"/>
  <c r="CE50" i="63"/>
  <c r="Z28" i="39"/>
  <c r="Z29" i="39" s="1"/>
  <c r="AA27" i="39"/>
  <c r="Z45" i="39"/>
  <c r="Y46" i="39"/>
  <c r="Y47" i="39" s="1"/>
  <c r="Y55" i="39"/>
  <c r="Y56" i="39" s="1"/>
  <c r="Z54" i="39"/>
  <c r="Y37" i="39"/>
  <c r="Y38" i="39" s="1"/>
  <c r="Z36" i="39"/>
  <c r="X19" i="39"/>
  <c r="X20" i="39" s="1"/>
  <c r="Y18" i="39"/>
  <c r="Q53" i="5"/>
  <c r="Q50" i="5"/>
  <c r="Q54" i="5"/>
  <c r="Q51" i="5"/>
  <c r="Q55" i="5"/>
  <c r="Q52" i="5"/>
  <c r="L7" i="63" l="1"/>
  <c r="K50" i="63"/>
  <c r="Z55" i="39"/>
  <c r="Z56" i="39" s="1"/>
  <c r="AA54" i="39"/>
  <c r="AA28" i="39"/>
  <c r="AA29" i="39" s="1"/>
  <c r="AB27" i="39"/>
  <c r="Z37" i="39"/>
  <c r="Z38" i="39" s="1"/>
  <c r="AA36" i="39"/>
  <c r="Y19" i="39"/>
  <c r="Z18" i="39"/>
  <c r="Y20" i="39"/>
  <c r="Z46" i="39"/>
  <c r="Z47" i="39" s="1"/>
  <c r="AA45" i="39"/>
  <c r="M7" i="63" l="1"/>
  <c r="L50" i="63"/>
  <c r="AA46" i="39"/>
  <c r="AA47" i="39" s="1"/>
  <c r="AB45" i="39"/>
  <c r="Z20" i="39"/>
  <c r="AA18" i="39"/>
  <c r="Z19" i="39"/>
  <c r="AB54" i="39"/>
  <c r="AA55" i="39"/>
  <c r="AA56" i="39" s="1"/>
  <c r="AB36" i="39"/>
  <c r="AA37" i="39"/>
  <c r="AA38" i="39" s="1"/>
  <c r="AC27" i="39"/>
  <c r="AB28" i="39"/>
  <c r="AB29" i="39" s="1"/>
  <c r="N7" i="63" l="1"/>
  <c r="M50" i="63"/>
  <c r="AC28" i="39"/>
  <c r="AC29" i="39" s="1"/>
  <c r="AD27" i="39"/>
  <c r="AC36" i="39"/>
  <c r="AB37" i="39"/>
  <c r="AB38" i="39" s="1"/>
  <c r="AB55" i="39"/>
  <c r="AB56" i="39" s="1"/>
  <c r="AC54" i="39"/>
  <c r="AC45" i="39"/>
  <c r="AB46" i="39"/>
  <c r="AB47" i="39" s="1"/>
  <c r="AA19" i="39"/>
  <c r="AA20" i="39" s="1"/>
  <c r="AB18" i="39"/>
  <c r="O7" i="63" l="1"/>
  <c r="N50" i="63"/>
  <c r="AB19" i="39"/>
  <c r="AB20" i="39" s="1"/>
  <c r="AC18" i="39"/>
  <c r="AD28" i="39"/>
  <c r="AD29" i="39" s="1"/>
  <c r="AE27" i="39"/>
  <c r="AD45" i="39"/>
  <c r="AC46" i="39"/>
  <c r="AC47" i="39" s="1"/>
  <c r="AC55" i="39"/>
  <c r="AC56" i="39" s="1"/>
  <c r="AD54" i="39"/>
  <c r="AC37" i="39"/>
  <c r="AC38" i="39" s="1"/>
  <c r="AD36" i="39"/>
  <c r="P7" i="63" l="1"/>
  <c r="O50" i="63"/>
  <c r="AD46" i="39"/>
  <c r="AD47" i="39" s="1"/>
  <c r="AE45" i="39"/>
  <c r="AD37" i="39"/>
  <c r="AD38" i="39" s="1"/>
  <c r="AE36" i="39"/>
  <c r="AD55" i="39"/>
  <c r="AD56" i="39" s="1"/>
  <c r="AE54" i="39"/>
  <c r="AC19" i="39"/>
  <c r="AC20" i="39" s="1"/>
  <c r="AD18" i="39"/>
  <c r="AE28" i="39"/>
  <c r="AE29" i="39" s="1"/>
  <c r="AF27" i="39"/>
  <c r="C5" i="30"/>
  <c r="Q7" i="63" l="1"/>
  <c r="P50" i="63"/>
  <c r="AF54" i="39"/>
  <c r="AE55" i="39"/>
  <c r="AE56" i="39" s="1"/>
  <c r="AD19" i="39"/>
  <c r="AD20" i="39" s="1"/>
  <c r="AE18" i="39"/>
  <c r="AE46" i="39"/>
  <c r="AE47" i="39" s="1"/>
  <c r="AF45" i="39"/>
  <c r="AF28" i="39"/>
  <c r="AF29" i="39" s="1"/>
  <c r="AF36" i="39"/>
  <c r="AE37" i="39"/>
  <c r="AE38" i="39" s="1"/>
  <c r="R7" i="63" l="1"/>
  <c r="Q50" i="63"/>
  <c r="AF46" i="39"/>
  <c r="AF47" i="39" s="1"/>
  <c r="AE19" i="39"/>
  <c r="AE20" i="39" s="1"/>
  <c r="AF18" i="39"/>
  <c r="AF37" i="39"/>
  <c r="AF38" i="39" s="1"/>
  <c r="AF55" i="39"/>
  <c r="AF56" i="39" s="1"/>
  <c r="S7" i="63" l="1"/>
  <c r="R50" i="63"/>
  <c r="AF19" i="39"/>
  <c r="AF20" i="39" s="1"/>
  <c r="T7" i="63" l="1"/>
  <c r="S50" i="63"/>
  <c r="AH4" i="1"/>
  <c r="AI4" i="1" s="1"/>
  <c r="AJ4" i="1" s="1"/>
  <c r="AK4" i="1" s="1"/>
  <c r="AL4" i="1" s="1"/>
  <c r="AM4" i="1" s="1"/>
  <c r="AN4" i="1" s="1"/>
  <c r="AO4" i="1" s="1"/>
  <c r="AP4" i="1" s="1"/>
  <c r="AQ4" i="1" s="1"/>
  <c r="AR4" i="1" s="1"/>
  <c r="AS4" i="1" s="1"/>
  <c r="AT4" i="1" s="1"/>
  <c r="AU4" i="1" s="1"/>
  <c r="AV4" i="1" s="1"/>
  <c r="AW4" i="1" s="1"/>
  <c r="AX4" i="1" s="1"/>
  <c r="AY4" i="1" s="1"/>
  <c r="AZ4" i="1" s="1"/>
  <c r="AB4" i="1"/>
  <c r="AC4" i="1" s="1"/>
  <c r="AD4" i="1" s="1"/>
  <c r="AE4" i="1" s="1"/>
  <c r="AF4" i="1" s="1"/>
  <c r="Q4" i="1"/>
  <c r="P4" i="1"/>
  <c r="O4" i="1"/>
  <c r="N4" i="1"/>
  <c r="M4" i="1"/>
  <c r="L4" i="1"/>
  <c r="K4" i="1"/>
  <c r="J4" i="1"/>
  <c r="I4" i="1"/>
  <c r="H4" i="1"/>
  <c r="G4" i="1"/>
  <c r="F4" i="1"/>
  <c r="E4" i="1"/>
  <c r="D4" i="1"/>
  <c r="C4" i="1"/>
  <c r="Q37" i="1"/>
  <c r="P37" i="1"/>
  <c r="O37" i="1"/>
  <c r="N37" i="1"/>
  <c r="M37" i="1"/>
  <c r="L37" i="1"/>
  <c r="K37" i="1"/>
  <c r="J37" i="1"/>
  <c r="I37" i="1"/>
  <c r="H37" i="1"/>
  <c r="G37" i="1"/>
  <c r="F37" i="1"/>
  <c r="E37" i="1"/>
  <c r="D37" i="1"/>
  <c r="C37" i="1"/>
  <c r="T36" i="1"/>
  <c r="T37" i="1" s="1"/>
  <c r="T4" i="1" s="1"/>
  <c r="S36" i="1"/>
  <c r="S37" i="1" s="1"/>
  <c r="S4" i="1" s="1"/>
  <c r="R36" i="1"/>
  <c r="R37" i="1" s="1"/>
  <c r="R4" i="1" s="1"/>
  <c r="Q36" i="1"/>
  <c r="P36" i="1"/>
  <c r="O36" i="1"/>
  <c r="N36" i="1"/>
  <c r="M36" i="1"/>
  <c r="L36" i="1"/>
  <c r="K36" i="1"/>
  <c r="J36" i="1"/>
  <c r="I36" i="1"/>
  <c r="H36" i="1"/>
  <c r="G36" i="1"/>
  <c r="F36" i="1"/>
  <c r="E36" i="1"/>
  <c r="D36" i="1"/>
  <c r="C36" i="1"/>
  <c r="C31" i="1"/>
  <c r="D31" i="1" s="1"/>
  <c r="E31" i="1" s="1"/>
  <c r="F31" i="1" s="1"/>
  <c r="G31" i="1" s="1"/>
  <c r="H31" i="1" s="1"/>
  <c r="I31" i="1" s="1"/>
  <c r="J31" i="1" s="1"/>
  <c r="K31" i="1" s="1"/>
  <c r="L31" i="1" s="1"/>
  <c r="M31" i="1" s="1"/>
  <c r="N31" i="1" s="1"/>
  <c r="O31" i="1" s="1"/>
  <c r="P31" i="1" s="1"/>
  <c r="Q31" i="1" s="1"/>
  <c r="R31" i="1" s="1"/>
  <c r="S31" i="1" s="1"/>
  <c r="T31" i="1" s="1"/>
  <c r="U7" i="63" l="1"/>
  <c r="T50" i="63"/>
  <c r="B44" i="14"/>
  <c r="C49" i="14"/>
  <c r="C48" i="14"/>
  <c r="C47" i="14"/>
  <c r="C46" i="14"/>
  <c r="C45" i="14"/>
  <c r="C44" i="14"/>
  <c r="V7" i="63" l="1"/>
  <c r="U50" i="63"/>
  <c r="C12" i="14"/>
  <c r="A17" i="14" s="1"/>
  <c r="W7" i="63" l="1"/>
  <c r="V50" i="63"/>
  <c r="B59" i="14"/>
  <c r="C58" i="14"/>
  <c r="C57" i="14"/>
  <c r="C56" i="14"/>
  <c r="C4" i="14"/>
  <c r="E29" i="7"/>
  <c r="D54" i="6"/>
  <c r="D53" i="6"/>
  <c r="D52" i="6"/>
  <c r="B39" i="6"/>
  <c r="H17" i="5"/>
  <c r="G17" i="5"/>
  <c r="F17" i="5"/>
  <c r="H16" i="5"/>
  <c r="G16" i="5"/>
  <c r="F16" i="5"/>
  <c r="H15" i="5"/>
  <c r="G15" i="5"/>
  <c r="F15" i="5"/>
  <c r="H14" i="5"/>
  <c r="G14" i="5"/>
  <c r="F14" i="5"/>
  <c r="H13" i="5"/>
  <c r="G13" i="5"/>
  <c r="F13" i="5"/>
  <c r="H12" i="5"/>
  <c r="G12" i="5"/>
  <c r="F12" i="5"/>
  <c r="AG79" i="4"/>
  <c r="AF79" i="4"/>
  <c r="AE79" i="4"/>
  <c r="AD79" i="4"/>
  <c r="AC79" i="4"/>
  <c r="AB79" i="4"/>
  <c r="AA79" i="4"/>
  <c r="Z79" i="4"/>
  <c r="Y79" i="4"/>
  <c r="X79" i="4"/>
  <c r="W79" i="4"/>
  <c r="V79" i="4"/>
  <c r="U79" i="4"/>
  <c r="T79" i="4"/>
  <c r="S79" i="4"/>
  <c r="R79" i="4"/>
  <c r="Q79" i="4"/>
  <c r="P79" i="4"/>
  <c r="O79" i="4"/>
  <c r="N79" i="4"/>
  <c r="M79" i="4"/>
  <c r="L79" i="4"/>
  <c r="K79" i="4"/>
  <c r="J79" i="4"/>
  <c r="I79" i="4"/>
  <c r="H79" i="4"/>
  <c r="C79" i="4"/>
  <c r="I77" i="4"/>
  <c r="H77" i="4"/>
  <c r="C77" i="4"/>
  <c r="H76" i="4"/>
  <c r="C76" i="4"/>
  <c r="J75" i="4"/>
  <c r="K75" i="4" s="1"/>
  <c r="I75" i="4"/>
  <c r="I76" i="4" s="1"/>
  <c r="D61" i="4"/>
  <c r="E58" i="4"/>
  <c r="D58" i="4"/>
  <c r="E57" i="4"/>
  <c r="D57" i="4"/>
  <c r="D46" i="4"/>
  <c r="AC32" i="4"/>
  <c r="C68" i="4"/>
  <c r="D27" i="4"/>
  <c r="D65" i="4" s="1"/>
  <c r="I17" i="4"/>
  <c r="I16" i="4"/>
  <c r="I15" i="4"/>
  <c r="I14" i="4"/>
  <c r="I13" i="4"/>
  <c r="I11" i="4"/>
  <c r="I10" i="4"/>
  <c r="J8" i="4"/>
  <c r="J16" i="4" s="1"/>
  <c r="D17" i="3"/>
  <c r="D58" i="3" s="1"/>
  <c r="I9" i="3"/>
  <c r="F9" i="3"/>
  <c r="F8" i="3"/>
  <c r="I7" i="3"/>
  <c r="F7" i="3"/>
  <c r="B30" i="2"/>
  <c r="C27" i="2"/>
  <c r="C30" i="2" s="1"/>
  <c r="B14" i="2"/>
  <c r="C11" i="2"/>
  <c r="C14" i="2" s="1"/>
  <c r="C19" i="2" s="1"/>
  <c r="T24" i="1"/>
  <c r="S23" i="1"/>
  <c r="T23" i="1" s="1"/>
  <c r="R22" i="1"/>
  <c r="S22" i="1" s="1"/>
  <c r="Q21" i="1"/>
  <c r="R21" i="1" s="1"/>
  <c r="Q20" i="1"/>
  <c r="P20" i="1"/>
  <c r="O19" i="1"/>
  <c r="P19" i="1" s="1"/>
  <c r="N18" i="1"/>
  <c r="O18" i="1" s="1"/>
  <c r="P18" i="1" s="1"/>
  <c r="M17" i="1"/>
  <c r="N17" i="1" s="1"/>
  <c r="O17" i="1" s="1"/>
  <c r="M14" i="1"/>
  <c r="I13" i="1"/>
  <c r="H11" i="1"/>
  <c r="M8" i="1"/>
  <c r="M7" i="1"/>
  <c r="M6" i="1"/>
  <c r="I5" i="1"/>
  <c r="C3" i="1"/>
  <c r="X7" i="63" l="1"/>
  <c r="W50" i="63"/>
  <c r="C24" i="5"/>
  <c r="C66" i="4"/>
  <c r="T22" i="1"/>
  <c r="J11" i="4"/>
  <c r="J13" i="4"/>
  <c r="J15" i="4"/>
  <c r="J17" i="4"/>
  <c r="C63" i="4"/>
  <c r="J10" i="4"/>
  <c r="J14" i="4"/>
  <c r="D67" i="4"/>
  <c r="D68" i="4"/>
  <c r="D66" i="4"/>
  <c r="D64" i="4"/>
  <c r="C64" i="4" s="1"/>
  <c r="L75" i="4"/>
  <c r="K77" i="4"/>
  <c r="K76" i="4"/>
  <c r="C65" i="4"/>
  <c r="C67" i="4"/>
  <c r="J77" i="4"/>
  <c r="J76" i="4"/>
  <c r="C41" i="6"/>
  <c r="A32" i="7"/>
  <c r="D42" i="7"/>
  <c r="B12" i="8"/>
  <c r="D5" i="5"/>
  <c r="E6" i="6"/>
  <c r="B16" i="14"/>
  <c r="A21" i="14"/>
  <c r="Y7" i="63" l="1"/>
  <c r="X50" i="63"/>
  <c r="C16" i="14"/>
  <c r="M75" i="4"/>
  <c r="L77" i="4"/>
  <c r="L76" i="4"/>
  <c r="D63" i="4"/>
  <c r="D62" i="4"/>
  <c r="C62" i="4" s="1"/>
  <c r="Z7" i="63" l="1"/>
  <c r="Y50" i="63"/>
  <c r="M76" i="4"/>
  <c r="M77" i="4"/>
  <c r="N75" i="4"/>
  <c r="AA7" i="63" l="1"/>
  <c r="Z50" i="63"/>
  <c r="N77" i="4"/>
  <c r="N76" i="4"/>
  <c r="O75" i="4"/>
  <c r="AB7" i="63" l="1"/>
  <c r="AA50" i="63"/>
  <c r="P75" i="4"/>
  <c r="O77" i="4"/>
  <c r="O76" i="4"/>
  <c r="AC7" i="63" l="1"/>
  <c r="AB50" i="63"/>
  <c r="Q75" i="4"/>
  <c r="P76" i="4"/>
  <c r="P77" i="4"/>
  <c r="AD7" i="63" l="1"/>
  <c r="AC50" i="63"/>
  <c r="Q76" i="4"/>
  <c r="Q77" i="4"/>
  <c r="R75" i="4"/>
  <c r="AE7" i="63" l="1"/>
  <c r="AD50" i="63"/>
  <c r="R77" i="4"/>
  <c r="R76" i="4"/>
  <c r="S75" i="4"/>
  <c r="AF7" i="63" l="1"/>
  <c r="AE50" i="63"/>
  <c r="T75" i="4"/>
  <c r="S77" i="4"/>
  <c r="S76" i="4"/>
  <c r="AG7" i="63" l="1"/>
  <c r="AF50" i="63"/>
  <c r="U75" i="4"/>
  <c r="T77" i="4"/>
  <c r="T76" i="4"/>
  <c r="AH7" i="63" l="1"/>
  <c r="U76" i="4"/>
  <c r="U77" i="4"/>
  <c r="V75" i="4"/>
  <c r="AI7" i="63" l="1"/>
  <c r="V77" i="4"/>
  <c r="V76" i="4"/>
  <c r="W75" i="4"/>
  <c r="AJ7" i="63" l="1"/>
  <c r="X75" i="4"/>
  <c r="W77" i="4"/>
  <c r="W76" i="4"/>
  <c r="AK7" i="63" l="1"/>
  <c r="Y75" i="4"/>
  <c r="X76" i="4"/>
  <c r="X77" i="4"/>
  <c r="AL7" i="63" l="1"/>
  <c r="Y76" i="4"/>
  <c r="Y77" i="4"/>
  <c r="Z75" i="4"/>
  <c r="AM7" i="63" l="1"/>
  <c r="Z77" i="4"/>
  <c r="Z76" i="4"/>
  <c r="AA75" i="4"/>
  <c r="AN7" i="63" l="1"/>
  <c r="AB75" i="4"/>
  <c r="AA77" i="4"/>
  <c r="AA76" i="4"/>
  <c r="AO7" i="63" l="1"/>
  <c r="AC75" i="4"/>
  <c r="AB77" i="4"/>
  <c r="AB76" i="4"/>
  <c r="AP7" i="63" l="1"/>
  <c r="AC76" i="4"/>
  <c r="AC77" i="4"/>
  <c r="AD75" i="4"/>
  <c r="AQ7" i="63" l="1"/>
  <c r="AD77" i="4"/>
  <c r="AD76" i="4"/>
  <c r="AE75" i="4"/>
  <c r="AR7" i="63" l="1"/>
  <c r="AF75" i="4"/>
  <c r="AE77" i="4"/>
  <c r="AE76" i="4"/>
  <c r="AS7" i="63" l="1"/>
  <c r="AG75" i="4"/>
  <c r="AF77" i="4"/>
  <c r="AF76" i="4"/>
  <c r="AT7" i="63" l="1"/>
  <c r="AG76" i="4"/>
  <c r="AG77" i="4"/>
  <c r="AU7" i="63" l="1"/>
  <c r="C12" i="8"/>
  <c r="E42" i="7"/>
  <c r="F6" i="6"/>
  <c r="E5" i="5"/>
  <c r="D24" i="5"/>
  <c r="E24" i="5" s="1"/>
  <c r="F24" i="5" s="1"/>
  <c r="G24" i="5" s="1"/>
  <c r="H24" i="5" s="1"/>
  <c r="I24" i="5" s="1"/>
  <c r="J24" i="5" s="1"/>
  <c r="K24" i="5" s="1"/>
  <c r="L24" i="5" s="1"/>
  <c r="M24" i="5" s="1"/>
  <c r="N24" i="5" s="1"/>
  <c r="O24" i="5" s="1"/>
  <c r="P24" i="5" s="1"/>
  <c r="Q24" i="5" s="1"/>
  <c r="R24" i="5" s="1"/>
  <c r="S24" i="5" s="1"/>
  <c r="T24" i="5" s="1"/>
  <c r="U24" i="5" s="1"/>
  <c r="V24" i="5" s="1"/>
  <c r="W24" i="5" s="1"/>
  <c r="X24" i="5" s="1"/>
  <c r="Y24" i="5" s="1"/>
  <c r="Z24" i="5" s="1"/>
  <c r="AA24" i="5" s="1"/>
  <c r="AB24" i="5" s="1"/>
  <c r="AC24" i="5" s="1"/>
  <c r="AD24" i="5" s="1"/>
  <c r="AE24" i="5" s="1"/>
  <c r="AF24" i="5" s="1"/>
  <c r="AG24" i="5" s="1"/>
  <c r="AH24" i="5" s="1"/>
  <c r="AI24" i="5" s="1"/>
  <c r="B62" i="14"/>
  <c r="C59" i="14"/>
  <c r="A63" i="14" s="1"/>
  <c r="AV7" i="63" l="1"/>
  <c r="F42" i="7"/>
  <c r="D12" i="8"/>
  <c r="E12" i="8" s="1"/>
  <c r="C62" i="14"/>
  <c r="G6" i="6"/>
  <c r="F5" i="5"/>
  <c r="AW7" i="63" l="1"/>
  <c r="J11" i="39"/>
  <c r="J10" i="39"/>
  <c r="J13" i="39"/>
  <c r="J12" i="39"/>
  <c r="G42" i="7"/>
  <c r="H42" i="7" s="1"/>
  <c r="I42" i="7" s="1"/>
  <c r="H6" i="6"/>
  <c r="G5" i="5"/>
  <c r="F12" i="8"/>
  <c r="AX7" i="63" l="1"/>
  <c r="C23" i="39"/>
  <c r="E32" i="39"/>
  <c r="D41" i="39"/>
  <c r="E50" i="39"/>
  <c r="C32" i="39"/>
  <c r="C50" i="39"/>
  <c r="C59" i="39"/>
  <c r="D59" i="39"/>
  <c r="D23" i="39"/>
  <c r="F32" i="39"/>
  <c r="E41" i="39"/>
  <c r="C41" i="39"/>
  <c r="E59" i="39"/>
  <c r="D50" i="39"/>
  <c r="D32" i="39"/>
  <c r="F50" i="39"/>
  <c r="G32" i="39"/>
  <c r="F59" i="39"/>
  <c r="E23" i="39"/>
  <c r="F41" i="39"/>
  <c r="G41" i="39"/>
  <c r="H32" i="39"/>
  <c r="G59" i="39"/>
  <c r="G50" i="39"/>
  <c r="F23" i="39"/>
  <c r="H41" i="39"/>
  <c r="I32" i="39"/>
  <c r="H59" i="39"/>
  <c r="H50" i="39"/>
  <c r="G23" i="39"/>
  <c r="I41" i="39"/>
  <c r="I50" i="39"/>
  <c r="H23" i="39"/>
  <c r="J32" i="39"/>
  <c r="I59" i="39"/>
  <c r="J41" i="39"/>
  <c r="J50" i="39"/>
  <c r="K32" i="39"/>
  <c r="J59" i="39"/>
  <c r="I23" i="39"/>
  <c r="L32" i="39"/>
  <c r="J23" i="39"/>
  <c r="K59" i="39"/>
  <c r="K50" i="39"/>
  <c r="K41" i="39"/>
  <c r="L59" i="39"/>
  <c r="K23" i="39"/>
  <c r="L50" i="39"/>
  <c r="M32" i="39"/>
  <c r="L41" i="39"/>
  <c r="M41" i="39"/>
  <c r="M59" i="39"/>
  <c r="N32" i="39"/>
  <c r="M50" i="39"/>
  <c r="L23" i="39"/>
  <c r="N50" i="39"/>
  <c r="O32" i="39"/>
  <c r="N59" i="39"/>
  <c r="M23" i="39"/>
  <c r="N41" i="39"/>
  <c r="N23" i="39"/>
  <c r="O59" i="39"/>
  <c r="P32" i="39"/>
  <c r="O50" i="39"/>
  <c r="O41" i="39"/>
  <c r="P50" i="39"/>
  <c r="P41" i="39"/>
  <c r="P59" i="39"/>
  <c r="Q32" i="39"/>
  <c r="O23" i="39"/>
  <c r="Q41" i="39"/>
  <c r="R32" i="39"/>
  <c r="Q59" i="39"/>
  <c r="P23" i="39"/>
  <c r="Q50" i="39"/>
  <c r="R50" i="39"/>
  <c r="S32" i="39"/>
  <c r="R59" i="39"/>
  <c r="Q23" i="39"/>
  <c r="R41" i="39"/>
  <c r="R23" i="39"/>
  <c r="S59" i="39"/>
  <c r="S50" i="39"/>
  <c r="T32" i="39"/>
  <c r="S41" i="39"/>
  <c r="T50" i="39"/>
  <c r="S23" i="39"/>
  <c r="T59" i="39"/>
  <c r="U32" i="39"/>
  <c r="T41" i="39"/>
  <c r="U41" i="39"/>
  <c r="U50" i="39"/>
  <c r="U59" i="39"/>
  <c r="V32" i="39"/>
  <c r="T23" i="39"/>
  <c r="V41" i="39"/>
  <c r="U23" i="39"/>
  <c r="V59" i="39"/>
  <c r="W32" i="39"/>
  <c r="V50" i="39"/>
  <c r="W59" i="39"/>
  <c r="X32" i="39"/>
  <c r="W50" i="39"/>
  <c r="V23" i="39"/>
  <c r="W41" i="39"/>
  <c r="X50" i="39"/>
  <c r="X41" i="39"/>
  <c r="W23" i="39"/>
  <c r="X59" i="39"/>
  <c r="Y32" i="39"/>
  <c r="Y41" i="39"/>
  <c r="Y50" i="39"/>
  <c r="Y59" i="39"/>
  <c r="Z32" i="39"/>
  <c r="X23" i="39"/>
  <c r="Y23" i="39"/>
  <c r="AA32" i="39"/>
  <c r="Z59" i="39"/>
  <c r="Z50" i="39"/>
  <c r="Z41" i="39"/>
  <c r="AA59" i="39"/>
  <c r="AB32" i="39"/>
  <c r="AA50" i="39"/>
  <c r="AA41" i="39"/>
  <c r="Z23" i="39"/>
  <c r="AB50" i="39"/>
  <c r="AB41" i="39"/>
  <c r="AA23" i="39"/>
  <c r="AB59" i="39"/>
  <c r="AC32" i="39"/>
  <c r="AC41" i="39"/>
  <c r="AB23" i="39"/>
  <c r="AD32" i="39"/>
  <c r="AC50" i="39"/>
  <c r="AC59" i="39"/>
  <c r="AD59" i="39"/>
  <c r="AE32" i="39"/>
  <c r="AD41" i="39"/>
  <c r="AD50" i="39"/>
  <c r="AC23" i="39"/>
  <c r="AF32" i="39"/>
  <c r="AE59" i="39"/>
  <c r="AD23" i="39"/>
  <c r="AE50" i="39"/>
  <c r="AE41" i="39"/>
  <c r="AE23" i="39"/>
  <c r="AF50" i="39"/>
  <c r="AF41" i="39"/>
  <c r="AF59" i="39"/>
  <c r="AF23" i="39"/>
  <c r="C51" i="39"/>
  <c r="C33" i="39"/>
  <c r="C60" i="39"/>
  <c r="E33" i="39"/>
  <c r="D42" i="39"/>
  <c r="E51" i="39"/>
  <c r="C24" i="39"/>
  <c r="C42" i="39"/>
  <c r="F33" i="39"/>
  <c r="E60" i="39"/>
  <c r="D51" i="39"/>
  <c r="D33" i="39"/>
  <c r="D60" i="39"/>
  <c r="E42" i="39"/>
  <c r="D24" i="39"/>
  <c r="E24" i="39"/>
  <c r="F42" i="39"/>
  <c r="F51" i="39"/>
  <c r="G33" i="39"/>
  <c r="F60" i="39"/>
  <c r="F24" i="39"/>
  <c r="H33" i="39"/>
  <c r="G60" i="39"/>
  <c r="G51" i="39"/>
  <c r="G42" i="39"/>
  <c r="I33" i="39"/>
  <c r="H60" i="39"/>
  <c r="H51" i="39"/>
  <c r="G24" i="39"/>
  <c r="H42" i="39"/>
  <c r="I51" i="39"/>
  <c r="J33" i="39"/>
  <c r="I60" i="39"/>
  <c r="I42" i="39"/>
  <c r="H24" i="39"/>
  <c r="I24" i="39"/>
  <c r="J51" i="39"/>
  <c r="J60" i="39"/>
  <c r="J42" i="39"/>
  <c r="K33" i="39"/>
  <c r="L33" i="39"/>
  <c r="J24" i="39"/>
  <c r="K60" i="39"/>
  <c r="K42" i="39"/>
  <c r="K51" i="39"/>
  <c r="M33" i="39"/>
  <c r="L42" i="39"/>
  <c r="L60" i="39"/>
  <c r="K24" i="39"/>
  <c r="L51" i="39"/>
  <c r="M51" i="39"/>
  <c r="L24" i="39"/>
  <c r="M42" i="39"/>
  <c r="M60" i="39"/>
  <c r="N33" i="39"/>
  <c r="M24" i="39"/>
  <c r="N42" i="39"/>
  <c r="O33" i="39"/>
  <c r="N60" i="39"/>
  <c r="N51" i="39"/>
  <c r="N24" i="39"/>
  <c r="O60" i="39"/>
  <c r="P33" i="39"/>
  <c r="O51" i="39"/>
  <c r="O42" i="39"/>
  <c r="P60" i="39"/>
  <c r="Q33" i="39"/>
  <c r="O24" i="39"/>
  <c r="P51" i="39"/>
  <c r="P42" i="39"/>
  <c r="P24" i="39"/>
  <c r="Q51" i="39"/>
  <c r="Q42" i="39"/>
  <c r="R33" i="39"/>
  <c r="Q60" i="39"/>
  <c r="Q24" i="39"/>
  <c r="R42" i="39"/>
  <c r="R51" i="39"/>
  <c r="R60" i="39"/>
  <c r="S33" i="39"/>
  <c r="S60" i="39"/>
  <c r="S42" i="39"/>
  <c r="S51" i="39"/>
  <c r="R24" i="39"/>
  <c r="T33" i="39"/>
  <c r="T60" i="39"/>
  <c r="U33" i="39"/>
  <c r="S24" i="39"/>
  <c r="T51" i="39"/>
  <c r="T42" i="39"/>
  <c r="U51" i="39"/>
  <c r="U42" i="39"/>
  <c r="T24" i="39"/>
  <c r="U60" i="39"/>
  <c r="V33" i="39"/>
  <c r="V42" i="39"/>
  <c r="U24" i="39"/>
  <c r="W33" i="39"/>
  <c r="V60" i="39"/>
  <c r="V51" i="39"/>
  <c r="V24" i="39"/>
  <c r="W60" i="39"/>
  <c r="X33" i="39"/>
  <c r="W51" i="39"/>
  <c r="W42" i="39"/>
  <c r="X60" i="39"/>
  <c r="Y33" i="39"/>
  <c r="X51" i="39"/>
  <c r="X42" i="39"/>
  <c r="W24" i="39"/>
  <c r="Y42" i="39"/>
  <c r="X24" i="39"/>
  <c r="Y51" i="39"/>
  <c r="Y60" i="39"/>
  <c r="Z33" i="39"/>
  <c r="Z42" i="39"/>
  <c r="Y24" i="39"/>
  <c r="Z60" i="39"/>
  <c r="AA33" i="39"/>
  <c r="Z51" i="39"/>
  <c r="AA60" i="39"/>
  <c r="AB33" i="39"/>
  <c r="AA51" i="39"/>
  <c r="AA42" i="39"/>
  <c r="Z24" i="39"/>
  <c r="AA24" i="39"/>
  <c r="AB60" i="39"/>
  <c r="AC33" i="39"/>
  <c r="AB51" i="39"/>
  <c r="AB42" i="39"/>
  <c r="AD33" i="39"/>
  <c r="AB24" i="39"/>
  <c r="AC60" i="39"/>
  <c r="AC51" i="39"/>
  <c r="AC42" i="39"/>
  <c r="AD42" i="39"/>
  <c r="AC24" i="39"/>
  <c r="AD60" i="39"/>
  <c r="AE33" i="39"/>
  <c r="AD51" i="39"/>
  <c r="AD24" i="39"/>
  <c r="AF33" i="39"/>
  <c r="AE60" i="39"/>
  <c r="AE51" i="39"/>
  <c r="AE42" i="39"/>
  <c r="AF60" i="39"/>
  <c r="AF51" i="39"/>
  <c r="AE24" i="39"/>
  <c r="AF42" i="39"/>
  <c r="AF24" i="39"/>
  <c r="C39" i="39"/>
  <c r="F30" i="39"/>
  <c r="C48" i="39"/>
  <c r="C57" i="39"/>
  <c r="E30" i="39"/>
  <c r="E48" i="39"/>
  <c r="C30" i="39"/>
  <c r="C21" i="39"/>
  <c r="E39" i="39"/>
  <c r="E57" i="39"/>
  <c r="D21" i="39"/>
  <c r="D30" i="39"/>
  <c r="D39" i="39"/>
  <c r="D57" i="39"/>
  <c r="D48" i="39"/>
  <c r="E21" i="39"/>
  <c r="G30" i="39"/>
  <c r="F57" i="39"/>
  <c r="F48" i="39"/>
  <c r="F39" i="39"/>
  <c r="G48" i="39"/>
  <c r="G39" i="39"/>
  <c r="H30" i="39"/>
  <c r="G57" i="39"/>
  <c r="F21" i="39"/>
  <c r="G21" i="39"/>
  <c r="I30" i="39"/>
  <c r="H57" i="39"/>
  <c r="H48" i="39"/>
  <c r="H39" i="39"/>
  <c r="H21" i="39"/>
  <c r="J30" i="39"/>
  <c r="I57" i="39"/>
  <c r="I39" i="39"/>
  <c r="I48" i="39"/>
  <c r="K30" i="39"/>
  <c r="J48" i="39"/>
  <c r="I21" i="39"/>
  <c r="J57" i="39"/>
  <c r="J39" i="39"/>
  <c r="L30" i="39"/>
  <c r="J21" i="39"/>
  <c r="K57" i="39"/>
  <c r="K48" i="39"/>
  <c r="K39" i="39"/>
  <c r="L39" i="39"/>
  <c r="L48" i="39"/>
  <c r="M30" i="39"/>
  <c r="L57" i="39"/>
  <c r="K21" i="39"/>
  <c r="M57" i="39"/>
  <c r="N30" i="39"/>
  <c r="L21" i="39"/>
  <c r="M48" i="39"/>
  <c r="M39" i="39"/>
  <c r="N39" i="39"/>
  <c r="N48" i="39"/>
  <c r="M21" i="39"/>
  <c r="O30" i="39"/>
  <c r="N57" i="39"/>
  <c r="O39" i="39"/>
  <c r="N21" i="39"/>
  <c r="O57" i="39"/>
  <c r="P30" i="39"/>
  <c r="O48" i="39"/>
  <c r="P57" i="39"/>
  <c r="Q30" i="39"/>
  <c r="O21" i="39"/>
  <c r="P39" i="39"/>
  <c r="P48" i="39"/>
  <c r="R30" i="39"/>
  <c r="Q57" i="39"/>
  <c r="P21" i="39"/>
  <c r="Q48" i="39"/>
  <c r="Q39" i="39"/>
  <c r="R39" i="39"/>
  <c r="S30" i="39"/>
  <c r="R48" i="39"/>
  <c r="Q21" i="39"/>
  <c r="R57" i="39"/>
  <c r="S39" i="39"/>
  <c r="T30" i="39"/>
  <c r="R21" i="39"/>
  <c r="S57" i="39"/>
  <c r="S48" i="39"/>
  <c r="S21" i="39"/>
  <c r="T39" i="39"/>
  <c r="T57" i="39"/>
  <c r="U30" i="39"/>
  <c r="T48" i="39"/>
  <c r="U57" i="39"/>
  <c r="T21" i="39"/>
  <c r="V30" i="39"/>
  <c r="U39" i="39"/>
  <c r="U48" i="39"/>
  <c r="V48" i="39"/>
  <c r="V39" i="39"/>
  <c r="V57" i="39"/>
  <c r="W30" i="39"/>
  <c r="U21" i="39"/>
  <c r="W39" i="39"/>
  <c r="W57" i="39"/>
  <c r="X30" i="39"/>
  <c r="W48" i="39"/>
  <c r="V21" i="39"/>
  <c r="W21" i="39"/>
  <c r="Y30" i="39"/>
  <c r="X48" i="39"/>
  <c r="X39" i="39"/>
  <c r="X57" i="39"/>
  <c r="Y57" i="39"/>
  <c r="X21" i="39"/>
  <c r="Z30" i="39"/>
  <c r="Y48" i="39"/>
  <c r="Y39" i="39"/>
  <c r="Z48" i="39"/>
  <c r="Z39" i="39"/>
  <c r="AA30" i="39"/>
  <c r="Z57" i="39"/>
  <c r="Y21" i="39"/>
  <c r="AA39" i="39"/>
  <c r="Z21" i="39"/>
  <c r="AA57" i="39"/>
  <c r="AA48" i="39"/>
  <c r="AB30" i="39"/>
  <c r="AA21" i="39"/>
  <c r="AB57" i="39"/>
  <c r="AC30" i="39"/>
  <c r="AB48" i="39"/>
  <c r="AB39" i="39"/>
  <c r="AC39" i="39"/>
  <c r="AC48" i="39"/>
  <c r="AD30" i="39"/>
  <c r="AC57" i="39"/>
  <c r="AB21" i="39"/>
  <c r="AD48" i="39"/>
  <c r="AD39" i="39"/>
  <c r="AD57" i="39"/>
  <c r="AE30" i="39"/>
  <c r="AC21" i="39"/>
  <c r="AE39" i="39"/>
  <c r="AF30" i="39"/>
  <c r="AE48" i="39"/>
  <c r="AD21" i="39"/>
  <c r="AE57" i="39"/>
  <c r="AF57" i="39"/>
  <c r="AF48" i="39"/>
  <c r="AE21" i="39"/>
  <c r="AF39" i="39"/>
  <c r="AF21" i="39"/>
  <c r="C58" i="39"/>
  <c r="E49" i="39"/>
  <c r="C31" i="39"/>
  <c r="F31" i="39"/>
  <c r="C49" i="39"/>
  <c r="C22" i="39"/>
  <c r="E31" i="39"/>
  <c r="D40" i="39"/>
  <c r="C40" i="39"/>
  <c r="D49" i="39"/>
  <c r="E58" i="39"/>
  <c r="D31" i="39"/>
  <c r="E40" i="39"/>
  <c r="D58" i="39"/>
  <c r="D22" i="39"/>
  <c r="F40" i="39"/>
  <c r="G31" i="39"/>
  <c r="F58" i="39"/>
  <c r="E22" i="39"/>
  <c r="F49" i="39"/>
  <c r="H31" i="39"/>
  <c r="G58" i="39"/>
  <c r="F22" i="39"/>
  <c r="G49" i="39"/>
  <c r="G40" i="39"/>
  <c r="H40" i="39"/>
  <c r="G22" i="39"/>
  <c r="H49" i="39"/>
  <c r="H58" i="39"/>
  <c r="I31" i="39"/>
  <c r="H22" i="39"/>
  <c r="I49" i="39"/>
  <c r="I40" i="39"/>
  <c r="I58" i="39"/>
  <c r="J31" i="39"/>
  <c r="J49" i="39"/>
  <c r="K31" i="39"/>
  <c r="J58" i="39"/>
  <c r="I22" i="39"/>
  <c r="J40" i="39"/>
  <c r="K49" i="39"/>
  <c r="K40" i="39"/>
  <c r="L31" i="39"/>
  <c r="J22" i="39"/>
  <c r="K58" i="39"/>
  <c r="L49" i="39"/>
  <c r="L58" i="39"/>
  <c r="K22" i="39"/>
  <c r="M31" i="39"/>
  <c r="L40" i="39"/>
  <c r="M49" i="39"/>
  <c r="M58" i="39"/>
  <c r="N31" i="39"/>
  <c r="M40" i="39"/>
  <c r="L22" i="39"/>
  <c r="N49" i="39"/>
  <c r="O31" i="39"/>
  <c r="N58" i="39"/>
  <c r="M22" i="39"/>
  <c r="N40" i="39"/>
  <c r="O49" i="39"/>
  <c r="O40" i="39"/>
  <c r="N22" i="39"/>
  <c r="O58" i="39"/>
  <c r="P31" i="39"/>
  <c r="P40" i="39"/>
  <c r="P49" i="39"/>
  <c r="P58" i="39"/>
  <c r="Q31" i="39"/>
  <c r="O22" i="39"/>
  <c r="R31" i="39"/>
  <c r="Q49" i="39"/>
  <c r="Q58" i="39"/>
  <c r="P22" i="39"/>
  <c r="Q40" i="39"/>
  <c r="S31" i="39"/>
  <c r="R58" i="39"/>
  <c r="Q22" i="39"/>
  <c r="R40" i="39"/>
  <c r="R49" i="39"/>
  <c r="S49" i="39"/>
  <c r="S40" i="39"/>
  <c r="T31" i="39"/>
  <c r="R22" i="39"/>
  <c r="S58" i="39"/>
  <c r="S22" i="39"/>
  <c r="T58" i="39"/>
  <c r="U31" i="39"/>
  <c r="T40" i="39"/>
  <c r="T49" i="39"/>
  <c r="U49" i="39"/>
  <c r="U58" i="39"/>
  <c r="V31" i="39"/>
  <c r="U40" i="39"/>
  <c r="T22" i="39"/>
  <c r="V58" i="39"/>
  <c r="W31" i="39"/>
  <c r="V49" i="39"/>
  <c r="U22" i="39"/>
  <c r="V40" i="39"/>
  <c r="W49" i="39"/>
  <c r="W40" i="39"/>
  <c r="W58" i="39"/>
  <c r="X31" i="39"/>
  <c r="V22" i="39"/>
  <c r="X40" i="39"/>
  <c r="W22" i="39"/>
  <c r="X58" i="39"/>
  <c r="X49" i="39"/>
  <c r="Y31" i="39"/>
  <c r="Y58" i="39"/>
  <c r="X22" i="39"/>
  <c r="Z31" i="39"/>
  <c r="Y49" i="39"/>
  <c r="Y40" i="39"/>
  <c r="AA31" i="39"/>
  <c r="Z58" i="39"/>
  <c r="Z49" i="39"/>
  <c r="Y22" i="39"/>
  <c r="Z40" i="39"/>
  <c r="AA49" i="39"/>
  <c r="AA40" i="39"/>
  <c r="Z22" i="39"/>
  <c r="AA58" i="39"/>
  <c r="AB31" i="39"/>
  <c r="AB40" i="39"/>
  <c r="AC31" i="39"/>
  <c r="AA22" i="39"/>
  <c r="AB58" i="39"/>
  <c r="AB49" i="39"/>
  <c r="AC58" i="39"/>
  <c r="AD31" i="39"/>
  <c r="AC49" i="39"/>
  <c r="AC40" i="39"/>
  <c r="AB22" i="39"/>
  <c r="AE31" i="39"/>
  <c r="AC22" i="39"/>
  <c r="AD49" i="39"/>
  <c r="AD40" i="39"/>
  <c r="AD58" i="39"/>
  <c r="AE49" i="39"/>
  <c r="AE40" i="39"/>
  <c r="AF31" i="39"/>
  <c r="AD22" i="39"/>
  <c r="AE58" i="39"/>
  <c r="AF40" i="39"/>
  <c r="AE22" i="39"/>
  <c r="AF49" i="39"/>
  <c r="AF58" i="39"/>
  <c r="AF22" i="39"/>
  <c r="G12" i="8"/>
  <c r="I6" i="6"/>
  <c r="H5" i="5"/>
  <c r="J42" i="7"/>
  <c r="AY7" i="63" l="1"/>
  <c r="B50" i="39"/>
  <c r="E66" i="39" s="1"/>
  <c r="B21" i="39"/>
  <c r="B64" i="39" s="1"/>
  <c r="B23" i="39"/>
  <c r="B66" i="39" s="1"/>
  <c r="B39" i="39"/>
  <c r="D64" i="39" s="1"/>
  <c r="B51" i="39"/>
  <c r="E67" i="39" s="1"/>
  <c r="B59" i="39"/>
  <c r="F66" i="39" s="1"/>
  <c r="B42" i="39"/>
  <c r="D67" i="39" s="1"/>
  <c r="B57" i="39"/>
  <c r="F64" i="39" s="1"/>
  <c r="B30" i="39"/>
  <c r="C64" i="39" s="1"/>
  <c r="B49" i="39"/>
  <c r="E65" i="39" s="1"/>
  <c r="B32" i="39"/>
  <c r="C66" i="39" s="1"/>
  <c r="B22" i="39"/>
  <c r="B65" i="39" s="1"/>
  <c r="B40" i="39"/>
  <c r="D65" i="39" s="1"/>
  <c r="B24" i="39"/>
  <c r="B67" i="39" s="1"/>
  <c r="B60" i="39"/>
  <c r="F67" i="39" s="1"/>
  <c r="B33" i="39"/>
  <c r="C67" i="39" s="1"/>
  <c r="B41" i="39"/>
  <c r="D66" i="39" s="1"/>
  <c r="B58" i="39"/>
  <c r="F65" i="39" s="1"/>
  <c r="B48" i="39"/>
  <c r="E64" i="39" s="1"/>
  <c r="B31" i="39"/>
  <c r="C65" i="39" s="1"/>
  <c r="K42" i="7"/>
  <c r="I5" i="5"/>
  <c r="J6" i="6"/>
  <c r="H12" i="8"/>
  <c r="AZ7" i="63" l="1"/>
  <c r="I12" i="8"/>
  <c r="K6" i="6"/>
  <c r="J5" i="5"/>
  <c r="L42" i="7"/>
  <c r="BA7" i="63" l="1"/>
  <c r="M42" i="7"/>
  <c r="L6" i="6"/>
  <c r="K5" i="5"/>
  <c r="J12" i="8"/>
  <c r="BA50" i="63" l="1"/>
  <c r="M6" i="6"/>
  <c r="K12" i="8"/>
  <c r="L5" i="5"/>
  <c r="N42" i="7"/>
  <c r="O42" i="7" l="1"/>
  <c r="P42" i="7" s="1"/>
  <c r="Q42" i="7" s="1"/>
  <c r="R42" i="7" s="1"/>
  <c r="S42" i="7" s="1"/>
  <c r="T42" i="7" s="1"/>
  <c r="U42" i="7" s="1"/>
  <c r="V42" i="7" s="1"/>
  <c r="W42" i="7" s="1"/>
  <c r="X42" i="7" s="1"/>
  <c r="Y42" i="7" s="1"/>
  <c r="Z42" i="7" s="1"/>
  <c r="AA42" i="7" s="1"/>
  <c r="AB42" i="7" s="1"/>
  <c r="AC42" i="7" s="1"/>
  <c r="AD42" i="7" s="1"/>
  <c r="AE42" i="7" s="1"/>
  <c r="AF42" i="7" s="1"/>
  <c r="AG42" i="7" s="1"/>
  <c r="AH42" i="7" s="1"/>
  <c r="AI42" i="7" s="1"/>
  <c r="AJ42" i="7" s="1"/>
  <c r="M5" i="5"/>
  <c r="L12" i="8"/>
  <c r="N6" i="6"/>
  <c r="O6" i="6" l="1"/>
  <c r="M12" i="8"/>
  <c r="N5" i="5"/>
  <c r="O5" i="5" l="1"/>
  <c r="P5" i="5" s="1"/>
  <c r="Q5" i="5" s="1"/>
  <c r="R5" i="5" s="1"/>
  <c r="S5" i="5" s="1"/>
  <c r="T5" i="5" s="1"/>
  <c r="U5" i="5" s="1"/>
  <c r="V5" i="5" s="1"/>
  <c r="W5" i="5" s="1"/>
  <c r="X5" i="5" s="1"/>
  <c r="Y5" i="5" s="1"/>
  <c r="Z5" i="5" s="1"/>
  <c r="AA5" i="5" s="1"/>
  <c r="AB5" i="5" s="1"/>
  <c r="AC5" i="5" s="1"/>
  <c r="AD5" i="5" s="1"/>
  <c r="AE5" i="5" s="1"/>
  <c r="AF5" i="5" s="1"/>
  <c r="AG5" i="5" s="1"/>
  <c r="AH5" i="5" s="1"/>
  <c r="AI5" i="5" s="1"/>
  <c r="N12" i="8"/>
  <c r="O12" i="8" s="1"/>
  <c r="P12" i="8" s="1"/>
  <c r="Q12" i="8" s="1"/>
  <c r="R12" i="8" s="1"/>
  <c r="S12" i="8" s="1"/>
  <c r="T12" i="8" s="1"/>
  <c r="U12" i="8" s="1"/>
  <c r="V12" i="8" s="1"/>
  <c r="W12" i="8" s="1"/>
  <c r="X12" i="8" s="1"/>
  <c r="Y12" i="8" s="1"/>
  <c r="Z12" i="8" s="1"/>
  <c r="AA12" i="8" s="1"/>
  <c r="AB12" i="8" s="1"/>
  <c r="AC12" i="8" s="1"/>
  <c r="AD12" i="8" s="1"/>
  <c r="AE12" i="8" s="1"/>
  <c r="AF12" i="8" s="1"/>
  <c r="AG12" i="8" s="1"/>
  <c r="AH12" i="8" s="1"/>
  <c r="P6" i="6"/>
  <c r="Q6" i="6" s="1"/>
  <c r="R6" i="6" s="1"/>
  <c r="S6" i="6" s="1"/>
  <c r="T6" i="6" s="1"/>
  <c r="U6" i="6" s="1"/>
  <c r="V6" i="6" s="1"/>
  <c r="W6" i="6" s="1"/>
  <c r="X6" i="6" s="1"/>
  <c r="Y6" i="6" s="1"/>
  <c r="Z6" i="6" s="1"/>
  <c r="AA6" i="6" s="1"/>
  <c r="AB6" i="6" s="1"/>
  <c r="AC6" i="6" s="1"/>
  <c r="AD6" i="6" s="1"/>
  <c r="AE6" i="6" s="1"/>
  <c r="AF6" i="6" s="1"/>
  <c r="AG6" i="6" s="1"/>
  <c r="AH6" i="6" s="1"/>
  <c r="AI6" i="6" s="1"/>
  <c r="AJ6" i="6" s="1"/>
  <c r="D3" i="1" l="1"/>
  <c r="E3" i="1"/>
  <c r="F3" i="1" s="1"/>
  <c r="G3" i="1"/>
  <c r="H3" i="1" s="1"/>
  <c r="I3" i="1" s="1"/>
  <c r="J3" i="1" s="1"/>
  <c r="K3" i="1"/>
  <c r="L3" i="1" s="1"/>
  <c r="J5" i="1"/>
  <c r="K5" i="1" s="1"/>
  <c r="L5" i="1" s="1"/>
  <c r="M5" i="1" s="1"/>
  <c r="N5" i="1" s="1"/>
  <c r="O5" i="1" s="1"/>
  <c r="P5" i="1" s="1"/>
  <c r="Q5" i="1" s="1"/>
  <c r="R5" i="1" s="1"/>
  <c r="S5" i="1" s="1"/>
  <c r="T5" i="1" s="1"/>
  <c r="U5" i="1" s="1"/>
  <c r="V5" i="1" s="1"/>
  <c r="N6" i="1"/>
  <c r="O6" i="1"/>
  <c r="P6" i="1" s="1"/>
  <c r="Q6" i="1" s="1"/>
  <c r="R6" i="1" s="1"/>
  <c r="S6" i="1" s="1"/>
  <c r="T6" i="1" s="1"/>
  <c r="U6" i="1" s="1"/>
  <c r="V6" i="1" s="1"/>
  <c r="N7" i="1"/>
  <c r="O7" i="1" s="1"/>
  <c r="P7" i="1" s="1"/>
  <c r="Q7" i="1" s="1"/>
  <c r="R7" i="1" s="1"/>
  <c r="S7" i="1" s="1"/>
  <c r="T7" i="1" s="1"/>
  <c r="U7" i="1" s="1"/>
  <c r="N8" i="1"/>
  <c r="O8" i="1"/>
  <c r="P8" i="1" s="1"/>
  <c r="Q8" i="1" s="1"/>
  <c r="R8" i="1" s="1"/>
  <c r="S8" i="1" s="1"/>
  <c r="T8" i="1" s="1"/>
  <c r="U8" i="1" s="1"/>
  <c r="I11" i="1"/>
  <c r="J11" i="1" s="1"/>
  <c r="K11" i="1"/>
  <c r="L11" i="1" s="1"/>
  <c r="J13" i="1"/>
  <c r="K13" i="1" s="1"/>
  <c r="L13" i="1"/>
  <c r="M13" i="1" s="1"/>
  <c r="N13" i="1" s="1"/>
  <c r="O13" i="1" s="1"/>
  <c r="P13" i="1" s="1"/>
  <c r="Q13" i="1" s="1"/>
  <c r="R13" i="1" s="1"/>
  <c r="S13" i="1" s="1"/>
  <c r="T13" i="1" s="1"/>
  <c r="N14" i="1"/>
  <c r="O14" i="1"/>
  <c r="P14" i="1" s="1"/>
  <c r="Q14" i="1" s="1"/>
  <c r="R14" i="1" s="1"/>
  <c r="S14" i="1" s="1"/>
  <c r="T14" i="1" s="1"/>
  <c r="P17" i="1"/>
  <c r="Q17" i="1" s="1"/>
  <c r="R17" i="1" s="1"/>
  <c r="S17" i="1" s="1"/>
  <c r="T17" i="1" s="1"/>
  <c r="Q18" i="1"/>
  <c r="R18" i="1"/>
  <c r="S18" i="1" s="1"/>
  <c r="T18" i="1" s="1"/>
  <c r="Q19" i="1"/>
  <c r="R19" i="1"/>
  <c r="S19" i="1" s="1"/>
  <c r="T19" i="1" s="1"/>
  <c r="R20" i="1"/>
  <c r="S20" i="1"/>
  <c r="T20" i="1" s="1"/>
  <c r="S21" i="1"/>
  <c r="T21" i="1" s="1"/>
  <c r="E17" i="3"/>
  <c r="F17" i="3" s="1"/>
  <c r="F58" i="3" s="1"/>
  <c r="E61" i="4"/>
  <c r="F61" i="4"/>
  <c r="G61" i="4" s="1"/>
  <c r="E27" i="4"/>
  <c r="E62" i="4" s="1"/>
  <c r="E46" i="4"/>
  <c r="F46" i="4"/>
  <c r="AD32" i="4"/>
  <c r="AE32" i="4"/>
  <c r="AF32" i="4" s="1"/>
  <c r="AG32" i="4" s="1"/>
  <c r="AH32" i="4" s="1"/>
  <c r="AI32" i="4" s="1"/>
  <c r="AJ32" i="4" s="1"/>
  <c r="AK32" i="4" s="1"/>
  <c r="AL32" i="4" s="1"/>
  <c r="AM32" i="4" s="1"/>
  <c r="AN32" i="4" s="1"/>
  <c r="AO32" i="4" s="1"/>
  <c r="AP32" i="4" s="1"/>
  <c r="AQ32" i="4" s="1"/>
  <c r="K8" i="4"/>
  <c r="L8" i="4" s="1"/>
  <c r="K11" i="4"/>
  <c r="K17" i="4"/>
  <c r="V8" i="1" l="1"/>
  <c r="V7" i="1"/>
  <c r="C36" i="7"/>
  <c r="D22" i="3"/>
  <c r="E63" i="4"/>
  <c r="G17" i="3"/>
  <c r="G18" i="3" s="1"/>
  <c r="L14" i="4"/>
  <c r="L13" i="4"/>
  <c r="L16" i="4"/>
  <c r="L15" i="4"/>
  <c r="L17" i="4"/>
  <c r="M8" i="4"/>
  <c r="L11" i="4"/>
  <c r="L10" i="4"/>
  <c r="K10" i="4"/>
  <c r="K16" i="4"/>
  <c r="K15" i="4"/>
  <c r="K14" i="4"/>
  <c r="K13" i="4"/>
  <c r="G46" i="4"/>
  <c r="M3" i="1"/>
  <c r="N3" i="1" s="1"/>
  <c r="O3" i="1" s="1"/>
  <c r="P3" i="1" s="1"/>
  <c r="Q3" i="1" s="1"/>
  <c r="R3" i="1" s="1"/>
  <c r="S3" i="1" s="1"/>
  <c r="T3" i="1" s="1"/>
  <c r="U3" i="1" s="1"/>
  <c r="V3" i="1" s="1"/>
  <c r="W3" i="1" s="1"/>
  <c r="X3" i="1" s="1"/>
  <c r="Y3" i="1" s="1"/>
  <c r="Z3" i="1" s="1"/>
  <c r="AA3" i="1" s="1"/>
  <c r="AB3" i="1" s="1"/>
  <c r="AC3" i="1" s="1"/>
  <c r="AD3" i="1" s="1"/>
  <c r="AE3" i="1" s="1"/>
  <c r="AF3" i="1" s="1"/>
  <c r="AG3" i="1" s="1"/>
  <c r="AH3" i="1" s="1"/>
  <c r="AI3" i="1" s="1"/>
  <c r="AJ3" i="1" s="1"/>
  <c r="AK3" i="1" s="1"/>
  <c r="AL3" i="1" s="1"/>
  <c r="AM3" i="1" s="1"/>
  <c r="AN3" i="1" s="1"/>
  <c r="AO3" i="1" s="1"/>
  <c r="AP3" i="1" s="1"/>
  <c r="AQ3" i="1" s="1"/>
  <c r="AR3" i="1" s="1"/>
  <c r="AS3" i="1" s="1"/>
  <c r="AT3" i="1" s="1"/>
  <c r="AU3" i="1" s="1"/>
  <c r="AV3" i="1" s="1"/>
  <c r="AW3" i="1" s="1"/>
  <c r="AX3" i="1" s="1"/>
  <c r="AY3" i="1" s="1"/>
  <c r="AZ3" i="1" s="1"/>
  <c r="F18" i="3"/>
  <c r="H61" i="4"/>
  <c r="F27" i="4"/>
  <c r="M11" i="1"/>
  <c r="E18" i="3"/>
  <c r="E58" i="3"/>
  <c r="H17" i="3" l="1"/>
  <c r="G58" i="3"/>
  <c r="D24" i="3"/>
  <c r="D23" i="3"/>
  <c r="E23" i="3" s="1"/>
  <c r="F23" i="3" s="1"/>
  <c r="G23" i="3" s="1"/>
  <c r="E24" i="3"/>
  <c r="F24" i="3" s="1"/>
  <c r="G24" i="3" s="1"/>
  <c r="E22" i="3"/>
  <c r="A22" i="14"/>
  <c r="G27" i="4"/>
  <c r="I61" i="4"/>
  <c r="N11" i="1"/>
  <c r="O11" i="1" s="1"/>
  <c r="P11" i="1" s="1"/>
  <c r="Q11" i="1" s="1"/>
  <c r="R11" i="1" s="1"/>
  <c r="S11" i="1" s="1"/>
  <c r="T11" i="1" s="1"/>
  <c r="D25" i="3"/>
  <c r="D19" i="3"/>
  <c r="E11" i="6"/>
  <c r="F11" i="6" s="1"/>
  <c r="G11" i="6" s="1"/>
  <c r="E7" i="6"/>
  <c r="E10" i="6"/>
  <c r="B13" i="8"/>
  <c r="D40" i="7"/>
  <c r="D64" i="7" s="1"/>
  <c r="E64" i="7" s="1"/>
  <c r="F64" i="7" s="1"/>
  <c r="G64" i="7" s="1"/>
  <c r="E13" i="6"/>
  <c r="E40" i="7"/>
  <c r="D66" i="7" s="1"/>
  <c r="E66" i="7" s="1"/>
  <c r="E14" i="6"/>
  <c r="F14" i="6" s="1"/>
  <c r="G14" i="6" s="1"/>
  <c r="H58" i="3"/>
  <c r="H18" i="3"/>
  <c r="I17" i="3"/>
  <c r="E64" i="4"/>
  <c r="E65" i="4"/>
  <c r="E67" i="4"/>
  <c r="E66" i="4"/>
  <c r="E68" i="4"/>
  <c r="H46" i="4"/>
  <c r="M10" i="4"/>
  <c r="M17" i="4"/>
  <c r="M14" i="4"/>
  <c r="M11" i="4"/>
  <c r="N8" i="4"/>
  <c r="M13" i="4"/>
  <c r="M16" i="4"/>
  <c r="M15" i="4"/>
  <c r="F66" i="7" l="1"/>
  <c r="G66" i="7" s="1"/>
  <c r="H66" i="7" s="1"/>
  <c r="F10" i="6"/>
  <c r="F13" i="6"/>
  <c r="F7" i="6"/>
  <c r="G7" i="6" s="1"/>
  <c r="H7" i="6" s="1"/>
  <c r="D66" i="3"/>
  <c r="D65" i="3"/>
  <c r="D68" i="3"/>
  <c r="D67" i="3"/>
  <c r="D62" i="3"/>
  <c r="D60" i="3"/>
  <c r="H23" i="3"/>
  <c r="F22" i="3"/>
  <c r="H24" i="3"/>
  <c r="G13" i="6"/>
  <c r="H13" i="6" s="1"/>
  <c r="G10" i="6"/>
  <c r="H10" i="6" s="1"/>
  <c r="H64" i="7"/>
  <c r="E39" i="7"/>
  <c r="D65" i="7" s="1"/>
  <c r="E65" i="7" s="1"/>
  <c r="C39" i="7"/>
  <c r="D61" i="7" s="1"/>
  <c r="E61" i="7" s="1"/>
  <c r="D39" i="7"/>
  <c r="D63" i="7" s="1"/>
  <c r="E63" i="7" s="1"/>
  <c r="F63" i="7" s="1"/>
  <c r="G63" i="7" s="1"/>
  <c r="H63" i="7" s="1"/>
  <c r="C40" i="7"/>
  <c r="D62" i="7" s="1"/>
  <c r="E62" i="7" s="1"/>
  <c r="H14" i="6"/>
  <c r="E37" i="7"/>
  <c r="D59" i="7" s="1"/>
  <c r="E59" i="7" s="1"/>
  <c r="C34" i="7"/>
  <c r="N13" i="4"/>
  <c r="N16" i="4"/>
  <c r="O8" i="4"/>
  <c r="N17" i="4"/>
  <c r="N15" i="4"/>
  <c r="N11" i="4"/>
  <c r="N10" i="4"/>
  <c r="N14" i="4"/>
  <c r="I58" i="3"/>
  <c r="J17" i="3"/>
  <c r="I18" i="3"/>
  <c r="E35" i="7"/>
  <c r="D53" i="7" s="1"/>
  <c r="E53" i="7" s="1"/>
  <c r="D36" i="7"/>
  <c r="D52" i="7" s="1"/>
  <c r="E52" i="7" s="1"/>
  <c r="F52" i="7" s="1"/>
  <c r="G52" i="7" s="1"/>
  <c r="H52" i="7" s="1"/>
  <c r="D35" i="7"/>
  <c r="D51" i="7" s="1"/>
  <c r="E51" i="7" s="1"/>
  <c r="F51" i="7" s="1"/>
  <c r="G51" i="7" s="1"/>
  <c r="H51" i="7" s="1"/>
  <c r="E34" i="7"/>
  <c r="E38" i="7"/>
  <c r="D60" i="7" s="1"/>
  <c r="E60" i="7" s="1"/>
  <c r="E36" i="7"/>
  <c r="D54" i="7" s="1"/>
  <c r="E54" i="7" s="1"/>
  <c r="E8" i="6"/>
  <c r="D38" i="7"/>
  <c r="D58" i="7" s="1"/>
  <c r="E58" i="7" s="1"/>
  <c r="F58" i="7" s="1"/>
  <c r="D34" i="7"/>
  <c r="E12" i="6"/>
  <c r="D7" i="5"/>
  <c r="F66" i="4"/>
  <c r="F65" i="4"/>
  <c r="F67" i="4"/>
  <c r="F64" i="4"/>
  <c r="F68" i="4"/>
  <c r="E33" i="7"/>
  <c r="C13" i="8"/>
  <c r="D37" i="7"/>
  <c r="D57" i="7" s="1"/>
  <c r="E57" i="7" s="1"/>
  <c r="F57" i="7" s="1"/>
  <c r="H11" i="6"/>
  <c r="D6" i="5"/>
  <c r="H27" i="4"/>
  <c r="I46" i="4"/>
  <c r="E19" i="3"/>
  <c r="E62" i="3" s="1"/>
  <c r="E25" i="3"/>
  <c r="F62" i="4"/>
  <c r="F63" i="4"/>
  <c r="C33" i="7"/>
  <c r="C37" i="7"/>
  <c r="D55" i="7" s="1"/>
  <c r="E55" i="7" s="1"/>
  <c r="D33" i="7"/>
  <c r="E9" i="6"/>
  <c r="C38" i="7"/>
  <c r="D56" i="7" s="1"/>
  <c r="E56" i="7" s="1"/>
  <c r="D50" i="7"/>
  <c r="E50" i="7" s="1"/>
  <c r="D8" i="5"/>
  <c r="D21" i="3"/>
  <c r="E21" i="3" s="1"/>
  <c r="F21" i="3" s="1"/>
  <c r="G21" i="3" s="1"/>
  <c r="H21" i="3" s="1"/>
  <c r="J61" i="4"/>
  <c r="F50" i="7" l="1"/>
  <c r="F56" i="7"/>
  <c r="D46" i="7"/>
  <c r="F60" i="7"/>
  <c r="F53" i="7"/>
  <c r="D13" i="8"/>
  <c r="E13" i="8" s="1"/>
  <c r="F13" i="8" s="1"/>
  <c r="G13" i="8" s="1"/>
  <c r="H13" i="8" s="1"/>
  <c r="I13" i="8" s="1"/>
  <c r="J13" i="8" s="1"/>
  <c r="K13" i="8" s="1"/>
  <c r="L13" i="8" s="1"/>
  <c r="M13" i="8" s="1"/>
  <c r="N13" i="8" s="1"/>
  <c r="F62" i="7"/>
  <c r="F59" i="7"/>
  <c r="G59" i="7" s="1"/>
  <c r="H59" i="7" s="1"/>
  <c r="I59" i="7" s="1"/>
  <c r="F61" i="7"/>
  <c r="F55" i="7"/>
  <c r="F12" i="6"/>
  <c r="G12" i="6" s="1"/>
  <c r="H12" i="6" s="1"/>
  <c r="I12" i="6" s="1"/>
  <c r="F54" i="7"/>
  <c r="G54" i="7" s="1"/>
  <c r="H54" i="7" s="1"/>
  <c r="I54" i="7" s="1"/>
  <c r="F9" i="6"/>
  <c r="G9" i="6" s="1"/>
  <c r="H9" i="6" s="1"/>
  <c r="I9" i="6" s="1"/>
  <c r="E8" i="5"/>
  <c r="F8" i="5" s="1"/>
  <c r="G8" i="5" s="1"/>
  <c r="H8" i="5" s="1"/>
  <c r="E7" i="5"/>
  <c r="F7" i="5" s="1"/>
  <c r="G7" i="5" s="1"/>
  <c r="H7" i="5" s="1"/>
  <c r="F8" i="6"/>
  <c r="G8" i="6" s="1"/>
  <c r="H8" i="6" s="1"/>
  <c r="I8" i="6" s="1"/>
  <c r="F65" i="7"/>
  <c r="G65" i="7" s="1"/>
  <c r="H65" i="7" s="1"/>
  <c r="I65" i="7" s="1"/>
  <c r="E68" i="3"/>
  <c r="E67" i="3"/>
  <c r="E66" i="3"/>
  <c r="E65" i="3"/>
  <c r="E60" i="3"/>
  <c r="G22" i="3"/>
  <c r="I24" i="3"/>
  <c r="I23" i="3"/>
  <c r="I14" i="6"/>
  <c r="D48" i="7"/>
  <c r="E48" i="7" s="1"/>
  <c r="D47" i="7"/>
  <c r="E47" i="7" s="1"/>
  <c r="I51" i="7"/>
  <c r="I66" i="7"/>
  <c r="I63" i="7"/>
  <c r="G61" i="7"/>
  <c r="H61" i="7" s="1"/>
  <c r="I61" i="7" s="1"/>
  <c r="I21" i="3"/>
  <c r="I52" i="7"/>
  <c r="I64" i="7"/>
  <c r="G50" i="7"/>
  <c r="H50" i="7" s="1"/>
  <c r="I50" i="7" s="1"/>
  <c r="I11" i="6"/>
  <c r="I13" i="6"/>
  <c r="G53" i="7"/>
  <c r="H53" i="7" s="1"/>
  <c r="I53" i="7" s="1"/>
  <c r="G62" i="7"/>
  <c r="H62" i="7" s="1"/>
  <c r="I62" i="7" s="1"/>
  <c r="D45" i="7"/>
  <c r="E45" i="7" s="1"/>
  <c r="F45" i="7" s="1"/>
  <c r="D44" i="7"/>
  <c r="E44" i="7" s="1"/>
  <c r="D69" i="3"/>
  <c r="C35" i="7"/>
  <c r="I10" i="6"/>
  <c r="I7" i="6"/>
  <c r="E46" i="7"/>
  <c r="F46" i="7" s="1"/>
  <c r="G56" i="7"/>
  <c r="H56" i="7" s="1"/>
  <c r="I56" i="7" s="1"/>
  <c r="G55" i="7"/>
  <c r="H55" i="7" s="1"/>
  <c r="I55" i="7" s="1"/>
  <c r="F25" i="3"/>
  <c r="J46" i="4"/>
  <c r="G63" i="4"/>
  <c r="G62" i="4"/>
  <c r="C27" i="5"/>
  <c r="C26" i="5"/>
  <c r="P8" i="4"/>
  <c r="O14" i="4"/>
  <c r="O15" i="4"/>
  <c r="O16" i="4"/>
  <c r="O10" i="4"/>
  <c r="O13" i="4"/>
  <c r="O11" i="4"/>
  <c r="O17" i="4"/>
  <c r="G65" i="4"/>
  <c r="G67" i="4"/>
  <c r="G64" i="4"/>
  <c r="G66" i="4"/>
  <c r="G68" i="4"/>
  <c r="C29" i="5"/>
  <c r="E6" i="5"/>
  <c r="D29" i="5"/>
  <c r="D30" i="5"/>
  <c r="D26" i="5"/>
  <c r="D27" i="5"/>
  <c r="D28" i="5"/>
  <c r="D25" i="5"/>
  <c r="K61" i="4"/>
  <c r="I27" i="4"/>
  <c r="C28" i="5"/>
  <c r="F19" i="3"/>
  <c r="F60" i="3" s="1"/>
  <c r="C30" i="5"/>
  <c r="C25" i="5"/>
  <c r="G57" i="7"/>
  <c r="H57" i="7" s="1"/>
  <c r="I57" i="7" s="1"/>
  <c r="D20" i="3"/>
  <c r="G58" i="7"/>
  <c r="H58" i="7" s="1"/>
  <c r="I58" i="7" s="1"/>
  <c r="G60" i="7"/>
  <c r="H60" i="7" s="1"/>
  <c r="I60" i="7" s="1"/>
  <c r="J58" i="3"/>
  <c r="J18" i="3"/>
  <c r="K17" i="3"/>
  <c r="J12" i="6" l="1"/>
  <c r="F48" i="7"/>
  <c r="G48" i="7" s="1"/>
  <c r="H48" i="7" s="1"/>
  <c r="I48" i="7" s="1"/>
  <c r="F44" i="7"/>
  <c r="G44" i="7" s="1"/>
  <c r="H44" i="7" s="1"/>
  <c r="I44" i="7" s="1"/>
  <c r="F47" i="7"/>
  <c r="G47" i="7" s="1"/>
  <c r="H47" i="7" s="1"/>
  <c r="I47" i="7" s="1"/>
  <c r="E69" i="3"/>
  <c r="F62" i="3"/>
  <c r="J23" i="3"/>
  <c r="H22" i="3"/>
  <c r="F68" i="3"/>
  <c r="F67" i="3"/>
  <c r="F66" i="3"/>
  <c r="F65" i="3"/>
  <c r="J24" i="3"/>
  <c r="O13" i="8"/>
  <c r="P13" i="8" s="1"/>
  <c r="Q13" i="8" s="1"/>
  <c r="R13" i="8" s="1"/>
  <c r="S13" i="8" s="1"/>
  <c r="T13" i="8" s="1"/>
  <c r="U13" i="8" s="1"/>
  <c r="V13" i="8" s="1"/>
  <c r="W13" i="8" s="1"/>
  <c r="X13" i="8" s="1"/>
  <c r="J50" i="7"/>
  <c r="J65" i="7"/>
  <c r="J54" i="7"/>
  <c r="J66" i="7"/>
  <c r="J62" i="7"/>
  <c r="J64" i="7"/>
  <c r="J52" i="7"/>
  <c r="J53" i="7"/>
  <c r="E27" i="5"/>
  <c r="D43" i="7"/>
  <c r="E43" i="7" s="1"/>
  <c r="D49" i="7"/>
  <c r="E49" i="7" s="1"/>
  <c r="J61" i="7"/>
  <c r="J63" i="7"/>
  <c r="J51" i="7"/>
  <c r="G46" i="7"/>
  <c r="H46" i="7" s="1"/>
  <c r="I46" i="7" s="1"/>
  <c r="J46" i="7" s="1"/>
  <c r="G45" i="7"/>
  <c r="H45" i="7" s="1"/>
  <c r="I45" i="7" s="1"/>
  <c r="J45" i="7" s="1"/>
  <c r="J58" i="7"/>
  <c r="E20" i="3"/>
  <c r="D59" i="3"/>
  <c r="G19" i="3"/>
  <c r="G60" i="3" s="1"/>
  <c r="J11" i="6"/>
  <c r="J27" i="4"/>
  <c r="L61" i="4"/>
  <c r="F6" i="5"/>
  <c r="E26" i="5"/>
  <c r="E25" i="5"/>
  <c r="E30" i="5"/>
  <c r="E28" i="5"/>
  <c r="E29" i="5"/>
  <c r="G25" i="3"/>
  <c r="K58" i="3"/>
  <c r="L17" i="3"/>
  <c r="K18" i="3"/>
  <c r="K12" i="6" s="1"/>
  <c r="J14" i="6"/>
  <c r="J13" i="6"/>
  <c r="I8" i="5"/>
  <c r="J59" i="7"/>
  <c r="P16" i="4"/>
  <c r="P15" i="4"/>
  <c r="Q8" i="4"/>
  <c r="P13" i="4"/>
  <c r="P17" i="4"/>
  <c r="P10" i="4"/>
  <c r="P11" i="4"/>
  <c r="P14" i="4"/>
  <c r="J8" i="6"/>
  <c r="J7" i="6"/>
  <c r="J60" i="7"/>
  <c r="J57" i="7"/>
  <c r="H66" i="4"/>
  <c r="H64" i="4"/>
  <c r="H65" i="4"/>
  <c r="H67" i="4"/>
  <c r="H68" i="4"/>
  <c r="J10" i="6"/>
  <c r="J9" i="6"/>
  <c r="K46" i="4"/>
  <c r="J21" i="3"/>
  <c r="J56" i="7"/>
  <c r="H63" i="4"/>
  <c r="H62" i="4"/>
  <c r="I7" i="5"/>
  <c r="J55" i="7"/>
  <c r="J47" i="7" l="1"/>
  <c r="J48" i="7"/>
  <c r="J44" i="7"/>
  <c r="F43" i="7"/>
  <c r="F49" i="7"/>
  <c r="G49" i="7" s="1"/>
  <c r="H49" i="7" s="1"/>
  <c r="I49" i="7" s="1"/>
  <c r="F69" i="3"/>
  <c r="I22" i="3"/>
  <c r="K24" i="3"/>
  <c r="K23" i="3"/>
  <c r="G68" i="3"/>
  <c r="G67" i="3"/>
  <c r="G66" i="3"/>
  <c r="G65" i="3"/>
  <c r="G62" i="3"/>
  <c r="G43" i="7"/>
  <c r="H43" i="7" s="1"/>
  <c r="I43" i="7" s="1"/>
  <c r="Y13" i="8"/>
  <c r="Z13" i="8" s="1"/>
  <c r="AA13" i="8" s="1"/>
  <c r="AB13" i="8" s="1"/>
  <c r="AC13" i="8" s="1"/>
  <c r="AD13" i="8" s="1"/>
  <c r="AE13" i="8" s="1"/>
  <c r="AF13" i="8" s="1"/>
  <c r="AG13" i="8" s="1"/>
  <c r="AH13" i="8" s="1"/>
  <c r="K10" i="6"/>
  <c r="J8" i="5"/>
  <c r="K21" i="3"/>
  <c r="K57" i="7"/>
  <c r="K8" i="6"/>
  <c r="K53" i="7"/>
  <c r="K62" i="7"/>
  <c r="K50" i="7"/>
  <c r="K51" i="7"/>
  <c r="K52" i="7"/>
  <c r="K66" i="7"/>
  <c r="K63" i="7"/>
  <c r="K64" i="7"/>
  <c r="K54" i="7"/>
  <c r="K61" i="7"/>
  <c r="K65" i="7"/>
  <c r="K60" i="7"/>
  <c r="K45" i="7"/>
  <c r="D61" i="3"/>
  <c r="K55" i="7"/>
  <c r="J7" i="5"/>
  <c r="K44" i="7"/>
  <c r="K56" i="7"/>
  <c r="K9" i="6"/>
  <c r="K14" i="6"/>
  <c r="K7" i="6"/>
  <c r="K59" i="7"/>
  <c r="K13" i="6"/>
  <c r="K11" i="6"/>
  <c r="K47" i="7"/>
  <c r="K48" i="7"/>
  <c r="G6" i="5"/>
  <c r="F26" i="5"/>
  <c r="F30" i="5"/>
  <c r="F25" i="5"/>
  <c r="F27" i="5"/>
  <c r="F28" i="5"/>
  <c r="F29" i="5"/>
  <c r="I64" i="4"/>
  <c r="I65" i="4"/>
  <c r="I66" i="4"/>
  <c r="I68" i="4"/>
  <c r="I67" i="4"/>
  <c r="I63" i="4"/>
  <c r="I62" i="4"/>
  <c r="H25" i="3"/>
  <c r="M61" i="4"/>
  <c r="K27" i="4"/>
  <c r="H19" i="3"/>
  <c r="H62" i="3" s="1"/>
  <c r="K46" i="7"/>
  <c r="F20" i="3"/>
  <c r="E59" i="3"/>
  <c r="L46" i="4"/>
  <c r="Q10" i="4"/>
  <c r="Q11" i="4"/>
  <c r="R8" i="4"/>
  <c r="Q15" i="4"/>
  <c r="Q14" i="4"/>
  <c r="Q13" i="4"/>
  <c r="Q16" i="4"/>
  <c r="Q17" i="4"/>
  <c r="L18" i="3"/>
  <c r="L12" i="6" s="1"/>
  <c r="L58" i="3"/>
  <c r="M17" i="3"/>
  <c r="K58" i="7"/>
  <c r="J43" i="7" l="1"/>
  <c r="J49" i="7"/>
  <c r="K43" i="7"/>
  <c r="L43" i="7" s="1"/>
  <c r="K49" i="7"/>
  <c r="H60" i="3"/>
  <c r="L23" i="3"/>
  <c r="J22" i="3"/>
  <c r="H68" i="3"/>
  <c r="H67" i="3"/>
  <c r="H66" i="3"/>
  <c r="H65" i="3"/>
  <c r="G69" i="3"/>
  <c r="L24" i="3"/>
  <c r="L51" i="7"/>
  <c r="L63" i="7"/>
  <c r="L50" i="7"/>
  <c r="L54" i="7"/>
  <c r="L66" i="7"/>
  <c r="L62" i="7"/>
  <c r="L61" i="7"/>
  <c r="L65" i="7"/>
  <c r="L64" i="7"/>
  <c r="L52" i="7"/>
  <c r="L49" i="7"/>
  <c r="L53" i="7"/>
  <c r="E61" i="3"/>
  <c r="L11" i="6"/>
  <c r="L13" i="6"/>
  <c r="L45" i="7"/>
  <c r="K7" i="5"/>
  <c r="J62" i="4"/>
  <c r="J63" i="4"/>
  <c r="L60" i="7"/>
  <c r="L10" i="6"/>
  <c r="L21" i="3"/>
  <c r="L9" i="6"/>
  <c r="L58" i="7"/>
  <c r="M58" i="3"/>
  <c r="N17" i="3"/>
  <c r="M18" i="3"/>
  <c r="M12" i="6" s="1"/>
  <c r="M46" i="4"/>
  <c r="L27" i="4"/>
  <c r="N61" i="4"/>
  <c r="L48" i="7"/>
  <c r="L46" i="7"/>
  <c r="I19" i="3"/>
  <c r="I62" i="3" s="1"/>
  <c r="I25" i="3"/>
  <c r="K8" i="5"/>
  <c r="L8" i="6"/>
  <c r="H6" i="5"/>
  <c r="G25" i="5"/>
  <c r="G30" i="5"/>
  <c r="G28" i="5"/>
  <c r="G29" i="5"/>
  <c r="G26" i="5"/>
  <c r="G27" i="5"/>
  <c r="L47" i="7"/>
  <c r="L14" i="6"/>
  <c r="C20" i="2"/>
  <c r="R10" i="4"/>
  <c r="R11" i="4"/>
  <c r="R14" i="4"/>
  <c r="R17" i="4"/>
  <c r="S8" i="4"/>
  <c r="R13" i="4"/>
  <c r="R16" i="4"/>
  <c r="R15" i="4"/>
  <c r="L55" i="7"/>
  <c r="G20" i="3"/>
  <c r="F59" i="3"/>
  <c r="J66" i="4"/>
  <c r="J65" i="4"/>
  <c r="J67" i="4"/>
  <c r="J64" i="4"/>
  <c r="J68" i="4"/>
  <c r="L59" i="7"/>
  <c r="L57" i="7"/>
  <c r="L44" i="7"/>
  <c r="L7" i="6"/>
  <c r="L56" i="7"/>
  <c r="H69" i="3" l="1"/>
  <c r="M24" i="3"/>
  <c r="K22" i="3"/>
  <c r="I68" i="3"/>
  <c r="I67" i="3"/>
  <c r="I66" i="3"/>
  <c r="I65" i="3"/>
  <c r="M23" i="3"/>
  <c r="I60" i="3"/>
  <c r="M64" i="7"/>
  <c r="M59" i="7"/>
  <c r="M8" i="6"/>
  <c r="M46" i="7"/>
  <c r="M49" i="7"/>
  <c r="M65" i="7"/>
  <c r="M66" i="7"/>
  <c r="M14" i="6"/>
  <c r="L8" i="5"/>
  <c r="M52" i="7"/>
  <c r="M54" i="7"/>
  <c r="M53" i="7"/>
  <c r="M61" i="7"/>
  <c r="M62" i="7"/>
  <c r="M50" i="7"/>
  <c r="M51" i="7"/>
  <c r="M63" i="7"/>
  <c r="F61" i="3"/>
  <c r="M47" i="7"/>
  <c r="M48" i="7"/>
  <c r="M44" i="7"/>
  <c r="M56" i="7"/>
  <c r="M11" i="6"/>
  <c r="M7" i="6"/>
  <c r="M43" i="7"/>
  <c r="M57" i="7"/>
  <c r="M55" i="7"/>
  <c r="L7" i="5"/>
  <c r="M58" i="7"/>
  <c r="M9" i="6"/>
  <c r="M13" i="6"/>
  <c r="M10" i="6"/>
  <c r="S16" i="4"/>
  <c r="S10" i="4"/>
  <c r="S11" i="4"/>
  <c r="S17" i="4"/>
  <c r="T8" i="4"/>
  <c r="S13" i="4"/>
  <c r="S14" i="4"/>
  <c r="S15" i="4"/>
  <c r="I6" i="5"/>
  <c r="H29" i="5"/>
  <c r="H30" i="5"/>
  <c r="H25" i="5"/>
  <c r="H27" i="5"/>
  <c r="H28" i="5"/>
  <c r="H26" i="5"/>
  <c r="J25" i="3"/>
  <c r="J19" i="3"/>
  <c r="J62" i="3" s="1"/>
  <c r="O61" i="4"/>
  <c r="K63" i="4"/>
  <c r="K62" i="4"/>
  <c r="N58" i="3"/>
  <c r="N18" i="3"/>
  <c r="N12" i="6" s="1"/>
  <c r="O17" i="3"/>
  <c r="K65" i="4"/>
  <c r="K64" i="4"/>
  <c r="K66" i="4"/>
  <c r="K68" i="4"/>
  <c r="K67" i="4"/>
  <c r="N46" i="4"/>
  <c r="H20" i="3"/>
  <c r="G59" i="3"/>
  <c r="M27" i="4"/>
  <c r="M45" i="7"/>
  <c r="M21" i="3"/>
  <c r="M60" i="7"/>
  <c r="I69" i="3" l="1"/>
  <c r="J60" i="3"/>
  <c r="J68" i="3"/>
  <c r="J67" i="3"/>
  <c r="J66" i="3"/>
  <c r="J65" i="3"/>
  <c r="L22" i="3"/>
  <c r="N23" i="3"/>
  <c r="N24" i="3"/>
  <c r="N66" i="7"/>
  <c r="N52" i="7"/>
  <c r="N51" i="7"/>
  <c r="N62" i="7"/>
  <c r="N61" i="7"/>
  <c r="N53" i="7"/>
  <c r="N64" i="7"/>
  <c r="N65" i="7"/>
  <c r="N63" i="7"/>
  <c r="N49" i="7"/>
  <c r="N50" i="7"/>
  <c r="N54" i="7"/>
  <c r="N11" i="6"/>
  <c r="N57" i="7"/>
  <c r="G61" i="3"/>
  <c r="N9" i="6"/>
  <c r="N58" i="7"/>
  <c r="N60" i="7"/>
  <c r="N13" i="6"/>
  <c r="N21" i="3"/>
  <c r="N10" i="6"/>
  <c r="N45" i="7"/>
  <c r="N55" i="7"/>
  <c r="M8" i="5"/>
  <c r="N27" i="4"/>
  <c r="M28" i="4"/>
  <c r="M29" i="4"/>
  <c r="O46" i="4"/>
  <c r="N46" i="7"/>
  <c r="N8" i="6"/>
  <c r="U8" i="4"/>
  <c r="T16" i="4"/>
  <c r="T10" i="4"/>
  <c r="T15" i="4"/>
  <c r="T11" i="4"/>
  <c r="T17" i="4"/>
  <c r="T13" i="4"/>
  <c r="T14" i="4"/>
  <c r="N44" i="7"/>
  <c r="L62" i="4"/>
  <c r="L63" i="4"/>
  <c r="L66" i="4"/>
  <c r="L64" i="4"/>
  <c r="L65" i="4"/>
  <c r="L67" i="4"/>
  <c r="L68" i="4"/>
  <c r="I20" i="3"/>
  <c r="H59" i="3"/>
  <c r="O58" i="3"/>
  <c r="O18" i="3"/>
  <c r="P17" i="3"/>
  <c r="M7" i="5"/>
  <c r="N7" i="6"/>
  <c r="P61" i="4"/>
  <c r="K25" i="3"/>
  <c r="J6" i="5"/>
  <c r="I30" i="5"/>
  <c r="I26" i="5"/>
  <c r="I27" i="5"/>
  <c r="I25" i="5"/>
  <c r="I28" i="5"/>
  <c r="I29" i="5"/>
  <c r="N59" i="7"/>
  <c r="N47" i="7"/>
  <c r="N56" i="7"/>
  <c r="N48" i="7"/>
  <c r="K19" i="3"/>
  <c r="N14" i="6"/>
  <c r="N43" i="7"/>
  <c r="J69" i="3" l="1"/>
  <c r="K66" i="3"/>
  <c r="K65" i="3"/>
  <c r="K68" i="3"/>
  <c r="K67" i="3"/>
  <c r="K62" i="3"/>
  <c r="K60" i="3"/>
  <c r="O24" i="3"/>
  <c r="M22" i="3"/>
  <c r="O23" i="3"/>
  <c r="O58" i="7"/>
  <c r="O54" i="7"/>
  <c r="O65" i="7"/>
  <c r="O61" i="7"/>
  <c r="O52" i="7"/>
  <c r="O50" i="7"/>
  <c r="O64" i="7"/>
  <c r="O49" i="7"/>
  <c r="O66" i="7"/>
  <c r="O62" i="7"/>
  <c r="O63" i="7"/>
  <c r="O53" i="7"/>
  <c r="O51" i="7"/>
  <c r="H61" i="3"/>
  <c r="O11" i="6"/>
  <c r="O14" i="6"/>
  <c r="O56" i="7"/>
  <c r="O59" i="7"/>
  <c r="N7" i="5"/>
  <c r="N8" i="5"/>
  <c r="O9" i="6"/>
  <c r="O60" i="7"/>
  <c r="O8" i="6"/>
  <c r="P46" i="4"/>
  <c r="Q46" i="4" s="1"/>
  <c r="R46" i="4" s="1"/>
  <c r="S46" i="4" s="1"/>
  <c r="T46" i="4" s="1"/>
  <c r="U46" i="4" s="1"/>
  <c r="V46" i="4" s="1"/>
  <c r="W46" i="4" s="1"/>
  <c r="X46" i="4" s="1"/>
  <c r="Y46" i="4" s="1"/>
  <c r="Z46" i="4" s="1"/>
  <c r="AA46" i="4" s="1"/>
  <c r="AB46" i="4" s="1"/>
  <c r="AC46" i="4" s="1"/>
  <c r="AD46" i="4" s="1"/>
  <c r="AE46" i="4" s="1"/>
  <c r="AF46" i="4" s="1"/>
  <c r="AG46" i="4" s="1"/>
  <c r="AH46" i="4" s="1"/>
  <c r="AI46" i="4" s="1"/>
  <c r="AJ46" i="4" s="1"/>
  <c r="AK46" i="4" s="1"/>
  <c r="AL46" i="4" s="1"/>
  <c r="AM46" i="4" s="1"/>
  <c r="AN46" i="4" s="1"/>
  <c r="AO46" i="4" s="1"/>
  <c r="AP46" i="4" s="1"/>
  <c r="AQ46" i="4" s="1"/>
  <c r="O13" i="6"/>
  <c r="M64" i="4"/>
  <c r="M65" i="4"/>
  <c r="M66" i="4"/>
  <c r="M68" i="4"/>
  <c r="M67" i="4"/>
  <c r="O48" i="7"/>
  <c r="O47" i="7"/>
  <c r="O57" i="7"/>
  <c r="Q61" i="4"/>
  <c r="R61" i="4" s="1"/>
  <c r="S61" i="4" s="1"/>
  <c r="T61" i="4" s="1"/>
  <c r="U61" i="4" s="1"/>
  <c r="V61" i="4" s="1"/>
  <c r="W61" i="4" s="1"/>
  <c r="X61" i="4" s="1"/>
  <c r="Y61" i="4" s="1"/>
  <c r="Z61" i="4" s="1"/>
  <c r="AA61" i="4" s="1"/>
  <c r="AB61" i="4" s="1"/>
  <c r="AC61" i="4" s="1"/>
  <c r="AD61" i="4" s="1"/>
  <c r="AE61" i="4" s="1"/>
  <c r="AF61" i="4" s="1"/>
  <c r="AG61" i="4" s="1"/>
  <c r="AH61" i="4" s="1"/>
  <c r="AI61" i="4" s="1"/>
  <c r="AJ61" i="4" s="1"/>
  <c r="AK61" i="4" s="1"/>
  <c r="AL61" i="4" s="1"/>
  <c r="AM61" i="4" s="1"/>
  <c r="AN61" i="4" s="1"/>
  <c r="AO61" i="4" s="1"/>
  <c r="AP61" i="4" s="1"/>
  <c r="AQ61" i="4" s="1"/>
  <c r="Q17" i="3"/>
  <c r="P18" i="3"/>
  <c r="P58" i="3"/>
  <c r="O45" i="7"/>
  <c r="O10" i="6"/>
  <c r="O21" i="3"/>
  <c r="O55" i="7"/>
  <c r="M63" i="4"/>
  <c r="M62" i="4"/>
  <c r="L25" i="3"/>
  <c r="J20" i="3"/>
  <c r="I59" i="3"/>
  <c r="O44" i="7"/>
  <c r="O27" i="4"/>
  <c r="N28" i="4"/>
  <c r="N29" i="4"/>
  <c r="O12" i="6"/>
  <c r="O43" i="7"/>
  <c r="L19" i="3"/>
  <c r="K6" i="5"/>
  <c r="J27" i="5"/>
  <c r="J28" i="5"/>
  <c r="J26" i="5"/>
  <c r="J25" i="5"/>
  <c r="J29" i="5"/>
  <c r="J30" i="5"/>
  <c r="O7" i="6"/>
  <c r="U17" i="4"/>
  <c r="V8" i="4"/>
  <c r="U14" i="4"/>
  <c r="U10" i="4"/>
  <c r="U13" i="4"/>
  <c r="U15" i="4"/>
  <c r="U16" i="4"/>
  <c r="U11" i="4"/>
  <c r="O46" i="7"/>
  <c r="P24" i="3" l="1"/>
  <c r="P23" i="3"/>
  <c r="N22" i="3"/>
  <c r="L68" i="3"/>
  <c r="L67" i="3"/>
  <c r="L66" i="3"/>
  <c r="L65" i="3"/>
  <c r="L60" i="3"/>
  <c r="L62" i="3"/>
  <c r="K69" i="3"/>
  <c r="P7" i="6"/>
  <c r="P63" i="7"/>
  <c r="P66" i="7"/>
  <c r="P52" i="7"/>
  <c r="P49" i="7"/>
  <c r="P61" i="7"/>
  <c r="P64" i="7"/>
  <c r="P65" i="7"/>
  <c r="P51" i="7"/>
  <c r="P53" i="7"/>
  <c r="P62" i="7"/>
  <c r="P50" i="7"/>
  <c r="P54" i="7"/>
  <c r="P45" i="7"/>
  <c r="I61" i="3"/>
  <c r="P55" i="7"/>
  <c r="P46" i="7"/>
  <c r="P43" i="7"/>
  <c r="P12" i="6"/>
  <c r="P11" i="6"/>
  <c r="P44" i="7"/>
  <c r="P10" i="6"/>
  <c r="P21" i="3"/>
  <c r="M19" i="3"/>
  <c r="M62" i="3" s="1"/>
  <c r="N66" i="4"/>
  <c r="N65" i="4"/>
  <c r="N67" i="4"/>
  <c r="N68" i="4"/>
  <c r="N64" i="4"/>
  <c r="Q58" i="3"/>
  <c r="R17" i="3"/>
  <c r="Q18" i="3"/>
  <c r="P47" i="7"/>
  <c r="P8" i="6"/>
  <c r="O7" i="5"/>
  <c r="P56" i="7"/>
  <c r="N63" i="4"/>
  <c r="N62" i="4"/>
  <c r="M25" i="3"/>
  <c r="P60" i="7"/>
  <c r="P59" i="7"/>
  <c r="P14" i="6"/>
  <c r="V10" i="4"/>
  <c r="W8" i="4"/>
  <c r="V11" i="4"/>
  <c r="V17" i="4"/>
  <c r="V15" i="4"/>
  <c r="V13" i="4"/>
  <c r="V14" i="4"/>
  <c r="V16" i="4"/>
  <c r="P27" i="4"/>
  <c r="O29" i="4"/>
  <c r="O28" i="4"/>
  <c r="K20" i="3"/>
  <c r="J59" i="3"/>
  <c r="P9" i="6"/>
  <c r="P58" i="7"/>
  <c r="L6" i="5"/>
  <c r="K27" i="5"/>
  <c r="K26" i="5"/>
  <c r="K29" i="5"/>
  <c r="K28" i="5"/>
  <c r="K25" i="5"/>
  <c r="K30" i="5"/>
  <c r="P57" i="7"/>
  <c r="P48" i="7"/>
  <c r="P13" i="6"/>
  <c r="O8" i="5"/>
  <c r="Q24" i="3" l="1"/>
  <c r="Q23" i="3"/>
  <c r="L69" i="3"/>
  <c r="M60" i="3"/>
  <c r="M68" i="3"/>
  <c r="M67" i="3"/>
  <c r="M66" i="3"/>
  <c r="M65" i="3"/>
  <c r="O22" i="3"/>
  <c r="Q62" i="7"/>
  <c r="Q64" i="7"/>
  <c r="Q52" i="7"/>
  <c r="Q47" i="7"/>
  <c r="Q53" i="7"/>
  <c r="Q61" i="7"/>
  <c r="Q66" i="7"/>
  <c r="Q54" i="7"/>
  <c r="Q51" i="7"/>
  <c r="Q49" i="7"/>
  <c r="Q63" i="7"/>
  <c r="Q50" i="7"/>
  <c r="Q65" i="7"/>
  <c r="Q46" i="7"/>
  <c r="J61" i="3"/>
  <c r="Q9" i="6"/>
  <c r="Q12" i="6"/>
  <c r="Q13" i="6"/>
  <c r="Q11" i="6"/>
  <c r="Q14" i="6"/>
  <c r="Q45" i="7"/>
  <c r="Q10" i="6"/>
  <c r="L20" i="3"/>
  <c r="K59" i="3"/>
  <c r="W11" i="4"/>
  <c r="W17" i="4"/>
  <c r="W13" i="4"/>
  <c r="W16" i="4"/>
  <c r="X8" i="4"/>
  <c r="W14" i="4"/>
  <c r="W15" i="4"/>
  <c r="W10" i="4"/>
  <c r="Q55" i="7"/>
  <c r="Q44" i="7"/>
  <c r="Q58" i="7"/>
  <c r="Q57" i="7"/>
  <c r="O63" i="4"/>
  <c r="O62" i="4"/>
  <c r="Q7" i="6"/>
  <c r="Q59" i="7"/>
  <c r="Q43" i="7"/>
  <c r="Q56" i="7"/>
  <c r="R18" i="3"/>
  <c r="R24" i="3" s="1"/>
  <c r="R58" i="3"/>
  <c r="S17" i="3"/>
  <c r="O65" i="4"/>
  <c r="O64" i="4"/>
  <c r="O66" i="4"/>
  <c r="O68" i="4"/>
  <c r="O67" i="4"/>
  <c r="Q60" i="7"/>
  <c r="Q21" i="3"/>
  <c r="P7" i="5"/>
  <c r="Q48" i="7"/>
  <c r="P8" i="5"/>
  <c r="M6" i="5"/>
  <c r="L30" i="5"/>
  <c r="L27" i="5"/>
  <c r="L26" i="5"/>
  <c r="L28" i="5"/>
  <c r="L29" i="5"/>
  <c r="L25" i="5"/>
  <c r="Q27" i="4"/>
  <c r="P28" i="4"/>
  <c r="P29" i="4"/>
  <c r="N25" i="3"/>
  <c r="Q8" i="6"/>
  <c r="N19" i="3"/>
  <c r="N68" i="3" l="1"/>
  <c r="N67" i="3"/>
  <c r="N66" i="3"/>
  <c r="N65" i="3"/>
  <c r="N62" i="3"/>
  <c r="N60" i="3"/>
  <c r="M69" i="3"/>
  <c r="R23" i="3"/>
  <c r="P22" i="3"/>
  <c r="R13" i="6"/>
  <c r="R50" i="7"/>
  <c r="R49" i="7"/>
  <c r="R61" i="7"/>
  <c r="R62" i="7"/>
  <c r="R51" i="7"/>
  <c r="R52" i="7"/>
  <c r="R65" i="7"/>
  <c r="R54" i="7"/>
  <c r="R64" i="7"/>
  <c r="R63" i="7"/>
  <c r="R66" i="7"/>
  <c r="R53" i="7"/>
  <c r="R8" i="6"/>
  <c r="R12" i="6"/>
  <c r="K61" i="3"/>
  <c r="R21" i="3"/>
  <c r="Q8" i="5"/>
  <c r="R9" i="6"/>
  <c r="R48" i="7"/>
  <c r="Q7" i="5"/>
  <c r="R46" i="7"/>
  <c r="R45" i="7"/>
  <c r="R60" i="7"/>
  <c r="R10" i="6"/>
  <c r="R43" i="7"/>
  <c r="R59" i="7"/>
  <c r="P63" i="4"/>
  <c r="P62" i="4"/>
  <c r="N6" i="5"/>
  <c r="M27" i="5"/>
  <c r="M26" i="5"/>
  <c r="M29" i="5"/>
  <c r="M25" i="5"/>
  <c r="M30" i="5"/>
  <c r="M28" i="5"/>
  <c r="O25" i="3"/>
  <c r="R27" i="4"/>
  <c r="Q28" i="4"/>
  <c r="Q29" i="4"/>
  <c r="S58" i="3"/>
  <c r="T17" i="3"/>
  <c r="S18" i="3"/>
  <c r="S24" i="3" s="1"/>
  <c r="R44" i="7"/>
  <c r="R55" i="7"/>
  <c r="O19" i="3"/>
  <c r="O62" i="3" s="1"/>
  <c r="R56" i="7"/>
  <c r="R7" i="6"/>
  <c r="R58" i="7"/>
  <c r="R47" i="7"/>
  <c r="R14" i="6"/>
  <c r="X10" i="4"/>
  <c r="X13" i="4"/>
  <c r="X14" i="4"/>
  <c r="X15" i="4"/>
  <c r="Y8" i="4"/>
  <c r="X16" i="4"/>
  <c r="X17" i="4"/>
  <c r="X11" i="4"/>
  <c r="M20" i="3"/>
  <c r="L59" i="3"/>
  <c r="R11" i="6"/>
  <c r="P66" i="4"/>
  <c r="P64" i="4"/>
  <c r="P65" i="4"/>
  <c r="P67" i="4"/>
  <c r="P68" i="4"/>
  <c r="R57" i="7"/>
  <c r="N69" i="3" l="1"/>
  <c r="O68" i="3"/>
  <c r="O67" i="3"/>
  <c r="O66" i="3"/>
  <c r="O65" i="3"/>
  <c r="O60" i="3"/>
  <c r="Q22" i="3"/>
  <c r="S23" i="3"/>
  <c r="S52" i="7"/>
  <c r="S63" i="7"/>
  <c r="S64" i="7"/>
  <c r="S66" i="7"/>
  <c r="S62" i="7"/>
  <c r="S53" i="7"/>
  <c r="S54" i="7"/>
  <c r="S65" i="7"/>
  <c r="S51" i="7"/>
  <c r="S61" i="7"/>
  <c r="S49" i="7"/>
  <c r="S50" i="7"/>
  <c r="R7" i="5"/>
  <c r="L61" i="3"/>
  <c r="S14" i="6"/>
  <c r="S55" i="7"/>
  <c r="S58" i="7"/>
  <c r="S7" i="6"/>
  <c r="S21" i="3"/>
  <c r="S47" i="7"/>
  <c r="S56" i="7"/>
  <c r="S45" i="7"/>
  <c r="S44" i="7"/>
  <c r="T18" i="3"/>
  <c r="U17" i="3"/>
  <c r="T58" i="3"/>
  <c r="S46" i="7"/>
  <c r="Q64" i="4"/>
  <c r="Q65" i="4"/>
  <c r="Q66" i="4"/>
  <c r="Q68" i="4"/>
  <c r="Q67" i="4"/>
  <c r="S9" i="6"/>
  <c r="O6" i="5"/>
  <c r="N30" i="5"/>
  <c r="N29" i="5"/>
  <c r="N26" i="5"/>
  <c r="N27" i="5"/>
  <c r="N25" i="5"/>
  <c r="N28" i="5"/>
  <c r="S12" i="6"/>
  <c r="S60" i="7"/>
  <c r="S57" i="7"/>
  <c r="S48" i="7"/>
  <c r="Q63" i="4"/>
  <c r="Q62" i="4"/>
  <c r="S43" i="7"/>
  <c r="S8" i="6"/>
  <c r="P19" i="3"/>
  <c r="P62" i="3" s="1"/>
  <c r="S13" i="6"/>
  <c r="S11" i="6"/>
  <c r="N20" i="3"/>
  <c r="M59" i="3"/>
  <c r="Y13" i="4"/>
  <c r="Y14" i="4"/>
  <c r="Y16" i="4"/>
  <c r="Z8" i="4"/>
  <c r="Y15" i="4"/>
  <c r="Y17" i="4"/>
  <c r="Y11" i="4"/>
  <c r="Y10" i="4"/>
  <c r="S59" i="7"/>
  <c r="S27" i="4"/>
  <c r="R28" i="4"/>
  <c r="R29" i="4"/>
  <c r="P25" i="3"/>
  <c r="S10" i="6"/>
  <c r="R8" i="5"/>
  <c r="T52" i="7" l="1"/>
  <c r="O69" i="3"/>
  <c r="R22" i="3"/>
  <c r="P68" i="3"/>
  <c r="P67" i="3"/>
  <c r="P66" i="3"/>
  <c r="P65" i="3"/>
  <c r="T23" i="3"/>
  <c r="P60" i="3"/>
  <c r="T24" i="3"/>
  <c r="T61" i="7"/>
  <c r="T63" i="7"/>
  <c r="S8" i="5"/>
  <c r="T51" i="7"/>
  <c r="T54" i="7"/>
  <c r="T62" i="7"/>
  <c r="T50" i="7"/>
  <c r="T65" i="7"/>
  <c r="T53" i="7"/>
  <c r="T48" i="7"/>
  <c r="T49" i="7"/>
  <c r="T64" i="7"/>
  <c r="T66" i="7"/>
  <c r="T58" i="7"/>
  <c r="S7" i="5"/>
  <c r="M61" i="3"/>
  <c r="T14" i="6"/>
  <c r="T10" i="6"/>
  <c r="T43" i="7"/>
  <c r="T59" i="7"/>
  <c r="T11" i="6"/>
  <c r="T12" i="6"/>
  <c r="T13" i="6"/>
  <c r="T8" i="6"/>
  <c r="R62" i="4"/>
  <c r="R63" i="4"/>
  <c r="T27" i="4"/>
  <c r="S29" i="4"/>
  <c r="S28" i="4"/>
  <c r="AA8" i="4"/>
  <c r="Z11" i="4"/>
  <c r="Z10" i="4"/>
  <c r="Z13" i="4"/>
  <c r="Z14" i="4"/>
  <c r="Z17" i="4"/>
  <c r="Z15" i="4"/>
  <c r="Z16" i="4"/>
  <c r="T60" i="7"/>
  <c r="U58" i="3"/>
  <c r="V17" i="3"/>
  <c r="U18" i="3"/>
  <c r="T45" i="7"/>
  <c r="T47" i="7"/>
  <c r="T21" i="3"/>
  <c r="Q19" i="3"/>
  <c r="Q62" i="3" s="1"/>
  <c r="P6" i="5"/>
  <c r="O29" i="5"/>
  <c r="O27" i="5"/>
  <c r="O26" i="5"/>
  <c r="O28" i="5"/>
  <c r="O30" i="5"/>
  <c r="O25" i="5"/>
  <c r="Q25" i="3"/>
  <c r="R66" i="4"/>
  <c r="R65" i="4"/>
  <c r="R67" i="4"/>
  <c r="R64" i="4"/>
  <c r="R68" i="4"/>
  <c r="O20" i="3"/>
  <c r="N59" i="3"/>
  <c r="T57" i="7"/>
  <c r="T55" i="7"/>
  <c r="T7" i="6"/>
  <c r="T9" i="6"/>
  <c r="T46" i="7"/>
  <c r="T56" i="7"/>
  <c r="T44" i="7"/>
  <c r="P69" i="3" l="1"/>
  <c r="U23" i="3"/>
  <c r="Q60" i="3"/>
  <c r="U24" i="3"/>
  <c r="Q68" i="3"/>
  <c r="Q67" i="3"/>
  <c r="Q66" i="3"/>
  <c r="Q65" i="3"/>
  <c r="T7" i="5"/>
  <c r="S22" i="3"/>
  <c r="U56" i="7"/>
  <c r="U55" i="7"/>
  <c r="U64" i="7"/>
  <c r="U50" i="7"/>
  <c r="U49" i="7"/>
  <c r="U62" i="7"/>
  <c r="U63" i="7"/>
  <c r="U53" i="7"/>
  <c r="U54" i="7"/>
  <c r="U61" i="7"/>
  <c r="U66" i="7"/>
  <c r="U65" i="7"/>
  <c r="U51" i="7"/>
  <c r="U52" i="7"/>
  <c r="U14" i="6"/>
  <c r="U46" i="7"/>
  <c r="U57" i="7"/>
  <c r="N61" i="3"/>
  <c r="U59" i="7"/>
  <c r="U48" i="7"/>
  <c r="U13" i="6"/>
  <c r="U12" i="6"/>
  <c r="U10" i="6"/>
  <c r="U8" i="6"/>
  <c r="U9" i="6"/>
  <c r="T8" i="5"/>
  <c r="U58" i="7"/>
  <c r="U43" i="7"/>
  <c r="U44" i="7"/>
  <c r="U7" i="6"/>
  <c r="U11" i="6"/>
  <c r="U45" i="7"/>
  <c r="U21" i="3"/>
  <c r="U60" i="7"/>
  <c r="U47" i="7"/>
  <c r="R19" i="3"/>
  <c r="U27" i="4"/>
  <c r="T28" i="4"/>
  <c r="T29" i="4"/>
  <c r="R25" i="3"/>
  <c r="V18" i="3"/>
  <c r="V58" i="3"/>
  <c r="W17" i="3"/>
  <c r="AA13" i="4"/>
  <c r="AA14" i="4"/>
  <c r="AA15" i="4"/>
  <c r="AA11" i="4"/>
  <c r="AB8" i="4"/>
  <c r="AA16" i="4"/>
  <c r="AA10" i="4"/>
  <c r="AA17" i="4"/>
  <c r="S63" i="4"/>
  <c r="S62" i="4"/>
  <c r="P20" i="3"/>
  <c r="O59" i="3"/>
  <c r="Q6" i="5"/>
  <c r="P28" i="5"/>
  <c r="P30" i="5"/>
  <c r="P27" i="5"/>
  <c r="P25" i="5"/>
  <c r="P29" i="5"/>
  <c r="P26" i="5"/>
  <c r="S65" i="4"/>
  <c r="S64" i="4"/>
  <c r="S66" i="4"/>
  <c r="S68" i="4"/>
  <c r="S67" i="4"/>
  <c r="Q69" i="3" l="1"/>
  <c r="R68" i="3"/>
  <c r="R67" i="3"/>
  <c r="R66" i="3"/>
  <c r="R65" i="3"/>
  <c r="R60" i="3"/>
  <c r="V24" i="3"/>
  <c r="R62" i="3"/>
  <c r="T22" i="3"/>
  <c r="V23" i="3"/>
  <c r="V51" i="7"/>
  <c r="V66" i="7"/>
  <c r="V63" i="7"/>
  <c r="V52" i="7"/>
  <c r="V65" i="7"/>
  <c r="V61" i="7"/>
  <c r="V62" i="7"/>
  <c r="V54" i="7"/>
  <c r="V49" i="7"/>
  <c r="V50" i="7"/>
  <c r="V53" i="7"/>
  <c r="V64" i="7"/>
  <c r="V13" i="6"/>
  <c r="O61" i="3"/>
  <c r="V7" i="6"/>
  <c r="V58" i="7"/>
  <c r="V56" i="7"/>
  <c r="V44" i="7"/>
  <c r="V27" i="4"/>
  <c r="U28" i="4"/>
  <c r="U29" i="4"/>
  <c r="V60" i="7"/>
  <c r="W58" i="3"/>
  <c r="X17" i="3"/>
  <c r="W18" i="3"/>
  <c r="U7" i="5"/>
  <c r="V43" i="7"/>
  <c r="V55" i="7"/>
  <c r="AB10" i="4"/>
  <c r="AB17" i="4"/>
  <c r="AB14" i="4"/>
  <c r="AB13" i="4"/>
  <c r="AC8" i="4"/>
  <c r="AB16" i="4"/>
  <c r="AB15" i="4"/>
  <c r="AB11" i="4"/>
  <c r="V21" i="3"/>
  <c r="V11" i="6"/>
  <c r="V48" i="7"/>
  <c r="V12" i="6"/>
  <c r="V45" i="7"/>
  <c r="V14" i="6"/>
  <c r="V47" i="7"/>
  <c r="V10" i="6"/>
  <c r="S25" i="3"/>
  <c r="V8" i="6"/>
  <c r="T66" i="4"/>
  <c r="T64" i="4"/>
  <c r="T65" i="4"/>
  <c r="T67" i="4"/>
  <c r="T68" i="4"/>
  <c r="V59" i="7"/>
  <c r="S19" i="3"/>
  <c r="S60" i="3" s="1"/>
  <c r="U8" i="5"/>
  <c r="R6" i="5"/>
  <c r="Q25" i="5"/>
  <c r="Q26" i="5"/>
  <c r="Q30" i="5"/>
  <c r="Q27" i="5"/>
  <c r="Q29" i="5"/>
  <c r="Q28" i="5"/>
  <c r="Q20" i="3"/>
  <c r="P59" i="3"/>
  <c r="V9" i="6"/>
  <c r="V57" i="7"/>
  <c r="V46" i="7"/>
  <c r="T62" i="4"/>
  <c r="T63" i="4"/>
  <c r="R69" i="3" l="1"/>
  <c r="U22" i="3"/>
  <c r="W23" i="3"/>
  <c r="W24" i="3"/>
  <c r="S66" i="3"/>
  <c r="S65" i="3"/>
  <c r="S68" i="3"/>
  <c r="S67" i="3"/>
  <c r="S62" i="3"/>
  <c r="W59" i="7"/>
  <c r="W50" i="7"/>
  <c r="W64" i="7"/>
  <c r="W49" i="7"/>
  <c r="W65" i="7"/>
  <c r="W51" i="7"/>
  <c r="W54" i="7"/>
  <c r="W52" i="7"/>
  <c r="W53" i="7"/>
  <c r="W62" i="7"/>
  <c r="W63" i="7"/>
  <c r="W61" i="7"/>
  <c r="W66" i="7"/>
  <c r="P61" i="3"/>
  <c r="W46" i="7"/>
  <c r="W9" i="6"/>
  <c r="W48" i="7"/>
  <c r="W57" i="7"/>
  <c r="W14" i="6"/>
  <c r="W10" i="6"/>
  <c r="W45" i="7"/>
  <c r="W12" i="6"/>
  <c r="W11" i="6"/>
  <c r="W47" i="7"/>
  <c r="W21" i="3"/>
  <c r="W43" i="7"/>
  <c r="V8" i="5"/>
  <c r="W8" i="6"/>
  <c r="V7" i="5"/>
  <c r="W7" i="6"/>
  <c r="W60" i="7"/>
  <c r="W13" i="6"/>
  <c r="W55" i="7"/>
  <c r="W44" i="7"/>
  <c r="W56" i="7"/>
  <c r="R20" i="3"/>
  <c r="Q59" i="3"/>
  <c r="T19" i="3"/>
  <c r="AC15" i="4"/>
  <c r="AC11" i="4"/>
  <c r="AC10" i="4"/>
  <c r="AC17" i="4"/>
  <c r="AD8" i="4"/>
  <c r="AC13" i="4"/>
  <c r="AC14" i="4"/>
  <c r="AC16" i="4"/>
  <c r="U64" i="4"/>
  <c r="U65" i="4"/>
  <c r="U66" i="4"/>
  <c r="U68" i="4"/>
  <c r="U67" i="4"/>
  <c r="W58" i="7"/>
  <c r="X18" i="3"/>
  <c r="Y17" i="3"/>
  <c r="X58" i="3"/>
  <c r="U63" i="4"/>
  <c r="U62" i="4"/>
  <c r="S6" i="5"/>
  <c r="R28" i="5"/>
  <c r="R30" i="5"/>
  <c r="R27" i="5"/>
  <c r="R25" i="5"/>
  <c r="R26" i="5"/>
  <c r="R29" i="5"/>
  <c r="T25" i="3"/>
  <c r="W27" i="4"/>
  <c r="V28" i="4"/>
  <c r="V29" i="4"/>
  <c r="S69" i="3" l="1"/>
  <c r="X23" i="3"/>
  <c r="T68" i="3"/>
  <c r="T67" i="3"/>
  <c r="T66" i="3"/>
  <c r="T65" i="3"/>
  <c r="T62" i="3"/>
  <c r="X13" i="6"/>
  <c r="T60" i="3"/>
  <c r="X24" i="3"/>
  <c r="V22" i="3"/>
  <c r="X63" i="7"/>
  <c r="X52" i="7"/>
  <c r="X66" i="7"/>
  <c r="X62" i="7"/>
  <c r="X54" i="7"/>
  <c r="X49" i="7"/>
  <c r="X61" i="7"/>
  <c r="X53" i="7"/>
  <c r="X51" i="7"/>
  <c r="X64" i="7"/>
  <c r="X65" i="7"/>
  <c r="X50" i="7"/>
  <c r="Q61" i="3"/>
  <c r="W8" i="5"/>
  <c r="X55" i="7"/>
  <c r="X46" i="7"/>
  <c r="V66" i="4"/>
  <c r="V65" i="4"/>
  <c r="V67" i="4"/>
  <c r="V64" i="4"/>
  <c r="V68" i="4"/>
  <c r="V63" i="4"/>
  <c r="V62" i="4"/>
  <c r="U25" i="3"/>
  <c r="T6" i="5"/>
  <c r="S25" i="5"/>
  <c r="S28" i="5"/>
  <c r="S30" i="5"/>
  <c r="S27" i="5"/>
  <c r="S29" i="5"/>
  <c r="S26" i="5"/>
  <c r="X44" i="7"/>
  <c r="Y58" i="3"/>
  <c r="Z17" i="3"/>
  <c r="Y18" i="3"/>
  <c r="X9" i="6"/>
  <c r="X8" i="6"/>
  <c r="X11" i="6"/>
  <c r="X56" i="7"/>
  <c r="X27" i="4"/>
  <c r="W29" i="4"/>
  <c r="W28" i="4"/>
  <c r="X21" i="3"/>
  <c r="X10" i="6"/>
  <c r="X59" i="7"/>
  <c r="X57" i="7"/>
  <c r="X12" i="6"/>
  <c r="X14" i="6"/>
  <c r="X58" i="7"/>
  <c r="X48" i="7"/>
  <c r="X45" i="7"/>
  <c r="U19" i="3"/>
  <c r="U62" i="3" s="1"/>
  <c r="X60" i="7"/>
  <c r="S20" i="3"/>
  <c r="R59" i="3"/>
  <c r="W7" i="5"/>
  <c r="X43" i="7"/>
  <c r="AE8" i="4"/>
  <c r="AD17" i="4"/>
  <c r="AD14" i="4"/>
  <c r="AD13" i="4"/>
  <c r="AD16" i="4"/>
  <c r="AD10" i="4"/>
  <c r="AD15" i="4"/>
  <c r="AD11" i="4"/>
  <c r="X47" i="7"/>
  <c r="X7" i="6"/>
  <c r="T69" i="3" l="1"/>
  <c r="U60" i="3"/>
  <c r="W22" i="3"/>
  <c r="U68" i="3"/>
  <c r="U67" i="3"/>
  <c r="U66" i="3"/>
  <c r="U65" i="3"/>
  <c r="Y24" i="3"/>
  <c r="Y23" i="3"/>
  <c r="Y47" i="7"/>
  <c r="Y65" i="7"/>
  <c r="Y61" i="7"/>
  <c r="Y66" i="7"/>
  <c r="Y64" i="7"/>
  <c r="Y49" i="7"/>
  <c r="Y52" i="7"/>
  <c r="Y63" i="7"/>
  <c r="Y51" i="7"/>
  <c r="Y54" i="7"/>
  <c r="Y50" i="7"/>
  <c r="Y53" i="7"/>
  <c r="Y62" i="7"/>
  <c r="R61" i="3"/>
  <c r="Y48" i="7"/>
  <c r="X8" i="5"/>
  <c r="Y12" i="6"/>
  <c r="Y59" i="7"/>
  <c r="Y57" i="7"/>
  <c r="X7" i="5"/>
  <c r="Y60" i="7"/>
  <c r="Y21" i="3"/>
  <c r="Y9" i="6"/>
  <c r="Y11" i="6"/>
  <c r="Y46" i="7"/>
  <c r="Y13" i="6"/>
  <c r="Y7" i="6"/>
  <c r="Y55" i="7"/>
  <c r="Y45" i="7"/>
  <c r="Y58" i="7"/>
  <c r="Y10" i="6"/>
  <c r="W63" i="4"/>
  <c r="W62" i="4"/>
  <c r="Y56" i="7"/>
  <c r="Y44" i="7"/>
  <c r="V25" i="3"/>
  <c r="T20" i="3"/>
  <c r="S59" i="3"/>
  <c r="W65" i="4"/>
  <c r="W64" i="4"/>
  <c r="W66" i="4"/>
  <c r="W68" i="4"/>
  <c r="W67" i="4"/>
  <c r="U6" i="5"/>
  <c r="T29" i="5"/>
  <c r="T28" i="5"/>
  <c r="T27" i="5"/>
  <c r="T25" i="5"/>
  <c r="T30" i="5"/>
  <c r="T26" i="5"/>
  <c r="AE14" i="4"/>
  <c r="AE15" i="4"/>
  <c r="AF8" i="4"/>
  <c r="AE16" i="4"/>
  <c r="AE10" i="4"/>
  <c r="AE13" i="4"/>
  <c r="AE11" i="4"/>
  <c r="AE17" i="4"/>
  <c r="Y43" i="7"/>
  <c r="V19" i="3"/>
  <c r="Y14" i="6"/>
  <c r="Y27" i="4"/>
  <c r="X28" i="4"/>
  <c r="X29" i="4"/>
  <c r="Y8" i="6"/>
  <c r="Z18" i="3"/>
  <c r="Z58" i="3"/>
  <c r="AA17" i="3"/>
  <c r="Y8" i="5" l="1"/>
  <c r="U69" i="3"/>
  <c r="V68" i="3"/>
  <c r="V67" i="3"/>
  <c r="V66" i="3"/>
  <c r="V65" i="3"/>
  <c r="V60" i="3"/>
  <c r="V62" i="3"/>
  <c r="Z23" i="3"/>
  <c r="X22" i="3"/>
  <c r="Z24" i="3"/>
  <c r="Z53" i="7"/>
  <c r="Z51" i="7"/>
  <c r="Z64" i="7"/>
  <c r="Z50" i="7"/>
  <c r="Z63" i="7"/>
  <c r="Z61" i="7"/>
  <c r="Z52" i="7"/>
  <c r="Z65" i="7"/>
  <c r="Z62" i="7"/>
  <c r="Z54" i="7"/>
  <c r="Z49" i="7"/>
  <c r="Z66" i="7"/>
  <c r="S61" i="3"/>
  <c r="Z8" i="6"/>
  <c r="Z43" i="7"/>
  <c r="Z60" i="7"/>
  <c r="Z12" i="6"/>
  <c r="W25" i="3"/>
  <c r="Z58" i="7"/>
  <c r="Z9" i="6"/>
  <c r="Z57" i="7"/>
  <c r="Z45" i="7"/>
  <c r="Z55" i="7"/>
  <c r="Z13" i="6"/>
  <c r="AA58" i="3"/>
  <c r="AB17" i="3"/>
  <c r="AA18" i="3"/>
  <c r="X63" i="4"/>
  <c r="X62" i="4"/>
  <c r="Z46" i="7"/>
  <c r="Z21" i="3"/>
  <c r="Z47" i="7"/>
  <c r="V6" i="5"/>
  <c r="U27" i="5"/>
  <c r="U26" i="5"/>
  <c r="U25" i="5"/>
  <c r="U28" i="5"/>
  <c r="U29" i="5"/>
  <c r="U30" i="5"/>
  <c r="Y7" i="5"/>
  <c r="Z7" i="6"/>
  <c r="W19" i="3"/>
  <c r="X66" i="4"/>
  <c r="X64" i="4"/>
  <c r="X65" i="4"/>
  <c r="X67" i="4"/>
  <c r="X68" i="4"/>
  <c r="Z14" i="6"/>
  <c r="Z27" i="4"/>
  <c r="Y28" i="4"/>
  <c r="Y29" i="4"/>
  <c r="Z11" i="6"/>
  <c r="Z48" i="7"/>
  <c r="Z59" i="7"/>
  <c r="AF14" i="4"/>
  <c r="AF13" i="4"/>
  <c r="AF15" i="4"/>
  <c r="AF10" i="4"/>
  <c r="AF16" i="4"/>
  <c r="AG8" i="4"/>
  <c r="AF17" i="4"/>
  <c r="AF11" i="4"/>
  <c r="U20" i="3"/>
  <c r="T59" i="3"/>
  <c r="Z44" i="7"/>
  <c r="Z56" i="7"/>
  <c r="Z10" i="6"/>
  <c r="Z8" i="5" l="1"/>
  <c r="V69" i="3"/>
  <c r="Y22" i="3"/>
  <c r="AA24" i="3"/>
  <c r="AA23" i="3"/>
  <c r="W68" i="3"/>
  <c r="W67" i="3"/>
  <c r="W66" i="3"/>
  <c r="W65" i="3"/>
  <c r="W60" i="3"/>
  <c r="W62" i="3"/>
  <c r="AA54" i="7"/>
  <c r="AA53" i="7"/>
  <c r="AA63" i="7"/>
  <c r="AA62" i="7"/>
  <c r="AA64" i="7"/>
  <c r="AA65" i="7"/>
  <c r="AA50" i="7"/>
  <c r="AA66" i="7"/>
  <c r="AA51" i="7"/>
  <c r="AA52" i="7"/>
  <c r="AA49" i="7"/>
  <c r="AA61" i="7"/>
  <c r="AA14" i="6"/>
  <c r="T61" i="3"/>
  <c r="AA59" i="7"/>
  <c r="AA47" i="7"/>
  <c r="AA13" i="6"/>
  <c r="AA21" i="3"/>
  <c r="AA7" i="6"/>
  <c r="W6" i="5"/>
  <c r="V28" i="5"/>
  <c r="V30" i="5"/>
  <c r="V25" i="5"/>
  <c r="V27" i="5"/>
  <c r="V26" i="5"/>
  <c r="V29" i="5"/>
  <c r="AA27" i="4"/>
  <c r="Z28" i="4"/>
  <c r="Z29" i="4"/>
  <c r="AA46" i="7"/>
  <c r="AA55" i="7"/>
  <c r="AA9" i="6"/>
  <c r="AA12" i="6"/>
  <c r="AA10" i="6"/>
  <c r="X19" i="3"/>
  <c r="AA45" i="7"/>
  <c r="AA60" i="7"/>
  <c r="AA56" i="7"/>
  <c r="V20" i="3"/>
  <c r="U59" i="3"/>
  <c r="AA11" i="6"/>
  <c r="Y64" i="4"/>
  <c r="Y65" i="4"/>
  <c r="Y66" i="4"/>
  <c r="Y68" i="4"/>
  <c r="Y67" i="4"/>
  <c r="Z7" i="5"/>
  <c r="AA57" i="7"/>
  <c r="AA58" i="7"/>
  <c r="AA43" i="7"/>
  <c r="AA48" i="7"/>
  <c r="AA44" i="7"/>
  <c r="AG13" i="4"/>
  <c r="AG16" i="4"/>
  <c r="AG15" i="4"/>
  <c r="AG14" i="4"/>
  <c r="AG17" i="4"/>
  <c r="AG10" i="4"/>
  <c r="AG11" i="4"/>
  <c r="AH8" i="4"/>
  <c r="Y63" i="4"/>
  <c r="Y62" i="4"/>
  <c r="AB18" i="3"/>
  <c r="AC17" i="3"/>
  <c r="AB58" i="3"/>
  <c r="X25" i="3"/>
  <c r="AA8" i="6"/>
  <c r="W69" i="3" l="1"/>
  <c r="AB24" i="3"/>
  <c r="X68" i="3"/>
  <c r="X67" i="3"/>
  <c r="X66" i="3"/>
  <c r="X65" i="3"/>
  <c r="X62" i="3"/>
  <c r="X60" i="3"/>
  <c r="AB23" i="3"/>
  <c r="Z22" i="3"/>
  <c r="AB49" i="7"/>
  <c r="AB50" i="7"/>
  <c r="AB53" i="7"/>
  <c r="AB54" i="7"/>
  <c r="AB66" i="7"/>
  <c r="AB65" i="7"/>
  <c r="AB64" i="7"/>
  <c r="AB62" i="7"/>
  <c r="AB61" i="7"/>
  <c r="AB52" i="7"/>
  <c r="AB51" i="7"/>
  <c r="AB63" i="7"/>
  <c r="U61" i="3"/>
  <c r="AB13" i="6"/>
  <c r="AA7" i="5"/>
  <c r="AA8" i="5"/>
  <c r="W20" i="3"/>
  <c r="V59" i="3"/>
  <c r="Y19" i="3"/>
  <c r="Y62" i="3" s="1"/>
  <c r="AB47" i="7"/>
  <c r="AB59" i="7"/>
  <c r="AB44" i="7"/>
  <c r="Z66" i="4"/>
  <c r="Z65" i="4"/>
  <c r="Z67" i="4"/>
  <c r="Z68" i="4"/>
  <c r="Z64" i="4"/>
  <c r="AB8" i="6"/>
  <c r="AB21" i="3"/>
  <c r="AB58" i="7"/>
  <c r="Z62" i="4"/>
  <c r="Z63" i="4"/>
  <c r="AB48" i="7"/>
  <c r="AB10" i="6"/>
  <c r="X6" i="5"/>
  <c r="W26" i="5"/>
  <c r="W28" i="5"/>
  <c r="W29" i="5"/>
  <c r="W25" i="5"/>
  <c r="W27" i="5"/>
  <c r="W30" i="5"/>
  <c r="AB14" i="6"/>
  <c r="AH15" i="4"/>
  <c r="AH17" i="4"/>
  <c r="AH10" i="4"/>
  <c r="AH13" i="4"/>
  <c r="AH11" i="4"/>
  <c r="AH14" i="4"/>
  <c r="AH16" i="4"/>
  <c r="AB43" i="7"/>
  <c r="AB57" i="7"/>
  <c r="AB9" i="6"/>
  <c r="AB46" i="7"/>
  <c r="Y25" i="3"/>
  <c r="AB11" i="6"/>
  <c r="AB56" i="7"/>
  <c r="AC58" i="3"/>
  <c r="AD17" i="3"/>
  <c r="AC18" i="3"/>
  <c r="AB60" i="7"/>
  <c r="AB45" i="7"/>
  <c r="AB12" i="6"/>
  <c r="AB55" i="7"/>
  <c r="AB27" i="4"/>
  <c r="AA29" i="4"/>
  <c r="AA28" i="4"/>
  <c r="AB7" i="6"/>
  <c r="X69" i="3" l="1"/>
  <c r="AC23" i="3"/>
  <c r="Y68" i="3"/>
  <c r="Y67" i="3"/>
  <c r="Y66" i="3"/>
  <c r="Y65" i="3"/>
  <c r="Y60" i="3"/>
  <c r="AA22" i="3"/>
  <c r="AC24" i="3"/>
  <c r="AC64" i="7"/>
  <c r="AC52" i="7"/>
  <c r="AC66" i="7"/>
  <c r="AC54" i="7"/>
  <c r="AC13" i="6"/>
  <c r="AC63" i="7"/>
  <c r="AC51" i="7"/>
  <c r="AC61" i="7"/>
  <c r="AC62" i="7"/>
  <c r="AC53" i="7"/>
  <c r="AC50" i="7"/>
  <c r="AC65" i="7"/>
  <c r="AC49" i="7"/>
  <c r="AC45" i="7"/>
  <c r="V61" i="3"/>
  <c r="AC12" i="6"/>
  <c r="AC55" i="7"/>
  <c r="AC11" i="6"/>
  <c r="AC9" i="6"/>
  <c r="AC60" i="7"/>
  <c r="AC7" i="6"/>
  <c r="AB8" i="5"/>
  <c r="AC56" i="7"/>
  <c r="AC43" i="7"/>
  <c r="AC8" i="6"/>
  <c r="AC44" i="7"/>
  <c r="AC47" i="7"/>
  <c r="AA63" i="4"/>
  <c r="AA62" i="4"/>
  <c r="Z19" i="3"/>
  <c r="Z62" i="3" s="1"/>
  <c r="X20" i="3"/>
  <c r="W59" i="3"/>
  <c r="AA65" i="4"/>
  <c r="AA64" i="4"/>
  <c r="AA66" i="4"/>
  <c r="AA68" i="4"/>
  <c r="AA67" i="4"/>
  <c r="AC58" i="7"/>
  <c r="AD18" i="3"/>
  <c r="AD58" i="3"/>
  <c r="AE17" i="3"/>
  <c r="AC27" i="4"/>
  <c r="AB28" i="4"/>
  <c r="AB29" i="4"/>
  <c r="Z25" i="3"/>
  <c r="AC46" i="7"/>
  <c r="AC57" i="7"/>
  <c r="Y6" i="5"/>
  <c r="X28" i="5"/>
  <c r="X30" i="5"/>
  <c r="X26" i="5"/>
  <c r="X25" i="5"/>
  <c r="X29" i="5"/>
  <c r="X27" i="5"/>
  <c r="AC48" i="7"/>
  <c r="AB7" i="5"/>
  <c r="AC14" i="6"/>
  <c r="AC10" i="6"/>
  <c r="AC21" i="3"/>
  <c r="AC59" i="7"/>
  <c r="AD64" i="7" l="1"/>
  <c r="Y69" i="3"/>
  <c r="AB22" i="3"/>
  <c r="Z68" i="3"/>
  <c r="Z67" i="3"/>
  <c r="Z66" i="3"/>
  <c r="Z65" i="3"/>
  <c r="AD24" i="3"/>
  <c r="Z60" i="3"/>
  <c r="AD23" i="3"/>
  <c r="AD49" i="7"/>
  <c r="AD52" i="7"/>
  <c r="AD66" i="7"/>
  <c r="AD14" i="6"/>
  <c r="AD65" i="7"/>
  <c r="AD63" i="7"/>
  <c r="AD61" i="7"/>
  <c r="AD48" i="7"/>
  <c r="AD59" i="7"/>
  <c r="AD54" i="7"/>
  <c r="AD50" i="7"/>
  <c r="AD51" i="7"/>
  <c r="AD53" i="7"/>
  <c r="AD62" i="7"/>
  <c r="W61" i="3"/>
  <c r="AD47" i="7"/>
  <c r="AD21" i="3"/>
  <c r="AC7" i="5"/>
  <c r="AD57" i="7"/>
  <c r="AD46" i="7"/>
  <c r="AD10" i="6"/>
  <c r="AD43" i="7"/>
  <c r="AD55" i="7"/>
  <c r="AD7" i="6"/>
  <c r="AD11" i="6"/>
  <c r="AD56" i="7"/>
  <c r="AD44" i="7"/>
  <c r="AD60" i="7"/>
  <c r="AD13" i="6"/>
  <c r="AD9" i="6"/>
  <c r="AB66" i="4"/>
  <c r="AB64" i="4"/>
  <c r="AB65" i="4"/>
  <c r="AB67" i="4"/>
  <c r="AB68" i="4"/>
  <c r="AE58" i="3"/>
  <c r="AF17" i="3"/>
  <c r="AE18" i="3"/>
  <c r="Y20" i="3"/>
  <c r="X59" i="3"/>
  <c r="AA19" i="3"/>
  <c r="AA60" i="3" s="1"/>
  <c r="AD8" i="6"/>
  <c r="AD45" i="7"/>
  <c r="Z6" i="5"/>
  <c r="Y29" i="5"/>
  <c r="Y27" i="5"/>
  <c r="Y26" i="5"/>
  <c r="Y28" i="5"/>
  <c r="Y30" i="5"/>
  <c r="Y25" i="5"/>
  <c r="AB63" i="4"/>
  <c r="AB62" i="4"/>
  <c r="AD58" i="7"/>
  <c r="AC8" i="5"/>
  <c r="AA25" i="3"/>
  <c r="AD27" i="4"/>
  <c r="AC28" i="4"/>
  <c r="AC29" i="4"/>
  <c r="AD12" i="6"/>
  <c r="AE59" i="7" l="1"/>
  <c r="Z69" i="3"/>
  <c r="AE24" i="3"/>
  <c r="AA68" i="3"/>
  <c r="AA67" i="3"/>
  <c r="AA66" i="3"/>
  <c r="AA65" i="3"/>
  <c r="AE23" i="3"/>
  <c r="AA62" i="3"/>
  <c r="AC22" i="3"/>
  <c r="AE51" i="7"/>
  <c r="AE61" i="7"/>
  <c r="AE66" i="7"/>
  <c r="AE50" i="7"/>
  <c r="AE63" i="7"/>
  <c r="AE52" i="7"/>
  <c r="AE62" i="7"/>
  <c r="AE54" i="7"/>
  <c r="AE65" i="7"/>
  <c r="AE49" i="7"/>
  <c r="AE53" i="7"/>
  <c r="AE64" i="7"/>
  <c r="X61" i="3"/>
  <c r="AE57" i="7"/>
  <c r="AE7" i="6"/>
  <c r="AD8" i="5"/>
  <c r="AE12" i="6"/>
  <c r="AE21" i="3"/>
  <c r="AE58" i="7"/>
  <c r="AE60" i="7"/>
  <c r="AD7" i="5"/>
  <c r="AE10" i="6"/>
  <c r="AE13" i="6"/>
  <c r="AE55" i="7"/>
  <c r="AE9" i="6"/>
  <c r="AE48" i="7"/>
  <c r="AE46" i="7"/>
  <c r="AE47" i="7"/>
  <c r="AC64" i="4"/>
  <c r="AC65" i="4"/>
  <c r="AC66" i="4"/>
  <c r="AC68" i="4"/>
  <c r="AC67" i="4"/>
  <c r="AE45" i="7"/>
  <c r="AE8" i="6"/>
  <c r="AE14" i="6"/>
  <c r="AE43" i="7"/>
  <c r="AB19" i="3"/>
  <c r="AC63" i="4"/>
  <c r="AC62" i="4"/>
  <c r="AE44" i="7"/>
  <c r="AE56" i="7"/>
  <c r="Z20" i="3"/>
  <c r="Y59" i="3"/>
  <c r="AE27" i="4"/>
  <c r="AD28" i="4"/>
  <c r="AD29" i="4"/>
  <c r="AB25" i="3"/>
  <c r="AA6" i="5"/>
  <c r="Z27" i="5"/>
  <c r="Z25" i="5"/>
  <c r="Z29" i="5"/>
  <c r="Z28" i="5"/>
  <c r="Z30" i="5"/>
  <c r="Z26" i="5"/>
  <c r="AF18" i="3"/>
  <c r="AG17" i="3"/>
  <c r="AF58" i="3"/>
  <c r="AE11" i="6"/>
  <c r="AF51" i="7" l="1"/>
  <c r="AA69" i="3"/>
  <c r="AB68" i="3"/>
  <c r="AB67" i="3"/>
  <c r="AB66" i="3"/>
  <c r="AB65" i="3"/>
  <c r="AD22" i="3"/>
  <c r="AB60" i="3"/>
  <c r="AF23" i="3"/>
  <c r="AB62" i="3"/>
  <c r="AF24" i="3"/>
  <c r="AF64" i="7"/>
  <c r="AF53" i="7"/>
  <c r="AF63" i="7"/>
  <c r="AF13" i="6"/>
  <c r="AF49" i="7"/>
  <c r="AF54" i="7"/>
  <c r="AF50" i="7"/>
  <c r="AF65" i="7"/>
  <c r="AF62" i="7"/>
  <c r="AF66" i="7"/>
  <c r="AF52" i="7"/>
  <c r="AF61" i="7"/>
  <c r="Y61" i="3"/>
  <c r="AF44" i="7"/>
  <c r="AF46" i="7"/>
  <c r="AF21" i="3"/>
  <c r="AF11" i="6"/>
  <c r="AE8" i="5"/>
  <c r="AF48" i="7"/>
  <c r="AG58" i="3"/>
  <c r="AH17" i="3"/>
  <c r="AG18" i="3"/>
  <c r="AD66" i="4"/>
  <c r="AD65" i="4"/>
  <c r="AD67" i="4"/>
  <c r="AD68" i="4"/>
  <c r="AD64" i="4"/>
  <c r="AC19" i="3"/>
  <c r="AC60" i="3" s="1"/>
  <c r="AF7" i="6"/>
  <c r="AD63" i="4"/>
  <c r="AD62" i="4"/>
  <c r="AF59" i="7"/>
  <c r="AA20" i="3"/>
  <c r="Z59" i="3"/>
  <c r="AF55" i="7"/>
  <c r="AE7" i="5"/>
  <c r="AF43" i="7"/>
  <c r="AF58" i="7"/>
  <c r="AB6" i="5"/>
  <c r="AA25" i="5"/>
  <c r="AA28" i="5"/>
  <c r="AA29" i="5"/>
  <c r="AA26" i="5"/>
  <c r="AA27" i="5"/>
  <c r="AA30" i="5"/>
  <c r="AC25" i="3"/>
  <c r="AF27" i="4"/>
  <c r="AE29" i="4"/>
  <c r="AE28" i="4"/>
  <c r="AF12" i="6"/>
  <c r="AF56" i="7"/>
  <c r="AF8" i="6"/>
  <c r="AF10" i="6"/>
  <c r="AF47" i="7"/>
  <c r="AF57" i="7"/>
  <c r="AF60" i="7"/>
  <c r="AF9" i="6"/>
  <c r="AF14" i="6"/>
  <c r="AF45" i="7"/>
  <c r="AB69" i="3" l="1"/>
  <c r="AG24" i="3"/>
  <c r="AC68" i="3"/>
  <c r="AC67" i="3"/>
  <c r="AC66" i="3"/>
  <c r="AC65" i="3"/>
  <c r="AC62" i="3"/>
  <c r="AG23" i="3"/>
  <c r="AE22" i="3"/>
  <c r="AG13" i="6"/>
  <c r="AG47" i="7"/>
  <c r="AG8" i="6"/>
  <c r="AF8" i="5"/>
  <c r="AG43" i="7"/>
  <c r="AG9" i="6"/>
  <c r="AG62" i="7"/>
  <c r="AG52" i="7"/>
  <c r="AG66" i="7"/>
  <c r="AG64" i="7"/>
  <c r="AG50" i="7"/>
  <c r="AG54" i="7"/>
  <c r="AG63" i="7"/>
  <c r="AG53" i="7"/>
  <c r="AG65" i="7"/>
  <c r="AG49" i="7"/>
  <c r="AG61" i="7"/>
  <c r="AG51" i="7"/>
  <c r="Z61" i="3"/>
  <c r="AG45" i="7"/>
  <c r="AG60" i="7"/>
  <c r="AG57" i="7"/>
  <c r="AG10" i="6"/>
  <c r="AG12" i="6"/>
  <c r="AG44" i="7"/>
  <c r="AG7" i="6"/>
  <c r="AG14" i="6"/>
  <c r="AG56" i="7"/>
  <c r="AG48" i="7"/>
  <c r="AF7" i="5"/>
  <c r="AG55" i="7"/>
  <c r="AG59" i="7"/>
  <c r="AG11" i="6"/>
  <c r="AG58" i="7"/>
  <c r="AG46" i="7"/>
  <c r="AG21" i="3"/>
  <c r="AD19" i="3"/>
  <c r="AE63" i="4"/>
  <c r="AE62" i="4"/>
  <c r="AD25" i="3"/>
  <c r="AC6" i="5"/>
  <c r="AB28" i="5"/>
  <c r="AB30" i="5"/>
  <c r="AB29" i="5"/>
  <c r="AB25" i="5"/>
  <c r="AB27" i="5"/>
  <c r="AB26" i="5"/>
  <c r="AE65" i="4"/>
  <c r="AE64" i="4"/>
  <c r="AE66" i="4"/>
  <c r="AE68" i="4"/>
  <c r="AE67" i="4"/>
  <c r="AB20" i="3"/>
  <c r="AA59" i="3"/>
  <c r="AG27" i="4"/>
  <c r="AF28" i="4"/>
  <c r="AF29" i="4"/>
  <c r="AH18" i="3"/>
  <c r="AH58" i="3"/>
  <c r="AI17" i="3"/>
  <c r="AC69" i="3" l="1"/>
  <c r="AF22" i="3"/>
  <c r="AH23" i="3"/>
  <c r="AD68" i="3"/>
  <c r="AD67" i="3"/>
  <c r="AD66" i="3"/>
  <c r="AD65" i="3"/>
  <c r="AD60" i="3"/>
  <c r="AD62" i="3"/>
  <c r="AH24" i="3"/>
  <c r="AH62" i="7"/>
  <c r="AH51" i="7"/>
  <c r="AH49" i="7"/>
  <c r="AH53" i="7"/>
  <c r="AH64" i="7"/>
  <c r="AH63" i="7"/>
  <c r="AH66" i="7"/>
  <c r="AH54" i="7"/>
  <c r="AH52" i="7"/>
  <c r="AH61" i="7"/>
  <c r="AH65" i="7"/>
  <c r="AH50" i="7"/>
  <c r="AA61" i="3"/>
  <c r="AH60" i="7"/>
  <c r="AH12" i="6"/>
  <c r="AH57" i="7"/>
  <c r="AH58" i="7"/>
  <c r="AH11" i="6"/>
  <c r="AH48" i="7"/>
  <c r="AG7" i="5"/>
  <c r="AD6" i="5"/>
  <c r="AC28" i="5"/>
  <c r="AC29" i="5"/>
  <c r="AC30" i="5"/>
  <c r="AC26" i="5"/>
  <c r="AC27" i="5"/>
  <c r="AC25" i="5"/>
  <c r="AH9" i="6"/>
  <c r="AH44" i="7"/>
  <c r="AH10" i="6"/>
  <c r="AH47" i="7"/>
  <c r="AH14" i="6"/>
  <c r="AH8" i="6"/>
  <c r="AH21" i="3"/>
  <c r="AH59" i="7"/>
  <c r="AF66" i="4"/>
  <c r="AF64" i="4"/>
  <c r="AF65" i="4"/>
  <c r="AF67" i="4"/>
  <c r="AF68" i="4"/>
  <c r="AH13" i="6"/>
  <c r="AH45" i="7"/>
  <c r="AC20" i="3"/>
  <c r="AB59" i="3"/>
  <c r="AH43" i="7"/>
  <c r="AG8" i="5"/>
  <c r="AH56" i="7"/>
  <c r="AH27" i="4"/>
  <c r="AG28" i="4"/>
  <c r="AG29" i="4"/>
  <c r="AH46" i="7"/>
  <c r="AE25" i="3"/>
  <c r="AH7" i="6"/>
  <c r="AI58" i="3"/>
  <c r="AJ17" i="3"/>
  <c r="AI18" i="3"/>
  <c r="AH55" i="7"/>
  <c r="AF63" i="4"/>
  <c r="AF62" i="4"/>
  <c r="AE19" i="3"/>
  <c r="AE60" i="3" s="1"/>
  <c r="AD69" i="3" l="1"/>
  <c r="AI23" i="3"/>
  <c r="AI24" i="3"/>
  <c r="AE62" i="3"/>
  <c r="AE65" i="3"/>
  <c r="AE68" i="3"/>
  <c r="AE67" i="3"/>
  <c r="AE66" i="3"/>
  <c r="AG22" i="3"/>
  <c r="AI60" i="7"/>
  <c r="AI52" i="7"/>
  <c r="AI64" i="7"/>
  <c r="AI50" i="7"/>
  <c r="AI54" i="7"/>
  <c r="AI53" i="7"/>
  <c r="AI65" i="7"/>
  <c r="AI66" i="7"/>
  <c r="AI49" i="7"/>
  <c r="AI61" i="7"/>
  <c r="AI51" i="7"/>
  <c r="AI63" i="7"/>
  <c r="AI62" i="7"/>
  <c r="AB61" i="3"/>
  <c r="AI13" i="6"/>
  <c r="AI14" i="6"/>
  <c r="AI10" i="6"/>
  <c r="AH7" i="5"/>
  <c r="AI12" i="6"/>
  <c r="AG63" i="4"/>
  <c r="AG62" i="4"/>
  <c r="AH8" i="5"/>
  <c r="AJ18" i="3"/>
  <c r="AJ58" i="3"/>
  <c r="AI27" i="4"/>
  <c r="AH28" i="4"/>
  <c r="AH29" i="4"/>
  <c r="AI59" i="7"/>
  <c r="AI44" i="7"/>
  <c r="AE6" i="5"/>
  <c r="AD29" i="5"/>
  <c r="AD27" i="5"/>
  <c r="AD30" i="5"/>
  <c r="AD26" i="5"/>
  <c r="AD28" i="5"/>
  <c r="AD25" i="5"/>
  <c r="AI11" i="6"/>
  <c r="AI46" i="7"/>
  <c r="AI56" i="7"/>
  <c r="AD20" i="3"/>
  <c r="AC59" i="3"/>
  <c r="AI21" i="3"/>
  <c r="AI9" i="6"/>
  <c r="AI48" i="7"/>
  <c r="AI58" i="7"/>
  <c r="AF19" i="3"/>
  <c r="AF25" i="3"/>
  <c r="AI55" i="7"/>
  <c r="AI7" i="6"/>
  <c r="AG64" i="4"/>
  <c r="AG65" i="4"/>
  <c r="AG66" i="4"/>
  <c r="AG68" i="4"/>
  <c r="AG67" i="4"/>
  <c r="AI43" i="7"/>
  <c r="AI45" i="7"/>
  <c r="AI8" i="6"/>
  <c r="AI47" i="7"/>
  <c r="AI57" i="7"/>
  <c r="AJ60" i="7" l="1"/>
  <c r="AE69" i="3"/>
  <c r="AH22" i="3"/>
  <c r="AF68" i="3"/>
  <c r="AF67" i="3"/>
  <c r="AF66" i="3"/>
  <c r="AF65" i="3"/>
  <c r="AJ47" i="7"/>
  <c r="AF60" i="3"/>
  <c r="AJ24" i="3"/>
  <c r="AF62" i="3"/>
  <c r="AJ23" i="3"/>
  <c r="AJ45" i="7"/>
  <c r="AJ48" i="7"/>
  <c r="AJ11" i="6"/>
  <c r="AJ62" i="7"/>
  <c r="AJ8" i="6"/>
  <c r="AJ46" i="7"/>
  <c r="AJ61" i="7"/>
  <c r="AJ54" i="7"/>
  <c r="AJ50" i="7"/>
  <c r="AJ63" i="7"/>
  <c r="AJ49" i="7"/>
  <c r="AJ65" i="7"/>
  <c r="AJ64" i="7"/>
  <c r="AJ51" i="7"/>
  <c r="AJ66" i="7"/>
  <c r="AJ53" i="7"/>
  <c r="AJ52" i="7"/>
  <c r="AJ7" i="6"/>
  <c r="AJ58" i="7"/>
  <c r="AJ56" i="7"/>
  <c r="AC61" i="3"/>
  <c r="AJ57" i="7"/>
  <c r="AJ43" i="7"/>
  <c r="AJ55" i="7"/>
  <c r="AJ21" i="3"/>
  <c r="AI8" i="5"/>
  <c r="AJ12" i="6"/>
  <c r="AJ14" i="6"/>
  <c r="AJ13" i="6"/>
  <c r="AJ59" i="7"/>
  <c r="AH66" i="4"/>
  <c r="AH65" i="4"/>
  <c r="AH67" i="4"/>
  <c r="AH64" i="4"/>
  <c r="AH68" i="4"/>
  <c r="AH62" i="4"/>
  <c r="AH63" i="4"/>
  <c r="AI7" i="5"/>
  <c r="AG25" i="3"/>
  <c r="AF6" i="5"/>
  <c r="AE25" i="5"/>
  <c r="AE30" i="5"/>
  <c r="AE27" i="5"/>
  <c r="AE28" i="5"/>
  <c r="AE26" i="5"/>
  <c r="AE29" i="5"/>
  <c r="AJ27" i="4"/>
  <c r="AI29" i="4"/>
  <c r="AI28" i="4"/>
  <c r="AG19" i="3"/>
  <c r="AG60" i="3" s="1"/>
  <c r="AJ9" i="6"/>
  <c r="AE20" i="3"/>
  <c r="AD59" i="3"/>
  <c r="AJ44" i="7"/>
  <c r="AJ10" i="6"/>
  <c r="AG68" i="3" l="1"/>
  <c r="AG67" i="3"/>
  <c r="AG66" i="3"/>
  <c r="AG65" i="3"/>
  <c r="AF69" i="3"/>
  <c r="AG62" i="3"/>
  <c r="AI22" i="3"/>
  <c r="AD61" i="3"/>
  <c r="AI63" i="4"/>
  <c r="AI62" i="4"/>
  <c r="AI65" i="4"/>
  <c r="AI64" i="4"/>
  <c r="AI66" i="4"/>
  <c r="AI68" i="4"/>
  <c r="AI67" i="4"/>
  <c r="AG6" i="5"/>
  <c r="AF29" i="5"/>
  <c r="AF28" i="5"/>
  <c r="AF26" i="5"/>
  <c r="AF27" i="5"/>
  <c r="AF30" i="5"/>
  <c r="AF25" i="5"/>
  <c r="AH25" i="3"/>
  <c r="AK27" i="4"/>
  <c r="AJ28" i="4"/>
  <c r="AJ29" i="4"/>
  <c r="AH19" i="3"/>
  <c r="AF20" i="3"/>
  <c r="AE59" i="3"/>
  <c r="AG69" i="3" l="1"/>
  <c r="AH68" i="3"/>
  <c r="AH67" i="3"/>
  <c r="AH66" i="3"/>
  <c r="AH65" i="3"/>
  <c r="AH60" i="3"/>
  <c r="AH62" i="3"/>
  <c r="AJ22" i="3"/>
  <c r="AE61" i="3"/>
  <c r="AG20" i="3"/>
  <c r="AF59" i="3"/>
  <c r="AJ66" i="4"/>
  <c r="AJ64" i="4"/>
  <c r="AJ65" i="4"/>
  <c r="AJ67" i="4"/>
  <c r="AJ68" i="4"/>
  <c r="AH6" i="5"/>
  <c r="AG29" i="5"/>
  <c r="AG25" i="5"/>
  <c r="AG28" i="5"/>
  <c r="AG30" i="5"/>
  <c r="AG26" i="5"/>
  <c r="AG27" i="5"/>
  <c r="AI19" i="3"/>
  <c r="AI60" i="3" s="1"/>
  <c r="AJ62" i="4"/>
  <c r="AJ63" i="4"/>
  <c r="AL27" i="4"/>
  <c r="AK28" i="4"/>
  <c r="AK29" i="4"/>
  <c r="AI25" i="3"/>
  <c r="AH69" i="3" l="1"/>
  <c r="AI68" i="3"/>
  <c r="AI67" i="3"/>
  <c r="AI66" i="3"/>
  <c r="AI65" i="3"/>
  <c r="AI62" i="3"/>
  <c r="AF61" i="3"/>
  <c r="AJ25" i="3"/>
  <c r="AK63" i="4"/>
  <c r="AK62" i="4"/>
  <c r="AH20" i="3"/>
  <c r="AG59" i="3"/>
  <c r="AM27" i="4"/>
  <c r="AL28" i="4"/>
  <c r="AL29" i="4"/>
  <c r="AJ19" i="3"/>
  <c r="AJ60" i="3" s="1"/>
  <c r="AI6" i="5"/>
  <c r="AH30" i="5"/>
  <c r="AH27" i="5"/>
  <c r="AH26" i="5"/>
  <c r="AH29" i="5"/>
  <c r="AH25" i="5"/>
  <c r="AH28" i="5"/>
  <c r="AK64" i="4"/>
  <c r="AK65" i="4"/>
  <c r="AK66" i="4"/>
  <c r="AK68" i="4"/>
  <c r="AK67" i="4"/>
  <c r="AI69" i="3" l="1"/>
  <c r="AJ68" i="3"/>
  <c r="AJ67" i="3"/>
  <c r="AJ66" i="3"/>
  <c r="AJ65" i="3"/>
  <c r="AJ62" i="3"/>
  <c r="AG61" i="3"/>
  <c r="AI25" i="5"/>
  <c r="AI26" i="5"/>
  <c r="AI30" i="5"/>
  <c r="AI27" i="5"/>
  <c r="AI28" i="5"/>
  <c r="AI29" i="5"/>
  <c r="AL66" i="4"/>
  <c r="AL65" i="4"/>
  <c r="AL67" i="4"/>
  <c r="AL64" i="4"/>
  <c r="AL68" i="4"/>
  <c r="AI20" i="3"/>
  <c r="AH59" i="3"/>
  <c r="AL63" i="4"/>
  <c r="AL62" i="4"/>
  <c r="AN27" i="4"/>
  <c r="AM29" i="4"/>
  <c r="AM28" i="4"/>
  <c r="AJ69" i="3" l="1"/>
  <c r="AH61" i="3"/>
  <c r="AM63" i="4"/>
  <c r="AM62" i="4"/>
  <c r="AJ20" i="3"/>
  <c r="AI59" i="3"/>
  <c r="AM65" i="4"/>
  <c r="AM64" i="4"/>
  <c r="AM66" i="4"/>
  <c r="AM68" i="4"/>
  <c r="AM67" i="4"/>
  <c r="AO27" i="4"/>
  <c r="AN28" i="4"/>
  <c r="AN29" i="4"/>
  <c r="AI61" i="3" l="1"/>
  <c r="AN63" i="4"/>
  <c r="AN62" i="4"/>
  <c r="AP27" i="4"/>
  <c r="AO28" i="4"/>
  <c r="AO29" i="4"/>
  <c r="AJ59" i="3"/>
  <c r="AN66" i="4"/>
  <c r="AN64" i="4"/>
  <c r="AN65" i="4"/>
  <c r="AN67" i="4"/>
  <c r="AN68" i="4"/>
  <c r="AJ61" i="3" l="1"/>
  <c r="AO64" i="4"/>
  <c r="AO65" i="4"/>
  <c r="AO66" i="4"/>
  <c r="AO68" i="4"/>
  <c r="AO67" i="4"/>
  <c r="AO63" i="4"/>
  <c r="AO62" i="4"/>
  <c r="AQ27" i="4"/>
  <c r="AP28" i="4"/>
  <c r="AP29" i="4"/>
  <c r="AP66" i="4" l="1"/>
  <c r="AP65" i="4"/>
  <c r="AP67" i="4"/>
  <c r="AP68" i="4"/>
  <c r="AP64" i="4"/>
  <c r="AP62" i="4"/>
  <c r="AP63" i="4"/>
  <c r="AQ29" i="4"/>
  <c r="AQ28" i="4"/>
  <c r="AQ63" i="4" l="1"/>
  <c r="AQ62" i="4"/>
  <c r="AQ65" i="4"/>
  <c r="AQ64" i="4"/>
  <c r="AQ66" i="4"/>
  <c r="AQ68" i="4"/>
  <c r="AQ67" i="4"/>
  <c r="M15" i="41" l="1"/>
  <c r="N20" i="41"/>
  <c r="M20" i="41"/>
  <c r="N15" i="41"/>
  <c r="N25" i="41"/>
  <c r="M25" i="41"/>
  <c r="N30" i="41"/>
  <c r="M30" i="41"/>
  <c r="D30" i="41"/>
  <c r="C30" i="41"/>
  <c r="D25" i="41"/>
  <c r="C25" i="41"/>
  <c r="C20" i="41"/>
  <c r="D20" i="41"/>
  <c r="D15" i="41"/>
  <c r="C15" i="41"/>
  <c r="W20" i="72" l="1"/>
  <c r="W20" i="77"/>
  <c r="W20" i="75"/>
  <c r="W20" i="73"/>
  <c r="W20" i="74"/>
  <c r="W20" i="78"/>
  <c r="W20" i="81"/>
  <c r="W20" i="64"/>
  <c r="W20" i="68"/>
  <c r="W20" i="76"/>
  <c r="W20" i="83"/>
  <c r="W20" i="65"/>
  <c r="W20" i="79"/>
  <c r="W20" i="82"/>
  <c r="W20" i="71"/>
  <c r="W20" i="66"/>
  <c r="W20" i="63"/>
  <c r="W20" i="69"/>
  <c r="W20" i="67"/>
  <c r="W20" i="80"/>
  <c r="W20" i="70"/>
  <c r="R16" i="83"/>
  <c r="R17" i="83" s="1"/>
  <c r="R16" i="69"/>
  <c r="R17" i="69" s="1"/>
  <c r="R16" i="75"/>
  <c r="R17" i="75" s="1"/>
  <c r="R16" i="80"/>
  <c r="R17" i="80" s="1"/>
  <c r="R16" i="74"/>
  <c r="R17" i="74" s="1"/>
  <c r="R16" i="71"/>
  <c r="R17" i="71" s="1"/>
  <c r="R16" i="72"/>
  <c r="R17" i="72" s="1"/>
  <c r="R16" i="65"/>
  <c r="R17" i="65" s="1"/>
  <c r="R16" i="67"/>
  <c r="R17" i="67" s="1"/>
  <c r="R16" i="64"/>
  <c r="R17" i="64" s="1"/>
  <c r="R16" i="66"/>
  <c r="R17" i="66" s="1"/>
  <c r="R16" i="78"/>
  <c r="R17" i="78" s="1"/>
  <c r="R16" i="77"/>
  <c r="R17" i="77" s="1"/>
  <c r="R16" i="79"/>
  <c r="R17" i="79" s="1"/>
  <c r="R16" i="82"/>
  <c r="R17" i="82" s="1"/>
  <c r="R16" i="76"/>
  <c r="R17" i="76" s="1"/>
  <c r="R16" i="63"/>
  <c r="R17" i="63" s="1"/>
  <c r="R16" i="81"/>
  <c r="R17" i="81" s="1"/>
  <c r="R16" i="73"/>
  <c r="R17" i="73" s="1"/>
  <c r="R16" i="68"/>
  <c r="R17" i="68" s="1"/>
  <c r="R16" i="70"/>
  <c r="R17" i="70" s="1"/>
  <c r="R21" i="78"/>
  <c r="R21" i="69"/>
  <c r="R21" i="82"/>
  <c r="R21" i="74"/>
  <c r="R21" i="76"/>
  <c r="R21" i="83"/>
  <c r="R21" i="65"/>
  <c r="R21" i="67"/>
  <c r="R21" i="80"/>
  <c r="R21" i="66"/>
  <c r="R21" i="70"/>
  <c r="R21" i="63"/>
  <c r="R21" i="77"/>
  <c r="R21" i="79"/>
  <c r="R21" i="73"/>
  <c r="R21" i="68"/>
  <c r="R21" i="72"/>
  <c r="R21" i="81"/>
  <c r="R21" i="75"/>
  <c r="R21" i="64"/>
  <c r="R21" i="71"/>
  <c r="AB21" i="72"/>
  <c r="AB21" i="69"/>
  <c r="AB21" i="79"/>
  <c r="AB21" i="73"/>
  <c r="AB21" i="70"/>
  <c r="AB21" i="63"/>
  <c r="AB21" i="65"/>
  <c r="AB21" i="82"/>
  <c r="AB21" i="74"/>
  <c r="AB21" i="68"/>
  <c r="AB21" i="83"/>
  <c r="AB21" i="77"/>
  <c r="AB21" i="75"/>
  <c r="AB21" i="80"/>
  <c r="AB21" i="71"/>
  <c r="AB21" i="66"/>
  <c r="AB21" i="78"/>
  <c r="AB21" i="81"/>
  <c r="AB21" i="67"/>
  <c r="AB21" i="64"/>
  <c r="AB21" i="76"/>
  <c r="W16" i="83"/>
  <c r="W17" i="83" s="1"/>
  <c r="W16" i="65"/>
  <c r="W17" i="65" s="1"/>
  <c r="W16" i="75"/>
  <c r="W17" i="75" s="1"/>
  <c r="W16" i="73"/>
  <c r="W17" i="73" s="1"/>
  <c r="W16" i="71"/>
  <c r="W17" i="71" s="1"/>
  <c r="W16" i="74"/>
  <c r="W17" i="74" s="1"/>
  <c r="W16" i="63"/>
  <c r="W17" i="63" s="1"/>
  <c r="W16" i="81"/>
  <c r="W17" i="81" s="1"/>
  <c r="W16" i="79"/>
  <c r="W17" i="79" s="1"/>
  <c r="W16" i="82"/>
  <c r="W17" i="82" s="1"/>
  <c r="W16" i="68"/>
  <c r="W17" i="68" s="1"/>
  <c r="W16" i="78"/>
  <c r="W17" i="78" s="1"/>
  <c r="W16" i="77"/>
  <c r="W17" i="77" s="1"/>
  <c r="W16" i="67"/>
  <c r="W17" i="67" s="1"/>
  <c r="W16" i="80"/>
  <c r="W17" i="80" s="1"/>
  <c r="W16" i="70"/>
  <c r="W17" i="70" s="1"/>
  <c r="W16" i="72"/>
  <c r="W17" i="72" s="1"/>
  <c r="W16" i="69"/>
  <c r="W17" i="69" s="1"/>
  <c r="W16" i="64"/>
  <c r="W17" i="64" s="1"/>
  <c r="W16" i="66"/>
  <c r="W17" i="66" s="1"/>
  <c r="W16" i="76"/>
  <c r="W17" i="76" s="1"/>
  <c r="R20" i="83"/>
  <c r="R20" i="65"/>
  <c r="R20" i="67"/>
  <c r="R20" i="82"/>
  <c r="R20" i="66"/>
  <c r="R20" i="71"/>
  <c r="R20" i="63"/>
  <c r="R20" i="77"/>
  <c r="R20" i="75"/>
  <c r="R20" i="73"/>
  <c r="R20" i="70"/>
  <c r="R43" i="70" s="1"/>
  <c r="R20" i="72"/>
  <c r="R20" i="81"/>
  <c r="R20" i="79"/>
  <c r="R20" i="80"/>
  <c r="R20" i="76"/>
  <c r="R20" i="78"/>
  <c r="R43" i="78" s="1"/>
  <c r="R20" i="69"/>
  <c r="R20" i="64"/>
  <c r="R20" i="68"/>
  <c r="R43" i="68" s="1"/>
  <c r="R20" i="74"/>
  <c r="AB20" i="63"/>
  <c r="AB20" i="65"/>
  <c r="AB20" i="67"/>
  <c r="AB43" i="67" s="1"/>
  <c r="AB20" i="64"/>
  <c r="AB43" i="64" s="1"/>
  <c r="AB20" i="68"/>
  <c r="AB20" i="72"/>
  <c r="AB20" i="77"/>
  <c r="AB20" i="75"/>
  <c r="AB20" i="80"/>
  <c r="AB20" i="74"/>
  <c r="AB20" i="78"/>
  <c r="AB20" i="81"/>
  <c r="AB20" i="73"/>
  <c r="AB20" i="66"/>
  <c r="AB20" i="71"/>
  <c r="AB43" i="71" s="1"/>
  <c r="AB20" i="83"/>
  <c r="AB20" i="69"/>
  <c r="AB20" i="79"/>
  <c r="AB20" i="82"/>
  <c r="AB20" i="76"/>
  <c r="AB20" i="70"/>
  <c r="W21" i="63"/>
  <c r="W21" i="81"/>
  <c r="W21" i="67"/>
  <c r="W21" i="64"/>
  <c r="W21" i="68"/>
  <c r="W21" i="72"/>
  <c r="W21" i="77"/>
  <c r="W21" i="75"/>
  <c r="W21" i="82"/>
  <c r="W21" i="76"/>
  <c r="W21" i="78"/>
  <c r="W21" i="69"/>
  <c r="W21" i="80"/>
  <c r="W21" i="70"/>
  <c r="W21" i="71"/>
  <c r="W21" i="83"/>
  <c r="W21" i="65"/>
  <c r="W21" i="79"/>
  <c r="W21" i="73"/>
  <c r="W21" i="66"/>
  <c r="W21" i="74"/>
  <c r="AB16" i="78"/>
  <c r="AB17" i="78" s="1"/>
  <c r="AB16" i="77"/>
  <c r="AB17" i="77" s="1"/>
  <c r="AB16" i="73"/>
  <c r="AB17" i="73" s="1"/>
  <c r="AB16" i="74"/>
  <c r="AB17" i="74" s="1"/>
  <c r="AB16" i="68"/>
  <c r="AB17" i="68" s="1"/>
  <c r="AB16" i="83"/>
  <c r="AB17" i="83" s="1"/>
  <c r="AB16" i="69"/>
  <c r="AB17" i="69" s="1"/>
  <c r="AB16" i="79"/>
  <c r="AB17" i="79" s="1"/>
  <c r="AB16" i="82"/>
  <c r="AB17" i="82" s="1"/>
  <c r="AB16" i="66"/>
  <c r="AB17" i="66" s="1"/>
  <c r="AB16" i="70"/>
  <c r="AB17" i="70" s="1"/>
  <c r="AB16" i="72"/>
  <c r="AB17" i="72" s="1"/>
  <c r="AB16" i="65"/>
  <c r="AB17" i="65" s="1"/>
  <c r="AB16" i="67"/>
  <c r="AB17" i="67" s="1"/>
  <c r="AB16" i="80"/>
  <c r="AB17" i="80" s="1"/>
  <c r="AB16" i="76"/>
  <c r="AB17" i="76" s="1"/>
  <c r="AB16" i="63"/>
  <c r="AB17" i="63" s="1"/>
  <c r="AB16" i="81"/>
  <c r="AB17" i="81" s="1"/>
  <c r="AB16" i="75"/>
  <c r="AB17" i="75" s="1"/>
  <c r="AB16" i="64"/>
  <c r="AB17" i="64" s="1"/>
  <c r="AB16" i="71"/>
  <c r="AB17" i="71" s="1"/>
  <c r="P10" i="41"/>
  <c r="Q10" i="41"/>
  <c r="R10" i="41"/>
  <c r="S10" i="41"/>
  <c r="R15" i="41"/>
  <c r="P15" i="41"/>
  <c r="S30" i="41"/>
  <c r="Q30" i="41"/>
  <c r="R30" i="41"/>
  <c r="P30" i="41"/>
  <c r="S25" i="41"/>
  <c r="R25" i="41"/>
  <c r="Q25" i="41"/>
  <c r="P25" i="41"/>
  <c r="P20" i="41"/>
  <c r="Q20" i="41"/>
  <c r="R20" i="41"/>
  <c r="S20" i="41"/>
  <c r="S15" i="41"/>
  <c r="Q15" i="41"/>
  <c r="S5" i="41"/>
  <c r="P5" i="41"/>
  <c r="R5" i="41"/>
  <c r="Q5" i="41"/>
  <c r="AB43" i="78" l="1"/>
  <c r="AB43" i="70"/>
  <c r="R43" i="69"/>
  <c r="R43" i="79"/>
  <c r="AB43" i="82"/>
  <c r="AB43" i="77"/>
  <c r="R43" i="76"/>
  <c r="R43" i="72"/>
  <c r="R43" i="77"/>
  <c r="AB43" i="66"/>
  <c r="R43" i="80"/>
  <c r="AB43" i="73"/>
  <c r="R43" i="71"/>
  <c r="AB43" i="81"/>
  <c r="R43" i="75"/>
  <c r="AB43" i="69"/>
  <c r="AB43" i="80"/>
  <c r="AB43" i="68"/>
  <c r="AB43" i="63"/>
  <c r="R43" i="73"/>
  <c r="R43" i="65"/>
  <c r="R43" i="82"/>
  <c r="AB43" i="76"/>
  <c r="AB43" i="83"/>
  <c r="AB43" i="75"/>
  <c r="R43" i="74"/>
  <c r="R43" i="81"/>
  <c r="R43" i="66"/>
  <c r="R43" i="83"/>
  <c r="AB43" i="79"/>
  <c r="AB43" i="74"/>
  <c r="AB43" i="72"/>
  <c r="AB43" i="65"/>
  <c r="R43" i="64"/>
  <c r="R43" i="63"/>
  <c r="R43" i="67"/>
  <c r="M72" i="83"/>
  <c r="M72" i="69"/>
  <c r="M72" i="79"/>
  <c r="M72" i="73"/>
  <c r="M72" i="70"/>
  <c r="M72" i="76"/>
  <c r="M72" i="63"/>
  <c r="M72" i="65"/>
  <c r="M72" i="67"/>
  <c r="M72" i="82"/>
  <c r="M72" i="74"/>
  <c r="M72" i="78"/>
  <c r="M72" i="81"/>
  <c r="M72" i="75"/>
  <c r="M72" i="80"/>
  <c r="M72" i="66"/>
  <c r="M72" i="72"/>
  <c r="M72" i="77"/>
  <c r="M72" i="64"/>
  <c r="M72" i="68"/>
  <c r="M72" i="71"/>
  <c r="W43" i="80"/>
  <c r="W43" i="66"/>
  <c r="W43" i="65"/>
  <c r="W43" i="64"/>
  <c r="W43" i="73"/>
  <c r="W74" i="78"/>
  <c r="W74" i="77"/>
  <c r="W74" i="82"/>
  <c r="W74" i="68"/>
  <c r="W74" i="70"/>
  <c r="W74" i="83"/>
  <c r="W74" i="81"/>
  <c r="W74" i="79"/>
  <c r="W74" i="80"/>
  <c r="W74" i="71"/>
  <c r="W74" i="76"/>
  <c r="W74" i="72"/>
  <c r="W74" i="69"/>
  <c r="W74" i="75"/>
  <c r="W74" i="64"/>
  <c r="W74" i="74"/>
  <c r="W74" i="63"/>
  <c r="W74" i="65"/>
  <c r="W74" i="67"/>
  <c r="W74" i="73"/>
  <c r="W74" i="66"/>
  <c r="W73" i="63"/>
  <c r="W73" i="81"/>
  <c r="W73" i="73"/>
  <c r="W73" i="70"/>
  <c r="W73" i="68"/>
  <c r="W73" i="83"/>
  <c r="W73" i="77"/>
  <c r="W73" i="75"/>
  <c r="W73" i="82"/>
  <c r="W73" i="66"/>
  <c r="W73" i="76"/>
  <c r="W73" i="72"/>
  <c r="W73" i="69"/>
  <c r="W73" i="67"/>
  <c r="W73" i="80"/>
  <c r="W73" i="71"/>
  <c r="W73" i="78"/>
  <c r="W73" i="65"/>
  <c r="W73" i="79"/>
  <c r="W73" i="64"/>
  <c r="W73" i="74"/>
  <c r="AB72" i="63"/>
  <c r="AB72" i="65"/>
  <c r="AB72" i="64"/>
  <c r="AB72" i="71"/>
  <c r="AB72" i="70"/>
  <c r="AB72" i="83"/>
  <c r="AB72" i="81"/>
  <c r="AB72" i="75"/>
  <c r="AB72" i="73"/>
  <c r="AB72" i="68"/>
  <c r="AB72" i="66"/>
  <c r="AB72" i="72"/>
  <c r="AB72" i="77"/>
  <c r="AB72" i="79"/>
  <c r="AB72" i="82"/>
  <c r="AB72" i="74"/>
  <c r="AB72" i="78"/>
  <c r="AB72" i="69"/>
  <c r="AB72" i="67"/>
  <c r="AB72" i="80"/>
  <c r="AB72" i="76"/>
  <c r="M71" i="78"/>
  <c r="M71" i="69"/>
  <c r="M71" i="82"/>
  <c r="M71" i="76"/>
  <c r="M71" i="74"/>
  <c r="M71" i="83"/>
  <c r="M71" i="65"/>
  <c r="M71" i="79"/>
  <c r="M71" i="73"/>
  <c r="M71" i="70"/>
  <c r="M71" i="68"/>
  <c r="M71" i="72"/>
  <c r="M71" i="77"/>
  <c r="M71" i="67"/>
  <c r="M71" i="64"/>
  <c r="M71" i="71"/>
  <c r="M71" i="63"/>
  <c r="M71" i="81"/>
  <c r="M71" i="75"/>
  <c r="M71" i="80"/>
  <c r="M71" i="66"/>
  <c r="W43" i="67"/>
  <c r="W43" i="71"/>
  <c r="W43" i="83"/>
  <c r="W43" i="81"/>
  <c r="W43" i="75"/>
  <c r="AB71" i="78"/>
  <c r="AB71" i="65"/>
  <c r="AB71" i="67"/>
  <c r="AB71" i="64"/>
  <c r="AB71" i="71"/>
  <c r="AB71" i="72"/>
  <c r="AB71" i="77"/>
  <c r="AB71" i="73"/>
  <c r="AB71" i="66"/>
  <c r="AB71" i="68"/>
  <c r="AB71" i="83"/>
  <c r="AB71" i="69"/>
  <c r="AB71" i="75"/>
  <c r="AB71" i="80"/>
  <c r="AB71" i="76"/>
  <c r="AB71" i="74"/>
  <c r="AB71" i="63"/>
  <c r="AB71" i="81"/>
  <c r="AB71" i="79"/>
  <c r="AB71" i="82"/>
  <c r="AB71" i="70"/>
  <c r="M73" i="63"/>
  <c r="M73" i="69"/>
  <c r="M73" i="79"/>
  <c r="M73" i="73"/>
  <c r="M73" i="66"/>
  <c r="M73" i="78"/>
  <c r="M73" i="65"/>
  <c r="M73" i="75"/>
  <c r="M73" i="64"/>
  <c r="M73" i="70"/>
  <c r="M73" i="72"/>
  <c r="M73" i="77"/>
  <c r="M73" i="82"/>
  <c r="M73" i="71"/>
  <c r="M73" i="76"/>
  <c r="M73" i="83"/>
  <c r="M73" i="81"/>
  <c r="M73" i="67"/>
  <c r="M73" i="80"/>
  <c r="M73" i="74"/>
  <c r="M73" i="68"/>
  <c r="AB73" i="63"/>
  <c r="AB73" i="81"/>
  <c r="AB73" i="67"/>
  <c r="AB73" i="64"/>
  <c r="AB73" i="76"/>
  <c r="AB73" i="72"/>
  <c r="AB73" i="65"/>
  <c r="AB73" i="80"/>
  <c r="AB73" i="74"/>
  <c r="AB73" i="71"/>
  <c r="AB73" i="83"/>
  <c r="AB73" i="69"/>
  <c r="AB73" i="79"/>
  <c r="AB73" i="73"/>
  <c r="AB73" i="70"/>
  <c r="AB73" i="68"/>
  <c r="AB73" i="78"/>
  <c r="AB73" i="77"/>
  <c r="AB73" i="75"/>
  <c r="AB73" i="82"/>
  <c r="AB73" i="66"/>
  <c r="W43" i="69"/>
  <c r="W43" i="82"/>
  <c r="W43" i="76"/>
  <c r="W43" i="78"/>
  <c r="W43" i="77"/>
  <c r="M74" i="63"/>
  <c r="M74" i="77"/>
  <c r="M74" i="82"/>
  <c r="M74" i="76"/>
  <c r="M74" i="66"/>
  <c r="M74" i="83"/>
  <c r="M74" i="65"/>
  <c r="M74" i="67"/>
  <c r="M74" i="73"/>
  <c r="M74" i="71"/>
  <c r="M74" i="68"/>
  <c r="M74" i="78"/>
  <c r="M74" i="79"/>
  <c r="M74" i="70"/>
  <c r="M74" i="72"/>
  <c r="M74" i="75"/>
  <c r="M74" i="74"/>
  <c r="M74" i="69"/>
  <c r="M74" i="80"/>
  <c r="M74" i="81"/>
  <c r="M74" i="64"/>
  <c r="R72" i="83"/>
  <c r="R72" i="77"/>
  <c r="R72" i="75"/>
  <c r="R72" i="73"/>
  <c r="R72" i="74"/>
  <c r="R72" i="76"/>
  <c r="R72" i="78"/>
  <c r="R72" i="65"/>
  <c r="R72" i="67"/>
  <c r="R72" i="64"/>
  <c r="R72" i="68"/>
  <c r="R72" i="63"/>
  <c r="R72" i="81"/>
  <c r="R72" i="79"/>
  <c r="R72" i="80"/>
  <c r="R72" i="70"/>
  <c r="R72" i="72"/>
  <c r="R72" i="69"/>
  <c r="R72" i="82"/>
  <c r="R72" i="71"/>
  <c r="R72" i="66"/>
  <c r="W72" i="72"/>
  <c r="W72" i="81"/>
  <c r="W72" i="79"/>
  <c r="W72" i="80"/>
  <c r="W72" i="66"/>
  <c r="W72" i="78"/>
  <c r="W72" i="69"/>
  <c r="W72" i="64"/>
  <c r="W72" i="76"/>
  <c r="W72" i="68"/>
  <c r="W72" i="83"/>
  <c r="W72" i="65"/>
  <c r="W72" i="67"/>
  <c r="W72" i="82"/>
  <c r="W72" i="70"/>
  <c r="W72" i="71"/>
  <c r="W72" i="63"/>
  <c r="W72" i="77"/>
  <c r="W72" i="75"/>
  <c r="W72" i="73"/>
  <c r="W72" i="74"/>
  <c r="R71" i="63"/>
  <c r="R71" i="69"/>
  <c r="R71" i="67"/>
  <c r="R71" i="73"/>
  <c r="R71" i="68"/>
  <c r="R71" i="78"/>
  <c r="R71" i="77"/>
  <c r="R71" i="79"/>
  <c r="R71" i="64"/>
  <c r="R71" i="71"/>
  <c r="R71" i="72"/>
  <c r="R71" i="81"/>
  <c r="R71" i="82"/>
  <c r="R71" i="76"/>
  <c r="R71" i="74"/>
  <c r="R71" i="83"/>
  <c r="R71" i="65"/>
  <c r="R71" i="75"/>
  <c r="R71" i="80"/>
  <c r="R71" i="70"/>
  <c r="R71" i="66"/>
  <c r="R74" i="78"/>
  <c r="R74" i="77"/>
  <c r="R74" i="79"/>
  <c r="R74" i="64"/>
  <c r="R74" i="71"/>
  <c r="R74" i="63"/>
  <c r="R74" i="81"/>
  <c r="R74" i="82"/>
  <c r="R74" i="66"/>
  <c r="R74" i="68"/>
  <c r="R74" i="83"/>
  <c r="R74" i="65"/>
  <c r="R74" i="75"/>
  <c r="R74" i="73"/>
  <c r="R74" i="76"/>
  <c r="R74" i="74"/>
  <c r="R74" i="72"/>
  <c r="R74" i="69"/>
  <c r="R74" i="67"/>
  <c r="R74" i="80"/>
  <c r="R74" i="70"/>
  <c r="W71" i="83"/>
  <c r="W71" i="69"/>
  <c r="W71" i="79"/>
  <c r="W71" i="82"/>
  <c r="W71" i="71"/>
  <c r="W71" i="66"/>
  <c r="W71" i="72"/>
  <c r="W71" i="81"/>
  <c r="W71" i="67"/>
  <c r="W71" i="64"/>
  <c r="W71" i="74"/>
  <c r="W71" i="65"/>
  <c r="W71" i="80"/>
  <c r="W71" i="77"/>
  <c r="W71" i="68"/>
  <c r="W71" i="63"/>
  <c r="W71" i="75"/>
  <c r="W71" i="76"/>
  <c r="W71" i="78"/>
  <c r="W71" i="73"/>
  <c r="W71" i="70"/>
  <c r="AB74" i="78"/>
  <c r="AB74" i="65"/>
  <c r="AB74" i="67"/>
  <c r="AB74" i="73"/>
  <c r="AB74" i="71"/>
  <c r="AB74" i="63"/>
  <c r="AB74" i="81"/>
  <c r="AB74" i="79"/>
  <c r="AB74" i="64"/>
  <c r="AB74" i="74"/>
  <c r="AB74" i="72"/>
  <c r="AB74" i="69"/>
  <c r="AB74" i="82"/>
  <c r="AB74" i="70"/>
  <c r="AB74" i="76"/>
  <c r="AB74" i="83"/>
  <c r="AB74" i="77"/>
  <c r="AB74" i="75"/>
  <c r="AB74" i="80"/>
  <c r="AB74" i="68"/>
  <c r="AB74" i="66"/>
  <c r="R73" i="78"/>
  <c r="R73" i="81"/>
  <c r="R73" i="82"/>
  <c r="R73" i="71"/>
  <c r="R73" i="74"/>
  <c r="R73" i="83"/>
  <c r="R73" i="69"/>
  <c r="R73" i="79"/>
  <c r="R73" i="64"/>
  <c r="R73" i="76"/>
  <c r="R73" i="66"/>
  <c r="R73" i="72"/>
  <c r="R73" i="77"/>
  <c r="R73" i="67"/>
  <c r="R73" i="73"/>
  <c r="R73" i="68"/>
  <c r="R73" i="63"/>
  <c r="R73" i="65"/>
  <c r="R73" i="75"/>
  <c r="R73" i="80"/>
  <c r="R73" i="70"/>
  <c r="W43" i="70"/>
  <c r="W43" i="63"/>
  <c r="W43" i="79"/>
  <c r="W43" i="68"/>
  <c r="W43" i="74"/>
  <c r="W43" i="72"/>
  <c r="K15" i="41"/>
  <c r="F15" i="41"/>
  <c r="K30" i="41"/>
  <c r="I30" i="41"/>
  <c r="V30" i="41"/>
  <c r="F30" i="41"/>
  <c r="F25" i="41"/>
  <c r="K25" i="41"/>
  <c r="V25" i="41"/>
  <c r="I25" i="41"/>
  <c r="I20" i="41"/>
  <c r="V20" i="41"/>
  <c r="F20" i="41"/>
  <c r="K20" i="41"/>
  <c r="V15" i="41" l="1"/>
  <c r="W77" i="78"/>
  <c r="W77" i="77"/>
  <c r="W77" i="67"/>
  <c r="W77" i="64"/>
  <c r="W77" i="71"/>
  <c r="W77" i="63"/>
  <c r="W77" i="69"/>
  <c r="W77" i="73"/>
  <c r="W77" i="68"/>
  <c r="W77" i="70"/>
  <c r="W77" i="83"/>
  <c r="W77" i="65"/>
  <c r="W77" i="79"/>
  <c r="W77" i="82"/>
  <c r="W77" i="74"/>
  <c r="W77" i="66"/>
  <c r="W77" i="72"/>
  <c r="W77" i="81"/>
  <c r="W77" i="75"/>
  <c r="W77" i="80"/>
  <c r="W77" i="76"/>
  <c r="AB28" i="72"/>
  <c r="AB28" i="65"/>
  <c r="AB28" i="82"/>
  <c r="AB28" i="76"/>
  <c r="AB28" i="70"/>
  <c r="AB28" i="83"/>
  <c r="AB28" i="77"/>
  <c r="AB28" i="79"/>
  <c r="AB28" i="80"/>
  <c r="AB28" i="68"/>
  <c r="AB28" i="71"/>
  <c r="AB28" i="63"/>
  <c r="AB28" i="69"/>
  <c r="AB28" i="75"/>
  <c r="AB28" i="73"/>
  <c r="AB28" i="74"/>
  <c r="AB28" i="78"/>
  <c r="AB28" i="81"/>
  <c r="AB28" i="67"/>
  <c r="AB28" i="64"/>
  <c r="AB28" i="66"/>
  <c r="C16" i="41"/>
  <c r="D16" i="41"/>
  <c r="R6" i="41"/>
  <c r="Q11" i="41"/>
  <c r="W26" i="72"/>
  <c r="W26" i="65"/>
  <c r="W26" i="79"/>
  <c r="W26" i="80"/>
  <c r="W26" i="76"/>
  <c r="W26" i="63"/>
  <c r="W26" i="81"/>
  <c r="W26" i="67"/>
  <c r="W26" i="64"/>
  <c r="W26" i="70"/>
  <c r="W26" i="78"/>
  <c r="W26" i="77"/>
  <c r="W26" i="73"/>
  <c r="W26" i="71"/>
  <c r="W26" i="74"/>
  <c r="W26" i="83"/>
  <c r="W26" i="69"/>
  <c r="W26" i="75"/>
  <c r="W26" i="82"/>
  <c r="W26" i="66"/>
  <c r="W26" i="68"/>
  <c r="N16" i="41"/>
  <c r="AB26" i="83"/>
  <c r="AB26" i="81"/>
  <c r="AB26" i="67"/>
  <c r="AB26" i="82"/>
  <c r="AB26" i="76"/>
  <c r="AB26" i="74"/>
  <c r="AB26" i="63"/>
  <c r="AB26" i="65"/>
  <c r="AB26" i="75"/>
  <c r="AB26" i="64"/>
  <c r="AB26" i="66"/>
  <c r="AB26" i="72"/>
  <c r="AB26" i="77"/>
  <c r="AB26" i="79"/>
  <c r="AB26" i="73"/>
  <c r="AB26" i="70"/>
  <c r="AB26" i="78"/>
  <c r="AB26" i="69"/>
  <c r="AB26" i="80"/>
  <c r="AB26" i="68"/>
  <c r="AB26" i="71"/>
  <c r="S16" i="41"/>
  <c r="M16" i="41"/>
  <c r="W28" i="83"/>
  <c r="W28" i="81"/>
  <c r="W28" i="79"/>
  <c r="W28" i="64"/>
  <c r="W28" i="76"/>
  <c r="W28" i="63"/>
  <c r="W28" i="77"/>
  <c r="W28" i="75"/>
  <c r="W28" i="73"/>
  <c r="W28" i="74"/>
  <c r="W28" i="72"/>
  <c r="W28" i="65"/>
  <c r="W28" i="67"/>
  <c r="W28" i="82"/>
  <c r="W28" i="68"/>
  <c r="W28" i="78"/>
  <c r="W28" i="69"/>
  <c r="W28" i="80"/>
  <c r="W28" i="70"/>
  <c r="W28" i="66"/>
  <c r="W28" i="71"/>
  <c r="R16" i="41"/>
  <c r="Q6" i="41"/>
  <c r="R28" i="63"/>
  <c r="R28" i="69"/>
  <c r="R28" i="75"/>
  <c r="R28" i="80"/>
  <c r="R28" i="74"/>
  <c r="R28" i="78"/>
  <c r="R28" i="77"/>
  <c r="R28" i="73"/>
  <c r="R28" i="68"/>
  <c r="R28" i="66"/>
  <c r="R28" i="83"/>
  <c r="R28" i="65"/>
  <c r="R28" i="79"/>
  <c r="R28" i="64"/>
  <c r="R28" i="71"/>
  <c r="R28" i="70"/>
  <c r="R28" i="72"/>
  <c r="R28" i="81"/>
  <c r="R28" i="67"/>
  <c r="R28" i="82"/>
  <c r="R28" i="76"/>
  <c r="W23" i="72"/>
  <c r="W45" i="72" s="1"/>
  <c r="W23" i="69"/>
  <c r="W45" i="69" s="1"/>
  <c r="W23" i="67"/>
  <c r="W45" i="67" s="1"/>
  <c r="W23" i="82"/>
  <c r="W45" i="82" s="1"/>
  <c r="W23" i="66"/>
  <c r="W45" i="66" s="1"/>
  <c r="W23" i="63"/>
  <c r="W45" i="63" s="1"/>
  <c r="W23" i="65"/>
  <c r="W45" i="65" s="1"/>
  <c r="W23" i="79"/>
  <c r="W45" i="79" s="1"/>
  <c r="W23" i="64"/>
  <c r="W45" i="64" s="1"/>
  <c r="W23" i="74"/>
  <c r="W45" i="74" s="1"/>
  <c r="W23" i="78"/>
  <c r="W45" i="78" s="1"/>
  <c r="W23" i="81"/>
  <c r="W45" i="81" s="1"/>
  <c r="W23" i="73"/>
  <c r="W45" i="73" s="1"/>
  <c r="W23" i="70"/>
  <c r="W45" i="70" s="1"/>
  <c r="W23" i="68"/>
  <c r="W45" i="68" s="1"/>
  <c r="W23" i="83"/>
  <c r="W45" i="83" s="1"/>
  <c r="W23" i="77"/>
  <c r="W45" i="77" s="1"/>
  <c r="W23" i="75"/>
  <c r="W45" i="75" s="1"/>
  <c r="W23" i="80"/>
  <c r="W45" i="80" s="1"/>
  <c r="W23" i="76"/>
  <c r="W45" i="76" s="1"/>
  <c r="W23" i="71"/>
  <c r="W45" i="71" s="1"/>
  <c r="AB77" i="63"/>
  <c r="AB77" i="77"/>
  <c r="AB77" i="67"/>
  <c r="AB77" i="64"/>
  <c r="AB77" i="70"/>
  <c r="AB77" i="78"/>
  <c r="AB77" i="81"/>
  <c r="AB77" i="79"/>
  <c r="AB77" i="80"/>
  <c r="AB77" i="66"/>
  <c r="AB77" i="72"/>
  <c r="AB77" i="65"/>
  <c r="AB77" i="73"/>
  <c r="AB77" i="74"/>
  <c r="AB77" i="71"/>
  <c r="AB77" i="83"/>
  <c r="AB77" i="69"/>
  <c r="AB77" i="75"/>
  <c r="AB77" i="82"/>
  <c r="AB77" i="76"/>
  <c r="AB77" i="68"/>
  <c r="Q16" i="41"/>
  <c r="P16" i="41"/>
  <c r="P6" i="41"/>
  <c r="S11" i="41"/>
  <c r="R11" i="41"/>
  <c r="R23" i="83"/>
  <c r="R45" i="83" s="1"/>
  <c r="R23" i="65"/>
  <c r="R45" i="65" s="1"/>
  <c r="R23" i="79"/>
  <c r="R45" i="79" s="1"/>
  <c r="R23" i="80"/>
  <c r="R45" i="80" s="1"/>
  <c r="R23" i="66"/>
  <c r="R45" i="66" s="1"/>
  <c r="R23" i="71"/>
  <c r="R45" i="71" s="1"/>
  <c r="R23" i="63"/>
  <c r="R45" i="63" s="1"/>
  <c r="R23" i="77"/>
  <c r="R45" i="77" s="1"/>
  <c r="R23" i="75"/>
  <c r="R45" i="75" s="1"/>
  <c r="R23" i="82"/>
  <c r="R45" i="82" s="1"/>
  <c r="R23" i="70"/>
  <c r="R45" i="70" s="1"/>
  <c r="R23" i="72"/>
  <c r="R45" i="72" s="1"/>
  <c r="R23" i="69"/>
  <c r="R45" i="69" s="1"/>
  <c r="R23" i="67"/>
  <c r="R45" i="67" s="1"/>
  <c r="R23" i="73"/>
  <c r="R45" i="73" s="1"/>
  <c r="R23" i="68"/>
  <c r="R45" i="68" s="1"/>
  <c r="R23" i="78"/>
  <c r="R45" i="78" s="1"/>
  <c r="R23" i="81"/>
  <c r="R45" i="81" s="1"/>
  <c r="R23" i="64"/>
  <c r="R45" i="64" s="1"/>
  <c r="R23" i="76"/>
  <c r="R45" i="76" s="1"/>
  <c r="R23" i="74"/>
  <c r="R45" i="74" s="1"/>
  <c r="P11" i="41"/>
  <c r="I15" i="41"/>
  <c r="AB23" i="72"/>
  <c r="AB45" i="72" s="1"/>
  <c r="AB23" i="77"/>
  <c r="AB45" i="77" s="1"/>
  <c r="AB23" i="73"/>
  <c r="AB45" i="73" s="1"/>
  <c r="AB23" i="71"/>
  <c r="AB45" i="71" s="1"/>
  <c r="AB23" i="76"/>
  <c r="AB45" i="76" s="1"/>
  <c r="AB23" i="83"/>
  <c r="AB45" i="83" s="1"/>
  <c r="AB23" i="69"/>
  <c r="AB45" i="69" s="1"/>
  <c r="AB23" i="67"/>
  <c r="AB45" i="67" s="1"/>
  <c r="AB23" i="64"/>
  <c r="AB45" i="64" s="1"/>
  <c r="AB23" i="74"/>
  <c r="AB45" i="74" s="1"/>
  <c r="AB23" i="68"/>
  <c r="AB45" i="68" s="1"/>
  <c r="AB23" i="78"/>
  <c r="AB45" i="78" s="1"/>
  <c r="AB23" i="81"/>
  <c r="AB45" i="81" s="1"/>
  <c r="AB23" i="75"/>
  <c r="AB45" i="75" s="1"/>
  <c r="AB23" i="82"/>
  <c r="AB45" i="82" s="1"/>
  <c r="AB23" i="70"/>
  <c r="AB45" i="70" s="1"/>
  <c r="AB23" i="63"/>
  <c r="AB45" i="63" s="1"/>
  <c r="AB23" i="65"/>
  <c r="AB45" i="65" s="1"/>
  <c r="AB23" i="79"/>
  <c r="AB45" i="79" s="1"/>
  <c r="AB23" i="80"/>
  <c r="AB45" i="80" s="1"/>
  <c r="AB23" i="66"/>
  <c r="AB45" i="66" s="1"/>
  <c r="S6" i="41"/>
  <c r="L30" i="41"/>
  <c r="X30" i="41"/>
  <c r="T30" i="41"/>
  <c r="W30" i="41"/>
  <c r="L25" i="41"/>
  <c r="X25" i="41"/>
  <c r="G25" i="41"/>
  <c r="T25" i="41"/>
  <c r="J25" i="41"/>
  <c r="W25" i="41"/>
  <c r="J20" i="41"/>
  <c r="T20" i="41"/>
  <c r="G20" i="41"/>
  <c r="E20" i="41"/>
  <c r="X20" i="41"/>
  <c r="L20" i="41"/>
  <c r="U20" i="41"/>
  <c r="H20" i="41"/>
  <c r="W15" i="41"/>
  <c r="J15" i="41"/>
  <c r="G15" i="41"/>
  <c r="T15" i="41"/>
  <c r="L15" i="41"/>
  <c r="X15" i="41"/>
  <c r="E15" i="41"/>
  <c r="H15" i="41"/>
  <c r="U15" i="41"/>
  <c r="J30" i="41"/>
  <c r="G30" i="41"/>
  <c r="E30" i="41"/>
  <c r="U30" i="41"/>
  <c r="H30" i="41"/>
  <c r="H25" i="41"/>
  <c r="U25" i="41"/>
  <c r="E25" i="41"/>
  <c r="W20" i="41"/>
  <c r="R75" i="83" l="1"/>
  <c r="R75" i="69"/>
  <c r="R75" i="79"/>
  <c r="R75" i="80"/>
  <c r="R75" i="71"/>
  <c r="R75" i="70"/>
  <c r="R75" i="63"/>
  <c r="R75" i="77"/>
  <c r="R75" i="75"/>
  <c r="R75" i="64"/>
  <c r="R75" i="74"/>
  <c r="R75" i="72"/>
  <c r="R75" i="65"/>
  <c r="R75" i="67"/>
  <c r="R75" i="82"/>
  <c r="R75" i="66"/>
  <c r="R75" i="78"/>
  <c r="R75" i="81"/>
  <c r="R75" i="73"/>
  <c r="R75" i="68"/>
  <c r="R75" i="76"/>
  <c r="W27" i="83"/>
  <c r="W27" i="77"/>
  <c r="W27" i="79"/>
  <c r="W27" i="82"/>
  <c r="W27" i="70"/>
  <c r="W27" i="74"/>
  <c r="W27" i="72"/>
  <c r="W27" i="65"/>
  <c r="W27" i="67"/>
  <c r="W27" i="73"/>
  <c r="W27" i="71"/>
  <c r="W27" i="63"/>
  <c r="W27" i="81"/>
  <c r="W27" i="75"/>
  <c r="W27" i="80"/>
  <c r="W27" i="66"/>
  <c r="W27" i="78"/>
  <c r="W27" i="69"/>
  <c r="W27" i="64"/>
  <c r="W27" i="68"/>
  <c r="W27" i="76"/>
  <c r="AB24" i="83"/>
  <c r="AB24" i="65"/>
  <c r="AB24" i="75"/>
  <c r="AB24" i="82"/>
  <c r="AB24" i="68"/>
  <c r="AB24" i="71"/>
  <c r="AB24" i="78"/>
  <c r="AB24" i="77"/>
  <c r="AB24" i="79"/>
  <c r="AB24" i="64"/>
  <c r="AB24" i="70"/>
  <c r="AB24" i="63"/>
  <c r="AB24" i="81"/>
  <c r="AB24" i="67"/>
  <c r="AB24" i="80"/>
  <c r="AB24" i="74"/>
  <c r="AB24" i="72"/>
  <c r="AB24" i="69"/>
  <c r="AB24" i="73"/>
  <c r="AB24" i="66"/>
  <c r="AB24" i="76"/>
  <c r="AB76" i="63"/>
  <c r="AB76" i="65"/>
  <c r="AB76" i="67"/>
  <c r="AB76" i="82"/>
  <c r="AB76" i="70"/>
  <c r="AB76" i="72"/>
  <c r="AB76" i="81"/>
  <c r="AB76" i="80"/>
  <c r="AB76" i="68"/>
  <c r="AB76" i="74"/>
  <c r="AB76" i="83"/>
  <c r="AB76" i="77"/>
  <c r="AB76" i="75"/>
  <c r="AB76" i="64"/>
  <c r="AB76" i="66"/>
  <c r="AB76" i="71"/>
  <c r="AB76" i="78"/>
  <c r="AB76" i="69"/>
  <c r="AB76" i="79"/>
  <c r="AB76" i="73"/>
  <c r="AB76" i="76"/>
  <c r="R21" i="41"/>
  <c r="I21" i="41"/>
  <c r="F21" i="41"/>
  <c r="F16" i="41"/>
  <c r="K16" i="41"/>
  <c r="N71" i="78"/>
  <c r="N71" i="81"/>
  <c r="N71" i="80"/>
  <c r="N71" i="70"/>
  <c r="N71" i="66"/>
  <c r="N71" i="83"/>
  <c r="N71" i="65"/>
  <c r="N71" i="75"/>
  <c r="N71" i="73"/>
  <c r="N71" i="74"/>
  <c r="N71" i="68"/>
  <c r="N71" i="72"/>
  <c r="N71" i="69"/>
  <c r="N71" i="79"/>
  <c r="N71" i="82"/>
  <c r="N71" i="71"/>
  <c r="N71" i="63"/>
  <c r="N71" i="77"/>
  <c r="N71" i="67"/>
  <c r="N71" i="64"/>
  <c r="N71" i="76"/>
  <c r="S12" i="41"/>
  <c r="P17" i="41"/>
  <c r="S73" i="63"/>
  <c r="S73" i="69"/>
  <c r="S73" i="67"/>
  <c r="S73" i="82"/>
  <c r="S73" i="68"/>
  <c r="S73" i="78"/>
  <c r="S73" i="65"/>
  <c r="S73" i="79"/>
  <c r="S73" i="64"/>
  <c r="S73" i="74"/>
  <c r="S73" i="72"/>
  <c r="S73" i="77"/>
  <c r="S73" i="73"/>
  <c r="S73" i="76"/>
  <c r="S73" i="70"/>
  <c r="S73" i="83"/>
  <c r="S73" i="81"/>
  <c r="S73" i="75"/>
  <c r="S73" i="80"/>
  <c r="S73" i="71"/>
  <c r="S73" i="66"/>
  <c r="S16" i="78"/>
  <c r="S17" i="78" s="1"/>
  <c r="S16" i="65"/>
  <c r="S17" i="65" s="1"/>
  <c r="S16" i="75"/>
  <c r="S17" i="75" s="1"/>
  <c r="S16" i="73"/>
  <c r="S17" i="73" s="1"/>
  <c r="S16" i="70"/>
  <c r="S17" i="70" s="1"/>
  <c r="S16" i="63"/>
  <c r="S17" i="63" s="1"/>
  <c r="S16" i="81"/>
  <c r="S17" i="81" s="1"/>
  <c r="S16" i="80"/>
  <c r="S17" i="80" s="1"/>
  <c r="S16" i="66"/>
  <c r="S17" i="66" s="1"/>
  <c r="S16" i="76"/>
  <c r="S17" i="76" s="1"/>
  <c r="S16" i="83"/>
  <c r="S17" i="83" s="1"/>
  <c r="S16" i="69"/>
  <c r="S17" i="69" s="1"/>
  <c r="S16" i="67"/>
  <c r="S17" i="67" s="1"/>
  <c r="S16" i="82"/>
  <c r="S17" i="82" s="1"/>
  <c r="S16" i="74"/>
  <c r="S17" i="74" s="1"/>
  <c r="S16" i="71"/>
  <c r="S17" i="71" s="1"/>
  <c r="S16" i="72"/>
  <c r="S17" i="72" s="1"/>
  <c r="S16" i="77"/>
  <c r="S17" i="77" s="1"/>
  <c r="S16" i="79"/>
  <c r="S17" i="79" s="1"/>
  <c r="S16" i="64"/>
  <c r="S17" i="64" s="1"/>
  <c r="S16" i="68"/>
  <c r="S17" i="68" s="1"/>
  <c r="N72" i="83"/>
  <c r="N72" i="77"/>
  <c r="N72" i="79"/>
  <c r="N72" i="82"/>
  <c r="N72" i="76"/>
  <c r="N72" i="66"/>
  <c r="N72" i="78"/>
  <c r="N72" i="69"/>
  <c r="N72" i="67"/>
  <c r="N72" i="73"/>
  <c r="N72" i="70"/>
  <c r="N72" i="63"/>
  <c r="N72" i="65"/>
  <c r="N72" i="75"/>
  <c r="N72" i="80"/>
  <c r="N72" i="71"/>
  <c r="N72" i="72"/>
  <c r="N72" i="81"/>
  <c r="N72" i="64"/>
  <c r="N72" i="74"/>
  <c r="N72" i="68"/>
  <c r="S21" i="72"/>
  <c r="S21" i="81"/>
  <c r="S21" i="75"/>
  <c r="S21" i="80"/>
  <c r="S21" i="76"/>
  <c r="S21" i="63"/>
  <c r="S21" i="77"/>
  <c r="S21" i="67"/>
  <c r="S21" i="73"/>
  <c r="S21" i="70"/>
  <c r="S21" i="78"/>
  <c r="S21" i="65"/>
  <c r="S21" i="82"/>
  <c r="S21" i="74"/>
  <c r="S21" i="66"/>
  <c r="S21" i="83"/>
  <c r="S21" i="69"/>
  <c r="S21" i="79"/>
  <c r="S21" i="64"/>
  <c r="S21" i="68"/>
  <c r="S21" i="71"/>
  <c r="R76" i="63"/>
  <c r="R76" i="77"/>
  <c r="R76" i="64"/>
  <c r="R76" i="68"/>
  <c r="R76" i="66"/>
  <c r="R76" i="83"/>
  <c r="R76" i="65"/>
  <c r="R76" i="67"/>
  <c r="R76" i="73"/>
  <c r="R76" i="76"/>
  <c r="R76" i="71"/>
  <c r="R76" i="78"/>
  <c r="R76" i="81"/>
  <c r="R76" i="79"/>
  <c r="R76" i="80"/>
  <c r="R76" i="70"/>
  <c r="R76" i="72"/>
  <c r="R76" i="69"/>
  <c r="R76" i="75"/>
  <c r="R76" i="82"/>
  <c r="R76" i="74"/>
  <c r="R79" i="72"/>
  <c r="R79" i="81"/>
  <c r="R79" i="80"/>
  <c r="R79" i="68"/>
  <c r="R79" i="71"/>
  <c r="R79" i="83"/>
  <c r="R79" i="77"/>
  <c r="R79" i="79"/>
  <c r="R79" i="64"/>
  <c r="R79" i="74"/>
  <c r="R79" i="70"/>
  <c r="R79" i="63"/>
  <c r="R79" i="65"/>
  <c r="R79" i="75"/>
  <c r="R79" i="82"/>
  <c r="R79" i="66"/>
  <c r="R79" i="78"/>
  <c r="R79" i="69"/>
  <c r="R79" i="67"/>
  <c r="R79" i="73"/>
  <c r="R79" i="76"/>
  <c r="AB78" i="83"/>
  <c r="AB78" i="65"/>
  <c r="AB78" i="67"/>
  <c r="AB78" i="64"/>
  <c r="AB78" i="71"/>
  <c r="AB78" i="66"/>
  <c r="AB78" i="78"/>
  <c r="AB78" i="81"/>
  <c r="AB78" i="75"/>
  <c r="AB78" i="80"/>
  <c r="AB78" i="68"/>
  <c r="AB78" i="63"/>
  <c r="AB78" i="69"/>
  <c r="AB78" i="79"/>
  <c r="AB78" i="73"/>
  <c r="AB78" i="76"/>
  <c r="AB78" i="72"/>
  <c r="AB78" i="77"/>
  <c r="AB78" i="82"/>
  <c r="AB78" i="74"/>
  <c r="AB78" i="70"/>
  <c r="R26" i="72"/>
  <c r="R26" i="65"/>
  <c r="R26" i="67"/>
  <c r="R26" i="73"/>
  <c r="R26" i="74"/>
  <c r="R26" i="78"/>
  <c r="R26" i="81"/>
  <c r="R26" i="79"/>
  <c r="R26" i="64"/>
  <c r="R26" i="71"/>
  <c r="R26" i="63"/>
  <c r="R26" i="69"/>
  <c r="R26" i="80"/>
  <c r="R26" i="70"/>
  <c r="R26" i="76"/>
  <c r="R26" i="83"/>
  <c r="R26" i="77"/>
  <c r="R26" i="75"/>
  <c r="R26" i="82"/>
  <c r="R26" i="68"/>
  <c r="R26" i="66"/>
  <c r="P12" i="41"/>
  <c r="N73" i="72"/>
  <c r="N73" i="81"/>
  <c r="N73" i="64"/>
  <c r="N73" i="74"/>
  <c r="N73" i="70"/>
  <c r="N73" i="83"/>
  <c r="N73" i="77"/>
  <c r="N73" i="75"/>
  <c r="N73" i="73"/>
  <c r="N73" i="71"/>
  <c r="N73" i="68"/>
  <c r="N73" i="63"/>
  <c r="N73" i="69"/>
  <c r="N73" i="79"/>
  <c r="N73" i="82"/>
  <c r="N73" i="76"/>
  <c r="N73" i="78"/>
  <c r="N73" i="65"/>
  <c r="N73" i="67"/>
  <c r="N73" i="80"/>
  <c r="N73" i="66"/>
  <c r="S72" i="72"/>
  <c r="S72" i="65"/>
  <c r="S72" i="67"/>
  <c r="S72" i="80"/>
  <c r="S72" i="71"/>
  <c r="S72" i="63"/>
  <c r="S72" i="69"/>
  <c r="S72" i="64"/>
  <c r="S72" i="68"/>
  <c r="S72" i="74"/>
  <c r="S72" i="83"/>
  <c r="S72" i="81"/>
  <c r="S72" i="79"/>
  <c r="S72" i="73"/>
  <c r="S72" i="70"/>
  <c r="S72" i="66"/>
  <c r="S72" i="78"/>
  <c r="S72" i="77"/>
  <c r="S72" i="75"/>
  <c r="S72" i="82"/>
  <c r="S72" i="76"/>
  <c r="R17" i="41"/>
  <c r="M17" i="41"/>
  <c r="Q12" i="41"/>
  <c r="D17" i="41"/>
  <c r="R25" i="72"/>
  <c r="R25" i="77"/>
  <c r="R25" i="79"/>
  <c r="R25" i="82"/>
  <c r="R25" i="71"/>
  <c r="R25" i="63"/>
  <c r="R25" i="81"/>
  <c r="R25" i="73"/>
  <c r="R25" i="70"/>
  <c r="R25" i="76"/>
  <c r="R25" i="83"/>
  <c r="R25" i="65"/>
  <c r="R25" i="67"/>
  <c r="R25" i="80"/>
  <c r="R25" i="68"/>
  <c r="R25" i="66"/>
  <c r="R25" i="78"/>
  <c r="R25" i="69"/>
  <c r="R25" i="75"/>
  <c r="R25" i="64"/>
  <c r="R25" i="74"/>
  <c r="R29" i="72"/>
  <c r="R29" i="65"/>
  <c r="R29" i="79"/>
  <c r="R29" i="73"/>
  <c r="R29" i="76"/>
  <c r="R29" i="78"/>
  <c r="R29" i="77"/>
  <c r="R29" i="67"/>
  <c r="R29" i="64"/>
  <c r="R29" i="70"/>
  <c r="R29" i="63"/>
  <c r="R29" i="81"/>
  <c r="R29" i="80"/>
  <c r="R29" i="66"/>
  <c r="R29" i="68"/>
  <c r="R29" i="83"/>
  <c r="R29" i="69"/>
  <c r="R29" i="75"/>
  <c r="R29" i="82"/>
  <c r="R29" i="71"/>
  <c r="R29" i="74"/>
  <c r="R78" i="72"/>
  <c r="R78" i="69"/>
  <c r="R78" i="75"/>
  <c r="R78" i="73"/>
  <c r="R78" i="76"/>
  <c r="R78" i="78"/>
  <c r="R78" i="81"/>
  <c r="R78" i="67"/>
  <c r="R78" i="64"/>
  <c r="R78" i="70"/>
  <c r="R78" i="63"/>
  <c r="R78" i="77"/>
  <c r="R78" i="82"/>
  <c r="R78" i="66"/>
  <c r="R78" i="74"/>
  <c r="R78" i="83"/>
  <c r="R78" i="65"/>
  <c r="R78" i="79"/>
  <c r="R78" i="80"/>
  <c r="R78" i="68"/>
  <c r="R78" i="71"/>
  <c r="W29" i="72"/>
  <c r="W29" i="77"/>
  <c r="W29" i="82"/>
  <c r="W29" i="68"/>
  <c r="W29" i="76"/>
  <c r="W29" i="83"/>
  <c r="W29" i="81"/>
  <c r="W29" i="75"/>
  <c r="W29" i="80"/>
  <c r="W29" i="66"/>
  <c r="W29" i="71"/>
  <c r="W29" i="63"/>
  <c r="W29" i="65"/>
  <c r="W29" i="67"/>
  <c r="W29" i="64"/>
  <c r="W29" i="74"/>
  <c r="W29" i="78"/>
  <c r="W29" i="69"/>
  <c r="W29" i="79"/>
  <c r="W29" i="73"/>
  <c r="W29" i="70"/>
  <c r="W22" i="63"/>
  <c r="W44" i="63" s="1"/>
  <c r="W22" i="81"/>
  <c r="W44" i="81" s="1"/>
  <c r="W22" i="67"/>
  <c r="W44" i="67" s="1"/>
  <c r="W22" i="82"/>
  <c r="W44" i="82" s="1"/>
  <c r="W22" i="71"/>
  <c r="W44" i="71" s="1"/>
  <c r="W22" i="72"/>
  <c r="W44" i="72" s="1"/>
  <c r="W22" i="69"/>
  <c r="W44" i="69" s="1"/>
  <c r="W22" i="64"/>
  <c r="W44" i="64" s="1"/>
  <c r="W22" i="68"/>
  <c r="W44" i="68" s="1"/>
  <c r="W22" i="70"/>
  <c r="W44" i="70" s="1"/>
  <c r="W22" i="83"/>
  <c r="W44" i="83" s="1"/>
  <c r="W22" i="65"/>
  <c r="W44" i="65" s="1"/>
  <c r="W22" i="79"/>
  <c r="W44" i="79" s="1"/>
  <c r="W22" i="80"/>
  <c r="W44" i="80" s="1"/>
  <c r="W22" i="66"/>
  <c r="W44" i="66" s="1"/>
  <c r="W22" i="76"/>
  <c r="W44" i="76" s="1"/>
  <c r="W22" i="78"/>
  <c r="W44" i="78" s="1"/>
  <c r="W22" i="77"/>
  <c r="W44" i="77" s="1"/>
  <c r="W22" i="75"/>
  <c r="W44" i="75" s="1"/>
  <c r="W22" i="73"/>
  <c r="W44" i="73" s="1"/>
  <c r="W22" i="74"/>
  <c r="W44" i="74" s="1"/>
  <c r="AB27" i="63"/>
  <c r="AB27" i="65"/>
  <c r="AB27" i="67"/>
  <c r="AB27" i="82"/>
  <c r="AB27" i="71"/>
  <c r="AB27" i="72"/>
  <c r="AB27" i="69"/>
  <c r="AB27" i="73"/>
  <c r="AB27" i="74"/>
  <c r="AB27" i="66"/>
  <c r="AB27" i="83"/>
  <c r="AB27" i="77"/>
  <c r="AB27" i="75"/>
  <c r="AB27" i="64"/>
  <c r="AB27" i="68"/>
  <c r="AB27" i="76"/>
  <c r="AB27" i="78"/>
  <c r="AB27" i="81"/>
  <c r="AB27" i="79"/>
  <c r="AB27" i="80"/>
  <c r="AB27" i="70"/>
  <c r="I16" i="41"/>
  <c r="R12" i="41"/>
  <c r="P7" i="41"/>
  <c r="Q17" i="41"/>
  <c r="S74" i="83"/>
  <c r="S74" i="69"/>
  <c r="S74" i="67"/>
  <c r="S74" i="82"/>
  <c r="S74" i="68"/>
  <c r="S74" i="70"/>
  <c r="S74" i="78"/>
  <c r="S74" i="81"/>
  <c r="S74" i="75"/>
  <c r="S74" i="64"/>
  <c r="S74" i="66"/>
  <c r="S74" i="72"/>
  <c r="S74" i="65"/>
  <c r="S74" i="79"/>
  <c r="S74" i="73"/>
  <c r="S74" i="71"/>
  <c r="S74" i="63"/>
  <c r="S74" i="77"/>
  <c r="S74" i="80"/>
  <c r="S74" i="76"/>
  <c r="S74" i="74"/>
  <c r="N17" i="41"/>
  <c r="S20" i="78"/>
  <c r="S43" i="78" s="1"/>
  <c r="S20" i="77"/>
  <c r="S20" i="75"/>
  <c r="S20" i="82"/>
  <c r="S20" i="74"/>
  <c r="S20" i="72"/>
  <c r="S20" i="69"/>
  <c r="S20" i="64"/>
  <c r="S20" i="71"/>
  <c r="S20" i="70"/>
  <c r="S20" i="83"/>
  <c r="S43" i="83" s="1"/>
  <c r="S20" i="81"/>
  <c r="S43" i="81" s="1"/>
  <c r="S20" i="67"/>
  <c r="S43" i="67" s="1"/>
  <c r="S20" i="80"/>
  <c r="S43" i="80" s="1"/>
  <c r="S20" i="68"/>
  <c r="S43" i="68" s="1"/>
  <c r="S20" i="76"/>
  <c r="S20" i="63"/>
  <c r="S20" i="65"/>
  <c r="S43" i="65" s="1"/>
  <c r="S20" i="79"/>
  <c r="S20" i="73"/>
  <c r="S20" i="66"/>
  <c r="S43" i="66" s="1"/>
  <c r="R77" i="63"/>
  <c r="R77" i="81"/>
  <c r="R77" i="75"/>
  <c r="R77" i="80"/>
  <c r="R77" i="66"/>
  <c r="R77" i="72"/>
  <c r="R77" i="69"/>
  <c r="R77" i="73"/>
  <c r="R77" i="70"/>
  <c r="R77" i="71"/>
  <c r="R77" i="83"/>
  <c r="R77" i="65"/>
  <c r="R77" i="67"/>
  <c r="R77" i="64"/>
  <c r="R77" i="68"/>
  <c r="R77" i="76"/>
  <c r="R77" i="78"/>
  <c r="R77" i="77"/>
  <c r="R77" i="79"/>
  <c r="R77" i="82"/>
  <c r="R77" i="74"/>
  <c r="R27" i="78"/>
  <c r="R27" i="81"/>
  <c r="R27" i="82"/>
  <c r="R27" i="66"/>
  <c r="R27" i="74"/>
  <c r="R27" i="83"/>
  <c r="R27" i="69"/>
  <c r="R27" i="79"/>
  <c r="R27" i="64"/>
  <c r="R27" i="71"/>
  <c r="R27" i="76"/>
  <c r="R27" i="72"/>
  <c r="R27" i="65"/>
  <c r="R27" i="75"/>
  <c r="R27" i="73"/>
  <c r="R27" i="70"/>
  <c r="R27" i="63"/>
  <c r="R27" i="77"/>
  <c r="R27" i="67"/>
  <c r="R27" i="80"/>
  <c r="R27" i="68"/>
  <c r="W75" i="78"/>
  <c r="W75" i="69"/>
  <c r="W75" i="82"/>
  <c r="W75" i="76"/>
  <c r="W75" i="66"/>
  <c r="W75" i="72"/>
  <c r="W75" i="81"/>
  <c r="W75" i="79"/>
  <c r="W75" i="64"/>
  <c r="W75" i="68"/>
  <c r="W75" i="83"/>
  <c r="W75" i="75"/>
  <c r="W75" i="74"/>
  <c r="W75" i="63"/>
  <c r="W75" i="67"/>
  <c r="W75" i="70"/>
  <c r="W75" i="65"/>
  <c r="W75" i="80"/>
  <c r="W75" i="71"/>
  <c r="W75" i="77"/>
  <c r="W75" i="73"/>
  <c r="AB22" i="63"/>
  <c r="AB44" i="63" s="1"/>
  <c r="AB22" i="77"/>
  <c r="AB44" i="77" s="1"/>
  <c r="AB22" i="67"/>
  <c r="AB44" i="67" s="1"/>
  <c r="AB22" i="73"/>
  <c r="AB44" i="73" s="1"/>
  <c r="AB22" i="76"/>
  <c r="AB44" i="76" s="1"/>
  <c r="AB22" i="72"/>
  <c r="AB44" i="72" s="1"/>
  <c r="AB22" i="81"/>
  <c r="AB44" i="81" s="1"/>
  <c r="AB22" i="79"/>
  <c r="AB44" i="79" s="1"/>
  <c r="AB22" i="80"/>
  <c r="AB44" i="80" s="1"/>
  <c r="AB22" i="74"/>
  <c r="AB44" i="74" s="1"/>
  <c r="AB22" i="78"/>
  <c r="AB44" i="78" s="1"/>
  <c r="AB22" i="65"/>
  <c r="AB44" i="65" s="1"/>
  <c r="AB22" i="82"/>
  <c r="AB44" i="82" s="1"/>
  <c r="AB22" i="70"/>
  <c r="AB44" i="70" s="1"/>
  <c r="AB22" i="66"/>
  <c r="AB44" i="66" s="1"/>
  <c r="AB22" i="83"/>
  <c r="AB44" i="83" s="1"/>
  <c r="AB22" i="69"/>
  <c r="AB44" i="69" s="1"/>
  <c r="AB22" i="75"/>
  <c r="AB44" i="75" s="1"/>
  <c r="AB22" i="64"/>
  <c r="AB44" i="64" s="1"/>
  <c r="AB22" i="71"/>
  <c r="AB44" i="71" s="1"/>
  <c r="AB22" i="68"/>
  <c r="AB44" i="68" s="1"/>
  <c r="AB25" i="63"/>
  <c r="AB25" i="69"/>
  <c r="AB25" i="75"/>
  <c r="AB25" i="82"/>
  <c r="AB25" i="76"/>
  <c r="AB25" i="78"/>
  <c r="AB25" i="77"/>
  <c r="AB25" i="67"/>
  <c r="AB25" i="80"/>
  <c r="AB25" i="71"/>
  <c r="AB25" i="72"/>
  <c r="AB25" i="81"/>
  <c r="AB25" i="64"/>
  <c r="AB25" i="70"/>
  <c r="AB25" i="74"/>
  <c r="AB25" i="83"/>
  <c r="AB25" i="65"/>
  <c r="AB25" i="79"/>
  <c r="AB25" i="73"/>
  <c r="AB25" i="68"/>
  <c r="AB25" i="66"/>
  <c r="D21" i="41"/>
  <c r="Q21" i="41"/>
  <c r="S21" i="41"/>
  <c r="W79" i="63"/>
  <c r="W79" i="69"/>
  <c r="W79" i="79"/>
  <c r="W79" i="73"/>
  <c r="W79" i="66"/>
  <c r="W79" i="83"/>
  <c r="W79" i="65"/>
  <c r="W79" i="67"/>
  <c r="W79" i="80"/>
  <c r="W79" i="74"/>
  <c r="W79" i="68"/>
  <c r="W79" i="72"/>
  <c r="W79" i="64"/>
  <c r="W79" i="71"/>
  <c r="W79" i="81"/>
  <c r="W79" i="82"/>
  <c r="W79" i="77"/>
  <c r="W79" i="76"/>
  <c r="W79" i="78"/>
  <c r="W79" i="75"/>
  <c r="W79" i="70"/>
  <c r="W76" i="63"/>
  <c r="W76" i="65"/>
  <c r="W76" i="75"/>
  <c r="W76" i="80"/>
  <c r="W76" i="66"/>
  <c r="W76" i="78"/>
  <c r="W76" i="81"/>
  <c r="W76" i="79"/>
  <c r="W76" i="64"/>
  <c r="W76" i="68"/>
  <c r="W76" i="72"/>
  <c r="W76" i="77"/>
  <c r="W76" i="73"/>
  <c r="W76" i="70"/>
  <c r="W76" i="76"/>
  <c r="W76" i="83"/>
  <c r="W76" i="69"/>
  <c r="W76" i="67"/>
  <c r="W76" i="82"/>
  <c r="W76" i="74"/>
  <c r="W76" i="71"/>
  <c r="AB79" i="83"/>
  <c r="AB79" i="69"/>
  <c r="AB79" i="79"/>
  <c r="AB79" i="82"/>
  <c r="AB79" i="74"/>
  <c r="AB79" i="70"/>
  <c r="AB79" i="63"/>
  <c r="AB79" i="81"/>
  <c r="AB79" i="67"/>
  <c r="AB79" i="64"/>
  <c r="AB79" i="68"/>
  <c r="AB79" i="72"/>
  <c r="AB79" i="77"/>
  <c r="AB79" i="75"/>
  <c r="AB79" i="80"/>
  <c r="AB79" i="66"/>
  <c r="AB79" i="78"/>
  <c r="AB79" i="65"/>
  <c r="AB79" i="73"/>
  <c r="AB79" i="71"/>
  <c r="AB79" i="76"/>
  <c r="P21" i="41"/>
  <c r="N21" i="41"/>
  <c r="C21" i="41"/>
  <c r="R24" i="63"/>
  <c r="R24" i="81"/>
  <c r="R24" i="82"/>
  <c r="R24" i="74"/>
  <c r="R24" i="68"/>
  <c r="R24" i="83"/>
  <c r="R24" i="69"/>
  <c r="R24" i="67"/>
  <c r="R24" i="80"/>
  <c r="R24" i="66"/>
  <c r="R24" i="70"/>
  <c r="R24" i="78"/>
  <c r="R24" i="77"/>
  <c r="R24" i="75"/>
  <c r="R24" i="64"/>
  <c r="R24" i="71"/>
  <c r="R24" i="72"/>
  <c r="R24" i="65"/>
  <c r="R24" i="79"/>
  <c r="R46" i="79" s="1"/>
  <c r="R24" i="73"/>
  <c r="R24" i="76"/>
  <c r="W78" i="78"/>
  <c r="W78" i="77"/>
  <c r="W78" i="79"/>
  <c r="W78" i="80"/>
  <c r="W78" i="70"/>
  <c r="W78" i="63"/>
  <c r="W78" i="81"/>
  <c r="W78" i="64"/>
  <c r="W78" i="68"/>
  <c r="W78" i="71"/>
  <c r="W78" i="83"/>
  <c r="W78" i="69"/>
  <c r="W78" i="75"/>
  <c r="W78" i="73"/>
  <c r="W78" i="66"/>
  <c r="W78" i="74"/>
  <c r="W78" i="72"/>
  <c r="W78" i="65"/>
  <c r="W78" i="67"/>
  <c r="W78" i="82"/>
  <c r="W78" i="76"/>
  <c r="AB75" i="78"/>
  <c r="AB75" i="69"/>
  <c r="AB75" i="67"/>
  <c r="AB75" i="64"/>
  <c r="AB75" i="71"/>
  <c r="AB75" i="72"/>
  <c r="AB75" i="77"/>
  <c r="AB75" i="79"/>
  <c r="AB75" i="80"/>
  <c r="AB75" i="70"/>
  <c r="AB75" i="63"/>
  <c r="AB75" i="81"/>
  <c r="AB75" i="73"/>
  <c r="AB75" i="76"/>
  <c r="AB75" i="74"/>
  <c r="AB75" i="83"/>
  <c r="AB75" i="65"/>
  <c r="AB75" i="75"/>
  <c r="AB75" i="82"/>
  <c r="AB75" i="68"/>
  <c r="AB75" i="66"/>
  <c r="AB29" i="83"/>
  <c r="AB29" i="81"/>
  <c r="AB29" i="79"/>
  <c r="AB29" i="82"/>
  <c r="AB29" i="68"/>
  <c r="AB29" i="76"/>
  <c r="AB29" i="63"/>
  <c r="AB29" i="77"/>
  <c r="AB29" i="75"/>
  <c r="AB29" i="80"/>
  <c r="AB29" i="66"/>
  <c r="AB29" i="78"/>
  <c r="AB29" i="69"/>
  <c r="AB29" i="67"/>
  <c r="AB29" i="73"/>
  <c r="AB29" i="70"/>
  <c r="AB29" i="72"/>
  <c r="AB29" i="65"/>
  <c r="AB29" i="64"/>
  <c r="AB29" i="71"/>
  <c r="AB29" i="74"/>
  <c r="M21" i="41"/>
  <c r="V21" i="41"/>
  <c r="K21" i="41"/>
  <c r="R22" i="63"/>
  <c r="R44" i="63" s="1"/>
  <c r="R22" i="69"/>
  <c r="R44" i="69" s="1"/>
  <c r="R22" i="67"/>
  <c r="R44" i="67" s="1"/>
  <c r="R22" i="82"/>
  <c r="R44" i="82" s="1"/>
  <c r="R22" i="76"/>
  <c r="R44" i="76" s="1"/>
  <c r="R22" i="72"/>
  <c r="R44" i="72" s="1"/>
  <c r="R22" i="81"/>
  <c r="R44" i="81" s="1"/>
  <c r="R22" i="73"/>
  <c r="R44" i="73" s="1"/>
  <c r="R22" i="70"/>
  <c r="R44" i="70" s="1"/>
  <c r="R22" i="66"/>
  <c r="R44" i="66" s="1"/>
  <c r="R22" i="83"/>
  <c r="R44" i="83" s="1"/>
  <c r="R22" i="65"/>
  <c r="R44" i="65" s="1"/>
  <c r="R22" i="75"/>
  <c r="R44" i="75" s="1"/>
  <c r="R22" i="80"/>
  <c r="R44" i="80" s="1"/>
  <c r="R22" i="68"/>
  <c r="R44" i="68" s="1"/>
  <c r="R22" i="71"/>
  <c r="R44" i="71" s="1"/>
  <c r="R22" i="78"/>
  <c r="R44" i="78" s="1"/>
  <c r="R22" i="77"/>
  <c r="R44" i="77" s="1"/>
  <c r="R22" i="79"/>
  <c r="R44" i="79" s="1"/>
  <c r="R22" i="64"/>
  <c r="R44" i="64" s="1"/>
  <c r="R22" i="74"/>
  <c r="R44" i="74" s="1"/>
  <c r="W25" i="83"/>
  <c r="W25" i="69"/>
  <c r="W25" i="75"/>
  <c r="W25" i="82"/>
  <c r="W25" i="76"/>
  <c r="W25" i="74"/>
  <c r="W25" i="72"/>
  <c r="W25" i="65"/>
  <c r="W25" i="79"/>
  <c r="W25" i="64"/>
  <c r="W25" i="70"/>
  <c r="W25" i="78"/>
  <c r="W25" i="81"/>
  <c r="W25" i="67"/>
  <c r="W25" i="80"/>
  <c r="W25" i="66"/>
  <c r="W25" i="63"/>
  <c r="W25" i="77"/>
  <c r="W25" i="73"/>
  <c r="W25" i="68"/>
  <c r="W25" i="71"/>
  <c r="W24" i="63"/>
  <c r="W24" i="77"/>
  <c r="W24" i="67"/>
  <c r="W24" i="82"/>
  <c r="W24" i="74"/>
  <c r="W46" i="74" s="1"/>
  <c r="W24" i="78"/>
  <c r="W24" i="65"/>
  <c r="W46" i="65" s="1"/>
  <c r="W24" i="79"/>
  <c r="W24" i="80"/>
  <c r="W24" i="68"/>
  <c r="W24" i="72"/>
  <c r="W24" i="69"/>
  <c r="W24" i="64"/>
  <c r="W24" i="66"/>
  <c r="W24" i="70"/>
  <c r="W24" i="83"/>
  <c r="W24" i="81"/>
  <c r="W24" i="75"/>
  <c r="W46" i="75" s="1"/>
  <c r="W24" i="73"/>
  <c r="W24" i="76"/>
  <c r="W46" i="76" s="1"/>
  <c r="W24" i="71"/>
  <c r="S7" i="41"/>
  <c r="N74" i="78"/>
  <c r="N74" i="65"/>
  <c r="N74" i="67"/>
  <c r="N74" i="64"/>
  <c r="N74" i="76"/>
  <c r="N74" i="63"/>
  <c r="N74" i="77"/>
  <c r="N74" i="73"/>
  <c r="N74" i="70"/>
  <c r="N74" i="74"/>
  <c r="N74" i="83"/>
  <c r="N74" i="81"/>
  <c r="N74" i="79"/>
  <c r="N74" i="82"/>
  <c r="N74" i="68"/>
  <c r="N74" i="71"/>
  <c r="N74" i="72"/>
  <c r="N74" i="69"/>
  <c r="N74" i="75"/>
  <c r="N74" i="80"/>
  <c r="N74" i="66"/>
  <c r="S71" i="63"/>
  <c r="S71" i="81"/>
  <c r="S71" i="73"/>
  <c r="S71" i="74"/>
  <c r="S71" i="66"/>
  <c r="S71" i="83"/>
  <c r="S71" i="69"/>
  <c r="S71" i="67"/>
  <c r="S71" i="80"/>
  <c r="S71" i="70"/>
  <c r="S71" i="76"/>
  <c r="S71" i="78"/>
  <c r="S71" i="65"/>
  <c r="S71" i="75"/>
  <c r="S71" i="64"/>
  <c r="S71" i="71"/>
  <c r="S71" i="72"/>
  <c r="S71" i="77"/>
  <c r="S71" i="79"/>
  <c r="S71" i="82"/>
  <c r="S71" i="68"/>
  <c r="Q7" i="41"/>
  <c r="S17" i="41"/>
  <c r="R7" i="41"/>
  <c r="C17" i="41"/>
  <c r="V16" i="41"/>
  <c r="S43" i="73" l="1"/>
  <c r="S43" i="76"/>
  <c r="S43" i="82"/>
  <c r="S43" i="69"/>
  <c r="R46" i="64"/>
  <c r="R46" i="70"/>
  <c r="R47" i="70" s="1"/>
  <c r="R53" i="70" s="1"/>
  <c r="W46" i="64"/>
  <c r="R46" i="68"/>
  <c r="R47" i="68" s="1"/>
  <c r="R53" i="68" s="1"/>
  <c r="S43" i="72"/>
  <c r="S43" i="71"/>
  <c r="R46" i="65"/>
  <c r="R47" i="65" s="1"/>
  <c r="R53" i="65" s="1"/>
  <c r="R46" i="66"/>
  <c r="R46" i="77"/>
  <c r="R47" i="77" s="1"/>
  <c r="R53" i="77" s="1"/>
  <c r="R46" i="72"/>
  <c r="W46" i="83"/>
  <c r="W46" i="79"/>
  <c r="S43" i="64"/>
  <c r="S43" i="75"/>
  <c r="R46" i="80"/>
  <c r="R46" i="63"/>
  <c r="S43" i="77"/>
  <c r="R46" i="69"/>
  <c r="R46" i="82"/>
  <c r="R46" i="76"/>
  <c r="R47" i="76" s="1"/>
  <c r="R53" i="76" s="1"/>
  <c r="W46" i="71"/>
  <c r="W47" i="71" s="1"/>
  <c r="W53" i="71" s="1"/>
  <c r="W46" i="81"/>
  <c r="W46" i="63"/>
  <c r="R46" i="75"/>
  <c r="R46" i="83"/>
  <c r="R46" i="81"/>
  <c r="S43" i="79"/>
  <c r="S43" i="70"/>
  <c r="R47" i="83"/>
  <c r="R53" i="83" s="1"/>
  <c r="R47" i="81"/>
  <c r="R53" i="81" s="1"/>
  <c r="R46" i="73"/>
  <c r="R47" i="73" s="1"/>
  <c r="R53" i="73" s="1"/>
  <c r="R46" i="71"/>
  <c r="R47" i="71" s="1"/>
  <c r="R53" i="71" s="1"/>
  <c r="R46" i="78"/>
  <c r="R47" i="78" s="1"/>
  <c r="R53" i="78" s="1"/>
  <c r="R46" i="67"/>
  <c r="R47" i="67" s="1"/>
  <c r="R53" i="67" s="1"/>
  <c r="R46" i="74"/>
  <c r="R47" i="74" s="1"/>
  <c r="R53" i="74" s="1"/>
  <c r="S43" i="63"/>
  <c r="S43" i="74"/>
  <c r="W46" i="66"/>
  <c r="W46" i="68"/>
  <c r="W46" i="78"/>
  <c r="R47" i="64"/>
  <c r="R53" i="64" s="1"/>
  <c r="R47" i="82"/>
  <c r="R53" i="82" s="1"/>
  <c r="R47" i="79"/>
  <c r="R53" i="79" s="1"/>
  <c r="W46" i="82"/>
  <c r="W47" i="82" s="1"/>
  <c r="W53" i="82" s="1"/>
  <c r="R47" i="69"/>
  <c r="R53" i="69" s="1"/>
  <c r="W46" i="77"/>
  <c r="X26" i="41"/>
  <c r="V26" i="41"/>
  <c r="T21" i="41"/>
  <c r="R9" i="41"/>
  <c r="R8" i="41"/>
  <c r="P26" i="41"/>
  <c r="X16" i="41"/>
  <c r="L16" i="41"/>
  <c r="X21" i="41"/>
  <c r="T20" i="83"/>
  <c r="T20" i="65"/>
  <c r="T20" i="75"/>
  <c r="T20" i="80"/>
  <c r="T20" i="70"/>
  <c r="T20" i="71"/>
  <c r="T20" i="72"/>
  <c r="T20" i="69"/>
  <c r="T20" i="79"/>
  <c r="T20" i="73"/>
  <c r="T20" i="76"/>
  <c r="T20" i="63"/>
  <c r="T20" i="77"/>
  <c r="T20" i="67"/>
  <c r="T20" i="64"/>
  <c r="T20" i="74"/>
  <c r="T20" i="78"/>
  <c r="T20" i="81"/>
  <c r="T20" i="82"/>
  <c r="T20" i="66"/>
  <c r="T20" i="68"/>
  <c r="T74" i="78"/>
  <c r="T74" i="77"/>
  <c r="T74" i="67"/>
  <c r="T74" i="64"/>
  <c r="T74" i="66"/>
  <c r="T74" i="63"/>
  <c r="T74" i="65"/>
  <c r="T74" i="82"/>
  <c r="T74" i="70"/>
  <c r="T74" i="74"/>
  <c r="T74" i="83"/>
  <c r="T74" i="69"/>
  <c r="T74" i="79"/>
  <c r="T74" i="80"/>
  <c r="T74" i="76"/>
  <c r="T74" i="68"/>
  <c r="T74" i="72"/>
  <c r="T74" i="81"/>
  <c r="T74" i="75"/>
  <c r="T74" i="73"/>
  <c r="T74" i="71"/>
  <c r="W46" i="80"/>
  <c r="W47" i="80" s="1"/>
  <c r="W53" i="80" s="1"/>
  <c r="K26" i="41"/>
  <c r="W26" i="41"/>
  <c r="N26" i="41"/>
  <c r="D26" i="41"/>
  <c r="M26" i="41"/>
  <c r="E16" i="41"/>
  <c r="E21" i="41"/>
  <c r="G16" i="41"/>
  <c r="J21" i="41"/>
  <c r="S77" i="78"/>
  <c r="S77" i="69"/>
  <c r="S77" i="79"/>
  <c r="S77" i="73"/>
  <c r="S77" i="66"/>
  <c r="S77" i="72"/>
  <c r="S77" i="77"/>
  <c r="S77" i="82"/>
  <c r="S77" i="74"/>
  <c r="S77" i="70"/>
  <c r="S77" i="65"/>
  <c r="S77" i="80"/>
  <c r="S77" i="83"/>
  <c r="S77" i="67"/>
  <c r="S77" i="68"/>
  <c r="S77" i="63"/>
  <c r="S77" i="75"/>
  <c r="S77" i="71"/>
  <c r="S77" i="81"/>
  <c r="S77" i="64"/>
  <c r="S77" i="76"/>
  <c r="J73" i="83"/>
  <c r="J73" i="65"/>
  <c r="J73" i="67"/>
  <c r="J73" i="82"/>
  <c r="J73" i="70"/>
  <c r="J73" i="76"/>
  <c r="J73" i="78"/>
  <c r="J73" i="77"/>
  <c r="J73" i="75"/>
  <c r="J73" i="80"/>
  <c r="J73" i="74"/>
  <c r="J73" i="72"/>
  <c r="J73" i="81"/>
  <c r="J73" i="79"/>
  <c r="J73" i="64"/>
  <c r="J73" i="71"/>
  <c r="J73" i="63"/>
  <c r="J73" i="69"/>
  <c r="J73" i="73"/>
  <c r="J73" i="66"/>
  <c r="J73" i="68"/>
  <c r="J72" i="78"/>
  <c r="J72" i="81"/>
  <c r="J72" i="75"/>
  <c r="J72" i="82"/>
  <c r="J72" i="66"/>
  <c r="J72" i="72"/>
  <c r="J72" i="65"/>
  <c r="J72" i="67"/>
  <c r="J72" i="64"/>
  <c r="J72" i="68"/>
  <c r="J72" i="63"/>
  <c r="J72" i="77"/>
  <c r="J72" i="83"/>
  <c r="J72" i="69"/>
  <c r="J72" i="74"/>
  <c r="J72" i="79"/>
  <c r="J72" i="71"/>
  <c r="J72" i="80"/>
  <c r="J72" i="70"/>
  <c r="J72" i="73"/>
  <c r="J72" i="76"/>
  <c r="J74" i="72"/>
  <c r="J74" i="81"/>
  <c r="J74" i="75"/>
  <c r="J74" i="80"/>
  <c r="J74" i="74"/>
  <c r="J74" i="78"/>
  <c r="J74" i="77"/>
  <c r="J74" i="79"/>
  <c r="J74" i="64"/>
  <c r="J74" i="71"/>
  <c r="J74" i="63"/>
  <c r="J74" i="65"/>
  <c r="J74" i="73"/>
  <c r="J74" i="70"/>
  <c r="J74" i="68"/>
  <c r="J74" i="83"/>
  <c r="J74" i="69"/>
  <c r="J74" i="67"/>
  <c r="J74" i="82"/>
  <c r="J74" i="66"/>
  <c r="J74" i="76"/>
  <c r="W46" i="73"/>
  <c r="W47" i="73" s="1"/>
  <c r="W53" i="73" s="1"/>
  <c r="W46" i="70"/>
  <c r="W47" i="70" s="1"/>
  <c r="W53" i="70" s="1"/>
  <c r="W46" i="72"/>
  <c r="W47" i="72" s="1"/>
  <c r="W53" i="72" s="1"/>
  <c r="W46" i="67"/>
  <c r="R47" i="75"/>
  <c r="R53" i="75" s="1"/>
  <c r="R47" i="63"/>
  <c r="R53" i="63" s="1"/>
  <c r="V22" i="41"/>
  <c r="C22" i="41"/>
  <c r="P22" i="41"/>
  <c r="X74" i="72"/>
  <c r="X74" i="65"/>
  <c r="X74" i="63"/>
  <c r="X74" i="69"/>
  <c r="X74" i="67"/>
  <c r="X74" i="73"/>
  <c r="X74" i="71"/>
  <c r="X74" i="81"/>
  <c r="X74" i="75"/>
  <c r="X74" i="80"/>
  <c r="X74" i="66"/>
  <c r="X74" i="83"/>
  <c r="X74" i="77"/>
  <c r="X74" i="64"/>
  <c r="X74" i="76"/>
  <c r="X74" i="74"/>
  <c r="X74" i="78"/>
  <c r="X74" i="79"/>
  <c r="X74" i="82"/>
  <c r="X74" i="68"/>
  <c r="X74" i="70"/>
  <c r="X21" i="78"/>
  <c r="X21" i="77"/>
  <c r="X21" i="79"/>
  <c r="X21" i="64"/>
  <c r="X21" i="76"/>
  <c r="X21" i="72"/>
  <c r="X21" i="81"/>
  <c r="X21" i="75"/>
  <c r="X21" i="82"/>
  <c r="X21" i="71"/>
  <c r="X21" i="63"/>
  <c r="X21" i="65"/>
  <c r="X21" i="80"/>
  <c r="X21" i="68"/>
  <c r="X21" i="70"/>
  <c r="X21" i="83"/>
  <c r="X21" i="69"/>
  <c r="X21" i="67"/>
  <c r="X21" i="73"/>
  <c r="X21" i="66"/>
  <c r="X21" i="74"/>
  <c r="Q19" i="41"/>
  <c r="Q18" i="41"/>
  <c r="R14" i="41"/>
  <c r="R13" i="41"/>
  <c r="W47" i="74"/>
  <c r="W53" i="74" s="1"/>
  <c r="W47" i="78"/>
  <c r="W53" i="78" s="1"/>
  <c r="W47" i="79"/>
  <c r="W53" i="79" s="1"/>
  <c r="W47" i="68"/>
  <c r="W53" i="68" s="1"/>
  <c r="W47" i="63"/>
  <c r="W53" i="63" s="1"/>
  <c r="Q14" i="41"/>
  <c r="Q13" i="41"/>
  <c r="R19" i="41"/>
  <c r="R18" i="41"/>
  <c r="P14" i="41"/>
  <c r="P13" i="41"/>
  <c r="S14" i="41"/>
  <c r="S13" i="41"/>
  <c r="S23" i="63"/>
  <c r="S45" i="63" s="1"/>
  <c r="S23" i="69"/>
  <c r="S45" i="69" s="1"/>
  <c r="S23" i="75"/>
  <c r="S45" i="75" s="1"/>
  <c r="S23" i="73"/>
  <c r="S45" i="73" s="1"/>
  <c r="S23" i="76"/>
  <c r="S45" i="76" s="1"/>
  <c r="S23" i="72"/>
  <c r="S45" i="72" s="1"/>
  <c r="S23" i="65"/>
  <c r="S45" i="65" s="1"/>
  <c r="S23" i="80"/>
  <c r="S45" i="80" s="1"/>
  <c r="S23" i="74"/>
  <c r="S45" i="74" s="1"/>
  <c r="S23" i="71"/>
  <c r="S45" i="71" s="1"/>
  <c r="S23" i="83"/>
  <c r="S45" i="83" s="1"/>
  <c r="S23" i="81"/>
  <c r="S45" i="81" s="1"/>
  <c r="S23" i="67"/>
  <c r="S45" i="67" s="1"/>
  <c r="S23" i="82"/>
  <c r="S45" i="82" s="1"/>
  <c r="S23" i="70"/>
  <c r="S45" i="70" s="1"/>
  <c r="S23" i="68"/>
  <c r="S45" i="68" s="1"/>
  <c r="S23" i="78"/>
  <c r="S45" i="78" s="1"/>
  <c r="S23" i="77"/>
  <c r="S45" i="77" s="1"/>
  <c r="S23" i="79"/>
  <c r="S45" i="79" s="1"/>
  <c r="S23" i="64"/>
  <c r="S45" i="64" s="1"/>
  <c r="S23" i="66"/>
  <c r="S45" i="66" s="1"/>
  <c r="X26" i="83"/>
  <c r="X26" i="69"/>
  <c r="X26" i="75"/>
  <c r="X26" i="64"/>
  <c r="X26" i="74"/>
  <c r="X26" i="68"/>
  <c r="X26" i="78"/>
  <c r="X26" i="81"/>
  <c r="X26" i="79"/>
  <c r="X26" i="80"/>
  <c r="X26" i="66"/>
  <c r="X26" i="63"/>
  <c r="X26" i="65"/>
  <c r="X26" i="67"/>
  <c r="X26" i="73"/>
  <c r="X26" i="71"/>
  <c r="X26" i="72"/>
  <c r="X26" i="77"/>
  <c r="X26" i="82"/>
  <c r="X26" i="70"/>
  <c r="X26" i="76"/>
  <c r="AB46" i="69"/>
  <c r="AB47" i="69" s="1"/>
  <c r="AB53" i="69" s="1"/>
  <c r="AB46" i="67"/>
  <c r="AB47" i="67" s="1"/>
  <c r="AB53" i="67" s="1"/>
  <c r="AB46" i="64"/>
  <c r="AB47" i="64" s="1"/>
  <c r="AB53" i="64" s="1"/>
  <c r="AB46" i="71"/>
  <c r="AB47" i="71" s="1"/>
  <c r="AB53" i="71" s="1"/>
  <c r="AB46" i="65"/>
  <c r="AB47" i="65" s="1"/>
  <c r="AB53" i="65" s="1"/>
  <c r="T26" i="41"/>
  <c r="L26" i="41"/>
  <c r="V17" i="41"/>
  <c r="Q9" i="41"/>
  <c r="Q8" i="41"/>
  <c r="X28" i="72"/>
  <c r="X28" i="65"/>
  <c r="X28" i="67"/>
  <c r="X28" i="80"/>
  <c r="X28" i="68"/>
  <c r="X28" i="78"/>
  <c r="X28" i="69"/>
  <c r="X28" i="82"/>
  <c r="X28" i="74"/>
  <c r="X28" i="71"/>
  <c r="X28" i="83"/>
  <c r="X28" i="81"/>
  <c r="X28" i="79"/>
  <c r="X28" i="73"/>
  <c r="X28" i="76"/>
  <c r="X28" i="66"/>
  <c r="X28" i="63"/>
  <c r="X28" i="77"/>
  <c r="X28" i="75"/>
  <c r="X28" i="64"/>
  <c r="X28" i="70"/>
  <c r="X16" i="78"/>
  <c r="X17" i="78" s="1"/>
  <c r="X16" i="81"/>
  <c r="X17" i="81" s="1"/>
  <c r="X16" i="64"/>
  <c r="X17" i="64" s="1"/>
  <c r="X16" i="70"/>
  <c r="X17" i="70" s="1"/>
  <c r="X16" i="76"/>
  <c r="X17" i="76" s="1"/>
  <c r="X16" i="83"/>
  <c r="X17" i="83" s="1"/>
  <c r="X16" i="77"/>
  <c r="X17" i="77" s="1"/>
  <c r="X16" i="67"/>
  <c r="X17" i="67" s="1"/>
  <c r="X16" i="80"/>
  <c r="X17" i="80" s="1"/>
  <c r="X16" i="74"/>
  <c r="X17" i="74" s="1"/>
  <c r="X16" i="71"/>
  <c r="X17" i="71" s="1"/>
  <c r="X16" i="72"/>
  <c r="X17" i="72" s="1"/>
  <c r="X16" i="65"/>
  <c r="X17" i="65" s="1"/>
  <c r="X16" i="79"/>
  <c r="X17" i="79" s="1"/>
  <c r="X16" i="82"/>
  <c r="X17" i="82" s="1"/>
  <c r="X16" i="68"/>
  <c r="X17" i="68" s="1"/>
  <c r="X16" i="63"/>
  <c r="X17" i="63" s="1"/>
  <c r="X16" i="69"/>
  <c r="X17" i="69" s="1"/>
  <c r="X16" i="75"/>
  <c r="X17" i="75" s="1"/>
  <c r="X16" i="73"/>
  <c r="X17" i="73" s="1"/>
  <c r="X16" i="66"/>
  <c r="X17" i="66" s="1"/>
  <c r="S22" i="41"/>
  <c r="D22" i="41"/>
  <c r="N19" i="41"/>
  <c r="N18" i="41"/>
  <c r="J71" i="63"/>
  <c r="J71" i="65"/>
  <c r="J71" i="80"/>
  <c r="J71" i="71"/>
  <c r="J71" i="74"/>
  <c r="J71" i="83"/>
  <c r="J71" i="77"/>
  <c r="J71" i="67"/>
  <c r="J71" i="73"/>
  <c r="J71" i="68"/>
  <c r="J71" i="76"/>
  <c r="J71" i="72"/>
  <c r="J71" i="69"/>
  <c r="J71" i="75"/>
  <c r="J71" i="82"/>
  <c r="J71" i="70"/>
  <c r="J71" i="78"/>
  <c r="J71" i="81"/>
  <c r="J71" i="79"/>
  <c r="J71" i="64"/>
  <c r="J71" i="66"/>
  <c r="S26" i="63"/>
  <c r="S26" i="81"/>
  <c r="S26" i="64"/>
  <c r="S26" i="68"/>
  <c r="S26" i="70"/>
  <c r="S26" i="83"/>
  <c r="S26" i="77"/>
  <c r="S26" i="79"/>
  <c r="S26" i="73"/>
  <c r="S26" i="66"/>
  <c r="S26" i="71"/>
  <c r="S26" i="78"/>
  <c r="S26" i="65"/>
  <c r="S26" i="75"/>
  <c r="S26" i="80"/>
  <c r="S26" i="74"/>
  <c r="S26" i="72"/>
  <c r="S26" i="69"/>
  <c r="S26" i="67"/>
  <c r="S26" i="82"/>
  <c r="S26" i="76"/>
  <c r="W47" i="76"/>
  <c r="W53" i="76" s="1"/>
  <c r="W47" i="65"/>
  <c r="W53" i="65" s="1"/>
  <c r="W47" i="64"/>
  <c r="W53" i="64" s="1"/>
  <c r="T21" i="83"/>
  <c r="T21" i="77"/>
  <c r="T21" i="75"/>
  <c r="T21" i="80"/>
  <c r="T21" i="76"/>
  <c r="T21" i="70"/>
  <c r="T21" i="63"/>
  <c r="T21" i="81"/>
  <c r="T21" i="79"/>
  <c r="T21" i="73"/>
  <c r="T21" i="74"/>
  <c r="T21" i="78"/>
  <c r="T21" i="67"/>
  <c r="T21" i="66"/>
  <c r="T21" i="72"/>
  <c r="T21" i="82"/>
  <c r="T21" i="68"/>
  <c r="T21" i="69"/>
  <c r="T21" i="64"/>
  <c r="T21" i="65"/>
  <c r="T21" i="71"/>
  <c r="T16" i="83"/>
  <c r="T17" i="83" s="1"/>
  <c r="T16" i="81"/>
  <c r="T17" i="81" s="1"/>
  <c r="T16" i="75"/>
  <c r="T17" i="75" s="1"/>
  <c r="T16" i="73"/>
  <c r="T17" i="73" s="1"/>
  <c r="T16" i="68"/>
  <c r="T17" i="68" s="1"/>
  <c r="T16" i="66"/>
  <c r="T17" i="66" s="1"/>
  <c r="T16" i="78"/>
  <c r="T17" i="78" s="1"/>
  <c r="T16" i="69"/>
  <c r="T17" i="69" s="1"/>
  <c r="T16" i="67"/>
  <c r="T17" i="67" s="1"/>
  <c r="T16" i="64"/>
  <c r="T17" i="64" s="1"/>
  <c r="T16" i="76"/>
  <c r="T17" i="76" s="1"/>
  <c r="T16" i="72"/>
  <c r="T17" i="72" s="1"/>
  <c r="T16" i="65"/>
  <c r="T17" i="65" s="1"/>
  <c r="T16" i="79"/>
  <c r="T17" i="79" s="1"/>
  <c r="T16" i="82"/>
  <c r="T17" i="82" s="1"/>
  <c r="T16" i="74"/>
  <c r="T17" i="74" s="1"/>
  <c r="T16" i="63"/>
  <c r="T17" i="63" s="1"/>
  <c r="T16" i="77"/>
  <c r="T17" i="77" s="1"/>
  <c r="T16" i="80"/>
  <c r="T17" i="80" s="1"/>
  <c r="T16" i="70"/>
  <c r="T17" i="70" s="1"/>
  <c r="T16" i="71"/>
  <c r="T17" i="71" s="1"/>
  <c r="T71" i="72"/>
  <c r="T71" i="69"/>
  <c r="T71" i="67"/>
  <c r="T71" i="73"/>
  <c r="T71" i="68"/>
  <c r="T71" i="63"/>
  <c r="T71" i="81"/>
  <c r="T71" i="79"/>
  <c r="T71" i="64"/>
  <c r="T71" i="71"/>
  <c r="T71" i="78"/>
  <c r="T71" i="65"/>
  <c r="T71" i="82"/>
  <c r="T71" i="70"/>
  <c r="T71" i="66"/>
  <c r="T71" i="83"/>
  <c r="T71" i="77"/>
  <c r="T71" i="75"/>
  <c r="T71" i="80"/>
  <c r="T71" i="76"/>
  <c r="T71" i="74"/>
  <c r="F17" i="41"/>
  <c r="I22" i="41"/>
  <c r="AB46" i="76"/>
  <c r="AB47" i="76" s="1"/>
  <c r="AB53" i="76" s="1"/>
  <c r="AB46" i="72"/>
  <c r="AB47" i="72" s="1"/>
  <c r="AB53" i="72" s="1"/>
  <c r="AB46" i="81"/>
  <c r="AB47" i="81" s="1"/>
  <c r="AB53" i="81" s="1"/>
  <c r="AB46" i="79"/>
  <c r="AB47" i="79" s="1"/>
  <c r="AB53" i="79" s="1"/>
  <c r="AB46" i="68"/>
  <c r="AB47" i="68" s="1"/>
  <c r="AB53" i="68" s="1"/>
  <c r="AB46" i="83"/>
  <c r="AB47" i="83" s="1"/>
  <c r="AB53" i="83" s="1"/>
  <c r="Q26" i="41"/>
  <c r="H16" i="41"/>
  <c r="F26" i="41"/>
  <c r="K22" i="41"/>
  <c r="N22" i="41"/>
  <c r="X72" i="78"/>
  <c r="X72" i="65"/>
  <c r="X72" i="67"/>
  <c r="X72" i="64"/>
  <c r="X72" i="68"/>
  <c r="X72" i="63"/>
  <c r="X72" i="69"/>
  <c r="X72" i="82"/>
  <c r="X72" i="74"/>
  <c r="X72" i="76"/>
  <c r="X72" i="83"/>
  <c r="X72" i="81"/>
  <c r="X72" i="75"/>
  <c r="X72" i="73"/>
  <c r="X72" i="71"/>
  <c r="X72" i="66"/>
  <c r="X72" i="72"/>
  <c r="X72" i="77"/>
  <c r="X72" i="79"/>
  <c r="X72" i="80"/>
  <c r="X72" i="70"/>
  <c r="P9" i="41"/>
  <c r="P8" i="41"/>
  <c r="I17" i="41"/>
  <c r="W47" i="75"/>
  <c r="W53" i="75" s="1"/>
  <c r="W47" i="66"/>
  <c r="W53" i="66" s="1"/>
  <c r="W47" i="83"/>
  <c r="W53" i="83" s="1"/>
  <c r="W47" i="67"/>
  <c r="W53" i="67" s="1"/>
  <c r="D19" i="41"/>
  <c r="D18" i="41"/>
  <c r="M19" i="41"/>
  <c r="M18" i="41"/>
  <c r="P19" i="41"/>
  <c r="P18" i="41"/>
  <c r="S28" i="83"/>
  <c r="S28" i="77"/>
  <c r="S28" i="67"/>
  <c r="S28" i="73"/>
  <c r="S28" i="76"/>
  <c r="S28" i="71"/>
  <c r="S28" i="63"/>
  <c r="S28" i="81"/>
  <c r="S28" i="79"/>
  <c r="S28" i="80"/>
  <c r="S28" i="70"/>
  <c r="S28" i="78"/>
  <c r="S28" i="65"/>
  <c r="S28" i="75"/>
  <c r="S28" i="64"/>
  <c r="S28" i="68"/>
  <c r="S28" i="72"/>
  <c r="S28" i="69"/>
  <c r="S28" i="82"/>
  <c r="S28" i="74"/>
  <c r="S28" i="66"/>
  <c r="X23" i="78"/>
  <c r="X45" i="78" s="1"/>
  <c r="X23" i="69"/>
  <c r="X45" i="69" s="1"/>
  <c r="X23" i="75"/>
  <c r="X45" i="75" s="1"/>
  <c r="X23" i="82"/>
  <c r="X45" i="82" s="1"/>
  <c r="X23" i="71"/>
  <c r="X45" i="71" s="1"/>
  <c r="X23" i="63"/>
  <c r="X45" i="63" s="1"/>
  <c r="X23" i="81"/>
  <c r="X45" i="81" s="1"/>
  <c r="X23" i="80"/>
  <c r="X45" i="80" s="1"/>
  <c r="X23" i="68"/>
  <c r="X45" i="68" s="1"/>
  <c r="X23" i="70"/>
  <c r="X45" i="70" s="1"/>
  <c r="X23" i="77"/>
  <c r="X45" i="77" s="1"/>
  <c r="X23" i="64"/>
  <c r="X45" i="64" s="1"/>
  <c r="X23" i="83"/>
  <c r="X45" i="83" s="1"/>
  <c r="X23" i="79"/>
  <c r="X45" i="79" s="1"/>
  <c r="X23" i="74"/>
  <c r="X45" i="74" s="1"/>
  <c r="X23" i="72"/>
  <c r="X45" i="72" s="1"/>
  <c r="X23" i="67"/>
  <c r="X45" i="67" s="1"/>
  <c r="X23" i="76"/>
  <c r="X45" i="76" s="1"/>
  <c r="X23" i="65"/>
  <c r="X45" i="65" s="1"/>
  <c r="X23" i="73"/>
  <c r="X45" i="73" s="1"/>
  <c r="X23" i="66"/>
  <c r="X45" i="66" s="1"/>
  <c r="X73" i="78"/>
  <c r="X73" i="81"/>
  <c r="X73" i="75"/>
  <c r="X73" i="80"/>
  <c r="X73" i="68"/>
  <c r="X73" i="63"/>
  <c r="X73" i="77"/>
  <c r="X73" i="82"/>
  <c r="X73" i="70"/>
  <c r="X73" i="74"/>
  <c r="X73" i="83"/>
  <c r="X73" i="65"/>
  <c r="X73" i="67"/>
  <c r="X73" i="64"/>
  <c r="X73" i="66"/>
  <c r="X73" i="71"/>
  <c r="X73" i="72"/>
  <c r="X73" i="69"/>
  <c r="X73" i="79"/>
  <c r="X73" i="73"/>
  <c r="X73" i="76"/>
  <c r="AB46" i="66"/>
  <c r="AB47" i="66" s="1"/>
  <c r="AB53" i="66" s="1"/>
  <c r="AB46" i="74"/>
  <c r="AB47" i="74" s="1"/>
  <c r="AB53" i="74" s="1"/>
  <c r="AB46" i="63"/>
  <c r="AB47" i="63" s="1"/>
  <c r="AB53" i="63" s="1"/>
  <c r="AB46" i="77"/>
  <c r="AB47" i="77" s="1"/>
  <c r="AB53" i="77" s="1"/>
  <c r="AB46" i="82"/>
  <c r="AB47" i="82" s="1"/>
  <c r="AB53" i="82" s="1"/>
  <c r="C26" i="41"/>
  <c r="J16" i="41"/>
  <c r="U21" i="41"/>
  <c r="S9" i="41"/>
  <c r="S8" i="41"/>
  <c r="S26" i="41"/>
  <c r="I26" i="41"/>
  <c r="U26" i="41"/>
  <c r="L21" i="41"/>
  <c r="G21" i="41"/>
  <c r="M22" i="41"/>
  <c r="J26" i="41"/>
  <c r="H26" i="41"/>
  <c r="G26" i="41"/>
  <c r="R26" i="41"/>
  <c r="E26" i="41"/>
  <c r="W21" i="41"/>
  <c r="W16" i="41"/>
  <c r="U16" i="41"/>
  <c r="H21" i="41"/>
  <c r="T16" i="41"/>
  <c r="C19" i="41"/>
  <c r="C18" i="41"/>
  <c r="S19" i="41"/>
  <c r="S18" i="41"/>
  <c r="W46" i="69"/>
  <c r="W47" i="69" s="1"/>
  <c r="W53" i="69" s="1"/>
  <c r="R47" i="80"/>
  <c r="R53" i="80" s="1"/>
  <c r="R47" i="66"/>
  <c r="R53" i="66" s="1"/>
  <c r="R47" i="72"/>
  <c r="R53" i="72" s="1"/>
  <c r="X77" i="78"/>
  <c r="X77" i="81"/>
  <c r="X77" i="79"/>
  <c r="X77" i="73"/>
  <c r="X77" i="74"/>
  <c r="X77" i="72"/>
  <c r="X77" i="77"/>
  <c r="X77" i="75"/>
  <c r="X77" i="82"/>
  <c r="X77" i="71"/>
  <c r="X77" i="63"/>
  <c r="X77" i="65"/>
  <c r="X77" i="64"/>
  <c r="X77" i="76"/>
  <c r="X77" i="70"/>
  <c r="X77" i="83"/>
  <c r="X77" i="69"/>
  <c r="X77" i="67"/>
  <c r="X77" i="80"/>
  <c r="X77" i="68"/>
  <c r="X77" i="66"/>
  <c r="X20" i="83"/>
  <c r="X20" i="77"/>
  <c r="X43" i="77" s="1"/>
  <c r="X20" i="79"/>
  <c r="X20" i="73"/>
  <c r="X20" i="70"/>
  <c r="X43" i="70" s="1"/>
  <c r="X20" i="66"/>
  <c r="X43" i="66" s="1"/>
  <c r="X20" i="63"/>
  <c r="X20" i="69"/>
  <c r="X20" i="67"/>
  <c r="X43" i="67" s="1"/>
  <c r="X20" i="82"/>
  <c r="X20" i="68"/>
  <c r="X43" i="68" s="1"/>
  <c r="X20" i="78"/>
  <c r="X20" i="65"/>
  <c r="X20" i="75"/>
  <c r="X43" i="75" s="1"/>
  <c r="X20" i="64"/>
  <c r="X20" i="71"/>
  <c r="X43" i="71" s="1"/>
  <c r="X20" i="72"/>
  <c r="X43" i="72" s="1"/>
  <c r="X20" i="81"/>
  <c r="X20" i="80"/>
  <c r="X20" i="76"/>
  <c r="X20" i="74"/>
  <c r="X71" i="78"/>
  <c r="X71" i="77"/>
  <c r="X71" i="79"/>
  <c r="X71" i="73"/>
  <c r="X71" i="68"/>
  <c r="X71" i="72"/>
  <c r="X71" i="69"/>
  <c r="X71" i="75"/>
  <c r="X71" i="80"/>
  <c r="X71" i="66"/>
  <c r="X71" i="63"/>
  <c r="X71" i="65"/>
  <c r="X71" i="64"/>
  <c r="X71" i="76"/>
  <c r="X71" i="70"/>
  <c r="X71" i="83"/>
  <c r="X71" i="81"/>
  <c r="X71" i="67"/>
  <c r="X71" i="82"/>
  <c r="X71" i="74"/>
  <c r="X71" i="71"/>
  <c r="Q22" i="41"/>
  <c r="T72" i="78"/>
  <c r="T72" i="63"/>
  <c r="T72" i="65"/>
  <c r="T72" i="79"/>
  <c r="T72" i="73"/>
  <c r="T72" i="68"/>
  <c r="T72" i="72"/>
  <c r="T72" i="69"/>
  <c r="T72" i="82"/>
  <c r="T72" i="66"/>
  <c r="T72" i="71"/>
  <c r="T72" i="77"/>
  <c r="T72" i="75"/>
  <c r="T72" i="64"/>
  <c r="T72" i="70"/>
  <c r="T72" i="76"/>
  <c r="T72" i="83"/>
  <c r="T72" i="81"/>
  <c r="T72" i="67"/>
  <c r="T72" i="80"/>
  <c r="T72" i="74"/>
  <c r="O73" i="78"/>
  <c r="O73" i="81"/>
  <c r="O73" i="75"/>
  <c r="O73" i="80"/>
  <c r="O73" i="76"/>
  <c r="O73" i="63"/>
  <c r="O73" i="65"/>
  <c r="O73" i="67"/>
  <c r="O73" i="73"/>
  <c r="O73" i="74"/>
  <c r="O73" i="72"/>
  <c r="O73" i="77"/>
  <c r="O73" i="64"/>
  <c r="O73" i="66"/>
  <c r="O73" i="70"/>
  <c r="O73" i="83"/>
  <c r="O73" i="69"/>
  <c r="O73" i="79"/>
  <c r="O73" i="82"/>
  <c r="O73" i="71"/>
  <c r="O73" i="68"/>
  <c r="W47" i="77"/>
  <c r="W53" i="77" s="1"/>
  <c r="W47" i="81"/>
  <c r="W53" i="81" s="1"/>
  <c r="O72" i="63"/>
  <c r="O72" i="65"/>
  <c r="O72" i="79"/>
  <c r="O72" i="82"/>
  <c r="O72" i="66"/>
  <c r="O72" i="72"/>
  <c r="O72" i="81"/>
  <c r="O72" i="64"/>
  <c r="O72" i="74"/>
  <c r="O72" i="68"/>
  <c r="O72" i="83"/>
  <c r="O72" i="69"/>
  <c r="O72" i="75"/>
  <c r="O72" i="80"/>
  <c r="O72" i="76"/>
  <c r="O72" i="71"/>
  <c r="O72" i="78"/>
  <c r="O72" i="77"/>
  <c r="O72" i="67"/>
  <c r="O72" i="73"/>
  <c r="O72" i="70"/>
  <c r="T73" i="63"/>
  <c r="T73" i="77"/>
  <c r="T73" i="64"/>
  <c r="T73" i="66"/>
  <c r="T73" i="68"/>
  <c r="T73" i="83"/>
  <c r="T73" i="65"/>
  <c r="T73" i="79"/>
  <c r="T73" i="82"/>
  <c r="T73" i="71"/>
  <c r="T73" i="76"/>
  <c r="T73" i="78"/>
  <c r="T73" i="69"/>
  <c r="T73" i="75"/>
  <c r="T73" i="80"/>
  <c r="T73" i="70"/>
  <c r="T73" i="72"/>
  <c r="T73" i="81"/>
  <c r="T73" i="67"/>
  <c r="T73" i="73"/>
  <c r="T73" i="74"/>
  <c r="O71" i="72"/>
  <c r="O71" i="77"/>
  <c r="O71" i="80"/>
  <c r="O71" i="70"/>
  <c r="O71" i="68"/>
  <c r="O71" i="83"/>
  <c r="O71" i="81"/>
  <c r="O71" i="75"/>
  <c r="O71" i="73"/>
  <c r="O71" i="71"/>
  <c r="O71" i="66"/>
  <c r="O71" i="63"/>
  <c r="O71" i="65"/>
  <c r="O71" i="79"/>
  <c r="O71" i="82"/>
  <c r="O71" i="74"/>
  <c r="O71" i="78"/>
  <c r="O71" i="69"/>
  <c r="O71" i="67"/>
  <c r="O71" i="64"/>
  <c r="O71" i="76"/>
  <c r="O74" i="78"/>
  <c r="O74" i="77"/>
  <c r="O74" i="67"/>
  <c r="O74" i="64"/>
  <c r="O74" i="66"/>
  <c r="O74" i="72"/>
  <c r="O74" i="81"/>
  <c r="O74" i="73"/>
  <c r="O74" i="74"/>
  <c r="O74" i="71"/>
  <c r="O74" i="63"/>
  <c r="O74" i="79"/>
  <c r="O74" i="76"/>
  <c r="O74" i="65"/>
  <c r="O74" i="80"/>
  <c r="O74" i="68"/>
  <c r="O74" i="69"/>
  <c r="O74" i="82"/>
  <c r="O74" i="83"/>
  <c r="O74" i="75"/>
  <c r="O74" i="70"/>
  <c r="K17" i="41"/>
  <c r="F22" i="41"/>
  <c r="R22" i="41"/>
  <c r="AB46" i="73"/>
  <c r="AB47" i="73" s="1"/>
  <c r="AB53" i="73" s="1"/>
  <c r="AB46" i="80"/>
  <c r="AB47" i="80" s="1"/>
  <c r="AB53" i="80" s="1"/>
  <c r="AB46" i="70"/>
  <c r="AB47" i="70" s="1"/>
  <c r="AB53" i="70" s="1"/>
  <c r="AB46" i="78"/>
  <c r="AB47" i="78" s="1"/>
  <c r="AB53" i="78" s="1"/>
  <c r="AB46" i="75"/>
  <c r="AB47" i="75" s="1"/>
  <c r="AB53" i="75" s="1"/>
  <c r="X43" i="74" l="1"/>
  <c r="X43" i="76"/>
  <c r="X43" i="78"/>
  <c r="X43" i="69"/>
  <c r="X43" i="80"/>
  <c r="X43" i="82"/>
  <c r="X43" i="81"/>
  <c r="X43" i="73"/>
  <c r="X43" i="63"/>
  <c r="X43" i="79"/>
  <c r="X43" i="65"/>
  <c r="X43" i="83"/>
  <c r="X43" i="64"/>
  <c r="R24" i="41"/>
  <c r="R23" i="41"/>
  <c r="K19" i="41"/>
  <c r="K18" i="41"/>
  <c r="U74" i="83"/>
  <c r="U74" i="81"/>
  <c r="U74" i="79"/>
  <c r="U74" i="82"/>
  <c r="U74" i="70"/>
  <c r="U74" i="71"/>
  <c r="U74" i="78"/>
  <c r="U74" i="65"/>
  <c r="U74" i="75"/>
  <c r="U74" i="64"/>
  <c r="U74" i="66"/>
  <c r="U74" i="72"/>
  <c r="U74" i="77"/>
  <c r="U74" i="67"/>
  <c r="U74" i="73"/>
  <c r="U74" i="76"/>
  <c r="U74" i="63"/>
  <c r="U74" i="69"/>
  <c r="U74" i="80"/>
  <c r="U74" i="68"/>
  <c r="U74" i="74"/>
  <c r="S75" i="72"/>
  <c r="S75" i="69"/>
  <c r="S75" i="79"/>
  <c r="S75" i="82"/>
  <c r="S75" i="76"/>
  <c r="S75" i="78"/>
  <c r="S75" i="81"/>
  <c r="S75" i="73"/>
  <c r="S75" i="68"/>
  <c r="S75" i="71"/>
  <c r="S75" i="83"/>
  <c r="S75" i="65"/>
  <c r="S75" i="75"/>
  <c r="S75" i="80"/>
  <c r="S75" i="70"/>
  <c r="S75" i="74"/>
  <c r="S75" i="63"/>
  <c r="S75" i="77"/>
  <c r="S75" i="67"/>
  <c r="S75" i="64"/>
  <c r="S75" i="66"/>
  <c r="S76" i="78"/>
  <c r="S76" i="81"/>
  <c r="S76" i="67"/>
  <c r="S76" i="82"/>
  <c r="S76" i="71"/>
  <c r="S76" i="72"/>
  <c r="S76" i="65"/>
  <c r="S76" i="75"/>
  <c r="S76" i="64"/>
  <c r="S76" i="74"/>
  <c r="S76" i="63"/>
  <c r="S76" i="69"/>
  <c r="S76" i="73"/>
  <c r="S76" i="76"/>
  <c r="S76" i="66"/>
  <c r="S76" i="83"/>
  <c r="S76" i="77"/>
  <c r="S76" i="79"/>
  <c r="S76" i="80"/>
  <c r="S76" i="68"/>
  <c r="S76" i="70"/>
  <c r="X78" i="83"/>
  <c r="X78" i="69"/>
  <c r="X78" i="79"/>
  <c r="X78" i="73"/>
  <c r="X78" i="68"/>
  <c r="X78" i="71"/>
  <c r="X78" i="78"/>
  <c r="X78" i="81"/>
  <c r="X78" i="75"/>
  <c r="X78" i="64"/>
  <c r="X78" i="66"/>
  <c r="X78" i="72"/>
  <c r="X78" i="77"/>
  <c r="X78" i="67"/>
  <c r="X78" i="80"/>
  <c r="X78" i="70"/>
  <c r="X78" i="63"/>
  <c r="X78" i="65"/>
  <c r="X78" i="82"/>
  <c r="X78" i="76"/>
  <c r="X78" i="74"/>
  <c r="AC73" i="83"/>
  <c r="AC73" i="65"/>
  <c r="AC73" i="79"/>
  <c r="AC73" i="80"/>
  <c r="AC73" i="70"/>
  <c r="AC73" i="76"/>
  <c r="AC73" i="63"/>
  <c r="AC73" i="77"/>
  <c r="AC73" i="75"/>
  <c r="AC73" i="82"/>
  <c r="AC73" i="74"/>
  <c r="AC73" i="78"/>
  <c r="AC73" i="81"/>
  <c r="AC73" i="67"/>
  <c r="AC73" i="73"/>
  <c r="AC73" i="68"/>
  <c r="AC73" i="72"/>
  <c r="AC73" i="69"/>
  <c r="AC73" i="64"/>
  <c r="AC73" i="71"/>
  <c r="AC73" i="66"/>
  <c r="AC25" i="72"/>
  <c r="AC25" i="77"/>
  <c r="AC25" i="80"/>
  <c r="AC25" i="71"/>
  <c r="AC25" i="70"/>
  <c r="AC25" i="83"/>
  <c r="AC25" i="65"/>
  <c r="AC25" i="79"/>
  <c r="AC25" i="73"/>
  <c r="AC25" i="68"/>
  <c r="AC25" i="66"/>
  <c r="AC25" i="63"/>
  <c r="AC25" i="81"/>
  <c r="AC25" i="67"/>
  <c r="AC25" i="64"/>
  <c r="AC25" i="76"/>
  <c r="AC25" i="78"/>
  <c r="AC25" i="69"/>
  <c r="AC25" i="75"/>
  <c r="AC25" i="82"/>
  <c r="AC25" i="74"/>
  <c r="Y16" i="72"/>
  <c r="Y17" i="72" s="1"/>
  <c r="Y16" i="65"/>
  <c r="Y17" i="65" s="1"/>
  <c r="Y16" i="75"/>
  <c r="Y17" i="75" s="1"/>
  <c r="Y16" i="82"/>
  <c r="Y17" i="82" s="1"/>
  <c r="Y16" i="76"/>
  <c r="Y17" i="76" s="1"/>
  <c r="Y16" i="63"/>
  <c r="Y17" i="63" s="1"/>
  <c r="Y16" i="69"/>
  <c r="Y17" i="69" s="1"/>
  <c r="Y16" i="67"/>
  <c r="Y17" i="67" s="1"/>
  <c r="Y16" i="64"/>
  <c r="Y17" i="64" s="1"/>
  <c r="Y16" i="70"/>
  <c r="Y17" i="70" s="1"/>
  <c r="Y16" i="78"/>
  <c r="Y17" i="78" s="1"/>
  <c r="Y16" i="77"/>
  <c r="Y17" i="77" s="1"/>
  <c r="Y16" i="80"/>
  <c r="Y17" i="80" s="1"/>
  <c r="Y16" i="74"/>
  <c r="Y17" i="74" s="1"/>
  <c r="Y16" i="71"/>
  <c r="Y17" i="71" s="1"/>
  <c r="Y16" i="83"/>
  <c r="Y17" i="83" s="1"/>
  <c r="Y16" i="81"/>
  <c r="Y17" i="81" s="1"/>
  <c r="Y16" i="79"/>
  <c r="Y17" i="79" s="1"/>
  <c r="Y16" i="73"/>
  <c r="Y17" i="73" s="1"/>
  <c r="Y16" i="68"/>
  <c r="Y17" i="68" s="1"/>
  <c r="Y16" i="66"/>
  <c r="Y17" i="66" s="1"/>
  <c r="X29" i="72"/>
  <c r="X29" i="77"/>
  <c r="X29" i="64"/>
  <c r="X29" i="66"/>
  <c r="X29" i="70"/>
  <c r="X29" i="83"/>
  <c r="X29" i="81"/>
  <c r="X29" i="79"/>
  <c r="X29" i="80"/>
  <c r="X29" i="68"/>
  <c r="X29" i="74"/>
  <c r="X29" i="63"/>
  <c r="X29" i="65"/>
  <c r="X29" i="67"/>
  <c r="X29" i="82"/>
  <c r="X29" i="71"/>
  <c r="X29" i="78"/>
  <c r="X29" i="69"/>
  <c r="X29" i="75"/>
  <c r="X29" i="73"/>
  <c r="X29" i="76"/>
  <c r="AC26" i="78"/>
  <c r="AC26" i="77"/>
  <c r="AC26" i="75"/>
  <c r="AC26" i="64"/>
  <c r="AC26" i="74"/>
  <c r="AC26" i="72"/>
  <c r="AC26" i="69"/>
  <c r="AC26" i="80"/>
  <c r="AC26" i="66"/>
  <c r="AC26" i="68"/>
  <c r="AC26" i="83"/>
  <c r="AC26" i="81"/>
  <c r="AC26" i="67"/>
  <c r="AC26" i="73"/>
  <c r="AC26" i="70"/>
  <c r="AC26" i="71"/>
  <c r="AC26" i="63"/>
  <c r="AC26" i="65"/>
  <c r="AC26" i="79"/>
  <c r="AC26" i="82"/>
  <c r="AC26" i="76"/>
  <c r="K74" i="72"/>
  <c r="K74" i="65"/>
  <c r="K74" i="79"/>
  <c r="K74" i="64"/>
  <c r="K74" i="71"/>
  <c r="K74" i="78"/>
  <c r="K74" i="69"/>
  <c r="K74" i="80"/>
  <c r="K74" i="66"/>
  <c r="K74" i="68"/>
  <c r="K74" i="83"/>
  <c r="K74" i="77"/>
  <c r="K74" i="75"/>
  <c r="K74" i="73"/>
  <c r="K74" i="74"/>
  <c r="K74" i="76"/>
  <c r="K74" i="63"/>
  <c r="K74" i="81"/>
  <c r="K74" i="67"/>
  <c r="K74" i="82"/>
  <c r="K74" i="70"/>
  <c r="S27" i="63"/>
  <c r="S27" i="65"/>
  <c r="S27" i="79"/>
  <c r="S27" i="73"/>
  <c r="S27" i="66"/>
  <c r="S27" i="72"/>
  <c r="S27" i="69"/>
  <c r="S27" i="67"/>
  <c r="S27" i="82"/>
  <c r="S27" i="74"/>
  <c r="S27" i="78"/>
  <c r="S27" i="81"/>
  <c r="S27" i="80"/>
  <c r="S27" i="71"/>
  <c r="S27" i="68"/>
  <c r="S27" i="83"/>
  <c r="S27" i="77"/>
  <c r="S27" i="75"/>
  <c r="S27" i="64"/>
  <c r="S27" i="70"/>
  <c r="S27" i="76"/>
  <c r="U71" i="63"/>
  <c r="U71" i="81"/>
  <c r="U71" i="67"/>
  <c r="U71" i="64"/>
  <c r="U71" i="68"/>
  <c r="U71" i="78"/>
  <c r="U71" i="69"/>
  <c r="U71" i="75"/>
  <c r="U71" i="73"/>
  <c r="U71" i="71"/>
  <c r="U71" i="72"/>
  <c r="U71" i="65"/>
  <c r="U71" i="80"/>
  <c r="U71" i="70"/>
  <c r="U71" i="76"/>
  <c r="U71" i="83"/>
  <c r="U71" i="77"/>
  <c r="U71" i="79"/>
  <c r="U71" i="82"/>
  <c r="U71" i="66"/>
  <c r="U71" i="74"/>
  <c r="U21" i="72"/>
  <c r="U21" i="65"/>
  <c r="U21" i="75"/>
  <c r="U21" i="73"/>
  <c r="U21" i="76"/>
  <c r="U21" i="63"/>
  <c r="U21" i="77"/>
  <c r="U21" i="79"/>
  <c r="U21" i="82"/>
  <c r="U21" i="68"/>
  <c r="U21" i="78"/>
  <c r="U21" i="81"/>
  <c r="U21" i="64"/>
  <c r="U21" i="70"/>
  <c r="U21" i="66"/>
  <c r="U21" i="83"/>
  <c r="U21" i="69"/>
  <c r="U21" i="67"/>
  <c r="U21" i="80"/>
  <c r="U21" i="71"/>
  <c r="U21" i="74"/>
  <c r="I19" i="41"/>
  <c r="I18" i="41"/>
  <c r="N24" i="41"/>
  <c r="N23" i="41"/>
  <c r="F27" i="41"/>
  <c r="Q27" i="41"/>
  <c r="I24" i="41"/>
  <c r="I23" i="41"/>
  <c r="D24" i="41"/>
  <c r="D23" i="41"/>
  <c r="V19" i="41"/>
  <c r="V18" i="41"/>
  <c r="T27" i="41"/>
  <c r="P74" i="63"/>
  <c r="P74" i="81"/>
  <c r="P74" i="67"/>
  <c r="P74" i="64"/>
  <c r="P74" i="74"/>
  <c r="P74" i="78"/>
  <c r="P74" i="69"/>
  <c r="P74" i="73"/>
  <c r="P74" i="68"/>
  <c r="P74" i="66"/>
  <c r="P74" i="83"/>
  <c r="P74" i="77"/>
  <c r="P74" i="79"/>
  <c r="P74" i="82"/>
  <c r="P74" i="76"/>
  <c r="P74" i="71"/>
  <c r="P74" i="72"/>
  <c r="P74" i="65"/>
  <c r="P74" i="75"/>
  <c r="P74" i="80"/>
  <c r="P74" i="70"/>
  <c r="U73" i="78"/>
  <c r="U73" i="77"/>
  <c r="U73" i="79"/>
  <c r="U73" i="73"/>
  <c r="U73" i="70"/>
  <c r="U73" i="63"/>
  <c r="U73" i="65"/>
  <c r="U73" i="75"/>
  <c r="U73" i="80"/>
  <c r="U73" i="71"/>
  <c r="U73" i="72"/>
  <c r="U73" i="81"/>
  <c r="U73" i="64"/>
  <c r="U73" i="66"/>
  <c r="U73" i="76"/>
  <c r="U73" i="83"/>
  <c r="U73" i="69"/>
  <c r="U73" i="67"/>
  <c r="U73" i="82"/>
  <c r="U73" i="68"/>
  <c r="U73" i="74"/>
  <c r="U72" i="78"/>
  <c r="U72" i="77"/>
  <c r="U72" i="79"/>
  <c r="U72" i="82"/>
  <c r="U72" i="68"/>
  <c r="U72" i="63"/>
  <c r="U72" i="65"/>
  <c r="U72" i="80"/>
  <c r="U72" i="71"/>
  <c r="U72" i="70"/>
  <c r="U72" i="83"/>
  <c r="U72" i="81"/>
  <c r="U72" i="67"/>
  <c r="U72" i="64"/>
  <c r="U72" i="74"/>
  <c r="U72" i="66"/>
  <c r="U72" i="72"/>
  <c r="U72" i="69"/>
  <c r="U72" i="75"/>
  <c r="U72" i="73"/>
  <c r="U72" i="76"/>
  <c r="Y20" i="83"/>
  <c r="Y20" i="77"/>
  <c r="Y20" i="67"/>
  <c r="Y20" i="80"/>
  <c r="Y20" i="74"/>
  <c r="Y20" i="71"/>
  <c r="Y20" i="63"/>
  <c r="Y20" i="69"/>
  <c r="Y20" i="75"/>
  <c r="Y20" i="73"/>
  <c r="Y20" i="68"/>
  <c r="Y20" i="72"/>
  <c r="Y20" i="81"/>
  <c r="Y20" i="79"/>
  <c r="Y20" i="82"/>
  <c r="Y20" i="76"/>
  <c r="Y20" i="78"/>
  <c r="Y20" i="65"/>
  <c r="Y20" i="64"/>
  <c r="Y20" i="70"/>
  <c r="Y20" i="66"/>
  <c r="J22" i="41"/>
  <c r="E22" i="41"/>
  <c r="M27" i="41"/>
  <c r="N27" i="41"/>
  <c r="K27" i="41"/>
  <c r="T43" i="66"/>
  <c r="T43" i="74"/>
  <c r="T43" i="63"/>
  <c r="T43" i="69"/>
  <c r="T43" i="80"/>
  <c r="X79" i="78"/>
  <c r="X79" i="77"/>
  <c r="X79" i="73"/>
  <c r="X79" i="66"/>
  <c r="X79" i="76"/>
  <c r="X79" i="83"/>
  <c r="X79" i="69"/>
  <c r="X79" i="79"/>
  <c r="X79" i="82"/>
  <c r="X79" i="70"/>
  <c r="X79" i="68"/>
  <c r="X79" i="63"/>
  <c r="X79" i="81"/>
  <c r="X79" i="75"/>
  <c r="X79" i="64"/>
  <c r="X79" i="71"/>
  <c r="X79" i="72"/>
  <c r="X79" i="65"/>
  <c r="X79" i="67"/>
  <c r="X79" i="80"/>
  <c r="X79" i="74"/>
  <c r="S79" i="72"/>
  <c r="S79" i="69"/>
  <c r="S79" i="75"/>
  <c r="S79" i="64"/>
  <c r="S79" i="74"/>
  <c r="S79" i="78"/>
  <c r="S79" i="65"/>
  <c r="S79" i="67"/>
  <c r="S79" i="73"/>
  <c r="S79" i="66"/>
  <c r="S79" i="63"/>
  <c r="S79" i="81"/>
  <c r="S79" i="80"/>
  <c r="S79" i="68"/>
  <c r="S79" i="76"/>
  <c r="S79" i="83"/>
  <c r="S79" i="77"/>
  <c r="S79" i="79"/>
  <c r="S79" i="82"/>
  <c r="S79" i="70"/>
  <c r="S79" i="71"/>
  <c r="K73" i="83"/>
  <c r="K73" i="81"/>
  <c r="K73" i="75"/>
  <c r="K73" i="80"/>
  <c r="K73" i="66"/>
  <c r="K73" i="74"/>
  <c r="K73" i="63"/>
  <c r="K73" i="77"/>
  <c r="K73" i="67"/>
  <c r="K73" i="73"/>
  <c r="K73" i="68"/>
  <c r="K73" i="72"/>
  <c r="K73" i="65"/>
  <c r="K73" i="79"/>
  <c r="K73" i="82"/>
  <c r="K73" i="76"/>
  <c r="K73" i="78"/>
  <c r="K73" i="69"/>
  <c r="K73" i="64"/>
  <c r="K73" i="71"/>
  <c r="K73" i="70"/>
  <c r="AC77" i="72"/>
  <c r="AC77" i="81"/>
  <c r="AC77" i="80"/>
  <c r="AC77" i="68"/>
  <c r="AC77" i="74"/>
  <c r="AC77" i="83"/>
  <c r="AC77" i="77"/>
  <c r="AC77" i="67"/>
  <c r="AC77" i="64"/>
  <c r="AC77" i="70"/>
  <c r="AC77" i="66"/>
  <c r="AC77" i="63"/>
  <c r="AC77" i="65"/>
  <c r="AC77" i="79"/>
  <c r="AC77" i="82"/>
  <c r="AC77" i="76"/>
  <c r="AC77" i="78"/>
  <c r="AC77" i="69"/>
  <c r="AC77" i="75"/>
  <c r="AC77" i="73"/>
  <c r="AC77" i="71"/>
  <c r="Y23" i="63"/>
  <c r="Y45" i="63" s="1"/>
  <c r="Y23" i="69"/>
  <c r="Y45" i="69" s="1"/>
  <c r="Y23" i="75"/>
  <c r="Y45" i="75" s="1"/>
  <c r="Y23" i="64"/>
  <c r="Y45" i="64" s="1"/>
  <c r="Y23" i="74"/>
  <c r="Y45" i="74" s="1"/>
  <c r="Y23" i="72"/>
  <c r="Y45" i="72" s="1"/>
  <c r="Y23" i="65"/>
  <c r="Y45" i="65" s="1"/>
  <c r="Y23" i="82"/>
  <c r="Y45" i="82" s="1"/>
  <c r="Y23" i="76"/>
  <c r="Y45" i="76" s="1"/>
  <c r="Y23" i="68"/>
  <c r="Y45" i="68" s="1"/>
  <c r="Y23" i="83"/>
  <c r="Y45" i="83" s="1"/>
  <c r="Y23" i="81"/>
  <c r="Y45" i="81" s="1"/>
  <c r="Y23" i="67"/>
  <c r="Y45" i="67" s="1"/>
  <c r="Y23" i="73"/>
  <c r="Y45" i="73" s="1"/>
  <c r="Y23" i="71"/>
  <c r="Y45" i="71" s="1"/>
  <c r="Y23" i="66"/>
  <c r="Y45" i="66" s="1"/>
  <c r="Y23" i="78"/>
  <c r="Y45" i="78" s="1"/>
  <c r="Y23" i="77"/>
  <c r="Y45" i="77" s="1"/>
  <c r="Y23" i="79"/>
  <c r="Y45" i="79" s="1"/>
  <c r="Y23" i="80"/>
  <c r="Y45" i="80" s="1"/>
  <c r="Y23" i="70"/>
  <c r="Y45" i="70" s="1"/>
  <c r="V74" i="83"/>
  <c r="V74" i="81"/>
  <c r="V74" i="79"/>
  <c r="V74" i="82"/>
  <c r="V74" i="66"/>
  <c r="V74" i="70"/>
  <c r="V74" i="78"/>
  <c r="V74" i="69"/>
  <c r="V74" i="75"/>
  <c r="V74" i="80"/>
  <c r="V74" i="74"/>
  <c r="V74" i="72"/>
  <c r="V74" i="65"/>
  <c r="V74" i="67"/>
  <c r="V74" i="64"/>
  <c r="V74" i="76"/>
  <c r="V74" i="63"/>
  <c r="V74" i="77"/>
  <c r="V74" i="73"/>
  <c r="V74" i="71"/>
  <c r="V74" i="68"/>
  <c r="T17" i="41"/>
  <c r="U17" i="41"/>
  <c r="W22" i="41"/>
  <c r="R27" i="41"/>
  <c r="H27" i="41"/>
  <c r="M24" i="41"/>
  <c r="M23" i="41"/>
  <c r="L22" i="41"/>
  <c r="I27" i="41"/>
  <c r="L74" i="63"/>
  <c r="L74" i="81"/>
  <c r="L74" i="67"/>
  <c r="L74" i="64"/>
  <c r="L74" i="66"/>
  <c r="L74" i="72"/>
  <c r="L74" i="77"/>
  <c r="L74" i="80"/>
  <c r="L74" i="71"/>
  <c r="L74" i="76"/>
  <c r="L74" i="83"/>
  <c r="L74" i="65"/>
  <c r="L74" i="75"/>
  <c r="L74" i="82"/>
  <c r="L74" i="70"/>
  <c r="L74" i="74"/>
  <c r="L74" i="78"/>
  <c r="L74" i="69"/>
  <c r="L74" i="79"/>
  <c r="L74" i="73"/>
  <c r="L74" i="68"/>
  <c r="J17" i="41"/>
  <c r="V71" i="78"/>
  <c r="V71" i="81"/>
  <c r="V71" i="75"/>
  <c r="V71" i="73"/>
  <c r="V71" i="74"/>
  <c r="V71" i="72"/>
  <c r="V71" i="77"/>
  <c r="V71" i="67"/>
  <c r="V71" i="64"/>
  <c r="V71" i="68"/>
  <c r="V71" i="65"/>
  <c r="V71" i="80"/>
  <c r="V71" i="76"/>
  <c r="V71" i="69"/>
  <c r="V71" i="71"/>
  <c r="V71" i="83"/>
  <c r="V71" i="79"/>
  <c r="V71" i="66"/>
  <c r="V71" i="63"/>
  <c r="V71" i="82"/>
  <c r="V71" i="70"/>
  <c r="V21" i="63"/>
  <c r="V21" i="77"/>
  <c r="V21" i="82"/>
  <c r="V21" i="66"/>
  <c r="V21" i="70"/>
  <c r="V21" i="83"/>
  <c r="V21" i="69"/>
  <c r="V21" i="67"/>
  <c r="V21" i="80"/>
  <c r="V21" i="68"/>
  <c r="V21" i="74"/>
  <c r="V21" i="78"/>
  <c r="V21" i="65"/>
  <c r="V21" i="79"/>
  <c r="V21" i="73"/>
  <c r="V21" i="71"/>
  <c r="V21" i="72"/>
  <c r="V21" i="81"/>
  <c r="V21" i="75"/>
  <c r="V21" i="64"/>
  <c r="V21" i="76"/>
  <c r="K71" i="83"/>
  <c r="K71" i="77"/>
  <c r="K71" i="79"/>
  <c r="K71" i="73"/>
  <c r="K71" i="76"/>
  <c r="K71" i="71"/>
  <c r="K71" i="72"/>
  <c r="K71" i="81"/>
  <c r="K71" i="67"/>
  <c r="K71" i="80"/>
  <c r="K71" i="74"/>
  <c r="K71" i="65"/>
  <c r="K71" i="64"/>
  <c r="K71" i="69"/>
  <c r="K71" i="68"/>
  <c r="K71" i="78"/>
  <c r="K71" i="75"/>
  <c r="K71" i="66"/>
  <c r="K71" i="63"/>
  <c r="K71" i="82"/>
  <c r="K71" i="70"/>
  <c r="Y28" i="63"/>
  <c r="Y28" i="81"/>
  <c r="Y28" i="75"/>
  <c r="Y28" i="64"/>
  <c r="Y28" i="70"/>
  <c r="Y28" i="72"/>
  <c r="Y28" i="77"/>
  <c r="Y28" i="80"/>
  <c r="Y28" i="71"/>
  <c r="Y28" i="74"/>
  <c r="Y28" i="83"/>
  <c r="Y28" i="65"/>
  <c r="Y28" i="67"/>
  <c r="Y28" i="73"/>
  <c r="Y28" i="76"/>
  <c r="Y28" i="66"/>
  <c r="Y28" i="78"/>
  <c r="Y28" i="69"/>
  <c r="Y28" i="79"/>
  <c r="Y28" i="82"/>
  <c r="Y28" i="68"/>
  <c r="S25" i="83"/>
  <c r="S25" i="81"/>
  <c r="S25" i="67"/>
  <c r="S25" i="82"/>
  <c r="S25" i="71"/>
  <c r="S25" i="76"/>
  <c r="S25" i="78"/>
  <c r="S25" i="77"/>
  <c r="S25" i="75"/>
  <c r="S25" i="80"/>
  <c r="S25" i="74"/>
  <c r="S25" i="72"/>
  <c r="S25" i="65"/>
  <c r="S25" i="79"/>
  <c r="S25" i="64"/>
  <c r="S25" i="70"/>
  <c r="S25" i="63"/>
  <c r="S25" i="69"/>
  <c r="S25" i="73"/>
  <c r="S25" i="68"/>
  <c r="S25" i="66"/>
  <c r="T23" i="83"/>
  <c r="T45" i="83" s="1"/>
  <c r="T23" i="65"/>
  <c r="T45" i="65" s="1"/>
  <c r="T23" i="67"/>
  <c r="T45" i="67" s="1"/>
  <c r="T23" i="82"/>
  <c r="T45" i="82" s="1"/>
  <c r="T23" i="66"/>
  <c r="T45" i="66" s="1"/>
  <c r="T23" i="76"/>
  <c r="T45" i="76" s="1"/>
  <c r="T23" i="78"/>
  <c r="T45" i="78" s="1"/>
  <c r="T23" i="77"/>
  <c r="T45" i="77" s="1"/>
  <c r="T23" i="79"/>
  <c r="T45" i="79" s="1"/>
  <c r="T23" i="64"/>
  <c r="T45" i="64" s="1"/>
  <c r="T23" i="74"/>
  <c r="T45" i="74" s="1"/>
  <c r="T23" i="72"/>
  <c r="T45" i="72" s="1"/>
  <c r="T23" i="69"/>
  <c r="T45" i="69" s="1"/>
  <c r="T23" i="75"/>
  <c r="T45" i="75" s="1"/>
  <c r="T23" i="80"/>
  <c r="T45" i="80" s="1"/>
  <c r="T23" i="71"/>
  <c r="T45" i="71" s="1"/>
  <c r="T23" i="63"/>
  <c r="T45" i="63" s="1"/>
  <c r="T23" i="81"/>
  <c r="T45" i="81" s="1"/>
  <c r="T23" i="73"/>
  <c r="T45" i="73" s="1"/>
  <c r="T23" i="70"/>
  <c r="T45" i="70" s="1"/>
  <c r="T23" i="68"/>
  <c r="T45" i="68" s="1"/>
  <c r="Y74" i="83"/>
  <c r="Y74" i="81"/>
  <c r="Y74" i="75"/>
  <c r="Y74" i="64"/>
  <c r="Y74" i="68"/>
  <c r="Y74" i="71"/>
  <c r="Y74" i="78"/>
  <c r="Y74" i="69"/>
  <c r="Y74" i="67"/>
  <c r="Y74" i="82"/>
  <c r="Y74" i="66"/>
  <c r="Y74" i="72"/>
  <c r="Y74" i="65"/>
  <c r="Y74" i="79"/>
  <c r="Y74" i="80"/>
  <c r="Y74" i="70"/>
  <c r="Y74" i="63"/>
  <c r="Y74" i="77"/>
  <c r="Y74" i="73"/>
  <c r="Y74" i="74"/>
  <c r="Y74" i="76"/>
  <c r="K72" i="63"/>
  <c r="K72" i="65"/>
  <c r="K72" i="82"/>
  <c r="K72" i="76"/>
  <c r="K72" i="68"/>
  <c r="K72" i="83"/>
  <c r="K72" i="81"/>
  <c r="K72" i="67"/>
  <c r="K72" i="64"/>
  <c r="K72" i="70"/>
  <c r="K72" i="74"/>
  <c r="K72" i="72"/>
  <c r="K72" i="77"/>
  <c r="K72" i="75"/>
  <c r="K72" i="80"/>
  <c r="K72" i="71"/>
  <c r="K72" i="78"/>
  <c r="K72" i="69"/>
  <c r="K72" i="79"/>
  <c r="K72" i="73"/>
  <c r="K72" i="66"/>
  <c r="AC29" i="72"/>
  <c r="AC29" i="77"/>
  <c r="AC29" i="75"/>
  <c r="AC29" i="73"/>
  <c r="AC29" i="71"/>
  <c r="AC29" i="78"/>
  <c r="AC29" i="81"/>
  <c r="AC29" i="64"/>
  <c r="AC29" i="70"/>
  <c r="AC29" i="74"/>
  <c r="AC29" i="83"/>
  <c r="AC29" i="69"/>
  <c r="AC29" i="67"/>
  <c r="AC29" i="80"/>
  <c r="AC29" i="66"/>
  <c r="AC29" i="76"/>
  <c r="AC29" i="63"/>
  <c r="AC29" i="65"/>
  <c r="AC29" i="79"/>
  <c r="AC29" i="82"/>
  <c r="AC29" i="68"/>
  <c r="Q74" i="83"/>
  <c r="Q74" i="65"/>
  <c r="Q74" i="79"/>
  <c r="Q74" i="73"/>
  <c r="Q74" i="66"/>
  <c r="Q74" i="68"/>
  <c r="Q74" i="63"/>
  <c r="Q74" i="81"/>
  <c r="Q74" i="75"/>
  <c r="Q74" i="80"/>
  <c r="Q74" i="76"/>
  <c r="Q74" i="72"/>
  <c r="Q74" i="69"/>
  <c r="Q74" i="67"/>
  <c r="Q74" i="64"/>
  <c r="Q74" i="71"/>
  <c r="Q74" i="78"/>
  <c r="Q74" i="77"/>
  <c r="Q74" i="82"/>
  <c r="Q74" i="70"/>
  <c r="Q74" i="74"/>
  <c r="V73" i="63"/>
  <c r="V73" i="69"/>
  <c r="V73" i="64"/>
  <c r="V73" i="70"/>
  <c r="V73" i="74"/>
  <c r="V73" i="83"/>
  <c r="V73" i="77"/>
  <c r="V73" i="75"/>
  <c r="V73" i="73"/>
  <c r="V73" i="71"/>
  <c r="V73" i="68"/>
  <c r="V73" i="78"/>
  <c r="V73" i="65"/>
  <c r="V73" i="67"/>
  <c r="V73" i="82"/>
  <c r="V73" i="76"/>
  <c r="V73" i="72"/>
  <c r="V73" i="81"/>
  <c r="V73" i="79"/>
  <c r="V73" i="80"/>
  <c r="V73" i="66"/>
  <c r="V72" i="83"/>
  <c r="V72" i="77"/>
  <c r="V72" i="79"/>
  <c r="V72" i="64"/>
  <c r="V72" i="71"/>
  <c r="V72" i="74"/>
  <c r="V72" i="78"/>
  <c r="V72" i="81"/>
  <c r="V72" i="67"/>
  <c r="V72" i="80"/>
  <c r="V72" i="70"/>
  <c r="V72" i="63"/>
  <c r="V72" i="69"/>
  <c r="V72" i="75"/>
  <c r="V72" i="82"/>
  <c r="V72" i="68"/>
  <c r="V72" i="72"/>
  <c r="V72" i="65"/>
  <c r="V72" i="73"/>
  <c r="V72" i="76"/>
  <c r="V72" i="66"/>
  <c r="C24" i="41"/>
  <c r="C23" i="41"/>
  <c r="S24" i="72"/>
  <c r="S24" i="69"/>
  <c r="S24" i="67"/>
  <c r="S24" i="82"/>
  <c r="S24" i="66"/>
  <c r="S24" i="63"/>
  <c r="S24" i="65"/>
  <c r="S24" i="79"/>
  <c r="S24" i="64"/>
  <c r="S24" i="74"/>
  <c r="S24" i="78"/>
  <c r="S24" i="81"/>
  <c r="S24" i="80"/>
  <c r="S24" i="70"/>
  <c r="S24" i="68"/>
  <c r="S24" i="83"/>
  <c r="S24" i="77"/>
  <c r="S24" i="75"/>
  <c r="S24" i="73"/>
  <c r="S24" i="76"/>
  <c r="S24" i="71"/>
  <c r="S22" i="83"/>
  <c r="S44" i="83" s="1"/>
  <c r="S22" i="81"/>
  <c r="S44" i="81" s="1"/>
  <c r="S22" i="79"/>
  <c r="S44" i="79" s="1"/>
  <c r="S22" i="64"/>
  <c r="S44" i="64" s="1"/>
  <c r="S22" i="70"/>
  <c r="S44" i="70" s="1"/>
  <c r="S22" i="68"/>
  <c r="S44" i="68" s="1"/>
  <c r="S22" i="78"/>
  <c r="S44" i="78" s="1"/>
  <c r="S22" i="69"/>
  <c r="S44" i="69" s="1"/>
  <c r="S22" i="67"/>
  <c r="S44" i="67" s="1"/>
  <c r="S22" i="80"/>
  <c r="S44" i="80" s="1"/>
  <c r="S22" i="76"/>
  <c r="S44" i="76" s="1"/>
  <c r="S22" i="72"/>
  <c r="S44" i="72" s="1"/>
  <c r="S22" i="65"/>
  <c r="S44" i="65" s="1"/>
  <c r="S22" i="75"/>
  <c r="S44" i="75" s="1"/>
  <c r="S22" i="73"/>
  <c r="S44" i="73" s="1"/>
  <c r="S22" i="71"/>
  <c r="S44" i="71" s="1"/>
  <c r="S22" i="63"/>
  <c r="S44" i="63" s="1"/>
  <c r="S22" i="77"/>
  <c r="S44" i="77" s="1"/>
  <c r="S22" i="82"/>
  <c r="S44" i="82" s="1"/>
  <c r="S22" i="74"/>
  <c r="S44" i="74" s="1"/>
  <c r="S22" i="66"/>
  <c r="S44" i="66" s="1"/>
  <c r="AC21" i="83"/>
  <c r="AC21" i="69"/>
  <c r="AC21" i="67"/>
  <c r="AC21" i="82"/>
  <c r="AC21" i="71"/>
  <c r="AC21" i="76"/>
  <c r="AC21" i="72"/>
  <c r="AC21" i="65"/>
  <c r="AC21" i="75"/>
  <c r="AC21" i="80"/>
  <c r="AC21" i="70"/>
  <c r="AC21" i="63"/>
  <c r="AC21" i="81"/>
  <c r="AC21" i="79"/>
  <c r="AC21" i="73"/>
  <c r="AC21" i="74"/>
  <c r="AC21" i="78"/>
  <c r="AC21" i="77"/>
  <c r="AC21" i="64"/>
  <c r="AC21" i="68"/>
  <c r="AC21" i="66"/>
  <c r="AC78" i="83"/>
  <c r="AC78" i="69"/>
  <c r="AC78" i="67"/>
  <c r="AC78" i="73"/>
  <c r="AC78" i="74"/>
  <c r="AC78" i="76"/>
  <c r="AC78" i="63"/>
  <c r="AC78" i="81"/>
  <c r="AC78" i="75"/>
  <c r="AC78" i="80"/>
  <c r="AC78" i="66"/>
  <c r="AC78" i="72"/>
  <c r="AC78" i="77"/>
  <c r="AC78" i="79"/>
  <c r="AC78" i="64"/>
  <c r="AC78" i="71"/>
  <c r="AC78" i="78"/>
  <c r="AC78" i="65"/>
  <c r="AC78" i="82"/>
  <c r="AC78" i="68"/>
  <c r="AC78" i="70"/>
  <c r="T43" i="82"/>
  <c r="T43" i="64"/>
  <c r="T43" i="76"/>
  <c r="T43" i="72"/>
  <c r="T43" i="75"/>
  <c r="X22" i="41"/>
  <c r="X17" i="41"/>
  <c r="L73" i="72"/>
  <c r="L73" i="65"/>
  <c r="L73" i="75"/>
  <c r="L73" i="82"/>
  <c r="L73" i="71"/>
  <c r="L73" i="63"/>
  <c r="L73" i="81"/>
  <c r="L73" i="79"/>
  <c r="L73" i="80"/>
  <c r="L73" i="74"/>
  <c r="L73" i="78"/>
  <c r="L73" i="77"/>
  <c r="L73" i="64"/>
  <c r="L73" i="70"/>
  <c r="L73" i="68"/>
  <c r="L73" i="83"/>
  <c r="L73" i="69"/>
  <c r="L73" i="67"/>
  <c r="L73" i="73"/>
  <c r="L73" i="76"/>
  <c r="L73" i="66"/>
  <c r="V27" i="41"/>
  <c r="F24" i="41"/>
  <c r="F23" i="41"/>
  <c r="Y72" i="63"/>
  <c r="Y72" i="81"/>
  <c r="Y72" i="67"/>
  <c r="Y72" i="64"/>
  <c r="Y72" i="68"/>
  <c r="Y72" i="78"/>
  <c r="Y72" i="65"/>
  <c r="Y72" i="75"/>
  <c r="Y72" i="82"/>
  <c r="Y72" i="70"/>
  <c r="Y72" i="72"/>
  <c r="Y72" i="77"/>
  <c r="Y72" i="73"/>
  <c r="Y72" i="74"/>
  <c r="Y72" i="76"/>
  <c r="Y72" i="83"/>
  <c r="Y72" i="69"/>
  <c r="Y72" i="79"/>
  <c r="Y72" i="80"/>
  <c r="Y72" i="66"/>
  <c r="Y72" i="71"/>
  <c r="U20" i="83"/>
  <c r="U20" i="81"/>
  <c r="U43" i="81" s="1"/>
  <c r="U20" i="67"/>
  <c r="U20" i="80"/>
  <c r="U20" i="74"/>
  <c r="U20" i="68"/>
  <c r="U20" i="72"/>
  <c r="U43" i="72" s="1"/>
  <c r="U20" i="77"/>
  <c r="U20" i="75"/>
  <c r="U43" i="75" s="1"/>
  <c r="U20" i="64"/>
  <c r="U20" i="70"/>
  <c r="U20" i="63"/>
  <c r="U20" i="65"/>
  <c r="U20" i="79"/>
  <c r="U43" i="79" s="1"/>
  <c r="U20" i="82"/>
  <c r="U43" i="82" s="1"/>
  <c r="U20" i="66"/>
  <c r="U20" i="78"/>
  <c r="U43" i="78" s="1"/>
  <c r="U20" i="69"/>
  <c r="U20" i="73"/>
  <c r="U20" i="71"/>
  <c r="U20" i="76"/>
  <c r="X25" i="83"/>
  <c r="X25" i="69"/>
  <c r="X25" i="75"/>
  <c r="X25" i="64"/>
  <c r="X25" i="76"/>
  <c r="X25" i="66"/>
  <c r="X25" i="63"/>
  <c r="X25" i="77"/>
  <c r="X25" i="79"/>
  <c r="X25" i="80"/>
  <c r="X25" i="70"/>
  <c r="X25" i="78"/>
  <c r="X25" i="81"/>
  <c r="X25" i="67"/>
  <c r="X25" i="82"/>
  <c r="X25" i="71"/>
  <c r="X25" i="72"/>
  <c r="X25" i="65"/>
  <c r="X25" i="73"/>
  <c r="X25" i="74"/>
  <c r="X25" i="68"/>
  <c r="S78" i="63"/>
  <c r="S78" i="69"/>
  <c r="S78" i="82"/>
  <c r="S78" i="66"/>
  <c r="S78" i="76"/>
  <c r="S78" i="83"/>
  <c r="S78" i="81"/>
  <c r="S78" i="67"/>
  <c r="S78" i="64"/>
  <c r="S78" i="74"/>
  <c r="S78" i="71"/>
  <c r="S78" i="78"/>
  <c r="S78" i="65"/>
  <c r="S78" i="79"/>
  <c r="S78" i="73"/>
  <c r="S78" i="68"/>
  <c r="S78" i="72"/>
  <c r="S78" i="77"/>
  <c r="S78" i="75"/>
  <c r="S78" i="80"/>
  <c r="S78" i="70"/>
  <c r="AC22" i="63"/>
  <c r="AC44" i="63" s="1"/>
  <c r="AC22" i="81"/>
  <c r="AC44" i="81" s="1"/>
  <c r="AC22" i="80"/>
  <c r="AC44" i="80" s="1"/>
  <c r="AC22" i="70"/>
  <c r="AC44" i="70" s="1"/>
  <c r="AC22" i="68"/>
  <c r="AC44" i="68" s="1"/>
  <c r="AC22" i="83"/>
  <c r="AC44" i="83" s="1"/>
  <c r="AC22" i="69"/>
  <c r="AC44" i="69" s="1"/>
  <c r="AC22" i="75"/>
  <c r="AC44" i="75" s="1"/>
  <c r="AC22" i="82"/>
  <c r="AC44" i="82" s="1"/>
  <c r="AC22" i="71"/>
  <c r="AC44" i="71" s="1"/>
  <c r="AC22" i="66"/>
  <c r="AC44" i="66" s="1"/>
  <c r="AC22" i="78"/>
  <c r="AC44" i="78" s="1"/>
  <c r="AC22" i="77"/>
  <c r="AC44" i="77" s="1"/>
  <c r="AC22" i="67"/>
  <c r="AC44" i="67" s="1"/>
  <c r="AC22" i="73"/>
  <c r="AC44" i="73" s="1"/>
  <c r="AC22" i="76"/>
  <c r="AC44" i="76" s="1"/>
  <c r="AC22" i="72"/>
  <c r="AC44" i="72" s="1"/>
  <c r="AC22" i="65"/>
  <c r="AC44" i="65" s="1"/>
  <c r="AC22" i="79"/>
  <c r="AC44" i="79" s="1"/>
  <c r="AC22" i="64"/>
  <c r="AC44" i="64" s="1"/>
  <c r="AC22" i="74"/>
  <c r="AC44" i="74" s="1"/>
  <c r="AC24" i="83"/>
  <c r="AC24" i="77"/>
  <c r="AC24" i="79"/>
  <c r="AC24" i="80"/>
  <c r="AC24" i="70"/>
  <c r="AC24" i="68"/>
  <c r="AC24" i="72"/>
  <c r="AC24" i="81"/>
  <c r="AC24" i="67"/>
  <c r="AC24" i="64"/>
  <c r="AC24" i="74"/>
  <c r="AC24" i="63"/>
  <c r="AC24" i="69"/>
  <c r="AC24" i="75"/>
  <c r="AC24" i="73"/>
  <c r="AC24" i="66"/>
  <c r="AC24" i="78"/>
  <c r="AC24" i="65"/>
  <c r="AC24" i="82"/>
  <c r="AC24" i="71"/>
  <c r="AC24" i="76"/>
  <c r="AC27" i="63"/>
  <c r="AC27" i="81"/>
  <c r="AC27" i="67"/>
  <c r="AC27" i="64"/>
  <c r="AC27" i="71"/>
  <c r="AC27" i="78"/>
  <c r="AC27" i="65"/>
  <c r="AC27" i="73"/>
  <c r="AC27" i="68"/>
  <c r="AC27" i="70"/>
  <c r="AC27" i="83"/>
  <c r="AC27" i="77"/>
  <c r="AC27" i="75"/>
  <c r="AC27" i="82"/>
  <c r="AC27" i="74"/>
  <c r="AC27" i="66"/>
  <c r="AC27" i="72"/>
  <c r="AC27" i="69"/>
  <c r="AC27" i="79"/>
  <c r="AC27" i="80"/>
  <c r="AC27" i="76"/>
  <c r="X24" i="78"/>
  <c r="X24" i="65"/>
  <c r="X24" i="64"/>
  <c r="X24" i="76"/>
  <c r="X24" i="70"/>
  <c r="X24" i="83"/>
  <c r="X24" i="69"/>
  <c r="X24" i="75"/>
  <c r="X24" i="80"/>
  <c r="X24" i="71"/>
  <c r="X24" i="68"/>
  <c r="X24" i="72"/>
  <c r="X24" i="77"/>
  <c r="X24" i="67"/>
  <c r="X24" i="82"/>
  <c r="X24" i="66"/>
  <c r="X24" i="63"/>
  <c r="X24" i="81"/>
  <c r="X24" i="79"/>
  <c r="X24" i="73"/>
  <c r="X24" i="74"/>
  <c r="AC76" i="83"/>
  <c r="AC76" i="65"/>
  <c r="AC76" i="75"/>
  <c r="AC76" i="80"/>
  <c r="AC76" i="71"/>
  <c r="AC76" i="76"/>
  <c r="AC76" i="63"/>
  <c r="AC76" i="81"/>
  <c r="AC76" i="79"/>
  <c r="AC76" i="64"/>
  <c r="AC76" i="68"/>
  <c r="AC76" i="78"/>
  <c r="AC76" i="77"/>
  <c r="AC76" i="67"/>
  <c r="AC76" i="82"/>
  <c r="AC76" i="70"/>
  <c r="AC76" i="72"/>
  <c r="AC76" i="69"/>
  <c r="AC76" i="73"/>
  <c r="AC76" i="74"/>
  <c r="AC76" i="66"/>
  <c r="AC74" i="63"/>
  <c r="AC74" i="65"/>
  <c r="AC74" i="67"/>
  <c r="AC74" i="73"/>
  <c r="AC74" i="68"/>
  <c r="AC74" i="78"/>
  <c r="AC74" i="77"/>
  <c r="AC74" i="75"/>
  <c r="AC74" i="80"/>
  <c r="AC74" i="66"/>
  <c r="AC74" i="72"/>
  <c r="AC74" i="81"/>
  <c r="AC74" i="64"/>
  <c r="AC74" i="70"/>
  <c r="AC74" i="71"/>
  <c r="AC74" i="83"/>
  <c r="AC74" i="69"/>
  <c r="AC74" i="79"/>
  <c r="AC74" i="82"/>
  <c r="AC74" i="76"/>
  <c r="AC74" i="74"/>
  <c r="X76" i="72"/>
  <c r="X76" i="69"/>
  <c r="X76" i="67"/>
  <c r="X76" i="82"/>
  <c r="X76" i="71"/>
  <c r="X76" i="63"/>
  <c r="X76" i="81"/>
  <c r="X76" i="75"/>
  <c r="X76" i="73"/>
  <c r="X76" i="76"/>
  <c r="X76" i="78"/>
  <c r="X76" i="77"/>
  <c r="X76" i="80"/>
  <c r="X76" i="70"/>
  <c r="X76" i="66"/>
  <c r="X76" i="83"/>
  <c r="X76" i="65"/>
  <c r="X76" i="79"/>
  <c r="X76" i="64"/>
  <c r="X76" i="68"/>
  <c r="X76" i="74"/>
  <c r="AC20" i="63"/>
  <c r="AC20" i="69"/>
  <c r="AC20" i="67"/>
  <c r="AC20" i="73"/>
  <c r="AC43" i="73" s="1"/>
  <c r="AC20" i="70"/>
  <c r="AC20" i="78"/>
  <c r="AC43" i="78" s="1"/>
  <c r="AC20" i="81"/>
  <c r="AC20" i="79"/>
  <c r="AC20" i="64"/>
  <c r="AC20" i="66"/>
  <c r="AC43" i="66" s="1"/>
  <c r="AC20" i="72"/>
  <c r="AC20" i="77"/>
  <c r="AC20" i="80"/>
  <c r="AC20" i="68"/>
  <c r="AC20" i="71"/>
  <c r="AC20" i="83"/>
  <c r="AC20" i="65"/>
  <c r="AC20" i="75"/>
  <c r="AC43" i="75" s="1"/>
  <c r="AC20" i="82"/>
  <c r="AC20" i="76"/>
  <c r="AC20" i="74"/>
  <c r="U16" i="78"/>
  <c r="U17" i="78" s="1"/>
  <c r="U16" i="81"/>
  <c r="U17" i="81" s="1"/>
  <c r="U16" i="75"/>
  <c r="U17" i="75" s="1"/>
  <c r="U16" i="73"/>
  <c r="U17" i="73" s="1"/>
  <c r="U16" i="68"/>
  <c r="U17" i="68" s="1"/>
  <c r="U16" i="72"/>
  <c r="U17" i="72" s="1"/>
  <c r="U16" i="65"/>
  <c r="U17" i="65" s="1"/>
  <c r="U16" i="64"/>
  <c r="U17" i="64" s="1"/>
  <c r="U16" i="74"/>
  <c r="U17" i="74" s="1"/>
  <c r="U16" i="66"/>
  <c r="U17" i="66" s="1"/>
  <c r="U16" i="83"/>
  <c r="U17" i="83" s="1"/>
  <c r="U16" i="77"/>
  <c r="U17" i="77" s="1"/>
  <c r="U16" i="67"/>
  <c r="U17" i="67" s="1"/>
  <c r="U16" i="82"/>
  <c r="U17" i="82" s="1"/>
  <c r="U16" i="70"/>
  <c r="U17" i="70" s="1"/>
  <c r="U16" i="71"/>
  <c r="U17" i="71" s="1"/>
  <c r="U16" i="63"/>
  <c r="U17" i="63" s="1"/>
  <c r="U16" i="69"/>
  <c r="U17" i="69" s="1"/>
  <c r="U16" i="79"/>
  <c r="U17" i="79" s="1"/>
  <c r="U16" i="80"/>
  <c r="U17" i="80" s="1"/>
  <c r="U16" i="76"/>
  <c r="U17" i="76" s="1"/>
  <c r="L71" i="78"/>
  <c r="L71" i="65"/>
  <c r="L71" i="67"/>
  <c r="L71" i="64"/>
  <c r="L71" i="68"/>
  <c r="L71" i="72"/>
  <c r="L71" i="77"/>
  <c r="L71" i="80"/>
  <c r="L71" i="70"/>
  <c r="L71" i="66"/>
  <c r="L71" i="83"/>
  <c r="L71" i="69"/>
  <c r="L71" i="79"/>
  <c r="L71" i="73"/>
  <c r="L71" i="76"/>
  <c r="L71" i="71"/>
  <c r="L71" i="63"/>
  <c r="L71" i="81"/>
  <c r="L71" i="75"/>
  <c r="L71" i="82"/>
  <c r="L71" i="74"/>
  <c r="K24" i="41"/>
  <c r="K23" i="41"/>
  <c r="H17" i="41"/>
  <c r="F19" i="41"/>
  <c r="F18" i="41"/>
  <c r="S24" i="41"/>
  <c r="S23" i="41"/>
  <c r="L72" i="78"/>
  <c r="L72" i="77"/>
  <c r="L72" i="80"/>
  <c r="L72" i="66"/>
  <c r="L72" i="71"/>
  <c r="L72" i="83"/>
  <c r="L72" i="65"/>
  <c r="L72" i="79"/>
  <c r="L72" i="82"/>
  <c r="L72" i="70"/>
  <c r="L72" i="74"/>
  <c r="L72" i="63"/>
  <c r="L72" i="81"/>
  <c r="L72" i="67"/>
  <c r="L72" i="64"/>
  <c r="L72" i="68"/>
  <c r="L72" i="72"/>
  <c r="L72" i="69"/>
  <c r="L72" i="75"/>
  <c r="L72" i="73"/>
  <c r="L72" i="76"/>
  <c r="L27" i="41"/>
  <c r="P71" i="63"/>
  <c r="P71" i="65"/>
  <c r="P71" i="79"/>
  <c r="P71" i="64"/>
  <c r="P71" i="70"/>
  <c r="P71" i="72"/>
  <c r="P71" i="77"/>
  <c r="P71" i="67"/>
  <c r="P71" i="73"/>
  <c r="P71" i="68"/>
  <c r="P71" i="78"/>
  <c r="P71" i="69"/>
  <c r="P71" i="80"/>
  <c r="P71" i="66"/>
  <c r="P71" i="76"/>
  <c r="P71" i="83"/>
  <c r="P71" i="81"/>
  <c r="P71" i="75"/>
  <c r="P71" i="82"/>
  <c r="P71" i="71"/>
  <c r="P71" i="74"/>
  <c r="P72" i="63"/>
  <c r="P72" i="65"/>
  <c r="P72" i="79"/>
  <c r="P72" i="72"/>
  <c r="P72" i="77"/>
  <c r="P72" i="69"/>
  <c r="P72" i="64"/>
  <c r="P72" i="76"/>
  <c r="P72" i="74"/>
  <c r="P72" i="83"/>
  <c r="P72" i="75"/>
  <c r="P72" i="73"/>
  <c r="P72" i="71"/>
  <c r="P72" i="78"/>
  <c r="P72" i="67"/>
  <c r="P72" i="80"/>
  <c r="P72" i="70"/>
  <c r="P72" i="81"/>
  <c r="P72" i="82"/>
  <c r="P72" i="68"/>
  <c r="P72" i="66"/>
  <c r="P73" i="63"/>
  <c r="P73" i="69"/>
  <c r="P73" i="73"/>
  <c r="P73" i="68"/>
  <c r="P73" i="70"/>
  <c r="P73" i="83"/>
  <c r="P73" i="81"/>
  <c r="P73" i="75"/>
  <c r="P73" i="82"/>
  <c r="P73" i="71"/>
  <c r="P73" i="76"/>
  <c r="P73" i="72"/>
  <c r="P73" i="65"/>
  <c r="P73" i="67"/>
  <c r="P73" i="80"/>
  <c r="P73" i="74"/>
  <c r="P73" i="78"/>
  <c r="P73" i="77"/>
  <c r="P73" i="79"/>
  <c r="P73" i="64"/>
  <c r="P73" i="66"/>
  <c r="Y71" i="78"/>
  <c r="Y71" i="69"/>
  <c r="Y71" i="75"/>
  <c r="Y71" i="73"/>
  <c r="Y71" i="71"/>
  <c r="Y71" i="72"/>
  <c r="Y71" i="81"/>
  <c r="Y71" i="67"/>
  <c r="Y71" i="82"/>
  <c r="Y71" i="74"/>
  <c r="Y71" i="63"/>
  <c r="Y71" i="77"/>
  <c r="Y71" i="80"/>
  <c r="Y71" i="76"/>
  <c r="Y71" i="70"/>
  <c r="Y71" i="83"/>
  <c r="Y71" i="65"/>
  <c r="Y71" i="79"/>
  <c r="Y71" i="64"/>
  <c r="Y71" i="68"/>
  <c r="Y71" i="66"/>
  <c r="Y77" i="72"/>
  <c r="Y77" i="77"/>
  <c r="Y77" i="64"/>
  <c r="Y77" i="74"/>
  <c r="Y77" i="68"/>
  <c r="Y77" i="83"/>
  <c r="Y77" i="69"/>
  <c r="Y77" i="75"/>
  <c r="Y77" i="73"/>
  <c r="Y77" i="76"/>
  <c r="Y77" i="70"/>
  <c r="Y77" i="63"/>
  <c r="Y77" i="81"/>
  <c r="Y77" i="67"/>
  <c r="Y77" i="82"/>
  <c r="Y77" i="66"/>
  <c r="Y77" i="78"/>
  <c r="Y77" i="65"/>
  <c r="Y77" i="79"/>
  <c r="Y77" i="80"/>
  <c r="Y77" i="71"/>
  <c r="G17" i="41"/>
  <c r="E17" i="41"/>
  <c r="D27" i="41"/>
  <c r="W27" i="41"/>
  <c r="T43" i="81"/>
  <c r="T43" i="67"/>
  <c r="T43" i="73"/>
  <c r="T43" i="71"/>
  <c r="T43" i="65"/>
  <c r="S29" i="78"/>
  <c r="S29" i="77"/>
  <c r="S29" i="73"/>
  <c r="S29" i="68"/>
  <c r="S29" i="71"/>
  <c r="S29" i="83"/>
  <c r="S29" i="69"/>
  <c r="S29" i="67"/>
  <c r="S29" i="82"/>
  <c r="S29" i="70"/>
  <c r="S29" i="74"/>
  <c r="S29" i="72"/>
  <c r="S29" i="65"/>
  <c r="S29" i="75"/>
  <c r="S29" i="80"/>
  <c r="S29" i="66"/>
  <c r="S29" i="63"/>
  <c r="S29" i="81"/>
  <c r="S29" i="79"/>
  <c r="S29" i="64"/>
  <c r="S29" i="76"/>
  <c r="AC71" i="72"/>
  <c r="AC71" i="65"/>
  <c r="AC71" i="67"/>
  <c r="AC71" i="80"/>
  <c r="AC71" i="68"/>
  <c r="AC71" i="63"/>
  <c r="AC71" i="69"/>
  <c r="AC71" i="64"/>
  <c r="AC71" i="71"/>
  <c r="AC71" i="66"/>
  <c r="AC71" i="83"/>
  <c r="AC71" i="81"/>
  <c r="AC71" i="79"/>
  <c r="AC71" i="73"/>
  <c r="AC71" i="70"/>
  <c r="AC71" i="74"/>
  <c r="AC71" i="78"/>
  <c r="AC71" i="77"/>
  <c r="AC71" i="75"/>
  <c r="AC71" i="82"/>
  <c r="AC71" i="76"/>
  <c r="X75" i="83"/>
  <c r="X75" i="81"/>
  <c r="X75" i="79"/>
  <c r="X75" i="80"/>
  <c r="X75" i="68"/>
  <c r="X75" i="74"/>
  <c r="X75" i="78"/>
  <c r="X75" i="77"/>
  <c r="X75" i="75"/>
  <c r="X75" i="82"/>
  <c r="X75" i="66"/>
  <c r="X75" i="63"/>
  <c r="X75" i="69"/>
  <c r="X75" i="67"/>
  <c r="X75" i="64"/>
  <c r="X75" i="70"/>
  <c r="X75" i="72"/>
  <c r="X75" i="65"/>
  <c r="X75" i="73"/>
  <c r="X75" i="71"/>
  <c r="X75" i="76"/>
  <c r="AC79" i="83"/>
  <c r="AC79" i="65"/>
  <c r="AC79" i="75"/>
  <c r="AC79" i="82"/>
  <c r="AC79" i="66"/>
  <c r="AC79" i="74"/>
  <c r="AC79" i="72"/>
  <c r="AC79" i="69"/>
  <c r="AC79" i="67"/>
  <c r="AC79" i="80"/>
  <c r="AC79" i="68"/>
  <c r="AC79" i="63"/>
  <c r="AC79" i="81"/>
  <c r="AC79" i="79"/>
  <c r="AC79" i="64"/>
  <c r="AC79" i="70"/>
  <c r="AC79" i="78"/>
  <c r="AC79" i="77"/>
  <c r="AC79" i="73"/>
  <c r="AC79" i="71"/>
  <c r="AC79" i="76"/>
  <c r="Y73" i="83"/>
  <c r="Y73" i="77"/>
  <c r="Y73" i="67"/>
  <c r="Y73" i="73"/>
  <c r="Y73" i="71"/>
  <c r="Y73" i="76"/>
  <c r="Y73" i="63"/>
  <c r="Y73" i="81"/>
  <c r="Y73" i="75"/>
  <c r="Y73" i="64"/>
  <c r="Y73" i="66"/>
  <c r="Y73" i="78"/>
  <c r="Y73" i="69"/>
  <c r="Y73" i="79"/>
  <c r="Y73" i="82"/>
  <c r="Y73" i="74"/>
  <c r="Y73" i="72"/>
  <c r="Y73" i="65"/>
  <c r="Y73" i="80"/>
  <c r="Y73" i="70"/>
  <c r="Y73" i="68"/>
  <c r="T28" i="72"/>
  <c r="T28" i="65"/>
  <c r="T28" i="67"/>
  <c r="T28" i="73"/>
  <c r="T28" i="76"/>
  <c r="T28" i="78"/>
  <c r="T28" i="81"/>
  <c r="T28" i="64"/>
  <c r="T28" i="74"/>
  <c r="T28" i="66"/>
  <c r="T28" i="83"/>
  <c r="T28" i="77"/>
  <c r="T28" i="79"/>
  <c r="T28" i="80"/>
  <c r="T28" i="71"/>
  <c r="T28" i="68"/>
  <c r="T28" i="63"/>
  <c r="T28" i="69"/>
  <c r="T28" i="75"/>
  <c r="T28" i="82"/>
  <c r="T28" i="70"/>
  <c r="Q24" i="41"/>
  <c r="Q23" i="41"/>
  <c r="V20" i="83"/>
  <c r="V20" i="65"/>
  <c r="V20" i="67"/>
  <c r="V20" i="64"/>
  <c r="V20" i="68"/>
  <c r="V20" i="66"/>
  <c r="V43" i="66" s="1"/>
  <c r="V20" i="78"/>
  <c r="V20" i="69"/>
  <c r="V20" i="79"/>
  <c r="V20" i="82"/>
  <c r="V20" i="71"/>
  <c r="V20" i="63"/>
  <c r="V20" i="81"/>
  <c r="V20" i="75"/>
  <c r="V20" i="80"/>
  <c r="V43" i="80" s="1"/>
  <c r="V20" i="76"/>
  <c r="V20" i="72"/>
  <c r="V20" i="77"/>
  <c r="V20" i="73"/>
  <c r="V20" i="70"/>
  <c r="V20" i="74"/>
  <c r="V43" i="74" s="1"/>
  <c r="H22" i="41"/>
  <c r="W17" i="41"/>
  <c r="E27" i="41"/>
  <c r="G27" i="41"/>
  <c r="J27" i="41"/>
  <c r="G22" i="41"/>
  <c r="U27" i="41"/>
  <c r="S27" i="41"/>
  <c r="U22" i="41"/>
  <c r="C27" i="41"/>
  <c r="V16" i="83"/>
  <c r="V17" i="83" s="1"/>
  <c r="V16" i="65"/>
  <c r="V17" i="65" s="1"/>
  <c r="V16" i="75"/>
  <c r="V17" i="75" s="1"/>
  <c r="V16" i="73"/>
  <c r="V17" i="73" s="1"/>
  <c r="V16" i="71"/>
  <c r="V17" i="71" s="1"/>
  <c r="V16" i="76"/>
  <c r="V17" i="76" s="1"/>
  <c r="V16" i="72"/>
  <c r="V17" i="72" s="1"/>
  <c r="V16" i="77"/>
  <c r="V17" i="77" s="1"/>
  <c r="V16" i="79"/>
  <c r="V17" i="79" s="1"/>
  <c r="V16" i="80"/>
  <c r="V17" i="80" s="1"/>
  <c r="V16" i="74"/>
  <c r="V17" i="74" s="1"/>
  <c r="V16" i="78"/>
  <c r="V17" i="78" s="1"/>
  <c r="V16" i="81"/>
  <c r="V17" i="81" s="1"/>
  <c r="V16" i="67"/>
  <c r="V17" i="67" s="1"/>
  <c r="V16" i="64"/>
  <c r="V17" i="64" s="1"/>
  <c r="V16" i="68"/>
  <c r="V17" i="68" s="1"/>
  <c r="V16" i="63"/>
  <c r="V17" i="63" s="1"/>
  <c r="V16" i="69"/>
  <c r="V17" i="69" s="1"/>
  <c r="V16" i="82"/>
  <c r="V17" i="82" s="1"/>
  <c r="V16" i="66"/>
  <c r="V17" i="66" s="1"/>
  <c r="V16" i="70"/>
  <c r="V17" i="70" s="1"/>
  <c r="T26" i="78"/>
  <c r="T26" i="65"/>
  <c r="T26" i="79"/>
  <c r="T26" i="73"/>
  <c r="T26" i="68"/>
  <c r="T26" i="72"/>
  <c r="T26" i="77"/>
  <c r="T26" i="67"/>
  <c r="T26" i="64"/>
  <c r="T26" i="70"/>
  <c r="T26" i="63"/>
  <c r="T26" i="69"/>
  <c r="T26" i="82"/>
  <c r="T26" i="71"/>
  <c r="T26" i="66"/>
  <c r="T26" i="83"/>
  <c r="T26" i="81"/>
  <c r="T26" i="75"/>
  <c r="T26" i="80"/>
  <c r="T26" i="76"/>
  <c r="T26" i="74"/>
  <c r="AC23" i="63"/>
  <c r="AC45" i="63" s="1"/>
  <c r="AC23" i="69"/>
  <c r="AC45" i="69" s="1"/>
  <c r="AC23" i="64"/>
  <c r="AC45" i="64" s="1"/>
  <c r="AC23" i="71"/>
  <c r="AC45" i="71" s="1"/>
  <c r="AC23" i="70"/>
  <c r="AC45" i="70" s="1"/>
  <c r="AC23" i="83"/>
  <c r="AC45" i="83" s="1"/>
  <c r="AC23" i="65"/>
  <c r="AC45" i="65" s="1"/>
  <c r="AC23" i="67"/>
  <c r="AC45" i="67" s="1"/>
  <c r="AC23" i="73"/>
  <c r="AC45" i="73" s="1"/>
  <c r="AC23" i="76"/>
  <c r="AC45" i="76" s="1"/>
  <c r="AC23" i="74"/>
  <c r="AC45" i="74" s="1"/>
  <c r="AC23" i="72"/>
  <c r="AC45" i="72" s="1"/>
  <c r="AC23" i="77"/>
  <c r="AC45" i="77" s="1"/>
  <c r="AC23" i="79"/>
  <c r="AC45" i="79" s="1"/>
  <c r="AC23" i="82"/>
  <c r="AC45" i="82" s="1"/>
  <c r="AC23" i="66"/>
  <c r="AC45" i="66" s="1"/>
  <c r="AC23" i="78"/>
  <c r="AC45" i="78" s="1"/>
  <c r="AC23" i="81"/>
  <c r="AC45" i="81" s="1"/>
  <c r="AC23" i="75"/>
  <c r="AC45" i="75" s="1"/>
  <c r="AC23" i="80"/>
  <c r="AC45" i="80" s="1"/>
  <c r="AC23" i="68"/>
  <c r="AC45" i="68" s="1"/>
  <c r="AC72" i="72"/>
  <c r="AC72" i="65"/>
  <c r="AC72" i="75"/>
  <c r="AC72" i="64"/>
  <c r="AC72" i="74"/>
  <c r="AC72" i="63"/>
  <c r="AC72" i="81"/>
  <c r="AC72" i="67"/>
  <c r="AC72" i="82"/>
  <c r="AC72" i="71"/>
  <c r="AC72" i="78"/>
  <c r="AC72" i="77"/>
  <c r="AC72" i="73"/>
  <c r="AC72" i="68"/>
  <c r="AC72" i="70"/>
  <c r="AC72" i="83"/>
  <c r="AC72" i="69"/>
  <c r="AC72" i="79"/>
  <c r="AC72" i="80"/>
  <c r="AC72" i="76"/>
  <c r="AC72" i="66"/>
  <c r="Y26" i="78"/>
  <c r="Y26" i="81"/>
  <c r="Y26" i="79"/>
  <c r="Y26" i="82"/>
  <c r="Y26" i="70"/>
  <c r="Y26" i="63"/>
  <c r="Y26" i="65"/>
  <c r="Y26" i="73"/>
  <c r="Y26" i="76"/>
  <c r="Y26" i="74"/>
  <c r="Y26" i="83"/>
  <c r="Y26" i="69"/>
  <c r="Y26" i="75"/>
  <c r="Y26" i="64"/>
  <c r="Y26" i="71"/>
  <c r="Y26" i="66"/>
  <c r="Y26" i="72"/>
  <c r="Y26" i="77"/>
  <c r="Y26" i="67"/>
  <c r="Y26" i="80"/>
  <c r="Y26" i="68"/>
  <c r="Y21" i="83"/>
  <c r="Y21" i="77"/>
  <c r="Y21" i="75"/>
  <c r="Y21" i="64"/>
  <c r="Y21" i="71"/>
  <c r="Y21" i="76"/>
  <c r="Y21" i="72"/>
  <c r="Y21" i="81"/>
  <c r="Y21" i="79"/>
  <c r="Y21" i="80"/>
  <c r="Y21" i="74"/>
  <c r="Y21" i="78"/>
  <c r="Y21" i="69"/>
  <c r="Y21" i="67"/>
  <c r="Y21" i="82"/>
  <c r="Y21" i="68"/>
  <c r="Y21" i="63"/>
  <c r="Y21" i="65"/>
  <c r="Y21" i="73"/>
  <c r="Y21" i="66"/>
  <c r="Y21" i="70"/>
  <c r="T77" i="63"/>
  <c r="T77" i="65"/>
  <c r="T77" i="79"/>
  <c r="T77" i="64"/>
  <c r="T77" i="68"/>
  <c r="T77" i="78"/>
  <c r="T77" i="69"/>
  <c r="T77" i="82"/>
  <c r="T77" i="70"/>
  <c r="T77" i="71"/>
  <c r="T77" i="83"/>
  <c r="T77" i="81"/>
  <c r="T77" i="75"/>
  <c r="T77" i="73"/>
  <c r="T77" i="76"/>
  <c r="T77" i="66"/>
  <c r="T77" i="72"/>
  <c r="T77" i="77"/>
  <c r="T77" i="67"/>
  <c r="T77" i="80"/>
  <c r="T77" i="74"/>
  <c r="AC75" i="72"/>
  <c r="AC75" i="65"/>
  <c r="AC75" i="75"/>
  <c r="AC75" i="80"/>
  <c r="AC75" i="66"/>
  <c r="AC75" i="78"/>
  <c r="AC75" i="69"/>
  <c r="AC75" i="79"/>
  <c r="AC75" i="64"/>
  <c r="AC75" i="70"/>
  <c r="AC75" i="63"/>
  <c r="AC75" i="81"/>
  <c r="AC75" i="73"/>
  <c r="AC75" i="74"/>
  <c r="AC75" i="76"/>
  <c r="AC75" i="83"/>
  <c r="AC75" i="77"/>
  <c r="AC75" i="67"/>
  <c r="AC75" i="82"/>
  <c r="AC75" i="71"/>
  <c r="AC75" i="68"/>
  <c r="Q71" i="72"/>
  <c r="Q71" i="77"/>
  <c r="Q71" i="82"/>
  <c r="Q71" i="70"/>
  <c r="Q71" i="71"/>
  <c r="Q71" i="83"/>
  <c r="Q71" i="81"/>
  <c r="Q71" i="79"/>
  <c r="Q71" i="73"/>
  <c r="Q71" i="66"/>
  <c r="Q71" i="76"/>
  <c r="Q71" i="78"/>
  <c r="Q71" i="69"/>
  <c r="Q71" i="75"/>
  <c r="Q71" i="64"/>
  <c r="Q71" i="74"/>
  <c r="Q71" i="63"/>
  <c r="Q71" i="65"/>
  <c r="Q71" i="67"/>
  <c r="Q71" i="80"/>
  <c r="Q71" i="68"/>
  <c r="Q72" i="72"/>
  <c r="Q72" i="69"/>
  <c r="Q72" i="67"/>
  <c r="Q72" i="82"/>
  <c r="Q72" i="74"/>
  <c r="Q72" i="63"/>
  <c r="Q72" i="65"/>
  <c r="Q72" i="64"/>
  <c r="Q72" i="66"/>
  <c r="Q72" i="71"/>
  <c r="Q72" i="83"/>
  <c r="Q72" i="77"/>
  <c r="Q72" i="75"/>
  <c r="Q72" i="73"/>
  <c r="Q72" i="68"/>
  <c r="Q72" i="76"/>
  <c r="Q72" i="78"/>
  <c r="Q72" i="81"/>
  <c r="Q72" i="79"/>
  <c r="Q72" i="80"/>
  <c r="Q72" i="70"/>
  <c r="Q73" i="78"/>
  <c r="Q73" i="81"/>
  <c r="Q73" i="75"/>
  <c r="Q73" i="80"/>
  <c r="Q73" i="71"/>
  <c r="Q73" i="63"/>
  <c r="Q73" i="69"/>
  <c r="Q73" i="79"/>
  <c r="Q73" i="64"/>
  <c r="Q73" i="70"/>
  <c r="Q73" i="72"/>
  <c r="Q73" i="77"/>
  <c r="Q73" i="82"/>
  <c r="Q73" i="66"/>
  <c r="Q73" i="74"/>
  <c r="Q73" i="83"/>
  <c r="Q73" i="65"/>
  <c r="Q73" i="67"/>
  <c r="Q73" i="73"/>
  <c r="Q73" i="76"/>
  <c r="Q73" i="68"/>
  <c r="P24" i="41"/>
  <c r="P23" i="41"/>
  <c r="V24" i="41"/>
  <c r="V23" i="41"/>
  <c r="X27" i="83"/>
  <c r="X27" i="77"/>
  <c r="X27" i="79"/>
  <c r="X27" i="82"/>
  <c r="X27" i="70"/>
  <c r="X27" i="71"/>
  <c r="X27" i="78"/>
  <c r="X27" i="65"/>
  <c r="X27" i="75"/>
  <c r="X27" i="80"/>
  <c r="X27" i="66"/>
  <c r="X27" i="72"/>
  <c r="X27" i="67"/>
  <c r="X27" i="74"/>
  <c r="X27" i="63"/>
  <c r="X27" i="73"/>
  <c r="X27" i="68"/>
  <c r="X27" i="69"/>
  <c r="X27" i="64"/>
  <c r="X27" i="81"/>
  <c r="X27" i="76"/>
  <c r="X22" i="78"/>
  <c r="X44" i="78" s="1"/>
  <c r="X22" i="65"/>
  <c r="X44" i="65" s="1"/>
  <c r="X22" i="67"/>
  <c r="X44" i="67" s="1"/>
  <c r="X22" i="82"/>
  <c r="X44" i="82" s="1"/>
  <c r="X22" i="68"/>
  <c r="X44" i="68" s="1"/>
  <c r="X22" i="63"/>
  <c r="X44" i="63" s="1"/>
  <c r="X22" i="77"/>
  <c r="X44" i="77" s="1"/>
  <c r="X22" i="79"/>
  <c r="X44" i="79" s="1"/>
  <c r="X22" i="73"/>
  <c r="X44" i="73" s="1"/>
  <c r="X22" i="66"/>
  <c r="X44" i="66" s="1"/>
  <c r="X22" i="72"/>
  <c r="X44" i="72" s="1"/>
  <c r="X22" i="69"/>
  <c r="X44" i="69" s="1"/>
  <c r="X22" i="64"/>
  <c r="X44" i="64" s="1"/>
  <c r="X22" i="74"/>
  <c r="X44" i="74" s="1"/>
  <c r="X22" i="70"/>
  <c r="X44" i="70" s="1"/>
  <c r="X22" i="83"/>
  <c r="X44" i="83" s="1"/>
  <c r="X22" i="81"/>
  <c r="X44" i="81" s="1"/>
  <c r="X22" i="75"/>
  <c r="X44" i="75" s="1"/>
  <c r="X22" i="80"/>
  <c r="X44" i="80" s="1"/>
  <c r="X22" i="76"/>
  <c r="X44" i="76" s="1"/>
  <c r="X22" i="71"/>
  <c r="X44" i="71" s="1"/>
  <c r="AC16" i="78"/>
  <c r="AC17" i="78" s="1"/>
  <c r="AC16" i="77"/>
  <c r="AC17" i="77" s="1"/>
  <c r="AC16" i="75"/>
  <c r="AC17" i="75" s="1"/>
  <c r="AC16" i="73"/>
  <c r="AC17" i="73" s="1"/>
  <c r="AC16" i="68"/>
  <c r="AC17" i="68" s="1"/>
  <c r="AC16" i="63"/>
  <c r="AC17" i="63" s="1"/>
  <c r="AC16" i="81"/>
  <c r="AC17" i="81" s="1"/>
  <c r="AC16" i="67"/>
  <c r="AC17" i="67" s="1"/>
  <c r="AC16" i="80"/>
  <c r="AC17" i="80" s="1"/>
  <c r="AC16" i="70"/>
  <c r="AC17" i="70" s="1"/>
  <c r="AC16" i="72"/>
  <c r="AC17" i="72" s="1"/>
  <c r="AC16" i="69"/>
  <c r="AC17" i="69" s="1"/>
  <c r="AC16" i="82"/>
  <c r="AC17" i="82" s="1"/>
  <c r="AC16" i="66"/>
  <c r="AC17" i="66" s="1"/>
  <c r="AC16" i="76"/>
  <c r="AC17" i="76" s="1"/>
  <c r="AC16" i="83"/>
  <c r="AC17" i="83" s="1"/>
  <c r="AC16" i="65"/>
  <c r="AC17" i="65" s="1"/>
  <c r="AC16" i="79"/>
  <c r="AC17" i="79" s="1"/>
  <c r="AC16" i="64"/>
  <c r="AC17" i="64" s="1"/>
  <c r="AC16" i="74"/>
  <c r="AC17" i="74" s="1"/>
  <c r="AC16" i="71"/>
  <c r="AC17" i="71" s="1"/>
  <c r="AC28" i="72"/>
  <c r="AC28" i="77"/>
  <c r="AC28" i="80"/>
  <c r="AC28" i="74"/>
  <c r="AC28" i="70"/>
  <c r="AC28" i="83"/>
  <c r="AC28" i="65"/>
  <c r="AC28" i="67"/>
  <c r="AC28" i="64"/>
  <c r="AC28" i="68"/>
  <c r="AC28" i="76"/>
  <c r="AC28" i="78"/>
  <c r="AC28" i="69"/>
  <c r="AC28" i="75"/>
  <c r="AC28" i="73"/>
  <c r="AC28" i="71"/>
  <c r="AC28" i="63"/>
  <c r="AC28" i="81"/>
  <c r="AC28" i="79"/>
  <c r="AC28" i="82"/>
  <c r="AC28" i="66"/>
  <c r="T43" i="68"/>
  <c r="T43" i="78"/>
  <c r="T43" i="77"/>
  <c r="T43" i="79"/>
  <c r="T43" i="70"/>
  <c r="T43" i="83"/>
  <c r="L17" i="41"/>
  <c r="P27" i="41"/>
  <c r="T22" i="41"/>
  <c r="X27" i="41"/>
  <c r="V43" i="81" l="1"/>
  <c r="V43" i="79"/>
  <c r="V43" i="68"/>
  <c r="V43" i="83"/>
  <c r="V43" i="77"/>
  <c r="AC43" i="64"/>
  <c r="AC43" i="70"/>
  <c r="U43" i="73"/>
  <c r="AC43" i="72"/>
  <c r="AC43" i="67"/>
  <c r="U43" i="83"/>
  <c r="U43" i="71"/>
  <c r="V43" i="64"/>
  <c r="U43" i="68"/>
  <c r="V43" i="71"/>
  <c r="V43" i="78"/>
  <c r="V43" i="67"/>
  <c r="AC43" i="71"/>
  <c r="AC43" i="81"/>
  <c r="U43" i="65"/>
  <c r="AC43" i="83"/>
  <c r="V43" i="69"/>
  <c r="V43" i="73"/>
  <c r="V43" i="75"/>
  <c r="V43" i="82"/>
  <c r="U43" i="69"/>
  <c r="U43" i="64"/>
  <c r="U43" i="76"/>
  <c r="U43" i="74"/>
  <c r="V43" i="70"/>
  <c r="V43" i="76"/>
  <c r="V43" i="63"/>
  <c r="AC43" i="76"/>
  <c r="AC43" i="77"/>
  <c r="AC43" i="79"/>
  <c r="V43" i="65"/>
  <c r="AC43" i="69"/>
  <c r="U43" i="66"/>
  <c r="U43" i="77"/>
  <c r="U43" i="80"/>
  <c r="V43" i="72"/>
  <c r="AC43" i="80"/>
  <c r="X46" i="75"/>
  <c r="X47" i="75" s="1"/>
  <c r="X53" i="75" s="1"/>
  <c r="X46" i="76"/>
  <c r="S46" i="75"/>
  <c r="S47" i="75" s="1"/>
  <c r="S53" i="75" s="1"/>
  <c r="S46" i="70"/>
  <c r="S47" i="70" s="1"/>
  <c r="S53" i="70" s="1"/>
  <c r="S46" i="74"/>
  <c r="S46" i="63"/>
  <c r="S47" i="63" s="1"/>
  <c r="S53" i="63" s="1"/>
  <c r="S46" i="69"/>
  <c r="S47" i="69" s="1"/>
  <c r="S53" i="69" s="1"/>
  <c r="AD79" i="72"/>
  <c r="AD79" i="65"/>
  <c r="AD79" i="79"/>
  <c r="AD79" i="64"/>
  <c r="AD79" i="66"/>
  <c r="AD79" i="78"/>
  <c r="AD79" i="69"/>
  <c r="AD79" i="73"/>
  <c r="AD79" i="68"/>
  <c r="AD79" i="70"/>
  <c r="AD79" i="83"/>
  <c r="AD79" i="81"/>
  <c r="AD79" i="67"/>
  <c r="AD79" i="82"/>
  <c r="AD79" i="76"/>
  <c r="AD79" i="74"/>
  <c r="AD79" i="63"/>
  <c r="AD79" i="77"/>
  <c r="AD79" i="75"/>
  <c r="AD79" i="80"/>
  <c r="AD79" i="71"/>
  <c r="AD71" i="83"/>
  <c r="AD71" i="77"/>
  <c r="AD71" i="79"/>
  <c r="AD71" i="80"/>
  <c r="AD71" i="70"/>
  <c r="AD71" i="66"/>
  <c r="AD71" i="63"/>
  <c r="AD71" i="65"/>
  <c r="AD71" i="75"/>
  <c r="AD71" i="73"/>
  <c r="AD71" i="68"/>
  <c r="AD71" i="72"/>
  <c r="AD71" i="69"/>
  <c r="AD71" i="67"/>
  <c r="AD71" i="82"/>
  <c r="AD71" i="74"/>
  <c r="AD71" i="78"/>
  <c r="AD71" i="81"/>
  <c r="AD71" i="64"/>
  <c r="AD71" i="76"/>
  <c r="AD71" i="71"/>
  <c r="Z71" i="83"/>
  <c r="Z71" i="65"/>
  <c r="Z71" i="79"/>
  <c r="Z71" i="80"/>
  <c r="Z71" i="71"/>
  <c r="Z71" i="70"/>
  <c r="Z71" i="72"/>
  <c r="Z71" i="77"/>
  <c r="Z71" i="75"/>
  <c r="Z71" i="64"/>
  <c r="Z71" i="68"/>
  <c r="Z71" i="63"/>
  <c r="Z71" i="81"/>
  <c r="Z71" i="67"/>
  <c r="Z71" i="73"/>
  <c r="Z71" i="74"/>
  <c r="Z71" i="78"/>
  <c r="Z71" i="69"/>
  <c r="Z71" i="82"/>
  <c r="Z71" i="76"/>
  <c r="Z71" i="66"/>
  <c r="Y76" i="83"/>
  <c r="Y76" i="77"/>
  <c r="Y76" i="67"/>
  <c r="Y76" i="64"/>
  <c r="Y76" i="70"/>
  <c r="Y76" i="66"/>
  <c r="Y76" i="78"/>
  <c r="Y76" i="69"/>
  <c r="Y76" i="75"/>
  <c r="Y76" i="82"/>
  <c r="Y76" i="76"/>
  <c r="Y76" i="63"/>
  <c r="Y76" i="81"/>
  <c r="Y76" i="79"/>
  <c r="Y76" i="73"/>
  <c r="Y76" i="71"/>
  <c r="Y76" i="72"/>
  <c r="Y76" i="65"/>
  <c r="Y76" i="80"/>
  <c r="Y76" i="68"/>
  <c r="Y76" i="74"/>
  <c r="AD76" i="78"/>
  <c r="AD76" i="77"/>
  <c r="AD76" i="67"/>
  <c r="AD76" i="80"/>
  <c r="AD76" i="68"/>
  <c r="AD76" i="63"/>
  <c r="AD76" i="65"/>
  <c r="AD76" i="73"/>
  <c r="AD76" i="74"/>
  <c r="AD76" i="71"/>
  <c r="AD76" i="83"/>
  <c r="AD76" i="69"/>
  <c r="AD76" i="75"/>
  <c r="AD76" i="64"/>
  <c r="AD76" i="76"/>
  <c r="AD76" i="66"/>
  <c r="AD76" i="72"/>
  <c r="AD76" i="81"/>
  <c r="AD76" i="79"/>
  <c r="AD76" i="82"/>
  <c r="AD76" i="70"/>
  <c r="AD27" i="63"/>
  <c r="AD27" i="65"/>
  <c r="AD27" i="67"/>
  <c r="AD27" i="64"/>
  <c r="AD27" i="68"/>
  <c r="AD27" i="72"/>
  <c r="AD27" i="77"/>
  <c r="AD27" i="82"/>
  <c r="AD27" i="74"/>
  <c r="AD27" i="70"/>
  <c r="AD27" i="83"/>
  <c r="AD27" i="81"/>
  <c r="AD27" i="79"/>
  <c r="AD27" i="73"/>
  <c r="AD27" i="76"/>
  <c r="AD27" i="66"/>
  <c r="AD27" i="78"/>
  <c r="AD27" i="69"/>
  <c r="AD27" i="75"/>
  <c r="AD27" i="80"/>
  <c r="AD27" i="71"/>
  <c r="AD22" i="78"/>
  <c r="AD44" i="78" s="1"/>
  <c r="AD22" i="77"/>
  <c r="AD44" i="77" s="1"/>
  <c r="AD22" i="82"/>
  <c r="AD44" i="82" s="1"/>
  <c r="AD22" i="74"/>
  <c r="AD44" i="74" s="1"/>
  <c r="AD22" i="68"/>
  <c r="AD44" i="68" s="1"/>
  <c r="AD22" i="83"/>
  <c r="AD44" i="83" s="1"/>
  <c r="AD22" i="81"/>
  <c r="AD44" i="81" s="1"/>
  <c r="AD22" i="67"/>
  <c r="AD44" i="67" s="1"/>
  <c r="AD22" i="73"/>
  <c r="AD44" i="73" s="1"/>
  <c r="AD22" i="76"/>
  <c r="AD44" i="76" s="1"/>
  <c r="AD22" i="70"/>
  <c r="AD44" i="70" s="1"/>
  <c r="AD22" i="63"/>
  <c r="AD44" i="63" s="1"/>
  <c r="AD22" i="69"/>
  <c r="AD44" i="69" s="1"/>
  <c r="AD22" i="75"/>
  <c r="AD44" i="75" s="1"/>
  <c r="AD22" i="80"/>
  <c r="AD44" i="80" s="1"/>
  <c r="AD22" i="71"/>
  <c r="AD44" i="71" s="1"/>
  <c r="AD22" i="72"/>
  <c r="AD44" i="72" s="1"/>
  <c r="AD22" i="65"/>
  <c r="AD44" i="65" s="1"/>
  <c r="AD22" i="79"/>
  <c r="AD44" i="79" s="1"/>
  <c r="AD22" i="64"/>
  <c r="AD44" i="64" s="1"/>
  <c r="AD22" i="66"/>
  <c r="AD44" i="66" s="1"/>
  <c r="Y25" i="63"/>
  <c r="Y25" i="77"/>
  <c r="Y25" i="82"/>
  <c r="Y25" i="70"/>
  <c r="Y25" i="68"/>
  <c r="Y25" i="83"/>
  <c r="Y25" i="69"/>
  <c r="Y25" i="67"/>
  <c r="Y25" i="64"/>
  <c r="Y25" i="66"/>
  <c r="Y25" i="71"/>
  <c r="Y25" i="72"/>
  <c r="Y25" i="65"/>
  <c r="Y25" i="79"/>
  <c r="Y25" i="73"/>
  <c r="Y25" i="74"/>
  <c r="Y25" i="78"/>
  <c r="Y25" i="81"/>
  <c r="Y25" i="75"/>
  <c r="Y25" i="80"/>
  <c r="Y25" i="76"/>
  <c r="W29" i="41"/>
  <c r="W28" i="41"/>
  <c r="E19" i="41"/>
  <c r="E18" i="41"/>
  <c r="L29" i="41"/>
  <c r="L28" i="41"/>
  <c r="H19" i="41"/>
  <c r="H18" i="41"/>
  <c r="AC43" i="68"/>
  <c r="X46" i="81"/>
  <c r="X47" i="81" s="1"/>
  <c r="X53" i="81" s="1"/>
  <c r="X46" i="67"/>
  <c r="X47" i="67" s="1"/>
  <c r="X53" i="67" s="1"/>
  <c r="X46" i="71"/>
  <c r="X47" i="71" s="1"/>
  <c r="X53" i="71" s="1"/>
  <c r="X46" i="83"/>
  <c r="X47" i="83" s="1"/>
  <c r="X53" i="83" s="1"/>
  <c r="X46" i="65"/>
  <c r="X47" i="65" s="1"/>
  <c r="X53" i="65" s="1"/>
  <c r="AC46" i="71"/>
  <c r="AC46" i="66"/>
  <c r="AC47" i="66" s="1"/>
  <c r="AC53" i="66" s="1"/>
  <c r="AC46" i="63"/>
  <c r="AC46" i="81"/>
  <c r="AC46" i="80"/>
  <c r="U43" i="63"/>
  <c r="AD77" i="72"/>
  <c r="AD77" i="77"/>
  <c r="AD77" i="64"/>
  <c r="AD77" i="74"/>
  <c r="AD77" i="66"/>
  <c r="AD77" i="83"/>
  <c r="AD77" i="65"/>
  <c r="AD77" i="75"/>
  <c r="AD77" i="73"/>
  <c r="AD77" i="71"/>
  <c r="AD77" i="76"/>
  <c r="AD77" i="63"/>
  <c r="AD77" i="69"/>
  <c r="AD77" i="79"/>
  <c r="AD77" i="80"/>
  <c r="AD77" i="70"/>
  <c r="AD77" i="78"/>
  <c r="AD77" i="81"/>
  <c r="AD77" i="67"/>
  <c r="AD77" i="82"/>
  <c r="AD77" i="68"/>
  <c r="X19" i="41"/>
  <c r="X18" i="41"/>
  <c r="S46" i="76"/>
  <c r="S47" i="76" s="1"/>
  <c r="S53" i="76" s="1"/>
  <c r="S46" i="83"/>
  <c r="S47" i="83" s="1"/>
  <c r="S53" i="83" s="1"/>
  <c r="S46" i="81"/>
  <c r="S47" i="81" s="1"/>
  <c r="S53" i="81" s="1"/>
  <c r="S46" i="79"/>
  <c r="S47" i="79" s="1"/>
  <c r="S53" i="79" s="1"/>
  <c r="S46" i="82"/>
  <c r="S47" i="82" s="1"/>
  <c r="S53" i="82" s="1"/>
  <c r="Z20" i="78"/>
  <c r="Z20" i="81"/>
  <c r="Z20" i="82"/>
  <c r="Z20" i="68"/>
  <c r="Z20" i="74"/>
  <c r="Z20" i="83"/>
  <c r="Z20" i="77"/>
  <c r="Z20" i="79"/>
  <c r="Z20" i="73"/>
  <c r="Z20" i="70"/>
  <c r="Z20" i="71"/>
  <c r="Z20" i="72"/>
  <c r="Z20" i="69"/>
  <c r="Z20" i="75"/>
  <c r="Z20" i="80"/>
  <c r="Z20" i="66"/>
  <c r="Z20" i="63"/>
  <c r="Z20" i="65"/>
  <c r="Z20" i="67"/>
  <c r="Z20" i="64"/>
  <c r="Z20" i="76"/>
  <c r="J19" i="41"/>
  <c r="J18" i="41"/>
  <c r="Y29" i="63"/>
  <c r="Y29" i="77"/>
  <c r="Y29" i="79"/>
  <c r="Y29" i="73"/>
  <c r="Y29" i="66"/>
  <c r="Y29" i="78"/>
  <c r="Y29" i="69"/>
  <c r="Y29" i="80"/>
  <c r="Y29" i="74"/>
  <c r="Y29" i="71"/>
  <c r="Y29" i="83"/>
  <c r="Y29" i="81"/>
  <c r="Y29" i="75"/>
  <c r="Y29" i="64"/>
  <c r="Y29" i="68"/>
  <c r="Y29" i="70"/>
  <c r="Y29" i="72"/>
  <c r="Y29" i="65"/>
  <c r="Y29" i="67"/>
  <c r="Y29" i="82"/>
  <c r="Y29" i="76"/>
  <c r="AD25" i="78"/>
  <c r="AD25" i="77"/>
  <c r="AD25" i="67"/>
  <c r="AD25" i="73"/>
  <c r="AD25" i="71"/>
  <c r="AD25" i="63"/>
  <c r="AD25" i="81"/>
  <c r="AD25" i="79"/>
  <c r="AD25" i="82"/>
  <c r="AD25" i="66"/>
  <c r="AD25" i="72"/>
  <c r="AD25" i="69"/>
  <c r="AD25" i="64"/>
  <c r="AD25" i="68"/>
  <c r="AD25" i="74"/>
  <c r="AD25" i="83"/>
  <c r="AD25" i="65"/>
  <c r="AD25" i="75"/>
  <c r="AD25" i="80"/>
  <c r="AD25" i="76"/>
  <c r="AD25" i="70"/>
  <c r="Y78" i="78"/>
  <c r="Y78" i="65"/>
  <c r="Y78" i="80"/>
  <c r="Y78" i="74"/>
  <c r="Y78" i="71"/>
  <c r="Y78" i="83"/>
  <c r="Y78" i="69"/>
  <c r="Y78" i="75"/>
  <c r="Y78" i="82"/>
  <c r="Y78" i="76"/>
  <c r="Y78" i="68"/>
  <c r="Y78" i="72"/>
  <c r="Y78" i="81"/>
  <c r="Y78" i="67"/>
  <c r="Y78" i="73"/>
  <c r="Y78" i="66"/>
  <c r="Y78" i="63"/>
  <c r="Y78" i="77"/>
  <c r="Y78" i="79"/>
  <c r="Y78" i="64"/>
  <c r="Y78" i="70"/>
  <c r="T75" i="83"/>
  <c r="T75" i="81"/>
  <c r="T75" i="67"/>
  <c r="T75" i="73"/>
  <c r="T75" i="68"/>
  <c r="T75" i="76"/>
  <c r="T75" i="78"/>
  <c r="T75" i="69"/>
  <c r="T75" i="79"/>
  <c r="T75" i="64"/>
  <c r="T75" i="66"/>
  <c r="T75" i="72"/>
  <c r="T75" i="65"/>
  <c r="T75" i="75"/>
  <c r="T75" i="80"/>
  <c r="T75" i="74"/>
  <c r="T75" i="63"/>
  <c r="T75" i="77"/>
  <c r="T75" i="82"/>
  <c r="T75" i="71"/>
  <c r="T75" i="70"/>
  <c r="K29" i="41"/>
  <c r="K28" i="41"/>
  <c r="M29" i="41"/>
  <c r="M28" i="41"/>
  <c r="J24" i="41"/>
  <c r="J23" i="41"/>
  <c r="Y43" i="65"/>
  <c r="Y43" i="79"/>
  <c r="Y43" i="73"/>
  <c r="Y43" i="71"/>
  <c r="Y43" i="77"/>
  <c r="V77" i="72"/>
  <c r="V77" i="65"/>
  <c r="V77" i="67"/>
  <c r="V77" i="64"/>
  <c r="V77" i="74"/>
  <c r="V77" i="78"/>
  <c r="V77" i="69"/>
  <c r="V77" i="82"/>
  <c r="V77" i="71"/>
  <c r="V77" i="68"/>
  <c r="V77" i="83"/>
  <c r="V77" i="81"/>
  <c r="V77" i="79"/>
  <c r="V77" i="73"/>
  <c r="V77" i="76"/>
  <c r="V77" i="70"/>
  <c r="V77" i="63"/>
  <c r="V77" i="77"/>
  <c r="V77" i="75"/>
  <c r="V77" i="80"/>
  <c r="V77" i="66"/>
  <c r="Q29" i="41"/>
  <c r="Q28" i="41"/>
  <c r="U28" i="72"/>
  <c r="U28" i="81"/>
  <c r="U28" i="75"/>
  <c r="U28" i="73"/>
  <c r="U28" i="74"/>
  <c r="U28" i="78"/>
  <c r="U28" i="77"/>
  <c r="U28" i="64"/>
  <c r="U28" i="68"/>
  <c r="U28" i="70"/>
  <c r="U28" i="83"/>
  <c r="U28" i="69"/>
  <c r="U28" i="67"/>
  <c r="U28" i="80"/>
  <c r="U28" i="66"/>
  <c r="U28" i="76"/>
  <c r="U28" i="63"/>
  <c r="U28" i="65"/>
  <c r="U28" i="79"/>
  <c r="U28" i="82"/>
  <c r="U28" i="71"/>
  <c r="X29" i="41"/>
  <c r="X28" i="41"/>
  <c r="P29" i="41"/>
  <c r="P28" i="41"/>
  <c r="AA71" i="72"/>
  <c r="AA71" i="77"/>
  <c r="AA71" i="75"/>
  <c r="AA71" i="73"/>
  <c r="AA71" i="68"/>
  <c r="AA71" i="63"/>
  <c r="AA71" i="69"/>
  <c r="AA71" i="80"/>
  <c r="AA71" i="76"/>
  <c r="AA71" i="71"/>
  <c r="AA71" i="83"/>
  <c r="AA71" i="65"/>
  <c r="AA71" i="67"/>
  <c r="AA71" i="64"/>
  <c r="AA71" i="70"/>
  <c r="AA71" i="66"/>
  <c r="AA71" i="78"/>
  <c r="AA71" i="81"/>
  <c r="AA71" i="79"/>
  <c r="AA71" i="82"/>
  <c r="AA71" i="74"/>
  <c r="U24" i="41"/>
  <c r="U23" i="41"/>
  <c r="U29" i="41"/>
  <c r="U28" i="41"/>
  <c r="J29" i="41"/>
  <c r="J28" i="41"/>
  <c r="E29" i="41"/>
  <c r="E28" i="41"/>
  <c r="H24" i="41"/>
  <c r="H23" i="41"/>
  <c r="AD21" i="63"/>
  <c r="AD21" i="65"/>
  <c r="AD21" i="79"/>
  <c r="AD21" i="82"/>
  <c r="AD21" i="74"/>
  <c r="AD21" i="72"/>
  <c r="AD21" i="69"/>
  <c r="AD21" i="64"/>
  <c r="AD21" i="66"/>
  <c r="AD21" i="76"/>
  <c r="AD21" i="83"/>
  <c r="AD21" i="77"/>
  <c r="AD21" i="75"/>
  <c r="AD21" i="73"/>
  <c r="AD21" i="70"/>
  <c r="AD21" i="71"/>
  <c r="AD21" i="78"/>
  <c r="AD21" i="81"/>
  <c r="AD21" i="67"/>
  <c r="AD21" i="80"/>
  <c r="AD21" i="68"/>
  <c r="T24" i="72"/>
  <c r="T24" i="77"/>
  <c r="T24" i="80"/>
  <c r="T24" i="66"/>
  <c r="T24" i="76"/>
  <c r="T24" i="83"/>
  <c r="T24" i="69"/>
  <c r="T24" i="79"/>
  <c r="T24" i="64"/>
  <c r="T24" i="74"/>
  <c r="T24" i="71"/>
  <c r="T24" i="63"/>
  <c r="T24" i="81"/>
  <c r="T24" i="67"/>
  <c r="T24" i="82"/>
  <c r="T24" i="68"/>
  <c r="T24" i="78"/>
  <c r="T24" i="65"/>
  <c r="T24" i="75"/>
  <c r="T24" i="73"/>
  <c r="T24" i="70"/>
  <c r="U23" i="63"/>
  <c r="U45" i="63" s="1"/>
  <c r="U23" i="65"/>
  <c r="U45" i="65" s="1"/>
  <c r="U23" i="75"/>
  <c r="U45" i="75" s="1"/>
  <c r="U23" i="80"/>
  <c r="U45" i="80" s="1"/>
  <c r="U23" i="71"/>
  <c r="U45" i="71" s="1"/>
  <c r="U23" i="78"/>
  <c r="U45" i="78" s="1"/>
  <c r="U23" i="81"/>
  <c r="U45" i="81" s="1"/>
  <c r="U23" i="82"/>
  <c r="U45" i="82" s="1"/>
  <c r="U23" i="76"/>
  <c r="U45" i="76" s="1"/>
  <c r="U23" i="68"/>
  <c r="U45" i="68" s="1"/>
  <c r="U23" i="83"/>
  <c r="U45" i="83" s="1"/>
  <c r="U23" i="77"/>
  <c r="U45" i="77" s="1"/>
  <c r="U23" i="67"/>
  <c r="U45" i="67" s="1"/>
  <c r="U23" i="73"/>
  <c r="U45" i="73" s="1"/>
  <c r="U23" i="74"/>
  <c r="U45" i="74" s="1"/>
  <c r="U23" i="66"/>
  <c r="U45" i="66" s="1"/>
  <c r="U23" i="72"/>
  <c r="U45" i="72" s="1"/>
  <c r="U23" i="69"/>
  <c r="U45" i="69" s="1"/>
  <c r="U23" i="79"/>
  <c r="U45" i="79" s="1"/>
  <c r="U23" i="64"/>
  <c r="U45" i="64" s="1"/>
  <c r="U23" i="70"/>
  <c r="U45" i="70" s="1"/>
  <c r="Z28" i="78"/>
  <c r="Z28" i="81"/>
  <c r="Z28" i="75"/>
  <c r="Z28" i="73"/>
  <c r="Z28" i="71"/>
  <c r="Z28" i="63"/>
  <c r="Z28" i="69"/>
  <c r="Z28" i="79"/>
  <c r="Z28" i="80"/>
  <c r="Z28" i="66"/>
  <c r="Z28" i="72"/>
  <c r="Z28" i="77"/>
  <c r="Z28" i="64"/>
  <c r="Z28" i="68"/>
  <c r="Z28" i="76"/>
  <c r="Z28" i="83"/>
  <c r="Z28" i="65"/>
  <c r="Z28" i="67"/>
  <c r="Z28" i="82"/>
  <c r="Z28" i="70"/>
  <c r="Z28" i="74"/>
  <c r="AC43" i="74"/>
  <c r="AC43" i="65"/>
  <c r="AC43" i="63"/>
  <c r="X46" i="74"/>
  <c r="X47" i="74" s="1"/>
  <c r="X53" i="74" s="1"/>
  <c r="X46" i="63"/>
  <c r="X47" i="63" s="1"/>
  <c r="X53" i="63" s="1"/>
  <c r="X46" i="77"/>
  <c r="X47" i="77" s="1"/>
  <c r="X53" i="77" s="1"/>
  <c r="X46" i="80"/>
  <c r="X47" i="80" s="1"/>
  <c r="X53" i="80" s="1"/>
  <c r="X46" i="70"/>
  <c r="X47" i="70" s="1"/>
  <c r="X53" i="70" s="1"/>
  <c r="X46" i="78"/>
  <c r="X47" i="78" s="1"/>
  <c r="X53" i="78" s="1"/>
  <c r="AC46" i="82"/>
  <c r="AC46" i="73"/>
  <c r="AC47" i="73" s="1"/>
  <c r="AC53" i="73" s="1"/>
  <c r="AC46" i="74"/>
  <c r="AC46" i="72"/>
  <c r="AC46" i="79"/>
  <c r="U43" i="70"/>
  <c r="U43" i="67"/>
  <c r="V29" i="41"/>
  <c r="V28" i="41"/>
  <c r="Y79" i="72"/>
  <c r="Y79" i="77"/>
  <c r="Y79" i="73"/>
  <c r="Y79" i="66"/>
  <c r="Y79" i="68"/>
  <c r="Y79" i="83"/>
  <c r="Y79" i="65"/>
  <c r="Y79" i="67"/>
  <c r="Y79" i="82"/>
  <c r="Y79" i="71"/>
  <c r="Y79" i="76"/>
  <c r="Y79" i="78"/>
  <c r="Y79" i="69"/>
  <c r="Y79" i="79"/>
  <c r="Y79" i="64"/>
  <c r="Y79" i="74"/>
  <c r="Y79" i="63"/>
  <c r="Y79" i="81"/>
  <c r="Y79" i="75"/>
  <c r="Y79" i="80"/>
  <c r="Y79" i="70"/>
  <c r="S46" i="73"/>
  <c r="S47" i="73" s="1"/>
  <c r="S53" i="73" s="1"/>
  <c r="S46" i="68"/>
  <c r="S47" i="68" s="1"/>
  <c r="S53" i="68" s="1"/>
  <c r="S46" i="78"/>
  <c r="S47" i="78" s="1"/>
  <c r="S53" i="78" s="1"/>
  <c r="S46" i="65"/>
  <c r="S46" i="67"/>
  <c r="AA20" i="72"/>
  <c r="AA20" i="77"/>
  <c r="AA20" i="75"/>
  <c r="AA20" i="64"/>
  <c r="AA20" i="76"/>
  <c r="AA20" i="63"/>
  <c r="AA20" i="81"/>
  <c r="AA20" i="79"/>
  <c r="AA20" i="82"/>
  <c r="AA20" i="71"/>
  <c r="AA20" i="78"/>
  <c r="AA20" i="65"/>
  <c r="AA20" i="73"/>
  <c r="AA20" i="70"/>
  <c r="AA20" i="66"/>
  <c r="AA20" i="83"/>
  <c r="AA20" i="69"/>
  <c r="AA20" i="67"/>
  <c r="AA20" i="80"/>
  <c r="AA20" i="74"/>
  <c r="AA20" i="68"/>
  <c r="L24" i="41"/>
  <c r="L23" i="41"/>
  <c r="H29" i="41"/>
  <c r="H28" i="41"/>
  <c r="W24" i="41"/>
  <c r="W23" i="41"/>
  <c r="T19" i="41"/>
  <c r="T18" i="41"/>
  <c r="Y22" i="72"/>
  <c r="Y44" i="72" s="1"/>
  <c r="Y22" i="81"/>
  <c r="Y44" i="81" s="1"/>
  <c r="Y22" i="73"/>
  <c r="Y44" i="73" s="1"/>
  <c r="Y22" i="74"/>
  <c r="Y44" i="74" s="1"/>
  <c r="Y22" i="71"/>
  <c r="Y44" i="71" s="1"/>
  <c r="Y22" i="83"/>
  <c r="Y44" i="83" s="1"/>
  <c r="Y22" i="69"/>
  <c r="Y44" i="69" s="1"/>
  <c r="Y22" i="79"/>
  <c r="Y44" i="79" s="1"/>
  <c r="Y22" i="80"/>
  <c r="Y44" i="80" s="1"/>
  <c r="Y22" i="68"/>
  <c r="Y44" i="68" s="1"/>
  <c r="Y22" i="76"/>
  <c r="Y44" i="76" s="1"/>
  <c r="Y22" i="63"/>
  <c r="Y44" i="63" s="1"/>
  <c r="Y22" i="65"/>
  <c r="Y44" i="65" s="1"/>
  <c r="Y22" i="75"/>
  <c r="Y44" i="75" s="1"/>
  <c r="Y22" i="82"/>
  <c r="Y44" i="82" s="1"/>
  <c r="Y22" i="70"/>
  <c r="Y44" i="70" s="1"/>
  <c r="Y22" i="78"/>
  <c r="Y44" i="78" s="1"/>
  <c r="Y22" i="77"/>
  <c r="Y44" i="77" s="1"/>
  <c r="Y22" i="67"/>
  <c r="Y44" i="67" s="1"/>
  <c r="Y22" i="64"/>
  <c r="Y44" i="64" s="1"/>
  <c r="Y22" i="66"/>
  <c r="Y44" i="66" s="1"/>
  <c r="Y43" i="66"/>
  <c r="Y43" i="78"/>
  <c r="Y43" i="81"/>
  <c r="Y43" i="75"/>
  <c r="Y43" i="74"/>
  <c r="Y43" i="83"/>
  <c r="AD75" i="72"/>
  <c r="AD75" i="69"/>
  <c r="AD75" i="64"/>
  <c r="AD75" i="68"/>
  <c r="AD75" i="71"/>
  <c r="AD75" i="83"/>
  <c r="AD75" i="81"/>
  <c r="AD75" i="67"/>
  <c r="AD75" i="82"/>
  <c r="AD75" i="74"/>
  <c r="AD75" i="66"/>
  <c r="AD75" i="78"/>
  <c r="AD75" i="65"/>
  <c r="AD75" i="75"/>
  <c r="AD75" i="73"/>
  <c r="AD75" i="76"/>
  <c r="AD75" i="63"/>
  <c r="AD75" i="77"/>
  <c r="AD75" i="79"/>
  <c r="AD75" i="80"/>
  <c r="AD75" i="70"/>
  <c r="Z21" i="72"/>
  <c r="Z21" i="65"/>
  <c r="Z21" i="67"/>
  <c r="Z21" i="80"/>
  <c r="Z21" i="70"/>
  <c r="Z21" i="63"/>
  <c r="Z21" i="77"/>
  <c r="Z21" i="64"/>
  <c r="Z21" i="68"/>
  <c r="Z21" i="76"/>
  <c r="Z21" i="83"/>
  <c r="Z21" i="69"/>
  <c r="Z21" i="79"/>
  <c r="Z21" i="82"/>
  <c r="Z21" i="74"/>
  <c r="Z21" i="71"/>
  <c r="Z21" i="78"/>
  <c r="Z21" i="81"/>
  <c r="Z21" i="75"/>
  <c r="Z21" i="73"/>
  <c r="Z21" i="66"/>
  <c r="Z26" i="63"/>
  <c r="Z26" i="77"/>
  <c r="Z26" i="79"/>
  <c r="Z26" i="82"/>
  <c r="Z26" i="70"/>
  <c r="Z26" i="78"/>
  <c r="Z26" i="81"/>
  <c r="Z26" i="67"/>
  <c r="Z26" i="80"/>
  <c r="Z26" i="71"/>
  <c r="Z26" i="72"/>
  <c r="Z26" i="65"/>
  <c r="Z26" i="73"/>
  <c r="Z26" i="68"/>
  <c r="Z26" i="74"/>
  <c r="Z26" i="83"/>
  <c r="Z26" i="69"/>
  <c r="Z26" i="75"/>
  <c r="Z26" i="64"/>
  <c r="Z26" i="76"/>
  <c r="Z26" i="66"/>
  <c r="AD23" i="63"/>
  <c r="AD45" i="63" s="1"/>
  <c r="AD23" i="69"/>
  <c r="AD45" i="69" s="1"/>
  <c r="AD23" i="80"/>
  <c r="AD45" i="80" s="1"/>
  <c r="AD23" i="66"/>
  <c r="AD45" i="66" s="1"/>
  <c r="AD23" i="74"/>
  <c r="AD45" i="74" s="1"/>
  <c r="AD23" i="83"/>
  <c r="AD45" i="83" s="1"/>
  <c r="AD23" i="77"/>
  <c r="AD45" i="77" s="1"/>
  <c r="AD23" i="75"/>
  <c r="AD45" i="75" s="1"/>
  <c r="AD23" i="64"/>
  <c r="AD45" i="64" s="1"/>
  <c r="AD23" i="70"/>
  <c r="AD45" i="70" s="1"/>
  <c r="AD23" i="68"/>
  <c r="AD45" i="68" s="1"/>
  <c r="AD23" i="72"/>
  <c r="AD45" i="72" s="1"/>
  <c r="AD23" i="65"/>
  <c r="AD45" i="65" s="1"/>
  <c r="AD23" i="67"/>
  <c r="AD45" i="67" s="1"/>
  <c r="AD23" i="82"/>
  <c r="AD45" i="82" s="1"/>
  <c r="AD23" i="76"/>
  <c r="AD45" i="76" s="1"/>
  <c r="AD23" i="78"/>
  <c r="AD45" i="78" s="1"/>
  <c r="AD23" i="81"/>
  <c r="AD45" i="81" s="1"/>
  <c r="AD23" i="79"/>
  <c r="AD45" i="79" s="1"/>
  <c r="AD23" i="73"/>
  <c r="AD45" i="73" s="1"/>
  <c r="AD23" i="71"/>
  <c r="AD45" i="71" s="1"/>
  <c r="U26" i="63"/>
  <c r="U26" i="65"/>
  <c r="U26" i="80"/>
  <c r="U26" i="74"/>
  <c r="U26" i="70"/>
  <c r="U26" i="83"/>
  <c r="U26" i="77"/>
  <c r="U26" i="79"/>
  <c r="U26" i="82"/>
  <c r="U26" i="76"/>
  <c r="U26" i="71"/>
  <c r="U26" i="72"/>
  <c r="U26" i="81"/>
  <c r="U26" i="75"/>
  <c r="U26" i="73"/>
  <c r="U26" i="68"/>
  <c r="U26" i="78"/>
  <c r="U26" i="69"/>
  <c r="U26" i="67"/>
  <c r="U26" i="64"/>
  <c r="U26" i="66"/>
  <c r="V28" i="78"/>
  <c r="V28" i="69"/>
  <c r="V28" i="75"/>
  <c r="V28" i="64"/>
  <c r="V28" i="66"/>
  <c r="V28" i="63"/>
  <c r="V28" i="65"/>
  <c r="V28" i="82"/>
  <c r="V28" i="71"/>
  <c r="V28" i="74"/>
  <c r="V28" i="72"/>
  <c r="V28" i="79"/>
  <c r="V28" i="76"/>
  <c r="V28" i="81"/>
  <c r="V28" i="73"/>
  <c r="V28" i="68"/>
  <c r="V28" i="77"/>
  <c r="V28" i="80"/>
  <c r="V28" i="83"/>
  <c r="V28" i="67"/>
  <c r="V28" i="70"/>
  <c r="Y75" i="83"/>
  <c r="Y75" i="65"/>
  <c r="Y75" i="75"/>
  <c r="Y75" i="82"/>
  <c r="Y75" i="74"/>
  <c r="Y75" i="76"/>
  <c r="Y75" i="72"/>
  <c r="Y75" i="69"/>
  <c r="Y75" i="67"/>
  <c r="Y75" i="80"/>
  <c r="Y75" i="71"/>
  <c r="Y75" i="63"/>
  <c r="Y75" i="81"/>
  <c r="Y75" i="79"/>
  <c r="Y75" i="64"/>
  <c r="Y75" i="70"/>
  <c r="Y75" i="78"/>
  <c r="Y75" i="77"/>
  <c r="Y75" i="73"/>
  <c r="Y75" i="68"/>
  <c r="Y75" i="66"/>
  <c r="T29" i="78"/>
  <c r="T29" i="77"/>
  <c r="T29" i="75"/>
  <c r="T29" i="64"/>
  <c r="T29" i="71"/>
  <c r="T29" i="83"/>
  <c r="T29" i="65"/>
  <c r="T29" i="79"/>
  <c r="T29" i="82"/>
  <c r="T29" i="70"/>
  <c r="T29" i="68"/>
  <c r="T29" i="69"/>
  <c r="T29" i="76"/>
  <c r="T29" i="63"/>
  <c r="T29" i="67"/>
  <c r="T29" i="66"/>
  <c r="T29" i="72"/>
  <c r="T29" i="73"/>
  <c r="T29" i="74"/>
  <c r="T29" i="81"/>
  <c r="T29" i="80"/>
  <c r="Z77" i="83"/>
  <c r="Z77" i="65"/>
  <c r="Z77" i="79"/>
  <c r="Z77" i="73"/>
  <c r="Z77" i="74"/>
  <c r="Z77" i="71"/>
  <c r="Z77" i="78"/>
  <c r="Z77" i="81"/>
  <c r="Z77" i="75"/>
  <c r="Z77" i="64"/>
  <c r="Z77" i="66"/>
  <c r="Z77" i="72"/>
  <c r="Z77" i="82"/>
  <c r="Z77" i="70"/>
  <c r="Z77" i="69"/>
  <c r="Z77" i="80"/>
  <c r="Z77" i="77"/>
  <c r="Z77" i="68"/>
  <c r="Z77" i="63"/>
  <c r="Z77" i="67"/>
  <c r="Z77" i="76"/>
  <c r="AD20" i="63"/>
  <c r="AD20" i="77"/>
  <c r="AD20" i="64"/>
  <c r="AD43" i="64" s="1"/>
  <c r="AD20" i="68"/>
  <c r="AD20" i="76"/>
  <c r="AD43" i="76" s="1"/>
  <c r="AD20" i="83"/>
  <c r="AD20" i="65"/>
  <c r="AD20" i="75"/>
  <c r="AD20" i="73"/>
  <c r="AD43" i="73" s="1"/>
  <c r="AD20" i="74"/>
  <c r="AD20" i="66"/>
  <c r="AD20" i="78"/>
  <c r="AD20" i="81"/>
  <c r="AD43" i="81" s="1"/>
  <c r="AD20" i="67"/>
  <c r="AD20" i="82"/>
  <c r="AD43" i="82" s="1"/>
  <c r="AD20" i="71"/>
  <c r="AD20" i="72"/>
  <c r="AD43" i="72" s="1"/>
  <c r="AD20" i="69"/>
  <c r="AD20" i="79"/>
  <c r="AD20" i="80"/>
  <c r="AD20" i="70"/>
  <c r="AD74" i="72"/>
  <c r="AD74" i="65"/>
  <c r="AD74" i="67"/>
  <c r="AD74" i="80"/>
  <c r="AD74" i="74"/>
  <c r="AD74" i="78"/>
  <c r="AD74" i="69"/>
  <c r="AD74" i="75"/>
  <c r="AD74" i="73"/>
  <c r="AD74" i="71"/>
  <c r="AD74" i="63"/>
  <c r="AD74" i="81"/>
  <c r="AD74" i="64"/>
  <c r="AD74" i="66"/>
  <c r="AD74" i="76"/>
  <c r="AD74" i="83"/>
  <c r="AD74" i="77"/>
  <c r="AD74" i="79"/>
  <c r="AD74" i="82"/>
  <c r="AD74" i="70"/>
  <c r="AD74" i="68"/>
  <c r="Y24" i="78"/>
  <c r="Y24" i="81"/>
  <c r="Y24" i="80"/>
  <c r="Y24" i="66"/>
  <c r="Y24" i="70"/>
  <c r="Y24" i="83"/>
  <c r="Y24" i="77"/>
  <c r="Y24" i="75"/>
  <c r="Y24" i="73"/>
  <c r="Y24" i="71"/>
  <c r="Y24" i="76"/>
  <c r="Y24" i="72"/>
  <c r="Y24" i="65"/>
  <c r="Y24" i="67"/>
  <c r="Y24" i="82"/>
  <c r="Y24" i="68"/>
  <c r="Y24" i="63"/>
  <c r="Y24" i="69"/>
  <c r="Y24" i="79"/>
  <c r="Y24" i="64"/>
  <c r="Y24" i="74"/>
  <c r="AD24" i="78"/>
  <c r="AD24" i="65"/>
  <c r="AD24" i="67"/>
  <c r="AD24" i="64"/>
  <c r="AD24" i="74"/>
  <c r="AD24" i="63"/>
  <c r="AD24" i="69"/>
  <c r="AD24" i="80"/>
  <c r="AD24" i="70"/>
  <c r="AD24" i="76"/>
  <c r="AD24" i="83"/>
  <c r="AD24" i="81"/>
  <c r="AD24" i="79"/>
  <c r="AD24" i="73"/>
  <c r="AD24" i="66"/>
  <c r="AD24" i="71"/>
  <c r="AD24" i="72"/>
  <c r="AD24" i="77"/>
  <c r="AD24" i="75"/>
  <c r="AD24" i="82"/>
  <c r="AD24" i="68"/>
  <c r="T78" i="63"/>
  <c r="T78" i="65"/>
  <c r="T78" i="67"/>
  <c r="T78" i="64"/>
  <c r="T78" i="74"/>
  <c r="T78" i="72"/>
  <c r="T78" i="69"/>
  <c r="T78" i="79"/>
  <c r="T78" i="82"/>
  <c r="T78" i="68"/>
  <c r="T78" i="78"/>
  <c r="T78" i="81"/>
  <c r="T78" i="73"/>
  <c r="T78" i="71"/>
  <c r="T78" i="70"/>
  <c r="T78" i="83"/>
  <c r="T78" i="77"/>
  <c r="T78" i="75"/>
  <c r="T78" i="80"/>
  <c r="T78" i="66"/>
  <c r="T78" i="76"/>
  <c r="Z72" i="72"/>
  <c r="Z72" i="69"/>
  <c r="Z72" i="64"/>
  <c r="Z72" i="68"/>
  <c r="Z72" i="76"/>
  <c r="Z72" i="83"/>
  <c r="Z72" i="81"/>
  <c r="Z72" i="67"/>
  <c r="Z72" i="82"/>
  <c r="Z72" i="70"/>
  <c r="Z72" i="74"/>
  <c r="Z72" i="63"/>
  <c r="Z72" i="65"/>
  <c r="Z72" i="79"/>
  <c r="Z72" i="73"/>
  <c r="Z72" i="71"/>
  <c r="Z72" i="78"/>
  <c r="Z72" i="77"/>
  <c r="Z72" i="75"/>
  <c r="Z72" i="80"/>
  <c r="Z72" i="66"/>
  <c r="D29" i="41"/>
  <c r="D28" i="41"/>
  <c r="G19" i="41"/>
  <c r="G18" i="41"/>
  <c r="Z74" i="83"/>
  <c r="Z74" i="65"/>
  <c r="Z74" i="75"/>
  <c r="Z74" i="78"/>
  <c r="Z74" i="77"/>
  <c r="Z74" i="63"/>
  <c r="Z74" i="67"/>
  <c r="Z74" i="64"/>
  <c r="Z74" i="70"/>
  <c r="Z74" i="72"/>
  <c r="Z74" i="79"/>
  <c r="Z74" i="82"/>
  <c r="Z74" i="71"/>
  <c r="Z74" i="81"/>
  <c r="Z74" i="80"/>
  <c r="Z74" i="68"/>
  <c r="Z74" i="66"/>
  <c r="Z74" i="69"/>
  <c r="Z74" i="73"/>
  <c r="Z74" i="74"/>
  <c r="Z74" i="76"/>
  <c r="V23" i="78"/>
  <c r="V45" i="78" s="1"/>
  <c r="V23" i="65"/>
  <c r="V45" i="65" s="1"/>
  <c r="V23" i="79"/>
  <c r="V45" i="79" s="1"/>
  <c r="V23" i="80"/>
  <c r="V45" i="80" s="1"/>
  <c r="V23" i="70"/>
  <c r="V45" i="70" s="1"/>
  <c r="V23" i="72"/>
  <c r="V45" i="72" s="1"/>
  <c r="V23" i="81"/>
  <c r="V45" i="81" s="1"/>
  <c r="V23" i="64"/>
  <c r="V45" i="64" s="1"/>
  <c r="V23" i="76"/>
  <c r="V45" i="76" s="1"/>
  <c r="V23" i="66"/>
  <c r="V45" i="66" s="1"/>
  <c r="V23" i="83"/>
  <c r="V45" i="83" s="1"/>
  <c r="V23" i="69"/>
  <c r="V45" i="69" s="1"/>
  <c r="V23" i="75"/>
  <c r="V45" i="75" s="1"/>
  <c r="V23" i="82"/>
  <c r="V45" i="82" s="1"/>
  <c r="V23" i="74"/>
  <c r="V45" i="74" s="1"/>
  <c r="V23" i="68"/>
  <c r="V45" i="68" s="1"/>
  <c r="V23" i="63"/>
  <c r="V45" i="63" s="1"/>
  <c r="V23" i="77"/>
  <c r="V45" i="77" s="1"/>
  <c r="V23" i="67"/>
  <c r="V45" i="67" s="1"/>
  <c r="V23" i="73"/>
  <c r="V45" i="73" s="1"/>
  <c r="V23" i="71"/>
  <c r="V45" i="71" s="1"/>
  <c r="AA28" i="78"/>
  <c r="AA28" i="65"/>
  <c r="AA28" i="80"/>
  <c r="AA28" i="71"/>
  <c r="AA28" i="74"/>
  <c r="AA28" i="83"/>
  <c r="AA28" i="77"/>
  <c r="AA28" i="75"/>
  <c r="AA28" i="73"/>
  <c r="AA28" i="76"/>
  <c r="AA28" i="66"/>
  <c r="AA28" i="72"/>
  <c r="AA28" i="69"/>
  <c r="AA28" i="67"/>
  <c r="AA28" i="82"/>
  <c r="AA28" i="68"/>
  <c r="AA28" i="63"/>
  <c r="AA28" i="81"/>
  <c r="AA28" i="79"/>
  <c r="AA28" i="64"/>
  <c r="AA28" i="70"/>
  <c r="X46" i="73"/>
  <c r="X47" i="73" s="1"/>
  <c r="X53" i="73" s="1"/>
  <c r="X46" i="66"/>
  <c r="X47" i="66" s="1"/>
  <c r="X53" i="66" s="1"/>
  <c r="X46" i="72"/>
  <c r="X47" i="72" s="1"/>
  <c r="X53" i="72" s="1"/>
  <c r="X47" i="76"/>
  <c r="X53" i="76" s="1"/>
  <c r="AC46" i="65"/>
  <c r="AC46" i="75"/>
  <c r="AC47" i="75" s="1"/>
  <c r="AC53" i="75" s="1"/>
  <c r="AC46" i="64"/>
  <c r="AC46" i="68"/>
  <c r="AC46" i="77"/>
  <c r="Z23" i="72"/>
  <c r="Z45" i="72" s="1"/>
  <c r="Z23" i="77"/>
  <c r="Z45" i="77" s="1"/>
  <c r="Z23" i="79"/>
  <c r="Z45" i="79" s="1"/>
  <c r="Z23" i="73"/>
  <c r="Z45" i="73" s="1"/>
  <c r="Z23" i="76"/>
  <c r="Z45" i="76" s="1"/>
  <c r="Z23" i="78"/>
  <c r="Z45" i="78" s="1"/>
  <c r="Z23" i="81"/>
  <c r="Z45" i="81" s="1"/>
  <c r="Z23" i="80"/>
  <c r="Z45" i="80" s="1"/>
  <c r="Z23" i="70"/>
  <c r="Z45" i="70" s="1"/>
  <c r="Z23" i="74"/>
  <c r="Z45" i="74" s="1"/>
  <c r="Z23" i="83"/>
  <c r="Z45" i="83" s="1"/>
  <c r="Z23" i="65"/>
  <c r="Z45" i="65" s="1"/>
  <c r="Z23" i="75"/>
  <c r="Z45" i="75" s="1"/>
  <c r="Z23" i="82"/>
  <c r="Z45" i="82" s="1"/>
  <c r="Z23" i="68"/>
  <c r="Z45" i="68" s="1"/>
  <c r="Z23" i="71"/>
  <c r="Z45" i="71" s="1"/>
  <c r="Z23" i="63"/>
  <c r="Z45" i="63" s="1"/>
  <c r="Z23" i="69"/>
  <c r="Z45" i="69" s="1"/>
  <c r="Z23" i="67"/>
  <c r="Z45" i="67" s="1"/>
  <c r="Z23" i="64"/>
  <c r="Z45" i="64" s="1"/>
  <c r="Z23" i="66"/>
  <c r="Z45" i="66" s="1"/>
  <c r="X24" i="41"/>
  <c r="X23" i="41"/>
  <c r="S47" i="65"/>
  <c r="S53" i="65" s="1"/>
  <c r="S47" i="67"/>
  <c r="S53" i="67" s="1"/>
  <c r="AD26" i="72"/>
  <c r="AD26" i="81"/>
  <c r="AD26" i="75"/>
  <c r="AD26" i="82"/>
  <c r="AD26" i="70"/>
  <c r="AD26" i="63"/>
  <c r="AD26" i="65"/>
  <c r="AD26" i="73"/>
  <c r="AD26" i="76"/>
  <c r="AD26" i="66"/>
  <c r="AD26" i="83"/>
  <c r="AD26" i="77"/>
  <c r="AD26" i="79"/>
  <c r="AD26" i="64"/>
  <c r="AD26" i="68"/>
  <c r="AD26" i="71"/>
  <c r="AD26" i="78"/>
  <c r="AD26" i="69"/>
  <c r="AD26" i="67"/>
  <c r="AD26" i="80"/>
  <c r="AD26" i="74"/>
  <c r="Z16" i="83"/>
  <c r="Z17" i="83" s="1"/>
  <c r="Z16" i="77"/>
  <c r="Z17" i="77" s="1"/>
  <c r="Z16" i="75"/>
  <c r="Z17" i="75" s="1"/>
  <c r="Z16" i="80"/>
  <c r="Z17" i="80" s="1"/>
  <c r="Z16" i="78"/>
  <c r="Z17" i="78" s="1"/>
  <c r="Z16" i="69"/>
  <c r="Z17" i="69" s="1"/>
  <c r="Z16" i="67"/>
  <c r="Z17" i="67" s="1"/>
  <c r="Z16" i="64"/>
  <c r="Z17" i="64" s="1"/>
  <c r="Z16" i="72"/>
  <c r="Z17" i="72" s="1"/>
  <c r="Z16" i="65"/>
  <c r="Z17" i="65" s="1"/>
  <c r="Z16" i="79"/>
  <c r="Z17" i="79" s="1"/>
  <c r="Z16" i="82"/>
  <c r="Z17" i="82" s="1"/>
  <c r="Z16" i="68"/>
  <c r="Z17" i="68" s="1"/>
  <c r="Z16" i="63"/>
  <c r="Z17" i="63" s="1"/>
  <c r="Z16" i="81"/>
  <c r="Z17" i="81" s="1"/>
  <c r="Z16" i="73"/>
  <c r="Z17" i="73" s="1"/>
  <c r="Z16" i="76"/>
  <c r="Z17" i="76" s="1"/>
  <c r="Z16" i="70"/>
  <c r="Z17" i="70" s="1"/>
  <c r="Z16" i="74"/>
  <c r="Z17" i="74" s="1"/>
  <c r="Z16" i="66"/>
  <c r="Z17" i="66" s="1"/>
  <c r="Z16" i="71"/>
  <c r="Z17" i="71" s="1"/>
  <c r="AD73" i="83"/>
  <c r="AD73" i="81"/>
  <c r="AD73" i="67"/>
  <c r="AD73" i="80"/>
  <c r="AD73" i="74"/>
  <c r="AD73" i="68"/>
  <c r="AD73" i="78"/>
  <c r="AD73" i="65"/>
  <c r="AD73" i="75"/>
  <c r="AD73" i="82"/>
  <c r="AD73" i="70"/>
  <c r="AD73" i="63"/>
  <c r="AD73" i="69"/>
  <c r="AD73" i="79"/>
  <c r="AD73" i="64"/>
  <c r="AD73" i="71"/>
  <c r="AD73" i="72"/>
  <c r="AD73" i="77"/>
  <c r="AD73" i="73"/>
  <c r="AD73" i="76"/>
  <c r="AD73" i="66"/>
  <c r="T76" i="72"/>
  <c r="T76" i="65"/>
  <c r="T76" i="67"/>
  <c r="T76" i="80"/>
  <c r="T76" i="71"/>
  <c r="T76" i="63"/>
  <c r="T76" i="69"/>
  <c r="T76" i="75"/>
  <c r="T76" i="73"/>
  <c r="T76" i="76"/>
  <c r="T76" i="78"/>
  <c r="T76" i="77"/>
  <c r="T76" i="82"/>
  <c r="T76" i="68"/>
  <c r="T76" i="66"/>
  <c r="T76" i="83"/>
  <c r="T76" i="81"/>
  <c r="T76" i="79"/>
  <c r="T76" i="64"/>
  <c r="T76" i="70"/>
  <c r="T76" i="74"/>
  <c r="N29" i="41"/>
  <c r="N28" i="41"/>
  <c r="E24" i="41"/>
  <c r="E23" i="41"/>
  <c r="Y43" i="70"/>
  <c r="Y43" i="76"/>
  <c r="Y43" i="72"/>
  <c r="Y43" i="69"/>
  <c r="Y43" i="80"/>
  <c r="T29" i="41"/>
  <c r="T28" i="41"/>
  <c r="AA21" i="63"/>
  <c r="AA21" i="69"/>
  <c r="AA21" i="64"/>
  <c r="AA21" i="71"/>
  <c r="AA21" i="68"/>
  <c r="AA21" i="83"/>
  <c r="AA21" i="65"/>
  <c r="AA21" i="67"/>
  <c r="AA21" i="82"/>
  <c r="AA21" i="66"/>
  <c r="AA21" i="74"/>
  <c r="AA21" i="81"/>
  <c r="AA21" i="80"/>
  <c r="AA21" i="78"/>
  <c r="AA21" i="79"/>
  <c r="AA21" i="70"/>
  <c r="AA21" i="72"/>
  <c r="AA21" i="75"/>
  <c r="AA21" i="76"/>
  <c r="AA21" i="77"/>
  <c r="AA21" i="73"/>
  <c r="AA26" i="63"/>
  <c r="AA26" i="69"/>
  <c r="AA26" i="75"/>
  <c r="AA26" i="73"/>
  <c r="AA26" i="70"/>
  <c r="AA26" i="72"/>
  <c r="AA26" i="65"/>
  <c r="AA26" i="64"/>
  <c r="AA26" i="66"/>
  <c r="AA26" i="74"/>
  <c r="AA26" i="83"/>
  <c r="AA26" i="77"/>
  <c r="AA26" i="67"/>
  <c r="AA26" i="82"/>
  <c r="AA26" i="68"/>
  <c r="AA26" i="76"/>
  <c r="AA26" i="78"/>
  <c r="AA26" i="81"/>
  <c r="AA26" i="79"/>
  <c r="AA26" i="80"/>
  <c r="AA26" i="71"/>
  <c r="F29" i="41"/>
  <c r="F28" i="41"/>
  <c r="V26" i="72"/>
  <c r="V26" i="77"/>
  <c r="V26" i="67"/>
  <c r="V26" i="80"/>
  <c r="V26" i="74"/>
  <c r="V26" i="63"/>
  <c r="V26" i="65"/>
  <c r="V26" i="79"/>
  <c r="V26" i="82"/>
  <c r="V26" i="71"/>
  <c r="V26" i="78"/>
  <c r="V26" i="81"/>
  <c r="V26" i="64"/>
  <c r="V26" i="68"/>
  <c r="V26" i="76"/>
  <c r="V26" i="83"/>
  <c r="V26" i="69"/>
  <c r="V26" i="75"/>
  <c r="V26" i="73"/>
  <c r="V26" i="70"/>
  <c r="V26" i="66"/>
  <c r="Z73" i="72"/>
  <c r="Z73" i="65"/>
  <c r="Z73" i="79"/>
  <c r="Z73" i="73"/>
  <c r="Z73" i="68"/>
  <c r="Z73" i="63"/>
  <c r="Z73" i="69"/>
  <c r="Z73" i="75"/>
  <c r="Z73" i="64"/>
  <c r="Z73" i="66"/>
  <c r="Z73" i="83"/>
  <c r="Z73" i="67"/>
  <c r="Z73" i="74"/>
  <c r="Z73" i="78"/>
  <c r="Z73" i="80"/>
  <c r="Z73" i="76"/>
  <c r="Z73" i="77"/>
  <c r="Z73" i="82"/>
  <c r="Z73" i="70"/>
  <c r="Z73" i="81"/>
  <c r="Z73" i="71"/>
  <c r="T24" i="41"/>
  <c r="T23" i="41"/>
  <c r="L19" i="41"/>
  <c r="L18" i="41"/>
  <c r="AA77" i="78"/>
  <c r="AA77" i="69"/>
  <c r="AA77" i="80"/>
  <c r="AA77" i="66"/>
  <c r="AA77" i="76"/>
  <c r="AA77" i="83"/>
  <c r="AA77" i="65"/>
  <c r="AA77" i="79"/>
  <c r="AA77" i="64"/>
  <c r="AA77" i="70"/>
  <c r="AA77" i="68"/>
  <c r="AA77" i="63"/>
  <c r="AA77" i="81"/>
  <c r="AA77" i="67"/>
  <c r="AA77" i="82"/>
  <c r="AA77" i="74"/>
  <c r="AA77" i="72"/>
  <c r="AA77" i="77"/>
  <c r="AA77" i="75"/>
  <c r="AA77" i="73"/>
  <c r="AA77" i="71"/>
  <c r="C29" i="41"/>
  <c r="C28" i="41"/>
  <c r="S29" i="41"/>
  <c r="S28" i="41"/>
  <c r="G24" i="41"/>
  <c r="G23" i="41"/>
  <c r="G29" i="41"/>
  <c r="G28" i="41"/>
  <c r="W19" i="41"/>
  <c r="W18" i="41"/>
  <c r="AA72" i="78"/>
  <c r="AA72" i="81"/>
  <c r="AA72" i="80"/>
  <c r="AA72" i="76"/>
  <c r="AA72" i="74"/>
  <c r="AA72" i="83"/>
  <c r="AA72" i="69"/>
  <c r="AA72" i="79"/>
  <c r="AA72" i="73"/>
  <c r="AA72" i="71"/>
  <c r="AA72" i="68"/>
  <c r="AA72" i="72"/>
  <c r="AA72" i="65"/>
  <c r="AA72" i="75"/>
  <c r="AA72" i="82"/>
  <c r="AA72" i="66"/>
  <c r="AA72" i="63"/>
  <c r="AA72" i="77"/>
  <c r="AA72" i="67"/>
  <c r="AA72" i="64"/>
  <c r="AA72" i="70"/>
  <c r="AD78" i="83"/>
  <c r="AD78" i="65"/>
  <c r="AD78" i="79"/>
  <c r="AD78" i="73"/>
  <c r="AD78" i="70"/>
  <c r="AD78" i="68"/>
  <c r="AD78" i="78"/>
  <c r="AD78" i="69"/>
  <c r="AD78" i="67"/>
  <c r="AD78" i="82"/>
  <c r="AD78" i="76"/>
  <c r="AD78" i="72"/>
  <c r="AD78" i="77"/>
  <c r="AD78" i="75"/>
  <c r="AD78" i="64"/>
  <c r="AD78" i="71"/>
  <c r="AD78" i="63"/>
  <c r="AD78" i="81"/>
  <c r="AD78" i="80"/>
  <c r="AD78" i="74"/>
  <c r="AD78" i="66"/>
  <c r="T22" i="63"/>
  <c r="T44" i="63" s="1"/>
  <c r="T22" i="65"/>
  <c r="T44" i="65" s="1"/>
  <c r="T22" i="75"/>
  <c r="T44" i="75" s="1"/>
  <c r="T22" i="80"/>
  <c r="T44" i="80" s="1"/>
  <c r="T22" i="66"/>
  <c r="T44" i="66" s="1"/>
  <c r="T22" i="78"/>
  <c r="T44" i="78" s="1"/>
  <c r="T22" i="69"/>
  <c r="T44" i="69" s="1"/>
  <c r="T22" i="64"/>
  <c r="T44" i="64" s="1"/>
  <c r="T22" i="70"/>
  <c r="T44" i="70" s="1"/>
  <c r="T22" i="76"/>
  <c r="T44" i="76" s="1"/>
  <c r="T22" i="83"/>
  <c r="T44" i="83" s="1"/>
  <c r="T22" i="77"/>
  <c r="T44" i="77" s="1"/>
  <c r="T22" i="79"/>
  <c r="T44" i="79" s="1"/>
  <c r="T22" i="82"/>
  <c r="T44" i="82" s="1"/>
  <c r="T22" i="68"/>
  <c r="T44" i="68" s="1"/>
  <c r="T22" i="74"/>
  <c r="T44" i="74" s="1"/>
  <c r="T22" i="72"/>
  <c r="T44" i="72" s="1"/>
  <c r="T22" i="81"/>
  <c r="T44" i="81" s="1"/>
  <c r="T22" i="67"/>
  <c r="T44" i="67" s="1"/>
  <c r="T22" i="73"/>
  <c r="T44" i="73" s="1"/>
  <c r="T22" i="71"/>
  <c r="T44" i="71" s="1"/>
  <c r="AD29" i="83"/>
  <c r="AD29" i="69"/>
  <c r="AD29" i="75"/>
  <c r="AD29" i="73"/>
  <c r="AD29" i="66"/>
  <c r="AD29" i="76"/>
  <c r="AD29" i="78"/>
  <c r="AD29" i="81"/>
  <c r="AD29" i="79"/>
  <c r="AD29" i="82"/>
  <c r="AD29" i="74"/>
  <c r="AD29" i="63"/>
  <c r="AD29" i="77"/>
  <c r="AD29" i="67"/>
  <c r="AD29" i="64"/>
  <c r="AD29" i="71"/>
  <c r="AD29" i="72"/>
  <c r="AD29" i="65"/>
  <c r="AD29" i="80"/>
  <c r="AD29" i="70"/>
  <c r="AD29" i="68"/>
  <c r="AA74" i="63"/>
  <c r="AA74" i="81"/>
  <c r="AA74" i="82"/>
  <c r="AA74" i="76"/>
  <c r="AA74" i="66"/>
  <c r="AA74" i="83"/>
  <c r="AA74" i="65"/>
  <c r="AA74" i="67"/>
  <c r="AA74" i="73"/>
  <c r="AA74" i="70"/>
  <c r="AA74" i="74"/>
  <c r="AA74" i="78"/>
  <c r="AA74" i="69"/>
  <c r="AA74" i="75"/>
  <c r="AA74" i="64"/>
  <c r="AA74" i="68"/>
  <c r="AA74" i="72"/>
  <c r="AA74" i="77"/>
  <c r="AA74" i="79"/>
  <c r="AA74" i="80"/>
  <c r="AA74" i="71"/>
  <c r="T25" i="63"/>
  <c r="T25" i="81"/>
  <c r="T25" i="82"/>
  <c r="T25" i="71"/>
  <c r="T25" i="66"/>
  <c r="T25" i="72"/>
  <c r="T25" i="77"/>
  <c r="T25" i="75"/>
  <c r="T25" i="73"/>
  <c r="T25" i="70"/>
  <c r="T25" i="65"/>
  <c r="T25" i="80"/>
  <c r="T25" i="74"/>
  <c r="T25" i="69"/>
  <c r="T25" i="64"/>
  <c r="T25" i="83"/>
  <c r="T25" i="67"/>
  <c r="T25" i="68"/>
  <c r="T25" i="78"/>
  <c r="T25" i="79"/>
  <c r="T25" i="76"/>
  <c r="AC43" i="82"/>
  <c r="AC47" i="81"/>
  <c r="AC53" i="81" s="1"/>
  <c r="X46" i="79"/>
  <c r="X47" i="79" s="1"/>
  <c r="X53" i="79" s="1"/>
  <c r="X46" i="82"/>
  <c r="X47" i="82" s="1"/>
  <c r="X53" i="82" s="1"/>
  <c r="X46" i="68"/>
  <c r="X47" i="68" s="1"/>
  <c r="X53" i="68" s="1"/>
  <c r="X46" i="69"/>
  <c r="X47" i="69" s="1"/>
  <c r="X53" i="69" s="1"/>
  <c r="X46" i="64"/>
  <c r="X47" i="64" s="1"/>
  <c r="X53" i="64" s="1"/>
  <c r="AC46" i="76"/>
  <c r="AC46" i="78"/>
  <c r="AC47" i="78" s="1"/>
  <c r="AC53" i="78" s="1"/>
  <c r="AC46" i="69"/>
  <c r="AC46" i="67"/>
  <c r="AC46" i="70"/>
  <c r="AC47" i="70" s="1"/>
  <c r="AC53" i="70" s="1"/>
  <c r="AC46" i="83"/>
  <c r="AC47" i="83" s="1"/>
  <c r="AC53" i="83" s="1"/>
  <c r="AA23" i="78"/>
  <c r="AA45" i="78" s="1"/>
  <c r="AA23" i="69"/>
  <c r="AA45" i="69" s="1"/>
  <c r="AA23" i="67"/>
  <c r="AA45" i="67" s="1"/>
  <c r="AA23" i="82"/>
  <c r="AA45" i="82" s="1"/>
  <c r="AA23" i="66"/>
  <c r="AA45" i="66" s="1"/>
  <c r="AA23" i="63"/>
  <c r="AA45" i="63" s="1"/>
  <c r="AA23" i="77"/>
  <c r="AA45" i="77" s="1"/>
  <c r="AA23" i="75"/>
  <c r="AA45" i="75" s="1"/>
  <c r="AA23" i="73"/>
  <c r="AA45" i="73" s="1"/>
  <c r="AA23" i="71"/>
  <c r="AA45" i="71" s="1"/>
  <c r="AA23" i="72"/>
  <c r="AA45" i="72" s="1"/>
  <c r="AA23" i="81"/>
  <c r="AA45" i="81" s="1"/>
  <c r="AA23" i="64"/>
  <c r="AA45" i="64" s="1"/>
  <c r="AA23" i="76"/>
  <c r="AA45" i="76" s="1"/>
  <c r="AA23" i="74"/>
  <c r="AA45" i="74" s="1"/>
  <c r="AA23" i="83"/>
  <c r="AA45" i="83" s="1"/>
  <c r="AA23" i="65"/>
  <c r="AA45" i="65" s="1"/>
  <c r="AA23" i="79"/>
  <c r="AA45" i="79" s="1"/>
  <c r="AA23" i="80"/>
  <c r="AA45" i="80" s="1"/>
  <c r="AA23" i="68"/>
  <c r="AA45" i="68" s="1"/>
  <c r="AA23" i="70"/>
  <c r="AA45" i="70" s="1"/>
  <c r="T79" i="78"/>
  <c r="T79" i="77"/>
  <c r="T79" i="80"/>
  <c r="T79" i="66"/>
  <c r="T79" i="68"/>
  <c r="T79" i="83"/>
  <c r="T79" i="81"/>
  <c r="T79" i="67"/>
  <c r="T79" i="64"/>
  <c r="T79" i="76"/>
  <c r="T79" i="71"/>
  <c r="T79" i="63"/>
  <c r="T79" i="69"/>
  <c r="T79" i="79"/>
  <c r="T79" i="82"/>
  <c r="T79" i="74"/>
  <c r="T79" i="72"/>
  <c r="T79" i="65"/>
  <c r="T79" i="75"/>
  <c r="T79" i="73"/>
  <c r="T79" i="70"/>
  <c r="S47" i="74"/>
  <c r="S53" i="74" s="1"/>
  <c r="S46" i="71"/>
  <c r="S47" i="71" s="1"/>
  <c r="S53" i="71" s="1"/>
  <c r="S46" i="77"/>
  <c r="S47" i="77" s="1"/>
  <c r="S53" i="77" s="1"/>
  <c r="S46" i="80"/>
  <c r="S47" i="80" s="1"/>
  <c r="S53" i="80" s="1"/>
  <c r="S46" i="64"/>
  <c r="S47" i="64" s="1"/>
  <c r="S53" i="64" s="1"/>
  <c r="S46" i="66"/>
  <c r="S47" i="66" s="1"/>
  <c r="S53" i="66" s="1"/>
  <c r="S46" i="72"/>
  <c r="S47" i="72" s="1"/>
  <c r="S53" i="72" s="1"/>
  <c r="T27" i="72"/>
  <c r="T27" i="77"/>
  <c r="T27" i="64"/>
  <c r="T27" i="74"/>
  <c r="T27" i="71"/>
  <c r="T27" i="83"/>
  <c r="T27" i="81"/>
  <c r="T27" i="79"/>
  <c r="T27" i="82"/>
  <c r="T27" i="76"/>
  <c r="T27" i="68"/>
  <c r="T27" i="78"/>
  <c r="T27" i="65"/>
  <c r="T27" i="75"/>
  <c r="T27" i="80"/>
  <c r="T27" i="70"/>
  <c r="T27" i="63"/>
  <c r="T27" i="69"/>
  <c r="T27" i="67"/>
  <c r="T27" i="73"/>
  <c r="T27" i="66"/>
  <c r="I29" i="41"/>
  <c r="I28" i="41"/>
  <c r="AA16" i="72"/>
  <c r="AA17" i="72" s="1"/>
  <c r="AA16" i="65"/>
  <c r="AA17" i="65" s="1"/>
  <c r="AA16" i="67"/>
  <c r="AA17" i="67" s="1"/>
  <c r="AA16" i="64"/>
  <c r="AA17" i="64" s="1"/>
  <c r="AA16" i="71"/>
  <c r="AA17" i="71" s="1"/>
  <c r="AA16" i="78"/>
  <c r="AA17" i="78" s="1"/>
  <c r="AA16" i="69"/>
  <c r="AA17" i="69" s="1"/>
  <c r="AA16" i="75"/>
  <c r="AA17" i="75" s="1"/>
  <c r="AA16" i="82"/>
  <c r="AA17" i="82" s="1"/>
  <c r="AA16" i="68"/>
  <c r="AA17" i="68" s="1"/>
  <c r="AA16" i="63"/>
  <c r="AA17" i="63" s="1"/>
  <c r="AA16" i="77"/>
  <c r="AA17" i="77" s="1"/>
  <c r="AA16" i="80"/>
  <c r="AA17" i="80" s="1"/>
  <c r="AA16" i="66"/>
  <c r="AA17" i="66" s="1"/>
  <c r="AA16" i="70"/>
  <c r="AA17" i="70" s="1"/>
  <c r="AA16" i="83"/>
  <c r="AA17" i="83" s="1"/>
  <c r="AA16" i="81"/>
  <c r="AA17" i="81" s="1"/>
  <c r="AA16" i="79"/>
  <c r="AA17" i="79" s="1"/>
  <c r="AA16" i="73"/>
  <c r="AA17" i="73" s="1"/>
  <c r="AA16" i="76"/>
  <c r="AA17" i="76" s="1"/>
  <c r="AA16" i="74"/>
  <c r="AA17" i="74" s="1"/>
  <c r="R29" i="41"/>
  <c r="R28" i="41"/>
  <c r="U19" i="41"/>
  <c r="U18" i="41"/>
  <c r="AD28" i="63"/>
  <c r="AD28" i="65"/>
  <c r="AD28" i="67"/>
  <c r="AD28" i="64"/>
  <c r="AD28" i="66"/>
  <c r="AD28" i="72"/>
  <c r="AD28" i="81"/>
  <c r="AD28" i="75"/>
  <c r="AD28" i="73"/>
  <c r="AD28" i="74"/>
  <c r="AD28" i="78"/>
  <c r="AD28" i="69"/>
  <c r="AD28" i="80"/>
  <c r="AD28" i="68"/>
  <c r="AD28" i="76"/>
  <c r="AD28" i="83"/>
  <c r="AD28" i="77"/>
  <c r="AD28" i="79"/>
  <c r="AD28" i="82"/>
  <c r="AD28" i="71"/>
  <c r="AD28" i="70"/>
  <c r="AD16" i="72"/>
  <c r="AD17" i="72" s="1"/>
  <c r="AD16" i="69"/>
  <c r="AD17" i="69" s="1"/>
  <c r="AD16" i="79"/>
  <c r="AD17" i="79" s="1"/>
  <c r="AD16" i="82"/>
  <c r="AD17" i="82" s="1"/>
  <c r="AD16" i="70"/>
  <c r="AD17" i="70" s="1"/>
  <c r="AD16" i="78"/>
  <c r="AD17" i="78" s="1"/>
  <c r="AD16" i="65"/>
  <c r="AD17" i="65" s="1"/>
  <c r="AD16" i="75"/>
  <c r="AD17" i="75" s="1"/>
  <c r="AD16" i="80"/>
  <c r="AD17" i="80" s="1"/>
  <c r="AD16" i="66"/>
  <c r="AD17" i="66" s="1"/>
  <c r="AD16" i="63"/>
  <c r="AD17" i="63" s="1"/>
  <c r="AD16" i="77"/>
  <c r="AD17" i="77" s="1"/>
  <c r="AD16" i="64"/>
  <c r="AD17" i="64" s="1"/>
  <c r="AD16" i="76"/>
  <c r="AD17" i="76" s="1"/>
  <c r="AD16" i="74"/>
  <c r="AD17" i="74" s="1"/>
  <c r="AD16" i="83"/>
  <c r="AD17" i="83" s="1"/>
  <c r="AD16" i="81"/>
  <c r="AD17" i="81" s="1"/>
  <c r="AD16" i="67"/>
  <c r="AD17" i="67" s="1"/>
  <c r="AD16" i="73"/>
  <c r="AD17" i="73" s="1"/>
  <c r="AD16" i="71"/>
  <c r="AD17" i="71" s="1"/>
  <c r="AD16" i="68"/>
  <c r="AD17" i="68" s="1"/>
  <c r="Y27" i="72"/>
  <c r="Y27" i="69"/>
  <c r="Y27" i="79"/>
  <c r="Y27" i="80"/>
  <c r="Y27" i="70"/>
  <c r="Y27" i="63"/>
  <c r="Y27" i="81"/>
  <c r="Y27" i="75"/>
  <c r="Y27" i="73"/>
  <c r="Y27" i="76"/>
  <c r="Y27" i="78"/>
  <c r="Y27" i="77"/>
  <c r="Y27" i="82"/>
  <c r="Y27" i="74"/>
  <c r="Y27" i="66"/>
  <c r="Y27" i="83"/>
  <c r="Y27" i="65"/>
  <c r="Y27" i="67"/>
  <c r="Y27" i="64"/>
  <c r="Y27" i="68"/>
  <c r="Y27" i="71"/>
  <c r="Y43" i="64"/>
  <c r="Y43" i="82"/>
  <c r="Y43" i="68"/>
  <c r="Y43" i="63"/>
  <c r="Y43" i="67"/>
  <c r="U77" i="83"/>
  <c r="U77" i="69"/>
  <c r="U77" i="75"/>
  <c r="U77" i="82"/>
  <c r="U77" i="70"/>
  <c r="U77" i="71"/>
  <c r="U77" i="78"/>
  <c r="U77" i="77"/>
  <c r="U77" i="67"/>
  <c r="U77" i="64"/>
  <c r="U77" i="74"/>
  <c r="U77" i="72"/>
  <c r="U77" i="65"/>
  <c r="U77" i="79"/>
  <c r="U77" i="73"/>
  <c r="U77" i="76"/>
  <c r="U77" i="63"/>
  <c r="U77" i="81"/>
  <c r="U77" i="80"/>
  <c r="U77" i="68"/>
  <c r="U77" i="66"/>
  <c r="AD72" i="63"/>
  <c r="AD72" i="65"/>
  <c r="AD72" i="73"/>
  <c r="AD72" i="66"/>
  <c r="AD72" i="70"/>
  <c r="AD72" i="83"/>
  <c r="AD72" i="69"/>
  <c r="AD72" i="67"/>
  <c r="AD72" i="64"/>
  <c r="AD72" i="74"/>
  <c r="AD72" i="68"/>
  <c r="AD72" i="78"/>
  <c r="AD72" i="81"/>
  <c r="AD72" i="75"/>
  <c r="AD72" i="82"/>
  <c r="AD72" i="76"/>
  <c r="AD72" i="72"/>
  <c r="AD72" i="77"/>
  <c r="AD72" i="79"/>
  <c r="AD72" i="80"/>
  <c r="AD72" i="71"/>
  <c r="AA73" i="83"/>
  <c r="AA73" i="69"/>
  <c r="AA73" i="79"/>
  <c r="AA73" i="64"/>
  <c r="AA73" i="71"/>
  <c r="AA73" i="74"/>
  <c r="AA73" i="63"/>
  <c r="AA73" i="65"/>
  <c r="AA73" i="67"/>
  <c r="AA73" i="73"/>
  <c r="AA73" i="68"/>
  <c r="AA73" i="72"/>
  <c r="AA73" i="81"/>
  <c r="AA73" i="75"/>
  <c r="AA73" i="80"/>
  <c r="AA73" i="70"/>
  <c r="AA73" i="78"/>
  <c r="AA73" i="77"/>
  <c r="AA73" i="82"/>
  <c r="AA73" i="76"/>
  <c r="AA73" i="66"/>
  <c r="V5" i="41"/>
  <c r="AC47" i="72" l="1"/>
  <c r="AC53" i="72" s="1"/>
  <c r="AC47" i="71"/>
  <c r="AC53" i="71" s="1"/>
  <c r="AC47" i="67"/>
  <c r="AC53" i="67" s="1"/>
  <c r="AC47" i="64"/>
  <c r="AC53" i="64" s="1"/>
  <c r="AD43" i="65"/>
  <c r="AC47" i="82"/>
  <c r="AC53" i="82" s="1"/>
  <c r="AC47" i="77"/>
  <c r="AC53" i="77" s="1"/>
  <c r="AD43" i="70"/>
  <c r="AC47" i="79"/>
  <c r="AC53" i="79" s="1"/>
  <c r="AD43" i="63"/>
  <c r="AD43" i="77"/>
  <c r="AC47" i="63"/>
  <c r="AC53" i="63" s="1"/>
  <c r="AC47" i="69"/>
  <c r="AC53" i="69" s="1"/>
  <c r="AD43" i="80"/>
  <c r="AD43" i="71"/>
  <c r="AC47" i="80"/>
  <c r="AC53" i="80" s="1"/>
  <c r="AD43" i="79"/>
  <c r="AC47" i="76"/>
  <c r="AC53" i="76" s="1"/>
  <c r="AD43" i="69"/>
  <c r="AD43" i="67"/>
  <c r="AD43" i="83"/>
  <c r="AD43" i="78"/>
  <c r="AD43" i="75"/>
  <c r="AD43" i="68"/>
  <c r="AD43" i="66"/>
  <c r="AD43" i="74"/>
  <c r="AF73" i="78"/>
  <c r="AF73" i="65"/>
  <c r="AF73" i="79"/>
  <c r="AF73" i="64"/>
  <c r="AF73" i="66"/>
  <c r="AF73" i="72"/>
  <c r="AF73" i="81"/>
  <c r="AF73" i="82"/>
  <c r="AF73" i="70"/>
  <c r="AF73" i="76"/>
  <c r="AF73" i="83"/>
  <c r="AF73" i="77"/>
  <c r="AF73" i="75"/>
  <c r="AF73" i="73"/>
  <c r="AF73" i="74"/>
  <c r="AF73" i="68"/>
  <c r="AF73" i="63"/>
  <c r="AF73" i="69"/>
  <c r="AF73" i="67"/>
  <c r="AF73" i="80"/>
  <c r="AF73" i="71"/>
  <c r="V78" i="78"/>
  <c r="V78" i="81"/>
  <c r="V78" i="73"/>
  <c r="V78" i="71"/>
  <c r="V78" i="74"/>
  <c r="V78" i="83"/>
  <c r="V78" i="69"/>
  <c r="V78" i="75"/>
  <c r="V78" i="80"/>
  <c r="V78" i="76"/>
  <c r="V78" i="68"/>
  <c r="V78" i="72"/>
  <c r="V78" i="65"/>
  <c r="V78" i="67"/>
  <c r="V78" i="82"/>
  <c r="V78" i="70"/>
  <c r="V78" i="63"/>
  <c r="V78" i="77"/>
  <c r="V78" i="79"/>
  <c r="V78" i="64"/>
  <c r="V78" i="66"/>
  <c r="AA24" i="83"/>
  <c r="AA24" i="77"/>
  <c r="AA24" i="79"/>
  <c r="AA24" i="82"/>
  <c r="AA24" i="71"/>
  <c r="AA24" i="66"/>
  <c r="AA24" i="78"/>
  <c r="AA24" i="65"/>
  <c r="AA24" i="75"/>
  <c r="AA24" i="80"/>
  <c r="AA24" i="70"/>
  <c r="AA24" i="72"/>
  <c r="AA24" i="81"/>
  <c r="AA24" i="67"/>
  <c r="AA24" i="73"/>
  <c r="AA24" i="74"/>
  <c r="AA24" i="63"/>
  <c r="AA24" i="69"/>
  <c r="AA24" i="64"/>
  <c r="AA24" i="68"/>
  <c r="AA24" i="76"/>
  <c r="AF20" i="78"/>
  <c r="AF20" i="81"/>
  <c r="AF20" i="75"/>
  <c r="AF20" i="73"/>
  <c r="AF20" i="76"/>
  <c r="AF20" i="63"/>
  <c r="AF20" i="69"/>
  <c r="AF20" i="79"/>
  <c r="AF20" i="80"/>
  <c r="AF20" i="70"/>
  <c r="AF20" i="72"/>
  <c r="AF20" i="77"/>
  <c r="AF20" i="82"/>
  <c r="AF20" i="68"/>
  <c r="AF20" i="66"/>
  <c r="AF20" i="83"/>
  <c r="AF20" i="65"/>
  <c r="AF20" i="67"/>
  <c r="AF20" i="64"/>
  <c r="AF20" i="74"/>
  <c r="AF20" i="71"/>
  <c r="V29" i="72"/>
  <c r="V29" i="69"/>
  <c r="V29" i="79"/>
  <c r="V29" i="80"/>
  <c r="V29" i="68"/>
  <c r="V29" i="78"/>
  <c r="V29" i="77"/>
  <c r="V29" i="67"/>
  <c r="V29" i="64"/>
  <c r="V29" i="71"/>
  <c r="V29" i="63"/>
  <c r="V29" i="65"/>
  <c r="V29" i="82"/>
  <c r="V29" i="74"/>
  <c r="V29" i="70"/>
  <c r="V29" i="83"/>
  <c r="V29" i="81"/>
  <c r="V29" i="75"/>
  <c r="V29" i="73"/>
  <c r="V29" i="76"/>
  <c r="V29" i="66"/>
  <c r="Z22" i="78"/>
  <c r="Z44" i="78" s="1"/>
  <c r="Z22" i="81"/>
  <c r="Z44" i="81" s="1"/>
  <c r="Z22" i="75"/>
  <c r="Z44" i="75" s="1"/>
  <c r="Z22" i="80"/>
  <c r="Z44" i="80" s="1"/>
  <c r="Z22" i="70"/>
  <c r="Z44" i="70" s="1"/>
  <c r="Z22" i="72"/>
  <c r="Z44" i="72" s="1"/>
  <c r="Z22" i="77"/>
  <c r="Z44" i="77" s="1"/>
  <c r="Z22" i="64"/>
  <c r="Z44" i="64" s="1"/>
  <c r="Z22" i="68"/>
  <c r="Z44" i="68" s="1"/>
  <c r="Z22" i="71"/>
  <c r="Z44" i="71" s="1"/>
  <c r="Z22" i="83"/>
  <c r="Z44" i="83" s="1"/>
  <c r="Z22" i="69"/>
  <c r="Z44" i="69" s="1"/>
  <c r="Z22" i="67"/>
  <c r="Z44" i="67" s="1"/>
  <c r="Z22" i="73"/>
  <c r="Z44" i="73" s="1"/>
  <c r="Z22" i="76"/>
  <c r="Z44" i="76" s="1"/>
  <c r="Z22" i="66"/>
  <c r="Z44" i="66" s="1"/>
  <c r="Z22" i="63"/>
  <c r="Z44" i="63" s="1"/>
  <c r="Z22" i="65"/>
  <c r="Z44" i="65" s="1"/>
  <c r="Z22" i="79"/>
  <c r="Z44" i="79" s="1"/>
  <c r="Z22" i="82"/>
  <c r="Z44" i="82" s="1"/>
  <c r="Z22" i="74"/>
  <c r="Z44" i="74" s="1"/>
  <c r="V24" i="63"/>
  <c r="V24" i="65"/>
  <c r="V24" i="82"/>
  <c r="V24" i="76"/>
  <c r="V24" i="74"/>
  <c r="V24" i="83"/>
  <c r="V24" i="81"/>
  <c r="V24" i="79"/>
  <c r="V24" i="73"/>
  <c r="V24" i="66"/>
  <c r="V24" i="68"/>
  <c r="V24" i="78"/>
  <c r="V24" i="69"/>
  <c r="V24" i="75"/>
  <c r="V24" i="80"/>
  <c r="V24" i="72"/>
  <c r="V24" i="77"/>
  <c r="V24" i="67"/>
  <c r="V24" i="64"/>
  <c r="V24" i="71"/>
  <c r="V24" i="70"/>
  <c r="AD46" i="82"/>
  <c r="AD47" i="82" s="1"/>
  <c r="AD53" i="82" s="1"/>
  <c r="AD46" i="71"/>
  <c r="AD46" i="81"/>
  <c r="AD47" i="81" s="1"/>
  <c r="AD53" i="81" s="1"/>
  <c r="AD46" i="80"/>
  <c r="AD46" i="64"/>
  <c r="AD47" i="64" s="1"/>
  <c r="AD53" i="64" s="1"/>
  <c r="Y46" i="74"/>
  <c r="Y47" i="74" s="1"/>
  <c r="Y53" i="74" s="1"/>
  <c r="Y46" i="63"/>
  <c r="Y47" i="63" s="1"/>
  <c r="Y53" i="63" s="1"/>
  <c r="Y46" i="65"/>
  <c r="Y46" i="73"/>
  <c r="Y47" i="73" s="1"/>
  <c r="Y53" i="73" s="1"/>
  <c r="Y46" i="70"/>
  <c r="Y47" i="70" s="1"/>
  <c r="Y53" i="70" s="1"/>
  <c r="Y46" i="78"/>
  <c r="Y47" i="78" s="1"/>
  <c r="Y53" i="78" s="1"/>
  <c r="V75" i="83"/>
  <c r="V75" i="65"/>
  <c r="V75" i="78"/>
  <c r="V75" i="81"/>
  <c r="V75" i="69"/>
  <c r="V75" i="73"/>
  <c r="V75" i="68"/>
  <c r="V75" i="76"/>
  <c r="V75" i="72"/>
  <c r="V75" i="79"/>
  <c r="V75" i="64"/>
  <c r="V75" i="66"/>
  <c r="V75" i="71"/>
  <c r="V75" i="63"/>
  <c r="V75" i="75"/>
  <c r="V75" i="82"/>
  <c r="V75" i="74"/>
  <c r="V75" i="77"/>
  <c r="V75" i="67"/>
  <c r="V75" i="80"/>
  <c r="V75" i="70"/>
  <c r="AF25" i="72"/>
  <c r="AF25" i="77"/>
  <c r="AF25" i="79"/>
  <c r="AF25" i="64"/>
  <c r="AF25" i="63"/>
  <c r="AF25" i="65"/>
  <c r="AF25" i="67"/>
  <c r="AF25" i="80"/>
  <c r="AF25" i="70"/>
  <c r="AF25" i="78"/>
  <c r="AF25" i="81"/>
  <c r="AF25" i="82"/>
  <c r="AF25" i="83"/>
  <c r="AF25" i="69"/>
  <c r="AF25" i="75"/>
  <c r="AF25" i="73"/>
  <c r="AF25" i="76"/>
  <c r="AF25" i="71"/>
  <c r="AF25" i="68"/>
  <c r="AF25" i="74"/>
  <c r="AF25" i="66"/>
  <c r="AA43" i="74"/>
  <c r="AA43" i="83"/>
  <c r="AA43" i="65"/>
  <c r="AA43" i="79"/>
  <c r="AA43" i="64"/>
  <c r="AF77" i="78"/>
  <c r="AF77" i="69"/>
  <c r="AF77" i="67"/>
  <c r="AF77" i="64"/>
  <c r="AF77" i="71"/>
  <c r="AF77" i="72"/>
  <c r="AF77" i="65"/>
  <c r="AF77" i="79"/>
  <c r="AF77" i="73"/>
  <c r="AF77" i="68"/>
  <c r="AF77" i="63"/>
  <c r="AF77" i="81"/>
  <c r="AF77" i="80"/>
  <c r="AF77" i="76"/>
  <c r="AF77" i="74"/>
  <c r="AF77" i="83"/>
  <c r="AF77" i="77"/>
  <c r="AF77" i="75"/>
  <c r="AF77" i="82"/>
  <c r="AF77" i="66"/>
  <c r="AF77" i="70"/>
  <c r="T46" i="65"/>
  <c r="T47" i="65" s="1"/>
  <c r="T53" i="65" s="1"/>
  <c r="T46" i="67"/>
  <c r="T47" i="67" s="1"/>
  <c r="T53" i="67" s="1"/>
  <c r="T46" i="74"/>
  <c r="T47" i="74" s="1"/>
  <c r="T53" i="74" s="1"/>
  <c r="T46" i="83"/>
  <c r="T47" i="83" s="1"/>
  <c r="T53" i="83" s="1"/>
  <c r="T46" i="77"/>
  <c r="T47" i="77" s="1"/>
  <c r="T53" i="77" s="1"/>
  <c r="Z25" i="72"/>
  <c r="Z25" i="69"/>
  <c r="Z25" i="79"/>
  <c r="Z25" i="64"/>
  <c r="Z25" i="68"/>
  <c r="Z25" i="78"/>
  <c r="Z25" i="65"/>
  <c r="Z25" i="75"/>
  <c r="Z25" i="73"/>
  <c r="Z25" i="76"/>
  <c r="Z25" i="63"/>
  <c r="Z25" i="81"/>
  <c r="Z25" i="80"/>
  <c r="Z25" i="71"/>
  <c r="Z25" i="70"/>
  <c r="Z25" i="83"/>
  <c r="Z25" i="77"/>
  <c r="Z25" i="67"/>
  <c r="Z25" i="82"/>
  <c r="Z25" i="66"/>
  <c r="Z25" i="74"/>
  <c r="AE27" i="83"/>
  <c r="AE27" i="69"/>
  <c r="AE27" i="67"/>
  <c r="AE27" i="82"/>
  <c r="AE27" i="70"/>
  <c r="AE27" i="74"/>
  <c r="AE27" i="63"/>
  <c r="AE27" i="77"/>
  <c r="AE27" i="75"/>
  <c r="AE27" i="80"/>
  <c r="AE27" i="68"/>
  <c r="AE27" i="78"/>
  <c r="AE27" i="81"/>
  <c r="AE27" i="79"/>
  <c r="AE27" i="64"/>
  <c r="AE27" i="66"/>
  <c r="AE27" i="72"/>
  <c r="AE27" i="65"/>
  <c r="AE27" i="73"/>
  <c r="AE27" i="71"/>
  <c r="AE27" i="76"/>
  <c r="Z76" i="72"/>
  <c r="Z76" i="65"/>
  <c r="Z76" i="75"/>
  <c r="Z76" i="82"/>
  <c r="Z76" i="68"/>
  <c r="Z76" i="63"/>
  <c r="Z76" i="77"/>
  <c r="Z76" i="80"/>
  <c r="Z76" i="74"/>
  <c r="Z76" i="70"/>
  <c r="Z76" i="83"/>
  <c r="Z76" i="69"/>
  <c r="Z76" i="67"/>
  <c r="Z76" i="64"/>
  <c r="Z76" i="66"/>
  <c r="Z76" i="71"/>
  <c r="Z76" i="78"/>
  <c r="Z76" i="81"/>
  <c r="Z76" i="79"/>
  <c r="Z76" i="73"/>
  <c r="Z76" i="76"/>
  <c r="AF71" i="78"/>
  <c r="AF71" i="69"/>
  <c r="AF71" i="64"/>
  <c r="AF71" i="72"/>
  <c r="AF71" i="81"/>
  <c r="AF71" i="73"/>
  <c r="AF71" i="76"/>
  <c r="AF71" i="71"/>
  <c r="AF71" i="67"/>
  <c r="AF71" i="70"/>
  <c r="AF71" i="83"/>
  <c r="AF71" i="65"/>
  <c r="AF71" i="80"/>
  <c r="AF71" i="66"/>
  <c r="AF71" i="63"/>
  <c r="AF71" i="77"/>
  <c r="AF71" i="79"/>
  <c r="AF71" i="82"/>
  <c r="AF71" i="68"/>
  <c r="AF71" i="75"/>
  <c r="AF71" i="74"/>
  <c r="AE72" i="78"/>
  <c r="AE72" i="69"/>
  <c r="AE72" i="64"/>
  <c r="AE72" i="76"/>
  <c r="AE72" i="66"/>
  <c r="AE72" i="83"/>
  <c r="AE72" i="81"/>
  <c r="AE72" i="67"/>
  <c r="AE72" i="80"/>
  <c r="AE72" i="74"/>
  <c r="AE72" i="70"/>
  <c r="AE72" i="63"/>
  <c r="AE72" i="65"/>
  <c r="AE72" i="75"/>
  <c r="AE72" i="82"/>
  <c r="AE72" i="68"/>
  <c r="AE72" i="72"/>
  <c r="AE72" i="77"/>
  <c r="AE72" i="79"/>
  <c r="AE72" i="73"/>
  <c r="AE72" i="71"/>
  <c r="Z27" i="72"/>
  <c r="Z27" i="65"/>
  <c r="Z27" i="67"/>
  <c r="Z27" i="73"/>
  <c r="Z27" i="76"/>
  <c r="Z27" i="63"/>
  <c r="Z27" i="77"/>
  <c r="Z27" i="79"/>
  <c r="Z27" i="82"/>
  <c r="Z27" i="71"/>
  <c r="Z27" i="81"/>
  <c r="Z27" i="68"/>
  <c r="Z27" i="83"/>
  <c r="Z27" i="75"/>
  <c r="Z27" i="66"/>
  <c r="Z27" i="78"/>
  <c r="Z27" i="64"/>
  <c r="Z27" i="74"/>
  <c r="Z27" i="69"/>
  <c r="Z27" i="80"/>
  <c r="Z27" i="70"/>
  <c r="AE28" i="78"/>
  <c r="AE28" i="69"/>
  <c r="AE28" i="82"/>
  <c r="AE28" i="68"/>
  <c r="AE28" i="70"/>
  <c r="AE28" i="83"/>
  <c r="AE28" i="77"/>
  <c r="AE28" i="75"/>
  <c r="AE28" i="73"/>
  <c r="AE28" i="74"/>
  <c r="AE28" i="76"/>
  <c r="AE28" i="72"/>
  <c r="AE28" i="81"/>
  <c r="AE28" i="79"/>
  <c r="AE28" i="80"/>
  <c r="AE28" i="66"/>
  <c r="AE28" i="63"/>
  <c r="AE28" i="65"/>
  <c r="AE28" i="67"/>
  <c r="AE28" i="64"/>
  <c r="AE28" i="71"/>
  <c r="Z43" i="76"/>
  <c r="Z43" i="63"/>
  <c r="Z43" i="69"/>
  <c r="Z43" i="73"/>
  <c r="Z43" i="74"/>
  <c r="Z43" i="78"/>
  <c r="V79" i="72"/>
  <c r="V79" i="69"/>
  <c r="V79" i="79"/>
  <c r="V79" i="73"/>
  <c r="V79" i="70"/>
  <c r="V79" i="78"/>
  <c r="V79" i="65"/>
  <c r="V79" i="80"/>
  <c r="V79" i="66"/>
  <c r="V79" i="71"/>
  <c r="V79" i="83"/>
  <c r="V79" i="81"/>
  <c r="V79" i="75"/>
  <c r="V79" i="82"/>
  <c r="V79" i="74"/>
  <c r="V79" i="76"/>
  <c r="V79" i="63"/>
  <c r="V79" i="77"/>
  <c r="V79" i="67"/>
  <c r="V79" i="64"/>
  <c r="V79" i="68"/>
  <c r="AC47" i="68"/>
  <c r="AC53" i="68" s="1"/>
  <c r="AE29" i="83"/>
  <c r="AE29" i="77"/>
  <c r="AE29" i="67"/>
  <c r="AE29" i="80"/>
  <c r="AE29" i="76"/>
  <c r="AE29" i="74"/>
  <c r="AE29" i="72"/>
  <c r="AE29" i="65"/>
  <c r="AE29" i="79"/>
  <c r="AE29" i="73"/>
  <c r="AE29" i="68"/>
  <c r="AE29" i="63"/>
  <c r="AE29" i="69"/>
  <c r="AE29" i="75"/>
  <c r="AE29" i="64"/>
  <c r="AE29" i="66"/>
  <c r="AE29" i="78"/>
  <c r="AE29" i="81"/>
  <c r="AE29" i="82"/>
  <c r="AE29" i="70"/>
  <c r="AE29" i="71"/>
  <c r="AE78" i="78"/>
  <c r="AE78" i="77"/>
  <c r="AE78" i="79"/>
  <c r="AE78" i="73"/>
  <c r="AE78" i="66"/>
  <c r="AE78" i="63"/>
  <c r="AE78" i="81"/>
  <c r="AE78" i="64"/>
  <c r="AE78" i="70"/>
  <c r="AE78" i="76"/>
  <c r="AE78" i="83"/>
  <c r="AE78" i="69"/>
  <c r="AE78" i="75"/>
  <c r="AE78" i="80"/>
  <c r="AE78" i="71"/>
  <c r="AE78" i="74"/>
  <c r="AE78" i="72"/>
  <c r="AE78" i="65"/>
  <c r="AE78" i="67"/>
  <c r="AE78" i="82"/>
  <c r="AE78" i="68"/>
  <c r="U76" i="72"/>
  <c r="U76" i="69"/>
  <c r="U76" i="67"/>
  <c r="U76" i="82"/>
  <c r="U76" i="76"/>
  <c r="U76" i="63"/>
  <c r="U76" i="77"/>
  <c r="U76" i="75"/>
  <c r="U76" i="80"/>
  <c r="U76" i="70"/>
  <c r="U76" i="78"/>
  <c r="U76" i="65"/>
  <c r="U76" i="64"/>
  <c r="U76" i="68"/>
  <c r="U76" i="71"/>
  <c r="U76" i="83"/>
  <c r="U76" i="81"/>
  <c r="U76" i="79"/>
  <c r="U76" i="73"/>
  <c r="U76" i="74"/>
  <c r="U76" i="66"/>
  <c r="AE24" i="83"/>
  <c r="AE24" i="81"/>
  <c r="AE24" i="67"/>
  <c r="AE24" i="80"/>
  <c r="AE24" i="71"/>
  <c r="AE24" i="76"/>
  <c r="AE24" i="63"/>
  <c r="AE24" i="69"/>
  <c r="AE24" i="75"/>
  <c r="AE24" i="73"/>
  <c r="AE24" i="74"/>
  <c r="AE24" i="78"/>
  <c r="AE24" i="65"/>
  <c r="AE24" i="79"/>
  <c r="AE24" i="82"/>
  <c r="AE24" i="70"/>
  <c r="AE24" i="72"/>
  <c r="AE24" i="77"/>
  <c r="AE24" i="64"/>
  <c r="AE24" i="66"/>
  <c r="AE24" i="68"/>
  <c r="AE74" i="78"/>
  <c r="AE74" i="81"/>
  <c r="AE74" i="73"/>
  <c r="AE74" i="76"/>
  <c r="AE74" i="68"/>
  <c r="AE74" i="83"/>
  <c r="AE74" i="77"/>
  <c r="AE74" i="75"/>
  <c r="AE74" i="80"/>
  <c r="AE74" i="74"/>
  <c r="AE74" i="66"/>
  <c r="AE74" i="72"/>
  <c r="AE74" i="69"/>
  <c r="AE74" i="67"/>
  <c r="AE74" i="64"/>
  <c r="AE74" i="70"/>
  <c r="AE74" i="63"/>
  <c r="AE74" i="65"/>
  <c r="AE74" i="79"/>
  <c r="AE74" i="82"/>
  <c r="AE74" i="71"/>
  <c r="Z75" i="78"/>
  <c r="Z75" i="81"/>
  <c r="Z75" i="80"/>
  <c r="Z75" i="68"/>
  <c r="Z75" i="71"/>
  <c r="Z75" i="83"/>
  <c r="Z75" i="69"/>
  <c r="Z75" i="75"/>
  <c r="Z75" i="64"/>
  <c r="Z75" i="74"/>
  <c r="Z75" i="76"/>
  <c r="Z75" i="63"/>
  <c r="Z75" i="65"/>
  <c r="Z75" i="67"/>
  <c r="Z75" i="73"/>
  <c r="Z75" i="66"/>
  <c r="Z75" i="72"/>
  <c r="Z75" i="77"/>
  <c r="Z75" i="79"/>
  <c r="Z75" i="82"/>
  <c r="Z75" i="70"/>
  <c r="AE23" i="72"/>
  <c r="AE45" i="72" s="1"/>
  <c r="AE23" i="81"/>
  <c r="AE45" i="81" s="1"/>
  <c r="AE23" i="75"/>
  <c r="AE45" i="75" s="1"/>
  <c r="AE23" i="64"/>
  <c r="AE45" i="64" s="1"/>
  <c r="AE23" i="74"/>
  <c r="AE45" i="74" s="1"/>
  <c r="AE23" i="63"/>
  <c r="AE45" i="63" s="1"/>
  <c r="AE23" i="69"/>
  <c r="AE45" i="69" s="1"/>
  <c r="AE23" i="79"/>
  <c r="AE45" i="79" s="1"/>
  <c r="AE23" i="73"/>
  <c r="AE45" i="73" s="1"/>
  <c r="AE23" i="71"/>
  <c r="AE45" i="71" s="1"/>
  <c r="AE23" i="78"/>
  <c r="AE45" i="78" s="1"/>
  <c r="AE23" i="77"/>
  <c r="AE45" i="77" s="1"/>
  <c r="AE23" i="82"/>
  <c r="AE45" i="82" s="1"/>
  <c r="AE23" i="66"/>
  <c r="AE45" i="66" s="1"/>
  <c r="AE23" i="70"/>
  <c r="AE45" i="70" s="1"/>
  <c r="AE23" i="83"/>
  <c r="AE45" i="83" s="1"/>
  <c r="AE23" i="65"/>
  <c r="AE45" i="65" s="1"/>
  <c r="AE23" i="67"/>
  <c r="AE45" i="67" s="1"/>
  <c r="AE23" i="80"/>
  <c r="AE45" i="80" s="1"/>
  <c r="AE23" i="68"/>
  <c r="AE45" i="68" s="1"/>
  <c r="AE23" i="76"/>
  <c r="AE45" i="76" s="1"/>
  <c r="AE75" i="72"/>
  <c r="AE75" i="69"/>
  <c r="AE75" i="67"/>
  <c r="AE75" i="80"/>
  <c r="AE75" i="68"/>
  <c r="AE75" i="63"/>
  <c r="AE75" i="65"/>
  <c r="AE75" i="79"/>
  <c r="AE75" i="82"/>
  <c r="AE75" i="71"/>
  <c r="AE75" i="78"/>
  <c r="AE75" i="77"/>
  <c r="AE75" i="73"/>
  <c r="AE75" i="70"/>
  <c r="AE75" i="66"/>
  <c r="AE75" i="83"/>
  <c r="AE75" i="81"/>
  <c r="AE75" i="75"/>
  <c r="AE75" i="64"/>
  <c r="AE75" i="74"/>
  <c r="AE75" i="76"/>
  <c r="AA22" i="78"/>
  <c r="AA44" i="78" s="1"/>
  <c r="AA22" i="65"/>
  <c r="AA44" i="65" s="1"/>
  <c r="AA22" i="80"/>
  <c r="AA44" i="80" s="1"/>
  <c r="AA22" i="76"/>
  <c r="AA44" i="76" s="1"/>
  <c r="AA22" i="71"/>
  <c r="AA44" i="71" s="1"/>
  <c r="AA22" i="83"/>
  <c r="AA44" i="83" s="1"/>
  <c r="AA22" i="81"/>
  <c r="AA44" i="81" s="1"/>
  <c r="AA22" i="67"/>
  <c r="AA44" i="67" s="1"/>
  <c r="AA22" i="82"/>
  <c r="AA44" i="82" s="1"/>
  <c r="AA22" i="68"/>
  <c r="AA44" i="68" s="1"/>
  <c r="AA22" i="70"/>
  <c r="AA44" i="70" s="1"/>
  <c r="AA22" i="63"/>
  <c r="AA44" i="63" s="1"/>
  <c r="AA22" i="77"/>
  <c r="AA44" i="77" s="1"/>
  <c r="AA22" i="79"/>
  <c r="AA44" i="79" s="1"/>
  <c r="AA22" i="73"/>
  <c r="AA44" i="73" s="1"/>
  <c r="AA22" i="66"/>
  <c r="AA44" i="66" s="1"/>
  <c r="AA22" i="72"/>
  <c r="AA44" i="72" s="1"/>
  <c r="AA22" i="69"/>
  <c r="AA44" i="69" s="1"/>
  <c r="AA22" i="75"/>
  <c r="AA44" i="75" s="1"/>
  <c r="AA22" i="64"/>
  <c r="AA44" i="64" s="1"/>
  <c r="AA22" i="74"/>
  <c r="AA44" i="74" s="1"/>
  <c r="Z79" i="78"/>
  <c r="Z79" i="81"/>
  <c r="Z79" i="75"/>
  <c r="Z79" i="73"/>
  <c r="Z79" i="71"/>
  <c r="Z79" i="72"/>
  <c r="Z79" i="69"/>
  <c r="Z79" i="64"/>
  <c r="Z79" i="66"/>
  <c r="Z79" i="68"/>
  <c r="Z79" i="83"/>
  <c r="Z79" i="65"/>
  <c r="Z79" i="67"/>
  <c r="Z79" i="82"/>
  <c r="Z79" i="76"/>
  <c r="Z79" i="74"/>
  <c r="Z79" i="63"/>
  <c r="Z79" i="77"/>
  <c r="Z79" i="79"/>
  <c r="Z79" i="80"/>
  <c r="Z79" i="70"/>
  <c r="AE21" i="72"/>
  <c r="AE21" i="81"/>
  <c r="AE21" i="79"/>
  <c r="AE21" i="73"/>
  <c r="AE21" i="66"/>
  <c r="AE21" i="63"/>
  <c r="AE21" i="65"/>
  <c r="AE21" i="64"/>
  <c r="AE21" i="76"/>
  <c r="AE21" i="70"/>
  <c r="AE21" i="83"/>
  <c r="AE21" i="69"/>
  <c r="AE21" i="75"/>
  <c r="AE21" i="82"/>
  <c r="AE21" i="68"/>
  <c r="AE21" i="74"/>
  <c r="AE21" i="78"/>
  <c r="AE21" i="77"/>
  <c r="AE21" i="67"/>
  <c r="AE21" i="80"/>
  <c r="AE21" i="71"/>
  <c r="AD46" i="75"/>
  <c r="AD46" i="66"/>
  <c r="AD47" i="66" s="1"/>
  <c r="AD53" i="66" s="1"/>
  <c r="AD46" i="83"/>
  <c r="AD47" i="83" s="1"/>
  <c r="AD53" i="83" s="1"/>
  <c r="AD46" i="69"/>
  <c r="AD46" i="67"/>
  <c r="Y46" i="64"/>
  <c r="Y47" i="64" s="1"/>
  <c r="Y53" i="64" s="1"/>
  <c r="Y46" i="68"/>
  <c r="Y47" i="68" s="1"/>
  <c r="Y53" i="68" s="1"/>
  <c r="Y46" i="72"/>
  <c r="Y47" i="72" s="1"/>
  <c r="Y53" i="72" s="1"/>
  <c r="Y46" i="75"/>
  <c r="Y47" i="75" s="1"/>
  <c r="Y53" i="75" s="1"/>
  <c r="Y46" i="66"/>
  <c r="Y47" i="66" s="1"/>
  <c r="Y53" i="66" s="1"/>
  <c r="Z78" i="83"/>
  <c r="Z78" i="81"/>
  <c r="Z78" i="75"/>
  <c r="Z78" i="64"/>
  <c r="Z78" i="66"/>
  <c r="Z78" i="71"/>
  <c r="Z78" i="72"/>
  <c r="Z78" i="69"/>
  <c r="Z78" i="67"/>
  <c r="Z78" i="82"/>
  <c r="Z78" i="76"/>
  <c r="Z78" i="63"/>
  <c r="Z78" i="65"/>
  <c r="Z78" i="79"/>
  <c r="Z78" i="80"/>
  <c r="Z78" i="74"/>
  <c r="Z78" i="78"/>
  <c r="Z78" i="77"/>
  <c r="Z78" i="73"/>
  <c r="Z78" i="68"/>
  <c r="Z78" i="70"/>
  <c r="Z29" i="83"/>
  <c r="Z29" i="81"/>
  <c r="Z29" i="75"/>
  <c r="Z29" i="73"/>
  <c r="Z29" i="76"/>
  <c r="Z29" i="74"/>
  <c r="Z29" i="63"/>
  <c r="Z29" i="65"/>
  <c r="Z29" i="67"/>
  <c r="Z29" i="82"/>
  <c r="Z29" i="70"/>
  <c r="Z29" i="78"/>
  <c r="Z29" i="69"/>
  <c r="Z29" i="79"/>
  <c r="Z29" i="80"/>
  <c r="Z29" i="71"/>
  <c r="Z29" i="72"/>
  <c r="Z29" i="77"/>
  <c r="Z29" i="64"/>
  <c r="Z29" i="66"/>
  <c r="Z29" i="68"/>
  <c r="AA43" i="80"/>
  <c r="AA43" i="66"/>
  <c r="AA43" i="78"/>
  <c r="AA43" i="81"/>
  <c r="AA43" i="75"/>
  <c r="AC47" i="65"/>
  <c r="AC53" i="65" s="1"/>
  <c r="T46" i="70"/>
  <c r="T47" i="70" s="1"/>
  <c r="T53" i="70" s="1"/>
  <c r="T46" i="78"/>
  <c r="T47" i="78" s="1"/>
  <c r="T53" i="78" s="1"/>
  <c r="T46" i="81"/>
  <c r="T47" i="81" s="1"/>
  <c r="T53" i="81" s="1"/>
  <c r="T46" i="64"/>
  <c r="T47" i="64" s="1"/>
  <c r="T53" i="64" s="1"/>
  <c r="T46" i="76"/>
  <c r="T47" i="76" s="1"/>
  <c r="T53" i="76" s="1"/>
  <c r="T46" i="72"/>
  <c r="T47" i="72" s="1"/>
  <c r="T53" i="72" s="1"/>
  <c r="AA25" i="72"/>
  <c r="AA25" i="81"/>
  <c r="AA25" i="67"/>
  <c r="AA25" i="64"/>
  <c r="AA25" i="68"/>
  <c r="AA25" i="63"/>
  <c r="AA25" i="65"/>
  <c r="AA25" i="80"/>
  <c r="AA25" i="74"/>
  <c r="AA25" i="66"/>
  <c r="AA25" i="78"/>
  <c r="AA25" i="79"/>
  <c r="AA25" i="76"/>
  <c r="AA25" i="69"/>
  <c r="AA25" i="82"/>
  <c r="AA25" i="71"/>
  <c r="AA25" i="77"/>
  <c r="AA25" i="73"/>
  <c r="AA25" i="83"/>
  <c r="AA25" i="75"/>
  <c r="AA25" i="70"/>
  <c r="AF27" i="63"/>
  <c r="AF27" i="69"/>
  <c r="AF27" i="67"/>
  <c r="AF27" i="64"/>
  <c r="AF27" i="68"/>
  <c r="AF27" i="78"/>
  <c r="AF27" i="77"/>
  <c r="AF27" i="80"/>
  <c r="AF27" i="70"/>
  <c r="AF27" i="71"/>
  <c r="AF27" i="83"/>
  <c r="AF27" i="65"/>
  <c r="AF27" i="75"/>
  <c r="AF27" i="82"/>
  <c r="AF27" i="66"/>
  <c r="AF27" i="74"/>
  <c r="AF27" i="72"/>
  <c r="AF27" i="81"/>
  <c r="AF27" i="79"/>
  <c r="AF27" i="73"/>
  <c r="AF27" i="76"/>
  <c r="AA76" i="63"/>
  <c r="AA76" i="65"/>
  <c r="AA76" i="75"/>
  <c r="AA76" i="80"/>
  <c r="AA76" i="70"/>
  <c r="AA76" i="78"/>
  <c r="AA76" i="69"/>
  <c r="AA76" i="82"/>
  <c r="AA76" i="76"/>
  <c r="AA76" i="74"/>
  <c r="AA76" i="83"/>
  <c r="AA76" i="81"/>
  <c r="AA76" i="67"/>
  <c r="AA76" i="64"/>
  <c r="AA76" i="71"/>
  <c r="AA76" i="68"/>
  <c r="AA76" i="72"/>
  <c r="AA76" i="77"/>
  <c r="AA76" i="79"/>
  <c r="AA76" i="73"/>
  <c r="AA76" i="66"/>
  <c r="AE79" i="83"/>
  <c r="AE79" i="65"/>
  <c r="AE79" i="67"/>
  <c r="AE79" i="73"/>
  <c r="AE79" i="68"/>
  <c r="AE79" i="70"/>
  <c r="AE79" i="72"/>
  <c r="AE79" i="81"/>
  <c r="AE79" i="79"/>
  <c r="AE79" i="64"/>
  <c r="AE79" i="71"/>
  <c r="AE79" i="78"/>
  <c r="AE79" i="69"/>
  <c r="AE79" i="75"/>
  <c r="AE79" i="82"/>
  <c r="AE79" i="76"/>
  <c r="AE79" i="63"/>
  <c r="AE79" i="77"/>
  <c r="AE79" i="80"/>
  <c r="AE79" i="74"/>
  <c r="AE79" i="66"/>
  <c r="AF72" i="83"/>
  <c r="AF72" i="81"/>
  <c r="AF72" i="79"/>
  <c r="AF72" i="82"/>
  <c r="AF72" i="76"/>
  <c r="C83" i="76" s="1"/>
  <c r="AF72" i="68"/>
  <c r="C83" i="68" s="1"/>
  <c r="AF72" i="63"/>
  <c r="C83" i="63" s="1"/>
  <c r="AF72" i="69"/>
  <c r="AF72" i="75"/>
  <c r="AF72" i="80"/>
  <c r="AF72" i="71"/>
  <c r="AF72" i="72"/>
  <c r="AF72" i="64"/>
  <c r="AF72" i="74"/>
  <c r="AF72" i="65"/>
  <c r="AF72" i="73"/>
  <c r="C83" i="73" s="1"/>
  <c r="AF72" i="77"/>
  <c r="AF72" i="66"/>
  <c r="AF72" i="78"/>
  <c r="AF72" i="67"/>
  <c r="C83" i="67" s="1"/>
  <c r="AF72" i="70"/>
  <c r="AA27" i="83"/>
  <c r="AA27" i="81"/>
  <c r="AA27" i="75"/>
  <c r="AA27" i="82"/>
  <c r="AA27" i="68"/>
  <c r="AA27" i="76"/>
  <c r="AA27" i="72"/>
  <c r="AA27" i="69"/>
  <c r="AA27" i="67"/>
  <c r="AA27" i="73"/>
  <c r="AA27" i="71"/>
  <c r="AA27" i="63"/>
  <c r="AA27" i="65"/>
  <c r="AA27" i="79"/>
  <c r="AA27" i="64"/>
  <c r="AA27" i="66"/>
  <c r="AA27" i="78"/>
  <c r="AA27" i="77"/>
  <c r="AA27" i="80"/>
  <c r="AA27" i="70"/>
  <c r="AA27" i="74"/>
  <c r="AF28" i="72"/>
  <c r="AF28" i="81"/>
  <c r="AF28" i="82"/>
  <c r="AF28" i="76"/>
  <c r="AF28" i="83"/>
  <c r="AF28" i="77"/>
  <c r="AF28" i="79"/>
  <c r="AF28" i="80"/>
  <c r="AF28" i="66"/>
  <c r="AF28" i="68"/>
  <c r="AF28" i="70"/>
  <c r="AF28" i="78"/>
  <c r="AF28" i="69"/>
  <c r="AF28" i="75"/>
  <c r="AF28" i="64"/>
  <c r="AF28" i="63"/>
  <c r="AF28" i="65"/>
  <c r="AF28" i="67"/>
  <c r="AF28" i="73"/>
  <c r="AF28" i="71"/>
  <c r="AF28" i="74"/>
  <c r="Z43" i="64"/>
  <c r="Z43" i="66"/>
  <c r="Z43" i="72"/>
  <c r="Z43" i="79"/>
  <c r="Z43" i="68"/>
  <c r="AF29" i="72"/>
  <c r="AF29" i="81"/>
  <c r="AF29" i="67"/>
  <c r="AF29" i="80"/>
  <c r="AF29" i="68"/>
  <c r="AF29" i="63"/>
  <c r="AF29" i="69"/>
  <c r="AF29" i="73"/>
  <c r="AF29" i="76"/>
  <c r="AF29" i="71"/>
  <c r="AF29" i="83"/>
  <c r="AF29" i="79"/>
  <c r="AF29" i="70"/>
  <c r="AF29" i="78"/>
  <c r="AF29" i="75"/>
  <c r="AF29" i="74"/>
  <c r="AF29" i="77"/>
  <c r="AF29" i="82"/>
  <c r="AF29" i="66"/>
  <c r="AF29" i="65"/>
  <c r="AF29" i="64"/>
  <c r="AF78" i="83"/>
  <c r="AF78" i="65"/>
  <c r="AF78" i="75"/>
  <c r="AF78" i="73"/>
  <c r="AF78" i="68"/>
  <c r="AF78" i="71"/>
  <c r="AF78" i="72"/>
  <c r="AF78" i="69"/>
  <c r="AF78" i="67"/>
  <c r="AF78" i="80"/>
  <c r="AF78" i="76"/>
  <c r="AF78" i="63"/>
  <c r="AF78" i="77"/>
  <c r="AF78" i="79"/>
  <c r="AF78" i="82"/>
  <c r="AF78" i="66"/>
  <c r="AF78" i="78"/>
  <c r="AF78" i="81"/>
  <c r="AF78" i="64"/>
  <c r="AF78" i="74"/>
  <c r="AF78" i="70"/>
  <c r="V76" i="78"/>
  <c r="V76" i="77"/>
  <c r="V76" i="80"/>
  <c r="V76" i="70"/>
  <c r="V76" i="76"/>
  <c r="V76" i="83"/>
  <c r="V76" i="69"/>
  <c r="V76" i="67"/>
  <c r="V76" i="64"/>
  <c r="V76" i="71"/>
  <c r="V76" i="68"/>
  <c r="V76" i="63"/>
  <c r="V76" i="81"/>
  <c r="V76" i="75"/>
  <c r="V76" i="82"/>
  <c r="V76" i="66"/>
  <c r="V76" i="72"/>
  <c r="V76" i="65"/>
  <c r="V76" i="79"/>
  <c r="V76" i="73"/>
  <c r="V76" i="74"/>
  <c r="AE26" i="72"/>
  <c r="AE26" i="77"/>
  <c r="AE26" i="75"/>
  <c r="AE26" i="82"/>
  <c r="AE26" i="71"/>
  <c r="AE26" i="63"/>
  <c r="AE26" i="69"/>
  <c r="AE26" i="80"/>
  <c r="AE26" i="76"/>
  <c r="AE26" i="70"/>
  <c r="AE26" i="83"/>
  <c r="AE26" i="81"/>
  <c r="AE26" i="79"/>
  <c r="AE26" i="64"/>
  <c r="AE26" i="74"/>
  <c r="AE26" i="68"/>
  <c r="AE26" i="78"/>
  <c r="AE26" i="65"/>
  <c r="AE26" i="67"/>
  <c r="AE26" i="73"/>
  <c r="AE26" i="66"/>
  <c r="AF24" i="83"/>
  <c r="AF24" i="69"/>
  <c r="AF24" i="79"/>
  <c r="AF24" i="64"/>
  <c r="AF24" i="68"/>
  <c r="AF24" i="66"/>
  <c r="AF24" i="78"/>
  <c r="AF24" i="77"/>
  <c r="AF24" i="67"/>
  <c r="AF24" i="80"/>
  <c r="AF24" i="76"/>
  <c r="AF24" i="72"/>
  <c r="AF24" i="81"/>
  <c r="AF24" i="75"/>
  <c r="AF24" i="82"/>
  <c r="AF24" i="70"/>
  <c r="AF24" i="63"/>
  <c r="AF24" i="65"/>
  <c r="AF24" i="73"/>
  <c r="AF24" i="74"/>
  <c r="AF24" i="71"/>
  <c r="AF74" i="63"/>
  <c r="AF74" i="69"/>
  <c r="AF74" i="67"/>
  <c r="AF74" i="64"/>
  <c r="AF74" i="71"/>
  <c r="AF74" i="78"/>
  <c r="AF74" i="65"/>
  <c r="AF74" i="75"/>
  <c r="AF74" i="80"/>
  <c r="AF74" i="66"/>
  <c r="C85" i="66" s="1"/>
  <c r="AF74" i="72"/>
  <c r="AF74" i="81"/>
  <c r="AF74" i="82"/>
  <c r="AF74" i="74"/>
  <c r="AF74" i="76"/>
  <c r="AF74" i="83"/>
  <c r="AF74" i="77"/>
  <c r="AF74" i="79"/>
  <c r="C85" i="79" s="1"/>
  <c r="AF74" i="73"/>
  <c r="AF74" i="68"/>
  <c r="AF74" i="70"/>
  <c r="AA75" i="72"/>
  <c r="AA75" i="77"/>
  <c r="AA75" i="75"/>
  <c r="AA75" i="82"/>
  <c r="AA75" i="76"/>
  <c r="AA75" i="63"/>
  <c r="AA75" i="65"/>
  <c r="AA75" i="79"/>
  <c r="AA75" i="73"/>
  <c r="AA75" i="74"/>
  <c r="AA75" i="78"/>
  <c r="AA75" i="69"/>
  <c r="AA75" i="80"/>
  <c r="AA75" i="68"/>
  <c r="AA75" i="71"/>
  <c r="AA75" i="83"/>
  <c r="AA75" i="81"/>
  <c r="AA75" i="67"/>
  <c r="AA75" i="64"/>
  <c r="AA75" i="66"/>
  <c r="AA75" i="70"/>
  <c r="AF23" i="63"/>
  <c r="AF45" i="63" s="1"/>
  <c r="AF23" i="69"/>
  <c r="AF45" i="69" s="1"/>
  <c r="AF23" i="73"/>
  <c r="AF45" i="73" s="1"/>
  <c r="AF23" i="74"/>
  <c r="AF45" i="74" s="1"/>
  <c r="AF23" i="68"/>
  <c r="AF45" i="68" s="1"/>
  <c r="AF23" i="83"/>
  <c r="AF45" i="83" s="1"/>
  <c r="AF23" i="81"/>
  <c r="AF45" i="81" s="1"/>
  <c r="AF23" i="67"/>
  <c r="AF45" i="67" s="1"/>
  <c r="AF23" i="64"/>
  <c r="AF45" i="64" s="1"/>
  <c r="AF23" i="70"/>
  <c r="AF45" i="70" s="1"/>
  <c r="AF23" i="71"/>
  <c r="AF45" i="71" s="1"/>
  <c r="AF23" i="72"/>
  <c r="AF45" i="72" s="1"/>
  <c r="AF23" i="65"/>
  <c r="AF45" i="65" s="1"/>
  <c r="AF23" i="75"/>
  <c r="AF45" i="75" s="1"/>
  <c r="AF23" i="80"/>
  <c r="AF45" i="80" s="1"/>
  <c r="AF23" i="66"/>
  <c r="AF45" i="66" s="1"/>
  <c r="AF23" i="78"/>
  <c r="AF45" i="78" s="1"/>
  <c r="AF23" i="77"/>
  <c r="AF45" i="77" s="1"/>
  <c r="AF23" i="79"/>
  <c r="AF45" i="79" s="1"/>
  <c r="AF23" i="82"/>
  <c r="AF45" i="82" s="1"/>
  <c r="AF23" i="76"/>
  <c r="AF45" i="76" s="1"/>
  <c r="AF75" i="72"/>
  <c r="AF75" i="79"/>
  <c r="AF75" i="74"/>
  <c r="AF75" i="78"/>
  <c r="AF75" i="81"/>
  <c r="AF75" i="75"/>
  <c r="AF75" i="80"/>
  <c r="AF75" i="68"/>
  <c r="AF75" i="63"/>
  <c r="AF75" i="82"/>
  <c r="AF75" i="66"/>
  <c r="AF75" i="69"/>
  <c r="AF75" i="71"/>
  <c r="AF75" i="83"/>
  <c r="AF75" i="65"/>
  <c r="AF75" i="67"/>
  <c r="AF75" i="64"/>
  <c r="AF75" i="70"/>
  <c r="AF75" i="76"/>
  <c r="AF75" i="77"/>
  <c r="AF75" i="73"/>
  <c r="AA79" i="83"/>
  <c r="AA79" i="77"/>
  <c r="AA79" i="79"/>
  <c r="AA79" i="73"/>
  <c r="AA79" i="74"/>
  <c r="AA79" i="70"/>
  <c r="AA79" i="72"/>
  <c r="AA79" i="69"/>
  <c r="AA79" i="75"/>
  <c r="AA79" i="64"/>
  <c r="AA79" i="76"/>
  <c r="AA79" i="78"/>
  <c r="AA79" i="65"/>
  <c r="AA79" i="67"/>
  <c r="AA79" i="82"/>
  <c r="AA79" i="68"/>
  <c r="AA79" i="63"/>
  <c r="AA79" i="81"/>
  <c r="AA79" i="80"/>
  <c r="AA79" i="66"/>
  <c r="AA79" i="71"/>
  <c r="AF21" i="63"/>
  <c r="AF21" i="81"/>
  <c r="AF21" i="75"/>
  <c r="AF21" i="64"/>
  <c r="AF21" i="66"/>
  <c r="AF21" i="72"/>
  <c r="AF21" i="69"/>
  <c r="AF21" i="80"/>
  <c r="AF21" i="76"/>
  <c r="AF21" i="71"/>
  <c r="AF21" i="83"/>
  <c r="AF21" i="77"/>
  <c r="AF21" i="67"/>
  <c r="AF21" i="82"/>
  <c r="AF21" i="74"/>
  <c r="AF21" i="68"/>
  <c r="AF21" i="78"/>
  <c r="AF21" i="65"/>
  <c r="AF21" i="79"/>
  <c r="AF21" i="73"/>
  <c r="AF21" i="70"/>
  <c r="AD46" i="77"/>
  <c r="AD47" i="77" s="1"/>
  <c r="AD53" i="77" s="1"/>
  <c r="AD46" i="73"/>
  <c r="AD47" i="73" s="1"/>
  <c r="AD53" i="73" s="1"/>
  <c r="AD46" i="76"/>
  <c r="AD47" i="76" s="1"/>
  <c r="AD53" i="76" s="1"/>
  <c r="AD46" i="63"/>
  <c r="AD46" i="65"/>
  <c r="AD47" i="65" s="1"/>
  <c r="AD53" i="65" s="1"/>
  <c r="Y46" i="79"/>
  <c r="Y47" i="79" s="1"/>
  <c r="Y53" i="79" s="1"/>
  <c r="Y46" i="82"/>
  <c r="Y47" i="82" s="1"/>
  <c r="Y53" i="82" s="1"/>
  <c r="Y46" i="76"/>
  <c r="Y47" i="76" s="1"/>
  <c r="Y53" i="76" s="1"/>
  <c r="Y46" i="77"/>
  <c r="Y47" i="77" s="1"/>
  <c r="Y53" i="77" s="1"/>
  <c r="Y46" i="80"/>
  <c r="Y47" i="80" s="1"/>
  <c r="Y53" i="80" s="1"/>
  <c r="AA78" i="78"/>
  <c r="AA78" i="81"/>
  <c r="AA78" i="79"/>
  <c r="AA78" i="82"/>
  <c r="AA78" i="70"/>
  <c r="AA78" i="63"/>
  <c r="AA78" i="65"/>
  <c r="AA78" i="80"/>
  <c r="AA78" i="68"/>
  <c r="AA78" i="71"/>
  <c r="AA78" i="83"/>
  <c r="AA78" i="69"/>
  <c r="AA78" i="67"/>
  <c r="AA78" i="64"/>
  <c r="AA78" i="66"/>
  <c r="AA78" i="76"/>
  <c r="AA78" i="72"/>
  <c r="AA78" i="77"/>
  <c r="AA78" i="75"/>
  <c r="AA78" i="73"/>
  <c r="AA78" i="74"/>
  <c r="AA29" i="63"/>
  <c r="AA29" i="81"/>
  <c r="AA29" i="75"/>
  <c r="AA29" i="73"/>
  <c r="AA29" i="71"/>
  <c r="AA29" i="78"/>
  <c r="AA29" i="69"/>
  <c r="AA29" i="79"/>
  <c r="AA29" i="80"/>
  <c r="AA29" i="70"/>
  <c r="AA29" i="77"/>
  <c r="AA29" i="82"/>
  <c r="AA29" i="74"/>
  <c r="AA29" i="65"/>
  <c r="AA29" i="76"/>
  <c r="AA29" i="83"/>
  <c r="AA29" i="67"/>
  <c r="AA29" i="68"/>
  <c r="AA29" i="72"/>
  <c r="AA29" i="64"/>
  <c r="AA29" i="66"/>
  <c r="AA43" i="67"/>
  <c r="AA43" i="70"/>
  <c r="AA43" i="71"/>
  <c r="AA43" i="63"/>
  <c r="AA43" i="77"/>
  <c r="AC47" i="74"/>
  <c r="AC53" i="74" s="1"/>
  <c r="T46" i="73"/>
  <c r="T47" i="73" s="1"/>
  <c r="T53" i="73" s="1"/>
  <c r="T46" i="68"/>
  <c r="T47" i="68" s="1"/>
  <c r="T53" i="68" s="1"/>
  <c r="T46" i="63"/>
  <c r="T47" i="63" s="1"/>
  <c r="T53" i="63" s="1"/>
  <c r="T46" i="79"/>
  <c r="T47" i="79" s="1"/>
  <c r="T53" i="79" s="1"/>
  <c r="T46" i="66"/>
  <c r="T47" i="66" s="1"/>
  <c r="T53" i="66" s="1"/>
  <c r="AE22" i="78"/>
  <c r="AE44" i="78" s="1"/>
  <c r="AE22" i="77"/>
  <c r="AE44" i="77" s="1"/>
  <c r="AE22" i="64"/>
  <c r="AE44" i="64" s="1"/>
  <c r="AE22" i="66"/>
  <c r="AE44" i="66" s="1"/>
  <c r="AE22" i="68"/>
  <c r="AE44" i="68" s="1"/>
  <c r="AE22" i="83"/>
  <c r="AE44" i="83" s="1"/>
  <c r="AE22" i="69"/>
  <c r="AE44" i="69" s="1"/>
  <c r="AE22" i="75"/>
  <c r="AE44" i="75" s="1"/>
  <c r="AE22" i="82"/>
  <c r="AE44" i="82" s="1"/>
  <c r="AE22" i="74"/>
  <c r="AE44" i="74" s="1"/>
  <c r="AE22" i="76"/>
  <c r="AE44" i="76" s="1"/>
  <c r="AE22" i="72"/>
  <c r="AE44" i="72" s="1"/>
  <c r="AE22" i="81"/>
  <c r="AE44" i="81" s="1"/>
  <c r="AE22" i="79"/>
  <c r="AE44" i="79" s="1"/>
  <c r="AE22" i="80"/>
  <c r="AE44" i="80" s="1"/>
  <c r="AE22" i="71"/>
  <c r="AE44" i="71" s="1"/>
  <c r="AE22" i="63"/>
  <c r="AE44" i="63" s="1"/>
  <c r="AE22" i="65"/>
  <c r="AE44" i="65" s="1"/>
  <c r="AE22" i="67"/>
  <c r="AE44" i="67" s="1"/>
  <c r="AE22" i="73"/>
  <c r="AE44" i="73" s="1"/>
  <c r="AE22" i="70"/>
  <c r="AE44" i="70" s="1"/>
  <c r="AE76" i="78"/>
  <c r="AE76" i="69"/>
  <c r="AE76" i="75"/>
  <c r="AE76" i="73"/>
  <c r="AE76" i="70"/>
  <c r="AE76" i="72"/>
  <c r="AE76" i="77"/>
  <c r="AE76" i="80"/>
  <c r="AE76" i="76"/>
  <c r="AE76" i="71"/>
  <c r="AE76" i="83"/>
  <c r="AE76" i="81"/>
  <c r="AE76" i="79"/>
  <c r="AE76" i="64"/>
  <c r="AE76" i="74"/>
  <c r="AE76" i="68"/>
  <c r="AE76" i="63"/>
  <c r="AE76" i="65"/>
  <c r="AE76" i="67"/>
  <c r="AE76" i="82"/>
  <c r="AE76" i="66"/>
  <c r="AF79" i="81"/>
  <c r="AF79" i="64"/>
  <c r="AF79" i="71"/>
  <c r="AF79" i="72"/>
  <c r="AF79" i="69"/>
  <c r="AF79" i="67"/>
  <c r="AF79" i="80"/>
  <c r="AF79" i="68"/>
  <c r="AF79" i="77"/>
  <c r="AF79" i="82"/>
  <c r="AF79" i="66"/>
  <c r="AF79" i="63"/>
  <c r="AF79" i="79"/>
  <c r="AF79" i="78"/>
  <c r="AF79" i="65"/>
  <c r="AF79" i="73"/>
  <c r="AF79" i="74"/>
  <c r="AF79" i="76"/>
  <c r="AF79" i="83"/>
  <c r="AF79" i="75"/>
  <c r="AF79" i="70"/>
  <c r="AE16" i="63"/>
  <c r="AE17" i="63" s="1"/>
  <c r="AE16" i="77"/>
  <c r="AE17" i="77" s="1"/>
  <c r="AE16" i="67"/>
  <c r="AE17" i="67" s="1"/>
  <c r="AE16" i="82"/>
  <c r="AE17" i="82" s="1"/>
  <c r="AE16" i="70"/>
  <c r="AE17" i="70" s="1"/>
  <c r="AE16" i="78"/>
  <c r="AE17" i="78" s="1"/>
  <c r="AE16" i="81"/>
  <c r="AE17" i="81" s="1"/>
  <c r="AE16" i="75"/>
  <c r="AE17" i="75" s="1"/>
  <c r="AE16" i="64"/>
  <c r="AE17" i="64" s="1"/>
  <c r="AE16" i="76"/>
  <c r="AE17" i="76" s="1"/>
  <c r="AE16" i="72"/>
  <c r="AE17" i="72" s="1"/>
  <c r="AE16" i="65"/>
  <c r="AE17" i="65" s="1"/>
  <c r="AE16" i="80"/>
  <c r="AE17" i="80" s="1"/>
  <c r="AE16" i="71"/>
  <c r="AE17" i="71" s="1"/>
  <c r="AE16" i="66"/>
  <c r="AE17" i="66" s="1"/>
  <c r="AE16" i="83"/>
  <c r="AE17" i="83" s="1"/>
  <c r="AE16" i="69"/>
  <c r="AE17" i="69" s="1"/>
  <c r="AE16" i="79"/>
  <c r="AE17" i="79" s="1"/>
  <c r="AE16" i="73"/>
  <c r="AE17" i="73" s="1"/>
  <c r="AE16" i="74"/>
  <c r="AE17" i="74" s="1"/>
  <c r="AE16" i="68"/>
  <c r="AE17" i="68" s="1"/>
  <c r="U27" i="63"/>
  <c r="U27" i="77"/>
  <c r="U27" i="67"/>
  <c r="U27" i="73"/>
  <c r="U27" i="76"/>
  <c r="U27" i="78"/>
  <c r="U27" i="65"/>
  <c r="U27" i="75"/>
  <c r="U27" i="82"/>
  <c r="U27" i="74"/>
  <c r="U27" i="72"/>
  <c r="U27" i="81"/>
  <c r="U27" i="80"/>
  <c r="U27" i="70"/>
  <c r="U27" i="66"/>
  <c r="U27" i="83"/>
  <c r="U27" i="69"/>
  <c r="U27" i="79"/>
  <c r="U27" i="64"/>
  <c r="U27" i="71"/>
  <c r="U27" i="68"/>
  <c r="Z43" i="67"/>
  <c r="Z43" i="80"/>
  <c r="Z43" i="71"/>
  <c r="Z43" i="77"/>
  <c r="Z43" i="82"/>
  <c r="U25" i="83"/>
  <c r="U25" i="65"/>
  <c r="U25" i="67"/>
  <c r="U25" i="82"/>
  <c r="U25" i="74"/>
  <c r="U25" i="70"/>
  <c r="U25" i="78"/>
  <c r="U25" i="77"/>
  <c r="U25" i="79"/>
  <c r="U25" i="64"/>
  <c r="U25" i="66"/>
  <c r="U25" i="63"/>
  <c r="U25" i="81"/>
  <c r="U25" i="75"/>
  <c r="U25" i="80"/>
  <c r="U25" i="71"/>
  <c r="U25" i="72"/>
  <c r="U25" i="69"/>
  <c r="U25" i="73"/>
  <c r="U25" i="68"/>
  <c r="U25" i="76"/>
  <c r="U22" i="83"/>
  <c r="U44" i="83" s="1"/>
  <c r="U22" i="65"/>
  <c r="U44" i="65" s="1"/>
  <c r="U22" i="75"/>
  <c r="U44" i="75" s="1"/>
  <c r="U22" i="80"/>
  <c r="U44" i="80" s="1"/>
  <c r="U22" i="70"/>
  <c r="U44" i="70" s="1"/>
  <c r="U22" i="71"/>
  <c r="U44" i="71" s="1"/>
  <c r="U22" i="72"/>
  <c r="U44" i="72" s="1"/>
  <c r="U22" i="77"/>
  <c r="U44" i="77" s="1"/>
  <c r="U22" i="79"/>
  <c r="U44" i="79" s="1"/>
  <c r="U22" i="82"/>
  <c r="U44" i="82" s="1"/>
  <c r="U22" i="66"/>
  <c r="U44" i="66" s="1"/>
  <c r="U22" i="63"/>
  <c r="U44" i="63" s="1"/>
  <c r="U22" i="81"/>
  <c r="U44" i="81" s="1"/>
  <c r="U22" i="67"/>
  <c r="U44" i="67" s="1"/>
  <c r="U22" i="73"/>
  <c r="U44" i="73" s="1"/>
  <c r="U22" i="68"/>
  <c r="U44" i="68" s="1"/>
  <c r="U22" i="78"/>
  <c r="U44" i="78" s="1"/>
  <c r="U22" i="69"/>
  <c r="U44" i="69" s="1"/>
  <c r="U22" i="64"/>
  <c r="U44" i="64" s="1"/>
  <c r="U22" i="76"/>
  <c r="U44" i="76" s="1"/>
  <c r="U22" i="74"/>
  <c r="U44" i="74" s="1"/>
  <c r="AE73" i="83"/>
  <c r="AE73" i="69"/>
  <c r="AE73" i="75"/>
  <c r="AE73" i="80"/>
  <c r="AE73" i="76"/>
  <c r="AE73" i="74"/>
  <c r="AE73" i="63"/>
  <c r="AE73" i="77"/>
  <c r="AE73" i="79"/>
  <c r="AE73" i="73"/>
  <c r="AE73" i="68"/>
  <c r="AE73" i="78"/>
  <c r="AE73" i="65"/>
  <c r="AE73" i="67"/>
  <c r="C84" i="67" s="1"/>
  <c r="AE73" i="82"/>
  <c r="AE73" i="66"/>
  <c r="AE73" i="72"/>
  <c r="AE73" i="81"/>
  <c r="AE73" i="64"/>
  <c r="AE73" i="71"/>
  <c r="AE73" i="70"/>
  <c r="AF26" i="83"/>
  <c r="AF26" i="77"/>
  <c r="AF26" i="67"/>
  <c r="AF26" i="64"/>
  <c r="AF26" i="68"/>
  <c r="AF26" i="66"/>
  <c r="AF26" i="72"/>
  <c r="AF26" i="81"/>
  <c r="AF26" i="75"/>
  <c r="AF26" i="73"/>
  <c r="AF26" i="71"/>
  <c r="AF26" i="63"/>
  <c r="AF26" i="69"/>
  <c r="AF26" i="79"/>
  <c r="AF26" i="82"/>
  <c r="AF26" i="76"/>
  <c r="AF26" i="78"/>
  <c r="AF26" i="65"/>
  <c r="AF26" i="80"/>
  <c r="AF26" i="70"/>
  <c r="AF26" i="74"/>
  <c r="U78" i="78"/>
  <c r="U78" i="77"/>
  <c r="U78" i="73"/>
  <c r="U78" i="76"/>
  <c r="U78" i="70"/>
  <c r="U78" i="83"/>
  <c r="U78" i="65"/>
  <c r="U78" i="67"/>
  <c r="U78" i="64"/>
  <c r="U78" i="68"/>
  <c r="U78" i="66"/>
  <c r="U78" i="72"/>
  <c r="U78" i="81"/>
  <c r="U78" i="79"/>
  <c r="U78" i="80"/>
  <c r="U78" i="74"/>
  <c r="U78" i="63"/>
  <c r="U78" i="69"/>
  <c r="U78" i="75"/>
  <c r="U78" i="82"/>
  <c r="U78" i="71"/>
  <c r="Z24" i="63"/>
  <c r="Z24" i="77"/>
  <c r="Z24" i="79"/>
  <c r="Z24" i="73"/>
  <c r="Z24" i="68"/>
  <c r="Z24" i="72"/>
  <c r="Z24" i="81"/>
  <c r="Z24" i="82"/>
  <c r="Z24" i="66"/>
  <c r="Z24" i="76"/>
  <c r="Z24" i="83"/>
  <c r="Z24" i="69"/>
  <c r="Z24" i="67"/>
  <c r="Z24" i="80"/>
  <c r="Z24" i="74"/>
  <c r="Z24" i="70"/>
  <c r="Z24" i="78"/>
  <c r="Z24" i="65"/>
  <c r="Z24" i="75"/>
  <c r="Z24" i="64"/>
  <c r="Z24" i="71"/>
  <c r="AE20" i="63"/>
  <c r="AE20" i="81"/>
  <c r="AE20" i="75"/>
  <c r="AE43" i="75" s="1"/>
  <c r="AE20" i="80"/>
  <c r="AE20" i="76"/>
  <c r="AE20" i="72"/>
  <c r="AE20" i="65"/>
  <c r="AE20" i="67"/>
  <c r="AE20" i="82"/>
  <c r="AE20" i="66"/>
  <c r="AE20" i="78"/>
  <c r="AE43" i="78" s="1"/>
  <c r="AE20" i="77"/>
  <c r="AE20" i="73"/>
  <c r="AE20" i="71"/>
  <c r="AE20" i="74"/>
  <c r="AE20" i="83"/>
  <c r="AE20" i="69"/>
  <c r="AE20" i="79"/>
  <c r="AE20" i="64"/>
  <c r="AE20" i="70"/>
  <c r="AE20" i="68"/>
  <c r="U29" i="78"/>
  <c r="U29" i="81"/>
  <c r="U29" i="73"/>
  <c r="U29" i="76"/>
  <c r="U29" i="70"/>
  <c r="U29" i="83"/>
  <c r="U29" i="69"/>
  <c r="U29" i="79"/>
  <c r="U29" i="82"/>
  <c r="U29" i="74"/>
  <c r="U29" i="66"/>
  <c r="U29" i="72"/>
  <c r="U29" i="65"/>
  <c r="U29" i="75"/>
  <c r="U29" i="80"/>
  <c r="U29" i="68"/>
  <c r="U29" i="63"/>
  <c r="U29" i="77"/>
  <c r="U29" i="67"/>
  <c r="U29" i="64"/>
  <c r="U29" i="71"/>
  <c r="U24" i="72"/>
  <c r="U24" i="65"/>
  <c r="U24" i="80"/>
  <c r="U24" i="76"/>
  <c r="U24" i="74"/>
  <c r="U24" i="83"/>
  <c r="U24" i="81"/>
  <c r="U24" i="79"/>
  <c r="U24" i="82"/>
  <c r="U24" i="68"/>
  <c r="U24" i="70"/>
  <c r="U24" i="78"/>
  <c r="U24" i="77"/>
  <c r="U24" i="75"/>
  <c r="U24" i="64"/>
  <c r="U24" i="66"/>
  <c r="U24" i="63"/>
  <c r="U24" i="69"/>
  <c r="U24" i="67"/>
  <c r="U24" i="73"/>
  <c r="U24" i="71"/>
  <c r="AD46" i="68"/>
  <c r="AD46" i="72"/>
  <c r="AD47" i="72" s="1"/>
  <c r="AD53" i="72" s="1"/>
  <c r="AD46" i="79"/>
  <c r="AD47" i="79" s="1"/>
  <c r="AD53" i="79" s="1"/>
  <c r="AD46" i="70"/>
  <c r="AD46" i="74"/>
  <c r="AD46" i="78"/>
  <c r="Y46" i="69"/>
  <c r="Y47" i="69" s="1"/>
  <c r="Y53" i="69" s="1"/>
  <c r="Y46" i="67"/>
  <c r="Y47" i="67" s="1"/>
  <c r="Y53" i="67" s="1"/>
  <c r="Y46" i="71"/>
  <c r="Y47" i="71" s="1"/>
  <c r="Y53" i="71" s="1"/>
  <c r="Y46" i="83"/>
  <c r="Y47" i="83" s="1"/>
  <c r="Y53" i="83" s="1"/>
  <c r="Y46" i="81"/>
  <c r="Y47" i="81" s="1"/>
  <c r="Y53" i="81" s="1"/>
  <c r="U75" i="83"/>
  <c r="U75" i="69"/>
  <c r="U75" i="79"/>
  <c r="U75" i="82"/>
  <c r="U75" i="68"/>
  <c r="U75" i="70"/>
  <c r="U75" i="63"/>
  <c r="U75" i="65"/>
  <c r="U75" i="67"/>
  <c r="U75" i="64"/>
  <c r="U75" i="66"/>
  <c r="U75" i="78"/>
  <c r="U75" i="81"/>
  <c r="U75" i="75"/>
  <c r="U75" i="73"/>
  <c r="U75" i="76"/>
  <c r="U75" i="72"/>
  <c r="U75" i="77"/>
  <c r="U75" i="80"/>
  <c r="U75" i="74"/>
  <c r="U75" i="71"/>
  <c r="AE25" i="78"/>
  <c r="AE25" i="65"/>
  <c r="AE25" i="67"/>
  <c r="AE25" i="64"/>
  <c r="AE25" i="70"/>
  <c r="AE25" i="72"/>
  <c r="AE25" i="69"/>
  <c r="AE25" i="75"/>
  <c r="AE25" i="82"/>
  <c r="AE25" i="68"/>
  <c r="AE25" i="63"/>
  <c r="AE25" i="81"/>
  <c r="AE25" i="80"/>
  <c r="AE25" i="76"/>
  <c r="AE25" i="66"/>
  <c r="AE25" i="83"/>
  <c r="AE25" i="77"/>
  <c r="AE25" i="79"/>
  <c r="AE25" i="73"/>
  <c r="AE25" i="71"/>
  <c r="AE25" i="74"/>
  <c r="AA43" i="68"/>
  <c r="AA43" i="69"/>
  <c r="AA43" i="73"/>
  <c r="AA43" i="82"/>
  <c r="AA43" i="76"/>
  <c r="AA43" i="72"/>
  <c r="AE77" i="72"/>
  <c r="AE77" i="69"/>
  <c r="AE77" i="82"/>
  <c r="AE77" i="71"/>
  <c r="AE77" i="66"/>
  <c r="AE77" i="83"/>
  <c r="AE77" i="77"/>
  <c r="AE77" i="75"/>
  <c r="AE77" i="80"/>
  <c r="AE77" i="70"/>
  <c r="AE77" i="76"/>
  <c r="AE77" i="78"/>
  <c r="AE77" i="81"/>
  <c r="AE77" i="79"/>
  <c r="AE77" i="73"/>
  <c r="AE77" i="74"/>
  <c r="AE77" i="63"/>
  <c r="AE77" i="65"/>
  <c r="AE77" i="67"/>
  <c r="AE77" i="64"/>
  <c r="AE77" i="68"/>
  <c r="T46" i="75"/>
  <c r="T47" i="75" s="1"/>
  <c r="T53" i="75" s="1"/>
  <c r="T46" i="82"/>
  <c r="T47" i="82" s="1"/>
  <c r="T53" i="82" s="1"/>
  <c r="T46" i="71"/>
  <c r="T47" i="71" s="1"/>
  <c r="T53" i="71" s="1"/>
  <c r="T46" i="69"/>
  <c r="T47" i="69" s="1"/>
  <c r="T53" i="69" s="1"/>
  <c r="T46" i="80"/>
  <c r="T47" i="80" s="1"/>
  <c r="T53" i="80" s="1"/>
  <c r="AF22" i="63"/>
  <c r="AF44" i="63" s="1"/>
  <c r="AF22" i="81"/>
  <c r="AF44" i="81" s="1"/>
  <c r="AF22" i="67"/>
  <c r="AF44" i="67" s="1"/>
  <c r="AF22" i="73"/>
  <c r="AF44" i="73" s="1"/>
  <c r="AF22" i="66"/>
  <c r="AF44" i="66" s="1"/>
  <c r="AF22" i="78"/>
  <c r="AF44" i="78" s="1"/>
  <c r="AF22" i="69"/>
  <c r="AF44" i="69" s="1"/>
  <c r="AF22" i="79"/>
  <c r="AF44" i="79" s="1"/>
  <c r="AF22" i="82"/>
  <c r="AF44" i="82" s="1"/>
  <c r="AF22" i="68"/>
  <c r="AF44" i="68" s="1"/>
  <c r="AF22" i="72"/>
  <c r="AF44" i="72" s="1"/>
  <c r="AF22" i="65"/>
  <c r="AF44" i="65" s="1"/>
  <c r="AF22" i="64"/>
  <c r="AF44" i="64" s="1"/>
  <c r="AF22" i="71"/>
  <c r="AF44" i="71" s="1"/>
  <c r="AF22" i="70"/>
  <c r="AF44" i="70" s="1"/>
  <c r="AF22" i="83"/>
  <c r="AF44" i="83" s="1"/>
  <c r="AF22" i="77"/>
  <c r="AF44" i="77" s="1"/>
  <c r="AF22" i="75"/>
  <c r="AF44" i="75" s="1"/>
  <c r="AF22" i="80"/>
  <c r="AF44" i="80" s="1"/>
  <c r="AF22" i="76"/>
  <c r="AF44" i="76" s="1"/>
  <c r="AF22" i="74"/>
  <c r="AF44" i="74" s="1"/>
  <c r="AF76" i="63"/>
  <c r="AF76" i="69"/>
  <c r="AF76" i="82"/>
  <c r="AF76" i="70"/>
  <c r="AF76" i="66"/>
  <c r="AF76" i="78"/>
  <c r="AF76" i="77"/>
  <c r="AF76" i="75"/>
  <c r="AF76" i="73"/>
  <c r="AF76" i="74"/>
  <c r="AF76" i="65"/>
  <c r="AF76" i="64"/>
  <c r="AF76" i="83"/>
  <c r="AF76" i="79"/>
  <c r="AF76" i="76"/>
  <c r="AF76" i="72"/>
  <c r="AF76" i="67"/>
  <c r="AF76" i="71"/>
  <c r="AF76" i="81"/>
  <c r="AF76" i="80"/>
  <c r="AF76" i="68"/>
  <c r="AE71" i="72"/>
  <c r="AE71" i="69"/>
  <c r="AE71" i="79"/>
  <c r="AE71" i="64"/>
  <c r="AE71" i="70"/>
  <c r="AE71" i="78"/>
  <c r="AE71" i="65"/>
  <c r="AE71" i="82"/>
  <c r="AE71" i="66"/>
  <c r="AE71" i="74"/>
  <c r="AE71" i="83"/>
  <c r="AE71" i="77"/>
  <c r="AE71" i="75"/>
  <c r="AE71" i="73"/>
  <c r="AE71" i="71"/>
  <c r="AE71" i="68"/>
  <c r="AE71" i="63"/>
  <c r="AE71" i="81"/>
  <c r="AE71" i="67"/>
  <c r="AE71" i="80"/>
  <c r="AE71" i="76"/>
  <c r="Y47" i="65"/>
  <c r="Y53" i="65" s="1"/>
  <c r="AF16" i="78"/>
  <c r="AF17" i="78" s="1"/>
  <c r="AF16" i="65"/>
  <c r="AF17" i="65" s="1"/>
  <c r="AF16" i="73"/>
  <c r="AF17" i="73" s="1"/>
  <c r="AF16" i="74"/>
  <c r="AF17" i="74" s="1"/>
  <c r="AF16" i="66"/>
  <c r="AF17" i="66" s="1"/>
  <c r="AF16" i="83"/>
  <c r="AF17" i="83" s="1"/>
  <c r="AF16" i="81"/>
  <c r="AF17" i="81" s="1"/>
  <c r="AF16" i="67"/>
  <c r="AF17" i="67" s="1"/>
  <c r="AF16" i="80"/>
  <c r="AF17" i="80" s="1"/>
  <c r="AF16" i="71"/>
  <c r="AF17" i="71" s="1"/>
  <c r="AF16" i="68"/>
  <c r="AF17" i="68" s="1"/>
  <c r="AF16" i="63"/>
  <c r="AF17" i="63" s="1"/>
  <c r="AF16" i="77"/>
  <c r="AF17" i="77" s="1"/>
  <c r="AF16" i="75"/>
  <c r="AF17" i="75" s="1"/>
  <c r="AF16" i="82"/>
  <c r="AF17" i="82" s="1"/>
  <c r="AF16" i="76"/>
  <c r="AF17" i="76" s="1"/>
  <c r="AF16" i="72"/>
  <c r="AF17" i="72" s="1"/>
  <c r="AF16" i="69"/>
  <c r="AF17" i="69" s="1"/>
  <c r="AF16" i="79"/>
  <c r="AF17" i="79" s="1"/>
  <c r="AF16" i="64"/>
  <c r="AF17" i="64" s="1"/>
  <c r="AF16" i="70"/>
  <c r="AF17" i="70" s="1"/>
  <c r="V27" i="78"/>
  <c r="V27" i="69"/>
  <c r="V27" i="67"/>
  <c r="V27" i="64"/>
  <c r="V27" i="68"/>
  <c r="V27" i="72"/>
  <c r="V27" i="65"/>
  <c r="V27" i="79"/>
  <c r="V27" i="82"/>
  <c r="V27" i="66"/>
  <c r="V27" i="63"/>
  <c r="V27" i="77"/>
  <c r="V27" i="73"/>
  <c r="V27" i="70"/>
  <c r="V27" i="71"/>
  <c r="V27" i="83"/>
  <c r="V27" i="81"/>
  <c r="V27" i="75"/>
  <c r="V27" i="80"/>
  <c r="V27" i="74"/>
  <c r="V27" i="76"/>
  <c r="Z43" i="65"/>
  <c r="Z43" i="75"/>
  <c r="Z43" i="70"/>
  <c r="Z43" i="83"/>
  <c r="Z43" i="81"/>
  <c r="U79" i="78"/>
  <c r="U79" i="65"/>
  <c r="U79" i="82"/>
  <c r="U79" i="68"/>
  <c r="U79" i="70"/>
  <c r="U79" i="83"/>
  <c r="U79" i="77"/>
  <c r="U79" i="67"/>
  <c r="U79" i="64"/>
  <c r="U79" i="66"/>
  <c r="U79" i="76"/>
  <c r="U79" i="72"/>
  <c r="U79" i="81"/>
  <c r="U79" i="75"/>
  <c r="U79" i="80"/>
  <c r="U79" i="71"/>
  <c r="U79" i="63"/>
  <c r="U79" i="69"/>
  <c r="U79" i="79"/>
  <c r="U79" i="73"/>
  <c r="U79" i="74"/>
  <c r="V25" i="72"/>
  <c r="V25" i="81"/>
  <c r="V25" i="79"/>
  <c r="V25" i="80"/>
  <c r="V25" i="70"/>
  <c r="V25" i="78"/>
  <c r="V25" i="69"/>
  <c r="V25" i="64"/>
  <c r="V25" i="71"/>
  <c r="V25" i="76"/>
  <c r="V25" i="83"/>
  <c r="V25" i="77"/>
  <c r="V25" i="75"/>
  <c r="V25" i="82"/>
  <c r="V25" i="66"/>
  <c r="V25" i="74"/>
  <c r="V25" i="63"/>
  <c r="V25" i="65"/>
  <c r="V25" i="67"/>
  <c r="V25" i="73"/>
  <c r="V25" i="68"/>
  <c r="V22" i="72"/>
  <c r="V44" i="72" s="1"/>
  <c r="V22" i="77"/>
  <c r="V44" i="77" s="1"/>
  <c r="V22" i="79"/>
  <c r="V44" i="79" s="1"/>
  <c r="V22" i="73"/>
  <c r="V44" i="73" s="1"/>
  <c r="V22" i="66"/>
  <c r="V44" i="66" s="1"/>
  <c r="V22" i="78"/>
  <c r="V44" i="78" s="1"/>
  <c r="V22" i="65"/>
  <c r="V44" i="65" s="1"/>
  <c r="V22" i="80"/>
  <c r="V44" i="80" s="1"/>
  <c r="V22" i="71"/>
  <c r="V44" i="71" s="1"/>
  <c r="V22" i="68"/>
  <c r="V44" i="68" s="1"/>
  <c r="V22" i="83"/>
  <c r="V44" i="83" s="1"/>
  <c r="V22" i="81"/>
  <c r="V44" i="81" s="1"/>
  <c r="V22" i="67"/>
  <c r="V44" i="67" s="1"/>
  <c r="V22" i="64"/>
  <c r="V44" i="64" s="1"/>
  <c r="V22" i="76"/>
  <c r="V44" i="76" s="1"/>
  <c r="V22" i="74"/>
  <c r="V44" i="74" s="1"/>
  <c r="V22" i="63"/>
  <c r="V44" i="63" s="1"/>
  <c r="V22" i="69"/>
  <c r="V44" i="69" s="1"/>
  <c r="V22" i="75"/>
  <c r="V44" i="75" s="1"/>
  <c r="V22" i="82"/>
  <c r="V44" i="82" s="1"/>
  <c r="V22" i="70"/>
  <c r="V44" i="70" s="1"/>
  <c r="X5" i="41"/>
  <c r="W5" i="41"/>
  <c r="T5" i="41"/>
  <c r="U5" i="41"/>
  <c r="C85" i="76" l="1"/>
  <c r="C85" i="72"/>
  <c r="C83" i="74"/>
  <c r="C85" i="83"/>
  <c r="C85" i="81"/>
  <c r="AE43" i="82"/>
  <c r="AE43" i="63"/>
  <c r="AE43" i="70"/>
  <c r="AE43" i="77"/>
  <c r="C83" i="79"/>
  <c r="AD47" i="70"/>
  <c r="AD53" i="70" s="1"/>
  <c r="C85" i="70"/>
  <c r="C85" i="82"/>
  <c r="AE43" i="81"/>
  <c r="C85" i="75"/>
  <c r="C85" i="77"/>
  <c r="C83" i="81"/>
  <c r="AE43" i="71"/>
  <c r="AE43" i="66"/>
  <c r="AE43" i="72"/>
  <c r="C84" i="73"/>
  <c r="AE43" i="76"/>
  <c r="Z46" i="65"/>
  <c r="C85" i="64"/>
  <c r="C83" i="70"/>
  <c r="C83" i="64"/>
  <c r="AD47" i="68"/>
  <c r="AD53" i="68" s="1"/>
  <c r="Z46" i="66"/>
  <c r="C83" i="82"/>
  <c r="AD47" i="67"/>
  <c r="AD53" i="67" s="1"/>
  <c r="Z47" i="65"/>
  <c r="Z53" i="65" s="1"/>
  <c r="AE43" i="65"/>
  <c r="Z46" i="73"/>
  <c r="Z47" i="73" s="1"/>
  <c r="Z53" i="73" s="1"/>
  <c r="AD47" i="78"/>
  <c r="AD53" i="78" s="1"/>
  <c r="C85" i="78"/>
  <c r="AD47" i="80"/>
  <c r="AD53" i="80" s="1"/>
  <c r="AD47" i="63"/>
  <c r="AD53" i="63" s="1"/>
  <c r="AD47" i="74"/>
  <c r="AD53" i="74" s="1"/>
  <c r="AE43" i="79"/>
  <c r="Z46" i="74"/>
  <c r="Z47" i="74" s="1"/>
  <c r="Z53" i="74" s="1"/>
  <c r="Z46" i="81"/>
  <c r="Z46" i="79"/>
  <c r="Z47" i="79" s="1"/>
  <c r="Z53" i="79" s="1"/>
  <c r="C85" i="69"/>
  <c r="C83" i="72"/>
  <c r="AE43" i="68"/>
  <c r="Z46" i="77"/>
  <c r="Z47" i="77" s="1"/>
  <c r="Z53" i="77" s="1"/>
  <c r="C85" i="80"/>
  <c r="C85" i="71"/>
  <c r="C85" i="63"/>
  <c r="C83" i="78"/>
  <c r="C83" i="65"/>
  <c r="C83" i="71"/>
  <c r="AE43" i="83"/>
  <c r="AE43" i="67"/>
  <c r="Z46" i="68"/>
  <c r="C85" i="68"/>
  <c r="C83" i="66"/>
  <c r="C83" i="80"/>
  <c r="AE43" i="64"/>
  <c r="AE43" i="74"/>
  <c r="Z46" i="64"/>
  <c r="Z47" i="64" s="1"/>
  <c r="Z53" i="64" s="1"/>
  <c r="Z46" i="70"/>
  <c r="Z46" i="69"/>
  <c r="Z46" i="82"/>
  <c r="Z47" i="82" s="1"/>
  <c r="Z53" i="82" s="1"/>
  <c r="C85" i="74"/>
  <c r="C83" i="69"/>
  <c r="AD47" i="75"/>
  <c r="AD53" i="75" s="1"/>
  <c r="AD47" i="71"/>
  <c r="AD53" i="71" s="1"/>
  <c r="Z46" i="75"/>
  <c r="Z47" i="75" s="1"/>
  <c r="Z53" i="75" s="1"/>
  <c r="Z46" i="83"/>
  <c r="Z47" i="83" s="1"/>
  <c r="Z53" i="83" s="1"/>
  <c r="C85" i="65"/>
  <c r="C83" i="77"/>
  <c r="C83" i="75"/>
  <c r="C83" i="83"/>
  <c r="AE43" i="69"/>
  <c r="AE43" i="73"/>
  <c r="Z46" i="80"/>
  <c r="Z47" i="80" s="1"/>
  <c r="Z53" i="80" s="1"/>
  <c r="Z46" i="76"/>
  <c r="Z47" i="76" s="1"/>
  <c r="Z53" i="76" s="1"/>
  <c r="Z46" i="72"/>
  <c r="C82" i="68"/>
  <c r="AE43" i="80"/>
  <c r="Z46" i="71"/>
  <c r="Z47" i="71" s="1"/>
  <c r="Z53" i="71" s="1"/>
  <c r="Z46" i="78"/>
  <c r="Z46" i="67"/>
  <c r="Z47" i="67" s="1"/>
  <c r="Z53" i="67" s="1"/>
  <c r="Z46" i="63"/>
  <c r="Z47" i="63" s="1"/>
  <c r="Z53" i="63" s="1"/>
  <c r="AD47" i="69"/>
  <c r="AD53" i="69" s="1"/>
  <c r="U46" i="81"/>
  <c r="U46" i="66"/>
  <c r="U47" i="66" s="1"/>
  <c r="U53" i="66" s="1"/>
  <c r="Z47" i="81"/>
  <c r="Z53" i="81" s="1"/>
  <c r="U46" i="67"/>
  <c r="U46" i="64"/>
  <c r="U46" i="70"/>
  <c r="U47" i="70" s="1"/>
  <c r="U53" i="70" s="1"/>
  <c r="U46" i="80"/>
  <c r="U47" i="80" s="1"/>
  <c r="U53" i="80" s="1"/>
  <c r="U46" i="71"/>
  <c r="U46" i="63"/>
  <c r="U46" i="82"/>
  <c r="U47" i="82" s="1"/>
  <c r="U53" i="82" s="1"/>
  <c r="U46" i="72"/>
  <c r="U46" i="73"/>
  <c r="U47" i="73" s="1"/>
  <c r="U53" i="73" s="1"/>
  <c r="U46" i="78"/>
  <c r="U46" i="79"/>
  <c r="U47" i="79" s="1"/>
  <c r="U53" i="79" s="1"/>
  <c r="U46" i="76"/>
  <c r="Z47" i="70"/>
  <c r="Z53" i="70" s="1"/>
  <c r="U46" i="68"/>
  <c r="U46" i="65"/>
  <c r="U47" i="65" s="1"/>
  <c r="U53" i="65" s="1"/>
  <c r="U46" i="69"/>
  <c r="U46" i="75"/>
  <c r="U47" i="75" s="1"/>
  <c r="U53" i="75" s="1"/>
  <c r="U46" i="83"/>
  <c r="U47" i="83" s="1"/>
  <c r="U53" i="83" s="1"/>
  <c r="U46" i="77"/>
  <c r="U47" i="77" s="1"/>
  <c r="U53" i="77" s="1"/>
  <c r="U46" i="74"/>
  <c r="C82" i="82"/>
  <c r="C82" i="66"/>
  <c r="C82" i="70"/>
  <c r="C82" i="73"/>
  <c r="C82" i="69"/>
  <c r="C84" i="74"/>
  <c r="C84" i="83"/>
  <c r="C84" i="81"/>
  <c r="C84" i="79"/>
  <c r="U47" i="63"/>
  <c r="U53" i="63" s="1"/>
  <c r="C82" i="74"/>
  <c r="C82" i="79"/>
  <c r="C82" i="80"/>
  <c r="C82" i="67"/>
  <c r="C82" i="81"/>
  <c r="C82" i="78"/>
  <c r="C84" i="69"/>
  <c r="C84" i="76"/>
  <c r="C84" i="72"/>
  <c r="C84" i="65"/>
  <c r="C85" i="73"/>
  <c r="C82" i="75"/>
  <c r="C82" i="77"/>
  <c r="C82" i="65"/>
  <c r="C82" i="71"/>
  <c r="C82" i="72"/>
  <c r="C84" i="71"/>
  <c r="C84" i="63"/>
  <c r="C84" i="75"/>
  <c r="C84" i="70"/>
  <c r="C84" i="66"/>
  <c r="C84" i="78"/>
  <c r="U47" i="67"/>
  <c r="U53" i="67" s="1"/>
  <c r="C85" i="67"/>
  <c r="C82" i="63"/>
  <c r="C82" i="83"/>
  <c r="C82" i="76"/>
  <c r="C82" i="64"/>
  <c r="C84" i="80"/>
  <c r="C84" i="68"/>
  <c r="C84" i="77"/>
  <c r="C84" i="82"/>
  <c r="C84" i="64"/>
  <c r="U47" i="69"/>
  <c r="U53" i="69" s="1"/>
  <c r="U47" i="71"/>
  <c r="U53" i="71" s="1"/>
  <c r="AF46" i="74"/>
  <c r="AF46" i="70"/>
  <c r="AF46" i="72"/>
  <c r="AF46" i="77"/>
  <c r="AF46" i="64"/>
  <c r="Z47" i="66"/>
  <c r="Z53" i="66" s="1"/>
  <c r="AE46" i="68"/>
  <c r="AE47" i="68" s="1"/>
  <c r="AE53" i="68" s="1"/>
  <c r="AE46" i="72"/>
  <c r="AE46" i="65"/>
  <c r="AE46" i="75"/>
  <c r="AE47" i="75" s="1"/>
  <c r="AE53" i="75" s="1"/>
  <c r="AE46" i="71"/>
  <c r="AE47" i="71" s="1"/>
  <c r="AE53" i="71" s="1"/>
  <c r="AE46" i="83"/>
  <c r="Z47" i="78"/>
  <c r="Z53" i="78" s="1"/>
  <c r="V46" i="67"/>
  <c r="V47" i="67" s="1"/>
  <c r="V53" i="67" s="1"/>
  <c r="V46" i="75"/>
  <c r="V46" i="66"/>
  <c r="V47" i="66" s="1"/>
  <c r="V53" i="66" s="1"/>
  <c r="V46" i="83"/>
  <c r="V47" i="83" s="1"/>
  <c r="V53" i="83" s="1"/>
  <c r="V46" i="65"/>
  <c r="V47" i="65" s="1"/>
  <c r="V53" i="65" s="1"/>
  <c r="AF43" i="67"/>
  <c r="AF43" i="68"/>
  <c r="AF43" i="70"/>
  <c r="AF43" i="63"/>
  <c r="AF43" i="81"/>
  <c r="AA46" i="64"/>
  <c r="AA47" i="64" s="1"/>
  <c r="AA53" i="64" s="1"/>
  <c r="AA46" i="73"/>
  <c r="AA46" i="70"/>
  <c r="AA47" i="70" s="1"/>
  <c r="AA53" i="70" s="1"/>
  <c r="AA46" i="78"/>
  <c r="AA47" i="78" s="1"/>
  <c r="AA53" i="78" s="1"/>
  <c r="AA46" i="79"/>
  <c r="AA47" i="79" s="1"/>
  <c r="AA53" i="79" s="1"/>
  <c r="AA47" i="73"/>
  <c r="AA53" i="73" s="1"/>
  <c r="U47" i="74"/>
  <c r="U53" i="74" s="1"/>
  <c r="U47" i="78"/>
  <c r="U53" i="78" s="1"/>
  <c r="U47" i="81"/>
  <c r="U53" i="81" s="1"/>
  <c r="AF46" i="73"/>
  <c r="AF46" i="82"/>
  <c r="AF46" i="76"/>
  <c r="AF46" i="78"/>
  <c r="AF46" i="79"/>
  <c r="Z47" i="68"/>
  <c r="Z53" i="68" s="1"/>
  <c r="AE46" i="66"/>
  <c r="AE47" i="66" s="1"/>
  <c r="AE53" i="66" s="1"/>
  <c r="AE46" i="70"/>
  <c r="AE46" i="78"/>
  <c r="AE47" i="78" s="1"/>
  <c r="AE53" i="78" s="1"/>
  <c r="AE46" i="69"/>
  <c r="AE47" i="69" s="1"/>
  <c r="AE53" i="69" s="1"/>
  <c r="AE46" i="80"/>
  <c r="V46" i="70"/>
  <c r="V47" i="70" s="1"/>
  <c r="V53" i="70" s="1"/>
  <c r="V46" i="77"/>
  <c r="V47" i="77" s="1"/>
  <c r="V53" i="77" s="1"/>
  <c r="V46" i="69"/>
  <c r="V47" i="69" s="1"/>
  <c r="V53" i="69" s="1"/>
  <c r="V46" i="73"/>
  <c r="V47" i="73" s="1"/>
  <c r="V53" i="73" s="1"/>
  <c r="V46" i="74"/>
  <c r="V47" i="74" s="1"/>
  <c r="V53" i="74" s="1"/>
  <c r="V46" i="63"/>
  <c r="V47" i="63" s="1"/>
  <c r="V53" i="63" s="1"/>
  <c r="AF43" i="71"/>
  <c r="AF43" i="65"/>
  <c r="AF43" i="82"/>
  <c r="AF43" i="80"/>
  <c r="AF43" i="76"/>
  <c r="AF43" i="78"/>
  <c r="AA46" i="69"/>
  <c r="AA47" i="69" s="1"/>
  <c r="AA53" i="69" s="1"/>
  <c r="AA46" i="67"/>
  <c r="AA47" i="67" s="1"/>
  <c r="AA53" i="67" s="1"/>
  <c r="AA46" i="80"/>
  <c r="AA47" i="80" s="1"/>
  <c r="AA53" i="80" s="1"/>
  <c r="AA46" i="66"/>
  <c r="AA47" i="66" s="1"/>
  <c r="AA53" i="66" s="1"/>
  <c r="AA46" i="77"/>
  <c r="AA47" i="77" s="1"/>
  <c r="AA53" i="77" s="1"/>
  <c r="V10" i="41"/>
  <c r="V47" i="75"/>
  <c r="V53" i="75" s="1"/>
  <c r="U47" i="76"/>
  <c r="U53" i="76" s="1"/>
  <c r="U47" i="68"/>
  <c r="U53" i="68" s="1"/>
  <c r="AF46" i="65"/>
  <c r="AF46" i="75"/>
  <c r="AF46" i="80"/>
  <c r="AF46" i="66"/>
  <c r="AF46" i="69"/>
  <c r="AE46" i="64"/>
  <c r="AE47" i="64" s="1"/>
  <c r="AE53" i="64" s="1"/>
  <c r="AE46" i="82"/>
  <c r="AE47" i="82" s="1"/>
  <c r="AE53" i="82" s="1"/>
  <c r="AE46" i="74"/>
  <c r="AE46" i="63"/>
  <c r="AE47" i="63" s="1"/>
  <c r="AE53" i="63" s="1"/>
  <c r="AE46" i="67"/>
  <c r="V46" i="71"/>
  <c r="V47" i="71" s="1"/>
  <c r="V53" i="71" s="1"/>
  <c r="V46" i="72"/>
  <c r="V47" i="72" s="1"/>
  <c r="V53" i="72" s="1"/>
  <c r="V46" i="78"/>
  <c r="V47" i="78" s="1"/>
  <c r="V53" i="78" s="1"/>
  <c r="V46" i="79"/>
  <c r="V47" i="79" s="1"/>
  <c r="V53" i="79" s="1"/>
  <c r="V46" i="76"/>
  <c r="V47" i="76" s="1"/>
  <c r="V53" i="76" s="1"/>
  <c r="AF43" i="74"/>
  <c r="AF43" i="83"/>
  <c r="AF43" i="77"/>
  <c r="AF43" i="79"/>
  <c r="AF43" i="73"/>
  <c r="AA46" i="76"/>
  <c r="AA47" i="76" s="1"/>
  <c r="AA53" i="76" s="1"/>
  <c r="AA46" i="63"/>
  <c r="AA47" i="63" s="1"/>
  <c r="AA53" i="63" s="1"/>
  <c r="AA46" i="81"/>
  <c r="AA47" i="81" s="1"/>
  <c r="AA53" i="81" s="1"/>
  <c r="AA46" i="75"/>
  <c r="AA47" i="75" s="1"/>
  <c r="AA53" i="75" s="1"/>
  <c r="AA46" i="71"/>
  <c r="AA47" i="71" s="1"/>
  <c r="AA53" i="71" s="1"/>
  <c r="AA46" i="83"/>
  <c r="AA47" i="83" s="1"/>
  <c r="AA53" i="83" s="1"/>
  <c r="U47" i="64"/>
  <c r="U53" i="64" s="1"/>
  <c r="U47" i="72"/>
  <c r="U53" i="72" s="1"/>
  <c r="AF46" i="71"/>
  <c r="AF46" i="63"/>
  <c r="AF46" i="81"/>
  <c r="AF47" i="81" s="1"/>
  <c r="AF49" i="81" s="1"/>
  <c r="AF46" i="67"/>
  <c r="AF47" i="67" s="1"/>
  <c r="AF49" i="67" s="1"/>
  <c r="AF46" i="68"/>
  <c r="AF46" i="83"/>
  <c r="Z47" i="72"/>
  <c r="Z53" i="72" s="1"/>
  <c r="AE46" i="77"/>
  <c r="AE46" i="79"/>
  <c r="AE47" i="79" s="1"/>
  <c r="AE53" i="79" s="1"/>
  <c r="AE46" i="73"/>
  <c r="AE46" i="76"/>
  <c r="AE47" i="76" s="1"/>
  <c r="AE53" i="76" s="1"/>
  <c r="AE46" i="81"/>
  <c r="AE47" i="81" s="1"/>
  <c r="AE53" i="81" s="1"/>
  <c r="Z47" i="69"/>
  <c r="Z53" i="69" s="1"/>
  <c r="V46" i="64"/>
  <c r="V47" i="64" s="1"/>
  <c r="V53" i="64" s="1"/>
  <c r="V46" i="80"/>
  <c r="V47" i="80" s="1"/>
  <c r="V53" i="80" s="1"/>
  <c r="V46" i="68"/>
  <c r="V47" i="68" s="1"/>
  <c r="V53" i="68" s="1"/>
  <c r="V46" i="81"/>
  <c r="V47" i="81" s="1"/>
  <c r="V53" i="81" s="1"/>
  <c r="V46" i="82"/>
  <c r="V47" i="82" s="1"/>
  <c r="V53" i="82" s="1"/>
  <c r="AF43" i="64"/>
  <c r="AF43" i="66"/>
  <c r="AF43" i="72"/>
  <c r="AF43" i="69"/>
  <c r="AF43" i="75"/>
  <c r="AA46" i="68"/>
  <c r="AA47" i="68" s="1"/>
  <c r="AA53" i="68" s="1"/>
  <c r="AA46" i="74"/>
  <c r="AA47" i="74" s="1"/>
  <c r="AA53" i="74" s="1"/>
  <c r="AA46" i="72"/>
  <c r="AA47" i="72" s="1"/>
  <c r="AA53" i="72" s="1"/>
  <c r="AA46" i="65"/>
  <c r="AA47" i="65" s="1"/>
  <c r="AA53" i="65" s="1"/>
  <c r="AA46" i="82"/>
  <c r="AA47" i="82" s="1"/>
  <c r="AA53" i="82" s="1"/>
  <c r="AE47" i="72" l="1"/>
  <c r="AE53" i="72" s="1"/>
  <c r="AE47" i="65"/>
  <c r="AE53" i="65" s="1"/>
  <c r="AE47" i="70"/>
  <c r="AE53" i="70" s="1"/>
  <c r="AE47" i="74"/>
  <c r="AE53" i="74" s="1"/>
  <c r="AF47" i="70"/>
  <c r="AF49" i="70" s="1"/>
  <c r="AL50" i="70" s="1"/>
  <c r="AE47" i="77"/>
  <c r="AE53" i="77" s="1"/>
  <c r="AE47" i="80"/>
  <c r="AE53" i="80" s="1"/>
  <c r="AF47" i="71"/>
  <c r="AF49" i="71" s="1"/>
  <c r="AN50" i="71" s="1"/>
  <c r="AE47" i="83"/>
  <c r="AE53" i="83" s="1"/>
  <c r="AE47" i="67"/>
  <c r="AE53" i="67" s="1"/>
  <c r="AF47" i="68"/>
  <c r="AF49" i="68" s="1"/>
  <c r="AX50" i="68" s="1"/>
  <c r="AE47" i="73"/>
  <c r="AE53" i="73" s="1"/>
  <c r="AF47" i="63"/>
  <c r="AF49" i="63" s="1"/>
  <c r="AH50" i="63" s="1"/>
  <c r="AF47" i="79"/>
  <c r="AF49" i="79" s="1"/>
  <c r="AW50" i="79" s="1"/>
  <c r="AF47" i="83"/>
  <c r="AF49" i="83" s="1"/>
  <c r="AT50" i="83" s="1"/>
  <c r="AF47" i="80"/>
  <c r="AF49" i="80" s="1"/>
  <c r="AM50" i="80" s="1"/>
  <c r="AF47" i="65"/>
  <c r="AF49" i="65" s="1"/>
  <c r="V6" i="41"/>
  <c r="AU50" i="81"/>
  <c r="AP50" i="81"/>
  <c r="AG50" i="81"/>
  <c r="AN50" i="81"/>
  <c r="AI50" i="81"/>
  <c r="AV50" i="81"/>
  <c r="AT50" i="81"/>
  <c r="AR50" i="81"/>
  <c r="AJ50" i="81"/>
  <c r="AY50" i="81"/>
  <c r="AS50" i="81"/>
  <c r="AQ50" i="81"/>
  <c r="AL50" i="81"/>
  <c r="AH50" i="81"/>
  <c r="AX50" i="81"/>
  <c r="AW50" i="81"/>
  <c r="AO50" i="81"/>
  <c r="AM50" i="81"/>
  <c r="AZ50" i="81"/>
  <c r="AK50" i="81"/>
  <c r="AF47" i="69"/>
  <c r="AF47" i="73"/>
  <c r="AG50" i="79"/>
  <c r="AN50" i="79"/>
  <c r="AF47" i="66"/>
  <c r="AF47" i="78"/>
  <c r="AV50" i="70"/>
  <c r="AP50" i="70"/>
  <c r="AZ50" i="70"/>
  <c r="AH50" i="70"/>
  <c r="AN50" i="70"/>
  <c r="AF47" i="64"/>
  <c r="AF47" i="74"/>
  <c r="X10" i="41"/>
  <c r="U10" i="41"/>
  <c r="AT50" i="68"/>
  <c r="AI50" i="68"/>
  <c r="AP50" i="68"/>
  <c r="AR50" i="68"/>
  <c r="AV50" i="68"/>
  <c r="AW50" i="68"/>
  <c r="AJ50" i="68"/>
  <c r="AO50" i="68"/>
  <c r="AY50" i="68"/>
  <c r="AN50" i="68"/>
  <c r="AR50" i="71"/>
  <c r="M77" i="83"/>
  <c r="M77" i="69"/>
  <c r="M77" i="79"/>
  <c r="M77" i="82"/>
  <c r="M77" i="70"/>
  <c r="M77" i="68"/>
  <c r="M77" i="63"/>
  <c r="M77" i="65"/>
  <c r="M77" i="67"/>
  <c r="M77" i="73"/>
  <c r="M77" i="74"/>
  <c r="M77" i="78"/>
  <c r="M77" i="77"/>
  <c r="M77" i="75"/>
  <c r="M77" i="64"/>
  <c r="M77" i="66"/>
  <c r="M77" i="72"/>
  <c r="M77" i="81"/>
  <c r="M77" i="80"/>
  <c r="M77" i="76"/>
  <c r="M77" i="71"/>
  <c r="AF47" i="76"/>
  <c r="AF47" i="77"/>
  <c r="T10" i="41"/>
  <c r="W10" i="41"/>
  <c r="AV50" i="67"/>
  <c r="AM50" i="67"/>
  <c r="AI50" i="67"/>
  <c r="AZ50" i="67"/>
  <c r="AG50" i="67"/>
  <c r="AL50" i="67"/>
  <c r="AH50" i="67"/>
  <c r="AJ50" i="67"/>
  <c r="AW50" i="67"/>
  <c r="AS50" i="67"/>
  <c r="AX50" i="67"/>
  <c r="AY50" i="67"/>
  <c r="AN50" i="67"/>
  <c r="AO50" i="67"/>
  <c r="AP50" i="67"/>
  <c r="AR50" i="67"/>
  <c r="AQ50" i="67"/>
  <c r="AU50" i="67"/>
  <c r="AT50" i="67"/>
  <c r="AK50" i="67"/>
  <c r="AF47" i="75"/>
  <c r="V11" i="41"/>
  <c r="AF47" i="82"/>
  <c r="AF47" i="72"/>
  <c r="AU50" i="71" l="1"/>
  <c r="AS50" i="71"/>
  <c r="AI50" i="71"/>
  <c r="AV50" i="71"/>
  <c r="AJ50" i="71"/>
  <c r="AL50" i="71"/>
  <c r="AT50" i="71"/>
  <c r="AO50" i="71"/>
  <c r="AQ50" i="71"/>
  <c r="AG50" i="71"/>
  <c r="AM50" i="71"/>
  <c r="AZ50" i="71"/>
  <c r="AW50" i="71"/>
  <c r="AP50" i="71"/>
  <c r="AK50" i="71"/>
  <c r="AX50" i="71"/>
  <c r="AH50" i="71"/>
  <c r="AY50" i="71"/>
  <c r="AO50" i="70"/>
  <c r="AX50" i="70"/>
  <c r="AU50" i="70"/>
  <c r="AS50" i="70"/>
  <c r="AM50" i="70"/>
  <c r="AI50" i="70"/>
  <c r="AK50" i="70"/>
  <c r="AW50" i="70"/>
  <c r="AR50" i="70"/>
  <c r="AJ50" i="70"/>
  <c r="AY50" i="70"/>
  <c r="AT50" i="70"/>
  <c r="AG50" i="70"/>
  <c r="AQ50" i="70"/>
  <c r="AK50" i="63"/>
  <c r="AJ50" i="83"/>
  <c r="AG50" i="68"/>
  <c r="AU50" i="68"/>
  <c r="AH50" i="68"/>
  <c r="AS50" i="68"/>
  <c r="AQ50" i="68"/>
  <c r="AJ50" i="79"/>
  <c r="AL50" i="68"/>
  <c r="AM50" i="68"/>
  <c r="AZ50" i="68"/>
  <c r="AK50" i="68"/>
  <c r="AQ50" i="79"/>
  <c r="AX50" i="79"/>
  <c r="AH50" i="80"/>
  <c r="AW50" i="63"/>
  <c r="AG50" i="63"/>
  <c r="AS50" i="63"/>
  <c r="AO50" i="63"/>
  <c r="AT50" i="80"/>
  <c r="AZ50" i="63"/>
  <c r="AV50" i="63"/>
  <c r="AR50" i="63"/>
  <c r="AN50" i="63"/>
  <c r="AJ50" i="63"/>
  <c r="AY50" i="63"/>
  <c r="AU50" i="63"/>
  <c r="AQ50" i="63"/>
  <c r="AM50" i="63"/>
  <c r="AI50" i="63"/>
  <c r="AX50" i="63"/>
  <c r="AT50" i="63"/>
  <c r="AP50" i="63"/>
  <c r="AL50" i="63"/>
  <c r="AZ50" i="79"/>
  <c r="AI50" i="79"/>
  <c r="AM50" i="79"/>
  <c r="AH50" i="79"/>
  <c r="AK50" i="79"/>
  <c r="AU50" i="79"/>
  <c r="AT50" i="79"/>
  <c r="AO50" i="79"/>
  <c r="AS50" i="79"/>
  <c r="AR50" i="79"/>
  <c r="AL50" i="79"/>
  <c r="AY50" i="79"/>
  <c r="AP50" i="79"/>
  <c r="AV50" i="79"/>
  <c r="AQ50" i="80"/>
  <c r="AY50" i="83"/>
  <c r="AH50" i="83"/>
  <c r="AN50" i="83"/>
  <c r="AK50" i="83"/>
  <c r="AL50" i="83"/>
  <c r="AV50" i="83"/>
  <c r="AW50" i="83"/>
  <c r="AU50" i="83"/>
  <c r="AQ50" i="83"/>
  <c r="AP50" i="83"/>
  <c r="AI50" i="83"/>
  <c r="AG50" i="83"/>
  <c r="AS50" i="83"/>
  <c r="AR50" i="83"/>
  <c r="AO50" i="83"/>
  <c r="AM50" i="83"/>
  <c r="AZ50" i="83"/>
  <c r="AX50" i="83"/>
  <c r="AP50" i="80"/>
  <c r="AI50" i="80"/>
  <c r="AG50" i="80"/>
  <c r="AZ50" i="80"/>
  <c r="AL50" i="80"/>
  <c r="AU50" i="80"/>
  <c r="AY50" i="80"/>
  <c r="AK50" i="80"/>
  <c r="AR50" i="80"/>
  <c r="AO50" i="80"/>
  <c r="AX50" i="80"/>
  <c r="AJ50" i="80"/>
  <c r="AW50" i="80"/>
  <c r="AS50" i="80"/>
  <c r="AN50" i="80"/>
  <c r="AV50" i="80"/>
  <c r="X6" i="41"/>
  <c r="X11" i="41"/>
  <c r="AF49" i="78"/>
  <c r="AH50" i="65"/>
  <c r="AY50" i="65"/>
  <c r="AI50" i="65"/>
  <c r="AN50" i="65"/>
  <c r="AL50" i="65"/>
  <c r="AJ50" i="65"/>
  <c r="AZ50" i="65"/>
  <c r="AG50" i="65"/>
  <c r="AT50" i="65"/>
  <c r="AQ50" i="65"/>
  <c r="AV50" i="65"/>
  <c r="AU50" i="65"/>
  <c r="AP50" i="65"/>
  <c r="AO50" i="65"/>
  <c r="AK50" i="65"/>
  <c r="AR50" i="65"/>
  <c r="AX50" i="65"/>
  <c r="AS50" i="65"/>
  <c r="AM50" i="65"/>
  <c r="AW50" i="65"/>
  <c r="AF49" i="69"/>
  <c r="T6" i="41"/>
  <c r="AF49" i="75"/>
  <c r="AF49" i="82"/>
  <c r="U6" i="41"/>
  <c r="N77" i="78"/>
  <c r="N77" i="69"/>
  <c r="N77" i="67"/>
  <c r="N77" i="82"/>
  <c r="N77" i="71"/>
  <c r="N77" i="63"/>
  <c r="N77" i="81"/>
  <c r="N77" i="80"/>
  <c r="N77" i="70"/>
  <c r="N77" i="68"/>
  <c r="N77" i="83"/>
  <c r="N77" i="77"/>
  <c r="N77" i="75"/>
  <c r="N77" i="73"/>
  <c r="N77" i="76"/>
  <c r="N77" i="74"/>
  <c r="N77" i="72"/>
  <c r="N77" i="65"/>
  <c r="N77" i="79"/>
  <c r="N77" i="64"/>
  <c r="N77" i="66"/>
  <c r="W11" i="41"/>
  <c r="AF49" i="77"/>
  <c r="AF51" i="71"/>
  <c r="M76" i="72"/>
  <c r="M76" i="69"/>
  <c r="M76" i="73"/>
  <c r="M76" i="74"/>
  <c r="M76" i="70"/>
  <c r="M76" i="83"/>
  <c r="M76" i="65"/>
  <c r="M76" i="67"/>
  <c r="M76" i="82"/>
  <c r="M76" i="66"/>
  <c r="M76" i="68"/>
  <c r="M76" i="78"/>
  <c r="M76" i="81"/>
  <c r="M76" i="79"/>
  <c r="M76" i="80"/>
  <c r="M76" i="76"/>
  <c r="M76" i="63"/>
  <c r="M76" i="77"/>
  <c r="M76" i="75"/>
  <c r="M76" i="64"/>
  <c r="M76" i="71"/>
  <c r="M78" i="63"/>
  <c r="M78" i="77"/>
  <c r="M78" i="75"/>
  <c r="M78" i="80"/>
  <c r="M78" i="66"/>
  <c r="M78" i="78"/>
  <c r="M78" i="65"/>
  <c r="M78" i="82"/>
  <c r="M78" i="71"/>
  <c r="M78" i="76"/>
  <c r="M78" i="81"/>
  <c r="M78" i="64"/>
  <c r="M78" i="70"/>
  <c r="M78" i="69"/>
  <c r="M78" i="73"/>
  <c r="M78" i="83"/>
  <c r="M78" i="67"/>
  <c r="M78" i="68"/>
  <c r="M78" i="72"/>
  <c r="M78" i="79"/>
  <c r="M78" i="74"/>
  <c r="W6" i="41"/>
  <c r="V12" i="41"/>
  <c r="M75" i="63"/>
  <c r="M75" i="69"/>
  <c r="M75" i="75"/>
  <c r="M75" i="80"/>
  <c r="M75" i="68"/>
  <c r="M75" i="72"/>
  <c r="M75" i="65"/>
  <c r="M75" i="82"/>
  <c r="M75" i="74"/>
  <c r="M75" i="66"/>
  <c r="M75" i="83"/>
  <c r="M75" i="77"/>
  <c r="M75" i="67"/>
  <c r="M75" i="73"/>
  <c r="M75" i="71"/>
  <c r="M75" i="76"/>
  <c r="M75" i="78"/>
  <c r="M75" i="81"/>
  <c r="M75" i="79"/>
  <c r="M75" i="64"/>
  <c r="M75" i="70"/>
  <c r="AF49" i="76"/>
  <c r="U11" i="41"/>
  <c r="AF49" i="74"/>
  <c r="AF49" i="66"/>
  <c r="AF49" i="73"/>
  <c r="AF51" i="81"/>
  <c r="V7" i="41"/>
  <c r="AF49" i="72"/>
  <c r="AF51" i="67"/>
  <c r="T11" i="41"/>
  <c r="M79" i="63"/>
  <c r="M79" i="69"/>
  <c r="M79" i="79"/>
  <c r="M79" i="80"/>
  <c r="M79" i="70"/>
  <c r="M79" i="78"/>
  <c r="M79" i="65"/>
  <c r="M79" i="75"/>
  <c r="M79" i="82"/>
  <c r="M79" i="76"/>
  <c r="M79" i="72"/>
  <c r="M79" i="77"/>
  <c r="M79" i="64"/>
  <c r="M79" i="71"/>
  <c r="M79" i="66"/>
  <c r="M79" i="83"/>
  <c r="M79" i="81"/>
  <c r="M79" i="67"/>
  <c r="M79" i="73"/>
  <c r="M79" i="74"/>
  <c r="M79" i="68"/>
  <c r="AF49" i="64"/>
  <c r="AF51" i="70" l="1"/>
  <c r="AF51" i="68"/>
  <c r="B62" i="68" s="1"/>
  <c r="AF51" i="79"/>
  <c r="AF51" i="63"/>
  <c r="AF53" i="63" s="1"/>
  <c r="AF51" i="80"/>
  <c r="B62" i="80" s="1"/>
  <c r="AF51" i="83"/>
  <c r="B62" i="83" s="1"/>
  <c r="B62" i="81"/>
  <c r="AF53" i="81"/>
  <c r="AS50" i="66"/>
  <c r="AK50" i="66"/>
  <c r="AX50" i="66"/>
  <c r="AI50" i="66"/>
  <c r="AJ50" i="66"/>
  <c r="AL50" i="66"/>
  <c r="AH50" i="66"/>
  <c r="AP50" i="66"/>
  <c r="AM50" i="66"/>
  <c r="AO50" i="66"/>
  <c r="AY50" i="66"/>
  <c r="AZ50" i="66"/>
  <c r="AQ50" i="66"/>
  <c r="AT50" i="66"/>
  <c r="AW50" i="66"/>
  <c r="AV50" i="66"/>
  <c r="AR50" i="66"/>
  <c r="AN50" i="66"/>
  <c r="AU50" i="66"/>
  <c r="AG50" i="66"/>
  <c r="U12" i="41"/>
  <c r="O77" i="83"/>
  <c r="O77" i="81"/>
  <c r="O77" i="75"/>
  <c r="O77" i="73"/>
  <c r="O77" i="70"/>
  <c r="O77" i="68"/>
  <c r="O77" i="78"/>
  <c r="O77" i="65"/>
  <c r="O77" i="67"/>
  <c r="O77" i="64"/>
  <c r="O77" i="71"/>
  <c r="O77" i="63"/>
  <c r="O77" i="77"/>
  <c r="O77" i="79"/>
  <c r="O77" i="82"/>
  <c r="O77" i="74"/>
  <c r="O77" i="72"/>
  <c r="O77" i="69"/>
  <c r="O77" i="80"/>
  <c r="O77" i="76"/>
  <c r="O77" i="66"/>
  <c r="B62" i="71"/>
  <c r="AF53" i="71"/>
  <c r="W12" i="41"/>
  <c r="AF51" i="65"/>
  <c r="B62" i="70"/>
  <c r="AF53" i="70"/>
  <c r="N75" i="78"/>
  <c r="N75" i="69"/>
  <c r="N75" i="67"/>
  <c r="N75" i="80"/>
  <c r="N75" i="66"/>
  <c r="N75" i="63"/>
  <c r="N75" i="77"/>
  <c r="N75" i="73"/>
  <c r="N75" i="68"/>
  <c r="N75" i="70"/>
  <c r="N75" i="83"/>
  <c r="N75" i="65"/>
  <c r="N75" i="75"/>
  <c r="N75" i="82"/>
  <c r="N75" i="71"/>
  <c r="N75" i="74"/>
  <c r="N75" i="72"/>
  <c r="N75" i="81"/>
  <c r="N75" i="79"/>
  <c r="N75" i="64"/>
  <c r="N75" i="76"/>
  <c r="AH50" i="72"/>
  <c r="AX50" i="72"/>
  <c r="AK50" i="72"/>
  <c r="AI50" i="72"/>
  <c r="AP50" i="72"/>
  <c r="AM50" i="72"/>
  <c r="AL50" i="72"/>
  <c r="AR50" i="72"/>
  <c r="AS50" i="72"/>
  <c r="AN50" i="72"/>
  <c r="AO50" i="72"/>
  <c r="AU50" i="72"/>
  <c r="AT50" i="72"/>
  <c r="AZ50" i="72"/>
  <c r="AV50" i="72"/>
  <c r="AQ50" i="72"/>
  <c r="AG50" i="72"/>
  <c r="AW50" i="72"/>
  <c r="AJ50" i="72"/>
  <c r="AY50" i="72"/>
  <c r="AT50" i="73"/>
  <c r="AR50" i="73"/>
  <c r="AQ50" i="73"/>
  <c r="AH50" i="73"/>
  <c r="AZ50" i="73"/>
  <c r="AG50" i="73"/>
  <c r="AY50" i="73"/>
  <c r="AS50" i="73"/>
  <c r="AN50" i="73"/>
  <c r="AK50" i="73"/>
  <c r="AV50" i="73"/>
  <c r="AL50" i="73"/>
  <c r="AX50" i="73"/>
  <c r="AI50" i="73"/>
  <c r="AM50" i="73"/>
  <c r="AJ50" i="73"/>
  <c r="AU50" i="73"/>
  <c r="AO50" i="73"/>
  <c r="AP50" i="73"/>
  <c r="AW50" i="73"/>
  <c r="V14" i="41"/>
  <c r="V13" i="41"/>
  <c r="AJ50" i="82"/>
  <c r="AZ50" i="82"/>
  <c r="AG50" i="82"/>
  <c r="AX50" i="82"/>
  <c r="AL50" i="82"/>
  <c r="AN50" i="82"/>
  <c r="AI50" i="82"/>
  <c r="AK50" i="82"/>
  <c r="AM50" i="82"/>
  <c r="AO50" i="82"/>
  <c r="AP50" i="82"/>
  <c r="AR50" i="82"/>
  <c r="AQ50" i="82"/>
  <c r="AV50" i="82"/>
  <c r="AS50" i="82"/>
  <c r="AU50" i="82"/>
  <c r="AY50" i="82"/>
  <c r="AT50" i="82"/>
  <c r="AH50" i="82"/>
  <c r="AW50" i="82"/>
  <c r="T7" i="41"/>
  <c r="AI50" i="78"/>
  <c r="AY50" i="78"/>
  <c r="AK50" i="78"/>
  <c r="AT50" i="78"/>
  <c r="AS50" i="78"/>
  <c r="AM50" i="78"/>
  <c r="AH50" i="78"/>
  <c r="AQ50" i="78"/>
  <c r="AG50" i="78"/>
  <c r="AX50" i="78"/>
  <c r="AR50" i="78"/>
  <c r="AW50" i="78"/>
  <c r="AV50" i="78"/>
  <c r="AJ50" i="78"/>
  <c r="AN50" i="78"/>
  <c r="AU50" i="78"/>
  <c r="AO50" i="78"/>
  <c r="AZ50" i="78"/>
  <c r="AL50" i="78"/>
  <c r="AP50" i="78"/>
  <c r="T12" i="41"/>
  <c r="J77" i="78"/>
  <c r="J77" i="77"/>
  <c r="J77" i="73"/>
  <c r="J77" i="66"/>
  <c r="J77" i="68"/>
  <c r="J77" i="83"/>
  <c r="J77" i="69"/>
  <c r="J77" i="67"/>
  <c r="J77" i="82"/>
  <c r="J77" i="70"/>
  <c r="J77" i="76"/>
  <c r="J77" i="72"/>
  <c r="J77" i="81"/>
  <c r="J77" i="79"/>
  <c r="J77" i="80"/>
  <c r="J77" i="74"/>
  <c r="J77" i="63"/>
  <c r="J77" i="65"/>
  <c r="J77" i="75"/>
  <c r="J77" i="64"/>
  <c r="J77" i="71"/>
  <c r="AG50" i="74"/>
  <c r="AI50" i="74"/>
  <c r="AO50" i="74"/>
  <c r="AN50" i="74"/>
  <c r="AT50" i="74"/>
  <c r="AX50" i="74"/>
  <c r="AU50" i="74"/>
  <c r="AS50" i="74"/>
  <c r="AP50" i="74"/>
  <c r="AM50" i="74"/>
  <c r="AJ50" i="74"/>
  <c r="AQ50" i="74"/>
  <c r="AH50" i="74"/>
  <c r="AY50" i="74"/>
  <c r="AK50" i="74"/>
  <c r="AR50" i="74"/>
  <c r="AV50" i="74"/>
  <c r="AW50" i="74"/>
  <c r="AZ50" i="74"/>
  <c r="AL50" i="74"/>
  <c r="AH50" i="76"/>
  <c r="AY50" i="76"/>
  <c r="AK50" i="76"/>
  <c r="AW50" i="76"/>
  <c r="AL50" i="76"/>
  <c r="AM50" i="76"/>
  <c r="AR50" i="76"/>
  <c r="AG50" i="76"/>
  <c r="AX50" i="76"/>
  <c r="AO50" i="76"/>
  <c r="AU50" i="76"/>
  <c r="AZ50" i="76"/>
  <c r="AN50" i="76"/>
  <c r="AQ50" i="76"/>
  <c r="AT50" i="76"/>
  <c r="AP50" i="76"/>
  <c r="AJ50" i="76"/>
  <c r="AS50" i="76"/>
  <c r="AI50" i="76"/>
  <c r="AV50" i="76"/>
  <c r="B62" i="79"/>
  <c r="AF53" i="79"/>
  <c r="AJ50" i="77"/>
  <c r="AH50" i="77"/>
  <c r="AZ50" i="77"/>
  <c r="AI50" i="77"/>
  <c r="AY50" i="77"/>
  <c r="AP50" i="77"/>
  <c r="AL50" i="77"/>
  <c r="AO50" i="77"/>
  <c r="AN50" i="77"/>
  <c r="AS50" i="77"/>
  <c r="AR50" i="77"/>
  <c r="AT50" i="77"/>
  <c r="AW50" i="77"/>
  <c r="AQ50" i="77"/>
  <c r="AM50" i="77"/>
  <c r="AG50" i="77"/>
  <c r="AX50" i="77"/>
  <c r="AK50" i="77"/>
  <c r="AV50" i="77"/>
  <c r="AU50" i="77"/>
  <c r="AM50" i="75"/>
  <c r="AP50" i="75"/>
  <c r="AQ50" i="75"/>
  <c r="AU50" i="75"/>
  <c r="AR50" i="75"/>
  <c r="AW50" i="75"/>
  <c r="AS50" i="75"/>
  <c r="AY50" i="75"/>
  <c r="AJ50" i="75"/>
  <c r="AV50" i="75"/>
  <c r="AO50" i="75"/>
  <c r="AK50" i="75"/>
  <c r="AI50" i="75"/>
  <c r="AG50" i="75"/>
  <c r="AX50" i="75"/>
  <c r="AT50" i="75"/>
  <c r="AH50" i="75"/>
  <c r="AZ50" i="75"/>
  <c r="AN50" i="75"/>
  <c r="AL50" i="75"/>
  <c r="N79" i="78"/>
  <c r="N79" i="69"/>
  <c r="N79" i="75"/>
  <c r="N79" i="64"/>
  <c r="N79" i="74"/>
  <c r="N79" i="63"/>
  <c r="N79" i="77"/>
  <c r="N79" i="79"/>
  <c r="N79" i="73"/>
  <c r="N79" i="71"/>
  <c r="N79" i="72"/>
  <c r="N79" i="65"/>
  <c r="N79" i="80"/>
  <c r="N79" i="68"/>
  <c r="N79" i="76"/>
  <c r="N79" i="83"/>
  <c r="N79" i="81"/>
  <c r="N79" i="67"/>
  <c r="N79" i="82"/>
  <c r="N79" i="66"/>
  <c r="N79" i="70"/>
  <c r="AS50" i="64"/>
  <c r="AT50" i="64"/>
  <c r="AU50" i="64"/>
  <c r="AH50" i="64"/>
  <c r="AW50" i="64"/>
  <c r="AG50" i="64"/>
  <c r="AZ50" i="64"/>
  <c r="AI50" i="64"/>
  <c r="AK50" i="64"/>
  <c r="AL50" i="64"/>
  <c r="AN50" i="64"/>
  <c r="AX50" i="64"/>
  <c r="AJ50" i="64"/>
  <c r="AQ50" i="64"/>
  <c r="AP50" i="64"/>
  <c r="AV50" i="64"/>
  <c r="AM50" i="64"/>
  <c r="AO50" i="64"/>
  <c r="AY50" i="64"/>
  <c r="AR50" i="64"/>
  <c r="B62" i="67"/>
  <c r="AF53" i="67"/>
  <c r="V9" i="41"/>
  <c r="V8" i="41"/>
  <c r="N76" i="72"/>
  <c r="N76" i="65"/>
  <c r="N76" i="64"/>
  <c r="N76" i="68"/>
  <c r="N76" i="74"/>
  <c r="N76" i="83"/>
  <c r="N76" i="77"/>
  <c r="N76" i="75"/>
  <c r="N76" i="73"/>
  <c r="N76" i="71"/>
  <c r="N76" i="76"/>
  <c r="N76" i="78"/>
  <c r="N76" i="69"/>
  <c r="N76" i="79"/>
  <c r="N76" i="82"/>
  <c r="N76" i="70"/>
  <c r="N76" i="63"/>
  <c r="N76" i="81"/>
  <c r="N76" i="67"/>
  <c r="N76" i="80"/>
  <c r="N76" i="66"/>
  <c r="W7" i="41"/>
  <c r="N78" i="72"/>
  <c r="N78" i="65"/>
  <c r="N78" i="67"/>
  <c r="N78" i="80"/>
  <c r="N78" i="68"/>
  <c r="N78" i="78"/>
  <c r="N78" i="77"/>
  <c r="N78" i="79"/>
  <c r="N78" i="82"/>
  <c r="N78" i="71"/>
  <c r="N78" i="63"/>
  <c r="N78" i="81"/>
  <c r="N78" i="73"/>
  <c r="N78" i="74"/>
  <c r="N78" i="76"/>
  <c r="N78" i="83"/>
  <c r="N78" i="69"/>
  <c r="N78" i="75"/>
  <c r="N78" i="64"/>
  <c r="N78" i="70"/>
  <c r="N78" i="66"/>
  <c r="U7" i="41"/>
  <c r="AG50" i="69"/>
  <c r="AY50" i="69"/>
  <c r="AK50" i="69"/>
  <c r="AX50" i="69"/>
  <c r="AJ50" i="69"/>
  <c r="AP50" i="69"/>
  <c r="AM50" i="69"/>
  <c r="AH50" i="69"/>
  <c r="AL50" i="69"/>
  <c r="AO50" i="69"/>
  <c r="AQ50" i="69"/>
  <c r="AR50" i="69"/>
  <c r="AN50" i="69"/>
  <c r="AU50" i="69"/>
  <c r="AS50" i="69"/>
  <c r="AW50" i="69"/>
  <c r="AZ50" i="69"/>
  <c r="AT50" i="69"/>
  <c r="AI50" i="69"/>
  <c r="AV50" i="69"/>
  <c r="X12" i="41"/>
  <c r="X7" i="41"/>
  <c r="N10" i="41"/>
  <c r="M10" i="41"/>
  <c r="N5" i="41"/>
  <c r="M5" i="41"/>
  <c r="AF53" i="68" l="1"/>
  <c r="AF53" i="80"/>
  <c r="B62" i="63"/>
  <c r="AF53" i="83"/>
  <c r="AF51" i="72"/>
  <c r="AF53" i="72" s="1"/>
  <c r="AF51" i="66"/>
  <c r="B62" i="66" s="1"/>
  <c r="X14" i="41"/>
  <c r="X13" i="41"/>
  <c r="AF51" i="69"/>
  <c r="J78" i="83"/>
  <c r="J78" i="69"/>
  <c r="J78" i="75"/>
  <c r="J78" i="82"/>
  <c r="J78" i="71"/>
  <c r="J78" i="76"/>
  <c r="J78" i="63"/>
  <c r="J78" i="81"/>
  <c r="J78" i="67"/>
  <c r="J78" i="80"/>
  <c r="J78" i="74"/>
  <c r="J78" i="78"/>
  <c r="J78" i="77"/>
  <c r="J78" i="79"/>
  <c r="J78" i="64"/>
  <c r="J78" i="66"/>
  <c r="J78" i="72"/>
  <c r="J78" i="65"/>
  <c r="J78" i="73"/>
  <c r="J78" i="68"/>
  <c r="J78" i="70"/>
  <c r="L77" i="83"/>
  <c r="L77" i="69"/>
  <c r="L77" i="75"/>
  <c r="L77" i="82"/>
  <c r="L77" i="68"/>
  <c r="L77" i="71"/>
  <c r="L77" i="78"/>
  <c r="L77" i="81"/>
  <c r="L77" i="79"/>
  <c r="L77" i="80"/>
  <c r="L77" i="76"/>
  <c r="L77" i="63"/>
  <c r="L77" i="65"/>
  <c r="L77" i="67"/>
  <c r="L77" i="64"/>
  <c r="L77" i="74"/>
  <c r="L77" i="72"/>
  <c r="L77" i="77"/>
  <c r="L77" i="73"/>
  <c r="L77" i="70"/>
  <c r="L77" i="66"/>
  <c r="AF51" i="75"/>
  <c r="AF51" i="76"/>
  <c r="T9" i="41"/>
  <c r="T8" i="41"/>
  <c r="Q77" i="83"/>
  <c r="Q77" i="65"/>
  <c r="Q77" i="79"/>
  <c r="Q77" i="80"/>
  <c r="Q77" i="76"/>
  <c r="Q77" i="74"/>
  <c r="Q77" i="72"/>
  <c r="Q77" i="81"/>
  <c r="Q77" i="75"/>
  <c r="Q77" i="64"/>
  <c r="Q77" i="71"/>
  <c r="Q77" i="63"/>
  <c r="Q77" i="77"/>
  <c r="Q77" i="67"/>
  <c r="Q77" i="82"/>
  <c r="Q77" i="68"/>
  <c r="Q77" i="78"/>
  <c r="Q77" i="69"/>
  <c r="Q77" i="73"/>
  <c r="Q77" i="70"/>
  <c r="Q77" i="66"/>
  <c r="B62" i="72"/>
  <c r="B62" i="65"/>
  <c r="AF53" i="65"/>
  <c r="J79" i="63"/>
  <c r="J79" i="81"/>
  <c r="J79" i="75"/>
  <c r="J79" i="82"/>
  <c r="J79" i="68"/>
  <c r="J79" i="72"/>
  <c r="J79" i="65"/>
  <c r="J79" i="79"/>
  <c r="J79" i="64"/>
  <c r="J79" i="70"/>
  <c r="J79" i="78"/>
  <c r="J79" i="77"/>
  <c r="J79" i="80"/>
  <c r="J79" i="74"/>
  <c r="J79" i="66"/>
  <c r="J79" i="83"/>
  <c r="J79" i="69"/>
  <c r="J79" i="67"/>
  <c r="J79" i="73"/>
  <c r="J79" i="71"/>
  <c r="J79" i="76"/>
  <c r="J76" i="83"/>
  <c r="J76" i="65"/>
  <c r="J76" i="67"/>
  <c r="J76" i="73"/>
  <c r="J76" i="74"/>
  <c r="J76" i="76"/>
  <c r="J76" i="72"/>
  <c r="J76" i="69"/>
  <c r="J76" i="75"/>
  <c r="J76" i="80"/>
  <c r="J76" i="71"/>
  <c r="J76" i="78"/>
  <c r="J76" i="79"/>
  <c r="J76" i="68"/>
  <c r="J76" i="63"/>
  <c r="J76" i="82"/>
  <c r="J76" i="70"/>
  <c r="J76" i="77"/>
  <c r="J76" i="64"/>
  <c r="J76" i="81"/>
  <c r="J76" i="66"/>
  <c r="W9" i="41"/>
  <c r="W8" i="41"/>
  <c r="AF51" i="64"/>
  <c r="O75" i="78"/>
  <c r="O75" i="77"/>
  <c r="O75" i="67"/>
  <c r="O75" i="73"/>
  <c r="O75" i="66"/>
  <c r="O75" i="72"/>
  <c r="O75" i="81"/>
  <c r="O75" i="80"/>
  <c r="O75" i="74"/>
  <c r="O75" i="70"/>
  <c r="O75" i="83"/>
  <c r="O75" i="65"/>
  <c r="O75" i="75"/>
  <c r="O75" i="64"/>
  <c r="O75" i="76"/>
  <c r="O75" i="71"/>
  <c r="O75" i="63"/>
  <c r="O75" i="69"/>
  <c r="O75" i="79"/>
  <c r="O75" i="82"/>
  <c r="O75" i="68"/>
  <c r="O78" i="63"/>
  <c r="O78" i="69"/>
  <c r="O78" i="79"/>
  <c r="O78" i="64"/>
  <c r="O78" i="74"/>
  <c r="O78" i="78"/>
  <c r="O78" i="77"/>
  <c r="O78" i="67"/>
  <c r="O78" i="73"/>
  <c r="O78" i="71"/>
  <c r="O78" i="65"/>
  <c r="O78" i="80"/>
  <c r="O78" i="70"/>
  <c r="O78" i="81"/>
  <c r="O78" i="66"/>
  <c r="O78" i="83"/>
  <c r="O78" i="75"/>
  <c r="O78" i="68"/>
  <c r="O78" i="72"/>
  <c r="O78" i="82"/>
  <c r="O78" i="76"/>
  <c r="X9" i="41"/>
  <c r="X8" i="41"/>
  <c r="U9" i="41"/>
  <c r="U8" i="41"/>
  <c r="AF51" i="77"/>
  <c r="T14" i="41"/>
  <c r="T13" i="41"/>
  <c r="AF51" i="78"/>
  <c r="AF51" i="82"/>
  <c r="W14" i="41"/>
  <c r="W13" i="41"/>
  <c r="O76" i="78"/>
  <c r="O76" i="81"/>
  <c r="O76" i="75"/>
  <c r="O76" i="73"/>
  <c r="O76" i="66"/>
  <c r="O76" i="63"/>
  <c r="O76" i="69"/>
  <c r="O76" i="67"/>
  <c r="O76" i="64"/>
  <c r="O76" i="68"/>
  <c r="O76" i="72"/>
  <c r="O76" i="65"/>
  <c r="O76" i="82"/>
  <c r="O76" i="74"/>
  <c r="O76" i="70"/>
  <c r="O76" i="83"/>
  <c r="O76" i="77"/>
  <c r="O76" i="79"/>
  <c r="O76" i="80"/>
  <c r="O76" i="76"/>
  <c r="O76" i="71"/>
  <c r="M16" i="72"/>
  <c r="M17" i="72" s="1"/>
  <c r="M16" i="81"/>
  <c r="M17" i="81" s="1"/>
  <c r="M16" i="75"/>
  <c r="M17" i="75" s="1"/>
  <c r="M16" i="82"/>
  <c r="M17" i="82" s="1"/>
  <c r="M16" i="76"/>
  <c r="M17" i="76" s="1"/>
  <c r="M16" i="78"/>
  <c r="M17" i="78" s="1"/>
  <c r="M16" i="69"/>
  <c r="M17" i="69" s="1"/>
  <c r="M16" i="64"/>
  <c r="M17" i="64" s="1"/>
  <c r="M16" i="66"/>
  <c r="M17" i="66" s="1"/>
  <c r="M16" i="70"/>
  <c r="M17" i="70" s="1"/>
  <c r="M16" i="83"/>
  <c r="M17" i="83" s="1"/>
  <c r="M16" i="77"/>
  <c r="M17" i="77" s="1"/>
  <c r="M16" i="67"/>
  <c r="M17" i="67" s="1"/>
  <c r="M16" i="73"/>
  <c r="M17" i="73" s="1"/>
  <c r="M16" i="68"/>
  <c r="M17" i="68" s="1"/>
  <c r="M16" i="71"/>
  <c r="M17" i="71" s="1"/>
  <c r="M16" i="63"/>
  <c r="M17" i="63" s="1"/>
  <c r="M16" i="65"/>
  <c r="M17" i="65" s="1"/>
  <c r="M16" i="79"/>
  <c r="M17" i="79" s="1"/>
  <c r="M16" i="80"/>
  <c r="M17" i="80" s="1"/>
  <c r="M16" i="74"/>
  <c r="M17" i="74" s="1"/>
  <c r="O79" i="63"/>
  <c r="O79" i="69"/>
  <c r="O79" i="79"/>
  <c r="O79" i="82"/>
  <c r="O79" i="66"/>
  <c r="O79" i="78"/>
  <c r="O79" i="81"/>
  <c r="O79" i="75"/>
  <c r="O79" i="80"/>
  <c r="O79" i="76"/>
  <c r="O79" i="72"/>
  <c r="O79" i="65"/>
  <c r="O79" i="64"/>
  <c r="O79" i="74"/>
  <c r="O79" i="70"/>
  <c r="O79" i="83"/>
  <c r="O79" i="77"/>
  <c r="O79" i="67"/>
  <c r="O79" i="73"/>
  <c r="O79" i="68"/>
  <c r="O79" i="71"/>
  <c r="K77" i="63"/>
  <c r="K77" i="65"/>
  <c r="K77" i="73"/>
  <c r="K77" i="71"/>
  <c r="K77" i="68"/>
  <c r="K77" i="83"/>
  <c r="K77" i="77"/>
  <c r="K77" i="75"/>
  <c r="K77" i="82"/>
  <c r="K77" i="76"/>
  <c r="K77" i="74"/>
  <c r="K77" i="72"/>
  <c r="K77" i="81"/>
  <c r="K77" i="79"/>
  <c r="K77" i="80"/>
  <c r="K77" i="70"/>
  <c r="K77" i="78"/>
  <c r="K77" i="69"/>
  <c r="K77" i="67"/>
  <c r="K77" i="64"/>
  <c r="K77" i="66"/>
  <c r="AF51" i="74"/>
  <c r="J75" i="63"/>
  <c r="J75" i="81"/>
  <c r="J75" i="67"/>
  <c r="J75" i="64"/>
  <c r="J75" i="68"/>
  <c r="J75" i="72"/>
  <c r="J75" i="65"/>
  <c r="J75" i="73"/>
  <c r="J75" i="66"/>
  <c r="J75" i="70"/>
  <c r="J75" i="83"/>
  <c r="J75" i="77"/>
  <c r="J75" i="75"/>
  <c r="J75" i="82"/>
  <c r="J75" i="74"/>
  <c r="J75" i="76"/>
  <c r="J75" i="78"/>
  <c r="J75" i="69"/>
  <c r="J75" i="79"/>
  <c r="J75" i="80"/>
  <c r="J75" i="71"/>
  <c r="P77" i="78"/>
  <c r="P77" i="81"/>
  <c r="P77" i="75"/>
  <c r="P77" i="73"/>
  <c r="P77" i="70"/>
  <c r="C88" i="70" s="1"/>
  <c r="P77" i="63"/>
  <c r="P77" i="65"/>
  <c r="P77" i="80"/>
  <c r="P77" i="74"/>
  <c r="P77" i="76"/>
  <c r="P77" i="83"/>
  <c r="P77" i="77"/>
  <c r="P77" i="79"/>
  <c r="P77" i="64"/>
  <c r="P77" i="66"/>
  <c r="P77" i="71"/>
  <c r="P77" i="72"/>
  <c r="P77" i="69"/>
  <c r="P77" i="67"/>
  <c r="P77" i="82"/>
  <c r="P77" i="68"/>
  <c r="AF51" i="73"/>
  <c r="U14" i="41"/>
  <c r="U13" i="41"/>
  <c r="AF53" i="66" l="1"/>
  <c r="C88" i="65"/>
  <c r="C88" i="77"/>
  <c r="C88" i="83"/>
  <c r="C88" i="79"/>
  <c r="C88" i="69"/>
  <c r="C88" i="76"/>
  <c r="C88" i="66"/>
  <c r="C88" i="78"/>
  <c r="C88" i="81"/>
  <c r="C88" i="82"/>
  <c r="C88" i="68"/>
  <c r="C88" i="63"/>
  <c r="C88" i="64"/>
  <c r="C88" i="72"/>
  <c r="C88" i="75"/>
  <c r="C88" i="71"/>
  <c r="C88" i="67"/>
  <c r="C88" i="80"/>
  <c r="C88" i="74"/>
  <c r="C88" i="73"/>
  <c r="M6" i="41"/>
  <c r="P78" i="72"/>
  <c r="P78" i="81"/>
  <c r="P78" i="75"/>
  <c r="P78" i="82"/>
  <c r="P78" i="68"/>
  <c r="P78" i="78"/>
  <c r="P78" i="69"/>
  <c r="P78" i="67"/>
  <c r="P78" i="64"/>
  <c r="P78" i="71"/>
  <c r="P78" i="63"/>
  <c r="P78" i="77"/>
  <c r="P78" i="73"/>
  <c r="P78" i="70"/>
  <c r="P78" i="74"/>
  <c r="P78" i="83"/>
  <c r="P78" i="65"/>
  <c r="P78" i="79"/>
  <c r="P78" i="80"/>
  <c r="P78" i="76"/>
  <c r="P78" i="66"/>
  <c r="P75" i="83"/>
  <c r="P75" i="65"/>
  <c r="P75" i="67"/>
  <c r="P75" i="82"/>
  <c r="P75" i="70"/>
  <c r="P75" i="74"/>
  <c r="P75" i="72"/>
  <c r="P75" i="77"/>
  <c r="P75" i="79"/>
  <c r="P75" i="80"/>
  <c r="P75" i="76"/>
  <c r="P75" i="78"/>
  <c r="P75" i="81"/>
  <c r="P75" i="75"/>
  <c r="P75" i="64"/>
  <c r="P75" i="66"/>
  <c r="P75" i="63"/>
  <c r="P75" i="69"/>
  <c r="P75" i="73"/>
  <c r="P75" i="68"/>
  <c r="P75" i="71"/>
  <c r="K79" i="72"/>
  <c r="K79" i="65"/>
  <c r="K79" i="79"/>
  <c r="K79" i="73"/>
  <c r="K79" i="74"/>
  <c r="K79" i="63"/>
  <c r="K79" i="69"/>
  <c r="K79" i="80"/>
  <c r="K79" i="66"/>
  <c r="K79" i="68"/>
  <c r="K79" i="81"/>
  <c r="K79" i="82"/>
  <c r="K79" i="71"/>
  <c r="K79" i="77"/>
  <c r="K79" i="64"/>
  <c r="K79" i="83"/>
  <c r="K79" i="67"/>
  <c r="K79" i="76"/>
  <c r="K79" i="78"/>
  <c r="K79" i="75"/>
  <c r="K79" i="70"/>
  <c r="K78" i="72"/>
  <c r="K78" i="81"/>
  <c r="K78" i="67"/>
  <c r="K78" i="80"/>
  <c r="K78" i="70"/>
  <c r="K78" i="63"/>
  <c r="K78" i="65"/>
  <c r="K78" i="79"/>
  <c r="K78" i="64"/>
  <c r="K78" i="68"/>
  <c r="K78" i="78"/>
  <c r="K78" i="69"/>
  <c r="K78" i="73"/>
  <c r="K78" i="74"/>
  <c r="K78" i="71"/>
  <c r="K78" i="83"/>
  <c r="K78" i="77"/>
  <c r="K78" i="75"/>
  <c r="K78" i="82"/>
  <c r="K78" i="76"/>
  <c r="K78" i="66"/>
  <c r="M11" i="41"/>
  <c r="N11" i="41"/>
  <c r="Q78" i="63"/>
  <c r="Q78" i="81"/>
  <c r="Q78" i="64"/>
  <c r="Q78" i="68"/>
  <c r="Q78" i="71"/>
  <c r="Q78" i="83"/>
  <c r="Q78" i="65"/>
  <c r="Q78" i="67"/>
  <c r="Q78" i="82"/>
  <c r="Q78" i="74"/>
  <c r="Q78" i="66"/>
  <c r="Q78" i="72"/>
  <c r="Q78" i="77"/>
  <c r="Q78" i="79"/>
  <c r="Q78" i="73"/>
  <c r="Q78" i="70"/>
  <c r="Q78" i="78"/>
  <c r="Q78" i="69"/>
  <c r="Q78" i="75"/>
  <c r="Q78" i="80"/>
  <c r="Q78" i="76"/>
  <c r="Q75" i="78"/>
  <c r="Q75" i="81"/>
  <c r="Q75" i="67"/>
  <c r="Q75" i="82"/>
  <c r="Q75" i="66"/>
  <c r="Q75" i="72"/>
  <c r="Q75" i="65"/>
  <c r="Q75" i="73"/>
  <c r="Q75" i="71"/>
  <c r="Q75" i="74"/>
  <c r="Q75" i="83"/>
  <c r="Q75" i="69"/>
  <c r="Q75" i="79"/>
  <c r="Q75" i="64"/>
  <c r="Q75" i="76"/>
  <c r="Q75" i="68"/>
  <c r="Q75" i="63"/>
  <c r="Q75" i="77"/>
  <c r="Q75" i="75"/>
  <c r="Q75" i="80"/>
  <c r="Q75" i="70"/>
  <c r="L79" i="78"/>
  <c r="L79" i="81"/>
  <c r="L79" i="75"/>
  <c r="L79" i="73"/>
  <c r="L79" i="76"/>
  <c r="L79" i="72"/>
  <c r="L79" i="77"/>
  <c r="L79" i="80"/>
  <c r="L79" i="71"/>
  <c r="L79" i="74"/>
  <c r="L79" i="83"/>
  <c r="L79" i="67"/>
  <c r="L79" i="70"/>
  <c r="L79" i="63"/>
  <c r="L79" i="79"/>
  <c r="L79" i="68"/>
  <c r="L79" i="65"/>
  <c r="L79" i="64"/>
  <c r="L79" i="66"/>
  <c r="L79" i="69"/>
  <c r="L79" i="82"/>
  <c r="L78" i="63"/>
  <c r="L78" i="69"/>
  <c r="L78" i="67"/>
  <c r="L78" i="82"/>
  <c r="L78" i="68"/>
  <c r="L78" i="72"/>
  <c r="L78" i="81"/>
  <c r="L78" i="75"/>
  <c r="L78" i="64"/>
  <c r="L78" i="70"/>
  <c r="L78" i="78"/>
  <c r="L78" i="77"/>
  <c r="L78" i="73"/>
  <c r="L78" i="71"/>
  <c r="L78" i="76"/>
  <c r="L78" i="83"/>
  <c r="L78" i="65"/>
  <c r="L78" i="79"/>
  <c r="L78" i="80"/>
  <c r="L78" i="74"/>
  <c r="L78" i="66"/>
  <c r="B62" i="69"/>
  <c r="AF53" i="69"/>
  <c r="B62" i="73"/>
  <c r="AF53" i="73"/>
  <c r="P76" i="78"/>
  <c r="P76" i="77"/>
  <c r="P76" i="73"/>
  <c r="P76" i="76"/>
  <c r="P76" i="70"/>
  <c r="P76" i="83"/>
  <c r="P76" i="81"/>
  <c r="P76" i="75"/>
  <c r="P76" i="80"/>
  <c r="P76" i="66"/>
  <c r="P76" i="74"/>
  <c r="P76" i="63"/>
  <c r="P76" i="69"/>
  <c r="P76" i="67"/>
  <c r="P76" i="64"/>
  <c r="P76" i="68"/>
  <c r="P76" i="72"/>
  <c r="P76" i="65"/>
  <c r="P76" i="79"/>
  <c r="P76" i="82"/>
  <c r="P76" i="71"/>
  <c r="N6" i="41"/>
  <c r="Q76" i="72"/>
  <c r="Q76" i="69"/>
  <c r="Q76" i="67"/>
  <c r="Q76" i="82"/>
  <c r="Q76" i="68"/>
  <c r="Q76" i="78"/>
  <c r="Q76" i="65"/>
  <c r="Q76" i="75"/>
  <c r="Q76" i="64"/>
  <c r="Q76" i="71"/>
  <c r="Q76" i="63"/>
  <c r="Q76" i="77"/>
  <c r="Q76" i="73"/>
  <c r="Q76" i="70"/>
  <c r="Q76" i="66"/>
  <c r="Q76" i="83"/>
  <c r="Q76" i="81"/>
  <c r="Q76" i="79"/>
  <c r="Q76" i="80"/>
  <c r="Q76" i="74"/>
  <c r="Q76" i="76"/>
  <c r="B62" i="82"/>
  <c r="AF53" i="82"/>
  <c r="K76" i="78"/>
  <c r="K76" i="65"/>
  <c r="K76" i="75"/>
  <c r="K76" i="82"/>
  <c r="K76" i="74"/>
  <c r="K76" i="63"/>
  <c r="K76" i="69"/>
  <c r="K76" i="64"/>
  <c r="K76" i="68"/>
  <c r="K76" i="76"/>
  <c r="K76" i="83"/>
  <c r="K76" i="77"/>
  <c r="K76" i="79"/>
  <c r="K76" i="80"/>
  <c r="K76" i="66"/>
  <c r="K76" i="70"/>
  <c r="K76" i="72"/>
  <c r="K76" i="81"/>
  <c r="K76" i="67"/>
  <c r="K76" i="73"/>
  <c r="K76" i="71"/>
  <c r="K75" i="63"/>
  <c r="K75" i="69"/>
  <c r="K75" i="73"/>
  <c r="K75" i="71"/>
  <c r="K75" i="76"/>
  <c r="K75" i="83"/>
  <c r="K75" i="77"/>
  <c r="K75" i="75"/>
  <c r="K75" i="80"/>
  <c r="K75" i="66"/>
  <c r="K75" i="74"/>
  <c r="K75" i="72"/>
  <c r="K75" i="67"/>
  <c r="K75" i="70"/>
  <c r="K75" i="78"/>
  <c r="K75" i="79"/>
  <c r="K75" i="68"/>
  <c r="K75" i="65"/>
  <c r="K75" i="64"/>
  <c r="K75" i="81"/>
  <c r="K75" i="82"/>
  <c r="B62" i="76"/>
  <c r="AF53" i="76"/>
  <c r="P79" i="72"/>
  <c r="P79" i="65"/>
  <c r="P79" i="80"/>
  <c r="P79" i="76"/>
  <c r="P79" i="66"/>
  <c r="P79" i="83"/>
  <c r="P79" i="81"/>
  <c r="P79" i="79"/>
  <c r="P79" i="73"/>
  <c r="P79" i="70"/>
  <c r="P79" i="71"/>
  <c r="P79" i="78"/>
  <c r="P79" i="69"/>
  <c r="P79" i="67"/>
  <c r="P79" i="82"/>
  <c r="P79" i="68"/>
  <c r="P79" i="63"/>
  <c r="P79" i="77"/>
  <c r="P79" i="75"/>
  <c r="P79" i="64"/>
  <c r="P79" i="74"/>
  <c r="B62" i="74"/>
  <c r="AF53" i="74"/>
  <c r="B62" i="78"/>
  <c r="AF53" i="78"/>
  <c r="B62" i="77"/>
  <c r="AF53" i="77"/>
  <c r="L76" i="63"/>
  <c r="L76" i="65"/>
  <c r="L76" i="79"/>
  <c r="L76" i="80"/>
  <c r="L76" i="68"/>
  <c r="L76" i="78"/>
  <c r="L76" i="77"/>
  <c r="L76" i="82"/>
  <c r="L76" i="71"/>
  <c r="L76" i="76"/>
  <c r="L76" i="83"/>
  <c r="L76" i="81"/>
  <c r="L76" i="67"/>
  <c r="L76" i="64"/>
  <c r="L76" i="74"/>
  <c r="L76" i="66"/>
  <c r="L76" i="72"/>
  <c r="L76" i="69"/>
  <c r="L76" i="75"/>
  <c r="L76" i="73"/>
  <c r="L76" i="70"/>
  <c r="B62" i="64"/>
  <c r="AF53" i="64"/>
  <c r="L75" i="63"/>
  <c r="L75" i="69"/>
  <c r="L75" i="67"/>
  <c r="L75" i="73"/>
  <c r="L75" i="72"/>
  <c r="L75" i="77"/>
  <c r="L75" i="79"/>
  <c r="L75" i="78"/>
  <c r="L75" i="81"/>
  <c r="L75" i="80"/>
  <c r="L75" i="66"/>
  <c r="L75" i="76"/>
  <c r="L75" i="83"/>
  <c r="L75" i="65"/>
  <c r="L75" i="75"/>
  <c r="L75" i="82"/>
  <c r="L75" i="71"/>
  <c r="L75" i="74"/>
  <c r="L75" i="64"/>
  <c r="L75" i="68"/>
  <c r="L75" i="70"/>
  <c r="B62" i="75"/>
  <c r="AF53" i="75"/>
  <c r="Q79" i="72"/>
  <c r="Q79" i="69"/>
  <c r="Q79" i="67"/>
  <c r="Q79" i="80"/>
  <c r="Q79" i="66"/>
  <c r="Q79" i="63"/>
  <c r="Q79" i="65"/>
  <c r="Q79" i="79"/>
  <c r="Q79" i="82"/>
  <c r="Q79" i="76"/>
  <c r="Q79" i="78"/>
  <c r="Q79" i="81"/>
  <c r="Q79" i="64"/>
  <c r="Q79" i="68"/>
  <c r="Q79" i="70"/>
  <c r="Q79" i="83"/>
  <c r="Q79" i="77"/>
  <c r="Q79" i="75"/>
  <c r="Q79" i="73"/>
  <c r="Q79" i="71"/>
  <c r="Q79" i="74"/>
  <c r="C89" i="67" l="1"/>
  <c r="C89" i="72"/>
  <c r="C89" i="64"/>
  <c r="C89" i="71"/>
  <c r="C89" i="70"/>
  <c r="C86" i="74"/>
  <c r="C90" i="80"/>
  <c r="C90" i="68"/>
  <c r="C90" i="76"/>
  <c r="C89" i="80"/>
  <c r="C86" i="83"/>
  <c r="C87" i="66"/>
  <c r="C89" i="78"/>
  <c r="C87" i="74"/>
  <c r="C87" i="83"/>
  <c r="C89" i="79"/>
  <c r="C89" i="69"/>
  <c r="C87" i="69"/>
  <c r="C87" i="78"/>
  <c r="C86" i="65"/>
  <c r="C87" i="82"/>
  <c r="C89" i="76"/>
  <c r="C89" i="75"/>
  <c r="C89" i="74"/>
  <c r="C89" i="63"/>
  <c r="C89" i="65"/>
  <c r="C89" i="73"/>
  <c r="C90" i="64"/>
  <c r="C89" i="66"/>
  <c r="C87" i="75"/>
  <c r="C89" i="81"/>
  <c r="C89" i="68"/>
  <c r="C89" i="77"/>
  <c r="C86" i="79"/>
  <c r="C86" i="67"/>
  <c r="C87" i="73"/>
  <c r="C90" i="63"/>
  <c r="C90" i="69"/>
  <c r="C87" i="79"/>
  <c r="C89" i="83"/>
  <c r="C89" i="82"/>
  <c r="C87" i="81"/>
  <c r="C90" i="67"/>
  <c r="C90" i="70"/>
  <c r="C90" i="65"/>
  <c r="C86" i="70"/>
  <c r="C86" i="66"/>
  <c r="C86" i="69"/>
  <c r="C87" i="67"/>
  <c r="C90" i="74"/>
  <c r="C90" i="73"/>
  <c r="C90" i="66"/>
  <c r="C90" i="72"/>
  <c r="C86" i="82"/>
  <c r="C86" i="68"/>
  <c r="C86" i="80"/>
  <c r="C86" i="76"/>
  <c r="C86" i="63"/>
  <c r="C87" i="80"/>
  <c r="C87" i="76"/>
  <c r="C87" i="63"/>
  <c r="C87" i="65"/>
  <c r="C90" i="79"/>
  <c r="C90" i="83"/>
  <c r="C90" i="77"/>
  <c r="C90" i="78"/>
  <c r="C86" i="81"/>
  <c r="C86" i="72"/>
  <c r="C86" i="75"/>
  <c r="C86" i="71"/>
  <c r="C87" i="71"/>
  <c r="C87" i="72"/>
  <c r="C87" i="68"/>
  <c r="C90" i="75"/>
  <c r="C90" i="81"/>
  <c r="C86" i="64"/>
  <c r="C86" i="78"/>
  <c r="C86" i="77"/>
  <c r="C86" i="73"/>
  <c r="C87" i="70"/>
  <c r="C87" i="77"/>
  <c r="C87" i="64"/>
  <c r="C90" i="82"/>
  <c r="C90" i="71"/>
  <c r="N12" i="41"/>
  <c r="N16" i="83"/>
  <c r="N17" i="83" s="1"/>
  <c r="N16" i="77"/>
  <c r="N17" i="77" s="1"/>
  <c r="N16" i="79"/>
  <c r="N17" i="79" s="1"/>
  <c r="N16" i="80"/>
  <c r="N17" i="80" s="1"/>
  <c r="N16" i="76"/>
  <c r="N17" i="76" s="1"/>
  <c r="N16" i="71"/>
  <c r="N17" i="71" s="1"/>
  <c r="N16" i="72"/>
  <c r="N17" i="72" s="1"/>
  <c r="N16" i="65"/>
  <c r="N17" i="65" s="1"/>
  <c r="N16" i="67"/>
  <c r="N17" i="67" s="1"/>
  <c r="N16" i="64"/>
  <c r="N17" i="64" s="1"/>
  <c r="N16" i="74"/>
  <c r="N17" i="74" s="1"/>
  <c r="N16" i="78"/>
  <c r="N17" i="78" s="1"/>
  <c r="N16" i="69"/>
  <c r="N17" i="69" s="1"/>
  <c r="N16" i="75"/>
  <c r="N17" i="75" s="1"/>
  <c r="N16" i="82"/>
  <c r="N17" i="82" s="1"/>
  <c r="N16" i="70"/>
  <c r="N17" i="70" s="1"/>
  <c r="N16" i="63"/>
  <c r="N17" i="63" s="1"/>
  <c r="N16" i="81"/>
  <c r="N17" i="81" s="1"/>
  <c r="N16" i="73"/>
  <c r="N17" i="73" s="1"/>
  <c r="N16" i="68"/>
  <c r="N17" i="68" s="1"/>
  <c r="N16" i="66"/>
  <c r="N17" i="66" s="1"/>
  <c r="N7" i="41"/>
  <c r="M12" i="41"/>
  <c r="M7" i="41"/>
  <c r="N9" i="41" l="1"/>
  <c r="N8" i="41"/>
  <c r="O16" i="78"/>
  <c r="O17" i="78" s="1"/>
  <c r="O16" i="69"/>
  <c r="O17" i="69" s="1"/>
  <c r="O16" i="67"/>
  <c r="O17" i="67" s="1"/>
  <c r="O16" i="64"/>
  <c r="O17" i="64" s="1"/>
  <c r="O16" i="76"/>
  <c r="O17" i="76" s="1"/>
  <c r="O16" i="72"/>
  <c r="O17" i="72" s="1"/>
  <c r="O16" i="77"/>
  <c r="O17" i="77" s="1"/>
  <c r="O16" i="82"/>
  <c r="O17" i="82" s="1"/>
  <c r="O16" i="66"/>
  <c r="O17" i="66" s="1"/>
  <c r="O16" i="68"/>
  <c r="O17" i="68" s="1"/>
  <c r="O16" i="83"/>
  <c r="O17" i="83" s="1"/>
  <c r="O16" i="65"/>
  <c r="O17" i="65" s="1"/>
  <c r="O16" i="75"/>
  <c r="O17" i="75" s="1"/>
  <c r="O16" i="80"/>
  <c r="O17" i="80" s="1"/>
  <c r="O16" i="71"/>
  <c r="O17" i="71" s="1"/>
  <c r="O16" i="70"/>
  <c r="O17" i="70" s="1"/>
  <c r="O16" i="63"/>
  <c r="O17" i="63" s="1"/>
  <c r="O16" i="81"/>
  <c r="O17" i="81" s="1"/>
  <c r="O16" i="79"/>
  <c r="O17" i="79" s="1"/>
  <c r="O16" i="73"/>
  <c r="O17" i="73" s="1"/>
  <c r="O16" i="74"/>
  <c r="O17" i="74" s="1"/>
  <c r="J16" i="63"/>
  <c r="J17" i="63" s="1"/>
  <c r="J16" i="69"/>
  <c r="J17" i="69" s="1"/>
  <c r="J16" i="67"/>
  <c r="J17" i="67" s="1"/>
  <c r="J16" i="80"/>
  <c r="J17" i="80" s="1"/>
  <c r="J16" i="74"/>
  <c r="J17" i="74" s="1"/>
  <c r="J16" i="72"/>
  <c r="J17" i="72" s="1"/>
  <c r="J16" i="77"/>
  <c r="J17" i="77" s="1"/>
  <c r="J16" i="79"/>
  <c r="J17" i="79" s="1"/>
  <c r="J16" i="64"/>
  <c r="J17" i="64" s="1"/>
  <c r="J16" i="66"/>
  <c r="J17" i="66" s="1"/>
  <c r="J16" i="78"/>
  <c r="J17" i="78" s="1"/>
  <c r="J16" i="65"/>
  <c r="J17" i="65" s="1"/>
  <c r="J16" i="73"/>
  <c r="J17" i="73" s="1"/>
  <c r="J16" i="71"/>
  <c r="J17" i="71" s="1"/>
  <c r="J16" i="68"/>
  <c r="J17" i="68" s="1"/>
  <c r="J16" i="83"/>
  <c r="J17" i="83" s="1"/>
  <c r="J16" i="81"/>
  <c r="J17" i="81" s="1"/>
  <c r="J16" i="75"/>
  <c r="J17" i="75" s="1"/>
  <c r="J16" i="82"/>
  <c r="J17" i="82" s="1"/>
  <c r="J16" i="70"/>
  <c r="J17" i="70" s="1"/>
  <c r="J16" i="76"/>
  <c r="J17" i="76" s="1"/>
  <c r="M14" i="41"/>
  <c r="M13" i="41"/>
  <c r="N14" i="41"/>
  <c r="N13" i="41"/>
  <c r="M9" i="41"/>
  <c r="M8" i="41"/>
  <c r="K16" i="72" l="1"/>
  <c r="K17" i="72" s="1"/>
  <c r="K16" i="65"/>
  <c r="K17" i="65" s="1"/>
  <c r="K16" i="75"/>
  <c r="K17" i="75" s="1"/>
  <c r="K16" i="80"/>
  <c r="K17" i="80" s="1"/>
  <c r="K16" i="74"/>
  <c r="K17" i="74" s="1"/>
  <c r="K16" i="78"/>
  <c r="K17" i="78" s="1"/>
  <c r="K16" i="81"/>
  <c r="K17" i="81" s="1"/>
  <c r="K16" i="79"/>
  <c r="K17" i="79" s="1"/>
  <c r="K16" i="73"/>
  <c r="K17" i="73" s="1"/>
  <c r="K16" i="76"/>
  <c r="K17" i="76" s="1"/>
  <c r="K16" i="63"/>
  <c r="K17" i="63" s="1"/>
  <c r="K16" i="69"/>
  <c r="K17" i="69" s="1"/>
  <c r="K16" i="82"/>
  <c r="K17" i="82" s="1"/>
  <c r="K16" i="70"/>
  <c r="K17" i="70" s="1"/>
  <c r="K16" i="66"/>
  <c r="K17" i="66" s="1"/>
  <c r="K16" i="83"/>
  <c r="K17" i="83" s="1"/>
  <c r="K16" i="77"/>
  <c r="K17" i="77" s="1"/>
  <c r="K16" i="67"/>
  <c r="K17" i="67" s="1"/>
  <c r="K16" i="64"/>
  <c r="K17" i="64" s="1"/>
  <c r="K16" i="68"/>
  <c r="K17" i="68" s="1"/>
  <c r="K16" i="71"/>
  <c r="K17" i="71" s="1"/>
  <c r="P16" i="83"/>
  <c r="P17" i="83" s="1"/>
  <c r="P16" i="69"/>
  <c r="P17" i="69" s="1"/>
  <c r="P16" i="75"/>
  <c r="P17" i="75" s="1"/>
  <c r="P16" i="80"/>
  <c r="P17" i="80" s="1"/>
  <c r="P16" i="74"/>
  <c r="P17" i="74" s="1"/>
  <c r="P16" i="70"/>
  <c r="P17" i="70" s="1"/>
  <c r="P16" i="72"/>
  <c r="P17" i="72" s="1"/>
  <c r="P16" i="81"/>
  <c r="P17" i="81" s="1"/>
  <c r="P16" i="67"/>
  <c r="P17" i="67" s="1"/>
  <c r="P16" i="82"/>
  <c r="P17" i="82" s="1"/>
  <c r="P16" i="76"/>
  <c r="P17" i="76" s="1"/>
  <c r="P16" i="63"/>
  <c r="P17" i="63" s="1"/>
  <c r="P16" i="65"/>
  <c r="P17" i="65" s="1"/>
  <c r="P16" i="79"/>
  <c r="P17" i="79" s="1"/>
  <c r="P16" i="64"/>
  <c r="P17" i="64" s="1"/>
  <c r="P16" i="66"/>
  <c r="P17" i="66" s="1"/>
  <c r="P16" i="78"/>
  <c r="P17" i="78" s="1"/>
  <c r="P16" i="77"/>
  <c r="P17" i="77" s="1"/>
  <c r="P16" i="73"/>
  <c r="P17" i="73" s="1"/>
  <c r="P16" i="68"/>
  <c r="P17" i="68" s="1"/>
  <c r="P16" i="71"/>
  <c r="P17" i="71" s="1"/>
  <c r="L16" i="63"/>
  <c r="L17" i="63" s="1"/>
  <c r="L16" i="81"/>
  <c r="L17" i="81" s="1"/>
  <c r="L16" i="67"/>
  <c r="L17" i="67" s="1"/>
  <c r="L16" i="64"/>
  <c r="L17" i="64" s="1"/>
  <c r="L16" i="74"/>
  <c r="L17" i="74" s="1"/>
  <c r="L16" i="78"/>
  <c r="L17" i="78" s="1"/>
  <c r="L16" i="77"/>
  <c r="L17" i="77" s="1"/>
  <c r="L16" i="80"/>
  <c r="L17" i="80" s="1"/>
  <c r="L16" i="71"/>
  <c r="L17" i="71" s="1"/>
  <c r="L16" i="68"/>
  <c r="L17" i="68" s="1"/>
  <c r="L16" i="83"/>
  <c r="L17" i="83" s="1"/>
  <c r="L16" i="65"/>
  <c r="L17" i="65" s="1"/>
  <c r="L16" i="75"/>
  <c r="L17" i="75" s="1"/>
  <c r="L16" i="73"/>
  <c r="L17" i="73" s="1"/>
  <c r="L16" i="70"/>
  <c r="L17" i="70" s="1"/>
  <c r="L16" i="66"/>
  <c r="L17" i="66" s="1"/>
  <c r="L16" i="72"/>
  <c r="L17" i="72" s="1"/>
  <c r="L16" i="69"/>
  <c r="L17" i="69" s="1"/>
  <c r="L16" i="79"/>
  <c r="L17" i="79" s="1"/>
  <c r="L16" i="82"/>
  <c r="L17" i="82" s="1"/>
  <c r="L16" i="76"/>
  <c r="L17" i="76" s="1"/>
  <c r="Q16" i="78"/>
  <c r="Q17" i="78" s="1"/>
  <c r="Q16" i="65"/>
  <c r="Q17" i="65" s="1"/>
  <c r="Q16" i="75"/>
  <c r="Q17" i="75" s="1"/>
  <c r="Q16" i="82"/>
  <c r="Q17" i="82" s="1"/>
  <c r="Q16" i="71"/>
  <c r="Q17" i="71" s="1"/>
  <c r="Q16" i="63"/>
  <c r="Q17" i="63" s="1"/>
  <c r="Q16" i="77"/>
  <c r="Q17" i="77" s="1"/>
  <c r="Q16" i="73"/>
  <c r="Q17" i="73" s="1"/>
  <c r="Q16" i="76"/>
  <c r="Q17" i="76" s="1"/>
  <c r="Q16" i="70"/>
  <c r="Q17" i="70" s="1"/>
  <c r="Q16" i="83"/>
  <c r="Q17" i="83" s="1"/>
  <c r="Q16" i="69"/>
  <c r="Q17" i="69" s="1"/>
  <c r="Q16" i="79"/>
  <c r="Q17" i="79" s="1"/>
  <c r="Q16" i="64"/>
  <c r="Q17" i="64" s="1"/>
  <c r="Q16" i="68"/>
  <c r="Q17" i="68" s="1"/>
  <c r="Q16" i="66"/>
  <c r="Q17" i="66" s="1"/>
  <c r="Q16" i="72"/>
  <c r="Q17" i="72" s="1"/>
  <c r="Q16" i="81"/>
  <c r="Q17" i="81" s="1"/>
  <c r="Q16" i="67"/>
  <c r="Q17" i="67" s="1"/>
  <c r="Q16" i="80"/>
  <c r="Q17" i="80" s="1"/>
  <c r="Q16" i="74"/>
  <c r="Q17" i="74" s="1"/>
  <c r="L5" i="41"/>
  <c r="B61" i="66" l="1"/>
  <c r="B61" i="72"/>
  <c r="B61" i="71"/>
  <c r="B61" i="69"/>
  <c r="B61" i="75"/>
  <c r="B61" i="82"/>
  <c r="B61" i="68"/>
  <c r="B61" i="78"/>
  <c r="B61" i="83"/>
  <c r="B61" i="79"/>
  <c r="B61" i="80"/>
  <c r="B61" i="64"/>
  <c r="B61" i="63"/>
  <c r="B61" i="81"/>
  <c r="B61" i="70"/>
  <c r="B61" i="76"/>
  <c r="B61" i="65"/>
  <c r="B61" i="77"/>
  <c r="B61" i="67"/>
  <c r="B61" i="73"/>
  <c r="B61" i="74"/>
  <c r="L10" i="41"/>
  <c r="M29" i="63" l="1"/>
  <c r="M29" i="81"/>
  <c r="M29" i="79"/>
  <c r="M29" i="73"/>
  <c r="M29" i="70"/>
  <c r="M29" i="78"/>
  <c r="M29" i="77"/>
  <c r="M29" i="75"/>
  <c r="M29" i="64"/>
  <c r="M29" i="68"/>
  <c r="M29" i="72"/>
  <c r="M29" i="65"/>
  <c r="M29" i="80"/>
  <c r="M29" i="74"/>
  <c r="M29" i="66"/>
  <c r="M29" i="83"/>
  <c r="M29" i="69"/>
  <c r="M29" i="67"/>
  <c r="M29" i="82"/>
  <c r="M29" i="71"/>
  <c r="M29" i="76"/>
  <c r="L11" i="41"/>
  <c r="L6" i="41"/>
  <c r="L7" i="41" l="1"/>
  <c r="N29" i="78"/>
  <c r="N29" i="65"/>
  <c r="N29" i="67"/>
  <c r="N29" i="73"/>
  <c r="N29" i="71"/>
  <c r="N29" i="63"/>
  <c r="N29" i="69"/>
  <c r="N29" i="79"/>
  <c r="N29" i="80"/>
  <c r="N29" i="76"/>
  <c r="N29" i="72"/>
  <c r="N29" i="81"/>
  <c r="N29" i="82"/>
  <c r="N29" i="68"/>
  <c r="N29" i="66"/>
  <c r="N29" i="83"/>
  <c r="N29" i="77"/>
  <c r="N29" i="75"/>
  <c r="N29" i="64"/>
  <c r="N29" i="74"/>
  <c r="N29" i="70"/>
  <c r="L12" i="41"/>
  <c r="L14" i="41" l="1"/>
  <c r="L13" i="41"/>
  <c r="J29" i="63"/>
  <c r="J29" i="69"/>
  <c r="J29" i="67"/>
  <c r="J29" i="64"/>
  <c r="J29" i="66"/>
  <c r="J29" i="72"/>
  <c r="J29" i="77"/>
  <c r="J29" i="73"/>
  <c r="J29" i="68"/>
  <c r="J29" i="71"/>
  <c r="J29" i="83"/>
  <c r="J29" i="81"/>
  <c r="J29" i="75"/>
  <c r="J29" i="82"/>
  <c r="J29" i="70"/>
  <c r="J29" i="76"/>
  <c r="J29" i="78"/>
  <c r="J29" i="65"/>
  <c r="J29" i="79"/>
  <c r="J29" i="80"/>
  <c r="J29" i="74"/>
  <c r="O29" i="72"/>
  <c r="O29" i="65"/>
  <c r="O29" i="82"/>
  <c r="O29" i="74"/>
  <c r="O29" i="68"/>
  <c r="O29" i="83"/>
  <c r="O29" i="69"/>
  <c r="O29" i="75"/>
  <c r="O29" i="64"/>
  <c r="O29" i="71"/>
  <c r="O29" i="70"/>
  <c r="O29" i="63"/>
  <c r="O29" i="81"/>
  <c r="O29" i="79"/>
  <c r="O29" i="73"/>
  <c r="O29" i="76"/>
  <c r="O29" i="78"/>
  <c r="O29" i="77"/>
  <c r="O29" i="67"/>
  <c r="O29" i="80"/>
  <c r="O29" i="66"/>
  <c r="L9" i="41"/>
  <c r="L8" i="41"/>
  <c r="K29" i="83" l="1"/>
  <c r="K29" i="65"/>
  <c r="K29" i="79"/>
  <c r="K29" i="73"/>
  <c r="K29" i="66"/>
  <c r="K29" i="71"/>
  <c r="K29" i="72"/>
  <c r="K29" i="77"/>
  <c r="K29" i="75"/>
  <c r="K29" i="80"/>
  <c r="K29" i="70"/>
  <c r="K29" i="78"/>
  <c r="K29" i="81"/>
  <c r="K29" i="67"/>
  <c r="K29" i="64"/>
  <c r="K29" i="68"/>
  <c r="K29" i="63"/>
  <c r="K29" i="69"/>
  <c r="K29" i="82"/>
  <c r="K29" i="76"/>
  <c r="K29" i="74"/>
  <c r="P29" i="63"/>
  <c r="P29" i="77"/>
  <c r="P29" i="82"/>
  <c r="P29" i="66"/>
  <c r="P29" i="74"/>
  <c r="P29" i="83"/>
  <c r="P29" i="69"/>
  <c r="P29" i="75"/>
  <c r="P29" i="73"/>
  <c r="P29" i="76"/>
  <c r="P29" i="68"/>
  <c r="P29" i="78"/>
  <c r="P29" i="79"/>
  <c r="P29" i="71"/>
  <c r="P29" i="81"/>
  <c r="P29" i="64"/>
  <c r="P29" i="65"/>
  <c r="P29" i="80"/>
  <c r="P29" i="72"/>
  <c r="P29" i="67"/>
  <c r="P29" i="70"/>
  <c r="L29" i="83"/>
  <c r="L29" i="65"/>
  <c r="L29" i="79"/>
  <c r="L29" i="64"/>
  <c r="L29" i="76"/>
  <c r="L29" i="68"/>
  <c r="L29" i="63"/>
  <c r="L29" i="69"/>
  <c r="L29" i="67"/>
  <c r="L29" i="82"/>
  <c r="L29" i="66"/>
  <c r="L29" i="72"/>
  <c r="L29" i="77"/>
  <c r="L29" i="75"/>
  <c r="L29" i="80"/>
  <c r="L29" i="74"/>
  <c r="L29" i="78"/>
  <c r="L29" i="81"/>
  <c r="L29" i="73"/>
  <c r="L29" i="71"/>
  <c r="L29" i="70"/>
  <c r="Q29" i="63"/>
  <c r="Q29" i="65"/>
  <c r="Q29" i="80"/>
  <c r="Q29" i="76"/>
  <c r="Q29" i="74"/>
  <c r="Q29" i="83"/>
  <c r="Q29" i="77"/>
  <c r="Q29" i="67"/>
  <c r="Q29" i="64"/>
  <c r="Q29" i="71"/>
  <c r="Q29" i="70"/>
  <c r="Q29" i="78"/>
  <c r="Q29" i="69"/>
  <c r="Q29" i="75"/>
  <c r="Q29" i="82"/>
  <c r="Q29" i="68"/>
  <c r="Q29" i="72"/>
  <c r="Q29" i="81"/>
  <c r="Q29" i="79"/>
  <c r="Q29" i="73"/>
  <c r="Q29" i="66"/>
  <c r="E5" i="41" l="1"/>
  <c r="E10" i="41" l="1"/>
  <c r="M22" i="83" l="1"/>
  <c r="M44" i="83" s="1"/>
  <c r="M22" i="69"/>
  <c r="M44" i="69" s="1"/>
  <c r="M22" i="67"/>
  <c r="M44" i="67" s="1"/>
  <c r="M22" i="73"/>
  <c r="M44" i="73" s="1"/>
  <c r="M22" i="74"/>
  <c r="M44" i="74" s="1"/>
  <c r="M22" i="66"/>
  <c r="M44" i="66" s="1"/>
  <c r="M22" i="78"/>
  <c r="M44" i="78" s="1"/>
  <c r="M22" i="77"/>
  <c r="M44" i="77" s="1"/>
  <c r="M22" i="79"/>
  <c r="M44" i="79" s="1"/>
  <c r="M22" i="80"/>
  <c r="M44" i="80" s="1"/>
  <c r="M22" i="76"/>
  <c r="M44" i="76" s="1"/>
  <c r="M22" i="72"/>
  <c r="M44" i="72" s="1"/>
  <c r="M22" i="65"/>
  <c r="M44" i="65" s="1"/>
  <c r="M22" i="75"/>
  <c r="M44" i="75" s="1"/>
  <c r="M22" i="64"/>
  <c r="M44" i="64" s="1"/>
  <c r="M22" i="71"/>
  <c r="M44" i="71" s="1"/>
  <c r="M22" i="63"/>
  <c r="M44" i="63" s="1"/>
  <c r="M22" i="81"/>
  <c r="M44" i="81" s="1"/>
  <c r="M22" i="82"/>
  <c r="M44" i="82" s="1"/>
  <c r="M22" i="68"/>
  <c r="M44" i="68" s="1"/>
  <c r="M22" i="70"/>
  <c r="M44" i="70" s="1"/>
  <c r="E6" i="41" l="1"/>
  <c r="E11" i="41"/>
  <c r="G5" i="41" l="1"/>
  <c r="N22" i="72"/>
  <c r="N44" i="72" s="1"/>
  <c r="N22" i="69"/>
  <c r="N44" i="69" s="1"/>
  <c r="N22" i="67"/>
  <c r="N44" i="67" s="1"/>
  <c r="N22" i="78"/>
  <c r="N44" i="78" s="1"/>
  <c r="N22" i="77"/>
  <c r="N44" i="77" s="1"/>
  <c r="N22" i="79"/>
  <c r="N44" i="79" s="1"/>
  <c r="N22" i="64"/>
  <c r="N44" i="64" s="1"/>
  <c r="N22" i="65"/>
  <c r="N44" i="65" s="1"/>
  <c r="N22" i="82"/>
  <c r="N44" i="82" s="1"/>
  <c r="N22" i="68"/>
  <c r="N44" i="68" s="1"/>
  <c r="N22" i="83"/>
  <c r="N44" i="83" s="1"/>
  <c r="N22" i="75"/>
  <c r="N44" i="75" s="1"/>
  <c r="N22" i="71"/>
  <c r="N44" i="71" s="1"/>
  <c r="N22" i="70"/>
  <c r="N44" i="70" s="1"/>
  <c r="N22" i="63"/>
  <c r="N44" i="63" s="1"/>
  <c r="N22" i="80"/>
  <c r="N44" i="80" s="1"/>
  <c r="N22" i="76"/>
  <c r="N44" i="76" s="1"/>
  <c r="N22" i="74"/>
  <c r="N44" i="74" s="1"/>
  <c r="N22" i="81"/>
  <c r="N44" i="81" s="1"/>
  <c r="N22" i="73"/>
  <c r="N44" i="73" s="1"/>
  <c r="N22" i="66"/>
  <c r="N44" i="66" s="1"/>
  <c r="E12" i="41"/>
  <c r="E7" i="41"/>
  <c r="H5" i="41"/>
  <c r="J5" i="41"/>
  <c r="I5" i="41"/>
  <c r="J10" i="41" l="1"/>
  <c r="E9" i="41"/>
  <c r="E8" i="41"/>
  <c r="G10" i="41"/>
  <c r="I10" i="41"/>
  <c r="O22" i="83"/>
  <c r="O44" i="83" s="1"/>
  <c r="O22" i="65"/>
  <c r="O44" i="65" s="1"/>
  <c r="O22" i="67"/>
  <c r="O44" i="67" s="1"/>
  <c r="O22" i="80"/>
  <c r="O44" i="80" s="1"/>
  <c r="O22" i="76"/>
  <c r="O44" i="76" s="1"/>
  <c r="O22" i="70"/>
  <c r="O44" i="70" s="1"/>
  <c r="O22" i="63"/>
  <c r="O44" i="63" s="1"/>
  <c r="O22" i="69"/>
  <c r="O44" i="69" s="1"/>
  <c r="O22" i="75"/>
  <c r="O44" i="75" s="1"/>
  <c r="O22" i="73"/>
  <c r="O44" i="73" s="1"/>
  <c r="O22" i="71"/>
  <c r="O44" i="71" s="1"/>
  <c r="O22" i="78"/>
  <c r="O44" i="78" s="1"/>
  <c r="O22" i="81"/>
  <c r="O44" i="81" s="1"/>
  <c r="O22" i="79"/>
  <c r="O44" i="79" s="1"/>
  <c r="O22" i="82"/>
  <c r="O44" i="82" s="1"/>
  <c r="O22" i="68"/>
  <c r="O44" i="68" s="1"/>
  <c r="O22" i="72"/>
  <c r="O44" i="72" s="1"/>
  <c r="O22" i="77"/>
  <c r="O44" i="77" s="1"/>
  <c r="O22" i="64"/>
  <c r="O44" i="64" s="1"/>
  <c r="O22" i="74"/>
  <c r="O44" i="74" s="1"/>
  <c r="O22" i="66"/>
  <c r="O44" i="66" s="1"/>
  <c r="H10" i="41"/>
  <c r="E14" i="41"/>
  <c r="E13" i="41"/>
  <c r="J22" i="72"/>
  <c r="J44" i="72" s="1"/>
  <c r="J22" i="65"/>
  <c r="J44" i="65" s="1"/>
  <c r="J22" i="73"/>
  <c r="J44" i="73" s="1"/>
  <c r="J22" i="74"/>
  <c r="J44" i="74" s="1"/>
  <c r="J22" i="70"/>
  <c r="J44" i="70" s="1"/>
  <c r="J22" i="83"/>
  <c r="J44" i="83" s="1"/>
  <c r="J22" i="69"/>
  <c r="J44" i="69" s="1"/>
  <c r="J22" i="67"/>
  <c r="J44" i="67" s="1"/>
  <c r="J22" i="82"/>
  <c r="J44" i="82" s="1"/>
  <c r="J22" i="71"/>
  <c r="J44" i="71" s="1"/>
  <c r="J22" i="76"/>
  <c r="J44" i="76" s="1"/>
  <c r="J22" i="78"/>
  <c r="J44" i="78" s="1"/>
  <c r="J22" i="81"/>
  <c r="J44" i="81" s="1"/>
  <c r="J22" i="79"/>
  <c r="J44" i="79" s="1"/>
  <c r="J22" i="80"/>
  <c r="J44" i="80" s="1"/>
  <c r="J22" i="68"/>
  <c r="J44" i="68" s="1"/>
  <c r="J22" i="63"/>
  <c r="J44" i="63" s="1"/>
  <c r="J22" i="77"/>
  <c r="J44" i="77" s="1"/>
  <c r="J22" i="75"/>
  <c r="J44" i="75" s="1"/>
  <c r="J22" i="64"/>
  <c r="J44" i="64" s="1"/>
  <c r="J22" i="66"/>
  <c r="J44" i="66" s="1"/>
  <c r="K5" i="41"/>
  <c r="F5" i="41"/>
  <c r="K10" i="41" l="1"/>
  <c r="I6" i="41"/>
  <c r="Q22" i="83"/>
  <c r="Q44" i="83" s="1"/>
  <c r="Q22" i="69"/>
  <c r="Q44" i="69" s="1"/>
  <c r="Q22" i="75"/>
  <c r="Q44" i="75" s="1"/>
  <c r="Q22" i="73"/>
  <c r="Q44" i="73" s="1"/>
  <c r="Q22" i="66"/>
  <c r="Q44" i="66" s="1"/>
  <c r="Q22" i="76"/>
  <c r="Q44" i="76" s="1"/>
  <c r="Q22" i="78"/>
  <c r="Q44" i="78" s="1"/>
  <c r="Q22" i="65"/>
  <c r="Q44" i="65" s="1"/>
  <c r="Q22" i="79"/>
  <c r="Q44" i="79" s="1"/>
  <c r="Q22" i="80"/>
  <c r="Q44" i="80" s="1"/>
  <c r="Q22" i="74"/>
  <c r="Q44" i="74" s="1"/>
  <c r="Q22" i="63"/>
  <c r="Q44" i="63" s="1"/>
  <c r="Q22" i="77"/>
  <c r="Q44" i="77" s="1"/>
  <c r="Q22" i="67"/>
  <c r="Q44" i="67" s="1"/>
  <c r="Q22" i="64"/>
  <c r="Q44" i="64" s="1"/>
  <c r="Q22" i="68"/>
  <c r="Q44" i="68" s="1"/>
  <c r="Q22" i="72"/>
  <c r="Q44" i="72" s="1"/>
  <c r="Q22" i="81"/>
  <c r="Q44" i="81" s="1"/>
  <c r="Q22" i="82"/>
  <c r="Q44" i="82" s="1"/>
  <c r="Q22" i="70"/>
  <c r="Q44" i="70" s="1"/>
  <c r="Q22" i="71"/>
  <c r="Q44" i="71" s="1"/>
  <c r="M26" i="78"/>
  <c r="M26" i="69"/>
  <c r="M26" i="82"/>
  <c r="M26" i="76"/>
  <c r="M26" i="70"/>
  <c r="M26" i="83"/>
  <c r="M26" i="81"/>
  <c r="M26" i="79"/>
  <c r="M26" i="73"/>
  <c r="M26" i="74"/>
  <c r="M26" i="66"/>
  <c r="M26" i="72"/>
  <c r="M26" i="65"/>
  <c r="M26" i="67"/>
  <c r="M26" i="64"/>
  <c r="M26" i="68"/>
  <c r="M26" i="63"/>
  <c r="M26" i="77"/>
  <c r="M26" i="75"/>
  <c r="M26" i="80"/>
  <c r="M26" i="71"/>
  <c r="K22" i="63"/>
  <c r="K44" i="63" s="1"/>
  <c r="K22" i="69"/>
  <c r="K44" i="69" s="1"/>
  <c r="K22" i="82"/>
  <c r="K44" i="82" s="1"/>
  <c r="K22" i="66"/>
  <c r="K44" i="66" s="1"/>
  <c r="K22" i="71"/>
  <c r="K44" i="71" s="1"/>
  <c r="K22" i="83"/>
  <c r="K44" i="83" s="1"/>
  <c r="K22" i="77"/>
  <c r="K44" i="77" s="1"/>
  <c r="K22" i="67"/>
  <c r="K44" i="67" s="1"/>
  <c r="K22" i="80"/>
  <c r="K44" i="80" s="1"/>
  <c r="K22" i="76"/>
  <c r="K44" i="76" s="1"/>
  <c r="K22" i="74"/>
  <c r="K44" i="74" s="1"/>
  <c r="K22" i="72"/>
  <c r="K44" i="72" s="1"/>
  <c r="K22" i="65"/>
  <c r="K44" i="65" s="1"/>
  <c r="K22" i="75"/>
  <c r="K44" i="75" s="1"/>
  <c r="K22" i="73"/>
  <c r="K44" i="73" s="1"/>
  <c r="K22" i="70"/>
  <c r="K44" i="70" s="1"/>
  <c r="K22" i="78"/>
  <c r="K44" i="78" s="1"/>
  <c r="K22" i="81"/>
  <c r="K44" i="81" s="1"/>
  <c r="K22" i="79"/>
  <c r="K44" i="79" s="1"/>
  <c r="K22" i="64"/>
  <c r="K44" i="64" s="1"/>
  <c r="K22" i="68"/>
  <c r="K44" i="68" s="1"/>
  <c r="J6" i="41"/>
  <c r="M25" i="72"/>
  <c r="M25" i="65"/>
  <c r="M25" i="75"/>
  <c r="M25" i="82"/>
  <c r="M25" i="76"/>
  <c r="M25" i="78"/>
  <c r="M25" i="77"/>
  <c r="M25" i="73"/>
  <c r="M25" i="71"/>
  <c r="M25" i="74"/>
  <c r="M25" i="83"/>
  <c r="M25" i="81"/>
  <c r="M25" i="67"/>
  <c r="M25" i="80"/>
  <c r="M25" i="70"/>
  <c r="M25" i="66"/>
  <c r="M25" i="63"/>
  <c r="M25" i="69"/>
  <c r="M25" i="79"/>
  <c r="M25" i="64"/>
  <c r="M25" i="68"/>
  <c r="I11" i="41"/>
  <c r="L22" i="83"/>
  <c r="L44" i="83" s="1"/>
  <c r="L22" i="81"/>
  <c r="L44" i="81" s="1"/>
  <c r="L22" i="75"/>
  <c r="L44" i="75" s="1"/>
  <c r="L22" i="64"/>
  <c r="L44" i="64" s="1"/>
  <c r="L22" i="66"/>
  <c r="L44" i="66" s="1"/>
  <c r="L22" i="68"/>
  <c r="L44" i="68" s="1"/>
  <c r="L22" i="63"/>
  <c r="L44" i="63" s="1"/>
  <c r="L22" i="65"/>
  <c r="L44" i="65" s="1"/>
  <c r="L22" i="79"/>
  <c r="L44" i="79" s="1"/>
  <c r="L22" i="73"/>
  <c r="L44" i="73" s="1"/>
  <c r="L22" i="74"/>
  <c r="L44" i="74" s="1"/>
  <c r="L22" i="72"/>
  <c r="L44" i="72" s="1"/>
  <c r="L22" i="77"/>
  <c r="L44" i="77" s="1"/>
  <c r="L22" i="67"/>
  <c r="L44" i="67" s="1"/>
  <c r="L22" i="80"/>
  <c r="L44" i="80" s="1"/>
  <c r="L22" i="71"/>
  <c r="L44" i="71" s="1"/>
  <c r="L22" i="78"/>
  <c r="L44" i="78" s="1"/>
  <c r="L22" i="69"/>
  <c r="L44" i="69" s="1"/>
  <c r="L22" i="82"/>
  <c r="L44" i="82" s="1"/>
  <c r="L22" i="76"/>
  <c r="L44" i="76" s="1"/>
  <c r="L22" i="70"/>
  <c r="L44" i="70" s="1"/>
  <c r="F10" i="41"/>
  <c r="G6" i="41"/>
  <c r="H11" i="41"/>
  <c r="M24" i="83"/>
  <c r="M24" i="69"/>
  <c r="M24" i="79"/>
  <c r="M24" i="82"/>
  <c r="M24" i="70"/>
  <c r="M24" i="74"/>
  <c r="M24" i="63"/>
  <c r="M24" i="81"/>
  <c r="M24" i="67"/>
  <c r="M24" i="73"/>
  <c r="M24" i="76"/>
  <c r="M24" i="78"/>
  <c r="M24" i="65"/>
  <c r="M24" i="75"/>
  <c r="M24" i="80"/>
  <c r="M24" i="66"/>
  <c r="M24" i="72"/>
  <c r="M24" i="77"/>
  <c r="M24" i="64"/>
  <c r="M24" i="71"/>
  <c r="M24" i="68"/>
  <c r="M27" i="83"/>
  <c r="M27" i="77"/>
  <c r="M27" i="67"/>
  <c r="M27" i="64"/>
  <c r="M27" i="76"/>
  <c r="M27" i="70"/>
  <c r="M27" i="63"/>
  <c r="M27" i="81"/>
  <c r="M27" i="79"/>
  <c r="M27" i="73"/>
  <c r="M27" i="74"/>
  <c r="M27" i="69"/>
  <c r="M27" i="80"/>
  <c r="M27" i="65"/>
  <c r="M27" i="66"/>
  <c r="M27" i="72"/>
  <c r="M27" i="75"/>
  <c r="M27" i="71"/>
  <c r="M27" i="78"/>
  <c r="M27" i="82"/>
  <c r="M27" i="68"/>
  <c r="H6" i="41"/>
  <c r="P22" i="83"/>
  <c r="P44" i="83" s="1"/>
  <c r="P22" i="81"/>
  <c r="P44" i="81" s="1"/>
  <c r="P22" i="67"/>
  <c r="P44" i="67" s="1"/>
  <c r="B64" i="67" s="1"/>
  <c r="P22" i="82"/>
  <c r="P44" i="82" s="1"/>
  <c r="B64" i="82" s="1"/>
  <c r="P22" i="66"/>
  <c r="P44" i="66" s="1"/>
  <c r="B64" i="66" s="1"/>
  <c r="P22" i="72"/>
  <c r="P44" i="72" s="1"/>
  <c r="P22" i="65"/>
  <c r="P44" i="65" s="1"/>
  <c r="P22" i="79"/>
  <c r="P44" i="79" s="1"/>
  <c r="P22" i="73"/>
  <c r="P44" i="73" s="1"/>
  <c r="P22" i="70"/>
  <c r="P44" i="70" s="1"/>
  <c r="P22" i="77"/>
  <c r="P44" i="77" s="1"/>
  <c r="P22" i="71"/>
  <c r="P44" i="71" s="1"/>
  <c r="P22" i="78"/>
  <c r="P44" i="78" s="1"/>
  <c r="B64" i="78" s="1"/>
  <c r="P22" i="75"/>
  <c r="P44" i="75" s="1"/>
  <c r="P22" i="68"/>
  <c r="P44" i="68" s="1"/>
  <c r="P22" i="63"/>
  <c r="P44" i="63" s="1"/>
  <c r="P22" i="80"/>
  <c r="P44" i="80" s="1"/>
  <c r="P22" i="76"/>
  <c r="P44" i="76" s="1"/>
  <c r="P22" i="69"/>
  <c r="P44" i="69" s="1"/>
  <c r="P22" i="64"/>
  <c r="P44" i="64" s="1"/>
  <c r="P22" i="74"/>
  <c r="P44" i="74" s="1"/>
  <c r="B64" i="74" s="1"/>
  <c r="G11" i="41"/>
  <c r="J11" i="41"/>
  <c r="B64" i="63" l="1"/>
  <c r="B64" i="68"/>
  <c r="B64" i="64"/>
  <c r="B64" i="70"/>
  <c r="B64" i="72"/>
  <c r="B64" i="81"/>
  <c r="B64" i="71"/>
  <c r="B64" i="65"/>
  <c r="B64" i="75"/>
  <c r="B64" i="76"/>
  <c r="B64" i="69"/>
  <c r="B64" i="80"/>
  <c r="B64" i="77"/>
  <c r="B64" i="83"/>
  <c r="B64" i="79"/>
  <c r="B64" i="73"/>
  <c r="J12" i="41"/>
  <c r="F11" i="41"/>
  <c r="K6" i="41"/>
  <c r="N24" i="78"/>
  <c r="N24" i="69"/>
  <c r="N24" i="75"/>
  <c r="N24" i="80"/>
  <c r="N24" i="66"/>
  <c r="N24" i="63"/>
  <c r="N24" i="77"/>
  <c r="N24" i="67"/>
  <c r="N24" i="82"/>
  <c r="N24" i="74"/>
  <c r="N24" i="72"/>
  <c r="N24" i="65"/>
  <c r="N24" i="73"/>
  <c r="N24" i="68"/>
  <c r="N24" i="70"/>
  <c r="N24" i="83"/>
  <c r="N24" i="81"/>
  <c r="N24" i="79"/>
  <c r="N24" i="64"/>
  <c r="N24" i="76"/>
  <c r="N24" i="71"/>
  <c r="N25" i="72"/>
  <c r="N25" i="81"/>
  <c r="N25" i="79"/>
  <c r="N25" i="73"/>
  <c r="N25" i="71"/>
  <c r="N25" i="78"/>
  <c r="N25" i="65"/>
  <c r="N25" i="82"/>
  <c r="N25" i="74"/>
  <c r="N25" i="70"/>
  <c r="N25" i="83"/>
  <c r="N25" i="69"/>
  <c r="N25" i="67"/>
  <c r="N25" i="80"/>
  <c r="N25" i="76"/>
  <c r="N25" i="68"/>
  <c r="N25" i="63"/>
  <c r="N25" i="77"/>
  <c r="N25" i="75"/>
  <c r="N25" i="64"/>
  <c r="N25" i="66"/>
  <c r="I7" i="41"/>
  <c r="N27" i="72"/>
  <c r="N27" i="69"/>
  <c r="N27" i="80"/>
  <c r="N27" i="68"/>
  <c r="N27" i="76"/>
  <c r="N27" i="83"/>
  <c r="N27" i="65"/>
  <c r="N27" i="75"/>
  <c r="N27" i="64"/>
  <c r="N27" i="74"/>
  <c r="N27" i="70"/>
  <c r="N27" i="78"/>
  <c r="N27" i="81"/>
  <c r="N27" i="79"/>
  <c r="N27" i="73"/>
  <c r="N27" i="71"/>
  <c r="N27" i="63"/>
  <c r="N27" i="77"/>
  <c r="N27" i="67"/>
  <c r="N27" i="82"/>
  <c r="N27" i="66"/>
  <c r="F6" i="41"/>
  <c r="G12" i="41"/>
  <c r="H7" i="41"/>
  <c r="H12" i="41"/>
  <c r="G7" i="41"/>
  <c r="N26" i="72"/>
  <c r="N26" i="77"/>
  <c r="N26" i="75"/>
  <c r="N26" i="73"/>
  <c r="N26" i="70"/>
  <c r="N26" i="78"/>
  <c r="N26" i="69"/>
  <c r="N26" i="79"/>
  <c r="N26" i="82"/>
  <c r="N26" i="66"/>
  <c r="N26" i="63"/>
  <c r="N26" i="81"/>
  <c r="N26" i="64"/>
  <c r="N26" i="71"/>
  <c r="N26" i="68"/>
  <c r="N26" i="83"/>
  <c r="N26" i="65"/>
  <c r="N26" i="67"/>
  <c r="N26" i="80"/>
  <c r="N26" i="74"/>
  <c r="N26" i="76"/>
  <c r="M28" i="63"/>
  <c r="M46" i="63" s="1"/>
  <c r="M28" i="83"/>
  <c r="M46" i="83" s="1"/>
  <c r="M28" i="69"/>
  <c r="M46" i="69" s="1"/>
  <c r="M28" i="78"/>
  <c r="M46" i="78" s="1"/>
  <c r="M28" i="72"/>
  <c r="M46" i="72" s="1"/>
  <c r="M28" i="79"/>
  <c r="M46" i="79" s="1"/>
  <c r="M28" i="80"/>
  <c r="M46" i="80" s="1"/>
  <c r="M28" i="76"/>
  <c r="M46" i="76" s="1"/>
  <c r="M28" i="70"/>
  <c r="M46" i="70" s="1"/>
  <c r="M28" i="81"/>
  <c r="M46" i="81" s="1"/>
  <c r="M28" i="67"/>
  <c r="M46" i="67" s="1"/>
  <c r="M28" i="64"/>
  <c r="M46" i="64" s="1"/>
  <c r="M28" i="66"/>
  <c r="M46" i="66" s="1"/>
  <c r="M28" i="65"/>
  <c r="M46" i="65" s="1"/>
  <c r="M28" i="75"/>
  <c r="M46" i="75" s="1"/>
  <c r="M28" i="73"/>
  <c r="M46" i="73" s="1"/>
  <c r="M28" i="71"/>
  <c r="M46" i="71" s="1"/>
  <c r="M28" i="77"/>
  <c r="M46" i="77" s="1"/>
  <c r="M28" i="82"/>
  <c r="M46" i="82" s="1"/>
  <c r="M28" i="74"/>
  <c r="M46" i="74" s="1"/>
  <c r="M28" i="68"/>
  <c r="M46" i="68" s="1"/>
  <c r="M23" i="78"/>
  <c r="M45" i="78" s="1"/>
  <c r="M23" i="69"/>
  <c r="M45" i="69" s="1"/>
  <c r="M23" i="79"/>
  <c r="M45" i="79" s="1"/>
  <c r="M23" i="80"/>
  <c r="M45" i="80" s="1"/>
  <c r="M23" i="76"/>
  <c r="M45" i="76" s="1"/>
  <c r="M23" i="63"/>
  <c r="M45" i="63" s="1"/>
  <c r="M23" i="65"/>
  <c r="M45" i="65" s="1"/>
  <c r="M23" i="75"/>
  <c r="M45" i="75" s="1"/>
  <c r="M23" i="64"/>
  <c r="M45" i="64" s="1"/>
  <c r="M23" i="74"/>
  <c r="M45" i="74" s="1"/>
  <c r="M23" i="72"/>
  <c r="M45" i="72" s="1"/>
  <c r="M23" i="82"/>
  <c r="M45" i="82" s="1"/>
  <c r="M23" i="66"/>
  <c r="M45" i="66" s="1"/>
  <c r="M23" i="81"/>
  <c r="M45" i="81" s="1"/>
  <c r="M23" i="73"/>
  <c r="M45" i="73" s="1"/>
  <c r="M23" i="68"/>
  <c r="M45" i="68" s="1"/>
  <c r="M23" i="77"/>
  <c r="M45" i="77" s="1"/>
  <c r="M23" i="71"/>
  <c r="M45" i="71" s="1"/>
  <c r="M23" i="83"/>
  <c r="M45" i="83" s="1"/>
  <c r="M23" i="67"/>
  <c r="M45" i="67" s="1"/>
  <c r="M23" i="70"/>
  <c r="M45" i="70" s="1"/>
  <c r="I12" i="41"/>
  <c r="J7" i="41"/>
  <c r="K11" i="41"/>
  <c r="K12" i="41" l="1"/>
  <c r="I14" i="41"/>
  <c r="I13" i="41"/>
  <c r="H14" i="41"/>
  <c r="H13" i="41"/>
  <c r="O24" i="78"/>
  <c r="O24" i="77"/>
  <c r="O24" i="75"/>
  <c r="O24" i="64"/>
  <c r="O24" i="70"/>
  <c r="O24" i="63"/>
  <c r="O24" i="69"/>
  <c r="O24" i="67"/>
  <c r="O24" i="82"/>
  <c r="O24" i="76"/>
  <c r="O24" i="72"/>
  <c r="O24" i="65"/>
  <c r="O24" i="80"/>
  <c r="O24" i="74"/>
  <c r="O24" i="71"/>
  <c r="O24" i="83"/>
  <c r="O24" i="81"/>
  <c r="O24" i="79"/>
  <c r="O24" i="73"/>
  <c r="O24" i="66"/>
  <c r="O24" i="68"/>
  <c r="N23" i="83"/>
  <c r="N45" i="83" s="1"/>
  <c r="N23" i="69"/>
  <c r="N45" i="69" s="1"/>
  <c r="N23" i="79"/>
  <c r="N45" i="79" s="1"/>
  <c r="N23" i="82"/>
  <c r="N45" i="82" s="1"/>
  <c r="N23" i="71"/>
  <c r="N45" i="71" s="1"/>
  <c r="N23" i="70"/>
  <c r="N45" i="70" s="1"/>
  <c r="N23" i="72"/>
  <c r="N45" i="72" s="1"/>
  <c r="N23" i="77"/>
  <c r="N45" i="77" s="1"/>
  <c r="N23" i="75"/>
  <c r="N45" i="75" s="1"/>
  <c r="N23" i="80"/>
  <c r="N45" i="80" s="1"/>
  <c r="N23" i="76"/>
  <c r="N45" i="76" s="1"/>
  <c r="N23" i="78"/>
  <c r="N45" i="78" s="1"/>
  <c r="N23" i="81"/>
  <c r="N45" i="81" s="1"/>
  <c r="N23" i="67"/>
  <c r="N45" i="67" s="1"/>
  <c r="N23" i="64"/>
  <c r="N45" i="64" s="1"/>
  <c r="N23" i="68"/>
  <c r="N45" i="68" s="1"/>
  <c r="N23" i="63"/>
  <c r="N45" i="63" s="1"/>
  <c r="N23" i="65"/>
  <c r="N45" i="65" s="1"/>
  <c r="N23" i="73"/>
  <c r="N45" i="73" s="1"/>
  <c r="N23" i="66"/>
  <c r="N45" i="66" s="1"/>
  <c r="N23" i="74"/>
  <c r="N45" i="74" s="1"/>
  <c r="O27" i="72"/>
  <c r="O27" i="81"/>
  <c r="O27" i="73"/>
  <c r="O27" i="70"/>
  <c r="O27" i="74"/>
  <c r="O27" i="83"/>
  <c r="O27" i="77"/>
  <c r="O27" i="79"/>
  <c r="O27" i="82"/>
  <c r="O27" i="68"/>
  <c r="O27" i="71"/>
  <c r="O27" i="78"/>
  <c r="O27" i="69"/>
  <c r="O27" i="75"/>
  <c r="O27" i="80"/>
  <c r="O27" i="63"/>
  <c r="O27" i="65"/>
  <c r="O27" i="67"/>
  <c r="O27" i="64"/>
  <c r="O27" i="66"/>
  <c r="O27" i="76"/>
  <c r="J27" i="63"/>
  <c r="J27" i="69"/>
  <c r="J27" i="79"/>
  <c r="J27" i="64"/>
  <c r="J27" i="70"/>
  <c r="J27" i="72"/>
  <c r="J27" i="81"/>
  <c r="J27" i="73"/>
  <c r="J27" i="66"/>
  <c r="J27" i="68"/>
  <c r="J27" i="83"/>
  <c r="J27" i="77"/>
  <c r="J27" i="67"/>
  <c r="J27" i="82"/>
  <c r="J27" i="71"/>
  <c r="J27" i="76"/>
  <c r="J27" i="78"/>
  <c r="J27" i="65"/>
  <c r="J27" i="75"/>
  <c r="J27" i="80"/>
  <c r="J27" i="74"/>
  <c r="J24" i="72"/>
  <c r="J24" i="81"/>
  <c r="J24" i="67"/>
  <c r="J24" i="73"/>
  <c r="J24" i="74"/>
  <c r="J24" i="63"/>
  <c r="J24" i="77"/>
  <c r="J24" i="79"/>
  <c r="J24" i="64"/>
  <c r="J24" i="71"/>
  <c r="J24" i="78"/>
  <c r="J24" i="65"/>
  <c r="J24" i="82"/>
  <c r="J24" i="68"/>
  <c r="J24" i="66"/>
  <c r="J24" i="83"/>
  <c r="J24" i="69"/>
  <c r="J24" i="75"/>
  <c r="J24" i="80"/>
  <c r="J24" i="70"/>
  <c r="J24" i="76"/>
  <c r="G14" i="41"/>
  <c r="G13" i="41"/>
  <c r="J26" i="78"/>
  <c r="J26" i="81"/>
  <c r="J26" i="79"/>
  <c r="J26" i="64"/>
  <c r="J26" i="68"/>
  <c r="J26" i="63"/>
  <c r="J26" i="65"/>
  <c r="J26" i="80"/>
  <c r="J26" i="71"/>
  <c r="J26" i="66"/>
  <c r="J26" i="83"/>
  <c r="J26" i="77"/>
  <c r="J26" i="75"/>
  <c r="J26" i="82"/>
  <c r="J26" i="74"/>
  <c r="J26" i="76"/>
  <c r="J26" i="72"/>
  <c r="J26" i="69"/>
  <c r="J26" i="67"/>
  <c r="J26" i="73"/>
  <c r="J26" i="70"/>
  <c r="F12" i="41"/>
  <c r="J14" i="41"/>
  <c r="J13" i="41"/>
  <c r="J9" i="41"/>
  <c r="J8" i="41"/>
  <c r="G9" i="41"/>
  <c r="G8" i="41"/>
  <c r="J25" i="78"/>
  <c r="J25" i="77"/>
  <c r="J25" i="80"/>
  <c r="J25" i="74"/>
  <c r="J25" i="70"/>
  <c r="J25" i="83"/>
  <c r="J25" i="69"/>
  <c r="J25" i="75"/>
  <c r="J25" i="73"/>
  <c r="J25" i="66"/>
  <c r="J25" i="76"/>
  <c r="J25" i="63"/>
  <c r="J25" i="81"/>
  <c r="J25" i="67"/>
  <c r="J25" i="82"/>
  <c r="J25" i="68"/>
  <c r="J25" i="72"/>
  <c r="J25" i="65"/>
  <c r="J25" i="79"/>
  <c r="J25" i="64"/>
  <c r="J25" i="71"/>
  <c r="I9" i="41"/>
  <c r="I8" i="41"/>
  <c r="N28" i="83"/>
  <c r="N46" i="83" s="1"/>
  <c r="N28" i="81"/>
  <c r="N46" i="81" s="1"/>
  <c r="N28" i="79"/>
  <c r="N46" i="79" s="1"/>
  <c r="N28" i="82"/>
  <c r="N46" i="82" s="1"/>
  <c r="N28" i="74"/>
  <c r="N46" i="74" s="1"/>
  <c r="N28" i="68"/>
  <c r="N46" i="68" s="1"/>
  <c r="N28" i="63"/>
  <c r="N46" i="63" s="1"/>
  <c r="N28" i="69"/>
  <c r="N46" i="69" s="1"/>
  <c r="N28" i="75"/>
  <c r="N46" i="75" s="1"/>
  <c r="N28" i="80"/>
  <c r="N46" i="80" s="1"/>
  <c r="N28" i="71"/>
  <c r="N46" i="71" s="1"/>
  <c r="N28" i="72"/>
  <c r="N46" i="72" s="1"/>
  <c r="N28" i="65"/>
  <c r="N46" i="65" s="1"/>
  <c r="N28" i="67"/>
  <c r="N46" i="67" s="1"/>
  <c r="N28" i="64"/>
  <c r="N46" i="64" s="1"/>
  <c r="N28" i="66"/>
  <c r="N46" i="66" s="1"/>
  <c r="N28" i="78"/>
  <c r="N46" i="78" s="1"/>
  <c r="N28" i="77"/>
  <c r="N46" i="77" s="1"/>
  <c r="N28" i="73"/>
  <c r="N46" i="73" s="1"/>
  <c r="N28" i="70"/>
  <c r="N46" i="70" s="1"/>
  <c r="N28" i="76"/>
  <c r="N46" i="76" s="1"/>
  <c r="O26" i="72"/>
  <c r="O26" i="81"/>
  <c r="O26" i="80"/>
  <c r="O26" i="71"/>
  <c r="O26" i="70"/>
  <c r="O26" i="83"/>
  <c r="O26" i="69"/>
  <c r="O26" i="79"/>
  <c r="O26" i="73"/>
  <c r="O26" i="76"/>
  <c r="O26" i="68"/>
  <c r="O26" i="63"/>
  <c r="O26" i="65"/>
  <c r="O26" i="75"/>
  <c r="O26" i="64"/>
  <c r="O26" i="66"/>
  <c r="O26" i="78"/>
  <c r="O26" i="77"/>
  <c r="O26" i="67"/>
  <c r="O26" i="82"/>
  <c r="O26" i="74"/>
  <c r="O25" i="83"/>
  <c r="O25" i="69"/>
  <c r="O25" i="75"/>
  <c r="O25" i="64"/>
  <c r="O25" i="68"/>
  <c r="O25" i="66"/>
  <c r="O25" i="63"/>
  <c r="O25" i="77"/>
  <c r="O25" i="79"/>
  <c r="O25" i="82"/>
  <c r="O25" i="74"/>
  <c r="O25" i="78"/>
  <c r="O25" i="65"/>
  <c r="O25" i="67"/>
  <c r="O25" i="73"/>
  <c r="O25" i="76"/>
  <c r="O25" i="72"/>
  <c r="O25" i="81"/>
  <c r="O25" i="80"/>
  <c r="O25" i="70"/>
  <c r="O25" i="71"/>
  <c r="H9" i="41"/>
  <c r="H8" i="41"/>
  <c r="F7" i="41"/>
  <c r="K7" i="41"/>
  <c r="K9" i="41" l="1"/>
  <c r="K8" i="41"/>
  <c r="K25" i="72"/>
  <c r="K25" i="81"/>
  <c r="K25" i="67"/>
  <c r="K25" i="82"/>
  <c r="K25" i="70"/>
  <c r="K25" i="78"/>
  <c r="K25" i="69"/>
  <c r="K25" i="79"/>
  <c r="K25" i="64"/>
  <c r="K25" i="66"/>
  <c r="K25" i="63"/>
  <c r="K25" i="65"/>
  <c r="K25" i="80"/>
  <c r="K25" i="68"/>
  <c r="K25" i="74"/>
  <c r="K25" i="83"/>
  <c r="K25" i="77"/>
  <c r="K25" i="75"/>
  <c r="K25" i="73"/>
  <c r="K25" i="76"/>
  <c r="K25" i="71"/>
  <c r="L26" i="78"/>
  <c r="L26" i="77"/>
  <c r="L26" i="64"/>
  <c r="L26" i="68"/>
  <c r="L26" i="70"/>
  <c r="L26" i="83"/>
  <c r="L26" i="69"/>
  <c r="L26" i="75"/>
  <c r="L26" i="80"/>
  <c r="L26" i="76"/>
  <c r="L26" i="74"/>
  <c r="L26" i="63"/>
  <c r="L26" i="65"/>
  <c r="L26" i="67"/>
  <c r="L26" i="82"/>
  <c r="L26" i="71"/>
  <c r="L26" i="72"/>
  <c r="L26" i="81"/>
  <c r="L26" i="79"/>
  <c r="L26" i="73"/>
  <c r="L26" i="66"/>
  <c r="K27" i="63"/>
  <c r="K27" i="69"/>
  <c r="K27" i="73"/>
  <c r="K27" i="66"/>
  <c r="K27" i="71"/>
  <c r="K27" i="83"/>
  <c r="K27" i="77"/>
  <c r="K27" i="75"/>
  <c r="K27" i="64"/>
  <c r="K27" i="68"/>
  <c r="K27" i="74"/>
  <c r="K27" i="78"/>
  <c r="K27" i="81"/>
  <c r="K27" i="67"/>
  <c r="K27" i="80"/>
  <c r="K27" i="70"/>
  <c r="K27" i="72"/>
  <c r="K27" i="65"/>
  <c r="K27" i="79"/>
  <c r="K27" i="82"/>
  <c r="K27" i="76"/>
  <c r="Q27" i="72"/>
  <c r="Q27" i="65"/>
  <c r="Q27" i="79"/>
  <c r="Q27" i="80"/>
  <c r="Q27" i="74"/>
  <c r="Q27" i="63"/>
  <c r="Q27" i="81"/>
  <c r="Q27" i="67"/>
  <c r="Q27" i="82"/>
  <c r="Q27" i="76"/>
  <c r="Q27" i="78"/>
  <c r="Q27" i="77"/>
  <c r="Q27" i="73"/>
  <c r="Q27" i="66"/>
  <c r="Q27" i="71"/>
  <c r="Q27" i="83"/>
  <c r="Q27" i="69"/>
  <c r="Q27" i="75"/>
  <c r="Q27" i="64"/>
  <c r="Q27" i="68"/>
  <c r="Q27" i="70"/>
  <c r="P26" i="83"/>
  <c r="P26" i="72"/>
  <c r="P26" i="69"/>
  <c r="P26" i="75"/>
  <c r="P26" i="82"/>
  <c r="P26" i="76"/>
  <c r="P26" i="63"/>
  <c r="P26" i="77"/>
  <c r="P26" i="67"/>
  <c r="P26" i="64"/>
  <c r="P26" i="68"/>
  <c r="P26" i="78"/>
  <c r="P26" i="81"/>
  <c r="P26" i="73"/>
  <c r="P26" i="70"/>
  <c r="P26" i="66"/>
  <c r="P26" i="65"/>
  <c r="P26" i="79"/>
  <c r="P26" i="80"/>
  <c r="P26" i="74"/>
  <c r="P26" i="71"/>
  <c r="L25" i="72"/>
  <c r="L25" i="77"/>
  <c r="L25" i="79"/>
  <c r="L25" i="73"/>
  <c r="L25" i="70"/>
  <c r="L25" i="63"/>
  <c r="L25" i="81"/>
  <c r="L25" i="67"/>
  <c r="L25" i="64"/>
  <c r="L25" i="68"/>
  <c r="L25" i="78"/>
  <c r="L25" i="69"/>
  <c r="L25" i="82"/>
  <c r="L25" i="76"/>
  <c r="L25" i="66"/>
  <c r="L25" i="83"/>
  <c r="L25" i="65"/>
  <c r="L25" i="75"/>
  <c r="L25" i="80"/>
  <c r="L25" i="71"/>
  <c r="L25" i="74"/>
  <c r="L27" i="83"/>
  <c r="L27" i="69"/>
  <c r="L27" i="75"/>
  <c r="L27" i="80"/>
  <c r="L27" i="74"/>
  <c r="L27" i="66"/>
  <c r="L27" i="63"/>
  <c r="L27" i="65"/>
  <c r="L27" i="79"/>
  <c r="L27" i="82"/>
  <c r="L27" i="71"/>
  <c r="L27" i="72"/>
  <c r="L27" i="67"/>
  <c r="L27" i="70"/>
  <c r="L27" i="78"/>
  <c r="L27" i="73"/>
  <c r="L27" i="76"/>
  <c r="L27" i="81"/>
  <c r="L27" i="64"/>
  <c r="L27" i="77"/>
  <c r="L27" i="68"/>
  <c r="O23" i="83"/>
  <c r="O45" i="83" s="1"/>
  <c r="O23" i="69"/>
  <c r="O45" i="69" s="1"/>
  <c r="O23" i="79"/>
  <c r="O45" i="79" s="1"/>
  <c r="O23" i="82"/>
  <c r="O45" i="82" s="1"/>
  <c r="O23" i="74"/>
  <c r="O45" i="74" s="1"/>
  <c r="O23" i="71"/>
  <c r="O45" i="71" s="1"/>
  <c r="O23" i="78"/>
  <c r="O45" i="78" s="1"/>
  <c r="O23" i="77"/>
  <c r="O45" i="77" s="1"/>
  <c r="O23" i="67"/>
  <c r="O45" i="67" s="1"/>
  <c r="O23" i="80"/>
  <c r="O45" i="80" s="1"/>
  <c r="O23" i="70"/>
  <c r="O45" i="70" s="1"/>
  <c r="O23" i="63"/>
  <c r="O45" i="63" s="1"/>
  <c r="O23" i="65"/>
  <c r="O45" i="65" s="1"/>
  <c r="O23" i="75"/>
  <c r="O45" i="75" s="1"/>
  <c r="O23" i="73"/>
  <c r="O45" i="73" s="1"/>
  <c r="O23" i="68"/>
  <c r="O45" i="68" s="1"/>
  <c r="O23" i="72"/>
  <c r="O45" i="72" s="1"/>
  <c r="O23" i="81"/>
  <c r="O45" i="81" s="1"/>
  <c r="O23" i="64"/>
  <c r="O45" i="64" s="1"/>
  <c r="O23" i="66"/>
  <c r="O45" i="66" s="1"/>
  <c r="O23" i="76"/>
  <c r="O45" i="76" s="1"/>
  <c r="Q26" i="72"/>
  <c r="Q26" i="81"/>
  <c r="Q26" i="73"/>
  <c r="Q26" i="71"/>
  <c r="Q26" i="70"/>
  <c r="Q26" i="83"/>
  <c r="Q26" i="69"/>
  <c r="Q26" i="79"/>
  <c r="Q26" i="64"/>
  <c r="Q26" i="66"/>
  <c r="Q26" i="74"/>
  <c r="Q26" i="63"/>
  <c r="Q26" i="65"/>
  <c r="Q26" i="67"/>
  <c r="Q26" i="80"/>
  <c r="Q26" i="68"/>
  <c r="Q26" i="78"/>
  <c r="Q26" i="77"/>
  <c r="Q26" i="75"/>
  <c r="Q26" i="82"/>
  <c r="Q26" i="76"/>
  <c r="J23" i="63"/>
  <c r="J45" i="63" s="1"/>
  <c r="J23" i="81"/>
  <c r="J45" i="81" s="1"/>
  <c r="J23" i="73"/>
  <c r="J45" i="73" s="1"/>
  <c r="J23" i="74"/>
  <c r="J45" i="74" s="1"/>
  <c r="J23" i="68"/>
  <c r="J45" i="68" s="1"/>
  <c r="J23" i="83"/>
  <c r="J45" i="83" s="1"/>
  <c r="J23" i="65"/>
  <c r="J45" i="65" s="1"/>
  <c r="J23" i="67"/>
  <c r="J45" i="67" s="1"/>
  <c r="J23" i="80"/>
  <c r="J45" i="80" s="1"/>
  <c r="J23" i="70"/>
  <c r="J45" i="70" s="1"/>
  <c r="J23" i="76"/>
  <c r="J45" i="76" s="1"/>
  <c r="J23" i="72"/>
  <c r="J45" i="72" s="1"/>
  <c r="J23" i="77"/>
  <c r="J45" i="77" s="1"/>
  <c r="J23" i="75"/>
  <c r="J45" i="75" s="1"/>
  <c r="J23" i="82"/>
  <c r="J45" i="82" s="1"/>
  <c r="J23" i="66"/>
  <c r="J45" i="66" s="1"/>
  <c r="J23" i="78"/>
  <c r="J45" i="78" s="1"/>
  <c r="J23" i="69"/>
  <c r="J45" i="69" s="1"/>
  <c r="J23" i="79"/>
  <c r="J45" i="79" s="1"/>
  <c r="J23" i="64"/>
  <c r="J45" i="64" s="1"/>
  <c r="J23" i="71"/>
  <c r="J45" i="71" s="1"/>
  <c r="K24" i="72"/>
  <c r="K24" i="69"/>
  <c r="K24" i="75"/>
  <c r="K24" i="73"/>
  <c r="K24" i="71"/>
  <c r="K24" i="78"/>
  <c r="K24" i="65"/>
  <c r="K24" i="82"/>
  <c r="K24" i="74"/>
  <c r="K24" i="68"/>
  <c r="K24" i="83"/>
  <c r="K24" i="79"/>
  <c r="K24" i="66"/>
  <c r="K24" i="63"/>
  <c r="K24" i="67"/>
  <c r="K24" i="76"/>
  <c r="K24" i="81"/>
  <c r="K24" i="64"/>
  <c r="K24" i="70"/>
  <c r="K24" i="77"/>
  <c r="K24" i="80"/>
  <c r="F14" i="41"/>
  <c r="F13" i="41"/>
  <c r="P24" i="72"/>
  <c r="P24" i="69"/>
  <c r="P24" i="73"/>
  <c r="P24" i="76"/>
  <c r="P24" i="68"/>
  <c r="P24" i="83"/>
  <c r="P24" i="65"/>
  <c r="P24" i="67"/>
  <c r="P24" i="80"/>
  <c r="P24" i="71"/>
  <c r="P24" i="70"/>
  <c r="P24" i="78"/>
  <c r="P24" i="81"/>
  <c r="P24" i="75"/>
  <c r="P24" i="82"/>
  <c r="P24" i="74"/>
  <c r="P24" i="63"/>
  <c r="P24" i="77"/>
  <c r="P24" i="79"/>
  <c r="P24" i="64"/>
  <c r="P24" i="66"/>
  <c r="P25" i="78"/>
  <c r="P25" i="81"/>
  <c r="P25" i="67"/>
  <c r="P25" i="82"/>
  <c r="P25" i="63"/>
  <c r="P25" i="65"/>
  <c r="P25" i="80"/>
  <c r="P25" i="76"/>
  <c r="P25" i="83"/>
  <c r="P25" i="69"/>
  <c r="P25" i="79"/>
  <c r="P25" i="73"/>
  <c r="P25" i="68"/>
  <c r="P25" i="70"/>
  <c r="P25" i="72"/>
  <c r="P25" i="77"/>
  <c r="P25" i="75"/>
  <c r="P25" i="64"/>
  <c r="P25" i="71"/>
  <c r="P25" i="74"/>
  <c r="P25" i="66"/>
  <c r="O28" i="83"/>
  <c r="O46" i="83" s="1"/>
  <c r="O28" i="77"/>
  <c r="O46" i="77" s="1"/>
  <c r="O28" i="67"/>
  <c r="O46" i="67" s="1"/>
  <c r="O28" i="80"/>
  <c r="O46" i="80" s="1"/>
  <c r="O28" i="76"/>
  <c r="O46" i="76" s="1"/>
  <c r="O28" i="71"/>
  <c r="O46" i="71" s="1"/>
  <c r="O28" i="63"/>
  <c r="O46" i="63" s="1"/>
  <c r="O28" i="81"/>
  <c r="O46" i="81" s="1"/>
  <c r="O28" i="75"/>
  <c r="O46" i="75" s="1"/>
  <c r="O28" i="82"/>
  <c r="O46" i="82" s="1"/>
  <c r="O28" i="66"/>
  <c r="O46" i="66" s="1"/>
  <c r="O28" i="78"/>
  <c r="O46" i="78" s="1"/>
  <c r="O28" i="69"/>
  <c r="O46" i="69" s="1"/>
  <c r="O28" i="79"/>
  <c r="O46" i="79" s="1"/>
  <c r="O28" i="73"/>
  <c r="O46" i="73" s="1"/>
  <c r="O28" i="70"/>
  <c r="O46" i="70" s="1"/>
  <c r="O28" i="72"/>
  <c r="O46" i="72" s="1"/>
  <c r="O28" i="65"/>
  <c r="O46" i="65" s="1"/>
  <c r="O28" i="64"/>
  <c r="O46" i="64" s="1"/>
  <c r="O28" i="74"/>
  <c r="O46" i="74" s="1"/>
  <c r="O28" i="68"/>
  <c r="O46" i="68" s="1"/>
  <c r="J28" i="83"/>
  <c r="J46" i="83" s="1"/>
  <c r="J28" i="65"/>
  <c r="J46" i="65" s="1"/>
  <c r="J28" i="79"/>
  <c r="J46" i="79" s="1"/>
  <c r="J28" i="80"/>
  <c r="J46" i="80" s="1"/>
  <c r="J28" i="68"/>
  <c r="J46" i="68" s="1"/>
  <c r="J28" i="76"/>
  <c r="J46" i="76" s="1"/>
  <c r="J28" i="78"/>
  <c r="J46" i="78" s="1"/>
  <c r="J28" i="77"/>
  <c r="J46" i="77" s="1"/>
  <c r="J28" i="75"/>
  <c r="J46" i="75" s="1"/>
  <c r="J28" i="82"/>
  <c r="J46" i="82" s="1"/>
  <c r="J28" i="71"/>
  <c r="J46" i="71" s="1"/>
  <c r="J28" i="72"/>
  <c r="J46" i="72" s="1"/>
  <c r="J28" i="69"/>
  <c r="J46" i="69" s="1"/>
  <c r="J28" i="67"/>
  <c r="J46" i="67" s="1"/>
  <c r="J28" i="64"/>
  <c r="J46" i="64" s="1"/>
  <c r="J28" i="66"/>
  <c r="J46" i="66" s="1"/>
  <c r="J28" i="63"/>
  <c r="J46" i="63" s="1"/>
  <c r="J28" i="81"/>
  <c r="J46" i="81" s="1"/>
  <c r="J28" i="73"/>
  <c r="J46" i="73" s="1"/>
  <c r="J28" i="74"/>
  <c r="J46" i="74" s="1"/>
  <c r="J28" i="70"/>
  <c r="J46" i="70" s="1"/>
  <c r="F9" i="41"/>
  <c r="F8" i="41"/>
  <c r="K26" i="63"/>
  <c r="K26" i="65"/>
  <c r="K26" i="79"/>
  <c r="K26" i="82"/>
  <c r="K26" i="74"/>
  <c r="K26" i="72"/>
  <c r="K26" i="69"/>
  <c r="K26" i="80"/>
  <c r="K26" i="68"/>
  <c r="K26" i="66"/>
  <c r="K26" i="83"/>
  <c r="K26" i="77"/>
  <c r="K26" i="75"/>
  <c r="K26" i="73"/>
  <c r="K26" i="71"/>
  <c r="K26" i="70"/>
  <c r="K26" i="78"/>
  <c r="K26" i="81"/>
  <c r="K26" i="67"/>
  <c r="K26" i="64"/>
  <c r="K26" i="76"/>
  <c r="L24" i="83"/>
  <c r="L24" i="65"/>
  <c r="L24" i="79"/>
  <c r="L24" i="82"/>
  <c r="L24" i="70"/>
  <c r="L24" i="74"/>
  <c r="L24" i="63"/>
  <c r="L24" i="81"/>
  <c r="L24" i="75"/>
  <c r="L24" i="80"/>
  <c r="L24" i="76"/>
  <c r="L24" i="72"/>
  <c r="L24" i="69"/>
  <c r="L24" i="67"/>
  <c r="L24" i="64"/>
  <c r="L24" i="66"/>
  <c r="L24" i="78"/>
  <c r="L24" i="77"/>
  <c r="L24" i="73"/>
  <c r="L24" i="71"/>
  <c r="L24" i="68"/>
  <c r="P27" i="63"/>
  <c r="P27" i="77"/>
  <c r="P27" i="73"/>
  <c r="P27" i="66"/>
  <c r="P27" i="76"/>
  <c r="P27" i="83"/>
  <c r="P27" i="81"/>
  <c r="P27" i="67"/>
  <c r="P27" i="64"/>
  <c r="P27" i="71"/>
  <c r="P27" i="74"/>
  <c r="P27" i="78"/>
  <c r="P27" i="69"/>
  <c r="P27" i="79"/>
  <c r="P27" i="80"/>
  <c r="P27" i="68"/>
  <c r="P27" i="72"/>
  <c r="P27" i="65"/>
  <c r="P27" i="75"/>
  <c r="P27" i="82"/>
  <c r="P27" i="70"/>
  <c r="Q24" i="72"/>
  <c r="Q24" i="81"/>
  <c r="Q24" i="75"/>
  <c r="Q24" i="73"/>
  <c r="Q24" i="70"/>
  <c r="Q24" i="78"/>
  <c r="Q24" i="65"/>
  <c r="Q24" i="67"/>
  <c r="Q24" i="64"/>
  <c r="Q24" i="71"/>
  <c r="Q24" i="63"/>
  <c r="Q24" i="69"/>
  <c r="Q24" i="80"/>
  <c r="Q24" i="74"/>
  <c r="Q24" i="66"/>
  <c r="Q24" i="83"/>
  <c r="Q24" i="77"/>
  <c r="Q24" i="79"/>
  <c r="Q24" i="82"/>
  <c r="Q24" i="76"/>
  <c r="Q24" i="68"/>
  <c r="Q25" i="83"/>
  <c r="Q25" i="65"/>
  <c r="Q25" i="67"/>
  <c r="Q25" i="82"/>
  <c r="Q25" i="70"/>
  <c r="Q25" i="76"/>
  <c r="Q25" i="63"/>
  <c r="Q25" i="81"/>
  <c r="Q25" i="75"/>
  <c r="Q25" i="64"/>
  <c r="Q25" i="66"/>
  <c r="Q25" i="78"/>
  <c r="Q25" i="69"/>
  <c r="Q25" i="79"/>
  <c r="Q25" i="80"/>
  <c r="Q25" i="71"/>
  <c r="Q25" i="72"/>
  <c r="Q25" i="77"/>
  <c r="Q25" i="73"/>
  <c r="Q25" i="74"/>
  <c r="Q25" i="68"/>
  <c r="K14" i="41"/>
  <c r="K13" i="41"/>
  <c r="C5" i="41"/>
  <c r="L23" i="72" l="1"/>
  <c r="L45" i="72" s="1"/>
  <c r="L23" i="65"/>
  <c r="L45" i="65" s="1"/>
  <c r="L23" i="75"/>
  <c r="L45" i="75" s="1"/>
  <c r="L23" i="82"/>
  <c r="L45" i="82" s="1"/>
  <c r="L23" i="68"/>
  <c r="L45" i="68" s="1"/>
  <c r="L23" i="63"/>
  <c r="L45" i="63" s="1"/>
  <c r="L23" i="69"/>
  <c r="L45" i="69" s="1"/>
  <c r="L23" i="79"/>
  <c r="L45" i="79" s="1"/>
  <c r="L23" i="80"/>
  <c r="L45" i="80" s="1"/>
  <c r="L23" i="66"/>
  <c r="L45" i="66" s="1"/>
  <c r="L23" i="77"/>
  <c r="L45" i="77" s="1"/>
  <c r="L23" i="71"/>
  <c r="L45" i="71" s="1"/>
  <c r="L23" i="83"/>
  <c r="L45" i="83" s="1"/>
  <c r="L23" i="67"/>
  <c r="L45" i="67" s="1"/>
  <c r="L23" i="70"/>
  <c r="L45" i="70" s="1"/>
  <c r="L23" i="78"/>
  <c r="L45" i="78" s="1"/>
  <c r="L23" i="64"/>
  <c r="L45" i="64" s="1"/>
  <c r="L23" i="76"/>
  <c r="L45" i="76" s="1"/>
  <c r="L23" i="81"/>
  <c r="L45" i="81" s="1"/>
  <c r="L23" i="73"/>
  <c r="L45" i="73" s="1"/>
  <c r="L23" i="74"/>
  <c r="L45" i="74" s="1"/>
  <c r="C10" i="41"/>
  <c r="K28" i="72"/>
  <c r="K46" i="72" s="1"/>
  <c r="K28" i="77"/>
  <c r="K46" i="77" s="1"/>
  <c r="K28" i="79"/>
  <c r="K46" i="79" s="1"/>
  <c r="K28" i="80"/>
  <c r="K46" i="80" s="1"/>
  <c r="K28" i="66"/>
  <c r="K46" i="66" s="1"/>
  <c r="K28" i="78"/>
  <c r="K46" i="78" s="1"/>
  <c r="K28" i="65"/>
  <c r="K28" i="75"/>
  <c r="K28" i="73"/>
  <c r="K46" i="73" s="1"/>
  <c r="K28" i="68"/>
  <c r="K46" i="68" s="1"/>
  <c r="K28" i="63"/>
  <c r="K28" i="82"/>
  <c r="K46" i="82" s="1"/>
  <c r="K28" i="76"/>
  <c r="K46" i="76" s="1"/>
  <c r="K28" i="81"/>
  <c r="K46" i="81" s="1"/>
  <c r="K28" i="64"/>
  <c r="K28" i="70"/>
  <c r="K28" i="69"/>
  <c r="K46" i="69" s="1"/>
  <c r="K28" i="74"/>
  <c r="K46" i="74" s="1"/>
  <c r="K28" i="83"/>
  <c r="K28" i="67"/>
  <c r="K28" i="71"/>
  <c r="K46" i="71" s="1"/>
  <c r="P28" i="63"/>
  <c r="P46" i="63" s="1"/>
  <c r="P28" i="77"/>
  <c r="P46" i="77" s="1"/>
  <c r="P28" i="75"/>
  <c r="P46" i="75" s="1"/>
  <c r="P28" i="73"/>
  <c r="P46" i="73" s="1"/>
  <c r="P28" i="76"/>
  <c r="P46" i="76" s="1"/>
  <c r="P28" i="72"/>
  <c r="P46" i="72" s="1"/>
  <c r="P28" i="81"/>
  <c r="P46" i="81" s="1"/>
  <c r="P28" i="80"/>
  <c r="P46" i="80" s="1"/>
  <c r="P28" i="68"/>
  <c r="P46" i="68" s="1"/>
  <c r="P28" i="71"/>
  <c r="P46" i="71" s="1"/>
  <c r="P28" i="83"/>
  <c r="P46" i="83" s="1"/>
  <c r="P28" i="69"/>
  <c r="P46" i="69" s="1"/>
  <c r="P28" i="79"/>
  <c r="P46" i="79" s="1"/>
  <c r="P28" i="82"/>
  <c r="P28" i="74"/>
  <c r="P46" i="74" s="1"/>
  <c r="P28" i="70"/>
  <c r="P46" i="70" s="1"/>
  <c r="P28" i="78"/>
  <c r="P46" i="78" s="1"/>
  <c r="P28" i="65"/>
  <c r="P28" i="67"/>
  <c r="P46" i="67" s="1"/>
  <c r="P28" i="64"/>
  <c r="P46" i="64" s="1"/>
  <c r="P28" i="66"/>
  <c r="P46" i="66" s="1"/>
  <c r="P23" i="83"/>
  <c r="P45" i="83" s="1"/>
  <c r="P23" i="81"/>
  <c r="P45" i="81" s="1"/>
  <c r="P23" i="79"/>
  <c r="P45" i="79" s="1"/>
  <c r="P23" i="82"/>
  <c r="P45" i="82" s="1"/>
  <c r="P23" i="74"/>
  <c r="P45" i="74" s="1"/>
  <c r="P23" i="76"/>
  <c r="P45" i="76" s="1"/>
  <c r="P23" i="72"/>
  <c r="P45" i="72" s="1"/>
  <c r="P23" i="65"/>
  <c r="P45" i="65" s="1"/>
  <c r="P23" i="75"/>
  <c r="P45" i="75" s="1"/>
  <c r="P23" i="73"/>
  <c r="P45" i="73" s="1"/>
  <c r="P23" i="68"/>
  <c r="P45" i="68" s="1"/>
  <c r="P23" i="78"/>
  <c r="P45" i="78" s="1"/>
  <c r="P23" i="77"/>
  <c r="P45" i="77" s="1"/>
  <c r="P23" i="67"/>
  <c r="P45" i="67" s="1"/>
  <c r="P23" i="64"/>
  <c r="P45" i="64" s="1"/>
  <c r="P23" i="70"/>
  <c r="P45" i="70" s="1"/>
  <c r="P23" i="63"/>
  <c r="P45" i="63" s="1"/>
  <c r="P23" i="69"/>
  <c r="P45" i="69" s="1"/>
  <c r="P23" i="80"/>
  <c r="P45" i="80" s="1"/>
  <c r="P23" i="66"/>
  <c r="P45" i="66" s="1"/>
  <c r="P23" i="71"/>
  <c r="P45" i="71" s="1"/>
  <c r="K46" i="70"/>
  <c r="K46" i="67"/>
  <c r="K46" i="83"/>
  <c r="K46" i="65"/>
  <c r="K46" i="75"/>
  <c r="L28" i="78"/>
  <c r="L46" i="78" s="1"/>
  <c r="L28" i="77"/>
  <c r="L46" i="77" s="1"/>
  <c r="L28" i="82"/>
  <c r="L46" i="82" s="1"/>
  <c r="L28" i="68"/>
  <c r="L46" i="68" s="1"/>
  <c r="L28" i="70"/>
  <c r="L46" i="70" s="1"/>
  <c r="L28" i="83"/>
  <c r="L46" i="83" s="1"/>
  <c r="L28" i="69"/>
  <c r="L46" i="69" s="1"/>
  <c r="L28" i="79"/>
  <c r="L46" i="79" s="1"/>
  <c r="L28" i="80"/>
  <c r="L46" i="80" s="1"/>
  <c r="L28" i="76"/>
  <c r="L46" i="76" s="1"/>
  <c r="L28" i="74"/>
  <c r="L46" i="74" s="1"/>
  <c r="L28" i="63"/>
  <c r="L46" i="63" s="1"/>
  <c r="L28" i="81"/>
  <c r="L46" i="81" s="1"/>
  <c r="L28" i="67"/>
  <c r="L46" i="67" s="1"/>
  <c r="L28" i="73"/>
  <c r="L46" i="73" s="1"/>
  <c r="L28" i="66"/>
  <c r="L46" i="66" s="1"/>
  <c r="L28" i="72"/>
  <c r="L46" i="72" s="1"/>
  <c r="L28" i="65"/>
  <c r="L46" i="65" s="1"/>
  <c r="L28" i="75"/>
  <c r="L46" i="75" s="1"/>
  <c r="L28" i="64"/>
  <c r="L46" i="64" s="1"/>
  <c r="L28" i="71"/>
  <c r="L46" i="71" s="1"/>
  <c r="Q28" i="83"/>
  <c r="Q46" i="83" s="1"/>
  <c r="Q28" i="81"/>
  <c r="Q46" i="81" s="1"/>
  <c r="Q28" i="79"/>
  <c r="Q46" i="79" s="1"/>
  <c r="Q28" i="80"/>
  <c r="Q46" i="80" s="1"/>
  <c r="Q28" i="66"/>
  <c r="Q46" i="66" s="1"/>
  <c r="Q28" i="71"/>
  <c r="Q46" i="71" s="1"/>
  <c r="Q28" i="63"/>
  <c r="Q46" i="63" s="1"/>
  <c r="Q28" i="69"/>
  <c r="Q46" i="69" s="1"/>
  <c r="Q28" i="67"/>
  <c r="Q46" i="67" s="1"/>
  <c r="Q28" i="64"/>
  <c r="Q46" i="64" s="1"/>
  <c r="Q28" i="68"/>
  <c r="Q46" i="68" s="1"/>
  <c r="Q28" i="78"/>
  <c r="Q46" i="78" s="1"/>
  <c r="Q28" i="65"/>
  <c r="Q46" i="65" s="1"/>
  <c r="Q28" i="75"/>
  <c r="Q46" i="75" s="1"/>
  <c r="Q28" i="82"/>
  <c r="Q46" i="82" s="1"/>
  <c r="Q28" i="76"/>
  <c r="Q46" i="76" s="1"/>
  <c r="Q28" i="72"/>
  <c r="Q46" i="72" s="1"/>
  <c r="Q28" i="77"/>
  <c r="Q46" i="77" s="1"/>
  <c r="Q28" i="73"/>
  <c r="Q46" i="73" s="1"/>
  <c r="Q28" i="70"/>
  <c r="Q46" i="70" s="1"/>
  <c r="Q28" i="74"/>
  <c r="Q46" i="74" s="1"/>
  <c r="K23" i="83"/>
  <c r="K45" i="83" s="1"/>
  <c r="K23" i="81"/>
  <c r="K45" i="81" s="1"/>
  <c r="K23" i="67"/>
  <c r="K45" i="67" s="1"/>
  <c r="K23" i="80"/>
  <c r="K45" i="80" s="1"/>
  <c r="K23" i="70"/>
  <c r="K45" i="70" s="1"/>
  <c r="K23" i="74"/>
  <c r="K45" i="74" s="1"/>
  <c r="K23" i="78"/>
  <c r="K45" i="78" s="1"/>
  <c r="K23" i="77"/>
  <c r="K45" i="77" s="1"/>
  <c r="K23" i="75"/>
  <c r="K45" i="75" s="1"/>
  <c r="K23" i="82"/>
  <c r="K45" i="82" s="1"/>
  <c r="K23" i="76"/>
  <c r="K45" i="76" s="1"/>
  <c r="K23" i="63"/>
  <c r="K45" i="63" s="1"/>
  <c r="K23" i="65"/>
  <c r="K45" i="65" s="1"/>
  <c r="K23" i="79"/>
  <c r="K45" i="79" s="1"/>
  <c r="K23" i="73"/>
  <c r="K45" i="73" s="1"/>
  <c r="K23" i="71"/>
  <c r="K45" i="71" s="1"/>
  <c r="K23" i="72"/>
  <c r="K45" i="72" s="1"/>
  <c r="K23" i="69"/>
  <c r="K45" i="69" s="1"/>
  <c r="K23" i="64"/>
  <c r="K45" i="64" s="1"/>
  <c r="K23" i="66"/>
  <c r="K45" i="66" s="1"/>
  <c r="K23" i="68"/>
  <c r="K45" i="68" s="1"/>
  <c r="P46" i="82"/>
  <c r="P46" i="65"/>
  <c r="Q23" i="78"/>
  <c r="Q45" i="78" s="1"/>
  <c r="Q23" i="65"/>
  <c r="Q45" i="65" s="1"/>
  <c r="Q23" i="75"/>
  <c r="Q45" i="75" s="1"/>
  <c r="Q23" i="82"/>
  <c r="Q45" i="82" s="1"/>
  <c r="Q23" i="76"/>
  <c r="Q45" i="76" s="1"/>
  <c r="Q23" i="72"/>
  <c r="Q45" i="72" s="1"/>
  <c r="Q23" i="77"/>
  <c r="Q45" i="77" s="1"/>
  <c r="Q23" i="64"/>
  <c r="Q45" i="64" s="1"/>
  <c r="Q23" i="70"/>
  <c r="Q45" i="70" s="1"/>
  <c r="Q23" i="71"/>
  <c r="Q45" i="71" s="1"/>
  <c r="Q23" i="83"/>
  <c r="Q45" i="83" s="1"/>
  <c r="Q23" i="81"/>
  <c r="Q45" i="81" s="1"/>
  <c r="Q23" i="67"/>
  <c r="Q45" i="67" s="1"/>
  <c r="Q23" i="73"/>
  <c r="Q45" i="73" s="1"/>
  <c r="Q23" i="74"/>
  <c r="Q45" i="74" s="1"/>
  <c r="Q23" i="66"/>
  <c r="Q45" i="66" s="1"/>
  <c r="Q23" i="63"/>
  <c r="Q45" i="63" s="1"/>
  <c r="Q23" i="69"/>
  <c r="Q45" i="69" s="1"/>
  <c r="Q23" i="79"/>
  <c r="Q45" i="79" s="1"/>
  <c r="Q23" i="80"/>
  <c r="Q45" i="80" s="1"/>
  <c r="Q23" i="68"/>
  <c r="Q45" i="68" s="1"/>
  <c r="K46" i="64"/>
  <c r="K46" i="63"/>
  <c r="D5" i="41"/>
  <c r="B65" i="76" l="1"/>
  <c r="B65" i="65"/>
  <c r="B66" i="69"/>
  <c r="B65" i="73"/>
  <c r="B65" i="82"/>
  <c r="B66" i="68"/>
  <c r="B65" i="79"/>
  <c r="B66" i="63"/>
  <c r="B65" i="66"/>
  <c r="B66" i="78"/>
  <c r="B65" i="68"/>
  <c r="B65" i="69"/>
  <c r="B65" i="74"/>
  <c r="B65" i="81"/>
  <c r="B65" i="72"/>
  <c r="B65" i="75"/>
  <c r="B65" i="70"/>
  <c r="B65" i="83"/>
  <c r="B66" i="64"/>
  <c r="B65" i="71"/>
  <c r="B65" i="63"/>
  <c r="B65" i="77"/>
  <c r="B65" i="80"/>
  <c r="B65" i="64"/>
  <c r="B65" i="78"/>
  <c r="B65" i="67"/>
  <c r="B66" i="67"/>
  <c r="B66" i="71"/>
  <c r="B66" i="76"/>
  <c r="B66" i="73"/>
  <c r="B66" i="66"/>
  <c r="B66" i="72"/>
  <c r="B66" i="75"/>
  <c r="B66" i="70"/>
  <c r="B66" i="82"/>
  <c r="B66" i="80"/>
  <c r="B66" i="65"/>
  <c r="B66" i="79"/>
  <c r="B66" i="83"/>
  <c r="B66" i="74"/>
  <c r="B66" i="81"/>
  <c r="B66" i="77"/>
  <c r="D10" i="41"/>
  <c r="C6" i="41"/>
  <c r="M20" i="72"/>
  <c r="M20" i="65"/>
  <c r="M20" i="67"/>
  <c r="M20" i="73"/>
  <c r="M20" i="71"/>
  <c r="M20" i="78"/>
  <c r="M20" i="77"/>
  <c r="M20" i="75"/>
  <c r="M20" i="64"/>
  <c r="M20" i="70"/>
  <c r="M20" i="63"/>
  <c r="M20" i="81"/>
  <c r="M20" i="82"/>
  <c r="M20" i="76"/>
  <c r="M20" i="74"/>
  <c r="M20" i="83"/>
  <c r="M20" i="69"/>
  <c r="M20" i="79"/>
  <c r="M20" i="80"/>
  <c r="M20" i="68"/>
  <c r="M20" i="66"/>
  <c r="C11" i="41"/>
  <c r="D6" i="41" l="1"/>
  <c r="N20" i="78"/>
  <c r="N20" i="65"/>
  <c r="N20" i="67"/>
  <c r="N20" i="82"/>
  <c r="N20" i="68"/>
  <c r="N20" i="63"/>
  <c r="N20" i="81"/>
  <c r="N20" i="80"/>
  <c r="N20" i="70"/>
  <c r="N20" i="66"/>
  <c r="N20" i="83"/>
  <c r="N20" i="69"/>
  <c r="N20" i="75"/>
  <c r="N20" i="64"/>
  <c r="N20" i="71"/>
  <c r="N20" i="74"/>
  <c r="N20" i="72"/>
  <c r="N20" i="77"/>
  <c r="N20" i="79"/>
  <c r="N20" i="73"/>
  <c r="N20" i="76"/>
  <c r="C12" i="41"/>
  <c r="C7" i="41"/>
  <c r="M21" i="63"/>
  <c r="M43" i="63" s="1"/>
  <c r="M47" i="63" s="1"/>
  <c r="M53" i="63" s="1"/>
  <c r="M21" i="77"/>
  <c r="M43" i="77" s="1"/>
  <c r="M47" i="77" s="1"/>
  <c r="M53" i="77" s="1"/>
  <c r="M21" i="73"/>
  <c r="M43" i="73" s="1"/>
  <c r="M47" i="73" s="1"/>
  <c r="M53" i="73" s="1"/>
  <c r="M21" i="76"/>
  <c r="M43" i="76" s="1"/>
  <c r="M47" i="76" s="1"/>
  <c r="M53" i="76" s="1"/>
  <c r="M21" i="66"/>
  <c r="M43" i="66" s="1"/>
  <c r="M47" i="66" s="1"/>
  <c r="M53" i="66" s="1"/>
  <c r="M21" i="83"/>
  <c r="M43" i="83" s="1"/>
  <c r="M47" i="83" s="1"/>
  <c r="M53" i="83" s="1"/>
  <c r="M21" i="65"/>
  <c r="M43" i="65" s="1"/>
  <c r="M47" i="65" s="1"/>
  <c r="M53" i="65" s="1"/>
  <c r="M21" i="67"/>
  <c r="M43" i="67" s="1"/>
  <c r="M47" i="67" s="1"/>
  <c r="M53" i="67" s="1"/>
  <c r="M21" i="80"/>
  <c r="M43" i="80" s="1"/>
  <c r="M47" i="80" s="1"/>
  <c r="M53" i="80" s="1"/>
  <c r="M21" i="71"/>
  <c r="M43" i="71" s="1"/>
  <c r="M47" i="71" s="1"/>
  <c r="M53" i="71" s="1"/>
  <c r="M21" i="68"/>
  <c r="M43" i="68" s="1"/>
  <c r="M47" i="68" s="1"/>
  <c r="M53" i="68" s="1"/>
  <c r="M21" i="78"/>
  <c r="M43" i="78" s="1"/>
  <c r="M47" i="78" s="1"/>
  <c r="M53" i="78" s="1"/>
  <c r="M21" i="81"/>
  <c r="M43" i="81" s="1"/>
  <c r="M47" i="81" s="1"/>
  <c r="M53" i="81" s="1"/>
  <c r="M21" i="79"/>
  <c r="M43" i="79" s="1"/>
  <c r="M47" i="79" s="1"/>
  <c r="M53" i="79" s="1"/>
  <c r="M21" i="64"/>
  <c r="M43" i="64" s="1"/>
  <c r="M47" i="64" s="1"/>
  <c r="M53" i="64" s="1"/>
  <c r="M21" i="70"/>
  <c r="M43" i="70" s="1"/>
  <c r="M47" i="70" s="1"/>
  <c r="M53" i="70" s="1"/>
  <c r="M21" i="72"/>
  <c r="M43" i="72" s="1"/>
  <c r="M47" i="72" s="1"/>
  <c r="M53" i="72" s="1"/>
  <c r="M21" i="69"/>
  <c r="M43" i="69" s="1"/>
  <c r="M47" i="69" s="1"/>
  <c r="M53" i="69" s="1"/>
  <c r="M21" i="75"/>
  <c r="M43" i="75" s="1"/>
  <c r="M47" i="75" s="1"/>
  <c r="M53" i="75" s="1"/>
  <c r="M21" i="82"/>
  <c r="M43" i="82" s="1"/>
  <c r="M47" i="82" s="1"/>
  <c r="M53" i="82" s="1"/>
  <c r="M21" i="74"/>
  <c r="M43" i="74" s="1"/>
  <c r="M47" i="74" s="1"/>
  <c r="M53" i="74" s="1"/>
  <c r="D11" i="41"/>
  <c r="D12" i="41" l="1"/>
  <c r="O20" i="63"/>
  <c r="O20" i="69"/>
  <c r="O20" i="67"/>
  <c r="O20" i="82"/>
  <c r="O20" i="74"/>
  <c r="O20" i="72"/>
  <c r="O20" i="77"/>
  <c r="O20" i="80"/>
  <c r="O20" i="76"/>
  <c r="O20" i="71"/>
  <c r="O20" i="83"/>
  <c r="O20" i="65"/>
  <c r="O20" i="75"/>
  <c r="O20" i="73"/>
  <c r="O20" i="66"/>
  <c r="O20" i="68"/>
  <c r="O20" i="78"/>
  <c r="O20" i="81"/>
  <c r="O20" i="79"/>
  <c r="O20" i="64"/>
  <c r="O20" i="70"/>
  <c r="J20" i="72"/>
  <c r="J20" i="83"/>
  <c r="J20" i="78"/>
  <c r="J20" i="65"/>
  <c r="J20" i="79"/>
  <c r="J20" i="64"/>
  <c r="J20" i="70"/>
  <c r="J20" i="63"/>
  <c r="J20" i="77"/>
  <c r="J20" i="80"/>
  <c r="J20" i="71"/>
  <c r="J20" i="74"/>
  <c r="J20" i="81"/>
  <c r="J20" i="75"/>
  <c r="J20" i="82"/>
  <c r="J20" i="66"/>
  <c r="J20" i="76"/>
  <c r="J20" i="69"/>
  <c r="J20" i="67"/>
  <c r="J20" i="73"/>
  <c r="J20" i="68"/>
  <c r="C14" i="41"/>
  <c r="C13" i="41"/>
  <c r="C9" i="41"/>
  <c r="C8" i="41"/>
  <c r="N21" i="63"/>
  <c r="N43" i="63" s="1"/>
  <c r="N47" i="63" s="1"/>
  <c r="N53" i="63" s="1"/>
  <c r="N21" i="81"/>
  <c r="N43" i="81" s="1"/>
  <c r="N47" i="81" s="1"/>
  <c r="N53" i="81" s="1"/>
  <c r="N21" i="64"/>
  <c r="N43" i="64" s="1"/>
  <c r="N47" i="64" s="1"/>
  <c r="N53" i="64" s="1"/>
  <c r="N21" i="70"/>
  <c r="N43" i="70" s="1"/>
  <c r="N47" i="70" s="1"/>
  <c r="N53" i="70" s="1"/>
  <c r="N21" i="71"/>
  <c r="N43" i="71" s="1"/>
  <c r="N47" i="71" s="1"/>
  <c r="N53" i="71" s="1"/>
  <c r="N21" i="83"/>
  <c r="N43" i="83" s="1"/>
  <c r="N47" i="83" s="1"/>
  <c r="N53" i="83" s="1"/>
  <c r="N21" i="69"/>
  <c r="N43" i="69" s="1"/>
  <c r="N47" i="69" s="1"/>
  <c r="N53" i="69" s="1"/>
  <c r="N21" i="75"/>
  <c r="N43" i="75" s="1"/>
  <c r="N47" i="75" s="1"/>
  <c r="N53" i="75" s="1"/>
  <c r="N21" i="80"/>
  <c r="N43" i="80" s="1"/>
  <c r="N47" i="80" s="1"/>
  <c r="N53" i="80" s="1"/>
  <c r="N21" i="66"/>
  <c r="N43" i="66" s="1"/>
  <c r="N47" i="66" s="1"/>
  <c r="N53" i="66" s="1"/>
  <c r="N21" i="68"/>
  <c r="N43" i="68" s="1"/>
  <c r="N47" i="68" s="1"/>
  <c r="N53" i="68" s="1"/>
  <c r="N21" i="72"/>
  <c r="N43" i="72" s="1"/>
  <c r="N47" i="72" s="1"/>
  <c r="N53" i="72" s="1"/>
  <c r="N21" i="77"/>
  <c r="N43" i="77" s="1"/>
  <c r="N47" i="77" s="1"/>
  <c r="N53" i="77" s="1"/>
  <c r="N21" i="79"/>
  <c r="N21" i="73"/>
  <c r="N43" i="73" s="1"/>
  <c r="N47" i="73" s="1"/>
  <c r="N53" i="73" s="1"/>
  <c r="N21" i="74"/>
  <c r="N43" i="74" s="1"/>
  <c r="N47" i="74" s="1"/>
  <c r="N53" i="74" s="1"/>
  <c r="N21" i="78"/>
  <c r="N43" i="78" s="1"/>
  <c r="N47" i="78" s="1"/>
  <c r="N53" i="78" s="1"/>
  <c r="N21" i="65"/>
  <c r="N43" i="65" s="1"/>
  <c r="N47" i="65" s="1"/>
  <c r="N53" i="65" s="1"/>
  <c r="N21" i="67"/>
  <c r="N43" i="67" s="1"/>
  <c r="N47" i="67" s="1"/>
  <c r="N53" i="67" s="1"/>
  <c r="N21" i="82"/>
  <c r="N43" i="82" s="1"/>
  <c r="N47" i="82" s="1"/>
  <c r="N53" i="82" s="1"/>
  <c r="N21" i="76"/>
  <c r="N43" i="76" s="1"/>
  <c r="N47" i="76" s="1"/>
  <c r="N53" i="76" s="1"/>
  <c r="N43" i="79"/>
  <c r="N47" i="79" s="1"/>
  <c r="N53" i="79" s="1"/>
  <c r="D7" i="41"/>
  <c r="K20" i="72" l="1"/>
  <c r="K20" i="69"/>
  <c r="K20" i="73"/>
  <c r="K20" i="71"/>
  <c r="K20" i="68"/>
  <c r="K20" i="83"/>
  <c r="K20" i="77"/>
  <c r="K20" i="67"/>
  <c r="K20" i="82"/>
  <c r="K20" i="74"/>
  <c r="K20" i="76"/>
  <c r="K20" i="65"/>
  <c r="K20" i="80"/>
  <c r="K20" i="81"/>
  <c r="K20" i="64"/>
  <c r="K20" i="63"/>
  <c r="K20" i="75"/>
  <c r="K20" i="70"/>
  <c r="K20" i="78"/>
  <c r="K20" i="79"/>
  <c r="K20" i="66"/>
  <c r="P20" i="83"/>
  <c r="P20" i="81"/>
  <c r="P20" i="67"/>
  <c r="P20" i="82"/>
  <c r="P20" i="66"/>
  <c r="P20" i="71"/>
  <c r="P20" i="78"/>
  <c r="P20" i="77"/>
  <c r="P20" i="75"/>
  <c r="P20" i="73"/>
  <c r="P20" i="76"/>
  <c r="P20" i="63"/>
  <c r="P20" i="65"/>
  <c r="P20" i="79"/>
  <c r="P20" i="64"/>
  <c r="P20" i="68"/>
  <c r="P20" i="72"/>
  <c r="P20" i="69"/>
  <c r="P20" i="80"/>
  <c r="P20" i="70"/>
  <c r="P20" i="74"/>
  <c r="L20" i="72"/>
  <c r="L20" i="69"/>
  <c r="L20" i="67"/>
  <c r="L20" i="64"/>
  <c r="L20" i="71"/>
  <c r="L20" i="63"/>
  <c r="L20" i="65"/>
  <c r="L20" i="79"/>
  <c r="L20" i="82"/>
  <c r="L20" i="70"/>
  <c r="L20" i="78"/>
  <c r="L20" i="77"/>
  <c r="L20" i="73"/>
  <c r="L20" i="66"/>
  <c r="L20" i="74"/>
  <c r="L20" i="83"/>
  <c r="L20" i="81"/>
  <c r="L20" i="75"/>
  <c r="L20" i="80"/>
  <c r="L20" i="68"/>
  <c r="L20" i="76"/>
  <c r="Q20" i="63"/>
  <c r="Q20" i="69"/>
  <c r="Q20" i="79"/>
  <c r="Q20" i="82"/>
  <c r="Q20" i="76"/>
  <c r="Q20" i="78"/>
  <c r="Q20" i="81"/>
  <c r="Q20" i="73"/>
  <c r="Q20" i="71"/>
  <c r="Q20" i="70"/>
  <c r="Q20" i="83"/>
  <c r="Q20" i="65"/>
  <c r="Q20" i="75"/>
  <c r="Q20" i="64"/>
  <c r="Q20" i="66"/>
  <c r="Q20" i="68"/>
  <c r="Q20" i="72"/>
  <c r="Q20" i="77"/>
  <c r="Q20" i="67"/>
  <c r="Q20" i="80"/>
  <c r="Q20" i="74"/>
  <c r="O21" i="78"/>
  <c r="O43" i="78" s="1"/>
  <c r="O47" i="78" s="1"/>
  <c r="O53" i="78" s="1"/>
  <c r="O21" i="81"/>
  <c r="O43" i="81" s="1"/>
  <c r="O47" i="81" s="1"/>
  <c r="O53" i="81" s="1"/>
  <c r="O21" i="67"/>
  <c r="O43" i="67" s="1"/>
  <c r="O47" i="67" s="1"/>
  <c r="O53" i="67" s="1"/>
  <c r="O21" i="73"/>
  <c r="O43" i="73" s="1"/>
  <c r="O47" i="73" s="1"/>
  <c r="O53" i="73" s="1"/>
  <c r="O21" i="71"/>
  <c r="O43" i="71" s="1"/>
  <c r="O47" i="71" s="1"/>
  <c r="O53" i="71" s="1"/>
  <c r="O21" i="63"/>
  <c r="O43" i="63" s="1"/>
  <c r="O47" i="63" s="1"/>
  <c r="O53" i="63" s="1"/>
  <c r="O21" i="65"/>
  <c r="O43" i="65" s="1"/>
  <c r="O47" i="65" s="1"/>
  <c r="O53" i="65" s="1"/>
  <c r="O21" i="79"/>
  <c r="O43" i="79" s="1"/>
  <c r="O47" i="79" s="1"/>
  <c r="O53" i="79" s="1"/>
  <c r="O21" i="80"/>
  <c r="O43" i="80" s="1"/>
  <c r="O47" i="80" s="1"/>
  <c r="O53" i="80" s="1"/>
  <c r="O21" i="66"/>
  <c r="O43" i="66" s="1"/>
  <c r="O47" i="66" s="1"/>
  <c r="O53" i="66" s="1"/>
  <c r="O21" i="72"/>
  <c r="O43" i="72" s="1"/>
  <c r="O47" i="72" s="1"/>
  <c r="O53" i="72" s="1"/>
  <c r="O21" i="69"/>
  <c r="O43" i="69" s="1"/>
  <c r="O47" i="69" s="1"/>
  <c r="O53" i="69" s="1"/>
  <c r="O21" i="64"/>
  <c r="O43" i="64" s="1"/>
  <c r="O47" i="64" s="1"/>
  <c r="O53" i="64" s="1"/>
  <c r="O21" i="76"/>
  <c r="O43" i="76" s="1"/>
  <c r="O47" i="76" s="1"/>
  <c r="O53" i="76" s="1"/>
  <c r="O21" i="70"/>
  <c r="O43" i="70" s="1"/>
  <c r="O47" i="70" s="1"/>
  <c r="O53" i="70" s="1"/>
  <c r="O21" i="83"/>
  <c r="O43" i="83" s="1"/>
  <c r="O47" i="83" s="1"/>
  <c r="O53" i="83" s="1"/>
  <c r="O21" i="77"/>
  <c r="O43" i="77" s="1"/>
  <c r="O47" i="77" s="1"/>
  <c r="O53" i="77" s="1"/>
  <c r="O21" i="75"/>
  <c r="O43" i="75" s="1"/>
  <c r="O47" i="75" s="1"/>
  <c r="O53" i="75" s="1"/>
  <c r="O21" i="82"/>
  <c r="O43" i="82" s="1"/>
  <c r="O47" i="82" s="1"/>
  <c r="O53" i="82" s="1"/>
  <c r="O21" i="68"/>
  <c r="O43" i="68" s="1"/>
  <c r="O47" i="68" s="1"/>
  <c r="O53" i="68" s="1"/>
  <c r="O21" i="74"/>
  <c r="O43" i="74" s="1"/>
  <c r="O47" i="74" s="1"/>
  <c r="O53" i="74" s="1"/>
  <c r="J21" i="83"/>
  <c r="J43" i="83" s="1"/>
  <c r="J21" i="81"/>
  <c r="J43" i="81" s="1"/>
  <c r="J21" i="67"/>
  <c r="J43" i="67" s="1"/>
  <c r="J21" i="73"/>
  <c r="J43" i="73" s="1"/>
  <c r="J21" i="68"/>
  <c r="J43" i="68" s="1"/>
  <c r="J21" i="76"/>
  <c r="J43" i="76" s="1"/>
  <c r="J21" i="78"/>
  <c r="J43" i="78" s="1"/>
  <c r="J21" i="69"/>
  <c r="J43" i="69" s="1"/>
  <c r="J21" i="75"/>
  <c r="J43" i="75" s="1"/>
  <c r="J21" i="80"/>
  <c r="J43" i="80" s="1"/>
  <c r="J21" i="66"/>
  <c r="J43" i="66" s="1"/>
  <c r="J21" i="63"/>
  <c r="J43" i="63" s="1"/>
  <c r="J21" i="65"/>
  <c r="J43" i="65" s="1"/>
  <c r="J21" i="79"/>
  <c r="J43" i="79" s="1"/>
  <c r="J21" i="64"/>
  <c r="J43" i="64" s="1"/>
  <c r="J21" i="71"/>
  <c r="J43" i="71" s="1"/>
  <c r="J21" i="72"/>
  <c r="J43" i="72" s="1"/>
  <c r="J21" i="77"/>
  <c r="J43" i="77" s="1"/>
  <c r="J21" i="82"/>
  <c r="J43" i="82" s="1"/>
  <c r="J21" i="70"/>
  <c r="J43" i="70" s="1"/>
  <c r="J21" i="74"/>
  <c r="J43" i="74" s="1"/>
  <c r="D9" i="41"/>
  <c r="D8" i="41"/>
  <c r="D14" i="41"/>
  <c r="D13" i="41"/>
  <c r="J47" i="63" l="1"/>
  <c r="J53" i="63" s="1"/>
  <c r="J47" i="66"/>
  <c r="J53" i="66" s="1"/>
  <c r="J47" i="67"/>
  <c r="J53" i="67" s="1"/>
  <c r="J47" i="70"/>
  <c r="J53" i="70" s="1"/>
  <c r="J47" i="69"/>
  <c r="J53" i="69" s="1"/>
  <c r="J47" i="82"/>
  <c r="J53" i="82" s="1"/>
  <c r="J47" i="78"/>
  <c r="J53" i="78" s="1"/>
  <c r="J47" i="71"/>
  <c r="J53" i="71" s="1"/>
  <c r="J47" i="73"/>
  <c r="J53" i="73" s="1"/>
  <c r="J47" i="64"/>
  <c r="J53" i="64" s="1"/>
  <c r="J47" i="74"/>
  <c r="J53" i="74" s="1"/>
  <c r="J47" i="65"/>
  <c r="J53" i="65" s="1"/>
  <c r="J47" i="83"/>
  <c r="J53" i="83" s="1"/>
  <c r="P21" i="63"/>
  <c r="P21" i="77"/>
  <c r="P21" i="73"/>
  <c r="P43" i="73" s="1"/>
  <c r="P47" i="73" s="1"/>
  <c r="P53" i="73" s="1"/>
  <c r="P21" i="66"/>
  <c r="P21" i="70"/>
  <c r="P43" i="70" s="1"/>
  <c r="P47" i="70" s="1"/>
  <c r="P53" i="70" s="1"/>
  <c r="P21" i="83"/>
  <c r="P43" i="83" s="1"/>
  <c r="P47" i="83" s="1"/>
  <c r="P53" i="83" s="1"/>
  <c r="P21" i="69"/>
  <c r="P43" i="69" s="1"/>
  <c r="P47" i="69" s="1"/>
  <c r="P53" i="69" s="1"/>
  <c r="P21" i="79"/>
  <c r="P21" i="80"/>
  <c r="P21" i="76"/>
  <c r="P43" i="76" s="1"/>
  <c r="P47" i="76" s="1"/>
  <c r="P53" i="76" s="1"/>
  <c r="P21" i="74"/>
  <c r="P43" i="74" s="1"/>
  <c r="P47" i="74" s="1"/>
  <c r="P53" i="74" s="1"/>
  <c r="P21" i="72"/>
  <c r="P43" i="72" s="1"/>
  <c r="P47" i="72" s="1"/>
  <c r="P53" i="72" s="1"/>
  <c r="P21" i="65"/>
  <c r="P43" i="65" s="1"/>
  <c r="P47" i="65" s="1"/>
  <c r="P53" i="65" s="1"/>
  <c r="P21" i="75"/>
  <c r="P43" i="75" s="1"/>
  <c r="P47" i="75" s="1"/>
  <c r="P53" i="75" s="1"/>
  <c r="P21" i="64"/>
  <c r="P43" i="64" s="1"/>
  <c r="P47" i="64" s="1"/>
  <c r="P53" i="64" s="1"/>
  <c r="P21" i="68"/>
  <c r="P21" i="78"/>
  <c r="P21" i="81"/>
  <c r="P43" i="81" s="1"/>
  <c r="P47" i="81" s="1"/>
  <c r="P53" i="81" s="1"/>
  <c r="P21" i="67"/>
  <c r="P43" i="67" s="1"/>
  <c r="P47" i="67" s="1"/>
  <c r="P53" i="67" s="1"/>
  <c r="P21" i="82"/>
  <c r="P21" i="71"/>
  <c r="J47" i="68"/>
  <c r="J53" i="68" s="1"/>
  <c r="J47" i="80"/>
  <c r="J53" i="80" s="1"/>
  <c r="P43" i="66"/>
  <c r="P47" i="66" s="1"/>
  <c r="P53" i="66" s="1"/>
  <c r="Q21" i="78"/>
  <c r="Q43" i="78" s="1"/>
  <c r="Q47" i="78" s="1"/>
  <c r="Q53" i="78" s="1"/>
  <c r="Q21" i="65"/>
  <c r="Q43" i="65" s="1"/>
  <c r="Q47" i="65" s="1"/>
  <c r="Q53" i="65" s="1"/>
  <c r="Q21" i="67"/>
  <c r="Q43" i="67" s="1"/>
  <c r="Q47" i="67" s="1"/>
  <c r="Q53" i="67" s="1"/>
  <c r="Q21" i="64"/>
  <c r="Q43" i="64" s="1"/>
  <c r="Q47" i="64" s="1"/>
  <c r="Q53" i="64" s="1"/>
  <c r="Q21" i="70"/>
  <c r="Q43" i="70" s="1"/>
  <c r="Q47" i="70" s="1"/>
  <c r="Q53" i="70" s="1"/>
  <c r="Q21" i="72"/>
  <c r="Q43" i="72" s="1"/>
  <c r="Q47" i="72" s="1"/>
  <c r="Q53" i="72" s="1"/>
  <c r="Q21" i="81"/>
  <c r="Q43" i="81" s="1"/>
  <c r="Q47" i="81" s="1"/>
  <c r="Q53" i="81" s="1"/>
  <c r="Q21" i="79"/>
  <c r="Q21" i="80"/>
  <c r="Q43" i="80" s="1"/>
  <c r="Q47" i="80" s="1"/>
  <c r="Q53" i="80" s="1"/>
  <c r="Q21" i="74"/>
  <c r="Q21" i="63"/>
  <c r="Q43" i="63" s="1"/>
  <c r="Q47" i="63" s="1"/>
  <c r="Q53" i="63" s="1"/>
  <c r="Q21" i="69"/>
  <c r="Q43" i="69" s="1"/>
  <c r="Q47" i="69" s="1"/>
  <c r="Q53" i="69" s="1"/>
  <c r="Q21" i="82"/>
  <c r="Q43" i="82" s="1"/>
  <c r="Q47" i="82" s="1"/>
  <c r="Q53" i="82" s="1"/>
  <c r="Q21" i="76"/>
  <c r="Q43" i="76" s="1"/>
  <c r="Q47" i="76" s="1"/>
  <c r="Q53" i="76" s="1"/>
  <c r="Q21" i="68"/>
  <c r="Q43" i="68" s="1"/>
  <c r="Q47" i="68" s="1"/>
  <c r="Q53" i="68" s="1"/>
  <c r="Q21" i="83"/>
  <c r="Q43" i="83" s="1"/>
  <c r="Q47" i="83" s="1"/>
  <c r="Q53" i="83" s="1"/>
  <c r="Q21" i="77"/>
  <c r="Q43" i="77" s="1"/>
  <c r="Q47" i="77" s="1"/>
  <c r="Q53" i="77" s="1"/>
  <c r="Q21" i="75"/>
  <c r="Q43" i="75" s="1"/>
  <c r="Q47" i="75" s="1"/>
  <c r="Q53" i="75" s="1"/>
  <c r="Q21" i="73"/>
  <c r="Q43" i="73" s="1"/>
  <c r="Q47" i="73" s="1"/>
  <c r="Q53" i="73" s="1"/>
  <c r="Q21" i="66"/>
  <c r="Q43" i="66" s="1"/>
  <c r="Q47" i="66" s="1"/>
  <c r="Q53" i="66" s="1"/>
  <c r="Q21" i="71"/>
  <c r="Q43" i="71" s="1"/>
  <c r="Q47" i="71" s="1"/>
  <c r="Q53" i="71" s="1"/>
  <c r="K21" i="63"/>
  <c r="K43" i="63" s="1"/>
  <c r="K47" i="63" s="1"/>
  <c r="K53" i="63" s="1"/>
  <c r="K21" i="81"/>
  <c r="K43" i="81" s="1"/>
  <c r="K21" i="75"/>
  <c r="K43" i="75" s="1"/>
  <c r="K47" i="75" s="1"/>
  <c r="K53" i="75" s="1"/>
  <c r="K21" i="64"/>
  <c r="K43" i="64" s="1"/>
  <c r="K47" i="64" s="1"/>
  <c r="K53" i="64" s="1"/>
  <c r="K21" i="68"/>
  <c r="K43" i="68" s="1"/>
  <c r="K47" i="68" s="1"/>
  <c r="K53" i="68" s="1"/>
  <c r="K21" i="78"/>
  <c r="K43" i="78" s="1"/>
  <c r="K47" i="78" s="1"/>
  <c r="K53" i="78" s="1"/>
  <c r="K21" i="69"/>
  <c r="K43" i="69" s="1"/>
  <c r="K21" i="80"/>
  <c r="K43" i="80" s="1"/>
  <c r="K47" i="80" s="1"/>
  <c r="K53" i="80" s="1"/>
  <c r="K21" i="71"/>
  <c r="K43" i="71" s="1"/>
  <c r="K47" i="71" s="1"/>
  <c r="K53" i="71" s="1"/>
  <c r="K21" i="70"/>
  <c r="K43" i="70" s="1"/>
  <c r="K21" i="83"/>
  <c r="K43" i="83" s="1"/>
  <c r="K21" i="65"/>
  <c r="K21" i="67"/>
  <c r="K43" i="67" s="1"/>
  <c r="K47" i="67" s="1"/>
  <c r="K53" i="67" s="1"/>
  <c r="K21" i="82"/>
  <c r="K43" i="82" s="1"/>
  <c r="K47" i="82" s="1"/>
  <c r="K53" i="82" s="1"/>
  <c r="K21" i="76"/>
  <c r="K43" i="76" s="1"/>
  <c r="K47" i="76" s="1"/>
  <c r="K53" i="76" s="1"/>
  <c r="K21" i="74"/>
  <c r="K43" i="74" s="1"/>
  <c r="K21" i="72"/>
  <c r="K43" i="72" s="1"/>
  <c r="K47" i="72" s="1"/>
  <c r="K53" i="72" s="1"/>
  <c r="K21" i="77"/>
  <c r="K43" i="77" s="1"/>
  <c r="K47" i="77" s="1"/>
  <c r="K53" i="77" s="1"/>
  <c r="K21" i="79"/>
  <c r="K43" i="79" s="1"/>
  <c r="K47" i="79" s="1"/>
  <c r="K53" i="79" s="1"/>
  <c r="K21" i="73"/>
  <c r="K43" i="73" s="1"/>
  <c r="K47" i="73" s="1"/>
  <c r="K53" i="73" s="1"/>
  <c r="K21" i="66"/>
  <c r="K43" i="66" s="1"/>
  <c r="K47" i="66" s="1"/>
  <c r="K53" i="66" s="1"/>
  <c r="J47" i="75"/>
  <c r="J53" i="75" s="1"/>
  <c r="Q43" i="79"/>
  <c r="Q47" i="79" s="1"/>
  <c r="Q53" i="79" s="1"/>
  <c r="P43" i="68"/>
  <c r="P47" i="68" s="1"/>
  <c r="P53" i="68" s="1"/>
  <c r="P43" i="63"/>
  <c r="P47" i="63" s="1"/>
  <c r="P53" i="63" s="1"/>
  <c r="P43" i="77"/>
  <c r="P47" i="77" s="1"/>
  <c r="P53" i="77" s="1"/>
  <c r="P43" i="82"/>
  <c r="P47" i="82" s="1"/>
  <c r="P53" i="82" s="1"/>
  <c r="J47" i="77"/>
  <c r="J53" i="77" s="1"/>
  <c r="J47" i="81"/>
  <c r="J53" i="81" s="1"/>
  <c r="L21" i="72"/>
  <c r="L43" i="72" s="1"/>
  <c r="L21" i="69"/>
  <c r="L43" i="69" s="1"/>
  <c r="L47" i="69" s="1"/>
  <c r="L53" i="69" s="1"/>
  <c r="L21" i="67"/>
  <c r="L43" i="67" s="1"/>
  <c r="L47" i="67" s="1"/>
  <c r="L53" i="67" s="1"/>
  <c r="L21" i="80"/>
  <c r="L43" i="80" s="1"/>
  <c r="L47" i="80" s="1"/>
  <c r="L53" i="80" s="1"/>
  <c r="L21" i="76"/>
  <c r="L43" i="76" s="1"/>
  <c r="L47" i="76" s="1"/>
  <c r="L53" i="76" s="1"/>
  <c r="L21" i="78"/>
  <c r="L43" i="78" s="1"/>
  <c r="L47" i="78" s="1"/>
  <c r="L53" i="78" s="1"/>
  <c r="L21" i="77"/>
  <c r="L43" i="77" s="1"/>
  <c r="L47" i="77" s="1"/>
  <c r="L53" i="77" s="1"/>
  <c r="L21" i="64"/>
  <c r="L43" i="64" s="1"/>
  <c r="L47" i="64" s="1"/>
  <c r="L53" i="64" s="1"/>
  <c r="L21" i="70"/>
  <c r="L43" i="70" s="1"/>
  <c r="L47" i="70" s="1"/>
  <c r="L53" i="70" s="1"/>
  <c r="L21" i="66"/>
  <c r="L43" i="66" s="1"/>
  <c r="L47" i="66" s="1"/>
  <c r="L53" i="66" s="1"/>
  <c r="L21" i="83"/>
  <c r="L43" i="83" s="1"/>
  <c r="L47" i="83" s="1"/>
  <c r="L53" i="83" s="1"/>
  <c r="L21" i="65"/>
  <c r="L43" i="65" s="1"/>
  <c r="L47" i="65" s="1"/>
  <c r="L53" i="65" s="1"/>
  <c r="L21" i="79"/>
  <c r="L43" i="79" s="1"/>
  <c r="L21" i="73"/>
  <c r="L43" i="73" s="1"/>
  <c r="L47" i="73" s="1"/>
  <c r="L53" i="73" s="1"/>
  <c r="L21" i="68"/>
  <c r="L43" i="68" s="1"/>
  <c r="L47" i="68" s="1"/>
  <c r="L53" i="68" s="1"/>
  <c r="L21" i="74"/>
  <c r="L43" i="74" s="1"/>
  <c r="L47" i="74" s="1"/>
  <c r="L53" i="74" s="1"/>
  <c r="L21" i="63"/>
  <c r="L43" i="63" s="1"/>
  <c r="L47" i="63" s="1"/>
  <c r="L53" i="63" s="1"/>
  <c r="L21" i="81"/>
  <c r="L43" i="81" s="1"/>
  <c r="L47" i="81" s="1"/>
  <c r="L53" i="81" s="1"/>
  <c r="L21" i="75"/>
  <c r="L43" i="75" s="1"/>
  <c r="L47" i="75" s="1"/>
  <c r="L53" i="75" s="1"/>
  <c r="L21" i="82"/>
  <c r="L43" i="82" s="1"/>
  <c r="L47" i="82" s="1"/>
  <c r="L53" i="82" s="1"/>
  <c r="L21" i="71"/>
  <c r="L43" i="71" s="1"/>
  <c r="L47" i="71" s="1"/>
  <c r="L53" i="71" s="1"/>
  <c r="P43" i="80"/>
  <c r="P47" i="80" s="1"/>
  <c r="P53" i="80" s="1"/>
  <c r="P43" i="78"/>
  <c r="P47" i="78" s="1"/>
  <c r="P53" i="78" s="1"/>
  <c r="K43" i="65"/>
  <c r="K47" i="65" s="1"/>
  <c r="K53" i="65" s="1"/>
  <c r="J47" i="79"/>
  <c r="J53" i="79" s="1"/>
  <c r="J47" i="72"/>
  <c r="J53" i="72" s="1"/>
  <c r="J47" i="76"/>
  <c r="J53" i="76" s="1"/>
  <c r="Q43" i="74"/>
  <c r="Q47" i="74" s="1"/>
  <c r="Q53" i="74" s="1"/>
  <c r="P43" i="79"/>
  <c r="P47" i="79" s="1"/>
  <c r="P53" i="79" s="1"/>
  <c r="P43" i="71"/>
  <c r="P47" i="71" s="1"/>
  <c r="P53" i="71" s="1"/>
  <c r="L47" i="79" l="1"/>
  <c r="L53" i="79" s="1"/>
  <c r="B63" i="79"/>
  <c r="L47" i="72"/>
  <c r="L53" i="72" s="1"/>
  <c r="B63" i="72"/>
  <c r="K47" i="74"/>
  <c r="K53" i="74" s="1"/>
  <c r="B63" i="74"/>
  <c r="K47" i="83"/>
  <c r="K53" i="83" s="1"/>
  <c r="B63" i="83"/>
  <c r="K47" i="69"/>
  <c r="K53" i="69" s="1"/>
  <c r="B63" i="69"/>
  <c r="K47" i="70"/>
  <c r="K53" i="70" s="1"/>
  <c r="B63" i="70"/>
  <c r="K47" i="81"/>
  <c r="K53" i="81" s="1"/>
  <c r="B63" i="81"/>
  <c r="B63" i="76"/>
  <c r="B56" i="79"/>
  <c r="G29" i="40" s="1"/>
  <c r="B55" i="79"/>
  <c r="H29" i="40" s="1"/>
  <c r="B63" i="77"/>
  <c r="B55" i="75"/>
  <c r="H25" i="40" s="1"/>
  <c r="B56" i="75"/>
  <c r="G25" i="40" s="1"/>
  <c r="B56" i="68"/>
  <c r="G18" i="40" s="1"/>
  <c r="B55" i="68"/>
  <c r="H18" i="40" s="1"/>
  <c r="B63" i="65"/>
  <c r="B55" i="64"/>
  <c r="H14" i="40" s="1"/>
  <c r="B56" i="64"/>
  <c r="G14" i="40" s="1"/>
  <c r="B63" i="71"/>
  <c r="B55" i="82"/>
  <c r="H32" i="40" s="1"/>
  <c r="B56" i="82"/>
  <c r="G32" i="40" s="1"/>
  <c r="B63" i="66"/>
  <c r="B55" i="77"/>
  <c r="H27" i="40" s="1"/>
  <c r="B56" i="77"/>
  <c r="G27" i="40" s="1"/>
  <c r="B56" i="80"/>
  <c r="G30" i="40" s="1"/>
  <c r="B55" i="80"/>
  <c r="H30" i="40" s="1"/>
  <c r="B55" i="65"/>
  <c r="H15" i="40" s="1"/>
  <c r="B56" i="65"/>
  <c r="G15" i="40" s="1"/>
  <c r="B63" i="64"/>
  <c r="B56" i="71"/>
  <c r="G21" i="40" s="1"/>
  <c r="B55" i="71"/>
  <c r="H21" i="40" s="1"/>
  <c r="B63" i="82"/>
  <c r="B55" i="70"/>
  <c r="H20" i="40" s="1"/>
  <c r="B56" i="70"/>
  <c r="G20" i="40" s="1"/>
  <c r="B55" i="66"/>
  <c r="H16" i="40" s="1"/>
  <c r="B56" i="66"/>
  <c r="G16" i="40" s="1"/>
  <c r="B55" i="72"/>
  <c r="H22" i="40" s="1"/>
  <c r="B56" i="72"/>
  <c r="G22" i="40" s="1"/>
  <c r="B63" i="80"/>
  <c r="B55" i="73"/>
  <c r="H23" i="40" s="1"/>
  <c r="B56" i="73"/>
  <c r="G23" i="40" s="1"/>
  <c r="B63" i="78"/>
  <c r="B63" i="67"/>
  <c r="B63" i="63"/>
  <c r="B55" i="76"/>
  <c r="H26" i="40" s="1"/>
  <c r="B56" i="76"/>
  <c r="G26" i="40" s="1"/>
  <c r="B56" i="81"/>
  <c r="G31" i="40" s="1"/>
  <c r="B55" i="81"/>
  <c r="H31" i="40" s="1"/>
  <c r="B63" i="75"/>
  <c r="B63" i="68"/>
  <c r="B56" i="83"/>
  <c r="G33" i="40" s="1"/>
  <c r="B55" i="83"/>
  <c r="H33" i="40" s="1"/>
  <c r="B56" i="74"/>
  <c r="G24" i="40" s="1"/>
  <c r="B55" i="74"/>
  <c r="H24" i="40" s="1"/>
  <c r="B63" i="73"/>
  <c r="B55" i="78"/>
  <c r="H28" i="40" s="1"/>
  <c r="B56" i="78"/>
  <c r="G28" i="40" s="1"/>
  <c r="B55" i="69"/>
  <c r="H19" i="40" s="1"/>
  <c r="B56" i="69"/>
  <c r="G19" i="40" s="1"/>
  <c r="B56" i="67"/>
  <c r="G17" i="40" s="1"/>
  <c r="B55" i="67"/>
  <c r="H17" i="40" s="1"/>
  <c r="B56" i="63"/>
  <c r="G13" i="40" s="1"/>
  <c r="B55" i="63"/>
  <c r="H13" i="40" s="1"/>
  <c r="J26" i="40" l="1"/>
  <c r="D63" i="78"/>
  <c r="D62" i="78"/>
  <c r="B57" i="78"/>
  <c r="B67" i="78"/>
  <c r="C63" i="78" s="1"/>
  <c r="D64" i="78"/>
  <c r="D66" i="78"/>
  <c r="D65" i="78"/>
  <c r="J28" i="40"/>
  <c r="J32" i="40"/>
  <c r="J25" i="40"/>
  <c r="J29" i="40"/>
  <c r="D63" i="70"/>
  <c r="D62" i="70"/>
  <c r="B57" i="70"/>
  <c r="B67" i="70"/>
  <c r="C63" i="70" s="1"/>
  <c r="D64" i="70"/>
  <c r="D65" i="70"/>
  <c r="D66" i="70"/>
  <c r="D63" i="83"/>
  <c r="B57" i="83"/>
  <c r="D62" i="83"/>
  <c r="B67" i="83"/>
  <c r="C63" i="83" s="1"/>
  <c r="D64" i="83"/>
  <c r="D65" i="83"/>
  <c r="D66" i="83"/>
  <c r="D63" i="72"/>
  <c r="D62" i="72"/>
  <c r="B57" i="72"/>
  <c r="B67" i="72"/>
  <c r="C63" i="72" s="1"/>
  <c r="D64" i="72"/>
  <c r="D65" i="72"/>
  <c r="D66" i="72"/>
  <c r="J13" i="40"/>
  <c r="J34" i="40"/>
  <c r="J35" i="40"/>
  <c r="J36" i="40"/>
  <c r="D63" i="68"/>
  <c r="B57" i="68"/>
  <c r="D62" i="68"/>
  <c r="B67" i="68"/>
  <c r="C63" i="68" s="1"/>
  <c r="D64" i="68"/>
  <c r="D66" i="68"/>
  <c r="D65" i="68"/>
  <c r="J20" i="40"/>
  <c r="J30" i="40"/>
  <c r="J17" i="40"/>
  <c r="D63" i="63"/>
  <c r="B57" i="63"/>
  <c r="D62" i="63"/>
  <c r="B67" i="63"/>
  <c r="C63" i="63" s="1"/>
  <c r="D64" i="63"/>
  <c r="D66" i="63"/>
  <c r="D65" i="63"/>
  <c r="J15" i="40"/>
  <c r="J27" i="40"/>
  <c r="D63" i="65"/>
  <c r="B57" i="65"/>
  <c r="D62" i="65"/>
  <c r="B67" i="65"/>
  <c r="C63" i="65" s="1"/>
  <c r="D64" i="65"/>
  <c r="D65" i="65"/>
  <c r="D66" i="65"/>
  <c r="D63" i="76"/>
  <c r="B57" i="76"/>
  <c r="D62" i="76"/>
  <c r="B67" i="76"/>
  <c r="C63" i="76" s="1"/>
  <c r="D64" i="76"/>
  <c r="D65" i="76"/>
  <c r="D66" i="76"/>
  <c r="J22" i="40"/>
  <c r="J24" i="40"/>
  <c r="D63" i="75"/>
  <c r="B57" i="75"/>
  <c r="D62" i="75"/>
  <c r="B67" i="75"/>
  <c r="D64" i="75"/>
  <c r="D65" i="75"/>
  <c r="D66" i="75"/>
  <c r="J23" i="40"/>
  <c r="D63" i="64"/>
  <c r="B57" i="64"/>
  <c r="D62" i="64"/>
  <c r="B67" i="64"/>
  <c r="C63" i="64" s="1"/>
  <c r="D64" i="64"/>
  <c r="D66" i="64"/>
  <c r="D65" i="64"/>
  <c r="J16" i="40"/>
  <c r="D63" i="82"/>
  <c r="B57" i="82"/>
  <c r="D62" i="82"/>
  <c r="B67" i="82"/>
  <c r="C63" i="82" s="1"/>
  <c r="D64" i="82"/>
  <c r="D65" i="82"/>
  <c r="D66" i="82"/>
  <c r="J19" i="40"/>
  <c r="D63" i="73"/>
  <c r="B57" i="73"/>
  <c r="D62" i="73"/>
  <c r="B67" i="73"/>
  <c r="C63" i="73" s="1"/>
  <c r="D64" i="73"/>
  <c r="D65" i="73"/>
  <c r="D66" i="73"/>
  <c r="J33" i="40"/>
  <c r="J31" i="40"/>
  <c r="D63" i="67"/>
  <c r="D62" i="67"/>
  <c r="B57" i="67"/>
  <c r="B67" i="67"/>
  <c r="C63" i="67" s="1"/>
  <c r="D64" i="67"/>
  <c r="D65" i="67"/>
  <c r="D66" i="67"/>
  <c r="D63" i="80"/>
  <c r="B57" i="80"/>
  <c r="D62" i="80"/>
  <c r="B67" i="80"/>
  <c r="C63" i="80" s="1"/>
  <c r="D64" i="80"/>
  <c r="D65" i="80"/>
  <c r="D66" i="80"/>
  <c r="D63" i="71"/>
  <c r="D62" i="71"/>
  <c r="B57" i="71"/>
  <c r="B67" i="71"/>
  <c r="C63" i="71" s="1"/>
  <c r="D64" i="71"/>
  <c r="D65" i="71"/>
  <c r="D66" i="71"/>
  <c r="D63" i="77"/>
  <c r="B57" i="77"/>
  <c r="D62" i="77"/>
  <c r="B67" i="77"/>
  <c r="C63" i="77" s="1"/>
  <c r="D64" i="77"/>
  <c r="D65" i="77"/>
  <c r="D66" i="77"/>
  <c r="D63" i="81"/>
  <c r="D62" i="81"/>
  <c r="B57" i="81"/>
  <c r="B67" i="81"/>
  <c r="C63" i="81" s="1"/>
  <c r="D64" i="81"/>
  <c r="D65" i="81"/>
  <c r="D66" i="81"/>
  <c r="D63" i="69"/>
  <c r="D62" i="69"/>
  <c r="B57" i="69"/>
  <c r="B67" i="69"/>
  <c r="C63" i="69" s="1"/>
  <c r="D64" i="69"/>
  <c r="D65" i="69"/>
  <c r="D66" i="69"/>
  <c r="D63" i="74"/>
  <c r="B57" i="74"/>
  <c r="D62" i="74"/>
  <c r="B67" i="74"/>
  <c r="C63" i="74" s="1"/>
  <c r="D64" i="74"/>
  <c r="D65" i="74"/>
  <c r="D66" i="74"/>
  <c r="D63" i="79"/>
  <c r="D62" i="79"/>
  <c r="B57" i="79"/>
  <c r="B67" i="79"/>
  <c r="D64" i="79"/>
  <c r="D65" i="79"/>
  <c r="D66" i="79"/>
  <c r="J21" i="40"/>
  <c r="D63" i="66"/>
  <c r="D62" i="66"/>
  <c r="B57" i="66"/>
  <c r="B67" i="66"/>
  <c r="C63" i="66" s="1"/>
  <c r="D64" i="66"/>
  <c r="D65" i="66"/>
  <c r="D66" i="66"/>
  <c r="J14" i="40"/>
  <c r="J18" i="40"/>
  <c r="C67" i="79" l="1"/>
  <c r="C60" i="79"/>
  <c r="C62" i="79"/>
  <c r="C61" i="79"/>
  <c r="C64" i="79"/>
  <c r="C65" i="79"/>
  <c r="C66" i="79"/>
  <c r="C62" i="75"/>
  <c r="C60" i="75"/>
  <c r="C67" i="75"/>
  <c r="C61" i="75"/>
  <c r="C64" i="75"/>
  <c r="C65" i="75"/>
  <c r="C66" i="75"/>
  <c r="C60" i="63"/>
  <c r="C67" i="63"/>
  <c r="C62" i="63"/>
  <c r="C61" i="63"/>
  <c r="C64" i="63"/>
  <c r="C66" i="63"/>
  <c r="C65" i="63"/>
  <c r="C62" i="73"/>
  <c r="C67" i="73"/>
  <c r="C60" i="73"/>
  <c r="C61" i="73"/>
  <c r="C64" i="73"/>
  <c r="C65" i="73"/>
  <c r="C66" i="73"/>
  <c r="C62" i="66"/>
  <c r="C67" i="66"/>
  <c r="C60" i="66"/>
  <c r="C61" i="66"/>
  <c r="C64" i="66"/>
  <c r="C65" i="66"/>
  <c r="C66" i="66"/>
  <c r="C63" i="79"/>
  <c r="C62" i="82"/>
  <c r="C60" i="82"/>
  <c r="C67" i="82"/>
  <c r="C61" i="82"/>
  <c r="C64" i="82"/>
  <c r="C65" i="82"/>
  <c r="C66" i="82"/>
  <c r="C67" i="76"/>
  <c r="C60" i="76"/>
  <c r="C62" i="76"/>
  <c r="C61" i="76"/>
  <c r="C64" i="76"/>
  <c r="C65" i="76"/>
  <c r="C66" i="76"/>
  <c r="C67" i="65"/>
  <c r="C60" i="65"/>
  <c r="C62" i="65"/>
  <c r="C61" i="65"/>
  <c r="C64" i="65"/>
  <c r="C65" i="65"/>
  <c r="C66" i="65"/>
  <c r="C60" i="74"/>
  <c r="C67" i="74"/>
  <c r="C62" i="74"/>
  <c r="C61" i="74"/>
  <c r="C64" i="74"/>
  <c r="C65" i="74"/>
  <c r="C66" i="74"/>
  <c r="C62" i="69"/>
  <c r="C60" i="69"/>
  <c r="C67" i="69"/>
  <c r="C61" i="69"/>
  <c r="C64" i="69"/>
  <c r="C65" i="69"/>
  <c r="C66" i="69"/>
  <c r="C62" i="81"/>
  <c r="C67" i="81"/>
  <c r="C60" i="81"/>
  <c r="C61" i="81"/>
  <c r="C64" i="81"/>
  <c r="C65" i="81"/>
  <c r="C66" i="81"/>
  <c r="C67" i="77"/>
  <c r="C60" i="77"/>
  <c r="C62" i="77"/>
  <c r="C61" i="77"/>
  <c r="C64" i="77"/>
  <c r="C65" i="77"/>
  <c r="C66" i="77"/>
  <c r="C62" i="71"/>
  <c r="C67" i="71"/>
  <c r="C60" i="71"/>
  <c r="C61" i="71"/>
  <c r="C64" i="71"/>
  <c r="C65" i="71"/>
  <c r="C66" i="71"/>
  <c r="C67" i="80"/>
  <c r="C60" i="80"/>
  <c r="C62" i="80"/>
  <c r="C61" i="80"/>
  <c r="C64" i="80"/>
  <c r="C65" i="80"/>
  <c r="C66" i="80"/>
  <c r="C62" i="67"/>
  <c r="C60" i="67"/>
  <c r="C67" i="67"/>
  <c r="C61" i="67"/>
  <c r="C64" i="67"/>
  <c r="C65" i="67"/>
  <c r="C66" i="67"/>
  <c r="C62" i="64"/>
  <c r="C67" i="64"/>
  <c r="C60" i="64"/>
  <c r="C61" i="64"/>
  <c r="C64" i="64"/>
  <c r="C66" i="64"/>
  <c r="C65" i="64"/>
  <c r="C63" i="75"/>
  <c r="C62" i="68"/>
  <c r="C67" i="68"/>
  <c r="C60" i="68"/>
  <c r="C61" i="68"/>
  <c r="C64" i="68"/>
  <c r="C66" i="68"/>
  <c r="C65" i="68"/>
  <c r="C62" i="72"/>
  <c r="C60" i="72"/>
  <c r="C67" i="72"/>
  <c r="C61" i="72"/>
  <c r="C64" i="72"/>
  <c r="C65" i="72"/>
  <c r="C66" i="72"/>
  <c r="C67" i="83"/>
  <c r="C60" i="83"/>
  <c r="C62" i="83"/>
  <c r="C61" i="83"/>
  <c r="C64" i="83"/>
  <c r="C65" i="83"/>
  <c r="C66" i="83"/>
  <c r="C62" i="70"/>
  <c r="C60" i="70"/>
  <c r="C67" i="70"/>
  <c r="C61" i="70"/>
  <c r="C64" i="70"/>
  <c r="C65" i="70"/>
  <c r="C66" i="70"/>
  <c r="C67" i="78"/>
  <c r="C60" i="78"/>
  <c r="C62" i="78"/>
  <c r="C61" i="78"/>
  <c r="C64" i="78"/>
  <c r="C66" i="78"/>
  <c r="C65" i="78"/>
</calcChain>
</file>

<file path=xl/comments1.xml><?xml version="1.0" encoding="utf-8"?>
<comments xmlns="http://schemas.openxmlformats.org/spreadsheetml/2006/main">
  <authors>
    <author>GRESSIER Alexis</author>
  </authors>
  <commentList>
    <comment ref="I3" authorId="0" shapeId="0">
      <text>
        <r>
          <rPr>
            <sz val="9"/>
            <color indexed="81"/>
            <rFont val="Tahoma"/>
            <family val="2"/>
          </rPr>
          <t>Ipoteza consultant</t>
        </r>
      </text>
    </comment>
    <comment ref="A25" authorId="0" shapeId="0">
      <text>
        <r>
          <rPr>
            <b/>
            <sz val="9"/>
            <color indexed="81"/>
            <rFont val="Tahoma"/>
            <family val="2"/>
          </rPr>
          <t>GRESSIER Alexis:</t>
        </r>
        <r>
          <rPr>
            <sz val="9"/>
            <color indexed="81"/>
            <rFont val="Tahoma"/>
            <family val="2"/>
          </rPr>
          <t xml:space="preserve">
nu este folosit. Valoarea timpului pentru vehicule de marfa se refera la timpul soferului</t>
        </r>
      </text>
    </comment>
    <comment ref="A40" authorId="0" shapeId="0">
      <text>
        <r>
          <rPr>
            <b/>
            <sz val="9"/>
            <color indexed="81"/>
            <rFont val="Tahoma"/>
            <family val="2"/>
          </rPr>
          <t>GRESSIER Alexis:</t>
        </r>
        <r>
          <rPr>
            <sz val="9"/>
            <color indexed="81"/>
            <rFont val="Tahoma"/>
            <family val="2"/>
          </rPr>
          <t xml:space="preserve">
nu este folosit</t>
        </r>
      </text>
    </comment>
    <comment ref="E47" authorId="0" shapeId="0">
      <text>
        <r>
          <rPr>
            <sz val="9"/>
            <color indexed="81"/>
            <rFont val="Tahoma"/>
            <family val="2"/>
          </rPr>
          <t xml:space="preserve">erorare in raport MPGT suma de 101%
</t>
        </r>
      </text>
    </comment>
  </commentList>
</comments>
</file>

<file path=xl/comments2.xml><?xml version="1.0" encoding="utf-8"?>
<comments xmlns="http://schemas.openxmlformats.org/spreadsheetml/2006/main">
  <authors>
    <author>GRESSIER Alexis</author>
  </authors>
  <commentList>
    <comment ref="D11" authorId="0" shapeId="0">
      <text>
        <r>
          <rPr>
            <sz val="9"/>
            <color indexed="81"/>
            <rFont val="Tahoma"/>
            <family val="2"/>
          </rPr>
          <t xml:space="preserve">eroare în raport MPGT (-0.00074448 in loc de -0.000074448
</t>
        </r>
      </text>
    </comment>
  </commentList>
</comments>
</file>

<file path=xl/sharedStrings.xml><?xml version="1.0" encoding="utf-8"?>
<sst xmlns="http://schemas.openxmlformats.org/spreadsheetml/2006/main" count="5733" uniqueCount="608">
  <si>
    <t>PIB</t>
  </si>
  <si>
    <t>Articole cost</t>
  </si>
  <si>
    <t>Pondere (%)</t>
  </si>
  <si>
    <t>Pondere investiţie (%)</t>
  </si>
  <si>
    <t>evolutia PIB real - coeficient anual</t>
  </si>
  <si>
    <t>HICP - inflatie zona Euro - sursa Eurostat</t>
  </si>
  <si>
    <t>Inflatie, rata anuala</t>
  </si>
  <si>
    <t>curs de schimb Lei / Euro - sursa BNR</t>
  </si>
  <si>
    <t>date din MPGT (AECOM)</t>
  </si>
  <si>
    <t>afaceri</t>
  </si>
  <si>
    <t>mod</t>
  </si>
  <si>
    <t>scopul calatoriei</t>
  </si>
  <si>
    <t>lungimea calatoriei</t>
  </si>
  <si>
    <t>toate</t>
  </si>
  <si>
    <t>ocupant</t>
  </si>
  <si>
    <t>toti</t>
  </si>
  <si>
    <t>naveta</t>
  </si>
  <si>
    <t>scurta distanta</t>
  </si>
  <si>
    <t>lunga distanta</t>
  </si>
  <si>
    <t>altele</t>
  </si>
  <si>
    <t>marfa / rutier</t>
  </si>
  <si>
    <t>tona</t>
  </si>
  <si>
    <t>valoare 2010 (Euro)</t>
  </si>
  <si>
    <t>valoare an de baza (Euro)</t>
  </si>
  <si>
    <t>inflatia cumulata - baza 2006</t>
  </si>
  <si>
    <t>inflatia cumulata - baza 2010</t>
  </si>
  <si>
    <t>elasticitate fata de PIB</t>
  </si>
  <si>
    <t>ocuparea vehiculelor</t>
  </si>
  <si>
    <t>autoturism</t>
  </si>
  <si>
    <t>autoutilitar</t>
  </si>
  <si>
    <t>ocupare (persoane)</t>
  </si>
  <si>
    <t>altele (concediu)</t>
  </si>
  <si>
    <t>altele (privat)</t>
  </si>
  <si>
    <t>tone</t>
  </si>
  <si>
    <t>2 osii</t>
  </si>
  <si>
    <t>3/4 osii</t>
  </si>
  <si>
    <t>articulate</t>
  </si>
  <si>
    <t>incarcarea vehiculelor (marfa)</t>
  </si>
  <si>
    <t>microbuze</t>
  </si>
  <si>
    <t>calatori</t>
  </si>
  <si>
    <t>sofer</t>
  </si>
  <si>
    <t>microbuz</t>
  </si>
  <si>
    <t>(Cestrin)</t>
  </si>
  <si>
    <t>(Louis Berger)</t>
  </si>
  <si>
    <t>Valoarea timpului - persoane</t>
  </si>
  <si>
    <t>repartitie lunga / scurta distanta</t>
  </si>
  <si>
    <t>evolutie PIB (real) % anual</t>
  </si>
  <si>
    <t>autoturisme</t>
  </si>
  <si>
    <t>HGV</t>
  </si>
  <si>
    <t>Componenta legata de carburanti</t>
  </si>
  <si>
    <t>L = a/V + b + c*V + d* V^2</t>
  </si>
  <si>
    <t>V = viteza (km/h)</t>
  </si>
  <si>
    <t>L = consumul (litri / km)</t>
  </si>
  <si>
    <t>Componenta nelegata de carburanti</t>
  </si>
  <si>
    <t>C = e + f / V</t>
  </si>
  <si>
    <t>C in eurocent / km</t>
  </si>
  <si>
    <t>LVG (+microbuz)</t>
  </si>
  <si>
    <t>a</t>
  </si>
  <si>
    <t>b</t>
  </si>
  <si>
    <t>c</t>
  </si>
  <si>
    <t>d</t>
  </si>
  <si>
    <t>benzina</t>
  </si>
  <si>
    <t>motorina</t>
  </si>
  <si>
    <t>OGV1 (2 osii, 3/4 osii)</t>
  </si>
  <si>
    <t>OGV2 (articulate)</t>
  </si>
  <si>
    <t>PSV (autobuze)</t>
  </si>
  <si>
    <t>viteza</t>
  </si>
  <si>
    <t>L/100 km</t>
  </si>
  <si>
    <t>evolutia costului resursei % anual</t>
  </si>
  <si>
    <t>costul carburantului (Euro / litru)</t>
  </si>
  <si>
    <t>OGV1</t>
  </si>
  <si>
    <t>OGV2</t>
  </si>
  <si>
    <t>PSV</t>
  </si>
  <si>
    <t>electric</t>
  </si>
  <si>
    <t>autoutilitar (+microbuz)</t>
  </si>
  <si>
    <t>vehicul</t>
  </si>
  <si>
    <t>scop</t>
  </si>
  <si>
    <t>e</t>
  </si>
  <si>
    <t>f</t>
  </si>
  <si>
    <t>autoutilitare</t>
  </si>
  <si>
    <t>Pret carburant ajustat cu reducerea consumului, in Euro / litru</t>
  </si>
  <si>
    <t>LVG</t>
  </si>
  <si>
    <t>Valori din MPGT (AECOM, 2014) valori pentru anul 2010</t>
  </si>
  <si>
    <t>Ranire grava</t>
  </si>
  <si>
    <t>Ranire usoara</t>
  </si>
  <si>
    <t>Euro an de baza</t>
  </si>
  <si>
    <t>elasticitate PIB</t>
  </si>
  <si>
    <t>Deces</t>
  </si>
  <si>
    <t>numar accidente / milioane veh-km</t>
  </si>
  <si>
    <t>autostrada</t>
  </si>
  <si>
    <t>DN Rural</t>
  </si>
  <si>
    <t>DN Urban</t>
  </si>
  <si>
    <t>DJ Rural</t>
  </si>
  <si>
    <t>DJ Urban</t>
  </si>
  <si>
    <t>Local</t>
  </si>
  <si>
    <t>deces / accident</t>
  </si>
  <si>
    <t>ranire grava / accident</t>
  </si>
  <si>
    <t>ranire usoara / accident</t>
  </si>
  <si>
    <t>deces / M veh-km</t>
  </si>
  <si>
    <t>ranire grava / M veh-km</t>
  </si>
  <si>
    <t>ranire usoara / M veh-km</t>
  </si>
  <si>
    <t>costul accidentelor / milioane veh-km</t>
  </si>
  <si>
    <t>Valorile unitare</t>
  </si>
  <si>
    <t>sursa: MPGT (Aecom 2014)</t>
  </si>
  <si>
    <t>sursa: Handbook for external costs in transport, 2014</t>
  </si>
  <si>
    <t>Valori unitare</t>
  </si>
  <si>
    <t>NOx</t>
  </si>
  <si>
    <t>NMVOC</t>
  </si>
  <si>
    <t>SO2</t>
  </si>
  <si>
    <t>PM2.5 (exhaust and non-exhaust)</t>
  </si>
  <si>
    <t>Urban</t>
  </si>
  <si>
    <t>Suburban</t>
  </si>
  <si>
    <t>Interurban</t>
  </si>
  <si>
    <t>PM</t>
  </si>
  <si>
    <t>Euro / tonă</t>
  </si>
  <si>
    <t>toate zonele</t>
  </si>
  <si>
    <t>Autostrăzi</t>
  </si>
  <si>
    <t>Euro</t>
  </si>
  <si>
    <t>Rural</t>
  </si>
  <si>
    <t>Mod</t>
  </si>
  <si>
    <t>Autoturism</t>
  </si>
  <si>
    <t>Zi</t>
  </si>
  <si>
    <t>Noapte</t>
  </si>
  <si>
    <t>Motociclete</t>
  </si>
  <si>
    <t>Autobuz</t>
  </si>
  <si>
    <t>Intens</t>
  </si>
  <si>
    <t>Rar</t>
  </si>
  <si>
    <t>Perioada din zi</t>
  </si>
  <si>
    <t>Tip de trafic</t>
  </si>
  <si>
    <t>Valori Euro / 1000 veh-km - 2010</t>
  </si>
  <si>
    <t>Autoutilitar</t>
  </si>
  <si>
    <t>Camion</t>
  </si>
  <si>
    <t>Valori Euro an de baza</t>
  </si>
  <si>
    <t>Autoutilitar (+microbuz)</t>
  </si>
  <si>
    <t>total</t>
  </si>
  <si>
    <t>proportie din trafic zilnic:</t>
  </si>
  <si>
    <r>
      <t>Trafic noapte:</t>
    </r>
    <r>
      <rPr>
        <sz val="11"/>
        <color rgb="FFFF0000"/>
        <rFont val="Calibri"/>
        <family val="2"/>
        <scheme val="minor"/>
      </rPr>
      <t xml:space="preserve"> 20h-8h</t>
    </r>
  </si>
  <si>
    <t>intens</t>
  </si>
  <si>
    <t>rar</t>
  </si>
  <si>
    <t>urban</t>
  </si>
  <si>
    <t>suburban</t>
  </si>
  <si>
    <t>rural</t>
  </si>
  <si>
    <t>zi</t>
  </si>
  <si>
    <t>noapte</t>
  </si>
  <si>
    <t>euro / 1000 veh-km</t>
  </si>
  <si>
    <t>sursa: Ghid ACB, CE, 2014</t>
  </si>
  <si>
    <t>fara elasticitate fata de PIB</t>
  </si>
  <si>
    <t>Euro / tona</t>
  </si>
  <si>
    <t>pentru anul 2010</t>
  </si>
  <si>
    <t>euro in plus pe an, din</t>
  </si>
  <si>
    <t>valori</t>
  </si>
  <si>
    <t>valori an de baza</t>
  </si>
  <si>
    <t>valoare Euro/tona</t>
  </si>
  <si>
    <t>Inflatia Romania - sursa INS</t>
  </si>
  <si>
    <t>Reducere consum carburant (anual in perioada) - sursa Webtag (actualizata iulie 2017 fata de AECOM 2014)</t>
  </si>
  <si>
    <t>DN urban</t>
  </si>
  <si>
    <t>DN rural</t>
  </si>
  <si>
    <t>DJ rural</t>
  </si>
  <si>
    <t>Total</t>
  </si>
  <si>
    <t>an</t>
  </si>
  <si>
    <t>DJ urban</t>
  </si>
  <si>
    <t>local</t>
  </si>
  <si>
    <t>Emisii</t>
  </si>
  <si>
    <t>sursa: EMEP/EEA air pollutant emission inventory guidebook 2016 - – Last Update June
2017</t>
  </si>
  <si>
    <t>metoda: Tier 1</t>
  </si>
  <si>
    <t>g/kg carburant</t>
  </si>
  <si>
    <t>PM exhaust</t>
  </si>
  <si>
    <t>PM 2.5 non-exhaust</t>
  </si>
  <si>
    <t>g/veh-km</t>
  </si>
  <si>
    <t>anvelope + frane</t>
  </si>
  <si>
    <t>suprafata drum</t>
  </si>
  <si>
    <t>toate tipurile de vehicule</t>
  </si>
  <si>
    <t>kg CO2 / kg carburant</t>
  </si>
  <si>
    <t>legat de carburant</t>
  </si>
  <si>
    <t>legat de ulei</t>
  </si>
  <si>
    <t>g CO2 / kg carburant</t>
  </si>
  <si>
    <t>E (g) = 2 x sulf (g / g carburant) x consum carburant (g)</t>
  </si>
  <si>
    <t>sulf (mg / kg carburant)</t>
  </si>
  <si>
    <t>sulf (g / kg carburant)</t>
  </si>
  <si>
    <t>E (g) = 2 x sulf (g / kg carburant) x consum carburant (kg)</t>
  </si>
  <si>
    <t>emisii SO2</t>
  </si>
  <si>
    <t>benzina - 1 litru =</t>
  </si>
  <si>
    <t>kg</t>
  </si>
  <si>
    <t>motorina - 1 litru =</t>
  </si>
  <si>
    <t>trafic intens &gt;=</t>
  </si>
  <si>
    <t>vehicule/zi</t>
  </si>
  <si>
    <t>km</t>
  </si>
  <si>
    <t>CNAIR</t>
  </si>
  <si>
    <t>categorii trafic (AND 599-2010)</t>
  </si>
  <si>
    <t>Intretinere curenta - vara</t>
  </si>
  <si>
    <t>sursa: standard de cost SCOST AV-2/MTI</t>
  </si>
  <si>
    <t>Intretinere vara (lei/km)</t>
  </si>
  <si>
    <t>inflatia cumulata - baza 2011</t>
  </si>
  <si>
    <t>Intretinere curenta - iarna</t>
  </si>
  <si>
    <t>sursa</t>
  </si>
  <si>
    <t>Intretinere iarna (lei/km)</t>
  </si>
  <si>
    <t>inflatia cumulata - baza 2016</t>
  </si>
  <si>
    <t>Intretinere periodica</t>
  </si>
  <si>
    <t>categorie drum / trafic</t>
  </si>
  <si>
    <t>MZA vehicule fizice</t>
  </si>
  <si>
    <t>intre</t>
  </si>
  <si>
    <t>si</t>
  </si>
  <si>
    <t>interval ani reparatii capitale</t>
  </si>
  <si>
    <t>interval ani covor bituminos</t>
  </si>
  <si>
    <t>Cost covor bituminos</t>
  </si>
  <si>
    <t>euro / mp</t>
  </si>
  <si>
    <t>Cost reparatie capitala</t>
  </si>
  <si>
    <t>reparatie capitala (lei/km)</t>
  </si>
  <si>
    <t>Terasamente</t>
  </si>
  <si>
    <t>Lucrări drenaj</t>
  </si>
  <si>
    <t>Structură rutieră</t>
  </si>
  <si>
    <t>Parapete</t>
  </si>
  <si>
    <t>Semnalizare rutieră</t>
  </si>
  <si>
    <t>reabilitare</t>
  </si>
  <si>
    <t>reparatie capitala</t>
  </si>
  <si>
    <t>lei/km - 2010</t>
  </si>
  <si>
    <t>reparatie capitala (euro/km)</t>
  </si>
  <si>
    <t>sursa: standard de cost SCOST5/MTI - drum national 2 benzi</t>
  </si>
  <si>
    <t>Coeficient ajustare</t>
  </si>
  <si>
    <t>Euro / km</t>
  </si>
  <si>
    <t>Intretinere iarna (euro/km)</t>
  </si>
  <si>
    <t>Intretinere vara (euro/km)</t>
  </si>
  <si>
    <t>Total intretinere curenta (vara + iarna) - drum national 2 benzi</t>
  </si>
  <si>
    <t>Factor de corectie</t>
  </si>
  <si>
    <t>Factor de corectie investiţie de bază</t>
  </si>
  <si>
    <t>Investitie</t>
  </si>
  <si>
    <t>Total agregat</t>
  </si>
  <si>
    <t>factor de corectie</t>
  </si>
  <si>
    <t>Materiale de constructie si utilaje</t>
  </si>
  <si>
    <t>Profit constructor</t>
  </si>
  <si>
    <t>sursa: Guide to Cost Benefit Anaysis of Investment Projects 2014-2020 (CE) pagina 302</t>
  </si>
  <si>
    <t>Intretinere</t>
  </si>
  <si>
    <t>Forta de munca calificata</t>
  </si>
  <si>
    <t>Forta de munca necalificata</t>
  </si>
  <si>
    <t>factor pentru forta de munca necalificata</t>
  </si>
  <si>
    <t>inflatia cumulata - baza 2012</t>
  </si>
  <si>
    <t>inflatia cumulata - baza 2013</t>
  </si>
  <si>
    <t>inflatia cumulata - baza 2014</t>
  </si>
  <si>
    <t>inflatia cumulata - baza 2015</t>
  </si>
  <si>
    <t>inflatia cumulata - baza 2017</t>
  </si>
  <si>
    <t>procent proiectare, supervizare</t>
  </si>
  <si>
    <t>teren</t>
  </si>
  <si>
    <t>Total agregat (investitie fara teren)</t>
  </si>
  <si>
    <t>alte costuri investitie</t>
  </si>
  <si>
    <t>Total investitie</t>
  </si>
  <si>
    <t>(MPGT)</t>
  </si>
  <si>
    <t>altele decat afaceri</t>
  </si>
  <si>
    <t>autoutilitar (inclusiv microbuze)</t>
  </si>
  <si>
    <t>(maxim admis conform standardului de carburant)</t>
  </si>
  <si>
    <t>repartitie categoria cars (Cestrin - recensamant 2015)</t>
  </si>
  <si>
    <t>repartitie categoria HGV (Cestrin - recensamant 2015)</t>
  </si>
  <si>
    <t>cars</t>
  </si>
  <si>
    <t>autocar</t>
  </si>
  <si>
    <t>autoutilitar (LGV)</t>
  </si>
  <si>
    <t>tren rutier (asimilat articulate)</t>
  </si>
  <si>
    <t>PSV (autocar)</t>
  </si>
  <si>
    <t>sursa: EMEP/EEA air pollutant emission inventory guidebook 2016 - – Last Update June 2017</t>
  </si>
  <si>
    <t>camion + autocar</t>
  </si>
  <si>
    <t>Autocar</t>
  </si>
  <si>
    <t>HGV (camion)</t>
  </si>
  <si>
    <t>LGV (autoutilitar)</t>
  </si>
  <si>
    <t>DN</t>
  </si>
  <si>
    <t>DJ</t>
  </si>
  <si>
    <t>autoutilitare + microbuze</t>
  </si>
  <si>
    <t>(contracte iarna 2017-2018)</t>
  </si>
  <si>
    <t>valoare contract (lei, fara TVA)</t>
  </si>
  <si>
    <t>Cost covor / km</t>
  </si>
  <si>
    <t>cost/km (euro)</t>
  </si>
  <si>
    <t>latime carosabila</t>
  </si>
  <si>
    <t>1 iulie 2000</t>
  </si>
  <si>
    <t>1 iulie 2001</t>
  </si>
  <si>
    <t>1 iulie 2002</t>
  </si>
  <si>
    <t>1 iulie 2003</t>
  </si>
  <si>
    <t>1 iulie 2004</t>
  </si>
  <si>
    <t>1 iulie 2005</t>
  </si>
  <si>
    <t>1 iulie 2006</t>
  </si>
  <si>
    <t>1 iulie 2007</t>
  </si>
  <si>
    <t>1 iulie 2008</t>
  </si>
  <si>
    <t>1 iulie 2009</t>
  </si>
  <si>
    <t>1 iulie 2010</t>
  </si>
  <si>
    <t>1 iulie 2011</t>
  </si>
  <si>
    <t xml:space="preserve">1 iulie 2012 </t>
  </si>
  <si>
    <t>1 iulie 2013</t>
  </si>
  <si>
    <t>1 iulie 2014</t>
  </si>
  <si>
    <t>1 iulie 2017</t>
  </si>
  <si>
    <t>populatie rezidenta (sursa INS)</t>
  </si>
  <si>
    <t>1 iulie 2016</t>
  </si>
  <si>
    <t>1 iulie 2015</t>
  </si>
  <si>
    <t>evolutia populatiei rezidente - coeficient anual</t>
  </si>
  <si>
    <t>evolutia PIB per cap de locuitor - coeficient annual</t>
  </si>
  <si>
    <t>PIB per cap de locuitor</t>
  </si>
  <si>
    <t>evolutia PIB / cap - coeficient anual</t>
  </si>
  <si>
    <t>evolutie cumulata PIB / cap - baza 2006</t>
  </si>
  <si>
    <t>evolutie cumulata PIB / cap - baza 2010</t>
  </si>
  <si>
    <t>evolutie cumulata PIB / cap - baza 2010 cu elast 0.7</t>
  </si>
  <si>
    <t>evolutie cumulata PIB / cap - baza 2010 cu elast 0.5</t>
  </si>
  <si>
    <t>publicitate</t>
  </si>
  <si>
    <t>an de baza preturi</t>
  </si>
  <si>
    <t>preturi constante</t>
  </si>
  <si>
    <t>rata actualizare economica</t>
  </si>
  <si>
    <t>rata actualizare financiara</t>
  </si>
  <si>
    <t>ani analiza</t>
  </si>
  <si>
    <t>perioada analiza</t>
  </si>
  <si>
    <t>Ferry</t>
  </si>
  <si>
    <t>valoare reziduala:</t>
  </si>
  <si>
    <t>durata de viata (ani)</t>
  </si>
  <si>
    <t>Combined Link / Junction: Accident Rates and Change Factors</t>
  </si>
  <si>
    <t>Road</t>
  </si>
  <si>
    <t>Speed Limit</t>
  </si>
  <si>
    <t>Accident</t>
  </si>
  <si>
    <t>Beta</t>
  </si>
  <si>
    <t>Road Description</t>
  </si>
  <si>
    <t>Rata accidente</t>
  </si>
  <si>
    <t>Type</t>
  </si>
  <si>
    <t>(mph)</t>
  </si>
  <si>
    <t>Rate</t>
  </si>
  <si>
    <t>Factor</t>
  </si>
  <si>
    <t>simplificare</t>
  </si>
  <si>
    <t>media UK</t>
  </si>
  <si>
    <t>Romania</t>
  </si>
  <si>
    <t>comparatie (RO / UK)</t>
  </si>
  <si>
    <t>50/60/70</t>
  </si>
  <si>
    <t>Motorways</t>
  </si>
  <si>
    <t>1, 2, 3</t>
  </si>
  <si>
    <t>4, 5, 6, 7, 8</t>
  </si>
  <si>
    <t>30/40</t>
  </si>
  <si>
    <t>Modern S2 Roads</t>
  </si>
  <si>
    <t>&gt;40</t>
  </si>
  <si>
    <t>Modern S2 Roads with HS</t>
  </si>
  <si>
    <t>Modern WS2 Roads</t>
  </si>
  <si>
    <t>consecinte - deces</t>
  </si>
  <si>
    <t>UK</t>
  </si>
  <si>
    <t>RO</t>
  </si>
  <si>
    <t>Modern WS2 Roads w. HS</t>
  </si>
  <si>
    <t>Older S2 A Roads</t>
  </si>
  <si>
    <t>consecinte - ranire grava</t>
  </si>
  <si>
    <t>Other S2 Roads</t>
  </si>
  <si>
    <t>Modern D2 Roads</t>
  </si>
  <si>
    <t>Modern D2 Roads with HS</t>
  </si>
  <si>
    <t>consecinte - ranire usoara</t>
  </si>
  <si>
    <t>Older D2 Roads</t>
  </si>
  <si>
    <t>Modern D3+ Roads</t>
  </si>
  <si>
    <t>Modern D3+ Roads w. HS</t>
  </si>
  <si>
    <t>Older D3+ Roads</t>
  </si>
  <si>
    <t>Combined Link / Junction: Accident Proportions</t>
  </si>
  <si>
    <t>Road Type</t>
  </si>
  <si>
    <t>Accident Proportions</t>
  </si>
  <si>
    <t>Fatal</t>
  </si>
  <si>
    <t>Serious</t>
  </si>
  <si>
    <t>Slight</t>
  </si>
  <si>
    <t>1-3</t>
  </si>
  <si>
    <t>4-8</t>
  </si>
  <si>
    <t>S2 A Roads</t>
  </si>
  <si>
    <t>9</t>
  </si>
  <si>
    <t>10-15</t>
  </si>
  <si>
    <t>Dual Carriageways</t>
  </si>
  <si>
    <t>corectie</t>
  </si>
  <si>
    <t>valoare corectata</t>
  </si>
  <si>
    <t>repartitia costurilor de constructie</t>
  </si>
  <si>
    <t>proiectare</t>
  </si>
  <si>
    <t>drum</t>
  </si>
  <si>
    <t>lucrari auxiliare</t>
  </si>
  <si>
    <t>mediu</t>
  </si>
  <si>
    <t>structuri</t>
  </si>
  <si>
    <t>-</t>
  </si>
  <si>
    <t>durata viata (ani)</t>
  </si>
  <si>
    <t>pasageri</t>
  </si>
  <si>
    <t>transport public rutier</t>
  </si>
  <si>
    <t>transport rutier</t>
  </si>
  <si>
    <t>compozitia flotei din Romania - 31.12.2018 sursa: Min. Interne</t>
  </si>
  <si>
    <t>inflatia cumulata - baza 2018</t>
  </si>
  <si>
    <t>Valoarea timpului - marfa (timpul soferului)</t>
  </si>
  <si>
    <t>sursa: EC Oil Bulletin - media pentru ianuarie - octombrie 2019, Romania</t>
  </si>
  <si>
    <t>evolutia consumului fata de anul de referinta</t>
  </si>
  <si>
    <t>Costul carburantului (Euro / litru) - costul resursei</t>
  </si>
  <si>
    <t>Incidenta accidentelor (valori corectate pentru numarul de accidente)</t>
  </si>
  <si>
    <t>MPGT - valori initiale</t>
  </si>
  <si>
    <t>accidente pe milioane veh-km (UK, Webtag nov-2018)</t>
  </si>
  <si>
    <t>consecinte pe accident (UK, WebTag nov-2018)</t>
  </si>
  <si>
    <t>val medie/km (lei, fara TVA) 2017</t>
  </si>
  <si>
    <t>link type no.</t>
  </si>
  <si>
    <t>link type nume</t>
  </si>
  <si>
    <t>Legenda:</t>
  </si>
  <si>
    <t>Denumire</t>
  </si>
  <si>
    <t>MW_2l_130</t>
  </si>
  <si>
    <t>MW - autostrada sau drum expres</t>
  </si>
  <si>
    <t>tipdrum_nr.benzi_viteza.libera</t>
  </si>
  <si>
    <t>MW_2l_120</t>
  </si>
  <si>
    <t>Ramp - bretele sau elemente noduri rutiere</t>
  </si>
  <si>
    <t>MW_2l_110</t>
  </si>
  <si>
    <t>NR - drum national</t>
  </si>
  <si>
    <t>MW_2l_100</t>
  </si>
  <si>
    <t>l - numarul de benzi (lanes)</t>
  </si>
  <si>
    <t>MW_2l_90</t>
  </si>
  <si>
    <t>CR - drum de legatura</t>
  </si>
  <si>
    <t>MW_2l_80</t>
  </si>
  <si>
    <t>DJ - drum judetean</t>
  </si>
  <si>
    <t>MW_2l_60</t>
  </si>
  <si>
    <t>DC - drum comunal</t>
  </si>
  <si>
    <t>MW_3l_130</t>
  </si>
  <si>
    <t>STR - artere urbane / strazi</t>
  </si>
  <si>
    <t>MW_3l_120</t>
  </si>
  <si>
    <t>ext - drumuri din exteriorul tarii</t>
  </si>
  <si>
    <t>MW_3l_110</t>
  </si>
  <si>
    <t>Ferry - traversari cu bacul</t>
  </si>
  <si>
    <t>MW_3l_100</t>
  </si>
  <si>
    <t>MW_3l_60</t>
  </si>
  <si>
    <t>Ramp_2l_100</t>
  </si>
  <si>
    <t>Ramp_2l_90</t>
  </si>
  <si>
    <t>Ramp_2l_80</t>
  </si>
  <si>
    <t>Ramp_2l_70</t>
  </si>
  <si>
    <t>Ramp_2l_60</t>
  </si>
  <si>
    <t>Ramp_2l_50</t>
  </si>
  <si>
    <t>Ramp_2l_40</t>
  </si>
  <si>
    <t>Ramp_2l_30</t>
  </si>
  <si>
    <t>Ramp_1l_90</t>
  </si>
  <si>
    <t>Ramp_1l_80</t>
  </si>
  <si>
    <t>Ramp_1l_70</t>
  </si>
  <si>
    <t>Ramp_1l_60</t>
  </si>
  <si>
    <t>Ramp_1l_50</t>
  </si>
  <si>
    <t>Ramp_1l_40</t>
  </si>
  <si>
    <t>Ramp_1l_30</t>
  </si>
  <si>
    <t>NR_3l_80</t>
  </si>
  <si>
    <t>NR_3l_70</t>
  </si>
  <si>
    <t>NR_2l_110</t>
  </si>
  <si>
    <t>NR_2l_100</t>
  </si>
  <si>
    <t>NR_2l_90</t>
  </si>
  <si>
    <t>NR_2l_80</t>
  </si>
  <si>
    <t>NR_2l_70</t>
  </si>
  <si>
    <t>NR_2l_60</t>
  </si>
  <si>
    <t>NR_2l_50</t>
  </si>
  <si>
    <t>NR_2l_40</t>
  </si>
  <si>
    <t>NR_2l_30</t>
  </si>
  <si>
    <t>NR_1l_110</t>
  </si>
  <si>
    <t>NR_1l_100</t>
  </si>
  <si>
    <t>NR_1l_90</t>
  </si>
  <si>
    <t>NR_1l_80</t>
  </si>
  <si>
    <t>NR_1l_70</t>
  </si>
  <si>
    <t>NR_1l_60</t>
  </si>
  <si>
    <t>NR_1l_50</t>
  </si>
  <si>
    <t>NR_1l_40</t>
  </si>
  <si>
    <t>NR_1l_30</t>
  </si>
  <si>
    <t>CR_2l_80</t>
  </si>
  <si>
    <t>CR_1l_80</t>
  </si>
  <si>
    <t>CR_1l_70</t>
  </si>
  <si>
    <t>CR_1l_60</t>
  </si>
  <si>
    <t>CR_1l_50</t>
  </si>
  <si>
    <t>DJ_2l_50</t>
  </si>
  <si>
    <t>DJ_1l_90</t>
  </si>
  <si>
    <t>DJ_1l_80</t>
  </si>
  <si>
    <t>DJ_1l_70</t>
  </si>
  <si>
    <t>DJ_1l_60</t>
  </si>
  <si>
    <t>DJ_1l_50</t>
  </si>
  <si>
    <t>DJ_1l_40</t>
  </si>
  <si>
    <t>DJ_1l_30</t>
  </si>
  <si>
    <t>DC_1l_30</t>
  </si>
  <si>
    <t>STR_8l_40</t>
  </si>
  <si>
    <t>STR_7l_40</t>
  </si>
  <si>
    <t>STR_6l_40</t>
  </si>
  <si>
    <t>STR_5l_40</t>
  </si>
  <si>
    <t>STR_4l_40</t>
  </si>
  <si>
    <t>STR_3l_40</t>
  </si>
  <si>
    <t>STR_2l_40</t>
  </si>
  <si>
    <t>STR_1l_40</t>
  </si>
  <si>
    <t>ext_1l</t>
  </si>
  <si>
    <t>ext_2l+</t>
  </si>
  <si>
    <t>din costul de proiectare - executie</t>
  </si>
  <si>
    <t>categoria 1</t>
  </si>
  <si>
    <t>medie</t>
  </si>
  <si>
    <t>covor</t>
  </si>
  <si>
    <t>categoria 2</t>
  </si>
  <si>
    <t>categoria 3</t>
  </si>
  <si>
    <t>categoria 4</t>
  </si>
  <si>
    <t>categoria 5</t>
  </si>
  <si>
    <t>categorie</t>
  </si>
  <si>
    <t>sursa: INS pentru 2000-2019</t>
  </si>
  <si>
    <t>previziune 2020 - 2024: EIU iunie 2020</t>
  </si>
  <si>
    <t>1 iulie 2018</t>
  </si>
  <si>
    <t>1 iulie 2019</t>
  </si>
  <si>
    <t>1 iulie 2020</t>
  </si>
  <si>
    <t>1 iulie 2021</t>
  </si>
  <si>
    <t>1 iulie 2022</t>
  </si>
  <si>
    <t>1 iulie 2023</t>
  </si>
  <si>
    <t>1 iulie 2024</t>
  </si>
  <si>
    <t>previziune din 2025 Economic Intelligence Unit (august 2019)</t>
  </si>
  <si>
    <r>
      <t>previziune 2020</t>
    </r>
    <r>
      <rPr>
        <sz val="11"/>
        <rFont val="Calibri"/>
        <family val="2"/>
        <scheme val="minor"/>
      </rPr>
      <t xml:space="preserve"> : Comisia Europeana primavara 2020</t>
    </r>
  </si>
  <si>
    <t>valoare procent</t>
  </si>
  <si>
    <t>cost proiect</t>
  </si>
  <si>
    <t>(anul elaborarii planului investitional)</t>
  </si>
  <si>
    <t>FP</t>
  </si>
  <si>
    <t>VOT persoane</t>
  </si>
  <si>
    <t>VOT marfa</t>
  </si>
  <si>
    <t>VOC</t>
  </si>
  <si>
    <t>Accidente</t>
  </si>
  <si>
    <t>PM 2.5</t>
  </si>
  <si>
    <t>Zgomot</t>
  </si>
  <si>
    <t>CO2</t>
  </si>
  <si>
    <t>Intretinere (covor +rk)</t>
  </si>
  <si>
    <t>Intretinere (covor +rk) CNAIR</t>
  </si>
  <si>
    <t>accidente</t>
  </si>
  <si>
    <t>decese</t>
  </si>
  <si>
    <t>raniri grave</t>
  </si>
  <si>
    <t>raniri usoare</t>
  </si>
  <si>
    <t>numar</t>
  </si>
  <si>
    <t>proiect</t>
  </si>
  <si>
    <t>Ploiesti Pascani</t>
  </si>
  <si>
    <t>tip</t>
  </si>
  <si>
    <t>Pascani - Siret</t>
  </si>
  <si>
    <t>Sibiu - Brasov</t>
  </si>
  <si>
    <t>Brasov - Bacau</t>
  </si>
  <si>
    <t>include leg. cu Sibiu Brasov</t>
  </si>
  <si>
    <t>Bucuresti - Giurgiu</t>
  </si>
  <si>
    <t>Timisoara - Moravita</t>
  </si>
  <si>
    <t>Nadasel - Suplacu de Barcau</t>
  </si>
  <si>
    <t>Focsani - Braila - Tulcea</t>
  </si>
  <si>
    <t>nu include podul la Braila (in constructie)</t>
  </si>
  <si>
    <t>Tulcea - Constanta</t>
  </si>
  <si>
    <t>Buzau - Braila</t>
  </si>
  <si>
    <t>Ploiesti - Comarnic</t>
  </si>
  <si>
    <t>Comarnic - Brasov</t>
  </si>
  <si>
    <t>120 viteza libera (solutia cu tunele)</t>
  </si>
  <si>
    <t>Bucuresti - Rosiori de Vede</t>
  </si>
  <si>
    <t>Rosiori de Vede - Drobeta Turnu Severin + Craiova - Calafat</t>
  </si>
  <si>
    <t>Lugoj - Drobeta Turnu Severin - Calafat</t>
  </si>
  <si>
    <t>Targu Neamt - Iasi</t>
  </si>
  <si>
    <t>Targu Mures - Targu Neamt</t>
  </si>
  <si>
    <t>Iasi - Pod Nou</t>
  </si>
  <si>
    <t>Sibiu - Pitesti (sectoare 2 + 3)</t>
  </si>
  <si>
    <t>Bucuresti - Pitesti 3 benzi</t>
  </si>
  <si>
    <t>Bucuresti - Fundulea 3 benzi</t>
  </si>
  <si>
    <t>cadru general</t>
  </si>
  <si>
    <t>achizitii publice</t>
  </si>
  <si>
    <t>achizitii terenuri</t>
  </si>
  <si>
    <t>executie lucrari</t>
  </si>
  <si>
    <t>operational</t>
  </si>
  <si>
    <t>Rentabilitatea socio-economica</t>
  </si>
  <si>
    <t>An</t>
  </si>
  <si>
    <t>durata de viata</t>
  </si>
  <si>
    <t>euro, fara TVA</t>
  </si>
  <si>
    <t>total beneficii timp</t>
  </si>
  <si>
    <t>total beneficii VOC</t>
  </si>
  <si>
    <t>total beneficii accidente</t>
  </si>
  <si>
    <t>total beneficii externalitati</t>
  </si>
  <si>
    <t>flux efecte</t>
  </si>
  <si>
    <t>valoare reziduala</t>
  </si>
  <si>
    <t>flux de costuri si efecte</t>
  </si>
  <si>
    <t>RIRE</t>
  </si>
  <si>
    <t>B/C</t>
  </si>
  <si>
    <t>Beneficiu / costuri</t>
  </si>
  <si>
    <t>Valoare totala (in euro, actualizata)</t>
  </si>
  <si>
    <t>% din efecte totale</t>
  </si>
  <si>
    <t>% din beneficii</t>
  </si>
  <si>
    <t>investitie</t>
  </si>
  <si>
    <t>costuri intretinere</t>
  </si>
  <si>
    <t>beneficii timp</t>
  </si>
  <si>
    <t>beneficii VOC</t>
  </si>
  <si>
    <t>beneficii accidente</t>
  </si>
  <si>
    <t>beneficii externalitati</t>
  </si>
  <si>
    <t>ani implementare</t>
  </si>
  <si>
    <t>durata (ani)</t>
  </si>
  <si>
    <t>inceput</t>
  </si>
  <si>
    <t>sfarsit</t>
  </si>
  <si>
    <t>terenuri</t>
  </si>
  <si>
    <t>Investitie - terenuri</t>
  </si>
  <si>
    <t>Investitie - proiectare</t>
  </si>
  <si>
    <t>Investitie - total</t>
  </si>
  <si>
    <t>Investitie - executie</t>
  </si>
  <si>
    <t>intretinere, cu proiect</t>
  </si>
  <si>
    <t>intretinere, fara proiect</t>
  </si>
  <si>
    <t>intretinere, incremental</t>
  </si>
  <si>
    <t>ani operatie analiza</t>
  </si>
  <si>
    <t>Efecte socio-economice fara proiect</t>
  </si>
  <si>
    <t>Efecte socio-economice cu proiect</t>
  </si>
  <si>
    <t>spre info</t>
  </si>
  <si>
    <t>flux net ultimul an, incl. intretinere</t>
  </si>
  <si>
    <t>fluxuri nete dupa ultimul an</t>
  </si>
  <si>
    <t>VNA in 2020</t>
  </si>
  <si>
    <t>incremental</t>
  </si>
  <si>
    <t>total perioada de analiza</t>
  </si>
  <si>
    <t>VAN in Euro</t>
  </si>
  <si>
    <t>RIR socio economic</t>
  </si>
  <si>
    <t>fara VO Bacau</t>
  </si>
  <si>
    <t>lungime</t>
  </si>
  <si>
    <t>cost pe km</t>
  </si>
  <si>
    <t>euro 2020 fara TVA</t>
  </si>
  <si>
    <t>cost investitie</t>
  </si>
  <si>
    <t>comentarii</t>
  </si>
  <si>
    <t>ordine</t>
  </si>
  <si>
    <t>Targu Mures - Sighisoara - Fagaras</t>
  </si>
  <si>
    <t>Arad - Oradea</t>
  </si>
  <si>
    <t>Turda – Dej – Baia Mare - Halmeu / Satu Mare - Oar + Dej - Bistrita</t>
  </si>
  <si>
    <t>FP2</t>
  </si>
  <si>
    <t>autoturisme electrice</t>
  </si>
  <si>
    <t>% din flota (autoturisme)</t>
  </si>
  <si>
    <t>g/kWh</t>
  </si>
  <si>
    <t>Wh/km</t>
  </si>
  <si>
    <t>emisii autoturisme electrice</t>
  </si>
  <si>
    <t>g/km</t>
  </si>
  <si>
    <t>pierderi transport distributie</t>
  </si>
  <si>
    <t>electricitate (medie) produsa</t>
  </si>
  <si>
    <t>electricitate (medie) la priza</t>
  </si>
  <si>
    <t>emisii in 2019</t>
  </si>
  <si>
    <t>reducere pe an</t>
  </si>
  <si>
    <t>euro/kWh</t>
  </si>
  <si>
    <t>euro/km</t>
  </si>
  <si>
    <t>VOC - carburant</t>
  </si>
  <si>
    <t>FP3</t>
  </si>
  <si>
    <t>Margina - Holdea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</si>
</sst>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0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-* #,##0.00_-;\-* #,##0.00_-;_-* &quot;-&quot;??_-;_-@_-"/>
    <numFmt numFmtId="165" formatCode="_-* #,##0.00\ _l_e_i_-;\-* #,##0.00\ _l_e_i_-;_-* &quot;-&quot;??\ _l_e_i_-;_-@_-"/>
    <numFmt numFmtId="166" formatCode="_-* #,##0.00_€_-;\-* #,##0.00_€_-;_-* &quot;-&quot;??_€_-;_-@_-"/>
    <numFmt numFmtId="167" formatCode="0.0"/>
    <numFmt numFmtId="168" formatCode="_([$€-2]* #,##0.00_);_([$€-2]* \(#,##0.00\);_([$€-2]* &quot;-&quot;??_)"/>
    <numFmt numFmtId="169" formatCode="#,##0.00000"/>
    <numFmt numFmtId="170" formatCode="&quot;Yes&quot;;&quot;Yes&quot;;&quot;No&quot;"/>
    <numFmt numFmtId="171" formatCode="&quot;True&quot;;&quot;True&quot;;&quot;False&quot;"/>
    <numFmt numFmtId="172" formatCode="&quot; &quot;#,##0.00&quot;     &quot;;&quot;-&quot;#,##0.00&quot;     &quot;;&quot; -&quot;00&quot;     &quot;;&quot; &quot;@&quot; &quot;"/>
    <numFmt numFmtId="173" formatCode="&quot; &quot;#,##0&quot;     &quot;;&quot;-&quot;#,##0&quot;     &quot;;&quot; -     &quot;;&quot; &quot;@&quot; &quot;"/>
    <numFmt numFmtId="174" formatCode="0.000000000"/>
    <numFmt numFmtId="175" formatCode="0.000%"/>
    <numFmt numFmtId="176" formatCode="0.0000"/>
    <numFmt numFmtId="177" formatCode="_-* #,##0_-;\-* #,##0_-;_-* &quot;-&quot;??_-;_-@_-"/>
    <numFmt numFmtId="178" formatCode="0.000"/>
    <numFmt numFmtId="179" formatCode="#,##0.000"/>
    <numFmt numFmtId="180" formatCode="#,##0.00_ ;[Red]\-#,##0.00\ "/>
    <numFmt numFmtId="181" formatCode="#,##0.0000"/>
  </numFmts>
  <fonts count="10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9"/>
      <name val="Arial"/>
      <family val="2"/>
    </font>
    <font>
      <sz val="10"/>
      <name val="Arial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1"/>
      <color theme="1"/>
      <name val="Tahoma"/>
      <family val="2"/>
      <charset val="238"/>
    </font>
    <font>
      <sz val="11"/>
      <color theme="1"/>
      <name val="Calibri"/>
      <family val="2"/>
      <charset val="238"/>
      <scheme val="minor"/>
    </font>
    <font>
      <b/>
      <sz val="10"/>
      <color indexed="9"/>
      <name val="Tahoma"/>
      <family val="2"/>
    </font>
    <font>
      <b/>
      <sz val="10"/>
      <name val="Tahoma"/>
      <family val="2"/>
    </font>
    <font>
      <sz val="10"/>
      <name val="Tahoma"/>
      <family val="2"/>
    </font>
    <font>
      <sz val="11"/>
      <name val="Tahoma"/>
      <family val="2"/>
    </font>
    <font>
      <sz val="11"/>
      <color rgb="FFABA7F9"/>
      <name val="Tahoma"/>
      <family val="2"/>
    </font>
    <font>
      <sz val="10"/>
      <color indexed="8"/>
      <name val="Tahoma"/>
      <family val="2"/>
    </font>
    <font>
      <b/>
      <sz val="10"/>
      <name val="Arial"/>
      <family val="2"/>
    </font>
    <font>
      <b/>
      <sz val="8"/>
      <name val="Tahoma"/>
      <family val="2"/>
    </font>
    <font>
      <sz val="8"/>
      <name val="Tahoma"/>
      <family val="2"/>
    </font>
    <font>
      <b/>
      <sz val="11"/>
      <name val="Tahoma"/>
      <family val="2"/>
    </font>
    <font>
      <b/>
      <sz val="10"/>
      <color theme="0"/>
      <name val="Tahoma"/>
      <family val="2"/>
    </font>
    <font>
      <sz val="9"/>
      <color theme="3"/>
      <name val="Tahoma"/>
      <family val="2"/>
    </font>
    <font>
      <sz val="10"/>
      <color indexed="9"/>
      <name val="Tahoma"/>
      <family val="2"/>
    </font>
    <font>
      <sz val="10"/>
      <color rgb="FF9C0006"/>
      <name val="Tahoma"/>
      <family val="2"/>
    </font>
    <font>
      <sz val="11"/>
      <color theme="9" tint="-0.499984740745262"/>
      <name val="Tahoma"/>
      <family val="2"/>
    </font>
    <font>
      <sz val="11"/>
      <color indexed="8"/>
      <name val="Tahoma"/>
      <family val="2"/>
    </font>
    <font>
      <b/>
      <sz val="12"/>
      <name val="Tahoma"/>
      <family val="2"/>
    </font>
    <font>
      <sz val="10"/>
      <color rgb="FFFF0000"/>
      <name val="Tahoma"/>
      <family val="2"/>
    </font>
    <font>
      <sz val="11"/>
      <color indexed="9"/>
      <name val="Tahoma"/>
      <family val="2"/>
    </font>
    <font>
      <sz val="10"/>
      <color theme="0"/>
      <name val="Tahoma"/>
      <family val="2"/>
    </font>
    <font>
      <sz val="10"/>
      <name val="Times New Roman"/>
      <family val="1"/>
    </font>
    <font>
      <sz val="11"/>
      <color indexed="8"/>
      <name val="Calibri"/>
      <family val="2"/>
    </font>
    <font>
      <sz val="12"/>
      <name val="Arial"/>
      <family val="2"/>
    </font>
    <font>
      <sz val="12"/>
      <name val="Times New Roman"/>
      <family val="1"/>
    </font>
    <font>
      <sz val="12"/>
      <name val="Tahoma"/>
      <family val="2"/>
    </font>
    <font>
      <sz val="11"/>
      <color rgb="FF9C6500"/>
      <name val="Tahoma"/>
      <family val="2"/>
    </font>
    <font>
      <sz val="11"/>
      <color rgb="FF006100"/>
      <name val="Tahoma"/>
      <family val="2"/>
    </font>
    <font>
      <sz val="11"/>
      <color theme="0"/>
      <name val="Tahoma"/>
      <family val="2"/>
    </font>
    <font>
      <b/>
      <sz val="10"/>
      <color rgb="FFFF0000"/>
      <name val="Tahoma"/>
      <family val="2"/>
    </font>
    <font>
      <b/>
      <sz val="14"/>
      <name val="Tahoma"/>
      <family val="2"/>
    </font>
    <font>
      <b/>
      <i/>
      <sz val="10"/>
      <color theme="4" tint="-0.499984740745262"/>
      <name val="Tahoma"/>
      <family val="2"/>
    </font>
    <font>
      <u/>
      <sz val="10"/>
      <color theme="10"/>
      <name val="Arial"/>
      <family val="2"/>
    </font>
    <font>
      <sz val="11"/>
      <color rgb="FF194105"/>
      <name val="Tahoma"/>
      <family val="2"/>
    </font>
    <font>
      <u/>
      <sz val="7.5"/>
      <color indexed="36"/>
      <name val="Arial"/>
      <family val="2"/>
    </font>
    <font>
      <sz val="11"/>
      <color rgb="FF0000FF"/>
      <name val="Tahoma"/>
      <family val="2"/>
    </font>
    <font>
      <sz val="10"/>
      <name val="Courier"/>
      <family val="3"/>
    </font>
    <font>
      <b/>
      <i/>
      <sz val="12"/>
      <color theme="4" tint="-0.499984740745262"/>
      <name val="Tahoma"/>
      <family val="2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9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sz val="11"/>
      <color indexed="62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60"/>
      <name val="Calibri"/>
      <family val="2"/>
      <charset val="238"/>
    </font>
    <font>
      <b/>
      <sz val="11"/>
      <color indexed="63"/>
      <name val="Calibri"/>
      <family val="2"/>
      <charset val="238"/>
    </font>
    <font>
      <b/>
      <sz val="18"/>
      <color indexed="56"/>
      <name val="Cambria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10"/>
      <name val="Calibri"/>
      <family val="2"/>
      <charset val="238"/>
    </font>
    <font>
      <b/>
      <i/>
      <sz val="10"/>
      <color theme="7" tint="-0.499984740745262"/>
      <name val="Tahoma"/>
      <family val="2"/>
    </font>
    <font>
      <sz val="11"/>
      <color theme="0"/>
      <name val="Tahoma"/>
      <family val="2"/>
      <charset val="238"/>
    </font>
    <font>
      <sz val="10"/>
      <color theme="1"/>
      <name val="Tahoma"/>
      <family val="2"/>
      <charset val="238"/>
    </font>
    <font>
      <sz val="10"/>
      <color theme="0" tint="-0.249977111117893"/>
      <name val="Arial"/>
      <family val="2"/>
    </font>
    <font>
      <sz val="11"/>
      <color rgb="FF006100"/>
      <name val="Tahoma"/>
      <family val="2"/>
      <charset val="238"/>
    </font>
    <font>
      <sz val="10"/>
      <color theme="7" tint="-0.499984740745262"/>
      <name val="Tahoma"/>
      <family val="2"/>
    </font>
    <font>
      <b/>
      <sz val="10"/>
      <name val="Times New Roman"/>
      <family val="1"/>
    </font>
    <font>
      <u/>
      <sz val="11"/>
      <color theme="10"/>
      <name val="Calibri"/>
      <family val="2"/>
      <scheme val="minor"/>
    </font>
    <font>
      <sz val="11"/>
      <color theme="1"/>
      <name val="Arial"/>
      <family val="2"/>
    </font>
    <font>
      <b/>
      <sz val="11"/>
      <color theme="0"/>
      <name val="Tahoma"/>
      <family val="2"/>
      <charset val="238"/>
    </font>
    <font>
      <sz val="10"/>
      <name val="Helv"/>
      <charset val="204"/>
    </font>
    <font>
      <sz val="10"/>
      <color rgb="FF000000"/>
      <name val="Arial"/>
      <family val="2"/>
      <charset val="238"/>
    </font>
    <font>
      <sz val="11"/>
      <color rgb="FF000000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9"/>
      <color indexed="8"/>
      <name val="Calibri"/>
      <family val="2"/>
    </font>
    <font>
      <b/>
      <sz val="10"/>
      <color theme="0"/>
      <name val="Times New Roman"/>
      <family val="1"/>
    </font>
    <font>
      <b/>
      <sz val="9"/>
      <name val="Arial"/>
      <family val="2"/>
    </font>
    <font>
      <sz val="11"/>
      <color indexed="17"/>
      <name val="Calibri"/>
      <family val="2"/>
    </font>
    <font>
      <sz val="8"/>
      <color indexed="8"/>
      <name val="Calibri"/>
      <family val="2"/>
    </font>
    <font>
      <sz val="10"/>
      <color theme="1"/>
      <name val="Times New Roman"/>
      <family val="1"/>
    </font>
    <font>
      <b/>
      <sz val="10"/>
      <color theme="0"/>
      <name val="Arial"/>
      <family val="2"/>
    </font>
    <font>
      <u/>
      <sz val="11"/>
      <color indexed="12"/>
      <name val="Calibri"/>
      <family val="2"/>
    </font>
    <font>
      <sz val="10"/>
      <name val="Verdana"/>
      <family val="2"/>
    </font>
    <font>
      <u/>
      <sz val="11"/>
      <color theme="10"/>
      <name val="Tahoma"/>
      <family val="2"/>
      <charset val="238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Arial"/>
      <family val="2"/>
    </font>
    <font>
      <sz val="9"/>
      <color indexed="81"/>
      <name val="Tahoma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sz val="11"/>
      <name val="Calibri"/>
      <family val="2"/>
      <scheme val="minor"/>
    </font>
    <font>
      <sz val="10"/>
      <color rgb="FFFF0000"/>
      <name val="Arial"/>
      <family val="2"/>
    </font>
    <font>
      <b/>
      <sz val="10"/>
      <color rgb="FFFFFFFF"/>
      <name val="Arial"/>
      <family val="2"/>
    </font>
    <font>
      <sz val="10"/>
      <color rgb="FF000000"/>
      <name val="Arial"/>
      <family val="2"/>
    </font>
    <font>
      <u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11"/>
      <color theme="3" tint="0.39997558519241921"/>
      <name val="Calibri"/>
      <family val="2"/>
      <scheme val="minor"/>
    </font>
    <font>
      <b/>
      <sz val="11"/>
      <color theme="9" tint="-0.249977111117893"/>
      <name val="Calibri"/>
      <family val="2"/>
      <scheme val="minor"/>
    </font>
    <font>
      <sz val="11"/>
      <color rgb="FF333333"/>
      <name val="Arial"/>
      <family val="2"/>
    </font>
    <font>
      <b/>
      <sz val="11"/>
      <name val="Calibri"/>
      <family val="2"/>
      <scheme val="minor"/>
    </font>
    <font>
      <sz val="10"/>
      <name val="Arial CE"/>
      <family val="2"/>
      <charset val="238"/>
    </font>
    <font>
      <sz val="10"/>
      <name val="Arial"/>
      <family val="2"/>
      <charset val="238"/>
    </font>
    <font>
      <sz val="10"/>
      <color indexed="9"/>
      <name val="Arial"/>
      <family val="2"/>
    </font>
    <font>
      <sz val="10"/>
      <color indexed="12"/>
      <name val="Arial"/>
      <family val="2"/>
    </font>
    <font>
      <b/>
      <sz val="9"/>
      <color indexed="81"/>
      <name val="Tahoma"/>
      <family val="2"/>
    </font>
  </fonts>
  <fills count="8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indexed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rgb="FF5CDA68"/>
        <bgColor indexed="64"/>
      </patternFill>
    </fill>
    <fill>
      <patternFill patternType="solid">
        <fgColor rgb="FFCCCC00"/>
        <bgColor indexed="64"/>
      </patternFill>
    </fill>
    <fill>
      <patternFill patternType="solid">
        <fgColor theme="6" tint="-9.9948118533890809E-2"/>
        <bgColor indexed="64"/>
      </patternFill>
    </fill>
    <fill>
      <patternFill patternType="solid">
        <fgColor rgb="FF3366FF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D2E6"/>
        <bgColor rgb="FFFFC8E6"/>
      </patternFill>
    </fill>
    <fill>
      <patternFill patternType="solid">
        <fgColor theme="2" tint="0.59996337778862885"/>
        <bgColor indexed="64"/>
      </patternFill>
    </fill>
    <fill>
      <patternFill patternType="solid">
        <fgColor theme="2" tint="0.39997558519241921"/>
        <bgColor indexed="64"/>
      </patternFill>
    </fill>
    <fill>
      <patternFill patternType="solid">
        <fgColor rgb="FFFBBEFA"/>
        <bgColor indexed="64"/>
      </patternFill>
    </fill>
    <fill>
      <patternFill patternType="solid">
        <fgColor rgb="FF8CF56F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6" tint="-9.9978637043366805E-2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CC99FF"/>
        <bgColor indexed="64"/>
      </patternFill>
    </fill>
    <fill>
      <gradientFill type="path" left="0.5" right="0.5" top="0.5" bottom="0.5">
        <stop position="0">
          <color rgb="FFFDF7ED"/>
        </stop>
        <stop position="1">
          <color rgb="FFFFFF00"/>
        </stop>
      </gradientFill>
    </fill>
    <fill>
      <patternFill patternType="solid">
        <fgColor theme="8" tint="0.79998168889431442"/>
        <bgColor indexed="64"/>
      </patternFill>
    </fill>
    <fill>
      <patternFill patternType="solid">
        <fgColor theme="8" tint="-0.24994659260841701"/>
        <bgColor indexed="64"/>
      </patternFill>
    </fill>
    <fill>
      <gradientFill type="path" left="0.5" right="0.5" top="0.5" bottom="0.5">
        <stop position="0">
          <color theme="3" tint="0.80001220740379042"/>
        </stop>
        <stop position="1">
          <color theme="7" tint="-9.8025452436902985E-2"/>
        </stop>
      </gradientFill>
    </fill>
    <fill>
      <patternFill patternType="solid">
        <fgColor theme="4"/>
        <bgColor indexed="64"/>
      </patternFill>
    </fill>
    <fill>
      <patternFill patternType="solid">
        <fgColor rgb="FFABF896"/>
        <bgColor indexed="64"/>
      </patternFill>
    </fill>
    <fill>
      <patternFill patternType="solid">
        <fgColor rgb="FFF2E48E"/>
        <bgColor indexed="64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7"/>
      </patternFill>
    </fill>
    <fill>
      <patternFill patternType="solid">
        <fgColor indexed="43"/>
      </patternFill>
    </fill>
    <fill>
      <patternFill patternType="solid">
        <fgColor theme="7" tint="-0.499984740745262"/>
        <bgColor indexed="64"/>
      </patternFill>
    </fill>
    <fill>
      <gradientFill degree="90">
        <stop position="0">
          <color rgb="FFFFC000"/>
        </stop>
        <stop position="1">
          <color theme="4" tint="-0.25098422193060094"/>
        </stop>
      </gradientFill>
    </fill>
    <fill>
      <patternFill patternType="solid">
        <fgColor rgb="FFD789EF"/>
        <bgColor indexed="64"/>
      </patternFill>
    </fill>
    <fill>
      <patternFill patternType="darkGrid">
        <fgColor theme="3"/>
        <bgColor rgb="FF99E565"/>
      </patternFill>
    </fill>
    <fill>
      <patternFill patternType="solid">
        <fgColor indexed="31"/>
      </patternFill>
    </fill>
    <fill>
      <patternFill patternType="solid">
        <fgColor indexed="9"/>
      </patternFill>
    </fill>
    <fill>
      <patternFill patternType="solid">
        <fgColor rgb="FF986DE5"/>
        <bgColor indexed="64"/>
      </patternFill>
    </fill>
    <fill>
      <patternFill patternType="solid">
        <fgColor indexed="42"/>
        <bgColor indexed="27"/>
      </patternFill>
    </fill>
    <fill>
      <patternFill patternType="solid">
        <fgColor indexed="26"/>
      </patternFill>
    </fill>
    <fill>
      <patternFill patternType="solid">
        <fgColor rgb="FFDBE6FD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7"/>
      </patternFill>
    </fill>
    <fill>
      <patternFill patternType="solid">
        <fgColor indexed="57"/>
      </patternFill>
    </fill>
    <fill>
      <patternFill patternType="solid">
        <fgColor rgb="FFE7B7FF"/>
        <bgColor indexed="64"/>
      </patternFill>
    </fill>
    <fill>
      <patternFill patternType="solid">
        <fgColor rgb="FFD685FF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00800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indexed="17"/>
        <bgColor indexed="64"/>
      </patternFill>
    </fill>
  </fills>
  <borders count="61">
    <border>
      <left/>
      <right/>
      <top/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theme="9" tint="-0.24994659260841701"/>
      </left>
      <right style="thin">
        <color theme="9" tint="-0.24994659260841701"/>
      </right>
      <top style="thin">
        <color theme="9" tint="-0.24994659260841701"/>
      </top>
      <bottom style="thin">
        <color theme="9" tint="-0.24994659260841701"/>
      </bottom>
      <diagonal/>
    </border>
    <border>
      <left style="double">
        <color theme="8" tint="-0.24994659260841701"/>
      </left>
      <right style="double">
        <color theme="8" tint="-0.24994659260841701"/>
      </right>
      <top style="double">
        <color theme="8" tint="-0.24994659260841701"/>
      </top>
      <bottom style="double">
        <color theme="8" tint="-0.2499465926084170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theme="7" tint="-0.499984740745262"/>
      </left>
      <right style="thin">
        <color theme="7" tint="-0.499984740745262"/>
      </right>
      <top style="thin">
        <color theme="7" tint="-0.499984740745262"/>
      </top>
      <bottom style="thin">
        <color theme="7" tint="-0.4999847407452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medium">
        <color indexed="3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rgb="FF000000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</borders>
  <cellStyleXfs count="6771">
    <xf numFmtId="0" fontId="0" fillId="0" borderId="0"/>
    <xf numFmtId="0" fontId="5" fillId="0" borderId="0"/>
    <xf numFmtId="43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6" fillId="2" borderId="0" applyNumberFormat="0" applyBorder="0" applyAlignment="0" applyProtection="0"/>
    <xf numFmtId="0" fontId="35" fillId="3" borderId="0" applyNumberFormat="0" applyBorder="0" applyAlignment="0" applyProtection="0"/>
    <xf numFmtId="0" fontId="5" fillId="4" borderId="2" applyNumberFormat="0" applyFont="0" applyAlignment="0" applyProtection="0"/>
    <xf numFmtId="0" fontId="10" fillId="20" borderId="6">
      <alignment horizontal="center" vertical="center" wrapText="1"/>
    </xf>
    <xf numFmtId="2" fontId="13" fillId="18" borderId="8" applyBorder="0">
      <alignment horizontal="center" vertical="center" wrapText="1"/>
    </xf>
    <xf numFmtId="0" fontId="14" fillId="0" borderId="0" applyAlignment="0" applyProtection="0">
      <alignment horizontal="center" wrapText="1"/>
    </xf>
    <xf numFmtId="2" fontId="12" fillId="0" borderId="6" applyProtection="0"/>
    <xf numFmtId="4" fontId="15" fillId="18" borderId="6"/>
    <xf numFmtId="2" fontId="13" fillId="21" borderId="9" applyBorder="0">
      <alignment horizontal="center" vertical="center" wrapText="1"/>
    </xf>
    <xf numFmtId="2" fontId="13" fillId="22" borderId="10" applyBorder="0">
      <alignment horizontal="center" vertical="center" wrapText="1"/>
    </xf>
    <xf numFmtId="10" fontId="19" fillId="23" borderId="11">
      <alignment horizontal="center" vertical="center" wrapText="1"/>
    </xf>
    <xf numFmtId="0" fontId="21" fillId="18" borderId="6" applyAlignment="0" applyProtection="0">
      <alignment horizontal="center" wrapText="1"/>
    </xf>
    <xf numFmtId="0" fontId="13" fillId="23" borderId="6">
      <alignment horizontal="center" vertical="center" wrapText="1"/>
    </xf>
    <xf numFmtId="0" fontId="23" fillId="26" borderId="0" applyBorder="0" applyAlignment="0">
      <alignment horizontal="center" vertical="center" wrapText="1"/>
    </xf>
    <xf numFmtId="2" fontId="24" fillId="27" borderId="12">
      <alignment horizontal="center" vertical="center" wrapText="1"/>
    </xf>
    <xf numFmtId="4" fontId="26" fillId="29" borderId="13" applyProtection="0">
      <alignment horizontal="center" vertical="center" wrapText="1"/>
    </xf>
    <xf numFmtId="0" fontId="25" fillId="30" borderId="6">
      <alignment horizontal="center" vertical="center" wrapText="1"/>
    </xf>
    <xf numFmtId="2" fontId="13" fillId="0" borderId="6" applyProtection="0">
      <alignment wrapText="1"/>
    </xf>
    <xf numFmtId="0" fontId="6" fillId="0" borderId="0"/>
    <xf numFmtId="9" fontId="25" fillId="0" borderId="0" applyFont="0" applyFill="0" applyBorder="0" applyAlignment="0" applyProtection="0"/>
    <xf numFmtId="0" fontId="1" fillId="0" borderId="0"/>
    <xf numFmtId="0" fontId="1" fillId="0" borderId="0"/>
    <xf numFmtId="9" fontId="31" fillId="0" borderId="0" applyFont="0" applyFill="0" applyBorder="0" applyAlignment="0" applyProtection="0"/>
    <xf numFmtId="0" fontId="5" fillId="0" borderId="0"/>
    <xf numFmtId="0" fontId="32" fillId="0" borderId="0"/>
    <xf numFmtId="0" fontId="33" fillId="0" borderId="0"/>
    <xf numFmtId="4" fontId="13" fillId="0" borderId="0">
      <alignment horizontal="center" vertical="center" wrapText="1"/>
    </xf>
    <xf numFmtId="1" fontId="13" fillId="37" borderId="6">
      <alignment wrapText="1"/>
    </xf>
    <xf numFmtId="1" fontId="12" fillId="36" borderId="6">
      <alignment horizontal="center" vertical="center" wrapText="1"/>
    </xf>
    <xf numFmtId="1" fontId="26" fillId="29" borderId="13" applyProtection="0">
      <alignment horizontal="center" vertical="center" wrapText="1"/>
    </xf>
    <xf numFmtId="0" fontId="5" fillId="0" borderId="0"/>
    <xf numFmtId="0" fontId="6" fillId="0" borderId="0"/>
    <xf numFmtId="9" fontId="6" fillId="0" borderId="0" applyFont="0" applyFill="0" applyBorder="0" applyAlignment="0" applyProtection="0"/>
    <xf numFmtId="2" fontId="19" fillId="31" borderId="7" applyFont="0" applyBorder="0" applyAlignment="0">
      <alignment horizontal="center" vertical="center" wrapText="1"/>
    </xf>
    <xf numFmtId="4" fontId="15" fillId="18" borderId="6">
      <alignment horizontal="center" vertical="center"/>
    </xf>
    <xf numFmtId="0" fontId="29" fillId="38" borderId="0" applyNumberFormat="0" applyBorder="0" applyProtection="0">
      <alignment horizontal="center" vertical="center" wrapText="1"/>
    </xf>
    <xf numFmtId="2" fontId="38" fillId="0" borderId="6" applyProtection="0">
      <alignment horizontal="center" vertical="center" wrapText="1"/>
    </xf>
    <xf numFmtId="10" fontId="39" fillId="40" borderId="11">
      <alignment horizontal="center" vertical="center"/>
    </xf>
    <xf numFmtId="2" fontId="63" fillId="0" borderId="22">
      <alignment horizontal="center" vertical="center" wrapText="1"/>
    </xf>
    <xf numFmtId="0" fontId="6" fillId="0" borderId="0"/>
    <xf numFmtId="166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0" fontId="11" fillId="42" borderId="6">
      <alignment horizontal="center" vertical="center" wrapText="1"/>
    </xf>
    <xf numFmtId="10" fontId="39" fillId="43" borderId="11">
      <alignment horizontal="center" vertical="center"/>
    </xf>
    <xf numFmtId="2" fontId="13" fillId="39" borderId="6">
      <alignment horizontal="center" vertical="center" wrapText="1"/>
    </xf>
    <xf numFmtId="0" fontId="12" fillId="4" borderId="2" applyNumberFormat="0" applyAlignment="0" applyProtection="0"/>
    <xf numFmtId="0" fontId="12" fillId="0" borderId="0"/>
    <xf numFmtId="2" fontId="12" fillId="28" borderId="6">
      <alignment horizontal="right" vertical="center" wrapText="1"/>
    </xf>
    <xf numFmtId="2" fontId="6" fillId="44" borderId="6" applyProtection="0">
      <alignment horizontal="center" vertical="center" wrapText="1"/>
    </xf>
    <xf numFmtId="4" fontId="15" fillId="31" borderId="6">
      <alignment horizontal="center" vertical="center"/>
    </xf>
    <xf numFmtId="0" fontId="6" fillId="0" borderId="0"/>
    <xf numFmtId="0" fontId="12" fillId="0" borderId="6" applyProtection="0">
      <alignment horizontal="center" vertical="center"/>
    </xf>
    <xf numFmtId="168" fontId="5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1" fillId="13" borderId="0" applyNumberFormat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2" fontId="24" fillId="27" borderId="12">
      <alignment horizontal="center" vertical="center" wrapText="1"/>
    </xf>
    <xf numFmtId="2" fontId="42" fillId="46" borderId="6">
      <alignment horizontal="center" vertical="center" wrapText="1"/>
    </xf>
    <xf numFmtId="10" fontId="39" fillId="40" borderId="11">
      <alignment horizontal="center" vertical="center"/>
    </xf>
    <xf numFmtId="10" fontId="39" fillId="40" borderId="11">
      <alignment horizontal="center" vertical="center"/>
    </xf>
    <xf numFmtId="168" fontId="5" fillId="0" borderId="0" applyFont="0" applyFill="0" applyBorder="0" applyAlignment="0" applyProtection="0"/>
    <xf numFmtId="10" fontId="39" fillId="43" borderId="11">
      <alignment horizontal="center" vertical="center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6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4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13" fillId="0" borderId="0"/>
    <xf numFmtId="0" fontId="5" fillId="0" borderId="0"/>
    <xf numFmtId="0" fontId="5" fillId="0" borderId="0" applyNumberFormat="0" applyFont="0" applyFill="0" applyBorder="0" applyAlignment="0" applyProtection="0"/>
    <xf numFmtId="0" fontId="6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30" fillId="0" borderId="0"/>
    <xf numFmtId="9" fontId="6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6" borderId="6" applyProtection="0">
      <alignment horizontal="right" wrapText="1"/>
    </xf>
    <xf numFmtId="0" fontId="6" fillId="6" borderId="6" applyProtection="0">
      <alignment horizontal="right" wrapText="1"/>
    </xf>
    <xf numFmtId="0" fontId="13" fillId="9" borderId="6" applyProtection="0">
      <alignment horizontal="right" wrapText="1"/>
    </xf>
    <xf numFmtId="1" fontId="13" fillId="36" borderId="6">
      <alignment horizontal="right" wrapText="1"/>
    </xf>
    <xf numFmtId="4" fontId="12" fillId="0" borderId="6" applyProtection="0">
      <alignment horizontal="center" vertical="center"/>
    </xf>
    <xf numFmtId="4" fontId="34" fillId="0" borderId="0">
      <alignment horizontal="left" vertical="center"/>
    </xf>
    <xf numFmtId="4" fontId="19" fillId="0" borderId="0">
      <alignment horizontal="center" vertical="center" wrapText="1"/>
    </xf>
    <xf numFmtId="3" fontId="13" fillId="0" borderId="0">
      <alignment horizontal="center" vertical="center" wrapText="1"/>
    </xf>
    <xf numFmtId="4" fontId="39" fillId="0" borderId="0">
      <alignment horizontal="center" vertical="center" wrapText="1"/>
    </xf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" fontId="13" fillId="41" borderId="6">
      <alignment wrapText="1"/>
    </xf>
    <xf numFmtId="0" fontId="46" fillId="0" borderId="0"/>
    <xf numFmtId="2" fontId="6" fillId="44" borderId="6" applyProtection="0">
      <alignment horizontal="center" vertical="center" wrapText="1"/>
    </xf>
    <xf numFmtId="2" fontId="6" fillId="44" borderId="6" applyProtection="0">
      <alignment horizontal="center" vertical="center" wrapText="1"/>
    </xf>
    <xf numFmtId="2" fontId="13" fillId="39" borderId="6">
      <alignment wrapText="1"/>
    </xf>
    <xf numFmtId="2" fontId="17" fillId="18" borderId="6" applyAlignment="0">
      <alignment vertical="center"/>
    </xf>
    <xf numFmtId="0" fontId="6" fillId="0" borderId="0"/>
    <xf numFmtId="0" fontId="28" fillId="20" borderId="6"/>
    <xf numFmtId="9" fontId="25" fillId="0" borderId="0" applyFont="0" applyFill="0" applyBorder="0" applyAlignment="0" applyProtection="0"/>
    <xf numFmtId="0" fontId="5" fillId="0" borderId="0"/>
    <xf numFmtId="9" fontId="9" fillId="0" borderId="0" applyFont="0" applyFill="0" applyBorder="0" applyAlignment="0" applyProtection="0"/>
    <xf numFmtId="0" fontId="1" fillId="16" borderId="0" applyNumberFormat="0" applyBorder="0" applyAlignment="0" applyProtection="0"/>
    <xf numFmtId="0" fontId="6" fillId="14" borderId="0" applyNumberFormat="0" applyBorder="0" applyAlignment="0" applyProtection="0"/>
    <xf numFmtId="0" fontId="3" fillId="11" borderId="0" applyNumberFormat="0" applyBorder="0" applyAlignment="0" applyProtection="0"/>
    <xf numFmtId="0" fontId="25" fillId="45" borderId="6"/>
    <xf numFmtId="0" fontId="2" fillId="2" borderId="0" applyNumberFormat="0" applyBorder="0" applyAlignment="0" applyProtection="0"/>
    <xf numFmtId="4" fontId="26" fillId="29" borderId="13" applyProtection="0">
      <alignment horizontal="center" vertical="center" wrapText="1"/>
    </xf>
    <xf numFmtId="0" fontId="5" fillId="4" borderId="2" applyNumberFormat="0" applyFont="0" applyAlignment="0" applyProtection="0"/>
    <xf numFmtId="0" fontId="47" fillId="47" borderId="0" applyNumberFormat="0" applyBorder="0" applyAlignment="0" applyProtection="0"/>
    <xf numFmtId="0" fontId="47" fillId="48" borderId="0" applyNumberFormat="0" applyBorder="0" applyAlignment="0" applyProtection="0"/>
    <xf numFmtId="0" fontId="47" fillId="49" borderId="0" applyNumberFormat="0" applyBorder="0" applyAlignment="0" applyProtection="0"/>
    <xf numFmtId="0" fontId="47" fillId="50" borderId="0" applyNumberFormat="0" applyBorder="0" applyAlignment="0" applyProtection="0"/>
    <xf numFmtId="0" fontId="47" fillId="51" borderId="0" applyNumberFormat="0" applyBorder="0" applyAlignment="0" applyProtection="0"/>
    <xf numFmtId="0" fontId="47" fillId="52" borderId="0" applyNumberFormat="0" applyBorder="0" applyAlignment="0" applyProtection="0"/>
    <xf numFmtId="0" fontId="47" fillId="49" borderId="0" applyNumberFormat="0" applyBorder="0" applyAlignment="0" applyProtection="0"/>
    <xf numFmtId="0" fontId="47" fillId="53" borderId="0" applyNumberFormat="0" applyBorder="0" applyAlignment="0" applyProtection="0"/>
    <xf numFmtId="0" fontId="48" fillId="54" borderId="0" applyNumberFormat="0" applyBorder="0" applyAlignment="0" applyProtection="0"/>
    <xf numFmtId="0" fontId="48" fillId="51" borderId="0" applyNumberFormat="0" applyBorder="0" applyAlignment="0" applyProtection="0"/>
    <xf numFmtId="0" fontId="48" fillId="52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7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60" borderId="0" applyNumberFormat="0" applyBorder="0" applyAlignment="0" applyProtection="0"/>
    <xf numFmtId="0" fontId="49" fillId="47" borderId="0" applyNumberFormat="0" applyBorder="0" applyAlignment="0" applyProtection="0"/>
    <xf numFmtId="0" fontId="50" fillId="61" borderId="15" applyNumberFormat="0" applyAlignment="0" applyProtection="0"/>
    <xf numFmtId="0" fontId="51" fillId="62" borderId="16" applyNumberFormat="0" applyAlignment="0" applyProtection="0"/>
    <xf numFmtId="0" fontId="52" fillId="0" borderId="0" applyNumberFormat="0" applyFill="0" applyBorder="0" applyAlignment="0" applyProtection="0"/>
    <xf numFmtId="0" fontId="53" fillId="0" borderId="17" applyNumberFormat="0" applyFill="0" applyAlignment="0" applyProtection="0"/>
    <xf numFmtId="0" fontId="54" fillId="0" borderId="18" applyNumberFormat="0" applyFill="0" applyAlignment="0" applyProtection="0"/>
    <xf numFmtId="0" fontId="55" fillId="0" borderId="24" applyNumberFormat="0" applyFill="0" applyAlignment="0" applyProtection="0"/>
    <xf numFmtId="0" fontId="55" fillId="0" borderId="0" applyNumberFormat="0" applyFill="0" applyBorder="0" applyAlignment="0" applyProtection="0"/>
    <xf numFmtId="0" fontId="56" fillId="63" borderId="15" applyNumberFormat="0" applyAlignment="0" applyProtection="0"/>
    <xf numFmtId="0" fontId="57" fillId="0" borderId="19" applyNumberFormat="0" applyFill="0" applyAlignment="0" applyProtection="0"/>
    <xf numFmtId="0" fontId="58" fillId="64" borderId="0" applyNumberFormat="0" applyBorder="0" applyAlignment="0" applyProtection="0"/>
    <xf numFmtId="0" fontId="59" fillId="61" borderId="20" applyNumberFormat="0" applyAlignment="0" applyProtection="0"/>
    <xf numFmtId="0" fontId="60" fillId="0" borderId="0" applyNumberFormat="0" applyFill="0" applyBorder="0" applyAlignment="0" applyProtection="0"/>
    <xf numFmtId="0" fontId="61" fillId="0" borderId="21" applyNumberFormat="0" applyFill="0" applyAlignment="0" applyProtection="0"/>
    <xf numFmtId="2" fontId="13" fillId="28" borderId="6">
      <alignment wrapText="1"/>
    </xf>
    <xf numFmtId="0" fontId="62" fillId="0" borderId="0" applyNumberForma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37" fillId="7" borderId="0" applyNumberFormat="0" applyBorder="0" applyAlignment="0" applyProtection="0"/>
    <xf numFmtId="2" fontId="40" fillId="0" borderId="0" applyBorder="0">
      <alignment horizontal="center" vertical="center" wrapText="1"/>
    </xf>
    <xf numFmtId="2" fontId="13" fillId="28" borderId="6">
      <alignment horizontal="center" vertical="center" wrapText="1"/>
    </xf>
    <xf numFmtId="2" fontId="6" fillId="44" borderId="6" applyProtection="0">
      <alignment horizontal="center" vertical="center" wrapText="1"/>
    </xf>
    <xf numFmtId="2" fontId="12" fillId="28" borderId="6">
      <alignment wrapText="1"/>
    </xf>
    <xf numFmtId="168" fontId="5" fillId="0" borderId="0" applyFont="0" applyFill="0" applyBorder="0" applyAlignment="0" applyProtection="0"/>
    <xf numFmtId="0" fontId="6" fillId="0" borderId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0" borderId="0"/>
    <xf numFmtId="166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12" fillId="0" borderId="0"/>
    <xf numFmtId="9" fontId="12" fillId="0" borderId="0" applyFont="0" applyFill="0" applyBorder="0" applyAlignment="0" applyProtection="0"/>
    <xf numFmtId="0" fontId="6" fillId="0" borderId="0"/>
    <xf numFmtId="0" fontId="5" fillId="0" borderId="0"/>
    <xf numFmtId="0" fontId="13" fillId="0" borderId="0"/>
    <xf numFmtId="0" fontId="6" fillId="14" borderId="0" applyNumberFormat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166" fontId="25" fillId="0" borderId="0" applyFont="0" applyFill="0" applyBorder="0" applyAlignment="0" applyProtection="0"/>
    <xf numFmtId="168" fontId="5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 applyNumberFormat="0" applyFont="0" applyFill="0" applyBorder="0" applyAlignment="0" applyProtection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9" fontId="25" fillId="0" borderId="0" applyFont="0" applyFill="0" applyBorder="0" applyAlignment="0" applyProtection="0"/>
    <xf numFmtId="9" fontId="47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0" fontId="6" fillId="6" borderId="6" applyProtection="0">
      <alignment horizontal="right" wrapText="1"/>
    </xf>
    <xf numFmtId="0" fontId="6" fillId="6" borderId="6" applyProtection="0">
      <alignment horizontal="right" wrapText="1"/>
    </xf>
    <xf numFmtId="2" fontId="6" fillId="44" borderId="6" applyProtection="0">
      <alignment horizontal="center" vertical="center" wrapText="1"/>
    </xf>
    <xf numFmtId="2" fontId="6" fillId="44" borderId="6" applyProtection="0">
      <alignment horizontal="center" vertical="center" wrapText="1"/>
    </xf>
    <xf numFmtId="0" fontId="13" fillId="0" borderId="0"/>
    <xf numFmtId="9" fontId="6" fillId="0" borderId="0" applyFont="0" applyFill="0" applyBorder="0" applyAlignment="0" applyProtection="0"/>
    <xf numFmtId="0" fontId="1" fillId="0" borderId="0"/>
    <xf numFmtId="9" fontId="12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2" fillId="0" borderId="0"/>
    <xf numFmtId="9" fontId="12" fillId="0" borderId="0" applyFont="0" applyFill="0" applyBorder="0" applyAlignment="0" applyProtection="0"/>
    <xf numFmtId="0" fontId="1" fillId="0" borderId="0"/>
    <xf numFmtId="0" fontId="13" fillId="0" borderId="0"/>
    <xf numFmtId="9" fontId="13" fillId="0" borderId="0" applyFont="0" applyFill="0" applyBorder="0" applyAlignment="0" applyProtection="0"/>
    <xf numFmtId="0" fontId="9" fillId="5" borderId="0" applyNumberFormat="0" applyBorder="0" applyAlignment="0" applyProtection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4" fontId="11" fillId="29" borderId="13" applyProtection="0">
      <alignment horizontal="right" vertical="center" wrapText="1"/>
    </xf>
    <xf numFmtId="4" fontId="26" fillId="29" borderId="13" applyProtection="0">
      <alignment horizontal="center" vertical="center" wrapText="1"/>
    </xf>
    <xf numFmtId="4" fontId="27" fillId="33" borderId="6">
      <alignment vertical="center" wrapText="1"/>
    </xf>
    <xf numFmtId="0" fontId="22" fillId="20" borderId="6">
      <alignment horizontal="center" vertical="center"/>
    </xf>
    <xf numFmtId="0" fontId="22" fillId="65" borderId="6">
      <alignment horizontal="center" vertical="center"/>
    </xf>
    <xf numFmtId="0" fontId="1" fillId="13" borderId="0" applyNumberFormat="0" applyBorder="0" applyAlignment="0" applyProtection="0"/>
    <xf numFmtId="0" fontId="1" fillId="16" borderId="0" applyNumberFormat="0" applyBorder="0" applyAlignment="0" applyProtection="0"/>
    <xf numFmtId="0" fontId="8" fillId="6" borderId="0" applyNumberFormat="0" applyBorder="0" applyAlignment="0" applyProtection="0"/>
    <xf numFmtId="0" fontId="64" fillId="9" borderId="0" applyNumberFormat="0" applyBorder="0" applyAlignment="0" applyProtection="0"/>
    <xf numFmtId="0" fontId="65" fillId="67" borderId="6">
      <alignment horizontal="center" vertical="center" wrapText="1"/>
    </xf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" fontId="66" fillId="0" borderId="0"/>
    <xf numFmtId="0" fontId="67" fillId="2" borderId="0" applyNumberFormat="0" applyBorder="0" applyAlignment="0" applyProtection="0"/>
    <xf numFmtId="0" fontId="36" fillId="2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5" fillId="3" borderId="0" applyNumberFormat="0" applyBorder="0" applyAlignment="0" applyProtection="0"/>
    <xf numFmtId="0" fontId="6" fillId="0" borderId="0"/>
    <xf numFmtId="0" fontId="31" fillId="0" borderId="0"/>
    <xf numFmtId="0" fontId="5" fillId="0" borderId="0"/>
    <xf numFmtId="0" fontId="5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6" fillId="0" borderId="0"/>
    <xf numFmtId="0" fontId="12" fillId="0" borderId="0"/>
    <xf numFmtId="0" fontId="1" fillId="0" borderId="0"/>
    <xf numFmtId="0" fontId="5" fillId="0" borderId="0" applyNumberFormat="0" applyFont="0" applyFill="0" applyBorder="0" applyAlignment="0" applyProtection="0">
      <alignment vertical="top"/>
    </xf>
    <xf numFmtId="0" fontId="5" fillId="0" borderId="0"/>
    <xf numFmtId="0" fontId="8" fillId="0" borderId="0"/>
    <xf numFmtId="0" fontId="7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31" fillId="0" borderId="0"/>
    <xf numFmtId="0" fontId="1" fillId="0" borderId="0"/>
    <xf numFmtId="0" fontId="1" fillId="0" borderId="0"/>
    <xf numFmtId="0" fontId="8" fillId="0" borderId="0"/>
    <xf numFmtId="0" fontId="5" fillId="4" borderId="2" applyNumberFormat="0" applyFont="0" applyAlignment="0" applyProtection="0"/>
    <xf numFmtId="9" fontId="12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169" fontId="68" fillId="0" borderId="0">
      <alignment horizontal="center" vertical="center" wrapText="1"/>
    </xf>
    <xf numFmtId="0" fontId="12" fillId="66" borderId="6">
      <alignment wrapText="1"/>
    </xf>
    <xf numFmtId="0" fontId="5" fillId="0" borderId="0"/>
    <xf numFmtId="0" fontId="8" fillId="0" borderId="0"/>
    <xf numFmtId="9" fontId="8" fillId="0" borderId="0" applyFont="0" applyFill="0" applyBorder="0" applyAlignment="0" applyProtection="0"/>
    <xf numFmtId="0" fontId="70" fillId="0" borderId="0" applyNumberFormat="0" applyFill="0" applyBorder="0" applyAlignment="0" applyProtection="0"/>
    <xf numFmtId="0" fontId="71" fillId="8" borderId="0" applyNumberFormat="0" applyBorder="0" applyAlignment="0" applyProtection="0"/>
    <xf numFmtId="0" fontId="5" fillId="0" borderId="0"/>
    <xf numFmtId="0" fontId="8" fillId="6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8" fillId="0" borderId="0"/>
    <xf numFmtId="0" fontId="5" fillId="0" borderId="0"/>
    <xf numFmtId="0" fontId="5" fillId="0" borderId="0"/>
    <xf numFmtId="0" fontId="8" fillId="0" borderId="0"/>
    <xf numFmtId="0" fontId="8" fillId="0" borderId="0"/>
    <xf numFmtId="9" fontId="12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5" fillId="0" borderId="0"/>
    <xf numFmtId="0" fontId="8" fillId="0" borderId="0"/>
    <xf numFmtId="4" fontId="7" fillId="0" borderId="6">
      <alignment horizontal="right" vertical="center"/>
    </xf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8" fillId="6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9" fontId="8" fillId="0" borderId="0" applyFont="0" applyFill="0" applyBorder="0" applyAlignment="0" applyProtection="0"/>
    <xf numFmtId="0" fontId="8" fillId="6" borderId="0" applyNumberFormat="0" applyBorder="0" applyAlignment="0" applyProtection="0"/>
    <xf numFmtId="0" fontId="55" fillId="0" borderId="24" applyNumberFormat="0" applyFill="0" applyAlignment="0" applyProtection="0"/>
    <xf numFmtId="0" fontId="8" fillId="0" borderId="0"/>
    <xf numFmtId="0" fontId="8" fillId="0" borderId="0"/>
    <xf numFmtId="0" fontId="8" fillId="0" borderId="0"/>
    <xf numFmtId="9" fontId="8" fillId="0" borderId="0" applyFont="0" applyFill="0" applyBorder="0" applyAlignment="0" applyProtection="0"/>
    <xf numFmtId="0" fontId="5" fillId="0" borderId="0"/>
    <xf numFmtId="0" fontId="8" fillId="0" borderId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72" fillId="68" borderId="1" applyNumberFormat="0" applyAlignment="0" applyProtection="0"/>
    <xf numFmtId="0" fontId="5" fillId="0" borderId="0"/>
    <xf numFmtId="0" fontId="73" fillId="0" borderId="0"/>
    <xf numFmtId="0" fontId="74" fillId="0" borderId="0"/>
    <xf numFmtId="0" fontId="75" fillId="0" borderId="0" applyNumberFormat="0" applyBorder="0" applyProtection="0"/>
    <xf numFmtId="9" fontId="74" fillId="0" borderId="0" applyFont="0" applyFill="0" applyBorder="0" applyAlignment="0" applyProtection="0"/>
    <xf numFmtId="172" fontId="74" fillId="0" borderId="0" applyFont="0" applyFill="0" applyBorder="0" applyAlignment="0" applyProtection="0"/>
    <xf numFmtId="173" fontId="74" fillId="0" borderId="0" applyFont="0" applyFill="0" applyBorder="0" applyAlignment="0" applyProtection="0"/>
    <xf numFmtId="0" fontId="5" fillId="0" borderId="0"/>
    <xf numFmtId="0" fontId="5" fillId="0" borderId="0"/>
    <xf numFmtId="2" fontId="68" fillId="0" borderId="0" applyBorder="0">
      <alignment horizontal="center" vertical="center" wrapText="1"/>
    </xf>
    <xf numFmtId="0" fontId="10" fillId="20" borderId="6">
      <alignment horizontal="center" vertical="center" wrapText="1"/>
    </xf>
    <xf numFmtId="0" fontId="47" fillId="69" borderId="0" applyNumberFormat="0" applyBorder="0" applyAlignment="0" applyProtection="0"/>
    <xf numFmtId="0" fontId="31" fillId="70" borderId="0" applyNumberFormat="0" applyBorder="0" applyAlignment="0" applyProtection="0"/>
    <xf numFmtId="0" fontId="25" fillId="70" borderId="0" applyNumberFormat="0" applyBorder="0" applyAlignment="0" applyProtection="0"/>
    <xf numFmtId="0" fontId="1" fillId="14" borderId="0" applyNumberFormat="0" applyBorder="0" applyAlignment="0" applyProtection="0"/>
    <xf numFmtId="0" fontId="13" fillId="20" borderId="6">
      <alignment horizontal="center" vertical="center" wrapText="1"/>
    </xf>
    <xf numFmtId="0" fontId="13" fillId="23" borderId="11">
      <alignment horizontal="center" vertical="center" wrapText="1"/>
    </xf>
    <xf numFmtId="2" fontId="13" fillId="23" borderId="11">
      <alignment horizontal="center" vertical="center" wrapText="1"/>
    </xf>
    <xf numFmtId="0" fontId="50" fillId="61" borderId="15" applyNumberFormat="0" applyAlignment="0" applyProtection="0"/>
    <xf numFmtId="170" fontId="77" fillId="0" borderId="0" applyFill="0" applyBorder="0" applyAlignment="0" applyProtection="0"/>
    <xf numFmtId="0" fontId="20" fillId="24" borderId="6">
      <alignment horizontal="center" vertical="center" wrapText="1"/>
    </xf>
    <xf numFmtId="0" fontId="29" fillId="71" borderId="0" applyNumberFormat="0" applyBorder="0" applyProtection="0">
      <alignment horizontal="center" vertical="center" wrapText="1"/>
    </xf>
    <xf numFmtId="4" fontId="78" fillId="24" borderId="6" applyAlignment="0">
      <alignment horizontal="center" vertical="center"/>
    </xf>
    <xf numFmtId="0" fontId="57" fillId="0" borderId="19" applyNumberFormat="0" applyFill="0" applyAlignment="0" applyProtection="0"/>
    <xf numFmtId="0" fontId="79" fillId="0" borderId="0" applyFill="0" applyBorder="0" applyProtection="0">
      <alignment horizontal="right"/>
    </xf>
    <xf numFmtId="0" fontId="25" fillId="34" borderId="6">
      <alignment horizontal="center" vertical="center" wrapText="1"/>
    </xf>
    <xf numFmtId="44" fontId="5" fillId="0" borderId="0" applyFont="0" applyFill="0" applyBorder="0" applyAlignment="0" applyProtection="0"/>
    <xf numFmtId="0" fontId="49" fillId="47" borderId="0" applyNumberFormat="0" applyBorder="0" applyAlignment="0" applyProtection="0"/>
    <xf numFmtId="0" fontId="80" fillId="72" borderId="0" applyNumberFormat="0" applyBorder="0" applyAlignment="0" applyProtection="0"/>
    <xf numFmtId="0" fontId="59" fillId="61" borderId="20" applyNumberFormat="0" applyAlignment="0" applyProtection="0"/>
    <xf numFmtId="0" fontId="56" fillId="63" borderId="15" applyNumberFormat="0" applyAlignment="0" applyProtection="0"/>
    <xf numFmtId="0" fontId="12" fillId="11" borderId="0" applyNumberFormat="0" applyBorder="0" applyAlignment="0" applyProtection="0"/>
    <xf numFmtId="0" fontId="58" fillId="64" borderId="0" applyNumberFormat="0" applyBorder="0" applyAlignment="0" applyProtection="0"/>
    <xf numFmtId="0" fontId="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9" fillId="0" borderId="0"/>
    <xf numFmtId="0" fontId="25" fillId="0" borderId="0"/>
    <xf numFmtId="0" fontId="25" fillId="0" borderId="0"/>
    <xf numFmtId="0" fontId="5" fillId="0" borderId="0" applyNumberFormat="0" applyFont="0" applyFill="0" applyBorder="0" applyAlignment="0" applyProtection="0"/>
    <xf numFmtId="0" fontId="5" fillId="0" borderId="0" applyNumberFormat="0" applyFont="0" applyFill="0" applyBorder="0" applyAlignment="0" applyProtection="0"/>
    <xf numFmtId="0" fontId="25" fillId="0" borderId="0"/>
    <xf numFmtId="0" fontId="5" fillId="0" borderId="0"/>
    <xf numFmtId="0" fontId="5" fillId="0" borderId="0"/>
    <xf numFmtId="0" fontId="31" fillId="0" borderId="0"/>
    <xf numFmtId="0" fontId="6" fillId="0" borderId="0"/>
    <xf numFmtId="0" fontId="5" fillId="0" borderId="0"/>
    <xf numFmtId="0" fontId="25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6" fillId="0" borderId="0"/>
    <xf numFmtId="0" fontId="25" fillId="0" borderId="0"/>
    <xf numFmtId="0" fontId="6" fillId="0" borderId="0"/>
    <xf numFmtId="0" fontId="6" fillId="0" borderId="0"/>
    <xf numFmtId="0" fontId="47" fillId="0" borderId="0"/>
    <xf numFmtId="0" fontId="5" fillId="0" borderId="0"/>
    <xf numFmtId="0" fontId="31" fillId="0" borderId="0"/>
    <xf numFmtId="4" fontId="7" fillId="0" borderId="0"/>
    <xf numFmtId="4" fontId="7" fillId="0" borderId="0"/>
    <xf numFmtId="4" fontId="15" fillId="0" borderId="0"/>
    <xf numFmtId="0" fontId="25" fillId="0" borderId="0"/>
    <xf numFmtId="0" fontId="5" fillId="0" borderId="0"/>
    <xf numFmtId="0" fontId="7" fillId="0" borderId="0"/>
    <xf numFmtId="0" fontId="5" fillId="0" borderId="0"/>
    <xf numFmtId="0" fontId="31" fillId="0" borderId="0"/>
    <xf numFmtId="0" fontId="25" fillId="0" borderId="0"/>
    <xf numFmtId="0" fontId="5" fillId="0" borderId="0"/>
    <xf numFmtId="0" fontId="25" fillId="0" borderId="0"/>
    <xf numFmtId="0" fontId="5" fillId="0" borderId="0"/>
    <xf numFmtId="0" fontId="25" fillId="0" borderId="0"/>
    <xf numFmtId="0" fontId="47" fillId="73" borderId="23" applyNumberFormat="0" applyFont="0" applyAlignment="0" applyProtection="0"/>
    <xf numFmtId="9" fontId="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5" fillId="0" borderId="0" applyFont="0" applyFill="0" applyBorder="0" applyAlignment="0" applyProtection="0"/>
    <xf numFmtId="4" fontId="81" fillId="0" borderId="0" applyFill="0" applyBorder="0" applyAlignment="0" applyProtection="0"/>
    <xf numFmtId="9" fontId="31" fillId="0" borderId="0" applyFont="0" applyFill="0" applyBorder="0" applyAlignment="0" applyProtection="0"/>
    <xf numFmtId="10" fontId="79" fillId="0" borderId="0" applyFill="0" applyBorder="0" applyProtection="0">
      <alignment horizontal="right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15" fillId="75" borderId="6"/>
    <xf numFmtId="4" fontId="82" fillId="18" borderId="6">
      <alignment vertical="center"/>
    </xf>
    <xf numFmtId="4" fontId="15" fillId="76" borderId="6">
      <alignment wrapText="1"/>
    </xf>
    <xf numFmtId="0" fontId="25" fillId="48" borderId="6" applyProtection="0">
      <alignment horizontal="right" wrapText="1"/>
    </xf>
    <xf numFmtId="0" fontId="25" fillId="48" borderId="6" applyProtection="0">
      <alignment horizontal="right" wrapText="1"/>
    </xf>
    <xf numFmtId="171" fontId="81" fillId="0" borderId="0" applyFill="0" applyBorder="0" applyAlignment="0" applyProtection="0"/>
    <xf numFmtId="167" fontId="18" fillId="25" borderId="6">
      <alignment horizontal="center" vertical="center"/>
    </xf>
    <xf numFmtId="167" fontId="18" fillId="35" borderId="6">
      <alignment horizontal="center" vertical="center"/>
    </xf>
    <xf numFmtId="49" fontId="16" fillId="0" borderId="0" applyFill="0" applyBorder="0" applyProtection="0"/>
    <xf numFmtId="0" fontId="62" fillId="0" borderId="0" applyNumberFormat="0" applyFill="0" applyBorder="0" applyAlignment="0" applyProtection="0"/>
    <xf numFmtId="4" fontId="82" fillId="0" borderId="6">
      <alignment vertical="center" wrapText="1"/>
    </xf>
    <xf numFmtId="0" fontId="52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53" fillId="0" borderId="17" applyNumberFormat="0" applyFill="0" applyAlignment="0" applyProtection="0"/>
    <xf numFmtId="0" fontId="54" fillId="0" borderId="18" applyNumberFormat="0" applyFill="0" applyAlignment="0" applyProtection="0"/>
    <xf numFmtId="0" fontId="55" fillId="0" borderId="24" applyNumberFormat="0" applyFill="0" applyAlignment="0" applyProtection="0"/>
    <xf numFmtId="0" fontId="55" fillId="0" borderId="0" applyNumberFormat="0" applyFill="0" applyBorder="0" applyAlignment="0" applyProtection="0"/>
    <xf numFmtId="4" fontId="79" fillId="0" borderId="0" applyFill="0" applyBorder="0" applyAlignment="0" applyProtection="0"/>
    <xf numFmtId="3" fontId="69" fillId="0" borderId="0" applyFill="0" applyBorder="0" applyProtection="0"/>
    <xf numFmtId="0" fontId="51" fillId="62" borderId="16" applyNumberFormat="0" applyAlignment="0" applyProtection="0"/>
    <xf numFmtId="2" fontId="40" fillId="0" borderId="0" applyBorder="0">
      <alignment horizontal="center" vertical="center" wrapText="1"/>
    </xf>
    <xf numFmtId="165" fontId="5" fillId="0" borderId="0" applyFill="0" applyBorder="0" applyAlignment="0" applyProtection="0"/>
    <xf numFmtId="2" fontId="25" fillId="32" borderId="6" applyProtection="0">
      <alignment horizontal="center" vertical="center" wrapText="1"/>
    </xf>
    <xf numFmtId="2" fontId="25" fillId="32" borderId="6" applyProtection="0">
      <alignment horizontal="center" vertical="center" wrapText="1"/>
    </xf>
    <xf numFmtId="2" fontId="25" fillId="32" borderId="6" applyProtection="0">
      <alignment horizontal="center" vertical="center" wrapText="1"/>
    </xf>
    <xf numFmtId="2" fontId="12" fillId="28" borderId="6">
      <alignment horizontal="right" vertical="center" wrapText="1"/>
    </xf>
    <xf numFmtId="0" fontId="5" fillId="0" borderId="0"/>
    <xf numFmtId="165" fontId="5" fillId="0" borderId="0" applyFont="0" applyFill="0" applyBorder="0" applyAlignment="0" applyProtection="0"/>
    <xf numFmtId="0" fontId="1" fillId="0" borderId="0"/>
    <xf numFmtId="9" fontId="5" fillId="0" borderId="0" applyFont="0" applyFill="0" applyBorder="0" applyAlignment="0" applyProtection="0"/>
    <xf numFmtId="0" fontId="5" fillId="0" borderId="0"/>
    <xf numFmtId="0" fontId="1" fillId="0" borderId="0"/>
    <xf numFmtId="0" fontId="47" fillId="0" borderId="0"/>
    <xf numFmtId="0" fontId="7" fillId="0" borderId="0"/>
    <xf numFmtId="9" fontId="7" fillId="0" borderId="0" applyFont="0" applyFill="0" applyBorder="0" applyAlignment="0" applyProtection="0"/>
    <xf numFmtId="0" fontId="8" fillId="0" borderId="0"/>
    <xf numFmtId="0" fontId="7" fillId="0" borderId="0"/>
    <xf numFmtId="9" fontId="8" fillId="0" borderId="0" applyFont="0" applyFill="0" applyBorder="0" applyAlignment="0" applyProtection="0"/>
    <xf numFmtId="4" fontId="7" fillId="0" borderId="0"/>
    <xf numFmtId="4" fontId="7" fillId="0" borderId="0"/>
    <xf numFmtId="0" fontId="7" fillId="0" borderId="0"/>
    <xf numFmtId="0" fontId="7" fillId="0" borderId="0"/>
    <xf numFmtId="0" fontId="8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0" borderId="6">
      <alignment horizontal="right" vertical="center"/>
    </xf>
    <xf numFmtId="165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" fillId="0" borderId="0"/>
    <xf numFmtId="0" fontId="6" fillId="0" borderId="0"/>
    <xf numFmtId="0" fontId="83" fillId="24" borderId="14" applyBorder="0">
      <alignment horizontal="center" vertical="center" wrapText="1"/>
    </xf>
    <xf numFmtId="0" fontId="84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5" fillId="0" borderId="0" applyFont="0" applyFill="0" applyBorder="0" applyAlignment="0" applyProtection="0"/>
    <xf numFmtId="43" fontId="31" fillId="0" borderId="0" applyFont="0" applyFill="0" applyBorder="0" applyAlignment="0" applyProtection="0"/>
    <xf numFmtId="168" fontId="5" fillId="0" borderId="0" applyFont="0" applyFill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7" fillId="0" borderId="0"/>
    <xf numFmtId="0" fontId="7" fillId="0" borderId="0"/>
    <xf numFmtId="43" fontId="5" fillId="0" borderId="0" applyFont="0" applyFill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8" fillId="0" borderId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5" fillId="0" borderId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5" fillId="0" borderId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43" fontId="5" fillId="0" borderId="0" applyFont="0" applyFill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43" fontId="5" fillId="0" borderId="0" applyFont="0" applyFill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4" fontId="7" fillId="74" borderId="6">
      <alignment wrapText="1"/>
    </xf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43" fontId="5" fillId="0" borderId="0" applyFont="0" applyFill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8" fillId="6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8" fillId="0" borderId="0"/>
    <xf numFmtId="0" fontId="7" fillId="0" borderId="0"/>
    <xf numFmtId="4" fontId="7" fillId="74" borderId="6">
      <alignment wrapText="1"/>
    </xf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8" fillId="0" borderId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6" fillId="13" borderId="0" applyNumberFormat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8" fillId="6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8" fillId="0" borderId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8" fillId="0" borderId="0"/>
    <xf numFmtId="0" fontId="8" fillId="0" borderId="0"/>
    <xf numFmtId="0" fontId="37" fillId="10" borderId="0" applyNumberFormat="0" applyBorder="0" applyAlignment="0" applyProtection="0"/>
    <xf numFmtId="9" fontId="8" fillId="0" borderId="0" applyFont="0" applyFill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8" fillId="0" borderId="0"/>
    <xf numFmtId="4" fontId="7" fillId="0" borderId="6">
      <alignment horizontal="right" vertical="center"/>
    </xf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8" fillId="6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9" fontId="8" fillId="0" borderId="0" applyFont="0" applyFill="0" applyBorder="0" applyAlignment="0" applyProtection="0"/>
    <xf numFmtId="0" fontId="8" fillId="6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9" fontId="8" fillId="0" borderId="0" applyFont="0" applyFill="0" applyBorder="0" applyAlignment="0" applyProtection="0"/>
    <xf numFmtId="0" fontId="37" fillId="12" borderId="0" applyNumberFormat="0" applyBorder="0" applyAlignment="0" applyProtection="0"/>
    <xf numFmtId="0" fontId="8" fillId="0" borderId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5" fillId="0" borderId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4" fontId="7" fillId="74" borderId="6">
      <alignment wrapText="1"/>
    </xf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4" fontId="7" fillId="0" borderId="0"/>
    <xf numFmtId="4" fontId="7" fillId="0" borderId="0"/>
    <xf numFmtId="0" fontId="37" fillId="12" borderId="0" applyNumberFormat="0" applyBorder="0" applyAlignment="0" applyProtection="0"/>
    <xf numFmtId="0" fontId="55" fillId="0" borderId="24" applyNumberFormat="0" applyFill="0" applyAlignment="0" applyProtection="0"/>
    <xf numFmtId="0" fontId="7" fillId="0" borderId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5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0" fontId="55" fillId="0" borderId="24" applyNumberFormat="0" applyFill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5" fillId="0" borderId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5" fillId="0" borderId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85" fillId="0" borderId="0"/>
    <xf numFmtId="0" fontId="5" fillId="0" borderId="0"/>
    <xf numFmtId="165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7" fillId="0" borderId="0"/>
    <xf numFmtId="0" fontId="37" fillId="10" borderId="0" applyNumberFormat="0" applyBorder="0" applyAlignment="0" applyProtection="0"/>
    <xf numFmtId="9" fontId="7" fillId="0" borderId="0" applyFont="0" applyFill="0" applyBorder="0" applyAlignment="0" applyProtection="0"/>
    <xf numFmtId="0" fontId="8" fillId="0" borderId="0"/>
    <xf numFmtId="0" fontId="7" fillId="0" borderId="0"/>
    <xf numFmtId="9" fontId="8" fillId="0" borderId="0" applyFont="0" applyFill="0" applyBorder="0" applyAlignment="0" applyProtection="0"/>
    <xf numFmtId="4" fontId="7" fillId="0" borderId="0"/>
    <xf numFmtId="4" fontId="7" fillId="0" borderId="0"/>
    <xf numFmtId="0" fontId="7" fillId="0" borderId="0"/>
    <xf numFmtId="0" fontId="7" fillId="0" borderId="0"/>
    <xf numFmtId="0" fontId="8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0" borderId="6">
      <alignment horizontal="right" vertical="center"/>
    </xf>
    <xf numFmtId="43" fontId="5" fillId="0" borderId="0" applyFont="0" applyFill="0" applyBorder="0" applyAlignment="0" applyProtection="0"/>
    <xf numFmtId="0" fontId="5" fillId="0" borderId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5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4" fontId="7" fillId="74" borderId="6">
      <alignment wrapText="1"/>
    </xf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43" fontId="5" fillId="0" borderId="0" applyFont="0" applyFill="0" applyBorder="0" applyAlignment="0" applyProtection="0"/>
    <xf numFmtId="0" fontId="55" fillId="0" borderId="24" applyNumberFormat="0" applyFill="0" applyAlignment="0" applyProtection="0"/>
    <xf numFmtId="0" fontId="8" fillId="0" borderId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43" fontId="5" fillId="0" borderId="0" applyFont="0" applyFill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5" fillId="0" borderId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9" fillId="0" borderId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5" fillId="0" borderId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9" fillId="0" borderId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4" fontId="7" fillId="74" borderId="6">
      <alignment wrapText="1"/>
    </xf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5" fillId="0" borderId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8" fillId="0" borderId="0"/>
    <xf numFmtId="9" fontId="8" fillId="0" borderId="0" applyFont="0" applyFill="0" applyBorder="0" applyAlignment="0" applyProtection="0"/>
    <xf numFmtId="0" fontId="8" fillId="0" borderId="0"/>
    <xf numFmtId="0" fontId="8" fillId="0" borderId="0"/>
    <xf numFmtId="43" fontId="5" fillId="0" borderId="0" applyFont="0" applyFill="0" applyBorder="0" applyAlignment="0" applyProtection="0"/>
    <xf numFmtId="0" fontId="55" fillId="0" borderId="24" applyNumberFormat="0" applyFill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8" fillId="6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8" fillId="0" borderId="0"/>
    <xf numFmtId="0" fontId="7" fillId="0" borderId="0"/>
    <xf numFmtId="0" fontId="37" fillId="7" borderId="0" applyNumberFormat="0" applyBorder="0" applyAlignment="0" applyProtection="0"/>
    <xf numFmtId="43" fontId="5" fillId="0" borderId="0" applyFont="0" applyFill="0" applyBorder="0" applyAlignment="0" applyProtection="0"/>
    <xf numFmtId="0" fontId="37" fillId="11" borderId="0" applyNumberFormat="0" applyBorder="0" applyAlignment="0" applyProtection="0"/>
    <xf numFmtId="0" fontId="8" fillId="0" borderId="0"/>
    <xf numFmtId="0" fontId="6" fillId="13" borderId="0" applyNumberFormat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8" fillId="6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9" fontId="8" fillId="0" borderId="0" applyFont="0" applyFill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8" fillId="0" borderId="0"/>
    <xf numFmtId="4" fontId="7" fillId="0" borderId="6">
      <alignment horizontal="right" vertical="center"/>
    </xf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8" fillId="6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9" fontId="8" fillId="0" borderId="0" applyFont="0" applyFill="0" applyBorder="0" applyAlignment="0" applyProtection="0"/>
    <xf numFmtId="0" fontId="8" fillId="6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9" fontId="8" fillId="0" borderId="0" applyFont="0" applyFill="0" applyBorder="0" applyAlignment="0" applyProtection="0"/>
    <xf numFmtId="0" fontId="8" fillId="0" borderId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12" borderId="0" applyNumberFormat="0" applyBorder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4" fontId="7" fillId="0" borderId="0"/>
    <xf numFmtId="4" fontId="7" fillId="0" borderId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7" fillId="0" borderId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8" fillId="0" borderId="0"/>
    <xf numFmtId="0" fontId="7" fillId="0" borderId="0"/>
    <xf numFmtId="9" fontId="8" fillId="0" borderId="0" applyFont="0" applyFill="0" applyBorder="0" applyAlignment="0" applyProtection="0"/>
    <xf numFmtId="4" fontId="7" fillId="0" borderId="0"/>
    <xf numFmtId="4" fontId="7" fillId="0" borderId="0"/>
    <xf numFmtId="0" fontId="7" fillId="0" borderId="0"/>
    <xf numFmtId="0" fontId="7" fillId="0" borderId="0"/>
    <xf numFmtId="0" fontId="8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0" borderId="6">
      <alignment horizontal="right" vertical="center"/>
    </xf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7" fillId="0" borderId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4" fontId="7" fillId="74" borderId="6">
      <alignment wrapText="1"/>
    </xf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8" fillId="6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8" fillId="0" borderId="0"/>
    <xf numFmtId="0" fontId="7" fillId="0" borderId="0"/>
    <xf numFmtId="4" fontId="7" fillId="74" borderId="6">
      <alignment wrapText="1"/>
    </xf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8" fillId="0" borderId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8" fillId="6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8" fillId="0" borderId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8" fillId="0" borderId="0"/>
    <xf numFmtId="0" fontId="8" fillId="0" borderId="0"/>
    <xf numFmtId="0" fontId="37" fillId="10" borderId="0" applyNumberFormat="0" applyBorder="0" applyAlignment="0" applyProtection="0"/>
    <xf numFmtId="9" fontId="8" fillId="0" borderId="0" applyFont="0" applyFill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8" fillId="0" borderId="0"/>
    <xf numFmtId="4" fontId="7" fillId="0" borderId="6">
      <alignment horizontal="right" vertical="center"/>
    </xf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8" fillId="6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9" fontId="8" fillId="0" borderId="0" applyFont="0" applyFill="0" applyBorder="0" applyAlignment="0" applyProtection="0"/>
    <xf numFmtId="0" fontId="8" fillId="6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9" fontId="8" fillId="0" borderId="0" applyFont="0" applyFill="0" applyBorder="0" applyAlignment="0" applyProtection="0"/>
    <xf numFmtId="0" fontId="37" fillId="12" borderId="0" applyNumberFormat="0" applyBorder="0" applyAlignment="0" applyProtection="0"/>
    <xf numFmtId="0" fontId="8" fillId="0" borderId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4" fontId="7" fillId="74" borderId="6">
      <alignment wrapText="1"/>
    </xf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4" fontId="7" fillId="0" borderId="0"/>
    <xf numFmtId="4" fontId="7" fillId="0" borderId="0"/>
    <xf numFmtId="0" fontId="37" fillId="12" borderId="0" applyNumberFormat="0" applyBorder="0" applyAlignment="0" applyProtection="0"/>
    <xf numFmtId="0" fontId="55" fillId="0" borderId="24" applyNumberFormat="0" applyFill="0" applyAlignment="0" applyProtection="0"/>
    <xf numFmtId="0" fontId="7" fillId="0" borderId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0" fontId="55" fillId="0" borderId="24" applyNumberFormat="0" applyFill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7" fillId="0" borderId="0"/>
    <xf numFmtId="0" fontId="37" fillId="10" borderId="0" applyNumberFormat="0" applyBorder="0" applyAlignment="0" applyProtection="0"/>
    <xf numFmtId="9" fontId="7" fillId="0" borderId="0" applyFont="0" applyFill="0" applyBorder="0" applyAlignment="0" applyProtection="0"/>
    <xf numFmtId="0" fontId="8" fillId="0" borderId="0"/>
    <xf numFmtId="0" fontId="7" fillId="0" borderId="0"/>
    <xf numFmtId="9" fontId="8" fillId="0" borderId="0" applyFont="0" applyFill="0" applyBorder="0" applyAlignment="0" applyProtection="0"/>
    <xf numFmtId="4" fontId="7" fillId="0" borderId="0"/>
    <xf numFmtId="4" fontId="7" fillId="0" borderId="0"/>
    <xf numFmtId="0" fontId="7" fillId="0" borderId="0"/>
    <xf numFmtId="0" fontId="7" fillId="0" borderId="0"/>
    <xf numFmtId="0" fontId="8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0" borderId="6">
      <alignment horizontal="right" vertical="center"/>
    </xf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4" fontId="7" fillId="74" borderId="6">
      <alignment wrapText="1"/>
    </xf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4" fontId="7" fillId="74" borderId="6">
      <alignment wrapText="1"/>
    </xf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37" fillId="12" borderId="0" applyNumberFormat="0" applyBorder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2" fontId="12" fillId="80" borderId="6">
      <alignment horizontal="right" vertical="center" wrapText="1"/>
    </xf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55" fillId="0" borderId="24" applyNumberFormat="0" applyFill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55" fillId="0" borderId="24" applyNumberFormat="0" applyFill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55" fillId="0" borderId="24" applyNumberFormat="0" applyFill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55" fillId="0" borderId="24" applyNumberFormat="0" applyFill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55" fillId="0" borderId="24" applyNumberFormat="0" applyFill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55" fillId="0" borderId="24" applyNumberFormat="0" applyFill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55" fillId="0" borderId="24" applyNumberFormat="0" applyFill="0" applyAlignment="0" applyProtection="0"/>
    <xf numFmtId="44" fontId="5" fillId="0" borderId="0" applyFont="0" applyFill="0" applyBorder="0" applyAlignment="0" applyProtection="0"/>
    <xf numFmtId="0" fontId="47" fillId="77" borderId="0" applyNumberFormat="0" applyBorder="0" applyAlignment="0" applyProtection="0"/>
    <xf numFmtId="0" fontId="47" fillId="63" borderId="0" applyNumberFormat="0" applyBorder="0" applyAlignment="0" applyProtection="0"/>
    <xf numFmtId="0" fontId="47" fillId="50" borderId="0" applyNumberFormat="0" applyBorder="0" applyAlignment="0" applyProtection="0"/>
    <xf numFmtId="0" fontId="48" fillId="78" borderId="0" applyNumberFormat="0" applyBorder="0" applyAlignment="0" applyProtection="0"/>
    <xf numFmtId="0" fontId="48" fillId="55" borderId="0" applyNumberFormat="0" applyBorder="0" applyAlignment="0" applyProtection="0"/>
    <xf numFmtId="0" fontId="72" fillId="68" borderId="1" applyNumberFormat="0" applyAlignment="0" applyProtection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49" fillId="47" borderId="0" applyNumberFormat="0" applyBorder="0" applyAlignment="0" applyProtection="0"/>
    <xf numFmtId="168" fontId="5" fillId="0" borderId="0" applyFont="0" applyFill="0" applyBorder="0" applyAlignment="0" applyProtection="0"/>
    <xf numFmtId="0" fontId="76" fillId="48" borderId="0" applyNumberFormat="0" applyBorder="0" applyAlignment="0" applyProtection="0"/>
    <xf numFmtId="0" fontId="36" fillId="2" borderId="0" applyNumberFormat="0" applyBorder="0" applyAlignment="0" applyProtection="0"/>
    <xf numFmtId="0" fontId="55" fillId="0" borderId="24" applyNumberFormat="0" applyFill="0" applyAlignment="0" applyProtection="0"/>
    <xf numFmtId="0" fontId="86" fillId="0" borderId="0" applyNumberFormat="0" applyFill="0" applyBorder="0" applyAlignment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56" fillId="63" borderId="15" applyNumberFormat="0" applyAlignment="0" applyProtection="0"/>
    <xf numFmtId="0" fontId="35" fillId="3" borderId="0" applyNumberFormat="0" applyBorder="0" applyAlignment="0" applyProtection="0"/>
    <xf numFmtId="0" fontId="58" fillId="64" borderId="0" applyNumberFormat="0" applyBorder="0" applyAlignment="0" applyProtection="0"/>
    <xf numFmtId="0" fontId="5" fillId="0" borderId="0" applyNumberFormat="0" applyFont="0" applyFill="0" applyBorder="0" applyAlignment="0" applyProtection="0"/>
    <xf numFmtId="0" fontId="31" fillId="0" borderId="0"/>
    <xf numFmtId="0" fontId="5" fillId="73" borderId="23" applyNumberFormat="0" applyFont="0" applyAlignment="0" applyProtection="0"/>
    <xf numFmtId="0" fontId="5" fillId="4" borderId="2" applyNumberFormat="0" applyFont="0" applyAlignment="0" applyProtection="0"/>
    <xf numFmtId="9" fontId="5" fillId="0" borderId="0" applyFont="0" applyFill="0" applyBorder="0" applyAlignment="0" applyProtection="0"/>
    <xf numFmtId="0" fontId="73" fillId="0" borderId="0"/>
    <xf numFmtId="169" fontId="68" fillId="0" borderId="0">
      <alignment horizontal="center" vertical="center" wrapText="1"/>
    </xf>
    <xf numFmtId="169" fontId="68" fillId="0" borderId="0">
      <alignment horizontal="center" vertical="center" wrapText="1"/>
    </xf>
    <xf numFmtId="0" fontId="52" fillId="0" borderId="0" applyNumberFormat="0" applyFill="0" applyBorder="0" applyAlignment="0" applyProtection="0"/>
    <xf numFmtId="0" fontId="53" fillId="0" borderId="17" applyNumberFormat="0" applyFill="0" applyAlignment="0" applyProtection="0"/>
    <xf numFmtId="0" fontId="54" fillId="0" borderId="18" applyNumberFormat="0" applyFill="0" applyAlignment="0" applyProtection="0"/>
    <xf numFmtId="0" fontId="55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51" fillId="62" borderId="16" applyNumberFormat="0" applyAlignment="0" applyProtection="0"/>
    <xf numFmtId="4" fontId="15" fillId="79" borderId="6">
      <alignment horizontal="right"/>
    </xf>
    <xf numFmtId="0" fontId="55" fillId="0" borderId="24" applyNumberFormat="0" applyFill="0" applyAlignment="0" applyProtection="0"/>
    <xf numFmtId="0" fontId="6" fillId="0" borderId="0"/>
    <xf numFmtId="0" fontId="7" fillId="0" borderId="0"/>
    <xf numFmtId="165" fontId="5" fillId="0" borderId="0" applyFont="0" applyFill="0" applyBorder="0" applyAlignment="0" applyProtection="0"/>
    <xf numFmtId="0" fontId="8" fillId="0" borderId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2" fontId="13" fillId="18" borderId="25" applyBorder="0">
      <alignment horizontal="center" vertical="center" wrapText="1"/>
    </xf>
    <xf numFmtId="10" fontId="19" fillId="23" borderId="26">
      <alignment horizontal="center" vertical="center" wrapText="1"/>
    </xf>
    <xf numFmtId="2" fontId="13" fillId="23" borderId="26">
      <alignment horizontal="center" vertical="center" wrapText="1"/>
    </xf>
    <xf numFmtId="0" fontId="13" fillId="23" borderId="26">
      <alignment horizontal="center" vertical="center" wrapText="1"/>
    </xf>
    <xf numFmtId="0" fontId="72" fillId="68" borderId="1" applyNumberFormat="0" applyAlignment="0" applyProtection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10" fontId="39" fillId="40" borderId="26">
      <alignment horizontal="center" vertical="center"/>
    </xf>
    <xf numFmtId="10" fontId="39" fillId="40" borderId="26">
      <alignment horizontal="center" vertical="center"/>
    </xf>
    <xf numFmtId="10" fontId="39" fillId="40" borderId="26">
      <alignment horizontal="center" vertical="center"/>
    </xf>
    <xf numFmtId="2" fontId="13" fillId="21" borderId="28" applyBorder="0">
      <alignment horizontal="center" vertical="center" wrapText="1"/>
    </xf>
    <xf numFmtId="10" fontId="39" fillId="43" borderId="26">
      <alignment horizontal="center" vertical="center"/>
    </xf>
    <xf numFmtId="10" fontId="39" fillId="43" borderId="26">
      <alignment horizontal="center" vertical="center"/>
    </xf>
    <xf numFmtId="0" fontId="36" fillId="2" borderId="0" applyNumberFormat="0" applyBorder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35" fillId="3" borderId="0" applyNumberFormat="0" applyBorder="0" applyAlignment="0" applyProtection="0"/>
    <xf numFmtId="4" fontId="7" fillId="0" borderId="0"/>
    <xf numFmtId="4" fontId="7" fillId="0" borderId="0"/>
    <xf numFmtId="4" fontId="7" fillId="0" borderId="0"/>
    <xf numFmtId="4" fontId="7" fillId="0" borderId="0"/>
    <xf numFmtId="4" fontId="7" fillId="0" borderId="0"/>
    <xf numFmtId="4" fontId="7" fillId="0" borderId="0"/>
    <xf numFmtId="4" fontId="7" fillId="0" borderId="0"/>
    <xf numFmtId="4" fontId="7" fillId="0" borderId="0"/>
    <xf numFmtId="4" fontId="7" fillId="0" borderId="0"/>
    <xf numFmtId="4" fontId="7" fillId="0" borderId="0"/>
    <xf numFmtId="4" fontId="7" fillId="0" borderId="0"/>
    <xf numFmtId="4" fontId="7" fillId="0" borderId="0"/>
    <xf numFmtId="4" fontId="7" fillId="0" borderId="0"/>
    <xf numFmtId="4" fontId="7" fillId="0" borderId="0"/>
    <xf numFmtId="4" fontId="7" fillId="0" borderId="0"/>
    <xf numFmtId="4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5" fillId="4" borderId="2" applyNumberFormat="0" applyFont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5" fillId="0" borderId="0" applyFont="0" applyFill="0" applyBorder="0" applyAlignment="0" applyProtection="0"/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74" borderId="6">
      <alignment wrapText="1"/>
    </xf>
    <xf numFmtId="4" fontId="7" fillId="0" borderId="6">
      <alignment horizontal="right" vertical="center"/>
    </xf>
    <xf numFmtId="4" fontId="7" fillId="0" borderId="6">
      <alignment horizontal="right" vertical="center"/>
    </xf>
    <xf numFmtId="4" fontId="7" fillId="0" borderId="6">
      <alignment horizontal="right" vertical="center"/>
    </xf>
    <xf numFmtId="4" fontId="7" fillId="0" borderId="6">
      <alignment horizontal="right" vertical="center"/>
    </xf>
    <xf numFmtId="4" fontId="7" fillId="0" borderId="6">
      <alignment horizontal="right" vertical="center"/>
    </xf>
    <xf numFmtId="4" fontId="7" fillId="0" borderId="6">
      <alignment horizontal="right" vertical="center"/>
    </xf>
    <xf numFmtId="4" fontId="7" fillId="0" borderId="6">
      <alignment horizontal="right" vertical="center"/>
    </xf>
    <xf numFmtId="4" fontId="7" fillId="0" borderId="6">
      <alignment horizontal="right" vertical="center"/>
    </xf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5" fillId="0" borderId="24" applyNumberFormat="0" applyFill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1" fillId="0" borderId="0"/>
    <xf numFmtId="164" fontId="1" fillId="0" borderId="0" applyFont="0" applyFill="0" applyBorder="0" applyAlignment="0" applyProtection="0"/>
    <xf numFmtId="0" fontId="47" fillId="0" borderId="0">
      <alignment vertical="center"/>
    </xf>
    <xf numFmtId="43" fontId="47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165" fontId="9" fillId="0" borderId="0" applyFont="0" applyFill="0" applyBorder="0" applyAlignment="0" applyProtection="0"/>
    <xf numFmtId="0" fontId="5" fillId="0" borderId="0"/>
    <xf numFmtId="43" fontId="5" fillId="0" borderId="0" applyFont="0" applyFill="0" applyBorder="0" applyAlignment="0" applyProtection="0"/>
    <xf numFmtId="2" fontId="13" fillId="22" borderId="27" applyBorder="0">
      <alignment horizontal="center" vertical="center" wrapText="1"/>
    </xf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83" fillId="24" borderId="29" applyBorder="0">
      <alignment horizontal="center" vertical="center" wrapText="1"/>
    </xf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7" fillId="7" borderId="0" applyNumberFormat="0" applyBorder="0" applyAlignment="0" applyProtection="0"/>
    <xf numFmtId="0" fontId="37" fillId="7" borderId="0" applyNumberFormat="0" applyBorder="0" applyAlignment="0" applyProtection="0"/>
    <xf numFmtId="0" fontId="37" fillId="11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0" borderId="0" applyNumberFormat="0" applyBorder="0" applyAlignment="0" applyProtection="0"/>
    <xf numFmtId="0" fontId="37" fillId="7" borderId="0" applyNumberFormat="0" applyBorder="0" applyAlignment="0" applyProtection="0"/>
    <xf numFmtId="0" fontId="37" fillId="12" borderId="0" applyNumberFormat="0" applyBorder="0" applyAlignment="0" applyProtection="0"/>
    <xf numFmtId="0" fontId="6" fillId="13" borderId="0" applyNumberFormat="0" applyBorder="0" applyAlignment="0" applyProtection="0"/>
    <xf numFmtId="0" fontId="37" fillId="10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12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37" fillId="15" borderId="0" applyNumberFormat="0" applyBorder="0" applyAlignment="0" applyProtection="0"/>
    <xf numFmtId="0" fontId="37" fillId="12" borderId="0" applyNumberFormat="0" applyBorder="0" applyAlignment="0" applyProtection="0"/>
    <xf numFmtId="0" fontId="37" fillId="7" borderId="0" applyNumberFormat="0" applyBorder="0" applyAlignment="0" applyProtection="0"/>
    <xf numFmtId="0" fontId="6" fillId="13" borderId="0" applyNumberFormat="0" applyBorder="0" applyAlignment="0" applyProtection="0"/>
    <xf numFmtId="0" fontId="37" fillId="15" borderId="0" applyNumberFormat="0" applyBorder="0" applyAlignment="0" applyProtection="0"/>
    <xf numFmtId="0" fontId="37" fillId="11" borderId="0" applyNumberFormat="0" applyBorder="0" applyAlignment="0" applyProtection="0"/>
    <xf numFmtId="0" fontId="89" fillId="0" borderId="0"/>
    <xf numFmtId="0" fontId="5" fillId="0" borderId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164" fontId="1" fillId="0" borderId="0" applyFont="0" applyFill="0" applyBorder="0" applyAlignment="0" applyProtection="0"/>
    <xf numFmtId="0" fontId="2" fillId="2" borderId="0" applyNumberFormat="0" applyBorder="0" applyAlignment="0" applyProtection="0"/>
    <xf numFmtId="0" fontId="104" fillId="0" borderId="0"/>
    <xf numFmtId="0" fontId="104" fillId="0" borderId="0"/>
    <xf numFmtId="0" fontId="9" fillId="0" borderId="0"/>
    <xf numFmtId="165" fontId="9" fillId="0" borderId="0" applyFont="0" applyFill="0" applyBorder="0" applyAlignment="0" applyProtection="0"/>
    <xf numFmtId="0" fontId="105" fillId="0" borderId="0"/>
    <xf numFmtId="0" fontId="1" fillId="0" borderId="0"/>
    <xf numFmtId="0" fontId="9" fillId="0" borderId="0"/>
    <xf numFmtId="0" fontId="9" fillId="0" borderId="0"/>
    <xf numFmtId="164" fontId="1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9" fillId="0" borderId="0"/>
    <xf numFmtId="0" fontId="1" fillId="0" borderId="0"/>
    <xf numFmtId="165" fontId="9" fillId="0" borderId="0" applyFon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217">
    <xf numFmtId="0" fontId="0" fillId="0" borderId="0" xfId="0"/>
    <xf numFmtId="0" fontId="4" fillId="17" borderId="3" xfId="0" applyFont="1" applyFill="1" applyBorder="1"/>
    <xf numFmtId="0" fontId="4" fillId="18" borderId="3" xfId="0" applyFont="1" applyFill="1" applyBorder="1"/>
    <xf numFmtId="2" fontId="0" fillId="19" borderId="4" xfId="0" applyNumberFormat="1" applyFill="1" applyBorder="1"/>
    <xf numFmtId="4" fontId="0" fillId="0" borderId="0" xfId="0" applyNumberFormat="1"/>
    <xf numFmtId="10" fontId="0" fillId="0" borderId="0" xfId="0" applyNumberFormat="1"/>
    <xf numFmtId="2" fontId="0" fillId="0" borderId="0" xfId="0" applyNumberFormat="1" applyAlignment="1">
      <alignment vertical="center" wrapText="1"/>
    </xf>
    <xf numFmtId="167" fontId="0" fillId="0" borderId="0" xfId="0" applyNumberFormat="1"/>
    <xf numFmtId="0" fontId="0" fillId="0" borderId="0" xfId="0" applyAlignment="1">
      <alignment wrapText="1"/>
    </xf>
    <xf numFmtId="0" fontId="87" fillId="0" borderId="0" xfId="0" applyFont="1"/>
    <xf numFmtId="2" fontId="0" fillId="0" borderId="0" xfId="0" applyNumberFormat="1"/>
    <xf numFmtId="167" fontId="87" fillId="0" borderId="0" xfId="0" applyNumberFormat="1" applyFont="1"/>
    <xf numFmtId="2" fontId="87" fillId="0" borderId="0" xfId="0" applyNumberFormat="1" applyFont="1"/>
    <xf numFmtId="9" fontId="0" fillId="0" borderId="0" xfId="0" applyNumberFormat="1"/>
    <xf numFmtId="9" fontId="87" fillId="0" borderId="0" xfId="0" applyNumberFormat="1" applyFont="1"/>
    <xf numFmtId="11" fontId="87" fillId="0" borderId="0" xfId="0" applyNumberFormat="1" applyFont="1"/>
    <xf numFmtId="174" fontId="87" fillId="0" borderId="0" xfId="0" applyNumberFormat="1" applyFont="1"/>
    <xf numFmtId="175" fontId="87" fillId="0" borderId="0" xfId="0" applyNumberFormat="1" applyFont="1"/>
    <xf numFmtId="0" fontId="5" fillId="0" borderId="6" xfId="6744" applyFont="1" applyFill="1" applyBorder="1" applyAlignment="1">
      <alignment horizontal="center" vertical="center"/>
    </xf>
    <xf numFmtId="2" fontId="5" fillId="0" borderId="6" xfId="6744" applyNumberFormat="1" applyFont="1" applyFill="1" applyBorder="1" applyAlignment="1">
      <alignment horizontal="center" vertical="center"/>
    </xf>
    <xf numFmtId="2" fontId="5" fillId="0" borderId="6" xfId="6744" applyNumberFormat="1" applyFont="1" applyFill="1" applyBorder="1" applyAlignment="1">
      <alignment horizontal="center" vertical="center" wrapText="1"/>
    </xf>
    <xf numFmtId="0" fontId="91" fillId="32" borderId="33" xfId="6751" applyFont="1" applyFill="1" applyBorder="1" applyAlignment="1">
      <alignment horizontal="center" vertical="center" wrapText="1"/>
    </xf>
    <xf numFmtId="2" fontId="94" fillId="0" borderId="5" xfId="6744" applyNumberFormat="1" applyFont="1" applyFill="1" applyBorder="1" applyAlignment="1">
      <alignment horizontal="center" vertical="center" wrapText="1"/>
    </xf>
    <xf numFmtId="0" fontId="16" fillId="32" borderId="30" xfId="6751" applyFont="1" applyFill="1" applyBorder="1" applyAlignment="1">
      <alignment horizontal="center" vertical="center" wrapText="1"/>
    </xf>
    <xf numFmtId="0" fontId="16" fillId="32" borderId="32" xfId="6751" applyFont="1" applyFill="1" applyBorder="1" applyAlignment="1">
      <alignment horizontal="center" vertical="center" wrapText="1"/>
    </xf>
    <xf numFmtId="0" fontId="91" fillId="32" borderId="0" xfId="6751" applyFont="1" applyFill="1" applyBorder="1" applyAlignment="1">
      <alignment horizontal="center" vertical="center" wrapText="1"/>
    </xf>
    <xf numFmtId="0" fontId="16" fillId="32" borderId="31" xfId="6751" applyFont="1" applyFill="1" applyBorder="1" applyAlignment="1">
      <alignment horizontal="centerContinuous" vertical="center"/>
    </xf>
    <xf numFmtId="0" fontId="16" fillId="32" borderId="32" xfId="6751" applyFont="1" applyFill="1" applyBorder="1" applyAlignment="1">
      <alignment horizontal="centerContinuous" vertical="center"/>
    </xf>
    <xf numFmtId="0" fontId="16" fillId="32" borderId="0" xfId="6751" applyFont="1" applyFill="1" applyBorder="1" applyAlignment="1">
      <alignment horizontal="center" vertical="center" wrapText="1"/>
    </xf>
    <xf numFmtId="0" fontId="91" fillId="32" borderId="30" xfId="6751" applyFont="1" applyFill="1" applyBorder="1" applyAlignment="1">
      <alignment horizontal="center" vertical="center" wrapText="1"/>
    </xf>
    <xf numFmtId="0" fontId="91" fillId="32" borderId="30" xfId="6751" applyFont="1" applyFill="1" applyBorder="1" applyAlignment="1">
      <alignment horizontal="centerContinuous" vertical="center"/>
    </xf>
    <xf numFmtId="0" fontId="91" fillId="32" borderId="32" xfId="6751" applyFont="1" applyFill="1" applyBorder="1" applyAlignment="1">
      <alignment horizontal="center" vertical="center" wrapText="1"/>
    </xf>
    <xf numFmtId="0" fontId="91" fillId="32" borderId="31" xfId="6751" applyFont="1" applyFill="1" applyBorder="1" applyAlignment="1">
      <alignment horizontal="centerContinuous" vertical="center"/>
    </xf>
    <xf numFmtId="0" fontId="91" fillId="32" borderId="32" xfId="6751" applyFont="1" applyFill="1" applyBorder="1" applyAlignment="1">
      <alignment horizontal="centerContinuous" vertical="center"/>
    </xf>
    <xf numFmtId="0" fontId="92" fillId="32" borderId="31" xfId="6751" applyFont="1" applyFill="1" applyBorder="1" applyAlignment="1">
      <alignment horizontal="centerContinuous" vertical="center"/>
    </xf>
    <xf numFmtId="0" fontId="91" fillId="32" borderId="34" xfId="6751" applyFont="1" applyFill="1" applyBorder="1" applyAlignment="1">
      <alignment horizontal="center" vertical="center" wrapText="1"/>
    </xf>
    <xf numFmtId="3" fontId="87" fillId="0" borderId="0" xfId="0" applyNumberFormat="1" applyFont="1"/>
    <xf numFmtId="0" fontId="88" fillId="0" borderId="0" xfId="0" applyFont="1"/>
    <xf numFmtId="0" fontId="0" fillId="81" borderId="0" xfId="0" applyFill="1"/>
    <xf numFmtId="0" fontId="0" fillId="0" borderId="0" xfId="0" applyFill="1"/>
    <xf numFmtId="3" fontId="93" fillId="0" borderId="0" xfId="0" applyNumberFormat="1" applyFont="1"/>
    <xf numFmtId="176" fontId="87" fillId="0" borderId="0" xfId="0" applyNumberFormat="1" applyFont="1"/>
    <xf numFmtId="3" fontId="0" fillId="0" borderId="0" xfId="0" applyNumberFormat="1"/>
    <xf numFmtId="177" fontId="94" fillId="0" borderId="33" xfId="6753" applyNumberFormat="1" applyFont="1" applyBorder="1"/>
    <xf numFmtId="0" fontId="95" fillId="82" borderId="26" xfId="0" applyFont="1" applyFill="1" applyBorder="1" applyAlignment="1">
      <alignment vertical="top"/>
    </xf>
    <xf numFmtId="0" fontId="95" fillId="82" borderId="39" xfId="0" applyFont="1" applyFill="1" applyBorder="1" applyAlignment="1">
      <alignment vertical="top" wrapText="1"/>
    </xf>
    <xf numFmtId="0" fontId="95" fillId="82" borderId="39" xfId="0" applyFont="1" applyFill="1" applyBorder="1" applyAlignment="1">
      <alignment horizontal="right" vertical="top"/>
    </xf>
    <xf numFmtId="0" fontId="96" fillId="0" borderId="40" xfId="0" applyFont="1" applyBorder="1"/>
    <xf numFmtId="0" fontId="95" fillId="83" borderId="39" xfId="0" applyFont="1" applyFill="1" applyBorder="1" applyAlignment="1">
      <alignment horizontal="right" vertical="top"/>
    </xf>
    <xf numFmtId="0" fontId="93" fillId="0" borderId="6" xfId="4140" applyFont="1" applyFill="1" applyBorder="1" applyAlignment="1">
      <alignment horizontal="right" vertical="top"/>
    </xf>
    <xf numFmtId="0" fontId="93" fillId="0" borderId="35" xfId="4140" applyFont="1" applyFill="1" applyBorder="1" applyAlignment="1">
      <alignment horizontal="right" vertical="top"/>
    </xf>
    <xf numFmtId="0" fontId="97" fillId="33" borderId="0" xfId="0" applyFont="1" applyFill="1"/>
    <xf numFmtId="0" fontId="0" fillId="0" borderId="0" xfId="0" applyAlignment="1">
      <alignment horizontal="right"/>
    </xf>
    <xf numFmtId="10" fontId="87" fillId="0" borderId="0" xfId="0" applyNumberFormat="1" applyFont="1"/>
    <xf numFmtId="0" fontId="0" fillId="33" borderId="0" xfId="0" applyFill="1"/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Fill="1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/>
    <xf numFmtId="0" fontId="0" fillId="0" borderId="0" xfId="0" applyFill="1" applyBorder="1" applyAlignment="1"/>
    <xf numFmtId="178" fontId="87" fillId="0" borderId="0" xfId="0" applyNumberFormat="1" applyFont="1"/>
    <xf numFmtId="10" fontId="93" fillId="0" borderId="0" xfId="0" applyNumberFormat="1" applyFont="1"/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Font="1"/>
    <xf numFmtId="176" fontId="0" fillId="0" borderId="0" xfId="0" applyNumberFormat="1" applyFont="1"/>
    <xf numFmtId="0" fontId="88" fillId="0" borderId="0" xfId="0" applyFont="1" applyAlignment="1">
      <alignment horizontal="center" vertical="center" wrapText="1"/>
    </xf>
    <xf numFmtId="3" fontId="0" fillId="0" borderId="0" xfId="0" applyNumberFormat="1" applyFont="1"/>
    <xf numFmtId="3" fontId="98" fillId="0" borderId="0" xfId="0" applyNumberFormat="1" applyFont="1"/>
    <xf numFmtId="3" fontId="99" fillId="0" borderId="0" xfId="0" applyNumberFormat="1" applyFont="1"/>
    <xf numFmtId="3" fontId="100" fillId="0" borderId="0" xfId="0" applyNumberFormat="1" applyFont="1"/>
    <xf numFmtId="3" fontId="101" fillId="0" borderId="0" xfId="0" applyNumberFormat="1" applyFont="1"/>
    <xf numFmtId="0" fontId="0" fillId="0" borderId="0" xfId="0" applyFont="1" applyAlignment="1">
      <alignment horizontal="center" wrapText="1"/>
    </xf>
    <xf numFmtId="3" fontId="88" fillId="0" borderId="0" xfId="0" applyNumberFormat="1" applyFont="1"/>
    <xf numFmtId="4" fontId="87" fillId="0" borderId="0" xfId="0" applyNumberFormat="1" applyFont="1"/>
    <xf numFmtId="0" fontId="102" fillId="0" borderId="0" xfId="0" applyFont="1" applyAlignment="1">
      <alignment horizontal="right" vertical="top" wrapText="1"/>
    </xf>
    <xf numFmtId="0" fontId="102" fillId="0" borderId="0" xfId="0" applyFont="1" applyAlignment="1">
      <alignment wrapText="1"/>
    </xf>
    <xf numFmtId="177" fontId="87" fillId="0" borderId="0" xfId="6753" applyNumberFormat="1" applyFont="1"/>
    <xf numFmtId="177" fontId="0" fillId="0" borderId="0" xfId="6753" applyNumberFormat="1" applyFont="1"/>
    <xf numFmtId="177" fontId="0" fillId="0" borderId="0" xfId="0" applyNumberFormat="1" applyFont="1"/>
    <xf numFmtId="164" fontId="0" fillId="0" borderId="0" xfId="0" applyNumberFormat="1" applyFont="1"/>
    <xf numFmtId="0" fontId="93" fillId="0" borderId="6" xfId="4147" applyFont="1" applyFill="1" applyBorder="1" applyAlignment="1">
      <alignment vertical="center" wrapText="1"/>
    </xf>
    <xf numFmtId="0" fontId="103" fillId="0" borderId="6" xfId="7" applyFont="1" applyFill="1" applyBorder="1">
      <alignment horizontal="center" vertical="center" wrapText="1"/>
    </xf>
    <xf numFmtId="9" fontId="87" fillId="0" borderId="6" xfId="4147" applyNumberFormat="1" applyFont="1" applyFill="1" applyBorder="1" applyAlignment="1">
      <alignment horizontal="center" vertical="center"/>
    </xf>
    <xf numFmtId="2" fontId="93" fillId="0" borderId="6" xfId="4147" applyNumberFormat="1" applyFont="1" applyFill="1" applyBorder="1" applyAlignment="1">
      <alignment horizontal="center" vertical="center"/>
    </xf>
    <xf numFmtId="0" fontId="93" fillId="0" borderId="6" xfId="4147" applyFont="1" applyFill="1" applyBorder="1" applyAlignment="1">
      <alignment wrapText="1"/>
    </xf>
    <xf numFmtId="0" fontId="103" fillId="0" borderId="6" xfId="4147" applyFont="1" applyFill="1" applyBorder="1" applyAlignment="1">
      <alignment horizontal="left" vertical="center"/>
    </xf>
    <xf numFmtId="9" fontId="103" fillId="0" borderId="6" xfId="4147" applyNumberFormat="1" applyFont="1" applyFill="1" applyBorder="1" applyAlignment="1">
      <alignment horizontal="center" vertical="center"/>
    </xf>
    <xf numFmtId="2" fontId="103" fillId="0" borderId="6" xfId="7" applyNumberFormat="1" applyFont="1" applyFill="1" applyBorder="1">
      <alignment horizontal="center" vertical="center" wrapText="1"/>
    </xf>
    <xf numFmtId="0" fontId="103" fillId="0" borderId="0" xfId="1" applyFont="1"/>
    <xf numFmtId="0" fontId="93" fillId="0" borderId="0" xfId="1" applyFont="1"/>
    <xf numFmtId="0" fontId="103" fillId="0" borderId="6" xfId="7" applyFont="1" applyFill="1">
      <alignment horizontal="center" vertical="center" wrapText="1"/>
    </xf>
    <xf numFmtId="9" fontId="87" fillId="0" borderId="6" xfId="1" applyNumberFormat="1" applyFont="1" applyFill="1" applyBorder="1" applyAlignment="1">
      <alignment horizontal="center" vertical="center"/>
    </xf>
    <xf numFmtId="2" fontId="93" fillId="0" borderId="6" xfId="1" applyNumberFormat="1" applyFont="1" applyFill="1" applyBorder="1" applyAlignment="1">
      <alignment horizontal="center" vertical="center"/>
    </xf>
    <xf numFmtId="2" fontId="87" fillId="0" borderId="6" xfId="1" applyNumberFormat="1" applyFont="1" applyFill="1" applyBorder="1" applyAlignment="1">
      <alignment horizontal="center" vertical="center"/>
    </xf>
    <xf numFmtId="2" fontId="87" fillId="0" borderId="6" xfId="4147" applyNumberFormat="1" applyFont="1" applyFill="1" applyBorder="1" applyAlignment="1">
      <alignment horizontal="center" vertical="center"/>
    </xf>
    <xf numFmtId="0" fontId="93" fillId="0" borderId="0" xfId="4147" applyFont="1" applyFill="1" applyBorder="1" applyAlignment="1">
      <alignment horizontal="left" vertical="center"/>
    </xf>
    <xf numFmtId="9" fontId="93" fillId="0" borderId="0" xfId="4147" applyNumberFormat="1" applyFont="1" applyFill="1" applyBorder="1" applyAlignment="1">
      <alignment horizontal="center" vertical="center"/>
    </xf>
    <xf numFmtId="2" fontId="93" fillId="0" borderId="0" xfId="7" applyNumberFormat="1" applyFont="1" applyFill="1" applyBorder="1">
      <alignment horizontal="center" vertical="center" wrapText="1"/>
    </xf>
    <xf numFmtId="0" fontId="93" fillId="0" borderId="6" xfId="4147" applyFont="1" applyFill="1" applyBorder="1" applyAlignment="1">
      <alignment horizontal="left" vertical="center"/>
    </xf>
    <xf numFmtId="2" fontId="93" fillId="0" borderId="6" xfId="7" applyNumberFormat="1" applyFont="1" applyFill="1" applyBorder="1" applyAlignment="1">
      <alignment horizontal="center" vertical="center" wrapText="1"/>
    </xf>
    <xf numFmtId="0" fontId="0" fillId="0" borderId="0" xfId="0" applyFont="1" applyAlignment="1">
      <alignment horizontal="center" vertical="center"/>
    </xf>
    <xf numFmtId="0" fontId="0" fillId="0" borderId="0" xfId="0" applyFont="1" applyAlignment="1">
      <alignment horizontal="center" vertical="center" wrapText="1"/>
    </xf>
    <xf numFmtId="179" fontId="87" fillId="0" borderId="0" xfId="0" applyNumberFormat="1" applyFont="1"/>
    <xf numFmtId="9" fontId="93" fillId="0" borderId="0" xfId="0" applyNumberFormat="1" applyFont="1" applyAlignment="1">
      <alignment horizontal="center"/>
    </xf>
    <xf numFmtId="1" fontId="87" fillId="0" borderId="0" xfId="0" applyNumberFormat="1" applyFont="1"/>
    <xf numFmtId="0" fontId="0" fillId="0" borderId="0" xfId="0" applyFont="1" applyAlignment="1">
      <alignment horizontal="center"/>
    </xf>
    <xf numFmtId="4" fontId="0" fillId="0" borderId="0" xfId="0" applyNumberFormat="1" applyFont="1"/>
    <xf numFmtId="0" fontId="87" fillId="0" borderId="0" xfId="0" applyFont="1" applyAlignment="1">
      <alignment horizontal="center" wrapText="1"/>
    </xf>
    <xf numFmtId="2" fontId="87" fillId="19" borderId="4" xfId="0" applyNumberFormat="1" applyFont="1" applyFill="1" applyBorder="1"/>
    <xf numFmtId="0" fontId="0" fillId="0" borderId="0" xfId="0" applyAlignment="1">
      <alignment horizontal="center"/>
    </xf>
    <xf numFmtId="0" fontId="4" fillId="84" borderId="45" xfId="0" applyFont="1" applyFill="1" applyBorder="1" applyAlignment="1">
      <alignment vertical="center"/>
    </xf>
    <xf numFmtId="0" fontId="106" fillId="84" borderId="46" xfId="0" applyFont="1" applyFill="1" applyBorder="1" applyAlignment="1">
      <alignment vertical="center"/>
    </xf>
    <xf numFmtId="0" fontId="106" fillId="84" borderId="0" xfId="0" applyFont="1" applyFill="1" applyBorder="1" applyAlignment="1">
      <alignment vertical="center"/>
    </xf>
    <xf numFmtId="0" fontId="106" fillId="84" borderId="31" xfId="0" applyFont="1" applyFill="1" applyBorder="1" applyAlignment="1">
      <alignment vertical="center"/>
    </xf>
    <xf numFmtId="0" fontId="16" fillId="32" borderId="45" xfId="0" applyFont="1" applyFill="1" applyBorder="1" applyAlignment="1">
      <alignment horizontal="center" vertical="center"/>
    </xf>
    <xf numFmtId="0" fontId="16" fillId="32" borderId="47" xfId="0" applyFont="1" applyFill="1" applyBorder="1" applyAlignment="1">
      <alignment vertical="center"/>
    </xf>
    <xf numFmtId="0" fontId="16" fillId="32" borderId="46" xfId="0" applyFont="1" applyFill="1" applyBorder="1" applyAlignment="1">
      <alignment horizontal="center" vertical="center"/>
    </xf>
    <xf numFmtId="0" fontId="16" fillId="32" borderId="47" xfId="0" applyFont="1" applyFill="1" applyBorder="1" applyAlignment="1">
      <alignment horizontal="center" vertical="center"/>
    </xf>
    <xf numFmtId="0" fontId="16" fillId="32" borderId="46" xfId="0" applyFont="1" applyFill="1" applyBorder="1" applyAlignment="1">
      <alignment vertical="center"/>
    </xf>
    <xf numFmtId="0" fontId="16" fillId="32" borderId="48" xfId="0" applyFont="1" applyFill="1" applyBorder="1" applyAlignment="1">
      <alignment vertical="center"/>
    </xf>
    <xf numFmtId="0" fontId="16" fillId="32" borderId="49" xfId="0" applyFont="1" applyFill="1" applyBorder="1" applyAlignment="1">
      <alignment horizontal="center" vertical="center"/>
    </xf>
    <xf numFmtId="0" fontId="16" fillId="32" borderId="50" xfId="0" applyFont="1" applyFill="1" applyBorder="1" applyAlignment="1">
      <alignment vertical="center"/>
    </xf>
    <xf numFmtId="0" fontId="16" fillId="32" borderId="51" xfId="0" applyFont="1" applyFill="1" applyBorder="1" applyAlignment="1">
      <alignment horizontal="center" vertical="center"/>
    </xf>
    <xf numFmtId="0" fontId="16" fillId="32" borderId="50" xfId="0" applyFont="1" applyFill="1" applyBorder="1" applyAlignment="1">
      <alignment horizontal="center" vertical="center"/>
    </xf>
    <xf numFmtId="0" fontId="16" fillId="32" borderId="51" xfId="0" applyFont="1" applyFill="1" applyBorder="1" applyAlignment="1">
      <alignment vertical="center"/>
    </xf>
    <xf numFmtId="0" fontId="16" fillId="32" borderId="52" xfId="0" applyFont="1" applyFill="1" applyBorder="1" applyAlignment="1">
      <alignment vertical="center"/>
    </xf>
    <xf numFmtId="0" fontId="5" fillId="0" borderId="53" xfId="0" applyFont="1" applyFill="1" applyBorder="1" applyAlignment="1">
      <alignment horizontal="center" vertical="center"/>
    </xf>
    <xf numFmtId="0" fontId="5" fillId="0" borderId="54" xfId="0" applyFont="1" applyFill="1" applyBorder="1" applyAlignment="1">
      <alignment vertical="center"/>
    </xf>
    <xf numFmtId="0" fontId="107" fillId="0" borderId="0" xfId="0" applyFont="1" applyFill="1" applyBorder="1" applyAlignment="1">
      <alignment horizontal="center" vertical="center"/>
    </xf>
    <xf numFmtId="0" fontId="107" fillId="0" borderId="54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vertical="center"/>
    </xf>
    <xf numFmtId="0" fontId="5" fillId="0" borderId="48" xfId="0" applyFont="1" applyFill="1" applyBorder="1" applyAlignment="1">
      <alignment vertical="center"/>
    </xf>
    <xf numFmtId="178" fontId="107" fillId="0" borderId="0" xfId="0" applyNumberFormat="1" applyFont="1" applyFill="1" applyBorder="1" applyAlignment="1">
      <alignment horizontal="center" vertical="center"/>
    </xf>
    <xf numFmtId="0" fontId="5" fillId="0" borderId="49" xfId="0" applyFont="1" applyFill="1" applyBorder="1" applyAlignment="1">
      <alignment horizontal="center" vertical="center"/>
    </xf>
    <xf numFmtId="0" fontId="5" fillId="0" borderId="50" xfId="0" applyFont="1" applyFill="1" applyBorder="1" applyAlignment="1">
      <alignment vertical="center"/>
    </xf>
    <xf numFmtId="0" fontId="107" fillId="0" borderId="51" xfId="0" applyFont="1" applyFill="1" applyBorder="1" applyAlignment="1">
      <alignment horizontal="center" vertical="center"/>
    </xf>
    <xf numFmtId="0" fontId="107" fillId="0" borderId="50" xfId="0" applyFont="1" applyFill="1" applyBorder="1" applyAlignment="1">
      <alignment horizontal="center" vertical="center"/>
    </xf>
    <xf numFmtId="0" fontId="5" fillId="0" borderId="51" xfId="0" applyFont="1" applyFill="1" applyBorder="1" applyAlignment="1">
      <alignment vertical="center"/>
    </xf>
    <xf numFmtId="0" fontId="5" fillId="0" borderId="52" xfId="0" applyFont="1" applyFill="1" applyBorder="1" applyAlignment="1">
      <alignment vertical="center"/>
    </xf>
    <xf numFmtId="0" fontId="4" fillId="84" borderId="45" xfId="0" applyFont="1" applyFill="1" applyBorder="1"/>
    <xf numFmtId="0" fontId="106" fillId="84" borderId="46" xfId="0" applyFont="1" applyFill="1" applyBorder="1"/>
    <xf numFmtId="0" fontId="106" fillId="84" borderId="30" xfId="0" applyFont="1" applyFill="1" applyBorder="1"/>
    <xf numFmtId="0" fontId="106" fillId="84" borderId="51" xfId="0" applyFont="1" applyFill="1" applyBorder="1"/>
    <xf numFmtId="0" fontId="5" fillId="84" borderId="31" xfId="0" applyFont="1" applyFill="1" applyBorder="1"/>
    <xf numFmtId="0" fontId="16" fillId="32" borderId="55" xfId="0" applyFont="1" applyFill="1" applyBorder="1"/>
    <xf numFmtId="0" fontId="16" fillId="32" borderId="46" xfId="0" applyFont="1" applyFill="1" applyBorder="1"/>
    <xf numFmtId="0" fontId="5" fillId="32" borderId="0" xfId="0" applyFont="1" applyFill="1"/>
    <xf numFmtId="0" fontId="16" fillId="32" borderId="45" xfId="0" applyFont="1" applyFill="1" applyBorder="1" applyAlignment="1">
      <alignment horizontal="centerContinuous" vertical="center"/>
    </xf>
    <xf numFmtId="0" fontId="16" fillId="32" borderId="46" xfId="0" applyFont="1" applyFill="1" applyBorder="1" applyAlignment="1">
      <alignment horizontal="centerContinuous" vertical="center"/>
    </xf>
    <xf numFmtId="0" fontId="16" fillId="32" borderId="56" xfId="0" applyFont="1" applyFill="1" applyBorder="1" applyAlignment="1">
      <alignment horizontal="centerContinuous" vertical="center"/>
    </xf>
    <xf numFmtId="0" fontId="16" fillId="32" borderId="0" xfId="0" applyFont="1" applyFill="1" applyBorder="1"/>
    <xf numFmtId="0" fontId="5" fillId="32" borderId="48" xfId="0" applyFont="1" applyFill="1" applyBorder="1"/>
    <xf numFmtId="0" fontId="5" fillId="32" borderId="57" xfId="0" applyFont="1" applyFill="1" applyBorder="1"/>
    <xf numFmtId="0" fontId="5" fillId="32" borderId="51" xfId="0" applyFont="1" applyFill="1" applyBorder="1"/>
    <xf numFmtId="0" fontId="5" fillId="32" borderId="52" xfId="0" applyFont="1" applyFill="1" applyBorder="1"/>
    <xf numFmtId="0" fontId="5" fillId="32" borderId="58" xfId="0" applyFont="1" applyFill="1" applyBorder="1" applyAlignment="1">
      <alignment horizontal="center"/>
    </xf>
    <xf numFmtId="0" fontId="5" fillId="32" borderId="59" xfId="0" applyFont="1" applyFill="1" applyBorder="1" applyAlignment="1">
      <alignment horizontal="center"/>
    </xf>
    <xf numFmtId="0" fontId="5" fillId="32" borderId="60" xfId="0" applyFont="1" applyFill="1" applyBorder="1" applyAlignment="1">
      <alignment horizontal="center"/>
    </xf>
    <xf numFmtId="0" fontId="5" fillId="32" borderId="49" xfId="0" applyFont="1" applyFill="1" applyBorder="1"/>
    <xf numFmtId="49" fontId="5" fillId="0" borderId="53" xfId="0" applyNumberFormat="1" applyFont="1" applyFill="1" applyBorder="1"/>
    <xf numFmtId="0" fontId="5" fillId="0" borderId="0" xfId="0" applyFont="1" applyFill="1" applyBorder="1"/>
    <xf numFmtId="0" fontId="5" fillId="0" borderId="0" xfId="0" applyFont="1" applyFill="1"/>
    <xf numFmtId="0" fontId="107" fillId="0" borderId="53" xfId="0" applyFont="1" applyFill="1" applyBorder="1" applyAlignment="1">
      <alignment horizontal="center"/>
    </xf>
    <xf numFmtId="0" fontId="107" fillId="0" borderId="0" xfId="0" applyFont="1" applyFill="1" applyBorder="1" applyAlignment="1">
      <alignment horizontal="center"/>
    </xf>
    <xf numFmtId="0" fontId="107" fillId="0" borderId="48" xfId="0" applyFont="1" applyFill="1" applyBorder="1" applyAlignment="1">
      <alignment horizontal="center"/>
    </xf>
    <xf numFmtId="0" fontId="5" fillId="0" borderId="48" xfId="0" applyFont="1" applyFill="1" applyBorder="1"/>
    <xf numFmtId="49" fontId="5" fillId="0" borderId="49" xfId="0" applyNumberFormat="1" applyFont="1" applyFill="1" applyBorder="1"/>
    <xf numFmtId="0" fontId="5" fillId="0" borderId="51" xfId="0" applyFont="1" applyFill="1" applyBorder="1"/>
    <xf numFmtId="0" fontId="5" fillId="0" borderId="52" xfId="0" applyFont="1" applyFill="1" applyBorder="1"/>
    <xf numFmtId="0" fontId="107" fillId="0" borderId="49" xfId="0" applyFont="1" applyFill="1" applyBorder="1" applyAlignment="1">
      <alignment horizontal="center"/>
    </xf>
    <xf numFmtId="0" fontId="107" fillId="0" borderId="51" xfId="0" applyFont="1" applyFill="1" applyBorder="1" applyAlignment="1">
      <alignment horizontal="center"/>
    </xf>
    <xf numFmtId="0" fontId="107" fillId="0" borderId="52" xfId="0" applyFont="1" applyFill="1" applyBorder="1" applyAlignment="1">
      <alignment horizontal="center"/>
    </xf>
    <xf numFmtId="0" fontId="88" fillId="0" borderId="0" xfId="114" applyFont="1" applyFill="1" applyBorder="1" applyAlignment="1">
      <alignment horizontal="left"/>
    </xf>
    <xf numFmtId="2" fontId="93" fillId="19" borderId="4" xfId="0" applyNumberFormat="1" applyFont="1" applyFill="1" applyBorder="1"/>
    <xf numFmtId="0" fontId="102" fillId="0" borderId="0" xfId="0" applyFont="1" applyAlignment="1">
      <alignment vertical="center" wrapText="1"/>
    </xf>
    <xf numFmtId="0" fontId="93" fillId="0" borderId="0" xfId="0" applyFont="1"/>
    <xf numFmtId="176" fontId="93" fillId="0" borderId="0" xfId="0" applyNumberFormat="1" applyFont="1"/>
    <xf numFmtId="178" fontId="96" fillId="0" borderId="40" xfId="0" applyNumberFormat="1" applyFont="1" applyBorder="1" applyAlignment="1">
      <alignment horizontal="right"/>
    </xf>
    <xf numFmtId="178" fontId="93" fillId="0" borderId="0" xfId="0" applyNumberFormat="1" applyFont="1"/>
    <xf numFmtId="0" fontId="5" fillId="0" borderId="0" xfId="27"/>
    <xf numFmtId="3" fontId="0" fillId="0" borderId="0" xfId="0" applyNumberFormat="1" applyFont="1" applyBorder="1"/>
    <xf numFmtId="2" fontId="88" fillId="0" borderId="0" xfId="0" applyNumberFormat="1" applyFont="1" applyBorder="1" applyAlignment="1">
      <alignment horizontal="center"/>
    </xf>
    <xf numFmtId="0" fontId="103" fillId="0" borderId="0" xfId="4147" applyFont="1" applyFill="1" applyBorder="1" applyAlignment="1">
      <alignment horizontal="left" vertical="center"/>
    </xf>
    <xf numFmtId="9" fontId="103" fillId="0" borderId="0" xfId="4147" applyNumberFormat="1" applyFont="1" applyFill="1" applyBorder="1" applyAlignment="1">
      <alignment horizontal="center" vertical="center"/>
    </xf>
    <xf numFmtId="2" fontId="103" fillId="0" borderId="0" xfId="7" applyNumberFormat="1" applyFont="1" applyFill="1" applyBorder="1">
      <alignment horizontal="center" vertical="center" wrapText="1"/>
    </xf>
    <xf numFmtId="178" fontId="88" fillId="0" borderId="6" xfId="0" applyNumberFormat="1" applyFont="1" applyBorder="1" applyAlignment="1">
      <alignment horizontal="center"/>
    </xf>
    <xf numFmtId="178" fontId="103" fillId="0" borderId="6" xfId="7" applyNumberFormat="1" applyFont="1" applyFill="1" applyBorder="1">
      <alignment horizontal="center" vertical="center" wrapText="1"/>
    </xf>
    <xf numFmtId="2" fontId="0" fillId="0" borderId="0" xfId="0" applyNumberFormat="1" applyFill="1" applyAlignment="1">
      <alignment vertical="center" wrapText="1"/>
    </xf>
    <xf numFmtId="9" fontId="0" fillId="0" borderId="6" xfId="0" applyNumberFormat="1" applyFont="1" applyBorder="1"/>
    <xf numFmtId="9" fontId="87" fillId="0" borderId="6" xfId="4147" applyNumberFormat="1" applyFont="1" applyFill="1" applyBorder="1" applyAlignment="1">
      <alignment horizontal="right" vertical="center"/>
    </xf>
    <xf numFmtId="178" fontId="0" fillId="0" borderId="6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3" fontId="0" fillId="0" borderId="0" xfId="0" applyNumberFormat="1" applyFill="1"/>
    <xf numFmtId="180" fontId="93" fillId="0" borderId="0" xfId="0" applyNumberFormat="1" applyFont="1"/>
    <xf numFmtId="181" fontId="0" fillId="0" borderId="0" xfId="0" applyNumberFormat="1"/>
    <xf numFmtId="176" fontId="0" fillId="0" borderId="0" xfId="0" applyNumberFormat="1"/>
    <xf numFmtId="0" fontId="88" fillId="0" borderId="0" xfId="0" applyFont="1" applyAlignment="1">
      <alignment vertical="top"/>
    </xf>
    <xf numFmtId="176" fontId="88" fillId="0" borderId="0" xfId="0" applyNumberFormat="1" applyFont="1" applyAlignment="1">
      <alignment horizontal="center" vertical="top" wrapText="1"/>
    </xf>
    <xf numFmtId="0" fontId="88" fillId="0" borderId="0" xfId="0" applyFont="1" applyAlignment="1">
      <alignment horizontal="center" vertical="top" wrapText="1"/>
    </xf>
    <xf numFmtId="9" fontId="0" fillId="0" borderId="0" xfId="0" applyNumberFormat="1" applyAlignment="1">
      <alignment horizontal="center"/>
    </xf>
    <xf numFmtId="178" fontId="0" fillId="0" borderId="0" xfId="0" applyNumberFormat="1"/>
    <xf numFmtId="2" fontId="87" fillId="0" borderId="0" xfId="6770" applyNumberFormat="1" applyFont="1"/>
    <xf numFmtId="0" fontId="93" fillId="0" borderId="36" xfId="4140" applyFont="1" applyFill="1" applyBorder="1" applyAlignment="1">
      <alignment horizontal="center" vertical="top" wrapText="1"/>
    </xf>
    <xf numFmtId="0" fontId="93" fillId="0" borderId="37" xfId="4140" applyFont="1" applyFill="1" applyBorder="1" applyAlignment="1">
      <alignment horizontal="center" vertical="top" wrapText="1"/>
    </xf>
    <xf numFmtId="0" fontId="93" fillId="0" borderId="38" xfId="4140" applyFont="1" applyFill="1" applyBorder="1" applyAlignment="1">
      <alignment horizontal="center" vertical="top" wrapText="1"/>
    </xf>
    <xf numFmtId="0" fontId="96" fillId="0" borderId="29" xfId="0" applyFont="1" applyBorder="1" applyAlignment="1">
      <alignment horizontal="left" vertical="center"/>
    </xf>
    <xf numFmtId="0" fontId="96" fillId="0" borderId="41" xfId="0" applyFont="1" applyBorder="1" applyAlignment="1">
      <alignment horizontal="left" vertical="center"/>
    </xf>
    <xf numFmtId="0" fontId="96" fillId="0" borderId="44" xfId="0" applyFont="1" applyBorder="1" applyAlignment="1">
      <alignment horizontal="left" vertical="center"/>
    </xf>
    <xf numFmtId="0" fontId="96" fillId="0" borderId="29" xfId="0" applyFont="1" applyBorder="1" applyAlignment="1">
      <alignment vertical="center"/>
    </xf>
    <xf numFmtId="0" fontId="96" fillId="0" borderId="42" xfId="0" applyFont="1" applyBorder="1" applyAlignment="1">
      <alignment vertical="center"/>
    </xf>
    <xf numFmtId="0" fontId="96" fillId="0" borderId="43" xfId="0" applyFont="1" applyBorder="1" applyAlignment="1">
      <alignment vertical="center"/>
    </xf>
    <xf numFmtId="0" fontId="96" fillId="0" borderId="29" xfId="0" applyFont="1" applyBorder="1" applyAlignment="1">
      <alignment horizontal="left" vertical="center" wrapText="1"/>
    </xf>
    <xf numFmtId="0" fontId="96" fillId="0" borderId="41" xfId="0" applyFont="1" applyBorder="1" applyAlignment="1">
      <alignment horizontal="left" vertical="center" wrapText="1"/>
    </xf>
    <xf numFmtId="0" fontId="96" fillId="0" borderId="44" xfId="0" applyFont="1" applyBorder="1" applyAlignment="1">
      <alignment horizontal="left" vertical="center" wrapText="1"/>
    </xf>
    <xf numFmtId="0" fontId="0" fillId="0" borderId="0" xfId="0" applyAlignment="1">
      <alignment horizontal="center"/>
    </xf>
  </cellXfs>
  <cellStyles count="6771">
    <cellStyle name="20% - Accent1 2" xfId="434"/>
    <cellStyle name="20% - Accent1 3" xfId="250"/>
    <cellStyle name="20% - Accent2 2" xfId="126"/>
    <cellStyle name="20% - Accent2 3" xfId="318"/>
    <cellStyle name="20% - Accent3 2" xfId="127"/>
    <cellStyle name="20% - Accent4 2" xfId="128"/>
    <cellStyle name="20% - Accent5 2" xfId="60"/>
    <cellStyle name="20% - Accent5 2 2" xfId="261"/>
    <cellStyle name="20% - Accent5 2 3" xfId="3567"/>
    <cellStyle name="20% - Accent5 2_Grafice Michelangelo" xfId="435"/>
    <cellStyle name="20% - Accent5 3" xfId="176" hidden="1"/>
    <cellStyle name="20% - Accent5 3" xfId="180" hidden="1"/>
    <cellStyle name="20% - Accent5 3" xfId="186" hidden="1"/>
    <cellStyle name="20% - Accent5 3" xfId="190" hidden="1"/>
    <cellStyle name="20% - Accent5 3" xfId="361" hidden="1"/>
    <cellStyle name="20% - Accent5 3" xfId="367" hidden="1"/>
    <cellStyle name="20% - Accent5 3" xfId="371" hidden="1"/>
    <cellStyle name="20% - Accent5 3" xfId="380" hidden="1"/>
    <cellStyle name="20% - Accent5 3" xfId="383" hidden="1"/>
    <cellStyle name="20% - Accent5 3" xfId="355" hidden="1"/>
    <cellStyle name="20% - Accent5 3" xfId="408" hidden="1"/>
    <cellStyle name="20% - Accent5 3" xfId="414" hidden="1"/>
    <cellStyle name="20% - Accent5 3" xfId="418" hidden="1"/>
    <cellStyle name="20% - Accent5 3" xfId="712" hidden="1"/>
    <cellStyle name="20% - Accent5 3" xfId="718" hidden="1"/>
    <cellStyle name="20% - Accent5 3" xfId="722" hidden="1"/>
    <cellStyle name="20% - Accent5 3" xfId="851" hidden="1"/>
    <cellStyle name="20% - Accent5 3" xfId="857" hidden="1"/>
    <cellStyle name="20% - Accent5 3" xfId="861" hidden="1"/>
    <cellStyle name="20% - Accent5 3" xfId="870" hidden="1"/>
    <cellStyle name="20% - Accent5 3" xfId="873" hidden="1"/>
    <cellStyle name="20% - Accent5 3" xfId="845" hidden="1"/>
    <cellStyle name="20% - Accent5 3" xfId="897" hidden="1"/>
    <cellStyle name="20% - Accent5 3" xfId="903" hidden="1"/>
    <cellStyle name="20% - Accent5 3" xfId="907" hidden="1"/>
    <cellStyle name="20% - Accent5 3" xfId="914" hidden="1"/>
    <cellStyle name="20% - Accent5 3" xfId="814" hidden="1"/>
    <cellStyle name="20% - Accent5 3" xfId="802" hidden="1"/>
    <cellStyle name="20% - Accent5 3" xfId="591" hidden="1"/>
    <cellStyle name="20% - Accent5 3" xfId="596" hidden="1"/>
    <cellStyle name="20% - Accent5 3" xfId="697" hidden="1"/>
    <cellStyle name="20% - Accent5 3" xfId="727" hidden="1"/>
    <cellStyle name="20% - Accent5 3" xfId="733" hidden="1"/>
    <cellStyle name="20% - Accent5 3" xfId="937" hidden="1"/>
    <cellStyle name="20% - Accent5 3" xfId="594" hidden="1"/>
    <cellStyle name="20% - Accent5 3" xfId="707" hidden="1"/>
    <cellStyle name="20% - Accent5 3" xfId="705" hidden="1"/>
    <cellStyle name="20% - Accent5 3" xfId="771" hidden="1"/>
    <cellStyle name="20% - Accent5 3" xfId="782" hidden="1"/>
    <cellStyle name="20% - Accent5 3" xfId="832" hidden="1"/>
    <cellStyle name="20% - Accent5 3" xfId="1035" hidden="1"/>
    <cellStyle name="20% - Accent5 3" xfId="1054" hidden="1"/>
    <cellStyle name="20% - Accent5 3" xfId="946" hidden="1"/>
    <cellStyle name="20% - Accent5 3" xfId="590" hidden="1"/>
    <cellStyle name="20% - Accent5 3" xfId="1051" hidden="1"/>
    <cellStyle name="20% - Accent5 3" xfId="760" hidden="1"/>
    <cellStyle name="20% - Accent5 3" xfId="795" hidden="1"/>
    <cellStyle name="20% - Accent5 3" xfId="982" hidden="1"/>
    <cellStyle name="20% - Accent5 3" xfId="658" hidden="1"/>
    <cellStyle name="20% - Accent5 3" xfId="1075" hidden="1"/>
    <cellStyle name="20% - Accent5 3" xfId="1010" hidden="1"/>
    <cellStyle name="20% - Accent5 3" xfId="985" hidden="1"/>
    <cellStyle name="20% - Accent5 3" xfId="1116" hidden="1"/>
    <cellStyle name="20% - Accent5 3" xfId="779" hidden="1"/>
    <cellStyle name="20% - Accent5 3" xfId="824" hidden="1"/>
    <cellStyle name="20% - Accent5 3" xfId="1124" hidden="1"/>
    <cellStyle name="20% - Accent5 3" xfId="708" hidden="1"/>
    <cellStyle name="20% - Accent5 3" xfId="1115" hidden="1"/>
    <cellStyle name="20% - Accent5 3" xfId="1137" hidden="1"/>
    <cellStyle name="20% - Accent5 3" xfId="1094" hidden="1"/>
    <cellStyle name="20% - Accent5 3" xfId="1033" hidden="1"/>
    <cellStyle name="20% - Accent5 3" xfId="1232" hidden="1"/>
    <cellStyle name="20% - Accent5 3" xfId="1191" hidden="1"/>
    <cellStyle name="20% - Accent5 3" xfId="1080" hidden="1"/>
    <cellStyle name="20% - Accent5 3" xfId="1096" hidden="1"/>
    <cellStyle name="20% - Accent5 3" xfId="1140" hidden="1"/>
    <cellStyle name="20% - Accent5 3" xfId="692" hidden="1"/>
    <cellStyle name="20% - Accent5 3" xfId="1142" hidden="1"/>
    <cellStyle name="20% - Accent5 3" xfId="1100" hidden="1"/>
    <cellStyle name="20% - Accent5 3" xfId="1176" hidden="1"/>
    <cellStyle name="20% - Accent5 3" xfId="963" hidden="1"/>
    <cellStyle name="20% - Accent5 3" xfId="1143" hidden="1"/>
    <cellStyle name="20% - Accent5 3" xfId="657" hidden="1"/>
    <cellStyle name="20% - Accent5 3" xfId="1005" hidden="1"/>
    <cellStyle name="20% - Accent5 3" xfId="918" hidden="1"/>
    <cellStyle name="20% - Accent5 3" xfId="947" hidden="1"/>
    <cellStyle name="20% - Accent5 3" xfId="1226" hidden="1"/>
    <cellStyle name="20% - Accent5 3" xfId="767" hidden="1"/>
    <cellStyle name="20% - Accent5 3" xfId="1112" hidden="1"/>
    <cellStyle name="20% - Accent5 3" xfId="1195" hidden="1"/>
    <cellStyle name="20% - Accent5 3" xfId="1182" hidden="1"/>
    <cellStyle name="20% - Accent5 3" xfId="732" hidden="1"/>
    <cellStyle name="20% - Accent5 3" xfId="1172" hidden="1"/>
    <cellStyle name="20% - Accent5 3" xfId="1209" hidden="1"/>
    <cellStyle name="20% - Accent5 3" xfId="1216" hidden="1"/>
    <cellStyle name="20% - Accent5 3" xfId="1283" hidden="1"/>
    <cellStyle name="20% - Accent5 3" xfId="1211" hidden="1"/>
    <cellStyle name="20% - Accent5 3" xfId="1110" hidden="1"/>
    <cellStyle name="20% - Accent5 3" xfId="1243" hidden="1"/>
    <cellStyle name="20% - Accent5 3" xfId="1271" hidden="1"/>
    <cellStyle name="20% - Accent5 3" xfId="1212" hidden="1"/>
    <cellStyle name="20% - Accent5 3" xfId="1145" hidden="1"/>
    <cellStyle name="20% - Accent5 3" xfId="1151" hidden="1"/>
    <cellStyle name="20% - Accent5 3" xfId="1233" hidden="1"/>
    <cellStyle name="20% - Accent5 3" xfId="777" hidden="1"/>
    <cellStyle name="20% - Accent5 3" xfId="649" hidden="1"/>
    <cellStyle name="20% - Accent5 3" xfId="808" hidden="1"/>
    <cellStyle name="20% - Accent5 3" xfId="1307" hidden="1"/>
    <cellStyle name="20% - Accent5 3" xfId="740" hidden="1"/>
    <cellStyle name="20% - Accent5 3" xfId="761" hidden="1"/>
    <cellStyle name="20% - Accent5 3" xfId="1270" hidden="1"/>
    <cellStyle name="20% - Accent5 3" xfId="1239" hidden="1"/>
    <cellStyle name="20% - Accent5 3" xfId="1279" hidden="1"/>
    <cellStyle name="20% - Accent5 3" xfId="833" hidden="1"/>
    <cellStyle name="20% - Accent5 3" xfId="1253" hidden="1"/>
    <cellStyle name="20% - Accent5 3" xfId="1291" hidden="1"/>
    <cellStyle name="20% - Accent5 3" xfId="1236" hidden="1"/>
    <cellStyle name="20% - Accent5 3" xfId="1152" hidden="1"/>
    <cellStyle name="20% - Accent5 3" xfId="603" hidden="1"/>
    <cellStyle name="20% - Accent5 3" xfId="1366" hidden="1"/>
    <cellStyle name="20% - Accent5 3" xfId="1372" hidden="1"/>
    <cellStyle name="20% - Accent5 3" xfId="1376" hidden="1"/>
    <cellStyle name="20% - Accent5 3" xfId="1451" hidden="1"/>
    <cellStyle name="20% - Accent5 3" xfId="1457" hidden="1"/>
    <cellStyle name="20% - Accent5 3" xfId="1461" hidden="1"/>
    <cellStyle name="20% - Accent5 3" xfId="1470" hidden="1"/>
    <cellStyle name="20% - Accent5 3" xfId="1473" hidden="1"/>
    <cellStyle name="20% - Accent5 3" xfId="1445" hidden="1"/>
    <cellStyle name="20% - Accent5 3" xfId="1493" hidden="1"/>
    <cellStyle name="20% - Accent5 3" xfId="1499" hidden="1"/>
    <cellStyle name="20% - Accent5 3" xfId="1503" hidden="1"/>
    <cellStyle name="20% - Accent5 3" xfId="1704" hidden="1"/>
    <cellStyle name="20% - Accent5 3" xfId="1710" hidden="1"/>
    <cellStyle name="20% - Accent5 3" xfId="1714" hidden="1"/>
    <cellStyle name="20% - Accent5 3" xfId="1841" hidden="1"/>
    <cellStyle name="20% - Accent5 3" xfId="1847" hidden="1"/>
    <cellStyle name="20% - Accent5 3" xfId="1851" hidden="1"/>
    <cellStyle name="20% - Accent5 3" xfId="1860" hidden="1"/>
    <cellStyle name="20% - Accent5 3" xfId="1863" hidden="1"/>
    <cellStyle name="20% - Accent5 3" xfId="1835" hidden="1"/>
    <cellStyle name="20% - Accent5 3" xfId="1887" hidden="1"/>
    <cellStyle name="20% - Accent5 3" xfId="1893" hidden="1"/>
    <cellStyle name="20% - Accent5 3" xfId="1897" hidden="1"/>
    <cellStyle name="20% - Accent5 3" xfId="1903" hidden="1"/>
    <cellStyle name="20% - Accent5 3" xfId="1805" hidden="1"/>
    <cellStyle name="20% - Accent5 3" xfId="1793" hidden="1"/>
    <cellStyle name="20% - Accent5 3" xfId="1589" hidden="1"/>
    <cellStyle name="20% - Accent5 3" xfId="1593" hidden="1"/>
    <cellStyle name="20% - Accent5 3" xfId="1689" hidden="1"/>
    <cellStyle name="20% - Accent5 3" xfId="1719" hidden="1"/>
    <cellStyle name="20% - Accent5 3" xfId="1725" hidden="1"/>
    <cellStyle name="20% - Accent5 3" xfId="1926" hidden="1"/>
    <cellStyle name="20% - Accent5 3" xfId="1591" hidden="1"/>
    <cellStyle name="20% - Accent5 3" xfId="1699" hidden="1"/>
    <cellStyle name="20% - Accent5 3" xfId="1697" hidden="1"/>
    <cellStyle name="20% - Accent5 3" xfId="1762" hidden="1"/>
    <cellStyle name="20% - Accent5 3" xfId="1773" hidden="1"/>
    <cellStyle name="20% - Accent5 3" xfId="1822" hidden="1"/>
    <cellStyle name="20% - Accent5 3" xfId="2014" hidden="1"/>
    <cellStyle name="20% - Accent5 3" xfId="2031" hidden="1"/>
    <cellStyle name="20% - Accent5 3" xfId="1935" hidden="1"/>
    <cellStyle name="20% - Accent5 3" xfId="1588" hidden="1"/>
    <cellStyle name="20% - Accent5 3" xfId="2028" hidden="1"/>
    <cellStyle name="20% - Accent5 3" xfId="1751" hidden="1"/>
    <cellStyle name="20% - Accent5 3" xfId="1786" hidden="1"/>
    <cellStyle name="20% - Accent5 3" xfId="1970" hidden="1"/>
    <cellStyle name="20% - Accent5 3" xfId="1652" hidden="1"/>
    <cellStyle name="20% - Accent5 3" xfId="2052" hidden="1"/>
    <cellStyle name="20% - Accent5 3" xfId="1990" hidden="1"/>
    <cellStyle name="20% - Accent5 3" xfId="1972" hidden="1"/>
    <cellStyle name="20% - Accent5 3" xfId="2090" hidden="1"/>
    <cellStyle name="20% - Accent5 3" xfId="1770" hidden="1"/>
    <cellStyle name="20% - Accent5 3" xfId="1814" hidden="1"/>
    <cellStyle name="20% - Accent5 3" xfId="2098" hidden="1"/>
    <cellStyle name="20% - Accent5 3" xfId="1700" hidden="1"/>
    <cellStyle name="20% - Accent5 3" xfId="2089" hidden="1"/>
    <cellStyle name="20% - Accent5 3" xfId="2111" hidden="1"/>
    <cellStyle name="20% - Accent5 3" xfId="2070" hidden="1"/>
    <cellStyle name="20% - Accent5 3" xfId="2012" hidden="1"/>
    <cellStyle name="20% - Accent5 3" xfId="2200" hidden="1"/>
    <cellStyle name="20% - Accent5 3" xfId="2162" hidden="1"/>
    <cellStyle name="20% - Accent5 3" xfId="2057" hidden="1"/>
    <cellStyle name="20% - Accent5 3" xfId="2072" hidden="1"/>
    <cellStyle name="20% - Accent5 3" xfId="2114" hidden="1"/>
    <cellStyle name="20% - Accent5 3" xfId="1684" hidden="1"/>
    <cellStyle name="20% - Accent5 3" xfId="2116" hidden="1"/>
    <cellStyle name="20% - Accent5 3" xfId="2076" hidden="1"/>
    <cellStyle name="20% - Accent5 3" xfId="2147" hidden="1"/>
    <cellStyle name="20% - Accent5 3" xfId="1952" hidden="1"/>
    <cellStyle name="20% - Accent5 3" xfId="2117" hidden="1"/>
    <cellStyle name="20% - Accent5 3" xfId="1651" hidden="1"/>
    <cellStyle name="20% - Accent5 3" xfId="1985" hidden="1"/>
    <cellStyle name="20% - Accent5 3" xfId="1907" hidden="1"/>
    <cellStyle name="20% - Accent5 3" xfId="1936" hidden="1"/>
    <cellStyle name="20% - Accent5 3" xfId="2194" hidden="1"/>
    <cellStyle name="20% - Accent5 3" xfId="1758" hidden="1"/>
    <cellStyle name="20% - Accent5 3" xfId="2086" hidden="1"/>
    <cellStyle name="20% - Accent5 3" xfId="2166" hidden="1"/>
    <cellStyle name="20% - Accent5 3" xfId="2153" hidden="1"/>
    <cellStyle name="20% - Accent5 3" xfId="1724" hidden="1"/>
    <cellStyle name="20% - Accent5 3" xfId="2143" hidden="1"/>
    <cellStyle name="20% - Accent5 3" xfId="2177" hidden="1"/>
    <cellStyle name="20% - Accent5 3" xfId="2184" hidden="1"/>
    <cellStyle name="20% - Accent5 3" xfId="2249" hidden="1"/>
    <cellStyle name="20% - Accent5 3" xfId="2179" hidden="1"/>
    <cellStyle name="20% - Accent5 3" xfId="2084" hidden="1"/>
    <cellStyle name="20% - Accent5 3" xfId="2211" hidden="1"/>
    <cellStyle name="20% - Accent5 3" xfId="2238" hidden="1"/>
    <cellStyle name="20% - Accent5 3" xfId="2180" hidden="1"/>
    <cellStyle name="20% - Accent5 3" xfId="2119" hidden="1"/>
    <cellStyle name="20% - Accent5 3" xfId="2125" hidden="1"/>
    <cellStyle name="20% - Accent5 3" xfId="2201" hidden="1"/>
    <cellStyle name="20% - Accent5 3" xfId="1768" hidden="1"/>
    <cellStyle name="20% - Accent5 3" xfId="1643" hidden="1"/>
    <cellStyle name="20% - Accent5 3" xfId="1799" hidden="1"/>
    <cellStyle name="20% - Accent5 3" xfId="2273" hidden="1"/>
    <cellStyle name="20% - Accent5 3" xfId="1731" hidden="1"/>
    <cellStyle name="20% - Accent5 3" xfId="1752" hidden="1"/>
    <cellStyle name="20% - Accent5 3" xfId="2237" hidden="1"/>
    <cellStyle name="20% - Accent5 3" xfId="2207" hidden="1"/>
    <cellStyle name="20% - Accent5 3" xfId="2246" hidden="1"/>
    <cellStyle name="20% - Accent5 3" xfId="1823" hidden="1"/>
    <cellStyle name="20% - Accent5 3" xfId="2220" hidden="1"/>
    <cellStyle name="20% - Accent5 3" xfId="2257" hidden="1"/>
    <cellStyle name="20% - Accent5 3" xfId="2204" hidden="1"/>
    <cellStyle name="20% - Accent5 3" xfId="2126" hidden="1"/>
    <cellStyle name="20% - Accent5 3" xfId="1599" hidden="1"/>
    <cellStyle name="20% - Accent5 3" xfId="1402" hidden="1"/>
    <cellStyle name="20% - Accent5 3" xfId="1538" hidden="1"/>
    <cellStyle name="20% - Accent5 3" xfId="1413" hidden="1"/>
    <cellStyle name="20% - Accent5 3" xfId="1341" hidden="1"/>
    <cellStyle name="20% - Accent5 3" xfId="1338" hidden="1"/>
    <cellStyle name="20% - Accent5 3" xfId="1406" hidden="1"/>
    <cellStyle name="20% - Accent5 3" xfId="1410" hidden="1"/>
    <cellStyle name="20% - Accent5 3" xfId="1380" hidden="1"/>
    <cellStyle name="20% - Accent5 3" xfId="1362" hidden="1"/>
    <cellStyle name="20% - Accent5 3" xfId="1332" hidden="1"/>
    <cellStyle name="20% - Accent5 3" xfId="1512" hidden="1"/>
    <cellStyle name="20% - Accent5 3" xfId="1510" hidden="1"/>
    <cellStyle name="20% - Accent5 3" xfId="2430" hidden="1"/>
    <cellStyle name="20% - Accent5 3" xfId="2436" hidden="1"/>
    <cellStyle name="20% - Accent5 3" xfId="2440" hidden="1"/>
    <cellStyle name="20% - Accent5 3" xfId="2554" hidden="1"/>
    <cellStyle name="20% - Accent5 3" xfId="2560" hidden="1"/>
    <cellStyle name="20% - Accent5 3" xfId="2564" hidden="1"/>
    <cellStyle name="20% - Accent5 3" xfId="2573" hidden="1"/>
    <cellStyle name="20% - Accent5 3" xfId="2575" hidden="1"/>
    <cellStyle name="20% - Accent5 3" xfId="2548" hidden="1"/>
    <cellStyle name="20% - Accent5 3" xfId="2591" hidden="1"/>
    <cellStyle name="20% - Accent5 3" xfId="2597" hidden="1"/>
    <cellStyle name="20% - Accent5 3" xfId="2601" hidden="1"/>
    <cellStyle name="20% - Accent5 3" xfId="2607" hidden="1"/>
    <cellStyle name="20% - Accent5 3" xfId="2525" hidden="1"/>
    <cellStyle name="20% - Accent5 3" xfId="2514" hidden="1"/>
    <cellStyle name="20% - Accent5 3" xfId="2313" hidden="1"/>
    <cellStyle name="20% - Accent5 3" xfId="2317" hidden="1"/>
    <cellStyle name="20% - Accent5 3" xfId="2415" hidden="1"/>
    <cellStyle name="20% - Accent5 3" xfId="2445" hidden="1"/>
    <cellStyle name="20% - Accent5 3" xfId="2450" hidden="1"/>
    <cellStyle name="20% - Accent5 3" xfId="2629" hidden="1"/>
    <cellStyle name="20% - Accent5 3" xfId="2315" hidden="1"/>
    <cellStyle name="20% - Accent5 3" xfId="2425" hidden="1"/>
    <cellStyle name="20% - Accent5 3" xfId="2423" hidden="1"/>
    <cellStyle name="20% - Accent5 3" xfId="2487" hidden="1"/>
    <cellStyle name="20% - Accent5 3" xfId="2497" hidden="1"/>
    <cellStyle name="20% - Accent5 3" xfId="2537" hidden="1"/>
    <cellStyle name="20% - Accent5 3" xfId="2697" hidden="1"/>
    <cellStyle name="20% - Accent5 3" xfId="2705" hidden="1"/>
    <cellStyle name="20% - Accent5 3" xfId="2638" hidden="1"/>
    <cellStyle name="20% - Accent5 3" xfId="2312" hidden="1"/>
    <cellStyle name="20% - Accent5 3" xfId="2702" hidden="1"/>
    <cellStyle name="20% - Accent5 3" xfId="2476" hidden="1"/>
    <cellStyle name="20% - Accent5 3" xfId="2510" hidden="1"/>
    <cellStyle name="20% - Accent5 3" xfId="2666" hidden="1"/>
    <cellStyle name="20% - Accent5 3" xfId="2377" hidden="1"/>
    <cellStyle name="20% - Accent5 3" xfId="2726" hidden="1"/>
    <cellStyle name="20% - Accent5 3" xfId="2689" hidden="1"/>
    <cellStyle name="20% - Accent5 3" xfId="2669" hidden="1"/>
    <cellStyle name="20% - Accent5 3" xfId="2764" hidden="1"/>
    <cellStyle name="20% - Accent5 3" xfId="2495" hidden="1"/>
    <cellStyle name="20% - Accent5 3" xfId="2533" hidden="1"/>
    <cellStyle name="20% - Accent5 3" xfId="2772" hidden="1"/>
    <cellStyle name="20% - Accent5 3" xfId="2426" hidden="1"/>
    <cellStyle name="20% - Accent5 3" xfId="2763" hidden="1"/>
    <cellStyle name="20% - Accent5 3" xfId="2785" hidden="1"/>
    <cellStyle name="20% - Accent5 3" xfId="2744" hidden="1"/>
    <cellStyle name="20% - Accent5 3" xfId="2695" hidden="1"/>
    <cellStyle name="20% - Accent5 3" xfId="2876" hidden="1"/>
    <cellStyle name="20% - Accent5 3" xfId="2836" hidden="1"/>
    <cellStyle name="20% - Accent5 3" xfId="2731" hidden="1"/>
    <cellStyle name="20% - Accent5 3" xfId="2746" hidden="1"/>
    <cellStyle name="20% - Accent5 3" xfId="2788" hidden="1"/>
    <cellStyle name="20% - Accent5 3" xfId="2411" hidden="1"/>
    <cellStyle name="20% - Accent5 3" xfId="2790" hidden="1"/>
    <cellStyle name="20% - Accent5 3" xfId="2750" hidden="1"/>
    <cellStyle name="20% - Accent5 3" xfId="2821" hidden="1"/>
    <cellStyle name="20% - Accent5 3" xfId="2653" hidden="1"/>
    <cellStyle name="20% - Accent5 3" xfId="2791" hidden="1"/>
    <cellStyle name="20% - Accent5 3" xfId="2376" hidden="1"/>
    <cellStyle name="20% - Accent5 3" xfId="2684" hidden="1"/>
    <cellStyle name="20% - Accent5 3" xfId="2611" hidden="1"/>
    <cellStyle name="20% - Accent5 3" xfId="2639" hidden="1"/>
    <cellStyle name="20% - Accent5 3" xfId="2870" hidden="1"/>
    <cellStyle name="20% - Accent5 3" xfId="2483" hidden="1"/>
    <cellStyle name="20% - Accent5 3" xfId="2760" hidden="1"/>
    <cellStyle name="20% - Accent5 3" xfId="2840" hidden="1"/>
    <cellStyle name="20% - Accent5 3" xfId="2827" hidden="1"/>
    <cellStyle name="20% - Accent5 3" xfId="2449" hidden="1"/>
    <cellStyle name="20% - Accent5 3" xfId="2817" hidden="1"/>
    <cellStyle name="20% - Accent5 3" xfId="2853" hidden="1"/>
    <cellStyle name="20% - Accent5 3" xfId="2860" hidden="1"/>
    <cellStyle name="20% - Accent5 3" xfId="2924" hidden="1"/>
    <cellStyle name="20% - Accent5 3" xfId="2855" hidden="1"/>
    <cellStyle name="20% - Accent5 3" xfId="2758" hidden="1"/>
    <cellStyle name="20% - Accent5 3" xfId="2887" hidden="1"/>
    <cellStyle name="20% - Accent5 3" xfId="2914" hidden="1"/>
    <cellStyle name="20% - Accent5 3" xfId="2856" hidden="1"/>
    <cellStyle name="20% - Accent5 3" xfId="2793" hidden="1"/>
    <cellStyle name="20% - Accent5 3" xfId="2799" hidden="1"/>
    <cellStyle name="20% - Accent5 3" xfId="2877" hidden="1"/>
    <cellStyle name="20% - Accent5 3" xfId="2493" hidden="1"/>
    <cellStyle name="20% - Accent5 3" xfId="2368" hidden="1"/>
    <cellStyle name="20% - Accent5 3" xfId="2519" hidden="1"/>
    <cellStyle name="20% - Accent5 3" xfId="2948" hidden="1"/>
    <cellStyle name="20% - Accent5 3" xfId="2457" hidden="1"/>
    <cellStyle name="20% - Accent5 3" xfId="2477" hidden="1"/>
    <cellStyle name="20% - Accent5 3" xfId="2913" hidden="1"/>
    <cellStyle name="20% - Accent5 3" xfId="2883" hidden="1"/>
    <cellStyle name="20% - Accent5 3" xfId="2921" hidden="1"/>
    <cellStyle name="20% - Accent5 3" xfId="2538" hidden="1"/>
    <cellStyle name="20% - Accent5 3" xfId="2896" hidden="1"/>
    <cellStyle name="20% - Accent5 3" xfId="2932" hidden="1"/>
    <cellStyle name="20% - Accent5 3" xfId="2880" hidden="1"/>
    <cellStyle name="20% - Accent5 3" xfId="2800" hidden="1"/>
    <cellStyle name="20% - Accent5 3" xfId="2323" hidden="1"/>
    <cellStyle name="20% - Accent5 3" xfId="1400" hidden="1"/>
    <cellStyle name="20% - Accent5 3" xfId="1421" hidden="1"/>
    <cellStyle name="20% - Accent5 3" xfId="1350" hidden="1"/>
    <cellStyle name="20% - Accent5 3" xfId="2292" hidden="1"/>
    <cellStyle name="20% - Accent5 3" xfId="2288" hidden="1"/>
    <cellStyle name="20% - Accent5 3" xfId="1435" hidden="1"/>
    <cellStyle name="20% - Accent5 3" xfId="1529" hidden="1"/>
    <cellStyle name="20% - Accent5 3" xfId="1434" hidden="1"/>
    <cellStyle name="20% - Accent5 3" xfId="1531" hidden="1"/>
    <cellStyle name="20% - Accent5 3" xfId="2846" hidden="1"/>
    <cellStyle name="20% - Accent5 3" xfId="1323" hidden="1"/>
    <cellStyle name="20% - Accent5 3" xfId="2655" hidden="1"/>
    <cellStyle name="20% - Accent5 3" xfId="3055" hidden="1"/>
    <cellStyle name="20% - Accent5 3" xfId="3061" hidden="1"/>
    <cellStyle name="20% - Accent5 3" xfId="3065" hidden="1"/>
    <cellStyle name="20% - Accent5 3" xfId="3178" hidden="1"/>
    <cellStyle name="20% - Accent5 3" xfId="3184" hidden="1"/>
    <cellStyle name="20% - Accent5 3" xfId="3188" hidden="1"/>
    <cellStyle name="20% - Accent5 3" xfId="3197" hidden="1"/>
    <cellStyle name="20% - Accent5 3" xfId="3199" hidden="1"/>
    <cellStyle name="20% - Accent5 3" xfId="3172" hidden="1"/>
    <cellStyle name="20% - Accent5 3" xfId="3213" hidden="1"/>
    <cellStyle name="20% - Accent5 3" xfId="3219" hidden="1"/>
    <cellStyle name="20% - Accent5 3" xfId="3223" hidden="1"/>
    <cellStyle name="20% - Accent5 3" xfId="3229" hidden="1"/>
    <cellStyle name="20% - Accent5 3" xfId="3150" hidden="1"/>
    <cellStyle name="20% - Accent5 3" xfId="3139" hidden="1"/>
    <cellStyle name="20% - Accent5 3" xfId="1347" hidden="1"/>
    <cellStyle name="20% - Accent5 3" xfId="1336" hidden="1"/>
    <cellStyle name="20% - Accent5 3" xfId="3040" hidden="1"/>
    <cellStyle name="20% - Accent5 3" xfId="3070" hidden="1"/>
    <cellStyle name="20% - Accent5 3" xfId="3075" hidden="1"/>
    <cellStyle name="20% - Accent5 3" xfId="3251" hidden="1"/>
    <cellStyle name="20% - Accent5 3" xfId="1395" hidden="1"/>
    <cellStyle name="20% - Accent5 3" xfId="3050" hidden="1"/>
    <cellStyle name="20% - Accent5 3" xfId="3048" hidden="1"/>
    <cellStyle name="20% - Accent5 3" xfId="3112" hidden="1"/>
    <cellStyle name="20% - Accent5 3" xfId="3122" hidden="1"/>
    <cellStyle name="20% - Accent5 3" xfId="3161" hidden="1"/>
    <cellStyle name="20% - Accent5 3" xfId="3313" hidden="1"/>
    <cellStyle name="20% - Accent5 3" xfId="3321" hidden="1"/>
    <cellStyle name="20% - Accent5 3" xfId="3260" hidden="1"/>
    <cellStyle name="20% - Accent5 3" xfId="1488" hidden="1"/>
    <cellStyle name="20% - Accent5 3" xfId="3318" hidden="1"/>
    <cellStyle name="20% - Accent5 3" xfId="3101" hidden="1"/>
    <cellStyle name="20% - Accent5 3" xfId="3135" hidden="1"/>
    <cellStyle name="20% - Accent5 3" xfId="3286" hidden="1"/>
    <cellStyle name="20% - Accent5 3" xfId="3002" hidden="1"/>
    <cellStyle name="20% - Accent5 3" xfId="3342" hidden="1"/>
    <cellStyle name="20% - Accent5 3" xfId="3307" hidden="1"/>
    <cellStyle name="20% - Accent5 3" xfId="3288" hidden="1"/>
    <cellStyle name="20% - Accent5 3" xfId="3380" hidden="1"/>
    <cellStyle name="20% - Accent5 3" xfId="3120" hidden="1"/>
    <cellStyle name="20% - Accent5 3" xfId="3157" hidden="1"/>
    <cellStyle name="20% - Accent5 3" xfId="3388" hidden="1"/>
    <cellStyle name="20% - Accent5 3" xfId="3051" hidden="1"/>
    <cellStyle name="20% - Accent5 3" xfId="3379" hidden="1"/>
    <cellStyle name="20% - Accent5 3" xfId="3401" hidden="1"/>
    <cellStyle name="20% - Accent5 3" xfId="3360" hidden="1"/>
    <cellStyle name="20% - Accent5 3" xfId="3311" hidden="1"/>
    <cellStyle name="20% - Accent5 3" xfId="3490" hidden="1"/>
    <cellStyle name="20% - Accent5 3" xfId="3452" hidden="1"/>
    <cellStyle name="20% - Accent5 3" xfId="3347" hidden="1"/>
    <cellStyle name="20% - Accent5 3" xfId="3362" hidden="1"/>
    <cellStyle name="20% - Accent5 3" xfId="3404" hidden="1"/>
    <cellStyle name="20% - Accent5 3" xfId="3036" hidden="1"/>
    <cellStyle name="20% - Accent5 3" xfId="3406" hidden="1"/>
    <cellStyle name="20% - Accent5 3" xfId="3366" hidden="1"/>
    <cellStyle name="20% - Accent5 3" xfId="3437" hidden="1"/>
    <cellStyle name="20% - Accent5 3" xfId="3274" hidden="1"/>
    <cellStyle name="20% - Accent5 3" xfId="3407" hidden="1"/>
    <cellStyle name="20% - Accent5 3" xfId="3001" hidden="1"/>
    <cellStyle name="20% - Accent5 3" xfId="3302" hidden="1"/>
    <cellStyle name="20% - Accent5 3" xfId="3233" hidden="1"/>
    <cellStyle name="20% - Accent5 3" xfId="3261" hidden="1"/>
    <cellStyle name="20% - Accent5 3" xfId="3484" hidden="1"/>
    <cellStyle name="20% - Accent5 3" xfId="3108" hidden="1"/>
    <cellStyle name="20% - Accent5 3" xfId="3376" hidden="1"/>
    <cellStyle name="20% - Accent5 3" xfId="3456" hidden="1"/>
    <cellStyle name="20% - Accent5 3" xfId="3443" hidden="1"/>
    <cellStyle name="20% - Accent5 3" xfId="3074" hidden="1"/>
    <cellStyle name="20% - Accent5 3" xfId="3433" hidden="1"/>
    <cellStyle name="20% - Accent5 3" xfId="3467" hidden="1"/>
    <cellStyle name="20% - Accent5 3" xfId="3474" hidden="1"/>
    <cellStyle name="20% - Accent5 3" xfId="3538" hidden="1"/>
    <cellStyle name="20% - Accent5 3" xfId="3469" hidden="1"/>
    <cellStyle name="20% - Accent5 3" xfId="3374" hidden="1"/>
    <cellStyle name="20% - Accent5 3" xfId="3501" hidden="1"/>
    <cellStyle name="20% - Accent5 3" xfId="3528" hidden="1"/>
    <cellStyle name="20% - Accent5 3" xfId="3470" hidden="1"/>
    <cellStyle name="20% - Accent5 3" xfId="3409" hidden="1"/>
    <cellStyle name="20% - Accent5 3" xfId="3415" hidden="1"/>
    <cellStyle name="20% - Accent5 3" xfId="3491" hidden="1"/>
    <cellStyle name="20% - Accent5 3" xfId="3118" hidden="1"/>
    <cellStyle name="20% - Accent5 3" xfId="2993" hidden="1"/>
    <cellStyle name="20% - Accent5 3" xfId="3144" hidden="1"/>
    <cellStyle name="20% - Accent5 3" xfId="3562" hidden="1"/>
    <cellStyle name="20% - Accent5 3" xfId="3082" hidden="1"/>
    <cellStyle name="20% - Accent5 3" xfId="3102" hidden="1"/>
    <cellStyle name="20% - Accent5 3" xfId="3527" hidden="1"/>
    <cellStyle name="20% - Accent5 3" xfId="3497" hidden="1"/>
    <cellStyle name="20% - Accent5 3" xfId="3535" hidden="1"/>
    <cellStyle name="20% - Accent5 3" xfId="3162" hidden="1"/>
    <cellStyle name="20% - Accent5 3" xfId="3510" hidden="1"/>
    <cellStyle name="20% - Accent5 3" xfId="3546" hidden="1"/>
    <cellStyle name="20% - Accent5 3" xfId="3494" hidden="1"/>
    <cellStyle name="20% - Accent5 3" xfId="3416" hidden="1"/>
    <cellStyle name="20% - Accent5 3" xfId="2300" hidden="1"/>
    <cellStyle name="20% - Accent5 3" xfId="4154" hidden="1"/>
    <cellStyle name="20% - Accent5 3" xfId="4160" hidden="1"/>
    <cellStyle name="20% - Accent5 3" xfId="4164" hidden="1"/>
    <cellStyle name="20% - Accent5 3" xfId="4178" hidden="1"/>
    <cellStyle name="20% - Accent5 3" xfId="4184" hidden="1"/>
    <cellStyle name="20% - Accent5 3" xfId="4188" hidden="1"/>
    <cellStyle name="20% - Accent5 3" xfId="4197" hidden="1"/>
    <cellStyle name="20% - Accent5 3" xfId="4199" hidden="1"/>
    <cellStyle name="20% - Accent5 3" xfId="4172" hidden="1"/>
    <cellStyle name="20% - Accent5 3" xfId="4208" hidden="1"/>
    <cellStyle name="20% - Accent5 3" xfId="4214" hidden="1"/>
    <cellStyle name="20% - Accent5 3" xfId="4218" hidden="1"/>
    <cellStyle name="20% - Accent5 3" xfId="4329" hidden="1"/>
    <cellStyle name="20% - Accent5 3" xfId="4335" hidden="1"/>
    <cellStyle name="20% - Accent5 3" xfId="4339" hidden="1"/>
    <cellStyle name="20% - Accent5 3" xfId="4439" hidden="1"/>
    <cellStyle name="20% - Accent5 3" xfId="4445" hidden="1"/>
    <cellStyle name="20% - Accent5 3" xfId="4449" hidden="1"/>
    <cellStyle name="20% - Accent5 3" xfId="4458" hidden="1"/>
    <cellStyle name="20% - Accent5 3" xfId="4460" hidden="1"/>
    <cellStyle name="20% - Accent5 3" xfId="4433" hidden="1"/>
    <cellStyle name="20% - Accent5 3" xfId="4474" hidden="1"/>
    <cellStyle name="20% - Accent5 3" xfId="4480" hidden="1"/>
    <cellStyle name="20% - Accent5 3" xfId="4484" hidden="1"/>
    <cellStyle name="20% - Accent5 3" xfId="4489" hidden="1"/>
    <cellStyle name="20% - Accent5 3" xfId="4412" hidden="1"/>
    <cellStyle name="20% - Accent5 3" xfId="4403" hidden="1"/>
    <cellStyle name="20% - Accent5 3" xfId="4228" hidden="1"/>
    <cellStyle name="20% - Accent5 3" xfId="4232" hidden="1"/>
    <cellStyle name="20% - Accent5 3" xfId="4314" hidden="1"/>
    <cellStyle name="20% - Accent5 3" xfId="4344" hidden="1"/>
    <cellStyle name="20% - Accent5 3" xfId="4348" hidden="1"/>
    <cellStyle name="20% - Accent5 3" xfId="4508" hidden="1"/>
    <cellStyle name="20% - Accent5 3" xfId="4230" hidden="1"/>
    <cellStyle name="20% - Accent5 3" xfId="4324" hidden="1"/>
    <cellStyle name="20% - Accent5 3" xfId="4322" hidden="1"/>
    <cellStyle name="20% - Accent5 3" xfId="4378" hidden="1"/>
    <cellStyle name="20% - Accent5 3" xfId="4388" hidden="1"/>
    <cellStyle name="20% - Accent5 3" xfId="4422" hidden="1"/>
    <cellStyle name="20% - Accent5 3" xfId="4563" hidden="1"/>
    <cellStyle name="20% - Accent5 3" xfId="4569" hidden="1"/>
    <cellStyle name="20% - Accent5 3" xfId="4515" hidden="1"/>
    <cellStyle name="20% - Accent5 3" xfId="4227" hidden="1"/>
    <cellStyle name="20% - Accent5 3" xfId="4566" hidden="1"/>
    <cellStyle name="20% - Accent5 3" xfId="4368" hidden="1"/>
    <cellStyle name="20% - Accent5 3" xfId="4399" hidden="1"/>
    <cellStyle name="20% - Accent5 3" xfId="4539" hidden="1"/>
    <cellStyle name="20% - Accent5 3" xfId="4283" hidden="1"/>
    <cellStyle name="20% - Accent5 3" xfId="4586" hidden="1"/>
    <cellStyle name="20% - Accent5 3" xfId="4557" hidden="1"/>
    <cellStyle name="20% - Accent5 3" xfId="4541" hidden="1"/>
    <cellStyle name="20% - Accent5 3" xfId="4621" hidden="1"/>
    <cellStyle name="20% - Accent5 3" xfId="4386" hidden="1"/>
    <cellStyle name="20% - Accent5 3" xfId="4418" hidden="1"/>
    <cellStyle name="20% - Accent5 3" xfId="4629" hidden="1"/>
    <cellStyle name="20% - Accent5 3" xfId="4325" hidden="1"/>
    <cellStyle name="20% - Accent5 3" xfId="4620" hidden="1"/>
    <cellStyle name="20% - Accent5 3" xfId="4641" hidden="1"/>
    <cellStyle name="20% - Accent5 3" xfId="4603" hidden="1"/>
    <cellStyle name="20% - Accent5 3" xfId="4561" hidden="1"/>
    <cellStyle name="20% - Accent5 3" xfId="4726" hidden="1"/>
    <cellStyle name="20% - Accent5 3" xfId="4689" hidden="1"/>
    <cellStyle name="20% - Accent5 3" xfId="4591" hidden="1"/>
    <cellStyle name="20% - Accent5 3" xfId="4605" hidden="1"/>
    <cellStyle name="20% - Accent5 3" xfId="4643" hidden="1"/>
    <cellStyle name="20% - Accent5 3" xfId="4310" hidden="1"/>
    <cellStyle name="20% - Accent5 3" xfId="4645" hidden="1"/>
    <cellStyle name="20% - Accent5 3" xfId="4608" hidden="1"/>
    <cellStyle name="20% - Accent5 3" xfId="4674" hidden="1"/>
    <cellStyle name="20% - Accent5 3" xfId="4528" hidden="1"/>
    <cellStyle name="20% - Accent5 3" xfId="4646" hidden="1"/>
    <cellStyle name="20% - Accent5 3" xfId="4282" hidden="1"/>
    <cellStyle name="20% - Accent5 3" xfId="4552" hidden="1"/>
    <cellStyle name="20% - Accent5 3" xfId="4493" hidden="1"/>
    <cellStyle name="20% - Accent5 3" xfId="4516" hidden="1"/>
    <cellStyle name="20% - Accent5 3" xfId="4720" hidden="1"/>
    <cellStyle name="20% - Accent5 3" xfId="4374" hidden="1"/>
    <cellStyle name="20% - Accent5 3" xfId="4617" hidden="1"/>
    <cellStyle name="20% - Accent5 3" xfId="4693" hidden="1"/>
    <cellStyle name="20% - Accent5 3" xfId="4680" hidden="1"/>
    <cellStyle name="20% - Accent5 3" xfId="4347" hidden="1"/>
    <cellStyle name="20% - Accent5 3" xfId="4670" hidden="1"/>
    <cellStyle name="20% - Accent5 3" xfId="4704" hidden="1"/>
    <cellStyle name="20% - Accent5 3" xfId="4711" hidden="1"/>
    <cellStyle name="20% - Accent5 3" xfId="4772" hidden="1"/>
    <cellStyle name="20% - Accent5 3" xfId="4706" hidden="1"/>
    <cellStyle name="20% - Accent5 3" xfId="4615" hidden="1"/>
    <cellStyle name="20% - Accent5 3" xfId="4737" hidden="1"/>
    <cellStyle name="20% - Accent5 3" xfId="4763" hidden="1"/>
    <cellStyle name="20% - Accent5 3" xfId="4707" hidden="1"/>
    <cellStyle name="20% - Accent5 3" xfId="4648" hidden="1"/>
    <cellStyle name="20% - Accent5 3" xfId="4653" hidden="1"/>
    <cellStyle name="20% - Accent5 3" xfId="4727" hidden="1"/>
    <cellStyle name="20% - Accent5 3" xfId="4384" hidden="1"/>
    <cellStyle name="20% - Accent5 3" xfId="4274" hidden="1"/>
    <cellStyle name="20% - Accent5 3" xfId="4408" hidden="1"/>
    <cellStyle name="20% - Accent5 3" xfId="4796" hidden="1"/>
    <cellStyle name="20% - Accent5 3" xfId="4354" hidden="1"/>
    <cellStyle name="20% - Accent5 3" xfId="4369" hidden="1"/>
    <cellStyle name="20% - Accent5 3" xfId="4762" hidden="1"/>
    <cellStyle name="20% - Accent5 3" xfId="4733" hidden="1"/>
    <cellStyle name="20% - Accent5 3" xfId="4769" hidden="1"/>
    <cellStyle name="20% - Accent5 3" xfId="4423" hidden="1"/>
    <cellStyle name="20% - Accent5 3" xfId="4745" hidden="1"/>
    <cellStyle name="20% - Accent5 3" xfId="4780" hidden="1"/>
    <cellStyle name="20% - Accent5 3" xfId="4730" hidden="1"/>
    <cellStyle name="20% - Accent5 3" xfId="4654" hidden="1"/>
    <cellStyle name="20% - Accent5 3" xfId="4237" hidden="1"/>
    <cellStyle name="20% - Accent5 3" xfId="4843" hidden="1"/>
    <cellStyle name="20% - Accent5 3" xfId="4849" hidden="1"/>
    <cellStyle name="20% - Accent5 3" xfId="4853" hidden="1"/>
    <cellStyle name="20% - Accent5 3" xfId="4908" hidden="1"/>
    <cellStyle name="20% - Accent5 3" xfId="4914" hidden="1"/>
    <cellStyle name="20% - Accent5 3" xfId="4918" hidden="1"/>
    <cellStyle name="20% - Accent5 3" xfId="4927" hidden="1"/>
    <cellStyle name="20% - Accent5 3" xfId="4929" hidden="1"/>
    <cellStyle name="20% - Accent5 3" xfId="4902" hidden="1"/>
    <cellStyle name="20% - Accent5 3" xfId="4939" hidden="1"/>
    <cellStyle name="20% - Accent5 3" xfId="4945" hidden="1"/>
    <cellStyle name="20% - Accent5 3" xfId="4949" hidden="1"/>
    <cellStyle name="20% - Accent5 3" xfId="5095" hidden="1"/>
    <cellStyle name="20% - Accent5 3" xfId="5101" hidden="1"/>
    <cellStyle name="20% - Accent5 3" xfId="5105" hidden="1"/>
    <cellStyle name="20% - Accent5 3" xfId="5207" hidden="1"/>
    <cellStyle name="20% - Accent5 3" xfId="5213" hidden="1"/>
    <cellStyle name="20% - Accent5 3" xfId="5217" hidden="1"/>
    <cellStyle name="20% - Accent5 3" xfId="5226" hidden="1"/>
    <cellStyle name="20% - Accent5 3" xfId="5228" hidden="1"/>
    <cellStyle name="20% - Accent5 3" xfId="5201" hidden="1"/>
    <cellStyle name="20% - Accent5 3" xfId="5242" hidden="1"/>
    <cellStyle name="20% - Accent5 3" xfId="5248" hidden="1"/>
    <cellStyle name="20% - Accent5 3" xfId="5252" hidden="1"/>
    <cellStyle name="20% - Accent5 3" xfId="5258" hidden="1"/>
    <cellStyle name="20% - Accent5 3" xfId="5180" hidden="1"/>
    <cellStyle name="20% - Accent5 3" xfId="5170" hidden="1"/>
    <cellStyle name="20% - Accent5 3" xfId="4994" hidden="1"/>
    <cellStyle name="20% - Accent5 3" xfId="4998" hidden="1"/>
    <cellStyle name="20% - Accent5 3" xfId="5080" hidden="1"/>
    <cellStyle name="20% - Accent5 3" xfId="5110" hidden="1"/>
    <cellStyle name="20% - Accent5 3" xfId="5114" hidden="1"/>
    <cellStyle name="20% - Accent5 3" xfId="5277" hidden="1"/>
    <cellStyle name="20% - Accent5 3" xfId="4996" hidden="1"/>
    <cellStyle name="20% - Accent5 3" xfId="5090" hidden="1"/>
    <cellStyle name="20% - Accent5 3" xfId="5088" hidden="1"/>
    <cellStyle name="20% - Accent5 3" xfId="5145" hidden="1"/>
    <cellStyle name="20% - Accent5 3" xfId="5155" hidden="1"/>
    <cellStyle name="20% - Accent5 3" xfId="5190" hidden="1"/>
    <cellStyle name="20% - Accent5 3" xfId="5333" hidden="1"/>
    <cellStyle name="20% - Accent5 3" xfId="5339" hidden="1"/>
    <cellStyle name="20% - Accent5 3" xfId="5284" hidden="1"/>
    <cellStyle name="20% - Accent5 3" xfId="4993" hidden="1"/>
    <cellStyle name="20% - Accent5 3" xfId="5336" hidden="1"/>
    <cellStyle name="20% - Accent5 3" xfId="5135" hidden="1"/>
    <cellStyle name="20% - Accent5 3" xfId="5166" hidden="1"/>
    <cellStyle name="20% - Accent5 3" xfId="5308" hidden="1"/>
    <cellStyle name="20% - Accent5 3" xfId="5049" hidden="1"/>
    <cellStyle name="20% - Accent5 3" xfId="5356" hidden="1"/>
    <cellStyle name="20% - Accent5 3" xfId="5327" hidden="1"/>
    <cellStyle name="20% - Accent5 3" xfId="5310" hidden="1"/>
    <cellStyle name="20% - Accent5 3" xfId="5391" hidden="1"/>
    <cellStyle name="20% - Accent5 3" xfId="5153" hidden="1"/>
    <cellStyle name="20% - Accent5 3" xfId="5186" hidden="1"/>
    <cellStyle name="20% - Accent5 3" xfId="5399" hidden="1"/>
    <cellStyle name="20% - Accent5 3" xfId="5091" hidden="1"/>
    <cellStyle name="20% - Accent5 3" xfId="5390" hidden="1"/>
    <cellStyle name="20% - Accent5 3" xfId="5411" hidden="1"/>
    <cellStyle name="20% - Accent5 3" xfId="5373" hidden="1"/>
    <cellStyle name="20% - Accent5 3" xfId="5331" hidden="1"/>
    <cellStyle name="20% - Accent5 3" xfId="5497" hidden="1"/>
    <cellStyle name="20% - Accent5 3" xfId="5460" hidden="1"/>
    <cellStyle name="20% - Accent5 3" xfId="5361" hidden="1"/>
    <cellStyle name="20% - Accent5 3" xfId="5375" hidden="1"/>
    <cellStyle name="20% - Accent5 3" xfId="5413" hidden="1"/>
    <cellStyle name="20% - Accent5 3" xfId="5076" hidden="1"/>
    <cellStyle name="20% - Accent5 3" xfId="5415" hidden="1"/>
    <cellStyle name="20% - Accent5 3" xfId="5378" hidden="1"/>
    <cellStyle name="20% - Accent5 3" xfId="5445" hidden="1"/>
    <cellStyle name="20% - Accent5 3" xfId="5297" hidden="1"/>
    <cellStyle name="20% - Accent5 3" xfId="5416" hidden="1"/>
    <cellStyle name="20% - Accent5 3" xfId="5048" hidden="1"/>
    <cellStyle name="20% - Accent5 3" xfId="5322" hidden="1"/>
    <cellStyle name="20% - Accent5 3" xfId="5262" hidden="1"/>
    <cellStyle name="20% - Accent5 3" xfId="5285" hidden="1"/>
    <cellStyle name="20% - Accent5 3" xfId="5491" hidden="1"/>
    <cellStyle name="20% - Accent5 3" xfId="5141" hidden="1"/>
    <cellStyle name="20% - Accent5 3" xfId="5387" hidden="1"/>
    <cellStyle name="20% - Accent5 3" xfId="5464" hidden="1"/>
    <cellStyle name="20% - Accent5 3" xfId="5451" hidden="1"/>
    <cellStyle name="20% - Accent5 3" xfId="5113" hidden="1"/>
    <cellStyle name="20% - Accent5 3" xfId="5441" hidden="1"/>
    <cellStyle name="20% - Accent5 3" xfId="5475" hidden="1"/>
    <cellStyle name="20% - Accent5 3" xfId="5482" hidden="1"/>
    <cellStyle name="20% - Accent5 3" xfId="5544" hidden="1"/>
    <cellStyle name="20% - Accent5 3" xfId="5477" hidden="1"/>
    <cellStyle name="20% - Accent5 3" xfId="5385" hidden="1"/>
    <cellStyle name="20% - Accent5 3" xfId="5508" hidden="1"/>
    <cellStyle name="20% - Accent5 3" xfId="5534" hidden="1"/>
    <cellStyle name="20% - Accent5 3" xfId="5478" hidden="1"/>
    <cellStyle name="20% - Accent5 3" xfId="5418" hidden="1"/>
    <cellStyle name="20% - Accent5 3" xfId="5423" hidden="1"/>
    <cellStyle name="20% - Accent5 3" xfId="5498" hidden="1"/>
    <cellStyle name="20% - Accent5 3" xfId="5151" hidden="1"/>
    <cellStyle name="20% - Accent5 3" xfId="5040" hidden="1"/>
    <cellStyle name="20% - Accent5 3" xfId="5175" hidden="1"/>
    <cellStyle name="20% - Accent5 3" xfId="5568" hidden="1"/>
    <cellStyle name="20% - Accent5 3" xfId="5120" hidden="1"/>
    <cellStyle name="20% - Accent5 3" xfId="5136" hidden="1"/>
    <cellStyle name="20% - Accent5 3" xfId="5533" hidden="1"/>
    <cellStyle name="20% - Accent5 3" xfId="5504" hidden="1"/>
    <cellStyle name="20% - Accent5 3" xfId="5541" hidden="1"/>
    <cellStyle name="20% - Accent5 3" xfId="5191" hidden="1"/>
    <cellStyle name="20% - Accent5 3" xfId="5516" hidden="1"/>
    <cellStyle name="20% - Accent5 3" xfId="5552" hidden="1"/>
    <cellStyle name="20% - Accent5 3" xfId="5501" hidden="1"/>
    <cellStyle name="20% - Accent5 3" xfId="5424" hidden="1"/>
    <cellStyle name="20% - Accent5 3" xfId="5003" hidden="1"/>
    <cellStyle name="20% - Accent5 3" xfId="4877" hidden="1"/>
    <cellStyle name="20% - Accent5 3" xfId="4975" hidden="1"/>
    <cellStyle name="20% - Accent5 3" xfId="4887" hidden="1"/>
    <cellStyle name="20% - Accent5 3" xfId="4821" hidden="1"/>
    <cellStyle name="20% - Accent5 3" xfId="4818" hidden="1"/>
    <cellStyle name="20% - Accent5 3" xfId="4881" hidden="1"/>
    <cellStyle name="20% - Accent5 3" xfId="4884" hidden="1"/>
    <cellStyle name="20% - Accent5 3" xfId="4857" hidden="1"/>
    <cellStyle name="20% - Accent5 3" xfId="4839" hidden="1"/>
    <cellStyle name="20% - Accent5 3" xfId="4813" hidden="1"/>
    <cellStyle name="20% - Accent5 3" xfId="4957" hidden="1"/>
    <cellStyle name="20% - Accent5 3" xfId="4955" hidden="1"/>
    <cellStyle name="20% - Accent5 3" xfId="5704" hidden="1"/>
    <cellStyle name="20% - Accent5 3" xfId="5710" hidden="1"/>
    <cellStyle name="20% - Accent5 3" xfId="5714" hidden="1"/>
    <cellStyle name="20% - Accent5 3" xfId="5815" hidden="1"/>
    <cellStyle name="20% - Accent5 3" xfId="5821" hidden="1"/>
    <cellStyle name="20% - Accent5 3" xfId="5825" hidden="1"/>
    <cellStyle name="20% - Accent5 3" xfId="5834" hidden="1"/>
    <cellStyle name="20% - Accent5 3" xfId="5836" hidden="1"/>
    <cellStyle name="20% - Accent5 3" xfId="5809" hidden="1"/>
    <cellStyle name="20% - Accent5 3" xfId="5851" hidden="1"/>
    <cellStyle name="20% - Accent5 3" xfId="5857" hidden="1"/>
    <cellStyle name="20% - Accent5 3" xfId="5861" hidden="1"/>
    <cellStyle name="20% - Accent5 3" xfId="5866" hidden="1"/>
    <cellStyle name="20% - Accent5 3" xfId="5787" hidden="1"/>
    <cellStyle name="20% - Accent5 3" xfId="5778" hidden="1"/>
    <cellStyle name="20% - Accent5 3" xfId="5602" hidden="1"/>
    <cellStyle name="20% - Accent5 3" xfId="5606" hidden="1"/>
    <cellStyle name="20% - Accent5 3" xfId="5689" hidden="1"/>
    <cellStyle name="20% - Accent5 3" xfId="5719" hidden="1"/>
    <cellStyle name="20% - Accent5 3" xfId="5723" hidden="1"/>
    <cellStyle name="20% - Accent5 3" xfId="5885" hidden="1"/>
    <cellStyle name="20% - Accent5 3" xfId="5604" hidden="1"/>
    <cellStyle name="20% - Accent5 3" xfId="5699" hidden="1"/>
    <cellStyle name="20% - Accent5 3" xfId="5697" hidden="1"/>
    <cellStyle name="20% - Accent5 3" xfId="5753" hidden="1"/>
    <cellStyle name="20% - Accent5 3" xfId="5763" hidden="1"/>
    <cellStyle name="20% - Accent5 3" xfId="5798" hidden="1"/>
    <cellStyle name="20% - Accent5 3" xfId="5946" hidden="1"/>
    <cellStyle name="20% - Accent5 3" xfId="5952" hidden="1"/>
    <cellStyle name="20% - Accent5 3" xfId="5892" hidden="1"/>
    <cellStyle name="20% - Accent5 3" xfId="5601" hidden="1"/>
    <cellStyle name="20% - Accent5 3" xfId="5949" hidden="1"/>
    <cellStyle name="20% - Accent5 3" xfId="5743" hidden="1"/>
    <cellStyle name="20% - Accent5 3" xfId="5774" hidden="1"/>
    <cellStyle name="20% - Accent5 3" xfId="5918" hidden="1"/>
    <cellStyle name="20% - Accent5 3" xfId="5658" hidden="1"/>
    <cellStyle name="20% - Accent5 3" xfId="5969" hidden="1"/>
    <cellStyle name="20% - Accent5 3" xfId="5938" hidden="1"/>
    <cellStyle name="20% - Accent5 3" xfId="5921" hidden="1"/>
    <cellStyle name="20% - Accent5 3" xfId="6004" hidden="1"/>
    <cellStyle name="20% - Accent5 3" xfId="5761" hidden="1"/>
    <cellStyle name="20% - Accent5 3" xfId="5794" hidden="1"/>
    <cellStyle name="20% - Accent5 3" xfId="6012" hidden="1"/>
    <cellStyle name="20% - Accent5 3" xfId="5700" hidden="1"/>
    <cellStyle name="20% - Accent5 3" xfId="6003" hidden="1"/>
    <cellStyle name="20% - Accent5 3" xfId="6024" hidden="1"/>
    <cellStyle name="20% - Accent5 3" xfId="5986" hidden="1"/>
    <cellStyle name="20% - Accent5 3" xfId="5944" hidden="1"/>
    <cellStyle name="20% - Accent5 3" xfId="6111" hidden="1"/>
    <cellStyle name="20% - Accent5 3" xfId="6072" hidden="1"/>
    <cellStyle name="20% - Accent5 3" xfId="5974" hidden="1"/>
    <cellStyle name="20% - Accent5 3" xfId="5988" hidden="1"/>
    <cellStyle name="20% - Accent5 3" xfId="6026" hidden="1"/>
    <cellStyle name="20% - Accent5 3" xfId="5685" hidden="1"/>
    <cellStyle name="20% - Accent5 3" xfId="6028" hidden="1"/>
    <cellStyle name="20% - Accent5 3" xfId="5991" hidden="1"/>
    <cellStyle name="20% - Accent5 3" xfId="6057" hidden="1"/>
    <cellStyle name="20% - Accent5 3" xfId="5906" hidden="1"/>
    <cellStyle name="20% - Accent5 3" xfId="6029" hidden="1"/>
    <cellStyle name="20% - Accent5 3" xfId="5657" hidden="1"/>
    <cellStyle name="20% - Accent5 3" xfId="5933" hidden="1"/>
    <cellStyle name="20% - Accent5 3" xfId="5870" hidden="1"/>
    <cellStyle name="20% - Accent5 3" xfId="5893" hidden="1"/>
    <cellStyle name="20% - Accent5 3" xfId="6105" hidden="1"/>
    <cellStyle name="20% - Accent5 3" xfId="5749" hidden="1"/>
    <cellStyle name="20% - Accent5 3" xfId="6000" hidden="1"/>
    <cellStyle name="20% - Accent5 3" xfId="6076" hidden="1"/>
    <cellStyle name="20% - Accent5 3" xfId="6063" hidden="1"/>
    <cellStyle name="20% - Accent5 3" xfId="5722" hidden="1"/>
    <cellStyle name="20% - Accent5 3" xfId="6053" hidden="1"/>
    <cellStyle name="20% - Accent5 3" xfId="6089" hidden="1"/>
    <cellStyle name="20% - Accent5 3" xfId="6096" hidden="1"/>
    <cellStyle name="20% - Accent5 3" xfId="6157" hidden="1"/>
    <cellStyle name="20% - Accent5 3" xfId="6091" hidden="1"/>
    <cellStyle name="20% - Accent5 3" xfId="5998" hidden="1"/>
    <cellStyle name="20% - Accent5 3" xfId="6122" hidden="1"/>
    <cellStyle name="20% - Accent5 3" xfId="6148" hidden="1"/>
    <cellStyle name="20% - Accent5 3" xfId="6092" hidden="1"/>
    <cellStyle name="20% - Accent5 3" xfId="6031" hidden="1"/>
    <cellStyle name="20% - Accent5 3" xfId="6036" hidden="1"/>
    <cellStyle name="20% - Accent5 3" xfId="6112" hidden="1"/>
    <cellStyle name="20% - Accent5 3" xfId="5759" hidden="1"/>
    <cellStyle name="20% - Accent5 3" xfId="5649" hidden="1"/>
    <cellStyle name="20% - Accent5 3" xfId="5783" hidden="1"/>
    <cellStyle name="20% - Accent5 3" xfId="6181" hidden="1"/>
    <cellStyle name="20% - Accent5 3" xfId="5729" hidden="1"/>
    <cellStyle name="20% - Accent5 3" xfId="5744" hidden="1"/>
    <cellStyle name="20% - Accent5 3" xfId="6147" hidden="1"/>
    <cellStyle name="20% - Accent5 3" xfId="6118" hidden="1"/>
    <cellStyle name="20% - Accent5 3" xfId="6154" hidden="1"/>
    <cellStyle name="20% - Accent5 3" xfId="5799" hidden="1"/>
    <cellStyle name="20% - Accent5 3" xfId="6130" hidden="1"/>
    <cellStyle name="20% - Accent5 3" xfId="6165" hidden="1"/>
    <cellStyle name="20% - Accent5 3" xfId="6115" hidden="1"/>
    <cellStyle name="20% - Accent5 3" xfId="6037" hidden="1"/>
    <cellStyle name="20% - Accent5 3" xfId="5611" hidden="1"/>
    <cellStyle name="20% - Accent5 3" xfId="4875" hidden="1"/>
    <cellStyle name="20% - Accent5 3" xfId="4891" hidden="1"/>
    <cellStyle name="20% - Accent5 3" xfId="4828" hidden="1"/>
    <cellStyle name="20% - Accent5 3" xfId="5587" hidden="1"/>
    <cellStyle name="20% - Accent5 3" xfId="5583" hidden="1"/>
    <cellStyle name="20% - Accent5 3" xfId="4896" hidden="1"/>
    <cellStyle name="20% - Accent5 3" xfId="4968" hidden="1"/>
    <cellStyle name="20% - Accent5 3" xfId="4895" hidden="1"/>
    <cellStyle name="20% - Accent5 3" xfId="4970" hidden="1"/>
    <cellStyle name="20% - Accent5 3" xfId="6082" hidden="1"/>
    <cellStyle name="20% - Accent5 3" xfId="4805" hidden="1"/>
    <cellStyle name="20% - Accent5 3" xfId="5908" hidden="1"/>
    <cellStyle name="20% - Accent5 3" xfId="6273" hidden="1"/>
    <cellStyle name="20% - Accent5 3" xfId="6279" hidden="1"/>
    <cellStyle name="20% - Accent5 3" xfId="6283" hidden="1"/>
    <cellStyle name="20% - Accent5 3" xfId="6383" hidden="1"/>
    <cellStyle name="20% - Accent5 3" xfId="6389" hidden="1"/>
    <cellStyle name="20% - Accent5 3" xfId="6393" hidden="1"/>
    <cellStyle name="20% - Accent5 3" xfId="6402" hidden="1"/>
    <cellStyle name="20% - Accent5 3" xfId="6404" hidden="1"/>
    <cellStyle name="20% - Accent5 3" xfId="6377" hidden="1"/>
    <cellStyle name="20% - Accent5 3" xfId="6418" hidden="1"/>
    <cellStyle name="20% - Accent5 3" xfId="6424" hidden="1"/>
    <cellStyle name="20% - Accent5 3" xfId="6428" hidden="1"/>
    <cellStyle name="20% - Accent5 3" xfId="6433" hidden="1"/>
    <cellStyle name="20% - Accent5 3" xfId="6356" hidden="1"/>
    <cellStyle name="20% - Accent5 3" xfId="6347" hidden="1"/>
    <cellStyle name="20% - Accent5 3" xfId="4825" hidden="1"/>
    <cellStyle name="20% - Accent5 3" xfId="4816" hidden="1"/>
    <cellStyle name="20% - Accent5 3" xfId="6258" hidden="1"/>
    <cellStyle name="20% - Accent5 3" xfId="6288" hidden="1"/>
    <cellStyle name="20% - Accent5 3" xfId="6292" hidden="1"/>
    <cellStyle name="20% - Accent5 3" xfId="6452" hidden="1"/>
    <cellStyle name="20% - Accent5 3" xfId="4870" hidden="1"/>
    <cellStyle name="20% - Accent5 3" xfId="6268" hidden="1"/>
    <cellStyle name="20% - Accent5 3" xfId="6266" hidden="1"/>
    <cellStyle name="20% - Accent5 3" xfId="6322" hidden="1"/>
    <cellStyle name="20% - Accent5 3" xfId="6332" hidden="1"/>
    <cellStyle name="20% - Accent5 3" xfId="6366" hidden="1"/>
    <cellStyle name="20% - Accent5 3" xfId="6507" hidden="1"/>
    <cellStyle name="20% - Accent5 3" xfId="6513" hidden="1"/>
    <cellStyle name="20% - Accent5 3" xfId="6459" hidden="1"/>
    <cellStyle name="20% - Accent5 3" xfId="4934" hidden="1"/>
    <cellStyle name="20% - Accent5 3" xfId="6510" hidden="1"/>
    <cellStyle name="20% - Accent5 3" xfId="6312" hidden="1"/>
    <cellStyle name="20% - Accent5 3" xfId="6343" hidden="1"/>
    <cellStyle name="20% - Accent5 3" xfId="6483" hidden="1"/>
    <cellStyle name="20% - Accent5 3" xfId="6227" hidden="1"/>
    <cellStyle name="20% - Accent5 3" xfId="6530" hidden="1"/>
    <cellStyle name="20% - Accent5 3" xfId="6501" hidden="1"/>
    <cellStyle name="20% - Accent5 3" xfId="6485" hidden="1"/>
    <cellStyle name="20% - Accent5 3" xfId="6565" hidden="1"/>
    <cellStyle name="20% - Accent5 3" xfId="6330" hidden="1"/>
    <cellStyle name="20% - Accent5 3" xfId="6362" hidden="1"/>
    <cellStyle name="20% - Accent5 3" xfId="6573" hidden="1"/>
    <cellStyle name="20% - Accent5 3" xfId="6269" hidden="1"/>
    <cellStyle name="20% - Accent5 3" xfId="6564" hidden="1"/>
    <cellStyle name="20% - Accent5 3" xfId="6585" hidden="1"/>
    <cellStyle name="20% - Accent5 3" xfId="6547" hidden="1"/>
    <cellStyle name="20% - Accent5 3" xfId="6505" hidden="1"/>
    <cellStyle name="20% - Accent5 3" xfId="6670" hidden="1"/>
    <cellStyle name="20% - Accent5 3" xfId="6633" hidden="1"/>
    <cellStyle name="20% - Accent5 3" xfId="6535" hidden="1"/>
    <cellStyle name="20% - Accent5 3" xfId="6549" hidden="1"/>
    <cellStyle name="20% - Accent5 3" xfId="6587" hidden="1"/>
    <cellStyle name="20% - Accent5 3" xfId="6254" hidden="1"/>
    <cellStyle name="20% - Accent5 3" xfId="6589" hidden="1"/>
    <cellStyle name="20% - Accent5 3" xfId="6552" hidden="1"/>
    <cellStyle name="20% - Accent5 3" xfId="6618" hidden="1"/>
    <cellStyle name="20% - Accent5 3" xfId="6472" hidden="1"/>
    <cellStyle name="20% - Accent5 3" xfId="6590" hidden="1"/>
    <cellStyle name="20% - Accent5 3" xfId="6226" hidden="1"/>
    <cellStyle name="20% - Accent5 3" xfId="6496" hidden="1"/>
    <cellStyle name="20% - Accent5 3" xfId="6437" hidden="1"/>
    <cellStyle name="20% - Accent5 3" xfId="6460" hidden="1"/>
    <cellStyle name="20% - Accent5 3" xfId="6664" hidden="1"/>
    <cellStyle name="20% - Accent5 3" xfId="6318" hidden="1"/>
    <cellStyle name="20% - Accent5 3" xfId="6561" hidden="1"/>
    <cellStyle name="20% - Accent5 3" xfId="6637" hidden="1"/>
    <cellStyle name="20% - Accent5 3" xfId="6624" hidden="1"/>
    <cellStyle name="20% - Accent5 3" xfId="6291" hidden="1"/>
    <cellStyle name="20% - Accent5 3" xfId="6614" hidden="1"/>
    <cellStyle name="20% - Accent5 3" xfId="6648" hidden="1"/>
    <cellStyle name="20% - Accent5 3" xfId="6655" hidden="1"/>
    <cellStyle name="20% - Accent5 3" xfId="6716" hidden="1"/>
    <cellStyle name="20% - Accent5 3" xfId="6650" hidden="1"/>
    <cellStyle name="20% - Accent5 3" xfId="6559" hidden="1"/>
    <cellStyle name="20% - Accent5 3" xfId="6681" hidden="1"/>
    <cellStyle name="20% - Accent5 3" xfId="6707" hidden="1"/>
    <cellStyle name="20% - Accent5 3" xfId="6651" hidden="1"/>
    <cellStyle name="20% - Accent5 3" xfId="6592" hidden="1"/>
    <cellStyle name="20% - Accent5 3" xfId="6597" hidden="1"/>
    <cellStyle name="20% - Accent5 3" xfId="6671" hidden="1"/>
    <cellStyle name="20% - Accent5 3" xfId="6328" hidden="1"/>
    <cellStyle name="20% - Accent5 3" xfId="6218" hidden="1"/>
    <cellStyle name="20% - Accent5 3" xfId="6352" hidden="1"/>
    <cellStyle name="20% - Accent5 3" xfId="6740" hidden="1"/>
    <cellStyle name="20% - Accent5 3" xfId="6298" hidden="1"/>
    <cellStyle name="20% - Accent5 3" xfId="6313" hidden="1"/>
    <cellStyle name="20% - Accent5 3" xfId="6706" hidden="1"/>
    <cellStyle name="20% - Accent5 3" xfId="6677" hidden="1"/>
    <cellStyle name="20% - Accent5 3" xfId="6713" hidden="1"/>
    <cellStyle name="20% - Accent5 3" xfId="6367" hidden="1"/>
    <cellStyle name="20% - Accent5 3" xfId="6689" hidden="1"/>
    <cellStyle name="20% - Accent5 3" xfId="6724" hidden="1"/>
    <cellStyle name="20% - Accent5 3" xfId="6674" hidden="1"/>
    <cellStyle name="20% - Accent5 3" xfId="6598" hidden="1"/>
    <cellStyle name="20% - Accent5 3" xfId="5591"/>
    <cellStyle name="20% - Accent6 2" xfId="119"/>
    <cellStyle name="20% - Accent6 2 2" xfId="262"/>
    <cellStyle name="20% - Accent6 2 3" xfId="3568"/>
    <cellStyle name="40% - Accent1 2" xfId="129"/>
    <cellStyle name="40% - Accent1 3" xfId="263"/>
    <cellStyle name="40% - Accent1 3 2" xfId="320"/>
    <cellStyle name="40% - Accent1 3 2 2" xfId="392"/>
    <cellStyle name="40% - Accent1 3 2 2 2" xfId="882"/>
    <cellStyle name="40% - Accent1 3 2 2 2 2" xfId="1872"/>
    <cellStyle name="40% - Accent1 3 2 2 2 2 2" xfId="3605"/>
    <cellStyle name="40% - Accent1 3 2 2 2 3" xfId="3606"/>
    <cellStyle name="40% - Accent1 3 2 2 3" xfId="1482"/>
    <cellStyle name="40% - Accent1 3 2 2 3 2" xfId="3607"/>
    <cellStyle name="40% - Accent1 3 2 2 4" xfId="3608"/>
    <cellStyle name="40% - Accent1 3 2 3" xfId="819"/>
    <cellStyle name="40% - Accent1 3 2 3 2" xfId="1810"/>
    <cellStyle name="40% - Accent1 3 2 3 2 2" xfId="3609"/>
    <cellStyle name="40% - Accent1 3 2 3 3" xfId="3610"/>
    <cellStyle name="40% - Accent1 3 2 4" xfId="1425"/>
    <cellStyle name="40% - Accent1 3 2 4 2" xfId="3611"/>
    <cellStyle name="40% - Accent1 3 2 5" xfId="3612"/>
    <cellStyle name="40% - Accent1 3 3" xfId="382"/>
    <cellStyle name="40% - Accent1 3 3 2" xfId="872"/>
    <cellStyle name="40% - Accent1 3 3 2 2" xfId="1862"/>
    <cellStyle name="40% - Accent1 3 3 2 2 2" xfId="3613"/>
    <cellStyle name="40% - Accent1 3 3 2 3" xfId="3614"/>
    <cellStyle name="40% - Accent1 3 3 3" xfId="1472"/>
    <cellStyle name="40% - Accent1 3 3 3 2" xfId="3615"/>
    <cellStyle name="40% - Accent1 3 3 4" xfId="3616"/>
    <cellStyle name="40% - Accent1 3 4" xfId="780"/>
    <cellStyle name="40% - Accent1 3 4 2" xfId="1771"/>
    <cellStyle name="40% - Accent1 3 4 2 2" xfId="3617"/>
    <cellStyle name="40% - Accent1 3 4 3" xfId="3618"/>
    <cellStyle name="40% - Accent1 3 5" xfId="1408"/>
    <cellStyle name="40% - Accent1 3 5 2" xfId="3619"/>
    <cellStyle name="40% - Accent1 3 6" xfId="3620"/>
    <cellStyle name="40% - Accent2 2" xfId="130"/>
    <cellStyle name="40% - Accent3 2" xfId="131"/>
    <cellStyle name="40% - Accent4 2" xfId="132"/>
    <cellStyle name="40% - Accent5 2" xfId="120"/>
    <cellStyle name="40% - Accent5 2 2" xfId="202"/>
    <cellStyle name="40% - Accent5 2 3" xfId="3569"/>
    <cellStyle name="40% - Accent5 2_Grafice Michelangelo" xfId="436"/>
    <cellStyle name="40% - Accent5 3" xfId="437"/>
    <cellStyle name="40% - Accent6 2" xfId="133"/>
    <cellStyle name="60% - Accent1 2" xfId="134"/>
    <cellStyle name="60% - Accent2 2" xfId="135"/>
    <cellStyle name="60% - Accent2 3" xfId="264"/>
    <cellStyle name="60% - Accent3 2" xfId="136"/>
    <cellStyle name="60% - Accent4 2" xfId="137"/>
    <cellStyle name="60% - Accent5 2" xfId="138"/>
    <cellStyle name="60% - Accent6 2" xfId="139"/>
    <cellStyle name="A4 Small 210 x 297 mm" xfId="61"/>
    <cellStyle name="A4 Small 210 x 297 mm 2" xfId="203"/>
    <cellStyle name="Accent1 2" xfId="140"/>
    <cellStyle name="Accent2 2" xfId="141"/>
    <cellStyle name="Accent2 3" xfId="172" hidden="1"/>
    <cellStyle name="Accent2 3" xfId="164" hidden="1"/>
    <cellStyle name="Accent2 3" xfId="171" hidden="1"/>
    <cellStyle name="Accent2 3" xfId="183" hidden="1"/>
    <cellStyle name="Accent2 3" xfId="357" hidden="1"/>
    <cellStyle name="Accent2 3" xfId="358" hidden="1"/>
    <cellStyle name="Accent2 3" xfId="364" hidden="1"/>
    <cellStyle name="Accent2 3" xfId="350" hidden="1"/>
    <cellStyle name="Accent2 3" xfId="378" hidden="1"/>
    <cellStyle name="Accent2 3" xfId="386" hidden="1"/>
    <cellStyle name="Accent2 3" xfId="404" hidden="1"/>
    <cellStyle name="Accent2 3" xfId="405" hidden="1"/>
    <cellStyle name="Accent2 3" xfId="411" hidden="1"/>
    <cellStyle name="Accent2 3" xfId="698" hidden="1"/>
    <cellStyle name="Accent2 3" xfId="703" hidden="1"/>
    <cellStyle name="Accent2 3" xfId="715" hidden="1"/>
    <cellStyle name="Accent2 3" xfId="847" hidden="1"/>
    <cellStyle name="Accent2 3" xfId="848" hidden="1"/>
    <cellStyle name="Accent2 3" xfId="854" hidden="1"/>
    <cellStyle name="Accent2 3" xfId="841" hidden="1"/>
    <cellStyle name="Accent2 3" xfId="868" hidden="1"/>
    <cellStyle name="Accent2 3" xfId="876" hidden="1"/>
    <cellStyle name="Accent2 3" xfId="893" hidden="1"/>
    <cellStyle name="Accent2 3" xfId="894" hidden="1"/>
    <cellStyle name="Accent2 3" xfId="900" hidden="1"/>
    <cellStyle name="Accent2 3" xfId="645" hidden="1"/>
    <cellStyle name="Accent2 3" xfId="644" hidden="1"/>
    <cellStyle name="Accent2 3" xfId="826" hidden="1"/>
    <cellStyle name="Accent2 3" xfId="735" hidden="1"/>
    <cellStyle name="Accent2 3" xfId="634" hidden="1"/>
    <cellStyle name="Accent2 3" xfId="632" hidden="1"/>
    <cellStyle name="Accent2 3" xfId="667" hidden="1"/>
    <cellStyle name="Accent2 3" xfId="696" hidden="1"/>
    <cellStyle name="Accent2 3" xfId="933" hidden="1"/>
    <cellStyle name="Accent2 3" xfId="682" hidden="1"/>
    <cellStyle name="Accent2 3" xfId="623" hidden="1"/>
    <cellStyle name="Accent2 3" xfId="587" hidden="1"/>
    <cellStyle name="Accent2 3" xfId="1108" hidden="1"/>
    <cellStyle name="Accent2 3" xfId="1111" hidden="1"/>
    <cellStyle name="Accent2 3" xfId="1079" hidden="1"/>
    <cellStyle name="Accent2 3" xfId="1058" hidden="1"/>
    <cellStyle name="Accent2 3" xfId="822" hidden="1"/>
    <cellStyle name="Accent2 3" xfId="747" hidden="1"/>
    <cellStyle name="Accent2 3" xfId="608" hidden="1"/>
    <cellStyle name="Accent2 3" xfId="694" hidden="1"/>
    <cellStyle name="Accent2 3" xfId="1135" hidden="1"/>
    <cellStyle name="Accent2 3" xfId="1009" hidden="1"/>
    <cellStyle name="Accent2 3" xfId="769" hidden="1"/>
    <cellStyle name="Accent2 3" xfId="1000" hidden="1"/>
    <cellStyle name="Accent2 3" xfId="1157" hidden="1"/>
    <cellStyle name="Accent2 3" xfId="1163" hidden="1"/>
    <cellStyle name="Accent2 3" xfId="764" hidden="1"/>
    <cellStyle name="Accent2 3" xfId="673" hidden="1"/>
    <cellStyle name="Accent2 3" xfId="1120" hidden="1"/>
    <cellStyle name="Accent2 3" xfId="598" hidden="1"/>
    <cellStyle name="Accent2 3" xfId="1086" hidden="1"/>
    <cellStyle name="Accent2 3" xfId="941" hidden="1"/>
    <cellStyle name="Accent2 3" xfId="1190" hidden="1"/>
    <cellStyle name="Accent2 3" xfId="766" hidden="1"/>
    <cellStyle name="Accent2 3" xfId="700" hidden="1"/>
    <cellStyle name="Accent2 3" xfId="655" hidden="1"/>
    <cellStyle name="Accent2 3" xfId="1217" hidden="1"/>
    <cellStyle name="Accent2 3" xfId="1221" hidden="1"/>
    <cellStyle name="Accent2 3" xfId="622" hidden="1"/>
    <cellStyle name="Accent2 3" xfId="1173" hidden="1"/>
    <cellStyle name="Accent2 3" xfId="793" hidden="1"/>
    <cellStyle name="Accent2 3" xfId="797" hidden="1"/>
    <cellStyle name="Accent2 3" xfId="743" hidden="1"/>
    <cellStyle name="Accent2 3" xfId="1141" hidden="1"/>
    <cellStyle name="Accent2 3" xfId="1107" hidden="1"/>
    <cellStyle name="Accent2 3" xfId="664" hidden="1"/>
    <cellStyle name="Accent2 3" xfId="1169" hidden="1"/>
    <cellStyle name="Accent2 3" xfId="788" hidden="1"/>
    <cellStyle name="Accent2 3" xfId="1254" hidden="1"/>
    <cellStyle name="Accent2 3" xfId="1256" hidden="1"/>
    <cellStyle name="Accent2 3" xfId="1184" hidden="1"/>
    <cellStyle name="Accent2 3" xfId="1131" hidden="1"/>
    <cellStyle name="Accent2 3" xfId="1223" hidden="1"/>
    <cellStyle name="Accent2 3" xfId="1220" hidden="1"/>
    <cellStyle name="Accent2 3" xfId="1193" hidden="1"/>
    <cellStyle name="Accent2 3" xfId="960" hidden="1"/>
    <cellStyle name="Accent2 3" xfId="1273" hidden="1"/>
    <cellStyle name="Accent2 3" xfId="1242" hidden="1"/>
    <cellStyle name="Accent2 3" xfId="1197" hidden="1"/>
    <cellStyle name="Accent2 3" xfId="650" hidden="1"/>
    <cellStyle name="Accent2 3" xfId="1303" hidden="1"/>
    <cellStyle name="Accent2 3" xfId="656" hidden="1"/>
    <cellStyle name="Accent2 3" xfId="1231" hidden="1"/>
    <cellStyle name="Accent2 3" xfId="1264" hidden="1"/>
    <cellStyle name="Accent2 3" xfId="1128" hidden="1"/>
    <cellStyle name="Accent2 3" xfId="1210" hidden="1"/>
    <cellStyle name="Accent2 3" xfId="762" hidden="1"/>
    <cellStyle name="Accent2 3" xfId="639" hidden="1"/>
    <cellStyle name="Accent2 3" xfId="1181" hidden="1"/>
    <cellStyle name="Accent2 3" xfId="1272" hidden="1"/>
    <cellStyle name="Accent2 3" xfId="601" hidden="1"/>
    <cellStyle name="Accent2 3" xfId="951" hidden="1"/>
    <cellStyle name="Accent2 3" xfId="1249" hidden="1"/>
    <cellStyle name="Accent2 3" xfId="1204" hidden="1"/>
    <cellStyle name="Accent2 3" xfId="1306" hidden="1"/>
    <cellStyle name="Accent2 3" xfId="1289" hidden="1"/>
    <cellStyle name="Accent2 3" xfId="1247" hidden="1"/>
    <cellStyle name="Accent2 3" xfId="1278" hidden="1"/>
    <cellStyle name="Accent2 3" xfId="1105" hidden="1"/>
    <cellStyle name="Accent2 3" xfId="1160" hidden="1"/>
    <cellStyle name="Accent2 3" xfId="1065" hidden="1"/>
    <cellStyle name="Accent2 3" xfId="1235" hidden="1"/>
    <cellStyle name="Accent2 3" xfId="796" hidden="1"/>
    <cellStyle name="Accent2 3" xfId="1072" hidden="1"/>
    <cellStyle name="Accent2 3" xfId="1361" hidden="1"/>
    <cellStyle name="Accent2 3" xfId="1363" hidden="1"/>
    <cellStyle name="Accent2 3" xfId="1369" hidden="1"/>
    <cellStyle name="Accent2 3" xfId="1447" hidden="1"/>
    <cellStyle name="Accent2 3" xfId="1448" hidden="1"/>
    <cellStyle name="Accent2 3" xfId="1454" hidden="1"/>
    <cellStyle name="Accent2 3" xfId="1440" hidden="1"/>
    <cellStyle name="Accent2 3" xfId="1468" hidden="1"/>
    <cellStyle name="Accent2 3" xfId="1476" hidden="1"/>
    <cellStyle name="Accent2 3" xfId="1489" hidden="1"/>
    <cellStyle name="Accent2 3" xfId="1490" hidden="1"/>
    <cellStyle name="Accent2 3" xfId="1496" hidden="1"/>
    <cellStyle name="Accent2 3" xfId="1690" hidden="1"/>
    <cellStyle name="Accent2 3" xfId="1695" hidden="1"/>
    <cellStyle name="Accent2 3" xfId="1707" hidden="1"/>
    <cellStyle name="Accent2 3" xfId="1837" hidden="1"/>
    <cellStyle name="Accent2 3" xfId="1838" hidden="1"/>
    <cellStyle name="Accent2 3" xfId="1844" hidden="1"/>
    <cellStyle name="Accent2 3" xfId="1831" hidden="1"/>
    <cellStyle name="Accent2 3" xfId="1858" hidden="1"/>
    <cellStyle name="Accent2 3" xfId="1866" hidden="1"/>
    <cellStyle name="Accent2 3" xfId="1883" hidden="1"/>
    <cellStyle name="Accent2 3" xfId="1884" hidden="1"/>
    <cellStyle name="Accent2 3" xfId="1890" hidden="1"/>
    <cellStyle name="Accent2 3" xfId="1640" hidden="1"/>
    <cellStyle name="Accent2 3" xfId="1639" hidden="1"/>
    <cellStyle name="Accent2 3" xfId="1816" hidden="1"/>
    <cellStyle name="Accent2 3" xfId="1727" hidden="1"/>
    <cellStyle name="Accent2 3" xfId="1629" hidden="1"/>
    <cellStyle name="Accent2 3" xfId="1627" hidden="1"/>
    <cellStyle name="Accent2 3" xfId="1661" hidden="1"/>
    <cellStyle name="Accent2 3" xfId="1688" hidden="1"/>
    <cellStyle name="Accent2 3" xfId="1922" hidden="1"/>
    <cellStyle name="Accent2 3" xfId="1675" hidden="1"/>
    <cellStyle name="Accent2 3" xfId="1618" hidden="1"/>
    <cellStyle name="Accent2 3" xfId="1585" hidden="1"/>
    <cellStyle name="Accent2 3" xfId="2082" hidden="1"/>
    <cellStyle name="Accent2 3" xfId="2085" hidden="1"/>
    <cellStyle name="Accent2 3" xfId="2056" hidden="1"/>
    <cellStyle name="Accent2 3" xfId="2035" hidden="1"/>
    <cellStyle name="Accent2 3" xfId="1812" hidden="1"/>
    <cellStyle name="Accent2 3" xfId="1738" hidden="1"/>
    <cellStyle name="Accent2 3" xfId="1603" hidden="1"/>
    <cellStyle name="Accent2 3" xfId="1686" hidden="1"/>
    <cellStyle name="Accent2 3" xfId="2109" hidden="1"/>
    <cellStyle name="Accent2 3" xfId="1989" hidden="1"/>
    <cellStyle name="Accent2 3" xfId="1760" hidden="1"/>
    <cellStyle name="Accent2 3" xfId="1981" hidden="1"/>
    <cellStyle name="Accent2 3" xfId="2130" hidden="1"/>
    <cellStyle name="Accent2 3" xfId="2136" hidden="1"/>
    <cellStyle name="Accent2 3" xfId="1755" hidden="1"/>
    <cellStyle name="Accent2 3" xfId="1667" hidden="1"/>
    <cellStyle name="Accent2 3" xfId="2094" hidden="1"/>
    <cellStyle name="Accent2 3" xfId="1595" hidden="1"/>
    <cellStyle name="Accent2 3" xfId="2062" hidden="1"/>
    <cellStyle name="Accent2 3" xfId="1930" hidden="1"/>
    <cellStyle name="Accent2 3" xfId="2161" hidden="1"/>
    <cellStyle name="Accent2 3" xfId="1757" hidden="1"/>
    <cellStyle name="Accent2 3" xfId="1692" hidden="1"/>
    <cellStyle name="Accent2 3" xfId="1649" hidden="1"/>
    <cellStyle name="Accent2 3" xfId="2185" hidden="1"/>
    <cellStyle name="Accent2 3" xfId="2189" hidden="1"/>
    <cellStyle name="Accent2 3" xfId="1617" hidden="1"/>
    <cellStyle name="Accent2 3" xfId="2144" hidden="1"/>
    <cellStyle name="Accent2 3" xfId="1784" hidden="1"/>
    <cellStyle name="Accent2 3" xfId="1788" hidden="1"/>
    <cellStyle name="Accent2 3" xfId="1734" hidden="1"/>
    <cellStyle name="Accent2 3" xfId="2115" hidden="1"/>
    <cellStyle name="Accent2 3" xfId="2081" hidden="1"/>
    <cellStyle name="Accent2 3" xfId="1658" hidden="1"/>
    <cellStyle name="Accent2 3" xfId="2140" hidden="1"/>
    <cellStyle name="Accent2 3" xfId="1779" hidden="1"/>
    <cellStyle name="Accent2 3" xfId="2221" hidden="1"/>
    <cellStyle name="Accent2 3" xfId="2223" hidden="1"/>
    <cellStyle name="Accent2 3" xfId="2155" hidden="1"/>
    <cellStyle name="Accent2 3" xfId="2105" hidden="1"/>
    <cellStyle name="Accent2 3" xfId="2191" hidden="1"/>
    <cellStyle name="Accent2 3" xfId="2188" hidden="1"/>
    <cellStyle name="Accent2 3" xfId="2164" hidden="1"/>
    <cellStyle name="Accent2 3" xfId="1949" hidden="1"/>
    <cellStyle name="Accent2 3" xfId="2240" hidden="1"/>
    <cellStyle name="Accent2 3" xfId="2210" hidden="1"/>
    <cellStyle name="Accent2 3" xfId="2168" hidden="1"/>
    <cellStyle name="Accent2 3" xfId="1644" hidden="1"/>
    <cellStyle name="Accent2 3" xfId="2269" hidden="1"/>
    <cellStyle name="Accent2 3" xfId="1650" hidden="1"/>
    <cellStyle name="Accent2 3" xfId="2199" hidden="1"/>
    <cellStyle name="Accent2 3" xfId="2231" hidden="1"/>
    <cellStyle name="Accent2 3" xfId="2102" hidden="1"/>
    <cellStyle name="Accent2 3" xfId="2178" hidden="1"/>
    <cellStyle name="Accent2 3" xfId="1753" hidden="1"/>
    <cellStyle name="Accent2 3" xfId="1634" hidden="1"/>
    <cellStyle name="Accent2 3" xfId="2152" hidden="1"/>
    <cellStyle name="Accent2 3" xfId="2239" hidden="1"/>
    <cellStyle name="Accent2 3" xfId="1598" hidden="1"/>
    <cellStyle name="Accent2 3" xfId="1940" hidden="1"/>
    <cellStyle name="Accent2 3" xfId="2217" hidden="1"/>
    <cellStyle name="Accent2 3" xfId="2174" hidden="1"/>
    <cellStyle name="Accent2 3" xfId="2272" hidden="1"/>
    <cellStyle name="Accent2 3" xfId="2255" hidden="1"/>
    <cellStyle name="Accent2 3" xfId="2215" hidden="1"/>
    <cellStyle name="Accent2 3" xfId="2245" hidden="1"/>
    <cellStyle name="Accent2 3" xfId="2079" hidden="1"/>
    <cellStyle name="Accent2 3" xfId="2133" hidden="1"/>
    <cellStyle name="Accent2 3" xfId="2042" hidden="1"/>
    <cellStyle name="Accent2 3" xfId="2203" hidden="1"/>
    <cellStyle name="Accent2 3" xfId="1787" hidden="1"/>
    <cellStyle name="Accent2 3" xfId="2049" hidden="1"/>
    <cellStyle name="Accent2 3" xfId="1417" hidden="1"/>
    <cellStyle name="Accent2 3" xfId="1403" hidden="1"/>
    <cellStyle name="Accent2 3" xfId="1382" hidden="1"/>
    <cellStyle name="Accent2 3" xfId="1342" hidden="1"/>
    <cellStyle name="Accent2 3" xfId="1335" hidden="1"/>
    <cellStyle name="Accent2 3" xfId="1412" hidden="1"/>
    <cellStyle name="Accent2 3" xfId="1343" hidden="1"/>
    <cellStyle name="Accent2 3" xfId="1551" hidden="1"/>
    <cellStyle name="Accent2 3" xfId="1385" hidden="1"/>
    <cellStyle name="Accent2 3" xfId="1572" hidden="1"/>
    <cellStyle name="Accent2 3" xfId="1407" hidden="1"/>
    <cellStyle name="Accent2 3" xfId="1514" hidden="1"/>
    <cellStyle name="Accent2 3" xfId="2416" hidden="1"/>
    <cellStyle name="Accent2 3" xfId="2421" hidden="1"/>
    <cellStyle name="Accent2 3" xfId="2433" hidden="1"/>
    <cellStyle name="Accent2 3" xfId="2550" hidden="1"/>
    <cellStyle name="Accent2 3" xfId="2551" hidden="1"/>
    <cellStyle name="Accent2 3" xfId="2557" hidden="1"/>
    <cellStyle name="Accent2 3" xfId="2544" hidden="1"/>
    <cellStyle name="Accent2 3" xfId="2571" hidden="1"/>
    <cellStyle name="Accent2 3" xfId="2578" hidden="1"/>
    <cellStyle name="Accent2 3" xfId="2587" hidden="1"/>
    <cellStyle name="Accent2 3" xfId="2588" hidden="1"/>
    <cellStyle name="Accent2 3" xfId="2594" hidden="1"/>
    <cellStyle name="Accent2 3" xfId="2365" hidden="1"/>
    <cellStyle name="Accent2 3" xfId="2364" hidden="1"/>
    <cellStyle name="Accent2 3" xfId="2534" hidden="1"/>
    <cellStyle name="Accent2 3" xfId="2452" hidden="1"/>
    <cellStyle name="Accent2 3" xfId="2354" hidden="1"/>
    <cellStyle name="Accent2 3" xfId="2352" hidden="1"/>
    <cellStyle name="Accent2 3" xfId="2386" hidden="1"/>
    <cellStyle name="Accent2 3" xfId="2414" hidden="1"/>
    <cellStyle name="Accent2 3" xfId="2625" hidden="1"/>
    <cellStyle name="Accent2 3" xfId="2401" hidden="1"/>
    <cellStyle name="Accent2 3" xfId="2343" hidden="1"/>
    <cellStyle name="Accent2 3" xfId="2309" hidden="1"/>
    <cellStyle name="Accent2 3" xfId="2756" hidden="1"/>
    <cellStyle name="Accent2 3" xfId="2759" hidden="1"/>
    <cellStyle name="Accent2 3" xfId="2730" hidden="1"/>
    <cellStyle name="Accent2 3" xfId="2709" hidden="1"/>
    <cellStyle name="Accent2 3" xfId="2531" hidden="1"/>
    <cellStyle name="Accent2 3" xfId="2464" hidden="1"/>
    <cellStyle name="Accent2 3" xfId="2328" hidden="1"/>
    <cellStyle name="Accent2 3" xfId="2412" hidden="1"/>
    <cellStyle name="Accent2 3" xfId="2783" hidden="1"/>
    <cellStyle name="Accent2 3" xfId="2688" hidden="1"/>
    <cellStyle name="Accent2 3" xfId="2485" hidden="1"/>
    <cellStyle name="Accent2 3" xfId="2679" hidden="1"/>
    <cellStyle name="Accent2 3" xfId="2804" hidden="1"/>
    <cellStyle name="Accent2 3" xfId="2810" hidden="1"/>
    <cellStyle name="Accent2 3" xfId="2480" hidden="1"/>
    <cellStyle name="Accent2 3" xfId="2392" hidden="1"/>
    <cellStyle name="Accent2 3" xfId="2768" hidden="1"/>
    <cellStyle name="Accent2 3" xfId="2319" hidden="1"/>
    <cellStyle name="Accent2 3" xfId="2736" hidden="1"/>
    <cellStyle name="Accent2 3" xfId="2633" hidden="1"/>
    <cellStyle name="Accent2 3" xfId="2835" hidden="1"/>
    <cellStyle name="Accent2 3" xfId="2482" hidden="1"/>
    <cellStyle name="Accent2 3" xfId="2418" hidden="1"/>
    <cellStyle name="Accent2 3" xfId="2374" hidden="1"/>
    <cellStyle name="Accent2 3" xfId="2861" hidden="1"/>
    <cellStyle name="Accent2 3" xfId="2865" hidden="1"/>
    <cellStyle name="Accent2 3" xfId="2342" hidden="1"/>
    <cellStyle name="Accent2 3" xfId="2818" hidden="1"/>
    <cellStyle name="Accent2 3" xfId="2508" hidden="1"/>
    <cellStyle name="Accent2 3" xfId="2512" hidden="1"/>
    <cellStyle name="Accent2 3" xfId="2460" hidden="1"/>
    <cellStyle name="Accent2 3" xfId="2789" hidden="1"/>
    <cellStyle name="Accent2 3" xfId="2755" hidden="1"/>
    <cellStyle name="Accent2 3" xfId="2383" hidden="1"/>
    <cellStyle name="Accent2 3" xfId="2814" hidden="1"/>
    <cellStyle name="Accent2 3" xfId="2503" hidden="1"/>
    <cellStyle name="Accent2 3" xfId="2897" hidden="1"/>
    <cellStyle name="Accent2 3" xfId="2899" hidden="1"/>
    <cellStyle name="Accent2 3" xfId="2829" hidden="1"/>
    <cellStyle name="Accent2 3" xfId="2779" hidden="1"/>
    <cellStyle name="Accent2 3" xfId="2867" hidden="1"/>
    <cellStyle name="Accent2 3" xfId="2864" hidden="1"/>
    <cellStyle name="Accent2 3" xfId="2838" hidden="1"/>
    <cellStyle name="Accent2 3" xfId="2650" hidden="1"/>
    <cellStyle name="Accent2 3" xfId="2916" hidden="1"/>
    <cellStyle name="Accent2 3" xfId="2886" hidden="1"/>
    <cellStyle name="Accent2 3" xfId="2842" hidden="1"/>
    <cellStyle name="Accent2 3" xfId="2369" hidden="1"/>
    <cellStyle name="Accent2 3" xfId="2944" hidden="1"/>
    <cellStyle name="Accent2 3" xfId="2375" hidden="1"/>
    <cellStyle name="Accent2 3" xfId="2875" hidden="1"/>
    <cellStyle name="Accent2 3" xfId="2907" hidden="1"/>
    <cellStyle name="Accent2 3" xfId="2776" hidden="1"/>
    <cellStyle name="Accent2 3" xfId="2854" hidden="1"/>
    <cellStyle name="Accent2 3" xfId="2478" hidden="1"/>
    <cellStyle name="Accent2 3" xfId="2359" hidden="1"/>
    <cellStyle name="Accent2 3" xfId="2826" hidden="1"/>
    <cellStyle name="Accent2 3" xfId="2915" hidden="1"/>
    <cellStyle name="Accent2 3" xfId="2322" hidden="1"/>
    <cellStyle name="Accent2 3" xfId="2643" hidden="1"/>
    <cellStyle name="Accent2 3" xfId="2893" hidden="1"/>
    <cellStyle name="Accent2 3" xfId="2849" hidden="1"/>
    <cellStyle name="Accent2 3" xfId="2947" hidden="1"/>
    <cellStyle name="Accent2 3" xfId="2930" hidden="1"/>
    <cellStyle name="Accent2 3" xfId="2891" hidden="1"/>
    <cellStyle name="Accent2 3" xfId="2920" hidden="1"/>
    <cellStyle name="Accent2 3" xfId="2753" hidden="1"/>
    <cellStyle name="Accent2 3" xfId="2807" hidden="1"/>
    <cellStyle name="Accent2 3" xfId="2716" hidden="1"/>
    <cellStyle name="Accent2 3" xfId="2879" hidden="1"/>
    <cellStyle name="Accent2 3" xfId="2511" hidden="1"/>
    <cellStyle name="Accent2 3" xfId="2723" hidden="1"/>
    <cellStyle name="Accent2 3" xfId="1439" hidden="1"/>
    <cellStyle name="Accent2 3" xfId="2244" hidden="1"/>
    <cellStyle name="Accent2 3" xfId="1351" hidden="1"/>
    <cellStyle name="Accent2 3" xfId="1388" hidden="1"/>
    <cellStyle name="Accent2 3" xfId="1533" hidden="1"/>
    <cellStyle name="Accent2 3" xfId="2291" hidden="1"/>
    <cellStyle name="Accent2 3" xfId="2646" hidden="1"/>
    <cellStyle name="Accent2 3" xfId="2284" hidden="1"/>
    <cellStyle name="Accent2 3" xfId="2281" hidden="1"/>
    <cellStyle name="Accent2 3" xfId="1345" hidden="1"/>
    <cellStyle name="Accent2 3" xfId="2280" hidden="1"/>
    <cellStyle name="Accent2 3" xfId="2667" hidden="1"/>
    <cellStyle name="Accent2 3" xfId="3041" hidden="1"/>
    <cellStyle name="Accent2 3" xfId="3046" hidden="1"/>
    <cellStyle name="Accent2 3" xfId="3058" hidden="1"/>
    <cellStyle name="Accent2 3" xfId="3174" hidden="1"/>
    <cellStyle name="Accent2 3" xfId="3175" hidden="1"/>
    <cellStyle name="Accent2 3" xfId="3181" hidden="1"/>
    <cellStyle name="Accent2 3" xfId="3168" hidden="1"/>
    <cellStyle name="Accent2 3" xfId="3195" hidden="1"/>
    <cellStyle name="Accent2 3" xfId="3202" hidden="1"/>
    <cellStyle name="Accent2 3" xfId="3209" hidden="1"/>
    <cellStyle name="Accent2 3" xfId="3210" hidden="1"/>
    <cellStyle name="Accent2 3" xfId="3216" hidden="1"/>
    <cellStyle name="Accent2 3" xfId="2990" hidden="1"/>
    <cellStyle name="Accent2 3" xfId="2989" hidden="1"/>
    <cellStyle name="Accent2 3" xfId="3158" hidden="1"/>
    <cellStyle name="Accent2 3" xfId="3077" hidden="1"/>
    <cellStyle name="Accent2 3" xfId="2979" hidden="1"/>
    <cellStyle name="Accent2 3" xfId="2977" hidden="1"/>
    <cellStyle name="Accent2 3" xfId="3011" hidden="1"/>
    <cellStyle name="Accent2 3" xfId="3039" hidden="1"/>
    <cellStyle name="Accent2 3" xfId="3247" hidden="1"/>
    <cellStyle name="Accent2 3" xfId="3026" hidden="1"/>
    <cellStyle name="Accent2 3" xfId="2968" hidden="1"/>
    <cellStyle name="Accent2 3" xfId="2528" hidden="1"/>
    <cellStyle name="Accent2 3" xfId="3372" hidden="1"/>
    <cellStyle name="Accent2 3" xfId="3375" hidden="1"/>
    <cellStyle name="Accent2 3" xfId="3346" hidden="1"/>
    <cellStyle name="Accent2 3" xfId="3325" hidden="1"/>
    <cellStyle name="Accent2 3" xfId="3155" hidden="1"/>
    <cellStyle name="Accent2 3" xfId="3089" hidden="1"/>
    <cellStyle name="Accent2 3" xfId="2953" hidden="1"/>
    <cellStyle name="Accent2 3" xfId="3037" hidden="1"/>
    <cellStyle name="Accent2 3" xfId="3399" hidden="1"/>
    <cellStyle name="Accent2 3" xfId="3306" hidden="1"/>
    <cellStyle name="Accent2 3" xfId="3110" hidden="1"/>
    <cellStyle name="Accent2 3" xfId="3297" hidden="1"/>
    <cellStyle name="Accent2 3" xfId="3420" hidden="1"/>
    <cellStyle name="Accent2 3" xfId="3426" hidden="1"/>
    <cellStyle name="Accent2 3" xfId="3105" hidden="1"/>
    <cellStyle name="Accent2 3" xfId="3017" hidden="1"/>
    <cellStyle name="Accent2 3" xfId="3384" hidden="1"/>
    <cellStyle name="Accent2 3" xfId="1396" hidden="1"/>
    <cellStyle name="Accent2 3" xfId="3352" hidden="1"/>
    <cellStyle name="Accent2 3" xfId="3255" hidden="1"/>
    <cellStyle name="Accent2 3" xfId="3451" hidden="1"/>
    <cellStyle name="Accent2 3" xfId="3107" hidden="1"/>
    <cellStyle name="Accent2 3" xfId="3043" hidden="1"/>
    <cellStyle name="Accent2 3" xfId="2999" hidden="1"/>
    <cellStyle name="Accent2 3" xfId="3475" hidden="1"/>
    <cellStyle name="Accent2 3" xfId="3479" hidden="1"/>
    <cellStyle name="Accent2 3" xfId="2967" hidden="1"/>
    <cellStyle name="Accent2 3" xfId="3434" hidden="1"/>
    <cellStyle name="Accent2 3" xfId="3133" hidden="1"/>
    <cellStyle name="Accent2 3" xfId="3137" hidden="1"/>
    <cellStyle name="Accent2 3" xfId="3085" hidden="1"/>
    <cellStyle name="Accent2 3" xfId="3405" hidden="1"/>
    <cellStyle name="Accent2 3" xfId="3371" hidden="1"/>
    <cellStyle name="Accent2 3" xfId="3008" hidden="1"/>
    <cellStyle name="Accent2 3" xfId="3430" hidden="1"/>
    <cellStyle name="Accent2 3" xfId="3128" hidden="1"/>
    <cellStyle name="Accent2 3" xfId="3511" hidden="1"/>
    <cellStyle name="Accent2 3" xfId="3513" hidden="1"/>
    <cellStyle name="Accent2 3" xfId="3445" hidden="1"/>
    <cellStyle name="Accent2 3" xfId="3395" hidden="1"/>
    <cellStyle name="Accent2 3" xfId="3481" hidden="1"/>
    <cellStyle name="Accent2 3" xfId="3478" hidden="1"/>
    <cellStyle name="Accent2 3" xfId="3454" hidden="1"/>
    <cellStyle name="Accent2 3" xfId="3271" hidden="1"/>
    <cellStyle name="Accent2 3" xfId="3530" hidden="1"/>
    <cellStyle name="Accent2 3" xfId="3500" hidden="1"/>
    <cellStyle name="Accent2 3" xfId="3458" hidden="1"/>
    <cellStyle name="Accent2 3" xfId="2994" hidden="1"/>
    <cellStyle name="Accent2 3" xfId="3558" hidden="1"/>
    <cellStyle name="Accent2 3" xfId="3000" hidden="1"/>
    <cellStyle name="Accent2 3" xfId="3489" hidden="1"/>
    <cellStyle name="Accent2 3" xfId="3521" hidden="1"/>
    <cellStyle name="Accent2 3" xfId="3392" hidden="1"/>
    <cellStyle name="Accent2 3" xfId="3468" hidden="1"/>
    <cellStyle name="Accent2 3" xfId="3103" hidden="1"/>
    <cellStyle name="Accent2 3" xfId="2984" hidden="1"/>
    <cellStyle name="Accent2 3" xfId="3442" hidden="1"/>
    <cellStyle name="Accent2 3" xfId="3529" hidden="1"/>
    <cellStyle name="Accent2 3" xfId="1804" hidden="1"/>
    <cellStyle name="Accent2 3" xfId="3265" hidden="1"/>
    <cellStyle name="Accent2 3" xfId="3507" hidden="1"/>
    <cellStyle name="Accent2 3" xfId="3464" hidden="1"/>
    <cellStyle name="Accent2 3" xfId="3561" hidden="1"/>
    <cellStyle name="Accent2 3" xfId="3544" hidden="1"/>
    <cellStyle name="Accent2 3" xfId="3505" hidden="1"/>
    <cellStyle name="Accent2 3" xfId="3534" hidden="1"/>
    <cellStyle name="Accent2 3" xfId="3369" hidden="1"/>
    <cellStyle name="Accent2 3" xfId="3423" hidden="1"/>
    <cellStyle name="Accent2 3" xfId="3332" hidden="1"/>
    <cellStyle name="Accent2 3" xfId="3493" hidden="1"/>
    <cellStyle name="Accent2 3" xfId="3136" hidden="1"/>
    <cellStyle name="Accent2 3" xfId="3339" hidden="1"/>
    <cellStyle name="Accent2 3" xfId="4150" hidden="1"/>
    <cellStyle name="Accent2 3" xfId="4151" hidden="1"/>
    <cellStyle name="Accent2 3" xfId="4157" hidden="1"/>
    <cellStyle name="Accent2 3" xfId="4174" hidden="1"/>
    <cellStyle name="Accent2 3" xfId="4175" hidden="1"/>
    <cellStyle name="Accent2 3" xfId="4181" hidden="1"/>
    <cellStyle name="Accent2 3" xfId="4168" hidden="1"/>
    <cellStyle name="Accent2 3" xfId="4195" hidden="1"/>
    <cellStyle name="Accent2 3" xfId="4202" hidden="1"/>
    <cellStyle name="Accent2 3" xfId="4204" hidden="1"/>
    <cellStyle name="Accent2 3" xfId="4205" hidden="1"/>
    <cellStyle name="Accent2 3" xfId="4211" hidden="1"/>
    <cellStyle name="Accent2 3" xfId="4315" hidden="1"/>
    <cellStyle name="Accent2 3" xfId="4320" hidden="1"/>
    <cellStyle name="Accent2 3" xfId="4332" hidden="1"/>
    <cellStyle name="Accent2 3" xfId="4435" hidden="1"/>
    <cellStyle name="Accent2 3" xfId="4436" hidden="1"/>
    <cellStyle name="Accent2 3" xfId="4442" hidden="1"/>
    <cellStyle name="Accent2 3" xfId="4429" hidden="1"/>
    <cellStyle name="Accent2 3" xfId="4456" hidden="1"/>
    <cellStyle name="Accent2 3" xfId="4463" hidden="1"/>
    <cellStyle name="Accent2 3" xfId="4470" hidden="1"/>
    <cellStyle name="Accent2 3" xfId="4471" hidden="1"/>
    <cellStyle name="Accent2 3" xfId="4477" hidden="1"/>
    <cellStyle name="Accent2 3" xfId="4271" hidden="1"/>
    <cellStyle name="Accent2 3" xfId="4270" hidden="1"/>
    <cellStyle name="Accent2 3" xfId="4419" hidden="1"/>
    <cellStyle name="Accent2 3" xfId="4350" hidden="1"/>
    <cellStyle name="Accent2 3" xfId="4265" hidden="1"/>
    <cellStyle name="Accent2 3" xfId="4263" hidden="1"/>
    <cellStyle name="Accent2 3" xfId="4291" hidden="1"/>
    <cellStyle name="Accent2 3" xfId="4313" hidden="1"/>
    <cellStyle name="Accent2 3" xfId="4504" hidden="1"/>
    <cellStyle name="Accent2 3" xfId="4304" hidden="1"/>
    <cellStyle name="Accent2 3" xfId="4254" hidden="1"/>
    <cellStyle name="Accent2 3" xfId="4224" hidden="1"/>
    <cellStyle name="Accent2 3" xfId="4613" hidden="1"/>
    <cellStyle name="Accent2 3" xfId="4616" hidden="1"/>
    <cellStyle name="Accent2 3" xfId="4590" hidden="1"/>
    <cellStyle name="Accent2 3" xfId="4573" hidden="1"/>
    <cellStyle name="Accent2 3" xfId="4416" hidden="1"/>
    <cellStyle name="Accent2 3" xfId="4359" hidden="1"/>
    <cellStyle name="Accent2 3" xfId="4240" hidden="1"/>
    <cellStyle name="Accent2 3" xfId="4311" hidden="1"/>
    <cellStyle name="Accent2 3" xfId="4639" hidden="1"/>
    <cellStyle name="Accent2 3" xfId="4556" hidden="1"/>
    <cellStyle name="Accent2 3" xfId="4376" hidden="1"/>
    <cellStyle name="Accent2 3" xfId="4548" hidden="1"/>
    <cellStyle name="Accent2 3" xfId="4658" hidden="1"/>
    <cellStyle name="Accent2 3" xfId="4663" hidden="1"/>
    <cellStyle name="Accent2 3" xfId="4371" hidden="1"/>
    <cellStyle name="Accent2 3" xfId="4297" hidden="1"/>
    <cellStyle name="Accent2 3" xfId="4625" hidden="1"/>
    <cellStyle name="Accent2 3" xfId="4234" hidden="1"/>
    <cellStyle name="Accent2 3" xfId="4595" hidden="1"/>
    <cellStyle name="Accent2 3" xfId="4511" hidden="1"/>
    <cellStyle name="Accent2 3" xfId="4688" hidden="1"/>
    <cellStyle name="Accent2 3" xfId="4373" hidden="1"/>
    <cellStyle name="Accent2 3" xfId="4317" hidden="1"/>
    <cellStyle name="Accent2 3" xfId="4280" hidden="1"/>
    <cellStyle name="Accent2 3" xfId="4712" hidden="1"/>
    <cellStyle name="Accent2 3" xfId="4715" hidden="1"/>
    <cellStyle name="Accent2 3" xfId="4253" hidden="1"/>
    <cellStyle name="Accent2 3" xfId="4671" hidden="1"/>
    <cellStyle name="Accent2 3" xfId="4397" hidden="1"/>
    <cellStyle name="Accent2 3" xfId="4401" hidden="1"/>
    <cellStyle name="Accent2 3" xfId="4356" hidden="1"/>
    <cellStyle name="Accent2 3" xfId="4644" hidden="1"/>
    <cellStyle name="Accent2 3" xfId="4612" hidden="1"/>
    <cellStyle name="Accent2 3" xfId="4288" hidden="1"/>
    <cellStyle name="Accent2 3" xfId="4667" hidden="1"/>
    <cellStyle name="Accent2 3" xfId="4392" hidden="1"/>
    <cellStyle name="Accent2 3" xfId="4746" hidden="1"/>
    <cellStyle name="Accent2 3" xfId="4748" hidden="1"/>
    <cellStyle name="Accent2 3" xfId="4682" hidden="1"/>
    <cellStyle name="Accent2 3" xfId="4636" hidden="1"/>
    <cellStyle name="Accent2 3" xfId="4717" hidden="1"/>
    <cellStyle name="Accent2 3" xfId="4714" hidden="1"/>
    <cellStyle name="Accent2 3" xfId="4691" hidden="1"/>
    <cellStyle name="Accent2 3" xfId="4525" hidden="1"/>
    <cellStyle name="Accent2 3" xfId="4765" hidden="1"/>
    <cellStyle name="Accent2 3" xfId="4736" hidden="1"/>
    <cellStyle name="Accent2 3" xfId="4695" hidden="1"/>
    <cellStyle name="Accent2 3" xfId="4275" hidden="1"/>
    <cellStyle name="Accent2 3" xfId="4792" hidden="1"/>
    <cellStyle name="Accent2 3" xfId="4281" hidden="1"/>
    <cellStyle name="Accent2 3" xfId="4725" hidden="1"/>
    <cellStyle name="Accent2 3" xfId="4756" hidden="1"/>
    <cellStyle name="Accent2 3" xfId="4633" hidden="1"/>
    <cellStyle name="Accent2 3" xfId="4705" hidden="1"/>
    <cellStyle name="Accent2 3" xfId="4370" hidden="1"/>
    <cellStyle name="Accent2 3" xfId="4267" hidden="1"/>
    <cellStyle name="Accent2 3" xfId="4679" hidden="1"/>
    <cellStyle name="Accent2 3" xfId="4764" hidden="1"/>
    <cellStyle name="Accent2 3" xfId="4236" hidden="1"/>
    <cellStyle name="Accent2 3" xfId="4520" hidden="1"/>
    <cellStyle name="Accent2 3" xfId="4742" hidden="1"/>
    <cellStyle name="Accent2 3" xfId="4701" hidden="1"/>
    <cellStyle name="Accent2 3" xfId="4795" hidden="1"/>
    <cellStyle name="Accent2 3" xfId="4778" hidden="1"/>
    <cellStyle name="Accent2 3" xfId="4741" hidden="1"/>
    <cellStyle name="Accent2 3" xfId="4768" hidden="1"/>
    <cellStyle name="Accent2 3" xfId="4610" hidden="1"/>
    <cellStyle name="Accent2 3" xfId="4661" hidden="1"/>
    <cellStyle name="Accent2 3" xfId="4578" hidden="1"/>
    <cellStyle name="Accent2 3" xfId="4729" hidden="1"/>
    <cellStyle name="Accent2 3" xfId="4400" hidden="1"/>
    <cellStyle name="Accent2 3" xfId="4583" hidden="1"/>
    <cellStyle name="Accent2 3" xfId="4838" hidden="1"/>
    <cellStyle name="Accent2 3" xfId="4840" hidden="1"/>
    <cellStyle name="Accent2 3" xfId="4846" hidden="1"/>
    <cellStyle name="Accent2 3" xfId="4904" hidden="1"/>
    <cellStyle name="Accent2 3" xfId="4905" hidden="1"/>
    <cellStyle name="Accent2 3" xfId="4911" hidden="1"/>
    <cellStyle name="Accent2 3" xfId="4898" hidden="1"/>
    <cellStyle name="Accent2 3" xfId="4925" hidden="1"/>
    <cellStyle name="Accent2 3" xfId="4932" hidden="1"/>
    <cellStyle name="Accent2 3" xfId="4935" hidden="1"/>
    <cellStyle name="Accent2 3" xfId="4936" hidden="1"/>
    <cellStyle name="Accent2 3" xfId="4942" hidden="1"/>
    <cellStyle name="Accent2 3" xfId="5081" hidden="1"/>
    <cellStyle name="Accent2 3" xfId="5086" hidden="1"/>
    <cellStyle name="Accent2 3" xfId="5098" hidden="1"/>
    <cellStyle name="Accent2 3" xfId="5203" hidden="1"/>
    <cellStyle name="Accent2 3" xfId="5204" hidden="1"/>
    <cellStyle name="Accent2 3" xfId="5210" hidden="1"/>
    <cellStyle name="Accent2 3" xfId="5197" hidden="1"/>
    <cellStyle name="Accent2 3" xfId="5224" hidden="1"/>
    <cellStyle name="Accent2 3" xfId="5231" hidden="1"/>
    <cellStyle name="Accent2 3" xfId="5238" hidden="1"/>
    <cellStyle name="Accent2 3" xfId="5239" hidden="1"/>
    <cellStyle name="Accent2 3" xfId="5245" hidden="1"/>
    <cellStyle name="Accent2 3" xfId="5037" hidden="1"/>
    <cellStyle name="Accent2 3" xfId="5036" hidden="1"/>
    <cellStyle name="Accent2 3" xfId="5187" hidden="1"/>
    <cellStyle name="Accent2 3" xfId="5116" hidden="1"/>
    <cellStyle name="Accent2 3" xfId="5031" hidden="1"/>
    <cellStyle name="Accent2 3" xfId="5029" hidden="1"/>
    <cellStyle name="Accent2 3" xfId="5057" hidden="1"/>
    <cellStyle name="Accent2 3" xfId="5079" hidden="1"/>
    <cellStyle name="Accent2 3" xfId="5273" hidden="1"/>
    <cellStyle name="Accent2 3" xfId="5070" hidden="1"/>
    <cellStyle name="Accent2 3" xfId="5020" hidden="1"/>
    <cellStyle name="Accent2 3" xfId="4990" hidden="1"/>
    <cellStyle name="Accent2 3" xfId="5383" hidden="1"/>
    <cellStyle name="Accent2 3" xfId="5386" hidden="1"/>
    <cellStyle name="Accent2 3" xfId="5360" hidden="1"/>
    <cellStyle name="Accent2 3" xfId="5343" hidden="1"/>
    <cellStyle name="Accent2 3" xfId="5184" hidden="1"/>
    <cellStyle name="Accent2 3" xfId="5125" hidden="1"/>
    <cellStyle name="Accent2 3" xfId="5006" hidden="1"/>
    <cellStyle name="Accent2 3" xfId="5077" hidden="1"/>
    <cellStyle name="Accent2 3" xfId="5409" hidden="1"/>
    <cellStyle name="Accent2 3" xfId="5326" hidden="1"/>
    <cellStyle name="Accent2 3" xfId="5143" hidden="1"/>
    <cellStyle name="Accent2 3" xfId="5318" hidden="1"/>
    <cellStyle name="Accent2 3" xfId="5428" hidden="1"/>
    <cellStyle name="Accent2 3" xfId="5434" hidden="1"/>
    <cellStyle name="Accent2 3" xfId="5138" hidden="1"/>
    <cellStyle name="Accent2 3" xfId="5063" hidden="1"/>
    <cellStyle name="Accent2 3" xfId="5395" hidden="1"/>
    <cellStyle name="Accent2 3" xfId="5000" hidden="1"/>
    <cellStyle name="Accent2 3" xfId="5365" hidden="1"/>
    <cellStyle name="Accent2 3" xfId="5280" hidden="1"/>
    <cellStyle name="Accent2 3" xfId="5459" hidden="1"/>
    <cellStyle name="Accent2 3" xfId="5140" hidden="1"/>
    <cellStyle name="Accent2 3" xfId="5083" hidden="1"/>
    <cellStyle name="Accent2 3" xfId="5046" hidden="1"/>
    <cellStyle name="Accent2 3" xfId="5483" hidden="1"/>
    <cellStyle name="Accent2 3" xfId="5486" hidden="1"/>
    <cellStyle name="Accent2 3" xfId="5019" hidden="1"/>
    <cellStyle name="Accent2 3" xfId="5442" hidden="1"/>
    <cellStyle name="Accent2 3" xfId="5164" hidden="1"/>
    <cellStyle name="Accent2 3" xfId="5168" hidden="1"/>
    <cellStyle name="Accent2 3" xfId="5122" hidden="1"/>
    <cellStyle name="Accent2 3" xfId="5414" hidden="1"/>
    <cellStyle name="Accent2 3" xfId="5382" hidden="1"/>
    <cellStyle name="Accent2 3" xfId="5054" hidden="1"/>
    <cellStyle name="Accent2 3" xfId="5438" hidden="1"/>
    <cellStyle name="Accent2 3" xfId="5159" hidden="1"/>
    <cellStyle name="Accent2 3" xfId="5517" hidden="1"/>
    <cellStyle name="Accent2 3" xfId="5519" hidden="1"/>
    <cellStyle name="Accent2 3" xfId="5453" hidden="1"/>
    <cellStyle name="Accent2 3" xfId="5406" hidden="1"/>
    <cellStyle name="Accent2 3" xfId="5488" hidden="1"/>
    <cellStyle name="Accent2 3" xfId="5485" hidden="1"/>
    <cellStyle name="Accent2 3" xfId="5462" hidden="1"/>
    <cellStyle name="Accent2 3" xfId="5294" hidden="1"/>
    <cellStyle name="Accent2 3" xfId="5536" hidden="1"/>
    <cellStyle name="Accent2 3" xfId="5507" hidden="1"/>
    <cellStyle name="Accent2 3" xfId="5466" hidden="1"/>
    <cellStyle name="Accent2 3" xfId="5041" hidden="1"/>
    <cellStyle name="Accent2 3" xfId="5564" hidden="1"/>
    <cellStyle name="Accent2 3" xfId="5047" hidden="1"/>
    <cellStyle name="Accent2 3" xfId="5496" hidden="1"/>
    <cellStyle name="Accent2 3" xfId="5527" hidden="1"/>
    <cellStyle name="Accent2 3" xfId="5403" hidden="1"/>
    <cellStyle name="Accent2 3" xfId="5476" hidden="1"/>
    <cellStyle name="Accent2 3" xfId="5137" hidden="1"/>
    <cellStyle name="Accent2 3" xfId="5033" hidden="1"/>
    <cellStyle name="Accent2 3" xfId="5450" hidden="1"/>
    <cellStyle name="Accent2 3" xfId="5535" hidden="1"/>
    <cellStyle name="Accent2 3" xfId="5002" hidden="1"/>
    <cellStyle name="Accent2 3" xfId="5289" hidden="1"/>
    <cellStyle name="Accent2 3" xfId="5513" hidden="1"/>
    <cellStyle name="Accent2 3" xfId="5472" hidden="1"/>
    <cellStyle name="Accent2 3" xfId="5567" hidden="1"/>
    <cellStyle name="Accent2 3" xfId="5550" hidden="1"/>
    <cellStyle name="Accent2 3" xfId="5512" hidden="1"/>
    <cellStyle name="Accent2 3" xfId="5540" hidden="1"/>
    <cellStyle name="Accent2 3" xfId="5380" hidden="1"/>
    <cellStyle name="Accent2 3" xfId="5431" hidden="1"/>
    <cellStyle name="Accent2 3" xfId="5348" hidden="1"/>
    <cellStyle name="Accent2 3" xfId="5500" hidden="1"/>
    <cellStyle name="Accent2 3" xfId="5167" hidden="1"/>
    <cellStyle name="Accent2 3" xfId="5353" hidden="1"/>
    <cellStyle name="Accent2 3" xfId="4889" hidden="1"/>
    <cellStyle name="Accent2 3" xfId="4878" hidden="1"/>
    <cellStyle name="Accent2 3" xfId="4859" hidden="1"/>
    <cellStyle name="Accent2 3" xfId="4822" hidden="1"/>
    <cellStyle name="Accent2 3" xfId="4815" hidden="1"/>
    <cellStyle name="Accent2 3" xfId="4886" hidden="1"/>
    <cellStyle name="Accent2 3" xfId="4823" hidden="1"/>
    <cellStyle name="Accent2 3" xfId="4981" hidden="1"/>
    <cellStyle name="Accent2 3" xfId="4862" hidden="1"/>
    <cellStyle name="Accent2 3" xfId="4985" hidden="1"/>
    <cellStyle name="Accent2 3" xfId="4882" hidden="1"/>
    <cellStyle name="Accent2 3" xfId="4959" hidden="1"/>
    <cellStyle name="Accent2 3" xfId="5690" hidden="1"/>
    <cellStyle name="Accent2 3" xfId="5695" hidden="1"/>
    <cellStyle name="Accent2 3" xfId="5707" hidden="1"/>
    <cellStyle name="Accent2 3" xfId="5811" hidden="1"/>
    <cellStyle name="Accent2 3" xfId="5812" hidden="1"/>
    <cellStyle name="Accent2 3" xfId="5818" hidden="1"/>
    <cellStyle name="Accent2 3" xfId="5805" hidden="1"/>
    <cellStyle name="Accent2 3" xfId="5832" hidden="1"/>
    <cellStyle name="Accent2 3" xfId="5839" hidden="1"/>
    <cellStyle name="Accent2 3" xfId="5847" hidden="1"/>
    <cellStyle name="Accent2 3" xfId="5848" hidden="1"/>
    <cellStyle name="Accent2 3" xfId="5854" hidden="1"/>
    <cellStyle name="Accent2 3" xfId="5646" hidden="1"/>
    <cellStyle name="Accent2 3" xfId="5645" hidden="1"/>
    <cellStyle name="Accent2 3" xfId="5795" hidden="1"/>
    <cellStyle name="Accent2 3" xfId="5725" hidden="1"/>
    <cellStyle name="Accent2 3" xfId="5640" hidden="1"/>
    <cellStyle name="Accent2 3" xfId="5638" hidden="1"/>
    <cellStyle name="Accent2 3" xfId="5666" hidden="1"/>
    <cellStyle name="Accent2 3" xfId="5688" hidden="1"/>
    <cellStyle name="Accent2 3" xfId="5881" hidden="1"/>
    <cellStyle name="Accent2 3" xfId="5679" hidden="1"/>
    <cellStyle name="Accent2 3" xfId="5629" hidden="1"/>
    <cellStyle name="Accent2 3" xfId="5598" hidden="1"/>
    <cellStyle name="Accent2 3" xfId="5996" hidden="1"/>
    <cellStyle name="Accent2 3" xfId="5999" hidden="1"/>
    <cellStyle name="Accent2 3" xfId="5973" hidden="1"/>
    <cellStyle name="Accent2 3" xfId="5956" hidden="1"/>
    <cellStyle name="Accent2 3" xfId="5792" hidden="1"/>
    <cellStyle name="Accent2 3" xfId="5734" hidden="1"/>
    <cellStyle name="Accent2 3" xfId="5615" hidden="1"/>
    <cellStyle name="Accent2 3" xfId="5686" hidden="1"/>
    <cellStyle name="Accent2 3" xfId="6022" hidden="1"/>
    <cellStyle name="Accent2 3" xfId="5937" hidden="1"/>
    <cellStyle name="Accent2 3" xfId="5751" hidden="1"/>
    <cellStyle name="Accent2 3" xfId="5929" hidden="1"/>
    <cellStyle name="Accent2 3" xfId="6041" hidden="1"/>
    <cellStyle name="Accent2 3" xfId="6046" hidden="1"/>
    <cellStyle name="Accent2 3" xfId="5746" hidden="1"/>
    <cellStyle name="Accent2 3" xfId="5672" hidden="1"/>
    <cellStyle name="Accent2 3" xfId="6008" hidden="1"/>
    <cellStyle name="Accent2 3" xfId="5608" hidden="1"/>
    <cellStyle name="Accent2 3" xfId="5978" hidden="1"/>
    <cellStyle name="Accent2 3" xfId="5888" hidden="1"/>
    <cellStyle name="Accent2 3" xfId="6071" hidden="1"/>
    <cellStyle name="Accent2 3" xfId="5748" hidden="1"/>
    <cellStyle name="Accent2 3" xfId="5692" hidden="1"/>
    <cellStyle name="Accent2 3" xfId="5655" hidden="1"/>
    <cellStyle name="Accent2 3" xfId="6097" hidden="1"/>
    <cellStyle name="Accent2 3" xfId="6100" hidden="1"/>
    <cellStyle name="Accent2 3" xfId="5628" hidden="1"/>
    <cellStyle name="Accent2 3" xfId="6054" hidden="1"/>
    <cellStyle name="Accent2 3" xfId="5772" hidden="1"/>
    <cellStyle name="Accent2 3" xfId="5776" hidden="1"/>
    <cellStyle name="Accent2 3" xfId="5731" hidden="1"/>
    <cellStyle name="Accent2 3" xfId="6027" hidden="1"/>
    <cellStyle name="Accent2 3" xfId="5995" hidden="1"/>
    <cellStyle name="Accent2 3" xfId="5663" hidden="1"/>
    <cellStyle name="Accent2 3" xfId="6050" hidden="1"/>
    <cellStyle name="Accent2 3" xfId="5767" hidden="1"/>
    <cellStyle name="Accent2 3" xfId="6131" hidden="1"/>
    <cellStyle name="Accent2 3" xfId="6133" hidden="1"/>
    <cellStyle name="Accent2 3" xfId="6065" hidden="1"/>
    <cellStyle name="Accent2 3" xfId="6019" hidden="1"/>
    <cellStyle name="Accent2 3" xfId="6102" hidden="1"/>
    <cellStyle name="Accent2 3" xfId="6099" hidden="1"/>
    <cellStyle name="Accent2 3" xfId="6074" hidden="1"/>
    <cellStyle name="Accent2 3" xfId="5903" hidden="1"/>
    <cellStyle name="Accent2 3" xfId="6150" hidden="1"/>
    <cellStyle name="Accent2 3" xfId="6121" hidden="1"/>
    <cellStyle name="Accent2 3" xfId="6078" hidden="1"/>
    <cellStyle name="Accent2 3" xfId="5650" hidden="1"/>
    <cellStyle name="Accent2 3" xfId="6177" hidden="1"/>
    <cellStyle name="Accent2 3" xfId="5656" hidden="1"/>
    <cellStyle name="Accent2 3" xfId="6110" hidden="1"/>
    <cellStyle name="Accent2 3" xfId="6141" hidden="1"/>
    <cellStyle name="Accent2 3" xfId="6016" hidden="1"/>
    <cellStyle name="Accent2 3" xfId="6090" hidden="1"/>
    <cellStyle name="Accent2 3" xfId="5745" hidden="1"/>
    <cellStyle name="Accent2 3" xfId="5642" hidden="1"/>
    <cellStyle name="Accent2 3" xfId="6062" hidden="1"/>
    <cellStyle name="Accent2 3" xfId="6149" hidden="1"/>
    <cellStyle name="Accent2 3" xfId="5610" hidden="1"/>
    <cellStyle name="Accent2 3" xfId="5897" hidden="1"/>
    <cellStyle name="Accent2 3" xfId="6127" hidden="1"/>
    <cellStyle name="Accent2 3" xfId="6085" hidden="1"/>
    <cellStyle name="Accent2 3" xfId="6180" hidden="1"/>
    <cellStyle name="Accent2 3" xfId="6163" hidden="1"/>
    <cellStyle name="Accent2 3" xfId="6126" hidden="1"/>
    <cellStyle name="Accent2 3" xfId="6153" hidden="1"/>
    <cellStyle name="Accent2 3" xfId="5993" hidden="1"/>
    <cellStyle name="Accent2 3" xfId="6044" hidden="1"/>
    <cellStyle name="Accent2 3" xfId="5961" hidden="1"/>
    <cellStyle name="Accent2 3" xfId="6114" hidden="1"/>
    <cellStyle name="Accent2 3" xfId="5775" hidden="1"/>
    <cellStyle name="Accent2 3" xfId="5966" hidden="1"/>
    <cellStyle name="Accent2 3" xfId="4897" hidden="1"/>
    <cellStyle name="Accent2 3" xfId="5539" hidden="1"/>
    <cellStyle name="Accent2 3" xfId="4829" hidden="1"/>
    <cellStyle name="Accent2 3" xfId="4865" hidden="1"/>
    <cellStyle name="Accent2 3" xfId="4972" hidden="1"/>
    <cellStyle name="Accent2 3" xfId="5586" hidden="1"/>
    <cellStyle name="Accent2 3" xfId="5900" hidden="1"/>
    <cellStyle name="Accent2 3" xfId="5579" hidden="1"/>
    <cellStyle name="Accent2 3" xfId="5576" hidden="1"/>
    <cellStyle name="Accent2 3" xfId="4824" hidden="1"/>
    <cellStyle name="Accent2 3" xfId="5575" hidden="1"/>
    <cellStyle name="Accent2 3" xfId="5919" hidden="1"/>
    <cellStyle name="Accent2 3" xfId="6259" hidden="1"/>
    <cellStyle name="Accent2 3" xfId="6264" hidden="1"/>
    <cellStyle name="Accent2 3" xfId="6276" hidden="1"/>
    <cellStyle name="Accent2 3" xfId="6379" hidden="1"/>
    <cellStyle name="Accent2 3" xfId="6380" hidden="1"/>
    <cellStyle name="Accent2 3" xfId="6386" hidden="1"/>
    <cellStyle name="Accent2 3" xfId="6373" hidden="1"/>
    <cellStyle name="Accent2 3" xfId="6400" hidden="1"/>
    <cellStyle name="Accent2 3" xfId="6407" hidden="1"/>
    <cellStyle name="Accent2 3" xfId="6414" hidden="1"/>
    <cellStyle name="Accent2 3" xfId="6415" hidden="1"/>
    <cellStyle name="Accent2 3" xfId="6421" hidden="1"/>
    <cellStyle name="Accent2 3" xfId="6215" hidden="1"/>
    <cellStyle name="Accent2 3" xfId="6214" hidden="1"/>
    <cellStyle name="Accent2 3" xfId="6363" hidden="1"/>
    <cellStyle name="Accent2 3" xfId="6294" hidden="1"/>
    <cellStyle name="Accent2 3" xfId="6209" hidden="1"/>
    <cellStyle name="Accent2 3" xfId="6207" hidden="1"/>
    <cellStyle name="Accent2 3" xfId="6235" hidden="1"/>
    <cellStyle name="Accent2 3" xfId="6257" hidden="1"/>
    <cellStyle name="Accent2 3" xfId="6448" hidden="1"/>
    <cellStyle name="Accent2 3" xfId="6248" hidden="1"/>
    <cellStyle name="Accent2 3" xfId="6198" hidden="1"/>
    <cellStyle name="Accent2 3" xfId="5790" hidden="1"/>
    <cellStyle name="Accent2 3" xfId="6557" hidden="1"/>
    <cellStyle name="Accent2 3" xfId="6560" hidden="1"/>
    <cellStyle name="Accent2 3" xfId="6534" hidden="1"/>
    <cellStyle name="Accent2 3" xfId="6517" hidden="1"/>
    <cellStyle name="Accent2 3" xfId="6360" hidden="1"/>
    <cellStyle name="Accent2 3" xfId="6303" hidden="1"/>
    <cellStyle name="Accent2 3" xfId="6184" hidden="1"/>
    <cellStyle name="Accent2 3" xfId="6255" hidden="1"/>
    <cellStyle name="Accent2 3" xfId="6583" hidden="1"/>
    <cellStyle name="Accent2 3" xfId="6500" hidden="1"/>
    <cellStyle name="Accent2 3" xfId="6320" hidden="1"/>
    <cellStyle name="Accent2 3" xfId="6492" hidden="1"/>
    <cellStyle name="Accent2 3" xfId="6602" hidden="1"/>
    <cellStyle name="Accent2 3" xfId="6607" hidden="1"/>
    <cellStyle name="Accent2 3" xfId="6315" hidden="1"/>
    <cellStyle name="Accent2 3" xfId="6241" hidden="1"/>
    <cellStyle name="Accent2 3" xfId="6569" hidden="1"/>
    <cellStyle name="Accent2 3" xfId="4871" hidden="1"/>
    <cellStyle name="Accent2 3" xfId="6539" hidden="1"/>
    <cellStyle name="Accent2 3" xfId="6455" hidden="1"/>
    <cellStyle name="Accent2 3" xfId="6632" hidden="1"/>
    <cellStyle name="Accent2 3" xfId="6317" hidden="1"/>
    <cellStyle name="Accent2 3" xfId="6261" hidden="1"/>
    <cellStyle name="Accent2 3" xfId="6224" hidden="1"/>
    <cellStyle name="Accent2 3" xfId="6656" hidden="1"/>
    <cellStyle name="Accent2 3" xfId="6659" hidden="1"/>
    <cellStyle name="Accent2 3" xfId="6197" hidden="1"/>
    <cellStyle name="Accent2 3" xfId="6615" hidden="1"/>
    <cellStyle name="Accent2 3" xfId="6341" hidden="1"/>
    <cellStyle name="Accent2 3" xfId="6345" hidden="1"/>
    <cellStyle name="Accent2 3" xfId="6300" hidden="1"/>
    <cellStyle name="Accent2 3" xfId="6588" hidden="1"/>
    <cellStyle name="Accent2 3" xfId="6556" hidden="1"/>
    <cellStyle name="Accent2 3" xfId="6232" hidden="1"/>
    <cellStyle name="Accent2 3" xfId="6611" hidden="1"/>
    <cellStyle name="Accent2 3" xfId="6336" hidden="1"/>
    <cellStyle name="Accent2 3" xfId="6690" hidden="1"/>
    <cellStyle name="Accent2 3" xfId="6692" hidden="1"/>
    <cellStyle name="Accent2 3" xfId="6626" hidden="1"/>
    <cellStyle name="Accent2 3" xfId="6580" hidden="1"/>
    <cellStyle name="Accent2 3" xfId="6661" hidden="1"/>
    <cellStyle name="Accent2 3" xfId="6658" hidden="1"/>
    <cellStyle name="Accent2 3" xfId="6635" hidden="1"/>
    <cellStyle name="Accent2 3" xfId="6469" hidden="1"/>
    <cellStyle name="Accent2 3" xfId="6709" hidden="1"/>
    <cellStyle name="Accent2 3" xfId="6680" hidden="1"/>
    <cellStyle name="Accent2 3" xfId="6639" hidden="1"/>
    <cellStyle name="Accent2 3" xfId="6219" hidden="1"/>
    <cellStyle name="Accent2 3" xfId="6736" hidden="1"/>
    <cellStyle name="Accent2 3" xfId="6225" hidden="1"/>
    <cellStyle name="Accent2 3" xfId="6669" hidden="1"/>
    <cellStyle name="Accent2 3" xfId="6700" hidden="1"/>
    <cellStyle name="Accent2 3" xfId="6577" hidden="1"/>
    <cellStyle name="Accent2 3" xfId="6649" hidden="1"/>
    <cellStyle name="Accent2 3" xfId="6314" hidden="1"/>
    <cellStyle name="Accent2 3" xfId="6211" hidden="1"/>
    <cellStyle name="Accent2 3" xfId="6623" hidden="1"/>
    <cellStyle name="Accent2 3" xfId="6708" hidden="1"/>
    <cellStyle name="Accent2 3" xfId="5179" hidden="1"/>
    <cellStyle name="Accent2 3" xfId="6464" hidden="1"/>
    <cellStyle name="Accent2 3" xfId="6686" hidden="1"/>
    <cellStyle name="Accent2 3" xfId="6645" hidden="1"/>
    <cellStyle name="Accent2 3" xfId="6739" hidden="1"/>
    <cellStyle name="Accent2 3" xfId="6722" hidden="1"/>
    <cellStyle name="Accent2 3" xfId="6685" hidden="1"/>
    <cellStyle name="Accent2 3" xfId="6712" hidden="1"/>
    <cellStyle name="Accent2 3" xfId="6554" hidden="1"/>
    <cellStyle name="Accent2 3" xfId="6605" hidden="1"/>
    <cellStyle name="Accent2 3" xfId="6522" hidden="1"/>
    <cellStyle name="Accent2 3" xfId="6673" hidden="1"/>
    <cellStyle name="Accent2 3" xfId="6344" hidden="1"/>
    <cellStyle name="Accent2 3" xfId="6527"/>
    <cellStyle name="Accent3 2" xfId="39"/>
    <cellStyle name="Accent3 2 2" xfId="3570"/>
    <cellStyle name="Accent3 3" xfId="173" hidden="1"/>
    <cellStyle name="Accent3 3" xfId="184" hidden="1"/>
    <cellStyle name="Accent3 3" xfId="189" hidden="1"/>
    <cellStyle name="Accent3 3" xfId="193" hidden="1"/>
    <cellStyle name="Accent3 3" xfId="365" hidden="1"/>
    <cellStyle name="Accent3 3" xfId="370" hidden="1"/>
    <cellStyle name="Accent3 3" xfId="374" hidden="1"/>
    <cellStyle name="Accent3 3" xfId="385" hidden="1"/>
    <cellStyle name="Accent3 3" xfId="377" hidden="1"/>
    <cellStyle name="Accent3 3" xfId="354" hidden="1"/>
    <cellStyle name="Accent3 3" xfId="412" hidden="1"/>
    <cellStyle name="Accent3 3" xfId="417" hidden="1"/>
    <cellStyle name="Accent3 3" xfId="421" hidden="1"/>
    <cellStyle name="Accent3 3" xfId="716" hidden="1"/>
    <cellStyle name="Accent3 3" xfId="721" hidden="1"/>
    <cellStyle name="Accent3 3" xfId="725" hidden="1"/>
    <cellStyle name="Accent3 3" xfId="855" hidden="1"/>
    <cellStyle name="Accent3 3" xfId="860" hidden="1"/>
    <cellStyle name="Accent3 3" xfId="864" hidden="1"/>
    <cellStyle name="Accent3 3" xfId="875" hidden="1"/>
    <cellStyle name="Accent3 3" xfId="867" hidden="1"/>
    <cellStyle name="Accent3 3" xfId="844" hidden="1"/>
    <cellStyle name="Accent3 3" xfId="901" hidden="1"/>
    <cellStyle name="Accent3 3" xfId="906" hidden="1"/>
    <cellStyle name="Accent3 3" xfId="910" hidden="1"/>
    <cellStyle name="Accent3 3" xfId="827" hidden="1"/>
    <cellStyle name="Accent3 3" xfId="803" hidden="1"/>
    <cellStyle name="Accent3 3" xfId="745" hidden="1"/>
    <cellStyle name="Accent3 3" xfId="785" hidden="1"/>
    <cellStyle name="Accent3 3" xfId="784" hidden="1"/>
    <cellStyle name="Accent3 3" xfId="666" hidden="1"/>
    <cellStyle name="Accent3 3" xfId="917" hidden="1"/>
    <cellStyle name="Accent3 3" xfId="783" hidden="1"/>
    <cellStyle name="Accent3 3" xfId="685" hidden="1"/>
    <cellStyle name="Accent3 3" xfId="709" hidden="1"/>
    <cellStyle name="Accent3 3" xfId="665" hidden="1"/>
    <cellStyle name="Accent3 3" xfId="679" hidden="1"/>
    <cellStyle name="Accent3 3" xfId="1078" hidden="1"/>
    <cellStyle name="Accent3 3" xfId="821" hidden="1"/>
    <cellStyle name="Accent3 3" xfId="953" hidden="1"/>
    <cellStyle name="Accent3 3" xfId="1055" hidden="1"/>
    <cellStyle name="Accent3 3" xfId="1053" hidden="1"/>
    <cellStyle name="Accent3 3" xfId="1052" hidden="1"/>
    <cellStyle name="Accent3 3" xfId="921" hidden="1"/>
    <cellStyle name="Accent3 3" xfId="792" hidden="1"/>
    <cellStyle name="Accent3 3" xfId="1059" hidden="1"/>
    <cellStyle name="Accent3 3" xfId="701" hidden="1"/>
    <cellStyle name="Accent3 3" xfId="651" hidden="1"/>
    <cellStyle name="Accent3 3" xfId="789" hidden="1"/>
    <cellStyle name="Accent3 3" xfId="915" hidden="1"/>
    <cellStyle name="Accent3 3" xfId="939" hidden="1"/>
    <cellStyle name="Accent3 3" xfId="840" hidden="1"/>
    <cellStyle name="Accent3 3" xfId="1004" hidden="1"/>
    <cellStyle name="Accent3 3" xfId="663" hidden="1"/>
    <cellStyle name="Accent3 3" xfId="1012" hidden="1"/>
    <cellStyle name="Accent3 3" xfId="922" hidden="1"/>
    <cellStyle name="Accent3 3" xfId="1001" hidden="1"/>
    <cellStyle name="Accent3 3" xfId="993" hidden="1"/>
    <cellStyle name="Accent3 3" xfId="748" hidden="1"/>
    <cellStyle name="Accent3 3" xfId="1090" hidden="1"/>
    <cellStyle name="Accent3 3" xfId="755" hidden="1"/>
    <cellStyle name="Accent3 3" xfId="1106" hidden="1"/>
    <cellStyle name="Accent3 3" xfId="1098" hidden="1"/>
    <cellStyle name="Accent3 3" xfId="729" hidden="1"/>
    <cellStyle name="Accent3 3" xfId="1186" hidden="1"/>
    <cellStyle name="Accent3 3" xfId="626" hidden="1"/>
    <cellStyle name="Accent3 3" xfId="1150" hidden="1"/>
    <cellStyle name="Accent3 3" xfId="1245" hidden="1"/>
    <cellStyle name="Accent3 3" xfId="604" hidden="1"/>
    <cellStyle name="Accent3 3" xfId="1166" hidden="1"/>
    <cellStyle name="Accent3 3" xfId="991" hidden="1"/>
    <cellStyle name="Accent3 3" xfId="1244" hidden="1"/>
    <cellStyle name="Accent3 3" xfId="1146" hidden="1"/>
    <cellStyle name="Accent3 3" xfId="1188" hidden="1"/>
    <cellStyle name="Accent3 3" xfId="1049" hidden="1"/>
    <cellStyle name="Accent3 3" xfId="981" hidden="1"/>
    <cellStyle name="Accent3 3" xfId="1237" hidden="1"/>
    <cellStyle name="Accent3 3" xfId="1129" hidden="1"/>
    <cellStyle name="Accent3 3" xfId="924" hidden="1"/>
    <cellStyle name="Accent3 3" xfId="1138" hidden="1"/>
    <cellStyle name="Accent3 3" xfId="919" hidden="1"/>
    <cellStyle name="Accent3 3" xfId="648" hidden="1"/>
    <cellStyle name="Accent3 3" xfId="1225" hidden="1"/>
    <cellStyle name="Accent3 3" xfId="890" hidden="1"/>
    <cellStyle name="Accent3 3" xfId="1069" hidden="1"/>
    <cellStyle name="Accent3 3" xfId="738" hidden="1"/>
    <cellStyle name="Accent3 3" xfId="1156" hidden="1"/>
    <cellStyle name="Accent3 3" xfId="1215" hidden="1"/>
    <cellStyle name="Accent3 3" xfId="1125" hidden="1"/>
    <cellStyle name="Accent3 3" xfId="1265" hidden="1"/>
    <cellStyle name="Accent3 3" xfId="659" hidden="1"/>
    <cellStyle name="Accent3 3" xfId="945" hidden="1"/>
    <cellStyle name="Accent3 3" xfId="686" hidden="1"/>
    <cellStyle name="Accent3 3" xfId="1263" hidden="1"/>
    <cellStyle name="Accent3 3" xfId="1260" hidden="1"/>
    <cellStyle name="Accent3 3" xfId="699" hidden="1"/>
    <cellStyle name="Accent3 3" xfId="1275" hidden="1"/>
    <cellStyle name="Accent3 3" xfId="600" hidden="1"/>
    <cellStyle name="Accent3 3" xfId="1119" hidden="1"/>
    <cellStyle name="Accent3 3" xfId="830" hidden="1"/>
    <cellStyle name="Accent3 3" xfId="1081" hidden="1"/>
    <cellStyle name="Accent3 3" xfId="1292" hidden="1"/>
    <cellStyle name="Accent3 3" xfId="1213" hidden="1"/>
    <cellStyle name="Accent3 3" xfId="992" hidden="1"/>
    <cellStyle name="Accent3 3" xfId="1267" hidden="1"/>
    <cellStyle name="Accent3 3" xfId="1285" hidden="1"/>
    <cellStyle name="Accent3 3" xfId="1288" hidden="1"/>
    <cellStyle name="Accent3 3" xfId="1066" hidden="1"/>
    <cellStyle name="Accent3 3" xfId="1284" hidden="1"/>
    <cellStyle name="Accent3 3" xfId="1370" hidden="1"/>
    <cellStyle name="Accent3 3" xfId="1375" hidden="1"/>
    <cellStyle name="Accent3 3" xfId="1379" hidden="1"/>
    <cellStyle name="Accent3 3" xfId="1455" hidden="1"/>
    <cellStyle name="Accent3 3" xfId="1460" hidden="1"/>
    <cellStyle name="Accent3 3" xfId="1464" hidden="1"/>
    <cellStyle name="Accent3 3" xfId="1475" hidden="1"/>
    <cellStyle name="Accent3 3" xfId="1467" hidden="1"/>
    <cellStyle name="Accent3 3" xfId="1444" hidden="1"/>
    <cellStyle name="Accent3 3" xfId="1497" hidden="1"/>
    <cellStyle name="Accent3 3" xfId="1502" hidden="1"/>
    <cellStyle name="Accent3 3" xfId="1506" hidden="1"/>
    <cellStyle name="Accent3 3" xfId="1708" hidden="1"/>
    <cellStyle name="Accent3 3" xfId="1713" hidden="1"/>
    <cellStyle name="Accent3 3" xfId="1717" hidden="1"/>
    <cellStyle name="Accent3 3" xfId="1845" hidden="1"/>
    <cellStyle name="Accent3 3" xfId="1850" hidden="1"/>
    <cellStyle name="Accent3 3" xfId="1854" hidden="1"/>
    <cellStyle name="Accent3 3" xfId="1865" hidden="1"/>
    <cellStyle name="Accent3 3" xfId="1857" hidden="1"/>
    <cellStyle name="Accent3 3" xfId="1834" hidden="1"/>
    <cellStyle name="Accent3 3" xfId="1891" hidden="1"/>
    <cellStyle name="Accent3 3" xfId="1896" hidden="1"/>
    <cellStyle name="Accent3 3" xfId="1900" hidden="1"/>
    <cellStyle name="Accent3 3" xfId="1817" hidden="1"/>
    <cellStyle name="Accent3 3" xfId="1794" hidden="1"/>
    <cellStyle name="Accent3 3" xfId="1736" hidden="1"/>
    <cellStyle name="Accent3 3" xfId="1776" hidden="1"/>
    <cellStyle name="Accent3 3" xfId="1775" hidden="1"/>
    <cellStyle name="Accent3 3" xfId="1660" hidden="1"/>
    <cellStyle name="Accent3 3" xfId="1906" hidden="1"/>
    <cellStyle name="Accent3 3" xfId="1774" hidden="1"/>
    <cellStyle name="Accent3 3" xfId="1678" hidden="1"/>
    <cellStyle name="Accent3 3" xfId="1701" hidden="1"/>
    <cellStyle name="Accent3 3" xfId="1659" hidden="1"/>
    <cellStyle name="Accent3 3" xfId="1672" hidden="1"/>
    <cellStyle name="Accent3 3" xfId="2055" hidden="1"/>
    <cellStyle name="Accent3 3" xfId="1811" hidden="1"/>
    <cellStyle name="Accent3 3" xfId="1942" hidden="1"/>
    <cellStyle name="Accent3 3" xfId="2032" hidden="1"/>
    <cellStyle name="Accent3 3" xfId="2030" hidden="1"/>
    <cellStyle name="Accent3 3" xfId="2029" hidden="1"/>
    <cellStyle name="Accent3 3" xfId="1910" hidden="1"/>
    <cellStyle name="Accent3 3" xfId="1783" hidden="1"/>
    <cellStyle name="Accent3 3" xfId="2036" hidden="1"/>
    <cellStyle name="Accent3 3" xfId="1693" hidden="1"/>
    <cellStyle name="Accent3 3" xfId="1645" hidden="1"/>
    <cellStyle name="Accent3 3" xfId="1780" hidden="1"/>
    <cellStyle name="Accent3 3" xfId="1904" hidden="1"/>
    <cellStyle name="Accent3 3" xfId="1928" hidden="1"/>
    <cellStyle name="Accent3 3" xfId="1830" hidden="1"/>
    <cellStyle name="Accent3 3" xfId="1984" hidden="1"/>
    <cellStyle name="Accent3 3" xfId="1657" hidden="1"/>
    <cellStyle name="Accent3 3" xfId="1992" hidden="1"/>
    <cellStyle name="Accent3 3" xfId="1911" hidden="1"/>
    <cellStyle name="Accent3 3" xfId="1982" hidden="1"/>
    <cellStyle name="Accent3 3" xfId="1979" hidden="1"/>
    <cellStyle name="Accent3 3" xfId="1739" hidden="1"/>
    <cellStyle name="Accent3 3" xfId="2066" hidden="1"/>
    <cellStyle name="Accent3 3" xfId="1746" hidden="1"/>
    <cellStyle name="Accent3 3" xfId="2080" hidden="1"/>
    <cellStyle name="Accent3 3" xfId="2074" hidden="1"/>
    <cellStyle name="Accent3 3" xfId="1721" hidden="1"/>
    <cellStyle name="Accent3 3" xfId="2157" hidden="1"/>
    <cellStyle name="Accent3 3" xfId="1621" hidden="1"/>
    <cellStyle name="Accent3 3" xfId="2124" hidden="1"/>
    <cellStyle name="Accent3 3" xfId="2213" hidden="1"/>
    <cellStyle name="Accent3 3" xfId="1600" hidden="1"/>
    <cellStyle name="Accent3 3" xfId="2138" hidden="1"/>
    <cellStyle name="Accent3 3" xfId="1977" hidden="1"/>
    <cellStyle name="Accent3 3" xfId="2212" hidden="1"/>
    <cellStyle name="Accent3 3" xfId="2120" hidden="1"/>
    <cellStyle name="Accent3 3" xfId="2159" hidden="1"/>
    <cellStyle name="Accent3 3" xfId="2026" hidden="1"/>
    <cellStyle name="Accent3 3" xfId="1969" hidden="1"/>
    <cellStyle name="Accent3 3" xfId="2205" hidden="1"/>
    <cellStyle name="Accent3 3" xfId="2103" hidden="1"/>
    <cellStyle name="Accent3 3" xfId="1913" hidden="1"/>
    <cellStyle name="Accent3 3" xfId="2112" hidden="1"/>
    <cellStyle name="Accent3 3" xfId="1908" hidden="1"/>
    <cellStyle name="Accent3 3" xfId="1642" hidden="1"/>
    <cellStyle name="Accent3 3" xfId="2193" hidden="1"/>
    <cellStyle name="Accent3 3" xfId="1880" hidden="1"/>
    <cellStyle name="Accent3 3" xfId="2046" hidden="1"/>
    <cellStyle name="Accent3 3" xfId="1729" hidden="1"/>
    <cellStyle name="Accent3 3" xfId="2129" hidden="1"/>
    <cellStyle name="Accent3 3" xfId="2183" hidden="1"/>
    <cellStyle name="Accent3 3" xfId="2099" hidden="1"/>
    <cellStyle name="Accent3 3" xfId="2232" hidden="1"/>
    <cellStyle name="Accent3 3" xfId="1653" hidden="1"/>
    <cellStyle name="Accent3 3" xfId="1934" hidden="1"/>
    <cellStyle name="Accent3 3" xfId="1679" hidden="1"/>
    <cellStyle name="Accent3 3" xfId="2230" hidden="1"/>
    <cellStyle name="Accent3 3" xfId="2227" hidden="1"/>
    <cellStyle name="Accent3 3" xfId="1691" hidden="1"/>
    <cellStyle name="Accent3 3" xfId="2242" hidden="1"/>
    <cellStyle name="Accent3 3" xfId="1597" hidden="1"/>
    <cellStyle name="Accent3 3" xfId="2093" hidden="1"/>
    <cellStyle name="Accent3 3" xfId="1820" hidden="1"/>
    <cellStyle name="Accent3 3" xfId="2058" hidden="1"/>
    <cellStyle name="Accent3 3" xfId="2258" hidden="1"/>
    <cellStyle name="Accent3 3" xfId="2181" hidden="1"/>
    <cellStyle name="Accent3 3" xfId="1978" hidden="1"/>
    <cellStyle name="Accent3 3" xfId="2234" hidden="1"/>
    <cellStyle name="Accent3 3" xfId="2251" hidden="1"/>
    <cellStyle name="Accent3 3" xfId="2254" hidden="1"/>
    <cellStyle name="Accent3 3" xfId="2043" hidden="1"/>
    <cellStyle name="Accent3 3" xfId="2250" hidden="1"/>
    <cellStyle name="Accent3 3" xfId="1331" hidden="1"/>
    <cellStyle name="Accent3 3" xfId="1427" hidden="1"/>
    <cellStyle name="Accent3 3" xfId="1570" hidden="1"/>
    <cellStyle name="Accent3 3" xfId="1339" hidden="1"/>
    <cellStyle name="Accent3 3" xfId="1360" hidden="1"/>
    <cellStyle name="Accent3 3" xfId="1322" hidden="1"/>
    <cellStyle name="Accent3 3" xfId="1581" hidden="1"/>
    <cellStyle name="Accent3 3" xfId="1980" hidden="1"/>
    <cellStyle name="Accent3 3" xfId="1582" hidden="1"/>
    <cellStyle name="Accent3 3" xfId="1356" hidden="1"/>
    <cellStyle name="Accent3 3" xfId="1511" hidden="1"/>
    <cellStyle name="Accent3 3" xfId="1509" hidden="1"/>
    <cellStyle name="Accent3 3" xfId="2434" hidden="1"/>
    <cellStyle name="Accent3 3" xfId="2439" hidden="1"/>
    <cellStyle name="Accent3 3" xfId="2443" hidden="1"/>
    <cellStyle name="Accent3 3" xfId="2558" hidden="1"/>
    <cellStyle name="Accent3 3" xfId="2563" hidden="1"/>
    <cellStyle name="Accent3 3" xfId="2567" hidden="1"/>
    <cellStyle name="Accent3 3" xfId="2577" hidden="1"/>
    <cellStyle name="Accent3 3" xfId="2570" hidden="1"/>
    <cellStyle name="Accent3 3" xfId="2547" hidden="1"/>
    <cellStyle name="Accent3 3" xfId="2595" hidden="1"/>
    <cellStyle name="Accent3 3" xfId="2600" hidden="1"/>
    <cellStyle name="Accent3 3" xfId="2604" hidden="1"/>
    <cellStyle name="Accent3 3" xfId="2535" hidden="1"/>
    <cellStyle name="Accent3 3" xfId="2515" hidden="1"/>
    <cellStyle name="Accent3 3" xfId="2462" hidden="1"/>
    <cellStyle name="Accent3 3" xfId="2500" hidden="1"/>
    <cellStyle name="Accent3 3" xfId="2499" hidden="1"/>
    <cellStyle name="Accent3 3" xfId="2385" hidden="1"/>
    <cellStyle name="Accent3 3" xfId="2610" hidden="1"/>
    <cellStyle name="Accent3 3" xfId="2498" hidden="1"/>
    <cellStyle name="Accent3 3" xfId="2404" hidden="1"/>
    <cellStyle name="Accent3 3" xfId="2427" hidden="1"/>
    <cellStyle name="Accent3 3" xfId="2384" hidden="1"/>
    <cellStyle name="Accent3 3" xfId="2398" hidden="1"/>
    <cellStyle name="Accent3 3" xfId="2729" hidden="1"/>
    <cellStyle name="Accent3 3" xfId="2530" hidden="1"/>
    <cellStyle name="Accent3 3" xfId="2645" hidden="1"/>
    <cellStyle name="Accent3 3" xfId="2706" hidden="1"/>
    <cellStyle name="Accent3 3" xfId="2704" hidden="1"/>
    <cellStyle name="Accent3 3" xfId="2703" hidden="1"/>
    <cellStyle name="Accent3 3" xfId="2614" hidden="1"/>
    <cellStyle name="Accent3 3" xfId="2507" hidden="1"/>
    <cellStyle name="Accent3 3" xfId="2710" hidden="1"/>
    <cellStyle name="Accent3 3" xfId="2419" hidden="1"/>
    <cellStyle name="Accent3 3" xfId="2370" hidden="1"/>
    <cellStyle name="Accent3 3" xfId="2504" hidden="1"/>
    <cellStyle name="Accent3 3" xfId="2608" hidden="1"/>
    <cellStyle name="Accent3 3" xfId="2631" hidden="1"/>
    <cellStyle name="Accent3 3" xfId="2543" hidden="1"/>
    <cellStyle name="Accent3 3" xfId="2683" hidden="1"/>
    <cellStyle name="Accent3 3" xfId="2382" hidden="1"/>
    <cellStyle name="Accent3 3" xfId="2690" hidden="1"/>
    <cellStyle name="Accent3 3" xfId="2615" hidden="1"/>
    <cellStyle name="Accent3 3" xfId="2680" hidden="1"/>
    <cellStyle name="Accent3 3" xfId="2677" hidden="1"/>
    <cellStyle name="Accent3 3" xfId="2465" hidden="1"/>
    <cellStyle name="Accent3 3" xfId="2740" hidden="1"/>
    <cellStyle name="Accent3 3" xfId="2471" hidden="1"/>
    <cellStyle name="Accent3 3" xfId="2754" hidden="1"/>
    <cellStyle name="Accent3 3" xfId="2748" hidden="1"/>
    <cellStyle name="Accent3 3" xfId="2447" hidden="1"/>
    <cellStyle name="Accent3 3" xfId="2831" hidden="1"/>
    <cellStyle name="Accent3 3" xfId="2346" hidden="1"/>
    <cellStyle name="Accent3 3" xfId="2798" hidden="1"/>
    <cellStyle name="Accent3 3" xfId="2889" hidden="1"/>
    <cellStyle name="Accent3 3" xfId="2324" hidden="1"/>
    <cellStyle name="Accent3 3" xfId="2812" hidden="1"/>
    <cellStyle name="Accent3 3" xfId="2675" hidden="1"/>
    <cellStyle name="Accent3 3" xfId="2888" hidden="1"/>
    <cellStyle name="Accent3 3" xfId="2794" hidden="1"/>
    <cellStyle name="Accent3 3" xfId="2833" hidden="1"/>
    <cellStyle name="Accent3 3" xfId="2700" hidden="1"/>
    <cellStyle name="Accent3 3" xfId="2665" hidden="1"/>
    <cellStyle name="Accent3 3" xfId="2881" hidden="1"/>
    <cellStyle name="Accent3 3" xfId="2777" hidden="1"/>
    <cellStyle name="Accent3 3" xfId="2616" hidden="1"/>
    <cellStyle name="Accent3 3" xfId="2786" hidden="1"/>
    <cellStyle name="Accent3 3" xfId="2612" hidden="1"/>
    <cellStyle name="Accent3 3" xfId="2367" hidden="1"/>
    <cellStyle name="Accent3 3" xfId="2869" hidden="1"/>
    <cellStyle name="Accent3 3" xfId="2584" hidden="1"/>
    <cellStyle name="Accent3 3" xfId="2720" hidden="1"/>
    <cellStyle name="Accent3 3" xfId="2455" hidden="1"/>
    <cellStyle name="Accent3 3" xfId="2803" hidden="1"/>
    <cellStyle name="Accent3 3" xfId="2859" hidden="1"/>
    <cellStyle name="Accent3 3" xfId="2773" hidden="1"/>
    <cellStyle name="Accent3 3" xfId="2908" hidden="1"/>
    <cellStyle name="Accent3 3" xfId="2378" hidden="1"/>
    <cellStyle name="Accent3 3" xfId="2637" hidden="1"/>
    <cellStyle name="Accent3 3" xfId="2405" hidden="1"/>
    <cellStyle name="Accent3 3" xfId="2906" hidden="1"/>
    <cellStyle name="Accent3 3" xfId="2903" hidden="1"/>
    <cellStyle name="Accent3 3" xfId="2417" hidden="1"/>
    <cellStyle name="Accent3 3" xfId="2918" hidden="1"/>
    <cellStyle name="Accent3 3" xfId="2321" hidden="1"/>
    <cellStyle name="Accent3 3" xfId="2767" hidden="1"/>
    <cellStyle name="Accent3 3" xfId="2536" hidden="1"/>
    <cellStyle name="Accent3 3" xfId="2732" hidden="1"/>
    <cellStyle name="Accent3 3" xfId="2933" hidden="1"/>
    <cellStyle name="Accent3 3" xfId="2857" hidden="1"/>
    <cellStyle name="Accent3 3" xfId="2676" hidden="1"/>
    <cellStyle name="Accent3 3" xfId="2910" hidden="1"/>
    <cellStyle name="Accent3 3" xfId="2926" hidden="1"/>
    <cellStyle name="Accent3 3" xfId="2929" hidden="1"/>
    <cellStyle name="Accent3 3" xfId="2717" hidden="1"/>
    <cellStyle name="Accent3 3" xfId="2925" hidden="1"/>
    <cellStyle name="Accent3 3" xfId="1327" hidden="1"/>
    <cellStyle name="Accent3 3" xfId="2296" hidden="1"/>
    <cellStyle name="Accent3 3" xfId="2302" hidden="1"/>
    <cellStyle name="Accent3 3" xfId="2290" hidden="1"/>
    <cellStyle name="Accent3 3" xfId="1324" hidden="1"/>
    <cellStyle name="Accent3 3" xfId="1534" hidden="1"/>
    <cellStyle name="Accent3 3" xfId="2282" hidden="1"/>
    <cellStyle name="Accent3 3" xfId="1543" hidden="1"/>
    <cellStyle name="Accent3 3" xfId="1348" hidden="1"/>
    <cellStyle name="Accent3 3" xfId="2671" hidden="1"/>
    <cellStyle name="Accent3 3" xfId="2277" hidden="1"/>
    <cellStyle name="Accent3 3" xfId="2278" hidden="1"/>
    <cellStyle name="Accent3 3" xfId="3059" hidden="1"/>
    <cellStyle name="Accent3 3" xfId="3064" hidden="1"/>
    <cellStyle name="Accent3 3" xfId="3068" hidden="1"/>
    <cellStyle name="Accent3 3" xfId="3182" hidden="1"/>
    <cellStyle name="Accent3 3" xfId="3187" hidden="1"/>
    <cellStyle name="Accent3 3" xfId="3191" hidden="1"/>
    <cellStyle name="Accent3 3" xfId="3201" hidden="1"/>
    <cellStyle name="Accent3 3" xfId="3194" hidden="1"/>
    <cellStyle name="Accent3 3" xfId="3171" hidden="1"/>
    <cellStyle name="Accent3 3" xfId="3217" hidden="1"/>
    <cellStyle name="Accent3 3" xfId="3222" hidden="1"/>
    <cellStyle name="Accent3 3" xfId="3226" hidden="1"/>
    <cellStyle name="Accent3 3" xfId="3159" hidden="1"/>
    <cellStyle name="Accent3 3" xfId="3140" hidden="1"/>
    <cellStyle name="Accent3 3" xfId="3087" hidden="1"/>
    <cellStyle name="Accent3 3" xfId="3125" hidden="1"/>
    <cellStyle name="Accent3 3" xfId="3124" hidden="1"/>
    <cellStyle name="Accent3 3" xfId="3010" hidden="1"/>
    <cellStyle name="Accent3 3" xfId="3232" hidden="1"/>
    <cellStyle name="Accent3 3" xfId="3123" hidden="1"/>
    <cellStyle name="Accent3 3" xfId="3029" hidden="1"/>
    <cellStyle name="Accent3 3" xfId="3052" hidden="1"/>
    <cellStyle name="Accent3 3" xfId="3009" hidden="1"/>
    <cellStyle name="Accent3 3" xfId="3023" hidden="1"/>
    <cellStyle name="Accent3 3" xfId="3345" hidden="1"/>
    <cellStyle name="Accent3 3" xfId="3154" hidden="1"/>
    <cellStyle name="Accent3 3" xfId="3267" hidden="1"/>
    <cellStyle name="Accent3 3" xfId="3322" hidden="1"/>
    <cellStyle name="Accent3 3" xfId="3320" hidden="1"/>
    <cellStyle name="Accent3 3" xfId="3319" hidden="1"/>
    <cellStyle name="Accent3 3" xfId="3236" hidden="1"/>
    <cellStyle name="Accent3 3" xfId="3132" hidden="1"/>
    <cellStyle name="Accent3 3" xfId="3326" hidden="1"/>
    <cellStyle name="Accent3 3" xfId="3044" hidden="1"/>
    <cellStyle name="Accent3 3" xfId="2995" hidden="1"/>
    <cellStyle name="Accent3 3" xfId="3129" hidden="1"/>
    <cellStyle name="Accent3 3" xfId="3230" hidden="1"/>
    <cellStyle name="Accent3 3" xfId="3253" hidden="1"/>
    <cellStyle name="Accent3 3" xfId="3167" hidden="1"/>
    <cellStyle name="Accent3 3" xfId="3301" hidden="1"/>
    <cellStyle name="Accent3 3" xfId="3007" hidden="1"/>
    <cellStyle name="Accent3 3" xfId="3308" hidden="1"/>
    <cellStyle name="Accent3 3" xfId="3237" hidden="1"/>
    <cellStyle name="Accent3 3" xfId="3298" hidden="1"/>
    <cellStyle name="Accent3 3" xfId="3295" hidden="1"/>
    <cellStyle name="Accent3 3" xfId="3090" hidden="1"/>
    <cellStyle name="Accent3 3" xfId="3356" hidden="1"/>
    <cellStyle name="Accent3 3" xfId="3096" hidden="1"/>
    <cellStyle name="Accent3 3" xfId="3370" hidden="1"/>
    <cellStyle name="Accent3 3" xfId="3364" hidden="1"/>
    <cellStyle name="Accent3 3" xfId="3072" hidden="1"/>
    <cellStyle name="Accent3 3" xfId="3447" hidden="1"/>
    <cellStyle name="Accent3 3" xfId="2971" hidden="1"/>
    <cellStyle name="Accent3 3" xfId="3414" hidden="1"/>
    <cellStyle name="Accent3 3" xfId="3503" hidden="1"/>
    <cellStyle name="Accent3 3" xfId="1326" hidden="1"/>
    <cellStyle name="Accent3 3" xfId="3428" hidden="1"/>
    <cellStyle name="Accent3 3" xfId="3293" hidden="1"/>
    <cellStyle name="Accent3 3" xfId="3502" hidden="1"/>
    <cellStyle name="Accent3 3" xfId="3410" hidden="1"/>
    <cellStyle name="Accent3 3" xfId="3449" hidden="1"/>
    <cellStyle name="Accent3 3" xfId="3316" hidden="1"/>
    <cellStyle name="Accent3 3" xfId="3285" hidden="1"/>
    <cellStyle name="Accent3 3" xfId="3495" hidden="1"/>
    <cellStyle name="Accent3 3" xfId="3393" hidden="1"/>
    <cellStyle name="Accent3 3" xfId="3238" hidden="1"/>
    <cellStyle name="Accent3 3" xfId="3402" hidden="1"/>
    <cellStyle name="Accent3 3" xfId="3234" hidden="1"/>
    <cellStyle name="Accent3 3" xfId="2992" hidden="1"/>
    <cellStyle name="Accent3 3" xfId="3483" hidden="1"/>
    <cellStyle name="Accent3 3" xfId="3206" hidden="1"/>
    <cellStyle name="Accent3 3" xfId="3336" hidden="1"/>
    <cellStyle name="Accent3 3" xfId="3080" hidden="1"/>
    <cellStyle name="Accent3 3" xfId="3419" hidden="1"/>
    <cellStyle name="Accent3 3" xfId="3473" hidden="1"/>
    <cellStyle name="Accent3 3" xfId="3389" hidden="1"/>
    <cellStyle name="Accent3 3" xfId="3522" hidden="1"/>
    <cellStyle name="Accent3 3" xfId="3003" hidden="1"/>
    <cellStyle name="Accent3 3" xfId="3259" hidden="1"/>
    <cellStyle name="Accent3 3" xfId="3030" hidden="1"/>
    <cellStyle name="Accent3 3" xfId="3520" hidden="1"/>
    <cellStyle name="Accent3 3" xfId="3517" hidden="1"/>
    <cellStyle name="Accent3 3" xfId="3042" hidden="1"/>
    <cellStyle name="Accent3 3" xfId="3532" hidden="1"/>
    <cellStyle name="Accent3 3" xfId="1541" hidden="1"/>
    <cellStyle name="Accent3 3" xfId="3383" hidden="1"/>
    <cellStyle name="Accent3 3" xfId="3160" hidden="1"/>
    <cellStyle name="Accent3 3" xfId="3348" hidden="1"/>
    <cellStyle name="Accent3 3" xfId="3547" hidden="1"/>
    <cellStyle name="Accent3 3" xfId="3471" hidden="1"/>
    <cellStyle name="Accent3 3" xfId="3294" hidden="1"/>
    <cellStyle name="Accent3 3" xfId="3524" hidden="1"/>
    <cellStyle name="Accent3 3" xfId="3540" hidden="1"/>
    <cellStyle name="Accent3 3" xfId="3543" hidden="1"/>
    <cellStyle name="Accent3 3" xfId="3333" hidden="1"/>
    <cellStyle name="Accent3 3" xfId="3539" hidden="1"/>
    <cellStyle name="Accent3 3" xfId="4158" hidden="1"/>
    <cellStyle name="Accent3 3" xfId="4163" hidden="1"/>
    <cellStyle name="Accent3 3" xfId="4167" hidden="1"/>
    <cellStyle name="Accent3 3" xfId="4182" hidden="1"/>
    <cellStyle name="Accent3 3" xfId="4187" hidden="1"/>
    <cellStyle name="Accent3 3" xfId="4191" hidden="1"/>
    <cellStyle name="Accent3 3" xfId="4201" hidden="1"/>
    <cellStyle name="Accent3 3" xfId="4194" hidden="1"/>
    <cellStyle name="Accent3 3" xfId="4171" hidden="1"/>
    <cellStyle name="Accent3 3" xfId="4212" hidden="1"/>
    <cellStyle name="Accent3 3" xfId="4217" hidden="1"/>
    <cellStyle name="Accent3 3" xfId="4221" hidden="1"/>
    <cellStyle name="Accent3 3" xfId="4333" hidden="1"/>
    <cellStyle name="Accent3 3" xfId="4338" hidden="1"/>
    <cellStyle name="Accent3 3" xfId="4342" hidden="1"/>
    <cellStyle name="Accent3 3" xfId="4443" hidden="1"/>
    <cellStyle name="Accent3 3" xfId="4448" hidden="1"/>
    <cellStyle name="Accent3 3" xfId="4452" hidden="1"/>
    <cellStyle name="Accent3 3" xfId="4462" hidden="1"/>
    <cellStyle name="Accent3 3" xfId="4455" hidden="1"/>
    <cellStyle name="Accent3 3" xfId="4432" hidden="1"/>
    <cellStyle name="Accent3 3" xfId="4478" hidden="1"/>
    <cellStyle name="Accent3 3" xfId="4483" hidden="1"/>
    <cellStyle name="Accent3 3" xfId="4487" hidden="1"/>
    <cellStyle name="Accent3 3" xfId="4420" hidden="1"/>
    <cellStyle name="Accent3 3" xfId="4404" hidden="1"/>
    <cellStyle name="Accent3 3" xfId="4357" hidden="1"/>
    <cellStyle name="Accent3 3" xfId="4391" hidden="1"/>
    <cellStyle name="Accent3 3" xfId="4390" hidden="1"/>
    <cellStyle name="Accent3 3" xfId="4290" hidden="1"/>
    <cellStyle name="Accent3 3" xfId="4492" hidden="1"/>
    <cellStyle name="Accent3 3" xfId="4389" hidden="1"/>
    <cellStyle name="Accent3 3" xfId="4306" hidden="1"/>
    <cellStyle name="Accent3 3" xfId="4326" hidden="1"/>
    <cellStyle name="Accent3 3" xfId="4289" hidden="1"/>
    <cellStyle name="Accent3 3" xfId="4301" hidden="1"/>
    <cellStyle name="Accent3 3" xfId="4589" hidden="1"/>
    <cellStyle name="Accent3 3" xfId="4415" hidden="1"/>
    <cellStyle name="Accent3 3" xfId="4522" hidden="1"/>
    <cellStyle name="Accent3 3" xfId="4570" hidden="1"/>
    <cellStyle name="Accent3 3" xfId="4568" hidden="1"/>
    <cellStyle name="Accent3 3" xfId="4567" hidden="1"/>
    <cellStyle name="Accent3 3" xfId="4496" hidden="1"/>
    <cellStyle name="Accent3 3" xfId="4396" hidden="1"/>
    <cellStyle name="Accent3 3" xfId="4574" hidden="1"/>
    <cellStyle name="Accent3 3" xfId="4318" hidden="1"/>
    <cellStyle name="Accent3 3" xfId="4276" hidden="1"/>
    <cellStyle name="Accent3 3" xfId="4393" hidden="1"/>
    <cellStyle name="Accent3 3" xfId="4490" hidden="1"/>
    <cellStyle name="Accent3 3" xfId="4509" hidden="1"/>
    <cellStyle name="Accent3 3" xfId="4428" hidden="1"/>
    <cellStyle name="Accent3 3" xfId="4551" hidden="1"/>
    <cellStyle name="Accent3 3" xfId="4287" hidden="1"/>
    <cellStyle name="Accent3 3" xfId="4558" hidden="1"/>
    <cellStyle name="Accent3 3" xfId="4497" hidden="1"/>
    <cellStyle name="Accent3 3" xfId="4549" hidden="1"/>
    <cellStyle name="Accent3 3" xfId="4547" hidden="1"/>
    <cellStyle name="Accent3 3" xfId="4360" hidden="1"/>
    <cellStyle name="Accent3 3" xfId="4599" hidden="1"/>
    <cellStyle name="Accent3 3" xfId="4364" hidden="1"/>
    <cellStyle name="Accent3 3" xfId="4611" hidden="1"/>
    <cellStyle name="Accent3 3" xfId="4606" hidden="1"/>
    <cellStyle name="Accent3 3" xfId="4346" hidden="1"/>
    <cellStyle name="Accent3 3" xfId="4684" hidden="1"/>
    <cellStyle name="Accent3 3" xfId="4257" hidden="1"/>
    <cellStyle name="Accent3 3" xfId="4652" hidden="1"/>
    <cellStyle name="Accent3 3" xfId="4739" hidden="1"/>
    <cellStyle name="Accent3 3" xfId="4238" hidden="1"/>
    <cellStyle name="Accent3 3" xfId="4665" hidden="1"/>
    <cellStyle name="Accent3 3" xfId="4545" hidden="1"/>
    <cellStyle name="Accent3 3" xfId="4738" hidden="1"/>
    <cellStyle name="Accent3 3" xfId="4649" hidden="1"/>
    <cellStyle name="Accent3 3" xfId="4686" hidden="1"/>
    <cellStyle name="Accent3 3" xfId="4564" hidden="1"/>
    <cellStyle name="Accent3 3" xfId="4538" hidden="1"/>
    <cellStyle name="Accent3 3" xfId="4731" hidden="1"/>
    <cellStyle name="Accent3 3" xfId="4634" hidden="1"/>
    <cellStyle name="Accent3 3" xfId="4498" hidden="1"/>
    <cellStyle name="Accent3 3" xfId="4642" hidden="1"/>
    <cellStyle name="Accent3 3" xfId="4494" hidden="1"/>
    <cellStyle name="Accent3 3" xfId="4273" hidden="1"/>
    <cellStyle name="Accent3 3" xfId="4719" hidden="1"/>
    <cellStyle name="Accent3 3" xfId="4467" hidden="1"/>
    <cellStyle name="Accent3 3" xfId="4581" hidden="1"/>
    <cellStyle name="Accent3 3" xfId="4352" hidden="1"/>
    <cellStyle name="Accent3 3" xfId="4657" hidden="1"/>
    <cellStyle name="Accent3 3" xfId="4710" hidden="1"/>
    <cellStyle name="Accent3 3" xfId="4630" hidden="1"/>
    <cellStyle name="Accent3 3" xfId="4757" hidden="1"/>
    <cellStyle name="Accent3 3" xfId="4284" hidden="1"/>
    <cellStyle name="Accent3 3" xfId="4514" hidden="1"/>
    <cellStyle name="Accent3 3" xfId="4307" hidden="1"/>
    <cellStyle name="Accent3 3" xfId="4755" hidden="1"/>
    <cellStyle name="Accent3 3" xfId="4752" hidden="1"/>
    <cellStyle name="Accent3 3" xfId="4316" hidden="1"/>
    <cellStyle name="Accent3 3" xfId="4767" hidden="1"/>
    <cellStyle name="Accent3 3" xfId="4235" hidden="1"/>
    <cellStyle name="Accent3 3" xfId="4624" hidden="1"/>
    <cellStyle name="Accent3 3" xfId="4421" hidden="1"/>
    <cellStyle name="Accent3 3" xfId="4592" hidden="1"/>
    <cellStyle name="Accent3 3" xfId="4781" hidden="1"/>
    <cellStyle name="Accent3 3" xfId="4708" hidden="1"/>
    <cellStyle name="Accent3 3" xfId="4546" hidden="1"/>
    <cellStyle name="Accent3 3" xfId="4759" hidden="1"/>
    <cellStyle name="Accent3 3" xfId="4774" hidden="1"/>
    <cellStyle name="Accent3 3" xfId="4777" hidden="1"/>
    <cellStyle name="Accent3 3" xfId="4579" hidden="1"/>
    <cellStyle name="Accent3 3" xfId="4773" hidden="1"/>
    <cellStyle name="Accent3 3" xfId="4847" hidden="1"/>
    <cellStyle name="Accent3 3" xfId="4852" hidden="1"/>
    <cellStyle name="Accent3 3" xfId="4856" hidden="1"/>
    <cellStyle name="Accent3 3" xfId="4912" hidden="1"/>
    <cellStyle name="Accent3 3" xfId="4917" hidden="1"/>
    <cellStyle name="Accent3 3" xfId="4921" hidden="1"/>
    <cellStyle name="Accent3 3" xfId="4931" hidden="1"/>
    <cellStyle name="Accent3 3" xfId="4924" hidden="1"/>
    <cellStyle name="Accent3 3" xfId="4901" hidden="1"/>
    <cellStyle name="Accent3 3" xfId="4943" hidden="1"/>
    <cellStyle name="Accent3 3" xfId="4948" hidden="1"/>
    <cellStyle name="Accent3 3" xfId="4952" hidden="1"/>
    <cellStyle name="Accent3 3" xfId="5099" hidden="1"/>
    <cellStyle name="Accent3 3" xfId="5104" hidden="1"/>
    <cellStyle name="Accent3 3" xfId="5108" hidden="1"/>
    <cellStyle name="Accent3 3" xfId="5211" hidden="1"/>
    <cellStyle name="Accent3 3" xfId="5216" hidden="1"/>
    <cellStyle name="Accent3 3" xfId="5220" hidden="1"/>
    <cellStyle name="Accent3 3" xfId="5230" hidden="1"/>
    <cellStyle name="Accent3 3" xfId="5223" hidden="1"/>
    <cellStyle name="Accent3 3" xfId="5200" hidden="1"/>
    <cellStyle name="Accent3 3" xfId="5246" hidden="1"/>
    <cellStyle name="Accent3 3" xfId="5251" hidden="1"/>
    <cellStyle name="Accent3 3" xfId="5255" hidden="1"/>
    <cellStyle name="Accent3 3" xfId="5188" hidden="1"/>
    <cellStyle name="Accent3 3" xfId="5171" hidden="1"/>
    <cellStyle name="Accent3 3" xfId="5123" hidden="1"/>
    <cellStyle name="Accent3 3" xfId="5158" hidden="1"/>
    <cellStyle name="Accent3 3" xfId="5157" hidden="1"/>
    <cellStyle name="Accent3 3" xfId="5056" hidden="1"/>
    <cellStyle name="Accent3 3" xfId="5261" hidden="1"/>
    <cellStyle name="Accent3 3" xfId="5156" hidden="1"/>
    <cellStyle name="Accent3 3" xfId="5072" hidden="1"/>
    <cellStyle name="Accent3 3" xfId="5092" hidden="1"/>
    <cellStyle name="Accent3 3" xfId="5055" hidden="1"/>
    <cellStyle name="Accent3 3" xfId="5067" hidden="1"/>
    <cellStyle name="Accent3 3" xfId="5359" hidden="1"/>
    <cellStyle name="Accent3 3" xfId="5183" hidden="1"/>
    <cellStyle name="Accent3 3" xfId="5291" hidden="1"/>
    <cellStyle name="Accent3 3" xfId="5340" hidden="1"/>
    <cellStyle name="Accent3 3" xfId="5338" hidden="1"/>
    <cellStyle name="Accent3 3" xfId="5337" hidden="1"/>
    <cellStyle name="Accent3 3" xfId="5265" hidden="1"/>
    <cellStyle name="Accent3 3" xfId="5163" hidden="1"/>
    <cellStyle name="Accent3 3" xfId="5344" hidden="1"/>
    <cellStyle name="Accent3 3" xfId="5084" hidden="1"/>
    <cellStyle name="Accent3 3" xfId="5042" hidden="1"/>
    <cellStyle name="Accent3 3" xfId="5160" hidden="1"/>
    <cellStyle name="Accent3 3" xfId="5259" hidden="1"/>
    <cellStyle name="Accent3 3" xfId="5278" hidden="1"/>
    <cellStyle name="Accent3 3" xfId="5196" hidden="1"/>
    <cellStyle name="Accent3 3" xfId="5321" hidden="1"/>
    <cellStyle name="Accent3 3" xfId="5053" hidden="1"/>
    <cellStyle name="Accent3 3" xfId="5328" hidden="1"/>
    <cellStyle name="Accent3 3" xfId="5266" hidden="1"/>
    <cellStyle name="Accent3 3" xfId="5319" hidden="1"/>
    <cellStyle name="Accent3 3" xfId="5316" hidden="1"/>
    <cellStyle name="Accent3 3" xfId="5126" hidden="1"/>
    <cellStyle name="Accent3 3" xfId="5369" hidden="1"/>
    <cellStyle name="Accent3 3" xfId="5131" hidden="1"/>
    <cellStyle name="Accent3 3" xfId="5381" hidden="1"/>
    <cellStyle name="Accent3 3" xfId="5376" hidden="1"/>
    <cellStyle name="Accent3 3" xfId="5112" hidden="1"/>
    <cellStyle name="Accent3 3" xfId="5455" hidden="1"/>
    <cellStyle name="Accent3 3" xfId="5023" hidden="1"/>
    <cellStyle name="Accent3 3" xfId="5422" hidden="1"/>
    <cellStyle name="Accent3 3" xfId="5510" hidden="1"/>
    <cellStyle name="Accent3 3" xfId="5004" hidden="1"/>
    <cellStyle name="Accent3 3" xfId="5436" hidden="1"/>
    <cellStyle name="Accent3 3" xfId="5314" hidden="1"/>
    <cellStyle name="Accent3 3" xfId="5509" hidden="1"/>
    <cellStyle name="Accent3 3" xfId="5419" hidden="1"/>
    <cellStyle name="Accent3 3" xfId="5457" hidden="1"/>
    <cellStyle name="Accent3 3" xfId="5334" hidden="1"/>
    <cellStyle name="Accent3 3" xfId="5307" hidden="1"/>
    <cellStyle name="Accent3 3" xfId="5502" hidden="1"/>
    <cellStyle name="Accent3 3" xfId="5404" hidden="1"/>
    <cellStyle name="Accent3 3" xfId="5267" hidden="1"/>
    <cellStyle name="Accent3 3" xfId="5412" hidden="1"/>
    <cellStyle name="Accent3 3" xfId="5263" hidden="1"/>
    <cellStyle name="Accent3 3" xfId="5039" hidden="1"/>
    <cellStyle name="Accent3 3" xfId="5490" hidden="1"/>
    <cellStyle name="Accent3 3" xfId="5235" hidden="1"/>
    <cellStyle name="Accent3 3" xfId="5351" hidden="1"/>
    <cellStyle name="Accent3 3" xfId="5118" hidden="1"/>
    <cellStyle name="Accent3 3" xfId="5427" hidden="1"/>
    <cellStyle name="Accent3 3" xfId="5481" hidden="1"/>
    <cellStyle name="Accent3 3" xfId="5400" hidden="1"/>
    <cellStyle name="Accent3 3" xfId="5528" hidden="1"/>
    <cellStyle name="Accent3 3" xfId="5050" hidden="1"/>
    <cellStyle name="Accent3 3" xfId="5283" hidden="1"/>
    <cellStyle name="Accent3 3" xfId="5073" hidden="1"/>
    <cellStyle name="Accent3 3" xfId="5526" hidden="1"/>
    <cellStyle name="Accent3 3" xfId="5523" hidden="1"/>
    <cellStyle name="Accent3 3" xfId="5082" hidden="1"/>
    <cellStyle name="Accent3 3" xfId="5538" hidden="1"/>
    <cellStyle name="Accent3 3" xfId="5001" hidden="1"/>
    <cellStyle name="Accent3 3" xfId="5394" hidden="1"/>
    <cellStyle name="Accent3 3" xfId="5189" hidden="1"/>
    <cellStyle name="Accent3 3" xfId="5362" hidden="1"/>
    <cellStyle name="Accent3 3" xfId="5553" hidden="1"/>
    <cellStyle name="Accent3 3" xfId="5479" hidden="1"/>
    <cellStyle name="Accent3 3" xfId="5315" hidden="1"/>
    <cellStyle name="Accent3 3" xfId="5530" hidden="1"/>
    <cellStyle name="Accent3 3" xfId="5546" hidden="1"/>
    <cellStyle name="Accent3 3" xfId="5549" hidden="1"/>
    <cellStyle name="Accent3 3" xfId="5349" hidden="1"/>
    <cellStyle name="Accent3 3" xfId="5545" hidden="1"/>
    <cellStyle name="Accent3 3" xfId="4812" hidden="1"/>
    <cellStyle name="Accent3 3" xfId="4892" hidden="1"/>
    <cellStyle name="Accent3 3" xfId="4983" hidden="1"/>
    <cellStyle name="Accent3 3" xfId="4819" hidden="1"/>
    <cellStyle name="Accent3 3" xfId="4837" hidden="1"/>
    <cellStyle name="Accent3 3" xfId="4804" hidden="1"/>
    <cellStyle name="Accent3 3" xfId="4987" hidden="1"/>
    <cellStyle name="Accent3 3" xfId="5317" hidden="1"/>
    <cellStyle name="Accent3 3" xfId="4988" hidden="1"/>
    <cellStyle name="Accent3 3" xfId="4833" hidden="1"/>
    <cellStyle name="Accent3 3" xfId="4956" hidden="1"/>
    <cellStyle name="Accent3 3" xfId="4954" hidden="1"/>
    <cellStyle name="Accent3 3" xfId="5708" hidden="1"/>
    <cellStyle name="Accent3 3" xfId="5713" hidden="1"/>
    <cellStyle name="Accent3 3" xfId="5717" hidden="1"/>
    <cellStyle name="Accent3 3" xfId="5819" hidden="1"/>
    <cellStyle name="Accent3 3" xfId="5824" hidden="1"/>
    <cellStyle name="Accent3 3" xfId="5828" hidden="1"/>
    <cellStyle name="Accent3 3" xfId="5838" hidden="1"/>
    <cellStyle name="Accent3 3" xfId="5831" hidden="1"/>
    <cellStyle name="Accent3 3" xfId="5808" hidden="1"/>
    <cellStyle name="Accent3 3" xfId="5855" hidden="1"/>
    <cellStyle name="Accent3 3" xfId="5860" hidden="1"/>
    <cellStyle name="Accent3 3" xfId="5864" hidden="1"/>
    <cellStyle name="Accent3 3" xfId="5796" hidden="1"/>
    <cellStyle name="Accent3 3" xfId="5779" hidden="1"/>
    <cellStyle name="Accent3 3" xfId="5732" hidden="1"/>
    <cellStyle name="Accent3 3" xfId="5766" hidden="1"/>
    <cellStyle name="Accent3 3" xfId="5765" hidden="1"/>
    <cellStyle name="Accent3 3" xfId="5665" hidden="1"/>
    <cellStyle name="Accent3 3" xfId="5869" hidden="1"/>
    <cellStyle name="Accent3 3" xfId="5764" hidden="1"/>
    <cellStyle name="Accent3 3" xfId="5681" hidden="1"/>
    <cellStyle name="Accent3 3" xfId="5701" hidden="1"/>
    <cellStyle name="Accent3 3" xfId="5664" hidden="1"/>
    <cellStyle name="Accent3 3" xfId="5676" hidden="1"/>
    <cellStyle name="Accent3 3" xfId="5972" hidden="1"/>
    <cellStyle name="Accent3 3" xfId="5791" hidden="1"/>
    <cellStyle name="Accent3 3" xfId="5899" hidden="1"/>
    <cellStyle name="Accent3 3" xfId="5953" hidden="1"/>
    <cellStyle name="Accent3 3" xfId="5951" hidden="1"/>
    <cellStyle name="Accent3 3" xfId="5950" hidden="1"/>
    <cellStyle name="Accent3 3" xfId="5873" hidden="1"/>
    <cellStyle name="Accent3 3" xfId="5771" hidden="1"/>
    <cellStyle name="Accent3 3" xfId="5957" hidden="1"/>
    <cellStyle name="Accent3 3" xfId="5693" hidden="1"/>
    <cellStyle name="Accent3 3" xfId="5651" hidden="1"/>
    <cellStyle name="Accent3 3" xfId="5768" hidden="1"/>
    <cellStyle name="Accent3 3" xfId="5867" hidden="1"/>
    <cellStyle name="Accent3 3" xfId="5886" hidden="1"/>
    <cellStyle name="Accent3 3" xfId="5804" hidden="1"/>
    <cellStyle name="Accent3 3" xfId="5932" hidden="1"/>
    <cellStyle name="Accent3 3" xfId="5662" hidden="1"/>
    <cellStyle name="Accent3 3" xfId="5939" hidden="1"/>
    <cellStyle name="Accent3 3" xfId="5874" hidden="1"/>
    <cellStyle name="Accent3 3" xfId="5930" hidden="1"/>
    <cellStyle name="Accent3 3" xfId="5928" hidden="1"/>
    <cellStyle name="Accent3 3" xfId="5735" hidden="1"/>
    <cellStyle name="Accent3 3" xfId="5982" hidden="1"/>
    <cellStyle name="Accent3 3" xfId="5739" hidden="1"/>
    <cellStyle name="Accent3 3" xfId="5994" hidden="1"/>
    <cellStyle name="Accent3 3" xfId="5989" hidden="1"/>
    <cellStyle name="Accent3 3" xfId="5721" hidden="1"/>
    <cellStyle name="Accent3 3" xfId="6067" hidden="1"/>
    <cellStyle name="Accent3 3" xfId="5632" hidden="1"/>
    <cellStyle name="Accent3 3" xfId="6035" hidden="1"/>
    <cellStyle name="Accent3 3" xfId="6124" hidden="1"/>
    <cellStyle name="Accent3 3" xfId="5612" hidden="1"/>
    <cellStyle name="Accent3 3" xfId="6048" hidden="1"/>
    <cellStyle name="Accent3 3" xfId="5926" hidden="1"/>
    <cellStyle name="Accent3 3" xfId="6123" hidden="1"/>
    <cellStyle name="Accent3 3" xfId="6032" hidden="1"/>
    <cellStyle name="Accent3 3" xfId="6069" hidden="1"/>
    <cellStyle name="Accent3 3" xfId="5947" hidden="1"/>
    <cellStyle name="Accent3 3" xfId="5917" hidden="1"/>
    <cellStyle name="Accent3 3" xfId="6116" hidden="1"/>
    <cellStyle name="Accent3 3" xfId="6017" hidden="1"/>
    <cellStyle name="Accent3 3" xfId="5875" hidden="1"/>
    <cellStyle name="Accent3 3" xfId="6025" hidden="1"/>
    <cellStyle name="Accent3 3" xfId="5871" hidden="1"/>
    <cellStyle name="Accent3 3" xfId="5648" hidden="1"/>
    <cellStyle name="Accent3 3" xfId="6104" hidden="1"/>
    <cellStyle name="Accent3 3" xfId="5844" hidden="1"/>
    <cellStyle name="Accent3 3" xfId="5964" hidden="1"/>
    <cellStyle name="Accent3 3" xfId="5727" hidden="1"/>
    <cellStyle name="Accent3 3" xfId="6040" hidden="1"/>
    <cellStyle name="Accent3 3" xfId="6095" hidden="1"/>
    <cellStyle name="Accent3 3" xfId="6013" hidden="1"/>
    <cellStyle name="Accent3 3" xfId="6142" hidden="1"/>
    <cellStyle name="Accent3 3" xfId="5659" hidden="1"/>
    <cellStyle name="Accent3 3" xfId="5891" hidden="1"/>
    <cellStyle name="Accent3 3" xfId="5682" hidden="1"/>
    <cellStyle name="Accent3 3" xfId="6140" hidden="1"/>
    <cellStyle name="Accent3 3" xfId="6137" hidden="1"/>
    <cellStyle name="Accent3 3" xfId="5691" hidden="1"/>
    <cellStyle name="Accent3 3" xfId="6152" hidden="1"/>
    <cellStyle name="Accent3 3" xfId="5609" hidden="1"/>
    <cellStyle name="Accent3 3" xfId="6007" hidden="1"/>
    <cellStyle name="Accent3 3" xfId="5797" hidden="1"/>
    <cellStyle name="Accent3 3" xfId="5975" hidden="1"/>
    <cellStyle name="Accent3 3" xfId="6166" hidden="1"/>
    <cellStyle name="Accent3 3" xfId="6093" hidden="1"/>
    <cellStyle name="Accent3 3" xfId="5927" hidden="1"/>
    <cellStyle name="Accent3 3" xfId="6144" hidden="1"/>
    <cellStyle name="Accent3 3" xfId="6159" hidden="1"/>
    <cellStyle name="Accent3 3" xfId="6162" hidden="1"/>
    <cellStyle name="Accent3 3" xfId="5962" hidden="1"/>
    <cellStyle name="Accent3 3" xfId="6158" hidden="1"/>
    <cellStyle name="Accent3 3" xfId="4808" hidden="1"/>
    <cellStyle name="Accent3 3" xfId="5589" hidden="1"/>
    <cellStyle name="Accent3 3" xfId="5593" hidden="1"/>
    <cellStyle name="Accent3 3" xfId="5585" hidden="1"/>
    <cellStyle name="Accent3 3" xfId="4806" hidden="1"/>
    <cellStyle name="Accent3 3" xfId="4973" hidden="1"/>
    <cellStyle name="Accent3 3" xfId="5577" hidden="1"/>
    <cellStyle name="Accent3 3" xfId="4979" hidden="1"/>
    <cellStyle name="Accent3 3" xfId="4826" hidden="1"/>
    <cellStyle name="Accent3 3" xfId="5922" hidden="1"/>
    <cellStyle name="Accent3 3" xfId="5572" hidden="1"/>
    <cellStyle name="Accent3 3" xfId="5573" hidden="1"/>
    <cellStyle name="Accent3 3" xfId="6277" hidden="1"/>
    <cellStyle name="Accent3 3" xfId="6282" hidden="1"/>
    <cellStyle name="Accent3 3" xfId="6286" hidden="1"/>
    <cellStyle name="Accent3 3" xfId="6387" hidden="1"/>
    <cellStyle name="Accent3 3" xfId="6392" hidden="1"/>
    <cellStyle name="Accent3 3" xfId="6396" hidden="1"/>
    <cellStyle name="Accent3 3" xfId="6406" hidden="1"/>
    <cellStyle name="Accent3 3" xfId="6399" hidden="1"/>
    <cellStyle name="Accent3 3" xfId="6376" hidden="1"/>
    <cellStyle name="Accent3 3" xfId="6422" hidden="1"/>
    <cellStyle name="Accent3 3" xfId="6427" hidden="1"/>
    <cellStyle name="Accent3 3" xfId="6431" hidden="1"/>
    <cellStyle name="Accent3 3" xfId="6364" hidden="1"/>
    <cellStyle name="Accent3 3" xfId="6348" hidden="1"/>
    <cellStyle name="Accent3 3" xfId="6301" hidden="1"/>
    <cellStyle name="Accent3 3" xfId="6335" hidden="1"/>
    <cellStyle name="Accent3 3" xfId="6334" hidden="1"/>
    <cellStyle name="Accent3 3" xfId="6234" hidden="1"/>
    <cellStyle name="Accent3 3" xfId="6436" hidden="1"/>
    <cellStyle name="Accent3 3" xfId="6333" hidden="1"/>
    <cellStyle name="Accent3 3" xfId="6250" hidden="1"/>
    <cellStyle name="Accent3 3" xfId="6270" hidden="1"/>
    <cellStyle name="Accent3 3" xfId="6233" hidden="1"/>
    <cellStyle name="Accent3 3" xfId="6245" hidden="1"/>
    <cellStyle name="Accent3 3" xfId="6533" hidden="1"/>
    <cellStyle name="Accent3 3" xfId="6359" hidden="1"/>
    <cellStyle name="Accent3 3" xfId="6466" hidden="1"/>
    <cellStyle name="Accent3 3" xfId="6514" hidden="1"/>
    <cellStyle name="Accent3 3" xfId="6512" hidden="1"/>
    <cellStyle name="Accent3 3" xfId="6511" hidden="1"/>
    <cellStyle name="Accent3 3" xfId="6440" hidden="1"/>
    <cellStyle name="Accent3 3" xfId="6340" hidden="1"/>
    <cellStyle name="Accent3 3" xfId="6518" hidden="1"/>
    <cellStyle name="Accent3 3" xfId="6262" hidden="1"/>
    <cellStyle name="Accent3 3" xfId="6220" hidden="1"/>
    <cellStyle name="Accent3 3" xfId="6337" hidden="1"/>
    <cellStyle name="Accent3 3" xfId="6434" hidden="1"/>
    <cellStyle name="Accent3 3" xfId="6453" hidden="1"/>
    <cellStyle name="Accent3 3" xfId="6372" hidden="1"/>
    <cellStyle name="Accent3 3" xfId="6495" hidden="1"/>
    <cellStyle name="Accent3 3" xfId="6231" hidden="1"/>
    <cellStyle name="Accent3 3" xfId="6502" hidden="1"/>
    <cellStyle name="Accent3 3" xfId="6441" hidden="1"/>
    <cellStyle name="Accent3 3" xfId="6493" hidden="1"/>
    <cellStyle name="Accent3 3" xfId="6491" hidden="1"/>
    <cellStyle name="Accent3 3" xfId="6304" hidden="1"/>
    <cellStyle name="Accent3 3" xfId="6543" hidden="1"/>
    <cellStyle name="Accent3 3" xfId="6308" hidden="1"/>
    <cellStyle name="Accent3 3" xfId="6555" hidden="1"/>
    <cellStyle name="Accent3 3" xfId="6550" hidden="1"/>
    <cellStyle name="Accent3 3" xfId="6290" hidden="1"/>
    <cellStyle name="Accent3 3" xfId="6628" hidden="1"/>
    <cellStyle name="Accent3 3" xfId="6201" hidden="1"/>
    <cellStyle name="Accent3 3" xfId="6596" hidden="1"/>
    <cellStyle name="Accent3 3" xfId="6683" hidden="1"/>
    <cellStyle name="Accent3 3" xfId="4807" hidden="1"/>
    <cellStyle name="Accent3 3" xfId="6609" hidden="1"/>
    <cellStyle name="Accent3 3" xfId="6489" hidden="1"/>
    <cellStyle name="Accent3 3" xfId="6682" hidden="1"/>
    <cellStyle name="Accent3 3" xfId="6593" hidden="1"/>
    <cellStyle name="Accent3 3" xfId="6630" hidden="1"/>
    <cellStyle name="Accent3 3" xfId="6508" hidden="1"/>
    <cellStyle name="Accent3 3" xfId="6482" hidden="1"/>
    <cellStyle name="Accent3 3" xfId="6675" hidden="1"/>
    <cellStyle name="Accent3 3" xfId="6578" hidden="1"/>
    <cellStyle name="Accent3 3" xfId="6442" hidden="1"/>
    <cellStyle name="Accent3 3" xfId="6586" hidden="1"/>
    <cellStyle name="Accent3 3" xfId="6438" hidden="1"/>
    <cellStyle name="Accent3 3" xfId="6217" hidden="1"/>
    <cellStyle name="Accent3 3" xfId="6663" hidden="1"/>
    <cellStyle name="Accent3 3" xfId="6411" hidden="1"/>
    <cellStyle name="Accent3 3" xfId="6525" hidden="1"/>
    <cellStyle name="Accent3 3" xfId="6296" hidden="1"/>
    <cellStyle name="Accent3 3" xfId="6601" hidden="1"/>
    <cellStyle name="Accent3 3" xfId="6654" hidden="1"/>
    <cellStyle name="Accent3 3" xfId="6574" hidden="1"/>
    <cellStyle name="Accent3 3" xfId="6701" hidden="1"/>
    <cellStyle name="Accent3 3" xfId="6228" hidden="1"/>
    <cellStyle name="Accent3 3" xfId="6458" hidden="1"/>
    <cellStyle name="Accent3 3" xfId="6251" hidden="1"/>
    <cellStyle name="Accent3 3" xfId="6699" hidden="1"/>
    <cellStyle name="Accent3 3" xfId="6696" hidden="1"/>
    <cellStyle name="Accent3 3" xfId="6260" hidden="1"/>
    <cellStyle name="Accent3 3" xfId="6711" hidden="1"/>
    <cellStyle name="Accent3 3" xfId="4977" hidden="1"/>
    <cellStyle name="Accent3 3" xfId="6568" hidden="1"/>
    <cellStyle name="Accent3 3" xfId="6365" hidden="1"/>
    <cellStyle name="Accent3 3" xfId="6536" hidden="1"/>
    <cellStyle name="Accent3 3" xfId="6725" hidden="1"/>
    <cellStyle name="Accent3 3" xfId="6652" hidden="1"/>
    <cellStyle name="Accent3 3" xfId="6490" hidden="1"/>
    <cellStyle name="Accent3 3" xfId="6703" hidden="1"/>
    <cellStyle name="Accent3 3" xfId="6718" hidden="1"/>
    <cellStyle name="Accent3 3" xfId="6721" hidden="1"/>
    <cellStyle name="Accent3 3" xfId="6523" hidden="1"/>
    <cellStyle name="Accent3 3" xfId="6717"/>
    <cellStyle name="Accent4 2" xfId="121"/>
    <cellStyle name="Accent4 2 2" xfId="3571"/>
    <cellStyle name="Accent4 3" xfId="174" hidden="1"/>
    <cellStyle name="Accent4 3" xfId="182" hidden="1"/>
    <cellStyle name="Accent4 3" xfId="188" hidden="1"/>
    <cellStyle name="Accent4 3" xfId="192" hidden="1"/>
    <cellStyle name="Accent4 3" xfId="363" hidden="1"/>
    <cellStyle name="Accent4 3" xfId="369" hidden="1"/>
    <cellStyle name="Accent4 3" xfId="373" hidden="1"/>
    <cellStyle name="Accent4 3" xfId="351" hidden="1"/>
    <cellStyle name="Accent4 3" xfId="376" hidden="1"/>
    <cellStyle name="Accent4 3" xfId="375" hidden="1"/>
    <cellStyle name="Accent4 3" xfId="410" hidden="1"/>
    <cellStyle name="Accent4 3" xfId="416" hidden="1"/>
    <cellStyle name="Accent4 3" xfId="420" hidden="1"/>
    <cellStyle name="Accent4 3" xfId="714" hidden="1"/>
    <cellStyle name="Accent4 3" xfId="720" hidden="1"/>
    <cellStyle name="Accent4 3" xfId="724" hidden="1"/>
    <cellStyle name="Accent4 3" xfId="853" hidden="1"/>
    <cellStyle name="Accent4 3" xfId="859" hidden="1"/>
    <cellStyle name="Accent4 3" xfId="863" hidden="1"/>
    <cellStyle name="Accent4 3" xfId="842" hidden="1"/>
    <cellStyle name="Accent4 3" xfId="866" hidden="1"/>
    <cellStyle name="Accent4 3" xfId="865" hidden="1"/>
    <cellStyle name="Accent4 3" xfId="899" hidden="1"/>
    <cellStyle name="Accent4 3" xfId="905" hidden="1"/>
    <cellStyle name="Accent4 3" xfId="909" hidden="1"/>
    <cellStyle name="Accent4 3" xfId="837" hidden="1"/>
    <cellStyle name="Accent4 3" xfId="804" hidden="1"/>
    <cellStyle name="Accent4 3" xfId="959" hidden="1"/>
    <cellStyle name="Accent4 3" xfId="612" hidden="1"/>
    <cellStyle name="Accent4 3" xfId="935" hidden="1"/>
    <cellStyle name="Accent4 3" xfId="934" hidden="1"/>
    <cellStyle name="Accent4 3" xfId="586" hidden="1"/>
    <cellStyle name="Accent4 3" xfId="916" hidden="1"/>
    <cellStyle name="Accent4 3" xfId="1031" hidden="1"/>
    <cellStyle name="Accent4 3" xfId="925" hidden="1"/>
    <cellStyle name="Accent4 3" xfId="706" hidden="1"/>
    <cellStyle name="Accent4 3" xfId="704" hidden="1"/>
    <cellStyle name="Accent4 3" xfId="619" hidden="1"/>
    <cellStyle name="Accent4 3" xfId="942" hidden="1"/>
    <cellStyle name="Accent4 3" xfId="1076" hidden="1"/>
    <cellStyle name="Accent4 3" xfId="1056" hidden="1"/>
    <cellStyle name="Accent4 3" xfId="970" hidden="1"/>
    <cellStyle name="Accent4 3" xfId="605" hidden="1"/>
    <cellStyle name="Accent4 3" xfId="1060" hidden="1"/>
    <cellStyle name="Accent4 3" xfId="772" hidden="1"/>
    <cellStyle name="Accent4 3" xfId="620" hidden="1"/>
    <cellStyle name="Accent4 3" xfId="812" hidden="1"/>
    <cellStyle name="Accent4 3" xfId="662" hidden="1"/>
    <cellStyle name="Accent4 3" xfId="669" hidden="1"/>
    <cellStyle name="Accent4 3" xfId="653" hidden="1"/>
    <cellStyle name="Accent4 3" xfId="1064" hidden="1"/>
    <cellStyle name="Accent4 3" xfId="791" hidden="1"/>
    <cellStyle name="Accent4 3" xfId="913" hidden="1"/>
    <cellStyle name="Accent4 3" xfId="1123" hidden="1"/>
    <cellStyle name="Accent4 3" xfId="611" hidden="1"/>
    <cellStyle name="Accent4 3" xfId="759" hidden="1"/>
    <cellStyle name="Accent4 3" xfId="949" hidden="1"/>
    <cellStyle name="Accent4 3" xfId="980" hidden="1"/>
    <cellStyle name="Accent4 3" xfId="1091" hidden="1"/>
    <cellStyle name="Accent4 3" xfId="1073" hidden="1"/>
    <cellStyle name="Accent4 3" xfId="790" hidden="1"/>
    <cellStyle name="Accent4 3" xfId="616" hidden="1"/>
    <cellStyle name="Accent4 3" xfId="613" hidden="1"/>
    <cellStyle name="Accent4 3" xfId="835" hidden="1"/>
    <cellStyle name="Accent4 3" xfId="691" hidden="1"/>
    <cellStyle name="Accent4 3" xfId="678" hidden="1"/>
    <cellStyle name="Accent4 3" xfId="589" hidden="1"/>
    <cellStyle name="Accent4 3" xfId="773" hidden="1"/>
    <cellStyle name="Accent4 3" xfId="1067" hidden="1"/>
    <cellStyle name="Accent4 3" xfId="944" hidden="1"/>
    <cellStyle name="Accent4 3" xfId="1170" hidden="1"/>
    <cellStyle name="Accent4 3" xfId="962" hidden="1"/>
    <cellStyle name="Accent4 3" xfId="811" hidden="1"/>
    <cellStyle name="Accent4 3" xfId="1162" hidden="1"/>
    <cellStyle name="Accent4 3" xfId="638" hidden="1"/>
    <cellStyle name="Accent4 3" xfId="774" hidden="1"/>
    <cellStyle name="Accent4 3" xfId="776" hidden="1"/>
    <cellStyle name="Accent4 3" xfId="1194" hidden="1"/>
    <cellStyle name="Accent4 3" xfId="1164" hidden="1"/>
    <cellStyle name="Accent4 3" xfId="1113" hidden="1"/>
    <cellStyle name="Accent4 3" xfId="807" hidden="1"/>
    <cellStyle name="Accent4 3" xfId="1208" hidden="1"/>
    <cellStyle name="Accent4 3" xfId="1200" hidden="1"/>
    <cellStyle name="Accent4 3" xfId="1154" hidden="1"/>
    <cellStyle name="Accent4 3" xfId="1144" hidden="1"/>
    <cellStyle name="Accent4 3" xfId="1294" hidden="1"/>
    <cellStyle name="Accent4 3" xfId="1274" hidden="1"/>
    <cellStyle name="Accent4 3" xfId="1121" hidden="1"/>
    <cellStyle name="Accent4 3" xfId="1202" hidden="1"/>
    <cellStyle name="Accent4 3" xfId="1062" hidden="1"/>
    <cellStyle name="Accent4 3" xfId="1117" hidden="1"/>
    <cellStyle name="Accent4 3" xfId="1093" hidden="1"/>
    <cellStyle name="Accent4 3" xfId="1085" hidden="1"/>
    <cellStyle name="Accent4 3" xfId="1250" hidden="1"/>
    <cellStyle name="Accent4 3" xfId="1147" hidden="1"/>
    <cellStyle name="Accent4 3" xfId="757" hidden="1"/>
    <cellStyle name="Accent4 3" xfId="1240" hidden="1"/>
    <cellStyle name="Accent4 3" xfId="1298" hidden="1"/>
    <cellStyle name="Accent4 3" xfId="778" hidden="1"/>
    <cellStyle name="Accent4 3" xfId="628" hidden="1"/>
    <cellStyle name="Accent4 3" xfId="1299" hidden="1"/>
    <cellStyle name="Accent4 3" xfId="1082" hidden="1"/>
    <cellStyle name="Accent4 3" xfId="668" hidden="1"/>
    <cellStyle name="Accent4 3" xfId="1118" hidden="1"/>
    <cellStyle name="Accent4 3" xfId="1280" hidden="1"/>
    <cellStyle name="Accent4 3" xfId="753" hidden="1"/>
    <cellStyle name="Accent4 3" xfId="1222" hidden="1"/>
    <cellStyle name="Accent4 3" xfId="1187" hidden="1"/>
    <cellStyle name="Accent4 3" xfId="1309" hidden="1"/>
    <cellStyle name="Accent4 3" xfId="1368" hidden="1"/>
    <cellStyle name="Accent4 3" xfId="1374" hidden="1"/>
    <cellStyle name="Accent4 3" xfId="1378" hidden="1"/>
    <cellStyle name="Accent4 3" xfId="1453" hidden="1"/>
    <cellStyle name="Accent4 3" xfId="1459" hidden="1"/>
    <cellStyle name="Accent4 3" xfId="1463" hidden="1"/>
    <cellStyle name="Accent4 3" xfId="1441" hidden="1"/>
    <cellStyle name="Accent4 3" xfId="1466" hidden="1"/>
    <cellStyle name="Accent4 3" xfId="1465" hidden="1"/>
    <cellStyle name="Accent4 3" xfId="1495" hidden="1"/>
    <cellStyle name="Accent4 3" xfId="1501" hidden="1"/>
    <cellStyle name="Accent4 3" xfId="1505" hidden="1"/>
    <cellStyle name="Accent4 3" xfId="1706" hidden="1"/>
    <cellStyle name="Accent4 3" xfId="1712" hidden="1"/>
    <cellStyle name="Accent4 3" xfId="1716" hidden="1"/>
    <cellStyle name="Accent4 3" xfId="1843" hidden="1"/>
    <cellStyle name="Accent4 3" xfId="1849" hidden="1"/>
    <cellStyle name="Accent4 3" xfId="1853" hidden="1"/>
    <cellStyle name="Accent4 3" xfId="1832" hidden="1"/>
    <cellStyle name="Accent4 3" xfId="1856" hidden="1"/>
    <cellStyle name="Accent4 3" xfId="1855" hidden="1"/>
    <cellStyle name="Accent4 3" xfId="1889" hidden="1"/>
    <cellStyle name="Accent4 3" xfId="1895" hidden="1"/>
    <cellStyle name="Accent4 3" xfId="1899" hidden="1"/>
    <cellStyle name="Accent4 3" xfId="1827" hidden="1"/>
    <cellStyle name="Accent4 3" xfId="1795" hidden="1"/>
    <cellStyle name="Accent4 3" xfId="1948" hidden="1"/>
    <cellStyle name="Accent4 3" xfId="1607" hidden="1"/>
    <cellStyle name="Accent4 3" xfId="1924" hidden="1"/>
    <cellStyle name="Accent4 3" xfId="1923" hidden="1"/>
    <cellStyle name="Accent4 3" xfId="1584" hidden="1"/>
    <cellStyle name="Accent4 3" xfId="1905" hidden="1"/>
    <cellStyle name="Accent4 3" xfId="2010" hidden="1"/>
    <cellStyle name="Accent4 3" xfId="1914" hidden="1"/>
    <cellStyle name="Accent4 3" xfId="1698" hidden="1"/>
    <cellStyle name="Accent4 3" xfId="1696" hidden="1"/>
    <cellStyle name="Accent4 3" xfId="1614" hidden="1"/>
    <cellStyle name="Accent4 3" xfId="1931" hidden="1"/>
    <cellStyle name="Accent4 3" xfId="2053" hidden="1"/>
    <cellStyle name="Accent4 3" xfId="2033" hidden="1"/>
    <cellStyle name="Accent4 3" xfId="1958" hidden="1"/>
    <cellStyle name="Accent4 3" xfId="1601" hidden="1"/>
    <cellStyle name="Accent4 3" xfId="2037" hidden="1"/>
    <cellStyle name="Accent4 3" xfId="1763" hidden="1"/>
    <cellStyle name="Accent4 3" xfId="1615" hidden="1"/>
    <cellStyle name="Accent4 3" xfId="1803" hidden="1"/>
    <cellStyle name="Accent4 3" xfId="1656" hidden="1"/>
    <cellStyle name="Accent4 3" xfId="1663" hidden="1"/>
    <cellStyle name="Accent4 3" xfId="1647" hidden="1"/>
    <cellStyle name="Accent4 3" xfId="2041" hidden="1"/>
    <cellStyle name="Accent4 3" xfId="1782" hidden="1"/>
    <cellStyle name="Accent4 3" xfId="1902" hidden="1"/>
    <cellStyle name="Accent4 3" xfId="2097" hidden="1"/>
    <cellStyle name="Accent4 3" xfId="1606" hidden="1"/>
    <cellStyle name="Accent4 3" xfId="1750" hidden="1"/>
    <cellStyle name="Accent4 3" xfId="1938" hidden="1"/>
    <cellStyle name="Accent4 3" xfId="1968" hidden="1"/>
    <cellStyle name="Accent4 3" xfId="2067" hidden="1"/>
    <cellStyle name="Accent4 3" xfId="2050" hidden="1"/>
    <cellStyle name="Accent4 3" xfId="1781" hidden="1"/>
    <cellStyle name="Accent4 3" xfId="1611" hidden="1"/>
    <cellStyle name="Accent4 3" xfId="1608" hidden="1"/>
    <cellStyle name="Accent4 3" xfId="1825" hidden="1"/>
    <cellStyle name="Accent4 3" xfId="1683" hidden="1"/>
    <cellStyle name="Accent4 3" xfId="1671" hidden="1"/>
    <cellStyle name="Accent4 3" xfId="1587" hidden="1"/>
    <cellStyle name="Accent4 3" xfId="1764" hidden="1"/>
    <cellStyle name="Accent4 3" xfId="2044" hidden="1"/>
    <cellStyle name="Accent4 3" xfId="1933" hidden="1"/>
    <cellStyle name="Accent4 3" xfId="2141" hidden="1"/>
    <cellStyle name="Accent4 3" xfId="1951" hidden="1"/>
    <cellStyle name="Accent4 3" xfId="1802" hidden="1"/>
    <cellStyle name="Accent4 3" xfId="2135" hidden="1"/>
    <cellStyle name="Accent4 3" xfId="1633" hidden="1"/>
    <cellStyle name="Accent4 3" xfId="1765" hidden="1"/>
    <cellStyle name="Accent4 3" xfId="1767" hidden="1"/>
    <cellStyle name="Accent4 3" xfId="2165" hidden="1"/>
    <cellStyle name="Accent4 3" xfId="2137" hidden="1"/>
    <cellStyle name="Accent4 3" xfId="2087" hidden="1"/>
    <cellStyle name="Accent4 3" xfId="1798" hidden="1"/>
    <cellStyle name="Accent4 3" xfId="2176" hidden="1"/>
    <cellStyle name="Accent4 3" xfId="2171" hidden="1"/>
    <cellStyle name="Accent4 3" xfId="2127" hidden="1"/>
    <cellStyle name="Accent4 3" xfId="2118" hidden="1"/>
    <cellStyle name="Accent4 3" xfId="2260" hidden="1"/>
    <cellStyle name="Accent4 3" xfId="2241" hidden="1"/>
    <cellStyle name="Accent4 3" xfId="2095" hidden="1"/>
    <cellStyle name="Accent4 3" xfId="2172" hidden="1"/>
    <cellStyle name="Accent4 3" xfId="2039" hidden="1"/>
    <cellStyle name="Accent4 3" xfId="2091" hidden="1"/>
    <cellStyle name="Accent4 3" xfId="2069" hidden="1"/>
    <cellStyle name="Accent4 3" xfId="2061" hidden="1"/>
    <cellStyle name="Accent4 3" xfId="2218" hidden="1"/>
    <cellStyle name="Accent4 3" xfId="2121" hidden="1"/>
    <cellStyle name="Accent4 3" xfId="1748" hidden="1"/>
    <cellStyle name="Accent4 3" xfId="2208" hidden="1"/>
    <cellStyle name="Accent4 3" xfId="2264" hidden="1"/>
    <cellStyle name="Accent4 3" xfId="1769" hidden="1"/>
    <cellStyle name="Accent4 3" xfId="1623" hidden="1"/>
    <cellStyle name="Accent4 3" xfId="2265" hidden="1"/>
    <cellStyle name="Accent4 3" xfId="2059" hidden="1"/>
    <cellStyle name="Accent4 3" xfId="1662" hidden="1"/>
    <cellStyle name="Accent4 3" xfId="2092" hidden="1"/>
    <cellStyle name="Accent4 3" xfId="2247" hidden="1"/>
    <cellStyle name="Accent4 3" xfId="1744" hidden="1"/>
    <cellStyle name="Accent4 3" xfId="2190" hidden="1"/>
    <cellStyle name="Accent4 3" xfId="2158" hidden="1"/>
    <cellStyle name="Accent4 3" xfId="2275" hidden="1"/>
    <cellStyle name="Accent4 3" xfId="1392" hidden="1"/>
    <cellStyle name="Accent4 3" xfId="1383" hidden="1"/>
    <cellStyle name="Accent4 3" xfId="1535" hidden="1"/>
    <cellStyle name="Accent4 3" xfId="1340" hidden="1"/>
    <cellStyle name="Accent4 3" xfId="1411" hidden="1"/>
    <cellStyle name="Accent4 3" xfId="1353" hidden="1"/>
    <cellStyle name="Accent4 3" xfId="1357" hidden="1"/>
    <cellStyle name="Accent4 3" xfId="1569" hidden="1"/>
    <cellStyle name="Accent4 3" xfId="1580" hidden="1"/>
    <cellStyle name="Accent4 3" xfId="1515" hidden="1"/>
    <cellStyle name="Accent4 3" xfId="1334" hidden="1"/>
    <cellStyle name="Accent4 3" xfId="1319" hidden="1"/>
    <cellStyle name="Accent4 3" xfId="2432" hidden="1"/>
    <cellStyle name="Accent4 3" xfId="2438" hidden="1"/>
    <cellStyle name="Accent4 3" xfId="2442" hidden="1"/>
    <cellStyle name="Accent4 3" xfId="2556" hidden="1"/>
    <cellStyle name="Accent4 3" xfId="2562" hidden="1"/>
    <cellStyle name="Accent4 3" xfId="2566" hidden="1"/>
    <cellStyle name="Accent4 3" xfId="2545" hidden="1"/>
    <cellStyle name="Accent4 3" xfId="2569" hidden="1"/>
    <cellStyle name="Accent4 3" xfId="2568" hidden="1"/>
    <cellStyle name="Accent4 3" xfId="2593" hidden="1"/>
    <cellStyle name="Accent4 3" xfId="2599" hidden="1"/>
    <cellStyle name="Accent4 3" xfId="2603" hidden="1"/>
    <cellStyle name="Accent4 3" xfId="2542" hidden="1"/>
    <cellStyle name="Accent4 3" xfId="2516" hidden="1"/>
    <cellStyle name="Accent4 3" xfId="2649" hidden="1"/>
    <cellStyle name="Accent4 3" xfId="2332" hidden="1"/>
    <cellStyle name="Accent4 3" xfId="2627" hidden="1"/>
    <cellStyle name="Accent4 3" xfId="2626" hidden="1"/>
    <cellStyle name="Accent4 3" xfId="2308" hidden="1"/>
    <cellStyle name="Accent4 3" xfId="2609" hidden="1"/>
    <cellStyle name="Accent4 3" xfId="2693" hidden="1"/>
    <cellStyle name="Accent4 3" xfId="2617" hidden="1"/>
    <cellStyle name="Accent4 3" xfId="2424" hidden="1"/>
    <cellStyle name="Accent4 3" xfId="2422" hidden="1"/>
    <cellStyle name="Accent4 3" xfId="2339" hidden="1"/>
    <cellStyle name="Accent4 3" xfId="2634" hidden="1"/>
    <cellStyle name="Accent4 3" xfId="2727" hidden="1"/>
    <cellStyle name="Accent4 3" xfId="2707" hidden="1"/>
    <cellStyle name="Accent4 3" xfId="2658" hidden="1"/>
    <cellStyle name="Accent4 3" xfId="2325" hidden="1"/>
    <cellStyle name="Accent4 3" xfId="2711" hidden="1"/>
    <cellStyle name="Accent4 3" xfId="2488" hidden="1"/>
    <cellStyle name="Accent4 3" xfId="2340" hidden="1"/>
    <cellStyle name="Accent4 3" xfId="2523" hidden="1"/>
    <cellStyle name="Accent4 3" xfId="2381" hidden="1"/>
    <cellStyle name="Accent4 3" xfId="2388" hidden="1"/>
    <cellStyle name="Accent4 3" xfId="2372" hidden="1"/>
    <cellStyle name="Accent4 3" xfId="2715" hidden="1"/>
    <cellStyle name="Accent4 3" xfId="2506" hidden="1"/>
    <cellStyle name="Accent4 3" xfId="2606" hidden="1"/>
    <cellStyle name="Accent4 3" xfId="2771" hidden="1"/>
    <cellStyle name="Accent4 3" xfId="2331" hidden="1"/>
    <cellStyle name="Accent4 3" xfId="2475" hidden="1"/>
    <cellStyle name="Accent4 3" xfId="2641" hidden="1"/>
    <cellStyle name="Accent4 3" xfId="2664" hidden="1"/>
    <cellStyle name="Accent4 3" xfId="2741" hidden="1"/>
    <cellStyle name="Accent4 3" xfId="2724" hidden="1"/>
    <cellStyle name="Accent4 3" xfId="2505" hidden="1"/>
    <cellStyle name="Accent4 3" xfId="2336" hidden="1"/>
    <cellStyle name="Accent4 3" xfId="2333" hidden="1"/>
    <cellStyle name="Accent4 3" xfId="2540" hidden="1"/>
    <cellStyle name="Accent4 3" xfId="2410" hidden="1"/>
    <cellStyle name="Accent4 3" xfId="2397" hidden="1"/>
    <cellStyle name="Accent4 3" xfId="2311" hidden="1"/>
    <cellStyle name="Accent4 3" xfId="2489" hidden="1"/>
    <cellStyle name="Accent4 3" xfId="2718" hidden="1"/>
    <cellStyle name="Accent4 3" xfId="2636" hidden="1"/>
    <cellStyle name="Accent4 3" xfId="2815" hidden="1"/>
    <cellStyle name="Accent4 3" xfId="2652" hidden="1"/>
    <cellStyle name="Accent4 3" xfId="2522" hidden="1"/>
    <cellStyle name="Accent4 3" xfId="2809" hidden="1"/>
    <cellStyle name="Accent4 3" xfId="2358" hidden="1"/>
    <cellStyle name="Accent4 3" xfId="2490" hidden="1"/>
    <cellStyle name="Accent4 3" xfId="2492" hidden="1"/>
    <cellStyle name="Accent4 3" xfId="2839" hidden="1"/>
    <cellStyle name="Accent4 3" xfId="2811" hidden="1"/>
    <cellStyle name="Accent4 3" xfId="2761" hidden="1"/>
    <cellStyle name="Accent4 3" xfId="2518" hidden="1"/>
    <cellStyle name="Accent4 3" xfId="2852" hidden="1"/>
    <cellStyle name="Accent4 3" xfId="2845" hidden="1"/>
    <cellStyle name="Accent4 3" xfId="2801" hidden="1"/>
    <cellStyle name="Accent4 3" xfId="2792" hidden="1"/>
    <cellStyle name="Accent4 3" xfId="2935" hidden="1"/>
    <cellStyle name="Accent4 3" xfId="2917" hidden="1"/>
    <cellStyle name="Accent4 3" xfId="2769" hidden="1"/>
    <cellStyle name="Accent4 3" xfId="2847" hidden="1"/>
    <cellStyle name="Accent4 3" xfId="2713" hidden="1"/>
    <cellStyle name="Accent4 3" xfId="2765" hidden="1"/>
    <cellStyle name="Accent4 3" xfId="2743" hidden="1"/>
    <cellStyle name="Accent4 3" xfId="2735" hidden="1"/>
    <cellStyle name="Accent4 3" xfId="2894" hidden="1"/>
    <cellStyle name="Accent4 3" xfId="2795" hidden="1"/>
    <cellStyle name="Accent4 3" xfId="2473" hidden="1"/>
    <cellStyle name="Accent4 3" xfId="2884" hidden="1"/>
    <cellStyle name="Accent4 3" xfId="2939" hidden="1"/>
    <cellStyle name="Accent4 3" xfId="2494" hidden="1"/>
    <cellStyle name="Accent4 3" xfId="2348" hidden="1"/>
    <cellStyle name="Accent4 3" xfId="2940" hidden="1"/>
    <cellStyle name="Accent4 3" xfId="2733" hidden="1"/>
    <cellStyle name="Accent4 3" xfId="2387" hidden="1"/>
    <cellStyle name="Accent4 3" xfId="2766" hidden="1"/>
    <cellStyle name="Accent4 3" xfId="2922" hidden="1"/>
    <cellStyle name="Accent4 3" xfId="2469" hidden="1"/>
    <cellStyle name="Accent4 3" xfId="2866" hidden="1"/>
    <cellStyle name="Accent4 3" xfId="2832" hidden="1"/>
    <cellStyle name="Accent4 3" xfId="2950" hidden="1"/>
    <cellStyle name="Accent4 3" xfId="1419" hidden="1"/>
    <cellStyle name="Accent4 3" xfId="1401" hidden="1"/>
    <cellStyle name="Accent4 3" xfId="2301" hidden="1"/>
    <cellStyle name="Accent4 3" xfId="1393" hidden="1"/>
    <cellStyle name="Accent4 3" xfId="2286" hidden="1"/>
    <cellStyle name="Accent4 3" xfId="1532" hidden="1"/>
    <cellStyle name="Accent4 3" xfId="2691" hidden="1"/>
    <cellStyle name="Accent4 3" xfId="1528" hidden="1"/>
    <cellStyle name="Accent4 3" xfId="2285" hidden="1"/>
    <cellStyle name="Accent4 3" xfId="2692" hidden="1"/>
    <cellStyle name="Accent4 3" xfId="1530" hidden="1"/>
    <cellStyle name="Accent4 3" xfId="2299" hidden="1"/>
    <cellStyle name="Accent4 3" xfId="3057" hidden="1"/>
    <cellStyle name="Accent4 3" xfId="3063" hidden="1"/>
    <cellStyle name="Accent4 3" xfId="3067" hidden="1"/>
    <cellStyle name="Accent4 3" xfId="3180" hidden="1"/>
    <cellStyle name="Accent4 3" xfId="3186" hidden="1"/>
    <cellStyle name="Accent4 3" xfId="3190" hidden="1"/>
    <cellStyle name="Accent4 3" xfId="3169" hidden="1"/>
    <cellStyle name="Accent4 3" xfId="3193" hidden="1"/>
    <cellStyle name="Accent4 3" xfId="3192" hidden="1"/>
    <cellStyle name="Accent4 3" xfId="3215" hidden="1"/>
    <cellStyle name="Accent4 3" xfId="3221" hidden="1"/>
    <cellStyle name="Accent4 3" xfId="3225" hidden="1"/>
    <cellStyle name="Accent4 3" xfId="3166" hidden="1"/>
    <cellStyle name="Accent4 3" xfId="3141" hidden="1"/>
    <cellStyle name="Accent4 3" xfId="3270" hidden="1"/>
    <cellStyle name="Accent4 3" xfId="2957" hidden="1"/>
    <cellStyle name="Accent4 3" xfId="3249" hidden="1"/>
    <cellStyle name="Accent4 3" xfId="3248" hidden="1"/>
    <cellStyle name="Accent4 3" xfId="1386" hidden="1"/>
    <cellStyle name="Accent4 3" xfId="3231" hidden="1"/>
    <cellStyle name="Accent4 3" xfId="3309" hidden="1"/>
    <cellStyle name="Accent4 3" xfId="3239" hidden="1"/>
    <cellStyle name="Accent4 3" xfId="3049" hidden="1"/>
    <cellStyle name="Accent4 3" xfId="3047" hidden="1"/>
    <cellStyle name="Accent4 3" xfId="2964" hidden="1"/>
    <cellStyle name="Accent4 3" xfId="3256" hidden="1"/>
    <cellStyle name="Accent4 3" xfId="3343" hidden="1"/>
    <cellStyle name="Accent4 3" xfId="3323" hidden="1"/>
    <cellStyle name="Accent4 3" xfId="3278" hidden="1"/>
    <cellStyle name="Accent4 3" xfId="1384" hidden="1"/>
    <cellStyle name="Accent4 3" xfId="3327" hidden="1"/>
    <cellStyle name="Accent4 3" xfId="3113" hidden="1"/>
    <cellStyle name="Accent4 3" xfId="2965" hidden="1"/>
    <cellStyle name="Accent4 3" xfId="3148" hidden="1"/>
    <cellStyle name="Accent4 3" xfId="3006" hidden="1"/>
    <cellStyle name="Accent4 3" xfId="3013" hidden="1"/>
    <cellStyle name="Accent4 3" xfId="2997" hidden="1"/>
    <cellStyle name="Accent4 3" xfId="3331" hidden="1"/>
    <cellStyle name="Accent4 3" xfId="3131" hidden="1"/>
    <cellStyle name="Accent4 3" xfId="3228" hidden="1"/>
    <cellStyle name="Accent4 3" xfId="3387" hidden="1"/>
    <cellStyle name="Accent4 3" xfId="2956" hidden="1"/>
    <cellStyle name="Accent4 3" xfId="3100" hidden="1"/>
    <cellStyle name="Accent4 3" xfId="3263" hidden="1"/>
    <cellStyle name="Accent4 3" xfId="3284" hidden="1"/>
    <cellStyle name="Accent4 3" xfId="3357" hidden="1"/>
    <cellStyle name="Accent4 3" xfId="3340" hidden="1"/>
    <cellStyle name="Accent4 3" xfId="3130" hidden="1"/>
    <cellStyle name="Accent4 3" xfId="2961" hidden="1"/>
    <cellStyle name="Accent4 3" xfId="2958" hidden="1"/>
    <cellStyle name="Accent4 3" xfId="3164" hidden="1"/>
    <cellStyle name="Accent4 3" xfId="3035" hidden="1"/>
    <cellStyle name="Accent4 3" xfId="3022" hidden="1"/>
    <cellStyle name="Accent4 3" xfId="1741" hidden="1"/>
    <cellStyle name="Accent4 3" xfId="3114" hidden="1"/>
    <cellStyle name="Accent4 3" xfId="3334" hidden="1"/>
    <cellStyle name="Accent4 3" xfId="3258" hidden="1"/>
    <cellStyle name="Accent4 3" xfId="3431" hidden="1"/>
    <cellStyle name="Accent4 3" xfId="3273" hidden="1"/>
    <cellStyle name="Accent4 3" xfId="3147" hidden="1"/>
    <cellStyle name="Accent4 3" xfId="3425" hidden="1"/>
    <cellStyle name="Accent4 3" xfId="2983" hidden="1"/>
    <cellStyle name="Accent4 3" xfId="3115" hidden="1"/>
    <cellStyle name="Accent4 3" xfId="3117" hidden="1"/>
    <cellStyle name="Accent4 3" xfId="3455" hidden="1"/>
    <cellStyle name="Accent4 3" xfId="3427" hidden="1"/>
    <cellStyle name="Accent4 3" xfId="3377" hidden="1"/>
    <cellStyle name="Accent4 3" xfId="3143" hidden="1"/>
    <cellStyle name="Accent4 3" xfId="3466" hidden="1"/>
    <cellStyle name="Accent4 3" xfId="3461" hidden="1"/>
    <cellStyle name="Accent4 3" xfId="3417" hidden="1"/>
    <cellStyle name="Accent4 3" xfId="3408" hidden="1"/>
    <cellStyle name="Accent4 3" xfId="3549" hidden="1"/>
    <cellStyle name="Accent4 3" xfId="3531" hidden="1"/>
    <cellStyle name="Accent4 3" xfId="3385" hidden="1"/>
    <cellStyle name="Accent4 3" xfId="3462" hidden="1"/>
    <cellStyle name="Accent4 3" xfId="3329" hidden="1"/>
    <cellStyle name="Accent4 3" xfId="3381" hidden="1"/>
    <cellStyle name="Accent4 3" xfId="3359" hidden="1"/>
    <cellStyle name="Accent4 3" xfId="3351" hidden="1"/>
    <cellStyle name="Accent4 3" xfId="3508" hidden="1"/>
    <cellStyle name="Accent4 3" xfId="3411" hidden="1"/>
    <cellStyle name="Accent4 3" xfId="3098" hidden="1"/>
    <cellStyle name="Accent4 3" xfId="3498" hidden="1"/>
    <cellStyle name="Accent4 3" xfId="3553" hidden="1"/>
    <cellStyle name="Accent4 3" xfId="3119" hidden="1"/>
    <cellStyle name="Accent4 3" xfId="2973" hidden="1"/>
    <cellStyle name="Accent4 3" xfId="3554" hidden="1"/>
    <cellStyle name="Accent4 3" xfId="3349" hidden="1"/>
    <cellStyle name="Accent4 3" xfId="3012" hidden="1"/>
    <cellStyle name="Accent4 3" xfId="3382" hidden="1"/>
    <cellStyle name="Accent4 3" xfId="3536" hidden="1"/>
    <cellStyle name="Accent4 3" xfId="3094" hidden="1"/>
    <cellStyle name="Accent4 3" xfId="3480" hidden="1"/>
    <cellStyle name="Accent4 3" xfId="3448" hidden="1"/>
    <cellStyle name="Accent4 3" xfId="3564" hidden="1"/>
    <cellStyle name="Accent4 3" xfId="4156" hidden="1"/>
    <cellStyle name="Accent4 3" xfId="4162" hidden="1"/>
    <cellStyle name="Accent4 3" xfId="4166" hidden="1"/>
    <cellStyle name="Accent4 3" xfId="4180" hidden="1"/>
    <cellStyle name="Accent4 3" xfId="4186" hidden="1"/>
    <cellStyle name="Accent4 3" xfId="4190" hidden="1"/>
    <cellStyle name="Accent4 3" xfId="4169" hidden="1"/>
    <cellStyle name="Accent4 3" xfId="4193" hidden="1"/>
    <cellStyle name="Accent4 3" xfId="4192" hidden="1"/>
    <cellStyle name="Accent4 3" xfId="4210" hidden="1"/>
    <cellStyle name="Accent4 3" xfId="4216" hidden="1"/>
    <cellStyle name="Accent4 3" xfId="4220" hidden="1"/>
    <cellStyle name="Accent4 3" xfId="4331" hidden="1"/>
    <cellStyle name="Accent4 3" xfId="4337" hidden="1"/>
    <cellStyle name="Accent4 3" xfId="4341" hidden="1"/>
    <cellStyle name="Accent4 3" xfId="4441" hidden="1"/>
    <cellStyle name="Accent4 3" xfId="4447" hidden="1"/>
    <cellStyle name="Accent4 3" xfId="4451" hidden="1"/>
    <cellStyle name="Accent4 3" xfId="4430" hidden="1"/>
    <cellStyle name="Accent4 3" xfId="4454" hidden="1"/>
    <cellStyle name="Accent4 3" xfId="4453" hidden="1"/>
    <cellStyle name="Accent4 3" xfId="4476" hidden="1"/>
    <cellStyle name="Accent4 3" xfId="4482" hidden="1"/>
    <cellStyle name="Accent4 3" xfId="4486" hidden="1"/>
    <cellStyle name="Accent4 3" xfId="4427" hidden="1"/>
    <cellStyle name="Accent4 3" xfId="4405" hidden="1"/>
    <cellStyle name="Accent4 3" xfId="4524" hidden="1"/>
    <cellStyle name="Accent4 3" xfId="4244" hidden="1"/>
    <cellStyle name="Accent4 3" xfId="4506" hidden="1"/>
    <cellStyle name="Accent4 3" xfId="4505" hidden="1"/>
    <cellStyle name="Accent4 3" xfId="4223" hidden="1"/>
    <cellStyle name="Accent4 3" xfId="4491" hidden="1"/>
    <cellStyle name="Accent4 3" xfId="4559" hidden="1"/>
    <cellStyle name="Accent4 3" xfId="4499" hidden="1"/>
    <cellStyle name="Accent4 3" xfId="4323" hidden="1"/>
    <cellStyle name="Accent4 3" xfId="4321" hidden="1"/>
    <cellStyle name="Accent4 3" xfId="4250" hidden="1"/>
    <cellStyle name="Accent4 3" xfId="4512" hidden="1"/>
    <cellStyle name="Accent4 3" xfId="4587" hidden="1"/>
    <cellStyle name="Accent4 3" xfId="4571" hidden="1"/>
    <cellStyle name="Accent4 3" xfId="4532" hidden="1"/>
    <cellStyle name="Accent4 3" xfId="4239" hidden="1"/>
    <cellStyle name="Accent4 3" xfId="4575" hidden="1"/>
    <cellStyle name="Accent4 3" xfId="4379" hidden="1"/>
    <cellStyle name="Accent4 3" xfId="4251" hidden="1"/>
    <cellStyle name="Accent4 3" xfId="4411" hidden="1"/>
    <cellStyle name="Accent4 3" xfId="4286" hidden="1"/>
    <cellStyle name="Accent4 3" xfId="4293" hidden="1"/>
    <cellStyle name="Accent4 3" xfId="4278" hidden="1"/>
    <cellStyle name="Accent4 3" xfId="4577" hidden="1"/>
    <cellStyle name="Accent4 3" xfId="4395" hidden="1"/>
    <cellStyle name="Accent4 3" xfId="4488" hidden="1"/>
    <cellStyle name="Accent4 3" xfId="4628" hidden="1"/>
    <cellStyle name="Accent4 3" xfId="4243" hidden="1"/>
    <cellStyle name="Accent4 3" xfId="4367" hidden="1"/>
    <cellStyle name="Accent4 3" xfId="4518" hidden="1"/>
    <cellStyle name="Accent4 3" xfId="4537" hidden="1"/>
    <cellStyle name="Accent4 3" xfId="4600" hidden="1"/>
    <cellStyle name="Accent4 3" xfId="4584" hidden="1"/>
    <cellStyle name="Accent4 3" xfId="4394" hidden="1"/>
    <cellStyle name="Accent4 3" xfId="4248" hidden="1"/>
    <cellStyle name="Accent4 3" xfId="4245" hidden="1"/>
    <cellStyle name="Accent4 3" xfId="4425" hidden="1"/>
    <cellStyle name="Accent4 3" xfId="4309" hidden="1"/>
    <cellStyle name="Accent4 3" xfId="4300" hidden="1"/>
    <cellStyle name="Accent4 3" xfId="4226" hidden="1"/>
    <cellStyle name="Accent4 3" xfId="4380" hidden="1"/>
    <cellStyle name="Accent4 3" xfId="4580" hidden="1"/>
    <cellStyle name="Accent4 3" xfId="4513" hidden="1"/>
    <cellStyle name="Accent4 3" xfId="4668" hidden="1"/>
    <cellStyle name="Accent4 3" xfId="4527" hidden="1"/>
    <cellStyle name="Accent4 3" xfId="4410" hidden="1"/>
    <cellStyle name="Accent4 3" xfId="4662" hidden="1"/>
    <cellStyle name="Accent4 3" xfId="4266" hidden="1"/>
    <cellStyle name="Accent4 3" xfId="4381" hidden="1"/>
    <cellStyle name="Accent4 3" xfId="4383" hidden="1"/>
    <cellStyle name="Accent4 3" xfId="4692" hidden="1"/>
    <cellStyle name="Accent4 3" xfId="4664" hidden="1"/>
    <cellStyle name="Accent4 3" xfId="4618" hidden="1"/>
    <cellStyle name="Accent4 3" xfId="4407" hidden="1"/>
    <cellStyle name="Accent4 3" xfId="4703" hidden="1"/>
    <cellStyle name="Accent4 3" xfId="4698" hidden="1"/>
    <cellStyle name="Accent4 3" xfId="4655" hidden="1"/>
    <cellStyle name="Accent4 3" xfId="4647" hidden="1"/>
    <cellStyle name="Accent4 3" xfId="4783" hidden="1"/>
    <cellStyle name="Accent4 3" xfId="4766" hidden="1"/>
    <cellStyle name="Accent4 3" xfId="4626" hidden="1"/>
    <cellStyle name="Accent4 3" xfId="4699" hidden="1"/>
    <cellStyle name="Accent4 3" xfId="4576" hidden="1"/>
    <cellStyle name="Accent4 3" xfId="4622" hidden="1"/>
    <cellStyle name="Accent4 3" xfId="4602" hidden="1"/>
    <cellStyle name="Accent4 3" xfId="4594" hidden="1"/>
    <cellStyle name="Accent4 3" xfId="4743" hidden="1"/>
    <cellStyle name="Accent4 3" xfId="4650" hidden="1"/>
    <cellStyle name="Accent4 3" xfId="4365" hidden="1"/>
    <cellStyle name="Accent4 3" xfId="4734" hidden="1"/>
    <cellStyle name="Accent4 3" xfId="4787" hidden="1"/>
    <cellStyle name="Accent4 3" xfId="4385" hidden="1"/>
    <cellStyle name="Accent4 3" xfId="4259" hidden="1"/>
    <cellStyle name="Accent4 3" xfId="4788" hidden="1"/>
    <cellStyle name="Accent4 3" xfId="4593" hidden="1"/>
    <cellStyle name="Accent4 3" xfId="4292" hidden="1"/>
    <cellStyle name="Accent4 3" xfId="4623" hidden="1"/>
    <cellStyle name="Accent4 3" xfId="4770" hidden="1"/>
    <cellStyle name="Accent4 3" xfId="4363" hidden="1"/>
    <cellStyle name="Accent4 3" xfId="4716" hidden="1"/>
    <cellStyle name="Accent4 3" xfId="4685" hidden="1"/>
    <cellStyle name="Accent4 3" xfId="4798" hidden="1"/>
    <cellStyle name="Accent4 3" xfId="4845" hidden="1"/>
    <cellStyle name="Accent4 3" xfId="4851" hidden="1"/>
    <cellStyle name="Accent4 3" xfId="4855" hidden="1"/>
    <cellStyle name="Accent4 3" xfId="4910" hidden="1"/>
    <cellStyle name="Accent4 3" xfId="4916" hidden="1"/>
    <cellStyle name="Accent4 3" xfId="4920" hidden="1"/>
    <cellStyle name="Accent4 3" xfId="4899" hidden="1"/>
    <cellStyle name="Accent4 3" xfId="4923" hidden="1"/>
    <cellStyle name="Accent4 3" xfId="4922" hidden="1"/>
    <cellStyle name="Accent4 3" xfId="4941" hidden="1"/>
    <cellStyle name="Accent4 3" xfId="4947" hidden="1"/>
    <cellStyle name="Accent4 3" xfId="4951" hidden="1"/>
    <cellStyle name="Accent4 3" xfId="5097" hidden="1"/>
    <cellStyle name="Accent4 3" xfId="5103" hidden="1"/>
    <cellStyle name="Accent4 3" xfId="5107" hidden="1"/>
    <cellStyle name="Accent4 3" xfId="5209" hidden="1"/>
    <cellStyle name="Accent4 3" xfId="5215" hidden="1"/>
    <cellStyle name="Accent4 3" xfId="5219" hidden="1"/>
    <cellStyle name="Accent4 3" xfId="5198" hidden="1"/>
    <cellStyle name="Accent4 3" xfId="5222" hidden="1"/>
    <cellStyle name="Accent4 3" xfId="5221" hidden="1"/>
    <cellStyle name="Accent4 3" xfId="5244" hidden="1"/>
    <cellStyle name="Accent4 3" xfId="5250" hidden="1"/>
    <cellStyle name="Accent4 3" xfId="5254" hidden="1"/>
    <cellStyle name="Accent4 3" xfId="5195" hidden="1"/>
    <cellStyle name="Accent4 3" xfId="5172" hidden="1"/>
    <cellStyle name="Accent4 3" xfId="5293" hidden="1"/>
    <cellStyle name="Accent4 3" xfId="5010" hidden="1"/>
    <cellStyle name="Accent4 3" xfId="5275" hidden="1"/>
    <cellStyle name="Accent4 3" xfId="5274" hidden="1"/>
    <cellStyle name="Accent4 3" xfId="4989" hidden="1"/>
    <cellStyle name="Accent4 3" xfId="5260" hidden="1"/>
    <cellStyle name="Accent4 3" xfId="5329" hidden="1"/>
    <cellStyle name="Accent4 3" xfId="5268" hidden="1"/>
    <cellStyle name="Accent4 3" xfId="5089" hidden="1"/>
    <cellStyle name="Accent4 3" xfId="5087" hidden="1"/>
    <cellStyle name="Accent4 3" xfId="5016" hidden="1"/>
    <cellStyle name="Accent4 3" xfId="5281" hidden="1"/>
    <cellStyle name="Accent4 3" xfId="5357" hidden="1"/>
    <cellStyle name="Accent4 3" xfId="5341" hidden="1"/>
    <cellStyle name="Accent4 3" xfId="5301" hidden="1"/>
    <cellStyle name="Accent4 3" xfId="5005" hidden="1"/>
    <cellStyle name="Accent4 3" xfId="5345" hidden="1"/>
    <cellStyle name="Accent4 3" xfId="5146" hidden="1"/>
    <cellStyle name="Accent4 3" xfId="5017" hidden="1"/>
    <cellStyle name="Accent4 3" xfId="5178" hidden="1"/>
    <cellStyle name="Accent4 3" xfId="5052" hidden="1"/>
    <cellStyle name="Accent4 3" xfId="5059" hidden="1"/>
    <cellStyle name="Accent4 3" xfId="5044" hidden="1"/>
    <cellStyle name="Accent4 3" xfId="5347" hidden="1"/>
    <cellStyle name="Accent4 3" xfId="5162" hidden="1"/>
    <cellStyle name="Accent4 3" xfId="5257" hidden="1"/>
    <cellStyle name="Accent4 3" xfId="5398" hidden="1"/>
    <cellStyle name="Accent4 3" xfId="5009" hidden="1"/>
    <cellStyle name="Accent4 3" xfId="5134" hidden="1"/>
    <cellStyle name="Accent4 3" xfId="5287" hidden="1"/>
    <cellStyle name="Accent4 3" xfId="5306" hidden="1"/>
    <cellStyle name="Accent4 3" xfId="5370" hidden="1"/>
    <cellStyle name="Accent4 3" xfId="5354" hidden="1"/>
    <cellStyle name="Accent4 3" xfId="5161" hidden="1"/>
    <cellStyle name="Accent4 3" xfId="5014" hidden="1"/>
    <cellStyle name="Accent4 3" xfId="5011" hidden="1"/>
    <cellStyle name="Accent4 3" xfId="5193" hidden="1"/>
    <cellStyle name="Accent4 3" xfId="5075" hidden="1"/>
    <cellStyle name="Accent4 3" xfId="5066" hidden="1"/>
    <cellStyle name="Accent4 3" xfId="4992" hidden="1"/>
    <cellStyle name="Accent4 3" xfId="5147" hidden="1"/>
    <cellStyle name="Accent4 3" xfId="5350" hidden="1"/>
    <cellStyle name="Accent4 3" xfId="5282" hidden="1"/>
    <cellStyle name="Accent4 3" xfId="5439" hidden="1"/>
    <cellStyle name="Accent4 3" xfId="5296" hidden="1"/>
    <cellStyle name="Accent4 3" xfId="5177" hidden="1"/>
    <cellStyle name="Accent4 3" xfId="5433" hidden="1"/>
    <cellStyle name="Accent4 3" xfId="5032" hidden="1"/>
    <cellStyle name="Accent4 3" xfId="5148" hidden="1"/>
    <cellStyle name="Accent4 3" xfId="5150" hidden="1"/>
    <cellStyle name="Accent4 3" xfId="5463" hidden="1"/>
    <cellStyle name="Accent4 3" xfId="5435" hidden="1"/>
    <cellStyle name="Accent4 3" xfId="5388" hidden="1"/>
    <cellStyle name="Accent4 3" xfId="5174" hidden="1"/>
    <cellStyle name="Accent4 3" xfId="5474" hidden="1"/>
    <cellStyle name="Accent4 3" xfId="5469" hidden="1"/>
    <cellStyle name="Accent4 3" xfId="5425" hidden="1"/>
    <cellStyle name="Accent4 3" xfId="5417" hidden="1"/>
    <cellStyle name="Accent4 3" xfId="5555" hidden="1"/>
    <cellStyle name="Accent4 3" xfId="5537" hidden="1"/>
    <cellStyle name="Accent4 3" xfId="5396" hidden="1"/>
    <cellStyle name="Accent4 3" xfId="5470" hidden="1"/>
    <cellStyle name="Accent4 3" xfId="5346" hidden="1"/>
    <cellStyle name="Accent4 3" xfId="5392" hidden="1"/>
    <cellStyle name="Accent4 3" xfId="5372" hidden="1"/>
    <cellStyle name="Accent4 3" xfId="5364" hidden="1"/>
    <cellStyle name="Accent4 3" xfId="5514" hidden="1"/>
    <cellStyle name="Accent4 3" xfId="5420" hidden="1"/>
    <cellStyle name="Accent4 3" xfId="5132" hidden="1"/>
    <cellStyle name="Accent4 3" xfId="5505" hidden="1"/>
    <cellStyle name="Accent4 3" xfId="5559" hidden="1"/>
    <cellStyle name="Accent4 3" xfId="5152" hidden="1"/>
    <cellStyle name="Accent4 3" xfId="5025" hidden="1"/>
    <cellStyle name="Accent4 3" xfId="5560" hidden="1"/>
    <cellStyle name="Accent4 3" xfId="5363" hidden="1"/>
    <cellStyle name="Accent4 3" xfId="5058" hidden="1"/>
    <cellStyle name="Accent4 3" xfId="5393" hidden="1"/>
    <cellStyle name="Accent4 3" xfId="5542" hidden="1"/>
    <cellStyle name="Accent4 3" xfId="5130" hidden="1"/>
    <cellStyle name="Accent4 3" xfId="5487" hidden="1"/>
    <cellStyle name="Accent4 3" xfId="5456" hidden="1"/>
    <cellStyle name="Accent4 3" xfId="5570" hidden="1"/>
    <cellStyle name="Accent4 3" xfId="4868" hidden="1"/>
    <cellStyle name="Accent4 3" xfId="4860" hidden="1"/>
    <cellStyle name="Accent4 3" xfId="4974" hidden="1"/>
    <cellStyle name="Accent4 3" xfId="4820" hidden="1"/>
    <cellStyle name="Accent4 3" xfId="4885" hidden="1"/>
    <cellStyle name="Accent4 3" xfId="4831" hidden="1"/>
    <cellStyle name="Accent4 3" xfId="4834" hidden="1"/>
    <cellStyle name="Accent4 3" xfId="4982" hidden="1"/>
    <cellStyle name="Accent4 3" xfId="4986" hidden="1"/>
    <cellStyle name="Accent4 3" xfId="4960" hidden="1"/>
    <cellStyle name="Accent4 3" xfId="4814" hidden="1"/>
    <cellStyle name="Accent4 3" xfId="4801" hidden="1"/>
    <cellStyle name="Accent4 3" xfId="5706" hidden="1"/>
    <cellStyle name="Accent4 3" xfId="5712" hidden="1"/>
    <cellStyle name="Accent4 3" xfId="5716" hidden="1"/>
    <cellStyle name="Accent4 3" xfId="5817" hidden="1"/>
    <cellStyle name="Accent4 3" xfId="5823" hidden="1"/>
    <cellStyle name="Accent4 3" xfId="5827" hidden="1"/>
    <cellStyle name="Accent4 3" xfId="5806" hidden="1"/>
    <cellStyle name="Accent4 3" xfId="5830" hidden="1"/>
    <cellStyle name="Accent4 3" xfId="5829" hidden="1"/>
    <cellStyle name="Accent4 3" xfId="5853" hidden="1"/>
    <cellStyle name="Accent4 3" xfId="5859" hidden="1"/>
    <cellStyle name="Accent4 3" xfId="5863" hidden="1"/>
    <cellStyle name="Accent4 3" xfId="5803" hidden="1"/>
    <cellStyle name="Accent4 3" xfId="5780" hidden="1"/>
    <cellStyle name="Accent4 3" xfId="5902" hidden="1"/>
    <cellStyle name="Accent4 3" xfId="5619" hidden="1"/>
    <cellStyle name="Accent4 3" xfId="5883" hidden="1"/>
    <cellStyle name="Accent4 3" xfId="5882" hidden="1"/>
    <cellStyle name="Accent4 3" xfId="5597" hidden="1"/>
    <cellStyle name="Accent4 3" xfId="5868" hidden="1"/>
    <cellStyle name="Accent4 3" xfId="5942" hidden="1"/>
    <cellStyle name="Accent4 3" xfId="5876" hidden="1"/>
    <cellStyle name="Accent4 3" xfId="5698" hidden="1"/>
    <cellStyle name="Accent4 3" xfId="5696" hidden="1"/>
    <cellStyle name="Accent4 3" xfId="5625" hidden="1"/>
    <cellStyle name="Accent4 3" xfId="5889" hidden="1"/>
    <cellStyle name="Accent4 3" xfId="5970" hidden="1"/>
    <cellStyle name="Accent4 3" xfId="5954" hidden="1"/>
    <cellStyle name="Accent4 3" xfId="5911" hidden="1"/>
    <cellStyle name="Accent4 3" xfId="5613" hidden="1"/>
    <cellStyle name="Accent4 3" xfId="5958" hidden="1"/>
    <cellStyle name="Accent4 3" xfId="5754" hidden="1"/>
    <cellStyle name="Accent4 3" xfId="5626" hidden="1"/>
    <cellStyle name="Accent4 3" xfId="5786" hidden="1"/>
    <cellStyle name="Accent4 3" xfId="5661" hidden="1"/>
    <cellStyle name="Accent4 3" xfId="5668" hidden="1"/>
    <cellStyle name="Accent4 3" xfId="5653" hidden="1"/>
    <cellStyle name="Accent4 3" xfId="5960" hidden="1"/>
    <cellStyle name="Accent4 3" xfId="5770" hidden="1"/>
    <cellStyle name="Accent4 3" xfId="5865" hidden="1"/>
    <cellStyle name="Accent4 3" xfId="6011" hidden="1"/>
    <cellStyle name="Accent4 3" xfId="5618" hidden="1"/>
    <cellStyle name="Accent4 3" xfId="5742" hidden="1"/>
    <cellStyle name="Accent4 3" xfId="5895" hidden="1"/>
    <cellStyle name="Accent4 3" xfId="5916" hidden="1"/>
    <cellStyle name="Accent4 3" xfId="5983" hidden="1"/>
    <cellStyle name="Accent4 3" xfId="5967" hidden="1"/>
    <cellStyle name="Accent4 3" xfId="5769" hidden="1"/>
    <cellStyle name="Accent4 3" xfId="5623" hidden="1"/>
    <cellStyle name="Accent4 3" xfId="5620" hidden="1"/>
    <cellStyle name="Accent4 3" xfId="5801" hidden="1"/>
    <cellStyle name="Accent4 3" xfId="5684" hidden="1"/>
    <cellStyle name="Accent4 3" xfId="5675" hidden="1"/>
    <cellStyle name="Accent4 3" xfId="5600" hidden="1"/>
    <cellStyle name="Accent4 3" xfId="5755" hidden="1"/>
    <cellStyle name="Accent4 3" xfId="5963" hidden="1"/>
    <cellStyle name="Accent4 3" xfId="5890" hidden="1"/>
    <cellStyle name="Accent4 3" xfId="6051" hidden="1"/>
    <cellStyle name="Accent4 3" xfId="5905" hidden="1"/>
    <cellStyle name="Accent4 3" xfId="5785" hidden="1"/>
    <cellStyle name="Accent4 3" xfId="6045" hidden="1"/>
    <cellStyle name="Accent4 3" xfId="5641" hidden="1"/>
    <cellStyle name="Accent4 3" xfId="5756" hidden="1"/>
    <cellStyle name="Accent4 3" xfId="5758" hidden="1"/>
    <cellStyle name="Accent4 3" xfId="6075" hidden="1"/>
    <cellStyle name="Accent4 3" xfId="6047" hidden="1"/>
    <cellStyle name="Accent4 3" xfId="6001" hidden="1"/>
    <cellStyle name="Accent4 3" xfId="5782" hidden="1"/>
    <cellStyle name="Accent4 3" xfId="6088" hidden="1"/>
    <cellStyle name="Accent4 3" xfId="6081" hidden="1"/>
    <cellStyle name="Accent4 3" xfId="6038" hidden="1"/>
    <cellStyle name="Accent4 3" xfId="6030" hidden="1"/>
    <cellStyle name="Accent4 3" xfId="6168" hidden="1"/>
    <cellStyle name="Accent4 3" xfId="6151" hidden="1"/>
    <cellStyle name="Accent4 3" xfId="6009" hidden="1"/>
    <cellStyle name="Accent4 3" xfId="6083" hidden="1"/>
    <cellStyle name="Accent4 3" xfId="5959" hidden="1"/>
    <cellStyle name="Accent4 3" xfId="6005" hidden="1"/>
    <cellStyle name="Accent4 3" xfId="5985" hidden="1"/>
    <cellStyle name="Accent4 3" xfId="5977" hidden="1"/>
    <cellStyle name="Accent4 3" xfId="6128" hidden="1"/>
    <cellStyle name="Accent4 3" xfId="6033" hidden="1"/>
    <cellStyle name="Accent4 3" xfId="5740" hidden="1"/>
    <cellStyle name="Accent4 3" xfId="6119" hidden="1"/>
    <cellStyle name="Accent4 3" xfId="6172" hidden="1"/>
    <cellStyle name="Accent4 3" xfId="5760" hidden="1"/>
    <cellStyle name="Accent4 3" xfId="5634" hidden="1"/>
    <cellStyle name="Accent4 3" xfId="6173" hidden="1"/>
    <cellStyle name="Accent4 3" xfId="5976" hidden="1"/>
    <cellStyle name="Accent4 3" xfId="5667" hidden="1"/>
    <cellStyle name="Accent4 3" xfId="6006" hidden="1"/>
    <cellStyle name="Accent4 3" xfId="6155" hidden="1"/>
    <cellStyle name="Accent4 3" xfId="5738" hidden="1"/>
    <cellStyle name="Accent4 3" xfId="6101" hidden="1"/>
    <cellStyle name="Accent4 3" xfId="6068" hidden="1"/>
    <cellStyle name="Accent4 3" xfId="6183" hidden="1"/>
    <cellStyle name="Accent4 3" xfId="4890" hidden="1"/>
    <cellStyle name="Accent4 3" xfId="4876" hidden="1"/>
    <cellStyle name="Accent4 3" xfId="5592" hidden="1"/>
    <cellStyle name="Accent4 3" xfId="4869" hidden="1"/>
    <cellStyle name="Accent4 3" xfId="5581" hidden="1"/>
    <cellStyle name="Accent4 3" xfId="4971" hidden="1"/>
    <cellStyle name="Accent4 3" xfId="5940" hidden="1"/>
    <cellStyle name="Accent4 3" xfId="4967" hidden="1"/>
    <cellStyle name="Accent4 3" xfId="5580" hidden="1"/>
    <cellStyle name="Accent4 3" xfId="5941" hidden="1"/>
    <cellStyle name="Accent4 3" xfId="4969" hidden="1"/>
    <cellStyle name="Accent4 3" xfId="5590" hidden="1"/>
    <cellStyle name="Accent4 3" xfId="6275" hidden="1"/>
    <cellStyle name="Accent4 3" xfId="6281" hidden="1"/>
    <cellStyle name="Accent4 3" xfId="6285" hidden="1"/>
    <cellStyle name="Accent4 3" xfId="6385" hidden="1"/>
    <cellStyle name="Accent4 3" xfId="6391" hidden="1"/>
    <cellStyle name="Accent4 3" xfId="6395" hidden="1"/>
    <cellStyle name="Accent4 3" xfId="6374" hidden="1"/>
    <cellStyle name="Accent4 3" xfId="6398" hidden="1"/>
    <cellStyle name="Accent4 3" xfId="6397" hidden="1"/>
    <cellStyle name="Accent4 3" xfId="6420" hidden="1"/>
    <cellStyle name="Accent4 3" xfId="6426" hidden="1"/>
    <cellStyle name="Accent4 3" xfId="6430" hidden="1"/>
    <cellStyle name="Accent4 3" xfId="6371" hidden="1"/>
    <cellStyle name="Accent4 3" xfId="6349" hidden="1"/>
    <cellStyle name="Accent4 3" xfId="6468" hidden="1"/>
    <cellStyle name="Accent4 3" xfId="6188" hidden="1"/>
    <cellStyle name="Accent4 3" xfId="6450" hidden="1"/>
    <cellStyle name="Accent4 3" xfId="6449" hidden="1"/>
    <cellStyle name="Accent4 3" xfId="4863" hidden="1"/>
    <cellStyle name="Accent4 3" xfId="6435" hidden="1"/>
    <cellStyle name="Accent4 3" xfId="6503" hidden="1"/>
    <cellStyle name="Accent4 3" xfId="6443" hidden="1"/>
    <cellStyle name="Accent4 3" xfId="6267" hidden="1"/>
    <cellStyle name="Accent4 3" xfId="6265" hidden="1"/>
    <cellStyle name="Accent4 3" xfId="6194" hidden="1"/>
    <cellStyle name="Accent4 3" xfId="6456" hidden="1"/>
    <cellStyle name="Accent4 3" xfId="6531" hidden="1"/>
    <cellStyle name="Accent4 3" xfId="6515" hidden="1"/>
    <cellStyle name="Accent4 3" xfId="6476" hidden="1"/>
    <cellStyle name="Accent4 3" xfId="4861" hidden="1"/>
    <cellStyle name="Accent4 3" xfId="6519" hidden="1"/>
    <cellStyle name="Accent4 3" xfId="6323" hidden="1"/>
    <cellStyle name="Accent4 3" xfId="6195" hidden="1"/>
    <cellStyle name="Accent4 3" xfId="6355" hidden="1"/>
    <cellStyle name="Accent4 3" xfId="6230" hidden="1"/>
    <cellStyle name="Accent4 3" xfId="6237" hidden="1"/>
    <cellStyle name="Accent4 3" xfId="6222" hidden="1"/>
    <cellStyle name="Accent4 3" xfId="6521" hidden="1"/>
    <cellStyle name="Accent4 3" xfId="6339" hidden="1"/>
    <cellStyle name="Accent4 3" xfId="6432" hidden="1"/>
    <cellStyle name="Accent4 3" xfId="6572" hidden="1"/>
    <cellStyle name="Accent4 3" xfId="6187" hidden="1"/>
    <cellStyle name="Accent4 3" xfId="6311" hidden="1"/>
    <cellStyle name="Accent4 3" xfId="6462" hidden="1"/>
    <cellStyle name="Accent4 3" xfId="6481" hidden="1"/>
    <cellStyle name="Accent4 3" xfId="6544" hidden="1"/>
    <cellStyle name="Accent4 3" xfId="6528" hidden="1"/>
    <cellStyle name="Accent4 3" xfId="6338" hidden="1"/>
    <cellStyle name="Accent4 3" xfId="6192" hidden="1"/>
    <cellStyle name="Accent4 3" xfId="6189" hidden="1"/>
    <cellStyle name="Accent4 3" xfId="6369" hidden="1"/>
    <cellStyle name="Accent4 3" xfId="6253" hidden="1"/>
    <cellStyle name="Accent4 3" xfId="6244" hidden="1"/>
    <cellStyle name="Accent4 3" xfId="5127" hidden="1"/>
    <cellStyle name="Accent4 3" xfId="6324" hidden="1"/>
    <cellStyle name="Accent4 3" xfId="6524" hidden="1"/>
    <cellStyle name="Accent4 3" xfId="6457" hidden="1"/>
    <cellStyle name="Accent4 3" xfId="6612" hidden="1"/>
    <cellStyle name="Accent4 3" xfId="6471" hidden="1"/>
    <cellStyle name="Accent4 3" xfId="6354" hidden="1"/>
    <cellStyle name="Accent4 3" xfId="6606" hidden="1"/>
    <cellStyle name="Accent4 3" xfId="6210" hidden="1"/>
    <cellStyle name="Accent4 3" xfId="6325" hidden="1"/>
    <cellStyle name="Accent4 3" xfId="6327" hidden="1"/>
    <cellStyle name="Accent4 3" xfId="6636" hidden="1"/>
    <cellStyle name="Accent4 3" xfId="6608" hidden="1"/>
    <cellStyle name="Accent4 3" xfId="6562" hidden="1"/>
    <cellStyle name="Accent4 3" xfId="6351" hidden="1"/>
    <cellStyle name="Accent4 3" xfId="6647" hidden="1"/>
    <cellStyle name="Accent4 3" xfId="6642" hidden="1"/>
    <cellStyle name="Accent4 3" xfId="6599" hidden="1"/>
    <cellStyle name="Accent4 3" xfId="6591" hidden="1"/>
    <cellStyle name="Accent4 3" xfId="6727" hidden="1"/>
    <cellStyle name="Accent4 3" xfId="6710" hidden="1"/>
    <cellStyle name="Accent4 3" xfId="6570" hidden="1"/>
    <cellStyle name="Accent4 3" xfId="6643" hidden="1"/>
    <cellStyle name="Accent4 3" xfId="6520" hidden="1"/>
    <cellStyle name="Accent4 3" xfId="6566" hidden="1"/>
    <cellStyle name="Accent4 3" xfId="6546" hidden="1"/>
    <cellStyle name="Accent4 3" xfId="6538" hidden="1"/>
    <cellStyle name="Accent4 3" xfId="6687" hidden="1"/>
    <cellStyle name="Accent4 3" xfId="6594" hidden="1"/>
    <cellStyle name="Accent4 3" xfId="6309" hidden="1"/>
    <cellStyle name="Accent4 3" xfId="6678" hidden="1"/>
    <cellStyle name="Accent4 3" xfId="6731" hidden="1"/>
    <cellStyle name="Accent4 3" xfId="6329" hidden="1"/>
    <cellStyle name="Accent4 3" xfId="6203" hidden="1"/>
    <cellStyle name="Accent4 3" xfId="6732" hidden="1"/>
    <cellStyle name="Accent4 3" xfId="6537" hidden="1"/>
    <cellStyle name="Accent4 3" xfId="6236" hidden="1"/>
    <cellStyle name="Accent4 3" xfId="6567" hidden="1"/>
    <cellStyle name="Accent4 3" xfId="6714" hidden="1"/>
    <cellStyle name="Accent4 3" xfId="6307" hidden="1"/>
    <cellStyle name="Accent4 3" xfId="6660" hidden="1"/>
    <cellStyle name="Accent4 3" xfId="6629" hidden="1"/>
    <cellStyle name="Accent4 3" xfId="6742"/>
    <cellStyle name="Accent5 2" xfId="142"/>
    <cellStyle name="Accent5 3" xfId="175" hidden="1"/>
    <cellStyle name="Accent5 3" xfId="181" hidden="1"/>
    <cellStyle name="Accent5 3" xfId="187" hidden="1"/>
    <cellStyle name="Accent5 3" xfId="191" hidden="1"/>
    <cellStyle name="Accent5 3" xfId="362" hidden="1"/>
    <cellStyle name="Accent5 3" xfId="368" hidden="1"/>
    <cellStyle name="Accent5 3" xfId="372" hidden="1"/>
    <cellStyle name="Accent5 3" xfId="379" hidden="1"/>
    <cellStyle name="Accent5 3" xfId="356" hidden="1"/>
    <cellStyle name="Accent5 3" xfId="352" hidden="1"/>
    <cellStyle name="Accent5 3" xfId="409" hidden="1"/>
    <cellStyle name="Accent5 3" xfId="415" hidden="1"/>
    <cellStyle name="Accent5 3" xfId="419" hidden="1"/>
    <cellStyle name="Accent5 3" xfId="713" hidden="1"/>
    <cellStyle name="Accent5 3" xfId="719" hidden="1"/>
    <cellStyle name="Accent5 3" xfId="723" hidden="1"/>
    <cellStyle name="Accent5 3" xfId="852" hidden="1"/>
    <cellStyle name="Accent5 3" xfId="858" hidden="1"/>
    <cellStyle name="Accent5 3" xfId="862" hidden="1"/>
    <cellStyle name="Accent5 3" xfId="869" hidden="1"/>
    <cellStyle name="Accent5 3" xfId="846" hidden="1"/>
    <cellStyle name="Accent5 3" xfId="843" hidden="1"/>
    <cellStyle name="Accent5 3" xfId="898" hidden="1"/>
    <cellStyle name="Accent5 3" xfId="904" hidden="1"/>
    <cellStyle name="Accent5 3" xfId="908" hidden="1"/>
    <cellStyle name="Accent5 3" xfId="887" hidden="1"/>
    <cellStyle name="Accent5 3" xfId="805" hidden="1"/>
    <cellStyle name="Accent5 3" xfId="801" hidden="1"/>
    <cellStyle name="Accent5 3" xfId="633" hidden="1"/>
    <cellStyle name="Accent5 3" xfId="630" hidden="1"/>
    <cellStyle name="Accent5 3" xfId="775" hidden="1"/>
    <cellStyle name="Accent5 3" xfId="734" hidden="1"/>
    <cellStyle name="Accent5 3" xfId="702" hidden="1"/>
    <cellStyle name="Accent5 3" xfId="617" hidden="1"/>
    <cellStyle name="Accent5 3" xfId="593" hidden="1"/>
    <cellStyle name="Accent5 3" xfId="680" hidden="1"/>
    <cellStyle name="Accent5 3" xfId="610" hidden="1"/>
    <cellStyle name="Accent5 3" xfId="1126" hidden="1"/>
    <cellStyle name="Accent5 3" xfId="892" hidden="1"/>
    <cellStyle name="Accent5 3" xfId="1077" hidden="1"/>
    <cellStyle name="Accent5 3" xfId="595" hidden="1"/>
    <cellStyle name="Accent5 3" xfId="969" hidden="1"/>
    <cellStyle name="Accent5 3" xfId="1032" hidden="1"/>
    <cellStyle name="Accent5 3" xfId="971" hidden="1"/>
    <cellStyle name="Accent5 3" xfId="836" hidden="1"/>
    <cellStyle name="Accent5 3" xfId="956" hidden="1"/>
    <cellStyle name="Accent5 3" xfId="977" hidden="1"/>
    <cellStyle name="Accent5 3" xfId="978" hidden="1"/>
    <cellStyle name="Accent5 3" xfId="652" hidden="1"/>
    <cellStyle name="Accent5 3" xfId="1179" hidden="1"/>
    <cellStyle name="Accent5 3" xfId="1136" hidden="1"/>
    <cellStyle name="Accent5 3" xfId="728" hidden="1"/>
    <cellStyle name="Accent5 3" xfId="984" hidden="1"/>
    <cellStyle name="Accent5 3" xfId="1087" hidden="1"/>
    <cellStyle name="Accent5 3" xfId="1002" hidden="1"/>
    <cellStyle name="Accent5 3" xfId="1088" hidden="1"/>
    <cellStyle name="Accent5 3" xfId="1122" hidden="1"/>
    <cellStyle name="Accent5 3" xfId="737" hidden="1"/>
    <cellStyle name="Accent5 3" xfId="647" hidden="1"/>
    <cellStyle name="Accent5 3" xfId="614" hidden="1"/>
    <cellStyle name="Accent5 3" xfId="726" hidden="1"/>
    <cellStyle name="Accent5 3" xfId="948" hidden="1"/>
    <cellStyle name="Accent5 3" xfId="768" hidden="1"/>
    <cellStyle name="Accent5 3" xfId="1074" hidden="1"/>
    <cellStyle name="Accent5 3" xfId="1092" hidden="1"/>
    <cellStyle name="Accent5 3" xfId="1177" hidden="1"/>
    <cellStyle name="Accent5 3" xfId="1099" hidden="1"/>
    <cellStyle name="Accent5 3" xfId="1178" hidden="1"/>
    <cellStyle name="Accent5 3" xfId="781" hidden="1"/>
    <cellStyle name="Accent5 3" xfId="1175" hidden="1"/>
    <cellStyle name="Accent5 3" xfId="823" hidden="1"/>
    <cellStyle name="Accent5 3" xfId="920" hidden="1"/>
    <cellStyle name="Accent5 3" xfId="1192" hidden="1"/>
    <cellStyle name="Accent5 3" xfId="1268" hidden="1"/>
    <cellStyle name="Accent5 3" xfId="1214" hidden="1"/>
    <cellStyle name="Accent5 3" xfId="1130" hidden="1"/>
    <cellStyle name="Accent5 3" xfId="1228" hidden="1"/>
    <cellStyle name="Accent5 3" xfId="1148" hidden="1"/>
    <cellStyle name="Accent5 3" xfId="654" hidden="1"/>
    <cellStyle name="Accent5 3" xfId="1229" hidden="1"/>
    <cellStyle name="Accent5 3" xfId="1227" hidden="1"/>
    <cellStyle name="Accent5 3" xfId="675" hidden="1"/>
    <cellStyle name="Accent5 3" xfId="891" hidden="1"/>
    <cellStyle name="Accent5 3" xfId="1198" hidden="1"/>
    <cellStyle name="Accent5 3" xfId="742" hidden="1"/>
    <cellStyle name="Accent5 3" xfId="794" hidden="1"/>
    <cellStyle name="Accent5 3" xfId="988" hidden="1"/>
    <cellStyle name="Accent5 3" xfId="1203" hidden="1"/>
    <cellStyle name="Accent5 3" xfId="1258" hidden="1"/>
    <cellStyle name="Accent5 3" xfId="1234" hidden="1"/>
    <cellStyle name="Accent5 3" xfId="952" hidden="1"/>
    <cellStyle name="Accent5 3" xfId="588" hidden="1"/>
    <cellStyle name="Accent5 3" xfId="1257" hidden="1"/>
    <cellStyle name="Accent5 3" xfId="1185" hidden="1"/>
    <cellStyle name="Accent5 3" xfId="834" hidden="1"/>
    <cellStyle name="Accent5 3" xfId="739" hidden="1"/>
    <cellStyle name="Accent5 3" xfId="1300" hidden="1"/>
    <cellStyle name="Accent5 3" xfId="1305" hidden="1"/>
    <cellStyle name="Accent5 3" xfId="1297" hidden="1"/>
    <cellStyle name="Accent5 3" xfId="1155" hidden="1"/>
    <cellStyle name="Accent5 3" xfId="1296" hidden="1"/>
    <cellStyle name="Accent5 3" xfId="1302" hidden="1"/>
    <cellStyle name="Accent5 3" xfId="676" hidden="1"/>
    <cellStyle name="Accent5 3" xfId="964" hidden="1"/>
    <cellStyle name="Accent5 3" xfId="1262" hidden="1"/>
    <cellStyle name="Accent5 3" xfId="1290" hidden="1"/>
    <cellStyle name="Accent5 3" xfId="758" hidden="1"/>
    <cellStyle name="Accent5 3" xfId="1158" hidden="1"/>
    <cellStyle name="Accent5 3" xfId="1246" hidden="1"/>
    <cellStyle name="Accent5 3" xfId="1367" hidden="1"/>
    <cellStyle name="Accent5 3" xfId="1373" hidden="1"/>
    <cellStyle name="Accent5 3" xfId="1377" hidden="1"/>
    <cellStyle name="Accent5 3" xfId="1452" hidden="1"/>
    <cellStyle name="Accent5 3" xfId="1458" hidden="1"/>
    <cellStyle name="Accent5 3" xfId="1462" hidden="1"/>
    <cellStyle name="Accent5 3" xfId="1469" hidden="1"/>
    <cellStyle name="Accent5 3" xfId="1446" hidden="1"/>
    <cellStyle name="Accent5 3" xfId="1442" hidden="1"/>
    <cellStyle name="Accent5 3" xfId="1494" hidden="1"/>
    <cellStyle name="Accent5 3" xfId="1500" hidden="1"/>
    <cellStyle name="Accent5 3" xfId="1504" hidden="1"/>
    <cellStyle name="Accent5 3" xfId="1705" hidden="1"/>
    <cellStyle name="Accent5 3" xfId="1711" hidden="1"/>
    <cellStyle name="Accent5 3" xfId="1715" hidden="1"/>
    <cellStyle name="Accent5 3" xfId="1842" hidden="1"/>
    <cellStyle name="Accent5 3" xfId="1848" hidden="1"/>
    <cellStyle name="Accent5 3" xfId="1852" hidden="1"/>
    <cellStyle name="Accent5 3" xfId="1859" hidden="1"/>
    <cellStyle name="Accent5 3" xfId="1836" hidden="1"/>
    <cellStyle name="Accent5 3" xfId="1833" hidden="1"/>
    <cellStyle name="Accent5 3" xfId="1888" hidden="1"/>
    <cellStyle name="Accent5 3" xfId="1894" hidden="1"/>
    <cellStyle name="Accent5 3" xfId="1898" hidden="1"/>
    <cellStyle name="Accent5 3" xfId="1877" hidden="1"/>
    <cellStyle name="Accent5 3" xfId="1796" hidden="1"/>
    <cellStyle name="Accent5 3" xfId="1792" hidden="1"/>
    <cellStyle name="Accent5 3" xfId="1628" hidden="1"/>
    <cellStyle name="Accent5 3" xfId="1625" hidden="1"/>
    <cellStyle name="Accent5 3" xfId="1766" hidden="1"/>
    <cellStyle name="Accent5 3" xfId="1726" hidden="1"/>
    <cellStyle name="Accent5 3" xfId="1694" hidden="1"/>
    <cellStyle name="Accent5 3" xfId="1612" hidden="1"/>
    <cellStyle name="Accent5 3" xfId="1590" hidden="1"/>
    <cellStyle name="Accent5 3" xfId="1673" hidden="1"/>
    <cellStyle name="Accent5 3" xfId="1605" hidden="1"/>
    <cellStyle name="Accent5 3" xfId="2100" hidden="1"/>
    <cellStyle name="Accent5 3" xfId="1882" hidden="1"/>
    <cellStyle name="Accent5 3" xfId="2054" hidden="1"/>
    <cellStyle name="Accent5 3" xfId="1592" hidden="1"/>
    <cellStyle name="Accent5 3" xfId="1957" hidden="1"/>
    <cellStyle name="Accent5 3" xfId="2011" hidden="1"/>
    <cellStyle name="Accent5 3" xfId="1959" hidden="1"/>
    <cellStyle name="Accent5 3" xfId="1826" hidden="1"/>
    <cellStyle name="Accent5 3" xfId="1945" hidden="1"/>
    <cellStyle name="Accent5 3" xfId="1965" hidden="1"/>
    <cellStyle name="Accent5 3" xfId="1966" hidden="1"/>
    <cellStyle name="Accent5 3" xfId="1646" hidden="1"/>
    <cellStyle name="Accent5 3" xfId="2150" hidden="1"/>
    <cellStyle name="Accent5 3" xfId="2110" hidden="1"/>
    <cellStyle name="Accent5 3" xfId="1720" hidden="1"/>
    <cellStyle name="Accent5 3" xfId="1971" hidden="1"/>
    <cellStyle name="Accent5 3" xfId="2063" hidden="1"/>
    <cellStyle name="Accent5 3" xfId="1983" hidden="1"/>
    <cellStyle name="Accent5 3" xfId="2064" hidden="1"/>
    <cellStyle name="Accent5 3" xfId="2096" hidden="1"/>
    <cellStyle name="Accent5 3" xfId="1728" hidden="1"/>
    <cellStyle name="Accent5 3" xfId="1641" hidden="1"/>
    <cellStyle name="Accent5 3" xfId="1609" hidden="1"/>
    <cellStyle name="Accent5 3" xfId="1718" hidden="1"/>
    <cellStyle name="Accent5 3" xfId="1937" hidden="1"/>
    <cellStyle name="Accent5 3" xfId="1759" hidden="1"/>
    <cellStyle name="Accent5 3" xfId="2051" hidden="1"/>
    <cellStyle name="Accent5 3" xfId="2068" hidden="1"/>
    <cellStyle name="Accent5 3" xfId="2148" hidden="1"/>
    <cellStyle name="Accent5 3" xfId="2075" hidden="1"/>
    <cellStyle name="Accent5 3" xfId="2149" hidden="1"/>
    <cellStyle name="Accent5 3" xfId="1772" hidden="1"/>
    <cellStyle name="Accent5 3" xfId="2146" hidden="1"/>
    <cellStyle name="Accent5 3" xfId="1813" hidden="1"/>
    <cellStyle name="Accent5 3" xfId="1909" hidden="1"/>
    <cellStyle name="Accent5 3" xfId="2163" hidden="1"/>
    <cellStyle name="Accent5 3" xfId="2235" hidden="1"/>
    <cellStyle name="Accent5 3" xfId="2182" hidden="1"/>
    <cellStyle name="Accent5 3" xfId="2104" hidden="1"/>
    <cellStyle name="Accent5 3" xfId="2196" hidden="1"/>
    <cellStyle name="Accent5 3" xfId="2122" hidden="1"/>
    <cellStyle name="Accent5 3" xfId="1648" hidden="1"/>
    <cellStyle name="Accent5 3" xfId="2197" hidden="1"/>
    <cellStyle name="Accent5 3" xfId="2195" hidden="1"/>
    <cellStyle name="Accent5 3" xfId="1669" hidden="1"/>
    <cellStyle name="Accent5 3" xfId="1881" hidden="1"/>
    <cellStyle name="Accent5 3" xfId="2169" hidden="1"/>
    <cellStyle name="Accent5 3" xfId="1733" hidden="1"/>
    <cellStyle name="Accent5 3" xfId="1785" hidden="1"/>
    <cellStyle name="Accent5 3" xfId="1974" hidden="1"/>
    <cellStyle name="Accent5 3" xfId="2173" hidden="1"/>
    <cellStyle name="Accent5 3" xfId="2225" hidden="1"/>
    <cellStyle name="Accent5 3" xfId="2202" hidden="1"/>
    <cellStyle name="Accent5 3" xfId="1941" hidden="1"/>
    <cellStyle name="Accent5 3" xfId="1586" hidden="1"/>
    <cellStyle name="Accent5 3" xfId="2224" hidden="1"/>
    <cellStyle name="Accent5 3" xfId="2156" hidden="1"/>
    <cellStyle name="Accent5 3" xfId="1824" hidden="1"/>
    <cellStyle name="Accent5 3" xfId="1730" hidden="1"/>
    <cellStyle name="Accent5 3" xfId="2266" hidden="1"/>
    <cellStyle name="Accent5 3" xfId="2271" hidden="1"/>
    <cellStyle name="Accent5 3" xfId="2263" hidden="1"/>
    <cellStyle name="Accent5 3" xfId="2128" hidden="1"/>
    <cellStyle name="Accent5 3" xfId="2262" hidden="1"/>
    <cellStyle name="Accent5 3" xfId="2268" hidden="1"/>
    <cellStyle name="Accent5 3" xfId="1670" hidden="1"/>
    <cellStyle name="Accent5 3" xfId="1953" hidden="1"/>
    <cellStyle name="Accent5 3" xfId="2229" hidden="1"/>
    <cellStyle name="Accent5 3" xfId="2256" hidden="1"/>
    <cellStyle name="Accent5 3" xfId="1749" hidden="1"/>
    <cellStyle name="Accent5 3" xfId="2131" hidden="1"/>
    <cellStyle name="Accent5 3" xfId="2214" hidden="1"/>
    <cellStyle name="Accent5 3" xfId="1539" hidden="1"/>
    <cellStyle name="Accent5 3" xfId="1404" hidden="1"/>
    <cellStyle name="Accent5 3" xfId="1381" hidden="1"/>
    <cellStyle name="Accent5 3" xfId="1329" hidden="1"/>
    <cellStyle name="Accent5 3" xfId="1520" hidden="1"/>
    <cellStyle name="Accent5 3" xfId="1519" hidden="1"/>
    <cellStyle name="Accent5 3" xfId="1507" hidden="1"/>
    <cellStyle name="Accent5 3" xfId="1387" hidden="1"/>
    <cellStyle name="Accent5 3" xfId="1522" hidden="1"/>
    <cellStyle name="Accent5 3" xfId="1317" hidden="1"/>
    <cellStyle name="Accent5 3" xfId="1355" hidden="1"/>
    <cellStyle name="Accent5 3" xfId="1320" hidden="1"/>
    <cellStyle name="Accent5 3" xfId="2431" hidden="1"/>
    <cellStyle name="Accent5 3" xfId="2437" hidden="1"/>
    <cellStyle name="Accent5 3" xfId="2441" hidden="1"/>
    <cellStyle name="Accent5 3" xfId="2555" hidden="1"/>
    <cellStyle name="Accent5 3" xfId="2561" hidden="1"/>
    <cellStyle name="Accent5 3" xfId="2565" hidden="1"/>
    <cellStyle name="Accent5 3" xfId="2572" hidden="1"/>
    <cellStyle name="Accent5 3" xfId="2549" hidden="1"/>
    <cellStyle name="Accent5 3" xfId="2546" hidden="1"/>
    <cellStyle name="Accent5 3" xfId="2592" hidden="1"/>
    <cellStyle name="Accent5 3" xfId="2598" hidden="1"/>
    <cellStyle name="Accent5 3" xfId="2602" hidden="1"/>
    <cellStyle name="Accent5 3" xfId="2582" hidden="1"/>
    <cellStyle name="Accent5 3" xfId="2517" hidden="1"/>
    <cellStyle name="Accent5 3" xfId="2513" hidden="1"/>
    <cellStyle name="Accent5 3" xfId="2353" hidden="1"/>
    <cellStyle name="Accent5 3" xfId="2350" hidden="1"/>
    <cellStyle name="Accent5 3" xfId="2491" hidden="1"/>
    <cellStyle name="Accent5 3" xfId="2451" hidden="1"/>
    <cellStyle name="Accent5 3" xfId="2420" hidden="1"/>
    <cellStyle name="Accent5 3" xfId="2337" hidden="1"/>
    <cellStyle name="Accent5 3" xfId="2314" hidden="1"/>
    <cellStyle name="Accent5 3" xfId="2399" hidden="1"/>
    <cellStyle name="Accent5 3" xfId="2330" hidden="1"/>
    <cellStyle name="Accent5 3" xfId="2774" hidden="1"/>
    <cellStyle name="Accent5 3" xfId="2586" hidden="1"/>
    <cellStyle name="Accent5 3" xfId="2728" hidden="1"/>
    <cellStyle name="Accent5 3" xfId="2316" hidden="1"/>
    <cellStyle name="Accent5 3" xfId="2657" hidden="1"/>
    <cellStyle name="Accent5 3" xfId="2694" hidden="1"/>
    <cellStyle name="Accent5 3" xfId="2659" hidden="1"/>
    <cellStyle name="Accent5 3" xfId="2541" hidden="1"/>
    <cellStyle name="Accent5 3" xfId="2647" hidden="1"/>
    <cellStyle name="Accent5 3" xfId="2661" hidden="1"/>
    <cellStyle name="Accent5 3" xfId="2662" hidden="1"/>
    <cellStyle name="Accent5 3" xfId="2371" hidden="1"/>
    <cellStyle name="Accent5 3" xfId="2824" hidden="1"/>
    <cellStyle name="Accent5 3" xfId="2784" hidden="1"/>
    <cellStyle name="Accent5 3" xfId="2446" hidden="1"/>
    <cellStyle name="Accent5 3" xfId="2668" hidden="1"/>
    <cellStyle name="Accent5 3" xfId="2737" hidden="1"/>
    <cellStyle name="Accent5 3" xfId="2681" hidden="1"/>
    <cellStyle name="Accent5 3" xfId="2738" hidden="1"/>
    <cellStyle name="Accent5 3" xfId="2770" hidden="1"/>
    <cellStyle name="Accent5 3" xfId="2454" hidden="1"/>
    <cellStyle name="Accent5 3" xfId="2366" hidden="1"/>
    <cellStyle name="Accent5 3" xfId="2334" hidden="1"/>
    <cellStyle name="Accent5 3" xfId="2444" hidden="1"/>
    <cellStyle name="Accent5 3" xfId="2640" hidden="1"/>
    <cellStyle name="Accent5 3" xfId="2484" hidden="1"/>
    <cellStyle name="Accent5 3" xfId="2725" hidden="1"/>
    <cellStyle name="Accent5 3" xfId="2742" hidden="1"/>
    <cellStyle name="Accent5 3" xfId="2822" hidden="1"/>
    <cellStyle name="Accent5 3" xfId="2749" hidden="1"/>
    <cellStyle name="Accent5 3" xfId="2823" hidden="1"/>
    <cellStyle name="Accent5 3" xfId="2496" hidden="1"/>
    <cellStyle name="Accent5 3" xfId="2820" hidden="1"/>
    <cellStyle name="Accent5 3" xfId="2532" hidden="1"/>
    <cellStyle name="Accent5 3" xfId="2613" hidden="1"/>
    <cellStyle name="Accent5 3" xfId="2837" hidden="1"/>
    <cellStyle name="Accent5 3" xfId="2911" hidden="1"/>
    <cellStyle name="Accent5 3" xfId="2858" hidden="1"/>
    <cellStyle name="Accent5 3" xfId="2778" hidden="1"/>
    <cellStyle name="Accent5 3" xfId="2872" hidden="1"/>
    <cellStyle name="Accent5 3" xfId="2796" hidden="1"/>
    <cellStyle name="Accent5 3" xfId="2373" hidden="1"/>
    <cellStyle name="Accent5 3" xfId="2873" hidden="1"/>
    <cellStyle name="Accent5 3" xfId="2871" hidden="1"/>
    <cellStyle name="Accent5 3" xfId="2394" hidden="1"/>
    <cellStyle name="Accent5 3" xfId="2585" hidden="1"/>
    <cellStyle name="Accent5 3" xfId="2843" hidden="1"/>
    <cellStyle name="Accent5 3" xfId="2459" hidden="1"/>
    <cellStyle name="Accent5 3" xfId="2509" hidden="1"/>
    <cellStyle name="Accent5 3" xfId="2672" hidden="1"/>
    <cellStyle name="Accent5 3" xfId="2848" hidden="1"/>
    <cellStyle name="Accent5 3" xfId="2901" hidden="1"/>
    <cellStyle name="Accent5 3" xfId="2878" hidden="1"/>
    <cellStyle name="Accent5 3" xfId="2644" hidden="1"/>
    <cellStyle name="Accent5 3" xfId="2310" hidden="1"/>
    <cellStyle name="Accent5 3" xfId="2900" hidden="1"/>
    <cellStyle name="Accent5 3" xfId="2830" hidden="1"/>
    <cellStyle name="Accent5 3" xfId="2539" hidden="1"/>
    <cellStyle name="Accent5 3" xfId="2456" hidden="1"/>
    <cellStyle name="Accent5 3" xfId="2941" hidden="1"/>
    <cellStyle name="Accent5 3" xfId="2946" hidden="1"/>
    <cellStyle name="Accent5 3" xfId="2938" hidden="1"/>
    <cellStyle name="Accent5 3" xfId="2802" hidden="1"/>
    <cellStyle name="Accent5 3" xfId="2937" hidden="1"/>
    <cellStyle name="Accent5 3" xfId="2943" hidden="1"/>
    <cellStyle name="Accent5 3" xfId="2395" hidden="1"/>
    <cellStyle name="Accent5 3" xfId="2654" hidden="1"/>
    <cellStyle name="Accent5 3" xfId="2905" hidden="1"/>
    <cellStyle name="Accent5 3" xfId="2931" hidden="1"/>
    <cellStyle name="Accent5 3" xfId="2474" hidden="1"/>
    <cellStyle name="Accent5 3" xfId="2805" hidden="1"/>
    <cellStyle name="Accent5 3" xfId="2890" hidden="1"/>
    <cellStyle name="Accent5 3" xfId="1550" hidden="1"/>
    <cellStyle name="Accent5 3" xfId="2276" hidden="1"/>
    <cellStyle name="Accent5 3" xfId="2307" hidden="1"/>
    <cellStyle name="Accent5 3" xfId="2134" hidden="1"/>
    <cellStyle name="Accent5 3" xfId="2287" hidden="1"/>
    <cellStyle name="Accent5 3" xfId="1525" hidden="1"/>
    <cellStyle name="Accent5 3" xfId="1328" hidden="1"/>
    <cellStyle name="Accent5 3" xfId="1901" hidden="1"/>
    <cellStyle name="Accent5 3" xfId="2304" hidden="1"/>
    <cellStyle name="Accent5 3" xfId="2850" hidden="1"/>
    <cellStyle name="Accent5 3" xfId="2279" hidden="1"/>
    <cellStyle name="Accent5 3" xfId="1433" hidden="1"/>
    <cellStyle name="Accent5 3" xfId="3056" hidden="1"/>
    <cellStyle name="Accent5 3" xfId="3062" hidden="1"/>
    <cellStyle name="Accent5 3" xfId="3066" hidden="1"/>
    <cellStyle name="Accent5 3" xfId="3179" hidden="1"/>
    <cellStyle name="Accent5 3" xfId="3185" hidden="1"/>
    <cellStyle name="Accent5 3" xfId="3189" hidden="1"/>
    <cellStyle name="Accent5 3" xfId="3196" hidden="1"/>
    <cellStyle name="Accent5 3" xfId="3173" hidden="1"/>
    <cellStyle name="Accent5 3" xfId="3170" hidden="1"/>
    <cellStyle name="Accent5 3" xfId="3214" hidden="1"/>
    <cellStyle name="Accent5 3" xfId="3220" hidden="1"/>
    <cellStyle name="Accent5 3" xfId="3224" hidden="1"/>
    <cellStyle name="Accent5 3" xfId="3204" hidden="1"/>
    <cellStyle name="Accent5 3" xfId="3142" hidden="1"/>
    <cellStyle name="Accent5 3" xfId="3138" hidden="1"/>
    <cellStyle name="Accent5 3" xfId="2978" hidden="1"/>
    <cellStyle name="Accent5 3" xfId="2975" hidden="1"/>
    <cellStyle name="Accent5 3" xfId="3116" hidden="1"/>
    <cellStyle name="Accent5 3" xfId="3076" hidden="1"/>
    <cellStyle name="Accent5 3" xfId="3045" hidden="1"/>
    <cellStyle name="Accent5 3" xfId="2962" hidden="1"/>
    <cellStyle name="Accent5 3" xfId="1391" hidden="1"/>
    <cellStyle name="Accent5 3" xfId="3024" hidden="1"/>
    <cellStyle name="Accent5 3" xfId="2955" hidden="1"/>
    <cellStyle name="Accent5 3" xfId="3390" hidden="1"/>
    <cellStyle name="Accent5 3" xfId="3208" hidden="1"/>
    <cellStyle name="Accent5 3" xfId="3344" hidden="1"/>
    <cellStyle name="Accent5 3" xfId="1414" hidden="1"/>
    <cellStyle name="Accent5 3" xfId="3277" hidden="1"/>
    <cellStyle name="Accent5 3" xfId="3310" hidden="1"/>
    <cellStyle name="Accent5 3" xfId="3279" hidden="1"/>
    <cellStyle name="Accent5 3" xfId="3165" hidden="1"/>
    <cellStyle name="Accent5 3" xfId="3268" hidden="1"/>
    <cellStyle name="Accent5 3" xfId="3281" hidden="1"/>
    <cellStyle name="Accent5 3" xfId="3282" hidden="1"/>
    <cellStyle name="Accent5 3" xfId="2996" hidden="1"/>
    <cellStyle name="Accent5 3" xfId="3440" hidden="1"/>
    <cellStyle name="Accent5 3" xfId="3400" hidden="1"/>
    <cellStyle name="Accent5 3" xfId="3071" hidden="1"/>
    <cellStyle name="Accent5 3" xfId="3287" hidden="1"/>
    <cellStyle name="Accent5 3" xfId="3353" hidden="1"/>
    <cellStyle name="Accent5 3" xfId="3299" hidden="1"/>
    <cellStyle name="Accent5 3" xfId="3354" hidden="1"/>
    <cellStyle name="Accent5 3" xfId="3386" hidden="1"/>
    <cellStyle name="Accent5 3" xfId="3079" hidden="1"/>
    <cellStyle name="Accent5 3" xfId="2991" hidden="1"/>
    <cellStyle name="Accent5 3" xfId="2959" hidden="1"/>
    <cellStyle name="Accent5 3" xfId="3069" hidden="1"/>
    <cellStyle name="Accent5 3" xfId="3262" hidden="1"/>
    <cellStyle name="Accent5 3" xfId="3109" hidden="1"/>
    <cellStyle name="Accent5 3" xfId="3341" hidden="1"/>
    <cellStyle name="Accent5 3" xfId="3358" hidden="1"/>
    <cellStyle name="Accent5 3" xfId="3438" hidden="1"/>
    <cellStyle name="Accent5 3" xfId="3365" hidden="1"/>
    <cellStyle name="Accent5 3" xfId="3439" hidden="1"/>
    <cellStyle name="Accent5 3" xfId="3121" hidden="1"/>
    <cellStyle name="Accent5 3" xfId="3436" hidden="1"/>
    <cellStyle name="Accent5 3" xfId="3156" hidden="1"/>
    <cellStyle name="Accent5 3" xfId="3235" hidden="1"/>
    <cellStyle name="Accent5 3" xfId="3453" hidden="1"/>
    <cellStyle name="Accent5 3" xfId="3525" hidden="1"/>
    <cellStyle name="Accent5 3" xfId="3472" hidden="1"/>
    <cellStyle name="Accent5 3" xfId="3394" hidden="1"/>
    <cellStyle name="Accent5 3" xfId="3486" hidden="1"/>
    <cellStyle name="Accent5 3" xfId="3412" hidden="1"/>
    <cellStyle name="Accent5 3" xfId="2998" hidden="1"/>
    <cellStyle name="Accent5 3" xfId="3487" hidden="1"/>
    <cellStyle name="Accent5 3" xfId="3485" hidden="1"/>
    <cellStyle name="Accent5 3" xfId="3019" hidden="1"/>
    <cellStyle name="Accent5 3" xfId="3207" hidden="1"/>
    <cellStyle name="Accent5 3" xfId="3459" hidden="1"/>
    <cellStyle name="Accent5 3" xfId="3084" hidden="1"/>
    <cellStyle name="Accent5 3" xfId="3134" hidden="1"/>
    <cellStyle name="Accent5 3" xfId="3290" hidden="1"/>
    <cellStyle name="Accent5 3" xfId="3463" hidden="1"/>
    <cellStyle name="Accent5 3" xfId="3515" hidden="1"/>
    <cellStyle name="Accent5 3" xfId="3492" hidden="1"/>
    <cellStyle name="Accent5 3" xfId="3266" hidden="1"/>
    <cellStyle name="Accent5 3" xfId="2580" hidden="1"/>
    <cellStyle name="Accent5 3" xfId="3514" hidden="1"/>
    <cellStyle name="Accent5 3" xfId="3446" hidden="1"/>
    <cellStyle name="Accent5 3" xfId="3163" hidden="1"/>
    <cellStyle name="Accent5 3" xfId="3081" hidden="1"/>
    <cellStyle name="Accent5 3" xfId="3555" hidden="1"/>
    <cellStyle name="Accent5 3" xfId="3560" hidden="1"/>
    <cellStyle name="Accent5 3" xfId="3552" hidden="1"/>
    <cellStyle name="Accent5 3" xfId="3418" hidden="1"/>
    <cellStyle name="Accent5 3" xfId="3551" hidden="1"/>
    <cellStyle name="Accent5 3" xfId="3557" hidden="1"/>
    <cellStyle name="Accent5 3" xfId="3020" hidden="1"/>
    <cellStyle name="Accent5 3" xfId="3275" hidden="1"/>
    <cellStyle name="Accent5 3" xfId="3519" hidden="1"/>
    <cellStyle name="Accent5 3" xfId="3545" hidden="1"/>
    <cellStyle name="Accent5 3" xfId="3099" hidden="1"/>
    <cellStyle name="Accent5 3" xfId="3421" hidden="1"/>
    <cellStyle name="Accent5 3" xfId="3504" hidden="1"/>
    <cellStyle name="Accent5 3" xfId="4155" hidden="1"/>
    <cellStyle name="Accent5 3" xfId="4161" hidden="1"/>
    <cellStyle name="Accent5 3" xfId="4165" hidden="1"/>
    <cellStyle name="Accent5 3" xfId="4179" hidden="1"/>
    <cellStyle name="Accent5 3" xfId="4185" hidden="1"/>
    <cellStyle name="Accent5 3" xfId="4189" hidden="1"/>
    <cellStyle name="Accent5 3" xfId="4196" hidden="1"/>
    <cellStyle name="Accent5 3" xfId="4173" hidden="1"/>
    <cellStyle name="Accent5 3" xfId="4170" hidden="1"/>
    <cellStyle name="Accent5 3" xfId="4209" hidden="1"/>
    <cellStyle name="Accent5 3" xfId="4215" hidden="1"/>
    <cellStyle name="Accent5 3" xfId="4219" hidden="1"/>
    <cellStyle name="Accent5 3" xfId="4330" hidden="1"/>
    <cellStyle name="Accent5 3" xfId="4336" hidden="1"/>
    <cellStyle name="Accent5 3" xfId="4340" hidden="1"/>
    <cellStyle name="Accent5 3" xfId="4440" hidden="1"/>
    <cellStyle name="Accent5 3" xfId="4446" hidden="1"/>
    <cellStyle name="Accent5 3" xfId="4450" hidden="1"/>
    <cellStyle name="Accent5 3" xfId="4457" hidden="1"/>
    <cellStyle name="Accent5 3" xfId="4434" hidden="1"/>
    <cellStyle name="Accent5 3" xfId="4431" hidden="1"/>
    <cellStyle name="Accent5 3" xfId="4475" hidden="1"/>
    <cellStyle name="Accent5 3" xfId="4481" hidden="1"/>
    <cellStyle name="Accent5 3" xfId="4485" hidden="1"/>
    <cellStyle name="Accent5 3" xfId="4465" hidden="1"/>
    <cellStyle name="Accent5 3" xfId="4406" hidden="1"/>
    <cellStyle name="Accent5 3" xfId="4402" hidden="1"/>
    <cellStyle name="Accent5 3" xfId="4264" hidden="1"/>
    <cellStyle name="Accent5 3" xfId="4261" hidden="1"/>
    <cellStyle name="Accent5 3" xfId="4382" hidden="1"/>
    <cellStyle name="Accent5 3" xfId="4349" hidden="1"/>
    <cellStyle name="Accent5 3" xfId="4319" hidden="1"/>
    <cellStyle name="Accent5 3" xfId="4249" hidden="1"/>
    <cellStyle name="Accent5 3" xfId="4229" hidden="1"/>
    <cellStyle name="Accent5 3" xfId="4302" hidden="1"/>
    <cellStyle name="Accent5 3" xfId="4242" hidden="1"/>
    <cellStyle name="Accent5 3" xfId="4631" hidden="1"/>
    <cellStyle name="Accent5 3" xfId="4469" hidden="1"/>
    <cellStyle name="Accent5 3" xfId="4588" hidden="1"/>
    <cellStyle name="Accent5 3" xfId="4231" hidden="1"/>
    <cellStyle name="Accent5 3" xfId="4531" hidden="1"/>
    <cellStyle name="Accent5 3" xfId="4560" hidden="1"/>
    <cellStyle name="Accent5 3" xfId="4533" hidden="1"/>
    <cellStyle name="Accent5 3" xfId="4426" hidden="1"/>
    <cellStyle name="Accent5 3" xfId="4523" hidden="1"/>
    <cellStyle name="Accent5 3" xfId="4534" hidden="1"/>
    <cellStyle name="Accent5 3" xfId="4535" hidden="1"/>
    <cellStyle name="Accent5 3" xfId="4277" hidden="1"/>
    <cellStyle name="Accent5 3" xfId="4677" hidden="1"/>
    <cellStyle name="Accent5 3" xfId="4640" hidden="1"/>
    <cellStyle name="Accent5 3" xfId="4345" hidden="1"/>
    <cellStyle name="Accent5 3" xfId="4540" hidden="1"/>
    <cellStyle name="Accent5 3" xfId="4596" hidden="1"/>
    <cellStyle name="Accent5 3" xfId="4550" hidden="1"/>
    <cellStyle name="Accent5 3" xfId="4597" hidden="1"/>
    <cellStyle name="Accent5 3" xfId="4627" hidden="1"/>
    <cellStyle name="Accent5 3" xfId="4351" hidden="1"/>
    <cellStyle name="Accent5 3" xfId="4272" hidden="1"/>
    <cellStyle name="Accent5 3" xfId="4246" hidden="1"/>
    <cellStyle name="Accent5 3" xfId="4343" hidden="1"/>
    <cellStyle name="Accent5 3" xfId="4517" hidden="1"/>
    <cellStyle name="Accent5 3" xfId="4375" hidden="1"/>
    <cellStyle name="Accent5 3" xfId="4585" hidden="1"/>
    <cellStyle name="Accent5 3" xfId="4601" hidden="1"/>
    <cellStyle name="Accent5 3" xfId="4675" hidden="1"/>
    <cellStyle name="Accent5 3" xfId="4607" hidden="1"/>
    <cellStyle name="Accent5 3" xfId="4676" hidden="1"/>
    <cellStyle name="Accent5 3" xfId="4387" hidden="1"/>
    <cellStyle name="Accent5 3" xfId="4673" hidden="1"/>
    <cellStyle name="Accent5 3" xfId="4417" hidden="1"/>
    <cellStyle name="Accent5 3" xfId="4495" hidden="1"/>
    <cellStyle name="Accent5 3" xfId="4690" hidden="1"/>
    <cellStyle name="Accent5 3" xfId="4760" hidden="1"/>
    <cellStyle name="Accent5 3" xfId="4709" hidden="1"/>
    <cellStyle name="Accent5 3" xfId="4635" hidden="1"/>
    <cellStyle name="Accent5 3" xfId="4722" hidden="1"/>
    <cellStyle name="Accent5 3" xfId="4651" hidden="1"/>
    <cellStyle name="Accent5 3" xfId="4279" hidden="1"/>
    <cellStyle name="Accent5 3" xfId="4723" hidden="1"/>
    <cellStyle name="Accent5 3" xfId="4721" hidden="1"/>
    <cellStyle name="Accent5 3" xfId="4298" hidden="1"/>
    <cellStyle name="Accent5 3" xfId="4468" hidden="1"/>
    <cellStyle name="Accent5 3" xfId="4696" hidden="1"/>
    <cellStyle name="Accent5 3" xfId="4355" hidden="1"/>
    <cellStyle name="Accent5 3" xfId="4398" hidden="1"/>
    <cellStyle name="Accent5 3" xfId="4542" hidden="1"/>
    <cellStyle name="Accent5 3" xfId="4700" hidden="1"/>
    <cellStyle name="Accent5 3" xfId="4750" hidden="1"/>
    <cellStyle name="Accent5 3" xfId="4728" hidden="1"/>
    <cellStyle name="Accent5 3" xfId="4521" hidden="1"/>
    <cellStyle name="Accent5 3" xfId="4225" hidden="1"/>
    <cellStyle name="Accent5 3" xfId="4749" hidden="1"/>
    <cellStyle name="Accent5 3" xfId="4683" hidden="1"/>
    <cellStyle name="Accent5 3" xfId="4424" hidden="1"/>
    <cellStyle name="Accent5 3" xfId="4353" hidden="1"/>
    <cellStyle name="Accent5 3" xfId="4789" hidden="1"/>
    <cellStyle name="Accent5 3" xfId="4794" hidden="1"/>
    <cellStyle name="Accent5 3" xfId="4786" hidden="1"/>
    <cellStyle name="Accent5 3" xfId="4656" hidden="1"/>
    <cellStyle name="Accent5 3" xfId="4785" hidden="1"/>
    <cellStyle name="Accent5 3" xfId="4791" hidden="1"/>
    <cellStyle name="Accent5 3" xfId="4299" hidden="1"/>
    <cellStyle name="Accent5 3" xfId="4529" hidden="1"/>
    <cellStyle name="Accent5 3" xfId="4754" hidden="1"/>
    <cellStyle name="Accent5 3" xfId="4779" hidden="1"/>
    <cellStyle name="Accent5 3" xfId="4366" hidden="1"/>
    <cellStyle name="Accent5 3" xfId="4659" hidden="1"/>
    <cellStyle name="Accent5 3" xfId="4740" hidden="1"/>
    <cellStyle name="Accent5 3" xfId="4844" hidden="1"/>
    <cellStyle name="Accent5 3" xfId="4850" hidden="1"/>
    <cellStyle name="Accent5 3" xfId="4854" hidden="1"/>
    <cellStyle name="Accent5 3" xfId="4909" hidden="1"/>
    <cellStyle name="Accent5 3" xfId="4915" hidden="1"/>
    <cellStyle name="Accent5 3" xfId="4919" hidden="1"/>
    <cellStyle name="Accent5 3" xfId="4926" hidden="1"/>
    <cellStyle name="Accent5 3" xfId="4903" hidden="1"/>
    <cellStyle name="Accent5 3" xfId="4900" hidden="1"/>
    <cellStyle name="Accent5 3" xfId="4940" hidden="1"/>
    <cellStyle name="Accent5 3" xfId="4946" hidden="1"/>
    <cellStyle name="Accent5 3" xfId="4950" hidden="1"/>
    <cellStyle name="Accent5 3" xfId="5096" hidden="1"/>
    <cellStyle name="Accent5 3" xfId="5102" hidden="1"/>
    <cellStyle name="Accent5 3" xfId="5106" hidden="1"/>
    <cellStyle name="Accent5 3" xfId="5208" hidden="1"/>
    <cellStyle name="Accent5 3" xfId="5214" hidden="1"/>
    <cellStyle name="Accent5 3" xfId="5218" hidden="1"/>
    <cellStyle name="Accent5 3" xfId="5225" hidden="1"/>
    <cellStyle name="Accent5 3" xfId="5202" hidden="1"/>
    <cellStyle name="Accent5 3" xfId="5199" hidden="1"/>
    <cellStyle name="Accent5 3" xfId="5243" hidden="1"/>
    <cellStyle name="Accent5 3" xfId="5249" hidden="1"/>
    <cellStyle name="Accent5 3" xfId="5253" hidden="1"/>
    <cellStyle name="Accent5 3" xfId="5233" hidden="1"/>
    <cellStyle name="Accent5 3" xfId="5173" hidden="1"/>
    <cellStyle name="Accent5 3" xfId="5169" hidden="1"/>
    <cellStyle name="Accent5 3" xfId="5030" hidden="1"/>
    <cellStyle name="Accent5 3" xfId="5027" hidden="1"/>
    <cellStyle name="Accent5 3" xfId="5149" hidden="1"/>
    <cellStyle name="Accent5 3" xfId="5115" hidden="1"/>
    <cellStyle name="Accent5 3" xfId="5085" hidden="1"/>
    <cellStyle name="Accent5 3" xfId="5015" hidden="1"/>
    <cellStyle name="Accent5 3" xfId="4995" hidden="1"/>
    <cellStyle name="Accent5 3" xfId="5068" hidden="1"/>
    <cellStyle name="Accent5 3" xfId="5008" hidden="1"/>
    <cellStyle name="Accent5 3" xfId="5401" hidden="1"/>
    <cellStyle name="Accent5 3" xfId="5237" hidden="1"/>
    <cellStyle name="Accent5 3" xfId="5358" hidden="1"/>
    <cellStyle name="Accent5 3" xfId="4997" hidden="1"/>
    <cellStyle name="Accent5 3" xfId="5300" hidden="1"/>
    <cellStyle name="Accent5 3" xfId="5330" hidden="1"/>
    <cellStyle name="Accent5 3" xfId="5302" hidden="1"/>
    <cellStyle name="Accent5 3" xfId="5194" hidden="1"/>
    <cellStyle name="Accent5 3" xfId="5292" hidden="1"/>
    <cellStyle name="Accent5 3" xfId="5303" hidden="1"/>
    <cellStyle name="Accent5 3" xfId="5304" hidden="1"/>
    <cellStyle name="Accent5 3" xfId="5043" hidden="1"/>
    <cellStyle name="Accent5 3" xfId="5448" hidden="1"/>
    <cellStyle name="Accent5 3" xfId="5410" hidden="1"/>
    <cellStyle name="Accent5 3" xfId="5111" hidden="1"/>
    <cellStyle name="Accent5 3" xfId="5309" hidden="1"/>
    <cellStyle name="Accent5 3" xfId="5366" hidden="1"/>
    <cellStyle name="Accent5 3" xfId="5320" hidden="1"/>
    <cellStyle name="Accent5 3" xfId="5367" hidden="1"/>
    <cellStyle name="Accent5 3" xfId="5397" hidden="1"/>
    <cellStyle name="Accent5 3" xfId="5117" hidden="1"/>
    <cellStyle name="Accent5 3" xfId="5038" hidden="1"/>
    <cellStyle name="Accent5 3" xfId="5012" hidden="1"/>
    <cellStyle name="Accent5 3" xfId="5109" hidden="1"/>
    <cellStyle name="Accent5 3" xfId="5286" hidden="1"/>
    <cellStyle name="Accent5 3" xfId="5142" hidden="1"/>
    <cellStyle name="Accent5 3" xfId="5355" hidden="1"/>
    <cellStyle name="Accent5 3" xfId="5371" hidden="1"/>
    <cellStyle name="Accent5 3" xfId="5446" hidden="1"/>
    <cellStyle name="Accent5 3" xfId="5377" hidden="1"/>
    <cellStyle name="Accent5 3" xfId="5447" hidden="1"/>
    <cellStyle name="Accent5 3" xfId="5154" hidden="1"/>
    <cellStyle name="Accent5 3" xfId="5444" hidden="1"/>
    <cellStyle name="Accent5 3" xfId="5185" hidden="1"/>
    <cellStyle name="Accent5 3" xfId="5264" hidden="1"/>
    <cellStyle name="Accent5 3" xfId="5461" hidden="1"/>
    <cellStyle name="Accent5 3" xfId="5531" hidden="1"/>
    <cellStyle name="Accent5 3" xfId="5480" hidden="1"/>
    <cellStyle name="Accent5 3" xfId="5405" hidden="1"/>
    <cellStyle name="Accent5 3" xfId="5493" hidden="1"/>
    <cellStyle name="Accent5 3" xfId="5421" hidden="1"/>
    <cellStyle name="Accent5 3" xfId="5045" hidden="1"/>
    <cellStyle name="Accent5 3" xfId="5494" hidden="1"/>
    <cellStyle name="Accent5 3" xfId="5492" hidden="1"/>
    <cellStyle name="Accent5 3" xfId="5064" hidden="1"/>
    <cellStyle name="Accent5 3" xfId="5236" hidden="1"/>
    <cellStyle name="Accent5 3" xfId="5467" hidden="1"/>
    <cellStyle name="Accent5 3" xfId="5121" hidden="1"/>
    <cellStyle name="Accent5 3" xfId="5165" hidden="1"/>
    <cellStyle name="Accent5 3" xfId="5311" hidden="1"/>
    <cellStyle name="Accent5 3" xfId="5471" hidden="1"/>
    <cellStyle name="Accent5 3" xfId="5521" hidden="1"/>
    <cellStyle name="Accent5 3" xfId="5499" hidden="1"/>
    <cellStyle name="Accent5 3" xfId="5290" hidden="1"/>
    <cellStyle name="Accent5 3" xfId="4991" hidden="1"/>
    <cellStyle name="Accent5 3" xfId="5520" hidden="1"/>
    <cellStyle name="Accent5 3" xfId="5454" hidden="1"/>
    <cellStyle name="Accent5 3" xfId="5192" hidden="1"/>
    <cellStyle name="Accent5 3" xfId="5119" hidden="1"/>
    <cellStyle name="Accent5 3" xfId="5561" hidden="1"/>
    <cellStyle name="Accent5 3" xfId="5566" hidden="1"/>
    <cellStyle name="Accent5 3" xfId="5558" hidden="1"/>
    <cellStyle name="Accent5 3" xfId="5426" hidden="1"/>
    <cellStyle name="Accent5 3" xfId="5557" hidden="1"/>
    <cellStyle name="Accent5 3" xfId="5563" hidden="1"/>
    <cellStyle name="Accent5 3" xfId="5065" hidden="1"/>
    <cellStyle name="Accent5 3" xfId="5298" hidden="1"/>
    <cellStyle name="Accent5 3" xfId="5525" hidden="1"/>
    <cellStyle name="Accent5 3" xfId="5551" hidden="1"/>
    <cellStyle name="Accent5 3" xfId="5133" hidden="1"/>
    <cellStyle name="Accent5 3" xfId="5429" hidden="1"/>
    <cellStyle name="Accent5 3" xfId="5511" hidden="1"/>
    <cellStyle name="Accent5 3" xfId="4976" hidden="1"/>
    <cellStyle name="Accent5 3" xfId="4879" hidden="1"/>
    <cellStyle name="Accent5 3" xfId="4858" hidden="1"/>
    <cellStyle name="Accent5 3" xfId="4810" hidden="1"/>
    <cellStyle name="Accent5 3" xfId="4962" hidden="1"/>
    <cellStyle name="Accent5 3" xfId="4961" hidden="1"/>
    <cellStyle name="Accent5 3" xfId="4953" hidden="1"/>
    <cellStyle name="Accent5 3" xfId="4864" hidden="1"/>
    <cellStyle name="Accent5 3" xfId="4964" hidden="1"/>
    <cellStyle name="Accent5 3" xfId="4799" hidden="1"/>
    <cellStyle name="Accent5 3" xfId="4832" hidden="1"/>
    <cellStyle name="Accent5 3" xfId="4802" hidden="1"/>
    <cellStyle name="Accent5 3" xfId="5705" hidden="1"/>
    <cellStyle name="Accent5 3" xfId="5711" hidden="1"/>
    <cellStyle name="Accent5 3" xfId="5715" hidden="1"/>
    <cellStyle name="Accent5 3" xfId="5816" hidden="1"/>
    <cellStyle name="Accent5 3" xfId="5822" hidden="1"/>
    <cellStyle name="Accent5 3" xfId="5826" hidden="1"/>
    <cellStyle name="Accent5 3" xfId="5833" hidden="1"/>
    <cellStyle name="Accent5 3" xfId="5810" hidden="1"/>
    <cellStyle name="Accent5 3" xfId="5807" hidden="1"/>
    <cellStyle name="Accent5 3" xfId="5852" hidden="1"/>
    <cellStyle name="Accent5 3" xfId="5858" hidden="1"/>
    <cellStyle name="Accent5 3" xfId="5862" hidden="1"/>
    <cellStyle name="Accent5 3" xfId="5842" hidden="1"/>
    <cellStyle name="Accent5 3" xfId="5781" hidden="1"/>
    <cellStyle name="Accent5 3" xfId="5777" hidden="1"/>
    <cellStyle name="Accent5 3" xfId="5639" hidden="1"/>
    <cellStyle name="Accent5 3" xfId="5636" hidden="1"/>
    <cellStyle name="Accent5 3" xfId="5757" hidden="1"/>
    <cellStyle name="Accent5 3" xfId="5724" hidden="1"/>
    <cellStyle name="Accent5 3" xfId="5694" hidden="1"/>
    <cellStyle name="Accent5 3" xfId="5624" hidden="1"/>
    <cellStyle name="Accent5 3" xfId="5603" hidden="1"/>
    <cellStyle name="Accent5 3" xfId="5677" hidden="1"/>
    <cellStyle name="Accent5 3" xfId="5617" hidden="1"/>
    <cellStyle name="Accent5 3" xfId="6014" hidden="1"/>
    <cellStyle name="Accent5 3" xfId="5846" hidden="1"/>
    <cellStyle name="Accent5 3" xfId="5971" hidden="1"/>
    <cellStyle name="Accent5 3" xfId="5605" hidden="1"/>
    <cellStyle name="Accent5 3" xfId="5910" hidden="1"/>
    <cellStyle name="Accent5 3" xfId="5943" hidden="1"/>
    <cellStyle name="Accent5 3" xfId="5912" hidden="1"/>
    <cellStyle name="Accent5 3" xfId="5802" hidden="1"/>
    <cellStyle name="Accent5 3" xfId="5901" hidden="1"/>
    <cellStyle name="Accent5 3" xfId="5913" hidden="1"/>
    <cellStyle name="Accent5 3" xfId="5914" hidden="1"/>
    <cellStyle name="Accent5 3" xfId="5652" hidden="1"/>
    <cellStyle name="Accent5 3" xfId="6060" hidden="1"/>
    <cellStyle name="Accent5 3" xfId="6023" hidden="1"/>
    <cellStyle name="Accent5 3" xfId="5720" hidden="1"/>
    <cellStyle name="Accent5 3" xfId="5920" hidden="1"/>
    <cellStyle name="Accent5 3" xfId="5979" hidden="1"/>
    <cellStyle name="Accent5 3" xfId="5931" hidden="1"/>
    <cellStyle name="Accent5 3" xfId="5980" hidden="1"/>
    <cellStyle name="Accent5 3" xfId="6010" hidden="1"/>
    <cellStyle name="Accent5 3" xfId="5726" hidden="1"/>
    <cellStyle name="Accent5 3" xfId="5647" hidden="1"/>
    <cellStyle name="Accent5 3" xfId="5621" hidden="1"/>
    <cellStyle name="Accent5 3" xfId="5718" hidden="1"/>
    <cellStyle name="Accent5 3" xfId="5894" hidden="1"/>
    <cellStyle name="Accent5 3" xfId="5750" hidden="1"/>
    <cellStyle name="Accent5 3" xfId="5968" hidden="1"/>
    <cellStyle name="Accent5 3" xfId="5984" hidden="1"/>
    <cellStyle name="Accent5 3" xfId="6058" hidden="1"/>
    <cellStyle name="Accent5 3" xfId="5990" hidden="1"/>
    <cellStyle name="Accent5 3" xfId="6059" hidden="1"/>
    <cellStyle name="Accent5 3" xfId="5762" hidden="1"/>
    <cellStyle name="Accent5 3" xfId="6056" hidden="1"/>
    <cellStyle name="Accent5 3" xfId="5793" hidden="1"/>
    <cellStyle name="Accent5 3" xfId="5872" hidden="1"/>
    <cellStyle name="Accent5 3" xfId="6073" hidden="1"/>
    <cellStyle name="Accent5 3" xfId="6145" hidden="1"/>
    <cellStyle name="Accent5 3" xfId="6094" hidden="1"/>
    <cellStyle name="Accent5 3" xfId="6018" hidden="1"/>
    <cellStyle name="Accent5 3" xfId="6107" hidden="1"/>
    <cellStyle name="Accent5 3" xfId="6034" hidden="1"/>
    <cellStyle name="Accent5 3" xfId="5654" hidden="1"/>
    <cellStyle name="Accent5 3" xfId="6108" hidden="1"/>
    <cellStyle name="Accent5 3" xfId="6106" hidden="1"/>
    <cellStyle name="Accent5 3" xfId="5673" hidden="1"/>
    <cellStyle name="Accent5 3" xfId="5845" hidden="1"/>
    <cellStyle name="Accent5 3" xfId="6079" hidden="1"/>
    <cellStyle name="Accent5 3" xfId="5730" hidden="1"/>
    <cellStyle name="Accent5 3" xfId="5773" hidden="1"/>
    <cellStyle name="Accent5 3" xfId="5923" hidden="1"/>
    <cellStyle name="Accent5 3" xfId="6084" hidden="1"/>
    <cellStyle name="Accent5 3" xfId="6135" hidden="1"/>
    <cellStyle name="Accent5 3" xfId="6113" hidden="1"/>
    <cellStyle name="Accent5 3" xfId="5898" hidden="1"/>
    <cellStyle name="Accent5 3" xfId="5599" hidden="1"/>
    <cellStyle name="Accent5 3" xfId="6134" hidden="1"/>
    <cellStyle name="Accent5 3" xfId="6066" hidden="1"/>
    <cellStyle name="Accent5 3" xfId="5800" hidden="1"/>
    <cellStyle name="Accent5 3" xfId="5728" hidden="1"/>
    <cellStyle name="Accent5 3" xfId="6174" hidden="1"/>
    <cellStyle name="Accent5 3" xfId="6179" hidden="1"/>
    <cellStyle name="Accent5 3" xfId="6171" hidden="1"/>
    <cellStyle name="Accent5 3" xfId="6039" hidden="1"/>
    <cellStyle name="Accent5 3" xfId="6170" hidden="1"/>
    <cellStyle name="Accent5 3" xfId="6176" hidden="1"/>
    <cellStyle name="Accent5 3" xfId="5674" hidden="1"/>
    <cellStyle name="Accent5 3" xfId="5907" hidden="1"/>
    <cellStyle name="Accent5 3" xfId="6139" hidden="1"/>
    <cellStyle name="Accent5 3" xfId="6164" hidden="1"/>
    <cellStyle name="Accent5 3" xfId="5741" hidden="1"/>
    <cellStyle name="Accent5 3" xfId="6042" hidden="1"/>
    <cellStyle name="Accent5 3" xfId="6125" hidden="1"/>
    <cellStyle name="Accent5 3" xfId="4980" hidden="1"/>
    <cellStyle name="Accent5 3" xfId="5571" hidden="1"/>
    <cellStyle name="Accent5 3" xfId="5596" hidden="1"/>
    <cellStyle name="Accent5 3" xfId="5432" hidden="1"/>
    <cellStyle name="Accent5 3" xfId="5582" hidden="1"/>
    <cellStyle name="Accent5 3" xfId="4965" hidden="1"/>
    <cellStyle name="Accent5 3" xfId="4809" hidden="1"/>
    <cellStyle name="Accent5 3" xfId="5256" hidden="1"/>
    <cellStyle name="Accent5 3" xfId="5594" hidden="1"/>
    <cellStyle name="Accent5 3" xfId="6086" hidden="1"/>
    <cellStyle name="Accent5 3" xfId="5574" hidden="1"/>
    <cellStyle name="Accent5 3" xfId="4894" hidden="1"/>
    <cellStyle name="Accent5 3" xfId="6274" hidden="1"/>
    <cellStyle name="Accent5 3" xfId="6280" hidden="1"/>
    <cellStyle name="Accent5 3" xfId="6284" hidden="1"/>
    <cellStyle name="Accent5 3" xfId="6384" hidden="1"/>
    <cellStyle name="Accent5 3" xfId="6390" hidden="1"/>
    <cellStyle name="Accent5 3" xfId="6394" hidden="1"/>
    <cellStyle name="Accent5 3" xfId="6401" hidden="1"/>
    <cellStyle name="Accent5 3" xfId="6378" hidden="1"/>
    <cellStyle name="Accent5 3" xfId="6375" hidden="1"/>
    <cellStyle name="Accent5 3" xfId="6419" hidden="1"/>
    <cellStyle name="Accent5 3" xfId="6425" hidden="1"/>
    <cellStyle name="Accent5 3" xfId="6429" hidden="1"/>
    <cellStyle name="Accent5 3" xfId="6409" hidden="1"/>
    <cellStyle name="Accent5 3" xfId="6350" hidden="1"/>
    <cellStyle name="Accent5 3" xfId="6346" hidden="1"/>
    <cellStyle name="Accent5 3" xfId="6208" hidden="1"/>
    <cellStyle name="Accent5 3" xfId="6205" hidden="1"/>
    <cellStyle name="Accent5 3" xfId="6326" hidden="1"/>
    <cellStyle name="Accent5 3" xfId="6293" hidden="1"/>
    <cellStyle name="Accent5 3" xfId="6263" hidden="1"/>
    <cellStyle name="Accent5 3" xfId="6193" hidden="1"/>
    <cellStyle name="Accent5 3" xfId="4867" hidden="1"/>
    <cellStyle name="Accent5 3" xfId="6246" hidden="1"/>
    <cellStyle name="Accent5 3" xfId="6186" hidden="1"/>
    <cellStyle name="Accent5 3" xfId="6575" hidden="1"/>
    <cellStyle name="Accent5 3" xfId="6413" hidden="1"/>
    <cellStyle name="Accent5 3" xfId="6532" hidden="1"/>
    <cellStyle name="Accent5 3" xfId="4888" hidden="1"/>
    <cellStyle name="Accent5 3" xfId="6475" hidden="1"/>
    <cellStyle name="Accent5 3" xfId="6504" hidden="1"/>
    <cellStyle name="Accent5 3" xfId="6477" hidden="1"/>
    <cellStyle name="Accent5 3" xfId="6370" hidden="1"/>
    <cellStyle name="Accent5 3" xfId="6467" hidden="1"/>
    <cellStyle name="Accent5 3" xfId="6478" hidden="1"/>
    <cellStyle name="Accent5 3" xfId="6479" hidden="1"/>
    <cellStyle name="Accent5 3" xfId="6221" hidden="1"/>
    <cellStyle name="Accent5 3" xfId="6621" hidden="1"/>
    <cellStyle name="Accent5 3" xfId="6584" hidden="1"/>
    <cellStyle name="Accent5 3" xfId="6289" hidden="1"/>
    <cellStyle name="Accent5 3" xfId="6484" hidden="1"/>
    <cellStyle name="Accent5 3" xfId="6540" hidden="1"/>
    <cellStyle name="Accent5 3" xfId="6494" hidden="1"/>
    <cellStyle name="Accent5 3" xfId="6541" hidden="1"/>
    <cellStyle name="Accent5 3" xfId="6571" hidden="1"/>
    <cellStyle name="Accent5 3" xfId="6295" hidden="1"/>
    <cellStyle name="Accent5 3" xfId="6216" hidden="1"/>
    <cellStyle name="Accent5 3" xfId="6190" hidden="1"/>
    <cellStyle name="Accent5 3" xfId="6287" hidden="1"/>
    <cellStyle name="Accent5 3" xfId="6461" hidden="1"/>
    <cellStyle name="Accent5 3" xfId="6319" hidden="1"/>
    <cellStyle name="Accent5 3" xfId="6529" hidden="1"/>
    <cellStyle name="Accent5 3" xfId="6545" hidden="1"/>
    <cellStyle name="Accent5 3" xfId="6619" hidden="1"/>
    <cellStyle name="Accent5 3" xfId="6551" hidden="1"/>
    <cellStyle name="Accent5 3" xfId="6620" hidden="1"/>
    <cellStyle name="Accent5 3" xfId="6331" hidden="1"/>
    <cellStyle name="Accent5 3" xfId="6617" hidden="1"/>
    <cellStyle name="Accent5 3" xfId="6361" hidden="1"/>
    <cellStyle name="Accent5 3" xfId="6439" hidden="1"/>
    <cellStyle name="Accent5 3" xfId="6634" hidden="1"/>
    <cellStyle name="Accent5 3" xfId="6704" hidden="1"/>
    <cellStyle name="Accent5 3" xfId="6653" hidden="1"/>
    <cellStyle name="Accent5 3" xfId="6579" hidden="1"/>
    <cellStyle name="Accent5 3" xfId="6666" hidden="1"/>
    <cellStyle name="Accent5 3" xfId="6595" hidden="1"/>
    <cellStyle name="Accent5 3" xfId="6223" hidden="1"/>
    <cellStyle name="Accent5 3" xfId="6667" hidden="1"/>
    <cellStyle name="Accent5 3" xfId="6665" hidden="1"/>
    <cellStyle name="Accent5 3" xfId="6242" hidden="1"/>
    <cellStyle name="Accent5 3" xfId="6412" hidden="1"/>
    <cellStyle name="Accent5 3" xfId="6640" hidden="1"/>
    <cellStyle name="Accent5 3" xfId="6299" hidden="1"/>
    <cellStyle name="Accent5 3" xfId="6342" hidden="1"/>
    <cellStyle name="Accent5 3" xfId="6486" hidden="1"/>
    <cellStyle name="Accent5 3" xfId="6644" hidden="1"/>
    <cellStyle name="Accent5 3" xfId="6694" hidden="1"/>
    <cellStyle name="Accent5 3" xfId="6672" hidden="1"/>
    <cellStyle name="Accent5 3" xfId="6465" hidden="1"/>
    <cellStyle name="Accent5 3" xfId="5841" hidden="1"/>
    <cellStyle name="Accent5 3" xfId="6693" hidden="1"/>
    <cellStyle name="Accent5 3" xfId="6627" hidden="1"/>
    <cellStyle name="Accent5 3" xfId="6368" hidden="1"/>
    <cellStyle name="Accent5 3" xfId="6297" hidden="1"/>
    <cellStyle name="Accent5 3" xfId="6733" hidden="1"/>
    <cellStyle name="Accent5 3" xfId="6738" hidden="1"/>
    <cellStyle name="Accent5 3" xfId="6730" hidden="1"/>
    <cellStyle name="Accent5 3" xfId="6600" hidden="1"/>
    <cellStyle name="Accent5 3" xfId="6729" hidden="1"/>
    <cellStyle name="Accent5 3" xfId="6735" hidden="1"/>
    <cellStyle name="Accent5 3" xfId="6243" hidden="1"/>
    <cellStyle name="Accent5 3" xfId="6473" hidden="1"/>
    <cellStyle name="Accent5 3" xfId="6698" hidden="1"/>
    <cellStyle name="Accent5 3" xfId="6723" hidden="1"/>
    <cellStyle name="Accent5 3" xfId="6310" hidden="1"/>
    <cellStyle name="Accent5 3" xfId="6603" hidden="1"/>
    <cellStyle name="Accent5 3" xfId="6684"/>
    <cellStyle name="Accent6 2" xfId="143"/>
    <cellStyle name="Accent6 3" xfId="177" hidden="1"/>
    <cellStyle name="Accent6 3" xfId="179" hidden="1"/>
    <cellStyle name="Accent6 3" xfId="178" hidden="1"/>
    <cellStyle name="Accent6 3" xfId="185" hidden="1"/>
    <cellStyle name="Accent6 3" xfId="360" hidden="1"/>
    <cellStyle name="Accent6 3" xfId="359" hidden="1"/>
    <cellStyle name="Accent6 3" xfId="366" hidden="1"/>
    <cellStyle name="Accent6 3" xfId="387" hidden="1"/>
    <cellStyle name="Accent6 3" xfId="381" hidden="1"/>
    <cellStyle name="Accent6 3" xfId="384" hidden="1"/>
    <cellStyle name="Accent6 3" xfId="407" hidden="1"/>
    <cellStyle name="Accent6 3" xfId="406" hidden="1"/>
    <cellStyle name="Accent6 3" xfId="413" hidden="1"/>
    <cellStyle name="Accent6 3" xfId="711" hidden="1"/>
    <cellStyle name="Accent6 3" xfId="710" hidden="1"/>
    <cellStyle name="Accent6 3" xfId="717" hidden="1"/>
    <cellStyle name="Accent6 3" xfId="850" hidden="1"/>
    <cellStyle name="Accent6 3" xfId="849" hidden="1"/>
    <cellStyle name="Accent6 3" xfId="856" hidden="1"/>
    <cellStyle name="Accent6 3" xfId="877" hidden="1"/>
    <cellStyle name="Accent6 3" xfId="871" hidden="1"/>
    <cellStyle name="Accent6 3" xfId="874" hidden="1"/>
    <cellStyle name="Accent6 3" xfId="896" hidden="1"/>
    <cellStyle name="Accent6 3" xfId="895" hidden="1"/>
    <cellStyle name="Accent6 3" xfId="902" hidden="1"/>
    <cellStyle name="Accent6 3" xfId="643" hidden="1"/>
    <cellStyle name="Accent6 3" xfId="746" hidden="1"/>
    <cellStyle name="Accent6 3" xfId="818" hidden="1"/>
    <cellStyle name="Accent6 3" xfId="936" hidden="1"/>
    <cellStyle name="Accent6 3" xfId="624" hidden="1"/>
    <cellStyle name="Accent6 3" xfId="631" hidden="1"/>
    <cellStyle name="Accent6 3" xfId="684" hidden="1"/>
    <cellStyle name="Accent6 3" xfId="615" hidden="1"/>
    <cellStyle name="Accent6 3" xfId="629" hidden="1"/>
    <cellStyle name="Accent6 3" xfId="926" hidden="1"/>
    <cellStyle name="Accent6 3" xfId="927" hidden="1"/>
    <cellStyle name="Accent6 3" xfId="681" hidden="1"/>
    <cellStyle name="Accent6 3" xfId="1109" hidden="1"/>
    <cellStyle name="Accent6 3" xfId="1127" hidden="1"/>
    <cellStyle name="Accent6 3" xfId="932" hidden="1"/>
    <cellStyle name="Accent6 3" xfId="1057" hidden="1"/>
    <cellStyle name="Accent6 3" xfId="979" hidden="1"/>
    <cellStyle name="Accent6 3" xfId="765" hidden="1"/>
    <cellStyle name="Accent6 3" xfId="609" hidden="1"/>
    <cellStyle name="Accent6 3" xfId="621" hidden="1"/>
    <cellStyle name="Accent6 3" xfId="1006" hidden="1"/>
    <cellStyle name="Accent6 3" xfId="961" hidden="1"/>
    <cellStyle name="Accent6 3" xfId="1134" hidden="1"/>
    <cellStyle name="Accent6 3" xfId="660" hidden="1"/>
    <cellStyle name="Accent6 3" xfId="1159" hidden="1"/>
    <cellStyle name="Accent6 3" xfId="1180" hidden="1"/>
    <cellStyle name="Accent6 3" xfId="597" hidden="1"/>
    <cellStyle name="Accent6 3" xfId="672" hidden="1"/>
    <cellStyle name="Accent6 3" xfId="940" hidden="1"/>
    <cellStyle name="Accent6 3" xfId="1132" hidden="1"/>
    <cellStyle name="Accent6 3" xfId="625" hidden="1"/>
    <cellStyle name="Accent6 3" xfId="1089" hidden="1"/>
    <cellStyle name="Accent6 3" xfId="990" hidden="1"/>
    <cellStyle name="Accent6 3" xfId="770" hidden="1"/>
    <cellStyle name="Accent6 3" xfId="1189" hidden="1"/>
    <cellStyle name="Accent6 3" xfId="810" hidden="1"/>
    <cellStyle name="Accent6 3" xfId="931" hidden="1"/>
    <cellStyle name="Accent6 3" xfId="1218" hidden="1"/>
    <cellStyle name="Accent6 3" xfId="695" hidden="1"/>
    <cellStyle name="Accent6 3" xfId="1167" hidden="1"/>
    <cellStyle name="Accent6 3" xfId="670" hidden="1"/>
    <cellStyle name="Accent6 3" xfId="1008" hidden="1"/>
    <cellStyle name="Accent6 3" xfId="1238" hidden="1"/>
    <cellStyle name="Accent6 3" xfId="751" hidden="1"/>
    <cellStyle name="Accent6 3" xfId="627" hidden="1"/>
    <cellStyle name="Accent6 3" xfId="889" hidden="1"/>
    <cellStyle name="Accent6 3" xfId="1034" hidden="1"/>
    <cellStyle name="Accent6 3" xfId="968" hidden="1"/>
    <cellStyle name="Accent6 3" xfId="1255" hidden="1"/>
    <cellStyle name="Accent6 3" xfId="1269" hidden="1"/>
    <cellStyle name="Accent6 3" xfId="817" hidden="1"/>
    <cellStyle name="Accent6 3" xfId="1174" hidden="1"/>
    <cellStyle name="Accent6 3" xfId="1199" hidden="1"/>
    <cellStyle name="Accent6 3" xfId="1224" hidden="1"/>
    <cellStyle name="Accent6 3" xfId="1196" hidden="1"/>
    <cellStyle name="Accent6 3" xfId="1230" hidden="1"/>
    <cellStyle name="Accent6 3" xfId="1114" hidden="1"/>
    <cellStyle name="Accent6 3" xfId="950" hidden="1"/>
    <cellStyle name="Accent6 3" xfId="1070" hidden="1"/>
    <cellStyle name="Accent6 3" xfId="642" hidden="1"/>
    <cellStyle name="Accent6 3" xfId="1295" hidden="1"/>
    <cellStyle name="Accent6 3" xfId="1282" hidden="1"/>
    <cellStyle name="Accent6 3" xfId="1171" hidden="1"/>
    <cellStyle name="Accent6 3" xfId="690" hidden="1"/>
    <cellStyle name="Accent6 3" xfId="1261" hidden="1"/>
    <cellStyle name="Accent6 3" xfId="752" hidden="1"/>
    <cellStyle name="Accent6 3" xfId="1301" hidden="1"/>
    <cellStyle name="Accent6 3" xfId="1266" hidden="1"/>
    <cellStyle name="Accent6 3" xfId="1104" hidden="1"/>
    <cellStyle name="Accent6 3" xfId="1259" hidden="1"/>
    <cellStyle name="Accent6 3" xfId="1183" hidden="1"/>
    <cellStyle name="Accent6 3" xfId="1095" hidden="1"/>
    <cellStyle name="Accent6 3" xfId="1304" hidden="1"/>
    <cellStyle name="Accent6 3" xfId="1308" hidden="1"/>
    <cellStyle name="Accent6 3" xfId="1007" hidden="1"/>
    <cellStyle name="Accent6 3" xfId="1286" hidden="1"/>
    <cellStyle name="Accent6 3" xfId="1050" hidden="1"/>
    <cellStyle name="Accent6 3" xfId="1207" hidden="1"/>
    <cellStyle name="Accent6 3" xfId="989" hidden="1"/>
    <cellStyle name="Accent6 3" xfId="1293" hidden="1"/>
    <cellStyle name="Accent6 3" xfId="1251" hidden="1"/>
    <cellStyle name="Accent6 3" xfId="1287" hidden="1"/>
    <cellStyle name="Accent6 3" xfId="1241" hidden="1"/>
    <cellStyle name="Accent6 3" xfId="671" hidden="1"/>
    <cellStyle name="Accent6 3" xfId="1365" hidden="1"/>
    <cellStyle name="Accent6 3" xfId="1364" hidden="1"/>
    <cellStyle name="Accent6 3" xfId="1371" hidden="1"/>
    <cellStyle name="Accent6 3" xfId="1450" hidden="1"/>
    <cellStyle name="Accent6 3" xfId="1449" hidden="1"/>
    <cellStyle name="Accent6 3" xfId="1456" hidden="1"/>
    <cellStyle name="Accent6 3" xfId="1477" hidden="1"/>
    <cellStyle name="Accent6 3" xfId="1471" hidden="1"/>
    <cellStyle name="Accent6 3" xfId="1474" hidden="1"/>
    <cellStyle name="Accent6 3" xfId="1492" hidden="1"/>
    <cellStyle name="Accent6 3" xfId="1491" hidden="1"/>
    <cellStyle name="Accent6 3" xfId="1498" hidden="1"/>
    <cellStyle name="Accent6 3" xfId="1703" hidden="1"/>
    <cellStyle name="Accent6 3" xfId="1702" hidden="1"/>
    <cellStyle name="Accent6 3" xfId="1709" hidden="1"/>
    <cellStyle name="Accent6 3" xfId="1840" hidden="1"/>
    <cellStyle name="Accent6 3" xfId="1839" hidden="1"/>
    <cellStyle name="Accent6 3" xfId="1846" hidden="1"/>
    <cellStyle name="Accent6 3" xfId="1867" hidden="1"/>
    <cellStyle name="Accent6 3" xfId="1861" hidden="1"/>
    <cellStyle name="Accent6 3" xfId="1864" hidden="1"/>
    <cellStyle name="Accent6 3" xfId="1886" hidden="1"/>
    <cellStyle name="Accent6 3" xfId="1885" hidden="1"/>
    <cellStyle name="Accent6 3" xfId="1892" hidden="1"/>
    <cellStyle name="Accent6 3" xfId="1638" hidden="1"/>
    <cellStyle name="Accent6 3" xfId="1737" hidden="1"/>
    <cellStyle name="Accent6 3" xfId="1809" hidden="1"/>
    <cellStyle name="Accent6 3" xfId="1925" hidden="1"/>
    <cellStyle name="Accent6 3" xfId="1619" hidden="1"/>
    <cellStyle name="Accent6 3" xfId="1626" hidden="1"/>
    <cellStyle name="Accent6 3" xfId="1677" hidden="1"/>
    <cellStyle name="Accent6 3" xfId="1610" hidden="1"/>
    <cellStyle name="Accent6 3" xfId="1624" hidden="1"/>
    <cellStyle name="Accent6 3" xfId="1915" hidden="1"/>
    <cellStyle name="Accent6 3" xfId="1916" hidden="1"/>
    <cellStyle name="Accent6 3" xfId="1674" hidden="1"/>
    <cellStyle name="Accent6 3" xfId="2083" hidden="1"/>
    <cellStyle name="Accent6 3" xfId="2101" hidden="1"/>
    <cellStyle name="Accent6 3" xfId="1921" hidden="1"/>
    <cellStyle name="Accent6 3" xfId="2034" hidden="1"/>
    <cellStyle name="Accent6 3" xfId="1967" hidden="1"/>
    <cellStyle name="Accent6 3" xfId="1756" hidden="1"/>
    <cellStyle name="Accent6 3" xfId="1604" hidden="1"/>
    <cellStyle name="Accent6 3" xfId="1616" hidden="1"/>
    <cellStyle name="Accent6 3" xfId="1986" hidden="1"/>
    <cellStyle name="Accent6 3" xfId="1950" hidden="1"/>
    <cellStyle name="Accent6 3" xfId="2108" hidden="1"/>
    <cellStyle name="Accent6 3" xfId="1654" hidden="1"/>
    <cellStyle name="Accent6 3" xfId="2132" hidden="1"/>
    <cellStyle name="Accent6 3" xfId="2151" hidden="1"/>
    <cellStyle name="Accent6 3" xfId="1594" hidden="1"/>
    <cellStyle name="Accent6 3" xfId="1666" hidden="1"/>
    <cellStyle name="Accent6 3" xfId="1929" hidden="1"/>
    <cellStyle name="Accent6 3" xfId="2106" hidden="1"/>
    <cellStyle name="Accent6 3" xfId="1620" hidden="1"/>
    <cellStyle name="Accent6 3" xfId="2065" hidden="1"/>
    <cellStyle name="Accent6 3" xfId="1976" hidden="1"/>
    <cellStyle name="Accent6 3" xfId="1761" hidden="1"/>
    <cellStyle name="Accent6 3" xfId="2160" hidden="1"/>
    <cellStyle name="Accent6 3" xfId="1801" hidden="1"/>
    <cellStyle name="Accent6 3" xfId="1920" hidden="1"/>
    <cellStyle name="Accent6 3" xfId="2186" hidden="1"/>
    <cellStyle name="Accent6 3" xfId="1687" hidden="1"/>
    <cellStyle name="Accent6 3" xfId="2139" hidden="1"/>
    <cellStyle name="Accent6 3" xfId="1664" hidden="1"/>
    <cellStyle name="Accent6 3" xfId="1988" hidden="1"/>
    <cellStyle name="Accent6 3" xfId="2206" hidden="1"/>
    <cellStyle name="Accent6 3" xfId="1742" hidden="1"/>
    <cellStyle name="Accent6 3" xfId="1622" hidden="1"/>
    <cellStyle name="Accent6 3" xfId="1879" hidden="1"/>
    <cellStyle name="Accent6 3" xfId="2013" hidden="1"/>
    <cellStyle name="Accent6 3" xfId="1956" hidden="1"/>
    <cellStyle name="Accent6 3" xfId="2222" hidden="1"/>
    <cellStyle name="Accent6 3" xfId="2236" hidden="1"/>
    <cellStyle name="Accent6 3" xfId="1808" hidden="1"/>
    <cellStyle name="Accent6 3" xfId="2145" hidden="1"/>
    <cellStyle name="Accent6 3" xfId="2170" hidden="1"/>
    <cellStyle name="Accent6 3" xfId="2192" hidden="1"/>
    <cellStyle name="Accent6 3" xfId="2167" hidden="1"/>
    <cellStyle name="Accent6 3" xfId="2198" hidden="1"/>
    <cellStyle name="Accent6 3" xfId="2088" hidden="1"/>
    <cellStyle name="Accent6 3" xfId="1939" hidden="1"/>
    <cellStyle name="Accent6 3" xfId="2047" hidden="1"/>
    <cellStyle name="Accent6 3" xfId="1637" hidden="1"/>
    <cellStyle name="Accent6 3" xfId="2261" hidden="1"/>
    <cellStyle name="Accent6 3" xfId="2248" hidden="1"/>
    <cellStyle name="Accent6 3" xfId="2142" hidden="1"/>
    <cellStyle name="Accent6 3" xfId="1682" hidden="1"/>
    <cellStyle name="Accent6 3" xfId="2228" hidden="1"/>
    <cellStyle name="Accent6 3" xfId="1743" hidden="1"/>
    <cellStyle name="Accent6 3" xfId="2267" hidden="1"/>
    <cellStyle name="Accent6 3" xfId="2233" hidden="1"/>
    <cellStyle name="Accent6 3" xfId="2078" hidden="1"/>
    <cellStyle name="Accent6 3" xfId="2226" hidden="1"/>
    <cellStyle name="Accent6 3" xfId="2154" hidden="1"/>
    <cellStyle name="Accent6 3" xfId="2071" hidden="1"/>
    <cellStyle name="Accent6 3" xfId="2270" hidden="1"/>
    <cellStyle name="Accent6 3" xfId="2274" hidden="1"/>
    <cellStyle name="Accent6 3" xfId="1987" hidden="1"/>
    <cellStyle name="Accent6 3" xfId="2252" hidden="1"/>
    <cellStyle name="Accent6 3" xfId="2027" hidden="1"/>
    <cellStyle name="Accent6 3" xfId="2175" hidden="1"/>
    <cellStyle name="Accent6 3" xfId="1975" hidden="1"/>
    <cellStyle name="Accent6 3" xfId="2259" hidden="1"/>
    <cellStyle name="Accent6 3" xfId="2219" hidden="1"/>
    <cellStyle name="Accent6 3" xfId="2253" hidden="1"/>
    <cellStyle name="Accent6 3" xfId="2209" hidden="1"/>
    <cellStyle name="Accent6 3" xfId="1665" hidden="1"/>
    <cellStyle name="Accent6 3" xfId="1428" hidden="1"/>
    <cellStyle name="Accent6 3" xfId="1571" hidden="1"/>
    <cellStyle name="Accent6 3" xfId="1349" hidden="1"/>
    <cellStyle name="Accent6 3" xfId="1318" hidden="1"/>
    <cellStyle name="Accent6 3" xfId="1521" hidden="1"/>
    <cellStyle name="Accent6 3" xfId="1321" hidden="1"/>
    <cellStyle name="Accent6 3" xfId="1337" hidden="1"/>
    <cellStyle name="Accent6 3" xfId="1359" hidden="1"/>
    <cellStyle name="Accent6 3" xfId="1330" hidden="1"/>
    <cellStyle name="Accent6 3" xfId="1409" hidden="1"/>
    <cellStyle name="Accent6 3" xfId="1352" hidden="1"/>
    <cellStyle name="Accent6 3" xfId="1513" hidden="1"/>
    <cellStyle name="Accent6 3" xfId="2429" hidden="1"/>
    <cellStyle name="Accent6 3" xfId="2428" hidden="1"/>
    <cellStyle name="Accent6 3" xfId="2435" hidden="1"/>
    <cellStyle name="Accent6 3" xfId="2553" hidden="1"/>
    <cellStyle name="Accent6 3" xfId="2552" hidden="1"/>
    <cellStyle name="Accent6 3" xfId="2559" hidden="1"/>
    <cellStyle name="Accent6 3" xfId="2579" hidden="1"/>
    <cellStyle name="Accent6 3" xfId="2574" hidden="1"/>
    <cellStyle name="Accent6 3" xfId="2576" hidden="1"/>
    <cellStyle name="Accent6 3" xfId="2590" hidden="1"/>
    <cellStyle name="Accent6 3" xfId="2589" hidden="1"/>
    <cellStyle name="Accent6 3" xfId="2596" hidden="1"/>
    <cellStyle name="Accent6 3" xfId="2363" hidden="1"/>
    <cellStyle name="Accent6 3" xfId="2463" hidden="1"/>
    <cellStyle name="Accent6 3" xfId="2527" hidden="1"/>
    <cellStyle name="Accent6 3" xfId="2628" hidden="1"/>
    <cellStyle name="Accent6 3" xfId="2344" hidden="1"/>
    <cellStyle name="Accent6 3" xfId="2351" hidden="1"/>
    <cellStyle name="Accent6 3" xfId="2403" hidden="1"/>
    <cellStyle name="Accent6 3" xfId="2335" hidden="1"/>
    <cellStyle name="Accent6 3" xfId="2349" hidden="1"/>
    <cellStyle name="Accent6 3" xfId="2618" hidden="1"/>
    <cellStyle name="Accent6 3" xfId="2619" hidden="1"/>
    <cellStyle name="Accent6 3" xfId="2400" hidden="1"/>
    <cellStyle name="Accent6 3" xfId="2757" hidden="1"/>
    <cellStyle name="Accent6 3" xfId="2775" hidden="1"/>
    <cellStyle name="Accent6 3" xfId="2624" hidden="1"/>
    <cellStyle name="Accent6 3" xfId="2708" hidden="1"/>
    <cellStyle name="Accent6 3" xfId="2663" hidden="1"/>
    <cellStyle name="Accent6 3" xfId="2481" hidden="1"/>
    <cellStyle name="Accent6 3" xfId="2329" hidden="1"/>
    <cellStyle name="Accent6 3" xfId="2341" hidden="1"/>
    <cellStyle name="Accent6 3" xfId="2685" hidden="1"/>
    <cellStyle name="Accent6 3" xfId="2651" hidden="1"/>
    <cellStyle name="Accent6 3" xfId="2782" hidden="1"/>
    <cellStyle name="Accent6 3" xfId="2379" hidden="1"/>
    <cellStyle name="Accent6 3" xfId="2806" hidden="1"/>
    <cellStyle name="Accent6 3" xfId="2825" hidden="1"/>
    <cellStyle name="Accent6 3" xfId="2318" hidden="1"/>
    <cellStyle name="Accent6 3" xfId="2391" hidden="1"/>
    <cellStyle name="Accent6 3" xfId="2632" hidden="1"/>
    <cellStyle name="Accent6 3" xfId="2780" hidden="1"/>
    <cellStyle name="Accent6 3" xfId="2345" hidden="1"/>
    <cellStyle name="Accent6 3" xfId="2739" hidden="1"/>
    <cellStyle name="Accent6 3" xfId="2674" hidden="1"/>
    <cellStyle name="Accent6 3" xfId="2486" hidden="1"/>
    <cellStyle name="Accent6 3" xfId="2834" hidden="1"/>
    <cellStyle name="Accent6 3" xfId="2521" hidden="1"/>
    <cellStyle name="Accent6 3" xfId="2623" hidden="1"/>
    <cellStyle name="Accent6 3" xfId="2862" hidden="1"/>
    <cellStyle name="Accent6 3" xfId="2413" hidden="1"/>
    <cellStyle name="Accent6 3" xfId="2813" hidden="1"/>
    <cellStyle name="Accent6 3" xfId="2389" hidden="1"/>
    <cellStyle name="Accent6 3" xfId="2687" hidden="1"/>
    <cellStyle name="Accent6 3" xfId="2882" hidden="1"/>
    <cellStyle name="Accent6 3" xfId="2467" hidden="1"/>
    <cellStyle name="Accent6 3" xfId="2347" hidden="1"/>
    <cellStyle name="Accent6 3" xfId="2583" hidden="1"/>
    <cellStyle name="Accent6 3" xfId="2696" hidden="1"/>
    <cellStyle name="Accent6 3" xfId="2656" hidden="1"/>
    <cellStyle name="Accent6 3" xfId="2898" hidden="1"/>
    <cellStyle name="Accent6 3" xfId="2912" hidden="1"/>
    <cellStyle name="Accent6 3" xfId="2526" hidden="1"/>
    <cellStyle name="Accent6 3" xfId="2819" hidden="1"/>
    <cellStyle name="Accent6 3" xfId="2844" hidden="1"/>
    <cellStyle name="Accent6 3" xfId="2868" hidden="1"/>
    <cellStyle name="Accent6 3" xfId="2841" hidden="1"/>
    <cellStyle name="Accent6 3" xfId="2874" hidden="1"/>
    <cellStyle name="Accent6 3" xfId="2762" hidden="1"/>
    <cellStyle name="Accent6 3" xfId="2642" hidden="1"/>
    <cellStyle name="Accent6 3" xfId="2721" hidden="1"/>
    <cellStyle name="Accent6 3" xfId="2362" hidden="1"/>
    <cellStyle name="Accent6 3" xfId="2936" hidden="1"/>
    <cellStyle name="Accent6 3" xfId="2923" hidden="1"/>
    <cellStyle name="Accent6 3" xfId="2816" hidden="1"/>
    <cellStyle name="Accent6 3" xfId="2409" hidden="1"/>
    <cellStyle name="Accent6 3" xfId="2904" hidden="1"/>
    <cellStyle name="Accent6 3" xfId="2468" hidden="1"/>
    <cellStyle name="Accent6 3" xfId="2942" hidden="1"/>
    <cellStyle name="Accent6 3" xfId="2909" hidden="1"/>
    <cellStyle name="Accent6 3" xfId="2752" hidden="1"/>
    <cellStyle name="Accent6 3" xfId="2902" hidden="1"/>
    <cellStyle name="Accent6 3" xfId="2828" hidden="1"/>
    <cellStyle name="Accent6 3" xfId="2745" hidden="1"/>
    <cellStyle name="Accent6 3" xfId="2945" hidden="1"/>
    <cellStyle name="Accent6 3" xfId="2949" hidden="1"/>
    <cellStyle name="Accent6 3" xfId="2686" hidden="1"/>
    <cellStyle name="Accent6 3" xfId="2927" hidden="1"/>
    <cellStyle name="Accent6 3" xfId="2701" hidden="1"/>
    <cellStyle name="Accent6 3" xfId="2851" hidden="1"/>
    <cellStyle name="Accent6 3" xfId="2673" hidden="1"/>
    <cellStyle name="Accent6 3" xfId="2934" hidden="1"/>
    <cellStyle name="Accent6 3" xfId="2895" hidden="1"/>
    <cellStyle name="Accent6 3" xfId="2928" hidden="1"/>
    <cellStyle name="Accent6 3" xfId="2885" hidden="1"/>
    <cellStyle name="Accent6 3" xfId="2390" hidden="1"/>
    <cellStyle name="Accent6 3" xfId="1397" hidden="1"/>
    <cellStyle name="Accent6 3" xfId="1358" hidden="1"/>
    <cellStyle name="Accent6 3" xfId="1405" hidden="1"/>
    <cellStyle name="Accent6 3" xfId="2306" hidden="1"/>
    <cellStyle name="Accent6 3" xfId="2293" hidden="1"/>
    <cellStyle name="Accent6 3" xfId="2289" hidden="1"/>
    <cellStyle name="Accent6 3" xfId="1399" hidden="1"/>
    <cellStyle name="Accent6 3" xfId="1398" hidden="1"/>
    <cellStyle name="Accent6 3" xfId="2283" hidden="1"/>
    <cellStyle name="Accent6 3" xfId="1542" hidden="1"/>
    <cellStyle name="Accent6 3" xfId="1390" hidden="1"/>
    <cellStyle name="Accent6 3" xfId="2327" hidden="1"/>
    <cellStyle name="Accent6 3" xfId="3054" hidden="1"/>
    <cellStyle name="Accent6 3" xfId="3053" hidden="1"/>
    <cellStyle name="Accent6 3" xfId="3060" hidden="1"/>
    <cellStyle name="Accent6 3" xfId="3177" hidden="1"/>
    <cellStyle name="Accent6 3" xfId="3176" hidden="1"/>
    <cellStyle name="Accent6 3" xfId="3183" hidden="1"/>
    <cellStyle name="Accent6 3" xfId="3203" hidden="1"/>
    <cellStyle name="Accent6 3" xfId="3198" hidden="1"/>
    <cellStyle name="Accent6 3" xfId="3200" hidden="1"/>
    <cellStyle name="Accent6 3" xfId="3212" hidden="1"/>
    <cellStyle name="Accent6 3" xfId="3211" hidden="1"/>
    <cellStyle name="Accent6 3" xfId="3218" hidden="1"/>
    <cellStyle name="Accent6 3" xfId="2988" hidden="1"/>
    <cellStyle name="Accent6 3" xfId="3088" hidden="1"/>
    <cellStyle name="Accent6 3" xfId="3152" hidden="1"/>
    <cellStyle name="Accent6 3" xfId="3250" hidden="1"/>
    <cellStyle name="Accent6 3" xfId="2969" hidden="1"/>
    <cellStyle name="Accent6 3" xfId="2976" hidden="1"/>
    <cellStyle name="Accent6 3" xfId="3028" hidden="1"/>
    <cellStyle name="Accent6 3" xfId="2960" hidden="1"/>
    <cellStyle name="Accent6 3" xfId="2974" hidden="1"/>
    <cellStyle name="Accent6 3" xfId="3240" hidden="1"/>
    <cellStyle name="Accent6 3" xfId="3241" hidden="1"/>
    <cellStyle name="Accent6 3" xfId="3025" hidden="1"/>
    <cellStyle name="Accent6 3" xfId="3373" hidden="1"/>
    <cellStyle name="Accent6 3" xfId="3391" hidden="1"/>
    <cellStyle name="Accent6 3" xfId="3246" hidden="1"/>
    <cellStyle name="Accent6 3" xfId="3324" hidden="1"/>
    <cellStyle name="Accent6 3" xfId="3283" hidden="1"/>
    <cellStyle name="Accent6 3" xfId="3106" hidden="1"/>
    <cellStyle name="Accent6 3" xfId="2954" hidden="1"/>
    <cellStyle name="Accent6 3" xfId="2966" hidden="1"/>
    <cellStyle name="Accent6 3" xfId="3303" hidden="1"/>
    <cellStyle name="Accent6 3" xfId="3272" hidden="1"/>
    <cellStyle name="Accent6 3" xfId="3398" hidden="1"/>
    <cellStyle name="Accent6 3" xfId="3004" hidden="1"/>
    <cellStyle name="Accent6 3" xfId="3422" hidden="1"/>
    <cellStyle name="Accent6 3" xfId="3441" hidden="1"/>
    <cellStyle name="Accent6 3" xfId="1527" hidden="1"/>
    <cellStyle name="Accent6 3" xfId="3016" hidden="1"/>
    <cellStyle name="Accent6 3" xfId="3254" hidden="1"/>
    <cellStyle name="Accent6 3" xfId="3396" hidden="1"/>
    <cellStyle name="Accent6 3" xfId="2970" hidden="1"/>
    <cellStyle name="Accent6 3" xfId="3355" hidden="1"/>
    <cellStyle name="Accent6 3" xfId="3292" hidden="1"/>
    <cellStyle name="Accent6 3" xfId="3111" hidden="1"/>
    <cellStyle name="Accent6 3" xfId="3450" hidden="1"/>
    <cellStyle name="Accent6 3" xfId="3146" hidden="1"/>
    <cellStyle name="Accent6 3" xfId="3245" hidden="1"/>
    <cellStyle name="Accent6 3" xfId="3476" hidden="1"/>
    <cellStyle name="Accent6 3" xfId="3038" hidden="1"/>
    <cellStyle name="Accent6 3" xfId="3429" hidden="1"/>
    <cellStyle name="Accent6 3" xfId="3014" hidden="1"/>
    <cellStyle name="Accent6 3" xfId="3305" hidden="1"/>
    <cellStyle name="Accent6 3" xfId="3496" hidden="1"/>
    <cellStyle name="Accent6 3" xfId="3092" hidden="1"/>
    <cellStyle name="Accent6 3" xfId="2972" hidden="1"/>
    <cellStyle name="Accent6 3" xfId="3205" hidden="1"/>
    <cellStyle name="Accent6 3" xfId="3312" hidden="1"/>
    <cellStyle name="Accent6 3" xfId="3276" hidden="1"/>
    <cellStyle name="Accent6 3" xfId="3512" hidden="1"/>
    <cellStyle name="Accent6 3" xfId="3526" hidden="1"/>
    <cellStyle name="Accent6 3" xfId="3151" hidden="1"/>
    <cellStyle name="Accent6 3" xfId="3435" hidden="1"/>
    <cellStyle name="Accent6 3" xfId="3460" hidden="1"/>
    <cellStyle name="Accent6 3" xfId="3482" hidden="1"/>
    <cellStyle name="Accent6 3" xfId="3457" hidden="1"/>
    <cellStyle name="Accent6 3" xfId="3488" hidden="1"/>
    <cellStyle name="Accent6 3" xfId="3378" hidden="1"/>
    <cellStyle name="Accent6 3" xfId="3264" hidden="1"/>
    <cellStyle name="Accent6 3" xfId="3337" hidden="1"/>
    <cellStyle name="Accent6 3" xfId="2987" hidden="1"/>
    <cellStyle name="Accent6 3" xfId="3550" hidden="1"/>
    <cellStyle name="Accent6 3" xfId="3537" hidden="1"/>
    <cellStyle name="Accent6 3" xfId="3432" hidden="1"/>
    <cellStyle name="Accent6 3" xfId="3034" hidden="1"/>
    <cellStyle name="Accent6 3" xfId="3518" hidden="1"/>
    <cellStyle name="Accent6 3" xfId="3093" hidden="1"/>
    <cellStyle name="Accent6 3" xfId="3556" hidden="1"/>
    <cellStyle name="Accent6 3" xfId="3523" hidden="1"/>
    <cellStyle name="Accent6 3" xfId="3368" hidden="1"/>
    <cellStyle name="Accent6 3" xfId="3516" hidden="1"/>
    <cellStyle name="Accent6 3" xfId="3444" hidden="1"/>
    <cellStyle name="Accent6 3" xfId="3361" hidden="1"/>
    <cellStyle name="Accent6 3" xfId="3559" hidden="1"/>
    <cellStyle name="Accent6 3" xfId="3563" hidden="1"/>
    <cellStyle name="Accent6 3" xfId="3304" hidden="1"/>
    <cellStyle name="Accent6 3" xfId="3541" hidden="1"/>
    <cellStyle name="Accent6 3" xfId="3317" hidden="1"/>
    <cellStyle name="Accent6 3" xfId="3465" hidden="1"/>
    <cellStyle name="Accent6 3" xfId="3291" hidden="1"/>
    <cellStyle name="Accent6 3" xfId="3548" hidden="1"/>
    <cellStyle name="Accent6 3" xfId="3509" hidden="1"/>
    <cellStyle name="Accent6 3" xfId="3542" hidden="1"/>
    <cellStyle name="Accent6 3" xfId="3499" hidden="1"/>
    <cellStyle name="Accent6 3" xfId="3015" hidden="1"/>
    <cellStyle name="Accent6 3" xfId="4153" hidden="1"/>
    <cellStyle name="Accent6 3" xfId="4152" hidden="1"/>
    <cellStyle name="Accent6 3" xfId="4159" hidden="1"/>
    <cellStyle name="Accent6 3" xfId="4177" hidden="1"/>
    <cellStyle name="Accent6 3" xfId="4176" hidden="1"/>
    <cellStyle name="Accent6 3" xfId="4183" hidden="1"/>
    <cellStyle name="Accent6 3" xfId="4203" hidden="1"/>
    <cellStyle name="Accent6 3" xfId="4198" hidden="1"/>
    <cellStyle name="Accent6 3" xfId="4200" hidden="1"/>
    <cellStyle name="Accent6 3" xfId="4207" hidden="1"/>
    <cellStyle name="Accent6 3" xfId="4206" hidden="1"/>
    <cellStyle name="Accent6 3" xfId="4213" hidden="1"/>
    <cellStyle name="Accent6 3" xfId="4328" hidden="1"/>
    <cellStyle name="Accent6 3" xfId="4327" hidden="1"/>
    <cellStyle name="Accent6 3" xfId="4334" hidden="1"/>
    <cellStyle name="Accent6 3" xfId="4438" hidden="1"/>
    <cellStyle name="Accent6 3" xfId="4437" hidden="1"/>
    <cellStyle name="Accent6 3" xfId="4444" hidden="1"/>
    <cellStyle name="Accent6 3" xfId="4464" hidden="1"/>
    <cellStyle name="Accent6 3" xfId="4459" hidden="1"/>
    <cellStyle name="Accent6 3" xfId="4461" hidden="1"/>
    <cellStyle name="Accent6 3" xfId="4473" hidden="1"/>
    <cellStyle name="Accent6 3" xfId="4472" hidden="1"/>
    <cellStyle name="Accent6 3" xfId="4479" hidden="1"/>
    <cellStyle name="Accent6 3" xfId="4269" hidden="1"/>
    <cellStyle name="Accent6 3" xfId="4358" hidden="1"/>
    <cellStyle name="Accent6 3" xfId="4414" hidden="1"/>
    <cellStyle name="Accent6 3" xfId="4507" hidden="1"/>
    <cellStyle name="Accent6 3" xfId="4255" hidden="1"/>
    <cellStyle name="Accent6 3" xfId="4262" hidden="1"/>
    <cellStyle name="Accent6 3" xfId="4305" hidden="1"/>
    <cellStyle name="Accent6 3" xfId="4247" hidden="1"/>
    <cellStyle name="Accent6 3" xfId="4260" hidden="1"/>
    <cellStyle name="Accent6 3" xfId="4500" hidden="1"/>
    <cellStyle name="Accent6 3" xfId="4501" hidden="1"/>
    <cellStyle name="Accent6 3" xfId="4303" hidden="1"/>
    <cellStyle name="Accent6 3" xfId="4614" hidden="1"/>
    <cellStyle name="Accent6 3" xfId="4632" hidden="1"/>
    <cellStyle name="Accent6 3" xfId="4503" hidden="1"/>
    <cellStyle name="Accent6 3" xfId="4572" hidden="1"/>
    <cellStyle name="Accent6 3" xfId="4536" hidden="1"/>
    <cellStyle name="Accent6 3" xfId="4372" hidden="1"/>
    <cellStyle name="Accent6 3" xfId="4241" hidden="1"/>
    <cellStyle name="Accent6 3" xfId="4252" hidden="1"/>
    <cellStyle name="Accent6 3" xfId="4553" hidden="1"/>
    <cellStyle name="Accent6 3" xfId="4526" hidden="1"/>
    <cellStyle name="Accent6 3" xfId="4638" hidden="1"/>
    <cellStyle name="Accent6 3" xfId="4285" hidden="1"/>
    <cellStyle name="Accent6 3" xfId="4660" hidden="1"/>
    <cellStyle name="Accent6 3" xfId="4678" hidden="1"/>
    <cellStyle name="Accent6 3" xfId="4233" hidden="1"/>
    <cellStyle name="Accent6 3" xfId="4296" hidden="1"/>
    <cellStyle name="Accent6 3" xfId="4510" hidden="1"/>
    <cellStyle name="Accent6 3" xfId="4637" hidden="1"/>
    <cellStyle name="Accent6 3" xfId="4256" hidden="1"/>
    <cellStyle name="Accent6 3" xfId="4598" hidden="1"/>
    <cellStyle name="Accent6 3" xfId="4544" hidden="1"/>
    <cellStyle name="Accent6 3" xfId="4377" hidden="1"/>
    <cellStyle name="Accent6 3" xfId="4687" hidden="1"/>
    <cellStyle name="Accent6 3" xfId="4409" hidden="1"/>
    <cellStyle name="Accent6 3" xfId="4502" hidden="1"/>
    <cellStyle name="Accent6 3" xfId="4713" hidden="1"/>
    <cellStyle name="Accent6 3" xfId="4312" hidden="1"/>
    <cellStyle name="Accent6 3" xfId="4666" hidden="1"/>
    <cellStyle name="Accent6 3" xfId="4294" hidden="1"/>
    <cellStyle name="Accent6 3" xfId="4555" hidden="1"/>
    <cellStyle name="Accent6 3" xfId="4732" hidden="1"/>
    <cellStyle name="Accent6 3" xfId="4361" hidden="1"/>
    <cellStyle name="Accent6 3" xfId="4258" hidden="1"/>
    <cellStyle name="Accent6 3" xfId="4466" hidden="1"/>
    <cellStyle name="Accent6 3" xfId="4562" hidden="1"/>
    <cellStyle name="Accent6 3" xfId="4530" hidden="1"/>
    <cellStyle name="Accent6 3" xfId="4747" hidden="1"/>
    <cellStyle name="Accent6 3" xfId="4761" hidden="1"/>
    <cellStyle name="Accent6 3" xfId="4413" hidden="1"/>
    <cellStyle name="Accent6 3" xfId="4672" hidden="1"/>
    <cellStyle name="Accent6 3" xfId="4697" hidden="1"/>
    <cellStyle name="Accent6 3" xfId="4718" hidden="1"/>
    <cellStyle name="Accent6 3" xfId="4694" hidden="1"/>
    <cellStyle name="Accent6 3" xfId="4724" hidden="1"/>
    <cellStyle name="Accent6 3" xfId="4619" hidden="1"/>
    <cellStyle name="Accent6 3" xfId="4519" hidden="1"/>
    <cellStyle name="Accent6 3" xfId="4582" hidden="1"/>
    <cellStyle name="Accent6 3" xfId="4268" hidden="1"/>
    <cellStyle name="Accent6 3" xfId="4784" hidden="1"/>
    <cellStyle name="Accent6 3" xfId="4771" hidden="1"/>
    <cellStyle name="Accent6 3" xfId="4669" hidden="1"/>
    <cellStyle name="Accent6 3" xfId="4308" hidden="1"/>
    <cellStyle name="Accent6 3" xfId="4753" hidden="1"/>
    <cellStyle name="Accent6 3" xfId="4362" hidden="1"/>
    <cellStyle name="Accent6 3" xfId="4790" hidden="1"/>
    <cellStyle name="Accent6 3" xfId="4758" hidden="1"/>
    <cellStyle name="Accent6 3" xfId="4609" hidden="1"/>
    <cellStyle name="Accent6 3" xfId="4751" hidden="1"/>
    <cellStyle name="Accent6 3" xfId="4681" hidden="1"/>
    <cellStyle name="Accent6 3" xfId="4604" hidden="1"/>
    <cellStyle name="Accent6 3" xfId="4793" hidden="1"/>
    <cellStyle name="Accent6 3" xfId="4797" hidden="1"/>
    <cellStyle name="Accent6 3" xfId="4554" hidden="1"/>
    <cellStyle name="Accent6 3" xfId="4775" hidden="1"/>
    <cellStyle name="Accent6 3" xfId="4565" hidden="1"/>
    <cellStyle name="Accent6 3" xfId="4702" hidden="1"/>
    <cellStyle name="Accent6 3" xfId="4543" hidden="1"/>
    <cellStyle name="Accent6 3" xfId="4782" hidden="1"/>
    <cellStyle name="Accent6 3" xfId="4744" hidden="1"/>
    <cellStyle name="Accent6 3" xfId="4776" hidden="1"/>
    <cellStyle name="Accent6 3" xfId="4735" hidden="1"/>
    <cellStyle name="Accent6 3" xfId="4295" hidden="1"/>
    <cellStyle name="Accent6 3" xfId="4842" hidden="1"/>
    <cellStyle name="Accent6 3" xfId="4841" hidden="1"/>
    <cellStyle name="Accent6 3" xfId="4848" hidden="1"/>
    <cellStyle name="Accent6 3" xfId="4907" hidden="1"/>
    <cellStyle name="Accent6 3" xfId="4906" hidden="1"/>
    <cellStyle name="Accent6 3" xfId="4913" hidden="1"/>
    <cellStyle name="Accent6 3" xfId="4933" hidden="1"/>
    <cellStyle name="Accent6 3" xfId="4928" hidden="1"/>
    <cellStyle name="Accent6 3" xfId="4930" hidden="1"/>
    <cellStyle name="Accent6 3" xfId="4938" hidden="1"/>
    <cellStyle name="Accent6 3" xfId="4937" hidden="1"/>
    <cellStyle name="Accent6 3" xfId="4944" hidden="1"/>
    <cellStyle name="Accent6 3" xfId="5094" hidden="1"/>
    <cellStyle name="Accent6 3" xfId="5093" hidden="1"/>
    <cellStyle name="Accent6 3" xfId="5100" hidden="1"/>
    <cellStyle name="Accent6 3" xfId="5206" hidden="1"/>
    <cellStyle name="Accent6 3" xfId="5205" hidden="1"/>
    <cellStyle name="Accent6 3" xfId="5212" hidden="1"/>
    <cellStyle name="Accent6 3" xfId="5232" hidden="1"/>
    <cellStyle name="Accent6 3" xfId="5227" hidden="1"/>
    <cellStyle name="Accent6 3" xfId="5229" hidden="1"/>
    <cellStyle name="Accent6 3" xfId="5241" hidden="1"/>
    <cellStyle name="Accent6 3" xfId="5240" hidden="1"/>
    <cellStyle name="Accent6 3" xfId="5247" hidden="1"/>
    <cellStyle name="Accent6 3" xfId="5035" hidden="1"/>
    <cellStyle name="Accent6 3" xfId="5124" hidden="1"/>
    <cellStyle name="Accent6 3" xfId="5182" hidden="1"/>
    <cellStyle name="Accent6 3" xfId="5276" hidden="1"/>
    <cellStyle name="Accent6 3" xfId="5021" hidden="1"/>
    <cellStyle name="Accent6 3" xfId="5028" hidden="1"/>
    <cellStyle name="Accent6 3" xfId="5071" hidden="1"/>
    <cellStyle name="Accent6 3" xfId="5013" hidden="1"/>
    <cellStyle name="Accent6 3" xfId="5026" hidden="1"/>
    <cellStyle name="Accent6 3" xfId="5269" hidden="1"/>
    <cellStyle name="Accent6 3" xfId="5270" hidden="1"/>
    <cellStyle name="Accent6 3" xfId="5069" hidden="1"/>
    <cellStyle name="Accent6 3" xfId="5384" hidden="1"/>
    <cellStyle name="Accent6 3" xfId="5402" hidden="1"/>
    <cellStyle name="Accent6 3" xfId="5272" hidden="1"/>
    <cellStyle name="Accent6 3" xfId="5342" hidden="1"/>
    <cellStyle name="Accent6 3" xfId="5305" hidden="1"/>
    <cellStyle name="Accent6 3" xfId="5139" hidden="1"/>
    <cellStyle name="Accent6 3" xfId="5007" hidden="1"/>
    <cellStyle name="Accent6 3" xfId="5018" hidden="1"/>
    <cellStyle name="Accent6 3" xfId="5323" hidden="1"/>
    <cellStyle name="Accent6 3" xfId="5295" hidden="1"/>
    <cellStyle name="Accent6 3" xfId="5408" hidden="1"/>
    <cellStyle name="Accent6 3" xfId="5051" hidden="1"/>
    <cellStyle name="Accent6 3" xfId="5430" hidden="1"/>
    <cellStyle name="Accent6 3" xfId="5449" hidden="1"/>
    <cellStyle name="Accent6 3" xfId="4999" hidden="1"/>
    <cellStyle name="Accent6 3" xfId="5062" hidden="1"/>
    <cellStyle name="Accent6 3" xfId="5279" hidden="1"/>
    <cellStyle name="Accent6 3" xfId="5407" hidden="1"/>
    <cellStyle name="Accent6 3" xfId="5022" hidden="1"/>
    <cellStyle name="Accent6 3" xfId="5368" hidden="1"/>
    <cellStyle name="Accent6 3" xfId="5313" hidden="1"/>
    <cellStyle name="Accent6 3" xfId="5144" hidden="1"/>
    <cellStyle name="Accent6 3" xfId="5458" hidden="1"/>
    <cellStyle name="Accent6 3" xfId="5176" hidden="1"/>
    <cellStyle name="Accent6 3" xfId="5271" hidden="1"/>
    <cellStyle name="Accent6 3" xfId="5484" hidden="1"/>
    <cellStyle name="Accent6 3" xfId="5078" hidden="1"/>
    <cellStyle name="Accent6 3" xfId="5437" hidden="1"/>
    <cellStyle name="Accent6 3" xfId="5060" hidden="1"/>
    <cellStyle name="Accent6 3" xfId="5325" hidden="1"/>
    <cellStyle name="Accent6 3" xfId="5503" hidden="1"/>
    <cellStyle name="Accent6 3" xfId="5128" hidden="1"/>
    <cellStyle name="Accent6 3" xfId="5024" hidden="1"/>
    <cellStyle name="Accent6 3" xfId="5234" hidden="1"/>
    <cellStyle name="Accent6 3" xfId="5332" hidden="1"/>
    <cellStyle name="Accent6 3" xfId="5299" hidden="1"/>
    <cellStyle name="Accent6 3" xfId="5518" hidden="1"/>
    <cellStyle name="Accent6 3" xfId="5532" hidden="1"/>
    <cellStyle name="Accent6 3" xfId="5181" hidden="1"/>
    <cellStyle name="Accent6 3" xfId="5443" hidden="1"/>
    <cellStyle name="Accent6 3" xfId="5468" hidden="1"/>
    <cellStyle name="Accent6 3" xfId="5489" hidden="1"/>
    <cellStyle name="Accent6 3" xfId="5465" hidden="1"/>
    <cellStyle name="Accent6 3" xfId="5495" hidden="1"/>
    <cellStyle name="Accent6 3" xfId="5389" hidden="1"/>
    <cellStyle name="Accent6 3" xfId="5288" hidden="1"/>
    <cellStyle name="Accent6 3" xfId="5352" hidden="1"/>
    <cellStyle name="Accent6 3" xfId="5034" hidden="1"/>
    <cellStyle name="Accent6 3" xfId="5556" hidden="1"/>
    <cellStyle name="Accent6 3" xfId="5543" hidden="1"/>
    <cellStyle name="Accent6 3" xfId="5440" hidden="1"/>
    <cellStyle name="Accent6 3" xfId="5074" hidden="1"/>
    <cellStyle name="Accent6 3" xfId="5524" hidden="1"/>
    <cellStyle name="Accent6 3" xfId="5129" hidden="1"/>
    <cellStyle name="Accent6 3" xfId="5562" hidden="1"/>
    <cellStyle name="Accent6 3" xfId="5529" hidden="1"/>
    <cellStyle name="Accent6 3" xfId="5379" hidden="1"/>
    <cellStyle name="Accent6 3" xfId="5522" hidden="1"/>
    <cellStyle name="Accent6 3" xfId="5452" hidden="1"/>
    <cellStyle name="Accent6 3" xfId="5374" hidden="1"/>
    <cellStyle name="Accent6 3" xfId="5565" hidden="1"/>
    <cellStyle name="Accent6 3" xfId="5569" hidden="1"/>
    <cellStyle name="Accent6 3" xfId="5324" hidden="1"/>
    <cellStyle name="Accent6 3" xfId="5547" hidden="1"/>
    <cellStyle name="Accent6 3" xfId="5335" hidden="1"/>
    <cellStyle name="Accent6 3" xfId="5473" hidden="1"/>
    <cellStyle name="Accent6 3" xfId="5312" hidden="1"/>
    <cellStyle name="Accent6 3" xfId="5554" hidden="1"/>
    <cellStyle name="Accent6 3" xfId="5515" hidden="1"/>
    <cellStyle name="Accent6 3" xfId="5548" hidden="1"/>
    <cellStyle name="Accent6 3" xfId="5506" hidden="1"/>
    <cellStyle name="Accent6 3" xfId="5061" hidden="1"/>
    <cellStyle name="Accent6 3" xfId="4893" hidden="1"/>
    <cellStyle name="Accent6 3" xfId="4984" hidden="1"/>
    <cellStyle name="Accent6 3" xfId="4827" hidden="1"/>
    <cellStyle name="Accent6 3" xfId="4800" hidden="1"/>
    <cellStyle name="Accent6 3" xfId="4963" hidden="1"/>
    <cellStyle name="Accent6 3" xfId="4803" hidden="1"/>
    <cellStyle name="Accent6 3" xfId="4817" hidden="1"/>
    <cellStyle name="Accent6 3" xfId="4836" hidden="1"/>
    <cellStyle name="Accent6 3" xfId="4811" hidden="1"/>
    <cellStyle name="Accent6 3" xfId="4883" hidden="1"/>
    <cellStyle name="Accent6 3" xfId="4830" hidden="1"/>
    <cellStyle name="Accent6 3" xfId="4958" hidden="1"/>
    <cellStyle name="Accent6 3" xfId="5703" hidden="1"/>
    <cellStyle name="Accent6 3" xfId="5702" hidden="1"/>
    <cellStyle name="Accent6 3" xfId="5709" hidden="1"/>
    <cellStyle name="Accent6 3" xfId="5814" hidden="1"/>
    <cellStyle name="Accent6 3" xfId="5813" hidden="1"/>
    <cellStyle name="Accent6 3" xfId="5820" hidden="1"/>
    <cellStyle name="Accent6 3" xfId="5840" hidden="1"/>
    <cellStyle name="Accent6 3" xfId="5835" hidden="1"/>
    <cellStyle name="Accent6 3" xfId="5837" hidden="1"/>
    <cellStyle name="Accent6 3" xfId="5850" hidden="1"/>
    <cellStyle name="Accent6 3" xfId="5849" hidden="1"/>
    <cellStyle name="Accent6 3" xfId="5856" hidden="1"/>
    <cellStyle name="Accent6 3" xfId="5644" hidden="1"/>
    <cellStyle name="Accent6 3" xfId="5733" hidden="1"/>
    <cellStyle name="Accent6 3" xfId="5789" hidden="1"/>
    <cellStyle name="Accent6 3" xfId="5884" hidden="1"/>
    <cellStyle name="Accent6 3" xfId="5630" hidden="1"/>
    <cellStyle name="Accent6 3" xfId="5637" hidden="1"/>
    <cellStyle name="Accent6 3" xfId="5680" hidden="1"/>
    <cellStyle name="Accent6 3" xfId="5622" hidden="1"/>
    <cellStyle name="Accent6 3" xfId="5635" hidden="1"/>
    <cellStyle name="Accent6 3" xfId="5877" hidden="1"/>
    <cellStyle name="Accent6 3" xfId="5878" hidden="1"/>
    <cellStyle name="Accent6 3" xfId="5678" hidden="1"/>
    <cellStyle name="Accent6 3" xfId="5997" hidden="1"/>
    <cellStyle name="Accent6 3" xfId="6015" hidden="1"/>
    <cellStyle name="Accent6 3" xfId="5880" hidden="1"/>
    <cellStyle name="Accent6 3" xfId="5955" hidden="1"/>
    <cellStyle name="Accent6 3" xfId="5915" hidden="1"/>
    <cellStyle name="Accent6 3" xfId="5747" hidden="1"/>
    <cellStyle name="Accent6 3" xfId="5616" hidden="1"/>
    <cellStyle name="Accent6 3" xfId="5627" hidden="1"/>
    <cellStyle name="Accent6 3" xfId="5934" hidden="1"/>
    <cellStyle name="Accent6 3" xfId="5904" hidden="1"/>
    <cellStyle name="Accent6 3" xfId="6021" hidden="1"/>
    <cellStyle name="Accent6 3" xfId="5660" hidden="1"/>
    <cellStyle name="Accent6 3" xfId="6043" hidden="1"/>
    <cellStyle name="Accent6 3" xfId="6061" hidden="1"/>
    <cellStyle name="Accent6 3" xfId="5607" hidden="1"/>
    <cellStyle name="Accent6 3" xfId="5671" hidden="1"/>
    <cellStyle name="Accent6 3" xfId="5887" hidden="1"/>
    <cellStyle name="Accent6 3" xfId="6020" hidden="1"/>
    <cellStyle name="Accent6 3" xfId="5631" hidden="1"/>
    <cellStyle name="Accent6 3" xfId="5981" hidden="1"/>
    <cellStyle name="Accent6 3" xfId="5925" hidden="1"/>
    <cellStyle name="Accent6 3" xfId="5752" hidden="1"/>
    <cellStyle name="Accent6 3" xfId="6070" hidden="1"/>
    <cellStyle name="Accent6 3" xfId="5784" hidden="1"/>
    <cellStyle name="Accent6 3" xfId="5879" hidden="1"/>
    <cellStyle name="Accent6 3" xfId="6098" hidden="1"/>
    <cellStyle name="Accent6 3" xfId="5687" hidden="1"/>
    <cellStyle name="Accent6 3" xfId="6049" hidden="1"/>
    <cellStyle name="Accent6 3" xfId="5669" hidden="1"/>
    <cellStyle name="Accent6 3" xfId="5936" hidden="1"/>
    <cellStyle name="Accent6 3" xfId="6117" hidden="1"/>
    <cellStyle name="Accent6 3" xfId="5736" hidden="1"/>
    <cellStyle name="Accent6 3" xfId="5633" hidden="1"/>
    <cellStyle name="Accent6 3" xfId="5843" hidden="1"/>
    <cellStyle name="Accent6 3" xfId="5945" hidden="1"/>
    <cellStyle name="Accent6 3" xfId="5909" hidden="1"/>
    <cellStyle name="Accent6 3" xfId="6132" hidden="1"/>
    <cellStyle name="Accent6 3" xfId="6146" hidden="1"/>
    <cellStyle name="Accent6 3" xfId="5788" hidden="1"/>
    <cellStyle name="Accent6 3" xfId="6055" hidden="1"/>
    <cellStyle name="Accent6 3" xfId="6080" hidden="1"/>
    <cellStyle name="Accent6 3" xfId="6103" hidden="1"/>
    <cellStyle name="Accent6 3" xfId="6077" hidden="1"/>
    <cellStyle name="Accent6 3" xfId="6109" hidden="1"/>
    <cellStyle name="Accent6 3" xfId="6002" hidden="1"/>
    <cellStyle name="Accent6 3" xfId="5896" hidden="1"/>
    <cellStyle name="Accent6 3" xfId="5965" hidden="1"/>
    <cellStyle name="Accent6 3" xfId="5643" hidden="1"/>
    <cellStyle name="Accent6 3" xfId="6169" hidden="1"/>
    <cellStyle name="Accent6 3" xfId="6156" hidden="1"/>
    <cellStyle name="Accent6 3" xfId="6052" hidden="1"/>
    <cellStyle name="Accent6 3" xfId="5683" hidden="1"/>
    <cellStyle name="Accent6 3" xfId="6138" hidden="1"/>
    <cellStyle name="Accent6 3" xfId="5737" hidden="1"/>
    <cellStyle name="Accent6 3" xfId="6175" hidden="1"/>
    <cellStyle name="Accent6 3" xfId="6143" hidden="1"/>
    <cellStyle name="Accent6 3" xfId="5992" hidden="1"/>
    <cellStyle name="Accent6 3" xfId="6136" hidden="1"/>
    <cellStyle name="Accent6 3" xfId="6064" hidden="1"/>
    <cellStyle name="Accent6 3" xfId="5987" hidden="1"/>
    <cellStyle name="Accent6 3" xfId="6178" hidden="1"/>
    <cellStyle name="Accent6 3" xfId="6182" hidden="1"/>
    <cellStyle name="Accent6 3" xfId="5935" hidden="1"/>
    <cellStyle name="Accent6 3" xfId="6160" hidden="1"/>
    <cellStyle name="Accent6 3" xfId="5948" hidden="1"/>
    <cellStyle name="Accent6 3" xfId="6087" hidden="1"/>
    <cellStyle name="Accent6 3" xfId="5924" hidden="1"/>
    <cellStyle name="Accent6 3" xfId="6167" hidden="1"/>
    <cellStyle name="Accent6 3" xfId="6129" hidden="1"/>
    <cellStyle name="Accent6 3" xfId="6161" hidden="1"/>
    <cellStyle name="Accent6 3" xfId="6120" hidden="1"/>
    <cellStyle name="Accent6 3" xfId="5670" hidden="1"/>
    <cellStyle name="Accent6 3" xfId="4872" hidden="1"/>
    <cellStyle name="Accent6 3" xfId="4835" hidden="1"/>
    <cellStyle name="Accent6 3" xfId="4880" hidden="1"/>
    <cellStyle name="Accent6 3" xfId="5595" hidden="1"/>
    <cellStyle name="Accent6 3" xfId="5588" hidden="1"/>
    <cellStyle name="Accent6 3" xfId="5584" hidden="1"/>
    <cellStyle name="Accent6 3" xfId="4874" hidden="1"/>
    <cellStyle name="Accent6 3" xfId="4873" hidden="1"/>
    <cellStyle name="Accent6 3" xfId="5578" hidden="1"/>
    <cellStyle name="Accent6 3" xfId="4978" hidden="1"/>
    <cellStyle name="Accent6 3" xfId="4866" hidden="1"/>
    <cellStyle name="Accent6 3" xfId="5614" hidden="1"/>
    <cellStyle name="Accent6 3" xfId="6272" hidden="1"/>
    <cellStyle name="Accent6 3" xfId="6271" hidden="1"/>
    <cellStyle name="Accent6 3" xfId="6278" hidden="1"/>
    <cellStyle name="Accent6 3" xfId="6382" hidden="1"/>
    <cellStyle name="Accent6 3" xfId="6381" hidden="1"/>
    <cellStyle name="Accent6 3" xfId="6388" hidden="1"/>
    <cellStyle name="Accent6 3" xfId="6408" hidden="1"/>
    <cellStyle name="Accent6 3" xfId="6403" hidden="1"/>
    <cellStyle name="Accent6 3" xfId="6405" hidden="1"/>
    <cellStyle name="Accent6 3" xfId="6417" hidden="1"/>
    <cellStyle name="Accent6 3" xfId="6416" hidden="1"/>
    <cellStyle name="Accent6 3" xfId="6423" hidden="1"/>
    <cellStyle name="Accent6 3" xfId="6213" hidden="1"/>
    <cellStyle name="Accent6 3" xfId="6302" hidden="1"/>
    <cellStyle name="Accent6 3" xfId="6358" hidden="1"/>
    <cellStyle name="Accent6 3" xfId="6451" hidden="1"/>
    <cellStyle name="Accent6 3" xfId="6199" hidden="1"/>
    <cellStyle name="Accent6 3" xfId="6206" hidden="1"/>
    <cellStyle name="Accent6 3" xfId="6249" hidden="1"/>
    <cellStyle name="Accent6 3" xfId="6191" hidden="1"/>
    <cellStyle name="Accent6 3" xfId="6204" hidden="1"/>
    <cellStyle name="Accent6 3" xfId="6444" hidden="1"/>
    <cellStyle name="Accent6 3" xfId="6445" hidden="1"/>
    <cellStyle name="Accent6 3" xfId="6247" hidden="1"/>
    <cellStyle name="Accent6 3" xfId="6558" hidden="1"/>
    <cellStyle name="Accent6 3" xfId="6576" hidden="1"/>
    <cellStyle name="Accent6 3" xfId="6447" hidden="1"/>
    <cellStyle name="Accent6 3" xfId="6516" hidden="1"/>
    <cellStyle name="Accent6 3" xfId="6480" hidden="1"/>
    <cellStyle name="Accent6 3" xfId="6316" hidden="1"/>
    <cellStyle name="Accent6 3" xfId="6185" hidden="1"/>
    <cellStyle name="Accent6 3" xfId="6196" hidden="1"/>
    <cellStyle name="Accent6 3" xfId="6497" hidden="1"/>
    <cellStyle name="Accent6 3" xfId="6470" hidden="1"/>
    <cellStyle name="Accent6 3" xfId="6582" hidden="1"/>
    <cellStyle name="Accent6 3" xfId="6229" hidden="1"/>
    <cellStyle name="Accent6 3" xfId="6604" hidden="1"/>
    <cellStyle name="Accent6 3" xfId="6622" hidden="1"/>
    <cellStyle name="Accent6 3" xfId="4966" hidden="1"/>
    <cellStyle name="Accent6 3" xfId="6240" hidden="1"/>
    <cellStyle name="Accent6 3" xfId="6454" hidden="1"/>
    <cellStyle name="Accent6 3" xfId="6581" hidden="1"/>
    <cellStyle name="Accent6 3" xfId="6200" hidden="1"/>
    <cellStyle name="Accent6 3" xfId="6542" hidden="1"/>
    <cellStyle name="Accent6 3" xfId="6488" hidden="1"/>
    <cellStyle name="Accent6 3" xfId="6321" hidden="1"/>
    <cellStyle name="Accent6 3" xfId="6631" hidden="1"/>
    <cellStyle name="Accent6 3" xfId="6353" hidden="1"/>
    <cellStyle name="Accent6 3" xfId="6446" hidden="1"/>
    <cellStyle name="Accent6 3" xfId="6657" hidden="1"/>
    <cellStyle name="Accent6 3" xfId="6256" hidden="1"/>
    <cellStyle name="Accent6 3" xfId="6610" hidden="1"/>
    <cellStyle name="Accent6 3" xfId="6238" hidden="1"/>
    <cellStyle name="Accent6 3" xfId="6499" hidden="1"/>
    <cellStyle name="Accent6 3" xfId="6676" hidden="1"/>
    <cellStyle name="Accent6 3" xfId="6305" hidden="1"/>
    <cellStyle name="Accent6 3" xfId="6202" hidden="1"/>
    <cellStyle name="Accent6 3" xfId="6410" hidden="1"/>
    <cellStyle name="Accent6 3" xfId="6506" hidden="1"/>
    <cellStyle name="Accent6 3" xfId="6474" hidden="1"/>
    <cellStyle name="Accent6 3" xfId="6691" hidden="1"/>
    <cellStyle name="Accent6 3" xfId="6705" hidden="1"/>
    <cellStyle name="Accent6 3" xfId="6357" hidden="1"/>
    <cellStyle name="Accent6 3" xfId="6616" hidden="1"/>
    <cellStyle name="Accent6 3" xfId="6641" hidden="1"/>
    <cellStyle name="Accent6 3" xfId="6662" hidden="1"/>
    <cellStyle name="Accent6 3" xfId="6638" hidden="1"/>
    <cellStyle name="Accent6 3" xfId="6668" hidden="1"/>
    <cellStyle name="Accent6 3" xfId="6563" hidden="1"/>
    <cellStyle name="Accent6 3" xfId="6463" hidden="1"/>
    <cellStyle name="Accent6 3" xfId="6526" hidden="1"/>
    <cellStyle name="Accent6 3" xfId="6212" hidden="1"/>
    <cellStyle name="Accent6 3" xfId="6728" hidden="1"/>
    <cellStyle name="Accent6 3" xfId="6715" hidden="1"/>
    <cellStyle name="Accent6 3" xfId="6613" hidden="1"/>
    <cellStyle name="Accent6 3" xfId="6252" hidden="1"/>
    <cellStyle name="Accent6 3" xfId="6697" hidden="1"/>
    <cellStyle name="Accent6 3" xfId="6306" hidden="1"/>
    <cellStyle name="Accent6 3" xfId="6734" hidden="1"/>
    <cellStyle name="Accent6 3" xfId="6702" hidden="1"/>
    <cellStyle name="Accent6 3" xfId="6553" hidden="1"/>
    <cellStyle name="Accent6 3" xfId="6695" hidden="1"/>
    <cellStyle name="Accent6 3" xfId="6625" hidden="1"/>
    <cellStyle name="Accent6 3" xfId="6548" hidden="1"/>
    <cellStyle name="Accent6 3" xfId="6737" hidden="1"/>
    <cellStyle name="Accent6 3" xfId="6741" hidden="1"/>
    <cellStyle name="Accent6 3" xfId="6498" hidden="1"/>
    <cellStyle name="Accent6 3" xfId="6719" hidden="1"/>
    <cellStyle name="Accent6 3" xfId="6509" hidden="1"/>
    <cellStyle name="Accent6 3" xfId="6646" hidden="1"/>
    <cellStyle name="Accent6 3" xfId="6487" hidden="1"/>
    <cellStyle name="Accent6 3" xfId="6726" hidden="1"/>
    <cellStyle name="Accent6 3" xfId="6688" hidden="1"/>
    <cellStyle name="Accent6 3" xfId="6720" hidden="1"/>
    <cellStyle name="Accent6 3" xfId="6679" hidden="1"/>
    <cellStyle name="Accent6 3" xfId="6239"/>
    <cellStyle name="accidente" xfId="8"/>
    <cellStyle name="accidente 2" xfId="3621"/>
    <cellStyle name="activitate" xfId="438"/>
    <cellStyle name="ajutatoare" xfId="14"/>
    <cellStyle name="ajutatoare 2" xfId="3622"/>
    <cellStyle name="ajutatoare general" xfId="16"/>
    <cellStyle name="ajutatoare general 2" xfId="439"/>
    <cellStyle name="ajutatoare general 2 2" xfId="440"/>
    <cellStyle name="ajutatoare general 2 2 2" xfId="3623"/>
    <cellStyle name="ajutatoare general 2 3" xfId="3624"/>
    <cellStyle name="an" xfId="56"/>
    <cellStyle name="Bad 2" xfId="144"/>
    <cellStyle name="Bun" xfId="6754"/>
    <cellStyle name="Calcul" xfId="441"/>
    <cellStyle name="Calculation 2" xfId="145"/>
    <cellStyle name="Cantitate" xfId="442"/>
    <cellStyle name="Cap de tabel" xfId="443"/>
    <cellStyle name="cap tabel" xfId="7"/>
    <cellStyle name="cap tabel 2" xfId="47"/>
    <cellStyle name="cap tabel 2 2" xfId="265"/>
    <cellStyle name="cap tabel 3" xfId="115"/>
    <cellStyle name="cap tabel 3 2" xfId="259"/>
    <cellStyle name="cap tabel 3 3" xfId="568"/>
    <cellStyle name="cap tabel 3 3 2" xfId="4222"/>
    <cellStyle name="cap tabel 4" xfId="444"/>
    <cellStyle name="cap tabel 5" xfId="433"/>
    <cellStyle name="cap tabel cerere" xfId="445"/>
    <cellStyle name="Celulă legată" xfId="446"/>
    <cellStyle name="Check Cell 2" xfId="146"/>
    <cellStyle name="Check Cell 3" xfId="3572"/>
    <cellStyle name="Check Cell 4" xfId="3625"/>
    <cellStyle name="Check Cell 5" xfId="422"/>
    <cellStyle name="Coeficient" xfId="447"/>
    <cellStyle name="Comma" xfId="6753" builtinId="3"/>
    <cellStyle name="Comma [0] 2" xfId="429"/>
    <cellStyle name="Comma 10" xfId="585"/>
    <cellStyle name="Comma 11" xfId="693"/>
    <cellStyle name="Comma 12" xfId="1029"/>
    <cellStyle name="Comma 13" xfId="750"/>
    <cellStyle name="Comma 14" xfId="1101"/>
    <cellStyle name="Comma 15" xfId="1153"/>
    <cellStyle name="Comma 16" xfId="646"/>
    <cellStyle name="Comma 17" xfId="1206"/>
    <cellStyle name="Comma 18" xfId="1315"/>
    <cellStyle name="Comma 19" xfId="1422"/>
    <cellStyle name="Comma 2" xfId="62"/>
    <cellStyle name="Comma 2 2" xfId="204"/>
    <cellStyle name="Comma 2 3" xfId="579"/>
    <cellStyle name="Comma 2 4" xfId="3573"/>
    <cellStyle name="Comma 2 5" xfId="4144"/>
    <cellStyle name="Comma 2 6" xfId="6763"/>
    <cellStyle name="Comma 20" xfId="1418"/>
    <cellStyle name="Comma 21" xfId="3626"/>
    <cellStyle name="Comma 22" xfId="4141"/>
    <cellStyle name="Comma 23" xfId="4143"/>
    <cellStyle name="Comma 24" xfId="4146"/>
    <cellStyle name="Comma 25" xfId="2"/>
    <cellStyle name="Comma 26" xfId="4148"/>
    <cellStyle name="Comma 27" xfId="6745"/>
    <cellStyle name="Comma 28" xfId="6746"/>
    <cellStyle name="Comma 29" xfId="6750"/>
    <cellStyle name="Comma 3" xfId="44"/>
    <cellStyle name="Comma 3 2" xfId="195"/>
    <cellStyle name="Comma 3 3" xfId="205"/>
    <cellStyle name="Comma 3 4" xfId="3603"/>
    <cellStyle name="Comma 3 5" xfId="6768"/>
    <cellStyle name="Comma 30" xfId="6758"/>
    <cellStyle name="Comma 31" xfId="6769"/>
    <cellStyle name="Comma 4" xfId="162"/>
    <cellStyle name="Comma 5" xfId="266"/>
    <cellStyle name="Comma 6" xfId="428"/>
    <cellStyle name="Comma 7" xfId="541"/>
    <cellStyle name="Comma 7 2" xfId="996"/>
    <cellStyle name="Comma 8" xfId="564"/>
    <cellStyle name="Comma 9" xfId="578"/>
    <cellStyle name="Comma 9 2" xfId="1045"/>
    <cellStyle name="concluzii" xfId="20"/>
    <cellStyle name="concluzii 2" xfId="122"/>
    <cellStyle name="concluzii_Grafice Michelangelo" xfId="448"/>
    <cellStyle name="Conditionare" xfId="258"/>
    <cellStyle name="Currency 2" xfId="163"/>
    <cellStyle name="Currency 3" xfId="267"/>
    <cellStyle name="Currency 4" xfId="449"/>
    <cellStyle name="Currency 5" xfId="3574"/>
    <cellStyle name="Currency 6" xfId="3627"/>
    <cellStyle name="Currency 7" xfId="3566"/>
    <cellStyle name="date" xfId="63"/>
    <cellStyle name="date 2 benzi" xfId="18"/>
    <cellStyle name="date 4 benzi" xfId="64"/>
    <cellStyle name="de rezerva" xfId="268"/>
    <cellStyle name="economic" xfId="65"/>
    <cellStyle name="economic 2" xfId="41"/>
    <cellStyle name="economic 2 2" xfId="3628"/>
    <cellStyle name="economic 3" xfId="66"/>
    <cellStyle name="economic 3 2" xfId="3629"/>
    <cellStyle name="economic 4" xfId="3630"/>
    <cellStyle name="emisii" xfId="12"/>
    <cellStyle name="emisii 2" xfId="3631"/>
    <cellStyle name="Eronat" xfId="450"/>
    <cellStyle name="Eronat 2" xfId="3575"/>
    <cellStyle name="Euro" xfId="57"/>
    <cellStyle name="Euro 2" xfId="67"/>
    <cellStyle name="Euro 2 2" xfId="206"/>
    <cellStyle name="Euro 3" xfId="169"/>
    <cellStyle name="Euro 4" xfId="580"/>
    <cellStyle name="Euro 4 2" xfId="1046"/>
    <cellStyle name="Euro 5" xfId="3576"/>
    <cellStyle name="Excel_BuiltIn_Good" xfId="451"/>
    <cellStyle name="Explanatory Text 2" xfId="147"/>
    <cellStyle name="financiar" xfId="68"/>
    <cellStyle name="financiar 2" xfId="48"/>
    <cellStyle name="financiar 2 2" xfId="3632"/>
    <cellStyle name="financiar 3" xfId="3633"/>
    <cellStyle name="Good 2" xfId="123"/>
    <cellStyle name="Good 2 2" xfId="3577"/>
    <cellStyle name="Good 3" xfId="269"/>
    <cellStyle name="Good 4" xfId="270"/>
    <cellStyle name="Good 5" xfId="3578"/>
    <cellStyle name="Good 6" xfId="3634"/>
    <cellStyle name="Good 7" xfId="4"/>
    <cellStyle name="Heading 1 2" xfId="148"/>
    <cellStyle name="Heading 2 2" xfId="149"/>
    <cellStyle name="Heading 3 2" xfId="150"/>
    <cellStyle name="Heading 3 2 2" xfId="271"/>
    <cellStyle name="Heading 3 2 2 2" xfId="272"/>
    <cellStyle name="Heading 3 2 2 2 2" xfId="1325"/>
    <cellStyle name="Heading 3 2 2 2 2 2" xfId="402"/>
    <cellStyle name="Heading 3 2 2 2 2 2 2" xfId="929"/>
    <cellStyle name="Heading 3 2 2 2 2 2 2 2" xfId="1918"/>
    <cellStyle name="Heading 3 2 2 2 2 2 2 2 2" xfId="3635"/>
    <cellStyle name="Heading 3 2 2 2 2 2 2 3" xfId="2621"/>
    <cellStyle name="Heading 3 2 2 2 2 2 2 3 2" xfId="3636"/>
    <cellStyle name="Heading 3 2 2 2 2 2 2 4" xfId="3243"/>
    <cellStyle name="Heading 3 2 2 2 2 2 2 4 2" xfId="3637"/>
    <cellStyle name="Heading 3 2 2 2 2 2 2 5" xfId="3638"/>
    <cellStyle name="Heading 3 2 2 2 2 2 3" xfId="599"/>
    <cellStyle name="Heading 3 2 2 2 2 2 3 2" xfId="1596"/>
    <cellStyle name="Heading 3 2 2 2 2 2 3 2 2" xfId="3639"/>
    <cellStyle name="Heading 3 2 2 2 2 2 3 3" xfId="2320"/>
    <cellStyle name="Heading 3 2 2 2 2 2 3 3 2" xfId="3640"/>
    <cellStyle name="Heading 3 2 2 2 2 2 3 4" xfId="1394"/>
    <cellStyle name="Heading 3 2 2 2 2 2 3 4 2" xfId="3641"/>
    <cellStyle name="Heading 3 2 2 2 2 2 3 5" xfId="3642"/>
    <cellStyle name="Heading 3 2 2 2 2 2 4" xfId="809"/>
    <cellStyle name="Heading 3 2 2 2 2 2 4 2" xfId="1800"/>
    <cellStyle name="Heading 3 2 2 2 2 2 4 2 2" xfId="3643"/>
    <cellStyle name="Heading 3 2 2 2 2 2 4 3" xfId="2520"/>
    <cellStyle name="Heading 3 2 2 2 2 2 4 3 2" xfId="3644"/>
    <cellStyle name="Heading 3 2 2 2 2 2 4 4" xfId="3145"/>
    <cellStyle name="Heading 3 2 2 2 2 2 4 4 2" xfId="3645"/>
    <cellStyle name="Heading 3 2 2 2 2 2 4 5" xfId="3646"/>
    <cellStyle name="Heading 3 2 2 2 2 2 5" xfId="820"/>
    <cellStyle name="Heading 3 2 2 2 2 2 5 2" xfId="2529"/>
    <cellStyle name="Heading 3 2 2 2 2 2 5 2 2" xfId="3647"/>
    <cellStyle name="Heading 3 2 2 2 2 2 5 3" xfId="3153"/>
    <cellStyle name="Heading 3 2 2 2 2 2 5 3 2" xfId="3648"/>
    <cellStyle name="Heading 3 2 2 2 2 2 5 4" xfId="3649"/>
    <cellStyle name="Heading 3 2 2 2 2 2 6" xfId="1508"/>
    <cellStyle name="Heading 3 2 2 2 2 2 6 2" xfId="3650"/>
    <cellStyle name="Heading 3 2 2 2 2 2 7" xfId="1389"/>
    <cellStyle name="Heading 3 2 2 2 2 2 7 2" xfId="3651"/>
    <cellStyle name="Heading 3 2 2 2 2 2 8" xfId="3652"/>
    <cellStyle name="Heading 3 2 2 2 2 3" xfId="938"/>
    <cellStyle name="Heading 3 2 2 2 2 3 2" xfId="1927"/>
    <cellStyle name="Heading 3 2 2 2 2 3 2 2" xfId="3653"/>
    <cellStyle name="Heading 3 2 2 2 2 3 3" xfId="2630"/>
    <cellStyle name="Heading 3 2 2 2 2 3 3 2" xfId="3654"/>
    <cellStyle name="Heading 3 2 2 2 2 3 4" xfId="3252"/>
    <cellStyle name="Heading 3 2 2 2 2 3 4 2" xfId="3655"/>
    <cellStyle name="Heading 3 2 2 2 2 3 5" xfId="3656"/>
    <cellStyle name="Heading 3 2 2 2 2 4" xfId="1063"/>
    <cellStyle name="Heading 3 2 2 2 2 4 2" xfId="2040"/>
    <cellStyle name="Heading 3 2 2 2 2 4 2 2" xfId="3657"/>
    <cellStyle name="Heading 3 2 2 2 2 4 3" xfId="2714"/>
    <cellStyle name="Heading 3 2 2 2 2 4 3 2" xfId="3658"/>
    <cellStyle name="Heading 3 2 2 2 2 4 4" xfId="3330"/>
    <cellStyle name="Heading 3 2 2 2 2 4 4 2" xfId="3659"/>
    <cellStyle name="Heading 3 2 2 2 2 4 5" xfId="3660"/>
    <cellStyle name="Heading 3 2 2 2 2 5" xfId="1068"/>
    <cellStyle name="Heading 3 2 2 2 2 5 2" xfId="2045"/>
    <cellStyle name="Heading 3 2 2 2 2 5 2 2" xfId="3661"/>
    <cellStyle name="Heading 3 2 2 2 2 5 3" xfId="2719"/>
    <cellStyle name="Heading 3 2 2 2 2 5 3 2" xfId="3662"/>
    <cellStyle name="Heading 3 2 2 2 2 5 4" xfId="3335"/>
    <cellStyle name="Heading 3 2 2 2 2 5 4 2" xfId="3663"/>
    <cellStyle name="Heading 3 2 2 2 2 5 5" xfId="3664"/>
    <cellStyle name="Heading 3 2 2 2 2 6" xfId="687"/>
    <cellStyle name="Heading 3 2 2 2 2 6 2" xfId="2406"/>
    <cellStyle name="Heading 3 2 2 2 2 6 2 2" xfId="3665"/>
    <cellStyle name="Heading 3 2 2 2 2 6 3" xfId="3031"/>
    <cellStyle name="Heading 3 2 2 2 2 6 3 2" xfId="3666"/>
    <cellStyle name="Heading 3 2 2 2 2 6 4" xfId="3667"/>
    <cellStyle name="Heading 3 2 2 2 2 7" xfId="3668"/>
    <cellStyle name="Heading 3 2 2 2 3" xfId="349"/>
    <cellStyle name="Heading 3 2 2 2 3 2" xfId="786"/>
    <cellStyle name="Heading 3 2 2 2 3 2 2" xfId="1777"/>
    <cellStyle name="Heading 3 2 2 2 3 2 2 2" xfId="3669"/>
    <cellStyle name="Heading 3 2 2 2 3 2 3" xfId="3600"/>
    <cellStyle name="Heading 3 2 2 2 3 2 3 2" xfId="3670"/>
    <cellStyle name="Heading 3 2 2 2 3 2 4" xfId="3126"/>
    <cellStyle name="Heading 3 2 2 2 3 2 4 2" xfId="3671"/>
    <cellStyle name="Heading 3 2 2 2 3 2 5" xfId="3672"/>
    <cellStyle name="Heading 3 2 2 2 3 3" xfId="744"/>
    <cellStyle name="Heading 3 2 2 2 3 3 2" xfId="1735"/>
    <cellStyle name="Heading 3 2 2 2 3 3 2 2" xfId="3673"/>
    <cellStyle name="Heading 3 2 2 2 3 3 3" xfId="2461"/>
    <cellStyle name="Heading 3 2 2 2 3 3 3 2" xfId="3674"/>
    <cellStyle name="Heading 3 2 2 2 3 3 4" xfId="3086"/>
    <cellStyle name="Heading 3 2 2 2 3 3 4 2" xfId="3675"/>
    <cellStyle name="Heading 3 2 2 2 3 3 5" xfId="3676"/>
    <cellStyle name="Heading 3 2 2 2 3 4" xfId="1139"/>
    <cellStyle name="Heading 3 2 2 2 3 4 2" xfId="2113"/>
    <cellStyle name="Heading 3 2 2 2 3 4 2 2" xfId="3677"/>
    <cellStyle name="Heading 3 2 2 2 3 4 3" xfId="2787"/>
    <cellStyle name="Heading 3 2 2 2 3 4 3 2" xfId="3678"/>
    <cellStyle name="Heading 3 2 2 2 3 4 4" xfId="3403"/>
    <cellStyle name="Heading 3 2 2 2 3 4 4 2" xfId="3679"/>
    <cellStyle name="Heading 3 2 2 2 3 4 5" xfId="3680"/>
    <cellStyle name="Heading 3 2 2 2 3 5" xfId="1277"/>
    <cellStyle name="Heading 3 2 2 2 3 5 2" xfId="2919"/>
    <cellStyle name="Heading 3 2 2 2 3 5 2 2" xfId="3681"/>
    <cellStyle name="Heading 3 2 2 2 3 5 3" xfId="3533"/>
    <cellStyle name="Heading 3 2 2 2 3 5 3 2" xfId="3682"/>
    <cellStyle name="Heading 3 2 2 2 3 5 4" xfId="3683"/>
    <cellStyle name="Heading 3 2 2 2 3 6" xfId="1333"/>
    <cellStyle name="Heading 3 2 2 2 3 6 2" xfId="3684"/>
    <cellStyle name="Heading 3 2 2 2 3 7" xfId="2295"/>
    <cellStyle name="Heading 3 2 2 2 3 7 2" xfId="3685"/>
    <cellStyle name="Heading 3 2 2 2 3 8" xfId="3686"/>
    <cellStyle name="Heading 3 2 2 2 4" xfId="640"/>
    <cellStyle name="Heading 3 2 2 2 4 2" xfId="1635"/>
    <cellStyle name="Heading 3 2 2 2 4 2 2" xfId="3687"/>
    <cellStyle name="Heading 3 2 2 2 4 3" xfId="2360"/>
    <cellStyle name="Heading 3 2 2 2 4 3 2" xfId="3688"/>
    <cellStyle name="Heading 3 2 2 2 4 4" xfId="2985"/>
    <cellStyle name="Heading 3 2 2 2 4 4 2" xfId="3689"/>
    <cellStyle name="Heading 3 2 2 2 4 5" xfId="3690"/>
    <cellStyle name="Heading 3 2 2 2 5" xfId="3579"/>
    <cellStyle name="Heading 3 2 2 2 5 2" xfId="3691"/>
    <cellStyle name="Heading 3 2 2 2 6" xfId="3692"/>
    <cellStyle name="Heading 3 2 2 3" xfId="322"/>
    <cellStyle name="Heading 3 2 2 3 2" xfId="401"/>
    <cellStyle name="Heading 3 2 2 3 2 2" xfId="683"/>
    <cellStyle name="Heading 3 2 2 3 2 2 2" xfId="1676"/>
    <cellStyle name="Heading 3 2 2 3 2 2 2 2" xfId="3693"/>
    <cellStyle name="Heading 3 2 2 3 2 2 3" xfId="2402"/>
    <cellStyle name="Heading 3 2 2 3 2 2 3 2" xfId="3694"/>
    <cellStyle name="Heading 3 2 2 3 2 2 4" xfId="3027"/>
    <cellStyle name="Heading 3 2 2 3 2 2 4 2" xfId="3695"/>
    <cellStyle name="Heading 3 2 2 3 2 2 5" xfId="3696"/>
    <cellStyle name="Heading 3 2 2 3 2 3" xfId="618"/>
    <cellStyle name="Heading 3 2 2 3 2 3 2" xfId="1613"/>
    <cellStyle name="Heading 3 2 2 3 2 3 2 2" xfId="3697"/>
    <cellStyle name="Heading 3 2 2 3 2 3 3" xfId="2338"/>
    <cellStyle name="Heading 3 2 2 3 2 3 3 2" xfId="3698"/>
    <cellStyle name="Heading 3 2 2 3 2 3 4" xfId="2963"/>
    <cellStyle name="Heading 3 2 2 3 2 3 4 2" xfId="3699"/>
    <cellStyle name="Heading 3 2 2 3 2 3 5" xfId="3700"/>
    <cellStyle name="Heading 3 2 2 3 2 4" xfId="943"/>
    <cellStyle name="Heading 3 2 2 3 2 4 2" xfId="1932"/>
    <cellStyle name="Heading 3 2 2 3 2 4 2 2" xfId="3701"/>
    <cellStyle name="Heading 3 2 2 3 2 4 3" xfId="2635"/>
    <cellStyle name="Heading 3 2 2 3 2 4 3 2" xfId="3702"/>
    <cellStyle name="Heading 3 2 2 3 2 4 4" xfId="3257"/>
    <cellStyle name="Heading 3 2 2 3 2 4 4 2" xfId="3703"/>
    <cellStyle name="Heading 3 2 2 3 2 4 5" xfId="3704"/>
    <cellStyle name="Heading 3 2 2 3 2 5" xfId="736"/>
    <cellStyle name="Heading 3 2 2 3 2 5 2" xfId="2453"/>
    <cellStyle name="Heading 3 2 2 3 2 5 2 2" xfId="3705"/>
    <cellStyle name="Heading 3 2 2 3 2 5 3" xfId="3078"/>
    <cellStyle name="Heading 3 2 2 3 2 5 3 2" xfId="3706"/>
    <cellStyle name="Heading 3 2 2 3 2 5 4" xfId="3707"/>
    <cellStyle name="Heading 3 2 2 3 2 6" xfId="1517"/>
    <cellStyle name="Heading 3 2 2 3 2 6 2" xfId="3708"/>
    <cellStyle name="Heading 3 2 2 3 2 7" xfId="1354"/>
    <cellStyle name="Heading 3 2 2 3 2 7 2" xfId="3709"/>
    <cellStyle name="Heading 3 2 2 3 2 8" xfId="3710"/>
    <cellStyle name="Heading 3 2 2 3 3" xfId="689"/>
    <cellStyle name="Heading 3 2 2 3 3 2" xfId="1681"/>
    <cellStyle name="Heading 3 2 2 3 3 2 2" xfId="3711"/>
    <cellStyle name="Heading 3 2 2 3 3 3" xfId="2408"/>
    <cellStyle name="Heading 3 2 2 3 3 3 2" xfId="3712"/>
    <cellStyle name="Heading 3 2 2 3 3 4" xfId="3033"/>
    <cellStyle name="Heading 3 2 2 3 3 4 2" xfId="3713"/>
    <cellStyle name="Heading 3 2 2 3 3 5" xfId="3714"/>
    <cellStyle name="Heading 3 2 2 3 4" xfId="641"/>
    <cellStyle name="Heading 3 2 2 3 4 2" xfId="1636"/>
    <cellStyle name="Heading 3 2 2 3 4 2 2" xfId="3715"/>
    <cellStyle name="Heading 3 2 2 3 4 3" xfId="2361"/>
    <cellStyle name="Heading 3 2 2 3 4 3 2" xfId="3716"/>
    <cellStyle name="Heading 3 2 2 3 4 4" xfId="2986"/>
    <cellStyle name="Heading 3 2 2 3 4 4 2" xfId="3717"/>
    <cellStyle name="Heading 3 2 2 3 4 5" xfId="3718"/>
    <cellStyle name="Heading 3 2 2 3 5" xfId="606"/>
    <cellStyle name="Heading 3 2 2 3 5 2" xfId="1602"/>
    <cellStyle name="Heading 3 2 2 3 5 2 2" xfId="3719"/>
    <cellStyle name="Heading 3 2 2 3 5 3" xfId="2326"/>
    <cellStyle name="Heading 3 2 2 3 5 3 2" xfId="3720"/>
    <cellStyle name="Heading 3 2 2 3 5 4" xfId="2952"/>
    <cellStyle name="Heading 3 2 2 3 5 4 2" xfId="3721"/>
    <cellStyle name="Heading 3 2 2 3 5 5" xfId="3722"/>
    <cellStyle name="Heading 3 2 2 3 6" xfId="677"/>
    <cellStyle name="Heading 3 2 2 3 6 2" xfId="2396"/>
    <cellStyle name="Heading 3 2 2 3 6 2 2" xfId="3723"/>
    <cellStyle name="Heading 3 2 2 3 6 3" xfId="3021"/>
    <cellStyle name="Heading 3 2 2 3 6 3 2" xfId="3724"/>
    <cellStyle name="Heading 3 2 2 3 6 4" xfId="3725"/>
    <cellStyle name="Heading 3 2 2 3 7" xfId="2187"/>
    <cellStyle name="Heading 3 2 2 3 7 2" xfId="3726"/>
    <cellStyle name="Heading 3 2 2 3 8" xfId="1685"/>
    <cellStyle name="Heading 3 2 2 3 8 2" xfId="3727"/>
    <cellStyle name="Heading 3 2 2 3 9" xfId="3728"/>
    <cellStyle name="Heading 3 2 2 4" xfId="353"/>
    <cellStyle name="Heading 3 2 2 4 2" xfId="635"/>
    <cellStyle name="Heading 3 2 2 4 2 2" xfId="1630"/>
    <cellStyle name="Heading 3 2 2 4 2 2 2" xfId="3729"/>
    <cellStyle name="Heading 3 2 2 4 2 3" xfId="2355"/>
    <cellStyle name="Heading 3 2 2 4 2 3 2" xfId="3730"/>
    <cellStyle name="Heading 3 2 2 4 2 4" xfId="2980"/>
    <cellStyle name="Heading 3 2 2 4 2 4 2" xfId="3731"/>
    <cellStyle name="Heading 3 2 2 4 2 5" xfId="3732"/>
    <cellStyle name="Heading 3 2 2 4 3" xfId="756"/>
    <cellStyle name="Heading 3 2 2 4 3 2" xfId="1747"/>
    <cellStyle name="Heading 3 2 2 4 3 2 2" xfId="3733"/>
    <cellStyle name="Heading 3 2 2 4 3 3" xfId="2472"/>
    <cellStyle name="Heading 3 2 2 4 3 3 2" xfId="3734"/>
    <cellStyle name="Heading 3 2 2 4 3 4" xfId="3097"/>
    <cellStyle name="Heading 3 2 2 4 3 4 2" xfId="3735"/>
    <cellStyle name="Heading 3 2 2 4 3 5" xfId="3736"/>
    <cellStyle name="Heading 3 2 2 4 4" xfId="1102"/>
    <cellStyle name="Heading 3 2 2 4 4 2" xfId="2077"/>
    <cellStyle name="Heading 3 2 2 4 4 2 2" xfId="3737"/>
    <cellStyle name="Heading 3 2 2 4 4 3" xfId="2751"/>
    <cellStyle name="Heading 3 2 2 4 4 3 2" xfId="3738"/>
    <cellStyle name="Heading 3 2 2 4 4 4" xfId="3367"/>
    <cellStyle name="Heading 3 2 2 4 4 4 2" xfId="3739"/>
    <cellStyle name="Heading 3 2 2 4 4 5" xfId="3740"/>
    <cellStyle name="Heading 3 2 2 4 5" xfId="999"/>
    <cellStyle name="Heading 3 2 2 4 5 2" xfId="2678"/>
    <cellStyle name="Heading 3 2 2 4 5 2 2" xfId="3741"/>
    <cellStyle name="Heading 3 2 2 4 5 3" xfId="3296"/>
    <cellStyle name="Heading 3 2 2 4 5 3 2" xfId="3742"/>
    <cellStyle name="Heading 3 2 2 4 5 4" xfId="3743"/>
    <cellStyle name="Heading 3 2 2 4 6" xfId="2024"/>
    <cellStyle name="Heading 3 2 2 4 6 2" xfId="3744"/>
    <cellStyle name="Heading 3 2 2 4 7" xfId="2294"/>
    <cellStyle name="Heading 3 2 2 4 7 2" xfId="3745"/>
    <cellStyle name="Heading 3 2 2 4 8" xfId="3746"/>
    <cellStyle name="Heading 3 2 2 5" xfId="1133"/>
    <cellStyle name="Heading 3 2 2 5 2" xfId="2107"/>
    <cellStyle name="Heading 3 2 2 5 2 2" xfId="3747"/>
    <cellStyle name="Heading 3 2 2 5 3" xfId="2781"/>
    <cellStyle name="Heading 3 2 2 5 3 2" xfId="3748"/>
    <cellStyle name="Heading 3 2 2 5 4" xfId="3397"/>
    <cellStyle name="Heading 3 2 2 5 4 2" xfId="3749"/>
    <cellStyle name="Heading 3 2 2 5 5" xfId="3750"/>
    <cellStyle name="Heading 3 2 2 6" xfId="2303"/>
    <cellStyle name="Heading 3 2 2 6 2" xfId="3751"/>
    <cellStyle name="Heading 3 2 2 7" xfId="3752"/>
    <cellStyle name="Heading 3 2 3" xfId="273"/>
    <cellStyle name="Heading 3 2 3 2" xfId="323"/>
    <cellStyle name="Heading 3 2 3 2 2" xfId="403"/>
    <cellStyle name="Heading 3 2 3 2 2 2" xfId="928"/>
    <cellStyle name="Heading 3 2 3 2 2 2 2" xfId="1917"/>
    <cellStyle name="Heading 3 2 3 2 2 2 2 2" xfId="3753"/>
    <cellStyle name="Heading 3 2 3 2 2 2 3" xfId="2620"/>
    <cellStyle name="Heading 3 2 3 2 2 2 3 2" xfId="3754"/>
    <cellStyle name="Heading 3 2 3 2 2 2 4" xfId="3242"/>
    <cellStyle name="Heading 3 2 3 2 2 2 4 2" xfId="3755"/>
    <cellStyle name="Heading 3 2 3 2 2 2 5" xfId="3756"/>
    <cellStyle name="Heading 3 2 3 2 2 3" xfId="976"/>
    <cellStyle name="Heading 3 2 3 2 2 3 2" xfId="1964"/>
    <cellStyle name="Heading 3 2 3 2 2 3 2 2" xfId="3757"/>
    <cellStyle name="Heading 3 2 3 2 2 3 3" xfId="2660"/>
    <cellStyle name="Heading 3 2 3 2 2 3 3 2" xfId="3758"/>
    <cellStyle name="Heading 3 2 3 2 2 3 4" xfId="3280"/>
    <cellStyle name="Heading 3 2 3 2 2 3 4 2" xfId="3759"/>
    <cellStyle name="Heading 3 2 3 2 2 3 5" xfId="3760"/>
    <cellStyle name="Heading 3 2 3 2 2 4" xfId="763"/>
    <cellStyle name="Heading 3 2 3 2 2 4 2" xfId="1754"/>
    <cellStyle name="Heading 3 2 3 2 2 4 2 2" xfId="3761"/>
    <cellStyle name="Heading 3 2 3 2 2 4 3" xfId="2479"/>
    <cellStyle name="Heading 3 2 3 2 2 4 3 2" xfId="3762"/>
    <cellStyle name="Heading 3 2 3 2 2 4 4" xfId="3104"/>
    <cellStyle name="Heading 3 2 3 2 2 4 4 2" xfId="3763"/>
    <cellStyle name="Heading 3 2 3 2 2 4 5" xfId="3764"/>
    <cellStyle name="Heading 3 2 3 2 2 5" xfId="911"/>
    <cellStyle name="Heading 3 2 3 2 2 5 2" xfId="2605"/>
    <cellStyle name="Heading 3 2 3 2 2 5 2 2" xfId="3765"/>
    <cellStyle name="Heading 3 2 3 2 2 5 3" xfId="3227"/>
    <cellStyle name="Heading 3 2 3 2 2 5 3 2" xfId="3766"/>
    <cellStyle name="Heading 3 2 3 2 2 5 4" xfId="3767"/>
    <cellStyle name="Heading 3 2 3 2 2 6" xfId="1516"/>
    <cellStyle name="Heading 3 2 3 2 2 6 2" xfId="3768"/>
    <cellStyle name="Heading 3 2 3 2 2 7" xfId="1526"/>
    <cellStyle name="Heading 3 2 3 2 2 7 2" xfId="3769"/>
    <cellStyle name="Heading 3 2 3 2 2 8" xfId="3770"/>
    <cellStyle name="Heading 3 2 3 2 3" xfId="688"/>
    <cellStyle name="Heading 3 2 3 2 3 2" xfId="1680"/>
    <cellStyle name="Heading 3 2 3 2 3 2 2" xfId="3771"/>
    <cellStyle name="Heading 3 2 3 2 3 3" xfId="2407"/>
    <cellStyle name="Heading 3 2 3 2 3 3 2" xfId="3772"/>
    <cellStyle name="Heading 3 2 3 2 3 4" xfId="3032"/>
    <cellStyle name="Heading 3 2 3 2 3 4 2" xfId="3773"/>
    <cellStyle name="Heading 3 2 3 2 3 5" xfId="3774"/>
    <cellStyle name="Heading 3 2 3 2 4" xfId="741"/>
    <cellStyle name="Heading 3 2 3 2 4 2" xfId="1732"/>
    <cellStyle name="Heading 3 2 3 2 4 2 2" xfId="3775"/>
    <cellStyle name="Heading 3 2 3 2 4 3" xfId="2458"/>
    <cellStyle name="Heading 3 2 3 2 4 3 2" xfId="3776"/>
    <cellStyle name="Heading 3 2 3 2 4 4" xfId="3083"/>
    <cellStyle name="Heading 3 2 3 2 4 4 2" xfId="3777"/>
    <cellStyle name="Heading 3 2 3 2 4 5" xfId="3778"/>
    <cellStyle name="Heading 3 2 3 2 5" xfId="749"/>
    <cellStyle name="Heading 3 2 3 2 5 2" xfId="1740"/>
    <cellStyle name="Heading 3 2 3 2 5 2 2" xfId="3779"/>
    <cellStyle name="Heading 3 2 3 2 5 3" xfId="2466"/>
    <cellStyle name="Heading 3 2 3 2 5 3 2" xfId="3780"/>
    <cellStyle name="Heading 3 2 3 2 5 4" xfId="3091"/>
    <cellStyle name="Heading 3 2 3 2 5 4 2" xfId="3781"/>
    <cellStyle name="Heading 3 2 3 2 5 5" xfId="3782"/>
    <cellStyle name="Heading 3 2 3 2 6" xfId="1161"/>
    <cellStyle name="Heading 3 2 3 2 6 2" xfId="2808"/>
    <cellStyle name="Heading 3 2 3 2 6 2 2" xfId="3783"/>
    <cellStyle name="Heading 3 2 3 2 6 3" xfId="3424"/>
    <cellStyle name="Heading 3 2 3 2 6 3 2" xfId="3784"/>
    <cellStyle name="Heading 3 2 3 2 6 4" xfId="3785"/>
    <cellStyle name="Heading 3 2 3 2 7" xfId="1438"/>
    <cellStyle name="Heading 3 2 3 2 7 2" xfId="3786"/>
    <cellStyle name="Heading 3 2 3 2 8" xfId="1443"/>
    <cellStyle name="Heading 3 2 3 2 8 2" xfId="3787"/>
    <cellStyle name="Heading 3 2 3 2 9" xfId="3788"/>
    <cellStyle name="Heading 3 2 3 3" xfId="348"/>
    <cellStyle name="Heading 3 2 3 3 2" xfId="787"/>
    <cellStyle name="Heading 3 2 3 3 2 2" xfId="1778"/>
    <cellStyle name="Heading 3 2 3 3 2 2 2" xfId="3789"/>
    <cellStyle name="Heading 3 2 3 3 2 3" xfId="2502"/>
    <cellStyle name="Heading 3 2 3 3 2 3 2" xfId="3790"/>
    <cellStyle name="Heading 3 2 3 3 2 4" xfId="3127"/>
    <cellStyle name="Heading 3 2 3 3 2 4 2" xfId="3791"/>
    <cellStyle name="Heading 3 2 3 3 2 5" xfId="3792"/>
    <cellStyle name="Heading 3 2 3 3 3" xfId="1061"/>
    <cellStyle name="Heading 3 2 3 3 3 2" xfId="2038"/>
    <cellStyle name="Heading 3 2 3 3 3 2 2" xfId="3793"/>
    <cellStyle name="Heading 3 2 3 3 3 3" xfId="2712"/>
    <cellStyle name="Heading 3 2 3 3 3 3 2" xfId="3794"/>
    <cellStyle name="Heading 3 2 3 3 3 4" xfId="3328"/>
    <cellStyle name="Heading 3 2 3 3 3 4 2" xfId="3795"/>
    <cellStyle name="Heading 3 2 3 3 3 5" xfId="3796"/>
    <cellStyle name="Heading 3 2 3 3 4" xfId="674"/>
    <cellStyle name="Heading 3 2 3 3 4 2" xfId="1668"/>
    <cellStyle name="Heading 3 2 3 3 4 2 2" xfId="3797"/>
    <cellStyle name="Heading 3 2 3 3 4 3" xfId="2393"/>
    <cellStyle name="Heading 3 2 3 3 4 3 2" xfId="3798"/>
    <cellStyle name="Heading 3 2 3 3 4 4" xfId="3018"/>
    <cellStyle name="Heading 3 2 3 3 4 4 2" xfId="3799"/>
    <cellStyle name="Heading 3 2 3 3 4 5" xfId="3800"/>
    <cellStyle name="Heading 3 2 3 3 5" xfId="1219"/>
    <cellStyle name="Heading 3 2 3 3 5 2" xfId="2863"/>
    <cellStyle name="Heading 3 2 3 3 5 2 2" xfId="3801"/>
    <cellStyle name="Heading 3 2 3 3 5 3" xfId="3477"/>
    <cellStyle name="Heading 3 2 3 3 5 3 2" xfId="3802"/>
    <cellStyle name="Heading 3 2 3 3 5 4" xfId="3803"/>
    <cellStyle name="Heading 3 2 3 3 6" xfId="1316"/>
    <cellStyle name="Heading 3 2 3 3 6 2" xfId="3804"/>
    <cellStyle name="Heading 3 2 3 3 7" xfId="2305"/>
    <cellStyle name="Heading 3 2 3 3 7 2" xfId="3805"/>
    <cellStyle name="Heading 3 2 3 3 8" xfId="3806"/>
    <cellStyle name="Heading 3 2 3 4" xfId="986"/>
    <cellStyle name="Heading 3 2 3 4 2" xfId="1973"/>
    <cellStyle name="Heading 3 2 3 4 2 2" xfId="3807"/>
    <cellStyle name="Heading 3 2 3 4 3" xfId="2670"/>
    <cellStyle name="Heading 3 2 3 4 3 2" xfId="3808"/>
    <cellStyle name="Heading 3 2 3 4 4" xfId="3289"/>
    <cellStyle name="Heading 3 2 3 4 4 2" xfId="3809"/>
    <cellStyle name="Heading 3 2 3 4 5" xfId="3810"/>
    <cellStyle name="Heading 3 2 3 5" xfId="1524"/>
    <cellStyle name="Heading 3 2 3 5 2" xfId="3811"/>
    <cellStyle name="Heading 3 2 3 6" xfId="3812"/>
    <cellStyle name="Heading 3 2 4" xfId="321"/>
    <cellStyle name="Heading 3 2 4 2" xfId="400"/>
    <cellStyle name="Heading 3 2 4 2 2" xfId="930"/>
    <cellStyle name="Heading 3 2 4 2 2 2" xfId="1919"/>
    <cellStyle name="Heading 3 2 4 2 2 2 2" xfId="3813"/>
    <cellStyle name="Heading 3 2 4 2 2 3" xfId="2622"/>
    <cellStyle name="Heading 3 2 4 2 2 3 2" xfId="3814"/>
    <cellStyle name="Heading 3 2 4 2 2 4" xfId="3244"/>
    <cellStyle name="Heading 3 2 4 2 2 4 2" xfId="3815"/>
    <cellStyle name="Heading 3 2 4 2 2 5" xfId="3816"/>
    <cellStyle name="Heading 3 2 4 2 3" xfId="730"/>
    <cellStyle name="Heading 3 2 4 2 3 2" xfId="1722"/>
    <cellStyle name="Heading 3 2 4 2 3 2 2" xfId="3817"/>
    <cellStyle name="Heading 3 2 4 2 3 3" xfId="2448"/>
    <cellStyle name="Heading 3 2 4 2 3 3 2" xfId="3818"/>
    <cellStyle name="Heading 3 2 4 2 3 4" xfId="3073"/>
    <cellStyle name="Heading 3 2 4 2 3 4 2" xfId="3819"/>
    <cellStyle name="Heading 3 2 4 2 3 5" xfId="3820"/>
    <cellStyle name="Heading 3 2 4 2 4" xfId="957"/>
    <cellStyle name="Heading 3 2 4 2 4 2" xfId="1946"/>
    <cellStyle name="Heading 3 2 4 2 4 2 2" xfId="3821"/>
    <cellStyle name="Heading 3 2 4 2 4 3" xfId="2648"/>
    <cellStyle name="Heading 3 2 4 2 4 3 2" xfId="3822"/>
    <cellStyle name="Heading 3 2 4 2 4 4" xfId="3269"/>
    <cellStyle name="Heading 3 2 4 2 4 4 2" xfId="3823"/>
    <cellStyle name="Heading 3 2 4 2 4 5" xfId="3824"/>
    <cellStyle name="Heading 3 2 4 2 5" xfId="1003"/>
    <cellStyle name="Heading 3 2 4 2 5 2" xfId="2682"/>
    <cellStyle name="Heading 3 2 4 2 5 2 2" xfId="3825"/>
    <cellStyle name="Heading 3 2 4 2 5 3" xfId="3300"/>
    <cellStyle name="Heading 3 2 4 2 5 3 2" xfId="3826"/>
    <cellStyle name="Heading 3 2 4 2 5 4" xfId="3827"/>
    <cellStyle name="Heading 3 2 4 2 6" xfId="1518"/>
    <cellStyle name="Heading 3 2 4 2 6 2" xfId="3828"/>
    <cellStyle name="Heading 3 2 4 2 7" xfId="2298"/>
    <cellStyle name="Heading 3 2 4 2 7 2" xfId="3829"/>
    <cellStyle name="Heading 3 2 4 2 8" xfId="3830"/>
    <cellStyle name="Heading 3 2 4 3" xfId="636"/>
    <cellStyle name="Heading 3 2 4 3 2" xfId="1631"/>
    <cellStyle name="Heading 3 2 4 3 2 2" xfId="3831"/>
    <cellStyle name="Heading 3 2 4 3 3" xfId="2356"/>
    <cellStyle name="Heading 3 2 4 3 3 2" xfId="3832"/>
    <cellStyle name="Heading 3 2 4 3 4" xfId="2981"/>
    <cellStyle name="Heading 3 2 4 3 4 2" xfId="3833"/>
    <cellStyle name="Heading 3 2 4 3 5" xfId="3834"/>
    <cellStyle name="Heading 3 2 4 4" xfId="1048"/>
    <cellStyle name="Heading 3 2 4 4 2" xfId="2025"/>
    <cellStyle name="Heading 3 2 4 4 2 2" xfId="3835"/>
    <cellStyle name="Heading 3 2 4 4 3" xfId="2699"/>
    <cellStyle name="Heading 3 2 4 4 3 2" xfId="3836"/>
    <cellStyle name="Heading 3 2 4 4 4" xfId="3315"/>
    <cellStyle name="Heading 3 2 4 4 4 2" xfId="3837"/>
    <cellStyle name="Heading 3 2 4 4 5" xfId="3838"/>
    <cellStyle name="Heading 3 2 4 5" xfId="754"/>
    <cellStyle name="Heading 3 2 4 5 2" xfId="1745"/>
    <cellStyle name="Heading 3 2 4 5 2 2" xfId="3839"/>
    <cellStyle name="Heading 3 2 4 5 3" xfId="2470"/>
    <cellStyle name="Heading 3 2 4 5 3 2" xfId="3840"/>
    <cellStyle name="Heading 3 2 4 5 4" xfId="3095"/>
    <cellStyle name="Heading 3 2 4 5 4 2" xfId="3841"/>
    <cellStyle name="Heading 3 2 4 5 5" xfId="3842"/>
    <cellStyle name="Heading 3 2 4 6" xfId="813"/>
    <cellStyle name="Heading 3 2 4 6 2" xfId="2524"/>
    <cellStyle name="Heading 3 2 4 6 2 2" xfId="3843"/>
    <cellStyle name="Heading 3 2 4 6 3" xfId="3149"/>
    <cellStyle name="Heading 3 2 4 6 3 2" xfId="3844"/>
    <cellStyle name="Heading 3 2 4 6 4" xfId="3845"/>
    <cellStyle name="Heading 3 2 4 7" xfId="1426"/>
    <cellStyle name="Heading 3 2 4 7 2" xfId="3846"/>
    <cellStyle name="Heading 3 2 4 8" xfId="2581"/>
    <cellStyle name="Heading 3 2 4 8 2" xfId="3847"/>
    <cellStyle name="Heading 3 2 4 9" xfId="3848"/>
    <cellStyle name="Heading 3 2 5" xfId="393"/>
    <cellStyle name="Heading 3 2 5 2" xfId="1036"/>
    <cellStyle name="Heading 3 2 5 2 2" xfId="2015"/>
    <cellStyle name="Heading 3 2 5 2 2 2" xfId="3849"/>
    <cellStyle name="Heading 3 2 5 2 3" xfId="2698"/>
    <cellStyle name="Heading 3 2 5 2 3 2" xfId="3850"/>
    <cellStyle name="Heading 3 2 5 2 4" xfId="3314"/>
    <cellStyle name="Heading 3 2 5 2 4 2" xfId="3851"/>
    <cellStyle name="Heading 3 2 5 2 5" xfId="3852"/>
    <cellStyle name="Heading 3 2 5 3" xfId="661"/>
    <cellStyle name="Heading 3 2 5 3 2" xfId="1655"/>
    <cellStyle name="Heading 3 2 5 3 2 2" xfId="3853"/>
    <cellStyle name="Heading 3 2 5 3 3" xfId="2380"/>
    <cellStyle name="Heading 3 2 5 3 3 2" xfId="3854"/>
    <cellStyle name="Heading 3 2 5 3 4" xfId="3005"/>
    <cellStyle name="Heading 3 2 5 3 4 2" xfId="3855"/>
    <cellStyle name="Heading 3 2 5 3 5" xfId="3856"/>
    <cellStyle name="Heading 3 2 5 4" xfId="1071"/>
    <cellStyle name="Heading 3 2 5 4 2" xfId="2048"/>
    <cellStyle name="Heading 3 2 5 4 2 2" xfId="3857"/>
    <cellStyle name="Heading 3 2 5 4 3" xfId="2722"/>
    <cellStyle name="Heading 3 2 5 4 3 2" xfId="3858"/>
    <cellStyle name="Heading 3 2 5 4 4" xfId="3338"/>
    <cellStyle name="Heading 3 2 5 4 4 2" xfId="3859"/>
    <cellStyle name="Heading 3 2 5 4 5" xfId="3860"/>
    <cellStyle name="Heading 3 2 5 5" xfId="1083"/>
    <cellStyle name="Heading 3 2 5 5 2" xfId="2734"/>
    <cellStyle name="Heading 3 2 5 5 2 2" xfId="3861"/>
    <cellStyle name="Heading 3 2 5 5 3" xfId="3350"/>
    <cellStyle name="Heading 3 2 5 5 3 2" xfId="3862"/>
    <cellStyle name="Heading 3 2 5 5 4" xfId="3863"/>
    <cellStyle name="Heading 3 2 5 6" xfId="2009"/>
    <cellStyle name="Heading 3 2 5 6 2" xfId="3864"/>
    <cellStyle name="Heading 3 2 5 7" xfId="1344"/>
    <cellStyle name="Heading 3 2 5 7 2" xfId="3865"/>
    <cellStyle name="Heading 3 2 5 8" xfId="3866"/>
    <cellStyle name="Heading 3 2 6" xfId="637"/>
    <cellStyle name="Heading 3 2 6 2" xfId="1632"/>
    <cellStyle name="Heading 3 2 6 2 2" xfId="3867"/>
    <cellStyle name="Heading 3 2 6 3" xfId="2357"/>
    <cellStyle name="Heading 3 2 6 3 2" xfId="3868"/>
    <cellStyle name="Heading 3 2 6 4" xfId="2982"/>
    <cellStyle name="Heading 3 2 6 4 2" xfId="3869"/>
    <cellStyle name="Heading 3 2 6 5" xfId="3870"/>
    <cellStyle name="Heading 3 2 7" xfId="1523"/>
    <cellStyle name="Heading 3 2 7 2" xfId="3871"/>
    <cellStyle name="Heading 3 2 8" xfId="3872"/>
    <cellStyle name="Heading 4 2" xfId="151"/>
    <cellStyle name="Hyperlink 2" xfId="317"/>
    <cellStyle name="Hyperlink 3" xfId="569"/>
    <cellStyle name="Hyperlink 4" xfId="3580"/>
    <cellStyle name="Hyperlink 5" xfId="3581"/>
    <cellStyle name="Hyperlink Parcurs" xfId="69"/>
    <cellStyle name="Hyperlink Parcurs 2" xfId="581"/>
    <cellStyle name="Hyperlink Parcurs 2 2" xfId="1047"/>
    <cellStyle name="Ieșire" xfId="452"/>
    <cellStyle name="Input 2" xfId="152"/>
    <cellStyle name="Intrare" xfId="453"/>
    <cellStyle name="Intrare 2" xfId="3582"/>
    <cellStyle name="Linked Cell 2" xfId="153"/>
    <cellStyle name="lungime" xfId="70"/>
    <cellStyle name="Migliaia (0)_3ASSICsplit (2)" xfId="71"/>
    <cellStyle name="Migliaia_3ASSICsplit (2)" xfId="72"/>
    <cellStyle name="modicabile" xfId="124"/>
    <cellStyle name="modicabile 2" xfId="256"/>
    <cellStyle name="modicabile 2 2" xfId="257"/>
    <cellStyle name="modificabile" xfId="19"/>
    <cellStyle name="modificabile 2" xfId="33"/>
    <cellStyle name="modificat fata de original" xfId="454"/>
    <cellStyle name="Neutral 2" xfId="154"/>
    <cellStyle name="Neutral 3" xfId="274"/>
    <cellStyle name="Neutral 4" xfId="3583"/>
    <cellStyle name="Neutral 5" xfId="3873"/>
    <cellStyle name="Neutral 6" xfId="5"/>
    <cellStyle name="Neutru" xfId="455"/>
    <cellStyle name="Neutru 2" xfId="3584"/>
    <cellStyle name="Non_definito" xfId="73"/>
    <cellStyle name="Normal" xfId="0" builtinId="0"/>
    <cellStyle name="Normal 10" xfId="74"/>
    <cellStyle name="Normal 10 2" xfId="456"/>
    <cellStyle name="Normal 10 2 2" xfId="3601"/>
    <cellStyle name="Normal 10 2_Grafice Michelangelo" xfId="457"/>
    <cellStyle name="Normal 10 3" xfId="170"/>
    <cellStyle name="Normal 10_Grafice Michelangelo" xfId="458"/>
    <cellStyle name="Normal 11" xfId="75"/>
    <cellStyle name="Normal 11 2" xfId="207"/>
    <cellStyle name="Normal 11_Grafice Michelangelo" xfId="459"/>
    <cellStyle name="Normal 12" xfId="59"/>
    <cellStyle name="Normal 12 2" xfId="208"/>
    <cellStyle name="Normal 12_Grafice Michelangelo" xfId="460"/>
    <cellStyle name="Normal 13" xfId="76"/>
    <cellStyle name="Normal 13 2" xfId="209"/>
    <cellStyle name="Normal 13_Grafice Michelangelo" xfId="461"/>
    <cellStyle name="Normal 14" xfId="77"/>
    <cellStyle name="Normal 14 2" xfId="210"/>
    <cellStyle name="Normal 14_Grafice Michelangelo" xfId="462"/>
    <cellStyle name="Normal 15" xfId="78"/>
    <cellStyle name="Normal 15 2" xfId="211"/>
    <cellStyle name="Normal 15_Grafice Michelangelo" xfId="463"/>
    <cellStyle name="Normal 16" xfId="79"/>
    <cellStyle name="Normal 16 2" xfId="464"/>
    <cellStyle name="Normal 16_Detaliere cost investitii" xfId="546"/>
    <cellStyle name="Normal 17" xfId="51"/>
    <cellStyle name="Normal 17 2" xfId="431"/>
    <cellStyle name="Normal 18" xfId="80"/>
    <cellStyle name="Normal 18 2" xfId="275"/>
    <cellStyle name="Normal 18_Grafice Michelangelo" xfId="465"/>
    <cellStyle name="Normal 19" xfId="81"/>
    <cellStyle name="Normal 19 2" xfId="212"/>
    <cellStyle name="Normal 19_Grafice Michelangelo" xfId="466"/>
    <cellStyle name="Normal 2" xfId="27"/>
    <cellStyle name="Normal 2 10" xfId="544"/>
    <cellStyle name="Normal 2 10 2" xfId="998"/>
    <cellStyle name="Normal 2 11" xfId="582"/>
    <cellStyle name="Normal 2 12" xfId="602"/>
    <cellStyle name="Normal 2 13" xfId="4145"/>
    <cellStyle name="Normal 2 2" xfId="82"/>
    <cellStyle name="Normal 2 2 2" xfId="213"/>
    <cellStyle name="Normal 2 2 2 2" xfId="467"/>
    <cellStyle name="Normal 2 2 3" xfId="468"/>
    <cellStyle name="Normal 2 2 4" xfId="545"/>
    <cellStyle name="Normal 2 2 5" xfId="3585"/>
    <cellStyle name="Normal 2 2 6" xfId="6762"/>
    <cellStyle name="Normal 2 2_versiune CNADNR DEVIZ GENERAL TR II(val CALE1+val. CALE 2)_alocare art gen" xfId="3586"/>
    <cellStyle name="Normal 2 3" xfId="34"/>
    <cellStyle name="Normal 2 3 10" xfId="965"/>
    <cellStyle name="Normal 2 3 2" xfId="114"/>
    <cellStyle name="Normal 2 3 2 2" xfId="215"/>
    <cellStyle name="Normal 2 3 2_Grafice Michelangelo" xfId="469"/>
    <cellStyle name="Normal 2 3 3" xfId="214"/>
    <cellStyle name="Normal 2 3 4" xfId="607"/>
    <cellStyle name="Normal 2 3 5" xfId="987"/>
    <cellStyle name="Normal 2 3 6" xfId="983"/>
    <cellStyle name="Normal 2 3 7" xfId="1030"/>
    <cellStyle name="Normal 2 3 8" xfId="1205"/>
    <cellStyle name="Normal 2 3 9" xfId="1201"/>
    <cellStyle name="Normal 2 4" xfId="117"/>
    <cellStyle name="Normal 2 4 2" xfId="276"/>
    <cellStyle name="Normal 2 4 3" xfId="470"/>
    <cellStyle name="Normal 2 5" xfId="277"/>
    <cellStyle name="Normal 2 5 2" xfId="278"/>
    <cellStyle name="Normal 2 6" xfId="279"/>
    <cellStyle name="Normal 2 7" xfId="426"/>
    <cellStyle name="Normal 2 8" xfId="540"/>
    <cellStyle name="Normal 2 8 2" xfId="995"/>
    <cellStyle name="Normal 2 9" xfId="542"/>
    <cellStyle name="Normal 2_Grafic esalonare costuri" xfId="471"/>
    <cellStyle name="Normal 20" xfId="25"/>
    <cellStyle name="Normal 20 2" xfId="242"/>
    <cellStyle name="Normal 20 2 2" xfId="253"/>
    <cellStyle name="Normal 20 2 2 2" xfId="280"/>
    <cellStyle name="Normal 20 2 3" xfId="254"/>
    <cellStyle name="Normal 20 2 3 2" xfId="281"/>
    <cellStyle name="Normal 20 2 4" xfId="282"/>
    <cellStyle name="Normal 20 2_Grafice Michelangelo" xfId="472"/>
    <cellStyle name="Normal 20 3" xfId="283"/>
    <cellStyle name="Normal 21" xfId="29"/>
    <cellStyle name="Normal 21 2" xfId="473"/>
    <cellStyle name="Normal 21 3" xfId="474"/>
    <cellStyle name="Normal 21_Grafice Michelangelo" xfId="475"/>
    <cellStyle name="Normal 22" xfId="28"/>
    <cellStyle name="Normal 22 2" xfId="476"/>
    <cellStyle name="Normal 23" xfId="35"/>
    <cellStyle name="Normal 23 2" xfId="216"/>
    <cellStyle name="Normal 23 2 2" xfId="430"/>
    <cellStyle name="Normal 23_Grafice Michelangelo" xfId="477"/>
    <cellStyle name="Normal 24" xfId="55"/>
    <cellStyle name="Normal 24 2" xfId="217"/>
    <cellStyle name="Normal 24_Grafice Michelangelo" xfId="478"/>
    <cellStyle name="Normal 25" xfId="43"/>
    <cellStyle name="Normal 25 2" xfId="194"/>
    <cellStyle name="Normal 25 3" xfId="199"/>
    <cellStyle name="Normal 25 4" xfId="284"/>
    <cellStyle name="Normal 26" xfId="22"/>
    <cellStyle name="Normal 26 2" xfId="218"/>
    <cellStyle name="Normal 26 2 2" xfId="479"/>
    <cellStyle name="Normal 26 2 3" xfId="480"/>
    <cellStyle name="Normal 26 2_Grafice Michelangelo" xfId="481"/>
    <cellStyle name="Normal 26 3" xfId="482"/>
    <cellStyle name="Normal 26 4" xfId="483"/>
    <cellStyle name="Normal 26_Grafice Michelangelo" xfId="484"/>
    <cellStyle name="Normal 27" xfId="161"/>
    <cellStyle name="Normal 27 2" xfId="324"/>
    <cellStyle name="Normal 27 3" xfId="485"/>
    <cellStyle name="Normal 27 4" xfId="566"/>
    <cellStyle name="Normal 27_Esalonare Michelangelo" xfId="486"/>
    <cellStyle name="Normal 28" xfId="197"/>
    <cellStyle name="Normal 28 2" xfId="285"/>
    <cellStyle name="Normal 28 3" xfId="325"/>
    <cellStyle name="Normal 29" xfId="201"/>
    <cellStyle name="Normal 29 2" xfId="255"/>
    <cellStyle name="Normal 29 2 2" xfId="487"/>
    <cellStyle name="Normal 29 2 2 2" xfId="552"/>
    <cellStyle name="Normal 29 2 2 2 2" xfId="1017"/>
    <cellStyle name="Normal 29 2 2 2 2 2" xfId="1997"/>
    <cellStyle name="Normal 29 2 2 2 2 2 2" xfId="3874"/>
    <cellStyle name="Normal 29 2 2 2 2 3" xfId="3875"/>
    <cellStyle name="Normal 29 2 2 2 3" xfId="1557"/>
    <cellStyle name="Normal 29 2 2 2 3 2" xfId="3876"/>
    <cellStyle name="Normal 29 2 2 2 4" xfId="3877"/>
    <cellStyle name="Normal 29 2 2 3" xfId="954"/>
    <cellStyle name="Normal 29 2 2 3 2" xfId="1943"/>
    <cellStyle name="Normal 29 2 2 3 2 2" xfId="3878"/>
    <cellStyle name="Normal 29 2 2 3 3" xfId="3879"/>
    <cellStyle name="Normal 29 2 2 4" xfId="1536"/>
    <cellStyle name="Normal 29 2 2 4 2" xfId="3880"/>
    <cellStyle name="Normal 29 2 2 5" xfId="3881"/>
    <cellStyle name="Normal 29 3" xfId="488"/>
    <cellStyle name="Normal 29 3 2" xfId="553"/>
    <cellStyle name="Normal 29 3 2 2" xfId="1018"/>
    <cellStyle name="Normal 29 3 2 2 2" xfId="1998"/>
    <cellStyle name="Normal 29 3 2 2 2 2" xfId="3882"/>
    <cellStyle name="Normal 29 3 2 2 3" xfId="3883"/>
    <cellStyle name="Normal 29 3 2 3" xfId="1558"/>
    <cellStyle name="Normal 29 3 2 3 2" xfId="3884"/>
    <cellStyle name="Normal 29 3 2 4" xfId="3885"/>
    <cellStyle name="Normal 29 3 3" xfId="955"/>
    <cellStyle name="Normal 29 3 3 2" xfId="1944"/>
    <cellStyle name="Normal 29 3 3 2 2" xfId="3886"/>
    <cellStyle name="Normal 29 3 3 3" xfId="3887"/>
    <cellStyle name="Normal 29 3 4" xfId="1537"/>
    <cellStyle name="Normal 29 3 4 2" xfId="3888"/>
    <cellStyle name="Normal 29 3 5" xfId="3889"/>
    <cellStyle name="Normal 29_Grafice Michelangelo" xfId="489"/>
    <cellStyle name="Normal 3" xfId="83"/>
    <cellStyle name="Normal 3 2" xfId="46"/>
    <cellStyle name="Normal 3 2 2" xfId="200"/>
    <cellStyle name="Normal 3 2 3" xfId="6759"/>
    <cellStyle name="Normal 3 3" xfId="219"/>
    <cellStyle name="Normal 3_Grafice Michelangelo" xfId="490"/>
    <cellStyle name="Normal 30" xfId="240"/>
    <cellStyle name="Normal 30 2" xfId="326"/>
    <cellStyle name="Normal 30 3" xfId="567"/>
    <cellStyle name="Normal 31" xfId="245"/>
    <cellStyle name="Normal 31 2" xfId="286"/>
    <cellStyle name="Normal 32" xfId="247"/>
    <cellStyle name="Normal 32 2" xfId="287"/>
    <cellStyle name="Normal 33" xfId="248"/>
    <cellStyle name="Normal 33 2" xfId="327"/>
    <cellStyle name="Normal 34" xfId="251"/>
    <cellStyle name="Normal 34 2" xfId="328"/>
    <cellStyle name="Normal 35" xfId="252"/>
    <cellStyle name="Normal 35 2" xfId="329"/>
    <cellStyle name="Normal 36" xfId="288"/>
    <cellStyle name="Normal 37" xfId="289"/>
    <cellStyle name="Normal 37 2" xfId="290"/>
    <cellStyle name="Normal 37 2 2" xfId="330"/>
    <cellStyle name="Normal 37 2 2 2" xfId="394"/>
    <cellStyle name="Normal 37 2 2 2 2" xfId="883"/>
    <cellStyle name="Normal 37 2 2 2 2 2" xfId="1873"/>
    <cellStyle name="Normal 37 2 2 2 2 2 2" xfId="3890"/>
    <cellStyle name="Normal 37 2 2 2 2 3" xfId="3891"/>
    <cellStyle name="Normal 37 2 2 2 3" xfId="1483"/>
    <cellStyle name="Normal 37 2 2 2 3 2" xfId="3892"/>
    <cellStyle name="Normal 37 2 2 2 4" xfId="3893"/>
    <cellStyle name="Normal 37 2 2 3" xfId="825"/>
    <cellStyle name="Normal 37 2 2 3 2" xfId="1815"/>
    <cellStyle name="Normal 37 2 2 3 2 2" xfId="3894"/>
    <cellStyle name="Normal 37 2 2 3 3" xfId="3895"/>
    <cellStyle name="Normal 37 2 2 4" xfId="1429"/>
    <cellStyle name="Normal 37 2 2 4 2" xfId="3896"/>
    <cellStyle name="Normal 37 2 2 5" xfId="3897"/>
    <cellStyle name="Normal 37 2 3" xfId="388"/>
    <cellStyle name="Normal 37 2 3 2" xfId="878"/>
    <cellStyle name="Normal 37 2 3 2 2" xfId="1868"/>
    <cellStyle name="Normal 37 2 3 2 2 2" xfId="3898"/>
    <cellStyle name="Normal 37 2 3 2 3" xfId="3899"/>
    <cellStyle name="Normal 37 2 3 3" xfId="1478"/>
    <cellStyle name="Normal 37 2 3 3 2" xfId="3900"/>
    <cellStyle name="Normal 37 2 3 4" xfId="3901"/>
    <cellStyle name="Normal 37 2 4" xfId="798"/>
    <cellStyle name="Normal 37 2 4 2" xfId="1789"/>
    <cellStyle name="Normal 37 2 4 2 2" xfId="3902"/>
    <cellStyle name="Normal 37 2 4 3" xfId="3903"/>
    <cellStyle name="Normal 37 2 5" xfId="1415"/>
    <cellStyle name="Normal 37 2 5 2" xfId="3904"/>
    <cellStyle name="Normal 37 2 6" xfId="3905"/>
    <cellStyle name="Normal 37 3" xfId="491"/>
    <cellStyle name="Normal 38" xfId="291"/>
    <cellStyle name="Normal 38 2" xfId="492"/>
    <cellStyle name="Normal 38 2 2" xfId="554"/>
    <cellStyle name="Normal 38 2 2 2" xfId="1019"/>
    <cellStyle name="Normal 38 2 2 2 2" xfId="1999"/>
    <cellStyle name="Normal 38 2 2 2 2 2" xfId="3906"/>
    <cellStyle name="Normal 38 2 2 2 3" xfId="3907"/>
    <cellStyle name="Normal 38 2 2 3" xfId="1559"/>
    <cellStyle name="Normal 38 2 2 3 2" xfId="3908"/>
    <cellStyle name="Normal 38 2 2 4" xfId="3909"/>
    <cellStyle name="Normal 38 2 3" xfId="958"/>
    <cellStyle name="Normal 38 2 3 2" xfId="1947"/>
    <cellStyle name="Normal 38 2 3 2 2" xfId="3910"/>
    <cellStyle name="Normal 38 2 3 3" xfId="3911"/>
    <cellStyle name="Normal 38 2 4" xfId="1540"/>
    <cellStyle name="Normal 38 2 4 2" xfId="3912"/>
    <cellStyle name="Normal 38 2 5" xfId="3913"/>
    <cellStyle name="Normal 38 3" xfId="555"/>
    <cellStyle name="Normal 38 3 2" xfId="1020"/>
    <cellStyle name="Normal 38 3 2 2" xfId="2000"/>
    <cellStyle name="Normal 38 3 2 2 2" xfId="3914"/>
    <cellStyle name="Normal 38 3 2 3" xfId="3915"/>
    <cellStyle name="Normal 38 3 3" xfId="1560"/>
    <cellStyle name="Normal 38 3 3 2" xfId="3916"/>
    <cellStyle name="Normal 38 3 4" xfId="3917"/>
    <cellStyle name="Normal 38 4" xfId="799"/>
    <cellStyle name="Normal 38 4 2" xfId="1790"/>
    <cellStyle name="Normal 38 4 2 2" xfId="3918"/>
    <cellStyle name="Normal 38 4 3" xfId="3919"/>
    <cellStyle name="Normal 38 5" xfId="1416"/>
    <cellStyle name="Normal 38 5 2" xfId="3920"/>
    <cellStyle name="Normal 38 6" xfId="3921"/>
    <cellStyle name="Normal 39" xfId="292"/>
    <cellStyle name="Normal 39 2" xfId="293"/>
    <cellStyle name="Normal 4" xfId="84"/>
    <cellStyle name="Normal 4 2" xfId="220"/>
    <cellStyle name="Normal 4 3" xfId="493"/>
    <cellStyle name="Normal 4 4" xfId="6760"/>
    <cellStyle name="Normal 40" xfId="294"/>
    <cellStyle name="Normal 40 2" xfId="295"/>
    <cellStyle name="Normal 41" xfId="296"/>
    <cellStyle name="Normal 41 2" xfId="297"/>
    <cellStyle name="Normal 42" xfId="298"/>
    <cellStyle name="Normal 43" xfId="314"/>
    <cellStyle name="Normal 43 2" xfId="319"/>
    <cellStyle name="Normal 43 2 2" xfId="332"/>
    <cellStyle name="Normal 43 3" xfId="331"/>
    <cellStyle name="Normal 44" xfId="315"/>
    <cellStyle name="Normal 44 2" xfId="333"/>
    <cellStyle name="Normal 44 2 2" xfId="395"/>
    <cellStyle name="Normal 44 2 2 2" xfId="884"/>
    <cellStyle name="Normal 44 2 2 2 2" xfId="1874"/>
    <cellStyle name="Normal 44 2 2 2 2 2" xfId="3922"/>
    <cellStyle name="Normal 44 2 2 2 3" xfId="3923"/>
    <cellStyle name="Normal 44 2 2 3" xfId="1484"/>
    <cellStyle name="Normal 44 2 2 3 2" xfId="3924"/>
    <cellStyle name="Normal 44 2 2 4" xfId="3925"/>
    <cellStyle name="Normal 44 2 3" xfId="828"/>
    <cellStyle name="Normal 44 2 3 2" xfId="1818"/>
    <cellStyle name="Normal 44 2 3 2 2" xfId="3926"/>
    <cellStyle name="Normal 44 2 3 3" xfId="3927"/>
    <cellStyle name="Normal 44 2 4" xfId="1430"/>
    <cellStyle name="Normal 44 2 4 2" xfId="3928"/>
    <cellStyle name="Normal 44 2 5" xfId="3929"/>
    <cellStyle name="Normal 44 3" xfId="390"/>
    <cellStyle name="Normal 44 3 2" xfId="880"/>
    <cellStyle name="Normal 44 3 2 2" xfId="1870"/>
    <cellStyle name="Normal 44 3 2 2 2" xfId="3930"/>
    <cellStyle name="Normal 44 3 2 3" xfId="3931"/>
    <cellStyle name="Normal 44 3 3" xfId="1480"/>
    <cellStyle name="Normal 44 3 3 2" xfId="3932"/>
    <cellStyle name="Normal 44 3 4" xfId="3933"/>
    <cellStyle name="Normal 44 4" xfId="815"/>
    <cellStyle name="Normal 44 4 2" xfId="1806"/>
    <cellStyle name="Normal 44 4 2 2" xfId="3934"/>
    <cellStyle name="Normal 44 4 3" xfId="3935"/>
    <cellStyle name="Normal 44 5" xfId="1423"/>
    <cellStyle name="Normal 44 5 2" xfId="3936"/>
    <cellStyle name="Normal 44 6" xfId="3937"/>
    <cellStyle name="Normal 45" xfId="345"/>
    <cellStyle name="Normal 45 2" xfId="398"/>
    <cellStyle name="Normal 46" xfId="346"/>
    <cellStyle name="Normal 46 2" xfId="399"/>
    <cellStyle name="Normal 46 2 2" xfId="888"/>
    <cellStyle name="Normal 46 2 2 2" xfId="1878"/>
    <cellStyle name="Normal 46 2 2 2 2" xfId="3938"/>
    <cellStyle name="Normal 46 2 2 3" xfId="3939"/>
    <cellStyle name="Normal 46 2 3" xfId="1487"/>
    <cellStyle name="Normal 46 2 3 2" xfId="3940"/>
    <cellStyle name="Normal 46 2 4" xfId="3941"/>
    <cellStyle name="Normal 46 3" xfId="838"/>
    <cellStyle name="Normal 46 3 2" xfId="1828"/>
    <cellStyle name="Normal 46 3 2 2" xfId="3942"/>
    <cellStyle name="Normal 46 3 3" xfId="3943"/>
    <cellStyle name="Normal 46 4" xfId="1436"/>
    <cellStyle name="Normal 46 4 2" xfId="3944"/>
    <cellStyle name="Normal 46 5" xfId="3945"/>
    <cellStyle name="Normal 47" xfId="423"/>
    <cellStyle name="Normal 47 2" xfId="912"/>
    <cellStyle name="Normal 48" xfId="425"/>
    <cellStyle name="Normal 49" xfId="547"/>
    <cellStyle name="Normal 49 2" xfId="1011"/>
    <cellStyle name="Normal 49 2 2" xfId="1991"/>
    <cellStyle name="Normal 49 2 2 2" xfId="3946"/>
    <cellStyle name="Normal 49 2 3" xfId="3947"/>
    <cellStyle name="Normal 49 3" xfId="1552"/>
    <cellStyle name="Normal 49 3 2" xfId="3948"/>
    <cellStyle name="Normal 49 4" xfId="3949"/>
    <cellStyle name="Normal 5" xfId="85"/>
    <cellStyle name="Normal 5 2" xfId="221"/>
    <cellStyle name="Normal 5 3" xfId="299"/>
    <cellStyle name="Normal 5 4" xfId="300"/>
    <cellStyle name="Normal 5 5" xfId="6761"/>
    <cellStyle name="Normal 50" xfId="549"/>
    <cellStyle name="Normal 50 2" xfId="1014"/>
    <cellStyle name="Normal 50 2 2" xfId="1994"/>
    <cellStyle name="Normal 50 2 2 2" xfId="3950"/>
    <cellStyle name="Normal 50 2 3" xfId="3951"/>
    <cellStyle name="Normal 50 3" xfId="1554"/>
    <cellStyle name="Normal 50 3 2" xfId="3952"/>
    <cellStyle name="Normal 50 4" xfId="3953"/>
    <cellStyle name="Normal 51" xfId="556"/>
    <cellStyle name="Normal 51 2" xfId="1021"/>
    <cellStyle name="Normal 51 2 2" xfId="2001"/>
    <cellStyle name="Normal 51 2 2 2" xfId="3954"/>
    <cellStyle name="Normal 51 2 3" xfId="3955"/>
    <cellStyle name="Normal 51 3" xfId="1561"/>
    <cellStyle name="Normal 51 3 2" xfId="3956"/>
    <cellStyle name="Normal 51 4" xfId="3957"/>
    <cellStyle name="Normal 52" xfId="550"/>
    <cellStyle name="Normal 52 2" xfId="577"/>
    <cellStyle name="Normal 52 2 2" xfId="1044"/>
    <cellStyle name="Normal 52 2 2 2" xfId="2023"/>
    <cellStyle name="Normal 52 2 2 2 2" xfId="3958"/>
    <cellStyle name="Normal 52 2 2 3" xfId="3959"/>
    <cellStyle name="Normal 52 2 3" xfId="1579"/>
    <cellStyle name="Normal 52 2 3 2" xfId="3960"/>
    <cellStyle name="Normal 52 2 4" xfId="3961"/>
    <cellStyle name="Normal 52 3" xfId="1015"/>
    <cellStyle name="Normal 52 3 2" xfId="1995"/>
    <cellStyle name="Normal 52 3 2 2" xfId="3962"/>
    <cellStyle name="Normal 52 3 3" xfId="3963"/>
    <cellStyle name="Normal 52 4" xfId="1555"/>
    <cellStyle name="Normal 52 4 2" xfId="3964"/>
    <cellStyle name="Normal 52 5" xfId="3965"/>
    <cellStyle name="Normal 53" xfId="583"/>
    <cellStyle name="Normal 53 2" xfId="1583"/>
    <cellStyle name="Normal 53 2 2" xfId="3966"/>
    <cellStyle name="Normal 53 3" xfId="3967"/>
    <cellStyle name="Normal 54" xfId="584"/>
    <cellStyle name="Normal 54 2" xfId="3968"/>
    <cellStyle name="Normal 55" xfId="570"/>
    <cellStyle name="Normal 55 2" xfId="1037"/>
    <cellStyle name="Normal 55 2 2" xfId="2016"/>
    <cellStyle name="Normal 55 2 2 2" xfId="3969"/>
    <cellStyle name="Normal 55 2 3" xfId="3970"/>
    <cellStyle name="Normal 55 3" xfId="3602"/>
    <cellStyle name="Normal 55 3 2" xfId="3971"/>
    <cellStyle name="Normal 55 4" xfId="3972"/>
    <cellStyle name="Normal 56" xfId="573"/>
    <cellStyle name="Normal 56 2" xfId="1040"/>
    <cellStyle name="Normal 56 2 2" xfId="2019"/>
    <cellStyle name="Normal 56 2 2 2" xfId="3973"/>
    <cellStyle name="Normal 56 2 3" xfId="3974"/>
    <cellStyle name="Normal 56 3" xfId="1575"/>
    <cellStyle name="Normal 56 3 2" xfId="3975"/>
    <cellStyle name="Normal 56 4" xfId="3976"/>
    <cellStyle name="Normal 57" xfId="571"/>
    <cellStyle name="Normal 57 2" xfId="1038"/>
    <cellStyle name="Normal 57 2 2" xfId="2017"/>
    <cellStyle name="Normal 57 2 2 2" xfId="3977"/>
    <cellStyle name="Normal 57 2 3" xfId="3978"/>
    <cellStyle name="Normal 57 3" xfId="1573"/>
    <cellStyle name="Normal 57 3 2" xfId="3979"/>
    <cellStyle name="Normal 57 4" xfId="3980"/>
    <cellStyle name="Normal 58" xfId="572"/>
    <cellStyle name="Normal 58 2" xfId="1039"/>
    <cellStyle name="Normal 58 2 2" xfId="2018"/>
    <cellStyle name="Normal 58 2 2 2" xfId="3981"/>
    <cellStyle name="Normal 58 2 3" xfId="3982"/>
    <cellStyle name="Normal 58 3" xfId="1574"/>
    <cellStyle name="Normal 58 3 2" xfId="3983"/>
    <cellStyle name="Normal 58 4" xfId="3984"/>
    <cellStyle name="Normal 59" xfId="592"/>
    <cellStyle name="Normal 59 2" xfId="3985"/>
    <cellStyle name="Normal 6" xfId="24"/>
    <cellStyle name="Normal 6 2" xfId="301"/>
    <cellStyle name="Normal 6_Grafice Michelangelo" xfId="494"/>
    <cellStyle name="Normal 60" xfId="575"/>
    <cellStyle name="Normal 60 2" xfId="1042"/>
    <cellStyle name="Normal 60 2 2" xfId="2021"/>
    <cellStyle name="Normal 60 2 2 2" xfId="3986"/>
    <cellStyle name="Normal 60 2 3" xfId="3987"/>
    <cellStyle name="Normal 60 3" xfId="1577"/>
    <cellStyle name="Normal 60 3 2" xfId="3988"/>
    <cellStyle name="Normal 60 4" xfId="3989"/>
    <cellStyle name="Normal 61" xfId="994"/>
    <cellStyle name="Normal 62" xfId="576"/>
    <cellStyle name="Normal 62 2" xfId="1043"/>
    <cellStyle name="Normal 62 2 2" xfId="2022"/>
    <cellStyle name="Normal 62 2 2 2" xfId="3990"/>
    <cellStyle name="Normal 62 2 3" xfId="3991"/>
    <cellStyle name="Normal 62 3" xfId="1578"/>
    <cellStyle name="Normal 62 3 2" xfId="3992"/>
    <cellStyle name="Normal 62 4" xfId="3993"/>
    <cellStyle name="Normal 63" xfId="574"/>
    <cellStyle name="Normal 63 2" xfId="1041"/>
    <cellStyle name="Normal 63 2 2" xfId="2020"/>
    <cellStyle name="Normal 63 2 2 2" xfId="3994"/>
    <cellStyle name="Normal 63 2 3" xfId="3995"/>
    <cellStyle name="Normal 63 3" xfId="1576"/>
    <cellStyle name="Normal 63 3 2" xfId="3996"/>
    <cellStyle name="Normal 63 4" xfId="3997"/>
    <cellStyle name="Normal 64" xfId="1103"/>
    <cellStyle name="Normal 64 2" xfId="3998"/>
    <cellStyle name="Normal 65" xfId="1165"/>
    <cellStyle name="Normal 66" xfId="1168"/>
    <cellStyle name="Normal 67" xfId="1252"/>
    <cellStyle name="Normal 68" xfId="1281"/>
    <cellStyle name="Normal 69" xfId="1311"/>
    <cellStyle name="Normal 69 2" xfId="3999"/>
    <cellStyle name="Normal 7" xfId="86"/>
    <cellStyle name="Normal 7 2" xfId="222"/>
    <cellStyle name="Normal 7 3" xfId="6766"/>
    <cellStyle name="Normal 7_Grafice Michelangelo" xfId="495"/>
    <cellStyle name="Normal 70" xfId="1313"/>
    <cellStyle name="Normal 70 2" xfId="4000"/>
    <cellStyle name="Normal 71" xfId="1314"/>
    <cellStyle name="Normal 71 2" xfId="4001"/>
    <cellStyle name="Normal 72" xfId="4002"/>
    <cellStyle name="Normal 73" xfId="4003"/>
    <cellStyle name="Normal 74" xfId="4004"/>
    <cellStyle name="Normal 75" xfId="4005"/>
    <cellStyle name="Normal 76" xfId="3604"/>
    <cellStyle name="Normal 77" xfId="4133"/>
    <cellStyle name="Normal 78" xfId="4134"/>
    <cellStyle name="Normal 79" xfId="4135"/>
    <cellStyle name="Normal 8" xfId="87"/>
    <cellStyle name="Normal 8 2" xfId="223"/>
    <cellStyle name="Normal 8 3" xfId="496"/>
    <cellStyle name="Normal 8 4" xfId="6767"/>
    <cellStyle name="Normal 8_Grafice Michelangelo" xfId="497"/>
    <cellStyle name="Normal 80" xfId="4136"/>
    <cellStyle name="Normal 81" xfId="4137"/>
    <cellStyle name="Normal 82" xfId="4138"/>
    <cellStyle name="Normal 83" xfId="4142"/>
    <cellStyle name="Normal 84" xfId="1"/>
    <cellStyle name="Normal 85" xfId="4147"/>
    <cellStyle name="Normal 86" xfId="6743"/>
    <cellStyle name="Normal 87" xfId="6744"/>
    <cellStyle name="Normal 88" xfId="6747"/>
    <cellStyle name="Normal 89" xfId="6751"/>
    <cellStyle name="Normal 9" xfId="88"/>
    <cellStyle name="Normal 9 2" xfId="224"/>
    <cellStyle name="Normal 9 3" xfId="302"/>
    <cellStyle name="Normal 9 3 2" xfId="334"/>
    <cellStyle name="Normal 9 3 2 2" xfId="396"/>
    <cellStyle name="Normal 9 3 2 2 2" xfId="885"/>
    <cellStyle name="Normal 9 3 2 2 2 2" xfId="1875"/>
    <cellStyle name="Normal 9 3 2 2 2 2 2" xfId="4006"/>
    <cellStyle name="Normal 9 3 2 2 2 3" xfId="4007"/>
    <cellStyle name="Normal 9 3 2 2 3" xfId="1485"/>
    <cellStyle name="Normal 9 3 2 2 3 2" xfId="4008"/>
    <cellStyle name="Normal 9 3 2 2 4" xfId="4009"/>
    <cellStyle name="Normal 9 3 2 3" xfId="829"/>
    <cellStyle name="Normal 9 3 2 3 2" xfId="1819"/>
    <cellStyle name="Normal 9 3 2 3 2 2" xfId="4010"/>
    <cellStyle name="Normal 9 3 2 3 3" xfId="4011"/>
    <cellStyle name="Normal 9 3 2 4" xfId="1431"/>
    <cellStyle name="Normal 9 3 2 4 2" xfId="4012"/>
    <cellStyle name="Normal 9 3 2 5" xfId="4013"/>
    <cellStyle name="Normal 9 3 3" xfId="389"/>
    <cellStyle name="Normal 9 3 3 2" xfId="879"/>
    <cellStyle name="Normal 9 3 3 2 2" xfId="1869"/>
    <cellStyle name="Normal 9 3 3 2 2 2" xfId="4014"/>
    <cellStyle name="Normal 9 3 3 2 3" xfId="4015"/>
    <cellStyle name="Normal 9 3 3 3" xfId="1479"/>
    <cellStyle name="Normal 9 3 3 3 2" xfId="4016"/>
    <cellStyle name="Normal 9 3 3 4" xfId="4017"/>
    <cellStyle name="Normal 9 3 4" xfId="806"/>
    <cellStyle name="Normal 9 3 4 2" xfId="1797"/>
    <cellStyle name="Normal 9 3 4 2 2" xfId="4018"/>
    <cellStyle name="Normal 9 3 4 3" xfId="4019"/>
    <cellStyle name="Normal 9 3 5" xfId="1420"/>
    <cellStyle name="Normal 9 3 5 2" xfId="4020"/>
    <cellStyle name="Normal 9 3 6" xfId="4021"/>
    <cellStyle name="Normal 9 4" xfId="498"/>
    <cellStyle name="Normal 9_Grafice Michelangelo" xfId="499"/>
    <cellStyle name="Normal 90" xfId="6749"/>
    <cellStyle name="Normal 91" xfId="6752"/>
    <cellStyle name="Normal 92" xfId="6755"/>
    <cellStyle name="Normal 93" xfId="6756"/>
    <cellStyle name="Normal 94" xfId="6757"/>
    <cellStyle name="normal text Tahoma 10" xfId="10"/>
    <cellStyle name="Normale_Foglio1 (2)" xfId="89"/>
    <cellStyle name="Notă" xfId="500"/>
    <cellStyle name="Note 2" xfId="125"/>
    <cellStyle name="Note 2 2" xfId="50"/>
    <cellStyle name="Note 2 3" xfId="3587"/>
    <cellStyle name="Note 3" xfId="303"/>
    <cellStyle name="Note 4" xfId="3588"/>
    <cellStyle name="Note 5" xfId="4022"/>
    <cellStyle name="Note 6" xfId="6"/>
    <cellStyle name="NU STERGE" xfId="15"/>
    <cellStyle name="NU STERGE 2" xfId="9"/>
    <cellStyle name="Output 2" xfId="155"/>
    <cellStyle name="Percent" xfId="6770" builtinId="5"/>
    <cellStyle name="Percent 10" xfId="26"/>
    <cellStyle name="Percent 11" xfId="45"/>
    <cellStyle name="Percent 11 2" xfId="196"/>
    <cellStyle name="Percent 11 3" xfId="225"/>
    <cellStyle name="Percent 12" xfId="23"/>
    <cellStyle name="Percent 13" xfId="118"/>
    <cellStyle name="Percent 13 2" xfId="226"/>
    <cellStyle name="Percent 14" xfId="160"/>
    <cellStyle name="Percent 15" xfId="198"/>
    <cellStyle name="Percent 15 2" xfId="335"/>
    <cellStyle name="Percent 16" xfId="243"/>
    <cellStyle name="Percent 16 2" xfId="501"/>
    <cellStyle name="Percent 17" xfId="244"/>
    <cellStyle name="Percent 18" xfId="246"/>
    <cellStyle name="Percent 18 2" xfId="304"/>
    <cellStyle name="Percent 19" xfId="249"/>
    <cellStyle name="Percent 19 2" xfId="336"/>
    <cellStyle name="Percent 2" xfId="90"/>
    <cellStyle name="Percent 2 2" xfId="58"/>
    <cellStyle name="Percent 2 2 2" xfId="227"/>
    <cellStyle name="Percent 2 2 3" xfId="337"/>
    <cellStyle name="Percent 2 2 4" xfId="565"/>
    <cellStyle name="Percent 2 3" xfId="116"/>
    <cellStyle name="Percent 2 3 2" xfId="502"/>
    <cellStyle name="Percent 2 4" xfId="241"/>
    <cellStyle name="Percent 2 4 2" xfId="503"/>
    <cellStyle name="Percent 2 5" xfId="305"/>
    <cellStyle name="Percent 2 6" xfId="306"/>
    <cellStyle name="Percent 2 7" xfId="6764"/>
    <cellStyle name="Percent 20" xfId="307"/>
    <cellStyle name="Percent 20 2" xfId="308"/>
    <cellStyle name="Percent 21" xfId="309"/>
    <cellStyle name="Percent 22" xfId="316"/>
    <cellStyle name="Percent 22 2" xfId="338"/>
    <cellStyle name="Percent 22 2 2" xfId="397"/>
    <cellStyle name="Percent 22 2 2 2" xfId="886"/>
    <cellStyle name="Percent 22 2 2 2 2" xfId="1876"/>
    <cellStyle name="Percent 22 2 2 2 2 2" xfId="4023"/>
    <cellStyle name="Percent 22 2 2 2 3" xfId="4024"/>
    <cellStyle name="Percent 22 2 2 3" xfId="1486"/>
    <cellStyle name="Percent 22 2 2 3 2" xfId="4025"/>
    <cellStyle name="Percent 22 2 2 4" xfId="4026"/>
    <cellStyle name="Percent 22 2 3" xfId="831"/>
    <cellStyle name="Percent 22 2 3 2" xfId="1821"/>
    <cellStyle name="Percent 22 2 3 2 2" xfId="4027"/>
    <cellStyle name="Percent 22 2 3 3" xfId="4028"/>
    <cellStyle name="Percent 22 2 4" xfId="1432"/>
    <cellStyle name="Percent 22 2 4 2" xfId="4029"/>
    <cellStyle name="Percent 22 2 5" xfId="4030"/>
    <cellStyle name="Percent 22 3" xfId="391"/>
    <cellStyle name="Percent 22 3 2" xfId="881"/>
    <cellStyle name="Percent 22 3 2 2" xfId="1871"/>
    <cellStyle name="Percent 22 3 2 2 2" xfId="4031"/>
    <cellStyle name="Percent 22 3 2 3" xfId="4032"/>
    <cellStyle name="Percent 22 3 3" xfId="1481"/>
    <cellStyle name="Percent 22 3 3 2" xfId="4033"/>
    <cellStyle name="Percent 22 3 4" xfId="4034"/>
    <cellStyle name="Percent 22 4" xfId="816"/>
    <cellStyle name="Percent 22 4 2" xfId="1807"/>
    <cellStyle name="Percent 22 4 2 2" xfId="4035"/>
    <cellStyle name="Percent 22 4 3" xfId="4036"/>
    <cellStyle name="Percent 22 5" xfId="1424"/>
    <cellStyle name="Percent 22 5 2" xfId="4037"/>
    <cellStyle name="Percent 22 6" xfId="4038"/>
    <cellStyle name="Percent 23" xfId="504"/>
    <cellStyle name="Percent 23 2" xfId="505"/>
    <cellStyle name="Percent 23 2 2" xfId="557"/>
    <cellStyle name="Percent 23 2 2 2" xfId="1022"/>
    <cellStyle name="Percent 23 2 2 2 2" xfId="2002"/>
    <cellStyle name="Percent 23 2 2 2 2 2" xfId="4039"/>
    <cellStyle name="Percent 23 2 2 2 3" xfId="4040"/>
    <cellStyle name="Percent 23 2 2 3" xfId="1562"/>
    <cellStyle name="Percent 23 2 2 3 2" xfId="4041"/>
    <cellStyle name="Percent 23 2 2 4" xfId="4042"/>
    <cellStyle name="Percent 23 2 3" xfId="967"/>
    <cellStyle name="Percent 23 2 3 2" xfId="1955"/>
    <cellStyle name="Percent 23 2 3 2 2" xfId="4043"/>
    <cellStyle name="Percent 23 2 3 3" xfId="4044"/>
    <cellStyle name="Percent 23 2 4" xfId="1545"/>
    <cellStyle name="Percent 23 2 4 2" xfId="4045"/>
    <cellStyle name="Percent 23 2 5" xfId="4046"/>
    <cellStyle name="Percent 23 3" xfId="558"/>
    <cellStyle name="Percent 23 3 2" xfId="1023"/>
    <cellStyle name="Percent 23 3 2 2" xfId="2003"/>
    <cellStyle name="Percent 23 3 2 2 2" xfId="4047"/>
    <cellStyle name="Percent 23 3 2 3" xfId="4048"/>
    <cellStyle name="Percent 23 3 3" xfId="1563"/>
    <cellStyle name="Percent 23 3 3 2" xfId="4049"/>
    <cellStyle name="Percent 23 3 4" xfId="4050"/>
    <cellStyle name="Percent 23 4" xfId="966"/>
    <cellStyle name="Percent 23 4 2" xfId="1954"/>
    <cellStyle name="Percent 23 4 2 2" xfId="4051"/>
    <cellStyle name="Percent 23 4 3" xfId="4052"/>
    <cellStyle name="Percent 23 5" xfId="1544"/>
    <cellStyle name="Percent 23 5 2" xfId="4053"/>
    <cellStyle name="Percent 23 6" xfId="4054"/>
    <cellStyle name="Percent 24" xfId="543"/>
    <cellStyle name="Percent 24 2" xfId="997"/>
    <cellStyle name="Percent 25" xfId="548"/>
    <cellStyle name="Percent 25 2" xfId="1013"/>
    <cellStyle name="Percent 25 2 2" xfId="1993"/>
    <cellStyle name="Percent 25 2 2 2" xfId="4055"/>
    <cellStyle name="Percent 25 2 3" xfId="4056"/>
    <cellStyle name="Percent 25 3" xfId="1553"/>
    <cellStyle name="Percent 25 3 2" xfId="4057"/>
    <cellStyle name="Percent 25 4" xfId="4058"/>
    <cellStyle name="Percent 26" xfId="551"/>
    <cellStyle name="Percent 26 2" xfId="1016"/>
    <cellStyle name="Percent 26 2 2" xfId="1996"/>
    <cellStyle name="Percent 26 2 2 2" xfId="4059"/>
    <cellStyle name="Percent 26 2 3" xfId="4060"/>
    <cellStyle name="Percent 26 3" xfId="1556"/>
    <cellStyle name="Percent 26 3 2" xfId="4061"/>
    <cellStyle name="Percent 26 4" xfId="4062"/>
    <cellStyle name="Percent 27" xfId="1312"/>
    <cellStyle name="Percent 27 2" xfId="4063"/>
    <cellStyle name="Percent 28" xfId="3589"/>
    <cellStyle name="Percent 29" xfId="4064"/>
    <cellStyle name="Percent 3" xfId="91"/>
    <cellStyle name="Percent 3 2" xfId="228"/>
    <cellStyle name="Percent 3 2 2" xfId="310"/>
    <cellStyle name="Percent 3 3" xfId="6765"/>
    <cellStyle name="Percent 30" xfId="3"/>
    <cellStyle name="Percent 4" xfId="92"/>
    <cellStyle name="Percent 4 2" xfId="229"/>
    <cellStyle name="Percent 4 3" xfId="311"/>
    <cellStyle name="Percent 4 4" xfId="506"/>
    <cellStyle name="Percent 5" xfId="93"/>
    <cellStyle name="Percent 5 2" xfId="94"/>
    <cellStyle name="Percent 5 2 2" xfId="231"/>
    <cellStyle name="Percent 5 2 3" xfId="340"/>
    <cellStyle name="Percent 5 3" xfId="230"/>
    <cellStyle name="Percent 5 4" xfId="339"/>
    <cellStyle name="Percent 6" xfId="95"/>
    <cellStyle name="Percent 6 2" xfId="232"/>
    <cellStyle name="Percent 6 3" xfId="341"/>
    <cellStyle name="Percent 7" xfId="427"/>
    <cellStyle name="Percent 7 2" xfId="233"/>
    <cellStyle name="Percent 7 3" xfId="342"/>
    <cellStyle name="Percent 8" xfId="96"/>
    <cellStyle name="Percent 8 2" xfId="234"/>
    <cellStyle name="Percent 8 3" xfId="343"/>
    <cellStyle name="Percent 9" xfId="36"/>
    <cellStyle name="Percent 9 2" xfId="235"/>
    <cellStyle name="Percent 9 3" xfId="344"/>
    <cellStyle name="posibil sa fie folosite vreodata" xfId="17"/>
    <cellStyle name="PretUnitar" xfId="507"/>
    <cellStyle name="Procent 2" xfId="508"/>
    <cellStyle name="Procente" xfId="509"/>
    <cellStyle name="rand tabel" xfId="11"/>
    <cellStyle name="rând tabel" xfId="510"/>
    <cellStyle name="rând tabel 10" xfId="1276"/>
    <cellStyle name="rând tabel 10 2" xfId="2243"/>
    <cellStyle name="rând tabel 10 2 2" xfId="4065"/>
    <cellStyle name="rând tabel 10 3" xfId="4066"/>
    <cellStyle name="rând tabel 11" xfId="1546"/>
    <cellStyle name="rând tabel 11 2" xfId="4067"/>
    <cellStyle name="rând tabel 12" xfId="4068"/>
    <cellStyle name="rand tabel 2" xfId="54"/>
    <cellStyle name="rând tabel 2" xfId="511"/>
    <cellStyle name="rând tabel 2 2" xfId="512"/>
    <cellStyle name="rând tabel 2 2 2" xfId="559"/>
    <cellStyle name="rând tabel 2 2 2 2" xfId="1024"/>
    <cellStyle name="rând tabel 2 2 2 2 2" xfId="2004"/>
    <cellStyle name="rând tabel 2 2 2 2 2 2" xfId="4069"/>
    <cellStyle name="rând tabel 2 2 2 2 3" xfId="4070"/>
    <cellStyle name="rând tabel 2 2 2 3" xfId="1564"/>
    <cellStyle name="rând tabel 2 2 2 3 2" xfId="4071"/>
    <cellStyle name="rând tabel 2 2 2 4" xfId="4072"/>
    <cellStyle name="rând tabel 2 2 3" xfId="974"/>
    <cellStyle name="rând tabel 2 2 3 2" xfId="1962"/>
    <cellStyle name="rând tabel 2 2 3 2 2" xfId="4073"/>
    <cellStyle name="rând tabel 2 2 3 3" xfId="4074"/>
    <cellStyle name="rând tabel 2 2 4" xfId="1548"/>
    <cellStyle name="rând tabel 2 2 4 2" xfId="4075"/>
    <cellStyle name="rând tabel 2 2 5" xfId="4076"/>
    <cellStyle name="rând tabel 2 3" xfId="560"/>
    <cellStyle name="rând tabel 2 3 2" xfId="1025"/>
    <cellStyle name="rând tabel 2 3 2 2" xfId="2005"/>
    <cellStyle name="rând tabel 2 3 2 2 2" xfId="4077"/>
    <cellStyle name="rând tabel 2 3 2 3" xfId="4078"/>
    <cellStyle name="rând tabel 2 3 3" xfId="1565"/>
    <cellStyle name="rând tabel 2 3 3 2" xfId="4079"/>
    <cellStyle name="rând tabel 2 3 4" xfId="4080"/>
    <cellStyle name="rând tabel 2 4" xfId="973"/>
    <cellStyle name="rând tabel 2 4 2" xfId="1961"/>
    <cellStyle name="rând tabel 2 4 2 2" xfId="4081"/>
    <cellStyle name="rând tabel 2 4 3" xfId="4082"/>
    <cellStyle name="rând tabel 2 5" xfId="1547"/>
    <cellStyle name="rând tabel 2 5 2" xfId="4083"/>
    <cellStyle name="rând tabel 2 6" xfId="4084"/>
    <cellStyle name="rand tabel 3" xfId="38"/>
    <cellStyle name="rând tabel 3" xfId="513"/>
    <cellStyle name="rând tabel 3 2" xfId="561"/>
    <cellStyle name="rând tabel 3 2 2" xfId="1026"/>
    <cellStyle name="rând tabel 3 2 2 2" xfId="2006"/>
    <cellStyle name="rând tabel 3 2 2 2 2" xfId="4085"/>
    <cellStyle name="rând tabel 3 2 2 3" xfId="4086"/>
    <cellStyle name="rând tabel 3 2 3" xfId="1566"/>
    <cellStyle name="rând tabel 3 2 3 2" xfId="4087"/>
    <cellStyle name="rând tabel 3 2 4" xfId="4088"/>
    <cellStyle name="rând tabel 3 3" xfId="975"/>
    <cellStyle name="rând tabel 3 3 2" xfId="1963"/>
    <cellStyle name="rând tabel 3 3 2 2" xfId="4089"/>
    <cellStyle name="rând tabel 3 3 3" xfId="4090"/>
    <cellStyle name="rând tabel 3 4" xfId="1549"/>
    <cellStyle name="rând tabel 3 4 2" xfId="4091"/>
    <cellStyle name="rând tabel 3 5" xfId="4092"/>
    <cellStyle name="rand tabel 4" xfId="514"/>
    <cellStyle name="rând tabel 4" xfId="562"/>
    <cellStyle name="rând tabel 4 2" xfId="1027"/>
    <cellStyle name="rând tabel 4 2 2" xfId="2007"/>
    <cellStyle name="rând tabel 4 2 2 2" xfId="4093"/>
    <cellStyle name="rând tabel 4 2 3" xfId="4094"/>
    <cellStyle name="rând tabel 4 3" xfId="1567"/>
    <cellStyle name="rând tabel 4 3 2" xfId="4095"/>
    <cellStyle name="rând tabel 4 4" xfId="4096"/>
    <cellStyle name="rând tabel 5" xfId="972"/>
    <cellStyle name="rând tabel 5 2" xfId="1960"/>
    <cellStyle name="rând tabel 5 2 2" xfId="4097"/>
    <cellStyle name="rând tabel 5 3" xfId="4098"/>
    <cellStyle name="rând tabel 6" xfId="1084"/>
    <cellStyle name="rând tabel 6 2" xfId="2060"/>
    <cellStyle name="rând tabel 6 2 2" xfId="4099"/>
    <cellStyle name="rând tabel 6 3" xfId="4100"/>
    <cellStyle name="rând tabel 7" xfId="923"/>
    <cellStyle name="rând tabel 7 2" xfId="1912"/>
    <cellStyle name="rând tabel 7 2 2" xfId="4101"/>
    <cellStyle name="rând tabel 7 3" xfId="4102"/>
    <cellStyle name="rând tabel 8" xfId="800"/>
    <cellStyle name="rând tabel 8 2" xfId="1791"/>
    <cellStyle name="rând tabel 8 2 2" xfId="4103"/>
    <cellStyle name="rând tabel 8 3" xfId="4104"/>
    <cellStyle name="rând tabel 9" xfId="731"/>
    <cellStyle name="rând tabel 9 2" xfId="1723"/>
    <cellStyle name="rând tabel 9 2 2" xfId="4105"/>
    <cellStyle name="rând tabel 9 3" xfId="4106"/>
    <cellStyle name="rand tabel cerere" xfId="515"/>
    <cellStyle name="rand tabel nr" xfId="113"/>
    <cellStyle name="rând tabel_Grafice Michelangelo" xfId="516"/>
    <cellStyle name="ranforsari suple si semirigid" xfId="97"/>
    <cellStyle name="ranforsari suple si semirigid 2" xfId="98"/>
    <cellStyle name="ranforsari suple si semirigid 2 2" xfId="237"/>
    <cellStyle name="ranforsari suple si semirigid 2_Grafice Michelangelo" xfId="517"/>
    <cellStyle name="ranforsari suple si semirigid 3" xfId="236"/>
    <cellStyle name="ranforsari suple si semirigid_Grafice Michelangelo" xfId="518"/>
    <cellStyle name="Refdb standard" xfId="6748"/>
    <cellStyle name="rigid" xfId="99"/>
    <cellStyle name="Sporuri" xfId="519"/>
    <cellStyle name="Standard 2" xfId="4139"/>
    <cellStyle name="Standard 3" xfId="4140"/>
    <cellStyle name="Stil 1" xfId="3590"/>
    <cellStyle name="Style 1" xfId="3591"/>
    <cellStyle name="Style 1 2" xfId="424"/>
    <cellStyle name="Style 1 3" xfId="3592"/>
    <cellStyle name="Style 2" xfId="313"/>
    <cellStyle name="sub sub act" xfId="520"/>
    <cellStyle name="subactivitate" xfId="521"/>
    <cellStyle name="suple" xfId="100"/>
    <cellStyle name="T" xfId="347"/>
    <cellStyle name="T 2" xfId="563"/>
    <cellStyle name="T 2 2" xfId="1028"/>
    <cellStyle name="T 2 2 2" xfId="2008"/>
    <cellStyle name="T 2 2 2 2" xfId="4107"/>
    <cellStyle name="T 2 2 3" xfId="4108"/>
    <cellStyle name="T 2 3" xfId="1568"/>
    <cellStyle name="T 2 3 2" xfId="4109"/>
    <cellStyle name="T 2 4" xfId="4110"/>
    <cellStyle name="T 3" xfId="839"/>
    <cellStyle name="T 3 2" xfId="1829"/>
    <cellStyle name="T 3 2 2" xfId="4111"/>
    <cellStyle name="T 3 3" xfId="4112"/>
    <cellStyle name="T 4" xfId="1437"/>
    <cellStyle name="T 4 2" xfId="4113"/>
    <cellStyle name="T 5" xfId="4114"/>
    <cellStyle name="tabele date" xfId="260"/>
    <cellStyle name="tah 10" xfId="101"/>
    <cellStyle name="Tahoma" xfId="30"/>
    <cellStyle name="Tahoma 11" xfId="21"/>
    <cellStyle name="Tahoma antet" xfId="102"/>
    <cellStyle name="Tahoma cap tabel" xfId="103"/>
    <cellStyle name="Tahoma corp text" xfId="104"/>
    <cellStyle name="Tahoma titlu tabel" xfId="105"/>
    <cellStyle name="Text" xfId="522"/>
    <cellStyle name="Text avertisment" xfId="523"/>
    <cellStyle name="text cerere" xfId="524"/>
    <cellStyle name="Text explicativ" xfId="525"/>
    <cellStyle name="Text explicativ 2" xfId="3593"/>
    <cellStyle name="Title 2" xfId="156"/>
    <cellStyle name="Titlu" xfId="526"/>
    <cellStyle name="Titlu 1" xfId="527"/>
    <cellStyle name="Titlu 1 2" xfId="3594"/>
    <cellStyle name="Titlu 2" xfId="528"/>
    <cellStyle name="Titlu 2 2" xfId="3595"/>
    <cellStyle name="Titlu 3" xfId="529"/>
    <cellStyle name="Titlu 3 2" xfId="1097"/>
    <cellStyle name="Titlu 3 2 2" xfId="2073"/>
    <cellStyle name="Titlu 3 2 2 2" xfId="4115"/>
    <cellStyle name="Titlu 3 2 3" xfId="2747"/>
    <cellStyle name="Titlu 3 2 3 2" xfId="4116"/>
    <cellStyle name="Titlu 3 2 4" xfId="3363"/>
    <cellStyle name="Titlu 3 2 4 2" xfId="4117"/>
    <cellStyle name="Titlu 3 2 5" xfId="4118"/>
    <cellStyle name="Titlu 3 3" xfId="1149"/>
    <cellStyle name="Titlu 3 3 2" xfId="2123"/>
    <cellStyle name="Titlu 3 3 2 2" xfId="4119"/>
    <cellStyle name="Titlu 3 3 3" xfId="2797"/>
    <cellStyle name="Titlu 3 3 3 2" xfId="4120"/>
    <cellStyle name="Titlu 3 3 4" xfId="3413"/>
    <cellStyle name="Titlu 3 3 4 2" xfId="4121"/>
    <cellStyle name="Titlu 3 3 5" xfId="4122"/>
    <cellStyle name="Titlu 3 4" xfId="1248"/>
    <cellStyle name="Titlu 3 4 2" xfId="2216"/>
    <cellStyle name="Titlu 3 4 2 2" xfId="4123"/>
    <cellStyle name="Titlu 3 4 3" xfId="2892"/>
    <cellStyle name="Titlu 3 4 3 2" xfId="4124"/>
    <cellStyle name="Titlu 3 4 4" xfId="3506"/>
    <cellStyle name="Titlu 3 4 4 2" xfId="4125"/>
    <cellStyle name="Titlu 3 4 5" xfId="4126"/>
    <cellStyle name="Titlu 3 5" xfId="1310"/>
    <cellStyle name="Titlu 3 5 2" xfId="2951"/>
    <cellStyle name="Titlu 3 5 2 2" xfId="4127"/>
    <cellStyle name="Titlu 3 5 3" xfId="3565"/>
    <cellStyle name="Titlu 3 5 3 2" xfId="4128"/>
    <cellStyle name="Titlu 3 5 4" xfId="4129"/>
    <cellStyle name="Titlu 3 6" xfId="2297"/>
    <cellStyle name="Titlu 3 6 2" xfId="4130"/>
    <cellStyle name="Titlu 3 7" xfId="1346"/>
    <cellStyle name="Titlu 3 7 2" xfId="4131"/>
    <cellStyle name="Titlu 3 8" xfId="4132"/>
    <cellStyle name="Titlu 4" xfId="530"/>
    <cellStyle name="Titlu 4 2" xfId="3596"/>
    <cellStyle name="Titlu 5" xfId="3597"/>
    <cellStyle name="Total 2" xfId="157"/>
    <cellStyle name="Total coloana" xfId="40"/>
    <cellStyle name="Valoare" xfId="531"/>
    <cellStyle name="Valori" xfId="532"/>
    <cellStyle name="Valuta (0)_3ASSICsplit (2)" xfId="106"/>
    <cellStyle name="Valuta_3ASSICsplit (2)" xfId="107"/>
    <cellStyle name="veh km" xfId="31"/>
    <cellStyle name="veh ore" xfId="108"/>
    <cellStyle name="veh-ora" xfId="3599"/>
    <cellStyle name="veh-ore" xfId="37"/>
    <cellStyle name="Verificare celulă" xfId="533"/>
    <cellStyle name="Verificare celulă 2" xfId="3598"/>
    <cellStyle name="verificari" xfId="42"/>
    <cellStyle name="verificari 2" xfId="109"/>
    <cellStyle name="verificari 3" xfId="165"/>
    <cellStyle name="verificari 3 2" xfId="432"/>
    <cellStyle name="verificari 4" xfId="534"/>
    <cellStyle name="vf" xfId="312"/>
    <cellStyle name="Virgulă 2" xfId="535"/>
    <cellStyle name="VITEZE" xfId="53"/>
    <cellStyle name="VITEZE 2" xfId="110"/>
    <cellStyle name="VITEZE 2 2" xfId="238"/>
    <cellStyle name="VITEZE 2_Grafice Michelangelo" xfId="536"/>
    <cellStyle name="VITEZE 3" xfId="111"/>
    <cellStyle name="VITEZE 3 2" xfId="239"/>
    <cellStyle name="VITEZE 3_Grafice Michelangelo" xfId="537"/>
    <cellStyle name="VITEZE 4" xfId="167"/>
    <cellStyle name="VITEZE_Grafice Michelangelo" xfId="538"/>
    <cellStyle name="VOC" xfId="52"/>
    <cellStyle name="VOC 2" xfId="158"/>
    <cellStyle name="VOC 2 2" xfId="168"/>
    <cellStyle name="VOC 3" xfId="166"/>
    <cellStyle name="VOC 4" xfId="539"/>
    <cellStyle name="volume" xfId="32"/>
    <cellStyle name="VOT" xfId="49"/>
    <cellStyle name="VOT 2" xfId="112"/>
    <cellStyle name="VOT nou" xfId="2501"/>
    <cellStyle name="Warning Text 2" xfId="159"/>
    <cellStyle name="zgomot" xfId="13"/>
    <cellStyle name="zgomot 2" xfId="414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styles" Target="styles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externalLink" Target="externalLinks/externalLink1.xml"/><Relationship Id="rId89" Type="http://schemas.openxmlformats.org/officeDocument/2006/relationships/externalLink" Target="externalLinks/externalLink6.xml"/><Relationship Id="rId112" Type="http://schemas.openxmlformats.org/officeDocument/2006/relationships/externalLink" Target="externalLinks/externalLink29.xml"/><Relationship Id="rId16" Type="http://schemas.openxmlformats.org/officeDocument/2006/relationships/worksheet" Target="worksheets/sheet16.xml"/><Relationship Id="rId107" Type="http://schemas.openxmlformats.org/officeDocument/2006/relationships/externalLink" Target="externalLinks/externalLink24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externalLink" Target="externalLinks/externalLink19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7.xml"/><Relationship Id="rId95" Type="http://schemas.openxmlformats.org/officeDocument/2006/relationships/externalLink" Target="externalLinks/externalLink12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externalLink" Target="externalLinks/externalLink30.xml"/><Relationship Id="rId118" Type="http://schemas.openxmlformats.org/officeDocument/2006/relationships/sharedStrings" Target="sharedStrings.xml"/><Relationship Id="rId80" Type="http://schemas.openxmlformats.org/officeDocument/2006/relationships/worksheet" Target="worksheets/sheet80.xml"/><Relationship Id="rId85" Type="http://schemas.openxmlformats.org/officeDocument/2006/relationships/externalLink" Target="externalLinks/externalLink2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externalLink" Target="externalLinks/externalLink20.xml"/><Relationship Id="rId108" Type="http://schemas.openxmlformats.org/officeDocument/2006/relationships/externalLink" Target="externalLinks/externalLink25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externalLink" Target="externalLinks/externalLink8.xml"/><Relationship Id="rId96" Type="http://schemas.openxmlformats.org/officeDocument/2006/relationships/externalLink" Target="externalLinks/externalLink1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externalLink" Target="externalLinks/externalLink31.xml"/><Relationship Id="rId119" Type="http://schemas.openxmlformats.org/officeDocument/2006/relationships/calcChain" Target="calcChain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externalLink" Target="externalLinks/externalLink3.xml"/><Relationship Id="rId94" Type="http://schemas.openxmlformats.org/officeDocument/2006/relationships/externalLink" Target="externalLinks/externalLink11.xml"/><Relationship Id="rId99" Type="http://schemas.openxmlformats.org/officeDocument/2006/relationships/externalLink" Target="externalLinks/externalLink16.xml"/><Relationship Id="rId101" Type="http://schemas.openxmlformats.org/officeDocument/2006/relationships/externalLink" Target="externalLinks/externalLink1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26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externalLink" Target="externalLinks/externalLink14.xml"/><Relationship Id="rId104" Type="http://schemas.openxmlformats.org/officeDocument/2006/relationships/externalLink" Target="externalLinks/externalLink2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externalLink" Target="externalLinks/externalLink9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externalLink" Target="externalLinks/externalLink4.xml"/><Relationship Id="rId110" Type="http://schemas.openxmlformats.org/officeDocument/2006/relationships/externalLink" Target="externalLinks/externalLink27.xml"/><Relationship Id="rId115" Type="http://schemas.openxmlformats.org/officeDocument/2006/relationships/externalLink" Target="externalLinks/externalLink32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externalLink" Target="externalLinks/externalLink17.xml"/><Relationship Id="rId105" Type="http://schemas.openxmlformats.org/officeDocument/2006/relationships/externalLink" Target="externalLinks/externalLink2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externalLink" Target="externalLinks/externalLink10.xml"/><Relationship Id="rId98" Type="http://schemas.openxmlformats.org/officeDocument/2006/relationships/externalLink" Target="externalLinks/externalLink15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externalLink" Target="externalLinks/externalLink5.xml"/><Relationship Id="rId111" Type="http://schemas.openxmlformats.org/officeDocument/2006/relationships/externalLink" Target="externalLinks/externalLink28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externalLink" Target="externalLinks/externalLink2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Consumul de carburant in functie de viteza</a:t>
            </a:r>
          </a:p>
        </c:rich>
      </c:tx>
      <c:layout>
        <c:manualLayout>
          <c:xMode val="edge"/>
          <c:yMode val="edge"/>
          <c:x val="0.23351486724536791"/>
          <c:y val="3.01034807149576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o-RO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autoturism benzina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VOC!$I$8:$AH$8</c:f>
              <c:numCache>
                <c:formatCode>General</c:formatCode>
                <c:ptCount val="26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</c:numCache>
            </c:numRef>
          </c:cat>
          <c:val>
            <c:numRef>
              <c:f>VOC!$I$10:$AH$10</c:f>
              <c:numCache>
                <c:formatCode>0.00</c:formatCode>
                <c:ptCount val="26"/>
                <c:pt idx="0">
                  <c:v>23.407580119999999</c:v>
                </c:pt>
                <c:pt idx="1">
                  <c:v>13.759747109999998</c:v>
                </c:pt>
                <c:pt idx="2">
                  <c:v>10.548798606666667</c:v>
                </c:pt>
                <c:pt idx="3">
                  <c:v>8.954621705000001</c:v>
                </c:pt>
                <c:pt idx="4">
                  <c:v>8.013193824</c:v>
                </c:pt>
                <c:pt idx="5">
                  <c:v>7.4031741033333347</c:v>
                </c:pt>
                <c:pt idx="6">
                  <c:v>6.9868450314285724</c:v>
                </c:pt>
                <c:pt idx="7">
                  <c:v>6.6953478524999994</c:v>
                </c:pt>
                <c:pt idx="8">
                  <c:v>6.4904277022222221</c:v>
                </c:pt>
                <c:pt idx="9">
                  <c:v>6.3491316619999987</c:v>
                </c:pt>
                <c:pt idx="10">
                  <c:v>6.2568533290909087</c:v>
                </c:pt>
                <c:pt idx="11">
                  <c:v>6.203855101666667</c:v>
                </c:pt>
                <c:pt idx="12">
                  <c:v>6.1833955630769228</c:v>
                </c:pt>
                <c:pt idx="13">
                  <c:v>6.1906594157142854</c:v>
                </c:pt>
                <c:pt idx="14">
                  <c:v>6.2221154413333331</c:v>
                </c:pt>
                <c:pt idx="15">
                  <c:v>6.2751152262499996</c:v>
                </c:pt>
                <c:pt idx="16">
                  <c:v>6.3476335129411767</c:v>
                </c:pt>
                <c:pt idx="17">
                  <c:v>6.4380951011111121</c:v>
                </c:pt>
                <c:pt idx="18">
                  <c:v>6.5452564115789462</c:v>
                </c:pt>
                <c:pt idx="19">
                  <c:v>6.6681225809999995</c:v>
                </c:pt>
                <c:pt idx="20">
                  <c:v>6.8058882438095241</c:v>
                </c:pt>
                <c:pt idx="21">
                  <c:v>6.9578944645454541</c:v>
                </c:pt>
                <c:pt idx="22">
                  <c:v>7.1235969052173918</c:v>
                </c:pt>
                <c:pt idx="23">
                  <c:v>7.3025419508333327</c:v>
                </c:pt>
                <c:pt idx="24">
                  <c:v>7.4943485647999992</c:v>
                </c:pt>
                <c:pt idx="25">
                  <c:v>7.6986943315384613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2590-4CEF-8C1A-5E9AC326807A}"/>
            </c:ext>
          </c:extLst>
        </c:ser>
        <c:ser>
          <c:idx val="1"/>
          <c:order val="1"/>
          <c:tx>
            <c:v>LGV benzina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VOC!$I$8:$AH$8</c:f>
              <c:numCache>
                <c:formatCode>General</c:formatCode>
                <c:ptCount val="26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</c:numCache>
            </c:numRef>
          </c:cat>
          <c:val>
            <c:numRef>
              <c:f>VOC!$I$11:$AH$11</c:f>
              <c:numCache>
                <c:formatCode>0.00</c:formatCode>
                <c:ptCount val="26"/>
                <c:pt idx="0">
                  <c:v>37.519888519999995</c:v>
                </c:pt>
                <c:pt idx="1">
                  <c:v>21.925572559999999</c:v>
                </c:pt>
                <c:pt idx="2">
                  <c:v>16.712706439999998</c:v>
                </c:pt>
                <c:pt idx="3">
                  <c:v>14.098973479999998</c:v>
                </c:pt>
                <c:pt idx="4">
                  <c:v>12.527910343999999</c:v>
                </c:pt>
                <c:pt idx="5">
                  <c:v>11.48069592</c:v>
                </c:pt>
                <c:pt idx="6">
                  <c:v>10.734978302857142</c:v>
                </c:pt>
                <c:pt idx="7">
                  <c:v>10.179581540000001</c:v>
                </c:pt>
                <c:pt idx="8">
                  <c:v>9.7527412133333335</c:v>
                </c:pt>
                <c:pt idx="9">
                  <c:v>9.4173986719999991</c:v>
                </c:pt>
                <c:pt idx="10">
                  <c:v>9.1499711381818187</c:v>
                </c:pt>
                <c:pt idx="11">
                  <c:v>8.9347367599999998</c:v>
                </c:pt>
                <c:pt idx="12">
                  <c:v>8.7608111784615392</c:v>
                </c:pt>
                <c:pt idx="13">
                  <c:v>8.6204198514285721</c:v>
                </c:pt>
                <c:pt idx="14">
                  <c:v>8.5078614480000017</c:v>
                </c:pt>
                <c:pt idx="15">
                  <c:v>8.4188599699999997</c:v>
                </c:pt>
                <c:pt idx="16">
                  <c:v>8.3501455364705901</c:v>
                </c:pt>
                <c:pt idx="17">
                  <c:v>8.2991749066666678</c:v>
                </c:pt>
                <c:pt idx="18">
                  <c:v>8.2639402589473683</c:v>
                </c:pt>
                <c:pt idx="19">
                  <c:v>8.2428353360000006</c:v>
                </c:pt>
                <c:pt idx="20">
                  <c:v>8.2345598342857151</c:v>
                </c:pt>
                <c:pt idx="21">
                  <c:v>8.2380498690909096</c:v>
                </c:pt>
                <c:pt idx="22">
                  <c:v>8.2524265791304359</c:v>
                </c:pt>
                <c:pt idx="23">
                  <c:v>8.2769575799999995</c:v>
                </c:pt>
                <c:pt idx="24">
                  <c:v>8.3110276687999995</c:v>
                </c:pt>
                <c:pt idx="25">
                  <c:v>8.3541162892307703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2590-4CEF-8C1A-5E9AC326807A}"/>
            </c:ext>
          </c:extLst>
        </c:ser>
        <c:ser>
          <c:idx val="2"/>
          <c:order val="2"/>
          <c:tx>
            <c:v>autoturism motorina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VOC!$I$8:$AH$8</c:f>
              <c:numCache>
                <c:formatCode>General</c:formatCode>
                <c:ptCount val="26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</c:numCache>
            </c:numRef>
          </c:cat>
          <c:val>
            <c:numRef>
              <c:f>VOC!$I$13:$AH$13</c:f>
              <c:numCache>
                <c:formatCode>0.00</c:formatCode>
                <c:ptCount val="26"/>
                <c:pt idx="0">
                  <c:v>14.351407445</c:v>
                </c:pt>
                <c:pt idx="1">
                  <c:v>9.7489802100000009</c:v>
                </c:pt>
                <c:pt idx="2">
                  <c:v>8.0811486983333332</c:v>
                </c:pt>
                <c:pt idx="3">
                  <c:v>7.162442705000001</c:v>
                </c:pt>
                <c:pt idx="4">
                  <c:v>6.555768189000001</c:v>
                </c:pt>
                <c:pt idx="5">
                  <c:v>6.1154271366666668</c:v>
                </c:pt>
                <c:pt idx="6">
                  <c:v>5.7789775421428571</c:v>
                </c:pt>
                <c:pt idx="7">
                  <c:v>5.5151984024999994</c:v>
                </c:pt>
                <c:pt idx="8">
                  <c:v>5.3067447161111119</c:v>
                </c:pt>
                <c:pt idx="9">
                  <c:v>5.1432094819999996</c:v>
                </c:pt>
                <c:pt idx="10">
                  <c:v>5.0179700631818189</c:v>
                </c:pt>
                <c:pt idx="11">
                  <c:v>4.926611368333333</c:v>
                </c:pt>
                <c:pt idx="12">
                  <c:v>4.8660767957692306</c:v>
                </c:pt>
                <c:pt idx="13">
                  <c:v>4.834183058571428</c:v>
                </c:pt>
                <c:pt idx="14">
                  <c:v>4.8293290796666657</c:v>
                </c:pt>
                <c:pt idx="15">
                  <c:v>4.8503140512499989</c:v>
                </c:pt>
                <c:pt idx="16">
                  <c:v>4.8962197085294115</c:v>
                </c:pt>
                <c:pt idx="17">
                  <c:v>4.9663318455555556</c:v>
                </c:pt>
                <c:pt idx="18">
                  <c:v>5.0600866155263162</c:v>
                </c:pt>
                <c:pt idx="19">
                  <c:v>5.1770329410000002</c:v>
                </c:pt>
                <c:pt idx="20">
                  <c:v>5.3168056640476191</c:v>
                </c:pt>
                <c:pt idx="21">
                  <c:v>5.4791060190909091</c:v>
                </c:pt>
                <c:pt idx="22">
                  <c:v>5.6636871997826086</c:v>
                </c:pt>
                <c:pt idx="23">
                  <c:v>5.8703435341666665</c:v>
                </c:pt>
                <c:pt idx="24">
                  <c:v>6.0989022577999998</c:v>
                </c:pt>
                <c:pt idx="25">
                  <c:v>6.3492171853846147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2590-4CEF-8C1A-5E9AC326807A}"/>
            </c:ext>
          </c:extLst>
        </c:ser>
        <c:ser>
          <c:idx val="3"/>
          <c:order val="3"/>
          <c:tx>
            <c:v>LGV motorina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numRef>
              <c:f>VOC!$I$8:$AH$8</c:f>
              <c:numCache>
                <c:formatCode>General</c:formatCode>
                <c:ptCount val="26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</c:numCache>
            </c:numRef>
          </c:cat>
          <c:val>
            <c:numRef>
              <c:f>VOC!$I$14:$AH$14</c:f>
              <c:numCache>
                <c:formatCode>0.00</c:formatCode>
                <c:ptCount val="26"/>
                <c:pt idx="0">
                  <c:v>26.499123660000002</c:v>
                </c:pt>
                <c:pt idx="1">
                  <c:v>15.890181830000003</c:v>
                </c:pt>
                <c:pt idx="2">
                  <c:v>12.289821553333335</c:v>
                </c:pt>
                <c:pt idx="3">
                  <c:v>10.471701165000001</c:v>
                </c:pt>
                <c:pt idx="4">
                  <c:v>9.3905523320000004</c:v>
                </c:pt>
                <c:pt idx="5">
                  <c:v>8.6979522766666673</c:v>
                </c:pt>
                <c:pt idx="6">
                  <c:v>8.2445769514285718</c:v>
                </c:pt>
                <c:pt idx="7">
                  <c:v>7.9557643324999994</c:v>
                </c:pt>
                <c:pt idx="8">
                  <c:v>7.7900355177777785</c:v>
                </c:pt>
                <c:pt idx="9">
                  <c:v>7.7225031660000001</c:v>
                </c:pt>
                <c:pt idx="10">
                  <c:v>7.7373298781818169</c:v>
                </c:pt>
                <c:pt idx="11">
                  <c:v>7.8239573883333327</c:v>
                </c:pt>
                <c:pt idx="12">
                  <c:v>7.975076127692307</c:v>
                </c:pt>
                <c:pt idx="13">
                  <c:v>8.1854649757142859</c:v>
                </c:pt>
                <c:pt idx="14">
                  <c:v>8.4512951106666669</c:v>
                </c:pt>
                <c:pt idx="15">
                  <c:v>8.7696949162500015</c:v>
                </c:pt>
                <c:pt idx="16">
                  <c:v>9.1384684505882365</c:v>
                </c:pt>
                <c:pt idx="17">
                  <c:v>9.5559077588888908</c:v>
                </c:pt>
                <c:pt idx="18">
                  <c:v>10.020664455789474</c:v>
                </c:pt>
                <c:pt idx="19">
                  <c:v>10.531659833000001</c:v>
                </c:pt>
                <c:pt idx="20">
                  <c:v>11.08802065047619</c:v>
                </c:pt>
                <c:pt idx="21">
                  <c:v>11.68903243909091</c:v>
                </c:pt>
                <c:pt idx="22">
                  <c:v>12.334104985217392</c:v>
                </c:pt>
                <c:pt idx="23">
                  <c:v>13.022746444166666</c:v>
                </c:pt>
                <c:pt idx="24">
                  <c:v>13.754543666399998</c:v>
                </c:pt>
                <c:pt idx="25">
                  <c:v>14.529147063846153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2590-4CEF-8C1A-5E9AC326807A}"/>
            </c:ext>
          </c:extLst>
        </c:ser>
        <c:ser>
          <c:idx val="4"/>
          <c:order val="4"/>
          <c:tx>
            <c:strRef>
              <c:f>VOC!$A$15</c:f>
              <c:strCache>
                <c:ptCount val="1"/>
                <c:pt idx="0">
                  <c:v>OGV1 (2 osii, 3/4 osii)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VOC!$I$8:$AH$8</c:f>
              <c:numCache>
                <c:formatCode>General</c:formatCode>
                <c:ptCount val="26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</c:numCache>
            </c:numRef>
          </c:cat>
          <c:val>
            <c:numRef>
              <c:f>VOC!$I$15:$AH$15</c:f>
              <c:numCache>
                <c:formatCode>0.00</c:formatCode>
                <c:ptCount val="26"/>
                <c:pt idx="0">
                  <c:v>52.399278780000003</c:v>
                </c:pt>
                <c:pt idx="1">
                  <c:v>36.069172539999997</c:v>
                </c:pt>
                <c:pt idx="2">
                  <c:v>29.741379460000001</c:v>
                </c:pt>
                <c:pt idx="3">
                  <c:v>26.029057170000002</c:v>
                </c:pt>
                <c:pt idx="4">
                  <c:v>23.454837195999996</c:v>
                </c:pt>
                <c:pt idx="5">
                  <c:v>21.52626338</c:v>
                </c:pt>
                <c:pt idx="6">
                  <c:v>20.032283082857141</c:v>
                </c:pt>
                <c:pt idx="7">
                  <c:v>18.867369985</c:v>
                </c:pt>
                <c:pt idx="8">
                  <c:v>17.972898353333335</c:v>
                </c:pt>
                <c:pt idx="9">
                  <c:v>17.313692748000001</c:v>
                </c:pt>
                <c:pt idx="10">
                  <c:v>16.867368798181815</c:v>
                </c:pt>
                <c:pt idx="11">
                  <c:v>16.619003590000002</c:v>
                </c:pt>
                <c:pt idx="12">
                  <c:v>16.558265875384617</c:v>
                </c:pt>
                <c:pt idx="13">
                  <c:v>16.677776191428574</c:v>
                </c:pt>
                <c:pt idx="14">
                  <c:v>16.972122931999998</c:v>
                </c:pt>
                <c:pt idx="15">
                  <c:v>17.437247392499998</c:v>
                </c:pt>
                <c:pt idx="16">
                  <c:v>18.07004585764706</c:v>
                </c:pt>
                <c:pt idx="17">
                  <c:v>18.868104326666664</c:v>
                </c:pt>
                <c:pt idx="18">
                  <c:v>19.829517009473683</c:v>
                </c:pt>
                <c:pt idx="19">
                  <c:v>20.952759273999998</c:v>
                </c:pt>
                <c:pt idx="20">
                  <c:v>22.236596894285711</c:v>
                </c:pt>
                <c:pt idx="21">
                  <c:v>23.680020049090906</c:v>
                </c:pt>
                <c:pt idx="22">
                  <c:v>25.282194538260871</c:v>
                </c:pt>
                <c:pt idx="23">
                  <c:v>27.042425194999996</c:v>
                </c:pt>
                <c:pt idx="24">
                  <c:v>28.960128079200004</c:v>
                </c:pt>
                <c:pt idx="25">
                  <c:v>31.034809087692306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2590-4CEF-8C1A-5E9AC326807A}"/>
            </c:ext>
          </c:extLst>
        </c:ser>
        <c:ser>
          <c:idx val="5"/>
          <c:order val="5"/>
          <c:tx>
            <c:strRef>
              <c:f>VOC!$A$16</c:f>
              <c:strCache>
                <c:ptCount val="1"/>
                <c:pt idx="0">
                  <c:v>OGV2 (articulate)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numRef>
              <c:f>VOC!$I$8:$AH$8</c:f>
              <c:numCache>
                <c:formatCode>General</c:formatCode>
                <c:ptCount val="26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</c:numCache>
            </c:numRef>
          </c:cat>
          <c:val>
            <c:numRef>
              <c:f>VOC!$I$16:$AH$16</c:f>
              <c:numCache>
                <c:formatCode>0.00</c:formatCode>
                <c:ptCount val="26"/>
                <c:pt idx="0">
                  <c:v>105.02062782000002</c:v>
                </c:pt>
                <c:pt idx="1">
                  <c:v>69.061873860000006</c:v>
                </c:pt>
                <c:pt idx="2">
                  <c:v>55.887418206666673</c:v>
                </c:pt>
                <c:pt idx="3">
                  <c:v>48.543746129999995</c:v>
                </c:pt>
                <c:pt idx="4">
                  <c:v>43.640154684000002</c:v>
                </c:pt>
                <c:pt idx="5">
                  <c:v>40.046409553333326</c:v>
                </c:pt>
                <c:pt idx="6">
                  <c:v>37.27812460285714</c:v>
                </c:pt>
                <c:pt idx="7">
                  <c:v>35.093106765000002</c:v>
                </c:pt>
                <c:pt idx="8">
                  <c:v>33.356804335555559</c:v>
                </c:pt>
                <c:pt idx="9">
                  <c:v>31.988486291999997</c:v>
                </c:pt>
                <c:pt idx="10">
                  <c:v>30.936778347272725</c:v>
                </c:pt>
                <c:pt idx="11">
                  <c:v>30.167430976666665</c:v>
                </c:pt>
                <c:pt idx="12">
                  <c:v>29.656732970769227</c:v>
                </c:pt>
                <c:pt idx="13">
                  <c:v>29.387747751428574</c:v>
                </c:pt>
                <c:pt idx="14">
                  <c:v>29.348055161333335</c:v>
                </c:pt>
                <c:pt idx="15">
                  <c:v>29.528340082499998</c:v>
                </c:pt>
                <c:pt idx="16">
                  <c:v>29.921479189411766</c:v>
                </c:pt>
                <c:pt idx="17">
                  <c:v>30.521932117777776</c:v>
                </c:pt>
                <c:pt idx="18">
                  <c:v>31.325324895789468</c:v>
                </c:pt>
                <c:pt idx="19">
                  <c:v>32.328158345999995</c:v>
                </c:pt>
                <c:pt idx="20">
                  <c:v>33.527599800952373</c:v>
                </c:pt>
                <c:pt idx="21">
                  <c:v>34.921331623636362</c:v>
                </c:pt>
                <c:pt idx="22">
                  <c:v>36.507439244347829</c:v>
                </c:pt>
                <c:pt idx="23">
                  <c:v>38.284327188333322</c:v>
                </c:pt>
                <c:pt idx="24">
                  <c:v>40.250655256800002</c:v>
                </c:pt>
                <c:pt idx="25">
                  <c:v>42.40528943538461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5-2590-4CEF-8C1A-5E9AC326807A}"/>
            </c:ext>
          </c:extLst>
        </c:ser>
        <c:ser>
          <c:idx val="6"/>
          <c:order val="6"/>
          <c:tx>
            <c:strRef>
              <c:f>VOC!$A$17</c:f>
              <c:strCache>
                <c:ptCount val="1"/>
                <c:pt idx="0">
                  <c:v>PSV (autocar)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numRef>
              <c:f>VOC!$I$8:$AH$8</c:f>
              <c:numCache>
                <c:formatCode>General</c:formatCode>
                <c:ptCount val="26"/>
                <c:pt idx="0">
                  <c:v>5</c:v>
                </c:pt>
                <c:pt idx="1">
                  <c:v>10</c:v>
                </c:pt>
                <c:pt idx="2">
                  <c:v>15</c:v>
                </c:pt>
                <c:pt idx="3">
                  <c:v>20</c:v>
                </c:pt>
                <c:pt idx="4">
                  <c:v>25</c:v>
                </c:pt>
                <c:pt idx="5">
                  <c:v>30</c:v>
                </c:pt>
                <c:pt idx="6">
                  <c:v>35</c:v>
                </c:pt>
                <c:pt idx="7">
                  <c:v>40</c:v>
                </c:pt>
                <c:pt idx="8">
                  <c:v>45</c:v>
                </c:pt>
                <c:pt idx="9">
                  <c:v>50</c:v>
                </c:pt>
                <c:pt idx="10">
                  <c:v>55</c:v>
                </c:pt>
                <c:pt idx="11">
                  <c:v>60</c:v>
                </c:pt>
                <c:pt idx="12">
                  <c:v>65</c:v>
                </c:pt>
                <c:pt idx="13">
                  <c:v>70</c:v>
                </c:pt>
                <c:pt idx="14">
                  <c:v>75</c:v>
                </c:pt>
                <c:pt idx="15">
                  <c:v>80</c:v>
                </c:pt>
                <c:pt idx="16">
                  <c:v>85</c:v>
                </c:pt>
                <c:pt idx="17">
                  <c:v>90</c:v>
                </c:pt>
                <c:pt idx="18">
                  <c:v>95</c:v>
                </c:pt>
                <c:pt idx="19">
                  <c:v>100</c:v>
                </c:pt>
                <c:pt idx="20">
                  <c:v>105</c:v>
                </c:pt>
                <c:pt idx="21">
                  <c:v>110</c:v>
                </c:pt>
                <c:pt idx="22">
                  <c:v>115</c:v>
                </c:pt>
                <c:pt idx="23">
                  <c:v>120</c:v>
                </c:pt>
                <c:pt idx="24">
                  <c:v>125</c:v>
                </c:pt>
                <c:pt idx="25">
                  <c:v>130</c:v>
                </c:pt>
              </c:numCache>
            </c:numRef>
          </c:cat>
          <c:val>
            <c:numRef>
              <c:f>VOC!$I$17:$AH$17</c:f>
              <c:numCache>
                <c:formatCode>0.00</c:formatCode>
                <c:ptCount val="26"/>
                <c:pt idx="0">
                  <c:v>110.94664453</c:v>
                </c:pt>
                <c:pt idx="1">
                  <c:v>67.961345540000011</c:v>
                </c:pt>
                <c:pt idx="2">
                  <c:v>52.596032209999997</c:v>
                </c:pt>
                <c:pt idx="3">
                  <c:v>44.27268892</c:v>
                </c:pt>
                <c:pt idx="4">
                  <c:v>38.875712545999988</c:v>
                </c:pt>
                <c:pt idx="5">
                  <c:v>35.033235380000008</c:v>
                </c:pt>
                <c:pt idx="6">
                  <c:v>32.157314118571421</c:v>
                </c:pt>
                <c:pt idx="7">
                  <c:v>29.95397711</c:v>
                </c:pt>
                <c:pt idx="8">
                  <c:v>28.259906769999997</c:v>
                </c:pt>
                <c:pt idx="9">
                  <c:v>26.977112548000004</c:v>
                </c:pt>
                <c:pt idx="10">
                  <c:v>26.043236820909094</c:v>
                </c:pt>
                <c:pt idx="11">
                  <c:v>25.416707839999997</c:v>
                </c:pt>
                <c:pt idx="12">
                  <c:v>25.068745163846156</c:v>
                </c:pt>
                <c:pt idx="13">
                  <c:v>24.978791334285717</c:v>
                </c:pt>
                <c:pt idx="14">
                  <c:v>25.131770882000005</c:v>
                </c:pt>
                <c:pt idx="15">
                  <c:v>25.516377205000001</c:v>
                </c:pt>
                <c:pt idx="16">
                  <c:v>26.1239640782353</c:v>
                </c:pt>
                <c:pt idx="17">
                  <c:v>26.947806660000001</c:v>
                </c:pt>
                <c:pt idx="18">
                  <c:v>27.982595864736847</c:v>
                </c:pt>
                <c:pt idx="19">
                  <c:v>29.224084424000001</c:v>
                </c:pt>
                <c:pt idx="20">
                  <c:v>30.668834072857155</c:v>
                </c:pt>
                <c:pt idx="21">
                  <c:v>32.314031685454545</c:v>
                </c:pt>
                <c:pt idx="22">
                  <c:v>34.157353375217404</c:v>
                </c:pt>
                <c:pt idx="23">
                  <c:v>36.196862570000008</c:v>
                </c:pt>
                <c:pt idx="24">
                  <c:v>38.430932549200008</c:v>
                </c:pt>
                <c:pt idx="25">
                  <c:v>40.858186856923091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6-2590-4CEF-8C1A-5E9AC32680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4633248"/>
        <c:axId val="144633792"/>
      </c:lineChart>
      <c:catAx>
        <c:axId val="14463324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viteza (km/h)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o-RO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o-RO"/>
          </a:p>
        </c:txPr>
        <c:crossAx val="144633792"/>
        <c:crosses val="autoZero"/>
        <c:auto val="1"/>
        <c:lblAlgn val="ctr"/>
        <c:lblOffset val="100"/>
        <c:noMultiLvlLbl val="0"/>
      </c:catAx>
      <c:valAx>
        <c:axId val="144633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Consum</a:t>
                </a:r>
                <a:r>
                  <a:rPr lang="en-GB" baseline="0"/>
                  <a:t> carburant (l/100 km)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ro-RO"/>
            </a:p>
          </c:txPr>
        </c:title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o-RO"/>
          </a:p>
        </c:txPr>
        <c:crossAx val="1446332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o-RO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o-RO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stacked"/>
        <c:varyColors val="0"/>
        <c:ser>
          <c:idx val="0"/>
          <c:order val="0"/>
          <c:tx>
            <c:strRef>
              <c:f>Accidente!$F$11</c:f>
              <c:strCache>
                <c:ptCount val="1"/>
                <c:pt idx="0">
                  <c:v>deces / M veh-km</c:v>
                </c:pt>
              </c:strCache>
            </c:strRef>
          </c:tx>
          <c:invertIfNegative val="0"/>
          <c:cat>
            <c:strRef>
              <c:f>Accidente!$A$12:$A$17</c:f>
              <c:strCache>
                <c:ptCount val="6"/>
                <c:pt idx="0">
                  <c:v>autostrada</c:v>
                </c:pt>
                <c:pt idx="1">
                  <c:v>DN rural</c:v>
                </c:pt>
                <c:pt idx="2">
                  <c:v>DN urban</c:v>
                </c:pt>
                <c:pt idx="3">
                  <c:v>DJ rural</c:v>
                </c:pt>
                <c:pt idx="4">
                  <c:v>DJ urban</c:v>
                </c:pt>
                <c:pt idx="5">
                  <c:v>local</c:v>
                </c:pt>
              </c:strCache>
            </c:strRef>
          </c:cat>
          <c:val>
            <c:numRef>
              <c:f>Accidente!$F$12:$F$17</c:f>
              <c:numCache>
                <c:formatCode>General</c:formatCode>
                <c:ptCount val="6"/>
                <c:pt idx="0">
                  <c:v>6.7574000000000011E-3</c:v>
                </c:pt>
                <c:pt idx="1">
                  <c:v>2.1913295999999999E-2</c:v>
                </c:pt>
                <c:pt idx="2">
                  <c:v>9.8046520000000012E-2</c:v>
                </c:pt>
                <c:pt idx="3">
                  <c:v>3.2387000000000006E-2</c:v>
                </c:pt>
                <c:pt idx="4">
                  <c:v>4.5390800000000002E-2</c:v>
                </c:pt>
                <c:pt idx="5">
                  <c:v>3.4881599999999999E-2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2D5-4CFE-A263-102DF33CDB90}"/>
            </c:ext>
          </c:extLst>
        </c:ser>
        <c:ser>
          <c:idx val="1"/>
          <c:order val="1"/>
          <c:tx>
            <c:strRef>
              <c:f>Accidente!$G$11</c:f>
              <c:strCache>
                <c:ptCount val="1"/>
                <c:pt idx="0">
                  <c:v>ranire grava / M veh-km</c:v>
                </c:pt>
              </c:strCache>
            </c:strRef>
          </c:tx>
          <c:invertIfNegative val="0"/>
          <c:cat>
            <c:strRef>
              <c:f>Accidente!$A$12:$A$17</c:f>
              <c:strCache>
                <c:ptCount val="6"/>
                <c:pt idx="0">
                  <c:v>autostrada</c:v>
                </c:pt>
                <c:pt idx="1">
                  <c:v>DN rural</c:v>
                </c:pt>
                <c:pt idx="2">
                  <c:v>DN urban</c:v>
                </c:pt>
                <c:pt idx="3">
                  <c:v>DJ rural</c:v>
                </c:pt>
                <c:pt idx="4">
                  <c:v>DJ urban</c:v>
                </c:pt>
                <c:pt idx="5">
                  <c:v>local</c:v>
                </c:pt>
              </c:strCache>
            </c:strRef>
          </c:cat>
          <c:val>
            <c:numRef>
              <c:f>Accidente!$G$12:$G$17</c:f>
              <c:numCache>
                <c:formatCode>General</c:formatCode>
                <c:ptCount val="6"/>
                <c:pt idx="0">
                  <c:v>1.6050520000000006E-2</c:v>
                </c:pt>
                <c:pt idx="1">
                  <c:v>6.1461335999999991E-2</c:v>
                </c:pt>
                <c:pt idx="2">
                  <c:v>0.29815786</c:v>
                </c:pt>
                <c:pt idx="3">
                  <c:v>9.6951300000000018E-2</c:v>
                </c:pt>
                <c:pt idx="4">
                  <c:v>0.19374940000000002</c:v>
                </c:pt>
                <c:pt idx="5">
                  <c:v>0.19179290000000002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12D5-4CFE-A263-102DF33CDB90}"/>
            </c:ext>
          </c:extLst>
        </c:ser>
        <c:ser>
          <c:idx val="2"/>
          <c:order val="2"/>
          <c:tx>
            <c:strRef>
              <c:f>Accidente!$H$11</c:f>
              <c:strCache>
                <c:ptCount val="1"/>
                <c:pt idx="0">
                  <c:v>ranire usoara / M veh-km</c:v>
                </c:pt>
              </c:strCache>
            </c:strRef>
          </c:tx>
          <c:invertIfNegative val="0"/>
          <c:cat>
            <c:strRef>
              <c:f>Accidente!$A$12:$A$17</c:f>
              <c:strCache>
                <c:ptCount val="6"/>
                <c:pt idx="0">
                  <c:v>autostrada</c:v>
                </c:pt>
                <c:pt idx="1">
                  <c:v>DN rural</c:v>
                </c:pt>
                <c:pt idx="2">
                  <c:v>DN urban</c:v>
                </c:pt>
                <c:pt idx="3">
                  <c:v>DJ rural</c:v>
                </c:pt>
                <c:pt idx="4">
                  <c:v>DJ urban</c:v>
                </c:pt>
                <c:pt idx="5">
                  <c:v>local</c:v>
                </c:pt>
              </c:strCache>
            </c:strRef>
          </c:cat>
          <c:val>
            <c:numRef>
              <c:f>Accidente!$H$12:$H$17</c:f>
              <c:numCache>
                <c:formatCode>General</c:formatCode>
                <c:ptCount val="6"/>
                <c:pt idx="0">
                  <c:v>4.5200000000000011E-2</c:v>
                </c:pt>
                <c:pt idx="1">
                  <c:v>0.14341401599999998</c:v>
                </c:pt>
                <c:pt idx="2">
                  <c:v>0.66250808000000005</c:v>
                </c:pt>
                <c:pt idx="3">
                  <c:v>0.2377532</c:v>
                </c:pt>
                <c:pt idx="4">
                  <c:v>0.4741438</c:v>
                </c:pt>
                <c:pt idx="5">
                  <c:v>0.47112520000000002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12D5-4CFE-A263-102DF33CDB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44635968"/>
        <c:axId val="144638144"/>
        <c:axId val="0"/>
      </c:bar3DChart>
      <c:catAx>
        <c:axId val="1446359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44638144"/>
        <c:crosses val="autoZero"/>
        <c:auto val="1"/>
        <c:lblAlgn val="ctr"/>
        <c:lblOffset val="100"/>
        <c:noMultiLvlLbl val="0"/>
      </c:catAx>
      <c:valAx>
        <c:axId val="1446381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463596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15"/>
      <c:rotY val="20"/>
      <c:rAngAx val="1"/>
    </c:view3D>
    <c:floor>
      <c:thickness val="0"/>
    </c:floor>
    <c:sideWall>
      <c:thickness val="0"/>
    </c:sideWall>
    <c:backWall>
      <c:thickness val="0"/>
    </c:backWall>
    <c:plotArea>
      <c:layout/>
      <c:bar3DChart>
        <c:barDir val="col"/>
        <c:grouping val="stacked"/>
        <c:varyColors val="0"/>
        <c:ser>
          <c:idx val="0"/>
          <c:order val="0"/>
          <c:tx>
            <c:strRef>
              <c:f>Accidente!$F$11</c:f>
              <c:strCache>
                <c:ptCount val="1"/>
                <c:pt idx="0">
                  <c:v>deces / M veh-km</c:v>
                </c:pt>
              </c:strCache>
            </c:strRef>
          </c:tx>
          <c:invertIfNegative val="0"/>
          <c:cat>
            <c:strRef>
              <c:f>Accidente!$A$12:$A$17</c:f>
              <c:strCache>
                <c:ptCount val="6"/>
                <c:pt idx="0">
                  <c:v>autostrada</c:v>
                </c:pt>
                <c:pt idx="1">
                  <c:v>DN rural</c:v>
                </c:pt>
                <c:pt idx="2">
                  <c:v>DN urban</c:v>
                </c:pt>
                <c:pt idx="3">
                  <c:v>DJ rural</c:v>
                </c:pt>
                <c:pt idx="4">
                  <c:v>DJ urban</c:v>
                </c:pt>
                <c:pt idx="5">
                  <c:v>local</c:v>
                </c:pt>
              </c:strCache>
            </c:strRef>
          </c:cat>
          <c:val>
            <c:numRef>
              <c:f>Accidente!$F$37:$F$42</c:f>
              <c:numCache>
                <c:formatCode>General</c:formatCode>
                <c:ptCount val="6"/>
                <c:pt idx="0">
                  <c:v>6.0696999999999991E-3</c:v>
                </c:pt>
                <c:pt idx="1">
                  <c:v>2.2869500000000001E-2</c:v>
                </c:pt>
                <c:pt idx="2">
                  <c:v>0.23471580000000003</c:v>
                </c:pt>
                <c:pt idx="3">
                  <c:v>4.0921600000000002E-2</c:v>
                </c:pt>
                <c:pt idx="4">
                  <c:v>0.59689307999999996</c:v>
                </c:pt>
                <c:pt idx="5">
                  <c:v>5.6209920000000003E-2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CB2-42F0-8B01-88D5A287CC76}"/>
            </c:ext>
          </c:extLst>
        </c:ser>
        <c:ser>
          <c:idx val="1"/>
          <c:order val="1"/>
          <c:tx>
            <c:strRef>
              <c:f>Accidente!$G$11</c:f>
              <c:strCache>
                <c:ptCount val="1"/>
                <c:pt idx="0">
                  <c:v>ranire grava / M veh-km</c:v>
                </c:pt>
              </c:strCache>
            </c:strRef>
          </c:tx>
          <c:invertIfNegative val="0"/>
          <c:cat>
            <c:strRef>
              <c:f>Accidente!$A$12:$A$17</c:f>
              <c:strCache>
                <c:ptCount val="6"/>
                <c:pt idx="0">
                  <c:v>autostrada</c:v>
                </c:pt>
                <c:pt idx="1">
                  <c:v>DN rural</c:v>
                </c:pt>
                <c:pt idx="2">
                  <c:v>DN urban</c:v>
                </c:pt>
                <c:pt idx="3">
                  <c:v>DJ rural</c:v>
                </c:pt>
                <c:pt idx="4">
                  <c:v>DJ urban</c:v>
                </c:pt>
                <c:pt idx="5">
                  <c:v>local</c:v>
                </c:pt>
              </c:strCache>
            </c:strRef>
          </c:cat>
          <c:val>
            <c:numRef>
              <c:f>Accidente!$G$37:$G$42</c:f>
              <c:numCache>
                <c:formatCode>General</c:formatCode>
                <c:ptCount val="6"/>
                <c:pt idx="0">
                  <c:v>1.4417060000000001E-2</c:v>
                </c:pt>
                <c:pt idx="1">
                  <c:v>6.4143249999999999E-2</c:v>
                </c:pt>
                <c:pt idx="2">
                  <c:v>0.71376690000000009</c:v>
                </c:pt>
                <c:pt idx="3">
                  <c:v>0.12249984</c:v>
                </c:pt>
                <c:pt idx="4">
                  <c:v>2.5478219400000004</c:v>
                </c:pt>
                <c:pt idx="5">
                  <c:v>0.30906448000000003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CB2-42F0-8B01-88D5A287CC76}"/>
            </c:ext>
          </c:extLst>
        </c:ser>
        <c:ser>
          <c:idx val="2"/>
          <c:order val="2"/>
          <c:tx>
            <c:strRef>
              <c:f>Accidente!$H$11</c:f>
              <c:strCache>
                <c:ptCount val="1"/>
                <c:pt idx="0">
                  <c:v>ranire usoara / M veh-km</c:v>
                </c:pt>
              </c:strCache>
            </c:strRef>
          </c:tx>
          <c:invertIfNegative val="0"/>
          <c:cat>
            <c:strRef>
              <c:f>Accidente!$A$12:$A$17</c:f>
              <c:strCache>
                <c:ptCount val="6"/>
                <c:pt idx="0">
                  <c:v>autostrada</c:v>
                </c:pt>
                <c:pt idx="1">
                  <c:v>DN rural</c:v>
                </c:pt>
                <c:pt idx="2">
                  <c:v>DN urban</c:v>
                </c:pt>
                <c:pt idx="3">
                  <c:v>DJ rural</c:v>
                </c:pt>
                <c:pt idx="4">
                  <c:v>DJ urban</c:v>
                </c:pt>
                <c:pt idx="5">
                  <c:v>local</c:v>
                </c:pt>
              </c:strCache>
            </c:strRef>
          </c:cat>
          <c:val>
            <c:numRef>
              <c:f>Accidente!$H$37:$H$42</c:f>
              <c:numCache>
                <c:formatCode>General</c:formatCode>
                <c:ptCount val="6"/>
                <c:pt idx="0">
                  <c:v>4.0599999999999997E-2</c:v>
                </c:pt>
                <c:pt idx="1">
                  <c:v>0.149672</c:v>
                </c:pt>
                <c:pt idx="2">
                  <c:v>1.5859932000000001</c:v>
                </c:pt>
                <c:pt idx="3">
                  <c:v>0.30040575999999997</c:v>
                </c:pt>
                <c:pt idx="4">
                  <c:v>6.23503338</c:v>
                </c:pt>
                <c:pt idx="5">
                  <c:v>0.75919424000000002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ECB2-42F0-8B01-88D5A287CC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44639232"/>
        <c:axId val="144639776"/>
        <c:axId val="0"/>
      </c:bar3DChart>
      <c:catAx>
        <c:axId val="1446392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44639776"/>
        <c:crosses val="autoZero"/>
        <c:auto val="1"/>
        <c:lblAlgn val="ctr"/>
        <c:lblOffset val="100"/>
        <c:noMultiLvlLbl val="0"/>
      </c:catAx>
      <c:valAx>
        <c:axId val="144639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4463923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000000000000255" l="0.70000000000000062" r="0.70000000000000062" t="0.75000000000000255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ro-RO"/>
              <a:t>A1 - relative CO2 emissions during the years</a:t>
            </a:r>
            <a:r>
              <a:rPr lang="ro-RO" baseline="0"/>
              <a:t> of operation</a:t>
            </a:r>
            <a:endParaRPr lang="ro-RO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ro-RO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'ACB 25'!$J$79:$AF$79</c:f>
              <c:numCache>
                <c:formatCode>#,##0</c:formatCode>
                <c:ptCount val="23"/>
                <c:pt idx="0">
                  <c:v>-6388.6160806640983</c:v>
                </c:pt>
                <c:pt idx="1">
                  <c:v>-6299.6030376814306</c:v>
                </c:pt>
                <c:pt idx="2">
                  <c:v>-6206.3624746277928</c:v>
                </c:pt>
                <c:pt idx="3">
                  <c:v>-6108.7857405692339</c:v>
                </c:pt>
                <c:pt idx="4">
                  <c:v>-6241.5790521427989</c:v>
                </c:pt>
                <c:pt idx="5">
                  <c:v>-6376.5586146228015</c:v>
                </c:pt>
                <c:pt idx="6">
                  <c:v>-6513.7565012909472</c:v>
                </c:pt>
                <c:pt idx="7">
                  <c:v>-6653.205226983875</c:v>
                </c:pt>
                <c:pt idx="8">
                  <c:v>-6794.9377539493144</c:v>
                </c:pt>
                <c:pt idx="9">
                  <c:v>-6651.3579592294991</c:v>
                </c:pt>
                <c:pt idx="10">
                  <c:v>-6502.8028616532683</c:v>
                </c:pt>
                <c:pt idx="11">
                  <c:v>-6349.1661193929613</c:v>
                </c:pt>
                <c:pt idx="12">
                  <c:v>-6190.3394499309361</c:v>
                </c:pt>
                <c:pt idx="13">
                  <c:v>-6026.2125973813236</c:v>
                </c:pt>
                <c:pt idx="14">
                  <c:v>-5973.9641703702509</c:v>
                </c:pt>
                <c:pt idx="15">
                  <c:v>-5920.1469779424369</c:v>
                </c:pt>
                <c:pt idx="16">
                  <c:v>-5864.7356161959469</c:v>
                </c:pt>
                <c:pt idx="17">
                  <c:v>-5807.7043370902538</c:v>
                </c:pt>
                <c:pt idx="18">
                  <c:v>-5749.0270441658795</c:v>
                </c:pt>
                <c:pt idx="19">
                  <c:v>-5946.5814179331064</c:v>
                </c:pt>
                <c:pt idx="20">
                  <c:v>-6147.3030399233103</c:v>
                </c:pt>
                <c:pt idx="21">
                  <c:v>-6351.2336417287588</c:v>
                </c:pt>
                <c:pt idx="22">
                  <c:v>-6558.4154563434422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8315264"/>
        <c:axId val="158309824"/>
      </c:lineChart>
      <c:catAx>
        <c:axId val="158315264"/>
        <c:scaling>
          <c:orientation val="minMax"/>
        </c:scaling>
        <c:delete val="0"/>
        <c:axPos val="t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o-RO"/>
          </a:p>
        </c:txPr>
        <c:crossAx val="158309824"/>
        <c:crossesAt val="148000"/>
        <c:auto val="1"/>
        <c:lblAlgn val="ctr"/>
        <c:lblOffset val="100"/>
        <c:noMultiLvlLbl val="0"/>
      </c:catAx>
      <c:valAx>
        <c:axId val="158309824"/>
        <c:scaling>
          <c:orientation val="maxMin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;[Red]#,##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ro-RO"/>
          </a:p>
        </c:txPr>
        <c:crossAx val="1583152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ro-RO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34</xdr:col>
      <xdr:colOff>384174</xdr:colOff>
      <xdr:row>0</xdr:row>
      <xdr:rowOff>158750</xdr:rowOff>
    </xdr:from>
    <xdr:to>
      <xdr:col>45</xdr:col>
      <xdr:colOff>368300</xdr:colOff>
      <xdr:row>22</xdr:row>
      <xdr:rowOff>31749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219075</xdr:colOff>
      <xdr:row>9</xdr:row>
      <xdr:rowOff>4761</xdr:rowOff>
    </xdr:from>
    <xdr:to>
      <xdr:col>18</xdr:col>
      <xdr:colOff>523875</xdr:colOff>
      <xdr:row>21</xdr:row>
      <xdr:rowOff>180975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330200</xdr:colOff>
      <xdr:row>32</xdr:row>
      <xdr:rowOff>63500</xdr:rowOff>
    </xdr:from>
    <xdr:to>
      <xdr:col>19</xdr:col>
      <xdr:colOff>438150</xdr:colOff>
      <xdr:row>44</xdr:row>
      <xdr:rowOff>55564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0</xdr:colOff>
      <xdr:row>81</xdr:row>
      <xdr:rowOff>0</xdr:rowOff>
    </xdr:from>
    <xdr:to>
      <xdr:col>31</xdr:col>
      <xdr:colOff>606425</xdr:colOff>
      <xdr:row>98</xdr:row>
      <xdr:rowOff>101600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20200507_Transmis%20CESTRIN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(M)\CN%20ADNR\A3\ACB\Oil_Bulletin_Prices_History%20RO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electricitate\calcul%20retea%20fp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calcul%20retea%20fp%202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electricitate\Marginea%20Holdea\calcul%20retea%20fp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electricitate\calcul%20retea%201%20ploiesti%20pascani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calcul%20retea%202%20pascani%20siret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calcul%20retea%203%20sibiu%20brasov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calcul%20retea%204%20brasov%20bacau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calcul%20retea%205%20giurgiu%20bucuresti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calcul%20retea%206%20timisoara%20moravita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calcul%20retea%207%20nadasel%20suplacu%20de%20barcau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calcul%20retea%208%20focsani%20braila%20tulcea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calcul%20retea%209%20tulcea%20constanta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calcul%20retea%2010%20buzau%20braila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calcul%20retea%2011%20ploiesti%20comarnic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calcul%20retea%2012%20comarnic%20brasov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calcul%20retea%2013%20bucuresti%20RDV.xlsx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calcul%20retea%2014%20RDV%20Severin%20+%20Cr%20Calafat.xlsx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calcul%20retea%2015%20Lugoj%20Calafat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calcul%20retea%2016%20Tg%20Neamt%20Iasi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electricitate\calcul%20retea%2017%20Tg%20Mures%20Tg%20Neamt.xlsx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calcul%20retea%2018%20Iasi%20Pod%20Nou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calcul%20retea%2019%20Sibiu%20Pitesti%202%20si%203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calcul%20retea%2020%20Bucuresti%20Pitesti%203.xlsx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calcul%20retea%2021%20Bucuresti%20Fundulea%203.xlsx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calcul%20retea%2022%20tg%20mures%20fagaras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calcul%20retea%2023%20arad%20oradea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calcul%20retea%2024%20turda%20halmeu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gressier\Documents\MEF%20PASSA%202\MT\proiecte\rutier\ACB\electricitate\Marginea%20Holdea\calcul%20retea%2025%20Marginea%20Holdea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efecte%20socio%20eco%20fp%203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atalin.costache/Desktop/PNRR%20Mai%202021/ACB%20baza%20general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24">
          <cell r="D24">
            <v>214.5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ces wo taxes, per CTR"/>
    </sheetNames>
    <sheetDataSet>
      <sheetData sheetId="0">
        <row r="8">
          <cell r="D8">
            <v>530.22</v>
          </cell>
          <cell r="E8">
            <v>607.66</v>
          </cell>
        </row>
        <row r="9">
          <cell r="D9">
            <v>535.03</v>
          </cell>
          <cell r="E9">
            <v>591.01</v>
          </cell>
        </row>
        <row r="10">
          <cell r="D10">
            <v>544.44000000000005</v>
          </cell>
          <cell r="E10">
            <v>612.64</v>
          </cell>
        </row>
        <row r="11">
          <cell r="D11">
            <v>551.16</v>
          </cell>
          <cell r="E11">
            <v>619.65</v>
          </cell>
        </row>
        <row r="12">
          <cell r="D12">
            <v>553.97</v>
          </cell>
          <cell r="E12">
            <v>622.17999999999995</v>
          </cell>
        </row>
        <row r="13">
          <cell r="D13">
            <v>545</v>
          </cell>
          <cell r="E13">
            <v>611.83000000000004</v>
          </cell>
        </row>
        <row r="14">
          <cell r="D14">
            <v>532.24</v>
          </cell>
          <cell r="E14">
            <v>599.29999999999995</v>
          </cell>
        </row>
        <row r="15">
          <cell r="D15">
            <v>528.99</v>
          </cell>
          <cell r="E15">
            <v>595.72</v>
          </cell>
        </row>
        <row r="16">
          <cell r="D16">
            <v>540.6</v>
          </cell>
          <cell r="E16">
            <v>594.16999999999996</v>
          </cell>
        </row>
        <row r="17">
          <cell r="D17">
            <v>540.23</v>
          </cell>
          <cell r="E17">
            <v>581.04</v>
          </cell>
        </row>
        <row r="18">
          <cell r="D18">
            <v>549.62</v>
          </cell>
          <cell r="E18">
            <v>580.67999999999995</v>
          </cell>
        </row>
        <row r="19">
          <cell r="D19">
            <v>562.15</v>
          </cell>
          <cell r="E19">
            <v>591.47</v>
          </cell>
        </row>
        <row r="20">
          <cell r="D20">
            <v>573.61</v>
          </cell>
          <cell r="E20">
            <v>612.32000000000005</v>
          </cell>
        </row>
        <row r="21">
          <cell r="D21">
            <v>570.45000000000005</v>
          </cell>
          <cell r="E21">
            <v>609.07000000000005</v>
          </cell>
        </row>
        <row r="22">
          <cell r="D22">
            <v>564.08000000000004</v>
          </cell>
          <cell r="E22">
            <v>604.21</v>
          </cell>
        </row>
        <row r="23">
          <cell r="D23">
            <v>562.86</v>
          </cell>
          <cell r="E23">
            <v>603.53</v>
          </cell>
        </row>
        <row r="24">
          <cell r="D24">
            <v>551.38</v>
          </cell>
          <cell r="E24">
            <v>597.53</v>
          </cell>
        </row>
        <row r="25">
          <cell r="D25">
            <v>549.16999999999996</v>
          </cell>
          <cell r="E25">
            <v>599.47</v>
          </cell>
        </row>
        <row r="26">
          <cell r="D26">
            <v>547.07000000000005</v>
          </cell>
          <cell r="E26">
            <v>597.79</v>
          </cell>
        </row>
        <row r="27">
          <cell r="D27">
            <v>558.37</v>
          </cell>
          <cell r="E27">
            <v>609.74</v>
          </cell>
        </row>
        <row r="28">
          <cell r="D28">
            <v>565.01</v>
          </cell>
          <cell r="E28">
            <v>616.04999999999995</v>
          </cell>
        </row>
        <row r="29">
          <cell r="D29">
            <v>585.54</v>
          </cell>
          <cell r="E29">
            <v>637.5</v>
          </cell>
        </row>
        <row r="30">
          <cell r="D30">
            <v>595.42999999999995</v>
          </cell>
          <cell r="E30">
            <v>645.94000000000005</v>
          </cell>
        </row>
        <row r="31">
          <cell r="D31">
            <v>596.25</v>
          </cell>
          <cell r="E31">
            <v>652.5</v>
          </cell>
        </row>
        <row r="32">
          <cell r="D32">
            <v>596.95000000000005</v>
          </cell>
          <cell r="E32">
            <v>650.25</v>
          </cell>
        </row>
        <row r="33">
          <cell r="D33">
            <v>598.66</v>
          </cell>
          <cell r="E33">
            <v>652.35</v>
          </cell>
        </row>
        <row r="34">
          <cell r="D34">
            <v>593.94000000000005</v>
          </cell>
          <cell r="E34">
            <v>650.16999999999996</v>
          </cell>
        </row>
        <row r="35">
          <cell r="D35">
            <v>581.4</v>
          </cell>
          <cell r="E35">
            <v>641.04</v>
          </cell>
        </row>
        <row r="36">
          <cell r="D36">
            <v>569.53</v>
          </cell>
          <cell r="E36">
            <v>633.48</v>
          </cell>
        </row>
        <row r="37">
          <cell r="D37">
            <v>554.47</v>
          </cell>
          <cell r="E37">
            <v>627.36</v>
          </cell>
        </row>
        <row r="38">
          <cell r="D38">
            <v>547.33000000000004</v>
          </cell>
          <cell r="E38">
            <v>633.12</v>
          </cell>
        </row>
        <row r="39">
          <cell r="D39">
            <v>536.74</v>
          </cell>
          <cell r="E39">
            <v>620.13</v>
          </cell>
        </row>
        <row r="40">
          <cell r="D40">
            <v>525.76</v>
          </cell>
          <cell r="E40">
            <v>619.77</v>
          </cell>
        </row>
        <row r="41">
          <cell r="D41">
            <v>525.33000000000004</v>
          </cell>
          <cell r="E41">
            <v>621.91999999999996</v>
          </cell>
        </row>
        <row r="42">
          <cell r="D42">
            <v>512.48</v>
          </cell>
          <cell r="E42">
            <v>612.99</v>
          </cell>
        </row>
        <row r="43">
          <cell r="D43">
            <v>501.88</v>
          </cell>
          <cell r="E43">
            <v>602.01</v>
          </cell>
        </row>
        <row r="44">
          <cell r="D44">
            <v>495.53</v>
          </cell>
          <cell r="E44">
            <v>590.76</v>
          </cell>
        </row>
        <row r="45">
          <cell r="D45">
            <v>486.52</v>
          </cell>
          <cell r="E45">
            <v>581.05999999999995</v>
          </cell>
        </row>
        <row r="46">
          <cell r="D46">
            <v>458.41</v>
          </cell>
          <cell r="E46">
            <v>563.87</v>
          </cell>
        </row>
        <row r="47">
          <cell r="D47">
            <v>463.19</v>
          </cell>
          <cell r="E47">
            <v>567.66</v>
          </cell>
        </row>
        <row r="48">
          <cell r="D48">
            <v>483.18</v>
          </cell>
          <cell r="E48">
            <v>568.12</v>
          </cell>
        </row>
        <row r="49">
          <cell r="D49">
            <v>458.52</v>
          </cell>
          <cell r="E49">
            <v>551.04</v>
          </cell>
        </row>
        <row r="50">
          <cell r="D50">
            <v>491.31</v>
          </cell>
          <cell r="E50">
            <v>592.42999999999995</v>
          </cell>
        </row>
        <row r="51">
          <cell r="D51">
            <v>496.88</v>
          </cell>
          <cell r="E51">
            <v>599.19000000000005</v>
          </cell>
        </row>
        <row r="52">
          <cell r="D52">
            <v>506.69</v>
          </cell>
          <cell r="E52">
            <v>611.77</v>
          </cell>
        </row>
        <row r="53">
          <cell r="D53">
            <v>527.91</v>
          </cell>
          <cell r="E53">
            <v>637.28</v>
          </cell>
        </row>
        <row r="54">
          <cell r="D54">
            <v>551.62</v>
          </cell>
          <cell r="E54">
            <v>661.29</v>
          </cell>
        </row>
        <row r="55">
          <cell r="D55">
            <v>567.07000000000005</v>
          </cell>
          <cell r="E55">
            <v>674.16</v>
          </cell>
        </row>
        <row r="56">
          <cell r="D56">
            <v>588.9</v>
          </cell>
          <cell r="E56">
            <v>682.44</v>
          </cell>
        </row>
        <row r="57">
          <cell r="D57">
            <v>602.73</v>
          </cell>
          <cell r="E57">
            <v>676.75</v>
          </cell>
        </row>
        <row r="58">
          <cell r="D58">
            <v>608.11</v>
          </cell>
          <cell r="E58">
            <v>681.26</v>
          </cell>
        </row>
        <row r="59">
          <cell r="D59">
            <v>617.4</v>
          </cell>
          <cell r="E59">
            <v>694.21</v>
          </cell>
        </row>
        <row r="60">
          <cell r="D60">
            <v>622.09</v>
          </cell>
          <cell r="E60">
            <v>677.24</v>
          </cell>
        </row>
        <row r="61">
          <cell r="D61">
            <v>622.16</v>
          </cell>
          <cell r="E61">
            <v>671.12</v>
          </cell>
        </row>
        <row r="62">
          <cell r="D62">
            <v>622.44000000000005</v>
          </cell>
          <cell r="E62">
            <v>669.98</v>
          </cell>
        </row>
        <row r="63">
          <cell r="D63">
            <v>626.64</v>
          </cell>
          <cell r="E63">
            <v>672.65</v>
          </cell>
        </row>
        <row r="64">
          <cell r="D64">
            <v>628.4</v>
          </cell>
          <cell r="E64">
            <v>673.18</v>
          </cell>
        </row>
        <row r="65">
          <cell r="D65">
            <v>619.49</v>
          </cell>
          <cell r="E65">
            <v>663.6</v>
          </cell>
        </row>
        <row r="66">
          <cell r="D66">
            <v>612.6</v>
          </cell>
          <cell r="E66">
            <v>647.88</v>
          </cell>
        </row>
        <row r="67">
          <cell r="D67">
            <v>607.37</v>
          </cell>
          <cell r="E67">
            <v>643.01</v>
          </cell>
        </row>
        <row r="68">
          <cell r="D68">
            <v>607.70000000000005</v>
          </cell>
          <cell r="E68">
            <v>643.04</v>
          </cell>
        </row>
        <row r="69">
          <cell r="D69">
            <v>605.59</v>
          </cell>
          <cell r="E69">
            <v>647.44000000000005</v>
          </cell>
        </row>
        <row r="70">
          <cell r="D70">
            <v>600.48</v>
          </cell>
          <cell r="E70">
            <v>641.97</v>
          </cell>
        </row>
        <row r="71">
          <cell r="D71">
            <v>600.6</v>
          </cell>
          <cell r="E71">
            <v>641.09</v>
          </cell>
        </row>
        <row r="72">
          <cell r="D72">
            <v>608.36</v>
          </cell>
          <cell r="E72">
            <v>647.87</v>
          </cell>
        </row>
        <row r="73">
          <cell r="D73">
            <v>612.58000000000004</v>
          </cell>
          <cell r="E73">
            <v>649.37</v>
          </cell>
        </row>
        <row r="74">
          <cell r="D74">
            <v>606.67999999999995</v>
          </cell>
          <cell r="E74">
            <v>648.86</v>
          </cell>
        </row>
        <row r="75">
          <cell r="D75">
            <v>600.73</v>
          </cell>
          <cell r="E75">
            <v>642.74</v>
          </cell>
        </row>
        <row r="76">
          <cell r="D76">
            <v>603</v>
          </cell>
          <cell r="E76">
            <v>645.39</v>
          </cell>
        </row>
        <row r="77">
          <cell r="D77">
            <v>623.69000000000005</v>
          </cell>
          <cell r="E77">
            <v>663.78</v>
          </cell>
        </row>
        <row r="78">
          <cell r="D78">
            <v>627.72</v>
          </cell>
          <cell r="E78">
            <v>675.21</v>
          </cell>
        </row>
        <row r="79">
          <cell r="D79">
            <v>618.63</v>
          </cell>
          <cell r="E79">
            <v>669.03</v>
          </cell>
        </row>
        <row r="80">
          <cell r="D80">
            <v>613.69000000000005</v>
          </cell>
          <cell r="E80">
            <v>662.89</v>
          </cell>
        </row>
        <row r="81">
          <cell r="D81">
            <v>586.34</v>
          </cell>
          <cell r="E81">
            <v>633.61</v>
          </cell>
        </row>
        <row r="82">
          <cell r="D82">
            <v>569.66</v>
          </cell>
          <cell r="E82">
            <v>616.87</v>
          </cell>
        </row>
        <row r="83">
          <cell r="D83">
            <v>562.36</v>
          </cell>
          <cell r="E83">
            <v>614.30999999999995</v>
          </cell>
        </row>
        <row r="84">
          <cell r="D84">
            <v>555.88</v>
          </cell>
          <cell r="E84">
            <v>606.54999999999995</v>
          </cell>
        </row>
        <row r="85">
          <cell r="D85">
            <v>551.19000000000005</v>
          </cell>
          <cell r="E85">
            <v>601.04</v>
          </cell>
        </row>
        <row r="86">
          <cell r="D86">
            <v>540.32000000000005</v>
          </cell>
          <cell r="E86">
            <v>589.29</v>
          </cell>
        </row>
        <row r="87">
          <cell r="D87">
            <v>531.36</v>
          </cell>
          <cell r="E87">
            <v>575.62</v>
          </cell>
        </row>
        <row r="88">
          <cell r="D88">
            <v>514.62</v>
          </cell>
          <cell r="E88">
            <v>559.41</v>
          </cell>
        </row>
        <row r="89">
          <cell r="D89">
            <v>510.57</v>
          </cell>
          <cell r="E89">
            <v>562.09</v>
          </cell>
        </row>
        <row r="90">
          <cell r="D90">
            <v>515.23</v>
          </cell>
          <cell r="E90">
            <v>565.54999999999995</v>
          </cell>
        </row>
        <row r="91">
          <cell r="D91">
            <v>510.29</v>
          </cell>
          <cell r="E91">
            <v>559.30999999999995</v>
          </cell>
        </row>
        <row r="92">
          <cell r="D92">
            <v>509.72</v>
          </cell>
          <cell r="E92">
            <v>552.74</v>
          </cell>
        </row>
        <row r="93">
          <cell r="D93">
            <v>526.11</v>
          </cell>
          <cell r="E93">
            <v>571.45000000000005</v>
          </cell>
        </row>
        <row r="94">
          <cell r="D94">
            <v>544.04999999999995</v>
          </cell>
          <cell r="E94">
            <v>588.54</v>
          </cell>
        </row>
        <row r="95">
          <cell r="D95">
            <v>544.16</v>
          </cell>
          <cell r="E95">
            <v>593.12</v>
          </cell>
        </row>
        <row r="96">
          <cell r="D96">
            <v>538.65</v>
          </cell>
          <cell r="E96">
            <v>587.59</v>
          </cell>
        </row>
        <row r="97">
          <cell r="D97">
            <v>540.11</v>
          </cell>
          <cell r="E97">
            <v>587.92999999999995</v>
          </cell>
        </row>
        <row r="98">
          <cell r="D98">
            <v>529.08000000000004</v>
          </cell>
          <cell r="E98">
            <v>578.21</v>
          </cell>
        </row>
        <row r="99">
          <cell r="D99">
            <v>514.21</v>
          </cell>
          <cell r="E99">
            <v>561.83000000000004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12316424982.95097</v>
          </cell>
          <cell r="D6">
            <v>4769017661.7907515</v>
          </cell>
          <cell r="E6">
            <v>6328860047.9775801</v>
          </cell>
          <cell r="F6">
            <v>3519037066.0416203</v>
          </cell>
          <cell r="G6">
            <v>4584516367.2970772</v>
          </cell>
          <cell r="H6">
            <v>51135813.053267278</v>
          </cell>
          <cell r="I6">
            <v>15090039.361755932</v>
          </cell>
          <cell r="J6">
            <v>961941432.52508247</v>
          </cell>
          <cell r="K6">
            <v>727013049.4747225</v>
          </cell>
          <cell r="L6">
            <v>814200286.04400599</v>
          </cell>
          <cell r="M6">
            <v>2625341515.1533308</v>
          </cell>
          <cell r="N6">
            <v>2069132367.2085164</v>
          </cell>
          <cell r="P6">
            <v>17690.660678953976</v>
          </cell>
          <cell r="Q6">
            <v>2246.3696995808305</v>
          </cell>
          <cell r="R6">
            <v>7220.6707584166415</v>
          </cell>
          <cell r="S6">
            <v>16819.941219042576</v>
          </cell>
          <cell r="T6">
            <v>124254.2286774548</v>
          </cell>
          <cell r="U6">
            <v>17670.342716515872</v>
          </cell>
          <cell r="V6">
            <v>534.27600891044165</v>
          </cell>
          <cell r="W6">
            <v>5866.4409176767413</v>
          </cell>
          <cell r="X6">
            <v>16799141.205244441</v>
          </cell>
        </row>
        <row r="7">
          <cell r="C7">
            <v>12858438736.550137</v>
          </cell>
          <cell r="D7">
            <v>5012304810.0496168</v>
          </cell>
          <cell r="E7">
            <v>6528724850.1992702</v>
          </cell>
          <cell r="F7">
            <v>3667946128.8888078</v>
          </cell>
          <cell r="G7">
            <v>4767357681.4858828</v>
          </cell>
          <cell r="H7">
            <v>52756111.506558388</v>
          </cell>
          <cell r="I7">
            <v>17224132.53041923</v>
          </cell>
          <cell r="J7">
            <v>999280913.84558439</v>
          </cell>
          <cell r="K7">
            <v>753994346.80701447</v>
          </cell>
          <cell r="L7">
            <v>845247633.55190325</v>
          </cell>
          <cell r="M7">
            <v>2635564157.7034211</v>
          </cell>
          <cell r="N7">
            <v>2076910202.2519405</v>
          </cell>
          <cell r="P7">
            <v>18046.824294839458</v>
          </cell>
          <cell r="Q7">
            <v>2291.7196415806802</v>
          </cell>
          <cell r="R7">
            <v>7366.1956631782996</v>
          </cell>
          <cell r="S7">
            <v>17159.280963754958</v>
          </cell>
          <cell r="T7">
            <v>126465.47917128453</v>
          </cell>
          <cell r="U7">
            <v>17843.054060678922</v>
          </cell>
          <cell r="V7">
            <v>596.88307667311619</v>
          </cell>
          <cell r="W7">
            <v>5962.0781646904506</v>
          </cell>
          <cell r="X7">
            <v>17033711.565910444</v>
          </cell>
        </row>
        <row r="8">
          <cell r="C8">
            <v>13424305102.372194</v>
          </cell>
          <cell r="D8">
            <v>5268003033.4408197</v>
          </cell>
          <cell r="E8">
            <v>6734901363.9873877</v>
          </cell>
          <cell r="F8">
            <v>3823156321.4433246</v>
          </cell>
          <cell r="G8">
            <v>4957491138.0722523</v>
          </cell>
          <cell r="H8">
            <v>54427751.02437903</v>
          </cell>
          <cell r="I8">
            <v>19660037.612448234</v>
          </cell>
          <cell r="J8">
            <v>1038069794.077644</v>
          </cell>
          <cell r="K8">
            <v>781976988.48416996</v>
          </cell>
          <cell r="L8">
            <v>877478888.51328433</v>
          </cell>
          <cell r="M8">
            <v>2645826605.5207896</v>
          </cell>
          <cell r="N8">
            <v>2084717274.0512733</v>
          </cell>
          <cell r="P8">
            <v>18410.158503366034</v>
          </cell>
          <cell r="Q8">
            <v>2337.9851128630758</v>
          </cell>
          <cell r="R8">
            <v>7514.6534669204575</v>
          </cell>
          <cell r="S8">
            <v>17505.466835980027</v>
          </cell>
          <cell r="T8">
            <v>128716.08147469457</v>
          </cell>
          <cell r="U8">
            <v>18017.453499344785</v>
          </cell>
          <cell r="V8">
            <v>666.82651153532322</v>
          </cell>
          <cell r="W8">
            <v>6059.2745313040532</v>
          </cell>
          <cell r="X8">
            <v>17271557.287705373</v>
          </cell>
        </row>
        <row r="9">
          <cell r="C9">
            <v>14015073771.695414</v>
          </cell>
          <cell r="D9">
            <v>5536745471.8036127</v>
          </cell>
          <cell r="E9">
            <v>6947588912.5967264</v>
          </cell>
          <cell r="F9">
            <v>3984934277.8161469</v>
          </cell>
          <cell r="G9">
            <v>5155207564.8758287</v>
          </cell>
          <cell r="H9">
            <v>56152358.408817217</v>
          </cell>
          <cell r="I9">
            <v>22440438.044717688</v>
          </cell>
          <cell r="J9">
            <v>1078364334.2385688</v>
          </cell>
          <cell r="K9">
            <v>810998136.9333564</v>
          </cell>
          <cell r="L9">
            <v>910939196.06842434</v>
          </cell>
          <cell r="M9">
            <v>2656129013.6005163</v>
          </cell>
          <cell r="N9">
            <v>2092553692.5070066</v>
          </cell>
          <cell r="P9">
            <v>18780.80766908003</v>
          </cell>
          <cell r="Q9">
            <v>2385.1845962271173</v>
          </cell>
          <cell r="R9">
            <v>7666.1032790886356</v>
          </cell>
          <cell r="S9">
            <v>17858.636955294551</v>
          </cell>
          <cell r="T9">
            <v>131006.73589953179</v>
          </cell>
          <cell r="U9">
            <v>18193.557532084262</v>
          </cell>
          <cell r="V9">
            <v>744.96599730182311</v>
          </cell>
          <cell r="W9">
            <v>6158.0554349569102</v>
          </cell>
          <cell r="X9">
            <v>17512724.105267204</v>
          </cell>
        </row>
        <row r="10">
          <cell r="C10">
            <v>14631840629.974592</v>
          </cell>
          <cell r="D10">
            <v>5819197564.0368977</v>
          </cell>
          <cell r="E10">
            <v>7166993113.8916311</v>
          </cell>
          <cell r="F10">
            <v>4153557914.8171382</v>
          </cell>
          <cell r="G10">
            <v>5360809388.6149149</v>
          </cell>
          <cell r="H10">
            <v>57931612.009100817</v>
          </cell>
          <cell r="I10">
            <v>25614053.724900469</v>
          </cell>
          <cell r="J10">
            <v>1120222979.2179205</v>
          </cell>
          <cell r="K10">
            <v>841096333.77362442</v>
          </cell>
          <cell r="L10">
            <v>945675422.84662557</v>
          </cell>
          <cell r="M10">
            <v>2666471537.5412068</v>
          </cell>
          <cell r="N10">
            <v>2100419567.9327462</v>
          </cell>
          <cell r="P10">
            <v>19158.919062999143</v>
          </cell>
          <cell r="Q10">
            <v>2433.33694760455</v>
          </cell>
          <cell r="R10">
            <v>7820.6054004160778</v>
          </cell>
          <cell r="S10">
            <v>18218.932227816658</v>
          </cell>
          <cell r="T10">
            <v>133338.15522051803</v>
          </cell>
          <cell r="U10">
            <v>18371.382819736275</v>
          </cell>
          <cell r="V10">
            <v>832.26195649916315</v>
          </cell>
          <cell r="W10">
            <v>6258.4467074544309</v>
          </cell>
          <cell r="X10">
            <v>17757258.391837422</v>
          </cell>
        </row>
        <row r="11">
          <cell r="C11">
            <v>15275749789.726337</v>
          </cell>
          <cell r="D11">
            <v>6116058695.8067207</v>
          </cell>
          <cell r="E11">
            <v>7393326079.1291742</v>
          </cell>
          <cell r="F11">
            <v>4329316909.3856878</v>
          </cell>
          <cell r="G11">
            <v>5574611097.497879</v>
          </cell>
          <cell r="H11">
            <v>59767243.354929373</v>
          </cell>
          <cell r="I11">
            <v>29236494.711676273</v>
          </cell>
          <cell r="J11">
            <v>1163706442.5484328</v>
          </cell>
          <cell r="K11">
            <v>872311551.00121546</v>
          </cell>
          <cell r="L11">
            <v>981736222.61059153</v>
          </cell>
          <cell r="M11">
            <v>2676854333.5473413</v>
          </cell>
          <cell r="N11">
            <v>2108315011.0567644</v>
          </cell>
          <cell r="P11">
            <v>19544.642921128016</v>
          </cell>
          <cell r="Q11">
            <v>2482.4614035926029</v>
          </cell>
          <cell r="R11">
            <v>7978.2213469328817</v>
          </cell>
          <cell r="S11">
            <v>18586.496402423883</v>
          </cell>
          <cell r="T11">
            <v>135711.06489704165</v>
          </cell>
          <cell r="U11">
            <v>18550.946185984107</v>
          </cell>
          <cell r="V11">
            <v>929.78735505317775</v>
          </cell>
          <cell r="W11">
            <v>6360.4746017232437</v>
          </cell>
          <cell r="X11">
            <v>18005207.168177985</v>
          </cell>
        </row>
        <row r="12">
          <cell r="C12">
            <v>15746109086.037289</v>
          </cell>
          <cell r="D12">
            <v>6341409420.3081722</v>
          </cell>
          <cell r="E12">
            <v>7491316708.1979551</v>
          </cell>
          <cell r="F12">
            <v>4458000600.7029619</v>
          </cell>
          <cell r="G12">
            <v>5740348205.796279</v>
          </cell>
          <cell r="H12">
            <v>61215210.277900085</v>
          </cell>
          <cell r="I12">
            <v>32502339.174018685</v>
          </cell>
          <cell r="J12">
            <v>1197542752.0157928</v>
          </cell>
          <cell r="K12">
            <v>894747662.57833493</v>
          </cell>
          <cell r="L12">
            <v>1033530326.8534098</v>
          </cell>
          <cell r="M12">
            <v>2682820773.1533232</v>
          </cell>
          <cell r="N12">
            <v>2112659550.8743198</v>
          </cell>
          <cell r="P12">
            <v>19806.473041293724</v>
          </cell>
          <cell r="Q12">
            <v>2515.7557108661608</v>
          </cell>
          <cell r="R12">
            <v>8085.1116174147892</v>
          </cell>
          <cell r="S12">
            <v>18835.840973375336</v>
          </cell>
          <cell r="T12">
            <v>137531.5916699481</v>
          </cell>
          <cell r="U12">
            <v>18699.3165913144</v>
          </cell>
          <cell r="V12">
            <v>1017.2706164768365</v>
          </cell>
          <cell r="W12">
            <v>6439.0022260061214</v>
          </cell>
          <cell r="X12">
            <v>18209436.099973626</v>
          </cell>
        </row>
        <row r="13">
          <cell r="C13">
            <v>16230951328.892372</v>
          </cell>
          <cell r="D13">
            <v>6575063359.6018791</v>
          </cell>
          <cell r="E13">
            <v>7590606098.2415028</v>
          </cell>
          <cell r="F13">
            <v>4590509258.5813904</v>
          </cell>
          <cell r="G13">
            <v>5911012794.8797407</v>
          </cell>
          <cell r="H13">
            <v>62698256.75435742</v>
          </cell>
          <cell r="I13">
            <v>36132992.761305645</v>
          </cell>
          <cell r="J13">
            <v>1232362897.0936732</v>
          </cell>
          <cell r="K13">
            <v>917760837.59353817</v>
          </cell>
          <cell r="L13">
            <v>1088056966.7534969</v>
          </cell>
          <cell r="M13">
            <v>2688800511.3542738</v>
          </cell>
          <cell r="N13">
            <v>2117013043.3512869</v>
          </cell>
          <cell r="P13">
            <v>20071.810772834204</v>
          </cell>
          <cell r="Q13">
            <v>2549.4965551514206</v>
          </cell>
          <cell r="R13">
            <v>8193.4339777606965</v>
          </cell>
          <cell r="S13">
            <v>19088.530591920313</v>
          </cell>
          <cell r="T13">
            <v>139376.54031098582</v>
          </cell>
          <cell r="U13">
            <v>18848.873662648526</v>
          </cell>
          <cell r="V13">
            <v>1112.9851374328239</v>
          </cell>
          <cell r="W13">
            <v>6518.4993672137016</v>
          </cell>
          <cell r="X13">
            <v>18415981.553661674</v>
          </cell>
        </row>
        <row r="14">
          <cell r="C14">
            <v>16730722466.191936</v>
          </cell>
          <cell r="D14">
            <v>6817326451.8029242</v>
          </cell>
          <cell r="E14">
            <v>7691211462.9473457</v>
          </cell>
          <cell r="F14">
            <v>4726956575.5102396</v>
          </cell>
          <cell r="G14">
            <v>6086751362.2172775</v>
          </cell>
          <cell r="H14">
            <v>64217232.648378588</v>
          </cell>
          <cell r="I14">
            <v>40169206.249998614</v>
          </cell>
          <cell r="J14">
            <v>1268195484.1083477</v>
          </cell>
          <cell r="K14">
            <v>941365918.28944945</v>
          </cell>
          <cell r="L14">
            <v>1145460304.4935453</v>
          </cell>
          <cell r="M14">
            <v>2694793577.7914262</v>
          </cell>
          <cell r="N14">
            <v>2121375506.9361351</v>
          </cell>
          <cell r="P14">
            <v>20340.703105521097</v>
          </cell>
          <cell r="Q14">
            <v>2583.6899253191282</v>
          </cell>
          <cell r="R14">
            <v>8303.2076147625303</v>
          </cell>
          <cell r="S14">
            <v>19344.610133081998</v>
          </cell>
          <cell r="T14">
            <v>141246.23843282816</v>
          </cell>
          <cell r="U14">
            <v>18999.626890937205</v>
          </cell>
          <cell r="V14">
            <v>1217.7053933166153</v>
          </cell>
          <cell r="W14">
            <v>6598.9779951855899</v>
          </cell>
          <cell r="X14">
            <v>18624869.805018194</v>
          </cell>
        </row>
        <row r="15">
          <cell r="C15">
            <v>17245882177.125698</v>
          </cell>
          <cell r="D15">
            <v>7068515907.5434332</v>
          </cell>
          <cell r="E15">
            <v>7793150244.15203</v>
          </cell>
          <cell r="F15">
            <v>4867459623.35005</v>
          </cell>
          <cell r="G15">
            <v>6267714760.75068</v>
          </cell>
          <cell r="H15">
            <v>65773008.41349756</v>
          </cell>
          <cell r="I15">
            <v>44656282.456704609</v>
          </cell>
          <cell r="J15">
            <v>1305069951.1529973</v>
          </cell>
          <cell r="K15">
            <v>965578128.65557146</v>
          </cell>
          <cell r="L15">
            <v>1205892107.9154322</v>
          </cell>
          <cell r="M15">
            <v>2700800002.172081</v>
          </cell>
          <cell r="N15">
            <v>2125746960.11535</v>
          </cell>
          <cell r="P15">
            <v>20613.197658625279</v>
          </cell>
          <cell r="Q15">
            <v>2618.3418905616413</v>
          </cell>
          <cell r="R15">
            <v>8414.4519722721907</v>
          </cell>
          <cell r="S15">
            <v>19604.125073898249</v>
          </cell>
          <cell r="T15">
            <v>143141.01804298282</v>
          </cell>
          <cell r="U15">
            <v>19151.585843039738</v>
          </cell>
          <cell r="V15">
            <v>1332.2787295547962</v>
          </cell>
          <cell r="W15">
            <v>6680.4502275432997</v>
          </cell>
          <cell r="X15">
            <v>18836127.427859347</v>
          </cell>
        </row>
        <row r="16">
          <cell r="C16">
            <v>17776904294.976166</v>
          </cell>
          <cell r="D16">
            <v>7328960625.3168383</v>
          </cell>
          <cell r="E16">
            <v>7896440114.8649845</v>
          </cell>
          <cell r="F16">
            <v>5012138953.7803421</v>
          </cell>
          <cell r="G16">
            <v>6454058328.3857899</v>
          </cell>
          <cell r="H16">
            <v>67366475.59152098</v>
          </cell>
          <cell r="I16">
            <v>49644584.720990166</v>
          </cell>
          <cell r="J16">
            <v>1343016592.2724371</v>
          </cell>
          <cell r="K16">
            <v>990413084.24692798</v>
          </cell>
          <cell r="L16">
            <v>1269512151.7769883</v>
          </cell>
          <cell r="M16">
            <v>2706819814.2697535</v>
          </cell>
          <cell r="N16">
            <v>2130127421.4135132</v>
          </cell>
          <cell r="P16">
            <v>20889.342689349935</v>
          </cell>
          <cell r="Q16">
            <v>2653.4586014701886</v>
          </cell>
          <cell r="R16">
            <v>8527.1867546455778</v>
          </cell>
          <cell r="S16">
            <v>19867.121501497815</v>
          </cell>
          <cell r="T16">
            <v>145061.21560274728</v>
          </cell>
          <cell r="U16">
            <v>19304.760162331138</v>
          </cell>
          <cell r="V16">
            <v>1457.6322179125259</v>
          </cell>
          <cell r="W16">
            <v>6762.9283315147977</v>
          </cell>
          <cell r="X16">
            <v>19049781.297421996</v>
          </cell>
        </row>
        <row r="17">
          <cell r="C17">
            <v>18312811786.174915</v>
          </cell>
          <cell r="D17">
            <v>7598480987.2293711</v>
          </cell>
          <cell r="E17">
            <v>8012099282.6098766</v>
          </cell>
          <cell r="F17">
            <v>5159047970.2476797</v>
          </cell>
          <cell r="G17">
            <v>6655726751.9345608</v>
          </cell>
          <cell r="H17">
            <v>69204881.568096921</v>
          </cell>
          <cell r="I17">
            <v>54620696.604933612</v>
          </cell>
          <cell r="J17">
            <v>1384663263.0218678</v>
          </cell>
          <cell r="K17">
            <v>1015786093.145167</v>
          </cell>
          <cell r="L17">
            <v>1330545270.7040291</v>
          </cell>
          <cell r="M17">
            <v>2711227913.9172106</v>
          </cell>
          <cell r="N17">
            <v>2133499065.4465818</v>
          </cell>
          <cell r="P17">
            <v>21159.690090740238</v>
          </cell>
          <cell r="Q17">
            <v>2688.0039014067047</v>
          </cell>
          <cell r="R17">
            <v>8637.7431934163651</v>
          </cell>
          <cell r="S17">
            <v>20125.044972737269</v>
          </cell>
          <cell r="T17">
            <v>147223.60875923725</v>
          </cell>
          <cell r="U17">
            <v>19517.350518940748</v>
          </cell>
          <cell r="V17">
            <v>1578.3265423209446</v>
          </cell>
          <cell r="W17">
            <v>6859.3885022051663</v>
          </cell>
          <cell r="X17">
            <v>19309572.281640962</v>
          </cell>
        </row>
        <row r="18">
          <cell r="C18">
            <v>18864874893.354797</v>
          </cell>
          <cell r="D18">
            <v>7877912880.8309317</v>
          </cell>
          <cell r="E18">
            <v>8129452510.3221531</v>
          </cell>
          <cell r="F18">
            <v>5310262984.477335</v>
          </cell>
          <cell r="G18">
            <v>6863696660.686491</v>
          </cell>
          <cell r="H18">
            <v>71093456.957649171</v>
          </cell>
          <cell r="I18">
            <v>60095587.753940657</v>
          </cell>
          <cell r="J18">
            <v>1427601388.5414712</v>
          </cell>
          <cell r="K18">
            <v>1041809123.3232032</v>
          </cell>
          <cell r="L18">
            <v>1394512620.3910892</v>
          </cell>
          <cell r="M18">
            <v>2715643192.225914</v>
          </cell>
          <cell r="N18">
            <v>2136876046.241842</v>
          </cell>
          <cell r="P18">
            <v>21433.536296210947</v>
          </cell>
          <cell r="Q18">
            <v>2722.998945592874</v>
          </cell>
          <cell r="R18">
            <v>8749.7330153773364</v>
          </cell>
          <cell r="S18">
            <v>20386.316916829783</v>
          </cell>
          <cell r="T18">
            <v>149418.23619794942</v>
          </cell>
          <cell r="U18">
            <v>19732.281990350199</v>
          </cell>
          <cell r="V18">
            <v>1709.0145535904194</v>
          </cell>
          <cell r="W18">
            <v>6957.2244917824892</v>
          </cell>
          <cell r="X18">
            <v>19572906.159840059</v>
          </cell>
        </row>
        <row r="19">
          <cell r="C19">
            <v>19433580648.199478</v>
          </cell>
          <cell r="D19">
            <v>8167620799.7713699</v>
          </cell>
          <cell r="E19">
            <v>8248524610.9001694</v>
          </cell>
          <cell r="F19">
            <v>5465910208.0332727</v>
          </cell>
          <cell r="G19">
            <v>7078164955.6490202</v>
          </cell>
          <cell r="H19">
            <v>73033570.864733785</v>
          </cell>
          <cell r="I19">
            <v>66119253.176375188</v>
          </cell>
          <cell r="J19">
            <v>1471871016.5804045</v>
          </cell>
          <cell r="K19">
            <v>1068498827.4242405</v>
          </cell>
          <cell r="L19">
            <v>1461555267.0380352</v>
          </cell>
          <cell r="M19">
            <v>2720065660.8864293</v>
          </cell>
          <cell r="N19">
            <v>2140258372.2465172</v>
          </cell>
          <cell r="P19">
            <v>21710.926586870482</v>
          </cell>
          <cell r="Q19">
            <v>2758.4495892359309</v>
          </cell>
          <cell r="R19">
            <v>8863.1748045873937</v>
          </cell>
          <cell r="S19">
            <v>20650.980805082538</v>
          </cell>
          <cell r="T19">
            <v>151645.57842768825</v>
          </cell>
          <cell r="U19">
            <v>19949.580357684248</v>
          </cell>
          <cell r="V19">
            <v>1850.5237452884101</v>
          </cell>
          <cell r="W19">
            <v>7056.4559236581299</v>
          </cell>
          <cell r="X19">
            <v>19839831.24816002</v>
          </cell>
        </row>
        <row r="20">
          <cell r="C20">
            <v>20019430764.584949</v>
          </cell>
          <cell r="D20">
            <v>8467982641.8468342</v>
          </cell>
          <cell r="E20">
            <v>8369340760.6768322</v>
          </cell>
          <cell r="F20">
            <v>5626119551.821578</v>
          </cell>
          <cell r="G20">
            <v>7299334690.3484755</v>
          </cell>
          <cell r="H20">
            <v>75026629.756259173</v>
          </cell>
          <cell r="I20">
            <v>72746699.117106661</v>
          </cell>
          <cell r="J20">
            <v>1517513436.7603624</v>
          </cell>
          <cell r="K20">
            <v>1095872284.7090938</v>
          </cell>
          <cell r="L20">
            <v>1531821058.7492163</v>
          </cell>
          <cell r="M20">
            <v>2724495331.6083603</v>
          </cell>
          <cell r="N20">
            <v>2143646051.9212015</v>
          </cell>
          <cell r="P20">
            <v>21991.906829850006</v>
          </cell>
          <cell r="Q20">
            <v>2794.3617637718812</v>
          </cell>
          <cell r="R20">
            <v>8978.0873860509473</v>
          </cell>
          <cell r="S20">
            <v>20919.080673165827</v>
          </cell>
          <cell r="T20">
            <v>153906.12312008903</v>
          </cell>
          <cell r="U20">
            <v>20169.271685977863</v>
          </cell>
          <cell r="V20">
            <v>2003.7501287990444</v>
          </cell>
          <cell r="W20">
            <v>7157.1027011336892</v>
          </cell>
          <cell r="X20">
            <v>20110396.521651909</v>
          </cell>
        </row>
        <row r="21">
          <cell r="C21">
            <v>20622942081.192978</v>
          </cell>
          <cell r="D21">
            <v>8779390201.9332829</v>
          </cell>
          <cell r="E21">
            <v>8491926504.7428265</v>
          </cell>
          <cell r="F21">
            <v>5791024734.5205479</v>
          </cell>
          <cell r="G21">
            <v>7527415263.0763607</v>
          </cell>
          <cell r="H21">
            <v>77074078.481090739</v>
          </cell>
          <cell r="I21">
            <v>80038445.357482374</v>
          </cell>
          <cell r="J21">
            <v>1564571219.0857916</v>
          </cell>
          <cell r="K21">
            <v>1123947011.9855406</v>
          </cell>
          <cell r="L21">
            <v>1605464951.5805869</v>
          </cell>
          <cell r="M21">
            <v>2728932216.1203785</v>
          </cell>
          <cell r="N21">
            <v>2147039093.7398801</v>
          </cell>
          <cell r="P21">
            <v>22276.523485887665</v>
          </cell>
          <cell r="Q21">
            <v>2830.7414778579223</v>
          </cell>
          <cell r="R21">
            <v>9094.489828841819</v>
          </cell>
          <cell r="S21">
            <v>21190.66112843985</v>
          </cell>
          <cell r="T21">
            <v>156200.3652163925</v>
          </cell>
          <cell r="U21">
            <v>20391.382327302726</v>
          </cell>
          <cell r="V21">
            <v>2169.6639067100614</v>
          </cell>
          <cell r="W21">
            <v>7259.1850113930996</v>
          </cell>
          <cell r="X21">
            <v>20384651.623263001</v>
          </cell>
        </row>
        <row r="22">
          <cell r="C22">
            <v>21169227068.181423</v>
          </cell>
          <cell r="D22">
            <v>9065525282.3775921</v>
          </cell>
          <cell r="E22">
            <v>8585696554.7753801</v>
          </cell>
          <cell r="F22">
            <v>5941889342.1255903</v>
          </cell>
          <cell r="G22">
            <v>7735457601.6348438</v>
          </cell>
          <cell r="H22">
            <v>78886697.153557435</v>
          </cell>
          <cell r="I22">
            <v>86802146.013207868</v>
          </cell>
          <cell r="J22">
            <v>1607421143.2223606</v>
          </cell>
          <cell r="K22">
            <v>1148298846.3984845</v>
          </cell>
          <cell r="L22">
            <v>1711107282.2192302</v>
          </cell>
          <cell r="M22">
            <v>2733249561.5230904</v>
          </cell>
          <cell r="N22">
            <v>2150179160.53508</v>
          </cell>
          <cell r="P22">
            <v>22493.188400122966</v>
          </cell>
          <cell r="Q22">
            <v>2858.5133894993965</v>
          </cell>
          <cell r="R22">
            <v>9183.2430706977048</v>
          </cell>
          <cell r="S22">
            <v>21397.790687719607</v>
          </cell>
          <cell r="T22">
            <v>157974.04128227371</v>
          </cell>
          <cell r="U22">
            <v>20540.246375440365</v>
          </cell>
          <cell r="V22">
            <v>2315.7295149727952</v>
          </cell>
          <cell r="W22">
            <v>7337.9534573377741</v>
          </cell>
          <cell r="X22">
            <v>20591054.6105242</v>
          </cell>
        </row>
        <row r="23">
          <cell r="C23">
            <v>21729982700.81461</v>
          </cell>
          <cell r="D23">
            <v>9360985985.9435215</v>
          </cell>
          <cell r="E23">
            <v>8680502037.9664993</v>
          </cell>
          <cell r="F23">
            <v>6096684191.9366703</v>
          </cell>
          <cell r="G23">
            <v>7949249804.2728596</v>
          </cell>
          <cell r="H23">
            <v>80741944.768419877</v>
          </cell>
          <cell r="I23">
            <v>94137417.572840035</v>
          </cell>
          <cell r="J23">
            <v>1651444625.9519241</v>
          </cell>
          <cell r="K23">
            <v>1173178296.2888055</v>
          </cell>
          <cell r="L23">
            <v>1823701058.3016231</v>
          </cell>
          <cell r="M23">
            <v>2737573737.242516</v>
          </cell>
          <cell r="N23">
            <v>2153323819.710319</v>
          </cell>
          <cell r="P23">
            <v>22711.960630838345</v>
          </cell>
          <cell r="Q23">
            <v>2886.5577665292699</v>
          </cell>
          <cell r="R23">
            <v>9272.8624565691625</v>
          </cell>
          <cell r="S23">
            <v>21606.944848972253</v>
          </cell>
          <cell r="T23">
            <v>159767.85767741935</v>
          </cell>
          <cell r="U23">
            <v>20690.197181918964</v>
          </cell>
          <cell r="V23">
            <v>2471.6285180996733</v>
          </cell>
          <cell r="W23">
            <v>7417.5766091573923</v>
          </cell>
          <cell r="X23">
            <v>20799547.512979325</v>
          </cell>
        </row>
        <row r="24">
          <cell r="C24">
            <v>22305592294.743458</v>
          </cell>
          <cell r="D24">
            <v>9666076250.3603115</v>
          </cell>
          <cell r="E24">
            <v>8776354387.8370724</v>
          </cell>
          <cell r="F24">
            <v>6255511672.4731588</v>
          </cell>
          <cell r="G24">
            <v>8168950785.4554243</v>
          </cell>
          <cell r="H24">
            <v>82640823.867888048</v>
          </cell>
          <cell r="I24">
            <v>102092561.0057478</v>
          </cell>
          <cell r="J24">
            <v>1696673808.282872</v>
          </cell>
          <cell r="K24">
            <v>1198596793.1604819</v>
          </cell>
          <cell r="L24">
            <v>1943703696.7880437</v>
          </cell>
          <cell r="M24">
            <v>2741904754.0846534</v>
          </cell>
          <cell r="N24">
            <v>2156473077.9820013</v>
          </cell>
          <cell r="P24">
            <v>22932.860674119944</v>
          </cell>
          <cell r="Q24">
            <v>2914.8772820580157</v>
          </cell>
          <cell r="R24">
            <v>9363.3564391666514</v>
          </cell>
          <cell r="S24">
            <v>21818.143401807549</v>
          </cell>
          <cell r="T24">
            <v>161582.04309796545</v>
          </cell>
          <cell r="U24">
            <v>20841.242680445193</v>
          </cell>
          <cell r="V24">
            <v>2638.0229176097687</v>
          </cell>
          <cell r="W24">
            <v>7498.0637411511216</v>
          </cell>
          <cell r="X24">
            <v>21010151.491879847</v>
          </cell>
        </row>
        <row r="25">
          <cell r="C25">
            <v>22896449319.339176</v>
          </cell>
          <cell r="D25">
            <v>9981109919.1985683</v>
          </cell>
          <cell r="E25">
            <v>8873265164.1598854</v>
          </cell>
          <cell r="F25">
            <v>6418476839.6241083</v>
          </cell>
          <cell r="G25">
            <v>8394723851.7178469</v>
          </cell>
          <cell r="H25">
            <v>84584360.57183601</v>
          </cell>
          <cell r="I25">
            <v>110719958.98599501</v>
          </cell>
          <cell r="J25">
            <v>1743141711.4901841</v>
          </cell>
          <cell r="K25">
            <v>1224566016.1965096</v>
          </cell>
          <cell r="L25">
            <v>2071602713.4545119</v>
          </cell>
          <cell r="M25">
            <v>2746242622.8725963</v>
          </cell>
          <cell r="N25">
            <v>2159626942.0763521</v>
          </cell>
          <cell r="P25">
            <v>23155.909225402018</v>
          </cell>
          <cell r="Q25">
            <v>2943.4746354215285</v>
          </cell>
          <cell r="R25">
            <v>9454.7335536907376</v>
          </cell>
          <cell r="S25">
            <v>22031.406329270147</v>
          </cell>
          <cell r="T25">
            <v>163416.82883692332</v>
          </cell>
          <cell r="U25">
            <v>20993.39086264449</v>
          </cell>
          <cell r="V25">
            <v>2815.6192821342556</v>
          </cell>
          <cell r="W25">
            <v>7579.4242282523101</v>
          </cell>
          <cell r="X25">
            <v>21222887.922743615</v>
          </cell>
        </row>
        <row r="26">
          <cell r="C26">
            <v>23502957666.65707</v>
          </cell>
          <cell r="D26">
            <v>10306411064.718275</v>
          </cell>
          <cell r="E26">
            <v>8971246054.3537292</v>
          </cell>
          <cell r="F26">
            <v>6585687486.1371031</v>
          </cell>
          <cell r="G26">
            <v>8626736823.0535469</v>
          </cell>
          <cell r="H26">
            <v>86573605.13229847</v>
          </cell>
          <cell r="I26">
            <v>120076420.81943896</v>
          </cell>
          <cell r="J26">
            <v>1790882261.2238593</v>
          </cell>
          <cell r="K26">
            <v>1251097897.6252034</v>
          </cell>
          <cell r="L26">
            <v>2207917703.4461751</v>
          </cell>
          <cell r="M26">
            <v>2750587354.4465628</v>
          </cell>
          <cell r="N26">
            <v>2162785418.7294354</v>
          </cell>
          <cell r="P26">
            <v>23381.127181405824</v>
          </cell>
          <cell r="Q26">
            <v>2972.3525524384177</v>
          </cell>
          <cell r="R26">
            <v>9547.0024186371156</v>
          </cell>
          <cell r="S26">
            <v>22246.753809730326</v>
          </cell>
          <cell r="T26">
            <v>165272.44881366738</v>
          </cell>
          <cell r="U26">
            <v>21146.649778483898</v>
          </cell>
          <cell r="V26">
            <v>3005.1717477531529</v>
          </cell>
          <cell r="W26">
            <v>7661.6675471204544</v>
          </cell>
          <cell r="X26">
            <v>21437778.39752439</v>
          </cell>
        </row>
        <row r="27">
          <cell r="C27">
            <v>24108502922.084686</v>
          </cell>
          <cell r="D27">
            <v>10637482463.595757</v>
          </cell>
          <cell r="E27">
            <v>9065373389.2666874</v>
          </cell>
          <cell r="F27">
            <v>6756232262.7748899</v>
          </cell>
          <cell r="G27">
            <v>8862635879.9162903</v>
          </cell>
          <cell r="H27">
            <v>88528441.91209726</v>
          </cell>
          <cell r="I27">
            <v>129164875.41639774</v>
          </cell>
          <cell r="J27">
            <v>1839246007.5613658</v>
          </cell>
          <cell r="K27">
            <v>1280425015.1738718</v>
          </cell>
          <cell r="L27">
            <v>2325466711.0621467</v>
          </cell>
          <cell r="M27">
            <v>2753903130.8664169</v>
          </cell>
          <cell r="N27">
            <v>2165072194.2962117</v>
          </cell>
          <cell r="P27">
            <v>23603.892296577724</v>
          </cell>
          <cell r="Q27">
            <v>3001.0970549949348</v>
          </cell>
          <cell r="R27">
            <v>9638.5012887274697</v>
          </cell>
          <cell r="S27">
            <v>22460.10766328657</v>
          </cell>
          <cell r="T27">
            <v>167101.50763231539</v>
          </cell>
          <cell r="U27">
            <v>21281.509986277128</v>
          </cell>
          <cell r="V27">
            <v>3181.4092623231136</v>
          </cell>
          <cell r="W27">
            <v>7742.3792943670469</v>
          </cell>
          <cell r="X27">
            <v>21644768.633348498</v>
          </cell>
        </row>
        <row r="28">
          <cell r="C28">
            <v>24729649833.336712</v>
          </cell>
          <cell r="D28">
            <v>10979188822.641857</v>
          </cell>
          <cell r="E28">
            <v>9160488318.893261</v>
          </cell>
          <cell r="F28">
            <v>6931193513.9113007</v>
          </cell>
          <cell r="G28">
            <v>9104985622.150589</v>
          </cell>
          <cell r="H28">
            <v>90527419.014224246</v>
          </cell>
          <cell r="I28">
            <v>138941225.3253361</v>
          </cell>
          <cell r="J28">
            <v>1888915843.0876727</v>
          </cell>
          <cell r="K28">
            <v>1310439592.7729056</v>
          </cell>
          <cell r="L28">
            <v>2449273999.5777793</v>
          </cell>
          <cell r="M28">
            <v>2757222904.3864717</v>
          </cell>
          <cell r="N28">
            <v>2167361387.7369237</v>
          </cell>
          <cell r="P28">
            <v>23828.779819970259</v>
          </cell>
          <cell r="Q28">
            <v>3030.1195348144602</v>
          </cell>
          <cell r="R28">
            <v>9730.8770878119412</v>
          </cell>
          <cell r="S28">
            <v>22675.507652077493</v>
          </cell>
          <cell r="T28">
            <v>168950.80851905214</v>
          </cell>
          <cell r="U28">
            <v>21417.230248775784</v>
          </cell>
          <cell r="V28">
            <v>3367.9821800410041</v>
          </cell>
          <cell r="W28">
            <v>7823.9412985718709</v>
          </cell>
          <cell r="X28">
            <v>21853757.441829346</v>
          </cell>
        </row>
        <row r="29">
          <cell r="C29">
            <v>25366800371.466976</v>
          </cell>
          <cell r="D29">
            <v>11331871767.192295</v>
          </cell>
          <cell r="E29">
            <v>9256601205.1896133</v>
          </cell>
          <cell r="F29">
            <v>7110685609.7861137</v>
          </cell>
          <cell r="G29">
            <v>9353962444.4496498</v>
          </cell>
          <cell r="H29">
            <v>92571533.129592642</v>
          </cell>
          <cell r="I29">
            <v>149457536.59942022</v>
          </cell>
          <cell r="J29">
            <v>1939927039.4493804</v>
          </cell>
          <cell r="K29">
            <v>1341157745.2457292</v>
          </cell>
          <cell r="L29">
            <v>2579672758.3633051</v>
          </cell>
          <cell r="M29">
            <v>2760546679.8251495</v>
          </cell>
          <cell r="N29">
            <v>2169653001.6080599</v>
          </cell>
          <cell r="P29">
            <v>24055.809972957191</v>
          </cell>
          <cell r="Q29">
            <v>3059.422680110456</v>
          </cell>
          <cell r="R29">
            <v>9824.1382204146503</v>
          </cell>
          <cell r="S29">
            <v>22892.97339922838</v>
          </cell>
          <cell r="T29">
            <v>170820.57549145227</v>
          </cell>
          <cell r="U29">
            <v>21553.816050874997</v>
          </cell>
          <cell r="V29">
            <v>3565.4966179329913</v>
          </cell>
          <cell r="W29">
            <v>7906.362516756918</v>
          </cell>
          <cell r="X29">
            <v>22064764.119976997</v>
          </cell>
        </row>
        <row r="30">
          <cell r="C30">
            <v>26020366864.169003</v>
          </cell>
          <cell r="D30">
            <v>11695883896.56559</v>
          </cell>
          <cell r="E30">
            <v>9353722518.8307362</v>
          </cell>
          <cell r="F30">
            <v>7294825882.4023304</v>
          </cell>
          <cell r="G30">
            <v>9609747565.0387516</v>
          </cell>
          <cell r="H30">
            <v>94661803.454451472</v>
          </cell>
          <cell r="I30">
            <v>160769816.11514372</v>
          </cell>
          <cell r="J30">
            <v>1992315820.8230276</v>
          </cell>
          <cell r="K30">
            <v>1372595965.16504</v>
          </cell>
          <cell r="L30">
            <v>2717013915.7109098</v>
          </cell>
          <cell r="M30">
            <v>2763874462.0066805</v>
          </cell>
          <cell r="N30">
            <v>2171947038.468811</v>
          </cell>
          <cell r="P30">
            <v>24285.003169572654</v>
          </cell>
          <cell r="Q30">
            <v>3089.0092050930853</v>
          </cell>
          <cell r="R30">
            <v>9918.2931716090297</v>
          </cell>
          <cell r="S30">
            <v>23112.524716056891</v>
          </cell>
          <cell r="T30">
            <v>172711.03504627757</v>
          </cell>
          <cell r="U30">
            <v>21691.272912449145</v>
          </cell>
          <cell r="V30">
            <v>3774.5942386004031</v>
          </cell>
          <cell r="W30">
            <v>7989.6520003018222</v>
          </cell>
          <cell r="X30">
            <v>22277808.151121791</v>
          </cell>
        </row>
        <row r="31">
          <cell r="C31">
            <v>26690772262.611111</v>
          </cell>
          <cell r="D31">
            <v>12071589136.578785</v>
          </cell>
          <cell r="E31">
            <v>9451862840.3511333</v>
          </cell>
          <cell r="F31">
            <v>7483734702.2248144</v>
          </cell>
          <cell r="G31">
            <v>9872527157.5752583</v>
          </cell>
          <cell r="H31">
            <v>96799272.198557302</v>
          </cell>
          <cell r="I31">
            <v>172938309.84898892</v>
          </cell>
          <cell r="J31">
            <v>2046119389.6386793</v>
          </cell>
          <cell r="K31">
            <v>1404771131.7076683</v>
          </cell>
          <cell r="L31">
            <v>2861667083.2506714</v>
          </cell>
          <cell r="M31">
            <v>2767206255.7611094</v>
          </cell>
          <cell r="N31">
            <v>2174243500.881073</v>
          </cell>
          <cell r="P31">
            <v>24516.380018346728</v>
          </cell>
          <cell r="Q31">
            <v>3118.8818502206168</v>
          </cell>
          <cell r="R31">
            <v>10013.350507789803</v>
          </cell>
          <cell r="S31">
            <v>23334.181603877882</v>
          </cell>
          <cell r="T31">
            <v>174622.41618691391</v>
          </cell>
          <cell r="U31">
            <v>21829.606388574943</v>
          </cell>
          <cell r="V31">
            <v>3995.9543347807266</v>
          </cell>
          <cell r="W31">
            <v>8073.8188959378704</v>
          </cell>
          <cell r="X31">
            <v>22492909.206713323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12390281778.83873</v>
          </cell>
          <cell r="D6">
            <v>4769135677.3035107</v>
          </cell>
          <cell r="E6">
            <v>6353207637.4717131</v>
          </cell>
          <cell r="F6">
            <v>3522229656.0364146</v>
          </cell>
          <cell r="G6">
            <v>4609056071.1511774</v>
          </cell>
          <cell r="H6">
            <v>51652317.231591575</v>
          </cell>
          <cell r="I6">
            <v>3025315.5893807583</v>
          </cell>
          <cell r="J6">
            <v>966058419.76848745</v>
          </cell>
          <cell r="K6">
            <v>728003818.59285927</v>
          </cell>
          <cell r="L6">
            <v>818461222.55802631</v>
          </cell>
          <cell r="M6">
            <v>2625442282.2269382</v>
          </cell>
          <cell r="N6">
            <v>2069178650.7427819</v>
          </cell>
          <cell r="P6">
            <v>17706.72266590939</v>
          </cell>
          <cell r="Q6">
            <v>2248.4071554203683</v>
          </cell>
          <cell r="R6">
            <v>7227.2257627577555</v>
          </cell>
          <cell r="S6">
            <v>16835.19644287679</v>
          </cell>
          <cell r="T6">
            <v>124919.32870765915</v>
          </cell>
          <cell r="U6">
            <v>17848.824396977074</v>
          </cell>
          <cell r="V6">
            <v>107.11393787913941</v>
          </cell>
          <cell r="W6">
            <v>5889.608032542099</v>
          </cell>
          <cell r="X6">
            <v>16887055.782766193</v>
          </cell>
        </row>
        <row r="7">
          <cell r="C7">
            <v>12935555068.039711</v>
          </cell>
          <cell r="D7">
            <v>5012440716.9071865</v>
          </cell>
          <cell r="E7">
            <v>6564272315.3197298</v>
          </cell>
          <cell r="F7">
            <v>3671284293.6798773</v>
          </cell>
          <cell r="G7">
            <v>4794002978.5547781</v>
          </cell>
          <cell r="H7">
            <v>53361268.707334645</v>
          </cell>
          <cell r="I7">
            <v>3135466.1340965079</v>
          </cell>
          <cell r="J7">
            <v>1003762411.08438</v>
          </cell>
          <cell r="K7">
            <v>755035141.5476315</v>
          </cell>
          <cell r="L7">
            <v>850012124.6806047</v>
          </cell>
          <cell r="M7">
            <v>2635690429.6206365</v>
          </cell>
          <cell r="N7">
            <v>2076973266.6484113</v>
          </cell>
          <cell r="P7">
            <v>18063.236529760161</v>
          </cell>
          <cell r="Q7">
            <v>2293.8057556547642</v>
          </cell>
          <cell r="R7">
            <v>7372.8982542662161</v>
          </cell>
          <cell r="S7">
            <v>17174.874357888035</v>
          </cell>
          <cell r="T7">
            <v>127172.30892617442</v>
          </cell>
          <cell r="U7">
            <v>18047.728975874536</v>
          </cell>
          <cell r="V7">
            <v>108.65607714168783</v>
          </cell>
          <cell r="W7">
            <v>5986.7391032363057</v>
          </cell>
          <cell r="X7">
            <v>17129727.176511604</v>
          </cell>
        </row>
        <row r="8">
          <cell r="C8">
            <v>13504824821.988075</v>
          </cell>
          <cell r="D8">
            <v>5268158349.9663744</v>
          </cell>
          <cell r="E8">
            <v>6782348931.1960802</v>
          </cell>
          <cell r="F8">
            <v>3826646664.5414019</v>
          </cell>
          <cell r="G8">
            <v>4986371223.0022593</v>
          </cell>
          <cell r="H8">
            <v>55126761.986097895</v>
          </cell>
          <cell r="I8">
            <v>3249627.2166033448</v>
          </cell>
          <cell r="J8">
            <v>1042937939.6614349</v>
          </cell>
          <cell r="K8">
            <v>783070157.61777449</v>
          </cell>
          <cell r="L8">
            <v>882779284.08857679</v>
          </cell>
          <cell r="M8">
            <v>2645978579.6172156</v>
          </cell>
          <cell r="N8">
            <v>2084797244.9472272</v>
          </cell>
          <cell r="P8">
            <v>18426.928578841253</v>
          </cell>
          <cell r="Q8">
            <v>2340.1210194473033</v>
          </cell>
          <cell r="R8">
            <v>7521.5069311767747</v>
          </cell>
          <cell r="S8">
            <v>17521.405836285838</v>
          </cell>
          <cell r="T8">
            <v>129465.92272731884</v>
          </cell>
          <cell r="U8">
            <v>18248.850117085931</v>
          </cell>
          <cell r="V8">
            <v>110.22041886968735</v>
          </cell>
          <cell r="W8">
            <v>6085.4720538590373</v>
          </cell>
          <cell r="X8">
            <v>17375885.821445137</v>
          </cell>
        </row>
        <row r="9">
          <cell r="C9">
            <v>14099147080.529854</v>
          </cell>
          <cell r="D9">
            <v>5536921824.672492</v>
          </cell>
          <cell r="E9">
            <v>7007670433.955184</v>
          </cell>
          <cell r="F9">
            <v>3988583700.9283576</v>
          </cell>
          <cell r="G9">
            <v>5186458599.3813105</v>
          </cell>
          <cell r="H9">
            <v>56950667.791265897</v>
          </cell>
          <cell r="I9">
            <v>3367944.8589968947</v>
          </cell>
          <cell r="J9">
            <v>1083642437.6662586</v>
          </cell>
          <cell r="K9">
            <v>812146134.67476916</v>
          </cell>
          <cell r="L9">
            <v>916809586.34415352</v>
          </cell>
          <cell r="M9">
            <v>2656306888.3627748</v>
          </cell>
          <cell r="N9">
            <v>2092650696.2476475</v>
          </cell>
          <cell r="P9">
            <v>18797.943341454156</v>
          </cell>
          <cell r="Q9">
            <v>2387.3714555642141</v>
          </cell>
          <cell r="R9">
            <v>7673.1109754573272</v>
          </cell>
          <cell r="S9">
            <v>17874.929160039726</v>
          </cell>
          <cell r="T9">
            <v>131800.90295731259</v>
          </cell>
          <cell r="U9">
            <v>18452.21252164388</v>
          </cell>
          <cell r="V9">
            <v>111.8072827161577</v>
          </cell>
          <cell r="W9">
            <v>6185.8333025202446</v>
          </cell>
          <cell r="X9">
            <v>17625581.830275431</v>
          </cell>
        </row>
        <row r="10">
          <cell r="C10">
            <v>14719624357.863369</v>
          </cell>
          <cell r="D10">
            <v>5819396695.3803205</v>
          </cell>
          <cell r="E10">
            <v>7240477511.4201393</v>
          </cell>
          <cell r="F10">
            <v>4157373631.2594509</v>
          </cell>
          <cell r="G10">
            <v>5394574852.1507854</v>
          </cell>
          <cell r="H10">
            <v>58834918.740358092</v>
          </cell>
          <cell r="I10">
            <v>3490570.3999795634</v>
          </cell>
          <cell r="J10">
            <v>1125935578.7674899</v>
          </cell>
          <cell r="K10">
            <v>842301724.37386835</v>
          </cell>
          <cell r="L10">
            <v>952151724.40340066</v>
          </cell>
          <cell r="M10">
            <v>2666675512.6129136</v>
          </cell>
          <cell r="N10">
            <v>2100533731.5747533</v>
          </cell>
          <cell r="P10">
            <v>19176.428255887953</v>
          </cell>
          <cell r="Q10">
            <v>2435.5759464905486</v>
          </cell>
          <cell r="R10">
            <v>7827.7707619518433</v>
          </cell>
          <cell r="S10">
            <v>18235.58540118653</v>
          </cell>
          <cell r="T10">
            <v>134177.99567961018</v>
          </cell>
          <cell r="U10">
            <v>18657.841165845548</v>
          </cell>
          <cell r="V10">
            <v>113.41699293622251</v>
          </cell>
          <cell r="W10">
            <v>6287.8497030158032</v>
          </cell>
          <cell r="X10">
            <v>17878866.035843804</v>
          </cell>
        </row>
        <row r="11">
          <cell r="C11">
            <v>15367407687.789162</v>
          </cell>
          <cell r="D11">
            <v>6116282470.7582932</v>
          </cell>
          <cell r="E11">
            <v>7481018847.4848061</v>
          </cell>
          <cell r="F11">
            <v>4333306458.0965261</v>
          </cell>
          <cell r="G11">
            <v>5611042154.8393669</v>
          </cell>
          <cell r="H11">
            <v>60781511.392837673</v>
          </cell>
          <cell r="I11">
            <v>3617660.6884360882</v>
          </cell>
          <cell r="J11">
            <v>1169879365.6186802</v>
          </cell>
          <cell r="K11">
            <v>873577013.5350163</v>
          </cell>
          <cell r="L11">
            <v>988856268.28955376</v>
          </cell>
          <cell r="M11">
            <v>2677084609.7351103</v>
          </cell>
          <cell r="N11">
            <v>2108446462.3718584</v>
          </cell>
          <cell r="P11">
            <v>19562.533729010109</v>
          </cell>
          <cell r="Q11">
            <v>2484.753755976109</v>
          </cell>
          <cell r="R11">
            <v>7985.5478824240718</v>
          </cell>
          <cell r="S11">
            <v>18603.51847812461</v>
          </cell>
          <cell r="T11">
            <v>136597.96041327956</v>
          </cell>
          <cell r="U11">
            <v>18865.761304320135</v>
          </cell>
          <cell r="V11">
            <v>115.04987845336665</v>
          </cell>
          <cell r="W11">
            <v>6391.5485520128186</v>
          </cell>
          <cell r="X11">
            <v>18135790.001472767</v>
          </cell>
        </row>
        <row r="12">
          <cell r="C12">
            <v>15840602690.762165</v>
          </cell>
          <cell r="D12">
            <v>6341600200.1157265</v>
          </cell>
          <cell r="E12">
            <v>7588016422.5318251</v>
          </cell>
          <cell r="F12">
            <v>4462041891.6139851</v>
          </cell>
          <cell r="G12">
            <v>5779749637.659667</v>
          </cell>
          <cell r="H12">
            <v>62370344.67393323</v>
          </cell>
          <cell r="I12">
            <v>3719860.2544601033</v>
          </cell>
          <cell r="J12">
            <v>1204285782.424449</v>
          </cell>
          <cell r="K12">
            <v>895996691.67739892</v>
          </cell>
          <cell r="L12">
            <v>1041644146.5792166</v>
          </cell>
          <cell r="M12">
            <v>2683050316.5385795</v>
          </cell>
          <cell r="N12">
            <v>2112787086.0810938</v>
          </cell>
          <cell r="P12">
            <v>19824.372506575208</v>
          </cell>
          <cell r="Q12">
            <v>2518.0385198490249</v>
          </cell>
          <cell r="R12">
            <v>8092.4291028515336</v>
          </cell>
          <cell r="S12">
            <v>18852.865179645843</v>
          </cell>
          <cell r="T12">
            <v>138475.60089098784</v>
          </cell>
          <cell r="U12">
            <v>19052.173727292207</v>
          </cell>
          <cell r="V12">
            <v>116.4256059849135</v>
          </cell>
          <cell r="W12">
            <v>6472.2664817382793</v>
          </cell>
          <cell r="X12">
            <v>18352390.861904584</v>
          </cell>
        </row>
        <row r="13">
          <cell r="C13">
            <v>16328368369.244514</v>
          </cell>
          <cell r="D13">
            <v>6575218409.2834883</v>
          </cell>
          <cell r="E13">
            <v>7696544334.7293501</v>
          </cell>
          <cell r="F13">
            <v>4594601843.8916998</v>
          </cell>
          <cell r="G13">
            <v>5953529656.7351112</v>
          </cell>
          <cell r="H13">
            <v>64000710.176542692</v>
          </cell>
          <cell r="I13">
            <v>3824946.9766314281</v>
          </cell>
          <cell r="J13">
            <v>1239704099.7322717</v>
          </cell>
          <cell r="K13">
            <v>918991753.51259887</v>
          </cell>
          <cell r="L13">
            <v>1097249987.5836673</v>
          </cell>
          <cell r="M13">
            <v>2689029317.5269003</v>
          </cell>
          <cell r="N13">
            <v>2117136645.7602584</v>
          </cell>
          <cell r="P13">
            <v>20089.715919398015</v>
          </cell>
          <cell r="Q13">
            <v>2551.769153057448</v>
          </cell>
          <cell r="R13">
            <v>8200.7408569691397</v>
          </cell>
          <cell r="S13">
            <v>19105.553925180557</v>
          </cell>
          <cell r="T13">
            <v>140379.05093241774</v>
          </cell>
          <cell r="U13">
            <v>19240.428089790483</v>
          </cell>
          <cell r="V13">
            <v>117.8177840009502</v>
          </cell>
          <cell r="W13">
            <v>6554.0037863657908</v>
          </cell>
          <cell r="X13">
            <v>18571578.647567451</v>
          </cell>
        </row>
        <row r="14">
          <cell r="C14">
            <v>16831153385.169378</v>
          </cell>
          <cell r="D14">
            <v>6817442879.6365185</v>
          </cell>
          <cell r="E14">
            <v>7806624471.7864552</v>
          </cell>
          <cell r="F14">
            <v>4731099935.1144781</v>
          </cell>
          <cell r="G14">
            <v>6132534728.2649193</v>
          </cell>
          <cell r="H14">
            <v>65673693.556061365</v>
          </cell>
          <cell r="I14">
            <v>3933002.417631228</v>
          </cell>
          <cell r="J14">
            <v>1276164077.7648373</v>
          </cell>
          <cell r="K14">
            <v>942576965.81790233</v>
          </cell>
          <cell r="L14">
            <v>1155824221.9343164</v>
          </cell>
          <cell r="M14">
            <v>2695021642.3252883</v>
          </cell>
          <cell r="N14">
            <v>2121495159.8056853</v>
          </cell>
          <cell r="P14">
            <v>20358.610875993778</v>
          </cell>
          <cell r="Q14">
            <v>2585.9516282880136</v>
          </cell>
          <cell r="R14">
            <v>8310.5022915140853</v>
          </cell>
          <cell r="S14">
            <v>19361.629508817146</v>
          </cell>
          <cell r="T14">
            <v>142308.6653092028</v>
          </cell>
          <cell r="U14">
            <v>19430.542592003359</v>
          </cell>
          <cell r="V14">
            <v>119.22660921080599</v>
          </cell>
          <cell r="W14">
            <v>6636.7733394315619</v>
          </cell>
          <cell r="X14">
            <v>18793384.254839789</v>
          </cell>
        </row>
        <row r="15">
          <cell r="C15">
            <v>17349420215.720295</v>
          </cell>
          <cell r="D15">
            <v>7068590657.2298021</v>
          </cell>
          <cell r="E15">
            <v>7918279034.462059</v>
          </cell>
          <cell r="F15">
            <v>4871653160.9366198</v>
          </cell>
          <cell r="G15">
            <v>6316921954.1604385</v>
          </cell>
          <cell r="H15">
            <v>67390408.846998289</v>
          </cell>
          <cell r="I15">
            <v>4044110.4443011028</v>
          </cell>
          <cell r="J15">
            <v>1313696351.999716</v>
          </cell>
          <cell r="K15">
            <v>966767474.34850931</v>
          </cell>
          <cell r="L15">
            <v>1217525310.6650875</v>
          </cell>
          <cell r="M15">
            <v>2701027320.6249771</v>
          </cell>
          <cell r="N15">
            <v>2125862646.6515791</v>
          </cell>
          <cell r="P15">
            <v>20631.104912734463</v>
          </cell>
          <cell r="Q15">
            <v>2620.5919982350692</v>
          </cell>
          <cell r="R15">
            <v>8421.7328094898439</v>
          </cell>
          <cell r="S15">
            <v>19621.137325028179</v>
          </cell>
          <cell r="T15">
            <v>144264.80366957633</v>
          </cell>
          <cell r="U15">
            <v>19622.53561395514</v>
          </cell>
          <cell r="V15">
            <v>120.65228067599374</v>
          </cell>
          <cell r="W15">
            <v>6720.5881770498017</v>
          </cell>
          <cell r="X15">
            <v>19017838.949104197</v>
          </cell>
        </row>
        <row r="16">
          <cell r="C16">
            <v>17883645578.731968</v>
          </cell>
          <cell r="D16">
            <v>7328990467.7779169</v>
          </cell>
          <cell r="E16">
            <v>8031530541.0423307</v>
          </cell>
          <cell r="F16">
            <v>5016381992.7615786</v>
          </cell>
          <cell r="G16">
            <v>6506853159.9239836</v>
          </cell>
          <cell r="H16">
            <v>69151999.204808384</v>
          </cell>
          <cell r="I16">
            <v>4158357.2927360339</v>
          </cell>
          <cell r="J16">
            <v>1352332458.9108045</v>
          </cell>
          <cell r="K16">
            <v>991578813.5637089</v>
          </cell>
          <cell r="L16">
            <v>1282520173.8974798</v>
          </cell>
          <cell r="M16">
            <v>2707046382.1833653</v>
          </cell>
          <cell r="N16">
            <v>2130239124.7700963</v>
          </cell>
          <cell r="P16">
            <v>20907.246202252434</v>
          </cell>
          <cell r="Q16">
            <v>2655.6963966724275</v>
          </cell>
          <cell r="R16">
            <v>8534.4520735961196</v>
          </cell>
          <cell r="S16">
            <v>19884.123376717474</v>
          </cell>
          <cell r="T16">
            <v>146247.83060540393</v>
          </cell>
          <cell r="U16">
            <v>19816.425717282997</v>
          </cell>
          <cell r="V16">
            <v>122.09499983833658</v>
          </cell>
          <cell r="W16">
            <v>6805.4614999658925</v>
          </cell>
          <cell r="X16">
            <v>19244974.369154558</v>
          </cell>
        </row>
        <row r="17">
          <cell r="C17">
            <v>18422909341.794704</v>
          </cell>
          <cell r="D17">
            <v>7598525751.7729053</v>
          </cell>
          <cell r="E17">
            <v>8160330575.5837688</v>
          </cell>
          <cell r="F17">
            <v>5163493473.5166702</v>
          </cell>
          <cell r="G17">
            <v>6713176923.8875074</v>
          </cell>
          <cell r="H17">
            <v>71218162.753296331</v>
          </cell>
          <cell r="I17">
            <v>4286556.3217886649</v>
          </cell>
          <cell r="J17">
            <v>1394858112.6594741</v>
          </cell>
          <cell r="K17">
            <v>1016762361.773957</v>
          </cell>
          <cell r="L17">
            <v>1345307110.3232985</v>
          </cell>
          <cell r="M17">
            <v>2711415464.558342</v>
          </cell>
          <cell r="N17">
            <v>2133591801.5753789</v>
          </cell>
          <cell r="P17">
            <v>21178.064082940655</v>
          </cell>
          <cell r="Q17">
            <v>2690.3147652371326</v>
          </cell>
          <cell r="R17">
            <v>8645.215473313483</v>
          </cell>
          <cell r="S17">
            <v>20142.504728262804</v>
          </cell>
          <cell r="T17">
            <v>148494.3973528801</v>
          </cell>
          <cell r="U17">
            <v>20085.141600933348</v>
          </cell>
          <cell r="V17">
            <v>123.86487244510211</v>
          </cell>
          <cell r="W17">
            <v>6905.1647362723388</v>
          </cell>
          <cell r="X17">
            <v>19523803.856781024</v>
          </cell>
        </row>
        <row r="18">
          <cell r="C18">
            <v>18978434073.845688</v>
          </cell>
          <cell r="D18">
            <v>7877973624.6350327</v>
          </cell>
          <cell r="E18">
            <v>8291196150.2875834</v>
          </cell>
          <cell r="F18">
            <v>5314919176.7135897</v>
          </cell>
          <cell r="G18">
            <v>6926042943.3053675</v>
          </cell>
          <cell r="H18">
            <v>73346060.334902495</v>
          </cell>
          <cell r="I18">
            <v>4418707.6305260519</v>
          </cell>
          <cell r="J18">
            <v>1438721034.6330063</v>
          </cell>
          <cell r="K18">
            <v>1042585507.2525035</v>
          </cell>
          <cell r="L18">
            <v>1411167838.0749564</v>
          </cell>
          <cell r="M18">
            <v>2715791598.4862304</v>
          </cell>
          <cell r="N18">
            <v>2136949754.9909866</v>
          </cell>
          <cell r="P18">
            <v>21452.389949510467</v>
          </cell>
          <cell r="Q18">
            <v>2725.3844020430356</v>
          </cell>
          <cell r="R18">
            <v>8757.4164030106458</v>
          </cell>
          <cell r="S18">
            <v>20404.243578731348</v>
          </cell>
          <cell r="T18">
            <v>150775.47443893686</v>
          </cell>
          <cell r="U18">
            <v>20357.50134181387</v>
          </cell>
          <cell r="V18">
            <v>125.66040088583567</v>
          </cell>
          <cell r="W18">
            <v>7006.3286722433168</v>
          </cell>
          <cell r="X18">
            <v>19806673.146263223</v>
          </cell>
        </row>
        <row r="19">
          <cell r="C19">
            <v>19550710108.429558</v>
          </cell>
          <cell r="D19">
            <v>8167698637.5896244</v>
          </cell>
          <cell r="E19">
            <v>8424160389.8045368</v>
          </cell>
          <cell r="F19">
            <v>5470785622.1533899</v>
          </cell>
          <cell r="G19">
            <v>7145658664.5017662</v>
          </cell>
          <cell r="H19">
            <v>75537536.474881336</v>
          </cell>
          <cell r="I19">
            <v>4554933.0647595245</v>
          </cell>
          <cell r="J19">
            <v>1483963276.7729375</v>
          </cell>
          <cell r="K19">
            <v>1069064494.1227816</v>
          </cell>
          <cell r="L19">
            <v>1480252837.3901055</v>
          </cell>
          <cell r="M19">
            <v>2720174795.3480015</v>
          </cell>
          <cell r="N19">
            <v>2140312993.3215125</v>
          </cell>
          <cell r="P19">
            <v>21730.26924196352</v>
          </cell>
          <cell r="Q19">
            <v>2760.911189603783</v>
          </cell>
          <cell r="R19">
            <v>8871.0735195042816</v>
          </cell>
          <cell r="S19">
            <v>20669.383556654931</v>
          </cell>
          <cell r="T19">
            <v>153091.59198958546</v>
          </cell>
          <cell r="U19">
            <v>20633.554351575753</v>
          </cell>
          <cell r="V19">
            <v>127.48195706403702</v>
          </cell>
          <cell r="W19">
            <v>7108.9747078211849</v>
          </cell>
          <cell r="X19">
            <v>20093640.767992515</v>
          </cell>
        </row>
        <row r="20">
          <cell r="C20">
            <v>20140242564.617271</v>
          </cell>
          <cell r="D20">
            <v>8468078748.8132744</v>
          </cell>
          <cell r="E20">
            <v>8559256949.9987316</v>
          </cell>
          <cell r="F20">
            <v>5631223039.9836035</v>
          </cell>
          <cell r="G20">
            <v>7372238111.651269</v>
          </cell>
          <cell r="H20">
            <v>77794490.810282916</v>
          </cell>
          <cell r="I20">
            <v>4695358.2267151698</v>
          </cell>
          <cell r="J20">
            <v>1530628213.3926017</v>
          </cell>
          <cell r="K20">
            <v>1096215979.0671258</v>
          </cell>
          <cell r="L20">
            <v>1552719955.4026909</v>
          </cell>
          <cell r="M20">
            <v>2724565066.5429945</v>
          </cell>
          <cell r="N20">
            <v>2143681524.8846197</v>
          </cell>
          <cell r="P20">
            <v>22011.747988899548</v>
          </cell>
          <cell r="Q20">
            <v>2796.9010871146133</v>
          </cell>
          <cell r="R20">
            <v>8986.2057217464044</v>
          </cell>
          <cell r="S20">
            <v>20937.968857489999</v>
          </cell>
          <cell r="T20">
            <v>155443.28827429799</v>
          </cell>
          <cell r="U20">
            <v>20913.35071190503</v>
          </cell>
          <cell r="V20">
            <v>129.32991827426878</v>
          </cell>
          <cell r="W20">
            <v>7213.1245564675992</v>
          </cell>
          <cell r="X20">
            <v>20384766.100373808</v>
          </cell>
        </row>
        <row r="21">
          <cell r="C21">
            <v>20747551792.849133</v>
          </cell>
          <cell r="D21">
            <v>8779505816.4958038</v>
          </cell>
          <cell r="E21">
            <v>8696520026.4665756</v>
          </cell>
          <cell r="F21">
            <v>5796365479.5086508</v>
          </cell>
          <cell r="G21">
            <v>7606002095.3538027</v>
          </cell>
          <cell r="H21">
            <v>80118879.736615077</v>
          </cell>
          <cell r="I21">
            <v>4840112.5908412794</v>
          </cell>
          <cell r="J21">
            <v>1578760582.7606378</v>
          </cell>
          <cell r="K21">
            <v>1124057041.8047042</v>
          </cell>
          <cell r="L21">
            <v>1628734766.7960298</v>
          </cell>
          <cell r="M21">
            <v>2728962423.4889469</v>
          </cell>
          <cell r="N21">
            <v>2147055358.0110631</v>
          </cell>
          <cell r="P21">
            <v>22296.872815140639</v>
          </cell>
          <cell r="Q21">
            <v>2833.3601314519401</v>
          </cell>
          <cell r="R21">
            <v>9102.8321539668923</v>
          </cell>
          <cell r="S21">
            <v>21210.044250984425</v>
          </cell>
          <cell r="T21">
            <v>157831.10983110187</v>
          </cell>
          <cell r="U21">
            <v>21196.941183608407</v>
          </cell>
          <cell r="V21">
            <v>131.20466728030451</v>
          </cell>
          <cell r="W21">
            <v>7318.800249756724</v>
          </cell>
          <cell r="X21">
            <v>20680109.382111959</v>
          </cell>
        </row>
        <row r="22">
          <cell r="C22">
            <v>21297129586.532799</v>
          </cell>
          <cell r="D22">
            <v>9065536598.2977352</v>
          </cell>
          <cell r="E22">
            <v>8807215332.9076385</v>
          </cell>
          <cell r="F22">
            <v>5947316557.5907745</v>
          </cell>
          <cell r="G22">
            <v>7820542770.6920748</v>
          </cell>
          <cell r="H22">
            <v>82257845.209998727</v>
          </cell>
          <cell r="I22">
            <v>4973190.5698677283</v>
          </cell>
          <cell r="J22">
            <v>1622884909.8473637</v>
          </cell>
          <cell r="K22">
            <v>1148474285.483609</v>
          </cell>
          <cell r="L22">
            <v>1737768867.1267986</v>
          </cell>
          <cell r="M22">
            <v>2733278541.8619623</v>
          </cell>
          <cell r="N22">
            <v>2150195467.8384285</v>
          </cell>
          <cell r="P22">
            <v>22513.572392788228</v>
          </cell>
          <cell r="Q22">
            <v>2861.1309543593575</v>
          </cell>
          <cell r="R22">
            <v>9191.5931818338668</v>
          </cell>
          <cell r="S22">
            <v>21417.206730791582</v>
          </cell>
          <cell r="T22">
            <v>159711.65639198889</v>
          </cell>
          <cell r="U22">
            <v>21418.014290005198</v>
          </cell>
          <cell r="V22">
            <v>132.67603066489585</v>
          </cell>
          <cell r="W22">
            <v>7401.8338662531678</v>
          </cell>
          <cell r="X22">
            <v>20911893.728292949</v>
          </cell>
        </row>
        <row r="23">
          <cell r="C23">
            <v>21861265037.636765</v>
          </cell>
          <cell r="D23">
            <v>9360886083.2075901</v>
          </cell>
          <cell r="E23">
            <v>8919319645.5754223</v>
          </cell>
          <cell r="F23">
            <v>6102198759.0733662</v>
          </cell>
          <cell r="G23">
            <v>8041134943.3606882</v>
          </cell>
          <cell r="H23">
            <v>84453915.492028832</v>
          </cell>
          <cell r="I23">
            <v>5109927.5027241511</v>
          </cell>
          <cell r="J23">
            <v>1668242455.1066968</v>
          </cell>
          <cell r="K23">
            <v>1173421930.8829796</v>
          </cell>
          <cell r="L23">
            <v>1854102151.6324878</v>
          </cell>
          <cell r="M23">
            <v>2737601486.5942011</v>
          </cell>
          <cell r="N23">
            <v>2153340170.1369152</v>
          </cell>
          <cell r="P23">
            <v>22732.378037387087</v>
          </cell>
          <cell r="Q23">
            <v>2889.1739694940861</v>
          </cell>
          <cell r="R23">
            <v>9281.219711770389</v>
          </cell>
          <cell r="S23">
            <v>21626.392605389057</v>
          </cell>
          <cell r="T23">
            <v>161614.60953274122</v>
          </cell>
          <cell r="U23">
            <v>21641.39307428016</v>
          </cell>
          <cell r="V23">
            <v>134.16389430252232</v>
          </cell>
          <cell r="W23">
            <v>7485.8095198640567</v>
          </cell>
          <cell r="X23">
            <v>21146275.932258047</v>
          </cell>
        </row>
        <row r="24">
          <cell r="C24">
            <v>22440343761.067604</v>
          </cell>
          <cell r="D24">
            <v>9665857868.7160549</v>
          </cell>
          <cell r="E24">
            <v>9032850899.273222</v>
          </cell>
          <cell r="F24">
            <v>6261114459.7154188</v>
          </cell>
          <cell r="G24">
            <v>8267949306.4922218</v>
          </cell>
          <cell r="H24">
            <v>86708615.132405281</v>
          </cell>
          <cell r="I24">
            <v>5250423.9916531416</v>
          </cell>
          <cell r="J24">
            <v>1714867685.3999279</v>
          </cell>
          <cell r="K24">
            <v>1198911499.6138864</v>
          </cell>
          <cell r="L24">
            <v>1978223257.2574823</v>
          </cell>
          <cell r="M24">
            <v>2741931268.4822111</v>
          </cell>
          <cell r="N24">
            <v>2156489471.6231012</v>
          </cell>
          <cell r="P24">
            <v>22953.310217449667</v>
          </cell>
          <cell r="Q24">
            <v>2917.4918447140021</v>
          </cell>
          <cell r="R24">
            <v>9371.7201832216779</v>
          </cell>
          <cell r="S24">
            <v>21837.621637653221</v>
          </cell>
          <cell r="T24">
            <v>163540.23622618036</v>
          </cell>
          <cell r="U24">
            <v>21867.101583458119</v>
          </cell>
          <cell r="V24">
            <v>135.66844323132821</v>
          </cell>
          <cell r="W24">
            <v>7570.7378982357004</v>
          </cell>
          <cell r="X24">
            <v>21383285.111008372</v>
          </cell>
        </row>
        <row r="25">
          <cell r="C25">
            <v>23034761586.208843</v>
          </cell>
          <cell r="D25">
            <v>9980765443.329258</v>
          </cell>
          <cell r="E25">
            <v>9147827257.0908833</v>
          </cell>
          <cell r="F25">
            <v>6424168701.3830328</v>
          </cell>
          <cell r="G25">
            <v>8501161367.9194717</v>
          </cell>
          <cell r="H25">
            <v>89023509.38233532</v>
          </cell>
          <cell r="I25">
            <v>5394783.4049369004</v>
          </cell>
          <cell r="J25">
            <v>1762796030.8927765</v>
          </cell>
          <cell r="K25">
            <v>1224954763.5647202</v>
          </cell>
          <cell r="L25">
            <v>2110653532.2818038</v>
          </cell>
          <cell r="M25">
            <v>2746267898.3396168</v>
          </cell>
          <cell r="N25">
            <v>2159643379.0233865</v>
          </cell>
          <cell r="P25">
            <v>23176.389600418468</v>
          </cell>
          <cell r="Q25">
            <v>2946.0872740256541</v>
          </cell>
          <cell r="R25">
            <v>9463.1031179253478</v>
          </cell>
          <cell r="S25">
            <v>22050.913783488169</v>
          </cell>
          <cell r="T25">
            <v>165488.80662609014</v>
          </cell>
          <cell r="U25">
            <v>22095.164115361902</v>
          </cell>
          <cell r="V25">
            <v>137.18986456452382</v>
          </cell>
          <cell r="W25">
            <v>7656.6298102684259</v>
          </cell>
          <cell r="X25">
            <v>21622950.707890753</v>
          </cell>
        </row>
        <row r="26">
          <cell r="C26">
            <v>23644924827.490223</v>
          </cell>
          <cell r="D26">
            <v>10305932508.811834</v>
          </cell>
          <cell r="E26">
            <v>9264267113.3105946</v>
          </cell>
          <cell r="F26">
            <v>6591469261.4811573</v>
          </cell>
          <cell r="G26">
            <v>8740951585.9825439</v>
          </cell>
          <cell r="H26">
            <v>91400205.281157732</v>
          </cell>
          <cell r="I26">
            <v>5543111.952948967</v>
          </cell>
          <cell r="J26">
            <v>1812063911.9785097</v>
          </cell>
          <cell r="K26">
            <v>1251563750.3378234</v>
          </cell>
          <cell r="L26">
            <v>2251949226.1503716</v>
          </cell>
          <cell r="M26">
            <v>2750611386.9971457</v>
          </cell>
          <cell r="N26">
            <v>2162801899.0740094</v>
          </cell>
          <cell r="P26">
            <v>23401.637054599396</v>
          </cell>
          <cell r="Q26">
            <v>2974.962977840557</v>
          </cell>
          <cell r="R26">
            <v>9555.3771207138307</v>
          </cell>
          <cell r="S26">
            <v>22266.289193711036</v>
          </cell>
          <cell r="T26">
            <v>167460.59410511761</v>
          </cell>
          <cell r="U26">
            <v>22325.605221228023</v>
          </cell>
          <cell r="V26">
            <v>138.72834751365576</v>
          </cell>
          <cell r="W26">
            <v>7743.4961874922374</v>
          </cell>
          <cell r="X26">
            <v>21865302.49625545</v>
          </cell>
        </row>
        <row r="27">
          <cell r="C27">
            <v>24255526911.81617</v>
          </cell>
          <cell r="D27">
            <v>10637745140.525822</v>
          </cell>
          <cell r="E27">
            <v>9380147122.5844231</v>
          </cell>
          <cell r="F27">
            <v>6762036435.7437229</v>
          </cell>
          <cell r="G27">
            <v>8985966899.1180954</v>
          </cell>
          <cell r="H27">
            <v>93816285.898135334</v>
          </cell>
          <cell r="I27">
            <v>5694310.3620376335</v>
          </cell>
          <cell r="J27">
            <v>1862219615.5909925</v>
          </cell>
          <cell r="K27">
            <v>1280969769.6408374</v>
          </cell>
          <cell r="L27">
            <v>2374985235.940146</v>
          </cell>
          <cell r="M27">
            <v>2753846387.5010662</v>
          </cell>
          <cell r="N27">
            <v>2165072074.4007812</v>
          </cell>
          <cell r="P27">
            <v>23624.201732460457</v>
          </cell>
          <cell r="Q27">
            <v>3003.6747465118979</v>
          </cell>
          <cell r="R27">
            <v>9646.7807916924758</v>
          </cell>
          <cell r="S27">
            <v>22479.457538955026</v>
          </cell>
          <cell r="T27">
            <v>169426.86540687439</v>
          </cell>
          <cell r="U27">
            <v>22552.664229638598</v>
          </cell>
          <cell r="V27">
            <v>140.25431968193743</v>
          </cell>
          <cell r="W27">
            <v>7829.7171954165651</v>
          </cell>
          <cell r="X27">
            <v>22105672.678523801</v>
          </cell>
        </row>
        <row r="28">
          <cell r="C28">
            <v>24881897069.337669</v>
          </cell>
          <cell r="D28">
            <v>10980240902.802795</v>
          </cell>
          <cell r="E28">
            <v>9497476590.9881611</v>
          </cell>
          <cell r="F28">
            <v>6937017369.6373816</v>
          </cell>
          <cell r="G28">
            <v>9237850172.0038395</v>
          </cell>
          <cell r="H28">
            <v>96296233.390792027</v>
          </cell>
          <cell r="I28">
            <v>5849632.981336195</v>
          </cell>
          <cell r="J28">
            <v>1913763567.4811625</v>
          </cell>
          <cell r="K28">
            <v>1311066695.7961917</v>
          </cell>
          <cell r="L28">
            <v>2504743359.8562975</v>
          </cell>
          <cell r="M28">
            <v>2757085192.6966672</v>
          </cell>
          <cell r="N28">
            <v>2167344632.6069174</v>
          </cell>
          <cell r="P28">
            <v>23848.883144108808</v>
          </cell>
          <cell r="Q28">
            <v>3032.6636163325225</v>
          </cell>
          <cell r="R28">
            <v>9739.0588008539926</v>
          </cell>
          <cell r="S28">
            <v>22694.666670744937</v>
          </cell>
          <cell r="T28">
            <v>171416.22406749774</v>
          </cell>
          <cell r="U28">
            <v>22782.032505492967</v>
          </cell>
          <cell r="V28">
            <v>141.79707710788347</v>
          </cell>
          <cell r="W28">
            <v>7916.8982428408144</v>
          </cell>
          <cell r="X28">
            <v>22348685.304203745</v>
          </cell>
        </row>
        <row r="29">
          <cell r="C29">
            <v>25524442491.806408</v>
          </cell>
          <cell r="D29">
            <v>11333763752.646551</v>
          </cell>
          <cell r="E29">
            <v>9616273648.7565441</v>
          </cell>
          <cell r="F29">
            <v>7116526277.8354158</v>
          </cell>
          <cell r="G29">
            <v>9496793918.6117668</v>
          </cell>
          <cell r="H29">
            <v>98841736.021423504</v>
          </cell>
          <cell r="I29">
            <v>6009192.3061411167</v>
          </cell>
          <cell r="J29">
            <v>1966734192.6563807</v>
          </cell>
          <cell r="K29">
            <v>1341870761.9524024</v>
          </cell>
          <cell r="L29">
            <v>2641590862.8841362</v>
          </cell>
          <cell r="M29">
            <v>2760327807.0586553</v>
          </cell>
          <cell r="N29">
            <v>2169619576.1935964</v>
          </cell>
          <cell r="P29">
            <v>24075.701421049456</v>
          </cell>
          <cell r="Q29">
            <v>3061.9322616429708</v>
          </cell>
          <cell r="R29">
            <v>9832.21951183684</v>
          </cell>
          <cell r="S29">
            <v>22911.936126736422</v>
          </cell>
          <cell r="T29">
            <v>173428.94117172502</v>
          </cell>
          <cell r="U29">
            <v>23013.73353482749</v>
          </cell>
          <cell r="V29">
            <v>143.35680442453025</v>
          </cell>
          <cell r="W29">
            <v>8005.0500194549304</v>
          </cell>
          <cell r="X29">
            <v>22594369.422269315</v>
          </cell>
        </row>
        <row r="30">
          <cell r="C30">
            <v>26183580886.217159</v>
          </cell>
          <cell r="D30">
            <v>11698668721.194983</v>
          </cell>
          <cell r="E30">
            <v>9736556652.9022846</v>
          </cell>
          <cell r="F30">
            <v>7300680330.5394287</v>
          </cell>
          <cell r="G30">
            <v>9762996049.2223434</v>
          </cell>
          <cell r="H30">
            <v>101454526.6799912</v>
          </cell>
          <cell r="I30">
            <v>6173103.9002616396</v>
          </cell>
          <cell r="J30">
            <v>2021170979.68102</v>
          </cell>
          <cell r="K30">
            <v>1373398582.6626711</v>
          </cell>
          <cell r="L30">
            <v>2785915075.656014</v>
          </cell>
          <cell r="M30">
            <v>2763574235.0670004</v>
          </cell>
          <cell r="N30">
            <v>2171896907.6646223</v>
          </cell>
          <cell r="P30">
            <v>24304.676886251014</v>
          </cell>
          <cell r="Q30">
            <v>3091.4833825942042</v>
          </cell>
          <cell r="R30">
            <v>9926.2713682833619</v>
          </cell>
          <cell r="S30">
            <v>23131.285631630661</v>
          </cell>
          <cell r="T30">
            <v>175465.29098728803</v>
          </cell>
          <cell r="U30">
            <v>23247.791042539509</v>
          </cell>
          <cell r="V30">
            <v>144.93368829582479</v>
          </cell>
          <cell r="W30">
            <v>8094.183333974659</v>
          </cell>
          <cell r="X30">
            <v>22842754.401036445</v>
          </cell>
        </row>
        <row r="31">
          <cell r="C31">
            <v>26859740746.351433</v>
          </cell>
          <cell r="D31">
            <v>12075322270.265947</v>
          </cell>
          <cell r="E31">
            <v>9858344190.0526714</v>
          </cell>
          <cell r="F31">
            <v>7489599729.9594316</v>
          </cell>
          <cell r="G31">
            <v>10036660021.68701</v>
          </cell>
          <cell r="H31">
            <v>104136384.06381364</v>
          </cell>
          <cell r="I31">
            <v>6341486.4797190223</v>
          </cell>
          <cell r="J31">
            <v>2077114510.1144173</v>
          </cell>
          <cell r="K31">
            <v>1405667162.8461492</v>
          </cell>
          <cell r="L31">
            <v>2938124490.7447572</v>
          </cell>
          <cell r="M31">
            <v>2766824481.2069387</v>
          </cell>
          <cell r="N31">
            <v>2174176629.5264273</v>
          </cell>
          <cell r="P31">
            <v>24535.830055966657</v>
          </cell>
          <cell r="Q31">
            <v>3121.3197053967042</v>
          </cell>
          <cell r="R31">
            <v>10021.222894605067</v>
          </cell>
          <cell r="S31">
            <v>23352.735098965059</v>
          </cell>
          <cell r="T31">
            <v>177525.55100228669</v>
          </cell>
          <cell r="U31">
            <v>23484.228994816662</v>
          </cell>
          <cell r="V31">
            <v>146.5279174389641</v>
          </cell>
          <cell r="W31">
            <v>8184.3091154668573</v>
          </cell>
          <cell r="X31">
            <v>23093869.931673568</v>
          </cell>
        </row>
      </sheetData>
      <sheetData sheetId="7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12085504506.498672</v>
          </cell>
          <cell r="D6">
            <v>4612074977.4020824</v>
          </cell>
          <cell r="E6">
            <v>6414270817.3588905</v>
          </cell>
          <cell r="F6">
            <v>3304703347.7366447</v>
          </cell>
          <cell r="G6">
            <v>4665065597.3156862</v>
          </cell>
          <cell r="H6">
            <v>51891119.337966934</v>
          </cell>
          <cell r="I6">
            <v>15224330.25034577</v>
          </cell>
          <cell r="J6">
            <v>938973108.87931967</v>
          </cell>
          <cell r="K6">
            <v>695248621.93312931</v>
          </cell>
          <cell r="L6">
            <v>828649401.90497053</v>
          </cell>
          <cell r="M6">
            <v>2690244382.4103365</v>
          </cell>
          <cell r="N6">
            <v>2140943737.7785068</v>
          </cell>
          <cell r="P6">
            <v>16694.642067011064</v>
          </cell>
          <cell r="Q6">
            <v>2108.7987871472119</v>
          </cell>
          <cell r="R6">
            <v>6781.3762112280947</v>
          </cell>
          <cell r="S6">
            <v>15856.555888035115</v>
          </cell>
          <cell r="T6">
            <v>126437.35589190169</v>
          </cell>
          <cell r="U6">
            <v>17931.344157769578</v>
          </cell>
          <cell r="V6">
            <v>539.03069498307218</v>
          </cell>
          <cell r="W6">
            <v>5974.2006156553107</v>
          </cell>
          <cell r="X6">
            <v>17097265.317701705</v>
          </cell>
        </row>
        <row r="7">
          <cell r="C7">
            <v>12508000819.132717</v>
          </cell>
          <cell r="D7">
            <v>4788739704.7543964</v>
          </cell>
          <cell r="E7">
            <v>6619861926.6324644</v>
          </cell>
          <cell r="F7">
            <v>3386499092.007946</v>
          </cell>
          <cell r="G7">
            <v>4854613199.608057</v>
          </cell>
          <cell r="H7">
            <v>53615355.145051114</v>
          </cell>
          <cell r="I7">
            <v>17398017.213703077</v>
          </cell>
          <cell r="J7">
            <v>966199077.27762866</v>
          </cell>
          <cell r="K7">
            <v>706501697.06344748</v>
          </cell>
          <cell r="L7">
            <v>861404979.127056</v>
          </cell>
          <cell r="M7">
            <v>2712831521.7106647</v>
          </cell>
          <cell r="N7">
            <v>2162824885.9590454</v>
          </cell>
          <cell r="P7">
            <v>16759.529880018265</v>
          </cell>
          <cell r="Q7">
            <v>2114.9819945347176</v>
          </cell>
          <cell r="R7">
            <v>6801.2161617458351</v>
          </cell>
          <cell r="S7">
            <v>15919.239377988877</v>
          </cell>
          <cell r="T7">
            <v>128780.13891509006</v>
          </cell>
          <cell r="U7">
            <v>18133.665522651751</v>
          </cell>
          <cell r="V7">
            <v>602.90885617530262</v>
          </cell>
          <cell r="W7">
            <v>6080.218742208599</v>
          </cell>
          <cell r="X7">
            <v>17359319.77026758</v>
          </cell>
        </row>
        <row r="8">
          <cell r="C8">
            <v>12945267151.015306</v>
          </cell>
          <cell r="D8">
            <v>4972171543.6656914</v>
          </cell>
          <cell r="E8">
            <v>6832042671.0205936</v>
          </cell>
          <cell r="F8">
            <v>3470319388.281919</v>
          </cell>
          <cell r="G8">
            <v>5051862364.2440434</v>
          </cell>
          <cell r="H8">
            <v>55396883.782900192</v>
          </cell>
          <cell r="I8">
            <v>19882057.075150084</v>
          </cell>
          <cell r="J8">
            <v>994214475.47772443</v>
          </cell>
          <cell r="K8">
            <v>717936910.92211938</v>
          </cell>
          <cell r="L8">
            <v>895455347.41118228</v>
          </cell>
          <cell r="M8">
            <v>2735608301.3518887</v>
          </cell>
          <cell r="N8">
            <v>2184929666.6607242</v>
          </cell>
          <cell r="P8">
            <v>16824.669895394345</v>
          </cell>
          <cell r="Q8">
            <v>2121.1833317000996</v>
          </cell>
          <cell r="R8">
            <v>6821.1141570651444</v>
          </cell>
          <cell r="S8">
            <v>15982.170665758289</v>
          </cell>
          <cell r="T8">
            <v>131166.33183288612</v>
          </cell>
          <cell r="U8">
            <v>18338.269702158843</v>
          </cell>
          <cell r="V8">
            <v>674.35693781042869</v>
          </cell>
          <cell r="W8">
            <v>6188.1182657689469</v>
          </cell>
          <cell r="X8">
            <v>17625390.802960947</v>
          </cell>
        </row>
        <row r="9">
          <cell r="C9">
            <v>13397819846.223488</v>
          </cell>
          <cell r="D9">
            <v>5162629707.1635942</v>
          </cell>
          <cell r="E9">
            <v>7051024262.4336405</v>
          </cell>
          <cell r="F9">
            <v>3556214346.8772364</v>
          </cell>
          <cell r="G9">
            <v>5257126015.5857344</v>
          </cell>
          <cell r="H9">
            <v>57237608.975148469</v>
          </cell>
          <cell r="I9">
            <v>22720761.146746144</v>
          </cell>
          <cell r="J9">
            <v>1023042193.3692459</v>
          </cell>
          <cell r="K9">
            <v>729557211.54921246</v>
          </cell>
          <cell r="L9">
            <v>930851688.38919711</v>
          </cell>
          <cell r="M9">
            <v>2758576313.5435576</v>
          </cell>
          <cell r="N9">
            <v>2207260365.48136</v>
          </cell>
          <cell r="P9">
            <v>16890.063093385543</v>
          </cell>
          <cell r="Q9">
            <v>2127.4028518016662</v>
          </cell>
          <cell r="R9">
            <v>6841.0703670049434</v>
          </cell>
          <cell r="S9">
            <v>16045.350730927568</v>
          </cell>
          <cell r="T9">
            <v>133596.73899589814</v>
          </cell>
          <cell r="U9">
            <v>18545.182453543996</v>
          </cell>
          <cell r="V9">
            <v>754.27201792642518</v>
          </cell>
          <cell r="W9">
            <v>6297.93257359581</v>
          </cell>
          <cell r="X9">
            <v>17895539.979001831</v>
          </cell>
        </row>
        <row r="10">
          <cell r="C10">
            <v>13866193299.671034</v>
          </cell>
          <cell r="D10">
            <v>5360383337.3855295</v>
          </cell>
          <cell r="E10">
            <v>7277024682.5757866</v>
          </cell>
          <cell r="F10">
            <v>3644235318.4087129</v>
          </cell>
          <cell r="G10">
            <v>5470729792.5136509</v>
          </cell>
          <cell r="H10">
            <v>59139497.702274561</v>
          </cell>
          <cell r="I10">
            <v>25964767.38479498</v>
          </cell>
          <cell r="J10">
            <v>1052705784.5449839</v>
          </cell>
          <cell r="K10">
            <v>741365594.7008419</v>
          </cell>
          <cell r="L10">
            <v>967647206.84518898</v>
          </cell>
          <cell r="M10">
            <v>2781737163.8633227</v>
          </cell>
          <cell r="N10">
            <v>2229819291.3783302</v>
          </cell>
          <cell r="P10">
            <v>16955.71045804807</v>
          </cell>
          <cell r="Q10">
            <v>2133.6406081535915</v>
          </cell>
          <cell r="R10">
            <v>6861.0849618809852</v>
          </cell>
          <cell r="S10">
            <v>16108.780556953385</v>
          </cell>
          <cell r="T10">
            <v>136072.17965870755</v>
          </cell>
          <cell r="U10">
            <v>18754.429824682327</v>
          </cell>
          <cell r="V10">
            <v>843.65748334116608</v>
          </cell>
          <cell r="W10">
            <v>6409.6956454387391</v>
          </cell>
          <cell r="X10">
            <v>18169829.80520653</v>
          </cell>
        </row>
        <row r="11">
          <cell r="C11">
            <v>14350940588.146385</v>
          </cell>
          <cell r="D11">
            <v>5565711885.9115362</v>
          </cell>
          <cell r="E11">
            <v>7510268899.9314165</v>
          </cell>
          <cell r="F11">
            <v>3734434924.4862633</v>
          </cell>
          <cell r="G11">
            <v>5693012565.0339479</v>
          </cell>
          <cell r="H11">
            <v>61104582.303497031</v>
          </cell>
          <cell r="I11">
            <v>29671943.690278228</v>
          </cell>
          <cell r="J11">
            <v>1083229485.5452676</v>
          </cell>
          <cell r="K11">
            <v>753365104.62148726</v>
          </cell>
          <cell r="L11">
            <v>1005897210.6884156</v>
          </cell>
          <cell r="M11">
            <v>2805092471.3691754</v>
          </cell>
          <cell r="N11">
            <v>2252608776.9073153</v>
          </cell>
          <cell r="P11">
            <v>17021.61297726291</v>
          </cell>
          <cell r="Q11">
            <v>2139.8966542263729</v>
          </cell>
          <cell r="R11">
            <v>6881.1581125073053</v>
          </cell>
          <cell r="S11">
            <v>16172.461131180176</v>
          </cell>
          <cell r="T11">
            <v>138593.48825602746</v>
          </cell>
          <cell r="U11">
            <v>18966.038157350045</v>
          </cell>
          <cell r="V11">
            <v>943.63562783920952</v>
          </cell>
          <cell r="W11">
            <v>6523.4420640517101</v>
          </cell>
          <cell r="X11">
            <v>18448323.746450376</v>
          </cell>
        </row>
        <row r="12">
          <cell r="C12">
            <v>14768028554.643929</v>
          </cell>
          <cell r="D12">
            <v>5757644721.6014538</v>
          </cell>
          <cell r="E12">
            <v>7606751053.4351282</v>
          </cell>
          <cell r="F12">
            <v>3837452404.7620459</v>
          </cell>
          <cell r="G12">
            <v>5859480389.6289911</v>
          </cell>
          <cell r="H12">
            <v>62573254.960837595</v>
          </cell>
          <cell r="I12">
            <v>32984369.187496778</v>
          </cell>
          <cell r="J12">
            <v>1112888349.1218672</v>
          </cell>
          <cell r="K12">
            <v>769530859.72756815</v>
          </cell>
          <cell r="L12">
            <v>1058636884.0865128</v>
          </cell>
          <cell r="M12">
            <v>2813934232.1585069</v>
          </cell>
          <cell r="N12">
            <v>2259962735.3297825</v>
          </cell>
          <cell r="P12">
            <v>17214.603080912751</v>
          </cell>
          <cell r="Q12">
            <v>2164.1121848475077</v>
          </cell>
          <cell r="R12">
            <v>6958.6310672603395</v>
          </cell>
          <cell r="S12">
            <v>16356.74293816409</v>
          </cell>
          <cell r="T12">
            <v>140385.8503793907</v>
          </cell>
          <cell r="U12">
            <v>19114.156422070817</v>
          </cell>
          <cell r="V12">
            <v>1032.3573758126972</v>
          </cell>
          <cell r="W12">
            <v>6602.2515626189197</v>
          </cell>
          <cell r="X12">
            <v>18651780.40061792</v>
          </cell>
        </row>
        <row r="13">
          <cell r="C13">
            <v>15197238539.954702</v>
          </cell>
          <cell r="D13">
            <v>5956196335.6563129</v>
          </cell>
          <cell r="E13">
            <v>7704472683.9893627</v>
          </cell>
          <cell r="F13">
            <v>3943311707.5509977</v>
          </cell>
          <cell r="G13">
            <v>6030815854.3897362</v>
          </cell>
          <cell r="H13">
            <v>64077227.742867768</v>
          </cell>
          <cell r="I13">
            <v>36666577.088900007</v>
          </cell>
          <cell r="J13">
            <v>1143359273.4855793</v>
          </cell>
          <cell r="K13">
            <v>786043500.60861611</v>
          </cell>
          <cell r="L13">
            <v>1114141723.8660083</v>
          </cell>
          <cell r="M13">
            <v>2822803862.5224257</v>
          </cell>
          <cell r="N13">
            <v>2267340701.7846403</v>
          </cell>
          <cell r="P13">
            <v>17409.781295651508</v>
          </cell>
          <cell r="Q13">
            <v>2188.601743619537</v>
          </cell>
          <cell r="R13">
            <v>7036.9762674435806</v>
          </cell>
          <cell r="S13">
            <v>16543.124597737526</v>
          </cell>
          <cell r="T13">
            <v>142201.39224966479</v>
          </cell>
          <cell r="U13">
            <v>19263.431439728702</v>
          </cell>
          <cell r="V13">
            <v>1129.4208484214616</v>
          </cell>
          <cell r="W13">
            <v>6682.013156261617</v>
          </cell>
          <cell r="X13">
            <v>18857480.868949503</v>
          </cell>
        </row>
        <row r="14">
          <cell r="C14">
            <v>15638922851.869656</v>
          </cell>
          <cell r="D14">
            <v>6161594975.7695684</v>
          </cell>
          <cell r="E14">
            <v>7803449714.7809772</v>
          </cell>
          <cell r="F14">
            <v>4052091226.8807611</v>
          </cell>
          <cell r="G14">
            <v>6207161292.6520119</v>
          </cell>
          <cell r="H14">
            <v>65617349.101961784</v>
          </cell>
          <cell r="I14">
            <v>40759848.029043898</v>
          </cell>
          <cell r="J14">
            <v>1174664492.8909383</v>
          </cell>
          <cell r="K14">
            <v>802910470.76108921</v>
          </cell>
          <cell r="L14">
            <v>1172556709.0270393</v>
          </cell>
          <cell r="M14">
            <v>2831701450.3069172</v>
          </cell>
          <cell r="N14">
            <v>2274742754.6494899</v>
          </cell>
          <cell r="P14">
            <v>17607.172430161318</v>
          </cell>
          <cell r="Q14">
            <v>2213.3684315039332</v>
          </cell>
          <cell r="R14">
            <v>7116.2035334142483</v>
          </cell>
          <cell r="S14">
            <v>16731.630037280891</v>
          </cell>
          <cell r="T14">
            <v>144040.41363923383</v>
          </cell>
          <cell r="U14">
            <v>19413.872244168106</v>
          </cell>
          <cell r="V14">
            <v>1235.6103445716917</v>
          </cell>
          <cell r="W14">
            <v>6762.7383472104884</v>
          </cell>
          <cell r="X14">
            <v>19065449.897266407</v>
          </cell>
        </row>
        <row r="15">
          <cell r="C15">
            <v>16093444037.462605</v>
          </cell>
          <cell r="D15">
            <v>6374076760.7260885</v>
          </cell>
          <cell r="E15">
            <v>7903698273.5571976</v>
          </cell>
          <cell r="F15">
            <v>4163871519.3431573</v>
          </cell>
          <cell r="G15">
            <v>6388663199.6818228</v>
          </cell>
          <cell r="H15">
            <v>67194487.883380249</v>
          </cell>
          <cell r="I15">
            <v>45310071.003428772</v>
          </cell>
          <cell r="J15">
            <v>1206826850.3671944</v>
          </cell>
          <cell r="K15">
            <v>820139373.40445387</v>
          </cell>
          <cell r="L15">
            <v>1234034419.8882828</v>
          </cell>
          <cell r="M15">
            <v>2840627083.634861</v>
          </cell>
          <cell r="N15">
            <v>2282168972.5578065</v>
          </cell>
          <cell r="P15">
            <v>17806.801574403784</v>
          </cell>
          <cell r="Q15">
            <v>2238.4153845533147</v>
          </cell>
          <cell r="R15">
            <v>7196.3227960941031</v>
          </cell>
          <cell r="S15">
            <v>16922.283456822079</v>
          </cell>
          <cell r="T15">
            <v>145903.21819729218</v>
          </cell>
          <cell r="U15">
            <v>19565.487939784671</v>
          </cell>
          <cell r="V15">
            <v>1351.7839038888094</v>
          </cell>
          <cell r="W15">
            <v>6844.4387766543077</v>
          </cell>
          <cell r="X15">
            <v>19275712.504298285</v>
          </cell>
        </row>
        <row r="16">
          <cell r="C16">
            <v>16561175180.679213</v>
          </cell>
          <cell r="D16">
            <v>6593885951.8357</v>
          </cell>
          <cell r="E16">
            <v>8005234695.2535439</v>
          </cell>
          <cell r="F16">
            <v>4278735363.7503114</v>
          </cell>
          <cell r="G16">
            <v>6575472354.373209</v>
          </cell>
          <cell r="H16">
            <v>68809533.815421164</v>
          </cell>
          <cell r="I16">
            <v>50368257.822572507</v>
          </cell>
          <cell r="J16">
            <v>1239869814.3865874</v>
          </cell>
          <cell r="K16">
            <v>837737974.90853083</v>
          </cell>
          <cell r="L16">
            <v>1298735436.6277344</v>
          </cell>
          <cell r="M16">
            <v>2849580850.9069028</v>
          </cell>
          <cell r="N16">
            <v>2289619434.399775</v>
          </cell>
          <cell r="P16">
            <v>18008.694102809088</v>
          </cell>
          <cell r="Q16">
            <v>2263.7457743085452</v>
          </cell>
          <cell r="R16">
            <v>7277.344098214262</v>
          </cell>
          <cell r="S16">
            <v>17115.109332143224</v>
          </cell>
          <cell r="T16">
            <v>147790.11349998161</v>
          </cell>
          <cell r="U16">
            <v>19718.287702076264</v>
          </cell>
          <cell r="V16">
            <v>1478.8802399079027</v>
          </cell>
          <cell r="W16">
            <v>6927.1262264186862</v>
          </cell>
          <cell r="X16">
            <v>19488293.98469292</v>
          </cell>
        </row>
        <row r="17">
          <cell r="C17">
            <v>17050775781.571274</v>
          </cell>
          <cell r="D17">
            <v>6829642982.9937248</v>
          </cell>
          <cell r="E17">
            <v>8119175532.9601154</v>
          </cell>
          <cell r="F17">
            <v>4404887856.4861965</v>
          </cell>
          <cell r="G17">
            <v>6777637502.1003819</v>
          </cell>
          <cell r="H17">
            <v>70660891.580074996</v>
          </cell>
          <cell r="I17">
            <v>55410282.227941595</v>
          </cell>
          <cell r="J17">
            <v>1277969782.4634607</v>
          </cell>
          <cell r="K17">
            <v>860648423.22399044</v>
          </cell>
          <cell r="L17">
            <v>1360596495.4001181</v>
          </cell>
          <cell r="M17">
            <v>2855174164.9559612</v>
          </cell>
          <cell r="N17">
            <v>2294020774.8981457</v>
          </cell>
          <cell r="P17">
            <v>18243.637971544307</v>
          </cell>
          <cell r="Q17">
            <v>2293.6410944751333</v>
          </cell>
          <cell r="R17">
            <v>7372.7408724723409</v>
          </cell>
          <cell r="S17">
            <v>17339.189042851453</v>
          </cell>
          <cell r="T17">
            <v>149920.25500913663</v>
          </cell>
          <cell r="U17">
            <v>19927.978456146149</v>
          </cell>
          <cell r="V17">
            <v>1601.1425081304274</v>
          </cell>
          <cell r="W17">
            <v>7023.4927712001572</v>
          </cell>
          <cell r="X17">
            <v>19745691.448870681</v>
          </cell>
        </row>
        <row r="18">
          <cell r="C18">
            <v>17554850521.271645</v>
          </cell>
          <cell r="D18">
            <v>7073829243.6146851</v>
          </cell>
          <cell r="E18">
            <v>8234738123.8059139</v>
          </cell>
          <cell r="F18">
            <v>4534759777.9949627</v>
          </cell>
          <cell r="G18">
            <v>6986018286.4773493</v>
          </cell>
          <cell r="H18">
            <v>72562061.127816021</v>
          </cell>
          <cell r="I18">
            <v>60957029.472720556</v>
          </cell>
          <cell r="J18">
            <v>1317240524.7221193</v>
          </cell>
          <cell r="K18">
            <v>884185426.21135998</v>
          </cell>
          <cell r="L18">
            <v>1425404105.4750342</v>
          </cell>
          <cell r="M18">
            <v>2860778457.8695221</v>
          </cell>
          <cell r="N18">
            <v>2298430576.1030827</v>
          </cell>
          <cell r="P18">
            <v>18481.646949894977</v>
          </cell>
          <cell r="Q18">
            <v>2323.9312161154585</v>
          </cell>
          <cell r="R18">
            <v>7469.3881777505321</v>
          </cell>
          <cell r="S18">
            <v>17566.202519028349</v>
          </cell>
          <cell r="T18">
            <v>152081.09886191646</v>
          </cell>
          <cell r="U18">
            <v>20139.899130633403</v>
          </cell>
          <cell r="V18">
            <v>1733.5124658247159</v>
          </cell>
          <cell r="W18">
            <v>7121.1999167805143</v>
          </cell>
          <cell r="X18">
            <v>20006488.566944119</v>
          </cell>
        </row>
        <row r="19">
          <cell r="C19">
            <v>18073827300.999931</v>
          </cell>
          <cell r="D19">
            <v>7326746111.3881016</v>
          </cell>
          <cell r="E19">
            <v>8351945550.6758604</v>
          </cell>
          <cell r="F19">
            <v>4668460790.4013653</v>
          </cell>
          <cell r="G19">
            <v>7200805809.379961</v>
          </cell>
          <cell r="H19">
            <v>74514382.671639085</v>
          </cell>
          <cell r="I19">
            <v>67059023.934449233</v>
          </cell>
          <cell r="J19">
            <v>1357718017.8904696</v>
          </cell>
          <cell r="K19">
            <v>908366118.88046062</v>
          </cell>
          <cell r="L19">
            <v>1493298616.2863712</v>
          </cell>
          <cell r="M19">
            <v>2866393751.197505</v>
          </cell>
          <cell r="N19">
            <v>2302848854.2786207</v>
          </cell>
          <cell r="P19">
            <v>18722.761025697368</v>
          </cell>
          <cell r="Q19">
            <v>2354.6213530289647</v>
          </cell>
          <cell r="R19">
            <v>7567.3024069284102</v>
          </cell>
          <cell r="S19">
            <v>17796.188171022612</v>
          </cell>
          <cell r="T19">
            <v>154273.08758005028</v>
          </cell>
          <cell r="U19">
            <v>20354.073439244858</v>
          </cell>
          <cell r="V19">
            <v>1876.8257378155233</v>
          </cell>
          <cell r="W19">
            <v>7220.2663128945378</v>
          </cell>
          <cell r="X19">
            <v>20270730.240857571</v>
          </cell>
        </row>
        <row r="20">
          <cell r="C20">
            <v>18608146672.086132</v>
          </cell>
          <cell r="D20">
            <v>7588705739.426343</v>
          </cell>
          <cell r="E20">
            <v>8470821225.0003014</v>
          </cell>
          <cell r="F20">
            <v>4806103789.0636311</v>
          </cell>
          <cell r="G20">
            <v>7422197048.1766376</v>
          </cell>
          <cell r="H20">
            <v>76519232.483695343</v>
          </cell>
          <cell r="I20">
            <v>73771847.643158048</v>
          </cell>
          <cell r="J20">
            <v>1399439344.2255373</v>
          </cell>
          <cell r="K20">
            <v>933208104.84916127</v>
          </cell>
          <cell r="L20">
            <v>1564427062.3590176</v>
          </cell>
          <cell r="M20">
            <v>2872020066.5321283</v>
          </cell>
          <cell r="N20">
            <v>2307275625.7200589</v>
          </cell>
          <cell r="P20">
            <v>18967.020708474487</v>
          </cell>
          <cell r="Q20">
            <v>2385.7167878692071</v>
          </cell>
          <cell r="R20">
            <v>7666.5001677754626</v>
          </cell>
          <cell r="S20">
            <v>18029.184912070752</v>
          </cell>
          <cell r="T20">
            <v>156496.67006346054</v>
          </cell>
          <cell r="U20">
            <v>20570.525347866704</v>
          </cell>
          <cell r="V20">
            <v>2031.9870318619089</v>
          </cell>
          <cell r="W20">
            <v>7320.7108687223335</v>
          </cell>
          <cell r="X20">
            <v>20538461.965611231</v>
          </cell>
        </row>
        <row r="21">
          <cell r="C21">
            <v>19158262209.947815</v>
          </cell>
          <cell r="D21">
            <v>7860031441.5278425</v>
          </cell>
          <cell r="E21">
            <v>8591388891.4312935</v>
          </cell>
          <cell r="F21">
            <v>4947804997.9007978</v>
          </cell>
          <cell r="G21">
            <v>7650395036.3724041</v>
          </cell>
          <cell r="H21">
            <v>78578023.865483344</v>
          </cell>
          <cell r="I21">
            <v>81156646.568628937</v>
          </cell>
          <cell r="J21">
            <v>1442442725.485281</v>
          </cell>
          <cell r="K21">
            <v>958729469.15886557</v>
          </cell>
          <cell r="L21">
            <v>1638943481.7315328</v>
          </cell>
          <cell r="M21">
            <v>2877657425.5079937</v>
          </cell>
          <cell r="N21">
            <v>2311710906.7540216</v>
          </cell>
          <cell r="P21">
            <v>19214.46703624208</v>
          </cell>
          <cell r="Q21">
            <v>2417.2228730531492</v>
          </cell>
          <cell r="R21">
            <v>7766.9982857680197</v>
          </cell>
          <cell r="S21">
            <v>18265.232164881148</v>
          </cell>
          <cell r="T21">
            <v>158752.30168219359</v>
          </cell>
          <cell r="U21">
            <v>20789.279077246232</v>
          </cell>
          <cell r="V21">
            <v>2199.9758498947094</v>
          </cell>
          <cell r="W21">
            <v>7422.5527564985978</v>
          </cell>
          <cell r="X21">
            <v>20809729.837094069</v>
          </cell>
        </row>
        <row r="22">
          <cell r="C22">
            <v>19653713541.696442</v>
          </cell>
          <cell r="D22">
            <v>8109052922.9167433</v>
          </cell>
          <cell r="E22">
            <v>8682406745.0313759</v>
          </cell>
          <cell r="F22">
            <v>5077404768.2261248</v>
          </cell>
          <cell r="G22">
            <v>7857901348.4290438</v>
          </cell>
          <cell r="H22">
            <v>80391568.353905708</v>
          </cell>
          <cell r="I22">
            <v>88003441.025865093</v>
          </cell>
          <cell r="J22">
            <v>1481419769.9406633</v>
          </cell>
          <cell r="K22">
            <v>981466809.09773397</v>
          </cell>
          <cell r="L22">
            <v>1745964916.5211</v>
          </cell>
          <cell r="M22">
            <v>2881471571.6188316</v>
          </cell>
          <cell r="N22">
            <v>2314691080.4266453</v>
          </cell>
          <cell r="P22">
            <v>19403.183248144465</v>
          </cell>
          <cell r="Q22">
            <v>2441.2993382876921</v>
          </cell>
          <cell r="R22">
            <v>7843.7691294243914</v>
          </cell>
          <cell r="S22">
            <v>18445.5771105762</v>
          </cell>
          <cell r="T22">
            <v>160474.59580754666</v>
          </cell>
          <cell r="U22">
            <v>20932.079553070755</v>
          </cell>
          <cell r="V22">
            <v>2347.7779659013745</v>
          </cell>
          <cell r="W22">
            <v>7500.1269110201274</v>
          </cell>
          <cell r="X22">
            <v>21010523.020811666</v>
          </cell>
        </row>
        <row r="23">
          <cell r="C23">
            <v>20161977727.734329</v>
          </cell>
          <cell r="D23">
            <v>8365963901.7783241</v>
          </cell>
          <cell r="E23">
            <v>8774388848.9731255</v>
          </cell>
          <cell r="F23">
            <v>5210399195.4701262</v>
          </cell>
          <cell r="G23">
            <v>8071035980.2441578</v>
          </cell>
          <cell r="H23">
            <v>82246968.6112784</v>
          </cell>
          <cell r="I23">
            <v>95427866.476023033</v>
          </cell>
          <cell r="J23">
            <v>1521450034.7198999</v>
          </cell>
          <cell r="K23">
            <v>1004743390.4431998</v>
          </cell>
          <cell r="L23">
            <v>1859974748.1846809</v>
          </cell>
          <cell r="M23">
            <v>2885290773.1300883</v>
          </cell>
          <cell r="N23">
            <v>2317675096.0308414</v>
          </cell>
          <cell r="P23">
            <v>19593.752949324884</v>
          </cell>
          <cell r="Q23">
            <v>2465.6156143334979</v>
          </cell>
          <cell r="R23">
            <v>7921.2987942133122</v>
          </cell>
          <cell r="S23">
            <v>18627.702723450519</v>
          </cell>
          <cell r="T23">
            <v>162215.57499776364</v>
          </cell>
          <cell r="U23">
            <v>21075.860917930433</v>
          </cell>
          <cell r="V23">
            <v>2505.5099479550208</v>
          </cell>
          <cell r="W23">
            <v>7578.5118040634488</v>
          </cell>
          <cell r="X23">
            <v>21213253.658928867</v>
          </cell>
        </row>
        <row r="24">
          <cell r="C24">
            <v>20683386120.960373</v>
          </cell>
          <cell r="D24">
            <v>8631014333.1366425</v>
          </cell>
          <cell r="E24">
            <v>8867345418.6009483</v>
          </cell>
          <cell r="F24">
            <v>5346877197.1946669</v>
          </cell>
          <cell r="G24">
            <v>8289951592.1536636</v>
          </cell>
          <cell r="H24">
            <v>84145190.649411768</v>
          </cell>
          <cell r="I24">
            <v>103478654.8572481</v>
          </cell>
          <cell r="J24">
            <v>1562561979.4731791</v>
          </cell>
          <cell r="K24">
            <v>1028572001.9073714</v>
          </cell>
          <cell r="L24">
            <v>1981429312.3242486</v>
          </cell>
          <cell r="M24">
            <v>2889115036.7423658</v>
          </cell>
          <cell r="N24">
            <v>2320662958.5194888</v>
          </cell>
          <cell r="P24">
            <v>19786.194343955987</v>
          </cell>
          <cell r="Q24">
            <v>2490.1740897980567</v>
          </cell>
          <cell r="R24">
            <v>7999.5947805018968</v>
          </cell>
          <cell r="S24">
            <v>18811.626585231123</v>
          </cell>
          <cell r="T24">
            <v>163975.44196598383</v>
          </cell>
          <cell r="U24">
            <v>21220.629909500996</v>
          </cell>
          <cell r="V24">
            <v>2673.8389193849684</v>
          </cell>
          <cell r="W24">
            <v>7657.7159087721602</v>
          </cell>
          <cell r="X24">
            <v>21417940.445952535</v>
          </cell>
        </row>
        <row r="25">
          <cell r="C25">
            <v>21218278643.382362</v>
          </cell>
          <cell r="D25">
            <v>8904462091.0897255</v>
          </cell>
          <cell r="E25">
            <v>8961286777.4814129</v>
          </cell>
          <cell r="F25">
            <v>5486930020.0137053</v>
          </cell>
          <cell r="G25">
            <v>8514804985.1925087</v>
          </cell>
          <cell r="H25">
            <v>86087222.77522248</v>
          </cell>
          <cell r="I25">
            <v>112208649.38603544</v>
          </cell>
          <cell r="J25">
            <v>1604784832.8746729</v>
          </cell>
          <cell r="K25">
            <v>1052965735.5009457</v>
          </cell>
          <cell r="L25">
            <v>2110814742.8181736</v>
          </cell>
          <cell r="M25">
            <v>2892944369.1651468</v>
          </cell>
          <cell r="N25">
            <v>2323654672.8518505</v>
          </cell>
          <cell r="P25">
            <v>19980.525815003963</v>
          </cell>
          <cell r="Q25">
            <v>2514.977177080304</v>
          </cell>
          <cell r="R25">
            <v>8078.6646627926602</v>
          </cell>
          <cell r="S25">
            <v>18997.366451241262</v>
          </cell>
          <cell r="T25">
            <v>165754.40162456915</v>
          </cell>
          <cell r="U25">
            <v>21366.393311738906</v>
          </cell>
          <cell r="V25">
            <v>2853.476823212407</v>
          </cell>
          <cell r="W25">
            <v>7737.7477868438882</v>
          </cell>
          <cell r="X25">
            <v>21624602.256772913</v>
          </cell>
        </row>
        <row r="26">
          <cell r="C26">
            <v>21767004007.722492</v>
          </cell>
          <cell r="D26">
            <v>9186573219.7016315</v>
          </cell>
          <cell r="E26">
            <v>9056223358.5497684</v>
          </cell>
          <cell r="F26">
            <v>5630651300.5990591</v>
          </cell>
          <cell r="G26">
            <v>8745757213.4053593</v>
          </cell>
          <cell r="H26">
            <v>88074076.105294213</v>
          </cell>
          <cell r="I26">
            <v>121675151.40593572</v>
          </cell>
          <cell r="J26">
            <v>1648148613.4027607</v>
          </cell>
          <cell r="K26">
            <v>1077937993.7262721</v>
          </cell>
          <cell r="L26">
            <v>2248648917.6200457</v>
          </cell>
          <cell r="M26">
            <v>2896778777.1168079</v>
          </cell>
          <cell r="N26">
            <v>2326650243.9935851</v>
          </cell>
          <cell r="P26">
            <v>20176.765925984571</v>
          </cell>
          <cell r="Q26">
            <v>2540.0273126075917</v>
          </cell>
          <cell r="R26">
            <v>8158.5160904562863</v>
          </cell>
          <cell r="S26">
            <v>19184.940252114462</v>
          </cell>
          <cell r="T26">
            <v>167552.6611089634</v>
          </cell>
          <cell r="U26">
            <v>21513.157955199284</v>
          </cell>
          <cell r="V26">
            <v>3045.1834332949479</v>
          </cell>
          <cell r="W26">
            <v>7818.6160894557797</v>
          </cell>
          <cell r="X26">
            <v>21833258.14840417</v>
          </cell>
        </row>
        <row r="27">
          <cell r="C27">
            <v>22316258669.887871</v>
          </cell>
          <cell r="D27">
            <v>9475470066.7703362</v>
          </cell>
          <cell r="E27">
            <v>9147913567.8028755</v>
          </cell>
          <cell r="F27">
            <v>5777071805.3593922</v>
          </cell>
          <cell r="G27">
            <v>8981720656.3685417</v>
          </cell>
          <cell r="H27">
            <v>90024762.332121134</v>
          </cell>
          <cell r="I27">
            <v>130856945.5849558</v>
          </cell>
          <cell r="J27">
            <v>1692202862.9284122</v>
          </cell>
          <cell r="K27">
            <v>1103895230.9298306</v>
          </cell>
          <cell r="L27">
            <v>2367443452.2229629</v>
          </cell>
          <cell r="M27">
            <v>2900092788.9001284</v>
          </cell>
          <cell r="N27">
            <v>2329076842.0760193</v>
          </cell>
          <cell r="P27">
            <v>20370.672949752734</v>
          </cell>
          <cell r="Q27">
            <v>2564.866188300713</v>
          </cell>
          <cell r="R27">
            <v>8237.5710640780726</v>
          </cell>
          <cell r="S27">
            <v>19370.524511672575</v>
          </cell>
          <cell r="T27">
            <v>169346.80417285449</v>
          </cell>
          <cell r="U27">
            <v>21641.213119796888</v>
          </cell>
          <cell r="V27">
            <v>3223.0859773696752</v>
          </cell>
          <cell r="W27">
            <v>7898.5944286254989</v>
          </cell>
          <cell r="X27">
            <v>22035475.946459491</v>
          </cell>
        </row>
        <row r="28">
          <cell r="C28">
            <v>22879372873.02652</v>
          </cell>
          <cell r="D28">
            <v>9773452063.0290833</v>
          </cell>
          <cell r="E28">
            <v>9240532099.3974285</v>
          </cell>
          <cell r="F28">
            <v>5927299856.1867304</v>
          </cell>
          <cell r="G28">
            <v>9224050471.6259022</v>
          </cell>
          <cell r="H28">
            <v>92018652.835663751</v>
          </cell>
          <cell r="I28">
            <v>140731612.08319432</v>
          </cell>
          <cell r="J28">
            <v>1737434662.1516371</v>
          </cell>
          <cell r="K28">
            <v>1130477530.21225</v>
          </cell>
          <cell r="L28">
            <v>2492513818.2110925</v>
          </cell>
          <cell r="M28">
            <v>2903410592.0237427</v>
          </cell>
          <cell r="N28">
            <v>2331505970.9979162</v>
          </cell>
          <cell r="P28">
            <v>20566.443499816662</v>
          </cell>
          <cell r="Q28">
            <v>2589.9479628566287</v>
          </cell>
          <cell r="R28">
            <v>8317.3920702461037</v>
          </cell>
          <cell r="S28">
            <v>19557.904008377278</v>
          </cell>
          <cell r="T28">
            <v>171160.15880469326</v>
          </cell>
          <cell r="U28">
            <v>21770.03052140378</v>
          </cell>
          <cell r="V28">
            <v>3411.3817591200768</v>
          </cell>
          <cell r="W28">
            <v>7979.3908837716463</v>
          </cell>
          <cell r="X28">
            <v>22239566.668728523</v>
          </cell>
        </row>
        <row r="29">
          <cell r="C29">
            <v>23456696339.934116</v>
          </cell>
          <cell r="D29">
            <v>10080804915.769741</v>
          </cell>
          <cell r="E29">
            <v>9334088352.1817551</v>
          </cell>
          <cell r="F29">
            <v>6081434465.217905</v>
          </cell>
          <cell r="G29">
            <v>9472918426.0226746</v>
          </cell>
          <cell r="H29">
            <v>94056704.514833242</v>
          </cell>
          <cell r="I29">
            <v>151351436.11216649</v>
          </cell>
          <cell r="J29">
            <v>1783875486.4307761</v>
          </cell>
          <cell r="K29">
            <v>1157699943.3527074</v>
          </cell>
          <cell r="L29">
            <v>2624191563.3253069</v>
          </cell>
          <cell r="M29">
            <v>2906732190.8250709</v>
          </cell>
          <cell r="N29">
            <v>2333937633.3988347</v>
          </cell>
          <cell r="P29">
            <v>20764.095485430946</v>
          </cell>
          <cell r="Q29">
            <v>2615.2750115784024</v>
          </cell>
          <cell r="R29">
            <v>8397.9865317174172</v>
          </cell>
          <cell r="S29">
            <v>19747.096108337209</v>
          </cell>
          <cell r="T29">
            <v>172992.93072070737</v>
          </cell>
          <cell r="U29">
            <v>21899.614697168152</v>
          </cell>
          <cell r="V29">
            <v>3610.6779614841194</v>
          </cell>
          <cell r="W29">
            <v>8061.0138235820177</v>
          </cell>
          <cell r="X29">
            <v>22445547.662077583</v>
          </cell>
        </row>
        <row r="30">
          <cell r="C30">
            <v>24048587618.087761</v>
          </cell>
          <cell r="D30">
            <v>10397823317.129108</v>
          </cell>
          <cell r="E30">
            <v>9428591820.163311</v>
          </cell>
          <cell r="F30">
            <v>6239577219.3197899</v>
          </cell>
          <cell r="G30">
            <v>9728500920.7307949</v>
          </cell>
          <cell r="H30">
            <v>96139895.462172464</v>
          </cell>
          <cell r="I30">
            <v>162772648.40591365</v>
          </cell>
          <cell r="J30">
            <v>1831557652.4459288</v>
          </cell>
          <cell r="K30">
            <v>1185577884.5840685</v>
          </cell>
          <cell r="L30">
            <v>2762825750.7395315</v>
          </cell>
          <cell r="M30">
            <v>2910057589.6464953</v>
          </cell>
          <cell r="N30">
            <v>2336371831.9210868</v>
          </cell>
          <cell r="P30">
            <v>20963.64698796548</v>
          </cell>
          <cell r="Q30">
            <v>2640.8497329971397</v>
          </cell>
          <cell r="R30">
            <v>8479.3619431746138</v>
          </cell>
          <cell r="S30">
            <v>19938.118345650913</v>
          </cell>
          <cell r="T30">
            <v>174845.32783992056</v>
          </cell>
          <cell r="U30">
            <v>22029.970211245163</v>
          </cell>
          <cell r="V30">
            <v>3821.6172396108036</v>
          </cell>
          <cell r="W30">
            <v>8143.4717023495514</v>
          </cell>
          <cell r="X30">
            <v>22653436.434038211</v>
          </cell>
        </row>
        <row r="31">
          <cell r="C31">
            <v>24655414302.322342</v>
          </cell>
          <cell r="D31">
            <v>10724811226.641865</v>
          </cell>
          <cell r="E31">
            <v>9524052093.4721298</v>
          </cell>
          <cell r="F31">
            <v>6401832347.0430546</v>
          </cell>
          <cell r="G31">
            <v>9990979116.2845745</v>
          </cell>
          <cell r="H31">
            <v>98269225.433257625</v>
          </cell>
          <cell r="I31">
            <v>175055722.95620504</v>
          </cell>
          <cell r="J31">
            <v>1880514340.6870949</v>
          </cell>
          <cell r="K31">
            <v>1214127139.3209383</v>
          </cell>
          <cell r="L31">
            <v>2908783884.3887038</v>
          </cell>
          <cell r="M31">
            <v>2913386792.8353662</v>
          </cell>
          <cell r="N31">
            <v>2338808569.2097383</v>
          </cell>
          <cell r="P31">
            <v>21165.116262559568</v>
          </cell>
          <cell r="Q31">
            <v>2666.6745490991334</v>
          </cell>
          <cell r="R31">
            <v>8561.5258719228132</v>
          </cell>
          <cell r="S31">
            <v>20130.988424031882</v>
          </cell>
          <cell r="T31">
            <v>176717.56030774003</v>
          </cell>
          <cell r="U31">
            <v>22161.101654957696</v>
          </cell>
          <cell r="V31">
            <v>4044.8797931808372</v>
          </cell>
          <cell r="W31">
            <v>8226.7730608480033</v>
          </cell>
          <cell r="X31">
            <v>22863250.65429521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12191621926.320292</v>
          </cell>
          <cell r="D6">
            <v>4704339197.3960838</v>
          </cell>
          <cell r="E6">
            <v>6373190761.6333885</v>
          </cell>
          <cell r="F6">
            <v>3403396132.6626835</v>
          </cell>
          <cell r="G6">
            <v>4621837065.3314772</v>
          </cell>
          <cell r="H6">
            <v>51586056.195519082</v>
          </cell>
          <cell r="I6">
            <v>15169362.667021444</v>
          </cell>
          <cell r="J6">
            <v>949368671.30094564</v>
          </cell>
          <cell r="K6">
            <v>712416780.99418962</v>
          </cell>
          <cell r="L6">
            <v>822103907.43486381</v>
          </cell>
          <cell r="M6">
            <v>2667326378.332262</v>
          </cell>
          <cell r="N6">
            <v>2112821315.9155509</v>
          </cell>
          <cell r="P6">
            <v>17146.208628780001</v>
          </cell>
          <cell r="Q6">
            <v>2172.473205506557</v>
          </cell>
          <cell r="R6">
            <v>6981.7285608661678</v>
          </cell>
          <cell r="S6">
            <v>16294.652144507301</v>
          </cell>
          <cell r="T6">
            <v>125265.73222034783</v>
          </cell>
          <cell r="U6">
            <v>17825.927426219383</v>
          </cell>
          <cell r="V6">
            <v>537.08451973899753</v>
          </cell>
          <cell r="W6">
            <v>5924.3099713131378</v>
          </cell>
          <cell r="X6">
            <v>16962214.16659518</v>
          </cell>
        </row>
        <row r="7">
          <cell r="C7">
            <v>12727179526.217163</v>
          </cell>
          <cell r="D7">
            <v>4943169180.8609705</v>
          </cell>
          <cell r="E7">
            <v>6573555927.8284101</v>
          </cell>
          <cell r="F7">
            <v>3548637814.3290257</v>
          </cell>
          <cell r="G7">
            <v>4805211615.0906744</v>
          </cell>
          <cell r="H7">
            <v>53211208.887904309</v>
          </cell>
          <cell r="I7">
            <v>17311533.768767308</v>
          </cell>
          <cell r="J7">
            <v>986192666.0381006</v>
          </cell>
          <cell r="K7">
            <v>739142639.67025709</v>
          </cell>
          <cell r="L7">
            <v>853286465.23270071</v>
          </cell>
          <cell r="M7">
            <v>2675340002.4166617</v>
          </cell>
          <cell r="N7">
            <v>2118376046.0114136</v>
          </cell>
          <cell r="P7">
            <v>17496.693340322305</v>
          </cell>
          <cell r="Q7">
            <v>2217.116827228173</v>
          </cell>
          <cell r="R7">
            <v>7124.8114340047878</v>
          </cell>
          <cell r="S7">
            <v>16628.479555793187</v>
          </cell>
          <cell r="T7">
            <v>127469.64461715463</v>
          </cell>
          <cell r="U7">
            <v>17996.976079310163</v>
          </cell>
          <cell r="V7">
            <v>599.91186897705768</v>
          </cell>
          <cell r="W7">
            <v>6019.8303169122983</v>
          </cell>
          <cell r="X7">
            <v>17195712.776848134</v>
          </cell>
        </row>
        <row r="8">
          <cell r="C8">
            <v>13286263277.477709</v>
          </cell>
          <cell r="D8">
            <v>5194124089.5509367</v>
          </cell>
          <cell r="E8">
            <v>6780220324.8680563</v>
          </cell>
          <cell r="F8">
            <v>3700077759.5153899</v>
          </cell>
          <cell r="G8">
            <v>4995861675.6530581</v>
          </cell>
          <cell r="H8">
            <v>54887559.936363839</v>
          </cell>
          <cell r="I8">
            <v>19756215.735991485</v>
          </cell>
          <cell r="J8">
            <v>1024444985.3338739</v>
          </cell>
          <cell r="K8">
            <v>766871101.79563737</v>
          </cell>
          <cell r="L8">
            <v>885651783.38725388</v>
          </cell>
          <cell r="M8">
            <v>2683377702.3590021</v>
          </cell>
          <cell r="N8">
            <v>2123945379.8156946</v>
          </cell>
          <cell r="P8">
            <v>17854.342290658406</v>
          </cell>
          <cell r="Q8">
            <v>2262.6778609369062</v>
          </cell>
          <cell r="R8">
            <v>7270.8266337738587</v>
          </cell>
          <cell r="S8">
            <v>16969.146066161247</v>
          </cell>
          <cell r="T8">
            <v>129712.33242178211</v>
          </cell>
          <cell r="U8">
            <v>18169.666029429962</v>
          </cell>
          <cell r="V8">
            <v>670.08866819405114</v>
          </cell>
          <cell r="W8">
            <v>6116.8907805112876</v>
          </cell>
          <cell r="X8">
            <v>17432425.684506755</v>
          </cell>
        </row>
        <row r="9">
          <cell r="C9">
            <v>13869906644.659414</v>
          </cell>
          <cell r="D9">
            <v>5457819481.9045877</v>
          </cell>
          <cell r="E9">
            <v>6993381992.7110062</v>
          </cell>
          <cell r="F9">
            <v>3857980482.3076973</v>
          </cell>
          <cell r="G9">
            <v>5194075907.8906898</v>
          </cell>
          <cell r="H9">
            <v>56616722.279593818</v>
          </cell>
          <cell r="I9">
            <v>22546128.22990958</v>
          </cell>
          <cell r="J9">
            <v>1064181030.8647896</v>
          </cell>
          <cell r="K9">
            <v>795639779.39577591</v>
          </cell>
          <cell r="L9">
            <v>919244724.22413766</v>
          </cell>
          <cell r="M9">
            <v>2691439550.4919667</v>
          </cell>
          <cell r="N9">
            <v>2129529355.7223928</v>
          </cell>
          <cell r="P9">
            <v>18219.301923601131</v>
          </cell>
          <cell r="Q9">
            <v>2309.1751591523698</v>
          </cell>
          <cell r="R9">
            <v>7419.8342549931085</v>
          </cell>
          <cell r="S9">
            <v>17316.791787761274</v>
          </cell>
          <cell r="T9">
            <v>131994.47784476361</v>
          </cell>
          <cell r="U9">
            <v>18344.013025641336</v>
          </cell>
          <cell r="V9">
            <v>748.47464513033151</v>
          </cell>
          <cell r="W9">
            <v>6215.5161941334663</v>
          </cell>
          <cell r="X9">
            <v>17672397.136977058</v>
          </cell>
        </row>
        <row r="10">
          <cell r="C10">
            <v>14479188490.692631</v>
          </cell>
          <cell r="D10">
            <v>5734902167.0432587</v>
          </cell>
          <cell r="E10">
            <v>7213245197.445159</v>
          </cell>
          <cell r="F10">
            <v>4022621785.0666294</v>
          </cell>
          <cell r="G10">
            <v>5400154425.4933519</v>
          </cell>
          <cell r="H10">
            <v>58400359.669860162</v>
          </cell>
          <cell r="I10">
            <v>25730023.651921555</v>
          </cell>
          <cell r="J10">
            <v>1105458353.2207565</v>
          </cell>
          <cell r="K10">
            <v>825487695.48713255</v>
          </cell>
          <cell r="L10">
            <v>954111851.7055223</v>
          </cell>
          <cell r="M10">
            <v>2699525619.3655534</v>
          </cell>
          <cell r="N10">
            <v>2135128012.2264466</v>
          </cell>
          <cell r="P10">
            <v>18591.721676413261</v>
          </cell>
          <cell r="Q10">
            <v>2356.6279618073572</v>
          </cell>
          <cell r="R10">
            <v>7571.895624059719</v>
          </cell>
          <cell r="S10">
            <v>17671.559703210987</v>
          </cell>
          <cell r="T10">
            <v>134316.77509937432</v>
          </cell>
          <cell r="U10">
            <v>18520.03296812694</v>
          </cell>
          <cell r="V10">
            <v>836.03009720012619</v>
          </cell>
          <cell r="W10">
            <v>6315.7317901802089</v>
          </cell>
          <cell r="X10">
            <v>17915671.990766428</v>
          </cell>
        </row>
        <row r="11">
          <cell r="C11">
            <v>15115235071.155293</v>
          </cell>
          <cell r="D11">
            <v>6026051791.306283</v>
          </cell>
          <cell r="E11">
            <v>7440020627.0293703</v>
          </cell>
          <cell r="F11">
            <v>4194289240.1605659</v>
          </cell>
          <cell r="G11">
            <v>5614409249.366931</v>
          </cell>
          <cell r="H11">
            <v>60240188.273815051</v>
          </cell>
          <cell r="I11">
            <v>29363539.06876976</v>
          </cell>
          <cell r="J11">
            <v>1148336735.2568552</v>
          </cell>
          <cell r="K11">
            <v>856455337.00960481</v>
          </cell>
          <cell r="L11">
            <v>990301495.97353256</v>
          </cell>
          <cell r="M11">
            <v>2707635981.7477245</v>
          </cell>
          <cell r="N11">
            <v>2140741387.9240003</v>
          </cell>
          <cell r="P11">
            <v>18971.754040996471</v>
          </cell>
          <cell r="Q11">
            <v>2405.0559042090572</v>
          </cell>
          <cell r="R11">
            <v>7727.0733241881517</v>
          </cell>
          <cell r="S11">
            <v>18033.595724403098</v>
          </cell>
          <cell r="T11">
            <v>136679.93061280635</v>
          </cell>
          <cell r="U11">
            <v>18697.741909639608</v>
          </cell>
          <cell r="V11">
            <v>933.82765598258209</v>
          </cell>
          <cell r="W11">
            <v>6417.5632078863782</v>
          </cell>
          <cell r="X11">
            <v>18162295.719868388</v>
          </cell>
        </row>
        <row r="12">
          <cell r="C12">
            <v>15581546744.718618</v>
          </cell>
          <cell r="D12">
            <v>6248227340.4459782</v>
          </cell>
          <cell r="E12">
            <v>7537937295.6597471</v>
          </cell>
          <cell r="F12">
            <v>4319878874.7094612</v>
          </cell>
          <cell r="G12">
            <v>5780553684.3149166</v>
          </cell>
          <cell r="H12">
            <v>61695576.202809431</v>
          </cell>
          <cell r="I12">
            <v>32641761.805688694</v>
          </cell>
          <cell r="J12">
            <v>1181830203.7640786</v>
          </cell>
          <cell r="K12">
            <v>879940252.05983675</v>
          </cell>
          <cell r="L12">
            <v>1042429727.1268053</v>
          </cell>
          <cell r="M12">
            <v>2715606068.5540071</v>
          </cell>
          <cell r="N12">
            <v>2147269914.4538758</v>
          </cell>
          <cell r="P12">
            <v>19229.758038024254</v>
          </cell>
          <cell r="Q12">
            <v>2437.8346665059362</v>
          </cell>
          <cell r="R12">
            <v>7832.2617373223065</v>
          </cell>
          <cell r="S12">
            <v>18279.131872771621</v>
          </cell>
          <cell r="T12">
            <v>138494.86484716405</v>
          </cell>
          <cell r="U12">
            <v>18846.053235177547</v>
          </cell>
          <cell r="V12">
            <v>1021.6343192155873</v>
          </cell>
          <cell r="W12">
            <v>6496.0052353792762</v>
          </cell>
          <cell r="X12">
            <v>18366231.75114711</v>
          </cell>
        </row>
        <row r="13">
          <cell r="C13">
            <v>16062244339.233738</v>
          </cell>
          <cell r="D13">
            <v>6478594318.4590092</v>
          </cell>
          <cell r="E13">
            <v>7637142626.5770054</v>
          </cell>
          <cell r="F13">
            <v>4449229040.6387625</v>
          </cell>
          <cell r="G13">
            <v>5951614749.3192692</v>
          </cell>
          <cell r="H13">
            <v>63186125.941296086</v>
          </cell>
          <cell r="I13">
            <v>36285973.951707236</v>
          </cell>
          <cell r="J13">
            <v>1216300574.2532747</v>
          </cell>
          <cell r="K13">
            <v>904069148.42594492</v>
          </cell>
          <cell r="L13">
            <v>1097301923.117269</v>
          </cell>
          <cell r="M13">
            <v>2723599615.782639</v>
          </cell>
          <cell r="N13">
            <v>2153818350.7490745</v>
          </cell>
          <cell r="P13">
            <v>19491.270728151179</v>
          </cell>
          <cell r="Q13">
            <v>2471.0601740347388</v>
          </cell>
          <cell r="R13">
            <v>7938.8820771114142</v>
          </cell>
          <cell r="S13">
            <v>18528.011114834659</v>
          </cell>
          <cell r="T13">
            <v>140333.89908113598</v>
          </cell>
          <cell r="U13">
            <v>18995.540972786479</v>
          </cell>
          <cell r="V13">
            <v>1117.6973347409241</v>
          </cell>
          <cell r="W13">
            <v>6575.4060616370434</v>
          </cell>
          <cell r="X13">
            <v>18572457.685943272</v>
          </cell>
        </row>
        <row r="14">
          <cell r="C14">
            <v>16557771666.711727</v>
          </cell>
          <cell r="D14">
            <v>6717454736.5578918</v>
          </cell>
          <cell r="E14">
            <v>7737653579.615592</v>
          </cell>
          <cell r="F14">
            <v>4582452339.5681324</v>
          </cell>
          <cell r="G14">
            <v>6127737939.7805347</v>
          </cell>
          <cell r="H14">
            <v>64712686.989825442</v>
          </cell>
          <cell r="I14">
            <v>40337035.527123749</v>
          </cell>
          <cell r="J14">
            <v>1251776339.9658098</v>
          </cell>
          <cell r="K14">
            <v>928859684.75963438</v>
          </cell>
          <cell r="L14">
            <v>1155062522.8192375</v>
          </cell>
          <cell r="M14">
            <v>2731616692.4907622</v>
          </cell>
          <cell r="N14">
            <v>2160386757.5275474</v>
          </cell>
          <cell r="P14">
            <v>19756.339827410357</v>
          </cell>
          <cell r="Q14">
            <v>2504.7385155336683</v>
          </cell>
          <cell r="R14">
            <v>8046.9538363292895</v>
          </cell>
          <cell r="S14">
            <v>18780.278968433569</v>
          </cell>
          <cell r="T14">
            <v>142197.35333181723</v>
          </cell>
          <cell r="U14">
            <v>19146.214453819593</v>
          </cell>
          <cell r="V14">
            <v>1222.7930371858884</v>
          </cell>
          <cell r="W14">
            <v>6655.7774060797537</v>
          </cell>
          <cell r="X14">
            <v>18780999.236525994</v>
          </cell>
        </row>
        <row r="15">
          <cell r="C15">
            <v>17068586230.960091</v>
          </cell>
          <cell r="D15">
            <v>6965121740.8589401</v>
          </cell>
          <cell r="E15">
            <v>7839487337.8150473</v>
          </cell>
          <cell r="F15">
            <v>4719664744.7483864</v>
          </cell>
          <cell r="G15">
            <v>6309073056.672658</v>
          </cell>
          <cell r="H15">
            <v>66276129.372669429</v>
          </cell>
          <cell r="I15">
            <v>44840368.272377335</v>
          </cell>
          <cell r="J15">
            <v>1288286825.2037084</v>
          </cell>
          <cell r="K15">
            <v>954330003.93159676</v>
          </cell>
          <cell r="L15">
            <v>1215863568.1885691</v>
          </cell>
          <cell r="M15">
            <v>2739657367.9387927</v>
          </cell>
          <cell r="N15">
            <v>2166975195.6924148</v>
          </cell>
          <cell r="P15">
            <v>20025.013700743119</v>
          </cell>
          <cell r="Q15">
            <v>2538.8758627249872</v>
          </cell>
          <cell r="R15">
            <v>8156.4967731042825</v>
          </cell>
          <cell r="S15">
            <v>19035.981571157197</v>
          </cell>
          <cell r="T15">
            <v>144085.55186571955</v>
          </cell>
          <cell r="U15">
            <v>19298.083083646794</v>
          </cell>
          <cell r="V15">
            <v>1337.770758965685</v>
          </cell>
          <cell r="W15">
            <v>6737.1311313742281</v>
          </cell>
          <cell r="X15">
            <v>18991882.403875589</v>
          </cell>
        </row>
        <row r="16">
          <cell r="C16">
            <v>17595159649.980732</v>
          </cell>
          <cell r="D16">
            <v>7221920022.9169703</v>
          </cell>
          <cell r="E16">
            <v>7942661310.3575611</v>
          </cell>
          <cell r="F16">
            <v>4860985702.0182676</v>
          </cell>
          <cell r="G16">
            <v>6495774333.9556856</v>
          </cell>
          <cell r="H16">
            <v>67877344.133669421</v>
          </cell>
          <cell r="I16">
            <v>49846464.930483088</v>
          </cell>
          <cell r="J16">
            <v>1325862209.5691493</v>
          </cell>
          <cell r="K16">
            <v>980498746.30930901</v>
          </cell>
          <cell r="L16">
            <v>1279865104.4793622</v>
          </cell>
          <cell r="M16">
            <v>2747721711.5910192</v>
          </cell>
          <cell r="N16">
            <v>2173583726.3325315</v>
          </cell>
          <cell r="P16">
            <v>20297.341370823775</v>
          </cell>
          <cell r="Q16">
            <v>2573.4784714460161</v>
          </cell>
          <cell r="R16">
            <v>8267.5309145315368</v>
          </cell>
          <cell r="S16">
            <v>19295.16568878002</v>
          </cell>
          <cell r="T16">
            <v>145998.82325519813</v>
          </cell>
          <cell r="U16">
            <v>19451.1563422418</v>
          </cell>
          <cell r="V16">
            <v>1463.5596941754304</v>
          </cell>
          <cell r="W16">
            <v>6819.4792451849444</v>
          </cell>
          <cell r="X16">
            <v>19205133.480925385</v>
          </cell>
        </row>
        <row r="17">
          <cell r="C17">
            <v>18123686885.78783</v>
          </cell>
          <cell r="D17">
            <v>7486612132.805829</v>
          </cell>
          <cell r="E17">
            <v>8058603534.7722397</v>
          </cell>
          <cell r="F17">
            <v>5004543903.6191845</v>
          </cell>
          <cell r="G17">
            <v>6698168220.6913557</v>
          </cell>
          <cell r="H17">
            <v>69726068.591908634</v>
          </cell>
          <cell r="I17">
            <v>54841369.865279958</v>
          </cell>
          <cell r="J17">
            <v>1367095480.1309338</v>
          </cell>
          <cell r="K17">
            <v>1005992630.9372144</v>
          </cell>
          <cell r="L17">
            <v>1341315658.3304384</v>
          </cell>
          <cell r="M17">
            <v>2753107144.7219515</v>
          </cell>
          <cell r="N17">
            <v>2177583421.6718187</v>
          </cell>
          <cell r="P17">
            <v>20563.831710486043</v>
          </cell>
          <cell r="Q17">
            <v>2607.5661368871915</v>
          </cell>
          <cell r="R17">
            <v>8376.4233485670829</v>
          </cell>
          <cell r="S17">
            <v>19549.283936677839</v>
          </cell>
          <cell r="T17">
            <v>148162.40724425626</v>
          </cell>
          <cell r="U17">
            <v>19664.337112937548</v>
          </cell>
          <cell r="V17">
            <v>1584.7031447012462</v>
          </cell>
          <cell r="W17">
            <v>6916.5053051189188</v>
          </cell>
          <cell r="X17">
            <v>19465877.807617754</v>
          </cell>
        </row>
        <row r="18">
          <cell r="C18">
            <v>18668090137.757713</v>
          </cell>
          <cell r="D18">
            <v>7761005528.8921385</v>
          </cell>
          <cell r="E18">
            <v>8176238214.5084982</v>
          </cell>
          <cell r="F18">
            <v>5152341771.5162468</v>
          </cell>
          <cell r="G18">
            <v>6906868250.972353</v>
          </cell>
          <cell r="H18">
            <v>71625145.375597715</v>
          </cell>
          <cell r="I18">
            <v>60336793.248926759</v>
          </cell>
          <cell r="J18">
            <v>1409611072.9347663</v>
          </cell>
          <cell r="K18">
            <v>1032149380.4141238</v>
          </cell>
          <cell r="L18">
            <v>1405716656.3770692</v>
          </cell>
          <cell r="M18">
            <v>2758503133.1030335</v>
          </cell>
          <cell r="N18">
            <v>2181590477.0049324</v>
          </cell>
          <cell r="P18">
            <v>20833.820887746588</v>
          </cell>
          <cell r="Q18">
            <v>2642.1053191947881</v>
          </cell>
          <cell r="R18">
            <v>8486.7500151821951</v>
          </cell>
          <cell r="S18">
            <v>19806.748933961291</v>
          </cell>
          <cell r="T18">
            <v>150358.05379089765</v>
          </cell>
          <cell r="U18">
            <v>19879.85430210605</v>
          </cell>
          <cell r="V18">
            <v>1715.8740205952968</v>
          </cell>
          <cell r="W18">
            <v>7014.911830623334</v>
          </cell>
          <cell r="X18">
            <v>19730162.208841223</v>
          </cell>
        </row>
        <row r="19">
          <cell r="C19">
            <v>19228846293.119884</v>
          </cell>
          <cell r="D19">
            <v>8045455775.0569839</v>
          </cell>
          <cell r="E19">
            <v>8295590055.0179529</v>
          </cell>
          <cell r="F19">
            <v>5304504514.6498156</v>
          </cell>
          <cell r="G19">
            <v>7122070910.2116289</v>
          </cell>
          <cell r="H19">
            <v>73575945.893367589</v>
          </cell>
          <cell r="I19">
            <v>66382889.933399543</v>
          </cell>
          <cell r="J19">
            <v>1453448867.1925075</v>
          </cell>
          <cell r="K19">
            <v>1058986229.8461993</v>
          </cell>
          <cell r="L19">
            <v>1473209759.1968336</v>
          </cell>
          <cell r="M19">
            <v>2763909697.4221663</v>
          </cell>
          <cell r="N19">
            <v>2185604905.8752818</v>
          </cell>
          <cell r="P19">
            <v>21107.354839972424</v>
          </cell>
          <cell r="Q19">
            <v>2677.1019990506165</v>
          </cell>
          <cell r="R19">
            <v>8598.529804790247</v>
          </cell>
          <cell r="S19">
            <v>20067.604757478628</v>
          </cell>
          <cell r="T19">
            <v>152586.23803618638</v>
          </cell>
          <cell r="U19">
            <v>20097.733516424971</v>
          </cell>
          <cell r="V19">
            <v>1857.9023234720244</v>
          </cell>
          <cell r="W19">
            <v>7114.7184626605504</v>
          </cell>
          <cell r="X19">
            <v>19998034.747492675</v>
          </cell>
        </row>
        <row r="20">
          <cell r="C20">
            <v>19806446563.946262</v>
          </cell>
          <cell r="D20">
            <v>8340331467.0280495</v>
          </cell>
          <cell r="E20">
            <v>8416684122.3876429</v>
          </cell>
          <cell r="F20">
            <v>5461161039.722683</v>
          </cell>
          <cell r="G20">
            <v>7343978805.8707733</v>
          </cell>
          <cell r="H20">
            <v>75579878.905880406</v>
          </cell>
          <cell r="I20">
            <v>73034840.577779993</v>
          </cell>
          <cell r="J20">
            <v>1498649982.3281014</v>
          </cell>
          <cell r="K20">
            <v>1086520862.4684858</v>
          </cell>
          <cell r="L20">
            <v>1543943428.9598534</v>
          </cell>
          <cell r="M20">
            <v>2769326858.4077978</v>
          </cell>
          <cell r="N20">
            <v>2189626721.8511968</v>
          </cell>
          <cell r="P20">
            <v>21384.480107657073</v>
          </cell>
          <cell r="Q20">
            <v>2712.5622363551329</v>
          </cell>
          <cell r="R20">
            <v>8711.7818566120404</v>
          </cell>
          <cell r="S20">
            <v>20331.896064572287</v>
          </cell>
          <cell r="T20">
            <v>154847.44216239121</v>
          </cell>
          <cell r="U20">
            <v>20318.000643216026</v>
          </cell>
          <cell r="V20">
            <v>2011.6867567965137</v>
          </cell>
          <cell r="W20">
            <v>7215.9451216402476</v>
          </cell>
          <cell r="X20">
            <v>20269544.139009506</v>
          </cell>
        </row>
        <row r="21">
          <cell r="C21">
            <v>20401396917.443909</v>
          </cell>
          <cell r="D21">
            <v>8646014710.0125694</v>
          </cell>
          <cell r="E21">
            <v>8539545848.6043673</v>
          </cell>
          <cell r="F21">
            <v>5622444060.4051094</v>
          </cell>
          <cell r="G21">
            <v>7572800858.2094383</v>
          </cell>
          <cell r="H21">
            <v>77638391.543158889</v>
          </cell>
          <cell r="I21">
            <v>80353355.263281062</v>
          </cell>
          <cell r="J21">
            <v>1545256816.5471931</v>
          </cell>
          <cell r="K21">
            <v>1114771421.2966824</v>
          </cell>
          <cell r="L21">
            <v>1618073255.9957321</v>
          </cell>
          <cell r="M21">
            <v>2774754636.8290033</v>
          </cell>
          <cell r="N21">
            <v>2193655938.5259752</v>
          </cell>
          <cell r="P21">
            <v>21665.243842339209</v>
          </cell>
          <cell r="Q21">
            <v>2748.4921712767509</v>
          </cell>
          <cell r="R21">
            <v>8826.5255619528743</v>
          </cell>
          <cell r="S21">
            <v>20599.668100724019</v>
          </cell>
          <cell r="T21">
            <v>157142.15549733047</v>
          </cell>
          <cell r="U21">
            <v>20540.681853520786</v>
          </cell>
          <cell r="V21">
            <v>2178.2004125532872</v>
          </cell>
          <cell r="W21">
            <v>7318.6120113953411</v>
          </cell>
          <cell r="X21">
            <v>20544739.760229044</v>
          </cell>
        </row>
        <row r="22">
          <cell r="C22">
            <v>20940072382.15918</v>
          </cell>
          <cell r="D22">
            <v>8926373670.6777802</v>
          </cell>
          <cell r="E22">
            <v>8633550817.0350342</v>
          </cell>
          <cell r="F22">
            <v>5769980312.3489695</v>
          </cell>
          <cell r="G22">
            <v>7781818899.768856</v>
          </cell>
          <cell r="H22">
            <v>79462597.434950605</v>
          </cell>
          <cell r="I22">
            <v>87142637.072744057</v>
          </cell>
          <cell r="J22">
            <v>1587707725.2429233</v>
          </cell>
          <cell r="K22">
            <v>1140051135.7792614</v>
          </cell>
          <cell r="L22">
            <v>1724495660.4731882</v>
          </cell>
          <cell r="M22">
            <v>2778117245.0598383</v>
          </cell>
          <cell r="N22">
            <v>2196401723.8098555</v>
          </cell>
          <cell r="P22">
            <v>21879.614402995732</v>
          </cell>
          <cell r="Q22">
            <v>2775.9787047792374</v>
          </cell>
          <cell r="R22">
            <v>8914.2666244218944</v>
          </cell>
          <cell r="S22">
            <v>20804.46036660947</v>
          </cell>
          <cell r="T22">
            <v>158920.83486611716</v>
          </cell>
          <cell r="U22">
            <v>20690.197306260463</v>
          </cell>
          <cell r="V22">
            <v>2324.8132212216296</v>
          </cell>
          <cell r="W22">
            <v>7397.8609532539886</v>
          </cell>
          <cell r="X22">
            <v>20752167.143115424</v>
          </cell>
        </row>
        <row r="23">
          <cell r="C23">
            <v>21492970954.118549</v>
          </cell>
          <cell r="D23">
            <v>9215823657.6090298</v>
          </cell>
          <cell r="E23">
            <v>8728590610.2967072</v>
          </cell>
          <cell r="F23">
            <v>5921388002.6573172</v>
          </cell>
          <cell r="G23">
            <v>7996606080.4506865</v>
          </cell>
          <cell r="H23">
            <v>81329665.203057706</v>
          </cell>
          <cell r="I23">
            <v>94505564.467226803</v>
          </cell>
          <cell r="J23">
            <v>1631324834.6826308</v>
          </cell>
          <cell r="K23">
            <v>1165904119.3214087</v>
          </cell>
          <cell r="L23">
            <v>1837917580.0423102</v>
          </cell>
          <cell r="M23">
            <v>2781483928.2939057</v>
          </cell>
          <cell r="N23">
            <v>2199150945.9758339</v>
          </cell>
          <cell r="P23">
            <v>22096.106090818448</v>
          </cell>
          <cell r="Q23">
            <v>2803.7401197355912</v>
          </cell>
          <cell r="R23">
            <v>9002.8798867150872</v>
          </cell>
          <cell r="S23">
            <v>21011.288581421933</v>
          </cell>
          <cell r="T23">
            <v>160719.64696305012</v>
          </cell>
          <cell r="U23">
            <v>20840.801080739766</v>
          </cell>
          <cell r="V23">
            <v>2481.2944127723458</v>
          </cell>
          <cell r="W23">
            <v>7477.9680352594196</v>
          </cell>
          <cell r="X23">
            <v>20961688.790503241</v>
          </cell>
        </row>
        <row r="24">
          <cell r="C24">
            <v>22060468178.14061</v>
          </cell>
          <cell r="D24">
            <v>9514659459.8809166</v>
          </cell>
          <cell r="E24">
            <v>8824676619.9407978</v>
          </cell>
          <cell r="F24">
            <v>6076768720.1587467</v>
          </cell>
          <cell r="G24">
            <v>8217321635.1514263</v>
          </cell>
          <cell r="H24">
            <v>83240601.937989831</v>
          </cell>
          <cell r="I24">
            <v>102490606.38150735</v>
          </cell>
          <cell r="J24">
            <v>1676140182.441412</v>
          </cell>
          <cell r="K24">
            <v>1192343371.9676816</v>
          </cell>
          <cell r="L24">
            <v>1958799380.278928</v>
          </cell>
          <cell r="M24">
            <v>2784854691.4695301</v>
          </cell>
          <cell r="N24">
            <v>2201903609.3258348</v>
          </cell>
          <cell r="P24">
            <v>22314.739893672675</v>
          </cell>
          <cell r="Q24">
            <v>2831.7791651215489</v>
          </cell>
          <cell r="R24">
            <v>9092.3740190321514</v>
          </cell>
          <cell r="S24">
            <v>21220.172985613437</v>
          </cell>
          <cell r="T24">
            <v>162538.81966885351</v>
          </cell>
          <cell r="U24">
            <v>20992.501098843608</v>
          </cell>
          <cell r="V24">
            <v>2648.3082196254927</v>
          </cell>
          <cell r="W24">
            <v>7558.9425497061975</v>
          </cell>
          <cell r="X24">
            <v>21173325.846870821</v>
          </cell>
        </row>
        <row r="25">
          <cell r="C25">
            <v>22642949514.873764</v>
          </cell>
          <cell r="D25">
            <v>9823185425.5106659</v>
          </cell>
          <cell r="E25">
            <v>8921820362.9191151</v>
          </cell>
          <cell r="F25">
            <v>6236226719.4326973</v>
          </cell>
          <cell r="G25">
            <v>8444129193.8344488</v>
          </cell>
          <cell r="H25">
            <v>85196438.393040016</v>
          </cell>
          <cell r="I25">
            <v>111150327.02748235</v>
          </cell>
          <cell r="J25">
            <v>1722186686.2226117</v>
          </cell>
          <cell r="K25">
            <v>1219382188.5651484</v>
          </cell>
          <cell r="L25">
            <v>2087631705.4939888</v>
          </cell>
          <cell r="M25">
            <v>2788229539.5310211</v>
          </cell>
          <cell r="N25">
            <v>2204659718.1671658</v>
          </cell>
          <cell r="P25">
            <v>22535.537007091851</v>
          </cell>
          <cell r="Q25">
            <v>2860.0986174042164</v>
          </cell>
          <cell r="R25">
            <v>9182.7577777598708</v>
          </cell>
          <cell r="S25">
            <v>21431.13402085712</v>
          </cell>
          <cell r="T25">
            <v>164378.58344361503</v>
          </cell>
          <cell r="U25">
            <v>21145.305340120231</v>
          </cell>
          <cell r="V25">
            <v>2826.5635831177869</v>
          </cell>
          <cell r="W25">
            <v>7640.7938895096731</v>
          </cell>
          <cell r="X25">
            <v>21387099.670179062</v>
          </cell>
        </row>
        <row r="26">
          <cell r="C26">
            <v>23240810602.612324</v>
          </cell>
          <cell r="D26">
            <v>10141715771.42004</v>
          </cell>
          <cell r="E26">
            <v>9020033482.9642925</v>
          </cell>
          <cell r="F26">
            <v>6399868990.7603331</v>
          </cell>
          <cell r="G26">
            <v>8677196902.8389187</v>
          </cell>
          <cell r="H26">
            <v>87198229.540269762</v>
          </cell>
          <cell r="I26">
            <v>120541731.91569099</v>
          </cell>
          <cell r="J26">
            <v>1769498168.0364861</v>
          </cell>
          <cell r="K26">
            <v>1247034165.4486363</v>
          </cell>
          <cell r="L26">
            <v>2224937470.1982722</v>
          </cell>
          <cell r="M26">
            <v>2791608477.4286785</v>
          </cell>
          <cell r="N26">
            <v>2207419276.8125267</v>
          </cell>
          <cell r="P26">
            <v>22758.518836332343</v>
          </cell>
          <cell r="Q26">
            <v>2888.7012808170002</v>
          </cell>
          <cell r="R26">
            <v>9274.0400063288726</v>
          </cell>
          <cell r="S26">
            <v>21644.192332047671</v>
          </cell>
          <cell r="T26">
            <v>166239.17135598147</v>
          </cell>
          <cell r="U26">
            <v>21299.221842200954</v>
          </cell>
          <cell r="V26">
            <v>3016.817162821586</v>
          </cell>
          <cell r="W26">
            <v>7723.5315492955451</v>
          </cell>
          <cell r="X26">
            <v>21603031.83402681</v>
          </cell>
        </row>
        <row r="27">
          <cell r="C27">
            <v>23833234891.142513</v>
          </cell>
          <cell r="D27">
            <v>10464523222.992212</v>
          </cell>
          <cell r="E27">
            <v>9114277727.8986378</v>
          </cell>
          <cell r="F27">
            <v>6566005155.6984186</v>
          </cell>
          <cell r="G27">
            <v>8913914821.5074749</v>
          </cell>
          <cell r="H27">
            <v>89163477.709318519</v>
          </cell>
          <cell r="I27">
            <v>129669338.10767806</v>
          </cell>
          <cell r="J27">
            <v>1817215053.8512206</v>
          </cell>
          <cell r="K27">
            <v>1274967624.5044796</v>
          </cell>
          <cell r="L27">
            <v>2343290343.4951878</v>
          </cell>
          <cell r="M27">
            <v>2794881614.9384165</v>
          </cell>
          <cell r="N27">
            <v>2209737546.8106709</v>
          </cell>
          <cell r="P27">
            <v>22976.584479685898</v>
          </cell>
          <cell r="Q27">
            <v>2916.8175641890361</v>
          </cell>
          <cell r="R27">
            <v>9363.4929076608514</v>
          </cell>
          <cell r="S27">
            <v>21853.03409753165</v>
          </cell>
          <cell r="T27">
            <v>168068.35187208481</v>
          </cell>
          <cell r="U27">
            <v>21434.16737375973</v>
          </cell>
          <cell r="V27">
            <v>3193.8344845312595</v>
          </cell>
          <cell r="W27">
            <v>7804.7902956153766</v>
          </cell>
          <cell r="X27">
            <v>21810665.826537214</v>
          </cell>
        </row>
        <row r="28">
          <cell r="C28">
            <v>24440760483.308002</v>
          </cell>
          <cell r="D28">
            <v>10797605528.754656</v>
          </cell>
          <cell r="E28">
            <v>9209506667.3709831</v>
          </cell>
          <cell r="F28">
            <v>6736454100.3731174</v>
          </cell>
          <cell r="G28">
            <v>9157090513.7688427</v>
          </cell>
          <cell r="H28">
            <v>91173018.066251278</v>
          </cell>
          <cell r="I28">
            <v>139488100.74376094</v>
          </cell>
          <cell r="J28">
            <v>1866218689.3405156</v>
          </cell>
          <cell r="K28">
            <v>1303526790.6631784</v>
          </cell>
          <cell r="L28">
            <v>2467938855.5708361</v>
          </cell>
          <cell r="M28">
            <v>2798158590.1744132</v>
          </cell>
          <cell r="N28">
            <v>2212058251.4961629</v>
          </cell>
          <cell r="P28">
            <v>23196.739565904922</v>
          </cell>
          <cell r="Q28">
            <v>2945.2075087374305</v>
          </cell>
          <cell r="R28">
            <v>9453.8086283845132</v>
          </cell>
          <cell r="S28">
            <v>22063.890947817195</v>
          </cell>
          <cell r="T28">
            <v>169917.65942162558</v>
          </cell>
          <cell r="U28">
            <v>21569.967880050568</v>
          </cell>
          <cell r="V28">
            <v>3381.2386246969636</v>
          </cell>
          <cell r="W28">
            <v>7886.9039596385064</v>
          </cell>
          <cell r="X28">
            <v>22020295.459065977</v>
          </cell>
        </row>
        <row r="29">
          <cell r="C29">
            <v>25063772321.751926</v>
          </cell>
          <cell r="D29">
            <v>11141289733.910688</v>
          </cell>
          <cell r="E29">
            <v>9305730589.7902794</v>
          </cell>
          <cell r="F29">
            <v>6911327781.558342</v>
          </cell>
          <cell r="G29">
            <v>9406900150.6539688</v>
          </cell>
          <cell r="H29">
            <v>93227848.855431482</v>
          </cell>
          <cell r="I29">
            <v>150050355.25780559</v>
          </cell>
          <cell r="J29">
            <v>1916543773.4311078</v>
          </cell>
          <cell r="K29">
            <v>1332725679.7105248</v>
          </cell>
          <cell r="L29">
            <v>2599217895.3597074</v>
          </cell>
          <cell r="M29">
            <v>2801439407.6363707</v>
          </cell>
          <cell r="N29">
            <v>2214381393.4259534</v>
          </cell>
          <cell r="P29">
            <v>23419.004115435644</v>
          </cell>
          <cell r="Q29">
            <v>2973.8737780588781</v>
          </cell>
          <cell r="R29">
            <v>9544.9954908381114</v>
          </cell>
          <cell r="S29">
            <v>22276.782326173943</v>
          </cell>
          <cell r="T29">
            <v>171787.31546851696</v>
          </cell>
          <cell r="U29">
            <v>21706.628777938957</v>
          </cell>
          <cell r="V29">
            <v>3579.6390490850799</v>
          </cell>
          <cell r="W29">
            <v>7969.8815358955226</v>
          </cell>
          <cell r="X29">
            <v>22231939.91237938</v>
          </cell>
        </row>
        <row r="30">
          <cell r="C30">
            <v>25702665161.570843</v>
          </cell>
          <cell r="D30">
            <v>11495913293.404049</v>
          </cell>
          <cell r="E30">
            <v>9402959891.0621204</v>
          </cell>
          <cell r="F30">
            <v>7090741062.3482876</v>
          </cell>
          <cell r="G30">
            <v>9663524709.22048</v>
          </cell>
          <cell r="H30">
            <v>95328990.819361821</v>
          </cell>
          <cell r="I30">
            <v>161412400.00359476</v>
          </cell>
          <cell r="J30">
            <v>1968225940.7527225</v>
          </cell>
          <cell r="K30">
            <v>1362578621.3847184</v>
          </cell>
          <cell r="L30">
            <v>2737480165.8104668</v>
          </cell>
          <cell r="M30">
            <v>2804724071.8292661</v>
          </cell>
          <cell r="N30">
            <v>2216706975.1596789</v>
          </cell>
          <cell r="P30">
            <v>23643.398340554515</v>
          </cell>
          <cell r="Q30">
            <v>3002.81906167537</v>
          </cell>
          <cell r="R30">
            <v>9637.061897633148</v>
          </cell>
          <cell r="S30">
            <v>22491.727863476899</v>
          </cell>
          <cell r="T30">
            <v>173677.54391350737</v>
          </cell>
          <cell r="U30">
            <v>21844.15551861003</v>
          </cell>
          <cell r="V30">
            <v>3789.6809849920446</v>
          </cell>
          <cell r="W30">
            <v>8053.7321135478551</v>
          </cell>
          <cell r="X30">
            <v>22445618.551596493</v>
          </cell>
        </row>
        <row r="31">
          <cell r="C31">
            <v>26357843820.440918</v>
          </cell>
          <cell r="D31">
            <v>11861824403.257494</v>
          </cell>
          <cell r="E31">
            <v>9501205075.7119064</v>
          </cell>
          <cell r="F31">
            <v>7274811787.6034889</v>
          </cell>
          <cell r="G31">
            <v>9927150103.6632919</v>
          </cell>
          <cell r="H31">
            <v>97477487.705740675</v>
          </cell>
          <cell r="I31">
            <v>173634796.33324724</v>
          </cell>
          <cell r="J31">
            <v>2021301786.8705587</v>
          </cell>
          <cell r="K31">
            <v>1393100266.4088743</v>
          </cell>
          <cell r="L31">
            <v>2883097131.481019</v>
          </cell>
          <cell r="M31">
            <v>2808012587.263361</v>
          </cell>
          <cell r="N31">
            <v>2219034999.2596645</v>
          </cell>
          <cell r="P31">
            <v>23869.942647206244</v>
          </cell>
          <cell r="Q31">
            <v>3032.0460752865315</v>
          </cell>
          <cell r="R31">
            <v>9730.0163324286423</v>
          </cell>
          <cell r="S31">
            <v>22708.747380016637</v>
          </cell>
          <cell r="T31">
            <v>175588.57112099376</v>
          </cell>
          <cell r="U31">
            <v>21982.553587786009</v>
          </cell>
          <cell r="V31">
            <v>4012.047519618206</v>
          </cell>
          <cell r="W31">
            <v>8138.4648773833733</v>
          </cell>
          <cell r="X31">
            <v>22661350.927961048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12287678544.561531</v>
          </cell>
          <cell r="D6">
            <v>4761238410.1995935</v>
          </cell>
          <cell r="E6">
            <v>6342370874.091486</v>
          </cell>
          <cell r="F6">
            <v>3502041693.8644271</v>
          </cell>
          <cell r="G6">
            <v>4597862920.728241</v>
          </cell>
          <cell r="H6">
            <v>51685197.191402256</v>
          </cell>
          <cell r="I6">
            <v>3023258.5327864233</v>
          </cell>
          <cell r="J6">
            <v>962051758.14133179</v>
          </cell>
          <cell r="K6">
            <v>723223123.53732097</v>
          </cell>
          <cell r="L6">
            <v>817914145.44474828</v>
          </cell>
          <cell r="M6">
            <v>2639584061.9848733</v>
          </cell>
          <cell r="N6">
            <v>2083909132.0720074</v>
          </cell>
          <cell r="P6">
            <v>17607.382525361263</v>
          </cell>
          <cell r="Q6">
            <v>2235.5681888524477</v>
          </cell>
          <cell r="R6">
            <v>7185.2384421499673</v>
          </cell>
          <cell r="S6">
            <v>16741.387401450829</v>
          </cell>
          <cell r="T6">
            <v>124615.9605525822</v>
          </cell>
          <cell r="U6">
            <v>17860.186300184869</v>
          </cell>
          <cell r="V6">
            <v>107.04110599573711</v>
          </cell>
          <cell r="W6">
            <v>5884.3024515617144</v>
          </cell>
          <cell r="X6">
            <v>16875768.110882871</v>
          </cell>
        </row>
        <row r="7">
          <cell r="C7">
            <v>12828107634.530966</v>
          </cell>
          <cell r="D7">
            <v>5003936964.8637047</v>
          </cell>
          <cell r="E7">
            <v>6552976807.1232586</v>
          </cell>
          <cell r="F7">
            <v>3650163719.0599957</v>
          </cell>
          <cell r="G7">
            <v>4782291905.0434418</v>
          </cell>
          <cell r="H7">
            <v>53393798.857080162</v>
          </cell>
          <cell r="I7">
            <v>3133240.1757452101</v>
          </cell>
          <cell r="J7">
            <v>999561210.55861104</v>
          </cell>
          <cell r="K7">
            <v>750143959.51661289</v>
          </cell>
          <cell r="L7">
            <v>849418448.6402688</v>
          </cell>
          <cell r="M7">
            <v>2647427505.682354</v>
          </cell>
          <cell r="N7">
            <v>2089067731.0723109</v>
          </cell>
          <cell r="P7">
            <v>17961.623220294521</v>
          </cell>
          <cell r="Q7">
            <v>2280.6538267054257</v>
          </cell>
          <cell r="R7">
            <v>7329.9342172294355</v>
          </cell>
          <cell r="S7">
            <v>17078.904372982044</v>
          </cell>
          <cell r="T7">
            <v>126861.64490174688</v>
          </cell>
          <cell r="U7">
            <v>18058.731250377677</v>
          </cell>
          <cell r="V7">
            <v>108.57893904100671</v>
          </cell>
          <cell r="W7">
            <v>5981.1908710049511</v>
          </cell>
          <cell r="X7">
            <v>17117763.219402131</v>
          </cell>
        </row>
        <row r="8">
          <cell r="C8">
            <v>13392305543.014494</v>
          </cell>
          <cell r="D8">
            <v>5259006794.2595892</v>
          </cell>
          <cell r="E8">
            <v>6770576159.478611</v>
          </cell>
          <cell r="F8">
            <v>3804550699.4634008</v>
          </cell>
          <cell r="G8">
            <v>4974118684.9958706</v>
          </cell>
          <cell r="H8">
            <v>55158883.225941852</v>
          </cell>
          <cell r="I8">
            <v>3247222.7870819028</v>
          </cell>
          <cell r="J8">
            <v>1038533119.6563524</v>
          </cell>
          <cell r="K8">
            <v>778066881.00207508</v>
          </cell>
          <cell r="L8">
            <v>882136230.20068002</v>
          </cell>
          <cell r="M8">
            <v>2655294255.9340458</v>
          </cell>
          <cell r="N8">
            <v>2094239099.8921986</v>
          </cell>
          <cell r="P8">
            <v>18322.990838821675</v>
          </cell>
          <cell r="Q8">
            <v>2326.6487254571521</v>
          </cell>
          <cell r="R8">
            <v>7477.5438646173061</v>
          </cell>
          <cell r="S8">
            <v>17423.225900392645</v>
          </cell>
          <cell r="T8">
            <v>129147.79837038647</v>
          </cell>
          <cell r="U8">
            <v>18259.483349845668</v>
          </cell>
          <cell r="V8">
            <v>110.13886575256575</v>
          </cell>
          <cell r="W8">
            <v>6079.6746139210172</v>
          </cell>
          <cell r="X8">
            <v>17363228.488933466</v>
          </cell>
        </row>
        <row r="9">
          <cell r="C9">
            <v>13981317655.510492</v>
          </cell>
          <cell r="D9">
            <v>5527078509.6354294</v>
          </cell>
          <cell r="E9">
            <v>6995401155.9250584</v>
          </cell>
          <cell r="F9">
            <v>3965467617.0292463</v>
          </cell>
          <cell r="G9">
            <v>5173640000.1706495</v>
          </cell>
          <cell r="H9">
            <v>56982317.494902223</v>
          </cell>
          <cell r="I9">
            <v>3365351.9160675472</v>
          </cell>
          <cell r="J9">
            <v>1079024505.1830299</v>
          </cell>
          <cell r="K9">
            <v>807029189.04046726</v>
          </cell>
          <cell r="L9">
            <v>916114230.716717</v>
          </cell>
          <cell r="M9">
            <v>2663184381.9946651</v>
          </cell>
          <cell r="N9">
            <v>2099423270.1426351</v>
          </cell>
          <cell r="P9">
            <v>18691.628766614223</v>
          </cell>
          <cell r="Q9">
            <v>2373.5712225521297</v>
          </cell>
          <cell r="R9">
            <v>7628.1260636483757</v>
          </cell>
          <cell r="S9">
            <v>17774.489167838157</v>
          </cell>
          <cell r="T9">
            <v>131475.15024604832</v>
          </cell>
          <cell r="U9">
            <v>18462.467134634295</v>
          </cell>
          <cell r="V9">
            <v>111.72120354464305</v>
          </cell>
          <cell r="W9">
            <v>6179.7799482271494</v>
          </cell>
          <cell r="X9">
            <v>17612213.680885382</v>
          </cell>
        </row>
        <row r="10">
          <cell r="C10">
            <v>14596235335.016794</v>
          </cell>
          <cell r="D10">
            <v>5808814866.9096193</v>
          </cell>
          <cell r="E10">
            <v>7227691732.528429</v>
          </cell>
          <cell r="F10">
            <v>4133190661.3638968</v>
          </cell>
          <cell r="G10">
            <v>5381164492.939311</v>
          </cell>
          <cell r="H10">
            <v>58866030.586397849</v>
          </cell>
          <cell r="I10">
            <v>3487778.406838906</v>
          </cell>
          <cell r="J10">
            <v>1121094610.0310638</v>
          </cell>
          <cell r="K10">
            <v>837069573.15097094</v>
          </cell>
          <cell r="L10">
            <v>951400991.1266824</v>
          </cell>
          <cell r="M10">
            <v>2671097953.324717</v>
          </cell>
          <cell r="N10">
            <v>2104620273.5128367</v>
          </cell>
          <cell r="P10">
            <v>19067.683274101786</v>
          </cell>
          <cell r="Q10">
            <v>2421.4400252537671</v>
          </cell>
          <cell r="R10">
            <v>7781.7406753373407</v>
          </cell>
          <cell r="S10">
            <v>18132.83412519356</v>
          </cell>
          <cell r="T10">
            <v>133844.44295865428</v>
          </cell>
          <cell r="U10">
            <v>18667.70741354697</v>
          </cell>
          <cell r="V10">
            <v>113.32627439167899</v>
          </cell>
          <cell r="W10">
            <v>6281.5335743569249</v>
          </cell>
          <cell r="X10">
            <v>17864769.270234924</v>
          </cell>
        </row>
        <row r="11">
          <cell r="C11">
            <v>15238197944.184669</v>
          </cell>
          <cell r="D11">
            <v>6104912405.2076979</v>
          </cell>
          <cell r="E11">
            <v>7467695792.7156544</v>
          </cell>
          <cell r="F11">
            <v>4308007703.7632589</v>
          </cell>
          <cell r="G11">
            <v>5597013185.9030914</v>
          </cell>
          <cell r="H11">
            <v>60812015.188900173</v>
          </cell>
          <cell r="I11">
            <v>3614658.5910177901</v>
          </cell>
          <cell r="J11">
            <v>1164804986.9150178</v>
          </cell>
          <cell r="K11">
            <v>868228163.00887704</v>
          </cell>
          <cell r="L11">
            <v>988046922.06198347</v>
          </cell>
          <cell r="M11">
            <v>2679035039.5911069</v>
          </cell>
          <cell r="N11">
            <v>2109830141.7704654</v>
          </cell>
          <cell r="P11">
            <v>19451.303574510195</v>
          </cell>
          <cell r="Q11">
            <v>2470.274218102672</v>
          </cell>
          <cell r="R11">
            <v>7938.4487661753728</v>
          </cell>
          <cell r="S11">
            <v>18498.403543811928</v>
          </cell>
          <cell r="T11">
            <v>136256.43231733743</v>
          </cell>
          <cell r="U11">
            <v>18875.229271177206</v>
          </cell>
          <cell r="V11">
            <v>114.95440489384102</v>
          </cell>
          <cell r="W11">
            <v>6384.9626323818948</v>
          </cell>
          <cell r="X11">
            <v>18120946.455760133</v>
          </cell>
        </row>
        <row r="12">
          <cell r="C12">
            <v>15707044719.334898</v>
          </cell>
          <cell r="D12">
            <v>6329775995.2265711</v>
          </cell>
          <cell r="E12">
            <v>7574501048.3057823</v>
          </cell>
          <cell r="F12">
            <v>4436058623.5795784</v>
          </cell>
          <cell r="G12">
            <v>5765330621.1397123</v>
          </cell>
          <cell r="H12">
            <v>62401356.873742402</v>
          </cell>
          <cell r="I12">
            <v>3716761.9225786924</v>
          </cell>
          <cell r="J12">
            <v>1199036037.5644047</v>
          </cell>
          <cell r="K12">
            <v>890495062.68155682</v>
          </cell>
          <cell r="L12">
            <v>1040788360.6046913</v>
          </cell>
          <cell r="M12">
            <v>2684744641.1842165</v>
          </cell>
          <cell r="N12">
            <v>2114145154.1077576</v>
          </cell>
          <cell r="P12">
            <v>19711.696684310395</v>
          </cell>
          <cell r="Q12">
            <v>2503.4115312073818</v>
          </cell>
          <cell r="R12">
            <v>8044.7712769072214</v>
          </cell>
          <cell r="S12">
            <v>18746.468045129197</v>
          </cell>
          <cell r="T12">
            <v>138130.13921841889</v>
          </cell>
          <cell r="U12">
            <v>19061.646976502536</v>
          </cell>
          <cell r="V12">
            <v>116.328633211164</v>
          </cell>
          <cell r="W12">
            <v>6465.6003794164571</v>
          </cell>
          <cell r="X12">
            <v>18337313.045982417</v>
          </cell>
        </row>
        <row r="13">
          <cell r="C13">
            <v>16190316907.475163</v>
          </cell>
          <cell r="D13">
            <v>6562922035.6329451</v>
          </cell>
          <cell r="E13">
            <v>7682833865.1327782</v>
          </cell>
          <cell r="F13">
            <v>4567915719.9845514</v>
          </cell>
          <cell r="G13">
            <v>5938709820.2249498</v>
          </cell>
          <cell r="H13">
            <v>64032236.517544396</v>
          </cell>
          <cell r="I13">
            <v>3821749.368933103</v>
          </cell>
          <cell r="J13">
            <v>1234273063.3269856</v>
          </cell>
          <cell r="K13">
            <v>913333027.47531593</v>
          </cell>
          <cell r="L13">
            <v>1096345110.1184094</v>
          </cell>
          <cell r="M13">
            <v>2690466411.170001</v>
          </cell>
          <cell r="N13">
            <v>2118468991.4831901</v>
          </cell>
          <cell r="P13">
            <v>19975.575656709552</v>
          </cell>
          <cell r="Q13">
            <v>2536.9933623788525</v>
          </cell>
          <cell r="R13">
            <v>8152.5178034161181</v>
          </cell>
          <cell r="S13">
            <v>18997.85910360952</v>
          </cell>
          <cell r="T13">
            <v>140029.61207778539</v>
          </cell>
          <cell r="U13">
            <v>19249.90580176127</v>
          </cell>
          <cell r="V13">
            <v>117.71928981124724</v>
          </cell>
          <cell r="W13">
            <v>6547.2565264983168</v>
          </cell>
          <cell r="X13">
            <v>18556263.083017413</v>
          </cell>
        </row>
        <row r="14">
          <cell r="C14">
            <v>16688458347.725111</v>
          </cell>
          <cell r="D14">
            <v>6804655595.7553663</v>
          </cell>
          <cell r="E14">
            <v>7792716090.8418674</v>
          </cell>
          <cell r="F14">
            <v>4703692127.5050125</v>
          </cell>
          <cell r="G14">
            <v>6117303004.1882124</v>
          </cell>
          <cell r="H14">
            <v>65705739.728297815</v>
          </cell>
          <cell r="I14">
            <v>3929702.3977277181</v>
          </cell>
          <cell r="J14">
            <v>1270545627.593576</v>
          </cell>
          <cell r="K14">
            <v>936756703.13685954</v>
          </cell>
          <cell r="L14">
            <v>1154867450.4605422</v>
          </cell>
          <cell r="M14">
            <v>2696200375.4819303</v>
          </cell>
          <cell r="N14">
            <v>2122801671.9456799</v>
          </cell>
          <cell r="P14">
            <v>20242.987156683055</v>
          </cell>
          <cell r="Q14">
            <v>2571.0256745722286</v>
          </cell>
          <cell r="R14">
            <v>8261.7074180595482</v>
          </cell>
          <cell r="S14">
            <v>19252.621328548066</v>
          </cell>
          <cell r="T14">
            <v>141955.20521158213</v>
          </cell>
          <cell r="U14">
            <v>19440.023930433374</v>
          </cell>
          <cell r="V14">
            <v>119.12657108683787</v>
          </cell>
          <cell r="W14">
            <v>6629.9439353292764</v>
          </cell>
          <cell r="X14">
            <v>18777827.413574986</v>
          </cell>
        </row>
        <row r="15">
          <cell r="C15">
            <v>17201926535.185284</v>
          </cell>
          <cell r="D15">
            <v>7055292981.60849</v>
          </cell>
          <cell r="E15">
            <v>7904169885.5499401</v>
          </cell>
          <cell r="F15">
            <v>4843504343.470561</v>
          </cell>
          <cell r="G15">
            <v>6301266971.7599802</v>
          </cell>
          <cell r="H15">
            <v>67422980.48671028</v>
          </cell>
          <cell r="I15">
            <v>4040704.7778274356</v>
          </cell>
          <cell r="J15">
            <v>1307884162.5578718</v>
          </cell>
          <cell r="K15">
            <v>960781111.02311397</v>
          </cell>
          <cell r="L15">
            <v>1216513683.350297</v>
          </cell>
          <cell r="M15">
            <v>2701946560.1087441</v>
          </cell>
          <cell r="N15">
            <v>2127143213.5810571</v>
          </cell>
          <cell r="P15">
            <v>20513.978473906733</v>
          </cell>
          <cell r="Q15">
            <v>2605.5145107322824</v>
          </cell>
          <cell r="R15">
            <v>8372.3594486379643</v>
          </cell>
          <cell r="S15">
            <v>19510.799927452841</v>
          </cell>
          <cell r="T15">
            <v>143907.27780827181</v>
          </cell>
          <cell r="U15">
            <v>19632.019725584574</v>
          </cell>
          <cell r="V15">
            <v>120.55067577847021</v>
          </cell>
          <cell r="W15">
            <v>6713.6756300457064</v>
          </cell>
          <cell r="X15">
            <v>19002037.252678964</v>
          </cell>
        </row>
        <row r="16">
          <cell r="C16">
            <v>17731193041.102451</v>
          </cell>
          <cell r="D16">
            <v>7315162149.7764292</v>
          </cell>
          <cell r="E16">
            <v>8017217726.3146124</v>
          </cell>
          <cell r="F16">
            <v>4987472327.9692783</v>
          </cell>
          <cell r="G16">
            <v>6490763237.0357504</v>
          </cell>
          <cell r="H16">
            <v>69185101.887735486</v>
          </cell>
          <cell r="I16">
            <v>4154842.6443179124</v>
          </cell>
          <cell r="J16">
            <v>1346319994.7486517</v>
          </cell>
          <cell r="K16">
            <v>985421657.73426545</v>
          </cell>
          <cell r="L16">
            <v>1281450560.571557</v>
          </cell>
          <cell r="M16">
            <v>2707704991.0945692</v>
          </cell>
          <cell r="N16">
            <v>2131493634.5121405</v>
          </cell>
          <cell r="P16">
            <v>20788.597531119682</v>
          </cell>
          <cell r="Q16">
            <v>2640.4659948664248</v>
          </cell>
          <cell r="R16">
            <v>8484.4934818160364</v>
          </cell>
          <cell r="S16">
            <v>19772.440714066761</v>
          </cell>
          <cell r="T16">
            <v>145886.19399563555</v>
          </cell>
          <cell r="U16">
            <v>19825.911731640019</v>
          </cell>
          <cell r="V16">
            <v>121.99180500253242</v>
          </cell>
          <cell r="W16">
            <v>6798.4647992699838</v>
          </cell>
          <cell r="X16">
            <v>19228924.188064832</v>
          </cell>
        </row>
        <row r="17">
          <cell r="C17">
            <v>18264564317.17873</v>
          </cell>
          <cell r="D17">
            <v>7583604962.8255978</v>
          </cell>
          <cell r="E17">
            <v>8145591538.4128151</v>
          </cell>
          <cell r="F17">
            <v>5133599557.7729149</v>
          </cell>
          <cell r="G17">
            <v>6696449602.9597406</v>
          </cell>
          <cell r="H17">
            <v>71249785.323340386</v>
          </cell>
          <cell r="I17">
            <v>4282818.3073745687</v>
          </cell>
          <cell r="J17">
            <v>1388603167.5388627</v>
          </cell>
          <cell r="K17">
            <v>1011170880.6446751</v>
          </cell>
          <cell r="L17">
            <v>1344148946.5281224</v>
          </cell>
          <cell r="M17">
            <v>2712433135.6350203</v>
          </cell>
          <cell r="N17">
            <v>2135148175.0355604</v>
          </cell>
          <cell r="P17">
            <v>21057.391772546653</v>
          </cell>
          <cell r="Q17">
            <v>2674.8105868495327</v>
          </cell>
          <cell r="R17">
            <v>8594.403918085045</v>
          </cell>
          <cell r="S17">
            <v>20028.914357577829</v>
          </cell>
          <cell r="T17">
            <v>148124.39169554945</v>
          </cell>
          <cell r="U17">
            <v>20094.059884873433</v>
          </cell>
          <cell r="V17">
            <v>123.75685830884906</v>
          </cell>
          <cell r="W17">
            <v>6897.9466473929351</v>
          </cell>
          <cell r="X17">
            <v>19506995.975073218</v>
          </cell>
        </row>
        <row r="18">
          <cell r="C18">
            <v>18813979912.29681</v>
          </cell>
          <cell r="D18">
            <v>7861898759.6810455</v>
          </cell>
          <cell r="E18">
            <v>8276020905.9661894</v>
          </cell>
          <cell r="F18">
            <v>5284008148.1307421</v>
          </cell>
          <cell r="G18">
            <v>6908653982.1869459</v>
          </cell>
          <cell r="H18">
            <v>73376084.881100878</v>
          </cell>
          <cell r="I18">
            <v>4414735.8213596083</v>
          </cell>
          <cell r="J18">
            <v>1432214305.9748194</v>
          </cell>
          <cell r="K18">
            <v>1037592934.7997465</v>
          </cell>
          <cell r="L18">
            <v>1409915018.2171791</v>
          </cell>
          <cell r="M18">
            <v>2717169536.3743072</v>
          </cell>
          <cell r="N18">
            <v>2138808981.4310527</v>
          </cell>
          <cell r="P18">
            <v>21329.661493457807</v>
          </cell>
          <cell r="Q18">
            <v>2709.6018996011635</v>
          </cell>
          <cell r="R18">
            <v>8705.738164040129</v>
          </cell>
          <cell r="S18">
            <v>20288.714789661291</v>
          </cell>
          <cell r="T18">
            <v>150396.92800425625</v>
          </cell>
          <cell r="U18">
            <v>20365.834778357475</v>
          </cell>
          <cell r="V18">
            <v>125.54744950415812</v>
          </cell>
          <cell r="W18">
            <v>6998.8842121222324</v>
          </cell>
          <cell r="X18">
            <v>19789088.991661262</v>
          </cell>
        </row>
        <row r="19">
          <cell r="C19">
            <v>19379922454.946568</v>
          </cell>
          <cell r="D19">
            <v>8150405039.6164875</v>
          </cell>
          <cell r="E19">
            <v>8408538743.0727139</v>
          </cell>
          <cell r="F19">
            <v>5438823538.0059128</v>
          </cell>
          <cell r="G19">
            <v>7127582924.6130285</v>
          </cell>
          <cell r="H19">
            <v>75565839.36421749</v>
          </cell>
          <cell r="I19">
            <v>4550716.6014575316</v>
          </cell>
          <cell r="J19">
            <v>1477195116.7838063</v>
          </cell>
          <cell r="K19">
            <v>1064705401.3857301</v>
          </cell>
          <cell r="L19">
            <v>1478898870.343874</v>
          </cell>
          <cell r="M19">
            <v>2721914207.7292523</v>
          </cell>
          <cell r="N19">
            <v>2142476064.4417336</v>
          </cell>
          <cell r="P19">
            <v>21605.451631414231</v>
          </cell>
          <cell r="Q19">
            <v>2744.8457436269464</v>
          </cell>
          <cell r="R19">
            <v>8818.5146640992225</v>
          </cell>
          <cell r="S19">
            <v>20551.885162985986</v>
          </cell>
          <cell r="T19">
            <v>152704.3297474487</v>
          </cell>
          <cell r="U19">
            <v>20641.285464247405</v>
          </cell>
          <cell r="V19">
            <v>127.36394808652058</v>
          </cell>
          <cell r="W19">
            <v>7101.2987949402868</v>
          </cell>
          <cell r="X19">
            <v>20075261.389313892</v>
          </cell>
        </row>
        <row r="20">
          <cell r="C20">
            <v>19962889091.545292</v>
          </cell>
          <cell r="D20">
            <v>8449498567.7608557</v>
          </cell>
          <cell r="E20">
            <v>8543178490.8596144</v>
          </cell>
          <cell r="F20">
            <v>5598174841.5796041</v>
          </cell>
          <cell r="G20">
            <v>7353449525.511425</v>
          </cell>
          <cell r="H20">
            <v>77820942.451093748</v>
          </cell>
          <cell r="I20">
            <v>4690885.8026307486</v>
          </cell>
          <cell r="J20">
            <v>1523588616.5546288</v>
          </cell>
          <cell r="K20">
            <v>1092526320.9880385</v>
          </cell>
          <cell r="L20">
            <v>1551257941.3970649</v>
          </cell>
          <cell r="M20">
            <v>2726667164.1418519</v>
          </cell>
          <cell r="N20">
            <v>2146149434.8291388</v>
          </cell>
          <cell r="P20">
            <v>21884.807705014657</v>
          </cell>
          <cell r="Q20">
            <v>2780.5480050098681</v>
          </cell>
          <cell r="R20">
            <v>8932.7521016142709</v>
          </cell>
          <cell r="S20">
            <v>20818.469189965625</v>
          </cell>
          <cell r="T20">
            <v>155047.13183342168</v>
          </cell>
          <cell r="U20">
            <v>20920.461658135555</v>
          </cell>
          <cell r="V20">
            <v>129.20672890012514</v>
          </cell>
          <cell r="W20">
            <v>7205.2120090338285</v>
          </cell>
          <cell r="X20">
            <v>20365572.160451669</v>
          </cell>
        </row>
        <row r="21">
          <cell r="C21">
            <v>20563391923.150856</v>
          </cell>
          <cell r="D21">
            <v>8759567861.9123173</v>
          </cell>
          <cell r="E21">
            <v>8679974125.9222946</v>
          </cell>
          <cell r="F21">
            <v>5762194955.9306965</v>
          </cell>
          <cell r="G21">
            <v>7586473632.9503946</v>
          </cell>
          <cell r="H21">
            <v>80143344.332970813</v>
          </cell>
          <cell r="I21">
            <v>4835372.4348105974</v>
          </cell>
          <cell r="J21">
            <v>1571439172.8757548</v>
          </cell>
          <cell r="K21">
            <v>1121074205.5954187</v>
          </cell>
          <cell r="L21">
            <v>1627157372.9635231</v>
          </cell>
          <cell r="M21">
            <v>2731428420.0793209</v>
          </cell>
          <cell r="N21">
            <v>2149829103.3732557</v>
          </cell>
          <cell r="P21">
            <v>22167.775821408206</v>
          </cell>
          <cell r="Q21">
            <v>2816.7146463933109</v>
          </cell>
          <cell r="R21">
            <v>9048.4694019664385</v>
          </cell>
          <cell r="S21">
            <v>21088.511150019382</v>
          </cell>
          <cell r="T21">
            <v>157425.8773770761</v>
          </cell>
          <cell r="U21">
            <v>21203.413748024403</v>
          </cell>
          <cell r="V21">
            <v>131.07617221263945</v>
          </cell>
          <cell r="W21">
            <v>7310.6457838550714</v>
          </cell>
          <cell r="X21">
            <v>20660081.15059163</v>
          </cell>
        </row>
        <row r="22">
          <cell r="C22">
            <v>21108545723.85453</v>
          </cell>
          <cell r="D22">
            <v>9045343733.1402454</v>
          </cell>
          <cell r="E22">
            <v>8790472447.721302</v>
          </cell>
          <cell r="F22">
            <v>5912137929.8215237</v>
          </cell>
          <cell r="G22">
            <v>7800497179.6396132</v>
          </cell>
          <cell r="H22">
            <v>82283034.751147777</v>
          </cell>
          <cell r="I22">
            <v>4968319.6065156953</v>
          </cell>
          <cell r="J22">
            <v>1615381752.1330545</v>
          </cell>
          <cell r="K22">
            <v>1145856261.8813672</v>
          </cell>
          <cell r="L22">
            <v>1736085696.6079352</v>
          </cell>
          <cell r="M22">
            <v>2735834247.0667491</v>
          </cell>
          <cell r="N22">
            <v>2153084498.8113246</v>
          </cell>
          <cell r="P22">
            <v>22382.883260101422</v>
          </cell>
          <cell r="Q22">
            <v>2844.260138928315</v>
          </cell>
          <cell r="R22">
            <v>9136.5488712545721</v>
          </cell>
          <cell r="S22">
            <v>21294.148764184156</v>
          </cell>
          <cell r="T22">
            <v>159302.28396807695</v>
          </cell>
          <cell r="U22">
            <v>21424.573055930934</v>
          </cell>
          <cell r="V22">
            <v>132.54608187769671</v>
          </cell>
          <cell r="W22">
            <v>7393.5637330389491</v>
          </cell>
          <cell r="X22">
            <v>20891638.857991952</v>
          </cell>
        </row>
        <row r="23">
          <cell r="C23">
            <v>21668152036.455673</v>
          </cell>
          <cell r="D23">
            <v>9340442878.0574131</v>
          </cell>
          <cell r="E23">
            <v>8902377441.8148651</v>
          </cell>
          <cell r="F23">
            <v>6065982697.3155136</v>
          </cell>
          <cell r="G23">
            <v>8020558588.0223703</v>
          </cell>
          <cell r="H23">
            <v>84479851.249147624</v>
          </cell>
          <cell r="I23">
            <v>5104922.1223959681</v>
          </cell>
          <cell r="J23">
            <v>1660553109.6371446</v>
          </cell>
          <cell r="K23">
            <v>1171186141.2379873</v>
          </cell>
          <cell r="L23">
            <v>1852306111.2873843</v>
          </cell>
          <cell r="M23">
            <v>2740247180.7062502</v>
          </cell>
          <cell r="N23">
            <v>2156344823.7572513</v>
          </cell>
          <cell r="P23">
            <v>22600.07801736705</v>
          </cell>
          <cell r="Q23">
            <v>2872.0750070495069</v>
          </cell>
          <cell r="R23">
            <v>9225.4857223346353</v>
          </cell>
          <cell r="S23">
            <v>21501.791585262712</v>
          </cell>
          <cell r="T23">
            <v>161201.05601610057</v>
          </cell>
          <cell r="U23">
            <v>21648.039135758954</v>
          </cell>
          <cell r="V23">
            <v>134.03247535050448</v>
          </cell>
          <cell r="W23">
            <v>7477.4221444610657</v>
          </cell>
          <cell r="X23">
            <v>21125791.858773053</v>
          </cell>
        </row>
        <row r="24">
          <cell r="C24">
            <v>22242594009.892944</v>
          </cell>
          <cell r="D24">
            <v>9645169463.1139526</v>
          </cell>
          <cell r="E24">
            <v>9015707015.5061169</v>
          </cell>
          <cell r="F24">
            <v>6223830790.3012676</v>
          </cell>
          <cell r="G24">
            <v>8246828193.4397736</v>
          </cell>
          <cell r="H24">
            <v>86735318.995736927</v>
          </cell>
          <cell r="I24">
            <v>5245280.4850861654</v>
          </cell>
          <cell r="J24">
            <v>1706987606.0469873</v>
          </cell>
          <cell r="K24">
            <v>1197075953.6416786</v>
          </cell>
          <cell r="L24">
            <v>1976306778.2980716</v>
          </cell>
          <cell r="M24">
            <v>2744667232.4609394</v>
          </cell>
          <cell r="N24">
            <v>2159610085.6755815</v>
          </cell>
          <cell r="P24">
            <v>22819.380347729293</v>
          </cell>
          <cell r="Q24">
            <v>2900.1618850610776</v>
          </cell>
          <cell r="R24">
            <v>9315.2883011190534</v>
          </cell>
          <cell r="S24">
            <v>21711.459166364453</v>
          </cell>
          <cell r="T24">
            <v>163122.46010178587</v>
          </cell>
          <cell r="U24">
            <v>21873.836047977584</v>
          </cell>
          <cell r="V24">
            <v>135.53553748318291</v>
          </cell>
          <cell r="W24">
            <v>7562.2316849219187</v>
          </cell>
          <cell r="X24">
            <v>21362569.240922578</v>
          </cell>
        </row>
        <row r="25">
          <cell r="C25">
            <v>22832264950.723991</v>
          </cell>
          <cell r="D25">
            <v>9959837578.0157585</v>
          </cell>
          <cell r="E25">
            <v>9130479304.0628071</v>
          </cell>
          <cell r="F25">
            <v>6385786382.7149811</v>
          </cell>
          <cell r="G25">
            <v>8479481136.5977936</v>
          </cell>
          <cell r="H25">
            <v>89051003.879083514</v>
          </cell>
          <cell r="I25">
            <v>5389497.9605120197</v>
          </cell>
          <cell r="J25">
            <v>1754720562.8579593</v>
          </cell>
          <cell r="K25">
            <v>1223538076.7675493</v>
          </cell>
          <cell r="L25">
            <v>2108608538.3761508</v>
          </cell>
          <cell r="M25">
            <v>2749094413.8124228</v>
          </cell>
          <cell r="N25">
            <v>2162880292.0421638</v>
          </cell>
          <cell r="P25">
            <v>23040.810702254345</v>
          </cell>
          <cell r="Q25">
            <v>2928.5234330288649</v>
          </cell>
          <cell r="R25">
            <v>9405.9650347609004</v>
          </cell>
          <cell r="S25">
            <v>21923.171251264434</v>
          </cell>
          <cell r="T25">
            <v>165066.76598322688</v>
          </cell>
          <cell r="U25">
            <v>22101.98810401537</v>
          </cell>
          <cell r="V25">
            <v>137.05545520081404</v>
          </cell>
          <cell r="W25">
            <v>7648.0031422057382</v>
          </cell>
          <cell r="X25">
            <v>21602000.418445662</v>
          </cell>
        </row>
        <row r="26">
          <cell r="C26">
            <v>23437568592.412941</v>
          </cell>
          <cell r="D26">
            <v>10284771559.465017</v>
          </cell>
          <cell r="E26">
            <v>9246712673.619339</v>
          </cell>
          <cell r="F26">
            <v>6551956359.2914114</v>
          </cell>
          <cell r="G26">
            <v>8718697499.1323891</v>
          </cell>
          <cell r="H26">
            <v>91428513.593894929</v>
          </cell>
          <cell r="I26">
            <v>5537680.6538661327</v>
          </cell>
          <cell r="J26">
            <v>1803788289.2699802</v>
          </cell>
          <cell r="K26">
            <v>1250585161.9070659</v>
          </cell>
          <cell r="L26">
            <v>2249767099.3881583</v>
          </cell>
          <cell r="M26">
            <v>2753528736.2608252</v>
          </cell>
          <cell r="N26">
            <v>2166155450.3441687</v>
          </cell>
          <cell r="P26">
            <v>23264.389730457569</v>
          </cell>
          <cell r="Q26">
            <v>2957.1623370322823</v>
          </cell>
          <cell r="R26">
            <v>9497.524432444714</v>
          </cell>
          <cell r="S26">
            <v>22136.947776262572</v>
          </cell>
          <cell r="T26">
            <v>167034.24663384588</v>
          </cell>
          <cell r="U26">
            <v>22332.519868877895</v>
          </cell>
          <cell r="V26">
            <v>138.5924175246885</v>
          </cell>
          <cell r="W26">
            <v>7734.7474264526973</v>
          </cell>
          <cell r="X26">
            <v>21844115.135018915</v>
          </cell>
        </row>
        <row r="27">
          <cell r="C27">
            <v>24042513612.191795</v>
          </cell>
          <cell r="D27">
            <v>10615882221.37746</v>
          </cell>
          <cell r="E27">
            <v>9362387329.2879086</v>
          </cell>
          <cell r="F27">
            <v>6721363610.909606</v>
          </cell>
          <cell r="G27">
            <v>8963165222.6748905</v>
          </cell>
          <cell r="H27">
            <v>93844317.287623391</v>
          </cell>
          <cell r="I27">
            <v>5688743.2245835122</v>
          </cell>
          <cell r="J27">
            <v>1853693046.4261024</v>
          </cell>
          <cell r="K27">
            <v>1280049014.6610763</v>
          </cell>
          <cell r="L27">
            <v>2372688801.4169922</v>
          </cell>
          <cell r="M27">
            <v>2756662639.7051668</v>
          </cell>
          <cell r="N27">
            <v>2168363466.482697</v>
          </cell>
          <cell r="P27">
            <v>23485.193254953101</v>
          </cell>
          <cell r="Q27">
            <v>2985.6385995725655</v>
          </cell>
          <cell r="R27">
            <v>9588.1923589021044</v>
          </cell>
          <cell r="S27">
            <v>22348.488194207508</v>
          </cell>
          <cell r="T27">
            <v>168996.94878141131</v>
          </cell>
          <cell r="U27">
            <v>22559.402745334013</v>
          </cell>
          <cell r="V27">
            <v>140.11719770815031</v>
          </cell>
          <cell r="W27">
            <v>7820.9549071309502</v>
          </cell>
          <cell r="X27">
            <v>22084298.13306218</v>
          </cell>
        </row>
        <row r="28">
          <cell r="C28">
            <v>24663072814.624126</v>
          </cell>
          <cell r="D28">
            <v>10957652747.711609</v>
          </cell>
          <cell r="E28">
            <v>9479509053.3835316</v>
          </cell>
          <cell r="F28">
            <v>6895151053.0124531</v>
          </cell>
          <cell r="G28">
            <v>9214487693.4844017</v>
          </cell>
          <cell r="H28">
            <v>96323953.447365195</v>
          </cell>
          <cell r="I28">
            <v>5843926.636082097</v>
          </cell>
          <cell r="J28">
            <v>1904978500.4198892</v>
          </cell>
          <cell r="K28">
            <v>1310207037.348933</v>
          </cell>
          <cell r="L28">
            <v>2502326640.7890091</v>
          </cell>
          <cell r="M28">
            <v>2759800109.9729338</v>
          </cell>
          <cell r="N28">
            <v>2170573733.3070045</v>
          </cell>
          <cell r="P28">
            <v>23708.092437103722</v>
          </cell>
          <cell r="Q28">
            <v>3014.3890768619372</v>
          </cell>
          <cell r="R28">
            <v>9679.7258449004639</v>
          </cell>
          <cell r="S28">
            <v>22562.050089949502</v>
          </cell>
          <cell r="T28">
            <v>170982.71326378346</v>
          </cell>
          <cell r="U28">
            <v>22788.590594087535</v>
          </cell>
          <cell r="V28">
            <v>141.65875337362911</v>
          </cell>
          <cell r="W28">
            <v>7908.1232116493557</v>
          </cell>
          <cell r="X28">
            <v>22327122.019609854</v>
          </cell>
        </row>
        <row r="29">
          <cell r="C29">
            <v>25299649216.003914</v>
          </cell>
          <cell r="D29">
            <v>11310426324.96841</v>
          </cell>
          <cell r="E29">
            <v>9598095948.4630795</v>
          </cell>
          <cell r="F29">
            <v>7073431939.7168732</v>
          </cell>
          <cell r="G29">
            <v>9472857115.0936146</v>
          </cell>
          <cell r="H29">
            <v>98869108.710046962</v>
          </cell>
          <cell r="I29">
            <v>6003343.3009116231</v>
          </cell>
          <cell r="J29">
            <v>1957682850.4905751</v>
          </cell>
          <cell r="K29">
            <v>1341075584.6511006</v>
          </cell>
          <cell r="L29">
            <v>2639047570.6139364</v>
          </cell>
          <cell r="M29">
            <v>2762941151.1236734</v>
          </cell>
          <cell r="N29">
            <v>2172786253.1112714</v>
          </cell>
          <cell r="P29">
            <v>23933.107166904476</v>
          </cell>
          <cell r="Q29">
            <v>3043.4164094761582</v>
          </cell>
          <cell r="R29">
            <v>9772.133153486584</v>
          </cell>
          <cell r="S29">
            <v>22777.652780707092</v>
          </cell>
          <cell r="T29">
            <v>172991.81107026522</v>
          </cell>
          <cell r="U29">
            <v>23020.106832054604</v>
          </cell>
          <cell r="V29">
            <v>143.21726908333261</v>
          </cell>
          <cell r="W29">
            <v>7996.2630488517925</v>
          </cell>
          <cell r="X29">
            <v>22572615.832071535</v>
          </cell>
        </row>
        <row r="30">
          <cell r="C30">
            <v>25952656234.843231</v>
          </cell>
          <cell r="D30">
            <v>11674557188.286003</v>
          </cell>
          <cell r="E30">
            <v>9718166343.5430393</v>
          </cell>
          <cell r="F30">
            <v>7256322453.4359512</v>
          </cell>
          <cell r="G30">
            <v>9738471080.3218822</v>
          </cell>
          <cell r="H30">
            <v>101481514.27838293</v>
          </cell>
          <cell r="I30">
            <v>6167108.6981274281</v>
          </cell>
          <cell r="J30">
            <v>2011845352.7219079</v>
          </cell>
          <cell r="K30">
            <v>1372671396.5651834</v>
          </cell>
          <cell r="L30">
            <v>2783238593.4105387</v>
          </cell>
          <cell r="M30">
            <v>2766085767.2215533</v>
          </cell>
          <cell r="N30">
            <v>2175001028.1920161</v>
          </cell>
          <cell r="P30">
            <v>24160.257523127373</v>
          </cell>
          <cell r="Q30">
            <v>3072.7232634186521</v>
          </cell>
          <cell r="R30">
            <v>9865.4226265902689</v>
          </cell>
          <cell r="S30">
            <v>22995.315768293942</v>
          </cell>
          <cell r="T30">
            <v>175024.5163743645</v>
          </cell>
          <cell r="U30">
            <v>23253.975114050947</v>
          </cell>
          <cell r="V30">
            <v>144.79293143000379</v>
          </cell>
          <cell r="W30">
            <v>8085.385246937356</v>
          </cell>
          <cell r="X30">
            <v>22820808.927132379</v>
          </cell>
        </row>
        <row r="31">
          <cell r="C31">
            <v>26622517960.362972</v>
          </cell>
          <cell r="D31">
            <v>12050410977.142462</v>
          </cell>
          <cell r="E31">
            <v>9839738796.9324932</v>
          </cell>
          <cell r="F31">
            <v>7443941780.5929012</v>
          </cell>
          <cell r="G31">
            <v>10011532722.387991</v>
          </cell>
          <cell r="H31">
            <v>104162947.09843096</v>
          </cell>
          <cell r="I31">
            <v>6335341.4569417583</v>
          </cell>
          <cell r="J31">
            <v>2067506349.2814846</v>
          </cell>
          <cell r="K31">
            <v>1405011607.4840169</v>
          </cell>
          <cell r="L31">
            <v>2935307856.5566664</v>
          </cell>
          <cell r="M31">
            <v>2769233962.3353662</v>
          </cell>
          <cell r="N31">
            <v>2177218060.8480968</v>
          </cell>
          <cell r="P31">
            <v>24389.563775113071</v>
          </cell>
          <cell r="Q31">
            <v>3102.3123303653656</v>
          </cell>
          <cell r="R31">
            <v>9959.6026857773832</v>
          </cell>
          <cell r="S31">
            <v>23215.058740882825</v>
          </cell>
          <cell r="T31">
            <v>177081.10657120956</v>
          </cell>
          <cell r="U31">
            <v>23490.219335208778</v>
          </cell>
          <cell r="V31">
            <v>146.38592905926075</v>
          </cell>
          <cell r="W31">
            <v>8175.5007547906298</v>
          </cell>
          <cell r="X31">
            <v>23071730.98426364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12219602064.2309</v>
          </cell>
          <cell r="D6">
            <v>4727523664.4377851</v>
          </cell>
          <cell r="E6">
            <v>6350891682.8892937</v>
          </cell>
          <cell r="F6">
            <v>3481292376.0293345</v>
          </cell>
          <cell r="G6">
            <v>4606275382.4556866</v>
          </cell>
          <cell r="H6">
            <v>51795373.134603277</v>
          </cell>
          <cell r="I6">
            <v>3030111.1384319691</v>
          </cell>
          <cell r="J6">
            <v>960002106.92586648</v>
          </cell>
          <cell r="K6">
            <v>724611852.85033369</v>
          </cell>
          <cell r="L6">
            <v>819768445.80301476</v>
          </cell>
          <cell r="M6">
            <v>2639673482.3798122</v>
          </cell>
          <cell r="N6">
            <v>2083946331.4675775</v>
          </cell>
          <cell r="P6">
            <v>17514.496057613091</v>
          </cell>
          <cell r="Q6">
            <v>2222.2605081571787</v>
          </cell>
          <cell r="R6">
            <v>7142.6149122135803</v>
          </cell>
          <cell r="S6">
            <v>16648.386730591174</v>
          </cell>
          <cell r="T6">
            <v>124843.96365246884</v>
          </cell>
          <cell r="U6">
            <v>17898.258378425759</v>
          </cell>
          <cell r="V6">
            <v>107.28372847717405</v>
          </cell>
          <cell r="W6">
            <v>5897.754596512551</v>
          </cell>
          <cell r="X6">
            <v>16914027.313304503</v>
          </cell>
        </row>
        <row r="7">
          <cell r="C7">
            <v>12754991206.611887</v>
          </cell>
          <cell r="D7">
            <v>4967695586.0880756</v>
          </cell>
          <cell r="E7">
            <v>6561591527.0977287</v>
          </cell>
          <cell r="F7">
            <v>3628267964.9192443</v>
          </cell>
          <cell r="G7">
            <v>4790882601.2766304</v>
          </cell>
          <cell r="H7">
            <v>53505620.38164001</v>
          </cell>
          <cell r="I7">
            <v>3140211.0996373473</v>
          </cell>
          <cell r="J7">
            <v>997356737.86295831</v>
          </cell>
          <cell r="K7">
            <v>750710030.21800196</v>
          </cell>
          <cell r="L7">
            <v>851308668.61482465</v>
          </cell>
          <cell r="M7">
            <v>2647432621.5083518</v>
          </cell>
          <cell r="N7">
            <v>2089512534.938379</v>
          </cell>
          <cell r="P7">
            <v>17865.599283288604</v>
          </cell>
          <cell r="Q7">
            <v>2266.9097784812629</v>
          </cell>
          <cell r="R7">
            <v>7285.9096127210114</v>
          </cell>
          <cell r="S7">
            <v>16982.808684133219</v>
          </cell>
          <cell r="T7">
            <v>127089.53351177611</v>
          </cell>
          <cell r="U7">
            <v>18096.551276359311</v>
          </cell>
          <cell r="V7">
            <v>108.8205086232561</v>
          </cell>
          <cell r="W7">
            <v>5994.6691784048244</v>
          </cell>
          <cell r="X7">
            <v>17155855.561296605</v>
          </cell>
        </row>
        <row r="8">
          <cell r="C8">
            <v>13313837866.862341</v>
          </cell>
          <cell r="D8">
            <v>5220068938.3484564</v>
          </cell>
          <cell r="E8">
            <v>6779281637.6445217</v>
          </cell>
          <cell r="F8">
            <v>3781448670.0120549</v>
          </cell>
          <cell r="G8">
            <v>4982888384.5365582</v>
          </cell>
          <cell r="H8">
            <v>55272338.804941759</v>
          </cell>
          <cell r="I8">
            <v>3254311.5746534821</v>
          </cell>
          <cell r="J8">
            <v>1036164874.414652</v>
          </cell>
          <cell r="K8">
            <v>777748179.59859693</v>
          </cell>
          <cell r="L8">
            <v>884062387.33528006</v>
          </cell>
          <cell r="M8">
            <v>2655214568.0941086</v>
          </cell>
          <cell r="N8">
            <v>2095093605.6927621</v>
          </cell>
          <cell r="P8">
            <v>18223.740877334763</v>
          </cell>
          <cell r="Q8">
            <v>2312.456134152972</v>
          </cell>
          <cell r="R8">
            <v>7432.0790826855509</v>
          </cell>
          <cell r="S8">
            <v>17323.948288149193</v>
          </cell>
          <cell r="T8">
            <v>129375.49446285507</v>
          </cell>
          <cell r="U8">
            <v>18297.041040185595</v>
          </cell>
          <cell r="V8">
            <v>110.37930229600165</v>
          </cell>
          <cell r="W8">
            <v>6093.1763047188178</v>
          </cell>
          <cell r="X8">
            <v>17401141.347841986</v>
          </cell>
        </row>
        <row r="9">
          <cell r="C9">
            <v>13897169811.705635</v>
          </cell>
          <cell r="D9">
            <v>5485263589.3030462</v>
          </cell>
          <cell r="E9">
            <v>7004193926.5354204</v>
          </cell>
          <cell r="F9">
            <v>3941096463.1588902</v>
          </cell>
          <cell r="G9">
            <v>5182589246.9444151</v>
          </cell>
          <cell r="H9">
            <v>57097393.043527409</v>
          </cell>
          <cell r="I9">
            <v>3372557.9233022565</v>
          </cell>
          <cell r="J9">
            <v>1076483073.9211936</v>
          </cell>
          <cell r="K9">
            <v>805760155.74651909</v>
          </cell>
          <cell r="L9">
            <v>918076290.67451096</v>
          </cell>
          <cell r="M9">
            <v>2663019389.1780381</v>
          </cell>
          <cell r="N9">
            <v>2100689583.4411185</v>
          </cell>
          <cell r="P9">
            <v>18589.061933953213</v>
          </cell>
          <cell r="Q9">
            <v>2358.9175992545602</v>
          </cell>
          <cell r="R9">
            <v>7581.1809955550107</v>
          </cell>
          <cell r="S9">
            <v>17671.940482428217</v>
          </cell>
          <cell r="T9">
            <v>131702.57302075392</v>
          </cell>
          <cell r="U9">
            <v>18499.752008747815</v>
          </cell>
          <cell r="V9">
            <v>111.96042482701972</v>
          </cell>
          <cell r="W9">
            <v>6193.3021448676964</v>
          </cell>
          <cell r="X9">
            <v>17649934.107086349</v>
          </cell>
        </row>
        <row r="10">
          <cell r="C10">
            <v>14506059838.394106</v>
          </cell>
          <cell r="D10">
            <v>5763930898.1335258</v>
          </cell>
          <cell r="E10">
            <v>7236567999.7860737</v>
          </cell>
          <cell r="F10">
            <v>4107484376.3181372</v>
          </cell>
          <cell r="G10">
            <v>5390293586.7270012</v>
          </cell>
          <cell r="H10">
            <v>58982709.305501178</v>
          </cell>
          <cell r="I10">
            <v>3495100.7870965591</v>
          </cell>
          <cell r="J10">
            <v>1118370094.424845</v>
          </cell>
          <cell r="K10">
            <v>834781032.75502157</v>
          </cell>
          <cell r="L10">
            <v>953398863.6698029</v>
          </cell>
          <cell r="M10">
            <v>2670847151.9981589</v>
          </cell>
          <cell r="N10">
            <v>2106300507.9999061</v>
          </cell>
          <cell r="P10">
            <v>18961.706375781494</v>
          </cell>
          <cell r="Q10">
            <v>2406.3125600049975</v>
          </cell>
          <cell r="R10">
            <v>7733.2741818183613</v>
          </cell>
          <cell r="S10">
            <v>18026.92291734205</v>
          </cell>
          <cell r="T10">
            <v>134071.50876835562</v>
          </cell>
          <cell r="U10">
            <v>18704.708790536621</v>
          </cell>
          <cell r="V10">
            <v>113.56419606487043</v>
          </cell>
          <cell r="W10">
            <v>6295.0732982923055</v>
          </cell>
          <cell r="X10">
            <v>17902283.979959935</v>
          </cell>
        </row>
        <row r="11">
          <cell r="C11">
            <v>15141627747.674778</v>
          </cell>
          <cell r="D11">
            <v>6056755314.9582815</v>
          </cell>
          <cell r="E11">
            <v>7476651412.6817284</v>
          </cell>
          <cell r="F11">
            <v>4280896968.4986382</v>
          </cell>
          <cell r="G11">
            <v>5606322161.8886404</v>
          </cell>
          <cell r="H11">
            <v>60930277.401021071</v>
          </cell>
          <cell r="I11">
            <v>3622096.2811520495</v>
          </cell>
          <cell r="J11">
            <v>1161886980.3013742</v>
          </cell>
          <cell r="K11">
            <v>864847147.97285509</v>
          </cell>
          <cell r="L11">
            <v>990080456.79847717</v>
          </cell>
          <cell r="M11">
            <v>2678697923.990129</v>
          </cell>
          <cell r="N11">
            <v>2111926419.2919314</v>
          </cell>
          <cell r="P11">
            <v>19341.821010593085</v>
          </cell>
          <cell r="Q11">
            <v>2454.6597720359568</v>
          </cell>
          <cell r="R11">
            <v>7888.4186522182217</v>
          </cell>
          <cell r="S11">
            <v>18389.036008293489</v>
          </cell>
          <cell r="T11">
            <v>136483.0545914293</v>
          </cell>
          <cell r="U11">
            <v>18911.93626667752</v>
          </cell>
          <cell r="V11">
            <v>115.19094043976777</v>
          </cell>
          <cell r="W11">
            <v>6398.5168015275804</v>
          </cell>
          <cell r="X11">
            <v>18158241.82428275</v>
          </cell>
        </row>
        <row r="12">
          <cell r="C12">
            <v>15604276786.443727</v>
          </cell>
          <cell r="D12">
            <v>6278094007.6739235</v>
          </cell>
          <cell r="E12">
            <v>7582792562.3932781</v>
          </cell>
          <cell r="F12">
            <v>4407952455.0585308</v>
          </cell>
          <cell r="G12">
            <v>5774317970.3853006</v>
          </cell>
          <cell r="H12">
            <v>62516950.81933599</v>
          </cell>
          <cell r="I12">
            <v>3724024.4867379987</v>
          </cell>
          <cell r="J12">
            <v>1195935023.574065</v>
          </cell>
          <cell r="K12">
            <v>886346650.95860565</v>
          </cell>
          <cell r="L12">
            <v>1042822638.5589495</v>
          </cell>
          <cell r="M12">
            <v>2686601332.2506328</v>
          </cell>
          <cell r="N12">
            <v>2118276786.8211565</v>
          </cell>
          <cell r="P12">
            <v>19600.356584177087</v>
          </cell>
          <cell r="Q12">
            <v>2487.4657559259626</v>
          </cell>
          <cell r="R12">
            <v>7993.8153182557053</v>
          </cell>
          <cell r="S12">
            <v>18635.07373684059</v>
          </cell>
          <cell r="T12">
            <v>138345.4649098787</v>
          </cell>
          <cell r="U12">
            <v>19096.957282142001</v>
          </cell>
          <cell r="V12">
            <v>116.55593971608815</v>
          </cell>
          <cell r="W12">
            <v>6478.724879169521</v>
          </cell>
          <cell r="X12">
            <v>18373154.330418114</v>
          </cell>
        </row>
        <row r="13">
          <cell r="C13">
            <v>16081061962.795818</v>
          </cell>
          <cell r="D13">
            <v>6507521324.4705276</v>
          </cell>
          <cell r="E13">
            <v>7690440528.8654671</v>
          </cell>
          <cell r="F13">
            <v>4538778902.8874664</v>
          </cell>
          <cell r="G13">
            <v>5947347844.1492586</v>
          </cell>
          <cell r="H13">
            <v>64144942.489327617</v>
          </cell>
          <cell r="I13">
            <v>3828821.020023582</v>
          </cell>
          <cell r="J13">
            <v>1230980813.8482742</v>
          </cell>
          <cell r="K13">
            <v>908380616.74476862</v>
          </cell>
          <cell r="L13">
            <v>1098374428.0818553</v>
          </cell>
          <cell r="M13">
            <v>2694528059.2517724</v>
          </cell>
          <cell r="N13">
            <v>2124646249.3185527</v>
          </cell>
          <cell r="P13">
            <v>19862.347915250095</v>
          </cell>
          <cell r="Q13">
            <v>2520.7101845207103</v>
          </cell>
          <cell r="R13">
            <v>8100.6201825267717</v>
          </cell>
          <cell r="S13">
            <v>18884.403348868767</v>
          </cell>
          <cell r="T13">
            <v>140233.28916857622</v>
          </cell>
          <cell r="U13">
            <v>19283.788412429247</v>
          </cell>
          <cell r="V13">
            <v>117.93711407542496</v>
          </cell>
          <cell r="W13">
            <v>6559.9383985284358</v>
          </cell>
          <cell r="X13">
            <v>18590610.441035692</v>
          </cell>
        </row>
        <row r="14">
          <cell r="C14">
            <v>16572415203.243425</v>
          </cell>
          <cell r="D14">
            <v>6745332856.863163</v>
          </cell>
          <cell r="E14">
            <v>7799616703.3942852</v>
          </cell>
          <cell r="F14">
            <v>4673488232.7633476</v>
          </cell>
          <cell r="G14">
            <v>6125562631.0697699</v>
          </cell>
          <cell r="H14">
            <v>65815328.371494137</v>
          </cell>
          <cell r="I14">
            <v>3936566.5976636768</v>
          </cell>
          <cell r="J14">
            <v>1267053589.1941919</v>
          </cell>
          <cell r="K14">
            <v>930962331.70755529</v>
          </cell>
          <cell r="L14">
            <v>1156885494.8635111</v>
          </cell>
          <cell r="M14">
            <v>2702478173.7947097</v>
          </cell>
          <cell r="N14">
            <v>2131034864.2009244</v>
          </cell>
          <cell r="P14">
            <v>20127.841195752575</v>
          </cell>
          <cell r="Q14">
            <v>2554.3989175365168</v>
          </cell>
          <cell r="R14">
            <v>8208.8520598795531</v>
          </cell>
          <cell r="S14">
            <v>19137.068888423284</v>
          </cell>
          <cell r="T14">
            <v>142146.87415917809</v>
          </cell>
          <cell r="U14">
            <v>19472.447366423101</v>
          </cell>
          <cell r="V14">
            <v>119.33465519063483</v>
          </cell>
          <cell r="W14">
            <v>6642.1699632357286</v>
          </cell>
          <cell r="X14">
            <v>18810640.261055287</v>
          </cell>
        </row>
        <row r="15">
          <cell r="C15">
            <v>17078781631.716606</v>
          </cell>
          <cell r="D15">
            <v>6991834998.4938002</v>
          </cell>
          <cell r="E15">
            <v>7910342780.9540167</v>
          </cell>
          <cell r="F15">
            <v>4812195687.2326221</v>
          </cell>
          <cell r="G15">
            <v>6309117699.2567225</v>
          </cell>
          <cell r="H15">
            <v>67529212.445210293</v>
          </cell>
          <cell r="I15">
            <v>4047344.2077336726</v>
          </cell>
          <cell r="J15">
            <v>1304183444.4771147</v>
          </cell>
          <cell r="K15">
            <v>954105412.51331639</v>
          </cell>
          <cell r="L15">
            <v>1218513481.3843729</v>
          </cell>
          <cell r="M15">
            <v>2710451744.8836007</v>
          </cell>
          <cell r="N15">
            <v>2137442689.0577228</v>
          </cell>
          <cell r="P15">
            <v>20396.883235057023</v>
          </cell>
          <cell r="Q15">
            <v>2588.5378930035104</v>
          </cell>
          <cell r="R15">
            <v>8318.5300165461831</v>
          </cell>
          <cell r="S15">
            <v>19393.114988840596</v>
          </cell>
          <cell r="T15">
            <v>144086.57140556435</v>
          </cell>
          <cell r="U15">
            <v>19662.952026258612</v>
          </cell>
          <cell r="V15">
            <v>120.74875700587552</v>
          </cell>
          <cell r="W15">
            <v>6725.4323349145816</v>
          </cell>
          <cell r="X15">
            <v>19033274.251704533</v>
          </cell>
        </row>
        <row r="16">
          <cell r="C16">
            <v>17600619972.807236</v>
          </cell>
          <cell r="D16">
            <v>7247345339.8853512</v>
          </cell>
          <cell r="E16">
            <v>8022640764.5083656</v>
          </cell>
          <cell r="F16">
            <v>4955019929.1991806</v>
          </cell>
          <cell r="G16">
            <v>6498173072.4909592</v>
          </cell>
          <cell r="H16">
            <v>69287727.438361436</v>
          </cell>
          <cell r="I16">
            <v>4161239.1736487588</v>
          </cell>
          <cell r="J16">
            <v>1342401356.4650486</v>
          </cell>
          <cell r="K16">
            <v>977823814.32932675</v>
          </cell>
          <cell r="L16">
            <v>1283424427.8346996</v>
          </cell>
          <cell r="M16">
            <v>2718448841.7261977</v>
          </cell>
          <cell r="N16">
            <v>2143869781.6515658</v>
          </cell>
          <cell r="P16">
            <v>20669.521468220955</v>
          </cell>
          <cell r="Q16">
            <v>2623.1331283122745</v>
          </cell>
          <cell r="R16">
            <v>8429.6733735015314</v>
          </cell>
          <cell r="S16">
            <v>19652.586880632814</v>
          </cell>
          <cell r="T16">
            <v>146052.73722841352</v>
          </cell>
          <cell r="U16">
            <v>19855.320449016999</v>
          </cell>
          <cell r="V16">
            <v>122.17961576352047</v>
          </cell>
          <cell r="W16">
            <v>6809.7384351604496</v>
          </cell>
          <cell r="X16">
            <v>19258543.234735996</v>
          </cell>
        </row>
        <row r="17">
          <cell r="C17">
            <v>18130767272.046722</v>
          </cell>
          <cell r="D17">
            <v>7512547461.3289337</v>
          </cell>
          <cell r="E17">
            <v>8151286541.1836176</v>
          </cell>
          <cell r="F17">
            <v>5100298140.0485458</v>
          </cell>
          <cell r="G17">
            <v>6704417170.8088074</v>
          </cell>
          <cell r="H17">
            <v>71356343.843816534</v>
          </cell>
          <cell r="I17">
            <v>4289552.8911021771</v>
          </cell>
          <cell r="J17">
            <v>1384541778.0639577</v>
          </cell>
          <cell r="K17">
            <v>1003539448.5232294</v>
          </cell>
          <cell r="L17">
            <v>1346263439.8564501</v>
          </cell>
          <cell r="M17">
            <v>2723512410.5855761</v>
          </cell>
          <cell r="N17">
            <v>2147704828.8438625</v>
          </cell>
          <cell r="P17">
            <v>20937.159194218031</v>
          </cell>
          <cell r="Q17">
            <v>2657.3081998680855</v>
          </cell>
          <cell r="R17">
            <v>8539.0271536017426</v>
          </cell>
          <cell r="S17">
            <v>19907.854776696313</v>
          </cell>
          <cell r="T17">
            <v>148300.63301907299</v>
          </cell>
          <cell r="U17">
            <v>20124.111811092822</v>
          </cell>
          <cell r="V17">
            <v>123.95146169015665</v>
          </cell>
          <cell r="W17">
            <v>6909.6898653581829</v>
          </cell>
          <cell r="X17">
            <v>19537682.613597617</v>
          </cell>
        </row>
        <row r="18">
          <cell r="C18">
            <v>18676883108.719845</v>
          </cell>
          <cell r="D18">
            <v>7787454124.4936218</v>
          </cell>
          <cell r="E18">
            <v>8281995196.6966696</v>
          </cell>
          <cell r="F18">
            <v>5249835820.859519</v>
          </cell>
          <cell r="G18">
            <v>6917207205.5947084</v>
          </cell>
          <cell r="H18">
            <v>73486719.726615205</v>
          </cell>
          <cell r="I18">
            <v>4421823.2208529562</v>
          </cell>
          <cell r="J18">
            <v>1428005064.1876838</v>
          </cell>
          <cell r="K18">
            <v>1029931374.1229086</v>
          </cell>
          <cell r="L18">
            <v>1412179174.8594918</v>
          </cell>
          <cell r="M18">
            <v>2728585411.1948557</v>
          </cell>
          <cell r="N18">
            <v>2151546736.3348088</v>
          </cell>
          <cell r="P18">
            <v>21208.262406945752</v>
          </cell>
          <cell r="Q18">
            <v>2691.9285158925204</v>
          </cell>
          <cell r="R18">
            <v>8649.7995235680573</v>
          </cell>
          <cell r="S18">
            <v>20166.438353242818</v>
          </cell>
          <cell r="T18">
            <v>150583.12614478797</v>
          </cell>
          <cell r="U18">
            <v>20396.541935711517</v>
          </cell>
          <cell r="V18">
            <v>125.74900288492833</v>
          </cell>
          <cell r="W18">
            <v>7011.1083546057898</v>
          </cell>
          <cell r="X18">
            <v>19820867.926353693</v>
          </cell>
        </row>
        <row r="19">
          <cell r="C19">
            <v>19239448470.258083</v>
          </cell>
          <cell r="D19">
            <v>8072420447.6925879</v>
          </cell>
          <cell r="E19">
            <v>8414799810.0121756</v>
          </cell>
          <cell r="F19">
            <v>5403757856.7352953</v>
          </cell>
          <cell r="G19">
            <v>7136750936.8989792</v>
          </cell>
          <cell r="H19">
            <v>75680698.943855226</v>
          </cell>
          <cell r="I19">
            <v>4558172.1668550167</v>
          </cell>
          <cell r="J19">
            <v>1472832741.9611256</v>
          </cell>
          <cell r="K19">
            <v>1057017376.8093271</v>
          </cell>
          <cell r="L19">
            <v>1481322275.3189218</v>
          </cell>
          <cell r="M19">
            <v>2733667861.1222591</v>
          </cell>
          <cell r="N19">
            <v>2155395516.3964038</v>
          </cell>
          <cell r="P19">
            <v>21482.875978995362</v>
          </cell>
          <cell r="Q19">
            <v>2726.9998771821192</v>
          </cell>
          <cell r="R19">
            <v>8762.0088860309679</v>
          </cell>
          <cell r="S19">
            <v>20428.380677721212</v>
          </cell>
          <cell r="T19">
            <v>152900.74909269504</v>
          </cell>
          <cell r="U19">
            <v>20672.660082613951</v>
          </cell>
          <cell r="V19">
            <v>127.5726119800123</v>
          </cell>
          <cell r="W19">
            <v>7114.0154359844037</v>
          </cell>
          <cell r="X19">
            <v>20108157.816041779</v>
          </cell>
        </row>
        <row r="20">
          <cell r="C20">
            <v>19818958831.888702</v>
          </cell>
          <cell r="D20">
            <v>8367814544.084095</v>
          </cell>
          <cell r="E20">
            <v>8549733990.5272512</v>
          </cell>
          <cell r="F20">
            <v>5562192794.335351</v>
          </cell>
          <cell r="G20">
            <v>7363262718.8228722</v>
          </cell>
          <cell r="H20">
            <v>77940180.401821047</v>
          </cell>
          <cell r="I20">
            <v>4698725.4951101253</v>
          </cell>
          <cell r="J20">
            <v>1519067642.121207</v>
          </cell>
          <cell r="K20">
            <v>1084815710.0062647</v>
          </cell>
          <cell r="L20">
            <v>1553850759.4649642</v>
          </cell>
          <cell r="M20">
            <v>2738759777.9687328</v>
          </cell>
          <cell r="N20">
            <v>2159251181.3225999</v>
          </cell>
          <cell r="P20">
            <v>21761.045363987439</v>
          </cell>
          <cell r="Q20">
            <v>2762.5281601081742</v>
          </cell>
          <cell r="R20">
            <v>8875.6738823487467</v>
          </cell>
          <cell r="S20">
            <v>20693.72537698445</v>
          </cell>
          <cell r="T20">
            <v>155254.04254543345</v>
          </cell>
          <cell r="U20">
            <v>20952.516178394639</v>
          </cell>
          <cell r="V20">
            <v>129.42266701148844</v>
          </cell>
          <cell r="W20">
            <v>7218.4329586316799</v>
          </cell>
          <cell r="X20">
            <v>20399611.775690056</v>
          </cell>
        </row>
        <row r="21">
          <cell r="C21">
            <v>20415924593.020832</v>
          </cell>
          <cell r="D21">
            <v>8674017997.191885</v>
          </cell>
          <cell r="E21">
            <v>8686831886.5771446</v>
          </cell>
          <cell r="F21">
            <v>5725272949.2300787</v>
          </cell>
          <cell r="G21">
            <v>7596963708.8057194</v>
          </cell>
          <cell r="H21">
            <v>80267119.69950214</v>
          </cell>
          <cell r="I21">
            <v>4843612.8496723678</v>
          </cell>
          <cell r="J21">
            <v>1566753939.9396307</v>
          </cell>
          <cell r="K21">
            <v>1113345107.1814134</v>
          </cell>
          <cell r="L21">
            <v>1629930382.4146066</v>
          </cell>
          <cell r="M21">
            <v>2743861179.3680072</v>
          </cell>
          <cell r="N21">
            <v>2163113743.4293423</v>
          </cell>
          <cell r="P21">
            <v>22042.816604095304</v>
          </cell>
          <cell r="Q21">
            <v>2798.5193176013458</v>
          </cell>
          <cell r="R21">
            <v>8990.813395704341</v>
          </cell>
          <cell r="S21">
            <v>20962.516644555675</v>
          </cell>
          <cell r="T21">
            <v>157643.55550728194</v>
          </cell>
          <cell r="U21">
            <v>21236.160825529259</v>
          </cell>
          <cell r="V21">
            <v>131.29955149770706</v>
          </cell>
          <cell r="W21">
            <v>7324.38309238079</v>
          </cell>
          <cell r="X21">
            <v>20695290.160637345</v>
          </cell>
        </row>
        <row r="22">
          <cell r="C22">
            <v>20953049954.328583</v>
          </cell>
          <cell r="D22">
            <v>8954539081.8840809</v>
          </cell>
          <cell r="E22">
            <v>8796818929.8326206</v>
          </cell>
          <cell r="F22">
            <v>5874394698.9563503</v>
          </cell>
          <cell r="G22">
            <v>7810741432.7849874</v>
          </cell>
          <cell r="H22">
            <v>82405443.925892517</v>
          </cell>
          <cell r="I22">
            <v>4976452.7057371298</v>
          </cell>
          <cell r="J22">
            <v>1610419783.9842489</v>
          </cell>
          <cell r="K22">
            <v>1138589601.824888</v>
          </cell>
          <cell r="L22">
            <v>1738927778.6699145</v>
          </cell>
          <cell r="M22">
            <v>2748084355.0177751</v>
          </cell>
          <cell r="N22">
            <v>2166102831.101799</v>
          </cell>
          <cell r="P22">
            <v>22256.689590041853</v>
          </cell>
          <cell r="Q22">
            <v>2825.976014108327</v>
          </cell>
          <cell r="R22">
            <v>9078.4164673972155</v>
          </cell>
          <cell r="S22">
            <v>21167.078969130907</v>
          </cell>
          <cell r="T22">
            <v>159511.49280259403</v>
          </cell>
          <cell r="U22">
            <v>21456.445535050858</v>
          </cell>
          <cell r="V22">
            <v>132.76305874728217</v>
          </cell>
          <cell r="W22">
            <v>7407.0322010711361</v>
          </cell>
          <cell r="X22">
            <v>20925839.791828074</v>
          </cell>
        </row>
        <row r="23">
          <cell r="C23">
            <v>21504306620.463871</v>
          </cell>
          <cell r="D23">
            <v>9244132326.5582333</v>
          </cell>
          <cell r="E23">
            <v>8908198557.8465023</v>
          </cell>
          <cell r="F23">
            <v>6027400507.388402</v>
          </cell>
          <cell r="G23">
            <v>8030534838.4262304</v>
          </cell>
          <cell r="H23">
            <v>84600733.326993108</v>
          </cell>
          <cell r="I23">
            <v>5112935.7983501023</v>
          </cell>
          <cell r="J23">
            <v>1655302606.5776508</v>
          </cell>
          <cell r="K23">
            <v>1164406501.65135</v>
          </cell>
          <cell r="L23">
            <v>1855214095.0647666</v>
          </cell>
          <cell r="M23">
            <v>2752314030.7094193</v>
          </cell>
          <cell r="N23">
            <v>2169096049.2297812</v>
          </cell>
          <cell r="P23">
            <v>22472.637703452343</v>
          </cell>
          <cell r="Q23">
            <v>2853.7020924195845</v>
          </cell>
          <cell r="R23">
            <v>9166.8731101556059</v>
          </cell>
          <cell r="S23">
            <v>21373.637511304682</v>
          </cell>
          <cell r="T23">
            <v>161401.56350975408</v>
          </cell>
          <cell r="U23">
            <v>21679.015278748251</v>
          </cell>
          <cell r="V23">
            <v>134.24287872180668</v>
          </cell>
          <cell r="W23">
            <v>7490.6139309913042</v>
          </cell>
          <cell r="X23">
            <v>21158957.791571725</v>
          </cell>
        </row>
        <row r="24">
          <cell r="C24">
            <v>22070066373.864304</v>
          </cell>
          <cell r="D24">
            <v>9543091128.3642502</v>
          </cell>
          <cell r="E24">
            <v>9020988402.6257229</v>
          </cell>
          <cell r="F24">
            <v>6184391539.5947609</v>
          </cell>
          <cell r="G24">
            <v>8256513206.3503885</v>
          </cell>
          <cell r="H24">
            <v>86854505.460847601</v>
          </cell>
          <cell r="I24">
            <v>5253162.0461120671</v>
          </cell>
          <cell r="J24">
            <v>1701436325.2318094</v>
          </cell>
          <cell r="K24">
            <v>1190808785.6369343</v>
          </cell>
          <cell r="L24">
            <v>1979276759.3600628</v>
          </cell>
          <cell r="M24">
            <v>2756550216.4473886</v>
          </cell>
          <cell r="N24">
            <v>2172093403.5209374</v>
          </cell>
          <cell r="P24">
            <v>22690.681078491783</v>
          </cell>
          <cell r="Q24">
            <v>2881.7001954807633</v>
          </cell>
          <cell r="R24">
            <v>9256.1916408518518</v>
          </cell>
          <cell r="S24">
            <v>21582.211751128907</v>
          </cell>
          <cell r="T24">
            <v>163314.02989019948</v>
          </cell>
          <cell r="U24">
            <v>21903.893759497576</v>
          </cell>
          <cell r="V24">
            <v>135.73919324818667</v>
          </cell>
          <cell r="W24">
            <v>7575.1388059372821</v>
          </cell>
          <cell r="X24">
            <v>21394672.772002656</v>
          </cell>
        </row>
        <row r="25">
          <cell r="C25">
            <v>22650710778.242653</v>
          </cell>
          <cell r="D25">
            <v>9851718373.0289345</v>
          </cell>
          <cell r="E25">
            <v>9135206319.4222794</v>
          </cell>
          <cell r="F25">
            <v>6345471595.6121321</v>
          </cell>
          <cell r="G25">
            <v>8488850580.7164726</v>
          </cell>
          <cell r="H25">
            <v>89168318.313400194</v>
          </cell>
          <cell r="I25">
            <v>5397234.1079692813</v>
          </cell>
          <cell r="J25">
            <v>1748855802.7486701</v>
          </cell>
          <cell r="K25">
            <v>1217809727.0489988</v>
          </cell>
          <cell r="L25">
            <v>2111635794.7927883</v>
          </cell>
          <cell r="M25">
            <v>2760792922.2515302</v>
          </cell>
          <cell r="N25">
            <v>2175094899.690804</v>
          </cell>
          <cell r="P25">
            <v>22910.840044679269</v>
          </cell>
          <cell r="Q25">
            <v>2909.9729921678486</v>
          </cell>
          <cell r="R25">
            <v>9346.38045739474</v>
          </cell>
          <cell r="S25">
            <v>21792.821358751207</v>
          </cell>
          <cell r="T25">
            <v>165249.15731293467</v>
          </cell>
          <cell r="U25">
            <v>22131.104926047152</v>
          </cell>
          <cell r="V25">
            <v>137.25218618002975</v>
          </cell>
          <cell r="W25">
            <v>7660.6174684566749</v>
          </cell>
          <cell r="X25">
            <v>21633013.664000068</v>
          </cell>
        </row>
        <row r="26">
          <cell r="C26">
            <v>23246631435.923779</v>
          </cell>
          <cell r="D26">
            <v>10170326741.720211</v>
          </cell>
          <cell r="E26">
            <v>9250870389.5598049</v>
          </cell>
          <cell r="F26">
            <v>6510747179.0763769</v>
          </cell>
          <cell r="G26">
            <v>8727725903.2670059</v>
          </cell>
          <cell r="H26">
            <v>91543771.37549895</v>
          </cell>
          <cell r="I26">
            <v>5545257.4583695848</v>
          </cell>
          <cell r="J26">
            <v>1797596873.5656309</v>
          </cell>
          <cell r="K26">
            <v>1245422900.1190183</v>
          </cell>
          <cell r="L26">
            <v>2252845999.8145237</v>
          </cell>
          <cell r="M26">
            <v>2765042158.157114</v>
          </cell>
          <cell r="N26">
            <v>2178100543.4628139</v>
          </cell>
          <cell r="P26">
            <v>23133.1351287834</v>
          </cell>
          <cell r="Q26">
            <v>2938.5231775415723</v>
          </cell>
          <cell r="R26">
            <v>9437.4480395190967</v>
          </cell>
          <cell r="S26">
            <v>22005.486196269962</v>
          </cell>
          <cell r="T26">
            <v>167207.2142913531</v>
          </cell>
          <cell r="U26">
            <v>22360.672975567941</v>
          </cell>
          <cell r="V26">
            <v>138.78204342023534</v>
          </cell>
          <cell r="W26">
            <v>7747.0606811887119</v>
          </cell>
          <cell r="X26">
            <v>21874009.720738877</v>
          </cell>
        </row>
        <row r="27">
          <cell r="C27">
            <v>23842466460.587742</v>
          </cell>
          <cell r="D27">
            <v>10496004069.388477</v>
          </cell>
          <cell r="E27">
            <v>9366004443.8041401</v>
          </cell>
          <cell r="F27">
            <v>6679084309.1055117</v>
          </cell>
          <cell r="G27">
            <v>8971755892.8765621</v>
          </cell>
          <cell r="H27">
            <v>93957128.314724728</v>
          </cell>
          <cell r="I27">
            <v>5696111.5517420601</v>
          </cell>
          <cell r="J27">
            <v>1847276324.6530006</v>
          </cell>
          <cell r="K27">
            <v>1274122616.3221869</v>
          </cell>
          <cell r="L27">
            <v>2375762978.2231421</v>
          </cell>
          <cell r="M27">
            <v>2768430756.3708014</v>
          </cell>
          <cell r="N27">
            <v>2180630618.1469641</v>
          </cell>
          <cell r="P27">
            <v>23352.616769666532</v>
          </cell>
          <cell r="Q27">
            <v>2966.824459797388</v>
          </cell>
          <cell r="R27">
            <v>9527.5016748100788</v>
          </cell>
          <cell r="S27">
            <v>22215.591431457233</v>
          </cell>
          <cell r="T27">
            <v>169158.92248333542</v>
          </cell>
          <cell r="U27">
            <v>22586.521589266758</v>
          </cell>
          <cell r="V27">
            <v>140.29868407736936</v>
          </cell>
          <cell r="W27">
            <v>7832.9270812820914</v>
          </cell>
          <cell r="X27">
            <v>22112911.677771471</v>
          </cell>
        </row>
        <row r="28">
          <cell r="C28">
            <v>24453573348.514771</v>
          </cell>
          <cell r="D28">
            <v>10832110336.504877</v>
          </cell>
          <cell r="E28">
            <v>9482571428.1284046</v>
          </cell>
          <cell r="F28">
            <v>6851773841.1811447</v>
          </cell>
          <cell r="G28">
            <v>9222609038.5394669</v>
          </cell>
          <cell r="H28">
            <v>96434108.279620036</v>
          </cell>
          <cell r="I28">
            <v>5851069.5046121469</v>
          </cell>
          <cell r="J28">
            <v>1898328746.4529009</v>
          </cell>
          <cell r="K28">
            <v>1303483693.184505</v>
          </cell>
          <cell r="L28">
            <v>2505386399.7629595</v>
          </cell>
          <cell r="M28">
            <v>2771823507.3594546</v>
          </cell>
          <cell r="N28">
            <v>2183163631.7578444</v>
          </cell>
          <cell r="P28">
            <v>23574.18079974666</v>
          </cell>
          <cell r="Q28">
            <v>2995.3983152231026</v>
          </cell>
          <cell r="R28">
            <v>9618.4146162604338</v>
          </cell>
          <cell r="S28">
            <v>22427.702721382826</v>
          </cell>
          <cell r="T28">
            <v>171133.41177888913</v>
          </cell>
          <cell r="U28">
            <v>22814.651332713565</v>
          </cell>
          <cell r="V28">
            <v>141.83189891676923</v>
          </cell>
          <cell r="W28">
            <v>7919.7452021594454</v>
          </cell>
          <cell r="X28">
            <v>22354422.856698118</v>
          </cell>
        </row>
        <row r="29">
          <cell r="C29">
            <v>25080343533.235744</v>
          </cell>
          <cell r="D29">
            <v>11178979501.772621</v>
          </cell>
          <cell r="E29">
            <v>9600589176.4274235</v>
          </cell>
          <cell r="F29">
            <v>7028928307.835885</v>
          </cell>
          <cell r="G29">
            <v>9480476117.8671207</v>
          </cell>
          <cell r="H29">
            <v>98976388.55601424</v>
          </cell>
          <cell r="I29">
            <v>6010242.9590466907</v>
          </cell>
          <cell r="J29">
            <v>1950792083.1965222</v>
          </cell>
          <cell r="K29">
            <v>1333521371.2023721</v>
          </cell>
          <cell r="L29">
            <v>2642082173.0338635</v>
          </cell>
          <cell r="M29">
            <v>2775220416.212358</v>
          </cell>
          <cell r="N29">
            <v>2185699587.7093024</v>
          </cell>
          <cell r="P29">
            <v>23797.846976233312</v>
          </cell>
          <cell r="Q29">
            <v>3024.2473690048214</v>
          </cell>
          <cell r="R29">
            <v>9710.1950635066696</v>
          </cell>
          <cell r="S29">
            <v>22641.839219570495</v>
          </cell>
          <cell r="T29">
            <v>173130.94808799092</v>
          </cell>
          <cell r="U29">
            <v>23045.085245912207</v>
          </cell>
          <cell r="V29">
            <v>143.38186906473962</v>
          </cell>
          <cell r="W29">
            <v>8007.5255924457269</v>
          </cell>
          <cell r="X29">
            <v>22598571.754727364</v>
          </cell>
        </row>
        <row r="30">
          <cell r="C30">
            <v>25723178481.124718</v>
          </cell>
          <cell r="D30">
            <v>11536956218.023119</v>
          </cell>
          <cell r="E30">
            <v>9720075744.5522823</v>
          </cell>
          <cell r="F30">
            <v>7210663151.1614227</v>
          </cell>
          <cell r="G30">
            <v>9745553242.6735668</v>
          </cell>
          <cell r="H30">
            <v>101585690.6478122</v>
          </cell>
          <cell r="I30">
            <v>6173746.5942416331</v>
          </cell>
          <cell r="J30">
            <v>2004705327.7642851</v>
          </cell>
          <cell r="K30">
            <v>1364251242.0765233</v>
          </cell>
          <cell r="L30">
            <v>2786236170.8851752</v>
          </cell>
          <cell r="M30">
            <v>2778621488.0250325</v>
          </cell>
          <cell r="N30">
            <v>2188238489.4191518</v>
          </cell>
          <cell r="P30">
            <v>24023.635243787692</v>
          </cell>
          <cell r="Q30">
            <v>3053.3742716121442</v>
          </cell>
          <cell r="R30">
            <v>9802.8512944275317</v>
          </cell>
          <cell r="S30">
            <v>22858.020262419101</v>
          </cell>
          <cell r="T30">
            <v>175151.80042442313</v>
          </cell>
          <cell r="U30">
            <v>23277.846601576555</v>
          </cell>
          <cell r="V30">
            <v>144.94877762697328</v>
          </cell>
          <cell r="W30">
            <v>8096.2789176840961</v>
          </cell>
          <cell r="X30">
            <v>22845387.180306479</v>
          </cell>
        </row>
        <row r="31">
          <cell r="C31">
            <v>26382489948.550972</v>
          </cell>
          <cell r="D31">
            <v>11906396174.666636</v>
          </cell>
          <cell r="E31">
            <v>9841049413.0727367</v>
          </cell>
          <cell r="F31">
            <v>7397096798.0359631</v>
          </cell>
          <cell r="G31">
            <v>10018042008.121483</v>
          </cell>
          <cell r="H31">
            <v>104263781.44270983</v>
          </cell>
          <cell r="I31">
            <v>6341698.2091445709</v>
          </cell>
          <cell r="J31">
            <v>2060108550.66693</v>
          </cell>
          <cell r="K31">
            <v>1395689256.8052342</v>
          </cell>
          <cell r="L31">
            <v>2938255319.6801653</v>
          </cell>
          <cell r="M31">
            <v>2782026727.8992434</v>
          </cell>
          <cell r="N31">
            <v>2190780340.3091745</v>
          </cell>
          <cell r="P31">
            <v>24251.565736301178</v>
          </cell>
          <cell r="Q31">
            <v>3082.7816990416718</v>
          </cell>
          <cell r="R31">
            <v>9896.391665890611</v>
          </cell>
          <cell r="S31">
            <v>23076.265370948673</v>
          </cell>
          <cell r="T31">
            <v>177196.24094200242</v>
          </cell>
          <cell r="U31">
            <v>23512.958907480941</v>
          </cell>
          <cell r="V31">
            <v>146.53280971018222</v>
          </cell>
          <cell r="W31">
            <v>8186.0159616318088</v>
          </cell>
          <cell r="X31">
            <v>23094898.25652073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12257321924.083879</v>
          </cell>
          <cell r="D6">
            <v>4740000129.8150454</v>
          </cell>
          <cell r="E6">
            <v>6345404583.7552872</v>
          </cell>
          <cell r="F6">
            <v>3474938952.1498666</v>
          </cell>
          <cell r="G6">
            <v>4601981562.2698259</v>
          </cell>
          <cell r="H6">
            <v>51727985.384665839</v>
          </cell>
          <cell r="I6">
            <v>3026455.1099406732</v>
          </cell>
          <cell r="J6">
            <v>956647419.32683074</v>
          </cell>
          <cell r="K6">
            <v>709530368.79408133</v>
          </cell>
          <cell r="L6">
            <v>818778332.09128964</v>
          </cell>
          <cell r="M6">
            <v>2644213403.6475906</v>
          </cell>
          <cell r="N6">
            <v>2089697929.2659624</v>
          </cell>
          <cell r="P6">
            <v>17478.268620790179</v>
          </cell>
          <cell r="Q6">
            <v>2218.1267699240357</v>
          </cell>
          <cell r="R6">
            <v>7129.9418612140544</v>
          </cell>
          <cell r="S6">
            <v>16620.502016377639</v>
          </cell>
          <cell r="T6">
            <v>124727.58816756823</v>
          </cell>
          <cell r="U6">
            <v>17874.972063704459</v>
          </cell>
          <cell r="V6">
            <v>107.15428359873715</v>
          </cell>
          <cell r="W6">
            <v>5890.4360352111653</v>
          </cell>
          <cell r="X6">
            <v>16893598.605113592</v>
          </cell>
        </row>
        <row r="7">
          <cell r="C7">
            <v>12795697738.843298</v>
          </cell>
          <cell r="D7">
            <v>4981641342.6787701</v>
          </cell>
          <cell r="E7">
            <v>6556200575.1010046</v>
          </cell>
          <cell r="F7">
            <v>3621990592.0406327</v>
          </cell>
          <cell r="G7">
            <v>4786572849.3318186</v>
          </cell>
          <cell r="H7">
            <v>53438336.846961148</v>
          </cell>
          <cell r="I7">
            <v>3136576.4625372058</v>
          </cell>
          <cell r="J7">
            <v>993945048.83268344</v>
          </cell>
          <cell r="K7">
            <v>736108166.13204956</v>
          </cell>
          <cell r="L7">
            <v>850322284.25275469</v>
          </cell>
          <cell r="M7">
            <v>2654473678.1250701</v>
          </cell>
          <cell r="N7">
            <v>2097330311.5994775</v>
          </cell>
          <cell r="P7">
            <v>17829.746588152109</v>
          </cell>
          <cell r="Q7">
            <v>2262.9273136147985</v>
          </cell>
          <cell r="R7">
            <v>7273.5653519102952</v>
          </cell>
          <cell r="S7">
            <v>16955.596177916326</v>
          </cell>
          <cell r="T7">
            <v>126975.20711102564</v>
          </cell>
          <cell r="U7">
            <v>18073.794789719497</v>
          </cell>
          <cell r="V7">
            <v>108.69455433376797</v>
          </cell>
          <cell r="W7">
            <v>5987.4918811970992</v>
          </cell>
          <cell r="X7">
            <v>17135977.615414578</v>
          </cell>
        </row>
        <row r="8">
          <cell r="C8">
            <v>13357720523.121265</v>
          </cell>
          <cell r="D8">
            <v>5235601220.9760609</v>
          </cell>
          <cell r="E8">
            <v>6773999264.128314</v>
          </cell>
          <cell r="F8">
            <v>3775265128.2447815</v>
          </cell>
          <cell r="G8">
            <v>4978568325.8278942</v>
          </cell>
          <cell r="H8">
            <v>55205239.943788946</v>
          </cell>
          <cell r="I8">
            <v>3250704.7182124783</v>
          </cell>
          <cell r="J8">
            <v>1032696832.8563362</v>
          </cell>
          <cell r="K8">
            <v>763681522.42338395</v>
          </cell>
          <cell r="L8">
            <v>883081487.08581889</v>
          </cell>
          <cell r="M8">
            <v>2664773765.2864304</v>
          </cell>
          <cell r="N8">
            <v>2104990570.3352561</v>
          </cell>
          <cell r="P8">
            <v>18188.292576049775</v>
          </cell>
          <cell r="Q8">
            <v>2308.6327148376927</v>
          </cell>
          <cell r="R8">
            <v>7420.08195274422</v>
          </cell>
          <cell r="S8">
            <v>17297.44633858107</v>
          </cell>
          <cell r="T8">
            <v>129263.32864889063</v>
          </cell>
          <cell r="U8">
            <v>18274.829014372921</v>
          </cell>
          <cell r="V8">
            <v>110.25696542434515</v>
          </cell>
          <cell r="W8">
            <v>6086.1469020461054</v>
          </cell>
          <cell r="X8">
            <v>17381834.131367717</v>
          </cell>
        </row>
        <row r="9">
          <cell r="C9">
            <v>13944428917.867249</v>
          </cell>
          <cell r="D9">
            <v>5502507759.8914547</v>
          </cell>
          <cell r="E9">
            <v>6999033282.2762985</v>
          </cell>
          <cell r="F9">
            <v>3935025899.8080788</v>
          </cell>
          <cell r="G9">
            <v>5178264983.1385689</v>
          </cell>
          <cell r="H9">
            <v>57030564.51736518</v>
          </cell>
          <cell r="I9">
            <v>3368985.6731441063</v>
          </cell>
          <cell r="J9">
            <v>1072959465.7612017</v>
          </cell>
          <cell r="K9">
            <v>792287729.60830903</v>
          </cell>
          <cell r="L9">
            <v>917102758.88982737</v>
          </cell>
          <cell r="M9">
            <v>2675113819.6158233</v>
          </cell>
          <cell r="N9">
            <v>2112678807.2886641</v>
          </cell>
          <cell r="P9">
            <v>18554.048718326354</v>
          </cell>
          <cell r="Q9">
            <v>2355.2612494234563</v>
          </cell>
          <cell r="R9">
            <v>7569.5499416913062</v>
          </cell>
          <cell r="S9">
            <v>17646.188709411726</v>
          </cell>
          <cell r="T9">
            <v>131592.68264694343</v>
          </cell>
          <cell r="U9">
            <v>18478.099336091305</v>
          </cell>
          <cell r="V9">
            <v>111.841835123184</v>
          </cell>
          <cell r="W9">
            <v>6186.427447126599</v>
          </cell>
          <cell r="X9">
            <v>17631218.046095129</v>
          </cell>
        </row>
        <row r="10">
          <cell r="C10">
            <v>14556907184.042236</v>
          </cell>
          <cell r="D10">
            <v>5783020969.2748709</v>
          </cell>
          <cell r="E10">
            <v>7231542989.0609779</v>
          </cell>
          <cell r="F10">
            <v>4101547389.6953807</v>
          </cell>
          <cell r="G10">
            <v>5385971725.3433628</v>
          </cell>
          <cell r="H10">
            <v>58916242.234996103</v>
          </cell>
          <cell r="I10">
            <v>3491570.4284858899</v>
          </cell>
          <cell r="J10">
            <v>1114791852.302232</v>
          </cell>
          <cell r="K10">
            <v>821965476.51951957</v>
          </cell>
          <cell r="L10">
            <v>952434721.66866517</v>
          </cell>
          <cell r="M10">
            <v>2685493996.1968412</v>
          </cell>
          <cell r="N10">
            <v>2120395124.6469371</v>
          </cell>
          <cell r="P10">
            <v>18927.160007055176</v>
          </cell>
          <cell r="Q10">
            <v>2402.831562328327</v>
          </cell>
          <cell r="R10">
            <v>7722.0287706617455</v>
          </cell>
          <cell r="S10">
            <v>18001.962247666288</v>
          </cell>
          <cell r="T10">
            <v>133964.01212330826</v>
          </cell>
          <cell r="U10">
            <v>18683.630626908714</v>
          </cell>
          <cell r="V10">
            <v>113.44948625766848</v>
          </cell>
          <cell r="W10">
            <v>6288.3602999616523</v>
          </cell>
          <cell r="X10">
            <v>17884179.96855491</v>
          </cell>
        </row>
        <row r="11">
          <cell r="C11">
            <v>15196287206.377066</v>
          </cell>
          <cell r="D11">
            <v>6077834505.7222738</v>
          </cell>
          <cell r="E11">
            <v>7471776728.8040333</v>
          </cell>
          <cell r="F11">
            <v>4275115696.3763533</v>
          </cell>
          <cell r="G11">
            <v>5602009847.0541916</v>
          </cell>
          <cell r="H11">
            <v>60864268.633283801</v>
          </cell>
          <cell r="I11">
            <v>3618615.5833960059</v>
          </cell>
          <cell r="J11">
            <v>1158255193.8043394</v>
          </cell>
          <cell r="K11">
            <v>852754901.20738971</v>
          </cell>
          <cell r="L11">
            <v>989127870.61961329</v>
          </cell>
          <cell r="M11">
            <v>2695914450.7148423</v>
          </cell>
          <cell r="N11">
            <v>2128139624.9705372</v>
          </cell>
          <cell r="P11">
            <v>19307.774350017087</v>
          </cell>
          <cell r="Q11">
            <v>2451.3626750894423</v>
          </cell>
          <cell r="R11">
            <v>7877.5790891478518</v>
          </cell>
          <cell r="S11">
            <v>18364.90871218875</v>
          </cell>
          <cell r="T11">
            <v>136378.07348546159</v>
          </cell>
          <cell r="U11">
            <v>18891.448035510028</v>
          </cell>
          <cell r="V11">
            <v>115.08024629560903</v>
          </cell>
          <cell r="W11">
            <v>6391.9726853825005</v>
          </cell>
          <cell r="X11">
            <v>18140771.233811505</v>
          </cell>
        </row>
        <row r="12">
          <cell r="C12">
            <v>15664616942.729271</v>
          </cell>
          <cell r="D12">
            <v>6301757203.6972075</v>
          </cell>
          <cell r="E12">
            <v>7578479900.4351511</v>
          </cell>
          <cell r="F12">
            <v>4402158704.2772446</v>
          </cell>
          <cell r="G12">
            <v>5770282400.9581976</v>
          </cell>
          <cell r="H12">
            <v>62455094.46142938</v>
          </cell>
          <cell r="I12">
            <v>3720760.4345645392</v>
          </cell>
          <cell r="J12">
            <v>1192297650.4676962</v>
          </cell>
          <cell r="K12">
            <v>874607406.27853572</v>
          </cell>
          <cell r="L12">
            <v>1041907497.0345752</v>
          </cell>
          <cell r="M12">
            <v>2702104374.3310223</v>
          </cell>
          <cell r="N12">
            <v>2132722123.640527</v>
          </cell>
          <cell r="P12">
            <v>19566.064291156737</v>
          </cell>
          <cell r="Q12">
            <v>2484.2305098237525</v>
          </cell>
          <cell r="R12">
            <v>7983.0251038152919</v>
          </cell>
          <cell r="S12">
            <v>18611.021082564679</v>
          </cell>
          <cell r="T12">
            <v>138248.77769392822</v>
          </cell>
          <cell r="U12">
            <v>19078.062115165798</v>
          </cell>
          <cell r="V12">
            <v>116.45378016538909</v>
          </cell>
          <cell r="W12">
            <v>6472.5007475000302</v>
          </cell>
          <cell r="X12">
            <v>18357030.748286493</v>
          </cell>
        </row>
        <row r="13">
          <cell r="C13">
            <v>16147379990.256306</v>
          </cell>
          <cell r="D13">
            <v>6533929776.6269732</v>
          </cell>
          <cell r="E13">
            <v>7686706881.8975029</v>
          </cell>
          <cell r="F13">
            <v>4532977031.2578478</v>
          </cell>
          <cell r="G13">
            <v>5943609507.2765064</v>
          </cell>
          <cell r="H13">
            <v>64087500.133912578</v>
          </cell>
          <cell r="I13">
            <v>3825788.5902399444</v>
          </cell>
          <cell r="J13">
            <v>1227340654.214179</v>
          </cell>
          <cell r="K13">
            <v>897019898.72378922</v>
          </cell>
          <cell r="L13">
            <v>1097503431.6815133</v>
          </cell>
          <cell r="M13">
            <v>2708308510.2506986</v>
          </cell>
          <cell r="N13">
            <v>2137314489.7523961</v>
          </cell>
          <cell r="P13">
            <v>19827.809508522663</v>
          </cell>
          <cell r="Q13">
            <v>2517.5390360033148</v>
          </cell>
          <cell r="R13">
            <v>8089.8825752111788</v>
          </cell>
          <cell r="S13">
            <v>18860.43166148612</v>
          </cell>
          <cell r="T13">
            <v>140145.14243671781</v>
          </cell>
          <cell r="U13">
            <v>19266.519611729596</v>
          </cell>
          <cell r="V13">
            <v>117.84370777216712</v>
          </cell>
          <cell r="W13">
            <v>6554.0433272176169</v>
          </cell>
          <cell r="X13">
            <v>18575868.332734261</v>
          </cell>
        </row>
        <row r="14">
          <cell r="C14">
            <v>16645021164.769123</v>
          </cell>
          <cell r="D14">
            <v>6774656170.6384535</v>
          </cell>
          <cell r="E14">
            <v>7796479434.4599085</v>
          </cell>
          <cell r="F14">
            <v>4667682867.9407654</v>
          </cell>
          <cell r="G14">
            <v>6122142994.0970402</v>
          </cell>
          <cell r="H14">
            <v>65762572.434355184</v>
          </cell>
          <cell r="I14">
            <v>3933781.4392028032</v>
          </cell>
          <cell r="J14">
            <v>1263413612.2770982</v>
          </cell>
          <cell r="K14">
            <v>920006728.65349865</v>
          </cell>
          <cell r="L14">
            <v>1156065952.0935636</v>
          </cell>
          <cell r="M14">
            <v>2714526891.1058683</v>
          </cell>
          <cell r="N14">
            <v>2141916744.5535941</v>
          </cell>
          <cell r="P14">
            <v>20093.056225106546</v>
          </cell>
          <cell r="Q14">
            <v>2551.2941624125529</v>
          </cell>
          <cell r="R14">
            <v>8198.1703965113466</v>
          </cell>
          <cell r="S14">
            <v>19113.184649005238</v>
          </cell>
          <cell r="T14">
            <v>142067.51970054145</v>
          </cell>
          <cell r="U14">
            <v>19456.838734898691</v>
          </cell>
          <cell r="V14">
            <v>119.25022478247796</v>
          </cell>
          <cell r="W14">
            <v>6636.6132057438699</v>
          </cell>
          <cell r="X14">
            <v>18797314.720807385</v>
          </cell>
        </row>
        <row r="15">
          <cell r="C15">
            <v>17157998990.721365</v>
          </cell>
          <cell r="D15">
            <v>7024251529.9977188</v>
          </cell>
          <cell r="E15">
            <v>7907819630.1601639</v>
          </cell>
          <cell r="F15">
            <v>4806391738.9014473</v>
          </cell>
          <cell r="G15">
            <v>6306039250.1030788</v>
          </cell>
          <cell r="H15">
            <v>67481426.55193603</v>
          </cell>
          <cell r="I15">
            <v>4044822.6676440439</v>
          </cell>
          <cell r="J15">
            <v>1300546796.2022839</v>
          </cell>
          <cell r="K15">
            <v>943582613.91070879</v>
          </cell>
          <cell r="L15">
            <v>1217753354.5770597</v>
          </cell>
          <cell r="M15">
            <v>2720759549.6034536</v>
          </cell>
          <cell r="N15">
            <v>2146528909.3373222</v>
          </cell>
          <cell r="P15">
            <v>20361.851282248586</v>
          </cell>
          <cell r="Q15">
            <v>2585.5018770607849</v>
          </cell>
          <cell r="R15">
            <v>8307.9077137878685</v>
          </cell>
          <cell r="S15">
            <v>19369.324837509277</v>
          </cell>
          <cell r="T15">
            <v>144016.2663003279</v>
          </cell>
          <cell r="U15">
            <v>19649.037874249938</v>
          </cell>
          <cell r="V15">
            <v>120.67352919822345</v>
          </cell>
          <cell r="W15">
            <v>6720.2233253090444</v>
          </cell>
          <cell r="X15">
            <v>19021401.012540046</v>
          </cell>
        </row>
        <row r="16">
          <cell r="C16">
            <v>17686786123.69183</v>
          </cell>
          <cell r="D16">
            <v>7283042609.6776209</v>
          </cell>
          <cell r="E16">
            <v>8020749856.2430754</v>
          </cell>
          <cell r="F16">
            <v>4949222601.7427979</v>
          </cell>
          <cell r="G16">
            <v>6495459361.5639219</v>
          </cell>
          <cell r="H16">
            <v>69245206.823834762</v>
          </cell>
          <cell r="I16">
            <v>4158998.3240153338</v>
          </cell>
          <cell r="J16">
            <v>1338771367.2512288</v>
          </cell>
          <cell r="K16">
            <v>967762649.49459648</v>
          </cell>
          <cell r="L16">
            <v>1282732382.0913513</v>
          </cell>
          <cell r="M16">
            <v>2727006518.5254717</v>
          </cell>
          <cell r="N16">
            <v>2151151005.4426317</v>
          </cell>
          <cell r="P16">
            <v>20634.242147909466</v>
          </cell>
          <cell r="Q16">
            <v>2620.1682482444717</v>
          </cell>
          <cell r="R16">
            <v>8419.1139293942178</v>
          </cell>
          <cell r="S16">
            <v>19628.897619658575</v>
          </cell>
          <cell r="T16">
            <v>145991.74394545244</v>
          </cell>
          <cell r="U16">
            <v>19843.135601016675</v>
          </cell>
          <cell r="V16">
            <v>122.11382138454611</v>
          </cell>
          <cell r="W16">
            <v>6804.8867911936441</v>
          </cell>
          <cell r="X16">
            <v>19248158.678715717</v>
          </cell>
        </row>
        <row r="17">
          <cell r="C17">
            <v>18221483261.171032</v>
          </cell>
          <cell r="D17">
            <v>7550849399.4996996</v>
          </cell>
          <cell r="E17">
            <v>8149821306.1143847</v>
          </cell>
          <cell r="F17">
            <v>5094156840.9911261</v>
          </cell>
          <cell r="G17">
            <v>6702102124.3342257</v>
          </cell>
          <cell r="H17">
            <v>71316989.292321771</v>
          </cell>
          <cell r="I17">
            <v>4287533.0634745862</v>
          </cell>
          <cell r="J17">
            <v>1380981202.1570506</v>
          </cell>
          <cell r="K17">
            <v>993350052.69615734</v>
          </cell>
          <cell r="L17">
            <v>1345628520.5623245</v>
          </cell>
          <cell r="M17">
            <v>2731718766.4210973</v>
          </cell>
          <cell r="N17">
            <v>2154631120.2635331</v>
          </cell>
          <cell r="P17">
            <v>20900.905318041354</v>
          </cell>
          <cell r="Q17">
            <v>2654.2071646630147</v>
          </cell>
          <cell r="R17">
            <v>8528.080195458464</v>
          </cell>
          <cell r="S17">
            <v>19883.288496438101</v>
          </cell>
          <cell r="T17">
            <v>148249.42456218525</v>
          </cell>
          <cell r="U17">
            <v>20113.012932536283</v>
          </cell>
          <cell r="V17">
            <v>123.89309649612449</v>
          </cell>
          <cell r="W17">
            <v>6905.0708226812267</v>
          </cell>
          <cell r="X17">
            <v>19528468.331097927</v>
          </cell>
        </row>
        <row r="18">
          <cell r="C18">
            <v>18772345066.828445</v>
          </cell>
          <cell r="D18">
            <v>7828503787.4368162</v>
          </cell>
          <cell r="E18">
            <v>8280969798.5902472</v>
          </cell>
          <cell r="F18">
            <v>5243335369.7767839</v>
          </cell>
          <cell r="G18">
            <v>6915318899.6613665</v>
          </cell>
          <cell r="H18">
            <v>73450758.471421838</v>
          </cell>
          <cell r="I18">
            <v>4420040.1967557985</v>
          </cell>
          <cell r="J18">
            <v>1424521861.8820758</v>
          </cell>
          <cell r="K18">
            <v>1019613980.4597492</v>
          </cell>
          <cell r="L18">
            <v>1411608641.5457764</v>
          </cell>
          <cell r="M18">
            <v>2736439157.0476184</v>
          </cell>
          <cell r="N18">
            <v>2158116865.1862431</v>
          </cell>
          <cell r="P18">
            <v>21171.014664960112</v>
          </cell>
          <cell r="Q18">
            <v>2688.6882846811645</v>
          </cell>
          <cell r="R18">
            <v>8638.4567818057658</v>
          </cell>
          <cell r="S18">
            <v>20140.976283693326</v>
          </cell>
          <cell r="T18">
            <v>150542.01894615873</v>
          </cell>
          <cell r="U18">
            <v>20386.560741118217</v>
          </cell>
          <cell r="V18">
            <v>125.69829676414123</v>
          </cell>
          <cell r="W18">
            <v>7006.7298001117888</v>
          </cell>
          <cell r="X18">
            <v>19812860.114271458</v>
          </cell>
        </row>
        <row r="19">
          <cell r="C19">
            <v>19339860221.973537</v>
          </cell>
          <cell r="D19">
            <v>8116367882.2641068</v>
          </cell>
          <cell r="E19">
            <v>8414228757.8398762</v>
          </cell>
          <cell r="F19">
            <v>5396882478.907589</v>
          </cell>
          <cell r="G19">
            <v>7135318829.3537388</v>
          </cell>
          <cell r="H19">
            <v>75648368.972973347</v>
          </cell>
          <cell r="I19">
            <v>4556642.4915460804</v>
          </cell>
          <cell r="J19">
            <v>1469435305.7162035</v>
          </cell>
          <cell r="K19">
            <v>1046572319.9261431</v>
          </cell>
          <cell r="L19">
            <v>1480823961.7677014</v>
          </cell>
          <cell r="M19">
            <v>2741167704.4756155</v>
          </cell>
          <cell r="N19">
            <v>2161608249.3190951</v>
          </cell>
          <cell r="P19">
            <v>21444.614724753872</v>
          </cell>
          <cell r="Q19">
            <v>2723.617353018321</v>
          </cell>
          <cell r="R19">
            <v>8750.2619418219892</v>
          </cell>
          <cell r="S19">
            <v>20402.003709445089</v>
          </cell>
          <cell r="T19">
            <v>152870.06701924399</v>
          </cell>
          <cell r="U19">
            <v>20663.828947227415</v>
          </cell>
          <cell r="V19">
            <v>127.52979993441653</v>
          </cell>
          <cell r="W19">
            <v>7109.8854381788042</v>
          </cell>
          <cell r="X19">
            <v>20101393.476035044</v>
          </cell>
        </row>
        <row r="20">
          <cell r="C20">
            <v>19924532181.458885</v>
          </cell>
          <cell r="D20">
            <v>8414817107.9594078</v>
          </cell>
          <cell r="E20">
            <v>8549632145.9006481</v>
          </cell>
          <cell r="F20">
            <v>5554926098.9536266</v>
          </cell>
          <cell r="G20">
            <v>7362317708.7354765</v>
          </cell>
          <cell r="H20">
            <v>77911730.897887066</v>
          </cell>
          <cell r="I20">
            <v>4697466.5096943686</v>
          </cell>
          <cell r="J20">
            <v>1515764815.8747723</v>
          </cell>
          <cell r="K20">
            <v>1074243431.1676528</v>
          </cell>
          <cell r="L20">
            <v>1553433112.554575</v>
          </cell>
          <cell r="M20">
            <v>2745904422.799984</v>
          </cell>
          <cell r="N20">
            <v>2165105281.7851586</v>
          </cell>
          <cell r="P20">
            <v>21721.750609065435</v>
          </cell>
          <cell r="Q20">
            <v>2759.0001890242147</v>
          </cell>
          <cell r="R20">
            <v>8863.5141651415306</v>
          </cell>
          <cell r="S20">
            <v>20666.414055470173</v>
          </cell>
          <cell r="T20">
            <v>155234.11705290168</v>
          </cell>
          <cell r="U20">
            <v>20944.868150274018</v>
          </cell>
          <cell r="V20">
            <v>129.38798925676454</v>
          </cell>
          <cell r="W20">
            <v>7214.5597712674034</v>
          </cell>
          <cell r="X20">
            <v>20394128.729921747</v>
          </cell>
        </row>
        <row r="21">
          <cell r="C21">
            <v>20526879620.305771</v>
          </cell>
          <cell r="D21">
            <v>8724240693.3202839</v>
          </cell>
          <cell r="E21">
            <v>8687214471.3335743</v>
          </cell>
          <cell r="F21">
            <v>5717597906.8349304</v>
          </cell>
          <cell r="G21">
            <v>7596538198.3175259</v>
          </cell>
          <cell r="H21">
            <v>80242811.496351808</v>
          </cell>
          <cell r="I21">
            <v>4842642.7244708156</v>
          </cell>
          <cell r="J21">
            <v>1563555039.2087929</v>
          </cell>
          <cell r="K21">
            <v>1102646159.6923275</v>
          </cell>
          <cell r="L21">
            <v>1629602503.3930051</v>
          </cell>
          <cell r="M21">
            <v>2750649326.1399751</v>
          </cell>
          <cell r="N21">
            <v>2168607971.7222605</v>
          </cell>
          <cell r="P21">
            <v>22002.468012530364</v>
          </cell>
          <cell r="Q21">
            <v>2794.8426876484409</v>
          </cell>
          <cell r="R21">
            <v>8978.2321807050193</v>
          </cell>
          <cell r="S21">
            <v>20934.251164477988</v>
          </cell>
          <cell r="T21">
            <v>157634.72579730384</v>
          </cell>
          <cell r="U21">
            <v>21229.729637847406</v>
          </cell>
          <cell r="V21">
            <v>131.27325356519006</v>
          </cell>
          <cell r="W21">
            <v>7320.7751581609937</v>
          </cell>
          <cell r="X21">
            <v>20691127.06780659</v>
          </cell>
        </row>
        <row r="22">
          <cell r="C22">
            <v>21069506042.824703</v>
          </cell>
          <cell r="D22">
            <v>9007535708.1051331</v>
          </cell>
          <cell r="E22">
            <v>8797688932.4780045</v>
          </cell>
          <cell r="F22">
            <v>5866481325.3369961</v>
          </cell>
          <cell r="G22">
            <v>7810782262.1821184</v>
          </cell>
          <cell r="H22">
            <v>82385011.323251277</v>
          </cell>
          <cell r="I22">
            <v>4975765.4748355532</v>
          </cell>
          <cell r="J22">
            <v>1607259616.4925382</v>
          </cell>
          <cell r="K22">
            <v>1127085973.0400183</v>
          </cell>
          <cell r="L22">
            <v>1738686061.3818963</v>
          </cell>
          <cell r="M22">
            <v>2754733134.0235162</v>
          </cell>
          <cell r="N22">
            <v>2171703357.7998524</v>
          </cell>
          <cell r="P22">
            <v>22215.998040622413</v>
          </cell>
          <cell r="Q22">
            <v>2822.2337258361272</v>
          </cell>
          <cell r="R22">
            <v>9065.7208046887736</v>
          </cell>
          <cell r="S22">
            <v>21138.556506364748</v>
          </cell>
          <cell r="T22">
            <v>159512.32662331942</v>
          </cell>
          <cell r="U22">
            <v>21451.125364382293</v>
          </cell>
          <cell r="V22">
            <v>132.74472462819114</v>
          </cell>
          <cell r="W22">
            <v>7403.7744256323413</v>
          </cell>
          <cell r="X22">
            <v>20922931.023961987</v>
          </cell>
        </row>
        <row r="23">
          <cell r="C23">
            <v>21626476751.463207</v>
          </cell>
          <cell r="D23">
            <v>9300029926.3763542</v>
          </cell>
          <cell r="E23">
            <v>8909568286.5953693</v>
          </cell>
          <cell r="F23">
            <v>6019241594.3392277</v>
          </cell>
          <cell r="G23">
            <v>8031068620.2737551</v>
          </cell>
          <cell r="H23">
            <v>84584400.324019313</v>
          </cell>
          <cell r="I23">
            <v>5112547.7284246599</v>
          </cell>
          <cell r="J23">
            <v>1652185826.5475338</v>
          </cell>
          <cell r="K23">
            <v>1152067487.3415644</v>
          </cell>
          <cell r="L23">
            <v>1855071536.6167049</v>
          </cell>
          <cell r="M23">
            <v>2758823005.0161099</v>
          </cell>
          <cell r="N23">
            <v>2174803162.1102896</v>
          </cell>
          <cell r="P23">
            <v>22431.600339555669</v>
          </cell>
          <cell r="Q23">
            <v>2849.8932116814631</v>
          </cell>
          <cell r="R23">
            <v>9154.0619639124852</v>
          </cell>
          <cell r="S23">
            <v>21344.855742009426</v>
          </cell>
          <cell r="T23">
            <v>161412.29171484834</v>
          </cell>
          <cell r="U23">
            <v>21674.829931800417</v>
          </cell>
          <cell r="V23">
            <v>134.23268973724078</v>
          </cell>
          <cell r="W23">
            <v>7487.7146970618696</v>
          </cell>
          <cell r="X23">
            <v>21157331.893949736</v>
          </cell>
        </row>
        <row r="24">
          <cell r="C24">
            <v>22198170936.278645</v>
          </cell>
          <cell r="D24">
            <v>9602022066.2206326</v>
          </cell>
          <cell r="E24">
            <v>9022870399.5729065</v>
          </cell>
          <cell r="F24">
            <v>6175979665.1090794</v>
          </cell>
          <cell r="G24">
            <v>8257567682.5392399</v>
          </cell>
          <cell r="H24">
            <v>86842505.247732595</v>
          </cell>
          <cell r="I24">
            <v>5253090.0838496629</v>
          </cell>
          <cell r="J24">
            <v>1698367816.5208416</v>
          </cell>
          <cell r="K24">
            <v>1177602709.2321732</v>
          </cell>
          <cell r="L24">
            <v>1979247710.3257778</v>
          </cell>
          <cell r="M24">
            <v>2762918948.1194754</v>
          </cell>
          <cell r="N24">
            <v>2177907390.9599848</v>
          </cell>
          <cell r="P24">
            <v>22649.295020349076</v>
          </cell>
          <cell r="Q24">
            <v>2877.8237761232403</v>
          </cell>
          <cell r="R24">
            <v>9243.2639659286378</v>
          </cell>
          <cell r="S24">
            <v>21553.168330581713</v>
          </cell>
          <cell r="T24">
            <v>163334.88745458762</v>
          </cell>
          <cell r="U24">
            <v>21900.867418011083</v>
          </cell>
          <cell r="V24">
            <v>135.73733377776549</v>
          </cell>
          <cell r="W24">
            <v>7572.60664107927</v>
          </cell>
          <cell r="X24">
            <v>21394358.771153592</v>
          </cell>
        </row>
        <row r="25">
          <cell r="C25">
            <v>22784977811.187241</v>
          </cell>
          <cell r="D25">
            <v>9913820545.7487297</v>
          </cell>
          <cell r="E25">
            <v>9137613364.496603</v>
          </cell>
          <cell r="F25">
            <v>6336799117.6350241</v>
          </cell>
          <cell r="G25">
            <v>8490454664.9723635</v>
          </cell>
          <cell r="H25">
            <v>89160893.602279052</v>
          </cell>
          <cell r="I25">
            <v>5397495.9051467963</v>
          </cell>
          <cell r="J25">
            <v>1745840688.0424747</v>
          </cell>
          <cell r="K25">
            <v>1203703911.4704325</v>
          </cell>
          <cell r="L25">
            <v>2111736082.1429346</v>
          </cell>
          <cell r="M25">
            <v>2767020972.3486962</v>
          </cell>
          <cell r="N25">
            <v>2181016050.6643519</v>
          </cell>
          <cell r="P25">
            <v>22869.102389195425</v>
          </cell>
          <cell r="Q25">
            <v>2906.0280758849372</v>
          </cell>
          <cell r="R25">
            <v>9333.3351992428798</v>
          </cell>
          <cell r="S25">
            <v>21763.513921160771</v>
          </cell>
          <cell r="T25">
            <v>165280.38339814157</v>
          </cell>
          <cell r="U25">
            <v>22129.262152021765</v>
          </cell>
          <cell r="V25">
            <v>137.25884370761358</v>
          </cell>
          <cell r="W25">
            <v>7658.4610472697932</v>
          </cell>
          <cell r="X25">
            <v>21634041.074892256</v>
          </cell>
        </row>
        <row r="26">
          <cell r="C26">
            <v>23387296878.943989</v>
          </cell>
          <cell r="D26">
            <v>10235743798.0763</v>
          </cell>
          <cell r="E26">
            <v>9253815504.5404625</v>
          </cell>
          <cell r="F26">
            <v>6501806229.0771475</v>
          </cell>
          <cell r="G26">
            <v>8729909725.1581497</v>
          </cell>
          <cell r="H26">
            <v>91541174.742474288</v>
          </cell>
          <cell r="I26">
            <v>5545871.3977976758</v>
          </cell>
          <cell r="J26">
            <v>1794640523.9051578</v>
          </cell>
          <cell r="K26">
            <v>1230383638.8368535</v>
          </cell>
          <cell r="L26">
            <v>2253093060.2367005</v>
          </cell>
          <cell r="M26">
            <v>2771129086.7322392</v>
          </cell>
          <cell r="N26">
            <v>2184129147.5478187</v>
          </cell>
          <cell r="P26">
            <v>23091.042949355488</v>
          </cell>
          <cell r="Q26">
            <v>2934.5087937274234</v>
          </cell>
          <cell r="R26">
            <v>9424.2841341028779</v>
          </cell>
          <cell r="S26">
            <v>21975.912354588614</v>
          </cell>
          <cell r="T26">
            <v>167249.05231181465</v>
          </cell>
          <cell r="U26">
            <v>22360.038716556697</v>
          </cell>
          <cell r="V26">
            <v>138.79740858028538</v>
          </cell>
          <cell r="W26">
            <v>7745.2888275455834</v>
          </cell>
          <cell r="X26">
            <v>21876408.55407086</v>
          </cell>
        </row>
        <row r="27">
          <cell r="C27">
            <v>23989701779.008305</v>
          </cell>
          <cell r="D27">
            <v>10565271271.043066</v>
          </cell>
          <cell r="E27">
            <v>9369525402.8054771</v>
          </cell>
          <cell r="F27">
            <v>6669662287.7817259</v>
          </cell>
          <cell r="G27">
            <v>8974498255.2750797</v>
          </cell>
          <cell r="H27">
            <v>93960656.854940578</v>
          </cell>
          <cell r="I27">
            <v>5697103.0139740249</v>
          </cell>
          <cell r="J27">
            <v>1844302617.8764935</v>
          </cell>
          <cell r="K27">
            <v>1258187032.0453987</v>
          </cell>
          <cell r="L27">
            <v>2376174101.9223256</v>
          </cell>
          <cell r="M27">
            <v>2774547998.0496836</v>
          </cell>
          <cell r="N27">
            <v>2186051038.2045183</v>
          </cell>
          <cell r="P27">
            <v>23309.440579842623</v>
          </cell>
          <cell r="Q27">
            <v>2962.6536448051143</v>
          </cell>
          <cell r="R27">
            <v>9513.887656824254</v>
          </cell>
          <cell r="S27">
            <v>22185.113296733067</v>
          </cell>
          <cell r="T27">
            <v>169210.6286458672</v>
          </cell>
          <cell r="U27">
            <v>22587.369821340068</v>
          </cell>
          <cell r="V27">
            <v>140.32310439378952</v>
          </cell>
          <cell r="W27">
            <v>7831.4998359720603</v>
          </cell>
          <cell r="X27">
            <v>22116738.297738135</v>
          </cell>
        </row>
        <row r="28">
          <cell r="C28">
            <v>24607623293.305546</v>
          </cell>
          <cell r="D28">
            <v>10905407485.062952</v>
          </cell>
          <cell r="E28">
            <v>9486682140.0041103</v>
          </cell>
          <cell r="F28">
            <v>6841851858.6598635</v>
          </cell>
          <cell r="G28">
            <v>9225939496.4678593</v>
          </cell>
          <cell r="H28">
            <v>96444087.171141565</v>
          </cell>
          <cell r="I28">
            <v>5852458.5991519624</v>
          </cell>
          <cell r="J28">
            <v>1895338983.4887319</v>
          </cell>
          <cell r="K28">
            <v>1286618707.8883259</v>
          </cell>
          <cell r="L28">
            <v>2505978764.1675148</v>
          </cell>
          <cell r="M28">
            <v>2777971127.4869742</v>
          </cell>
          <cell r="N28">
            <v>2187974619.9991713</v>
          </cell>
          <cell r="P28">
            <v>23529.90383920183</v>
          </cell>
          <cell r="Q28">
            <v>2991.0684329311721</v>
          </cell>
          <cell r="R28">
            <v>9604.3431053969562</v>
          </cell>
          <cell r="S28">
            <v>22396.305739093208</v>
          </cell>
          <cell r="T28">
            <v>171195.21127897571</v>
          </cell>
          <cell r="U28">
            <v>22817.012166808534</v>
          </cell>
          <cell r="V28">
            <v>141.86557103708907</v>
          </cell>
          <cell r="W28">
            <v>7918.670439081111</v>
          </cell>
          <cell r="X28">
            <v>22359708.2547452</v>
          </cell>
        </row>
        <row r="29">
          <cell r="C29">
            <v>25241461095.406143</v>
          </cell>
          <cell r="D29">
            <v>11256493975.807381</v>
          </cell>
          <cell r="E29">
            <v>9605303807.43997</v>
          </cell>
          <cell r="F29">
            <v>7018486819.2803745</v>
          </cell>
          <cell r="G29">
            <v>9484425443.2223568</v>
          </cell>
          <cell r="H29">
            <v>98993155.876237035</v>
          </cell>
          <cell r="I29">
            <v>6012050.6107709836</v>
          </cell>
          <cell r="J29">
            <v>1947787650.2003989</v>
          </cell>
          <cell r="K29">
            <v>1315692863.8797913</v>
          </cell>
          <cell r="L29">
            <v>2642874342.1528244</v>
          </cell>
          <cell r="M29">
            <v>2781398480.2482629</v>
          </cell>
          <cell r="N29">
            <v>2189899894.419868</v>
          </cell>
          <cell r="P29">
            <v>23752.452264378757</v>
          </cell>
          <cell r="Q29">
            <v>3019.7557470697334</v>
          </cell>
          <cell r="R29">
            <v>9695.6585796995823</v>
          </cell>
          <cell r="S29">
            <v>22609.50863986812</v>
          </cell>
          <cell r="T29">
            <v>173203.07003994426</v>
          </cell>
          <cell r="U29">
            <v>23048.989250993785</v>
          </cell>
          <cell r="V29">
            <v>143.42499285933775</v>
          </cell>
          <cell r="W29">
            <v>8006.8113178979502</v>
          </cell>
          <cell r="X29">
            <v>22605347.429935042</v>
          </cell>
        </row>
        <row r="30">
          <cell r="C30">
            <v>25891625153.58532</v>
          </cell>
          <cell r="D30">
            <v>11618883274.278351</v>
          </cell>
          <cell r="E30">
            <v>9725408722.6306934</v>
          </cell>
          <cell r="F30">
            <v>7199681935.5368071</v>
          </cell>
          <cell r="G30">
            <v>9750153469.1922188</v>
          </cell>
          <cell r="H30">
            <v>101609597.82788277</v>
          </cell>
          <cell r="I30">
            <v>6175994.57289783</v>
          </cell>
          <cell r="J30">
            <v>2001687699.8381789</v>
          </cell>
          <cell r="K30">
            <v>1345424018.3599567</v>
          </cell>
          <cell r="L30">
            <v>2787248195.5089779</v>
          </cell>
          <cell r="M30">
            <v>2784830061.5441227</v>
          </cell>
          <cell r="N30">
            <v>2191826862.9560089</v>
          </cell>
          <cell r="P30">
            <v>23977.105577101644</v>
          </cell>
          <cell r="Q30">
            <v>3048.7182010156707</v>
          </cell>
          <cell r="R30">
            <v>9787.8422566221707</v>
          </cell>
          <cell r="S30">
            <v>22824.741137730533</v>
          </cell>
          <cell r="T30">
            <v>175234.47792225727</v>
          </cell>
          <cell r="U30">
            <v>23283.324810828421</v>
          </cell>
          <cell r="V30">
            <v>145.00155623610121</v>
          </cell>
          <cell r="W30">
            <v>8095.9332723358011</v>
          </cell>
          <cell r="X30">
            <v>22853685.146791909</v>
          </cell>
        </row>
        <row r="31">
          <cell r="C31">
            <v>26558535995.99184</v>
          </cell>
          <cell r="D31">
            <v>11992939260.789888</v>
          </cell>
          <cell r="E31">
            <v>9847015432.1365318</v>
          </cell>
          <cell r="F31">
            <v>7385554936.2148495</v>
          </cell>
          <cell r="G31">
            <v>10023326477.908644</v>
          </cell>
          <cell r="H31">
            <v>104295193.73694849</v>
          </cell>
          <cell r="I31">
            <v>6344409.1598510407</v>
          </cell>
          <cell r="J31">
            <v>2057079295.7185156</v>
          </cell>
          <cell r="K31">
            <v>1375827017.7448041</v>
          </cell>
          <cell r="L31">
            <v>2939508844.3894033</v>
          </cell>
          <cell r="M31">
            <v>2788265876.5915551</v>
          </cell>
          <cell r="N31">
            <v>2193755527.0983038</v>
          </cell>
          <cell r="P31">
            <v>24203.883685629007</v>
          </cell>
          <cell r="Q31">
            <v>3077.9584336327425</v>
          </cell>
          <cell r="R31">
            <v>9880.9023907983938</v>
          </cell>
          <cell r="S31">
            <v>23042.022553544852</v>
          </cell>
          <cell r="T31">
            <v>177289.71112119639</v>
          </cell>
          <cell r="U31">
            <v>23520.042824574808</v>
          </cell>
          <cell r="V31">
            <v>146.59544959163202</v>
          </cell>
          <cell r="W31">
            <v>8186.0472225192061</v>
          </cell>
          <cell r="X31">
            <v>23104751.05094184</v>
          </cell>
        </row>
      </sheetData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12296968550.723505</v>
          </cell>
          <cell r="D6">
            <v>4759779513.4903193</v>
          </cell>
          <cell r="E6">
            <v>6334777592.0048532</v>
          </cell>
          <cell r="F6">
            <v>3507265362.8072028</v>
          </cell>
          <cell r="G6">
            <v>4593506765.9756975</v>
          </cell>
          <cell r="H6">
            <v>51605416.469839588</v>
          </cell>
          <cell r="I6">
            <v>3019208.4270123369</v>
          </cell>
          <cell r="J6">
            <v>961722027.19844902</v>
          </cell>
          <cell r="K6">
            <v>724539655.07075846</v>
          </cell>
          <cell r="L6">
            <v>816816716.87070322</v>
          </cell>
          <cell r="M6">
            <v>2633273865.5141563</v>
          </cell>
          <cell r="N6">
            <v>2076963031.0539348</v>
          </cell>
          <cell r="P6">
            <v>17638.759469971446</v>
          </cell>
          <cell r="Q6">
            <v>2238.7174353407931</v>
          </cell>
          <cell r="R6">
            <v>7197.1087509641266</v>
          </cell>
          <cell r="S6">
            <v>16768.674434676137</v>
          </cell>
          <cell r="T6">
            <v>124497.89561281279</v>
          </cell>
          <cell r="U6">
            <v>17832.617506261224</v>
          </cell>
          <cell r="V6">
            <v>106.8977084672897</v>
          </cell>
          <cell r="W6">
            <v>5876.6925618392279</v>
          </cell>
          <cell r="X6">
            <v>16853125.208523352</v>
          </cell>
        </row>
        <row r="7">
          <cell r="C7">
            <v>12838271984.724348</v>
          </cell>
          <cell r="D7">
            <v>5002758785.8871059</v>
          </cell>
          <cell r="E7">
            <v>6545368105.8261375</v>
          </cell>
          <cell r="F7">
            <v>3655743663.839222</v>
          </cell>
          <cell r="G7">
            <v>4777962424.5817661</v>
          </cell>
          <cell r="H7">
            <v>53312636.815120213</v>
          </cell>
          <cell r="I7">
            <v>3129149.0051304894</v>
          </cell>
          <cell r="J7">
            <v>999277735.45506704</v>
          </cell>
          <cell r="K7">
            <v>751623490.70672572</v>
          </cell>
          <cell r="L7">
            <v>848307492.57853651</v>
          </cell>
          <cell r="M7">
            <v>2643262803.5289874</v>
          </cell>
          <cell r="N7">
            <v>2084480915.5575783</v>
          </cell>
          <cell r="P7">
            <v>17994.379141385754</v>
          </cell>
          <cell r="Q7">
            <v>2283.9497601863773</v>
          </cell>
          <cell r="R7">
            <v>7342.3229414182333</v>
          </cell>
          <cell r="S7">
            <v>17107.404959098774</v>
          </cell>
          <cell r="T7">
            <v>126746.7951552562</v>
          </cell>
          <cell r="U7">
            <v>18031.280806040293</v>
          </cell>
          <cell r="V7">
            <v>108.43716409243375</v>
          </cell>
          <cell r="W7">
            <v>5973.6900153899687</v>
          </cell>
          <cell r="X7">
            <v>17095374.863177601</v>
          </cell>
        </row>
        <row r="8">
          <cell r="C8">
            <v>13403403194.363754</v>
          </cell>
          <cell r="D8">
            <v>5258141768.7177782</v>
          </cell>
          <cell r="E8">
            <v>6762959396.5282841</v>
          </cell>
          <cell r="F8">
            <v>3810507718.470367</v>
          </cell>
          <cell r="G8">
            <v>4969825036.4645376</v>
          </cell>
          <cell r="H8">
            <v>55076335.753283501</v>
          </cell>
          <cell r="I8">
            <v>3243092.9275056375</v>
          </cell>
          <cell r="J8">
            <v>1038300012.2031699</v>
          </cell>
          <cell r="K8">
            <v>779719740.42882669</v>
          </cell>
          <cell r="L8">
            <v>881012333.73605871</v>
          </cell>
          <cell r="M8">
            <v>2653289633.1144485</v>
          </cell>
          <cell r="N8">
            <v>2092026012.1909349</v>
          </cell>
          <cell r="P8">
            <v>18357.168554578791</v>
          </cell>
          <cell r="Q8">
            <v>2330.0959847401778</v>
          </cell>
          <cell r="R8">
            <v>7490.4670808058499</v>
          </cell>
          <cell r="S8">
            <v>17452.97790679241</v>
          </cell>
          <cell r="T8">
            <v>129036.31826910302</v>
          </cell>
          <cell r="U8">
            <v>18232.157303442495</v>
          </cell>
          <cell r="V8">
            <v>109.99878973090892</v>
          </cell>
          <cell r="W8">
            <v>6072.2884555324572</v>
          </cell>
          <cell r="X8">
            <v>17341106.655088529</v>
          </cell>
        </row>
        <row r="9">
          <cell r="C9">
            <v>13993411060.65045</v>
          </cell>
          <cell r="D9">
            <v>5526561651.9289923</v>
          </cell>
          <cell r="E9">
            <v>6987784194.8076868</v>
          </cell>
          <cell r="F9">
            <v>3971823630.8925252</v>
          </cell>
          <cell r="G9">
            <v>5169392033.3062801</v>
          </cell>
          <cell r="H9">
            <v>56898381.720037125</v>
          </cell>
          <cell r="I9">
            <v>3361185.9707519705</v>
          </cell>
          <cell r="J9">
            <v>1078846127.6485415</v>
          </cell>
          <cell r="K9">
            <v>808866249.03480637</v>
          </cell>
          <cell r="L9">
            <v>914978046.2692275</v>
          </cell>
          <cell r="M9">
            <v>2663354498.0066533</v>
          </cell>
          <cell r="N9">
            <v>2099598419.4524586</v>
          </cell>
          <cell r="P9">
            <v>18727.272260601316</v>
          </cell>
          <cell r="Q9">
            <v>2377.1745739535213</v>
          </cell>
          <cell r="R9">
            <v>7641.6002859441842</v>
          </cell>
          <cell r="S9">
            <v>17805.53149605402</v>
          </cell>
          <cell r="T9">
            <v>131367.19876861328</v>
          </cell>
          <cell r="U9">
            <v>18435.271654474876</v>
          </cell>
          <cell r="V9">
            <v>111.58290465758297</v>
          </cell>
          <cell r="W9">
            <v>6172.5143072703722</v>
          </cell>
          <cell r="X9">
            <v>17590370.63708239</v>
          </cell>
        </row>
        <row r="10">
          <cell r="C10">
            <v>14609390635.557129</v>
          </cell>
          <cell r="D10">
            <v>5808683948.8202181</v>
          </cell>
          <cell r="E10">
            <v>7220082968.1559505</v>
          </cell>
          <cell r="F10">
            <v>4139968770.6836386</v>
          </cell>
          <cell r="G10">
            <v>5376972790.3782549</v>
          </cell>
          <cell r="H10">
            <v>58780704.963039383</v>
          </cell>
          <cell r="I10">
            <v>3483579.2197509357</v>
          </cell>
          <cell r="J10">
            <v>1120975588.4260788</v>
          </cell>
          <cell r="K10">
            <v>839102275.9893291</v>
          </cell>
          <cell r="L10">
            <v>950253240.61520302</v>
          </cell>
          <cell r="M10">
            <v>2673457542.4869566</v>
          </cell>
          <cell r="N10">
            <v>2107198236.1971343</v>
          </cell>
          <cell r="P10">
            <v>19104.837724835863</v>
          </cell>
          <cell r="Q10">
            <v>2425.2043658541506</v>
          </cell>
          <cell r="R10">
            <v>7795.78286643508</v>
          </cell>
          <cell r="S10">
            <v>18165.206737217388</v>
          </cell>
          <cell r="T10">
            <v>133740.1837234883</v>
          </cell>
          <cell r="U10">
            <v>18640.648789823379</v>
          </cell>
          <cell r="V10">
            <v>113.18983274526589</v>
          </cell>
          <cell r="W10">
            <v>6274.3944317639634</v>
          </cell>
          <cell r="X10">
            <v>17843217.581453178</v>
          </cell>
        </row>
        <row r="11">
          <cell r="C11">
            <v>15252485174.432041</v>
          </cell>
          <cell r="D11">
            <v>6105208146.1001606</v>
          </cell>
          <cell r="E11">
            <v>7460104178.0584536</v>
          </cell>
          <cell r="F11">
            <v>4315232249.7221127</v>
          </cell>
          <cell r="G11">
            <v>5592889106.1443558</v>
          </cell>
          <cell r="H11">
            <v>60725299.586774066</v>
          </cell>
          <cell r="I11">
            <v>3610429.2609449406</v>
          </cell>
          <cell r="J11">
            <v>1164750224.9334257</v>
          </cell>
          <cell r="K11">
            <v>870468548.30528891</v>
          </cell>
          <cell r="L11">
            <v>986888401.29175889</v>
          </cell>
          <cell r="M11">
            <v>2683598911.3840222</v>
          </cell>
          <cell r="N11">
            <v>2114825561.6377668</v>
          </cell>
          <cell r="P11">
            <v>19490.015385753344</v>
          </cell>
          <cell r="Q11">
            <v>2474.204579084073</v>
          </cell>
          <cell r="R11">
            <v>7953.0763487315235</v>
          </cell>
          <cell r="S11">
            <v>18532.147489052793</v>
          </cell>
          <cell r="T11">
            <v>136156.03369831393</v>
          </cell>
          <cell r="U11">
            <v>18848.313917912896</v>
          </cell>
          <cell r="V11">
            <v>114.81990253092589</v>
          </cell>
          <cell r="W11">
            <v>6377.9561335290064</v>
          </cell>
          <cell r="X11">
            <v>18099698.990304373</v>
          </cell>
        </row>
        <row r="12">
          <cell r="C12">
            <v>15721637464.235744</v>
          </cell>
          <cell r="D12">
            <v>6329723537.7341518</v>
          </cell>
          <cell r="E12">
            <v>7566790277.8727779</v>
          </cell>
          <cell r="F12">
            <v>4443438001.8635197</v>
          </cell>
          <cell r="G12">
            <v>5760988744.3679485</v>
          </cell>
          <cell r="H12">
            <v>62312906.51698681</v>
          </cell>
          <cell r="I12">
            <v>3712409.063714284</v>
          </cell>
          <cell r="J12">
            <v>1199003263.2658408</v>
          </cell>
          <cell r="K12">
            <v>892928535.82507634</v>
          </cell>
          <cell r="L12">
            <v>1039566952.2080432</v>
          </cell>
          <cell r="M12">
            <v>2689463564.8297982</v>
          </cell>
          <cell r="N12">
            <v>2119231677.777787</v>
          </cell>
          <cell r="P12">
            <v>19750.935573407201</v>
          </cell>
          <cell r="Q12">
            <v>2507.3500322965069</v>
          </cell>
          <cell r="R12">
            <v>8059.5476504436829</v>
          </cell>
          <cell r="S12">
            <v>18780.614201026565</v>
          </cell>
          <cell r="T12">
            <v>138026.11326008849</v>
          </cell>
          <cell r="U12">
            <v>19034.628181401069</v>
          </cell>
          <cell r="V12">
            <v>116.19239577309133</v>
          </cell>
          <cell r="W12">
            <v>6458.5190566444562</v>
          </cell>
          <cell r="X12">
            <v>18315793.447018664</v>
          </cell>
        </row>
        <row r="13">
          <cell r="C13">
            <v>16205220443.104927</v>
          </cell>
          <cell r="D13">
            <v>6562495349.1124496</v>
          </cell>
          <cell r="E13">
            <v>7675002083.4442778</v>
          </cell>
          <cell r="F13">
            <v>4575452752.9025421</v>
          </cell>
          <cell r="G13">
            <v>5934140778.2022209</v>
          </cell>
          <cell r="H13">
            <v>63942019.965603106</v>
          </cell>
          <cell r="I13">
            <v>3817269.3771988968</v>
          </cell>
          <cell r="J13">
            <v>1234263616.8233452</v>
          </cell>
          <cell r="K13">
            <v>915968040.02053356</v>
          </cell>
          <cell r="L13">
            <v>1095057401.3318729</v>
          </cell>
          <cell r="M13">
            <v>2695341034.7064848</v>
          </cell>
          <cell r="N13">
            <v>2123646973.804693</v>
          </cell>
          <cell r="P13">
            <v>20015.348798032959</v>
          </cell>
          <cell r="Q13">
            <v>2540.9395155127427</v>
          </cell>
          <cell r="R13">
            <v>8167.4443299079485</v>
          </cell>
          <cell r="S13">
            <v>19032.412189475202</v>
          </cell>
          <cell r="T13">
            <v>139921.87804103678</v>
          </cell>
          <cell r="U13">
            <v>19222.784148339764</v>
          </cell>
          <cell r="V13">
            <v>117.58129503597503</v>
          </cell>
          <cell r="W13">
            <v>6540.0996074207151</v>
          </cell>
          <cell r="X13">
            <v>18534467.881126374</v>
          </cell>
        </row>
        <row r="14">
          <cell r="C14">
            <v>16703677985.6437</v>
          </cell>
          <cell r="D14">
            <v>6803827205.1513605</v>
          </cell>
          <cell r="E14">
            <v>7784761413.7171412</v>
          </cell>
          <cell r="F14">
            <v>4711389668.374732</v>
          </cell>
          <cell r="G14">
            <v>6112497062.2357769</v>
          </cell>
          <cell r="H14">
            <v>65613725.082251109</v>
          </cell>
          <cell r="I14">
            <v>3925091.5639995635</v>
          </cell>
          <cell r="J14">
            <v>1270560908.7871838</v>
          </cell>
          <cell r="K14">
            <v>939602013.68613935</v>
          </cell>
          <cell r="L14">
            <v>1153509843.3676782</v>
          </cell>
          <cell r="M14">
            <v>2701231349.0227103</v>
          </cell>
          <cell r="N14">
            <v>2128071468.8442457</v>
          </cell>
          <cell r="P14">
            <v>20283.301822234142</v>
          </cell>
          <cell r="Q14">
            <v>2574.9789771397313</v>
          </cell>
          <cell r="R14">
            <v>8276.7854692779474</v>
          </cell>
          <cell r="S14">
            <v>19287.586117938801</v>
          </cell>
          <cell r="T14">
            <v>141843.68082319945</v>
          </cell>
          <cell r="U14">
            <v>19412.800023838648</v>
          </cell>
          <cell r="V14">
            <v>118.9867964280222</v>
          </cell>
          <cell r="W14">
            <v>6622.7106399849172</v>
          </cell>
          <cell r="X14">
            <v>18755753.095284134</v>
          </cell>
        </row>
        <row r="15">
          <cell r="C15">
            <v>17217467619.627087</v>
          </cell>
          <cell r="D15">
            <v>7054033896.3925638</v>
          </cell>
          <cell r="E15">
            <v>7896090399.6657906</v>
          </cell>
          <cell r="F15">
            <v>4851365275.9690018</v>
          </cell>
          <cell r="G15">
            <v>6296214015.1923056</v>
          </cell>
          <cell r="H15">
            <v>67329135.386794806</v>
          </cell>
          <cell r="I15">
            <v>4035959.2848764784</v>
          </cell>
          <cell r="J15">
            <v>1307925633.4987354</v>
          </cell>
          <cell r="K15">
            <v>963845795.43109035</v>
          </cell>
          <cell r="L15">
            <v>1215082384.8391783</v>
          </cell>
          <cell r="M15">
            <v>2707134535.8483129</v>
          </cell>
          <cell r="N15">
            <v>2132505182.0620532</v>
          </cell>
          <cell r="P15">
            <v>20554.842034642887</v>
          </cell>
          <cell r="Q15">
            <v>2609.4744452717082</v>
          </cell>
          <cell r="R15">
            <v>8387.5904061684196</v>
          </cell>
          <cell r="S15">
            <v>19546.181248776506</v>
          </cell>
          <cell r="T15">
            <v>143791.87923401746</v>
          </cell>
          <cell r="U15">
            <v>19604.694192963627</v>
          </cell>
          <cell r="V15">
            <v>120.40909840184933</v>
          </cell>
          <cell r="W15">
            <v>6706.3651708306415</v>
          </cell>
          <cell r="X15">
            <v>18979680.259905156</v>
          </cell>
        </row>
        <row r="16">
          <cell r="C16">
            <v>17747060945.959892</v>
          </cell>
          <cell r="D16">
            <v>7313441789.6123314</v>
          </cell>
          <cell r="E16">
            <v>8009011488.7571964</v>
          </cell>
          <cell r="F16">
            <v>4995499565.4173536</v>
          </cell>
          <cell r="G16">
            <v>6485452757.110033</v>
          </cell>
          <cell r="H16">
            <v>69089393.511047676</v>
          </cell>
          <cell r="I16">
            <v>4149958.5636628112</v>
          </cell>
          <cell r="J16">
            <v>1346389182.0786388</v>
          </cell>
          <cell r="K16">
            <v>988715119.63416219</v>
          </cell>
          <cell r="L16">
            <v>1279941571.7476962</v>
          </cell>
          <cell r="M16">
            <v>2713050623.3144741</v>
          </cell>
          <cell r="N16">
            <v>2136948132.6636541</v>
          </cell>
          <cell r="P16">
            <v>20830.017458300827</v>
          </cell>
          <cell r="Q16">
            <v>2644.4320287577179</v>
          </cell>
          <cell r="R16">
            <v>8499.8787370751907</v>
          </cell>
          <cell r="S16">
            <v>19808.243451195081</v>
          </cell>
          <cell r="T16">
            <v>145766.83581288269</v>
          </cell>
          <cell r="U16">
            <v>19798.485222515679</v>
          </cell>
          <cell r="V16">
            <v>121.84840178226511</v>
          </cell>
          <cell r="W16">
            <v>6791.0763808688343</v>
          </cell>
          <cell r="X16">
            <v>19206280.917549908</v>
          </cell>
        </row>
        <row r="17">
          <cell r="C17">
            <v>18282005133.205093</v>
          </cell>
          <cell r="D17">
            <v>7583038037.336153</v>
          </cell>
          <cell r="E17">
            <v>8137571616.6852016</v>
          </cell>
          <cell r="F17">
            <v>5141889237.5913811</v>
          </cell>
          <cell r="G17">
            <v>6691275498.2063646</v>
          </cell>
          <cell r="H17">
            <v>71153857.953690454</v>
          </cell>
          <cell r="I17">
            <v>4277968.3847834365</v>
          </cell>
          <cell r="J17">
            <v>1388754031.0246773</v>
          </cell>
          <cell r="K17">
            <v>1013977317.9865712</v>
          </cell>
          <cell r="L17">
            <v>1342624013.7015693</v>
          </cell>
          <cell r="M17">
            <v>2717544686.7932911</v>
          </cell>
          <cell r="N17">
            <v>2140206684.7736762</v>
          </cell>
          <cell r="P17">
            <v>21099.527643828224</v>
          </cell>
          <cell r="Q17">
            <v>2678.8421381150392</v>
          </cell>
          <cell r="R17">
            <v>8610.0352127114893</v>
          </cell>
          <cell r="S17">
            <v>20065.299458189325</v>
          </cell>
          <cell r="T17">
            <v>148009.94132787641</v>
          </cell>
          <cell r="U17">
            <v>20067.006184969679</v>
          </cell>
          <cell r="V17">
            <v>123.61671433358623</v>
          </cell>
          <cell r="W17">
            <v>6890.6743750233845</v>
          </cell>
          <cell r="X17">
            <v>19484865.348414186</v>
          </cell>
        </row>
        <row r="18">
          <cell r="C18">
            <v>18833073978.180317</v>
          </cell>
          <cell r="D18">
            <v>7862572442.6166534</v>
          </cell>
          <cell r="E18">
            <v>8268195383.3676357</v>
          </cell>
          <cell r="F18">
            <v>5292568758.2257261</v>
          </cell>
          <cell r="G18">
            <v>6903630242.9019766</v>
          </cell>
          <cell r="H18">
            <v>73280010.78608954</v>
          </cell>
          <cell r="I18">
            <v>4409926.8029929129</v>
          </cell>
          <cell r="J18">
            <v>1432451912.38817</v>
          </cell>
          <cell r="K18">
            <v>1039884978.9731843</v>
          </cell>
          <cell r="L18">
            <v>1408376196.1936264</v>
          </cell>
          <cell r="M18">
            <v>2722046194.514533</v>
          </cell>
          <cell r="N18">
            <v>2143470205.7276733</v>
          </cell>
          <cell r="P18">
            <v>21372.52489988969</v>
          </cell>
          <cell r="Q18">
            <v>2713.7000017020428</v>
          </cell>
          <cell r="R18">
            <v>8721.619290964245</v>
          </cell>
          <cell r="S18">
            <v>20325.691338497862</v>
          </cell>
          <cell r="T18">
            <v>150287.56444986444</v>
          </cell>
          <cell r="U18">
            <v>20339.169017317607</v>
          </cell>
          <cell r="V18">
            <v>125.41068934115152</v>
          </cell>
          <cell r="W18">
            <v>6991.7330743568009</v>
          </cell>
          <cell r="X18">
            <v>19767490.607664403</v>
          </cell>
        </row>
        <row r="19">
          <cell r="C19">
            <v>19400753521.472801</v>
          </cell>
          <cell r="D19">
            <v>8152411356.901433</v>
          </cell>
          <cell r="E19">
            <v>8400915914.1986418</v>
          </cell>
          <cell r="F19">
            <v>5447663838.3732176</v>
          </cell>
          <cell r="G19">
            <v>7122724291.2784529</v>
          </cell>
          <cell r="H19">
            <v>75469695.322836414</v>
          </cell>
          <cell r="I19">
            <v>4545955.6169066411</v>
          </cell>
          <cell r="J19">
            <v>1477524770.7403877</v>
          </cell>
          <cell r="K19">
            <v>1066454594.5083766</v>
          </cell>
          <cell r="L19">
            <v>1477348453.2995358</v>
          </cell>
          <cell r="M19">
            <v>2726555158.8092999</v>
          </cell>
          <cell r="N19">
            <v>2146738703.1024492</v>
          </cell>
          <cell r="P19">
            <v>21649.054344115513</v>
          </cell>
          <cell r="Q19">
            <v>2749.0114458254138</v>
          </cell>
          <cell r="R19">
            <v>8834.649473235384</v>
          </cell>
          <cell r="S19">
            <v>20589.462382495029</v>
          </cell>
          <cell r="T19">
            <v>152600.23634654473</v>
          </cell>
          <cell r="U19">
            <v>20615.023113156902</v>
          </cell>
          <cell r="V19">
            <v>127.23069922874998</v>
          </cell>
          <cell r="W19">
            <v>7094.2739015858524</v>
          </cell>
          <cell r="X19">
            <v>20054215.306953747</v>
          </cell>
        </row>
        <row r="20">
          <cell r="C20">
            <v>19985544454.241383</v>
          </cell>
          <cell r="D20">
            <v>8452934636.4937353</v>
          </cell>
          <cell r="E20">
            <v>8535766866.2990217</v>
          </cell>
          <cell r="F20">
            <v>5607303872.9624577</v>
          </cell>
          <cell r="G20">
            <v>7348771522.3059483</v>
          </cell>
          <cell r="H20">
            <v>77724809.958719939</v>
          </cell>
          <cell r="I20">
            <v>4686180.3821459599</v>
          </cell>
          <cell r="J20">
            <v>1524015870.4607587</v>
          </cell>
          <cell r="K20">
            <v>1093703077.8837266</v>
          </cell>
          <cell r="L20">
            <v>1549698481.3896046</v>
          </cell>
          <cell r="M20">
            <v>2731071592.0291176</v>
          </cell>
          <cell r="N20">
            <v>2150012184.4863615</v>
          </cell>
          <cell r="P20">
            <v>21929.161677892622</v>
          </cell>
          <cell r="Q20">
            <v>2784.7823726054144</v>
          </cell>
          <cell r="R20">
            <v>8949.1445007007496</v>
          </cell>
          <cell r="S20">
            <v>20856.65644234404</v>
          </cell>
          <cell r="T20">
            <v>154948.49635938933</v>
          </cell>
          <cell r="U20">
            <v>20894.618535995669</v>
          </cell>
          <cell r="V20">
            <v>129.07712182493299</v>
          </cell>
          <cell r="W20">
            <v>7198.3185936130867</v>
          </cell>
          <cell r="X20">
            <v>20345098.908089269</v>
          </cell>
        </row>
        <row r="21">
          <cell r="C21">
            <v>20587962559.824158</v>
          </cell>
          <cell r="D21">
            <v>8764536140.3834991</v>
          </cell>
          <cell r="E21">
            <v>8672782437.0514774</v>
          </cell>
          <cell r="F21">
            <v>5771622048.7512617</v>
          </cell>
          <cell r="G21">
            <v>7581992602.6312151</v>
          </cell>
          <cell r="H21">
            <v>80047309.814581141</v>
          </cell>
          <cell r="I21">
            <v>4830730.5272269314</v>
          </cell>
          <cell r="J21">
            <v>1571969837.2653325</v>
          </cell>
          <cell r="K21">
            <v>1121647774.5344284</v>
          </cell>
          <cell r="L21">
            <v>1625591699.681648</v>
          </cell>
          <cell r="M21">
            <v>2735595506.5459723</v>
          </cell>
          <cell r="N21">
            <v>2153290657.4793396</v>
          </cell>
          <cell r="P21">
            <v>22212.893193917531</v>
          </cell>
          <cell r="Q21">
            <v>2821.0187609623904</v>
          </cell>
          <cell r="R21">
            <v>9065.1233574175167</v>
          </cell>
          <cell r="S21">
            <v>21127.317939287444</v>
          </cell>
          <cell r="T21">
            <v>157332.89212942516</v>
          </cell>
          <cell r="U21">
            <v>21178.006028338466</v>
          </cell>
          <cell r="V21">
            <v>130.95034044145046</v>
          </cell>
          <cell r="W21">
            <v>7303.8892061346842</v>
          </cell>
          <cell r="X21">
            <v>20640201.735363256</v>
          </cell>
        </row>
        <row r="22">
          <cell r="C22">
            <v>21133640455.950012</v>
          </cell>
          <cell r="D22">
            <v>9049859861.0922451</v>
          </cell>
          <cell r="E22">
            <v>8783122668.4175358</v>
          </cell>
          <cell r="F22">
            <v>5922050275.6045389</v>
          </cell>
          <cell r="G22">
            <v>7795798943.9678783</v>
          </cell>
          <cell r="H22">
            <v>82184273.027250931</v>
          </cell>
          <cell r="I22">
            <v>4963520.0802668361</v>
          </cell>
          <cell r="J22">
            <v>1615883498.4417336</v>
          </cell>
          <cell r="K22">
            <v>1145697195.7223639</v>
          </cell>
          <cell r="L22">
            <v>1734404791.0003681</v>
          </cell>
          <cell r="M22">
            <v>2739770921.5480328</v>
          </cell>
          <cell r="N22">
            <v>2156320132.0395918</v>
          </cell>
          <cell r="P22">
            <v>22429.188359119911</v>
          </cell>
          <cell r="Q22">
            <v>2848.7295410778788</v>
          </cell>
          <cell r="R22">
            <v>9153.6913823733812</v>
          </cell>
          <cell r="S22">
            <v>21334.053755640365</v>
          </cell>
          <cell r="T22">
            <v>159206.33627962877</v>
          </cell>
          <cell r="U22">
            <v>21398.857818577868</v>
          </cell>
          <cell r="V22">
            <v>132.41803890753022</v>
          </cell>
          <cell r="W22">
            <v>7386.6963427661722</v>
          </cell>
          <cell r="X22">
            <v>20871411.243089966</v>
          </cell>
        </row>
        <row r="23">
          <cell r="C23">
            <v>21693781384.318863</v>
          </cell>
          <cell r="D23">
            <v>9344472108.2324104</v>
          </cell>
          <cell r="E23">
            <v>8894866713.0057392</v>
          </cell>
          <cell r="F23">
            <v>6076399176.9654474</v>
          </cell>
          <cell r="G23">
            <v>8015634459.1631269</v>
          </cell>
          <cell r="H23">
            <v>84378285.149907589</v>
          </cell>
          <cell r="I23">
            <v>5099959.8194011943</v>
          </cell>
          <cell r="J23">
            <v>1661023906.8445768</v>
          </cell>
          <cell r="K23">
            <v>1170262264.2218761</v>
          </cell>
          <cell r="L23">
            <v>1850501561.7600296</v>
          </cell>
          <cell r="M23">
            <v>2743952709.6013713</v>
          </cell>
          <cell r="N23">
            <v>2159353868.7815795</v>
          </cell>
          <cell r="P23">
            <v>22647.589670427686</v>
          </cell>
          <cell r="Q23">
            <v>2876.7125233301394</v>
          </cell>
          <cell r="R23">
            <v>9243.1247342239039</v>
          </cell>
          <cell r="S23">
            <v>21542.812530983436</v>
          </cell>
          <cell r="T23">
            <v>161102.08849864386</v>
          </cell>
          <cell r="U23">
            <v>21622.012729950897</v>
          </cell>
          <cell r="V23">
            <v>133.90218741703919</v>
          </cell>
          <cell r="W23">
            <v>7470.4422972909206</v>
          </cell>
          <cell r="X23">
            <v>21105210.736958701</v>
          </cell>
        </row>
        <row r="24">
          <cell r="C24">
            <v>22268768683.349121</v>
          </cell>
          <cell r="D24">
            <v>9648675263.6846638</v>
          </cell>
          <cell r="E24">
            <v>9008032430.9523067</v>
          </cell>
          <cell r="F24">
            <v>6234770939.0321255</v>
          </cell>
          <cell r="G24">
            <v>8241669166.267827</v>
          </cell>
          <cell r="H24">
            <v>86630869.174669757</v>
          </cell>
          <cell r="I24">
            <v>5240150.082783266</v>
          </cell>
          <cell r="J24">
            <v>1707425332.1912408</v>
          </cell>
          <cell r="K24">
            <v>1195354036.1057022</v>
          </cell>
          <cell r="L24">
            <v>1974369563.4634473</v>
          </cell>
          <cell r="M24">
            <v>2748140880.4333525</v>
          </cell>
          <cell r="N24">
            <v>2162391873.7017856</v>
          </cell>
          <cell r="P24">
            <v>22868.117636165269</v>
          </cell>
          <cell r="Q24">
            <v>2904.9703815523503</v>
          </cell>
          <cell r="R24">
            <v>9333.4318673817834</v>
          </cell>
          <cell r="S24">
            <v>21753.614060450123</v>
          </cell>
          <cell r="T24">
            <v>163020.41442018791</v>
          </cell>
          <cell r="U24">
            <v>21847.494780225079</v>
          </cell>
          <cell r="V24">
            <v>135.4029703429498</v>
          </cell>
          <cell r="W24">
            <v>7555.1377134658869</v>
          </cell>
          <cell r="X24">
            <v>21341629.22973923</v>
          </cell>
        </row>
        <row r="25">
          <cell r="C25">
            <v>22858995851.731297</v>
          </cell>
          <cell r="D25">
            <v>9962781553.1733036</v>
          </cell>
          <cell r="E25">
            <v>9122637909.6205978</v>
          </cell>
          <cell r="F25">
            <v>6397270411.3248177</v>
          </cell>
          <cell r="G25">
            <v>8474077877.7106991</v>
          </cell>
          <cell r="H25">
            <v>88943588.75183855</v>
          </cell>
          <cell r="I25">
            <v>5384193.9667119877</v>
          </cell>
          <cell r="J25">
            <v>1755123001.5385659</v>
          </cell>
          <cell r="K25">
            <v>1220983804.5015225</v>
          </cell>
          <cell r="L25">
            <v>2106528983.1062291</v>
          </cell>
          <cell r="M25">
            <v>2752335443.7861872</v>
          </cell>
          <cell r="N25">
            <v>2165434152.8051295</v>
          </cell>
          <cell r="P25">
            <v>23090.792964354227</v>
          </cell>
          <cell r="Q25">
            <v>2933.5058158426705</v>
          </cell>
          <cell r="R25">
            <v>9424.6213188609763</v>
          </cell>
          <cell r="S25">
            <v>21966.478332873961</v>
          </cell>
          <cell r="T25">
            <v>164961.5828410165</v>
          </cell>
          <cell r="U25">
            <v>22075.328237633781</v>
          </cell>
          <cell r="V25">
            <v>136.92057412469669</v>
          </cell>
          <cell r="W25">
            <v>7640.7933557205924</v>
          </cell>
          <cell r="X25">
            <v>21580696.059199516</v>
          </cell>
        </row>
        <row r="26">
          <cell r="C26">
            <v>23464866817.72303</v>
          </cell>
          <cell r="D26">
            <v>10287113366.72613</v>
          </cell>
          <cell r="E26">
            <v>9238701466.4920311</v>
          </cell>
          <cell r="F26">
            <v>6564005176.1011677</v>
          </cell>
          <cell r="G26">
            <v>8713040335.4960747</v>
          </cell>
          <cell r="H26">
            <v>91318049.275318682</v>
          </cell>
          <cell r="I26">
            <v>5532197.4014492724</v>
          </cell>
          <cell r="J26">
            <v>1804153126.0265481</v>
          </cell>
          <cell r="K26">
            <v>1247163104.6746926</v>
          </cell>
          <cell r="L26">
            <v>2247534827.7160144</v>
          </cell>
          <cell r="M26">
            <v>2756536409.4169564</v>
          </cell>
          <cell r="N26">
            <v>2168480712.10498</v>
          </cell>
          <cell r="P26">
            <v>23315.63656465778</v>
          </cell>
          <cell r="Q26">
            <v>2962.3215528222408</v>
          </cell>
          <cell r="R26">
            <v>9516.7017090837362</v>
          </cell>
          <cell r="S26">
            <v>22181.425532683959</v>
          </cell>
          <cell r="T26">
            <v>166925.86575858717</v>
          </cell>
          <cell r="U26">
            <v>22305.537623488148</v>
          </cell>
          <cell r="V26">
            <v>138.45518729133775</v>
          </cell>
          <cell r="W26">
            <v>7727.4201105252378</v>
          </cell>
          <cell r="X26">
            <v>21822440.891746294</v>
          </cell>
        </row>
        <row r="27">
          <cell r="C27">
            <v>24069107283.06496</v>
          </cell>
          <cell r="D27">
            <v>10617696829.547787</v>
          </cell>
          <cell r="E27">
            <v>9354071123.2681484</v>
          </cell>
          <cell r="F27">
            <v>6733806748.1233931</v>
          </cell>
          <cell r="G27">
            <v>8957061658.7869091</v>
          </cell>
          <cell r="H27">
            <v>93730154.777874961</v>
          </cell>
          <cell r="I27">
            <v>5682978.2897874424</v>
          </cell>
          <cell r="J27">
            <v>1854028294.3058519</v>
          </cell>
          <cell r="K27">
            <v>1276560521.0643947</v>
          </cell>
          <cell r="L27">
            <v>2370279719.6841698</v>
          </cell>
          <cell r="M27">
            <v>2759917489.4005356</v>
          </cell>
          <cell r="N27">
            <v>2170885060.7737041</v>
          </cell>
          <cell r="P27">
            <v>23537.127316504819</v>
          </cell>
          <cell r="Q27">
            <v>2990.8885202351426</v>
          </cell>
          <cell r="R27">
            <v>9607.6469959548558</v>
          </cell>
          <cell r="S27">
            <v>22393.582656643415</v>
          </cell>
          <cell r="T27">
            <v>168881.86848911119</v>
          </cell>
          <cell r="U27">
            <v>22531.959016078203</v>
          </cell>
          <cell r="V27">
            <v>139.97520386580098</v>
          </cell>
          <cell r="W27">
            <v>7813.3229649271534</v>
          </cell>
          <cell r="X27">
            <v>22061875.100095231</v>
          </cell>
        </row>
        <row r="28">
          <cell r="C28">
            <v>24688907459.134968</v>
          </cell>
          <cell r="D28">
            <v>10958903819.300201</v>
          </cell>
          <cell r="E28">
            <v>9470881475.7689762</v>
          </cell>
          <cell r="F28">
            <v>6908000847.7393198</v>
          </cell>
          <cell r="G28">
            <v>9207917152.9214172</v>
          </cell>
          <cell r="H28">
            <v>96205974.442107216</v>
          </cell>
          <cell r="I28">
            <v>5837868.7343540452</v>
          </cell>
          <cell r="J28">
            <v>1905282243.7844918</v>
          </cell>
          <cell r="K28">
            <v>1306650876.5629835</v>
          </cell>
          <cell r="L28">
            <v>2499728093.3152032</v>
          </cell>
          <cell r="M28">
            <v>2763302716.5094042</v>
          </cell>
          <cell r="N28">
            <v>2173292075.314662</v>
          </cell>
          <cell r="P28">
            <v>23760.722156439599</v>
          </cell>
          <cell r="Q28">
            <v>3019.7309714578259</v>
          </cell>
          <cell r="R28">
            <v>9699.461391205843</v>
          </cell>
          <cell r="S28">
            <v>22607.768984955877</v>
          </cell>
          <cell r="T28">
            <v>170860.79125461259</v>
          </cell>
          <cell r="U28">
            <v>22760.67879070629</v>
          </cell>
          <cell r="V28">
            <v>141.51190779183148</v>
          </cell>
          <cell r="W28">
            <v>7900.1807694015188</v>
          </cell>
          <cell r="X28">
            <v>22303936.362879191</v>
          </cell>
        </row>
        <row r="29">
          <cell r="C29">
            <v>25324668021.842442</v>
          </cell>
          <cell r="D29">
            <v>11311075730.327436</v>
          </cell>
          <cell r="E29">
            <v>9589150514.8963604</v>
          </cell>
          <cell r="F29">
            <v>7086701103.4532747</v>
          </cell>
          <cell r="G29">
            <v>9465798218.7595367</v>
          </cell>
          <cell r="H29">
            <v>98747191.235196516</v>
          </cell>
          <cell r="I29">
            <v>5996980.7417341387</v>
          </cell>
          <cell r="J29">
            <v>1957953090.3758817</v>
          </cell>
          <cell r="K29">
            <v>1337450504.7353632</v>
          </cell>
          <cell r="L29">
            <v>2636246046.6656938</v>
          </cell>
          <cell r="M29">
            <v>2766692095.8302946</v>
          </cell>
          <cell r="N29">
            <v>2175701758.6836963</v>
          </cell>
          <cell r="P29">
            <v>23986.441072595455</v>
          </cell>
          <cell r="Q29">
            <v>3048.8515631016267</v>
          </cell>
          <cell r="R29">
            <v>9792.1532003729371</v>
          </cell>
          <cell r="S29">
            <v>22824.003926209796</v>
          </cell>
          <cell r="T29">
            <v>172862.90262731531</v>
          </cell>
          <cell r="U29">
            <v>22991.720278030047</v>
          </cell>
          <cell r="V29">
            <v>143.06548226986732</v>
          </cell>
          <cell r="W29">
            <v>7988.0041397730029</v>
          </cell>
          <cell r="X29">
            <v>22548653.503945243</v>
          </cell>
        </row>
        <row r="30">
          <cell r="C30">
            <v>25976799964.845425</v>
          </cell>
          <cell r="D30">
            <v>11674564927.91559</v>
          </cell>
          <cell r="E30">
            <v>9708896456.2162056</v>
          </cell>
          <cell r="F30">
            <v>7270024083.1790085</v>
          </cell>
          <cell r="G30">
            <v>9730901617.6197014</v>
          </cell>
          <cell r="H30">
            <v>101355532.57878205</v>
          </cell>
          <cell r="I30">
            <v>6160429.3712694272</v>
          </cell>
          <cell r="J30">
            <v>2012080003.6942375</v>
          </cell>
          <cell r="K30">
            <v>1368976124.1519015</v>
          </cell>
          <cell r="L30">
            <v>2780219671.5497589</v>
          </cell>
          <cell r="M30">
            <v>2770085632.4561782</v>
          </cell>
          <cell r="N30">
            <v>2178114113.8399262</v>
          </cell>
          <cell r="P30">
            <v>24214.304242986313</v>
          </cell>
          <cell r="Q30">
            <v>3078.2529773967494</v>
          </cell>
          <cell r="R30">
            <v>9885.7308083633015</v>
          </cell>
          <cell r="S30">
            <v>23042.307074629585</v>
          </cell>
          <cell r="T30">
            <v>174888.47432651703</v>
          </cell>
          <cell r="U30">
            <v>23225.107045534398</v>
          </cell>
          <cell r="V30">
            <v>144.63611251159446</v>
          </cell>
          <cell r="W30">
            <v>8076.8038098784473</v>
          </cell>
          <cell r="X30">
            <v>22796055.663393576</v>
          </cell>
        </row>
        <row r="31">
          <cell r="C31">
            <v>26645724865.241497</v>
          </cell>
          <cell r="D31">
            <v>12049735100.851559</v>
          </cell>
          <cell r="E31">
            <v>9830137742.7640114</v>
          </cell>
          <cell r="F31">
            <v>7458089370.2780752</v>
          </cell>
          <cell r="G31">
            <v>10003429621.40625</v>
          </cell>
          <cell r="H31">
            <v>104032771.52319609</v>
          </cell>
          <cell r="I31">
            <v>6328332.8182616113</v>
          </cell>
          <cell r="J31">
            <v>2067703236.183759</v>
          </cell>
          <cell r="K31">
            <v>1401244847.4635582</v>
          </cell>
          <cell r="L31">
            <v>2932056145.460557</v>
          </cell>
          <cell r="M31">
            <v>2773483331.4862733</v>
          </cell>
          <cell r="N31">
            <v>2180529143.7457519</v>
          </cell>
          <cell r="P31">
            <v>24444.332037310465</v>
          </cell>
          <cell r="Q31">
            <v>3107.9379224393228</v>
          </cell>
          <cell r="R31">
            <v>9980.2026802135078</v>
          </cell>
          <cell r="S31">
            <v>23262.698211851166</v>
          </cell>
          <cell r="T31">
            <v>176937.78125546582</v>
          </cell>
          <cell r="U31">
            <v>23460.862899935568</v>
          </cell>
          <cell r="V31">
            <v>146.22398576202698</v>
          </cell>
          <cell r="W31">
            <v>8166.5906328787669</v>
          </cell>
          <cell r="X31">
            <v>23046172.301047385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12299157823.6166</v>
          </cell>
          <cell r="D6">
            <v>4765907418.9392185</v>
          </cell>
          <cell r="E6">
            <v>6338585643.732523</v>
          </cell>
          <cell r="F6">
            <v>3510989600.9414873</v>
          </cell>
          <cell r="G6">
            <v>4595897254.3344631</v>
          </cell>
          <cell r="H6">
            <v>51636717.921481162</v>
          </cell>
          <cell r="I6">
            <v>3020818.6923536994</v>
          </cell>
          <cell r="J6">
            <v>962525798.27671111</v>
          </cell>
          <cell r="K6">
            <v>725397709.26237381</v>
          </cell>
          <cell r="L6">
            <v>817252691.25696945</v>
          </cell>
          <cell r="M6">
            <v>2633861641.3368955</v>
          </cell>
          <cell r="N6">
            <v>2078439207.8586977</v>
          </cell>
          <cell r="P6">
            <v>17646.461328251808</v>
          </cell>
          <cell r="Q6">
            <v>2241.4922459745271</v>
          </cell>
          <cell r="R6">
            <v>7202.4983749542398</v>
          </cell>
          <cell r="S6">
            <v>16778.790789005696</v>
          </cell>
          <cell r="T6">
            <v>124562.68506133504</v>
          </cell>
          <cell r="U6">
            <v>17843.433944780551</v>
          </cell>
          <cell r="V6">
            <v>106.95472131657722</v>
          </cell>
          <cell r="W6">
            <v>5879.7261123604931</v>
          </cell>
          <cell r="X6">
            <v>16862120.532404091</v>
          </cell>
        </row>
        <row r="7">
          <cell r="C7">
            <v>12839249239.330431</v>
          </cell>
          <cell r="D7">
            <v>5008741802.8455067</v>
          </cell>
          <cell r="E7">
            <v>6548995542.7444706</v>
          </cell>
          <cell r="F7">
            <v>3659526734.3291774</v>
          </cell>
          <cell r="G7">
            <v>4780180660.2654219</v>
          </cell>
          <cell r="H7">
            <v>53343475.385534257</v>
          </cell>
          <cell r="I7">
            <v>3130688.3433462819</v>
          </cell>
          <cell r="J7">
            <v>1000061242.9291681</v>
          </cell>
          <cell r="K7">
            <v>752367410.15248048</v>
          </cell>
          <cell r="L7">
            <v>848725244.9278847</v>
          </cell>
          <cell r="M7">
            <v>2644047083.1010427</v>
          </cell>
          <cell r="N7">
            <v>2086246537.5177824</v>
          </cell>
          <cell r="P7">
            <v>18001.553503434625</v>
          </cell>
          <cell r="Q7">
            <v>2286.7253823092915</v>
          </cell>
          <cell r="R7">
            <v>7347.5868277736463</v>
          </cell>
          <cell r="S7">
            <v>17117.126795063916</v>
          </cell>
          <cell r="T7">
            <v>126805.6391223736</v>
          </cell>
          <cell r="U7">
            <v>18041.710958364543</v>
          </cell>
          <cell r="V7">
            <v>108.49050813914623</v>
          </cell>
          <cell r="W7">
            <v>5976.498839551572</v>
          </cell>
          <cell r="X7">
            <v>17103793.547527984</v>
          </cell>
        </row>
        <row r="8">
          <cell r="C8">
            <v>13403057623.43438</v>
          </cell>
          <cell r="D8">
            <v>5263949179.5155258</v>
          </cell>
          <cell r="E8">
            <v>6766390016.5638905</v>
          </cell>
          <cell r="F8">
            <v>3814347930.7596965</v>
          </cell>
          <cell r="G8">
            <v>4971853346.6398211</v>
          </cell>
          <cell r="H8">
            <v>55106646.602404304</v>
          </cell>
          <cell r="I8">
            <v>3244554.0435687597</v>
          </cell>
          <cell r="J8">
            <v>1039060450.5350755</v>
          </cell>
          <cell r="K8">
            <v>780339822.73689544</v>
          </cell>
          <cell r="L8">
            <v>881409812.51464915</v>
          </cell>
          <cell r="M8">
            <v>2654271913.1239738</v>
          </cell>
          <cell r="N8">
            <v>2094083194.1815615</v>
          </cell>
          <cell r="P8">
            <v>18363.791046208742</v>
          </cell>
          <cell r="Q8">
            <v>2332.8713197596317</v>
          </cell>
          <cell r="R8">
            <v>7495.5979690888571</v>
          </cell>
          <cell r="S8">
            <v>17462.285179113191</v>
          </cell>
          <cell r="T8">
            <v>129088.98122512347</v>
          </cell>
          <cell r="U8">
            <v>18242.191234741869</v>
          </cell>
          <cell r="V8">
            <v>110.04834766902299</v>
          </cell>
          <cell r="W8">
            <v>6074.8643213283303</v>
          </cell>
          <cell r="X8">
            <v>17348930.293451738</v>
          </cell>
        </row>
        <row r="9">
          <cell r="C9">
            <v>13991624456.265387</v>
          </cell>
          <cell r="D9">
            <v>5532159982.5290213</v>
          </cell>
          <cell r="E9">
            <v>6991000918.755991</v>
          </cell>
          <cell r="F9">
            <v>3975719045.9650459</v>
          </cell>
          <cell r="G9">
            <v>5171211604.1909246</v>
          </cell>
          <cell r="H9">
            <v>56928096.225724824</v>
          </cell>
          <cell r="I9">
            <v>3362561.1326058446</v>
          </cell>
          <cell r="J9">
            <v>1079580503.1938658</v>
          </cell>
          <cell r="K9">
            <v>809352227.02647233</v>
          </cell>
          <cell r="L9">
            <v>915353068.89937031</v>
          </cell>
          <cell r="M9">
            <v>2664536283.7245545</v>
          </cell>
          <cell r="N9">
            <v>2101949288.0123107</v>
          </cell>
          <cell r="P9">
            <v>18733.317739742542</v>
          </cell>
          <cell r="Q9">
            <v>2379.9484785799027</v>
          </cell>
          <cell r="R9">
            <v>7646.590674074826</v>
          </cell>
          <cell r="S9">
            <v>17814.403511026721</v>
          </cell>
          <cell r="T9">
            <v>131413.43862206905</v>
          </cell>
          <cell r="U9">
            <v>18444.899256664452</v>
          </cell>
          <cell r="V9">
            <v>111.62855656597593</v>
          </cell>
          <cell r="W9">
            <v>6174.8487723820745</v>
          </cell>
          <cell r="X9">
            <v>17597580.413413543</v>
          </cell>
        </row>
        <row r="10">
          <cell r="C10">
            <v>14606036952.559263</v>
          </cell>
          <cell r="D10">
            <v>5814036767.5647383</v>
          </cell>
          <cell r="E10">
            <v>7223067799.2851439</v>
          </cell>
          <cell r="F10">
            <v>4143917183.0612464</v>
          </cell>
          <cell r="G10">
            <v>5378563604.1320114</v>
          </cell>
          <cell r="H10">
            <v>58809750.541851848</v>
          </cell>
          <cell r="I10">
            <v>3484860.2361620306</v>
          </cell>
          <cell r="J10">
            <v>1121680709.0252895</v>
          </cell>
          <cell r="K10">
            <v>839443289.07275546</v>
          </cell>
          <cell r="L10">
            <v>950603486.4225769</v>
          </cell>
          <cell r="M10">
            <v>2674840347.8106837</v>
          </cell>
          <cell r="N10">
            <v>2109844929.5861135</v>
          </cell>
          <cell r="P10">
            <v>19110.280260491454</v>
          </cell>
          <cell r="Q10">
            <v>2427.9756507437378</v>
          </cell>
          <cell r="R10">
            <v>7800.6250038988665</v>
          </cell>
          <cell r="S10">
            <v>18173.622134706067</v>
          </cell>
          <cell r="T10">
            <v>133779.75166106041</v>
          </cell>
          <cell r="U10">
            <v>18649.859778937622</v>
          </cell>
          <cell r="V10">
            <v>113.2314560367621</v>
          </cell>
          <cell r="W10">
            <v>6276.4788388642028</v>
          </cell>
          <cell r="X10">
            <v>17849794.262153506</v>
          </cell>
        </row>
        <row r="11">
          <cell r="C11">
            <v>15247430069.779758</v>
          </cell>
          <cell r="D11">
            <v>6110275849.0982065</v>
          </cell>
          <cell r="E11">
            <v>7462838159.9975233</v>
          </cell>
          <cell r="F11">
            <v>4319231168.3840332</v>
          </cell>
          <cell r="G11">
            <v>5594229874.5324078</v>
          </cell>
          <cell r="H11">
            <v>60753599.507021084</v>
          </cell>
          <cell r="I11">
            <v>3611607.4583221036</v>
          </cell>
          <cell r="J11">
            <v>1165422688.9771287</v>
          </cell>
          <cell r="K11">
            <v>870653112.49985337</v>
          </cell>
          <cell r="L11">
            <v>987211404.10367811</v>
          </cell>
          <cell r="M11">
            <v>2685184258.8815727</v>
          </cell>
          <cell r="N11">
            <v>2117770229.8944149</v>
          </cell>
          <cell r="P11">
            <v>19494.828236418325</v>
          </cell>
          <cell r="Q11">
            <v>2476.9720074453107</v>
          </cell>
          <cell r="R11">
            <v>7957.7622296114969</v>
          </cell>
          <cell r="S11">
            <v>18540.08422401805</v>
          </cell>
          <cell r="T11">
            <v>136188.67402111672</v>
          </cell>
          <cell r="U11">
            <v>18857.097831443185</v>
          </cell>
          <cell r="V11">
            <v>114.85737190041843</v>
          </cell>
          <cell r="W11">
            <v>6379.7816054874875</v>
          </cell>
          <cell r="X11">
            <v>18105622.916111112</v>
          </cell>
        </row>
        <row r="12">
          <cell r="C12">
            <v>15716117737.353373</v>
          </cell>
          <cell r="D12">
            <v>6335189695.5655117</v>
          </cell>
          <cell r="E12">
            <v>7569510595.4039602</v>
          </cell>
          <cell r="F12">
            <v>4447528302.6132803</v>
          </cell>
          <cell r="G12">
            <v>5762422957.5287848</v>
          </cell>
          <cell r="H12">
            <v>62340722.73244343</v>
          </cell>
          <cell r="I12">
            <v>3713597.3763293056</v>
          </cell>
          <cell r="J12">
            <v>1199687614.6753006</v>
          </cell>
          <cell r="K12">
            <v>893112743.19988191</v>
          </cell>
          <cell r="L12">
            <v>1039900595.8467318</v>
          </cell>
          <cell r="M12">
            <v>2691323636.1858263</v>
          </cell>
          <cell r="N12">
            <v>2122236084.5286608</v>
          </cell>
          <cell r="P12">
            <v>19755.749754535482</v>
          </cell>
          <cell r="Q12">
            <v>2510.1389917125948</v>
          </cell>
          <cell r="R12">
            <v>8064.2484226607721</v>
          </cell>
          <cell r="S12">
            <v>18788.523630768992</v>
          </cell>
          <cell r="T12">
            <v>138060.47522067552</v>
          </cell>
          <cell r="U12">
            <v>19043.125158162817</v>
          </cell>
          <cell r="V12">
            <v>116.22958803485307</v>
          </cell>
          <cell r="W12">
            <v>6460.3227108939727</v>
          </cell>
          <cell r="X12">
            <v>18321671.806231737</v>
          </cell>
        </row>
        <row r="13">
          <cell r="C13">
            <v>16199212300.300848</v>
          </cell>
          <cell r="D13">
            <v>6568382421.6745901</v>
          </cell>
          <cell r="E13">
            <v>7677707786.9730768</v>
          </cell>
          <cell r="F13">
            <v>4579636336.0534611</v>
          </cell>
          <cell r="G13">
            <v>5935672842.5876961</v>
          </cell>
          <cell r="H13">
            <v>63969307.865524165</v>
          </cell>
          <cell r="I13">
            <v>3818467.4366263752</v>
          </cell>
          <cell r="J13">
            <v>1234959973.2510078</v>
          </cell>
          <cell r="K13">
            <v>916151749.31813335</v>
          </cell>
          <cell r="L13">
            <v>1095401901.5047953</v>
          </cell>
          <cell r="M13">
            <v>2697477050.4983635</v>
          </cell>
          <cell r="N13">
            <v>2126711356.547915</v>
          </cell>
          <cell r="P13">
            <v>20020.163482883523</v>
          </cell>
          <cell r="Q13">
            <v>2543.7500863057444</v>
          </cell>
          <cell r="R13">
            <v>8172.1595526436904</v>
          </cell>
          <cell r="S13">
            <v>19040.292156097876</v>
          </cell>
          <cell r="T13">
            <v>139958.00278665836</v>
          </cell>
          <cell r="U13">
            <v>19230.987664749242</v>
          </cell>
          <cell r="V13">
            <v>117.61819821599491</v>
          </cell>
          <cell r="W13">
            <v>6541.8806018365831</v>
          </cell>
          <cell r="X13">
            <v>18540298.742031246</v>
          </cell>
        </row>
        <row r="14">
          <cell r="C14">
            <v>16697156609.263824</v>
          </cell>
          <cell r="D14">
            <v>6810158765.6583233</v>
          </cell>
          <cell r="E14">
            <v>7787451529.2888889</v>
          </cell>
          <cell r="F14">
            <v>4715668466.5003271</v>
          </cell>
          <cell r="G14">
            <v>6114131564.778861</v>
          </cell>
          <cell r="H14">
            <v>65640438.054540083</v>
          </cell>
          <cell r="I14">
            <v>3926298.9729350372</v>
          </cell>
          <cell r="J14">
            <v>1271269384.5263298</v>
          </cell>
          <cell r="K14">
            <v>939785076.59791601</v>
          </cell>
          <cell r="L14">
            <v>1153865408.4944596</v>
          </cell>
          <cell r="M14">
            <v>2703644533.9132533</v>
          </cell>
          <cell r="N14">
            <v>2131196065.8111179</v>
          </cell>
          <cell r="P14">
            <v>20288.116161694474</v>
          </cell>
          <cell r="Q14">
            <v>2577.8112379210265</v>
          </cell>
          <cell r="R14">
            <v>8281.5146872459936</v>
          </cell>
          <cell r="S14">
            <v>19295.434410602717</v>
          </cell>
          <cell r="T14">
            <v>141881.61030679106</v>
          </cell>
          <cell r="U14">
            <v>19420.703455452</v>
          </cell>
          <cell r="V14">
            <v>119.02339830567702</v>
          </cell>
          <cell r="W14">
            <v>6624.4681146530038</v>
          </cell>
          <cell r="X14">
            <v>18761534.486544427</v>
          </cell>
        </row>
        <row r="15">
          <cell r="C15">
            <v>17210407127.580204</v>
          </cell>
          <cell r="D15">
            <v>7060834682.8942537</v>
          </cell>
          <cell r="E15">
            <v>7898763928.4631863</v>
          </cell>
          <cell r="F15">
            <v>4855741254.142664</v>
          </cell>
          <cell r="G15">
            <v>6297955730.175993</v>
          </cell>
          <cell r="H15">
            <v>67355224.743865669</v>
          </cell>
          <cell r="I15">
            <v>4037175.6157990559</v>
          </cell>
          <cell r="J15">
            <v>1308646339.1842034</v>
          </cell>
          <cell r="K15">
            <v>964028056.3274473</v>
          </cell>
          <cell r="L15">
            <v>1215449214.6590981</v>
          </cell>
          <cell r="M15">
            <v>2709826118.5979447</v>
          </cell>
          <cell r="N15">
            <v>2135690232.2190871</v>
          </cell>
          <cell r="P15">
            <v>20559.655156778183</v>
          </cell>
          <cell r="Q15">
            <v>2612.3284728817621</v>
          </cell>
          <cell r="R15">
            <v>8392.3331493062178</v>
          </cell>
          <cell r="S15">
            <v>19553.995602669027</v>
          </cell>
          <cell r="T15">
            <v>143831.65622857166</v>
          </cell>
          <cell r="U15">
            <v>19612.290813121021</v>
          </cell>
          <cell r="V15">
            <v>120.44538650571954</v>
          </cell>
          <cell r="W15">
            <v>6708.0982477323632</v>
          </cell>
          <cell r="X15">
            <v>18985410.169891994</v>
          </cell>
        </row>
        <row r="16">
          <cell r="C16">
            <v>17739434349.722054</v>
          </cell>
          <cell r="D16">
            <v>7320737758.7977505</v>
          </cell>
          <cell r="E16">
            <v>8011667406.5884571</v>
          </cell>
          <cell r="F16">
            <v>4999974721.4377985</v>
          </cell>
          <cell r="G16">
            <v>6487306653.286129</v>
          </cell>
          <cell r="H16">
            <v>69114808.413178533</v>
          </cell>
          <cell r="I16">
            <v>4151183.3574452954</v>
          </cell>
          <cell r="J16">
            <v>1347122224.3728533</v>
          </cell>
          <cell r="K16">
            <v>988896415.28548729</v>
          </cell>
          <cell r="L16">
            <v>1280319855.7992923</v>
          </cell>
          <cell r="M16">
            <v>2716021836.7934337</v>
          </cell>
          <cell r="N16">
            <v>2140193875.7146075</v>
          </cell>
          <cell r="P16">
            <v>20834.828467895153</v>
          </cell>
          <cell r="Q16">
            <v>2647.3078982045408</v>
          </cell>
          <cell r="R16">
            <v>8504.6345202299999</v>
          </cell>
          <cell r="S16">
            <v>19816.021546480242</v>
          </cell>
          <cell r="T16">
            <v>145808.50392606389</v>
          </cell>
          <cell r="U16">
            <v>19805.768200968552</v>
          </cell>
          <cell r="V16">
            <v>121.88436338588582</v>
          </cell>
          <cell r="W16">
            <v>6792.7841635610421</v>
          </cell>
          <cell r="X16">
            <v>19211957.293660939</v>
          </cell>
        </row>
        <row r="17">
          <cell r="C17">
            <v>18273507553.919594</v>
          </cell>
          <cell r="D17">
            <v>7589696769.9434328</v>
          </cell>
          <cell r="E17">
            <v>8140046332.3210192</v>
          </cell>
          <cell r="F17">
            <v>5146549854.7636347</v>
          </cell>
          <cell r="G17">
            <v>6692916124.2746134</v>
          </cell>
          <cell r="H17">
            <v>71178920.355899259</v>
          </cell>
          <cell r="I17">
            <v>4279102.8151968643</v>
          </cell>
          <cell r="J17">
            <v>1389493113.0176401</v>
          </cell>
          <cell r="K17">
            <v>1014145238.9424766</v>
          </cell>
          <cell r="L17">
            <v>1342980739.9225152</v>
          </cell>
          <cell r="M17">
            <v>2720318197.8261523</v>
          </cell>
          <cell r="N17">
            <v>2143660888.670881</v>
          </cell>
          <cell r="P17">
            <v>21104.597176721985</v>
          </cell>
          <cell r="Q17">
            <v>2681.7831332306141</v>
          </cell>
          <cell r="R17">
            <v>8614.9476982534943</v>
          </cell>
          <cell r="S17">
            <v>20073.390697461815</v>
          </cell>
          <cell r="T17">
            <v>148046.23171349397</v>
          </cell>
          <cell r="U17">
            <v>20074.074352383104</v>
          </cell>
          <cell r="V17">
            <v>123.64949497797966</v>
          </cell>
          <cell r="W17">
            <v>6892.2289402362412</v>
          </cell>
          <cell r="X17">
            <v>19490042.346822005</v>
          </cell>
        </row>
        <row r="18">
          <cell r="C18">
            <v>18823659860.856182</v>
          </cell>
          <cell r="D18">
            <v>7868537155.3521843</v>
          </cell>
          <cell r="E18">
            <v>8270482401.434083</v>
          </cell>
          <cell r="F18">
            <v>5297421863.7551355</v>
          </cell>
          <cell r="G18">
            <v>6905042206.3652954</v>
          </cell>
          <cell r="H18">
            <v>73304676.947717637</v>
          </cell>
          <cell r="I18">
            <v>4410964.1339221494</v>
          </cell>
          <cell r="J18">
            <v>1433196688.6095114</v>
          </cell>
          <cell r="K18">
            <v>1040038723.7451712</v>
          </cell>
          <cell r="L18">
            <v>1408708347.0847654</v>
          </cell>
          <cell r="M18">
            <v>2724621355.0921974</v>
          </cell>
          <cell r="N18">
            <v>2147133518.0243301</v>
          </cell>
          <cell r="P18">
            <v>21377.858842372254</v>
          </cell>
          <cell r="Q18">
            <v>2716.7073307029937</v>
          </cell>
          <cell r="R18">
            <v>8726.6917428494089</v>
          </cell>
          <cell r="S18">
            <v>20334.102541613236</v>
          </cell>
          <cell r="T18">
            <v>150318.30198106618</v>
          </cell>
          <cell r="U18">
            <v>20346.015212139006</v>
          </cell>
          <cell r="V18">
            <v>125.4401892382522</v>
          </cell>
          <cell r="W18">
            <v>6993.1295652601975</v>
          </cell>
          <cell r="X18">
            <v>19772152.564916015</v>
          </cell>
        </row>
        <row r="19">
          <cell r="C19">
            <v>19390375356.875904</v>
          </cell>
          <cell r="D19">
            <v>8157621950.1084623</v>
          </cell>
          <cell r="E19">
            <v>8403008577.5847578</v>
          </cell>
          <cell r="F19">
            <v>5452716712.0738535</v>
          </cell>
          <cell r="G19">
            <v>7123891437.8078632</v>
          </cell>
          <cell r="H19">
            <v>75493919.204464123</v>
          </cell>
          <cell r="I19">
            <v>4546888.782772203</v>
          </cell>
          <cell r="J19">
            <v>1478274868.0059071</v>
          </cell>
          <cell r="K19">
            <v>1066593329.3908</v>
          </cell>
          <cell r="L19">
            <v>1477652767.5749002</v>
          </cell>
          <cell r="M19">
            <v>2728931319.3422461</v>
          </cell>
          <cell r="N19">
            <v>2150611772.8732529</v>
          </cell>
          <cell r="P19">
            <v>21654.65869154191</v>
          </cell>
          <cell r="Q19">
            <v>2752.0863373484103</v>
          </cell>
          <cell r="R19">
            <v>8839.8852137146423</v>
          </cell>
          <cell r="S19">
            <v>20598.200493607885</v>
          </cell>
          <cell r="T19">
            <v>152625.24178392501</v>
          </cell>
          <cell r="U19">
            <v>20621.640019154773</v>
          </cell>
          <cell r="V19">
            <v>127.25681636573415</v>
          </cell>
          <cell r="W19">
            <v>7095.5073519133603</v>
          </cell>
          <cell r="X19">
            <v>20058346.210523255</v>
          </cell>
        </row>
        <row r="20">
          <cell r="C20">
            <v>19974152702.493576</v>
          </cell>
          <cell r="D20">
            <v>8457327526.9630289</v>
          </cell>
          <cell r="E20">
            <v>8537658352.6396608</v>
          </cell>
          <cell r="F20">
            <v>5612564056.0281067</v>
          </cell>
          <cell r="G20">
            <v>7349676902.89993</v>
          </cell>
          <cell r="H20">
            <v>77748543.12385872</v>
          </cell>
          <cell r="I20">
            <v>4687001.9739916958</v>
          </cell>
          <cell r="J20">
            <v>1524770886.4706199</v>
          </cell>
          <cell r="K20">
            <v>1093825935.8309143</v>
          </cell>
          <cell r="L20">
            <v>1549971437.3385324</v>
          </cell>
          <cell r="M20">
            <v>2733248101.3439803</v>
          </cell>
          <cell r="N20">
            <v>2154095662.3306866</v>
          </cell>
          <cell r="P20">
            <v>21935.042536520748</v>
          </cell>
          <cell r="Q20">
            <v>2787.9260760340694</v>
          </cell>
          <cell r="R20">
            <v>8954.5469112829687</v>
          </cell>
          <cell r="S20">
            <v>20865.728531985988</v>
          </cell>
          <cell r="T20">
            <v>154967.58626594717</v>
          </cell>
          <cell r="U20">
            <v>20900.998679382108</v>
          </cell>
          <cell r="V20">
            <v>129.09975192068535</v>
          </cell>
          <cell r="W20">
            <v>7199.3839254976374</v>
          </cell>
          <cell r="X20">
            <v>20348682.389550518</v>
          </cell>
        </row>
        <row r="21">
          <cell r="C21">
            <v>20575505571.172783</v>
          </cell>
          <cell r="D21">
            <v>8768044086.3498898</v>
          </cell>
          <cell r="E21">
            <v>8674465755.138937</v>
          </cell>
          <cell r="F21">
            <v>5777097352.8235674</v>
          </cell>
          <cell r="G21">
            <v>7582618439.4582577</v>
          </cell>
          <cell r="H21">
            <v>80070501.327543706</v>
          </cell>
          <cell r="I21">
            <v>4831432.7782630166</v>
          </cell>
          <cell r="J21">
            <v>1572729339.1414878</v>
          </cell>
          <cell r="K21">
            <v>1121753854.0014572</v>
          </cell>
          <cell r="L21">
            <v>1625829497.4861217</v>
          </cell>
          <cell r="M21">
            <v>2737571711.8821168</v>
          </cell>
          <cell r="N21">
            <v>2157585195.5244312</v>
          </cell>
          <cell r="P21">
            <v>22219.05678277466</v>
          </cell>
          <cell r="Q21">
            <v>2824.2325467592091</v>
          </cell>
          <cell r="R21">
            <v>9070.6958798476262</v>
          </cell>
          <cell r="S21">
            <v>21136.731206478082</v>
          </cell>
          <cell r="T21">
            <v>157345.87878387957</v>
          </cell>
          <cell r="U21">
            <v>21184.141774842112</v>
          </cell>
          <cell r="V21">
            <v>130.96937690223621</v>
          </cell>
          <cell r="W21">
            <v>7304.781227904311</v>
          </cell>
          <cell r="X21">
            <v>20643221.063437901</v>
          </cell>
        </row>
        <row r="22">
          <cell r="C22">
            <v>21119775308.052498</v>
          </cell>
          <cell r="D22">
            <v>9053536519.5492401</v>
          </cell>
          <cell r="E22">
            <v>8784876626.5846405</v>
          </cell>
          <cell r="F22">
            <v>5927548935.5481949</v>
          </cell>
          <cell r="G22">
            <v>7796505711.1521807</v>
          </cell>
          <cell r="H22">
            <v>82208187.624185219</v>
          </cell>
          <cell r="I22">
            <v>4964264.8198266486</v>
          </cell>
          <cell r="J22">
            <v>1616696976.5483229</v>
          </cell>
          <cell r="K22">
            <v>1146189103.7074785</v>
          </cell>
          <cell r="L22">
            <v>1734666564.5265448</v>
          </cell>
          <cell r="M22">
            <v>2741910148.6531959</v>
          </cell>
          <cell r="N22">
            <v>2160719096.1773901</v>
          </cell>
          <cell r="P22">
            <v>22435.030270113421</v>
          </cell>
          <cell r="Q22">
            <v>2851.9142879394285</v>
          </cell>
          <cell r="R22">
            <v>9159.1508987377583</v>
          </cell>
          <cell r="S22">
            <v>21343.202065611429</v>
          </cell>
          <cell r="T22">
            <v>159220.76992713928</v>
          </cell>
          <cell r="U22">
            <v>21405.084618922127</v>
          </cell>
          <cell r="V22">
            <v>132.43790725709061</v>
          </cell>
          <cell r="W22">
            <v>7387.6496746572739</v>
          </cell>
          <cell r="X22">
            <v>20874561.362915464</v>
          </cell>
        </row>
        <row r="23">
          <cell r="C23">
            <v>21678442238.98698</v>
          </cell>
          <cell r="D23">
            <v>9348324746.498188</v>
          </cell>
          <cell r="E23">
            <v>8896692836.5119877</v>
          </cell>
          <cell r="F23">
            <v>6081918693.3288975</v>
          </cell>
          <cell r="G23">
            <v>8016426223.9168406</v>
          </cell>
          <cell r="H23">
            <v>84402944.9098562</v>
          </cell>
          <cell r="I23">
            <v>5100748.8528544577</v>
          </cell>
          <cell r="J23">
            <v>1661893784.8563595</v>
          </cell>
          <cell r="K23">
            <v>1171156628.3203931</v>
          </cell>
          <cell r="L23">
            <v>1850789455.3143396</v>
          </cell>
          <cell r="M23">
            <v>2746255460.8728833</v>
          </cell>
          <cell r="N23">
            <v>2163857548.8328948</v>
          </cell>
          <cell r="P23">
            <v>22653.103061112513</v>
          </cell>
          <cell r="Q23">
            <v>2879.8673519594222</v>
          </cell>
          <cell r="R23">
            <v>9248.4685074964618</v>
          </cell>
          <cell r="S23">
            <v>21551.689803100035</v>
          </cell>
          <cell r="T23">
            <v>161118.00176865078</v>
          </cell>
          <cell r="U23">
            <v>21628.331815987927</v>
          </cell>
          <cell r="V23">
            <v>133.92290391463453</v>
          </cell>
          <cell r="W23">
            <v>7471.4582151999066</v>
          </cell>
          <cell r="X23">
            <v>21108494.200350061</v>
          </cell>
        </row>
        <row r="24">
          <cell r="C24">
            <v>22251887203.076046</v>
          </cell>
          <cell r="D24">
            <v>9652711443.4549675</v>
          </cell>
          <cell r="E24">
            <v>9009932272.4371452</v>
          </cell>
          <cell r="F24">
            <v>6240308666.2738075</v>
          </cell>
          <cell r="G24">
            <v>8242550160.8469563</v>
          </cell>
          <cell r="H24">
            <v>86656296.840199649</v>
          </cell>
          <cell r="I24">
            <v>5240985.2826514998</v>
          </cell>
          <cell r="J24">
            <v>1708354127.0924392</v>
          </cell>
          <cell r="K24">
            <v>1196668022.4250696</v>
          </cell>
          <cell r="L24">
            <v>1974685900.9977374</v>
          </cell>
          <cell r="M24">
            <v>2750607659.437222</v>
          </cell>
          <cell r="N24">
            <v>2167000560.102746</v>
          </cell>
          <cell r="P24">
            <v>22873.295561405583</v>
          </cell>
          <cell r="Q24">
            <v>2908.0943981924893</v>
          </cell>
          <cell r="R24">
            <v>9338.6571178712074</v>
          </cell>
          <cell r="S24">
            <v>21762.214120505254</v>
          </cell>
          <cell r="T24">
            <v>163037.84051416165</v>
          </cell>
          <cell r="U24">
            <v>21853.907399597629</v>
          </cell>
          <cell r="V24">
            <v>135.42455150784019</v>
          </cell>
          <cell r="W24">
            <v>7556.2175143433406</v>
          </cell>
          <cell r="X24">
            <v>21345048.629274834</v>
          </cell>
        </row>
        <row r="25">
          <cell r="C25">
            <v>22840501113.495014</v>
          </cell>
          <cell r="D25">
            <v>9967009141.9865437</v>
          </cell>
          <cell r="E25">
            <v>9124613049.5532703</v>
          </cell>
          <cell r="F25">
            <v>6402823551.8975086</v>
          </cell>
          <cell r="G25">
            <v>8475052505.4895039</v>
          </cell>
          <cell r="H25">
            <v>88969807.748732835</v>
          </cell>
          <cell r="I25">
            <v>5385077.2749962285</v>
          </cell>
          <cell r="J25">
            <v>1756113326.945271</v>
          </cell>
          <cell r="K25">
            <v>1222735133.1721027</v>
          </cell>
          <cell r="L25">
            <v>2106876282.6601317</v>
          </cell>
          <cell r="M25">
            <v>2754966755.2595229</v>
          </cell>
          <cell r="N25">
            <v>2170148136.6083484</v>
          </cell>
          <cell r="P25">
            <v>23095.62837497293</v>
          </cell>
          <cell r="Q25">
            <v>2936.5981120778015</v>
          </cell>
          <cell r="R25">
            <v>9429.7252236385939</v>
          </cell>
          <cell r="S25">
            <v>21974.794911840076</v>
          </cell>
          <cell r="T25">
            <v>164980.55554145545</v>
          </cell>
          <cell r="U25">
            <v>22081.835653970556</v>
          </cell>
          <cell r="V25">
            <v>136.94303673992815</v>
          </cell>
          <cell r="W25">
            <v>7641.9383578847164</v>
          </cell>
          <cell r="X25">
            <v>21584254.028814223</v>
          </cell>
        </row>
        <row r="26">
          <cell r="C26">
            <v>23444685223.977318</v>
          </cell>
          <cell r="D26">
            <v>10291540549.862986</v>
          </cell>
          <cell r="E26">
            <v>9240753513.6284428</v>
          </cell>
          <cell r="F26">
            <v>6569570774.3272457</v>
          </cell>
          <cell r="G26">
            <v>8714113177.2528286</v>
          </cell>
          <cell r="H26">
            <v>91345083.73284702</v>
          </cell>
          <cell r="I26">
            <v>5533130.8320350256</v>
          </cell>
          <cell r="J26">
            <v>1805207695.6219482</v>
          </cell>
          <cell r="K26">
            <v>1249370065.7794719</v>
          </cell>
          <cell r="L26">
            <v>2247915816.9878798</v>
          </cell>
          <cell r="M26">
            <v>2759332759.2703915</v>
          </cell>
          <cell r="N26">
            <v>2173300284.9807239</v>
          </cell>
          <cell r="P26">
            <v>23320.122306069494</v>
          </cell>
          <cell r="Q26">
            <v>2965.381205375887</v>
          </cell>
          <cell r="R26">
            <v>9521.6814014042702</v>
          </cell>
          <cell r="S26">
            <v>22189.452265449032</v>
          </cell>
          <cell r="T26">
            <v>166946.41943814908</v>
          </cell>
          <cell r="U26">
            <v>22312.14111660156</v>
          </cell>
          <cell r="V26">
            <v>138.4785484075804</v>
          </cell>
          <cell r="W26">
            <v>7728.6316539797044</v>
          </cell>
          <cell r="X26">
            <v>21826140.10733274</v>
          </cell>
        </row>
        <row r="27">
          <cell r="C27">
            <v>24048837651.851006</v>
          </cell>
          <cell r="D27">
            <v>10621865997.34174</v>
          </cell>
          <cell r="E27">
            <v>9356327062.208786</v>
          </cell>
          <cell r="F27">
            <v>6739590839.2287645</v>
          </cell>
          <cell r="G27">
            <v>8958353317.4667492</v>
          </cell>
          <cell r="H27">
            <v>93760558.541721731</v>
          </cell>
          <cell r="I27">
            <v>5684078.9087289814</v>
          </cell>
          <cell r="J27">
            <v>1855210387.3013771</v>
          </cell>
          <cell r="K27">
            <v>1278706644.6031742</v>
          </cell>
          <cell r="L27">
            <v>2370740704.2540445</v>
          </cell>
          <cell r="M27">
            <v>2762541331.2808433</v>
          </cell>
          <cell r="N27">
            <v>2175444140.5403833</v>
          </cell>
          <cell r="P27">
            <v>23541.934958218466</v>
          </cell>
          <cell r="Q27">
            <v>2994.0098869678118</v>
          </cell>
          <cell r="R27">
            <v>9612.7883161299105</v>
          </cell>
          <cell r="S27">
            <v>22401.913923892629</v>
          </cell>
          <cell r="T27">
            <v>168906.22220460512</v>
          </cell>
          <cell r="U27">
            <v>22539.267831075347</v>
          </cell>
          <cell r="V27">
            <v>140.00231277821698</v>
          </cell>
          <cell r="W27">
            <v>7814.7230299886469</v>
          </cell>
          <cell r="X27">
            <v>22066165.810562506</v>
          </cell>
        </row>
        <row r="28">
          <cell r="C28">
            <v>24668558646.869812</v>
          </cell>
          <cell r="D28">
            <v>10962793832.356487</v>
          </cell>
          <cell r="E28">
            <v>9473346082.2121868</v>
          </cell>
          <cell r="F28">
            <v>6914011012.3659811</v>
          </cell>
          <cell r="G28">
            <v>9209439047.6883183</v>
          </cell>
          <cell r="H28">
            <v>96239906.723019764</v>
          </cell>
          <cell r="I28">
            <v>5839144.9653784605</v>
          </cell>
          <cell r="J28">
            <v>1906598110.2884233</v>
          </cell>
          <cell r="K28">
            <v>1308732078.4592261</v>
          </cell>
          <cell r="L28">
            <v>2500276675.9914064</v>
          </cell>
          <cell r="M28">
            <v>2765753634.2419429</v>
          </cell>
          <cell r="N28">
            <v>2177590110.9098058</v>
          </cell>
          <cell r="P28">
            <v>23765.857412880807</v>
          </cell>
          <cell r="Q28">
            <v>3022.9149584580086</v>
          </cell>
          <cell r="R28">
            <v>9704.7669749899014</v>
          </cell>
          <cell r="S28">
            <v>22616.409880243566</v>
          </cell>
          <cell r="T28">
            <v>170889.03131582931</v>
          </cell>
          <cell r="U28">
            <v>22768.706584728076</v>
          </cell>
          <cell r="V28">
            <v>141.54284406245802</v>
          </cell>
          <cell r="W28">
            <v>7901.7734017622915</v>
          </cell>
          <cell r="X28">
            <v>22308831.11648554</v>
          </cell>
        </row>
        <row r="29">
          <cell r="C29">
            <v>25304249399.646847</v>
          </cell>
          <cell r="D29">
            <v>11314664357.546101</v>
          </cell>
          <cell r="E29">
            <v>9591828652.0628204</v>
          </cell>
          <cell r="F29">
            <v>7092945168.2542181</v>
          </cell>
          <cell r="G29">
            <v>9467562236.8810558</v>
          </cell>
          <cell r="H29">
            <v>98784817.306032494</v>
          </cell>
          <cell r="I29">
            <v>5998441.3436527662</v>
          </cell>
          <cell r="J29">
            <v>1959409228.7522674</v>
          </cell>
          <cell r="K29">
            <v>1339462542.4189763</v>
          </cell>
          <cell r="L29">
            <v>2636890422.1744652</v>
          </cell>
          <cell r="M29">
            <v>2768969672.4920669</v>
          </cell>
          <cell r="N29">
            <v>2179738198.1751485</v>
          </cell>
          <cell r="P29">
            <v>23991.909737742473</v>
          </cell>
          <cell r="Q29">
            <v>3052.0990881976422</v>
          </cell>
          <cell r="R29">
            <v>9797.6257191495442</v>
          </cell>
          <cell r="S29">
            <v>22832.959612689134</v>
          </cell>
          <cell r="T29">
            <v>172895.11684588663</v>
          </cell>
          <cell r="U29">
            <v>23000.480912990959</v>
          </cell>
          <cell r="V29">
            <v>143.10032675693387</v>
          </cell>
          <cell r="W29">
            <v>7989.793451820995</v>
          </cell>
          <cell r="X29">
            <v>22554165.053252928</v>
          </cell>
        </row>
        <row r="30">
          <cell r="C30">
            <v>25956321439.184532</v>
          </cell>
          <cell r="D30">
            <v>11677828798.172834</v>
          </cell>
          <cell r="E30">
            <v>9711793076.2906265</v>
          </cell>
          <cell r="F30">
            <v>7276510128.4738588</v>
          </cell>
          <cell r="G30">
            <v>9732920131.7332821</v>
          </cell>
          <cell r="H30">
            <v>101397023.98373252</v>
          </cell>
          <cell r="I30">
            <v>6162083.4499885887</v>
          </cell>
          <cell r="J30">
            <v>2013683169.5163918</v>
          </cell>
          <cell r="K30">
            <v>1370914591.3621812</v>
          </cell>
          <cell r="L30">
            <v>2780968668.516799</v>
          </cell>
          <cell r="M30">
            <v>2772189450.3746362</v>
          </cell>
          <cell r="N30">
            <v>2181888404.4246273</v>
          </cell>
          <cell r="P30">
            <v>24220.112191366072</v>
          </cell>
          <cell r="Q30">
            <v>3081.5649702989413</v>
          </cell>
          <cell r="R30">
            <v>9891.3729695854454</v>
          </cell>
          <cell r="S30">
            <v>23051.58278591821</v>
          </cell>
          <cell r="T30">
            <v>174924.75203927179</v>
          </cell>
          <cell r="U30">
            <v>23234.614590874418</v>
          </cell>
          <cell r="V30">
            <v>144.67494738840441</v>
          </cell>
          <cell r="W30">
            <v>8078.7939816806775</v>
          </cell>
          <cell r="X30">
            <v>22802196.968243178</v>
          </cell>
        </row>
        <row r="31">
          <cell r="C31">
            <v>26625196899.287327</v>
          </cell>
          <cell r="D31">
            <v>12052649652.703512</v>
          </cell>
          <cell r="E31">
            <v>9833257888.3592014</v>
          </cell>
          <cell r="F31">
            <v>7464825737.9402008</v>
          </cell>
          <cell r="G31">
            <v>10005715507.385593</v>
          </cell>
          <cell r="H31">
            <v>104078306.29383348</v>
          </cell>
          <cell r="I31">
            <v>6330189.8391992217</v>
          </cell>
          <cell r="J31">
            <v>2069460451.4931853</v>
          </cell>
          <cell r="K31">
            <v>1403105168.895323</v>
          </cell>
          <cell r="L31">
            <v>2932919271.2128563</v>
          </cell>
          <cell r="M31">
            <v>2775412972.2381239</v>
          </cell>
          <cell r="N31">
            <v>2184040731.7485166</v>
          </cell>
          <cell r="P31">
            <v>24450.485225006392</v>
          </cell>
          <cell r="Q31">
            <v>3111.3153248839053</v>
          </cell>
          <cell r="R31">
            <v>9986.0172278491864</v>
          </cell>
          <cell r="S31">
            <v>23272.299252906985</v>
          </cell>
          <cell r="T31">
            <v>176978.21334812732</v>
          </cell>
          <cell r="U31">
            <v>23471.131635406899</v>
          </cell>
          <cell r="V31">
            <v>146.26689453609788</v>
          </cell>
          <cell r="W31">
            <v>8168.7859131783443</v>
          </cell>
          <cell r="X31">
            <v>23052956.531572804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12225591530.311886</v>
          </cell>
          <cell r="D6">
            <v>4724819433.6013336</v>
          </cell>
          <cell r="E6">
            <v>6349488807.5030527</v>
          </cell>
          <cell r="F6">
            <v>3465801828.6222105</v>
          </cell>
          <cell r="G6">
            <v>4607204398.3558979</v>
          </cell>
          <cell r="H6">
            <v>51754347.01324027</v>
          </cell>
          <cell r="I6">
            <v>3029705.781817764</v>
          </cell>
          <cell r="J6">
            <v>956698020.31399739</v>
          </cell>
          <cell r="K6">
            <v>715575475.60590827</v>
          </cell>
          <cell r="L6">
            <v>819655026.28721893</v>
          </cell>
          <cell r="M6">
            <v>2634490801.0447474</v>
          </cell>
          <cell r="N6">
            <v>2080161473.0690978</v>
          </cell>
          <cell r="P6">
            <v>17442.891441399846</v>
          </cell>
          <cell r="Q6">
            <v>2212.00999726391</v>
          </cell>
          <cell r="R6">
            <v>7112.7439438999982</v>
          </cell>
          <cell r="S6">
            <v>16583.057097999419</v>
          </cell>
          <cell r="T6">
            <v>124869.14278694171</v>
          </cell>
          <cell r="U6">
            <v>17884.081511343211</v>
          </cell>
          <cell r="V6">
            <v>107.26937647259459</v>
          </cell>
          <cell r="W6">
            <v>5898.570358866793</v>
          </cell>
          <cell r="X6">
            <v>16911687.163719725</v>
          </cell>
        </row>
        <row r="7">
          <cell r="C7">
            <v>12760839856.800488</v>
          </cell>
          <cell r="D7">
            <v>4964465378.7435923</v>
          </cell>
          <cell r="E7">
            <v>6560055597.4106798</v>
          </cell>
          <cell r="F7">
            <v>3612222331.9100537</v>
          </cell>
          <cell r="G7">
            <v>4791778895.0986223</v>
          </cell>
          <cell r="H7">
            <v>53463158.335647434</v>
          </cell>
          <cell r="I7">
            <v>3139761.8027282311</v>
          </cell>
          <cell r="J7">
            <v>993887686.93809617</v>
          </cell>
          <cell r="K7">
            <v>742600483.31001294</v>
          </cell>
          <cell r="L7">
            <v>851183028.29909825</v>
          </cell>
          <cell r="M7">
            <v>2642781454.3755112</v>
          </cell>
          <cell r="N7">
            <v>2086317161.4750316</v>
          </cell>
          <cell r="P7">
            <v>17792.755766081678</v>
          </cell>
          <cell r="Q7">
            <v>2256.5252287664962</v>
          </cell>
          <cell r="R7">
            <v>7255.5812099727809</v>
          </cell>
          <cell r="S7">
            <v>16916.42785238352</v>
          </cell>
          <cell r="T7">
            <v>127113.30983301022</v>
          </cell>
          <cell r="U7">
            <v>18082.189858117184</v>
          </cell>
          <cell r="V7">
            <v>108.80493874065216</v>
          </cell>
          <cell r="W7">
            <v>5995.3821502305818</v>
          </cell>
          <cell r="X7">
            <v>17153323.615847498</v>
          </cell>
        </row>
        <row r="8">
          <cell r="C8">
            <v>13319521877.298784</v>
          </cell>
          <cell r="D8">
            <v>5216266323.633503</v>
          </cell>
          <cell r="E8">
            <v>6777605370.4144592</v>
          </cell>
          <cell r="F8">
            <v>3764828694.8757391</v>
          </cell>
          <cell r="G8">
            <v>4983747842.3371801</v>
          </cell>
          <cell r="H8">
            <v>55228390.737714626</v>
          </cell>
          <cell r="I8">
            <v>3253815.6797379055</v>
          </cell>
          <cell r="J8">
            <v>1032523025.3146646</v>
          </cell>
          <cell r="K8">
            <v>770646139.52193356</v>
          </cell>
          <cell r="L8">
            <v>883923753.80925655</v>
          </cell>
          <cell r="M8">
            <v>2651098198.1115341</v>
          </cell>
          <cell r="N8">
            <v>2092491066.014781</v>
          </cell>
          <cell r="P8">
            <v>18149.6375652514</v>
          </cell>
          <cell r="Q8">
            <v>2301.9362997264898</v>
          </cell>
          <cell r="R8">
            <v>7401.2869167964282</v>
          </cell>
          <cell r="S8">
            <v>17256.500390354438</v>
          </cell>
          <cell r="T8">
            <v>129397.809387321</v>
          </cell>
          <cell r="U8">
            <v>18282.49272167619</v>
          </cell>
          <cell r="V8">
            <v>110.36248259895125</v>
          </cell>
          <cell r="W8">
            <v>6093.7828898270518</v>
          </cell>
          <cell r="X8">
            <v>17398412.601979218</v>
          </cell>
        </row>
        <row r="9">
          <cell r="C9">
            <v>13902663541.796276</v>
          </cell>
          <cell r="D9">
            <v>5480838777.842207</v>
          </cell>
          <cell r="E9">
            <v>7002369701.7449512</v>
          </cell>
          <cell r="F9">
            <v>3923882252.9135227</v>
          </cell>
          <cell r="G9">
            <v>5183407477.6293068</v>
          </cell>
          <cell r="H9">
            <v>57051907.115706794</v>
          </cell>
          <cell r="I9">
            <v>3372012.637553785</v>
          </cell>
          <cell r="J9">
            <v>1072660232.9578406</v>
          </cell>
          <cell r="K9">
            <v>799750990.88661158</v>
          </cell>
          <cell r="L9">
            <v>917923850.18477809</v>
          </cell>
          <cell r="M9">
            <v>2659441114.358438</v>
          </cell>
          <cell r="N9">
            <v>2098683240.5941818</v>
          </cell>
          <cell r="P9">
            <v>18513.677593323551</v>
          </cell>
          <cell r="Q9">
            <v>2348.261238317762</v>
          </cell>
          <cell r="R9">
            <v>7549.9186680521607</v>
          </cell>
          <cell r="S9">
            <v>17603.409438497074</v>
          </cell>
          <cell r="T9">
            <v>131723.36631178838</v>
          </cell>
          <cell r="U9">
            <v>18485.014411465025</v>
          </cell>
          <cell r="V9">
            <v>111.94232271419054</v>
          </cell>
          <cell r="W9">
            <v>6193.7986566745803</v>
          </cell>
          <cell r="X9">
            <v>17647003.452383328</v>
          </cell>
        </row>
        <row r="10">
          <cell r="C10">
            <v>14511335717.374084</v>
          </cell>
          <cell r="D10">
            <v>5758830520.7112446</v>
          </cell>
          <cell r="E10">
            <v>7234587846.3144035</v>
          </cell>
          <cell r="F10">
            <v>4089655382.1123824</v>
          </cell>
          <cell r="G10">
            <v>5391065906.4451227</v>
          </cell>
          <cell r="H10">
            <v>58935631.874504358</v>
          </cell>
          <cell r="I10">
            <v>3494503.1762642204</v>
          </cell>
          <cell r="J10">
            <v>1114357691.9444675</v>
          </cell>
          <cell r="K10">
            <v>829955039.83305585</v>
          </cell>
          <cell r="L10">
            <v>953231759.08209574</v>
          </cell>
          <cell r="M10">
            <v>2667810285.4802284</v>
          </cell>
          <cell r="N10">
            <v>2104893739.2785907</v>
          </cell>
          <cell r="P10">
            <v>18885.01942792282</v>
          </cell>
          <cell r="Q10">
            <v>2395.5184355192055</v>
          </cell>
          <cell r="R10">
            <v>7701.5352242113768</v>
          </cell>
          <cell r="S10">
            <v>17957.292431817525</v>
          </cell>
          <cell r="T10">
            <v>134090.71849565426</v>
          </cell>
          <cell r="U10">
            <v>18689.779506212872</v>
          </cell>
          <cell r="V10">
            <v>113.54477825752589</v>
          </cell>
          <cell r="W10">
            <v>6295.4559578200897</v>
          </cell>
          <cell r="X10">
            <v>17899146.202165753</v>
          </cell>
        </row>
        <row r="11">
          <cell r="C11">
            <v>15146656154.719051</v>
          </cell>
          <cell r="D11">
            <v>6050922187.3758507</v>
          </cell>
          <cell r="E11">
            <v>7474506993.396452</v>
          </cell>
          <cell r="F11">
            <v>4262431965.6947117</v>
          </cell>
          <cell r="G11">
            <v>5607043577.621171</v>
          </cell>
          <cell r="H11">
            <v>60881552.958478376</v>
          </cell>
          <cell r="I11">
            <v>3621443.2629705556</v>
          </cell>
          <cell r="J11">
            <v>1157676053.834475</v>
          </cell>
          <cell r="K11">
            <v>861299799.55467248</v>
          </cell>
          <cell r="L11">
            <v>989897785.46426797</v>
          </cell>
          <cell r="M11">
            <v>2676205794.1001058</v>
          </cell>
          <cell r="N11">
            <v>2111122616.2933559</v>
          </cell>
          <cell r="P11">
            <v>19263.809526511151</v>
          </cell>
          <cell r="Q11">
            <v>2443.7266524159418</v>
          </cell>
          <cell r="R11">
            <v>7856.1965257661777</v>
          </cell>
          <cell r="S11">
            <v>18318.289568190721</v>
          </cell>
          <cell r="T11">
            <v>136500.6170896171</v>
          </cell>
          <cell r="U11">
            <v>18896.812856916265</v>
          </cell>
          <cell r="V11">
            <v>115.17017296905169</v>
          </cell>
          <cell r="W11">
            <v>6398.781735364174</v>
          </cell>
          <cell r="X11">
            <v>18154891.601340722</v>
          </cell>
        </row>
        <row r="12">
          <cell r="C12">
            <v>15610921130.682314</v>
          </cell>
          <cell r="D12">
            <v>6272982460.3043442</v>
          </cell>
          <cell r="E12">
            <v>7580939670.5855389</v>
          </cell>
          <cell r="F12">
            <v>4388926643.3092175</v>
          </cell>
          <cell r="G12">
            <v>5775239317.2972698</v>
          </cell>
          <cell r="H12">
            <v>62469902.553465866</v>
          </cell>
          <cell r="I12">
            <v>3723506.0620198562</v>
          </cell>
          <cell r="J12">
            <v>1191634081.604857</v>
          </cell>
          <cell r="K12">
            <v>883722150.97972202</v>
          </cell>
          <cell r="L12">
            <v>1042673138.4265054</v>
          </cell>
          <cell r="M12">
            <v>2683976143.6478057</v>
          </cell>
          <cell r="N12">
            <v>2116986370.8146307</v>
          </cell>
          <cell r="P12">
            <v>19521.020798255697</v>
          </cell>
          <cell r="Q12">
            <v>2476.3917444563845</v>
          </cell>
          <cell r="R12">
            <v>7961.0658976094837</v>
          </cell>
          <cell r="S12">
            <v>18563.125126550538</v>
          </cell>
          <cell r="T12">
            <v>138367.53923407354</v>
          </cell>
          <cell r="U12">
            <v>19082.585520375804</v>
          </cell>
          <cell r="V12">
            <v>116.53971386139538</v>
          </cell>
          <cell r="W12">
            <v>6479.1812858061894</v>
          </cell>
          <cell r="X12">
            <v>18370520.336003151</v>
          </cell>
        </row>
        <row r="13">
          <cell r="C13">
            <v>16089416440.106934</v>
          </cell>
          <cell r="D13">
            <v>6503192030.692976</v>
          </cell>
          <cell r="E13">
            <v>7688887887.8341436</v>
          </cell>
          <cell r="F13">
            <v>4519175258.4864988</v>
          </cell>
          <cell r="G13">
            <v>5948480462.1772985</v>
          </cell>
          <cell r="H13">
            <v>64099690.881752707</v>
          </cell>
          <cell r="I13">
            <v>3828445.2874531597</v>
          </cell>
          <cell r="J13">
            <v>1226588197.7423038</v>
          </cell>
          <cell r="K13">
            <v>906728226.96117842</v>
          </cell>
          <cell r="L13">
            <v>1098262153.4871812</v>
          </cell>
          <cell r="M13">
            <v>2691769054.3648396</v>
          </cell>
          <cell r="N13">
            <v>2122866412.2236593</v>
          </cell>
          <cell r="P13">
            <v>19781.666366743128</v>
          </cell>
          <cell r="Q13">
            <v>2509.4934680803785</v>
          </cell>
          <cell r="R13">
            <v>8067.3351307106823</v>
          </cell>
          <cell r="S13">
            <v>18811.233067433524</v>
          </cell>
          <cell r="T13">
            <v>140259.99531652805</v>
          </cell>
          <cell r="U13">
            <v>19270.184496174366</v>
          </cell>
          <cell r="V13">
            <v>117.92554058719271</v>
          </cell>
          <cell r="W13">
            <v>6560.5910422496927</v>
          </cell>
          <cell r="X13">
            <v>18588710.129813336</v>
          </cell>
        </row>
        <row r="14">
          <cell r="C14">
            <v>16582578261.470516</v>
          </cell>
          <cell r="D14">
            <v>6741849966.2147617</v>
          </cell>
          <cell r="E14">
            <v>7798373225.5603542</v>
          </cell>
          <cell r="F14">
            <v>4653289215.4966087</v>
          </cell>
          <cell r="G14">
            <v>6126918360.4090805</v>
          </cell>
          <cell r="H14">
            <v>65771999.045775592</v>
          </cell>
          <cell r="I14">
            <v>3936342.0053280271</v>
          </cell>
          <cell r="J14">
            <v>1262567620.4346828</v>
          </cell>
          <cell r="K14">
            <v>930333223.69105983</v>
          </cell>
          <cell r="L14">
            <v>1156814838.0637701</v>
          </cell>
          <cell r="M14">
            <v>2699584591.7574449</v>
          </cell>
          <cell r="N14">
            <v>2128762785.758132</v>
          </cell>
          <cell r="P14">
            <v>20045.792086861675</v>
          </cell>
          <cell r="Q14">
            <v>2543.0376597061868</v>
          </cell>
          <cell r="R14">
            <v>8175.0229112839352</v>
          </cell>
          <cell r="S14">
            <v>19062.657128307597</v>
          </cell>
          <cell r="T14">
            <v>142178.33456525003</v>
          </cell>
          <cell r="U14">
            <v>19459.627738604569</v>
          </cell>
          <cell r="V14">
            <v>119.32784680869413</v>
          </cell>
          <cell r="W14">
            <v>6643.0236977527902</v>
          </cell>
          <cell r="X14">
            <v>18809491.400906265</v>
          </cell>
        </row>
        <row r="15">
          <cell r="C15">
            <v>17090856142.695934</v>
          </cell>
          <cell r="D15">
            <v>6989266309.9026756</v>
          </cell>
          <cell r="E15">
            <v>7909417571.4749908</v>
          </cell>
          <cell r="F15">
            <v>4791383224.7145042</v>
          </cell>
          <cell r="G15">
            <v>6310708900.1646643</v>
          </cell>
          <cell r="H15">
            <v>67487936.35304375</v>
          </cell>
          <cell r="I15">
            <v>4047279.566379189</v>
          </cell>
          <cell r="J15">
            <v>1299602424.9248483</v>
          </cell>
          <cell r="K15">
            <v>954552732.96621084</v>
          </cell>
          <cell r="L15">
            <v>1218489197.0604777</v>
          </cell>
          <cell r="M15">
            <v>2707422821.5220556</v>
          </cell>
          <cell r="N15">
            <v>2134675536.7813897</v>
          </cell>
          <cell r="P15">
            <v>20313.444425756152</v>
          </cell>
          <cell r="Q15">
            <v>2577.0302337669932</v>
          </cell>
          <cell r="R15">
            <v>8284.1481749785544</v>
          </cell>
          <cell r="S15">
            <v>19317.44163121967</v>
          </cell>
          <cell r="T15">
            <v>144122.91098491219</v>
          </cell>
          <cell r="U15">
            <v>19650.93337846587</v>
          </cell>
          <cell r="V15">
            <v>120.74682849107595</v>
          </cell>
          <cell r="W15">
            <v>6726.492104859597</v>
          </cell>
          <cell r="X15">
            <v>19032894.928698286</v>
          </cell>
        </row>
        <row r="16">
          <cell r="C16">
            <v>17614713410.942451</v>
          </cell>
          <cell r="D16">
            <v>7245762482.9298143</v>
          </cell>
          <cell r="E16">
            <v>8022043124.9572792</v>
          </cell>
          <cell r="F16">
            <v>4933575400.7341461</v>
          </cell>
          <cell r="G16">
            <v>6500012645.8284473</v>
          </cell>
          <cell r="H16">
            <v>69248641.051986024</v>
          </cell>
          <cell r="I16">
            <v>4161343.6704073898</v>
          </cell>
          <cell r="J16">
            <v>1337723568.6505733</v>
          </cell>
          <cell r="K16">
            <v>979402752.48714507</v>
          </cell>
          <cell r="L16">
            <v>1283451659.2457826</v>
          </cell>
          <cell r="M16">
            <v>2715283809.545855</v>
          </cell>
          <cell r="N16">
            <v>2140604710.7827709</v>
          </cell>
          <cell r="P16">
            <v>20584.670471002832</v>
          </cell>
          <cell r="Q16">
            <v>2611.4771837537201</v>
          </cell>
          <cell r="R16">
            <v>8394.7301102086112</v>
          </cell>
          <cell r="S16">
            <v>19575.631490608932</v>
          </cell>
          <cell r="T16">
            <v>146094.08342191737</v>
          </cell>
          <cell r="U16">
            <v>19844.119724799795</v>
          </cell>
          <cell r="V16">
            <v>122.18268392982552</v>
          </cell>
          <cell r="W16">
            <v>6811.0092776041502</v>
          </cell>
          <cell r="X16">
            <v>19258951.858178105</v>
          </cell>
        </row>
        <row r="17">
          <cell r="C17">
            <v>18143668064.665829</v>
          </cell>
          <cell r="D17">
            <v>7510721323.3783541</v>
          </cell>
          <cell r="E17">
            <v>8150163479.984684</v>
          </cell>
          <cell r="F17">
            <v>5078170367.4441042</v>
          </cell>
          <cell r="G17">
            <v>6705603465.3716564</v>
          </cell>
          <cell r="H17">
            <v>71313761.119426325</v>
          </cell>
          <cell r="I17">
            <v>4289342.8802461056</v>
          </cell>
          <cell r="J17">
            <v>1379761700.8940256</v>
          </cell>
          <cell r="K17">
            <v>1003069654.5457951</v>
          </cell>
          <cell r="L17">
            <v>1346192706.3675313</v>
          </cell>
          <cell r="M17">
            <v>2719890855.4391632</v>
          </cell>
          <cell r="N17">
            <v>2144340776.9247446</v>
          </cell>
          <cell r="P17">
            <v>20851.135664940259</v>
          </cell>
          <cell r="Q17">
            <v>2645.4700596186344</v>
          </cell>
          <cell r="R17">
            <v>8503.5550178606281</v>
          </cell>
          <cell r="S17">
            <v>19829.668160085264</v>
          </cell>
          <cell r="T17">
            <v>148326.87366462618</v>
          </cell>
          <cell r="U17">
            <v>20112.102514362028</v>
          </cell>
          <cell r="V17">
            <v>123.94539318995625</v>
          </cell>
          <cell r="W17">
            <v>6910.3916363262606</v>
          </cell>
          <cell r="X17">
            <v>19536656.092029829</v>
          </cell>
        </row>
        <row r="18">
          <cell r="C18">
            <v>18688506770.497704</v>
          </cell>
          <cell r="D18">
            <v>7785369025.047121</v>
          </cell>
          <cell r="E18">
            <v>8280330050.0618782</v>
          </cell>
          <cell r="F18">
            <v>5227003174.4016724</v>
          </cell>
          <cell r="G18">
            <v>6917696977.6607904</v>
          </cell>
          <cell r="H18">
            <v>73440466.81263715</v>
          </cell>
          <cell r="I18">
            <v>4421279.2313105864</v>
          </cell>
          <cell r="J18">
            <v>1423120886.7571735</v>
          </cell>
          <cell r="K18">
            <v>1027308458.4616038</v>
          </cell>
          <cell r="L18">
            <v>1412000825.7592609</v>
          </cell>
          <cell r="M18">
            <v>2724505718.1477113</v>
          </cell>
          <cell r="N18">
            <v>2148083363.7429304</v>
          </cell>
          <cell r="P18">
            <v>21121.050207249824</v>
          </cell>
          <cell r="Q18">
            <v>2679.9054113423294</v>
          </cell>
          <cell r="R18">
            <v>8613.7906749197136</v>
          </cell>
          <cell r="S18">
            <v>20087.001511432092</v>
          </cell>
          <cell r="T18">
            <v>150593.7881658345</v>
          </cell>
          <cell r="U18">
            <v>20383.704248805541</v>
          </cell>
          <cell r="V18">
            <v>125.73353276341629</v>
          </cell>
          <cell r="W18">
            <v>7011.224125685786</v>
          </cell>
          <cell r="X18">
            <v>19818364.678873714</v>
          </cell>
        </row>
        <row r="19">
          <cell r="C19">
            <v>19249706512.825314</v>
          </cell>
          <cell r="D19">
            <v>8070059884.5943651</v>
          </cell>
          <cell r="E19">
            <v>8412575515.3670359</v>
          </cell>
          <cell r="F19">
            <v>5380198025.7224779</v>
          </cell>
          <cell r="G19">
            <v>7136498858.2850695</v>
          </cell>
          <cell r="H19">
            <v>75630594.726672381</v>
          </cell>
          <cell r="I19">
            <v>4557273.8265439756</v>
          </cell>
          <cell r="J19">
            <v>1467842640.5170076</v>
          </cell>
          <cell r="K19">
            <v>1052132984.0295494</v>
          </cell>
          <cell r="L19">
            <v>1481025950.0845275</v>
          </cell>
          <cell r="M19">
            <v>2729128410.9343581</v>
          </cell>
          <cell r="N19">
            <v>2151832482.6180739</v>
          </cell>
          <cell r="P19">
            <v>21394.458749182282</v>
          </cell>
          <cell r="Q19">
            <v>2714.788998510619</v>
          </cell>
          <cell r="R19">
            <v>8725.4553696062067</v>
          </cell>
          <cell r="S19">
            <v>20347.674326313096</v>
          </cell>
          <cell r="T19">
            <v>152895.34845461202</v>
          </cell>
          <cell r="U19">
            <v>20658.9737997839</v>
          </cell>
          <cell r="V19">
            <v>127.54746952910656</v>
          </cell>
          <cell r="W19">
            <v>7113.5279051610542</v>
          </cell>
          <cell r="X19">
            <v>20104135.359431475</v>
          </cell>
        </row>
        <row r="20">
          <cell r="C20">
            <v>19827758599.465729</v>
          </cell>
          <cell r="D20">
            <v>8365161154.3930693</v>
          </cell>
          <cell r="E20">
            <v>8546933078.0146961</v>
          </cell>
          <cell r="F20">
            <v>5537882765.7401447</v>
          </cell>
          <cell r="G20">
            <v>7362221288.2076654</v>
          </cell>
          <cell r="H20">
            <v>77886036.227181315</v>
          </cell>
          <cell r="I20">
            <v>4697451.4939076481</v>
          </cell>
          <cell r="J20">
            <v>1513969781.0419199</v>
          </cell>
          <cell r="K20">
            <v>1077557384.9947991</v>
          </cell>
          <cell r="L20">
            <v>1553425341.4082265</v>
          </cell>
          <cell r="M20">
            <v>2733758947.0844665</v>
          </cell>
          <cell r="N20">
            <v>2155588144.9507837</v>
          </cell>
          <cell r="P20">
            <v>21671.406519991531</v>
          </cell>
          <cell r="Q20">
            <v>2750.1266556802516</v>
          </cell>
          <cell r="R20">
            <v>8838.5676272194069</v>
          </cell>
          <cell r="S20">
            <v>20611.729941577687</v>
          </cell>
          <cell r="T20">
            <v>155232.08403067989</v>
          </cell>
          <cell r="U20">
            <v>20937.960698932686</v>
          </cell>
          <cell r="V20">
            <v>129.38757565882889</v>
          </cell>
          <cell r="W20">
            <v>7217.3244429774204</v>
          </cell>
          <cell r="X20">
            <v>20394026.707016494</v>
          </cell>
        </row>
        <row r="21">
          <cell r="C21">
            <v>20423169091.786083</v>
          </cell>
          <cell r="D21">
            <v>8671053516.2880096</v>
          </cell>
          <cell r="E21">
            <v>8683436470.3916264</v>
          </cell>
          <cell r="F21">
            <v>5700188985.6950846</v>
          </cell>
          <cell r="G21">
            <v>7595083159.5260973</v>
          </cell>
          <cell r="H21">
            <v>80208739.083767131</v>
          </cell>
          <cell r="I21">
            <v>4841940.9009594368</v>
          </cell>
          <cell r="J21">
            <v>1561546472.788655</v>
          </cell>
          <cell r="K21">
            <v>1103596157.1224904</v>
          </cell>
          <cell r="L21">
            <v>1629363949.4915924</v>
          </cell>
          <cell r="M21">
            <v>2738397339.9059391</v>
          </cell>
          <cell r="N21">
            <v>2159350362.1615663</v>
          </cell>
          <cell r="P21">
            <v>21951.939334416762</v>
          </cell>
          <cell r="Q21">
            <v>2785.924293354788</v>
          </cell>
          <cell r="R21">
            <v>8953.1462132109427</v>
          </cell>
          <cell r="S21">
            <v>20879.212256465758</v>
          </cell>
          <cell r="T21">
            <v>157604.53248622807</v>
          </cell>
          <cell r="U21">
            <v>21220.715146782139</v>
          </cell>
          <cell r="V21">
            <v>131.25422869364584</v>
          </cell>
          <cell r="W21">
            <v>7322.6355206123226</v>
          </cell>
          <cell r="X21">
            <v>20688098.139539365</v>
          </cell>
        </row>
        <row r="22">
          <cell r="C22">
            <v>20959792640.835262</v>
          </cell>
          <cell r="D22">
            <v>8951633021.8845558</v>
          </cell>
          <cell r="E22">
            <v>8793186875.7657223</v>
          </cell>
          <cell r="F22">
            <v>5848392447.8793182</v>
          </cell>
          <cell r="G22">
            <v>7808686730.5138998</v>
          </cell>
          <cell r="H22">
            <v>82341983.655450374</v>
          </cell>
          <cell r="I22">
            <v>4974613.7839827836</v>
          </cell>
          <cell r="J22">
            <v>1605015522.8703325</v>
          </cell>
          <cell r="K22">
            <v>1129767484.4123142</v>
          </cell>
          <cell r="L22">
            <v>1738280930.9823987</v>
          </cell>
          <cell r="M22">
            <v>2742313996.2063079</v>
          </cell>
          <cell r="N22">
            <v>2162062022.8089809</v>
          </cell>
          <cell r="P22">
            <v>22164.476608764544</v>
          </cell>
          <cell r="Q22">
            <v>2813.1069004000874</v>
          </cell>
          <cell r="R22">
            <v>9040.110744135256</v>
          </cell>
          <cell r="S22">
            <v>21082.365528397746</v>
          </cell>
          <cell r="T22">
            <v>159469.53153305856</v>
          </cell>
          <cell r="U22">
            <v>21439.921968505882</v>
          </cell>
          <cell r="V22">
            <v>132.71399952953394</v>
          </cell>
          <cell r="W22">
            <v>7405.1589229570009</v>
          </cell>
          <cell r="X22">
            <v>20918055.781908367</v>
          </cell>
        </row>
        <row r="23">
          <cell r="C23">
            <v>21510516099.261875</v>
          </cell>
          <cell r="D23">
            <v>9241291569.46982</v>
          </cell>
          <cell r="E23">
            <v>8904324422.223978</v>
          </cell>
          <cell r="F23">
            <v>6000449162.3431721</v>
          </cell>
          <cell r="G23">
            <v>8028297672.926137</v>
          </cell>
          <cell r="H23">
            <v>84531964.344102904</v>
          </cell>
          <cell r="I23">
            <v>5110922.0054478366</v>
          </cell>
          <cell r="J23">
            <v>1649694628.7191169</v>
          </cell>
          <cell r="K23">
            <v>1156559453.9250114</v>
          </cell>
          <cell r="L23">
            <v>1854478611.7060378</v>
          </cell>
          <cell r="M23">
            <v>2746236254.3951797</v>
          </cell>
          <cell r="N23">
            <v>2164777088.695117</v>
          </cell>
          <cell r="P23">
            <v>22379.071655425698</v>
          </cell>
          <cell r="Q23">
            <v>2840.5547314959977</v>
          </cell>
          <cell r="R23">
            <v>9127.9199870143148</v>
          </cell>
          <cell r="S23">
            <v>21287.495467427598</v>
          </cell>
          <cell r="T23">
            <v>161356.59987821322</v>
          </cell>
          <cell r="U23">
            <v>21661.393163996385</v>
          </cell>
          <cell r="V23">
            <v>134.19000550629724</v>
          </cell>
          <cell r="W23">
            <v>7488.6123336184082</v>
          </cell>
          <cell r="X23">
            <v>21150569.508308258</v>
          </cell>
        </row>
        <row r="24">
          <cell r="C24">
            <v>22075709945.485668</v>
          </cell>
          <cell r="D24">
            <v>9540322940.3135986</v>
          </cell>
          <cell r="E24">
            <v>9016866641.9147339</v>
          </cell>
          <cell r="F24">
            <v>6156459312.6647587</v>
          </cell>
          <cell r="G24">
            <v>8254084937.6434717</v>
          </cell>
          <cell r="H24">
            <v>86780190.112649783</v>
          </cell>
          <cell r="I24">
            <v>5250965.1764076203</v>
          </cell>
          <cell r="J24">
            <v>1695617474.8750834</v>
          </cell>
          <cell r="K24">
            <v>1183986783.9346898</v>
          </cell>
          <cell r="L24">
            <v>1978443679.6021988</v>
          </cell>
          <cell r="M24">
            <v>2750164122.4847856</v>
          </cell>
          <cell r="N24">
            <v>2167495564.0961924</v>
          </cell>
          <cell r="P24">
            <v>22595.74439762031</v>
          </cell>
          <cell r="Q24">
            <v>2868.2703744663031</v>
          </cell>
          <cell r="R24">
            <v>9216.5821467826936</v>
          </cell>
          <cell r="S24">
            <v>21494.621306387638</v>
          </cell>
          <cell r="T24">
            <v>163265.99867674697</v>
          </cell>
          <cell r="U24">
            <v>21885.152123896853</v>
          </cell>
          <cell r="V24">
            <v>135.68242718638621</v>
          </cell>
          <cell r="W24">
            <v>7573.006233447365</v>
          </cell>
          <cell r="X24">
            <v>21385667.730778337</v>
          </cell>
        </row>
        <row r="25">
          <cell r="C25">
            <v>22655754392.333599</v>
          </cell>
          <cell r="D25">
            <v>9849030421.9127312</v>
          </cell>
          <cell r="E25">
            <v>9130831288.5760651</v>
          </cell>
          <cell r="F25">
            <v>6316525687.169713</v>
          </cell>
          <cell r="G25">
            <v>8486222227.1089487</v>
          </cell>
          <cell r="H25">
            <v>89088210.0566376</v>
          </cell>
          <cell r="I25">
            <v>5394845.6373341782</v>
          </cell>
          <cell r="J25">
            <v>1742818683.5609093</v>
          </cell>
          <cell r="K25">
            <v>1212064541.7532513</v>
          </cell>
          <cell r="L25">
            <v>2110695355.9075897</v>
          </cell>
          <cell r="M25">
            <v>2754097608.498816</v>
          </cell>
          <cell r="N25">
            <v>2170217453.2937942</v>
          </cell>
          <cell r="P25">
            <v>22814.514951463814</v>
          </cell>
          <cell r="Q25">
            <v>2896.2564423845033</v>
          </cell>
          <cell r="R25">
            <v>9306.1055080718979</v>
          </cell>
          <cell r="S25">
            <v>21703.762465244308</v>
          </cell>
          <cell r="T25">
            <v>165197.99217406957</v>
          </cell>
          <cell r="U25">
            <v>22111.222480472348</v>
          </cell>
          <cell r="V25">
            <v>137.19144714041366</v>
          </cell>
          <cell r="W25">
            <v>7658.3512214100156</v>
          </cell>
          <cell r="X25">
            <v>21623379.177170679</v>
          </cell>
        </row>
        <row r="26">
          <cell r="C26">
            <v>23251039642.813671</v>
          </cell>
          <cell r="D26">
            <v>10167727115.595303</v>
          </cell>
          <cell r="E26">
            <v>9246236340.3364716</v>
          </cell>
          <cell r="F26">
            <v>6480753746.653965</v>
          </cell>
          <cell r="G26">
            <v>8724888128.960598</v>
          </cell>
          <cell r="H26">
            <v>91457614.471608117</v>
          </cell>
          <cell r="I26">
            <v>5542668.5329067372</v>
          </cell>
          <cell r="J26">
            <v>1791333840.7843122</v>
          </cell>
          <cell r="K26">
            <v>1240808152.0076809</v>
          </cell>
          <cell r="L26">
            <v>2251787569.8870683</v>
          </cell>
          <cell r="M26">
            <v>2758036720.4724379</v>
          </cell>
          <cell r="N26">
            <v>2172942760.5748868</v>
          </cell>
          <cell r="P26">
            <v>23035.403627834581</v>
          </cell>
          <cell r="Q26">
            <v>2924.5155738201797</v>
          </cell>
          <cell r="R26">
            <v>9396.4984359844857</v>
          </cell>
          <cell r="S26">
            <v>21914.938552918968</v>
          </cell>
          <cell r="T26">
            <v>167152.84774251503</v>
          </cell>
          <cell r="U26">
            <v>22339.62811010571</v>
          </cell>
          <cell r="V26">
            <v>138.7172499694889</v>
          </cell>
          <cell r="W26">
            <v>7744.6580159189434</v>
          </cell>
          <cell r="X26">
            <v>21863732.894660536</v>
          </cell>
        </row>
        <row r="27">
          <cell r="C27">
            <v>23849326253.634377</v>
          </cell>
          <cell r="D27">
            <v>10493736558.383354</v>
          </cell>
          <cell r="E27">
            <v>9361582354.3415451</v>
          </cell>
          <cell r="F27">
            <v>6648499778.2423382</v>
          </cell>
          <cell r="G27">
            <v>8969325856.198904</v>
          </cell>
          <cell r="H27">
            <v>93870715.480375737</v>
          </cell>
          <cell r="I27">
            <v>5693664.8114125868</v>
          </cell>
          <cell r="J27">
            <v>1840907529.1970713</v>
          </cell>
          <cell r="K27">
            <v>1268176799.0036924</v>
          </cell>
          <cell r="L27">
            <v>2374735178.8100314</v>
          </cell>
          <cell r="M27">
            <v>2761426081.0838614</v>
          </cell>
          <cell r="N27">
            <v>2175296840.4588718</v>
          </cell>
          <cell r="P27">
            <v>23254.632628999996</v>
          </cell>
          <cell r="Q27">
            <v>2952.7602302042264</v>
          </cell>
          <cell r="R27">
            <v>9486.4518531123304</v>
          </cell>
          <cell r="S27">
            <v>22124.780095218979</v>
          </cell>
          <cell r="T27">
            <v>169113.10509921383</v>
          </cell>
          <cell r="U27">
            <v>22565.748653954335</v>
          </cell>
          <cell r="V27">
            <v>140.23841937830369</v>
          </cell>
          <cell r="W27">
            <v>7830.7263509569493</v>
          </cell>
          <cell r="X27">
            <v>22103345.219394721</v>
          </cell>
        </row>
        <row r="28">
          <cell r="C28">
            <v>24463007740.305202</v>
          </cell>
          <cell r="D28">
            <v>10830198893.502077</v>
          </cell>
          <cell r="E28">
            <v>9478367300.0867481</v>
          </cell>
          <cell r="F28">
            <v>6820587701.5633173</v>
          </cell>
          <cell r="G28">
            <v>9220611786.1435699</v>
          </cell>
          <cell r="H28">
            <v>96347485.94424732</v>
          </cell>
          <cell r="I28">
            <v>5848774.6096043522</v>
          </cell>
          <cell r="J28">
            <v>1891853128.5997825</v>
          </cell>
          <cell r="K28">
            <v>1296149119.3694994</v>
          </cell>
          <cell r="L28">
            <v>2504395727.5955377</v>
          </cell>
          <cell r="M28">
            <v>2764819606.8919516</v>
          </cell>
          <cell r="N28">
            <v>2177653470.6595063</v>
          </cell>
          <cell r="P28">
            <v>23475.948042703625</v>
          </cell>
          <cell r="Q28">
            <v>2981.2776704371245</v>
          </cell>
          <cell r="R28">
            <v>9577.2664013634458</v>
          </cell>
          <cell r="S28">
            <v>22336.630927792314</v>
          </cell>
          <cell r="T28">
            <v>171096.35104962427</v>
          </cell>
          <cell r="U28">
            <v>22794.15797808607</v>
          </cell>
          <cell r="V28">
            <v>141.77626988749225</v>
          </cell>
          <cell r="W28">
            <v>7917.7511850787096</v>
          </cell>
          <cell r="X28">
            <v>22345583.539719008</v>
          </cell>
        </row>
        <row r="29">
          <cell r="C29">
            <v>25092480237.718948</v>
          </cell>
          <cell r="D29">
            <v>11177449273.691658</v>
          </cell>
          <cell r="E29">
            <v>9596609128.1234779</v>
          </cell>
          <cell r="F29">
            <v>6997129900.9376459</v>
          </cell>
          <cell r="G29">
            <v>9478937779.0317078</v>
          </cell>
          <cell r="H29">
            <v>98889605.776122704</v>
          </cell>
          <cell r="I29">
            <v>6008109.9901392972</v>
          </cell>
          <cell r="J29">
            <v>1944208605.4989662</v>
          </cell>
          <cell r="K29">
            <v>1324738428.3975041</v>
          </cell>
          <cell r="L29">
            <v>2641135742.7827597</v>
          </cell>
          <cell r="M29">
            <v>2768217303.0153322</v>
          </cell>
          <cell r="N29">
            <v>2180012653.939702</v>
          </cell>
          <cell r="P29">
            <v>23699.369725430046</v>
          </cell>
          <cell r="Q29">
            <v>3010.0705290359019</v>
          </cell>
          <cell r="R29">
            <v>9668.9503244136686</v>
          </cell>
          <cell r="S29">
            <v>22550.510290143971</v>
          </cell>
          <cell r="T29">
            <v>173102.85518867426</v>
          </cell>
          <cell r="U29">
            <v>23024.879249414877</v>
          </cell>
          <cell r="V29">
            <v>143.33098442152576</v>
          </cell>
          <cell r="W29">
            <v>8005.7431480994373</v>
          </cell>
          <cell r="X29">
            <v>22590476.634841006</v>
          </cell>
        </row>
        <row r="30">
          <cell r="C30">
            <v>25738150073.95573</v>
          </cell>
          <cell r="D30">
            <v>11535833597.747602</v>
          </cell>
          <cell r="E30">
            <v>9716326012.9347363</v>
          </cell>
          <cell r="F30">
            <v>7178241669.6106415</v>
          </cell>
          <cell r="G30">
            <v>9744501070.2845745</v>
          </cell>
          <cell r="H30">
            <v>101498799.21325389</v>
          </cell>
          <cell r="I30">
            <v>6171786.0685442761</v>
          </cell>
          <cell r="J30">
            <v>1998012977.0929351</v>
          </cell>
          <cell r="K30">
            <v>1353958335.0770323</v>
          </cell>
          <cell r="L30">
            <v>2785341763.2611475</v>
          </cell>
          <cell r="M30">
            <v>2771619174.5789185</v>
          </cell>
          <cell r="N30">
            <v>2182374393.0653634</v>
          </cell>
          <cell r="P30">
            <v>23924.917722638911</v>
          </cell>
          <cell r="Q30">
            <v>3039.1414659614688</v>
          </cell>
          <cell r="R30">
            <v>9761.5119448561964</v>
          </cell>
          <cell r="S30">
            <v>22766.437606002484</v>
          </cell>
          <cell r="T30">
            <v>175132.89027292165</v>
          </cell>
          <cell r="U30">
            <v>23257.935869349003</v>
          </cell>
          <cell r="V30">
            <v>144.90274791081993</v>
          </cell>
          <cell r="W30">
            <v>8094.7129879661607</v>
          </cell>
          <cell r="X30">
            <v>22838053.599369761</v>
          </cell>
        </row>
        <row r="31">
          <cell r="C31">
            <v>26400434032.570068</v>
          </cell>
          <cell r="D31">
            <v>11905708855.073206</v>
          </cell>
          <cell r="E31">
            <v>9837536355.7286644</v>
          </cell>
          <cell r="F31">
            <v>7364041285.0459843</v>
          </cell>
          <cell r="G31">
            <v>10017504421.099504</v>
          </cell>
          <cell r="H31">
            <v>104176835.98673916</v>
          </cell>
          <cell r="I31">
            <v>6339921.0963836024</v>
          </cell>
          <cell r="J31">
            <v>2053306340.348825</v>
          </cell>
          <cell r="K31">
            <v>1383822748.5724397</v>
          </cell>
          <cell r="L31">
            <v>2937421432.9448204</v>
          </cell>
          <cell r="M31">
            <v>2775025226.7139215</v>
          </cell>
          <cell r="N31">
            <v>2184738690.8053918</v>
          </cell>
          <cell r="P31">
            <v>24152.612270563444</v>
          </cell>
          <cell r="Q31">
            <v>3068.4931668643499</v>
          </cell>
          <cell r="R31">
            <v>9854.9596649570594</v>
          </cell>
          <cell r="S31">
            <v>22984.4324850839</v>
          </cell>
          <cell r="T31">
            <v>177186.73225763164</v>
          </cell>
          <cell r="U31">
            <v>23493.351476164524</v>
          </cell>
          <cell r="V31">
            <v>146.49174731373216</v>
          </cell>
          <cell r="W31">
            <v>8184.6715720705497</v>
          </cell>
          <cell r="X31">
            <v>23088343.846772369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12284178478.423519</v>
          </cell>
          <cell r="D6">
            <v>4758969789.5826015</v>
          </cell>
          <cell r="E6">
            <v>6344037151.2450352</v>
          </cell>
          <cell r="F6">
            <v>3497236446.5665956</v>
          </cell>
          <cell r="G6">
            <v>4600604034.0840912</v>
          </cell>
          <cell r="H6">
            <v>51697335.839046784</v>
          </cell>
          <cell r="I6">
            <v>3024710.014967924</v>
          </cell>
          <cell r="J6">
            <v>962300427.66174793</v>
          </cell>
          <cell r="K6">
            <v>722414609.04088604</v>
          </cell>
          <cell r="L6">
            <v>818305568.5857662</v>
          </cell>
          <cell r="M6">
            <v>2642252138.7043757</v>
          </cell>
          <cell r="N6">
            <v>2086164782.9441452</v>
          </cell>
          <cell r="P6">
            <v>17595.045306828382</v>
          </cell>
          <cell r="Q6">
            <v>2232.2128562594544</v>
          </cell>
          <cell r="R6">
            <v>7176.9385717504501</v>
          </cell>
          <cell r="S6">
            <v>16724.869871275612</v>
          </cell>
          <cell r="T6">
            <v>124690.25299663897</v>
          </cell>
          <cell r="U6">
            <v>17864.380895932616</v>
          </cell>
          <cell r="V6">
            <v>107.09249698871899</v>
          </cell>
          <cell r="W6">
            <v>5886.9635227820936</v>
          </cell>
          <cell r="X6">
            <v>16883844.222780325</v>
          </cell>
        </row>
        <row r="7">
          <cell r="C7">
            <v>12825798524.095467</v>
          </cell>
          <cell r="D7">
            <v>5001881548.0951538</v>
          </cell>
          <cell r="E7">
            <v>6554710172.369627</v>
          </cell>
          <cell r="F7">
            <v>3645403443.7472115</v>
          </cell>
          <cell r="G7">
            <v>4785064611.7617731</v>
          </cell>
          <cell r="H7">
            <v>53406004.061045893</v>
          </cell>
          <cell r="I7">
            <v>3134718.6671665097</v>
          </cell>
          <cell r="J7">
            <v>999847779.07735574</v>
          </cell>
          <cell r="K7">
            <v>748945851.25603712</v>
          </cell>
          <cell r="L7">
            <v>849817979.67209387</v>
          </cell>
          <cell r="M7">
            <v>2652605797.4828362</v>
          </cell>
          <cell r="N7">
            <v>2094095679.7418211</v>
          </cell>
          <cell r="P7">
            <v>17950.005416255794</v>
          </cell>
          <cell r="Q7">
            <v>2277.3946826942056</v>
          </cell>
          <cell r="R7">
            <v>7321.9188811075728</v>
          </cell>
          <cell r="S7">
            <v>17063.009920764584</v>
          </cell>
          <cell r="T7">
            <v>126935.19752925228</v>
          </cell>
          <cell r="U7">
            <v>18062.859267169664</v>
          </cell>
          <cell r="V7">
            <v>108.63017451001063</v>
          </cell>
          <cell r="W7">
            <v>5983.862714481902</v>
          </cell>
          <cell r="X7">
            <v>17125814.70169872</v>
          </cell>
        </row>
        <row r="8">
          <cell r="C8">
            <v>13391299065.674318</v>
          </cell>
          <cell r="D8">
            <v>5257192234.3237057</v>
          </cell>
          <cell r="E8">
            <v>6772379230.997097</v>
          </cell>
          <cell r="F8">
            <v>3799847814.3307819</v>
          </cell>
          <cell r="G8">
            <v>4976921110.5978727</v>
          </cell>
          <cell r="H8">
            <v>55171146.123437069</v>
          </cell>
          <cell r="I8">
            <v>3248728.332189023</v>
          </cell>
          <cell r="J8">
            <v>1038860165.2760746</v>
          </cell>
          <cell r="K8">
            <v>776451474.11724627</v>
          </cell>
          <cell r="L8">
            <v>882543913.05448747</v>
          </cell>
          <cell r="M8">
            <v>2663000027.0488195</v>
          </cell>
          <cell r="N8">
            <v>2102056727.1414673</v>
          </cell>
          <cell r="P8">
            <v>18312.126443833033</v>
          </cell>
          <cell r="Q8">
            <v>2323.4910265031649</v>
          </cell>
          <cell r="R8">
            <v>7469.827916953177</v>
          </cell>
          <cell r="S8">
            <v>17407.986417648866</v>
          </cell>
          <cell r="T8">
            <v>129220.56042523716</v>
          </cell>
          <cell r="U8">
            <v>18263.542789767871</v>
          </cell>
          <cell r="V8">
            <v>110.18993062901892</v>
          </cell>
          <cell r="W8">
            <v>6082.3568631261078</v>
          </cell>
          <cell r="X8">
            <v>17371252.975740992</v>
          </cell>
        </row>
        <row r="9">
          <cell r="C9">
            <v>13981733014.863245</v>
          </cell>
          <cell r="D9">
            <v>5525534725.859066</v>
          </cell>
          <cell r="E9">
            <v>6997276651.8004408</v>
          </cell>
          <cell r="F9">
            <v>3960835511.0435548</v>
          </cell>
          <cell r="G9">
            <v>5176470069.0206556</v>
          </cell>
          <cell r="H9">
            <v>56994628.564502917</v>
          </cell>
          <cell r="I9">
            <v>3366884.5268043485</v>
          </cell>
          <cell r="J9">
            <v>1079394749.4620936</v>
          </cell>
          <cell r="K9">
            <v>804967262.51674402</v>
          </cell>
          <cell r="L9">
            <v>916530100.68116307</v>
          </cell>
          <cell r="M9">
            <v>2673434986.378861</v>
          </cell>
          <cell r="N9">
            <v>2110048039.7655313</v>
          </cell>
          <cell r="P9">
            <v>18681.552852972709</v>
          </cell>
          <cell r="Q9">
            <v>2370.52039827109</v>
          </cell>
          <cell r="R9">
            <v>7620.7248420720734</v>
          </cell>
          <cell r="S9">
            <v>17759.937579844558</v>
          </cell>
          <cell r="T9">
            <v>131547.06938368545</v>
          </cell>
          <cell r="U9">
            <v>18466.455963588327</v>
          </cell>
          <cell r="V9">
            <v>111.77208235920759</v>
          </cell>
          <cell r="W9">
            <v>6182.4722216442751</v>
          </cell>
          <cell r="X9">
            <v>17620208.74354424</v>
          </cell>
        </row>
        <row r="10">
          <cell r="C10">
            <v>14598199707.152386</v>
          </cell>
          <cell r="D10">
            <v>5807574204.2181673</v>
          </cell>
          <cell r="E10">
            <v>7229642474.4990149</v>
          </cell>
          <cell r="F10">
            <v>4128643754.1990404</v>
          </cell>
          <cell r="G10">
            <v>5384019915.1253481</v>
          </cell>
          <cell r="H10">
            <v>58878379.614189588</v>
          </cell>
          <cell r="I10">
            <v>3489338.0602237983</v>
          </cell>
          <cell r="J10">
            <v>1121510925.2521152</v>
          </cell>
          <cell r="K10">
            <v>834530315.5749501</v>
          </cell>
          <cell r="L10">
            <v>951825074.11703193</v>
          </cell>
          <cell r="M10">
            <v>2683910835.0724444</v>
          </cell>
          <cell r="N10">
            <v>2118069732.6722159</v>
          </cell>
          <cell r="P10">
            <v>19058.432021473152</v>
          </cell>
          <cell r="Q10">
            <v>2418.5016832522178</v>
          </cell>
          <cell r="R10">
            <v>7774.6700143880253</v>
          </cell>
          <cell r="S10">
            <v>18119.004419729732</v>
          </cell>
          <cell r="T10">
            <v>133915.46520530726</v>
          </cell>
          <cell r="U10">
            <v>18671.623560692584</v>
          </cell>
          <cell r="V10">
            <v>113.37695126584832</v>
          </cell>
          <cell r="W10">
            <v>6284.2354750881714</v>
          </cell>
          <cell r="X10">
            <v>17872732.416000597</v>
          </cell>
        </row>
        <row r="11">
          <cell r="C11">
            <v>15241846948.683739</v>
          </cell>
          <cell r="D11">
            <v>6104009803.7310829</v>
          </cell>
          <cell r="E11">
            <v>7469724710.0600882</v>
          </cell>
          <cell r="F11">
            <v>4303561509.0705328</v>
          </cell>
          <cell r="G11">
            <v>5599891443.3886757</v>
          </cell>
          <cell r="H11">
            <v>60824391.233101323</v>
          </cell>
          <cell r="I11">
            <v>3616245.226587154</v>
          </cell>
          <cell r="J11">
            <v>1165270403.7023175</v>
          </cell>
          <cell r="K11">
            <v>865179094.90653253</v>
          </cell>
          <cell r="L11">
            <v>988479233.84576023</v>
          </cell>
          <cell r="M11">
            <v>2694427733.3544455</v>
          </cell>
          <cell r="N11">
            <v>2126121921.3571367</v>
          </cell>
          <cell r="P11">
            <v>19442.914300312848</v>
          </cell>
          <cell r="Q11">
            <v>2467.4541489538824</v>
          </cell>
          <cell r="R11">
            <v>7931.7250111065814</v>
          </cell>
          <cell r="S11">
            <v>18485.330800642314</v>
          </cell>
          <cell r="T11">
            <v>136326.50202831486</v>
          </cell>
          <cell r="U11">
            <v>18879.070628366862</v>
          </cell>
          <cell r="V11">
            <v>115.00486353137738</v>
          </cell>
          <cell r="W11">
            <v>6387.6737477444813</v>
          </cell>
          <cell r="X11">
            <v>18128875.126464903</v>
          </cell>
        </row>
        <row r="12">
          <cell r="C12">
            <v>15711705786.750267</v>
          </cell>
          <cell r="D12">
            <v>6329141665.5848484</v>
          </cell>
          <cell r="E12">
            <v>7576495060.4131489</v>
          </cell>
          <cell r="F12">
            <v>4431687184.8744345</v>
          </cell>
          <cell r="G12">
            <v>5768254566.8495159</v>
          </cell>
          <cell r="H12">
            <v>62413359.753832586</v>
          </cell>
          <cell r="I12">
            <v>3718353.4595705778</v>
          </cell>
          <cell r="J12">
            <v>1199515432.3583853</v>
          </cell>
          <cell r="K12">
            <v>887133282.23278248</v>
          </cell>
          <cell r="L12">
            <v>1041232560.3256621</v>
          </cell>
          <cell r="M12">
            <v>2699880328.2893577</v>
          </cell>
          <cell r="N12">
            <v>2130199592.2340114</v>
          </cell>
          <cell r="P12">
            <v>19704.063154713596</v>
          </cell>
          <cell r="Q12">
            <v>2500.6713926239026</v>
          </cell>
          <cell r="R12">
            <v>8038.3306786557168</v>
          </cell>
          <cell r="S12">
            <v>18734.031223767426</v>
          </cell>
          <cell r="T12">
            <v>138200.19331496613</v>
          </cell>
          <cell r="U12">
            <v>19065.313477912732</v>
          </cell>
          <cell r="V12">
            <v>116.37844574337046</v>
          </cell>
          <cell r="W12">
            <v>6468.2547532689805</v>
          </cell>
          <cell r="X12">
            <v>18345139.257003415</v>
          </cell>
        </row>
        <row r="13">
          <cell r="C13">
            <v>16196048914.578562</v>
          </cell>
          <cell r="D13">
            <v>6562576979.8987923</v>
          </cell>
          <cell r="E13">
            <v>7684791559.0724735</v>
          </cell>
          <cell r="F13">
            <v>4563627419.5653429</v>
          </cell>
          <cell r="G13">
            <v>5941679599.3898535</v>
          </cell>
          <cell r="H13">
            <v>64043838.28245195</v>
          </cell>
          <cell r="I13">
            <v>3823344.8187220898</v>
          </cell>
          <cell r="J13">
            <v>1234766855.7395995</v>
          </cell>
          <cell r="K13">
            <v>909644563.85776627</v>
          </cell>
          <cell r="L13">
            <v>1096801235.2311125</v>
          </cell>
          <cell r="M13">
            <v>2705343957.4008989</v>
          </cell>
          <cell r="N13">
            <v>2134285083.6406558</v>
          </cell>
          <cell r="P13">
            <v>19968.719648097958</v>
          </cell>
          <cell r="Q13">
            <v>2534.3358118888577</v>
          </cell>
          <cell r="R13">
            <v>8146.3691705069659</v>
          </cell>
          <cell r="S13">
            <v>18986.077646005546</v>
          </cell>
          <cell r="T13">
            <v>140099.63688738309</v>
          </cell>
          <cell r="U13">
            <v>19253.393621236977</v>
          </cell>
          <cell r="V13">
            <v>117.76843359278764</v>
          </cell>
          <cell r="W13">
            <v>6549.8522945008071</v>
          </cell>
          <cell r="X13">
            <v>18563983.259366918</v>
          </cell>
        </row>
        <row r="14">
          <cell r="C14">
            <v>16695322837.869709</v>
          </cell>
          <cell r="D14">
            <v>6804621999.7380762</v>
          </cell>
          <cell r="E14">
            <v>7794636020.4148531</v>
          </cell>
          <cell r="F14">
            <v>4699495780.2281628</v>
          </cell>
          <cell r="G14">
            <v>6120318729.4640388</v>
          </cell>
          <cell r="H14">
            <v>65716911.221030563</v>
          </cell>
          <cell r="I14">
            <v>3931300.7119385679</v>
          </cell>
          <cell r="J14">
            <v>1271054249.8277168</v>
          </cell>
          <cell r="K14">
            <v>932727076.22174776</v>
          </cell>
          <cell r="L14">
            <v>1155335508.5517545</v>
          </cell>
          <cell r="M14">
            <v>2710818643.0184474</v>
          </cell>
          <cell r="N14">
            <v>2138378410.5759964</v>
          </cell>
          <cell r="P14">
            <v>20236.930893562669</v>
          </cell>
          <cell r="Q14">
            <v>2568.4534266947344</v>
          </cell>
          <cell r="R14">
            <v>8255.8597444120787</v>
          </cell>
          <cell r="S14">
            <v>19241.515084208368</v>
          </cell>
          <cell r="T14">
            <v>142025.18668872968</v>
          </cell>
          <cell r="U14">
            <v>19443.329183322305</v>
          </cell>
          <cell r="V14">
            <v>119.17502302344425</v>
          </cell>
          <cell r="W14">
            <v>6632.4791951176694</v>
          </cell>
          <cell r="X14">
            <v>18785437.909526523</v>
          </cell>
        </row>
        <row r="15">
          <cell r="C15">
            <v>17209987826.709824</v>
          </cell>
          <cell r="D15">
            <v>7055594273.5826769</v>
          </cell>
          <cell r="E15">
            <v>7906050570.6262474</v>
          </cell>
          <cell r="F15">
            <v>4839409215.0681734</v>
          </cell>
          <cell r="G15">
            <v>6304328721.1371803</v>
          </cell>
          <cell r="H15">
            <v>67433691.300418869</v>
          </cell>
          <cell r="I15">
            <v>4042304.8457487528</v>
          </cell>
          <cell r="J15">
            <v>1308408059.7850206</v>
          </cell>
          <cell r="K15">
            <v>956395314.4815383</v>
          </cell>
          <cell r="L15">
            <v>1216993648.8440211</v>
          </cell>
          <cell r="M15">
            <v>2716304407.5165682</v>
          </cell>
          <cell r="N15">
            <v>2142479588.0677261</v>
          </cell>
          <cell r="P15">
            <v>20508.74463700729</v>
          </cell>
          <cell r="Q15">
            <v>2603.0303380289483</v>
          </cell>
          <cell r="R15">
            <v>8366.8219169549593</v>
          </cell>
          <cell r="S15">
            <v>19500.389160881346</v>
          </cell>
          <cell r="T15">
            <v>143977.20152681612</v>
          </cell>
          <cell r="U15">
            <v>19635.138467955167</v>
          </cell>
          <cell r="V15">
            <v>120.59841231944743</v>
          </cell>
          <cell r="W15">
            <v>6716.1484405689771</v>
          </cell>
          <cell r="X15">
            <v>19009534.350588012</v>
          </cell>
        </row>
        <row r="16">
          <cell r="C16">
            <v>17740518339.883308</v>
          </cell>
          <cell r="D16">
            <v>7315823061.9318504</v>
          </cell>
          <cell r="E16">
            <v>8019057652.1587048</v>
          </cell>
          <cell r="F16">
            <v>4983488154.0737762</v>
          </cell>
          <cell r="G16">
            <v>6493871051.6528292</v>
          </cell>
          <cell r="H16">
            <v>69195320.320303977</v>
          </cell>
          <cell r="I16">
            <v>4156443.2902173758</v>
          </cell>
          <cell r="J16">
            <v>1346859625.4978445</v>
          </cell>
          <cell r="K16">
            <v>980664141.61303937</v>
          </cell>
          <cell r="L16">
            <v>1281942371.1673608</v>
          </cell>
          <cell r="M16">
            <v>2721801273.315105</v>
          </cell>
          <cell r="N16">
            <v>2146588631.1723595</v>
          </cell>
          <cell r="P16">
            <v>20784.209265633766</v>
          </cell>
          <cell r="Q16">
            <v>2638.0727290113373</v>
          </cell>
          <cell r="R16">
            <v>8479.2754670304803</v>
          </cell>
          <cell r="S16">
            <v>19762.746112332108</v>
          </cell>
          <cell r="T16">
            <v>145956.04514095947</v>
          </cell>
          <cell r="U16">
            <v>19828.839959489655</v>
          </cell>
          <cell r="V16">
            <v>122.03880213314783</v>
          </cell>
          <cell r="W16">
            <v>6800.8731801166023</v>
          </cell>
          <cell r="X16">
            <v>19236304.097171478</v>
          </cell>
        </row>
        <row r="17">
          <cell r="C17">
            <v>18275132887.3041</v>
          </cell>
          <cell r="D17">
            <v>7584549331.0582113</v>
          </cell>
          <cell r="E17">
            <v>8147569949.2671776</v>
          </cell>
          <cell r="F17">
            <v>5129630280.544426</v>
          </cell>
          <cell r="G17">
            <v>6699712375.1326017</v>
          </cell>
          <cell r="H17">
            <v>71261602.469209462</v>
          </cell>
          <cell r="I17">
            <v>4284529.8106833361</v>
          </cell>
          <cell r="J17">
            <v>1389220516.1469154</v>
          </cell>
          <cell r="K17">
            <v>1006258784.7077864</v>
          </cell>
          <cell r="L17">
            <v>1344684185.2378948</v>
          </cell>
          <cell r="M17">
            <v>2727131260.5921783</v>
          </cell>
          <cell r="N17">
            <v>2150700497.3593364</v>
          </cell>
          <cell r="P17">
            <v>21053.468776200316</v>
          </cell>
          <cell r="Q17">
            <v>2672.4549648361917</v>
          </cell>
          <cell r="R17">
            <v>8589.3383824914763</v>
          </cell>
          <cell r="S17">
            <v>20019.595448010674</v>
          </cell>
          <cell r="T17">
            <v>148196.56369295178</v>
          </cell>
          <cell r="U17">
            <v>20097.39258876404</v>
          </cell>
          <cell r="V17">
            <v>123.80631412445321</v>
          </cell>
          <cell r="W17">
            <v>6900.4668095553134</v>
          </cell>
          <cell r="X17">
            <v>19514763.640542317</v>
          </cell>
        </row>
        <row r="18">
          <cell r="C18">
            <v>18825858165.473461</v>
          </cell>
          <cell r="D18">
            <v>7863146506.999465</v>
          </cell>
          <cell r="E18">
            <v>8278141766.4869251</v>
          </cell>
          <cell r="F18">
            <v>5280058064.0627203</v>
          </cell>
          <cell r="G18">
            <v>6912078412.4717779</v>
          </cell>
          <cell r="H18">
            <v>73389587.084396228</v>
          </cell>
          <cell r="I18">
            <v>4416563.4935618546</v>
          </cell>
          <cell r="J18">
            <v>1432913724.5985334</v>
          </cell>
          <cell r="K18">
            <v>1032521429.9526581</v>
          </cell>
          <cell r="L18">
            <v>1410496757.6524851</v>
          </cell>
          <cell r="M18">
            <v>2732471685.3558722</v>
          </cell>
          <cell r="N18">
            <v>2154820239.9709315</v>
          </cell>
          <cell r="P18">
            <v>21326.216544756571</v>
          </cell>
          <cell r="Q18">
            <v>2707.2853073896122</v>
          </cell>
          <cell r="R18">
            <v>8700.8299395158792</v>
          </cell>
          <cell r="S18">
            <v>20279.782962546749</v>
          </cell>
          <cell r="T18">
            <v>150471.47563630363</v>
          </cell>
          <cell r="U18">
            <v>20369.582370531334</v>
          </cell>
          <cell r="V18">
            <v>125.59942533981521</v>
          </cell>
          <cell r="W18">
            <v>7001.5189121579961</v>
          </cell>
          <cell r="X18">
            <v>19797254.089065343</v>
          </cell>
        </row>
        <row r="19">
          <cell r="C19">
            <v>19393179674.919773</v>
          </cell>
          <cell r="D19">
            <v>8151977169.8698111</v>
          </cell>
          <cell r="E19">
            <v>8410806109.3993921</v>
          </cell>
          <cell r="F19">
            <v>5434897182.6708078</v>
          </cell>
          <cell r="G19">
            <v>7131175982.6425037</v>
          </cell>
          <cell r="H19">
            <v>75581116.699492693</v>
          </cell>
          <cell r="I19">
            <v>4552665.9760951214</v>
          </cell>
          <cell r="J19">
            <v>1477981154.3797438</v>
          </cell>
          <cell r="K19">
            <v>1059469511.7330807</v>
          </cell>
          <cell r="L19">
            <v>1479530379.8387432</v>
          </cell>
          <cell r="M19">
            <v>2737822568.0454712</v>
          </cell>
          <cell r="N19">
            <v>2158947874.0947137</v>
          </cell>
          <cell r="P19">
            <v>21602.497761698134</v>
          </cell>
          <cell r="Q19">
            <v>2742.5695968863306</v>
          </cell>
          <cell r="R19">
            <v>8813.7686821946572</v>
          </cell>
          <cell r="S19">
            <v>20543.352041055798</v>
          </cell>
          <cell r="T19">
            <v>152781.30893154812</v>
          </cell>
          <cell r="U19">
            <v>20645.458564701199</v>
          </cell>
          <cell r="V19">
            <v>127.41850653783436</v>
          </cell>
          <cell r="W19">
            <v>7104.0508461579229</v>
          </cell>
          <cell r="X19">
            <v>20083833.793034997</v>
          </cell>
        </row>
        <row r="20">
          <cell r="C20">
            <v>19977597546.840054</v>
          </cell>
          <cell r="D20">
            <v>8451417218.148386</v>
          </cell>
          <cell r="E20">
            <v>8545596512.5288572</v>
          </cell>
          <cell r="F20">
            <v>5594276999.9531212</v>
          </cell>
          <cell r="G20">
            <v>7357218460.3200808</v>
          </cell>
          <cell r="H20">
            <v>77838088.869107455</v>
          </cell>
          <cell r="I20">
            <v>4692962.643944351</v>
          </cell>
          <cell r="J20">
            <v>1524466026.9505775</v>
          </cell>
          <cell r="K20">
            <v>1087120919.459656</v>
          </cell>
          <cell r="L20">
            <v>1551942698.9034588</v>
          </cell>
          <cell r="M20">
            <v>2743183929.140285</v>
          </cell>
          <cell r="N20">
            <v>2163083414.8471527</v>
          </cell>
          <cell r="P20">
            <v>21882.35820286236</v>
          </cell>
          <cell r="Q20">
            <v>2778.3137496571153</v>
          </cell>
          <cell r="R20">
            <v>8928.1733953252824</v>
          </cell>
          <cell r="S20">
            <v>20810.346632514091</v>
          </cell>
          <cell r="T20">
            <v>155126.59964374994</v>
          </cell>
          <cell r="U20">
            <v>20925.071098336706</v>
          </cell>
          <cell r="V20">
            <v>129.26393384688097</v>
          </cell>
          <cell r="W20">
            <v>7208.0842825634936</v>
          </cell>
          <cell r="X20">
            <v>20374561.947408825</v>
          </cell>
        </row>
        <row r="21">
          <cell r="C21">
            <v>20579626983.998474</v>
          </cell>
          <cell r="D21">
            <v>8761856357.8920918</v>
          </cell>
          <cell r="E21">
            <v>8682547047.8191948</v>
          </cell>
          <cell r="F21">
            <v>5758330673.115901</v>
          </cell>
          <cell r="G21">
            <v>7590425983.6842308</v>
          </cell>
          <cell r="H21">
            <v>80162457.811843038</v>
          </cell>
          <cell r="I21">
            <v>4837582.7467024764</v>
          </cell>
          <cell r="J21">
            <v>1572412923.1551521</v>
          </cell>
          <cell r="K21">
            <v>1115494009.4439976</v>
          </cell>
          <cell r="L21">
            <v>1627899077.6399345</v>
          </cell>
          <cell r="M21">
            <v>2748555789.159729</v>
          </cell>
          <cell r="N21">
            <v>2167226877.3736739</v>
          </cell>
          <cell r="P21">
            <v>22165.844237112749</v>
          </cell>
          <cell r="Q21">
            <v>2814.5237591407972</v>
          </cell>
          <cell r="R21">
            <v>9044.0631075361434</v>
          </cell>
          <cell r="S21">
            <v>21080.811257087011</v>
          </cell>
          <cell r="T21">
            <v>157507.89206691494</v>
          </cell>
          <cell r="U21">
            <v>21208.470574689949</v>
          </cell>
          <cell r="V21">
            <v>131.13608884286654</v>
          </cell>
          <cell r="W21">
            <v>7313.6412097385855</v>
          </cell>
          <cell r="X21">
            <v>20669498.604034606</v>
          </cell>
        </row>
        <row r="22">
          <cell r="C22">
            <v>21124509979.037743</v>
          </cell>
          <cell r="D22">
            <v>9047358746.3851509</v>
          </cell>
          <cell r="E22">
            <v>8792984364.5381603</v>
          </cell>
          <cell r="F22">
            <v>5908532298.6689968</v>
          </cell>
          <cell r="G22">
            <v>7804485946.7296782</v>
          </cell>
          <cell r="H22">
            <v>82301250.047114745</v>
          </cell>
          <cell r="I22">
            <v>4970526.9410794526</v>
          </cell>
          <cell r="J22">
            <v>1616350134.4850574</v>
          </cell>
          <cell r="K22">
            <v>1139442388.0041296</v>
          </cell>
          <cell r="L22">
            <v>1736854725.4743235</v>
          </cell>
          <cell r="M22">
            <v>2752780506.5036545</v>
          </cell>
          <cell r="N22">
            <v>2170345218.6531224</v>
          </cell>
          <cell r="P22">
            <v>22382.019234512274</v>
          </cell>
          <cell r="Q22">
            <v>2842.2295177178144</v>
          </cell>
          <cell r="R22">
            <v>9132.6060049599855</v>
          </cell>
          <cell r="S22">
            <v>21287.477948075026</v>
          </cell>
          <cell r="T22">
            <v>159383.74284089386</v>
          </cell>
          <cell r="U22">
            <v>21429.315891928163</v>
          </cell>
          <cell r="V22">
            <v>132.60496970517005</v>
          </cell>
          <cell r="W22">
            <v>7396.5336900921229</v>
          </cell>
          <cell r="X22">
            <v>20900893.166911811</v>
          </cell>
        </row>
        <row r="23">
          <cell r="C23">
            <v>21683819740.826176</v>
          </cell>
          <cell r="D23">
            <v>9342164142.1983223</v>
          </cell>
          <cell r="E23">
            <v>8904826384.3767185</v>
          </cell>
          <cell r="F23">
            <v>6062651818.0700645</v>
          </cell>
          <cell r="G23">
            <v>8024582681.3446674</v>
          </cell>
          <cell r="H23">
            <v>84497106.802992791</v>
          </cell>
          <cell r="I23">
            <v>5107124.6458445648</v>
          </cell>
          <cell r="J23">
            <v>1661515063.1092055</v>
          </cell>
          <cell r="K23">
            <v>1163904910.8185596</v>
          </cell>
          <cell r="L23">
            <v>1853102799.0850217</v>
          </cell>
          <cell r="M23">
            <v>2757011717.5257168</v>
          </cell>
          <cell r="N23">
            <v>2173468046.7966075</v>
          </cell>
          <cell r="P23">
            <v>22600.30250394515</v>
          </cell>
          <cell r="Q23">
            <v>2870.2080077137207</v>
          </cell>
          <cell r="R23">
            <v>9222.0157522267582</v>
          </cell>
          <cell r="S23">
            <v>21496.170705358261</v>
          </cell>
          <cell r="T23">
            <v>161281.93418511379</v>
          </cell>
          <cell r="U23">
            <v>21652.460887211255</v>
          </cell>
          <cell r="V23">
            <v>134.09030378799187</v>
          </cell>
          <cell r="W23">
            <v>7480.3656700877827</v>
          </cell>
          <cell r="X23">
            <v>21134878.186614063</v>
          </cell>
        </row>
        <row r="24">
          <cell r="C24">
            <v>22257938244.21109</v>
          </cell>
          <cell r="D24">
            <v>9646575680.957386</v>
          </cell>
          <cell r="E24">
            <v>9018090974.4011192</v>
          </cell>
          <cell r="F24">
            <v>6220791426.5659771</v>
          </cell>
          <cell r="G24">
            <v>8250886432.4010773</v>
          </cell>
          <cell r="H24">
            <v>86751550.60207583</v>
          </cell>
          <cell r="I24">
            <v>5247476.2650674954</v>
          </cell>
          <cell r="J24">
            <v>1707942014.567456</v>
          </cell>
          <cell r="K24">
            <v>1188892615.9754639</v>
          </cell>
          <cell r="L24">
            <v>1977131382.1534166</v>
          </cell>
          <cell r="M24">
            <v>2761249432.2071414</v>
          </cell>
          <cell r="N24">
            <v>2176595368.2601094</v>
          </cell>
          <cell r="P24">
            <v>22820.714606581812</v>
          </cell>
          <cell r="Q24">
            <v>2898.4619138565536</v>
          </cell>
          <cell r="R24">
            <v>9312.300835942071</v>
          </cell>
          <cell r="S24">
            <v>21706.909391569701</v>
          </cell>
          <cell r="T24">
            <v>163202.73216609008</v>
          </cell>
          <cell r="U24">
            <v>21877.929507250781</v>
          </cell>
          <cell r="V24">
            <v>135.59227538705835</v>
          </cell>
          <cell r="W24">
            <v>7565.1477979722313</v>
          </cell>
          <cell r="X24">
            <v>21371482.663246114</v>
          </cell>
        </row>
        <row r="25">
          <cell r="C25">
            <v>22847257577.517513</v>
          </cell>
          <cell r="D25">
            <v>9960906375.8690472</v>
          </cell>
          <cell r="E25">
            <v>9132796228.9370594</v>
          </cell>
          <cell r="F25">
            <v>6383055985.0879993</v>
          </cell>
          <cell r="G25">
            <v>8483572245.8993454</v>
          </cell>
          <cell r="H25">
            <v>89066144.588964403</v>
          </cell>
          <cell r="I25">
            <v>5391684.9620757764</v>
          </cell>
          <cell r="J25">
            <v>1755666252.9835949</v>
          </cell>
          <cell r="K25">
            <v>1214416778.5381277</v>
          </cell>
          <cell r="L25">
            <v>2109461225.9103978</v>
          </cell>
          <cell r="M25">
            <v>2765493660.5444951</v>
          </cell>
          <cell r="N25">
            <v>2179727189.5088968</v>
          </cell>
          <cell r="P25">
            <v>23043.276304117935</v>
          </cell>
          <cell r="Q25">
            <v>2926.9939473024192</v>
          </cell>
          <cell r="R25">
            <v>9403.4698257968321</v>
          </cell>
          <cell r="S25">
            <v>21919.714064066553</v>
          </cell>
          <cell r="T25">
            <v>165146.40601907499</v>
          </cell>
          <cell r="U25">
            <v>22105.74594811711</v>
          </cell>
          <cell r="V25">
            <v>137.11107086242814</v>
          </cell>
          <cell r="W25">
            <v>7650.8908426788821</v>
          </cell>
          <cell r="X25">
            <v>21610735.921568226</v>
          </cell>
        </row>
        <row r="26">
          <cell r="C26">
            <v>23452180210.320873</v>
          </cell>
          <cell r="D26">
            <v>10285479439.578857</v>
          </cell>
          <cell r="E26">
            <v>9248960472.4603004</v>
          </cell>
          <cell r="F26">
            <v>6549553089.7841139</v>
          </cell>
          <cell r="G26">
            <v>8722820104.3665905</v>
          </cell>
          <cell r="H26">
            <v>91442493.614085272</v>
          </cell>
          <cell r="I26">
            <v>5539856.7352834232</v>
          </cell>
          <cell r="J26">
            <v>1804724027.8506057</v>
          </cell>
          <cell r="K26">
            <v>1240488915.6325295</v>
          </cell>
          <cell r="L26">
            <v>2250647935.5827212</v>
          </cell>
          <cell r="M26">
            <v>2769744412.5497108</v>
          </cell>
          <cell r="N26">
            <v>2182863517.0175424</v>
          </cell>
          <cell r="P26">
            <v>23268.008560730064</v>
          </cell>
          <cell r="Q26">
            <v>2955.8068458956473</v>
          </cell>
          <cell r="R26">
            <v>9495.5313753806586</v>
          </cell>
          <cell r="S26">
            <v>22134.60497683924</v>
          </cell>
          <cell r="T26">
            <v>167113.22818579609</v>
          </cell>
          <cell r="U26">
            <v>22335.93465783602</v>
          </cell>
          <cell r="V26">
            <v>138.64687866161515</v>
          </cell>
          <cell r="W26">
            <v>7737.6056951957544</v>
          </cell>
          <cell r="X26">
            <v>21852667.614630681</v>
          </cell>
        </row>
        <row r="27">
          <cell r="C27">
            <v>24056659235.880543</v>
          </cell>
          <cell r="D27">
            <v>10615758042.939159</v>
          </cell>
          <cell r="E27">
            <v>9364468934.3923302</v>
          </cell>
          <cell r="F27">
            <v>6719268446.9717112</v>
          </cell>
          <cell r="G27">
            <v>8967164936.6235218</v>
          </cell>
          <cell r="H27">
            <v>93858146.022554055</v>
          </cell>
          <cell r="I27">
            <v>5690855.5470986068</v>
          </cell>
          <cell r="J27">
            <v>1854690192.638798</v>
          </cell>
          <cell r="K27">
            <v>1269743862.9670503</v>
          </cell>
          <cell r="L27">
            <v>2373566662.9006143</v>
          </cell>
          <cell r="M27">
            <v>2772942344.1747952</v>
          </cell>
          <cell r="N27">
            <v>2185041573.1604409</v>
          </cell>
          <cell r="P27">
            <v>23490.064061491932</v>
          </cell>
          <cell r="Q27">
            <v>2984.4365872632115</v>
          </cell>
          <cell r="R27">
            <v>9586.7010646263934</v>
          </cell>
          <cell r="S27">
            <v>22347.262211955411</v>
          </cell>
          <cell r="T27">
            <v>169072.36181202336</v>
          </cell>
          <cell r="U27">
            <v>22562.72705957896</v>
          </cell>
          <cell r="V27">
            <v>140.16922549351162</v>
          </cell>
          <cell r="W27">
            <v>7823.6266886406265</v>
          </cell>
          <cell r="X27">
            <v>22092469.01274598</v>
          </cell>
        </row>
        <row r="28">
          <cell r="C28">
            <v>24676718684.62751</v>
          </cell>
          <cell r="D28">
            <v>10956642273.045248</v>
          </cell>
          <cell r="E28">
            <v>9481419958.9580345</v>
          </cell>
          <cell r="F28">
            <v>6893381554.978404</v>
          </cell>
          <cell r="G28">
            <v>9218354389.8099594</v>
          </cell>
          <cell r="H28">
            <v>96337613.144816265</v>
          </cell>
          <cell r="I28">
            <v>5845970.104547496</v>
          </cell>
          <cell r="J28">
            <v>1906039736.5947261</v>
          </cell>
          <cell r="K28">
            <v>1299688741.4511044</v>
          </cell>
          <cell r="L28">
            <v>2503198574.1361594</v>
          </cell>
          <cell r="M28">
            <v>2776143968.114099</v>
          </cell>
          <cell r="N28">
            <v>2187221802.5626955</v>
          </cell>
          <cell r="P28">
            <v>23714.238722786595</v>
          </cell>
          <cell r="Q28">
            <v>3013.3436343322333</v>
          </cell>
          <cell r="R28">
            <v>9678.7461037507801</v>
          </cell>
          <cell r="S28">
            <v>22561.962542021527</v>
          </cell>
          <cell r="T28">
            <v>171054.46312672796</v>
          </cell>
          <cell r="U28">
            <v>22791.822243554932</v>
          </cell>
          <cell r="V28">
            <v>141.70828773868644</v>
          </cell>
          <cell r="W28">
            <v>7910.6040000480225</v>
          </cell>
          <cell r="X28">
            <v>22334901.88412359</v>
          </cell>
        </row>
        <row r="29">
          <cell r="C29">
            <v>25312760141.358654</v>
          </cell>
          <cell r="D29">
            <v>11308472688.799597</v>
          </cell>
          <cell r="E29">
            <v>9599831562.040554</v>
          </cell>
          <cell r="F29">
            <v>7072006370.5644264</v>
          </cell>
          <cell r="G29">
            <v>9476580196.3854618</v>
          </cell>
          <cell r="H29">
            <v>98882580.785370216</v>
          </cell>
          <cell r="I29">
            <v>6005312.5897189276</v>
          </cell>
          <cell r="J29">
            <v>1958810960.3950546</v>
          </cell>
          <cell r="K29">
            <v>1330339822.0075428</v>
          </cell>
          <cell r="L29">
            <v>2639910308.6070228</v>
          </cell>
          <cell r="M29">
            <v>2779349288.6307483</v>
          </cell>
          <cell r="N29">
            <v>2189404207.3927794</v>
          </cell>
          <cell r="P29">
            <v>23940.552768573143</v>
          </cell>
          <cell r="Q29">
            <v>3042.5306730666225</v>
          </cell>
          <cell r="R29">
            <v>9771.6748972730857</v>
          </cell>
          <cell r="S29">
            <v>22778.725595981661</v>
          </cell>
          <cell r="T29">
            <v>173059.80138909005</v>
          </cell>
          <cell r="U29">
            <v>23023.24359152617</v>
          </cell>
          <cell r="V29">
            <v>143.26424893287225</v>
          </cell>
          <cell r="W29">
            <v>7998.5482610557419</v>
          </cell>
          <cell r="X29">
            <v>22579995.105373841</v>
          </cell>
        </row>
        <row r="30">
          <cell r="C30">
            <v>25965195541.703243</v>
          </cell>
          <cell r="D30">
            <v>11671600784.843681</v>
          </cell>
          <cell r="E30">
            <v>9719721984.5198803</v>
          </cell>
          <cell r="F30">
            <v>7255259803.3956528</v>
          </cell>
          <cell r="G30">
            <v>9742039459.6455193</v>
          </cell>
          <cell r="H30">
            <v>101494779.28290763</v>
          </cell>
          <cell r="I30">
            <v>6168998.242427405</v>
          </cell>
          <cell r="J30">
            <v>2013043225.1211927</v>
          </cell>
          <cell r="K30">
            <v>1361713759.2829125</v>
          </cell>
          <cell r="L30">
            <v>2784088529.5704656</v>
          </cell>
          <cell r="M30">
            <v>2782558309.9927902</v>
          </cell>
          <cell r="N30">
            <v>2191588789.8213291</v>
          </cell>
          <cell r="P30">
            <v>24169.026615815645</v>
          </cell>
          <cell r="Q30">
            <v>3072.00041544635</v>
          </cell>
          <cell r="R30">
            <v>9865.495930407109</v>
          </cell>
          <cell r="S30">
            <v>22997.571191364095</v>
          </cell>
          <cell r="T30">
            <v>175088.64901492029</v>
          </cell>
          <cell r="U30">
            <v>23257.014722666325</v>
          </cell>
          <cell r="V30">
            <v>144.83729462702939</v>
          </cell>
          <cell r="W30">
            <v>8087.4702214962917</v>
          </cell>
          <cell r="X30">
            <v>22827777.869986065</v>
          </cell>
        </row>
        <row r="31">
          <cell r="C31">
            <v>26634447438.915249</v>
          </cell>
          <cell r="D31">
            <v>12046389342.717173</v>
          </cell>
          <cell r="E31">
            <v>9841109695.0827942</v>
          </cell>
          <cell r="F31">
            <v>7443261792.5607901</v>
          </cell>
          <cell r="G31">
            <v>10014934804.170149</v>
          </cell>
          <cell r="H31">
            <v>104175984.68678121</v>
          </cell>
          <cell r="I31">
            <v>6337145.4435569355</v>
          </cell>
          <cell r="J31">
            <v>2068776981.6179986</v>
          </cell>
          <cell r="K31">
            <v>1393827600.6969655</v>
          </cell>
          <cell r="L31">
            <v>2936141017.8271608</v>
          </cell>
          <cell r="M31">
            <v>2785771036.4732022</v>
          </cell>
          <cell r="N31">
            <v>2193775552.0211468</v>
          </cell>
          <cell r="P31">
            <v>24399.680876325063</v>
          </cell>
          <cell r="Q31">
            <v>3101.7555997194395</v>
          </cell>
          <cell r="R31">
            <v>9960.2177698359465</v>
          </cell>
          <cell r="S31">
            <v>23218.519336093126</v>
          </cell>
          <cell r="T31">
            <v>177141.28161366616</v>
          </cell>
          <cell r="U31">
            <v>23493.159495971086</v>
          </cell>
          <cell r="V31">
            <v>146.42761240947334</v>
          </cell>
          <cell r="W31">
            <v>8177.3807507108913</v>
          </cell>
          <cell r="X31">
            <v>23078279.691805888</v>
          </cell>
        </row>
      </sheetData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12297140771.836365</v>
          </cell>
          <cell r="D6">
            <v>4763877556.5624237</v>
          </cell>
          <cell r="E6">
            <v>6342412155.6633749</v>
          </cell>
          <cell r="F6">
            <v>3504420979.739398</v>
          </cell>
          <cell r="G6">
            <v>4598551103.3691435</v>
          </cell>
          <cell r="H6">
            <v>51672473.352558352</v>
          </cell>
          <cell r="I6">
            <v>3023396.4494173676</v>
          </cell>
          <cell r="J6">
            <v>963143111.94796479</v>
          </cell>
          <cell r="K6">
            <v>724753004.17470717</v>
          </cell>
          <cell r="L6">
            <v>817949902.00323331</v>
          </cell>
          <cell r="M6">
            <v>2637893522.5298243</v>
          </cell>
          <cell r="N6">
            <v>2083060707.841408</v>
          </cell>
          <cell r="P6">
            <v>17629.318130192882</v>
          </cell>
          <cell r="Q6">
            <v>2236.8463359722882</v>
          </cell>
          <cell r="R6">
            <v>7191.5205734084102</v>
          </cell>
          <cell r="S6">
            <v>16756.96249918194</v>
          </cell>
          <cell r="T6">
            <v>124634.61237894365</v>
          </cell>
          <cell r="U6">
            <v>17855.789487469447</v>
          </cell>
          <cell r="V6">
            <v>107.04598905438066</v>
          </cell>
          <cell r="W6">
            <v>5885.175908863368</v>
          </cell>
          <cell r="X6">
            <v>16876505.864830356</v>
          </cell>
        </row>
        <row r="7">
          <cell r="C7">
            <v>12838613819.444571</v>
          </cell>
          <cell r="D7">
            <v>5006922950.6318073</v>
          </cell>
          <cell r="E7">
            <v>6552896210.6225634</v>
          </cell>
          <cell r="F7">
            <v>3652808552.7863312</v>
          </cell>
          <cell r="G7">
            <v>4782869101.2531157</v>
          </cell>
          <cell r="H7">
            <v>53379800.574480213</v>
          </cell>
          <cell r="I7">
            <v>3133298.4613049813</v>
          </cell>
          <cell r="J7">
            <v>1000715030.7362281</v>
          </cell>
          <cell r="K7">
            <v>751577555.62890184</v>
          </cell>
          <cell r="L7">
            <v>849432694.05243516</v>
          </cell>
          <cell r="M7">
            <v>2648137105.9051862</v>
          </cell>
          <cell r="N7">
            <v>2090686168.1365209</v>
          </cell>
          <cell r="P7">
            <v>17984.607685422965</v>
          </cell>
          <cell r="Q7">
            <v>2282.06676804368</v>
          </cell>
          <cell r="R7">
            <v>7336.6428619253466</v>
          </cell>
          <cell r="S7">
            <v>17095.416483576475</v>
          </cell>
          <cell r="T7">
            <v>126876.95640134634</v>
          </cell>
          <cell r="U7">
            <v>18053.996782539576</v>
          </cell>
          <cell r="V7">
            <v>108.58095886198609</v>
          </cell>
          <cell r="W7">
            <v>5981.8778665071704</v>
          </cell>
          <cell r="X7">
            <v>17118050.297688283</v>
          </cell>
        </row>
        <row r="8">
          <cell r="C8">
            <v>13403929243.644709</v>
          </cell>
          <cell r="D8">
            <v>5262368130.9838943</v>
          </cell>
          <cell r="E8">
            <v>6770365547.5698519</v>
          </cell>
          <cell r="F8">
            <v>3807479295.5671687</v>
          </cell>
          <cell r="G8">
            <v>4974574887.9384489</v>
          </cell>
          <cell r="H8">
            <v>55143540.157831475</v>
          </cell>
          <cell r="I8">
            <v>3247195.4677025848</v>
          </cell>
          <cell r="J8">
            <v>1039752618.607227</v>
          </cell>
          <cell r="K8">
            <v>779394937.13219452</v>
          </cell>
          <cell r="L8">
            <v>882127254.93098187</v>
          </cell>
          <cell r="M8">
            <v>2658420467.6110501</v>
          </cell>
          <cell r="N8">
            <v>2098339542.9539967</v>
          </cell>
          <cell r="P8">
            <v>18347.057510104391</v>
          </cell>
          <cell r="Q8">
            <v>2328.2013833756014</v>
          </cell>
          <cell r="R8">
            <v>7484.6936658250052</v>
          </cell>
          <cell r="S8">
            <v>17440.706498042578</v>
          </cell>
          <cell r="T8">
            <v>129159.64320348598</v>
          </cell>
          <cell r="U8">
            <v>18254.404267741127</v>
          </cell>
          <cell r="V8">
            <v>110.1379391375322</v>
          </cell>
          <cell r="W8">
            <v>6080.1687772692749</v>
          </cell>
          <cell r="X8">
            <v>17363051.827264685</v>
          </cell>
        </row>
        <row r="9">
          <cell r="C9">
            <v>13994136882.326332</v>
          </cell>
          <cell r="D9">
            <v>5530845714.8318005</v>
          </cell>
          <cell r="E9">
            <v>6995051985.3214579</v>
          </cell>
          <cell r="F9">
            <v>3968699256.1147375</v>
          </cell>
          <cell r="G9">
            <v>5173964578.964591</v>
          </cell>
          <cell r="H9">
            <v>56965556.042038143</v>
          </cell>
          <cell r="I9">
            <v>3365232.6887099808</v>
          </cell>
          <cell r="J9">
            <v>1080313050.8644691</v>
          </cell>
          <cell r="K9">
            <v>808241895.30113447</v>
          </cell>
          <cell r="L9">
            <v>916080225.47344375</v>
          </cell>
          <cell r="M9">
            <v>2668743762.1163669</v>
          </cell>
          <cell r="N9">
            <v>2106020934.4805269</v>
          </cell>
          <cell r="P9">
            <v>18716.811907546558</v>
          </cell>
          <cell r="Q9">
            <v>2375.2686632384771</v>
          </cell>
          <cell r="R9">
            <v>7635.732081490406</v>
          </cell>
          <cell r="S9">
            <v>17792.970615432965</v>
          </cell>
          <cell r="T9">
            <v>131483.3986061379</v>
          </cell>
          <cell r="U9">
            <v>18457.036366174227</v>
          </cell>
          <cell r="V9">
            <v>111.71724549680282</v>
          </cell>
          <cell r="W9">
            <v>6180.0747499490653</v>
          </cell>
          <cell r="X9">
            <v>17611559.933142181</v>
          </cell>
        </row>
        <row r="10">
          <cell r="C10">
            <v>14610332800.297276</v>
          </cell>
          <cell r="D10">
            <v>5813020594.5044537</v>
          </cell>
          <cell r="E10">
            <v>7227195036.0070028</v>
          </cell>
          <cell r="F10">
            <v>4136745747.7242665</v>
          </cell>
          <cell r="G10">
            <v>5381346158.7014446</v>
          </cell>
          <cell r="H10">
            <v>58847773.753563106</v>
          </cell>
          <cell r="I10">
            <v>3487560.6232520957</v>
          </cell>
          <cell r="J10">
            <v>1122455733.2025988</v>
          </cell>
          <cell r="K10">
            <v>838156536.8177011</v>
          </cell>
          <cell r="L10">
            <v>951340041.7144295</v>
          </cell>
          <cell r="M10">
            <v>2679107144.4899278</v>
          </cell>
          <cell r="N10">
            <v>2113730445.2768779</v>
          </cell>
          <cell r="P10">
            <v>19094.018089251818</v>
          </cell>
          <cell r="Q10">
            <v>2423.2874625229583</v>
          </cell>
          <cell r="R10">
            <v>7789.8183978482393</v>
          </cell>
          <cell r="S10">
            <v>18152.349697369929</v>
          </cell>
          <cell r="T10">
            <v>133848.96148856776</v>
          </cell>
          <cell r="U10">
            <v>18661.917772046407</v>
          </cell>
          <cell r="V10">
            <v>113.31919808130667</v>
          </cell>
          <cell r="W10">
            <v>6281.6223223512861</v>
          </cell>
          <cell r="X10">
            <v>17863624.803078275</v>
          </cell>
        </row>
        <row r="11">
          <cell r="C11">
            <v>15253661324.767418</v>
          </cell>
          <cell r="D11">
            <v>6109591584.071249</v>
          </cell>
          <cell r="E11">
            <v>7467042160.3855877</v>
          </cell>
          <cell r="F11">
            <v>4311907825.9579935</v>
          </cell>
          <cell r="G11">
            <v>5597039956.0729122</v>
          </cell>
          <cell r="H11">
            <v>60792182.440823682</v>
          </cell>
          <cell r="I11">
            <v>3614335.2409669794</v>
          </cell>
          <cell r="J11">
            <v>1166242388.7142744</v>
          </cell>
          <cell r="K11">
            <v>869178378.76803255</v>
          </cell>
          <cell r="L11">
            <v>987957003.9856174</v>
          </cell>
          <cell r="M11">
            <v>2689510770.4026942</v>
          </cell>
          <cell r="N11">
            <v>2121468178.2792594</v>
          </cell>
          <cell r="P11">
            <v>19478.826233525258</v>
          </cell>
          <cell r="Q11">
            <v>2472.2770172930864</v>
          </cell>
          <cell r="R11">
            <v>7947.0141204339652</v>
          </cell>
          <cell r="S11">
            <v>18518.987450572378</v>
          </cell>
          <cell r="T11">
            <v>136257.08402347131</v>
          </cell>
          <cell r="U11">
            <v>18869.073453682005</v>
          </cell>
          <cell r="V11">
            <v>114.94412162317334</v>
          </cell>
          <cell r="W11">
            <v>6384.8384683352178</v>
          </cell>
          <cell r="X11">
            <v>18119297.343141098</v>
          </cell>
        </row>
        <row r="12">
          <cell r="C12">
            <v>15723574657.43454</v>
          </cell>
          <cell r="D12">
            <v>6334845109.6129522</v>
          </cell>
          <cell r="E12">
            <v>7573608435.5938892</v>
          </cell>
          <cell r="F12">
            <v>4440251444.091403</v>
          </cell>
          <cell r="G12">
            <v>5765189783.7066288</v>
          </cell>
          <cell r="H12">
            <v>62378718.415164471</v>
          </cell>
          <cell r="I12">
            <v>3716293.6610866576</v>
          </cell>
          <cell r="J12">
            <v>1200530755.1017621</v>
          </cell>
          <cell r="K12">
            <v>891560639.3824625</v>
          </cell>
          <cell r="L12">
            <v>1040655603.7654217</v>
          </cell>
          <cell r="M12">
            <v>2694846451.5213928</v>
          </cell>
          <cell r="N12">
            <v>2125190624.9926701</v>
          </cell>
          <cell r="P12">
            <v>19740.430020929434</v>
          </cell>
          <cell r="Q12">
            <v>2505.5375554818688</v>
          </cell>
          <cell r="R12">
            <v>8053.7966881813563</v>
          </cell>
          <cell r="S12">
            <v>18768.073074156709</v>
          </cell>
          <cell r="T12">
            <v>138126.76492897674</v>
          </cell>
          <cell r="U12">
            <v>19054.731641209808</v>
          </cell>
          <cell r="V12">
            <v>116.3139773842672</v>
          </cell>
          <cell r="W12">
            <v>6465.2212122185065</v>
          </cell>
          <cell r="X12">
            <v>18334974.046227124</v>
          </cell>
        </row>
        <row r="13">
          <cell r="C13">
            <v>16207964418.777822</v>
          </cell>
          <cell r="D13">
            <v>6568403470.2767363</v>
          </cell>
          <cell r="E13">
            <v>7681695576.8650637</v>
          </cell>
          <cell r="F13">
            <v>4572415200.5441923</v>
          </cell>
          <cell r="G13">
            <v>5938391275.211812</v>
          </cell>
          <cell r="H13">
            <v>64006659.325087681</v>
          </cell>
          <cell r="I13">
            <v>3821128.2724670335</v>
          </cell>
          <cell r="J13">
            <v>1235827224.1623302</v>
          </cell>
          <cell r="K13">
            <v>914519266.83073187</v>
          </cell>
          <cell r="L13">
            <v>1096165198.7682452</v>
          </cell>
          <cell r="M13">
            <v>2700192718.0198984</v>
          </cell>
          <cell r="N13">
            <v>2128919603.3192701</v>
          </cell>
          <cell r="P13">
            <v>20005.547189518067</v>
          </cell>
          <cell r="Q13">
            <v>2539.2455610834331</v>
          </cell>
          <cell r="R13">
            <v>8162.0140736605308</v>
          </cell>
          <cell r="S13">
            <v>19020.508969889663</v>
          </cell>
          <cell r="T13">
            <v>140022.10106344486</v>
          </cell>
          <cell r="U13">
            <v>19242.21657251921</v>
          </cell>
          <cell r="V13">
            <v>117.70015851093612</v>
          </cell>
          <cell r="W13">
            <v>6546.6159449792358</v>
          </cell>
          <cell r="X13">
            <v>18553217.981329553</v>
          </cell>
        </row>
        <row r="14">
          <cell r="C14">
            <v>16707276578.240242</v>
          </cell>
          <cell r="D14">
            <v>6810572855.6604738</v>
          </cell>
          <cell r="E14">
            <v>7791325289.3171387</v>
          </cell>
          <cell r="F14">
            <v>4708512801.4514341</v>
          </cell>
          <cell r="G14">
            <v>6116796195.8815308</v>
          </cell>
          <cell r="H14">
            <v>65677085.744068056</v>
          </cell>
          <cell r="I14">
            <v>3928920.2108903052</v>
          </cell>
          <cell r="J14">
            <v>1272161434.8408029</v>
          </cell>
          <cell r="K14">
            <v>938069103.16712976</v>
          </cell>
          <cell r="L14">
            <v>1154635730.2482553</v>
          </cell>
          <cell r="M14">
            <v>2705549590.8983917</v>
          </cell>
          <cell r="N14">
            <v>2132655124.7197933</v>
          </cell>
          <cell r="P14">
            <v>20274.224924568825</v>
          </cell>
          <cell r="Q14">
            <v>2573.4070540570578</v>
          </cell>
          <cell r="R14">
            <v>8271.6855562535711</v>
          </cell>
          <cell r="S14">
            <v>19276.34019988004</v>
          </cell>
          <cell r="T14">
            <v>141943.44446062174</v>
          </cell>
          <cell r="U14">
            <v>19431.54622146253</v>
          </cell>
          <cell r="V14">
            <v>119.10285956202981</v>
          </cell>
          <cell r="W14">
            <v>6629.0354071813445</v>
          </cell>
          <cell r="X14">
            <v>18774059.70659459</v>
          </cell>
        </row>
        <row r="15">
          <cell r="C15">
            <v>17221970844.063789</v>
          </cell>
          <cell r="D15">
            <v>7061670744.2158766</v>
          </cell>
          <cell r="E15">
            <v>7902519587.833848</v>
          </cell>
          <cell r="F15">
            <v>4848661337.4029169</v>
          </cell>
          <cell r="G15">
            <v>6300560870.4381361</v>
          </cell>
          <cell r="H15">
            <v>67391106.446059763</v>
          </cell>
          <cell r="I15">
            <v>4039752.900934706</v>
          </cell>
          <cell r="J15">
            <v>1309563897.4883344</v>
          </cell>
          <cell r="K15">
            <v>962225372.64450788</v>
          </cell>
          <cell r="L15">
            <v>1216225137.4738157</v>
          </cell>
          <cell r="M15">
            <v>2710917091.1987147</v>
          </cell>
          <cell r="N15">
            <v>2136397200.6750832</v>
          </cell>
          <cell r="P15">
            <v>20546.51104506529</v>
          </cell>
          <cell r="Q15">
            <v>2608.028135350959</v>
          </cell>
          <cell r="R15">
            <v>8382.8306743960729</v>
          </cell>
          <cell r="S15">
            <v>19535.612432334758</v>
          </cell>
          <cell r="T15">
            <v>143891.1519847603</v>
          </cell>
          <cell r="U15">
            <v>19622.738738741933</v>
          </cell>
          <cell r="V15">
            <v>120.52227741506864</v>
          </cell>
          <cell r="W15">
            <v>6712.492499787737</v>
          </cell>
          <cell r="X15">
            <v>18997530.143906623</v>
          </cell>
        </row>
        <row r="16">
          <cell r="C16">
            <v>17752521086.535072</v>
          </cell>
          <cell r="D16">
            <v>7322026319.4553833</v>
          </cell>
          <cell r="E16">
            <v>8015300801.4854708</v>
          </cell>
          <cell r="F16">
            <v>4992981384.1811905</v>
          </cell>
          <cell r="G16">
            <v>6489846320.0105295</v>
          </cell>
          <cell r="H16">
            <v>69149859.141463995</v>
          </cell>
          <cell r="I16">
            <v>4153712.1205401896</v>
          </cell>
          <cell r="J16">
            <v>1348066019.4823816</v>
          </cell>
          <cell r="K16">
            <v>987003691.5562973</v>
          </cell>
          <cell r="L16">
            <v>1281099784.3494442</v>
          </cell>
          <cell r="M16">
            <v>2716295240.0044532</v>
          </cell>
          <cell r="N16">
            <v>2140145842.6861272</v>
          </cell>
          <cell r="P16">
            <v>20822.454012207731</v>
          </cell>
          <cell r="Q16">
            <v>2643.1149879918648</v>
          </cell>
          <cell r="R16">
            <v>8495.4692290580042</v>
          </cell>
          <cell r="S16">
            <v>19798.371949711043</v>
          </cell>
          <cell r="T16">
            <v>145865.58539690304</v>
          </cell>
          <cell r="U16">
            <v>19815.812453649509</v>
          </cell>
          <cell r="V16">
            <v>121.95861129387659</v>
          </cell>
          <cell r="W16">
            <v>6797.0002861796493</v>
          </cell>
          <cell r="X16">
            <v>19223660.583217837</v>
          </cell>
        </row>
        <row r="17">
          <cell r="C17">
            <v>18287933064.894428</v>
          </cell>
          <cell r="D17">
            <v>7591298441.3144331</v>
          </cell>
          <cell r="E17">
            <v>8143721688.0241289</v>
          </cell>
          <cell r="F17">
            <v>5139511936.7426128</v>
          </cell>
          <cell r="G17">
            <v>6695581656.7730532</v>
          </cell>
          <cell r="H17">
            <v>71214431.518077448</v>
          </cell>
          <cell r="I17">
            <v>4281696.1756907478</v>
          </cell>
          <cell r="J17">
            <v>1390465210.6499369</v>
          </cell>
          <cell r="K17">
            <v>1012484014.9504274</v>
          </cell>
          <cell r="L17">
            <v>1343794591.8300674</v>
          </cell>
          <cell r="M17">
            <v>2721175696.2139702</v>
          </cell>
          <cell r="N17">
            <v>2143917313.4848645</v>
          </cell>
          <cell r="P17">
            <v>21092.594553781171</v>
          </cell>
          <cell r="Q17">
            <v>2677.6223266914963</v>
          </cell>
          <cell r="R17">
            <v>8605.916329839536</v>
          </cell>
          <cell r="S17">
            <v>20056.056338950399</v>
          </cell>
          <cell r="T17">
            <v>148105.19286504228</v>
          </cell>
          <cell r="U17">
            <v>20084.089307742674</v>
          </cell>
          <cell r="V17">
            <v>123.72443305009791</v>
          </cell>
          <cell r="W17">
            <v>6896.4693212073698</v>
          </cell>
          <cell r="X17">
            <v>19501853.393451996</v>
          </cell>
        </row>
        <row r="18">
          <cell r="C18">
            <v>18839492946.144497</v>
          </cell>
          <cell r="D18">
            <v>7870473214.7684135</v>
          </cell>
          <cell r="E18">
            <v>8274200129.7946901</v>
          </cell>
          <cell r="F18">
            <v>5290342766.2692137</v>
          </cell>
          <cell r="G18">
            <v>6907839032.225812</v>
          </cell>
          <cell r="H18">
            <v>73340644.788124338</v>
          </cell>
          <cell r="I18">
            <v>4413623.6717677442</v>
          </cell>
          <cell r="J18">
            <v>1434197935.4765878</v>
          </cell>
          <cell r="K18">
            <v>1038622134.1419022</v>
          </cell>
          <cell r="L18">
            <v>1409557574.7432766</v>
          </cell>
          <cell r="M18">
            <v>2726064921.2982631</v>
          </cell>
          <cell r="N18">
            <v>2147695430.5558801</v>
          </cell>
          <cell r="P18">
            <v>21366.239769307009</v>
          </cell>
          <cell r="Q18">
            <v>2712.580177922569</v>
          </cell>
          <cell r="R18">
            <v>8717.7993209459146</v>
          </cell>
          <cell r="S18">
            <v>20317.094602166177</v>
          </cell>
          <cell r="T18">
            <v>150379.18707079132</v>
          </cell>
          <cell r="U18">
            <v>20355.998234485422</v>
          </cell>
          <cell r="V18">
            <v>125.51582189372425</v>
          </cell>
          <cell r="W18">
            <v>6997.3940114525049</v>
          </cell>
          <cell r="X18">
            <v>19784072.036296491</v>
          </cell>
        </row>
        <row r="19">
          <cell r="C19">
            <v>19407687747.345612</v>
          </cell>
          <cell r="D19">
            <v>8159914816.0563402</v>
          </cell>
          <cell r="E19">
            <v>8406769092.8795919</v>
          </cell>
          <cell r="F19">
            <v>5445600074.3049974</v>
          </cell>
          <cell r="G19">
            <v>7126825202.2394609</v>
          </cell>
          <cell r="H19">
            <v>75530339.332589254</v>
          </cell>
          <cell r="I19">
            <v>4549616.1139565092</v>
          </cell>
          <cell r="J19">
            <v>1479306136.0836573</v>
          </cell>
          <cell r="K19">
            <v>1065435030.677789</v>
          </cell>
          <cell r="L19">
            <v>1478538884.287607</v>
          </cell>
          <cell r="M19">
            <v>2730962931.0126543</v>
          </cell>
          <cell r="N19">
            <v>2151480205.6115637</v>
          </cell>
          <cell r="P19">
            <v>21643.435126745888</v>
          </cell>
          <cell r="Q19">
            <v>2747.9944233771703</v>
          </cell>
          <cell r="R19">
            <v>8831.1368699656105</v>
          </cell>
          <cell r="S19">
            <v>20581.530391481359</v>
          </cell>
          <cell r="T19">
            <v>152688.09598511842</v>
          </cell>
          <cell r="U19">
            <v>20631.588406780782</v>
          </cell>
          <cell r="V19">
            <v>127.33314800705519</v>
          </cell>
          <cell r="W19">
            <v>7099.7956593446143</v>
          </cell>
          <cell r="X19">
            <v>20070374.771086611</v>
          </cell>
        </row>
        <row r="20">
          <cell r="C20">
            <v>19993019173.881329</v>
          </cell>
          <cell r="D20">
            <v>8460000814.2274065</v>
          </cell>
          <cell r="E20">
            <v>8541462071.5427637</v>
          </cell>
          <cell r="F20">
            <v>5605413766.0693007</v>
          </cell>
          <cell r="G20">
            <v>7352753477.0754042</v>
          </cell>
          <cell r="H20">
            <v>77785410.479781225</v>
          </cell>
          <cell r="I20">
            <v>4689798.7512565525</v>
          </cell>
          <cell r="J20">
            <v>1525833073.750428</v>
          </cell>
          <cell r="K20">
            <v>1092940124.4979539</v>
          </cell>
          <cell r="L20">
            <v>1550896019.8015273</v>
          </cell>
          <cell r="M20">
            <v>2735869741.1407757</v>
          </cell>
          <cell r="N20">
            <v>2155271650.3849444</v>
          </cell>
          <cell r="P20">
            <v>21924.226683937988</v>
          </cell>
          <cell r="Q20">
            <v>2783.8710215361548</v>
          </cell>
          <cell r="R20">
            <v>8945.9478871789288</v>
          </cell>
          <cell r="S20">
            <v>20849.407927170221</v>
          </cell>
          <cell r="T20">
            <v>155032.45568541199</v>
          </cell>
          <cell r="U20">
            <v>20910.909663260318</v>
          </cell>
          <cell r="V20">
            <v>129.1767869322083</v>
          </cell>
          <cell r="W20">
            <v>7203.6958790584413</v>
          </cell>
          <cell r="X20">
            <v>20360820.700250365</v>
          </cell>
        </row>
        <row r="21">
          <cell r="C21">
            <v>20596004062.454903</v>
          </cell>
          <cell r="D21">
            <v>8771122663.6699963</v>
          </cell>
          <cell r="E21">
            <v>8678313096.6921329</v>
          </cell>
          <cell r="F21">
            <v>5769917559.1496849</v>
          </cell>
          <cell r="G21">
            <v>7585843929.1672592</v>
          </cell>
          <cell r="H21">
            <v>80107810.145868182</v>
          </cell>
          <cell r="I21">
            <v>4834300.6918358589</v>
          </cell>
          <cell r="J21">
            <v>1573823370.4041214</v>
          </cell>
          <cell r="K21">
            <v>1121155285.2525373</v>
          </cell>
          <cell r="L21">
            <v>1626794188.3686984</v>
          </cell>
          <cell r="M21">
            <v>2740785367.4946179</v>
          </cell>
          <cell r="N21">
            <v>2159069776.6297288</v>
          </cell>
          <cell r="P21">
            <v>22208.661096255837</v>
          </cell>
          <cell r="Q21">
            <v>2820.2160086716649</v>
          </cell>
          <cell r="R21">
            <v>9062.2515287131719</v>
          </cell>
          <cell r="S21">
            <v>21120.772005053073</v>
          </cell>
          <cell r="T21">
            <v>157412.81047994594</v>
          </cell>
          <cell r="U21">
            <v>21194.012517297113</v>
          </cell>
          <cell r="V21">
            <v>131.04711964872317</v>
          </cell>
          <cell r="W21">
            <v>7309.1166010760753</v>
          </cell>
          <cell r="X21">
            <v>20655469.781509191</v>
          </cell>
        </row>
        <row r="22">
          <cell r="C22">
            <v>21141630524.612949</v>
          </cell>
          <cell r="D22">
            <v>9056919911.6591263</v>
          </cell>
          <cell r="E22">
            <v>8788669277.4562492</v>
          </cell>
          <cell r="F22">
            <v>5920381702.491354</v>
          </cell>
          <cell r="G22">
            <v>7799743401.1141062</v>
          </cell>
          <cell r="H22">
            <v>82245099.954150647</v>
          </cell>
          <cell r="I22">
            <v>4967135.7360215597</v>
          </cell>
          <cell r="J22">
            <v>1617807560.7118757</v>
          </cell>
          <cell r="K22">
            <v>1145472251.0155101</v>
          </cell>
          <cell r="L22">
            <v>1735669292.8453641</v>
          </cell>
          <cell r="M22">
            <v>2744971653.0484428</v>
          </cell>
          <cell r="N22">
            <v>2162169654.6534014</v>
          </cell>
          <cell r="P22">
            <v>22425.128704402134</v>
          </cell>
          <cell r="Q22">
            <v>2847.9587348499117</v>
          </cell>
          <cell r="R22">
            <v>9150.9105429276187</v>
          </cell>
          <cell r="S22">
            <v>21327.690668663305</v>
          </cell>
          <cell r="T22">
            <v>159286.89025176008</v>
          </cell>
          <cell r="U22">
            <v>21414.69572420538</v>
          </cell>
          <cell r="V22">
            <v>132.51449828246251</v>
          </cell>
          <cell r="W22">
            <v>7391.9173386271259</v>
          </cell>
          <cell r="X22">
            <v>20886627.954991061</v>
          </cell>
        </row>
        <row r="23">
          <cell r="C23">
            <v>21701711646.7771</v>
          </cell>
          <cell r="D23">
            <v>9352029544.1730423</v>
          </cell>
          <cell r="E23">
            <v>8900428782.4029732</v>
          </cell>
          <cell r="F23">
            <v>6074769551.5358267</v>
          </cell>
          <cell r="G23">
            <v>8019674236.8124828</v>
          </cell>
          <cell r="H23">
            <v>84439413.012928545</v>
          </cell>
          <cell r="I23">
            <v>5103620.7701620879</v>
          </cell>
          <cell r="J23">
            <v>1663020992.5173795</v>
          </cell>
          <cell r="K23">
            <v>1170316632.4109967</v>
          </cell>
          <cell r="L23">
            <v>1851830991.0777473</v>
          </cell>
          <cell r="M23">
            <v>2749164332.7500715</v>
          </cell>
          <cell r="N23">
            <v>2165273983.3177457</v>
          </cell>
          <cell r="P23">
            <v>22643.706220262971</v>
          </cell>
          <cell r="Q23">
            <v>2875.9743687960154</v>
          </cell>
          <cell r="R23">
            <v>9240.4369377015846</v>
          </cell>
          <cell r="S23">
            <v>21536.636499336371</v>
          </cell>
          <cell r="T23">
            <v>161183.2818988302</v>
          </cell>
          <cell r="U23">
            <v>21637.676800748835</v>
          </cell>
          <cell r="V23">
            <v>133.99830764783891</v>
          </cell>
          <cell r="W23">
            <v>7475.6560776512933</v>
          </cell>
          <cell r="X23">
            <v>21120373.05105241</v>
          </cell>
        </row>
        <row r="24">
          <cell r="C24">
            <v>22276630359.780777</v>
          </cell>
          <cell r="D24">
            <v>9656754994.8737106</v>
          </cell>
          <cell r="E24">
            <v>9013609456.6475315</v>
          </cell>
          <cell r="F24">
            <v>6233183426.1189137</v>
          </cell>
          <cell r="G24">
            <v>8245806503.7635946</v>
          </cell>
          <cell r="H24">
            <v>86692270.712087542</v>
          </cell>
          <cell r="I24">
            <v>5243856.0872693667</v>
          </cell>
          <cell r="J24">
            <v>1709498019.8612375</v>
          </cell>
          <cell r="K24">
            <v>1195699868.6642742</v>
          </cell>
          <cell r="L24">
            <v>1975766946.8785815</v>
          </cell>
          <cell r="M24">
            <v>2753363416.3659487</v>
          </cell>
          <cell r="N24">
            <v>2168382769.0127563</v>
          </cell>
          <cell r="P24">
            <v>22864.414209088744</v>
          </cell>
          <cell r="Q24">
            <v>2904.2655951289744</v>
          </cell>
          <cell r="R24">
            <v>9330.8391989069423</v>
          </cell>
          <cell r="S24">
            <v>21747.629357080201</v>
          </cell>
          <cell r="T24">
            <v>163102.2510554078</v>
          </cell>
          <cell r="U24">
            <v>21862.979673554859</v>
          </cell>
          <cell r="V24">
            <v>135.4987317252756</v>
          </cell>
          <cell r="W24">
            <v>7560.343444222568</v>
          </cell>
          <cell r="X24">
            <v>21356734.020295896</v>
          </cell>
        </row>
        <row r="25">
          <cell r="C25">
            <v>22866779739.007542</v>
          </cell>
          <cell r="D25">
            <v>9971409584.4705009</v>
          </cell>
          <cell r="E25">
            <v>9128229372.2292919</v>
          </cell>
          <cell r="F25">
            <v>6395728314.3063087</v>
          </cell>
          <cell r="G25">
            <v>8478315064.8940544</v>
          </cell>
          <cell r="H25">
            <v>89005235.032450587</v>
          </cell>
          <cell r="I25">
            <v>5387944.7361679012</v>
          </cell>
          <cell r="J25">
            <v>1757273956.8884013</v>
          </cell>
          <cell r="K25">
            <v>1221633647.1083112</v>
          </cell>
          <cell r="L25">
            <v>2107997461.5318556</v>
          </cell>
          <cell r="M25">
            <v>2757568913.6774364</v>
          </cell>
          <cell r="N25">
            <v>2171496018.1376019</v>
          </cell>
          <cell r="P25">
            <v>23087.273436579144</v>
          </cell>
          <cell r="Q25">
            <v>2932.8351248766321</v>
          </cell>
          <cell r="R25">
            <v>9422.1258954356672</v>
          </cell>
          <cell r="S25">
            <v>21960.68929646978</v>
          </cell>
          <cell r="T25">
            <v>165044.06651825563</v>
          </cell>
          <cell r="U25">
            <v>22090.628518387457</v>
          </cell>
          <cell r="V25">
            <v>137.01595655528649</v>
          </cell>
          <cell r="W25">
            <v>7645.9901847915598</v>
          </cell>
          <cell r="X25">
            <v>21595740.137314312</v>
          </cell>
        </row>
        <row r="26">
          <cell r="C26">
            <v>23472563273.139111</v>
          </cell>
          <cell r="D26">
            <v>10296316842.878595</v>
          </cell>
          <cell r="E26">
            <v>9244306830.9974003</v>
          </cell>
          <cell r="F26">
            <v>6562511941.9739399</v>
          </cell>
          <cell r="G26">
            <v>8717379713.7733974</v>
          </cell>
          <cell r="H26">
            <v>91379909.628750905</v>
          </cell>
          <cell r="I26">
            <v>5535992.5972179323</v>
          </cell>
          <cell r="J26">
            <v>1806385104.6805415</v>
          </cell>
          <cell r="K26">
            <v>1248129908.565026</v>
          </cell>
          <cell r="L26">
            <v>2249077658.0937638</v>
          </cell>
          <cell r="M26">
            <v>2761780834.4808364</v>
          </cell>
          <cell r="N26">
            <v>2174613737.1006393</v>
          </cell>
          <cell r="P26">
            <v>23312.304870836939</v>
          </cell>
          <cell r="Q26">
            <v>2961.6856957354648</v>
          </cell>
          <cell r="R26">
            <v>9514.3056800120521</v>
          </cell>
          <cell r="S26">
            <v>22175.836568553295</v>
          </cell>
          <cell r="T26">
            <v>167009.00028429879</v>
          </cell>
          <cell r="U26">
            <v>22320.647762741395</v>
          </cell>
          <cell r="V26">
            <v>138.5501702615436</v>
          </cell>
          <cell r="W26">
            <v>7732.6071675491758</v>
          </cell>
          <cell r="X26">
            <v>21837421.004316404</v>
          </cell>
        </row>
        <row r="27">
          <cell r="C27">
            <v>24078853251.551178</v>
          </cell>
          <cell r="D27">
            <v>10627923017.877829</v>
          </cell>
          <cell r="E27">
            <v>9359917439.3836327</v>
          </cell>
          <cell r="F27">
            <v>6732486599.8271961</v>
          </cell>
          <cell r="G27">
            <v>8961737998.0203228</v>
          </cell>
          <cell r="H27">
            <v>93794942.365884483</v>
          </cell>
          <cell r="I27">
            <v>5686966.4852712834</v>
          </cell>
          <cell r="J27">
            <v>1856376474.1144128</v>
          </cell>
          <cell r="K27">
            <v>1276937746.0300541</v>
          </cell>
          <cell r="L27">
            <v>2371944086.0681462</v>
          </cell>
          <cell r="M27">
            <v>2764889807.1096334</v>
          </cell>
          <cell r="N27">
            <v>2176715491.7569065</v>
          </cell>
          <cell r="P27">
            <v>23534.409344963849</v>
          </cell>
          <cell r="Q27">
            <v>2990.3435171186561</v>
          </cell>
          <cell r="R27">
            <v>9605.5153912074366</v>
          </cell>
          <cell r="S27">
            <v>22388.56244365999</v>
          </cell>
          <cell r="T27">
            <v>168970.03902287711</v>
          </cell>
          <cell r="U27">
            <v>22547.533419867901</v>
          </cell>
          <cell r="V27">
            <v>140.073435540715</v>
          </cell>
          <cell r="W27">
            <v>7818.6649548347614</v>
          </cell>
          <cell r="X27">
            <v>22077366.538923793</v>
          </cell>
        </row>
        <row r="28">
          <cell r="C28">
            <v>24700803536.579334</v>
          </cell>
          <cell r="D28">
            <v>10970208997.799118</v>
          </cell>
          <cell r="E28">
            <v>9476973890.3858433</v>
          </cell>
          <cell r="F28">
            <v>6906863746.326232</v>
          </cell>
          <cell r="G28">
            <v>9212945928.9547443</v>
          </cell>
          <cell r="H28">
            <v>96273800.763878554</v>
          </cell>
          <cell r="I28">
            <v>5842057.6322395764</v>
          </cell>
          <cell r="J28">
            <v>1907751345.3339212</v>
          </cell>
          <cell r="K28">
            <v>1306410491.4455419</v>
          </cell>
          <cell r="L28">
            <v>2501522669.609437</v>
          </cell>
          <cell r="M28">
            <v>2768002279.5493808</v>
          </cell>
          <cell r="N28">
            <v>2178819277.7498474</v>
          </cell>
          <cell r="P28">
            <v>23758.629886021958</v>
          </cell>
          <cell r="Q28">
            <v>3019.2786369091746</v>
          </cell>
          <cell r="R28">
            <v>9697.5994921582205</v>
          </cell>
          <cell r="S28">
            <v>22603.328931656306</v>
          </cell>
          <cell r="T28">
            <v>170954.1045020961</v>
          </cell>
          <cell r="U28">
            <v>22776.725331810885</v>
          </cell>
          <cell r="V28">
            <v>141.61344808989227</v>
          </cell>
          <cell r="W28">
            <v>7905.6804970653511</v>
          </cell>
          <cell r="X28">
            <v>22319948.550593499</v>
          </cell>
        </row>
        <row r="29">
          <cell r="C29">
            <v>25338818629.719635</v>
          </cell>
          <cell r="D29">
            <v>11323518739.546082</v>
          </cell>
          <cell r="E29">
            <v>9595494265.9162312</v>
          </cell>
          <cell r="F29">
            <v>7085757409.6827879</v>
          </cell>
          <cell r="G29">
            <v>9471195510.133604</v>
          </cell>
          <cell r="H29">
            <v>98818171.638369873</v>
          </cell>
          <cell r="I29">
            <v>6001378.3212546241</v>
          </cell>
          <cell r="J29">
            <v>1960548006.4918525</v>
          </cell>
          <cell r="K29">
            <v>1336563491.41927</v>
          </cell>
          <cell r="L29">
            <v>2638180091.7334704</v>
          </cell>
          <cell r="M29">
            <v>2771118255.739861</v>
          </cell>
          <cell r="N29">
            <v>2180925097.0427399</v>
          </cell>
          <cell r="P29">
            <v>23984.9866545203</v>
          </cell>
          <cell r="Q29">
            <v>3048.4937382979606</v>
          </cell>
          <cell r="R29">
            <v>9790.5663652771345</v>
          </cell>
          <cell r="S29">
            <v>22820.155607504446</v>
          </cell>
          <cell r="T29">
            <v>172961.46710457193</v>
          </cell>
          <cell r="U29">
            <v>23008.246941265428</v>
          </cell>
          <cell r="V29">
            <v>143.17039203396587</v>
          </cell>
          <cell r="W29">
            <v>7993.6644532941646</v>
          </cell>
          <cell r="X29">
            <v>22565196.008446831</v>
          </cell>
        </row>
        <row r="30">
          <cell r="C30">
            <v>25993313480.632675</v>
          </cell>
          <cell r="D30">
            <v>11688207277.598415</v>
          </cell>
          <cell r="E30">
            <v>9715496874.0219479</v>
          </cell>
          <cell r="F30">
            <v>7269284571.5365667</v>
          </cell>
          <cell r="G30">
            <v>9736684127.196682</v>
          </cell>
          <cell r="H30">
            <v>101429786.38498002</v>
          </cell>
          <cell r="I30">
            <v>6165043.8975587236</v>
          </cell>
          <cell r="J30">
            <v>2014805805.3584497</v>
          </cell>
          <cell r="K30">
            <v>1367412446.7710123</v>
          </cell>
          <cell r="L30">
            <v>2782303067.2376385</v>
          </cell>
          <cell r="M30">
            <v>2774237739.6252923</v>
          </cell>
          <cell r="N30">
            <v>2183032951.6007595</v>
          </cell>
          <cell r="P30">
            <v>24213.500003044126</v>
          </cell>
          <cell r="Q30">
            <v>3077.9915304390088</v>
          </cell>
          <cell r="R30">
            <v>9884.4244733356336</v>
          </cell>
          <cell r="S30">
            <v>23039.062233943117</v>
          </cell>
          <cell r="T30">
            <v>174992.40038778429</v>
          </cell>
          <cell r="U30">
            <v>23242.121929217694</v>
          </cell>
          <cell r="V30">
            <v>144.74445352215469</v>
          </cell>
          <cell r="W30">
            <v>8082.6276012012331</v>
          </cell>
          <cell r="X30">
            <v>22813138.19991244</v>
          </cell>
        </row>
        <row r="31">
          <cell r="C31">
            <v>26664713757.016853</v>
          </cell>
          <cell r="D31">
            <v>12064641080.77953</v>
          </cell>
          <cell r="E31">
            <v>9837000251.713171</v>
          </cell>
          <cell r="F31">
            <v>7457565243.45154</v>
          </cell>
          <cell r="G31">
            <v>10009614698.732635</v>
          </cell>
          <cell r="H31">
            <v>104110422.15749699</v>
          </cell>
          <cell r="I31">
            <v>6333172.8520124871</v>
          </cell>
          <cell r="J31">
            <v>2070565178.6461277</v>
          </cell>
          <cell r="K31">
            <v>1398973420.7080321</v>
          </cell>
          <cell r="L31">
            <v>2934299437.0310202</v>
          </cell>
          <cell r="M31">
            <v>2777360735.1543341</v>
          </cell>
          <cell r="N31">
            <v>2185142843.3909793</v>
          </cell>
          <cell r="P31">
            <v>24444.190478084871</v>
          </cell>
          <cell r="Q31">
            <v>3107.7747487005922</v>
          </cell>
          <cell r="R31">
            <v>9979.182360234252</v>
          </cell>
          <cell r="S31">
            <v>23260.068763288793</v>
          </cell>
          <cell r="T31">
            <v>177047.18112135615</v>
          </cell>
          <cell r="U31">
            <v>23478.374217367131</v>
          </cell>
          <cell r="V31">
            <v>146.33582075026223</v>
          </cell>
          <cell r="W31">
            <v>8172.580838413629</v>
          </cell>
          <cell r="X31">
            <v>23063804.734223802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12300873082.807428</v>
          </cell>
          <cell r="D6">
            <v>4762090936.6488304</v>
          </cell>
          <cell r="E6">
            <v>6337703807.961237</v>
          </cell>
          <cell r="F6">
            <v>3503878929.1562748</v>
          </cell>
          <cell r="G6">
            <v>4596192822.7741976</v>
          </cell>
          <cell r="H6">
            <v>51625756.461718075</v>
          </cell>
          <cell r="I6">
            <v>3020806.1574505884</v>
          </cell>
          <cell r="J6">
            <v>962300458.38097</v>
          </cell>
          <cell r="K6">
            <v>724504289.80138648</v>
          </cell>
          <cell r="L6">
            <v>817248294.74688268</v>
          </cell>
          <cell r="M6">
            <v>2635871196.5382404</v>
          </cell>
          <cell r="N6">
            <v>2079702400.9609618</v>
          </cell>
          <cell r="P6">
            <v>17623.326031683595</v>
          </cell>
          <cell r="Q6">
            <v>2236.5179124616861</v>
          </cell>
          <cell r="R6">
            <v>7190.3327427485983</v>
          </cell>
          <cell r="S6">
            <v>16753.733686386669</v>
          </cell>
          <cell r="T6">
            <v>124570.69585801617</v>
          </cell>
          <cell r="U6">
            <v>17839.646134650633</v>
          </cell>
          <cell r="V6">
            <v>106.95427750739664</v>
          </cell>
          <cell r="W6">
            <v>5879.8264828055781</v>
          </cell>
          <cell r="X6">
            <v>16862029.820579194</v>
          </cell>
        </row>
        <row r="7">
          <cell r="C7">
            <v>12842891584.319023</v>
          </cell>
          <cell r="D7">
            <v>5005201297.4728203</v>
          </cell>
          <cell r="E7">
            <v>6548256297.258935</v>
          </cell>
          <cell r="F7">
            <v>3652428737.1234918</v>
          </cell>
          <cell r="G7">
            <v>4780553138.5097666</v>
          </cell>
          <cell r="H7">
            <v>53332922.609086394</v>
          </cell>
          <cell r="I7">
            <v>3130725.5146112349</v>
          </cell>
          <cell r="J7">
            <v>999870080.76408052</v>
          </cell>
          <cell r="K7">
            <v>751185191.94725561</v>
          </cell>
          <cell r="L7">
            <v>848734273.22069204</v>
          </cell>
          <cell r="M7">
            <v>2646472953.4334044</v>
          </cell>
          <cell r="N7">
            <v>2087961729.3209002</v>
          </cell>
          <cell r="P7">
            <v>17979.026264036751</v>
          </cell>
          <cell r="Q7">
            <v>2281.8619898407865</v>
          </cell>
          <cell r="R7">
            <v>7335.7197470199535</v>
          </cell>
          <cell r="S7">
            <v>17092.714035737099</v>
          </cell>
          <cell r="T7">
            <v>126815.51999198693</v>
          </cell>
          <cell r="U7">
            <v>18038.141821912475</v>
          </cell>
          <cell r="V7">
            <v>108.49179626781989</v>
          </cell>
          <cell r="W7">
            <v>5976.7202998865769</v>
          </cell>
          <cell r="X7">
            <v>17103975.488688763</v>
          </cell>
        </row>
        <row r="8">
          <cell r="C8">
            <v>13408793273.146116</v>
          </cell>
          <cell r="D8">
            <v>5260722729.0483408</v>
          </cell>
          <cell r="E8">
            <v>6765803804.3253345</v>
          </cell>
          <cell r="F8">
            <v>3807276435.483974</v>
          </cell>
          <cell r="G8">
            <v>4972308428.1571579</v>
          </cell>
          <cell r="H8">
            <v>55096541.512878373</v>
          </cell>
          <cell r="I8">
            <v>3244644.5541244908</v>
          </cell>
          <cell r="J8">
            <v>1038906476.3506293</v>
          </cell>
          <cell r="K8">
            <v>778848656.30750799</v>
          </cell>
          <cell r="L8">
            <v>881433306.3399812</v>
          </cell>
          <cell r="M8">
            <v>2657117351.7328267</v>
          </cell>
          <cell r="N8">
            <v>2096253858.7705166</v>
          </cell>
          <cell r="P8">
            <v>18341.905768626522</v>
          </cell>
          <cell r="Q8">
            <v>2328.1253915597031</v>
          </cell>
          <cell r="R8">
            <v>7484.0464457070248</v>
          </cell>
          <cell r="S8">
            <v>17438.553016088637</v>
          </cell>
          <cell r="T8">
            <v>129100.79694158779</v>
          </cell>
          <cell r="U8">
            <v>18238.846103311451</v>
          </cell>
          <cell r="V8">
            <v>110.05141759387909</v>
          </cell>
          <cell r="W8">
            <v>6075.2108327577407</v>
          </cell>
          <cell r="X8">
            <v>17349392.726172831</v>
          </cell>
        </row>
        <row r="9">
          <cell r="C9">
            <v>13999630524.1334</v>
          </cell>
          <cell r="D9">
            <v>5529288831.1803417</v>
          </cell>
          <cell r="E9">
            <v>6990578719.0682812</v>
          </cell>
          <cell r="F9">
            <v>3968689028.4428988</v>
          </cell>
          <cell r="G9">
            <v>5171755315.4172926</v>
          </cell>
          <cell r="H9">
            <v>56918479.95900277</v>
          </cell>
          <cell r="I9">
            <v>3362708.8141315449</v>
          </cell>
          <cell r="J9">
            <v>1079466910.1194439</v>
          </cell>
          <cell r="K9">
            <v>807530867.13482964</v>
          </cell>
          <cell r="L9">
            <v>915392129.2435087</v>
          </cell>
          <cell r="M9">
            <v>2667804562.9448123</v>
          </cell>
          <cell r="N9">
            <v>2104578919.5760307</v>
          </cell>
          <cell r="P9">
            <v>18712.109448225412</v>
          </cell>
          <cell r="Q9">
            <v>2375.3267563754835</v>
          </cell>
          <cell r="R9">
            <v>7635.3722788079131</v>
          </cell>
          <cell r="S9">
            <v>17791.389398963878</v>
          </cell>
          <cell r="T9">
            <v>131427.25568610386</v>
          </cell>
          <cell r="U9">
            <v>18441.783553124867</v>
          </cell>
          <cell r="V9">
            <v>111.63345922049903</v>
          </cell>
          <cell r="W9">
            <v>6175.3243937410671</v>
          </cell>
          <cell r="X9">
            <v>17598331.345016111</v>
          </cell>
        </row>
        <row r="10">
          <cell r="C10">
            <v>14616502083.357304</v>
          </cell>
          <cell r="D10">
            <v>5811565549.6913633</v>
          </cell>
          <cell r="E10">
            <v>7222821151.9005642</v>
          </cell>
          <cell r="F10">
            <v>4136944840.06672</v>
          </cell>
          <cell r="G10">
            <v>5379202322.0208883</v>
          </cell>
          <cell r="H10">
            <v>58800666.464448467</v>
          </cell>
          <cell r="I10">
            <v>3485069.1285317666</v>
          </cell>
          <cell r="J10">
            <v>1121610882.7581799</v>
          </cell>
          <cell r="K10">
            <v>837269341.21853685</v>
          </cell>
          <cell r="L10">
            <v>950659277.62634182</v>
          </cell>
          <cell r="M10">
            <v>2678534759.2674913</v>
          </cell>
          <cell r="N10">
            <v>2112937042.5210016</v>
          </cell>
          <cell r="P10">
            <v>19089.785130249642</v>
          </cell>
          <cell r="Q10">
            <v>2423.485100934945</v>
          </cell>
          <cell r="R10">
            <v>7789.757888184884</v>
          </cell>
          <cell r="S10">
            <v>18151.364763666661</v>
          </cell>
          <cell r="T10">
            <v>133795.63834137924</v>
          </cell>
          <cell r="U10">
            <v>18646.979019059672</v>
          </cell>
          <cell r="V10">
            <v>113.23824345019561</v>
          </cell>
          <cell r="W10">
            <v>6277.0877287600069</v>
          </cell>
          <cell r="X10">
            <v>17850841.871933043</v>
          </cell>
        </row>
        <row r="11">
          <cell r="C11">
            <v>15260555111.400921</v>
          </cell>
          <cell r="D11">
            <v>6108252827.7238951</v>
          </cell>
          <cell r="E11">
            <v>7462779190.232111</v>
          </cell>
          <cell r="F11">
            <v>4312333994.1979303</v>
          </cell>
          <cell r="G11">
            <v>5594970344.9766102</v>
          </cell>
          <cell r="H11">
            <v>60745093.318614572</v>
          </cell>
          <cell r="I11">
            <v>3611881.8196817101</v>
          </cell>
          <cell r="J11">
            <v>1165400217.9486763</v>
          </cell>
          <cell r="K11">
            <v>868102976.95713496</v>
          </cell>
          <cell r="L11">
            <v>987285157.10956705</v>
          </cell>
          <cell r="M11">
            <v>2689308113.5915923</v>
          </cell>
          <cell r="N11">
            <v>2121328358.908381</v>
          </cell>
          <cell r="P11">
            <v>19475.083625788673</v>
          </cell>
          <cell r="Q11">
            <v>2472.6198274361682</v>
          </cell>
          <cell r="R11">
            <v>7947.2651418658115</v>
          </cell>
          <cell r="S11">
            <v>18518.623554092246</v>
          </cell>
          <cell r="T11">
            <v>136206.70039654415</v>
          </cell>
          <cell r="U11">
            <v>18854.457625294806</v>
          </cell>
          <cell r="V11">
            <v>114.86609721873711</v>
          </cell>
          <cell r="W11">
            <v>6380.5280244847945</v>
          </cell>
          <cell r="X11">
            <v>18106975.558623124</v>
          </cell>
        </row>
        <row r="12">
          <cell r="C12">
            <v>15730136537.044739</v>
          </cell>
          <cell r="D12">
            <v>6333442437.841054</v>
          </cell>
          <cell r="E12">
            <v>7569255687.270133</v>
          </cell>
          <cell r="F12">
            <v>4440851053.440958</v>
          </cell>
          <cell r="G12">
            <v>5762998550.0409927</v>
          </cell>
          <cell r="H12">
            <v>62330297.897726178</v>
          </cell>
          <cell r="I12">
            <v>3713761.5251251413</v>
          </cell>
          <cell r="J12">
            <v>1199679585.9537122</v>
          </cell>
          <cell r="K12">
            <v>890640705.03447652</v>
          </cell>
          <cell r="L12">
            <v>1039945285.2094026</v>
          </cell>
          <cell r="M12">
            <v>2695356822.9019761</v>
          </cell>
          <cell r="N12">
            <v>2125710881.2878864</v>
          </cell>
          <cell r="P12">
            <v>19737.320338270998</v>
          </cell>
          <cell r="Q12">
            <v>2505.9774842882707</v>
          </cell>
          <cell r="R12">
            <v>8054.3344936594522</v>
          </cell>
          <cell r="S12">
            <v>18768.324169417388</v>
          </cell>
          <cell r="T12">
            <v>138074.26570019303</v>
          </cell>
          <cell r="U12">
            <v>19039.940699857329</v>
          </cell>
          <cell r="V12">
            <v>116.2347256265152</v>
          </cell>
          <cell r="W12">
            <v>6460.8520590954895</v>
          </cell>
          <cell r="X12">
            <v>18322459.173639111</v>
          </cell>
        </row>
        <row r="13">
          <cell r="C13">
            <v>16214167418.406256</v>
          </cell>
          <cell r="D13">
            <v>6566933989.9267178</v>
          </cell>
          <cell r="E13">
            <v>7677251356.2054462</v>
          </cell>
          <cell r="F13">
            <v>4573198204.3556185</v>
          </cell>
          <cell r="G13">
            <v>5936072979.8315725</v>
          </cell>
          <cell r="H13">
            <v>63956869.991814777</v>
          </cell>
          <cell r="I13">
            <v>3818514.9332253649</v>
          </cell>
          <cell r="J13">
            <v>1234967255.7015545</v>
          </cell>
          <cell r="K13">
            <v>913763558.61002636</v>
          </cell>
          <cell r="L13">
            <v>1095414215.8841798</v>
          </cell>
          <cell r="M13">
            <v>2701419136.7837873</v>
          </cell>
          <cell r="N13">
            <v>2130102457.6652446</v>
          </cell>
          <cell r="P13">
            <v>20003.08813152786</v>
          </cell>
          <cell r="Q13">
            <v>2539.7851631204267</v>
          </cell>
          <cell r="R13">
            <v>8162.84633489932</v>
          </cell>
          <cell r="S13">
            <v>19021.391687099589</v>
          </cell>
          <cell r="T13">
            <v>139967.43767482977</v>
          </cell>
          <cell r="U13">
            <v>19227.248487261393</v>
          </cell>
          <cell r="V13">
            <v>117.61966122818193</v>
          </cell>
          <cell r="W13">
            <v>6542.187287530799</v>
          </cell>
          <cell r="X13">
            <v>18540507.169889834</v>
          </cell>
        </row>
        <row r="14">
          <cell r="C14">
            <v>16713092378.63097</v>
          </cell>
          <cell r="D14">
            <v>6809033547.1265726</v>
          </cell>
          <cell r="E14">
            <v>7786787872.0867014</v>
          </cell>
          <cell r="F14">
            <v>4709489592.1168747</v>
          </cell>
          <cell r="G14">
            <v>6114345182.6195307</v>
          </cell>
          <cell r="H14">
            <v>65625889.12797606</v>
          </cell>
          <cell r="I14">
            <v>3926223.1020000079</v>
          </cell>
          <cell r="J14">
            <v>1271292885.6271079</v>
          </cell>
          <cell r="K14">
            <v>937486728.73797953</v>
          </cell>
          <cell r="L14">
            <v>1153841765.9343829</v>
          </cell>
          <cell r="M14">
            <v>2707495085.8360105</v>
          </cell>
          <cell r="N14">
            <v>2134503106.7454093</v>
          </cell>
          <cell r="P14">
            <v>20272.434552416136</v>
          </cell>
          <cell r="Q14">
            <v>2574.0489350959506</v>
          </cell>
          <cell r="R14">
            <v>8272.8200994922008</v>
          </cell>
          <cell r="S14">
            <v>19277.871505631229</v>
          </cell>
          <cell r="T14">
            <v>141886.56742014427</v>
          </cell>
          <cell r="U14">
            <v>19416.398938346782</v>
          </cell>
          <cell r="V14">
            <v>119.02109832379055</v>
          </cell>
          <cell r="W14">
            <v>6624.5464396412081</v>
          </cell>
          <cell r="X14">
            <v>18761150.065014031</v>
          </cell>
        </row>
        <row r="15">
          <cell r="C15">
            <v>17227369722.330685</v>
          </cell>
          <cell r="D15">
            <v>7060058456.0485973</v>
          </cell>
          <cell r="E15">
            <v>7897887219.2150679</v>
          </cell>
          <cell r="F15">
            <v>4849842763.6775293</v>
          </cell>
          <cell r="G15">
            <v>6297971257.9752369</v>
          </cell>
          <cell r="H15">
            <v>67338463.004655898</v>
          </cell>
          <cell r="I15">
            <v>4036969.3758557243</v>
          </cell>
          <cell r="J15">
            <v>1308687006.5457594</v>
          </cell>
          <cell r="K15">
            <v>961825800.86335516</v>
          </cell>
          <cell r="L15">
            <v>1215385743.136404</v>
          </cell>
          <cell r="M15">
            <v>2713584700.7264528</v>
          </cell>
          <cell r="N15">
            <v>2138912847.2719769</v>
          </cell>
          <cell r="P15">
            <v>20545.407788022636</v>
          </cell>
          <cell r="Q15">
            <v>2608.7749532830985</v>
          </cell>
          <cell r="R15">
            <v>8384.2754831677576</v>
          </cell>
          <cell r="S15">
            <v>19537.809635646914</v>
          </cell>
          <cell r="T15">
            <v>143832.01084984522</v>
          </cell>
          <cell r="U15">
            <v>19607.4101805469</v>
          </cell>
          <cell r="V15">
            <v>120.43923352847754</v>
          </cell>
          <cell r="W15">
            <v>6707.9424055324262</v>
          </cell>
          <cell r="X15">
            <v>18984418.739828218</v>
          </cell>
        </row>
        <row r="16">
          <cell r="C16">
            <v>17757471856.574909</v>
          </cell>
          <cell r="D16">
            <v>7320337762.7442827</v>
          </cell>
          <cell r="E16">
            <v>8010571695.5565443</v>
          </cell>
          <cell r="F16">
            <v>4994378769.1487036</v>
          </cell>
          <cell r="G16">
            <v>6487111993.4529076</v>
          </cell>
          <cell r="H16">
            <v>69095728.226810202</v>
          </cell>
          <cell r="I16">
            <v>4150839.4500799621</v>
          </cell>
          <cell r="J16">
            <v>1347181047.3137932</v>
          </cell>
          <cell r="K16">
            <v>986796765.06118846</v>
          </cell>
          <cell r="L16">
            <v>1280212372.4677446</v>
          </cell>
          <cell r="M16">
            <v>2719688012.1918993</v>
          </cell>
          <cell r="N16">
            <v>2143331698.0272672</v>
          </cell>
          <cell r="P16">
            <v>20822.056674284937</v>
          </cell>
          <cell r="Q16">
            <v>2643.969453760033</v>
          </cell>
          <cell r="R16">
            <v>8497.2324470059302</v>
          </cell>
          <cell r="S16">
            <v>19801.252708177464</v>
          </cell>
          <cell r="T16">
            <v>145804.12875766607</v>
          </cell>
          <cell r="U16">
            <v>19800.300519626038</v>
          </cell>
          <cell r="V16">
            <v>121.87426580004677</v>
          </cell>
          <cell r="W16">
            <v>6792.388237582828</v>
          </cell>
          <cell r="X16">
            <v>19210344.442648701</v>
          </cell>
        </row>
        <row r="17">
          <cell r="C17">
            <v>18292613054.129597</v>
          </cell>
          <cell r="D17">
            <v>7589228833.2255592</v>
          </cell>
          <cell r="E17">
            <v>8138926849.1782675</v>
          </cell>
          <cell r="F17">
            <v>5141003330.1141634</v>
          </cell>
          <cell r="G17">
            <v>6692650790.008358</v>
          </cell>
          <cell r="H17">
            <v>71159220.702593341</v>
          </cell>
          <cell r="I17">
            <v>4278738.5173711479</v>
          </cell>
          <cell r="J17">
            <v>1389569926.4511638</v>
          </cell>
          <cell r="K17">
            <v>1012867624.1060375</v>
          </cell>
          <cell r="L17">
            <v>1342864958.6720846</v>
          </cell>
          <cell r="M17">
            <v>2724510681.8052979</v>
          </cell>
          <cell r="N17">
            <v>2147036295.244206</v>
          </cell>
          <cell r="P17">
            <v>21092.570812600825</v>
          </cell>
          <cell r="Q17">
            <v>2678.5099676159039</v>
          </cell>
          <cell r="R17">
            <v>8607.8226283096265</v>
          </cell>
          <cell r="S17">
            <v>20059.292494312806</v>
          </cell>
          <cell r="T17">
            <v>148040.36256206062</v>
          </cell>
          <cell r="U17">
            <v>20068.518602124332</v>
          </cell>
          <cell r="V17">
            <v>123.6389681820332</v>
          </cell>
          <cell r="W17">
            <v>6891.8364955783009</v>
          </cell>
          <cell r="X17">
            <v>19488362.068463001</v>
          </cell>
        </row>
        <row r="18">
          <cell r="C18">
            <v>18843881327.860065</v>
          </cell>
          <cell r="D18">
            <v>7867996826.0740709</v>
          </cell>
          <cell r="E18">
            <v>8269338665.6809177</v>
          </cell>
          <cell r="F18">
            <v>5291932482.8761272</v>
          </cell>
          <cell r="G18">
            <v>6904701913.9187393</v>
          </cell>
          <cell r="H18">
            <v>73284337.844718173</v>
          </cell>
          <cell r="I18">
            <v>4410578.5155537073</v>
          </cell>
          <cell r="J18">
            <v>1433292566.2423866</v>
          </cell>
          <cell r="K18">
            <v>1039627267.017435</v>
          </cell>
          <cell r="L18">
            <v>1408583713.1485884</v>
          </cell>
          <cell r="M18">
            <v>2729341903.1871696</v>
          </cell>
          <cell r="N18">
            <v>2150747295.5953646</v>
          </cell>
          <cell r="P18">
            <v>21366.599392365675</v>
          </cell>
          <cell r="Q18">
            <v>2713.5017147852805</v>
          </cell>
          <cell r="R18">
            <v>8719.8521239167803</v>
          </cell>
          <cell r="S18">
            <v>20320.694922812752</v>
          </cell>
          <cell r="T18">
            <v>150310.89403463868</v>
          </cell>
          <cell r="U18">
            <v>20340.370010273808</v>
          </cell>
          <cell r="V18">
            <v>125.42922291895317</v>
          </cell>
          <cell r="W18">
            <v>6992.7407887225909</v>
          </cell>
          <cell r="X18">
            <v>19770403.245260168</v>
          </cell>
        </row>
        <row r="19">
          <cell r="C19">
            <v>19411762685.173645</v>
          </cell>
          <cell r="D19">
            <v>8157004540.9739943</v>
          </cell>
          <cell r="E19">
            <v>8401840099.4265633</v>
          </cell>
          <cell r="F19">
            <v>5447292601.2863741</v>
          </cell>
          <cell r="G19">
            <v>7123471702.9085512</v>
          </cell>
          <cell r="H19">
            <v>75472920.027960137</v>
          </cell>
          <cell r="I19">
            <v>4546480.8758203741</v>
          </cell>
          <cell r="J19">
            <v>1478390933.2956374</v>
          </cell>
          <cell r="K19">
            <v>1067093891.2477165</v>
          </cell>
          <cell r="L19">
            <v>1477518691.7599554</v>
          </cell>
          <cell r="M19">
            <v>2734181691.501884</v>
          </cell>
          <cell r="N19">
            <v>2154464710.1481075</v>
          </cell>
          <cell r="P19">
            <v>21644.188072186374</v>
          </cell>
          <cell r="Q19">
            <v>2748.9505901284433</v>
          </cell>
          <cell r="R19">
            <v>8833.3396662830201</v>
          </cell>
          <cell r="S19">
            <v>20585.503813910771</v>
          </cell>
          <cell r="T19">
            <v>152616.24920717767</v>
          </cell>
          <cell r="U19">
            <v>20615.903961693071</v>
          </cell>
          <cell r="V19">
            <v>127.24540000115142</v>
          </cell>
          <cell r="W19">
            <v>7095.1224350196262</v>
          </cell>
          <cell r="X19">
            <v>20056526.203026388</v>
          </cell>
        </row>
        <row r="20">
          <cell r="C20">
            <v>19996757779.852337</v>
          </cell>
          <cell r="D20">
            <v>8456628103.9885073</v>
          </cell>
          <cell r="E20">
            <v>8536464632.8122702</v>
          </cell>
          <cell r="F20">
            <v>5607213769.269825</v>
          </cell>
          <cell r="G20">
            <v>7349173032.3430223</v>
          </cell>
          <cell r="H20">
            <v>77726862.58851701</v>
          </cell>
          <cell r="I20">
            <v>4686570.7710013203</v>
          </cell>
          <cell r="J20">
            <v>1524908314.6930437</v>
          </cell>
          <cell r="K20">
            <v>1095286175.0201645</v>
          </cell>
          <cell r="L20">
            <v>1549827293.9847372</v>
          </cell>
          <cell r="M20">
            <v>2739030061.940701</v>
          </cell>
          <cell r="N20">
            <v>2158188549.9889283</v>
          </cell>
          <cell r="P20">
            <v>21925.383103853226</v>
          </cell>
          <cell r="Q20">
            <v>2784.8625655154528</v>
          </cell>
          <cell r="R20">
            <v>8948.3042316640203</v>
          </cell>
          <cell r="S20">
            <v>20853.763558883173</v>
          </cell>
          <cell r="T20">
            <v>154956.96217933382</v>
          </cell>
          <cell r="U20">
            <v>20895.170340710571</v>
          </cell>
          <cell r="V20">
            <v>129.08787477632058</v>
          </cell>
          <cell r="W20">
            <v>7199.003064593061</v>
          </cell>
          <cell r="X20">
            <v>20346790.014468949</v>
          </cell>
        </row>
        <row r="21">
          <cell r="C21">
            <v>20599382353.437637</v>
          </cell>
          <cell r="D21">
            <v>8767257457.0651131</v>
          </cell>
          <cell r="E21">
            <v>8673246284.7309246</v>
          </cell>
          <cell r="F21">
            <v>5771829889.744565</v>
          </cell>
          <cell r="G21">
            <v>7582025522.3678684</v>
          </cell>
          <cell r="H21">
            <v>80048117.465390936</v>
          </cell>
          <cell r="I21">
            <v>4830977.2308545588</v>
          </cell>
          <cell r="J21">
            <v>1572889359.5392294</v>
          </cell>
          <cell r="K21">
            <v>1124223290.0308247</v>
          </cell>
          <cell r="L21">
            <v>1625674622.3081203</v>
          </cell>
          <cell r="M21">
            <v>2743887029.7218194</v>
          </cell>
          <cell r="N21">
            <v>2161918826.2234831</v>
          </cell>
          <cell r="P21">
            <v>22210.231340046405</v>
          </cell>
          <cell r="Q21">
            <v>2821.2436908321965</v>
          </cell>
          <cell r="R21">
            <v>9064.7650432885257</v>
          </cell>
          <cell r="S21">
            <v>21125.519127490661</v>
          </cell>
          <cell r="T21">
            <v>157333.57524238122</v>
          </cell>
          <cell r="U21">
            <v>21178.219707395969</v>
          </cell>
          <cell r="V21">
            <v>130.9570280270739</v>
          </cell>
          <cell r="W21">
            <v>7304.4046242560598</v>
          </cell>
          <cell r="X21">
            <v>20641254.607212331</v>
          </cell>
        </row>
        <row r="22">
          <cell r="C22">
            <v>21144068144.01759</v>
          </cell>
          <cell r="D22">
            <v>9051964554.2500076</v>
          </cell>
          <cell r="E22">
            <v>8783487346.7646637</v>
          </cell>
          <cell r="F22">
            <v>5922253229.7276936</v>
          </cell>
          <cell r="G22">
            <v>7795723315.1848869</v>
          </cell>
          <cell r="H22">
            <v>82184595.23105447</v>
          </cell>
          <cell r="I22">
            <v>4963718.8736086702</v>
          </cell>
          <cell r="J22">
            <v>1616840764.3115847</v>
          </cell>
          <cell r="K22">
            <v>1148786038.8725743</v>
          </cell>
          <cell r="L22">
            <v>1734474217.8435178</v>
          </cell>
          <cell r="M22">
            <v>2747643026.8161254</v>
          </cell>
          <cell r="N22">
            <v>2164691583.0344825</v>
          </cell>
          <cell r="P22">
            <v>22426.460325422624</v>
          </cell>
          <cell r="Q22">
            <v>2848.9509406499305</v>
          </cell>
          <cell r="R22">
            <v>9153.3192205503146</v>
          </cell>
          <cell r="S22">
            <v>21332.200716312611</v>
          </cell>
          <cell r="T22">
            <v>159204.79178347861</v>
          </cell>
          <cell r="U22">
            <v>21398.941712893982</v>
          </cell>
          <cell r="V22">
            <v>132.42334236637515</v>
          </cell>
          <cell r="W22">
            <v>7387.1527752225065</v>
          </cell>
          <cell r="X22">
            <v>20872246.709067743</v>
          </cell>
        </row>
        <row r="23">
          <cell r="C23">
            <v>21703156434.89436</v>
          </cell>
          <cell r="D23">
            <v>9345917203.0323563</v>
          </cell>
          <cell r="E23">
            <v>8895129624.8320942</v>
          </cell>
          <cell r="F23">
            <v>6076596848.3129139</v>
          </cell>
          <cell r="G23">
            <v>8015444135.2945652</v>
          </cell>
          <cell r="H23">
            <v>84378095.415079668</v>
          </cell>
          <cell r="I23">
            <v>5100107.8826986291</v>
          </cell>
          <cell r="J23">
            <v>1662020307.5857029</v>
          </cell>
          <cell r="K23">
            <v>1173885450.347106</v>
          </cell>
          <cell r="L23">
            <v>1850555314.7483957</v>
          </cell>
          <cell r="M23">
            <v>2751404165.34447</v>
          </cell>
          <cell r="N23">
            <v>2167467896.029109</v>
          </cell>
          <cell r="P23">
            <v>22644.794420529626</v>
          </cell>
          <cell r="Q23">
            <v>2876.9303015564574</v>
          </cell>
          <cell r="R23">
            <v>9242.7384883327159</v>
          </cell>
          <cell r="S23">
            <v>21540.904375167502</v>
          </cell>
          <cell r="T23">
            <v>161098.26327771161</v>
          </cell>
          <cell r="U23">
            <v>21621.964110227767</v>
          </cell>
          <cell r="V23">
            <v>133.90607489852968</v>
          </cell>
          <cell r="W23">
            <v>7470.8383409189128</v>
          </cell>
          <cell r="X23">
            <v>21105823.796774786</v>
          </cell>
        </row>
        <row r="24">
          <cell r="C24">
            <v>22277028054.829021</v>
          </cell>
          <cell r="D24">
            <v>9649415642.5884418</v>
          </cell>
          <cell r="E24">
            <v>9008190929.0516701</v>
          </cell>
          <cell r="F24">
            <v>6234962914.3811979</v>
          </cell>
          <cell r="G24">
            <v>8241357740.4528913</v>
          </cell>
          <cell r="H24">
            <v>86630139.941189796</v>
          </cell>
          <cell r="I24">
            <v>5240244.4774746839</v>
          </cell>
          <cell r="J24">
            <v>1708462307.3586385</v>
          </cell>
          <cell r="K24">
            <v>1199533249.8025589</v>
          </cell>
          <cell r="L24">
            <v>1974405233.4207098</v>
          </cell>
          <cell r="M24">
            <v>2755170452.3447561</v>
          </cell>
          <cell r="N24">
            <v>2170247769.7683258</v>
          </cell>
          <cell r="P24">
            <v>22865.254119784338</v>
          </cell>
          <cell r="Q24">
            <v>2905.1844459369877</v>
          </cell>
          <cell r="R24">
            <v>9333.0312977515532</v>
          </cell>
          <cell r="S24">
            <v>21751.649886984429</v>
          </cell>
          <cell r="T24">
            <v>163014.25441007427</v>
          </cell>
          <cell r="U24">
            <v>21847.310874363418</v>
          </cell>
          <cell r="V24">
            <v>135.40540945660067</v>
          </cell>
          <cell r="W24">
            <v>7555.471940874123</v>
          </cell>
          <cell r="X24">
            <v>21342014.798386842</v>
          </cell>
        </row>
        <row r="25">
          <cell r="C25">
            <v>22866073902.399853</v>
          </cell>
          <cell r="D25">
            <v>9962769862.0334282</v>
          </cell>
          <cell r="E25">
            <v>9122689295.9168701</v>
          </cell>
          <cell r="F25">
            <v>6397456259.5018854</v>
          </cell>
          <cell r="G25">
            <v>8473638673.0024595</v>
          </cell>
          <cell r="H25">
            <v>88942291.353128925</v>
          </cell>
          <cell r="I25">
            <v>5384231.6310324548</v>
          </cell>
          <cell r="J25">
            <v>1756202040.5786717</v>
          </cell>
          <cell r="K25">
            <v>1225741418.7699711</v>
          </cell>
          <cell r="L25">
            <v>2106543908.57217</v>
          </cell>
          <cell r="M25">
            <v>2758941894.864521</v>
          </cell>
          <cell r="N25">
            <v>2173031208.8189459</v>
          </cell>
          <cell r="P25">
            <v>23087.860117128268</v>
          </cell>
          <cell r="Q25">
            <v>2933.716072422053</v>
          </cell>
          <cell r="R25">
            <v>9424.2061824820557</v>
          </cell>
          <cell r="S25">
            <v>21964.457228238851</v>
          </cell>
          <cell r="T25">
            <v>164953.03301354061</v>
          </cell>
          <cell r="U25">
            <v>22075.006230137067</v>
          </cell>
          <cell r="V25">
            <v>136.92153193201392</v>
          </cell>
          <cell r="W25">
            <v>7641.064314920608</v>
          </cell>
          <cell r="X25">
            <v>21580848.965685282</v>
          </cell>
        </row>
        <row r="26">
          <cell r="C26">
            <v>23470695212.266937</v>
          </cell>
          <cell r="D26">
            <v>10286299917.039953</v>
          </cell>
          <cell r="E26">
            <v>9238642991.1735363</v>
          </cell>
          <cell r="F26">
            <v>6564184447.3267107</v>
          </cell>
          <cell r="G26">
            <v>8712466394.7250404</v>
          </cell>
          <cell r="H26">
            <v>91316153.898806989</v>
          </cell>
          <cell r="I26">
            <v>5532175.1458781008</v>
          </cell>
          <cell r="J26">
            <v>1805275769.9413795</v>
          </cell>
          <cell r="K26">
            <v>1252522200.5605273</v>
          </cell>
          <cell r="L26">
            <v>2247526071.9676976</v>
          </cell>
          <cell r="M26">
            <v>2762718499.9609504</v>
          </cell>
          <cell r="N26">
            <v>2175818217.7536397</v>
          </cell>
          <cell r="P26">
            <v>23312.63330796998</v>
          </cell>
          <cell r="Q26">
            <v>2962.5279061452566</v>
          </cell>
          <cell r="R26">
            <v>9516.2717595653867</v>
          </cell>
          <cell r="S26">
            <v>22179.346570846134</v>
          </cell>
          <cell r="T26">
            <v>166914.87010650453</v>
          </cell>
          <cell r="U26">
            <v>22305.074654859076</v>
          </cell>
          <cell r="V26">
            <v>138.45463029760523</v>
          </cell>
          <cell r="W26">
            <v>7727.6263245573327</v>
          </cell>
          <cell r="X26">
            <v>21822355.877802253</v>
          </cell>
        </row>
        <row r="27">
          <cell r="C27">
            <v>24076271933.581436</v>
          </cell>
          <cell r="D27">
            <v>10617875082.31391</v>
          </cell>
          <cell r="E27">
            <v>9354466113.3710613</v>
          </cell>
          <cell r="F27">
            <v>6734259192.4180079</v>
          </cell>
          <cell r="G27">
            <v>8956961432.5423355</v>
          </cell>
          <cell r="H27">
            <v>93732434.944393575</v>
          </cell>
          <cell r="I27">
            <v>5683242.259373771</v>
          </cell>
          <cell r="J27">
            <v>1855292381.5285661</v>
          </cell>
          <cell r="K27">
            <v>1281741014.7057476</v>
          </cell>
          <cell r="L27">
            <v>2370390027.8061309</v>
          </cell>
          <cell r="M27">
            <v>2766484145.2953072</v>
          </cell>
          <cell r="N27">
            <v>2178376478.8333664</v>
          </cell>
          <cell r="P27">
            <v>23535.012433361568</v>
          </cell>
          <cell r="Q27">
            <v>2991.2173116136569</v>
          </cell>
          <cell r="R27">
            <v>9607.5904182775976</v>
          </cell>
          <cell r="S27">
            <v>22392.34076438038</v>
          </cell>
          <cell r="T27">
            <v>168879.97876275779</v>
          </cell>
          <cell r="U27">
            <v>22532.507149372974</v>
          </cell>
          <cell r="V27">
            <v>139.98170559689569</v>
          </cell>
          <cell r="W27">
            <v>7813.887980326811</v>
          </cell>
          <cell r="X27">
            <v>22062901.81605158</v>
          </cell>
        </row>
        <row r="28">
          <cell r="C28">
            <v>24697473380.200466</v>
          </cell>
          <cell r="D28">
            <v>10960138453.367702</v>
          </cell>
          <cell r="E28">
            <v>9471741288.1750565</v>
          </cell>
          <cell r="F28">
            <v>6908740489.328496</v>
          </cell>
          <cell r="G28">
            <v>9208317653.0384502</v>
          </cell>
          <cell r="H28">
            <v>96212652.25801146</v>
          </cell>
          <cell r="I28">
            <v>5838434.5627230052</v>
          </cell>
          <cell r="J28">
            <v>1906694743.412919</v>
          </cell>
          <cell r="K28">
            <v>1311641444.7933207</v>
          </cell>
          <cell r="L28">
            <v>2499970502.6796703</v>
          </cell>
          <cell r="M28">
            <v>2770254923.2860618</v>
          </cell>
          <cell r="N28">
            <v>2180937747.8388925</v>
          </cell>
          <cell r="P28">
            <v>23759.512832431537</v>
          </cell>
          <cell r="Q28">
            <v>3020.1845480467623</v>
          </cell>
          <cell r="R28">
            <v>9699.7853757798912</v>
          </cell>
          <cell r="S28">
            <v>22607.380398087284</v>
          </cell>
          <cell r="T28">
            <v>170868.22287739423</v>
          </cell>
          <cell r="U28">
            <v>22762.258647089559</v>
          </cell>
          <cell r="V28">
            <v>141.52562366240269</v>
          </cell>
          <cell r="W28">
            <v>7901.1125544548595</v>
          </cell>
          <cell r="X28">
            <v>22306099.271338399</v>
          </cell>
        </row>
        <row r="29">
          <cell r="C29">
            <v>25334702691.862144</v>
          </cell>
          <cell r="D29">
            <v>11313434560.657038</v>
          </cell>
          <cell r="E29">
            <v>9590486719.6947861</v>
          </cell>
          <cell r="F29">
            <v>7087742509.6180077</v>
          </cell>
          <cell r="G29">
            <v>9466727599.2938995</v>
          </cell>
          <cell r="H29">
            <v>98758497.632251263</v>
          </cell>
          <cell r="I29">
            <v>5997864.7024901947</v>
          </cell>
          <cell r="J29">
            <v>1959521248.9166799</v>
          </cell>
          <cell r="K29">
            <v>1342239391.5470254</v>
          </cell>
          <cell r="L29">
            <v>2636634663.8965888</v>
          </cell>
          <cell r="M29">
            <v>2774030840.9291363</v>
          </cell>
          <cell r="N29">
            <v>2183502028.3068461</v>
          </cell>
          <cell r="P29">
            <v>23986.154740001886</v>
          </cell>
          <cell r="Q29">
            <v>3049.4323059863841</v>
          </cell>
          <cell r="R29">
            <v>9792.8650410828704</v>
          </cell>
          <cell r="S29">
            <v>22824.485114875555</v>
          </cell>
          <cell r="T29">
            <v>172879.87482692234</v>
          </cell>
          <cell r="U29">
            <v>22994.352793600312</v>
          </cell>
          <cell r="V29">
            <v>143.08657026019424</v>
          </cell>
          <cell r="W29">
            <v>7989.3107957702259</v>
          </cell>
          <cell r="X29">
            <v>22551977.4711053</v>
          </cell>
        </row>
        <row r="30">
          <cell r="C30">
            <v>25988373409.872959</v>
          </cell>
          <cell r="D30">
            <v>11678119040.452511</v>
          </cell>
          <cell r="E30">
            <v>9710720840.2609978</v>
          </cell>
          <cell r="F30">
            <v>7271382382.9745464</v>
          </cell>
          <cell r="G30">
            <v>9732389217.6614323</v>
          </cell>
          <cell r="H30">
            <v>101371707.62556587</v>
          </cell>
          <cell r="I30">
            <v>6161648.401279605</v>
          </cell>
          <cell r="J30">
            <v>2013811355.0798433</v>
          </cell>
          <cell r="K30">
            <v>1373551126.6224236</v>
          </cell>
          <cell r="L30">
            <v>2780769750.4468679</v>
          </cell>
          <cell r="M30">
            <v>2777811905.2299886</v>
          </cell>
          <cell r="N30">
            <v>2186069323.7780132</v>
          </cell>
          <cell r="P30">
            <v>24214.958583914507</v>
          </cell>
          <cell r="Q30">
            <v>3078.9633020297993</v>
          </cell>
          <cell r="R30">
            <v>9886.8379038904604</v>
          </cell>
          <cell r="S30">
            <v>23043.674746290013</v>
          </cell>
          <cell r="T30">
            <v>174915.2101945717</v>
          </cell>
          <cell r="U30">
            <v>23228.813475597712</v>
          </cell>
          <cell r="V30">
            <v>144.66473320523161</v>
          </cell>
          <cell r="W30">
            <v>8078.4935730882771</v>
          </cell>
          <cell r="X30">
            <v>22800565.964966442</v>
          </cell>
        </row>
        <row r="31">
          <cell r="C31">
            <v>26658909745.482742</v>
          </cell>
          <cell r="D31">
            <v>12054558992.831547</v>
          </cell>
          <cell r="E31">
            <v>9832462313.2870884</v>
          </cell>
          <cell r="F31">
            <v>7459780273.8579082</v>
          </cell>
          <cell r="G31">
            <v>10005506009.396255</v>
          </cell>
          <cell r="H31">
            <v>104054064.74680249</v>
          </cell>
          <cell r="I31">
            <v>6329904.5417327983</v>
          </cell>
          <cell r="J31">
            <v>2069605612.1313095</v>
          </cell>
          <cell r="K31">
            <v>1405593301.2599499</v>
          </cell>
          <cell r="L31">
            <v>2932784170.2469621</v>
          </cell>
          <cell r="M31">
            <v>2781598123.2036242</v>
          </cell>
          <cell r="N31">
            <v>2188639637.7973447</v>
          </cell>
          <cell r="P31">
            <v>24445.944986872411</v>
          </cell>
          <cell r="Q31">
            <v>3108.7802790820738</v>
          </cell>
          <cell r="R31">
            <v>9981.7125353742431</v>
          </cell>
          <cell r="S31">
            <v>23264.969314323105</v>
          </cell>
          <cell r="T31">
            <v>176974.50780804607</v>
          </cell>
          <cell r="U31">
            <v>23465.664823333616</v>
          </cell>
          <cell r="V31">
            <v>146.26030238396754</v>
          </cell>
          <cell r="W31">
            <v>8168.6718765503774</v>
          </cell>
          <cell r="X31">
            <v>23051894.628258809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12271712335.708893</v>
          </cell>
          <cell r="D6">
            <v>4757897130.5674601</v>
          </cell>
          <cell r="E6">
            <v>6341834747.6479139</v>
          </cell>
          <cell r="F6">
            <v>3503205886.937377</v>
          </cell>
          <cell r="G6">
            <v>4599178568.3996096</v>
          </cell>
          <cell r="H6">
            <v>51683961.948583841</v>
          </cell>
          <cell r="I6">
            <v>3023961.2970194519</v>
          </cell>
          <cell r="J6">
            <v>963560417.16113579</v>
          </cell>
          <cell r="K6">
            <v>726479448.69567215</v>
          </cell>
          <cell r="L6">
            <v>818103056.61074054</v>
          </cell>
          <cell r="M6">
            <v>2631326813.800415</v>
          </cell>
          <cell r="N6">
            <v>2075611442.8135531</v>
          </cell>
          <cell r="P6">
            <v>17624.414077554546</v>
          </cell>
          <cell r="Q6">
            <v>2236.1607260861879</v>
          </cell>
          <cell r="R6">
            <v>7188.5108872832043</v>
          </cell>
          <cell r="S6">
            <v>16749.491021538808</v>
          </cell>
          <cell r="T6">
            <v>124651.61857482872</v>
          </cell>
          <cell r="U6">
            <v>17859.759453272109</v>
          </cell>
          <cell r="V6">
            <v>107.0659879765343</v>
          </cell>
          <cell r="W6">
            <v>5885.2650377942537</v>
          </cell>
          <cell r="X6">
            <v>16879665.856200792</v>
          </cell>
        </row>
        <row r="7">
          <cell r="C7">
            <v>12811092649.19269</v>
          </cell>
          <cell r="D7">
            <v>5000246367.6377544</v>
          </cell>
          <cell r="E7">
            <v>6552221223.7821512</v>
          </cell>
          <cell r="F7">
            <v>3651484730.3845296</v>
          </cell>
          <cell r="G7">
            <v>4783463310.3029289</v>
          </cell>
          <cell r="H7">
            <v>53390300.573711716</v>
          </cell>
          <cell r="I7">
            <v>3133832.5034179357</v>
          </cell>
          <cell r="J7">
            <v>1001121049.718015</v>
          </cell>
          <cell r="K7">
            <v>753258004.41631413</v>
          </cell>
          <cell r="L7">
            <v>849577766.60532749</v>
          </cell>
          <cell r="M7">
            <v>2641100967.6100669</v>
          </cell>
          <cell r="N7">
            <v>2083051292.4945557</v>
          </cell>
          <cell r="P7">
            <v>17979.394858636173</v>
          </cell>
          <cell r="Q7">
            <v>2281.3295565711078</v>
          </cell>
          <cell r="R7">
            <v>7333.4656697905402</v>
          </cell>
          <cell r="S7">
            <v>17087.598402741496</v>
          </cell>
          <cell r="T7">
            <v>126892.71920691527</v>
          </cell>
          <cell r="U7">
            <v>18057.548068799766</v>
          </cell>
          <cell r="V7">
            <v>108.59946549498464</v>
          </cell>
          <cell r="W7">
            <v>5981.9504860951711</v>
          </cell>
          <cell r="X7">
            <v>17120973.84804675</v>
          </cell>
        </row>
        <row r="8">
          <cell r="C8">
            <v>13374180422.125916</v>
          </cell>
          <cell r="D8">
            <v>5254939955.8145952</v>
          </cell>
          <cell r="E8">
            <v>6769587142.1600695</v>
          </cell>
          <cell r="F8">
            <v>3806039715.2072167</v>
          </cell>
          <cell r="G8">
            <v>4975132167.781085</v>
          </cell>
          <cell r="H8">
            <v>55152973.724944614</v>
          </cell>
          <cell r="I8">
            <v>3247695.7192404014</v>
          </cell>
          <cell r="J8">
            <v>1040145836.5644917</v>
          </cell>
          <cell r="K8">
            <v>781023636.98788559</v>
          </cell>
          <cell r="L8">
            <v>882263396.61938906</v>
          </cell>
          <cell r="M8">
            <v>2650911427.8496895</v>
          </cell>
          <cell r="N8">
            <v>2090517809.6732097</v>
          </cell>
          <cell r="P8">
            <v>18341.525457827091</v>
          </cell>
          <cell r="Q8">
            <v>2327.4107647861147</v>
          </cell>
          <cell r="R8">
            <v>7481.3434344427487</v>
          </cell>
          <cell r="S8">
            <v>17432.530863051172</v>
          </cell>
          <cell r="T8">
            <v>129174.11239276534</v>
          </cell>
          <cell r="U8">
            <v>18257.527102207056</v>
          </cell>
          <cell r="V8">
            <v>110.15490660191004</v>
          </cell>
          <cell r="W8">
            <v>6080.2243209603494</v>
          </cell>
          <cell r="X8">
            <v>17365731.525889151</v>
          </cell>
        </row>
        <row r="9">
          <cell r="C9">
            <v>13962017671.837524</v>
          </cell>
          <cell r="D9">
            <v>5522606669.531456</v>
          </cell>
          <cell r="E9">
            <v>6994164041.4952221</v>
          </cell>
          <cell r="F9">
            <v>3967136489.2190447</v>
          </cell>
          <cell r="G9">
            <v>5174481015.3718138</v>
          </cell>
          <cell r="H9">
            <v>56973841.278619349</v>
          </cell>
          <cell r="I9">
            <v>3365695.9883046383</v>
          </cell>
          <cell r="J9">
            <v>1080691852.0264709</v>
          </cell>
          <cell r="K9">
            <v>809812730.77404702</v>
          </cell>
          <cell r="L9">
            <v>916206534.1288327</v>
          </cell>
          <cell r="M9">
            <v>2660758329.3807635</v>
          </cell>
          <cell r="N9">
            <v>2098011089.9368534</v>
          </cell>
          <cell r="P9">
            <v>18710.94988263903</v>
          </cell>
          <cell r="Q9">
            <v>2374.422780101936</v>
          </cell>
          <cell r="R9">
            <v>7632.2031225487772</v>
          </cell>
          <cell r="S9">
            <v>17784.426174392986</v>
          </cell>
          <cell r="T9">
            <v>131496.52254870615</v>
          </cell>
          <cell r="U9">
            <v>18459.720811363797</v>
          </cell>
          <cell r="V9">
            <v>111.7326258759156</v>
          </cell>
          <cell r="W9">
            <v>6180.1126370288675</v>
          </cell>
          <cell r="X9">
            <v>17613988.205680534</v>
          </cell>
        </row>
        <row r="10">
          <cell r="C10">
            <v>14575692215.591976</v>
          </cell>
          <cell r="D10">
            <v>5803907310.6070318</v>
          </cell>
          <cell r="E10">
            <v>7226191141.655901</v>
          </cell>
          <cell r="F10">
            <v>4135051944.2060933</v>
          </cell>
          <cell r="G10">
            <v>5381817583.0261631</v>
          </cell>
          <cell r="H10">
            <v>58854824.514624476</v>
          </cell>
          <cell r="I10">
            <v>3487983.624383199</v>
          </cell>
          <cell r="J10">
            <v>1122818395.2491274</v>
          </cell>
          <cell r="K10">
            <v>839663011.29230893</v>
          </cell>
          <cell r="L10">
            <v>951455558.95990801</v>
          </cell>
          <cell r="M10">
            <v>2670641807.5657172</v>
          </cell>
          <cell r="N10">
            <v>2105531229.21545</v>
          </cell>
          <cell r="P10">
            <v>19087.815041099944</v>
          </cell>
          <cell r="Q10">
            <v>2422.3844041492689</v>
          </cell>
          <cell r="R10">
            <v>7786.1048639564451</v>
          </cell>
          <cell r="S10">
            <v>18143.424889773898</v>
          </cell>
          <cell r="T10">
            <v>133860.68711528319</v>
          </cell>
          <cell r="U10">
            <v>18664.153722784551</v>
          </cell>
          <cell r="V10">
            <v>113.33294240123168</v>
          </cell>
          <cell r="W10">
            <v>6281.6419576327953</v>
          </cell>
          <cell r="X10">
            <v>17865793.908383459</v>
          </cell>
        </row>
        <row r="11">
          <cell r="C11">
            <v>15216339683.640295</v>
          </cell>
          <cell r="D11">
            <v>6099536339.5987864</v>
          </cell>
          <cell r="E11">
            <v>7465915598.482729</v>
          </cell>
          <cell r="F11">
            <v>4310074691.8462</v>
          </cell>
          <cell r="G11">
            <v>5597461931.1437082</v>
          </cell>
          <cell r="H11">
            <v>60797908.14362976</v>
          </cell>
          <cell r="I11">
            <v>3614714.4026794913</v>
          </cell>
          <cell r="J11">
            <v>1166587076.9227793</v>
          </cell>
          <cell r="K11">
            <v>870613594.64992905</v>
          </cell>
          <cell r="L11">
            <v>988060712.24593163</v>
          </cell>
          <cell r="M11">
            <v>2680561998.2697864</v>
          </cell>
          <cell r="N11">
            <v>2113078323.7828157</v>
          </cell>
          <cell r="P11">
            <v>19472.270800174538</v>
          </cell>
          <cell r="Q11">
            <v>2471.3148183381627</v>
          </cell>
          <cell r="R11">
            <v>7943.1100010190776</v>
          </cell>
          <cell r="S11">
            <v>18509.670399421964</v>
          </cell>
          <cell r="T11">
            <v>136267.35679142145</v>
          </cell>
          <cell r="U11">
            <v>18870.850634603732</v>
          </cell>
          <cell r="V11">
            <v>114.95617983224669</v>
          </cell>
          <cell r="W11">
            <v>6384.8392418399299</v>
          </cell>
          <cell r="X11">
            <v>18121199.37004916</v>
          </cell>
        </row>
        <row r="12">
          <cell r="C12">
            <v>15684453097.607578</v>
          </cell>
          <cell r="D12">
            <v>6324237461.1465864</v>
          </cell>
          <cell r="E12">
            <v>7572481801.1553497</v>
          </cell>
          <cell r="F12">
            <v>4438162820.69209</v>
          </cell>
          <cell r="G12">
            <v>5765645890.5967674</v>
          </cell>
          <cell r="H12">
            <v>62385111.115340322</v>
          </cell>
          <cell r="I12">
            <v>3716704.390443447</v>
          </cell>
          <cell r="J12">
            <v>1200858793.9218719</v>
          </cell>
          <cell r="K12">
            <v>893207746.76371408</v>
          </cell>
          <cell r="L12">
            <v>1040770707.2220216</v>
          </cell>
          <cell r="M12">
            <v>2686906061.4929447</v>
          </cell>
          <cell r="N12">
            <v>2117692315.0380065</v>
          </cell>
          <cell r="P12">
            <v>19732.976530985026</v>
          </cell>
          <cell r="Q12">
            <v>2504.4463444211165</v>
          </cell>
          <cell r="R12">
            <v>8049.4883452566655</v>
          </cell>
          <cell r="S12">
            <v>18757.864947872087</v>
          </cell>
          <cell r="T12">
            <v>138137.69268184516</v>
          </cell>
          <cell r="U12">
            <v>19056.684409548277</v>
          </cell>
          <cell r="V12">
            <v>116.32683254843668</v>
          </cell>
          <cell r="W12">
            <v>6465.2542333292122</v>
          </cell>
          <cell r="X12">
            <v>18337002.016750462</v>
          </cell>
        </row>
        <row r="13">
          <cell r="C13">
            <v>16166967489.266737</v>
          </cell>
          <cell r="D13">
            <v>6557216358.4487572</v>
          </cell>
          <cell r="E13">
            <v>7680569097.3097086</v>
          </cell>
          <cell r="F13">
            <v>4570057512.051219</v>
          </cell>
          <cell r="G13">
            <v>5938883183.9653158</v>
          </cell>
          <cell r="H13">
            <v>64013749.941512451</v>
          </cell>
          <cell r="I13">
            <v>3821572.0488738269</v>
          </cell>
          <cell r="J13">
            <v>1236137337.2516351</v>
          </cell>
          <cell r="K13">
            <v>916388262.00446832</v>
          </cell>
          <cell r="L13">
            <v>1096292618.0408778</v>
          </cell>
          <cell r="M13">
            <v>2693265139.1564355</v>
          </cell>
          <cell r="N13">
            <v>2122316381.1281257</v>
          </cell>
          <cell r="P13">
            <v>19997.172736983281</v>
          </cell>
          <cell r="Q13">
            <v>2538.0220462167072</v>
          </cell>
          <cell r="R13">
            <v>8157.2913647311925</v>
          </cell>
          <cell r="S13">
            <v>19009.387515273982</v>
          </cell>
          <cell r="T13">
            <v>140033.69984399067</v>
          </cell>
          <cell r="U13">
            <v>19244.34821285661</v>
          </cell>
          <cell r="V13">
            <v>117.71382791685417</v>
          </cell>
          <cell r="W13">
            <v>6546.6820257068621</v>
          </cell>
          <cell r="X13">
            <v>18555374.624819785</v>
          </cell>
        </row>
        <row r="14">
          <cell r="C14">
            <v>16664325888.345812</v>
          </cell>
          <cell r="D14">
            <v>6798777976.896616</v>
          </cell>
          <cell r="E14">
            <v>7790199198.5703382</v>
          </cell>
          <cell r="F14">
            <v>4705871890.522234</v>
          </cell>
          <cell r="G14">
            <v>6117325646.0839272</v>
          </cell>
          <cell r="H14">
            <v>65684906.355273888</v>
          </cell>
          <cell r="I14">
            <v>3929398.5721019953</v>
          </cell>
          <cell r="J14">
            <v>1272452285.215956</v>
          </cell>
          <cell r="K14">
            <v>940170357.66005182</v>
          </cell>
          <cell r="L14">
            <v>1154776451.7497482</v>
          </cell>
          <cell r="M14">
            <v>2699639266.794806</v>
          </cell>
          <cell r="N14">
            <v>2126950544.0519793</v>
          </cell>
          <cell r="P14">
            <v>20264.906150617404</v>
          </cell>
          <cell r="Q14">
            <v>2572.0478785385826</v>
          </cell>
          <cell r="R14">
            <v>8266.5381394494507</v>
          </cell>
          <cell r="S14">
            <v>19264.282726742153</v>
          </cell>
          <cell r="T14">
            <v>141955.73062857491</v>
          </cell>
          <cell r="U14">
            <v>19433.860066031084</v>
          </cell>
          <cell r="V14">
            <v>119.11736079523274</v>
          </cell>
          <cell r="W14">
            <v>6629.1353748734955</v>
          </cell>
          <cell r="X14">
            <v>18776347.799541797</v>
          </cell>
        </row>
        <row r="15">
          <cell r="C15">
            <v>17176984953.879417</v>
          </cell>
          <cell r="D15">
            <v>7049238495.7798653</v>
          </cell>
          <cell r="E15">
            <v>7901394126.466877</v>
          </cell>
          <cell r="F15">
            <v>4845722442.575491</v>
          </cell>
          <cell r="G15">
            <v>6301129673.8876362</v>
          </cell>
          <cell r="H15">
            <v>67399690.329704836</v>
          </cell>
          <cell r="I15">
            <v>4040267.4451701734</v>
          </cell>
          <cell r="J15">
            <v>1309834085.063081</v>
          </cell>
          <cell r="K15">
            <v>964569645.93717122</v>
          </cell>
          <cell r="L15">
            <v>1216380217.8097086</v>
          </cell>
          <cell r="M15">
            <v>2706028480.0267038</v>
          </cell>
          <cell r="N15">
            <v>2131594825.8564088</v>
          </cell>
          <cell r="P15">
            <v>20536.224130015849</v>
          </cell>
          <cell r="Q15">
            <v>2606.5298760332244</v>
          </cell>
          <cell r="R15">
            <v>8377.2480049478108</v>
          </cell>
          <cell r="S15">
            <v>19522.595805765352</v>
          </cell>
          <cell r="T15">
            <v>143904.14222250009</v>
          </cell>
          <cell r="U15">
            <v>19625.238168043728</v>
          </cell>
          <cell r="V15">
            <v>120.53762836464593</v>
          </cell>
          <cell r="W15">
            <v>6712.6271973861849</v>
          </cell>
          <cell r="X15">
            <v>18999952.510674905</v>
          </cell>
        </row>
        <row r="16">
          <cell r="C16">
            <v>17705415393.498882</v>
          </cell>
          <cell r="D16">
            <v>7308925742.1327372</v>
          </cell>
          <cell r="E16">
            <v>8014176216.857564</v>
          </cell>
          <cell r="F16">
            <v>4989729116.4621935</v>
          </cell>
          <cell r="G16">
            <v>6490456363.4869471</v>
          </cell>
          <cell r="H16">
            <v>69159240.815076083</v>
          </cell>
          <cell r="I16">
            <v>4154264.5086700064</v>
          </cell>
          <cell r="J16">
            <v>1348314078.5132565</v>
          </cell>
          <cell r="K16">
            <v>989602144.21030807</v>
          </cell>
          <cell r="L16">
            <v>1281270354.9997866</v>
          </cell>
          <cell r="M16">
            <v>2712432814.5550742</v>
          </cell>
          <cell r="N16">
            <v>2136249248.6363964</v>
          </cell>
          <cell r="P16">
            <v>20811.174667364361</v>
          </cell>
          <cell r="Q16">
            <v>2641.4741542502215</v>
          </cell>
          <cell r="R16">
            <v>8489.4405557144073</v>
          </cell>
          <cell r="S16">
            <v>19784.37258223012</v>
          </cell>
          <cell r="T16">
            <v>145879.29671523263</v>
          </cell>
          <cell r="U16">
            <v>19818.500897083919</v>
          </cell>
          <cell r="V16">
            <v>121.97483015720898</v>
          </cell>
          <cell r="W16">
            <v>6797.1705724818748</v>
          </cell>
          <cell r="X16">
            <v>19226220.096791722</v>
          </cell>
        </row>
        <row r="17">
          <cell r="C17">
            <v>18240583637.583134</v>
          </cell>
          <cell r="D17">
            <v>7578159635.8063602</v>
          </cell>
          <cell r="E17">
            <v>8142888518.2729797</v>
          </cell>
          <cell r="F17">
            <v>5136118240.6966953</v>
          </cell>
          <cell r="G17">
            <v>6696572609.5907259</v>
          </cell>
          <cell r="H17">
            <v>71225921.548998252</v>
          </cell>
          <cell r="I17">
            <v>4282452.9694675747</v>
          </cell>
          <cell r="J17">
            <v>1390762952.3072736</v>
          </cell>
          <cell r="K17">
            <v>1014384604.0649832</v>
          </cell>
          <cell r="L17">
            <v>1344032154.1278181</v>
          </cell>
          <cell r="M17">
            <v>2717229973.9036078</v>
          </cell>
          <cell r="N17">
            <v>2139702484.3296258</v>
          </cell>
          <cell r="P17">
            <v>21080.975764214887</v>
          </cell>
          <cell r="Q17">
            <v>2675.9366573935072</v>
          </cell>
          <cell r="R17">
            <v>8599.7309974693144</v>
          </cell>
          <cell r="S17">
            <v>20041.662279318669</v>
          </cell>
          <cell r="T17">
            <v>148127.11258250714</v>
          </cell>
          <cell r="U17">
            <v>20087.329757778432</v>
          </cell>
          <cell r="V17">
            <v>123.74630145858117</v>
          </cell>
          <cell r="W17">
            <v>6896.956418341867</v>
          </cell>
          <cell r="X17">
            <v>19505301.022375822</v>
          </cell>
        </row>
        <row r="18">
          <cell r="C18">
            <v>18791928008.751156</v>
          </cell>
          <cell r="D18">
            <v>7857311114.0963936</v>
          </cell>
          <cell r="E18">
            <v>8273668013.631649</v>
          </cell>
          <cell r="F18">
            <v>5286802142.3016653</v>
          </cell>
          <cell r="G18">
            <v>6909234451.9559498</v>
          </cell>
          <cell r="H18">
            <v>73354360.758080468</v>
          </cell>
          <cell r="I18">
            <v>4414596.951500576</v>
          </cell>
          <cell r="J18">
            <v>1434548240.8989224</v>
          </cell>
          <cell r="K18">
            <v>1039787687.3894455</v>
          </cell>
          <cell r="L18">
            <v>1409868279.7743838</v>
          </cell>
          <cell r="M18">
            <v>2722035617.4209256</v>
          </cell>
          <cell r="N18">
            <v>2143161302.1602209</v>
          </cell>
          <cell r="P18">
            <v>21354.27462767519</v>
          </cell>
          <cell r="Q18">
            <v>2710.8487822455609</v>
          </cell>
          <cell r="R18">
            <v>8711.4542758714251</v>
          </cell>
          <cell r="S18">
            <v>20302.29795000091</v>
          </cell>
          <cell r="T18">
            <v>150409.56445562307</v>
          </cell>
          <cell r="U18">
            <v>20359.805158477033</v>
          </cell>
          <cell r="V18">
            <v>125.54350028560386</v>
          </cell>
          <cell r="W18">
            <v>6998.2071700664119</v>
          </cell>
          <cell r="X18">
            <v>19788432.986730557</v>
          </cell>
        </row>
        <row r="19">
          <cell r="C19">
            <v>19359937450.602135</v>
          </cell>
          <cell r="D19">
            <v>8146745504.277503</v>
          </cell>
          <cell r="E19">
            <v>8406547903.2629271</v>
          </cell>
          <cell r="F19">
            <v>5441906821.844141</v>
          </cell>
          <cell r="G19">
            <v>7128649757.8964663</v>
          </cell>
          <cell r="H19">
            <v>75546403.966496572</v>
          </cell>
          <cell r="I19">
            <v>4550818.5105932755</v>
          </cell>
          <cell r="J19">
            <v>1479712018.5378048</v>
          </cell>
          <cell r="K19">
            <v>1065826936.3652827</v>
          </cell>
          <cell r="L19">
            <v>1478929324.874579</v>
          </cell>
          <cell r="M19">
            <v>2726849760.1119747</v>
          </cell>
          <cell r="N19">
            <v>2146625711.1516771</v>
          </cell>
          <cell r="P19">
            <v>21631.116603636739</v>
          </cell>
          <cell r="Q19">
            <v>2746.2163948829166</v>
          </cell>
          <cell r="R19">
            <v>8824.6290055969075</v>
          </cell>
          <cell r="S19">
            <v>20566.323107637138</v>
          </cell>
          <cell r="T19">
            <v>152727.18603172089</v>
          </cell>
          <cell r="U19">
            <v>20635.976562819778</v>
          </cell>
          <cell r="V19">
            <v>127.36680028563762</v>
          </cell>
          <cell r="W19">
            <v>7100.9443332024493</v>
          </cell>
          <cell r="X19">
            <v>20075674.793283954</v>
          </cell>
        </row>
        <row r="20">
          <cell r="C20">
            <v>19945115685.664837</v>
          </cell>
          <cell r="D20">
            <v>8446841590.9350605</v>
          </cell>
          <cell r="E20">
            <v>8541561920.7126436</v>
          </cell>
          <cell r="F20">
            <v>5601561976.5071974</v>
          </cell>
          <cell r="G20">
            <v>7355032995.9307241</v>
          </cell>
          <cell r="H20">
            <v>77803951.848089635</v>
          </cell>
          <cell r="I20">
            <v>4691243.4688559351</v>
          </cell>
          <cell r="J20">
            <v>1526297684.0940545</v>
          </cell>
          <cell r="K20">
            <v>1092518282.3946326</v>
          </cell>
          <cell r="L20">
            <v>1551373259.0139503</v>
          </cell>
          <cell r="M20">
            <v>2731672417.0082388</v>
          </cell>
          <cell r="N20">
            <v>2150095720.3420768</v>
          </cell>
          <cell r="P20">
            <v>21911.547625866104</v>
          </cell>
          <cell r="Q20">
            <v>2782.0454379150101</v>
          </cell>
          <cell r="R20">
            <v>8939.2740431542188</v>
          </cell>
          <cell r="S20">
            <v>20833.781831465552</v>
          </cell>
          <cell r="T20">
            <v>155080.51923154047</v>
          </cell>
          <cell r="U20">
            <v>20915.894105398274</v>
          </cell>
          <cell r="V20">
            <v>129.21658053261814</v>
          </cell>
          <cell r="W20">
            <v>7205.1897290090465</v>
          </cell>
          <cell r="X20">
            <v>20367086.099033542</v>
          </cell>
        </row>
        <row r="21">
          <cell r="C21">
            <v>20547981662.109188</v>
          </cell>
          <cell r="D21">
            <v>8757992111.6828804</v>
          </cell>
          <cell r="E21">
            <v>8678744341.3068733</v>
          </cell>
          <cell r="F21">
            <v>5765901108.5416002</v>
          </cell>
          <cell r="G21">
            <v>7588605445.4150352</v>
          </cell>
          <cell r="H21">
            <v>80128961.874405667</v>
          </cell>
          <cell r="I21">
            <v>4836001.5309013892</v>
          </cell>
          <cell r="J21">
            <v>1574350002.7612672</v>
          </cell>
          <cell r="K21">
            <v>1119878055.8473771</v>
          </cell>
          <cell r="L21">
            <v>1627365789.7666414</v>
          </cell>
          <cell r="M21">
            <v>2736503603.167788</v>
          </cell>
          <cell r="N21">
            <v>2153571338.7841125</v>
          </cell>
          <cell r="P21">
            <v>22195.614223626286</v>
          </cell>
          <cell r="Q21">
            <v>2818.3419314826792</v>
          </cell>
          <cell r="R21">
            <v>9055.4084900258713</v>
          </cell>
          <cell r="S21">
            <v>21104.718773961329</v>
          </cell>
          <cell r="T21">
            <v>157470.11432613636</v>
          </cell>
          <cell r="U21">
            <v>21199.608600856831</v>
          </cell>
          <cell r="V21">
            <v>131.09322560586773</v>
          </cell>
          <cell r="W21">
            <v>7310.9654990922081</v>
          </cell>
          <cell r="X21">
            <v>20662727.426936474</v>
          </cell>
        </row>
        <row r="22">
          <cell r="C22">
            <v>21090691454.268627</v>
          </cell>
          <cell r="D22">
            <v>9042148935.7871113</v>
          </cell>
          <cell r="E22">
            <v>8788870763.3006458</v>
          </cell>
          <cell r="F22">
            <v>5916169072.9821396</v>
          </cell>
          <cell r="G22">
            <v>7802291713.7276974</v>
          </cell>
          <cell r="H22">
            <v>82265426.392753214</v>
          </cell>
          <cell r="I22">
            <v>4968741.2522512982</v>
          </cell>
          <cell r="J22">
            <v>1618297549.2106864</v>
          </cell>
          <cell r="K22">
            <v>1144915100.9673772</v>
          </cell>
          <cell r="L22">
            <v>1736229651.2509301</v>
          </cell>
          <cell r="M22">
            <v>2740331572.9547734</v>
          </cell>
          <cell r="N22">
            <v>2156472497.8755436</v>
          </cell>
          <cell r="P22">
            <v>22411.668275939555</v>
          </cell>
          <cell r="Q22">
            <v>2846.0196958589895</v>
          </cell>
          <cell r="R22">
            <v>9143.8713451317872</v>
          </cell>
          <cell r="S22">
            <v>21311.227495288342</v>
          </cell>
          <cell r="T22">
            <v>159338.93206528225</v>
          </cell>
          <cell r="U22">
            <v>21419.988252247203</v>
          </cell>
          <cell r="V22">
            <v>132.55733064883484</v>
          </cell>
          <cell r="W22">
            <v>7393.6260078933537</v>
          </cell>
          <cell r="X22">
            <v>20893371.173636924</v>
          </cell>
        </row>
        <row r="23">
          <cell r="C23">
            <v>21647735205.030376</v>
          </cell>
          <cell r="D23">
            <v>9335525350.369997</v>
          </cell>
          <cell r="E23">
            <v>8900394602.7483959</v>
          </cell>
          <cell r="F23">
            <v>6070353244.2240152</v>
          </cell>
          <cell r="G23">
            <v>8021995137.8397789</v>
          </cell>
          <cell r="H23">
            <v>84458855.091484293</v>
          </cell>
          <cell r="I23">
            <v>5105124.445074792</v>
          </cell>
          <cell r="J23">
            <v>1663471879.3076658</v>
          </cell>
          <cell r="K23">
            <v>1170511897.7720075</v>
          </cell>
          <cell r="L23">
            <v>1852376042.8288186</v>
          </cell>
          <cell r="M23">
            <v>2744164897.5136919</v>
          </cell>
          <cell r="N23">
            <v>2159377565.2303891</v>
          </cell>
          <cell r="P23">
            <v>22629.825417315857</v>
          </cell>
          <cell r="Q23">
            <v>2873.9692720521389</v>
          </cell>
          <cell r="R23">
            <v>9233.1983994333659</v>
          </cell>
          <cell r="S23">
            <v>21519.756895139475</v>
          </cell>
          <cell r="T23">
            <v>161229.92848739342</v>
          </cell>
          <cell r="U23">
            <v>21642.658851157474</v>
          </cell>
          <cell r="V23">
            <v>134.03778744123014</v>
          </cell>
          <cell r="W23">
            <v>7477.221107305837</v>
          </cell>
          <cell r="X23">
            <v>21126589.437088862</v>
          </cell>
        </row>
        <row r="24">
          <cell r="C24">
            <v>22219491500.467846</v>
          </cell>
          <cell r="D24">
            <v>9638420489.013361</v>
          </cell>
          <cell r="E24">
            <v>9013333591.7756691</v>
          </cell>
          <cell r="F24">
            <v>6228555684.4450703</v>
          </cell>
          <cell r="G24">
            <v>8247885153.8325062</v>
          </cell>
          <cell r="H24">
            <v>86710766.796593383</v>
          </cell>
          <cell r="I24">
            <v>5245251.1162442965</v>
          </cell>
          <cell r="J24">
            <v>1709907238.3796358</v>
          </cell>
          <cell r="K24">
            <v>1196680960.5954053</v>
          </cell>
          <cell r="L24">
            <v>1976292134.8416955</v>
          </cell>
          <cell r="M24">
            <v>2748003584.3350897</v>
          </cell>
          <cell r="N24">
            <v>2162286546.1136217</v>
          </cell>
          <cell r="P24">
            <v>22850.106119408276</v>
          </cell>
          <cell r="Q24">
            <v>2902.1933294129744</v>
          </cell>
          <cell r="R24">
            <v>9323.398095346909</v>
          </cell>
          <cell r="S24">
            <v>21730.326745762948</v>
          </cell>
          <cell r="T24">
            <v>163143.36680378672</v>
          </cell>
          <cell r="U24">
            <v>21867.644213037507</v>
          </cell>
          <cell r="V24">
            <v>135.5347786063638</v>
          </cell>
          <cell r="W24">
            <v>7561.761364160463</v>
          </cell>
          <cell r="X24">
            <v>21362410.954843588</v>
          </cell>
        </row>
        <row r="25">
          <cell r="C25">
            <v>22806348925.805336</v>
          </cell>
          <cell r="D25">
            <v>9951143190.8168583</v>
          </cell>
          <cell r="E25">
            <v>9127705687.5147018</v>
          </cell>
          <cell r="F25">
            <v>6390881115.7154045</v>
          </cell>
          <cell r="G25">
            <v>8480135968.9093046</v>
          </cell>
          <cell r="H25">
            <v>89022720.830267236</v>
          </cell>
          <cell r="I25">
            <v>5389224.0176446801</v>
          </cell>
          <cell r="J25">
            <v>1757638827.7029042</v>
          </cell>
          <cell r="K25">
            <v>1223435083.5539103</v>
          </cell>
          <cell r="L25">
            <v>2108497687.2582464</v>
          </cell>
          <cell r="M25">
            <v>2751847640.9199905</v>
          </cell>
          <cell r="N25">
            <v>2165199445.7973061</v>
          </cell>
          <cell r="P25">
            <v>23072.531053142768</v>
          </cell>
          <cell r="Q25">
            <v>2930.6945635069274</v>
          </cell>
          <cell r="R25">
            <v>9414.4789577632091</v>
          </cell>
          <cell r="S25">
            <v>21942.957012877538</v>
          </cell>
          <cell r="T25">
            <v>165079.51334950811</v>
          </cell>
          <cell r="U25">
            <v>22094.968400909689</v>
          </cell>
          <cell r="V25">
            <v>137.04848880716096</v>
          </cell>
          <cell r="W25">
            <v>7647.257464760577</v>
          </cell>
          <cell r="X25">
            <v>21600864.785229832</v>
          </cell>
        </row>
        <row r="26">
          <cell r="C26">
            <v>23408706329.513901</v>
          </cell>
          <cell r="D26">
            <v>10274012315.29768</v>
          </cell>
          <cell r="E26">
            <v>9243529074.9595737</v>
          </cell>
          <cell r="F26">
            <v>6557436989.3181267</v>
          </cell>
          <cell r="G26">
            <v>8718926695.7450352</v>
          </cell>
          <cell r="H26">
            <v>91396318.090627849</v>
          </cell>
          <cell r="I26">
            <v>5537148.7215190092</v>
          </cell>
          <cell r="J26">
            <v>1806702831.1877058</v>
          </cell>
          <cell r="K26">
            <v>1250787346.8011379</v>
          </cell>
          <cell r="L26">
            <v>2249547229.7821426</v>
          </cell>
          <cell r="M26">
            <v>2755697074.7799096</v>
          </cell>
          <cell r="N26">
            <v>2168116269.5606112</v>
          </cell>
          <cell r="P26">
            <v>23297.121090657882</v>
          </cell>
          <cell r="Q26">
            <v>2959.4756963714585</v>
          </cell>
          <cell r="R26">
            <v>9506.4495948532494</v>
          </cell>
          <cell r="S26">
            <v>22157.667857565688</v>
          </cell>
          <cell r="T26">
            <v>167038.63762040422</v>
          </cell>
          <cell r="U26">
            <v>22324.655727942561</v>
          </cell>
          <cell r="V26">
            <v>138.57910476894114</v>
          </cell>
          <cell r="W26">
            <v>7733.720216232864</v>
          </cell>
          <cell r="X26">
            <v>21841980.310934365</v>
          </cell>
        </row>
        <row r="27">
          <cell r="C27">
            <v>24011737387.244579</v>
          </cell>
          <cell r="D27">
            <v>10603900906.047789</v>
          </cell>
          <cell r="E27">
            <v>9358966655.2613392</v>
          </cell>
          <cell r="F27">
            <v>6727259245.9086056</v>
          </cell>
          <cell r="G27">
            <v>8963147161.8000145</v>
          </cell>
          <cell r="H27">
            <v>93810659.433343321</v>
          </cell>
          <cell r="I27">
            <v>5688067.4088813886</v>
          </cell>
          <cell r="J27">
            <v>1856721922.2052903</v>
          </cell>
          <cell r="K27">
            <v>1280314647.1949558</v>
          </cell>
          <cell r="L27">
            <v>2372403215.956213</v>
          </cell>
          <cell r="M27">
            <v>2759226892.5380988</v>
          </cell>
          <cell r="N27">
            <v>2170504232.4840741</v>
          </cell>
          <cell r="P27">
            <v>23519.23816605275</v>
          </cell>
          <cell r="Q27">
            <v>2988.094763708667</v>
          </cell>
          <cell r="R27">
            <v>9597.6015078055589</v>
          </cell>
          <cell r="S27">
            <v>22370.283820773166</v>
          </cell>
          <cell r="T27">
            <v>168996.60825073166</v>
          </cell>
          <cell r="U27">
            <v>22551.311673735821</v>
          </cell>
          <cell r="V27">
            <v>140.1005519573026</v>
          </cell>
          <cell r="W27">
            <v>7819.6975189963478</v>
          </cell>
          <cell r="X27">
            <v>22081639.986551553</v>
          </cell>
        </row>
        <row r="28">
          <cell r="C28">
            <v>24630303111.926476</v>
          </cell>
          <cell r="D28">
            <v>10944381900.132381</v>
          </cell>
          <cell r="E28">
            <v>9475845874.880497</v>
          </cell>
          <cell r="F28">
            <v>6901479501.1196527</v>
          </cell>
          <cell r="G28">
            <v>9214208336.364357</v>
          </cell>
          <cell r="H28">
            <v>96288778.445016578</v>
          </cell>
          <cell r="I28">
            <v>5843099.4858853836</v>
          </cell>
          <cell r="J28">
            <v>1908125806.2408726</v>
          </cell>
          <cell r="K28">
            <v>1310538997.7074661</v>
          </cell>
          <cell r="L28">
            <v>2501968816.0201259</v>
          </cell>
          <cell r="M28">
            <v>2762761231.6979761</v>
          </cell>
          <cell r="N28">
            <v>2172894825.509531</v>
          </cell>
          <cell r="P28">
            <v>23743.47292779135</v>
          </cell>
          <cell r="Q28">
            <v>3016.9905864915295</v>
          </cell>
          <cell r="R28">
            <v>9689.627424364784</v>
          </cell>
          <cell r="S28">
            <v>22584.939960234806</v>
          </cell>
          <cell r="T28">
            <v>170977.52955309427</v>
          </cell>
          <cell r="U28">
            <v>22780.268793548941</v>
          </cell>
          <cell r="V28">
            <v>141.63870297378327</v>
          </cell>
          <cell r="W28">
            <v>7906.6306485008827</v>
          </cell>
          <cell r="X28">
            <v>22323929.312012725</v>
          </cell>
        </row>
        <row r="29">
          <cell r="C29">
            <v>25264803691.699467</v>
          </cell>
          <cell r="D29">
            <v>11295795409.36965</v>
          </cell>
          <cell r="E29">
            <v>9594184737.6933937</v>
          </cell>
          <cell r="F29">
            <v>7080211652.8128014</v>
          </cell>
          <cell r="G29">
            <v>9472301830.2955246</v>
          </cell>
          <cell r="H29">
            <v>98832359.887858227</v>
          </cell>
          <cell r="I29">
            <v>6002357.0657135267</v>
          </cell>
          <cell r="J29">
            <v>1960952821.6901269</v>
          </cell>
          <cell r="K29">
            <v>1341476853.5804787</v>
          </cell>
          <cell r="L29">
            <v>2638610466.481802</v>
          </cell>
          <cell r="M29">
            <v>2766300098.0510793</v>
          </cell>
          <cell r="N29">
            <v>2175288051.5337758</v>
          </cell>
          <cell r="P29">
            <v>23969.845566106436</v>
          </cell>
          <cell r="Q29">
            <v>3046.1658410328623</v>
          </cell>
          <cell r="R29">
            <v>9782.535724852085</v>
          </cell>
          <cell r="S29">
            <v>22801.655852651649</v>
          </cell>
          <cell r="T29">
            <v>172981.67054753692</v>
          </cell>
          <cell r="U29">
            <v>23011.550450554023</v>
          </cell>
          <cell r="V29">
            <v>143.19374120816883</v>
          </cell>
          <cell r="W29">
            <v>7994.5302308620776</v>
          </cell>
          <cell r="X29">
            <v>22568877.140975818</v>
          </cell>
        </row>
        <row r="30">
          <cell r="C30">
            <v>25915649623.939411</v>
          </cell>
          <cell r="D30">
            <v>11658492466.239056</v>
          </cell>
          <cell r="E30">
            <v>9714001472.4173317</v>
          </cell>
          <cell r="F30">
            <v>7263572548.5373831</v>
          </cell>
          <cell r="G30">
            <v>9737624621.5442619</v>
          </cell>
          <cell r="H30">
            <v>101443133.02905612</v>
          </cell>
          <cell r="I30">
            <v>6165955.3172680344</v>
          </cell>
          <cell r="J30">
            <v>2015242368.3583124</v>
          </cell>
          <cell r="K30">
            <v>1373145058.5142162</v>
          </cell>
          <cell r="L30">
            <v>2782714616.2845335</v>
          </cell>
          <cell r="M30">
            <v>2769843497.3963652</v>
          </cell>
          <cell r="N30">
            <v>2177683913.4567928</v>
          </cell>
          <cell r="P30">
            <v>24198.37646372645</v>
          </cell>
          <cell r="Q30">
            <v>3075.6232295262739</v>
          </cell>
          <cell r="R30">
            <v>9876.3348699427333</v>
          </cell>
          <cell r="S30">
            <v>23020.451262574792</v>
          </cell>
          <cell r="T30">
            <v>175009.30340746682</v>
          </cell>
          <cell r="U30">
            <v>23245.18024512288</v>
          </cell>
          <cell r="V30">
            <v>144.76585206366454</v>
          </cell>
          <cell r="W30">
            <v>8083.4070103281783</v>
          </cell>
          <cell r="X30">
            <v>22816512.643693615</v>
          </cell>
        </row>
        <row r="31">
          <cell r="C31">
            <v>26583261980.834068</v>
          </cell>
          <cell r="D31">
            <v>12032835374.533197</v>
          </cell>
          <cell r="E31">
            <v>9835314535.4184895</v>
          </cell>
          <cell r="F31">
            <v>7451682061.9205256</v>
          </cell>
          <cell r="G31">
            <v>10010379205.488932</v>
          </cell>
          <cell r="H31">
            <v>104122872.81642678</v>
          </cell>
          <cell r="I31">
            <v>6334012.5484564845</v>
          </cell>
          <cell r="J31">
            <v>2071034936.8457048</v>
          </cell>
          <cell r="K31">
            <v>1405560853.8376412</v>
          </cell>
          <cell r="L31">
            <v>2934688819.7591348</v>
          </cell>
          <cell r="M31">
            <v>2773391435.5402164</v>
          </cell>
          <cell r="N31">
            <v>2180082414.1817603</v>
          </cell>
          <cell r="P31">
            <v>24429.086197710792</v>
          </cell>
          <cell r="Q31">
            <v>3105.3654802964397</v>
          </cell>
          <cell r="R31">
            <v>9971.0334014365872</v>
          </cell>
          <cell r="S31">
            <v>23241.346144207921</v>
          </cell>
          <cell r="T31">
            <v>177060.70349661619</v>
          </cell>
          <cell r="U31">
            <v>23481.182017235253</v>
          </cell>
          <cell r="V31">
            <v>146.35522297900027</v>
          </cell>
          <cell r="W31">
            <v>8173.2718505933663</v>
          </cell>
          <cell r="X31">
            <v>23066865.310487572</v>
          </cell>
        </row>
      </sheetData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12240751260.323627</v>
          </cell>
          <cell r="D6">
            <v>4726903393.8287983</v>
          </cell>
          <cell r="E6">
            <v>6326016965.3227301</v>
          </cell>
          <cell r="F6">
            <v>3479794008.023087</v>
          </cell>
          <cell r="G6">
            <v>4585990395.5838518</v>
          </cell>
          <cell r="H6">
            <v>51559497.175267443</v>
          </cell>
          <cell r="I6">
            <v>3015672.0078888731</v>
          </cell>
          <cell r="J6">
            <v>955288001.6156739</v>
          </cell>
          <cell r="K6">
            <v>720992972.96950126</v>
          </cell>
          <cell r="L6">
            <v>815862157.44131482</v>
          </cell>
          <cell r="M6">
            <v>2628319414.1863551</v>
          </cell>
          <cell r="N6">
            <v>2074600584.1545019</v>
          </cell>
          <cell r="P6">
            <v>17505.076203950986</v>
          </cell>
          <cell r="Q6">
            <v>2220.912089675126</v>
          </cell>
          <cell r="R6">
            <v>7141.8922999502311</v>
          </cell>
          <cell r="S6">
            <v>16647.182845873245</v>
          </cell>
          <cell r="T6">
            <v>124294.17929233996</v>
          </cell>
          <cell r="U6">
            <v>17816.749768487127</v>
          </cell>
          <cell r="V6">
            <v>106.77249846287424</v>
          </cell>
          <cell r="W6">
            <v>5870.5675890743187</v>
          </cell>
          <cell r="X6">
            <v>16833430.08077905</v>
          </cell>
        </row>
        <row r="7">
          <cell r="C7">
            <v>12778944324.630823</v>
          </cell>
          <cell r="D7">
            <v>4968060001.5237637</v>
          </cell>
          <cell r="E7">
            <v>6536104432.8969746</v>
          </cell>
          <cell r="F7">
            <v>3626997497.7752848</v>
          </cell>
          <cell r="G7">
            <v>4770001708.7216454</v>
          </cell>
          <cell r="H7">
            <v>53263579.325168982</v>
          </cell>
          <cell r="I7">
            <v>3125386.0832613898</v>
          </cell>
          <cell r="J7">
            <v>992542552.32172394</v>
          </cell>
          <cell r="K7">
            <v>747231337.2169838</v>
          </cell>
          <cell r="L7">
            <v>847289635.02242947</v>
          </cell>
          <cell r="M7">
            <v>2635690295.0508838</v>
          </cell>
          <cell r="N7">
            <v>2079472371.8971894</v>
          </cell>
          <cell r="P7">
            <v>17857.155430951101</v>
          </cell>
          <cell r="Q7">
            <v>2265.7253545908998</v>
          </cell>
          <cell r="R7">
            <v>7285.7056109429968</v>
          </cell>
          <cell r="S7">
            <v>16982.761887799228</v>
          </cell>
          <cell r="T7">
            <v>126535.6182700588</v>
          </cell>
          <cell r="U7">
            <v>18014.688691491185</v>
          </cell>
          <cell r="V7">
            <v>108.30676423754754</v>
          </cell>
          <cell r="W7">
            <v>5967.2793047571759</v>
          </cell>
          <cell r="X7">
            <v>17074862.659016751</v>
          </cell>
        </row>
        <row r="8">
          <cell r="C8">
            <v>13340800297.227579</v>
          </cell>
          <cell r="D8">
            <v>5221519908.988059</v>
          </cell>
          <cell r="E8">
            <v>6753168920.0198078</v>
          </cell>
          <cell r="F8">
            <v>3780428042.1592407</v>
          </cell>
          <cell r="G8">
            <v>4961396413.5462818</v>
          </cell>
          <cell r="H8">
            <v>55023982.737547964</v>
          </cell>
          <cell r="I8">
            <v>3239091.6995917284</v>
          </cell>
          <cell r="J8">
            <v>1031249964.9353477</v>
          </cell>
          <cell r="K8">
            <v>774424567.57855356</v>
          </cell>
          <cell r="L8">
            <v>879927717.03972614</v>
          </cell>
          <cell r="M8">
            <v>2643081846.8751235</v>
          </cell>
          <cell r="N8">
            <v>2084355600.0665262</v>
          </cell>
          <cell r="P8">
            <v>18216.31601998819</v>
          </cell>
          <cell r="Q8">
            <v>2311.4428555283275</v>
          </cell>
          <cell r="R8">
            <v>7432.4148306879633</v>
          </cell>
          <cell r="S8">
            <v>17325.105635466873</v>
          </cell>
          <cell r="T8">
            <v>128817.47787503018</v>
          </cell>
          <cell r="U8">
            <v>18214.826658526792</v>
          </cell>
          <cell r="V8">
            <v>109.86307662067547</v>
          </cell>
          <cell r="W8">
            <v>6065.5842490007135</v>
          </cell>
          <cell r="X8">
            <v>17319757.971204385</v>
          </cell>
        </row>
        <row r="9">
          <cell r="C9">
            <v>13927359572.845554</v>
          </cell>
          <cell r="D9">
            <v>5487910804.5386715</v>
          </cell>
          <cell r="E9">
            <v>6977442134.0003014</v>
          </cell>
          <cell r="F9">
            <v>3940349060.2654414</v>
          </cell>
          <cell r="G9">
            <v>5160470766.1513224</v>
          </cell>
          <cell r="H9">
            <v>56842568.874662668</v>
          </cell>
          <cell r="I9">
            <v>3356934.074338669</v>
          </cell>
          <cell r="J9">
            <v>1071466898.5138274</v>
          </cell>
          <cell r="K9">
            <v>802607413.52590907</v>
          </cell>
          <cell r="L9">
            <v>913823036.66944742</v>
          </cell>
          <cell r="M9">
            <v>2650494127.6288862</v>
          </cell>
          <cell r="N9">
            <v>2089250295.528084</v>
          </cell>
          <cell r="P9">
            <v>18582.700398346948</v>
          </cell>
          <cell r="Q9">
            <v>2358.0828380400239</v>
          </cell>
          <cell r="R9">
            <v>7582.0782728936683</v>
          </cell>
          <cell r="S9">
            <v>17674.35045389918</v>
          </cell>
          <cell r="T9">
            <v>131140.48702609763</v>
          </cell>
          <cell r="U9">
            <v>18417.18810033541</v>
          </cell>
          <cell r="V9">
            <v>111.44175241065918</v>
          </cell>
          <cell r="W9">
            <v>6165.50866864823</v>
          </cell>
          <cell r="X9">
            <v>17568165.681419995</v>
          </cell>
        </row>
        <row r="10">
          <cell r="C10">
            <v>14539708289.587612</v>
          </cell>
          <cell r="D10">
            <v>5767892399.8221531</v>
          </cell>
          <cell r="E10">
            <v>7209163477.1635303</v>
          </cell>
          <cell r="F10">
            <v>4107035114.4328804</v>
          </cell>
          <cell r="G10">
            <v>5367532909.8058567</v>
          </cell>
          <cell r="H10">
            <v>58721260.721570872</v>
          </cell>
          <cell r="I10">
            <v>3479063.7081612782</v>
          </cell>
          <cell r="J10">
            <v>1113252221.7179565</v>
          </cell>
          <cell r="K10">
            <v>831815889.13294315</v>
          </cell>
          <cell r="L10">
            <v>949024023.42449367</v>
          </cell>
          <cell r="M10">
            <v>2657927195.4445548</v>
          </cell>
          <cell r="N10">
            <v>2094156485.2105227</v>
          </cell>
          <cell r="P10">
            <v>18956.453857949029</v>
          </cell>
          <cell r="Q10">
            <v>2405.6639158349062</v>
          </cell>
          <cell r="R10">
            <v>7734.7554255075138</v>
          </cell>
          <cell r="S10">
            <v>18030.635457007309</v>
          </cell>
          <cell r="T10">
            <v>133505.38778694478</v>
          </cell>
          <cell r="U10">
            <v>18621.797719076949</v>
          </cell>
          <cell r="V10">
            <v>113.04311295812957</v>
          </cell>
          <cell r="W10">
            <v>6267.0792429334533</v>
          </cell>
          <cell r="X10">
            <v>17820136.166046027</v>
          </cell>
        </row>
        <row r="11">
          <cell r="C11">
            <v>15178980340.14139</v>
          </cell>
          <cell r="D11">
            <v>6062158063.5771294</v>
          </cell>
          <cell r="E11">
            <v>7448580302.4025898</v>
          </cell>
          <cell r="F11">
            <v>4280772381.6347413</v>
          </cell>
          <cell r="G11">
            <v>5582903351.923398</v>
          </cell>
          <cell r="H11">
            <v>60662044.819507003</v>
          </cell>
          <cell r="I11">
            <v>3605636.5771286176</v>
          </cell>
          <cell r="J11">
            <v>1156667098.9826872</v>
          </cell>
          <cell r="K11">
            <v>862087319.09712553</v>
          </cell>
          <cell r="L11">
            <v>985580972.35033941</v>
          </cell>
          <cell r="M11">
            <v>2665381108.6175394</v>
          </cell>
          <cell r="N11">
            <v>2099074196.1057394</v>
          </cell>
          <cell r="P11">
            <v>19337.724612969421</v>
          </cell>
          <cell r="Q11">
            <v>2454.2050782068031</v>
          </cell>
          <cell r="R11">
            <v>7890.5069743609201</v>
          </cell>
          <cell r="S11">
            <v>18394.102563003507</v>
          </cell>
          <cell r="T11">
            <v>135912.93560314059</v>
          </cell>
          <cell r="U11">
            <v>18828.68049134516</v>
          </cell>
          <cell r="V11">
            <v>114.66748423136053</v>
          </cell>
          <cell r="W11">
            <v>6370.3230906037443</v>
          </cell>
          <cell r="X11">
            <v>18075720.523985535</v>
          </cell>
        </row>
        <row r="12">
          <cell r="C12">
            <v>15645080700.635715</v>
          </cell>
          <cell r="D12">
            <v>6285139761.3760166</v>
          </cell>
          <cell r="E12">
            <v>7554873345.9043083</v>
          </cell>
          <cell r="F12">
            <v>4407957812.0812321</v>
          </cell>
          <cell r="G12">
            <v>5750621581.2691603</v>
          </cell>
          <cell r="H12">
            <v>62245620.328546964</v>
          </cell>
          <cell r="I12">
            <v>3707383.6851954614</v>
          </cell>
          <cell r="J12">
            <v>1190596565.0647686</v>
          </cell>
          <cell r="K12">
            <v>884796973.53322971</v>
          </cell>
          <cell r="L12">
            <v>1038162387.7873127</v>
          </cell>
          <cell r="M12">
            <v>2673539367.1806865</v>
          </cell>
          <cell r="N12">
            <v>2105626014.6383593</v>
          </cell>
          <cell r="P12">
            <v>19596.425187124154</v>
          </cell>
          <cell r="Q12">
            <v>2487.0935426483884</v>
          </cell>
          <cell r="R12">
            <v>7996.0978229368911</v>
          </cell>
          <cell r="S12">
            <v>18640.538909581992</v>
          </cell>
          <cell r="T12">
            <v>137777.72894767916</v>
          </cell>
          <cell r="U12">
            <v>19014.074372402643</v>
          </cell>
          <cell r="V12">
            <v>116.03510955819722</v>
          </cell>
          <cell r="W12">
            <v>6450.6194826286765</v>
          </cell>
          <cell r="X12">
            <v>18291046.881385304</v>
          </cell>
        </row>
        <row r="13">
          <cell r="C13">
            <v>16125493586.819162</v>
          </cell>
          <cell r="D13">
            <v>6516323297.0405321</v>
          </cell>
          <cell r="E13">
            <v>7662683216.8601418</v>
          </cell>
          <cell r="F13">
            <v>4538922031.0910339</v>
          </cell>
          <cell r="G13">
            <v>5923378300.9275274</v>
          </cell>
          <cell r="H13">
            <v>63870534.889053002</v>
          </cell>
          <cell r="I13">
            <v>3812001.9850140288</v>
          </cell>
          <cell r="J13">
            <v>1225521312.0445495</v>
          </cell>
          <cell r="K13">
            <v>908104860.1822232</v>
          </cell>
          <cell r="L13">
            <v>1093549057.5127921</v>
          </cell>
          <cell r="M13">
            <v>2681722596.7254949</v>
          </cell>
          <cell r="N13">
            <v>2112198283.2942593</v>
          </cell>
          <cell r="P13">
            <v>19858.58666417245</v>
          </cell>
          <cell r="Q13">
            <v>2520.4227408749903</v>
          </cell>
          <cell r="R13">
            <v>8103.1016893758742</v>
          </cell>
          <cell r="S13">
            <v>18890.276905300841</v>
          </cell>
          <cell r="T13">
            <v>139668.10818808852</v>
          </cell>
          <cell r="U13">
            <v>19201.29370751408</v>
          </cell>
          <cell r="V13">
            <v>117.41904638822196</v>
          </cell>
          <cell r="W13">
            <v>6531.9279913830933</v>
          </cell>
          <cell r="X13">
            <v>18508938.306115557</v>
          </cell>
        </row>
        <row r="14">
          <cell r="C14">
            <v>16620658492.862865</v>
          </cell>
          <cell r="D14">
            <v>6756010355.1709738</v>
          </cell>
          <cell r="E14">
            <v>7772031560.7649374</v>
          </cell>
          <cell r="F14">
            <v>4673777309.7234669</v>
          </cell>
          <cell r="G14">
            <v>6101324874.1982985</v>
          </cell>
          <cell r="H14">
            <v>65537867.65207687</v>
          </cell>
          <cell r="I14">
            <v>3919572.4984652544</v>
          </cell>
          <cell r="J14">
            <v>1261470535.3141098</v>
          </cell>
          <cell r="K14">
            <v>932026738.05891383</v>
          </cell>
          <cell r="L14">
            <v>1151890643.7516866</v>
          </cell>
          <cell r="M14">
            <v>2689930873.6837077</v>
          </cell>
          <cell r="N14">
            <v>2118791065.9041972</v>
          </cell>
          <cell r="P14">
            <v>20124.255344161684</v>
          </cell>
          <cell r="Q14">
            <v>2554.1985790993967</v>
          </cell>
          <cell r="R14">
            <v>8211.5374826979987</v>
          </cell>
          <cell r="S14">
            <v>19143.360784248078</v>
          </cell>
          <cell r="T14">
            <v>141584.42437563633</v>
          </cell>
          <cell r="U14">
            <v>19390.356470748971</v>
          </cell>
          <cell r="V14">
            <v>118.81948926677624</v>
          </cell>
          <cell r="W14">
            <v>6614.2613743551992</v>
          </cell>
          <cell r="X14">
            <v>18729425.354446735</v>
          </cell>
        </row>
        <row r="15">
          <cell r="C15">
            <v>17131028408.468428</v>
          </cell>
          <cell r="D15">
            <v>7004513717.0998039</v>
          </cell>
          <cell r="E15">
            <v>7882940331.9999943</v>
          </cell>
          <cell r="F15">
            <v>4812639254.7076149</v>
          </cell>
          <cell r="G15">
            <v>6284617211.5466156</v>
          </cell>
          <cell r="H15">
            <v>67248725.939780965</v>
          </cell>
          <cell r="I15">
            <v>4030178.5337786539</v>
          </cell>
          <cell r="J15">
            <v>1298474286.6779459</v>
          </cell>
          <cell r="K15">
            <v>956578781.31213641</v>
          </cell>
          <cell r="L15">
            <v>1213344793.3104305</v>
          </cell>
          <cell r="M15">
            <v>2698164274.7210126</v>
          </cell>
          <cell r="N15">
            <v>2125404426.4981651</v>
          </cell>
          <cell r="P15">
            <v>20393.478146542446</v>
          </cell>
          <cell r="Q15">
            <v>2588.4270426827402</v>
          </cell>
          <cell r="R15">
            <v>8321.424364964103</v>
          </cell>
          <cell r="S15">
            <v>19399.835373141181</v>
          </cell>
          <cell r="T15">
            <v>143527.03337818893</v>
          </cell>
          <cell r="U15">
            <v>19581.2808131559</v>
          </cell>
          <cell r="V15">
            <v>120.23663505952052</v>
          </cell>
          <cell r="W15">
            <v>6697.6325498382721</v>
          </cell>
          <cell r="X15">
            <v>18952538.946649734</v>
          </cell>
        </row>
        <row r="16">
          <cell r="C16">
            <v>17657070233.274639</v>
          </cell>
          <cell r="D16">
            <v>7262157669.0578756</v>
          </cell>
          <cell r="E16">
            <v>7995431798.240943</v>
          </cell>
          <cell r="F16">
            <v>4955626907.5479469</v>
          </cell>
          <cell r="G16">
            <v>6473415907.2061682</v>
          </cell>
          <cell r="H16">
            <v>69004245.98084183</v>
          </cell>
          <cell r="I16">
            <v>4143905.7500505727</v>
          </cell>
          <cell r="J16">
            <v>1336563499.4748189</v>
          </cell>
          <cell r="K16">
            <v>981777590.16047835</v>
          </cell>
          <cell r="L16">
            <v>1278077563.55984</v>
          </cell>
          <cell r="M16">
            <v>2706422876.7377567</v>
          </cell>
          <cell r="N16">
            <v>2132038429.3060119</v>
          </cell>
          <cell r="P16">
            <v>20666.302618454924</v>
          </cell>
          <cell r="Q16">
            <v>2623.1141971951529</v>
          </cell>
          <cell r="R16">
            <v>8432.7817546619299</v>
          </cell>
          <cell r="S16">
            <v>19659.746099266886</v>
          </cell>
          <cell r="T16">
            <v>145496.2959462975</v>
          </cell>
          <cell r="U16">
            <v>19774.085064505125</v>
          </cell>
          <cell r="V16">
            <v>121.67068298010834</v>
          </cell>
          <cell r="W16">
            <v>6782.0545989575694</v>
          </cell>
          <cell r="X16">
            <v>19178310.371332046</v>
          </cell>
        </row>
        <row r="17">
          <cell r="C17">
            <v>18191138780.537617</v>
          </cell>
          <cell r="D17">
            <v>7529164137.7693615</v>
          </cell>
          <cell r="E17">
            <v>8124166407.4361172</v>
          </cell>
          <cell r="F17">
            <v>5100792100.4292717</v>
          </cell>
          <cell r="G17">
            <v>6679526214.7933559</v>
          </cell>
          <cell r="H17">
            <v>71068943.772583053</v>
          </cell>
          <cell r="I17">
            <v>4272035.0823800461</v>
          </cell>
          <cell r="J17">
            <v>1378598435.6346502</v>
          </cell>
          <cell r="K17">
            <v>1006213490.9978505</v>
          </cell>
          <cell r="L17">
            <v>1340764488.8512847</v>
          </cell>
          <cell r="M17">
            <v>2711135025.9051404</v>
          </cell>
          <cell r="N17">
            <v>2135586166.5061345</v>
          </cell>
          <cell r="P17">
            <v>20933.453888070231</v>
          </cell>
          <cell r="Q17">
            <v>2657.2187510314416</v>
          </cell>
          <cell r="R17">
            <v>8541.9691992055887</v>
          </cell>
          <cell r="S17">
            <v>19914.634422513464</v>
          </cell>
          <cell r="T17">
            <v>147750.04906233153</v>
          </cell>
          <cell r="U17">
            <v>20043.058454706141</v>
          </cell>
          <cell r="V17">
            <v>123.44526487854556</v>
          </cell>
          <cell r="W17">
            <v>6881.9971714652938</v>
          </cell>
          <cell r="X17">
            <v>19457878.946450412</v>
          </cell>
        </row>
        <row r="18">
          <cell r="C18">
            <v>18741361152.269051</v>
          </cell>
          <cell r="D18">
            <v>7805987586.1696167</v>
          </cell>
          <cell r="E18">
            <v>8254973775.1792765</v>
          </cell>
          <cell r="F18">
            <v>5250209617.7122126</v>
          </cell>
          <cell r="G18">
            <v>6892198970.9397955</v>
          </cell>
          <cell r="H18">
            <v>73195420.037672192</v>
          </cell>
          <cell r="I18">
            <v>4404126.1664465126</v>
          </cell>
          <cell r="J18">
            <v>1421955370.9801958</v>
          </cell>
          <cell r="K18">
            <v>1031257587.8825946</v>
          </cell>
          <cell r="L18">
            <v>1406526071.5145011</v>
          </cell>
          <cell r="M18">
            <v>2715855379.3889914</v>
          </cell>
          <cell r="N18">
            <v>2139139807.1829808</v>
          </cell>
          <cell r="P18">
            <v>21204.058595979495</v>
          </cell>
          <cell r="Q18">
            <v>2691.7667169744605</v>
          </cell>
          <cell r="R18">
            <v>8652.5704000153073</v>
          </cell>
          <cell r="S18">
            <v>20172.827369176815</v>
          </cell>
          <cell r="T18">
            <v>150038.71305410296</v>
          </cell>
          <cell r="U18">
            <v>20315.690506453331</v>
          </cell>
          <cell r="V18">
            <v>125.24572927256123</v>
          </cell>
          <cell r="W18">
            <v>6983.4125303762712</v>
          </cell>
          <cell r="X18">
            <v>19741522.885179047</v>
          </cell>
        </row>
        <row r="19">
          <cell r="C19">
            <v>19308225948.754986</v>
          </cell>
          <cell r="D19">
            <v>8092988953.4174356</v>
          </cell>
          <cell r="E19">
            <v>8387887274.9977503</v>
          </cell>
          <cell r="F19">
            <v>5404004022.7473755</v>
          </cell>
          <cell r="G19">
            <v>7111643120.7079496</v>
          </cell>
          <cell r="H19">
            <v>75385523.269280732</v>
          </cell>
          <cell r="I19">
            <v>4540301.4993904792</v>
          </cell>
          <cell r="J19">
            <v>1466675882.3997939</v>
          </cell>
          <cell r="K19">
            <v>1056925018.477713</v>
          </cell>
          <cell r="L19">
            <v>1475513116.8076804</v>
          </cell>
          <cell r="M19">
            <v>2720583951.473834</v>
          </cell>
          <cell r="N19">
            <v>2142699361.1600058</v>
          </cell>
          <cell r="P19">
            <v>21478.161384441268</v>
          </cell>
          <cell r="Q19">
            <v>2726.7638600694681</v>
          </cell>
          <cell r="R19">
            <v>8764.6036623714062</v>
          </cell>
          <cell r="S19">
            <v>20434.367783651644</v>
          </cell>
          <cell r="T19">
            <v>152362.82869479412</v>
          </cell>
          <cell r="U19">
            <v>20592.030986023939</v>
          </cell>
          <cell r="V19">
            <v>127.07245366154154</v>
          </cell>
          <cell r="W19">
            <v>7086.3223791521514</v>
          </cell>
          <cell r="X19">
            <v>20029301.595441561</v>
          </cell>
        </row>
        <row r="20">
          <cell r="C20">
            <v>19892236548.839939</v>
          </cell>
          <cell r="D20">
            <v>8390542449.2579336</v>
          </cell>
          <cell r="E20">
            <v>8522940817.7667074</v>
          </cell>
          <cell r="F20">
            <v>5562303527.719944</v>
          </cell>
          <cell r="G20">
            <v>7338074261.8660088</v>
          </cell>
          <cell r="H20">
            <v>77641157.269926921</v>
          </cell>
          <cell r="I20">
            <v>4680687.3659571381</v>
          </cell>
          <cell r="J20">
            <v>1512802854.37536</v>
          </cell>
          <cell r="K20">
            <v>1083231297.2142622</v>
          </cell>
          <cell r="L20">
            <v>1547883826.6589994</v>
          </cell>
          <cell r="M20">
            <v>2725320756.4690638</v>
          </cell>
          <cell r="N20">
            <v>2146264838.2770112</v>
          </cell>
          <cell r="P20">
            <v>21755.807472800199</v>
          </cell>
          <cell r="Q20">
            <v>2762.2160203162553</v>
          </cell>
          <cell r="R20">
            <v>8878.0875285705133</v>
          </cell>
          <cell r="S20">
            <v>20699.29906580961</v>
          </cell>
          <cell r="T20">
            <v>154722.94513422152</v>
          </cell>
          <cell r="U20">
            <v>20872.130336631941</v>
          </cell>
          <cell r="V20">
            <v>128.92582105074771</v>
          </cell>
          <cell r="W20">
            <v>7190.7487410838858</v>
          </cell>
          <cell r="X20">
            <v>20321275.351170529</v>
          </cell>
        </row>
        <row r="21">
          <cell r="C21">
            <v>20493911556.929897</v>
          </cell>
          <cell r="D21">
            <v>8699036041.9398537</v>
          </cell>
          <cell r="E21">
            <v>8660168860.3610077</v>
          </cell>
          <cell r="F21">
            <v>5725240100.5349998</v>
          </cell>
          <cell r="G21">
            <v>7571714856.7066994</v>
          </cell>
          <cell r="H21">
            <v>79964282.806404158</v>
          </cell>
          <cell r="I21">
            <v>4825413.9556088839</v>
          </cell>
          <cell r="J21">
            <v>1560380520.1062188</v>
          </cell>
          <cell r="K21">
            <v>1110192324.668901</v>
          </cell>
          <cell r="L21">
            <v>1623804162.4571998</v>
          </cell>
          <cell r="M21">
            <v>2730065808.7089882</v>
          </cell>
          <cell r="N21">
            <v>2149836248.3901711</v>
          </cell>
          <cell r="P21">
            <v>22037.042664946996</v>
          </cell>
          <cell r="Q21">
            <v>2798.1291136436685</v>
          </cell>
          <cell r="R21">
            <v>8993.0407809944463</v>
          </cell>
          <cell r="S21">
            <v>20967.665178201089</v>
          </cell>
          <cell r="T21">
            <v>157119.62002859081</v>
          </cell>
          <cell r="U21">
            <v>21156.039687635923</v>
          </cell>
          <cell r="V21">
            <v>130.80622003161992</v>
          </cell>
          <cell r="W21">
            <v>7296.713964004839</v>
          </cell>
          <cell r="X21">
            <v>20617505.30493157</v>
          </cell>
        </row>
        <row r="22">
          <cell r="C22">
            <v>21034566526.369938</v>
          </cell>
          <cell r="D22">
            <v>8980161217.443697</v>
          </cell>
          <cell r="E22">
            <v>8770065810.1546001</v>
          </cell>
          <cell r="F22">
            <v>5874426190.9117384</v>
          </cell>
          <cell r="G22">
            <v>7785189295.5695229</v>
          </cell>
          <cell r="H22">
            <v>82096575.615282804</v>
          </cell>
          <cell r="I22">
            <v>4957946.8580477405</v>
          </cell>
          <cell r="J22">
            <v>1603882600.7382715</v>
          </cell>
          <cell r="K22">
            <v>1135170491.0846498</v>
          </cell>
          <cell r="L22">
            <v>1732458843.8629444</v>
          </cell>
          <cell r="M22">
            <v>2734109018.2382765</v>
          </cell>
          <cell r="N22">
            <v>2152689414.9814806</v>
          </cell>
          <cell r="P22">
            <v>22251.302038742739</v>
          </cell>
          <cell r="Q22">
            <v>2825.6061999276012</v>
          </cell>
          <cell r="R22">
            <v>9080.8105062529812</v>
          </cell>
          <cell r="S22">
            <v>21172.607337273679</v>
          </cell>
          <cell r="T22">
            <v>158989.6653184024</v>
          </cell>
          <cell r="U22">
            <v>21376.023468638949</v>
          </cell>
          <cell r="V22">
            <v>132.26935508139167</v>
          </cell>
          <cell r="W22">
            <v>7379.2941357486679</v>
          </cell>
          <cell r="X22">
            <v>20847994.181990203</v>
          </cell>
        </row>
        <row r="23">
          <cell r="C23">
            <v>21589484648.80389</v>
          </cell>
          <cell r="D23">
            <v>9270371464.4337425</v>
          </cell>
          <cell r="E23">
            <v>8881357344.7153797</v>
          </cell>
          <cell r="F23">
            <v>6027499714.6835966</v>
          </cell>
          <cell r="G23">
            <v>8004682362.5648403</v>
          </cell>
          <cell r="H23">
            <v>84285727.217402965</v>
          </cell>
          <cell r="I23">
            <v>5094119.8565261187</v>
          </cell>
          <cell r="J23">
            <v>1648597482.3473504</v>
          </cell>
          <cell r="K23">
            <v>1160710640.1259575</v>
          </cell>
          <cell r="L23">
            <v>1848384007.7962856</v>
          </cell>
          <cell r="M23">
            <v>2738158215.7343183</v>
          </cell>
          <cell r="N23">
            <v>2155546368.1679802</v>
          </cell>
          <cell r="P23">
            <v>22467.644590393029</v>
          </cell>
          <cell r="Q23">
            <v>2853.3531058803169</v>
          </cell>
          <cell r="R23">
            <v>9169.436841067678</v>
          </cell>
          <cell r="S23">
            <v>21379.55264205698</v>
          </cell>
          <cell r="T23">
            <v>160881.9679773784</v>
          </cell>
          <cell r="U23">
            <v>21598.294675106234</v>
          </cell>
          <cell r="V23">
            <v>133.74885605147941</v>
          </cell>
          <cell r="W23">
            <v>7462.8089041888834</v>
          </cell>
          <cell r="X23">
            <v>21081059.758880459</v>
          </cell>
        </row>
        <row r="24">
          <cell r="C24">
            <v>22159042204.01244</v>
          </cell>
          <cell r="D24">
            <v>9569960383.5231743</v>
          </cell>
          <cell r="E24">
            <v>8994061161.2285423</v>
          </cell>
          <cell r="F24">
            <v>6184561969.0852108</v>
          </cell>
          <cell r="G24">
            <v>8230363744.9151134</v>
          </cell>
          <cell r="H24">
            <v>86533253.784631565</v>
          </cell>
          <cell r="I24">
            <v>5234032.9284755336</v>
          </cell>
          <cell r="J24">
            <v>1694558976.7923024</v>
          </cell>
          <cell r="K24">
            <v>1186825415.8142536</v>
          </cell>
          <cell r="L24">
            <v>1972066148.8610473</v>
          </cell>
          <cell r="M24">
            <v>2742213410.0652528</v>
          </cell>
          <cell r="N24">
            <v>2158407112.97507</v>
          </cell>
          <cell r="P24">
            <v>22686.090573994094</v>
          </cell>
          <cell r="Q24">
            <v>2881.3724810787357</v>
          </cell>
          <cell r="R24">
            <v>9258.9281457236993</v>
          </cell>
          <cell r="S24">
            <v>21588.520671698381</v>
          </cell>
          <cell r="T24">
            <v>162796.79291379926</v>
          </cell>
          <cell r="U24">
            <v>21822.877092042432</v>
          </cell>
          <cell r="V24">
            <v>135.24490600314448</v>
          </cell>
          <cell r="W24">
            <v>7547.2688465738311</v>
          </cell>
          <cell r="X24">
            <v>21316730.841252778</v>
          </cell>
        </row>
        <row r="25">
          <cell r="C25">
            <v>22743625398.506599</v>
          </cell>
          <cell r="D25">
            <v>9879231063.5631256</v>
          </cell>
          <cell r="E25">
            <v>9108195181.4553528</v>
          </cell>
          <cell r="F25">
            <v>6345716890.9153481</v>
          </cell>
          <cell r="G25">
            <v>8462407913.9485569</v>
          </cell>
          <cell r="H25">
            <v>88840711.918415546</v>
          </cell>
          <cell r="I25">
            <v>5377788.7972679092</v>
          </cell>
          <cell r="J25">
            <v>1741801838.5778167</v>
          </cell>
          <cell r="K25">
            <v>1213527746.6482284</v>
          </cell>
          <cell r="L25">
            <v>2104024314.7960963</v>
          </cell>
          <cell r="M25">
            <v>2746274610.1123538</v>
          </cell>
          <cell r="N25">
            <v>2161271654.4348192</v>
          </cell>
          <cell r="P25">
            <v>22906.660440566488</v>
          </cell>
          <cell r="Q25">
            <v>2909.6670011181109</v>
          </cell>
          <cell r="R25">
            <v>9349.292862100403</v>
          </cell>
          <cell r="S25">
            <v>21799.531196715776</v>
          </cell>
          <cell r="T25">
            <v>164734.40818889657</v>
          </cell>
          <cell r="U25">
            <v>22049.794751772359</v>
          </cell>
          <cell r="V25">
            <v>136.75769004528294</v>
          </cell>
          <cell r="W25">
            <v>7632.6846598593002</v>
          </cell>
          <cell r="X25">
            <v>21555036.556784049</v>
          </cell>
        </row>
        <row r="26">
          <cell r="C26">
            <v>23343630627.407246</v>
          </cell>
          <cell r="D26">
            <v>10198496388.272352</v>
          </cell>
          <cell r="E26">
            <v>9223777554.5829926</v>
          </cell>
          <cell r="F26">
            <v>6511071125.3176479</v>
          </cell>
          <cell r="G26">
            <v>8700994259.9806404</v>
          </cell>
          <cell r="H26">
            <v>91209699.727859467</v>
          </cell>
          <cell r="I26">
            <v>5525493.0076344889</v>
          </cell>
          <cell r="J26">
            <v>1790361791.1345882</v>
          </cell>
          <cell r="K26">
            <v>1240830852.0042737</v>
          </cell>
          <cell r="L26">
            <v>2244812284.7247891</v>
          </cell>
          <cell r="M26">
            <v>2750341824.7700453</v>
          </cell>
          <cell r="N26">
            <v>2164139997.5859756</v>
          </cell>
          <cell r="P26">
            <v>23129.374839969736</v>
          </cell>
          <cell r="Q26">
            <v>2938.2393678675244</v>
          </cell>
          <cell r="R26">
            <v>9440.5395144676822</v>
          </cell>
          <cell r="S26">
            <v>22012.604180868064</v>
          </cell>
          <cell r="T26">
            <v>166695.08505437966</v>
          </cell>
          <cell r="U26">
            <v>22279.071936512668</v>
          </cell>
          <cell r="V26">
            <v>138.28739535732925</v>
          </cell>
          <cell r="W26">
            <v>7719.0671620633084</v>
          </cell>
          <cell r="X26">
            <v>21796006.358777627</v>
          </cell>
        </row>
        <row r="27">
          <cell r="C27">
            <v>23943544072.110565</v>
          </cell>
          <cell r="D27">
            <v>10525599322.231245</v>
          </cell>
          <cell r="E27">
            <v>9338632073.6507435</v>
          </cell>
          <cell r="F27">
            <v>6679597642.497015</v>
          </cell>
          <cell r="G27">
            <v>8944402319.2499733</v>
          </cell>
          <cell r="H27">
            <v>93614861.227556616</v>
          </cell>
          <cell r="I27">
            <v>5675872.3000886971</v>
          </cell>
          <cell r="J27">
            <v>1839978852.0895958</v>
          </cell>
          <cell r="K27">
            <v>1269798940.1407075</v>
          </cell>
          <cell r="L27">
            <v>2367317095.7830081</v>
          </cell>
          <cell r="M27">
            <v>2753502537.6232424</v>
          </cell>
          <cell r="N27">
            <v>2166415167.3567643</v>
          </cell>
          <cell r="P27">
            <v>23349.727082363643</v>
          </cell>
          <cell r="Q27">
            <v>2966.6066283290224</v>
          </cell>
          <cell r="R27">
            <v>9530.9517264384467</v>
          </cell>
          <cell r="S27">
            <v>22223.552200784292</v>
          </cell>
          <cell r="T27">
            <v>168643.18162992853</v>
          </cell>
          <cell r="U27">
            <v>22504.243393963421</v>
          </cell>
          <cell r="V27">
            <v>139.80017902740923</v>
          </cell>
          <cell r="W27">
            <v>7804.6446065961627</v>
          </cell>
          <cell r="X27">
            <v>22034299.857420947</v>
          </cell>
        </row>
        <row r="28">
          <cell r="C28">
            <v>24558874833.29221</v>
          </cell>
          <cell r="D28">
            <v>10863193638.971579</v>
          </cell>
          <cell r="E28">
            <v>9454916761.6999359</v>
          </cell>
          <cell r="F28">
            <v>6852486143.5106812</v>
          </cell>
          <cell r="G28">
            <v>9194619655.890028</v>
          </cell>
          <cell r="H28">
            <v>96083445.82651718</v>
          </cell>
          <cell r="I28">
            <v>5830344.2466405183</v>
          </cell>
          <cell r="J28">
            <v>1890970971.8455694</v>
          </cell>
          <cell r="K28">
            <v>1299443309.1166489</v>
          </cell>
          <cell r="L28">
            <v>2496507289.327117</v>
          </cell>
          <cell r="M28">
            <v>2756666882.7906671</v>
          </cell>
          <cell r="N28">
            <v>2168692729.0234065</v>
          </cell>
          <cell r="P28">
            <v>23572.178608074282</v>
          </cell>
          <cell r="Q28">
            <v>2995.247760781649</v>
          </cell>
          <cell r="R28">
            <v>9622.2298177438515</v>
          </cell>
          <cell r="S28">
            <v>22436.521747401355</v>
          </cell>
          <cell r="T28">
            <v>170614.04480514306</v>
          </cell>
          <cell r="U28">
            <v>22731.690627774831</v>
          </cell>
          <cell r="V28">
            <v>141.32951167092634</v>
          </cell>
          <cell r="W28">
            <v>7891.1708055392346</v>
          </cell>
          <cell r="X28">
            <v>22275198.594407521</v>
          </cell>
        </row>
        <row r="29">
          <cell r="C29">
            <v>25190019124.188419</v>
          </cell>
          <cell r="D29">
            <v>11211615835.360975</v>
          </cell>
          <cell r="E29">
            <v>9572649427.2010765</v>
          </cell>
          <cell r="F29">
            <v>7029849529.8965721</v>
          </cell>
          <cell r="G29">
            <v>9451836757.6703987</v>
          </cell>
          <cell r="H29">
            <v>98617125.965249062</v>
          </cell>
          <cell r="I29">
            <v>5989020.2310934626</v>
          </cell>
          <cell r="J29">
            <v>1943376257.9943275</v>
          </cell>
          <cell r="K29">
            <v>1329779747.1943998</v>
          </cell>
          <cell r="L29">
            <v>2632747702.7753086</v>
          </cell>
          <cell r="M29">
            <v>2759834864.4466009</v>
          </cell>
          <cell r="N29">
            <v>2170972685.100512</v>
          </cell>
          <cell r="P29">
            <v>23796.74941685476</v>
          </cell>
          <cell r="Q29">
            <v>3024.1654093251977</v>
          </cell>
          <cell r="R29">
            <v>9714.3820809254248</v>
          </cell>
          <cell r="S29">
            <v>22651.532193122959</v>
          </cell>
          <cell r="T29">
            <v>172607.94064386567</v>
          </cell>
          <cell r="U29">
            <v>22961.436638899606</v>
          </cell>
          <cell r="V29">
            <v>142.87557432402426</v>
          </cell>
          <cell r="W29">
            <v>7978.6562772590851</v>
          </cell>
          <cell r="X29">
            <v>22518731.052540544</v>
          </cell>
        </row>
        <row r="30">
          <cell r="C30">
            <v>25837383340.412434</v>
          </cell>
          <cell r="D30">
            <v>11571213200.947512</v>
          </cell>
          <cell r="E30">
            <v>9691848100.3758297</v>
          </cell>
          <cell r="F30">
            <v>7211803625.4311504</v>
          </cell>
          <cell r="G30">
            <v>9716249441.2066612</v>
          </cell>
          <cell r="H30">
            <v>101217618.18581443</v>
          </cell>
          <cell r="I30">
            <v>6152014.6686217319</v>
          </cell>
          <cell r="J30">
            <v>1997233874.2196565</v>
          </cell>
          <cell r="K30">
            <v>1360824411.2245939</v>
          </cell>
          <cell r="L30">
            <v>2776423083.6020799</v>
          </cell>
          <cell r="M30">
            <v>2763006486.7701235</v>
          </cell>
          <cell r="N30">
            <v>2173255038.1053357</v>
          </cell>
          <cell r="P30">
            <v>24023.459698994695</v>
          </cell>
          <cell r="Q30">
            <v>3053.3622435869488</v>
          </cell>
          <cell r="R30">
            <v>9807.4168879425051</v>
          </cell>
          <cell r="S30">
            <v>22868.603095999635</v>
          </cell>
          <cell r="T30">
            <v>174625.13831931702</v>
          </cell>
          <cell r="U30">
            <v>23193.504660757855</v>
          </cell>
          <cell r="V30">
            <v>144.43855000327676</v>
          </cell>
          <cell r="W30">
            <v>8067.1116567341533</v>
          </cell>
          <cell r="X30">
            <v>22764926.026022777</v>
          </cell>
        </row>
        <row r="31">
          <cell r="C31">
            <v>26501384321.63377</v>
          </cell>
          <cell r="D31">
            <v>11942344164.12031</v>
          </cell>
          <cell r="E31">
            <v>9812531035.958252</v>
          </cell>
          <cell r="F31">
            <v>7398467251.7659254</v>
          </cell>
          <cell r="G31">
            <v>9988059001.0334644</v>
          </cell>
          <cell r="H31">
            <v>103886684.29476921</v>
          </cell>
          <cell r="I31">
            <v>6319445.0882706223</v>
          </cell>
          <cell r="J31">
            <v>2052584069.5652361</v>
          </cell>
          <cell r="K31">
            <v>1392593835.2511566</v>
          </cell>
          <cell r="L31">
            <v>2927939175.8779411</v>
          </cell>
          <cell r="M31">
            <v>2766181753.9451141</v>
          </cell>
          <cell r="N31">
            <v>2175539790.5577774</v>
          </cell>
          <cell r="P31">
            <v>24252.329837135461</v>
          </cell>
          <cell r="Q31">
            <v>3082.8409589681241</v>
          </cell>
          <cell r="R31">
            <v>9901.3426909328355</v>
          </cell>
          <cell r="S31">
            <v>23087.7542015078</v>
          </cell>
          <cell r="T31">
            <v>176665.91015043389</v>
          </cell>
          <cell r="U31">
            <v>23427.918161586615</v>
          </cell>
          <cell r="V31">
            <v>146.01862372735243</v>
          </cell>
          <cell r="W31">
            <v>8156.5476968475778</v>
          </cell>
          <cell r="X31">
            <v>23013812.623861041</v>
          </cell>
        </row>
      </sheetData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12273830826.745113</v>
          </cell>
          <cell r="D6">
            <v>4753249167.8899727</v>
          </cell>
          <cell r="E6">
            <v>6338589279.0541706</v>
          </cell>
          <cell r="F6">
            <v>3492399996.7495689</v>
          </cell>
          <cell r="G6">
            <v>4596941939.5340672</v>
          </cell>
          <cell r="H6">
            <v>51642368.447497681</v>
          </cell>
          <cell r="I6">
            <v>3021919.3183242781</v>
          </cell>
          <cell r="J6">
            <v>960536812.58717108</v>
          </cell>
          <cell r="K6">
            <v>722196285.5013293</v>
          </cell>
          <cell r="L6">
            <v>817549644.33548498</v>
          </cell>
          <cell r="M6">
            <v>2636658132.0371552</v>
          </cell>
          <cell r="N6">
            <v>2081359006.4668651</v>
          </cell>
          <cell r="P6">
            <v>17566.07909582409</v>
          </cell>
          <cell r="Q6">
            <v>2229.1377952033231</v>
          </cell>
          <cell r="R6">
            <v>7166.9361860444442</v>
          </cell>
          <cell r="S6">
            <v>16701.626652645333</v>
          </cell>
          <cell r="T6">
            <v>124590.99918288864</v>
          </cell>
          <cell r="U6">
            <v>17845.386524103767</v>
          </cell>
          <cell r="V6">
            <v>106.99368993930679</v>
          </cell>
          <cell r="W6">
            <v>5882.2899450912264</v>
          </cell>
          <cell r="X6">
            <v>16868247.472891361</v>
          </cell>
        </row>
        <row r="7">
          <cell r="C7">
            <v>12812228206.322063</v>
          </cell>
          <cell r="D7">
            <v>4995502560.5089827</v>
          </cell>
          <cell r="E7">
            <v>6548921670.6499252</v>
          </cell>
          <cell r="F7">
            <v>3640502038.2233653</v>
          </cell>
          <cell r="G7">
            <v>4781176538.3908758</v>
          </cell>
          <cell r="H7">
            <v>53347577.927051932</v>
          </cell>
          <cell r="I7">
            <v>3131757.0798205165</v>
          </cell>
          <cell r="J7">
            <v>998028028.92605269</v>
          </cell>
          <cell r="K7">
            <v>749340909.88459909</v>
          </cell>
          <cell r="L7">
            <v>849014087.99439728</v>
          </cell>
          <cell r="M7">
            <v>2647157209.1899338</v>
          </cell>
          <cell r="N7">
            <v>2089415317.5734689</v>
          </cell>
          <cell r="P7">
            <v>17921.157177905996</v>
          </cell>
          <cell r="Q7">
            <v>2274.3448655158741</v>
          </cell>
          <cell r="R7">
            <v>7311.997035460523</v>
          </cell>
          <cell r="S7">
            <v>17039.928303352848</v>
          </cell>
          <cell r="T7">
            <v>126832.05715364924</v>
          </cell>
          <cell r="U7">
            <v>18043.098510782605</v>
          </cell>
          <cell r="V7">
            <v>108.5275440080799</v>
          </cell>
          <cell r="W7">
            <v>5979.0132959402235</v>
          </cell>
          <cell r="X7">
            <v>17109614.409116331</v>
          </cell>
        </row>
        <row r="8">
          <cell r="C8">
            <v>13374242640.951107</v>
          </cell>
          <cell r="D8">
            <v>5250102603.6322145</v>
          </cell>
          <cell r="E8">
            <v>6766233488.2672682</v>
          </cell>
          <cell r="F8">
            <v>3794884635.9648056</v>
          </cell>
          <cell r="G8">
            <v>4972794825.7654839</v>
          </cell>
          <cell r="H8">
            <v>55109092.712822288</v>
          </cell>
          <cell r="I8">
            <v>3245587.1166158831</v>
          </cell>
          <cell r="J8">
            <v>1036982584.6020107</v>
          </cell>
          <cell r="K8">
            <v>777505797.93814981</v>
          </cell>
          <cell r="L8">
            <v>881689481.00864756</v>
          </cell>
          <cell r="M8">
            <v>2657698093.2875419</v>
          </cell>
          <cell r="N8">
            <v>2097502812.2233465</v>
          </cell>
          <cell r="P8">
            <v>18283.412754959158</v>
          </cell>
          <cell r="Q8">
            <v>2320.4687383745222</v>
          </cell>
          <cell r="R8">
            <v>7459.9939581842291</v>
          </cell>
          <cell r="S8">
            <v>17385.082460660567</v>
          </cell>
          <cell r="T8">
            <v>129113.42574765909</v>
          </cell>
          <cell r="U8">
            <v>18243.000981238507</v>
          </cell>
          <cell r="V8">
            <v>110.08338730169072</v>
          </cell>
          <cell r="W8">
            <v>6077.3270829436415</v>
          </cell>
          <cell r="X8">
            <v>17354435.05314327</v>
          </cell>
        </row>
        <row r="9">
          <cell r="C9">
            <v>13960910103.893801</v>
          </cell>
          <cell r="D9">
            <v>5517678554.8193884</v>
          </cell>
          <cell r="E9">
            <v>6990756329.080658</v>
          </cell>
          <cell r="F9">
            <v>3955814129.2264657</v>
          </cell>
          <cell r="G9">
            <v>5172092722.4917965</v>
          </cell>
          <cell r="H9">
            <v>56928771.982549734</v>
          </cell>
          <cell r="I9">
            <v>3363554.5360199856</v>
          </cell>
          <cell r="J9">
            <v>1077457595.9805448</v>
          </cell>
          <cell r="K9">
            <v>806729297.51097715</v>
          </cell>
          <cell r="L9">
            <v>915622428.3129071</v>
          </cell>
          <cell r="M9">
            <v>2668280950.803719</v>
          </cell>
          <cell r="N9">
            <v>2105621611.1185608</v>
          </cell>
          <cell r="P9">
            <v>18652.990911787911</v>
          </cell>
          <cell r="Q9">
            <v>2367.5280065989909</v>
          </cell>
          <cell r="R9">
            <v>7610.9863811836412</v>
          </cell>
          <cell r="S9">
            <v>17737.227926275809</v>
          </cell>
          <cell r="T9">
            <v>131435.83004493304</v>
          </cell>
          <cell r="U9">
            <v>18445.118204203271</v>
          </cell>
          <cell r="V9">
            <v>111.66153505613127</v>
          </cell>
          <cell r="W9">
            <v>6177.2574578749563</v>
          </cell>
          <cell r="X9">
            <v>17602758.823909864</v>
          </cell>
        </row>
        <row r="10">
          <cell r="C10">
            <v>14573312011.867554</v>
          </cell>
          <cell r="D10">
            <v>5798891742.2777519</v>
          </cell>
          <cell r="E10">
            <v>7222729475.3164558</v>
          </cell>
          <cell r="F10">
            <v>4123568151.8970075</v>
          </cell>
          <cell r="G10">
            <v>5379378009.213315</v>
          </cell>
          <cell r="H10">
            <v>58808536.303249277</v>
          </cell>
          <cell r="I10">
            <v>3485809.7195606963</v>
          </cell>
          <cell r="J10">
            <v>1119512408.765986</v>
          </cell>
          <cell r="K10">
            <v>837051197.80254865</v>
          </cell>
          <cell r="L10">
            <v>950861328.4923631</v>
          </cell>
          <cell r="M10">
            <v>2678905948.8750968</v>
          </cell>
          <cell r="N10">
            <v>2113771835.4283762</v>
          </cell>
          <cell r="P10">
            <v>19030.039665919012</v>
          </cell>
          <cell r="Q10">
            <v>2415.5416400726867</v>
          </cell>
          <cell r="R10">
            <v>7765.034934245763</v>
          </cell>
          <cell r="S10">
            <v>18096.506313419261</v>
          </cell>
          <cell r="T10">
            <v>133800.00816773108</v>
          </cell>
          <cell r="U10">
            <v>18649.474717285979</v>
          </cell>
          <cell r="V10">
            <v>113.26230702659471</v>
          </cell>
          <cell r="W10">
            <v>6278.8310025250676</v>
          </cell>
          <cell r="X10">
            <v>17854635.847486988</v>
          </cell>
        </row>
        <row r="11">
          <cell r="C11">
            <v>15212577218.444267</v>
          </cell>
          <cell r="D11">
            <v>6094437199.3699474</v>
          </cell>
          <cell r="E11">
            <v>7462400149.2647667</v>
          </cell>
          <cell r="F11">
            <v>4298436111.4722795</v>
          </cell>
          <cell r="G11">
            <v>5594970801.6963577</v>
          </cell>
          <cell r="H11">
            <v>60750369.658258192</v>
          </cell>
          <cell r="I11">
            <v>3612508.5146862688</v>
          </cell>
          <cell r="J11">
            <v>1163208685.0159907</v>
          </cell>
          <cell r="K11">
            <v>868512783.53771174</v>
          </cell>
          <cell r="L11">
            <v>987456442.81365228</v>
          </cell>
          <cell r="M11">
            <v>2689573255.3038387</v>
          </cell>
          <cell r="N11">
            <v>2121953606.7910652</v>
          </cell>
          <cell r="P11">
            <v>19414.710026883262</v>
          </cell>
          <cell r="Q11">
            <v>2464.5289933895779</v>
          </cell>
          <cell r="R11">
            <v>7922.201474321917</v>
          </cell>
          <cell r="S11">
            <v>18463.062103773907</v>
          </cell>
          <cell r="T11">
            <v>136206.71151515326</v>
          </cell>
          <cell r="U11">
            <v>18856.095329951953</v>
          </cell>
          <cell r="V11">
            <v>114.88602755226236</v>
          </cell>
          <cell r="W11">
            <v>6382.0747357731334</v>
          </cell>
          <cell r="X11">
            <v>18110116.967197035</v>
          </cell>
        </row>
        <row r="12">
          <cell r="C12">
            <v>15683366188.521761</v>
          </cell>
          <cell r="D12">
            <v>6319284882.5384598</v>
          </cell>
          <cell r="E12">
            <v>7569209222.1013393</v>
          </cell>
          <cell r="F12">
            <v>4426217970.2900724</v>
          </cell>
          <cell r="G12">
            <v>5763206173.9309654</v>
          </cell>
          <cell r="H12">
            <v>62340073.623021565</v>
          </cell>
          <cell r="I12">
            <v>3714597.3152758195</v>
          </cell>
          <cell r="J12">
            <v>1197469718.9277618</v>
          </cell>
          <cell r="K12">
            <v>890823855.36702275</v>
          </cell>
          <cell r="L12">
            <v>1040179449.9924878</v>
          </cell>
          <cell r="M12">
            <v>2695619040.0445609</v>
          </cell>
          <cell r="N12">
            <v>2126380835.0556219</v>
          </cell>
          <cell r="P12">
            <v>19674.90843609846</v>
          </cell>
          <cell r="Q12">
            <v>2497.5892272077044</v>
          </cell>
          <cell r="R12">
            <v>8028.3847339701842</v>
          </cell>
          <cell r="S12">
            <v>18710.87593600836</v>
          </cell>
          <cell r="T12">
            <v>138079.24010993796</v>
          </cell>
          <cell r="U12">
            <v>19042.9268757012</v>
          </cell>
          <cell r="V12">
            <v>116.26088450564299</v>
          </cell>
          <cell r="W12">
            <v>6462.6769253605444</v>
          </cell>
          <cell r="X12">
            <v>18326584.847113509</v>
          </cell>
        </row>
        <row r="13">
          <cell r="C13">
            <v>16168724830.204794</v>
          </cell>
          <cell r="D13">
            <v>6552428078.3150063</v>
          </cell>
          <cell r="E13">
            <v>7677547049.4688969</v>
          </cell>
          <cell r="F13">
            <v>4557798467.2682304</v>
          </cell>
          <cell r="G13">
            <v>5936500221.4427223</v>
          </cell>
          <cell r="H13">
            <v>63971376.654750302</v>
          </cell>
          <cell r="I13">
            <v>3819571.1258697603</v>
          </cell>
          <cell r="J13">
            <v>1232739873.9541051</v>
          </cell>
          <cell r="K13">
            <v>913708072.38844609</v>
          </cell>
          <cell r="L13">
            <v>1095717483.0959697</v>
          </cell>
          <cell r="M13">
            <v>2701678414.864326</v>
          </cell>
          <cell r="N13">
            <v>2130817300.2563884</v>
          </cell>
          <cell r="P13">
            <v>19938.594057436032</v>
          </cell>
          <cell r="Q13">
            <v>2531.092944978765</v>
          </cell>
          <cell r="R13">
            <v>8135.991194564057</v>
          </cell>
          <cell r="S13">
            <v>18962.015960566794</v>
          </cell>
          <cell r="T13">
            <v>139977.51166040584</v>
          </cell>
          <cell r="U13">
            <v>19231.609601446955</v>
          </cell>
          <cell r="V13">
            <v>117.65219456200343</v>
          </cell>
          <cell r="W13">
            <v>6544.2970774813411</v>
          </cell>
          <cell r="X13">
            <v>18545640.139530983</v>
          </cell>
        </row>
        <row r="14">
          <cell r="C14">
            <v>16669104036.23764</v>
          </cell>
          <cell r="D14">
            <v>6794172840.6844912</v>
          </cell>
          <cell r="E14">
            <v>7787435512.3776741</v>
          </cell>
          <cell r="F14">
            <v>4693290526.5104322</v>
          </cell>
          <cell r="G14">
            <v>6115005053.7150259</v>
          </cell>
          <cell r="H14">
            <v>65645367.309811339</v>
          </cell>
          <cell r="I14">
            <v>3927511.4762997408</v>
          </cell>
          <cell r="J14">
            <v>1269048872.6488261</v>
          </cell>
          <cell r="K14">
            <v>937180158.02781045</v>
          </cell>
          <cell r="L14">
            <v>1154220844.0772767</v>
          </cell>
          <cell r="M14">
            <v>2707751410.3117318</v>
          </cell>
          <cell r="N14">
            <v>2135263021.6652403</v>
          </cell>
          <cell r="P14">
            <v>20205.813626955674</v>
          </cell>
          <cell r="Q14">
            <v>2565.0460957839914</v>
          </cell>
          <cell r="R14">
            <v>8245.0399316238963</v>
          </cell>
          <cell r="S14">
            <v>19216.526822073265</v>
          </cell>
          <cell r="T14">
            <v>141901.88007291069</v>
          </cell>
          <cell r="U14">
            <v>19422.161849206172</v>
          </cell>
          <cell r="V14">
            <v>119.06015461789863</v>
          </cell>
          <cell r="W14">
            <v>6626.9480484577243</v>
          </cell>
          <cell r="X14">
            <v>18767313.771455597</v>
          </cell>
        </row>
        <row r="15">
          <cell r="C15">
            <v>17184968653.300697</v>
          </cell>
          <cell r="D15">
            <v>7044836515.1632881</v>
          </cell>
          <cell r="E15">
            <v>7898896805.0200434</v>
          </cell>
          <cell r="F15">
            <v>4832810429.0742579</v>
          </cell>
          <cell r="G15">
            <v>6298877354.0166359</v>
          </cell>
          <cell r="H15">
            <v>67363162.629704833</v>
          </cell>
          <cell r="I15">
            <v>4038502.2004148806</v>
          </cell>
          <cell r="J15">
            <v>1306427313.0108995</v>
          </cell>
          <cell r="K15">
            <v>961255213.93843615</v>
          </cell>
          <cell r="L15">
            <v>1215847859.9230096</v>
          </cell>
          <cell r="M15">
            <v>2713838057.004046</v>
          </cell>
          <cell r="N15">
            <v>2139718018.5942612</v>
          </cell>
          <cell r="P15">
            <v>20476.614507079696</v>
          </cell>
          <cell r="Q15">
            <v>2599.4547085081049</v>
          </cell>
          <cell r="R15">
            <v>8355.5502763440654</v>
          </cell>
          <cell r="S15">
            <v>19474.45376437829</v>
          </cell>
          <cell r="T15">
            <v>143852.70411920355</v>
          </cell>
          <cell r="U15">
            <v>19614.602142733711</v>
          </cell>
          <cell r="V15">
            <v>120.4849639261718</v>
          </cell>
          <cell r="W15">
            <v>6710.6428569803647</v>
          </cell>
          <cell r="X15">
            <v>18991637.039559979</v>
          </cell>
        </row>
        <row r="16">
          <cell r="C16">
            <v>17716797913.847839</v>
          </cell>
          <cell r="D16">
            <v>7304748155.388113</v>
          </cell>
          <cell r="E16">
            <v>8011953439.2530727</v>
          </cell>
          <cell r="F16">
            <v>4976477912.7651148</v>
          </cell>
          <cell r="G16">
            <v>6488278516.9309855</v>
          </cell>
          <cell r="H16">
            <v>69125908.886457637</v>
          </cell>
          <cell r="I16">
            <v>4152629.5011928612</v>
          </cell>
          <cell r="J16">
            <v>1344906694.2697442</v>
          </cell>
          <cell r="K16">
            <v>985948729.71735418</v>
          </cell>
          <cell r="L16">
            <v>1280765311.1317303</v>
          </cell>
          <cell r="M16">
            <v>2719938385.6273584</v>
          </cell>
          <cell r="N16">
            <v>2144182310.395828</v>
          </cell>
          <cell r="P16">
            <v>20751.044694987602</v>
          </cell>
          <cell r="Q16">
            <v>2634.3248929098381</v>
          </cell>
          <cell r="R16">
            <v>8467.5418190197888</v>
          </cell>
          <cell r="S16">
            <v>19735.842638601745</v>
          </cell>
          <cell r="T16">
            <v>145830.34750332084</v>
          </cell>
          <cell r="U16">
            <v>19808.949189323066</v>
          </cell>
          <cell r="V16">
            <v>121.9268241241524</v>
          </cell>
          <cell r="W16">
            <v>6795.3946861590339</v>
          </cell>
          <cell r="X16">
            <v>19218641.614601828</v>
          </cell>
        </row>
        <row r="17">
          <cell r="C17">
            <v>18250363773.132122</v>
          </cell>
          <cell r="D17">
            <v>7572847974.5905972</v>
          </cell>
          <cell r="E17">
            <v>8140409374.780983</v>
          </cell>
          <cell r="F17">
            <v>5122866343.2239733</v>
          </cell>
          <cell r="G17">
            <v>6694044834.676712</v>
          </cell>
          <cell r="H17">
            <v>71190641.379757702</v>
          </cell>
          <cell r="I17">
            <v>4280672.2408837397</v>
          </cell>
          <cell r="J17">
            <v>1387272863.1218808</v>
          </cell>
          <cell r="K17">
            <v>1011325918.6374702</v>
          </cell>
          <cell r="L17">
            <v>1343472595.8610361</v>
          </cell>
          <cell r="M17">
            <v>2724310167.4661946</v>
          </cell>
          <cell r="N17">
            <v>2147499126.4920731</v>
          </cell>
          <cell r="P17">
            <v>21021.768222567218</v>
          </cell>
          <cell r="Q17">
            <v>2668.8934729681414</v>
          </cell>
          <cell r="R17">
            <v>8578.2178742209144</v>
          </cell>
          <cell r="S17">
            <v>19994.018178576775</v>
          </cell>
          <cell r="T17">
            <v>148071.19860664167</v>
          </cell>
          <cell r="U17">
            <v>20077.379947680725</v>
          </cell>
          <cell r="V17">
            <v>123.69484530069184</v>
          </cell>
          <cell r="W17">
            <v>6895.0353927734686</v>
          </cell>
          <cell r="X17">
            <v>19497180.418713439</v>
          </cell>
        </row>
        <row r="18">
          <cell r="C18">
            <v>18799998705.822231</v>
          </cell>
          <cell r="D18">
            <v>7850787628.312686</v>
          </cell>
          <cell r="E18">
            <v>8270924848.9092436</v>
          </cell>
          <cell r="F18">
            <v>5273560946.2305365</v>
          </cell>
          <cell r="G18">
            <v>6906336731.9591599</v>
          </cell>
          <cell r="H18">
            <v>73317045.688120499</v>
          </cell>
          <cell r="I18">
            <v>4412663.0677282726</v>
          </cell>
          <cell r="J18">
            <v>1430973616.9462354</v>
          </cell>
          <cell r="K18">
            <v>1037356287.2798948</v>
          </cell>
          <cell r="L18">
            <v>1409250078.9506078</v>
          </cell>
          <cell r="M18">
            <v>2728688976.1099567</v>
          </cell>
          <cell r="N18">
            <v>2150821073.3409429</v>
          </cell>
          <cell r="P18">
            <v>21296.023679717728</v>
          </cell>
          <cell r="Q18">
            <v>2703.9156746470971</v>
          </cell>
          <cell r="R18">
            <v>8690.3405345238152</v>
          </cell>
          <cell r="S18">
            <v>20255.571056457356</v>
          </cell>
          <cell r="T18">
            <v>150346.48296581919</v>
          </cell>
          <cell r="U18">
            <v>20349.448207015535</v>
          </cell>
          <cell r="V18">
            <v>125.48850397663426</v>
          </cell>
          <cell r="W18">
            <v>6996.1371286397953</v>
          </cell>
          <cell r="X18">
            <v>19779756.129644573</v>
          </cell>
        </row>
        <row r="19">
          <cell r="C19">
            <v>19366186654.276222</v>
          </cell>
          <cell r="D19">
            <v>8138928259.4438496</v>
          </cell>
          <cell r="E19">
            <v>8403532882.2937622</v>
          </cell>
          <cell r="F19">
            <v>5428688392.4646692</v>
          </cell>
          <cell r="G19">
            <v>7125361158.0436735</v>
          </cell>
          <cell r="H19">
            <v>75506963.896554857</v>
          </cell>
          <cell r="I19">
            <v>4548723.717579742</v>
          </cell>
          <cell r="J19">
            <v>1476050996.7650747</v>
          </cell>
          <cell r="K19">
            <v>1064056647.741152</v>
          </cell>
          <cell r="L19">
            <v>1478248079.7455115</v>
          </cell>
          <cell r="M19">
            <v>2733074822.8528929</v>
          </cell>
          <cell r="N19">
            <v>2154148158.8791513</v>
          </cell>
          <cell r="P19">
            <v>21573.857144911162</v>
          </cell>
          <cell r="Q19">
            <v>2739.3974505364381</v>
          </cell>
          <cell r="R19">
            <v>8803.9287079598307</v>
          </cell>
          <cell r="S19">
            <v>20520.545453080027</v>
          </cell>
          <cell r="T19">
            <v>152656.72968745366</v>
          </cell>
          <cell r="U19">
            <v>20625.203259045924</v>
          </cell>
          <cell r="V19">
            <v>127.30817191301081</v>
          </cell>
          <cell r="W19">
            <v>7098.7213167943137</v>
          </cell>
          <cell r="X19">
            <v>20066427.254922468</v>
          </cell>
        </row>
        <row r="20">
          <cell r="C20">
            <v>19949426135.445229</v>
          </cell>
          <cell r="D20">
            <v>8437644265.5869732</v>
          </cell>
          <cell r="E20">
            <v>8538267025.0118008</v>
          </cell>
          <cell r="F20">
            <v>5588379078.7600222</v>
          </cell>
          <cell r="G20">
            <v>7351331625.290597</v>
          </cell>
          <cell r="H20">
            <v>77762293.111592412</v>
          </cell>
          <cell r="I20">
            <v>4688979.6799111953</v>
          </cell>
          <cell r="J20">
            <v>1522548367.9431314</v>
          </cell>
          <cell r="K20">
            <v>1091444244.8418386</v>
          </cell>
          <cell r="L20">
            <v>1550624277.3450866</v>
          </cell>
          <cell r="M20">
            <v>2737467719.0074039</v>
          </cell>
          <cell r="N20">
            <v>2157480391.0556908</v>
          </cell>
          <cell r="P20">
            <v>21855.315297771285</v>
          </cell>
          <cell r="Q20">
            <v>2775.3448313379686</v>
          </cell>
          <cell r="R20">
            <v>8919.0015497000713</v>
          </cell>
          <cell r="S20">
            <v>20788.986127235425</v>
          </cell>
          <cell r="T20">
            <v>155002.47600847707</v>
          </cell>
          <cell r="U20">
            <v>20904.695063441621</v>
          </cell>
          <cell r="V20">
            <v>129.15422626163826</v>
          </cell>
          <cell r="W20">
            <v>7202.8096943987848</v>
          </cell>
          <cell r="X20">
            <v>20357253.150033191</v>
          </cell>
        </row>
        <row r="21">
          <cell r="C21">
            <v>20550230679.807457</v>
          </cell>
          <cell r="D21">
            <v>8747323785.5345764</v>
          </cell>
          <cell r="E21">
            <v>8675161365.0502071</v>
          </cell>
          <cell r="F21">
            <v>5752767237.7128372</v>
          </cell>
          <cell r="G21">
            <v>7584468417.2942858</v>
          </cell>
          <cell r="H21">
            <v>80084987.104734004</v>
          </cell>
          <cell r="I21">
            <v>4833560.3135550665</v>
          </cell>
          <cell r="J21">
            <v>1570510461.9059753</v>
          </cell>
          <cell r="K21">
            <v>1119536767.2644448</v>
          </cell>
          <cell r="L21">
            <v>1626544070.9423466</v>
          </cell>
          <cell r="M21">
            <v>2741867675.9040737</v>
          </cell>
          <cell r="N21">
            <v>2160817777.8318496</v>
          </cell>
          <cell r="P21">
            <v>22140.44542691638</v>
          </cell>
          <cell r="Q21">
            <v>2811.7639268905796</v>
          </cell>
          <cell r="R21">
            <v>9035.5784652856819</v>
          </cell>
          <cell r="S21">
            <v>21060.938423228836</v>
          </cell>
          <cell r="T21">
            <v>157384.2674210851</v>
          </cell>
          <cell r="U21">
            <v>21187.974256875066</v>
          </cell>
          <cell r="V21">
            <v>131.02704964328913</v>
          </cell>
          <cell r="W21">
            <v>7308.4243173464401</v>
          </cell>
          <cell r="X21">
            <v>20652294.030711226</v>
          </cell>
        </row>
        <row r="22">
          <cell r="C22">
            <v>21091697833.919006</v>
          </cell>
          <cell r="D22">
            <v>9031369888.5940399</v>
          </cell>
          <cell r="E22">
            <v>8785395083.1622581</v>
          </cell>
          <cell r="F22">
            <v>5902972783.154604</v>
          </cell>
          <cell r="G22">
            <v>7798292573.4394197</v>
          </cell>
          <cell r="H22">
            <v>82221157.672112599</v>
          </cell>
          <cell r="I22">
            <v>4966351.6983074602</v>
          </cell>
          <cell r="J22">
            <v>1614381623.9550986</v>
          </cell>
          <cell r="K22">
            <v>1143500590.6828089</v>
          </cell>
          <cell r="L22">
            <v>1735394286.5418282</v>
          </cell>
          <cell r="M22">
            <v>2746202762.3611441</v>
          </cell>
          <cell r="N22">
            <v>2163926894.622654</v>
          </cell>
          <cell r="P22">
            <v>22356.994680567335</v>
          </cell>
          <cell r="Q22">
            <v>2839.514300390586</v>
          </cell>
          <cell r="R22">
            <v>9124.2684585957468</v>
          </cell>
          <cell r="S22">
            <v>21267.941919532546</v>
          </cell>
          <cell r="T22">
            <v>159257.26135030619</v>
          </cell>
          <cell r="U22">
            <v>21408.461715308909</v>
          </cell>
          <cell r="V22">
            <v>132.49358152684209</v>
          </cell>
          <cell r="W22">
            <v>7391.2016819218006</v>
          </cell>
          <cell r="X22">
            <v>20883318.595096912</v>
          </cell>
        </row>
        <row r="23">
          <cell r="C23">
            <v>21647431819.559105</v>
          </cell>
          <cell r="D23">
            <v>9324639634.2945461</v>
          </cell>
          <cell r="E23">
            <v>8897029521.3413467</v>
          </cell>
          <cell r="F23">
            <v>6057100216.0896721</v>
          </cell>
          <cell r="G23">
            <v>8018144939.7682667</v>
          </cell>
          <cell r="H23">
            <v>84414308.01632461</v>
          </cell>
          <cell r="I23">
            <v>5102791.2328129476</v>
          </cell>
          <cell r="J23">
            <v>1659478297.6491456</v>
          </cell>
          <cell r="K23">
            <v>1167977362.7149372</v>
          </cell>
          <cell r="L23">
            <v>1851528884.8074303</v>
          </cell>
          <cell r="M23">
            <v>2750544702.8960953</v>
          </cell>
          <cell r="N23">
            <v>2167040485.000874</v>
          </cell>
          <cell r="P23">
            <v>22575.66193945046</v>
          </cell>
          <cell r="Q23">
            <v>2867.5385529392652</v>
          </cell>
          <cell r="R23">
            <v>9213.8290010293204</v>
          </cell>
          <cell r="S23">
            <v>21476.980009291728</v>
          </cell>
          <cell r="T23">
            <v>161152.54534902648</v>
          </cell>
          <cell r="U23">
            <v>21631.243622411475</v>
          </cell>
          <cell r="V23">
            <v>133.97652769867625</v>
          </cell>
          <cell r="W23">
            <v>7474.91660728845</v>
          </cell>
          <cell r="X23">
            <v>21116927.489788484</v>
          </cell>
        </row>
        <row r="24">
          <cell r="C24">
            <v>22217808545.922466</v>
          </cell>
          <cell r="D24">
            <v>9627432535.9286671</v>
          </cell>
          <cell r="E24">
            <v>9010082478.2859077</v>
          </cell>
          <cell r="F24">
            <v>6215251937.5410185</v>
          </cell>
          <cell r="G24">
            <v>8244195465.825696</v>
          </cell>
          <cell r="H24">
            <v>86665958.004284009</v>
          </cell>
          <cell r="I24">
            <v>5242979.14192155</v>
          </cell>
          <cell r="J24">
            <v>1705834716.8383656</v>
          </cell>
          <cell r="K24">
            <v>1192978063.0895555</v>
          </cell>
          <cell r="L24">
            <v>1975435345.0751767</v>
          </cell>
          <cell r="M24">
            <v>2754893508.3457088</v>
          </cell>
          <cell r="N24">
            <v>2170158555.4033813</v>
          </cell>
          <cell r="P24">
            <v>22796.467919158571</v>
          </cell>
          <cell r="Q24">
            <v>2895.839387553689</v>
          </cell>
          <cell r="R24">
            <v>9304.2686375839603</v>
          </cell>
          <cell r="S24">
            <v>21688.072690093875</v>
          </cell>
          <cell r="T24">
            <v>163070.38468623086</v>
          </cell>
          <cell r="U24">
            <v>21856.343854800194</v>
          </cell>
          <cell r="V24">
            <v>135.47607187717017</v>
          </cell>
          <cell r="W24">
            <v>7559.5797125358195</v>
          </cell>
          <cell r="X24">
            <v>21353149.624106243</v>
          </cell>
        </row>
        <row r="25">
          <cell r="C25">
            <v>22803213826.836258</v>
          </cell>
          <cell r="D25">
            <v>9940057832.6875095</v>
          </cell>
          <cell r="E25">
            <v>9124571978.8592453</v>
          </cell>
          <cell r="F25">
            <v>6377533022.2364445</v>
          </cell>
          <cell r="G25">
            <v>8476618892.4373922</v>
          </cell>
          <cell r="H25">
            <v>88977668.043524027</v>
          </cell>
          <cell r="I25">
            <v>5387018.4039394911</v>
          </cell>
          <cell r="J25">
            <v>1753486071.6727765</v>
          </cell>
          <cell r="K25">
            <v>1218513906.5578454</v>
          </cell>
          <cell r="L25">
            <v>2107633769.3636084</v>
          </cell>
          <cell r="M25">
            <v>2759249189.5638995</v>
          </cell>
          <cell r="N25">
            <v>2173281112.2763085</v>
          </cell>
          <cell r="P25">
            <v>23019.433537897672</v>
          </cell>
          <cell r="Q25">
            <v>2924.4195339280373</v>
          </cell>
          <cell r="R25">
            <v>9395.5959971318553</v>
          </cell>
          <cell r="S25">
            <v>21901.240156078526</v>
          </cell>
          <cell r="T25">
            <v>165011.04778780931</v>
          </cell>
          <cell r="U25">
            <v>22083.786537558663</v>
          </cell>
          <cell r="V25">
            <v>136.99239983698666</v>
          </cell>
          <cell r="W25">
            <v>7645.2017370282729</v>
          </cell>
          <cell r="X25">
            <v>21592014.230761353</v>
          </cell>
        </row>
        <row r="26">
          <cell r="C26">
            <v>23404043641.732025</v>
          </cell>
          <cell r="D26">
            <v>10262834805.483421</v>
          </cell>
          <cell r="E26">
            <v>9240516276.9633675</v>
          </cell>
          <cell r="F26">
            <v>6544051288.4193754</v>
          </cell>
          <cell r="G26">
            <v>8715594886.787426</v>
          </cell>
          <cell r="H26">
            <v>91351040.163569242</v>
          </cell>
          <cell r="I26">
            <v>5535014.8262743149</v>
          </cell>
          <cell r="J26">
            <v>1802468535.3157616</v>
          </cell>
          <cell r="K26">
            <v>1244596347.9241285</v>
          </cell>
          <cell r="L26">
            <v>2248679065.5215316</v>
          </cell>
          <cell r="M26">
            <v>2763611757.4217448</v>
          </cell>
          <cell r="N26">
            <v>2176408162.0750651</v>
          </cell>
          <cell r="P26">
            <v>23244.579918468666</v>
          </cell>
          <cell r="Q26">
            <v>2953.2817486968852</v>
          </cell>
          <cell r="R26">
            <v>9487.819793243103</v>
          </cell>
          <cell r="S26">
            <v>22116.502799869137</v>
          </cell>
          <cell r="T26">
            <v>166974.80627412652</v>
          </cell>
          <cell r="U26">
            <v>22313.596046822237</v>
          </cell>
          <cell r="V26">
            <v>138.52569943208795</v>
          </cell>
          <cell r="W26">
            <v>7731.7935417673789</v>
          </cell>
          <cell r="X26">
            <v>21833550.869473431</v>
          </cell>
        </row>
        <row r="27">
          <cell r="C27">
            <v>24006153572.128418</v>
          </cell>
          <cell r="D27">
            <v>10591742883.417429</v>
          </cell>
          <cell r="E27">
            <v>9355931459.1876831</v>
          </cell>
          <cell r="F27">
            <v>6713761387.8380375</v>
          </cell>
          <cell r="G27">
            <v>8959694664.3091564</v>
          </cell>
          <cell r="H27">
            <v>93764733.06006521</v>
          </cell>
          <cell r="I27">
            <v>5685907.6202316275</v>
          </cell>
          <cell r="J27">
            <v>1852339463.6845462</v>
          </cell>
          <cell r="K27">
            <v>1273993863.39978</v>
          </cell>
          <cell r="L27">
            <v>2371501147.8843164</v>
          </cell>
          <cell r="M27">
            <v>2766870620.1987062</v>
          </cell>
          <cell r="N27">
            <v>2178713555.8335333</v>
          </cell>
          <cell r="P27">
            <v>23466.868794043829</v>
          </cell>
          <cell r="Q27">
            <v>2981.9512596593777</v>
          </cell>
          <cell r="R27">
            <v>9579.0922587676996</v>
          </cell>
          <cell r="S27">
            <v>22329.389275317946</v>
          </cell>
          <cell r="T27">
            <v>168931.51277082771</v>
          </cell>
          <cell r="U27">
            <v>22540.271350982624</v>
          </cell>
          <cell r="V27">
            <v>140.04735505223985</v>
          </cell>
          <cell r="W27">
            <v>7817.8251160312202</v>
          </cell>
          <cell r="X27">
            <v>22073243.79897552</v>
          </cell>
        </row>
        <row r="28">
          <cell r="C28">
            <v>24623753832.906673</v>
          </cell>
          <cell r="D28">
            <v>10931191959.601982</v>
          </cell>
          <cell r="E28">
            <v>9472788191.2008419</v>
          </cell>
          <cell r="F28">
            <v>6887872662.7022009</v>
          </cell>
          <cell r="G28">
            <v>9210631003.4379997</v>
          </cell>
          <cell r="H28">
            <v>96242200.965451747</v>
          </cell>
          <cell r="I28">
            <v>5840913.9777443912</v>
          </cell>
          <cell r="J28">
            <v>1903590227.2336042</v>
          </cell>
          <cell r="K28">
            <v>1304085751.7277884</v>
          </cell>
          <cell r="L28">
            <v>2501031730.4271536</v>
          </cell>
          <cell r="M28">
            <v>2770133325.84056</v>
          </cell>
          <cell r="N28">
            <v>2181021391.6157331</v>
          </cell>
          <cell r="P28">
            <v>23691.283427295741</v>
          </cell>
          <cell r="Q28">
            <v>3010.8990850289501</v>
          </cell>
          <cell r="R28">
            <v>9671.2427619389291</v>
          </cell>
          <cell r="S28">
            <v>22544.324928787308</v>
          </cell>
          <cell r="T28">
            <v>170911.14907592136</v>
          </cell>
          <cell r="U28">
            <v>22769.249363026065</v>
          </cell>
          <cell r="V28">
            <v>141.58572551906519</v>
          </cell>
          <cell r="W28">
            <v>7904.8139625929225</v>
          </cell>
          <cell r="X28">
            <v>22315568.123654544</v>
          </cell>
        </row>
        <row r="29">
          <cell r="C29">
            <v>25257242939.89127</v>
          </cell>
          <cell r="D29">
            <v>11281519856.825794</v>
          </cell>
          <cell r="E29">
            <v>9591104478.1366043</v>
          </cell>
          <cell r="F29">
            <v>7066499250.8585138</v>
          </cell>
          <cell r="G29">
            <v>9468595377.4111805</v>
          </cell>
          <cell r="H29">
            <v>98785128.953983709</v>
          </cell>
          <cell r="I29">
            <v>6000146.0407160129</v>
          </cell>
          <cell r="J29">
            <v>1956259003.4179578</v>
          </cell>
          <cell r="K29">
            <v>1334888414.0784669</v>
          </cell>
          <cell r="L29">
            <v>2637637229.1381125</v>
          </cell>
          <cell r="M29">
            <v>2773399878.8788285</v>
          </cell>
          <cell r="N29">
            <v>2183331672.0084157</v>
          </cell>
          <cell r="P29">
            <v>23917.844146932657</v>
          </cell>
          <cell r="Q29">
            <v>3040.1279265925041</v>
          </cell>
          <cell r="R29">
            <v>9764.2797494455535</v>
          </cell>
          <cell r="S29">
            <v>22761.329485018079</v>
          </cell>
          <cell r="T29">
            <v>172913.98389404651</v>
          </cell>
          <cell r="U29">
            <v>23000.553475282893</v>
          </cell>
          <cell r="V29">
            <v>143.14099443921953</v>
          </cell>
          <cell r="W29">
            <v>7992.7707330098947</v>
          </cell>
          <cell r="X29">
            <v>22560552.731473915</v>
          </cell>
        </row>
        <row r="30">
          <cell r="C30">
            <v>25907029661.422836</v>
          </cell>
          <cell r="D30">
            <v>11643075224.578606</v>
          </cell>
          <cell r="E30">
            <v>9710898550.0150585</v>
          </cell>
          <cell r="F30">
            <v>7249758250.1465168</v>
          </cell>
          <cell r="G30">
            <v>9733784622.1032658</v>
          </cell>
          <cell r="H30">
            <v>101395246.62323776</v>
          </cell>
          <cell r="I30">
            <v>6163719.0082061412</v>
          </cell>
          <cell r="J30">
            <v>2010385025.9913037</v>
          </cell>
          <cell r="K30">
            <v>1366418639.0197439</v>
          </cell>
          <cell r="L30">
            <v>2781704073.5213566</v>
          </cell>
          <cell r="M30">
            <v>2776670283.8503785</v>
          </cell>
          <cell r="N30">
            <v>2185644399.6010723</v>
          </cell>
          <cell r="P30">
            <v>24146.571476067111</v>
          </cell>
          <cell r="Q30">
            <v>3069.6405123650202</v>
          </cell>
          <cell r="R30">
            <v>9858.2117492331618</v>
          </cell>
          <cell r="S30">
            <v>22980.422858615246</v>
          </cell>
          <cell r="T30">
            <v>174940.28907867722</v>
          </cell>
          <cell r="U30">
            <v>23234.207317717202</v>
          </cell>
          <cell r="V30">
            <v>144.71334743621233</v>
          </cell>
          <cell r="W30">
            <v>8081.7061973592972</v>
          </cell>
          <cell r="X30">
            <v>22808226.827534672</v>
          </cell>
        </row>
        <row r="31">
          <cell r="C31">
            <v>26573533282.122047</v>
          </cell>
          <cell r="D31">
            <v>12016217886.030308</v>
          </cell>
          <cell r="E31">
            <v>9832188864.5514774</v>
          </cell>
          <cell r="F31">
            <v>7437769795.1615915</v>
          </cell>
          <cell r="G31">
            <v>10006401086.218849</v>
          </cell>
          <cell r="H31">
            <v>104074329.27051525</v>
          </cell>
          <cell r="I31">
            <v>6331751.2197733251</v>
          </cell>
          <cell r="J31">
            <v>2066008614.2318194</v>
          </cell>
          <cell r="K31">
            <v>1398693611.6675422</v>
          </cell>
          <cell r="L31">
            <v>2933639799.7285552</v>
          </cell>
          <cell r="M31">
            <v>2779944545.2974257</v>
          </cell>
          <cell r="N31">
            <v>2187959576.9859371</v>
          </cell>
          <cell r="P31">
            <v>24377.48613407501</v>
          </cell>
          <cell r="Q31">
            <v>3099.439596844175</v>
          </cell>
          <cell r="R31">
            <v>9953.0473712858529</v>
          </cell>
          <cell r="S31">
            <v>23201.625155875514</v>
          </cell>
          <cell r="T31">
            <v>176990.33966902242</v>
          </cell>
          <cell r="U31">
            <v>23470.234760340874</v>
          </cell>
          <cell r="V31">
            <v>146.3029721725614</v>
          </cell>
          <cell r="W31">
            <v>8171.631245556815</v>
          </cell>
          <cell r="X31">
            <v>23058619.937557086</v>
          </cell>
        </row>
      </sheetData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12247117066.186493</v>
          </cell>
          <cell r="D6">
            <v>4739072079.2610588</v>
          </cell>
          <cell r="E6">
            <v>6355550711.7579107</v>
          </cell>
          <cell r="F6">
            <v>3468902605.6825919</v>
          </cell>
          <cell r="G6">
            <v>4609502182.1918793</v>
          </cell>
          <cell r="H6">
            <v>51828665.561033852</v>
          </cell>
          <cell r="I6">
            <v>3032189.7158556459</v>
          </cell>
          <cell r="J6">
            <v>956939394.21161795</v>
          </cell>
          <cell r="K6">
            <v>714361216.41351295</v>
          </cell>
          <cell r="L6">
            <v>820330625.20413089</v>
          </cell>
          <cell r="M6">
            <v>2664787555.7305684</v>
          </cell>
          <cell r="N6">
            <v>2108553728.6610579</v>
          </cell>
          <cell r="P6">
            <v>17446.222752496589</v>
          </cell>
          <cell r="Q6">
            <v>2214.5855624808141</v>
          </cell>
          <cell r="R6">
            <v>7115.596969113406</v>
          </cell>
          <cell r="S6">
            <v>16587.973277353809</v>
          </cell>
          <cell r="T6">
            <v>124931.41966313467</v>
          </cell>
          <cell r="U6">
            <v>17909.762812398261</v>
          </cell>
          <cell r="V6">
            <v>107.35732232431467</v>
          </cell>
          <cell r="W6">
            <v>5901.3274970591256</v>
          </cell>
          <cell r="X6">
            <v>16925626.585994389</v>
          </cell>
        </row>
        <row r="7">
          <cell r="C7">
            <v>12785511062.052914</v>
          </cell>
          <cell r="D7">
            <v>4980445087.3607569</v>
          </cell>
          <cell r="E7">
            <v>6566982886.5135899</v>
          </cell>
          <cell r="F7">
            <v>3615548338.893353</v>
          </cell>
          <cell r="G7">
            <v>4794684411.631403</v>
          </cell>
          <cell r="H7">
            <v>53544632.461875975</v>
          </cell>
          <cell r="I7">
            <v>3142674.468352261</v>
          </cell>
          <cell r="J7">
            <v>994240296.89892769</v>
          </cell>
          <cell r="K7">
            <v>740544157.93205273</v>
          </cell>
          <cell r="L7">
            <v>851976279.38587832</v>
          </cell>
          <cell r="M7">
            <v>2675092595.3582368</v>
          </cell>
          <cell r="N7">
            <v>2116773533.5741439</v>
          </cell>
          <cell r="P7">
            <v>17796.813290905182</v>
          </cell>
          <cell r="Q7">
            <v>2259.2052875156005</v>
          </cell>
          <cell r="R7">
            <v>7258.7130650305617</v>
          </cell>
          <cell r="S7">
            <v>16922.037801683688</v>
          </cell>
          <cell r="T7">
            <v>127190.38555610691</v>
          </cell>
          <cell r="U7">
            <v>18109.745854898167</v>
          </cell>
          <cell r="V7">
            <v>108.90587391494465</v>
          </cell>
          <cell r="W7">
            <v>5998.866253097659</v>
          </cell>
          <cell r="X7">
            <v>17169309.475701082</v>
          </cell>
        </row>
        <row r="8">
          <cell r="C8">
            <v>13347573329.66186</v>
          </cell>
          <cell r="D8">
            <v>5234111837.3712521</v>
          </cell>
          <cell r="E8">
            <v>6785448844.264535</v>
          </cell>
          <cell r="F8">
            <v>3768393430.6660099</v>
          </cell>
          <cell r="G8">
            <v>4987306155.5227642</v>
          </cell>
          <cell r="H8">
            <v>55317412.370981224</v>
          </cell>
          <cell r="I8">
            <v>3257184.984959349</v>
          </cell>
          <cell r="J8">
            <v>1032995165.5841933</v>
          </cell>
          <cell r="K8">
            <v>767686763.00848436</v>
          </cell>
          <cell r="L8">
            <v>884842718.69720876</v>
          </cell>
          <cell r="M8">
            <v>2685437485.7580614</v>
          </cell>
          <cell r="N8">
            <v>2125025381.8693314</v>
          </cell>
          <cell r="P8">
            <v>18154.449120857127</v>
          </cell>
          <cell r="Q8">
            <v>2304.7240159106136</v>
          </cell>
          <cell r="R8">
            <v>7404.707656877079</v>
          </cell>
          <cell r="S8">
            <v>17262.830037985957</v>
          </cell>
          <cell r="T8">
            <v>129490.19727408755</v>
          </cell>
          <cell r="U8">
            <v>18311.961937428052</v>
          </cell>
          <cell r="V8">
            <v>110.4767622402931</v>
          </cell>
          <cell r="W8">
            <v>6098.0171563919212</v>
          </cell>
          <cell r="X8">
            <v>17416500.7348282</v>
          </cell>
        </row>
        <row r="9">
          <cell r="C9">
            <v>13934344346.974785</v>
          </cell>
          <cell r="D9">
            <v>5500698480.8716249</v>
          </cell>
          <cell r="E9">
            <v>7011182580.1596947</v>
          </cell>
          <cell r="F9">
            <v>3927699955.0871215</v>
          </cell>
          <cell r="G9">
            <v>5187666289.0628252</v>
          </cell>
          <cell r="H9">
            <v>57148886.279122971</v>
          </cell>
          <cell r="I9">
            <v>3375867.9535800554</v>
          </cell>
          <cell r="J9">
            <v>1073260674.9581302</v>
          </cell>
          <cell r="K9">
            <v>795824205.46556914</v>
          </cell>
          <cell r="L9">
            <v>918977037.00839114</v>
          </cell>
          <cell r="M9">
            <v>2695822381.0375566</v>
          </cell>
          <cell r="N9">
            <v>2133309398.4617915</v>
          </cell>
          <cell r="P9">
            <v>18519.271820996149</v>
          </cell>
          <cell r="Q9">
            <v>2351.1598608891213</v>
          </cell>
          <cell r="R9">
            <v>7553.6386398796421</v>
          </cell>
          <cell r="S9">
            <v>17610.485475380494</v>
          </cell>
          <cell r="T9">
            <v>131831.59337688657</v>
          </cell>
          <cell r="U9">
            <v>18516.435994440926</v>
          </cell>
          <cell r="V9">
            <v>112.07030949157463</v>
          </cell>
          <cell r="W9">
            <v>6198.8068529529937</v>
          </cell>
          <cell r="X9">
            <v>17667250.874332849</v>
          </cell>
        </row>
        <row r="10">
          <cell r="C10">
            <v>14546910332.275885</v>
          </cell>
          <cell r="D10">
            <v>5780863060.9352503</v>
          </cell>
          <cell r="E10">
            <v>7244425873.7408218</v>
          </cell>
          <cell r="F10">
            <v>4093741065.2647552</v>
          </cell>
          <cell r="G10">
            <v>5396075694.466362</v>
          </cell>
          <cell r="H10">
            <v>59040997.453767873</v>
          </cell>
          <cell r="I10">
            <v>3498875.4070260529</v>
          </cell>
          <cell r="J10">
            <v>1115095708.8556652</v>
          </cell>
          <cell r="K10">
            <v>824992948.32559836</v>
          </cell>
          <cell r="L10">
            <v>954428144.91612995</v>
          </cell>
          <cell r="M10">
            <v>2706247435.900188</v>
          </cell>
          <cell r="N10">
            <v>2141625708.7536538</v>
          </cell>
          <cell r="P10">
            <v>18891.425815059363</v>
          </cell>
          <cell r="Q10">
            <v>2398.5313006217002</v>
          </cell>
          <cell r="R10">
            <v>7705.565073712396</v>
          </cell>
          <cell r="S10">
            <v>17965.14233159709</v>
          </cell>
          <cell r="T10">
            <v>134215.32577869203</v>
          </cell>
          <cell r="U10">
            <v>18723.193238811557</v>
          </cell>
          <cell r="V10">
            <v>113.68684250737869</v>
          </cell>
          <cell r="W10">
            <v>6301.2624292045202</v>
          </cell>
          <cell r="X10">
            <v>17921611.13239225</v>
          </cell>
        </row>
        <row r="11">
          <cell r="C11">
            <v>15186405254.956764</v>
          </cell>
          <cell r="D11">
            <v>6075297136.4448013</v>
          </cell>
          <cell r="E11">
            <v>7485428547.9083996</v>
          </cell>
          <cell r="F11">
            <v>4266801461.687336</v>
          </cell>
          <cell r="G11">
            <v>5612857743.3362322</v>
          </cell>
          <cell r="H11">
            <v>60995753.500960805</v>
          </cell>
          <cell r="I11">
            <v>3626364.9177714866</v>
          </cell>
          <cell r="J11">
            <v>1158561446.3670037</v>
          </cell>
          <cell r="K11">
            <v>855230791.0624491</v>
          </cell>
          <cell r="L11">
            <v>991246839.82688844</v>
          </cell>
          <cell r="M11">
            <v>2716712805.6476769</v>
          </cell>
          <cell r="N11">
            <v>2149974438.6359048</v>
          </cell>
          <cell r="P11">
            <v>19271.058429050812</v>
          </cell>
          <cell r="Q11">
            <v>2446.8571855792361</v>
          </cell>
          <cell r="R11">
            <v>7860.5472059174945</v>
          </cell>
          <cell r="S11">
            <v>18326.941607926823</v>
          </cell>
          <cell r="T11">
            <v>136642.15998953939</v>
          </cell>
          <cell r="U11">
            <v>18932.25916494539</v>
          </cell>
          <cell r="V11">
            <v>115.32669284070452</v>
          </cell>
          <cell r="W11">
            <v>6405.4114192619645</v>
          </cell>
          <cell r="X11">
            <v>18179633.48487372</v>
          </cell>
        </row>
        <row r="12">
          <cell r="C12">
            <v>15651294224.536999</v>
          </cell>
          <cell r="D12">
            <v>6297839393.014266</v>
          </cell>
          <cell r="E12">
            <v>7592423905.5179157</v>
          </cell>
          <cell r="F12">
            <v>4393404406.4863997</v>
          </cell>
          <cell r="G12">
            <v>5781672068.2125578</v>
          </cell>
          <cell r="H12">
            <v>62589297.057311326</v>
          </cell>
          <cell r="I12">
            <v>3728797.1158211972</v>
          </cell>
          <cell r="J12">
            <v>1192565785.3915069</v>
          </cell>
          <cell r="K12">
            <v>877087677.2851187</v>
          </cell>
          <cell r="L12">
            <v>1044158526.9957436</v>
          </cell>
          <cell r="M12">
            <v>2722370034.4902954</v>
          </cell>
          <cell r="N12">
            <v>2153995658.3051863</v>
          </cell>
          <cell r="P12">
            <v>19528.407322591345</v>
          </cell>
          <cell r="Q12">
            <v>2479.5438657794411</v>
          </cell>
          <cell r="R12">
            <v>7965.4786239517571</v>
          </cell>
          <cell r="S12">
            <v>18572.003550049572</v>
          </cell>
          <cell r="T12">
            <v>138521.65993206555</v>
          </cell>
          <cell r="U12">
            <v>19119.056776727601</v>
          </cell>
          <cell r="V12">
            <v>116.70531528268046</v>
          </cell>
          <cell r="W12">
            <v>6486.396174884957</v>
          </cell>
          <cell r="X12">
            <v>18396690.916132543</v>
          </cell>
        </row>
        <row r="13">
          <cell r="C13">
            <v>16130414458.883913</v>
          </cell>
          <cell r="D13">
            <v>6528533523.4504318</v>
          </cell>
          <cell r="E13">
            <v>7700948635.3573208</v>
          </cell>
          <cell r="F13">
            <v>4523763866.7398891</v>
          </cell>
          <cell r="G13">
            <v>5955563713.3393888</v>
          </cell>
          <cell r="H13">
            <v>64224472.709672377</v>
          </cell>
          <cell r="I13">
            <v>3834122.6672523823</v>
          </cell>
          <cell r="J13">
            <v>1227568168.2194867</v>
          </cell>
          <cell r="K13">
            <v>899503153.63380253</v>
          </cell>
          <cell r="L13">
            <v>1099894582.9560733</v>
          </cell>
          <cell r="M13">
            <v>2728039043.8340073</v>
          </cell>
          <cell r="N13">
            <v>2158024399.0906901</v>
          </cell>
          <cell r="P13">
            <v>19789.192895712833</v>
          </cell>
          <cell r="Q13">
            <v>2512.6671955188212</v>
          </cell>
          <cell r="R13">
            <v>8071.8107844791621</v>
          </cell>
          <cell r="S13">
            <v>18820.342381287905</v>
          </cell>
          <cell r="T13">
            <v>140427.01221792577</v>
          </cell>
          <cell r="U13">
            <v>19307.697451583452</v>
          </cell>
          <cell r="V13">
            <v>118.10041786286816</v>
          </cell>
          <cell r="W13">
            <v>6568.4048351744932</v>
          </cell>
          <cell r="X13">
            <v>18616339.924856551</v>
          </cell>
        </row>
        <row r="14">
          <cell r="C14">
            <v>16624201608.034637</v>
          </cell>
          <cell r="D14">
            <v>6767678136.4245825</v>
          </cell>
          <cell r="E14">
            <v>7811024597.9958</v>
          </cell>
          <cell r="F14">
            <v>4657991304.376133</v>
          </cell>
          <cell r="G14">
            <v>6134685386.023674</v>
          </cell>
          <cell r="H14">
            <v>65902368.116684541</v>
          </cell>
          <cell r="I14">
            <v>3942423.299236278</v>
          </cell>
          <cell r="J14">
            <v>1263597887.9194818</v>
          </cell>
          <cell r="K14">
            <v>922491495.83495581</v>
          </cell>
          <cell r="L14">
            <v>1158605769.4676528</v>
          </cell>
          <cell r="M14">
            <v>2733719858.2102942</v>
          </cell>
          <cell r="N14">
            <v>2162060675.0595889</v>
          </cell>
          <cell r="P14">
            <v>20053.461042401374</v>
          </cell>
          <cell r="Q14">
            <v>2546.2330078406499</v>
          </cell>
          <cell r="R14">
            <v>8179.5623861847062</v>
          </cell>
          <cell r="S14">
            <v>19072.001919144379</v>
          </cell>
          <cell r="T14">
            <v>142358.57244364906</v>
          </cell>
          <cell r="U14">
            <v>19498.199374335873</v>
          </cell>
          <cell r="V14">
            <v>119.51219758586234</v>
          </cell>
          <cell r="W14">
            <v>6651.4503455393497</v>
          </cell>
          <cell r="X14">
            <v>18838611.453426838</v>
          </cell>
        </row>
        <row r="15">
          <cell r="C15">
            <v>17133104658.223608</v>
          </cell>
          <cell r="D15">
            <v>7015582778.8462543</v>
          </cell>
          <cell r="E15">
            <v>7922673966.4735489</v>
          </cell>
          <cell r="F15">
            <v>4796201488.580308</v>
          </cell>
          <cell r="G15">
            <v>6319194386.452158</v>
          </cell>
          <cell r="H15">
            <v>67624099.352596372</v>
          </cell>
          <cell r="I15">
            <v>4053783.0474524973</v>
          </cell>
          <cell r="J15">
            <v>1300685097.3257658</v>
          </cell>
          <cell r="K15">
            <v>946067344.45565021</v>
          </cell>
          <cell r="L15">
            <v>1220450895.7903852</v>
          </cell>
          <cell r="M15">
            <v>2739412502.2017221</v>
          </cell>
          <cell r="N15">
            <v>2166104500.3053651</v>
          </cell>
          <cell r="P15">
            <v>20321.258269518927</v>
          </cell>
          <cell r="Q15">
            <v>2580.2472137097152</v>
          </cell>
          <cell r="R15">
            <v>8288.752377364448</v>
          </cell>
          <cell r="S15">
            <v>19327.026567035042</v>
          </cell>
          <cell r="T15">
            <v>144316.70109696095</v>
          </cell>
          <cell r="U15">
            <v>19690.580909230725</v>
          </cell>
          <cell r="V15">
            <v>120.94085381126291</v>
          </cell>
          <cell r="W15">
            <v>6735.5458150594077</v>
          </cell>
          <cell r="X15">
            <v>19063536.813663952</v>
          </cell>
        </row>
        <row r="16">
          <cell r="C16">
            <v>17657586340.132641</v>
          </cell>
          <cell r="D16">
            <v>7272568336.5383301</v>
          </cell>
          <cell r="E16">
            <v>8035919230.7681808</v>
          </cell>
          <cell r="F16">
            <v>4938512593.9261351</v>
          </cell>
          <cell r="G16">
            <v>6509252745.8284845</v>
          </cell>
          <cell r="H16">
            <v>69390811.649635851</v>
          </cell>
          <cell r="I16">
            <v>4168288.321296365</v>
          </cell>
          <cell r="J16">
            <v>1338860834.2728884</v>
          </cell>
          <cell r="K16">
            <v>970245714.2276994</v>
          </cell>
          <cell r="L16">
            <v>1285597248.251178</v>
          </cell>
          <cell r="M16">
            <v>2745117000.4420466</v>
          </cell>
          <cell r="N16">
            <v>2170155888.9478607</v>
          </cell>
          <cell r="P16">
            <v>20592.631704987751</v>
          </cell>
          <cell r="Q16">
            <v>2614.7158030532469</v>
          </cell>
          <cell r="R16">
            <v>8399.3999592576001</v>
          </cell>
          <cell r="S16">
            <v>19585.461322124076</v>
          </cell>
          <cell r="T16">
            <v>146301.76362406142</v>
          </cell>
          <cell r="U16">
            <v>19884.860601707096</v>
          </cell>
          <cell r="V16">
            <v>122.38658828182677</v>
          </cell>
          <cell r="W16">
            <v>6820.7045185549732</v>
          </cell>
          <cell r="X16">
            <v>19291147.691238843</v>
          </cell>
        </row>
        <row r="17">
          <cell r="C17">
            <v>18189162694.554764</v>
          </cell>
          <cell r="D17">
            <v>7539153123.4798994</v>
          </cell>
          <cell r="E17">
            <v>8165071498.8181868</v>
          </cell>
          <cell r="F17">
            <v>5083135659.4113712</v>
          </cell>
          <cell r="G17">
            <v>6715943744.9296188</v>
          </cell>
          <cell r="H17">
            <v>71466705.879728258</v>
          </cell>
          <cell r="I17">
            <v>4296979.2946313741</v>
          </cell>
          <cell r="J17">
            <v>1380819768.6873472</v>
          </cell>
          <cell r="K17">
            <v>994931274.14803588</v>
          </cell>
          <cell r="L17">
            <v>1348593081.9199054</v>
          </cell>
          <cell r="M17">
            <v>2749308187.8629317</v>
          </cell>
          <cell r="N17">
            <v>2173381750.9082484</v>
          </cell>
          <cell r="P17">
            <v>20858.403031819809</v>
          </cell>
          <cell r="Q17">
            <v>2648.6954630367745</v>
          </cell>
          <cell r="R17">
            <v>8508.0494353149916</v>
          </cell>
          <cell r="S17">
            <v>19839.190495728082</v>
          </cell>
          <cell r="T17">
            <v>148555.59899077547</v>
          </cell>
          <cell r="U17">
            <v>20155.236415167819</v>
          </cell>
          <cell r="V17">
            <v>124.166055983761</v>
          </cell>
          <cell r="W17">
            <v>6920.9935986387818</v>
          </cell>
          <cell r="X17">
            <v>19571491.603644833</v>
          </cell>
        </row>
        <row r="18">
          <cell r="C18">
            <v>18736741996.103271</v>
          </cell>
          <cell r="D18">
            <v>7815509898.1622553</v>
          </cell>
          <cell r="E18">
            <v>8296299485.6333332</v>
          </cell>
          <cell r="F18">
            <v>5231993974.0070524</v>
          </cell>
          <cell r="G18">
            <v>6929197888.9534636</v>
          </cell>
          <cell r="H18">
            <v>73604702.522980049</v>
          </cell>
          <cell r="I18">
            <v>4429643.4496038668</v>
          </cell>
          <cell r="J18">
            <v>1424093665.8911633</v>
          </cell>
          <cell r="K18">
            <v>1020244898.5469313</v>
          </cell>
          <cell r="L18">
            <v>1414675788.2970307</v>
          </cell>
          <cell r="M18">
            <v>2753505774.3014154</v>
          </cell>
          <cell r="N18">
            <v>2176612408.0012994</v>
          </cell>
          <cell r="P18">
            <v>21127.604439817696</v>
          </cell>
          <cell r="Q18">
            <v>2683.1167072610247</v>
          </cell>
          <cell r="R18">
            <v>8618.1043342245885</v>
          </cell>
          <cell r="S18">
            <v>20096.206724585929</v>
          </cell>
          <cell r="T18">
            <v>150844.15556476972</v>
          </cell>
          <cell r="U18">
            <v>20429.288547108659</v>
          </cell>
          <cell r="V18">
            <v>125.97139666202932</v>
          </cell>
          <cell r="W18">
            <v>7022.7572917272582</v>
          </cell>
          <cell r="X18">
            <v>19855909.54578099</v>
          </cell>
        </row>
        <row r="19">
          <cell r="C19">
            <v>19300806008.71405</v>
          </cell>
          <cell r="D19">
            <v>8101996864.6130972</v>
          </cell>
          <cell r="E19">
            <v>8429636551.9006376</v>
          </cell>
          <cell r="F19">
            <v>5385211565.8892326</v>
          </cell>
          <cell r="G19">
            <v>7149223580.1597395</v>
          </cell>
          <cell r="H19">
            <v>75806659.434027702</v>
          </cell>
          <cell r="I19">
            <v>4566403.4534990098</v>
          </cell>
          <cell r="J19">
            <v>1468723735.871233</v>
          </cell>
          <cell r="K19">
            <v>1046202567.008827</v>
          </cell>
          <cell r="L19">
            <v>1483996627.911432</v>
          </cell>
          <cell r="M19">
            <v>2757709769.5273848</v>
          </cell>
          <cell r="N19">
            <v>2179847867.3548131</v>
          </cell>
          <cell r="P19">
            <v>21400.280198078999</v>
          </cell>
          <cell r="Q19">
            <v>2717.9852743543925</v>
          </cell>
          <cell r="R19">
            <v>8729.5828356727088</v>
          </cell>
          <cell r="S19">
            <v>20356.552592418237</v>
          </cell>
          <cell r="T19">
            <v>153167.96823969827</v>
          </cell>
          <cell r="U19">
            <v>20707.066984684137</v>
          </cell>
          <cell r="V19">
            <v>127.80298650266965</v>
          </cell>
          <cell r="W19">
            <v>7126.0172799767415</v>
          </cell>
          <cell r="X19">
            <v>20144460.7224936</v>
          </cell>
        </row>
        <row r="20">
          <cell r="C20">
            <v>19881850999.682152</v>
          </cell>
          <cell r="D20">
            <v>8398985357.2619295</v>
          </cell>
          <cell r="E20">
            <v>8565116594.4758196</v>
          </cell>
          <cell r="F20">
            <v>5542916095.3670607</v>
          </cell>
          <cell r="G20">
            <v>7376235838.2914562</v>
          </cell>
          <cell r="H20">
            <v>78074490.047052443</v>
          </cell>
          <cell r="I20">
            <v>4707385.7608093573</v>
          </cell>
          <cell r="J20">
            <v>1514752480.1057658</v>
          </cell>
          <cell r="K20">
            <v>1072820665.6801139</v>
          </cell>
          <cell r="L20">
            <v>1556714273.2424493</v>
          </cell>
          <cell r="M20">
            <v>2761920183.3256431</v>
          </cell>
          <cell r="N20">
            <v>2183088136.1071844</v>
          </cell>
          <cell r="P20">
            <v>21676.475147044348</v>
          </cell>
          <cell r="Q20">
            <v>2753.3069775218846</v>
          </cell>
          <cell r="R20">
            <v>8842.5033545069218</v>
          </cell>
          <cell r="S20">
            <v>20620.271234616685</v>
          </cell>
          <cell r="T20">
            <v>155527.58014945922</v>
          </cell>
          <cell r="U20">
            <v>20988.622394727547</v>
          </cell>
          <cell r="V20">
            <v>129.66120716136257</v>
          </cell>
          <cell r="W20">
            <v>7230.7955643498635</v>
          </cell>
          <cell r="X20">
            <v>20437205.199008983</v>
          </cell>
        </row>
        <row r="21">
          <cell r="C21">
            <v>20480388176.281078</v>
          </cell>
          <cell r="D21">
            <v>8706860322.2508183</v>
          </cell>
          <cell r="E21">
            <v>8702774055.0005341</v>
          </cell>
          <cell r="F21">
            <v>5705238961.2488556</v>
          </cell>
          <cell r="G21">
            <v>7610456510.7026005</v>
          </cell>
          <cell r="H21">
            <v>80410165.038496822</v>
          </cell>
          <cell r="I21">
            <v>4852720.7301604021</v>
          </cell>
          <cell r="J21">
            <v>1562223732.0386922</v>
          </cell>
          <cell r="K21">
            <v>1100115997.6131201</v>
          </cell>
          <cell r="L21">
            <v>1632995171.9144993</v>
          </cell>
          <cell r="M21">
            <v>2766137025.4959326</v>
          </cell>
          <cell r="N21">
            <v>2186333221.4074192</v>
          </cell>
          <cell r="P21">
            <v>21956.234705871251</v>
          </cell>
          <cell r="Q21">
            <v>2789.0877055142819</v>
          </cell>
          <cell r="R21">
            <v>8956.8845437779528</v>
          </cell>
          <cell r="S21">
            <v>20887.406345390911</v>
          </cell>
          <cell r="T21">
            <v>157923.5427951389</v>
          </cell>
          <cell r="U21">
            <v>21274.006132992599</v>
          </cell>
          <cell r="V21">
            <v>131.54644584295843</v>
          </cell>
          <cell r="W21">
            <v>7337.1144693031574</v>
          </cell>
          <cell r="X21">
            <v>20734203.913436759</v>
          </cell>
        </row>
        <row r="22">
          <cell r="C22">
            <v>21020612784.54269</v>
          </cell>
          <cell r="D22">
            <v>8989360944.3088684</v>
          </cell>
          <cell r="E22">
            <v>8813232367.8366356</v>
          </cell>
          <cell r="F22">
            <v>5853994451.1031723</v>
          </cell>
          <cell r="G22">
            <v>7824800883.5658998</v>
          </cell>
          <cell r="H22">
            <v>82554205.293001741</v>
          </cell>
          <cell r="I22">
            <v>4985955.8864660515</v>
          </cell>
          <cell r="J22">
            <v>1605800479.4866996</v>
          </cell>
          <cell r="K22">
            <v>1123609154.1365211</v>
          </cell>
          <cell r="L22">
            <v>1742248328.8640594</v>
          </cell>
          <cell r="M22">
            <v>2770639203.843708</v>
          </cell>
          <cell r="N22">
            <v>2189475614.2752957</v>
          </cell>
          <cell r="P22">
            <v>22170.117123969798</v>
          </cell>
          <cell r="Q22">
            <v>2816.5179452519119</v>
          </cell>
          <cell r="R22">
            <v>9044.4552037195808</v>
          </cell>
          <cell r="S22">
            <v>21091.862075979858</v>
          </cell>
          <cell r="T22">
            <v>159798.61586272134</v>
          </cell>
          <cell r="U22">
            <v>21495.179507213652</v>
          </cell>
          <cell r="V22">
            <v>133.01658699641894</v>
          </cell>
          <cell r="W22">
            <v>7420.1341241472592</v>
          </cell>
          <cell r="X22">
            <v>20965798.49640207</v>
          </cell>
        </row>
        <row r="23">
          <cell r="C23">
            <v>21575087251.00325</v>
          </cell>
          <cell r="D23">
            <v>9281027511.209198</v>
          </cell>
          <cell r="E23">
            <v>8925092651.9059887</v>
          </cell>
          <cell r="F23">
            <v>6006628515.7046814</v>
          </cell>
          <cell r="G23">
            <v>8045182149.237607</v>
          </cell>
          <cell r="H23">
            <v>84755413.799937636</v>
          </cell>
          <cell r="I23">
            <v>5122849.1158121424</v>
          </cell>
          <cell r="J23">
            <v>1650592758.9223497</v>
          </cell>
          <cell r="K23">
            <v>1147604010.8484755</v>
          </cell>
          <cell r="L23">
            <v>1858810908.7125566</v>
          </cell>
          <cell r="M23">
            <v>2775148709.9593015</v>
          </cell>
          <cell r="N23">
            <v>2192622523.6701317</v>
          </cell>
          <cell r="P23">
            <v>22386.083036318814</v>
          </cell>
          <cell r="Q23">
            <v>2844.217957091214</v>
          </cell>
          <cell r="R23">
            <v>9132.8820341795545</v>
          </cell>
          <cell r="S23">
            <v>21298.319115160182</v>
          </cell>
          <cell r="T23">
            <v>161695.95222902764</v>
          </cell>
          <cell r="U23">
            <v>21718.652291388738</v>
          </cell>
          <cell r="V23">
            <v>134.50315820237722</v>
          </cell>
          <cell r="W23">
            <v>7504.0931487012476</v>
          </cell>
          <cell r="X23">
            <v>21199979.918538194</v>
          </cell>
        </row>
        <row r="24">
          <cell r="C24">
            <v>22144187453.502426</v>
          </cell>
          <cell r="D24">
            <v>9582157418.9158916</v>
          </cell>
          <cell r="E24">
            <v>9038372701.463171</v>
          </cell>
          <cell r="F24">
            <v>6163242283.0324869</v>
          </cell>
          <cell r="G24">
            <v>8271770333.5238276</v>
          </cell>
          <cell r="H24">
            <v>87015314.881937519</v>
          </cell>
          <cell r="I24">
            <v>5263500.853389658</v>
          </cell>
          <cell r="J24">
            <v>1696634476.4561143</v>
          </cell>
          <cell r="K24">
            <v>1172111281.6383212</v>
          </cell>
          <cell r="L24">
            <v>1983171937.7234621</v>
          </cell>
          <cell r="M24">
            <v>2779665555.769424</v>
          </cell>
          <cell r="N24">
            <v>2195773956.0834813</v>
          </cell>
          <cell r="P24">
            <v>22604.152738874982</v>
          </cell>
          <cell r="Q24">
            <v>2872.1903941984574</v>
          </cell>
          <cell r="R24">
            <v>9222.1734058605398</v>
          </cell>
          <cell r="S24">
            <v>21506.797052679096</v>
          </cell>
          <cell r="T24">
            <v>163615.81623280732</v>
          </cell>
          <cell r="U24">
            <v>21944.448391135586</v>
          </cell>
          <cell r="V24">
            <v>136.00634308036157</v>
          </cell>
          <cell r="W24">
            <v>7589.0021719595879</v>
          </cell>
          <cell r="X24">
            <v>21436777.074030865</v>
          </cell>
        </row>
        <row r="25">
          <cell r="C25">
            <v>22728299184.655773</v>
          </cell>
          <cell r="D25">
            <v>9893057712.628437</v>
          </cell>
          <cell r="E25">
            <v>9153090536.6129704</v>
          </cell>
          <cell r="F25">
            <v>6323939517.8250237</v>
          </cell>
          <cell r="G25">
            <v>8504740250.9151201</v>
          </cell>
          <cell r="H25">
            <v>89335473.505862445</v>
          </cell>
          <cell r="I25">
            <v>5408014.2919145059</v>
          </cell>
          <cell r="J25">
            <v>1743960483.9772184</v>
          </cell>
          <cell r="K25">
            <v>1197141909.1922503</v>
          </cell>
          <cell r="L25">
            <v>2115853159.7481709</v>
          </cell>
          <cell r="M25">
            <v>2784189753.2201986</v>
          </cell>
          <cell r="N25">
            <v>2198929918.0162301</v>
          </cell>
          <cell r="P25">
            <v>22824.346725304116</v>
          </cell>
          <cell r="Q25">
            <v>2900.4379358333858</v>
          </cell>
          <cell r="R25">
            <v>9312.3377713048103</v>
          </cell>
          <cell r="S25">
            <v>21717.315670037446</v>
          </cell>
          <cell r="T25">
            <v>165558.4753513824</v>
          </cell>
          <cell r="U25">
            <v>22172.591960604626</v>
          </cell>
          <cell r="V25">
            <v>137.5263273020015</v>
          </cell>
          <cell r="W25">
            <v>7674.8719431841137</v>
          </cell>
          <cell r="X25">
            <v>21676219.17980485</v>
          </cell>
        </row>
        <row r="26">
          <cell r="C26">
            <v>23327818413.38324</v>
          </cell>
          <cell r="D26">
            <v>10214045399.858406</v>
          </cell>
          <cell r="E26">
            <v>9269264406.1769447</v>
          </cell>
          <cell r="F26">
            <v>6488826690.3295774</v>
          </cell>
          <cell r="G26">
            <v>8744271639.4571953</v>
          </cell>
          <cell r="H26">
            <v>91717496.366530955</v>
          </cell>
          <cell r="I26">
            <v>5556495.4573374735</v>
          </cell>
          <cell r="J26">
            <v>1792606605.5352397</v>
          </cell>
          <cell r="K26">
            <v>1222707069.879303</v>
          </cell>
          <cell r="L26">
            <v>2257411225.148437</v>
          </cell>
          <cell r="M26">
            <v>2788721314.277194</v>
          </cell>
          <cell r="N26">
            <v>2202090415.9786072</v>
          </cell>
          <cell r="P26">
            <v>23046.685688907106</v>
          </cell>
          <cell r="Q26">
            <v>2928.9632876058404</v>
          </cell>
          <cell r="R26">
            <v>9403.3836656943968</v>
          </cell>
          <cell r="S26">
            <v>21929.894942366689</v>
          </cell>
          <cell r="T26">
            <v>167524.20023791245</v>
          </cell>
          <cell r="U26">
            <v>22403.10740506283</v>
          </cell>
          <cell r="V26">
            <v>139.06329861396168</v>
          </cell>
          <cell r="W26">
            <v>7761.7133332648536</v>
          </cell>
          <cell r="X26">
            <v>21918335.77912885</v>
          </cell>
        </row>
        <row r="27">
          <cell r="C27">
            <v>23927696975.536858</v>
          </cell>
          <cell r="D27">
            <v>10541818940.19058</v>
          </cell>
          <cell r="E27">
            <v>9385256265.5196075</v>
          </cell>
          <cell r="F27">
            <v>6656368809.1266651</v>
          </cell>
          <cell r="G27">
            <v>8989384976.1105213</v>
          </cell>
          <cell r="H27">
            <v>94143406.382329583</v>
          </cell>
          <cell r="I27">
            <v>5708130.5434679091</v>
          </cell>
          <cell r="J27">
            <v>1842145233.8369529</v>
          </cell>
          <cell r="K27">
            <v>1252509278.2898979</v>
          </cell>
          <cell r="L27">
            <v>2380775627.7720213</v>
          </cell>
          <cell r="M27">
            <v>2792069065.4520459</v>
          </cell>
          <cell r="N27">
            <v>2204266294.5107818</v>
          </cell>
          <cell r="P27">
            <v>23264.505987847497</v>
          </cell>
          <cell r="Q27">
            <v>2957.0730503624577</v>
          </cell>
          <cell r="R27">
            <v>9492.7692589618346</v>
          </cell>
          <cell r="S27">
            <v>22138.55815987743</v>
          </cell>
          <cell r="T27">
            <v>169491.31190184274</v>
          </cell>
          <cell r="U27">
            <v>22631.301306048361</v>
          </cell>
          <cell r="V27">
            <v>140.59471913703351</v>
          </cell>
          <cell r="W27">
            <v>7848.2902099450712</v>
          </cell>
          <cell r="X27">
            <v>22159567.963672917</v>
          </cell>
        </row>
        <row r="28">
          <cell r="C28">
            <v>24543001510.362015</v>
          </cell>
          <cell r="D28">
            <v>10880110888.218826</v>
          </cell>
          <cell r="E28">
            <v>9502699600.4966049</v>
          </cell>
          <cell r="F28">
            <v>6828236881.2756662</v>
          </cell>
          <cell r="G28">
            <v>9241369159.2199688</v>
          </cell>
          <cell r="H28">
            <v>96633481.248215631</v>
          </cell>
          <cell r="I28">
            <v>5863903.7053913204</v>
          </cell>
          <cell r="J28">
            <v>1893052860.6051662</v>
          </cell>
          <cell r="K28">
            <v>1283037884.4191518</v>
          </cell>
          <cell r="L28">
            <v>2510881724.4498973</v>
          </cell>
          <cell r="M28">
            <v>2795420835.4716172</v>
          </cell>
          <cell r="N28">
            <v>2206444323.0216093</v>
          </cell>
          <cell r="P28">
            <v>23484.38496382592</v>
          </cell>
          <cell r="Q28">
            <v>2985.4525873308507</v>
          </cell>
          <cell r="R28">
            <v>9583.0045234293248</v>
          </cell>
          <cell r="S28">
            <v>22349.206810444568</v>
          </cell>
          <cell r="T28">
            <v>171481.52189003231</v>
          </cell>
          <cell r="U28">
            <v>22861.819547827577</v>
          </cell>
          <cell r="V28">
            <v>142.14300427385936</v>
          </cell>
          <cell r="W28">
            <v>7935.8327955163368</v>
          </cell>
          <cell r="X28">
            <v>22403455.13842456</v>
          </cell>
        </row>
        <row r="29">
          <cell r="C29">
            <v>25174128699.200363</v>
          </cell>
          <cell r="D29">
            <v>11229258784.613293</v>
          </cell>
          <cell r="E29">
            <v>9621612574.2922249</v>
          </cell>
          <cell r="F29">
            <v>7004542603.3012352</v>
          </cell>
          <cell r="G29">
            <v>9500416787.5713406</v>
          </cell>
          <cell r="H29">
            <v>99189418.112046987</v>
          </cell>
          <cell r="I29">
            <v>6023927.8699487522</v>
          </cell>
          <cell r="J29">
            <v>1945367318.070313</v>
          </cell>
          <cell r="K29">
            <v>1314310593.4531505</v>
          </cell>
          <cell r="L29">
            <v>2648097939.4418597</v>
          </cell>
          <cell r="M29">
            <v>2798776629.1603746</v>
          </cell>
          <cell r="N29">
            <v>2208624503.6354771</v>
          </cell>
          <cell r="P29">
            <v>23706.342073941494</v>
          </cell>
          <cell r="Q29">
            <v>3014.1044875803746</v>
          </cell>
          <cell r="R29">
            <v>9674.0975358027626</v>
          </cell>
          <cell r="S29">
            <v>22561.859785487824</v>
          </cell>
          <cell r="T29">
            <v>173495.10142886516</v>
          </cell>
          <cell r="U29">
            <v>23094.685805705136</v>
          </cell>
          <cell r="V29">
            <v>143.70833974429397</v>
          </cell>
          <cell r="W29">
            <v>8024.3518618348089</v>
          </cell>
          <cell r="X29">
            <v>22650026.524082564</v>
          </cell>
        </row>
        <row r="30">
          <cell r="C30">
            <v>25821485424.117371</v>
          </cell>
          <cell r="D30">
            <v>11589611001.883631</v>
          </cell>
          <cell r="E30">
            <v>9742013577.3775616</v>
          </cell>
          <cell r="F30">
            <v>7185400555.7428579</v>
          </cell>
          <cell r="G30">
            <v>9766725858.7455578</v>
          </cell>
          <cell r="H30">
            <v>101812959.01091368</v>
          </cell>
          <cell r="I30">
            <v>6188319.045720703</v>
          </cell>
          <cell r="J30">
            <v>1999127483.9553492</v>
          </cell>
          <cell r="K30">
            <v>1346345542.1234074</v>
          </cell>
          <cell r="L30">
            <v>2792812830.8841615</v>
          </cell>
          <cell r="M30">
            <v>2802136451.3485761</v>
          </cell>
          <cell r="N30">
            <v>2210806838.4788713</v>
          </cell>
          <cell r="P30">
            <v>23930.396959187514</v>
          </cell>
          <cell r="Q30">
            <v>3043.0313650281273</v>
          </cell>
          <cell r="R30">
            <v>9766.0564495626568</v>
          </cell>
          <cell r="S30">
            <v>22776.536156179001</v>
          </cell>
          <cell r="T30">
            <v>175532.32492953437</v>
          </cell>
          <cell r="U30">
            <v>23329.92399613795</v>
          </cell>
          <cell r="V30">
            <v>145.2909133134132</v>
          </cell>
          <cell r="W30">
            <v>8113.8583009097129</v>
          </cell>
          <cell r="X30">
            <v>22899311.662947368</v>
          </cell>
        </row>
        <row r="31">
          <cell r="C31">
            <v>26485489030.215561</v>
          </cell>
          <cell r="D31">
            <v>11961527091.97785</v>
          </cell>
          <cell r="E31">
            <v>9863921230.3546925</v>
          </cell>
          <cell r="F31">
            <v>7370928277.6203833</v>
          </cell>
          <cell r="G31">
            <v>10040499920.45392</v>
          </cell>
          <cell r="H31">
            <v>104505892.05844942</v>
          </cell>
          <cell r="I31">
            <v>6357196.4071268672</v>
          </cell>
          <cell r="J31">
            <v>2054373310.3679066</v>
          </cell>
          <cell r="K31">
            <v>1379161309.2253325</v>
          </cell>
          <cell r="L31">
            <v>2945436191.0780287</v>
          </cell>
          <cell r="M31">
            <v>2805500306.8722777</v>
          </cell>
          <cell r="N31">
            <v>2212991329.6803799</v>
          </cell>
          <cell r="P31">
            <v>24156.569446189478</v>
          </cell>
          <cell r="Q31">
            <v>3072.2358586774185</v>
          </cell>
          <cell r="R31">
            <v>9858.8894956939221</v>
          </cell>
          <cell r="S31">
            <v>22993.255175152328</v>
          </cell>
          <cell r="T31">
            <v>177593.47002543879</v>
          </cell>
          <cell r="U31">
            <v>23567.558279191551</v>
          </cell>
          <cell r="V31">
            <v>146.89091481403682</v>
          </cell>
          <cell r="W31">
            <v>8204.3631262435738</v>
          </cell>
          <cell r="X31">
            <v>23151340.42246059</v>
          </cell>
        </row>
      </sheetData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12265831315.121481</v>
          </cell>
          <cell r="D6">
            <v>4729354791.8689299</v>
          </cell>
          <cell r="E6">
            <v>6348690390.7104034</v>
          </cell>
          <cell r="F6">
            <v>3483189950.7012019</v>
          </cell>
          <cell r="G6">
            <v>4605959270.5525446</v>
          </cell>
          <cell r="H6">
            <v>51759980.040319405</v>
          </cell>
          <cell r="I6">
            <v>3028547.0777663793</v>
          </cell>
          <cell r="J6">
            <v>960108905.65799797</v>
          </cell>
          <cell r="K6">
            <v>716479694.91256404</v>
          </cell>
          <cell r="L6">
            <v>819343534.43842113</v>
          </cell>
          <cell r="M6">
            <v>2651137806.3399186</v>
          </cell>
          <cell r="N6">
            <v>2095175774.4316542</v>
          </cell>
          <cell r="P6">
            <v>17534.098359181888</v>
          </cell>
          <cell r="Q6">
            <v>2223.1910087493388</v>
          </cell>
          <cell r="R6">
            <v>7148.1185871130074</v>
          </cell>
          <cell r="S6">
            <v>16662.652321832975</v>
          </cell>
          <cell r="T6">
            <v>124835.39606593229</v>
          </cell>
          <cell r="U6">
            <v>17886.028043784623</v>
          </cell>
          <cell r="V6">
            <v>107.22835154474431</v>
          </cell>
          <cell r="W6">
            <v>5894.7262073634274</v>
          </cell>
          <cell r="X6">
            <v>16905260.249308266</v>
          </cell>
        </row>
        <row r="7">
          <cell r="C7">
            <v>12804648479.060549</v>
          </cell>
          <cell r="D7">
            <v>4969485886.6815643</v>
          </cell>
          <cell r="E7">
            <v>6559580886.0546732</v>
          </cell>
          <cell r="F7">
            <v>3630416842.2886386</v>
          </cell>
          <cell r="G7">
            <v>4790666650.6888237</v>
          </cell>
          <cell r="H7">
            <v>53472502.689665578</v>
          </cell>
          <cell r="I7">
            <v>3138762.4166232506</v>
          </cell>
          <cell r="J7">
            <v>997510506.83941162</v>
          </cell>
          <cell r="K7">
            <v>742993030.18583357</v>
          </cell>
          <cell r="L7">
            <v>850914210.2830869</v>
          </cell>
          <cell r="M7">
            <v>2658690139.9228396</v>
          </cell>
          <cell r="N7">
            <v>2100564756.4019186</v>
          </cell>
          <cell r="P7">
            <v>17886.375160866315</v>
          </cell>
          <cell r="Q7">
            <v>2267.968768355443</v>
          </cell>
          <cell r="R7">
            <v>7291.8500516774711</v>
          </cell>
          <cell r="S7">
            <v>16998.124509365178</v>
          </cell>
          <cell r="T7">
            <v>127083.80490981412</v>
          </cell>
          <cell r="U7">
            <v>18085.35028463752</v>
          </cell>
          <cell r="V7">
            <v>108.77030613131403</v>
          </cell>
          <cell r="W7">
            <v>5991.8778983561015</v>
          </cell>
          <cell r="X7">
            <v>17147906.30574017</v>
          </cell>
        </row>
        <row r="8">
          <cell r="C8">
            <v>13367134967.050846</v>
          </cell>
          <cell r="D8">
            <v>5221809541.628417</v>
          </cell>
          <cell r="E8">
            <v>6777476731.8396616</v>
          </cell>
          <cell r="F8">
            <v>3783866695.5615659</v>
          </cell>
          <cell r="G8">
            <v>4982781134.1607599</v>
          </cell>
          <cell r="H8">
            <v>55241685.597038113</v>
          </cell>
          <cell r="I8">
            <v>3252988.7285993816</v>
          </cell>
          <cell r="J8">
            <v>1036369109.1617268</v>
          </cell>
          <cell r="K8">
            <v>770487491.58494329</v>
          </cell>
          <cell r="L8">
            <v>883701357.03573644</v>
          </cell>
          <cell r="M8">
            <v>2666263987.9447351</v>
          </cell>
          <cell r="N8">
            <v>2105967599.3221951</v>
          </cell>
          <cell r="P8">
            <v>18245.729540334494</v>
          </cell>
          <cell r="Q8">
            <v>2313.6484062740501</v>
          </cell>
          <cell r="R8">
            <v>7438.4716101392423</v>
          </cell>
          <cell r="S8">
            <v>17340.350819016352</v>
          </cell>
          <cell r="T8">
            <v>129372.709818823</v>
          </cell>
          <cell r="U8">
            <v>18286.893776379733</v>
          </cell>
          <cell r="V8">
            <v>110.33443418145742</v>
          </cell>
          <cell r="W8">
            <v>6090.6307580427419</v>
          </cell>
          <cell r="X8">
            <v>17394035.13072066</v>
          </cell>
        </row>
        <row r="9">
          <cell r="C9">
            <v>13954330532.349205</v>
          </cell>
          <cell r="D9">
            <v>5486944829.0655384</v>
          </cell>
          <cell r="E9">
            <v>7002610631.4630117</v>
          </cell>
          <cell r="F9">
            <v>3943802541.6260643</v>
          </cell>
          <cell r="G9">
            <v>5182599759.3421555</v>
          </cell>
          <cell r="H9">
            <v>57069403.414921656</v>
          </cell>
          <cell r="I9">
            <v>3371371.9816292757</v>
          </cell>
          <cell r="J9">
            <v>1076741470.9523289</v>
          </cell>
          <cell r="K9">
            <v>798999385.68788075</v>
          </cell>
          <cell r="L9">
            <v>917751847.35368156</v>
          </cell>
          <cell r="M9">
            <v>2673859411.6940904</v>
          </cell>
          <cell r="N9">
            <v>2111384338.8441031</v>
          </cell>
          <cell r="P9">
            <v>18612.303692891492</v>
          </cell>
          <cell r="Q9">
            <v>2360.248087426713</v>
          </cell>
          <cell r="R9">
            <v>7588.0413753322828</v>
          </cell>
          <cell r="S9">
            <v>17689.467232746534</v>
          </cell>
          <cell r="T9">
            <v>131702.84016710953</v>
          </cell>
          <cell r="U9">
            <v>18490.683272673938</v>
          </cell>
          <cell r="V9">
            <v>111.92105455183288</v>
          </cell>
          <cell r="W9">
            <v>6191.0111754770069</v>
          </cell>
          <cell r="X9">
            <v>17643696.713427149</v>
          </cell>
        </row>
        <row r="10">
          <cell r="C10">
            <v>14567320602.809364</v>
          </cell>
          <cell r="D10">
            <v>5765542254.4998341</v>
          </cell>
          <cell r="E10">
            <v>7235223018.252759</v>
          </cell>
          <cell r="F10">
            <v>4110498529.3431139</v>
          </cell>
          <cell r="G10">
            <v>5390431476.3881826</v>
          </cell>
          <cell r="H10">
            <v>58957592.820261396</v>
          </cell>
          <cell r="I10">
            <v>3494063.4557343698</v>
          </cell>
          <cell r="J10">
            <v>1118686561.5922787</v>
          </cell>
          <cell r="K10">
            <v>828566362.59776282</v>
          </cell>
          <cell r="L10">
            <v>953114359.97606409</v>
          </cell>
          <cell r="M10">
            <v>2681476472.6339836</v>
          </cell>
          <cell r="N10">
            <v>2116815010.7109616</v>
          </cell>
          <cell r="P10">
            <v>18986.242670682022</v>
          </cell>
          <cell r="Q10">
            <v>2407.7863425985056</v>
          </cell>
          <cell r="R10">
            <v>7740.6186285998101</v>
          </cell>
          <cell r="S10">
            <v>18045.61247026511</v>
          </cell>
          <cell r="T10">
            <v>134074.93846557359</v>
          </cell>
          <cell r="U10">
            <v>18696.743803038098</v>
          </cell>
          <cell r="V10">
            <v>113.53049068428993</v>
          </cell>
          <cell r="W10">
            <v>6293.0459746337183</v>
          </cell>
          <cell r="X10">
            <v>17896941.760546066</v>
          </cell>
        </row>
        <row r="11">
          <cell r="C11">
            <v>15207238287.289539</v>
          </cell>
          <cell r="D11">
            <v>6058285352.5947065</v>
          </cell>
          <cell r="E11">
            <v>7475562312.2397919</v>
          </cell>
          <cell r="F11">
            <v>4284240395.2520018</v>
          </cell>
          <cell r="G11">
            <v>5606597624.91957</v>
          </cell>
          <cell r="H11">
            <v>60908254.566594727</v>
          </cell>
          <cell r="I11">
            <v>3621219.9363413001</v>
          </cell>
          <cell r="J11">
            <v>1162265647.6491945</v>
          </cell>
          <cell r="K11">
            <v>859227465.65999091</v>
          </cell>
          <cell r="L11">
            <v>989839449.31520736</v>
          </cell>
          <cell r="M11">
            <v>2689115232.4025846</v>
          </cell>
          <cell r="N11">
            <v>2122259650.7580249</v>
          </cell>
          <cell r="P11">
            <v>19367.694440087085</v>
          </cell>
          <cell r="Q11">
            <v>2456.2820758069574</v>
          </cell>
          <cell r="R11">
            <v>7896.2638432902058</v>
          </cell>
          <cell r="S11">
            <v>18408.928044150427</v>
          </cell>
          <cell r="T11">
            <v>136489.76059847008</v>
          </cell>
          <cell r="U11">
            <v>18905.100675919624</v>
          </cell>
          <cell r="V11">
            <v>115.16307067180469</v>
          </cell>
          <cell r="W11">
            <v>6396.7624215768492</v>
          </cell>
          <cell r="X11">
            <v>18153821.706571486</v>
          </cell>
        </row>
        <row r="12">
          <cell r="C12">
            <v>15673879093.701832</v>
          </cell>
          <cell r="D12">
            <v>6280656019.4607229</v>
          </cell>
          <cell r="E12">
            <v>7582354099.4227123</v>
          </cell>
          <cell r="F12">
            <v>4411275495.2384253</v>
          </cell>
          <cell r="G12">
            <v>5775131521.4616423</v>
          </cell>
          <cell r="H12">
            <v>62499063.332240425</v>
          </cell>
          <cell r="I12">
            <v>3723472.4234415628</v>
          </cell>
          <cell r="J12">
            <v>1196392184.3619826</v>
          </cell>
          <cell r="K12">
            <v>881150245.28121364</v>
          </cell>
          <cell r="L12">
            <v>1042666405.6879051</v>
          </cell>
          <cell r="M12">
            <v>2697340393.4470844</v>
          </cell>
          <cell r="N12">
            <v>2128822079.516916</v>
          </cell>
          <cell r="P12">
            <v>19625.849253154967</v>
          </cell>
          <cell r="Q12">
            <v>2489.0514483897118</v>
          </cell>
          <cell r="R12">
            <v>8001.489766433735</v>
          </cell>
          <cell r="S12">
            <v>18654.627926352539</v>
          </cell>
          <cell r="T12">
            <v>138364.95658014415</v>
          </cell>
          <cell r="U12">
            <v>19091.493218836451</v>
          </cell>
          <cell r="V12">
            <v>116.53866102833399</v>
          </cell>
          <cell r="W12">
            <v>6477.5692886367515</v>
          </cell>
          <cell r="X12">
            <v>18370401.714062199</v>
          </cell>
        </row>
        <row r="13">
          <cell r="C13">
            <v>16154838978.838045</v>
          </cell>
          <cell r="D13">
            <v>6511188849.480916</v>
          </cell>
          <cell r="E13">
            <v>7690671455.5639772</v>
          </cell>
          <cell r="F13">
            <v>4542077404.539854</v>
          </cell>
          <cell r="G13">
            <v>5948731534.0662279</v>
          </cell>
          <cell r="H13">
            <v>64131421.023345612</v>
          </cell>
          <cell r="I13">
            <v>3828612.2168369396</v>
          </cell>
          <cell r="J13">
            <v>1231520747.1695492</v>
          </cell>
          <cell r="K13">
            <v>903632374.18481946</v>
          </cell>
          <cell r="L13">
            <v>1098312695.3590822</v>
          </cell>
          <cell r="M13">
            <v>2705590712.6824245</v>
          </cell>
          <cell r="N13">
            <v>2135404800.5483387</v>
          </cell>
          <cell r="P13">
            <v>19887.445049232792</v>
          </cell>
          <cell r="Q13">
            <v>2522.2579986850928</v>
          </cell>
          <cell r="R13">
            <v>8108.1179343757094</v>
          </cell>
          <cell r="S13">
            <v>18903.607110422166</v>
          </cell>
          <cell r="T13">
            <v>140265.91537328679</v>
          </cell>
          <cell r="U13">
            <v>19279.72347638123</v>
          </cell>
          <cell r="V13">
            <v>117.93068242319822</v>
          </cell>
          <cell r="W13">
            <v>6559.396945485877</v>
          </cell>
          <cell r="X13">
            <v>18589565.579673965</v>
          </cell>
        </row>
        <row r="14">
          <cell r="C14">
            <v>16650557329.937109</v>
          </cell>
          <cell r="D14">
            <v>6750183436.609355</v>
          </cell>
          <cell r="E14">
            <v>7800536174.1058359</v>
          </cell>
          <cell r="F14">
            <v>4676757815.5343571</v>
          </cell>
          <cell r="G14">
            <v>6127549949.7953691</v>
          </cell>
          <cell r="H14">
            <v>65806412.819502026</v>
          </cell>
          <cell r="I14">
            <v>3936720.8454748248</v>
          </cell>
          <cell r="J14">
            <v>1267680757.6420665</v>
          </cell>
          <cell r="K14">
            <v>926688123.90138555</v>
          </cell>
          <cell r="L14">
            <v>1156928783.9393606</v>
          </cell>
          <cell r="M14">
            <v>2713866267.059629</v>
          </cell>
          <cell r="N14">
            <v>2142007876.5998423</v>
          </cell>
          <cell r="P14">
            <v>20152.527693683031</v>
          </cell>
          <cell r="Q14">
            <v>2555.9075591011497</v>
          </cell>
          <cell r="R14">
            <v>8216.1670334855717</v>
          </cell>
          <cell r="S14">
            <v>19155.909364474464</v>
          </cell>
          <cell r="T14">
            <v>142192.99092621123</v>
          </cell>
          <cell r="U14">
            <v>19469.809567278029</v>
          </cell>
          <cell r="V14">
            <v>119.33933112051008</v>
          </cell>
          <cell r="W14">
            <v>6642.258287213861</v>
          </cell>
          <cell r="X14">
            <v>18811344.12953366</v>
          </cell>
        </row>
        <row r="15">
          <cell r="C15">
            <v>17161487017.028954</v>
          </cell>
          <cell r="D15">
            <v>6997950371.4606295</v>
          </cell>
          <cell r="E15">
            <v>7911970359.8197126</v>
          </cell>
          <cell r="F15">
            <v>4815431732.4712114</v>
          </cell>
          <cell r="G15">
            <v>6311743633.4485645</v>
          </cell>
          <cell r="H15">
            <v>67525152.243146226</v>
          </cell>
          <cell r="I15">
            <v>4047882.1404377474</v>
          </cell>
          <cell r="J15">
            <v>1304902501.2281978</v>
          </cell>
          <cell r="K15">
            <v>950332130.09279561</v>
          </cell>
          <cell r="L15">
            <v>1218673167.2711878</v>
          </cell>
          <cell r="M15">
            <v>2722167133.7650909</v>
          </cell>
          <cell r="N15">
            <v>2148631370.6130037</v>
          </cell>
          <cell r="P15">
            <v>20421.143663214232</v>
          </cell>
          <cell r="Q15">
            <v>2590.0060398563569</v>
          </cell>
          <cell r="R15">
            <v>8325.655999148059</v>
          </cell>
          <cell r="S15">
            <v>19411.579040787925</v>
          </cell>
          <cell r="T15">
            <v>144146.54205003113</v>
          </cell>
          <cell r="U15">
            <v>19661.769788890273</v>
          </cell>
          <cell r="V15">
            <v>120.76480572870167</v>
          </cell>
          <cell r="W15">
            <v>6726.166371807084</v>
          </cell>
          <cell r="X15">
            <v>19035768.557532199</v>
          </cell>
        </row>
        <row r="16">
          <cell r="C16">
            <v>17688094806.659897</v>
          </cell>
          <cell r="D16">
            <v>7254811644.9446344</v>
          </cell>
          <cell r="E16">
            <v>8024996433.253684</v>
          </cell>
          <cell r="F16">
            <v>4958217569.673584</v>
          </cell>
          <cell r="G16">
            <v>6501474165.1692142</v>
          </cell>
          <cell r="H16">
            <v>69288781.899821207</v>
          </cell>
          <cell r="I16">
            <v>4162182.2999488222</v>
          </cell>
          <cell r="J16">
            <v>1343217152.6203678</v>
          </cell>
          <cell r="K16">
            <v>974579401.84287739</v>
          </cell>
          <cell r="L16">
            <v>1283712799.9960203</v>
          </cell>
          <cell r="M16">
            <v>2730493390.2212925</v>
          </cell>
          <cell r="N16">
            <v>2155275345.7240272</v>
          </cell>
          <cell r="P16">
            <v>20693.340054029763</v>
          </cell>
          <cell r="Q16">
            <v>2624.5594300176845</v>
          </cell>
          <cell r="R16">
            <v>8436.6040190815966</v>
          </cell>
          <cell r="S16">
            <v>19670.661083601062</v>
          </cell>
          <cell r="T16">
            <v>146126.93248546918</v>
          </cell>
          <cell r="U16">
            <v>19855.622618982015</v>
          </cell>
          <cell r="V16">
            <v>122.20730722852677</v>
          </cell>
          <cell r="W16">
            <v>6811.1344222064636</v>
          </cell>
          <cell r="X16">
            <v>19262870.429712079</v>
          </cell>
        </row>
        <row r="17">
          <cell r="C17">
            <v>18220164698.869881</v>
          </cell>
          <cell r="D17">
            <v>7520243724.9151688</v>
          </cell>
          <cell r="E17">
            <v>8153656931.7847252</v>
          </cell>
          <cell r="F17">
            <v>5103364286.8761158</v>
          </cell>
          <cell r="G17">
            <v>6707562833.609231</v>
          </cell>
          <cell r="H17">
            <v>71359442.24847573</v>
          </cell>
          <cell r="I17">
            <v>4290512.1696331576</v>
          </cell>
          <cell r="J17">
            <v>1385337893.3125176</v>
          </cell>
          <cell r="K17">
            <v>1000408042.0347587</v>
          </cell>
          <cell r="L17">
            <v>1346562237.4298439</v>
          </cell>
          <cell r="M17">
            <v>2735103746.5163341</v>
          </cell>
          <cell r="N17">
            <v>2158481923.416255</v>
          </cell>
          <cell r="P17">
            <v>20960.22846917592</v>
          </cell>
          <cell r="Q17">
            <v>2658.6421589456581</v>
          </cell>
          <cell r="R17">
            <v>8545.6288468985786</v>
          </cell>
          <cell r="S17">
            <v>19925.226958279512</v>
          </cell>
          <cell r="T17">
            <v>148370.21457593073</v>
          </cell>
          <cell r="U17">
            <v>20124.9856316732</v>
          </cell>
          <cell r="V17">
            <v>123.97918112365066</v>
          </cell>
          <cell r="W17">
            <v>6911.0280429047889</v>
          </cell>
          <cell r="X17">
            <v>19542018.921025787</v>
          </cell>
        </row>
        <row r="18">
          <cell r="C18">
            <v>18768239614.418488</v>
          </cell>
          <cell r="D18">
            <v>7795387178.8710737</v>
          </cell>
          <cell r="E18">
            <v>8284380175.6415663</v>
          </cell>
          <cell r="F18">
            <v>5252760024.8645706</v>
          </cell>
          <cell r="G18">
            <v>6920184257.2645063</v>
          </cell>
          <cell r="H18">
            <v>73491983.238728046</v>
          </cell>
          <cell r="I18">
            <v>4422798.751029375</v>
          </cell>
          <cell r="J18">
            <v>1428779460.4942596</v>
          </cell>
          <cell r="K18">
            <v>1026921201.7772279</v>
          </cell>
          <cell r="L18">
            <v>1412488727.445647</v>
          </cell>
          <cell r="M18">
            <v>2739721887.2598724</v>
          </cell>
          <cell r="N18">
            <v>2161693271.7938232</v>
          </cell>
          <cell r="P18">
            <v>21230.55902686423</v>
          </cell>
          <cell r="Q18">
            <v>2693.1674887909103</v>
          </cell>
          <cell r="R18">
            <v>8656.0625843969483</v>
          </cell>
          <cell r="S18">
            <v>20183.087271526925</v>
          </cell>
          <cell r="T18">
            <v>150647.93463379357</v>
          </cell>
          <cell r="U18">
            <v>20398.00284519195</v>
          </cell>
          <cell r="V18">
            <v>125.77674527553106</v>
          </cell>
          <cell r="W18">
            <v>7012.3867257847805</v>
          </cell>
          <cell r="X18">
            <v>19825212.701461229</v>
          </cell>
        </row>
        <row r="19">
          <cell r="C19">
            <v>19332800995.266293</v>
          </cell>
          <cell r="D19">
            <v>8080597317.2356205</v>
          </cell>
          <cell r="E19">
            <v>8417199235.7226391</v>
          </cell>
          <cell r="F19">
            <v>5406529169.350091</v>
          </cell>
          <cell r="G19">
            <v>7139545516.3739758</v>
          </cell>
          <cell r="H19">
            <v>75688254.14238511</v>
          </cell>
          <cell r="I19">
            <v>4559164.0388656668</v>
          </cell>
          <cell r="J19">
            <v>1473583272.7775869</v>
          </cell>
          <cell r="K19">
            <v>1054137022.4440334</v>
          </cell>
          <cell r="L19">
            <v>1481642919.802264</v>
          </cell>
          <cell r="M19">
            <v>2744347825.595716</v>
          </cell>
          <cell r="N19">
            <v>2164909397.9544668</v>
          </cell>
          <cell r="P19">
            <v>21504.376121473051</v>
          </cell>
          <cell r="Q19">
            <v>2728.1411672027093</v>
          </cell>
          <cell r="R19">
            <v>8767.9234386817297</v>
          </cell>
          <cell r="S19">
            <v>20444.284657987468</v>
          </cell>
          <cell r="T19">
            <v>152960.62133692831</v>
          </cell>
          <cell r="U19">
            <v>20674.723832727821</v>
          </cell>
          <cell r="V19">
            <v>127.6003721651295</v>
          </cell>
          <cell r="W19">
            <v>7115.2319577760454</v>
          </cell>
          <cell r="X19">
            <v>20112510.393452659</v>
          </cell>
        </row>
        <row r="20">
          <cell r="C20">
            <v>19914344765.474682</v>
          </cell>
          <cell r="D20">
            <v>8376242450.1885567</v>
          </cell>
          <cell r="E20">
            <v>8552147713.1344967</v>
          </cell>
          <cell r="F20">
            <v>5564799747.3075161</v>
          </cell>
          <cell r="G20">
            <v>7365860255.3633461</v>
          </cell>
          <cell r="H20">
            <v>77950159.495810404</v>
          </cell>
          <cell r="I20">
            <v>4699733.7892546235</v>
          </cell>
          <cell r="J20">
            <v>1519792047.5835595</v>
          </cell>
          <cell r="K20">
            <v>1082074126.1978819</v>
          </cell>
          <cell r="L20">
            <v>1554182839.93679</v>
          </cell>
          <cell r="M20">
            <v>2748981574.6898656</v>
          </cell>
          <cell r="N20">
            <v>2168130309.0064807</v>
          </cell>
          <cell r="P20">
            <v>21781.724719948779</v>
          </cell>
          <cell r="Q20">
            <v>2763.5690164697344</v>
          </cell>
          <cell r="R20">
            <v>8881.2298521453322</v>
          </cell>
          <cell r="S20">
            <v>20708.862304057257</v>
          </cell>
          <cell r="T20">
            <v>155308.81147925626</v>
          </cell>
          <cell r="U20">
            <v>20955.198839984347</v>
          </cell>
          <cell r="V20">
            <v>129.45043967397899</v>
          </cell>
          <cell r="W20">
            <v>7219.5855409403057</v>
          </cell>
          <cell r="X20">
            <v>20403971.468963176</v>
          </cell>
        </row>
        <row r="21">
          <cell r="C21">
            <v>20513381766.837269</v>
          </cell>
          <cell r="D21">
            <v>8682704363.2887154</v>
          </cell>
          <cell r="E21">
            <v>8689259747.6923542</v>
          </cell>
          <cell r="F21">
            <v>5727703533.5696306</v>
          </cell>
          <cell r="G21">
            <v>7599348890.9216728</v>
          </cell>
          <cell r="H21">
            <v>80279660.751477435</v>
          </cell>
          <cell r="I21">
            <v>4844637.6356655601</v>
          </cell>
          <cell r="J21">
            <v>1567449841.8704906</v>
          </cell>
          <cell r="K21">
            <v>1110751628.7324724</v>
          </cell>
          <cell r="L21">
            <v>1630274250.0712318</v>
          </cell>
          <cell r="M21">
            <v>2753623147.7305517</v>
          </cell>
          <cell r="N21">
            <v>2171356012.0687361</v>
          </cell>
          <cell r="P21">
            <v>22062.650369190455</v>
          </cell>
          <cell r="Q21">
            <v>2799.4569344893503</v>
          </cell>
          <cell r="R21">
            <v>8996.0005055081238</v>
          </cell>
          <cell r="S21">
            <v>20976.863955024797</v>
          </cell>
          <cell r="T21">
            <v>157693.05009534385</v>
          </cell>
          <cell r="U21">
            <v>21239.478794302398</v>
          </cell>
          <cell r="V21">
            <v>131.32733116248644</v>
          </cell>
          <cell r="W21">
            <v>7325.4695970931934</v>
          </cell>
          <cell r="X21">
            <v>20699656.261795703</v>
          </cell>
        </row>
        <row r="22">
          <cell r="C22">
            <v>21054648878.195728</v>
          </cell>
          <cell r="D22">
            <v>8964165202.2469444</v>
          </cell>
          <cell r="E22">
            <v>8799616362.3356056</v>
          </cell>
          <cell r="F22">
            <v>5876993498.6642666</v>
          </cell>
          <cell r="G22">
            <v>7813475064.9136496</v>
          </cell>
          <cell r="H22">
            <v>82420764.754815415</v>
          </cell>
          <cell r="I22">
            <v>4977717.612722056</v>
          </cell>
          <cell r="J22">
            <v>1611156445.1715991</v>
          </cell>
          <cell r="K22">
            <v>1135085175.9290042</v>
          </cell>
          <cell r="L22">
            <v>1739368627.9525123</v>
          </cell>
          <cell r="M22">
            <v>2758114250.1724715</v>
          </cell>
          <cell r="N22">
            <v>2174449307.755784</v>
          </cell>
          <cell r="P22">
            <v>22277.423193979306</v>
          </cell>
          <cell r="Q22">
            <v>2826.9632301667739</v>
          </cell>
          <cell r="R22">
            <v>9083.8799348364173</v>
          </cell>
          <cell r="S22">
            <v>21182.058454114976</v>
          </cell>
          <cell r="T22">
            <v>159567.31922385847</v>
          </cell>
          <cell r="U22">
            <v>21460.434719692996</v>
          </cell>
          <cell r="V22">
            <v>132.79680425442908</v>
          </cell>
          <cell r="W22">
            <v>7408.4864138544663</v>
          </cell>
          <cell r="X22">
            <v>20931144.866353396</v>
          </cell>
        </row>
        <row r="23">
          <cell r="C23">
            <v>21610197890.469814</v>
          </cell>
          <cell r="D23">
            <v>9254749950.134058</v>
          </cell>
          <cell r="E23">
            <v>8911374544.287138</v>
          </cell>
          <cell r="F23">
            <v>6030174638.2143068</v>
          </cell>
          <cell r="G23">
            <v>8033634652.9581404</v>
          </cell>
          <cell r="H23">
            <v>84618973.214128882</v>
          </cell>
          <cell r="I23">
            <v>5114453.2357990053</v>
          </cell>
          <cell r="J23">
            <v>1656081758.7121634</v>
          </cell>
          <cell r="K23">
            <v>1159951804.9629593</v>
          </cell>
          <cell r="L23">
            <v>1855763362.3748984</v>
          </cell>
          <cell r="M23">
            <v>2762612677.5096517</v>
          </cell>
          <cell r="N23">
            <v>2177547010.1261001</v>
          </cell>
          <cell r="P23">
            <v>22494.286763329485</v>
          </cell>
          <cell r="Q23">
            <v>2854.7397912276624</v>
          </cell>
          <cell r="R23">
            <v>9172.6178338918235</v>
          </cell>
          <cell r="S23">
            <v>21389.260154212283</v>
          </cell>
          <cell r="T23">
            <v>161463.86507772008</v>
          </cell>
          <cell r="U23">
            <v>21683.689266506371</v>
          </cell>
          <cell r="V23">
            <v>134.28271985798622</v>
          </cell>
          <cell r="W23">
            <v>7492.4440292599529</v>
          </cell>
          <cell r="X23">
            <v>21165222.256606966</v>
          </cell>
        </row>
        <row r="24">
          <cell r="C24">
            <v>22180405646.607273</v>
          </cell>
          <cell r="D24">
            <v>9554754369.9927959</v>
          </cell>
          <cell r="E24">
            <v>9024552093.9382172</v>
          </cell>
          <cell r="F24">
            <v>6187348373.8969078</v>
          </cell>
          <cell r="G24">
            <v>8259997658.0232563</v>
          </cell>
          <cell r="H24">
            <v>86875809.137588933</v>
          </cell>
          <cell r="I24">
            <v>5254944.9238183396</v>
          </cell>
          <cell r="J24">
            <v>1702259764.8778086</v>
          </cell>
          <cell r="K24">
            <v>1185363194.207536</v>
          </cell>
          <cell r="L24">
            <v>1979946977.1895943</v>
          </cell>
          <cell r="M24">
            <v>2767118441.6888452</v>
          </cell>
          <cell r="N24">
            <v>2180649125.4574084</v>
          </cell>
          <cell r="P24">
            <v>22713.261429968687</v>
          </cell>
          <cell r="Q24">
            <v>2882.7892731868974</v>
          </cell>
          <cell r="R24">
            <v>9262.222588826573</v>
          </cell>
          <cell r="S24">
            <v>21598.488689643662</v>
          </cell>
          <cell r="T24">
            <v>163382.95242813183</v>
          </cell>
          <cell r="U24">
            <v>21909.266347477322</v>
          </cell>
          <cell r="V24">
            <v>135.78526195487873</v>
          </cell>
          <cell r="W24">
            <v>7577.3531050300553</v>
          </cell>
          <cell r="X24">
            <v>21401917.3834907</v>
          </cell>
        </row>
        <row r="25">
          <cell r="C25">
            <v>22765658932.95261</v>
          </cell>
          <cell r="D25">
            <v>9864483812.3988438</v>
          </cell>
          <cell r="E25">
            <v>9139167037.7512608</v>
          </cell>
          <cell r="F25">
            <v>6348618770.8987141</v>
          </cell>
          <cell r="G25">
            <v>8492738873.2355366</v>
          </cell>
          <cell r="H25">
            <v>89192836.152856871</v>
          </cell>
          <cell r="I25">
            <v>5399295.8541637873</v>
          </cell>
          <cell r="J25">
            <v>1749725393.6153564</v>
          </cell>
          <cell r="K25">
            <v>1211331277.8773263</v>
          </cell>
          <cell r="L25">
            <v>2112440687.1926706</v>
          </cell>
          <cell r="M25">
            <v>2771631554.6762896</v>
          </cell>
          <cell r="N25">
            <v>2183755660.036377</v>
          </cell>
          <cell r="P25">
            <v>22934.367744751893</v>
          </cell>
          <cell r="Q25">
            <v>2911.1143576513414</v>
          </cell>
          <cell r="R25">
            <v>9352.7026677148897</v>
          </cell>
          <cell r="S25">
            <v>21809.76388679794</v>
          </cell>
          <cell r="T25">
            <v>165324.84919324907</v>
          </cell>
          <cell r="U25">
            <v>22137.190124106652</v>
          </cell>
          <cell r="V25">
            <v>137.30461658547122</v>
          </cell>
          <cell r="W25">
            <v>7663.2244237104787</v>
          </cell>
          <cell r="X25">
            <v>21641259.521703266</v>
          </cell>
        </row>
        <row r="26">
          <cell r="C26">
            <v>23366354741.614059</v>
          </cell>
          <cell r="D26">
            <v>10184253526.252838</v>
          </cell>
          <cell r="E26">
            <v>9255237631.1310158</v>
          </cell>
          <cell r="F26">
            <v>6514092606.8177204</v>
          </cell>
          <cell r="G26">
            <v>8732038016.8518105</v>
          </cell>
          <cell r="H26">
            <v>91571659.590428919</v>
          </cell>
          <cell r="I26">
            <v>5547612.038454554</v>
          </cell>
          <cell r="J26">
            <v>1798514548.8545201</v>
          </cell>
          <cell r="K26">
            <v>1237868251.6331062</v>
          </cell>
          <cell r="L26">
            <v>2253800585.7314105</v>
          </cell>
          <cell r="M26">
            <v>2776152028.4577379</v>
          </cell>
          <cell r="N26">
            <v>2186866620.1586275</v>
          </cell>
          <cell r="P26">
            <v>23157.626458590061</v>
          </cell>
          <cell r="Q26">
            <v>2939.7177525762072</v>
          </cell>
          <cell r="R26">
            <v>9444.0666213532568</v>
          </cell>
          <cell r="S26">
            <v>22023.105766004544</v>
          </cell>
          <cell r="T26">
            <v>167289.82647558264</v>
          </cell>
          <cell r="U26">
            <v>22367.485009249111</v>
          </cell>
          <cell r="V26">
            <v>138.840971871807</v>
          </cell>
          <cell r="W26">
            <v>7750.0688900414998</v>
          </cell>
          <cell r="X26">
            <v>21883278.273328446</v>
          </cell>
        </row>
        <row r="27">
          <cell r="C27">
            <v>23967640488.114376</v>
          </cell>
          <cell r="D27">
            <v>10510569793.16626</v>
          </cell>
          <cell r="E27">
            <v>9370944548.5461063</v>
          </cell>
          <cell r="F27">
            <v>6682663838.772603</v>
          </cell>
          <cell r="G27">
            <v>8976935777.4906368</v>
          </cell>
          <cell r="H27">
            <v>93990438.808166772</v>
          </cell>
          <cell r="I27">
            <v>5698962.1855009506</v>
          </cell>
          <cell r="J27">
            <v>1848277486.9859891</v>
          </cell>
          <cell r="K27">
            <v>1267603144.7304204</v>
          </cell>
          <cell r="L27">
            <v>2376949466.6076102</v>
          </cell>
          <cell r="M27">
            <v>2779188189.4192443</v>
          </cell>
          <cell r="N27">
            <v>2189205122.1609182</v>
          </cell>
          <cell r="P27">
            <v>23377.897944388242</v>
          </cell>
          <cell r="Q27">
            <v>2968.0932383527588</v>
          </cell>
          <cell r="R27">
            <v>9534.4115307183583</v>
          </cell>
          <cell r="S27">
            <v>22233.91187927829</v>
          </cell>
          <cell r="T27">
            <v>169256.58716685671</v>
          </cell>
          <cell r="U27">
            <v>22594.529158173613</v>
          </cell>
          <cell r="V27">
            <v>140.36889691669421</v>
          </cell>
          <cell r="W27">
            <v>7836.5436704597087</v>
          </cell>
          <cell r="X27">
            <v>22123955.166997109</v>
          </cell>
        </row>
        <row r="28">
          <cell r="C28">
            <v>24584399103.743935</v>
          </cell>
          <cell r="D28">
            <v>10847341642.884825</v>
          </cell>
          <cell r="E28">
            <v>9488098008.0459366</v>
          </cell>
          <cell r="F28">
            <v>6855597345.2541094</v>
          </cell>
          <cell r="G28">
            <v>9228701913.3071899</v>
          </cell>
          <cell r="H28">
            <v>96473107.802832648</v>
          </cell>
          <cell r="I28">
            <v>5854441.4725903384</v>
          </cell>
          <cell r="J28">
            <v>1899417311.4001148</v>
          </cell>
          <cell r="K28">
            <v>1298052301.1318803</v>
          </cell>
          <cell r="L28">
            <v>2506827268.8254194</v>
          </cell>
          <cell r="M28">
            <v>2782227670.9025702</v>
          </cell>
          <cell r="N28">
            <v>2191546124.8148556</v>
          </cell>
          <cell r="P28">
            <v>23600.264615871471</v>
          </cell>
          <cell r="Q28">
            <v>2996.7426171560642</v>
          </cell>
          <cell r="R28">
            <v>9625.6207078798907</v>
          </cell>
          <cell r="S28">
            <v>22446.735837712738</v>
          </cell>
          <cell r="T28">
            <v>171246.47029000983</v>
          </cell>
          <cell r="U28">
            <v>22823.877949105903</v>
          </cell>
          <cell r="V28">
            <v>141.91363655824782</v>
          </cell>
          <cell r="W28">
            <v>7923.9833310298845</v>
          </cell>
          <cell r="X28">
            <v>22367279.075725514</v>
          </cell>
        </row>
        <row r="29">
          <cell r="C29">
            <v>25217028751.406952</v>
          </cell>
          <cell r="D29">
            <v>11194904085.406134</v>
          </cell>
          <cell r="E29">
            <v>9606716093.9771461</v>
          </cell>
          <cell r="F29">
            <v>7033006012.8967199</v>
          </cell>
          <cell r="G29">
            <v>9487529053.9827671</v>
          </cell>
          <cell r="H29">
            <v>99021354.162762821</v>
          </cell>
          <cell r="I29">
            <v>6014162.5510668196</v>
          </cell>
          <cell r="J29">
            <v>1951972119.040256</v>
          </cell>
          <cell r="K29">
            <v>1329232878.1908345</v>
          </cell>
          <cell r="L29">
            <v>2643801664.2800226</v>
          </cell>
          <cell r="M29">
            <v>2785270476.5392308</v>
          </cell>
          <cell r="N29">
            <v>2193889630.7944841</v>
          </cell>
          <cell r="P29">
            <v>23824.746402097015</v>
          </cell>
          <cell r="Q29">
            <v>3025.6685327255364</v>
          </cell>
          <cell r="R29">
            <v>9717.7024206952174</v>
          </cell>
          <cell r="S29">
            <v>22661.596956208345</v>
          </cell>
          <cell r="T29">
            <v>173259.74768637909</v>
          </cell>
          <cell r="U29">
            <v>23055.554775622997</v>
          </cell>
          <cell r="V29">
            <v>143.47537583870007</v>
          </cell>
          <cell r="W29">
            <v>8012.3986378239752</v>
          </cell>
          <cell r="X29">
            <v>22613279.11194161</v>
          </cell>
        </row>
        <row r="30">
          <cell r="C30">
            <v>25865937839.922413</v>
          </cell>
          <cell r="D30">
            <v>11553602864.868633</v>
          </cell>
          <cell r="E30">
            <v>9726817116.7728405</v>
          </cell>
          <cell r="F30">
            <v>7215005649.6073303</v>
          </cell>
          <cell r="G30">
            <v>9753615231.669138</v>
          </cell>
          <cell r="H30">
            <v>101636910.05235144</v>
          </cell>
          <cell r="I30">
            <v>6178241.1456324318</v>
          </cell>
          <cell r="J30">
            <v>2005981060.9506891</v>
          </cell>
          <cell r="K30">
            <v>1361162445.3982456</v>
          </cell>
          <cell r="L30">
            <v>2788260414.6574702</v>
          </cell>
          <cell r="M30">
            <v>2788316609.9647131</v>
          </cell>
          <cell r="N30">
            <v>2196235642.7767081</v>
          </cell>
          <cell r="P30">
            <v>24051.363421684015</v>
          </cell>
          <cell r="Q30">
            <v>3054.8736543191571</v>
          </cell>
          <cell r="R30">
            <v>9810.665016114619</v>
          </cell>
          <cell r="S30">
            <v>22878.514734548611</v>
          </cell>
          <cell r="T30">
            <v>175296.69439323322</v>
          </cell>
          <cell r="U30">
            <v>23289.583268761544</v>
          </cell>
          <cell r="V30">
            <v>145.05430183664657</v>
          </cell>
          <cell r="W30">
            <v>8101.8004770410816</v>
          </cell>
          <cell r="X30">
            <v>22861984.708257951</v>
          </cell>
        </row>
        <row r="31">
          <cell r="C31">
            <v>26531545287.681896</v>
          </cell>
          <cell r="D31">
            <v>11923794803.486969</v>
          </cell>
          <cell r="E31">
            <v>9848419615.7790813</v>
          </cell>
          <cell r="F31">
            <v>7401715060.1617346</v>
          </cell>
          <cell r="G31">
            <v>10027164032.505634</v>
          </cell>
          <cell r="H31">
            <v>104321553.38948518</v>
          </cell>
          <cell r="I31">
            <v>6346796.1381946104</v>
          </cell>
          <cell r="J31">
            <v>2061484371.4424314</v>
          </cell>
          <cell r="K31">
            <v>1393858994.2826672</v>
          </cell>
          <cell r="L31">
            <v>2940612469.1516972</v>
          </cell>
          <cell r="M31">
            <v>2791366074.8184795</v>
          </cell>
          <cell r="N31">
            <v>2198584163.4412947</v>
          </cell>
          <cell r="P31">
            <v>24280.13598461658</v>
          </cell>
          <cell r="Q31">
            <v>3084.3606769597945</v>
          </cell>
          <cell r="R31">
            <v>9904.5169209379328</v>
          </cell>
          <cell r="S31">
            <v>23097.508859169811</v>
          </cell>
          <cell r="T31">
            <v>177357.58868134592</v>
          </cell>
          <cell r="U31">
            <v>23525.987299428183</v>
          </cell>
          <cell r="V31">
            <v>146.65060368945612</v>
          </cell>
          <cell r="W31">
            <v>8192.1998563478246</v>
          </cell>
          <cell r="X31">
            <v>23113425.620993149</v>
          </cell>
        </row>
      </sheetData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12273006237.61475</v>
          </cell>
          <cell r="D6">
            <v>4758542193.3637934</v>
          </cell>
          <cell r="E6">
            <v>6340783702.6858797</v>
          </cell>
          <cell r="F6">
            <v>3494026279.358489</v>
          </cell>
          <cell r="G6">
            <v>4597795966.0324697</v>
          </cell>
          <cell r="H6">
            <v>51669267.900688991</v>
          </cell>
          <cell r="I6">
            <v>3022803.7971130419</v>
          </cell>
          <cell r="J6">
            <v>960754993.2146889</v>
          </cell>
          <cell r="K6">
            <v>720575510.90201843</v>
          </cell>
          <cell r="L6">
            <v>817790186.39837122</v>
          </cell>
          <cell r="M6">
            <v>2635726731.7105665</v>
          </cell>
          <cell r="N6">
            <v>2080193148.0187016</v>
          </cell>
          <cell r="P6">
            <v>17566.584545510981</v>
          </cell>
          <cell r="Q6">
            <v>2230.5238180884421</v>
          </cell>
          <cell r="R6">
            <v>7168.2956879121775</v>
          </cell>
          <cell r="S6">
            <v>16702.750186934223</v>
          </cell>
          <cell r="T6">
            <v>124614.14587827178</v>
          </cell>
          <cell r="U6">
            <v>17854.681820851602</v>
          </cell>
          <cell r="V6">
            <v>107.02500568248684</v>
          </cell>
          <cell r="W6">
            <v>5883.3778397741889</v>
          </cell>
          <cell r="X6">
            <v>16873210.502442621</v>
          </cell>
        </row>
        <row r="7">
          <cell r="C7">
            <v>12812497154.438522</v>
          </cell>
          <cell r="D7">
            <v>5001176186.0375404</v>
          </cell>
          <cell r="E7">
            <v>6551253628.2680683</v>
          </cell>
          <cell r="F7">
            <v>3641886821.6996694</v>
          </cell>
          <cell r="G7">
            <v>4782101005.92138</v>
          </cell>
          <cell r="H7">
            <v>53376652.940663166</v>
          </cell>
          <cell r="I7">
            <v>3132717.628308597</v>
          </cell>
          <cell r="J7">
            <v>998234540.544052</v>
          </cell>
          <cell r="K7">
            <v>747889525.34660649</v>
          </cell>
          <cell r="L7">
            <v>849275850.18059182</v>
          </cell>
          <cell r="M7">
            <v>2643755184.974339</v>
          </cell>
          <cell r="N7">
            <v>2085708275.3419261</v>
          </cell>
          <cell r="P7">
            <v>17920.408138007206</v>
          </cell>
          <cell r="Q7">
            <v>2275.5567566659556</v>
          </cell>
          <cell r="R7">
            <v>7312.8032549187583</v>
          </cell>
          <cell r="S7">
            <v>17039.831912982361</v>
          </cell>
          <cell r="T7">
            <v>126856.58084938125</v>
          </cell>
          <cell r="U7">
            <v>18052.932196868649</v>
          </cell>
          <cell r="V7">
            <v>108.56083074317964</v>
          </cell>
          <cell r="W7">
            <v>5980.1636587872035</v>
          </cell>
          <cell r="X7">
            <v>17114889.52779346</v>
          </cell>
        </row>
        <row r="8">
          <cell r="C8">
            <v>13375702754.014051</v>
          </cell>
          <cell r="D8">
            <v>5256181878.2798882</v>
          </cell>
          <cell r="E8">
            <v>6768709691.7870884</v>
          </cell>
          <cell r="F8">
            <v>3796004540.7857943</v>
          </cell>
          <cell r="G8">
            <v>4973794009.0821285</v>
          </cell>
          <cell r="H8">
            <v>55140457.662842453</v>
          </cell>
          <cell r="I8">
            <v>3246628.0967651028</v>
          </cell>
          <cell r="J8">
            <v>1037176184.3266574</v>
          </cell>
          <cell r="K8">
            <v>776238900.24099016</v>
          </cell>
          <cell r="L8">
            <v>881973740.5709269</v>
          </cell>
          <cell r="M8">
            <v>2651808092.9970336</v>
          </cell>
          <cell r="N8">
            <v>2091238024.6868701</v>
          </cell>
          <cell r="P8">
            <v>18281.358393872884</v>
          </cell>
          <cell r="Q8">
            <v>2321.4988832738682</v>
          </cell>
          <cell r="R8">
            <v>7460.2239881549876</v>
          </cell>
          <cell r="S8">
            <v>17383.716356473073</v>
          </cell>
          <cell r="T8">
            <v>129139.36849926738</v>
          </cell>
          <cell r="U8">
            <v>18253.383856111308</v>
          </cell>
          <cell r="V8">
            <v>110.11869512638413</v>
          </cell>
          <cell r="W8">
            <v>6078.5416744969343</v>
          </cell>
          <cell r="X8">
            <v>17360030.179566022</v>
          </cell>
        </row>
        <row r="9">
          <cell r="C9">
            <v>13963665474.982059</v>
          </cell>
          <cell r="D9">
            <v>5524190092.4604845</v>
          </cell>
          <cell r="E9">
            <v>6993383784.441349</v>
          </cell>
          <cell r="F9">
            <v>3956644228.4281044</v>
          </cell>
          <cell r="G9">
            <v>5173171125.8605709</v>
          </cell>
          <cell r="H9">
            <v>56962546.42732466</v>
          </cell>
          <cell r="I9">
            <v>3364680.5264078728</v>
          </cell>
          <cell r="J9">
            <v>1077636961.6985142</v>
          </cell>
          <cell r="K9">
            <v>805662881.78470457</v>
          </cell>
          <cell r="L9">
            <v>915930529.39308608</v>
          </cell>
          <cell r="M9">
            <v>2659885530.2681212</v>
          </cell>
          <cell r="N9">
            <v>2096782434.820276</v>
          </cell>
          <cell r="P9">
            <v>18649.578857325698</v>
          </cell>
          <cell r="Q9">
            <v>2368.3685538734103</v>
          </cell>
          <cell r="R9">
            <v>7610.6166149086985</v>
          </cell>
          <cell r="S9">
            <v>17734.540804482538</v>
          </cell>
          <cell r="T9">
            <v>131463.23497549095</v>
          </cell>
          <cell r="U9">
            <v>18456.061240640862</v>
          </cell>
          <cell r="V9">
            <v>111.69891509972037</v>
          </cell>
          <cell r="W9">
            <v>6178.5380796901636</v>
          </cell>
          <cell r="X9">
            <v>17608682.039462589</v>
          </cell>
        </row>
        <row r="10">
          <cell r="C10">
            <v>14577473579.000641</v>
          </cell>
          <cell r="D10">
            <v>5805863816.0415621</v>
          </cell>
          <cell r="E10">
            <v>7225515494.6044922</v>
          </cell>
          <cell r="F10">
            <v>4124081881.9233418</v>
          </cell>
          <cell r="G10">
            <v>5380540377.9430285</v>
          </cell>
          <cell r="H10">
            <v>58844845.201051854</v>
          </cell>
          <cell r="I10">
            <v>3487025.5253653876</v>
          </cell>
          <cell r="J10">
            <v>1119676134.8436964</v>
          </cell>
          <cell r="K10">
            <v>836202203.83714128</v>
          </cell>
          <cell r="L10">
            <v>951194685.37831545</v>
          </cell>
          <cell r="M10">
            <v>2667987571.5039678</v>
          </cell>
          <cell r="N10">
            <v>2102341544.6116667</v>
          </cell>
          <cell r="P10">
            <v>19025.215963830095</v>
          </cell>
          <cell r="Q10">
            <v>2416.1844950216641</v>
          </cell>
          <cell r="R10">
            <v>7764.0410463666367</v>
          </cell>
          <cell r="S10">
            <v>18092.445314706394</v>
          </cell>
          <cell r="T10">
            <v>133828.91949265799</v>
          </cell>
          <cell r="U10">
            <v>18660.989063912268</v>
          </cell>
          <cell r="V10">
            <v>113.30181146929674</v>
          </cell>
          <cell r="W10">
            <v>6280.1794980439545</v>
          </cell>
          <cell r="X10">
            <v>17860895.399356019</v>
          </cell>
        </row>
        <row r="11">
          <cell r="C11">
            <v>15218263165.011461</v>
          </cell>
          <cell r="D11">
            <v>6101899841.648468</v>
          </cell>
          <cell r="E11">
            <v>7465352363.3180819</v>
          </cell>
          <cell r="F11">
            <v>4298605178.2485704</v>
          </cell>
          <cell r="G11">
            <v>5596222134.2251377</v>
          </cell>
          <cell r="H11">
            <v>60789343.593577631</v>
          </cell>
          <cell r="I11">
            <v>3613819.178111108</v>
          </cell>
          <cell r="J11">
            <v>1163355277.7946143</v>
          </cell>
          <cell r="K11">
            <v>867899144.30853307</v>
          </cell>
          <cell r="L11">
            <v>987816543.34796822</v>
          </cell>
          <cell r="M11">
            <v>2676114291.6485286</v>
          </cell>
          <cell r="N11">
            <v>2107915393.0336175</v>
          </cell>
          <cell r="P11">
            <v>19408.419098332346</v>
          </cell>
          <cell r="Q11">
            <v>2464.9658113536716</v>
          </cell>
          <cell r="R11">
            <v>7920.558401480992</v>
          </cell>
          <cell r="S11">
            <v>18457.572771374184</v>
          </cell>
          <cell r="T11">
            <v>136237.17456756163</v>
          </cell>
          <cell r="U11">
            <v>18868.192313787607</v>
          </cell>
          <cell r="V11">
            <v>114.92770964483785</v>
          </cell>
          <cell r="W11">
            <v>6383.4929912141088</v>
          </cell>
          <cell r="X11">
            <v>18116721.271461677</v>
          </cell>
        </row>
        <row r="12">
          <cell r="C12">
            <v>15685472876.063551</v>
          </cell>
          <cell r="D12">
            <v>6326374651.9272013</v>
          </cell>
          <cell r="E12">
            <v>7571854245.7982492</v>
          </cell>
          <cell r="F12">
            <v>4426122476.8550797</v>
          </cell>
          <cell r="G12">
            <v>5764324042.2247133</v>
          </cell>
          <cell r="H12">
            <v>62375921.615894683</v>
          </cell>
          <cell r="I12">
            <v>3715767.0047911257</v>
          </cell>
          <cell r="J12">
            <v>1197468142.4729297</v>
          </cell>
          <cell r="K12">
            <v>890239127.30496037</v>
          </cell>
          <cell r="L12">
            <v>1040508780.695889</v>
          </cell>
          <cell r="M12">
            <v>2682247601.8111844</v>
          </cell>
          <cell r="N12">
            <v>2112472234.3704274</v>
          </cell>
          <cell r="P12">
            <v>19667.342055128749</v>
          </cell>
          <cell r="Q12">
            <v>2497.879232457497</v>
          </cell>
          <cell r="R12">
            <v>8026.2294389674589</v>
          </cell>
          <cell r="S12">
            <v>18704.237535056709</v>
          </cell>
          <cell r="T12">
            <v>138106.02284161287</v>
          </cell>
          <cell r="U12">
            <v>19053.87730721739</v>
          </cell>
          <cell r="V12">
            <v>116.29749389452296</v>
          </cell>
          <cell r="W12">
            <v>6463.8807861072673</v>
          </cell>
          <cell r="X12">
            <v>18332387.218116596</v>
          </cell>
        </row>
        <row r="13">
          <cell r="C13">
            <v>16167026202.529209</v>
          </cell>
          <cell r="D13">
            <v>6559107372.3252954</v>
          </cell>
          <cell r="E13">
            <v>7679875500.7634382</v>
          </cell>
          <cell r="F13">
            <v>4557422551.6807642</v>
          </cell>
          <cell r="G13">
            <v>5937475473.0622549</v>
          </cell>
          <cell r="H13">
            <v>64003908.70223666</v>
          </cell>
          <cell r="I13">
            <v>3820590.8357349234</v>
          </cell>
          <cell r="J13">
            <v>1232581292.7551124</v>
          </cell>
          <cell r="K13">
            <v>913154148.13101745</v>
          </cell>
          <cell r="L13">
            <v>1096011734.1584837</v>
          </cell>
          <cell r="M13">
            <v>2688394968.7328019</v>
          </cell>
          <cell r="N13">
            <v>2117038926.5784047</v>
          </cell>
          <cell r="P13">
            <v>19929.719239557839</v>
          </cell>
          <cell r="Q13">
            <v>2531.2321295507127</v>
          </cell>
          <cell r="R13">
            <v>8133.3102720260886</v>
          </cell>
          <cell r="S13">
            <v>18954.198696721578</v>
          </cell>
          <cell r="T13">
            <v>140000.5072453219</v>
          </cell>
          <cell r="U13">
            <v>19241.389657301781</v>
          </cell>
          <cell r="V13">
            <v>117.68360413640337</v>
          </cell>
          <cell r="W13">
            <v>6545.2809103907266</v>
          </cell>
          <cell r="X13">
            <v>18550620.505729608</v>
          </cell>
        </row>
        <row r="14">
          <cell r="C14">
            <v>16663363501.914421</v>
          </cell>
          <cell r="D14">
            <v>6800401792.2944698</v>
          </cell>
          <cell r="E14">
            <v>7789437803.8187609</v>
          </cell>
          <cell r="F14">
            <v>4692617618.0570393</v>
          </cell>
          <cell r="G14">
            <v>6115828106.6395226</v>
          </cell>
          <cell r="H14">
            <v>65674385.612931319</v>
          </cell>
          <cell r="I14">
            <v>3928371.804604637</v>
          </cell>
          <cell r="J14">
            <v>1268724059.8421254</v>
          </cell>
          <cell r="K14">
            <v>936659008.43205714</v>
          </cell>
          <cell r="L14">
            <v>1154475333.3169377</v>
          </cell>
          <cell r="M14">
            <v>2694556424.6296668</v>
          </cell>
          <cell r="N14">
            <v>2121615490.9529285</v>
          </cell>
          <cell r="P14">
            <v>20195.596733622871</v>
          </cell>
          <cell r="Q14">
            <v>2565.030370730246</v>
          </cell>
          <cell r="R14">
            <v>8241.819709250065</v>
          </cell>
          <cell r="S14">
            <v>19207.500309031591</v>
          </cell>
          <cell r="T14">
            <v>141920.97944508828</v>
          </cell>
          <cell r="U14">
            <v>19430.747347359094</v>
          </cell>
          <cell r="V14">
            <v>119.08623495442268</v>
          </cell>
          <cell r="W14">
            <v>6627.7061124026623</v>
          </cell>
          <cell r="X14">
            <v>18771451.6965647</v>
          </cell>
        </row>
        <row r="15">
          <cell r="C15">
            <v>17174938650.961958</v>
          </cell>
          <cell r="D15">
            <v>7050572876.9991417</v>
          </cell>
          <cell r="E15">
            <v>7900563139.796895</v>
          </cell>
          <cell r="F15">
            <v>4831823220.1616163</v>
          </cell>
          <cell r="G15">
            <v>6299538179.0892982</v>
          </cell>
          <cell r="H15">
            <v>67388461.31572704</v>
          </cell>
          <cell r="I15">
            <v>4039193.3338876353</v>
          </cell>
          <cell r="J15">
            <v>1305926635.0086415</v>
          </cell>
          <cell r="K15">
            <v>960768890.85220146</v>
          </cell>
          <cell r="L15">
            <v>1216057505.3154759</v>
          </cell>
          <cell r="M15">
            <v>2700732001.7919002</v>
          </cell>
          <cell r="N15">
            <v>2126201948.8354135</v>
          </cell>
          <cell r="P15">
            <v>20465.021234095799</v>
          </cell>
          <cell r="Q15">
            <v>2599.2799024467054</v>
          </cell>
          <cell r="R15">
            <v>8351.7768101648217</v>
          </cell>
          <cell r="S15">
            <v>19464.187013363982</v>
          </cell>
          <cell r="T15">
            <v>143867.79593133365</v>
          </cell>
          <cell r="U15">
            <v>19621.968537684446</v>
          </cell>
          <cell r="V15">
            <v>120.50558325170424</v>
          </cell>
          <cell r="W15">
            <v>6711.169301022006</v>
          </cell>
          <cell r="X15">
            <v>18994911.716706637</v>
          </cell>
        </row>
        <row r="16">
          <cell r="C16">
            <v>17702219460.699959</v>
          </cell>
          <cell r="D16">
            <v>7309947178.445097</v>
          </cell>
          <cell r="E16">
            <v>8013273807.1695719</v>
          </cell>
          <cell r="F16">
            <v>4975158329.7680912</v>
          </cell>
          <cell r="G16">
            <v>6488766619.637558</v>
          </cell>
          <cell r="H16">
            <v>69147273.721995428</v>
          </cell>
          <cell r="I16">
            <v>4153141.1994655393</v>
          </cell>
          <cell r="J16">
            <v>1344220094.8228354</v>
          </cell>
          <cell r="K16">
            <v>985499368.84136367</v>
          </cell>
          <cell r="L16">
            <v>1280924601.4684007</v>
          </cell>
          <cell r="M16">
            <v>2706921732.5836277</v>
          </cell>
          <cell r="N16">
            <v>2130798321.6134088</v>
          </cell>
          <cell r="P16">
            <v>20738.040060718748</v>
          </cell>
          <cell r="Q16">
            <v>2633.9867505505958</v>
          </cell>
          <cell r="R16">
            <v>8463.2008885758187</v>
          </cell>
          <cell r="S16">
            <v>19724.304047677928</v>
          </cell>
          <cell r="T16">
            <v>145841.31808467582</v>
          </cell>
          <cell r="U16">
            <v>19815.071567291412</v>
          </cell>
          <cell r="V16">
            <v>121.94184827819267</v>
          </cell>
          <cell r="W16">
            <v>6795.683547690147</v>
          </cell>
          <cell r="X16">
            <v>19221031.860391974</v>
          </cell>
        </row>
        <row r="17">
          <cell r="C17">
            <v>18234943068.840641</v>
          </cell>
          <cell r="D17">
            <v>7578407151.4227886</v>
          </cell>
          <cell r="E17">
            <v>8141599564.729991</v>
          </cell>
          <cell r="F17">
            <v>5121254672.4998379</v>
          </cell>
          <cell r="G17">
            <v>6694432056.7949858</v>
          </cell>
          <cell r="H17">
            <v>71210585.105096459</v>
          </cell>
          <cell r="I17">
            <v>4281072.2106578508</v>
          </cell>
          <cell r="J17">
            <v>1386532896.0165243</v>
          </cell>
          <cell r="K17">
            <v>1011191333.838098</v>
          </cell>
          <cell r="L17">
            <v>1343599630.7313991</v>
          </cell>
          <cell r="M17">
            <v>2714082473.0633411</v>
          </cell>
          <cell r="N17">
            <v>2136906908.3425658</v>
          </cell>
          <cell r="P17">
            <v>21007.601149091635</v>
          </cell>
          <cell r="Q17">
            <v>2668.418116765678</v>
          </cell>
          <cell r="R17">
            <v>8573.3969062799188</v>
          </cell>
          <cell r="S17">
            <v>19981.40271450426</v>
          </cell>
          <cell r="T17">
            <v>148079.76389782218</v>
          </cell>
          <cell r="U17">
            <v>20083.00453180361</v>
          </cell>
          <cell r="V17">
            <v>123.70640287776178</v>
          </cell>
          <cell r="W17">
            <v>6895.1397768445458</v>
          </cell>
          <cell r="X17">
            <v>19499024.015519612</v>
          </cell>
        </row>
        <row r="18">
          <cell r="C18">
            <v>18783698251.061653</v>
          </cell>
          <cell r="D18">
            <v>7856726396.339366</v>
          </cell>
          <cell r="E18">
            <v>8271980350.0418291</v>
          </cell>
          <cell r="F18">
            <v>5271641158.3677101</v>
          </cell>
          <cell r="G18">
            <v>6906616186.1046553</v>
          </cell>
          <cell r="H18">
            <v>73335464.408875763</v>
          </cell>
          <cell r="I18">
            <v>4412943.9363211263</v>
          </cell>
          <cell r="J18">
            <v>1430177601.9717565</v>
          </cell>
          <cell r="K18">
            <v>1037553088.269776</v>
          </cell>
          <cell r="L18">
            <v>1409341319.2564762</v>
          </cell>
          <cell r="M18">
            <v>2721262156.1683993</v>
          </cell>
          <cell r="N18">
            <v>2143033007.2085819</v>
          </cell>
          <cell r="P18">
            <v>21280.666097045854</v>
          </cell>
          <cell r="Q18">
            <v>2703.2995683804643</v>
          </cell>
          <cell r="R18">
            <v>8685.027743088247</v>
          </cell>
          <cell r="S18">
            <v>20241.852562914697</v>
          </cell>
          <cell r="T18">
            <v>150352.56650178885</v>
          </cell>
          <cell r="U18">
            <v>20354.560398874019</v>
          </cell>
          <cell r="V18">
            <v>125.49649139352803</v>
          </cell>
          <cell r="W18">
            <v>6996.0515684082593</v>
          </cell>
          <cell r="X18">
            <v>19781036.747631557</v>
          </cell>
        </row>
        <row r="19">
          <cell r="C19">
            <v>19348967455.228199</v>
          </cell>
          <cell r="D19">
            <v>8145266997.8739223</v>
          </cell>
          <cell r="E19">
            <v>8404449072.6248846</v>
          </cell>
          <cell r="F19">
            <v>5426443768.1305981</v>
          </cell>
          <cell r="G19">
            <v>7125525621.5118303</v>
          </cell>
          <cell r="H19">
            <v>75523748.781563938</v>
          </cell>
          <cell r="I19">
            <v>4548877.7639938267</v>
          </cell>
          <cell r="J19">
            <v>1475196137.8327854</v>
          </cell>
          <cell r="K19">
            <v>1064602093.5445544</v>
          </cell>
          <cell r="L19">
            <v>1478299717.217366</v>
          </cell>
          <cell r="M19">
            <v>2728460832.0085721</v>
          </cell>
          <cell r="N19">
            <v>2149176668.4153671</v>
          </cell>
          <cell r="P19">
            <v>21557.280449107286</v>
          </cell>
          <cell r="Q19">
            <v>2738.6369888927443</v>
          </cell>
          <cell r="R19">
            <v>8798.1120812173176</v>
          </cell>
          <cell r="S19">
            <v>20505.697274263752</v>
          </cell>
          <cell r="T19">
            <v>152660.25322186042</v>
          </cell>
          <cell r="U19">
            <v>20629.78815621481</v>
          </cell>
          <cell r="V19">
            <v>127.31248331299639</v>
          </cell>
          <cell r="W19">
            <v>7098.4402248371052</v>
          </cell>
          <cell r="X19">
            <v>20067128.205992054</v>
          </cell>
        </row>
        <row r="20">
          <cell r="C20">
            <v>19931247647.801197</v>
          </cell>
          <cell r="D20">
            <v>8444404338.3725233</v>
          </cell>
          <cell r="E20">
            <v>8539039169.0168972</v>
          </cell>
          <cell r="F20">
            <v>5585792181.9931002</v>
          </cell>
          <cell r="G20">
            <v>7351373525.7174749</v>
          </cell>
          <cell r="H20">
            <v>77777330.190745294</v>
          </cell>
          <cell r="I20">
            <v>4688998.8203674555</v>
          </cell>
          <cell r="J20">
            <v>1521631748.4461224</v>
          </cell>
          <cell r="K20">
            <v>1092356266.2894378</v>
          </cell>
          <cell r="L20">
            <v>1550632216.6711726</v>
          </cell>
          <cell r="M20">
            <v>2735678550.8261862</v>
          </cell>
          <cell r="N20">
            <v>2155337942.3107562</v>
          </cell>
          <cell r="P20">
            <v>21837.490341807221</v>
          </cell>
          <cell r="Q20">
            <v>2774.4363387091489</v>
          </cell>
          <cell r="R20">
            <v>8912.6688461374561</v>
          </cell>
          <cell r="S20">
            <v>20772.981099275476</v>
          </cell>
          <cell r="T20">
            <v>155003.35947697485</v>
          </cell>
          <cell r="U20">
            <v>20908.737453934093</v>
          </cell>
          <cell r="V20">
            <v>129.15475347032586</v>
          </cell>
          <cell r="W20">
            <v>7202.3273603527323</v>
          </cell>
          <cell r="X20">
            <v>20357357.380873229</v>
          </cell>
        </row>
        <row r="21">
          <cell r="C21">
            <v>20531050750.754166</v>
          </cell>
          <cell r="D21">
            <v>8754527586.2089558</v>
          </cell>
          <cell r="E21">
            <v>8675784611.2132893</v>
          </cell>
          <cell r="F21">
            <v>5749819888.2403545</v>
          </cell>
          <cell r="G21">
            <v>7584379817.7450752</v>
          </cell>
          <cell r="H21">
            <v>80098157.059133053</v>
          </cell>
          <cell r="I21">
            <v>4833436.0864653084</v>
          </cell>
          <cell r="J21">
            <v>1569529039.9015746</v>
          </cell>
          <cell r="K21">
            <v>1120833990.2178323</v>
          </cell>
          <cell r="L21">
            <v>1626503910.7932189</v>
          </cell>
          <cell r="M21">
            <v>2742915362.9964767</v>
          </cell>
          <cell r="N21">
            <v>2161516879.3869224</v>
          </cell>
          <cell r="P21">
            <v>22121.342511377483</v>
          </cell>
          <cell r="Q21">
            <v>2810.7036561504974</v>
          </cell>
          <cell r="R21">
            <v>9028.717209740109</v>
          </cell>
          <cell r="S21">
            <v>21043.748865464979</v>
          </cell>
          <cell r="T21">
            <v>157382.42890394892</v>
          </cell>
          <cell r="U21">
            <v>21191.458613492621</v>
          </cell>
          <cell r="V21">
            <v>131.02368212369802</v>
          </cell>
          <cell r="W21">
            <v>7307.7349055053746</v>
          </cell>
          <cell r="X21">
            <v>20651784.115718532</v>
          </cell>
        </row>
        <row r="22">
          <cell r="C22">
            <v>21075556460.662674</v>
          </cell>
          <cell r="D22">
            <v>9040127726.5057259</v>
          </cell>
          <cell r="E22">
            <v>8786181363.0181732</v>
          </cell>
          <cell r="F22">
            <v>5899763432.8894014</v>
          </cell>
          <cell r="G22">
            <v>7798318183.3307867</v>
          </cell>
          <cell r="H22">
            <v>82235690.873605967</v>
          </cell>
          <cell r="I22">
            <v>4966300.0266008787</v>
          </cell>
          <cell r="J22">
            <v>1613438053.3155854</v>
          </cell>
          <cell r="K22">
            <v>1145200111.0426135</v>
          </cell>
          <cell r="L22">
            <v>1735377945.9186883</v>
          </cell>
          <cell r="M22">
            <v>2747529443.0019102</v>
          </cell>
          <cell r="N22">
            <v>2164958947.8543525</v>
          </cell>
          <cell r="P22">
            <v>22337.237031530134</v>
          </cell>
          <cell r="Q22">
            <v>2838.3465315291023</v>
          </cell>
          <cell r="R22">
            <v>9117.1013440703628</v>
          </cell>
          <cell r="S22">
            <v>21250.044689263592</v>
          </cell>
          <cell r="T22">
            <v>159257.78435724869</v>
          </cell>
          <cell r="U22">
            <v>21412.245820235101</v>
          </cell>
          <cell r="V22">
            <v>132.49220301603989</v>
          </cell>
          <cell r="W22">
            <v>7390.5908933932487</v>
          </cell>
          <cell r="X22">
            <v>20883121.955957498</v>
          </cell>
        </row>
        <row r="23">
          <cell r="C23">
            <v>21634503051.932896</v>
          </cell>
          <cell r="D23">
            <v>9335045038.8982277</v>
          </cell>
          <cell r="E23">
            <v>8897982880.311739</v>
          </cell>
          <cell r="F23">
            <v>6053617198.557354</v>
          </cell>
          <cell r="G23">
            <v>8018291270.985981</v>
          </cell>
          <cell r="H23">
            <v>84430267.833336785</v>
          </cell>
          <cell r="I23">
            <v>5102816.198041996</v>
          </cell>
          <cell r="J23">
            <v>1658575461.6238461</v>
          </cell>
          <cell r="K23">
            <v>1170095933.7226465</v>
          </cell>
          <cell r="L23">
            <v>1851539732.0577543</v>
          </cell>
          <cell r="M23">
            <v>2752151284.7248883</v>
          </cell>
          <cell r="N23">
            <v>2168406497.58147</v>
          </cell>
          <cell r="P23">
            <v>22555.238586724081</v>
          </cell>
          <cell r="Q23">
            <v>2866.2612707015032</v>
          </cell>
          <cell r="R23">
            <v>9206.3506904811202</v>
          </cell>
          <cell r="S23">
            <v>21458.362869781475</v>
          </cell>
          <cell r="T23">
            <v>161155.48638443675</v>
          </cell>
          <cell r="U23">
            <v>21635.333340115543</v>
          </cell>
          <cell r="V23">
            <v>133.97718317418997</v>
          </cell>
          <cell r="W23">
            <v>7474.3863125573862</v>
          </cell>
          <cell r="X23">
            <v>21117051.204087742</v>
          </cell>
        </row>
        <row r="24">
          <cell r="C24">
            <v>22208273512.384258</v>
          </cell>
          <cell r="D24">
            <v>9639583478.7548695</v>
          </cell>
          <cell r="E24">
            <v>9011207038.3126507</v>
          </cell>
          <cell r="F24">
            <v>6211483155.8122187</v>
          </cell>
          <cell r="G24">
            <v>8244469306.7024107</v>
          </cell>
          <cell r="H24">
            <v>86683410.216194943</v>
          </cell>
          <cell r="I24">
            <v>5243084.9951732885</v>
          </cell>
          <cell r="J24">
            <v>1704975630.2993855</v>
          </cell>
          <cell r="K24">
            <v>1195532973.5934038</v>
          </cell>
          <cell r="L24">
            <v>1975477092.7284389</v>
          </cell>
          <cell r="M24">
            <v>2756780901.2220244</v>
          </cell>
          <cell r="N24">
            <v>2171859537.2968078</v>
          </cell>
          <cell r="P24">
            <v>22775.367740689526</v>
          </cell>
          <cell r="Q24">
            <v>2894.4505474098983</v>
          </cell>
          <cell r="R24">
            <v>9296.4737187271603</v>
          </cell>
          <cell r="S24">
            <v>21668.723232561508</v>
          </cell>
          <cell r="T24">
            <v>163075.80126536082</v>
          </cell>
          <cell r="U24">
            <v>21860.745139380044</v>
          </cell>
          <cell r="V24">
            <v>135.47880707453697</v>
          </cell>
          <cell r="W24">
            <v>7559.1318143839489</v>
          </cell>
          <cell r="X24">
            <v>21353600.888628125</v>
          </cell>
        </row>
        <row r="25">
          <cell r="C25">
            <v>22797260987.0881</v>
          </cell>
          <cell r="D25">
            <v>9954056917.4212513</v>
          </cell>
          <cell r="E25">
            <v>9125871939.6963539</v>
          </cell>
          <cell r="F25">
            <v>6373465934.4058914</v>
          </cell>
          <cell r="G25">
            <v>8477027318.1657495</v>
          </cell>
          <cell r="H25">
            <v>88996680.924210772</v>
          </cell>
          <cell r="I25">
            <v>5387209.5720710969</v>
          </cell>
          <cell r="J25">
            <v>1752673886.2208383</v>
          </cell>
          <cell r="K25">
            <v>1221522996.325428</v>
          </cell>
          <cell r="L25">
            <v>2107710505.1143866</v>
          </cell>
          <cell r="M25">
            <v>2761418305.5718961</v>
          </cell>
          <cell r="N25">
            <v>2175318075.7427983</v>
          </cell>
          <cell r="P25">
            <v>22997.645257849588</v>
          </cell>
          <cell r="Q25">
            <v>2922.9170616923639</v>
          </cell>
          <cell r="R25">
            <v>9387.4789814755895</v>
          </cell>
          <cell r="S25">
            <v>21881.145797500089</v>
          </cell>
          <cell r="T25">
            <v>165018.99845283636</v>
          </cell>
          <cell r="U25">
            <v>22088.505433971561</v>
          </cell>
          <cell r="V25">
            <v>136.99726126109144</v>
          </cell>
          <cell r="W25">
            <v>7644.8381710258127</v>
          </cell>
          <cell r="X25">
            <v>21592800.363270134</v>
          </cell>
        </row>
        <row r="26">
          <cell r="C26">
            <v>23401869047.749008</v>
          </cell>
          <cell r="D26">
            <v>10278789465.710436</v>
          </cell>
          <cell r="E26">
            <v>9241995917.4894047</v>
          </cell>
          <cell r="F26">
            <v>6539672892.6202326</v>
          </cell>
          <cell r="G26">
            <v>8716145270.2006207</v>
          </cell>
          <cell r="H26">
            <v>91371684.567689359</v>
          </cell>
          <cell r="I26">
            <v>5535295.9183632787</v>
          </cell>
          <cell r="J26">
            <v>1801706544.5686455</v>
          </cell>
          <cell r="K26">
            <v>1248078023.3664348</v>
          </cell>
          <cell r="L26">
            <v>2248795285.818192</v>
          </cell>
          <cell r="M26">
            <v>2766063510.8750811</v>
          </cell>
          <cell r="N26">
            <v>2178782121.6757965</v>
          </cell>
          <cell r="P26">
            <v>23222.092105278964</v>
          </cell>
          <cell r="Q26">
            <v>2951.6635401414742</v>
          </cell>
          <cell r="R26">
            <v>9479.3751151174874</v>
          </cell>
          <cell r="S26">
            <v>22095.650780752414</v>
          </cell>
          <cell r="T26">
            <v>166985.35061045541</v>
          </cell>
          <cell r="U26">
            <v>22318.638692131404</v>
          </cell>
          <cell r="V26">
            <v>138.53273436865987</v>
          </cell>
          <cell r="W26">
            <v>7731.5162767718348</v>
          </cell>
          <cell r="X26">
            <v>21834679.310520411</v>
          </cell>
        </row>
        <row r="27">
          <cell r="C27">
            <v>24004027068.832058</v>
          </cell>
          <cell r="D27">
            <v>10608626991.345659</v>
          </cell>
          <cell r="E27">
            <v>9357423788.5168724</v>
          </cell>
          <cell r="F27">
            <v>6708835329.4006844</v>
          </cell>
          <cell r="G27">
            <v>8960251642.0346966</v>
          </cell>
          <cell r="H27">
            <v>93785867.972377062</v>
          </cell>
          <cell r="I27">
            <v>5686177.0512291742</v>
          </cell>
          <cell r="J27">
            <v>1851583064.7198226</v>
          </cell>
          <cell r="K27">
            <v>1278969660.9030037</v>
          </cell>
          <cell r="L27">
            <v>2371615675.6656852</v>
          </cell>
          <cell r="M27">
            <v>2769031942.5801883</v>
          </cell>
          <cell r="N27">
            <v>2180735887.9854851</v>
          </cell>
          <cell r="P27">
            <v>23442.700355406534</v>
          </cell>
          <cell r="Q27">
            <v>2980.1202226295886</v>
          </cell>
          <cell r="R27">
            <v>9569.9688411176849</v>
          </cell>
          <cell r="S27">
            <v>22307.00427092762</v>
          </cell>
          <cell r="T27">
            <v>168942.01436639315</v>
          </cell>
          <cell r="U27">
            <v>22545.352010234164</v>
          </cell>
          <cell r="V27">
            <v>140.05399130120736</v>
          </cell>
          <cell r="W27">
            <v>7817.5007580919646</v>
          </cell>
          <cell r="X27">
            <v>22074309.790295873</v>
          </cell>
        </row>
        <row r="28">
          <cell r="C28">
            <v>24621679334.482277</v>
          </cell>
          <cell r="D28">
            <v>10949048719.88533</v>
          </cell>
          <cell r="E28">
            <v>9474293295.4776268</v>
          </cell>
          <cell r="F28">
            <v>6882373509.5076551</v>
          </cell>
          <cell r="G28">
            <v>9211194513.1379757</v>
          </cell>
          <cell r="H28">
            <v>96263837.894069955</v>
          </cell>
          <cell r="I28">
            <v>5841170.9030157281</v>
          </cell>
          <cell r="J28">
            <v>1902840313.1976466</v>
          </cell>
          <cell r="K28">
            <v>1310625908.7057776</v>
          </cell>
          <cell r="L28">
            <v>2501144034.1119304</v>
          </cell>
          <cell r="M28">
            <v>2772003559.8906703</v>
          </cell>
          <cell r="N28">
            <v>2182691406.2843952</v>
          </cell>
          <cell r="P28">
            <v>23665.404368474141</v>
          </cell>
          <cell r="Q28">
            <v>3008.8512530463263</v>
          </cell>
          <cell r="R28">
            <v>9661.4283650308171</v>
          </cell>
          <cell r="S28">
            <v>22520.379439407418</v>
          </cell>
          <cell r="T28">
            <v>170921.60548116689</v>
          </cell>
          <cell r="U28">
            <v>22774.368288177538</v>
          </cell>
          <cell r="V28">
            <v>141.59195347432757</v>
          </cell>
          <cell r="W28">
            <v>7904.4414982833468</v>
          </cell>
          <cell r="X28">
            <v>22316570.158333983</v>
          </cell>
        </row>
        <row r="29">
          <cell r="C29">
            <v>25255224530.104992</v>
          </cell>
          <cell r="D29">
            <v>11300394289.310017</v>
          </cell>
          <cell r="E29">
            <v>9592622443.677887</v>
          </cell>
          <cell r="F29">
            <v>7060400620.7742367</v>
          </cell>
          <cell r="G29">
            <v>9469165348.0834904</v>
          </cell>
          <cell r="H29">
            <v>98807279.672723457</v>
          </cell>
          <cell r="I29">
            <v>6000389.5782425655</v>
          </cell>
          <cell r="J29">
            <v>1955516512.6107962</v>
          </cell>
          <cell r="K29">
            <v>1343065691.9242728</v>
          </cell>
          <cell r="L29">
            <v>2637746724.1262822</v>
          </cell>
          <cell r="M29">
            <v>2774978366.2251949</v>
          </cell>
          <cell r="N29">
            <v>2184648678.1435776</v>
          </cell>
          <cell r="P29">
            <v>23890.224054083072</v>
          </cell>
          <cell r="Q29">
            <v>3037.8592763516522</v>
          </cell>
          <cell r="R29">
            <v>9753.7619612270773</v>
          </cell>
          <cell r="S29">
            <v>22735.795624330785</v>
          </cell>
          <cell r="T29">
            <v>172924.39260787636</v>
          </cell>
          <cell r="U29">
            <v>23005.710919488083</v>
          </cell>
          <cell r="V29">
            <v>143.14680433176139</v>
          </cell>
          <cell r="W29">
            <v>7992.3491321839747</v>
          </cell>
          <cell r="X29">
            <v>22561489.277041063</v>
          </cell>
        </row>
        <row r="30">
          <cell r="C30">
            <v>25905071599.756847</v>
          </cell>
          <cell r="D30">
            <v>11663014236.291372</v>
          </cell>
          <cell r="E30">
            <v>9712429463.3010712</v>
          </cell>
          <cell r="F30">
            <v>7243032778.8756256</v>
          </cell>
          <cell r="G30">
            <v>9734360973.6452026</v>
          </cell>
          <cell r="H30">
            <v>101417923.17762144</v>
          </cell>
          <cell r="I30">
            <v>6163948.2371750493</v>
          </cell>
          <cell r="J30">
            <v>2009650943.6818357</v>
          </cell>
          <cell r="K30">
            <v>1376308404.1313322</v>
          </cell>
          <cell r="L30">
            <v>2781810117.9884167</v>
          </cell>
          <cell r="M30">
            <v>2777956365.0060987</v>
          </cell>
          <cell r="N30">
            <v>2186607705.1354914</v>
          </cell>
          <cell r="P30">
            <v>24117.179510974434</v>
          </cell>
          <cell r="Q30">
            <v>3067.1469630053175</v>
          </cell>
          <cell r="R30">
            <v>9846.9779831542346</v>
          </cell>
          <cell r="S30">
            <v>22953.272348813523</v>
          </cell>
          <cell r="T30">
            <v>174950.64754758481</v>
          </cell>
          <cell r="U30">
            <v>23239.403535324411</v>
          </cell>
          <cell r="V30">
            <v>144.71872933168382</v>
          </cell>
          <cell r="W30">
            <v>8081.2344129050243</v>
          </cell>
          <cell r="X30">
            <v>22809096.325581565</v>
          </cell>
        </row>
        <row r="31">
          <cell r="C31">
            <v>26571640010.113136</v>
          </cell>
          <cell r="D31">
            <v>12037270345.92177</v>
          </cell>
          <cell r="E31">
            <v>9833732812.2164059</v>
          </cell>
          <cell r="F31">
            <v>7430389103.0639381</v>
          </cell>
          <cell r="G31">
            <v>10006983728.97304</v>
          </cell>
          <cell r="H31">
            <v>104097543.98391096</v>
          </cell>
          <cell r="I31">
            <v>6331965.1791178212</v>
          </cell>
          <cell r="J31">
            <v>2065283974.5389082</v>
          </cell>
          <cell r="K31">
            <v>1410373918.9172425</v>
          </cell>
          <cell r="L31">
            <v>2933741690.1184812</v>
          </cell>
          <cell r="M31">
            <v>2780937559.6593909</v>
          </cell>
          <cell r="N31">
            <v>2188568488.8340063</v>
          </cell>
          <cell r="P31">
            <v>24346.291028825955</v>
          </cell>
          <cell r="Q31">
            <v>3096.7170092126989</v>
          </cell>
          <cell r="R31">
            <v>9941.0848640933818</v>
          </cell>
          <cell r="S31">
            <v>23172.829322717611</v>
          </cell>
          <cell r="T31">
            <v>177000.64528620546</v>
          </cell>
          <cell r="U31">
            <v>23475.470006891072</v>
          </cell>
          <cell r="V31">
            <v>146.30791596882483</v>
          </cell>
          <cell r="W31">
            <v>8171.1082131462099</v>
          </cell>
          <cell r="X31">
            <v>23059420.80335442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12224470936.142561</v>
          </cell>
          <cell r="D6">
            <v>4719179717.0149364</v>
          </cell>
          <cell r="E6">
            <v>6342076294.0582666</v>
          </cell>
          <cell r="F6">
            <v>3447119867.4693418</v>
          </cell>
          <cell r="G6">
            <v>4598646021.9232664</v>
          </cell>
          <cell r="H6">
            <v>51287820.754989408</v>
          </cell>
          <cell r="I6">
            <v>15118010.225591065</v>
          </cell>
          <cell r="J6">
            <v>951202203.90827</v>
          </cell>
          <cell r="K6">
            <v>698240536.89086437</v>
          </cell>
          <cell r="L6">
            <v>816972800.11189413</v>
          </cell>
          <cell r="M6">
            <v>2640544147.7424846</v>
          </cell>
          <cell r="N6">
            <v>2085442170.176523</v>
          </cell>
          <cell r="P6">
            <v>17341.233285699374</v>
          </cell>
          <cell r="Q6">
            <v>2200.3132406159016</v>
          </cell>
          <cell r="R6">
            <v>7072.7955547964057</v>
          </cell>
          <cell r="S6">
            <v>16493.276160419613</v>
          </cell>
          <cell r="T6">
            <v>124637.18495820453</v>
          </cell>
          <cell r="U6">
            <v>17722.870055470725</v>
          </cell>
          <cell r="V6">
            <v>535.26634174770822</v>
          </cell>
          <cell r="W6">
            <v>5886.6866742007478</v>
          </cell>
          <cell r="X6">
            <v>16856345.625481457</v>
          </cell>
        </row>
        <row r="7">
          <cell r="C7">
            <v>12762628919.260065</v>
          </cell>
          <cell r="D7">
            <v>4959898004.3648396</v>
          </cell>
          <cell r="E7">
            <v>6542450712.5857105</v>
          </cell>
          <cell r="F7">
            <v>3593126169.1945906</v>
          </cell>
          <cell r="G7">
            <v>4782077112.4907026</v>
          </cell>
          <cell r="H7">
            <v>52912083.554307252</v>
          </cell>
          <cell r="I7">
            <v>17255414.299823746</v>
          </cell>
          <cell r="J7">
            <v>988125554.19687819</v>
          </cell>
          <cell r="K7">
            <v>723960176.4053874</v>
          </cell>
          <cell r="L7">
            <v>848122637.98605382</v>
          </cell>
          <cell r="M7">
            <v>2650776220.7615042</v>
          </cell>
          <cell r="N7">
            <v>2093350929.2858407</v>
          </cell>
          <cell r="P7">
            <v>17691.06202110447</v>
          </cell>
          <cell r="Q7">
            <v>2244.8234334607787</v>
          </cell>
          <cell r="R7">
            <v>7215.6085212005155</v>
          </cell>
          <cell r="S7">
            <v>16826.646401219994</v>
          </cell>
          <cell r="T7">
            <v>126855.947019414</v>
          </cell>
          <cell r="U7">
            <v>17895.806577884294</v>
          </cell>
          <cell r="V7">
            <v>597.96711145588006</v>
          </cell>
          <cell r="W7">
            <v>5982.6996227595155</v>
          </cell>
          <cell r="X7">
            <v>17091649.611919798</v>
          </cell>
        </row>
        <row r="8">
          <cell r="C8">
            <v>13324478235.630842</v>
          </cell>
          <cell r="D8">
            <v>5212894970.921586</v>
          </cell>
          <cell r="E8">
            <v>6749155850.8551779</v>
          </cell>
          <cell r="F8">
            <v>3745316717.7586746</v>
          </cell>
          <cell r="G8">
            <v>4972824914.2871294</v>
          </cell>
          <cell r="H8">
            <v>54587786.0444213</v>
          </cell>
          <cell r="I8">
            <v>19695007.359800935</v>
          </cell>
          <cell r="J8">
            <v>1026482178.9153959</v>
          </cell>
          <cell r="K8">
            <v>750627196.97530222</v>
          </cell>
          <cell r="L8">
            <v>880460168.27721131</v>
          </cell>
          <cell r="M8">
            <v>2661047942.925703</v>
          </cell>
          <cell r="N8">
            <v>2101289681.3010006</v>
          </cell>
          <cell r="P8">
            <v>18047.94793301477</v>
          </cell>
          <cell r="Q8">
            <v>2290.2340241356183</v>
          </cell>
          <cell r="R8">
            <v>7361.3051484166945</v>
          </cell>
          <cell r="S8">
            <v>17166.754885918701</v>
          </cell>
          <cell r="T8">
            <v>129114.2069647093</v>
          </cell>
          <cell r="U8">
            <v>18070.430583233239</v>
          </cell>
          <cell r="V8">
            <v>668.01261072272496</v>
          </cell>
          <cell r="W8">
            <v>6080.2785602694785</v>
          </cell>
          <cell r="X8">
            <v>17330238.294060517</v>
          </cell>
        </row>
        <row r="9">
          <cell r="C9">
            <v>13911061849.010752</v>
          </cell>
          <cell r="D9">
            <v>5478796933.7162771</v>
          </cell>
          <cell r="E9">
            <v>6962391724.4811687</v>
          </cell>
          <cell r="F9">
            <v>3903953453.2868609</v>
          </cell>
          <cell r="G9">
            <v>5171181276.7642555</v>
          </cell>
          <cell r="H9">
            <v>56316557.297788501</v>
          </cell>
          <cell r="I9">
            <v>22479513.279873848</v>
          </cell>
          <cell r="J9">
            <v>1066327714.2825131</v>
          </cell>
          <cell r="K9">
            <v>778276495.31304562</v>
          </cell>
          <cell r="L9">
            <v>914030675.75644946</v>
          </cell>
          <cell r="M9">
            <v>2671359467.8749852</v>
          </cell>
          <cell r="N9">
            <v>2109258539.9660664</v>
          </cell>
          <cell r="P9">
            <v>18412.033387494539</v>
          </cell>
          <cell r="Q9">
            <v>2336.5632268111617</v>
          </cell>
          <cell r="R9">
            <v>7509.9436629483789</v>
          </cell>
          <cell r="S9">
            <v>17513.737811228202</v>
          </cell>
          <cell r="T9">
            <v>131412.66792619933</v>
          </cell>
          <cell r="U9">
            <v>18246.758537667207</v>
          </cell>
          <cell r="V9">
            <v>746.26319664658672</v>
          </cell>
          <cell r="W9">
            <v>6179.4490283001032</v>
          </cell>
          <cell r="X9">
            <v>17572157.524190351</v>
          </cell>
        </row>
        <row r="10">
          <cell r="C10">
            <v>14523468637.557529</v>
          </cell>
          <cell r="D10">
            <v>5758262157.2734556</v>
          </cell>
          <cell r="E10">
            <v>7182364668.4617109</v>
          </cell>
          <cell r="F10">
            <v>4069309410.6473999</v>
          </cell>
          <cell r="G10">
            <v>5377449690.6836348</v>
          </cell>
          <cell r="H10">
            <v>58100077.978876337</v>
          </cell>
          <cell r="I10">
            <v>25657696.291672383</v>
          </cell>
          <cell r="J10">
            <v>1107719956.179275</v>
          </cell>
          <cell r="K10">
            <v>806944253.54892492</v>
          </cell>
          <cell r="L10">
            <v>948881171.82917356</v>
          </cell>
          <cell r="M10">
            <v>2681710949.8446069</v>
          </cell>
          <cell r="N10">
            <v>2117257619.456461</v>
          </cell>
          <cell r="P10">
            <v>18783.463622591793</v>
          </cell>
          <cell r="Q10">
            <v>2383.8296241130761</v>
          </cell>
          <cell r="R10">
            <v>7661.5834670009763</v>
          </cell>
          <cell r="S10">
            <v>17867.734126736166</v>
          </cell>
          <cell r="T10">
            <v>133752.04555298659</v>
          </cell>
          <cell r="U10">
            <v>18424.807068009515</v>
          </cell>
          <cell r="V10">
            <v>833.68000802658628</v>
          </cell>
          <cell r="W10">
            <v>6280.2369850085788</v>
          </cell>
          <cell r="X10">
            <v>17817453.794665132</v>
          </cell>
        </row>
        <row r="11">
          <cell r="C11">
            <v>15162835415.12089</v>
          </cell>
          <cell r="D11">
            <v>6051982483.2048845</v>
          </cell>
          <cell r="E11">
            <v>7409287536.8358078</v>
          </cell>
          <cell r="F11">
            <v>4241669189.3807564</v>
          </cell>
          <cell r="G11">
            <v>5591945752.4659872</v>
          </cell>
          <cell r="H11">
            <v>59940081.97805924</v>
          </cell>
          <cell r="I11">
            <v>29285214.977723621</v>
          </cell>
          <cell r="J11">
            <v>1150718943.9819074</v>
          </cell>
          <cell r="K11">
            <v>836667986.57939243</v>
          </cell>
          <cell r="L11">
            <v>985060460.36885715</v>
          </cell>
          <cell r="M11">
            <v>2692102543.6674833</v>
          </cell>
          <cell r="N11">
            <v>2125287034.3806028</v>
          </cell>
          <cell r="P11">
            <v>19162.386806275485</v>
          </cell>
          <cell r="Q11">
            <v>2432.0521745754399</v>
          </cell>
          <cell r="R11">
            <v>7816.2851622214857</v>
          </cell>
          <cell r="S11">
            <v>18228.885590547929</v>
          </cell>
          <cell r="T11">
            <v>136133.06823399189</v>
          </cell>
          <cell r="U11">
            <v>18604.592963324976</v>
          </cell>
          <cell r="V11">
            <v>931.33677086899922</v>
          </cell>
          <cell r="W11">
            <v>6382.6688119344408</v>
          </cell>
          <cell r="X11">
            <v>18066174.246844757</v>
          </cell>
        </row>
        <row r="12">
          <cell r="C12">
            <v>15629601018.923412</v>
          </cell>
          <cell r="D12">
            <v>6274751125.7747593</v>
          </cell>
          <cell r="E12">
            <v>7507277975.2737961</v>
          </cell>
          <cell r="F12">
            <v>4367435655.6150103</v>
          </cell>
          <cell r="G12">
            <v>5757986017.0847759</v>
          </cell>
          <cell r="H12">
            <v>61391448.1372272</v>
          </cell>
          <cell r="I12">
            <v>32557116.613131244</v>
          </cell>
          <cell r="J12">
            <v>1184062411.7977438</v>
          </cell>
          <cell r="K12">
            <v>858505737.99328113</v>
          </cell>
          <cell r="L12">
            <v>1036995425.0976896</v>
          </cell>
          <cell r="M12">
            <v>2698179133.1579423</v>
          </cell>
          <cell r="N12">
            <v>2129838641.063096</v>
          </cell>
          <cell r="P12">
            <v>19417.474569886384</v>
          </cell>
          <cell r="Q12">
            <v>2464.5015639264975</v>
          </cell>
          <cell r="R12">
            <v>7920.3910225604013</v>
          </cell>
          <cell r="S12">
            <v>18472.073274680239</v>
          </cell>
          <cell r="T12">
            <v>137954.17165518843</v>
          </cell>
          <cell r="U12">
            <v>18753.151700464041</v>
          </cell>
          <cell r="V12">
            <v>1018.9850616728128</v>
          </cell>
          <cell r="W12">
            <v>6461.2270275503533</v>
          </cell>
          <cell r="X12">
            <v>18270486.543700296</v>
          </cell>
        </row>
        <row r="13">
          <cell r="C13">
            <v>16110735315.844893</v>
          </cell>
          <cell r="D13">
            <v>6505719704.1921263</v>
          </cell>
          <cell r="E13">
            <v>7606564371.7883911</v>
          </cell>
          <cell r="F13">
            <v>4496931126.4752378</v>
          </cell>
          <cell r="G13">
            <v>5928956474.2868032</v>
          </cell>
          <cell r="H13">
            <v>62877957.120002724</v>
          </cell>
          <cell r="I13">
            <v>36194572.686842509</v>
          </cell>
          <cell r="J13">
            <v>1218372046.7665591</v>
          </cell>
          <cell r="K13">
            <v>880913473.43245149</v>
          </cell>
          <cell r="L13">
            <v>1091668537.0468206</v>
          </cell>
          <cell r="M13">
            <v>2704269438.6711888</v>
          </cell>
          <cell r="N13">
            <v>2134399995.6634266</v>
          </cell>
          <cell r="P13">
            <v>19675.958036120439</v>
          </cell>
          <cell r="Q13">
            <v>2497.3839056953789</v>
          </cell>
          <cell r="R13">
            <v>8025.8834789525536</v>
          </cell>
          <cell r="S13">
            <v>18718.5052739639</v>
          </cell>
          <cell r="T13">
            <v>139799.63666401184</v>
          </cell>
          <cell r="U13">
            <v>18902.8966876019</v>
          </cell>
          <cell r="V13">
            <v>1114.8819507507628</v>
          </cell>
          <cell r="W13">
            <v>6540.752141719614</v>
          </cell>
          <cell r="X13">
            <v>18477109.430173542</v>
          </cell>
        </row>
        <row r="14">
          <cell r="C14">
            <v>16606680624.985676</v>
          </cell>
          <cell r="D14">
            <v>6745190051.5477076</v>
          </cell>
          <cell r="E14">
            <v>7707163865.8818054</v>
          </cell>
          <cell r="F14">
            <v>4630266167.8055544</v>
          </cell>
          <cell r="G14">
            <v>6105003515.0632153</v>
          </cell>
          <cell r="H14">
            <v>64400459.861240067</v>
          </cell>
          <cell r="I14">
            <v>40238424.905685447</v>
          </cell>
          <cell r="J14">
            <v>1253675844.7456722</v>
          </cell>
          <cell r="K14">
            <v>903906069.96839857</v>
          </cell>
          <cell r="L14">
            <v>1149224158.5016427</v>
          </cell>
          <cell r="M14">
            <v>2710373491.1669059</v>
          </cell>
          <cell r="N14">
            <v>2138971119.0581572</v>
          </cell>
          <cell r="P14">
            <v>19937.882408229041</v>
          </cell>
          <cell r="Q14">
            <v>2530.7049765022257</v>
          </cell>
          <cell r="R14">
            <v>8132.7809996052902</v>
          </cell>
          <cell r="S14">
            <v>18968.224870117057</v>
          </cell>
          <cell r="T14">
            <v>141669.78915461217</v>
          </cell>
          <cell r="U14">
            <v>19053.837397012532</v>
          </cell>
          <cell r="V14">
            <v>1219.8037153452701</v>
          </cell>
          <cell r="W14">
            <v>6621.2560550792869</v>
          </cell>
          <cell r="X14">
            <v>18686069.03696961</v>
          </cell>
        </row>
        <row r="15">
          <cell r="C15">
            <v>17117892881.58955</v>
          </cell>
          <cell r="D15">
            <v>6993475111.1672754</v>
          </cell>
          <cell r="E15">
            <v>7809093823.7322063</v>
          </cell>
          <cell r="F15">
            <v>4767554623.7527609</v>
          </cell>
          <cell r="G15">
            <v>6286277877.1567154</v>
          </cell>
          <cell r="H15">
            <v>65959827.900003716</v>
          </cell>
          <cell r="I15">
            <v>44734078.031513132</v>
          </cell>
          <cell r="J15">
            <v>1290002612.8060982</v>
          </cell>
          <cell r="K15">
            <v>927498792.97693205</v>
          </cell>
          <cell r="L15">
            <v>1209814262.9049358</v>
          </cell>
          <cell r="M15">
            <v>2716491321.6746573</v>
          </cell>
          <cell r="N15">
            <v>2143552032.1685607</v>
          </cell>
          <cell r="P15">
            <v>20203.293491204709</v>
          </cell>
          <cell r="Q15">
            <v>2564.4706300410999</v>
          </cell>
          <cell r="R15">
            <v>8241.1022987058041</v>
          </cell>
          <cell r="S15">
            <v>19221.275922270052</v>
          </cell>
          <cell r="T15">
            <v>143564.95938074859</v>
          </cell>
          <cell r="U15">
            <v>19205.98337660656</v>
          </cell>
          <cell r="V15">
            <v>1334.5996883061539</v>
          </cell>
          <cell r="W15">
            <v>6702.7508147400877</v>
          </cell>
          <cell r="X15">
            <v>18897391.790308557</v>
          </cell>
        </row>
        <row r="16">
          <cell r="C16">
            <v>17644842056.196701</v>
          </cell>
          <cell r="D16">
            <v>7250899345.5705318</v>
          </cell>
          <cell r="E16">
            <v>7912371841.1915913</v>
          </cell>
          <cell r="F16">
            <v>4908913713.9687738</v>
          </cell>
          <cell r="G16">
            <v>6472934774.1285839</v>
          </cell>
          <cell r="H16">
            <v>67556953.878470823</v>
          </cell>
          <cell r="I16">
            <v>49732009.690239064</v>
          </cell>
          <cell r="J16">
            <v>1327381992.7384422</v>
          </cell>
          <cell r="K16">
            <v>951707306.27325082</v>
          </cell>
          <cell r="L16">
            <v>1273598836.1369979</v>
          </cell>
          <cell r="M16">
            <v>2722622961.2940474</v>
          </cell>
          <cell r="N16">
            <v>2148142755.9607158</v>
          </cell>
          <cell r="P16">
            <v>20472.237699791407</v>
          </cell>
          <cell r="Q16">
            <v>2598.6867981083351</v>
          </cell>
          <cell r="R16">
            <v>8350.8663396973589</v>
          </cell>
          <cell r="S16">
            <v>19477.70287466855</v>
          </cell>
          <cell r="T16">
            <v>145485.48201410941</v>
          </cell>
          <cell r="U16">
            <v>19359.344250535229</v>
          </cell>
          <cell r="V16">
            <v>1460.1991333685355</v>
          </cell>
          <cell r="W16">
            <v>6785.2486160891895</v>
          </cell>
          <cell r="X16">
            <v>19111104.415267397</v>
          </cell>
        </row>
        <row r="17">
          <cell r="C17">
            <v>18175491600.281925</v>
          </cell>
          <cell r="D17">
            <v>7516798613.8030596</v>
          </cell>
          <cell r="E17">
            <v>8028057448.527564</v>
          </cell>
          <cell r="F17">
            <v>5052766850.6402187</v>
          </cell>
          <cell r="G17">
            <v>6674966607.9103804</v>
          </cell>
          <cell r="H17">
            <v>69398357.088124171</v>
          </cell>
          <cell r="I17">
            <v>54716010.641754135</v>
          </cell>
          <cell r="J17">
            <v>1368529231.8236434</v>
          </cell>
          <cell r="K17">
            <v>977100371.93620455</v>
          </cell>
          <cell r="L17">
            <v>1334791384.89641</v>
          </cell>
          <cell r="M17">
            <v>2728349661.4789314</v>
          </cell>
          <cell r="N17">
            <v>2152788236.3634601</v>
          </cell>
          <cell r="P17">
            <v>20737.119472182116</v>
          </cell>
          <cell r="Q17">
            <v>2632.5027944138956</v>
          </cell>
          <cell r="R17">
            <v>8459.0895867340005</v>
          </cell>
          <cell r="S17">
            <v>19730.449748343908</v>
          </cell>
          <cell r="T17">
            <v>147649.19128904041</v>
          </cell>
          <cell r="U17">
            <v>19571.915015774401</v>
          </cell>
          <cell r="V17">
            <v>1581.0807487577072</v>
          </cell>
          <cell r="W17">
            <v>6881.9399900281251</v>
          </cell>
          <cell r="X17">
            <v>19371194.12249</v>
          </cell>
        </row>
        <row r="18">
          <cell r="C18">
            <v>18722099855.572441</v>
          </cell>
          <cell r="D18">
            <v>7792448730.5134087</v>
          </cell>
          <cell r="E18">
            <v>8145434477.8559942</v>
          </cell>
          <cell r="F18">
            <v>5200835527.8845863</v>
          </cell>
          <cell r="G18">
            <v>6883304215.3922882</v>
          </cell>
          <cell r="H18">
            <v>71289951.51549615</v>
          </cell>
          <cell r="I18">
            <v>60199494.032032959</v>
          </cell>
          <cell r="J18">
            <v>1410951985.6390407</v>
          </cell>
          <cell r="K18">
            <v>1003170965.0064955</v>
          </cell>
          <cell r="L18">
            <v>1398924049.4265232</v>
          </cell>
          <cell r="M18">
            <v>2734088407.0683661</v>
          </cell>
          <cell r="N18">
            <v>2157443762.8807435</v>
          </cell>
          <cell r="P18">
            <v>21005.42843970282</v>
          </cell>
          <cell r="Q18">
            <v>2666.7588289753053</v>
          </cell>
          <cell r="R18">
            <v>8568.7153554639262</v>
          </cell>
          <cell r="S18">
            <v>19986.476319967413</v>
          </cell>
          <cell r="T18">
            <v>149845.07997982518</v>
          </cell>
          <cell r="U18">
            <v>19786.819864733021</v>
          </cell>
          <cell r="V18">
            <v>1711.9694683870973</v>
          </cell>
          <cell r="W18">
            <v>6980.0092385775843</v>
          </cell>
          <cell r="X18">
            <v>19634823.481547121</v>
          </cell>
        </row>
        <row r="19">
          <cell r="C19">
            <v>19285146763.050343</v>
          </cell>
          <cell r="D19">
            <v>8078207271.1348228</v>
          </cell>
          <cell r="E19">
            <v>8264527659.2052965</v>
          </cell>
          <cell r="F19">
            <v>5353243279.9030294</v>
          </cell>
          <cell r="G19">
            <v>7098144411.0129662</v>
          </cell>
          <cell r="H19">
            <v>73233105.225073054</v>
          </cell>
          <cell r="I19">
            <v>66232516.574358776</v>
          </cell>
          <cell r="J19">
            <v>1454689793.6012051</v>
          </cell>
          <cell r="K19">
            <v>1029937162.9936997</v>
          </cell>
          <cell r="L19">
            <v>1466138093.3439114</v>
          </cell>
          <cell r="M19">
            <v>2739839223.3983679</v>
          </cell>
          <cell r="N19">
            <v>2162109357.2378573</v>
          </cell>
          <cell r="P19">
            <v>21277.208945406474</v>
          </cell>
          <cell r="Q19">
            <v>2701.4606278893157</v>
          </cell>
          <cell r="R19">
            <v>8679.7618218997231</v>
          </cell>
          <cell r="S19">
            <v>20245.825147607044</v>
          </cell>
          <cell r="T19">
            <v>152073.62666961571</v>
          </cell>
          <cell r="U19">
            <v>20004.084426273097</v>
          </cell>
          <cell r="V19">
            <v>1853.6937237344969</v>
          </cell>
          <cell r="W19">
            <v>7079.4759967718519</v>
          </cell>
          <cell r="X19">
            <v>19902040.664799146</v>
          </cell>
        </row>
        <row r="20">
          <cell r="C20">
            <v>19865126697.403755</v>
          </cell>
          <cell r="D20">
            <v>8374444923.8251209</v>
          </cell>
          <cell r="E20">
            <v>8385362084.1779385</v>
          </cell>
          <cell r="F20">
            <v>5510117261.001545</v>
          </cell>
          <cell r="G20">
            <v>7319690152.1405706</v>
          </cell>
          <cell r="H20">
            <v>75229223.570742071</v>
          </cell>
          <cell r="I20">
            <v>72870151.523839444</v>
          </cell>
          <cell r="J20">
            <v>1499783420.8008814</v>
          </cell>
          <cell r="K20">
            <v>1057417525.7441211</v>
          </cell>
          <cell r="L20">
            <v>1536581567.5520868</v>
          </cell>
          <cell r="M20">
            <v>2745602135.8582444</v>
          </cell>
          <cell r="N20">
            <v>2166785041.2070761</v>
          </cell>
          <cell r="P20">
            <v>21552.505906082351</v>
          </cell>
          <cell r="Q20">
            <v>2736.6139917648011</v>
          </cell>
          <cell r="R20">
            <v>8792.2473976064357</v>
          </cell>
          <cell r="S20">
            <v>20508.539341573443</v>
          </cell>
          <cell r="T20">
            <v>154335.31705921437</v>
          </cell>
          <cell r="U20">
            <v>20223.734610668384</v>
          </cell>
          <cell r="V20">
            <v>2007.15052742734</v>
          </cell>
          <cell r="W20">
            <v>7180.3601794490269</v>
          </cell>
          <cell r="X20">
            <v>20172894.500200972</v>
          </cell>
        </row>
        <row r="21">
          <cell r="C21">
            <v>20462548901.104954</v>
          </cell>
          <cell r="D21">
            <v>8681545970.3262005</v>
          </cell>
          <cell r="E21">
            <v>8507963211.2369595</v>
          </cell>
          <cell r="F21">
            <v>5671588351.6762495</v>
          </cell>
          <cell r="G21">
            <v>7548150730.8045387</v>
          </cell>
          <cell r="H21">
            <v>77279750.21219027</v>
          </cell>
          <cell r="I21">
            <v>80172991.421000198</v>
          </cell>
          <cell r="J21">
            <v>1546274895.9974074</v>
          </cell>
          <cell r="K21">
            <v>1085631108.310303</v>
          </cell>
          <cell r="L21">
            <v>1610409636.3499846</v>
          </cell>
          <cell r="M21">
            <v>2751377169.890707</v>
          </cell>
          <cell r="N21">
            <v>2171470836.6077571</v>
          </cell>
          <cell r="P21">
            <v>21831.364819679391</v>
          </cell>
          <cell r="Q21">
            <v>2772.2247966923624</v>
          </cell>
          <cell r="R21">
            <v>8906.1907327542158</v>
          </cell>
          <cell r="S21">
            <v>20774.662571585948</v>
          </cell>
          <cell r="T21">
            <v>156630.64407293018</v>
          </cell>
          <cell r="U21">
            <v>20445.796612694354</v>
          </cell>
          <cell r="V21">
            <v>2173.3111506876257</v>
          </cell>
          <cell r="W21">
            <v>7282.6819852382905</v>
          </cell>
          <cell r="X21">
            <v>20447434.480224226</v>
          </cell>
        </row>
        <row r="22">
          <cell r="C22">
            <v>21002840192.601044</v>
          </cell>
          <cell r="D22">
            <v>8964097967.8848782</v>
          </cell>
          <cell r="E22">
            <v>8601632699.9695969</v>
          </cell>
          <cell r="F22">
            <v>5819392981.9287767</v>
          </cell>
          <cell r="G22">
            <v>7756387760.2320414</v>
          </cell>
          <cell r="H22">
            <v>79095382.290714383</v>
          </cell>
          <cell r="I22">
            <v>86950427.528657377</v>
          </cell>
          <cell r="J22">
            <v>1588562677.7666957</v>
          </cell>
          <cell r="K22">
            <v>1111130527.3920403</v>
          </cell>
          <cell r="L22">
            <v>1716316912.3422387</v>
          </cell>
          <cell r="M22">
            <v>2754909104.8017783</v>
          </cell>
          <cell r="N22">
            <v>2174004311.3938098</v>
          </cell>
          <cell r="P22">
            <v>22043.673179487014</v>
          </cell>
          <cell r="Q22">
            <v>2799.4546756481977</v>
          </cell>
          <cell r="R22">
            <v>8993.1452012508762</v>
          </cell>
          <cell r="S22">
            <v>20977.764778508175</v>
          </cell>
          <cell r="T22">
            <v>158401.47840475052</v>
          </cell>
          <cell r="U22">
            <v>20594.583092361747</v>
          </cell>
          <cell r="V22">
            <v>2319.685406590942</v>
          </cell>
          <cell r="W22">
            <v>7361.479210516929</v>
          </cell>
          <cell r="X22">
            <v>20653746.049850352</v>
          </cell>
        </row>
        <row r="23">
          <cell r="C23">
            <v>21557397286.518784</v>
          </cell>
          <cell r="D23">
            <v>9255845980.945549</v>
          </cell>
          <cell r="E23">
            <v>8696333454.6940575</v>
          </cell>
          <cell r="F23">
            <v>5971049480.0125847</v>
          </cell>
          <cell r="G23">
            <v>7970369595.5028915</v>
          </cell>
          <cell r="H23">
            <v>80953671.337403044</v>
          </cell>
          <cell r="I23">
            <v>94300795.235588059</v>
          </cell>
          <cell r="J23">
            <v>1632006952.7905767</v>
          </cell>
          <cell r="K23">
            <v>1137228879.5446234</v>
          </cell>
          <cell r="L23">
            <v>1829189093.9429326</v>
          </cell>
          <cell r="M23">
            <v>2758445573.6474743</v>
          </cell>
          <cell r="N23">
            <v>2176540742.0079508</v>
          </cell>
          <cell r="P23">
            <v>22258.046221920598</v>
          </cell>
          <cell r="Q23">
            <v>2826.9520171521044</v>
          </cell>
          <cell r="R23">
            <v>9080.9486387196157</v>
          </cell>
          <cell r="S23">
            <v>21182.852601625829</v>
          </cell>
          <cell r="T23">
            <v>160192.3334307927</v>
          </cell>
          <cell r="U23">
            <v>20744.452308835691</v>
          </cell>
          <cell r="V23">
            <v>2475.918086486824</v>
          </cell>
          <cell r="W23">
            <v>7441.1290066924148</v>
          </cell>
          <cell r="X23">
            <v>20862139.27249768</v>
          </cell>
        </row>
        <row r="24">
          <cell r="C24">
            <v>22126596855.815773</v>
          </cell>
          <cell r="D24">
            <v>9557089305.5735188</v>
          </cell>
          <cell r="E24">
            <v>8792076829.2627029</v>
          </cell>
          <cell r="F24">
            <v>6126658227.6664877</v>
          </cell>
          <cell r="G24">
            <v>8190254723.2909937</v>
          </cell>
          <cell r="H24">
            <v>82855619.547004044</v>
          </cell>
          <cell r="I24">
            <v>102272527.40227696</v>
          </cell>
          <cell r="J24">
            <v>1676639349.0379803</v>
          </cell>
          <cell r="K24">
            <v>1163940232.5718012</v>
          </cell>
          <cell r="L24">
            <v>1949484222.4875646</v>
          </cell>
          <cell r="M24">
            <v>2761986582.2479935</v>
          </cell>
          <cell r="N24">
            <v>2179080131.8987718</v>
          </cell>
          <cell r="P24">
            <v>22474.504025861395</v>
          </cell>
          <cell r="Q24">
            <v>2854.7194483261028</v>
          </cell>
          <cell r="R24">
            <v>9169.6093339617819</v>
          </cell>
          <cell r="S24">
            <v>21389.945453193144</v>
          </cell>
          <cell r="T24">
            <v>162003.43550096982</v>
          </cell>
          <cell r="U24">
            <v>20895.412141319961</v>
          </cell>
          <cell r="V24">
            <v>2642.6731631689672</v>
          </cell>
          <cell r="W24">
            <v>7521.6405984186831</v>
          </cell>
          <cell r="X24">
            <v>21072635.151735269</v>
          </cell>
        </row>
        <row r="25">
          <cell r="C25">
            <v>22710825519.088337</v>
          </cell>
          <cell r="D25">
            <v>9868136978.806654</v>
          </cell>
          <cell r="E25">
            <v>8888874302.5295582</v>
          </cell>
          <cell r="F25">
            <v>6286322222.6311808</v>
          </cell>
          <cell r="G25">
            <v>8416206002.5722046</v>
          </cell>
          <cell r="H25">
            <v>84802252.660109013</v>
          </cell>
          <cell r="I25">
            <v>110918151.16848697</v>
          </cell>
          <cell r="J25">
            <v>1722492359.4447653</v>
          </cell>
          <cell r="K25">
            <v>1191278984.7033954</v>
          </cell>
          <cell r="L25">
            <v>2077690462.0264003</v>
          </cell>
          <cell r="M25">
            <v>2765532136.4310064</v>
          </cell>
          <cell r="N25">
            <v>2181622484.5188875</v>
          </cell>
          <cell r="P25">
            <v>22693.066865456254</v>
          </cell>
          <cell r="Q25">
            <v>2882.7596220968362</v>
          </cell>
          <cell r="R25">
            <v>9259.1356567053863</v>
          </cell>
          <cell r="S25">
            <v>21599.062935247053</v>
          </cell>
          <cell r="T25">
            <v>163835.01352426122</v>
          </cell>
          <cell r="U25">
            <v>21047.470526356228</v>
          </cell>
          <cell r="V25">
            <v>2820.6593285333388</v>
          </cell>
          <cell r="W25">
            <v>7603.0233101586573</v>
          </cell>
          <cell r="X25">
            <v>21285254.903055068</v>
          </cell>
        </row>
        <row r="26">
          <cell r="C26">
            <v>23310480103.175262</v>
          </cell>
          <cell r="D26">
            <v>10189308095.687771</v>
          </cell>
          <cell r="E26">
            <v>8986737479.726532</v>
          </cell>
          <cell r="F26">
            <v>6450147146.8236513</v>
          </cell>
          <cell r="G26">
            <v>8648390785.2466125</v>
          </cell>
          <cell r="H26">
            <v>86794620.516346127</v>
          </cell>
          <cell r="I26">
            <v>120294634.06378496</v>
          </cell>
          <cell r="J26">
            <v>1769599365.5689776</v>
          </cell>
          <cell r="K26">
            <v>1219259872.3563821</v>
          </cell>
          <cell r="L26">
            <v>2214328080.3202348</v>
          </cell>
          <cell r="M26">
            <v>2769082242.0316634</v>
          </cell>
          <cell r="N26">
            <v>2184167803.3249407</v>
          </cell>
          <cell r="P26">
            <v>22913.755212016556</v>
          </cell>
          <cell r="Q26">
            <v>2911.0752174490344</v>
          </cell>
          <cell r="R26">
            <v>9349.5360583952279</v>
          </cell>
          <cell r="S26">
            <v>21810.22484146259</v>
          </cell>
          <cell r="T26">
            <v>165687.29899764492</v>
          </cell>
          <cell r="U26">
            <v>21200.635458241315</v>
          </cell>
          <cell r="V26">
            <v>3010.6330054457244</v>
          </cell>
          <cell r="W26">
            <v>7685.2865672641647</v>
          </cell>
          <cell r="X26">
            <v>21500019.956010167</v>
          </cell>
        </row>
        <row r="27">
          <cell r="C27">
            <v>23910642445.301128</v>
          </cell>
          <cell r="D27">
            <v>10516890649.282248</v>
          </cell>
          <cell r="E27">
            <v>9080560162.3001423</v>
          </cell>
          <cell r="F27">
            <v>6617070532.254611</v>
          </cell>
          <cell r="G27">
            <v>8884268256.736496</v>
          </cell>
          <cell r="H27">
            <v>88748324.575871572</v>
          </cell>
          <cell r="I27">
            <v>129395739.91030867</v>
          </cell>
          <cell r="J27">
            <v>1817331272.8443367</v>
          </cell>
          <cell r="K27">
            <v>1246931680.9687779</v>
          </cell>
          <cell r="L27">
            <v>2332060345.9160409</v>
          </cell>
          <cell r="M27">
            <v>2772747292.8368959</v>
          </cell>
          <cell r="N27">
            <v>2186866974.0128064</v>
          </cell>
          <cell r="P27">
            <v>23131.753770030926</v>
          </cell>
          <cell r="Q27">
            <v>2939.1766389169711</v>
          </cell>
          <cell r="R27">
            <v>9438.9918590412963</v>
          </cell>
          <cell r="S27">
            <v>22019.008966789374</v>
          </cell>
          <cell r="T27">
            <v>167509.37757409216</v>
          </cell>
          <cell r="U27">
            <v>21334.367971844888</v>
          </cell>
          <cell r="V27">
            <v>3187.095594903109</v>
          </cell>
          <cell r="W27">
            <v>7765.8240713525975</v>
          </cell>
          <cell r="X27">
            <v>21706140.271216504</v>
          </cell>
        </row>
        <row r="28">
          <cell r="C28">
            <v>24526256843.125191</v>
          </cell>
          <cell r="D28">
            <v>10855004862.967058</v>
          </cell>
          <cell r="E28">
            <v>9175362365.6158657</v>
          </cell>
          <cell r="F28">
            <v>6788313728.686697</v>
          </cell>
          <cell r="G28">
            <v>9126579084.7823029</v>
          </cell>
          <cell r="H28">
            <v>90746005.549282908</v>
          </cell>
          <cell r="I28">
            <v>139185406.20904431</v>
          </cell>
          <cell r="J28">
            <v>1866350666.4380529</v>
          </cell>
          <cell r="K28">
            <v>1275231517.296382</v>
          </cell>
          <cell r="L28">
            <v>2456052246.877315</v>
          </cell>
          <cell r="M28">
            <v>2776417194.5624809</v>
          </cell>
          <cell r="N28">
            <v>2189569480.306293</v>
          </cell>
          <cell r="P28">
            <v>23351.826338649695</v>
          </cell>
          <cell r="Q28">
            <v>2967.5493312486028</v>
          </cell>
          <cell r="R28">
            <v>9529.3035674264484</v>
          </cell>
          <cell r="S28">
            <v>22229.791733180398</v>
          </cell>
          <cell r="T28">
            <v>169351.49371744302</v>
          </cell>
          <cell r="U28">
            <v>21468.944063237908</v>
          </cell>
          <cell r="V28">
            <v>3373.9012070476429</v>
          </cell>
          <cell r="W28">
            <v>7847.2055634313319</v>
          </cell>
          <cell r="X28">
            <v>21914236.65827895</v>
          </cell>
        </row>
        <row r="29">
          <cell r="C29">
            <v>25157721132.380455</v>
          </cell>
          <cell r="D29">
            <v>11203989325.788054</v>
          </cell>
          <cell r="E29">
            <v>9271154315.9948616</v>
          </cell>
          <cell r="F29">
            <v>6963988528.5271702</v>
          </cell>
          <cell r="G29">
            <v>9375498733.6889305</v>
          </cell>
          <cell r="H29">
            <v>92788653.335201427</v>
          </cell>
          <cell r="I29">
            <v>149715727.23340717</v>
          </cell>
          <cell r="J29">
            <v>1916692274.0849807</v>
          </cell>
          <cell r="K29">
            <v>1304173634.7917457</v>
          </cell>
          <cell r="L29">
            <v>2586636597.9571781</v>
          </cell>
          <cell r="M29">
            <v>2780091953.6289096</v>
          </cell>
          <cell r="N29">
            <v>2192275326.3275061</v>
          </cell>
          <cell r="P29">
            <v>23573.99264974644</v>
          </cell>
          <cell r="Q29">
            <v>2996.19591309728</v>
          </cell>
          <cell r="R29">
            <v>9620.479372824635</v>
          </cell>
          <cell r="S29">
            <v>22442.592273153987</v>
          </cell>
          <cell r="T29">
            <v>171213.86778267706</v>
          </cell>
          <cell r="U29">
            <v>21604.369053665505</v>
          </cell>
          <cell r="V29">
            <v>3571.6560786949353</v>
          </cell>
          <cell r="W29">
            <v>7929.4398880223798</v>
          </cell>
          <cell r="X29">
            <v>22124328.061763816</v>
          </cell>
        </row>
        <row r="30">
          <cell r="C30">
            <v>25805443391.661686</v>
          </cell>
          <cell r="D30">
            <v>11564193512.305899</v>
          </cell>
          <cell r="E30">
            <v>9367946346.5223866</v>
          </cell>
          <cell r="F30">
            <v>7144209617.2594748</v>
          </cell>
          <cell r="G30">
            <v>9631207453.4003143</v>
          </cell>
          <cell r="H30">
            <v>94877280.114377692</v>
          </cell>
          <cell r="I30">
            <v>161042738.54230744</v>
          </cell>
          <cell r="J30">
            <v>1968391760.2410495</v>
          </cell>
          <cell r="K30">
            <v>1333772610.3977773</v>
          </cell>
          <cell r="L30">
            <v>2724163909.1343393</v>
          </cell>
          <cell r="M30">
            <v>2783771576.4651718</v>
          </cell>
          <cell r="N30">
            <v>2194984516.2036438</v>
          </cell>
          <cell r="P30">
            <v>23798.272622921286</v>
          </cell>
          <cell r="Q30">
            <v>3025.1190283949454</v>
          </cell>
          <cell r="R30">
            <v>9712.5275428642854</v>
          </cell>
          <cell r="S30">
            <v>22657.429902379539</v>
          </cell>
          <cell r="T30">
            <v>173096.72254803791</v>
          </cell>
          <cell r="U30">
            <v>21740.648297938951</v>
          </cell>
          <cell r="V30">
            <v>3781.0019800909795</v>
          </cell>
          <cell r="W30">
            <v>8012.5359823333984</v>
          </cell>
          <cell r="X30">
            <v>22336433.607858643</v>
          </cell>
        </row>
        <row r="31">
          <cell r="C31">
            <v>26469842206.142849</v>
          </cell>
          <cell r="D31">
            <v>11935978132.561432</v>
          </cell>
          <cell r="E31">
            <v>9465748898.1624279</v>
          </cell>
          <cell r="F31">
            <v>7329094648.3131638</v>
          </cell>
          <cell r="G31">
            <v>9893890410.0236435</v>
          </cell>
          <cell r="H31">
            <v>97012920.851251215</v>
          </cell>
          <cell r="I31">
            <v>173226715.16515854</v>
          </cell>
          <cell r="J31">
            <v>2021485751.3497069</v>
          </cell>
          <cell r="K31">
            <v>1364043351.8895423</v>
          </cell>
          <cell r="L31">
            <v>2869003326.4398065</v>
          </cell>
          <cell r="M31">
            <v>2787456069.5087662</v>
          </cell>
          <cell r="N31">
            <v>2197697054.0670056</v>
          </cell>
          <cell r="P31">
            <v>24024.686367286886</v>
          </cell>
          <cell r="Q31">
            <v>3054.321346596153</v>
          </cell>
          <cell r="R31">
            <v>9805.4564242780016</v>
          </cell>
          <cell r="S31">
            <v>22874.324121430804</v>
          </cell>
          <cell r="T31">
            <v>175000.28324168219</v>
          </cell>
          <cell r="U31">
            <v>21877.787184647383</v>
          </cell>
          <cell r="V31">
            <v>4002.6182976373175</v>
          </cell>
          <cell r="W31">
            <v>8096.5028772289779</v>
          </cell>
          <cell r="X31">
            <v>22550572.606113393</v>
          </cell>
        </row>
      </sheetData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12312746364.319525</v>
          </cell>
          <cell r="D6">
            <v>4767899974.1444263</v>
          </cell>
          <cell r="E6">
            <v>6333300128.7021532</v>
          </cell>
          <cell r="F6">
            <v>3517393778.2677188</v>
          </cell>
          <cell r="G6">
            <v>4591992290.6818552</v>
          </cell>
          <cell r="H6">
            <v>51580849.377786562</v>
          </cell>
          <cell r="I6">
            <v>3017677.7506688251</v>
          </cell>
          <cell r="J6">
            <v>962873023.93102765</v>
          </cell>
          <cell r="K6">
            <v>726936280.42192292</v>
          </cell>
          <cell r="L6">
            <v>816402316.99747062</v>
          </cell>
          <cell r="M6">
            <v>2626752044.5231147</v>
          </cell>
          <cell r="N6">
            <v>2070543177.7780387</v>
          </cell>
          <cell r="P6">
            <v>17680.320173774755</v>
          </cell>
          <cell r="Q6">
            <v>2245.4227279923143</v>
          </cell>
          <cell r="R6">
            <v>7216.6732117603478</v>
          </cell>
          <cell r="S6">
            <v>16810.70338947191</v>
          </cell>
          <cell r="T6">
            <v>124456.84876197492</v>
          </cell>
          <cell r="U6">
            <v>17824.128173439254</v>
          </cell>
          <cell r="V6">
            <v>106.84351353590941</v>
          </cell>
          <cell r="W6">
            <v>5873.9427732649638</v>
          </cell>
          <cell r="X6">
            <v>16844575.024858251</v>
          </cell>
        </row>
        <row r="7">
          <cell r="C7">
            <v>12854397718.354586</v>
          </cell>
          <cell r="D7">
            <v>5011065256.1743279</v>
          </cell>
          <cell r="E7">
            <v>6543579181.7902346</v>
          </cell>
          <cell r="F7">
            <v>3666230391.8761206</v>
          </cell>
          <cell r="G7">
            <v>4776146068.9513578</v>
          </cell>
          <cell r="H7">
            <v>53286090.347373538</v>
          </cell>
          <cell r="I7">
            <v>3127454.5138292438</v>
          </cell>
          <cell r="J7">
            <v>1000442259.8721768</v>
          </cell>
          <cell r="K7">
            <v>753847712.83681571</v>
          </cell>
          <cell r="L7">
            <v>847847909.59643185</v>
          </cell>
          <cell r="M7">
            <v>2637090872.5799952</v>
          </cell>
          <cell r="N7">
            <v>2078463182.1321971</v>
          </cell>
          <cell r="P7">
            <v>18036.328176961575</v>
          </cell>
          <cell r="Q7">
            <v>2290.7492198757864</v>
          </cell>
          <cell r="R7">
            <v>7362.1259640850985</v>
          </cell>
          <cell r="S7">
            <v>17149.891115750885</v>
          </cell>
          <cell r="T7">
            <v>126698.61201052576</v>
          </cell>
          <cell r="U7">
            <v>18022.302319082064</v>
          </cell>
          <cell r="V7">
            <v>108.37844338882284</v>
          </cell>
          <cell r="W7">
            <v>5970.6549345844223</v>
          </cell>
          <cell r="X7">
            <v>17086113.193996858</v>
          </cell>
        </row>
        <row r="8">
          <cell r="C8">
            <v>13419876915.556969</v>
          </cell>
          <cell r="D8">
            <v>5266632089.1397209</v>
          </cell>
          <cell r="E8">
            <v>6760839947.298233</v>
          </cell>
          <cell r="F8">
            <v>3821364946.2175975</v>
          </cell>
          <cell r="G8">
            <v>4967685010.7630005</v>
          </cell>
          <cell r="H8">
            <v>55047705.859051906</v>
          </cell>
          <cell r="I8">
            <v>3241224.7245097985</v>
          </cell>
          <cell r="J8">
            <v>1039477366.6541554</v>
          </cell>
          <cell r="K8">
            <v>781755415.78342688</v>
          </cell>
          <cell r="L8">
            <v>880504700.73478055</v>
          </cell>
          <cell r="M8">
            <v>2647470393.9964991</v>
          </cell>
          <cell r="N8">
            <v>2086413481.1788995</v>
          </cell>
          <cell r="P8">
            <v>18399.504698426761</v>
          </cell>
          <cell r="Q8">
            <v>2336.990680170707</v>
          </cell>
          <cell r="R8">
            <v>7510.5103308169373</v>
          </cell>
          <cell r="S8">
            <v>17495.922595738008</v>
          </cell>
          <cell r="T8">
            <v>128980.75473608042</v>
          </cell>
          <cell r="U8">
            <v>18222.679825900195</v>
          </cell>
          <cell r="V8">
            <v>109.93542427296312</v>
          </cell>
          <cell r="W8">
            <v>6068.9594236653375</v>
          </cell>
          <cell r="X8">
            <v>17331114.833544467</v>
          </cell>
        </row>
        <row r="9">
          <cell r="C9">
            <v>14010232169.146812</v>
          </cell>
          <cell r="D9">
            <v>5535232958.3375263</v>
          </cell>
          <cell r="E9">
            <v>6985314232.948308</v>
          </cell>
          <cell r="F9">
            <v>3983063935.2449188</v>
          </cell>
          <cell r="G9">
            <v>5166905285.1178036</v>
          </cell>
          <cell r="H9">
            <v>56867559.631236069</v>
          </cell>
          <cell r="I9">
            <v>3359133.6559234806</v>
          </cell>
          <cell r="J9">
            <v>1080035539.4066529</v>
          </cell>
          <cell r="K9">
            <v>810696271.54126751</v>
          </cell>
          <cell r="L9">
            <v>914419342.47980392</v>
          </cell>
          <cell r="M9">
            <v>2657890768.9406366</v>
          </cell>
          <cell r="N9">
            <v>2094394190.7979302</v>
          </cell>
          <cell r="P9">
            <v>18769.994082268891</v>
          </cell>
          <cell r="Q9">
            <v>2384.165578587817</v>
          </cell>
          <cell r="R9">
            <v>7661.8853989301188</v>
          </cell>
          <cell r="S9">
            <v>17848.935915104397</v>
          </cell>
          <cell r="T9">
            <v>131304.00426886172</v>
          </cell>
          <cell r="U9">
            <v>18425.285191541676</v>
          </cell>
          <cell r="V9">
            <v>111.51477297673409</v>
          </cell>
          <cell r="W9">
            <v>6168.8824575590643</v>
          </cell>
          <cell r="X9">
            <v>17579629.606986221</v>
          </cell>
        </row>
        <row r="10">
          <cell r="C10">
            <v>14626557804.405144</v>
          </cell>
          <cell r="D10">
            <v>5817532606.1309719</v>
          </cell>
          <cell r="E10">
            <v>7217241542.9727068</v>
          </cell>
          <cell r="F10">
            <v>4151605129.4582005</v>
          </cell>
          <cell r="G10">
            <v>5374114938.353919</v>
          </cell>
          <cell r="H10">
            <v>58747576.996079534</v>
          </cell>
          <cell r="I10">
            <v>3481331.8660169123</v>
          </cell>
          <cell r="J10">
            <v>1122176204.8903933</v>
          </cell>
          <cell r="K10">
            <v>840708527.78458703</v>
          </cell>
          <cell r="L10">
            <v>949640283.80929685</v>
          </cell>
          <cell r="M10">
            <v>2668352158.2108355</v>
          </cell>
          <cell r="N10">
            <v>2102405427.3123238</v>
          </cell>
          <cell r="P10">
            <v>19147.943579075447</v>
          </cell>
          <cell r="Q10">
            <v>2432.2927576706343</v>
          </cell>
          <cell r="R10">
            <v>7816.3114463026259</v>
          </cell>
          <cell r="S10">
            <v>18209.071945660675</v>
          </cell>
          <cell r="T10">
            <v>133669.10104003618</v>
          </cell>
          <cell r="U10">
            <v>18630.143186026933</v>
          </cell>
          <cell r="V10">
            <v>113.11681083956913</v>
          </cell>
          <cell r="W10">
            <v>6270.4506849704139</v>
          </cell>
          <cell r="X10">
            <v>17831707.889943201</v>
          </cell>
        </row>
        <row r="11">
          <cell r="C11">
            <v>15269996287.194519</v>
          </cell>
          <cell r="D11">
            <v>6114229677.0760965</v>
          </cell>
          <cell r="E11">
            <v>7456869333.6542845</v>
          </cell>
          <cell r="F11">
            <v>4327278053.0659037</v>
          </cell>
          <cell r="G11">
            <v>5589634370.4663572</v>
          </cell>
          <cell r="H11">
            <v>60689746.936398953</v>
          </cell>
          <cell r="I11">
            <v>3607975.3897178276</v>
          </cell>
          <cell r="J11">
            <v>1165961108.5705802</v>
          </cell>
          <cell r="K11">
            <v>871831848.12975848</v>
          </cell>
          <cell r="L11">
            <v>986217839.82365751</v>
          </cell>
          <cell r="M11">
            <v>2678854723.238421</v>
          </cell>
          <cell r="N11">
            <v>2110447307.4900594</v>
          </cell>
          <cell r="P11">
            <v>19533.503404447387</v>
          </cell>
          <cell r="Q11">
            <v>2481.3914403215208</v>
          </cell>
          <cell r="R11">
            <v>7973.8499657189532</v>
          </cell>
          <cell r="S11">
            <v>18576.474401572603</v>
          </cell>
          <cell r="T11">
            <v>136076.79881769299</v>
          </cell>
          <cell r="U11">
            <v>18837.278854777102</v>
          </cell>
          <cell r="V11">
            <v>114.74186381731175</v>
          </cell>
          <cell r="W11">
            <v>6373.6911933646588</v>
          </cell>
          <cell r="X11">
            <v>18087400.7803839</v>
          </cell>
        </row>
        <row r="12">
          <cell r="C12">
            <v>15740007310.88562</v>
          </cell>
          <cell r="D12">
            <v>6339544693.4650974</v>
          </cell>
          <cell r="E12">
            <v>7563515662.8272285</v>
          </cell>
          <cell r="F12">
            <v>4455980887.2894678</v>
          </cell>
          <cell r="G12">
            <v>5757747673.307148</v>
          </cell>
          <cell r="H12">
            <v>62275561.558374807</v>
          </cell>
          <cell r="I12">
            <v>3709897.3767108871</v>
          </cell>
          <cell r="J12">
            <v>1200235354.2289081</v>
          </cell>
          <cell r="K12">
            <v>894270538.8619163</v>
          </cell>
          <cell r="L12">
            <v>1038863678.8282363</v>
          </cell>
          <cell r="M12">
            <v>2684833463.6902161</v>
          </cell>
          <cell r="N12">
            <v>2114780143.6281102</v>
          </cell>
          <cell r="P12">
            <v>19795.455234560603</v>
          </cell>
          <cell r="Q12">
            <v>2514.7195073268972</v>
          </cell>
          <cell r="R12">
            <v>8080.8097803973978</v>
          </cell>
          <cell r="S12">
            <v>18825.947761398209</v>
          </cell>
          <cell r="T12">
            <v>137948.46123520655</v>
          </cell>
          <cell r="U12">
            <v>19023.220474051814</v>
          </cell>
          <cell r="V12">
            <v>116.11378403463623</v>
          </cell>
          <cell r="W12">
            <v>6454.2056773351451</v>
          </cell>
          <cell r="X12">
            <v>18303402.70110853</v>
          </cell>
        </row>
        <row r="13">
          <cell r="C13">
            <v>16224485290.444708</v>
          </cell>
          <cell r="D13">
            <v>6573162776.5185242</v>
          </cell>
          <cell r="E13">
            <v>7671687221.827486</v>
          </cell>
          <cell r="F13">
            <v>4588511628.8797522</v>
          </cell>
          <cell r="G13">
            <v>5930917135.5885935</v>
          </cell>
          <cell r="H13">
            <v>63902813.295221284</v>
          </cell>
          <cell r="I13">
            <v>3814698.5661126487</v>
          </cell>
          <cell r="J13">
            <v>1235517115.409677</v>
          </cell>
          <cell r="K13">
            <v>917286743.30024755</v>
          </cell>
          <cell r="L13">
            <v>1094319834.4308109</v>
          </cell>
          <cell r="M13">
            <v>2690825547.6567154</v>
          </cell>
          <cell r="N13">
            <v>2119121875.259042</v>
          </cell>
          <cell r="P13">
            <v>20060.919939956806</v>
          </cell>
          <cell r="Q13">
            <v>2548.4952102966222</v>
          </cell>
          <cell r="R13">
            <v>8189.2043351330585</v>
          </cell>
          <cell r="S13">
            <v>19078.771431725003</v>
          </cell>
          <cell r="T13">
            <v>139845.86735212785</v>
          </cell>
          <cell r="U13">
            <v>19210.997511597128</v>
          </cell>
          <cell r="V13">
            <v>117.50210772511414</v>
          </cell>
          <cell r="W13">
            <v>6535.7372457442034</v>
          </cell>
          <cell r="X13">
            <v>18521984.142811503</v>
          </cell>
        </row>
        <row r="14">
          <cell r="C14">
            <v>16723875519.283077</v>
          </cell>
          <cell r="D14">
            <v>6815389901.9193954</v>
          </cell>
          <cell r="E14">
            <v>7781405824.120594</v>
          </cell>
          <cell r="F14">
            <v>4724984128.2806616</v>
          </cell>
          <cell r="G14">
            <v>6109294825.8731289</v>
          </cell>
          <cell r="H14">
            <v>65572584.892969981</v>
          </cell>
          <cell r="I14">
            <v>3922460.2927435455</v>
          </cell>
          <cell r="J14">
            <v>1271836008.7392623</v>
          </cell>
          <cell r="K14">
            <v>940895325.14980519</v>
          </cell>
          <cell r="L14">
            <v>1152736325.6932921</v>
          </cell>
          <cell r="M14">
            <v>2696831004.9183359</v>
          </cell>
          <cell r="N14">
            <v>2123472520.6456716</v>
          </cell>
          <cell r="P14">
            <v>20329.944629651229</v>
          </cell>
          <cell r="Q14">
            <v>2582.7245615192737</v>
          </cell>
          <cell r="R14">
            <v>8299.0528752755836</v>
          </cell>
          <cell r="S14">
            <v>19334.990405655506</v>
          </cell>
          <cell r="T14">
            <v>141769.37125905202</v>
          </cell>
          <cell r="U14">
            <v>19400.628084713742</v>
          </cell>
          <cell r="V14">
            <v>118.90703101817643</v>
          </cell>
          <cell r="W14">
            <v>6618.2987467242956</v>
          </cell>
          <cell r="X14">
            <v>18743175.910443332</v>
          </cell>
        </row>
        <row r="15">
          <cell r="C15">
            <v>17238636996.958912</v>
          </cell>
          <cell r="D15">
            <v>7066543320.837533</v>
          </cell>
          <cell r="E15">
            <v>7892693595.1429615</v>
          </cell>
          <cell r="F15">
            <v>4865515622.1004829</v>
          </cell>
          <cell r="G15">
            <v>6293037386.3225698</v>
          </cell>
          <cell r="H15">
            <v>67285987.389655277</v>
          </cell>
          <cell r="I15">
            <v>4033266.1890578954</v>
          </cell>
          <cell r="J15">
            <v>1309222521.4455719</v>
          </cell>
          <cell r="K15">
            <v>965111530.66886234</v>
          </cell>
          <cell r="L15">
            <v>1214271179.9279611</v>
          </cell>
          <cell r="M15">
            <v>2702849865.32196</v>
          </cell>
          <cell r="N15">
            <v>2127832098.0883105</v>
          </cell>
          <cell r="P15">
            <v>20602.577044409198</v>
          </cell>
          <cell r="Q15">
            <v>2617.4136540356853</v>
          </cell>
          <cell r="R15">
            <v>8410.3749043283406</v>
          </cell>
          <cell r="S15">
            <v>19594.650280528553</v>
          </cell>
          <cell r="T15">
            <v>143719.33191689779</v>
          </cell>
          <cell r="U15">
            <v>19592.130489537107</v>
          </cell>
          <cell r="V15">
            <v>120.32875238829114</v>
          </cell>
          <cell r="W15">
            <v>6701.9031907095587</v>
          </cell>
          <cell r="X15">
            <v>18967009.176830955</v>
          </cell>
        </row>
        <row r="16">
          <cell r="C16">
            <v>17769242851.052963</v>
          </cell>
          <cell r="D16">
            <v>7326951975.4416761</v>
          </cell>
          <cell r="E16">
            <v>8005572976.7635965</v>
          </cell>
          <cell r="F16">
            <v>5010226833.8239126</v>
          </cell>
          <cell r="G16">
            <v>6482306170.2532406</v>
          </cell>
          <cell r="H16">
            <v>69044160.854580402</v>
          </cell>
          <cell r="I16">
            <v>4147202.2500499464</v>
          </cell>
          <cell r="J16">
            <v>1347708036.9499896</v>
          </cell>
          <cell r="K16">
            <v>989950998.51483989</v>
          </cell>
          <cell r="L16">
            <v>1279090860.1903033</v>
          </cell>
          <cell r="M16">
            <v>2708882158.7810826</v>
          </cell>
          <cell r="N16">
            <v>2132200625.9248421</v>
          </cell>
          <cell r="P16">
            <v>20878.865565218148</v>
          </cell>
          <cell r="Q16">
            <v>2652.5686627235455</v>
          </cell>
          <cell r="R16">
            <v>8523.1901874112518</v>
          </cell>
          <cell r="S16">
            <v>19857.797266033907</v>
          </cell>
          <cell r="T16">
            <v>145696.11322389636</v>
          </cell>
          <cell r="U16">
            <v>19785.523202802717</v>
          </cell>
          <cell r="V16">
            <v>121.76747268300205</v>
          </cell>
          <cell r="W16">
            <v>6786.5637524860513</v>
          </cell>
          <cell r="X16">
            <v>19193515.487070963</v>
          </cell>
        </row>
        <row r="17">
          <cell r="C17">
            <v>18305144207.942432</v>
          </cell>
          <cell r="D17">
            <v>7596502919.3705072</v>
          </cell>
          <cell r="E17">
            <v>8134010626.0840311</v>
          </cell>
          <cell r="F17">
            <v>5157077144.085022</v>
          </cell>
          <cell r="G17">
            <v>6687909680.7192678</v>
          </cell>
          <cell r="H17">
            <v>71107196.519464195</v>
          </cell>
          <cell r="I17">
            <v>4275080.5823594509</v>
          </cell>
          <cell r="J17">
            <v>1390134327.8506958</v>
          </cell>
          <cell r="K17">
            <v>1015158836.9829563</v>
          </cell>
          <cell r="L17">
            <v>1341717147.7341805</v>
          </cell>
          <cell r="M17">
            <v>2713309284.0253935</v>
          </cell>
          <cell r="N17">
            <v>2135586392.3501415</v>
          </cell>
          <cell r="P17">
            <v>21149.185201853015</v>
          </cell>
          <cell r="Q17">
            <v>2687.0971515257934</v>
          </cell>
          <cell r="R17">
            <v>8633.7133973826039</v>
          </cell>
          <cell r="S17">
            <v>20115.647074353757</v>
          </cell>
          <cell r="T17">
            <v>147935.48998464239</v>
          </cell>
          <cell r="U17">
            <v>20053.846599303495</v>
          </cell>
          <cell r="V17">
            <v>123.53326803029756</v>
          </cell>
          <cell r="W17">
            <v>6886.0425579149223</v>
          </cell>
          <cell r="X17">
            <v>19471704.432861168</v>
          </cell>
        </row>
        <row r="18">
          <cell r="C18">
            <v>18857207776.509872</v>
          </cell>
          <cell r="D18">
            <v>7875970362.2222815</v>
          </cell>
          <cell r="E18">
            <v>8264508868.6700373</v>
          </cell>
          <cell r="F18">
            <v>5308231653.4051838</v>
          </cell>
          <cell r="G18">
            <v>6900034451.1205225</v>
          </cell>
          <cell r="H18">
            <v>73231875.574634761</v>
          </cell>
          <cell r="I18">
            <v>4406902.0230317228</v>
          </cell>
          <cell r="J18">
            <v>1433896212.3000352</v>
          </cell>
          <cell r="K18">
            <v>1041008560.8789252</v>
          </cell>
          <cell r="L18">
            <v>1407409716.191788</v>
          </cell>
          <cell r="M18">
            <v>2717743644.5190725</v>
          </cell>
          <cell r="N18">
            <v>2138977535.1054857</v>
          </cell>
          <cell r="P18">
            <v>21423.004679306447</v>
          </cell>
          <cell r="Q18">
            <v>2722.0750976995773</v>
          </cell>
          <cell r="R18">
            <v>8745.6698007561663</v>
          </cell>
          <cell r="S18">
            <v>20376.845014531329</v>
          </cell>
          <cell r="T18">
            <v>150209.28638888887</v>
          </cell>
          <cell r="U18">
            <v>20325.808890988988</v>
          </cell>
          <cell r="V18">
            <v>125.32466983176205</v>
          </cell>
          <cell r="W18">
            <v>6986.979543520165</v>
          </cell>
          <cell r="X18">
            <v>19753925.422161691</v>
          </cell>
        </row>
        <row r="19">
          <cell r="C19">
            <v>19425920991.771011</v>
          </cell>
          <cell r="D19">
            <v>8165719121.680274</v>
          </cell>
          <cell r="E19">
            <v>8397100763.711257</v>
          </cell>
          <cell r="F19">
            <v>5463816518.3414192</v>
          </cell>
          <cell r="G19">
            <v>7118887320.4893084</v>
          </cell>
          <cell r="H19">
            <v>75420039.921146348</v>
          </cell>
          <cell r="I19">
            <v>4542788.1571960002</v>
          </cell>
          <cell r="J19">
            <v>1479035735.220844</v>
          </cell>
          <cell r="K19">
            <v>1067516514.9957763</v>
          </cell>
          <cell r="L19">
            <v>1476318695.4688034</v>
          </cell>
          <cell r="M19">
            <v>2722185252.0866861</v>
          </cell>
          <cell r="N19">
            <v>2142374062.7280629</v>
          </cell>
          <cell r="P19">
            <v>21700.369310179136</v>
          </cell>
          <cell r="Q19">
            <v>2757.5083518319298</v>
          </cell>
          <cell r="R19">
            <v>8859.0779822557124</v>
          </cell>
          <cell r="S19">
            <v>20641.434561436778</v>
          </cell>
          <cell r="T19">
            <v>152518.03147305321</v>
          </cell>
          <cell r="U19">
            <v>20601.459427108413</v>
          </cell>
          <cell r="V19">
            <v>127.14204941609798</v>
          </cell>
          <cell r="W19">
            <v>7089.3960835977159</v>
          </cell>
          <cell r="X19">
            <v>20040236.895018823</v>
          </cell>
        </row>
        <row r="20">
          <cell r="C20">
            <v>20011785989.260246</v>
          </cell>
          <cell r="D20">
            <v>8466127436.6909561</v>
          </cell>
          <cell r="E20">
            <v>8531819900.7834301</v>
          </cell>
          <cell r="F20">
            <v>5623961593.1135798</v>
          </cell>
          <cell r="G20">
            <v>7344681688.3057098</v>
          </cell>
          <cell r="H20">
            <v>77673586.495953649</v>
          </cell>
          <cell r="I20">
            <v>4682864.3190399511</v>
          </cell>
          <cell r="J20">
            <v>1525596265.1239154</v>
          </cell>
          <cell r="K20">
            <v>1094699460.325829</v>
          </cell>
          <cell r="L20">
            <v>1548601566.0657172</v>
          </cell>
          <cell r="M20">
            <v>2726634118.5721245</v>
          </cell>
          <cell r="N20">
            <v>2145775983.7686174</v>
          </cell>
          <cell r="P20">
            <v>21981.324993736114</v>
          </cell>
          <cell r="Q20">
            <v>2793.4028406669795</v>
          </cell>
          <cell r="R20">
            <v>8973.9567675996805</v>
          </cell>
          <cell r="S20">
            <v>20909.459754453375</v>
          </cell>
          <cell r="T20">
            <v>154862.26240494239</v>
          </cell>
          <cell r="U20">
            <v>20880.848226165883</v>
          </cell>
          <cell r="V20">
            <v>128.98578349678323</v>
          </cell>
          <cell r="W20">
            <v>7193.3138657522077</v>
          </cell>
          <cell r="X20">
            <v>20330698.138503198</v>
          </cell>
        </row>
        <row r="21">
          <cell r="C21">
            <v>20615320048.382565</v>
          </cell>
          <cell r="D21">
            <v>8777587461.2183132</v>
          </cell>
          <cell r="E21">
            <v>8668700408.3576584</v>
          </cell>
          <cell r="F21">
            <v>5788800537.9832602</v>
          </cell>
          <cell r="G21">
            <v>7577637722.5795746</v>
          </cell>
          <cell r="H21">
            <v>79994468.916381538</v>
          </cell>
          <cell r="I21">
            <v>4827259.7074113069</v>
          </cell>
          <cell r="J21">
            <v>1573622535.7749825</v>
          </cell>
          <cell r="K21">
            <v>1122574584.6586769</v>
          </cell>
          <cell r="L21">
            <v>1624423518.9744434</v>
          </cell>
          <cell r="M21">
            <v>2731090255.8386359</v>
          </cell>
          <cell r="N21">
            <v>2149183306.7914705</v>
          </cell>
          <cell r="P21">
            <v>22265.918223502304</v>
          </cell>
          <cell r="Q21">
            <v>2829.7645680972896</v>
          </cell>
          <cell r="R21">
            <v>9090.3252266262352</v>
          </cell>
          <cell r="S21">
            <v>21180.965204807588</v>
          </cell>
          <cell r="T21">
            <v>157242.52460873401</v>
          </cell>
          <cell r="U21">
            <v>21164.025984996559</v>
          </cell>
          <cell r="V21">
            <v>130.85625425015775</v>
          </cell>
          <cell r="W21">
            <v>7298.754895489511</v>
          </cell>
          <cell r="X21">
            <v>20625369.298986476</v>
          </cell>
        </row>
        <row r="22">
          <cell r="C22">
            <v>21161118516.965149</v>
          </cell>
          <cell r="D22">
            <v>9063419963.3850384</v>
          </cell>
          <cell r="E22">
            <v>8779004731.8659763</v>
          </cell>
          <cell r="F22">
            <v>5939573761.2560282</v>
          </cell>
          <cell r="G22">
            <v>7791359426.3862276</v>
          </cell>
          <cell r="H22">
            <v>82130015.34570241</v>
          </cell>
          <cell r="I22">
            <v>4959959.240392549</v>
          </cell>
          <cell r="J22">
            <v>1617578373.949683</v>
          </cell>
          <cell r="K22">
            <v>1147022020.9488683</v>
          </cell>
          <cell r="L22">
            <v>1733160275.737911</v>
          </cell>
          <cell r="M22">
            <v>2735512946.443469</v>
          </cell>
          <cell r="N22">
            <v>2152418748.8304214</v>
          </cell>
          <cell r="P22">
            <v>22482.258528307004</v>
          </cell>
          <cell r="Q22">
            <v>2857.5138854759034</v>
          </cell>
          <cell r="R22">
            <v>9178.9662977247881</v>
          </cell>
          <cell r="S22">
            <v>21387.849270027211</v>
          </cell>
          <cell r="T22">
            <v>159115.6721496144</v>
          </cell>
          <cell r="U22">
            <v>21384.730390418561</v>
          </cell>
          <cell r="V22">
            <v>132.32304192446307</v>
          </cell>
          <cell r="W22">
            <v>7381.500236584403</v>
          </cell>
          <cell r="X22">
            <v>20856435.044929136</v>
          </cell>
        </row>
        <row r="23">
          <cell r="C23">
            <v>21721367208.372696</v>
          </cell>
          <cell r="D23">
            <v>9358560287.2802143</v>
          </cell>
          <cell r="E23">
            <v>8890712615.6787777</v>
          </cell>
          <cell r="F23">
            <v>6094273975.0524635</v>
          </cell>
          <cell r="G23">
            <v>8011108993.8029222</v>
          </cell>
          <cell r="H23">
            <v>84322572.698572919</v>
          </cell>
          <cell r="I23">
            <v>5096306.633054181</v>
          </cell>
          <cell r="J23">
            <v>1662762026.0795827</v>
          </cell>
          <cell r="K23">
            <v>1172001873.6587176</v>
          </cell>
          <cell r="L23">
            <v>1849175726.8402183</v>
          </cell>
          <cell r="M23">
            <v>2739942799.0936222</v>
          </cell>
          <cell r="N23">
            <v>2155659061.596385</v>
          </cell>
          <cell r="P23">
            <v>22700.700840628895</v>
          </cell>
          <cell r="Q23">
            <v>2885.5353189957891</v>
          </cell>
          <cell r="R23">
            <v>9268.471720679805</v>
          </cell>
          <cell r="S23">
            <v>21596.75406546512</v>
          </cell>
          <cell r="T23">
            <v>161011.13351252631</v>
          </cell>
          <cell r="U23">
            <v>21607.736363349843</v>
          </cell>
          <cell r="V23">
            <v>133.80627104510063</v>
          </cell>
          <cell r="W23">
            <v>7465.1836543198933</v>
          </cell>
          <cell r="X23">
            <v>21090089.417440079</v>
          </cell>
        </row>
        <row r="24">
          <cell r="C24">
            <v>22296448697.771156</v>
          </cell>
          <cell r="D24">
            <v>9663311531.9029789</v>
          </cell>
          <cell r="E24">
            <v>9003841919.3093224</v>
          </cell>
          <cell r="F24">
            <v>6253003460.4954214</v>
          </cell>
          <cell r="G24">
            <v>8237056436.2934179</v>
          </cell>
          <cell r="H24">
            <v>86573662.948647842</v>
          </cell>
          <cell r="I24">
            <v>5236402.163671107</v>
          </cell>
          <cell r="J24">
            <v>1709207788.5669613</v>
          </cell>
          <cell r="K24">
            <v>1197525737.7563252</v>
          </cell>
          <cell r="L24">
            <v>1972957098.4306011</v>
          </cell>
          <cell r="M24">
            <v>2744379825.3872151</v>
          </cell>
          <cell r="N24">
            <v>2158904252.4218931</v>
          </cell>
          <cell r="P24">
            <v>22921.265584011369</v>
          </cell>
          <cell r="Q24">
            <v>2913.8315370899513</v>
          </cell>
          <cell r="R24">
            <v>9358.8499239107823</v>
          </cell>
          <cell r="S24">
            <v>21807.699328507133</v>
          </cell>
          <cell r="T24">
            <v>162929.17451030231</v>
          </cell>
          <cell r="U24">
            <v>21833.06790518263</v>
          </cell>
          <cell r="V24">
            <v>135.30612590674528</v>
          </cell>
          <cell r="W24">
            <v>7549.8157835881939</v>
          </cell>
          <cell r="X24">
            <v>21326361.416869327</v>
          </cell>
        </row>
        <row r="25">
          <cell r="C25">
            <v>22886755689.150047</v>
          </cell>
          <cell r="D25">
            <v>9977986666.338726</v>
          </cell>
          <cell r="E25">
            <v>9118410729.5231037</v>
          </cell>
          <cell r="F25">
            <v>6415867162.6887465</v>
          </cell>
          <cell r="G25">
            <v>8469376560.3698826</v>
          </cell>
          <cell r="H25">
            <v>88884848.700458661</v>
          </cell>
          <cell r="I25">
            <v>5380348.8671298595</v>
          </cell>
          <cell r="J25">
            <v>1756950915.8120136</v>
          </cell>
          <cell r="K25">
            <v>1223605460.7250791</v>
          </cell>
          <cell r="L25">
            <v>2105024230.9307802</v>
          </cell>
          <cell r="M25">
            <v>2748824036.9411488</v>
          </cell>
          <cell r="N25">
            <v>2162154328.650516</v>
          </cell>
          <cell r="P25">
            <v>23143.973380437226</v>
          </cell>
          <cell r="Q25">
            <v>2942.4052343586573</v>
          </cell>
          <cell r="R25">
            <v>9450.1094180239488</v>
          </cell>
          <cell r="S25">
            <v>22020.70498932304</v>
          </cell>
          <cell r="T25">
            <v>164870.06412226352</v>
          </cell>
          <cell r="U25">
            <v>22060.749267602405</v>
          </cell>
          <cell r="V25">
            <v>136.82279286985894</v>
          </cell>
          <cell r="W25">
            <v>7635.4073798483541</v>
          </cell>
          <cell r="X25">
            <v>21565280.368457448</v>
          </cell>
        </row>
        <row r="26">
          <cell r="C26">
            <v>23492691283.486935</v>
          </cell>
          <cell r="D26">
            <v>10302908851.167625</v>
          </cell>
          <cell r="E26">
            <v>9234437363.2295017</v>
          </cell>
          <cell r="F26">
            <v>6582972760.1024523</v>
          </cell>
          <cell r="G26">
            <v>8708249102.8337059</v>
          </cell>
          <cell r="H26">
            <v>91257734.274102569</v>
          </cell>
          <cell r="I26">
            <v>5528252.6107068062</v>
          </cell>
          <cell r="J26">
            <v>1806027646.9725089</v>
          </cell>
          <cell r="K26">
            <v>1250253148.0629337</v>
          </cell>
          <cell r="L26">
            <v>2245931762.1911216</v>
          </cell>
          <cell r="M26">
            <v>2753275445.3911357</v>
          </cell>
          <cell r="N26">
            <v>2165409297.6368799</v>
          </cell>
          <cell r="P26">
            <v>23368.84505225674</v>
          </cell>
          <cell r="Q26">
            <v>2971.2591318260406</v>
          </cell>
          <cell r="R26">
            <v>9542.2587966136798</v>
          </cell>
          <cell r="S26">
            <v>22235.791172749625</v>
          </cell>
          <cell r="T26">
            <v>166834.07453194022</v>
          </cell>
          <cell r="U26">
            <v>22290.804955198018</v>
          </cell>
          <cell r="V26">
            <v>138.35646038384635</v>
          </cell>
          <cell r="W26">
            <v>7721.9693204931118</v>
          </cell>
          <cell r="X26">
            <v>21806875.925975297</v>
          </cell>
        </row>
        <row r="27">
          <cell r="C27">
            <v>24098204318.495464</v>
          </cell>
          <cell r="D27">
            <v>10634045773.829498</v>
          </cell>
          <cell r="E27">
            <v>9349905289.271101</v>
          </cell>
          <cell r="F27">
            <v>6753466923.0187588</v>
          </cell>
          <cell r="G27">
            <v>8952337483.9388332</v>
          </cell>
          <cell r="H27">
            <v>93670083.113831505</v>
          </cell>
          <cell r="I27">
            <v>5679046.9342446718</v>
          </cell>
          <cell r="J27">
            <v>1856066804.3491628</v>
          </cell>
          <cell r="K27">
            <v>1280412632.8911676</v>
          </cell>
          <cell r="L27">
            <v>2368639523.801517</v>
          </cell>
          <cell r="M27">
            <v>2756606856.2308455</v>
          </cell>
          <cell r="N27">
            <v>2167731437.8928285</v>
          </cell>
          <cell r="P27">
            <v>23591.549908144581</v>
          </cell>
          <cell r="Q27">
            <v>3000.0021669842254</v>
          </cell>
          <cell r="R27">
            <v>9633.7389237184143</v>
          </cell>
          <cell r="S27">
            <v>22449.088896936104</v>
          </cell>
          <cell r="T27">
            <v>168792.79603367808</v>
          </cell>
          <cell r="U27">
            <v>22517.518281658726</v>
          </cell>
          <cell r="V27">
            <v>139.87837219312684</v>
          </cell>
          <cell r="W27">
            <v>7807.9532404525235</v>
          </cell>
          <cell r="X27">
            <v>22046608.633271817</v>
          </cell>
        </row>
        <row r="28">
          <cell r="C28">
            <v>24719324166.326794</v>
          </cell>
          <cell r="D28">
            <v>10975825483.21636</v>
          </cell>
          <cell r="E28">
            <v>9466817032.7776852</v>
          </cell>
          <cell r="F28">
            <v>6928376759.620472</v>
          </cell>
          <cell r="G28">
            <v>9203267554.6978683</v>
          </cell>
          <cell r="H28">
            <v>96146201.090180263</v>
          </cell>
          <cell r="I28">
            <v>5833954.4793757768</v>
          </cell>
          <cell r="J28">
            <v>1907492384.1735365</v>
          </cell>
          <cell r="K28">
            <v>1311299646.0015848</v>
          </cell>
          <cell r="L28">
            <v>2498051493.8891745</v>
          </cell>
          <cell r="M28">
            <v>2759942298.0142088</v>
          </cell>
          <cell r="N28">
            <v>2170056068.364079</v>
          </cell>
          <cell r="P28">
            <v>23816.377139046042</v>
          </cell>
          <cell r="Q28">
            <v>3029.0232533097605</v>
          </cell>
          <cell r="R28">
            <v>9726.0960563449516</v>
          </cell>
          <cell r="S28">
            <v>22664.43268814982</v>
          </cell>
          <cell r="T28">
            <v>170774.51397623375</v>
          </cell>
          <cell r="U28">
            <v>22746.53744375427</v>
          </cell>
          <cell r="V28">
            <v>141.41702493050568</v>
          </cell>
          <cell r="W28">
            <v>7894.8945890398845</v>
          </cell>
          <cell r="X28">
            <v>22288976.829078607</v>
          </cell>
        </row>
        <row r="29">
          <cell r="C29">
            <v>25356453085.218822</v>
          </cell>
          <cell r="D29">
            <v>11328590039.972982</v>
          </cell>
          <cell r="E29">
            <v>9585190647.324337</v>
          </cell>
          <cell r="F29">
            <v>7107816632.6151619</v>
          </cell>
          <cell r="G29">
            <v>9461231084.6539135</v>
          </cell>
          <cell r="H29">
            <v>98687773.905779526</v>
          </cell>
          <cell r="I29">
            <v>5993087.4425772708</v>
          </cell>
          <cell r="J29">
            <v>1960342799.7064507</v>
          </cell>
          <cell r="K29">
            <v>1342931737.3425477</v>
          </cell>
          <cell r="L29">
            <v>2634533960.7044597</v>
          </cell>
          <cell r="M29">
            <v>2763281775.6185908</v>
          </cell>
          <cell r="N29">
            <v>2172383191.7210875</v>
          </cell>
          <cell r="P29">
            <v>24043.346971173436</v>
          </cell>
          <cell r="Q29">
            <v>3058.3250805830135</v>
          </cell>
          <cell r="R29">
            <v>9819.3386022066352</v>
          </cell>
          <cell r="S29">
            <v>22881.842173371308</v>
          </cell>
          <cell r="T29">
            <v>172779.49835015455</v>
          </cell>
          <cell r="U29">
            <v>22977.885893471608</v>
          </cell>
          <cell r="V29">
            <v>142.97260274507209</v>
          </cell>
          <cell r="W29">
            <v>7982.8040271971249</v>
          </cell>
          <cell r="X29">
            <v>22534009.486495603</v>
          </cell>
        </row>
        <row r="30">
          <cell r="C30">
            <v>26010003701.425758</v>
          </cell>
          <cell r="D30">
            <v>11692692498.62081</v>
          </cell>
          <cell r="E30">
            <v>9705044412.2290573</v>
          </cell>
          <cell r="F30">
            <v>7291903866.6205883</v>
          </cell>
          <cell r="G30">
            <v>9726425218.5657692</v>
          </cell>
          <cell r="H30">
            <v>101296531.82389714</v>
          </cell>
          <cell r="I30">
            <v>6156561.0807132041</v>
          </cell>
          <cell r="J30">
            <v>2014657528.5153582</v>
          </cell>
          <cell r="K30">
            <v>1375326880.2146034</v>
          </cell>
          <cell r="L30">
            <v>2778473224.8650169</v>
          </cell>
          <cell r="M30">
            <v>2766625293.927258</v>
          </cell>
          <cell r="N30">
            <v>2174712810.6371727</v>
          </cell>
          <cell r="P30">
            <v>24272.479823494672</v>
          </cell>
          <cell r="Q30">
            <v>3087.9103646044487</v>
          </cell>
          <cell r="R30">
            <v>9913.4750496202269</v>
          </cell>
          <cell r="S30">
            <v>23101.337167853697</v>
          </cell>
          <cell r="T30">
            <v>174808.02231582164</v>
          </cell>
          <cell r="U30">
            <v>23211.587321321065</v>
          </cell>
          <cell r="V30">
            <v>144.54529181154302</v>
          </cell>
          <cell r="W30">
            <v>8071.6923345754758</v>
          </cell>
          <cell r="X30">
            <v>22781735.897136953</v>
          </cell>
        </row>
        <row r="31">
          <cell r="C31">
            <v>26680399276.448864</v>
          </cell>
          <cell r="D31">
            <v>12068497260.902676</v>
          </cell>
          <cell r="E31">
            <v>9826396835.3754692</v>
          </cell>
          <cell r="F31">
            <v>7480758824.8760023</v>
          </cell>
          <cell r="G31">
            <v>9999052627.0728607</v>
          </cell>
          <cell r="H31">
            <v>103974250.84637448</v>
          </cell>
          <cell r="I31">
            <v>6324493.7945127971</v>
          </cell>
          <cell r="J31">
            <v>2070477141.9628241</v>
          </cell>
          <cell r="K31">
            <v>1408503481.4828832</v>
          </cell>
          <cell r="L31">
            <v>2930276692.7428575</v>
          </cell>
          <cell r="M31">
            <v>2769972857.8293862</v>
          </cell>
          <cell r="N31">
            <v>2177044927.7885203</v>
          </cell>
          <cell r="P31">
            <v>24503.796309570211</v>
          </cell>
          <cell r="Q31">
            <v>3117.7818474463375</v>
          </cell>
          <cell r="R31">
            <v>10008.513968278643</v>
          </cell>
          <cell r="S31">
            <v>23322.937676928741</v>
          </cell>
          <cell r="T31">
            <v>176860.3622406655</v>
          </cell>
          <cell r="U31">
            <v>23447.665658762286</v>
          </cell>
          <cell r="V31">
            <v>146.13528035254484</v>
          </cell>
          <cell r="W31">
            <v>8161.5704108572972</v>
          </cell>
          <cell r="X31">
            <v>23032185.674632572</v>
          </cell>
        </row>
      </sheetData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12164958849.082291</v>
          </cell>
          <cell r="D6">
            <v>4632297463.7923136</v>
          </cell>
          <cell r="E6">
            <v>6321931809.0626287</v>
          </cell>
          <cell r="F6">
            <v>3457594945.5489292</v>
          </cell>
          <cell r="G6">
            <v>4588924538.9113064</v>
          </cell>
          <cell r="H6">
            <v>51574329.215700313</v>
          </cell>
          <cell r="I6">
            <v>3017255.5960163171</v>
          </cell>
          <cell r="J6">
            <v>948273251.28423619</v>
          </cell>
          <cell r="K6">
            <v>708939788.11645734</v>
          </cell>
          <cell r="L6">
            <v>816289027.33844519</v>
          </cell>
          <cell r="M6">
            <v>2626008686.0853214</v>
          </cell>
          <cell r="N6">
            <v>2073422653.3405638</v>
          </cell>
          <cell r="P6">
            <v>17398.263629583049</v>
          </cell>
          <cell r="Q6">
            <v>2207.123960829977</v>
          </cell>
          <cell r="R6">
            <v>7093.7188917371959</v>
          </cell>
          <cell r="S6">
            <v>16539.312988026533</v>
          </cell>
          <cell r="T6">
            <v>124373.70343115235</v>
          </cell>
          <cell r="U6">
            <v>17821.875085207444</v>
          </cell>
          <cell r="V6">
            <v>106.8285667821272</v>
          </cell>
          <cell r="W6">
            <v>5876.1817819361249</v>
          </cell>
          <cell r="X6">
            <v>16842237.554567792</v>
          </cell>
        </row>
        <row r="7">
          <cell r="C7">
            <v>12699564538.813623</v>
          </cell>
          <cell r="D7">
            <v>4866962943.4271555</v>
          </cell>
          <cell r="E7">
            <v>6530500462.2340841</v>
          </cell>
          <cell r="F7">
            <v>3603573442.3010683</v>
          </cell>
          <cell r="G7">
            <v>4771704983.3700886</v>
          </cell>
          <cell r="H7">
            <v>53266815.086704835</v>
          </cell>
          <cell r="I7">
            <v>3126179.8197490959</v>
          </cell>
          <cell r="J7">
            <v>984968520.86002743</v>
          </cell>
          <cell r="K7">
            <v>734773769.62256622</v>
          </cell>
          <cell r="L7">
            <v>847503430.50483298</v>
          </cell>
          <cell r="M7">
            <v>2633844489.0506129</v>
          </cell>
          <cell r="N7">
            <v>2079290236.100389</v>
          </cell>
          <cell r="P7">
            <v>17746.88406288598</v>
          </cell>
          <cell r="Q7">
            <v>2251.4764888587542</v>
          </cell>
          <cell r="R7">
            <v>7236.0060331096111</v>
          </cell>
          <cell r="S7">
            <v>16871.501929635157</v>
          </cell>
          <cell r="T7">
            <v>126580.80167331219</v>
          </cell>
          <cell r="U7">
            <v>18015.783083522296</v>
          </cell>
          <cell r="V7">
            <v>108.33427028907153</v>
          </cell>
          <cell r="W7">
            <v>5971.5970684636204</v>
          </cell>
          <cell r="X7">
            <v>17079171.136718128</v>
          </cell>
        </row>
        <row r="8">
          <cell r="C8">
            <v>13257664203.908028</v>
          </cell>
          <cell r="D8">
            <v>5113516236.3474522</v>
          </cell>
          <cell r="E8">
            <v>6745950063.2549601</v>
          </cell>
          <cell r="F8">
            <v>3755715102.1332107</v>
          </cell>
          <cell r="G8">
            <v>4961765715.5288019</v>
          </cell>
          <cell r="H8">
            <v>55014842.31844271</v>
          </cell>
          <cell r="I8">
            <v>3239036.2547706543</v>
          </cell>
          <cell r="J8">
            <v>1023083784.9441699</v>
          </cell>
          <cell r="K8">
            <v>761549149.2722764</v>
          </cell>
          <cell r="L8">
            <v>879911453.74009597</v>
          </cell>
          <cell r="M8">
            <v>2641703673.4344187</v>
          </cell>
          <cell r="N8">
            <v>2085174423.5439665</v>
          </cell>
          <cell r="P8">
            <v>18102.490032740367</v>
          </cell>
          <cell r="Q8">
            <v>2296.720288414394</v>
          </cell>
          <cell r="R8">
            <v>7381.1471965977762</v>
          </cell>
          <cell r="S8">
            <v>17210.362822672894</v>
          </cell>
          <cell r="T8">
            <v>128827.06641543271</v>
          </cell>
          <cell r="U8">
            <v>18211.800866112408</v>
          </cell>
          <cell r="V8">
            <v>109.86119605069094</v>
          </cell>
          <cell r="W8">
            <v>6068.5616734501036</v>
          </cell>
          <cell r="X8">
            <v>17319437.858076882</v>
          </cell>
        </row>
        <row r="9">
          <cell r="C9">
            <v>13840290319.120192</v>
          </cell>
          <cell r="D9">
            <v>5372559561.9547529</v>
          </cell>
          <cell r="E9">
            <v>6968507623.4358568</v>
          </cell>
          <cell r="F9">
            <v>3914280131.7195988</v>
          </cell>
          <cell r="G9">
            <v>5159396714.9262905</v>
          </cell>
          <cell r="H9">
            <v>56820233.58063601</v>
          </cell>
          <cell r="I9">
            <v>3355966.8555984511</v>
          </cell>
          <cell r="J9">
            <v>1062673992.9736634</v>
          </cell>
          <cell r="K9">
            <v>789300231.90027118</v>
          </cell>
          <cell r="L9">
            <v>913558740.3602773</v>
          </cell>
          <cell r="M9">
            <v>2649586309.0050483</v>
          </cell>
          <cell r="N9">
            <v>2091075262.6609228</v>
          </cell>
          <cell r="P9">
            <v>18465.221512929296</v>
          </cell>
          <cell r="Q9">
            <v>2342.873269748462</v>
          </cell>
          <cell r="R9">
            <v>7529.1996287115207</v>
          </cell>
          <cell r="S9">
            <v>17556.029672009558</v>
          </cell>
          <cell r="T9">
            <v>131113.19269441342</v>
          </cell>
          <cell r="U9">
            <v>18409.951388140678</v>
          </cell>
          <cell r="V9">
            <v>111.40964318569732</v>
          </cell>
          <cell r="W9">
            <v>6167.1007541609852</v>
          </cell>
          <cell r="X9">
            <v>17563084.608649604</v>
          </cell>
        </row>
        <row r="10">
          <cell r="C10">
            <v>14448520732.714506</v>
          </cell>
          <cell r="D10">
            <v>5644725647.2131739</v>
          </cell>
          <cell r="E10">
            <v>7198407643.4821882</v>
          </cell>
          <cell r="F10">
            <v>4079539723.5728245</v>
          </cell>
          <cell r="G10">
            <v>5364899511.2126589</v>
          </cell>
          <cell r="H10">
            <v>58684871.356538057</v>
          </cell>
          <cell r="I10">
            <v>3477118.7013690337</v>
          </cell>
          <cell r="J10">
            <v>1103796220.7603698</v>
          </cell>
          <cell r="K10">
            <v>818062572.41984355</v>
          </cell>
          <cell r="L10">
            <v>948492679.05446947</v>
          </cell>
          <cell r="M10">
            <v>2657492465.7389956</v>
          </cell>
          <cell r="N10">
            <v>2096992800.5738604</v>
          </cell>
          <cell r="P10">
            <v>18835.221281982471</v>
          </cell>
          <cell r="Q10">
            <v>2389.9537030220495</v>
          </cell>
          <cell r="R10">
            <v>7680.2217242218849</v>
          </cell>
          <cell r="S10">
            <v>17908.639173977164</v>
          </cell>
          <cell r="T10">
            <v>133439.88788106909</v>
          </cell>
          <cell r="U10">
            <v>18610.257854529904</v>
          </cell>
          <cell r="V10">
            <v>112.97991502875443</v>
          </cell>
          <cell r="W10">
            <v>6267.2398763561323</v>
          </cell>
          <cell r="X10">
            <v>17810158.938082051</v>
          </cell>
        </row>
        <row r="11">
          <cell r="C11">
            <v>15083480660.465769</v>
          </cell>
          <cell r="D11">
            <v>5930679272.11833</v>
          </cell>
          <cell r="E11">
            <v>7435892360.5789385</v>
          </cell>
          <cell r="F11">
            <v>4251776519.8622303</v>
          </cell>
          <cell r="G11">
            <v>5578587644.1992187</v>
          </cell>
          <cell r="H11">
            <v>60610699.905800551</v>
          </cell>
          <cell r="I11">
            <v>3602644.1808389858</v>
          </cell>
          <cell r="J11">
            <v>1146509752.7752051</v>
          </cell>
          <cell r="K11">
            <v>847873021.37614059</v>
          </cell>
          <cell r="L11">
            <v>984762470.6268338</v>
          </cell>
          <cell r="M11">
            <v>2665422213.8215575</v>
          </cell>
          <cell r="N11">
            <v>2102927084.5387344</v>
          </cell>
          <cell r="P11">
            <v>19212.634979376748</v>
          </cell>
          <cell r="Q11">
            <v>2437.9802255382137</v>
          </cell>
          <cell r="R11">
            <v>7834.2730491931561</v>
          </cell>
          <cell r="S11">
            <v>18268.330770427448</v>
          </cell>
          <cell r="T11">
            <v>135807.87189900377</v>
          </cell>
          <cell r="U11">
            <v>18812.743722680247</v>
          </cell>
          <cell r="V11">
            <v>114.57231918989986</v>
          </cell>
          <cell r="W11">
            <v>6369.0050209228539</v>
          </cell>
          <cell r="X11">
            <v>18060709.064939879</v>
          </cell>
        </row>
        <row r="12">
          <cell r="C12">
            <v>15546568324.698233</v>
          </cell>
          <cell r="D12">
            <v>6147624107.5790825</v>
          </cell>
          <cell r="E12">
            <v>7540129560.6624556</v>
          </cell>
          <cell r="F12">
            <v>4378013343.0956421</v>
          </cell>
          <cell r="G12">
            <v>5744078919.4588308</v>
          </cell>
          <cell r="H12">
            <v>62178132.029134035</v>
          </cell>
          <cell r="I12">
            <v>3703172.4894263768</v>
          </cell>
          <cell r="J12">
            <v>1179950605.1879828</v>
          </cell>
          <cell r="K12">
            <v>869883129.64041471</v>
          </cell>
          <cell r="L12">
            <v>1036983081.4728204</v>
          </cell>
          <cell r="M12">
            <v>2672988043.7189255</v>
          </cell>
          <cell r="N12">
            <v>2109058403.0360084</v>
          </cell>
          <cell r="P12">
            <v>19469.495062757367</v>
          </cell>
          <cell r="Q12">
            <v>2470.5898489537622</v>
          </cell>
          <cell r="R12">
            <v>7939.0254577388287</v>
          </cell>
          <cell r="S12">
            <v>18512.917543254054</v>
          </cell>
          <cell r="T12">
            <v>137620.97492157045</v>
          </cell>
          <cell r="U12">
            <v>18993.458824874531</v>
          </cell>
          <cell r="V12">
            <v>115.90330594575002</v>
          </cell>
          <cell r="W12">
            <v>6447.6030190825795</v>
          </cell>
          <cell r="X12">
            <v>18270269.065371413</v>
          </cell>
        </row>
        <row r="13">
          <cell r="C13">
            <v>16023873541.867689</v>
          </cell>
          <cell r="D13">
            <v>6372504806.6186256</v>
          </cell>
          <cell r="E13">
            <v>7645827969.8859615</v>
          </cell>
          <cell r="F13">
            <v>4507998184.4729099</v>
          </cell>
          <cell r="G13">
            <v>5914479566.7555628</v>
          </cell>
          <cell r="H13">
            <v>63786098.966701247</v>
          </cell>
          <cell r="I13">
            <v>3806505.943434787</v>
          </cell>
          <cell r="J13">
            <v>1214366844.5151644</v>
          </cell>
          <cell r="K13">
            <v>892464602.78314531</v>
          </cell>
          <cell r="L13">
            <v>1091972880.0960302</v>
          </cell>
          <cell r="M13">
            <v>2680575349.3066134</v>
          </cell>
          <cell r="N13">
            <v>2115207598.0763118</v>
          </cell>
          <cell r="P13">
            <v>19729.789193706431</v>
          </cell>
          <cell r="Q13">
            <v>2503.6356479904925</v>
          </cell>
          <cell r="R13">
            <v>8045.1785153335213</v>
          </cell>
          <cell r="S13">
            <v>18760.778982507138</v>
          </cell>
          <cell r="T13">
            <v>139458.28377642413</v>
          </cell>
          <cell r="U13">
            <v>19175.909875245354</v>
          </cell>
          <cell r="V13">
            <v>117.24975477618133</v>
          </cell>
          <cell r="W13">
            <v>6527.1709717790691</v>
          </cell>
          <cell r="X13">
            <v>18482260.608973425</v>
          </cell>
        </row>
        <row r="14">
          <cell r="C14">
            <v>16515832814.233061</v>
          </cell>
          <cell r="D14">
            <v>6605611663.9130573</v>
          </cell>
          <cell r="E14">
            <v>7753008071.6483679</v>
          </cell>
          <cell r="F14">
            <v>4641842324.0440769</v>
          </cell>
          <cell r="G14">
            <v>6089935224.7870502</v>
          </cell>
          <cell r="H14">
            <v>65435648.975163832</v>
          </cell>
          <cell r="I14">
            <v>3912722.8177396581</v>
          </cell>
          <cell r="J14">
            <v>1249786920.379416</v>
          </cell>
          <cell r="K14">
            <v>915632272.98145807</v>
          </cell>
          <cell r="L14">
            <v>1149878712.7478051</v>
          </cell>
          <cell r="M14">
            <v>2688184191.5436015</v>
          </cell>
          <cell r="N14">
            <v>2121374721.7807004</v>
          </cell>
          <cell r="P14">
            <v>19993.563283143791</v>
          </cell>
          <cell r="Q14">
            <v>2537.1234567903725</v>
          </cell>
          <cell r="R14">
            <v>8152.7509501171007</v>
          </cell>
          <cell r="S14">
            <v>19011.958931277972</v>
          </cell>
          <cell r="T14">
            <v>141320.12162353387</v>
          </cell>
          <cell r="U14">
            <v>19360.113549300379</v>
          </cell>
          <cell r="V14">
            <v>118.6118453041309</v>
          </cell>
          <cell r="W14">
            <v>6607.7208489329996</v>
          </cell>
          <cell r="X14">
            <v>18696711.909155812</v>
          </cell>
        </row>
        <row r="15">
          <cell r="C15">
            <v>17022896045.390537</v>
          </cell>
          <cell r="D15">
            <v>6847245593.1464939</v>
          </cell>
          <cell r="E15">
            <v>7861690636.4872446</v>
          </cell>
          <cell r="F15">
            <v>4779660345.8051805</v>
          </cell>
          <cell r="G15">
            <v>6270595852.6874504</v>
          </cell>
          <cell r="H15">
            <v>67127857.419782534</v>
          </cell>
          <cell r="I15">
            <v>4021903.5714012804</v>
          </cell>
          <cell r="J15">
            <v>1286240112.2084982</v>
          </cell>
          <cell r="K15">
            <v>939401357.44398248</v>
          </cell>
          <cell r="L15">
            <v>1210855212.7359343</v>
          </cell>
          <cell r="M15">
            <v>2695814631.5619025</v>
          </cell>
          <cell r="N15">
            <v>2127559826.422194</v>
          </cell>
          <cell r="P15">
            <v>20260.863855787607</v>
          </cell>
          <cell r="Q15">
            <v>2571.0591875309383</v>
          </cell>
          <cell r="R15">
            <v>8261.7617406442114</v>
          </cell>
          <cell r="S15">
            <v>19266.501819653997</v>
          </cell>
          <cell r="T15">
            <v>143206.81593721599</v>
          </cell>
          <cell r="U15">
            <v>19546.086682732097</v>
          </cell>
          <cell r="V15">
            <v>119.9897592392157</v>
          </cell>
          <cell r="W15">
            <v>6689.2647681822828</v>
          </cell>
          <cell r="X15">
            <v>18913651.506691154</v>
          </cell>
        </row>
        <row r="16">
          <cell r="C16">
            <v>17545526951.716663</v>
          </cell>
          <cell r="D16">
            <v>7097718515.4554377</v>
          </cell>
          <cell r="E16">
            <v>7971896726.1039591</v>
          </cell>
          <cell r="F16">
            <v>4921570235.7936411</v>
          </cell>
          <cell r="G16">
            <v>6456615858.1951056</v>
          </cell>
          <cell r="H16">
            <v>68863827.475463226</v>
          </cell>
          <cell r="I16">
            <v>4134130.9086123626</v>
          </cell>
          <cell r="J16">
            <v>1323756553.4386256</v>
          </cell>
          <cell r="K16">
            <v>963787468.40596259</v>
          </cell>
          <cell r="L16">
            <v>1275065213.3616374</v>
          </cell>
          <cell r="M16">
            <v>2703466730.6670527</v>
          </cell>
          <cell r="N16">
            <v>2133762964.4262197</v>
          </cell>
          <cell r="P16">
            <v>20531.738058360406</v>
          </cell>
          <cell r="Q16">
            <v>2605.4488314690711</v>
          </cell>
          <cell r="R16">
            <v>8372.2301192325867</v>
          </cell>
          <cell r="S16">
            <v>19524.452672577856</v>
          </cell>
          <cell r="T16">
            <v>145118.69856373276</v>
          </cell>
          <cell r="U16">
            <v>19733.846272956558</v>
          </cell>
          <cell r="V16">
            <v>121.38368040197354</v>
          </cell>
          <cell r="W16">
            <v>6771.8149967050012</v>
          </cell>
          <cell r="X16">
            <v>19133108.273513123</v>
          </cell>
        </row>
        <row r="17">
          <cell r="C17">
            <v>18075560043.44603</v>
          </cell>
          <cell r="D17">
            <v>7358024526.0973253</v>
          </cell>
          <cell r="E17">
            <v>8098482157.1624317</v>
          </cell>
          <cell r="F17">
            <v>5066102441.8152466</v>
          </cell>
          <cell r="G17">
            <v>6660057991.4574175</v>
          </cell>
          <cell r="H17">
            <v>70909532.694714233</v>
          </cell>
          <cell r="I17">
            <v>4260779.7430144511</v>
          </cell>
          <cell r="J17">
            <v>1365110750.1920567</v>
          </cell>
          <cell r="K17">
            <v>988093558.98165011</v>
          </cell>
          <cell r="L17">
            <v>1337235234.7366309</v>
          </cell>
          <cell r="M17">
            <v>2708280328.6790552</v>
          </cell>
          <cell r="N17">
            <v>2137307844.7244449</v>
          </cell>
          <cell r="P17">
            <v>20798.26813025204</v>
          </cell>
          <cell r="Q17">
            <v>2639.5274177337119</v>
          </cell>
          <cell r="R17">
            <v>8481.1700017721596</v>
          </cell>
          <cell r="S17">
            <v>19778.695942230963</v>
          </cell>
          <cell r="T17">
            <v>147319.41508313385</v>
          </cell>
          <cell r="U17">
            <v>19998.10090528374</v>
          </cell>
          <cell r="V17">
            <v>123.12002917179389</v>
          </cell>
          <cell r="W17">
            <v>6869.9200681179182</v>
          </cell>
          <cell r="X17">
            <v>19406660.555819418</v>
          </cell>
        </row>
        <row r="18">
          <cell r="C18">
            <v>18621604912.940823</v>
          </cell>
          <cell r="D18">
            <v>7627877156.407032</v>
          </cell>
          <cell r="E18">
            <v>8227077633.2461729</v>
          </cell>
          <cell r="F18">
            <v>5214879138.4316521</v>
          </cell>
          <cell r="G18">
            <v>6869910402.5642424</v>
          </cell>
          <cell r="H18">
            <v>73016008.713345543</v>
          </cell>
          <cell r="I18">
            <v>4391308.4563100673</v>
          </cell>
          <cell r="J18">
            <v>1407756853.3648963</v>
          </cell>
          <cell r="K18">
            <v>1013012633.2891667</v>
          </cell>
          <cell r="L18">
            <v>1402436561.1125484</v>
          </cell>
          <cell r="M18">
            <v>2713102497.4367442</v>
          </cell>
          <cell r="N18">
            <v>2140858614.2317989</v>
          </cell>
          <cell r="P18">
            <v>21068.258127407706</v>
          </cell>
          <cell r="Q18">
            <v>2674.0517429542551</v>
          </cell>
          <cell r="R18">
            <v>8591.5274155834159</v>
          </cell>
          <cell r="S18">
            <v>20036.24991366137</v>
          </cell>
          <cell r="T18">
            <v>149553.50533897756</v>
          </cell>
          <cell r="U18">
            <v>20265.894153942503</v>
          </cell>
          <cell r="V18">
            <v>124.88121577022903</v>
          </cell>
          <cell r="W18">
            <v>6969.4464135971839</v>
          </cell>
          <cell r="X18">
            <v>19684123.904225651</v>
          </cell>
        </row>
        <row r="19">
          <cell r="C19">
            <v>19184145260.24017</v>
          </cell>
          <cell r="D19">
            <v>7907626524.8733988</v>
          </cell>
          <cell r="E19">
            <v>8357715071.7801952</v>
          </cell>
          <cell r="F19">
            <v>5368024973.9887533</v>
          </cell>
          <cell r="G19">
            <v>7086375073.5798903</v>
          </cell>
          <cell r="H19">
            <v>75185060.820810661</v>
          </cell>
          <cell r="I19">
            <v>4525835.9083394902</v>
          </cell>
          <cell r="J19">
            <v>1451735222.1546998</v>
          </cell>
          <cell r="K19">
            <v>1038560150.3779352</v>
          </cell>
          <cell r="L19">
            <v>1470816993.7898459</v>
          </cell>
          <cell r="M19">
            <v>2717933252.200572</v>
          </cell>
          <cell r="N19">
            <v>2144415282.7321901</v>
          </cell>
          <cell r="P19">
            <v>21341.752964394629</v>
          </cell>
          <cell r="Q19">
            <v>2709.0276372791486</v>
          </cell>
          <cell r="R19">
            <v>8703.3208056550884</v>
          </cell>
          <cell r="S19">
            <v>20297.157698123399</v>
          </cell>
          <cell r="T19">
            <v>151821.47544201207</v>
          </cell>
          <cell r="U19">
            <v>20537.273404310472</v>
          </cell>
          <cell r="V19">
            <v>126.66759549325465</v>
          </cell>
          <cell r="W19">
            <v>7070.4146235153721</v>
          </cell>
          <cell r="X19">
            <v>19965554.236518029</v>
          </cell>
        </row>
        <row r="20">
          <cell r="C20">
            <v>19763679397.485073</v>
          </cell>
          <cell r="D20">
            <v>8197635590.4419403</v>
          </cell>
          <cell r="E20">
            <v>8490426897.0050354</v>
          </cell>
          <cell r="F20">
            <v>5525668257.3918915</v>
          </cell>
          <cell r="G20">
            <v>7309660350.8410606</v>
          </cell>
          <cell r="H20">
            <v>77418547.935444817</v>
          </cell>
          <cell r="I20">
            <v>4664484.6002065577</v>
          </cell>
          <cell r="J20">
            <v>1497087476.581635</v>
          </cell>
          <cell r="K20">
            <v>1064751959.1645098</v>
          </cell>
          <cell r="L20">
            <v>1542531540.6101928</v>
          </cell>
          <cell r="M20">
            <v>2722772608.2581625</v>
          </cell>
          <cell r="N20">
            <v>2147977860.0257812</v>
          </cell>
          <cell r="P20">
            <v>21618.798138832622</v>
          </cell>
          <cell r="Q20">
            <v>2744.4610071136503</v>
          </cell>
          <cell r="R20">
            <v>8816.5688569830418</v>
          </cell>
          <cell r="S20">
            <v>20561.462968256961</v>
          </cell>
          <cell r="T20">
            <v>154123.83917812529</v>
          </cell>
          <cell r="U20">
            <v>20812.286676299736</v>
          </cell>
          <cell r="V20">
            <v>128.47952871922428</v>
          </cell>
          <cell r="W20">
            <v>7172.8455865432188</v>
          </cell>
          <cell r="X20">
            <v>20251008.269957565</v>
          </cell>
        </row>
        <row r="21">
          <cell r="C21">
            <v>20360720690.335609</v>
          </cell>
          <cell r="D21">
            <v>8498280623.4334955</v>
          </cell>
          <cell r="E21">
            <v>8625246048.0244541</v>
          </cell>
          <cell r="F21">
            <v>5687941065.6058369</v>
          </cell>
          <cell r="G21">
            <v>7539981145.4893227</v>
          </cell>
          <cell r="H21">
            <v>79718384.19759281</v>
          </cell>
          <cell r="I21">
            <v>4807380.7858285401</v>
          </cell>
          <cell r="J21">
            <v>1543856536.876622</v>
          </cell>
          <cell r="K21">
            <v>1091604308.2647705</v>
          </cell>
          <cell r="L21">
            <v>1617742767.3352201</v>
          </cell>
          <cell r="M21">
            <v>2727620580.9243603</v>
          </cell>
          <cell r="N21">
            <v>2151546355.9290156</v>
          </cell>
          <cell r="P21">
            <v>21899.439738962901</v>
          </cell>
          <cell r="Q21">
            <v>2780.3578361172458</v>
          </cell>
          <cell r="R21">
            <v>8931.2904976932496</v>
          </cell>
          <cell r="S21">
            <v>20829.209965397789</v>
          </cell>
          <cell r="T21">
            <v>156461.11812473775</v>
          </cell>
          <cell r="U21">
            <v>21090.982632853855</v>
          </cell>
          <cell r="V21">
            <v>130.31738098157092</v>
          </cell>
          <cell r="W21">
            <v>7276.7604939711473</v>
          </cell>
          <cell r="X21">
            <v>20540543.532710426</v>
          </cell>
        </row>
        <row r="22">
          <cell r="C22">
            <v>20897378712.605972</v>
          </cell>
          <cell r="D22">
            <v>8773049908.1536388</v>
          </cell>
          <cell r="E22">
            <v>8733082757.0915031</v>
          </cell>
          <cell r="F22">
            <v>5836463533.4039392</v>
          </cell>
          <cell r="G22">
            <v>7750608927.6941519</v>
          </cell>
          <cell r="H22">
            <v>81828745.985731736</v>
          </cell>
          <cell r="I22">
            <v>4938285.6184532791</v>
          </cell>
          <cell r="J22">
            <v>1586645087.7606437</v>
          </cell>
          <cell r="K22">
            <v>1115426874.3497975</v>
          </cell>
          <cell r="L22">
            <v>1725596515.8544474</v>
          </cell>
          <cell r="M22">
            <v>2731508488.8219314</v>
          </cell>
          <cell r="N22">
            <v>2154148630.7380185</v>
          </cell>
          <cell r="P22">
            <v>22113.111871692559</v>
          </cell>
          <cell r="Q22">
            <v>2807.8183187284499</v>
          </cell>
          <cell r="R22">
            <v>9018.8908419929903</v>
          </cell>
          <cell r="S22">
            <v>21033.583255252895</v>
          </cell>
          <cell r="T22">
            <v>158283.46269360275</v>
          </cell>
          <cell r="U22">
            <v>21306.286912589305</v>
          </cell>
          <cell r="V22">
            <v>131.744827579239</v>
          </cell>
          <cell r="W22">
            <v>7357.576034239064</v>
          </cell>
          <cell r="X22">
            <v>20765414.572723921</v>
          </cell>
        </row>
        <row r="23">
          <cell r="C23">
            <v>21448181707.308666</v>
          </cell>
          <cell r="D23">
            <v>9056703126.3623314</v>
          </cell>
          <cell r="E23">
            <v>8842267689.2420063</v>
          </cell>
          <cell r="F23">
            <v>5988864192.4818754</v>
          </cell>
          <cell r="G23">
            <v>7967120552.547987</v>
          </cell>
          <cell r="H23">
            <v>83994974.772702426</v>
          </cell>
          <cell r="I23">
            <v>5072754.9856900936</v>
          </cell>
          <cell r="J23">
            <v>1630619539.0460451</v>
          </cell>
          <cell r="K23">
            <v>1139769330.8846684</v>
          </cell>
          <cell r="L23">
            <v>1840640796.332479</v>
          </cell>
          <cell r="M23">
            <v>2735401938.4828715</v>
          </cell>
          <cell r="N23">
            <v>2156754052.9735985</v>
          </cell>
          <cell r="P23">
            <v>22328.868796583545</v>
          </cell>
          <cell r="Q23">
            <v>2835.5500175462316</v>
          </cell>
          <cell r="R23">
            <v>9107.3503925097284</v>
          </cell>
          <cell r="S23">
            <v>21239.96182719386</v>
          </cell>
          <cell r="T23">
            <v>160127.03259798544</v>
          </cell>
          <cell r="U23">
            <v>21523.789095271208</v>
          </cell>
          <cell r="V23">
            <v>133.18790987932718</v>
          </cell>
          <cell r="W23">
            <v>7439.2891101004925</v>
          </cell>
          <cell r="X23">
            <v>20992747.426104538</v>
          </cell>
        </row>
        <row r="24">
          <cell r="C24">
            <v>22013502500.781521</v>
          </cell>
          <cell r="D24">
            <v>9349527516.4032249</v>
          </cell>
          <cell r="E24">
            <v>8952817700.5679035</v>
          </cell>
          <cell r="F24">
            <v>6145244309.4548979</v>
          </cell>
          <cell r="G24">
            <v>8189680383.9536123</v>
          </cell>
          <cell r="H24">
            <v>86218549.509448737</v>
          </cell>
          <cell r="I24">
            <v>5210885.9497080864</v>
          </cell>
          <cell r="J24">
            <v>1675812758.3979592</v>
          </cell>
          <cell r="K24">
            <v>1164643023.6697843</v>
          </cell>
          <cell r="L24">
            <v>1963354996.3711412</v>
          </cell>
          <cell r="M24">
            <v>2739300937.8063235</v>
          </cell>
          <cell r="N24">
            <v>2159362626.4425373</v>
          </cell>
          <cell r="P24">
            <v>22546.73085488626</v>
          </cell>
          <cell r="Q24">
            <v>2863.5556112646163</v>
          </cell>
          <cell r="R24">
            <v>9196.6775765542152</v>
          </cell>
          <cell r="S24">
            <v>21448.365356767554</v>
          </cell>
          <cell r="T24">
            <v>161992.07505505622</v>
          </cell>
          <cell r="U24">
            <v>21743.511617877448</v>
          </cell>
          <cell r="V24">
            <v>134.64679914932145</v>
          </cell>
          <cell r="W24">
            <v>7521.9096895657794</v>
          </cell>
          <cell r="X24">
            <v>21222569.043966364</v>
          </cell>
        </row>
        <row r="25">
          <cell r="C25">
            <v>22593723746.13855</v>
          </cell>
          <cell r="D25">
            <v>9651819603.7072906</v>
          </cell>
          <cell r="E25">
            <v>9064749857.9035892</v>
          </cell>
          <cell r="F25">
            <v>6305707795.1934366</v>
          </cell>
          <cell r="G25">
            <v>8418457377.2847548</v>
          </cell>
          <cell r="H25">
            <v>88500988.298756242</v>
          </cell>
          <cell r="I25">
            <v>5352778.2156762751</v>
          </cell>
          <cell r="J25">
            <v>1722258524.420929</v>
          </cell>
          <cell r="K25">
            <v>1190059546.109992</v>
          </cell>
          <cell r="L25">
            <v>2094250463.9994025</v>
          </cell>
          <cell r="M25">
            <v>2743205494.7026906</v>
          </cell>
          <cell r="N25">
            <v>2161974354.9562221</v>
          </cell>
          <cell r="P25">
            <v>22766.718586320036</v>
          </cell>
          <cell r="Q25">
            <v>2891.8378050340198</v>
          </cell>
          <cell r="R25">
            <v>9286.880904094387</v>
          </cell>
          <cell r="S25">
            <v>21658.81371257456</v>
          </cell>
          <cell r="T25">
            <v>163878.84016139017</v>
          </cell>
          <cell r="U25">
            <v>21965.477146430585</v>
          </cell>
          <cell r="V25">
            <v>136.12166853270614</v>
          </cell>
          <cell r="W25">
            <v>7605.4478513497734</v>
          </cell>
          <cell r="X25">
            <v>21454906.672475323</v>
          </cell>
        </row>
        <row r="26">
          <cell r="C26">
            <v>23189238182.27935</v>
          </cell>
          <cell r="D26">
            <v>9963885501.0660706</v>
          </cell>
          <cell r="E26">
            <v>9178081441.460701</v>
          </cell>
          <cell r="F26">
            <v>6470361273.8693991</v>
          </cell>
          <cell r="G26">
            <v>8653625207.6478539</v>
          </cell>
          <cell r="H26">
            <v>90843849.43170765</v>
          </cell>
          <cell r="I26">
            <v>5498534.2037323946</v>
          </cell>
          <cell r="J26">
            <v>1769991551.9059258</v>
          </cell>
          <cell r="K26">
            <v>1216030744.6181667</v>
          </cell>
          <cell r="L26">
            <v>2233872638.4521003</v>
          </cell>
          <cell r="M26">
            <v>2747115617.0936484</v>
          </cell>
          <cell r="N26">
            <v>2164589242.3306484</v>
          </cell>
          <cell r="P26">
            <v>22988.852731009574</v>
          </cell>
          <cell r="Q26">
            <v>2920.3993307225464</v>
          </cell>
          <cell r="R26">
            <v>9377.9689685660887</v>
          </cell>
          <cell r="S26">
            <v>21871.326958163379</v>
          </cell>
          <cell r="T26">
            <v>165787.58092650407</v>
          </cell>
          <cell r="U26">
            <v>22189.708578336045</v>
          </cell>
          <cell r="V26">
            <v>137.61269306951294</v>
          </cell>
          <cell r="W26">
            <v>7689.9137861013087</v>
          </cell>
          <cell r="X26">
            <v>21689787.856079284</v>
          </cell>
        </row>
        <row r="27">
          <cell r="C27">
            <v>23786419654.148815</v>
          </cell>
          <cell r="D27">
            <v>10283755617.969589</v>
          </cell>
          <cell r="E27">
            <v>9290982782.0494881</v>
          </cell>
          <cell r="F27">
            <v>6637612017.706378</v>
          </cell>
          <cell r="G27">
            <v>8893837629.2004242</v>
          </cell>
          <cell r="H27">
            <v>93226155.920195058</v>
          </cell>
          <cell r="I27">
            <v>5647153.4221124128</v>
          </cell>
          <cell r="J27">
            <v>1818813591.2253692</v>
          </cell>
          <cell r="K27">
            <v>1244730430.006742</v>
          </cell>
          <cell r="L27">
            <v>2355353020.2955885</v>
          </cell>
          <cell r="M27">
            <v>2750682199.5936604</v>
          </cell>
          <cell r="N27">
            <v>2166950515.9335451</v>
          </cell>
          <cell r="P27">
            <v>23207.464602352586</v>
          </cell>
          <cell r="Q27">
            <v>2948.4756724129543</v>
          </cell>
          <cell r="R27">
            <v>9467.5814333726939</v>
          </cell>
          <cell r="S27">
            <v>22080.532672398833</v>
          </cell>
          <cell r="T27">
            <v>167689.80432156086</v>
          </cell>
          <cell r="U27">
            <v>22410.801832114281</v>
          </cell>
          <cell r="V27">
            <v>139.09281563544528</v>
          </cell>
          <cell r="W27">
            <v>7773.855893713685</v>
          </cell>
          <cell r="X27">
            <v>21922941.718168598</v>
          </cell>
        </row>
        <row r="28">
          <cell r="C28">
            <v>24398980057.725346</v>
          </cell>
          <cell r="D28">
            <v>10613894509.205864</v>
          </cell>
          <cell r="E28">
            <v>9405272943.6885185</v>
          </cell>
          <cell r="F28">
            <v>6809185984.0235281</v>
          </cell>
          <cell r="G28">
            <v>9140718008.5260162</v>
          </cell>
          <cell r="H28">
            <v>95670936.469838977</v>
          </cell>
          <cell r="I28">
            <v>5799789.6514363466</v>
          </cell>
          <cell r="J28">
            <v>1868982298.8499482</v>
          </cell>
          <cell r="K28">
            <v>1274107460.0636563</v>
          </cell>
          <cell r="L28">
            <v>2483439635.1529098</v>
          </cell>
          <cell r="M28">
            <v>2754253412.5907111</v>
          </cell>
          <cell r="N28">
            <v>2169314365.3660355</v>
          </cell>
          <cell r="P28">
            <v>23428.155357355052</v>
          </cell>
          <cell r="Q28">
            <v>2976.8219364233764</v>
          </cell>
          <cell r="R28">
            <v>9558.050202340215</v>
          </cell>
          <cell r="S28">
            <v>22291.739501196404</v>
          </cell>
          <cell r="T28">
            <v>169613.85356041417</v>
          </cell>
          <cell r="U28">
            <v>22634.098009229419</v>
          </cell>
          <cell r="V28">
            <v>140.58885797419299</v>
          </cell>
          <cell r="W28">
            <v>7858.7143025521091</v>
          </cell>
          <cell r="X28">
            <v>22158601.862189662</v>
          </cell>
        </row>
        <row r="29">
          <cell r="C29">
            <v>25027315439.355976</v>
          </cell>
          <cell r="D29">
            <v>10954631832.722683</v>
          </cell>
          <cell r="E29">
            <v>9520969010.531971</v>
          </cell>
          <cell r="F29">
            <v>6985194922.7131624</v>
          </cell>
          <cell r="G29">
            <v>9394451438.7208786</v>
          </cell>
          <cell r="H29">
            <v>98179829.412372231</v>
          </cell>
          <cell r="I29">
            <v>5956551.4670089213</v>
          </cell>
          <cell r="J29">
            <v>1920534820.207206</v>
          </cell>
          <cell r="K29">
            <v>1304177820.8805168</v>
          </cell>
          <cell r="L29">
            <v>2618491737.0366931</v>
          </cell>
          <cell r="M29">
            <v>2757829262.0965786</v>
          </cell>
          <cell r="N29">
            <v>2171680793.4380002</v>
          </cell>
          <cell r="P29">
            <v>23650.94476510473</v>
          </cell>
          <cell r="Q29">
            <v>3005.4407177521089</v>
          </cell>
          <cell r="R29">
            <v>9649.3834580001494</v>
          </cell>
          <cell r="S29">
            <v>22504.966585809019</v>
          </cell>
          <cell r="T29">
            <v>171559.97906972712</v>
          </cell>
          <cell r="U29">
            <v>22859.619059112956</v>
          </cell>
          <cell r="V29">
            <v>142.10099131425591</v>
          </cell>
          <cell r="W29">
            <v>7944.4990148426477</v>
          </cell>
          <cell r="X29">
            <v>22396795.229360882</v>
          </cell>
        </row>
        <row r="30">
          <cell r="C30">
            <v>25671832044.58181</v>
          </cell>
          <cell r="D30">
            <v>11306307829.460411</v>
          </cell>
          <cell r="E30">
            <v>9638088276.8894825</v>
          </cell>
          <cell r="F30">
            <v>7165753472.2624998</v>
          </cell>
          <cell r="G30">
            <v>9655228150.8043633</v>
          </cell>
          <cell r="H30">
            <v>100754516.04345244</v>
          </cell>
          <cell r="I30">
            <v>6117550.3788036881</v>
          </cell>
          <cell r="J30">
            <v>1973509325.3146181</v>
          </cell>
          <cell r="K30">
            <v>1334957875.8385692</v>
          </cell>
          <cell r="L30">
            <v>2760888116.5767784</v>
          </cell>
          <cell r="M30">
            <v>2761409754.130846</v>
          </cell>
          <cell r="N30">
            <v>2174049802.9623857</v>
          </cell>
          <cell r="P30">
            <v>23875.852782682981</v>
          </cell>
          <cell r="Q30">
            <v>3034.3346363454252</v>
          </cell>
          <cell r="R30">
            <v>9741.5894610732958</v>
          </cell>
          <cell r="S30">
            <v>22720.233250581361</v>
          </cell>
          <cell r="T30">
            <v>173528.43414952327</v>
          </cell>
          <cell r="U30">
            <v>23087.387149895574</v>
          </cell>
          <cell r="V30">
            <v>143.62938872581836</v>
          </cell>
          <cell r="W30">
            <v>8031.2201419943785</v>
          </cell>
          <cell r="X30">
            <v>22637549.050504662</v>
          </cell>
        </row>
        <row r="31">
          <cell r="C31">
            <v>26332946580.793034</v>
          </cell>
          <cell r="D31">
            <v>11669273663.097271</v>
          </cell>
          <cell r="E31">
            <v>9756648249.8113136</v>
          </cell>
          <cell r="F31">
            <v>7350979234.4202299</v>
          </cell>
          <cell r="G31">
            <v>9923243656.3404064</v>
          </cell>
          <cell r="H31">
            <v>103396721.74935628</v>
          </cell>
          <cell r="I31">
            <v>6282900.9107838375</v>
          </cell>
          <cell r="J31">
            <v>2027945037.0410664</v>
          </cell>
          <cell r="K31">
            <v>1366464374.5131552</v>
          </cell>
          <cell r="L31">
            <v>2911028163.4423423</v>
          </cell>
          <cell r="M31">
            <v>2764994894.7209101</v>
          </cell>
          <cell r="N31">
            <v>2176421396.7552061</v>
          </cell>
          <cell r="P31">
            <v>24102.899556952489</v>
          </cell>
          <cell r="Q31">
            <v>3063.5063373374255</v>
          </cell>
          <cell r="R31">
            <v>9834.676551216904</v>
          </cell>
          <cell r="S31">
            <v>22937.55900470119</v>
          </cell>
          <cell r="T31">
            <v>175519.47500615491</v>
          </cell>
          <cell r="U31">
            <v>23317.424670586221</v>
          </cell>
          <cell r="V31">
            <v>145.17422514055792</v>
          </cell>
          <cell r="W31">
            <v>8118.88790579122</v>
          </cell>
          <cell r="X31">
            <v>22880890.84916047</v>
          </cell>
        </row>
      </sheetData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12291233858.768126</v>
          </cell>
          <cell r="D6">
            <v>4760865674.5330563</v>
          </cell>
          <cell r="E6">
            <v>6343442976.0909815</v>
          </cell>
          <cell r="F6">
            <v>3515645783.4405575</v>
          </cell>
          <cell r="G6">
            <v>4599810693.8455715</v>
          </cell>
          <cell r="H6">
            <v>51696185.673682131</v>
          </cell>
          <cell r="I6">
            <v>3024471.6438420238</v>
          </cell>
          <cell r="J6">
            <v>963755437.49712086</v>
          </cell>
          <cell r="K6">
            <v>725715772.90288675</v>
          </cell>
          <cell r="L6">
            <v>818241581.39339125</v>
          </cell>
          <cell r="M6">
            <v>2625807618.4521093</v>
          </cell>
          <cell r="N6">
            <v>2069001981.9864893</v>
          </cell>
          <cell r="P6">
            <v>17674.262300786006</v>
          </cell>
          <cell r="Q6">
            <v>2244.2188758044285</v>
          </cell>
          <cell r="R6">
            <v>7213.5361797767473</v>
          </cell>
          <cell r="S6">
            <v>16804.657634604559</v>
          </cell>
          <cell r="T6">
            <v>124668.75108203883</v>
          </cell>
          <cell r="U6">
            <v>17863.9834481371</v>
          </cell>
          <cell r="V6">
            <v>107.08405725103923</v>
          </cell>
          <cell r="W6">
            <v>5886.1022089606422</v>
          </cell>
          <cell r="X6">
            <v>16882523.994946346</v>
          </cell>
        </row>
        <row r="7">
          <cell r="C7">
            <v>12831003695.376074</v>
          </cell>
          <cell r="D7">
            <v>5003452438.5617704</v>
          </cell>
          <cell r="E7">
            <v>6554712252.1179953</v>
          </cell>
          <cell r="F7">
            <v>3664051369.1917028</v>
          </cell>
          <cell r="G7">
            <v>4784886851.2933159</v>
          </cell>
          <cell r="H7">
            <v>53410425.490664475</v>
          </cell>
          <cell r="I7">
            <v>3134851.0760363</v>
          </cell>
          <cell r="J7">
            <v>1001393265.1173353</v>
          </cell>
          <cell r="K7">
            <v>752373876.48014617</v>
          </cell>
          <cell r="L7">
            <v>849854295.509058</v>
          </cell>
          <cell r="M7">
            <v>2635793114.2712064</v>
          </cell>
          <cell r="N7">
            <v>2076655817.4133129</v>
          </cell>
          <cell r="P7">
            <v>18028.490800300104</v>
          </cell>
          <cell r="Q7">
            <v>2289.2972443605081</v>
          </cell>
          <cell r="R7">
            <v>7358.2049729195205</v>
          </cell>
          <cell r="S7">
            <v>17142.16372491224</v>
          </cell>
          <cell r="T7">
            <v>126930.48201086235</v>
          </cell>
          <cell r="U7">
            <v>18064.354673208152</v>
          </cell>
          <cell r="V7">
            <v>108.63476299151658</v>
          </cell>
          <cell r="W7">
            <v>5983.6687484147806</v>
          </cell>
          <cell r="X7">
            <v>17126546.550529219</v>
          </cell>
        </row>
        <row r="8">
          <cell r="C8">
            <v>13394477537.60783</v>
          </cell>
          <cell r="D8">
            <v>5258400050.8279629</v>
          </cell>
          <cell r="E8">
            <v>6773017881.6144428</v>
          </cell>
          <cell r="F8">
            <v>3818721584.3278332</v>
          </cell>
          <cell r="G8">
            <v>4977409659.5568113</v>
          </cell>
          <cell r="H8">
            <v>55181509.310968012</v>
          </cell>
          <cell r="I8">
            <v>3249258.8544960595</v>
          </cell>
          <cell r="J8">
            <v>1040500974.0091386</v>
          </cell>
          <cell r="K8">
            <v>780011226.35860312</v>
          </cell>
          <cell r="L8">
            <v>882688364.92673349</v>
          </cell>
          <cell r="M8">
            <v>2645816583.2175245</v>
          </cell>
          <cell r="N8">
            <v>2084337966.5862086</v>
          </cell>
          <cell r="P8">
            <v>18389.818766130396</v>
          </cell>
          <cell r="Q8">
            <v>2335.2810768771606</v>
          </cell>
          <cell r="R8">
            <v>7505.7751252830403</v>
          </cell>
          <cell r="S8">
            <v>17486.448314578349</v>
          </cell>
          <cell r="T8">
            <v>129233.24508888123</v>
          </cell>
          <cell r="U8">
            <v>18266.973360495736</v>
          </cell>
          <cell r="V8">
            <v>110.20792481327514</v>
          </cell>
          <cell r="W8">
            <v>6082.8525261164241</v>
          </cell>
          <cell r="X8">
            <v>17374096.24504292</v>
          </cell>
        </row>
        <row r="9">
          <cell r="C9">
            <v>13982696347.4522</v>
          </cell>
          <cell r="D9">
            <v>5526338350.184392</v>
          </cell>
          <cell r="E9">
            <v>6998594211.3394842</v>
          </cell>
          <cell r="F9">
            <v>3979920876.9903889</v>
          </cell>
          <cell r="G9">
            <v>5177678739.1227608</v>
          </cell>
          <cell r="H9">
            <v>57011322.07547532</v>
          </cell>
          <cell r="I9">
            <v>3367841.9955024337</v>
          </cell>
          <cell r="J9">
            <v>1081135967.8828185</v>
          </cell>
          <cell r="K9">
            <v>808663793.71361268</v>
          </cell>
          <cell r="L9">
            <v>916790976.63480127</v>
          </cell>
          <cell r="M9">
            <v>2655878169.6963506</v>
          </cell>
          <cell r="N9">
            <v>2092048534.2458944</v>
          </cell>
          <cell r="P9">
            <v>18758.388486156156</v>
          </cell>
          <cell r="Q9">
            <v>2382.1885609022083</v>
          </cell>
          <cell r="R9">
            <v>7656.3048241594315</v>
          </cell>
          <cell r="S9">
            <v>17837.647543527091</v>
          </cell>
          <cell r="T9">
            <v>131577.7847182019</v>
          </cell>
          <cell r="U9">
            <v>18471.864718641529</v>
          </cell>
          <cell r="V9">
            <v>111.80386790733814</v>
          </cell>
          <cell r="W9">
            <v>6183.6803489971689</v>
          </cell>
          <cell r="X9">
            <v>17625224.060287092</v>
          </cell>
        </row>
        <row r="10">
          <cell r="C10">
            <v>14596746800.769281</v>
          </cell>
          <cell r="D10">
            <v>5807929268.5063009</v>
          </cell>
          <cell r="E10">
            <v>7231683393.0046263</v>
          </cell>
          <cell r="F10">
            <v>4147924858.4423947</v>
          </cell>
          <cell r="G10">
            <v>5386005765.8888531</v>
          </cell>
          <cell r="H10">
            <v>58901811.229500823</v>
          </cell>
          <cell r="I10">
            <v>3490752.8807608485</v>
          </cell>
          <cell r="J10">
            <v>1123357892.2528262</v>
          </cell>
          <cell r="K10">
            <v>838368871.06885123</v>
          </cell>
          <cell r="L10">
            <v>952211140.68809307</v>
          </cell>
          <cell r="M10">
            <v>2665978018.6621203</v>
          </cell>
          <cell r="N10">
            <v>2099787625.5205543</v>
          </cell>
          <cell r="P10">
            <v>19134.34509999786</v>
          </cell>
          <cell r="Q10">
            <v>2430.038249306569</v>
          </cell>
          <cell r="R10">
            <v>7809.8534237976492</v>
          </cell>
          <cell r="S10">
            <v>18195.900285927812</v>
          </cell>
          <cell r="T10">
            <v>133964.85880581674</v>
          </cell>
          <cell r="U10">
            <v>18679.054239039731</v>
          </cell>
          <cell r="V10">
            <v>113.42292217388537</v>
          </cell>
          <cell r="W10">
            <v>6286.1794683335193</v>
          </cell>
          <cell r="X10">
            <v>17879981.71496002</v>
          </cell>
        </row>
        <row r="11">
          <cell r="C11">
            <v>15237763294.816238</v>
          </cell>
          <cell r="D11">
            <v>6103868465.9701691</v>
          </cell>
          <cell r="E11">
            <v>7472535643.2187757</v>
          </cell>
          <cell r="F11">
            <v>4323020774.2961407</v>
          </cell>
          <cell r="G11">
            <v>5602714956.2204981</v>
          </cell>
          <cell r="H11">
            <v>60854988.795430832</v>
          </cell>
          <cell r="I11">
            <v>3618149.4532145606</v>
          </cell>
          <cell r="J11">
            <v>1167228721.9876213</v>
          </cell>
          <cell r="K11">
            <v>869165120.83410776</v>
          </cell>
          <cell r="L11">
            <v>988999760.64195156</v>
          </cell>
          <cell r="M11">
            <v>2676116275.6205068</v>
          </cell>
          <cell r="N11">
            <v>2107555345.9272716</v>
          </cell>
          <cell r="P11">
            <v>19517.836656171927</v>
          </cell>
          <cell r="Q11">
            <v>2478.8490676222941</v>
          </cell>
          <cell r="R11">
            <v>7966.4814688070164</v>
          </cell>
          <cell r="S11">
            <v>18561.348205109796</v>
          </cell>
          <cell r="T11">
            <v>136395.23900860871</v>
          </cell>
          <cell r="U11">
            <v>18888.567699008556</v>
          </cell>
          <cell r="V11">
            <v>115.06542229044727</v>
          </cell>
          <cell r="W11">
            <v>6390.3775871122407</v>
          </cell>
          <cell r="X11">
            <v>18138421.675309889</v>
          </cell>
        </row>
        <row r="12">
          <cell r="C12">
            <v>15705633704.458023</v>
          </cell>
          <cell r="D12">
            <v>6327728513.6391783</v>
          </cell>
          <cell r="E12">
            <v>7579372548.779336</v>
          </cell>
          <cell r="F12">
            <v>4451117207.0293303</v>
          </cell>
          <cell r="G12">
            <v>5771044865.3203287</v>
          </cell>
          <cell r="H12">
            <v>62447557.890443929</v>
          </cell>
          <cell r="I12">
            <v>3720371.0556337344</v>
          </cell>
          <cell r="J12">
            <v>1201475358.2540646</v>
          </cell>
          <cell r="K12">
            <v>891725628.82755959</v>
          </cell>
          <cell r="L12">
            <v>1041797811.6973457</v>
          </cell>
          <cell r="M12">
            <v>2682282005.4372406</v>
          </cell>
          <cell r="N12">
            <v>2112102567.9607172</v>
          </cell>
          <cell r="P12">
            <v>19777.527692285024</v>
          </cell>
          <cell r="Q12">
            <v>2511.8702661476677</v>
          </cell>
          <cell r="R12">
            <v>8072.4752208754498</v>
          </cell>
          <cell r="S12">
            <v>18808.731414500202</v>
          </cell>
          <cell r="T12">
            <v>138267.04539016524</v>
          </cell>
          <cell r="U12">
            <v>19075.759930361866</v>
          </cell>
          <cell r="V12">
            <v>116.4415932350003</v>
          </cell>
          <cell r="W12">
            <v>6471.0861598034853</v>
          </cell>
          <cell r="X12">
            <v>18355098.237853508</v>
          </cell>
        </row>
        <row r="13">
          <cell r="C13">
            <v>16187869918.055618</v>
          </cell>
          <cell r="D13">
            <v>6559798653.1903696</v>
          </cell>
          <cell r="E13">
            <v>7687736931.0806885</v>
          </cell>
          <cell r="F13">
            <v>4583009294.9156322</v>
          </cell>
          <cell r="G13">
            <v>5944432136.5238829</v>
          </cell>
          <cell r="H13">
            <v>64081804.36265476</v>
          </cell>
          <cell r="I13">
            <v>3825480.6692133816</v>
          </cell>
          <cell r="J13">
            <v>1236726795.0994112</v>
          </cell>
          <cell r="K13">
            <v>914871729.25761795</v>
          </cell>
          <cell r="L13">
            <v>1097414502.6616502</v>
          </cell>
          <cell r="M13">
            <v>2688461940.9985151</v>
          </cell>
          <cell r="N13">
            <v>2116659600.9954548</v>
          </cell>
          <cell r="P13">
            <v>20040.674000384744</v>
          </cell>
          <cell r="Q13">
            <v>2545.3313460544027</v>
          </cell>
          <cell r="R13">
            <v>8179.87921603822</v>
          </cell>
          <cell r="S13">
            <v>19059.411714792197</v>
          </cell>
          <cell r="T13">
            <v>140164.53931884951</v>
          </cell>
          <cell r="U13">
            <v>19264.807301397414</v>
          </cell>
          <cell r="V13">
            <v>117.83422304643908</v>
          </cell>
          <cell r="W13">
            <v>6552.8140578189477</v>
          </cell>
          <cell r="X13">
            <v>18574363.158612419</v>
          </cell>
        </row>
        <row r="14">
          <cell r="C14">
            <v>16684913032.799706</v>
          </cell>
          <cell r="D14">
            <v>6800379990.6469746</v>
          </cell>
          <cell r="E14">
            <v>7797650628.8795948</v>
          </cell>
          <cell r="F14">
            <v>4718809507.8945589</v>
          </cell>
          <cell r="G14">
            <v>6123028714.9702339</v>
          </cell>
          <cell r="H14">
            <v>65758818.904941589</v>
          </cell>
          <cell r="I14">
            <v>3933559.8873571036</v>
          </cell>
          <cell r="J14">
            <v>1273012513.4979539</v>
          </cell>
          <cell r="K14">
            <v>938618622.07021964</v>
          </cell>
          <cell r="L14">
            <v>1156000307.4780746</v>
          </cell>
          <cell r="M14">
            <v>2694656115.0341425</v>
          </cell>
          <cell r="N14">
            <v>2121226466.1995173</v>
          </cell>
          <cell r="P14">
            <v>20307.321553965896</v>
          </cell>
          <cell r="Q14">
            <v>2579.2381670822515</v>
          </cell>
          <cell r="R14">
            <v>8288.7122175294444</v>
          </cell>
          <cell r="S14">
            <v>19313.433049179985</v>
          </cell>
          <cell r="T14">
            <v>142088.073315138</v>
          </cell>
          <cell r="U14">
            <v>19455.728197190343</v>
          </cell>
          <cell r="V14">
            <v>119.24350857116576</v>
          </cell>
          <cell r="W14">
            <v>6635.5741549350059</v>
          </cell>
          <cell r="X14">
            <v>18796247.357397109</v>
          </cell>
        </row>
        <row r="15">
          <cell r="C15">
            <v>17197217689.622219</v>
          </cell>
          <cell r="D15">
            <v>7049784675.1287594</v>
          </cell>
          <cell r="E15">
            <v>7909135793.167551</v>
          </cell>
          <cell r="F15">
            <v>4858633648.5285273</v>
          </cell>
          <cell r="G15">
            <v>6306991110.8908501</v>
          </cell>
          <cell r="H15">
            <v>67479720.753508464</v>
          </cell>
          <cell r="I15">
            <v>4044692.6086824168</v>
          </cell>
          <cell r="J15">
            <v>1310362859.3994467</v>
          </cell>
          <cell r="K15">
            <v>962981901.74910998</v>
          </cell>
          <cell r="L15">
            <v>1217713733.186754</v>
          </cell>
          <cell r="M15">
            <v>2700864560.3493438</v>
          </cell>
          <cell r="N15">
            <v>2125803184.7866094</v>
          </cell>
          <cell r="P15">
            <v>20577.516938215289</v>
          </cell>
          <cell r="Q15">
            <v>2613.5966670296234</v>
          </cell>
          <cell r="R15">
            <v>8398.9932382274037</v>
          </cell>
          <cell r="S15">
            <v>19570.839946526892</v>
          </cell>
          <cell r="T15">
            <v>144038.00473728654</v>
          </cell>
          <cell r="U15">
            <v>19648.541185018254</v>
          </cell>
          <cell r="V15">
            <v>120.66964900984576</v>
          </cell>
          <cell r="W15">
            <v>6719.3794875200128</v>
          </cell>
          <cell r="X15">
            <v>19020782.123377558</v>
          </cell>
        </row>
        <row r="16">
          <cell r="C16">
            <v>17725252489.052376</v>
          </cell>
          <cell r="D16">
            <v>7308336303.8588095</v>
          </cell>
          <cell r="E16">
            <v>8022214891.634902</v>
          </cell>
          <cell r="F16">
            <v>5002600950.7525759</v>
          </cell>
          <cell r="G16">
            <v>6496480536.7648134</v>
          </cell>
          <cell r="H16">
            <v>69245658.434861198</v>
          </cell>
          <cell r="I16">
            <v>4158965.1021487024</v>
          </cell>
          <cell r="J16">
            <v>1348809069.1075943</v>
          </cell>
          <cell r="K16">
            <v>987977567.55667388</v>
          </cell>
          <cell r="L16">
            <v>1282721748.7740552</v>
          </cell>
          <cell r="M16">
            <v>2707087309.8249211</v>
          </cell>
          <cell r="N16">
            <v>2130389778.0162055</v>
          </cell>
          <cell r="P16">
            <v>20851.307358150498</v>
          </cell>
          <cell r="Q16">
            <v>2648.4128627934197</v>
          </cell>
          <cell r="R16">
            <v>8510.7415439760389</v>
          </cell>
          <cell r="S16">
            <v>19831.677529171084</v>
          </cell>
          <cell r="T16">
            <v>146014.6958477211</v>
          </cell>
          <cell r="U16">
            <v>19843.265016166875</v>
          </cell>
          <cell r="V16">
            <v>122.11284594556452</v>
          </cell>
          <cell r="W16">
            <v>6804.2432565877898</v>
          </cell>
          <cell r="X16">
            <v>19247999.119495504</v>
          </cell>
        </row>
        <row r="17">
          <cell r="C17">
            <v>18257081803.342987</v>
          </cell>
          <cell r="D17">
            <v>7575979822.2234449</v>
          </cell>
          <cell r="E17">
            <v>8151200770.7756987</v>
          </cell>
          <cell r="F17">
            <v>5148835619.931776</v>
          </cell>
          <cell r="G17">
            <v>6703006442.1386518</v>
          </cell>
          <cell r="H17">
            <v>71317030.798454583</v>
          </cell>
          <cell r="I17">
            <v>4287462.7063791947</v>
          </cell>
          <cell r="J17">
            <v>1391217759.2187555</v>
          </cell>
          <cell r="K17">
            <v>1013043363.2149444</v>
          </cell>
          <cell r="L17">
            <v>1345606089.8341486</v>
          </cell>
          <cell r="M17">
            <v>2711384913.7944307</v>
          </cell>
          <cell r="N17">
            <v>2133639105.2008295</v>
          </cell>
          <cell r="P17">
            <v>21119.513370214809</v>
          </cell>
          <cell r="Q17">
            <v>2682.6894440678816</v>
          </cell>
          <cell r="R17">
            <v>8620.4020312433804</v>
          </cell>
          <cell r="S17">
            <v>20087.631587824973</v>
          </cell>
          <cell r="T17">
            <v>148269.42792704649</v>
          </cell>
          <cell r="U17">
            <v>20113.024638209743</v>
          </cell>
          <cell r="V17">
            <v>123.89106344861652</v>
          </cell>
          <cell r="W17">
            <v>6904.4198150381862</v>
          </cell>
          <cell r="X17">
            <v>19528142.804581396</v>
          </cell>
        </row>
        <row r="18">
          <cell r="C18">
            <v>18804868149.541241</v>
          </cell>
          <cell r="D18">
            <v>7853424894.5867348</v>
          </cell>
          <cell r="E18">
            <v>8282260560.5811262</v>
          </cell>
          <cell r="F18">
            <v>5299344981.1522703</v>
          </cell>
          <cell r="G18">
            <v>6916097894.7113314</v>
          </cell>
          <cell r="H18">
            <v>73450364.930708095</v>
          </cell>
          <cell r="I18">
            <v>4419930.441131928</v>
          </cell>
          <cell r="J18">
            <v>1434959845.6112261</v>
          </cell>
          <cell r="K18">
            <v>1038745098.5267192</v>
          </cell>
          <cell r="L18">
            <v>1411573282.1473229</v>
          </cell>
          <cell r="M18">
            <v>2715689340.3735447</v>
          </cell>
          <cell r="N18">
            <v>2136893388.3457484</v>
          </cell>
          <cell r="P18">
            <v>21391.169260201488</v>
          </cell>
          <cell r="Q18">
            <v>2717.409643495831</v>
          </cell>
          <cell r="R18">
            <v>8731.4754885093498</v>
          </cell>
          <cell r="S18">
            <v>20346.889072527669</v>
          </cell>
          <cell r="T18">
            <v>150558.97716446701</v>
          </cell>
          <cell r="U18">
            <v>20386.451512271138</v>
          </cell>
          <cell r="V18">
            <v>125.69517550406943</v>
          </cell>
          <cell r="W18">
            <v>7006.07123887545</v>
          </cell>
          <cell r="X18">
            <v>19812363.82174769</v>
          </cell>
        </row>
        <row r="19">
          <cell r="C19">
            <v>19369090303.187447</v>
          </cell>
          <cell r="D19">
            <v>8141030470.2756634</v>
          </cell>
          <cell r="E19">
            <v>8415427606.6039963</v>
          </cell>
          <cell r="F19">
            <v>5454253991.0481482</v>
          </cell>
          <cell r="G19">
            <v>7135963616.0470657</v>
          </cell>
          <cell r="H19">
            <v>75647514.318152189</v>
          </cell>
          <cell r="I19">
            <v>4556490.9696772257</v>
          </cell>
          <cell r="J19">
            <v>1480077252.3726954</v>
          </cell>
          <cell r="K19">
            <v>1065098907.7990205</v>
          </cell>
          <cell r="L19">
            <v>1480774459.8701646</v>
          </cell>
          <cell r="M19">
            <v>2720000600.3934145</v>
          </cell>
          <cell r="N19">
            <v>2140152635.0099249</v>
          </cell>
          <cell r="P19">
            <v>21666.3194031698</v>
          </cell>
          <cell r="Q19">
            <v>2752.5792025210985</v>
          </cell>
          <cell r="R19">
            <v>8843.9801218230605</v>
          </cell>
          <cell r="S19">
            <v>20609.492618366567</v>
          </cell>
          <cell r="T19">
            <v>152883.88120013461</v>
          </cell>
          <cell r="U19">
            <v>20663.595492874378</v>
          </cell>
          <cell r="V19">
            <v>127.52555919056682</v>
          </cell>
          <cell r="W19">
            <v>7109.2192420408765</v>
          </cell>
          <cell r="X19">
            <v>20100721.51424494</v>
          </cell>
        </row>
        <row r="20">
          <cell r="C20">
            <v>19950241405.025875</v>
          </cell>
          <cell r="D20">
            <v>8439168643.9428797</v>
          </cell>
          <cell r="E20">
            <v>8550735790.5464897</v>
          </cell>
          <cell r="F20">
            <v>5613691258.9518108</v>
          </cell>
          <cell r="G20">
            <v>7362818963.0582047</v>
          </cell>
          <cell r="H20">
            <v>77910387.891382158</v>
          </cell>
          <cell r="I20">
            <v>4697270.7451552413</v>
          </cell>
          <cell r="J20">
            <v>1526613221.7504678</v>
          </cell>
          <cell r="K20">
            <v>1092121334.6793816</v>
          </cell>
          <cell r="L20">
            <v>1553368166.382545</v>
          </cell>
          <cell r="M20">
            <v>2724318704.7023869</v>
          </cell>
          <cell r="N20">
            <v>2143416852.7638505</v>
          </cell>
          <cell r="P20">
            <v>21945.008744966122</v>
          </cell>
          <cell r="Q20">
            <v>2788.2039368950636</v>
          </cell>
          <cell r="R20">
            <v>8957.9343718176769</v>
          </cell>
          <cell r="S20">
            <v>20875.485410691323</v>
          </cell>
          <cell r="T20">
            <v>155244.68597634166</v>
          </cell>
          <cell r="U20">
            <v>20944.507112290994</v>
          </cell>
          <cell r="V20">
            <v>129.3825970778031</v>
          </cell>
          <cell r="W20">
            <v>7213.885858162731</v>
          </cell>
          <cell r="X20">
            <v>20393276.089030966</v>
          </cell>
        </row>
        <row r="21">
          <cell r="C21">
            <v>20548829392.01902</v>
          </cell>
          <cell r="D21">
            <v>8748225136.9705467</v>
          </cell>
          <cell r="E21">
            <v>8688219538.8806801</v>
          </cell>
          <cell r="F21">
            <v>5777789153.6686563</v>
          </cell>
          <cell r="G21">
            <v>7596886138.9457989</v>
          </cell>
          <cell r="H21">
            <v>80240951.683578044</v>
          </cell>
          <cell r="I21">
            <v>4842400.1276697954</v>
          </cell>
          <cell r="J21">
            <v>1574612355.5964851</v>
          </cell>
          <cell r="K21">
            <v>1119829342.5411494</v>
          </cell>
          <cell r="L21">
            <v>1629520717.5184796</v>
          </cell>
          <cell r="M21">
            <v>2728643664.1660295</v>
          </cell>
          <cell r="N21">
            <v>2146686049.1895623</v>
          </cell>
          <cell r="P21">
            <v>22227.282809565862</v>
          </cell>
          <cell r="Q21">
            <v>2824.2897376383644</v>
          </cell>
          <cell r="R21">
            <v>9073.3569167330206</v>
          </cell>
          <cell r="S21">
            <v>21144.911192215703</v>
          </cell>
          <cell r="T21">
            <v>157641.94586572098</v>
          </cell>
          <cell r="U21">
            <v>21229.237589754386</v>
          </cell>
          <cell r="V21">
            <v>131.26667730648467</v>
          </cell>
          <cell r="W21">
            <v>7320.0934452628881</v>
          </cell>
          <cell r="X21">
            <v>20690088.629341651</v>
          </cell>
        </row>
        <row r="22">
          <cell r="C22">
            <v>21091014622.557156</v>
          </cell>
          <cell r="D22">
            <v>9031871899.0340748</v>
          </cell>
          <cell r="E22">
            <v>8798886965.9874668</v>
          </cell>
          <cell r="F22">
            <v>5928025134.7137642</v>
          </cell>
          <cell r="G22">
            <v>7811634074.7943487</v>
          </cell>
          <cell r="H22">
            <v>82383962.084248304</v>
          </cell>
          <cell r="I22">
            <v>4975671.9824763583</v>
          </cell>
          <cell r="J22">
            <v>1618592837.6840575</v>
          </cell>
          <cell r="K22">
            <v>1144520352.7159381</v>
          </cell>
          <cell r="L22">
            <v>1738652901.5280464</v>
          </cell>
          <cell r="M22">
            <v>2732705388.5185752</v>
          </cell>
          <cell r="N22">
            <v>2149609355.4114227</v>
          </cell>
          <cell r="P22">
            <v>22442.543928327916</v>
          </cell>
          <cell r="Q22">
            <v>2851.8558948180266</v>
          </cell>
          <cell r="R22">
            <v>9161.4948606882463</v>
          </cell>
          <cell r="S22">
            <v>21350.734655479322</v>
          </cell>
          <cell r="T22">
            <v>159529.72239842342</v>
          </cell>
          <cell r="U22">
            <v>21450.852167146095</v>
          </cell>
          <cell r="V22">
            <v>132.74223041548396</v>
          </cell>
          <cell r="W22">
            <v>7403.2775832559882</v>
          </cell>
          <cell r="X22">
            <v>20922531.986234497</v>
          </cell>
        </row>
        <row r="23">
          <cell r="C23">
            <v>21647505525.628048</v>
          </cell>
          <cell r="D23">
            <v>9324715439.2291012</v>
          </cell>
          <cell r="E23">
            <v>8910964035.1236286</v>
          </cell>
          <cell r="F23">
            <v>6082167601.3367081</v>
          </cell>
          <cell r="G23">
            <v>8032452481.5052681</v>
          </cell>
          <cell r="H23">
            <v>84584206.272417635</v>
          </cell>
          <cell r="I23">
            <v>5112611.726514563</v>
          </cell>
          <cell r="J23">
            <v>1663801738.1806307</v>
          </cell>
          <cell r="K23">
            <v>1169755772.6148622</v>
          </cell>
          <cell r="L23">
            <v>1855093880.9758418</v>
          </cell>
          <cell r="M23">
            <v>2736773158.9536242</v>
          </cell>
          <cell r="N23">
            <v>2152536642.5224638</v>
          </cell>
          <cell r="P23">
            <v>22659.889753063599</v>
          </cell>
          <cell r="Q23">
            <v>2879.6911083241444</v>
          </cell>
          <cell r="R23">
            <v>9250.4889703642675</v>
          </cell>
          <cell r="S23">
            <v>21558.561593604802</v>
          </cell>
          <cell r="T23">
            <v>161440.10522552201</v>
          </cell>
          <cell r="U23">
            <v>21674.780205899988</v>
          </cell>
          <cell r="V23">
            <v>134.23437004150458</v>
          </cell>
          <cell r="W23">
            <v>7487.4070098393777</v>
          </cell>
          <cell r="X23">
            <v>21157586.734268848</v>
          </cell>
        </row>
        <row r="24">
          <cell r="C24">
            <v>22218679559.441711</v>
          </cell>
          <cell r="D24">
            <v>9627053947.9082508</v>
          </cell>
          <cell r="E24">
            <v>9024468701.8041954</v>
          </cell>
          <cell r="F24">
            <v>6240318131.2651653</v>
          </cell>
          <cell r="G24">
            <v>8259512958.4764528</v>
          </cell>
          <cell r="H24">
            <v>86843212.801764756</v>
          </cell>
          <cell r="I24">
            <v>5253320.3069156334</v>
          </cell>
          <cell r="J24">
            <v>1710273368.0286038</v>
          </cell>
          <cell r="K24">
            <v>1195547605.875911</v>
          </cell>
          <cell r="L24">
            <v>1979333140.1624198</v>
          </cell>
          <cell r="M24">
            <v>2740846984.471077</v>
          </cell>
          <cell r="N24">
            <v>2155467915.9437656</v>
          </cell>
          <cell r="P24">
            <v>22879.340473201555</v>
          </cell>
          <cell r="Q24">
            <v>2907.7980042502395</v>
          </cell>
          <cell r="R24">
            <v>9340.347562494022</v>
          </cell>
          <cell r="S24">
            <v>21768.411508312001</v>
          </cell>
          <cell r="T24">
            <v>163373.36505943289</v>
          </cell>
          <cell r="U24">
            <v>21901.045856518875</v>
          </cell>
          <cell r="V24">
            <v>135.74328263161183</v>
          </cell>
          <cell r="W24">
            <v>7572.4924670912997</v>
          </cell>
          <cell r="X24">
            <v>21395282.211188681</v>
          </cell>
        </row>
        <row r="25">
          <cell r="C25">
            <v>22804924141.523243</v>
          </cell>
          <cell r="D25">
            <v>9939195283.7541981</v>
          </cell>
          <cell r="E25">
            <v>9139419150.2551174</v>
          </cell>
          <cell r="F25">
            <v>6402580943.4844217</v>
          </cell>
          <cell r="G25">
            <v>8492991955.8585691</v>
          </cell>
          <cell r="H25">
            <v>89162551.049343035</v>
          </cell>
          <cell r="I25">
            <v>5397901.4490635311</v>
          </cell>
          <cell r="J25">
            <v>1758042996.5089672</v>
          </cell>
          <cell r="K25">
            <v>1221908120.8041413</v>
          </cell>
          <cell r="L25">
            <v>2111892945.1076362</v>
          </cell>
          <cell r="M25">
            <v>2744926874.0842299</v>
          </cell>
          <cell r="N25">
            <v>2158403181.1037912</v>
          </cell>
          <cell r="P25">
            <v>23100.916473695852</v>
          </cell>
          <cell r="Q25">
            <v>2936.1792343215197</v>
          </cell>
          <cell r="R25">
            <v>9431.0790345985988</v>
          </cell>
          <cell r="S25">
            <v>21980.304091149515</v>
          </cell>
          <cell r="T25">
            <v>165329.77585437786</v>
          </cell>
          <cell r="U25">
            <v>22129.673521615587</v>
          </cell>
          <cell r="V25">
            <v>137.26915672870035</v>
          </cell>
          <cell r="W25">
            <v>7658.5448191609139</v>
          </cell>
          <cell r="X25">
            <v>21635648.084333647</v>
          </cell>
        </row>
        <row r="26">
          <cell r="C26">
            <v>23406636911.491482</v>
          </cell>
          <cell r="D26">
            <v>10261457287.259312</v>
          </cell>
          <cell r="E26">
            <v>9255833796.3264999</v>
          </cell>
          <cell r="F26">
            <v>6569062966.9162235</v>
          </cell>
          <cell r="G26">
            <v>8733070911.6755962</v>
          </cell>
          <cell r="H26">
            <v>91543832.305858135</v>
          </cell>
          <cell r="I26">
            <v>5546461.7330576386</v>
          </cell>
          <cell r="J26">
            <v>1807146878.0086491</v>
          </cell>
          <cell r="K26">
            <v>1248849856.2072957</v>
          </cell>
          <cell r="L26">
            <v>2253330539.0063958</v>
          </cell>
          <cell r="M26">
            <v>2749012836.8197956</v>
          </cell>
          <cell r="N26">
            <v>2161342443.438396</v>
          </cell>
          <cell r="P26">
            <v>23324.638336919561</v>
          </cell>
          <cell r="Q26">
            <v>2964.8374761450541</v>
          </cell>
          <cell r="R26">
            <v>9522.6918657720125</v>
          </cell>
          <cell r="S26">
            <v>22194.259225342434</v>
          </cell>
          <cell r="T26">
            <v>167309.61484520519</v>
          </cell>
          <cell r="U26">
            <v>22360.687858544788</v>
          </cell>
          <cell r="V26">
            <v>138.81218299505298</v>
          </cell>
          <cell r="W26">
            <v>7745.5750536554915</v>
          </cell>
          <cell r="X26">
            <v>21878714.35434192</v>
          </cell>
        </row>
        <row r="27">
          <cell r="C27">
            <v>24008140890.425728</v>
          </cell>
          <cell r="D27">
            <v>10590019739.23431</v>
          </cell>
          <cell r="E27">
            <v>9371595558.4476566</v>
          </cell>
          <cell r="F27">
            <v>6739085113.5229502</v>
          </cell>
          <cell r="G27">
            <v>8978271368.6223965</v>
          </cell>
          <cell r="H27">
            <v>93961953.530290708</v>
          </cell>
          <cell r="I27">
            <v>5697827.693706491</v>
          </cell>
          <cell r="J27">
            <v>1857126459.1126978</v>
          </cell>
          <cell r="K27">
            <v>1277622636.3208461</v>
          </cell>
          <cell r="L27">
            <v>2376473175.8950524</v>
          </cell>
          <cell r="M27">
            <v>2752093117.0982761</v>
          </cell>
          <cell r="N27">
            <v>2163553175.2019172</v>
          </cell>
          <cell r="P27">
            <v>23546.466153139663</v>
          </cell>
          <cell r="Q27">
            <v>2993.4725688822987</v>
          </cell>
          <cell r="R27">
            <v>9613.801016739706</v>
          </cell>
          <cell r="S27">
            <v>22406.742301666625</v>
          </cell>
          <cell r="T27">
            <v>169281.76921142222</v>
          </cell>
          <cell r="U27">
            <v>22587.681531439386</v>
          </cell>
          <cell r="V27">
            <v>140.34095369535601</v>
          </cell>
          <cell r="W27">
            <v>7831.9967730183498</v>
          </cell>
          <cell r="X27">
            <v>22119521.991399858</v>
          </cell>
        </row>
        <row r="28">
          <cell r="C28">
            <v>24625102324.356258</v>
          </cell>
          <cell r="D28">
            <v>10929102459.610353</v>
          </cell>
          <cell r="E28">
            <v>9488805141.0314846</v>
          </cell>
          <cell r="F28">
            <v>6913507816.2641439</v>
          </cell>
          <cell r="G28">
            <v>9230356375.6541557</v>
          </cell>
          <cell r="H28">
            <v>96443949.186334521</v>
          </cell>
          <cell r="I28">
            <v>5853324.5138376309</v>
          </cell>
          <cell r="J28">
            <v>1908488306.6820428</v>
          </cell>
          <cell r="K28">
            <v>1307058324.6866157</v>
          </cell>
          <cell r="L28">
            <v>2506345455.3094697</v>
          </cell>
          <cell r="M28">
            <v>2755176848.8435769</v>
          </cell>
          <cell r="N28">
            <v>2165766168.2151284</v>
          </cell>
          <cell r="P28">
            <v>23770.403651805351</v>
          </cell>
          <cell r="Q28">
            <v>3022.3842260324896</v>
          </cell>
          <cell r="R28">
            <v>9705.7818621302649</v>
          </cell>
          <cell r="S28">
            <v>22621.25964537797</v>
          </cell>
          <cell r="T28">
            <v>171277.17025624638</v>
          </cell>
          <cell r="U28">
            <v>22816.979521976631</v>
          </cell>
          <cell r="V28">
            <v>141.88656110122534</v>
          </cell>
          <cell r="W28">
            <v>7919.3827479110942</v>
          </cell>
          <cell r="X28">
            <v>22362980.072954956</v>
          </cell>
        </row>
        <row r="29">
          <cell r="C29">
            <v>25257918439.109219</v>
          </cell>
          <cell r="D29">
            <v>11279042297.733934</v>
          </cell>
          <cell r="E29">
            <v>9607480651.819725</v>
          </cell>
          <cell r="F29">
            <v>7092444971.4449558</v>
          </cell>
          <cell r="G29">
            <v>9489519231.8799458</v>
          </cell>
          <cell r="H29">
            <v>98991506.510746956</v>
          </cell>
          <cell r="I29">
            <v>6013064.9268555138</v>
          </cell>
          <cell r="J29">
            <v>1961270649.540113</v>
          </cell>
          <cell r="K29">
            <v>1337172194.3282447</v>
          </cell>
          <cell r="L29">
            <v>2643315146.6077571</v>
          </cell>
          <cell r="M29">
            <v>2758264035.9230804</v>
          </cell>
          <cell r="N29">
            <v>2167981424.7909517</v>
          </cell>
          <cell r="P29">
            <v>23996.470896946899</v>
          </cell>
          <cell r="Q29">
            <v>3051.5751187193141</v>
          </cell>
          <cell r="R29">
            <v>9798.6427419529937</v>
          </cell>
          <cell r="S29">
            <v>22837.83073211601</v>
          </cell>
          <cell r="T29">
            <v>173296.09199882927</v>
          </cell>
          <cell r="U29">
            <v>23048.605222349492</v>
          </cell>
          <cell r="V29">
            <v>143.44919063919636</v>
          </cell>
          <cell r="W29">
            <v>8007.7437370727748</v>
          </cell>
          <cell r="X29">
            <v>22609117.771072183</v>
          </cell>
        </row>
        <row r="30">
          <cell r="C30">
            <v>25906996668.423828</v>
          </cell>
          <cell r="D30">
            <v>11640186888.55871</v>
          </cell>
          <cell r="E30">
            <v>9727640425.0257854</v>
          </cell>
          <cell r="F30">
            <v>7276013423.2634716</v>
          </cell>
          <cell r="G30">
            <v>9755958663.7127476</v>
          </cell>
          <cell r="H30">
            <v>101606357.30847651</v>
          </cell>
          <cell r="I30">
            <v>6177164.7427205816</v>
          </cell>
          <cell r="J30">
            <v>2015512773.79052</v>
          </cell>
          <cell r="K30">
            <v>1367979870.1510251</v>
          </cell>
          <cell r="L30">
            <v>2787770117.4370866</v>
          </cell>
          <cell r="M30">
            <v>2761354682.2085032</v>
          </cell>
          <cell r="N30">
            <v>2170198947.2446752</v>
          </cell>
          <cell r="P30">
            <v>24224.688143412553</v>
          </cell>
          <cell r="Q30">
            <v>3081.0479438647963</v>
          </cell>
          <cell r="R30">
            <v>9892.392076010934</v>
          </cell>
          <cell r="S30">
            <v>23056.475223975878</v>
          </cell>
          <cell r="T30">
            <v>175338.81168831061</v>
          </cell>
          <cell r="U30">
            <v>23282.582262215885</v>
          </cell>
          <cell r="V30">
            <v>145.02902977794977</v>
          </cell>
          <cell r="W30">
            <v>8097.0906192837201</v>
          </cell>
          <cell r="X30">
            <v>22857964.578898259</v>
          </cell>
        </row>
        <row r="31">
          <cell r="C31">
            <v>26572754916.275433</v>
          </cell>
          <cell r="D31">
            <v>12012894997.990751</v>
          </cell>
          <cell r="E31">
            <v>9849303024.1672001</v>
          </cell>
          <cell r="F31">
            <v>7464333040.1088142</v>
          </cell>
          <cell r="G31">
            <v>10029878977.253119</v>
          </cell>
          <cell r="H31">
            <v>104290279.12992707</v>
          </cell>
          <cell r="I31">
            <v>6345742.9319101516</v>
          </cell>
          <cell r="J31">
            <v>2071255052.0578585</v>
          </cell>
          <cell r="K31">
            <v>1399497337.0490515</v>
          </cell>
          <cell r="L31">
            <v>2940119432.0884471</v>
          </cell>
          <cell r="M31">
            <v>2764448791.5758982</v>
          </cell>
          <cell r="N31">
            <v>2172418737.8939548</v>
          </cell>
          <cell r="P31">
            <v>24455.075838683297</v>
          </cell>
          <cell r="Q31">
            <v>3110.8054244384639</v>
          </cell>
          <cell r="R31">
            <v>9987.0383646643058</v>
          </cell>
          <cell r="S31">
            <v>23277.212971293378</v>
          </cell>
          <cell r="T31">
            <v>177405.60984189151</v>
          </cell>
          <cell r="U31">
            <v>23518.93451110931</v>
          </cell>
          <cell r="V31">
            <v>146.62626805080228</v>
          </cell>
          <cell r="W31">
            <v>8187.4343947049083</v>
          </cell>
          <cell r="X31">
            <v>23109550.314195637</v>
          </cell>
        </row>
      </sheetData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12315561040.947176</v>
          </cell>
          <cell r="D6">
            <v>4768873367.2574034</v>
          </cell>
          <cell r="E6">
            <v>6332930659.6524267</v>
          </cell>
          <cell r="F6">
            <v>3519027269.3250556</v>
          </cell>
          <cell r="G6">
            <v>4591750737.7292776</v>
          </cell>
          <cell r="H6">
            <v>51575938.574648559</v>
          </cell>
          <cell r="I6">
            <v>3017464.9604824013</v>
          </cell>
          <cell r="J6">
            <v>963211143.20838976</v>
          </cell>
          <cell r="K6">
            <v>727011621.45517123</v>
          </cell>
          <cell r="L6">
            <v>816344609.5249064</v>
          </cell>
          <cell r="M6">
            <v>2625341515.1533308</v>
          </cell>
          <cell r="N6">
            <v>2069132367.2085164</v>
          </cell>
          <cell r="P6">
            <v>17690.559363052078</v>
          </cell>
          <cell r="Q6">
            <v>2246.3654798114317</v>
          </cell>
          <cell r="R6">
            <v>7220.6388160929928</v>
          </cell>
          <cell r="S6">
            <v>16819.858970536468</v>
          </cell>
          <cell r="T6">
            <v>124450.30194800391</v>
          </cell>
          <cell r="U6">
            <v>17822.43121060088</v>
          </cell>
          <cell r="V6">
            <v>106.8359795137099</v>
          </cell>
          <cell r="W6">
            <v>5873.5525674043538</v>
          </cell>
          <cell r="X6">
            <v>16843384.364529483</v>
          </cell>
        </row>
        <row r="7">
          <cell r="C7">
            <v>12857459767.654528</v>
          </cell>
          <cell r="D7">
            <v>5012133640.1794167</v>
          </cell>
          <cell r="E7">
            <v>6543279250.6353531</v>
          </cell>
          <cell r="F7">
            <v>3667898729.725873</v>
          </cell>
          <cell r="G7">
            <v>4775936147.8683796</v>
          </cell>
          <cell r="H7">
            <v>53281856.084549956</v>
          </cell>
          <cell r="I7">
            <v>3127277.9917080994</v>
          </cell>
          <cell r="J7">
            <v>1000793280.1664193</v>
          </cell>
          <cell r="K7">
            <v>753988214.75412059</v>
          </cell>
          <cell r="L7">
            <v>847799929.40776598</v>
          </cell>
          <cell r="M7">
            <v>2635564653.929091</v>
          </cell>
          <cell r="N7">
            <v>2076910698.7442746</v>
          </cell>
          <cell r="P7">
            <v>18046.587807585529</v>
          </cell>
          <cell r="Q7">
            <v>2291.6903186409768</v>
          </cell>
          <cell r="R7">
            <v>7366.0979196429853</v>
          </cell>
          <cell r="S7">
            <v>17159.064720390033</v>
          </cell>
          <cell r="T7">
            <v>126693.04335549333</v>
          </cell>
          <cell r="U7">
            <v>18020.87021617854</v>
          </cell>
          <cell r="V7">
            <v>108.37232621185676</v>
          </cell>
          <cell r="W7">
            <v>5970.338617961047</v>
          </cell>
          <cell r="X7">
            <v>17085146.281269494</v>
          </cell>
        </row>
        <row r="8">
          <cell r="C8">
            <v>13423202656.152861</v>
          </cell>
          <cell r="D8">
            <v>5267802621.7889757</v>
          </cell>
          <cell r="E8">
            <v>6760614580.0031481</v>
          </cell>
          <cell r="F8">
            <v>3823068155.45224</v>
          </cell>
          <cell r="G8">
            <v>4967509647.484848</v>
          </cell>
          <cell r="H8">
            <v>55044198.249649361</v>
          </cell>
          <cell r="I8">
            <v>3241087.3914036565</v>
          </cell>
          <cell r="J8">
            <v>1039841779.9549569</v>
          </cell>
          <cell r="K8">
            <v>781965805.23735189</v>
          </cell>
          <cell r="L8">
            <v>880467282.9555614</v>
          </cell>
          <cell r="M8">
            <v>2645827601.8366632</v>
          </cell>
          <cell r="N8">
            <v>2084718270.7686739</v>
          </cell>
          <cell r="P8">
            <v>18409.781444056418</v>
          </cell>
          <cell r="Q8">
            <v>2337.929675180746</v>
          </cell>
          <cell r="R8">
            <v>7514.4872834295666</v>
          </cell>
          <cell r="S8">
            <v>17505.111225623015</v>
          </cell>
          <cell r="T8">
            <v>128976.20161165354</v>
          </cell>
          <cell r="U8">
            <v>18221.518686810061</v>
          </cell>
          <cell r="V8">
            <v>109.93076622713939</v>
          </cell>
          <cell r="W8">
            <v>6068.7195362702396</v>
          </cell>
          <cell r="X8">
            <v>17330378.333412275</v>
          </cell>
        </row>
        <row r="9">
          <cell r="C9">
            <v>14013838876.745581</v>
          </cell>
          <cell r="D9">
            <v>5536513280.4267092</v>
          </cell>
          <cell r="E9">
            <v>6985168712.6012678</v>
          </cell>
          <cell r="F9">
            <v>3984801980.1586328</v>
          </cell>
          <cell r="G9">
            <v>5166767589.4010077</v>
          </cell>
          <cell r="H9">
            <v>56864831.362833582</v>
          </cell>
          <cell r="I9">
            <v>3359038.5973260365</v>
          </cell>
          <cell r="J9">
            <v>1080413856.4560418</v>
          </cell>
          <cell r="K9">
            <v>810981536.04417253</v>
          </cell>
          <cell r="L9">
            <v>914393372.14463258</v>
          </cell>
          <cell r="M9">
            <v>2656130513.8937001</v>
          </cell>
          <cell r="N9">
            <v>2092555193.2032537</v>
          </cell>
          <cell r="P9">
            <v>18780.28447435729</v>
          </cell>
          <cell r="Q9">
            <v>2385.1020016230455</v>
          </cell>
          <cell r="R9">
            <v>7665.8659372751717</v>
          </cell>
          <cell r="S9">
            <v>17858.136443608426</v>
          </cell>
          <cell r="T9">
            <v>131300.50507582683</v>
          </cell>
          <cell r="U9">
            <v>18424.401223182238</v>
          </cell>
          <cell r="V9">
            <v>111.51161727082871</v>
          </cell>
          <cell r="W9">
            <v>6168.7216030111549</v>
          </cell>
          <cell r="X9">
            <v>17579130.329628583</v>
          </cell>
        </row>
        <row r="10">
          <cell r="C10">
            <v>14630463764.425596</v>
          </cell>
          <cell r="D10">
            <v>5818930872.1539373</v>
          </cell>
          <cell r="E10">
            <v>7217181421.319973</v>
          </cell>
          <cell r="F10">
            <v>4153377908.9004593</v>
          </cell>
          <cell r="G10">
            <v>5374018213.8148785</v>
          </cell>
          <cell r="H10">
            <v>58745683.446194991</v>
          </cell>
          <cell r="I10">
            <v>3481282.3400727692</v>
          </cell>
          <cell r="J10">
            <v>1122568955.8970988</v>
          </cell>
          <cell r="K10">
            <v>841073928.55232978</v>
          </cell>
          <cell r="L10">
            <v>949626698.46783233</v>
          </cell>
          <cell r="M10">
            <v>2666473545.7214966</v>
          </cell>
          <cell r="N10">
            <v>2100421576.3827729</v>
          </cell>
          <cell r="P10">
            <v>19158.244002492167</v>
          </cell>
          <cell r="Q10">
            <v>2433.2261224694289</v>
          </cell>
          <cell r="R10">
            <v>7820.2941001525696</v>
          </cell>
          <cell r="S10">
            <v>18218.281113902784</v>
          </cell>
          <cell r="T10">
            <v>133666.695233251</v>
          </cell>
          <cell r="U10">
            <v>18629.542699891514</v>
          </cell>
          <cell r="V10">
            <v>113.11520162301849</v>
          </cell>
          <cell r="W10">
            <v>6270.371531923437</v>
          </cell>
          <cell r="X10">
            <v>17831452.793519121</v>
          </cell>
        </row>
        <row r="11">
          <cell r="C11">
            <v>15274220850.174292</v>
          </cell>
          <cell r="D11">
            <v>6115754587.7495899</v>
          </cell>
          <cell r="E11">
            <v>7456900443.1173964</v>
          </cell>
          <cell r="F11">
            <v>4329085394.9675102</v>
          </cell>
          <cell r="G11">
            <v>5589582125.1294508</v>
          </cell>
          <cell r="H11">
            <v>60688746.292776875</v>
          </cell>
          <cell r="I11">
            <v>3607974.8357015406</v>
          </cell>
          <cell r="J11">
            <v>1166368843.95158</v>
          </cell>
          <cell r="K11">
            <v>872282933.51911616</v>
          </cell>
          <cell r="L11">
            <v>986217632.2733413</v>
          </cell>
          <cell r="M11">
            <v>2676856853.5473413</v>
          </cell>
          <cell r="N11">
            <v>2108317531.0567644</v>
          </cell>
          <cell r="P11">
            <v>19543.810092982527</v>
          </cell>
          <cell r="Q11">
            <v>2482.3212420427694</v>
          </cell>
          <cell r="R11">
            <v>7977.8332041401854</v>
          </cell>
          <cell r="S11">
            <v>18585.688814354344</v>
          </cell>
          <cell r="T11">
            <v>136075.52693160341</v>
          </cell>
          <cell r="U11">
            <v>18836.968268493758</v>
          </cell>
          <cell r="V11">
            <v>114.74184619832698</v>
          </cell>
          <cell r="W11">
            <v>6373.6964769432425</v>
          </cell>
          <cell r="X11">
            <v>18087396.973876286</v>
          </cell>
        </row>
        <row r="12">
          <cell r="C12">
            <v>15743814286.996855</v>
          </cell>
          <cell r="D12">
            <v>6341061567.1352654</v>
          </cell>
          <cell r="E12">
            <v>7563544041.38797</v>
          </cell>
          <cell r="F12">
            <v>4457744326.0649214</v>
          </cell>
          <cell r="G12">
            <v>5757682123.7415695</v>
          </cell>
          <cell r="H12">
            <v>62274396.590064637</v>
          </cell>
          <cell r="I12">
            <v>3709890.4852644643</v>
          </cell>
          <cell r="J12">
            <v>1200659824.6694145</v>
          </cell>
          <cell r="K12">
            <v>894730536.58532166</v>
          </cell>
          <cell r="L12">
            <v>1038861690.1947129</v>
          </cell>
          <cell r="M12">
            <v>2682823198.4008622</v>
          </cell>
          <cell r="N12">
            <v>2112661976.0545807</v>
          </cell>
          <cell r="P12">
            <v>19805.564620665475</v>
          </cell>
          <cell r="Q12">
            <v>2515.603167128972</v>
          </cell>
          <cell r="R12">
            <v>8084.6880820216957</v>
          </cell>
          <cell r="S12">
            <v>18834.956327743268</v>
          </cell>
          <cell r="T12">
            <v>137946.89074927691</v>
          </cell>
          <cell r="U12">
            <v>19022.864612965186</v>
          </cell>
          <cell r="V12">
            <v>116.11356834351527</v>
          </cell>
          <cell r="W12">
            <v>6454.2076612871888</v>
          </cell>
          <cell r="X12">
            <v>18303367.664018597</v>
          </cell>
        </row>
        <row r="13">
          <cell r="C13">
            <v>16227844990.248253</v>
          </cell>
          <cell r="D13">
            <v>6574668950.7035389</v>
          </cell>
          <cell r="E13">
            <v>7671712785.0106707</v>
          </cell>
          <cell r="F13">
            <v>4590226956.4061432</v>
          </cell>
          <cell r="G13">
            <v>5930837528.8046198</v>
          </cell>
          <cell r="H13">
            <v>63901476.098184325</v>
          </cell>
          <cell r="I13">
            <v>3814684.9796361304</v>
          </cell>
          <cell r="J13">
            <v>1235958952.4795592</v>
          </cell>
          <cell r="K13">
            <v>917755813.32145107</v>
          </cell>
          <cell r="L13">
            <v>1094315875.1547184</v>
          </cell>
          <cell r="M13">
            <v>2688802841.4144487</v>
          </cell>
          <cell r="N13">
            <v>2117015373.3103282</v>
          </cell>
          <cell r="P13">
            <v>20070.824884048703</v>
          </cell>
          <cell r="Q13">
            <v>2549.3313223479563</v>
          </cell>
          <cell r="R13">
            <v>8192.9741711901443</v>
          </cell>
          <cell r="S13">
            <v>19087.566966794726</v>
          </cell>
          <cell r="T13">
            <v>139843.99029340368</v>
          </cell>
          <cell r="U13">
            <v>19210.595512254316</v>
          </cell>
          <cell r="V13">
            <v>117.50168922818652</v>
          </cell>
          <cell r="W13">
            <v>6535.7358458645022</v>
          </cell>
          <cell r="X13">
            <v>18521917.129817124</v>
          </cell>
        </row>
        <row r="14">
          <cell r="C14">
            <v>16726756821.885645</v>
          </cell>
          <cell r="D14">
            <v>6816882528.8466225</v>
          </cell>
          <cell r="E14">
            <v>7781428485.5933475</v>
          </cell>
          <cell r="F14">
            <v>4726646925.0194378</v>
          </cell>
          <cell r="G14">
            <v>6109200375.6225595</v>
          </cell>
          <cell r="H14">
            <v>65571067.262308814</v>
          </cell>
          <cell r="I14">
            <v>3922439.6384908808</v>
          </cell>
          <cell r="J14">
            <v>1272295866.6789503</v>
          </cell>
          <cell r="K14">
            <v>941373629.76322031</v>
          </cell>
          <cell r="L14">
            <v>1152730191.0528491</v>
          </cell>
          <cell r="M14">
            <v>2694795812.2278662</v>
          </cell>
          <cell r="N14">
            <v>2121377741.2712247</v>
          </cell>
          <cell r="P14">
            <v>20339.637836218029</v>
          </cell>
          <cell r="Q14">
            <v>2583.5116905667255</v>
          </cell>
          <cell r="R14">
            <v>8302.7106412500307</v>
          </cell>
          <cell r="S14">
            <v>19343.565568836464</v>
          </cell>
          <cell r="T14">
            <v>141767.17949175011</v>
          </cell>
          <cell r="U14">
            <v>19400.179071027964</v>
          </cell>
          <cell r="V14">
            <v>118.90640489689507</v>
          </cell>
          <cell r="W14">
            <v>6618.2938772067937</v>
          </cell>
          <cell r="X14">
            <v>18743076.162875492</v>
          </cell>
        </row>
        <row r="15">
          <cell r="C15">
            <v>17241007290.039307</v>
          </cell>
          <cell r="D15">
            <v>7068019357.4037962</v>
          </cell>
          <cell r="E15">
            <v>7892713266.6788645</v>
          </cell>
          <cell r="F15">
            <v>4867121248.2459564</v>
          </cell>
          <cell r="G15">
            <v>6292927271.7793131</v>
          </cell>
          <cell r="H15">
            <v>67284280.809287801</v>
          </cell>
          <cell r="I15">
            <v>4033238.0785665936</v>
          </cell>
          <cell r="J15">
            <v>1309701077.9531634</v>
          </cell>
          <cell r="K15">
            <v>965599234.51357937</v>
          </cell>
          <cell r="L15">
            <v>1214262648.9603553</v>
          </cell>
          <cell r="M15">
            <v>2700802140.5469427</v>
          </cell>
          <cell r="N15">
            <v>2125749098.4225004</v>
          </cell>
          <cell r="P15">
            <v>20612.051059112222</v>
          </cell>
          <cell r="Q15">
            <v>2618.1503348680617</v>
          </cell>
          <cell r="R15">
            <v>8413.9169185630071</v>
          </cell>
          <cell r="S15">
            <v>19602.997572545442</v>
          </cell>
          <cell r="T15">
            <v>143716.81713943553</v>
          </cell>
          <cell r="U15">
            <v>19591.633572622428</v>
          </cell>
          <cell r="V15">
            <v>120.32791373787948</v>
          </cell>
          <cell r="W15">
            <v>6701.8947641203413</v>
          </cell>
          <cell r="X15">
            <v>18966875.922461275</v>
          </cell>
        </row>
        <row r="16">
          <cell r="C16">
            <v>17771067968.55307</v>
          </cell>
          <cell r="D16">
            <v>7328408172.6852322</v>
          </cell>
          <cell r="E16">
            <v>8005589568.2061844</v>
          </cell>
          <cell r="F16">
            <v>5011770420.112318</v>
          </cell>
          <cell r="G16">
            <v>6482179534.6446257</v>
          </cell>
          <cell r="H16">
            <v>69042256.486579672</v>
          </cell>
          <cell r="I16">
            <v>4147166.2785505895</v>
          </cell>
          <cell r="J16">
            <v>1348205993.9950418</v>
          </cell>
          <cell r="K16">
            <v>990448268.58781767</v>
          </cell>
          <cell r="L16">
            <v>1279079694.5411325</v>
          </cell>
          <cell r="M16">
            <v>2706821856.1437159</v>
          </cell>
          <cell r="N16">
            <v>2130129463.2874756</v>
          </cell>
          <cell r="P16">
            <v>20888.112771945376</v>
          </cell>
          <cell r="Q16">
            <v>2653.2533996260254</v>
          </cell>
          <cell r="R16">
            <v>8526.6126896868864</v>
          </cell>
          <cell r="S16">
            <v>19865.909026012985</v>
          </cell>
          <cell r="T16">
            <v>145693.2669658699</v>
          </cell>
          <cell r="U16">
            <v>19784.977480806727</v>
          </cell>
          <cell r="V16">
            <v>121.76641651108108</v>
          </cell>
          <cell r="W16">
            <v>6786.551679735906</v>
          </cell>
          <cell r="X16">
            <v>19193347.939896062</v>
          </cell>
        </row>
        <row r="17">
          <cell r="C17">
            <v>18307753268.347084</v>
          </cell>
          <cell r="D17">
            <v>7597968130.2559967</v>
          </cell>
          <cell r="E17">
            <v>8134034406.461359</v>
          </cell>
          <cell r="F17">
            <v>5158699875.8552065</v>
          </cell>
          <cell r="G17">
            <v>6687757568.6154833</v>
          </cell>
          <cell r="H17">
            <v>71106021.962915331</v>
          </cell>
          <cell r="I17">
            <v>4275051.7701815795</v>
          </cell>
          <cell r="J17">
            <v>1390617383.6601553</v>
          </cell>
          <cell r="K17">
            <v>1015811209.5473095</v>
          </cell>
          <cell r="L17">
            <v>1341708112.7974133</v>
          </cell>
          <cell r="M17">
            <v>2711297798.8590732</v>
          </cell>
          <cell r="N17">
            <v>2133507268.9980705</v>
          </cell>
          <cell r="P17">
            <v>21158.538711028283</v>
          </cell>
          <cell r="Q17">
            <v>2687.8138138659292</v>
          </cell>
          <cell r="R17">
            <v>8637.2053413696303</v>
          </cell>
          <cell r="S17">
            <v>20123.910775382894</v>
          </cell>
          <cell r="T17">
            <v>147932.12528929266</v>
          </cell>
          <cell r="U17">
            <v>20053.515347643857</v>
          </cell>
          <cell r="V17">
            <v>123.53243546996937</v>
          </cell>
          <cell r="W17">
            <v>6886.0123175618737</v>
          </cell>
          <cell r="X17">
            <v>19471573.313110325</v>
          </cell>
        </row>
        <row r="18">
          <cell r="C18">
            <v>18860646435.418667</v>
          </cell>
          <cell r="D18">
            <v>7877443279.3681364</v>
          </cell>
          <cell r="E18">
            <v>8264540064.3893185</v>
          </cell>
          <cell r="F18">
            <v>5309936844.3441439</v>
          </cell>
          <cell r="G18">
            <v>6899855373.8801546</v>
          </cell>
          <cell r="H18">
            <v>73231476.152193651</v>
          </cell>
          <cell r="I18">
            <v>4406880.8459061924</v>
          </cell>
          <cell r="J18">
            <v>1434362935.8948891</v>
          </cell>
          <cell r="K18">
            <v>1041823632.9628935</v>
          </cell>
          <cell r="L18">
            <v>1407403047.3857284</v>
          </cell>
          <cell r="M18">
            <v>2715781142.897553</v>
          </cell>
          <cell r="N18">
            <v>2136890430.9894056</v>
          </cell>
          <cell r="P18">
            <v>21432.465693471462</v>
          </cell>
          <cell r="Q18">
            <v>2722.8244008004585</v>
          </cell>
          <cell r="R18">
            <v>8749.2324119771383</v>
          </cell>
          <cell r="S18">
            <v>20385.263234885966</v>
          </cell>
          <cell r="T18">
            <v>150205.38799321113</v>
          </cell>
          <cell r="U18">
            <v>20325.69802964418</v>
          </cell>
          <cell r="V18">
            <v>125.32406759094714</v>
          </cell>
          <cell r="W18">
            <v>6986.9306055971938</v>
          </cell>
          <cell r="X18">
            <v>19753831.821061824</v>
          </cell>
        </row>
        <row r="19">
          <cell r="C19">
            <v>19430236946.490562</v>
          </cell>
          <cell r="D19">
            <v>8167198329.3211632</v>
          </cell>
          <cell r="E19">
            <v>8397139606.5941477</v>
          </cell>
          <cell r="F19">
            <v>5465607608.399436</v>
          </cell>
          <cell r="G19">
            <v>7118679720.6703739</v>
          </cell>
          <cell r="H19">
            <v>75420463.012629941</v>
          </cell>
          <cell r="I19">
            <v>4542775.1133853523</v>
          </cell>
          <cell r="J19">
            <v>1479484620.3158071</v>
          </cell>
          <cell r="K19">
            <v>1068502170.4807752</v>
          </cell>
          <cell r="L19">
            <v>1476314646.1571081</v>
          </cell>
          <cell r="M19">
            <v>2720271900.4978242</v>
          </cell>
          <cell r="N19">
            <v>2140278957.755085</v>
          </cell>
          <cell r="P19">
            <v>21709.939045195395</v>
          </cell>
          <cell r="Q19">
            <v>2758.2910242324479</v>
          </cell>
          <cell r="R19">
            <v>8862.7125063409294</v>
          </cell>
          <cell r="S19">
            <v>20650.009920732551</v>
          </cell>
          <cell r="T19">
            <v>152513.583767353</v>
          </cell>
          <cell r="U19">
            <v>20601.574997214717</v>
          </cell>
          <cell r="V19">
            <v>127.1416843502485</v>
          </cell>
          <cell r="W19">
            <v>7089.3279065053202</v>
          </cell>
          <cell r="X19">
            <v>20040181.927777831</v>
          </cell>
        </row>
        <row r="20">
          <cell r="C20">
            <v>20017029060.456299</v>
          </cell>
          <cell r="D20">
            <v>8467611404.4729471</v>
          </cell>
          <cell r="E20">
            <v>8531866628.181489</v>
          </cell>
          <cell r="F20">
            <v>5625842153.0592699</v>
          </cell>
          <cell r="G20">
            <v>7344443936.7989321</v>
          </cell>
          <cell r="H20">
            <v>77674881.620819122</v>
          </cell>
          <cell r="I20">
            <v>4682859.9302756349</v>
          </cell>
          <cell r="J20">
            <v>1526025726.8048997</v>
          </cell>
          <cell r="K20">
            <v>1095863879.6426606</v>
          </cell>
          <cell r="L20">
            <v>1548600408.7503216</v>
          </cell>
          <cell r="M20">
            <v>2724770083.9187942</v>
          </cell>
          <cell r="N20">
            <v>2143672857.8021808</v>
          </cell>
          <cell r="P20">
            <v>21991.004678928224</v>
          </cell>
          <cell r="Q20">
            <v>2794.219624344717</v>
          </cell>
          <cell r="R20">
            <v>8977.6644706026091</v>
          </cell>
          <cell r="S20">
            <v>20918.194914285006</v>
          </cell>
          <cell r="T20">
            <v>154857.24942578428</v>
          </cell>
          <cell r="U20">
            <v>20881.196392215243</v>
          </cell>
          <cell r="V20">
            <v>128.98566261175131</v>
          </cell>
          <cell r="W20">
            <v>7193.2258960312602</v>
          </cell>
          <cell r="X20">
            <v>20330682.944775905</v>
          </cell>
        </row>
        <row r="21">
          <cell r="C21">
            <v>20621542264.800953</v>
          </cell>
          <cell r="D21">
            <v>8779074537.6841965</v>
          </cell>
          <cell r="E21">
            <v>8668755263.2701149</v>
          </cell>
          <cell r="F21">
            <v>5790774274.117178</v>
          </cell>
          <cell r="G21">
            <v>7577368115.6290207</v>
          </cell>
          <cell r="H21">
            <v>79996687.819297969</v>
          </cell>
          <cell r="I21">
            <v>4827264.5198672656</v>
          </cell>
          <cell r="J21">
            <v>1574030907.0420287</v>
          </cell>
          <cell r="K21">
            <v>1123926254.7918906</v>
          </cell>
          <cell r="L21">
            <v>1624425546.5622826</v>
          </cell>
          <cell r="M21">
            <v>2729275705.4396405</v>
          </cell>
          <cell r="N21">
            <v>2147072139.6512556</v>
          </cell>
          <cell r="P21">
            <v>22275.709101802797</v>
          </cell>
          <cell r="Q21">
            <v>2830.6162186949718</v>
          </cell>
          <cell r="R21">
            <v>9094.1073953437281</v>
          </cell>
          <cell r="S21">
            <v>21189.862869397428</v>
          </cell>
          <cell r="T21">
            <v>157236.93003175547</v>
          </cell>
          <cell r="U21">
            <v>21164.613037071795</v>
          </cell>
          <cell r="V21">
            <v>130.85638470511591</v>
          </cell>
          <cell r="W21">
            <v>7298.646567589949</v>
          </cell>
          <cell r="X21">
            <v>20625395.043349046</v>
          </cell>
        </row>
        <row r="22">
          <cell r="C22">
            <v>21167754900.177567</v>
          </cell>
          <cell r="D22">
            <v>9065150851.2329979</v>
          </cell>
          <cell r="E22">
            <v>8779162207.9881077</v>
          </cell>
          <cell r="F22">
            <v>5941604537.9178457</v>
          </cell>
          <cell r="G22">
            <v>7791194021.308876</v>
          </cell>
          <cell r="H22">
            <v>82132795.686998248</v>
          </cell>
          <cell r="I22">
            <v>4960024.0354509661</v>
          </cell>
          <cell r="J22">
            <v>1618027105.8936865</v>
          </cell>
          <cell r="K22">
            <v>1148089280.9966097</v>
          </cell>
          <cell r="L22">
            <v>1733183284.2645409</v>
          </cell>
          <cell r="M22">
            <v>2733515150.1317344</v>
          </cell>
          <cell r="N22">
            <v>2150201065.9377151</v>
          </cell>
          <cell r="P22">
            <v>22492.250085393396</v>
          </cell>
          <cell r="Q22">
            <v>2858.3738279374415</v>
          </cell>
          <cell r="R22">
            <v>9182.8116037992077</v>
          </cell>
          <cell r="S22">
            <v>21396.885297538378</v>
          </cell>
          <cell r="T22">
            <v>159112.29423587472</v>
          </cell>
          <cell r="U22">
            <v>21385.454326104627</v>
          </cell>
          <cell r="V22">
            <v>132.32477054335251</v>
          </cell>
          <cell r="W22">
            <v>7381.4985897722008</v>
          </cell>
          <cell r="X22">
            <v>20856711.924019825</v>
          </cell>
        </row>
        <row r="23">
          <cell r="C23">
            <v>21728435330.407444</v>
          </cell>
          <cell r="D23">
            <v>9360549292.8514938</v>
          </cell>
          <cell r="E23">
            <v>8890975316.9213486</v>
          </cell>
          <cell r="F23">
            <v>6096363424.6282101</v>
          </cell>
          <cell r="G23">
            <v>8011053884.5901184</v>
          </cell>
          <cell r="H23">
            <v>84325942.876535922</v>
          </cell>
          <cell r="I23">
            <v>5096434.7056182781</v>
          </cell>
          <cell r="J23">
            <v>1663253055.3841248</v>
          </cell>
          <cell r="K23">
            <v>1172771782.4185688</v>
          </cell>
          <cell r="L23">
            <v>1849222516.360399</v>
          </cell>
          <cell r="M23">
            <v>2737761180.0476155</v>
          </cell>
          <cell r="N23">
            <v>2153334552.005621</v>
          </cell>
          <cell r="P23">
            <v>22710.896052370164</v>
          </cell>
          <cell r="Q23">
            <v>2886.4036340484836</v>
          </cell>
          <cell r="R23">
            <v>9272.3810358830924</v>
          </cell>
          <cell r="S23">
            <v>21605.930310064017</v>
          </cell>
          <cell r="T23">
            <v>161010.02590098028</v>
          </cell>
          <cell r="U23">
            <v>21608.599974534736</v>
          </cell>
          <cell r="V23">
            <v>133.8096336591388</v>
          </cell>
          <cell r="W23">
            <v>7465.2911229815481</v>
          </cell>
          <cell r="X23">
            <v>21090623.057996821</v>
          </cell>
        </row>
        <row r="24">
          <cell r="C24">
            <v>22303966770.880272</v>
          </cell>
          <cell r="D24">
            <v>9665573634.8816471</v>
          </cell>
          <cell r="E24">
            <v>9004212499.2494221</v>
          </cell>
          <cell r="F24">
            <v>6255153261.7094698</v>
          </cell>
          <cell r="G24">
            <v>8237117977.8455915</v>
          </cell>
          <cell r="H24">
            <v>86577652.477772176</v>
          </cell>
          <cell r="I24">
            <v>5236596.9444881808</v>
          </cell>
          <cell r="J24">
            <v>1709743128.6335909</v>
          </cell>
          <cell r="K24">
            <v>1197984927.1332834</v>
          </cell>
          <cell r="L24">
            <v>1973030749.8698094</v>
          </cell>
          <cell r="M24">
            <v>2742013805.4162583</v>
          </cell>
          <cell r="N24">
            <v>2156472604.4999385</v>
          </cell>
          <cell r="P24">
            <v>22931.667465164657</v>
          </cell>
          <cell r="Q24">
            <v>2914.7083062469992</v>
          </cell>
          <cell r="R24">
            <v>9362.8241310137619</v>
          </cell>
          <cell r="S24">
            <v>21817.017667382097</v>
          </cell>
          <cell r="T24">
            <v>162930.3918036854</v>
          </cell>
          <cell r="U24">
            <v>21834.074027105995</v>
          </cell>
          <cell r="V24">
            <v>135.31115894984191</v>
          </cell>
          <cell r="W24">
            <v>7550.0348436139166</v>
          </cell>
          <cell r="X24">
            <v>21327157.540217672</v>
          </cell>
        </row>
        <row r="25">
          <cell r="C25">
            <v>22894742587.394718</v>
          </cell>
          <cell r="D25">
            <v>9980537548.4390812</v>
          </cell>
          <cell r="E25">
            <v>9118891892.2466888</v>
          </cell>
          <cell r="F25">
            <v>6418079041.9102669</v>
          </cell>
          <cell r="G25">
            <v>8469561378.3677053</v>
          </cell>
          <cell r="H25">
            <v>88889488.250804961</v>
          </cell>
          <cell r="I25">
            <v>5380613.9277705578</v>
          </cell>
          <cell r="J25">
            <v>1757532659.5354836</v>
          </cell>
          <cell r="K25">
            <v>1223740123.3160968</v>
          </cell>
          <cell r="L25">
            <v>2105128131.1421885</v>
          </cell>
          <cell r="M25">
            <v>2746273036.4825268</v>
          </cell>
          <cell r="N25">
            <v>2159615230.0753164</v>
          </cell>
          <cell r="P25">
            <v>23154.584985122641</v>
          </cell>
          <cell r="Q25">
            <v>2943.2905399268043</v>
          </cell>
          <cell r="R25">
            <v>9454.1494109279483</v>
          </cell>
          <cell r="S25">
            <v>22030.167322957186</v>
          </cell>
          <cell r="T25">
            <v>164873.66190244685</v>
          </cell>
          <cell r="U25">
            <v>22061.900779456177</v>
          </cell>
          <cell r="V25">
            <v>136.82953338762783</v>
          </cell>
          <cell r="W25">
            <v>7635.7405492604403</v>
          </cell>
          <cell r="X25">
            <v>21566344.791924071</v>
          </cell>
        </row>
        <row r="26">
          <cell r="C26">
            <v>23501166565.017174</v>
          </cell>
          <cell r="D26">
            <v>10305764925.976082</v>
          </cell>
          <cell r="E26">
            <v>9235031864.1873512</v>
          </cell>
          <cell r="F26">
            <v>6585248492.6884975</v>
          </cell>
          <cell r="G26">
            <v>8708564103.9585648</v>
          </cell>
          <cell r="H26">
            <v>91263055.711964116</v>
          </cell>
          <cell r="I26">
            <v>5528591.6687155236</v>
          </cell>
          <cell r="J26">
            <v>1806657969.6112037</v>
          </cell>
          <cell r="K26">
            <v>1250049024.4040315</v>
          </cell>
          <cell r="L26">
            <v>2246069631.1086998</v>
          </cell>
          <cell r="M26">
            <v>2750538883.5071964</v>
          </cell>
          <cell r="N26">
            <v>2162762435.3961024</v>
          </cell>
          <cell r="P26">
            <v>23379.669474437724</v>
          </cell>
          <cell r="Q26">
            <v>2972.1530569133051</v>
          </cell>
          <cell r="R26">
            <v>9546.3654804836642</v>
          </cell>
          <cell r="S26">
            <v>22245.399425196829</v>
          </cell>
          <cell r="T26">
            <v>166840.10937551485</v>
          </cell>
          <cell r="U26">
            <v>22292.104780734888</v>
          </cell>
          <cell r="V26">
            <v>138.36494604274353</v>
          </cell>
          <cell r="W26">
            <v>7722.4191600832319</v>
          </cell>
          <cell r="X26">
            <v>21808214.564321324</v>
          </cell>
        </row>
        <row r="27">
          <cell r="C27">
            <v>24107859179.484058</v>
          </cell>
          <cell r="D27">
            <v>10637517319.718967</v>
          </cell>
          <cell r="E27">
            <v>9350577711.5370159</v>
          </cell>
          <cell r="F27">
            <v>6755748949.416894</v>
          </cell>
          <cell r="G27">
            <v>8952698421.8504028</v>
          </cell>
          <cell r="H27">
            <v>93675944.316681698</v>
          </cell>
          <cell r="I27">
            <v>5679411.9914714051</v>
          </cell>
          <cell r="J27">
            <v>1856668069.0216289</v>
          </cell>
          <cell r="K27">
            <v>1279364672.226753</v>
          </cell>
          <cell r="L27">
            <v>2368791918.0803638</v>
          </cell>
          <cell r="M27">
            <v>2753734933.1602678</v>
          </cell>
          <cell r="N27">
            <v>2165021892.8344398</v>
          </cell>
          <cell r="P27">
            <v>23602.282883744479</v>
          </cell>
          <cell r="Q27">
            <v>3000.8825055154975</v>
          </cell>
          <cell r="R27">
            <v>9637.8012214871069</v>
          </cell>
          <cell r="S27">
            <v>22458.619355515319</v>
          </cell>
          <cell r="T27">
            <v>168799.60137579101</v>
          </cell>
          <cell r="U27">
            <v>22518.927266661591</v>
          </cell>
          <cell r="V27">
            <v>139.88736377414824</v>
          </cell>
          <cell r="W27">
            <v>7808.4258336475395</v>
          </cell>
          <cell r="X27">
            <v>22048027.074950993</v>
          </cell>
        </row>
        <row r="28">
          <cell r="C28">
            <v>24730213821.937103</v>
          </cell>
          <cell r="D28">
            <v>10979949139.156565</v>
          </cell>
          <cell r="E28">
            <v>9467569232.6034698</v>
          </cell>
          <cell r="F28">
            <v>6930663879.7641478</v>
          </cell>
          <cell r="G28">
            <v>9203676757.2474251</v>
          </cell>
          <cell r="H28">
            <v>96152626.878037661</v>
          </cell>
          <cell r="I28">
            <v>5834346.7019627569</v>
          </cell>
          <cell r="J28">
            <v>1908062497.9980862</v>
          </cell>
          <cell r="K28">
            <v>1309367818.851912</v>
          </cell>
          <cell r="L28">
            <v>2498219589.2088494</v>
          </cell>
          <cell r="M28">
            <v>2756934696.534111</v>
          </cell>
          <cell r="N28">
            <v>2167283710.7483578</v>
          </cell>
          <cell r="P28">
            <v>23827.01594363301</v>
          </cell>
          <cell r="Q28">
            <v>3029.8896589334181</v>
          </cell>
          <cell r="R28">
            <v>9730.1127402669135</v>
          </cell>
          <cell r="S28">
            <v>22673.88297755703</v>
          </cell>
          <cell r="T28">
            <v>170782.10708010703</v>
          </cell>
          <cell r="U28">
            <v>22748.057674636391</v>
          </cell>
          <cell r="V28">
            <v>141.42653253834834</v>
          </cell>
          <cell r="W28">
            <v>7895.3903868275811</v>
          </cell>
          <cell r="X28">
            <v>22290476.667130135</v>
          </cell>
        </row>
        <row r="29">
          <cell r="C29">
            <v>25368634814.292858</v>
          </cell>
          <cell r="D29">
            <v>11333404165.178839</v>
          </cell>
          <cell r="E29">
            <v>9586024515.2067699</v>
          </cell>
          <cell r="F29">
            <v>7110107580.0653276</v>
          </cell>
          <cell r="G29">
            <v>9461690974.1039333</v>
          </cell>
          <cell r="H29">
            <v>98694790.033739045</v>
          </cell>
          <cell r="I29">
            <v>5993508.0409415448</v>
          </cell>
          <cell r="J29">
            <v>1960879576.1674109</v>
          </cell>
          <cell r="K29">
            <v>1340074587.2253909</v>
          </cell>
          <cell r="L29">
            <v>2634719017.8546939</v>
          </cell>
          <cell r="M29">
            <v>2760138177.9439659</v>
          </cell>
          <cell r="N29">
            <v>2169547891.6038666</v>
          </cell>
          <cell r="P29">
            <v>24053.88883670868</v>
          </cell>
          <cell r="Q29">
            <v>3059.1772015194801</v>
          </cell>
          <cell r="R29">
            <v>9823.3084250824795</v>
          </cell>
          <cell r="S29">
            <v>22891.209879902886</v>
          </cell>
          <cell r="T29">
            <v>172787.89677819799</v>
          </cell>
          <cell r="U29">
            <v>22979.519487799236</v>
          </cell>
          <cell r="V29">
            <v>142.98263664553278</v>
          </cell>
          <cell r="W29">
            <v>7983.3234877880495</v>
          </cell>
          <cell r="X29">
            <v>22535592.339342106</v>
          </cell>
        </row>
        <row r="30">
          <cell r="C30">
            <v>26023536916.210186</v>
          </cell>
          <cell r="D30">
            <v>11698237245.310205</v>
          </cell>
          <cell r="E30">
            <v>9705961873.4761562</v>
          </cell>
          <cell r="F30">
            <v>7294197305.9329462</v>
          </cell>
          <cell r="G30">
            <v>9726938315.053772</v>
          </cell>
          <cell r="H30">
            <v>101304165.01422399</v>
          </cell>
          <cell r="I30">
            <v>6157011.3110943921</v>
          </cell>
          <cell r="J30">
            <v>2015158683.8820317</v>
          </cell>
          <cell r="K30">
            <v>1371501478.4019253</v>
          </cell>
          <cell r="L30">
            <v>2778676595.5364056</v>
          </cell>
          <cell r="M30">
            <v>2763345381.7100873</v>
          </cell>
          <cell r="N30">
            <v>2171814437.8695526</v>
          </cell>
          <cell r="P30">
            <v>24282.921937748884</v>
          </cell>
          <cell r="Q30">
            <v>3088.7478435736039</v>
          </cell>
          <cell r="R30">
            <v>9917.3967445365215</v>
          </cell>
          <cell r="S30">
            <v>23110.6198388884</v>
          </cell>
          <cell r="T30">
            <v>174817.24393427887</v>
          </cell>
          <cell r="U30">
            <v>23213.33642823136</v>
          </cell>
          <cell r="V30">
            <v>144.55586243383982</v>
          </cell>
          <cell r="W30">
            <v>8072.2359235078766</v>
          </cell>
          <cell r="X30">
            <v>22783403.408950068</v>
          </cell>
        </row>
        <row r="31">
          <cell r="C31">
            <v>26695345594.545036</v>
          </cell>
          <cell r="D31">
            <v>12074814649.955038</v>
          </cell>
          <cell r="E31">
            <v>9827399850.6815548</v>
          </cell>
          <cell r="F31">
            <v>7483053348.8764143</v>
          </cell>
          <cell r="G31">
            <v>9999621552.1952667</v>
          </cell>
          <cell r="H31">
            <v>103982528.82164153</v>
          </cell>
          <cell r="I31">
            <v>6324974.960572347</v>
          </cell>
          <cell r="J31">
            <v>2070940291.5819168</v>
          </cell>
          <cell r="K31">
            <v>1403665380.4123611</v>
          </cell>
          <cell r="L31">
            <v>2930499825.6962566</v>
          </cell>
          <cell r="M31">
            <v>2766556312.1577506</v>
          </cell>
          <cell r="N31">
            <v>2174083352.0165811</v>
          </cell>
          <cell r="P31">
            <v>24514.135815532856</v>
          </cell>
          <cell r="Q31">
            <v>3118.6043215940331</v>
          </cell>
          <cell r="R31">
            <v>10012.386248344617</v>
          </cell>
          <cell r="S31">
            <v>23332.132820403283</v>
          </cell>
          <cell r="T31">
            <v>176870.42522432783</v>
          </cell>
          <cell r="U31">
            <v>23449.532459386501</v>
          </cell>
          <cell r="V31">
            <v>146.14639829167035</v>
          </cell>
          <cell r="W31">
            <v>8162.1386011034983</v>
          </cell>
          <cell r="X31">
            <v>23033939.515703507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12356203125.868238</v>
          </cell>
          <cell r="D6">
            <v>4750168906.3948994</v>
          </cell>
          <cell r="E6">
            <v>6355507415.2101927</v>
          </cell>
          <cell r="F6">
            <v>3503709748.8288484</v>
          </cell>
          <cell r="G6">
            <v>4610781500.4636707</v>
          </cell>
          <cell r="H6">
            <v>51709932.560080618</v>
          </cell>
          <cell r="I6">
            <v>3028324.066340779</v>
          </cell>
          <cell r="J6">
            <v>964322002.30929565</v>
          </cell>
          <cell r="K6">
            <v>723265747.37842095</v>
          </cell>
          <cell r="L6">
            <v>819277015.09744883</v>
          </cell>
          <cell r="M6">
            <v>2635080349.2418928</v>
          </cell>
          <cell r="N6">
            <v>2081541856.7331362</v>
          </cell>
          <cell r="P6">
            <v>17620.801554267891</v>
          </cell>
          <cell r="Q6">
            <v>2236.5100404675031</v>
          </cell>
          <cell r="R6">
            <v>7189.4172147743493</v>
          </cell>
          <cell r="S6">
            <v>16751.002253713963</v>
          </cell>
          <cell r="T6">
            <v>124966.09304901872</v>
          </cell>
          <cell r="U6">
            <v>17868.733782187501</v>
          </cell>
          <cell r="V6">
            <v>107.22045563065394</v>
          </cell>
          <cell r="W6">
            <v>5894.603127507743</v>
          </cell>
          <cell r="X6">
            <v>16903887.776440095</v>
          </cell>
        </row>
        <row r="7">
          <cell r="C7">
            <v>12898402445.624899</v>
          </cell>
          <cell r="D7">
            <v>4991902132.733922</v>
          </cell>
          <cell r="E7">
            <v>6566789741.6350441</v>
          </cell>
          <cell r="F7">
            <v>3651875879.6834335</v>
          </cell>
          <cell r="G7">
            <v>4796001554.6020498</v>
          </cell>
          <cell r="H7">
            <v>53421520.69542677</v>
          </cell>
          <cell r="I7">
            <v>3138648.6543176696</v>
          </cell>
          <cell r="J7">
            <v>1001979671.028089</v>
          </cell>
          <cell r="K7">
            <v>750404981.63095665</v>
          </cell>
          <cell r="L7">
            <v>850876780.23031533</v>
          </cell>
          <cell r="M7">
            <v>2642489889.7457232</v>
          </cell>
          <cell r="N7">
            <v>2086646208.0766246</v>
          </cell>
          <cell r="P7">
            <v>17974.719680657076</v>
          </cell>
          <cell r="Q7">
            <v>2281.612254073284</v>
          </cell>
          <cell r="R7">
            <v>7334.058350776877</v>
          </cell>
          <cell r="S7">
            <v>17088.387965409744</v>
          </cell>
          <cell r="T7">
            <v>127225.32590001414</v>
          </cell>
          <cell r="U7">
            <v>18068.107268551725</v>
          </cell>
          <cell r="V7">
            <v>108.76636382566484</v>
          </cell>
          <cell r="W7">
            <v>5991.9483075713269</v>
          </cell>
          <cell r="X7">
            <v>17147152.002861936</v>
          </cell>
        </row>
        <row r="8">
          <cell r="C8">
            <v>13464393872.014149</v>
          </cell>
          <cell r="D8">
            <v>5245937016.9440165</v>
          </cell>
          <cell r="E8">
            <v>6785095932.3311672</v>
          </cell>
          <cell r="F8">
            <v>3806307712.866745</v>
          </cell>
          <cell r="G8">
            <v>4988662097.6145105</v>
          </cell>
          <cell r="H8">
            <v>55189762.046122871</v>
          </cell>
          <cell r="I8">
            <v>3252992.4669368481</v>
          </cell>
          <cell r="J8">
            <v>1041107906.6425235</v>
          </cell>
          <cell r="K8">
            <v>778562566.38396013</v>
          </cell>
          <cell r="L8">
            <v>883695357.97241092</v>
          </cell>
          <cell r="M8">
            <v>2649920265.0185933</v>
          </cell>
          <cell r="N8">
            <v>2091763076.296751</v>
          </cell>
          <cell r="P8">
            <v>18335.746339527093</v>
          </cell>
          <cell r="Q8">
            <v>2327.6240140863401</v>
          </cell>
          <cell r="R8">
            <v>7481.6094664897364</v>
          </cell>
          <cell r="S8">
            <v>17432.569038764032</v>
          </cell>
          <cell r="T8">
            <v>129525.40289481275</v>
          </cell>
          <cell r="U8">
            <v>18269.705299058223</v>
          </cell>
          <cell r="V8">
            <v>110.334560977884</v>
          </cell>
          <cell r="W8">
            <v>6090.9010740790918</v>
          </cell>
          <cell r="X8">
            <v>17393917.050197832</v>
          </cell>
        </row>
        <row r="9">
          <cell r="C9">
            <v>14055221420.248457</v>
          </cell>
          <cell r="D9">
            <v>5512899582.9635086</v>
          </cell>
          <cell r="E9">
            <v>7010659488.4632645</v>
          </cell>
          <cell r="F9">
            <v>3967270214.6395993</v>
          </cell>
          <cell r="G9">
            <v>5189062021.9451942</v>
          </cell>
          <cell r="H9">
            <v>57016531.8219482</v>
          </cell>
          <cell r="I9">
            <v>3371501.928191564</v>
          </cell>
          <cell r="J9">
            <v>1081764136.1540077</v>
          </cell>
          <cell r="K9">
            <v>807776713.39138699</v>
          </cell>
          <cell r="L9">
            <v>917779758.29897332</v>
          </cell>
          <cell r="M9">
            <v>2657371533.6454587</v>
          </cell>
          <cell r="N9">
            <v>2096892492.0873668</v>
          </cell>
          <cell r="P9">
            <v>18704.024307498479</v>
          </cell>
          <cell r="Q9">
            <v>2374.5636627253971</v>
          </cell>
          <cell r="R9">
            <v>7632.1291066820613</v>
          </cell>
          <cell r="S9">
            <v>17783.682340687516</v>
          </cell>
          <cell r="T9">
            <v>131867.06244516448</v>
          </cell>
          <cell r="U9">
            <v>18473.552694442849</v>
          </cell>
          <cell r="V9">
            <v>111.92536845025847</v>
          </cell>
          <cell r="W9">
            <v>6191.4879751783001</v>
          </cell>
          <cell r="X9">
            <v>17644233.298839726</v>
          </cell>
        </row>
        <row r="10">
          <cell r="C10">
            <v>14671974917.69895</v>
          </cell>
          <cell r="D10">
            <v>5793447712.7107992</v>
          </cell>
          <cell r="E10">
            <v>7243721673.7028036</v>
          </cell>
          <cell r="F10">
            <v>4135039556.2508078</v>
          </cell>
          <cell r="G10">
            <v>5397512226.8693361</v>
          </cell>
          <cell r="H10">
            <v>58903767.301740147</v>
          </cell>
          <cell r="I10">
            <v>3494328.7964337324</v>
          </cell>
          <cell r="J10">
            <v>1124008029.1416256</v>
          </cell>
          <cell r="K10">
            <v>838087068.23389578</v>
          </cell>
          <cell r="L10">
            <v>953178804.37436819</v>
          </cell>
          <cell r="M10">
            <v>2664843754.3760095</v>
          </cell>
          <cell r="N10">
            <v>2102034486.2175906</v>
          </cell>
          <cell r="P10">
            <v>19079.699228895246</v>
          </cell>
          <cell r="Q10">
            <v>2422.4499121045324</v>
          </cell>
          <cell r="R10">
            <v>7785.6769939628111</v>
          </cell>
          <cell r="S10">
            <v>18141.867494758175</v>
          </cell>
          <cell r="T10">
            <v>134251.05631239311</v>
          </cell>
          <cell r="U10">
            <v>18679.674552383105</v>
          </cell>
          <cell r="V10">
            <v>113.53911223915729</v>
          </cell>
          <cell r="W10">
            <v>6293.7359974399915</v>
          </cell>
          <cell r="X10">
            <v>17898151.854204901</v>
          </cell>
        </row>
        <row r="11">
          <cell r="C11">
            <v>15315792014.166771</v>
          </cell>
          <cell r="D11">
            <v>6088272767.3177319</v>
          </cell>
          <cell r="E11">
            <v>7484531772.2845898</v>
          </cell>
          <cell r="F11">
            <v>4309903587.7777138</v>
          </cell>
          <cell r="G11">
            <v>5614336100.82059</v>
          </cell>
          <cell r="H11">
            <v>60853469.887867302</v>
          </cell>
          <cell r="I11">
            <v>3621630.3587094527</v>
          </cell>
          <cell r="J11">
            <v>1167901585.3368759</v>
          </cell>
          <cell r="K11">
            <v>869534764.12059224</v>
          </cell>
          <cell r="L11">
            <v>989943202.48734796</v>
          </cell>
          <cell r="M11">
            <v>2672336986.1251321</v>
          </cell>
          <cell r="N11">
            <v>2107189089.5319924</v>
          </cell>
          <cell r="P11">
            <v>19462.919673343444</v>
          </cell>
          <cell r="Q11">
            <v>2471.301851692609</v>
          </cell>
          <cell r="R11">
            <v>7942.3140524772771</v>
          </cell>
          <cell r="S11">
            <v>18507.266936743941</v>
          </cell>
          <cell r="T11">
            <v>136678.14984873999</v>
          </cell>
          <cell r="U11">
            <v>18888.096250588176</v>
          </cell>
          <cell r="V11">
            <v>115.17612304117618</v>
          </cell>
          <cell r="W11">
            <v>6397.6725730992384</v>
          </cell>
          <cell r="X11">
            <v>18155724.557169843</v>
          </cell>
        </row>
        <row r="12">
          <cell r="C12">
            <v>15785614932.403452</v>
          </cell>
          <cell r="D12">
            <v>6311719702.4300976</v>
          </cell>
          <cell r="E12">
            <v>7591277642.3908043</v>
          </cell>
          <cell r="F12">
            <v>4437731087.2525454</v>
          </cell>
          <cell r="G12">
            <v>5782851183.5163145</v>
          </cell>
          <cell r="H12">
            <v>62442678.009760775</v>
          </cell>
          <cell r="I12">
            <v>3723810.0115244631</v>
          </cell>
          <cell r="J12">
            <v>1202190385.7738826</v>
          </cell>
          <cell r="K12">
            <v>891552454.55877995</v>
          </cell>
          <cell r="L12">
            <v>1042752231.9868958</v>
          </cell>
          <cell r="M12">
            <v>2680909717.9911728</v>
          </cell>
          <cell r="N12">
            <v>2113950412.7455795</v>
          </cell>
          <cell r="P12">
            <v>19722.684837882221</v>
          </cell>
          <cell r="Q12">
            <v>2504.2781198510929</v>
          </cell>
          <cell r="R12">
            <v>8048.2769001759543</v>
          </cell>
          <cell r="S12">
            <v>18754.596736924723</v>
          </cell>
          <cell r="T12">
            <v>138549.91006579832</v>
          </cell>
          <cell r="U12">
            <v>19074.269280678491</v>
          </cell>
          <cell r="V12">
            <v>116.5492269889973</v>
          </cell>
          <cell r="W12">
            <v>6478.2665140114132</v>
          </cell>
          <cell r="X12">
            <v>18371913.859827533</v>
          </cell>
        </row>
        <row r="13">
          <cell r="C13">
            <v>16269850006.034792</v>
          </cell>
          <cell r="D13">
            <v>6543367408.88095</v>
          </cell>
          <cell r="E13">
            <v>7699545943.1755724</v>
          </cell>
          <cell r="F13">
            <v>4569349824.5797338</v>
          </cell>
          <cell r="G13">
            <v>5956424269.9699173</v>
          </cell>
          <cell r="H13">
            <v>64073388.817685895</v>
          </cell>
          <cell r="I13">
            <v>3828872.5321131786</v>
          </cell>
          <cell r="J13">
            <v>1237485882.1946692</v>
          </cell>
          <cell r="K13">
            <v>914127660.01791346</v>
          </cell>
          <cell r="L13">
            <v>1098378386.3373208</v>
          </cell>
          <cell r="M13">
            <v>2689509950.7794509</v>
          </cell>
          <cell r="N13">
            <v>2120733430.9706991</v>
          </cell>
          <cell r="P13">
            <v>19985.917002328533</v>
          </cell>
          <cell r="Q13">
            <v>2537.6944128737655</v>
          </cell>
          <cell r="R13">
            <v>8155.6534574079269</v>
          </cell>
          <cell r="S13">
            <v>19005.23183497939</v>
          </cell>
          <cell r="T13">
            <v>140447.30339476251</v>
          </cell>
          <cell r="U13">
            <v>19262.277349974091</v>
          </cell>
          <cell r="V13">
            <v>117.93870077460892</v>
          </cell>
          <cell r="W13">
            <v>6559.8757277806371</v>
          </cell>
          <cell r="X13">
            <v>18590677.436755385</v>
          </cell>
        </row>
        <row r="14">
          <cell r="C14">
            <v>16768939338.276825</v>
          </cell>
          <cell r="D14">
            <v>6783516864.8444242</v>
          </cell>
          <cell r="E14">
            <v>7809358387.8458652</v>
          </cell>
          <cell r="F14">
            <v>4704872244.1434069</v>
          </cell>
          <cell r="G14">
            <v>6135207176.8710718</v>
          </cell>
          <cell r="H14">
            <v>65746686.167762011</v>
          </cell>
          <cell r="I14">
            <v>3936899.2568901568</v>
          </cell>
          <cell r="J14">
            <v>1273817630.5122697</v>
          </cell>
          <cell r="K14">
            <v>937274497.4645046</v>
          </cell>
          <cell r="L14">
            <v>1156971946.5133095</v>
          </cell>
          <cell r="M14">
            <v>2698137772.7116361</v>
          </cell>
          <cell r="N14">
            <v>2127538213.8199863</v>
          </cell>
          <cell r="P14">
            <v>20252.662439585754</v>
          </cell>
          <cell r="Q14">
            <v>2571.5566023128649</v>
          </cell>
          <cell r="R14">
            <v>8264.4625852616609</v>
          </cell>
          <cell r="S14">
            <v>19259.21640267385</v>
          </cell>
          <cell r="T14">
            <v>142370.68087227712</v>
          </cell>
          <cell r="U14">
            <v>19452.138545782698</v>
          </cell>
          <cell r="V14">
            <v>119.34473955555151</v>
          </cell>
          <cell r="W14">
            <v>6642.5130041893999</v>
          </cell>
          <cell r="X14">
            <v>18812045.941126037</v>
          </cell>
        </row>
        <row r="15">
          <cell r="C15">
            <v>17283338594.179211</v>
          </cell>
          <cell r="D15">
            <v>7032480094.7557411</v>
          </cell>
          <cell r="E15">
            <v>7920736999.2867002</v>
          </cell>
          <cell r="F15">
            <v>4844414125.317481</v>
          </cell>
          <cell r="G15">
            <v>6319356277.7086077</v>
          </cell>
          <cell r="H15">
            <v>67463682.221362904</v>
          </cell>
          <cell r="I15">
            <v>4047973.8170725098</v>
          </cell>
          <cell r="J15">
            <v>1311216054.38133</v>
          </cell>
          <cell r="K15">
            <v>961007441.32403195</v>
          </cell>
          <cell r="L15">
            <v>1218691210.3054678</v>
          </cell>
          <cell r="M15">
            <v>2706793272.2924104</v>
          </cell>
          <cell r="N15">
            <v>2134364831.1294417</v>
          </cell>
          <cell r="P15">
            <v>20522.968040146428</v>
          </cell>
          <cell r="Q15">
            <v>2605.8706380687599</v>
          </cell>
          <cell r="R15">
            <v>8374.7233964619372</v>
          </cell>
          <cell r="S15">
            <v>19516.59520208235</v>
          </cell>
          <cell r="T15">
            <v>144320.39834231272</v>
          </cell>
          <cell r="U15">
            <v>19643.871133691988</v>
          </cell>
          <cell r="V15">
            <v>120.76754081599006</v>
          </cell>
          <cell r="W15">
            <v>6726.1912941379987</v>
          </cell>
          <cell r="X15">
            <v>19036050.391114812</v>
          </cell>
        </row>
        <row r="16">
          <cell r="C16">
            <v>17813517416.644222</v>
          </cell>
          <cell r="D16">
            <v>7290580574.7222748</v>
          </cell>
          <cell r="E16">
            <v>8033704114.4778271</v>
          </cell>
          <cell r="F16">
            <v>4988094681.3781748</v>
          </cell>
          <cell r="G16">
            <v>6509032639.5434752</v>
          </cell>
          <cell r="H16">
            <v>69225518.184317693</v>
          </cell>
          <cell r="I16">
            <v>4162182.2034248128</v>
          </cell>
          <cell r="J16">
            <v>1349712470.674413</v>
          </cell>
          <cell r="K16">
            <v>985341332.53224194</v>
          </cell>
          <cell r="L16">
            <v>1283702919.9814916</v>
          </cell>
          <cell r="M16">
            <v>2715476538.3103728</v>
          </cell>
          <cell r="N16">
            <v>2141213352.9591489</v>
          </cell>
          <cell r="P16">
            <v>20796.881320335015</v>
          </cell>
          <cell r="Q16">
            <v>2640.6425494354035</v>
          </cell>
          <cell r="R16">
            <v>8486.4552587270737</v>
          </cell>
          <cell r="S16">
            <v>19777.413593476314</v>
          </cell>
          <cell r="T16">
            <v>146296.81652200062</v>
          </cell>
          <cell r="U16">
            <v>19837.493559326835</v>
          </cell>
          <cell r="V16">
            <v>122.20730439445151</v>
          </cell>
          <cell r="W16">
            <v>6810.9237116742024</v>
          </cell>
          <cell r="X16">
            <v>19262722.174245976</v>
          </cell>
        </row>
        <row r="17">
          <cell r="C17">
            <v>18352581232.167686</v>
          </cell>
          <cell r="D17">
            <v>7559228981.3280544</v>
          </cell>
          <cell r="E17">
            <v>8163305358.5369377</v>
          </cell>
          <cell r="F17">
            <v>5134319254.7868662</v>
          </cell>
          <cell r="G17">
            <v>6716253339.6515894</v>
          </cell>
          <cell r="H17">
            <v>71300099.221680835</v>
          </cell>
          <cell r="I17">
            <v>4290983.8142526075</v>
          </cell>
          <cell r="J17">
            <v>1392174629.0899522</v>
          </cell>
          <cell r="K17">
            <v>1011017102.7041093</v>
          </cell>
          <cell r="L17">
            <v>1346699645.2168949</v>
          </cell>
          <cell r="M17">
            <v>2720423964.4502397</v>
          </cell>
          <cell r="N17">
            <v>2144985710.9138794</v>
          </cell>
          <cell r="P17">
            <v>21065.913447743638</v>
          </cell>
          <cell r="Q17">
            <v>2675.0434152723392</v>
          </cell>
          <cell r="R17">
            <v>8596.4484876072765</v>
          </cell>
          <cell r="S17">
            <v>20034.048378281619</v>
          </cell>
          <cell r="T17">
            <v>148562.44717639469</v>
          </cell>
          <cell r="U17">
            <v>20108.249548487205</v>
          </cell>
          <cell r="V17">
            <v>123.99280982609704</v>
          </cell>
          <cell r="W17">
            <v>6911.4723179046032</v>
          </cell>
          <cell r="X17">
            <v>19544013.055050917</v>
          </cell>
        </row>
        <row r="18">
          <cell r="C18">
            <v>18907957929.10643</v>
          </cell>
          <cell r="D18">
            <v>7837776732.1125479</v>
          </cell>
          <cell r="E18">
            <v>8294997354.5359163</v>
          </cell>
          <cell r="F18">
            <v>5284830359.8743525</v>
          </cell>
          <cell r="G18">
            <v>6930071090.4938526</v>
          </cell>
          <cell r="H18">
            <v>73436852.223855093</v>
          </cell>
          <cell r="I18">
            <v>4423771.2801297521</v>
          </cell>
          <cell r="J18">
            <v>1435972653.4298875</v>
          </cell>
          <cell r="K18">
            <v>1037361925.4693804</v>
          </cell>
          <cell r="L18">
            <v>1412787885.8867588</v>
          </cell>
          <cell r="M18">
            <v>2725380404.4869542</v>
          </cell>
          <cell r="N18">
            <v>2148764714.9529519</v>
          </cell>
          <cell r="P18">
            <v>21338.425822236579</v>
          </cell>
          <cell r="Q18">
            <v>2709.8924370213972</v>
          </cell>
          <cell r="R18">
            <v>8707.8673423855307</v>
          </cell>
          <cell r="S18">
            <v>20294.013295839661</v>
          </cell>
          <cell r="T18">
            <v>150863.16459743318</v>
          </cell>
          <cell r="U18">
            <v>20382.701004791496</v>
          </cell>
          <cell r="V18">
            <v>125.80440232072324</v>
          </cell>
          <cell r="W18">
            <v>7013.5053075524174</v>
          </cell>
          <cell r="X18">
            <v>19829411.587874524</v>
          </cell>
        </row>
        <row r="19">
          <cell r="C19">
            <v>19480141159.774715</v>
          </cell>
          <cell r="D19">
            <v>8126588605.0262623</v>
          </cell>
          <cell r="E19">
            <v>8428813830.883049</v>
          </cell>
          <cell r="F19">
            <v>5439753655.0946465</v>
          </cell>
          <cell r="G19">
            <v>7150695914.9027624</v>
          </cell>
          <cell r="H19">
            <v>75637640.387861386</v>
          </cell>
          <cell r="I19">
            <v>4560667.9461011747</v>
          </cell>
          <cell r="J19">
            <v>1481148570.2381947</v>
          </cell>
          <cell r="K19">
            <v>1064393234.8278823</v>
          </cell>
          <cell r="L19">
            <v>1482119355.7134361</v>
          </cell>
          <cell r="M19">
            <v>2730345874.8432655</v>
          </cell>
          <cell r="N19">
            <v>2152550376.7853398</v>
          </cell>
          <cell r="P19">
            <v>21614.463464904384</v>
          </cell>
          <cell r="Q19">
            <v>2745.1954530159064</v>
          </cell>
          <cell r="R19">
            <v>8820.730300646519</v>
          </cell>
          <cell r="S19">
            <v>20557.351558469298</v>
          </cell>
          <cell r="T19">
            <v>153199.51215752817</v>
          </cell>
          <cell r="U19">
            <v>20660.898366560403</v>
          </cell>
          <cell r="V19">
            <v>127.64246302242684</v>
          </cell>
          <cell r="W19">
            <v>7117.0445943389032</v>
          </cell>
          <cell r="X19">
            <v>20118977.756193891</v>
          </cell>
        </row>
        <row r="20">
          <cell r="C20">
            <v>20069639515.14793</v>
          </cell>
          <cell r="D20">
            <v>8426042819.6124792</v>
          </cell>
          <cell r="E20">
            <v>8564789060.0997257</v>
          </cell>
          <cell r="F20">
            <v>5599218482.5435143</v>
          </cell>
          <cell r="G20">
            <v>7378344521.9698658</v>
          </cell>
          <cell r="H20">
            <v>77904382.747835472</v>
          </cell>
          <cell r="I20">
            <v>4701800.974209643</v>
          </cell>
          <cell r="J20">
            <v>1527745728.220278</v>
          </cell>
          <cell r="K20">
            <v>1092128919.070111</v>
          </cell>
          <cell r="L20">
            <v>1554853213.6525445</v>
          </cell>
          <cell r="M20">
            <v>2735320391.9718437</v>
          </cell>
          <cell r="N20">
            <v>2156342708.1406446</v>
          </cell>
          <cell r="P20">
            <v>21894.071979238372</v>
          </cell>
          <cell r="Q20">
            <v>2780.9583776478516</v>
          </cell>
          <cell r="R20">
            <v>8935.0560794635148</v>
          </cell>
          <cell r="S20">
            <v>20824.106939219135</v>
          </cell>
          <cell r="T20">
            <v>155572.04164404719</v>
          </cell>
          <cell r="U20">
            <v>20942.892760532108</v>
          </cell>
          <cell r="V20">
            <v>129.5073786439967</v>
          </cell>
          <cell r="W20">
            <v>7222.1124154941754</v>
          </cell>
          <cell r="X20">
            <v>20412772.41941658</v>
          </cell>
        </row>
        <row r="21">
          <cell r="C21">
            <v>20676976976.928909</v>
          </cell>
          <cell r="D21">
            <v>8736531532.3124485</v>
          </cell>
          <cell r="E21">
            <v>8702957867.598175</v>
          </cell>
          <cell r="F21">
            <v>5763357975.9433813</v>
          </cell>
          <cell r="G21">
            <v>7613240519.908617</v>
          </cell>
          <cell r="H21">
            <v>80239055.848379388</v>
          </cell>
          <cell r="I21">
            <v>4847301.4616154041</v>
          </cell>
          <cell r="J21">
            <v>1575808839.8383684</v>
          </cell>
          <cell r="K21">
            <v>1120587332.6150193</v>
          </cell>
          <cell r="L21">
            <v>1631156429.2620144</v>
          </cell>
          <cell r="M21">
            <v>2740303972.3553352</v>
          </cell>
          <cell r="N21">
            <v>2160141720.7691326</v>
          </cell>
          <cell r="P21">
            <v>22177.297558664668</v>
          </cell>
          <cell r="Q21">
            <v>2817.1872023587252</v>
          </cell>
          <cell r="R21">
            <v>9050.8636385023929</v>
          </cell>
          <cell r="S21">
            <v>21094.323779143651</v>
          </cell>
          <cell r="T21">
            <v>157981.31338963169</v>
          </cell>
          <cell r="U21">
            <v>21228.736011258283</v>
          </cell>
          <cell r="V21">
            <v>131.39954154827507</v>
          </cell>
          <cell r="W21">
            <v>7328.7313365331083</v>
          </cell>
          <cell r="X21">
            <v>20710857.325671695</v>
          </cell>
        </row>
        <row r="22">
          <cell r="C22">
            <v>21221112691.096992</v>
          </cell>
          <cell r="D22">
            <v>9019316381.8799</v>
          </cell>
          <cell r="E22">
            <v>8813357726.3715725</v>
          </cell>
          <cell r="F22">
            <v>5913330103.0848284</v>
          </cell>
          <cell r="G22">
            <v>7827688051.8727636</v>
          </cell>
          <cell r="H22">
            <v>82378792.74826549</v>
          </cell>
          <cell r="I22">
            <v>4980395.8459014064</v>
          </cell>
          <cell r="J22">
            <v>1619775147.0653262</v>
          </cell>
          <cell r="K22">
            <v>1146377678.7737784</v>
          </cell>
          <cell r="L22">
            <v>1740289382.2865942</v>
          </cell>
          <cell r="M22">
            <v>2744104715.6549788</v>
          </cell>
          <cell r="N22">
            <v>2163184384.4132657</v>
          </cell>
          <cell r="P22">
            <v>22392.166753247595</v>
          </cell>
          <cell r="Q22">
            <v>2844.748446856036</v>
          </cell>
          <cell r="R22">
            <v>9138.8970889212287</v>
          </cell>
          <cell r="S22">
            <v>21299.807376487246</v>
          </cell>
          <cell r="T22">
            <v>159857.57781025994</v>
          </cell>
          <cell r="U22">
            <v>21449.506193255416</v>
          </cell>
          <cell r="V22">
            <v>132.86825483377888</v>
          </cell>
          <cell r="W22">
            <v>7411.6284755472461</v>
          </cell>
          <cell r="X22">
            <v>20942225.003158864</v>
          </cell>
        </row>
        <row r="23">
          <cell r="C23">
            <v>21779567890.930878</v>
          </cell>
          <cell r="D23">
            <v>9311254437.2532387</v>
          </cell>
          <cell r="E23">
            <v>8925158043.3572922</v>
          </cell>
          <cell r="F23">
            <v>6067204753.5491743</v>
          </cell>
          <cell r="G23">
            <v>8048176079.1877737</v>
          </cell>
          <cell r="H23">
            <v>84575590.065330297</v>
          </cell>
          <cell r="I23">
            <v>5117144.6583818886</v>
          </cell>
          <cell r="J23">
            <v>1664968148.8775063</v>
          </cell>
          <cell r="K23">
            <v>1172761590.4098809</v>
          </cell>
          <cell r="L23">
            <v>1856723904.4447079</v>
          </cell>
          <cell r="M23">
            <v>2747910730.504704</v>
          </cell>
          <cell r="N23">
            <v>2166231333.7956734</v>
          </cell>
          <cell r="P23">
            <v>22609.11775110969</v>
          </cell>
          <cell r="Q23">
            <v>2872.5793298770504</v>
          </cell>
          <cell r="R23">
            <v>9227.7867988863545</v>
          </cell>
          <cell r="S23">
            <v>21507.292626465896</v>
          </cell>
          <cell r="T23">
            <v>161756.12567758566</v>
          </cell>
          <cell r="U23">
            <v>21672.572294954654</v>
          </cell>
          <cell r="V23">
            <v>134.35338460513643</v>
          </cell>
          <cell r="W23">
            <v>7495.4632851268843</v>
          </cell>
          <cell r="X23">
            <v>21176177.363710769</v>
          </cell>
        </row>
        <row r="24">
          <cell r="C24">
            <v>22352719408.284077</v>
          </cell>
          <cell r="D24">
            <v>9612641970.2329292</v>
          </cell>
          <cell r="E24">
            <v>9038376583.8244801</v>
          </cell>
          <cell r="F24">
            <v>6225083477.4616051</v>
          </cell>
          <cell r="G24">
            <v>8274874748.7597446</v>
          </cell>
          <cell r="H24">
            <v>86830969.431139261</v>
          </cell>
          <cell r="I24">
            <v>5257648.2402207563</v>
          </cell>
          <cell r="J24">
            <v>1711422071.0195827</v>
          </cell>
          <cell r="K24">
            <v>1199752728.4479892</v>
          </cell>
          <cell r="L24">
            <v>1980948509.1535614</v>
          </cell>
          <cell r="M24">
            <v>2751722024.2160392</v>
          </cell>
          <cell r="N24">
            <v>2169282574.9530244</v>
          </cell>
          <cell r="P24">
            <v>22828.170722219485</v>
          </cell>
          <cell r="Q24">
            <v>2900.6824893626449</v>
          </cell>
          <cell r="R24">
            <v>9317.5410968275573</v>
          </cell>
          <cell r="S24">
            <v>21716.799027537501</v>
          </cell>
          <cell r="T24">
            <v>163677.22164087219</v>
          </cell>
          <cell r="U24">
            <v>21897.958192982955</v>
          </cell>
          <cell r="V24">
            <v>135.8551143569824</v>
          </cell>
          <cell r="W24">
            <v>7580.246371501622</v>
          </cell>
          <cell r="X24">
            <v>21412743.281656865</v>
          </cell>
        </row>
        <row r="25">
          <cell r="C25">
            <v>22940953991.724232</v>
          </cell>
          <cell r="D25">
            <v>9923784842.3720951</v>
          </cell>
          <cell r="E25">
            <v>9153031338.4005108</v>
          </cell>
          <cell r="F25">
            <v>6387070467.4498816</v>
          </cell>
          <cell r="G25">
            <v>8507959000.1430531</v>
          </cell>
          <cell r="H25">
            <v>89146493.054644644</v>
          </cell>
          <cell r="I25">
            <v>5402009.687691235</v>
          </cell>
          <cell r="J25">
            <v>1759172094.1614513</v>
          </cell>
          <cell r="K25">
            <v>1227365068.2192969</v>
          </cell>
          <cell r="L25">
            <v>2113484393.9499547</v>
          </cell>
          <cell r="M25">
            <v>2755538604.1106524</v>
          </cell>
          <cell r="N25">
            <v>2172338113.9304905</v>
          </cell>
          <cell r="P25">
            <v>23049.346031966295</v>
          </cell>
          <cell r="Q25">
            <v>2929.0605890613288</v>
          </cell>
          <cell r="R25">
            <v>9408.1683921813019</v>
          </cell>
          <cell r="S25">
            <v>21928.346268097939</v>
          </cell>
          <cell r="T25">
            <v>165621.13349248873</v>
          </cell>
          <cell r="U25">
            <v>22125.688012274437</v>
          </cell>
          <cell r="V25">
            <v>137.37362963495568</v>
          </cell>
          <cell r="W25">
            <v>7665.9884608708089</v>
          </cell>
          <cell r="X25">
            <v>21651951.953891069</v>
          </cell>
        </row>
        <row r="26">
          <cell r="C26">
            <v>23544668567.50156</v>
          </cell>
          <cell r="D26">
            <v>10244998815.37851</v>
          </cell>
          <cell r="E26">
            <v>9269140525.9297314</v>
          </cell>
          <cell r="F26">
            <v>6553272627.4066362</v>
          </cell>
          <cell r="G26">
            <v>8747608700.538269</v>
          </cell>
          <cell r="H26">
            <v>91523764.804263711</v>
          </cell>
          <cell r="I26">
            <v>5550334.9278240576</v>
          </cell>
          <cell r="J26">
            <v>1808254380.5413949</v>
          </cell>
          <cell r="K26">
            <v>1255612906.697603</v>
          </cell>
          <cell r="L26">
            <v>2254887627.2299643</v>
          </cell>
          <cell r="M26">
            <v>2759360477.5203695</v>
          </cell>
          <cell r="N26">
            <v>2175397956.7817578</v>
          </cell>
          <cell r="P26">
            <v>23272.66424305359</v>
          </cell>
          <cell r="Q26">
            <v>2957.7163187817287</v>
          </cell>
          <cell r="R26">
            <v>9499.6771761786476</v>
          </cell>
          <cell r="S26">
            <v>22141.954228331302</v>
          </cell>
          <cell r="T26">
            <v>167588.13220523953</v>
          </cell>
          <cell r="U26">
            <v>22355.786128652668</v>
          </cell>
          <cell r="V26">
            <v>138.90911805862424</v>
          </cell>
          <cell r="W26">
            <v>7752.7004007605583</v>
          </cell>
          <cell r="X26">
            <v>21893832.903475236</v>
          </cell>
        </row>
        <row r="27">
          <cell r="C27">
            <v>24149873159.338013</v>
          </cell>
          <cell r="D27">
            <v>10573382162.462507</v>
          </cell>
          <cell r="E27">
            <v>9385112074.8355808</v>
          </cell>
          <cell r="F27">
            <v>6722179543.9817543</v>
          </cell>
          <cell r="G27">
            <v>8992680055.867651</v>
          </cell>
          <cell r="H27">
            <v>93944893.755603388</v>
          </cell>
          <cell r="I27">
            <v>5701763.143936703</v>
          </cell>
          <cell r="J27">
            <v>1858341230.3694584</v>
          </cell>
          <cell r="K27">
            <v>1282626950.249768</v>
          </cell>
          <cell r="L27">
            <v>2378098143.012424</v>
          </cell>
          <cell r="M27">
            <v>2762274031.6038947</v>
          </cell>
          <cell r="N27">
            <v>2177467596.8635836</v>
          </cell>
          <cell r="P27">
            <v>23491.852166666809</v>
          </cell>
          <cell r="Q27">
            <v>2985.9582467747</v>
          </cell>
          <cell r="R27">
            <v>9589.6094147223139</v>
          </cell>
          <cell r="S27">
            <v>22351.897044874819</v>
          </cell>
          <cell r="T27">
            <v>169553.4393324003</v>
          </cell>
          <cell r="U27">
            <v>22583.580501786862</v>
          </cell>
          <cell r="V27">
            <v>140.43788622266595</v>
          </cell>
          <cell r="W27">
            <v>7839.1329412412751</v>
          </cell>
          <cell r="X27">
            <v>22134646.713299621</v>
          </cell>
        </row>
        <row r="28">
          <cell r="C28">
            <v>24770634249.535435</v>
          </cell>
          <cell r="D28">
            <v>10912291193.793556</v>
          </cell>
          <cell r="E28">
            <v>9502534610.4988327</v>
          </cell>
          <cell r="F28">
            <v>6895439941.3425789</v>
          </cell>
          <cell r="G28">
            <v>9244617284.0611553</v>
          </cell>
          <cell r="H28">
            <v>96430070.174959183</v>
          </cell>
          <cell r="I28">
            <v>5857322.733188672</v>
          </cell>
          <cell r="J28">
            <v>1909815436.176136</v>
          </cell>
          <cell r="K28">
            <v>1310222190.8771987</v>
          </cell>
          <cell r="L28">
            <v>2508041070.2091188</v>
          </cell>
          <cell r="M28">
            <v>2765190662.0514784</v>
          </cell>
          <cell r="N28">
            <v>2179539205.969079</v>
          </cell>
          <cell r="P28">
            <v>23713.104458388301</v>
          </cell>
          <cell r="Q28">
            <v>3014.4698444759174</v>
          </cell>
          <cell r="R28">
            <v>9680.3930303580109</v>
          </cell>
          <cell r="S28">
            <v>22563.830470998852</v>
          </cell>
          <cell r="T28">
            <v>171541.79362915026</v>
          </cell>
          <cell r="U28">
            <v>22813.695986606996</v>
          </cell>
          <cell r="V28">
            <v>141.98347928727611</v>
          </cell>
          <cell r="W28">
            <v>7926.5290922922159</v>
          </cell>
          <cell r="X28">
            <v>22378109.273174204</v>
          </cell>
        </row>
        <row r="29">
          <cell r="C29">
            <v>25407351710.541126</v>
          </cell>
          <cell r="D29">
            <v>11262063289.539841</v>
          </cell>
          <cell r="E29">
            <v>9621426287.0494442</v>
          </cell>
          <cell r="F29">
            <v>7073166028.0080738</v>
          </cell>
          <cell r="G29">
            <v>9503612738.1178608</v>
          </cell>
          <cell r="H29">
            <v>98980988.345552549</v>
          </cell>
          <cell r="I29">
            <v>6017126.4106634166</v>
          </cell>
          <cell r="J29">
            <v>1962715426.3436875</v>
          </cell>
          <cell r="K29">
            <v>1338411132.818279</v>
          </cell>
          <cell r="L29">
            <v>2645084278.0977855</v>
          </cell>
          <cell r="M29">
            <v>2768110372.1113925</v>
          </cell>
          <cell r="N29">
            <v>2181612785.9715433</v>
          </cell>
          <cell r="P29">
            <v>23936.440560966625</v>
          </cell>
          <cell r="Q29">
            <v>3043.253686842429</v>
          </cell>
          <cell r="R29">
            <v>9772.036082964647</v>
          </cell>
          <cell r="S29">
            <v>22777.773381016734</v>
          </cell>
          <cell r="T29">
            <v>173553.46536979853</v>
          </cell>
          <cell r="U29">
            <v>23046.156234089976</v>
          </cell>
          <cell r="V29">
            <v>143.54608241936609</v>
          </cell>
          <cell r="W29">
            <v>8014.8995969197276</v>
          </cell>
          <cell r="X29">
            <v>22624249.717129271</v>
          </cell>
        </row>
        <row r="30">
          <cell r="C30">
            <v>26060435693.334896</v>
          </cell>
          <cell r="D30">
            <v>11623046643.929255</v>
          </cell>
          <cell r="E30">
            <v>9741805485.7541332</v>
          </cell>
          <cell r="F30">
            <v>7255472904.608675</v>
          </cell>
          <cell r="G30">
            <v>9769864159.9621887</v>
          </cell>
          <cell r="H30">
            <v>101599387.37041946</v>
          </cell>
          <cell r="I30">
            <v>6181289.9666180946</v>
          </cell>
          <cell r="J30">
            <v>2017080693.6823831</v>
          </cell>
          <cell r="K30">
            <v>1367206549.3354201</v>
          </cell>
          <cell r="L30">
            <v>2789615736.8972917</v>
          </cell>
          <cell r="M30">
            <v>2771033165.0353389</v>
          </cell>
          <cell r="N30">
            <v>2183688338.746057</v>
          </cell>
          <cell r="P30">
            <v>24161.880100267139</v>
          </cell>
          <cell r="Q30">
            <v>3072.3123734184119</v>
          </cell>
          <cell r="R30">
            <v>9864.5467087229863</v>
          </cell>
          <cell r="S30">
            <v>22993.744828201907</v>
          </cell>
          <cell r="T30">
            <v>175588.72799816291</v>
          </cell>
          <cell r="U30">
            <v>23280.985136204439</v>
          </cell>
          <cell r="V30">
            <v>145.12588282370686</v>
          </cell>
          <cell r="W30">
            <v>8104.2553179007273</v>
          </cell>
          <cell r="X30">
            <v>22873097.499645021</v>
          </cell>
        </row>
        <row r="31">
          <cell r="C31">
            <v>26730306891.633873</v>
          </cell>
          <cell r="D31">
            <v>11995600611.872873</v>
          </cell>
          <cell r="E31">
            <v>9863690817.8582191</v>
          </cell>
          <cell r="F31">
            <v>7442478638.4288349</v>
          </cell>
          <cell r="G31">
            <v>10043574831.419012</v>
          </cell>
          <cell r="H31">
            <v>104287052.35805382</v>
          </cell>
          <cell r="I31">
            <v>6349932.3503826605</v>
          </cell>
          <cell r="J31">
            <v>2072951824.9140995</v>
          </cell>
          <cell r="K31">
            <v>1396621488.5030115</v>
          </cell>
          <cell r="L31">
            <v>2942044616.1138663</v>
          </cell>
          <cell r="M31">
            <v>2773959044.0784531</v>
          </cell>
          <cell r="N31">
            <v>2185765866.1694851</v>
          </cell>
          <cell r="P31">
            <v>24389.442886996647</v>
          </cell>
          <cell r="Q31">
            <v>3101.6485285699441</v>
          </cell>
          <cell r="R31">
            <v>9957.9331208379808</v>
          </cell>
          <cell r="S31">
            <v>23211.764046484772</v>
          </cell>
          <cell r="T31">
            <v>177647.85816473863</v>
          </cell>
          <cell r="U31">
            <v>23518.206828366325</v>
          </cell>
          <cell r="V31">
            <v>146.72306976535666</v>
          </cell>
          <cell r="W31">
            <v>8194.6072391179878</v>
          </cell>
          <cell r="X31">
            <v>23124682.399176229</v>
          </cell>
        </row>
      </sheetData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12351158226.133591</v>
          </cell>
          <cell r="D6">
            <v>4752964314.8427649</v>
          </cell>
          <cell r="E6">
            <v>6369067338.1839962</v>
          </cell>
          <cell r="F6">
            <v>3497932911.8564334</v>
          </cell>
          <cell r="G6">
            <v>4620008370.6619129</v>
          </cell>
          <cell r="H6">
            <v>51831169.344786867</v>
          </cell>
          <cell r="I6">
            <v>3035169.0666850046</v>
          </cell>
          <cell r="J6">
            <v>963961112.59325111</v>
          </cell>
          <cell r="K6">
            <v>725132294.96359384</v>
          </cell>
          <cell r="L6">
            <v>821129757.6620487</v>
          </cell>
          <cell r="M6">
            <v>2634914134.2692842</v>
          </cell>
          <cell r="N6">
            <v>2079267398.439208</v>
          </cell>
          <cell r="P6">
            <v>17590.254703745501</v>
          </cell>
          <cell r="Q6">
            <v>2233.0445506302108</v>
          </cell>
          <cell r="R6">
            <v>7176.0292645325417</v>
          </cell>
          <cell r="S6">
            <v>16722.505935836612</v>
          </cell>
          <cell r="T6">
            <v>125216.1690761784</v>
          </cell>
          <cell r="U6">
            <v>17910.628012624009</v>
          </cell>
          <cell r="V6">
            <v>107.46280883976371</v>
          </cell>
          <cell r="W6">
            <v>5908.2153646188472</v>
          </cell>
          <cell r="X6">
            <v>16942114.83738954</v>
          </cell>
        </row>
        <row r="7">
          <cell r="C7">
            <v>12892617889.740908</v>
          </cell>
          <cell r="D7">
            <v>4994592025.4923944</v>
          </cell>
          <cell r="E7">
            <v>6580385056.6282177</v>
          </cell>
          <cell r="F7">
            <v>3645877873.1282482</v>
          </cell>
          <cell r="G7">
            <v>4805060939.1404572</v>
          </cell>
          <cell r="H7">
            <v>53544984.194612101</v>
          </cell>
          <cell r="I7">
            <v>3145525.6629090072</v>
          </cell>
          <cell r="J7">
            <v>1001542006.7150799</v>
          </cell>
          <cell r="K7">
            <v>751850430.93284941</v>
          </cell>
          <cell r="L7">
            <v>852742314.20904565</v>
          </cell>
          <cell r="M7">
            <v>2645438766.5787253</v>
          </cell>
          <cell r="N7">
            <v>2087347082.0426152</v>
          </cell>
          <cell r="P7">
            <v>17944.212476178509</v>
          </cell>
          <cell r="Q7">
            <v>2278.0769808438695</v>
          </cell>
          <cell r="R7">
            <v>7320.5353008907778</v>
          </cell>
          <cell r="S7">
            <v>17059.621737727015</v>
          </cell>
          <cell r="T7">
            <v>127465.64757990197</v>
          </cell>
          <cell r="U7">
            <v>18109.864817157522</v>
          </cell>
          <cell r="V7">
            <v>109.00467887805247</v>
          </cell>
          <cell r="W7">
            <v>6005.3419257725618</v>
          </cell>
          <cell r="X7">
            <v>17184746.864354219</v>
          </cell>
        </row>
        <row r="8">
          <cell r="C8">
            <v>13457814482.464186</v>
          </cell>
          <cell r="D8">
            <v>5248503428.3152332</v>
          </cell>
          <cell r="E8">
            <v>6798714033.6692448</v>
          </cell>
          <cell r="F8">
            <v>3800080161.8323674</v>
          </cell>
          <cell r="G8">
            <v>4997525713.4751568</v>
          </cell>
          <cell r="H8">
            <v>55315466.902342357</v>
          </cell>
          <cell r="I8">
            <v>3259894.7467614003</v>
          </cell>
          <cell r="J8">
            <v>1040588025.9177293</v>
          </cell>
          <cell r="K8">
            <v>779553020.07655287</v>
          </cell>
          <cell r="L8">
            <v>885571918.02794087</v>
          </cell>
          <cell r="M8">
            <v>2656005437.4061613</v>
          </cell>
          <cell r="N8">
            <v>2095458161.93838</v>
          </cell>
          <cell r="P8">
            <v>18305.292721070036</v>
          </cell>
          <cell r="Q8">
            <v>2324.0175522633881</v>
          </cell>
          <cell r="R8">
            <v>7467.9513023249892</v>
          </cell>
          <cell r="S8">
            <v>17403.533594247045</v>
          </cell>
          <cell r="T8">
            <v>129755.53742647405</v>
          </cell>
          <cell r="U8">
            <v>18311.317920541795</v>
          </cell>
          <cell r="V8">
            <v>110.56867157664242</v>
          </cell>
          <cell r="W8">
            <v>6104.0651736242662</v>
          </cell>
          <cell r="X8">
            <v>17430853.681867424</v>
          </cell>
        </row>
        <row r="9">
          <cell r="C9">
            <v>14047788602.231073</v>
          </cell>
          <cell r="D9">
            <v>5515322992.6364298</v>
          </cell>
          <cell r="E9">
            <v>7024286894.1313133</v>
          </cell>
          <cell r="F9">
            <v>3960804431.4335556</v>
          </cell>
          <cell r="G9">
            <v>5197699586.5765266</v>
          </cell>
          <cell r="H9">
            <v>57144491.209543049</v>
          </cell>
          <cell r="I9">
            <v>3378422.2094486807</v>
          </cell>
          <cell r="J9">
            <v>1081156289.4250126</v>
          </cell>
          <cell r="K9">
            <v>808276335.43612432</v>
          </cell>
          <cell r="L9">
            <v>919665424.0467701</v>
          </cell>
          <cell r="M9">
            <v>2666614314.6659617</v>
          </cell>
          <cell r="N9">
            <v>2103600760.1272173</v>
          </cell>
          <cell r="P9">
            <v>18673.638759510544</v>
          </cell>
          <cell r="Q9">
            <v>2370.8845788115523</v>
          </cell>
          <cell r="R9">
            <v>7618.335867748805</v>
          </cell>
          <cell r="S9">
            <v>17754.378509827431</v>
          </cell>
          <cell r="T9">
            <v>132086.56459599541</v>
          </cell>
          <cell r="U9">
            <v>18515.01197675884</v>
          </cell>
          <cell r="V9">
            <v>112.15510435015777</v>
          </cell>
          <cell r="W9">
            <v>6204.4113564873087</v>
          </cell>
          <cell r="X9">
            <v>17680485.053225067</v>
          </cell>
        </row>
        <row r="10">
          <cell r="C10">
            <v>14663626465.509085</v>
          </cell>
          <cell r="D10">
            <v>5795706934.0942545</v>
          </cell>
          <cell r="E10">
            <v>7257343981.0404797</v>
          </cell>
          <cell r="F10">
            <v>4128326528.9064536</v>
          </cell>
          <cell r="G10">
            <v>5405891343.2806492</v>
          </cell>
          <cell r="H10">
            <v>59033992.813667528</v>
          </cell>
          <cell r="I10">
            <v>3501259.2466782196</v>
          </cell>
          <cell r="J10">
            <v>1123306143.3052437</v>
          </cell>
          <cell r="K10">
            <v>838057986.56503749</v>
          </cell>
          <cell r="L10">
            <v>955071491.05471063</v>
          </cell>
          <cell r="M10">
            <v>2677265566.9431958</v>
          </cell>
          <cell r="N10">
            <v>2111774999.0839157</v>
          </cell>
          <cell r="P10">
            <v>19049.396796551799</v>
          </cell>
          <cell r="Q10">
            <v>2418.6967437367166</v>
          </cell>
          <cell r="R10">
            <v>7771.7487761012453</v>
          </cell>
          <cell r="S10">
            <v>18112.296250826981</v>
          </cell>
          <cell r="T10">
            <v>134459.46811062557</v>
          </cell>
          <cell r="U10">
            <v>18720.971914040165</v>
          </cell>
          <cell r="V10">
            <v>113.76429916746903</v>
          </cell>
          <cell r="W10">
            <v>6306.4071541773183</v>
          </cell>
          <cell r="X10">
            <v>17933691.454394974</v>
          </cell>
        </row>
        <row r="11">
          <cell r="C11">
            <v>15306461907.166561</v>
          </cell>
          <cell r="D11">
            <v>6090344828.535861</v>
          </cell>
          <cell r="E11">
            <v>7498133611.7049332</v>
          </cell>
          <cell r="F11">
            <v>4302933968.1647224</v>
          </cell>
          <cell r="G11">
            <v>5622422136.6754408</v>
          </cell>
          <cell r="H11">
            <v>60985971.416649126</v>
          </cell>
          <cell r="I11">
            <v>3628562.5515261544</v>
          </cell>
          <cell r="J11">
            <v>1167099247.2867806</v>
          </cell>
          <cell r="K11">
            <v>868936968.77377975</v>
          </cell>
          <cell r="L11">
            <v>991840651.14867222</v>
          </cell>
          <cell r="M11">
            <v>2687959363.4963117</v>
          </cell>
          <cell r="N11">
            <v>2119981001.7591813</v>
          </cell>
          <cell r="P11">
            <v>19432.71597923903</v>
          </cell>
          <cell r="Q11">
            <v>2467.4731070607659</v>
          </cell>
          <cell r="R11">
            <v>7928.2510101092821</v>
          </cell>
          <cell r="S11">
            <v>18477.429401211393</v>
          </cell>
          <cell r="T11">
            <v>136875.00026888019</v>
          </cell>
          <cell r="U11">
            <v>18929.222937917511</v>
          </cell>
          <cell r="V11">
            <v>115.39658261703703</v>
          </cell>
          <cell r="W11">
            <v>6410.0796851057748</v>
          </cell>
          <cell r="X11">
            <v>18190524.084223229</v>
          </cell>
        </row>
        <row r="12">
          <cell r="C12">
            <v>15778158909.483599</v>
          </cell>
          <cell r="D12">
            <v>6314912947.3377085</v>
          </cell>
          <cell r="E12">
            <v>7605451535.0722055</v>
          </cell>
          <cell r="F12">
            <v>4430667789.1675882</v>
          </cell>
          <cell r="G12">
            <v>5791567020.2483664</v>
          </cell>
          <cell r="H12">
            <v>62580982.102939293</v>
          </cell>
          <cell r="I12">
            <v>3731120.2996623861</v>
          </cell>
          <cell r="J12">
            <v>1201469911.8855131</v>
          </cell>
          <cell r="K12">
            <v>891413260.85753191</v>
          </cell>
          <cell r="L12">
            <v>1044801892.8129573</v>
          </cell>
          <cell r="M12">
            <v>2693841808.075644</v>
          </cell>
          <cell r="N12">
            <v>2124322879.3541825</v>
          </cell>
          <cell r="P12">
            <v>19692.564463364914</v>
          </cell>
          <cell r="Q12">
            <v>2500.4660497755435</v>
          </cell>
          <cell r="R12">
            <v>8034.2089993090112</v>
          </cell>
          <cell r="S12">
            <v>18724.757449605157</v>
          </cell>
          <cell r="T12">
            <v>138758.73065568623</v>
          </cell>
          <cell r="U12">
            <v>19116.516820341945</v>
          </cell>
          <cell r="V12">
            <v>116.77802717722079</v>
          </cell>
          <cell r="W12">
            <v>6491.0971005785295</v>
          </cell>
          <cell r="X12">
            <v>18408026.170099359</v>
          </cell>
        </row>
        <row r="13">
          <cell r="C13">
            <v>16264392129.46768</v>
          </cell>
          <cell r="D13">
            <v>6547761523.3882017</v>
          </cell>
          <cell r="E13">
            <v>7714305458.8993635</v>
          </cell>
          <cell r="F13">
            <v>4562193425.0457706</v>
          </cell>
          <cell r="G13">
            <v>5965800456.5737209</v>
          </cell>
          <cell r="H13">
            <v>64217708.269532286</v>
          </cell>
          <cell r="I13">
            <v>3836576.7415798097</v>
          </cell>
          <cell r="J13">
            <v>1236852780.5343337</v>
          </cell>
          <cell r="K13">
            <v>914470934.24279213</v>
          </cell>
          <cell r="L13">
            <v>1100591101.969172</v>
          </cell>
          <cell r="M13">
            <v>2699737126.0468507</v>
          </cell>
          <cell r="N13">
            <v>2128673649.4350288</v>
          </cell>
          <cell r="P13">
            <v>19955.887563945576</v>
          </cell>
          <cell r="Q13">
            <v>2533.9001459383021</v>
          </cell>
          <cell r="R13">
            <v>8141.5830757972144</v>
          </cell>
          <cell r="S13">
            <v>18975.396086403511</v>
          </cell>
          <cell r="T13">
            <v>140668.38571948372</v>
          </cell>
          <cell r="U13">
            <v>19305.663869085391</v>
          </cell>
          <cell r="V13">
            <v>118.1760093941495</v>
          </cell>
          <cell r="W13">
            <v>6573.1385004527783</v>
          </cell>
          <cell r="X13">
            <v>18628128.904375803</v>
          </cell>
        </row>
        <row r="14">
          <cell r="C14">
            <v>16765609527.616804</v>
          </cell>
          <cell r="D14">
            <v>6789195880.4020891</v>
          </cell>
          <cell r="E14">
            <v>7824717367.3744974</v>
          </cell>
          <cell r="F14">
            <v>4697623436.9043541</v>
          </cell>
          <cell r="G14">
            <v>6145275529.6145983</v>
          </cell>
          <cell r="H14">
            <v>65897240.931875117</v>
          </cell>
          <cell r="I14">
            <v>3945013.8060043366</v>
          </cell>
          <cell r="J14">
            <v>1273277662.2884638</v>
          </cell>
          <cell r="K14">
            <v>938125027.18482435</v>
          </cell>
          <cell r="L14">
            <v>1159359283.3876748</v>
          </cell>
          <cell r="M14">
            <v>2705645345.5826101</v>
          </cell>
          <cell r="N14">
            <v>2133033330.2141876</v>
          </cell>
          <cell r="P14">
            <v>20222.73174251628</v>
          </cell>
          <cell r="Q14">
            <v>2567.7812942761225</v>
          </cell>
          <cell r="R14">
            <v>8250.3921650293832</v>
          </cell>
          <cell r="S14">
            <v>19229.389625203945</v>
          </cell>
          <cell r="T14">
            <v>142604.32224640396</v>
          </cell>
          <cell r="U14">
            <v>19496.682420173358</v>
          </cell>
          <cell r="V14">
            <v>119.59072724470802</v>
          </cell>
          <cell r="W14">
            <v>6656.2168269341992</v>
          </cell>
          <cell r="X14">
            <v>18850863.38271803</v>
          </cell>
        </row>
        <row r="15">
          <cell r="C15">
            <v>17282272869.162254</v>
          </cell>
          <cell r="D15">
            <v>7039532600.2369947</v>
          </cell>
          <cell r="E15">
            <v>7936709559.3369875</v>
          </cell>
          <cell r="F15">
            <v>4837073727.2569017</v>
          </cell>
          <cell r="G15">
            <v>6330149928.7102938</v>
          </cell>
          <cell r="H15">
            <v>67620699.639539227</v>
          </cell>
          <cell r="I15">
            <v>4056515.7372966553</v>
          </cell>
          <cell r="J15">
            <v>1310775244.0693741</v>
          </cell>
          <cell r="K15">
            <v>962390966.92477977</v>
          </cell>
          <cell r="L15">
            <v>1221265505.0293438</v>
          </cell>
          <cell r="M15">
            <v>2711566494.9172549</v>
          </cell>
          <cell r="N15">
            <v>2137401939.941427</v>
          </cell>
          <cell r="P15">
            <v>20493.144081882081</v>
          </cell>
          <cell r="Q15">
            <v>2602.1154723888258</v>
          </cell>
          <cell r="R15">
            <v>8360.6554453923563</v>
          </cell>
          <cell r="S15">
            <v>19486.782972759811</v>
          </cell>
          <cell r="T15">
            <v>144566.90193281663</v>
          </cell>
          <cell r="U15">
            <v>19689.590991055888</v>
          </cell>
          <cell r="V15">
            <v>121.02238107581749</v>
          </cell>
          <cell r="W15">
            <v>6740.3451858058515</v>
          </cell>
          <cell r="X15">
            <v>19076261.072598949</v>
          </cell>
        </row>
        <row r="16">
          <cell r="C16">
            <v>17814858149.487038</v>
          </cell>
          <cell r="D16">
            <v>7299099938.0127707</v>
          </cell>
          <cell r="E16">
            <v>8050304652.7809906</v>
          </cell>
          <cell r="F16">
            <v>4980663639.2161207</v>
          </cell>
          <cell r="G16">
            <v>6520586087.1243935</v>
          </cell>
          <cell r="H16">
            <v>69389233.222494349</v>
          </cell>
          <cell r="I16">
            <v>4171169.1609013677</v>
          </cell>
          <cell r="J16">
            <v>1349377116.5176384</v>
          </cell>
          <cell r="K16">
            <v>987284579.75137103</v>
          </cell>
          <cell r="L16">
            <v>1286477328.5951633</v>
          </cell>
          <cell r="M16">
            <v>2717500602.3469052</v>
          </cell>
          <cell r="N16">
            <v>2141779496.9038918</v>
          </cell>
          <cell r="P16">
            <v>20767.172294425272</v>
          </cell>
          <cell r="Q16">
            <v>2636.9087378035897</v>
          </cell>
          <cell r="R16">
            <v>8472.3923515846473</v>
          </cell>
          <cell r="S16">
            <v>19747.621636919968</v>
          </cell>
          <cell r="T16">
            <v>146556.49145290654</v>
          </cell>
          <cell r="U16">
            <v>19884.40828240263</v>
          </cell>
          <cell r="V16">
            <v>122.47117363280776</v>
          </cell>
          <cell r="W16">
            <v>6825.5368484956434</v>
          </cell>
          <cell r="X16">
            <v>19304353.817744572</v>
          </cell>
        </row>
        <row r="17">
          <cell r="C17">
            <v>18348950130.593384</v>
          </cell>
          <cell r="D17">
            <v>7566222871.4427834</v>
          </cell>
          <cell r="E17">
            <v>8179059452.8011141</v>
          </cell>
          <cell r="F17">
            <v>5126595854.8600016</v>
          </cell>
          <cell r="G17">
            <v>6727065892.4854355</v>
          </cell>
          <cell r="H17">
            <v>71459771.993849844</v>
          </cell>
          <cell r="I17">
            <v>4299602.4737181049</v>
          </cell>
          <cell r="J17">
            <v>1391781094.7293293</v>
          </cell>
          <cell r="K17">
            <v>1012396197.2071527</v>
          </cell>
          <cell r="L17">
            <v>1349407569.1038728</v>
          </cell>
          <cell r="M17">
            <v>2721964617.745512</v>
          </cell>
          <cell r="N17">
            <v>2145119604.2018962</v>
          </cell>
          <cell r="P17">
            <v>21035.871334745701</v>
          </cell>
          <cell r="Q17">
            <v>2671.2060460780408</v>
          </cell>
          <cell r="R17">
            <v>8582.1735846049487</v>
          </cell>
          <cell r="S17">
            <v>20003.841445047026</v>
          </cell>
          <cell r="T17">
            <v>148801.61911169571</v>
          </cell>
          <cell r="U17">
            <v>20153.280901653965</v>
          </cell>
          <cell r="V17">
            <v>124.24185569770175</v>
          </cell>
          <cell r="W17">
            <v>6925.3387670367483</v>
          </cell>
          <cell r="X17">
            <v>19583311.869739819</v>
          </cell>
        </row>
        <row r="18">
          <cell r="C18">
            <v>18899054265.256527</v>
          </cell>
          <cell r="D18">
            <v>7843121621.366642</v>
          </cell>
          <cell r="E18">
            <v>8309873528.7422419</v>
          </cell>
          <cell r="F18">
            <v>5276803848.4132862</v>
          </cell>
          <cell r="G18">
            <v>6940084053.3642616</v>
          </cell>
          <cell r="H18">
            <v>73592094.569472775</v>
          </cell>
          <cell r="I18">
            <v>4431990.3410505634</v>
          </cell>
          <cell r="J18">
            <v>1435517611.7444186</v>
          </cell>
          <cell r="K18">
            <v>1038146529.5220325</v>
          </cell>
          <cell r="L18">
            <v>1415416150.0407097</v>
          </cell>
          <cell r="M18">
            <v>2726435966.1446934</v>
          </cell>
          <cell r="N18">
            <v>2148464920.40062</v>
          </cell>
          <cell r="P18">
            <v>21308.046976177033</v>
          </cell>
          <cell r="Q18">
            <v>2705.9494469070082</v>
          </cell>
          <cell r="R18">
            <v>8693.3773106618482</v>
          </cell>
          <cell r="S18">
            <v>20263.385632751721</v>
          </cell>
          <cell r="T18">
            <v>151081.14032176527</v>
          </cell>
          <cell r="U18">
            <v>20425.789157649244</v>
          </cell>
          <cell r="V18">
            <v>126.03813819477857</v>
          </cell>
          <cell r="W18">
            <v>7026.5999734207844</v>
          </cell>
          <cell r="X18">
            <v>19866301.012105025</v>
          </cell>
        </row>
        <row r="19">
          <cell r="C19">
            <v>19465650600.117485</v>
          </cell>
          <cell r="D19">
            <v>8130153950.3579092</v>
          </cell>
          <cell r="E19">
            <v>8442779816.2100229</v>
          </cell>
          <cell r="F19">
            <v>5431412899.1136675</v>
          </cell>
          <cell r="G19">
            <v>7159847612.2500973</v>
          </cell>
          <cell r="H19">
            <v>75788044.546074569</v>
          </cell>
          <cell r="I19">
            <v>4568454.526490096</v>
          </cell>
          <cell r="J19">
            <v>1480628542.3995948</v>
          </cell>
          <cell r="K19">
            <v>1064551822.4305573</v>
          </cell>
          <cell r="L19">
            <v>1484653653.6967134</v>
          </cell>
          <cell r="M19">
            <v>2730914659.5903077</v>
          </cell>
          <cell r="N19">
            <v>2151815453.6233492</v>
          </cell>
          <cell r="P19">
            <v>21583.744201221885</v>
          </cell>
          <cell r="Q19">
            <v>2741.1447424533203</v>
          </cell>
          <cell r="R19">
            <v>8806.0219617439798</v>
          </cell>
          <cell r="S19">
            <v>20526.297332919276</v>
          </cell>
          <cell r="T19">
            <v>153395.58196467807</v>
          </cell>
          <cell r="U19">
            <v>20701.982210673254</v>
          </cell>
          <cell r="V19">
            <v>127.86039125379833</v>
          </cell>
          <cell r="W19">
            <v>7129.3418051234194</v>
          </cell>
          <cell r="X19">
            <v>20153379.496213309</v>
          </cell>
        </row>
        <row r="20">
          <cell r="C20">
            <v>20049233573.683853</v>
          </cell>
          <cell r="D20">
            <v>8427690713.9178953</v>
          </cell>
          <cell r="E20">
            <v>8577811777.5749302</v>
          </cell>
          <cell r="F20">
            <v>5590551956.8495874</v>
          </cell>
          <cell r="G20">
            <v>7386570167.805542</v>
          </cell>
          <cell r="H20">
            <v>78049520.532337427</v>
          </cell>
          <cell r="I20">
            <v>4709120.5428170264</v>
          </cell>
          <cell r="J20">
            <v>1527157077.4421551</v>
          </cell>
          <cell r="K20">
            <v>1091628734.8780944</v>
          </cell>
          <cell r="L20">
            <v>1557278028.353431</v>
          </cell>
          <cell r="M20">
            <v>2735400710.1480017</v>
          </cell>
          <cell r="N20">
            <v>2155171212.0060377</v>
          </cell>
          <cell r="P20">
            <v>21863.008574395444</v>
          </cell>
          <cell r="Q20">
            <v>2776.7978103464175</v>
          </cell>
          <cell r="R20">
            <v>8920.1262086729239</v>
          </cell>
          <cell r="S20">
            <v>20792.620238071908</v>
          </cell>
          <cell r="T20">
            <v>155745.47899339907</v>
          </cell>
          <cell r="U20">
            <v>20981.909885745401</v>
          </cell>
          <cell r="V20">
            <v>129.70899035583861</v>
          </cell>
          <cell r="W20">
            <v>7233.5859116135107</v>
          </cell>
          <cell r="X20">
            <v>20444606.415200721</v>
          </cell>
        </row>
        <row r="21">
          <cell r="C21">
            <v>20650312447.799995</v>
          </cell>
          <cell r="D21">
            <v>8736116339.6335411</v>
          </cell>
          <cell r="E21">
            <v>8715003410.3972187</v>
          </cell>
          <cell r="F21">
            <v>5754353749.709404</v>
          </cell>
          <cell r="G21">
            <v>7620472082.4732771</v>
          </cell>
          <cell r="H21">
            <v>80378477.790443003</v>
          </cell>
          <cell r="I21">
            <v>4854117.767440889</v>
          </cell>
          <cell r="J21">
            <v>1575147764.882304</v>
          </cell>
          <cell r="K21">
            <v>1119394349.5308638</v>
          </cell>
          <cell r="L21">
            <v>1633454948.602951</v>
          </cell>
          <cell r="M21">
            <v>2739894129.9032402</v>
          </cell>
          <cell r="N21">
            <v>2158532203.6973286</v>
          </cell>
          <cell r="P21">
            <v>22145.886249755913</v>
          </cell>
          <cell r="Q21">
            <v>2812.9146046639166</v>
          </cell>
          <cell r="R21">
            <v>9035.7089641978946</v>
          </cell>
          <cell r="S21">
            <v>21062.39860762997</v>
          </cell>
          <cell r="T21">
            <v>158131.37455594269</v>
          </cell>
          <cell r="U21">
            <v>21265.622681608103</v>
          </cell>
          <cell r="V21">
            <v>131.58431641066346</v>
          </cell>
          <cell r="W21">
            <v>7339.3542589150175</v>
          </cell>
          <cell r="X21">
            <v>20740041.716130167</v>
          </cell>
        </row>
        <row r="22">
          <cell r="C22">
            <v>21197011447.087624</v>
          </cell>
          <cell r="D22">
            <v>9020495240.7810593</v>
          </cell>
          <cell r="E22">
            <v>8826338579.305172</v>
          </cell>
          <cell r="F22">
            <v>5903921490.9887676</v>
          </cell>
          <cell r="G22">
            <v>7836010377.2302141</v>
          </cell>
          <cell r="H22">
            <v>82528131.12983267</v>
          </cell>
          <cell r="I22">
            <v>4987867.4150904231</v>
          </cell>
          <cell r="J22">
            <v>1619174150.6794386</v>
          </cell>
          <cell r="K22">
            <v>1143609778.042357</v>
          </cell>
          <cell r="L22">
            <v>1742904999.717288</v>
          </cell>
          <cell r="M22">
            <v>2744549530.7831025</v>
          </cell>
          <cell r="N22">
            <v>2162066548.6971617</v>
          </cell>
          <cell r="P22">
            <v>22360.416874788309</v>
          </cell>
          <cell r="Q22">
            <v>2840.3361572624099</v>
          </cell>
          <cell r="R22">
            <v>9123.4191207048407</v>
          </cell>
          <cell r="S22">
            <v>21267.319536797146</v>
          </cell>
          <cell r="T22">
            <v>160027.5369047682</v>
          </cell>
          <cell r="U22">
            <v>21488.390406454746</v>
          </cell>
          <cell r="V22">
            <v>133.06758323853489</v>
          </cell>
          <cell r="W22">
            <v>7423.0295211709927</v>
          </cell>
          <cell r="X22">
            <v>20973700.715941649</v>
          </cell>
        </row>
        <row r="23">
          <cell r="C23">
            <v>21758183825.244343</v>
          </cell>
          <cell r="D23">
            <v>9314131271.3295422</v>
          </cell>
          <cell r="E23">
            <v>8939096067.7753849</v>
          </cell>
          <cell r="F23">
            <v>6057376812.0389328</v>
          </cell>
          <cell r="G23">
            <v>8057644981.5076046</v>
          </cell>
          <cell r="H23">
            <v>84735275.101125032</v>
          </cell>
          <cell r="I23">
            <v>5125302.3808767283</v>
          </cell>
          <cell r="J23">
            <v>1664431102.0714798</v>
          </cell>
          <cell r="K23">
            <v>1168349049.6286709</v>
          </cell>
          <cell r="L23">
            <v>1859688778.4616258</v>
          </cell>
          <cell r="M23">
            <v>2749212841.7340569</v>
          </cell>
          <cell r="N23">
            <v>2165606680.7751565</v>
          </cell>
          <cell r="P23">
            <v>22577.025691163231</v>
          </cell>
          <cell r="Q23">
            <v>2868.0250274487407</v>
          </cell>
          <cell r="R23">
            <v>9211.9806848417738</v>
          </cell>
          <cell r="S23">
            <v>21474.234188901246</v>
          </cell>
          <cell r="T23">
            <v>161946.43624467598</v>
          </cell>
          <cell r="U23">
            <v>21713.491731402188</v>
          </cell>
          <cell r="V23">
            <v>134.56756999582254</v>
          </cell>
          <cell r="W23">
            <v>7507.6587569328931</v>
          </cell>
          <cell r="X23">
            <v>21209992.137082852</v>
          </cell>
        </row>
        <row r="24">
          <cell r="C24">
            <v>22334212752.343925</v>
          </cell>
          <cell r="D24">
            <v>9617325770.2475281</v>
          </cell>
          <cell r="E24">
            <v>9053294046.1035233</v>
          </cell>
          <cell r="F24">
            <v>6214820759.2242107</v>
          </cell>
          <cell r="G24">
            <v>8285548324.0138178</v>
          </cell>
          <cell r="H24">
            <v>87001447.24188301</v>
          </cell>
          <cell r="I24">
            <v>5266524.2095141867</v>
          </cell>
          <cell r="J24">
            <v>1710953014.1525502</v>
          </cell>
          <cell r="K24">
            <v>1193623496.3860726</v>
          </cell>
          <cell r="L24">
            <v>1984297683.0619447</v>
          </cell>
          <cell r="M24">
            <v>2753884076.1962399</v>
          </cell>
          <cell r="N24">
            <v>2169152609.4069796</v>
          </cell>
          <cell r="P24">
            <v>22795.732830641613</v>
          </cell>
          <cell r="Q24">
            <v>2895.9838211545944</v>
          </cell>
          <cell r="R24">
            <v>9301.4019212724615</v>
          </cell>
          <cell r="S24">
            <v>21683.161961332113</v>
          </cell>
          <cell r="T24">
            <v>163888.3452162254</v>
          </cell>
          <cell r="U24">
            <v>21940.951102044753</v>
          </cell>
          <cell r="V24">
            <v>136.08446515572243</v>
          </cell>
          <cell r="W24">
            <v>7593.2528423596395</v>
          </cell>
          <cell r="X24">
            <v>21448945.636626963</v>
          </cell>
        </row>
        <row r="25">
          <cell r="C25">
            <v>22925491542.553429</v>
          </cell>
          <cell r="D25">
            <v>9930389885.718708</v>
          </cell>
          <cell r="E25">
            <v>9168950916.7128677</v>
          </cell>
          <cell r="F25">
            <v>6376357005.3161726</v>
          </cell>
          <cell r="G25">
            <v>8519897710.4503241</v>
          </cell>
          <cell r="H25">
            <v>89328226.209790826</v>
          </cell>
          <cell r="I25">
            <v>5411637.243665318</v>
          </cell>
          <cell r="J25">
            <v>1758775243.3816149</v>
          </cell>
          <cell r="K25">
            <v>1219444695.55372</v>
          </cell>
          <cell r="L25">
            <v>2117256038.0033772</v>
          </cell>
          <cell r="M25">
            <v>2758563247.6326251</v>
          </cell>
          <cell r="N25">
            <v>2172704344.0838122</v>
          </cell>
          <cell r="P25">
            <v>23016.558620003867</v>
          </cell>
          <cell r="Q25">
            <v>2924.2151697154459</v>
          </cell>
          <cell r="R25">
            <v>9391.6911748862458</v>
          </cell>
          <cell r="S25">
            <v>21894.122440201263</v>
          </cell>
          <cell r="T25">
            <v>165853.53972922437</v>
          </cell>
          <cell r="U25">
            <v>22170.793220056239</v>
          </cell>
          <cell r="V25">
            <v>137.61845931596989</v>
          </cell>
          <cell r="W25">
            <v>7679.8227776081803</v>
          </cell>
          <cell r="X25">
            <v>21690591.205766164</v>
          </cell>
        </row>
        <row r="26">
          <cell r="C26">
            <v>23532423922.689217</v>
          </cell>
          <cell r="D26">
            <v>10253644894.45244</v>
          </cell>
          <cell r="E26">
            <v>9286085317.1197662</v>
          </cell>
          <cell r="F26">
            <v>6542091917.7594967</v>
          </cell>
          <cell r="G26">
            <v>8760875461.4531231</v>
          </cell>
          <cell r="H26">
            <v>91717232.882376343</v>
          </cell>
          <cell r="I26">
            <v>5560748.701035033</v>
          </cell>
          <cell r="J26">
            <v>1807934134.4532442</v>
          </cell>
          <cell r="K26">
            <v>1245824474.8167448</v>
          </cell>
          <cell r="L26">
            <v>2259123300.2623119</v>
          </cell>
          <cell r="M26">
            <v>2763250369.5290604</v>
          </cell>
          <cell r="N26">
            <v>2176261894.3123779</v>
          </cell>
          <cell r="P26">
            <v>23239.523582939084</v>
          </cell>
          <cell r="Q26">
            <v>2952.7217301182077</v>
          </cell>
          <cell r="R26">
            <v>9482.856871576796</v>
          </cell>
          <cell r="S26">
            <v>22107.135402177992</v>
          </cell>
          <cell r="T26">
            <v>167842.2990019311</v>
          </cell>
          <cell r="U26">
            <v>22403.043045872484</v>
          </cell>
          <cell r="V26">
            <v>139.16974522278801</v>
          </cell>
          <cell r="W26">
            <v>7767.3796882471797</v>
          </cell>
          <cell r="X26">
            <v>21934959.17357586</v>
          </cell>
        </row>
        <row r="27">
          <cell r="C27">
            <v>24135939573.11385</v>
          </cell>
          <cell r="D27">
            <v>10582137378.366959</v>
          </cell>
          <cell r="E27">
            <v>9402267987.4249554</v>
          </cell>
          <cell r="F27">
            <v>6711263421.4136629</v>
          </cell>
          <cell r="G27">
            <v>9006575920.2588024</v>
          </cell>
          <cell r="H27">
            <v>94140581.491405442</v>
          </cell>
          <cell r="I27">
            <v>5712489.7492850786</v>
          </cell>
          <cell r="J27">
            <v>1857955945.6440761</v>
          </cell>
          <cell r="K27">
            <v>1275313665.5393469</v>
          </cell>
          <cell r="L27">
            <v>2382576624.6464458</v>
          </cell>
          <cell r="M27">
            <v>2766542918.1905222</v>
          </cell>
          <cell r="N27">
            <v>2178583052.5622396</v>
          </cell>
          <cell r="P27">
            <v>23460.228328619472</v>
          </cell>
          <cell r="Q27">
            <v>2981.1676817424941</v>
          </cell>
          <cell r="R27">
            <v>9573.3884871540595</v>
          </cell>
          <cell r="S27">
            <v>22318.403192409154</v>
          </cell>
          <cell r="T27">
            <v>169815.44038051646</v>
          </cell>
          <cell r="U27">
            <v>22630.622225482824</v>
          </cell>
          <cell r="V27">
            <v>140.70208902159692</v>
          </cell>
          <cell r="W27">
            <v>7854.1315527491461</v>
          </cell>
          <cell r="X27">
            <v>22176331.119417373</v>
          </cell>
        </row>
        <row r="28">
          <cell r="C28">
            <v>24754933065.579067</v>
          </cell>
          <cell r="D28">
            <v>10921153662.656767</v>
          </cell>
          <cell r="E28">
            <v>9519904274.8807812</v>
          </cell>
          <cell r="F28">
            <v>6884809519.3120527</v>
          </cell>
          <cell r="G28">
            <v>9259167096.2905083</v>
          </cell>
          <cell r="H28">
            <v>96627959.708571702</v>
          </cell>
          <cell r="I28">
            <v>5868371.4891869044</v>
          </cell>
          <cell r="J28">
            <v>1909361757.251255</v>
          </cell>
          <cell r="K28">
            <v>1305500877.84288</v>
          </cell>
          <cell r="L28">
            <v>2512776248.93361</v>
          </cell>
          <cell r="M28">
            <v>2769839390.0855818</v>
          </cell>
          <cell r="N28">
            <v>2180906686.5139618</v>
          </cell>
          <cell r="P28">
            <v>23683.029097679686</v>
          </cell>
          <cell r="Q28">
            <v>3009.8876761780475</v>
          </cell>
          <cell r="R28">
            <v>9664.7843964278345</v>
          </cell>
          <cell r="S28">
            <v>22531.689972363645</v>
          </cell>
          <cell r="T28">
            <v>171811.77785998365</v>
          </cell>
          <cell r="U28">
            <v>22860.513246519618</v>
          </cell>
          <cell r="V28">
            <v>142.25130486047453</v>
          </cell>
          <cell r="W28">
            <v>7941.8523264967816</v>
          </cell>
          <cell r="X28">
            <v>22420359.118355602</v>
          </cell>
        </row>
        <row r="29">
          <cell r="C29">
            <v>25389801346.865063</v>
          </cell>
          <cell r="D29">
            <v>11271030894.683714</v>
          </cell>
          <cell r="E29">
            <v>9639012366.3890877</v>
          </cell>
          <cell r="F29">
            <v>7062843333.7854853</v>
          </cell>
          <cell r="G29">
            <v>9518842241.0550575</v>
          </cell>
          <cell r="H29">
            <v>99181059.321306333</v>
          </cell>
          <cell r="I29">
            <v>6028506.9114411343</v>
          </cell>
          <cell r="J29">
            <v>1962189861.7137561</v>
          </cell>
          <cell r="K29">
            <v>1336402634.1925426</v>
          </cell>
          <cell r="L29">
            <v>2650090835.2283587</v>
          </cell>
          <cell r="M29">
            <v>2773139789.8889647</v>
          </cell>
          <cell r="N29">
            <v>2183232798.8080797</v>
          </cell>
          <cell r="P29">
            <v>23907.945795962689</v>
          </cell>
          <cell r="Q29">
            <v>3038.8843535004544</v>
          </cell>
          <cell r="R29">
            <v>9757.0528506989413</v>
          </cell>
          <cell r="S29">
            <v>22747.015036603581</v>
          </cell>
          <cell r="T29">
            <v>173831.58413194105</v>
          </cell>
          <cell r="U29">
            <v>23092.73959360387</v>
          </cell>
          <cell r="V29">
            <v>143.81757851087519</v>
          </cell>
          <cell r="W29">
            <v>8030.5528309880647</v>
          </cell>
          <cell r="X29">
            <v>22667072.397557061</v>
          </cell>
        </row>
        <row r="30">
          <cell r="C30">
            <v>26040951543.901562</v>
          </cell>
          <cell r="D30">
            <v>11632117022.883362</v>
          </cell>
          <cell r="E30">
            <v>9759610676.3967743</v>
          </cell>
          <cell r="F30">
            <v>7245480912.3873301</v>
          </cell>
          <cell r="G30">
            <v>9785800025.835413</v>
          </cell>
          <cell r="H30">
            <v>101801616.8173721</v>
          </cell>
          <cell r="I30">
            <v>6193012.0900251716</v>
          </cell>
          <cell r="J30">
            <v>2016479610.9434166</v>
          </cell>
          <cell r="K30">
            <v>1368035848.1472521</v>
          </cell>
          <cell r="L30">
            <v>2794909191.7522717</v>
          </cell>
          <cell r="M30">
            <v>2776444122.2809663</v>
          </cell>
          <cell r="N30">
            <v>2185561392.0879445</v>
          </cell>
          <cell r="P30">
            <v>24134.998518356369</v>
          </cell>
          <cell r="Q30">
            <v>3068.1603792192795</v>
          </cell>
          <cell r="R30">
            <v>9850.2021800423081</v>
          </cell>
          <cell r="S30">
            <v>22964.397864080398</v>
          </cell>
          <cell r="T30">
            <v>175875.13509373902</v>
          </cell>
          <cell r="U30">
            <v>23327.324989922869</v>
          </cell>
          <cell r="V30">
            <v>145.40109778971029</v>
          </cell>
          <cell r="W30">
            <v>8120.2440085835005</v>
          </cell>
          <cell r="X30">
            <v>22916500.50580354</v>
          </cell>
        </row>
        <row r="31">
          <cell r="C31">
            <v>26708801224.849251</v>
          </cell>
          <cell r="D31">
            <v>12004771142.795263</v>
          </cell>
          <cell r="E31">
            <v>9881717849.7427273</v>
          </cell>
          <cell r="F31">
            <v>7432841303.5366373</v>
          </cell>
          <cell r="G31">
            <v>10060244693.689369</v>
          </cell>
          <cell r="H31">
            <v>104491414.56593342</v>
          </cell>
          <cell r="I31">
            <v>6362006.2663292913</v>
          </cell>
          <cell r="J31">
            <v>2072271445.6383669</v>
          </cell>
          <cell r="K31">
            <v>1400417833.6169999</v>
          </cell>
          <cell r="L31">
            <v>2947641373.7600126</v>
          </cell>
          <cell r="M31">
            <v>2779752391.9474597</v>
          </cell>
          <cell r="N31">
            <v>2187892468.9997272</v>
          </cell>
          <cell r="P31">
            <v>24364.207550588901</v>
          </cell>
          <cell r="Q31">
            <v>3097.7184445230937</v>
          </cell>
          <cell r="R31">
            <v>9944.2407940590147</v>
          </cell>
          <cell r="S31">
            <v>23183.858119896959</v>
          </cell>
          <cell r="T31">
            <v>177942.70988615631</v>
          </cell>
          <cell r="U31">
            <v>23564.293399653645</v>
          </cell>
          <cell r="V31">
            <v>147.00205258187003</v>
          </cell>
          <cell r="W31">
            <v>8210.936923856003</v>
          </cell>
          <cell r="X31">
            <v>23168673.31703116</v>
          </cell>
        </row>
      </sheetData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12186969331.671694</v>
          </cell>
          <cell r="D6">
            <v>4701240167.2636061</v>
          </cell>
          <cell r="E6">
            <v>6403777317.2072515</v>
          </cell>
          <cell r="F6">
            <v>3418997756.9796443</v>
          </cell>
          <cell r="G6">
            <v>4644907869.0282755</v>
          </cell>
          <cell r="H6">
            <v>52211793.737303719</v>
          </cell>
          <cell r="I6">
            <v>3057866.9684796659</v>
          </cell>
          <cell r="J6">
            <v>959091644.55861485</v>
          </cell>
          <cell r="K6">
            <v>709160186.17929149</v>
          </cell>
          <cell r="L6">
            <v>827274180.90405643</v>
          </cell>
          <cell r="M6">
            <v>2664726378.3267574</v>
          </cell>
          <cell r="N6">
            <v>2111765978.1949444</v>
          </cell>
          <cell r="P6">
            <v>17223.863621948734</v>
          </cell>
          <cell r="Q6">
            <v>2181.9600835004549</v>
          </cell>
          <cell r="R6">
            <v>7016.9833743468134</v>
          </cell>
          <cell r="S6">
            <v>16371.366263451004</v>
          </cell>
          <cell r="T6">
            <v>125891.02062345226</v>
          </cell>
          <cell r="U6">
            <v>18042.155469810041</v>
          </cell>
          <cell r="V6">
            <v>108.26644785559171</v>
          </cell>
          <cell r="W6">
            <v>5953.6548417372305</v>
          </cell>
          <cell r="X6">
            <v>17068890.810619514</v>
          </cell>
        </row>
        <row r="7">
          <cell r="C7">
            <v>12720390335.521984</v>
          </cell>
          <cell r="D7">
            <v>4940009917.0236292</v>
          </cell>
          <cell r="E7">
            <v>6616324183.0813246</v>
          </cell>
          <cell r="F7">
            <v>3563393341.9127083</v>
          </cell>
          <cell r="G7">
            <v>4830843661.11028</v>
          </cell>
          <cell r="H7">
            <v>53938370.639817156</v>
          </cell>
          <cell r="I7">
            <v>3168974.1283287168</v>
          </cell>
          <cell r="J7">
            <v>996461298.5504719</v>
          </cell>
          <cell r="K7">
            <v>736067913.55193985</v>
          </cell>
          <cell r="L7">
            <v>859103164.8233912</v>
          </cell>
          <cell r="M7">
            <v>2671719590.7379065</v>
          </cell>
          <cell r="N7">
            <v>2116774858.6691365</v>
          </cell>
          <cell r="P7">
            <v>17569.412230035745</v>
          </cell>
          <cell r="Q7">
            <v>2225.836674198471</v>
          </cell>
          <cell r="R7">
            <v>7157.8202925816977</v>
          </cell>
          <cell r="S7">
            <v>16700.407357083277</v>
          </cell>
          <cell r="T7">
            <v>128149.59548272463</v>
          </cell>
          <cell r="U7">
            <v>18242.915100965078</v>
          </cell>
          <cell r="V7">
            <v>109.81725925957549</v>
          </cell>
          <cell r="W7">
            <v>6051.3852423844328</v>
          </cell>
          <cell r="X7">
            <v>17312932.84249578</v>
          </cell>
        </row>
        <row r="8">
          <cell r="C8">
            <v>13277159060.992382</v>
          </cell>
          <cell r="D8">
            <v>5190906465.5371923</v>
          </cell>
          <cell r="E8">
            <v>6835925661.8744793</v>
          </cell>
          <cell r="F8">
            <v>3713887230.0416713</v>
          </cell>
          <cell r="G8">
            <v>5024222468.1566257</v>
          </cell>
          <cell r="H8">
            <v>55722043.221044332</v>
          </cell>
          <cell r="I8">
            <v>3284118.3509725109</v>
          </cell>
          <cell r="J8">
            <v>1035287008.4337488</v>
          </cell>
          <cell r="K8">
            <v>763996603.19301665</v>
          </cell>
          <cell r="L8">
            <v>892156753.88660955</v>
          </cell>
          <cell r="M8">
            <v>2678731155.8850904</v>
          </cell>
          <cell r="N8">
            <v>2121795619.6660116</v>
          </cell>
          <cell r="P8">
            <v>17921.893303635239</v>
          </cell>
          <cell r="Q8">
            <v>2270.5955703180384</v>
          </cell>
          <cell r="R8">
            <v>7301.4839294333615</v>
          </cell>
          <cell r="S8">
            <v>17036.061707028824</v>
          </cell>
          <cell r="T8">
            <v>130448.69078872683</v>
          </cell>
          <cell r="U8">
            <v>18445.908635356842</v>
          </cell>
          <cell r="V8">
            <v>111.39028452628742</v>
          </cell>
          <cell r="W8">
            <v>6150.7199065411187</v>
          </cell>
          <cell r="X8">
            <v>17560464.059110709</v>
          </cell>
        </row>
        <row r="9">
          <cell r="C9">
            <v>13858297432.79323</v>
          </cell>
          <cell r="D9">
            <v>5454545716.8212681</v>
          </cell>
          <cell r="E9">
            <v>7062815902.2448635</v>
          </cell>
          <cell r="F9">
            <v>3870736972.8829899</v>
          </cell>
          <cell r="G9">
            <v>5225342234.2647829</v>
          </cell>
          <cell r="H9">
            <v>57564699.561685868</v>
          </cell>
          <cell r="I9">
            <v>3403446.322511483</v>
          </cell>
          <cell r="J9">
            <v>1075625507.3737941</v>
          </cell>
          <cell r="K9">
            <v>792984993.56374979</v>
          </cell>
          <cell r="L9">
            <v>926482064.19902706</v>
          </cell>
          <cell r="M9">
            <v>2685761121.9325724</v>
          </cell>
          <cell r="N9">
            <v>2126828289.3648841</v>
          </cell>
          <cell r="P9">
            <v>18281.445923261381</v>
          </cell>
          <cell r="Q9">
            <v>2316.2545139590907</v>
          </cell>
          <cell r="R9">
            <v>7448.0310195864222</v>
          </cell>
          <cell r="S9">
            <v>17378.462230299876</v>
          </cell>
          <cell r="T9">
            <v>132789.0335072251</v>
          </cell>
          <cell r="U9">
            <v>18651.160930192142</v>
          </cell>
          <cell r="V9">
            <v>112.98584184767269</v>
          </cell>
          <cell r="W9">
            <v>6251.6851685044039</v>
          </cell>
          <cell r="X9">
            <v>17811534.346994281</v>
          </cell>
        </row>
        <row r="10">
          <cell r="C10">
            <v>14464872105.057747</v>
          </cell>
          <cell r="D10">
            <v>5731574855.8405752</v>
          </cell>
          <cell r="E10">
            <v>7297236824.4455729</v>
          </cell>
          <cell r="F10">
            <v>4034210999.2056117</v>
          </cell>
          <cell r="G10">
            <v>5434512830.2427893</v>
          </cell>
          <cell r="H10">
            <v>59468290.178844102</v>
          </cell>
          <cell r="I10">
            <v>3527110.0588645916</v>
          </cell>
          <cell r="J10">
            <v>1117535739.0637729</v>
          </cell>
          <cell r="K10">
            <v>823073292.98221159</v>
          </cell>
          <cell r="L10">
            <v>962128024.63588846</v>
          </cell>
          <cell r="M10">
            <v>2692809537.1710157</v>
          </cell>
          <cell r="N10">
            <v>2131872896.0119071</v>
          </cell>
          <cell r="P10">
            <v>18648.211959689521</v>
          </cell>
          <cell r="Q10">
            <v>2362.8316039938336</v>
          </cell>
          <cell r="R10">
            <v>7597.5194364396284</v>
          </cell>
          <cell r="S10">
            <v>17727.744515350878</v>
          </cell>
          <cell r="T10">
            <v>135171.36364627097</v>
          </cell>
          <cell r="U10">
            <v>18858.697119270222</v>
          </cell>
          <cell r="V10">
            <v>114.6042539734662</v>
          </cell>
          <cell r="W10">
            <v>6354.3077948540067</v>
          </cell>
          <cell r="X10">
            <v>18066194.305927876</v>
          </cell>
        </row>
        <row r="11">
          <cell r="C11">
            <v>15097996419.139168</v>
          </cell>
          <cell r="D11">
            <v>6022673937.2254066</v>
          </cell>
          <cell r="E11">
            <v>7539438378.2705574</v>
          </cell>
          <cell r="F11">
            <v>4204589074.4133277</v>
          </cell>
          <cell r="G11">
            <v>5652056531.0358047</v>
          </cell>
          <cell r="H11">
            <v>61434830.090714619</v>
          </cell>
          <cell r="I11">
            <v>3655267.0994275114</v>
          </cell>
          <cell r="J11">
            <v>1161078943.8547673</v>
          </cell>
          <cell r="K11">
            <v>854303235.39422643</v>
          </cell>
          <cell r="L11">
            <v>999145446.58783603</v>
          </cell>
          <cell r="M11">
            <v>2699876450.0178156</v>
          </cell>
          <cell r="N11">
            <v>2136929467.9202313</v>
          </cell>
          <cell r="P11">
            <v>19022.336129934978</v>
          </cell>
          <cell r="Q11">
            <v>2410.3453032410052</v>
          </cell>
          <cell r="R11">
            <v>7750.0082149608388</v>
          </cell>
          <cell r="S11">
            <v>18084.046875770666</v>
          </cell>
          <cell r="T11">
            <v>137596.4344901891</v>
          </cell>
          <cell r="U11">
            <v>19068.54261606048</v>
          </cell>
          <cell r="V11">
            <v>116.24584827647841</v>
          </cell>
          <cell r="W11">
            <v>6458.6149915482492</v>
          </cell>
          <cell r="X11">
            <v>18324495.259141956</v>
          </cell>
        </row>
        <row r="12">
          <cell r="C12">
            <v>15557989276.554281</v>
          </cell>
          <cell r="D12">
            <v>6242827746.6224928</v>
          </cell>
          <cell r="E12">
            <v>7646191413.9775553</v>
          </cell>
          <cell r="F12">
            <v>4328996890.0189762</v>
          </cell>
          <cell r="G12">
            <v>5821127960.2653074</v>
          </cell>
          <cell r="H12">
            <v>63033010.335535131</v>
          </cell>
          <cell r="I12">
            <v>3757934.9070480322</v>
          </cell>
          <cell r="J12">
            <v>1194902101.3680656</v>
          </cell>
          <cell r="K12">
            <v>877215847.79358268</v>
          </cell>
          <cell r="L12">
            <v>1052316406.1778716</v>
          </cell>
          <cell r="M12">
            <v>2708560421.4361506</v>
          </cell>
          <cell r="N12">
            <v>2143876720.0804391</v>
          </cell>
          <cell r="P12">
            <v>19274.466027344704</v>
          </cell>
          <cell r="Q12">
            <v>2442.3607297489125</v>
          </cell>
          <cell r="R12">
            <v>7852.7461042743298</v>
          </cell>
          <cell r="S12">
            <v>18324.220880637255</v>
          </cell>
          <cell r="T12">
            <v>139466.97395139505</v>
          </cell>
          <cell r="U12">
            <v>19254.597192706075</v>
          </cell>
          <cell r="V12">
            <v>117.61728099337559</v>
          </cell>
          <cell r="W12">
            <v>6539.172817818273</v>
          </cell>
          <cell r="X12">
            <v>18540421.947354868</v>
          </cell>
        </row>
        <row r="13">
          <cell r="C13">
            <v>16031996803.399616</v>
          </cell>
          <cell r="D13">
            <v>6471029094.4214964</v>
          </cell>
          <cell r="E13">
            <v>7754455996.0439615</v>
          </cell>
          <cell r="F13">
            <v>4457085756.0934935</v>
          </cell>
          <cell r="G13">
            <v>5995256866.8970165</v>
          </cell>
          <cell r="H13">
            <v>64672766.020397767</v>
          </cell>
          <cell r="I13">
            <v>3863486.410561325</v>
          </cell>
          <cell r="J13">
            <v>1229710554.4895775</v>
          </cell>
          <cell r="K13">
            <v>900742981.81150782</v>
          </cell>
          <cell r="L13">
            <v>1108316934.7294433</v>
          </cell>
          <cell r="M13">
            <v>2717272324.2657895</v>
          </cell>
          <cell r="N13">
            <v>2150846558.0645132</v>
          </cell>
          <cell r="P13">
            <v>19529.937758519412</v>
          </cell>
          <cell r="Q13">
            <v>2474.8014013588827</v>
          </cell>
          <cell r="R13">
            <v>7956.845937163599</v>
          </cell>
          <cell r="S13">
            <v>18567.584633518207</v>
          </cell>
          <cell r="T13">
            <v>141362.94225375442</v>
          </cell>
          <cell r="U13">
            <v>19442.467131237878</v>
          </cell>
          <cell r="V13">
            <v>119.00489345109673</v>
          </cell>
          <cell r="W13">
            <v>6620.7354358868242</v>
          </cell>
          <cell r="X13">
            <v>18758893.007678621</v>
          </cell>
        </row>
        <row r="14">
          <cell r="C14">
            <v>16520445986.651325</v>
          </cell>
          <cell r="D14">
            <v>6707572151.6590557</v>
          </cell>
          <cell r="E14">
            <v>7864253526.8812542</v>
          </cell>
          <cell r="F14">
            <v>4588964589.6891432</v>
          </cell>
          <cell r="G14">
            <v>6174594536.5608597</v>
          </cell>
          <cell r="H14">
            <v>66355178.698663168</v>
          </cell>
          <cell r="I14">
            <v>3972002.6061646859</v>
          </cell>
          <cell r="J14">
            <v>1265533005.6677716</v>
          </cell>
          <cell r="K14">
            <v>924901119.06140792</v>
          </cell>
          <cell r="L14">
            <v>1167297611.8177521</v>
          </cell>
          <cell r="M14">
            <v>2726012248.346242</v>
          </cell>
          <cell r="N14">
            <v>2157839055.2999659</v>
          </cell>
          <cell r="P14">
            <v>19788.795617503671</v>
          </cell>
          <cell r="Q14">
            <v>2507.6729663916331</v>
          </cell>
          <cell r="R14">
            <v>8062.3257682170361</v>
          </cell>
          <cell r="S14">
            <v>18814.180497417798</v>
          </cell>
          <cell r="T14">
            <v>143284.68508682671</v>
          </cell>
          <cell r="U14">
            <v>19632.170144408985</v>
          </cell>
          <cell r="V14">
            <v>120.4088765332411</v>
          </cell>
          <cell r="W14">
            <v>6703.3153784475599</v>
          </cell>
          <cell r="X14">
            <v>18979938.421721749</v>
          </cell>
        </row>
        <row r="15">
          <cell r="C15">
            <v>17023776822.359993</v>
          </cell>
          <cell r="D15">
            <v>6952761842.5480585</v>
          </cell>
          <cell r="E15">
            <v>7975605711.9436932</v>
          </cell>
          <cell r="F15">
            <v>4724745530.5589848</v>
          </cell>
          <cell r="G15">
            <v>6359296780.3329525</v>
          </cell>
          <cell r="H15">
            <v>68081358.059477687</v>
          </cell>
          <cell r="I15">
            <v>4083566.7650470263</v>
          </cell>
          <cell r="J15">
            <v>1302398993.4763775</v>
          </cell>
          <cell r="K15">
            <v>949707183.19741189</v>
          </cell>
          <cell r="L15">
            <v>1229417030.3263071</v>
          </cell>
          <cell r="M15">
            <v>2734780283.8059807</v>
          </cell>
          <cell r="N15">
            <v>2164854285.4530244</v>
          </cell>
          <cell r="P15">
            <v>20051.084485433603</v>
          </cell>
          <cell r="Q15">
            <v>2540.9811481917368</v>
          </cell>
          <cell r="R15">
            <v>8169.2038913634615</v>
          </cell>
          <cell r="S15">
            <v>19064.051397962845</v>
          </cell>
          <cell r="T15">
            <v>145232.55283960982</v>
          </cell>
          <cell r="U15">
            <v>19823.724117798425</v>
          </cell>
          <cell r="V15">
            <v>121.82942337539384</v>
          </cell>
          <cell r="W15">
            <v>6786.9253345134975</v>
          </cell>
          <cell r="X15">
            <v>19203588.524381071</v>
          </cell>
        </row>
        <row r="16">
          <cell r="C16">
            <v>17542442712.000008</v>
          </cell>
          <cell r="D16">
            <v>7206914237.5510063</v>
          </cell>
          <cell r="E16">
            <v>8088534564.0191975</v>
          </cell>
          <cell r="F16">
            <v>4864544036.5120087</v>
          </cell>
          <cell r="G16">
            <v>6549524070.1064377</v>
          </cell>
          <cell r="H16">
            <v>69852442.659704402</v>
          </cell>
          <cell r="I16">
            <v>4198264.4972880073</v>
          </cell>
          <cell r="J16">
            <v>1340338916.971384</v>
          </cell>
          <cell r="K16">
            <v>975178551.7700069</v>
          </cell>
          <cell r="L16">
            <v>1294842222.8866322</v>
          </cell>
          <cell r="M16">
            <v>2743576521.0633726</v>
          </cell>
          <cell r="N16">
            <v>2171892322.4294105</v>
          </cell>
          <cell r="P16">
            <v>20316.849838318438</v>
          </cell>
          <cell r="Q16">
            <v>2574.7317461241264</v>
          </cell>
          <cell r="R16">
            <v>8277.4988430449393</v>
          </cell>
          <cell r="S16">
            <v>19317.240830874878</v>
          </cell>
          <cell r="T16">
            <v>147206.90066442601</v>
          </cell>
          <cell r="U16">
            <v>20017.147111497456</v>
          </cell>
          <cell r="V16">
            <v>123.26672939169431</v>
          </cell>
          <cell r="W16">
            <v>6871.5781513667762</v>
          </cell>
          <cell r="X16">
            <v>19429874.008004665</v>
          </cell>
        </row>
        <row r="17">
          <cell r="C17">
            <v>18068526417.327728</v>
          </cell>
          <cell r="D17">
            <v>7470919222.2375565</v>
          </cell>
          <cell r="E17">
            <v>8217365046.6445837</v>
          </cell>
          <cell r="F17">
            <v>5007428543.4366484</v>
          </cell>
          <cell r="G17">
            <v>6756407340.5763817</v>
          </cell>
          <cell r="H17">
            <v>71930629.107205942</v>
          </cell>
          <cell r="I17">
            <v>4327136.3471415415</v>
          </cell>
          <cell r="J17">
            <v>1382368067.281492</v>
          </cell>
          <cell r="K17">
            <v>999616366.87922537</v>
          </cell>
          <cell r="L17">
            <v>1358057420.4237812</v>
          </cell>
          <cell r="M17">
            <v>2747744844.8946447</v>
          </cell>
          <cell r="N17">
            <v>2175184354.3744173</v>
          </cell>
          <cell r="P17">
            <v>20580.433085364562</v>
          </cell>
          <cell r="Q17">
            <v>2608.4320058168551</v>
          </cell>
          <cell r="R17">
            <v>8385.2049290186515</v>
          </cell>
          <cell r="S17">
            <v>19568.628416310345</v>
          </cell>
          <cell r="T17">
            <v>149450.64723967822</v>
          </cell>
          <cell r="U17">
            <v>20286.073316256414</v>
          </cell>
          <cell r="V17">
            <v>125.03747797896644</v>
          </cell>
          <cell r="W17">
            <v>6971.5171629827073</v>
          </cell>
          <cell r="X17">
            <v>19708843.058317009</v>
          </cell>
        </row>
        <row r="18">
          <cell r="C18">
            <v>18610386948.583004</v>
          </cell>
          <cell r="D18">
            <v>7744595285.2305737</v>
          </cell>
          <cell r="E18">
            <v>8348247482.3304558</v>
          </cell>
          <cell r="F18">
            <v>5154509945.7261686</v>
          </cell>
          <cell r="G18">
            <v>6969825542.0034761</v>
          </cell>
          <cell r="H18">
            <v>74070643.870885611</v>
          </cell>
          <cell r="I18">
            <v>4459964.1063227039</v>
          </cell>
          <cell r="J18">
            <v>1425715130.1385107</v>
          </cell>
          <cell r="K18">
            <v>1024666589.6405896</v>
          </cell>
          <cell r="L18">
            <v>1424358832.7360027</v>
          </cell>
          <cell r="M18">
            <v>2751919501.672503</v>
          </cell>
          <cell r="N18">
            <v>2178481376.1958628</v>
          </cell>
          <cell r="P18">
            <v>20847.435963341479</v>
          </cell>
          <cell r="Q18">
            <v>2642.5733629190777</v>
          </cell>
          <cell r="R18">
            <v>8494.3124770977338</v>
          </cell>
          <cell r="S18">
            <v>19823.287468859795</v>
          </cell>
          <cell r="T18">
            <v>151728.59328975962</v>
          </cell>
          <cell r="U18">
            <v>20558.612488597777</v>
          </cell>
          <cell r="V18">
            <v>126.83366368600964</v>
          </cell>
          <cell r="W18">
            <v>7072.9096698253179</v>
          </cell>
          <cell r="X18">
            <v>19991817.473306455</v>
          </cell>
        </row>
        <row r="19">
          <cell r="C19">
            <v>19168497440.04813</v>
          </cell>
          <cell r="D19">
            <v>8028296699.2182074</v>
          </cell>
          <cell r="E19">
            <v>8481214553.6475592</v>
          </cell>
          <cell r="F19">
            <v>5305911517.2825689</v>
          </cell>
          <cell r="G19">
            <v>7189985096.6978369</v>
          </cell>
          <cell r="H19">
            <v>76274326.410665795</v>
          </cell>
          <cell r="I19">
            <v>4596869.207236059</v>
          </cell>
          <cell r="J19">
            <v>1470421431.4666739</v>
          </cell>
          <cell r="K19">
            <v>1050344566.889761</v>
          </cell>
          <cell r="L19">
            <v>1493897131.2125983</v>
          </cell>
          <cell r="M19">
            <v>2756100501.0186114</v>
          </cell>
          <cell r="N19">
            <v>2181783395.4571204</v>
          </cell>
          <cell r="P19">
            <v>21117.90283726796</v>
          </cell>
          <cell r="Q19">
            <v>2677.161590885552</v>
          </cell>
          <cell r="R19">
            <v>8604.839722983681</v>
          </cell>
          <cell r="S19">
            <v>20081.26056221301</v>
          </cell>
          <cell r="T19">
            <v>154041.26008747861</v>
          </cell>
          <cell r="U19">
            <v>20834.813167988952</v>
          </cell>
          <cell r="V19">
            <v>128.65565192159335</v>
          </cell>
          <cell r="W19">
            <v>7175.7768112709118</v>
          </cell>
          <cell r="X19">
            <v>20278854.760951675</v>
          </cell>
        </row>
        <row r="20">
          <cell r="C20">
            <v>19743345214.920853</v>
          </cell>
          <cell r="D20">
            <v>8322390714.6697388</v>
          </cell>
          <cell r="E20">
            <v>8616299463.7196903</v>
          </cell>
          <cell r="F20">
            <v>5461760152.887949</v>
          </cell>
          <cell r="G20">
            <v>7417098947.3399391</v>
          </cell>
          <cell r="H20">
            <v>78543570.912410244</v>
          </cell>
          <cell r="I20">
            <v>4737976.8098308798</v>
          </cell>
          <cell r="J20">
            <v>1516529593.0516264</v>
          </cell>
          <cell r="K20">
            <v>1076666030.0515943</v>
          </cell>
          <cell r="L20">
            <v>1566830343.1364827</v>
          </cell>
          <cell r="M20">
            <v>2760287852.5692525</v>
          </cell>
          <cell r="N20">
            <v>2185090419.7330275</v>
          </cell>
          <cell r="P20">
            <v>21391.878647738013</v>
          </cell>
          <cell r="Q20">
            <v>2712.202538738879</v>
          </cell>
          <cell r="R20">
            <v>8716.8051396593255</v>
          </cell>
          <cell r="S20">
            <v>20342.590824098377</v>
          </cell>
          <cell r="T20">
            <v>156389.17685095099</v>
          </cell>
          <cell r="U20">
            <v>21114.724546014993</v>
          </cell>
          <cell r="V20">
            <v>130.50381334364926</v>
          </cell>
          <cell r="W20">
            <v>7280.1400341431263</v>
          </cell>
          <cell r="X20">
            <v>20570013.254915867</v>
          </cell>
        </row>
        <row r="21">
          <cell r="C21">
            <v>20335432210.828495</v>
          </cell>
          <cell r="D21">
            <v>8627258035.2400074</v>
          </cell>
          <cell r="E21">
            <v>8753535944.5148335</v>
          </cell>
          <cell r="F21">
            <v>5622186474.5593224</v>
          </cell>
          <cell r="G21">
            <v>7651386762.9429951</v>
          </cell>
          <cell r="H21">
            <v>80880327.916080564</v>
          </cell>
          <cell r="I21">
            <v>4883415.9160235645</v>
          </cell>
          <cell r="J21">
            <v>1564083573.1748903</v>
          </cell>
          <cell r="K21">
            <v>1103647104.7778795</v>
          </cell>
          <cell r="L21">
            <v>1643324210.8045921</v>
          </cell>
          <cell r="M21">
            <v>2764481565.9753509</v>
          </cell>
          <cell r="N21">
            <v>2188402456.6099024</v>
          </cell>
          <cell r="P21">
            <v>21669.408918388188</v>
          </cell>
          <cell r="Q21">
            <v>2747.7021320585982</v>
          </cell>
          <cell r="R21">
            <v>8830.227440476332</v>
          </cell>
          <cell r="S21">
            <v>20607.321943492942</v>
          </cell>
          <cell r="T21">
            <v>158772.88086470342</v>
          </cell>
          <cell r="U21">
            <v>21398.396475139656</v>
          </cell>
          <cell r="V21">
            <v>132.37852393467639</v>
          </cell>
          <cell r="W21">
            <v>7386.0210971843881</v>
          </cell>
          <cell r="X21">
            <v>20865352.126401704</v>
          </cell>
        </row>
        <row r="22">
          <cell r="C22">
            <v>20869148019.245396</v>
          </cell>
          <cell r="D22">
            <v>8907272333.4764271</v>
          </cell>
          <cell r="E22">
            <v>8864404756.0054913</v>
          </cell>
          <cell r="F22">
            <v>5768412051.4319305</v>
          </cell>
          <cell r="G22">
            <v>7866778943.9059572</v>
          </cell>
          <cell r="H22">
            <v>83031963.655066386</v>
          </cell>
          <cell r="I22">
            <v>5017324.4890968865</v>
          </cell>
          <cell r="J22">
            <v>1607625909.7274497</v>
          </cell>
          <cell r="K22">
            <v>1128370337.1152301</v>
          </cell>
          <cell r="L22">
            <v>1753208900.9786787</v>
          </cell>
          <cell r="M22">
            <v>2768794474.5408444</v>
          </cell>
          <cell r="N22">
            <v>2191591334.4842615</v>
          </cell>
          <cell r="P22">
            <v>21878.979346959601</v>
          </cell>
          <cell r="Q22">
            <v>2774.5527899550475</v>
          </cell>
          <cell r="R22">
            <v>8915.9750345259563</v>
          </cell>
          <cell r="S22">
            <v>20807.745985825106</v>
          </cell>
          <cell r="T22">
            <v>160655.89466620295</v>
          </cell>
          <cell r="U22">
            <v>21619.576583258618</v>
          </cell>
          <cell r="V22">
            <v>133.85344647849527</v>
          </cell>
          <cell r="W22">
            <v>7469.5093005122326</v>
          </cell>
          <cell r="X22">
            <v>21097695.392242469</v>
          </cell>
        </row>
        <row r="23">
          <cell r="C23">
            <v>21416871524.238445</v>
          </cell>
          <cell r="D23">
            <v>9196375035.8032951</v>
          </cell>
          <cell r="E23">
            <v>8976677787.8522739</v>
          </cell>
          <cell r="F23">
            <v>5918440760.6674509</v>
          </cell>
          <cell r="G23">
            <v>8088234573.6341381</v>
          </cell>
          <cell r="H23">
            <v>85240838.731139034</v>
          </cell>
          <cell r="I23">
            <v>5154904.9808129966</v>
          </cell>
          <cell r="J23">
            <v>1652380416.2081208</v>
          </cell>
          <cell r="K23">
            <v>1153647404.2921417</v>
          </cell>
          <cell r="L23">
            <v>1870441286.1816988</v>
          </cell>
          <cell r="M23">
            <v>2773114111.7387595</v>
          </cell>
          <cell r="N23">
            <v>2194784859.1008439</v>
          </cell>
          <cell r="P23">
            <v>22090.57658506223</v>
          </cell>
          <cell r="Q23">
            <v>2801.6658335813981</v>
          </cell>
          <cell r="R23">
            <v>9002.5552968091979</v>
          </cell>
          <cell r="S23">
            <v>21010.119325443688</v>
          </cell>
          <cell r="T23">
            <v>162561.24062516744</v>
          </cell>
          <cell r="U23">
            <v>21843.042873909264</v>
          </cell>
          <cell r="V23">
            <v>135.34480217510665</v>
          </cell>
          <cell r="W23">
            <v>7553.9412162940762</v>
          </cell>
          <cell r="X23">
            <v>21332625.884642102</v>
          </cell>
        </row>
        <row r="24">
          <cell r="C24">
            <v>21978970366.338943</v>
          </cell>
          <cell r="D24">
            <v>9494861123.9034462</v>
          </cell>
          <cell r="E24">
            <v>9090372825.3527946</v>
          </cell>
          <cell r="F24">
            <v>6072371516.6697741</v>
          </cell>
          <cell r="G24">
            <v>8315924342.6826181</v>
          </cell>
          <cell r="H24">
            <v>87508475.865663812</v>
          </cell>
          <cell r="I24">
            <v>5296258.0791727426</v>
          </cell>
          <cell r="J24">
            <v>1698380838.0713501</v>
          </cell>
          <cell r="K24">
            <v>1179490712.9804168</v>
          </cell>
          <cell r="L24">
            <v>1995512687.1076698</v>
          </cell>
          <cell r="M24">
            <v>2777440488.0665355</v>
          </cell>
          <cell r="N24">
            <v>2197983037.230751</v>
          </cell>
          <cell r="P24">
            <v>22304.220234492492</v>
          </cell>
          <cell r="Q24">
            <v>2829.0438269817614</v>
          </cell>
          <cell r="R24">
            <v>9089.9763131084619</v>
          </cell>
          <cell r="S24">
            <v>21214.460920951988</v>
          </cell>
          <cell r="T24">
            <v>164489.18359640395</v>
          </cell>
          <cell r="U24">
            <v>22068.818977745421</v>
          </cell>
          <cell r="V24">
            <v>136.85277411786132</v>
          </cell>
          <cell r="W24">
            <v>7639.3275118237434</v>
          </cell>
          <cell r="X24">
            <v>21570172.413306978</v>
          </cell>
        </row>
        <row r="25">
          <cell r="C25">
            <v>22555821835.027927</v>
          </cell>
          <cell r="D25">
            <v>9803035153.6591377</v>
          </cell>
          <cell r="E25">
            <v>9205507879.0661888</v>
          </cell>
          <cell r="F25">
            <v>6230305806.4746008</v>
          </cell>
          <cell r="G25">
            <v>8550023746.6715031</v>
          </cell>
          <cell r="H25">
            <v>89836438.288517758</v>
          </cell>
          <cell r="I25">
            <v>5441487.2331514126</v>
          </cell>
          <cell r="J25">
            <v>1745661860.2072763</v>
          </cell>
          <cell r="K25">
            <v>1205912947.7785871</v>
          </cell>
          <cell r="L25">
            <v>2128947277.7499661</v>
          </cell>
          <cell r="M25">
            <v>2781773614.0379882</v>
          </cell>
          <cell r="N25">
            <v>2201185875.6549497</v>
          </cell>
          <cell r="P25">
            <v>22519.930086620818</v>
          </cell>
          <cell r="Q25">
            <v>2856.6893592561923</v>
          </cell>
          <cell r="R25">
            <v>9178.2462477246736</v>
          </cell>
          <cell r="S25">
            <v>21420.789915342135</v>
          </cell>
          <cell r="T25">
            <v>166439.99157584319</v>
          </cell>
          <cell r="U25">
            <v>22296.928769674287</v>
          </cell>
          <cell r="V25">
            <v>138.37754744008228</v>
          </cell>
          <cell r="W25">
            <v>7725.6789749732689</v>
          </cell>
          <cell r="X25">
            <v>21810364.108750004</v>
          </cell>
        </row>
        <row r="26">
          <cell r="C26">
            <v>23147813121.97876</v>
          </cell>
          <cell r="D26">
            <v>10121211565.901157</v>
          </cell>
          <cell r="E26">
            <v>9322101187.6661835</v>
          </cell>
          <cell r="F26">
            <v>6392347756.6601667</v>
          </cell>
          <cell r="G26">
            <v>8790713221.5520458</v>
          </cell>
          <cell r="H26">
            <v>92226330.815725714</v>
          </cell>
          <cell r="I26">
            <v>5590698.7284076577</v>
          </cell>
          <cell r="J26">
            <v>1794259133.0945692</v>
          </cell>
          <cell r="K26">
            <v>1232927077.4378586</v>
          </cell>
          <cell r="L26">
            <v>2271304282.2134867</v>
          </cell>
          <cell r="M26">
            <v>2786113500.1833377</v>
          </cell>
          <cell r="N26">
            <v>2204393381.16429</v>
          </cell>
          <cell r="P26">
            <v>22737.726124225086</v>
          </cell>
          <cell r="Q26">
            <v>2884.6050448055394</v>
          </cell>
          <cell r="R26">
            <v>9267.3733442397461</v>
          </cell>
          <cell r="S26">
            <v>21629.125637788413</v>
          </cell>
          <cell r="T26">
            <v>168413.93573779272</v>
          </cell>
          <cell r="U26">
            <v>22527.396371381121</v>
          </cell>
          <cell r="V26">
            <v>139.91930933779361</v>
          </cell>
          <cell r="W26">
            <v>7813.0065155558559</v>
          </cell>
          <cell r="X26">
            <v>22053230.425862923</v>
          </cell>
        </row>
        <row r="27">
          <cell r="C27">
            <v>23738647112.377129</v>
          </cell>
          <cell r="D27">
            <v>10442809322.395794</v>
          </cell>
          <cell r="E27">
            <v>9437598045.4114304</v>
          </cell>
          <cell r="F27">
            <v>6557372647.2575407</v>
          </cell>
          <cell r="G27">
            <v>9035995377.2810535</v>
          </cell>
          <cell r="H27">
            <v>94653122.138280198</v>
          </cell>
          <cell r="I27">
            <v>5742488.866138597</v>
          </cell>
          <cell r="J27">
            <v>1843781934.8595977</v>
          </cell>
          <cell r="K27">
            <v>1261947095.7977028</v>
          </cell>
          <cell r="L27">
            <v>2395103254.6001043</v>
          </cell>
          <cell r="M27">
            <v>2789190931.2282929</v>
          </cell>
          <cell r="N27">
            <v>2206722985.7771778</v>
          </cell>
          <cell r="P27">
            <v>22952.363676550056</v>
          </cell>
          <cell r="Q27">
            <v>2912.2755286887955</v>
          </cell>
          <cell r="R27">
            <v>9355.4456941342869</v>
          </cell>
          <cell r="S27">
            <v>21834.812473342903</v>
          </cell>
          <cell r="T27">
            <v>170370.13265138891</v>
          </cell>
          <cell r="U27">
            <v>22753.832785380087</v>
          </cell>
          <cell r="V27">
            <v>141.44098547399184</v>
          </cell>
          <cell r="W27">
            <v>7899.259115560385</v>
          </cell>
          <cell r="X27">
            <v>22292925.352227718</v>
          </cell>
        </row>
        <row r="28">
          <cell r="C28">
            <v>24344561784.582047</v>
          </cell>
          <cell r="D28">
            <v>10774625728.733778</v>
          </cell>
          <cell r="E28">
            <v>9554525859.9635696</v>
          </cell>
          <cell r="F28">
            <v>6726657821.4867468</v>
          </cell>
          <cell r="G28">
            <v>9288121498.2723522</v>
          </cell>
          <cell r="H28">
            <v>97143770.670279488</v>
          </cell>
          <cell r="I28">
            <v>5898400.1785261687</v>
          </cell>
          <cell r="J28">
            <v>1894671600.4457002</v>
          </cell>
          <cell r="K28">
            <v>1291650172.7755439</v>
          </cell>
          <cell r="L28">
            <v>2525649973.5057602</v>
          </cell>
          <cell r="M28">
            <v>2792271761.4821591</v>
          </cell>
          <cell r="N28">
            <v>2209055052.3180041</v>
          </cell>
          <cell r="P28">
            <v>23169.027345234084</v>
          </cell>
          <cell r="Q28">
            <v>2940.2114408252928</v>
          </cell>
          <cell r="R28">
            <v>9444.3550383451038</v>
          </cell>
          <cell r="S28">
            <v>22042.455332225793</v>
          </cell>
          <cell r="T28">
            <v>172349.05159418061</v>
          </cell>
          <cell r="U28">
            <v>22982.545248006219</v>
          </cell>
          <cell r="V28">
            <v>142.97921042160456</v>
          </cell>
          <cell r="W28">
            <v>7986.4639112392333</v>
          </cell>
          <cell r="X28">
            <v>22535225.504975025</v>
          </cell>
        </row>
        <row r="29">
          <cell r="C29">
            <v>24965942063.915089</v>
          </cell>
          <cell r="D29">
            <v>11116985478.736856</v>
          </cell>
          <cell r="E29">
            <v>9672902360.2671204</v>
          </cell>
          <cell r="F29">
            <v>6900313262.8572903</v>
          </cell>
          <cell r="G29">
            <v>9547282547.706171</v>
          </cell>
          <cell r="H29">
            <v>99699956.714088351</v>
          </cell>
          <cell r="I29">
            <v>6058544.5574284624</v>
          </cell>
          <cell r="J29">
            <v>1946965856.2463512</v>
          </cell>
          <cell r="K29">
            <v>1322052385.8620932</v>
          </cell>
          <cell r="L29">
            <v>2663312229.4072843</v>
          </cell>
          <cell r="M29">
            <v>2795355994.6995678</v>
          </cell>
          <cell r="N29">
            <v>2211389583.388536</v>
          </cell>
          <cell r="P29">
            <v>23387.736256229062</v>
          </cell>
          <cell r="Q29">
            <v>2968.4153273272682</v>
          </cell>
          <cell r="R29">
            <v>9534.1093312356988</v>
          </cell>
          <cell r="S29">
            <v>22252.072815662832</v>
          </cell>
          <cell r="T29">
            <v>174350.95649185296</v>
          </cell>
          <cell r="U29">
            <v>23213.5566371936</v>
          </cell>
          <cell r="V29">
            <v>144.53416415530097</v>
          </cell>
          <cell r="W29">
            <v>8074.63141446801</v>
          </cell>
          <cell r="X29">
            <v>22780159.200117227</v>
          </cell>
        </row>
        <row r="30">
          <cell r="C30">
            <v>25603182700.68486</v>
          </cell>
          <cell r="D30">
            <v>11470223583.252945</v>
          </cell>
          <cell r="E30">
            <v>9792745494.9206638</v>
          </cell>
          <cell r="F30">
            <v>7078451794.2136612</v>
          </cell>
          <cell r="G30">
            <v>9813674817.0972366</v>
          </cell>
          <cell r="H30">
            <v>102323404.78659426</v>
          </cell>
          <cell r="I30">
            <v>6223036.932620897</v>
          </cell>
          <cell r="J30">
            <v>2000703469.9297619</v>
          </cell>
          <cell r="K30">
            <v>1353170190.9719639</v>
          </cell>
          <cell r="L30">
            <v>2808477859.4496012</v>
          </cell>
          <cell r="M30">
            <v>2798443634.6392989</v>
          </cell>
          <cell r="N30">
            <v>2213726581.5932903</v>
          </cell>
          <cell r="P30">
            <v>23608.509716030334</v>
          </cell>
          <cell r="Q30">
            <v>2996.8897587304609</v>
          </cell>
          <cell r="R30">
            <v>9624.7166027637541</v>
          </cell>
          <cell r="S30">
            <v>22463.683701772134</v>
          </cell>
          <cell r="T30">
            <v>176376.11433569624</v>
          </cell>
          <cell r="U30">
            <v>23446.890060836191</v>
          </cell>
          <cell r="V30">
            <v>146.10602860704375</v>
          </cell>
          <cell r="W30">
            <v>8163.7722531694053</v>
          </cell>
          <cell r="X30">
            <v>23027755.061431352</v>
          </cell>
        </row>
        <row r="31">
          <cell r="C31">
            <v>26256688520.963875</v>
          </cell>
          <cell r="D31">
            <v>11834685697.975824</v>
          </cell>
          <cell r="E31">
            <v>9914073434.898262</v>
          </cell>
          <cell r="F31">
            <v>7261189151.0356283</v>
          </cell>
          <cell r="G31">
            <v>10087500074.968187</v>
          </cell>
          <cell r="H31">
            <v>105015884.78264329</v>
          </cell>
          <cell r="I31">
            <v>6391995.3542771265</v>
          </cell>
          <cell r="J31">
            <v>2055924279.1787877</v>
          </cell>
          <cell r="K31">
            <v>1385020431.3508229</v>
          </cell>
          <cell r="L31">
            <v>2961555840.1028986</v>
          </cell>
          <cell r="M31">
            <v>2801534685.0642829</v>
          </cell>
          <cell r="N31">
            <v>2216066049.5395374</v>
          </cell>
          <cell r="P31">
            <v>23831.367213380967</v>
          </cell>
          <cell r="Q31">
            <v>3025.6373302283946</v>
          </cell>
          <cell r="R31">
            <v>9716.1849591995397</v>
          </cell>
          <cell r="S31">
            <v>22677.306947246379</v>
          </cell>
          <cell r="T31">
            <v>178424.79521821396</v>
          </cell>
          <cell r="U31">
            <v>23682.568859099305</v>
          </cell>
          <cell r="V31">
            <v>147.6949876873756</v>
          </cell>
          <cell r="W31">
            <v>8253.8971725943065</v>
          </cell>
          <cell r="X31">
            <v>23278042.023804151</v>
          </cell>
        </row>
      </sheetData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5"/>
      <sheetName val="2030"/>
      <sheetName val="2035"/>
      <sheetName val="2040"/>
      <sheetName val="2045"/>
      <sheetName val="2050"/>
      <sheetName val="efecte socio eco"/>
    </sheetNames>
    <sheetDataSet>
      <sheetData sheetId="0"/>
      <sheetData sheetId="1"/>
      <sheetData sheetId="2"/>
      <sheetData sheetId="3"/>
      <sheetData sheetId="4"/>
      <sheetData sheetId="5"/>
      <sheetData sheetId="6">
        <row r="6">
          <cell r="C6">
            <v>12082183086.881767</v>
          </cell>
          <cell r="D6">
            <v>4609459973.2047501</v>
          </cell>
          <cell r="E6">
            <v>6415898379.0076389</v>
          </cell>
          <cell r="F6">
            <v>3301029895.0193987</v>
          </cell>
          <cell r="G6">
            <v>4666587636.8416281</v>
          </cell>
          <cell r="H6">
            <v>51910167.78606344</v>
          </cell>
          <cell r="I6">
            <v>15227607.959542913</v>
          </cell>
          <cell r="J6">
            <v>938624479.72558355</v>
          </cell>
          <cell r="K6">
            <v>694430254.58105099</v>
          </cell>
          <cell r="L6">
            <v>828967071.73594201</v>
          </cell>
          <cell r="M6">
            <v>2693756673.3007812</v>
          </cell>
          <cell r="N6">
            <v>2144538796.2979815</v>
          </cell>
          <cell r="P6">
            <v>16678.409058028825</v>
          </cell>
          <cell r="Q6">
            <v>2106.4245352054909</v>
          </cell>
          <cell r="R6">
            <v>6773.9421408355156</v>
          </cell>
          <cell r="S6">
            <v>15840.339177896041</v>
          </cell>
          <cell r="T6">
            <v>126478.60775625649</v>
          </cell>
          <cell r="U6">
            <v>17937.926484049072</v>
          </cell>
          <cell r="V6">
            <v>539.14674513683451</v>
          </cell>
          <cell r="W6">
            <v>5976.2710347598359</v>
          </cell>
          <cell r="X6">
            <v>17103819.70049746</v>
          </cell>
        </row>
        <row r="7">
          <cell r="C7">
            <v>12503702796.489359</v>
          </cell>
          <cell r="D7">
            <v>4785582746.3167982</v>
          </cell>
          <cell r="E7">
            <v>6621486976.1717777</v>
          </cell>
          <cell r="F7">
            <v>3382540633.9708743</v>
          </cell>
          <cell r="G7">
            <v>4856181956.1897364</v>
          </cell>
          <cell r="H7">
            <v>53634093.181090221</v>
          </cell>
          <cell r="I7">
            <v>17401469.379086453</v>
          </cell>
          <cell r="J7">
            <v>965804157.38895559</v>
          </cell>
          <cell r="K7">
            <v>705605347.92031443</v>
          </cell>
          <cell r="L7">
            <v>861726207.84254193</v>
          </cell>
          <cell r="M7">
            <v>2715928922.122673</v>
          </cell>
          <cell r="N7">
            <v>2166005192.409688</v>
          </cell>
          <cell r="P7">
            <v>16742.478557821916</v>
          </cell>
          <cell r="Q7">
            <v>2112.4739364092316</v>
          </cell>
          <cell r="R7">
            <v>6793.3985114759626</v>
          </cell>
          <cell r="S7">
            <v>15902.202157843014</v>
          </cell>
          <cell r="T7">
            <v>128821.75390730673</v>
          </cell>
          <cell r="U7">
            <v>18140.003059298953</v>
          </cell>
          <cell r="V7">
            <v>603.02848711123409</v>
          </cell>
          <cell r="W7">
            <v>6082.3184555807566</v>
          </cell>
          <cell r="X7">
            <v>17365793.278230324</v>
          </cell>
        </row>
        <row r="8">
          <cell r="C8">
            <v>12939928363.830606</v>
          </cell>
          <cell r="D8">
            <v>4968434991.2951813</v>
          </cell>
          <cell r="E8">
            <v>6833663375.8207893</v>
          </cell>
          <cell r="F8">
            <v>3466064078.2827106</v>
          </cell>
          <cell r="G8">
            <v>5053479121.5414829</v>
          </cell>
          <cell r="H8">
            <v>55415269.76397419</v>
          </cell>
          <cell r="I8">
            <v>19885666.701940294</v>
          </cell>
          <cell r="J8">
            <v>993770874.91101611</v>
          </cell>
          <cell r="K8">
            <v>716960276.03825784</v>
          </cell>
          <cell r="L8">
            <v>895779920.09702611</v>
          </cell>
          <cell r="M8">
            <v>2738283670.2113667</v>
          </cell>
          <cell r="N8">
            <v>2187686462.7697973</v>
          </cell>
          <cell r="P8">
            <v>16806.794178260538</v>
          </cell>
          <cell r="Q8">
            <v>2118.540710775083</v>
          </cell>
          <cell r="R8">
            <v>6812.9107654337795</v>
          </cell>
          <cell r="S8">
            <v>15964.306737937872</v>
          </cell>
          <cell r="T8">
            <v>131208.30924812099</v>
          </cell>
          <cell r="U8">
            <v>18344.356092884249</v>
          </cell>
          <cell r="V8">
            <v>674.47936864641883</v>
          </cell>
          <cell r="W8">
            <v>6190.247661112805</v>
          </cell>
          <cell r="X8">
            <v>17631779.419041611</v>
          </cell>
        </row>
        <row r="9">
          <cell r="C9">
            <v>13391372842.617479</v>
          </cell>
          <cell r="D9">
            <v>5158273834.4092598</v>
          </cell>
          <cell r="E9">
            <v>7052638674.981349</v>
          </cell>
          <cell r="F9">
            <v>3551649926.7175455</v>
          </cell>
          <cell r="G9">
            <v>5258792084.449213</v>
          </cell>
          <cell r="H9">
            <v>57255598.834226638</v>
          </cell>
          <cell r="I9">
            <v>22724502.831692301</v>
          </cell>
          <cell r="J9">
            <v>1022547422.5450875</v>
          </cell>
          <cell r="K9">
            <v>728497932.91944504</v>
          </cell>
          <cell r="L9">
            <v>931179367.58360279</v>
          </cell>
          <cell r="M9">
            <v>2760822419.7141027</v>
          </cell>
          <cell r="N9">
            <v>2209584758.2257261</v>
          </cell>
          <cell r="P9">
            <v>16871.356864808164</v>
          </cell>
          <cell r="Q9">
            <v>2124.6249081967039</v>
          </cell>
          <cell r="R9">
            <v>6832.4790632191252</v>
          </cell>
          <cell r="S9">
            <v>16026.653861727651</v>
          </cell>
          <cell r="T9">
            <v>133639.07797853768</v>
          </cell>
          <cell r="U9">
            <v>18551.011229848416</v>
          </cell>
          <cell r="V9">
            <v>754.39623243828146</v>
          </cell>
          <cell r="W9">
            <v>6300.0920431506302</v>
          </cell>
          <cell r="X9">
            <v>17901839.582039513</v>
          </cell>
        </row>
        <row r="10">
          <cell r="C10">
            <v>13858567185.831486</v>
          </cell>
          <cell r="D10">
            <v>5355366226.4613914</v>
          </cell>
          <cell r="E10">
            <v>7278630734.9926281</v>
          </cell>
          <cell r="F10">
            <v>3639349105.2255912</v>
          </cell>
          <cell r="G10">
            <v>5472446511.0741396</v>
          </cell>
          <cell r="H10">
            <v>59157044.833102576</v>
          </cell>
          <cell r="I10">
            <v>25968605.26165837</v>
          </cell>
          <cell r="J10">
            <v>1052157250.4801236</v>
          </cell>
          <cell r="K10">
            <v>740221259.11977994</v>
          </cell>
          <cell r="L10">
            <v>967977731.09211838</v>
          </cell>
          <cell r="M10">
            <v>2783546685.1422606</v>
          </cell>
          <cell r="N10">
            <v>2231702251.1544352</v>
          </cell>
          <cell r="P10">
            <v>16936.167566560238</v>
          </cell>
          <cell r="Q10">
            <v>2130.7265787110427</v>
          </cell>
          <cell r="R10">
            <v>6852.1035658031833</v>
          </cell>
          <cell r="S10">
            <v>16089.244476444326</v>
          </cell>
          <cell r="T10">
            <v>136114.87919702337</v>
          </cell>
          <cell r="U10">
            <v>18759.994404134657</v>
          </cell>
          <cell r="V10">
            <v>843.78218515297397</v>
          </cell>
          <cell r="W10">
            <v>6411.8855860178464</v>
          </cell>
          <cell r="X10">
            <v>18176036.167681158</v>
          </cell>
        </row>
        <row r="11">
          <cell r="C11">
            <v>14342060870.188208</v>
          </cell>
          <cell r="D11">
            <v>5559989318.1723337</v>
          </cell>
          <cell r="E11">
            <v>7511864398.2593422</v>
          </cell>
          <cell r="F11">
            <v>3729213797.246985</v>
          </cell>
          <cell r="G11">
            <v>5694781298.7560158</v>
          </cell>
          <cell r="H11">
            <v>61121637.440524325</v>
          </cell>
          <cell r="I11">
            <v>29675828.960065763</v>
          </cell>
          <cell r="J11">
            <v>1082624487.950417</v>
          </cell>
          <cell r="K11">
            <v>752133242.51595414</v>
          </cell>
          <cell r="L11">
            <v>1006230293.0118585</v>
          </cell>
          <cell r="M11">
            <v>2806457993.4731288</v>
          </cell>
          <cell r="N11">
            <v>2254041135.6779356</v>
          </cell>
          <cell r="P11">
            <v>17001.227236258124</v>
          </cell>
          <cell r="Q11">
            <v>2136.8457724987466</v>
          </cell>
          <cell r="R11">
            <v>6871.7844346194852</v>
          </cell>
          <cell r="S11">
            <v>16152.079533019187</v>
          </cell>
          <cell r="T11">
            <v>138636.54717668536</v>
          </cell>
          <cell r="U11">
            <v>18971.331841840482</v>
          </cell>
          <cell r="V11">
            <v>943.75918829867067</v>
          </cell>
          <cell r="W11">
            <v>6525.6628770813113</v>
          </cell>
          <cell r="X11">
            <v>18454432.532190945</v>
          </cell>
        </row>
        <row r="12">
          <cell r="C12">
            <v>14758653980.469543</v>
          </cell>
          <cell r="D12">
            <v>5751580260.9124222</v>
          </cell>
          <cell r="E12">
            <v>7608380690.2842178</v>
          </cell>
          <cell r="F12">
            <v>3832015714.1469669</v>
          </cell>
          <cell r="G12">
            <v>5861310428.3156424</v>
          </cell>
          <cell r="H12">
            <v>62591063.585715041</v>
          </cell>
          <cell r="I12">
            <v>32988804.377188578</v>
          </cell>
          <cell r="J12">
            <v>1112234640.1503546</v>
          </cell>
          <cell r="K12">
            <v>768197463.73127627</v>
          </cell>
          <cell r="L12">
            <v>1058991143.3399254</v>
          </cell>
          <cell r="M12">
            <v>2815486967.776536</v>
          </cell>
          <cell r="N12">
            <v>2261559482.9542294</v>
          </cell>
          <cell r="P12">
            <v>17193.717952852436</v>
          </cell>
          <cell r="Q12">
            <v>2160.9852696565536</v>
          </cell>
          <cell r="R12">
            <v>6949.0261030072998</v>
          </cell>
          <cell r="S12">
            <v>16335.87953329606</v>
          </cell>
          <cell r="T12">
            <v>140429.69582645659</v>
          </cell>
          <cell r="U12">
            <v>19119.596395455264</v>
          </cell>
          <cell r="V12">
            <v>1032.4961900724345</v>
          </cell>
          <cell r="W12">
            <v>6604.5197836371526</v>
          </cell>
          <cell r="X12">
            <v>18658021.979670063</v>
          </cell>
        </row>
        <row r="13">
          <cell r="C13">
            <v>15187347849.568228</v>
          </cell>
          <cell r="D13">
            <v>5949773210.8218517</v>
          </cell>
          <cell r="E13">
            <v>7706137073.2016277</v>
          </cell>
          <cell r="F13">
            <v>3937651535.106328</v>
          </cell>
          <cell r="G13">
            <v>6032709270.9576569</v>
          </cell>
          <cell r="H13">
            <v>64095816.225525133</v>
          </cell>
          <cell r="I13">
            <v>36671636.55987066</v>
          </cell>
          <cell r="J13">
            <v>1142654640.199719</v>
          </cell>
          <cell r="K13">
            <v>784604787.98827696</v>
          </cell>
          <cell r="L13">
            <v>1114518465.0679028</v>
          </cell>
          <cell r="M13">
            <v>2824544990.2171898</v>
          </cell>
          <cell r="N13">
            <v>2269102907.6547427</v>
          </cell>
          <cell r="P13">
            <v>17388.388081289202</v>
          </cell>
          <cell r="Q13">
            <v>2185.3974656354599</v>
          </cell>
          <cell r="R13">
            <v>7027.1359993484357</v>
          </cell>
          <cell r="S13">
            <v>16521.7710562176</v>
          </cell>
          <cell r="T13">
            <v>142246.0373654454</v>
          </cell>
          <cell r="U13">
            <v>19269.019664654272</v>
          </cell>
          <cell r="V13">
            <v>1129.5766925839152</v>
          </cell>
          <cell r="W13">
            <v>6684.3296066749954</v>
          </cell>
          <cell r="X13">
            <v>18863857.427564126</v>
          </cell>
        </row>
        <row r="14">
          <cell r="C14">
            <v>15628493967.608177</v>
          </cell>
          <cell r="D14">
            <v>6154795665.5998392</v>
          </cell>
          <cell r="E14">
            <v>7805149480.3362932</v>
          </cell>
          <cell r="F14">
            <v>4046199381.3552938</v>
          </cell>
          <cell r="G14">
            <v>6209120228.8285627</v>
          </cell>
          <cell r="H14">
            <v>65636744.644708499</v>
          </cell>
          <cell r="I14">
            <v>40765615.892074108</v>
          </cell>
          <cell r="J14">
            <v>1173906637.7158034</v>
          </cell>
          <cell r="K14">
            <v>801362543.35444438</v>
          </cell>
          <cell r="L14">
            <v>1172957315.8277075</v>
          </cell>
          <cell r="M14">
            <v>2833632154.2491474</v>
          </cell>
          <cell r="N14">
            <v>2276671493.4251466</v>
          </cell>
          <cell r="P14">
            <v>17585.262297231038</v>
          </cell>
          <cell r="Q14">
            <v>2210.085441056679</v>
          </cell>
          <cell r="R14">
            <v>7106.1238828802925</v>
          </cell>
          <cell r="S14">
            <v>16709.777901930524</v>
          </cell>
          <cell r="T14">
            <v>144085.87177442046</v>
          </cell>
          <cell r="U14">
            <v>19419.610705019382</v>
          </cell>
          <cell r="V14">
            <v>1235.7851938797987</v>
          </cell>
          <cell r="W14">
            <v>6765.1038613538958</v>
          </cell>
          <cell r="X14">
            <v>19071963.653767698</v>
          </cell>
        </row>
        <row r="15">
          <cell r="C15">
            <v>16082454034.429003</v>
          </cell>
          <cell r="D15">
            <v>6366882962.2589817</v>
          </cell>
          <cell r="E15">
            <v>7905434049.7324753</v>
          </cell>
          <cell r="F15">
            <v>4157739527.6643944</v>
          </cell>
          <cell r="G15">
            <v>6390689868.2568159</v>
          </cell>
          <cell r="H15">
            <v>67214718.545685753</v>
          </cell>
          <cell r="I15">
            <v>45316642.368741512</v>
          </cell>
          <cell r="J15">
            <v>1206013388.1155541</v>
          </cell>
          <cell r="K15">
            <v>818478214.41168511</v>
          </cell>
          <cell r="L15">
            <v>1234460359.2278008</v>
          </cell>
          <cell r="M15">
            <v>2842748553.6271267</v>
          </cell>
          <cell r="N15">
            <v>2284265324.1901121</v>
          </cell>
          <cell r="P15">
            <v>17784.365555722507</v>
          </cell>
          <cell r="Q15">
            <v>2235.0523113425547</v>
          </cell>
          <cell r="R15">
            <v>7185.9996225380901</v>
          </cell>
          <cell r="S15">
            <v>16899.924141411506</v>
          </cell>
          <cell r="T15">
            <v>145949.5029141526</v>
          </cell>
          <cell r="U15">
            <v>19571.378642903561</v>
          </cell>
          <cell r="V15">
            <v>1351.9799544722634</v>
          </cell>
          <cell r="W15">
            <v>6846.8542019834977</v>
          </cell>
          <cell r="X15">
            <v>19282365.709525269</v>
          </cell>
        </row>
        <row r="16">
          <cell r="C16">
            <v>16549600256.147093</v>
          </cell>
          <cell r="D16">
            <v>6586278547.2591333</v>
          </cell>
          <cell r="E16">
            <v>8007007126.7843151</v>
          </cell>
          <cell r="F16">
            <v>4272354461.7103462</v>
          </cell>
          <cell r="G16">
            <v>6577569041.5235453</v>
          </cell>
          <cell r="H16">
            <v>68830628.539405644</v>
          </cell>
          <cell r="I16">
            <v>50375740.207464665</v>
          </cell>
          <cell r="J16">
            <v>1238998269.1843991</v>
          </cell>
          <cell r="K16">
            <v>835959445.5991931</v>
          </cell>
          <cell r="L16">
            <v>1299188263.666255</v>
          </cell>
          <cell r="M16">
            <v>2851894282.4074755</v>
          </cell>
          <cell r="N16">
            <v>2291884484.1542406</v>
          </cell>
          <cell r="P16">
            <v>17985.723094353332</v>
          </cell>
          <cell r="Q16">
            <v>2260.3012271097009</v>
          </cell>
          <cell r="R16">
            <v>7266.7731981879197</v>
          </cell>
          <cell r="S16">
            <v>17092.234119549033</v>
          </cell>
          <cell r="T16">
            <v>147837.23857559951</v>
          </cell>
          <cell r="U16">
            <v>19724.332675983958</v>
          </cell>
          <cell r="V16">
            <v>1479.099932858245</v>
          </cell>
          <cell r="W16">
            <v>6929.5924237055442</v>
          </cell>
          <cell r="X16">
            <v>19495088.922446869</v>
          </cell>
        </row>
        <row r="17">
          <cell r="C17">
            <v>17038653406.177549</v>
          </cell>
          <cell r="D17">
            <v>6821711643.0818338</v>
          </cell>
          <cell r="E17">
            <v>8120904478.4521122</v>
          </cell>
          <cell r="F17">
            <v>4398223657.1374731</v>
          </cell>
          <cell r="G17">
            <v>6779746370.1108103</v>
          </cell>
          <cell r="H17">
            <v>70681648.272937208</v>
          </cell>
          <cell r="I17">
            <v>55418337.914369747</v>
          </cell>
          <cell r="J17">
            <v>1277010168.6298187</v>
          </cell>
          <cell r="K17">
            <v>858850292.06072068</v>
          </cell>
          <cell r="L17">
            <v>1361054813.8313863</v>
          </cell>
          <cell r="M17">
            <v>2857256106.5341196</v>
          </cell>
          <cell r="N17">
            <v>2296149649.2697849</v>
          </cell>
          <cell r="P17">
            <v>18220.038815727741</v>
          </cell>
          <cell r="Q17">
            <v>2290.1004363467564</v>
          </cell>
          <cell r="R17">
            <v>7361.8748637761391</v>
          </cell>
          <cell r="S17">
            <v>17315.70199918489</v>
          </cell>
          <cell r="T17">
            <v>149966.90283145051</v>
          </cell>
          <cell r="U17">
            <v>19933.832315599728</v>
          </cell>
          <cell r="V17">
            <v>1601.3752862621018</v>
          </cell>
          <cell r="W17">
            <v>7025.9359555530336</v>
          </cell>
          <cell r="X17">
            <v>19752342.806829911</v>
          </cell>
        </row>
        <row r="18">
          <cell r="C18">
            <v>17542158445.066525</v>
          </cell>
          <cell r="D18">
            <v>7065560529.735568</v>
          </cell>
          <cell r="E18">
            <v>8236421986.8790483</v>
          </cell>
          <cell r="F18">
            <v>4527801125.0170527</v>
          </cell>
          <cell r="G18">
            <v>6988138102.8246813</v>
          </cell>
          <cell r="H18">
            <v>72582446.341007173</v>
          </cell>
          <cell r="I18">
            <v>60965698.261564858</v>
          </cell>
          <cell r="J18">
            <v>1316188255.7410207</v>
          </cell>
          <cell r="K18">
            <v>882367952.24447334</v>
          </cell>
          <cell r="L18">
            <v>1425867411.2603176</v>
          </cell>
          <cell r="M18">
            <v>2862628011.3843522</v>
          </cell>
          <cell r="N18">
            <v>2300422751.7982259</v>
          </cell>
          <cell r="P18">
            <v>18457.407172628406</v>
          </cell>
          <cell r="Q18">
            <v>2320.2925104199248</v>
          </cell>
          <cell r="R18">
            <v>7458.2211432460617</v>
          </cell>
          <cell r="S18">
            <v>17542.091550316683</v>
          </cell>
          <cell r="T18">
            <v>152127.2458924953</v>
          </cell>
          <cell r="U18">
            <v>20145.557130572259</v>
          </cell>
          <cell r="V18">
            <v>1733.7589911829152</v>
          </cell>
          <cell r="W18">
            <v>7123.6189711048019</v>
          </cell>
          <cell r="X18">
            <v>20012991.369805772</v>
          </cell>
        </row>
        <row r="19">
          <cell r="C19">
            <v>18060542437.012592</v>
          </cell>
          <cell r="D19">
            <v>7318126038.057498</v>
          </cell>
          <cell r="E19">
            <v>8353582698.3246355</v>
          </cell>
          <cell r="F19">
            <v>4661196115.9447918</v>
          </cell>
          <cell r="G19">
            <v>7202935254.2508135</v>
          </cell>
          <cell r="H19">
            <v>74534361.401731685</v>
          </cell>
          <cell r="I19">
            <v>67068347.850187279</v>
          </cell>
          <cell r="J19">
            <v>1356568308.621485</v>
          </cell>
          <cell r="K19">
            <v>906529590.01737189</v>
          </cell>
          <cell r="L19">
            <v>1493766344.9211156</v>
          </cell>
          <cell r="M19">
            <v>2868010015.9108629</v>
          </cell>
          <cell r="N19">
            <v>2304703806.5109787</v>
          </cell>
          <cell r="P19">
            <v>18697.867934404141</v>
          </cell>
          <cell r="Q19">
            <v>2350.8826287545467</v>
          </cell>
          <cell r="R19">
            <v>7555.828325100154</v>
          </cell>
          <cell r="S19">
            <v>17771.440971563134</v>
          </cell>
          <cell r="T19">
            <v>154318.709701207</v>
          </cell>
          <cell r="U19">
            <v>20359.530755335374</v>
          </cell>
          <cell r="V19">
            <v>1877.0866924791619</v>
          </cell>
          <cell r="W19">
            <v>7222.6600934750286</v>
          </cell>
          <cell r="X19">
            <v>20277079.406976964</v>
          </cell>
        </row>
        <row r="20">
          <cell r="C20">
            <v>18594245066.28299</v>
          </cell>
          <cell r="D20">
            <v>7579719752.3831062</v>
          </cell>
          <cell r="E20">
            <v>8472409986.8747358</v>
          </cell>
          <cell r="F20">
            <v>4798521099.182992</v>
          </cell>
          <cell r="G20">
            <v>7424334710.2653637</v>
          </cell>
          <cell r="H20">
            <v>76538768.112935752</v>
          </cell>
          <cell r="I20">
            <v>73781870.980218679</v>
          </cell>
          <cell r="J20">
            <v>1398187203.03052</v>
          </cell>
          <cell r="K20">
            <v>931352839.23976123</v>
          </cell>
          <cell r="L20">
            <v>1564898584.2566669</v>
          </cell>
          <cell r="M20">
            <v>2873402139.1019745</v>
          </cell>
          <cell r="N20">
            <v>2308992828.2069478</v>
          </cell>
          <cell r="P20">
            <v>18941.461388513799</v>
          </cell>
          <cell r="Q20">
            <v>2381.876039060126</v>
          </cell>
          <cell r="R20">
            <v>7654.7129110116639</v>
          </cell>
          <cell r="S20">
            <v>18003.788960960661</v>
          </cell>
          <cell r="T20">
            <v>156541.74256644581</v>
          </cell>
          <cell r="U20">
            <v>20575.777075353202</v>
          </cell>
          <cell r="V20">
            <v>2032.2631167313314</v>
          </cell>
          <cell r="W20">
            <v>7323.0782046988343</v>
          </cell>
          <cell r="X20">
            <v>20544652.305061162</v>
          </cell>
        </row>
        <row r="21">
          <cell r="C21">
            <v>19143719010.14616</v>
          </cell>
          <cell r="D21">
            <v>7850664394.9407196</v>
          </cell>
          <cell r="E21">
            <v>8592927559.1047935</v>
          </cell>
          <cell r="F21">
            <v>4939891857.4867096</v>
          </cell>
          <cell r="G21">
            <v>7652539408.5031605</v>
          </cell>
          <cell r="H21">
            <v>78597078.10027124</v>
          </cell>
          <cell r="I21">
            <v>81167415.924745128</v>
          </cell>
          <cell r="J21">
            <v>1441082946.0588408</v>
          </cell>
          <cell r="K21">
            <v>956855816.63511074</v>
          </cell>
          <cell r="L21">
            <v>1639418097.3047988</v>
          </cell>
          <cell r="M21">
            <v>2878804399.98171</v>
          </cell>
          <cell r="N21">
            <v>2313289831.7125788</v>
          </cell>
          <cell r="P21">
            <v>19188.228347276126</v>
          </cell>
          <cell r="Q21">
            <v>2413.2780582305713</v>
          </cell>
          <cell r="R21">
            <v>7754.8916186144279</v>
          </cell>
          <cell r="S21">
            <v>18239.174722492906</v>
          </cell>
          <cell r="T21">
            <v>158796.79925516975</v>
          </cell>
          <cell r="U21">
            <v>20794.320229786485</v>
          </cell>
          <cell r="V21">
            <v>2200.2677831420383</v>
          </cell>
          <cell r="W21">
            <v>7424.8924493321138</v>
          </cell>
          <cell r="X21">
            <v>20815756.04969145</v>
          </cell>
        </row>
        <row r="22">
          <cell r="C22">
            <v>19638825856.112267</v>
          </cell>
          <cell r="D22">
            <v>8099174728.0429707</v>
          </cell>
          <cell r="E22">
            <v>8683917875.9162617</v>
          </cell>
          <cell r="F22">
            <v>5069255061.3231134</v>
          </cell>
          <cell r="G22">
            <v>7860046931.2019167</v>
          </cell>
          <cell r="H22">
            <v>80410613.353777245</v>
          </cell>
          <cell r="I22">
            <v>88014886.566903174</v>
          </cell>
          <cell r="J22">
            <v>1479986709.5567906</v>
          </cell>
          <cell r="K22">
            <v>979492180.94002652</v>
          </cell>
          <cell r="L22">
            <v>1746461350.2292857</v>
          </cell>
          <cell r="M22">
            <v>2882622890.2719698</v>
          </cell>
          <cell r="N22">
            <v>2316179604.6410408</v>
          </cell>
          <cell r="P22">
            <v>19376.615660542979</v>
          </cell>
          <cell r="Q22">
            <v>2437.2993503706398</v>
          </cell>
          <cell r="R22">
            <v>7831.5072559581977</v>
          </cell>
          <cell r="S22">
            <v>18419.197020005453</v>
          </cell>
          <cell r="T22">
            <v>160518.4130448706</v>
          </cell>
          <cell r="U22">
            <v>20937.038424511738</v>
          </cell>
          <cell r="V22">
            <v>2348.0833129280836</v>
          </cell>
          <cell r="W22">
            <v>7502.4682410224186</v>
          </cell>
          <cell r="X22">
            <v>21016496.984982036</v>
          </cell>
        </row>
        <row r="23">
          <cell r="C23">
            <v>20146737465.290398</v>
          </cell>
          <cell r="D23">
            <v>8355551578.23878</v>
          </cell>
          <cell r="E23">
            <v>8775871687.1475887</v>
          </cell>
          <cell r="F23">
            <v>5202005958.4511137</v>
          </cell>
          <cell r="G23">
            <v>8073181262.1636562</v>
          </cell>
          <cell r="H23">
            <v>82265993.802997947</v>
          </cell>
          <cell r="I23">
            <v>95440025.644861713</v>
          </cell>
          <cell r="J23">
            <v>1519940726.8367617</v>
          </cell>
          <cell r="K23">
            <v>1002664054.3363191</v>
          </cell>
          <cell r="L23">
            <v>1860493825.7416489</v>
          </cell>
          <cell r="M23">
            <v>2886446445.466291</v>
          </cell>
          <cell r="N23">
            <v>2319072987.4879246</v>
          </cell>
          <cell r="P23">
            <v>19566.852533819103</v>
          </cell>
          <cell r="Q23">
            <v>2461.5597456982214</v>
          </cell>
          <cell r="R23">
            <v>7908.8798292043984</v>
          </cell>
          <cell r="S23">
            <v>18600.996153811022</v>
          </cell>
          <cell r="T23">
            <v>162258.69190877187</v>
          </cell>
          <cell r="U23">
            <v>21080.736140706344</v>
          </cell>
          <cell r="V23">
            <v>2505.8291934711297</v>
          </cell>
          <cell r="W23">
            <v>7580.8545499690263</v>
          </cell>
          <cell r="X23">
            <v>21219173.80590681</v>
          </cell>
        </row>
        <row r="24">
          <cell r="C24">
            <v>20667785002.48317</v>
          </cell>
          <cell r="D24">
            <v>8620043957.673481</v>
          </cell>
          <cell r="E24">
            <v>8868799195.2195339</v>
          </cell>
          <cell r="F24">
            <v>5338233263.9419022</v>
          </cell>
          <cell r="G24">
            <v>8292094978.8507128</v>
          </cell>
          <cell r="H24">
            <v>84164184.976671219</v>
          </cell>
          <cell r="I24">
            <v>103491566.60183783</v>
          </cell>
          <cell r="J24">
            <v>1560973350.7599547</v>
          </cell>
          <cell r="K24">
            <v>1026384105.3772545</v>
          </cell>
          <cell r="L24">
            <v>1981971874.2521036</v>
          </cell>
          <cell r="M24">
            <v>2890275072.2828398</v>
          </cell>
          <cell r="N24">
            <v>2321969984.7627578</v>
          </cell>
          <cell r="P24">
            <v>19758.957125823195</v>
          </cell>
          <cell r="Q24">
            <v>2486.0616241991197</v>
          </cell>
          <cell r="R24">
            <v>7987.0168166170024</v>
          </cell>
          <cell r="S24">
            <v>18784.589661443886</v>
          </cell>
          <cell r="T24">
            <v>164017.8382064254</v>
          </cell>
          <cell r="U24">
            <v>21225.420101145282</v>
          </cell>
          <cell r="V24">
            <v>2674.1725526859486</v>
          </cell>
          <cell r="W24">
            <v>7660.0598445124906</v>
          </cell>
          <cell r="X24">
            <v>21423805.181568731</v>
          </cell>
        </row>
        <row r="25">
          <cell r="C25">
            <v>21202308197.284641</v>
          </cell>
          <cell r="D25">
            <v>8892908760.8942108</v>
          </cell>
          <cell r="E25">
            <v>8962710710.5860615</v>
          </cell>
          <cell r="F25">
            <v>5478028016.0887508</v>
          </cell>
          <cell r="G25">
            <v>8516944796.0410919</v>
          </cell>
          <cell r="H25">
            <v>86106174.681976393</v>
          </cell>
          <cell r="I25">
            <v>112222354.14685543</v>
          </cell>
          <cell r="J25">
            <v>1603113699.6070836</v>
          </cell>
          <cell r="K25">
            <v>1050665302.316411</v>
          </cell>
          <cell r="L25">
            <v>2111381642.860595</v>
          </cell>
          <cell r="M25">
            <v>2894108777.4486938</v>
          </cell>
          <cell r="N25">
            <v>2324870600.980701</v>
          </cell>
          <cell r="P25">
            <v>19952.947773553689</v>
          </cell>
          <cell r="Q25">
            <v>2510.8073895490461</v>
          </cell>
          <cell r="R25">
            <v>8065.9257703426319</v>
          </cell>
          <cell r="S25">
            <v>18969.995253535359</v>
          </cell>
          <cell r="T25">
            <v>165796.0564912874</v>
          </cell>
          <cell r="U25">
            <v>21371.097074744128</v>
          </cell>
          <cell r="V25">
            <v>2853.8253366075942</v>
          </cell>
          <cell r="W25">
            <v>7740.0926814711756</v>
          </cell>
          <cell r="X25">
            <v>21630409.961110003</v>
          </cell>
        </row>
        <row r="26">
          <cell r="C26">
            <v>21750655565.588337</v>
          </cell>
          <cell r="D26">
            <v>9174411014.3648815</v>
          </cell>
          <cell r="E26">
            <v>9057616652.8782978</v>
          </cell>
          <cell r="F26">
            <v>5621483637.2462883</v>
          </cell>
          <cell r="G26">
            <v>8747891678.0166073</v>
          </cell>
          <cell r="H26">
            <v>88092973.518583149</v>
          </cell>
          <cell r="I26">
            <v>121689691.09062266</v>
          </cell>
          <cell r="J26">
            <v>1646391677.7417924</v>
          </cell>
          <cell r="K26">
            <v>1075520920.1976976</v>
          </cell>
          <cell r="L26">
            <v>2249241020.8852763</v>
          </cell>
          <cell r="M26">
            <v>2897947567.6998539</v>
          </cell>
          <cell r="N26">
            <v>2327774840.6625562</v>
          </cell>
          <cell r="P26">
            <v>20148.842994039067</v>
          </cell>
          <cell r="Q26">
            <v>2535.7994693494243</v>
          </cell>
          <cell r="R26">
            <v>8145.6143171404965</v>
          </cell>
          <cell r="S26">
            <v>19157.230815522285</v>
          </cell>
          <cell r="T26">
            <v>167593.55353450397</v>
          </cell>
          <cell r="U26">
            <v>21517.773876875723</v>
          </cell>
          <cell r="V26">
            <v>3045.5473203040947</v>
          </cell>
          <cell r="W26">
            <v>7820.9617070656741</v>
          </cell>
          <cell r="X26">
            <v>21839007.175448336</v>
          </cell>
        </row>
        <row r="27">
          <cell r="C27">
            <v>22298970381.53054</v>
          </cell>
          <cell r="D27">
            <v>9462534632.6656284</v>
          </cell>
          <cell r="E27">
            <v>9149354453.2697086</v>
          </cell>
          <cell r="F27">
            <v>5767520606.2955627</v>
          </cell>
          <cell r="G27">
            <v>8983835491.1844254</v>
          </cell>
          <cell r="H27">
            <v>90045556.337520316</v>
          </cell>
          <cell r="I27">
            <v>130875819.19942775</v>
          </cell>
          <cell r="J27">
            <v>1690364542.1791391</v>
          </cell>
          <cell r="K27">
            <v>1101361188.7699909</v>
          </cell>
          <cell r="L27">
            <v>2368082339.9545126</v>
          </cell>
          <cell r="M27">
            <v>2901374754.9684415</v>
          </cell>
          <cell r="N27">
            <v>2330299766.4885306</v>
          </cell>
          <cell r="P27">
            <v>20342.016534915241</v>
          </cell>
          <cell r="Q27">
            <v>2560.5326763997873</v>
          </cell>
          <cell r="R27">
            <v>8224.3326573516824</v>
          </cell>
          <cell r="S27">
            <v>19342.108751394422</v>
          </cell>
          <cell r="T27">
            <v>169386.67855006078</v>
          </cell>
          <cell r="U27">
            <v>21646.211827827825</v>
          </cell>
          <cell r="V27">
            <v>3223.5508459471398</v>
          </cell>
          <cell r="W27">
            <v>7901.0163851700336</v>
          </cell>
          <cell r="X27">
            <v>22041422.527877424</v>
          </cell>
        </row>
        <row r="28">
          <cell r="C28">
            <v>22861107729.693672</v>
          </cell>
          <cell r="D28">
            <v>9759706812.1538715</v>
          </cell>
          <cell r="E28">
            <v>9242021396.982502</v>
          </cell>
          <cell r="F28">
            <v>5917351377.4272261</v>
          </cell>
          <cell r="G28">
            <v>9226143064.3324986</v>
          </cell>
          <cell r="H28">
            <v>92041418.200319067</v>
          </cell>
          <cell r="I28">
            <v>140755391.00814772</v>
          </cell>
          <cell r="J28">
            <v>1735511861.5368834</v>
          </cell>
          <cell r="K28">
            <v>1127822290.9005618</v>
          </cell>
          <cell r="L28">
            <v>2493202781.1751657</v>
          </cell>
          <cell r="M28">
            <v>2904805995.3167686</v>
          </cell>
          <cell r="N28">
            <v>2332827431.0890269</v>
          </cell>
          <cell r="P28">
            <v>20537.042093642052</v>
          </cell>
          <cell r="Q28">
            <v>2585.507121583682</v>
          </cell>
          <cell r="R28">
            <v>8303.8117231317883</v>
          </cell>
          <cell r="S28">
            <v>19528.770862208203</v>
          </cell>
          <cell r="T28">
            <v>171198.98865510107</v>
          </cell>
          <cell r="U28">
            <v>21775.416415112253</v>
          </cell>
          <cell r="V28">
            <v>3411.9581682838411</v>
          </cell>
          <cell r="W28">
            <v>7981.8904959383581</v>
          </cell>
          <cell r="X28">
            <v>22245713.971768446</v>
          </cell>
        </row>
        <row r="29">
          <cell r="C29">
            <v>23437416063.906528</v>
          </cell>
          <cell r="D29">
            <v>10066211724.117085</v>
          </cell>
          <cell r="E29">
            <v>9335626894.6119595</v>
          </cell>
          <cell r="F29">
            <v>6071074507.4268236</v>
          </cell>
          <cell r="G29">
            <v>9474986037.6515255</v>
          </cell>
          <cell r="H29">
            <v>94081518.387999102</v>
          </cell>
          <cell r="I29">
            <v>151380753.29001018</v>
          </cell>
          <cell r="J29">
            <v>1781865003.8957195</v>
          </cell>
          <cell r="K29">
            <v>1154919142.6227326</v>
          </cell>
          <cell r="L29">
            <v>2624934109.4190931</v>
          </cell>
          <cell r="M29">
            <v>2908241293.5381122</v>
          </cell>
          <cell r="N29">
            <v>2335357837.4347806</v>
          </cell>
          <cell r="P29">
            <v>20733.93742611973</v>
          </cell>
          <cell r="Q29">
            <v>2610.7251578445398</v>
          </cell>
          <cell r="R29">
            <v>8384.0588660508492</v>
          </cell>
          <cell r="S29">
            <v>19717.234366244473</v>
          </cell>
          <cell r="T29">
            <v>173030.68911565779</v>
          </cell>
          <cell r="U29">
            <v>21905.392214722797</v>
          </cell>
          <cell r="V29">
            <v>3611.3773594591294</v>
          </cell>
          <cell r="W29">
            <v>8063.5924270115293</v>
          </cell>
          <cell r="X29">
            <v>22451898.895719312</v>
          </cell>
        </row>
        <row r="30">
          <cell r="C30">
            <v>24028252622.211163</v>
          </cell>
          <cell r="D30">
            <v>10382342464.280441</v>
          </cell>
          <cell r="E30">
            <v>9430180452.0662212</v>
          </cell>
          <cell r="F30">
            <v>6228791113.4243174</v>
          </cell>
          <cell r="G30">
            <v>9730540680.7266445</v>
          </cell>
          <cell r="H30">
            <v>96166837.444066346</v>
          </cell>
          <cell r="I30">
            <v>162808204.3786473</v>
          </cell>
          <cell r="J30">
            <v>1829456175.1347709</v>
          </cell>
          <cell r="K30">
            <v>1182667018.3397095</v>
          </cell>
          <cell r="L30">
            <v>2763625618.7489448</v>
          </cell>
          <cell r="M30">
            <v>2911680654.431417</v>
          </cell>
          <cell r="N30">
            <v>2337890988.4997487</v>
          </cell>
          <cell r="P30">
            <v>20932.720458480126</v>
          </cell>
          <cell r="Q30">
            <v>2636.1891610754924</v>
          </cell>
          <cell r="R30">
            <v>8465.0815087236842</v>
          </cell>
          <cell r="S30">
            <v>19907.516647950073</v>
          </cell>
          <cell r="T30">
            <v>174881.98739395608</v>
          </cell>
          <cell r="U30">
            <v>22036.143829967008</v>
          </cell>
          <cell r="V30">
            <v>3822.4520316947287</v>
          </cell>
          <cell r="W30">
            <v>8146.1306518855845</v>
          </cell>
          <cell r="X30">
            <v>22659994.849494554</v>
          </cell>
        </row>
        <row r="31">
          <cell r="C31">
            <v>24633983648.305122</v>
          </cell>
          <cell r="D31">
            <v>10708401333.079998</v>
          </cell>
          <cell r="E31">
            <v>9525691671.5316296</v>
          </cell>
          <cell r="F31">
            <v>6390604939.4076548</v>
          </cell>
          <cell r="G31">
            <v>9992988017.399168</v>
          </cell>
          <cell r="H31">
            <v>98298377.645796493</v>
          </cell>
          <cell r="I31">
            <v>175098292.46403015</v>
          </cell>
          <cell r="J31">
            <v>1878318441.3080368</v>
          </cell>
          <cell r="K31">
            <v>1211081559.4347115</v>
          </cell>
          <cell r="L31">
            <v>2909645058.5937653</v>
          </cell>
          <cell r="M31">
            <v>2915124082.8013034</v>
          </cell>
          <cell r="N31">
            <v>2340426887.2611132</v>
          </cell>
          <cell r="P31">
            <v>21133.409288718776</v>
          </cell>
          <cell r="Q31">
            <v>2661.901530343212</v>
          </cell>
          <cell r="R31">
            <v>8546.8871454964683</v>
          </cell>
          <cell r="S31">
            <v>20099.635259541425</v>
          </cell>
          <cell r="T31">
            <v>176753.09317191088</v>
          </cell>
          <cell r="U31">
            <v>22167.675891629227</v>
          </cell>
          <cell r="V31">
            <v>4045.8634145049436</v>
          </cell>
          <cell r="W31">
            <v>8229.5137307905225</v>
          </cell>
          <cell r="X31">
            <v>22870019.545519117</v>
          </cell>
        </row>
      </sheetData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fecte socio eco fp 3"/>
    </sheetNames>
    <sheetDataSet>
      <sheetData sheetId="0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"/>
      <sheetName val="macroeco"/>
      <sheetName val="investitii"/>
      <sheetName val="corectie"/>
      <sheetName val="VOT"/>
      <sheetName val="VOC"/>
      <sheetName val="Accidente"/>
      <sheetName val="Poluare aer"/>
      <sheetName val="Zgomot"/>
      <sheetName val="CO2"/>
      <sheetName val="veh electrice"/>
      <sheetName val="O&amp;M date baza"/>
      <sheetName val="cost km"/>
      <sheetName val="efecte socio eco fp"/>
      <sheetName val="efecte socio eco fp 2"/>
      <sheetName val="efecte socio eco 1"/>
      <sheetName val="efecte socio eco 2"/>
      <sheetName val="efecte socio eco 3"/>
      <sheetName val="efecte socio eco 4"/>
      <sheetName val="efecte socio eco 5"/>
      <sheetName val="efecte socio eco 6"/>
      <sheetName val="efecte socio eco 7"/>
      <sheetName val="efecte socio eco 8"/>
      <sheetName val="efecte socio eco 9"/>
      <sheetName val="efecte socio eco 10"/>
      <sheetName val="efecte socio eco 11"/>
      <sheetName val="efecte socio eco 12"/>
      <sheetName val="efecte socio eco 13"/>
      <sheetName val="efecte socio eco 14"/>
      <sheetName val="efecte socio eco 15"/>
      <sheetName val="efecte socio eco 16"/>
      <sheetName val="efecte socio eco 17"/>
      <sheetName val="efecte socio eco 18"/>
      <sheetName val="efecte socio eco 19"/>
      <sheetName val="efecte socio eco 20"/>
      <sheetName val="efecte socio eco 21"/>
      <sheetName val="efecte socio eco 22"/>
      <sheetName val="efecte socio eco 23"/>
      <sheetName val="efecte socio eco 24"/>
      <sheetName val="ACB 1"/>
      <sheetName val="ACB 2"/>
      <sheetName val="ACB 3"/>
      <sheetName val="ACB 4"/>
      <sheetName val="ACB 5"/>
      <sheetName val="ACB 6"/>
      <sheetName val="ACB 7"/>
      <sheetName val="ACB 8"/>
      <sheetName val="ACB 9"/>
      <sheetName val="ACB 10"/>
      <sheetName val="ACB 11"/>
      <sheetName val="ACB 12"/>
      <sheetName val="ACB 13"/>
      <sheetName val="ACB 14"/>
      <sheetName val="ACB 15"/>
      <sheetName val="ACB 16"/>
      <sheetName val="ACB 17"/>
      <sheetName val="ACB 18"/>
      <sheetName val="ACB 19"/>
      <sheetName val="ACB 20"/>
      <sheetName val="ACB 21"/>
      <sheetName val="ACB 22"/>
      <sheetName val="ACB 23"/>
      <sheetName val="ACB 24"/>
      <sheetName val="Sheet48"/>
      <sheetName val="Sheet49"/>
      <sheetName val="Sheet50"/>
      <sheetName val="Sheet51"/>
      <sheetName val="Sheet52"/>
      <sheetName val="Sheet53"/>
      <sheetName val="Sheet54"/>
      <sheetName val="Sheet55"/>
      <sheetName val="Sheet56"/>
      <sheetName val="Sheet57"/>
      <sheetName val="Sheet58"/>
      <sheetName val="Sheet59"/>
      <sheetName val="Sheet60"/>
      <sheetName val="Sheet61"/>
      <sheetName val="Sheet62"/>
      <sheetName val="Sheet63"/>
      <sheetName val="Sheet64"/>
      <sheetName val="Sheet6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>
        <row r="79">
          <cell r="J79">
            <v>-126855.3142738454</v>
          </cell>
          <cell r="K79">
            <v>-134279.34711612388</v>
          </cell>
          <cell r="L79">
            <v>-141887.81032833084</v>
          </cell>
          <cell r="M79">
            <v>-149684.43316273764</v>
          </cell>
          <cell r="N79">
            <v>-161084.23602952436</v>
          </cell>
          <cell r="O79">
            <v>-172728.57615166157</v>
          </cell>
          <cell r="P79">
            <v>-184621.59588807076</v>
          </cell>
          <cell r="Q79">
            <v>-196767.5008389391</v>
          </cell>
          <cell r="R79">
            <v>-209170.56075610965</v>
          </cell>
          <cell r="S79">
            <v>-227083.81038886681</v>
          </cell>
          <cell r="T79">
            <v>-245458.51903365552</v>
          </cell>
          <cell r="U79">
            <v>-264304.11127145588</v>
          </cell>
          <cell r="V79">
            <v>-283630.18536458537</v>
          </cell>
          <cell r="W79">
            <v>-303446.51627636328</v>
          </cell>
          <cell r="X79">
            <v>-327001.17138416693</v>
          </cell>
          <cell r="Y79">
            <v>-351021.995328933</v>
          </cell>
          <cell r="Z79">
            <v>-375516.23889848962</v>
          </cell>
          <cell r="AA79">
            <v>-400491.25442706421</v>
          </cell>
          <cell r="AB79">
            <v>-425954.49713614583</v>
          </cell>
          <cell r="AC79">
            <v>-458576.5860462226</v>
          </cell>
          <cell r="AD79">
            <v>-491826.09788966179</v>
          </cell>
          <cell r="AE79">
            <v>-525712.51486400887</v>
          </cell>
          <cell r="AF79">
            <v>-560245.44824796915</v>
          </cell>
        </row>
      </sheetData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2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J102"/>
  <sheetViews>
    <sheetView workbookViewId="0">
      <selection activeCell="B24" sqref="B24"/>
    </sheetView>
  </sheetViews>
  <sheetFormatPr defaultRowHeight="14.5"/>
  <cols>
    <col min="1" max="1" width="24.54296875" customWidth="1"/>
    <col min="2" max="2" width="20" bestFit="1" customWidth="1"/>
    <col min="3" max="3" width="14.54296875" customWidth="1"/>
    <col min="4" max="4" width="14.453125" customWidth="1"/>
    <col min="5" max="5" width="11.81640625" customWidth="1"/>
    <col min="6" max="6" width="11.453125" customWidth="1"/>
    <col min="8" max="8" width="15.36328125" customWidth="1"/>
    <col min="9" max="9" width="15.26953125" customWidth="1"/>
    <col min="10" max="10" width="16.7265625" customWidth="1"/>
  </cols>
  <sheetData>
    <row r="2" spans="1:3">
      <c r="A2" t="s">
        <v>297</v>
      </c>
      <c r="B2" s="9">
        <v>2020</v>
      </c>
      <c r="C2" t="s">
        <v>488</v>
      </c>
    </row>
    <row r="3" spans="1:3">
      <c r="A3" t="s">
        <v>298</v>
      </c>
    </row>
    <row r="5" spans="1:3">
      <c r="A5" t="s">
        <v>301</v>
      </c>
      <c r="B5">
        <f>B2</f>
        <v>2020</v>
      </c>
      <c r="C5">
        <f>B5+B6-1</f>
        <v>2049</v>
      </c>
    </row>
    <row r="6" spans="1:3">
      <c r="A6" t="s">
        <v>302</v>
      </c>
      <c r="B6" s="9">
        <v>30</v>
      </c>
    </row>
    <row r="8" spans="1:3">
      <c r="A8" t="s">
        <v>299</v>
      </c>
      <c r="B8" s="14">
        <v>0.05</v>
      </c>
    </row>
    <row r="9" spans="1:3">
      <c r="A9" t="s">
        <v>300</v>
      </c>
      <c r="B9" s="14">
        <v>0.04</v>
      </c>
    </row>
    <row r="15" spans="1:3">
      <c r="A15" s="174" t="s">
        <v>358</v>
      </c>
      <c r="B15" t="s">
        <v>365</v>
      </c>
      <c r="C15" t="s">
        <v>466</v>
      </c>
    </row>
    <row r="16" spans="1:3">
      <c r="A16" t="s">
        <v>562</v>
      </c>
      <c r="B16" s="111" t="s">
        <v>364</v>
      </c>
      <c r="C16" s="14">
        <v>0.02</v>
      </c>
    </row>
    <row r="17" spans="1:10">
      <c r="A17" t="s">
        <v>359</v>
      </c>
      <c r="B17" s="111" t="s">
        <v>364</v>
      </c>
      <c r="C17" s="14">
        <v>0.03</v>
      </c>
    </row>
    <row r="18" spans="1:10">
      <c r="A18" t="s">
        <v>360</v>
      </c>
      <c r="B18">
        <v>30</v>
      </c>
      <c r="C18" s="14">
        <v>0.48</v>
      </c>
    </row>
    <row r="19" spans="1:10">
      <c r="A19" t="s">
        <v>361</v>
      </c>
      <c r="B19">
        <v>20</v>
      </c>
      <c r="C19" s="14">
        <v>0.1</v>
      </c>
    </row>
    <row r="20" spans="1:10">
      <c r="A20" t="s">
        <v>362</v>
      </c>
      <c r="B20">
        <v>20</v>
      </c>
      <c r="C20" s="14">
        <v>0.02</v>
      </c>
    </row>
    <row r="21" spans="1:10">
      <c r="A21" t="s">
        <v>363</v>
      </c>
      <c r="B21">
        <v>75</v>
      </c>
      <c r="C21" s="14">
        <v>0.35</v>
      </c>
    </row>
    <row r="22" spans="1:10">
      <c r="A22" t="s">
        <v>296</v>
      </c>
      <c r="B22" s="111" t="s">
        <v>364</v>
      </c>
    </row>
    <row r="23" spans="1:10">
      <c r="A23" t="s">
        <v>134</v>
      </c>
      <c r="B23">
        <f>(B18*C18+B19*C19+B20*C20+B21*C21)/SUM(C16:C22)</f>
        <v>43.05</v>
      </c>
      <c r="C23" s="13">
        <f>SUM(C16:C22)</f>
        <v>1</v>
      </c>
    </row>
    <row r="25" spans="1:10">
      <c r="A25" t="s">
        <v>304</v>
      </c>
    </row>
    <row r="26" spans="1:10">
      <c r="A26" t="s">
        <v>305</v>
      </c>
      <c r="B26" s="177">
        <f>ROUND(B23,0)</f>
        <v>43</v>
      </c>
    </row>
    <row r="30" spans="1:10">
      <c r="A30" t="s">
        <v>380</v>
      </c>
      <c r="B30" t="s">
        <v>381</v>
      </c>
      <c r="F30" s="181" t="s">
        <v>382</v>
      </c>
      <c r="I30" t="s">
        <v>383</v>
      </c>
    </row>
    <row r="31" spans="1:10">
      <c r="A31">
        <v>10</v>
      </c>
      <c r="B31" t="s">
        <v>384</v>
      </c>
      <c r="C31" t="s">
        <v>89</v>
      </c>
      <c r="F31" s="181" t="s">
        <v>385</v>
      </c>
      <c r="I31" t="s">
        <v>384</v>
      </c>
      <c r="J31" t="s">
        <v>386</v>
      </c>
    </row>
    <row r="32" spans="1:10">
      <c r="A32">
        <v>11</v>
      </c>
      <c r="B32" t="s">
        <v>387</v>
      </c>
      <c r="C32" t="s">
        <v>89</v>
      </c>
      <c r="F32" s="181" t="s">
        <v>388</v>
      </c>
    </row>
    <row r="33" spans="1:6">
      <c r="A33">
        <v>12</v>
      </c>
      <c r="B33" t="s">
        <v>389</v>
      </c>
      <c r="C33" t="s">
        <v>89</v>
      </c>
      <c r="F33" s="181" t="s">
        <v>390</v>
      </c>
    </row>
    <row r="34" spans="1:6">
      <c r="A34">
        <v>13</v>
      </c>
      <c r="B34" t="s">
        <v>391</v>
      </c>
      <c r="C34" t="s">
        <v>89</v>
      </c>
      <c r="F34" s="181" t="s">
        <v>392</v>
      </c>
    </row>
    <row r="35" spans="1:6">
      <c r="A35">
        <v>14</v>
      </c>
      <c r="B35" t="s">
        <v>393</v>
      </c>
      <c r="C35" t="s">
        <v>89</v>
      </c>
      <c r="F35" s="181" t="s">
        <v>394</v>
      </c>
    </row>
    <row r="36" spans="1:6">
      <c r="A36">
        <v>15</v>
      </c>
      <c r="B36" t="s">
        <v>395</v>
      </c>
      <c r="C36" t="s">
        <v>89</v>
      </c>
      <c r="F36" s="181" t="s">
        <v>396</v>
      </c>
    </row>
    <row r="37" spans="1:6">
      <c r="A37">
        <v>16</v>
      </c>
      <c r="B37" t="s">
        <v>397</v>
      </c>
      <c r="C37" t="s">
        <v>89</v>
      </c>
      <c r="F37" s="181" t="s">
        <v>398</v>
      </c>
    </row>
    <row r="38" spans="1:6">
      <c r="A38">
        <v>17</v>
      </c>
      <c r="B38" t="s">
        <v>399</v>
      </c>
      <c r="C38" t="s">
        <v>89</v>
      </c>
      <c r="F38" s="181" t="s">
        <v>400</v>
      </c>
    </row>
    <row r="39" spans="1:6">
      <c r="A39">
        <v>18</v>
      </c>
      <c r="B39" t="s">
        <v>401</v>
      </c>
      <c r="C39" t="s">
        <v>89</v>
      </c>
      <c r="F39" s="181" t="s">
        <v>402</v>
      </c>
    </row>
    <row r="40" spans="1:6">
      <c r="A40">
        <v>19</v>
      </c>
      <c r="B40" t="s">
        <v>403</v>
      </c>
      <c r="C40" t="s">
        <v>89</v>
      </c>
      <c r="F40" s="181" t="s">
        <v>404</v>
      </c>
    </row>
    <row r="41" spans="1:6">
      <c r="A41">
        <v>20</v>
      </c>
      <c r="B41" t="s">
        <v>405</v>
      </c>
      <c r="C41" t="s">
        <v>89</v>
      </c>
    </row>
    <row r="42" spans="1:6">
      <c r="A42">
        <v>21</v>
      </c>
      <c r="B42" t="s">
        <v>406</v>
      </c>
      <c r="C42" t="s">
        <v>89</v>
      </c>
    </row>
    <row r="43" spans="1:6">
      <c r="A43">
        <v>23</v>
      </c>
      <c r="B43" t="s">
        <v>407</v>
      </c>
      <c r="C43" t="s">
        <v>261</v>
      </c>
    </row>
    <row r="44" spans="1:6">
      <c r="A44">
        <v>24</v>
      </c>
      <c r="B44" t="s">
        <v>408</v>
      </c>
      <c r="C44" t="s">
        <v>261</v>
      </c>
    </row>
    <row r="45" spans="1:6">
      <c r="A45">
        <v>25</v>
      </c>
      <c r="B45" t="s">
        <v>409</v>
      </c>
      <c r="C45" t="s">
        <v>261</v>
      </c>
    </row>
    <row r="46" spans="1:6">
      <c r="A46">
        <v>26</v>
      </c>
      <c r="B46" t="s">
        <v>410</v>
      </c>
      <c r="C46" t="s">
        <v>261</v>
      </c>
    </row>
    <row r="47" spans="1:6">
      <c r="A47">
        <v>27</v>
      </c>
      <c r="B47" t="s">
        <v>411</v>
      </c>
      <c r="C47" t="s">
        <v>261</v>
      </c>
    </row>
    <row r="48" spans="1:6">
      <c r="A48">
        <v>28</v>
      </c>
      <c r="B48" t="s">
        <v>412</v>
      </c>
      <c r="C48" t="s">
        <v>261</v>
      </c>
    </row>
    <row r="49" spans="1:3">
      <c r="A49">
        <v>29</v>
      </c>
      <c r="B49" t="s">
        <v>413</v>
      </c>
      <c r="C49" t="s">
        <v>261</v>
      </c>
    </row>
    <row r="50" spans="1:3">
      <c r="A50">
        <v>30</v>
      </c>
      <c r="B50" t="s">
        <v>414</v>
      </c>
      <c r="C50" t="s">
        <v>261</v>
      </c>
    </row>
    <row r="51" spans="1:3">
      <c r="A51">
        <v>31</v>
      </c>
      <c r="B51" t="s">
        <v>415</v>
      </c>
      <c r="C51" t="s">
        <v>261</v>
      </c>
    </row>
    <row r="52" spans="1:3">
      <c r="A52">
        <v>32</v>
      </c>
      <c r="B52" t="s">
        <v>416</v>
      </c>
      <c r="C52" t="s">
        <v>261</v>
      </c>
    </row>
    <row r="53" spans="1:3">
      <c r="A53">
        <v>33</v>
      </c>
      <c r="B53" t="s">
        <v>417</v>
      </c>
      <c r="C53" t="s">
        <v>261</v>
      </c>
    </row>
    <row r="54" spans="1:3">
      <c r="A54">
        <v>34</v>
      </c>
      <c r="B54" t="s">
        <v>418</v>
      </c>
      <c r="C54" t="s">
        <v>261</v>
      </c>
    </row>
    <row r="55" spans="1:3">
      <c r="A55">
        <v>35</v>
      </c>
      <c r="B55" t="s">
        <v>419</v>
      </c>
      <c r="C55" t="s">
        <v>261</v>
      </c>
    </row>
    <row r="56" spans="1:3">
      <c r="A56">
        <v>36</v>
      </c>
      <c r="B56" t="s">
        <v>420</v>
      </c>
      <c r="C56" t="s">
        <v>261</v>
      </c>
    </row>
    <row r="57" spans="1:3">
      <c r="A57">
        <v>37</v>
      </c>
      <c r="B57" t="s">
        <v>421</v>
      </c>
      <c r="C57" t="s">
        <v>261</v>
      </c>
    </row>
    <row r="58" spans="1:3">
      <c r="A58">
        <v>40</v>
      </c>
      <c r="B58" t="s">
        <v>422</v>
      </c>
      <c r="C58" t="s">
        <v>261</v>
      </c>
    </row>
    <row r="59" spans="1:3">
      <c r="A59">
        <v>41</v>
      </c>
      <c r="B59" t="s">
        <v>423</v>
      </c>
      <c r="C59" t="s">
        <v>261</v>
      </c>
    </row>
    <row r="60" spans="1:3">
      <c r="A60">
        <v>42</v>
      </c>
      <c r="B60" t="s">
        <v>424</v>
      </c>
      <c r="C60" t="s">
        <v>261</v>
      </c>
    </row>
    <row r="61" spans="1:3">
      <c r="A61">
        <v>43</v>
      </c>
      <c r="B61" t="s">
        <v>425</v>
      </c>
      <c r="C61" t="s">
        <v>261</v>
      </c>
    </row>
    <row r="62" spans="1:3">
      <c r="A62">
        <v>44</v>
      </c>
      <c r="B62" t="s">
        <v>426</v>
      </c>
      <c r="C62" t="s">
        <v>261</v>
      </c>
    </row>
    <row r="63" spans="1:3">
      <c r="A63">
        <v>45</v>
      </c>
      <c r="B63" t="s">
        <v>427</v>
      </c>
      <c r="C63" t="s">
        <v>261</v>
      </c>
    </row>
    <row r="64" spans="1:3">
      <c r="A64">
        <v>46</v>
      </c>
      <c r="B64" t="s">
        <v>428</v>
      </c>
      <c r="C64" t="s">
        <v>261</v>
      </c>
    </row>
    <row r="65" spans="1:3">
      <c r="A65">
        <v>47</v>
      </c>
      <c r="B65" t="s">
        <v>429</v>
      </c>
      <c r="C65" t="s">
        <v>261</v>
      </c>
    </row>
    <row r="66" spans="1:3">
      <c r="A66">
        <v>48</v>
      </c>
      <c r="B66" t="s">
        <v>430</v>
      </c>
      <c r="C66" t="s">
        <v>261</v>
      </c>
    </row>
    <row r="67" spans="1:3">
      <c r="A67">
        <v>49</v>
      </c>
      <c r="B67" t="s">
        <v>431</v>
      </c>
      <c r="C67" t="s">
        <v>261</v>
      </c>
    </row>
    <row r="68" spans="1:3">
      <c r="A68">
        <v>50</v>
      </c>
      <c r="B68" t="s">
        <v>432</v>
      </c>
      <c r="C68" t="s">
        <v>261</v>
      </c>
    </row>
    <row r="69" spans="1:3">
      <c r="A69">
        <v>52</v>
      </c>
      <c r="B69" t="s">
        <v>433</v>
      </c>
      <c r="C69" t="s">
        <v>261</v>
      </c>
    </row>
    <row r="70" spans="1:3">
      <c r="A70">
        <v>53</v>
      </c>
      <c r="B70" t="s">
        <v>434</v>
      </c>
      <c r="C70" t="s">
        <v>261</v>
      </c>
    </row>
    <row r="71" spans="1:3">
      <c r="A71">
        <v>54</v>
      </c>
      <c r="B71" t="s">
        <v>435</v>
      </c>
      <c r="C71" t="s">
        <v>261</v>
      </c>
    </row>
    <row r="72" spans="1:3">
      <c r="A72">
        <v>55</v>
      </c>
      <c r="B72" t="s">
        <v>436</v>
      </c>
      <c r="C72" t="s">
        <v>261</v>
      </c>
    </row>
    <row r="73" spans="1:3">
      <c r="A73">
        <v>56</v>
      </c>
      <c r="B73" t="s">
        <v>437</v>
      </c>
      <c r="C73" t="s">
        <v>261</v>
      </c>
    </row>
    <row r="74" spans="1:3">
      <c r="A74">
        <v>57</v>
      </c>
      <c r="B74" t="s">
        <v>438</v>
      </c>
      <c r="C74" t="s">
        <v>261</v>
      </c>
    </row>
    <row r="75" spans="1:3">
      <c r="A75">
        <v>58</v>
      </c>
      <c r="B75" t="s">
        <v>439</v>
      </c>
      <c r="C75" t="s">
        <v>261</v>
      </c>
    </row>
    <row r="76" spans="1:3">
      <c r="A76">
        <v>59</v>
      </c>
      <c r="B76" t="s">
        <v>440</v>
      </c>
      <c r="C76" t="s">
        <v>261</v>
      </c>
    </row>
    <row r="77" spans="1:3">
      <c r="A77">
        <v>60</v>
      </c>
      <c r="B77" t="s">
        <v>441</v>
      </c>
      <c r="C77" t="s">
        <v>261</v>
      </c>
    </row>
    <row r="78" spans="1:3">
      <c r="A78">
        <v>62</v>
      </c>
      <c r="B78" t="s">
        <v>442</v>
      </c>
      <c r="C78" t="s">
        <v>261</v>
      </c>
    </row>
    <row r="79" spans="1:3">
      <c r="A79">
        <v>63</v>
      </c>
      <c r="B79" t="s">
        <v>443</v>
      </c>
      <c r="C79" t="s">
        <v>261</v>
      </c>
    </row>
    <row r="80" spans="1:3">
      <c r="A80">
        <v>64</v>
      </c>
      <c r="B80" t="s">
        <v>444</v>
      </c>
      <c r="C80" t="s">
        <v>261</v>
      </c>
    </row>
    <row r="81" spans="1:3">
      <c r="A81">
        <v>65</v>
      </c>
      <c r="B81" t="s">
        <v>445</v>
      </c>
      <c r="C81" t="s">
        <v>261</v>
      </c>
    </row>
    <row r="82" spans="1:3">
      <c r="A82">
        <v>66</v>
      </c>
      <c r="B82" t="s">
        <v>446</v>
      </c>
      <c r="C82" t="s">
        <v>261</v>
      </c>
    </row>
    <row r="83" spans="1:3">
      <c r="A83">
        <v>70</v>
      </c>
      <c r="B83" t="s">
        <v>447</v>
      </c>
      <c r="C83" t="s">
        <v>262</v>
      </c>
    </row>
    <row r="84" spans="1:3">
      <c r="A84">
        <v>71</v>
      </c>
      <c r="B84" t="s">
        <v>448</v>
      </c>
      <c r="C84" t="s">
        <v>262</v>
      </c>
    </row>
    <row r="85" spans="1:3">
      <c r="A85">
        <v>72</v>
      </c>
      <c r="B85" t="s">
        <v>449</v>
      </c>
      <c r="C85" t="s">
        <v>262</v>
      </c>
    </row>
    <row r="86" spans="1:3">
      <c r="A86">
        <v>73</v>
      </c>
      <c r="B86" t="s">
        <v>450</v>
      </c>
      <c r="C86" t="s">
        <v>262</v>
      </c>
    </row>
    <row r="87" spans="1:3">
      <c r="A87">
        <v>74</v>
      </c>
      <c r="B87" t="s">
        <v>451</v>
      </c>
      <c r="C87" t="s">
        <v>262</v>
      </c>
    </row>
    <row r="88" spans="1:3">
      <c r="A88">
        <v>75</v>
      </c>
      <c r="B88" t="s">
        <v>452</v>
      </c>
      <c r="C88" t="s">
        <v>262</v>
      </c>
    </row>
    <row r="89" spans="1:3">
      <c r="A89">
        <v>76</v>
      </c>
      <c r="B89" t="s">
        <v>453</v>
      </c>
      <c r="C89" t="s">
        <v>262</v>
      </c>
    </row>
    <row r="90" spans="1:3">
      <c r="A90">
        <v>77</v>
      </c>
      <c r="B90" t="s">
        <v>454</v>
      </c>
      <c r="C90" t="s">
        <v>262</v>
      </c>
    </row>
    <row r="91" spans="1:3">
      <c r="A91">
        <v>78</v>
      </c>
      <c r="B91" t="s">
        <v>455</v>
      </c>
      <c r="C91" t="s">
        <v>94</v>
      </c>
    </row>
    <row r="92" spans="1:3">
      <c r="A92">
        <v>80</v>
      </c>
      <c r="B92" t="s">
        <v>456</v>
      </c>
      <c r="C92" t="s">
        <v>94</v>
      </c>
    </row>
    <row r="93" spans="1:3">
      <c r="A93">
        <v>81</v>
      </c>
      <c r="B93" t="s">
        <v>457</v>
      </c>
      <c r="C93" t="s">
        <v>94</v>
      </c>
    </row>
    <row r="94" spans="1:3">
      <c r="A94">
        <v>82</v>
      </c>
      <c r="B94" t="s">
        <v>458</v>
      </c>
      <c r="C94" t="s">
        <v>94</v>
      </c>
    </row>
    <row r="95" spans="1:3">
      <c r="A95">
        <v>83</v>
      </c>
      <c r="B95" t="s">
        <v>459</v>
      </c>
      <c r="C95" t="s">
        <v>94</v>
      </c>
    </row>
    <row r="96" spans="1:3">
      <c r="A96">
        <v>84</v>
      </c>
      <c r="B96" t="s">
        <v>460</v>
      </c>
      <c r="C96" t="s">
        <v>94</v>
      </c>
    </row>
    <row r="97" spans="1:3">
      <c r="A97">
        <v>85</v>
      </c>
      <c r="B97" t="s">
        <v>461</v>
      </c>
      <c r="C97" t="s">
        <v>94</v>
      </c>
    </row>
    <row r="98" spans="1:3">
      <c r="A98">
        <v>86</v>
      </c>
      <c r="B98" t="s">
        <v>462</v>
      </c>
      <c r="C98" t="s">
        <v>94</v>
      </c>
    </row>
    <row r="99" spans="1:3">
      <c r="A99">
        <v>87</v>
      </c>
      <c r="B99" t="s">
        <v>463</v>
      </c>
      <c r="C99" t="s">
        <v>94</v>
      </c>
    </row>
    <row r="100" spans="1:3">
      <c r="A100">
        <v>90</v>
      </c>
      <c r="B100" t="s">
        <v>464</v>
      </c>
      <c r="C100" t="s">
        <v>261</v>
      </c>
    </row>
    <row r="101" spans="1:3">
      <c r="A101">
        <v>91</v>
      </c>
      <c r="B101" t="s">
        <v>465</v>
      </c>
      <c r="C101" t="s">
        <v>261</v>
      </c>
    </row>
    <row r="102" spans="1:3">
      <c r="A102">
        <v>99</v>
      </c>
      <c r="B102" t="s">
        <v>303</v>
      </c>
      <c r="C102" t="s">
        <v>261</v>
      </c>
    </row>
  </sheetData>
  <sortState ref="A29:G1392">
    <sortCondition ref="D29:D1392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Z37"/>
  <sheetViews>
    <sheetView workbookViewId="0"/>
  </sheetViews>
  <sheetFormatPr defaultRowHeight="14.5"/>
  <cols>
    <col min="1" max="1" width="41.26953125" customWidth="1"/>
    <col min="2" max="3" width="10.1796875" bestFit="1" customWidth="1"/>
    <col min="4" max="4" width="9.81640625" customWidth="1"/>
    <col min="5" max="5" width="10.1796875" customWidth="1"/>
    <col min="6" max="14" width="10.1796875" bestFit="1" customWidth="1"/>
    <col min="15" max="15" width="11.26953125" customWidth="1"/>
    <col min="16" max="16" width="10.54296875" bestFit="1" customWidth="1"/>
    <col min="17" max="18" width="10.1796875" bestFit="1" customWidth="1"/>
    <col min="19" max="21" width="12.7265625" bestFit="1" customWidth="1"/>
    <col min="22" max="22" width="11.81640625" customWidth="1"/>
    <col min="23" max="23" width="9.54296875" customWidth="1"/>
    <col min="24" max="24" width="10.26953125" customWidth="1"/>
    <col min="25" max="25" width="9.81640625" customWidth="1"/>
    <col min="26" max="26" width="10.08984375" customWidth="1"/>
  </cols>
  <sheetData>
    <row r="2" spans="1:52">
      <c r="A2" t="s">
        <v>290</v>
      </c>
      <c r="AA2" t="s">
        <v>484</v>
      </c>
    </row>
    <row r="3" spans="1:52">
      <c r="B3" s="1">
        <v>2000</v>
      </c>
      <c r="C3" s="1">
        <f t="shared" ref="C3:AZ3" si="0">B3+1</f>
        <v>2001</v>
      </c>
      <c r="D3" s="1">
        <f t="shared" si="0"/>
        <v>2002</v>
      </c>
      <c r="E3" s="1">
        <f t="shared" si="0"/>
        <v>2003</v>
      </c>
      <c r="F3" s="1">
        <f t="shared" si="0"/>
        <v>2004</v>
      </c>
      <c r="G3" s="1">
        <f t="shared" si="0"/>
        <v>2005</v>
      </c>
      <c r="H3" s="1">
        <f t="shared" si="0"/>
        <v>2006</v>
      </c>
      <c r="I3" s="1">
        <f t="shared" si="0"/>
        <v>2007</v>
      </c>
      <c r="J3" s="1">
        <f t="shared" si="0"/>
        <v>2008</v>
      </c>
      <c r="K3" s="1">
        <f t="shared" si="0"/>
        <v>2009</v>
      </c>
      <c r="L3" s="1">
        <f t="shared" si="0"/>
        <v>2010</v>
      </c>
      <c r="M3" s="1">
        <f t="shared" si="0"/>
        <v>2011</v>
      </c>
      <c r="N3" s="1">
        <f t="shared" si="0"/>
        <v>2012</v>
      </c>
      <c r="O3" s="1">
        <f t="shared" si="0"/>
        <v>2013</v>
      </c>
      <c r="P3" s="1">
        <f t="shared" si="0"/>
        <v>2014</v>
      </c>
      <c r="Q3" s="1">
        <f t="shared" si="0"/>
        <v>2015</v>
      </c>
      <c r="R3" s="1">
        <f t="shared" si="0"/>
        <v>2016</v>
      </c>
      <c r="S3" s="1">
        <f t="shared" si="0"/>
        <v>2017</v>
      </c>
      <c r="T3" s="1">
        <f t="shared" si="0"/>
        <v>2018</v>
      </c>
      <c r="U3" s="2">
        <f t="shared" si="0"/>
        <v>2019</v>
      </c>
      <c r="V3" s="2">
        <f t="shared" si="0"/>
        <v>2020</v>
      </c>
      <c r="W3" s="2">
        <f t="shared" si="0"/>
        <v>2021</v>
      </c>
      <c r="X3" s="2">
        <f t="shared" si="0"/>
        <v>2022</v>
      </c>
      <c r="Y3" s="2">
        <f t="shared" si="0"/>
        <v>2023</v>
      </c>
      <c r="Z3" s="2">
        <f t="shared" si="0"/>
        <v>2024</v>
      </c>
      <c r="AA3" s="2">
        <f t="shared" si="0"/>
        <v>2025</v>
      </c>
      <c r="AB3" s="2">
        <f t="shared" si="0"/>
        <v>2026</v>
      </c>
      <c r="AC3" s="2">
        <f t="shared" si="0"/>
        <v>2027</v>
      </c>
      <c r="AD3" s="2">
        <f t="shared" si="0"/>
        <v>2028</v>
      </c>
      <c r="AE3" s="2">
        <f t="shared" si="0"/>
        <v>2029</v>
      </c>
      <c r="AF3" s="2">
        <f t="shared" si="0"/>
        <v>2030</v>
      </c>
      <c r="AG3" s="2">
        <f t="shared" si="0"/>
        <v>2031</v>
      </c>
      <c r="AH3" s="2">
        <f t="shared" si="0"/>
        <v>2032</v>
      </c>
      <c r="AI3" s="2">
        <f t="shared" si="0"/>
        <v>2033</v>
      </c>
      <c r="AJ3" s="2">
        <f t="shared" si="0"/>
        <v>2034</v>
      </c>
      <c r="AK3" s="2">
        <f t="shared" si="0"/>
        <v>2035</v>
      </c>
      <c r="AL3" s="2">
        <f t="shared" si="0"/>
        <v>2036</v>
      </c>
      <c r="AM3" s="2">
        <f t="shared" si="0"/>
        <v>2037</v>
      </c>
      <c r="AN3" s="2">
        <f t="shared" si="0"/>
        <v>2038</v>
      </c>
      <c r="AO3" s="2">
        <f t="shared" si="0"/>
        <v>2039</v>
      </c>
      <c r="AP3" s="2">
        <f t="shared" si="0"/>
        <v>2040</v>
      </c>
      <c r="AQ3" s="2">
        <f t="shared" si="0"/>
        <v>2041</v>
      </c>
      <c r="AR3" s="2">
        <f t="shared" si="0"/>
        <v>2042</v>
      </c>
      <c r="AS3" s="2">
        <f t="shared" si="0"/>
        <v>2043</v>
      </c>
      <c r="AT3" s="2">
        <f t="shared" si="0"/>
        <v>2044</v>
      </c>
      <c r="AU3" s="2">
        <f t="shared" si="0"/>
        <v>2045</v>
      </c>
      <c r="AV3" s="2">
        <f t="shared" si="0"/>
        <v>2046</v>
      </c>
      <c r="AW3" s="2">
        <f t="shared" si="0"/>
        <v>2047</v>
      </c>
      <c r="AX3" s="2">
        <f t="shared" si="0"/>
        <v>2048</v>
      </c>
      <c r="AY3" s="2">
        <f t="shared" si="0"/>
        <v>2049</v>
      </c>
      <c r="AZ3" s="2">
        <f t="shared" si="0"/>
        <v>2050</v>
      </c>
    </row>
    <row r="4" spans="1:52">
      <c r="A4" t="s">
        <v>291</v>
      </c>
      <c r="B4" s="3"/>
      <c r="C4" s="3">
        <f>C37</f>
        <v>105.82647173762081</v>
      </c>
      <c r="D4" s="3">
        <f t="shared" ref="D4:T4" si="1">D37</f>
        <v>108.6522675336868</v>
      </c>
      <c r="E4" s="3">
        <f t="shared" si="1"/>
        <v>105.6944911240725</v>
      </c>
      <c r="F4" s="3">
        <f t="shared" si="1"/>
        <v>109.1196865584289</v>
      </c>
      <c r="G4" s="3">
        <f t="shared" si="1"/>
        <v>104.84599125887158</v>
      </c>
      <c r="H4" s="3">
        <f t="shared" si="1"/>
        <v>108.54109467371724</v>
      </c>
      <c r="I4" s="3">
        <f t="shared" si="1"/>
        <v>107.88189801934398</v>
      </c>
      <c r="J4" s="3">
        <f t="shared" si="1"/>
        <v>109.10314235454463</v>
      </c>
      <c r="K4" s="3">
        <f t="shared" si="1"/>
        <v>93.677279041049687</v>
      </c>
      <c r="L4" s="3">
        <f t="shared" si="1"/>
        <v>99.791075625884147</v>
      </c>
      <c r="M4" s="3">
        <f t="shared" si="1"/>
        <v>101.59748489861624</v>
      </c>
      <c r="N4" s="3">
        <f t="shared" si="1"/>
        <v>101.03867922035801</v>
      </c>
      <c r="O4" s="3">
        <f t="shared" si="1"/>
        <v>103.87015965125086</v>
      </c>
      <c r="P4" s="3">
        <f t="shared" si="1"/>
        <v>103.47397492655695</v>
      </c>
      <c r="Q4" s="3">
        <f t="shared" si="1"/>
        <v>104.49423773789555</v>
      </c>
      <c r="R4" s="3">
        <f t="shared" si="1"/>
        <v>105.41596993954865</v>
      </c>
      <c r="S4" s="3">
        <f t="shared" si="1"/>
        <v>107.62674051030265</v>
      </c>
      <c r="T4" s="3">
        <f t="shared" si="1"/>
        <v>104.7144165855912</v>
      </c>
      <c r="U4" s="175">
        <f t="shared" ref="U4:Z4" si="2">U37</f>
        <v>104.43381027170575</v>
      </c>
      <c r="V4" s="175">
        <f t="shared" si="2"/>
        <v>94.30142330009933</v>
      </c>
      <c r="W4" s="175">
        <f t="shared" si="2"/>
        <v>104.53413093479097</v>
      </c>
      <c r="X4" s="175">
        <f t="shared" si="2"/>
        <v>104.93541358713181</v>
      </c>
      <c r="Y4" s="175">
        <f t="shared" si="2"/>
        <v>104.43381027170575</v>
      </c>
      <c r="Z4" s="175">
        <f t="shared" si="2"/>
        <v>104.13284828245011</v>
      </c>
      <c r="AA4" s="110">
        <v>103.1</v>
      </c>
      <c r="AB4" s="3">
        <f>AA4</f>
        <v>103.1</v>
      </c>
      <c r="AC4" s="3">
        <f>AB4</f>
        <v>103.1</v>
      </c>
      <c r="AD4" s="3">
        <f>AC4</f>
        <v>103.1</v>
      </c>
      <c r="AE4" s="3">
        <f>AD4</f>
        <v>103.1</v>
      </c>
      <c r="AF4" s="3">
        <f>AE4</f>
        <v>103.1</v>
      </c>
      <c r="AG4" s="110">
        <v>102.3</v>
      </c>
      <c r="AH4" s="3">
        <f>AG4</f>
        <v>102.3</v>
      </c>
      <c r="AI4" s="3">
        <f t="shared" ref="AI4:AZ4" si="3">AH4</f>
        <v>102.3</v>
      </c>
      <c r="AJ4" s="3">
        <f t="shared" si="3"/>
        <v>102.3</v>
      </c>
      <c r="AK4" s="3">
        <f t="shared" si="3"/>
        <v>102.3</v>
      </c>
      <c r="AL4" s="3">
        <f t="shared" si="3"/>
        <v>102.3</v>
      </c>
      <c r="AM4" s="3">
        <f t="shared" si="3"/>
        <v>102.3</v>
      </c>
      <c r="AN4" s="3">
        <f t="shared" si="3"/>
        <v>102.3</v>
      </c>
      <c r="AO4" s="3">
        <f t="shared" si="3"/>
        <v>102.3</v>
      </c>
      <c r="AP4" s="3">
        <f t="shared" si="3"/>
        <v>102.3</v>
      </c>
      <c r="AQ4" s="3">
        <f t="shared" si="3"/>
        <v>102.3</v>
      </c>
      <c r="AR4" s="3">
        <f t="shared" si="3"/>
        <v>102.3</v>
      </c>
      <c r="AS4" s="3">
        <f t="shared" si="3"/>
        <v>102.3</v>
      </c>
      <c r="AT4" s="3">
        <f t="shared" si="3"/>
        <v>102.3</v>
      </c>
      <c r="AU4" s="3">
        <f t="shared" si="3"/>
        <v>102.3</v>
      </c>
      <c r="AV4" s="3">
        <f t="shared" si="3"/>
        <v>102.3</v>
      </c>
      <c r="AW4" s="3">
        <f t="shared" si="3"/>
        <v>102.3</v>
      </c>
      <c r="AX4" s="3">
        <f t="shared" si="3"/>
        <v>102.3</v>
      </c>
      <c r="AY4" s="3">
        <f t="shared" si="3"/>
        <v>102.3</v>
      </c>
      <c r="AZ4" s="3">
        <f t="shared" si="3"/>
        <v>102.3</v>
      </c>
    </row>
    <row r="5" spans="1:52">
      <c r="A5" t="s">
        <v>292</v>
      </c>
      <c r="H5" s="4">
        <v>100</v>
      </c>
      <c r="I5" s="4">
        <f t="shared" ref="I5:V5" si="4">H5*I4/100</f>
        <v>107.88189801934396</v>
      </c>
      <c r="J5" s="4">
        <f t="shared" si="4"/>
        <v>117.70254077082951</v>
      </c>
      <c r="K5" s="4">
        <f t="shared" si="4"/>
        <v>110.26053755629523</v>
      </c>
      <c r="L5" s="4">
        <f t="shared" si="4"/>
        <v>110.03017641830897</v>
      </c>
      <c r="M5" s="4">
        <f t="shared" si="4"/>
        <v>111.78789187051227</v>
      </c>
      <c r="N5" s="4">
        <f t="shared" si="4"/>
        <v>112.94900947424756</v>
      </c>
      <c r="O5" s="4">
        <f t="shared" si="4"/>
        <v>117.3203164654074</v>
      </c>
      <c r="P5" s="4">
        <f t="shared" si="4"/>
        <v>121.39599484317291</v>
      </c>
      <c r="Q5" s="4">
        <f t="shared" si="4"/>
        <v>126.85181945570852</v>
      </c>
      <c r="R5" s="4">
        <f t="shared" si="4"/>
        <v>133.72207586520022</v>
      </c>
      <c r="S5" s="4">
        <f t="shared" si="4"/>
        <v>143.9207115964291</v>
      </c>
      <c r="T5" s="4">
        <f t="shared" si="4"/>
        <v>150.70573349403202</v>
      </c>
      <c r="U5" s="4">
        <f t="shared" si="4"/>
        <v>157.38773978573991</v>
      </c>
      <c r="V5" s="4">
        <f t="shared" si="4"/>
        <v>148.41887871780943</v>
      </c>
    </row>
    <row r="6" spans="1:52">
      <c r="A6" t="s">
        <v>293</v>
      </c>
      <c r="H6" s="4"/>
      <c r="I6" s="4"/>
      <c r="J6" s="4"/>
      <c r="K6" s="4"/>
      <c r="L6" s="4">
        <v>100</v>
      </c>
      <c r="M6" s="4">
        <f t="shared" ref="M6:V6" si="5">L6*M4/100</f>
        <v>101.59748489861624</v>
      </c>
      <c r="N6" s="4">
        <f t="shared" si="5"/>
        <v>102.65275686266453</v>
      </c>
      <c r="O6" s="4">
        <f t="shared" si="5"/>
        <v>106.62558243966004</v>
      </c>
      <c r="P6" s="4">
        <f t="shared" si="5"/>
        <v>110.32972843890913</v>
      </c>
      <c r="Q6" s="4">
        <f t="shared" si="5"/>
        <v>115.28820873052825</v>
      </c>
      <c r="R6" s="4">
        <f t="shared" si="5"/>
        <v>121.53218345921776</v>
      </c>
      <c r="S6" s="4">
        <f t="shared" si="5"/>
        <v>130.80112772815727</v>
      </c>
      <c r="T6" s="4">
        <f t="shared" si="5"/>
        <v>136.96763778791384</v>
      </c>
      <c r="U6" s="4">
        <f t="shared" si="5"/>
        <v>143.04052298106708</v>
      </c>
      <c r="V6" s="4">
        <f t="shared" si="5"/>
        <v>134.88924906705194</v>
      </c>
    </row>
    <row r="7" spans="1:52">
      <c r="A7" t="s">
        <v>294</v>
      </c>
      <c r="H7" s="4"/>
      <c r="I7" s="4"/>
      <c r="J7" s="4"/>
      <c r="K7" s="4"/>
      <c r="L7" s="4">
        <v>100</v>
      </c>
      <c r="M7" s="4">
        <f>L7*(1+(M4-100)*0.7/100)</f>
        <v>101.11823942903138</v>
      </c>
      <c r="N7" s="4">
        <f t="shared" ref="N7:V7" si="6">M7*(1+(N4-100)*0.7/100)</f>
        <v>101.85344532769022</v>
      </c>
      <c r="O7" s="4">
        <f t="shared" si="6"/>
        <v>104.61276898882701</v>
      </c>
      <c r="P7" s="4">
        <f t="shared" si="6"/>
        <v>107.15672394408116</v>
      </c>
      <c r="Q7" s="4">
        <f t="shared" si="6"/>
        <v>110.52783849241239</v>
      </c>
      <c r="R7" s="4">
        <f t="shared" si="6"/>
        <v>114.71814664771975</v>
      </c>
      <c r="S7" s="4">
        <f t="shared" si="6"/>
        <v>120.84262540185478</v>
      </c>
      <c r="T7" s="4">
        <f t="shared" si="6"/>
        <v>124.83054274394101</v>
      </c>
      <c r="U7" s="4">
        <f t="shared" si="6"/>
        <v>128.70486734242584</v>
      </c>
      <c r="V7" s="4">
        <f t="shared" si="6"/>
        <v>123.57082543501636</v>
      </c>
    </row>
    <row r="8" spans="1:52">
      <c r="A8" t="s">
        <v>295</v>
      </c>
      <c r="H8" s="4"/>
      <c r="I8" s="4"/>
      <c r="J8" s="4"/>
      <c r="K8" s="4"/>
      <c r="L8" s="4">
        <v>100</v>
      </c>
      <c r="M8" s="4">
        <f>L8*(1+(M4-100)*0.5/100)</f>
        <v>100.79874244930814</v>
      </c>
      <c r="N8" s="4">
        <f t="shared" ref="N8:V8" si="7">M8*(1+(N4-100)*0.5/100)</f>
        <v>101.32223024540971</v>
      </c>
      <c r="O8" s="4">
        <f t="shared" si="7"/>
        <v>103.28289628176238</v>
      </c>
      <c r="P8" s="4">
        <f t="shared" si="7"/>
        <v>105.07690724188751</v>
      </c>
      <c r="Q8" s="4">
        <f t="shared" si="7"/>
        <v>107.43811025142672</v>
      </c>
      <c r="R8" s="4">
        <f t="shared" si="7"/>
        <v>110.34751812884491</v>
      </c>
      <c r="S8" s="4">
        <f t="shared" si="7"/>
        <v>114.55547756246798</v>
      </c>
      <c r="T8" s="4">
        <f t="shared" si="7"/>
        <v>117.25578877942208</v>
      </c>
      <c r="U8" s="4">
        <f t="shared" si="7"/>
        <v>119.85523838295789</v>
      </c>
      <c r="V8" s="4">
        <f t="shared" si="7"/>
        <v>116.44021703890708</v>
      </c>
    </row>
    <row r="10" spans="1:52">
      <c r="V10" t="s">
        <v>485</v>
      </c>
    </row>
    <row r="11" spans="1:52">
      <c r="A11" t="s">
        <v>6</v>
      </c>
      <c r="G11">
        <v>2005</v>
      </c>
      <c r="H11">
        <f>G11+1</f>
        <v>2006</v>
      </c>
      <c r="I11">
        <f t="shared" ref="I11:V11" si="8">H11+1</f>
        <v>2007</v>
      </c>
      <c r="J11">
        <f t="shared" si="8"/>
        <v>2008</v>
      </c>
      <c r="K11">
        <f t="shared" si="8"/>
        <v>2009</v>
      </c>
      <c r="L11">
        <f t="shared" si="8"/>
        <v>2010</v>
      </c>
      <c r="M11">
        <f t="shared" si="8"/>
        <v>2011</v>
      </c>
      <c r="N11">
        <f t="shared" si="8"/>
        <v>2012</v>
      </c>
      <c r="O11">
        <f t="shared" si="8"/>
        <v>2013</v>
      </c>
      <c r="P11">
        <f t="shared" si="8"/>
        <v>2014</v>
      </c>
      <c r="Q11">
        <f t="shared" si="8"/>
        <v>2015</v>
      </c>
      <c r="R11">
        <f t="shared" si="8"/>
        <v>2016</v>
      </c>
      <c r="S11">
        <f t="shared" si="8"/>
        <v>2017</v>
      </c>
      <c r="T11">
        <f t="shared" si="8"/>
        <v>2018</v>
      </c>
      <c r="U11">
        <f t="shared" si="8"/>
        <v>2019</v>
      </c>
      <c r="V11">
        <f t="shared" si="8"/>
        <v>2020</v>
      </c>
    </row>
    <row r="12" spans="1:52">
      <c r="A12" t="s">
        <v>5</v>
      </c>
      <c r="G12">
        <v>2.2000000000000002</v>
      </c>
      <c r="H12">
        <v>2.2000000000000002</v>
      </c>
      <c r="I12">
        <v>2.1</v>
      </c>
      <c r="J12">
        <v>3.3</v>
      </c>
      <c r="K12">
        <v>0.3</v>
      </c>
      <c r="L12">
        <v>1.6</v>
      </c>
      <c r="M12">
        <v>2.7</v>
      </c>
      <c r="N12">
        <v>2.5</v>
      </c>
      <c r="O12">
        <v>1.4</v>
      </c>
      <c r="P12">
        <v>0.4</v>
      </c>
      <c r="Q12">
        <v>0.2</v>
      </c>
      <c r="R12">
        <v>0.2</v>
      </c>
      <c r="S12">
        <v>1.5</v>
      </c>
      <c r="T12">
        <v>1.8</v>
      </c>
      <c r="U12" s="39">
        <v>1.2</v>
      </c>
      <c r="V12" s="39">
        <v>0.2</v>
      </c>
    </row>
    <row r="13" spans="1:52">
      <c r="A13" t="s">
        <v>24</v>
      </c>
      <c r="H13">
        <v>100</v>
      </c>
      <c r="I13">
        <f>H13*(1+I12/100)</f>
        <v>102.1</v>
      </c>
      <c r="J13">
        <f t="shared" ref="J13:V13" si="9">I13*(1+J12/100)</f>
        <v>105.46929999999999</v>
      </c>
      <c r="K13">
        <f t="shared" si="9"/>
        <v>105.78570789999998</v>
      </c>
      <c r="L13">
        <f t="shared" si="9"/>
        <v>107.47827922639998</v>
      </c>
      <c r="M13">
        <f t="shared" si="9"/>
        <v>110.38019276551276</v>
      </c>
      <c r="N13">
        <f t="shared" si="9"/>
        <v>113.13969758465056</v>
      </c>
      <c r="O13">
        <f t="shared" si="9"/>
        <v>114.72365335083568</v>
      </c>
      <c r="P13">
        <f t="shared" si="9"/>
        <v>115.18254796423902</v>
      </c>
      <c r="Q13">
        <f t="shared" si="9"/>
        <v>115.4129130601675</v>
      </c>
      <c r="R13">
        <f t="shared" si="9"/>
        <v>115.64373888628784</v>
      </c>
      <c r="S13">
        <f t="shared" si="9"/>
        <v>117.37839496958215</v>
      </c>
      <c r="T13">
        <f t="shared" si="9"/>
        <v>119.49120607903463</v>
      </c>
      <c r="U13">
        <f t="shared" si="9"/>
        <v>120.92510055198304</v>
      </c>
      <c r="V13">
        <f t="shared" si="9"/>
        <v>121.16695075308701</v>
      </c>
    </row>
    <row r="14" spans="1:52">
      <c r="A14" t="s">
        <v>25</v>
      </c>
      <c r="L14">
        <v>100</v>
      </c>
      <c r="M14">
        <f>L14*(1+M12/100)</f>
        <v>102.69999999999999</v>
      </c>
      <c r="N14">
        <f t="shared" ref="N14:V14" si="10">M14*(1+N12/100)</f>
        <v>105.26749999999998</v>
      </c>
      <c r="O14">
        <f t="shared" si="10"/>
        <v>106.74124499999999</v>
      </c>
      <c r="P14">
        <f t="shared" si="10"/>
        <v>107.16820997999999</v>
      </c>
      <c r="Q14">
        <f t="shared" si="10"/>
        <v>107.38254639995999</v>
      </c>
      <c r="R14">
        <f t="shared" si="10"/>
        <v>107.59731149275991</v>
      </c>
      <c r="S14">
        <f t="shared" si="10"/>
        <v>109.2112711651513</v>
      </c>
      <c r="T14">
        <f t="shared" si="10"/>
        <v>111.17707404612403</v>
      </c>
      <c r="U14">
        <f t="shared" si="10"/>
        <v>112.51119893467752</v>
      </c>
      <c r="V14">
        <f t="shared" si="10"/>
        <v>112.73622133254688</v>
      </c>
    </row>
    <row r="15" spans="1:52">
      <c r="V15" t="s">
        <v>485</v>
      </c>
      <c r="AA15" s="176"/>
    </row>
    <row r="16" spans="1:52">
      <c r="A16" t="s">
        <v>153</v>
      </c>
      <c r="G16" s="6">
        <v>9</v>
      </c>
      <c r="H16" s="6">
        <v>6.6000000000000005</v>
      </c>
      <c r="I16" s="6">
        <v>4.8</v>
      </c>
      <c r="J16" s="6">
        <v>7.9</v>
      </c>
      <c r="K16" s="6">
        <v>5.6000000000000005</v>
      </c>
      <c r="L16" s="6">
        <v>6.1</v>
      </c>
      <c r="M16" s="6">
        <v>5.8000000000000007</v>
      </c>
      <c r="N16" s="6">
        <v>3.3000000000000003</v>
      </c>
      <c r="O16" s="6">
        <v>4</v>
      </c>
      <c r="P16" s="6">
        <v>1.0999999999999999</v>
      </c>
      <c r="Q16" s="6">
        <v>-0.6</v>
      </c>
      <c r="R16" s="6">
        <v>-1.5</v>
      </c>
      <c r="S16" s="6">
        <v>1.3</v>
      </c>
      <c r="T16" s="6">
        <v>4.5999999999999996</v>
      </c>
      <c r="U16" s="189">
        <v>3.8</v>
      </c>
      <c r="V16" s="189">
        <v>2.5</v>
      </c>
      <c r="Z16" s="176"/>
      <c r="AA16" s="176"/>
    </row>
    <row r="17" spans="1:52">
      <c r="A17" t="s">
        <v>25</v>
      </c>
      <c r="G17" s="6"/>
      <c r="H17" s="6"/>
      <c r="I17" s="6"/>
      <c r="J17" s="6"/>
      <c r="K17" s="6"/>
      <c r="L17" s="6">
        <v>100</v>
      </c>
      <c r="M17" s="6">
        <f>L17*(1+M16/100)</f>
        <v>105.80000000000001</v>
      </c>
      <c r="N17" s="6">
        <f>M17*(1+N16/100)</f>
        <v>109.29140000000001</v>
      </c>
      <c r="O17" s="6">
        <f t="shared" ref="O17:V17" si="11">N17*(1+O16/100)</f>
        <v>113.66305600000001</v>
      </c>
      <c r="P17" s="6">
        <f t="shared" si="11"/>
        <v>114.913349616</v>
      </c>
      <c r="Q17" s="6">
        <f t="shared" si="11"/>
        <v>114.223869518304</v>
      </c>
      <c r="R17" s="6">
        <f t="shared" si="11"/>
        <v>112.51051147552944</v>
      </c>
      <c r="S17" s="6">
        <f t="shared" si="11"/>
        <v>113.97314812471132</v>
      </c>
      <c r="T17" s="6">
        <f t="shared" si="11"/>
        <v>119.21591293844804</v>
      </c>
      <c r="U17" s="6">
        <f t="shared" si="11"/>
        <v>123.74611763010907</v>
      </c>
      <c r="V17" s="6">
        <f t="shared" si="11"/>
        <v>126.83977057086179</v>
      </c>
      <c r="Z17" s="176"/>
      <c r="AA17" s="176"/>
    </row>
    <row r="18" spans="1:52">
      <c r="A18" t="s">
        <v>192</v>
      </c>
      <c r="G18" s="6"/>
      <c r="H18" s="6"/>
      <c r="I18" s="6"/>
      <c r="J18" s="6"/>
      <c r="K18" s="6"/>
      <c r="L18" s="6"/>
      <c r="M18" s="6">
        <v>100</v>
      </c>
      <c r="N18" s="6">
        <f>M18*(1+N16/100)</f>
        <v>103.3</v>
      </c>
      <c r="O18" s="6">
        <f t="shared" ref="O18:V18" si="12">N18*(1+O16/100)</f>
        <v>107.432</v>
      </c>
      <c r="P18" s="6">
        <f t="shared" si="12"/>
        <v>108.61375199999999</v>
      </c>
      <c r="Q18" s="6">
        <f t="shared" si="12"/>
        <v>107.962069488</v>
      </c>
      <c r="R18" s="6">
        <f t="shared" si="12"/>
        <v>106.34263844568</v>
      </c>
      <c r="S18" s="6">
        <f t="shared" si="12"/>
        <v>107.72509274547383</v>
      </c>
      <c r="T18" s="6">
        <f t="shared" si="12"/>
        <v>112.68044701176564</v>
      </c>
      <c r="U18" s="6">
        <f t="shared" si="12"/>
        <v>116.96230399821273</v>
      </c>
      <c r="V18" s="6">
        <f t="shared" si="12"/>
        <v>119.88636159816804</v>
      </c>
      <c r="Z18" s="176"/>
      <c r="AA18" s="176"/>
    </row>
    <row r="19" spans="1:52">
      <c r="A19" t="s">
        <v>235</v>
      </c>
      <c r="G19" s="6"/>
      <c r="H19" s="6"/>
      <c r="I19" s="6"/>
      <c r="J19" s="6"/>
      <c r="K19" s="6"/>
      <c r="L19" s="6"/>
      <c r="M19" s="6"/>
      <c r="N19" s="6">
        <v>100</v>
      </c>
      <c r="O19" s="6">
        <f t="shared" ref="O19:V19" si="13">N19*(1+O16/100)</f>
        <v>104</v>
      </c>
      <c r="P19" s="6">
        <f t="shared" si="13"/>
        <v>105.14399999999999</v>
      </c>
      <c r="Q19" s="6">
        <f t="shared" si="13"/>
        <v>104.51313599999999</v>
      </c>
      <c r="R19" s="6">
        <f t="shared" si="13"/>
        <v>102.94543895999999</v>
      </c>
      <c r="S19" s="6">
        <f t="shared" si="13"/>
        <v>104.28372966647999</v>
      </c>
      <c r="T19" s="6">
        <f t="shared" si="13"/>
        <v>109.08078123113808</v>
      </c>
      <c r="U19" s="6">
        <f t="shared" si="13"/>
        <v>113.22585091792132</v>
      </c>
      <c r="V19" s="6">
        <f t="shared" si="13"/>
        <v>116.05649719086934</v>
      </c>
      <c r="Z19" s="176"/>
      <c r="AA19" s="176"/>
    </row>
    <row r="20" spans="1:52">
      <c r="A20" t="s">
        <v>236</v>
      </c>
      <c r="G20" s="6"/>
      <c r="H20" s="6"/>
      <c r="I20" s="6"/>
      <c r="J20" s="6"/>
      <c r="K20" s="6"/>
      <c r="L20" s="6"/>
      <c r="M20" s="6"/>
      <c r="N20" s="6"/>
      <c r="O20" s="6">
        <v>100</v>
      </c>
      <c r="P20" s="6">
        <f t="shared" ref="P20:V20" si="14">O20*(1+P16/100)</f>
        <v>101.1</v>
      </c>
      <c r="Q20" s="6">
        <f t="shared" si="14"/>
        <v>100.49339999999999</v>
      </c>
      <c r="R20" s="6">
        <f t="shared" si="14"/>
        <v>98.985998999999993</v>
      </c>
      <c r="S20" s="6">
        <f t="shared" si="14"/>
        <v>100.27281698699998</v>
      </c>
      <c r="T20" s="6">
        <f t="shared" si="14"/>
        <v>104.88536656840199</v>
      </c>
      <c r="U20" s="6">
        <f t="shared" si="14"/>
        <v>108.87101049800127</v>
      </c>
      <c r="V20" s="6">
        <f t="shared" si="14"/>
        <v>111.59278576045129</v>
      </c>
      <c r="Z20" s="176"/>
      <c r="AA20" s="176"/>
    </row>
    <row r="21" spans="1:52">
      <c r="A21" t="s">
        <v>237</v>
      </c>
      <c r="G21" s="6"/>
      <c r="H21" s="6"/>
      <c r="I21" s="6"/>
      <c r="J21" s="6"/>
      <c r="K21" s="6"/>
      <c r="L21" s="6"/>
      <c r="M21" s="6"/>
      <c r="N21" s="6"/>
      <c r="O21" s="6"/>
      <c r="P21" s="6">
        <v>100</v>
      </c>
      <c r="Q21" s="6">
        <f t="shared" ref="Q21:V21" si="15">P21*(1+Q16/100)</f>
        <v>99.4</v>
      </c>
      <c r="R21" s="6">
        <f t="shared" si="15"/>
        <v>97.909000000000006</v>
      </c>
      <c r="S21" s="6">
        <f t="shared" si="15"/>
        <v>99.181816999999995</v>
      </c>
      <c r="T21" s="6">
        <f t="shared" si="15"/>
        <v>103.744180582</v>
      </c>
      <c r="U21" s="6">
        <f t="shared" si="15"/>
        <v>107.686459444116</v>
      </c>
      <c r="V21" s="6">
        <f t="shared" si="15"/>
        <v>110.37862093021889</v>
      </c>
      <c r="Z21" s="176"/>
      <c r="AA21" s="176"/>
    </row>
    <row r="22" spans="1:52">
      <c r="A22" t="s">
        <v>238</v>
      </c>
      <c r="G22" s="6"/>
      <c r="H22" s="6"/>
      <c r="I22" s="6"/>
      <c r="J22" s="6"/>
      <c r="K22" s="6"/>
      <c r="L22" s="6"/>
      <c r="M22" s="6"/>
      <c r="N22" s="6"/>
      <c r="O22" s="6"/>
      <c r="P22" s="6"/>
      <c r="Q22" s="6">
        <v>100</v>
      </c>
      <c r="R22" s="6">
        <f>Q22*(1+R16/100)</f>
        <v>98.5</v>
      </c>
      <c r="S22" s="6">
        <f>R22*(1+S16/100)</f>
        <v>99.780499999999989</v>
      </c>
      <c r="T22" s="6">
        <f>S22*(1+T16/100)</f>
        <v>104.370403</v>
      </c>
      <c r="U22" s="6">
        <f>T22*(1+U16/100)</f>
        <v>108.336478314</v>
      </c>
      <c r="V22" s="6">
        <f>U22*(1+V16/100)</f>
        <v>111.04489027184999</v>
      </c>
      <c r="Z22" s="176"/>
      <c r="AA22" s="176"/>
    </row>
    <row r="23" spans="1:52">
      <c r="A23" t="s">
        <v>196</v>
      </c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>
        <v>100</v>
      </c>
      <c r="S23" s="6">
        <f>R23*(1+S16/100)</f>
        <v>101.29999999999998</v>
      </c>
      <c r="T23" s="6">
        <f>S23*(1+T16/100)</f>
        <v>105.95979999999999</v>
      </c>
      <c r="U23" s="6">
        <f>T23*(1+U16/100)</f>
        <v>109.98627239999999</v>
      </c>
      <c r="V23" s="6">
        <f>U23*(1+V16/100)</f>
        <v>112.73592920999998</v>
      </c>
      <c r="Z23" s="176"/>
      <c r="AA23" s="176"/>
    </row>
    <row r="24" spans="1:52">
      <c r="A24" t="s">
        <v>239</v>
      </c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>
        <v>100</v>
      </c>
      <c r="T24" s="6">
        <f>S24*(1+T16/100)</f>
        <v>104.60000000000001</v>
      </c>
      <c r="U24" s="6">
        <f>T24*(1+U16/100)</f>
        <v>108.57480000000001</v>
      </c>
      <c r="V24" s="6">
        <f>U24*(1+V16/100)</f>
        <v>111.28917</v>
      </c>
    </row>
    <row r="25" spans="1:52">
      <c r="A25" t="s">
        <v>370</v>
      </c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>
        <v>100</v>
      </c>
      <c r="U25" s="6">
        <f>T25*(1+U16/100)</f>
        <v>103.8</v>
      </c>
      <c r="V25" s="6">
        <f>U25*(1+V16/100)</f>
        <v>106.39499999999998</v>
      </c>
    </row>
    <row r="26" spans="1:52"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8"/>
    </row>
    <row r="27" spans="1:52">
      <c r="A27" t="s">
        <v>7</v>
      </c>
      <c r="G27">
        <v>3.6234000000000002</v>
      </c>
      <c r="H27">
        <v>3.5245000000000002</v>
      </c>
      <c r="I27">
        <v>3.3372999999999999</v>
      </c>
      <c r="J27">
        <v>3.6827000000000001</v>
      </c>
      <c r="K27">
        <v>4.2373000000000003</v>
      </c>
      <c r="L27">
        <v>4.2099000000000002</v>
      </c>
      <c r="M27">
        <v>4.2378999999999998</v>
      </c>
      <c r="N27">
        <v>4.4560000000000004</v>
      </c>
      <c r="O27">
        <v>4.4189999999999996</v>
      </c>
      <c r="P27">
        <v>4.4446000000000003</v>
      </c>
      <c r="Q27">
        <v>4.4450000000000003</v>
      </c>
      <c r="R27">
        <v>4.4908000000000001</v>
      </c>
      <c r="S27">
        <v>4.5681000000000003</v>
      </c>
      <c r="T27">
        <v>4.6535000000000002</v>
      </c>
      <c r="U27">
        <v>4.7451999999999996</v>
      </c>
      <c r="V27" s="9">
        <v>4.84</v>
      </c>
    </row>
    <row r="30" spans="1:52">
      <c r="A30" t="s">
        <v>0</v>
      </c>
      <c r="B30" t="s">
        <v>475</v>
      </c>
      <c r="V30" t="s">
        <v>476</v>
      </c>
    </row>
    <row r="31" spans="1:52">
      <c r="B31" s="1">
        <v>2000</v>
      </c>
      <c r="C31" s="1">
        <f t="shared" ref="C31:AH31" si="16">B31+1</f>
        <v>2001</v>
      </c>
      <c r="D31" s="1">
        <f t="shared" si="16"/>
        <v>2002</v>
      </c>
      <c r="E31" s="1">
        <f t="shared" si="16"/>
        <v>2003</v>
      </c>
      <c r="F31" s="1">
        <f t="shared" si="16"/>
        <v>2004</v>
      </c>
      <c r="G31" s="1">
        <f t="shared" si="16"/>
        <v>2005</v>
      </c>
      <c r="H31" s="1">
        <f t="shared" si="16"/>
        <v>2006</v>
      </c>
      <c r="I31" s="1">
        <f t="shared" si="16"/>
        <v>2007</v>
      </c>
      <c r="J31" s="1">
        <f t="shared" si="16"/>
        <v>2008</v>
      </c>
      <c r="K31" s="1">
        <f t="shared" si="16"/>
        <v>2009</v>
      </c>
      <c r="L31" s="1">
        <f t="shared" si="16"/>
        <v>2010</v>
      </c>
      <c r="M31" s="1">
        <f t="shared" si="16"/>
        <v>2011</v>
      </c>
      <c r="N31" s="1">
        <f t="shared" si="16"/>
        <v>2012</v>
      </c>
      <c r="O31" s="1">
        <f t="shared" si="16"/>
        <v>2013</v>
      </c>
      <c r="P31" s="1">
        <f t="shared" si="16"/>
        <v>2014</v>
      </c>
      <c r="Q31" s="1">
        <f t="shared" si="16"/>
        <v>2015</v>
      </c>
      <c r="R31" s="1">
        <f t="shared" si="16"/>
        <v>2016</v>
      </c>
      <c r="S31" s="1">
        <f t="shared" si="16"/>
        <v>2017</v>
      </c>
      <c r="T31" s="1">
        <f t="shared" si="16"/>
        <v>2018</v>
      </c>
      <c r="U31" s="1">
        <f t="shared" si="16"/>
        <v>2019</v>
      </c>
      <c r="V31" s="2">
        <f t="shared" si="16"/>
        <v>2020</v>
      </c>
      <c r="W31" s="2">
        <f t="shared" si="16"/>
        <v>2021</v>
      </c>
      <c r="X31" s="2">
        <f t="shared" si="16"/>
        <v>2022</v>
      </c>
      <c r="Y31" s="2">
        <f t="shared" si="16"/>
        <v>2023</v>
      </c>
      <c r="Z31" s="2">
        <f t="shared" si="16"/>
        <v>2024</v>
      </c>
      <c r="AA31" s="2">
        <f t="shared" si="16"/>
        <v>2025</v>
      </c>
      <c r="AB31" s="2">
        <f t="shared" si="16"/>
        <v>2026</v>
      </c>
      <c r="AC31" s="2">
        <f t="shared" si="16"/>
        <v>2027</v>
      </c>
      <c r="AD31" s="2">
        <f t="shared" si="16"/>
        <v>2028</v>
      </c>
      <c r="AE31" s="2">
        <f t="shared" si="16"/>
        <v>2029</v>
      </c>
      <c r="AF31" s="2">
        <f t="shared" si="16"/>
        <v>2030</v>
      </c>
      <c r="AG31" s="2">
        <f t="shared" si="16"/>
        <v>2031</v>
      </c>
      <c r="AH31" s="2">
        <f t="shared" si="16"/>
        <v>2032</v>
      </c>
      <c r="AI31" s="2">
        <f t="shared" ref="AI31:AZ31" si="17">AH31+1</f>
        <v>2033</v>
      </c>
      <c r="AJ31" s="2">
        <f t="shared" si="17"/>
        <v>2034</v>
      </c>
      <c r="AK31" s="2">
        <f t="shared" si="17"/>
        <v>2035</v>
      </c>
      <c r="AL31" s="2">
        <f t="shared" si="17"/>
        <v>2036</v>
      </c>
      <c r="AM31" s="2">
        <f t="shared" si="17"/>
        <v>2037</v>
      </c>
      <c r="AN31" s="2">
        <f t="shared" si="17"/>
        <v>2038</v>
      </c>
      <c r="AO31" s="2">
        <f t="shared" si="17"/>
        <v>2039</v>
      </c>
      <c r="AP31" s="2">
        <f t="shared" si="17"/>
        <v>2040</v>
      </c>
      <c r="AQ31" s="2">
        <f t="shared" si="17"/>
        <v>2041</v>
      </c>
      <c r="AR31" s="2">
        <f t="shared" si="17"/>
        <v>2042</v>
      </c>
      <c r="AS31" s="2">
        <f t="shared" si="17"/>
        <v>2043</v>
      </c>
      <c r="AT31" s="2">
        <f t="shared" si="17"/>
        <v>2044</v>
      </c>
      <c r="AU31" s="2">
        <f t="shared" si="17"/>
        <v>2045</v>
      </c>
      <c r="AV31" s="2">
        <f t="shared" si="17"/>
        <v>2046</v>
      </c>
      <c r="AW31" s="2">
        <f t="shared" si="17"/>
        <v>2047</v>
      </c>
      <c r="AX31" s="2">
        <f t="shared" si="17"/>
        <v>2048</v>
      </c>
      <c r="AY31" s="2">
        <f t="shared" si="17"/>
        <v>2049</v>
      </c>
      <c r="AZ31" s="2">
        <f t="shared" si="17"/>
        <v>2050</v>
      </c>
    </row>
    <row r="32" spans="1:52">
      <c r="A32" t="s">
        <v>4</v>
      </c>
      <c r="B32" s="3"/>
      <c r="C32" s="3">
        <v>105.7</v>
      </c>
      <c r="D32" s="3">
        <v>105.1</v>
      </c>
      <c r="E32" s="3">
        <v>105.2</v>
      </c>
      <c r="F32" s="3">
        <v>108.5</v>
      </c>
      <c r="G32" s="3">
        <v>104.2</v>
      </c>
      <c r="H32" s="3">
        <v>107.9</v>
      </c>
      <c r="I32" s="3">
        <v>106.3</v>
      </c>
      <c r="J32" s="3">
        <v>107.3</v>
      </c>
      <c r="K32" s="3">
        <v>92.9</v>
      </c>
      <c r="L32" s="3">
        <v>99.2</v>
      </c>
      <c r="M32" s="3">
        <v>101.1</v>
      </c>
      <c r="N32" s="3">
        <v>100.6</v>
      </c>
      <c r="O32" s="3">
        <v>103.5</v>
      </c>
      <c r="P32" s="3">
        <v>103.1</v>
      </c>
      <c r="Q32" s="3">
        <v>104</v>
      </c>
      <c r="R32" s="3">
        <v>104.8</v>
      </c>
      <c r="S32" s="3">
        <v>107</v>
      </c>
      <c r="T32" s="3">
        <v>104.1</v>
      </c>
      <c r="U32" s="3">
        <v>104.1</v>
      </c>
      <c r="V32" s="110">
        <v>94</v>
      </c>
      <c r="W32" s="110">
        <v>104.2</v>
      </c>
      <c r="X32" s="110">
        <v>104.6</v>
      </c>
      <c r="Y32" s="110">
        <v>104.1</v>
      </c>
      <c r="Z32" s="110">
        <v>103.8</v>
      </c>
    </row>
    <row r="34" spans="1:26">
      <c r="B34" t="s">
        <v>269</v>
      </c>
      <c r="C34" t="s">
        <v>270</v>
      </c>
      <c r="D34" t="s">
        <v>271</v>
      </c>
      <c r="E34" t="s">
        <v>272</v>
      </c>
      <c r="F34" t="s">
        <v>273</v>
      </c>
      <c r="G34" t="s">
        <v>274</v>
      </c>
      <c r="H34" t="s">
        <v>275</v>
      </c>
      <c r="I34" t="s">
        <v>276</v>
      </c>
      <c r="J34" t="s">
        <v>277</v>
      </c>
      <c r="K34" t="s">
        <v>278</v>
      </c>
      <c r="L34" t="s">
        <v>279</v>
      </c>
      <c r="M34" t="s">
        <v>280</v>
      </c>
      <c r="N34" t="s">
        <v>281</v>
      </c>
      <c r="O34" t="s">
        <v>282</v>
      </c>
      <c r="P34" t="s">
        <v>283</v>
      </c>
      <c r="Q34" t="s">
        <v>287</v>
      </c>
      <c r="R34" t="s">
        <v>286</v>
      </c>
      <c r="S34" t="s">
        <v>284</v>
      </c>
      <c r="T34" t="s">
        <v>477</v>
      </c>
      <c r="U34" t="s">
        <v>478</v>
      </c>
      <c r="V34" t="s">
        <v>479</v>
      </c>
      <c r="W34" t="s">
        <v>480</v>
      </c>
      <c r="X34" t="s">
        <v>481</v>
      </c>
      <c r="Y34" t="s">
        <v>482</v>
      </c>
      <c r="Z34" t="s">
        <v>483</v>
      </c>
    </row>
    <row r="35" spans="1:26">
      <c r="A35" t="s">
        <v>285</v>
      </c>
      <c r="B35" s="42">
        <v>22435205</v>
      </c>
      <c r="C35" s="42">
        <v>22408393</v>
      </c>
      <c r="D35" s="42">
        <v>21675775</v>
      </c>
      <c r="E35" s="42">
        <v>21574365</v>
      </c>
      <c r="F35" s="42">
        <v>21451845</v>
      </c>
      <c r="G35" s="42">
        <v>21319673</v>
      </c>
      <c r="H35" s="42">
        <v>21193749</v>
      </c>
      <c r="I35" s="42">
        <v>20882980</v>
      </c>
      <c r="J35" s="42">
        <v>20537848</v>
      </c>
      <c r="K35" s="42">
        <v>20367437</v>
      </c>
      <c r="L35" s="42">
        <v>20246798</v>
      </c>
      <c r="M35" s="42">
        <v>20147657</v>
      </c>
      <c r="N35" s="42">
        <v>20060182</v>
      </c>
      <c r="O35" s="42">
        <v>19988694</v>
      </c>
      <c r="P35" s="42">
        <v>19916451</v>
      </c>
      <c r="Q35" s="42">
        <v>19822250</v>
      </c>
      <c r="R35" s="42">
        <v>19706424</v>
      </c>
      <c r="S35" s="42">
        <v>19591668</v>
      </c>
      <c r="T35" s="42">
        <v>19476713</v>
      </c>
      <c r="U35" s="42">
        <v>19414458</v>
      </c>
      <c r="V35" s="42">
        <f>U35*V36/100</f>
        <v>19352401.990713939</v>
      </c>
      <c r="W35" s="42">
        <f>V35*W36/100</f>
        <v>19290544.336091626</v>
      </c>
      <c r="X35" s="42">
        <f>W35*X36/100</f>
        <v>19228884.402115941</v>
      </c>
      <c r="Y35" s="42">
        <f>X35*Y36/100</f>
        <v>19167421.556796316</v>
      </c>
      <c r="Z35" s="42">
        <f>Y35*Z36/100</f>
        <v>19106155.170162272</v>
      </c>
    </row>
    <row r="36" spans="1:26">
      <c r="A36" t="s">
        <v>288</v>
      </c>
      <c r="C36" s="4">
        <f>C35/B35*100</f>
        <v>99.880491397337352</v>
      </c>
      <c r="D36" s="4">
        <f t="shared" ref="D36:U36" si="18">D35/C35*100</f>
        <v>96.730608928538516</v>
      </c>
      <c r="E36" s="4">
        <f t="shared" si="18"/>
        <v>99.532150522876336</v>
      </c>
      <c r="F36" s="4">
        <f t="shared" si="18"/>
        <v>99.432103795407187</v>
      </c>
      <c r="G36" s="4">
        <f t="shared" si="18"/>
        <v>99.383866515910398</v>
      </c>
      <c r="H36" s="4">
        <f t="shared" si="18"/>
        <v>99.409353042140935</v>
      </c>
      <c r="I36" s="4">
        <f t="shared" si="18"/>
        <v>98.533676132523794</v>
      </c>
      <c r="J36" s="4">
        <f t="shared" si="18"/>
        <v>98.347304838677246</v>
      </c>
      <c r="K36" s="4">
        <f t="shared" si="18"/>
        <v>99.170258734021218</v>
      </c>
      <c r="L36" s="4">
        <f t="shared" si="18"/>
        <v>99.407686887653071</v>
      </c>
      <c r="M36" s="4">
        <f t="shared" si="18"/>
        <v>99.510337387669892</v>
      </c>
      <c r="N36" s="4">
        <f t="shared" si="18"/>
        <v>99.565830408965169</v>
      </c>
      <c r="O36" s="4">
        <f t="shared" si="18"/>
        <v>99.643632345907932</v>
      </c>
      <c r="P36" s="4">
        <f t="shared" si="18"/>
        <v>99.638580689663868</v>
      </c>
      <c r="Q36" s="4">
        <f t="shared" si="18"/>
        <v>99.527019146132005</v>
      </c>
      <c r="R36" s="4">
        <f t="shared" si="18"/>
        <v>99.415676827807133</v>
      </c>
      <c r="S36" s="4">
        <f t="shared" si="18"/>
        <v>99.417672125597207</v>
      </c>
      <c r="T36" s="4">
        <f t="shared" si="18"/>
        <v>99.413245467409922</v>
      </c>
      <c r="U36" s="4">
        <f t="shared" si="18"/>
        <v>99.680361876257052</v>
      </c>
      <c r="V36" s="75">
        <f>U36</f>
        <v>99.680361876257052</v>
      </c>
      <c r="W36" s="75">
        <f>V36</f>
        <v>99.680361876257052</v>
      </c>
      <c r="X36" s="75">
        <f>W36</f>
        <v>99.680361876257052</v>
      </c>
      <c r="Y36" s="75">
        <f>X36</f>
        <v>99.680361876257052</v>
      </c>
      <c r="Z36" s="75">
        <f>Y36</f>
        <v>99.680361876257052</v>
      </c>
    </row>
    <row r="37" spans="1:26">
      <c r="A37" t="s">
        <v>289</v>
      </c>
      <c r="C37" s="4">
        <f>C32/C36*100</f>
        <v>105.82647173762081</v>
      </c>
      <c r="D37" s="4">
        <f t="shared" ref="D37:V37" si="19">D32/D36*100</f>
        <v>108.6522675336868</v>
      </c>
      <c r="E37" s="4">
        <f t="shared" si="19"/>
        <v>105.6944911240725</v>
      </c>
      <c r="F37" s="4">
        <f t="shared" si="19"/>
        <v>109.1196865584289</v>
      </c>
      <c r="G37" s="4">
        <f t="shared" si="19"/>
        <v>104.84599125887158</v>
      </c>
      <c r="H37" s="4">
        <f t="shared" si="19"/>
        <v>108.54109467371724</v>
      </c>
      <c r="I37" s="4">
        <f t="shared" si="19"/>
        <v>107.88189801934398</v>
      </c>
      <c r="J37" s="4">
        <f t="shared" si="19"/>
        <v>109.10314235454463</v>
      </c>
      <c r="K37" s="4">
        <f t="shared" si="19"/>
        <v>93.677279041049687</v>
      </c>
      <c r="L37" s="4">
        <f t="shared" si="19"/>
        <v>99.791075625884147</v>
      </c>
      <c r="M37" s="4">
        <f t="shared" si="19"/>
        <v>101.59748489861624</v>
      </c>
      <c r="N37" s="4">
        <f t="shared" si="19"/>
        <v>101.03867922035801</v>
      </c>
      <c r="O37" s="4">
        <f t="shared" si="19"/>
        <v>103.87015965125086</v>
      </c>
      <c r="P37" s="4">
        <f t="shared" si="19"/>
        <v>103.47397492655695</v>
      </c>
      <c r="Q37" s="4">
        <f t="shared" si="19"/>
        <v>104.49423773789555</v>
      </c>
      <c r="R37" s="4">
        <f t="shared" si="19"/>
        <v>105.41596993954865</v>
      </c>
      <c r="S37" s="4">
        <f t="shared" si="19"/>
        <v>107.62674051030265</v>
      </c>
      <c r="T37" s="4">
        <f t="shared" si="19"/>
        <v>104.7144165855912</v>
      </c>
      <c r="U37" s="4">
        <f t="shared" si="19"/>
        <v>104.43381027170575</v>
      </c>
      <c r="V37" s="4">
        <f t="shared" si="19"/>
        <v>94.30142330009933</v>
      </c>
      <c r="W37" s="4">
        <f>W32/W36*100</f>
        <v>104.53413093479097</v>
      </c>
      <c r="X37" s="4">
        <f>X32/X36*100</f>
        <v>104.93541358713181</v>
      </c>
      <c r="Y37" s="4">
        <f>Y32/Y36*100</f>
        <v>104.43381027170575</v>
      </c>
      <c r="Z37" s="4">
        <f>Z32/Z36*100</f>
        <v>104.13284828245011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3"/>
  <sheetViews>
    <sheetView topLeftCell="C26" workbookViewId="0">
      <selection activeCell="A37" sqref="A37"/>
    </sheetView>
  </sheetViews>
  <sheetFormatPr defaultRowHeight="14.5"/>
  <cols>
    <col min="1" max="1" width="13.36328125" customWidth="1"/>
    <col min="2" max="2" width="50.90625" customWidth="1"/>
    <col min="3" max="3" width="11.08984375" customWidth="1"/>
    <col min="4" max="4" width="21.81640625" customWidth="1"/>
    <col min="5" max="5" width="13.90625" customWidth="1"/>
    <col min="6" max="6" width="16.36328125" customWidth="1"/>
    <col min="7" max="7" width="17.36328125" customWidth="1"/>
    <col min="8" max="8" width="17.453125" customWidth="1"/>
    <col min="9" max="9" width="29.6328125" customWidth="1"/>
  </cols>
  <sheetData>
    <row r="1" spans="1:10">
      <c r="A1" t="s">
        <v>530</v>
      </c>
    </row>
    <row r="2" spans="1:10">
      <c r="A2" t="s">
        <v>559</v>
      </c>
      <c r="C2" t="s">
        <v>560</v>
      </c>
      <c r="D2" t="s">
        <v>561</v>
      </c>
    </row>
    <row r="4" spans="1:10">
      <c r="A4" s="9">
        <v>2</v>
      </c>
      <c r="B4" t="s">
        <v>532</v>
      </c>
      <c r="C4">
        <f>general!B2</f>
        <v>2020</v>
      </c>
      <c r="D4">
        <f>C4+A4-1</f>
        <v>2021</v>
      </c>
    </row>
    <row r="5" spans="1:10">
      <c r="A5" s="9">
        <v>2</v>
      </c>
      <c r="B5" t="s">
        <v>531</v>
      </c>
      <c r="C5">
        <f>C4</f>
        <v>2020</v>
      </c>
      <c r="D5">
        <f>C5+A5-1</f>
        <v>2021</v>
      </c>
    </row>
    <row r="6" spans="1:10">
      <c r="A6" s="9">
        <v>1</v>
      </c>
      <c r="B6" t="s">
        <v>359</v>
      </c>
      <c r="C6">
        <f>MAX(D4:D5)+1</f>
        <v>2022</v>
      </c>
      <c r="D6">
        <f>C6+A6-1</f>
        <v>2022</v>
      </c>
    </row>
    <row r="7" spans="1:10">
      <c r="A7" s="9">
        <v>4</v>
      </c>
      <c r="B7" t="s">
        <v>533</v>
      </c>
      <c r="C7">
        <f>D6+1</f>
        <v>2023</v>
      </c>
      <c r="D7">
        <f>C7+A7-1</f>
        <v>2026</v>
      </c>
    </row>
    <row r="8" spans="1:10">
      <c r="B8" t="s">
        <v>534</v>
      </c>
      <c r="C8">
        <f>D7+1</f>
        <v>2027</v>
      </c>
    </row>
    <row r="10" spans="1:10">
      <c r="G10" s="193" t="s">
        <v>580</v>
      </c>
      <c r="H10" s="193" t="s">
        <v>579</v>
      </c>
    </row>
    <row r="11" spans="1:10">
      <c r="D11" t="s">
        <v>585</v>
      </c>
      <c r="E11" t="s">
        <v>582</v>
      </c>
      <c r="F11" t="s">
        <v>583</v>
      </c>
      <c r="G11" s="193">
        <f>general!B5</f>
        <v>2020</v>
      </c>
      <c r="H11" s="193">
        <f>G11</f>
        <v>2020</v>
      </c>
    </row>
    <row r="12" spans="1:10">
      <c r="A12" t="s">
        <v>503</v>
      </c>
      <c r="B12" t="s">
        <v>504</v>
      </c>
      <c r="C12" t="s">
        <v>506</v>
      </c>
      <c r="D12" t="s">
        <v>584</v>
      </c>
      <c r="E12" t="s">
        <v>186</v>
      </c>
      <c r="F12" t="s">
        <v>584</v>
      </c>
      <c r="G12" s="193"/>
      <c r="H12" s="201">
        <f>general!B8</f>
        <v>0.05</v>
      </c>
      <c r="I12" t="s">
        <v>586</v>
      </c>
      <c r="J12" t="s">
        <v>587</v>
      </c>
    </row>
    <row r="13" spans="1:10">
      <c r="A13" s="54">
        <v>1</v>
      </c>
      <c r="B13" s="54" t="s">
        <v>505</v>
      </c>
      <c r="C13" t="s">
        <v>89</v>
      </c>
      <c r="D13" s="36">
        <f>2292400000</f>
        <v>2292400000</v>
      </c>
      <c r="E13">
        <v>327.49</v>
      </c>
      <c r="F13" s="42">
        <f>D13/E13</f>
        <v>6999908.3941494394</v>
      </c>
      <c r="G13" s="62">
        <f>'ACB 1'!B56</f>
        <v>0.14331837427025929</v>
      </c>
      <c r="H13" s="40">
        <f>'ACB 1'!B55</f>
        <v>3948763736.8805957</v>
      </c>
      <c r="I13" t="s">
        <v>581</v>
      </c>
      <c r="J13" t="e">
        <f>RANK(G13,$G$13:$G$36,0)</f>
        <v>#NUM!</v>
      </c>
    </row>
    <row r="14" spans="1:10">
      <c r="A14">
        <v>2</v>
      </c>
      <c r="B14" t="s">
        <v>507</v>
      </c>
      <c r="C14" t="s">
        <v>89</v>
      </c>
      <c r="D14" s="36">
        <f>(60.5+41)*7000000</f>
        <v>710500000</v>
      </c>
      <c r="E14">
        <v>101.5</v>
      </c>
      <c r="F14" s="42">
        <f t="shared" ref="F14:F37" si="0">D14/E14</f>
        <v>7000000</v>
      </c>
      <c r="G14" s="62" t="e">
        <f>'ACB 2'!B56</f>
        <v>#NUM!</v>
      </c>
      <c r="H14" s="40">
        <f>'ACB 2'!B55</f>
        <v>-2195600715.5508032</v>
      </c>
      <c r="J14" t="e">
        <f t="shared" ref="J14:J36" si="1">RANK(G14,$G$13:$G$36,0)</f>
        <v>#NUM!</v>
      </c>
    </row>
    <row r="15" spans="1:10">
      <c r="A15">
        <v>3</v>
      </c>
      <c r="B15" t="s">
        <v>508</v>
      </c>
      <c r="C15" t="s">
        <v>89</v>
      </c>
      <c r="D15" s="36">
        <f>1479900000</f>
        <v>1479900000</v>
      </c>
      <c r="E15">
        <v>129.6</v>
      </c>
      <c r="F15" s="42">
        <f t="shared" si="0"/>
        <v>11418981.481481481</v>
      </c>
      <c r="G15" s="62">
        <f>'ACB 3'!B56</f>
        <v>0.10008943036076179</v>
      </c>
      <c r="H15" s="40">
        <f>'ACB 3'!B55</f>
        <v>811302035.84642196</v>
      </c>
      <c r="J15" t="e">
        <f t="shared" si="1"/>
        <v>#NUM!</v>
      </c>
    </row>
    <row r="16" spans="1:10">
      <c r="A16">
        <v>4</v>
      </c>
      <c r="B16" t="s">
        <v>509</v>
      </c>
      <c r="C16" t="s">
        <v>89</v>
      </c>
      <c r="D16" s="36">
        <f>2482200000</f>
        <v>2482200000</v>
      </c>
      <c r="E16">
        <v>179.63</v>
      </c>
      <c r="F16" s="42">
        <f t="shared" si="0"/>
        <v>13818404.498135056</v>
      </c>
      <c r="G16" s="62" t="e">
        <f>'ACB 4'!B56</f>
        <v>#NUM!</v>
      </c>
      <c r="H16" s="40">
        <f>'ACB 4'!B55</f>
        <v>-1738530362.2997253</v>
      </c>
      <c r="I16" t="s">
        <v>510</v>
      </c>
      <c r="J16" t="e">
        <f t="shared" si="1"/>
        <v>#NUM!</v>
      </c>
    </row>
    <row r="17" spans="1:10">
      <c r="A17">
        <v>5</v>
      </c>
      <c r="B17" t="s">
        <v>511</v>
      </c>
      <c r="C17" t="s">
        <v>89</v>
      </c>
      <c r="D17" s="36">
        <f>SUM([1]Sheet1!$D$24)*1000000</f>
        <v>214500000</v>
      </c>
      <c r="E17">
        <v>55.2</v>
      </c>
      <c r="F17" s="42">
        <f t="shared" si="0"/>
        <v>3885869.5652173911</v>
      </c>
      <c r="G17" s="62" t="e">
        <f>'ACB 5'!B56</f>
        <v>#NUM!</v>
      </c>
      <c r="H17" s="40">
        <f>'ACB 5'!B55</f>
        <v>-2084390779.2802215</v>
      </c>
      <c r="J17" t="e">
        <f t="shared" si="1"/>
        <v>#NUM!</v>
      </c>
    </row>
    <row r="18" spans="1:10">
      <c r="A18">
        <v>6</v>
      </c>
      <c r="B18" t="s">
        <v>512</v>
      </c>
      <c r="C18" t="s">
        <v>89</v>
      </c>
      <c r="D18" s="36">
        <f>616700000</f>
        <v>616700000</v>
      </c>
      <c r="E18">
        <v>88.1</v>
      </c>
      <c r="F18" s="42">
        <f t="shared" si="0"/>
        <v>7000000</v>
      </c>
      <c r="G18" s="62" t="e">
        <f>'ACB 6'!B56</f>
        <v>#NUM!</v>
      </c>
      <c r="H18" s="40">
        <f>'ACB 6'!B55</f>
        <v>-2447069131.7905807</v>
      </c>
      <c r="J18" t="e">
        <f t="shared" si="1"/>
        <v>#NUM!</v>
      </c>
    </row>
    <row r="19" spans="1:10">
      <c r="A19">
        <v>7</v>
      </c>
      <c r="B19" t="s">
        <v>513</v>
      </c>
      <c r="C19" t="s">
        <v>89</v>
      </c>
      <c r="D19" s="36">
        <f>1352200000</f>
        <v>1352200000</v>
      </c>
      <c r="E19">
        <v>100.3</v>
      </c>
      <c r="F19" s="42">
        <f t="shared" si="0"/>
        <v>13481555.333998006</v>
      </c>
      <c r="G19" s="62">
        <f>'ACB 7'!B56</f>
        <v>0.12990353950089095</v>
      </c>
      <c r="H19" s="40">
        <f>'ACB 7'!B55</f>
        <v>1387312101.6220064</v>
      </c>
      <c r="J19" t="e">
        <f t="shared" si="1"/>
        <v>#NUM!</v>
      </c>
    </row>
    <row r="20" spans="1:10">
      <c r="A20">
        <v>8</v>
      </c>
      <c r="B20" t="s">
        <v>514</v>
      </c>
      <c r="C20" t="s">
        <v>89</v>
      </c>
      <c r="D20" s="36">
        <f>((97.3*7)+(75*6.6*7/5.3))*1000000</f>
        <v>1334873584.9056604</v>
      </c>
      <c r="E20">
        <v>172.3</v>
      </c>
      <c r="F20" s="42">
        <f t="shared" si="0"/>
        <v>7747380.0632946044</v>
      </c>
      <c r="G20" s="62" t="e">
        <f>'ACB 8'!B56</f>
        <v>#NUM!</v>
      </c>
      <c r="H20" s="40">
        <f>'ACB 8'!B55</f>
        <v>-2875867438.8507261</v>
      </c>
      <c r="I20" t="s">
        <v>515</v>
      </c>
      <c r="J20" t="e">
        <f t="shared" si="1"/>
        <v>#NUM!</v>
      </c>
    </row>
    <row r="21" spans="1:10">
      <c r="A21">
        <v>9</v>
      </c>
      <c r="B21" t="s">
        <v>516</v>
      </c>
      <c r="C21" t="s">
        <v>89</v>
      </c>
      <c r="D21" s="36">
        <f>110*6.6*7/5.3*1000000</f>
        <v>958867924.52830195</v>
      </c>
      <c r="E21">
        <v>110</v>
      </c>
      <c r="F21" s="42">
        <f t="shared" si="0"/>
        <v>8716981.1320754718</v>
      </c>
      <c r="G21" s="62" t="e">
        <f>'ACB 9'!B56</f>
        <v>#NUM!</v>
      </c>
      <c r="H21" s="40">
        <f>'ACB 9'!B55</f>
        <v>-3027033359.7240624</v>
      </c>
      <c r="J21" t="e">
        <f t="shared" si="1"/>
        <v>#NUM!</v>
      </c>
    </row>
    <row r="22" spans="1:10">
      <c r="A22">
        <v>10</v>
      </c>
      <c r="B22" t="s">
        <v>517</v>
      </c>
      <c r="C22" t="s">
        <v>89</v>
      </c>
      <c r="D22" s="36">
        <f>98*7*1000000</f>
        <v>686000000</v>
      </c>
      <c r="E22">
        <v>98</v>
      </c>
      <c r="F22" s="42">
        <f t="shared" si="0"/>
        <v>7000000</v>
      </c>
      <c r="G22" s="62" t="e">
        <f>'ACB 10'!B56</f>
        <v>#NUM!</v>
      </c>
      <c r="H22" s="40">
        <f>'ACB 10'!B55</f>
        <v>-2724429320.1848297</v>
      </c>
      <c r="J22" t="e">
        <f t="shared" si="1"/>
        <v>#NUM!</v>
      </c>
    </row>
    <row r="23" spans="1:10">
      <c r="A23">
        <v>11</v>
      </c>
      <c r="B23" t="s">
        <v>518</v>
      </c>
      <c r="C23" t="s">
        <v>89</v>
      </c>
      <c r="D23" s="36">
        <f>359100000</f>
        <v>359100000</v>
      </c>
      <c r="E23">
        <v>51.3</v>
      </c>
      <c r="F23" s="42">
        <f t="shared" si="0"/>
        <v>7000000</v>
      </c>
      <c r="G23" s="62" t="e">
        <f>'ACB 11'!B56</f>
        <v>#NUM!</v>
      </c>
      <c r="H23" s="40">
        <f>'ACB 11'!B55</f>
        <v>-1593176178.2966385</v>
      </c>
      <c r="J23" t="e">
        <f t="shared" si="1"/>
        <v>#NUM!</v>
      </c>
    </row>
    <row r="24" spans="1:10">
      <c r="A24">
        <v>12</v>
      </c>
      <c r="B24" t="s">
        <v>519</v>
      </c>
      <c r="C24" t="s">
        <v>89</v>
      </c>
      <c r="D24" s="36">
        <f>((52.3*19.5)+(10*60))*1000000</f>
        <v>1619850000</v>
      </c>
      <c r="E24">
        <v>62.3</v>
      </c>
      <c r="F24" s="42">
        <f t="shared" si="0"/>
        <v>26000802.568218298</v>
      </c>
      <c r="G24" s="62">
        <f>'ACB 12'!B56</f>
        <v>8.9322853570937166E-2</v>
      </c>
      <c r="H24" s="40">
        <f>'ACB 12'!B55</f>
        <v>531330904.52743363</v>
      </c>
      <c r="I24" t="s">
        <v>520</v>
      </c>
      <c r="J24" t="e">
        <f t="shared" si="1"/>
        <v>#NUM!</v>
      </c>
    </row>
    <row r="25" spans="1:10">
      <c r="A25">
        <v>13</v>
      </c>
      <c r="B25" t="s">
        <v>521</v>
      </c>
      <c r="C25" t="s">
        <v>89</v>
      </c>
      <c r="D25" s="36">
        <f>120*7*1000000</f>
        <v>840000000</v>
      </c>
      <c r="E25">
        <v>120</v>
      </c>
      <c r="F25" s="42">
        <f t="shared" si="0"/>
        <v>7000000</v>
      </c>
      <c r="G25" s="62" t="e">
        <f>'ACB 13'!B56</f>
        <v>#NUM!</v>
      </c>
      <c r="H25" s="40">
        <f>'ACB 13'!B55</f>
        <v>-1498927754.2353916</v>
      </c>
      <c r="J25" t="e">
        <f t="shared" si="1"/>
        <v>#NUM!</v>
      </c>
    </row>
    <row r="26" spans="1:10">
      <c r="A26">
        <v>14</v>
      </c>
      <c r="B26" t="s">
        <v>522</v>
      </c>
      <c r="C26" t="s">
        <v>89</v>
      </c>
      <c r="D26" s="36">
        <f>((75*7)+(104*6.7*7/5.3)+(78.7*7))*1000000</f>
        <v>1996201886.7924531</v>
      </c>
      <c r="E26">
        <v>257.7</v>
      </c>
      <c r="F26" s="42">
        <f t="shared" si="0"/>
        <v>7746223.8525124295</v>
      </c>
      <c r="G26" s="62" t="e">
        <f>'ACB 14'!B56</f>
        <v>#NUM!</v>
      </c>
      <c r="H26" s="40">
        <f>'ACB 14'!B55</f>
        <v>-1124525471.6242094</v>
      </c>
      <c r="J26" t="e">
        <f t="shared" si="1"/>
        <v>#NUM!</v>
      </c>
    </row>
    <row r="27" spans="1:10">
      <c r="A27">
        <v>15</v>
      </c>
      <c r="B27" t="s">
        <v>523</v>
      </c>
      <c r="C27" t="s">
        <v>89</v>
      </c>
      <c r="D27" s="36">
        <f>((142*10.8*7/5.3)+(72.8*7))*1000000</f>
        <v>2535109433.9622645</v>
      </c>
      <c r="E27">
        <v>214.8</v>
      </c>
      <c r="F27" s="42">
        <f t="shared" si="0"/>
        <v>11802185.446751697</v>
      </c>
      <c r="G27" s="62" t="e">
        <f>'ACB 15'!B56</f>
        <v>#NUM!</v>
      </c>
      <c r="H27" s="40">
        <f>'ACB 15'!B55</f>
        <v>-1584633388.4526863</v>
      </c>
      <c r="J27" t="e">
        <f t="shared" si="1"/>
        <v>#NUM!</v>
      </c>
    </row>
    <row r="28" spans="1:10">
      <c r="A28">
        <v>16</v>
      </c>
      <c r="B28" t="s">
        <v>524</v>
      </c>
      <c r="C28" t="s">
        <v>89</v>
      </c>
      <c r="D28" s="36">
        <f>90*20.7*1000000</f>
        <v>1863000000</v>
      </c>
      <c r="E28">
        <v>90</v>
      </c>
      <c r="F28" s="42">
        <f t="shared" si="0"/>
        <v>20700000</v>
      </c>
      <c r="G28" s="62" t="e">
        <f>'ACB 16'!B56</f>
        <v>#NUM!</v>
      </c>
      <c r="H28" s="40">
        <f>'ACB 16'!B55</f>
        <v>-2272185210.132411</v>
      </c>
      <c r="J28" t="e">
        <f t="shared" si="1"/>
        <v>#NUM!</v>
      </c>
    </row>
    <row r="29" spans="1:10">
      <c r="A29" s="54">
        <v>17</v>
      </c>
      <c r="B29" s="54" t="s">
        <v>525</v>
      </c>
      <c r="C29" t="s">
        <v>89</v>
      </c>
      <c r="D29" s="36">
        <f>5403900000</f>
        <v>5403900000</v>
      </c>
      <c r="E29">
        <v>210.9</v>
      </c>
      <c r="F29" s="42">
        <f t="shared" si="0"/>
        <v>25623044.096728306</v>
      </c>
      <c r="G29" s="62">
        <f>'ACB 17'!B56</f>
        <v>6.7288778808102023E-2</v>
      </c>
      <c r="H29" s="40">
        <f>'ACB 17'!B55</f>
        <v>1154245831.638042</v>
      </c>
      <c r="J29" t="e">
        <f t="shared" si="1"/>
        <v>#NUM!</v>
      </c>
    </row>
    <row r="30" spans="1:10">
      <c r="A30">
        <v>18</v>
      </c>
      <c r="B30" t="s">
        <v>526</v>
      </c>
      <c r="C30" t="s">
        <v>89</v>
      </c>
      <c r="D30" s="36">
        <f>15*20.7*1000000</f>
        <v>310500000</v>
      </c>
      <c r="E30">
        <v>15</v>
      </c>
      <c r="F30" s="42">
        <f t="shared" si="0"/>
        <v>20700000</v>
      </c>
      <c r="G30" s="62" t="e">
        <f>'ACB 18'!B56</f>
        <v>#NUM!</v>
      </c>
      <c r="H30" s="40">
        <f>'ACB 18'!B55</f>
        <v>-2789432753.459868</v>
      </c>
      <c r="J30" t="e">
        <f t="shared" si="1"/>
        <v>#NUM!</v>
      </c>
    </row>
    <row r="31" spans="1:10">
      <c r="A31">
        <v>19</v>
      </c>
      <c r="B31" t="s">
        <v>527</v>
      </c>
      <c r="C31" t="s">
        <v>89</v>
      </c>
      <c r="D31" s="36">
        <v>1831000000</v>
      </c>
      <c r="E31">
        <f>37.4+31.33</f>
        <v>68.72999999999999</v>
      </c>
      <c r="F31" s="42">
        <f t="shared" si="0"/>
        <v>26640477.229739565</v>
      </c>
      <c r="G31" s="62">
        <f>'ACB 19'!B56</f>
        <v>0.22393801396240276</v>
      </c>
      <c r="H31" s="40">
        <f>'ACB 19'!B55</f>
        <v>6569271130.3296061</v>
      </c>
      <c r="J31" t="e">
        <f t="shared" si="1"/>
        <v>#NUM!</v>
      </c>
    </row>
    <row r="32" spans="1:10">
      <c r="A32">
        <v>20</v>
      </c>
      <c r="B32" t="s">
        <v>528</v>
      </c>
      <c r="C32" t="s">
        <v>89</v>
      </c>
      <c r="D32" s="36">
        <f>110*3000000</f>
        <v>330000000</v>
      </c>
      <c r="E32">
        <v>110</v>
      </c>
      <c r="F32" s="42">
        <f t="shared" si="0"/>
        <v>3000000</v>
      </c>
      <c r="G32" s="62" t="e">
        <f>'ACB 20'!B56</f>
        <v>#NUM!</v>
      </c>
      <c r="H32" s="40">
        <f>'ACB 20'!B55</f>
        <v>-1940580955.0935903</v>
      </c>
      <c r="J32" t="e">
        <f t="shared" si="1"/>
        <v>#NUM!</v>
      </c>
    </row>
    <row r="33" spans="1:12">
      <c r="A33">
        <v>21</v>
      </c>
      <c r="B33" t="s">
        <v>529</v>
      </c>
      <c r="C33" t="s">
        <v>89</v>
      </c>
      <c r="D33" s="36">
        <f>25*3000000</f>
        <v>75000000</v>
      </c>
      <c r="E33">
        <v>25</v>
      </c>
      <c r="F33" s="42">
        <f t="shared" si="0"/>
        <v>3000000</v>
      </c>
      <c r="G33" s="62">
        <f>IFERROR('ACB 21'!B56,0)</f>
        <v>0</v>
      </c>
      <c r="H33" s="40">
        <f>'ACB 21'!B55</f>
        <v>-2758293634.9369626</v>
      </c>
      <c r="J33" t="e">
        <f t="shared" si="1"/>
        <v>#NUM!</v>
      </c>
    </row>
    <row r="34" spans="1:12">
      <c r="A34">
        <v>22</v>
      </c>
      <c r="B34" t="s">
        <v>588</v>
      </c>
      <c r="C34" t="s">
        <v>89</v>
      </c>
      <c r="D34" s="36">
        <v>1028200000</v>
      </c>
      <c r="E34">
        <v>108</v>
      </c>
      <c r="F34" s="42">
        <f t="shared" si="0"/>
        <v>9520370.3703703713</v>
      </c>
      <c r="G34" s="62">
        <f>IFERROR('ACB 22'!B56,0)</f>
        <v>0.12425774643634346</v>
      </c>
      <c r="H34" s="40">
        <f>'ACB 22'!B55</f>
        <v>1330318190.1623228</v>
      </c>
      <c r="J34" t="e">
        <f t="shared" si="1"/>
        <v>#NUM!</v>
      </c>
    </row>
    <row r="35" spans="1:12">
      <c r="A35">
        <v>23</v>
      </c>
      <c r="B35" t="s">
        <v>589</v>
      </c>
      <c r="C35" t="s">
        <v>89</v>
      </c>
      <c r="D35" s="36">
        <v>621900000</v>
      </c>
      <c r="E35">
        <v>134</v>
      </c>
      <c r="F35" s="42">
        <f t="shared" si="0"/>
        <v>4641044.7761194026</v>
      </c>
      <c r="G35" s="62">
        <f>IFERROR('ACB 23'!B56,0)</f>
        <v>0.15355643267694319</v>
      </c>
      <c r="H35" s="40">
        <f>'ACB 23'!B55</f>
        <v>1369721503.0142338</v>
      </c>
      <c r="J35" t="e">
        <f t="shared" si="1"/>
        <v>#NUM!</v>
      </c>
    </row>
    <row r="36" spans="1:12">
      <c r="A36">
        <v>24</v>
      </c>
      <c r="B36" t="s">
        <v>590</v>
      </c>
      <c r="C36" t="s">
        <v>89</v>
      </c>
      <c r="D36" s="36">
        <f>1721200000+55.6*7000000</f>
        <v>2110400000</v>
      </c>
      <c r="E36">
        <f>264.6+55.6</f>
        <v>320.20000000000005</v>
      </c>
      <c r="F36" s="42">
        <f t="shared" si="0"/>
        <v>6590880.6995627722</v>
      </c>
      <c r="G36" s="62">
        <f>IFERROR('ACB 24'!B56,0)</f>
        <v>0.18840306204524193</v>
      </c>
      <c r="H36" s="40">
        <f>'ACB 24'!B55</f>
        <v>6788859504.7586203</v>
      </c>
      <c r="J36" t="e">
        <f t="shared" si="1"/>
        <v>#NUM!</v>
      </c>
    </row>
    <row r="37" spans="1:12">
      <c r="A37">
        <v>25</v>
      </c>
      <c r="B37" t="s">
        <v>607</v>
      </c>
      <c r="C37" t="s">
        <v>89</v>
      </c>
      <c r="D37" s="36">
        <v>220000000</v>
      </c>
      <c r="E37">
        <v>13.451000000000001</v>
      </c>
      <c r="F37" s="42">
        <f t="shared" si="0"/>
        <v>16355661.289123485</v>
      </c>
      <c r="G37" s="62">
        <f>IFERROR('ACB 25'!B56,0)</f>
        <v>0.10962384110021284</v>
      </c>
      <c r="H37" s="40">
        <f>'ACB 25'!B55</f>
        <v>232494287.01851836</v>
      </c>
    </row>
    <row r="38" spans="1:12">
      <c r="D38" s="36"/>
      <c r="F38" s="42"/>
      <c r="G38" s="193" t="s">
        <v>580</v>
      </c>
      <c r="H38" s="193" t="s">
        <v>579</v>
      </c>
    </row>
    <row r="39" spans="1:12">
      <c r="A39" t="s">
        <v>503</v>
      </c>
      <c r="B39" t="s">
        <v>504</v>
      </c>
      <c r="C39" t="s">
        <v>506</v>
      </c>
      <c r="D39" t="s">
        <v>584</v>
      </c>
      <c r="E39" t="s">
        <v>186</v>
      </c>
      <c r="F39" t="s">
        <v>584</v>
      </c>
      <c r="H39" s="201">
        <v>0.05</v>
      </c>
      <c r="I39" t="s">
        <v>586</v>
      </c>
      <c r="J39" t="s">
        <v>587</v>
      </c>
    </row>
    <row r="40" spans="1:12">
      <c r="A40">
        <v>19</v>
      </c>
      <c r="B40" t="s">
        <v>527</v>
      </c>
      <c r="C40" t="s">
        <v>89</v>
      </c>
      <c r="D40" s="42">
        <v>1831000000</v>
      </c>
      <c r="E40">
        <v>68.72999999999999</v>
      </c>
      <c r="F40" s="42">
        <v>26640477.229739565</v>
      </c>
      <c r="G40" s="62">
        <v>0.24571377541286821</v>
      </c>
      <c r="H40" s="42">
        <v>9280102646.183279</v>
      </c>
      <c r="J40">
        <v>1</v>
      </c>
      <c r="K40" s="39"/>
      <c r="L40" s="39"/>
    </row>
    <row r="41" spans="1:12">
      <c r="A41">
        <v>11</v>
      </c>
      <c r="B41" t="s">
        <v>518</v>
      </c>
      <c r="C41" t="s">
        <v>89</v>
      </c>
      <c r="D41" s="42">
        <v>359100000</v>
      </c>
      <c r="E41">
        <v>51.3</v>
      </c>
      <c r="F41" s="42">
        <v>7000000</v>
      </c>
      <c r="G41" s="62">
        <v>0.19289171841033892</v>
      </c>
      <c r="H41" s="42">
        <v>1117655337.5570326</v>
      </c>
      <c r="J41">
        <v>2</v>
      </c>
      <c r="K41" s="39"/>
      <c r="L41" s="39"/>
    </row>
    <row r="42" spans="1:12">
      <c r="A42" s="54">
        <v>24</v>
      </c>
      <c r="B42" s="54" t="s">
        <v>590</v>
      </c>
      <c r="C42" t="s">
        <v>89</v>
      </c>
      <c r="D42">
        <v>2110400000</v>
      </c>
      <c r="E42">
        <v>320.20000000000005</v>
      </c>
      <c r="F42" s="42">
        <v>6590880.6995627722</v>
      </c>
      <c r="G42" s="62">
        <v>0.18840306204524193</v>
      </c>
      <c r="H42" s="42">
        <v>6788859504.7586203</v>
      </c>
      <c r="J42">
        <v>3</v>
      </c>
      <c r="K42" s="39"/>
      <c r="L42" s="39"/>
    </row>
    <row r="43" spans="1:12">
      <c r="A43">
        <v>5</v>
      </c>
      <c r="B43" t="s">
        <v>511</v>
      </c>
      <c r="C43" t="s">
        <v>89</v>
      </c>
      <c r="D43" s="42">
        <v>214500000</v>
      </c>
      <c r="E43">
        <v>55.2</v>
      </c>
      <c r="F43" s="42">
        <v>3885869.5652173911</v>
      </c>
      <c r="G43" s="62">
        <v>0.18647684464831871</v>
      </c>
      <c r="H43" s="42">
        <v>626440736.57344973</v>
      </c>
      <c r="J43">
        <v>4</v>
      </c>
      <c r="K43" s="39"/>
      <c r="L43" s="39"/>
    </row>
    <row r="44" spans="1:12">
      <c r="A44">
        <v>7</v>
      </c>
      <c r="B44" t="s">
        <v>513</v>
      </c>
      <c r="C44" t="s">
        <v>89</v>
      </c>
      <c r="D44" s="42">
        <v>1352200000</v>
      </c>
      <c r="E44">
        <v>100.3</v>
      </c>
      <c r="F44" s="42">
        <v>13481555.333998006</v>
      </c>
      <c r="G44" s="62">
        <v>0.18308885907104977</v>
      </c>
      <c r="H44" s="42">
        <v>4098143617.4756761</v>
      </c>
      <c r="J44">
        <v>5</v>
      </c>
      <c r="K44" s="39"/>
      <c r="L44" s="39"/>
    </row>
    <row r="45" spans="1:12">
      <c r="A45">
        <v>3</v>
      </c>
      <c r="B45" t="s">
        <v>508</v>
      </c>
      <c r="C45" t="s">
        <v>89</v>
      </c>
      <c r="D45" s="42">
        <v>1479900000</v>
      </c>
      <c r="E45">
        <v>129.6</v>
      </c>
      <c r="F45" s="42">
        <v>11418981.481481481</v>
      </c>
      <c r="G45" s="62">
        <v>0.16194321319227933</v>
      </c>
      <c r="H45" s="42">
        <v>3522133551.7000923</v>
      </c>
      <c r="J45">
        <v>6</v>
      </c>
      <c r="K45" s="39"/>
      <c r="L45" s="39"/>
    </row>
    <row r="46" spans="1:12">
      <c r="A46">
        <v>12</v>
      </c>
      <c r="B46" t="s">
        <v>519</v>
      </c>
      <c r="C46" t="s">
        <v>89</v>
      </c>
      <c r="D46" s="42">
        <v>1619850000</v>
      </c>
      <c r="E46">
        <v>62.3</v>
      </c>
      <c r="F46" s="42">
        <v>26000802.568218298</v>
      </c>
      <c r="G46" s="62">
        <v>0.15729647168015792</v>
      </c>
      <c r="H46" s="42">
        <v>3242162420.3811045</v>
      </c>
      <c r="I46" t="s">
        <v>520</v>
      </c>
      <c r="J46">
        <v>7</v>
      </c>
      <c r="K46" s="39"/>
      <c r="L46" s="39"/>
    </row>
    <row r="47" spans="1:12">
      <c r="A47" s="54">
        <v>23</v>
      </c>
      <c r="B47" s="54" t="s">
        <v>589</v>
      </c>
      <c r="C47" t="s">
        <v>89</v>
      </c>
      <c r="D47">
        <v>621900000</v>
      </c>
      <c r="E47">
        <v>134</v>
      </c>
      <c r="F47" s="42">
        <v>4641044.7761194026</v>
      </c>
      <c r="G47" s="62">
        <v>0.15355643267694319</v>
      </c>
      <c r="H47" s="42">
        <v>1369721503.0142338</v>
      </c>
      <c r="J47">
        <v>8</v>
      </c>
      <c r="K47" s="39"/>
      <c r="L47" s="39"/>
    </row>
    <row r="48" spans="1:12">
      <c r="A48">
        <v>20</v>
      </c>
      <c r="B48" t="s">
        <v>528</v>
      </c>
      <c r="C48" t="s">
        <v>89</v>
      </c>
      <c r="D48" s="42">
        <v>330000000</v>
      </c>
      <c r="E48">
        <v>110</v>
      </c>
      <c r="F48" s="42">
        <v>3000000</v>
      </c>
      <c r="G48" s="62">
        <v>0.14417058959806117</v>
      </c>
      <c r="H48" s="42">
        <v>770250560.76008022</v>
      </c>
      <c r="J48">
        <v>9</v>
      </c>
      <c r="K48" s="39"/>
      <c r="L48" s="39"/>
    </row>
    <row r="49" spans="1:12">
      <c r="A49">
        <v>1</v>
      </c>
      <c r="B49" t="s">
        <v>505</v>
      </c>
      <c r="C49" t="s">
        <v>89</v>
      </c>
      <c r="D49" s="42">
        <v>2292400000</v>
      </c>
      <c r="E49">
        <v>327.49</v>
      </c>
      <c r="F49" s="42">
        <v>6999908.3941494394</v>
      </c>
      <c r="G49" s="62">
        <v>0.14302452735211557</v>
      </c>
      <c r="H49" s="42">
        <v>3925783792.1635461</v>
      </c>
      <c r="I49" t="s">
        <v>581</v>
      </c>
      <c r="J49">
        <v>10</v>
      </c>
      <c r="K49" s="39"/>
      <c r="L49" s="39"/>
    </row>
    <row r="50" spans="1:12">
      <c r="A50">
        <v>13</v>
      </c>
      <c r="B50" t="s">
        <v>521</v>
      </c>
      <c r="C50" t="s">
        <v>89</v>
      </c>
      <c r="D50" s="42">
        <v>840000000</v>
      </c>
      <c r="E50">
        <v>120</v>
      </c>
      <c r="F50" s="42">
        <v>7000000</v>
      </c>
      <c r="G50" s="62">
        <v>0.13215082633332664</v>
      </c>
      <c r="H50" s="42">
        <v>1211903761.618279</v>
      </c>
      <c r="J50">
        <v>11</v>
      </c>
      <c r="K50" s="39"/>
      <c r="L50" s="39"/>
    </row>
    <row r="51" spans="1:12">
      <c r="A51" s="54">
        <v>22</v>
      </c>
      <c r="B51" s="54" t="s">
        <v>588</v>
      </c>
      <c r="C51" t="s">
        <v>89</v>
      </c>
      <c r="D51">
        <v>1028200000</v>
      </c>
      <c r="E51">
        <v>108</v>
      </c>
      <c r="F51" s="42">
        <v>9520370.3703703713</v>
      </c>
      <c r="G51" s="62">
        <v>0.12425774643634346</v>
      </c>
      <c r="H51" s="42">
        <v>1330318190.1623228</v>
      </c>
      <c r="J51">
        <v>12</v>
      </c>
      <c r="K51" s="39"/>
      <c r="L51" s="39"/>
    </row>
    <row r="52" spans="1:12">
      <c r="A52">
        <v>14</v>
      </c>
      <c r="B52" t="s">
        <v>522</v>
      </c>
      <c r="C52" t="s">
        <v>89</v>
      </c>
      <c r="D52" s="42">
        <v>1996201886.7924531</v>
      </c>
      <c r="E52">
        <v>257.7</v>
      </c>
      <c r="F52" s="42">
        <v>7746223.8525124295</v>
      </c>
      <c r="G52" s="62">
        <v>9.9688634208474403E-2</v>
      </c>
      <c r="H52" s="42">
        <v>1586306044.2294607</v>
      </c>
      <c r="J52">
        <v>13</v>
      </c>
      <c r="K52" s="39"/>
      <c r="L52" s="39"/>
    </row>
    <row r="53" spans="1:12">
      <c r="A53">
        <v>2</v>
      </c>
      <c r="B53" t="s">
        <v>507</v>
      </c>
      <c r="C53" t="s">
        <v>89</v>
      </c>
      <c r="D53" s="42">
        <v>710500000</v>
      </c>
      <c r="E53">
        <v>101.5</v>
      </c>
      <c r="F53" s="42">
        <v>7000000</v>
      </c>
      <c r="G53" s="62">
        <v>9.9075314484230459E-2</v>
      </c>
      <c r="H53" s="42">
        <v>515230800.30286729</v>
      </c>
      <c r="J53">
        <v>14</v>
      </c>
      <c r="K53" s="39"/>
      <c r="L53" s="39"/>
    </row>
    <row r="54" spans="1:12">
      <c r="A54">
        <v>15</v>
      </c>
      <c r="B54" t="s">
        <v>523</v>
      </c>
      <c r="C54" t="s">
        <v>89</v>
      </c>
      <c r="D54" s="42">
        <v>2535109433.9622645</v>
      </c>
      <c r="E54">
        <v>214.8</v>
      </c>
      <c r="F54" s="42">
        <v>11802185.446751697</v>
      </c>
      <c r="G54" s="62">
        <v>8.1465139927620722E-2</v>
      </c>
      <c r="H54" s="42">
        <v>1126198127.400985</v>
      </c>
      <c r="J54">
        <v>15</v>
      </c>
      <c r="K54" s="39"/>
      <c r="L54" s="39"/>
    </row>
    <row r="55" spans="1:12">
      <c r="A55">
        <v>4</v>
      </c>
      <c r="B55" t="s">
        <v>509</v>
      </c>
      <c r="C55" t="s">
        <v>89</v>
      </c>
      <c r="D55" s="42">
        <v>2482200000</v>
      </c>
      <c r="E55">
        <v>179.63</v>
      </c>
      <c r="F55" s="42">
        <v>13818404.498135056</v>
      </c>
      <c r="G55" s="62">
        <v>7.9996388261961426E-2</v>
      </c>
      <c r="H55" s="42">
        <v>972301153.55394566</v>
      </c>
      <c r="I55" t="s">
        <v>510</v>
      </c>
      <c r="J55">
        <v>16</v>
      </c>
      <c r="K55" s="39"/>
      <c r="L55" s="39"/>
    </row>
    <row r="56" spans="1:12">
      <c r="A56">
        <v>6</v>
      </c>
      <c r="B56" t="s">
        <v>512</v>
      </c>
      <c r="C56" t="s">
        <v>89</v>
      </c>
      <c r="D56" s="42">
        <v>616700000</v>
      </c>
      <c r="E56">
        <v>88.1</v>
      </c>
      <c r="F56" s="42">
        <v>7000000</v>
      </c>
      <c r="G56" s="62">
        <v>7.9161489728897694E-2</v>
      </c>
      <c r="H56" s="42">
        <v>263762384.06308991</v>
      </c>
      <c r="J56">
        <v>17</v>
      </c>
      <c r="K56" s="39"/>
      <c r="L56" s="39"/>
    </row>
    <row r="57" spans="1:12">
      <c r="A57">
        <v>16</v>
      </c>
      <c r="B57" t="s">
        <v>524</v>
      </c>
      <c r="C57" t="s">
        <v>89</v>
      </c>
      <c r="D57" s="42">
        <v>1863000000</v>
      </c>
      <c r="E57">
        <v>90</v>
      </c>
      <c r="F57" s="42">
        <v>20700000</v>
      </c>
      <c r="G57" s="62">
        <v>6.9037812648190089E-2</v>
      </c>
      <c r="H57" s="42">
        <v>438646305.7212593</v>
      </c>
      <c r="J57">
        <v>18</v>
      </c>
      <c r="K57" s="39"/>
      <c r="L57" s="39"/>
    </row>
    <row r="58" spans="1:12">
      <c r="A58">
        <v>17</v>
      </c>
      <c r="B58" t="s">
        <v>525</v>
      </c>
      <c r="C58" t="s">
        <v>89</v>
      </c>
      <c r="D58" s="42">
        <v>5403900000</v>
      </c>
      <c r="E58">
        <v>210.9</v>
      </c>
      <c r="F58" s="42">
        <v>25623044.096728306</v>
      </c>
      <c r="G58" s="62">
        <v>6.7233709886123094E-2</v>
      </c>
      <c r="H58" s="42">
        <v>1150076562.1346292</v>
      </c>
      <c r="J58">
        <v>19</v>
      </c>
      <c r="K58" s="39"/>
      <c r="L58" s="39"/>
    </row>
    <row r="59" spans="1:12">
      <c r="A59">
        <v>10</v>
      </c>
      <c r="B59" t="s">
        <v>517</v>
      </c>
      <c r="C59" t="s">
        <v>89</v>
      </c>
      <c r="D59" s="42">
        <v>686000000</v>
      </c>
      <c r="E59">
        <v>98</v>
      </c>
      <c r="F59" s="42">
        <v>7000000</v>
      </c>
      <c r="G59" s="62">
        <v>4.824708816456269E-2</v>
      </c>
      <c r="H59" s="42">
        <v>-13597804.331159007</v>
      </c>
      <c r="J59">
        <v>20</v>
      </c>
      <c r="K59" s="39"/>
      <c r="L59" s="39"/>
    </row>
    <row r="60" spans="1:12">
      <c r="A60">
        <v>8</v>
      </c>
      <c r="B60" t="s">
        <v>514</v>
      </c>
      <c r="C60" t="s">
        <v>89</v>
      </c>
      <c r="D60" s="42">
        <v>1334873584.9056604</v>
      </c>
      <c r="E60">
        <v>172.3</v>
      </c>
      <c r="F60" s="42">
        <v>7747380.0632946044</v>
      </c>
      <c r="G60" s="62">
        <v>3.8243753119114876E-2</v>
      </c>
      <c r="H60" s="42">
        <v>-165035922.99705523</v>
      </c>
      <c r="I60" t="s">
        <v>515</v>
      </c>
      <c r="J60">
        <v>21</v>
      </c>
      <c r="K60" s="39"/>
      <c r="L60" s="39"/>
    </row>
    <row r="61" spans="1:12">
      <c r="A61">
        <v>18</v>
      </c>
      <c r="B61" t="s">
        <v>526</v>
      </c>
      <c r="C61" t="s">
        <v>89</v>
      </c>
      <c r="D61" s="42">
        <v>310500000</v>
      </c>
      <c r="E61">
        <v>15</v>
      </c>
      <c r="F61" s="42">
        <v>20700000</v>
      </c>
      <c r="G61" s="62">
        <v>2.2387678404105493E-2</v>
      </c>
      <c r="H61" s="42">
        <v>-78601237.606197089</v>
      </c>
      <c r="J61">
        <v>22</v>
      </c>
      <c r="K61" s="39"/>
      <c r="L61" s="39"/>
    </row>
    <row r="62" spans="1:12">
      <c r="A62">
        <v>9</v>
      </c>
      <c r="B62" t="s">
        <v>516</v>
      </c>
      <c r="C62" t="s">
        <v>89</v>
      </c>
      <c r="D62" s="42">
        <v>958867924.52830195</v>
      </c>
      <c r="E62">
        <v>110</v>
      </c>
      <c r="F62" s="42">
        <v>8716981.1320754718</v>
      </c>
      <c r="G62" s="62">
        <v>1.2212250013720061E-2</v>
      </c>
      <c r="H62" s="42">
        <v>-316201843.87039244</v>
      </c>
      <c r="J62">
        <v>23</v>
      </c>
      <c r="K62" s="39"/>
      <c r="L62" s="39"/>
    </row>
    <row r="63" spans="1:12">
      <c r="A63">
        <v>21</v>
      </c>
      <c r="B63" t="s">
        <v>529</v>
      </c>
      <c r="C63" t="s">
        <v>89</v>
      </c>
      <c r="D63" s="42">
        <v>75000000</v>
      </c>
      <c r="E63">
        <v>25</v>
      </c>
      <c r="F63" s="42">
        <v>3000000</v>
      </c>
      <c r="G63" s="62">
        <v>0</v>
      </c>
      <c r="H63" s="42">
        <v>-47462119.083291836</v>
      </c>
      <c r="J63">
        <v>24</v>
      </c>
      <c r="K63" s="39"/>
      <c r="L63" s="39"/>
    </row>
  </sheetData>
  <sortState ref="A40:I63">
    <sortCondition descending="1" ref="G40:G63"/>
  </sortState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0"/>
  <sheetViews>
    <sheetView workbookViewId="0">
      <selection activeCell="B19" sqref="B19"/>
    </sheetView>
  </sheetViews>
  <sheetFormatPr defaultRowHeight="14.5"/>
  <cols>
    <col min="1" max="1" width="29.54296875" customWidth="1"/>
    <col min="2" max="2" width="13.81640625" customWidth="1"/>
    <col min="3" max="3" width="22.26953125" customWidth="1"/>
    <col min="4" max="4" width="16.453125" customWidth="1"/>
  </cols>
  <sheetData>
    <row r="1" spans="1:3">
      <c r="A1" s="37" t="s">
        <v>223</v>
      </c>
      <c r="B1" s="65"/>
      <c r="C1" s="65"/>
    </row>
    <row r="2" spans="1:3">
      <c r="A2" s="65"/>
      <c r="B2" s="65"/>
      <c r="C2" s="65"/>
    </row>
    <row r="3" spans="1:3">
      <c r="A3" s="37" t="s">
        <v>225</v>
      </c>
      <c r="B3" s="65"/>
      <c r="C3" s="65"/>
    </row>
    <row r="4" spans="1:3">
      <c r="A4" s="65"/>
      <c r="B4" s="65"/>
      <c r="C4" s="65"/>
    </row>
    <row r="5" spans="1:3">
      <c r="A5" t="s">
        <v>234</v>
      </c>
      <c r="C5" s="9">
        <v>0.62</v>
      </c>
    </row>
    <row r="6" spans="1:3">
      <c r="A6" t="s">
        <v>230</v>
      </c>
      <c r="B6" s="65"/>
      <c r="C6" s="65"/>
    </row>
    <row r="7" spans="1:3">
      <c r="A7" s="65"/>
      <c r="B7" s="65"/>
      <c r="C7" s="65"/>
    </row>
    <row r="8" spans="1:3">
      <c r="A8" s="65"/>
      <c r="B8" s="65"/>
      <c r="C8" s="65"/>
    </row>
    <row r="9" spans="1:3" ht="29">
      <c r="A9" s="83" t="s">
        <v>1</v>
      </c>
      <c r="B9" s="83" t="s">
        <v>3</v>
      </c>
      <c r="C9" s="83" t="s">
        <v>224</v>
      </c>
    </row>
    <row r="10" spans="1:3">
      <c r="A10" s="82" t="s">
        <v>232</v>
      </c>
      <c r="B10" s="84">
        <v>0.1</v>
      </c>
      <c r="C10" s="96">
        <v>1</v>
      </c>
    </row>
    <row r="11" spans="1:3">
      <c r="A11" s="82" t="s">
        <v>233</v>
      </c>
      <c r="B11" s="84">
        <v>0.25</v>
      </c>
      <c r="C11" s="85">
        <f>C5</f>
        <v>0.62</v>
      </c>
    </row>
    <row r="12" spans="1:3">
      <c r="A12" s="82" t="s">
        <v>228</v>
      </c>
      <c r="B12" s="84">
        <v>0.6</v>
      </c>
      <c r="C12" s="96">
        <v>1</v>
      </c>
    </row>
    <row r="13" spans="1:3">
      <c r="A13" s="86" t="s">
        <v>229</v>
      </c>
      <c r="B13" s="84">
        <v>0.05</v>
      </c>
      <c r="C13" s="96">
        <v>0</v>
      </c>
    </row>
    <row r="14" spans="1:3">
      <c r="A14" s="87" t="s">
        <v>242</v>
      </c>
      <c r="B14" s="88">
        <f>SUM(B10:B13)</f>
        <v>1</v>
      </c>
      <c r="C14" s="188">
        <f>C10*B10+C11*B11+C12*B12+C13*B13</f>
        <v>0.85499999999999998</v>
      </c>
    </row>
    <row r="15" spans="1:3">
      <c r="A15" s="184"/>
      <c r="B15" s="185"/>
      <c r="C15" s="186"/>
    </row>
    <row r="16" spans="1:3">
      <c r="A16" s="97" t="s">
        <v>487</v>
      </c>
      <c r="B16" s="98"/>
      <c r="C16" s="99"/>
    </row>
    <row r="17" spans="1:3">
      <c r="A17" s="100"/>
      <c r="B17" s="88" t="s">
        <v>486</v>
      </c>
      <c r="C17" s="89" t="s">
        <v>227</v>
      </c>
    </row>
    <row r="18" spans="1:3">
      <c r="A18" s="100" t="s">
        <v>241</v>
      </c>
      <c r="B18" s="191">
        <f>general!C16</f>
        <v>0.02</v>
      </c>
      <c r="C18" s="101">
        <v>1</v>
      </c>
    </row>
    <row r="19" spans="1:3">
      <c r="A19" s="100" t="s">
        <v>243</v>
      </c>
      <c r="B19" s="190">
        <f>B20-B18</f>
        <v>0.98</v>
      </c>
      <c r="C19" s="192">
        <f>C14</f>
        <v>0.85499999999999998</v>
      </c>
    </row>
    <row r="20" spans="1:3">
      <c r="A20" s="100" t="s">
        <v>244</v>
      </c>
      <c r="B20" s="190">
        <v>1</v>
      </c>
      <c r="C20" s="187">
        <f>(C18*B18+C19*B19)/B20</f>
        <v>0.8579</v>
      </c>
    </row>
    <row r="21" spans="1:3">
      <c r="A21" s="97"/>
      <c r="B21" s="182"/>
      <c r="C21" s="183"/>
    </row>
    <row r="22" spans="1:3">
      <c r="A22" s="65"/>
      <c r="B22" s="65"/>
      <c r="C22" s="65"/>
    </row>
    <row r="23" spans="1:3">
      <c r="A23" s="90" t="s">
        <v>231</v>
      </c>
      <c r="B23" s="91"/>
      <c r="C23" s="91"/>
    </row>
    <row r="24" spans="1:3">
      <c r="A24" s="65"/>
      <c r="B24" s="65"/>
      <c r="C24" s="65"/>
    </row>
    <row r="25" spans="1:3">
      <c r="A25" s="92" t="s">
        <v>1</v>
      </c>
      <c r="B25" s="92" t="s">
        <v>2</v>
      </c>
      <c r="C25" s="92" t="s">
        <v>227</v>
      </c>
    </row>
    <row r="26" spans="1:3">
      <c r="A26" s="82" t="s">
        <v>232</v>
      </c>
      <c r="B26" s="93">
        <v>0.1</v>
      </c>
      <c r="C26" s="95">
        <v>1</v>
      </c>
    </row>
    <row r="27" spans="1:3">
      <c r="A27" s="82" t="s">
        <v>233</v>
      </c>
      <c r="B27" s="93">
        <v>0.3</v>
      </c>
      <c r="C27" s="94">
        <f>C5</f>
        <v>0.62</v>
      </c>
    </row>
    <row r="28" spans="1:3">
      <c r="A28" s="82" t="s">
        <v>228</v>
      </c>
      <c r="B28" s="93">
        <v>0.55000000000000004</v>
      </c>
      <c r="C28" s="95">
        <v>1</v>
      </c>
    </row>
    <row r="29" spans="1:3">
      <c r="A29" s="86" t="s">
        <v>229</v>
      </c>
      <c r="B29" s="93">
        <v>0.05</v>
      </c>
      <c r="C29" s="95">
        <v>0</v>
      </c>
    </row>
    <row r="30" spans="1:3">
      <c r="A30" s="87" t="s">
        <v>226</v>
      </c>
      <c r="B30" s="88">
        <f>SUM(B26:B29)</f>
        <v>1</v>
      </c>
      <c r="C30" s="188">
        <f>C26*B26+C27*B27+C28*B28+C29*B29</f>
        <v>0.83600000000000008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AJ69"/>
  <sheetViews>
    <sheetView topLeftCell="A44" zoomScale="110" zoomScaleNormal="110" workbookViewId="0">
      <selection activeCell="A53" sqref="A53"/>
    </sheetView>
  </sheetViews>
  <sheetFormatPr defaultRowHeight="14.5"/>
  <cols>
    <col min="1" max="1" width="15.7265625" customWidth="1"/>
    <col min="2" max="2" width="16.1796875" customWidth="1"/>
  </cols>
  <sheetData>
    <row r="2" spans="1:9">
      <c r="A2" t="s">
        <v>8</v>
      </c>
    </row>
    <row r="3" spans="1:9" ht="58">
      <c r="A3" t="s">
        <v>10</v>
      </c>
      <c r="B3" s="8" t="s">
        <v>11</v>
      </c>
      <c r="C3" s="8" t="s">
        <v>12</v>
      </c>
      <c r="D3" s="8" t="s">
        <v>14</v>
      </c>
      <c r="E3" s="8" t="s">
        <v>22</v>
      </c>
      <c r="F3" s="8" t="s">
        <v>26</v>
      </c>
      <c r="G3" s="8" t="s">
        <v>23</v>
      </c>
      <c r="I3" s="8" t="s">
        <v>45</v>
      </c>
    </row>
    <row r="4" spans="1:9">
      <c r="B4" s="8"/>
      <c r="C4" s="8"/>
      <c r="D4" s="8"/>
      <c r="E4" s="8"/>
      <c r="G4" s="177">
        <f>general!B5</f>
        <v>2020</v>
      </c>
    </row>
    <row r="5" spans="1:9">
      <c r="A5" t="s">
        <v>368</v>
      </c>
      <c r="B5" t="s">
        <v>9</v>
      </c>
      <c r="C5" t="s">
        <v>13</v>
      </c>
      <c r="D5" t="s">
        <v>15</v>
      </c>
      <c r="E5" s="12">
        <v>10.16</v>
      </c>
      <c r="F5" s="11">
        <v>0.7</v>
      </c>
      <c r="G5" s="177">
        <f>E5*HLOOKUP($G$4,macroeco!$L$11:$V$14,4,FALSE)/100*IF(F5=0.7,HLOOKUP($G$4,macroeco!$L$3:$V$8,5,FALSE),IF(F5=0.5,HLOOKUP($G$4,macroeco!$L$3:$V$8,6,FALSE),0))/100</f>
        <v>14.153802453311316</v>
      </c>
    </row>
    <row r="6" spans="1:9">
      <c r="B6" t="s">
        <v>16</v>
      </c>
      <c r="C6" t="s">
        <v>17</v>
      </c>
      <c r="D6" t="s">
        <v>15</v>
      </c>
      <c r="E6" s="12">
        <v>3.62</v>
      </c>
      <c r="F6" s="11">
        <v>0.5</v>
      </c>
      <c r="G6" s="177">
        <f>E6*HLOOKUP($G$4,macroeco!$L$11:$V$14,4,FALSE)/100*IF(F6=0.7,HLOOKUP($G$4,macroeco!$L$3:$V$8,5,FALSE),IF(F6=0.5,HLOOKUP($G$4,macroeco!$L$3:$V$8,6,FALSE),0))/100</f>
        <v>4.7519848889991048</v>
      </c>
      <c r="I6" s="14">
        <v>0.5</v>
      </c>
    </row>
    <row r="7" spans="1:9">
      <c r="C7" t="s">
        <v>18</v>
      </c>
      <c r="D7" t="s">
        <v>15</v>
      </c>
      <c r="E7" s="12">
        <v>4.6500000000000004</v>
      </c>
      <c r="F7" s="7">
        <f>F6</f>
        <v>0.5</v>
      </c>
      <c r="G7" s="177">
        <f>E7*HLOOKUP($G$4,macroeco!$L$11:$V$14,4,FALSE)/100*IF(F7=0.7,HLOOKUP($G$4,macroeco!$L$3:$V$8,5,FALSE),IF(F7=0.5,HLOOKUP($G$4,macroeco!$L$3:$V$8,6,FALSE),0))/100</f>
        <v>6.1040689872502325</v>
      </c>
      <c r="I7" s="13">
        <f>1-I6</f>
        <v>0.5</v>
      </c>
    </row>
    <row r="8" spans="1:9">
      <c r="B8" t="s">
        <v>19</v>
      </c>
      <c r="C8" t="s">
        <v>17</v>
      </c>
      <c r="D8" t="s">
        <v>15</v>
      </c>
      <c r="E8" s="12">
        <v>3.03</v>
      </c>
      <c r="F8" s="7">
        <f>F6</f>
        <v>0.5</v>
      </c>
      <c r="G8" s="177">
        <f>E8*HLOOKUP($G$4,macroeco!$L$11:$V$14,4,FALSE)/100*IF(F8=0.7,HLOOKUP($G$4,macroeco!$L$3:$V$8,5,FALSE),IF(F8=0.5,HLOOKUP($G$4,macroeco!$L$3:$V$8,6,FALSE),0))/100</f>
        <v>3.9774901142727312</v>
      </c>
      <c r="I8" s="14">
        <v>0.5</v>
      </c>
    </row>
    <row r="9" spans="1:9">
      <c r="C9" t="s">
        <v>18</v>
      </c>
      <c r="D9" t="s">
        <v>15</v>
      </c>
      <c r="E9" s="12">
        <v>3.9</v>
      </c>
      <c r="F9" s="7">
        <f>F6</f>
        <v>0.5</v>
      </c>
      <c r="G9" s="177">
        <f>E9*HLOOKUP($G$4,macroeco!$L$11:$V$14,4,FALSE)/100*IF(F9=0.7,HLOOKUP($G$4,macroeco!$L$3:$V$8,5,FALSE),IF(F9=0.5,HLOOKUP($G$4,macroeco!$L$3:$V$8,6,FALSE),0))/100</f>
        <v>5.119541731242129</v>
      </c>
      <c r="I9" s="13">
        <f>1-I8</f>
        <v>0.5</v>
      </c>
    </row>
    <row r="10" spans="1:9">
      <c r="A10" t="s">
        <v>367</v>
      </c>
      <c r="B10" t="s">
        <v>9</v>
      </c>
      <c r="C10" t="s">
        <v>13</v>
      </c>
      <c r="D10" t="s">
        <v>366</v>
      </c>
      <c r="E10" s="12">
        <v>8.15</v>
      </c>
      <c r="F10" s="11">
        <v>0.7</v>
      </c>
      <c r="G10" s="177">
        <f>E10*HLOOKUP($G$4,macroeco!$L$11:$V$14,4,FALSE)/100*IF(F10=0.7,HLOOKUP($G$4,macroeco!$L$3:$V$8,5,FALSE),IF(F10=0.5,HLOOKUP($G$4,macroeco!$L$3:$V$8,6,FALSE),0))/100</f>
        <v>11.353689960087326</v>
      </c>
    </row>
    <row r="11" spans="1:9">
      <c r="B11" t="s">
        <v>16</v>
      </c>
      <c r="C11" t="s">
        <v>17</v>
      </c>
      <c r="D11" t="s">
        <v>366</v>
      </c>
      <c r="E11" s="12">
        <v>2.6</v>
      </c>
      <c r="F11" s="11">
        <v>0.5</v>
      </c>
      <c r="G11" s="177">
        <f>E11*HLOOKUP($G$4,macroeco!$L$11:$V$14,4,FALSE)/100*IF(F11=0.7,HLOOKUP($G$4,macroeco!$L$3:$V$8,5,FALSE),IF(F11=0.5,HLOOKUP($G$4,macroeco!$L$3:$V$8,6,FALSE),0))/100</f>
        <v>3.4130278208280869</v>
      </c>
      <c r="I11" s="14">
        <v>0.5</v>
      </c>
    </row>
    <row r="12" spans="1:9">
      <c r="C12" t="s">
        <v>18</v>
      </c>
      <c r="D12" t="s">
        <v>366</v>
      </c>
      <c r="E12" s="12">
        <v>3.34</v>
      </c>
      <c r="F12" s="7">
        <f>F11</f>
        <v>0.5</v>
      </c>
      <c r="G12" s="177">
        <f>E12*HLOOKUP($G$4,macroeco!$L$11:$V$14,4,FALSE)/100*IF(F12=0.7,HLOOKUP($G$4,macroeco!$L$3:$V$8,5,FALSE),IF(F12=0.5,HLOOKUP($G$4,macroeco!$L$3:$V$8,6,FALSE),0))/100</f>
        <v>4.3844280467560797</v>
      </c>
      <c r="I12" s="13">
        <f>1-I11</f>
        <v>0.5</v>
      </c>
    </row>
    <row r="13" spans="1:9">
      <c r="B13" t="s">
        <v>19</v>
      </c>
      <c r="C13" t="s">
        <v>17</v>
      </c>
      <c r="D13" t="s">
        <v>366</v>
      </c>
      <c r="E13" s="12">
        <v>2.1800000000000002</v>
      </c>
      <c r="F13" s="7">
        <f>F11</f>
        <v>0.5</v>
      </c>
      <c r="G13" s="177">
        <f>E13*HLOOKUP($G$4,macroeco!$L$11:$V$14,4,FALSE)/100*IF(F13=0.7,HLOOKUP($G$4,macroeco!$L$3:$V$8,5,FALSE),IF(F13=0.5,HLOOKUP($G$4,macroeco!$L$3:$V$8,6,FALSE),0))/100</f>
        <v>2.8616925574635492</v>
      </c>
      <c r="I13" s="14">
        <v>0.5</v>
      </c>
    </row>
    <row r="14" spans="1:9">
      <c r="C14" t="s">
        <v>18</v>
      </c>
      <c r="D14" t="s">
        <v>366</v>
      </c>
      <c r="E14" s="12">
        <v>2.8</v>
      </c>
      <c r="F14" s="7">
        <f>F11</f>
        <v>0.5</v>
      </c>
      <c r="G14" s="177">
        <f>E14*HLOOKUP($G$4,macroeco!$L$11:$V$14,4,FALSE)/100*IF(F14=0.7,HLOOKUP($G$4,macroeco!$L$3:$V$8,5,FALSE),IF(F14=0.5,HLOOKUP($G$4,macroeco!$L$3:$V$8,6,FALSE),0))/100</f>
        <v>3.6755684224302461</v>
      </c>
      <c r="I14" s="13">
        <f>1-I13</f>
        <v>0.5</v>
      </c>
    </row>
    <row r="15" spans="1:9">
      <c r="A15" t="s">
        <v>20</v>
      </c>
      <c r="B15" t="s">
        <v>9</v>
      </c>
      <c r="C15" t="s">
        <v>13</v>
      </c>
      <c r="D15" t="s">
        <v>21</v>
      </c>
      <c r="E15" s="12">
        <v>1.27</v>
      </c>
      <c r="F15" s="11">
        <v>0.7</v>
      </c>
      <c r="G15" s="177">
        <f>E15*HLOOKUP($G$4,macroeco!$L$11:$V$14,4,FALSE)/100*IF(F15=0.7,HLOOKUP($G$4,macroeco!$L$3:$V$8,5,FALSE),IF(F15=0.5,HLOOKUP($G$4,macroeco!$L$3:$V$8,6,FALSE),0))/100</f>
        <v>1.7692253066639145</v>
      </c>
    </row>
    <row r="16" spans="1:9">
      <c r="E16" s="12"/>
      <c r="F16" s="11"/>
    </row>
    <row r="17" spans="1:36">
      <c r="D17">
        <f>G4</f>
        <v>2020</v>
      </c>
      <c r="E17">
        <f>D17+1</f>
        <v>2021</v>
      </c>
      <c r="F17">
        <f t="shared" ref="F17:AJ17" si="0">E17+1</f>
        <v>2022</v>
      </c>
      <c r="G17">
        <f t="shared" si="0"/>
        <v>2023</v>
      </c>
      <c r="H17">
        <f t="shared" si="0"/>
        <v>2024</v>
      </c>
      <c r="I17">
        <f t="shared" si="0"/>
        <v>2025</v>
      </c>
      <c r="J17">
        <f t="shared" si="0"/>
        <v>2026</v>
      </c>
      <c r="K17">
        <f t="shared" si="0"/>
        <v>2027</v>
      </c>
      <c r="L17">
        <f t="shared" si="0"/>
        <v>2028</v>
      </c>
      <c r="M17">
        <f t="shared" si="0"/>
        <v>2029</v>
      </c>
      <c r="N17">
        <f t="shared" si="0"/>
        <v>2030</v>
      </c>
      <c r="O17">
        <f t="shared" si="0"/>
        <v>2031</v>
      </c>
      <c r="P17">
        <f t="shared" si="0"/>
        <v>2032</v>
      </c>
      <c r="Q17">
        <f t="shared" si="0"/>
        <v>2033</v>
      </c>
      <c r="R17">
        <f t="shared" si="0"/>
        <v>2034</v>
      </c>
      <c r="S17">
        <f t="shared" si="0"/>
        <v>2035</v>
      </c>
      <c r="T17">
        <f t="shared" si="0"/>
        <v>2036</v>
      </c>
      <c r="U17">
        <f t="shared" si="0"/>
        <v>2037</v>
      </c>
      <c r="V17">
        <f t="shared" si="0"/>
        <v>2038</v>
      </c>
      <c r="W17">
        <f t="shared" si="0"/>
        <v>2039</v>
      </c>
      <c r="X17">
        <f t="shared" si="0"/>
        <v>2040</v>
      </c>
      <c r="Y17">
        <f t="shared" si="0"/>
        <v>2041</v>
      </c>
      <c r="Z17">
        <f t="shared" si="0"/>
        <v>2042</v>
      </c>
      <c r="AA17">
        <f t="shared" si="0"/>
        <v>2043</v>
      </c>
      <c r="AB17">
        <f t="shared" si="0"/>
        <v>2044</v>
      </c>
      <c r="AC17">
        <f t="shared" si="0"/>
        <v>2045</v>
      </c>
      <c r="AD17">
        <f t="shared" si="0"/>
        <v>2046</v>
      </c>
      <c r="AE17">
        <f t="shared" si="0"/>
        <v>2047</v>
      </c>
      <c r="AF17">
        <f t="shared" si="0"/>
        <v>2048</v>
      </c>
      <c r="AG17">
        <f t="shared" si="0"/>
        <v>2049</v>
      </c>
      <c r="AH17">
        <f t="shared" si="0"/>
        <v>2050</v>
      </c>
      <c r="AI17">
        <f t="shared" si="0"/>
        <v>2051</v>
      </c>
      <c r="AJ17">
        <f t="shared" si="0"/>
        <v>2052</v>
      </c>
    </row>
    <row r="18" spans="1:36">
      <c r="A18" t="s">
        <v>46</v>
      </c>
      <c r="E18" s="5">
        <f>(HLOOKUP(E17,macroeco!$L$3:$AZ$4,2,FALSE)-100)/100</f>
        <v>4.5341309347909656E-2</v>
      </c>
      <c r="F18" s="5">
        <f>(HLOOKUP(F17,macroeco!$L$3:$AZ$4,2,FALSE)-100)/100</f>
        <v>4.9354135871318053E-2</v>
      </c>
      <c r="G18" s="5">
        <f>(HLOOKUP(G17,macroeco!$L$3:$AZ$4,2,FALSE)-100)/100</f>
        <v>4.4338102717057522E-2</v>
      </c>
      <c r="H18" s="5">
        <f>(HLOOKUP(H17,macroeco!$L$3:$AZ$4,2,FALSE)-100)/100</f>
        <v>4.132848282450112E-2</v>
      </c>
      <c r="I18" s="5">
        <f>(HLOOKUP(I17,macroeco!$L$3:$AZ$4,2,FALSE)-100)/100</f>
        <v>3.0999999999999944E-2</v>
      </c>
      <c r="J18" s="5">
        <f>(HLOOKUP(J17,macroeco!$L$3:$AZ$4,2,FALSE)-100)/100</f>
        <v>3.0999999999999944E-2</v>
      </c>
      <c r="K18" s="5">
        <f>(HLOOKUP(K17,macroeco!$L$3:$AZ$4,2,FALSE)-100)/100</f>
        <v>3.0999999999999944E-2</v>
      </c>
      <c r="L18" s="5">
        <f>(HLOOKUP(L17,macroeco!$L$3:$AZ$4,2,FALSE)-100)/100</f>
        <v>3.0999999999999944E-2</v>
      </c>
      <c r="M18" s="5">
        <f>(HLOOKUP(M17,macroeco!$L$3:$AZ$4,2,FALSE)-100)/100</f>
        <v>3.0999999999999944E-2</v>
      </c>
      <c r="N18" s="5">
        <f>(HLOOKUP(N17,macroeco!$L$3:$AZ$4,2,FALSE)-100)/100</f>
        <v>3.0999999999999944E-2</v>
      </c>
      <c r="O18" s="5">
        <f>(HLOOKUP(O17,macroeco!$L$3:$AZ$4,2,FALSE)-100)/100</f>
        <v>2.2999999999999972E-2</v>
      </c>
      <c r="P18" s="5">
        <f>(HLOOKUP(P17,macroeco!$L$3:$AZ$4,2,FALSE)-100)/100</f>
        <v>2.2999999999999972E-2</v>
      </c>
      <c r="Q18" s="5">
        <f>(HLOOKUP(Q17,macroeco!$L$3:$AZ$4,2,FALSE)-100)/100</f>
        <v>2.2999999999999972E-2</v>
      </c>
      <c r="R18" s="5">
        <f>(HLOOKUP(R17,macroeco!$L$3:$AZ$4,2,FALSE)-100)/100</f>
        <v>2.2999999999999972E-2</v>
      </c>
      <c r="S18" s="5">
        <f>(HLOOKUP(S17,macroeco!$L$3:$AZ$4,2,FALSE)-100)/100</f>
        <v>2.2999999999999972E-2</v>
      </c>
      <c r="T18" s="5">
        <f>(HLOOKUP(T17,macroeco!$L$3:$AZ$4,2,FALSE)-100)/100</f>
        <v>2.2999999999999972E-2</v>
      </c>
      <c r="U18" s="5">
        <f>(HLOOKUP(U17,macroeco!$L$3:$AZ$4,2,FALSE)-100)/100</f>
        <v>2.2999999999999972E-2</v>
      </c>
      <c r="V18" s="5">
        <f>(HLOOKUP(V17,macroeco!$L$3:$AZ$4,2,FALSE)-100)/100</f>
        <v>2.2999999999999972E-2</v>
      </c>
      <c r="W18" s="5">
        <f>(HLOOKUP(W17,macroeco!$L$3:$AZ$4,2,FALSE)-100)/100</f>
        <v>2.2999999999999972E-2</v>
      </c>
      <c r="X18" s="5">
        <f>(HLOOKUP(X17,macroeco!$L$3:$AZ$4,2,FALSE)-100)/100</f>
        <v>2.2999999999999972E-2</v>
      </c>
      <c r="Y18" s="5">
        <f>(HLOOKUP(Y17,macroeco!$L$3:$AZ$4,2,FALSE)-100)/100</f>
        <v>2.2999999999999972E-2</v>
      </c>
      <c r="Z18" s="5">
        <f>(HLOOKUP(Z17,macroeco!$L$3:$AZ$4,2,FALSE)-100)/100</f>
        <v>2.2999999999999972E-2</v>
      </c>
      <c r="AA18" s="5">
        <f>(HLOOKUP(AA17,macroeco!$L$3:$AZ$4,2,FALSE)-100)/100</f>
        <v>2.2999999999999972E-2</v>
      </c>
      <c r="AB18" s="5">
        <f>(HLOOKUP(AB17,macroeco!$L$3:$AZ$4,2,FALSE)-100)/100</f>
        <v>2.2999999999999972E-2</v>
      </c>
      <c r="AC18" s="5">
        <f>(HLOOKUP(AC17,macroeco!$L$3:$AZ$4,2,FALSE)-100)/100</f>
        <v>2.2999999999999972E-2</v>
      </c>
      <c r="AD18" s="5">
        <f>(HLOOKUP(AD17,macroeco!$L$3:$AZ$4,2,FALSE)-100)/100</f>
        <v>2.2999999999999972E-2</v>
      </c>
      <c r="AE18" s="5">
        <f>(HLOOKUP(AE17,macroeco!$L$3:$AZ$4,2,FALSE)-100)/100</f>
        <v>2.2999999999999972E-2</v>
      </c>
      <c r="AF18" s="5">
        <f>(HLOOKUP(AF17,macroeco!$L$3:$AZ$4,2,FALSE)-100)/100</f>
        <v>2.2999999999999972E-2</v>
      </c>
      <c r="AG18" s="5">
        <f>(HLOOKUP(AG17,macroeco!$L$3:$AZ$4,2,FALSE)-100)/100</f>
        <v>2.2999999999999972E-2</v>
      </c>
      <c r="AH18" s="5">
        <f>(HLOOKUP(AH17,macroeco!$L$3:$AZ$4,2,FALSE)-100)/100</f>
        <v>2.2999999999999972E-2</v>
      </c>
      <c r="AI18" s="5" t="e">
        <f>(HLOOKUP(AI17,macroeco!$L$3:$AZ$4,2,FALSE)-100)/100</f>
        <v>#N/A</v>
      </c>
      <c r="AJ18" s="5" t="e">
        <f>(HLOOKUP(AJ17,macroeco!$L$3:$AZ$4,2,FALSE)-100)/100</f>
        <v>#N/A</v>
      </c>
    </row>
    <row r="19" spans="1:36">
      <c r="A19" t="s">
        <v>368</v>
      </c>
      <c r="B19" t="s">
        <v>9</v>
      </c>
      <c r="D19" s="10">
        <f>G5</f>
        <v>14.153802453311316</v>
      </c>
      <c r="E19" s="10">
        <f t="shared" ref="E19:AJ19" si="1">D19*(1+E$18*$F$5)</f>
        <v>14.603028808150668</v>
      </c>
      <c r="F19" s="10">
        <f t="shared" si="1"/>
        <v>15.107532715701838</v>
      </c>
      <c r="G19" s="10">
        <f t="shared" si="1"/>
        <v>15.576420251846907</v>
      </c>
      <c r="H19" s="10">
        <f t="shared" si="1"/>
        <v>16.027045123638874</v>
      </c>
      <c r="I19" s="10">
        <f t="shared" si="1"/>
        <v>16.37483200282184</v>
      </c>
      <c r="J19" s="10">
        <f t="shared" si="1"/>
        <v>16.730165857283076</v>
      </c>
      <c r="K19" s="10">
        <f t="shared" si="1"/>
        <v>17.093210456386121</v>
      </c>
      <c r="L19" s="10">
        <f t="shared" si="1"/>
        <v>17.464133123289702</v>
      </c>
      <c r="M19" s="10">
        <f t="shared" si="1"/>
        <v>17.843104812065089</v>
      </c>
      <c r="N19" s="10">
        <f t="shared" si="1"/>
        <v>18.230300186486904</v>
      </c>
      <c r="O19" s="10">
        <f t="shared" si="1"/>
        <v>18.523808019489344</v>
      </c>
      <c r="P19" s="10">
        <f t="shared" si="1"/>
        <v>18.822041328603124</v>
      </c>
      <c r="Q19" s="10">
        <f t="shared" si="1"/>
        <v>19.125076193993635</v>
      </c>
      <c r="R19" s="10">
        <f t="shared" si="1"/>
        <v>19.432989920716931</v>
      </c>
      <c r="S19" s="10">
        <f t="shared" si="1"/>
        <v>19.745861058440475</v>
      </c>
      <c r="T19" s="10">
        <f t="shared" si="1"/>
        <v>20.063769421481368</v>
      </c>
      <c r="U19" s="10">
        <f t="shared" si="1"/>
        <v>20.386796109167218</v>
      </c>
      <c r="V19" s="10">
        <f t="shared" si="1"/>
        <v>20.71502352652481</v>
      </c>
      <c r="W19" s="10">
        <f t="shared" si="1"/>
        <v>21.048535405301859</v>
      </c>
      <c r="X19" s="10">
        <f t="shared" si="1"/>
        <v>21.387416825327218</v>
      </c>
      <c r="Y19" s="10">
        <f t="shared" si="1"/>
        <v>21.731754236214986</v>
      </c>
      <c r="Z19" s="10">
        <f t="shared" si="1"/>
        <v>22.081635479418047</v>
      </c>
      <c r="AA19" s="10">
        <f t="shared" si="1"/>
        <v>22.437149810636676</v>
      </c>
      <c r="AB19" s="10">
        <f t="shared" si="1"/>
        <v>22.798387922587928</v>
      </c>
      <c r="AC19" s="10">
        <f t="shared" si="1"/>
        <v>23.165441968141593</v>
      </c>
      <c r="AD19" s="10">
        <f t="shared" si="1"/>
        <v>23.538405583828673</v>
      </c>
      <c r="AE19" s="10">
        <f t="shared" si="1"/>
        <v>23.917373913728316</v>
      </c>
      <c r="AF19" s="10">
        <f t="shared" si="1"/>
        <v>24.30244363373934</v>
      </c>
      <c r="AG19" s="10">
        <f t="shared" si="1"/>
        <v>24.693712976242544</v>
      </c>
      <c r="AH19" s="10">
        <f t="shared" si="1"/>
        <v>25.09128175516005</v>
      </c>
      <c r="AI19" s="10" t="e">
        <f t="shared" si="1"/>
        <v>#N/A</v>
      </c>
      <c r="AJ19" s="10" t="e">
        <f t="shared" si="1"/>
        <v>#N/A</v>
      </c>
    </row>
    <row r="20" spans="1:36">
      <c r="B20" t="s">
        <v>16</v>
      </c>
      <c r="D20" s="10">
        <f>(G6*I6+G7*I7)</f>
        <v>5.4280269381246686</v>
      </c>
      <c r="E20" s="10">
        <f t="shared" ref="E20:AJ20" si="2">D20*(1+E$18*$F$6)</f>
        <v>5.5510838623998175</v>
      </c>
      <c r="F20" s="10">
        <f t="shared" si="2"/>
        <v>5.688068335988798</v>
      </c>
      <c r="G20" s="10">
        <f t="shared" si="2"/>
        <v>5.8141674150601554</v>
      </c>
      <c r="H20" s="10">
        <f t="shared" si="2"/>
        <v>5.9343127741361998</v>
      </c>
      <c r="I20" s="10">
        <f t="shared" si="2"/>
        <v>6.0262946221353113</v>
      </c>
      <c r="J20" s="10">
        <f t="shared" si="2"/>
        <v>6.1197021887784091</v>
      </c>
      <c r="K20" s="10">
        <f t="shared" si="2"/>
        <v>6.2145575727044751</v>
      </c>
      <c r="L20" s="10">
        <f t="shared" si="2"/>
        <v>6.3108832150813949</v>
      </c>
      <c r="M20" s="10">
        <f t="shared" si="2"/>
        <v>6.4087019049151568</v>
      </c>
      <c r="N20" s="10">
        <f t="shared" si="2"/>
        <v>6.5080367844413418</v>
      </c>
      <c r="O20" s="10">
        <f t="shared" si="2"/>
        <v>6.5828792074624181</v>
      </c>
      <c r="P20" s="10">
        <f t="shared" si="2"/>
        <v>6.6585823183482367</v>
      </c>
      <c r="Q20" s="10">
        <f t="shared" si="2"/>
        <v>6.7351560150092418</v>
      </c>
      <c r="R20" s="10">
        <f t="shared" si="2"/>
        <v>6.8126103091818484</v>
      </c>
      <c r="S20" s="10">
        <f t="shared" si="2"/>
        <v>6.8909553277374398</v>
      </c>
      <c r="T20" s="10">
        <f t="shared" si="2"/>
        <v>6.9702013140064212</v>
      </c>
      <c r="U20" s="10">
        <f t="shared" si="2"/>
        <v>7.0503586291174951</v>
      </c>
      <c r="V20" s="10">
        <f t="shared" si="2"/>
        <v>7.1314377533523468</v>
      </c>
      <c r="W20" s="10">
        <f t="shared" si="2"/>
        <v>7.2134492875158989</v>
      </c>
      <c r="X20" s="10">
        <f t="shared" si="2"/>
        <v>7.296403954322332</v>
      </c>
      <c r="Y20" s="10">
        <f t="shared" si="2"/>
        <v>7.3803125997970396</v>
      </c>
      <c r="Z20" s="10">
        <f t="shared" si="2"/>
        <v>7.4651861946947058</v>
      </c>
      <c r="AA20" s="10">
        <f t="shared" si="2"/>
        <v>7.5510358359336953</v>
      </c>
      <c r="AB20" s="10">
        <f t="shared" si="2"/>
        <v>7.6378727480469335</v>
      </c>
      <c r="AC20" s="10">
        <f t="shared" si="2"/>
        <v>7.7257082846494738</v>
      </c>
      <c r="AD20" s="10">
        <f t="shared" si="2"/>
        <v>7.8145539299229432</v>
      </c>
      <c r="AE20" s="10">
        <f t="shared" si="2"/>
        <v>7.9044213001170576</v>
      </c>
      <c r="AF20" s="10">
        <f t="shared" si="2"/>
        <v>7.9953221450684042</v>
      </c>
      <c r="AG20" s="10">
        <f t="shared" si="2"/>
        <v>8.0872683497366911</v>
      </c>
      <c r="AH20" s="10">
        <f t="shared" si="2"/>
        <v>8.1802719357586628</v>
      </c>
      <c r="AI20" s="10" t="e">
        <f t="shared" si="2"/>
        <v>#N/A</v>
      </c>
      <c r="AJ20" s="10" t="e">
        <f t="shared" si="2"/>
        <v>#N/A</v>
      </c>
    </row>
    <row r="21" spans="1:36">
      <c r="B21" t="s">
        <v>19</v>
      </c>
      <c r="D21" s="10">
        <f>(G8*I8+G9*I9)</f>
        <v>4.5485159227574297</v>
      </c>
      <c r="E21" s="10">
        <f t="shared" ref="E21:AJ21" si="3">D21*(1+E$18*$F$8)</f>
        <v>4.6516337565212478</v>
      </c>
      <c r="F21" s="10">
        <f t="shared" si="3"/>
        <v>4.766422438742727</v>
      </c>
      <c r="G21" s="10">
        <f t="shared" si="3"/>
        <v>4.872089502583659</v>
      </c>
      <c r="H21" s="10">
        <f t="shared" si="3"/>
        <v>4.9727675362471402</v>
      </c>
      <c r="I21" s="10">
        <f t="shared" si="3"/>
        <v>5.0498454330589713</v>
      </c>
      <c r="J21" s="10">
        <f t="shared" si="3"/>
        <v>5.1281180372713857</v>
      </c>
      <c r="K21" s="10">
        <f t="shared" si="3"/>
        <v>5.2076038668490927</v>
      </c>
      <c r="L21" s="10">
        <f t="shared" si="3"/>
        <v>5.288321726785254</v>
      </c>
      <c r="M21" s="10">
        <f t="shared" si="3"/>
        <v>5.3702907135504256</v>
      </c>
      <c r="N21" s="10">
        <f t="shared" si="3"/>
        <v>5.4535302196104576</v>
      </c>
      <c r="O21" s="10">
        <f t="shared" si="3"/>
        <v>5.5162458171359781</v>
      </c>
      <c r="P21" s="10">
        <f t="shared" si="3"/>
        <v>5.579682644033042</v>
      </c>
      <c r="Q21" s="10">
        <f t="shared" si="3"/>
        <v>5.6438489944394226</v>
      </c>
      <c r="R21" s="10">
        <f t="shared" si="3"/>
        <v>5.7087532578754763</v>
      </c>
      <c r="S21" s="10">
        <f t="shared" si="3"/>
        <v>5.7744039203410447</v>
      </c>
      <c r="T21" s="10">
        <f t="shared" si="3"/>
        <v>5.8408095654249674</v>
      </c>
      <c r="U21" s="10">
        <f t="shared" si="3"/>
        <v>5.9079788754273546</v>
      </c>
      <c r="V21" s="10">
        <f t="shared" si="3"/>
        <v>5.9759206324947698</v>
      </c>
      <c r="W21" s="10">
        <f t="shared" si="3"/>
        <v>6.0446437197684597</v>
      </c>
      <c r="X21" s="10">
        <f t="shared" si="3"/>
        <v>6.1141571225457971</v>
      </c>
      <c r="Y21" s="10">
        <f t="shared" si="3"/>
        <v>6.1844699294550738</v>
      </c>
      <c r="Z21" s="10">
        <f t="shared" si="3"/>
        <v>6.2555913336438076</v>
      </c>
      <c r="AA21" s="10">
        <f t="shared" si="3"/>
        <v>6.3275306339807118</v>
      </c>
      <c r="AB21" s="10">
        <f t="shared" si="3"/>
        <v>6.4002972362714905</v>
      </c>
      <c r="AC21" s="10">
        <f t="shared" si="3"/>
        <v>6.4739006544886131</v>
      </c>
      <c r="AD21" s="10">
        <f t="shared" si="3"/>
        <v>6.5483505120152321</v>
      </c>
      <c r="AE21" s="10">
        <f t="shared" si="3"/>
        <v>6.623656542903408</v>
      </c>
      <c r="AF21" s="10">
        <f t="shared" si="3"/>
        <v>6.6998285931467976</v>
      </c>
      <c r="AG21" s="10">
        <f t="shared" si="3"/>
        <v>6.7768766219679861</v>
      </c>
      <c r="AH21" s="10">
        <f t="shared" si="3"/>
        <v>6.8548107031206182</v>
      </c>
      <c r="AI21" s="10" t="e">
        <f t="shared" si="3"/>
        <v>#N/A</v>
      </c>
      <c r="AJ21" s="10" t="e">
        <f t="shared" si="3"/>
        <v>#N/A</v>
      </c>
    </row>
    <row r="22" spans="1:36">
      <c r="A22" t="s">
        <v>367</v>
      </c>
      <c r="B22" t="s">
        <v>9</v>
      </c>
      <c r="D22" s="10">
        <f>G10</f>
        <v>11.353689960087326</v>
      </c>
      <c r="E22" s="10">
        <f>D22*(1+E$18*$F$10)</f>
        <v>11.714043778191728</v>
      </c>
      <c r="F22" s="10">
        <f t="shared" ref="F22:AJ22" si="4">E22*(1+F$18*$F$10)</f>
        <v>12.118739333953739</v>
      </c>
      <c r="G22" s="10">
        <f t="shared" si="4"/>
        <v>12.4948646705268</v>
      </c>
      <c r="H22" s="10">
        <f t="shared" si="4"/>
        <v>12.856340330478034</v>
      </c>
      <c r="I22" s="10">
        <f t="shared" si="4"/>
        <v>13.135322915649407</v>
      </c>
      <c r="J22" s="10">
        <f t="shared" si="4"/>
        <v>13.420359422919001</v>
      </c>
      <c r="K22" s="10">
        <f t="shared" si="4"/>
        <v>13.711581222396344</v>
      </c>
      <c r="L22" s="10">
        <f t="shared" si="4"/>
        <v>14.009122534922346</v>
      </c>
      <c r="M22" s="10">
        <f t="shared" si="4"/>
        <v>14.313120493930162</v>
      </c>
      <c r="N22" s="10">
        <f t="shared" si="4"/>
        <v>14.623715208648447</v>
      </c>
      <c r="O22" s="10">
        <f t="shared" si="4"/>
        <v>14.859157023507686</v>
      </c>
      <c r="P22" s="10">
        <f t="shared" si="4"/>
        <v>15.09838945158616</v>
      </c>
      <c r="Q22" s="10">
        <f t="shared" si="4"/>
        <v>15.341473521756697</v>
      </c>
      <c r="R22" s="10">
        <f t="shared" si="4"/>
        <v>15.588471245456979</v>
      </c>
      <c r="S22" s="10">
        <f t="shared" si="4"/>
        <v>15.839445632508836</v>
      </c>
      <c r="T22" s="10">
        <f t="shared" si="4"/>
        <v>16.09446070719223</v>
      </c>
      <c r="U22" s="10">
        <f t="shared" si="4"/>
        <v>16.353581524578026</v>
      </c>
      <c r="V22" s="10">
        <f t="shared" si="4"/>
        <v>16.616874187123731</v>
      </c>
      <c r="W22" s="10">
        <f t="shared" si="4"/>
        <v>16.884405861536422</v>
      </c>
      <c r="X22" s="10">
        <f t="shared" si="4"/>
        <v>17.15624479590716</v>
      </c>
      <c r="Y22" s="10">
        <f t="shared" si="4"/>
        <v>17.432460337121267</v>
      </c>
      <c r="Z22" s="10">
        <f t="shared" si="4"/>
        <v>17.713122948548918</v>
      </c>
      <c r="AA22" s="10">
        <f t="shared" si="4"/>
        <v>17.998304228020555</v>
      </c>
      <c r="AB22" s="10">
        <f t="shared" si="4"/>
        <v>18.288076926091687</v>
      </c>
      <c r="AC22" s="10">
        <f t="shared" si="4"/>
        <v>18.582514964601764</v>
      </c>
      <c r="AD22" s="10">
        <f t="shared" si="4"/>
        <v>18.881693455531853</v>
      </c>
      <c r="AE22" s="10">
        <f t="shared" si="4"/>
        <v>19.185688720165917</v>
      </c>
      <c r="AF22" s="10">
        <f t="shared" si="4"/>
        <v>19.494578308560587</v>
      </c>
      <c r="AG22" s="10">
        <f t="shared" si="4"/>
        <v>19.808441019328413</v>
      </c>
      <c r="AH22" s="10">
        <f t="shared" si="4"/>
        <v>20.127356919739601</v>
      </c>
      <c r="AI22" s="10" t="e">
        <f t="shared" si="4"/>
        <v>#N/A</v>
      </c>
      <c r="AJ22" s="10" t="e">
        <f t="shared" si="4"/>
        <v>#N/A</v>
      </c>
    </row>
    <row r="23" spans="1:36">
      <c r="B23" t="s">
        <v>16</v>
      </c>
      <c r="D23" s="10">
        <f>G11*I11+G12*I12</f>
        <v>3.8987279337920833</v>
      </c>
      <c r="E23" s="10">
        <f>D23*(1+E$18*$F$11)</f>
        <v>3.9871146484467848</v>
      </c>
      <c r="F23" s="10">
        <f t="shared" ref="F23:AJ23" si="5">E23*(1+F$18*$F$11)</f>
        <v>4.0855049474937672</v>
      </c>
      <c r="G23" s="10">
        <f t="shared" si="5"/>
        <v>4.1760767165002806</v>
      </c>
      <c r="H23" s="10">
        <f t="shared" si="5"/>
        <v>4.2623721739261216</v>
      </c>
      <c r="I23" s="10">
        <f t="shared" si="5"/>
        <v>4.3284389426219771</v>
      </c>
      <c r="J23" s="10">
        <f t="shared" si="5"/>
        <v>4.3955297462326177</v>
      </c>
      <c r="K23" s="10">
        <f t="shared" si="5"/>
        <v>4.4636604572992233</v>
      </c>
      <c r="L23" s="10">
        <f t="shared" si="5"/>
        <v>4.5328471943873616</v>
      </c>
      <c r="M23" s="10">
        <f t="shared" si="5"/>
        <v>4.6031063259003657</v>
      </c>
      <c r="N23" s="10">
        <f t="shared" si="5"/>
        <v>4.6744544739518217</v>
      </c>
      <c r="O23" s="10">
        <f t="shared" si="5"/>
        <v>4.7282107004022675</v>
      </c>
      <c r="P23" s="10">
        <f t="shared" si="5"/>
        <v>4.7825851234568937</v>
      </c>
      <c r="Q23" s="10">
        <f t="shared" si="5"/>
        <v>4.837584852376648</v>
      </c>
      <c r="R23" s="10">
        <f t="shared" si="5"/>
        <v>4.8932170781789797</v>
      </c>
      <c r="S23" s="10">
        <f t="shared" si="5"/>
        <v>4.9494890745780387</v>
      </c>
      <c r="T23" s="10">
        <f t="shared" si="5"/>
        <v>5.0064081989356861</v>
      </c>
      <c r="U23" s="10">
        <f t="shared" si="5"/>
        <v>5.0639818932234473</v>
      </c>
      <c r="V23" s="10">
        <f t="shared" si="5"/>
        <v>5.1222176849955172</v>
      </c>
      <c r="W23" s="10">
        <f t="shared" si="5"/>
        <v>5.1811231883729656</v>
      </c>
      <c r="X23" s="10">
        <f t="shared" si="5"/>
        <v>5.2407061050392549</v>
      </c>
      <c r="Y23" s="10">
        <f t="shared" si="5"/>
        <v>5.3009742252472067</v>
      </c>
      <c r="Z23" s="10">
        <f t="shared" si="5"/>
        <v>5.3619354288375503</v>
      </c>
      <c r="AA23" s="10">
        <f t="shared" si="5"/>
        <v>5.4235976862691828</v>
      </c>
      <c r="AB23" s="10">
        <f t="shared" si="5"/>
        <v>5.4859690596612785</v>
      </c>
      <c r="AC23" s="10">
        <f t="shared" si="5"/>
        <v>5.5490577038473834</v>
      </c>
      <c r="AD23" s="10">
        <f t="shared" si="5"/>
        <v>5.6128718674416289</v>
      </c>
      <c r="AE23" s="10">
        <f t="shared" si="5"/>
        <v>5.6774198939172082</v>
      </c>
      <c r="AF23" s="10">
        <f t="shared" si="5"/>
        <v>5.7427102226972568</v>
      </c>
      <c r="AG23" s="10">
        <f t="shared" si="5"/>
        <v>5.8087513902582755</v>
      </c>
      <c r="AH23" s="10">
        <f t="shared" si="5"/>
        <v>5.8755520312462464</v>
      </c>
      <c r="AI23" s="10" t="e">
        <f t="shared" si="5"/>
        <v>#N/A</v>
      </c>
      <c r="AJ23" s="10" t="e">
        <f t="shared" si="5"/>
        <v>#N/A</v>
      </c>
    </row>
    <row r="24" spans="1:36">
      <c r="B24" t="s">
        <v>19</v>
      </c>
      <c r="D24" s="10">
        <f>G13*I13+G14*I14</f>
        <v>3.2686304899468976</v>
      </c>
      <c r="E24" s="10">
        <f>D24*(1+E$18*$F$13)</f>
        <v>3.3427324830412433</v>
      </c>
      <c r="F24" s="10">
        <f t="shared" ref="F24:AJ24" si="6">E24*(1+F$18*$F$13)</f>
        <v>3.4252213196159857</v>
      </c>
      <c r="G24" s="10">
        <f t="shared" si="6"/>
        <v>3.5011552269648805</v>
      </c>
      <c r="H24" s="10">
        <f t="shared" si="6"/>
        <v>3.5735039437966458</v>
      </c>
      <c r="I24" s="10">
        <f t="shared" si="6"/>
        <v>3.6288932549254942</v>
      </c>
      <c r="J24" s="10">
        <f t="shared" si="6"/>
        <v>3.6851411003768395</v>
      </c>
      <c r="K24" s="10">
        <f t="shared" si="6"/>
        <v>3.7422607874326808</v>
      </c>
      <c r="L24" s="10">
        <f t="shared" si="6"/>
        <v>3.8002658296378877</v>
      </c>
      <c r="M24" s="10">
        <f t="shared" si="6"/>
        <v>3.8591699499972751</v>
      </c>
      <c r="N24" s="10">
        <f t="shared" si="6"/>
        <v>3.9189870842222332</v>
      </c>
      <c r="O24" s="10">
        <f t="shared" si="6"/>
        <v>3.9640554356907893</v>
      </c>
      <c r="P24" s="10">
        <f t="shared" si="6"/>
        <v>4.0096420732012339</v>
      </c>
      <c r="Q24" s="10">
        <f t="shared" si="6"/>
        <v>4.0557529570430484</v>
      </c>
      <c r="R24" s="10">
        <f t="shared" si="6"/>
        <v>4.1023941160490436</v>
      </c>
      <c r="S24" s="10">
        <f t="shared" si="6"/>
        <v>4.149571648383608</v>
      </c>
      <c r="T24" s="10">
        <f t="shared" si="6"/>
        <v>4.1972917223400197</v>
      </c>
      <c r="U24" s="10">
        <f t="shared" si="6"/>
        <v>4.2455605771469305</v>
      </c>
      <c r="V24" s="10">
        <f t="shared" si="6"/>
        <v>4.2943845237841201</v>
      </c>
      <c r="W24" s="10">
        <f t="shared" si="6"/>
        <v>4.3437699458076375</v>
      </c>
      <c r="X24" s="10">
        <f t="shared" si="6"/>
        <v>4.3937233001844254</v>
      </c>
      <c r="Y24" s="10">
        <f t="shared" si="6"/>
        <v>4.4442511181365463</v>
      </c>
      <c r="Z24" s="10">
        <f t="shared" si="6"/>
        <v>4.4953600059951171</v>
      </c>
      <c r="AA24" s="10">
        <f t="shared" si="6"/>
        <v>4.5470566460640613</v>
      </c>
      <c r="AB24" s="10">
        <f t="shared" si="6"/>
        <v>4.599347797493798</v>
      </c>
      <c r="AC24" s="10">
        <f t="shared" si="6"/>
        <v>4.652240297164977</v>
      </c>
      <c r="AD24" s="10">
        <f t="shared" si="6"/>
        <v>4.7057410605823744</v>
      </c>
      <c r="AE24" s="10">
        <f t="shared" si="6"/>
        <v>4.7598570827790718</v>
      </c>
      <c r="AF24" s="10">
        <f t="shared" si="6"/>
        <v>4.8145954392310317</v>
      </c>
      <c r="AG24" s="10">
        <f t="shared" si="6"/>
        <v>4.8699632867821885</v>
      </c>
      <c r="AH24" s="10">
        <f t="shared" si="6"/>
        <v>4.9259678645801843</v>
      </c>
      <c r="AI24" s="10" t="e">
        <f t="shared" si="6"/>
        <v>#N/A</v>
      </c>
      <c r="AJ24" s="10" t="e">
        <f t="shared" si="6"/>
        <v>#N/A</v>
      </c>
    </row>
    <row r="25" spans="1:36">
      <c r="A25" t="s">
        <v>20</v>
      </c>
      <c r="B25" t="s">
        <v>21</v>
      </c>
      <c r="D25" s="10">
        <f>G15</f>
        <v>1.7692253066639145</v>
      </c>
      <c r="E25" s="10">
        <f t="shared" ref="E25:AJ25" si="7">D25*(1+E$18*$F$15)</f>
        <v>1.8253786010188335</v>
      </c>
      <c r="F25" s="10">
        <f t="shared" si="7"/>
        <v>1.8884415894627298</v>
      </c>
      <c r="G25" s="10">
        <f t="shared" si="7"/>
        <v>1.9470525314808633</v>
      </c>
      <c r="H25" s="10">
        <f t="shared" si="7"/>
        <v>2.0033806404548593</v>
      </c>
      <c r="I25" s="10">
        <f t="shared" si="7"/>
        <v>2.04685400035273</v>
      </c>
      <c r="J25" s="10">
        <f t="shared" si="7"/>
        <v>2.0912707321603845</v>
      </c>
      <c r="K25" s="10">
        <f t="shared" si="7"/>
        <v>2.1366513070482651</v>
      </c>
      <c r="L25" s="10">
        <f t="shared" si="7"/>
        <v>2.1830166404112128</v>
      </c>
      <c r="M25" s="10">
        <f t="shared" si="7"/>
        <v>2.2303881015081362</v>
      </c>
      <c r="N25" s="10">
        <f t="shared" si="7"/>
        <v>2.278787523310863</v>
      </c>
      <c r="O25" s="10">
        <f t="shared" si="7"/>
        <v>2.315476002436168</v>
      </c>
      <c r="P25" s="10">
        <f t="shared" si="7"/>
        <v>2.3527551660753905</v>
      </c>
      <c r="Q25" s="10">
        <f t="shared" si="7"/>
        <v>2.3906345242492044</v>
      </c>
      <c r="R25" s="10">
        <f t="shared" si="7"/>
        <v>2.4291237400896164</v>
      </c>
      <c r="S25" s="10">
        <f t="shared" si="7"/>
        <v>2.4682326323050594</v>
      </c>
      <c r="T25" s="10">
        <f t="shared" si="7"/>
        <v>2.507971177685171</v>
      </c>
      <c r="U25" s="10">
        <f t="shared" si="7"/>
        <v>2.5483495136459022</v>
      </c>
      <c r="V25" s="10">
        <f t="shared" si="7"/>
        <v>2.5893779408156012</v>
      </c>
      <c r="W25" s="10">
        <f t="shared" si="7"/>
        <v>2.6310669256627324</v>
      </c>
      <c r="X25" s="10">
        <f t="shared" si="7"/>
        <v>2.6734271031659023</v>
      </c>
      <c r="Y25" s="10">
        <f t="shared" si="7"/>
        <v>2.7164692795268732</v>
      </c>
      <c r="Z25" s="10">
        <f t="shared" si="7"/>
        <v>2.7602044349272559</v>
      </c>
      <c r="AA25" s="10">
        <f t="shared" si="7"/>
        <v>2.8046437263295845</v>
      </c>
      <c r="AB25" s="10">
        <f t="shared" si="7"/>
        <v>2.849798490323491</v>
      </c>
      <c r="AC25" s="10">
        <f t="shared" si="7"/>
        <v>2.8956802460176991</v>
      </c>
      <c r="AD25" s="10">
        <f t="shared" si="7"/>
        <v>2.9423006979785842</v>
      </c>
      <c r="AE25" s="10">
        <f t="shared" si="7"/>
        <v>2.9896717392160395</v>
      </c>
      <c r="AF25" s="10">
        <f t="shared" si="7"/>
        <v>3.0378054542174175</v>
      </c>
      <c r="AG25" s="10">
        <f t="shared" si="7"/>
        <v>3.086714122030318</v>
      </c>
      <c r="AH25" s="10">
        <f t="shared" si="7"/>
        <v>3.1364102193950063</v>
      </c>
      <c r="AI25" s="10" t="e">
        <f t="shared" si="7"/>
        <v>#N/A</v>
      </c>
      <c r="AJ25" s="10" t="e">
        <f t="shared" si="7"/>
        <v>#N/A</v>
      </c>
    </row>
    <row r="26" spans="1:36">
      <c r="E26" s="12"/>
      <c r="F26" s="11"/>
    </row>
    <row r="28" spans="1:36">
      <c r="A28" t="s">
        <v>27</v>
      </c>
    </row>
    <row r="29" spans="1:36">
      <c r="B29" s="8" t="s">
        <v>11</v>
      </c>
      <c r="C29" t="s">
        <v>30</v>
      </c>
    </row>
    <row r="30" spans="1:36">
      <c r="A30" t="s">
        <v>28</v>
      </c>
      <c r="B30" t="s">
        <v>9</v>
      </c>
      <c r="C30" s="9">
        <v>1.5969</v>
      </c>
      <c r="D30" t="s">
        <v>245</v>
      </c>
    </row>
    <row r="31" spans="1:36">
      <c r="B31" t="s">
        <v>16</v>
      </c>
      <c r="C31" s="9">
        <v>1.6548</v>
      </c>
      <c r="D31" t="s">
        <v>245</v>
      </c>
    </row>
    <row r="32" spans="1:36">
      <c r="B32" t="s">
        <v>32</v>
      </c>
      <c r="C32" s="9">
        <v>1.8911</v>
      </c>
      <c r="D32" t="s">
        <v>245</v>
      </c>
    </row>
    <row r="33" spans="1:5">
      <c r="B33" t="s">
        <v>31</v>
      </c>
      <c r="C33" s="9">
        <v>1.8207</v>
      </c>
      <c r="D33" t="s">
        <v>245</v>
      </c>
    </row>
    <row r="34" spans="1:5">
      <c r="A34" t="s">
        <v>38</v>
      </c>
      <c r="B34" t="s">
        <v>39</v>
      </c>
      <c r="C34" s="9">
        <v>3.77</v>
      </c>
      <c r="D34" t="s">
        <v>42</v>
      </c>
    </row>
    <row r="35" spans="1:5">
      <c r="B35" t="s">
        <v>40</v>
      </c>
      <c r="C35" s="9">
        <v>1</v>
      </c>
      <c r="D35" t="s">
        <v>245</v>
      </c>
    </row>
    <row r="36" spans="1:5">
      <c r="A36" t="s">
        <v>29</v>
      </c>
      <c r="B36" t="s">
        <v>40</v>
      </c>
      <c r="C36" s="9">
        <v>1</v>
      </c>
    </row>
    <row r="37" spans="1:5">
      <c r="A37" t="s">
        <v>48</v>
      </c>
      <c r="B37" t="s">
        <v>40</v>
      </c>
      <c r="C37" s="9">
        <v>1</v>
      </c>
    </row>
    <row r="38" spans="1:5">
      <c r="A38" t="s">
        <v>252</v>
      </c>
      <c r="B38" t="s">
        <v>39</v>
      </c>
      <c r="C38" s="9">
        <v>13.31</v>
      </c>
      <c r="D38" t="s">
        <v>42</v>
      </c>
    </row>
    <row r="39" spans="1:5">
      <c r="B39" t="s">
        <v>40</v>
      </c>
      <c r="C39" s="9">
        <v>1</v>
      </c>
    </row>
    <row r="40" spans="1:5">
      <c r="A40" t="s">
        <v>37</v>
      </c>
      <c r="C40" t="s">
        <v>33</v>
      </c>
    </row>
    <row r="41" spans="1:5">
      <c r="A41" t="s">
        <v>29</v>
      </c>
      <c r="C41" s="9">
        <v>1</v>
      </c>
      <c r="D41" t="s">
        <v>43</v>
      </c>
    </row>
    <row r="42" spans="1:5">
      <c r="A42" t="s">
        <v>34</v>
      </c>
      <c r="C42" s="9">
        <v>2.5</v>
      </c>
      <c r="D42" t="s">
        <v>43</v>
      </c>
    </row>
    <row r="43" spans="1:5">
      <c r="A43" t="s">
        <v>35</v>
      </c>
      <c r="C43" s="9">
        <v>9</v>
      </c>
      <c r="D43" t="s">
        <v>43</v>
      </c>
    </row>
    <row r="44" spans="1:5">
      <c r="A44" t="s">
        <v>36</v>
      </c>
      <c r="C44" s="9">
        <v>10</v>
      </c>
      <c r="D44" t="s">
        <v>43</v>
      </c>
    </row>
    <row r="46" spans="1:5">
      <c r="A46" t="s">
        <v>11</v>
      </c>
      <c r="B46" t="s">
        <v>9</v>
      </c>
      <c r="C46" t="s">
        <v>16</v>
      </c>
      <c r="D46" t="s">
        <v>32</v>
      </c>
      <c r="E46" t="s">
        <v>31</v>
      </c>
    </row>
    <row r="47" spans="1:5">
      <c r="A47" t="s">
        <v>28</v>
      </c>
      <c r="B47" s="14">
        <v>0.13</v>
      </c>
      <c r="C47" s="14">
        <v>0.33</v>
      </c>
      <c r="D47" s="14">
        <v>0.44</v>
      </c>
      <c r="E47" s="14">
        <v>0.1</v>
      </c>
    </row>
    <row r="48" spans="1:5">
      <c r="A48" t="s">
        <v>41</v>
      </c>
      <c r="B48" s="14">
        <v>0.06</v>
      </c>
      <c r="C48" s="14">
        <v>0.21</v>
      </c>
      <c r="D48" s="14">
        <v>0.71</v>
      </c>
      <c r="E48" s="14">
        <v>0.02</v>
      </c>
    </row>
    <row r="49" spans="1:36">
      <c r="A49" t="s">
        <v>252</v>
      </c>
      <c r="B49" s="14">
        <v>0.06</v>
      </c>
      <c r="C49" s="14">
        <v>0.21</v>
      </c>
      <c r="D49" s="14">
        <v>0.71</v>
      </c>
      <c r="E49" s="14">
        <v>0.02</v>
      </c>
    </row>
    <row r="50" spans="1:36">
      <c r="B50" s="14"/>
      <c r="C50" s="14"/>
      <c r="D50" s="14"/>
      <c r="E50" s="14"/>
    </row>
    <row r="51" spans="1:36">
      <c r="A51" t="s">
        <v>249</v>
      </c>
      <c r="B51" s="14"/>
      <c r="C51" s="14"/>
      <c r="D51" s="14"/>
      <c r="E51" s="14"/>
    </row>
    <row r="52" spans="1:36">
      <c r="A52" t="s">
        <v>47</v>
      </c>
      <c r="B52" t="s">
        <v>41</v>
      </c>
      <c r="D52" s="14"/>
      <c r="E52" s="14"/>
    </row>
    <row r="53" spans="1:36">
      <c r="A53" s="53">
        <v>0.94789999999999996</v>
      </c>
      <c r="B53" s="53">
        <v>5.21E-2</v>
      </c>
      <c r="C53" s="53"/>
      <c r="D53" s="14"/>
      <c r="E53" s="14"/>
    </row>
    <row r="54" spans="1:36">
      <c r="A54" t="s">
        <v>250</v>
      </c>
      <c r="B54" s="14"/>
      <c r="C54" s="14"/>
      <c r="D54" s="14"/>
      <c r="E54" s="14"/>
    </row>
    <row r="55" spans="1:36">
      <c r="A55" t="s">
        <v>34</v>
      </c>
      <c r="B55" t="s">
        <v>35</v>
      </c>
      <c r="C55" t="s">
        <v>36</v>
      </c>
      <c r="D55" t="s">
        <v>254</v>
      </c>
      <c r="E55" s="14"/>
    </row>
    <row r="56" spans="1:36">
      <c r="A56" s="53">
        <v>0.25502245259299922</v>
      </c>
      <c r="B56" s="53">
        <v>0.11564053996889362</v>
      </c>
      <c r="C56" s="53">
        <v>0.561414795649956</v>
      </c>
      <c r="D56" s="53">
        <v>6.7922211788151318E-2</v>
      </c>
    </row>
    <row r="57" spans="1:36">
      <c r="A57" s="53"/>
      <c r="B57" s="53"/>
      <c r="C57" s="53"/>
      <c r="D57" s="53"/>
    </row>
    <row r="58" spans="1:36">
      <c r="A58" t="s">
        <v>44</v>
      </c>
      <c r="D58">
        <f>D17</f>
        <v>2020</v>
      </c>
      <c r="E58">
        <f t="shared" ref="E58:AJ58" si="8">E17</f>
        <v>2021</v>
      </c>
      <c r="F58">
        <f t="shared" si="8"/>
        <v>2022</v>
      </c>
      <c r="G58">
        <f t="shared" si="8"/>
        <v>2023</v>
      </c>
      <c r="H58">
        <f t="shared" si="8"/>
        <v>2024</v>
      </c>
      <c r="I58">
        <f t="shared" si="8"/>
        <v>2025</v>
      </c>
      <c r="J58">
        <f t="shared" si="8"/>
        <v>2026</v>
      </c>
      <c r="K58">
        <f t="shared" si="8"/>
        <v>2027</v>
      </c>
      <c r="L58">
        <f t="shared" si="8"/>
        <v>2028</v>
      </c>
      <c r="M58">
        <f t="shared" si="8"/>
        <v>2029</v>
      </c>
      <c r="N58">
        <f t="shared" si="8"/>
        <v>2030</v>
      </c>
      <c r="O58">
        <f t="shared" si="8"/>
        <v>2031</v>
      </c>
      <c r="P58">
        <f t="shared" si="8"/>
        <v>2032</v>
      </c>
      <c r="Q58">
        <f t="shared" si="8"/>
        <v>2033</v>
      </c>
      <c r="R58">
        <f t="shared" si="8"/>
        <v>2034</v>
      </c>
      <c r="S58">
        <f t="shared" si="8"/>
        <v>2035</v>
      </c>
      <c r="T58">
        <f t="shared" si="8"/>
        <v>2036</v>
      </c>
      <c r="U58">
        <f t="shared" si="8"/>
        <v>2037</v>
      </c>
      <c r="V58">
        <f t="shared" si="8"/>
        <v>2038</v>
      </c>
      <c r="W58">
        <f t="shared" si="8"/>
        <v>2039</v>
      </c>
      <c r="X58">
        <f t="shared" si="8"/>
        <v>2040</v>
      </c>
      <c r="Y58">
        <f t="shared" si="8"/>
        <v>2041</v>
      </c>
      <c r="Z58">
        <f t="shared" si="8"/>
        <v>2042</v>
      </c>
      <c r="AA58">
        <f t="shared" si="8"/>
        <v>2043</v>
      </c>
      <c r="AB58">
        <f t="shared" si="8"/>
        <v>2044</v>
      </c>
      <c r="AC58">
        <f t="shared" si="8"/>
        <v>2045</v>
      </c>
      <c r="AD58">
        <f t="shared" si="8"/>
        <v>2046</v>
      </c>
      <c r="AE58">
        <f t="shared" si="8"/>
        <v>2047</v>
      </c>
      <c r="AF58">
        <f t="shared" si="8"/>
        <v>2048</v>
      </c>
      <c r="AG58">
        <f t="shared" si="8"/>
        <v>2049</v>
      </c>
      <c r="AH58">
        <f t="shared" si="8"/>
        <v>2050</v>
      </c>
      <c r="AI58">
        <f t="shared" si="8"/>
        <v>2051</v>
      </c>
      <c r="AJ58">
        <f t="shared" si="8"/>
        <v>2052</v>
      </c>
    </row>
    <row r="59" spans="1:36">
      <c r="A59" t="s">
        <v>28</v>
      </c>
      <c r="D59">
        <f>$C$30*$B$47*D19+$C$31*$C$47*D20+($C$32*$D$47+$C$33*$E$47)*D21</f>
        <v>10.515341207507078</v>
      </c>
      <c r="E59">
        <f t="shared" ref="E59:AJ59" si="9">$C$30*$B$47*E19+$C$31*$C$47*E20+($C$32*$D$47+$C$33*$E$47)*E21</f>
        <v>10.780376032111445</v>
      </c>
      <c r="F59">
        <f t="shared" si="9"/>
        <v>11.076327960312351</v>
      </c>
      <c r="G59">
        <f t="shared" si="9"/>
        <v>11.349690971111601</v>
      </c>
      <c r="H59">
        <f t="shared" si="9"/>
        <v>11.610951831438634</v>
      </c>
      <c r="I59">
        <f t="shared" si="9"/>
        <v>11.811550017042432</v>
      </c>
      <c r="J59">
        <f t="shared" si="9"/>
        <v>12.015705111502189</v>
      </c>
      <c r="K59">
        <f t="shared" si="9"/>
        <v>12.223481960627616</v>
      </c>
      <c r="L59">
        <f t="shared" si="9"/>
        <v>12.434946626126253</v>
      </c>
      <c r="M59">
        <f t="shared" si="9"/>
        <v>12.650166409023983</v>
      </c>
      <c r="N59">
        <f t="shared" si="9"/>
        <v>12.86920987354781</v>
      </c>
      <c r="O59">
        <f t="shared" si="9"/>
        <v>13.034614742981557</v>
      </c>
      <c r="P59">
        <f t="shared" si="9"/>
        <v>13.202202052603587</v>
      </c>
      <c r="Q59">
        <f t="shared" si="9"/>
        <v>13.372001413051521</v>
      </c>
      <c r="R59">
        <f t="shared" si="9"/>
        <v>13.54404284813778</v>
      </c>
      <c r="S59">
        <f t="shared" si="9"/>
        <v>13.718356800770792</v>
      </c>
      <c r="T59">
        <f t="shared" si="9"/>
        <v>13.894974138963143</v>
      </c>
      <c r="U59">
        <f t="shared" si="9"/>
        <v>14.07392616192794</v>
      </c>
      <c r="V59">
        <f t="shared" si="9"/>
        <v>14.255244606264734</v>
      </c>
      <c r="W59">
        <f t="shared" si="9"/>
        <v>14.438961652236344</v>
      </c>
      <c r="X59">
        <f t="shared" si="9"/>
        <v>14.625109930137921</v>
      </c>
      <c r="Y59">
        <f t="shared" si="9"/>
        <v>14.813722526759671</v>
      </c>
      <c r="Z59">
        <f t="shared" si="9"/>
        <v>15.004832991944614</v>
      </c>
      <c r="AA59">
        <f t="shared" si="9"/>
        <v>15.198475345242832</v>
      </c>
      <c r="AB59">
        <f t="shared" si="9"/>
        <v>15.394684082663623</v>
      </c>
      <c r="AC59">
        <f t="shared" si="9"/>
        <v>15.59349418352706</v>
      </c>
      <c r="AD59">
        <f t="shared" si="9"/>
        <v>15.794941117416418</v>
      </c>
      <c r="AE59">
        <f t="shared" si="9"/>
        <v>15.999060851233043</v>
      </c>
      <c r="AF59">
        <f t="shared" si="9"/>
        <v>16.205889856355121</v>
      </c>
      <c r="AG59">
        <f t="shared" si="9"/>
        <v>16.415465115901956</v>
      </c>
      <c r="AH59">
        <f t="shared" si="9"/>
        <v>16.627824132105385</v>
      </c>
      <c r="AI59" t="e">
        <f t="shared" si="9"/>
        <v>#N/A</v>
      </c>
      <c r="AJ59" t="e">
        <f t="shared" si="9"/>
        <v>#N/A</v>
      </c>
    </row>
    <row r="60" spans="1:36">
      <c r="A60" t="s">
        <v>41</v>
      </c>
      <c r="D60">
        <f>$C$34*($B$48*D22+$C$48*D23+($D$48+$E$48)*D24)+$C$35*D19</f>
        <v>28.804227998849118</v>
      </c>
      <c r="E60">
        <f t="shared" ref="E60:AJ60" si="10">$C$34*($B$48*E22+$C$48*E23+($D$48+$E$48)*E24)+$C$35*E19</f>
        <v>29.608878244530764</v>
      </c>
      <c r="F60">
        <f t="shared" si="10"/>
        <v>30.509837413688146</v>
      </c>
      <c r="G60">
        <f t="shared" si="10"/>
        <v>31.344487876903386</v>
      </c>
      <c r="H60">
        <f t="shared" si="10"/>
        <v>32.144309560213067</v>
      </c>
      <c r="I60">
        <f t="shared" si="10"/>
        <v>32.759944284096008</v>
      </c>
      <c r="J60">
        <f t="shared" si="10"/>
        <v>33.387668881186812</v>
      </c>
      <c r="K60">
        <f t="shared" si="10"/>
        <v>34.027726026029455</v>
      </c>
      <c r="L60">
        <f t="shared" si="10"/>
        <v>34.680363354232043</v>
      </c>
      <c r="M60">
        <f t="shared" si="10"/>
        <v>35.345833565394912</v>
      </c>
      <c r="N60">
        <f t="shared" si="10"/>
        <v>36.024394528198847</v>
      </c>
      <c r="O60">
        <f t="shared" si="10"/>
        <v>36.537750714279881</v>
      </c>
      <c r="P60">
        <f t="shared" si="10"/>
        <v>37.058605614449853</v>
      </c>
      <c r="Q60">
        <f t="shared" si="10"/>
        <v>37.587071145319769</v>
      </c>
      <c r="R60">
        <f t="shared" si="10"/>
        <v>38.123260924012172</v>
      </c>
      <c r="S60">
        <f t="shared" si="10"/>
        <v>38.667290294373935</v>
      </c>
      <c r="T60">
        <f t="shared" si="10"/>
        <v>39.2192763535976</v>
      </c>
      <c r="U60">
        <f t="shared" si="10"/>
        <v>39.779337979257839</v>
      </c>
      <c r="V60">
        <f t="shared" si="10"/>
        <v>40.347595856769431</v>
      </c>
      <c r="W60">
        <f t="shared" si="10"/>
        <v>40.924172507273468</v>
      </c>
      <c r="X60">
        <f t="shared" si="10"/>
        <v>41.509192315958558</v>
      </c>
      <c r="Y60">
        <f t="shared" si="10"/>
        <v>42.102781560823615</v>
      </c>
      <c r="Z60">
        <f t="shared" si="10"/>
        <v>42.705068441889665</v>
      </c>
      <c r="AA60">
        <f t="shared" si="10"/>
        <v>43.316183110867144</v>
      </c>
      <c r="AB60">
        <f t="shared" si="10"/>
        <v>43.936257701286387</v>
      </c>
      <c r="AC60">
        <f t="shared" si="10"/>
        <v>44.565426359098218</v>
      </c>
      <c r="AD60">
        <f t="shared" si="10"/>
        <v>45.203825273752273</v>
      </c>
      <c r="AE60">
        <f t="shared" si="10"/>
        <v>45.851592709760382</v>
      </c>
      <c r="AF60">
        <f t="shared" si="10"/>
        <v>46.508869038752891</v>
      </c>
      <c r="AG60">
        <f t="shared" si="10"/>
        <v>47.175796772035369</v>
      </c>
      <c r="AH60">
        <f t="shared" si="10"/>
        <v>47.852520593653928</v>
      </c>
      <c r="AI60" t="e">
        <f t="shared" si="10"/>
        <v>#N/A</v>
      </c>
      <c r="AJ60" t="e">
        <f t="shared" si="10"/>
        <v>#N/A</v>
      </c>
    </row>
    <row r="61" spans="1:36">
      <c r="A61" t="s">
        <v>251</v>
      </c>
      <c r="D61">
        <f>D59*$A$53+D60*$B$53</f>
        <v>11.468192209335998</v>
      </c>
      <c r="E61">
        <f t="shared" ref="E61:AJ61" si="11">E59*$A$53+E60*$B$53</f>
        <v>11.761340997378491</v>
      </c>
      <c r="F61">
        <f t="shared" si="11"/>
        <v>12.088813802833229</v>
      </c>
      <c r="G61">
        <f t="shared" si="11"/>
        <v>12.391419889903352</v>
      </c>
      <c r="H61">
        <f t="shared" si="11"/>
        <v>12.680739769107781</v>
      </c>
      <c r="I61">
        <f t="shared" si="11"/>
        <v>12.902961358355922</v>
      </c>
      <c r="J61">
        <f t="shared" si="11"/>
        <v>13.129184423902759</v>
      </c>
      <c r="K61">
        <f t="shared" si="11"/>
        <v>13.359483076435051</v>
      </c>
      <c r="L61">
        <f t="shared" si="11"/>
        <v>13.593932837660564</v>
      </c>
      <c r="M61">
        <f t="shared" si="11"/>
        <v>13.832610667870908</v>
      </c>
      <c r="N61">
        <f t="shared" si="11"/>
        <v>14.075594994055127</v>
      </c>
      <c r="O61">
        <f t="shared" si="11"/>
        <v>14.2591281270862</v>
      </c>
      <c r="P61">
        <f t="shared" si="11"/>
        <v>14.445120678175778</v>
      </c>
      <c r="Q61">
        <f t="shared" si="11"/>
        <v>14.633606546102696</v>
      </c>
      <c r="R61">
        <f t="shared" si="11"/>
        <v>14.824620109890835</v>
      </c>
      <c r="S61">
        <f t="shared" si="11"/>
        <v>15.018196235787515</v>
      </c>
      <c r="T61">
        <f t="shared" si="11"/>
        <v>15.214370284345598</v>
      </c>
      <c r="U61">
        <f t="shared" si="11"/>
        <v>15.413178117610826</v>
      </c>
      <c r="V61">
        <f t="shared" si="11"/>
        <v>15.614656106416028</v>
      </c>
      <c r="W61">
        <f t="shared" si="11"/>
        <v>15.818841137783778</v>
      </c>
      <c r="X61">
        <f t="shared" si="11"/>
        <v>16.025770622439175</v>
      </c>
      <c r="Y61">
        <f t="shared" si="11"/>
        <v>16.235482502434401</v>
      </c>
      <c r="Z61">
        <f t="shared" si="11"/>
        <v>16.448015258886752</v>
      </c>
      <c r="AA61">
        <f t="shared" si="11"/>
        <v>16.663407919831858</v>
      </c>
      <c r="AB61">
        <f t="shared" si="11"/>
        <v>16.881700068193869</v>
      </c>
      <c r="AC61">
        <f t="shared" si="11"/>
        <v>17.102931849874317</v>
      </c>
      <c r="AD61">
        <f t="shared" si="11"/>
        <v>17.327143981961516</v>
      </c>
      <c r="AE61">
        <f t="shared" si="11"/>
        <v>17.554377761062316</v>
      </c>
      <c r="AF61">
        <f t="shared" si="11"/>
        <v>17.784675071758045</v>
      </c>
      <c r="AG61">
        <f t="shared" si="11"/>
        <v>18.018078395186507</v>
      </c>
      <c r="AH61">
        <f t="shared" si="11"/>
        <v>18.254630817752062</v>
      </c>
      <c r="AI61" t="e">
        <f t="shared" si="11"/>
        <v>#N/A</v>
      </c>
      <c r="AJ61" t="e">
        <f t="shared" si="11"/>
        <v>#N/A</v>
      </c>
    </row>
    <row r="62" spans="1:36">
      <c r="A62" t="s">
        <v>252</v>
      </c>
      <c r="D62">
        <f>$C$38*($B$49*D22+$C$49*D23+($D$49+$E$49)*D24)+$C$39*D19</f>
        <v>65.877188132650346</v>
      </c>
      <c r="E62">
        <f t="shared" ref="E62:AJ62" si="12">$C$38*($B$49*E22+$C$49*E23+($D$49+$E$49)*E24)+$C$39*E19</f>
        <v>67.581239948261825</v>
      </c>
      <c r="F62">
        <f t="shared" si="12"/>
        <v>69.485430734321938</v>
      </c>
      <c r="G62">
        <f t="shared" si="12"/>
        <v>71.245645739778411</v>
      </c>
      <c r="H62">
        <f t="shared" si="12"/>
        <v>72.929111344010892</v>
      </c>
      <c r="I62">
        <f t="shared" si="12"/>
        <v>74.222536104614719</v>
      </c>
      <c r="J62">
        <f t="shared" si="12"/>
        <v>75.539546559712463</v>
      </c>
      <c r="K62">
        <f t="shared" si="12"/>
        <v>76.880585053721063</v>
      </c>
      <c r="L62">
        <f t="shared" si="12"/>
        <v>78.246102453221397</v>
      </c>
      <c r="M62">
        <f t="shared" si="12"/>
        <v>79.636558315200347</v>
      </c>
      <c r="N62">
        <f t="shared" si="12"/>
        <v>81.052421058684772</v>
      </c>
      <c r="O62">
        <f t="shared" si="12"/>
        <v>82.122104376959371</v>
      </c>
      <c r="P62">
        <f t="shared" si="12"/>
        <v>83.206304099059338</v>
      </c>
      <c r="Q62">
        <f t="shared" si="12"/>
        <v>84.305222825863879</v>
      </c>
      <c r="R62">
        <f t="shared" si="12"/>
        <v>85.419066062324276</v>
      </c>
      <c r="S62">
        <f t="shared" si="12"/>
        <v>86.548042260104751</v>
      </c>
      <c r="T62">
        <f t="shared" si="12"/>
        <v>87.692362860862559</v>
      </c>
      <c r="U62">
        <f t="shared" si="12"/>
        <v>88.852242340176815</v>
      </c>
      <c r="V62">
        <f t="shared" si="12"/>
        <v>90.027898252136453</v>
      </c>
      <c r="W62">
        <f t="shared" si="12"/>
        <v>91.219551274596867</v>
      </c>
      <c r="X62">
        <f t="shared" si="12"/>
        <v>92.427425255115836</v>
      </c>
      <c r="Y62">
        <f t="shared" si="12"/>
        <v>93.651747257578606</v>
      </c>
      <c r="Z62">
        <f t="shared" si="12"/>
        <v>94.892747609523411</v>
      </c>
      <c r="AA62">
        <f t="shared" si="12"/>
        <v>96.150659950177129</v>
      </c>
      <c r="AB62">
        <f t="shared" si="12"/>
        <v>97.425721279212979</v>
      </c>
      <c r="AC62">
        <f t="shared" si="12"/>
        <v>98.718172006240451</v>
      </c>
      <c r="AD62">
        <f t="shared" si="12"/>
        <v>100.02825600103904</v>
      </c>
      <c r="AE62">
        <f t="shared" si="12"/>
        <v>101.35622064454709</v>
      </c>
      <c r="AF62">
        <f t="shared" si="12"/>
        <v>102.70231688061742</v>
      </c>
      <c r="AG62">
        <f t="shared" si="12"/>
        <v>104.06679926855091</v>
      </c>
      <c r="AH62">
        <f t="shared" si="12"/>
        <v>105.44992603642093</v>
      </c>
      <c r="AI62" t="e">
        <f t="shared" si="12"/>
        <v>#N/A</v>
      </c>
      <c r="AJ62" t="e">
        <f t="shared" si="12"/>
        <v>#N/A</v>
      </c>
    </row>
    <row r="64" spans="1:36">
      <c r="A64" t="s">
        <v>371</v>
      </c>
    </row>
    <row r="65" spans="1:36">
      <c r="A65" t="s">
        <v>253</v>
      </c>
      <c r="D65">
        <f>$C$36*D19</f>
        <v>14.153802453311316</v>
      </c>
      <c r="E65">
        <f t="shared" ref="E65:AJ65" si="13">$C$36*E19</f>
        <v>14.603028808150668</v>
      </c>
      <c r="F65">
        <f t="shared" si="13"/>
        <v>15.107532715701838</v>
      </c>
      <c r="G65">
        <f t="shared" si="13"/>
        <v>15.576420251846907</v>
      </c>
      <c r="H65">
        <f t="shared" si="13"/>
        <v>16.027045123638874</v>
      </c>
      <c r="I65">
        <f t="shared" si="13"/>
        <v>16.37483200282184</v>
      </c>
      <c r="J65">
        <f t="shared" si="13"/>
        <v>16.730165857283076</v>
      </c>
      <c r="K65">
        <f t="shared" si="13"/>
        <v>17.093210456386121</v>
      </c>
      <c r="L65">
        <f t="shared" si="13"/>
        <v>17.464133123289702</v>
      </c>
      <c r="M65">
        <f t="shared" si="13"/>
        <v>17.843104812065089</v>
      </c>
      <c r="N65">
        <f t="shared" si="13"/>
        <v>18.230300186486904</v>
      </c>
      <c r="O65">
        <f t="shared" si="13"/>
        <v>18.523808019489344</v>
      </c>
      <c r="P65">
        <f t="shared" si="13"/>
        <v>18.822041328603124</v>
      </c>
      <c r="Q65">
        <f t="shared" si="13"/>
        <v>19.125076193993635</v>
      </c>
      <c r="R65">
        <f t="shared" si="13"/>
        <v>19.432989920716931</v>
      </c>
      <c r="S65">
        <f t="shared" si="13"/>
        <v>19.745861058440475</v>
      </c>
      <c r="T65">
        <f t="shared" si="13"/>
        <v>20.063769421481368</v>
      </c>
      <c r="U65">
        <f t="shared" si="13"/>
        <v>20.386796109167218</v>
      </c>
      <c r="V65">
        <f t="shared" si="13"/>
        <v>20.71502352652481</v>
      </c>
      <c r="W65">
        <f t="shared" si="13"/>
        <v>21.048535405301859</v>
      </c>
      <c r="X65">
        <f t="shared" si="13"/>
        <v>21.387416825327218</v>
      </c>
      <c r="Y65">
        <f t="shared" si="13"/>
        <v>21.731754236214986</v>
      </c>
      <c r="Z65">
        <f t="shared" si="13"/>
        <v>22.081635479418047</v>
      </c>
      <c r="AA65">
        <f t="shared" si="13"/>
        <v>22.437149810636676</v>
      </c>
      <c r="AB65">
        <f t="shared" si="13"/>
        <v>22.798387922587928</v>
      </c>
      <c r="AC65">
        <f t="shared" si="13"/>
        <v>23.165441968141593</v>
      </c>
      <c r="AD65">
        <f t="shared" si="13"/>
        <v>23.538405583828673</v>
      </c>
      <c r="AE65">
        <f t="shared" si="13"/>
        <v>23.917373913728316</v>
      </c>
      <c r="AF65">
        <f t="shared" si="13"/>
        <v>24.30244363373934</v>
      </c>
      <c r="AG65">
        <f t="shared" si="13"/>
        <v>24.693712976242544</v>
      </c>
      <c r="AH65">
        <f t="shared" si="13"/>
        <v>25.09128175516005</v>
      </c>
      <c r="AI65" t="e">
        <f t="shared" si="13"/>
        <v>#N/A</v>
      </c>
      <c r="AJ65" t="e">
        <f t="shared" si="13"/>
        <v>#N/A</v>
      </c>
    </row>
    <row r="66" spans="1:36">
      <c r="A66" t="s">
        <v>34</v>
      </c>
      <c r="D66">
        <f>$C$37*D19</f>
        <v>14.153802453311316</v>
      </c>
      <c r="E66">
        <f t="shared" ref="E66:AJ66" si="14">$C$37*E19</f>
        <v>14.603028808150668</v>
      </c>
      <c r="F66">
        <f t="shared" si="14"/>
        <v>15.107532715701838</v>
      </c>
      <c r="G66">
        <f t="shared" si="14"/>
        <v>15.576420251846907</v>
      </c>
      <c r="H66">
        <f t="shared" si="14"/>
        <v>16.027045123638874</v>
      </c>
      <c r="I66">
        <f t="shared" si="14"/>
        <v>16.37483200282184</v>
      </c>
      <c r="J66">
        <f t="shared" si="14"/>
        <v>16.730165857283076</v>
      </c>
      <c r="K66">
        <f t="shared" si="14"/>
        <v>17.093210456386121</v>
      </c>
      <c r="L66">
        <f t="shared" si="14"/>
        <v>17.464133123289702</v>
      </c>
      <c r="M66">
        <f t="shared" si="14"/>
        <v>17.843104812065089</v>
      </c>
      <c r="N66">
        <f t="shared" si="14"/>
        <v>18.230300186486904</v>
      </c>
      <c r="O66">
        <f t="shared" si="14"/>
        <v>18.523808019489344</v>
      </c>
      <c r="P66">
        <f t="shared" si="14"/>
        <v>18.822041328603124</v>
      </c>
      <c r="Q66">
        <f t="shared" si="14"/>
        <v>19.125076193993635</v>
      </c>
      <c r="R66">
        <f t="shared" si="14"/>
        <v>19.432989920716931</v>
      </c>
      <c r="S66">
        <f t="shared" si="14"/>
        <v>19.745861058440475</v>
      </c>
      <c r="T66">
        <f t="shared" si="14"/>
        <v>20.063769421481368</v>
      </c>
      <c r="U66">
        <f t="shared" si="14"/>
        <v>20.386796109167218</v>
      </c>
      <c r="V66">
        <f t="shared" si="14"/>
        <v>20.71502352652481</v>
      </c>
      <c r="W66">
        <f t="shared" si="14"/>
        <v>21.048535405301859</v>
      </c>
      <c r="X66">
        <f t="shared" si="14"/>
        <v>21.387416825327218</v>
      </c>
      <c r="Y66">
        <f t="shared" si="14"/>
        <v>21.731754236214986</v>
      </c>
      <c r="Z66">
        <f t="shared" si="14"/>
        <v>22.081635479418047</v>
      </c>
      <c r="AA66">
        <f t="shared" si="14"/>
        <v>22.437149810636676</v>
      </c>
      <c r="AB66">
        <f t="shared" si="14"/>
        <v>22.798387922587928</v>
      </c>
      <c r="AC66">
        <f t="shared" si="14"/>
        <v>23.165441968141593</v>
      </c>
      <c r="AD66">
        <f t="shared" si="14"/>
        <v>23.538405583828673</v>
      </c>
      <c r="AE66">
        <f t="shared" si="14"/>
        <v>23.917373913728316</v>
      </c>
      <c r="AF66">
        <f t="shared" si="14"/>
        <v>24.30244363373934</v>
      </c>
      <c r="AG66">
        <f t="shared" si="14"/>
        <v>24.693712976242544</v>
      </c>
      <c r="AH66">
        <f t="shared" si="14"/>
        <v>25.09128175516005</v>
      </c>
      <c r="AI66" t="e">
        <f t="shared" si="14"/>
        <v>#N/A</v>
      </c>
      <c r="AJ66" t="e">
        <f t="shared" si="14"/>
        <v>#N/A</v>
      </c>
    </row>
    <row r="67" spans="1:36">
      <c r="A67" t="s">
        <v>35</v>
      </c>
      <c r="D67">
        <f>$C$37*D19</f>
        <v>14.153802453311316</v>
      </c>
      <c r="E67">
        <f t="shared" ref="E67:AJ67" si="15">$C$37*E19</f>
        <v>14.603028808150668</v>
      </c>
      <c r="F67">
        <f t="shared" si="15"/>
        <v>15.107532715701838</v>
      </c>
      <c r="G67">
        <f t="shared" si="15"/>
        <v>15.576420251846907</v>
      </c>
      <c r="H67">
        <f t="shared" si="15"/>
        <v>16.027045123638874</v>
      </c>
      <c r="I67">
        <f t="shared" si="15"/>
        <v>16.37483200282184</v>
      </c>
      <c r="J67">
        <f t="shared" si="15"/>
        <v>16.730165857283076</v>
      </c>
      <c r="K67">
        <f t="shared" si="15"/>
        <v>17.093210456386121</v>
      </c>
      <c r="L67">
        <f t="shared" si="15"/>
        <v>17.464133123289702</v>
      </c>
      <c r="M67">
        <f t="shared" si="15"/>
        <v>17.843104812065089</v>
      </c>
      <c r="N67">
        <f t="shared" si="15"/>
        <v>18.230300186486904</v>
      </c>
      <c r="O67">
        <f t="shared" si="15"/>
        <v>18.523808019489344</v>
      </c>
      <c r="P67">
        <f t="shared" si="15"/>
        <v>18.822041328603124</v>
      </c>
      <c r="Q67">
        <f t="shared" si="15"/>
        <v>19.125076193993635</v>
      </c>
      <c r="R67">
        <f t="shared" si="15"/>
        <v>19.432989920716931</v>
      </c>
      <c r="S67">
        <f t="shared" si="15"/>
        <v>19.745861058440475</v>
      </c>
      <c r="T67">
        <f t="shared" si="15"/>
        <v>20.063769421481368</v>
      </c>
      <c r="U67">
        <f t="shared" si="15"/>
        <v>20.386796109167218</v>
      </c>
      <c r="V67">
        <f t="shared" si="15"/>
        <v>20.71502352652481</v>
      </c>
      <c r="W67">
        <f t="shared" si="15"/>
        <v>21.048535405301859</v>
      </c>
      <c r="X67">
        <f t="shared" si="15"/>
        <v>21.387416825327218</v>
      </c>
      <c r="Y67">
        <f t="shared" si="15"/>
        <v>21.731754236214986</v>
      </c>
      <c r="Z67">
        <f t="shared" si="15"/>
        <v>22.081635479418047</v>
      </c>
      <c r="AA67">
        <f t="shared" si="15"/>
        <v>22.437149810636676</v>
      </c>
      <c r="AB67">
        <f t="shared" si="15"/>
        <v>22.798387922587928</v>
      </c>
      <c r="AC67">
        <f t="shared" si="15"/>
        <v>23.165441968141593</v>
      </c>
      <c r="AD67">
        <f t="shared" si="15"/>
        <v>23.538405583828673</v>
      </c>
      <c r="AE67">
        <f t="shared" si="15"/>
        <v>23.917373913728316</v>
      </c>
      <c r="AF67">
        <f t="shared" si="15"/>
        <v>24.30244363373934</v>
      </c>
      <c r="AG67">
        <f t="shared" si="15"/>
        <v>24.693712976242544</v>
      </c>
      <c r="AH67">
        <f t="shared" si="15"/>
        <v>25.09128175516005</v>
      </c>
      <c r="AI67" t="e">
        <f t="shared" si="15"/>
        <v>#N/A</v>
      </c>
      <c r="AJ67" t="e">
        <f t="shared" si="15"/>
        <v>#N/A</v>
      </c>
    </row>
    <row r="68" spans="1:36">
      <c r="A68" t="s">
        <v>36</v>
      </c>
      <c r="D68">
        <f>$C$37*D19</f>
        <v>14.153802453311316</v>
      </c>
      <c r="E68">
        <f t="shared" ref="E68:AJ68" si="16">$C$37*E19</f>
        <v>14.603028808150668</v>
      </c>
      <c r="F68">
        <f t="shared" si="16"/>
        <v>15.107532715701838</v>
      </c>
      <c r="G68">
        <f t="shared" si="16"/>
        <v>15.576420251846907</v>
      </c>
      <c r="H68">
        <f t="shared" si="16"/>
        <v>16.027045123638874</v>
      </c>
      <c r="I68">
        <f t="shared" si="16"/>
        <v>16.37483200282184</v>
      </c>
      <c r="J68">
        <f t="shared" si="16"/>
        <v>16.730165857283076</v>
      </c>
      <c r="K68">
        <f t="shared" si="16"/>
        <v>17.093210456386121</v>
      </c>
      <c r="L68">
        <f t="shared" si="16"/>
        <v>17.464133123289702</v>
      </c>
      <c r="M68">
        <f t="shared" si="16"/>
        <v>17.843104812065089</v>
      </c>
      <c r="N68">
        <f t="shared" si="16"/>
        <v>18.230300186486904</v>
      </c>
      <c r="O68">
        <f t="shared" si="16"/>
        <v>18.523808019489344</v>
      </c>
      <c r="P68">
        <f t="shared" si="16"/>
        <v>18.822041328603124</v>
      </c>
      <c r="Q68">
        <f t="shared" si="16"/>
        <v>19.125076193993635</v>
      </c>
      <c r="R68">
        <f t="shared" si="16"/>
        <v>19.432989920716931</v>
      </c>
      <c r="S68">
        <f t="shared" si="16"/>
        <v>19.745861058440475</v>
      </c>
      <c r="T68">
        <f t="shared" si="16"/>
        <v>20.063769421481368</v>
      </c>
      <c r="U68">
        <f t="shared" si="16"/>
        <v>20.386796109167218</v>
      </c>
      <c r="V68">
        <f t="shared" si="16"/>
        <v>20.71502352652481</v>
      </c>
      <c r="W68">
        <f t="shared" si="16"/>
        <v>21.048535405301859</v>
      </c>
      <c r="X68">
        <f t="shared" si="16"/>
        <v>21.387416825327218</v>
      </c>
      <c r="Y68">
        <f t="shared" si="16"/>
        <v>21.731754236214986</v>
      </c>
      <c r="Z68">
        <f t="shared" si="16"/>
        <v>22.081635479418047</v>
      </c>
      <c r="AA68">
        <f t="shared" si="16"/>
        <v>22.437149810636676</v>
      </c>
      <c r="AB68">
        <f t="shared" si="16"/>
        <v>22.798387922587928</v>
      </c>
      <c r="AC68">
        <f t="shared" si="16"/>
        <v>23.165441968141593</v>
      </c>
      <c r="AD68">
        <f t="shared" si="16"/>
        <v>23.538405583828673</v>
      </c>
      <c r="AE68">
        <f t="shared" si="16"/>
        <v>23.917373913728316</v>
      </c>
      <c r="AF68">
        <f t="shared" si="16"/>
        <v>24.30244363373934</v>
      </c>
      <c r="AG68">
        <f t="shared" si="16"/>
        <v>24.693712976242544</v>
      </c>
      <c r="AH68">
        <f t="shared" si="16"/>
        <v>25.09128175516005</v>
      </c>
      <c r="AI68" t="e">
        <f t="shared" si="16"/>
        <v>#N/A</v>
      </c>
      <c r="AJ68" t="e">
        <f t="shared" si="16"/>
        <v>#N/A</v>
      </c>
    </row>
    <row r="69" spans="1:36">
      <c r="A69" t="s">
        <v>48</v>
      </c>
      <c r="D69">
        <f>D66*$A$56+D67*$B$56+D68*($C$56+$D$56)</f>
        <v>14.153802453311318</v>
      </c>
      <c r="E69">
        <f t="shared" ref="E69:AJ69" si="17">E66*$A$56+E67*$B$56+E68*($C$56+$D$56)</f>
        <v>14.603028808150672</v>
      </c>
      <c r="F69">
        <f t="shared" si="17"/>
        <v>15.10753271570184</v>
      </c>
      <c r="G69">
        <f t="shared" si="17"/>
        <v>15.576420251846908</v>
      </c>
      <c r="H69">
        <f t="shared" si="17"/>
        <v>16.027045123638878</v>
      </c>
      <c r="I69">
        <f t="shared" si="17"/>
        <v>16.374832002821844</v>
      </c>
      <c r="J69">
        <f t="shared" si="17"/>
        <v>16.730165857283076</v>
      </c>
      <c r="K69">
        <f t="shared" si="17"/>
        <v>17.093210456386124</v>
      </c>
      <c r="L69">
        <f t="shared" si="17"/>
        <v>17.464133123289706</v>
      </c>
      <c r="M69">
        <f t="shared" si="17"/>
        <v>17.843104812065093</v>
      </c>
      <c r="N69">
        <f t="shared" si="17"/>
        <v>18.230300186486907</v>
      </c>
      <c r="O69">
        <f t="shared" si="17"/>
        <v>18.523808019489348</v>
      </c>
      <c r="P69">
        <f t="shared" si="17"/>
        <v>18.822041328603127</v>
      </c>
      <c r="Q69">
        <f t="shared" si="17"/>
        <v>19.125076193993635</v>
      </c>
      <c r="R69">
        <f t="shared" si="17"/>
        <v>19.432989920716935</v>
      </c>
      <c r="S69">
        <f t="shared" si="17"/>
        <v>19.745861058440475</v>
      </c>
      <c r="T69">
        <f t="shared" si="17"/>
        <v>20.063769421481368</v>
      </c>
      <c r="U69">
        <f t="shared" si="17"/>
        <v>20.386796109167221</v>
      </c>
      <c r="V69">
        <f t="shared" si="17"/>
        <v>20.71502352652481</v>
      </c>
      <c r="W69">
        <f t="shared" si="17"/>
        <v>21.048535405301863</v>
      </c>
      <c r="X69">
        <f t="shared" si="17"/>
        <v>21.387416825327222</v>
      </c>
      <c r="Y69">
        <f t="shared" si="17"/>
        <v>21.731754236214989</v>
      </c>
      <c r="Z69">
        <f t="shared" si="17"/>
        <v>22.081635479418047</v>
      </c>
      <c r="AA69">
        <f t="shared" si="17"/>
        <v>22.437149810636676</v>
      </c>
      <c r="AB69">
        <f t="shared" si="17"/>
        <v>22.798387922587931</v>
      </c>
      <c r="AC69">
        <f t="shared" si="17"/>
        <v>23.165441968141593</v>
      </c>
      <c r="AD69">
        <f t="shared" si="17"/>
        <v>23.538405583828677</v>
      </c>
      <c r="AE69">
        <f t="shared" si="17"/>
        <v>23.917373913728319</v>
      </c>
      <c r="AF69">
        <f t="shared" si="17"/>
        <v>24.302443633739344</v>
      </c>
      <c r="AG69">
        <f t="shared" si="17"/>
        <v>24.693712976242544</v>
      </c>
      <c r="AH69">
        <f t="shared" si="17"/>
        <v>25.091281755160054</v>
      </c>
      <c r="AI69" t="e">
        <f t="shared" si="17"/>
        <v>#N/A</v>
      </c>
      <c r="AJ69" t="e">
        <f t="shared" si="17"/>
        <v>#N/A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Q82"/>
  <sheetViews>
    <sheetView topLeftCell="A39" workbookViewId="0">
      <selection activeCell="B57" sqref="B57"/>
    </sheetView>
  </sheetViews>
  <sheetFormatPr defaultRowHeight="14.5"/>
  <cols>
    <col min="1" max="1" width="28.1796875" customWidth="1"/>
    <col min="2" max="2" width="17.81640625" customWidth="1"/>
    <col min="3" max="3" width="11.54296875" bestFit="1" customWidth="1"/>
    <col min="4" max="4" width="16.1796875" bestFit="1" customWidth="1"/>
    <col min="5" max="5" width="11.54296875" bestFit="1" customWidth="1"/>
  </cols>
  <sheetData>
    <row r="1" spans="1:34">
      <c r="A1" t="s">
        <v>82</v>
      </c>
    </row>
    <row r="3" spans="1:34">
      <c r="A3" s="37" t="s">
        <v>49</v>
      </c>
    </row>
    <row r="4" spans="1:34">
      <c r="A4" t="s">
        <v>50</v>
      </c>
    </row>
    <row r="5" spans="1:34">
      <c r="A5" t="s">
        <v>52</v>
      </c>
    </row>
    <row r="6" spans="1:34">
      <c r="A6" t="s">
        <v>51</v>
      </c>
    </row>
    <row r="8" spans="1:34">
      <c r="B8" t="s">
        <v>57</v>
      </c>
      <c r="C8" t="s">
        <v>58</v>
      </c>
      <c r="D8" t="s">
        <v>59</v>
      </c>
      <c r="E8" t="s">
        <v>60</v>
      </c>
      <c r="H8" t="s">
        <v>66</v>
      </c>
      <c r="I8">
        <v>5</v>
      </c>
      <c r="J8">
        <f>I8+5</f>
        <v>10</v>
      </c>
      <c r="K8">
        <f t="shared" ref="K8:AH8" si="0">J8+5</f>
        <v>15</v>
      </c>
      <c r="L8">
        <f t="shared" si="0"/>
        <v>20</v>
      </c>
      <c r="M8">
        <f t="shared" si="0"/>
        <v>25</v>
      </c>
      <c r="N8">
        <f t="shared" si="0"/>
        <v>30</v>
      </c>
      <c r="O8">
        <f t="shared" si="0"/>
        <v>35</v>
      </c>
      <c r="P8">
        <f t="shared" si="0"/>
        <v>40</v>
      </c>
      <c r="Q8">
        <f t="shared" si="0"/>
        <v>45</v>
      </c>
      <c r="R8">
        <f t="shared" si="0"/>
        <v>50</v>
      </c>
      <c r="S8">
        <f t="shared" si="0"/>
        <v>55</v>
      </c>
      <c r="T8">
        <f t="shared" si="0"/>
        <v>60</v>
      </c>
      <c r="U8">
        <f t="shared" si="0"/>
        <v>65</v>
      </c>
      <c r="V8">
        <f t="shared" si="0"/>
        <v>70</v>
      </c>
      <c r="W8">
        <f t="shared" si="0"/>
        <v>75</v>
      </c>
      <c r="X8">
        <f t="shared" si="0"/>
        <v>80</v>
      </c>
      <c r="Y8">
        <f t="shared" si="0"/>
        <v>85</v>
      </c>
      <c r="Z8">
        <f t="shared" si="0"/>
        <v>90</v>
      </c>
      <c r="AA8">
        <f t="shared" si="0"/>
        <v>95</v>
      </c>
      <c r="AB8">
        <f t="shared" si="0"/>
        <v>100</v>
      </c>
      <c r="AC8">
        <f t="shared" si="0"/>
        <v>105</v>
      </c>
      <c r="AD8">
        <f t="shared" si="0"/>
        <v>110</v>
      </c>
      <c r="AE8">
        <f t="shared" si="0"/>
        <v>115</v>
      </c>
      <c r="AF8">
        <f t="shared" si="0"/>
        <v>120</v>
      </c>
      <c r="AG8">
        <f t="shared" si="0"/>
        <v>125</v>
      </c>
      <c r="AH8">
        <f t="shared" si="0"/>
        <v>130</v>
      </c>
    </row>
    <row r="9" spans="1:34">
      <c r="B9" t="s">
        <v>61</v>
      </c>
    </row>
    <row r="10" spans="1:34">
      <c r="A10" t="s">
        <v>28</v>
      </c>
      <c r="B10" s="16">
        <v>0.96402258100000005</v>
      </c>
      <c r="C10" s="16">
        <v>4.1448029999999997E-2</v>
      </c>
      <c r="D10" s="16">
        <v>-4.5416300000000001E-5</v>
      </c>
      <c r="E10" s="16">
        <v>2.01346E-6</v>
      </c>
      <c r="H10" t="s">
        <v>67</v>
      </c>
      <c r="I10" s="10">
        <f>($B10/I$8+$C10+$D10*I$8+$E10*I$8^2)*100</f>
        <v>23.407580119999999</v>
      </c>
      <c r="J10" s="10">
        <f t="shared" ref="J10:Y17" si="1">($B10/J$8+$C10+$D10*J$8+$E10*J$8^2)*100</f>
        <v>13.759747109999998</v>
      </c>
      <c r="K10" s="10">
        <f t="shared" si="1"/>
        <v>10.548798606666667</v>
      </c>
      <c r="L10" s="10">
        <f t="shared" si="1"/>
        <v>8.954621705000001</v>
      </c>
      <c r="M10" s="10">
        <f t="shared" si="1"/>
        <v>8.013193824</v>
      </c>
      <c r="N10" s="10">
        <f t="shared" si="1"/>
        <v>7.4031741033333347</v>
      </c>
      <c r="O10" s="10">
        <f t="shared" si="1"/>
        <v>6.9868450314285724</v>
      </c>
      <c r="P10" s="10">
        <f t="shared" si="1"/>
        <v>6.6953478524999994</v>
      </c>
      <c r="Q10" s="10">
        <f t="shared" si="1"/>
        <v>6.4904277022222221</v>
      </c>
      <c r="R10" s="10">
        <f t="shared" si="1"/>
        <v>6.3491316619999987</v>
      </c>
      <c r="S10" s="10">
        <f t="shared" si="1"/>
        <v>6.2568533290909087</v>
      </c>
      <c r="T10" s="10">
        <f t="shared" si="1"/>
        <v>6.203855101666667</v>
      </c>
      <c r="U10" s="10">
        <f t="shared" si="1"/>
        <v>6.1833955630769228</v>
      </c>
      <c r="V10" s="10">
        <f t="shared" si="1"/>
        <v>6.1906594157142854</v>
      </c>
      <c r="W10" s="10">
        <f t="shared" si="1"/>
        <v>6.2221154413333331</v>
      </c>
      <c r="X10" s="10">
        <f t="shared" si="1"/>
        <v>6.2751152262499996</v>
      </c>
      <c r="Y10" s="10">
        <f t="shared" si="1"/>
        <v>6.3476335129411767</v>
      </c>
      <c r="Z10" s="10">
        <f t="shared" ref="Z10:AH17" si="2">($B10/Z$8+$C10+$D10*Z$8+$E10*Z$8^2)*100</f>
        <v>6.4380951011111121</v>
      </c>
      <c r="AA10" s="10">
        <f t="shared" si="2"/>
        <v>6.5452564115789462</v>
      </c>
      <c r="AB10" s="10">
        <f t="shared" si="2"/>
        <v>6.6681225809999995</v>
      </c>
      <c r="AC10" s="10">
        <f t="shared" si="2"/>
        <v>6.8058882438095241</v>
      </c>
      <c r="AD10" s="10">
        <f t="shared" si="2"/>
        <v>6.9578944645454541</v>
      </c>
      <c r="AE10" s="10">
        <f t="shared" si="2"/>
        <v>7.1235969052173918</v>
      </c>
      <c r="AF10" s="10">
        <f t="shared" si="2"/>
        <v>7.3025419508333327</v>
      </c>
      <c r="AG10" s="10">
        <f t="shared" si="2"/>
        <v>7.4943485647999992</v>
      </c>
      <c r="AH10" s="10">
        <f t="shared" si="2"/>
        <v>7.6986943315384613</v>
      </c>
    </row>
    <row r="11" spans="1:34">
      <c r="A11" t="s">
        <v>81</v>
      </c>
      <c r="B11" s="16">
        <v>1.556463336</v>
      </c>
      <c r="C11" s="16">
        <v>6.4253320000000003E-2</v>
      </c>
      <c r="D11" s="16">
        <v>-7.4448000000000003E-5</v>
      </c>
      <c r="E11" s="16">
        <v>1.0055200000000001E-6</v>
      </c>
      <c r="H11" t="s">
        <v>67</v>
      </c>
      <c r="I11" s="10">
        <f t="shared" ref="I11:I17" si="3">($B11/I$8+$C11+$D11*I$8+$E11*I$8^2)*100</f>
        <v>37.519888519999995</v>
      </c>
      <c r="J11" s="10">
        <f t="shared" si="1"/>
        <v>21.925572559999999</v>
      </c>
      <c r="K11" s="10">
        <f t="shared" si="1"/>
        <v>16.712706439999998</v>
      </c>
      <c r="L11" s="10">
        <f t="shared" si="1"/>
        <v>14.098973479999998</v>
      </c>
      <c r="M11" s="10">
        <f t="shared" si="1"/>
        <v>12.527910343999999</v>
      </c>
      <c r="N11" s="10">
        <f t="shared" si="1"/>
        <v>11.48069592</v>
      </c>
      <c r="O11" s="10">
        <f t="shared" si="1"/>
        <v>10.734978302857142</v>
      </c>
      <c r="P11" s="10">
        <f t="shared" si="1"/>
        <v>10.179581540000001</v>
      </c>
      <c r="Q11" s="10">
        <f t="shared" si="1"/>
        <v>9.7527412133333335</v>
      </c>
      <c r="R11" s="10">
        <f t="shared" si="1"/>
        <v>9.4173986719999991</v>
      </c>
      <c r="S11" s="10">
        <f t="shared" si="1"/>
        <v>9.1499711381818187</v>
      </c>
      <c r="T11" s="10">
        <f t="shared" si="1"/>
        <v>8.9347367599999998</v>
      </c>
      <c r="U11" s="10">
        <f t="shared" si="1"/>
        <v>8.7608111784615392</v>
      </c>
      <c r="V11" s="10">
        <f t="shared" si="1"/>
        <v>8.6204198514285721</v>
      </c>
      <c r="W11" s="10">
        <f t="shared" si="1"/>
        <v>8.5078614480000017</v>
      </c>
      <c r="X11" s="10">
        <f t="shared" si="1"/>
        <v>8.4188599699999997</v>
      </c>
      <c r="Y11" s="10">
        <f t="shared" si="1"/>
        <v>8.3501455364705901</v>
      </c>
      <c r="Z11" s="10">
        <f t="shared" si="2"/>
        <v>8.2991749066666678</v>
      </c>
      <c r="AA11" s="10">
        <f t="shared" si="2"/>
        <v>8.2639402589473683</v>
      </c>
      <c r="AB11" s="10">
        <f t="shared" si="2"/>
        <v>8.2428353360000006</v>
      </c>
      <c r="AC11" s="10">
        <f t="shared" si="2"/>
        <v>8.2345598342857151</v>
      </c>
      <c r="AD11" s="10">
        <f t="shared" si="2"/>
        <v>8.2380498690909096</v>
      </c>
      <c r="AE11" s="10">
        <f t="shared" si="2"/>
        <v>8.2524265791304359</v>
      </c>
      <c r="AF11" s="10">
        <f t="shared" si="2"/>
        <v>8.2769575799999995</v>
      </c>
      <c r="AG11" s="10">
        <f t="shared" si="2"/>
        <v>8.3110276687999995</v>
      </c>
      <c r="AH11" s="10">
        <f t="shared" si="2"/>
        <v>8.3541162892307703</v>
      </c>
    </row>
    <row r="12" spans="1:34">
      <c r="B12" t="s">
        <v>62</v>
      </c>
    </row>
    <row r="13" spans="1:34">
      <c r="A13" t="s">
        <v>28</v>
      </c>
      <c r="B13" s="9">
        <v>0.43709404099999999</v>
      </c>
      <c r="C13" s="9">
        <v>5.8616489000000001E-2</v>
      </c>
      <c r="D13" s="9">
        <v>-5.2488000000000003E-4</v>
      </c>
      <c r="E13" s="15">
        <v>4.12709E-6</v>
      </c>
      <c r="H13" t="s">
        <v>67</v>
      </c>
      <c r="I13" s="10">
        <f t="shared" si="3"/>
        <v>14.351407445</v>
      </c>
      <c r="J13" s="10">
        <f t="shared" si="1"/>
        <v>9.7489802100000009</v>
      </c>
      <c r="K13" s="10">
        <f t="shared" si="1"/>
        <v>8.0811486983333332</v>
      </c>
      <c r="L13" s="10">
        <f t="shared" si="1"/>
        <v>7.162442705000001</v>
      </c>
      <c r="M13" s="10">
        <f t="shared" si="1"/>
        <v>6.555768189000001</v>
      </c>
      <c r="N13" s="10">
        <f t="shared" si="1"/>
        <v>6.1154271366666668</v>
      </c>
      <c r="O13" s="10">
        <f t="shared" si="1"/>
        <v>5.7789775421428571</v>
      </c>
      <c r="P13" s="10">
        <f t="shared" si="1"/>
        <v>5.5151984024999994</v>
      </c>
      <c r="Q13" s="10">
        <f t="shared" si="1"/>
        <v>5.3067447161111119</v>
      </c>
      <c r="R13" s="10">
        <f t="shared" si="1"/>
        <v>5.1432094819999996</v>
      </c>
      <c r="S13" s="10">
        <f t="shared" si="1"/>
        <v>5.0179700631818189</v>
      </c>
      <c r="T13" s="10">
        <f t="shared" si="1"/>
        <v>4.926611368333333</v>
      </c>
      <c r="U13" s="10">
        <f t="shared" si="1"/>
        <v>4.8660767957692306</v>
      </c>
      <c r="V13" s="10">
        <f t="shared" si="1"/>
        <v>4.834183058571428</v>
      </c>
      <c r="W13" s="10">
        <f t="shared" si="1"/>
        <v>4.8293290796666657</v>
      </c>
      <c r="X13" s="10">
        <f t="shared" si="1"/>
        <v>4.8503140512499989</v>
      </c>
      <c r="Y13" s="10">
        <f t="shared" si="1"/>
        <v>4.8962197085294115</v>
      </c>
      <c r="Z13" s="10">
        <f t="shared" si="2"/>
        <v>4.9663318455555556</v>
      </c>
      <c r="AA13" s="10">
        <f t="shared" si="2"/>
        <v>5.0600866155263162</v>
      </c>
      <c r="AB13" s="10">
        <f t="shared" si="2"/>
        <v>5.1770329410000002</v>
      </c>
      <c r="AC13" s="10">
        <f t="shared" si="2"/>
        <v>5.3168056640476191</v>
      </c>
      <c r="AD13" s="10">
        <f t="shared" si="2"/>
        <v>5.4791060190909091</v>
      </c>
      <c r="AE13" s="10">
        <f t="shared" si="2"/>
        <v>5.6636871997826086</v>
      </c>
      <c r="AF13" s="10">
        <f t="shared" si="2"/>
        <v>5.8703435341666665</v>
      </c>
      <c r="AG13" s="10">
        <f t="shared" si="2"/>
        <v>6.0989022577999998</v>
      </c>
      <c r="AH13" s="10">
        <f t="shared" si="2"/>
        <v>6.3492171853846147</v>
      </c>
    </row>
    <row r="14" spans="1:34">
      <c r="A14" t="s">
        <v>56</v>
      </c>
      <c r="B14" s="9">
        <v>1.0452683330000001</v>
      </c>
      <c r="C14" s="9">
        <v>5.7901414999999998E-2</v>
      </c>
      <c r="D14" s="9">
        <v>-4.3289499999999998E-4</v>
      </c>
      <c r="E14" s="15">
        <v>8.0252000000000007E-6</v>
      </c>
      <c r="H14" t="s">
        <v>67</v>
      </c>
      <c r="I14" s="10">
        <f t="shared" si="3"/>
        <v>26.499123660000002</v>
      </c>
      <c r="J14" s="10">
        <f t="shared" si="1"/>
        <v>15.890181830000003</v>
      </c>
      <c r="K14" s="10">
        <f t="shared" si="1"/>
        <v>12.289821553333335</v>
      </c>
      <c r="L14" s="10">
        <f t="shared" si="1"/>
        <v>10.471701165000001</v>
      </c>
      <c r="M14" s="10">
        <f t="shared" si="1"/>
        <v>9.3905523320000004</v>
      </c>
      <c r="N14" s="10">
        <f t="shared" si="1"/>
        <v>8.6979522766666673</v>
      </c>
      <c r="O14" s="10">
        <f t="shared" si="1"/>
        <v>8.2445769514285718</v>
      </c>
      <c r="P14" s="10">
        <f t="shared" si="1"/>
        <v>7.9557643324999994</v>
      </c>
      <c r="Q14" s="10">
        <f t="shared" si="1"/>
        <v>7.7900355177777785</v>
      </c>
      <c r="R14" s="10">
        <f t="shared" si="1"/>
        <v>7.7225031660000001</v>
      </c>
      <c r="S14" s="10">
        <f t="shared" si="1"/>
        <v>7.7373298781818169</v>
      </c>
      <c r="T14" s="10">
        <f t="shared" si="1"/>
        <v>7.8239573883333327</v>
      </c>
      <c r="U14" s="10">
        <f t="shared" si="1"/>
        <v>7.975076127692307</v>
      </c>
      <c r="V14" s="10">
        <f t="shared" si="1"/>
        <v>8.1854649757142859</v>
      </c>
      <c r="W14" s="10">
        <f t="shared" si="1"/>
        <v>8.4512951106666669</v>
      </c>
      <c r="X14" s="10">
        <f t="shared" si="1"/>
        <v>8.7696949162500015</v>
      </c>
      <c r="Y14" s="10">
        <f t="shared" si="1"/>
        <v>9.1384684505882365</v>
      </c>
      <c r="Z14" s="10">
        <f t="shared" si="2"/>
        <v>9.5559077588888908</v>
      </c>
      <c r="AA14" s="10">
        <f t="shared" si="2"/>
        <v>10.020664455789474</v>
      </c>
      <c r="AB14" s="10">
        <f t="shared" si="2"/>
        <v>10.531659833000001</v>
      </c>
      <c r="AC14" s="10">
        <f t="shared" si="2"/>
        <v>11.08802065047619</v>
      </c>
      <c r="AD14" s="10">
        <f t="shared" si="2"/>
        <v>11.68903243909091</v>
      </c>
      <c r="AE14" s="10">
        <f t="shared" si="2"/>
        <v>12.334104985217392</v>
      </c>
      <c r="AF14" s="10">
        <f t="shared" si="2"/>
        <v>13.022746444166666</v>
      </c>
      <c r="AG14" s="10">
        <f t="shared" si="2"/>
        <v>13.754543666399998</v>
      </c>
      <c r="AH14" s="10">
        <f t="shared" si="2"/>
        <v>14.529147063846153</v>
      </c>
    </row>
    <row r="15" spans="1:34">
      <c r="A15" t="s">
        <v>63</v>
      </c>
      <c r="B15" s="9">
        <v>1.4773684739999999</v>
      </c>
      <c r="C15" s="9">
        <v>0.245615208</v>
      </c>
      <c r="D15" s="9">
        <v>-3.572413E-3</v>
      </c>
      <c r="E15" s="15">
        <v>3.0638E-5</v>
      </c>
      <c r="H15" t="s">
        <v>67</v>
      </c>
      <c r="I15" s="10">
        <f t="shared" si="3"/>
        <v>52.399278780000003</v>
      </c>
      <c r="J15" s="10">
        <f t="shared" si="1"/>
        <v>36.069172539999997</v>
      </c>
      <c r="K15" s="10">
        <f t="shared" si="1"/>
        <v>29.741379460000001</v>
      </c>
      <c r="L15" s="10">
        <f t="shared" si="1"/>
        <v>26.029057170000002</v>
      </c>
      <c r="M15" s="10">
        <f t="shared" si="1"/>
        <v>23.454837195999996</v>
      </c>
      <c r="N15" s="10">
        <f t="shared" si="1"/>
        <v>21.52626338</v>
      </c>
      <c r="O15" s="10">
        <f t="shared" si="1"/>
        <v>20.032283082857141</v>
      </c>
      <c r="P15" s="10">
        <f t="shared" si="1"/>
        <v>18.867369985</v>
      </c>
      <c r="Q15" s="10">
        <f t="shared" si="1"/>
        <v>17.972898353333335</v>
      </c>
      <c r="R15" s="10">
        <f t="shared" si="1"/>
        <v>17.313692748000001</v>
      </c>
      <c r="S15" s="10">
        <f t="shared" si="1"/>
        <v>16.867368798181815</v>
      </c>
      <c r="T15" s="10">
        <f t="shared" si="1"/>
        <v>16.619003590000002</v>
      </c>
      <c r="U15" s="10">
        <f t="shared" si="1"/>
        <v>16.558265875384617</v>
      </c>
      <c r="V15" s="10">
        <f t="shared" si="1"/>
        <v>16.677776191428574</v>
      </c>
      <c r="W15" s="10">
        <f t="shared" si="1"/>
        <v>16.972122931999998</v>
      </c>
      <c r="X15" s="10">
        <f t="shared" si="1"/>
        <v>17.437247392499998</v>
      </c>
      <c r="Y15" s="10">
        <f t="shared" si="1"/>
        <v>18.07004585764706</v>
      </c>
      <c r="Z15" s="10">
        <f t="shared" si="2"/>
        <v>18.868104326666664</v>
      </c>
      <c r="AA15" s="10">
        <f t="shared" si="2"/>
        <v>19.829517009473683</v>
      </c>
      <c r="AB15" s="10">
        <f t="shared" si="2"/>
        <v>20.952759273999998</v>
      </c>
      <c r="AC15" s="10">
        <f t="shared" si="2"/>
        <v>22.236596894285711</v>
      </c>
      <c r="AD15" s="10">
        <f t="shared" si="2"/>
        <v>23.680020049090906</v>
      </c>
      <c r="AE15" s="10">
        <f t="shared" si="2"/>
        <v>25.282194538260871</v>
      </c>
      <c r="AF15" s="10">
        <f t="shared" si="2"/>
        <v>27.042425194999996</v>
      </c>
      <c r="AG15" s="10">
        <f t="shared" si="2"/>
        <v>28.960128079200004</v>
      </c>
      <c r="AH15" s="10">
        <f t="shared" si="2"/>
        <v>31.034809087692306</v>
      </c>
    </row>
    <row r="16" spans="1:34">
      <c r="A16" t="s">
        <v>64</v>
      </c>
      <c r="B16" s="9">
        <v>3.3907029460000002</v>
      </c>
      <c r="C16" s="9">
        <v>0.39437905400000001</v>
      </c>
      <c r="D16" s="9">
        <v>-4.6422850000000003E-3</v>
      </c>
      <c r="E16" s="15">
        <v>3.59224E-5</v>
      </c>
      <c r="H16" t="s">
        <v>67</v>
      </c>
      <c r="I16" s="10">
        <f t="shared" si="3"/>
        <v>105.02062782000002</v>
      </c>
      <c r="J16" s="10">
        <f t="shared" si="1"/>
        <v>69.061873860000006</v>
      </c>
      <c r="K16" s="10">
        <f t="shared" si="1"/>
        <v>55.887418206666673</v>
      </c>
      <c r="L16" s="10">
        <f t="shared" si="1"/>
        <v>48.543746129999995</v>
      </c>
      <c r="M16" s="10">
        <f t="shared" si="1"/>
        <v>43.640154684000002</v>
      </c>
      <c r="N16" s="10">
        <f t="shared" si="1"/>
        <v>40.046409553333326</v>
      </c>
      <c r="O16" s="10">
        <f t="shared" si="1"/>
        <v>37.27812460285714</v>
      </c>
      <c r="P16" s="10">
        <f t="shared" si="1"/>
        <v>35.093106765000002</v>
      </c>
      <c r="Q16" s="10">
        <f t="shared" si="1"/>
        <v>33.356804335555559</v>
      </c>
      <c r="R16" s="10">
        <f t="shared" si="1"/>
        <v>31.988486291999997</v>
      </c>
      <c r="S16" s="10">
        <f t="shared" si="1"/>
        <v>30.936778347272725</v>
      </c>
      <c r="T16" s="10">
        <f t="shared" si="1"/>
        <v>30.167430976666665</v>
      </c>
      <c r="U16" s="10">
        <f t="shared" si="1"/>
        <v>29.656732970769227</v>
      </c>
      <c r="V16" s="10">
        <f t="shared" si="1"/>
        <v>29.387747751428574</v>
      </c>
      <c r="W16" s="10">
        <f t="shared" si="1"/>
        <v>29.348055161333335</v>
      </c>
      <c r="X16" s="10">
        <f t="shared" si="1"/>
        <v>29.528340082499998</v>
      </c>
      <c r="Y16" s="10">
        <f t="shared" si="1"/>
        <v>29.921479189411766</v>
      </c>
      <c r="Z16" s="10">
        <f t="shared" si="2"/>
        <v>30.521932117777776</v>
      </c>
      <c r="AA16" s="10">
        <f t="shared" si="2"/>
        <v>31.325324895789468</v>
      </c>
      <c r="AB16" s="10">
        <f t="shared" si="2"/>
        <v>32.328158345999995</v>
      </c>
      <c r="AC16" s="10">
        <f t="shared" si="2"/>
        <v>33.527599800952373</v>
      </c>
      <c r="AD16" s="10">
        <f t="shared" si="2"/>
        <v>34.921331623636362</v>
      </c>
      <c r="AE16" s="10">
        <f t="shared" si="2"/>
        <v>36.507439244347829</v>
      </c>
      <c r="AF16" s="10">
        <f t="shared" si="2"/>
        <v>38.284327188333322</v>
      </c>
      <c r="AG16" s="10">
        <f t="shared" si="2"/>
        <v>40.250655256800002</v>
      </c>
      <c r="AH16" s="10">
        <f t="shared" si="2"/>
        <v>42.40528943538461</v>
      </c>
    </row>
    <row r="17" spans="1:43">
      <c r="A17" t="s">
        <v>255</v>
      </c>
      <c r="B17" s="9">
        <v>4.1156031239999997</v>
      </c>
      <c r="C17" s="9">
        <v>0.306464813</v>
      </c>
      <c r="D17" s="9">
        <v>-4.2064299999999997E-3</v>
      </c>
      <c r="E17" s="15">
        <v>3.6526300000000003E-5</v>
      </c>
      <c r="H17" t="s">
        <v>67</v>
      </c>
      <c r="I17" s="10">
        <f t="shared" si="3"/>
        <v>110.94664453</v>
      </c>
      <c r="J17" s="10">
        <f t="shared" si="1"/>
        <v>67.961345540000011</v>
      </c>
      <c r="K17" s="10">
        <f t="shared" si="1"/>
        <v>52.596032209999997</v>
      </c>
      <c r="L17" s="10">
        <f t="shared" si="1"/>
        <v>44.27268892</v>
      </c>
      <c r="M17" s="10">
        <f t="shared" si="1"/>
        <v>38.875712545999988</v>
      </c>
      <c r="N17" s="10">
        <f t="shared" si="1"/>
        <v>35.033235380000008</v>
      </c>
      <c r="O17" s="10">
        <f t="shared" si="1"/>
        <v>32.157314118571421</v>
      </c>
      <c r="P17" s="10">
        <f t="shared" si="1"/>
        <v>29.95397711</v>
      </c>
      <c r="Q17" s="10">
        <f t="shared" si="1"/>
        <v>28.259906769999997</v>
      </c>
      <c r="R17" s="10">
        <f t="shared" si="1"/>
        <v>26.977112548000004</v>
      </c>
      <c r="S17" s="10">
        <f t="shared" si="1"/>
        <v>26.043236820909094</v>
      </c>
      <c r="T17" s="10">
        <f t="shared" si="1"/>
        <v>25.416707839999997</v>
      </c>
      <c r="U17" s="10">
        <f t="shared" si="1"/>
        <v>25.068745163846156</v>
      </c>
      <c r="V17" s="10">
        <f t="shared" si="1"/>
        <v>24.978791334285717</v>
      </c>
      <c r="W17" s="10">
        <f t="shared" si="1"/>
        <v>25.131770882000005</v>
      </c>
      <c r="X17" s="10">
        <f t="shared" si="1"/>
        <v>25.516377205000001</v>
      </c>
      <c r="Y17" s="10">
        <f t="shared" si="1"/>
        <v>26.1239640782353</v>
      </c>
      <c r="Z17" s="10">
        <f t="shared" si="2"/>
        <v>26.947806660000001</v>
      </c>
      <c r="AA17" s="10">
        <f t="shared" si="2"/>
        <v>27.982595864736847</v>
      </c>
      <c r="AB17" s="10">
        <f t="shared" si="2"/>
        <v>29.224084424000001</v>
      </c>
      <c r="AC17" s="10">
        <f t="shared" si="2"/>
        <v>30.668834072857155</v>
      </c>
      <c r="AD17" s="10">
        <f t="shared" si="2"/>
        <v>32.314031685454545</v>
      </c>
      <c r="AE17" s="10">
        <f t="shared" si="2"/>
        <v>34.157353375217404</v>
      </c>
      <c r="AF17" s="10">
        <f t="shared" si="2"/>
        <v>36.196862570000008</v>
      </c>
      <c r="AG17" s="10">
        <f t="shared" si="2"/>
        <v>38.430932549200008</v>
      </c>
      <c r="AH17" s="10">
        <f t="shared" si="2"/>
        <v>40.858186856923091</v>
      </c>
    </row>
    <row r="19" spans="1:43" ht="29">
      <c r="A19" s="8" t="s">
        <v>374</v>
      </c>
      <c r="B19" s="177">
        <v>2018</v>
      </c>
      <c r="C19" s="177">
        <v>2019</v>
      </c>
      <c r="D19" t="s">
        <v>372</v>
      </c>
    </row>
    <row r="20" spans="1:43">
      <c r="A20" t="s">
        <v>61</v>
      </c>
      <c r="B20">
        <f>AVERAGE('[2]Prices wo taxes, per CTR'!$D$50:$D$99)/1000</f>
        <v>0.57286340000000002</v>
      </c>
      <c r="C20" s="177">
        <f>AVERAGE('[2]Prices wo taxes, per CTR'!$D$8:$D$49)/1000</f>
        <v>0.54339738095238099</v>
      </c>
    </row>
    <row r="21" spans="1:43">
      <c r="A21" t="s">
        <v>62</v>
      </c>
      <c r="B21">
        <f>AVERAGE('[2]Prices wo taxes, per CTR'!$E$50:$E$99)/1000</f>
        <v>0.62826360000000014</v>
      </c>
      <c r="C21" s="177">
        <f>AVERAGE('[2]Prices wo taxes, per CTR'!$E$8:$E$49)/1000</f>
        <v>0.60904999999999998</v>
      </c>
    </row>
    <row r="23" spans="1:43">
      <c r="A23" t="s">
        <v>68</v>
      </c>
      <c r="C23" t="s">
        <v>61</v>
      </c>
      <c r="D23" t="s">
        <v>62</v>
      </c>
    </row>
    <row r="24" spans="1:43">
      <c r="A24">
        <v>2010</v>
      </c>
      <c r="B24">
        <v>2030</v>
      </c>
      <c r="C24" s="17">
        <v>2.0400000000000001E-2</v>
      </c>
      <c r="D24" s="17">
        <v>2.3720000000000001E-2</v>
      </c>
    </row>
    <row r="25" spans="1:43">
      <c r="A25">
        <v>2031</v>
      </c>
      <c r="C25" s="17">
        <v>1.9499999999999999E-3</v>
      </c>
      <c r="D25" s="17">
        <v>1.9499999999999999E-3</v>
      </c>
    </row>
    <row r="27" spans="1:43">
      <c r="A27" t="s">
        <v>69</v>
      </c>
      <c r="C27">
        <v>2010</v>
      </c>
      <c r="D27">
        <f>C27+1</f>
        <v>2011</v>
      </c>
      <c r="E27">
        <f t="shared" ref="E27:AQ27" si="4">D27+1</f>
        <v>2012</v>
      </c>
      <c r="F27">
        <f t="shared" si="4"/>
        <v>2013</v>
      </c>
      <c r="G27">
        <f t="shared" si="4"/>
        <v>2014</v>
      </c>
      <c r="H27">
        <f t="shared" si="4"/>
        <v>2015</v>
      </c>
      <c r="I27">
        <f t="shared" si="4"/>
        <v>2016</v>
      </c>
      <c r="J27">
        <f t="shared" si="4"/>
        <v>2017</v>
      </c>
      <c r="K27">
        <f t="shared" si="4"/>
        <v>2018</v>
      </c>
      <c r="L27">
        <f t="shared" si="4"/>
        <v>2019</v>
      </c>
      <c r="M27">
        <f t="shared" si="4"/>
        <v>2020</v>
      </c>
      <c r="N27">
        <f t="shared" si="4"/>
        <v>2021</v>
      </c>
      <c r="O27">
        <f t="shared" si="4"/>
        <v>2022</v>
      </c>
      <c r="P27">
        <f t="shared" si="4"/>
        <v>2023</v>
      </c>
      <c r="Q27">
        <f t="shared" si="4"/>
        <v>2024</v>
      </c>
      <c r="R27">
        <f t="shared" si="4"/>
        <v>2025</v>
      </c>
      <c r="S27">
        <f t="shared" si="4"/>
        <v>2026</v>
      </c>
      <c r="T27">
        <f t="shared" si="4"/>
        <v>2027</v>
      </c>
      <c r="U27">
        <f t="shared" si="4"/>
        <v>2028</v>
      </c>
      <c r="V27">
        <f t="shared" si="4"/>
        <v>2029</v>
      </c>
      <c r="W27">
        <f t="shared" si="4"/>
        <v>2030</v>
      </c>
      <c r="X27">
        <f t="shared" si="4"/>
        <v>2031</v>
      </c>
      <c r="Y27">
        <f t="shared" si="4"/>
        <v>2032</v>
      </c>
      <c r="Z27">
        <f t="shared" si="4"/>
        <v>2033</v>
      </c>
      <c r="AA27">
        <f t="shared" si="4"/>
        <v>2034</v>
      </c>
      <c r="AB27">
        <f t="shared" si="4"/>
        <v>2035</v>
      </c>
      <c r="AC27">
        <f t="shared" si="4"/>
        <v>2036</v>
      </c>
      <c r="AD27">
        <f t="shared" si="4"/>
        <v>2037</v>
      </c>
      <c r="AE27">
        <f t="shared" si="4"/>
        <v>2038</v>
      </c>
      <c r="AF27">
        <f t="shared" si="4"/>
        <v>2039</v>
      </c>
      <c r="AG27">
        <f t="shared" si="4"/>
        <v>2040</v>
      </c>
      <c r="AH27">
        <f t="shared" si="4"/>
        <v>2041</v>
      </c>
      <c r="AI27">
        <f t="shared" si="4"/>
        <v>2042</v>
      </c>
      <c r="AJ27">
        <f t="shared" si="4"/>
        <v>2043</v>
      </c>
      <c r="AK27">
        <f t="shared" si="4"/>
        <v>2044</v>
      </c>
      <c r="AL27">
        <f t="shared" si="4"/>
        <v>2045</v>
      </c>
      <c r="AM27">
        <f t="shared" si="4"/>
        <v>2046</v>
      </c>
      <c r="AN27">
        <f t="shared" si="4"/>
        <v>2047</v>
      </c>
      <c r="AO27">
        <f t="shared" si="4"/>
        <v>2048</v>
      </c>
      <c r="AP27">
        <f t="shared" si="4"/>
        <v>2049</v>
      </c>
      <c r="AQ27">
        <f t="shared" si="4"/>
        <v>2050</v>
      </c>
    </row>
    <row r="28" spans="1:43">
      <c r="A28" t="s">
        <v>61</v>
      </c>
      <c r="K28">
        <f>B20</f>
        <v>0.57286340000000002</v>
      </c>
      <c r="L28">
        <f>C20</f>
        <v>0.54339738095238099</v>
      </c>
      <c r="M28">
        <f t="shared" ref="M28:AQ28" si="5">IF(M27&lt;$A$25,L28*(1+$C$24),L28*(1+$C$25))</f>
        <v>0.55448268752380958</v>
      </c>
      <c r="N28">
        <f t="shared" si="5"/>
        <v>0.56579413434929526</v>
      </c>
      <c r="O28">
        <f t="shared" si="5"/>
        <v>0.57733633469002088</v>
      </c>
      <c r="P28">
        <f t="shared" si="5"/>
        <v>0.58911399591769731</v>
      </c>
      <c r="Q28">
        <f t="shared" si="5"/>
        <v>0.60113192143441829</v>
      </c>
      <c r="R28">
        <f t="shared" si="5"/>
        <v>0.61339501263168039</v>
      </c>
      <c r="S28">
        <f t="shared" si="5"/>
        <v>0.62590827088936662</v>
      </c>
      <c r="T28">
        <f t="shared" si="5"/>
        <v>0.63867679961550972</v>
      </c>
      <c r="U28">
        <f t="shared" si="5"/>
        <v>0.65170580632766606</v>
      </c>
      <c r="V28">
        <f t="shared" si="5"/>
        <v>0.66500060477675038</v>
      </c>
      <c r="W28">
        <f t="shared" si="5"/>
        <v>0.67856661711419608</v>
      </c>
      <c r="X28">
        <f t="shared" si="5"/>
        <v>0.67988982201756865</v>
      </c>
      <c r="Y28">
        <f t="shared" si="5"/>
        <v>0.68121560717050278</v>
      </c>
      <c r="Z28">
        <f t="shared" si="5"/>
        <v>0.68254397760448515</v>
      </c>
      <c r="AA28">
        <f t="shared" si="5"/>
        <v>0.68387493836081381</v>
      </c>
      <c r="AB28">
        <f t="shared" si="5"/>
        <v>0.68520849449061738</v>
      </c>
      <c r="AC28">
        <f t="shared" si="5"/>
        <v>0.68654465105487406</v>
      </c>
      <c r="AD28">
        <f t="shared" si="5"/>
        <v>0.68788341312443102</v>
      </c>
      <c r="AE28">
        <f t="shared" si="5"/>
        <v>0.68922478578002355</v>
      </c>
      <c r="AF28">
        <f t="shared" si="5"/>
        <v>0.69056877411229456</v>
      </c>
      <c r="AG28">
        <f t="shared" si="5"/>
        <v>0.69191538322181345</v>
      </c>
      <c r="AH28">
        <f t="shared" si="5"/>
        <v>0.69326461821909591</v>
      </c>
      <c r="AI28">
        <f t="shared" si="5"/>
        <v>0.69461648422462308</v>
      </c>
      <c r="AJ28">
        <f t="shared" si="5"/>
        <v>0.69597098636886101</v>
      </c>
      <c r="AK28">
        <f t="shared" si="5"/>
        <v>0.6973281297922802</v>
      </c>
      <c r="AL28">
        <f t="shared" si="5"/>
        <v>0.69868791964537513</v>
      </c>
      <c r="AM28">
        <f t="shared" si="5"/>
        <v>0.70005036108868357</v>
      </c>
      <c r="AN28">
        <f t="shared" si="5"/>
        <v>0.70141545929280646</v>
      </c>
      <c r="AO28">
        <f t="shared" si="5"/>
        <v>0.70278321943842736</v>
      </c>
      <c r="AP28">
        <f t="shared" si="5"/>
        <v>0.70415364671633218</v>
      </c>
      <c r="AQ28">
        <f t="shared" si="5"/>
        <v>0.70552674632742896</v>
      </c>
    </row>
    <row r="29" spans="1:43">
      <c r="A29" t="s">
        <v>62</v>
      </c>
      <c r="K29">
        <f>B21</f>
        <v>0.62826360000000014</v>
      </c>
      <c r="L29">
        <f>C21</f>
        <v>0.60904999999999998</v>
      </c>
      <c r="M29">
        <f t="shared" ref="M29:AQ29" si="6">IF(M27&lt;$A$25,L29*(1+$D$24),L29*(1+$D$25))</f>
        <v>0.62349666599999998</v>
      </c>
      <c r="N29">
        <f t="shared" si="6"/>
        <v>0.63828600691751991</v>
      </c>
      <c r="O29">
        <f t="shared" si="6"/>
        <v>0.65342615100160351</v>
      </c>
      <c r="P29">
        <f t="shared" si="6"/>
        <v>0.66892541930336147</v>
      </c>
      <c r="Q29">
        <f t="shared" si="6"/>
        <v>0.68479233024923714</v>
      </c>
      <c r="R29">
        <f t="shared" si="6"/>
        <v>0.70103560432274903</v>
      </c>
      <c r="S29">
        <f t="shared" si="6"/>
        <v>0.71766416885728457</v>
      </c>
      <c r="T29">
        <f t="shared" si="6"/>
        <v>0.7346871629425793</v>
      </c>
      <c r="U29">
        <f t="shared" si="6"/>
        <v>0.75211394244757723</v>
      </c>
      <c r="V29">
        <f t="shared" si="6"/>
        <v>0.76995408516243369</v>
      </c>
      <c r="W29">
        <f t="shared" si="6"/>
        <v>0.78821739606248664</v>
      </c>
      <c r="X29">
        <f t="shared" si="6"/>
        <v>0.78975441998480844</v>
      </c>
      <c r="Y29">
        <f t="shared" si="6"/>
        <v>0.79129444110377878</v>
      </c>
      <c r="Z29">
        <f t="shared" si="6"/>
        <v>0.79283746526393106</v>
      </c>
      <c r="AA29">
        <f t="shared" si="6"/>
        <v>0.79438349832119559</v>
      </c>
      <c r="AB29">
        <f t="shared" si="6"/>
        <v>0.79593254614292186</v>
      </c>
      <c r="AC29">
        <f t="shared" si="6"/>
        <v>0.79748461460790043</v>
      </c>
      <c r="AD29">
        <f t="shared" si="6"/>
        <v>0.79903970960638571</v>
      </c>
      <c r="AE29">
        <f t="shared" si="6"/>
        <v>0.80059783704011811</v>
      </c>
      <c r="AF29">
        <f t="shared" si="6"/>
        <v>0.80215900282234631</v>
      </c>
      <c r="AG29">
        <f t="shared" si="6"/>
        <v>0.80372321287784976</v>
      </c>
      <c r="AH29">
        <f t="shared" si="6"/>
        <v>0.80529047314296143</v>
      </c>
      <c r="AI29">
        <f t="shared" si="6"/>
        <v>0.80686078956559015</v>
      </c>
      <c r="AJ29">
        <f t="shared" si="6"/>
        <v>0.80843416810524293</v>
      </c>
      <c r="AK29">
        <f t="shared" si="6"/>
        <v>0.81001061473304803</v>
      </c>
      <c r="AL29">
        <f t="shared" si="6"/>
        <v>0.81159013543177738</v>
      </c>
      <c r="AM29">
        <f t="shared" si="6"/>
        <v>0.81317273619586927</v>
      </c>
      <c r="AN29">
        <f t="shared" si="6"/>
        <v>0.81475842303145118</v>
      </c>
      <c r="AO29">
        <f t="shared" si="6"/>
        <v>0.81634720195636246</v>
      </c>
      <c r="AP29">
        <f t="shared" si="6"/>
        <v>0.81793907900017726</v>
      </c>
      <c r="AQ29">
        <f t="shared" si="6"/>
        <v>0.81953406020422748</v>
      </c>
    </row>
    <row r="31" spans="1:43">
      <c r="A31" t="s">
        <v>154</v>
      </c>
    </row>
    <row r="32" spans="1:43" ht="15" thickBot="1">
      <c r="D32" s="18">
        <v>2011</v>
      </c>
      <c r="E32" s="18">
        <v>2012</v>
      </c>
      <c r="F32" s="18">
        <v>2013</v>
      </c>
      <c r="G32" s="18">
        <v>2014</v>
      </c>
      <c r="H32" s="18">
        <v>2015</v>
      </c>
      <c r="I32" s="18">
        <v>2016</v>
      </c>
      <c r="J32" s="18">
        <v>2017</v>
      </c>
      <c r="K32" s="18">
        <v>2018</v>
      </c>
      <c r="L32" s="18">
        <v>2019</v>
      </c>
      <c r="M32" s="18">
        <v>2020</v>
      </c>
      <c r="N32" s="18">
        <v>2021</v>
      </c>
      <c r="O32" s="18">
        <v>2022</v>
      </c>
      <c r="P32" s="18">
        <v>2023</v>
      </c>
      <c r="Q32" s="18">
        <v>2024</v>
      </c>
      <c r="R32" s="18">
        <v>2025</v>
      </c>
      <c r="S32" s="18">
        <v>2026</v>
      </c>
      <c r="T32" s="18">
        <v>2027</v>
      </c>
      <c r="U32" s="18">
        <v>2028</v>
      </c>
      <c r="V32" s="18">
        <v>2029</v>
      </c>
      <c r="W32" s="18">
        <v>2030</v>
      </c>
      <c r="X32" s="18">
        <v>2031</v>
      </c>
      <c r="Y32" s="18">
        <v>2032</v>
      </c>
      <c r="Z32" s="18">
        <v>2033</v>
      </c>
      <c r="AA32" s="18">
        <v>2034</v>
      </c>
      <c r="AB32" s="18">
        <v>2035</v>
      </c>
      <c r="AC32">
        <f>AB32+1</f>
        <v>2036</v>
      </c>
      <c r="AD32">
        <f t="shared" ref="AD32:AQ32" si="7">AC32+1</f>
        <v>2037</v>
      </c>
      <c r="AE32">
        <f t="shared" si="7"/>
        <v>2038</v>
      </c>
      <c r="AF32">
        <f t="shared" si="7"/>
        <v>2039</v>
      </c>
      <c r="AG32">
        <f t="shared" si="7"/>
        <v>2040</v>
      </c>
      <c r="AH32">
        <f t="shared" si="7"/>
        <v>2041</v>
      </c>
      <c r="AI32">
        <f t="shared" si="7"/>
        <v>2042</v>
      </c>
      <c r="AJ32">
        <f t="shared" si="7"/>
        <v>2043</v>
      </c>
      <c r="AK32">
        <f t="shared" si="7"/>
        <v>2044</v>
      </c>
      <c r="AL32">
        <f t="shared" si="7"/>
        <v>2045</v>
      </c>
      <c r="AM32">
        <f t="shared" si="7"/>
        <v>2046</v>
      </c>
      <c r="AN32">
        <f t="shared" si="7"/>
        <v>2047</v>
      </c>
      <c r="AO32">
        <f t="shared" si="7"/>
        <v>2048</v>
      </c>
      <c r="AP32">
        <f t="shared" si="7"/>
        <v>2049</v>
      </c>
      <c r="AQ32">
        <f t="shared" si="7"/>
        <v>2050</v>
      </c>
    </row>
    <row r="33" spans="1:43" ht="15.5" thickTop="1" thickBot="1">
      <c r="A33" s="33" t="s">
        <v>28</v>
      </c>
      <c r="B33" s="31" t="s">
        <v>61</v>
      </c>
      <c r="C33" s="25"/>
      <c r="D33" s="19">
        <v>-0.55590284412622148</v>
      </c>
      <c r="E33" s="19">
        <v>-0.63840874471668974</v>
      </c>
      <c r="F33" s="19">
        <v>-1.0339500221761555</v>
      </c>
      <c r="G33" s="19">
        <v>-1.2626592644845891</v>
      </c>
      <c r="H33" s="19">
        <v>-1.5710994973459624</v>
      </c>
      <c r="I33" s="19">
        <v>-1.885802570382944</v>
      </c>
      <c r="J33" s="19">
        <v>-1.7146659515446139</v>
      </c>
      <c r="K33" s="19">
        <v>-1.8286991553647436</v>
      </c>
      <c r="L33" s="19">
        <v>-2.4689591108100872</v>
      </c>
      <c r="M33" s="19">
        <v>-2.1011295187367662</v>
      </c>
      <c r="N33" s="19">
        <v>-2.5891318722507162</v>
      </c>
      <c r="O33" s="19">
        <v>-2.6637759165948682</v>
      </c>
      <c r="P33" s="19">
        <v>-2.2742972080179502</v>
      </c>
      <c r="Q33" s="19">
        <v>-2.1333837422209623</v>
      </c>
      <c r="R33" s="19">
        <v>-2.2804802023519422</v>
      </c>
      <c r="S33" s="19">
        <v>-1.6702438519702212</v>
      </c>
      <c r="T33" s="19">
        <v>-1.4321209834450288</v>
      </c>
      <c r="U33" s="19">
        <v>-1.5839448423657365</v>
      </c>
      <c r="V33" s="19">
        <v>-1.0132892745037148</v>
      </c>
      <c r="W33" s="19">
        <v>-0.82934393296153486</v>
      </c>
      <c r="X33" s="20">
        <v>-1.0531483762934668</v>
      </c>
      <c r="Y33" s="20">
        <v>-0.50648056457258672</v>
      </c>
      <c r="Z33" s="20">
        <v>-0.35924500675243998</v>
      </c>
      <c r="AA33" s="20">
        <v>-0.6282806412777564</v>
      </c>
      <c r="AB33" s="20">
        <v>-0.11994797346528419</v>
      </c>
      <c r="AC33" s="22">
        <v>0</v>
      </c>
      <c r="AD33" s="22">
        <v>0</v>
      </c>
      <c r="AE33" s="22">
        <v>0</v>
      </c>
      <c r="AF33" s="22">
        <v>0</v>
      </c>
      <c r="AG33" s="22">
        <v>0</v>
      </c>
      <c r="AH33" s="22">
        <v>0</v>
      </c>
      <c r="AI33" s="22">
        <v>0</v>
      </c>
      <c r="AJ33" s="22">
        <v>0</v>
      </c>
      <c r="AK33" s="22">
        <v>0</v>
      </c>
      <c r="AL33" s="22">
        <v>0</v>
      </c>
      <c r="AM33" s="22">
        <v>0</v>
      </c>
      <c r="AN33" s="22">
        <v>0</v>
      </c>
      <c r="AO33" s="22">
        <v>0</v>
      </c>
      <c r="AP33" s="22">
        <v>0</v>
      </c>
      <c r="AQ33" s="22">
        <v>0</v>
      </c>
    </row>
    <row r="34" spans="1:43" ht="15.5" thickTop="1" thickBot="1">
      <c r="A34" s="30"/>
      <c r="B34" s="35" t="s">
        <v>62</v>
      </c>
      <c r="C34" s="21"/>
      <c r="D34" s="19">
        <v>-0.93886997052272658</v>
      </c>
      <c r="E34" s="19">
        <v>-1.0537819776198387</v>
      </c>
      <c r="F34" s="19">
        <v>-1.0869709358230506</v>
      </c>
      <c r="G34" s="19">
        <v>-1.2768160894047087</v>
      </c>
      <c r="H34" s="19">
        <v>-1.6862219136256518</v>
      </c>
      <c r="I34" s="19">
        <v>-1.6012575302533194</v>
      </c>
      <c r="J34" s="19">
        <v>-1.4955931289434177</v>
      </c>
      <c r="K34" s="19">
        <v>-1.3913865918450008</v>
      </c>
      <c r="L34" s="19">
        <v>-1.8620368704920343</v>
      </c>
      <c r="M34" s="19">
        <v>-1.354797262788443</v>
      </c>
      <c r="N34" s="19">
        <v>-1.5213671075738455</v>
      </c>
      <c r="O34" s="19">
        <v>-1.6251853115808013</v>
      </c>
      <c r="P34" s="19">
        <v>-1.2877314454556199</v>
      </c>
      <c r="Q34" s="19">
        <v>-1.2225178789354363</v>
      </c>
      <c r="R34" s="19">
        <v>-1.4650555013838829</v>
      </c>
      <c r="S34" s="19">
        <v>-0.96055343255697645</v>
      </c>
      <c r="T34" s="19">
        <v>-0.81437767216425705</v>
      </c>
      <c r="U34" s="19">
        <v>-1.0482191475241209</v>
      </c>
      <c r="V34" s="19">
        <v>-0.55051361041698055</v>
      </c>
      <c r="W34" s="19">
        <v>-0.44054825044294033</v>
      </c>
      <c r="X34" s="20">
        <v>-0.73219205276455757</v>
      </c>
      <c r="Y34" s="20">
        <v>-0.25054570620114403</v>
      </c>
      <c r="Z34" s="20">
        <v>-0.16464258658154263</v>
      </c>
      <c r="AA34" s="20">
        <v>-0.48670964337023115</v>
      </c>
      <c r="AB34" s="20">
        <v>-1.9332054736775905E-2</v>
      </c>
      <c r="AC34" s="22">
        <v>0</v>
      </c>
      <c r="AD34" s="22">
        <v>0</v>
      </c>
      <c r="AE34" s="22">
        <v>0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22">
        <v>0</v>
      </c>
      <c r="AL34" s="22">
        <v>0</v>
      </c>
      <c r="AM34" s="22">
        <v>0</v>
      </c>
      <c r="AN34" s="22">
        <v>0</v>
      </c>
      <c r="AO34" s="22">
        <v>0</v>
      </c>
      <c r="AP34" s="22">
        <v>0</v>
      </c>
      <c r="AQ34" s="22">
        <v>0</v>
      </c>
    </row>
    <row r="35" spans="1:43" ht="15.5" thickTop="1" thickBot="1">
      <c r="A35" s="32"/>
      <c r="B35" s="29" t="s">
        <v>73</v>
      </c>
      <c r="C35" s="25"/>
      <c r="D35" s="19">
        <v>0</v>
      </c>
      <c r="E35" s="19">
        <v>-1.7756810909657528</v>
      </c>
      <c r="F35" s="19">
        <v>-1.7466043894915351</v>
      </c>
      <c r="G35" s="19">
        <v>-1.7200051489307033</v>
      </c>
      <c r="H35" s="19">
        <v>-1.6958397477781828</v>
      </c>
      <c r="I35" s="19">
        <v>-1.1690837058759507</v>
      </c>
      <c r="J35" s="19">
        <v>-1.1685567112147299</v>
      </c>
      <c r="K35" s="19">
        <v>-1.1690802648898657</v>
      </c>
      <c r="L35" s="19">
        <v>-1.1706845592792336</v>
      </c>
      <c r="M35" s="19">
        <v>-1.1772921156734228</v>
      </c>
      <c r="N35" s="19">
        <v>-1.1357557488680614</v>
      </c>
      <c r="O35" s="19">
        <v>-1.097046267645263</v>
      </c>
      <c r="P35" s="19">
        <v>-1.0731936465609992</v>
      </c>
      <c r="Q35" s="19">
        <v>-1.0562966969914545</v>
      </c>
      <c r="R35" s="19">
        <v>-1.0432848276594187</v>
      </c>
      <c r="S35" s="19">
        <v>-1.2830297659884304</v>
      </c>
      <c r="T35" s="19">
        <v>-1.2636560047767031</v>
      </c>
      <c r="U35" s="19">
        <v>-1.2510799085979962</v>
      </c>
      <c r="V35" s="19">
        <v>-1.2419254165464855</v>
      </c>
      <c r="W35" s="19">
        <v>-1.2347924027010682</v>
      </c>
      <c r="X35" s="20">
        <v>0</v>
      </c>
      <c r="Y35" s="20">
        <v>0</v>
      </c>
      <c r="Z35" s="20">
        <v>0</v>
      </c>
      <c r="AA35" s="20">
        <v>0</v>
      </c>
      <c r="AB35" s="20">
        <v>0</v>
      </c>
    </row>
    <row r="36" spans="1:43" ht="15.5" thickTop="1" thickBot="1">
      <c r="A36" s="30" t="s">
        <v>29</v>
      </c>
      <c r="B36" s="31" t="s">
        <v>61</v>
      </c>
      <c r="C36" s="25"/>
      <c r="D36" s="19">
        <v>0.22996459161293004</v>
      </c>
      <c r="E36" s="19">
        <v>0.33636942104364742</v>
      </c>
      <c r="F36" s="19">
        <v>0.19320684562844637</v>
      </c>
      <c r="G36" s="19">
        <v>0.20518073296516004</v>
      </c>
      <c r="H36" s="19">
        <v>0.15808865450157583</v>
      </c>
      <c r="I36" s="19">
        <v>-0.15730486380994835</v>
      </c>
      <c r="J36" s="19">
        <v>1.6178790373233554E-2</v>
      </c>
      <c r="K36" s="19">
        <v>-0.30234157018604879</v>
      </c>
      <c r="L36" s="19">
        <v>-0.46080146057825289</v>
      </c>
      <c r="M36" s="19">
        <v>-0.85887027877321609</v>
      </c>
      <c r="N36" s="19">
        <v>-1.337330723085528</v>
      </c>
      <c r="O36" s="19">
        <v>-1.2960531038536671</v>
      </c>
      <c r="P36" s="19">
        <v>-1.4387669743798348</v>
      </c>
      <c r="Q36" s="19">
        <v>-1.3450321290731759</v>
      </c>
      <c r="R36" s="19">
        <v>-1.5185088642332256</v>
      </c>
      <c r="S36" s="19">
        <v>-1.7173221659212423</v>
      </c>
      <c r="T36" s="19">
        <v>-1.7239232066544319</v>
      </c>
      <c r="U36" s="19">
        <v>-1.7080722267373893</v>
      </c>
      <c r="V36" s="19">
        <v>-1.6637835028454728</v>
      </c>
      <c r="W36" s="19">
        <v>-1.5933720977113874</v>
      </c>
      <c r="X36" s="20">
        <v>-1.5183682586036751</v>
      </c>
      <c r="Y36" s="20">
        <v>-1.4294818577607504</v>
      </c>
      <c r="Z36" s="20">
        <v>-1.3357366147561112</v>
      </c>
      <c r="AA36" s="20">
        <v>-1.2432296501068363</v>
      </c>
      <c r="AB36" s="20">
        <v>-1.1607009909868737</v>
      </c>
      <c r="AC36" s="22">
        <v>0</v>
      </c>
      <c r="AD36" s="22">
        <v>0</v>
      </c>
      <c r="AE36" s="22">
        <v>0</v>
      </c>
      <c r="AF36" s="22">
        <v>0</v>
      </c>
      <c r="AG36" s="22">
        <v>0</v>
      </c>
      <c r="AH36" s="22">
        <v>0</v>
      </c>
      <c r="AI36" s="22">
        <v>0</v>
      </c>
      <c r="AJ36" s="22">
        <v>0</v>
      </c>
      <c r="AK36" s="22">
        <v>0</v>
      </c>
      <c r="AL36" s="22">
        <v>0</v>
      </c>
      <c r="AM36" s="22">
        <v>0</v>
      </c>
      <c r="AN36" s="22">
        <v>0</v>
      </c>
      <c r="AO36" s="22">
        <v>0</v>
      </c>
      <c r="AP36" s="22">
        <v>0</v>
      </c>
      <c r="AQ36" s="22">
        <v>0</v>
      </c>
    </row>
    <row r="37" spans="1:43" ht="15.5" thickTop="1" thickBot="1">
      <c r="A37" s="30"/>
      <c r="B37" s="35" t="s">
        <v>62</v>
      </c>
      <c r="C37" s="21"/>
      <c r="D37" s="19">
        <v>-0.26984436530099742</v>
      </c>
      <c r="E37" s="19">
        <v>-0.36800554547612441</v>
      </c>
      <c r="F37" s="19">
        <v>-0.12303533193273042</v>
      </c>
      <c r="G37" s="19">
        <v>-0.10222487309911044</v>
      </c>
      <c r="H37" s="19">
        <v>-0.34035177307647491</v>
      </c>
      <c r="I37" s="19">
        <v>-0.23806113784078375</v>
      </c>
      <c r="J37" s="19">
        <v>-8.3947109172410883E-2</v>
      </c>
      <c r="K37" s="19">
        <v>-6.0962166232370052E-2</v>
      </c>
      <c r="L37" s="19">
        <v>-0.40000849237922242</v>
      </c>
      <c r="M37" s="19">
        <v>-1.3301475182184275</v>
      </c>
      <c r="N37" s="19">
        <v>-1.3867259748622796</v>
      </c>
      <c r="O37" s="19">
        <v>-1.2953769615489885</v>
      </c>
      <c r="P37" s="19">
        <v>-1.2011135327314459</v>
      </c>
      <c r="Q37" s="19">
        <v>-1.1257765913523343</v>
      </c>
      <c r="R37" s="19">
        <v>-1.0546383682331961</v>
      </c>
      <c r="S37" s="19">
        <v>-1.0078535804367239</v>
      </c>
      <c r="T37" s="19">
        <v>-0.95475539417084754</v>
      </c>
      <c r="U37" s="19">
        <v>-0.89332837965303558</v>
      </c>
      <c r="V37" s="19">
        <v>-0.81367605783949637</v>
      </c>
      <c r="W37" s="19">
        <v>-0.71263986431919779</v>
      </c>
      <c r="X37" s="20">
        <v>-0.59577513899402579</v>
      </c>
      <c r="Y37" s="20">
        <v>-0.4718919279610323</v>
      </c>
      <c r="Z37" s="20">
        <v>-0.3567973533963098</v>
      </c>
      <c r="AA37" s="20">
        <v>-0.26093586359043908</v>
      </c>
      <c r="AB37" s="20">
        <v>-0.18993430155034297</v>
      </c>
      <c r="AC37" s="22">
        <v>0</v>
      </c>
      <c r="AD37" s="22">
        <v>0</v>
      </c>
      <c r="AE37" s="22">
        <v>0</v>
      </c>
      <c r="AF37" s="22">
        <v>0</v>
      </c>
      <c r="AG37" s="22">
        <v>0</v>
      </c>
      <c r="AH37" s="22">
        <v>0</v>
      </c>
      <c r="AI37" s="22">
        <v>0</v>
      </c>
      <c r="AJ37" s="22">
        <v>0</v>
      </c>
      <c r="AK37" s="22">
        <v>0</v>
      </c>
      <c r="AL37" s="22">
        <v>0</v>
      </c>
      <c r="AM37" s="22">
        <v>0</v>
      </c>
      <c r="AN37" s="22">
        <v>0</v>
      </c>
      <c r="AO37" s="22">
        <v>0</v>
      </c>
      <c r="AP37" s="22">
        <v>0</v>
      </c>
      <c r="AQ37" s="22">
        <v>0</v>
      </c>
    </row>
    <row r="38" spans="1:43" ht="15.5" thickTop="1" thickBot="1">
      <c r="A38" s="32"/>
      <c r="B38" s="29" t="s">
        <v>73</v>
      </c>
      <c r="C38" s="25"/>
      <c r="D38" s="19">
        <v>-0.2010259766742184</v>
      </c>
      <c r="E38" s="19">
        <v>-0.20347694131029881</v>
      </c>
      <c r="F38" s="19">
        <v>-0.20529908842512601</v>
      </c>
      <c r="G38" s="19">
        <v>-0.20657836899475868</v>
      </c>
      <c r="H38" s="19">
        <v>-0.20738838240039748</v>
      </c>
      <c r="I38" s="19">
        <v>-0.20779236211642127</v>
      </c>
      <c r="J38" s="19">
        <v>-0.20784480386006887</v>
      </c>
      <c r="K38" s="19">
        <v>-0.2075928075652711</v>
      </c>
      <c r="L38" s="19">
        <v>-0.2070771889377987</v>
      </c>
      <c r="M38" s="19">
        <v>-0.20633340444184967</v>
      </c>
      <c r="N38" s="19">
        <v>-3.0527313426235159</v>
      </c>
      <c r="O38" s="19">
        <v>-2.8081862002079294</v>
      </c>
      <c r="P38" s="19">
        <v>-2.5946030342021364</v>
      </c>
      <c r="Q38" s="19">
        <v>-2.4065407293423768</v>
      </c>
      <c r="R38" s="19">
        <v>-2.2397799982237787</v>
      </c>
      <c r="S38" s="19">
        <v>0</v>
      </c>
      <c r="T38" s="19">
        <v>-2.2204460492503131E-14</v>
      </c>
      <c r="U38" s="19">
        <v>2.2204460492503131E-14</v>
      </c>
      <c r="V38" s="19">
        <v>-1.1102230246251565E-14</v>
      </c>
      <c r="W38" s="19">
        <v>2.2204460492503131E-14</v>
      </c>
      <c r="X38" s="19">
        <v>0</v>
      </c>
      <c r="Y38" s="19">
        <v>0</v>
      </c>
      <c r="Z38" s="19">
        <v>0</v>
      </c>
      <c r="AA38" s="19">
        <v>0</v>
      </c>
      <c r="AB38" s="19">
        <v>0</v>
      </c>
    </row>
    <row r="39" spans="1:43" ht="15.5" thickTop="1" thickBot="1">
      <c r="A39" s="27" t="s">
        <v>70</v>
      </c>
      <c r="B39" s="24" t="s">
        <v>62</v>
      </c>
      <c r="C39" s="28"/>
      <c r="D39" s="19">
        <v>0</v>
      </c>
      <c r="E39" s="19">
        <v>0</v>
      </c>
      <c r="F39" s="19">
        <v>0</v>
      </c>
      <c r="G39" s="19">
        <v>0</v>
      </c>
      <c r="H39" s="19">
        <v>0</v>
      </c>
      <c r="I39" s="19">
        <v>0</v>
      </c>
      <c r="J39" s="19">
        <v>0</v>
      </c>
      <c r="K39" s="19">
        <v>0</v>
      </c>
      <c r="L39" s="19">
        <v>0</v>
      </c>
      <c r="M39" s="19">
        <v>0</v>
      </c>
      <c r="N39" s="19">
        <v>0</v>
      </c>
      <c r="O39" s="19">
        <v>0</v>
      </c>
      <c r="P39" s="19">
        <v>0</v>
      </c>
      <c r="Q39" s="19">
        <v>0</v>
      </c>
      <c r="R39" s="19">
        <v>0</v>
      </c>
      <c r="S39" s="19">
        <v>0</v>
      </c>
      <c r="T39" s="19">
        <v>0</v>
      </c>
      <c r="U39" s="19">
        <v>0</v>
      </c>
      <c r="V39" s="19">
        <v>0</v>
      </c>
      <c r="W39" s="19">
        <v>0</v>
      </c>
      <c r="X39" s="20">
        <v>0</v>
      </c>
      <c r="Y39" s="20">
        <v>0</v>
      </c>
      <c r="Z39" s="20">
        <v>0</v>
      </c>
      <c r="AA39" s="20">
        <v>0</v>
      </c>
      <c r="AB39" s="20">
        <v>0</v>
      </c>
      <c r="AC39" s="22">
        <v>0</v>
      </c>
      <c r="AD39" s="22">
        <v>0</v>
      </c>
      <c r="AE39" s="22">
        <v>0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22">
        <v>0</v>
      </c>
      <c r="AL39" s="22">
        <v>0</v>
      </c>
      <c r="AM39" s="22">
        <v>0</v>
      </c>
      <c r="AN39" s="22">
        <v>0</v>
      </c>
      <c r="AO39" s="22">
        <v>0</v>
      </c>
      <c r="AP39" s="22">
        <v>0</v>
      </c>
      <c r="AQ39" s="22">
        <v>0</v>
      </c>
    </row>
    <row r="40" spans="1:43" ht="15.5" thickTop="1" thickBot="1">
      <c r="A40" s="26"/>
      <c r="B40" s="23" t="s">
        <v>73</v>
      </c>
      <c r="C40" s="28"/>
      <c r="D40" s="19">
        <v>0</v>
      </c>
      <c r="E40" s="19">
        <v>0</v>
      </c>
      <c r="F40" s="19">
        <v>0</v>
      </c>
      <c r="G40" s="19">
        <v>0</v>
      </c>
      <c r="H40" s="19">
        <v>0</v>
      </c>
      <c r="I40" s="19">
        <v>0</v>
      </c>
      <c r="J40" s="19">
        <v>0</v>
      </c>
      <c r="K40" s="19">
        <v>0</v>
      </c>
      <c r="L40" s="19">
        <v>0</v>
      </c>
      <c r="M40" s="19">
        <v>0</v>
      </c>
      <c r="N40" s="19">
        <v>0</v>
      </c>
      <c r="O40" s="19">
        <v>0</v>
      </c>
      <c r="P40" s="19">
        <v>0</v>
      </c>
      <c r="Q40" s="19">
        <v>0</v>
      </c>
      <c r="R40" s="19">
        <v>0</v>
      </c>
      <c r="S40" s="19">
        <v>0</v>
      </c>
      <c r="T40" s="19">
        <v>0</v>
      </c>
      <c r="U40" s="19">
        <v>0</v>
      </c>
      <c r="V40" s="19">
        <v>0</v>
      </c>
      <c r="W40" s="19">
        <v>0</v>
      </c>
      <c r="X40" s="19">
        <v>0</v>
      </c>
      <c r="Y40" s="19">
        <v>0</v>
      </c>
      <c r="Z40" s="19">
        <v>0</v>
      </c>
      <c r="AA40" s="19">
        <v>0</v>
      </c>
      <c r="AB40" s="19">
        <v>0</v>
      </c>
    </row>
    <row r="41" spans="1:43" ht="15.5" thickTop="1" thickBot="1">
      <c r="A41" s="27" t="s">
        <v>71</v>
      </c>
      <c r="B41" s="24" t="s">
        <v>62</v>
      </c>
      <c r="C41" s="28"/>
      <c r="D41" s="19">
        <v>0</v>
      </c>
      <c r="E41" s="19">
        <v>0</v>
      </c>
      <c r="F41" s="19">
        <v>0</v>
      </c>
      <c r="G41" s="19">
        <v>0</v>
      </c>
      <c r="H41" s="19">
        <v>0</v>
      </c>
      <c r="I41" s="19">
        <v>0</v>
      </c>
      <c r="J41" s="19">
        <v>0</v>
      </c>
      <c r="K41" s="19">
        <v>0</v>
      </c>
      <c r="L41" s="19">
        <v>0</v>
      </c>
      <c r="M41" s="19">
        <v>0</v>
      </c>
      <c r="N41" s="19">
        <v>0</v>
      </c>
      <c r="O41" s="19">
        <v>0</v>
      </c>
      <c r="P41" s="19">
        <v>0</v>
      </c>
      <c r="Q41" s="19">
        <v>0</v>
      </c>
      <c r="R41" s="19">
        <v>0</v>
      </c>
      <c r="S41" s="19">
        <v>0</v>
      </c>
      <c r="T41" s="19">
        <v>0</v>
      </c>
      <c r="U41" s="19">
        <v>0</v>
      </c>
      <c r="V41" s="19">
        <v>0</v>
      </c>
      <c r="W41" s="19">
        <v>0</v>
      </c>
      <c r="X41" s="20">
        <v>0</v>
      </c>
      <c r="Y41" s="20">
        <v>0</v>
      </c>
      <c r="Z41" s="20">
        <v>0</v>
      </c>
      <c r="AA41" s="20">
        <v>0</v>
      </c>
      <c r="AB41" s="20">
        <v>0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22">
        <v>0</v>
      </c>
      <c r="AL41" s="22">
        <v>0</v>
      </c>
      <c r="AM41" s="22">
        <v>0</v>
      </c>
      <c r="AN41" s="22">
        <v>0</v>
      </c>
      <c r="AO41" s="22">
        <v>0</v>
      </c>
      <c r="AP41" s="22">
        <v>0</v>
      </c>
      <c r="AQ41" s="22">
        <v>0</v>
      </c>
    </row>
    <row r="42" spans="1:43" ht="15.5" thickTop="1" thickBot="1">
      <c r="A42" s="26"/>
      <c r="B42" s="23" t="s">
        <v>73</v>
      </c>
      <c r="C42" s="28"/>
      <c r="D42" s="19">
        <v>0</v>
      </c>
      <c r="E42" s="19">
        <v>0</v>
      </c>
      <c r="F42" s="19">
        <v>0</v>
      </c>
      <c r="G42" s="19">
        <v>0</v>
      </c>
      <c r="H42" s="19">
        <v>0</v>
      </c>
      <c r="I42" s="19">
        <v>0</v>
      </c>
      <c r="J42" s="19">
        <v>0</v>
      </c>
      <c r="K42" s="19">
        <v>0</v>
      </c>
      <c r="L42" s="19">
        <v>0</v>
      </c>
      <c r="M42" s="19">
        <v>0</v>
      </c>
      <c r="N42" s="19">
        <v>0</v>
      </c>
      <c r="O42" s="19">
        <v>0</v>
      </c>
      <c r="P42" s="19">
        <v>0</v>
      </c>
      <c r="Q42" s="19">
        <v>0</v>
      </c>
      <c r="R42" s="19">
        <v>0</v>
      </c>
      <c r="S42" s="19">
        <v>0</v>
      </c>
      <c r="T42" s="19">
        <v>0</v>
      </c>
      <c r="U42" s="19">
        <v>0</v>
      </c>
      <c r="V42" s="19">
        <v>0</v>
      </c>
      <c r="W42" s="19">
        <v>0</v>
      </c>
      <c r="X42" s="19">
        <v>0</v>
      </c>
      <c r="Y42" s="19">
        <v>0</v>
      </c>
      <c r="Z42" s="19">
        <v>0</v>
      </c>
      <c r="AA42" s="19">
        <v>0</v>
      </c>
      <c r="AB42" s="19">
        <v>0</v>
      </c>
    </row>
    <row r="43" spans="1:43" ht="15.5" thickTop="1" thickBot="1">
      <c r="A43" s="30" t="s">
        <v>72</v>
      </c>
      <c r="B43" s="24" t="s">
        <v>62</v>
      </c>
      <c r="C43" s="28"/>
      <c r="D43" s="19">
        <v>0</v>
      </c>
      <c r="E43" s="19">
        <v>0</v>
      </c>
      <c r="F43" s="19">
        <v>0</v>
      </c>
      <c r="G43" s="19">
        <v>0</v>
      </c>
      <c r="H43" s="19">
        <v>0</v>
      </c>
      <c r="I43" s="19">
        <v>0</v>
      </c>
      <c r="J43" s="19">
        <v>0</v>
      </c>
      <c r="K43" s="19">
        <v>0</v>
      </c>
      <c r="L43" s="19">
        <v>0</v>
      </c>
      <c r="M43" s="19">
        <v>0</v>
      </c>
      <c r="N43" s="19">
        <v>0</v>
      </c>
      <c r="O43" s="19">
        <v>0</v>
      </c>
      <c r="P43" s="19">
        <v>0</v>
      </c>
      <c r="Q43" s="19">
        <v>0</v>
      </c>
      <c r="R43" s="19">
        <v>0</v>
      </c>
      <c r="S43" s="19">
        <v>0</v>
      </c>
      <c r="T43" s="19">
        <v>0</v>
      </c>
      <c r="U43" s="19">
        <v>0</v>
      </c>
      <c r="V43" s="19">
        <v>0</v>
      </c>
      <c r="W43" s="19">
        <v>0</v>
      </c>
      <c r="X43" s="20">
        <v>0</v>
      </c>
      <c r="Y43" s="20">
        <v>0</v>
      </c>
      <c r="Z43" s="20">
        <v>0</v>
      </c>
      <c r="AA43" s="20">
        <v>0</v>
      </c>
      <c r="AB43" s="20">
        <v>0</v>
      </c>
      <c r="AC43" s="22">
        <v>0</v>
      </c>
      <c r="AD43" s="22"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22">
        <v>0</v>
      </c>
      <c r="AL43" s="22">
        <v>0</v>
      </c>
      <c r="AM43" s="22">
        <v>0</v>
      </c>
      <c r="AN43" s="22">
        <v>0</v>
      </c>
      <c r="AO43" s="22">
        <v>0</v>
      </c>
      <c r="AP43" s="22">
        <v>0</v>
      </c>
      <c r="AQ43" s="22">
        <v>0</v>
      </c>
    </row>
    <row r="44" spans="1:43" ht="15.5" thickTop="1" thickBot="1">
      <c r="A44" s="34"/>
      <c r="B44" s="23" t="s">
        <v>73</v>
      </c>
      <c r="C44" s="28"/>
      <c r="D44" s="19">
        <v>0</v>
      </c>
      <c r="E44" s="19">
        <v>0</v>
      </c>
      <c r="F44" s="19">
        <v>0</v>
      </c>
      <c r="G44" s="19">
        <v>0</v>
      </c>
      <c r="H44" s="19">
        <v>0</v>
      </c>
      <c r="I44" s="19">
        <v>0</v>
      </c>
      <c r="J44" s="19">
        <v>0</v>
      </c>
      <c r="K44" s="19">
        <v>0</v>
      </c>
      <c r="L44" s="19">
        <v>0</v>
      </c>
      <c r="M44" s="19">
        <v>0</v>
      </c>
      <c r="N44" s="19">
        <v>0</v>
      </c>
      <c r="O44" s="19">
        <v>0</v>
      </c>
      <c r="P44" s="19">
        <v>0</v>
      </c>
      <c r="Q44" s="19">
        <v>0</v>
      </c>
      <c r="R44" s="19">
        <v>0</v>
      </c>
      <c r="S44" s="19">
        <v>0</v>
      </c>
      <c r="T44" s="19">
        <v>0</v>
      </c>
      <c r="U44" s="19">
        <v>0</v>
      </c>
      <c r="V44" s="19">
        <v>0</v>
      </c>
      <c r="W44" s="19">
        <v>0</v>
      </c>
      <c r="X44" s="20">
        <v>0</v>
      </c>
      <c r="Y44" s="20">
        <v>0</v>
      </c>
      <c r="Z44" s="20">
        <v>0</v>
      </c>
      <c r="AA44" s="20">
        <v>0</v>
      </c>
      <c r="AB44" s="20">
        <v>0</v>
      </c>
    </row>
    <row r="45" spans="1:43" ht="15" thickTop="1"/>
    <row r="46" spans="1:43">
      <c r="A46" t="s">
        <v>373</v>
      </c>
      <c r="C46">
        <v>2010</v>
      </c>
      <c r="D46">
        <f>C46+1</f>
        <v>2011</v>
      </c>
      <c r="E46">
        <f t="shared" ref="E46:AQ46" si="8">D46+1</f>
        <v>2012</v>
      </c>
      <c r="F46">
        <f t="shared" si="8"/>
        <v>2013</v>
      </c>
      <c r="G46">
        <f t="shared" si="8"/>
        <v>2014</v>
      </c>
      <c r="H46">
        <f t="shared" si="8"/>
        <v>2015</v>
      </c>
      <c r="I46">
        <f t="shared" si="8"/>
        <v>2016</v>
      </c>
      <c r="J46">
        <f t="shared" si="8"/>
        <v>2017</v>
      </c>
      <c r="K46">
        <f t="shared" si="8"/>
        <v>2018</v>
      </c>
      <c r="L46">
        <f t="shared" si="8"/>
        <v>2019</v>
      </c>
      <c r="M46">
        <f t="shared" si="8"/>
        <v>2020</v>
      </c>
      <c r="N46">
        <f t="shared" si="8"/>
        <v>2021</v>
      </c>
      <c r="O46">
        <f t="shared" si="8"/>
        <v>2022</v>
      </c>
      <c r="P46">
        <f t="shared" si="8"/>
        <v>2023</v>
      </c>
      <c r="Q46">
        <f t="shared" si="8"/>
        <v>2024</v>
      </c>
      <c r="R46">
        <f t="shared" si="8"/>
        <v>2025</v>
      </c>
      <c r="S46">
        <f t="shared" si="8"/>
        <v>2026</v>
      </c>
      <c r="T46">
        <f t="shared" si="8"/>
        <v>2027</v>
      </c>
      <c r="U46">
        <f t="shared" si="8"/>
        <v>2028</v>
      </c>
      <c r="V46">
        <f t="shared" si="8"/>
        <v>2029</v>
      </c>
      <c r="W46">
        <f t="shared" si="8"/>
        <v>2030</v>
      </c>
      <c r="X46">
        <f t="shared" si="8"/>
        <v>2031</v>
      </c>
      <c r="Y46">
        <f t="shared" si="8"/>
        <v>2032</v>
      </c>
      <c r="Z46">
        <f t="shared" si="8"/>
        <v>2033</v>
      </c>
      <c r="AA46">
        <f t="shared" si="8"/>
        <v>2034</v>
      </c>
      <c r="AB46">
        <f t="shared" si="8"/>
        <v>2035</v>
      </c>
      <c r="AC46">
        <f t="shared" si="8"/>
        <v>2036</v>
      </c>
      <c r="AD46">
        <f t="shared" si="8"/>
        <v>2037</v>
      </c>
      <c r="AE46">
        <f t="shared" si="8"/>
        <v>2038</v>
      </c>
      <c r="AF46">
        <f t="shared" si="8"/>
        <v>2039</v>
      </c>
      <c r="AG46">
        <f t="shared" si="8"/>
        <v>2040</v>
      </c>
      <c r="AH46">
        <f t="shared" si="8"/>
        <v>2041</v>
      </c>
      <c r="AI46">
        <f t="shared" si="8"/>
        <v>2042</v>
      </c>
      <c r="AJ46">
        <f t="shared" si="8"/>
        <v>2043</v>
      </c>
      <c r="AK46">
        <f t="shared" si="8"/>
        <v>2044</v>
      </c>
      <c r="AL46">
        <f t="shared" si="8"/>
        <v>2045</v>
      </c>
      <c r="AM46">
        <f t="shared" si="8"/>
        <v>2046</v>
      </c>
      <c r="AN46">
        <f t="shared" si="8"/>
        <v>2047</v>
      </c>
      <c r="AO46">
        <f t="shared" si="8"/>
        <v>2048</v>
      </c>
      <c r="AP46">
        <f t="shared" si="8"/>
        <v>2049</v>
      </c>
      <c r="AQ46">
        <f t="shared" si="8"/>
        <v>2050</v>
      </c>
    </row>
    <row r="47" spans="1:43">
      <c r="A47" t="s">
        <v>28</v>
      </c>
      <c r="B47" t="s">
        <v>61</v>
      </c>
      <c r="C47">
        <f>IF(C$46=general!$B$5,100,0)</f>
        <v>0</v>
      </c>
      <c r="D47" s="10">
        <f>IF(D$46=general!$B$5,100,IF(D$46&lt;general!$B$5,0,C47*(1+D33/100)))</f>
        <v>0</v>
      </c>
      <c r="E47" s="10">
        <f>IF(E$46=general!$B$5,100,IF(E$46&lt;general!$B$5,0,D47*(1+E33/100)))</f>
        <v>0</v>
      </c>
      <c r="F47" s="10">
        <f>IF(F$46=general!$B$5,100,IF(F$46&lt;general!$B$5,0,E47*(1+F33/100)))</f>
        <v>0</v>
      </c>
      <c r="G47" s="10">
        <f>IF(G$46=general!$B$5,100,IF(G$46&lt;general!$B$5,0,F47*(1+G33/100)))</f>
        <v>0</v>
      </c>
      <c r="H47" s="10">
        <f>IF(H$46=general!$B$5,100,IF(H$46&lt;general!$B$5,0,G47*(1+H33/100)))</f>
        <v>0</v>
      </c>
      <c r="I47" s="10">
        <f>IF(I$46=general!$B$5,100,IF(I$46&lt;general!$B$5,0,H47*(1+I33/100)))</f>
        <v>0</v>
      </c>
      <c r="J47" s="10">
        <f>IF(J$46=general!$B$5,100,IF(J$46&lt;general!$B$5,0,I47*(1+J33/100)))</f>
        <v>0</v>
      </c>
      <c r="K47" s="10">
        <f>IF(K$46=general!$B$5,100,IF(K$46&lt;general!$B$5,0,J47*(1+K33/100)))</f>
        <v>0</v>
      </c>
      <c r="L47" s="10">
        <f>IF(L$46=general!$B$5,100,IF(L$46&lt;general!$B$5,0,K47*(1+L33/100)))</f>
        <v>0</v>
      </c>
      <c r="M47" s="10">
        <f>IF(M$46=general!$B$5,100,IF(M$46&lt;general!$B$5,0,L47*(1+M33/100)))</f>
        <v>100</v>
      </c>
      <c r="N47" s="10">
        <f>IF(N$46=general!$B$5,100,IF(N$46&lt;general!$B$5,0,M47*(1+N33/100)))</f>
        <v>97.410868127749282</v>
      </c>
      <c r="O47" s="10">
        <f>IF(O$46=general!$B$5,100,IF(O$46&lt;general!$B$5,0,N47*(1+O33/100)))</f>
        <v>94.816060882416309</v>
      </c>
      <c r="P47" s="10">
        <f>IF(P$46=general!$B$5,100,IF(P$46&lt;general!$B$5,0,O47*(1+P33/100)))</f>
        <v>92.65966185701491</v>
      </c>
      <c r="Q47" s="10">
        <f>IF(Q$46=general!$B$5,100,IF(Q$46&lt;general!$B$5,0,P47*(1+Q33/100)))</f>
        <v>90.682875695360437</v>
      </c>
      <c r="R47" s="10">
        <f>IF(R$46=general!$B$5,100,IF(R$46&lt;general!$B$5,0,Q47*(1+R33/100)))</f>
        <v>88.614870668204318</v>
      </c>
      <c r="S47" s="10">
        <f>IF(S$46=general!$B$5,100,IF(S$46&lt;general!$B$5,0,R47*(1+S33/100)))</f>
        <v>87.134786238937266</v>
      </c>
      <c r="T47" s="10">
        <f>IF(T$46=general!$B$5,100,IF(T$46&lt;general!$B$5,0,S47*(1+T33/100)))</f>
        <v>85.886910681329468</v>
      </c>
      <c r="U47" s="10">
        <f>IF(U$46=general!$B$5,100,IF(U$46&lt;general!$B$5,0,T47*(1+U33/100)))</f>
        <v>84.526509389325284</v>
      </c>
      <c r="V47" s="10">
        <f>IF(V$46=general!$B$5,100,IF(V$46&lt;general!$B$5,0,U47*(1+V33/100)))</f>
        <v>83.670011335570877</v>
      </c>
      <c r="W47" s="10">
        <f>IF(W$46=general!$B$5,100,IF(W$46&lt;general!$B$5,0,V47*(1+W33/100)))</f>
        <v>82.976099172851093</v>
      </c>
      <c r="X47" s="10">
        <f>IF(X$46=general!$B$5,100,IF(X$46&lt;general!$B$5,0,W47*(1+X33/100)))</f>
        <v>82.102237731700555</v>
      </c>
      <c r="Y47" s="10">
        <f>IF(Y$46=general!$B$5,100,IF(Y$46&lt;general!$B$5,0,X47*(1+Y33/100)))</f>
        <v>81.686405854510312</v>
      </c>
      <c r="Z47" s="10">
        <f>IF(Z$46=general!$B$5,100,IF(Z$46&lt;general!$B$5,0,Y47*(1+Z33/100)))</f>
        <v>81.392951520282452</v>
      </c>
      <c r="AA47" s="10">
        <f>IF(AA$46=general!$B$5,100,IF(AA$46&lt;general!$B$5,0,Z47*(1+AA33/100)))</f>
        <v>80.881575362515932</v>
      </c>
      <c r="AB47" s="10">
        <f>IF(AB$46=general!$B$5,100,IF(AB$46&lt;general!$B$5,0,AA47*(1+AB33/100)))</f>
        <v>80.784559551961792</v>
      </c>
      <c r="AC47" s="10">
        <f>IF(AC$46=general!$B$5,100,IF(AC$46&lt;general!$B$5,0,AB47*(1+AC33/100)))</f>
        <v>80.784559551961792</v>
      </c>
      <c r="AD47" s="10">
        <f>IF(AD$46=general!$B$5,100,IF(AD$46&lt;general!$B$5,0,AC47*(1+AD33/100)))</f>
        <v>80.784559551961792</v>
      </c>
      <c r="AE47" s="10">
        <f>IF(AE$46=general!$B$5,100,IF(AE$46&lt;general!$B$5,0,AD47*(1+AE33/100)))</f>
        <v>80.784559551961792</v>
      </c>
      <c r="AF47" s="10">
        <f>IF(AF$46=general!$B$5,100,IF(AF$46&lt;general!$B$5,0,AE47*(1+AF33/100)))</f>
        <v>80.784559551961792</v>
      </c>
      <c r="AG47" s="10">
        <f>IF(AG$46=general!$B$5,100,IF(AG$46&lt;general!$B$5,0,AF47*(1+AG33/100)))</f>
        <v>80.784559551961792</v>
      </c>
      <c r="AH47" s="10">
        <f>IF(AH$46=general!$B$5,100,IF(AH$46&lt;general!$B$5,0,AG47*(1+AH33/100)))</f>
        <v>80.784559551961792</v>
      </c>
      <c r="AI47" s="10">
        <f>IF(AI$46=general!$B$5,100,IF(AI$46&lt;general!$B$5,0,AH47*(1+AI33/100)))</f>
        <v>80.784559551961792</v>
      </c>
      <c r="AJ47" s="10">
        <f>IF(AJ$46=general!$B$5,100,IF(AJ$46&lt;general!$B$5,0,AI47*(1+AJ33/100)))</f>
        <v>80.784559551961792</v>
      </c>
      <c r="AK47" s="10">
        <f>IF(AK$46=general!$B$5,100,IF(AK$46&lt;general!$B$5,0,AJ47*(1+AK33/100)))</f>
        <v>80.784559551961792</v>
      </c>
      <c r="AL47" s="10">
        <f>IF(AL$46=general!$B$5,100,IF(AL$46&lt;general!$B$5,0,AK47*(1+AL33/100)))</f>
        <v>80.784559551961792</v>
      </c>
      <c r="AM47" s="10">
        <f>IF(AM$46=general!$B$5,100,IF(AM$46&lt;general!$B$5,0,AL47*(1+AM33/100)))</f>
        <v>80.784559551961792</v>
      </c>
      <c r="AN47" s="10">
        <f>IF(AN$46=general!$B$5,100,IF(AN$46&lt;general!$B$5,0,AM47*(1+AN33/100)))</f>
        <v>80.784559551961792</v>
      </c>
      <c r="AO47" s="10">
        <f>IF(AO$46=general!$B$5,100,IF(AO$46&lt;general!$B$5,0,AN47*(1+AO33/100)))</f>
        <v>80.784559551961792</v>
      </c>
      <c r="AP47" s="10">
        <f>IF(AP$46=general!$B$5,100,IF(AP$46&lt;general!$B$5,0,AO47*(1+AP33/100)))</f>
        <v>80.784559551961792</v>
      </c>
      <c r="AQ47" s="10">
        <f>IF(AQ$46=general!$B$5,100,IF(AQ$46&lt;general!$B$5,0,AP47*(1+AQ33/100)))</f>
        <v>80.784559551961792</v>
      </c>
    </row>
    <row r="48" spans="1:43">
      <c r="A48" t="s">
        <v>29</v>
      </c>
      <c r="B48" t="s">
        <v>61</v>
      </c>
      <c r="C48">
        <f>IF(C$46=general!$B$5,100,0)</f>
        <v>0</v>
      </c>
      <c r="D48" s="10">
        <f>IF(D$46=general!$B$5,100,IF(D$46&lt;general!$B$5,0,C48*(1+D34/100)))</f>
        <v>0</v>
      </c>
      <c r="E48" s="10">
        <f>IF(E$46=general!$B$5,100,IF(E$46&lt;general!$B$5,0,D48*(1+E34/100)))</f>
        <v>0</v>
      </c>
      <c r="F48" s="10">
        <f>IF(F$46=general!$B$5,100,IF(F$46&lt;general!$B$5,0,E48*(1+F34/100)))</f>
        <v>0</v>
      </c>
      <c r="G48" s="10">
        <f>IF(G$46=general!$B$5,100,IF(G$46&lt;general!$B$5,0,F48*(1+G34/100)))</f>
        <v>0</v>
      </c>
      <c r="H48" s="10">
        <f>IF(H$46=general!$B$5,100,IF(H$46&lt;general!$B$5,0,G48*(1+H34/100)))</f>
        <v>0</v>
      </c>
      <c r="I48" s="10">
        <f>IF(I$46=general!$B$5,100,IF(I$46&lt;general!$B$5,0,H48*(1+I34/100)))</f>
        <v>0</v>
      </c>
      <c r="J48" s="10">
        <f>IF(J$46=general!$B$5,100,IF(J$46&lt;general!$B$5,0,I48*(1+J34/100)))</f>
        <v>0</v>
      </c>
      <c r="K48" s="10">
        <f>IF(K$46=general!$B$5,100,IF(K$46&lt;general!$B$5,0,J48*(1+K34/100)))</f>
        <v>0</v>
      </c>
      <c r="L48" s="10">
        <f>IF(L$46=general!$B$5,100,IF(L$46&lt;general!$B$5,0,K48*(1+L34/100)))</f>
        <v>0</v>
      </c>
      <c r="M48" s="10">
        <f>IF(M$46=general!$B$5,100,IF(M$46&lt;general!$B$5,0,L48*(1+M34/100)))</f>
        <v>100</v>
      </c>
      <c r="N48" s="10">
        <f>IF(N$46=general!$B$5,100,IF(N$46&lt;general!$B$5,0,M48*(1+N34/100)))</f>
        <v>98.478632892426148</v>
      </c>
      <c r="O48" s="10">
        <f>IF(O$46=general!$B$5,100,IF(O$46&lt;general!$B$5,0,N48*(1+O34/100)))</f>
        <v>96.878172615612854</v>
      </c>
      <c r="P48" s="10">
        <f>IF(P$46=general!$B$5,100,IF(P$46&lt;general!$B$5,0,O48*(1+P34/100)))</f>
        <v>95.630641923058832</v>
      </c>
      <c r="Q48" s="10">
        <f>IF(Q$46=general!$B$5,100,IF(Q$46&lt;general!$B$5,0,P48*(1+Q34/100)))</f>
        <v>94.461540227808712</v>
      </c>
      <c r="R48" s="10">
        <f>IF(R$46=general!$B$5,100,IF(R$46&lt;general!$B$5,0,Q48*(1+R34/100)))</f>
        <v>93.077626236009252</v>
      </c>
      <c r="S48" s="10">
        <f>IF(S$46=general!$B$5,100,IF(S$46&lt;general!$B$5,0,R48*(1+S34/100)))</f>
        <v>92.183565902256717</v>
      </c>
      <c r="T48" s="10">
        <f>IF(T$46=general!$B$5,100,IF(T$46&lt;general!$B$5,0,S48*(1+T34/100)))</f>
        <v>91.432843524143919</v>
      </c>
      <c r="U48" s="10">
        <f>IF(U$46=general!$B$5,100,IF(U$46&lt;general!$B$5,0,T48*(1+U34/100)))</f>
        <v>90.474426951198069</v>
      </c>
      <c r="V48" s="10">
        <f>IF(V$46=general!$B$5,100,IF(V$46&lt;general!$B$5,0,U48*(1+V34/100)))</f>
        <v>89.976352916884949</v>
      </c>
      <c r="W48" s="10">
        <f>IF(W$46=general!$B$5,100,IF(W$46&lt;general!$B$5,0,V48*(1+W34/100)))</f>
        <v>89.579963668297253</v>
      </c>
      <c r="X48" s="10">
        <f>IF(X$46=general!$B$5,100,IF(X$46&lt;general!$B$5,0,W48*(1+X34/100)))</f>
        <v>88.924066293448604</v>
      </c>
      <c r="Y48" s="10">
        <f>IF(Y$46=general!$B$5,100,IF(Y$46&lt;general!$B$5,0,X48*(1+Y34/100)))</f>
        <v>88.701270863570912</v>
      </c>
      <c r="Z48" s="10">
        <f>IF(Z$46=general!$B$5,100,IF(Z$46&lt;general!$B$5,0,Y48*(1+Z34/100)))</f>
        <v>88.555230796890427</v>
      </c>
      <c r="AA48" s="10">
        <f>IF(AA$46=general!$B$5,100,IF(AA$46&lt;general!$B$5,0,Z48*(1+AA34/100)))</f>
        <v>88.124223948893203</v>
      </c>
      <c r="AB48" s="10">
        <f>IF(AB$46=general!$B$5,100,IF(AB$46&lt;general!$B$5,0,AA48*(1+AB34/100)))</f>
        <v>88.107187725683048</v>
      </c>
      <c r="AC48" s="10">
        <f>IF(AC$46=general!$B$5,100,IF(AC$46&lt;general!$B$5,0,AB48*(1+AC34/100)))</f>
        <v>88.107187725683048</v>
      </c>
      <c r="AD48" s="10">
        <f>IF(AD$46=general!$B$5,100,IF(AD$46&lt;general!$B$5,0,AC48*(1+AD34/100)))</f>
        <v>88.107187725683048</v>
      </c>
      <c r="AE48" s="10">
        <f>IF(AE$46=general!$B$5,100,IF(AE$46&lt;general!$B$5,0,AD48*(1+AE34/100)))</f>
        <v>88.107187725683048</v>
      </c>
      <c r="AF48" s="10">
        <f>IF(AF$46=general!$B$5,100,IF(AF$46&lt;general!$B$5,0,AE48*(1+AF34/100)))</f>
        <v>88.107187725683048</v>
      </c>
      <c r="AG48" s="10">
        <f>IF(AG$46=general!$B$5,100,IF(AG$46&lt;general!$B$5,0,AF48*(1+AG34/100)))</f>
        <v>88.107187725683048</v>
      </c>
      <c r="AH48" s="10">
        <f>IF(AH$46=general!$B$5,100,IF(AH$46&lt;general!$B$5,0,AG48*(1+AH34/100)))</f>
        <v>88.107187725683048</v>
      </c>
      <c r="AI48" s="10">
        <f>IF(AI$46=general!$B$5,100,IF(AI$46&lt;general!$B$5,0,AH48*(1+AI34/100)))</f>
        <v>88.107187725683048</v>
      </c>
      <c r="AJ48" s="10">
        <f>IF(AJ$46=general!$B$5,100,IF(AJ$46&lt;general!$B$5,0,AI48*(1+AJ34/100)))</f>
        <v>88.107187725683048</v>
      </c>
      <c r="AK48" s="10">
        <f>IF(AK$46=general!$B$5,100,IF(AK$46&lt;general!$B$5,0,AJ48*(1+AK34/100)))</f>
        <v>88.107187725683048</v>
      </c>
      <c r="AL48" s="10">
        <f>IF(AL$46=general!$B$5,100,IF(AL$46&lt;general!$B$5,0,AK48*(1+AL34/100)))</f>
        <v>88.107187725683048</v>
      </c>
      <c r="AM48" s="10">
        <f>IF(AM$46=general!$B$5,100,IF(AM$46&lt;general!$B$5,0,AL48*(1+AM34/100)))</f>
        <v>88.107187725683048</v>
      </c>
      <c r="AN48" s="10">
        <f>IF(AN$46=general!$B$5,100,IF(AN$46&lt;general!$B$5,0,AM48*(1+AN34/100)))</f>
        <v>88.107187725683048</v>
      </c>
      <c r="AO48" s="10">
        <f>IF(AO$46=general!$B$5,100,IF(AO$46&lt;general!$B$5,0,AN48*(1+AO34/100)))</f>
        <v>88.107187725683048</v>
      </c>
      <c r="AP48" s="10">
        <f>IF(AP$46=general!$B$5,100,IF(AP$46&lt;general!$B$5,0,AO48*(1+AP34/100)))</f>
        <v>88.107187725683048</v>
      </c>
      <c r="AQ48" s="10">
        <f>IF(AQ$46=general!$B$5,100,IF(AQ$46&lt;general!$B$5,0,AP48*(1+AQ34/100)))</f>
        <v>88.107187725683048</v>
      </c>
    </row>
    <row r="49" spans="1:43">
      <c r="A49" t="s">
        <v>28</v>
      </c>
      <c r="B49" t="s">
        <v>62</v>
      </c>
      <c r="C49">
        <f>IF(C$46=general!$B$5,100,0)</f>
        <v>0</v>
      </c>
      <c r="D49" s="10">
        <f>IF(D$46=general!$B$5,100,IF(D$46&lt;general!$B$5,0,C49*(1+D35/100)))</f>
        <v>0</v>
      </c>
      <c r="E49" s="10">
        <f>IF(E$46=general!$B$5,100,IF(E$46&lt;general!$B$5,0,D49*(1+E35/100)))</f>
        <v>0</v>
      </c>
      <c r="F49" s="10">
        <f>IF(F$46=general!$B$5,100,IF(F$46&lt;general!$B$5,0,E49*(1+F35/100)))</f>
        <v>0</v>
      </c>
      <c r="G49" s="10">
        <f>IF(G$46=general!$B$5,100,IF(G$46&lt;general!$B$5,0,F49*(1+G35/100)))</f>
        <v>0</v>
      </c>
      <c r="H49" s="10">
        <f>IF(H$46=general!$B$5,100,IF(H$46&lt;general!$B$5,0,G49*(1+H35/100)))</f>
        <v>0</v>
      </c>
      <c r="I49" s="10">
        <f>IF(I$46=general!$B$5,100,IF(I$46&lt;general!$B$5,0,H49*(1+I35/100)))</f>
        <v>0</v>
      </c>
      <c r="J49" s="10">
        <f>IF(J$46=general!$B$5,100,IF(J$46&lt;general!$B$5,0,I49*(1+J35/100)))</f>
        <v>0</v>
      </c>
      <c r="K49" s="10">
        <f>IF(K$46=general!$B$5,100,IF(K$46&lt;general!$B$5,0,J49*(1+K35/100)))</f>
        <v>0</v>
      </c>
      <c r="L49" s="10">
        <f>IF(L$46=general!$B$5,100,IF(L$46&lt;general!$B$5,0,K49*(1+L35/100)))</f>
        <v>0</v>
      </c>
      <c r="M49" s="10">
        <f>IF(M$46=general!$B$5,100,IF(M$46&lt;general!$B$5,0,L49*(1+M35/100)))</f>
        <v>100</v>
      </c>
      <c r="N49" s="10">
        <f>IF(N$46=general!$B$5,100,IF(N$46&lt;general!$B$5,0,M49*(1+N35/100)))</f>
        <v>98.864244251131936</v>
      </c>
      <c r="O49" s="10">
        <f>IF(O$46=general!$B$5,100,IF(O$46&lt;general!$B$5,0,N49*(1+O35/100)))</f>
        <v>97.779657749539197</v>
      </c>
      <c r="P49" s="10">
        <f>IF(P$46=general!$B$5,100,IF(P$46&lt;general!$B$5,0,O49*(1+P35/100)))</f>
        <v>96.730292674942049</v>
      </c>
      <c r="Q49" s="10">
        <f>IF(Q$46=general!$B$5,100,IF(Q$46&lt;general!$B$5,0,P49*(1+Q35/100)))</f>
        <v>95.708533788426465</v>
      </c>
      <c r="R49" s="10">
        <f>IF(R$46=general!$B$5,100,IF(R$46&lt;general!$B$5,0,Q49*(1+R35/100)))</f>
        <v>94.710021176636516</v>
      </c>
      <c r="S49" s="10">
        <f>IF(S$46=general!$B$5,100,IF(S$46&lt;general!$B$5,0,R49*(1+S35/100)))</f>
        <v>93.494863413566321</v>
      </c>
      <c r="T49" s="10">
        <f>IF(T$46=general!$B$5,100,IF(T$46&lt;general!$B$5,0,S49*(1+T35/100)))</f>
        <v>92.31340995788301</v>
      </c>
      <c r="U49" s="10">
        <f>IF(U$46=general!$B$5,100,IF(U$46&lt;general!$B$5,0,T49*(1+U35/100)))</f>
        <v>91.158495432958233</v>
      </c>
      <c r="V49" s="10">
        <f>IF(V$46=general!$B$5,100,IF(V$46&lt;general!$B$5,0,U49*(1+V35/100)))</f>
        <v>90.026374908834953</v>
      </c>
      <c r="W49" s="10">
        <f>IF(W$46=general!$B$5,100,IF(W$46&lt;general!$B$5,0,V49*(1+W35/100)))</f>
        <v>88.914736071033474</v>
      </c>
      <c r="X49" s="10">
        <f>IF(X$46=general!$B$5,100,IF(X$46&lt;general!$B$5,0,W49*(1+X35/100)))</f>
        <v>88.914736071033474</v>
      </c>
      <c r="Y49" s="10">
        <f>IF(Y$46=general!$B$5,100,IF(Y$46&lt;general!$B$5,0,X49*(1+Y35/100)))</f>
        <v>88.914736071033474</v>
      </c>
      <c r="Z49" s="10">
        <f>IF(Z$46=general!$B$5,100,IF(Z$46&lt;general!$B$5,0,Y49*(1+Z35/100)))</f>
        <v>88.914736071033474</v>
      </c>
      <c r="AA49" s="10">
        <f>IF(AA$46=general!$B$5,100,IF(AA$46&lt;general!$B$5,0,Z49*(1+AA35/100)))</f>
        <v>88.914736071033474</v>
      </c>
      <c r="AB49" s="10">
        <f>IF(AB$46=general!$B$5,100,IF(AB$46&lt;general!$B$5,0,AA49*(1+AB35/100)))</f>
        <v>88.914736071033474</v>
      </c>
      <c r="AC49" s="10">
        <f>IF(AC$46=general!$B$5,100,IF(AC$46&lt;general!$B$5,0,AB49*(1+AC35/100)))</f>
        <v>88.914736071033474</v>
      </c>
      <c r="AD49" s="10">
        <f>IF(AD$46=general!$B$5,100,IF(AD$46&lt;general!$B$5,0,AC49*(1+AD35/100)))</f>
        <v>88.914736071033474</v>
      </c>
      <c r="AE49" s="10">
        <f>IF(AE$46=general!$B$5,100,IF(AE$46&lt;general!$B$5,0,AD49*(1+AE35/100)))</f>
        <v>88.914736071033474</v>
      </c>
      <c r="AF49" s="10">
        <f>IF(AF$46=general!$B$5,100,IF(AF$46&lt;general!$B$5,0,AE49*(1+AF35/100)))</f>
        <v>88.914736071033474</v>
      </c>
      <c r="AG49" s="10">
        <f>IF(AG$46=general!$B$5,100,IF(AG$46&lt;general!$B$5,0,AF49*(1+AG35/100)))</f>
        <v>88.914736071033474</v>
      </c>
      <c r="AH49" s="10">
        <f>IF(AH$46=general!$B$5,100,IF(AH$46&lt;general!$B$5,0,AG49*(1+AH35/100)))</f>
        <v>88.914736071033474</v>
      </c>
      <c r="AI49" s="10">
        <f>IF(AI$46=general!$B$5,100,IF(AI$46&lt;general!$B$5,0,AH49*(1+AI35/100)))</f>
        <v>88.914736071033474</v>
      </c>
      <c r="AJ49" s="10">
        <f>IF(AJ$46=general!$B$5,100,IF(AJ$46&lt;general!$B$5,0,AI49*(1+AJ35/100)))</f>
        <v>88.914736071033474</v>
      </c>
      <c r="AK49" s="10">
        <f>IF(AK$46=general!$B$5,100,IF(AK$46&lt;general!$B$5,0,AJ49*(1+AK35/100)))</f>
        <v>88.914736071033474</v>
      </c>
      <c r="AL49" s="10">
        <f>IF(AL$46=general!$B$5,100,IF(AL$46&lt;general!$B$5,0,AK49*(1+AL35/100)))</f>
        <v>88.914736071033474</v>
      </c>
      <c r="AM49" s="10">
        <f>IF(AM$46=general!$B$5,100,IF(AM$46&lt;general!$B$5,0,AL49*(1+AM35/100)))</f>
        <v>88.914736071033474</v>
      </c>
      <c r="AN49" s="10">
        <f>IF(AN$46=general!$B$5,100,IF(AN$46&lt;general!$B$5,0,AM49*(1+AN35/100)))</f>
        <v>88.914736071033474</v>
      </c>
      <c r="AO49" s="10">
        <f>IF(AO$46=general!$B$5,100,IF(AO$46&lt;general!$B$5,0,AN49*(1+AO35/100)))</f>
        <v>88.914736071033474</v>
      </c>
      <c r="AP49" s="10">
        <f>IF(AP$46=general!$B$5,100,IF(AP$46&lt;general!$B$5,0,AO49*(1+AP35/100)))</f>
        <v>88.914736071033474</v>
      </c>
      <c r="AQ49" s="10">
        <f>IF(AQ$46=general!$B$5,100,IF(AQ$46&lt;general!$B$5,0,AP49*(1+AQ35/100)))</f>
        <v>88.914736071033474</v>
      </c>
    </row>
    <row r="50" spans="1:43">
      <c r="A50" t="s">
        <v>74</v>
      </c>
      <c r="B50" t="s">
        <v>62</v>
      </c>
      <c r="C50">
        <f>IF(C$46=general!$B$5,100,0)</f>
        <v>0</v>
      </c>
      <c r="D50" s="10">
        <f>IF(D$46=general!$B$5,100,IF(D$46&lt;general!$B$5,0,C50*(1+D36/100)))</f>
        <v>0</v>
      </c>
      <c r="E50" s="10">
        <f>IF(E$46=general!$B$5,100,IF(E$46&lt;general!$B$5,0,D50*(1+E36/100)))</f>
        <v>0</v>
      </c>
      <c r="F50" s="10">
        <f>IF(F$46=general!$B$5,100,IF(F$46&lt;general!$B$5,0,E50*(1+F36/100)))</f>
        <v>0</v>
      </c>
      <c r="G50" s="10">
        <f>IF(G$46=general!$B$5,100,IF(G$46&lt;general!$B$5,0,F50*(1+G36/100)))</f>
        <v>0</v>
      </c>
      <c r="H50" s="10">
        <f>IF(H$46=general!$B$5,100,IF(H$46&lt;general!$B$5,0,G50*(1+H36/100)))</f>
        <v>0</v>
      </c>
      <c r="I50" s="10">
        <f>IF(I$46=general!$B$5,100,IF(I$46&lt;general!$B$5,0,H50*(1+I36/100)))</f>
        <v>0</v>
      </c>
      <c r="J50" s="10">
        <f>IF(J$46=general!$B$5,100,IF(J$46&lt;general!$B$5,0,I50*(1+J36/100)))</f>
        <v>0</v>
      </c>
      <c r="K50" s="10">
        <f>IF(K$46=general!$B$5,100,IF(K$46&lt;general!$B$5,0,J50*(1+K36/100)))</f>
        <v>0</v>
      </c>
      <c r="L50" s="10">
        <f>IF(L$46=general!$B$5,100,IF(L$46&lt;general!$B$5,0,K50*(1+L36/100)))</f>
        <v>0</v>
      </c>
      <c r="M50" s="10">
        <f>IF(M$46=general!$B$5,100,IF(M$46&lt;general!$B$5,0,L50*(1+M36/100)))</f>
        <v>100</v>
      </c>
      <c r="N50" s="10">
        <f>IF(N$46=general!$B$5,100,IF(N$46&lt;general!$B$5,0,M50*(1+N36/100)))</f>
        <v>98.662669276914471</v>
      </c>
      <c r="O50" s="10">
        <f>IF(O$46=general!$B$5,100,IF(O$46&lt;general!$B$5,0,N50*(1+O36/100)))</f>
        <v>97.383948689406139</v>
      </c>
      <c r="P50" s="10">
        <f>IF(P$46=general!$B$5,100,IF(P$46&lt;general!$B$5,0,O50*(1+P36/100)))</f>
        <v>95.982820597315964</v>
      </c>
      <c r="Q50" s="10">
        <f>IF(Q$46=general!$B$5,100,IF(Q$46&lt;general!$B$5,0,P50*(1+Q36/100)))</f>
        <v>94.691820821891397</v>
      </c>
      <c r="R50" s="10">
        <f>IF(R$46=general!$B$5,100,IF(R$46&lt;general!$B$5,0,Q50*(1+R36/100)))</f>
        <v>93.253917129007135</v>
      </c>
      <c r="S50" s="10">
        <f>IF(S$46=general!$B$5,100,IF(S$46&lt;general!$B$5,0,R50*(1+S36/100)))</f>
        <v>91.652446939560875</v>
      </c>
      <c r="T50" s="10">
        <f>IF(T$46=general!$B$5,100,IF(T$46&lt;general!$B$5,0,S50*(1+T36/100)))</f>
        <v>90.072429137303146</v>
      </c>
      <c r="U50" s="10">
        <f>IF(U$46=general!$B$5,100,IF(U$46&lt;general!$B$5,0,T50*(1+U36/100)))</f>
        <v>88.533926991261154</v>
      </c>
      <c r="V50" s="10">
        <f>IF(V$46=general!$B$5,100,IF(V$46&lt;general!$B$5,0,U50*(1+V36/100)))</f>
        <v>87.0609141195593</v>
      </c>
      <c r="W50" s="10">
        <f>IF(W$46=general!$B$5,100,IF(W$46&lt;general!$B$5,0,V50*(1+W36/100)))</f>
        <v>85.673709805965771</v>
      </c>
      <c r="X50" s="10">
        <f>IF(X$46=general!$B$5,100,IF(X$46&lt;general!$B$5,0,W50*(1+X36/100)))</f>
        <v>84.372867390303767</v>
      </c>
      <c r="Y50" s="10">
        <f>IF(Y$46=general!$B$5,100,IF(Y$46&lt;general!$B$5,0,X50*(1+Y36/100)))</f>
        <v>83.166772558086834</v>
      </c>
      <c r="Z50" s="10">
        <f>IF(Z$46=general!$B$5,100,IF(Z$46&lt;general!$B$5,0,Y50*(1+Z36/100)))</f>
        <v>82.055883525717533</v>
      </c>
      <c r="AA50" s="10">
        <f>IF(AA$46=general!$B$5,100,IF(AA$46&lt;general!$B$5,0,Z50*(1+AA36/100)))</f>
        <v>81.03574045206868</v>
      </c>
      <c r="AB50" s="10">
        <f>IF(AB$46=general!$B$5,100,IF(AB$46&lt;general!$B$5,0,AA50*(1+AB36/100)))</f>
        <v>80.095157809587974</v>
      </c>
      <c r="AC50" s="10">
        <f>IF(AC$46=general!$B$5,100,IF(AC$46&lt;general!$B$5,0,AB50*(1+AC36/100)))</f>
        <v>80.095157809587974</v>
      </c>
      <c r="AD50" s="10">
        <f>IF(AD$46=general!$B$5,100,IF(AD$46&lt;general!$B$5,0,AC50*(1+AD36/100)))</f>
        <v>80.095157809587974</v>
      </c>
      <c r="AE50" s="10">
        <f>IF(AE$46=general!$B$5,100,IF(AE$46&lt;general!$B$5,0,AD50*(1+AE36/100)))</f>
        <v>80.095157809587974</v>
      </c>
      <c r="AF50" s="10">
        <f>IF(AF$46=general!$B$5,100,IF(AF$46&lt;general!$B$5,0,AE50*(1+AF36/100)))</f>
        <v>80.095157809587974</v>
      </c>
      <c r="AG50" s="10">
        <f>IF(AG$46=general!$B$5,100,IF(AG$46&lt;general!$B$5,0,AF50*(1+AG36/100)))</f>
        <v>80.095157809587974</v>
      </c>
      <c r="AH50" s="10">
        <f>IF(AH$46=general!$B$5,100,IF(AH$46&lt;general!$B$5,0,AG50*(1+AH36/100)))</f>
        <v>80.095157809587974</v>
      </c>
      <c r="AI50" s="10">
        <f>IF(AI$46=general!$B$5,100,IF(AI$46&lt;general!$B$5,0,AH50*(1+AI36/100)))</f>
        <v>80.095157809587974</v>
      </c>
      <c r="AJ50" s="10">
        <f>IF(AJ$46=general!$B$5,100,IF(AJ$46&lt;general!$B$5,0,AI50*(1+AJ36/100)))</f>
        <v>80.095157809587974</v>
      </c>
      <c r="AK50" s="10">
        <f>IF(AK$46=general!$B$5,100,IF(AK$46&lt;general!$B$5,0,AJ50*(1+AK36/100)))</f>
        <v>80.095157809587974</v>
      </c>
      <c r="AL50" s="10">
        <f>IF(AL$46=general!$B$5,100,IF(AL$46&lt;general!$B$5,0,AK50*(1+AL36/100)))</f>
        <v>80.095157809587974</v>
      </c>
      <c r="AM50" s="10">
        <f>IF(AM$46=general!$B$5,100,IF(AM$46&lt;general!$B$5,0,AL50*(1+AM36/100)))</f>
        <v>80.095157809587974</v>
      </c>
      <c r="AN50" s="10">
        <f>IF(AN$46=general!$B$5,100,IF(AN$46&lt;general!$B$5,0,AM50*(1+AN36/100)))</f>
        <v>80.095157809587974</v>
      </c>
      <c r="AO50" s="10">
        <f>IF(AO$46=general!$B$5,100,IF(AO$46&lt;general!$B$5,0,AN50*(1+AO36/100)))</f>
        <v>80.095157809587974</v>
      </c>
      <c r="AP50" s="10">
        <f>IF(AP$46=general!$B$5,100,IF(AP$46&lt;general!$B$5,0,AO50*(1+AP36/100)))</f>
        <v>80.095157809587974</v>
      </c>
      <c r="AQ50" s="10">
        <f>IF(AQ$46=general!$B$5,100,IF(AQ$46&lt;general!$B$5,0,AP50*(1+AQ36/100)))</f>
        <v>80.095157809587974</v>
      </c>
    </row>
    <row r="51" spans="1:43">
      <c r="A51" t="s">
        <v>63</v>
      </c>
      <c r="B51" t="s">
        <v>62</v>
      </c>
      <c r="C51">
        <f>IF(C$46=general!$B$5,100,0)</f>
        <v>0</v>
      </c>
      <c r="D51" s="10">
        <f>IF(D$46=general!$B$5,100,IF(D$46&lt;general!$B$5,0,C51*(1+D37/100)))</f>
        <v>0</v>
      </c>
      <c r="E51" s="10">
        <f>IF(E$46=general!$B$5,100,IF(E$46&lt;general!$B$5,0,D51*(1+E37/100)))</f>
        <v>0</v>
      </c>
      <c r="F51" s="10">
        <f>IF(F$46=general!$B$5,100,IF(F$46&lt;general!$B$5,0,E51*(1+F37/100)))</f>
        <v>0</v>
      </c>
      <c r="G51" s="10">
        <f>IF(G$46=general!$B$5,100,IF(G$46&lt;general!$B$5,0,F51*(1+G37/100)))</f>
        <v>0</v>
      </c>
      <c r="H51" s="10">
        <f>IF(H$46=general!$B$5,100,IF(H$46&lt;general!$B$5,0,G51*(1+H37/100)))</f>
        <v>0</v>
      </c>
      <c r="I51" s="10">
        <f>IF(I$46=general!$B$5,100,IF(I$46&lt;general!$B$5,0,H51*(1+I37/100)))</f>
        <v>0</v>
      </c>
      <c r="J51" s="10">
        <f>IF(J$46=general!$B$5,100,IF(J$46&lt;general!$B$5,0,I51*(1+J37/100)))</f>
        <v>0</v>
      </c>
      <c r="K51" s="10">
        <f>IF(K$46=general!$B$5,100,IF(K$46&lt;general!$B$5,0,J51*(1+K37/100)))</f>
        <v>0</v>
      </c>
      <c r="L51" s="10">
        <f>IF(L$46=general!$B$5,100,IF(L$46&lt;general!$B$5,0,K51*(1+L37/100)))</f>
        <v>0</v>
      </c>
      <c r="M51" s="10">
        <f>IF(M$46=general!$B$5,100,IF(M$46&lt;general!$B$5,0,L51*(1+M37/100)))</f>
        <v>100</v>
      </c>
      <c r="N51" s="10">
        <f>IF(N$46=general!$B$5,100,IF(N$46&lt;general!$B$5,0,M51*(1+N37/100)))</f>
        <v>98.613274025137727</v>
      </c>
      <c r="O51" s="10">
        <f>IF(O$46=general!$B$5,100,IF(O$46&lt;general!$B$5,0,N51*(1+O37/100)))</f>
        <v>97.33586039238692</v>
      </c>
      <c r="P51" s="10">
        <f>IF(P$46=general!$B$5,100,IF(P$46&lt;general!$B$5,0,O51*(1+P37/100)))</f>
        <v>96.166746201013368</v>
      </c>
      <c r="Q51" s="10">
        <f>IF(Q$46=general!$B$5,100,IF(Q$46&lt;general!$B$5,0,P51*(1+Q37/100)))</f>
        <v>95.084123483617148</v>
      </c>
      <c r="R51" s="10">
        <f>IF(R$46=general!$B$5,100,IF(R$46&lt;general!$B$5,0,Q51*(1+R37/100)))</f>
        <v>94.081329835260689</v>
      </c>
      <c r="S51" s="10">
        <f>IF(S$46=general!$B$5,100,IF(S$46&lt;general!$B$5,0,R51*(1+S37/100)))</f>
        <v>93.13312778399353</v>
      </c>
      <c r="T51" s="10">
        <f>IF(T$46=general!$B$5,100,IF(T$46&lt;general!$B$5,0,S51*(1+T37/100)))</f>
        <v>92.243934222715822</v>
      </c>
      <c r="U51" s="10">
        <f>IF(U$46=general!$B$5,100,IF(U$46&lt;general!$B$5,0,T51*(1+U37/100)))</f>
        <v>91.419892979795819</v>
      </c>
      <c r="V51" s="10">
        <f>IF(V$46=general!$B$5,100,IF(V$46&lt;general!$B$5,0,U51*(1+V37/100)))</f>
        <v>90.676031198516725</v>
      </c>
      <c r="W51" s="10">
        <f>IF(W$46=general!$B$5,100,IF(W$46&lt;general!$B$5,0,V51*(1+W37/100)))</f>
        <v>90.029837652813583</v>
      </c>
      <c r="X51" s="10">
        <f>IF(X$46=general!$B$5,100,IF(X$46&lt;general!$B$5,0,W51*(1+X37/100)))</f>
        <v>89.493462262401437</v>
      </c>
      <c r="Y51" s="10">
        <f>IF(Y$46=general!$B$5,100,IF(Y$46&lt;general!$B$5,0,X51*(1+Y37/100)))</f>
        <v>89.07114983793231</v>
      </c>
      <c r="Z51" s="10">
        <f>IF(Z$46=general!$B$5,100,IF(Z$46&lt;general!$B$5,0,Y51*(1+Z37/100)))</f>
        <v>88.753346332670901</v>
      </c>
      <c r="AA51" s="10">
        <f>IF(AA$46=general!$B$5,100,IF(AA$46&lt;general!$B$5,0,Z51*(1+AA37/100)))</f>
        <v>88.52175702195234</v>
      </c>
      <c r="AB51" s="10">
        <f>IF(AB$46=general!$B$5,100,IF(AB$46&lt;general!$B$5,0,AA51*(1+AB37/100)))</f>
        <v>88.353623841032601</v>
      </c>
      <c r="AC51" s="10">
        <f>IF(AC$46=general!$B$5,100,IF(AC$46&lt;general!$B$5,0,AB51*(1+AC37/100)))</f>
        <v>88.353623841032601</v>
      </c>
      <c r="AD51" s="10">
        <f>IF(AD$46=general!$B$5,100,IF(AD$46&lt;general!$B$5,0,AC51*(1+AD37/100)))</f>
        <v>88.353623841032601</v>
      </c>
      <c r="AE51" s="10">
        <f>IF(AE$46=general!$B$5,100,IF(AE$46&lt;general!$B$5,0,AD51*(1+AE37/100)))</f>
        <v>88.353623841032601</v>
      </c>
      <c r="AF51" s="10">
        <f>IF(AF$46=general!$B$5,100,IF(AF$46&lt;general!$B$5,0,AE51*(1+AF37/100)))</f>
        <v>88.353623841032601</v>
      </c>
      <c r="AG51" s="10">
        <f>IF(AG$46=general!$B$5,100,IF(AG$46&lt;general!$B$5,0,AF51*(1+AG37/100)))</f>
        <v>88.353623841032601</v>
      </c>
      <c r="AH51" s="10">
        <f>IF(AH$46=general!$B$5,100,IF(AH$46&lt;general!$B$5,0,AG51*(1+AH37/100)))</f>
        <v>88.353623841032601</v>
      </c>
      <c r="AI51" s="10">
        <f>IF(AI$46=general!$B$5,100,IF(AI$46&lt;general!$B$5,0,AH51*(1+AI37/100)))</f>
        <v>88.353623841032601</v>
      </c>
      <c r="AJ51" s="10">
        <f>IF(AJ$46=general!$B$5,100,IF(AJ$46&lt;general!$B$5,0,AI51*(1+AJ37/100)))</f>
        <v>88.353623841032601</v>
      </c>
      <c r="AK51" s="10">
        <f>IF(AK$46=general!$B$5,100,IF(AK$46&lt;general!$B$5,0,AJ51*(1+AK37/100)))</f>
        <v>88.353623841032601</v>
      </c>
      <c r="AL51" s="10">
        <f>IF(AL$46=general!$B$5,100,IF(AL$46&lt;general!$B$5,0,AK51*(1+AL37/100)))</f>
        <v>88.353623841032601</v>
      </c>
      <c r="AM51" s="10">
        <f>IF(AM$46=general!$B$5,100,IF(AM$46&lt;general!$B$5,0,AL51*(1+AM37/100)))</f>
        <v>88.353623841032601</v>
      </c>
      <c r="AN51" s="10">
        <f>IF(AN$46=general!$B$5,100,IF(AN$46&lt;general!$B$5,0,AM51*(1+AN37/100)))</f>
        <v>88.353623841032601</v>
      </c>
      <c r="AO51" s="10">
        <f>IF(AO$46=general!$B$5,100,IF(AO$46&lt;general!$B$5,0,AN51*(1+AO37/100)))</f>
        <v>88.353623841032601</v>
      </c>
      <c r="AP51" s="10">
        <f>IF(AP$46=general!$B$5,100,IF(AP$46&lt;general!$B$5,0,AO51*(1+AP37/100)))</f>
        <v>88.353623841032601</v>
      </c>
      <c r="AQ51" s="10">
        <f>IF(AQ$46=general!$B$5,100,IF(AQ$46&lt;general!$B$5,0,AP51*(1+AQ37/100)))</f>
        <v>88.353623841032601</v>
      </c>
    </row>
    <row r="52" spans="1:43">
      <c r="A52" t="s">
        <v>64</v>
      </c>
      <c r="B52" t="s">
        <v>62</v>
      </c>
      <c r="C52">
        <f>IF(C$46=general!$B$5,100,0)</f>
        <v>0</v>
      </c>
      <c r="D52" s="10">
        <f>IF(D$46=general!$B$5,100,IF(D$46&lt;general!$B$5,0,C52*(1+D38/100)))</f>
        <v>0</v>
      </c>
      <c r="E52" s="10">
        <f>IF(E$46=general!$B$5,100,IF(E$46&lt;general!$B$5,0,D52*(1+E38/100)))</f>
        <v>0</v>
      </c>
      <c r="F52" s="10">
        <f>IF(F$46=general!$B$5,100,IF(F$46&lt;general!$B$5,0,E52*(1+F38/100)))</f>
        <v>0</v>
      </c>
      <c r="G52" s="10">
        <f>IF(G$46=general!$B$5,100,IF(G$46&lt;general!$B$5,0,F52*(1+G38/100)))</f>
        <v>0</v>
      </c>
      <c r="H52" s="10">
        <f>IF(H$46=general!$B$5,100,IF(H$46&lt;general!$B$5,0,G52*(1+H38/100)))</f>
        <v>0</v>
      </c>
      <c r="I52" s="10">
        <f>IF(I$46=general!$B$5,100,IF(I$46&lt;general!$B$5,0,H52*(1+I38/100)))</f>
        <v>0</v>
      </c>
      <c r="J52" s="10">
        <f>IF(J$46=general!$B$5,100,IF(J$46&lt;general!$B$5,0,I52*(1+J38/100)))</f>
        <v>0</v>
      </c>
      <c r="K52" s="10">
        <f>IF(K$46=general!$B$5,100,IF(K$46&lt;general!$B$5,0,J52*(1+K38/100)))</f>
        <v>0</v>
      </c>
      <c r="L52" s="10">
        <f>IF(L$46=general!$B$5,100,IF(L$46&lt;general!$B$5,0,K52*(1+L38/100)))</f>
        <v>0</v>
      </c>
      <c r="M52" s="10">
        <f>IF(M$46=general!$B$5,100,IF(M$46&lt;general!$B$5,0,L52*(1+M38/100)))</f>
        <v>100</v>
      </c>
      <c r="N52" s="10">
        <f>IF(N$46=general!$B$5,100,IF(N$46&lt;general!$B$5,0,M52*(1+N38/100)))</f>
        <v>96.947268657376483</v>
      </c>
      <c r="O52" s="10">
        <f>IF(O$46=general!$B$5,100,IF(O$46&lt;general!$B$5,0,N52*(1+O38/100)))</f>
        <v>94.224808837461524</v>
      </c>
      <c r="P52" s="10">
        <f>IF(P$46=general!$B$5,100,IF(P$46&lt;general!$B$5,0,O52*(1+P38/100)))</f>
        <v>91.780049088393582</v>
      </c>
      <c r="Q52" s="10">
        <f>IF(Q$46=general!$B$5,100,IF(Q$46&lt;general!$B$5,0,P52*(1+Q38/100)))</f>
        <v>89.57132482567097</v>
      </c>
      <c r="R52" s="10">
        <f>IF(R$46=general!$B$5,100,IF(R$46&lt;general!$B$5,0,Q52*(1+R38/100)))</f>
        <v>87.565124208081542</v>
      </c>
      <c r="S52" s="10">
        <f>IF(S$46=general!$B$5,100,IF(S$46&lt;general!$B$5,0,R52*(1+S38/100)))</f>
        <v>87.565124208081542</v>
      </c>
      <c r="T52" s="10">
        <f>IF(T$46=general!$B$5,100,IF(T$46&lt;general!$B$5,0,S52*(1+T38/100)))</f>
        <v>87.565124208081528</v>
      </c>
      <c r="U52" s="10">
        <f>IF(U$46=general!$B$5,100,IF(U$46&lt;general!$B$5,0,T52*(1+U38/100)))</f>
        <v>87.565124208081542</v>
      </c>
      <c r="V52" s="10">
        <f>IF(V$46=general!$B$5,100,IF(V$46&lt;general!$B$5,0,U52*(1+V38/100)))</f>
        <v>87.565124208081528</v>
      </c>
      <c r="W52" s="10">
        <f>IF(W$46=general!$B$5,100,IF(W$46&lt;general!$B$5,0,V52*(1+W38/100)))</f>
        <v>87.565124208081542</v>
      </c>
      <c r="X52" s="10">
        <f>IF(X$46=general!$B$5,100,IF(X$46&lt;general!$B$5,0,W52*(1+X38/100)))</f>
        <v>87.565124208081542</v>
      </c>
      <c r="Y52" s="10">
        <f>IF(Y$46=general!$B$5,100,IF(Y$46&lt;general!$B$5,0,X52*(1+Y38/100)))</f>
        <v>87.565124208081542</v>
      </c>
      <c r="Z52" s="10">
        <f>IF(Z$46=general!$B$5,100,IF(Z$46&lt;general!$B$5,0,Y52*(1+Z38/100)))</f>
        <v>87.565124208081542</v>
      </c>
      <c r="AA52" s="10">
        <f>IF(AA$46=general!$B$5,100,IF(AA$46&lt;general!$B$5,0,Z52*(1+AA38/100)))</f>
        <v>87.565124208081542</v>
      </c>
      <c r="AB52" s="10">
        <f>IF(AB$46=general!$B$5,100,IF(AB$46&lt;general!$B$5,0,AA52*(1+AB38/100)))</f>
        <v>87.565124208081542</v>
      </c>
      <c r="AC52" s="10">
        <f>IF(AC$46=general!$B$5,100,IF(AC$46&lt;general!$B$5,0,AB52*(1+AC38/100)))</f>
        <v>87.565124208081542</v>
      </c>
      <c r="AD52" s="10">
        <f>IF(AD$46=general!$B$5,100,IF(AD$46&lt;general!$B$5,0,AC52*(1+AD38/100)))</f>
        <v>87.565124208081542</v>
      </c>
      <c r="AE52" s="10">
        <f>IF(AE$46=general!$B$5,100,IF(AE$46&lt;general!$B$5,0,AD52*(1+AE38/100)))</f>
        <v>87.565124208081542</v>
      </c>
      <c r="AF52" s="10">
        <f>IF(AF$46=general!$B$5,100,IF(AF$46&lt;general!$B$5,0,AE52*(1+AF38/100)))</f>
        <v>87.565124208081542</v>
      </c>
      <c r="AG52" s="10">
        <f>IF(AG$46=general!$B$5,100,IF(AG$46&lt;general!$B$5,0,AF52*(1+AG38/100)))</f>
        <v>87.565124208081542</v>
      </c>
      <c r="AH52" s="10">
        <f>IF(AH$46=general!$B$5,100,IF(AH$46&lt;general!$B$5,0,AG52*(1+AH38/100)))</f>
        <v>87.565124208081542</v>
      </c>
      <c r="AI52" s="10">
        <f>IF(AI$46=general!$B$5,100,IF(AI$46&lt;general!$B$5,0,AH52*(1+AI38/100)))</f>
        <v>87.565124208081542</v>
      </c>
      <c r="AJ52" s="10">
        <f>IF(AJ$46=general!$B$5,100,IF(AJ$46&lt;general!$B$5,0,AI52*(1+AJ38/100)))</f>
        <v>87.565124208081542</v>
      </c>
      <c r="AK52" s="10">
        <f>IF(AK$46=general!$B$5,100,IF(AK$46&lt;general!$B$5,0,AJ52*(1+AK38/100)))</f>
        <v>87.565124208081542</v>
      </c>
      <c r="AL52" s="10">
        <f>IF(AL$46=general!$B$5,100,IF(AL$46&lt;general!$B$5,0,AK52*(1+AL38/100)))</f>
        <v>87.565124208081542</v>
      </c>
      <c r="AM52" s="10">
        <f>IF(AM$46=general!$B$5,100,IF(AM$46&lt;general!$B$5,0,AL52*(1+AM38/100)))</f>
        <v>87.565124208081542</v>
      </c>
      <c r="AN52" s="10">
        <f>IF(AN$46=general!$B$5,100,IF(AN$46&lt;general!$B$5,0,AM52*(1+AN38/100)))</f>
        <v>87.565124208081542</v>
      </c>
      <c r="AO52" s="10">
        <f>IF(AO$46=general!$B$5,100,IF(AO$46&lt;general!$B$5,0,AN52*(1+AO38/100)))</f>
        <v>87.565124208081542</v>
      </c>
      <c r="AP52" s="10">
        <f>IF(AP$46=general!$B$5,100,IF(AP$46&lt;general!$B$5,0,AO52*(1+AP38/100)))</f>
        <v>87.565124208081542</v>
      </c>
      <c r="AQ52" s="10">
        <f>IF(AQ$46=general!$B$5,100,IF(AQ$46&lt;general!$B$5,0,AP52*(1+AQ38/100)))</f>
        <v>87.565124208081542</v>
      </c>
    </row>
    <row r="53" spans="1:43">
      <c r="A53" t="s">
        <v>255</v>
      </c>
      <c r="B53" t="s">
        <v>62</v>
      </c>
      <c r="C53">
        <f>IF(C$46=general!$B$5,100,0)</f>
        <v>0</v>
      </c>
      <c r="D53" s="10">
        <f>IF(D$46=general!$B$5,100,IF(D$46&lt;general!$B$5,0,C53*(1+D39/100)))</f>
        <v>0</v>
      </c>
      <c r="E53" s="10">
        <f>IF(E$46=general!$B$5,100,IF(E$46&lt;general!$B$5,0,D53*(1+E39/100)))</f>
        <v>0</v>
      </c>
      <c r="F53" s="10">
        <f>IF(F$46=general!$B$5,100,IF(F$46&lt;general!$B$5,0,E53*(1+F39/100)))</f>
        <v>0</v>
      </c>
      <c r="G53" s="10">
        <f>IF(G$46=general!$B$5,100,IF(G$46&lt;general!$B$5,0,F53*(1+G39/100)))</f>
        <v>0</v>
      </c>
      <c r="H53" s="10">
        <f>IF(H$46=general!$B$5,100,IF(H$46&lt;general!$B$5,0,G53*(1+H39/100)))</f>
        <v>0</v>
      </c>
      <c r="I53" s="10">
        <f>IF(I$46=general!$B$5,100,IF(I$46&lt;general!$B$5,0,H53*(1+I39/100)))</f>
        <v>0</v>
      </c>
      <c r="J53" s="10">
        <f>IF(J$46=general!$B$5,100,IF(J$46&lt;general!$B$5,0,I53*(1+J39/100)))</f>
        <v>0</v>
      </c>
      <c r="K53" s="10">
        <f>IF(K$46=general!$B$5,100,IF(K$46&lt;general!$B$5,0,J53*(1+K39/100)))</f>
        <v>0</v>
      </c>
      <c r="L53" s="10">
        <f>IF(L$46=general!$B$5,100,IF(L$46&lt;general!$B$5,0,K53*(1+L39/100)))</f>
        <v>0</v>
      </c>
      <c r="M53" s="10">
        <f>IF(M$46=general!$B$5,100,IF(M$46&lt;general!$B$5,0,L53*(1+M39/100)))</f>
        <v>100</v>
      </c>
      <c r="N53" s="10">
        <f>IF(N$46=general!$B$5,100,IF(N$46&lt;general!$B$5,0,M53*(1+N39/100)))</f>
        <v>100</v>
      </c>
      <c r="O53" s="10">
        <f>IF(O$46=general!$B$5,100,IF(O$46&lt;general!$B$5,0,N53*(1+O39/100)))</f>
        <v>100</v>
      </c>
      <c r="P53" s="10">
        <f>IF(P$46=general!$B$5,100,IF(P$46&lt;general!$B$5,0,O53*(1+P39/100)))</f>
        <v>100</v>
      </c>
      <c r="Q53" s="10">
        <f>IF(Q$46=general!$B$5,100,IF(Q$46&lt;general!$B$5,0,P53*(1+Q39/100)))</f>
        <v>100</v>
      </c>
      <c r="R53" s="10">
        <f>IF(R$46=general!$B$5,100,IF(R$46&lt;general!$B$5,0,Q53*(1+R39/100)))</f>
        <v>100</v>
      </c>
      <c r="S53" s="10">
        <f>IF(S$46=general!$B$5,100,IF(S$46&lt;general!$B$5,0,R53*(1+S39/100)))</f>
        <v>100</v>
      </c>
      <c r="T53" s="10">
        <f>IF(T$46=general!$B$5,100,IF(T$46&lt;general!$B$5,0,S53*(1+T39/100)))</f>
        <v>100</v>
      </c>
      <c r="U53" s="10">
        <f>IF(U$46=general!$B$5,100,IF(U$46&lt;general!$B$5,0,T53*(1+U39/100)))</f>
        <v>100</v>
      </c>
      <c r="V53" s="10">
        <f>IF(V$46=general!$B$5,100,IF(V$46&lt;general!$B$5,0,U53*(1+V39/100)))</f>
        <v>100</v>
      </c>
      <c r="W53" s="10">
        <f>IF(W$46=general!$B$5,100,IF(W$46&lt;general!$B$5,0,V53*(1+W39/100)))</f>
        <v>100</v>
      </c>
      <c r="X53" s="10">
        <f>IF(X$46=general!$B$5,100,IF(X$46&lt;general!$B$5,0,W53*(1+X39/100)))</f>
        <v>100</v>
      </c>
      <c r="Y53" s="10">
        <f>IF(Y$46=general!$B$5,100,IF(Y$46&lt;general!$B$5,0,X53*(1+Y39/100)))</f>
        <v>100</v>
      </c>
      <c r="Z53" s="10">
        <f>IF(Z$46=general!$B$5,100,IF(Z$46&lt;general!$B$5,0,Y53*(1+Z39/100)))</f>
        <v>100</v>
      </c>
      <c r="AA53" s="10">
        <f>IF(AA$46=general!$B$5,100,IF(AA$46&lt;general!$B$5,0,Z53*(1+AA39/100)))</f>
        <v>100</v>
      </c>
      <c r="AB53" s="10">
        <f>IF(AB$46=general!$B$5,100,IF(AB$46&lt;general!$B$5,0,AA53*(1+AB39/100)))</f>
        <v>100</v>
      </c>
      <c r="AC53" s="10">
        <f>IF(AC$46=general!$B$5,100,IF(AC$46&lt;general!$B$5,0,AB53*(1+AC39/100)))</f>
        <v>100</v>
      </c>
      <c r="AD53" s="10">
        <f>IF(AD$46=general!$B$5,100,IF(AD$46&lt;general!$B$5,0,AC53*(1+AD39/100)))</f>
        <v>100</v>
      </c>
      <c r="AE53" s="10">
        <f>IF(AE$46=general!$B$5,100,IF(AE$46&lt;general!$B$5,0,AD53*(1+AE39/100)))</f>
        <v>100</v>
      </c>
      <c r="AF53" s="10">
        <f>IF(AF$46=general!$B$5,100,IF(AF$46&lt;general!$B$5,0,AE53*(1+AF39/100)))</f>
        <v>100</v>
      </c>
      <c r="AG53" s="10">
        <f>IF(AG$46=general!$B$5,100,IF(AG$46&lt;general!$B$5,0,AF53*(1+AG39/100)))</f>
        <v>100</v>
      </c>
      <c r="AH53" s="10">
        <f>IF(AH$46=general!$B$5,100,IF(AH$46&lt;general!$B$5,0,AG53*(1+AH39/100)))</f>
        <v>100</v>
      </c>
      <c r="AI53" s="10">
        <f>IF(AI$46=general!$B$5,100,IF(AI$46&lt;general!$B$5,0,AH53*(1+AI39/100)))</f>
        <v>100</v>
      </c>
      <c r="AJ53" s="10">
        <f>IF(AJ$46=general!$B$5,100,IF(AJ$46&lt;general!$B$5,0,AI53*(1+AJ39/100)))</f>
        <v>100</v>
      </c>
      <c r="AK53" s="10">
        <f>IF(AK$46=general!$B$5,100,IF(AK$46&lt;general!$B$5,0,AJ53*(1+AK39/100)))</f>
        <v>100</v>
      </c>
      <c r="AL53" s="10">
        <f>IF(AL$46=general!$B$5,100,IF(AL$46&lt;general!$B$5,0,AK53*(1+AL39/100)))</f>
        <v>100</v>
      </c>
      <c r="AM53" s="10">
        <f>IF(AM$46=general!$B$5,100,IF(AM$46&lt;general!$B$5,0,AL53*(1+AM39/100)))</f>
        <v>100</v>
      </c>
      <c r="AN53" s="10">
        <f>IF(AN$46=general!$B$5,100,IF(AN$46&lt;general!$B$5,0,AM53*(1+AN39/100)))</f>
        <v>100</v>
      </c>
      <c r="AO53" s="10">
        <f>IF(AO$46=general!$B$5,100,IF(AO$46&lt;general!$B$5,0,AN53*(1+AO39/100)))</f>
        <v>100</v>
      </c>
      <c r="AP53" s="10">
        <f>IF(AP$46=general!$B$5,100,IF(AP$46&lt;general!$B$5,0,AO53*(1+AP39/100)))</f>
        <v>100</v>
      </c>
      <c r="AQ53" s="10">
        <f>IF(AQ$46=general!$B$5,100,IF(AQ$46&lt;general!$B$5,0,AP53*(1+AQ39/100)))</f>
        <v>100</v>
      </c>
    </row>
    <row r="54" spans="1:43">
      <c r="D54" s="10"/>
      <c r="E54" s="10"/>
      <c r="F54" s="10"/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</row>
    <row r="55" spans="1:43">
      <c r="A55" t="s">
        <v>369</v>
      </c>
      <c r="D55" s="10"/>
      <c r="E55" s="10"/>
      <c r="F55" s="10"/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</row>
    <row r="56" spans="1:43">
      <c r="B56" t="s">
        <v>61</v>
      </c>
      <c r="C56" t="s">
        <v>62</v>
      </c>
      <c r="D56" t="s">
        <v>61</v>
      </c>
      <c r="E56" t="s">
        <v>62</v>
      </c>
      <c r="F56" s="10"/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</row>
    <row r="57" spans="1:43">
      <c r="A57" t="s">
        <v>47</v>
      </c>
      <c r="B57" s="36">
        <v>3534103</v>
      </c>
      <c r="C57" s="36">
        <v>2890563</v>
      </c>
      <c r="D57" s="5">
        <f>B57/(B57+C57)</f>
        <v>0.55008353741657545</v>
      </c>
      <c r="E57" s="5">
        <f>C57/(B57+C57)</f>
        <v>0.44991646258342455</v>
      </c>
      <c r="F57" s="10"/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</row>
    <row r="58" spans="1:43">
      <c r="A58" t="s">
        <v>79</v>
      </c>
      <c r="B58" s="36">
        <v>78989</v>
      </c>
      <c r="C58" s="36">
        <v>831946</v>
      </c>
      <c r="D58" s="5">
        <f>B58/(B58+C58)</f>
        <v>8.6712004698469153E-2</v>
      </c>
      <c r="E58" s="5">
        <f>C58/(B58+C58)</f>
        <v>0.91328799530153082</v>
      </c>
      <c r="F58" s="10"/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</row>
    <row r="59" spans="1:43">
      <c r="B59" s="36"/>
      <c r="C59" s="36"/>
      <c r="D59" s="5"/>
      <c r="E59" s="5"/>
      <c r="F59" s="10"/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</row>
    <row r="60" spans="1:43">
      <c r="A60" t="s">
        <v>80</v>
      </c>
      <c r="B60" s="36"/>
      <c r="C60" s="36"/>
      <c r="D60" s="5"/>
      <c r="E60" s="5"/>
      <c r="F60" s="10"/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</row>
    <row r="61" spans="1:43">
      <c r="C61">
        <v>2010</v>
      </c>
      <c r="D61">
        <f>C61+1</f>
        <v>2011</v>
      </c>
      <c r="E61">
        <f t="shared" ref="E61:AQ61" si="9">D61+1</f>
        <v>2012</v>
      </c>
      <c r="F61">
        <f t="shared" si="9"/>
        <v>2013</v>
      </c>
      <c r="G61">
        <f t="shared" si="9"/>
        <v>2014</v>
      </c>
      <c r="H61">
        <f t="shared" si="9"/>
        <v>2015</v>
      </c>
      <c r="I61">
        <f t="shared" si="9"/>
        <v>2016</v>
      </c>
      <c r="J61">
        <f t="shared" si="9"/>
        <v>2017</v>
      </c>
      <c r="K61">
        <f t="shared" si="9"/>
        <v>2018</v>
      </c>
      <c r="L61">
        <f t="shared" si="9"/>
        <v>2019</v>
      </c>
      <c r="M61">
        <f t="shared" si="9"/>
        <v>2020</v>
      </c>
      <c r="N61">
        <f t="shared" si="9"/>
        <v>2021</v>
      </c>
      <c r="O61">
        <f t="shared" si="9"/>
        <v>2022</v>
      </c>
      <c r="P61">
        <f t="shared" si="9"/>
        <v>2023</v>
      </c>
      <c r="Q61">
        <f t="shared" si="9"/>
        <v>2024</v>
      </c>
      <c r="R61">
        <f t="shared" si="9"/>
        <v>2025</v>
      </c>
      <c r="S61">
        <f t="shared" si="9"/>
        <v>2026</v>
      </c>
      <c r="T61">
        <f t="shared" si="9"/>
        <v>2027</v>
      </c>
      <c r="U61">
        <f t="shared" si="9"/>
        <v>2028</v>
      </c>
      <c r="V61">
        <f t="shared" si="9"/>
        <v>2029</v>
      </c>
      <c r="W61">
        <f t="shared" si="9"/>
        <v>2030</v>
      </c>
      <c r="X61">
        <f t="shared" si="9"/>
        <v>2031</v>
      </c>
      <c r="Y61">
        <f t="shared" si="9"/>
        <v>2032</v>
      </c>
      <c r="Z61">
        <f t="shared" si="9"/>
        <v>2033</v>
      </c>
      <c r="AA61">
        <f t="shared" si="9"/>
        <v>2034</v>
      </c>
      <c r="AB61">
        <f t="shared" si="9"/>
        <v>2035</v>
      </c>
      <c r="AC61">
        <f t="shared" si="9"/>
        <v>2036</v>
      </c>
      <c r="AD61">
        <f t="shared" si="9"/>
        <v>2037</v>
      </c>
      <c r="AE61">
        <f t="shared" si="9"/>
        <v>2038</v>
      </c>
      <c r="AF61">
        <f t="shared" si="9"/>
        <v>2039</v>
      </c>
      <c r="AG61">
        <f t="shared" si="9"/>
        <v>2040</v>
      </c>
      <c r="AH61">
        <f t="shared" si="9"/>
        <v>2041</v>
      </c>
      <c r="AI61">
        <f t="shared" si="9"/>
        <v>2042</v>
      </c>
      <c r="AJ61">
        <f t="shared" si="9"/>
        <v>2043</v>
      </c>
      <c r="AK61">
        <f t="shared" si="9"/>
        <v>2044</v>
      </c>
      <c r="AL61">
        <f t="shared" si="9"/>
        <v>2045</v>
      </c>
      <c r="AM61">
        <f t="shared" si="9"/>
        <v>2046</v>
      </c>
      <c r="AN61">
        <f t="shared" si="9"/>
        <v>2047</v>
      </c>
      <c r="AO61">
        <f t="shared" si="9"/>
        <v>2048</v>
      </c>
      <c r="AP61">
        <f t="shared" si="9"/>
        <v>2049</v>
      </c>
      <c r="AQ61">
        <f t="shared" si="9"/>
        <v>2050</v>
      </c>
    </row>
    <row r="62" spans="1:43">
      <c r="A62" t="s">
        <v>28</v>
      </c>
      <c r="B62" t="s">
        <v>61</v>
      </c>
      <c r="C62">
        <f>C28*C47/100</f>
        <v>0</v>
      </c>
      <c r="D62">
        <f t="shared" ref="D62:AQ62" si="10">D28*D47/100</f>
        <v>0</v>
      </c>
      <c r="E62">
        <f t="shared" si="10"/>
        <v>0</v>
      </c>
      <c r="F62">
        <f t="shared" si="10"/>
        <v>0</v>
      </c>
      <c r="G62">
        <f t="shared" si="10"/>
        <v>0</v>
      </c>
      <c r="H62">
        <f t="shared" si="10"/>
        <v>0</v>
      </c>
      <c r="I62">
        <f t="shared" si="10"/>
        <v>0</v>
      </c>
      <c r="J62">
        <f t="shared" si="10"/>
        <v>0</v>
      </c>
      <c r="K62">
        <f t="shared" si="10"/>
        <v>0</v>
      </c>
      <c r="L62">
        <f t="shared" si="10"/>
        <v>0</v>
      </c>
      <c r="M62">
        <f t="shared" si="10"/>
        <v>0.55448268752380958</v>
      </c>
      <c r="N62">
        <f t="shared" si="10"/>
        <v>0.55114497808553264</v>
      </c>
      <c r="O62">
        <f t="shared" si="10"/>
        <v>0.54740757059600098</v>
      </c>
      <c r="P62">
        <f t="shared" si="10"/>
        <v>0.54587103656968694</v>
      </c>
      <c r="Q62">
        <f t="shared" si="10"/>
        <v>0.54512371307950536</v>
      </c>
      <c r="R62">
        <f t="shared" si="10"/>
        <v>0.54355919712877909</v>
      </c>
      <c r="S62">
        <f t="shared" si="10"/>
        <v>0.54538383389127798</v>
      </c>
      <c r="T62">
        <f t="shared" si="10"/>
        <v>0.54853977242814644</v>
      </c>
      <c r="U62">
        <f t="shared" si="10"/>
        <v>0.55086416957633266</v>
      </c>
      <c r="V62">
        <f t="shared" si="10"/>
        <v>0.55640608139832193</v>
      </c>
      <c r="W62">
        <f t="shared" si="10"/>
        <v>0.56304810917053605</v>
      </c>
      <c r="X62">
        <f t="shared" si="10"/>
        <v>0.55820475798650004</v>
      </c>
      <c r="Y62">
        <f t="shared" si="10"/>
        <v>0.55646054561756353</v>
      </c>
      <c r="Z62">
        <f t="shared" si="10"/>
        <v>0.55554268879622615</v>
      </c>
      <c r="AA62">
        <f t="shared" si="10"/>
        <v>0.55312882365566096</v>
      </c>
      <c r="AB62">
        <f t="shared" si="10"/>
        <v>0.5535426642868736</v>
      </c>
      <c r="AC62">
        <f t="shared" si="10"/>
        <v>0.55462207248223305</v>
      </c>
      <c r="AD62">
        <f t="shared" si="10"/>
        <v>0.55570358552357335</v>
      </c>
      <c r="AE62">
        <f t="shared" si="10"/>
        <v>0.55678720751534416</v>
      </c>
      <c r="AF62">
        <f t="shared" si="10"/>
        <v>0.55787294256999909</v>
      </c>
      <c r="AG62">
        <f t="shared" si="10"/>
        <v>0.55896079480801053</v>
      </c>
      <c r="AH62">
        <f t="shared" si="10"/>
        <v>0.56005076835788603</v>
      </c>
      <c r="AI62">
        <f t="shared" si="10"/>
        <v>0.56114286735618391</v>
      </c>
      <c r="AJ62">
        <f t="shared" si="10"/>
        <v>0.56223709594752835</v>
      </c>
      <c r="AK62">
        <f t="shared" si="10"/>
        <v>0.563333458284626</v>
      </c>
      <c r="AL62">
        <f t="shared" si="10"/>
        <v>0.5644319585282811</v>
      </c>
      <c r="AM62">
        <f t="shared" si="10"/>
        <v>0.56553260084741108</v>
      </c>
      <c r="AN62">
        <f t="shared" si="10"/>
        <v>0.56663538941906355</v>
      </c>
      <c r="AO62">
        <f t="shared" si="10"/>
        <v>0.5677403284284307</v>
      </c>
      <c r="AP62">
        <f t="shared" si="10"/>
        <v>0.56884742206886596</v>
      </c>
      <c r="AQ62">
        <f t="shared" si="10"/>
        <v>0.56995667454190024</v>
      </c>
    </row>
    <row r="63" spans="1:43">
      <c r="A63" t="s">
        <v>29</v>
      </c>
      <c r="B63" t="s">
        <v>61</v>
      </c>
      <c r="C63">
        <f>C28*C48/100</f>
        <v>0</v>
      </c>
      <c r="D63">
        <f t="shared" ref="D63:AQ63" si="11">D28*D48/100</f>
        <v>0</v>
      </c>
      <c r="E63">
        <f t="shared" si="11"/>
        <v>0</v>
      </c>
      <c r="F63">
        <f t="shared" si="11"/>
        <v>0</v>
      </c>
      <c r="G63">
        <f t="shared" si="11"/>
        <v>0</v>
      </c>
      <c r="H63">
        <f t="shared" si="11"/>
        <v>0</v>
      </c>
      <c r="I63">
        <f t="shared" si="11"/>
        <v>0</v>
      </c>
      <c r="J63">
        <f t="shared" si="11"/>
        <v>0</v>
      </c>
      <c r="K63">
        <f t="shared" si="11"/>
        <v>0</v>
      </c>
      <c r="L63">
        <f t="shared" si="11"/>
        <v>0</v>
      </c>
      <c r="M63">
        <f t="shared" si="11"/>
        <v>0.55448268752380958</v>
      </c>
      <c r="N63">
        <f t="shared" si="11"/>
        <v>0.55718632849272287</v>
      </c>
      <c r="O63">
        <f t="shared" si="11"/>
        <v>0.55931289089365077</v>
      </c>
      <c r="P63">
        <f t="shared" si="11"/>
        <v>0.56337349595467656</v>
      </c>
      <c r="Q63">
        <f t="shared" si="11"/>
        <v>0.56783847178797253</v>
      </c>
      <c r="R63">
        <f t="shared" si="11"/>
        <v>0.57093351720763719</v>
      </c>
      <c r="S63">
        <f t="shared" si="11"/>
        <v>0.57698456338297477</v>
      </c>
      <c r="T63">
        <f t="shared" si="11"/>
        <v>0.58396035881745922</v>
      </c>
      <c r="U63">
        <f t="shared" si="11"/>
        <v>0.58962709368264055</v>
      </c>
      <c r="V63">
        <f t="shared" si="11"/>
        <v>0.59834329105334816</v>
      </c>
      <c r="W63">
        <f t="shared" si="11"/>
        <v>0.60785972907609054</v>
      </c>
      <c r="X63">
        <f t="shared" si="11"/>
        <v>0.60458567605331248</v>
      </c>
      <c r="Y63">
        <f t="shared" si="11"/>
        <v>0.6042469008812269</v>
      </c>
      <c r="Z63">
        <f t="shared" si="11"/>
        <v>0.60442839465792797</v>
      </c>
      <c r="AA63">
        <f t="shared" si="11"/>
        <v>0.60265948221143895</v>
      </c>
      <c r="AB63">
        <f t="shared" si="11"/>
        <v>0.60371793455317491</v>
      </c>
      <c r="AC63">
        <f t="shared" si="11"/>
        <v>0.60489518452555346</v>
      </c>
      <c r="AD63">
        <f t="shared" si="11"/>
        <v>0.60607473013537827</v>
      </c>
      <c r="AE63">
        <f t="shared" si="11"/>
        <v>0.60725657585914217</v>
      </c>
      <c r="AF63">
        <f t="shared" si="11"/>
        <v>0.60844072618206746</v>
      </c>
      <c r="AG63">
        <f t="shared" si="11"/>
        <v>0.60962718559812246</v>
      </c>
      <c r="AH63">
        <f t="shared" si="11"/>
        <v>0.61081595861003868</v>
      </c>
      <c r="AI63">
        <f t="shared" si="11"/>
        <v>0.61200704972932829</v>
      </c>
      <c r="AJ63">
        <f t="shared" si="11"/>
        <v>0.61320046347630031</v>
      </c>
      <c r="AK63">
        <f t="shared" si="11"/>
        <v>0.61439620438007903</v>
      </c>
      <c r="AL63">
        <f t="shared" si="11"/>
        <v>0.61559427697862024</v>
      </c>
      <c r="AM63">
        <f t="shared" si="11"/>
        <v>0.61679468581872843</v>
      </c>
      <c r="AN63">
        <f t="shared" si="11"/>
        <v>0.61799743545607499</v>
      </c>
      <c r="AO63">
        <f t="shared" si="11"/>
        <v>0.61920253045521423</v>
      </c>
      <c r="AP63">
        <f t="shared" si="11"/>
        <v>0.62040997538960174</v>
      </c>
      <c r="AQ63">
        <f t="shared" si="11"/>
        <v>0.62161977484161146</v>
      </c>
    </row>
    <row r="64" spans="1:43">
      <c r="A64" t="s">
        <v>28</v>
      </c>
      <c r="B64" t="s">
        <v>62</v>
      </c>
      <c r="C64">
        <f>C29*C49/100</f>
        <v>0</v>
      </c>
      <c r="D64">
        <f t="shared" ref="D64:AQ64" si="12">D29*D49/100</f>
        <v>0</v>
      </c>
      <c r="E64">
        <f t="shared" si="12"/>
        <v>0</v>
      </c>
      <c r="F64">
        <f t="shared" si="12"/>
        <v>0</v>
      </c>
      <c r="G64">
        <f t="shared" si="12"/>
        <v>0</v>
      </c>
      <c r="H64">
        <f t="shared" si="12"/>
        <v>0</v>
      </c>
      <c r="I64">
        <f t="shared" si="12"/>
        <v>0</v>
      </c>
      <c r="J64">
        <f t="shared" si="12"/>
        <v>0</v>
      </c>
      <c r="K64">
        <f t="shared" si="12"/>
        <v>0</v>
      </c>
      <c r="L64">
        <f t="shared" si="12"/>
        <v>0</v>
      </c>
      <c r="M64">
        <f t="shared" si="12"/>
        <v>0.62349666599999998</v>
      </c>
      <c r="N64">
        <f t="shared" si="12"/>
        <v>0.63103663689973377</v>
      </c>
      <c r="O64">
        <f t="shared" si="12"/>
        <v>0.63891785409535506</v>
      </c>
      <c r="P64">
        <f t="shared" si="12"/>
        <v>0.64705351586922488</v>
      </c>
      <c r="Q64">
        <f t="shared" si="12"/>
        <v>0.65540469877714402</v>
      </c>
      <c r="R64">
        <f t="shared" si="12"/>
        <v>0.66395096930983744</v>
      </c>
      <c r="S64">
        <f t="shared" si="12"/>
        <v>0.67097913444122415</v>
      </c>
      <c r="T64">
        <f t="shared" si="12"/>
        <v>0.6782147726351232</v>
      </c>
      <c r="U64">
        <f t="shared" si="12"/>
        <v>0.6856157538767168</v>
      </c>
      <c r="V64">
        <f t="shared" si="12"/>
        <v>0.69316175133422286</v>
      </c>
      <c r="W64">
        <f t="shared" si="12"/>
        <v>0.70084141737493255</v>
      </c>
      <c r="X64">
        <f t="shared" si="12"/>
        <v>0.70220805813881371</v>
      </c>
      <c r="Y64">
        <f t="shared" si="12"/>
        <v>0.70357736385218428</v>
      </c>
      <c r="Z64">
        <f t="shared" si="12"/>
        <v>0.70494933971169604</v>
      </c>
      <c r="AA64">
        <f t="shared" si="12"/>
        <v>0.70632399092413367</v>
      </c>
      <c r="AB64">
        <f t="shared" si="12"/>
        <v>0.70770132270643571</v>
      </c>
      <c r="AC64">
        <f t="shared" si="12"/>
        <v>0.70908134028571312</v>
      </c>
      <c r="AD64">
        <f t="shared" si="12"/>
        <v>0.71046404889927017</v>
      </c>
      <c r="AE64">
        <f t="shared" si="12"/>
        <v>0.71184945379462361</v>
      </c>
      <c r="AF64">
        <f t="shared" si="12"/>
        <v>0.71323756022952323</v>
      </c>
      <c r="AG64">
        <f t="shared" si="12"/>
        <v>0.71462837347197061</v>
      </c>
      <c r="AH64">
        <f t="shared" si="12"/>
        <v>0.71602189880024081</v>
      </c>
      <c r="AI64">
        <f t="shared" si="12"/>
        <v>0.71741814150290129</v>
      </c>
      <c r="AJ64">
        <f t="shared" si="12"/>
        <v>0.71881710687883182</v>
      </c>
      <c r="AK64">
        <f t="shared" si="12"/>
        <v>0.72021880023724549</v>
      </c>
      <c r="AL64">
        <f t="shared" si="12"/>
        <v>0.72162322689770808</v>
      </c>
      <c r="AM64">
        <f t="shared" si="12"/>
        <v>0.72303039219015841</v>
      </c>
      <c r="AN64">
        <f t="shared" si="12"/>
        <v>0.72444030145492921</v>
      </c>
      <c r="AO64">
        <f t="shared" si="12"/>
        <v>0.72585296004276634</v>
      </c>
      <c r="AP64">
        <f t="shared" si="12"/>
        <v>0.72726837331484961</v>
      </c>
      <c r="AQ64">
        <f t="shared" si="12"/>
        <v>0.7286865466428134</v>
      </c>
    </row>
    <row r="65" spans="1:43">
      <c r="A65" t="s">
        <v>74</v>
      </c>
      <c r="B65" t="s">
        <v>62</v>
      </c>
      <c r="C65">
        <f>C29*C50/100</f>
        <v>0</v>
      </c>
      <c r="D65">
        <f t="shared" ref="D65:AQ65" si="13">D29*D50/100</f>
        <v>0</v>
      </c>
      <c r="E65">
        <f t="shared" si="13"/>
        <v>0</v>
      </c>
      <c r="F65">
        <f t="shared" si="13"/>
        <v>0</v>
      </c>
      <c r="G65">
        <f t="shared" si="13"/>
        <v>0</v>
      </c>
      <c r="H65">
        <f t="shared" si="13"/>
        <v>0</v>
      </c>
      <c r="I65">
        <f t="shared" si="13"/>
        <v>0</v>
      </c>
      <c r="J65">
        <f t="shared" si="13"/>
        <v>0</v>
      </c>
      <c r="K65">
        <f t="shared" si="13"/>
        <v>0</v>
      </c>
      <c r="L65">
        <f t="shared" si="13"/>
        <v>0</v>
      </c>
      <c r="M65">
        <f t="shared" si="13"/>
        <v>0.62349666599999998</v>
      </c>
      <c r="N65">
        <f t="shared" si="13"/>
        <v>0.62975001204585612</v>
      </c>
      <c r="O65">
        <f t="shared" si="13"/>
        <v>0.63633218761456301</v>
      </c>
      <c r="P65">
        <f t="shared" si="13"/>
        <v>0.64205348513978899</v>
      </c>
      <c r="Q65">
        <f t="shared" si="13"/>
        <v>0.64844232636166244</v>
      </c>
      <c r="R65">
        <f t="shared" si="13"/>
        <v>0.65374316149997069</v>
      </c>
      <c r="S65">
        <f t="shared" si="13"/>
        <v>0.6577567715661633</v>
      </c>
      <c r="T65">
        <f t="shared" si="13"/>
        <v>0.66175057422231764</v>
      </c>
      <c r="U65">
        <f t="shared" si="13"/>
        <v>0.66587600869763397</v>
      </c>
      <c r="V65">
        <f t="shared" si="13"/>
        <v>0.67032906484330479</v>
      </c>
      <c r="W65">
        <f t="shared" si="13"/>
        <v>0.6752950845427147</v>
      </c>
      <c r="X65">
        <f t="shared" si="13"/>
        <v>0.66633844948284504</v>
      </c>
      <c r="Y65">
        <f t="shared" si="13"/>
        <v>0.658094048097564</v>
      </c>
      <c r="Z65">
        <f t="shared" si="13"/>
        <v>0.6505697870452225</v>
      </c>
      <c r="AA65">
        <f t="shared" si="13"/>
        <v>0.64373454989362744</v>
      </c>
      <c r="AB65">
        <f t="shared" si="13"/>
        <v>0.63750342889104483</v>
      </c>
      <c r="AC65">
        <f t="shared" si="13"/>
        <v>0.63874656057738233</v>
      </c>
      <c r="AD65">
        <f t="shared" si="13"/>
        <v>0.63999211637050812</v>
      </c>
      <c r="AE65">
        <f t="shared" si="13"/>
        <v>0.64124010099743056</v>
      </c>
      <c r="AF65">
        <f t="shared" si="13"/>
        <v>0.6424905191943755</v>
      </c>
      <c r="AG65">
        <f t="shared" si="13"/>
        <v>0.6437433757068044</v>
      </c>
      <c r="AH65">
        <f t="shared" si="13"/>
        <v>0.64499867528943255</v>
      </c>
      <c r="AI65">
        <f t="shared" si="13"/>
        <v>0.64625642270624695</v>
      </c>
      <c r="AJ65">
        <f t="shared" si="13"/>
        <v>0.64751662273052402</v>
      </c>
      <c r="AK65">
        <f t="shared" si="13"/>
        <v>0.64877928014484854</v>
      </c>
      <c r="AL65">
        <f t="shared" si="13"/>
        <v>0.65004439974113082</v>
      </c>
      <c r="AM65">
        <f t="shared" si="13"/>
        <v>0.65131198632062604</v>
      </c>
      <c r="AN65">
        <f t="shared" si="13"/>
        <v>0.6525820446939512</v>
      </c>
      <c r="AO65">
        <f t="shared" si="13"/>
        <v>0.65385457968110428</v>
      </c>
      <c r="AP65">
        <f t="shared" si="13"/>
        <v>0.65512959611148247</v>
      </c>
      <c r="AQ65">
        <f t="shared" si="13"/>
        <v>0.65640709882389969</v>
      </c>
    </row>
    <row r="66" spans="1:43">
      <c r="A66" t="s">
        <v>63</v>
      </c>
      <c r="B66" t="s">
        <v>62</v>
      </c>
      <c r="C66">
        <f>C29*C51/100</f>
        <v>0</v>
      </c>
      <c r="D66">
        <f t="shared" ref="D66:AQ66" si="14">D29*D51/100</f>
        <v>0</v>
      </c>
      <c r="E66">
        <f t="shared" si="14"/>
        <v>0</v>
      </c>
      <c r="F66">
        <f t="shared" si="14"/>
        <v>0</v>
      </c>
      <c r="G66">
        <f t="shared" si="14"/>
        <v>0</v>
      </c>
      <c r="H66">
        <f t="shared" si="14"/>
        <v>0</v>
      </c>
      <c r="I66">
        <f t="shared" si="14"/>
        <v>0</v>
      </c>
      <c r="J66">
        <f t="shared" si="14"/>
        <v>0</v>
      </c>
      <c r="K66">
        <f t="shared" si="14"/>
        <v>0</v>
      </c>
      <c r="L66">
        <f t="shared" si="14"/>
        <v>0</v>
      </c>
      <c r="M66">
        <f t="shared" si="14"/>
        <v>0.62349666599999998</v>
      </c>
      <c r="N66">
        <f t="shared" si="14"/>
        <v>0.62943472906568343</v>
      </c>
      <c r="O66">
        <f t="shared" si="14"/>
        <v>0.63601796610626815</v>
      </c>
      <c r="P66">
        <f t="shared" si="14"/>
        <v>0.64328381025552817</v>
      </c>
      <c r="Q66">
        <f t="shared" si="14"/>
        <v>0.65112878490052395</v>
      </c>
      <c r="R66">
        <f t="shared" si="14"/>
        <v>0.65954361916549853</v>
      </c>
      <c r="S66">
        <f t="shared" si="14"/>
        <v>0.66838308744178987</v>
      </c>
      <c r="T66">
        <f t="shared" si="14"/>
        <v>0.67770434332748986</v>
      </c>
      <c r="U66">
        <f t="shared" si="14"/>
        <v>0.68758176127169823</v>
      </c>
      <c r="V66">
        <f t="shared" si="14"/>
        <v>0.6981638064761424</v>
      </c>
      <c r="W66">
        <f t="shared" si="14"/>
        <v>0.70963084202629134</v>
      </c>
      <c r="X66">
        <f t="shared" si="14"/>
        <v>0.70677857381475195</v>
      </c>
      <c r="Y66">
        <f t="shared" si="14"/>
        <v>0.70481505729477589</v>
      </c>
      <c r="Z66">
        <f t="shared" si="14"/>
        <v>0.70366978140086611</v>
      </c>
      <c r="AA66">
        <f t="shared" si="14"/>
        <v>0.70320223020637362</v>
      </c>
      <c r="AB66">
        <f t="shared" si="14"/>
        <v>0.70323524784747038</v>
      </c>
      <c r="AC66">
        <f t="shared" si="14"/>
        <v>0.70460655658077287</v>
      </c>
      <c r="AD66">
        <f t="shared" si="14"/>
        <v>0.70598053936610528</v>
      </c>
      <c r="AE66">
        <f t="shared" si="14"/>
        <v>0.70735720141786917</v>
      </c>
      <c r="AF66">
        <f t="shared" si="14"/>
        <v>0.7087365479606339</v>
      </c>
      <c r="AG66">
        <f t="shared" si="14"/>
        <v>0.71011858422915708</v>
      </c>
      <c r="AH66">
        <f t="shared" si="14"/>
        <v>0.71150331546840373</v>
      </c>
      <c r="AI66">
        <f t="shared" si="14"/>
        <v>0.71289074693356713</v>
      </c>
      <c r="AJ66">
        <f t="shared" si="14"/>
        <v>0.71428088389008748</v>
      </c>
      <c r="AK66">
        <f t="shared" si="14"/>
        <v>0.71567373161367298</v>
      </c>
      <c r="AL66">
        <f t="shared" si="14"/>
        <v>0.71706929539031961</v>
      </c>
      <c r="AM66">
        <f t="shared" si="14"/>
        <v>0.71846758051633075</v>
      </c>
      <c r="AN66">
        <f t="shared" si="14"/>
        <v>0.71986859229833755</v>
      </c>
      <c r="AO66">
        <f t="shared" si="14"/>
        <v>0.7212723360533192</v>
      </c>
      <c r="AP66">
        <f t="shared" si="14"/>
        <v>0.72267881710862314</v>
      </c>
      <c r="AQ66">
        <f t="shared" si="14"/>
        <v>0.72408804080198474</v>
      </c>
    </row>
    <row r="67" spans="1:43">
      <c r="A67" t="s">
        <v>64</v>
      </c>
      <c r="B67" t="s">
        <v>62</v>
      </c>
      <c r="C67">
        <f>C29*C52/100</f>
        <v>0</v>
      </c>
      <c r="D67">
        <f t="shared" ref="D67:AQ67" si="15">D29*D52/100</f>
        <v>0</v>
      </c>
      <c r="E67">
        <f t="shared" si="15"/>
        <v>0</v>
      </c>
      <c r="F67">
        <f t="shared" si="15"/>
        <v>0</v>
      </c>
      <c r="G67">
        <f t="shared" si="15"/>
        <v>0</v>
      </c>
      <c r="H67">
        <f t="shared" si="15"/>
        <v>0</v>
      </c>
      <c r="I67">
        <f t="shared" si="15"/>
        <v>0</v>
      </c>
      <c r="J67">
        <f t="shared" si="15"/>
        <v>0</v>
      </c>
      <c r="K67">
        <f t="shared" si="15"/>
        <v>0</v>
      </c>
      <c r="L67">
        <f t="shared" si="15"/>
        <v>0</v>
      </c>
      <c r="M67">
        <f t="shared" si="15"/>
        <v>0.62349666599999998</v>
      </c>
      <c r="N67">
        <f t="shared" si="15"/>
        <v>0.61880084992876871</v>
      </c>
      <c r="O67">
        <f t="shared" si="15"/>
        <v>0.61568954167524359</v>
      </c>
      <c r="P67">
        <f t="shared" si="15"/>
        <v>0.61394007820136776</v>
      </c>
      <c r="Q67">
        <f t="shared" si="15"/>
        <v>0.61337756250882569</v>
      </c>
      <c r="R67">
        <f t="shared" si="15"/>
        <v>0.61386269766809021</v>
      </c>
      <c r="S67">
        <f t="shared" si="15"/>
        <v>0.62842352085677733</v>
      </c>
      <c r="T67">
        <f t="shared" si="15"/>
        <v>0.6433297267714998</v>
      </c>
      <c r="U67">
        <f t="shared" si="15"/>
        <v>0.65858950789051984</v>
      </c>
      <c r="V67">
        <f t="shared" si="15"/>
        <v>0.67421125101768287</v>
      </c>
      <c r="W67">
        <f t="shared" si="15"/>
        <v>0.69020354189182243</v>
      </c>
      <c r="X67">
        <f t="shared" si="15"/>
        <v>0.6915494387985115</v>
      </c>
      <c r="Y67">
        <f t="shared" si="15"/>
        <v>0.69289796020416861</v>
      </c>
      <c r="Z67">
        <f t="shared" si="15"/>
        <v>0.69424911122656652</v>
      </c>
      <c r="AA67">
        <f t="shared" si="15"/>
        <v>0.69560289699345834</v>
      </c>
      <c r="AB67">
        <f t="shared" si="15"/>
        <v>0.69695932264259541</v>
      </c>
      <c r="AC67">
        <f t="shared" si="15"/>
        <v>0.69831839332174839</v>
      </c>
      <c r="AD67">
        <f t="shared" si="15"/>
        <v>0.69968011418872567</v>
      </c>
      <c r="AE67">
        <f t="shared" si="15"/>
        <v>0.70104449041139361</v>
      </c>
      <c r="AF67">
        <f t="shared" si="15"/>
        <v>0.70241152716769595</v>
      </c>
      <c r="AG67">
        <f t="shared" si="15"/>
        <v>0.7037812296456728</v>
      </c>
      <c r="AH67">
        <f t="shared" si="15"/>
        <v>0.70515360304348162</v>
      </c>
      <c r="AI67">
        <f t="shared" si="15"/>
        <v>0.70652865256941655</v>
      </c>
      <c r="AJ67">
        <f t="shared" si="15"/>
        <v>0.70790638344192669</v>
      </c>
      <c r="AK67">
        <f t="shared" si="15"/>
        <v>0.70928680088963825</v>
      </c>
      <c r="AL67">
        <f t="shared" si="15"/>
        <v>0.71066991015137304</v>
      </c>
      <c r="AM67">
        <f t="shared" si="15"/>
        <v>0.71205571647616817</v>
      </c>
      <c r="AN67">
        <f t="shared" si="15"/>
        <v>0.71344422512329675</v>
      </c>
      <c r="AO67">
        <f t="shared" si="15"/>
        <v>0.71483544136228705</v>
      </c>
      <c r="AP67">
        <f t="shared" si="15"/>
        <v>0.71622937047294344</v>
      </c>
      <c r="AQ67">
        <f t="shared" si="15"/>
        <v>0.7176260177453655</v>
      </c>
    </row>
    <row r="68" spans="1:43">
      <c r="A68" t="s">
        <v>255</v>
      </c>
      <c r="B68" t="s">
        <v>62</v>
      </c>
      <c r="C68">
        <f>C29*C53/100</f>
        <v>0</v>
      </c>
      <c r="D68">
        <f t="shared" ref="D68:AQ68" si="16">D29*D53/100</f>
        <v>0</v>
      </c>
      <c r="E68">
        <f t="shared" si="16"/>
        <v>0</v>
      </c>
      <c r="F68">
        <f t="shared" si="16"/>
        <v>0</v>
      </c>
      <c r="G68">
        <f t="shared" si="16"/>
        <v>0</v>
      </c>
      <c r="H68">
        <f t="shared" si="16"/>
        <v>0</v>
      </c>
      <c r="I68">
        <f t="shared" si="16"/>
        <v>0</v>
      </c>
      <c r="J68">
        <f t="shared" si="16"/>
        <v>0</v>
      </c>
      <c r="K68">
        <f t="shared" si="16"/>
        <v>0</v>
      </c>
      <c r="L68">
        <f t="shared" si="16"/>
        <v>0</v>
      </c>
      <c r="M68">
        <f t="shared" si="16"/>
        <v>0.62349666599999998</v>
      </c>
      <c r="N68">
        <f t="shared" si="16"/>
        <v>0.63828600691751991</v>
      </c>
      <c r="O68">
        <f t="shared" si="16"/>
        <v>0.65342615100160339</v>
      </c>
      <c r="P68">
        <f t="shared" si="16"/>
        <v>0.66892541930336147</v>
      </c>
      <c r="Q68">
        <f t="shared" si="16"/>
        <v>0.68479233024923714</v>
      </c>
      <c r="R68">
        <f t="shared" si="16"/>
        <v>0.70103560432274903</v>
      </c>
      <c r="S68">
        <f t="shared" si="16"/>
        <v>0.71766416885728457</v>
      </c>
      <c r="T68">
        <f t="shared" si="16"/>
        <v>0.7346871629425793</v>
      </c>
      <c r="U68">
        <f t="shared" si="16"/>
        <v>0.75211394244757723</v>
      </c>
      <c r="V68">
        <f t="shared" si="16"/>
        <v>0.76995408516243369</v>
      </c>
      <c r="W68">
        <f t="shared" si="16"/>
        <v>0.78821739606248675</v>
      </c>
      <c r="X68">
        <f t="shared" si="16"/>
        <v>0.78975441998480844</v>
      </c>
      <c r="Y68">
        <f t="shared" si="16"/>
        <v>0.79129444110377878</v>
      </c>
      <c r="Z68">
        <f t="shared" si="16"/>
        <v>0.79283746526393106</v>
      </c>
      <c r="AA68">
        <f t="shared" si="16"/>
        <v>0.79438349832119559</v>
      </c>
      <c r="AB68">
        <f t="shared" si="16"/>
        <v>0.79593254614292197</v>
      </c>
      <c r="AC68">
        <f t="shared" si="16"/>
        <v>0.79748461460790043</v>
      </c>
      <c r="AD68">
        <f t="shared" si="16"/>
        <v>0.79903970960638571</v>
      </c>
      <c r="AE68">
        <f t="shared" si="16"/>
        <v>0.80059783704011811</v>
      </c>
      <c r="AF68">
        <f t="shared" si="16"/>
        <v>0.80215900282234631</v>
      </c>
      <c r="AG68">
        <f t="shared" si="16"/>
        <v>0.80372321287784976</v>
      </c>
      <c r="AH68">
        <f t="shared" si="16"/>
        <v>0.80529047314296132</v>
      </c>
      <c r="AI68">
        <f t="shared" si="16"/>
        <v>0.80686078956559015</v>
      </c>
      <c r="AJ68">
        <f t="shared" si="16"/>
        <v>0.80843416810524293</v>
      </c>
      <c r="AK68">
        <f t="shared" si="16"/>
        <v>0.81001061473304803</v>
      </c>
      <c r="AL68">
        <f t="shared" si="16"/>
        <v>0.81159013543177738</v>
      </c>
      <c r="AM68">
        <f t="shared" si="16"/>
        <v>0.81317273619586927</v>
      </c>
      <c r="AN68">
        <f t="shared" si="16"/>
        <v>0.81475842303145118</v>
      </c>
      <c r="AO68">
        <f t="shared" si="16"/>
        <v>0.81634720195636246</v>
      </c>
      <c r="AP68">
        <f t="shared" si="16"/>
        <v>0.81793907900017726</v>
      </c>
      <c r="AQ68">
        <f t="shared" si="16"/>
        <v>0.81953406020422748</v>
      </c>
    </row>
    <row r="69" spans="1:43">
      <c r="D69" s="10"/>
      <c r="E69" s="10"/>
      <c r="F69" s="10"/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</row>
    <row r="71" spans="1:43">
      <c r="A71" s="37" t="s">
        <v>53</v>
      </c>
    </row>
    <row r="72" spans="1:43">
      <c r="A72" t="s">
        <v>54</v>
      </c>
    </row>
    <row r="73" spans="1:43">
      <c r="A73" s="51" t="s">
        <v>55</v>
      </c>
    </row>
    <row r="75" spans="1:43">
      <c r="A75" t="s">
        <v>75</v>
      </c>
      <c r="B75" t="s">
        <v>76</v>
      </c>
      <c r="D75" s="55" t="s">
        <v>77</v>
      </c>
      <c r="E75" s="57" t="s">
        <v>78</v>
      </c>
      <c r="G75" t="s">
        <v>66</v>
      </c>
      <c r="H75">
        <v>5</v>
      </c>
      <c r="I75">
        <f>H75+5</f>
        <v>10</v>
      </c>
      <c r="J75">
        <f t="shared" ref="J75:AG75" si="17">I75+5</f>
        <v>15</v>
      </c>
      <c r="K75">
        <f t="shared" si="17"/>
        <v>20</v>
      </c>
      <c r="L75">
        <f t="shared" si="17"/>
        <v>25</v>
      </c>
      <c r="M75">
        <f t="shared" si="17"/>
        <v>30</v>
      </c>
      <c r="N75">
        <f t="shared" si="17"/>
        <v>35</v>
      </c>
      <c r="O75">
        <f t="shared" si="17"/>
        <v>40</v>
      </c>
      <c r="P75">
        <f t="shared" si="17"/>
        <v>45</v>
      </c>
      <c r="Q75">
        <f t="shared" si="17"/>
        <v>50</v>
      </c>
      <c r="R75">
        <f t="shared" si="17"/>
        <v>55</v>
      </c>
      <c r="S75">
        <f t="shared" si="17"/>
        <v>60</v>
      </c>
      <c r="T75">
        <f t="shared" si="17"/>
        <v>65</v>
      </c>
      <c r="U75">
        <f t="shared" si="17"/>
        <v>70</v>
      </c>
      <c r="V75">
        <f t="shared" si="17"/>
        <v>75</v>
      </c>
      <c r="W75">
        <f t="shared" si="17"/>
        <v>80</v>
      </c>
      <c r="X75">
        <f t="shared" si="17"/>
        <v>85</v>
      </c>
      <c r="Y75">
        <f t="shared" si="17"/>
        <v>90</v>
      </c>
      <c r="Z75">
        <f t="shared" si="17"/>
        <v>95</v>
      </c>
      <c r="AA75">
        <f t="shared" si="17"/>
        <v>100</v>
      </c>
      <c r="AB75">
        <f t="shared" si="17"/>
        <v>105</v>
      </c>
      <c r="AC75">
        <f t="shared" si="17"/>
        <v>110</v>
      </c>
      <c r="AD75">
        <f t="shared" si="17"/>
        <v>115</v>
      </c>
      <c r="AE75">
        <f t="shared" si="17"/>
        <v>120</v>
      </c>
      <c r="AF75">
        <f t="shared" si="17"/>
        <v>125</v>
      </c>
      <c r="AG75">
        <f t="shared" si="17"/>
        <v>130</v>
      </c>
    </row>
    <row r="76" spans="1:43">
      <c r="A76" t="s">
        <v>47</v>
      </c>
      <c r="B76" t="s">
        <v>9</v>
      </c>
      <c r="C76" s="5">
        <f>VOT!B47</f>
        <v>0.13</v>
      </c>
      <c r="D76">
        <v>1.772</v>
      </c>
      <c r="E76" s="39">
        <v>48.521000000000001</v>
      </c>
      <c r="H76">
        <f t="shared" ref="H76:Q78" si="18">$D76+$E76/H$75</f>
        <v>11.4762</v>
      </c>
      <c r="I76">
        <f t="shared" si="18"/>
        <v>6.6241000000000003</v>
      </c>
      <c r="J76">
        <f t="shared" si="18"/>
        <v>5.006733333333333</v>
      </c>
      <c r="K76">
        <f t="shared" si="18"/>
        <v>4.1980500000000003</v>
      </c>
      <c r="L76">
        <f t="shared" si="18"/>
        <v>3.7128399999999999</v>
      </c>
      <c r="M76">
        <f t="shared" si="18"/>
        <v>3.3893666666666666</v>
      </c>
      <c r="N76">
        <f t="shared" si="18"/>
        <v>3.1583142857142859</v>
      </c>
      <c r="O76">
        <f t="shared" si="18"/>
        <v>2.9850250000000003</v>
      </c>
      <c r="P76">
        <f t="shared" si="18"/>
        <v>2.8502444444444448</v>
      </c>
      <c r="Q76">
        <f t="shared" si="18"/>
        <v>2.7424200000000001</v>
      </c>
      <c r="R76">
        <f t="shared" ref="R76:AA78" si="19">$D76+$E76/R$75</f>
        <v>2.6541999999999999</v>
      </c>
      <c r="S76">
        <f t="shared" si="19"/>
        <v>2.5806833333333334</v>
      </c>
      <c r="T76">
        <f t="shared" si="19"/>
        <v>2.5184769230769231</v>
      </c>
      <c r="U76">
        <f t="shared" si="19"/>
        <v>2.465157142857143</v>
      </c>
      <c r="V76">
        <f t="shared" si="19"/>
        <v>2.4189466666666668</v>
      </c>
      <c r="W76">
        <f t="shared" si="19"/>
        <v>2.3785125000000003</v>
      </c>
      <c r="X76">
        <f t="shared" si="19"/>
        <v>2.3428352941176471</v>
      </c>
      <c r="Y76">
        <f t="shared" si="19"/>
        <v>2.3111222222222221</v>
      </c>
      <c r="Z76">
        <f t="shared" si="19"/>
        <v>2.2827473684210524</v>
      </c>
      <c r="AA76">
        <f t="shared" si="19"/>
        <v>2.2572100000000002</v>
      </c>
      <c r="AB76">
        <f t="shared" ref="AB76:AG78" si="20">$D76+$E76/AB$75</f>
        <v>2.2341047619047618</v>
      </c>
      <c r="AC76">
        <f t="shared" si="20"/>
        <v>2.2130999999999998</v>
      </c>
      <c r="AD76">
        <f t="shared" si="20"/>
        <v>2.1939217391304346</v>
      </c>
      <c r="AE76">
        <f t="shared" si="20"/>
        <v>2.1763416666666666</v>
      </c>
      <c r="AF76">
        <f t="shared" si="20"/>
        <v>2.1601680000000001</v>
      </c>
      <c r="AG76">
        <f t="shared" si="20"/>
        <v>2.1452384615384616</v>
      </c>
    </row>
    <row r="77" spans="1:43">
      <c r="A77" t="s">
        <v>47</v>
      </c>
      <c r="B77" t="s">
        <v>246</v>
      </c>
      <c r="C77" s="5">
        <f>SUM(VOT!C47:E47)</f>
        <v>0.87</v>
      </c>
      <c r="D77">
        <v>1.373</v>
      </c>
      <c r="E77" s="39"/>
      <c r="H77">
        <f t="shared" si="18"/>
        <v>1.373</v>
      </c>
      <c r="I77">
        <f t="shared" si="18"/>
        <v>1.373</v>
      </c>
      <c r="J77">
        <f t="shared" si="18"/>
        <v>1.373</v>
      </c>
      <c r="K77">
        <f t="shared" si="18"/>
        <v>1.373</v>
      </c>
      <c r="L77">
        <f t="shared" si="18"/>
        <v>1.373</v>
      </c>
      <c r="M77">
        <f t="shared" si="18"/>
        <v>1.373</v>
      </c>
      <c r="N77">
        <f t="shared" si="18"/>
        <v>1.373</v>
      </c>
      <c r="O77">
        <f t="shared" si="18"/>
        <v>1.373</v>
      </c>
      <c r="P77">
        <f t="shared" si="18"/>
        <v>1.373</v>
      </c>
      <c r="Q77">
        <f t="shared" si="18"/>
        <v>1.373</v>
      </c>
      <c r="R77">
        <f t="shared" si="19"/>
        <v>1.373</v>
      </c>
      <c r="S77">
        <f t="shared" si="19"/>
        <v>1.373</v>
      </c>
      <c r="T77">
        <f t="shared" si="19"/>
        <v>1.373</v>
      </c>
      <c r="U77">
        <f t="shared" si="19"/>
        <v>1.373</v>
      </c>
      <c r="V77">
        <f t="shared" si="19"/>
        <v>1.373</v>
      </c>
      <c r="W77">
        <f t="shared" si="19"/>
        <v>1.373</v>
      </c>
      <c r="X77">
        <f t="shared" si="19"/>
        <v>1.373</v>
      </c>
      <c r="Y77">
        <f t="shared" si="19"/>
        <v>1.373</v>
      </c>
      <c r="Z77">
        <f t="shared" si="19"/>
        <v>1.373</v>
      </c>
      <c r="AA77">
        <f t="shared" si="19"/>
        <v>1.373</v>
      </c>
      <c r="AB77">
        <f t="shared" si="20"/>
        <v>1.373</v>
      </c>
      <c r="AC77">
        <f t="shared" si="20"/>
        <v>1.373</v>
      </c>
      <c r="AD77">
        <f t="shared" si="20"/>
        <v>1.373</v>
      </c>
      <c r="AE77">
        <f t="shared" si="20"/>
        <v>1.373</v>
      </c>
      <c r="AF77">
        <f t="shared" si="20"/>
        <v>1.373</v>
      </c>
      <c r="AG77">
        <f t="shared" si="20"/>
        <v>1.373</v>
      </c>
    </row>
    <row r="78" spans="1:43">
      <c r="A78" t="s">
        <v>247</v>
      </c>
      <c r="B78" t="s">
        <v>9</v>
      </c>
      <c r="C78" s="14">
        <v>1</v>
      </c>
      <c r="D78">
        <v>2.5739999999999998</v>
      </c>
      <c r="E78" s="38">
        <v>16.815000000000001</v>
      </c>
      <c r="H78">
        <f>$D78+$E78/H$75</f>
        <v>5.9370000000000003</v>
      </c>
      <c r="I78">
        <f t="shared" si="18"/>
        <v>4.2554999999999996</v>
      </c>
      <c r="J78">
        <f t="shared" si="18"/>
        <v>3.6949999999999998</v>
      </c>
      <c r="K78">
        <f t="shared" si="18"/>
        <v>3.4147499999999997</v>
      </c>
      <c r="L78">
        <f t="shared" si="18"/>
        <v>3.2465999999999999</v>
      </c>
      <c r="M78">
        <f t="shared" si="18"/>
        <v>3.1345000000000001</v>
      </c>
      <c r="N78">
        <f t="shared" si="18"/>
        <v>3.0544285714285713</v>
      </c>
      <c r="O78">
        <f t="shared" si="18"/>
        <v>2.9943749999999998</v>
      </c>
      <c r="P78">
        <f t="shared" si="18"/>
        <v>2.9476666666666667</v>
      </c>
      <c r="Q78">
        <f t="shared" si="18"/>
        <v>2.9102999999999999</v>
      </c>
      <c r="R78">
        <f t="shared" si="19"/>
        <v>2.8797272727272727</v>
      </c>
      <c r="S78">
        <f t="shared" si="19"/>
        <v>2.85425</v>
      </c>
      <c r="T78">
        <f t="shared" si="19"/>
        <v>2.8326923076923074</v>
      </c>
      <c r="U78">
        <f t="shared" si="19"/>
        <v>2.8142142857142858</v>
      </c>
      <c r="V78">
        <f t="shared" si="19"/>
        <v>2.7982</v>
      </c>
      <c r="W78">
        <f t="shared" si="19"/>
        <v>2.7841874999999998</v>
      </c>
      <c r="X78">
        <f t="shared" si="19"/>
        <v>2.7718235294117646</v>
      </c>
      <c r="Y78">
        <f t="shared" si="19"/>
        <v>2.7608333333333333</v>
      </c>
      <c r="Z78">
        <f t="shared" si="19"/>
        <v>2.7509999999999999</v>
      </c>
      <c r="AA78">
        <f t="shared" si="19"/>
        <v>2.7421499999999996</v>
      </c>
      <c r="AB78">
        <f t="shared" si="20"/>
        <v>2.734142857142857</v>
      </c>
      <c r="AC78">
        <f t="shared" si="20"/>
        <v>2.7268636363636363</v>
      </c>
      <c r="AD78">
        <f t="shared" si="20"/>
        <v>2.7202173913043475</v>
      </c>
      <c r="AE78">
        <f t="shared" si="20"/>
        <v>2.7141249999999997</v>
      </c>
      <c r="AF78">
        <f t="shared" si="20"/>
        <v>2.70852</v>
      </c>
      <c r="AG78">
        <f t="shared" si="20"/>
        <v>2.7033461538461538</v>
      </c>
    </row>
    <row r="79" spans="1:43">
      <c r="A79" t="s">
        <v>247</v>
      </c>
      <c r="B79" t="s">
        <v>246</v>
      </c>
      <c r="C79" s="13">
        <f>1-C78</f>
        <v>0</v>
      </c>
      <c r="D79">
        <v>2.5739999999999998</v>
      </c>
      <c r="E79" s="38"/>
      <c r="H79">
        <f>$D79</f>
        <v>2.5739999999999998</v>
      </c>
      <c r="I79">
        <f t="shared" ref="I79:AG79" si="21">$D79</f>
        <v>2.5739999999999998</v>
      </c>
      <c r="J79">
        <f t="shared" si="21"/>
        <v>2.5739999999999998</v>
      </c>
      <c r="K79">
        <f t="shared" si="21"/>
        <v>2.5739999999999998</v>
      </c>
      <c r="L79">
        <f t="shared" si="21"/>
        <v>2.5739999999999998</v>
      </c>
      <c r="M79">
        <f t="shared" si="21"/>
        <v>2.5739999999999998</v>
      </c>
      <c r="N79">
        <f t="shared" si="21"/>
        <v>2.5739999999999998</v>
      </c>
      <c r="O79">
        <f t="shared" si="21"/>
        <v>2.5739999999999998</v>
      </c>
      <c r="P79">
        <f t="shared" si="21"/>
        <v>2.5739999999999998</v>
      </c>
      <c r="Q79">
        <f t="shared" si="21"/>
        <v>2.5739999999999998</v>
      </c>
      <c r="R79">
        <f t="shared" si="21"/>
        <v>2.5739999999999998</v>
      </c>
      <c r="S79">
        <f t="shared" si="21"/>
        <v>2.5739999999999998</v>
      </c>
      <c r="T79">
        <f t="shared" si="21"/>
        <v>2.5739999999999998</v>
      </c>
      <c r="U79">
        <f t="shared" si="21"/>
        <v>2.5739999999999998</v>
      </c>
      <c r="V79">
        <f t="shared" si="21"/>
        <v>2.5739999999999998</v>
      </c>
      <c r="W79">
        <f t="shared" si="21"/>
        <v>2.5739999999999998</v>
      </c>
      <c r="X79">
        <f t="shared" si="21"/>
        <v>2.5739999999999998</v>
      </c>
      <c r="Y79">
        <f t="shared" si="21"/>
        <v>2.5739999999999998</v>
      </c>
      <c r="Z79">
        <f t="shared" si="21"/>
        <v>2.5739999999999998</v>
      </c>
      <c r="AA79">
        <f t="shared" si="21"/>
        <v>2.5739999999999998</v>
      </c>
      <c r="AB79">
        <f t="shared" si="21"/>
        <v>2.5739999999999998</v>
      </c>
      <c r="AC79">
        <f t="shared" si="21"/>
        <v>2.5739999999999998</v>
      </c>
      <c r="AD79">
        <f t="shared" si="21"/>
        <v>2.5739999999999998</v>
      </c>
      <c r="AE79">
        <f t="shared" si="21"/>
        <v>2.5739999999999998</v>
      </c>
      <c r="AF79">
        <f t="shared" si="21"/>
        <v>2.5739999999999998</v>
      </c>
      <c r="AG79">
        <f t="shared" si="21"/>
        <v>2.5739999999999998</v>
      </c>
    </row>
    <row r="80" spans="1:43">
      <c r="A80" t="s">
        <v>63</v>
      </c>
      <c r="D80">
        <v>2.3959999999999999</v>
      </c>
      <c r="E80" s="38">
        <v>94.16</v>
      </c>
      <c r="H80">
        <f>$D80+$E80/H$75</f>
        <v>21.228000000000002</v>
      </c>
      <c r="I80">
        <f t="shared" ref="I80:AG82" si="22">$D80+$E80/I$75</f>
        <v>11.812000000000001</v>
      </c>
      <c r="J80">
        <f t="shared" si="22"/>
        <v>8.673333333333332</v>
      </c>
      <c r="K80">
        <f t="shared" si="22"/>
        <v>7.1040000000000001</v>
      </c>
      <c r="L80">
        <f t="shared" si="22"/>
        <v>6.1623999999999999</v>
      </c>
      <c r="M80">
        <f t="shared" si="22"/>
        <v>5.5346666666666664</v>
      </c>
      <c r="N80">
        <f t="shared" si="22"/>
        <v>5.0862857142857143</v>
      </c>
      <c r="O80">
        <f t="shared" si="22"/>
        <v>4.75</v>
      </c>
      <c r="P80">
        <f t="shared" si="22"/>
        <v>4.4884444444444442</v>
      </c>
      <c r="Q80">
        <f t="shared" si="22"/>
        <v>4.2791999999999994</v>
      </c>
      <c r="R80">
        <f t="shared" si="22"/>
        <v>4.1079999999999997</v>
      </c>
      <c r="S80">
        <f t="shared" si="22"/>
        <v>3.9653333333333332</v>
      </c>
      <c r="T80">
        <f t="shared" si="22"/>
        <v>3.8446153846153845</v>
      </c>
      <c r="U80">
        <f t="shared" si="22"/>
        <v>3.7411428571428571</v>
      </c>
      <c r="V80">
        <f t="shared" si="22"/>
        <v>3.6514666666666669</v>
      </c>
      <c r="W80">
        <f t="shared" si="22"/>
        <v>3.573</v>
      </c>
      <c r="X80">
        <f t="shared" si="22"/>
        <v>3.5037647058823529</v>
      </c>
      <c r="Y80">
        <f t="shared" si="22"/>
        <v>3.4422222222222221</v>
      </c>
      <c r="Z80">
        <f t="shared" si="22"/>
        <v>3.3871578947368421</v>
      </c>
      <c r="AA80">
        <f t="shared" si="22"/>
        <v>3.3376000000000001</v>
      </c>
      <c r="AB80">
        <f t="shared" si="22"/>
        <v>3.2927619047619046</v>
      </c>
      <c r="AC80">
        <f t="shared" si="22"/>
        <v>3.2519999999999998</v>
      </c>
      <c r="AD80">
        <f t="shared" si="22"/>
        <v>3.2147826086956521</v>
      </c>
      <c r="AE80">
        <f t="shared" si="22"/>
        <v>3.1806666666666663</v>
      </c>
      <c r="AF80">
        <f t="shared" si="22"/>
        <v>3.1492800000000001</v>
      </c>
      <c r="AG80">
        <f t="shared" si="22"/>
        <v>3.1203076923076924</v>
      </c>
    </row>
    <row r="81" spans="1:33">
      <c r="A81" t="s">
        <v>64</v>
      </c>
      <c r="D81">
        <v>4.6619999999999999</v>
      </c>
      <c r="E81" s="38">
        <v>181.499</v>
      </c>
      <c r="H81">
        <f>$D81+$E81/H$75</f>
        <v>40.961799999999997</v>
      </c>
      <c r="I81">
        <f t="shared" si="22"/>
        <v>22.811899999999998</v>
      </c>
      <c r="J81">
        <f t="shared" si="22"/>
        <v>16.761933333333332</v>
      </c>
      <c r="K81">
        <f t="shared" si="22"/>
        <v>13.73695</v>
      </c>
      <c r="L81">
        <f t="shared" si="22"/>
        <v>11.921959999999999</v>
      </c>
      <c r="M81">
        <f t="shared" si="22"/>
        <v>10.711966666666665</v>
      </c>
      <c r="N81">
        <f t="shared" si="22"/>
        <v>9.8476857142857135</v>
      </c>
      <c r="O81">
        <f t="shared" si="22"/>
        <v>9.1994749999999996</v>
      </c>
      <c r="P81">
        <f t="shared" si="22"/>
        <v>8.6953111111111099</v>
      </c>
      <c r="Q81">
        <f t="shared" si="22"/>
        <v>8.2919799999999988</v>
      </c>
      <c r="R81">
        <f t="shared" si="22"/>
        <v>7.961981818181818</v>
      </c>
      <c r="S81">
        <f t="shared" si="22"/>
        <v>7.6869833333333331</v>
      </c>
      <c r="T81">
        <f t="shared" si="22"/>
        <v>7.4542923076923078</v>
      </c>
      <c r="U81">
        <f t="shared" si="22"/>
        <v>7.2548428571428571</v>
      </c>
      <c r="V81">
        <f t="shared" si="22"/>
        <v>7.0819866666666664</v>
      </c>
      <c r="W81">
        <f t="shared" si="22"/>
        <v>6.9307374999999993</v>
      </c>
      <c r="X81">
        <f t="shared" si="22"/>
        <v>6.7972823529411759</v>
      </c>
      <c r="Y81">
        <f t="shared" si="22"/>
        <v>6.6786555555555553</v>
      </c>
      <c r="Z81">
        <f t="shared" si="22"/>
        <v>6.5725157894736839</v>
      </c>
      <c r="AA81">
        <f t="shared" si="22"/>
        <v>6.4769899999999998</v>
      </c>
      <c r="AB81">
        <f t="shared" si="22"/>
        <v>6.3905619047619044</v>
      </c>
      <c r="AC81">
        <f t="shared" si="22"/>
        <v>6.311990909090909</v>
      </c>
      <c r="AD81">
        <f t="shared" si="22"/>
        <v>6.2402521739130439</v>
      </c>
      <c r="AE81">
        <f t="shared" si="22"/>
        <v>6.1744916666666665</v>
      </c>
      <c r="AF81">
        <f t="shared" si="22"/>
        <v>6.1139919999999996</v>
      </c>
      <c r="AG81">
        <f t="shared" si="22"/>
        <v>6.0581461538461534</v>
      </c>
    </row>
    <row r="82" spans="1:33">
      <c r="A82" t="s">
        <v>65</v>
      </c>
      <c r="D82">
        <v>10.872</v>
      </c>
      <c r="E82" s="38">
        <v>247.893</v>
      </c>
      <c r="H82">
        <f>$D82+$E82/H$75</f>
        <v>60.450600000000001</v>
      </c>
      <c r="I82">
        <f t="shared" si="22"/>
        <v>35.661299999999997</v>
      </c>
      <c r="J82">
        <f t="shared" si="22"/>
        <v>27.398199999999999</v>
      </c>
      <c r="K82">
        <f t="shared" si="22"/>
        <v>23.266649999999998</v>
      </c>
      <c r="L82">
        <f t="shared" si="22"/>
        <v>20.78772</v>
      </c>
      <c r="M82">
        <f t="shared" si="22"/>
        <v>19.135100000000001</v>
      </c>
      <c r="N82">
        <f t="shared" si="22"/>
        <v>17.954657142857144</v>
      </c>
      <c r="O82">
        <f t="shared" si="22"/>
        <v>17.069324999999999</v>
      </c>
      <c r="P82">
        <f t="shared" si="22"/>
        <v>16.380733333333332</v>
      </c>
      <c r="Q82">
        <f t="shared" si="22"/>
        <v>15.82986</v>
      </c>
      <c r="R82">
        <f t="shared" si="22"/>
        <v>15.379145454545455</v>
      </c>
      <c r="S82">
        <f t="shared" si="22"/>
        <v>15.003550000000001</v>
      </c>
      <c r="T82">
        <f t="shared" si="22"/>
        <v>14.685738461538461</v>
      </c>
      <c r="U82">
        <f t="shared" si="22"/>
        <v>14.413328571428572</v>
      </c>
      <c r="V82">
        <f t="shared" si="22"/>
        <v>14.177239999999999</v>
      </c>
      <c r="W82">
        <f t="shared" si="22"/>
        <v>13.9706625</v>
      </c>
      <c r="X82">
        <f t="shared" si="22"/>
        <v>13.788388235294118</v>
      </c>
      <c r="Y82">
        <f t="shared" si="22"/>
        <v>13.626366666666666</v>
      </c>
      <c r="Z82">
        <f t="shared" si="22"/>
        <v>13.481400000000001</v>
      </c>
      <c r="AA82">
        <f t="shared" si="22"/>
        <v>13.35093</v>
      </c>
      <c r="AB82">
        <f t="shared" si="22"/>
        <v>13.232885714285715</v>
      </c>
      <c r="AC82">
        <f t="shared" si="22"/>
        <v>13.125572727272727</v>
      </c>
      <c r="AD82">
        <f t="shared" si="22"/>
        <v>13.027591304347826</v>
      </c>
      <c r="AE82">
        <f t="shared" si="22"/>
        <v>12.937775</v>
      </c>
      <c r="AF82">
        <f t="shared" si="22"/>
        <v>12.855143999999999</v>
      </c>
      <c r="AG82">
        <f t="shared" si="22"/>
        <v>12.778869230769232</v>
      </c>
    </row>
  </sheetData>
  <pageMargins left="0.7" right="0.7" top="0.75" bottom="0.75" header="0.3" footer="0.3"/>
  <pageSetup orientation="portrait" r:id="rId1"/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91"/>
  <sheetViews>
    <sheetView topLeftCell="A3" workbookViewId="0">
      <selection activeCell="E20" sqref="E20"/>
    </sheetView>
  </sheetViews>
  <sheetFormatPr defaultRowHeight="14.5"/>
  <cols>
    <col min="1" max="1" width="16.7265625" customWidth="1"/>
    <col min="2" max="2" width="15.453125" customWidth="1"/>
    <col min="3" max="3" width="10.1796875" bestFit="1" customWidth="1"/>
  </cols>
  <sheetData>
    <row r="1" spans="1:37">
      <c r="A1" t="s">
        <v>102</v>
      </c>
    </row>
    <row r="2" spans="1:37">
      <c r="A2" t="s">
        <v>103</v>
      </c>
    </row>
    <row r="3" spans="1:37">
      <c r="A3" t="s">
        <v>86</v>
      </c>
      <c r="B3" s="9">
        <v>0.7</v>
      </c>
    </row>
    <row r="4" spans="1:37">
      <c r="C4" t="s">
        <v>85</v>
      </c>
    </row>
    <row r="5" spans="1:37">
      <c r="B5">
        <v>2010</v>
      </c>
      <c r="C5">
        <f>general!B5</f>
        <v>2020</v>
      </c>
      <c r="D5">
        <f>C5+1</f>
        <v>2021</v>
      </c>
      <c r="E5">
        <f t="shared" ref="E5:AI5" si="0">D5+1</f>
        <v>2022</v>
      </c>
      <c r="F5">
        <f t="shared" si="0"/>
        <v>2023</v>
      </c>
      <c r="G5">
        <f t="shared" si="0"/>
        <v>2024</v>
      </c>
      <c r="H5">
        <f t="shared" si="0"/>
        <v>2025</v>
      </c>
      <c r="I5">
        <f t="shared" si="0"/>
        <v>2026</v>
      </c>
      <c r="J5">
        <f t="shared" si="0"/>
        <v>2027</v>
      </c>
      <c r="K5">
        <f t="shared" si="0"/>
        <v>2028</v>
      </c>
      <c r="L5">
        <f t="shared" si="0"/>
        <v>2029</v>
      </c>
      <c r="M5">
        <f t="shared" si="0"/>
        <v>2030</v>
      </c>
      <c r="N5">
        <f t="shared" si="0"/>
        <v>2031</v>
      </c>
      <c r="O5">
        <f t="shared" si="0"/>
        <v>2032</v>
      </c>
      <c r="P5">
        <f t="shared" si="0"/>
        <v>2033</v>
      </c>
      <c r="Q5">
        <f t="shared" si="0"/>
        <v>2034</v>
      </c>
      <c r="R5">
        <f t="shared" si="0"/>
        <v>2035</v>
      </c>
      <c r="S5">
        <f t="shared" si="0"/>
        <v>2036</v>
      </c>
      <c r="T5">
        <f t="shared" si="0"/>
        <v>2037</v>
      </c>
      <c r="U5">
        <f t="shared" si="0"/>
        <v>2038</v>
      </c>
      <c r="V5">
        <f t="shared" si="0"/>
        <v>2039</v>
      </c>
      <c r="W5">
        <f t="shared" si="0"/>
        <v>2040</v>
      </c>
      <c r="X5">
        <f t="shared" si="0"/>
        <v>2041</v>
      </c>
      <c r="Y5">
        <f t="shared" si="0"/>
        <v>2042</v>
      </c>
      <c r="Z5">
        <f t="shared" si="0"/>
        <v>2043</v>
      </c>
      <c r="AA5">
        <f t="shared" si="0"/>
        <v>2044</v>
      </c>
      <c r="AB5">
        <f t="shared" si="0"/>
        <v>2045</v>
      </c>
      <c r="AC5">
        <f t="shared" si="0"/>
        <v>2046</v>
      </c>
      <c r="AD5">
        <f t="shared" si="0"/>
        <v>2047</v>
      </c>
      <c r="AE5">
        <f t="shared" si="0"/>
        <v>2048</v>
      </c>
      <c r="AF5">
        <f t="shared" si="0"/>
        <v>2049</v>
      </c>
      <c r="AG5">
        <f t="shared" si="0"/>
        <v>2050</v>
      </c>
      <c r="AH5">
        <f t="shared" si="0"/>
        <v>2051</v>
      </c>
      <c r="AI5">
        <f t="shared" si="0"/>
        <v>2052</v>
      </c>
    </row>
    <row r="6" spans="1:37">
      <c r="A6" t="s">
        <v>87</v>
      </c>
      <c r="B6" s="36">
        <v>635972</v>
      </c>
      <c r="C6" s="40">
        <f>B6*HLOOKUP($C$5,macroeco!$L$11:$V$14,4,FALSE)/100*IF($B$3=0.7,HLOOKUP($C$5,macroeco!$L$3:$V$8,5,FALSE),IF($B$3=0.5,HLOOKUP($C$5,macroeco!$L$3:$V$8,6,FALSE),0))/100</f>
        <v>885966.73758241208</v>
      </c>
      <c r="D6" s="40">
        <f>C6*(1+VOT!E$18*$B$3)</f>
        <v>914086.36192688975</v>
      </c>
      <c r="E6" s="40">
        <f>D6*(1+VOT!F$18*$B$3)</f>
        <v>945666.12168015086</v>
      </c>
      <c r="F6" s="40">
        <f>E6*(1+VOT!G$18*$B$3)</f>
        <v>975016.45082751813</v>
      </c>
      <c r="G6" s="40">
        <f>F6*(1+VOT!H$18*$B$3)</f>
        <v>1003223.61627666</v>
      </c>
      <c r="H6" s="40">
        <f>G6*(1+VOT!I$18*$B$3)</f>
        <v>1024993.5687498635</v>
      </c>
      <c r="I6" s="40">
        <f>H6*(1+VOT!J$18*$B$3)</f>
        <v>1047235.9291917356</v>
      </c>
      <c r="J6" s="40">
        <f>I6*(1+VOT!K$18*$B$3)</f>
        <v>1069960.9488551964</v>
      </c>
      <c r="K6" s="40">
        <f>J6*(1+VOT!L$18*$B$3)</f>
        <v>1093179.1014453543</v>
      </c>
      <c r="L6" s="40">
        <f>K6*(1+VOT!M$18*$B$3)</f>
        <v>1116901.0879467186</v>
      </c>
      <c r="M6" s="40">
        <f>L6*(1+VOT!N$18*$B$3)</f>
        <v>1141137.8415551623</v>
      </c>
      <c r="N6" s="40">
        <f>M6*(1+VOT!O$18*$B$3)</f>
        <v>1159510.1608042005</v>
      </c>
      <c r="O6" s="40">
        <f>N6*(1+VOT!P$18*$B$3)</f>
        <v>1178178.274393148</v>
      </c>
      <c r="P6" s="40">
        <f>O6*(1+VOT!Q$18*$B$3)</f>
        <v>1197146.9446108777</v>
      </c>
      <c r="Q6" s="40">
        <f>P6*(1+VOT!R$18*$B$3)</f>
        <v>1216421.0104191129</v>
      </c>
      <c r="R6" s="40">
        <f>Q6*(1+VOT!S$18*$B$3)</f>
        <v>1236005.3886868607</v>
      </c>
      <c r="S6" s="40">
        <f>R6*(1+VOT!T$18*$B$3)</f>
        <v>1255905.0754447191</v>
      </c>
      <c r="T6" s="40">
        <f>S6*(1+VOT!U$18*$B$3)</f>
        <v>1276125.147159379</v>
      </c>
      <c r="U6" s="40">
        <f>T6*(1+VOT!V$18*$B$3)</f>
        <v>1296670.762028645</v>
      </c>
      <c r="V6" s="40">
        <f>U6*(1+VOT!W$18*$B$3)</f>
        <v>1317547.1612973062</v>
      </c>
      <c r="W6" s="40">
        <f>V6*(1+VOT!X$18*$B$3)</f>
        <v>1338759.6705941928</v>
      </c>
      <c r="X6" s="40">
        <f>W6*(1+VOT!Y$18*$B$3)</f>
        <v>1360313.7012907593</v>
      </c>
      <c r="Y6" s="40">
        <f>X6*(1+VOT!Z$18*$B$3)</f>
        <v>1382214.7518815405</v>
      </c>
      <c r="Z6" s="40">
        <f>Y6*(1+VOT!AA$18*$B$3)</f>
        <v>1404468.4093868334</v>
      </c>
      <c r="AA6" s="40">
        <f>Z6*(1+VOT!AB$18*$B$3)</f>
        <v>1427080.3507779615</v>
      </c>
      <c r="AB6" s="40">
        <f>AA6*(1+VOT!AC$18*$B$3)</f>
        <v>1450056.3444254866</v>
      </c>
      <c r="AC6" s="40">
        <f>AB6*(1+VOT!AD$18*$B$3)</f>
        <v>1473402.251570737</v>
      </c>
      <c r="AD6" s="40">
        <f>AC6*(1+VOT!AE$18*$B$3)</f>
        <v>1497124.0278210258</v>
      </c>
      <c r="AE6" s="40">
        <f>AD6*(1+VOT!AF$18*$B$3)</f>
        <v>1521227.7246689443</v>
      </c>
      <c r="AF6" s="40">
        <f>AE6*(1+VOT!AG$18*$B$3)</f>
        <v>1545719.4910361143</v>
      </c>
      <c r="AG6" s="40">
        <f>AF6*(1+VOT!AH$18*$B$3)</f>
        <v>1570605.5748417957</v>
      </c>
      <c r="AH6" s="40" t="e">
        <f>AG6*(1+VOT!AI$18*$B$3)</f>
        <v>#N/A</v>
      </c>
      <c r="AI6" s="40" t="e">
        <f>AH6*(1+VOT!AJ$18*$B$3)</f>
        <v>#N/A</v>
      </c>
      <c r="AJ6" s="40"/>
      <c r="AK6" s="40"/>
    </row>
    <row r="7" spans="1:37">
      <c r="A7" t="s">
        <v>83</v>
      </c>
      <c r="B7" s="36">
        <v>87963</v>
      </c>
      <c r="C7" s="40">
        <f>B7*HLOOKUP($C$5,macroeco!$L$11:$V$14,4,FALSE)/100*IF($B$3=0.7,HLOOKUP($C$5,macroeco!$L$3:$V$8,5,FALSE),IF($B$3=0.5,HLOOKUP($C$5,macroeco!$L$3:$V$8,6,FALSE),0))/100</f>
        <v>122540.44539376214</v>
      </c>
      <c r="D7" s="40">
        <f>C7*(1+VOT!E$18*$B$3)</f>
        <v>126429.74636332257</v>
      </c>
      <c r="E7" s="40">
        <f>D7*(1+VOT!F$18*$B$3)</f>
        <v>130797.62797945677</v>
      </c>
      <c r="F7" s="40">
        <f>E7*(1+VOT!G$18*$B$3)</f>
        <v>134857.15104460722</v>
      </c>
      <c r="G7" s="40">
        <f>F7*(1+VOT!H$18*$B$3)</f>
        <v>138758.56006010296</v>
      </c>
      <c r="H7" s="40">
        <f>G7*(1+VOT!I$18*$B$3)</f>
        <v>141769.62081340721</v>
      </c>
      <c r="I7" s="40">
        <f>H7*(1+VOT!J$18*$B$3)</f>
        <v>144846.02158505816</v>
      </c>
      <c r="J7" s="40">
        <f>I7*(1+VOT!K$18*$B$3)</f>
        <v>147989.18025345393</v>
      </c>
      <c r="K7" s="40">
        <f>J7*(1+VOT!L$18*$B$3)</f>
        <v>151200.5454649539</v>
      </c>
      <c r="L7" s="40">
        <f>K7*(1+VOT!M$18*$B$3)</f>
        <v>154481.5973015434</v>
      </c>
      <c r="M7" s="40">
        <f>L7*(1+VOT!N$18*$B$3)</f>
        <v>157833.84796298691</v>
      </c>
      <c r="N7" s="40">
        <f>M7*(1+VOT!O$18*$B$3)</f>
        <v>160374.972915191</v>
      </c>
      <c r="O7" s="40">
        <f>N7*(1+VOT!P$18*$B$3)</f>
        <v>162957.00997912558</v>
      </c>
      <c r="P7" s="40">
        <f>O7*(1+VOT!Q$18*$B$3)</f>
        <v>165580.61783978951</v>
      </c>
      <c r="Q7" s="40">
        <f>P7*(1+VOT!R$18*$B$3)</f>
        <v>168246.46578701012</v>
      </c>
      <c r="R7" s="40">
        <f>Q7*(1+VOT!S$18*$B$3)</f>
        <v>170955.233886181</v>
      </c>
      <c r="S7" s="40">
        <f>R7*(1+VOT!T$18*$B$3)</f>
        <v>173707.61315174852</v>
      </c>
      <c r="T7" s="40">
        <f>S7*(1+VOT!U$18*$B$3)</f>
        <v>176504.30572349168</v>
      </c>
      <c r="U7" s="40">
        <f>T7*(1+VOT!V$18*$B$3)</f>
        <v>179346.02504563989</v>
      </c>
      <c r="V7" s="40">
        <f>U7*(1+VOT!W$18*$B$3)</f>
        <v>182233.49604887469</v>
      </c>
      <c r="W7" s="40">
        <f>V7*(1+VOT!X$18*$B$3)</f>
        <v>185167.45533526156</v>
      </c>
      <c r="X7" s="40">
        <f>W7*(1+VOT!Y$18*$B$3)</f>
        <v>188148.65136615926</v>
      </c>
      <c r="Y7" s="40">
        <f>X7*(1+VOT!Z$18*$B$3)</f>
        <v>191177.84465315443</v>
      </c>
      <c r="Z7" s="40">
        <f>Y7*(1+VOT!AA$18*$B$3)</f>
        <v>194255.80795207023</v>
      </c>
      <c r="AA7" s="40">
        <f>Z7*(1+VOT!AB$18*$B$3)</f>
        <v>197383.32646009856</v>
      </c>
      <c r="AB7" s="40">
        <f>AA7*(1+VOT!AC$18*$B$3)</f>
        <v>200561.19801610615</v>
      </c>
      <c r="AC7" s="40">
        <f>AB7*(1+VOT!AD$18*$B$3)</f>
        <v>203790.23330416545</v>
      </c>
      <c r="AD7" s="40">
        <f>AC7*(1+VOT!AE$18*$B$3)</f>
        <v>207071.2560603625</v>
      </c>
      <c r="AE7" s="40">
        <f>AD7*(1+VOT!AF$18*$B$3)</f>
        <v>210405.10328293435</v>
      </c>
      <c r="AF7" s="40">
        <f>AE7*(1+VOT!AG$18*$B$3)</f>
        <v>213792.6254457896</v>
      </c>
      <c r="AG7" s="40">
        <f>AF7*(1+VOT!AH$18*$B$3)</f>
        <v>217234.68671546681</v>
      </c>
      <c r="AH7" s="40" t="e">
        <f>AG7*(1+VOT!AI$18*$B$3)</f>
        <v>#N/A</v>
      </c>
      <c r="AI7" s="40" t="e">
        <f>AH7*(1+VOT!AJ$18*$B$3)</f>
        <v>#N/A</v>
      </c>
      <c r="AJ7" s="40"/>
      <c r="AK7" s="40"/>
    </row>
    <row r="8" spans="1:37">
      <c r="A8" t="s">
        <v>84</v>
      </c>
      <c r="B8" s="36">
        <v>7114</v>
      </c>
      <c r="C8" s="40">
        <f>B8*HLOOKUP($C$5,macroeco!$L$11:$V$14,4,FALSE)/100*IF($B$3=0.7,HLOOKUP($C$5,macroeco!$L$3:$V$8,5,FALSE),IF($B$3=0.5,HLOOKUP($C$5,macroeco!$L$3:$V$8,6,FALSE),0))/100</f>
        <v>9910.4478989032195</v>
      </c>
      <c r="D8" s="40">
        <f>C8*(1+VOT!E$18*$B$3)</f>
        <v>10224.994777675578</v>
      </c>
      <c r="E8" s="40">
        <f>D8*(1+VOT!F$18*$B$3)</f>
        <v>10578.246824754222</v>
      </c>
      <c r="F8" s="40">
        <f>E8*(1+VOT!G$18*$B$3)</f>
        <v>10906.560400751861</v>
      </c>
      <c r="G8" s="40">
        <f>F8*(1+VOT!H$18*$B$3)</f>
        <v>11222.086516689662</v>
      </c>
      <c r="H8" s="40">
        <f>G8*(1+VOT!I$18*$B$3)</f>
        <v>11465.605794101828</v>
      </c>
      <c r="I8" s="40">
        <f>H8*(1+VOT!J$18*$B$3)</f>
        <v>11714.409439833838</v>
      </c>
      <c r="J8" s="40">
        <f>I8*(1+VOT!K$18*$B$3)</f>
        <v>11968.612124678233</v>
      </c>
      <c r="K8" s="40">
        <f>J8*(1+VOT!L$18*$B$3)</f>
        <v>12228.331007783752</v>
      </c>
      <c r="L8" s="40">
        <f>K8*(1+VOT!M$18*$B$3)</f>
        <v>12493.68579065266</v>
      </c>
      <c r="M8" s="40">
        <f>L8*(1+VOT!N$18*$B$3)</f>
        <v>12764.798772309823</v>
      </c>
      <c r="N8" s="40">
        <f>M8*(1+VOT!O$18*$B$3)</f>
        <v>12970.31203254401</v>
      </c>
      <c r="O8" s="40">
        <f>N8*(1+VOT!P$18*$B$3)</f>
        <v>13179.134056267969</v>
      </c>
      <c r="P8" s="40">
        <f>O8*(1+VOT!Q$18*$B$3)</f>
        <v>13391.318114573884</v>
      </c>
      <c r="Q8" s="40">
        <f>P8*(1+VOT!R$18*$B$3)</f>
        <v>13606.918336218523</v>
      </c>
      <c r="R8" s="40">
        <f>Q8*(1+VOT!S$18*$B$3)</f>
        <v>13825.989721431641</v>
      </c>
      <c r="S8" s="40">
        <f>R8*(1+VOT!T$18*$B$3)</f>
        <v>14048.588155946691</v>
      </c>
      <c r="T8" s="40">
        <f>S8*(1+VOT!U$18*$B$3)</f>
        <v>14274.770425257433</v>
      </c>
      <c r="U8" s="40">
        <f>T8*(1+VOT!V$18*$B$3)</f>
        <v>14504.594229104077</v>
      </c>
      <c r="V8" s="40">
        <f>U8*(1+VOT!W$18*$B$3)</f>
        <v>14738.118196192652</v>
      </c>
      <c r="W8" s="40">
        <f>V8*(1+VOT!X$18*$B$3)</f>
        <v>14975.401899151355</v>
      </c>
      <c r="X8" s="40">
        <f>W8*(1+VOT!Y$18*$B$3)</f>
        <v>15216.505869727691</v>
      </c>
      <c r="Y8" s="40">
        <f>X8*(1+VOT!Z$18*$B$3)</f>
        <v>15461.491614230306</v>
      </c>
      <c r="Z8" s="40">
        <f>Y8*(1+VOT!AA$18*$B$3)</f>
        <v>15710.421629219414</v>
      </c>
      <c r="AA8" s="40">
        <f>Z8*(1+VOT!AB$18*$B$3)</f>
        <v>15963.359417449847</v>
      </c>
      <c r="AB8" s="40">
        <f>AA8*(1+VOT!AC$18*$B$3)</f>
        <v>16220.36950407079</v>
      </c>
      <c r="AC8" s="40">
        <f>AB8*(1+VOT!AD$18*$B$3)</f>
        <v>16481.51745308633</v>
      </c>
      <c r="AD8" s="40">
        <f>AC8*(1+VOT!AE$18*$B$3)</f>
        <v>16746.869884081021</v>
      </c>
      <c r="AE8" s="40">
        <f>AD8*(1+VOT!AF$18*$B$3)</f>
        <v>17016.494489214725</v>
      </c>
      <c r="AF8" s="40">
        <f>AE8*(1+VOT!AG$18*$B$3)</f>
        <v>17290.460050491081</v>
      </c>
      <c r="AG8" s="40">
        <f>AF8*(1+VOT!AH$18*$B$3)</f>
        <v>17568.836457303987</v>
      </c>
      <c r="AH8" s="40" t="e">
        <f>AG8*(1+VOT!AI$18*$B$3)</f>
        <v>#N/A</v>
      </c>
      <c r="AI8" s="40" t="e">
        <f>AH8*(1+VOT!AJ$18*$B$3)</f>
        <v>#N/A</v>
      </c>
      <c r="AJ8" s="40"/>
      <c r="AK8" s="40"/>
    </row>
    <row r="10" spans="1:37">
      <c r="A10" t="s">
        <v>375</v>
      </c>
    </row>
    <row r="11" spans="1:37" ht="60.75" customHeight="1">
      <c r="B11" s="8" t="s">
        <v>88</v>
      </c>
      <c r="C11" s="8" t="s">
        <v>95</v>
      </c>
      <c r="D11" s="8" t="s">
        <v>96</v>
      </c>
      <c r="E11" s="8" t="s">
        <v>97</v>
      </c>
      <c r="F11" s="8" t="s">
        <v>98</v>
      </c>
      <c r="G11" s="8" t="s">
        <v>99</v>
      </c>
      <c r="H11" s="8" t="s">
        <v>100</v>
      </c>
    </row>
    <row r="12" spans="1:37">
      <c r="A12" t="s">
        <v>89</v>
      </c>
      <c r="B12" s="41">
        <v>4.5200000000000011E-2</v>
      </c>
      <c r="C12" s="41">
        <v>0.14949999999999999</v>
      </c>
      <c r="D12" s="41">
        <v>0.35510000000000003</v>
      </c>
      <c r="E12" s="41">
        <v>1</v>
      </c>
      <c r="F12">
        <f t="shared" ref="F12:H17" si="1">C12*$B12</f>
        <v>6.7574000000000011E-3</v>
      </c>
      <c r="G12">
        <f t="shared" si="1"/>
        <v>1.6050520000000006E-2</v>
      </c>
      <c r="H12">
        <f t="shared" si="1"/>
        <v>4.5200000000000011E-2</v>
      </c>
    </row>
    <row r="13" spans="1:37">
      <c r="A13" t="s">
        <v>156</v>
      </c>
      <c r="B13" s="41">
        <v>0.12695999999999999</v>
      </c>
      <c r="C13" s="41">
        <v>0.1726</v>
      </c>
      <c r="D13" s="41">
        <v>0.48409999999999997</v>
      </c>
      <c r="E13" s="41">
        <v>1.1295999999999999</v>
      </c>
      <c r="F13">
        <f t="shared" si="1"/>
        <v>2.1913295999999999E-2</v>
      </c>
      <c r="G13">
        <f t="shared" si="1"/>
        <v>6.1461335999999991E-2</v>
      </c>
      <c r="H13">
        <f t="shared" si="1"/>
        <v>0.14341401599999998</v>
      </c>
    </row>
    <row r="14" spans="1:37">
      <c r="A14" t="s">
        <v>155</v>
      </c>
      <c r="B14" s="41">
        <v>0.73060000000000003</v>
      </c>
      <c r="C14" s="41">
        <v>0.13420000000000001</v>
      </c>
      <c r="D14" s="41">
        <v>0.40810000000000002</v>
      </c>
      <c r="E14" s="41">
        <v>0.90680000000000005</v>
      </c>
      <c r="F14">
        <f t="shared" si="1"/>
        <v>9.8046520000000012E-2</v>
      </c>
      <c r="G14">
        <f t="shared" si="1"/>
        <v>0.29815786</v>
      </c>
      <c r="H14">
        <f t="shared" si="1"/>
        <v>0.66250808000000005</v>
      </c>
    </row>
    <row r="15" spans="1:37">
      <c r="A15" t="s">
        <v>157</v>
      </c>
      <c r="B15" s="41">
        <v>0.23300000000000001</v>
      </c>
      <c r="C15" s="41">
        <v>0.13900000000000001</v>
      </c>
      <c r="D15" s="41">
        <v>0.41610000000000003</v>
      </c>
      <c r="E15" s="41">
        <v>1.0204</v>
      </c>
      <c r="F15">
        <f t="shared" si="1"/>
        <v>3.2387000000000006E-2</v>
      </c>
      <c r="G15">
        <f t="shared" si="1"/>
        <v>9.6951300000000018E-2</v>
      </c>
      <c r="H15">
        <f t="shared" si="1"/>
        <v>0.2377532</v>
      </c>
    </row>
    <row r="16" spans="1:37">
      <c r="A16" t="s">
        <v>160</v>
      </c>
      <c r="B16" s="41">
        <v>0.55900000000000005</v>
      </c>
      <c r="C16" s="41">
        <v>8.1199999999999994E-2</v>
      </c>
      <c r="D16" s="41">
        <v>0.34660000000000002</v>
      </c>
      <c r="E16" s="41">
        <v>0.84819999999999995</v>
      </c>
      <c r="F16">
        <f t="shared" si="1"/>
        <v>4.5390800000000002E-2</v>
      </c>
      <c r="G16">
        <f t="shared" si="1"/>
        <v>0.19374940000000002</v>
      </c>
      <c r="H16">
        <f t="shared" si="1"/>
        <v>0.4741438</v>
      </c>
    </row>
    <row r="17" spans="1:35">
      <c r="A17" t="s">
        <v>161</v>
      </c>
      <c r="B17" s="41">
        <v>0.55900000000000005</v>
      </c>
      <c r="C17" s="41">
        <v>6.2399999999999997E-2</v>
      </c>
      <c r="D17" s="41">
        <v>0.34310000000000002</v>
      </c>
      <c r="E17" s="41">
        <v>0.84279999999999999</v>
      </c>
      <c r="F17">
        <f t="shared" si="1"/>
        <v>3.4881599999999999E-2</v>
      </c>
      <c r="G17">
        <f t="shared" si="1"/>
        <v>0.19179290000000002</v>
      </c>
      <c r="H17">
        <f t="shared" si="1"/>
        <v>0.47112520000000002</v>
      </c>
    </row>
    <row r="23" spans="1:35">
      <c r="A23" t="s">
        <v>101</v>
      </c>
    </row>
    <row r="24" spans="1:35">
      <c r="C24">
        <f>C5</f>
        <v>2020</v>
      </c>
      <c r="D24">
        <f t="shared" ref="D24:AI24" si="2">C24+1</f>
        <v>2021</v>
      </c>
      <c r="E24">
        <f t="shared" si="2"/>
        <v>2022</v>
      </c>
      <c r="F24">
        <f t="shared" si="2"/>
        <v>2023</v>
      </c>
      <c r="G24">
        <f t="shared" si="2"/>
        <v>2024</v>
      </c>
      <c r="H24">
        <f t="shared" si="2"/>
        <v>2025</v>
      </c>
      <c r="I24">
        <f t="shared" si="2"/>
        <v>2026</v>
      </c>
      <c r="J24">
        <f t="shared" si="2"/>
        <v>2027</v>
      </c>
      <c r="K24">
        <f t="shared" si="2"/>
        <v>2028</v>
      </c>
      <c r="L24">
        <f t="shared" si="2"/>
        <v>2029</v>
      </c>
      <c r="M24">
        <f t="shared" si="2"/>
        <v>2030</v>
      </c>
      <c r="N24">
        <f t="shared" si="2"/>
        <v>2031</v>
      </c>
      <c r="O24">
        <f t="shared" si="2"/>
        <v>2032</v>
      </c>
      <c r="P24">
        <f t="shared" si="2"/>
        <v>2033</v>
      </c>
      <c r="Q24">
        <f t="shared" si="2"/>
        <v>2034</v>
      </c>
      <c r="R24">
        <f t="shared" si="2"/>
        <v>2035</v>
      </c>
      <c r="S24">
        <f t="shared" si="2"/>
        <v>2036</v>
      </c>
      <c r="T24">
        <f t="shared" si="2"/>
        <v>2037</v>
      </c>
      <c r="U24">
        <f t="shared" si="2"/>
        <v>2038</v>
      </c>
      <c r="V24">
        <f t="shared" si="2"/>
        <v>2039</v>
      </c>
      <c r="W24">
        <f t="shared" si="2"/>
        <v>2040</v>
      </c>
      <c r="X24">
        <f t="shared" si="2"/>
        <v>2041</v>
      </c>
      <c r="Y24">
        <f t="shared" si="2"/>
        <v>2042</v>
      </c>
      <c r="Z24">
        <f t="shared" si="2"/>
        <v>2043</v>
      </c>
      <c r="AA24">
        <f t="shared" si="2"/>
        <v>2044</v>
      </c>
      <c r="AB24">
        <f t="shared" si="2"/>
        <v>2045</v>
      </c>
      <c r="AC24">
        <f t="shared" si="2"/>
        <v>2046</v>
      </c>
      <c r="AD24">
        <f t="shared" si="2"/>
        <v>2047</v>
      </c>
      <c r="AE24">
        <f t="shared" si="2"/>
        <v>2048</v>
      </c>
      <c r="AF24">
        <f t="shared" si="2"/>
        <v>2049</v>
      </c>
      <c r="AG24">
        <f t="shared" si="2"/>
        <v>2050</v>
      </c>
      <c r="AH24">
        <f t="shared" si="2"/>
        <v>2051</v>
      </c>
      <c r="AI24">
        <f t="shared" si="2"/>
        <v>2052</v>
      </c>
    </row>
    <row r="25" spans="1:35">
      <c r="A25" t="s">
        <v>89</v>
      </c>
      <c r="C25" s="42">
        <f>$F12*C$6+$G12*C$7+$H12*C$8</f>
        <v>8401.6217471713062</v>
      </c>
      <c r="D25" s="42">
        <f>$F12*D$6+$G12*D$7+$H12*D$8</f>
        <v>8668.2801186351389</v>
      </c>
      <c r="E25" s="42">
        <f t="shared" ref="E25:AI25" si="3">$F12*E$6+$G12*E$7+$H12*E$8</f>
        <v>8967.7509509571737</v>
      </c>
      <c r="F25" s="42">
        <f t="shared" si="3"/>
        <v>9246.0800949203476</v>
      </c>
      <c r="G25" s="42">
        <f t="shared" si="3"/>
        <v>9513.5686185981594</v>
      </c>
      <c r="H25" s="42">
        <f t="shared" si="3"/>
        <v>9720.0130576217416</v>
      </c>
      <c r="I25" s="42">
        <f t="shared" si="3"/>
        <v>9930.9373409721338</v>
      </c>
      <c r="J25" s="42">
        <f t="shared" si="3"/>
        <v>10146.438681271231</v>
      </c>
      <c r="K25" s="42">
        <f t="shared" si="3"/>
        <v>10366.616400654817</v>
      </c>
      <c r="L25" s="42">
        <f t="shared" si="3"/>
        <v>10591.571976549027</v>
      </c>
      <c r="M25" s="42">
        <f t="shared" si="3"/>
        <v>10821.409088440141</v>
      </c>
      <c r="N25" s="42">
        <f t="shared" si="3"/>
        <v>10995.633774764026</v>
      </c>
      <c r="O25" s="42">
        <f t="shared" si="3"/>
        <v>11172.663478537728</v>
      </c>
      <c r="P25" s="42">
        <f t="shared" si="3"/>
        <v>11352.543360542184</v>
      </c>
      <c r="Q25" s="42">
        <f t="shared" si="3"/>
        <v>11535.319308646915</v>
      </c>
      <c r="R25" s="42">
        <f t="shared" si="3"/>
        <v>11721.037949516131</v>
      </c>
      <c r="S25" s="42">
        <f t="shared" si="3"/>
        <v>11909.746660503341</v>
      </c>
      <c r="T25" s="42">
        <f t="shared" si="3"/>
        <v>12101.493581737443</v>
      </c>
      <c r="U25" s="42">
        <f t="shared" si="3"/>
        <v>12296.327628403416</v>
      </c>
      <c r="V25" s="42">
        <f t="shared" si="3"/>
        <v>12494.298503220711</v>
      </c>
      <c r="W25" s="42">
        <f t="shared" si="3"/>
        <v>12695.456709122564</v>
      </c>
      <c r="X25" s="42">
        <f t="shared" si="3"/>
        <v>12899.853562139437</v>
      </c>
      <c r="Y25" s="42">
        <f t="shared" si="3"/>
        <v>13107.541204489884</v>
      </c>
      <c r="Z25" s="42">
        <f t="shared" si="3"/>
        <v>13318.57261788217</v>
      </c>
      <c r="AA25" s="42">
        <f t="shared" si="3"/>
        <v>13533.001637030073</v>
      </c>
      <c r="AB25" s="42">
        <f t="shared" si="3"/>
        <v>13750.882963386257</v>
      </c>
      <c r="AC25" s="42">
        <f t="shared" si="3"/>
        <v>13972.272179096775</v>
      </c>
      <c r="AD25" s="42">
        <f t="shared" si="3"/>
        <v>14197.225761180234</v>
      </c>
      <c r="AE25" s="42">
        <f t="shared" si="3"/>
        <v>14425.801095935238</v>
      </c>
      <c r="AF25" s="42">
        <f t="shared" si="3"/>
        <v>14658.056493579794</v>
      </c>
      <c r="AG25" s="42">
        <f t="shared" si="3"/>
        <v>14894.051203126428</v>
      </c>
      <c r="AH25" s="42" t="e">
        <f t="shared" si="3"/>
        <v>#N/A</v>
      </c>
      <c r="AI25" s="42" t="e">
        <f t="shared" si="3"/>
        <v>#N/A</v>
      </c>
    </row>
    <row r="26" spans="1:35">
      <c r="A26" t="s">
        <v>90</v>
      </c>
      <c r="C26" s="42">
        <f t="shared" ref="C26:D30" si="4">$F13*C$6+$G13*C$7+$H13*C$8</f>
        <v>28367.247988273859</v>
      </c>
      <c r="D26" s="42">
        <f t="shared" si="4"/>
        <v>29267.593704743493</v>
      </c>
      <c r="E26" s="42">
        <f t="shared" ref="E26:AI26" si="5">$F13*E$6+$G13*E$7+$H13*E$8</f>
        <v>30278.727462174804</v>
      </c>
      <c r="F26" s="42">
        <f t="shared" si="5"/>
        <v>31218.478392026598</v>
      </c>
      <c r="G26" s="42">
        <f t="shared" si="5"/>
        <v>32121.627035648948</v>
      </c>
      <c r="H26" s="42">
        <f t="shared" si="5"/>
        <v>32818.666342322533</v>
      </c>
      <c r="I26" s="42">
        <f t="shared" si="5"/>
        <v>33530.831401950934</v>
      </c>
      <c r="J26" s="42">
        <f t="shared" si="5"/>
        <v>34258.450443373273</v>
      </c>
      <c r="K26" s="42">
        <f t="shared" si="5"/>
        <v>35001.858817994478</v>
      </c>
      <c r="L26" s="42">
        <f t="shared" si="5"/>
        <v>35761.399154344959</v>
      </c>
      <c r="M26" s="42">
        <f t="shared" si="5"/>
        <v>36537.421515994247</v>
      </c>
      <c r="N26" s="42">
        <f t="shared" si="5"/>
        <v>37125.674002401749</v>
      </c>
      <c r="O26" s="42">
        <f t="shared" si="5"/>
        <v>37723.397353840424</v>
      </c>
      <c r="P26" s="42">
        <f t="shared" si="5"/>
        <v>38330.744051237249</v>
      </c>
      <c r="Q26" s="42">
        <f t="shared" si="5"/>
        <v>38947.86903046217</v>
      </c>
      <c r="R26" s="42">
        <f t="shared" si="5"/>
        <v>39574.929721852612</v>
      </c>
      <c r="S26" s="42">
        <f t="shared" si="5"/>
        <v>40212.08609037444</v>
      </c>
      <c r="T26" s="42">
        <f t="shared" si="5"/>
        <v>40859.500676429467</v>
      </c>
      <c r="U26" s="42">
        <f t="shared" si="5"/>
        <v>41517.338637319983</v>
      </c>
      <c r="V26" s="42">
        <f t="shared" si="5"/>
        <v>42185.767789380836</v>
      </c>
      <c r="W26" s="42">
        <f t="shared" si="5"/>
        <v>42864.958650789864</v>
      </c>
      <c r="X26" s="42">
        <f t="shared" si="5"/>
        <v>43555.084485067578</v>
      </c>
      <c r="Y26" s="42">
        <f t="shared" si="5"/>
        <v>44256.321345277174</v>
      </c>
      <c r="Z26" s="42">
        <f t="shared" si="5"/>
        <v>44968.848118936134</v>
      </c>
      <c r="AA26" s="42">
        <f t="shared" si="5"/>
        <v>45692.846573651012</v>
      </c>
      <c r="AB26" s="42">
        <f t="shared" si="5"/>
        <v>46428.501403486793</v>
      </c>
      <c r="AC26" s="42">
        <f t="shared" si="5"/>
        <v>47176.00027608293</v>
      </c>
      <c r="AD26" s="42">
        <f t="shared" si="5"/>
        <v>47935.533880527859</v>
      </c>
      <c r="AE26" s="42">
        <f t="shared" si="5"/>
        <v>48707.295976004352</v>
      </c>
      <c r="AF26" s="42">
        <f t="shared" si="5"/>
        <v>49491.483441218021</v>
      </c>
      <c r="AG26" s="42">
        <f t="shared" si="5"/>
        <v>50288.296324621646</v>
      </c>
      <c r="AH26" s="42" t="e">
        <f t="shared" si="5"/>
        <v>#N/A</v>
      </c>
      <c r="AI26" s="42" t="e">
        <f t="shared" si="5"/>
        <v>#N/A</v>
      </c>
    </row>
    <row r="27" spans="1:35">
      <c r="A27" t="s">
        <v>91</v>
      </c>
      <c r="C27" s="42">
        <f t="shared" si="4"/>
        <v>129968.1042272021</v>
      </c>
      <c r="D27" s="42">
        <f t="shared" si="4"/>
        <v>134093.15104059095</v>
      </c>
      <c r="E27" s="42">
        <f>$F14*E$6+$G14*E$7+$H14*E$8</f>
        <v>138725.78715770034</v>
      </c>
      <c r="F27" s="42">
        <f t="shared" ref="F27:AI27" si="6">$F14*F$6+$G14*F$7+$H14*F$8</f>
        <v>143031.37389805229</v>
      </c>
      <c r="G27" s="42">
        <f t="shared" si="6"/>
        <v>147169.2626737096</v>
      </c>
      <c r="H27" s="42">
        <f t="shared" si="6"/>
        <v>150362.8356737291</v>
      </c>
      <c r="I27" s="42">
        <f t="shared" si="6"/>
        <v>153625.70920784905</v>
      </c>
      <c r="J27" s="42">
        <f t="shared" si="6"/>
        <v>156959.38709765938</v>
      </c>
      <c r="K27" s="42">
        <f t="shared" si="6"/>
        <v>160365.4057976786</v>
      </c>
      <c r="L27" s="42">
        <f t="shared" si="6"/>
        <v>163845.33510348824</v>
      </c>
      <c r="M27" s="42">
        <f t="shared" si="6"/>
        <v>167400.77887523395</v>
      </c>
      <c r="N27" s="42">
        <f t="shared" si="6"/>
        <v>170095.93141512523</v>
      </c>
      <c r="O27" s="42">
        <f t="shared" si="6"/>
        <v>172834.47591090872</v>
      </c>
      <c r="P27" s="42">
        <f t="shared" si="6"/>
        <v>175617.11097307433</v>
      </c>
      <c r="Q27" s="42">
        <f t="shared" si="6"/>
        <v>178444.54645974084</v>
      </c>
      <c r="R27" s="42">
        <f t="shared" si="6"/>
        <v>181317.50365774269</v>
      </c>
      <c r="S27" s="42">
        <f t="shared" si="6"/>
        <v>184236.71546663233</v>
      </c>
      <c r="T27" s="42">
        <f t="shared" si="6"/>
        <v>187202.92658564512</v>
      </c>
      <c r="U27" s="42">
        <f t="shared" si="6"/>
        <v>190216.893703674</v>
      </c>
      <c r="V27" s="42">
        <f t="shared" si="6"/>
        <v>193279.38569230319</v>
      </c>
      <c r="W27" s="42">
        <f t="shared" si="6"/>
        <v>196391.18380194923</v>
      </c>
      <c r="X27" s="42">
        <f t="shared" si="6"/>
        <v>199553.08186116061</v>
      </c>
      <c r="Y27" s="42">
        <f t="shared" si="6"/>
        <v>202765.8864791253</v>
      </c>
      <c r="Z27" s="42">
        <f t="shared" si="6"/>
        <v>206030.41725143924</v>
      </c>
      <c r="AA27" s="42">
        <f t="shared" si="6"/>
        <v>209347.50696918741</v>
      </c>
      <c r="AB27" s="42">
        <f t="shared" si="6"/>
        <v>212718.0018313913</v>
      </c>
      <c r="AC27" s="42">
        <f t="shared" si="6"/>
        <v>216142.76166087674</v>
      </c>
      <c r="AD27" s="42">
        <f t="shared" si="6"/>
        <v>219622.66012361684</v>
      </c>
      <c r="AE27" s="42">
        <f t="shared" si="6"/>
        <v>223158.58495160704</v>
      </c>
      <c r="AF27" s="42">
        <f t="shared" si="6"/>
        <v>226751.43816932791</v>
      </c>
      <c r="AG27" s="42">
        <f t="shared" si="6"/>
        <v>230402.13632385409</v>
      </c>
      <c r="AH27" s="42" t="e">
        <f t="shared" si="6"/>
        <v>#N/A</v>
      </c>
      <c r="AI27" s="42" t="e">
        <f t="shared" si="6"/>
        <v>#N/A</v>
      </c>
    </row>
    <row r="28" spans="1:35">
      <c r="A28" t="s">
        <v>92</v>
      </c>
      <c r="C28" s="42">
        <f t="shared" si="4"/>
        <v>42930.500914983357</v>
      </c>
      <c r="D28" s="42">
        <f t="shared" si="4"/>
        <v>44293.068500696238</v>
      </c>
      <c r="E28" s="42">
        <f t="shared" ref="E28:AI28" si="7">$F15*E$6+$G15*E$7+$H15*E$8</f>
        <v>45823.300785354921</v>
      </c>
      <c r="F28" s="42">
        <f t="shared" si="7"/>
        <v>47245.503537293902</v>
      </c>
      <c r="G28" s="42">
        <f t="shared" si="7"/>
        <v>48612.313024327072</v>
      </c>
      <c r="H28" s="42">
        <f t="shared" si="7"/>
        <v>49667.200216954981</v>
      </c>
      <c r="I28" s="42">
        <f t="shared" si="7"/>
        <v>50744.978461662897</v>
      </c>
      <c r="J28" s="42">
        <f t="shared" si="7"/>
        <v>51846.14449428099</v>
      </c>
      <c r="K28" s="42">
        <f t="shared" si="7"/>
        <v>52971.205829806895</v>
      </c>
      <c r="L28" s="42">
        <f t="shared" si="7"/>
        <v>54120.680996313706</v>
      </c>
      <c r="M28" s="42">
        <f t="shared" si="7"/>
        <v>55295.099773933718</v>
      </c>
      <c r="N28" s="42">
        <f t="shared" si="7"/>
        <v>56185.350880294056</v>
      </c>
      <c r="O28" s="42">
        <f t="shared" si="7"/>
        <v>57089.935029466782</v>
      </c>
      <c r="P28" s="42">
        <f t="shared" si="7"/>
        <v>58009.0829834412</v>
      </c>
      <c r="Q28" s="42">
        <f t="shared" si="7"/>
        <v>58943.029219474607</v>
      </c>
      <c r="R28" s="42">
        <f t="shared" si="7"/>
        <v>59892.011989908155</v>
      </c>
      <c r="S28" s="42">
        <f t="shared" si="7"/>
        <v>60856.27338294567</v>
      </c>
      <c r="T28" s="42">
        <f t="shared" si="7"/>
        <v>61836.059384411099</v>
      </c>
      <c r="U28" s="42">
        <f t="shared" si="7"/>
        <v>62831.61994050011</v>
      </c>
      <c r="V28" s="42">
        <f t="shared" si="7"/>
        <v>63843.209021542163</v>
      </c>
      <c r="W28" s="42">
        <f t="shared" si="7"/>
        <v>64871.084686788985</v>
      </c>
      <c r="X28" s="42">
        <f t="shared" si="7"/>
        <v>65915.509150246289</v>
      </c>
      <c r="Y28" s="42">
        <f t="shared" si="7"/>
        <v>66976.748847565264</v>
      </c>
      <c r="Z28" s="42">
        <f t="shared" si="7"/>
        <v>68055.074504011063</v>
      </c>
      <c r="AA28" s="42">
        <f t="shared" si="7"/>
        <v>69150.761203525646</v>
      </c>
      <c r="AB28" s="42">
        <f t="shared" si="7"/>
        <v>70264.088458902406</v>
      </c>
      <c r="AC28" s="42">
        <f t="shared" si="7"/>
        <v>71395.340283090729</v>
      </c>
      <c r="AD28" s="42">
        <f t="shared" si="7"/>
        <v>72544.805261648478</v>
      </c>
      <c r="AE28" s="42">
        <f t="shared" si="7"/>
        <v>73712.776626361039</v>
      </c>
      <c r="AF28" s="42">
        <f t="shared" si="7"/>
        <v>74899.552330045452</v>
      </c>
      <c r="AG28" s="42">
        <f t="shared" si="7"/>
        <v>76105.435122559182</v>
      </c>
      <c r="AH28" s="42" t="e">
        <f t="shared" si="7"/>
        <v>#N/A</v>
      </c>
      <c r="AI28" s="42" t="e">
        <f t="shared" si="7"/>
        <v>#N/A</v>
      </c>
    </row>
    <row r="29" spans="1:35">
      <c r="A29" t="s">
        <v>93</v>
      </c>
      <c r="C29" s="42">
        <f t="shared" si="4"/>
        <v>68655.854189517908</v>
      </c>
      <c r="D29" s="42">
        <f t="shared" si="4"/>
        <v>70834.916615864262</v>
      </c>
      <c r="E29" s="42">
        <f t="shared" ref="E29:AI29" si="8">$F16*E$6+$G16*E$7+$H16*E$8</f>
        <v>73282.113885229264</v>
      </c>
      <c r="F29" s="42">
        <f t="shared" si="8"/>
        <v>75556.546810165746</v>
      </c>
      <c r="G29" s="42">
        <f t="shared" si="8"/>
        <v>77742.393023151541</v>
      </c>
      <c r="H29" s="42">
        <f t="shared" si="8"/>
        <v>79429.402951753917</v>
      </c>
      <c r="I29" s="42">
        <f t="shared" si="8"/>
        <v>81153.020995807005</v>
      </c>
      <c r="J29" s="42">
        <f t="shared" si="8"/>
        <v>82914.041551416012</v>
      </c>
      <c r="K29" s="42">
        <f t="shared" si="8"/>
        <v>84713.276253081756</v>
      </c>
      <c r="L29" s="42">
        <f t="shared" si="8"/>
        <v>86551.554347773621</v>
      </c>
      <c r="M29" s="42">
        <f t="shared" si="8"/>
        <v>88429.723077120318</v>
      </c>
      <c r="N29" s="42">
        <f t="shared" si="8"/>
        <v>89853.441618661949</v>
      </c>
      <c r="O29" s="42">
        <f t="shared" si="8"/>
        <v>91300.08202872242</v>
      </c>
      <c r="P29" s="42">
        <f t="shared" si="8"/>
        <v>92770.013349384841</v>
      </c>
      <c r="Q29" s="42">
        <f t="shared" si="8"/>
        <v>94263.610564309944</v>
      </c>
      <c r="R29" s="42">
        <f t="shared" si="8"/>
        <v>95781.254694395335</v>
      </c>
      <c r="S29" s="42">
        <f t="shared" si="8"/>
        <v>97323.332894975087</v>
      </c>
      <c r="T29" s="42">
        <f t="shared" si="8"/>
        <v>98890.238554584197</v>
      </c>
      <c r="U29" s="42">
        <f t="shared" si="8"/>
        <v>100482.37139531301</v>
      </c>
      <c r="V29" s="42">
        <f t="shared" si="8"/>
        <v>102100.13757477753</v>
      </c>
      <c r="W29" s="42">
        <f t="shared" si="8"/>
        <v>103743.94978973147</v>
      </c>
      <c r="X29" s="42">
        <f t="shared" si="8"/>
        <v>105414.22738134614</v>
      </c>
      <c r="Y29" s="42">
        <f t="shared" si="8"/>
        <v>107111.39644218581</v>
      </c>
      <c r="Z29" s="42">
        <f t="shared" si="8"/>
        <v>108835.88992490502</v>
      </c>
      <c r="AA29" s="42">
        <f t="shared" si="8"/>
        <v>110588.14775269598</v>
      </c>
      <c r="AB29" s="42">
        <f t="shared" si="8"/>
        <v>112368.61693151438</v>
      </c>
      <c r="AC29" s="42">
        <f t="shared" si="8"/>
        <v>114177.75166411177</v>
      </c>
      <c r="AD29" s="42">
        <f t="shared" si="8"/>
        <v>116016.01346590396</v>
      </c>
      <c r="AE29" s="42">
        <f t="shared" si="8"/>
        <v>117883.87128270502</v>
      </c>
      <c r="AF29" s="42">
        <f t="shared" si="8"/>
        <v>119781.80161035655</v>
      </c>
      <c r="AG29" s="42">
        <f t="shared" si="8"/>
        <v>121710.2886162833</v>
      </c>
      <c r="AH29" s="42" t="e">
        <f t="shared" si="8"/>
        <v>#N/A</v>
      </c>
      <c r="AI29" s="42" t="e">
        <f t="shared" si="8"/>
        <v>#N/A</v>
      </c>
    </row>
    <row r="30" spans="1:35">
      <c r="A30" t="s">
        <v>94</v>
      </c>
      <c r="C30" s="42">
        <f t="shared" si="4"/>
        <v>59075.386491476311</v>
      </c>
      <c r="D30" s="42">
        <f t="shared" si="4"/>
        <v>60950.375253106453</v>
      </c>
      <c r="E30" s="42">
        <f t="shared" ref="E30:AI30" si="9">$F17*E$6+$G17*E$7+$H17*E$8</f>
        <v>63056.0824242612</v>
      </c>
      <c r="F30" s="42">
        <f t="shared" si="9"/>
        <v>65013.133365884714</v>
      </c>
      <c r="G30" s="42">
        <f t="shared" si="9"/>
        <v>66893.959281859992</v>
      </c>
      <c r="H30" s="42">
        <f t="shared" si="9"/>
        <v>68345.558198276354</v>
      </c>
      <c r="I30" s="42">
        <f t="shared" si="9"/>
        <v>69828.656811178953</v>
      </c>
      <c r="J30" s="42">
        <f t="shared" si="9"/>
        <v>71343.938663981535</v>
      </c>
      <c r="K30" s="42">
        <f t="shared" si="9"/>
        <v>72892.102132989952</v>
      </c>
      <c r="L30" s="42">
        <f t="shared" si="9"/>
        <v>74473.860749275831</v>
      </c>
      <c r="M30" s="42">
        <f t="shared" si="9"/>
        <v>76089.943527535113</v>
      </c>
      <c r="N30" s="42">
        <f t="shared" si="9"/>
        <v>77314.991618328437</v>
      </c>
      <c r="O30" s="42">
        <f t="shared" si="9"/>
        <v>78559.762983383524</v>
      </c>
      <c r="P30" s="42">
        <f t="shared" si="9"/>
        <v>79824.575167415998</v>
      </c>
      <c r="Q30" s="42">
        <f t="shared" si="9"/>
        <v>81109.750827611409</v>
      </c>
      <c r="R30" s="42">
        <f t="shared" si="9"/>
        <v>82415.617815935955</v>
      </c>
      <c r="S30" s="42">
        <f t="shared" si="9"/>
        <v>83742.50926277251</v>
      </c>
      <c r="T30" s="42">
        <f t="shared" si="9"/>
        <v>85090.763661903169</v>
      </c>
      <c r="U30" s="42">
        <f t="shared" si="9"/>
        <v>86460.724956859791</v>
      </c>
      <c r="V30" s="42">
        <f t="shared" si="9"/>
        <v>87852.742628665233</v>
      </c>
      <c r="W30" s="42">
        <f t="shared" si="9"/>
        <v>89267.171784986756</v>
      </c>
      <c r="X30" s="42">
        <f t="shared" si="9"/>
        <v>90704.373250725024</v>
      </c>
      <c r="Y30" s="42">
        <f t="shared" si="9"/>
        <v>92164.713660061709</v>
      </c>
      <c r="Z30" s="42">
        <f t="shared" si="9"/>
        <v>93648.565549988707</v>
      </c>
      <c r="AA30" s="42">
        <f t="shared" si="9"/>
        <v>95156.307455343529</v>
      </c>
      <c r="AB30" s="42">
        <f t="shared" si="9"/>
        <v>96688.324005374539</v>
      </c>
      <c r="AC30" s="42">
        <f t="shared" si="9"/>
        <v>98245.006021861089</v>
      </c>
      <c r="AD30" s="42">
        <f t="shared" si="9"/>
        <v>99826.75061881305</v>
      </c>
      <c r="AE30" s="42">
        <f t="shared" si="9"/>
        <v>101433.96130377594</v>
      </c>
      <c r="AF30" s="42">
        <f t="shared" si="9"/>
        <v>103067.04808076673</v>
      </c>
      <c r="AG30" s="42">
        <f t="shared" si="9"/>
        <v>104726.42755486707</v>
      </c>
      <c r="AH30" s="42" t="e">
        <f t="shared" si="9"/>
        <v>#N/A</v>
      </c>
      <c r="AI30" s="42" t="e">
        <f t="shared" si="9"/>
        <v>#N/A</v>
      </c>
    </row>
    <row r="35" spans="1:10">
      <c r="A35" t="s">
        <v>376</v>
      </c>
    </row>
    <row r="36" spans="1:10" ht="58">
      <c r="B36" s="8" t="s">
        <v>88</v>
      </c>
      <c r="C36" s="8" t="s">
        <v>95</v>
      </c>
      <c r="D36" s="8" t="s">
        <v>96</v>
      </c>
      <c r="E36" s="8" t="s">
        <v>97</v>
      </c>
      <c r="F36" s="8" t="s">
        <v>98</v>
      </c>
      <c r="G36" s="8" t="s">
        <v>99</v>
      </c>
      <c r="H36" s="8" t="s">
        <v>100</v>
      </c>
    </row>
    <row r="37" spans="1:10">
      <c r="A37" t="s">
        <v>89</v>
      </c>
      <c r="B37" s="178">
        <v>4.0599999999999997E-2</v>
      </c>
      <c r="C37" s="178">
        <v>0.14949999999999999</v>
      </c>
      <c r="D37" s="178">
        <v>0.35510000000000003</v>
      </c>
      <c r="E37" s="178">
        <v>1</v>
      </c>
      <c r="F37">
        <f t="shared" ref="F37:F42" si="10">C37*$B37</f>
        <v>6.0696999999999991E-3</v>
      </c>
      <c r="G37">
        <f t="shared" ref="G37:G42" si="11">D37*$B37</f>
        <v>1.4417060000000001E-2</v>
      </c>
      <c r="H37">
        <f t="shared" ref="H37:H42" si="12">E37*$B37</f>
        <v>4.0599999999999997E-2</v>
      </c>
    </row>
    <row r="38" spans="1:10">
      <c r="A38" t="s">
        <v>156</v>
      </c>
      <c r="B38" s="178">
        <v>0.13250000000000001</v>
      </c>
      <c r="C38" s="178">
        <v>0.1726</v>
      </c>
      <c r="D38" s="178">
        <v>0.48409999999999997</v>
      </c>
      <c r="E38" s="178">
        <v>1.1295999999999999</v>
      </c>
      <c r="F38">
        <f t="shared" si="10"/>
        <v>2.2869500000000001E-2</v>
      </c>
      <c r="G38">
        <f t="shared" si="11"/>
        <v>6.4143249999999999E-2</v>
      </c>
      <c r="H38">
        <f t="shared" si="12"/>
        <v>0.149672</v>
      </c>
    </row>
    <row r="39" spans="1:10">
      <c r="A39" t="s">
        <v>155</v>
      </c>
      <c r="B39" s="178">
        <v>1.7490000000000001</v>
      </c>
      <c r="C39" s="178">
        <v>0.13420000000000001</v>
      </c>
      <c r="D39" s="178">
        <v>0.40810000000000002</v>
      </c>
      <c r="E39" s="178">
        <v>0.90680000000000005</v>
      </c>
      <c r="F39">
        <f t="shared" si="10"/>
        <v>0.23471580000000003</v>
      </c>
      <c r="G39">
        <f t="shared" si="11"/>
        <v>0.71376690000000009</v>
      </c>
      <c r="H39">
        <f t="shared" si="12"/>
        <v>1.5859932000000001</v>
      </c>
    </row>
    <row r="40" spans="1:10">
      <c r="A40" t="s">
        <v>157</v>
      </c>
      <c r="B40" s="178">
        <v>0.2944</v>
      </c>
      <c r="C40" s="178">
        <v>0.13900000000000001</v>
      </c>
      <c r="D40" s="178">
        <v>0.41610000000000003</v>
      </c>
      <c r="E40" s="178">
        <v>1.0204</v>
      </c>
      <c r="F40">
        <f t="shared" si="10"/>
        <v>4.0921600000000002E-2</v>
      </c>
      <c r="G40">
        <f t="shared" si="11"/>
        <v>0.12249984</v>
      </c>
      <c r="H40">
        <f t="shared" si="12"/>
        <v>0.30040575999999997</v>
      </c>
    </row>
    <row r="41" spans="1:10">
      <c r="A41" t="s">
        <v>160</v>
      </c>
      <c r="B41" s="178">
        <v>7.3509000000000002</v>
      </c>
      <c r="C41" s="178">
        <v>8.1199999999999994E-2</v>
      </c>
      <c r="D41" s="178">
        <v>0.34660000000000002</v>
      </c>
      <c r="E41" s="178">
        <v>0.84819999999999995</v>
      </c>
      <c r="F41">
        <f t="shared" si="10"/>
        <v>0.59689307999999996</v>
      </c>
      <c r="G41">
        <f t="shared" si="11"/>
        <v>2.5478219400000004</v>
      </c>
      <c r="H41">
        <f t="shared" si="12"/>
        <v>6.23503338</v>
      </c>
    </row>
    <row r="42" spans="1:10">
      <c r="A42" t="s">
        <v>161</v>
      </c>
      <c r="B42" s="178">
        <v>0.90080000000000005</v>
      </c>
      <c r="C42" s="178">
        <v>6.2399999999999997E-2</v>
      </c>
      <c r="D42" s="178">
        <v>0.34310000000000002</v>
      </c>
      <c r="E42" s="178">
        <v>0.84279999999999999</v>
      </c>
      <c r="F42">
        <f t="shared" si="10"/>
        <v>5.6209920000000003E-2</v>
      </c>
      <c r="G42">
        <f t="shared" si="11"/>
        <v>0.30906448000000003</v>
      </c>
      <c r="H42">
        <f t="shared" si="12"/>
        <v>0.75919424000000002</v>
      </c>
    </row>
    <row r="45" spans="1:10">
      <c r="A45" t="s">
        <v>377</v>
      </c>
    </row>
    <row r="46" spans="1:10" ht="15" thickBot="1"/>
    <row r="47" spans="1:10" ht="15.5" thickTop="1" thickBot="1">
      <c r="B47" s="112" t="s">
        <v>306</v>
      </c>
      <c r="C47" s="113"/>
      <c r="D47" s="113"/>
      <c r="E47" s="113"/>
      <c r="F47" s="114"/>
      <c r="G47" s="115"/>
    </row>
    <row r="48" spans="1:10" ht="15" thickTop="1">
      <c r="B48" s="116" t="s">
        <v>307</v>
      </c>
      <c r="C48" s="117" t="s">
        <v>308</v>
      </c>
      <c r="D48" s="118" t="s">
        <v>309</v>
      </c>
      <c r="E48" s="119" t="s">
        <v>310</v>
      </c>
      <c r="F48" s="120" t="s">
        <v>311</v>
      </c>
      <c r="G48" s="121"/>
      <c r="J48" t="s">
        <v>312</v>
      </c>
    </row>
    <row r="49" spans="2:17" ht="15" thickBot="1">
      <c r="B49" s="122" t="s">
        <v>313</v>
      </c>
      <c r="C49" s="123" t="s">
        <v>314</v>
      </c>
      <c r="D49" s="124" t="s">
        <v>315</v>
      </c>
      <c r="E49" s="125" t="s">
        <v>316</v>
      </c>
      <c r="F49" s="126"/>
      <c r="G49" s="127"/>
      <c r="J49" t="s">
        <v>317</v>
      </c>
      <c r="L49" t="s">
        <v>318</v>
      </c>
      <c r="M49" t="s">
        <v>319</v>
      </c>
      <c r="N49" t="s">
        <v>320</v>
      </c>
      <c r="P49" t="s">
        <v>356</v>
      </c>
      <c r="Q49" t="s">
        <v>357</v>
      </c>
    </row>
    <row r="50" spans="2:17" ht="15" thickTop="1">
      <c r="B50" s="128">
        <v>1</v>
      </c>
      <c r="C50" s="129" t="s">
        <v>321</v>
      </c>
      <c r="D50" s="130">
        <v>0.08</v>
      </c>
      <c r="E50" s="131">
        <v>0.95599999999999996</v>
      </c>
      <c r="F50" s="132" t="s">
        <v>322</v>
      </c>
      <c r="G50" s="133"/>
      <c r="J50" t="s">
        <v>89</v>
      </c>
      <c r="K50" t="s">
        <v>323</v>
      </c>
      <c r="L50">
        <f>(D50+D51+D52)/3</f>
        <v>7.5333333333333349E-2</v>
      </c>
      <c r="M50">
        <v>4.0599999999999997E-2</v>
      </c>
      <c r="N50">
        <f t="shared" ref="N50:N55" si="13">M50/L50</f>
        <v>0.53893805309734499</v>
      </c>
      <c r="P50">
        <v>0.6</v>
      </c>
      <c r="Q50">
        <f t="shared" ref="Q50:Q55" si="14">L50*P50</f>
        <v>4.5200000000000011E-2</v>
      </c>
    </row>
    <row r="51" spans="2:17">
      <c r="B51" s="128">
        <v>2</v>
      </c>
      <c r="C51" s="129" t="s">
        <v>321</v>
      </c>
      <c r="D51" s="130">
        <v>6.7000000000000004E-2</v>
      </c>
      <c r="E51" s="131">
        <v>0.95599999999999996</v>
      </c>
      <c r="F51" s="132" t="s">
        <v>322</v>
      </c>
      <c r="G51" s="133"/>
      <c r="J51" t="s">
        <v>156</v>
      </c>
      <c r="K51" t="s">
        <v>324</v>
      </c>
      <c r="L51">
        <f>(D54+D56+D58+D60+D62)/5</f>
        <v>0.21160000000000001</v>
      </c>
      <c r="M51">
        <v>0.13250000000000001</v>
      </c>
      <c r="N51">
        <f t="shared" si="13"/>
        <v>0.62618147448015127</v>
      </c>
      <c r="P51">
        <v>0.6</v>
      </c>
      <c r="Q51">
        <f t="shared" si="14"/>
        <v>0.12695999999999999</v>
      </c>
    </row>
    <row r="52" spans="2:17">
      <c r="B52" s="128">
        <v>3</v>
      </c>
      <c r="C52" s="129" t="s">
        <v>321</v>
      </c>
      <c r="D52" s="130">
        <v>7.9000000000000001E-2</v>
      </c>
      <c r="E52" s="131">
        <v>0.95599999999999996</v>
      </c>
      <c r="F52" s="132" t="s">
        <v>322</v>
      </c>
      <c r="G52" s="133"/>
      <c r="J52" t="s">
        <v>155</v>
      </c>
      <c r="K52" t="s">
        <v>324</v>
      </c>
      <c r="L52">
        <f>(D53+D55+D57+D59+D61)/5</f>
        <v>0.73060000000000003</v>
      </c>
      <c r="M52">
        <v>1.7490000000000001</v>
      </c>
      <c r="N52">
        <f t="shared" si="13"/>
        <v>2.3939228031754722</v>
      </c>
      <c r="P52">
        <v>1</v>
      </c>
      <c r="Q52">
        <f t="shared" si="14"/>
        <v>0.73060000000000003</v>
      </c>
    </row>
    <row r="53" spans="2:17">
      <c r="B53" s="128">
        <v>4</v>
      </c>
      <c r="C53" s="129" t="s">
        <v>325</v>
      </c>
      <c r="D53" s="130">
        <v>0.53200000000000003</v>
      </c>
      <c r="E53" s="131">
        <v>0.95899999999999996</v>
      </c>
      <c r="F53" s="132" t="s">
        <v>326</v>
      </c>
      <c r="G53" s="133"/>
      <c r="J53" t="s">
        <v>157</v>
      </c>
      <c r="K53">
        <v>9</v>
      </c>
      <c r="L53">
        <f>D64</f>
        <v>0.23300000000000001</v>
      </c>
      <c r="M53">
        <v>0.2944</v>
      </c>
      <c r="N53">
        <f t="shared" si="13"/>
        <v>1.2635193133047209</v>
      </c>
      <c r="P53">
        <v>1</v>
      </c>
      <c r="Q53">
        <f t="shared" si="14"/>
        <v>0.23300000000000001</v>
      </c>
    </row>
    <row r="54" spans="2:17">
      <c r="B54" s="128">
        <v>4</v>
      </c>
      <c r="C54" s="129" t="s">
        <v>327</v>
      </c>
      <c r="D54" s="130">
        <v>0.24399999999999999</v>
      </c>
      <c r="E54" s="131">
        <v>0.95499999999999996</v>
      </c>
      <c r="F54" s="132" t="s">
        <v>326</v>
      </c>
      <c r="G54" s="133"/>
      <c r="J54" t="s">
        <v>160</v>
      </c>
      <c r="K54">
        <v>9</v>
      </c>
      <c r="L54">
        <f>D63</f>
        <v>0.55900000000000005</v>
      </c>
      <c r="M54">
        <v>7.3509000000000002</v>
      </c>
      <c r="N54">
        <f t="shared" si="13"/>
        <v>13.150089445438281</v>
      </c>
      <c r="P54">
        <v>1</v>
      </c>
      <c r="Q54">
        <f t="shared" si="14"/>
        <v>0.55900000000000005</v>
      </c>
    </row>
    <row r="55" spans="2:17">
      <c r="B55" s="128">
        <v>5</v>
      </c>
      <c r="C55" s="129" t="s">
        <v>325</v>
      </c>
      <c r="D55" s="130">
        <v>0.53200000000000003</v>
      </c>
      <c r="E55" s="131">
        <v>0.95899999999999996</v>
      </c>
      <c r="F55" s="132" t="s">
        <v>328</v>
      </c>
      <c r="G55" s="133"/>
      <c r="J55" t="s">
        <v>94</v>
      </c>
      <c r="K55">
        <v>9</v>
      </c>
      <c r="L55">
        <f>D63</f>
        <v>0.55900000000000005</v>
      </c>
      <c r="M55">
        <v>0.90080000000000005</v>
      </c>
      <c r="N55">
        <f t="shared" si="13"/>
        <v>1.6114490161001789</v>
      </c>
      <c r="P55">
        <v>1</v>
      </c>
      <c r="Q55">
        <f t="shared" si="14"/>
        <v>0.55900000000000005</v>
      </c>
    </row>
    <row r="56" spans="2:17">
      <c r="B56" s="128">
        <v>5</v>
      </c>
      <c r="C56" s="129" t="s">
        <v>327</v>
      </c>
      <c r="D56" s="130">
        <v>0.24399999999999999</v>
      </c>
      <c r="E56" s="131">
        <v>0.95499999999999996</v>
      </c>
      <c r="F56" s="132" t="s">
        <v>328</v>
      </c>
      <c r="G56" s="133"/>
    </row>
    <row r="57" spans="2:17">
      <c r="B57" s="128">
        <v>6</v>
      </c>
      <c r="C57" s="129" t="s">
        <v>325</v>
      </c>
      <c r="D57" s="130">
        <v>0.86299999999999999</v>
      </c>
      <c r="E57" s="131">
        <v>0.95899999999999996</v>
      </c>
      <c r="F57" s="132" t="s">
        <v>329</v>
      </c>
      <c r="G57" s="133"/>
      <c r="J57" t="s">
        <v>330</v>
      </c>
      <c r="L57" t="s">
        <v>331</v>
      </c>
      <c r="M57" t="s">
        <v>332</v>
      </c>
      <c r="N57" t="s">
        <v>320</v>
      </c>
    </row>
    <row r="58" spans="2:17">
      <c r="B58" s="128">
        <v>6</v>
      </c>
      <c r="C58" s="129" t="s">
        <v>327</v>
      </c>
      <c r="D58" s="134">
        <v>0.16300000000000001</v>
      </c>
      <c r="E58" s="131">
        <v>0.95499999999999996</v>
      </c>
      <c r="F58" s="132" t="s">
        <v>329</v>
      </c>
      <c r="G58" s="133"/>
      <c r="J58" t="s">
        <v>89</v>
      </c>
      <c r="L58">
        <f>E84</f>
        <v>1.7999999999999999E-2</v>
      </c>
      <c r="M58">
        <v>0.14949999999999999</v>
      </c>
      <c r="N58">
        <f>M58/L58</f>
        <v>8.3055555555555554</v>
      </c>
    </row>
    <row r="59" spans="2:17">
      <c r="B59" s="128">
        <v>7</v>
      </c>
      <c r="C59" s="129" t="s">
        <v>325</v>
      </c>
      <c r="D59" s="130">
        <v>0.86299999999999999</v>
      </c>
      <c r="E59" s="131">
        <v>0.95899999999999996</v>
      </c>
      <c r="F59" s="132" t="s">
        <v>333</v>
      </c>
      <c r="G59" s="133"/>
      <c r="J59" t="s">
        <v>141</v>
      </c>
      <c r="L59">
        <f>(E86+E88)/2</f>
        <v>2.9000000000000001E-2</v>
      </c>
      <c r="M59">
        <f>(0.1726+0.139)/2</f>
        <v>0.15579999999999999</v>
      </c>
      <c r="N59">
        <f>M59/L59</f>
        <v>5.3724137931034477</v>
      </c>
    </row>
    <row r="60" spans="2:17">
      <c r="B60" s="128">
        <v>7</v>
      </c>
      <c r="C60" s="129" t="s">
        <v>327</v>
      </c>
      <c r="D60" s="130">
        <v>0.16300000000000001</v>
      </c>
      <c r="E60" s="131">
        <v>0.95499999999999996</v>
      </c>
      <c r="F60" s="132" t="s">
        <v>333</v>
      </c>
      <c r="G60" s="133"/>
      <c r="J60" t="s">
        <v>139</v>
      </c>
      <c r="L60">
        <f>(E85+E87)/2</f>
        <v>7.4999999999999997E-3</v>
      </c>
      <c r="M60">
        <f>(0.1342+0.0812+0.0624)/3</f>
        <v>9.2600000000000002E-2</v>
      </c>
      <c r="N60">
        <f>M60/L60</f>
        <v>12.346666666666668</v>
      </c>
    </row>
    <row r="61" spans="2:17">
      <c r="B61" s="128">
        <v>8</v>
      </c>
      <c r="C61" s="129" t="s">
        <v>325</v>
      </c>
      <c r="D61" s="130">
        <v>0.86299999999999999</v>
      </c>
      <c r="E61" s="131">
        <v>0.95899999999999996</v>
      </c>
      <c r="F61" s="132" t="s">
        <v>334</v>
      </c>
      <c r="G61" s="133"/>
    </row>
    <row r="62" spans="2:17">
      <c r="B62" s="128">
        <v>8</v>
      </c>
      <c r="C62" s="129" t="s">
        <v>327</v>
      </c>
      <c r="D62" s="130">
        <v>0.24399999999999999</v>
      </c>
      <c r="E62" s="131">
        <v>0.95499999999999996</v>
      </c>
      <c r="F62" s="132" t="s">
        <v>334</v>
      </c>
      <c r="G62" s="133"/>
      <c r="J62" t="s">
        <v>335</v>
      </c>
      <c r="L62" t="s">
        <v>331</v>
      </c>
      <c r="M62" t="s">
        <v>332</v>
      </c>
      <c r="N62" t="s">
        <v>320</v>
      </c>
    </row>
    <row r="63" spans="2:17">
      <c r="B63" s="128">
        <v>9</v>
      </c>
      <c r="C63" s="129" t="s">
        <v>325</v>
      </c>
      <c r="D63" s="130">
        <v>0.55900000000000005</v>
      </c>
      <c r="E63" s="131">
        <v>0.95099999999999996</v>
      </c>
      <c r="F63" s="132" t="s">
        <v>336</v>
      </c>
      <c r="G63" s="133"/>
      <c r="J63" t="s">
        <v>89</v>
      </c>
      <c r="L63">
        <f>F84</f>
        <v>0.10100000000000001</v>
      </c>
      <c r="M63">
        <v>0.35510000000000003</v>
      </c>
      <c r="N63">
        <f>M63/L63</f>
        <v>3.5158415841584159</v>
      </c>
    </row>
    <row r="64" spans="2:17">
      <c r="B64" s="128">
        <v>9</v>
      </c>
      <c r="C64" s="129" t="s">
        <v>327</v>
      </c>
      <c r="D64" s="130">
        <v>0.23300000000000001</v>
      </c>
      <c r="E64" s="131">
        <v>0.93300000000000005</v>
      </c>
      <c r="F64" s="132" t="s">
        <v>336</v>
      </c>
      <c r="G64" s="133"/>
      <c r="J64" t="s">
        <v>141</v>
      </c>
      <c r="L64">
        <f>(F86+F88)/2</f>
        <v>0.187</v>
      </c>
      <c r="M64">
        <f>(0.4841+0.4161)/2</f>
        <v>0.4501</v>
      </c>
      <c r="N64">
        <f>M64/L64</f>
        <v>2.4069518716577538</v>
      </c>
    </row>
    <row r="65" spans="1:14">
      <c r="B65" s="128">
        <v>10</v>
      </c>
      <c r="C65" s="129" t="s">
        <v>325</v>
      </c>
      <c r="D65" s="130">
        <v>0.55300000000000005</v>
      </c>
      <c r="E65" s="131">
        <v>0.96699999999999997</v>
      </c>
      <c r="F65" s="132" t="s">
        <v>337</v>
      </c>
      <c r="G65" s="133"/>
      <c r="J65" t="s">
        <v>139</v>
      </c>
      <c r="L65">
        <f>(F85+F87)/2</f>
        <v>0.124</v>
      </c>
      <c r="M65">
        <f>(0.4081+0.3466+0.3431)/3</f>
        <v>0.36593333333333339</v>
      </c>
      <c r="N65">
        <f>M65/L65</f>
        <v>2.9510752688172048</v>
      </c>
    </row>
    <row r="66" spans="1:14">
      <c r="B66" s="128">
        <v>10</v>
      </c>
      <c r="C66" s="129" t="s">
        <v>327</v>
      </c>
      <c r="D66" s="130">
        <v>0.107</v>
      </c>
      <c r="E66" s="131">
        <v>0.95599999999999996</v>
      </c>
      <c r="F66" s="132" t="s">
        <v>337</v>
      </c>
      <c r="G66" s="133"/>
    </row>
    <row r="67" spans="1:14">
      <c r="B67" s="128">
        <v>11</v>
      </c>
      <c r="C67" s="129" t="s">
        <v>325</v>
      </c>
      <c r="D67" s="130">
        <v>0.59899999999999998</v>
      </c>
      <c r="E67" s="131">
        <v>0.96699999999999997</v>
      </c>
      <c r="F67" s="132" t="s">
        <v>338</v>
      </c>
      <c r="G67" s="133"/>
      <c r="J67" t="s">
        <v>339</v>
      </c>
      <c r="L67" t="s">
        <v>331</v>
      </c>
      <c r="M67" t="s">
        <v>332</v>
      </c>
      <c r="N67" t="s">
        <v>320</v>
      </c>
    </row>
    <row r="68" spans="1:14">
      <c r="B68" s="128">
        <v>11</v>
      </c>
      <c r="C68" s="129" t="s">
        <v>327</v>
      </c>
      <c r="D68" s="130">
        <v>7.1999999999999995E-2</v>
      </c>
      <c r="E68" s="131">
        <v>0.95599999999999996</v>
      </c>
      <c r="F68" s="132" t="s">
        <v>338</v>
      </c>
      <c r="G68" s="133"/>
      <c r="J68" t="s">
        <v>89</v>
      </c>
      <c r="L68">
        <f>G84</f>
        <v>0.88200000000000001</v>
      </c>
      <c r="M68">
        <v>1</v>
      </c>
      <c r="N68">
        <f>M68/L68</f>
        <v>1.1337868480725624</v>
      </c>
    </row>
    <row r="69" spans="1:14">
      <c r="B69" s="128">
        <v>12</v>
      </c>
      <c r="C69" s="129" t="s">
        <v>325</v>
      </c>
      <c r="D69" s="130">
        <v>0.59899999999999998</v>
      </c>
      <c r="E69" s="131">
        <v>0.96699999999999997</v>
      </c>
      <c r="F69" s="132" t="s">
        <v>340</v>
      </c>
      <c r="G69" s="133"/>
      <c r="J69" t="s">
        <v>141</v>
      </c>
      <c r="L69">
        <f>(G86+G88)/2</f>
        <v>0.78400000000000003</v>
      </c>
      <c r="M69">
        <f>(1.1296+1.0204)/2</f>
        <v>1.075</v>
      </c>
      <c r="N69">
        <f>M69/L69</f>
        <v>1.3711734693877551</v>
      </c>
    </row>
    <row r="70" spans="1:14">
      <c r="B70" s="128">
        <v>12</v>
      </c>
      <c r="C70" s="129" t="s">
        <v>327</v>
      </c>
      <c r="D70" s="130">
        <v>0.107</v>
      </c>
      <c r="E70" s="131">
        <v>0.95599999999999996</v>
      </c>
      <c r="F70" s="132" t="s">
        <v>340</v>
      </c>
      <c r="G70" s="133"/>
      <c r="J70" t="s">
        <v>139</v>
      </c>
      <c r="L70">
        <f>(G85+G87)/2</f>
        <v>0.86799999999999999</v>
      </c>
      <c r="M70">
        <f>(0.9068+0.8482+0.8428)/3</f>
        <v>0.86593333333333333</v>
      </c>
      <c r="N70">
        <f>M70/L70</f>
        <v>0.99761904761904763</v>
      </c>
    </row>
    <row r="71" spans="1:14">
      <c r="B71" s="128">
        <v>13</v>
      </c>
      <c r="C71" s="129" t="s">
        <v>325</v>
      </c>
      <c r="D71" s="130">
        <v>0.62</v>
      </c>
      <c r="E71" s="131">
        <v>0.95099999999999996</v>
      </c>
      <c r="F71" s="132" t="s">
        <v>341</v>
      </c>
      <c r="G71" s="133"/>
    </row>
    <row r="72" spans="1:14">
      <c r="B72" s="128">
        <v>13</v>
      </c>
      <c r="C72" s="129" t="s">
        <v>327</v>
      </c>
      <c r="D72" s="130">
        <v>0.123</v>
      </c>
      <c r="E72" s="131">
        <v>0.94599999999999995</v>
      </c>
      <c r="F72" s="132" t="s">
        <v>341</v>
      </c>
      <c r="G72" s="133"/>
    </row>
    <row r="73" spans="1:14">
      <c r="B73" s="128">
        <v>14</v>
      </c>
      <c r="C73" s="129" t="s">
        <v>325</v>
      </c>
      <c r="D73" s="130">
        <v>0.62</v>
      </c>
      <c r="E73" s="131">
        <v>0.95099999999999996</v>
      </c>
      <c r="F73" s="132" t="s">
        <v>342</v>
      </c>
      <c r="G73" s="133"/>
    </row>
    <row r="74" spans="1:14">
      <c r="B74" s="128">
        <v>14</v>
      </c>
      <c r="C74" s="129" t="s">
        <v>327</v>
      </c>
      <c r="D74" s="130">
        <v>0.123</v>
      </c>
      <c r="E74" s="131">
        <v>0.94599999999999995</v>
      </c>
      <c r="F74" s="132" t="s">
        <v>342</v>
      </c>
      <c r="G74" s="133"/>
    </row>
    <row r="75" spans="1:14">
      <c r="B75" s="128">
        <v>15</v>
      </c>
      <c r="C75" s="129" t="s">
        <v>325</v>
      </c>
      <c r="D75" s="130">
        <v>0.62</v>
      </c>
      <c r="E75" s="131">
        <v>0.95099999999999996</v>
      </c>
      <c r="F75" s="132" t="s">
        <v>343</v>
      </c>
      <c r="G75" s="133"/>
    </row>
    <row r="76" spans="1:14" ht="15" thickBot="1">
      <c r="B76" s="135">
        <v>15</v>
      </c>
      <c r="C76" s="136" t="s">
        <v>327</v>
      </c>
      <c r="D76" s="137">
        <v>0.123</v>
      </c>
      <c r="E76" s="138">
        <v>0.94599999999999995</v>
      </c>
      <c r="F76" s="139" t="s">
        <v>343</v>
      </c>
      <c r="G76" s="140"/>
    </row>
    <row r="77" spans="1:14" ht="15" thickTop="1"/>
    <row r="79" spans="1:14">
      <c r="A79" t="s">
        <v>378</v>
      </c>
    </row>
    <row r="80" spans="1:14" ht="15" thickBot="1"/>
    <row r="81" spans="2:9" ht="15.5" thickTop="1" thickBot="1">
      <c r="B81" s="141" t="s">
        <v>344</v>
      </c>
      <c r="C81" s="142"/>
      <c r="D81" s="143"/>
      <c r="E81" s="142"/>
      <c r="F81" s="142"/>
      <c r="G81" s="143"/>
      <c r="H81" s="144"/>
      <c r="I81" s="145"/>
    </row>
    <row r="82" spans="2:9" ht="15" thickTop="1">
      <c r="B82" s="146" t="s">
        <v>345</v>
      </c>
      <c r="C82" s="147" t="s">
        <v>308</v>
      </c>
      <c r="D82" s="148"/>
      <c r="E82" s="149" t="s">
        <v>346</v>
      </c>
      <c r="F82" s="150"/>
      <c r="G82" s="151"/>
      <c r="H82" s="152" t="s">
        <v>311</v>
      </c>
      <c r="I82" s="153"/>
    </row>
    <row r="83" spans="2:9" ht="15" thickBot="1">
      <c r="B83" s="154"/>
      <c r="C83" s="155" t="s">
        <v>314</v>
      </c>
      <c r="D83" s="156"/>
      <c r="E83" s="157" t="s">
        <v>347</v>
      </c>
      <c r="F83" s="158" t="s">
        <v>348</v>
      </c>
      <c r="G83" s="159" t="s">
        <v>349</v>
      </c>
      <c r="H83" s="160"/>
      <c r="I83" s="156"/>
    </row>
    <row r="84" spans="2:9" ht="15" thickTop="1">
      <c r="B84" s="161" t="s">
        <v>350</v>
      </c>
      <c r="C84" s="162" t="s">
        <v>327</v>
      </c>
      <c r="D84" s="163"/>
      <c r="E84" s="164">
        <v>1.7999999999999999E-2</v>
      </c>
      <c r="F84" s="165">
        <v>0.10100000000000001</v>
      </c>
      <c r="G84" s="166">
        <v>0.88200000000000001</v>
      </c>
      <c r="H84" s="162" t="s">
        <v>322</v>
      </c>
      <c r="I84" s="167"/>
    </row>
    <row r="85" spans="2:9">
      <c r="B85" s="161" t="s">
        <v>351</v>
      </c>
      <c r="C85" s="162" t="s">
        <v>325</v>
      </c>
      <c r="D85" s="163"/>
      <c r="E85" s="164">
        <v>8.0000000000000002E-3</v>
      </c>
      <c r="F85" s="165">
        <v>0.122</v>
      </c>
      <c r="G85" s="166">
        <v>0.86899999999999999</v>
      </c>
      <c r="H85" s="162" t="s">
        <v>352</v>
      </c>
      <c r="I85" s="167"/>
    </row>
    <row r="86" spans="2:9">
      <c r="B86" s="161" t="s">
        <v>351</v>
      </c>
      <c r="C86" s="162" t="s">
        <v>327</v>
      </c>
      <c r="D86" s="163"/>
      <c r="E86" s="164">
        <v>3.4000000000000002E-2</v>
      </c>
      <c r="F86" s="165">
        <v>0.187</v>
      </c>
      <c r="G86" s="166">
        <v>0.77900000000000003</v>
      </c>
      <c r="H86" s="162" t="s">
        <v>352</v>
      </c>
      <c r="I86" s="167"/>
    </row>
    <row r="87" spans="2:9">
      <c r="B87" s="161" t="s">
        <v>353</v>
      </c>
      <c r="C87" s="162" t="s">
        <v>325</v>
      </c>
      <c r="D87" s="163"/>
      <c r="E87" s="164">
        <v>7.0000000000000001E-3</v>
      </c>
      <c r="F87" s="165">
        <v>0.126</v>
      </c>
      <c r="G87" s="166">
        <v>0.86699999999999999</v>
      </c>
      <c r="H87" s="162" t="s">
        <v>336</v>
      </c>
      <c r="I87" s="167"/>
    </row>
    <row r="88" spans="2:9">
      <c r="B88" s="161" t="s">
        <v>353</v>
      </c>
      <c r="C88" s="162" t="s">
        <v>327</v>
      </c>
      <c r="D88" s="163"/>
      <c r="E88" s="164">
        <v>2.4E-2</v>
      </c>
      <c r="F88" s="165">
        <v>0.187</v>
      </c>
      <c r="G88" s="166">
        <v>0.78900000000000003</v>
      </c>
      <c r="H88" s="162" t="s">
        <v>336</v>
      </c>
      <c r="I88" s="167"/>
    </row>
    <row r="89" spans="2:9">
      <c r="B89" s="161" t="s">
        <v>354</v>
      </c>
      <c r="C89" s="162" t="s">
        <v>325</v>
      </c>
      <c r="D89" s="163"/>
      <c r="E89" s="164">
        <v>8.9999999999999993E-3</v>
      </c>
      <c r="F89" s="165">
        <v>0.104</v>
      </c>
      <c r="G89" s="166">
        <v>0.88700000000000001</v>
      </c>
      <c r="H89" s="162" t="s">
        <v>355</v>
      </c>
      <c r="I89" s="167"/>
    </row>
    <row r="90" spans="2:9" ht="15" thickBot="1">
      <c r="B90" s="168" t="s">
        <v>354</v>
      </c>
      <c r="C90" s="169" t="s">
        <v>327</v>
      </c>
      <c r="D90" s="170"/>
      <c r="E90" s="171">
        <v>2.3E-2</v>
      </c>
      <c r="F90" s="172">
        <v>0.127</v>
      </c>
      <c r="G90" s="173">
        <v>0.85</v>
      </c>
      <c r="H90" s="169" t="s">
        <v>355</v>
      </c>
      <c r="I90" s="170"/>
    </row>
    <row r="91" spans="2:9" ht="15" thickTop="1"/>
  </sheetData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58"/>
  <sheetViews>
    <sheetView topLeftCell="A37" workbookViewId="0"/>
  </sheetViews>
  <sheetFormatPr defaultRowHeight="14.5"/>
  <cols>
    <col min="1" max="1" width="25.1796875" customWidth="1"/>
    <col min="2" max="2" width="12.7265625" customWidth="1"/>
    <col min="3" max="3" width="10.1796875" customWidth="1"/>
    <col min="4" max="4" width="12.453125" customWidth="1"/>
    <col min="6" max="6" width="11.81640625" customWidth="1"/>
    <col min="7" max="7" width="10.7265625" customWidth="1"/>
    <col min="8" max="8" width="10.453125" customWidth="1"/>
    <col min="9" max="9" width="11.81640625" customWidth="1"/>
    <col min="10" max="10" width="9.81640625" customWidth="1"/>
  </cols>
  <sheetData>
    <row r="1" spans="1:36">
      <c r="A1" t="s">
        <v>105</v>
      </c>
    </row>
    <row r="2" spans="1:36">
      <c r="A2" t="s">
        <v>104</v>
      </c>
    </row>
    <row r="3" spans="1:36">
      <c r="A3" t="s">
        <v>86</v>
      </c>
      <c r="B3" s="9">
        <v>0.7</v>
      </c>
    </row>
    <row r="5" spans="1:36">
      <c r="C5" t="s">
        <v>114</v>
      </c>
      <c r="D5" s="52" t="s">
        <v>117</v>
      </c>
    </row>
    <row r="6" spans="1:36">
      <c r="C6">
        <v>2010</v>
      </c>
      <c r="D6">
        <f>general!B5</f>
        <v>2020</v>
      </c>
      <c r="E6">
        <f>D6+1</f>
        <v>2021</v>
      </c>
      <c r="F6">
        <f t="shared" ref="F6:AJ6" si="0">E6+1</f>
        <v>2022</v>
      </c>
      <c r="G6">
        <f t="shared" si="0"/>
        <v>2023</v>
      </c>
      <c r="H6">
        <f t="shared" si="0"/>
        <v>2024</v>
      </c>
      <c r="I6">
        <f t="shared" si="0"/>
        <v>2025</v>
      </c>
      <c r="J6">
        <f t="shared" si="0"/>
        <v>2026</v>
      </c>
      <c r="K6">
        <f t="shared" si="0"/>
        <v>2027</v>
      </c>
      <c r="L6">
        <f t="shared" si="0"/>
        <v>2028</v>
      </c>
      <c r="M6">
        <f t="shared" si="0"/>
        <v>2029</v>
      </c>
      <c r="N6">
        <f t="shared" si="0"/>
        <v>2030</v>
      </c>
      <c r="O6">
        <f t="shared" si="0"/>
        <v>2031</v>
      </c>
      <c r="P6">
        <f t="shared" si="0"/>
        <v>2032</v>
      </c>
      <c r="Q6">
        <f t="shared" si="0"/>
        <v>2033</v>
      </c>
      <c r="R6">
        <f t="shared" si="0"/>
        <v>2034</v>
      </c>
      <c r="S6">
        <f t="shared" si="0"/>
        <v>2035</v>
      </c>
      <c r="T6">
        <f t="shared" si="0"/>
        <v>2036</v>
      </c>
      <c r="U6">
        <f t="shared" si="0"/>
        <v>2037</v>
      </c>
      <c r="V6">
        <f t="shared" si="0"/>
        <v>2038</v>
      </c>
      <c r="W6">
        <f t="shared" si="0"/>
        <v>2039</v>
      </c>
      <c r="X6">
        <f t="shared" si="0"/>
        <v>2040</v>
      </c>
      <c r="Y6">
        <f t="shared" si="0"/>
        <v>2041</v>
      </c>
      <c r="Z6">
        <f t="shared" si="0"/>
        <v>2042</v>
      </c>
      <c r="AA6">
        <f t="shared" si="0"/>
        <v>2043</v>
      </c>
      <c r="AB6">
        <f t="shared" si="0"/>
        <v>2044</v>
      </c>
      <c r="AC6">
        <f t="shared" si="0"/>
        <v>2045</v>
      </c>
      <c r="AD6">
        <f t="shared" si="0"/>
        <v>2046</v>
      </c>
      <c r="AE6">
        <f t="shared" si="0"/>
        <v>2047</v>
      </c>
      <c r="AF6">
        <f t="shared" si="0"/>
        <v>2048</v>
      </c>
      <c r="AG6">
        <f t="shared" si="0"/>
        <v>2049</v>
      </c>
      <c r="AH6">
        <f t="shared" si="0"/>
        <v>2050</v>
      </c>
      <c r="AI6">
        <f t="shared" si="0"/>
        <v>2051</v>
      </c>
      <c r="AJ6">
        <f t="shared" si="0"/>
        <v>2052</v>
      </c>
    </row>
    <row r="7" spans="1:36">
      <c r="A7" s="49" t="s">
        <v>106</v>
      </c>
      <c r="B7" s="49" t="s">
        <v>115</v>
      </c>
      <c r="C7" s="43">
        <v>22892.815315546497</v>
      </c>
      <c r="D7" s="40">
        <f>C7*HLOOKUP($D$6,macroeco!$L$11:$V$14,4,FALSE)/100*IF($B$3=0.7,HLOOKUP($D$6,macroeco!$L$3:$V$8,5,FALSE),IF($B$3=0.5,HLOOKUP($D$6,macroeco!$L$3:$V$8,6,FALSE),0))/100</f>
        <v>31891.770233896157</v>
      </c>
      <c r="E7" s="40">
        <f>D7*(1+VOT!E$18*$B$3)</f>
        <v>32903.980467775436</v>
      </c>
      <c r="F7" s="40">
        <f>E7*(1+VOT!F$18*$B$3)</f>
        <v>34040.743733675088</v>
      </c>
      <c r="G7" s="40">
        <f>F7*(1+VOT!G$18*$B$3)</f>
        <v>35097.255128235192</v>
      </c>
      <c r="H7" s="40">
        <f>G7*(1+VOT!H$18*$B$3)</f>
        <v>36112.616542263277</v>
      </c>
      <c r="I7" s="40">
        <f>H7*(1+VOT!I$18*$B$3)</f>
        <v>36896.260321230395</v>
      </c>
      <c r="J7" s="40">
        <f>I7*(1+VOT!J$18*$B$3)</f>
        <v>37696.909170201099</v>
      </c>
      <c r="K7" s="40">
        <f>J7*(1+VOT!K$18*$B$3)</f>
        <v>38514.932099194462</v>
      </c>
      <c r="L7" s="40">
        <f>K7*(1+VOT!L$18*$B$3)</f>
        <v>39350.706125746983</v>
      </c>
      <c r="M7" s="40">
        <f>L7*(1+VOT!M$18*$B$3)</f>
        <v>40204.616448675697</v>
      </c>
      <c r="N7" s="40">
        <f>M7*(1+VOT!N$18*$B$3)</f>
        <v>41077.056625611964</v>
      </c>
      <c r="O7" s="40">
        <f>N7*(1+VOT!O$18*$B$3)</f>
        <v>41738.39723728432</v>
      </c>
      <c r="P7" s="40">
        <f>O7*(1+VOT!P$18*$B$3)</f>
        <v>42410.3854328046</v>
      </c>
      <c r="Q7" s="40">
        <f>P7*(1+VOT!Q$18*$B$3)</f>
        <v>43093.192638272754</v>
      </c>
      <c r="R7" s="40">
        <f>Q7*(1+VOT!R$18*$B$3)</f>
        <v>43786.993039748944</v>
      </c>
      <c r="S7" s="40">
        <f>R7*(1+VOT!S$18*$B$3)</f>
        <v>44491.9636276889</v>
      </c>
      <c r="T7" s="40">
        <f>S7*(1+VOT!T$18*$B$3)</f>
        <v>45208.284242094691</v>
      </c>
      <c r="U7" s="40">
        <f>T7*(1+VOT!U$18*$B$3)</f>
        <v>45936.137618392415</v>
      </c>
      <c r="V7" s="40">
        <f>U7*(1+VOT!V$18*$B$3)</f>
        <v>46675.709434048535</v>
      </c>
      <c r="W7" s="40">
        <f>V7*(1+VOT!W$18*$B$3)</f>
        <v>47427.18835593672</v>
      </c>
      <c r="X7" s="40">
        <f>W7*(1+VOT!X$18*$B$3)</f>
        <v>48190.766088467302</v>
      </c>
      <c r="Y7" s="40">
        <f>X7*(1+VOT!Y$18*$B$3)</f>
        <v>48966.637422491629</v>
      </c>
      <c r="Z7" s="40">
        <f>Y7*(1+VOT!Z$18*$B$3)</f>
        <v>49755.000284993745</v>
      </c>
      <c r="AA7" s="40">
        <f>Z7*(1+VOT!AA$18*$B$3)</f>
        <v>50556.055789582148</v>
      </c>
      <c r="AB7" s="40">
        <f>AA7*(1+VOT!AB$18*$B$3)</f>
        <v>51370.008287794422</v>
      </c>
      <c r="AC7" s="40">
        <f>AB7*(1+VOT!AC$18*$B$3)</f>
        <v>52197.065421227911</v>
      </c>
      <c r="AD7" s="40">
        <f>AC7*(1+VOT!AD$18*$B$3)</f>
        <v>53037.438174509683</v>
      </c>
      <c r="AE7" s="40">
        <f>AD7*(1+VOT!AE$18*$B$3)</f>
        <v>53891.340929119287</v>
      </c>
      <c r="AF7" s="40">
        <f>AE7*(1+VOT!AF$18*$B$3)</f>
        <v>54758.99151807811</v>
      </c>
      <c r="AG7" s="40">
        <f>AF7*(1+VOT!AG$18*$B$3)</f>
        <v>55640.611281519166</v>
      </c>
      <c r="AH7" s="40">
        <f>AG7*(1+VOT!AH$18*$B$3)</f>
        <v>56536.425123151625</v>
      </c>
      <c r="AI7" s="40" t="e">
        <f>AH7*(1+VOT!AI$18*$B$3)</f>
        <v>#N/A</v>
      </c>
      <c r="AJ7" s="40" t="e">
        <f>AI7*(1+VOT!AJ$18*$B$3)</f>
        <v>#N/A</v>
      </c>
    </row>
    <row r="8" spans="1:36">
      <c r="A8" s="49" t="s">
        <v>107</v>
      </c>
      <c r="B8" s="49" t="s">
        <v>115</v>
      </c>
      <c r="C8" s="43">
        <v>1795.5481166317277</v>
      </c>
      <c r="D8" s="40">
        <f>C8*HLOOKUP($D$6,macroeco!$L$11:$V$14,4,FALSE)/100*IF($B$3=0.7,HLOOKUP($D$6,macroeco!$L$3:$V$8,5,FALSE),IF($B$3=0.5,HLOOKUP($D$6,macroeco!$L$3:$V$8,6,FALSE),0))/100</f>
        <v>2501.3615490374668</v>
      </c>
      <c r="E8" s="40">
        <f>D8*(1+VOT!E$18*$B$3)</f>
        <v>2580.7520544875788</v>
      </c>
      <c r="F8" s="40">
        <f>E8*(1+VOT!F$18*$B$3)</f>
        <v>2669.9116057707333</v>
      </c>
      <c r="G8" s="40">
        <f>F8*(1+VOT!G$18*$B$3)</f>
        <v>2752.7767762862222</v>
      </c>
      <c r="H8" s="40">
        <f>G8*(1+VOT!H$18*$B$3)</f>
        <v>2832.414437689124</v>
      </c>
      <c r="I8" s="40">
        <f>H8*(1+VOT!I$18*$B$3)</f>
        <v>2893.8778309869781</v>
      </c>
      <c r="J8" s="40">
        <f>I8*(1+VOT!J$18*$B$3)</f>
        <v>2956.6749799193958</v>
      </c>
      <c r="K8" s="40">
        <f>J8*(1+VOT!K$18*$B$3)</f>
        <v>3020.834826983647</v>
      </c>
      <c r="L8" s="40">
        <f>K8*(1+VOT!L$18*$B$3)</f>
        <v>3086.3869427291925</v>
      </c>
      <c r="M8" s="40">
        <f>L8*(1+VOT!M$18*$B$3)</f>
        <v>3153.3615393864161</v>
      </c>
      <c r="N8" s="40">
        <f>M8*(1+VOT!N$18*$B$3)</f>
        <v>3221.7894847911016</v>
      </c>
      <c r="O8" s="40">
        <f>N8*(1+VOT!O$18*$B$3)</f>
        <v>3273.6602954962382</v>
      </c>
      <c r="P8" s="40">
        <f>O8*(1+VOT!P$18*$B$3)</f>
        <v>3326.3662262537277</v>
      </c>
      <c r="Q8" s="40">
        <f>P8*(1+VOT!Q$18*$B$3)</f>
        <v>3379.920722496413</v>
      </c>
      <c r="R8" s="40">
        <f>Q8*(1+VOT!R$18*$B$3)</f>
        <v>3434.3374461286053</v>
      </c>
      <c r="S8" s="40">
        <f>R8*(1+VOT!S$18*$B$3)</f>
        <v>3489.6302790112759</v>
      </c>
      <c r="T8" s="40">
        <f>S8*(1+VOT!T$18*$B$3)</f>
        <v>3545.8133265033575</v>
      </c>
      <c r="U8" s="40">
        <f>T8*(1+VOT!U$18*$B$3)</f>
        <v>3602.9009210600616</v>
      </c>
      <c r="V8" s="40">
        <f>U8*(1+VOT!V$18*$B$3)</f>
        <v>3660.9076258891287</v>
      </c>
      <c r="W8" s="40">
        <f>V8*(1+VOT!W$18*$B$3)</f>
        <v>3719.8482386659434</v>
      </c>
      <c r="X8" s="40">
        <f>W8*(1+VOT!X$18*$B$3)</f>
        <v>3779.7377953084651</v>
      </c>
      <c r="Y8" s="40">
        <f>X8*(1+VOT!Y$18*$B$3)</f>
        <v>3840.5915738129315</v>
      </c>
      <c r="Z8" s="40">
        <f>Y8*(1+VOT!Z$18*$B$3)</f>
        <v>3902.4250981513196</v>
      </c>
      <c r="AA8" s="40">
        <f>Z8*(1+VOT!AA$18*$B$3)</f>
        <v>3965.2541422315558</v>
      </c>
      <c r="AB8" s="40">
        <f>AA8*(1+VOT!AB$18*$B$3)</f>
        <v>4029.094733921484</v>
      </c>
      <c r="AC8" s="40">
        <f>AB8*(1+VOT!AC$18*$B$3)</f>
        <v>4093.9631591376201</v>
      </c>
      <c r="AD8" s="40">
        <f>AC8*(1+VOT!AD$18*$B$3)</f>
        <v>4159.8759659997359</v>
      </c>
      <c r="AE8" s="40">
        <f>AD8*(1+VOT!AE$18*$B$3)</f>
        <v>4226.8499690523313</v>
      </c>
      <c r="AF8" s="40">
        <f>AE8*(1+VOT!AF$18*$B$3)</f>
        <v>4294.9022535540735</v>
      </c>
      <c r="AG8" s="40">
        <f>AF8*(1+VOT!AG$18*$B$3)</f>
        <v>4364.0501798362939</v>
      </c>
      <c r="AH8" s="40">
        <f>AG8*(1+VOT!AH$18*$B$3)</f>
        <v>4434.3113877316582</v>
      </c>
      <c r="AI8" s="40" t="e">
        <f>AH8*(1+VOT!AI$18*$B$3)</f>
        <v>#N/A</v>
      </c>
      <c r="AJ8" s="40" t="e">
        <f>AI8*(1+VOT!AJ$18*$B$3)</f>
        <v>#N/A</v>
      </c>
    </row>
    <row r="9" spans="1:36">
      <c r="A9" s="50" t="s">
        <v>108</v>
      </c>
      <c r="B9" s="49" t="s">
        <v>115</v>
      </c>
      <c r="C9" s="43">
        <v>17524.335312278556</v>
      </c>
      <c r="D9" s="40">
        <f>C9*HLOOKUP($D$6,macroeco!$L$11:$V$14,4,FALSE)/100*IF($B$3=0.7,HLOOKUP($D$6,macroeco!$L$3:$V$8,5,FALSE),IF($B$3=0.5,HLOOKUP($D$6,macroeco!$L$3:$V$8,6,FALSE),0))/100</f>
        <v>24412.990170824643</v>
      </c>
      <c r="E9" s="40">
        <f>D9*(1+VOT!E$18*$B$3)</f>
        <v>25187.832028434626</v>
      </c>
      <c r="F9" s="40">
        <f>E9*(1+VOT!F$18*$B$3)</f>
        <v>26058.018607399339</v>
      </c>
      <c r="G9" s="40">
        <f>F9*(1+VOT!G$18*$B$3)</f>
        <v>26866.772781331849</v>
      </c>
      <c r="H9" s="40">
        <f>G9*(1+VOT!H$18*$B$3)</f>
        <v>27644.026851541985</v>
      </c>
      <c r="I9" s="40">
        <f>H9*(1+VOT!I$18*$B$3)</f>
        <v>28243.902234220448</v>
      </c>
      <c r="J9" s="40">
        <f>I9*(1+VOT!J$18*$B$3)</f>
        <v>28856.794912703033</v>
      </c>
      <c r="K9" s="40">
        <f>J9*(1+VOT!K$18*$B$3)</f>
        <v>29482.98736230869</v>
      </c>
      <c r="L9" s="40">
        <f>K9*(1+VOT!L$18*$B$3)</f>
        <v>30122.76818807079</v>
      </c>
      <c r="M9" s="40">
        <f>L9*(1+VOT!M$18*$B$3)</f>
        <v>30776.432257751927</v>
      </c>
      <c r="N9" s="40">
        <f>M9*(1+VOT!N$18*$B$3)</f>
        <v>31444.280837745144</v>
      </c>
      <c r="O9" s="40">
        <f>N9*(1+VOT!O$18*$B$3)</f>
        <v>31950.53375923284</v>
      </c>
      <c r="P9" s="40">
        <f>O9*(1+VOT!P$18*$B$3)</f>
        <v>32464.937352756489</v>
      </c>
      <c r="Q9" s="40">
        <f>P9*(1+VOT!Q$18*$B$3)</f>
        <v>32987.622844135869</v>
      </c>
      <c r="R9" s="40">
        <f>Q9*(1+VOT!R$18*$B$3)</f>
        <v>33518.723571926457</v>
      </c>
      <c r="S9" s="40">
        <f>R9*(1+VOT!S$18*$B$3)</f>
        <v>34058.375021434476</v>
      </c>
      <c r="T9" s="40">
        <f>S9*(1+VOT!T$18*$B$3)</f>
        <v>34606.714859279571</v>
      </c>
      <c r="U9" s="40">
        <f>T9*(1+VOT!U$18*$B$3)</f>
        <v>35163.882968513972</v>
      </c>
      <c r="V9" s="40">
        <f>U9*(1+VOT!V$18*$B$3)</f>
        <v>35730.02148430705</v>
      </c>
      <c r="W9" s="40">
        <f>V9*(1+VOT!W$18*$B$3)</f>
        <v>36305.274830204391</v>
      </c>
      <c r="X9" s="40">
        <f>W9*(1+VOT!X$18*$B$3)</f>
        <v>36889.789754970683</v>
      </c>
      <c r="Y9" s="40">
        <f>X9*(1+VOT!Y$18*$B$3)</f>
        <v>37483.715370025711</v>
      </c>
      <c r="Z9" s="40">
        <f>Y9*(1+VOT!Z$18*$B$3)</f>
        <v>38087.203187483123</v>
      </c>
      <c r="AA9" s="40">
        <f>Z9*(1+VOT!AA$18*$B$3)</f>
        <v>38700.407158801601</v>
      </c>
      <c r="AB9" s="40">
        <f>AA9*(1+VOT!AB$18*$B$3)</f>
        <v>39323.483714058304</v>
      </c>
      <c r="AC9" s="40">
        <f>AB9*(1+VOT!AC$18*$B$3)</f>
        <v>39956.591801854644</v>
      </c>
      <c r="AD9" s="40">
        <f>AC9*(1+VOT!AD$18*$B$3)</f>
        <v>40599.892929864502</v>
      </c>
      <c r="AE9" s="40">
        <f>AD9*(1+VOT!AE$18*$B$3)</f>
        <v>41253.551206035321</v>
      </c>
      <c r="AF9" s="40">
        <f>AE9*(1+VOT!AF$18*$B$3)</f>
        <v>41917.73338045249</v>
      </c>
      <c r="AG9" s="40">
        <f>AF9*(1+VOT!AG$18*$B$3)</f>
        <v>42592.608887877774</v>
      </c>
      <c r="AH9" s="40">
        <f>AG9*(1+VOT!AH$18*$B$3)</f>
        <v>43278.349890972604</v>
      </c>
      <c r="AI9" s="40" t="e">
        <f>AH9*(1+VOT!AI$18*$B$3)</f>
        <v>#N/A</v>
      </c>
      <c r="AJ9" s="40" t="e">
        <f>AI9*(1+VOT!AJ$18*$B$3)</f>
        <v>#N/A</v>
      </c>
    </row>
    <row r="10" spans="1:36">
      <c r="A10" s="204" t="s">
        <v>109</v>
      </c>
      <c r="B10" s="49" t="s">
        <v>110</v>
      </c>
      <c r="C10" s="43">
        <v>231620.35397943799</v>
      </c>
      <c r="D10" s="40">
        <f>C10*HLOOKUP($D$6,macroeco!$L$11:$V$14,4,FALSE)/100*IF($B$3=0.7,HLOOKUP($D$6,macroeco!$L$3:$V$8,5,FALSE),IF($B$3=0.5,HLOOKUP($D$6,macroeco!$L$3:$V$8,6,FALSE),0))/100</f>
        <v>322668.18251879973</v>
      </c>
      <c r="E10" s="40">
        <f>D10*(1+VOT!E$18*$B$3)</f>
        <v>332909.3210350186</v>
      </c>
      <c r="F10" s="40">
        <f>E10*(1+VOT!F$18*$B$3)</f>
        <v>344410.63733925199</v>
      </c>
      <c r="G10" s="40">
        <f>F10*(1+VOT!G$18*$B$3)</f>
        <v>355099.9972898885</v>
      </c>
      <c r="H10" s="40">
        <f>G10*(1+VOT!H$18*$B$3)</f>
        <v>365373.01818717143</v>
      </c>
      <c r="I10" s="40">
        <f>H10*(1+VOT!I$18*$B$3)</f>
        <v>373301.6126818331</v>
      </c>
      <c r="J10" s="40">
        <f>I10*(1+VOT!J$18*$B$3)</f>
        <v>381402.25767702889</v>
      </c>
      <c r="K10" s="40">
        <f>J10*(1+VOT!K$18*$B$3)</f>
        <v>389678.68666862044</v>
      </c>
      <c r="L10" s="40">
        <f>K10*(1+VOT!L$18*$B$3)</f>
        <v>398134.71416932956</v>
      </c>
      <c r="M10" s="40">
        <f>L10*(1+VOT!M$18*$B$3)</f>
        <v>406774.23746680404</v>
      </c>
      <c r="N10" s="40">
        <f>M10*(1+VOT!N$18*$B$3)</f>
        <v>415601.23841983371</v>
      </c>
      <c r="O10" s="40">
        <f>N10*(1+VOT!O$18*$B$3)</f>
        <v>422292.41835839301</v>
      </c>
      <c r="P10" s="40">
        <f>O10*(1+VOT!P$18*$B$3)</f>
        <v>429091.32629396312</v>
      </c>
      <c r="Q10" s="40">
        <f>P10*(1+VOT!Q$18*$B$3)</f>
        <v>435999.6966472959</v>
      </c>
      <c r="R10" s="40">
        <f>Q10*(1+VOT!R$18*$B$3)</f>
        <v>443019.29176331736</v>
      </c>
      <c r="S10" s="40">
        <f>R10*(1+VOT!S$18*$B$3)</f>
        <v>450151.90236070676</v>
      </c>
      <c r="T10" s="40">
        <f>S10*(1+VOT!T$18*$B$3)</f>
        <v>457399.34798871417</v>
      </c>
      <c r="U10" s="40">
        <f>T10*(1+VOT!U$18*$B$3)</f>
        <v>464763.47749133245</v>
      </c>
      <c r="V10" s="40">
        <f>U10*(1+VOT!V$18*$B$3)</f>
        <v>472246.16947894293</v>
      </c>
      <c r="W10" s="40">
        <f>V10*(1+VOT!W$18*$B$3)</f>
        <v>479849.33280755393</v>
      </c>
      <c r="X10" s="40">
        <f>W10*(1+VOT!X$18*$B$3)</f>
        <v>487574.90706575557</v>
      </c>
      <c r="Y10" s="40">
        <f>X10*(1+VOT!Y$18*$B$3)</f>
        <v>495424.86306951422</v>
      </c>
      <c r="Z10" s="40">
        <f>Y10*(1+VOT!Z$18*$B$3)</f>
        <v>503401.20336493338</v>
      </c>
      <c r="AA10" s="40">
        <f>Z10*(1+VOT!AA$18*$B$3)</f>
        <v>511505.96273910883</v>
      </c>
      <c r="AB10" s="40">
        <f>AA10*(1+VOT!AB$18*$B$3)</f>
        <v>519741.20873920846</v>
      </c>
      <c r="AC10" s="40">
        <f>AB10*(1+VOT!AC$18*$B$3)</f>
        <v>528109.04219990969</v>
      </c>
      <c r="AD10" s="40">
        <f>AC10*(1+VOT!AD$18*$B$3)</f>
        <v>536611.59777932824</v>
      </c>
      <c r="AE10" s="40">
        <f>AD10*(1+VOT!AE$18*$B$3)</f>
        <v>545251.04450357542</v>
      </c>
      <c r="AF10" s="40">
        <f>AE10*(1+VOT!AF$18*$B$3)</f>
        <v>554029.58632008301</v>
      </c>
      <c r="AG10" s="40">
        <f>AF10*(1+VOT!AG$18*$B$3)</f>
        <v>562949.4626598364</v>
      </c>
      <c r="AH10" s="40">
        <f>AG10*(1+VOT!AH$18*$B$3)</f>
        <v>572012.94900865981</v>
      </c>
      <c r="AI10" s="40" t="e">
        <f>AH10*(1+VOT!AI$18*$B$3)</f>
        <v>#N/A</v>
      </c>
      <c r="AJ10" s="40" t="e">
        <f>AI10*(1+VOT!AJ$18*$B$3)</f>
        <v>#N/A</v>
      </c>
    </row>
    <row r="11" spans="1:36">
      <c r="A11" s="205"/>
      <c r="B11" s="49" t="s">
        <v>111</v>
      </c>
      <c r="C11" s="43">
        <v>84380.35397943799</v>
      </c>
      <c r="D11" s="40">
        <f>C11*HLOOKUP($D$6,macroeco!$L$11:$V$14,4,FALSE)/100*IF($B$3=0.7,HLOOKUP($D$6,macroeco!$L$3:$V$8,5,FALSE),IF($B$3=0.5,HLOOKUP($D$6,macroeco!$L$3:$V$8,6,FALSE),0))/100</f>
        <v>117549.49420919754</v>
      </c>
      <c r="E11" s="40">
        <f>D11*(1+VOT!E$18*$B$3)</f>
        <v>121280.38779563821</v>
      </c>
      <c r="F11" s="40">
        <f>E11*(1+VOT!F$18*$B$3)</f>
        <v>125470.36991209266</v>
      </c>
      <c r="G11" s="40">
        <f>F11*(1+VOT!G$18*$B$3)</f>
        <v>129364.55261646937</v>
      </c>
      <c r="H11" s="40">
        <f>G11*(1+VOT!H$18*$B$3)</f>
        <v>133107.0611001057</v>
      </c>
      <c r="I11" s="40">
        <f>H11*(1+VOT!I$18*$B$3)</f>
        <v>135995.484325978</v>
      </c>
      <c r="J11" s="40">
        <f>I11*(1+VOT!J$18*$B$3)</f>
        <v>138946.58633585172</v>
      </c>
      <c r="K11" s="40">
        <f>J11*(1+VOT!K$18*$B$3)</f>
        <v>141961.72725933971</v>
      </c>
      <c r="L11" s="40">
        <f>K11*(1+VOT!L$18*$B$3)</f>
        <v>145042.29674086737</v>
      </c>
      <c r="M11" s="40">
        <f>L11*(1+VOT!M$18*$B$3)</f>
        <v>148189.71458014421</v>
      </c>
      <c r="N11" s="40">
        <f>M11*(1+VOT!N$18*$B$3)</f>
        <v>151405.43138653334</v>
      </c>
      <c r="O11" s="40">
        <f>N11*(1+VOT!O$18*$B$3)</f>
        <v>153843.05883185653</v>
      </c>
      <c r="P11" s="40">
        <f>O11*(1+VOT!P$18*$B$3)</f>
        <v>156319.93207904941</v>
      </c>
      <c r="Q11" s="40">
        <f>P11*(1+VOT!Q$18*$B$3)</f>
        <v>158836.68298552211</v>
      </c>
      <c r="R11" s="40">
        <f>Q11*(1+VOT!R$18*$B$3)</f>
        <v>161393.95358158901</v>
      </c>
      <c r="S11" s="40">
        <f>R11*(1+VOT!S$18*$B$3)</f>
        <v>163992.39623425261</v>
      </c>
      <c r="T11" s="40">
        <f>S11*(1+VOT!T$18*$B$3)</f>
        <v>166632.67381362407</v>
      </c>
      <c r="U11" s="40">
        <f>T11*(1+VOT!U$18*$B$3)</f>
        <v>169315.45986202342</v>
      </c>
      <c r="V11" s="40">
        <f>U11*(1+VOT!V$18*$B$3)</f>
        <v>172041.43876580198</v>
      </c>
      <c r="W11" s="40">
        <f>V11*(1+VOT!W$18*$B$3)</f>
        <v>174811.3059299314</v>
      </c>
      <c r="X11" s="40">
        <f>W11*(1+VOT!X$18*$B$3)</f>
        <v>177625.76795540331</v>
      </c>
      <c r="Y11" s="40">
        <f>X11*(1+VOT!Y$18*$B$3)</f>
        <v>180485.5428194853</v>
      </c>
      <c r="Z11" s="40">
        <f>Y11*(1+VOT!Z$18*$B$3)</f>
        <v>183391.36005887901</v>
      </c>
      <c r="AA11" s="40">
        <f>Z11*(1+VOT!AA$18*$B$3)</f>
        <v>186343.96095582697</v>
      </c>
      <c r="AB11" s="40">
        <f>AA11*(1+VOT!AB$18*$B$3)</f>
        <v>189344.09872721578</v>
      </c>
      <c r="AC11" s="40">
        <f>AB11*(1+VOT!AC$18*$B$3)</f>
        <v>192392.53871672397</v>
      </c>
      <c r="AD11" s="40">
        <f>AC11*(1+VOT!AD$18*$B$3)</f>
        <v>195490.05859006321</v>
      </c>
      <c r="AE11" s="40">
        <f>AD11*(1+VOT!AE$18*$B$3)</f>
        <v>198637.44853336323</v>
      </c>
      <c r="AF11" s="40">
        <f>AE11*(1+VOT!AF$18*$B$3)</f>
        <v>201835.51145475038</v>
      </c>
      <c r="AG11" s="40">
        <f>AF11*(1+VOT!AG$18*$B$3)</f>
        <v>205085.06318917187</v>
      </c>
      <c r="AH11" s="40">
        <f>AG11*(1+VOT!AH$18*$B$3)</f>
        <v>208386.93270651755</v>
      </c>
      <c r="AI11" s="40" t="e">
        <f>AH11*(1+VOT!AI$18*$B$3)</f>
        <v>#N/A</v>
      </c>
      <c r="AJ11" s="40" t="e">
        <f>AI11*(1+VOT!AJ$18*$B$3)</f>
        <v>#N/A</v>
      </c>
    </row>
    <row r="12" spans="1:36">
      <c r="A12" s="205"/>
      <c r="B12" s="49" t="s">
        <v>112</v>
      </c>
      <c r="C12" s="43">
        <v>56404.753979437992</v>
      </c>
      <c r="D12" s="40">
        <f>C12*HLOOKUP($D$6,macroeco!$L$11:$V$14,4,FALSE)/100*IF($B$3=0.7,HLOOKUP($D$6,macroeco!$L$3:$V$8,5,FALSE),IF($B$3=0.5,HLOOKUP($D$6,macroeco!$L$3:$V$8,6,FALSE),0))/100</f>
        <v>78576.94343037311</v>
      </c>
      <c r="E12" s="40">
        <f>D12*(1+VOT!E$18*$B$3)</f>
        <v>81070.890480155926</v>
      </c>
      <c r="F12" s="40">
        <f>E12*(1+VOT!F$18*$B$3)</f>
        <v>83871.719100932387</v>
      </c>
      <c r="G12" s="40">
        <f>F12*(1+VOT!G$18*$B$3)</f>
        <v>86474.818128519735</v>
      </c>
      <c r="H12" s="40">
        <f>G12*(1+VOT!H$18*$B$3)</f>
        <v>88976.529253563203</v>
      </c>
      <c r="I12" s="40">
        <f>H12*(1+VOT!I$18*$B$3)</f>
        <v>90907.31993836553</v>
      </c>
      <c r="J12" s="40">
        <f>I12*(1+VOT!J$18*$B$3)</f>
        <v>92880.008781028067</v>
      </c>
      <c r="K12" s="40">
        <f>J12*(1+VOT!K$18*$B$3)</f>
        <v>94895.504971576374</v>
      </c>
      <c r="L12" s="40">
        <f>K12*(1+VOT!L$18*$B$3)</f>
        <v>96954.737429459594</v>
      </c>
      <c r="M12" s="40">
        <f>L12*(1+VOT!M$18*$B$3)</f>
        <v>99058.655231678873</v>
      </c>
      <c r="N12" s="40">
        <f>M12*(1+VOT!N$18*$B$3)</f>
        <v>101208.22805020631</v>
      </c>
      <c r="O12" s="40">
        <f>N12*(1+VOT!O$18*$B$3)</f>
        <v>102837.68052181463</v>
      </c>
      <c r="P12" s="40">
        <f>O12*(1+VOT!P$18*$B$3)</f>
        <v>104493.36717821585</v>
      </c>
      <c r="Q12" s="40">
        <f>P12*(1+VOT!Q$18*$B$3)</f>
        <v>106175.71038978512</v>
      </c>
      <c r="R12" s="40">
        <f>Q12*(1+VOT!R$18*$B$3)</f>
        <v>107885.13932706066</v>
      </c>
      <c r="S12" s="40">
        <f>R12*(1+VOT!S$18*$B$3)</f>
        <v>109622.09007022635</v>
      </c>
      <c r="T12" s="40">
        <f>S12*(1+VOT!T$18*$B$3)</f>
        <v>111387.00572035699</v>
      </c>
      <c r="U12" s="40">
        <f>T12*(1+VOT!U$18*$B$3)</f>
        <v>113180.33651245474</v>
      </c>
      <c r="V12" s="40">
        <f>U12*(1+VOT!V$18*$B$3)</f>
        <v>115002.53993030527</v>
      </c>
      <c r="W12" s="40">
        <f>V12*(1+VOT!W$18*$B$3)</f>
        <v>116854.08082318319</v>
      </c>
      <c r="X12" s="40">
        <f>W12*(1+VOT!X$18*$B$3)</f>
        <v>118735.43152443644</v>
      </c>
      <c r="Y12" s="40">
        <f>X12*(1+VOT!Y$18*$B$3)</f>
        <v>120647.07197197987</v>
      </c>
      <c r="Z12" s="40">
        <f>Y12*(1+VOT!Z$18*$B$3)</f>
        <v>122589.48983072874</v>
      </c>
      <c r="AA12" s="40">
        <f>Z12*(1+VOT!AA$18*$B$3)</f>
        <v>124563.18061700347</v>
      </c>
      <c r="AB12" s="40">
        <f>AA12*(1+VOT!AB$18*$B$3)</f>
        <v>126568.64782493723</v>
      </c>
      <c r="AC12" s="40">
        <f>AB12*(1+VOT!AC$18*$B$3)</f>
        <v>128606.40305491872</v>
      </c>
      <c r="AD12" s="40">
        <f>AC12*(1+VOT!AD$18*$B$3)</f>
        <v>130676.9661441029</v>
      </c>
      <c r="AE12" s="40">
        <f>AD12*(1+VOT!AE$18*$B$3)</f>
        <v>132780.86529902296</v>
      </c>
      <c r="AF12" s="40">
        <f>AE12*(1+VOT!AF$18*$B$3)</f>
        <v>134918.63723033722</v>
      </c>
      <c r="AG12" s="40">
        <f>AF12*(1+VOT!AG$18*$B$3)</f>
        <v>137090.82728974565</v>
      </c>
      <c r="AH12" s="40">
        <f>AG12*(1+VOT!AH$18*$B$3)</f>
        <v>139297.98960911055</v>
      </c>
      <c r="AI12" s="40" t="e">
        <f>AH12*(1+VOT!AI$18*$B$3)</f>
        <v>#N/A</v>
      </c>
      <c r="AJ12" s="40" t="e">
        <f>AI12*(1+VOT!AJ$18*$B$3)</f>
        <v>#N/A</v>
      </c>
    </row>
    <row r="13" spans="1:36">
      <c r="A13" s="206"/>
      <c r="B13" s="49" t="s">
        <v>116</v>
      </c>
      <c r="C13" s="43">
        <v>56404.753979437992</v>
      </c>
      <c r="D13" s="40">
        <f>C13*HLOOKUP($D$6,macroeco!$L$11:$V$14,4,FALSE)/100*IF($B$3=0.7,HLOOKUP($D$6,macroeco!$L$3:$V$8,5,FALSE),IF($B$3=0.5,HLOOKUP($D$6,macroeco!$L$3:$V$8,6,FALSE),0))/100</f>
        <v>78576.94343037311</v>
      </c>
      <c r="E13" s="40">
        <f>D13*(1+VOT!E$18*$B$3)</f>
        <v>81070.890480155926</v>
      </c>
      <c r="F13" s="40">
        <f>E13*(1+VOT!F$18*$B$3)</f>
        <v>83871.719100932387</v>
      </c>
      <c r="G13" s="40">
        <f>F13*(1+VOT!G$18*$B$3)</f>
        <v>86474.818128519735</v>
      </c>
      <c r="H13" s="40">
        <f>G13*(1+VOT!H$18*$B$3)</f>
        <v>88976.529253563203</v>
      </c>
      <c r="I13" s="40">
        <f>H13*(1+VOT!I$18*$B$3)</f>
        <v>90907.31993836553</v>
      </c>
      <c r="J13" s="40">
        <f>I13*(1+VOT!J$18*$B$3)</f>
        <v>92880.008781028067</v>
      </c>
      <c r="K13" s="40">
        <f>J13*(1+VOT!K$18*$B$3)</f>
        <v>94895.504971576374</v>
      </c>
      <c r="L13" s="40">
        <f>K13*(1+VOT!L$18*$B$3)</f>
        <v>96954.737429459594</v>
      </c>
      <c r="M13" s="40">
        <f>L13*(1+VOT!M$18*$B$3)</f>
        <v>99058.655231678873</v>
      </c>
      <c r="N13" s="40">
        <f>M13*(1+VOT!N$18*$B$3)</f>
        <v>101208.22805020631</v>
      </c>
      <c r="O13" s="40">
        <f>N13*(1+VOT!O$18*$B$3)</f>
        <v>102837.68052181463</v>
      </c>
      <c r="P13" s="40">
        <f>O13*(1+VOT!P$18*$B$3)</f>
        <v>104493.36717821585</v>
      </c>
      <c r="Q13" s="40">
        <f>P13*(1+VOT!Q$18*$B$3)</f>
        <v>106175.71038978512</v>
      </c>
      <c r="R13" s="40">
        <f>Q13*(1+VOT!R$18*$B$3)</f>
        <v>107885.13932706066</v>
      </c>
      <c r="S13" s="40">
        <f>R13*(1+VOT!S$18*$B$3)</f>
        <v>109622.09007022635</v>
      </c>
      <c r="T13" s="40">
        <f>S13*(1+VOT!T$18*$B$3)</f>
        <v>111387.00572035699</v>
      </c>
      <c r="U13" s="40">
        <f>T13*(1+VOT!U$18*$B$3)</f>
        <v>113180.33651245474</v>
      </c>
      <c r="V13" s="40">
        <f>U13*(1+VOT!V$18*$B$3)</f>
        <v>115002.53993030527</v>
      </c>
      <c r="W13" s="40">
        <f>V13*(1+VOT!W$18*$B$3)</f>
        <v>116854.08082318319</v>
      </c>
      <c r="X13" s="40">
        <f>W13*(1+VOT!X$18*$B$3)</f>
        <v>118735.43152443644</v>
      </c>
      <c r="Y13" s="40">
        <f>X13*(1+VOT!Y$18*$B$3)</f>
        <v>120647.07197197987</v>
      </c>
      <c r="Z13" s="40">
        <f>Y13*(1+VOT!Z$18*$B$3)</f>
        <v>122589.48983072874</v>
      </c>
      <c r="AA13" s="40">
        <f>Z13*(1+VOT!AA$18*$B$3)</f>
        <v>124563.18061700347</v>
      </c>
      <c r="AB13" s="40">
        <f>AA13*(1+VOT!AB$18*$B$3)</f>
        <v>126568.64782493723</v>
      </c>
      <c r="AC13" s="40">
        <f>AB13*(1+VOT!AC$18*$B$3)</f>
        <v>128606.40305491872</v>
      </c>
      <c r="AD13" s="40">
        <f>AC13*(1+VOT!AD$18*$B$3)</f>
        <v>130676.9661441029</v>
      </c>
      <c r="AE13" s="40">
        <f>AD13*(1+VOT!AE$18*$B$3)</f>
        <v>132780.86529902296</v>
      </c>
      <c r="AF13" s="40">
        <f>AE13*(1+VOT!AF$18*$B$3)</f>
        <v>134918.63723033722</v>
      </c>
      <c r="AG13" s="40">
        <f>AF13*(1+VOT!AG$18*$B$3)</f>
        <v>137090.82728974565</v>
      </c>
      <c r="AH13" s="40">
        <f>AG13*(1+VOT!AH$18*$B$3)</f>
        <v>139297.98960911055</v>
      </c>
      <c r="AI13" s="40" t="e">
        <f>AH13*(1+VOT!AI$18*$B$3)</f>
        <v>#N/A</v>
      </c>
      <c r="AJ13" s="40" t="e">
        <f>AI13*(1+VOT!AJ$18*$B$3)</f>
        <v>#N/A</v>
      </c>
    </row>
    <row r="14" spans="1:36">
      <c r="A14" s="49" t="s">
        <v>113</v>
      </c>
      <c r="B14" s="49" t="s">
        <v>115</v>
      </c>
      <c r="C14" s="43">
        <v>59030.533979437991</v>
      </c>
      <c r="D14" s="40">
        <f>C14*HLOOKUP($D$6,macroeco!$L$11:$V$14,4,FALSE)/100*IF($B$3=0.7,HLOOKUP($D$6,macroeco!$L$3:$V$8,5,FALSE),IF($B$3=0.5,HLOOKUP($D$6,macroeco!$L$3:$V$8,6,FALSE),0))/100</f>
        <v>82234.893371894344</v>
      </c>
      <c r="E14" s="40">
        <f>D14*(1+VOT!E$18*$B$3)</f>
        <v>84844.939789591532</v>
      </c>
      <c r="F14" s="40">
        <f>E14*(1+VOT!F$18*$B$3)</f>
        <v>87776.153870050053</v>
      </c>
      <c r="G14" s="40">
        <f>F14*(1+VOT!G$18*$B$3)</f>
        <v>90500.433558529025</v>
      </c>
      <c r="H14" s="40">
        <f>G14*(1+VOT!H$18*$B$3)</f>
        <v>93118.605488282526</v>
      </c>
      <c r="I14" s="40">
        <f>H14*(1+VOT!I$18*$B$3)</f>
        <v>95139.279227378269</v>
      </c>
      <c r="J14" s="40">
        <f>I14*(1+VOT!J$18*$B$3)</f>
        <v>97203.801586612375</v>
      </c>
      <c r="K14" s="40">
        <f>J14*(1+VOT!K$18*$B$3)</f>
        <v>99313.124081041868</v>
      </c>
      <c r="L14" s="40">
        <f>K14*(1+VOT!L$18*$B$3)</f>
        <v>101468.21887360048</v>
      </c>
      <c r="M14" s="40">
        <f>L14*(1+VOT!M$18*$B$3)</f>
        <v>103670.07922315761</v>
      </c>
      <c r="N14" s="40">
        <f>M14*(1+VOT!N$18*$B$3)</f>
        <v>105919.71994230013</v>
      </c>
      <c r="O14" s="40">
        <f>N14*(1+VOT!O$18*$B$3)</f>
        <v>107625.02743337116</v>
      </c>
      <c r="P14" s="40">
        <f>O14*(1+VOT!P$18*$B$3)</f>
        <v>109357.79037504843</v>
      </c>
      <c r="Q14" s="40">
        <f>P14*(1+VOT!Q$18*$B$3)</f>
        <v>111118.45080008671</v>
      </c>
      <c r="R14" s="40">
        <f>Q14*(1+VOT!R$18*$B$3)</f>
        <v>112907.4578579681</v>
      </c>
      <c r="S14" s="40">
        <f>R14*(1+VOT!S$18*$B$3)</f>
        <v>114725.26792948139</v>
      </c>
      <c r="T14" s="40">
        <f>S14*(1+VOT!T$18*$B$3)</f>
        <v>116572.34474314604</v>
      </c>
      <c r="U14" s="40">
        <f>T14*(1+VOT!U$18*$B$3)</f>
        <v>118449.15949351068</v>
      </c>
      <c r="V14" s="40">
        <f>U14*(1+VOT!V$18*$B$3)</f>
        <v>120356.1909613562</v>
      </c>
      <c r="W14" s="40">
        <f>V14*(1+VOT!W$18*$B$3)</f>
        <v>122293.92563583404</v>
      </c>
      <c r="X14" s="40">
        <f>W14*(1+VOT!X$18*$B$3)</f>
        <v>124262.85783857097</v>
      </c>
      <c r="Y14" s="40">
        <f>X14*(1+VOT!Y$18*$B$3)</f>
        <v>126263.48984977197</v>
      </c>
      <c r="Z14" s="40">
        <f>Y14*(1+VOT!Z$18*$B$3)</f>
        <v>128296.3320363533</v>
      </c>
      <c r="AA14" s="40">
        <f>Z14*(1+VOT!AA$18*$B$3)</f>
        <v>130361.90298213859</v>
      </c>
      <c r="AB14" s="40">
        <f>AA14*(1+VOT!AB$18*$B$3)</f>
        <v>132460.72962015102</v>
      </c>
      <c r="AC14" s="40">
        <f>AB14*(1+VOT!AC$18*$B$3)</f>
        <v>134593.34736703546</v>
      </c>
      <c r="AD14" s="40">
        <f>AC14*(1+VOT!AD$18*$B$3)</f>
        <v>136760.30025964472</v>
      </c>
      <c r="AE14" s="40">
        <f>AD14*(1+VOT!AE$18*$B$3)</f>
        <v>138962.14109382499</v>
      </c>
      <c r="AF14" s="40">
        <f>AE14*(1+VOT!AF$18*$B$3)</f>
        <v>141199.43156543557</v>
      </c>
      <c r="AG14" s="40">
        <f>AF14*(1+VOT!AG$18*$B$3)</f>
        <v>143472.74241363909</v>
      </c>
      <c r="AH14" s="40">
        <f>AG14*(1+VOT!AH$18*$B$3)</f>
        <v>145782.65356649869</v>
      </c>
      <c r="AI14" s="40" t="e">
        <f>AH14*(1+VOT!AI$18*$B$3)</f>
        <v>#N/A</v>
      </c>
      <c r="AJ14" s="40" t="e">
        <f>AI14*(1+VOT!AJ$18*$B$3)</f>
        <v>#N/A</v>
      </c>
    </row>
    <row r="17" spans="1:3">
      <c r="A17" t="s">
        <v>162</v>
      </c>
    </row>
    <row r="18" spans="1:3" ht="58">
      <c r="A18" s="8" t="s">
        <v>256</v>
      </c>
    </row>
    <row r="19" spans="1:3">
      <c r="A19" s="60" t="s">
        <v>164</v>
      </c>
    </row>
    <row r="21" spans="1:3">
      <c r="A21" t="s">
        <v>106</v>
      </c>
      <c r="C21" t="s">
        <v>165</v>
      </c>
    </row>
    <row r="22" spans="1:3">
      <c r="A22" t="s">
        <v>47</v>
      </c>
      <c r="B22" t="s">
        <v>61</v>
      </c>
      <c r="C22" s="9">
        <v>8.73</v>
      </c>
    </row>
    <row r="23" spans="1:3">
      <c r="B23" t="s">
        <v>62</v>
      </c>
      <c r="C23" s="9">
        <v>12.96</v>
      </c>
    </row>
    <row r="24" spans="1:3">
      <c r="A24" t="s">
        <v>263</v>
      </c>
      <c r="B24" t="s">
        <v>61</v>
      </c>
      <c r="C24" s="9">
        <v>13.22</v>
      </c>
    </row>
    <row r="25" spans="1:3">
      <c r="B25" t="s">
        <v>62</v>
      </c>
      <c r="C25" s="9">
        <v>14.91</v>
      </c>
    </row>
    <row r="26" spans="1:3">
      <c r="A26" t="s">
        <v>257</v>
      </c>
      <c r="B26" t="s">
        <v>62</v>
      </c>
      <c r="C26" s="9">
        <v>33.369999999999997</v>
      </c>
    </row>
    <row r="28" spans="1:3">
      <c r="A28" t="s">
        <v>107</v>
      </c>
      <c r="C28" t="s">
        <v>165</v>
      </c>
    </row>
    <row r="29" spans="1:3">
      <c r="A29" t="s">
        <v>47</v>
      </c>
      <c r="B29" t="s">
        <v>61</v>
      </c>
      <c r="C29" s="9">
        <v>10.050000000000001</v>
      </c>
    </row>
    <row r="30" spans="1:3">
      <c r="B30" t="s">
        <v>62</v>
      </c>
      <c r="C30" s="9">
        <v>0.7</v>
      </c>
    </row>
    <row r="31" spans="1:3">
      <c r="A31" t="s">
        <v>263</v>
      </c>
      <c r="B31" t="s">
        <v>61</v>
      </c>
      <c r="C31" s="9">
        <v>14.59</v>
      </c>
    </row>
    <row r="32" spans="1:3">
      <c r="B32" t="s">
        <v>62</v>
      </c>
      <c r="C32" s="9">
        <v>1.54</v>
      </c>
    </row>
    <row r="33" spans="1:3">
      <c r="A33" t="s">
        <v>257</v>
      </c>
      <c r="B33" t="s">
        <v>62</v>
      </c>
      <c r="C33" s="9">
        <v>1.92</v>
      </c>
    </row>
    <row r="35" spans="1:3">
      <c r="A35" t="s">
        <v>108</v>
      </c>
    </row>
    <row r="36" spans="1:3">
      <c r="A36" t="s">
        <v>176</v>
      </c>
    </row>
    <row r="37" spans="1:3">
      <c r="A37" t="s">
        <v>179</v>
      </c>
    </row>
    <row r="38" spans="1:3">
      <c r="A38" t="s">
        <v>177</v>
      </c>
      <c r="B38" s="9">
        <v>10</v>
      </c>
      <c r="C38" t="s">
        <v>248</v>
      </c>
    </row>
    <row r="39" spans="1:3">
      <c r="A39" t="s">
        <v>178</v>
      </c>
      <c r="B39">
        <f>B38/1000</f>
        <v>0.01</v>
      </c>
    </row>
    <row r="40" spans="1:3">
      <c r="C40" t="s">
        <v>165</v>
      </c>
    </row>
    <row r="41" spans="1:3">
      <c r="A41" t="s">
        <v>180</v>
      </c>
      <c r="C41">
        <f>B39*2</f>
        <v>0.02</v>
      </c>
    </row>
    <row r="43" spans="1:3">
      <c r="A43" t="s">
        <v>166</v>
      </c>
      <c r="C43" t="s">
        <v>165</v>
      </c>
    </row>
    <row r="44" spans="1:3">
      <c r="A44" t="s">
        <v>47</v>
      </c>
      <c r="B44" t="s">
        <v>61</v>
      </c>
      <c r="C44" s="9">
        <v>0.03</v>
      </c>
    </row>
    <row r="45" spans="1:3">
      <c r="B45" t="s">
        <v>62</v>
      </c>
      <c r="C45" s="9">
        <v>1.1000000000000001</v>
      </c>
    </row>
    <row r="46" spans="1:3">
      <c r="A46" t="s">
        <v>263</v>
      </c>
      <c r="B46" t="s">
        <v>61</v>
      </c>
      <c r="C46" s="9">
        <v>0.02</v>
      </c>
    </row>
    <row r="47" spans="1:3">
      <c r="B47" t="s">
        <v>62</v>
      </c>
      <c r="C47" s="9">
        <v>1.52</v>
      </c>
    </row>
    <row r="48" spans="1:3">
      <c r="A48" t="s">
        <v>257</v>
      </c>
      <c r="B48" t="s">
        <v>62</v>
      </c>
      <c r="C48" s="9">
        <v>0.94</v>
      </c>
    </row>
    <row r="50" spans="1:4" ht="29">
      <c r="B50" s="58" t="s">
        <v>169</v>
      </c>
      <c r="C50" s="58" t="s">
        <v>170</v>
      </c>
      <c r="D50" s="58" t="s">
        <v>134</v>
      </c>
    </row>
    <row r="51" spans="1:4">
      <c r="A51" t="s">
        <v>167</v>
      </c>
      <c r="B51" t="s">
        <v>168</v>
      </c>
      <c r="C51" t="s">
        <v>168</v>
      </c>
      <c r="D51" t="s">
        <v>168</v>
      </c>
    </row>
    <row r="52" spans="1:4">
      <c r="A52" t="s">
        <v>47</v>
      </c>
      <c r="B52" s="9">
        <v>7.4000000000000003E-3</v>
      </c>
      <c r="C52" s="9">
        <v>4.1000000000000003E-3</v>
      </c>
      <c r="D52">
        <f>B52+C52</f>
        <v>1.15E-2</v>
      </c>
    </row>
    <row r="53" spans="1:4">
      <c r="A53" t="s">
        <v>263</v>
      </c>
      <c r="B53" s="9">
        <v>1.17E-2</v>
      </c>
      <c r="C53" s="9">
        <v>4.1000000000000003E-3</v>
      </c>
      <c r="D53">
        <f>B53+C53</f>
        <v>1.5800000000000002E-2</v>
      </c>
    </row>
    <row r="54" spans="1:4">
      <c r="A54" t="s">
        <v>257</v>
      </c>
      <c r="B54" s="9">
        <v>3.1600000000000003E-2</v>
      </c>
      <c r="C54" s="9">
        <v>2.0500000000000001E-2</v>
      </c>
      <c r="D54">
        <f>B54+C54</f>
        <v>5.2100000000000007E-2</v>
      </c>
    </row>
    <row r="55" spans="1:4">
      <c r="B55" s="9"/>
      <c r="C55" s="9"/>
    </row>
    <row r="56" spans="1:4">
      <c r="B56" t="s">
        <v>182</v>
      </c>
    </row>
    <row r="57" spans="1:4">
      <c r="A57" t="s">
        <v>181</v>
      </c>
      <c r="B57" s="9">
        <v>0.73719999999999997</v>
      </c>
    </row>
    <row r="58" spans="1:4">
      <c r="A58" t="s">
        <v>183</v>
      </c>
      <c r="B58" s="9">
        <v>0.8508</v>
      </c>
    </row>
  </sheetData>
  <mergeCells count="1">
    <mergeCell ref="A10:A1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6"/>
  <sheetViews>
    <sheetView workbookViewId="0"/>
  </sheetViews>
  <sheetFormatPr defaultRowHeight="14.5"/>
  <cols>
    <col min="1" max="1" width="14" customWidth="1"/>
  </cols>
  <sheetData>
    <row r="1" spans="1:9">
      <c r="A1" t="s">
        <v>105</v>
      </c>
    </row>
    <row r="2" spans="1:9">
      <c r="A2" t="s">
        <v>104</v>
      </c>
    </row>
    <row r="3" spans="1:9">
      <c r="A3" t="s">
        <v>86</v>
      </c>
      <c r="B3" s="9">
        <v>0.7</v>
      </c>
    </row>
    <row r="4" spans="1:9">
      <c r="B4" s="9"/>
      <c r="G4" t="s">
        <v>132</v>
      </c>
    </row>
    <row r="5" spans="1:9" ht="15" thickBot="1">
      <c r="A5" t="s">
        <v>129</v>
      </c>
      <c r="G5">
        <f>general!B5</f>
        <v>2020</v>
      </c>
    </row>
    <row r="6" spans="1:9" ht="26.5" thickBot="1">
      <c r="A6" s="44" t="s">
        <v>119</v>
      </c>
      <c r="B6" s="45" t="s">
        <v>127</v>
      </c>
      <c r="C6" s="45" t="s">
        <v>128</v>
      </c>
      <c r="D6" s="46" t="s">
        <v>110</v>
      </c>
      <c r="E6" s="46" t="s">
        <v>111</v>
      </c>
      <c r="F6" s="46" t="s">
        <v>118</v>
      </c>
      <c r="G6" s="48" t="s">
        <v>110</v>
      </c>
      <c r="H6" s="48" t="s">
        <v>111</v>
      </c>
      <c r="I6" s="48" t="s">
        <v>118</v>
      </c>
    </row>
    <row r="7" spans="1:9" ht="15" thickBot="1">
      <c r="A7" s="207" t="s">
        <v>120</v>
      </c>
      <c r="B7" s="210" t="s">
        <v>121</v>
      </c>
      <c r="C7" s="47" t="s">
        <v>125</v>
      </c>
      <c r="D7" s="179">
        <v>4.1040000000000001</v>
      </c>
      <c r="E7" s="179">
        <v>0.22800000000000001</v>
      </c>
      <c r="F7" s="179">
        <v>4.5600000000000002E-2</v>
      </c>
      <c r="G7" s="180">
        <f>D7*HLOOKUP($G$5,macroeco!$L$11:$V$14,4,FALSE)/100*IF($B$3=0.7,HLOOKUP($G$5,macroeco!$L$3:$V$8,5,FALSE),IF($B$3=0.5,HLOOKUP($G$5,macroeco!$L$3:$V$8,6,FALSE),0))/100</f>
        <v>5.717244613030477</v>
      </c>
      <c r="H7" s="180">
        <f>E7*HLOOKUP($G$5,macroeco!$L$11:$V$14,4,FALSE)/100*IF($B$3=0.7,HLOOKUP($G$5,macroeco!$L$3:$V$8,5,FALSE),IF($B$3=0.5,HLOOKUP($G$5,macroeco!$L$3:$V$8,6,FALSE),0))/100</f>
        <v>0.31762470072391541</v>
      </c>
      <c r="I7" s="180">
        <f>F7*HLOOKUP($G$5,macroeco!$L$11:$V$14,4,FALSE)/100*IF($B$3=0.7,HLOOKUP($G$5,macroeco!$L$3:$V$8,5,FALSE),IF($B$3=0.5,HLOOKUP($G$5,macroeco!$L$3:$V$8,6,FALSE),0))/100</f>
        <v>6.3524940144783076E-2</v>
      </c>
    </row>
    <row r="8" spans="1:9" ht="15" thickBot="1">
      <c r="A8" s="208"/>
      <c r="B8" s="211"/>
      <c r="C8" s="47" t="s">
        <v>126</v>
      </c>
      <c r="D8" s="179">
        <v>9.9863999999999997</v>
      </c>
      <c r="E8" s="179">
        <v>0.63839999999999997</v>
      </c>
      <c r="F8" s="179">
        <v>9.1200000000000003E-2</v>
      </c>
      <c r="G8" s="180">
        <f>D8*HLOOKUP($G$5,macroeco!$L$11:$V$14,4,FALSE)/100*IF($B$3=0.7,HLOOKUP($G$5,macroeco!$L$3:$V$8,5,FALSE),IF($B$3=0.5,HLOOKUP($G$5,macroeco!$L$3:$V$8,6,FALSE),0))/100</f>
        <v>13.911961891707497</v>
      </c>
      <c r="H8" s="180">
        <f>E8*HLOOKUP($G$5,macroeco!$L$11:$V$14,4,FALSE)/100*IF($B$3=0.7,HLOOKUP($G$5,macroeco!$L$3:$V$8,5,FALSE),IF($B$3=0.5,HLOOKUP($G$5,macroeco!$L$3:$V$8,6,FALSE),0))/100</f>
        <v>0.88934916202696301</v>
      </c>
      <c r="I8" s="180">
        <f>F8*HLOOKUP($G$5,macroeco!$L$11:$V$14,4,FALSE)/100*IF($B$3=0.7,HLOOKUP($G$5,macroeco!$L$3:$V$8,5,FALSE),IF($B$3=0.5,HLOOKUP($G$5,macroeco!$L$3:$V$8,6,FALSE),0))/100</f>
        <v>0.12704988028956615</v>
      </c>
    </row>
    <row r="9" spans="1:9" ht="15" thickBot="1">
      <c r="A9" s="208"/>
      <c r="B9" s="212" t="s">
        <v>122</v>
      </c>
      <c r="C9" s="47" t="s">
        <v>125</v>
      </c>
      <c r="D9" s="179">
        <v>7.524</v>
      </c>
      <c r="E9" s="179">
        <v>0.41039999999999999</v>
      </c>
      <c r="F9" s="179">
        <v>4.5600000000000002E-2</v>
      </c>
      <c r="G9" s="180">
        <f>D9*HLOOKUP($G$5,macroeco!$L$11:$V$14,4,FALSE)/100*IF($B$3=0.7,HLOOKUP($G$5,macroeco!$L$3:$V$8,5,FALSE),IF($B$3=0.5,HLOOKUP($G$5,macroeco!$L$3:$V$8,6,FALSE),0))/100</f>
        <v>10.481615123889208</v>
      </c>
      <c r="H9" s="180">
        <f>E9*HLOOKUP($G$5,macroeco!$L$11:$V$14,4,FALSE)/100*IF($B$3=0.7,HLOOKUP($G$5,macroeco!$L$3:$V$8,5,FALSE),IF($B$3=0.5,HLOOKUP($G$5,macroeco!$L$3:$V$8,6,FALSE),0))/100</f>
        <v>0.57172446130304766</v>
      </c>
      <c r="I9" s="180">
        <f>F9*HLOOKUP($G$5,macroeco!$L$11:$V$14,4,FALSE)/100*IF($B$3=0.7,HLOOKUP($G$5,macroeco!$L$3:$V$8,5,FALSE),IF($B$3=0.5,HLOOKUP($G$5,macroeco!$L$3:$V$8,6,FALSE),0))/100</f>
        <v>6.3524940144783076E-2</v>
      </c>
    </row>
    <row r="10" spans="1:9" ht="15" thickBot="1">
      <c r="A10" s="209"/>
      <c r="B10" s="211"/>
      <c r="C10" s="47" t="s">
        <v>126</v>
      </c>
      <c r="D10" s="179">
        <v>18.194400000000002</v>
      </c>
      <c r="E10" s="179">
        <v>1.1856</v>
      </c>
      <c r="F10" s="179">
        <v>0.18240000000000001</v>
      </c>
      <c r="G10" s="180">
        <f>D10*HLOOKUP($G$5,macroeco!$L$11:$V$14,4,FALSE)/100*IF($B$3=0.7,HLOOKUP($G$5,macroeco!$L$3:$V$8,5,FALSE),IF($B$3=0.5,HLOOKUP($G$5,macroeco!$L$3:$V$8,6,FALSE),0))/100</f>
        <v>25.346451117768453</v>
      </c>
      <c r="H10" s="180">
        <f>E10*HLOOKUP($G$5,macroeco!$L$11:$V$14,4,FALSE)/100*IF($B$3=0.7,HLOOKUP($G$5,macroeco!$L$3:$V$8,5,FALSE),IF($B$3=0.5,HLOOKUP($G$5,macroeco!$L$3:$V$8,6,FALSE),0))/100</f>
        <v>1.6516484437643602</v>
      </c>
      <c r="I10" s="180">
        <f>F10*HLOOKUP($G$5,macroeco!$L$11:$V$14,4,FALSE)/100*IF($B$3=0.7,HLOOKUP($G$5,macroeco!$L$3:$V$8,5,FALSE),IF($B$3=0.5,HLOOKUP($G$5,macroeco!$L$3:$V$8,6,FALSE),0))/100</f>
        <v>0.25409976057913231</v>
      </c>
    </row>
    <row r="11" spans="1:9" ht="15" thickBot="1">
      <c r="A11" s="207" t="s">
        <v>123</v>
      </c>
      <c r="B11" s="210" t="s">
        <v>121</v>
      </c>
      <c r="C11" s="47" t="s">
        <v>125</v>
      </c>
      <c r="D11" s="179">
        <v>8.2536000000000005</v>
      </c>
      <c r="E11" s="179">
        <v>0.50160000000000005</v>
      </c>
      <c r="F11" s="179">
        <v>4.5600000000000002E-2</v>
      </c>
      <c r="G11" s="180">
        <f>D11*HLOOKUP($G$5,macroeco!$L$11:$V$14,4,FALSE)/100*IF($B$3=0.7,HLOOKUP($G$5,macroeco!$L$3:$V$8,5,FALSE),IF($B$3=0.5,HLOOKUP($G$5,macroeco!$L$3:$V$8,6,FALSE),0))/100</f>
        <v>11.49801416620574</v>
      </c>
      <c r="H11" s="180">
        <f>E11*HLOOKUP($G$5,macroeco!$L$11:$V$14,4,FALSE)/100*IF($B$3=0.7,HLOOKUP($G$5,macroeco!$L$3:$V$8,5,FALSE),IF($B$3=0.5,HLOOKUP($G$5,macroeco!$L$3:$V$8,6,FALSE),0))/100</f>
        <v>0.69877434159261398</v>
      </c>
      <c r="I11" s="180">
        <f>F11*HLOOKUP($G$5,macroeco!$L$11:$V$14,4,FALSE)/100*IF($B$3=0.7,HLOOKUP($G$5,macroeco!$L$3:$V$8,5,FALSE),IF($B$3=0.5,HLOOKUP($G$5,macroeco!$L$3:$V$8,6,FALSE),0))/100</f>
        <v>6.3524940144783076E-2</v>
      </c>
    </row>
    <row r="12" spans="1:9" ht="15" thickBot="1">
      <c r="A12" s="208"/>
      <c r="B12" s="211"/>
      <c r="C12" s="47" t="s">
        <v>126</v>
      </c>
      <c r="D12" s="179">
        <v>19.972799999999999</v>
      </c>
      <c r="E12" s="179">
        <v>1.2767999999999999</v>
      </c>
      <c r="F12" s="179">
        <v>0.18240000000000001</v>
      </c>
      <c r="G12" s="180">
        <f>D12*HLOOKUP($G$5,macroeco!$L$11:$V$14,4,FALSE)/100*IF($B$3=0.7,HLOOKUP($G$5,macroeco!$L$3:$V$8,5,FALSE),IF($B$3=0.5,HLOOKUP($G$5,macroeco!$L$3:$V$8,6,FALSE),0))/100</f>
        <v>27.823923783414994</v>
      </c>
      <c r="H12" s="180">
        <f>E12*HLOOKUP($G$5,macroeco!$L$11:$V$14,4,FALSE)/100*IF($B$3=0.7,HLOOKUP($G$5,macroeco!$L$3:$V$8,5,FALSE),IF($B$3=0.5,HLOOKUP($G$5,macroeco!$L$3:$V$8,6,FALSE),0))/100</f>
        <v>1.778698324053926</v>
      </c>
      <c r="I12" s="180">
        <f>F12*HLOOKUP($G$5,macroeco!$L$11:$V$14,4,FALSE)/100*IF($B$3=0.7,HLOOKUP($G$5,macroeco!$L$3:$V$8,5,FALSE),IF($B$3=0.5,HLOOKUP($G$5,macroeco!$L$3:$V$8,6,FALSE),0))/100</f>
        <v>0.25409976057913231</v>
      </c>
    </row>
    <row r="13" spans="1:9" ht="15" thickBot="1">
      <c r="A13" s="208"/>
      <c r="B13" s="212" t="s">
        <v>122</v>
      </c>
      <c r="C13" s="47" t="s">
        <v>125</v>
      </c>
      <c r="D13" s="179">
        <v>15.0024</v>
      </c>
      <c r="E13" s="179">
        <v>0.86639999999999995</v>
      </c>
      <c r="F13" s="179">
        <v>9.1200000000000003E-2</v>
      </c>
      <c r="G13" s="180">
        <f>D13*HLOOKUP($G$5,macroeco!$L$11:$V$14,4,FALSE)/100*IF($B$3=0.7,HLOOKUP($G$5,macroeco!$L$3:$V$8,5,FALSE),IF($B$3=0.5,HLOOKUP($G$5,macroeco!$L$3:$V$8,6,FALSE),0))/100</f>
        <v>20.899705307633635</v>
      </c>
      <c r="H13" s="180">
        <f>E13*HLOOKUP($G$5,macroeco!$L$11:$V$14,4,FALSE)/100*IF($B$3=0.7,HLOOKUP($G$5,macroeco!$L$3:$V$8,5,FALSE),IF($B$3=0.5,HLOOKUP($G$5,macroeco!$L$3:$V$8,6,FALSE),0))/100</f>
        <v>1.2069738627508784</v>
      </c>
      <c r="I13" s="180">
        <f>F13*HLOOKUP($G$5,macroeco!$L$11:$V$14,4,FALSE)/100*IF($B$3=0.7,HLOOKUP($G$5,macroeco!$L$3:$V$8,5,FALSE),IF($B$3=0.5,HLOOKUP($G$5,macroeco!$L$3:$V$8,6,FALSE),0))/100</f>
        <v>0.12704988028956615</v>
      </c>
    </row>
    <row r="14" spans="1:9" ht="15" thickBot="1">
      <c r="A14" s="209"/>
      <c r="B14" s="211"/>
      <c r="C14" s="47" t="s">
        <v>126</v>
      </c>
      <c r="D14" s="179">
        <v>36.388800000000003</v>
      </c>
      <c r="E14" s="179">
        <v>2.3712</v>
      </c>
      <c r="F14" s="179">
        <v>0.27360000000000001</v>
      </c>
      <c r="G14" s="180">
        <f>D14*HLOOKUP($G$5,macroeco!$L$11:$V$14,4,FALSE)/100*IF($B$3=0.7,HLOOKUP($G$5,macroeco!$L$3:$V$8,5,FALSE),IF($B$3=0.5,HLOOKUP($G$5,macroeco!$L$3:$V$8,6,FALSE),0))/100</f>
        <v>50.692902235536906</v>
      </c>
      <c r="H14" s="180">
        <f>E14*HLOOKUP($G$5,macroeco!$L$11:$V$14,4,FALSE)/100*IF($B$3=0.7,HLOOKUP($G$5,macroeco!$L$3:$V$8,5,FALSE),IF($B$3=0.5,HLOOKUP($G$5,macroeco!$L$3:$V$8,6,FALSE),0))/100</f>
        <v>3.3032968875287203</v>
      </c>
      <c r="I14" s="180">
        <f>F14*HLOOKUP($G$5,macroeco!$L$11:$V$14,4,FALSE)/100*IF($B$3=0.7,HLOOKUP($G$5,macroeco!$L$3:$V$8,5,FALSE),IF($B$3=0.5,HLOOKUP($G$5,macroeco!$L$3:$V$8,6,FALSE),0))/100</f>
        <v>0.38114964086869851</v>
      </c>
    </row>
    <row r="15" spans="1:9" ht="15" thickBot="1">
      <c r="A15" s="207" t="s">
        <v>124</v>
      </c>
      <c r="B15" s="210" t="s">
        <v>121</v>
      </c>
      <c r="C15" s="47" t="s">
        <v>125</v>
      </c>
      <c r="D15" s="179">
        <v>20.5656</v>
      </c>
      <c r="E15" s="179">
        <v>1.1400000000000001</v>
      </c>
      <c r="F15" s="179">
        <v>0.18240000000000001</v>
      </c>
      <c r="G15" s="180">
        <f>D15*HLOOKUP($G$5,macroeco!$L$11:$V$14,4,FALSE)/100*IF($B$3=0.7,HLOOKUP($G$5,macroeco!$L$3:$V$8,5,FALSE),IF($B$3=0.5,HLOOKUP($G$5,macroeco!$L$3:$V$8,6,FALSE),0))/100</f>
        <v>28.64974800529717</v>
      </c>
      <c r="H15" s="180">
        <f>E15*HLOOKUP($G$5,macroeco!$L$11:$V$14,4,FALSE)/100*IF($B$3=0.7,HLOOKUP($G$5,macroeco!$L$3:$V$8,5,FALSE),IF($B$3=0.5,HLOOKUP($G$5,macroeco!$L$3:$V$8,6,FALSE),0))/100</f>
        <v>1.5881235036195769</v>
      </c>
      <c r="I15" s="180">
        <f>F15*HLOOKUP($G$5,macroeco!$L$11:$V$14,4,FALSE)/100*IF($B$3=0.7,HLOOKUP($G$5,macroeco!$L$3:$V$8,5,FALSE),IF($B$3=0.5,HLOOKUP($G$5,macroeco!$L$3:$V$8,6,FALSE),0))/100</f>
        <v>0.25409976057913231</v>
      </c>
    </row>
    <row r="16" spans="1:9" ht="15" thickBot="1">
      <c r="A16" s="208"/>
      <c r="B16" s="211"/>
      <c r="C16" s="47" t="s">
        <v>126</v>
      </c>
      <c r="D16" s="179">
        <v>49.977599999999995</v>
      </c>
      <c r="E16" s="179">
        <v>3.1920000000000002</v>
      </c>
      <c r="F16" s="179">
        <v>0.36480000000000001</v>
      </c>
      <c r="G16" s="180">
        <f>D16*HLOOKUP($G$5,macroeco!$L$11:$V$14,4,FALSE)/100*IF($B$3=0.7,HLOOKUP($G$5,macroeco!$L$3:$V$8,5,FALSE),IF($B$3=0.5,HLOOKUP($G$5,macroeco!$L$3:$V$8,6,FALSE),0))/100</f>
        <v>69.62333439868226</v>
      </c>
      <c r="H16" s="180">
        <f>E16*HLOOKUP($G$5,macroeco!$L$11:$V$14,4,FALSE)/100*IF($B$3=0.7,HLOOKUP($G$5,macroeco!$L$3:$V$8,5,FALSE),IF($B$3=0.5,HLOOKUP($G$5,macroeco!$L$3:$V$8,6,FALSE),0))/100</f>
        <v>4.4467458101348161</v>
      </c>
      <c r="I16" s="180">
        <f>F16*HLOOKUP($G$5,macroeco!$L$11:$V$14,4,FALSE)/100*IF($B$3=0.7,HLOOKUP($G$5,macroeco!$L$3:$V$8,5,FALSE),IF($B$3=0.5,HLOOKUP($G$5,macroeco!$L$3:$V$8,6,FALSE),0))/100</f>
        <v>0.50819952115826461</v>
      </c>
    </row>
    <row r="17" spans="1:9" ht="15" thickBot="1">
      <c r="A17" s="208"/>
      <c r="B17" s="212" t="s">
        <v>122</v>
      </c>
      <c r="C17" s="47" t="s">
        <v>125</v>
      </c>
      <c r="D17" s="179">
        <v>37.528799999999997</v>
      </c>
      <c r="E17" s="179">
        <v>2.0975999999999999</v>
      </c>
      <c r="F17" s="179">
        <v>0.31919999999999998</v>
      </c>
      <c r="G17" s="180">
        <f>D17*HLOOKUP($G$5,macroeco!$L$11:$V$14,4,FALSE)/100*IF($B$3=0.7,HLOOKUP($G$5,macroeco!$L$3:$V$8,5,FALSE),IF($B$3=0.5,HLOOKUP($G$5,macroeco!$L$3:$V$8,6,FALSE),0))/100</f>
        <v>52.281025739156476</v>
      </c>
      <c r="H17" s="180">
        <f>E17*HLOOKUP($G$5,macroeco!$L$11:$V$14,4,FALSE)/100*IF($B$3=0.7,HLOOKUP($G$5,macroeco!$L$3:$V$8,5,FALSE),IF($B$3=0.5,HLOOKUP($G$5,macroeco!$L$3:$V$8,6,FALSE),0))/100</f>
        <v>2.922147246660022</v>
      </c>
      <c r="I17" s="180">
        <f>F17*HLOOKUP($G$5,macroeco!$L$11:$V$14,4,FALSE)/100*IF($B$3=0.7,HLOOKUP($G$5,macroeco!$L$3:$V$8,5,FALSE),IF($B$3=0.5,HLOOKUP($G$5,macroeco!$L$3:$V$8,6,FALSE),0))/100</f>
        <v>0.44467458101348151</v>
      </c>
    </row>
    <row r="18" spans="1:9" ht="15" thickBot="1">
      <c r="A18" s="209"/>
      <c r="B18" s="211"/>
      <c r="C18" s="47" t="s">
        <v>126</v>
      </c>
      <c r="D18" s="179">
        <v>90.971999999999994</v>
      </c>
      <c r="E18" s="179">
        <v>5.9279999999999999</v>
      </c>
      <c r="F18" s="179">
        <v>0.68400000000000005</v>
      </c>
      <c r="G18" s="180">
        <f>D18*HLOOKUP($G$5,macroeco!$L$11:$V$14,4,FALSE)/100*IF($B$3=0.7,HLOOKUP($G$5,macroeco!$L$3:$V$8,5,FALSE),IF($B$3=0.5,HLOOKUP($G$5,macroeco!$L$3:$V$8,6,FALSE),0))/100</f>
        <v>126.73225558884224</v>
      </c>
      <c r="H18" s="180">
        <f>E18*HLOOKUP($G$5,macroeco!$L$11:$V$14,4,FALSE)/100*IF($B$3=0.7,HLOOKUP($G$5,macroeco!$L$3:$V$8,5,FALSE),IF($B$3=0.5,HLOOKUP($G$5,macroeco!$L$3:$V$8,6,FALSE),0))/100</f>
        <v>8.2582422188218008</v>
      </c>
      <c r="I18" s="180">
        <f>F18*HLOOKUP($G$5,macroeco!$L$11:$V$14,4,FALSE)/100*IF($B$3=0.7,HLOOKUP($G$5,macroeco!$L$3:$V$8,5,FALSE),IF($B$3=0.5,HLOOKUP($G$5,macroeco!$L$3:$V$8,6,FALSE),0))/100</f>
        <v>0.95287410217174628</v>
      </c>
    </row>
    <row r="19" spans="1:9" ht="15" thickBot="1">
      <c r="A19" s="213" t="s">
        <v>133</v>
      </c>
      <c r="B19" s="210" t="s">
        <v>121</v>
      </c>
      <c r="C19" s="47" t="s">
        <v>125</v>
      </c>
      <c r="D19" s="179">
        <v>20.5656</v>
      </c>
      <c r="E19" s="179">
        <v>1.1400000000000001</v>
      </c>
      <c r="F19" s="179">
        <v>0.18240000000000001</v>
      </c>
      <c r="G19" s="180">
        <f>D19*HLOOKUP($G$5,macroeco!$L$11:$V$14,4,FALSE)/100*IF($B$3=0.7,HLOOKUP($G$5,macroeco!$L$3:$V$8,5,FALSE),IF($B$3=0.5,HLOOKUP($G$5,macroeco!$L$3:$V$8,6,FALSE),0))/100</f>
        <v>28.64974800529717</v>
      </c>
      <c r="H19" s="180">
        <f>E19*HLOOKUP($G$5,macroeco!$L$11:$V$14,4,FALSE)/100*IF($B$3=0.7,HLOOKUP($G$5,macroeco!$L$3:$V$8,5,FALSE),IF($B$3=0.5,HLOOKUP($G$5,macroeco!$L$3:$V$8,6,FALSE),0))/100</f>
        <v>1.5881235036195769</v>
      </c>
      <c r="I19" s="180">
        <f>F19*HLOOKUP($G$5,macroeco!$L$11:$V$14,4,FALSE)/100*IF($B$3=0.7,HLOOKUP($G$5,macroeco!$L$3:$V$8,5,FALSE),IF($B$3=0.5,HLOOKUP($G$5,macroeco!$L$3:$V$8,6,FALSE),0))/100</f>
        <v>0.25409976057913231</v>
      </c>
    </row>
    <row r="20" spans="1:9" ht="15" thickBot="1">
      <c r="A20" s="214"/>
      <c r="B20" s="211"/>
      <c r="C20" s="47" t="s">
        <v>126</v>
      </c>
      <c r="D20" s="179">
        <v>49.977599999999995</v>
      </c>
      <c r="E20" s="179">
        <v>3.1920000000000002</v>
      </c>
      <c r="F20" s="179">
        <v>0.36480000000000001</v>
      </c>
      <c r="G20" s="180">
        <f>D20*HLOOKUP($G$5,macroeco!$L$11:$V$14,4,FALSE)/100*IF($B$3=0.7,HLOOKUP($G$5,macroeco!$L$3:$V$8,5,FALSE),IF($B$3=0.5,HLOOKUP($G$5,macroeco!$L$3:$V$8,6,FALSE),0))/100</f>
        <v>69.62333439868226</v>
      </c>
      <c r="H20" s="180">
        <f>E20*HLOOKUP($G$5,macroeco!$L$11:$V$14,4,FALSE)/100*IF($B$3=0.7,HLOOKUP($G$5,macroeco!$L$3:$V$8,5,FALSE),IF($B$3=0.5,HLOOKUP($G$5,macroeco!$L$3:$V$8,6,FALSE),0))/100</f>
        <v>4.4467458101348161</v>
      </c>
      <c r="I20" s="180">
        <f>F20*HLOOKUP($G$5,macroeco!$L$11:$V$14,4,FALSE)/100*IF($B$3=0.7,HLOOKUP($G$5,macroeco!$L$3:$V$8,5,FALSE),IF($B$3=0.5,HLOOKUP($G$5,macroeco!$L$3:$V$8,6,FALSE),0))/100</f>
        <v>0.50819952115826461</v>
      </c>
    </row>
    <row r="21" spans="1:9" ht="15" thickBot="1">
      <c r="A21" s="214"/>
      <c r="B21" s="212" t="s">
        <v>122</v>
      </c>
      <c r="C21" s="47" t="s">
        <v>125</v>
      </c>
      <c r="D21" s="179">
        <v>37.528799999999997</v>
      </c>
      <c r="E21" s="179">
        <v>2.0975999999999999</v>
      </c>
      <c r="F21" s="179">
        <v>0.31919999999999998</v>
      </c>
      <c r="G21" s="180">
        <f>D21*HLOOKUP($G$5,macroeco!$L$11:$V$14,4,FALSE)/100*IF($B$3=0.7,HLOOKUP($G$5,macroeco!$L$3:$V$8,5,FALSE),IF($B$3=0.5,HLOOKUP($G$5,macroeco!$L$3:$V$8,6,FALSE),0))/100</f>
        <v>52.281025739156476</v>
      </c>
      <c r="H21" s="180">
        <f>E21*HLOOKUP($G$5,macroeco!$L$11:$V$14,4,FALSE)/100*IF($B$3=0.7,HLOOKUP($G$5,macroeco!$L$3:$V$8,5,FALSE),IF($B$3=0.5,HLOOKUP($G$5,macroeco!$L$3:$V$8,6,FALSE),0))/100</f>
        <v>2.922147246660022</v>
      </c>
      <c r="I21" s="180">
        <f>F21*HLOOKUP($G$5,macroeco!$L$11:$V$14,4,FALSE)/100*IF($B$3=0.7,HLOOKUP($G$5,macroeco!$L$3:$V$8,5,FALSE),IF($B$3=0.5,HLOOKUP($G$5,macroeco!$L$3:$V$8,6,FALSE),0))/100</f>
        <v>0.44467458101348151</v>
      </c>
    </row>
    <row r="22" spans="1:9" ht="15" thickBot="1">
      <c r="A22" s="215"/>
      <c r="B22" s="211"/>
      <c r="C22" s="47" t="s">
        <v>126</v>
      </c>
      <c r="D22" s="179">
        <v>90.971999999999994</v>
      </c>
      <c r="E22" s="179">
        <v>5.9279999999999999</v>
      </c>
      <c r="F22" s="179">
        <v>0.68400000000000005</v>
      </c>
      <c r="G22" s="180">
        <f>D22*HLOOKUP($G$5,macroeco!$L$11:$V$14,4,FALSE)/100*IF($B$3=0.7,HLOOKUP($G$5,macroeco!$L$3:$V$8,5,FALSE),IF($B$3=0.5,HLOOKUP($G$5,macroeco!$L$3:$V$8,6,FALSE),0))/100</f>
        <v>126.73225558884224</v>
      </c>
      <c r="H22" s="180">
        <f>E22*HLOOKUP($G$5,macroeco!$L$11:$V$14,4,FALSE)/100*IF($B$3=0.7,HLOOKUP($G$5,macroeco!$L$3:$V$8,5,FALSE),IF($B$3=0.5,HLOOKUP($G$5,macroeco!$L$3:$V$8,6,FALSE),0))/100</f>
        <v>8.2582422188218008</v>
      </c>
      <c r="I22" s="180">
        <f>F22*HLOOKUP($G$5,macroeco!$L$11:$V$14,4,FALSE)/100*IF($B$3=0.7,HLOOKUP($G$5,macroeco!$L$3:$V$8,5,FALSE),IF($B$3=0.5,HLOOKUP($G$5,macroeco!$L$3:$V$8,6,FALSE),0))/100</f>
        <v>0.95287410217174628</v>
      </c>
    </row>
    <row r="23" spans="1:9" ht="15" thickBot="1">
      <c r="A23" s="207" t="s">
        <v>131</v>
      </c>
      <c r="B23" s="210" t="s">
        <v>121</v>
      </c>
      <c r="C23" s="47" t="s">
        <v>125</v>
      </c>
      <c r="D23" s="179">
        <v>37.847999999999999</v>
      </c>
      <c r="E23" s="179">
        <v>2.0975999999999999</v>
      </c>
      <c r="F23" s="179">
        <v>0.31919999999999998</v>
      </c>
      <c r="G23" s="180">
        <f>D23*HLOOKUP($G$5,macroeco!$L$11:$V$14,4,FALSE)/100*IF($B$3=0.7,HLOOKUP($G$5,macroeco!$L$3:$V$8,5,FALSE),IF($B$3=0.5,HLOOKUP($G$5,macroeco!$L$3:$V$8,6,FALSE),0))/100</f>
        <v>52.725700320169956</v>
      </c>
      <c r="H23" s="180">
        <f>E23*HLOOKUP($G$5,macroeco!$L$11:$V$14,4,FALSE)/100*IF($B$3=0.7,HLOOKUP($G$5,macroeco!$L$3:$V$8,5,FALSE),IF($B$3=0.5,HLOOKUP($G$5,macroeco!$L$3:$V$8,6,FALSE),0))/100</f>
        <v>2.922147246660022</v>
      </c>
      <c r="I23" s="180">
        <f>F23*HLOOKUP($G$5,macroeco!$L$11:$V$14,4,FALSE)/100*IF($B$3=0.7,HLOOKUP($G$5,macroeco!$L$3:$V$8,5,FALSE),IF($B$3=0.5,HLOOKUP($G$5,macroeco!$L$3:$V$8,6,FALSE),0))/100</f>
        <v>0.44467458101348151</v>
      </c>
    </row>
    <row r="24" spans="1:9" ht="15" thickBot="1">
      <c r="A24" s="208"/>
      <c r="B24" s="211"/>
      <c r="C24" s="47" t="s">
        <v>126</v>
      </c>
      <c r="D24" s="179">
        <v>91.838399999999993</v>
      </c>
      <c r="E24" s="179">
        <v>5.9279999999999999</v>
      </c>
      <c r="F24" s="179">
        <v>0.68400000000000005</v>
      </c>
      <c r="G24" s="180">
        <f>D24*HLOOKUP($G$5,macroeco!$L$11:$V$14,4,FALSE)/100*IF($B$3=0.7,HLOOKUP($G$5,macroeco!$L$3:$V$8,5,FALSE),IF($B$3=0.5,HLOOKUP($G$5,macroeco!$L$3:$V$8,6,FALSE),0))/100</f>
        <v>127.93922945159312</v>
      </c>
      <c r="H24" s="180">
        <f>E24*HLOOKUP($G$5,macroeco!$L$11:$V$14,4,FALSE)/100*IF($B$3=0.7,HLOOKUP($G$5,macroeco!$L$3:$V$8,5,FALSE),IF($B$3=0.5,HLOOKUP($G$5,macroeco!$L$3:$V$8,6,FALSE),0))/100</f>
        <v>8.2582422188218008</v>
      </c>
      <c r="I24" s="180">
        <f>F24*HLOOKUP($G$5,macroeco!$L$11:$V$14,4,FALSE)/100*IF($B$3=0.7,HLOOKUP($G$5,macroeco!$L$3:$V$8,5,FALSE),IF($B$3=0.5,HLOOKUP($G$5,macroeco!$L$3:$V$8,6,FALSE),0))/100</f>
        <v>0.95287410217174628</v>
      </c>
    </row>
    <row r="25" spans="1:9" ht="15" thickBot="1">
      <c r="A25" s="208"/>
      <c r="B25" s="212" t="s">
        <v>122</v>
      </c>
      <c r="C25" s="47" t="s">
        <v>125</v>
      </c>
      <c r="D25" s="179">
        <v>69.03840000000001</v>
      </c>
      <c r="E25" s="179">
        <v>3.8759999999999999</v>
      </c>
      <c r="F25" s="179">
        <v>0.59279999999999999</v>
      </c>
      <c r="G25" s="180">
        <f>D25*HLOOKUP($G$5,macroeco!$L$11:$V$14,4,FALSE)/100*IF($B$3=0.7,HLOOKUP($G$5,macroeco!$L$3:$V$8,5,FALSE),IF($B$3=0.5,HLOOKUP($G$5,macroeco!$L$3:$V$8,6,FALSE),0))/100</f>
        <v>96.176759379201599</v>
      </c>
      <c r="H25" s="180">
        <f>E25*HLOOKUP($G$5,macroeco!$L$11:$V$14,4,FALSE)/100*IF($B$3=0.7,HLOOKUP($G$5,macroeco!$L$3:$V$8,5,FALSE),IF($B$3=0.5,HLOOKUP($G$5,macroeco!$L$3:$V$8,6,FALSE),0))/100</f>
        <v>5.3996199123065605</v>
      </c>
      <c r="I25" s="180">
        <f>F25*HLOOKUP($G$5,macroeco!$L$11:$V$14,4,FALSE)/100*IF($B$3=0.7,HLOOKUP($G$5,macroeco!$L$3:$V$8,5,FALSE),IF($B$3=0.5,HLOOKUP($G$5,macroeco!$L$3:$V$8,6,FALSE),0))/100</f>
        <v>0.82582422188218008</v>
      </c>
    </row>
    <row r="26" spans="1:9" ht="15" thickBot="1">
      <c r="A26" s="209"/>
      <c r="B26" s="211"/>
      <c r="C26" s="47" t="s">
        <v>126</v>
      </c>
      <c r="D26" s="179">
        <v>167.352</v>
      </c>
      <c r="E26" s="179">
        <v>10.8072</v>
      </c>
      <c r="F26" s="179">
        <v>1.2312000000000001</v>
      </c>
      <c r="G26" s="180">
        <f>D26*HLOOKUP($G$5,macroeco!$L$11:$V$14,4,FALSE)/100*IF($B$3=0.7,HLOOKUP($G$5,macroeco!$L$3:$V$8,5,FALSE),IF($B$3=0.5,HLOOKUP($G$5,macroeco!$L$3:$V$8,6,FALSE),0))/100</f>
        <v>233.13653033135392</v>
      </c>
      <c r="H26" s="180">
        <f>E26*HLOOKUP($G$5,macroeco!$L$11:$V$14,4,FALSE)/100*IF($B$3=0.7,HLOOKUP($G$5,macroeco!$L$3:$V$8,5,FALSE),IF($B$3=0.5,HLOOKUP($G$5,macroeco!$L$3:$V$8,6,FALSE),0))/100</f>
        <v>15.055410814313591</v>
      </c>
      <c r="I26" s="180">
        <f>F26*HLOOKUP($G$5,macroeco!$L$11:$V$14,4,FALSE)/100*IF($B$3=0.7,HLOOKUP($G$5,macroeco!$L$3:$V$8,5,FALSE),IF($B$3=0.5,HLOOKUP($G$5,macroeco!$L$3:$V$8,6,FALSE),0))/100</f>
        <v>1.7151733839091432</v>
      </c>
    </row>
    <row r="28" spans="1:9">
      <c r="A28" t="s">
        <v>136</v>
      </c>
    </row>
    <row r="29" spans="1:9">
      <c r="A29" t="s">
        <v>135</v>
      </c>
      <c r="C29" s="53">
        <v>0.25</v>
      </c>
      <c r="D29" t="s">
        <v>143</v>
      </c>
      <c r="E29" s="5">
        <f>1-C29</f>
        <v>0.75</v>
      </c>
      <c r="F29" t="s">
        <v>142</v>
      </c>
    </row>
    <row r="30" spans="1:9">
      <c r="A30" t="s">
        <v>184</v>
      </c>
      <c r="B30" s="36">
        <v>10000</v>
      </c>
      <c r="C30" s="62" t="s">
        <v>185</v>
      </c>
      <c r="E30" s="5"/>
    </row>
    <row r="31" spans="1:9">
      <c r="C31" s="53"/>
      <c r="E31" s="5"/>
    </row>
    <row r="32" spans="1:9">
      <c r="A32">
        <f>G5</f>
        <v>2020</v>
      </c>
      <c r="C32" t="s">
        <v>139</v>
      </c>
      <c r="D32" t="s">
        <v>140</v>
      </c>
      <c r="E32" t="s">
        <v>141</v>
      </c>
    </row>
    <row r="33" spans="1:36">
      <c r="A33" t="s">
        <v>120</v>
      </c>
      <c r="B33" t="s">
        <v>137</v>
      </c>
      <c r="C33">
        <f t="shared" ref="C33:E34" si="0">G7*$E$29+G9*$C$29</f>
        <v>6.9083372407451602</v>
      </c>
      <c r="D33">
        <f t="shared" si="0"/>
        <v>0.38114964086869846</v>
      </c>
      <c r="E33">
        <f t="shared" si="0"/>
        <v>6.3524940144783076E-2</v>
      </c>
    </row>
    <row r="34" spans="1:36">
      <c r="B34" t="s">
        <v>138</v>
      </c>
      <c r="C34">
        <f t="shared" si="0"/>
        <v>16.770584198222735</v>
      </c>
      <c r="D34">
        <f t="shared" si="0"/>
        <v>1.0799239824613123</v>
      </c>
      <c r="E34">
        <f t="shared" si="0"/>
        <v>0.15881235036195768</v>
      </c>
    </row>
    <row r="35" spans="1:36">
      <c r="A35" t="s">
        <v>130</v>
      </c>
      <c r="B35" t="s">
        <v>137</v>
      </c>
      <c r="C35">
        <f t="shared" ref="C35:E36" si="1">G19*$E$29+G21*$C$29</f>
        <v>34.557567438761993</v>
      </c>
      <c r="D35">
        <f t="shared" si="1"/>
        <v>1.9216294393796882</v>
      </c>
      <c r="E35">
        <f t="shared" si="1"/>
        <v>0.30174346568771959</v>
      </c>
    </row>
    <row r="36" spans="1:36">
      <c r="B36" t="s">
        <v>138</v>
      </c>
      <c r="C36">
        <f>G20*$E$29+G22*$C$29</f>
        <v>83.900564696222261</v>
      </c>
      <c r="D36">
        <f t="shared" si="1"/>
        <v>5.3996199123065622</v>
      </c>
      <c r="E36">
        <f t="shared" si="1"/>
        <v>0.61936816641163506</v>
      </c>
    </row>
    <row r="37" spans="1:36">
      <c r="A37" t="s">
        <v>131</v>
      </c>
      <c r="B37" t="s">
        <v>137</v>
      </c>
      <c r="C37">
        <f t="shared" ref="C37:E38" si="2">G23*$E$29+G25*$C$29</f>
        <v>63.588465084927869</v>
      </c>
      <c r="D37">
        <f t="shared" si="2"/>
        <v>3.5415154130716568</v>
      </c>
      <c r="E37">
        <f t="shared" si="2"/>
        <v>0.53996199123065614</v>
      </c>
    </row>
    <row r="38" spans="1:36">
      <c r="B38" t="s">
        <v>138</v>
      </c>
      <c r="C38">
        <f t="shared" si="2"/>
        <v>154.23855467153334</v>
      </c>
      <c r="D38">
        <f t="shared" si="2"/>
        <v>9.9575343676947483</v>
      </c>
      <c r="E38">
        <f t="shared" si="2"/>
        <v>1.1434489226060955</v>
      </c>
    </row>
    <row r="39" spans="1:36">
      <c r="A39" t="s">
        <v>258</v>
      </c>
      <c r="B39" t="s">
        <v>137</v>
      </c>
      <c r="C39">
        <f t="shared" ref="C39:E40" si="3">G15*$E$29+G17*$C$29</f>
        <v>34.557567438761993</v>
      </c>
      <c r="D39">
        <f t="shared" si="3"/>
        <v>1.9216294393796882</v>
      </c>
      <c r="E39">
        <f t="shared" si="3"/>
        <v>0.30174346568771959</v>
      </c>
    </row>
    <row r="40" spans="1:36">
      <c r="B40" t="s">
        <v>138</v>
      </c>
      <c r="C40">
        <f t="shared" si="3"/>
        <v>83.900564696222261</v>
      </c>
      <c r="D40">
        <f t="shared" si="3"/>
        <v>5.3996199123065622</v>
      </c>
      <c r="E40">
        <f t="shared" si="3"/>
        <v>0.61936816641163506</v>
      </c>
    </row>
    <row r="42" spans="1:36">
      <c r="A42" s="54" t="s">
        <v>144</v>
      </c>
      <c r="D42">
        <f>G5</f>
        <v>2020</v>
      </c>
      <c r="E42">
        <f>D42+1</f>
        <v>2021</v>
      </c>
      <c r="F42">
        <f t="shared" ref="F42:AJ42" si="4">E42+1</f>
        <v>2022</v>
      </c>
      <c r="G42">
        <f t="shared" si="4"/>
        <v>2023</v>
      </c>
      <c r="H42">
        <f t="shared" si="4"/>
        <v>2024</v>
      </c>
      <c r="I42">
        <f t="shared" si="4"/>
        <v>2025</v>
      </c>
      <c r="J42">
        <f t="shared" si="4"/>
        <v>2026</v>
      </c>
      <c r="K42">
        <f t="shared" si="4"/>
        <v>2027</v>
      </c>
      <c r="L42">
        <f t="shared" si="4"/>
        <v>2028</v>
      </c>
      <c r="M42">
        <f t="shared" si="4"/>
        <v>2029</v>
      </c>
      <c r="N42">
        <f t="shared" si="4"/>
        <v>2030</v>
      </c>
      <c r="O42">
        <f t="shared" si="4"/>
        <v>2031</v>
      </c>
      <c r="P42">
        <f t="shared" si="4"/>
        <v>2032</v>
      </c>
      <c r="Q42">
        <f t="shared" si="4"/>
        <v>2033</v>
      </c>
      <c r="R42">
        <f t="shared" si="4"/>
        <v>2034</v>
      </c>
      <c r="S42">
        <f t="shared" si="4"/>
        <v>2035</v>
      </c>
      <c r="T42">
        <f t="shared" si="4"/>
        <v>2036</v>
      </c>
      <c r="U42">
        <f t="shared" si="4"/>
        <v>2037</v>
      </c>
      <c r="V42">
        <f t="shared" si="4"/>
        <v>2038</v>
      </c>
      <c r="W42">
        <f t="shared" si="4"/>
        <v>2039</v>
      </c>
      <c r="X42">
        <f t="shared" si="4"/>
        <v>2040</v>
      </c>
      <c r="Y42">
        <f t="shared" si="4"/>
        <v>2041</v>
      </c>
      <c r="Z42">
        <f t="shared" si="4"/>
        <v>2042</v>
      </c>
      <c r="AA42">
        <f t="shared" si="4"/>
        <v>2043</v>
      </c>
      <c r="AB42">
        <f t="shared" si="4"/>
        <v>2044</v>
      </c>
      <c r="AC42">
        <f t="shared" si="4"/>
        <v>2045</v>
      </c>
      <c r="AD42">
        <f t="shared" si="4"/>
        <v>2046</v>
      </c>
      <c r="AE42">
        <f t="shared" si="4"/>
        <v>2047</v>
      </c>
      <c r="AF42">
        <f t="shared" si="4"/>
        <v>2048</v>
      </c>
      <c r="AG42">
        <f t="shared" si="4"/>
        <v>2049</v>
      </c>
      <c r="AH42">
        <f t="shared" si="4"/>
        <v>2050</v>
      </c>
      <c r="AI42">
        <f t="shared" si="4"/>
        <v>2051</v>
      </c>
      <c r="AJ42">
        <f t="shared" si="4"/>
        <v>2052</v>
      </c>
    </row>
    <row r="43" spans="1:36">
      <c r="A43" t="s">
        <v>251</v>
      </c>
      <c r="B43" t="s">
        <v>139</v>
      </c>
      <c r="C43" t="s">
        <v>137</v>
      </c>
      <c r="D43">
        <f>C33*VOT!A53+Zgomot!C35*VOT!B53</f>
        <v>8.3488621340618359</v>
      </c>
      <c r="E43">
        <f>D43*(1+VOT!E$18*Zgomot!$B$3)</f>
        <v>8.6138459725683187</v>
      </c>
      <c r="F43">
        <f>E43*(1+VOT!F$18*Zgomot!$B$3)</f>
        <v>8.9114362197216401</v>
      </c>
      <c r="G43">
        <f>F43*(1+VOT!G$18*Zgomot!$B$3)</f>
        <v>9.1880175418482093</v>
      </c>
      <c r="H43">
        <f>G43*(1+VOT!H$18*Zgomot!$B$3)</f>
        <v>9.4538263194668524</v>
      </c>
      <c r="I43">
        <f>H43*(1+VOT!I$18*Zgomot!$B$3)</f>
        <v>9.6589743505992836</v>
      </c>
      <c r="J43">
        <f>I43*(1+VOT!J$18*Zgomot!$B$3)</f>
        <v>9.8685740940072879</v>
      </c>
      <c r="K43">
        <f>J43*(1+VOT!K$18*Zgomot!$B$3)</f>
        <v>10.082722151847246</v>
      </c>
      <c r="L43">
        <f>K43*(1+VOT!L$18*Zgomot!$B$3)</f>
        <v>10.301517222542332</v>
      </c>
      <c r="M43">
        <f>L43*(1+VOT!M$18*Zgomot!$B$3)</f>
        <v>10.525060146271501</v>
      </c>
      <c r="N43">
        <f>M43*(1+VOT!N$18*Zgomot!$B$3)</f>
        <v>10.753453951445593</v>
      </c>
      <c r="O43">
        <f>N43*(1+VOT!O$18*Zgomot!$B$3)</f>
        <v>10.926584560063867</v>
      </c>
      <c r="P43">
        <f>O43*(1+VOT!P$18*Zgomot!$B$3)</f>
        <v>11.102502571480896</v>
      </c>
      <c r="Q43">
        <f>P43*(1+VOT!Q$18*Zgomot!$B$3)</f>
        <v>11.281252862881738</v>
      </c>
      <c r="R43">
        <f>Q43*(1+VOT!R$18*Zgomot!$B$3)</f>
        <v>11.462881033974133</v>
      </c>
      <c r="S43">
        <f>R43*(1+VOT!S$18*Zgomot!$B$3)</f>
        <v>11.647433418621116</v>
      </c>
      <c r="T43">
        <f>S43*(1+VOT!T$18*Zgomot!$B$3)</f>
        <v>11.834957096660917</v>
      </c>
      <c r="U43">
        <f>T43*(1+VOT!U$18*Zgomot!$B$3)</f>
        <v>12.025499905917158</v>
      </c>
      <c r="V43">
        <f>U43*(1+VOT!V$18*Zgomot!$B$3)</f>
        <v>12.219110454402424</v>
      </c>
      <c r="W43">
        <f>V43*(1+VOT!W$18*Zgomot!$B$3)</f>
        <v>12.415838132718303</v>
      </c>
      <c r="X43">
        <f>W43*(1+VOT!X$18*Zgomot!$B$3)</f>
        <v>12.615733126655067</v>
      </c>
      <c r="Y43">
        <f>X43*(1+VOT!Y$18*Zgomot!$B$3)</f>
        <v>12.818846429994213</v>
      </c>
      <c r="Z43">
        <f>Y43*(1+VOT!Z$18*Zgomot!$B$3)</f>
        <v>13.02522985751712</v>
      </c>
      <c r="AA43">
        <f>Z43*(1+VOT!AA$18*Zgomot!$B$3)</f>
        <v>13.234936058223145</v>
      </c>
      <c r="AB43">
        <f>AA43*(1+VOT!AB$18*Zgomot!$B$3)</f>
        <v>13.448018528760537</v>
      </c>
      <c r="AC43">
        <f>AB43*(1+VOT!AC$18*Zgomot!$B$3)</f>
        <v>13.664531627073581</v>
      </c>
      <c r="AD43">
        <f>AC43*(1+VOT!AD$18*Zgomot!$B$3)</f>
        <v>13.884530586269465</v>
      </c>
      <c r="AE43">
        <f>AD43*(1+VOT!AE$18*Zgomot!$B$3)</f>
        <v>14.108071528708404</v>
      </c>
      <c r="AF43">
        <f>AE43*(1+VOT!AF$18*Zgomot!$B$3)</f>
        <v>14.335211480320609</v>
      </c>
      <c r="AG43">
        <f>AF43*(1+VOT!AG$18*Zgomot!$B$3)</f>
        <v>14.56600838515377</v>
      </c>
      <c r="AH43">
        <f>AG43*(1+VOT!AH$18*Zgomot!$B$3)</f>
        <v>14.800521120154746</v>
      </c>
      <c r="AI43" t="e">
        <f>AH43*(1+VOT!AI$18*Zgomot!$B$3)</f>
        <v>#N/A</v>
      </c>
      <c r="AJ43" t="e">
        <f>AI43*(1+VOT!AJ$18*Zgomot!$B$3)</f>
        <v>#N/A</v>
      </c>
    </row>
    <row r="44" spans="1:36">
      <c r="C44" t="s">
        <v>138</v>
      </c>
      <c r="D44">
        <f>C34*VOT!A53+Zgomot!C36*VOT!B53</f>
        <v>20.268056182168511</v>
      </c>
      <c r="E44">
        <f>D44*(1+VOT!E$18*Zgomot!$B$3)</f>
        <v>20.91134232583407</v>
      </c>
      <c r="F44">
        <f>E44*(1+VOT!F$18*Zgomot!$B$3)</f>
        <v>21.633785187114672</v>
      </c>
      <c r="G44">
        <f>F44*(1+VOT!G$18*Zgomot!$B$3)</f>
        <v>22.305225879964208</v>
      </c>
      <c r="H44">
        <f>G44*(1+VOT!H$18*Zgomot!$B$3)</f>
        <v>22.950514681237912</v>
      </c>
      <c r="I44">
        <f>H44*(1+VOT!I$18*Zgomot!$B$3)</f>
        <v>23.448540849820777</v>
      </c>
      <c r="J44">
        <f>I44*(1+VOT!J$18*Zgomot!$B$3)</f>
        <v>23.957374186261887</v>
      </c>
      <c r="K44">
        <f>J44*(1+VOT!K$18*Zgomot!$B$3)</f>
        <v>24.477249206103771</v>
      </c>
      <c r="L44">
        <f>K44*(1+VOT!L$18*Zgomot!$B$3)</f>
        <v>25.008405513876223</v>
      </c>
      <c r="M44">
        <f>L44*(1+VOT!M$18*Zgomot!$B$3)</f>
        <v>25.55108791352734</v>
      </c>
      <c r="N44">
        <f>M44*(1+VOT!N$18*Zgomot!$B$3)</f>
        <v>26.105546521250883</v>
      </c>
      <c r="O44">
        <f>N44*(1+VOT!O$18*Zgomot!$B$3)</f>
        <v>26.525845820243021</v>
      </c>
      <c r="P44">
        <f>O44*(1+VOT!P$18*Zgomot!$B$3)</f>
        <v>26.952911937948933</v>
      </c>
      <c r="Q44">
        <f>P44*(1+VOT!Q$18*Zgomot!$B$3)</f>
        <v>27.386853820149909</v>
      </c>
      <c r="R44">
        <f>Q44*(1+VOT!R$18*Zgomot!$B$3)</f>
        <v>27.827782166654323</v>
      </c>
      <c r="S44">
        <f>R44*(1+VOT!S$18*Zgomot!$B$3)</f>
        <v>28.275809459537459</v>
      </c>
      <c r="T44">
        <f>S44*(1+VOT!T$18*Zgomot!$B$3)</f>
        <v>28.731049991836013</v>
      </c>
      <c r="U44">
        <f>T44*(1+VOT!U$18*Zgomot!$B$3)</f>
        <v>29.193619896704572</v>
      </c>
      <c r="V44">
        <f>U44*(1+VOT!V$18*Zgomot!$B$3)</f>
        <v>29.663637177041515</v>
      </c>
      <c r="W44">
        <f>V44*(1+VOT!W$18*Zgomot!$B$3)</f>
        <v>30.141221735591884</v>
      </c>
      <c r="X44">
        <f>W44*(1+VOT!X$18*Zgomot!$B$3)</f>
        <v>30.626495405534914</v>
      </c>
      <c r="Y44">
        <f>X44*(1+VOT!Y$18*Zgomot!$B$3)</f>
        <v>31.119581981564025</v>
      </c>
      <c r="Z44">
        <f>Y44*(1+VOT!Z$18*Zgomot!$B$3)</f>
        <v>31.620607251467206</v>
      </c>
      <c r="AA44">
        <f>Z44*(1+VOT!AA$18*Zgomot!$B$3)</f>
        <v>32.129699028215825</v>
      </c>
      <c r="AB44">
        <f>AA44*(1+VOT!AB$18*Zgomot!$B$3)</f>
        <v>32.646987182570101</v>
      </c>
      <c r="AC44">
        <f>AB44*(1+VOT!AC$18*Zgomot!$B$3)</f>
        <v>33.172603676209476</v>
      </c>
      <c r="AD44">
        <f>AC44*(1+VOT!AD$18*Zgomot!$B$3)</f>
        <v>33.706682595396451</v>
      </c>
      <c r="AE44">
        <f>AD44*(1+VOT!AE$18*Zgomot!$B$3)</f>
        <v>34.249360185182333</v>
      </c>
      <c r="AF44">
        <f>AE44*(1+VOT!AF$18*Zgomot!$B$3)</f>
        <v>34.800774884163765</v>
      </c>
      <c r="AG44">
        <f>AF44*(1+VOT!AG$18*Zgomot!$B$3)</f>
        <v>35.361067359798803</v>
      </c>
      <c r="AH44">
        <f>AG44*(1+VOT!AH$18*Zgomot!$B$3)</f>
        <v>35.930380544291566</v>
      </c>
      <c r="AI44" t="e">
        <f>AH44*(1+VOT!AI$18*Zgomot!$B$3)</f>
        <v>#N/A</v>
      </c>
      <c r="AJ44" t="e">
        <f>AI44*(1+VOT!AJ$18*Zgomot!$B$3)</f>
        <v>#N/A</v>
      </c>
    </row>
    <row r="45" spans="1:36">
      <c r="B45" t="s">
        <v>140</v>
      </c>
      <c r="C45" t="s">
        <v>137</v>
      </c>
      <c r="D45">
        <f>D33*VOT!A53+Zgomot!D35*VOT!B53</f>
        <v>0.461408638371121</v>
      </c>
      <c r="E45">
        <f>D45*(1+VOT!E$18*Zgomot!$B$3)</f>
        <v>0.47605324863684889</v>
      </c>
      <c r="F45">
        <f>E45*(1+VOT!F$18*Zgomot!$B$3)</f>
        <v>0.4924998863374927</v>
      </c>
      <c r="G45">
        <f>F45*(1+VOT!G$18*Zgomot!$B$3)</f>
        <v>0.50778544372149237</v>
      </c>
      <c r="H45">
        <f>G45*(1+VOT!H$18*Zgomot!$B$3)</f>
        <v>0.5224756451140552</v>
      </c>
      <c r="I45">
        <f>H45*(1+VOT!I$18*Zgomot!$B$3)</f>
        <v>0.53381336661303025</v>
      </c>
      <c r="J45">
        <f>I45*(1+VOT!J$18*Zgomot!$B$3)</f>
        <v>0.54539711666853308</v>
      </c>
      <c r="K45">
        <f>J45*(1+VOT!K$18*Zgomot!$B$3)</f>
        <v>0.55723223410024025</v>
      </c>
      <c r="L45">
        <f>K45*(1+VOT!L$18*Zgomot!$B$3)</f>
        <v>0.56932417358021548</v>
      </c>
      <c r="M45">
        <f>L45*(1+VOT!M$18*Zgomot!$B$3)</f>
        <v>0.58167850814690614</v>
      </c>
      <c r="N45">
        <f>M45*(1+VOT!N$18*Zgomot!$B$3)</f>
        <v>0.59430093177369403</v>
      </c>
      <c r="O45">
        <f>N45*(1+VOT!O$18*Zgomot!$B$3)</f>
        <v>0.60386917677525054</v>
      </c>
      <c r="P45">
        <f>O45*(1+VOT!P$18*Zgomot!$B$3)</f>
        <v>0.61359147052133212</v>
      </c>
      <c r="Q45">
        <f>P45*(1+VOT!Q$18*Zgomot!$B$3)</f>
        <v>0.62347029319672553</v>
      </c>
      <c r="R45">
        <f>Q45*(1+VOT!R$18*Zgomot!$B$3)</f>
        <v>0.63350816491719286</v>
      </c>
      <c r="S45">
        <f>R45*(1+VOT!S$18*Zgomot!$B$3)</f>
        <v>0.64370764637235967</v>
      </c>
      <c r="T45">
        <f>S45*(1+VOT!T$18*Zgomot!$B$3)</f>
        <v>0.65407133947895468</v>
      </c>
      <c r="U45">
        <f>T45*(1+VOT!U$18*Zgomot!$B$3)</f>
        <v>0.66460188804456588</v>
      </c>
      <c r="V45">
        <f>U45*(1+VOT!V$18*Zgomot!$B$3)</f>
        <v>0.67530197844208339</v>
      </c>
      <c r="W45">
        <f>V45*(1+VOT!W$18*Zgomot!$B$3)</f>
        <v>0.68617434029500091</v>
      </c>
      <c r="X45">
        <f>W45*(1+VOT!X$18*Zgomot!$B$3)</f>
        <v>0.69722174717375041</v>
      </c>
      <c r="Y45">
        <f>X45*(1+VOT!Y$18*Zgomot!$B$3)</f>
        <v>0.70844701730324777</v>
      </c>
      <c r="Z45">
        <f>Y45*(1+VOT!Z$18*Zgomot!$B$3)</f>
        <v>0.71985301428183002</v>
      </c>
      <c r="AA45">
        <f>Z45*(1+VOT!AA$18*Zgomot!$B$3)</f>
        <v>0.73144264781176749</v>
      </c>
      <c r="AB45">
        <f>AA45*(1+VOT!AB$18*Zgomot!$B$3)</f>
        <v>0.74321887444153689</v>
      </c>
      <c r="AC45">
        <f>AB45*(1+VOT!AC$18*Zgomot!$B$3)</f>
        <v>0.75518469832004564</v>
      </c>
      <c r="AD45">
        <f>AC45*(1+VOT!AD$18*Zgomot!$B$3)</f>
        <v>0.76734317196299839</v>
      </c>
      <c r="AE45">
        <f>AD45*(1+VOT!AE$18*Zgomot!$B$3)</f>
        <v>0.77969739703160268</v>
      </c>
      <c r="AF45">
        <f>AE45*(1+VOT!AF$18*Zgomot!$B$3)</f>
        <v>0.79225052512381144</v>
      </c>
      <c r="AG45">
        <f>AF45*(1+VOT!AG$18*Zgomot!$B$3)</f>
        <v>0.80500575857830481</v>
      </c>
      <c r="AH45">
        <f>AG45*(1+VOT!AH$18*Zgomot!$B$3)</f>
        <v>0.81796635129141548</v>
      </c>
      <c r="AI45" t="e">
        <f>AH45*(1+VOT!AI$18*Zgomot!$B$3)</f>
        <v>#N/A</v>
      </c>
      <c r="AJ45" t="e">
        <f>AI45*(1+VOT!AJ$18*Zgomot!$B$3)</f>
        <v>#N/A</v>
      </c>
    </row>
    <row r="46" spans="1:36">
      <c r="C46" t="s">
        <v>138</v>
      </c>
      <c r="D46">
        <f>D34*VOT!A53+Zgomot!D36*VOT!B53</f>
        <v>1.3049801404062498</v>
      </c>
      <c r="E46">
        <f>D46*(1+VOT!E$18*Zgomot!$B$3)</f>
        <v>1.3463987961735764</v>
      </c>
      <c r="F46">
        <f>E46*(1+VOT!F$18*Zgomot!$B$3)</f>
        <v>1.3929140405599074</v>
      </c>
      <c r="G46">
        <f>F46*(1+VOT!G$18*Zgomot!$B$3)</f>
        <v>1.4361454566243714</v>
      </c>
      <c r="H46">
        <f>G46*(1+VOT!H$18*Zgomot!$B$3)</f>
        <v>1.4776930556106815</v>
      </c>
      <c r="I46">
        <f>H46*(1+VOT!I$18*Zgomot!$B$3)</f>
        <v>1.5097589949174335</v>
      </c>
      <c r="J46">
        <f>I46*(1+VOT!J$18*Zgomot!$B$3)</f>
        <v>1.542520765107142</v>
      </c>
      <c r="K46">
        <f>J46*(1+VOT!K$18*Zgomot!$B$3)</f>
        <v>1.575993465709967</v>
      </c>
      <c r="L46">
        <f>K46*(1+VOT!L$18*Zgomot!$B$3)</f>
        <v>1.6101925239158734</v>
      </c>
      <c r="M46">
        <f>L46*(1+VOT!M$18*Zgomot!$B$3)</f>
        <v>1.645133701684848</v>
      </c>
      <c r="N46">
        <f>M46*(1+VOT!N$18*Zgomot!$B$3)</f>
        <v>1.6808331030114092</v>
      </c>
      <c r="O46">
        <f>N46*(1+VOT!O$18*Zgomot!$B$3)</f>
        <v>1.7078945159698928</v>
      </c>
      <c r="P46">
        <f>O46*(1+VOT!P$18*Zgomot!$B$3)</f>
        <v>1.7353916176770081</v>
      </c>
      <c r="Q46">
        <f>P46*(1+VOT!Q$18*Zgomot!$B$3)</f>
        <v>1.7633314227216079</v>
      </c>
      <c r="R46">
        <f>Q46*(1+VOT!R$18*Zgomot!$B$3)</f>
        <v>1.7917210586274259</v>
      </c>
      <c r="S46">
        <f>R46*(1+VOT!S$18*Zgomot!$B$3)</f>
        <v>1.8205677676713274</v>
      </c>
      <c r="T46">
        <f>S46*(1+VOT!T$18*Zgomot!$B$3)</f>
        <v>1.8498789087308358</v>
      </c>
      <c r="U46">
        <f>T46*(1+VOT!U$18*Zgomot!$B$3)</f>
        <v>1.8796619591614023</v>
      </c>
      <c r="V46">
        <f>U46*(1+VOT!V$18*Zgomot!$B$3)</f>
        <v>1.909924516703901</v>
      </c>
      <c r="W46">
        <f>V46*(1+VOT!W$18*Zgomot!$B$3)</f>
        <v>1.9406743014228338</v>
      </c>
      <c r="X46">
        <f>W46*(1+VOT!X$18*Zgomot!$B$3)</f>
        <v>1.9719191576757416</v>
      </c>
      <c r="Y46">
        <f>X46*(1+VOT!Y$18*Zgomot!$B$3)</f>
        <v>2.0036670561143208</v>
      </c>
      <c r="Z46">
        <f>Y46*(1+VOT!Z$18*Zgomot!$B$3)</f>
        <v>2.0359260957177616</v>
      </c>
      <c r="AA46">
        <f>Z46*(1+VOT!AA$18*Zgomot!$B$3)</f>
        <v>2.0687045058588174</v>
      </c>
      <c r="AB46">
        <f>AA46*(1+VOT!AB$18*Zgomot!$B$3)</f>
        <v>2.1020106484031444</v>
      </c>
      <c r="AC46">
        <f>AB46*(1+VOT!AC$18*Zgomot!$B$3)</f>
        <v>2.1358530198424353</v>
      </c>
      <c r="AD46">
        <f>AC46*(1+VOT!AD$18*Zgomot!$B$3)</f>
        <v>2.1702402534618983</v>
      </c>
      <c r="AE46">
        <f>AD46*(1+VOT!AE$18*Zgomot!$B$3)</f>
        <v>2.2051811215426347</v>
      </c>
      <c r="AF46">
        <f>AE46*(1+VOT!AF$18*Zgomot!$B$3)</f>
        <v>2.2406845375994711</v>
      </c>
      <c r="AG46">
        <f>AF46*(1+VOT!AG$18*Zgomot!$B$3)</f>
        <v>2.2767595586548226</v>
      </c>
      <c r="AH46">
        <f>AG46*(1+VOT!AH$18*Zgomot!$B$3)</f>
        <v>2.3134153875491652</v>
      </c>
      <c r="AI46" t="e">
        <f>AH46*(1+VOT!AI$18*Zgomot!$B$3)</f>
        <v>#N/A</v>
      </c>
      <c r="AJ46" t="e">
        <f>AI46*(1+VOT!AJ$18*Zgomot!$B$3)</f>
        <v>#N/A</v>
      </c>
    </row>
    <row r="47" spans="1:36">
      <c r="B47" t="s">
        <v>141</v>
      </c>
      <c r="C47" t="s">
        <v>137</v>
      </c>
      <c r="D47">
        <f>E33*VOT!A53+Zgomot!E35*VOT!B53</f>
        <v>7.5936125325570064E-2</v>
      </c>
      <c r="E47">
        <f>D47*(1+VOT!E$18*Zgomot!$B$3)</f>
        <v>7.8346255669917875E-2</v>
      </c>
      <c r="F47">
        <f>E47*(1+VOT!F$18*Zgomot!$B$3)</f>
        <v>8.1052953893057389E-2</v>
      </c>
      <c r="G47">
        <f>F47*(1+VOT!G$18*Zgomot!$B$3)</f>
        <v>8.3568567829719317E-2</v>
      </c>
      <c r="H47">
        <f>G47*(1+VOT!H$18*Zgomot!$B$3)</f>
        <v>8.5986201313872412E-2</v>
      </c>
      <c r="I47">
        <f>H47*(1+VOT!I$18*Zgomot!$B$3)</f>
        <v>8.7852101882383446E-2</v>
      </c>
      <c r="J47">
        <f>I47*(1+VOT!J$18*Zgomot!$B$3)</f>
        <v>8.9758492493231173E-2</v>
      </c>
      <c r="K47">
        <f>J47*(1+VOT!K$18*Zgomot!$B$3)</f>
        <v>9.17062517803343E-2</v>
      </c>
      <c r="L47">
        <f>K47*(1+VOT!L$18*Zgomot!$B$3)</f>
        <v>9.3696277443967566E-2</v>
      </c>
      <c r="M47">
        <f>L47*(1+VOT!M$18*Zgomot!$B$3)</f>
        <v>9.5729486664501665E-2</v>
      </c>
      <c r="N47">
        <f>M47*(1+VOT!N$18*Zgomot!$B$3)</f>
        <v>9.7806816525121354E-2</v>
      </c>
      <c r="O47">
        <f>N47*(1+VOT!O$18*Zgomot!$B$3)</f>
        <v>9.9381506271175812E-2</v>
      </c>
      <c r="P47">
        <f>O47*(1+VOT!P$18*Zgomot!$B$3)</f>
        <v>0.10098154852214174</v>
      </c>
      <c r="Q47">
        <f>P47*(1+VOT!Q$18*Zgomot!$B$3)</f>
        <v>0.10260735145334822</v>
      </c>
      <c r="R47">
        <f>Q47*(1+VOT!R$18*Zgomot!$B$3)</f>
        <v>0.10425932981174713</v>
      </c>
      <c r="S47">
        <f>R47*(1+VOT!S$18*Zgomot!$B$3)</f>
        <v>0.10593790502171625</v>
      </c>
      <c r="T47">
        <f>S47*(1+VOT!T$18*Zgomot!$B$3)</f>
        <v>0.10764350529256589</v>
      </c>
      <c r="U47">
        <f>T47*(1+VOT!U$18*Zgomot!$B$3)</f>
        <v>0.1093765657277762</v>
      </c>
      <c r="V47">
        <f>U47*(1+VOT!V$18*Zgomot!$B$3)</f>
        <v>0.11113752843599339</v>
      </c>
      <c r="W47">
        <f>V47*(1+VOT!W$18*Zgomot!$B$3)</f>
        <v>0.11292684264381289</v>
      </c>
      <c r="X47">
        <f>W47*(1+VOT!X$18*Zgomot!$B$3)</f>
        <v>0.11474496481037828</v>
      </c>
      <c r="Y47">
        <f>X47*(1+VOT!Y$18*Zgomot!$B$3)</f>
        <v>0.11659235874382537</v>
      </c>
      <c r="Z47">
        <f>Y47*(1+VOT!Z$18*Zgomot!$B$3)</f>
        <v>0.11846949571960096</v>
      </c>
      <c r="AA47">
        <f>Z47*(1+VOT!AA$18*Zgomot!$B$3)</f>
        <v>0.12037685460068653</v>
      </c>
      <c r="AB47">
        <f>AA47*(1+VOT!AB$18*Zgomot!$B$3)</f>
        <v>0.12231492195975759</v>
      </c>
      <c r="AC47">
        <f>AB47*(1+VOT!AC$18*Zgomot!$B$3)</f>
        <v>0.12428419220330969</v>
      </c>
      <c r="AD47">
        <f>AC47*(1+VOT!AD$18*Zgomot!$B$3)</f>
        <v>0.12628516769778297</v>
      </c>
      <c r="AE47">
        <f>AD47*(1+VOT!AE$18*Zgomot!$B$3)</f>
        <v>0.12831835889771728</v>
      </c>
      <c r="AF47">
        <f>AE47*(1+VOT!AF$18*Zgomot!$B$3)</f>
        <v>0.13038428447597053</v>
      </c>
      <c r="AG47">
        <f>AF47*(1+VOT!AG$18*Zgomot!$B$3)</f>
        <v>0.13248347145603365</v>
      </c>
      <c r="AH47">
        <f>AG47*(1+VOT!AH$18*Zgomot!$B$3)</f>
        <v>0.13461645534647579</v>
      </c>
      <c r="AI47" t="e">
        <f>AH47*(1+VOT!AI$18*Zgomot!$B$3)</f>
        <v>#N/A</v>
      </c>
      <c r="AJ47" t="e">
        <f>AI47*(1+VOT!AJ$18*Zgomot!$B$3)</f>
        <v>#N/A</v>
      </c>
    </row>
    <row r="48" spans="1:36">
      <c r="C48" t="s">
        <v>138</v>
      </c>
      <c r="D48">
        <f>E34*VOT!A53+Zgomot!E36*VOT!B53</f>
        <v>0.18280730837814585</v>
      </c>
      <c r="E48">
        <f>D48*(1+VOT!E$18*Zgomot!$B$3)</f>
        <v>0.1886094142823084</v>
      </c>
      <c r="F48">
        <f>E48*(1+VOT!F$18*Zgomot!$B$3)</f>
        <v>0.19512547254367754</v>
      </c>
      <c r="G48">
        <f>F48*(1+VOT!G$18*Zgomot!$B$3)</f>
        <v>0.20118151781472673</v>
      </c>
      <c r="H48">
        <f>G48*(1+VOT!H$18*Zgomot!$B$3)</f>
        <v>0.20700168664725585</v>
      </c>
      <c r="I48">
        <f>H48*(1+VOT!I$18*Zgomot!$B$3)</f>
        <v>0.21149362324750132</v>
      </c>
      <c r="J48">
        <f>I48*(1+VOT!J$18*Zgomot!$B$3)</f>
        <v>0.21608303487197211</v>
      </c>
      <c r="K48">
        <f>J48*(1+VOT!K$18*Zgomot!$B$3)</f>
        <v>0.22077203672869392</v>
      </c>
      <c r="L48">
        <f>K48*(1+VOT!L$18*Zgomot!$B$3)</f>
        <v>0.22556278992570658</v>
      </c>
      <c r="M48">
        <f>L48*(1+VOT!M$18*Zgomot!$B$3)</f>
        <v>0.23045750246709443</v>
      </c>
      <c r="N48">
        <f>M48*(1+VOT!N$18*Zgomot!$B$3)</f>
        <v>0.23545843027063038</v>
      </c>
      <c r="O48">
        <f>N48*(1+VOT!O$18*Zgomot!$B$3)</f>
        <v>0.23924931099798752</v>
      </c>
      <c r="P48">
        <f>O48*(1+VOT!P$18*Zgomot!$B$3)</f>
        <v>0.24310122490505512</v>
      </c>
      <c r="Q48">
        <f>P48*(1+VOT!Q$18*Zgomot!$B$3)</f>
        <v>0.2470151546260265</v>
      </c>
      <c r="R48">
        <f>Q48*(1+VOT!R$18*Zgomot!$B$3)</f>
        <v>0.25099209861550553</v>
      </c>
      <c r="S48">
        <f>R48*(1+VOT!S$18*Zgomot!$B$3)</f>
        <v>0.25503307140321518</v>
      </c>
      <c r="T48">
        <f>S48*(1+VOT!T$18*Zgomot!$B$3)</f>
        <v>0.25913910385280697</v>
      </c>
      <c r="U48">
        <f>T48*(1+VOT!U$18*Zgomot!$B$3)</f>
        <v>0.26331124342483719</v>
      </c>
      <c r="V48">
        <f>U48*(1+VOT!V$18*Zgomot!$B$3)</f>
        <v>0.26755055444397707</v>
      </c>
      <c r="W48">
        <f>V48*(1+VOT!W$18*Zgomot!$B$3)</f>
        <v>0.27185811837052509</v>
      </c>
      <c r="X48">
        <f>W48*(1+VOT!X$18*Zgomot!$B$3)</f>
        <v>0.27623503407629052</v>
      </c>
      <c r="Y48">
        <f>X48*(1+VOT!Y$18*Zgomot!$B$3)</f>
        <v>0.28068241812491879</v>
      </c>
      <c r="Z48">
        <f>Y48*(1+VOT!Z$18*Zgomot!$B$3)</f>
        <v>0.28520140505672997</v>
      </c>
      <c r="AA48">
        <f>Z48*(1+VOT!AA$18*Zgomot!$B$3)</f>
        <v>0.28979314767814335</v>
      </c>
      <c r="AB48">
        <f>AA48*(1+VOT!AB$18*Zgomot!$B$3)</f>
        <v>0.29445881735576146</v>
      </c>
      <c r="AC48">
        <f>AB48*(1+VOT!AC$18*Zgomot!$B$3)</f>
        <v>0.29919960431518922</v>
      </c>
      <c r="AD48">
        <f>AC48*(1+VOT!AD$18*Zgomot!$B$3)</f>
        <v>0.30401671794466378</v>
      </c>
      <c r="AE48">
        <f>AD48*(1+VOT!AE$18*Zgomot!$B$3)</f>
        <v>0.30891138710357285</v>
      </c>
      <c r="AF48">
        <f>AE48*(1+VOT!AF$18*Zgomot!$B$3)</f>
        <v>0.31388486043594038</v>
      </c>
      <c r="AG48">
        <f>AF48*(1+VOT!AG$18*Zgomot!$B$3)</f>
        <v>0.31893840668895901</v>
      </c>
      <c r="AH48">
        <f>AG48*(1+VOT!AH$18*Zgomot!$B$3)</f>
        <v>0.32407331503665127</v>
      </c>
      <c r="AI48" t="e">
        <f>AH48*(1+VOT!AI$18*Zgomot!$B$3)</f>
        <v>#N/A</v>
      </c>
      <c r="AJ48" t="e">
        <f>AI48*(1+VOT!AJ$18*Zgomot!$B$3)</f>
        <v>#N/A</v>
      </c>
    </row>
    <row r="49" spans="1:36">
      <c r="A49" t="s">
        <v>260</v>
      </c>
      <c r="B49" t="s">
        <v>139</v>
      </c>
      <c r="C49" t="s">
        <v>137</v>
      </c>
      <c r="D49">
        <f>C35</f>
        <v>34.557567438761993</v>
      </c>
      <c r="E49">
        <f>D49*(1+VOT!E$18*Zgomot!$B$3)</f>
        <v>35.654387187648503</v>
      </c>
      <c r="F49">
        <f>E49*(1+VOT!F$18*Zgomot!$B$3)</f>
        <v>36.886171216415953</v>
      </c>
      <c r="G49">
        <f>F49*(1+VOT!G$18*Zgomot!$B$3)</f>
        <v>38.030995210178652</v>
      </c>
      <c r="H49">
        <f>G49*(1+VOT!H$18*Zgomot!$B$3)</f>
        <v>39.131229542818438</v>
      </c>
      <c r="I49">
        <f>H49*(1+VOT!I$18*Zgomot!$B$3)</f>
        <v>39.980377223897598</v>
      </c>
      <c r="J49">
        <f>I49*(1+VOT!J$18*Zgomot!$B$3)</f>
        <v>40.847951409656176</v>
      </c>
      <c r="K49">
        <f>J49*(1+VOT!K$18*Zgomot!$B$3)</f>
        <v>41.734351955245714</v>
      </c>
      <c r="L49">
        <f>K49*(1+VOT!L$18*Zgomot!$B$3)</f>
        <v>42.639987392674549</v>
      </c>
      <c r="M49">
        <f>L49*(1+VOT!M$18*Zgomot!$B$3)</f>
        <v>43.565275119095588</v>
      </c>
      <c r="N49">
        <f>M49*(1+VOT!N$18*Zgomot!$B$3)</f>
        <v>44.510641589179961</v>
      </c>
      <c r="O49">
        <f>N49*(1+VOT!O$18*Zgomot!$B$3)</f>
        <v>45.22726291876576</v>
      </c>
      <c r="P49">
        <f>O49*(1+VOT!P$18*Zgomot!$B$3)</f>
        <v>45.95542185175789</v>
      </c>
      <c r="Q49">
        <f>P49*(1+VOT!Q$18*Zgomot!$B$3)</f>
        <v>46.695304143571192</v>
      </c>
      <c r="R49">
        <f>Q49*(1+VOT!R$18*Zgomot!$B$3)</f>
        <v>47.447098540282688</v>
      </c>
      <c r="S49">
        <f>R49*(1+VOT!S$18*Zgomot!$B$3)</f>
        <v>48.210996826781241</v>
      </c>
      <c r="T49">
        <f>S49*(1+VOT!T$18*Zgomot!$B$3)</f>
        <v>48.987193875692419</v>
      </c>
      <c r="U49">
        <f>T49*(1+VOT!U$18*Zgomot!$B$3)</f>
        <v>49.775887697091065</v>
      </c>
      <c r="V49">
        <f>U49*(1+VOT!V$18*Zgomot!$B$3)</f>
        <v>50.577279489014231</v>
      </c>
      <c r="W49">
        <f>V49*(1+VOT!W$18*Zgomot!$B$3)</f>
        <v>51.391573688787361</v>
      </c>
      <c r="X49">
        <f>W49*(1+VOT!X$18*Zgomot!$B$3)</f>
        <v>52.218978025176838</v>
      </c>
      <c r="Y49">
        <f>X49*(1+VOT!Y$18*Zgomot!$B$3)</f>
        <v>53.059703571382187</v>
      </c>
      <c r="Z49">
        <f>Y49*(1+VOT!Z$18*Zgomot!$B$3)</f>
        <v>53.913964798881437</v>
      </c>
      <c r="AA49">
        <f>Z49*(1+VOT!AA$18*Zgomot!$B$3)</f>
        <v>54.781979632143425</v>
      </c>
      <c r="AB49">
        <f>AA49*(1+VOT!AB$18*Zgomot!$B$3)</f>
        <v>55.663969504220937</v>
      </c>
      <c r="AC49">
        <f>AB49*(1+VOT!AC$18*Zgomot!$B$3)</f>
        <v>56.560159413238893</v>
      </c>
      <c r="AD49">
        <f>AC49*(1+VOT!AD$18*Zgomot!$B$3)</f>
        <v>57.47077797979204</v>
      </c>
      <c r="AE49">
        <f>AD49*(1+VOT!AE$18*Zgomot!$B$3)</f>
        <v>58.39605750526669</v>
      </c>
      <c r="AF49">
        <f>AE49*(1+VOT!AF$18*Zgomot!$B$3)</f>
        <v>59.336234031101483</v>
      </c>
      <c r="AG49">
        <f>AF49*(1+VOT!AG$18*Zgomot!$B$3)</f>
        <v>60.291547399002219</v>
      </c>
      <c r="AH49">
        <f>AG49*(1+VOT!AH$18*Zgomot!$B$3)</f>
        <v>61.262241312126157</v>
      </c>
      <c r="AI49" t="e">
        <f>AH49*(1+VOT!AI$18*Zgomot!$B$3)</f>
        <v>#N/A</v>
      </c>
      <c r="AJ49" t="e">
        <f>AI49*(1+VOT!AJ$18*Zgomot!$B$3)</f>
        <v>#N/A</v>
      </c>
    </row>
    <row r="50" spans="1:36">
      <c r="C50" t="s">
        <v>138</v>
      </c>
      <c r="D50">
        <f>C36</f>
        <v>83.900564696222261</v>
      </c>
      <c r="E50">
        <f>D50*(1+VOT!E$18*Zgomot!$B$3)</f>
        <v>86.563477717071265</v>
      </c>
      <c r="F50">
        <f>E50*(1+VOT!F$18*Zgomot!$B$3)</f>
        <v>89.554063665590775</v>
      </c>
      <c r="G50">
        <f>F50*(1+VOT!G$18*Zgomot!$B$3)</f>
        <v>92.333523757065194</v>
      </c>
      <c r="H50">
        <f>G50*(1+VOT!H$18*Zgomot!$B$3)</f>
        <v>95.004726872568867</v>
      </c>
      <c r="I50">
        <f>H50*(1+VOT!I$18*Zgomot!$B$3)</f>
        <v>97.066329445703616</v>
      </c>
      <c r="J50">
        <f>I50*(1+VOT!J$18*Zgomot!$B$3)</f>
        <v>99.172668794675388</v>
      </c>
      <c r="K50">
        <f>J50*(1+VOT!K$18*Zgomot!$B$3)</f>
        <v>101.32471570751984</v>
      </c>
      <c r="L50">
        <f>K50*(1+VOT!L$18*Zgomot!$B$3)</f>
        <v>103.52346203837303</v>
      </c>
      <c r="M50">
        <f>L50*(1+VOT!M$18*Zgomot!$B$3)</f>
        <v>105.76992116460572</v>
      </c>
      <c r="N50">
        <f>M50*(1+VOT!N$18*Zgomot!$B$3)</f>
        <v>108.06512845387766</v>
      </c>
      <c r="O50">
        <f>N50*(1+VOT!O$18*Zgomot!$B$3)</f>
        <v>109.8049770219851</v>
      </c>
      <c r="P50">
        <f>O50*(1+VOT!P$18*Zgomot!$B$3)</f>
        <v>111.57283715203906</v>
      </c>
      <c r="Q50">
        <f>P50*(1+VOT!Q$18*Zgomot!$B$3)</f>
        <v>113.36915983018689</v>
      </c>
      <c r="R50">
        <f>Q50*(1+VOT!R$18*Zgomot!$B$3)</f>
        <v>115.1944033034529</v>
      </c>
      <c r="S50">
        <f>R50*(1+VOT!S$18*Zgomot!$B$3)</f>
        <v>117.04903319663849</v>
      </c>
      <c r="T50">
        <f>S50*(1+VOT!T$18*Zgomot!$B$3)</f>
        <v>118.93352263110437</v>
      </c>
      <c r="U50">
        <f>T50*(1+VOT!U$18*Zgomot!$B$3)</f>
        <v>120.84835234546514</v>
      </c>
      <c r="V50">
        <f>U50*(1+VOT!V$18*Zgomot!$B$3)</f>
        <v>122.79401081822714</v>
      </c>
      <c r="W50">
        <f>V50*(1+VOT!W$18*Zgomot!$B$3)</f>
        <v>124.7709943924006</v>
      </c>
      <c r="X50">
        <f>W50*(1+VOT!X$18*Zgomot!$B$3)</f>
        <v>126.77980740211825</v>
      </c>
      <c r="Y50">
        <f>X50*(1+VOT!Y$18*Zgomot!$B$3)</f>
        <v>128.82096230129235</v>
      </c>
      <c r="Z50">
        <f>Y50*(1+VOT!Z$18*Zgomot!$B$3)</f>
        <v>130.89497979434316</v>
      </c>
      <c r="AA50">
        <f>Z50*(1+VOT!AA$18*Zgomot!$B$3)</f>
        <v>133.0023889690321</v>
      </c>
      <c r="AB50">
        <f>AA50*(1+VOT!AB$18*Zgomot!$B$3)</f>
        <v>135.14372743143352</v>
      </c>
      <c r="AC50">
        <f>AB50*(1+VOT!AC$18*Zgomot!$B$3)</f>
        <v>137.3195414430796</v>
      </c>
      <c r="AD50">
        <f>AC50*(1+VOT!AD$18*Zgomot!$B$3)</f>
        <v>139.53038606031319</v>
      </c>
      <c r="AE50">
        <f>AD50*(1+VOT!AE$18*Zgomot!$B$3)</f>
        <v>141.77682527588422</v>
      </c>
      <c r="AF50">
        <f>AE50*(1+VOT!AF$18*Zgomot!$B$3)</f>
        <v>144.05943216282597</v>
      </c>
      <c r="AG50">
        <f>AF50*(1+VOT!AG$18*Zgomot!$B$3)</f>
        <v>146.37878902064747</v>
      </c>
      <c r="AH50">
        <f>AG50*(1+VOT!AH$18*Zgomot!$B$3)</f>
        <v>148.7354875238799</v>
      </c>
      <c r="AI50" t="e">
        <f>AH50*(1+VOT!AI$18*Zgomot!$B$3)</f>
        <v>#N/A</v>
      </c>
      <c r="AJ50" t="e">
        <f>AI50*(1+VOT!AJ$18*Zgomot!$B$3)</f>
        <v>#N/A</v>
      </c>
    </row>
    <row r="51" spans="1:36">
      <c r="B51" t="s">
        <v>140</v>
      </c>
      <c r="C51" t="s">
        <v>137</v>
      </c>
      <c r="D51">
        <f>D35</f>
        <v>1.9216294393796882</v>
      </c>
      <c r="E51">
        <f>D51*(1+VOT!E$18*Zgomot!$B$3)</f>
        <v>1.9826198757837632</v>
      </c>
      <c r="F51">
        <f>E51*(1+VOT!F$18*Zgomot!$B$3)</f>
        <v>2.0511152192951885</v>
      </c>
      <c r="G51">
        <f>F51*(1+VOT!G$18*Zgomot!$B$3)</f>
        <v>2.1147750093895299</v>
      </c>
      <c r="H51">
        <f>G51*(1+VOT!H$18*Zgomot!$B$3)</f>
        <v>2.1759553192467975</v>
      </c>
      <c r="I51">
        <f>H51*(1+VOT!I$18*Zgomot!$B$3)</f>
        <v>2.2231735496744531</v>
      </c>
      <c r="J51">
        <f>I51*(1+VOT!J$18*Zgomot!$B$3)</f>
        <v>2.2714164157023888</v>
      </c>
      <c r="K51">
        <f>J51*(1+VOT!K$18*Zgomot!$B$3)</f>
        <v>2.3207061519231309</v>
      </c>
      <c r="L51">
        <f>K51*(1+VOT!L$18*Zgomot!$B$3)</f>
        <v>2.3710654754198628</v>
      </c>
      <c r="M51">
        <f>L51*(1+VOT!M$18*Zgomot!$B$3)</f>
        <v>2.422517596236474</v>
      </c>
      <c r="N51">
        <f>M51*(1+VOT!N$18*Zgomot!$B$3)</f>
        <v>2.4750862280748058</v>
      </c>
      <c r="O51">
        <f>N51*(1+VOT!O$18*Zgomot!$B$3)</f>
        <v>2.5149351163468103</v>
      </c>
      <c r="P51">
        <f>O51*(1+VOT!P$18*Zgomot!$B$3)</f>
        <v>2.5554255717199941</v>
      </c>
      <c r="Q51">
        <f>P51*(1+VOT!Q$18*Zgomot!$B$3)</f>
        <v>2.5965679234246859</v>
      </c>
      <c r="R51">
        <f>Q51*(1+VOT!R$18*Zgomot!$B$3)</f>
        <v>2.6383726669918235</v>
      </c>
      <c r="S51">
        <f>R51*(1+VOT!S$18*Zgomot!$B$3)</f>
        <v>2.6808504669303916</v>
      </c>
      <c r="T51">
        <f>S51*(1+VOT!T$18*Zgomot!$B$3)</f>
        <v>2.7240121594479709</v>
      </c>
      <c r="U51">
        <f>T51*(1+VOT!U$18*Zgomot!$B$3)</f>
        <v>2.7678687552150834</v>
      </c>
      <c r="V51">
        <f>U51*(1+VOT!V$18*Zgomot!$B$3)</f>
        <v>2.8124314421740464</v>
      </c>
      <c r="W51">
        <f>V51*(1+VOT!W$18*Zgomot!$B$3)</f>
        <v>2.8577115883930486</v>
      </c>
      <c r="X51">
        <f>W51*(1+VOT!X$18*Zgomot!$B$3)</f>
        <v>2.9037207449661766</v>
      </c>
      <c r="Y51">
        <f>X51*(1+VOT!Y$18*Zgomot!$B$3)</f>
        <v>2.950470648960132</v>
      </c>
      <c r="Z51">
        <f>Y51*(1+VOT!Z$18*Zgomot!$B$3)</f>
        <v>2.9979732264083903</v>
      </c>
      <c r="AA51">
        <f>Z51*(1+VOT!AA$18*Zgomot!$B$3)</f>
        <v>3.0462405953535652</v>
      </c>
      <c r="AB51">
        <f>AA51*(1+VOT!AB$18*Zgomot!$B$3)</f>
        <v>3.0952850689387574</v>
      </c>
      <c r="AC51">
        <f>AB51*(1+VOT!AC$18*Zgomot!$B$3)</f>
        <v>3.1451191585486713</v>
      </c>
      <c r="AD51">
        <f>AC51*(1+VOT!AD$18*Zgomot!$B$3)</f>
        <v>3.1957555770013051</v>
      </c>
      <c r="AE51">
        <f>AD51*(1+VOT!AE$18*Zgomot!$B$3)</f>
        <v>3.2472072417910263</v>
      </c>
      <c r="AF51">
        <f>AE51*(1+VOT!AF$18*Zgomot!$B$3)</f>
        <v>3.2994872783838618</v>
      </c>
      <c r="AG51">
        <f>AF51*(1+VOT!AG$18*Zgomot!$B$3)</f>
        <v>3.3526090235658419</v>
      </c>
      <c r="AH51">
        <f>AG51*(1+VOT!AH$18*Zgomot!$B$3)</f>
        <v>3.4065860288452519</v>
      </c>
      <c r="AI51" t="e">
        <f>AH51*(1+VOT!AI$18*Zgomot!$B$3)</f>
        <v>#N/A</v>
      </c>
      <c r="AJ51" t="e">
        <f>AI51*(1+VOT!AJ$18*Zgomot!$B$3)</f>
        <v>#N/A</v>
      </c>
    </row>
    <row r="52" spans="1:36">
      <c r="C52" t="s">
        <v>138</v>
      </c>
      <c r="D52">
        <f>D36</f>
        <v>5.3996199123065622</v>
      </c>
      <c r="E52">
        <f>D52*(1+VOT!E$18*Zgomot!$B$3)</f>
        <v>5.5709979980700792</v>
      </c>
      <c r="F52">
        <f>E52*(1+VOT!F$18*Zgomot!$B$3)</f>
        <v>5.7634642525649937</v>
      </c>
      <c r="G52">
        <f>F52*(1+VOT!G$18*Zgomot!$B$3)</f>
        <v>5.9423430015904151</v>
      </c>
      <c r="H52">
        <f>G52*(1+VOT!H$18*Zgomot!$B$3)</f>
        <v>6.1142546160653817</v>
      </c>
      <c r="I52">
        <f>H52*(1+VOT!I$18*Zgomot!$B$3)</f>
        <v>6.2469339412340004</v>
      </c>
      <c r="J52">
        <f>I52*(1+VOT!J$18*Zgomot!$B$3)</f>
        <v>6.3824924077587788</v>
      </c>
      <c r="K52">
        <f>J52*(1+VOT!K$18*Zgomot!$B$3)</f>
        <v>6.520992493007145</v>
      </c>
      <c r="L52">
        <f>K52*(1+VOT!L$18*Zgomot!$B$3)</f>
        <v>6.6624980301054002</v>
      </c>
      <c r="M52">
        <f>L52*(1+VOT!M$18*Zgomot!$B$3)</f>
        <v>6.8070742373586874</v>
      </c>
      <c r="N52">
        <f>M52*(1+VOT!N$18*Zgomot!$B$3)</f>
        <v>6.9547877483093714</v>
      </c>
      <c r="O52">
        <f>N52*(1+VOT!O$18*Zgomot!$B$3)</f>
        <v>7.0667598310571522</v>
      </c>
      <c r="P52">
        <f>O52*(1+VOT!P$18*Zgomot!$B$3)</f>
        <v>7.1805346643371726</v>
      </c>
      <c r="Q52">
        <f>P52*(1+VOT!Q$18*Zgomot!$B$3)</f>
        <v>7.296141272433001</v>
      </c>
      <c r="R52">
        <f>Q52*(1+VOT!R$18*Zgomot!$B$3)</f>
        <v>7.4136091469191721</v>
      </c>
      <c r="S52">
        <f>R52*(1+VOT!S$18*Zgomot!$B$3)</f>
        <v>7.5329682541845706</v>
      </c>
      <c r="T52">
        <f>S52*(1+VOT!T$18*Zgomot!$B$3)</f>
        <v>7.6542490430769421</v>
      </c>
      <c r="U52">
        <f>T52*(1+VOT!U$18*Zgomot!$B$3)</f>
        <v>7.7774824526704807</v>
      </c>
      <c r="V52">
        <f>U52*(1+VOT!V$18*Zgomot!$B$3)</f>
        <v>7.9026999201584758</v>
      </c>
      <c r="W52">
        <f>V52*(1+VOT!W$18*Zgomot!$B$3)</f>
        <v>8.0299333888730278</v>
      </c>
      <c r="X52">
        <f>W52*(1+VOT!X$18*Zgomot!$B$3)</f>
        <v>8.1592153164338832</v>
      </c>
      <c r="Y52">
        <f>X52*(1+VOT!Y$18*Zgomot!$B$3)</f>
        <v>8.2905786830284693</v>
      </c>
      <c r="Z52">
        <f>Y52*(1+VOT!Z$18*Zgomot!$B$3)</f>
        <v>8.4240569998252273</v>
      </c>
      <c r="AA52">
        <f>Z52*(1+VOT!AA$18*Zgomot!$B$3)</f>
        <v>8.5596843175224127</v>
      </c>
      <c r="AB52">
        <f>AA52*(1+VOT!AB$18*Zgomot!$B$3)</f>
        <v>8.6974952350345234</v>
      </c>
      <c r="AC52">
        <f>AB52*(1+VOT!AC$18*Zgomot!$B$3)</f>
        <v>8.8375249083185796</v>
      </c>
      <c r="AD52">
        <f>AC52*(1+VOT!AD$18*Zgomot!$B$3)</f>
        <v>8.9798090593425091</v>
      </c>
      <c r="AE52">
        <f>AD52*(1+VOT!AE$18*Zgomot!$B$3)</f>
        <v>9.1243839851979232</v>
      </c>
      <c r="AF52">
        <f>AE52*(1+VOT!AF$18*Zgomot!$B$3)</f>
        <v>9.2712865673596099</v>
      </c>
      <c r="AG52">
        <f>AF52*(1+VOT!AG$18*Zgomot!$B$3)</f>
        <v>9.4205542810941001</v>
      </c>
      <c r="AH52">
        <f>AG52*(1+VOT!AH$18*Zgomot!$B$3)</f>
        <v>9.5722252050197145</v>
      </c>
      <c r="AI52" t="e">
        <f>AH52*(1+VOT!AI$18*Zgomot!$B$3)</f>
        <v>#N/A</v>
      </c>
      <c r="AJ52" t="e">
        <f>AI52*(1+VOT!AJ$18*Zgomot!$B$3)</f>
        <v>#N/A</v>
      </c>
    </row>
    <row r="53" spans="1:36">
      <c r="B53" t="s">
        <v>141</v>
      </c>
      <c r="C53" t="s">
        <v>137</v>
      </c>
      <c r="D53">
        <f>E35</f>
        <v>0.30174346568771959</v>
      </c>
      <c r="E53">
        <f>D53*(1+VOT!E$18*Zgomot!$B$3)</f>
        <v>0.31132047636273963</v>
      </c>
      <c r="F53">
        <f>E53*(1+VOT!F$18*Zgomot!$B$3)</f>
        <v>0.32207594352569074</v>
      </c>
      <c r="G53">
        <f>F53*(1+VOT!G$18*Zgomot!$B$3)</f>
        <v>0.33207210891240546</v>
      </c>
      <c r="H53">
        <f>G53*(1+VOT!H$18*Zgomot!$B$3)</f>
        <v>0.341678934427183</v>
      </c>
      <c r="I53">
        <f>H53*(1+VOT!I$18*Zgomot!$B$3)</f>
        <v>0.34909336730425289</v>
      </c>
      <c r="J53">
        <f>I53*(1+VOT!J$18*Zgomot!$B$3)</f>
        <v>0.35666869337475521</v>
      </c>
      <c r="K53">
        <f>J53*(1+VOT!K$18*Zgomot!$B$3)</f>
        <v>0.3644084040209874</v>
      </c>
      <c r="L53">
        <f>K53*(1+VOT!L$18*Zgomot!$B$3)</f>
        <v>0.37231606638824283</v>
      </c>
      <c r="M53">
        <f>L53*(1+VOT!M$18*Zgomot!$B$3)</f>
        <v>0.38039532502886769</v>
      </c>
      <c r="N53">
        <f>M53*(1+VOT!N$18*Zgomot!$B$3)</f>
        <v>0.38864990358199414</v>
      </c>
      <c r="O53">
        <f>N53*(1+VOT!O$18*Zgomot!$B$3)</f>
        <v>0.39490716702966422</v>
      </c>
      <c r="P53">
        <f>O53*(1+VOT!P$18*Zgomot!$B$3)</f>
        <v>0.4012651724188418</v>
      </c>
      <c r="Q53">
        <f>P53*(1+VOT!Q$18*Zgomot!$B$3)</f>
        <v>0.40772554169478514</v>
      </c>
      <c r="R53">
        <f>Q53*(1+VOT!R$18*Zgomot!$B$3)</f>
        <v>0.4142899229160712</v>
      </c>
      <c r="S53">
        <f>R53*(1+VOT!S$18*Zgomot!$B$3)</f>
        <v>0.42095999067501993</v>
      </c>
      <c r="T53">
        <f>S53*(1+VOT!T$18*Zgomot!$B$3)</f>
        <v>0.42773744652488777</v>
      </c>
      <c r="U53">
        <f>T53*(1+VOT!U$18*Zgomot!$B$3)</f>
        <v>0.43462401941393847</v>
      </c>
      <c r="V53">
        <f>U53*(1+VOT!V$18*Zgomot!$B$3)</f>
        <v>0.44162146612650288</v>
      </c>
      <c r="W53">
        <f>V53*(1+VOT!W$18*Zgomot!$B$3)</f>
        <v>0.44873157173113959</v>
      </c>
      <c r="X53">
        <f>W53*(1+VOT!X$18*Zgomot!$B$3)</f>
        <v>0.45595615003601092</v>
      </c>
      <c r="Y53">
        <f>X53*(1+VOT!Y$18*Zgomot!$B$3)</f>
        <v>0.46329704405159072</v>
      </c>
      <c r="Z53">
        <f>Y53*(1+VOT!Z$18*Zgomot!$B$3)</f>
        <v>0.47075612646082132</v>
      </c>
      <c r="AA53">
        <f>Z53*(1+VOT!AA$18*Zgomot!$B$3)</f>
        <v>0.47833530009684055</v>
      </c>
      <c r="AB53">
        <f>AA53*(1+VOT!AB$18*Zgomot!$B$3)</f>
        <v>0.48603649842839969</v>
      </c>
      <c r="AC53">
        <f>AB53*(1+VOT!AC$18*Zgomot!$B$3)</f>
        <v>0.49386168605309694</v>
      </c>
      <c r="AD53">
        <f>AC53*(1+VOT!AD$18*Zgomot!$B$3)</f>
        <v>0.50181285919855179</v>
      </c>
      <c r="AE53">
        <f>AD53*(1+VOT!AE$18*Zgomot!$B$3)</f>
        <v>0.50989204623164852</v>
      </c>
      <c r="AF53">
        <f>AE53*(1+VOT!AF$18*Zgomot!$B$3)</f>
        <v>0.5181013081759781</v>
      </c>
      <c r="AG53">
        <f>AF53*(1+VOT!AG$18*Zgomot!$B$3)</f>
        <v>0.52644273923761131</v>
      </c>
      <c r="AH53">
        <f>AG53*(1+VOT!AH$18*Zgomot!$B$3)</f>
        <v>0.5349184673393369</v>
      </c>
      <c r="AI53" t="e">
        <f>AH53*(1+VOT!AI$18*Zgomot!$B$3)</f>
        <v>#N/A</v>
      </c>
      <c r="AJ53" t="e">
        <f>AI53*(1+VOT!AJ$18*Zgomot!$B$3)</f>
        <v>#N/A</v>
      </c>
    </row>
    <row r="54" spans="1:36">
      <c r="C54" t="s">
        <v>138</v>
      </c>
      <c r="D54">
        <f>E36</f>
        <v>0.61936816641163506</v>
      </c>
      <c r="E54">
        <f>D54*(1+VOT!E$18*Zgomot!$B$3)</f>
        <v>0.6390262409550973</v>
      </c>
      <c r="F54">
        <f>E54*(1+VOT!F$18*Zgomot!$B$3)</f>
        <v>0.66110325250010227</v>
      </c>
      <c r="G54">
        <f>F54*(1+VOT!G$18*Zgomot!$B$3)</f>
        <v>0.68162169724125354</v>
      </c>
      <c r="H54">
        <f>G54*(1+VOT!H$18*Zgomot!$B$3)</f>
        <v>0.70134097066632328</v>
      </c>
      <c r="I54">
        <f>H54*(1+VOT!I$18*Zgomot!$B$3)</f>
        <v>0.71656006972978259</v>
      </c>
      <c r="J54">
        <f>I54*(1+VOT!J$18*Zgomot!$B$3)</f>
        <v>0.73210942324291894</v>
      </c>
      <c r="K54">
        <f>J54*(1+VOT!K$18*Zgomot!$B$3)</f>
        <v>0.74799619772729031</v>
      </c>
      <c r="L54">
        <f>K54*(1+VOT!L$18*Zgomot!$B$3)</f>
        <v>0.7642277152179725</v>
      </c>
      <c r="M54">
        <f>L54*(1+VOT!M$18*Zgomot!$B$3)</f>
        <v>0.78081145663820251</v>
      </c>
      <c r="N54">
        <f>M54*(1+VOT!N$18*Zgomot!$B$3)</f>
        <v>0.79775506524725159</v>
      </c>
      <c r="O54">
        <f>N54*(1+VOT!O$18*Zgomot!$B$3)</f>
        <v>0.8105989217977323</v>
      </c>
      <c r="P54">
        <f>O54*(1+VOT!P$18*Zgomot!$B$3)</f>
        <v>0.82364956443867576</v>
      </c>
      <c r="Q54">
        <f>P54*(1+VOT!Q$18*Zgomot!$B$3)</f>
        <v>0.8369103224261385</v>
      </c>
      <c r="R54">
        <f>Q54*(1+VOT!R$18*Zgomot!$B$3)</f>
        <v>0.85038457861719929</v>
      </c>
      <c r="S54">
        <f>R54*(1+VOT!S$18*Zgomot!$B$3)</f>
        <v>0.86407577033293625</v>
      </c>
      <c r="T54">
        <f>S54*(1+VOT!T$18*Zgomot!$B$3)</f>
        <v>0.87798739023529648</v>
      </c>
      <c r="U54">
        <f>T54*(1+VOT!U$18*Zgomot!$B$3)</f>
        <v>0.89212298721808481</v>
      </c>
      <c r="V54">
        <f>U54*(1+VOT!V$18*Zgomot!$B$3)</f>
        <v>0.90648616731229592</v>
      </c>
      <c r="W54">
        <f>V54*(1+VOT!W$18*Zgomot!$B$3)</f>
        <v>0.92108059460602387</v>
      </c>
      <c r="X54">
        <f>W54*(1+VOT!X$18*Zgomot!$B$3)</f>
        <v>0.93590999217918081</v>
      </c>
      <c r="Y54">
        <f>X54*(1+VOT!Y$18*Zgomot!$B$3)</f>
        <v>0.95097814305326567</v>
      </c>
      <c r="Z54">
        <f>Y54*(1+VOT!Z$18*Zgomot!$B$3)</f>
        <v>0.96628889115642325</v>
      </c>
      <c r="AA54">
        <f>Z54*(1+VOT!AA$18*Zgomot!$B$3)</f>
        <v>0.98184614230404166</v>
      </c>
      <c r="AB54">
        <f>AA54*(1+VOT!AB$18*Zgomot!$B$3)</f>
        <v>0.99765386519513677</v>
      </c>
      <c r="AC54">
        <f>AB54*(1+VOT!AC$18*Zgomot!$B$3)</f>
        <v>1.0137160924247786</v>
      </c>
      <c r="AD54">
        <f>AC54*(1+VOT!AD$18*Zgomot!$B$3)</f>
        <v>1.0300369215128176</v>
      </c>
      <c r="AE54">
        <f>AD54*(1+VOT!AE$18*Zgomot!$B$3)</f>
        <v>1.0466205159491739</v>
      </c>
      <c r="AF54">
        <f>AE54*(1+VOT!AF$18*Zgomot!$B$3)</f>
        <v>1.0634711062559556</v>
      </c>
      <c r="AG54">
        <f>AF54*(1+VOT!AG$18*Zgomot!$B$3)</f>
        <v>1.0805929910666765</v>
      </c>
      <c r="AH54">
        <f>AG54*(1+VOT!AH$18*Zgomot!$B$3)</f>
        <v>1.0979905382228501</v>
      </c>
      <c r="AI54" t="e">
        <f>AH54*(1+VOT!AI$18*Zgomot!$B$3)</f>
        <v>#N/A</v>
      </c>
      <c r="AJ54" t="e">
        <f>AI54*(1+VOT!AJ$18*Zgomot!$B$3)</f>
        <v>#N/A</v>
      </c>
    </row>
    <row r="55" spans="1:36">
      <c r="A55" t="s">
        <v>259</v>
      </c>
      <c r="B55" t="s">
        <v>139</v>
      </c>
      <c r="C55" t="s">
        <v>137</v>
      </c>
      <c r="D55">
        <f>C37</f>
        <v>63.588465084927869</v>
      </c>
      <c r="E55">
        <f>D55*(1+VOT!E$18*Zgomot!$B$3)</f>
        <v>65.606694071389995</v>
      </c>
      <c r="F55">
        <f>E55*(1+VOT!F$18*Zgomot!$B$3)</f>
        <v>67.873267256677167</v>
      </c>
      <c r="G55">
        <f>F55*(1+VOT!G$18*Zgomot!$B$3)</f>
        <v>69.979827583435366</v>
      </c>
      <c r="H55">
        <f>G55*(1+VOT!H$18*Zgomot!$B$3)</f>
        <v>72.004339655075853</v>
      </c>
      <c r="I55">
        <f>H55*(1+VOT!I$18*Zgomot!$B$3)</f>
        <v>73.566833825591004</v>
      </c>
      <c r="J55">
        <f>I55*(1+VOT!J$18*Zgomot!$B$3)</f>
        <v>75.163234119606329</v>
      </c>
      <c r="K55">
        <f>J55*(1+VOT!K$18*Zgomot!$B$3)</f>
        <v>76.794276300001798</v>
      </c>
      <c r="L55">
        <f>K55*(1+VOT!L$18*Zgomot!$B$3)</f>
        <v>78.460712095711841</v>
      </c>
      <c r="M55">
        <f>L55*(1+VOT!M$18*Zgomot!$B$3)</f>
        <v>80.163309548188792</v>
      </c>
      <c r="N55">
        <f>M55*(1+VOT!N$18*Zgomot!$B$3)</f>
        <v>81.902853365384487</v>
      </c>
      <c r="O55">
        <f>N55*(1+VOT!O$18*Zgomot!$B$3)</f>
        <v>83.221489304567172</v>
      </c>
      <c r="P55">
        <f>O55*(1+VOT!P$18*Zgomot!$B$3)</f>
        <v>84.561355282370698</v>
      </c>
      <c r="Q55">
        <f>P55*(1+VOT!Q$18*Zgomot!$B$3)</f>
        <v>85.922793102416861</v>
      </c>
      <c r="R55">
        <f>Q55*(1+VOT!R$18*Zgomot!$B$3)</f>
        <v>87.306150071365778</v>
      </c>
      <c r="S55">
        <f>R55*(1+VOT!S$18*Zgomot!$B$3)</f>
        <v>88.71177908751477</v>
      </c>
      <c r="T55">
        <f>S55*(1+VOT!T$18*Zgomot!$B$3)</f>
        <v>90.140038730823761</v>
      </c>
      <c r="U55">
        <f>T55*(1+VOT!U$18*Zgomot!$B$3)</f>
        <v>91.591293354390018</v>
      </c>
      <c r="V55">
        <f>U55*(1+VOT!V$18*Zgomot!$B$3)</f>
        <v>93.0659131773957</v>
      </c>
      <c r="W55">
        <f>V55*(1+VOT!W$18*Zgomot!$B$3)</f>
        <v>94.564274379551776</v>
      </c>
      <c r="X55">
        <f>W55*(1+VOT!X$18*Zgomot!$B$3)</f>
        <v>96.086759197062563</v>
      </c>
      <c r="Y55">
        <f>X55*(1+VOT!Y$18*Zgomot!$B$3)</f>
        <v>97.633756020135266</v>
      </c>
      <c r="Z55">
        <f>Y55*(1+VOT!Z$18*Zgomot!$B$3)</f>
        <v>99.205659492059439</v>
      </c>
      <c r="AA55">
        <f>Z55*(1+VOT!AA$18*Zgomot!$B$3)</f>
        <v>100.80287060988159</v>
      </c>
      <c r="AB55">
        <f>AA55*(1+VOT!AB$18*Zgomot!$B$3)</f>
        <v>102.42579682670069</v>
      </c>
      <c r="AC55">
        <f>AB55*(1+VOT!AC$18*Zgomot!$B$3)</f>
        <v>104.07485215561057</v>
      </c>
      <c r="AD55">
        <f>AC55*(1+VOT!AD$18*Zgomot!$B$3)</f>
        <v>105.7504572753159</v>
      </c>
      <c r="AE55">
        <f>AD55*(1+VOT!AE$18*Zgomot!$B$3)</f>
        <v>107.45303963744848</v>
      </c>
      <c r="AF55">
        <f>AE55*(1+VOT!AF$18*Zgomot!$B$3)</f>
        <v>109.1830335756114</v>
      </c>
      <c r="AG55">
        <f>AF55*(1+VOT!AG$18*Zgomot!$B$3)</f>
        <v>110.94088041617874</v>
      </c>
      <c r="AH55">
        <f>AG55*(1+VOT!AH$18*Zgomot!$B$3)</f>
        <v>112.72702859087921</v>
      </c>
      <c r="AI55" t="e">
        <f>AH55*(1+VOT!AI$18*Zgomot!$B$3)</f>
        <v>#N/A</v>
      </c>
      <c r="AJ55" t="e">
        <f>AI55*(1+VOT!AJ$18*Zgomot!$B$3)</f>
        <v>#N/A</v>
      </c>
    </row>
    <row r="56" spans="1:36">
      <c r="C56" t="s">
        <v>138</v>
      </c>
      <c r="D56">
        <f>C38</f>
        <v>154.23855467153334</v>
      </c>
      <c r="E56">
        <f>D56*(1+VOT!E$18*Zgomot!$B$3)</f>
        <v>159.13391928604884</v>
      </c>
      <c r="F56">
        <f>E56*(1+VOT!F$18*Zgomot!$B$3)</f>
        <v>164.63166123797416</v>
      </c>
      <c r="G56">
        <f>F56*(1+VOT!G$18*Zgomot!$B$3)</f>
        <v>169.74128009248855</v>
      </c>
      <c r="H56">
        <f>G56*(1+VOT!H$18*Zgomot!$B$3)</f>
        <v>174.65188479772644</v>
      </c>
      <c r="I56">
        <f>H56*(1+VOT!I$18*Zgomot!$B$3)</f>
        <v>178.4418306978371</v>
      </c>
      <c r="J56">
        <f>I56*(1+VOT!J$18*Zgomot!$B$3)</f>
        <v>182.31401842398017</v>
      </c>
      <c r="K56">
        <f>J56*(1+VOT!K$18*Zgomot!$B$3)</f>
        <v>186.27023262378054</v>
      </c>
      <c r="L56">
        <f>K56*(1+VOT!L$18*Zgomot!$B$3)</f>
        <v>190.31229667171658</v>
      </c>
      <c r="M56">
        <f>L56*(1+VOT!M$18*Zgomot!$B$3)</f>
        <v>194.44207350949284</v>
      </c>
      <c r="N56">
        <f>M56*(1+VOT!N$18*Zgomot!$B$3)</f>
        <v>198.66146650464884</v>
      </c>
      <c r="O56">
        <f>N56*(1+VOT!O$18*Zgomot!$B$3)</f>
        <v>201.85991611537369</v>
      </c>
      <c r="P56">
        <f>O56*(1+VOT!P$18*Zgomot!$B$3)</f>
        <v>205.10986076483121</v>
      </c>
      <c r="Q56">
        <f>P56*(1+VOT!Q$18*Zgomot!$B$3)</f>
        <v>208.41212952314498</v>
      </c>
      <c r="R56">
        <f>Q56*(1+VOT!R$18*Zgomot!$B$3)</f>
        <v>211.76756480846763</v>
      </c>
      <c r="S56">
        <f>R56*(1+VOT!S$18*Zgomot!$B$3)</f>
        <v>215.17702260188395</v>
      </c>
      <c r="T56">
        <f>S56*(1+VOT!T$18*Zgomot!$B$3)</f>
        <v>218.64137266577427</v>
      </c>
      <c r="U56">
        <f>T56*(1+VOT!U$18*Zgomot!$B$3)</f>
        <v>222.16149876569324</v>
      </c>
      <c r="V56">
        <f>U56*(1+VOT!V$18*Zgomot!$B$3)</f>
        <v>225.73829889582089</v>
      </c>
      <c r="W56">
        <f>V56*(1+VOT!W$18*Zgomot!$B$3)</f>
        <v>229.37268550804362</v>
      </c>
      <c r="X56">
        <f>W56*(1+VOT!X$18*Zgomot!$B$3)</f>
        <v>233.06558574472311</v>
      </c>
      <c r="Y56">
        <f>X56*(1+VOT!Y$18*Zgomot!$B$3)</f>
        <v>236.81794167521315</v>
      </c>
      <c r="Z56">
        <f>Y56*(1+VOT!Z$18*Zgomot!$B$3)</f>
        <v>240.63071053618407</v>
      </c>
      <c r="AA56">
        <f>Z56*(1+VOT!AA$18*Zgomot!$B$3)</f>
        <v>244.50486497581664</v>
      </c>
      <c r="AB56">
        <f>AA56*(1+VOT!AB$18*Zgomot!$B$3)</f>
        <v>248.44139330192729</v>
      </c>
      <c r="AC56">
        <f>AB56*(1+VOT!AC$18*Zgomot!$B$3)</f>
        <v>252.44129973408832</v>
      </c>
      <c r="AD56">
        <f>AC56*(1+VOT!AD$18*Zgomot!$B$3)</f>
        <v>256.50560465980715</v>
      </c>
      <c r="AE56">
        <f>AD56*(1+VOT!AE$18*Zgomot!$B$3)</f>
        <v>260.63534489483004</v>
      </c>
      <c r="AF56">
        <f>AE56*(1+VOT!AF$18*Zgomot!$B$3)</f>
        <v>264.8315739476368</v>
      </c>
      <c r="AG56">
        <f>AF56*(1+VOT!AG$18*Zgomot!$B$3)</f>
        <v>269.09536228819377</v>
      </c>
      <c r="AH56">
        <f>AG56*(1+VOT!AH$18*Zgomot!$B$3)</f>
        <v>273.42779762103368</v>
      </c>
      <c r="AI56" t="e">
        <f>AH56*(1+VOT!AI$18*Zgomot!$B$3)</f>
        <v>#N/A</v>
      </c>
      <c r="AJ56" t="e">
        <f>AI56*(1+VOT!AJ$18*Zgomot!$B$3)</f>
        <v>#N/A</v>
      </c>
    </row>
    <row r="57" spans="1:36">
      <c r="B57" t="s">
        <v>140</v>
      </c>
      <c r="C57" t="s">
        <v>137</v>
      </c>
      <c r="D57">
        <f>D37</f>
        <v>3.5415154130716568</v>
      </c>
      <c r="E57">
        <f>D57*(1+VOT!E$18*Zgomot!$B$3)</f>
        <v>3.6539192752047871</v>
      </c>
      <c r="F57">
        <f>E57*(1+VOT!F$18*Zgomot!$B$3)</f>
        <v>3.780154495064687</v>
      </c>
      <c r="G57">
        <f>F57*(1+VOT!G$18*Zgomot!$B$3)</f>
        <v>3.8974779098666548</v>
      </c>
      <c r="H57">
        <f>G57*(1+VOT!H$18*Zgomot!$B$3)</f>
        <v>4.0102317040664124</v>
      </c>
      <c r="I57">
        <f>H57*(1+VOT!I$18*Zgomot!$B$3)</f>
        <v>4.0972537320446536</v>
      </c>
      <c r="J57">
        <f>I57*(1+VOT!J$18*Zgomot!$B$3)</f>
        <v>4.1861641380300227</v>
      </c>
      <c r="K57">
        <f>J57*(1+VOT!K$18*Zgomot!$B$3)</f>
        <v>4.2770038998252744</v>
      </c>
      <c r="L57">
        <f>K57*(1+VOT!L$18*Zgomot!$B$3)</f>
        <v>4.3698148844514835</v>
      </c>
      <c r="M57">
        <f>L57*(1+VOT!M$18*Zgomot!$B$3)</f>
        <v>4.464639867444081</v>
      </c>
      <c r="N57">
        <f>M57*(1+VOT!N$18*Zgomot!$B$3)</f>
        <v>4.5615225525676175</v>
      </c>
      <c r="O57">
        <f>N57*(1+VOT!O$18*Zgomot!$B$3)</f>
        <v>4.634963065663956</v>
      </c>
      <c r="P57">
        <f>O57*(1+VOT!P$18*Zgomot!$B$3)</f>
        <v>4.7095859710211458</v>
      </c>
      <c r="Q57">
        <f>P57*(1+VOT!Q$18*Zgomot!$B$3)</f>
        <v>4.7854103051545867</v>
      </c>
      <c r="R57">
        <f>Q57*(1+VOT!R$18*Zgomot!$B$3)</f>
        <v>4.8624554110675753</v>
      </c>
      <c r="S57">
        <f>R57*(1+VOT!S$18*Zgomot!$B$3)</f>
        <v>4.9407409431857632</v>
      </c>
      <c r="T57">
        <f>S57*(1+VOT!T$18*Zgomot!$B$3)</f>
        <v>5.0202868723710541</v>
      </c>
      <c r="U57">
        <f>T57*(1+VOT!U$18*Zgomot!$B$3)</f>
        <v>5.1011134910162284</v>
      </c>
      <c r="V57">
        <f>U57*(1+VOT!V$18*Zgomot!$B$3)</f>
        <v>5.1832414182215896</v>
      </c>
      <c r="W57">
        <f>V57*(1+VOT!W$18*Zgomot!$B$3)</f>
        <v>5.266691605054957</v>
      </c>
      <c r="X57">
        <f>W57*(1+VOT!X$18*Zgomot!$B$3)</f>
        <v>5.3514853398963416</v>
      </c>
      <c r="Y57">
        <f>X57*(1+VOT!Y$18*Zgomot!$B$3)</f>
        <v>5.4376442538686725</v>
      </c>
      <c r="Z57">
        <f>Y57*(1+VOT!Z$18*Zgomot!$B$3)</f>
        <v>5.5251903263559585</v>
      </c>
      <c r="AA57">
        <f>Z57*(1+VOT!AA$18*Zgomot!$B$3)</f>
        <v>5.6141458906102892</v>
      </c>
      <c r="AB57">
        <f>AA57*(1+VOT!AB$18*Zgomot!$B$3)</f>
        <v>5.7045336394491146</v>
      </c>
      <c r="AC57">
        <f>AB57*(1+VOT!AC$18*Zgomot!$B$3)</f>
        <v>5.7963766310442457</v>
      </c>
      <c r="AD57">
        <f>AC57*(1+VOT!AD$18*Zgomot!$B$3)</f>
        <v>5.8896982948040577</v>
      </c>
      <c r="AE57">
        <f>AD57*(1+VOT!AE$18*Zgomot!$B$3)</f>
        <v>5.9845224373504031</v>
      </c>
      <c r="AF57">
        <f>AE57*(1+VOT!AF$18*Zgomot!$B$3)</f>
        <v>6.0808732485917449</v>
      </c>
      <c r="AG57">
        <f>AF57*(1+VOT!AG$18*Zgomot!$B$3)</f>
        <v>6.1787753078940719</v>
      </c>
      <c r="AH57">
        <f>AG57*(1+VOT!AH$18*Zgomot!$B$3)</f>
        <v>6.2782535903511665</v>
      </c>
      <c r="AI57" t="e">
        <f>AH57*(1+VOT!AI$18*Zgomot!$B$3)</f>
        <v>#N/A</v>
      </c>
      <c r="AJ57" t="e">
        <f>AI57*(1+VOT!AJ$18*Zgomot!$B$3)</f>
        <v>#N/A</v>
      </c>
    </row>
    <row r="58" spans="1:36">
      <c r="C58" t="s">
        <v>138</v>
      </c>
      <c r="D58">
        <f>D38</f>
        <v>9.9575343676947483</v>
      </c>
      <c r="E58">
        <f>D58*(1+VOT!E$18*Zgomot!$B$3)</f>
        <v>10.27357571997041</v>
      </c>
      <c r="F58">
        <f>E58*(1+VOT!F$18*Zgomot!$B$3)</f>
        <v>10.628506136347797</v>
      </c>
      <c r="G58">
        <f>F58*(1+VOT!G$18*Zgomot!$B$3)</f>
        <v>10.958379594109383</v>
      </c>
      <c r="H58">
        <f>G58*(1+VOT!H$18*Zgomot!$B$3)</f>
        <v>11.275404836097042</v>
      </c>
      <c r="I58">
        <f>H58*(1+VOT!I$18*Zgomot!$B$3)</f>
        <v>11.520081121040349</v>
      </c>
      <c r="J58">
        <f>I58*(1+VOT!J$18*Zgomot!$B$3)</f>
        <v>11.770066881366924</v>
      </c>
      <c r="K58">
        <f>J58*(1+VOT!K$18*Zgomot!$B$3)</f>
        <v>12.025477332692587</v>
      </c>
      <c r="L58">
        <f>K58*(1+VOT!L$18*Zgomot!$B$3)</f>
        <v>12.286430190812016</v>
      </c>
      <c r="M58">
        <f>L58*(1+VOT!M$18*Zgomot!$B$3)</f>
        <v>12.553045725952638</v>
      </c>
      <c r="N58">
        <f>M58*(1+VOT!N$18*Zgomot!$B$3)</f>
        <v>12.82544681820581</v>
      </c>
      <c r="O58">
        <f>N58*(1+VOT!O$18*Zgomot!$B$3)</f>
        <v>13.031936511978923</v>
      </c>
      <c r="P58">
        <f>O58*(1+VOT!P$18*Zgomot!$B$3)</f>
        <v>13.241750689821783</v>
      </c>
      <c r="Q58">
        <f>P58*(1+VOT!Q$18*Zgomot!$B$3)</f>
        <v>13.454942875927914</v>
      </c>
      <c r="R58">
        <f>Q58*(1+VOT!R$18*Zgomot!$B$3)</f>
        <v>13.671567456230354</v>
      </c>
      <c r="S58">
        <f>R58*(1+VOT!S$18*Zgomot!$B$3)</f>
        <v>13.891679692275662</v>
      </c>
      <c r="T58">
        <f>S58*(1+VOT!T$18*Zgomot!$B$3)</f>
        <v>14.115335735321301</v>
      </c>
      <c r="U58">
        <f>T58*(1+VOT!U$18*Zgomot!$B$3)</f>
        <v>14.342592640659973</v>
      </c>
      <c r="V58">
        <f>U58*(1+VOT!V$18*Zgomot!$B$3)</f>
        <v>14.573508382174598</v>
      </c>
      <c r="W58">
        <f>V58*(1+VOT!W$18*Zgomot!$B$3)</f>
        <v>14.80814186712761</v>
      </c>
      <c r="X58">
        <f>W58*(1+VOT!X$18*Zgomot!$B$3)</f>
        <v>15.046552951188364</v>
      </c>
      <c r="Y58">
        <f>X58*(1+VOT!Y$18*Zgomot!$B$3)</f>
        <v>15.288802453702496</v>
      </c>
      <c r="Z58">
        <f>Y58*(1+VOT!Z$18*Zgomot!$B$3)</f>
        <v>15.534952173207106</v>
      </c>
      <c r="AA58">
        <f>Z58*(1+VOT!AA$18*Zgomot!$B$3)</f>
        <v>15.785064903195741</v>
      </c>
      <c r="AB58">
        <f>AA58*(1+VOT!AB$18*Zgomot!$B$3)</f>
        <v>16.039204448137191</v>
      </c>
      <c r="AC58">
        <f>AB58*(1+VOT!AC$18*Zgomot!$B$3)</f>
        <v>16.297435639752202</v>
      </c>
      <c r="AD58">
        <f>AC58*(1+VOT!AD$18*Zgomot!$B$3)</f>
        <v>16.559824353552212</v>
      </c>
      <c r="AE58">
        <f>AD58*(1+VOT!AE$18*Zgomot!$B$3)</f>
        <v>16.826437525644401</v>
      </c>
      <c r="AF58">
        <f>AE58*(1+VOT!AF$18*Zgomot!$B$3)</f>
        <v>17.097343169807274</v>
      </c>
      <c r="AG58">
        <f>AF58*(1+VOT!AG$18*Zgomot!$B$3)</f>
        <v>17.372610394841171</v>
      </c>
      <c r="AH58">
        <f>AG58*(1+VOT!AH$18*Zgomot!$B$3)</f>
        <v>17.652309422198115</v>
      </c>
      <c r="AI58" t="e">
        <f>AH58*(1+VOT!AI$18*Zgomot!$B$3)</f>
        <v>#N/A</v>
      </c>
      <c r="AJ58" t="e">
        <f>AI58*(1+VOT!AJ$18*Zgomot!$B$3)</f>
        <v>#N/A</v>
      </c>
    </row>
    <row r="59" spans="1:36">
      <c r="B59" t="s">
        <v>141</v>
      </c>
      <c r="C59" t="s">
        <v>137</v>
      </c>
      <c r="D59">
        <f>E37</f>
        <v>0.53996199123065614</v>
      </c>
      <c r="E59">
        <f>D59*(1+VOT!E$18*Zgomot!$B$3)</f>
        <v>0.55709979980700786</v>
      </c>
      <c r="F59">
        <f>E59*(1+VOT!F$18*Zgomot!$B$3)</f>
        <v>0.57634642525649926</v>
      </c>
      <c r="G59">
        <f>F59*(1+VOT!G$18*Zgomot!$B$3)</f>
        <v>0.59423430015904144</v>
      </c>
      <c r="H59">
        <f>G59*(1+VOT!H$18*Zgomot!$B$3)</f>
        <v>0.6114254616065381</v>
      </c>
      <c r="I59">
        <f>H59*(1+VOT!I$18*Zgomot!$B$3)</f>
        <v>0.62469339412339997</v>
      </c>
      <c r="J59">
        <f>I59*(1+VOT!J$18*Zgomot!$B$3)</f>
        <v>0.63824924077587775</v>
      </c>
      <c r="K59">
        <f>J59*(1+VOT!K$18*Zgomot!$B$3)</f>
        <v>0.65209924930071428</v>
      </c>
      <c r="L59">
        <f>K59*(1+VOT!L$18*Zgomot!$B$3)</f>
        <v>0.66624980301053982</v>
      </c>
      <c r="M59">
        <f>L59*(1+VOT!M$18*Zgomot!$B$3)</f>
        <v>0.68070742373586857</v>
      </c>
      <c r="N59">
        <f>M59*(1+VOT!N$18*Zgomot!$B$3)</f>
        <v>0.6954787748309369</v>
      </c>
      <c r="O59">
        <f>N59*(1+VOT!O$18*Zgomot!$B$3)</f>
        <v>0.706675983105715</v>
      </c>
      <c r="P59">
        <f>O59*(1+VOT!P$18*Zgomot!$B$3)</f>
        <v>0.71805346643371704</v>
      </c>
      <c r="Q59">
        <f>P59*(1+VOT!Q$18*Zgomot!$B$3)</f>
        <v>0.72961412724329988</v>
      </c>
      <c r="R59">
        <f>Q59*(1+VOT!R$18*Zgomot!$B$3)</f>
        <v>0.74136091469191701</v>
      </c>
      <c r="S59">
        <f>R59*(1+VOT!S$18*Zgomot!$B$3)</f>
        <v>0.75329682541845688</v>
      </c>
      <c r="T59">
        <f>S59*(1+VOT!T$18*Zgomot!$B$3)</f>
        <v>0.76542490430769405</v>
      </c>
      <c r="U59">
        <f>T59*(1+VOT!U$18*Zgomot!$B$3)</f>
        <v>0.77774824526704789</v>
      </c>
      <c r="V59">
        <f>U59*(1+VOT!V$18*Zgomot!$B$3)</f>
        <v>0.79026999201584736</v>
      </c>
      <c r="W59">
        <f>V59*(1+VOT!W$18*Zgomot!$B$3)</f>
        <v>0.80299333888730251</v>
      </c>
      <c r="X59">
        <f>W59*(1+VOT!X$18*Zgomot!$B$3)</f>
        <v>0.8159215316433881</v>
      </c>
      <c r="Y59">
        <f>X59*(1+VOT!Y$18*Zgomot!$B$3)</f>
        <v>0.82905786830284667</v>
      </c>
      <c r="Z59">
        <f>Y59*(1+VOT!Z$18*Zgomot!$B$3)</f>
        <v>0.84240569998252246</v>
      </c>
      <c r="AA59">
        <f>Z59*(1+VOT!AA$18*Zgomot!$B$3)</f>
        <v>0.85596843175224102</v>
      </c>
      <c r="AB59">
        <f>AA59*(1+VOT!AB$18*Zgomot!$B$3)</f>
        <v>0.86974952350345214</v>
      </c>
      <c r="AC59">
        <f>AB59*(1+VOT!AC$18*Zgomot!$B$3)</f>
        <v>0.8837524908318577</v>
      </c>
      <c r="AD59">
        <f>AC59*(1+VOT!AD$18*Zgomot!$B$3)</f>
        <v>0.89798090593425062</v>
      </c>
      <c r="AE59">
        <f>AD59*(1+VOT!AE$18*Zgomot!$B$3)</f>
        <v>0.91243839851979203</v>
      </c>
      <c r="AF59">
        <f>AE59*(1+VOT!AF$18*Zgomot!$B$3)</f>
        <v>0.92712865673596068</v>
      </c>
      <c r="AG59">
        <f>AF59*(1+VOT!AG$18*Zgomot!$B$3)</f>
        <v>0.94205542810940968</v>
      </c>
      <c r="AH59">
        <f>AG59*(1+VOT!AH$18*Zgomot!$B$3)</f>
        <v>0.95722252050197121</v>
      </c>
      <c r="AI59" t="e">
        <f>AH59*(1+VOT!AI$18*Zgomot!$B$3)</f>
        <v>#N/A</v>
      </c>
      <c r="AJ59" t="e">
        <f>AI59*(1+VOT!AJ$18*Zgomot!$B$3)</f>
        <v>#N/A</v>
      </c>
    </row>
    <row r="60" spans="1:36">
      <c r="C60" t="s">
        <v>138</v>
      </c>
      <c r="D60">
        <f>E38</f>
        <v>1.1434489226060955</v>
      </c>
      <c r="E60">
        <f>D60*(1+VOT!E$18*Zgomot!$B$3)</f>
        <v>1.1797407525324872</v>
      </c>
      <c r="F60">
        <f>E60*(1+VOT!F$18*Zgomot!$B$3)</f>
        <v>1.220498312307881</v>
      </c>
      <c r="G60">
        <f>F60*(1+VOT!G$18*Zgomot!$B$3)</f>
        <v>1.2583785179838527</v>
      </c>
      <c r="H60">
        <f>G60*(1+VOT!H$18*Zgomot!$B$3)</f>
        <v>1.2947833304609044</v>
      </c>
      <c r="I60">
        <f>H60*(1+VOT!I$18*Zgomot!$B$3)</f>
        <v>1.3228801287319061</v>
      </c>
      <c r="J60">
        <f>I60*(1+VOT!J$18*Zgomot!$B$3)</f>
        <v>1.3515866275253885</v>
      </c>
      <c r="K60">
        <f>J60*(1+VOT!K$18*Zgomot!$B$3)</f>
        <v>1.3809160573426895</v>
      </c>
      <c r="L60">
        <f>K60*(1+VOT!L$18*Zgomot!$B$3)</f>
        <v>1.4108819357870259</v>
      </c>
      <c r="M60">
        <f>L60*(1+VOT!M$18*Zgomot!$B$3)</f>
        <v>1.4414980737936045</v>
      </c>
      <c r="N60">
        <f>M60*(1+VOT!N$18*Zgomot!$B$3)</f>
        <v>1.4727785819949257</v>
      </c>
      <c r="O60">
        <f>N60*(1+VOT!O$18*Zgomot!$B$3)</f>
        <v>1.4964903171650441</v>
      </c>
      <c r="P60">
        <f>O60*(1+VOT!P$18*Zgomot!$B$3)</f>
        <v>1.5205838112714014</v>
      </c>
      <c r="Q60">
        <f>P60*(1+VOT!Q$18*Zgomot!$B$3)</f>
        <v>1.5450652106328711</v>
      </c>
      <c r="R60">
        <f>Q60*(1+VOT!R$18*Zgomot!$B$3)</f>
        <v>1.5699407605240603</v>
      </c>
      <c r="S60">
        <f>R60*(1+VOT!S$18*Zgomot!$B$3)</f>
        <v>1.5952168067684978</v>
      </c>
      <c r="T60">
        <f>S60*(1+VOT!T$18*Zgomot!$B$3)</f>
        <v>1.6208997973574706</v>
      </c>
      <c r="U60">
        <f>T60*(1+VOT!U$18*Zgomot!$B$3)</f>
        <v>1.6469962840949259</v>
      </c>
      <c r="V60">
        <f>U60*(1+VOT!V$18*Zgomot!$B$3)</f>
        <v>1.6735129242688542</v>
      </c>
      <c r="W60">
        <f>V60*(1+VOT!W$18*Zgomot!$B$3)</f>
        <v>1.7004564823495827</v>
      </c>
      <c r="X60">
        <f>W60*(1+VOT!X$18*Zgomot!$B$3)</f>
        <v>1.7278338317154109</v>
      </c>
      <c r="Y60">
        <f>X60*(1+VOT!Y$18*Zgomot!$B$3)</f>
        <v>1.7556519564060291</v>
      </c>
      <c r="Z60">
        <f>Y60*(1+VOT!Z$18*Zgomot!$B$3)</f>
        <v>1.7839179529041662</v>
      </c>
      <c r="AA60">
        <f>Z60*(1+VOT!AA$18*Zgomot!$B$3)</f>
        <v>1.8126390319459234</v>
      </c>
      <c r="AB60">
        <f>AA60*(1+VOT!AB$18*Zgomot!$B$3)</f>
        <v>1.8418225203602527</v>
      </c>
      <c r="AC60">
        <f>AB60*(1+VOT!AC$18*Zgomot!$B$3)</f>
        <v>1.8714758629380528</v>
      </c>
      <c r="AD60">
        <f>AC60*(1+VOT!AD$18*Zgomot!$B$3)</f>
        <v>1.9016066243313554</v>
      </c>
      <c r="AE60">
        <f>AD60*(1+VOT!AE$18*Zgomot!$B$3)</f>
        <v>1.9322224909830903</v>
      </c>
      <c r="AF60">
        <f>AE60*(1+VOT!AF$18*Zgomot!$B$3)</f>
        <v>1.963331273087918</v>
      </c>
      <c r="AG60">
        <f>AF60*(1+VOT!AG$18*Zgomot!$B$3)</f>
        <v>1.9949409065846335</v>
      </c>
      <c r="AH60">
        <f>AG60*(1+VOT!AH$18*Zgomot!$B$3)</f>
        <v>2.027059455180646</v>
      </c>
      <c r="AI60" t="e">
        <f>AH60*(1+VOT!AI$18*Zgomot!$B$3)</f>
        <v>#N/A</v>
      </c>
      <c r="AJ60" t="e">
        <f>AI60*(1+VOT!AJ$18*Zgomot!$B$3)</f>
        <v>#N/A</v>
      </c>
    </row>
    <row r="61" spans="1:36">
      <c r="A61" t="s">
        <v>258</v>
      </c>
      <c r="B61" t="s">
        <v>139</v>
      </c>
      <c r="C61" t="s">
        <v>137</v>
      </c>
      <c r="D61">
        <f>C39</f>
        <v>34.557567438761993</v>
      </c>
      <c r="E61">
        <f>D61*(1+VOT!E$18*Zgomot!$B$3)</f>
        <v>35.654387187648503</v>
      </c>
      <c r="F61">
        <f>E61*(1+VOT!F$18*Zgomot!$B$3)</f>
        <v>36.886171216415953</v>
      </c>
      <c r="G61">
        <f>F61*(1+VOT!G$18*Zgomot!$B$3)</f>
        <v>38.030995210178652</v>
      </c>
      <c r="H61">
        <f>G61*(1+VOT!H$18*Zgomot!$B$3)</f>
        <v>39.131229542818438</v>
      </c>
      <c r="I61">
        <f>H61*(1+VOT!I$18*Zgomot!$B$3)</f>
        <v>39.980377223897598</v>
      </c>
      <c r="J61">
        <f>I61*(1+VOT!J$18*Zgomot!$B$3)</f>
        <v>40.847951409656176</v>
      </c>
      <c r="K61">
        <f>J61*(1+VOT!K$18*Zgomot!$B$3)</f>
        <v>41.734351955245714</v>
      </c>
      <c r="L61">
        <f>K61*(1+VOT!L$18*Zgomot!$B$3)</f>
        <v>42.639987392674549</v>
      </c>
      <c r="M61">
        <f>L61*(1+VOT!M$18*Zgomot!$B$3)</f>
        <v>43.565275119095588</v>
      </c>
      <c r="N61">
        <f>M61*(1+VOT!N$18*Zgomot!$B$3)</f>
        <v>44.510641589179961</v>
      </c>
      <c r="O61">
        <f>N61*(1+VOT!O$18*Zgomot!$B$3)</f>
        <v>45.22726291876576</v>
      </c>
      <c r="P61">
        <f>O61*(1+VOT!P$18*Zgomot!$B$3)</f>
        <v>45.95542185175789</v>
      </c>
      <c r="Q61">
        <f>P61*(1+VOT!Q$18*Zgomot!$B$3)</f>
        <v>46.695304143571192</v>
      </c>
      <c r="R61">
        <f>Q61*(1+VOT!R$18*Zgomot!$B$3)</f>
        <v>47.447098540282688</v>
      </c>
      <c r="S61">
        <f>R61*(1+VOT!S$18*Zgomot!$B$3)</f>
        <v>48.210996826781241</v>
      </c>
      <c r="T61">
        <f>S61*(1+VOT!T$18*Zgomot!$B$3)</f>
        <v>48.987193875692419</v>
      </c>
      <c r="U61">
        <f>T61*(1+VOT!U$18*Zgomot!$B$3)</f>
        <v>49.775887697091065</v>
      </c>
      <c r="V61">
        <f>U61*(1+VOT!V$18*Zgomot!$B$3)</f>
        <v>50.577279489014231</v>
      </c>
      <c r="W61">
        <f>V61*(1+VOT!W$18*Zgomot!$B$3)</f>
        <v>51.391573688787361</v>
      </c>
      <c r="X61">
        <f>W61*(1+VOT!X$18*Zgomot!$B$3)</f>
        <v>52.218978025176838</v>
      </c>
      <c r="Y61">
        <f>X61*(1+VOT!Y$18*Zgomot!$B$3)</f>
        <v>53.059703571382187</v>
      </c>
      <c r="Z61">
        <f>Y61*(1+VOT!Z$18*Zgomot!$B$3)</f>
        <v>53.913964798881437</v>
      </c>
      <c r="AA61">
        <f>Z61*(1+VOT!AA$18*Zgomot!$B$3)</f>
        <v>54.781979632143425</v>
      </c>
      <c r="AB61">
        <f>AA61*(1+VOT!AB$18*Zgomot!$B$3)</f>
        <v>55.663969504220937</v>
      </c>
      <c r="AC61">
        <f>AB61*(1+VOT!AC$18*Zgomot!$B$3)</f>
        <v>56.560159413238893</v>
      </c>
      <c r="AD61">
        <f>AC61*(1+VOT!AD$18*Zgomot!$B$3)</f>
        <v>57.47077797979204</v>
      </c>
      <c r="AE61">
        <f>AD61*(1+VOT!AE$18*Zgomot!$B$3)</f>
        <v>58.39605750526669</v>
      </c>
      <c r="AF61">
        <f>AE61*(1+VOT!AF$18*Zgomot!$B$3)</f>
        <v>59.336234031101483</v>
      </c>
      <c r="AG61">
        <f>AF61*(1+VOT!AG$18*Zgomot!$B$3)</f>
        <v>60.291547399002219</v>
      </c>
      <c r="AH61">
        <f>AG61*(1+VOT!AH$18*Zgomot!$B$3)</f>
        <v>61.262241312126157</v>
      </c>
      <c r="AI61" t="e">
        <f>AH61*(1+VOT!AI$18*Zgomot!$B$3)</f>
        <v>#N/A</v>
      </c>
      <c r="AJ61" t="e">
        <f>AI61*(1+VOT!AJ$18*Zgomot!$B$3)</f>
        <v>#N/A</v>
      </c>
    </row>
    <row r="62" spans="1:36">
      <c r="C62" t="s">
        <v>138</v>
      </c>
      <c r="D62">
        <f>C40</f>
        <v>83.900564696222261</v>
      </c>
      <c r="E62">
        <f>D62*(1+VOT!E$18*Zgomot!$B$3)</f>
        <v>86.563477717071265</v>
      </c>
      <c r="F62">
        <f>E62*(1+VOT!F$18*Zgomot!$B$3)</f>
        <v>89.554063665590775</v>
      </c>
      <c r="G62">
        <f>F62*(1+VOT!G$18*Zgomot!$B$3)</f>
        <v>92.333523757065194</v>
      </c>
      <c r="H62">
        <f>G62*(1+VOT!H$18*Zgomot!$B$3)</f>
        <v>95.004726872568867</v>
      </c>
      <c r="I62">
        <f>H62*(1+VOT!I$18*Zgomot!$B$3)</f>
        <v>97.066329445703616</v>
      </c>
      <c r="J62">
        <f>I62*(1+VOT!J$18*Zgomot!$B$3)</f>
        <v>99.172668794675388</v>
      </c>
      <c r="K62">
        <f>J62*(1+VOT!K$18*Zgomot!$B$3)</f>
        <v>101.32471570751984</v>
      </c>
      <c r="L62">
        <f>K62*(1+VOT!L$18*Zgomot!$B$3)</f>
        <v>103.52346203837303</v>
      </c>
      <c r="M62">
        <f>L62*(1+VOT!M$18*Zgomot!$B$3)</f>
        <v>105.76992116460572</v>
      </c>
      <c r="N62">
        <f>M62*(1+VOT!N$18*Zgomot!$B$3)</f>
        <v>108.06512845387766</v>
      </c>
      <c r="O62">
        <f>N62*(1+VOT!O$18*Zgomot!$B$3)</f>
        <v>109.8049770219851</v>
      </c>
      <c r="P62">
        <f>O62*(1+VOT!P$18*Zgomot!$B$3)</f>
        <v>111.57283715203906</v>
      </c>
      <c r="Q62">
        <f>P62*(1+VOT!Q$18*Zgomot!$B$3)</f>
        <v>113.36915983018689</v>
      </c>
      <c r="R62">
        <f>Q62*(1+VOT!R$18*Zgomot!$B$3)</f>
        <v>115.1944033034529</v>
      </c>
      <c r="S62">
        <f>R62*(1+VOT!S$18*Zgomot!$B$3)</f>
        <v>117.04903319663849</v>
      </c>
      <c r="T62">
        <f>S62*(1+VOT!T$18*Zgomot!$B$3)</f>
        <v>118.93352263110437</v>
      </c>
      <c r="U62">
        <f>T62*(1+VOT!U$18*Zgomot!$B$3)</f>
        <v>120.84835234546514</v>
      </c>
      <c r="V62">
        <f>U62*(1+VOT!V$18*Zgomot!$B$3)</f>
        <v>122.79401081822714</v>
      </c>
      <c r="W62">
        <f>V62*(1+VOT!W$18*Zgomot!$B$3)</f>
        <v>124.7709943924006</v>
      </c>
      <c r="X62">
        <f>W62*(1+VOT!X$18*Zgomot!$B$3)</f>
        <v>126.77980740211825</v>
      </c>
      <c r="Y62">
        <f>X62*(1+VOT!Y$18*Zgomot!$B$3)</f>
        <v>128.82096230129235</v>
      </c>
      <c r="Z62">
        <f>Y62*(1+VOT!Z$18*Zgomot!$B$3)</f>
        <v>130.89497979434316</v>
      </c>
      <c r="AA62">
        <f>Z62*(1+VOT!AA$18*Zgomot!$B$3)</f>
        <v>133.0023889690321</v>
      </c>
      <c r="AB62">
        <f>AA62*(1+VOT!AB$18*Zgomot!$B$3)</f>
        <v>135.14372743143352</v>
      </c>
      <c r="AC62">
        <f>AB62*(1+VOT!AC$18*Zgomot!$B$3)</f>
        <v>137.3195414430796</v>
      </c>
      <c r="AD62">
        <f>AC62*(1+VOT!AD$18*Zgomot!$B$3)</f>
        <v>139.53038606031319</v>
      </c>
      <c r="AE62">
        <f>AD62*(1+VOT!AE$18*Zgomot!$B$3)</f>
        <v>141.77682527588422</v>
      </c>
      <c r="AF62">
        <f>AE62*(1+VOT!AF$18*Zgomot!$B$3)</f>
        <v>144.05943216282597</v>
      </c>
      <c r="AG62">
        <f>AF62*(1+VOT!AG$18*Zgomot!$B$3)</f>
        <v>146.37878902064747</v>
      </c>
      <c r="AH62">
        <f>AG62*(1+VOT!AH$18*Zgomot!$B$3)</f>
        <v>148.7354875238799</v>
      </c>
      <c r="AI62" t="e">
        <f>AH62*(1+VOT!AI$18*Zgomot!$B$3)</f>
        <v>#N/A</v>
      </c>
      <c r="AJ62" t="e">
        <f>AI62*(1+VOT!AJ$18*Zgomot!$B$3)</f>
        <v>#N/A</v>
      </c>
    </row>
    <row r="63" spans="1:36">
      <c r="B63" t="s">
        <v>140</v>
      </c>
      <c r="C63" t="s">
        <v>137</v>
      </c>
      <c r="D63">
        <f>D39</f>
        <v>1.9216294393796882</v>
      </c>
      <c r="E63">
        <f>D63*(1+VOT!E$18*Zgomot!$B$3)</f>
        <v>1.9826198757837632</v>
      </c>
      <c r="F63">
        <f>E63*(1+VOT!F$18*Zgomot!$B$3)</f>
        <v>2.0511152192951885</v>
      </c>
      <c r="G63">
        <f>F63*(1+VOT!G$18*Zgomot!$B$3)</f>
        <v>2.1147750093895299</v>
      </c>
      <c r="H63">
        <f>G63*(1+VOT!H$18*Zgomot!$B$3)</f>
        <v>2.1759553192467975</v>
      </c>
      <c r="I63">
        <f>H63*(1+VOT!I$18*Zgomot!$B$3)</f>
        <v>2.2231735496744531</v>
      </c>
      <c r="J63">
        <f>I63*(1+VOT!J$18*Zgomot!$B$3)</f>
        <v>2.2714164157023888</v>
      </c>
      <c r="K63">
        <f>J63*(1+VOT!K$18*Zgomot!$B$3)</f>
        <v>2.3207061519231309</v>
      </c>
      <c r="L63">
        <f>K63*(1+VOT!L$18*Zgomot!$B$3)</f>
        <v>2.3710654754198628</v>
      </c>
      <c r="M63">
        <f>L63*(1+VOT!M$18*Zgomot!$B$3)</f>
        <v>2.422517596236474</v>
      </c>
      <c r="N63">
        <f>M63*(1+VOT!N$18*Zgomot!$B$3)</f>
        <v>2.4750862280748058</v>
      </c>
      <c r="O63">
        <f>N63*(1+VOT!O$18*Zgomot!$B$3)</f>
        <v>2.5149351163468103</v>
      </c>
      <c r="P63">
        <f>O63*(1+VOT!P$18*Zgomot!$B$3)</f>
        <v>2.5554255717199941</v>
      </c>
      <c r="Q63">
        <f>P63*(1+VOT!Q$18*Zgomot!$B$3)</f>
        <v>2.5965679234246859</v>
      </c>
      <c r="R63">
        <f>Q63*(1+VOT!R$18*Zgomot!$B$3)</f>
        <v>2.6383726669918235</v>
      </c>
      <c r="S63">
        <f>R63*(1+VOT!S$18*Zgomot!$B$3)</f>
        <v>2.6808504669303916</v>
      </c>
      <c r="T63">
        <f>S63*(1+VOT!T$18*Zgomot!$B$3)</f>
        <v>2.7240121594479709</v>
      </c>
      <c r="U63">
        <f>T63*(1+VOT!U$18*Zgomot!$B$3)</f>
        <v>2.7678687552150834</v>
      </c>
      <c r="V63">
        <f>U63*(1+VOT!V$18*Zgomot!$B$3)</f>
        <v>2.8124314421740464</v>
      </c>
      <c r="W63">
        <f>V63*(1+VOT!W$18*Zgomot!$B$3)</f>
        <v>2.8577115883930486</v>
      </c>
      <c r="X63">
        <f>W63*(1+VOT!X$18*Zgomot!$B$3)</f>
        <v>2.9037207449661766</v>
      </c>
      <c r="Y63">
        <f>X63*(1+VOT!Y$18*Zgomot!$B$3)</f>
        <v>2.950470648960132</v>
      </c>
      <c r="Z63">
        <f>Y63*(1+VOT!Z$18*Zgomot!$B$3)</f>
        <v>2.9979732264083903</v>
      </c>
      <c r="AA63">
        <f>Z63*(1+VOT!AA$18*Zgomot!$B$3)</f>
        <v>3.0462405953535652</v>
      </c>
      <c r="AB63">
        <f>AA63*(1+VOT!AB$18*Zgomot!$B$3)</f>
        <v>3.0952850689387574</v>
      </c>
      <c r="AC63">
        <f>AB63*(1+VOT!AC$18*Zgomot!$B$3)</f>
        <v>3.1451191585486713</v>
      </c>
      <c r="AD63">
        <f>AC63*(1+VOT!AD$18*Zgomot!$B$3)</f>
        <v>3.1957555770013051</v>
      </c>
      <c r="AE63">
        <f>AD63*(1+VOT!AE$18*Zgomot!$B$3)</f>
        <v>3.2472072417910263</v>
      </c>
      <c r="AF63">
        <f>AE63*(1+VOT!AF$18*Zgomot!$B$3)</f>
        <v>3.2994872783838618</v>
      </c>
      <c r="AG63">
        <f>AF63*(1+VOT!AG$18*Zgomot!$B$3)</f>
        <v>3.3526090235658419</v>
      </c>
      <c r="AH63">
        <f>AG63*(1+VOT!AH$18*Zgomot!$B$3)</f>
        <v>3.4065860288452519</v>
      </c>
      <c r="AI63" t="e">
        <f>AH63*(1+VOT!AI$18*Zgomot!$B$3)</f>
        <v>#N/A</v>
      </c>
      <c r="AJ63" t="e">
        <f>AI63*(1+VOT!AJ$18*Zgomot!$B$3)</f>
        <v>#N/A</v>
      </c>
    </row>
    <row r="64" spans="1:36">
      <c r="C64" t="s">
        <v>138</v>
      </c>
      <c r="D64">
        <f>D40</f>
        <v>5.3996199123065622</v>
      </c>
      <c r="E64">
        <f>D64*(1+VOT!E$18*Zgomot!$B$3)</f>
        <v>5.5709979980700792</v>
      </c>
      <c r="F64">
        <f>E64*(1+VOT!F$18*Zgomot!$B$3)</f>
        <v>5.7634642525649937</v>
      </c>
      <c r="G64">
        <f>F64*(1+VOT!G$18*Zgomot!$B$3)</f>
        <v>5.9423430015904151</v>
      </c>
      <c r="H64">
        <f>G64*(1+VOT!H$18*Zgomot!$B$3)</f>
        <v>6.1142546160653817</v>
      </c>
      <c r="I64">
        <f>H64*(1+VOT!I$18*Zgomot!$B$3)</f>
        <v>6.2469339412340004</v>
      </c>
      <c r="J64">
        <f>I64*(1+VOT!J$18*Zgomot!$B$3)</f>
        <v>6.3824924077587788</v>
      </c>
      <c r="K64">
        <f>J64*(1+VOT!K$18*Zgomot!$B$3)</f>
        <v>6.520992493007145</v>
      </c>
      <c r="L64">
        <f>K64*(1+VOT!L$18*Zgomot!$B$3)</f>
        <v>6.6624980301054002</v>
      </c>
      <c r="M64">
        <f>L64*(1+VOT!M$18*Zgomot!$B$3)</f>
        <v>6.8070742373586874</v>
      </c>
      <c r="N64">
        <f>M64*(1+VOT!N$18*Zgomot!$B$3)</f>
        <v>6.9547877483093714</v>
      </c>
      <c r="O64">
        <f>N64*(1+VOT!O$18*Zgomot!$B$3)</f>
        <v>7.0667598310571522</v>
      </c>
      <c r="P64">
        <f>O64*(1+VOT!P$18*Zgomot!$B$3)</f>
        <v>7.1805346643371726</v>
      </c>
      <c r="Q64">
        <f>P64*(1+VOT!Q$18*Zgomot!$B$3)</f>
        <v>7.296141272433001</v>
      </c>
      <c r="R64">
        <f>Q64*(1+VOT!R$18*Zgomot!$B$3)</f>
        <v>7.4136091469191721</v>
      </c>
      <c r="S64">
        <f>R64*(1+VOT!S$18*Zgomot!$B$3)</f>
        <v>7.5329682541845706</v>
      </c>
      <c r="T64">
        <f>S64*(1+VOT!T$18*Zgomot!$B$3)</f>
        <v>7.6542490430769421</v>
      </c>
      <c r="U64">
        <f>T64*(1+VOT!U$18*Zgomot!$B$3)</f>
        <v>7.7774824526704807</v>
      </c>
      <c r="V64">
        <f>U64*(1+VOT!V$18*Zgomot!$B$3)</f>
        <v>7.9026999201584758</v>
      </c>
      <c r="W64">
        <f>V64*(1+VOT!W$18*Zgomot!$B$3)</f>
        <v>8.0299333888730278</v>
      </c>
      <c r="X64">
        <f>W64*(1+VOT!X$18*Zgomot!$B$3)</f>
        <v>8.1592153164338832</v>
      </c>
      <c r="Y64">
        <f>X64*(1+VOT!Y$18*Zgomot!$B$3)</f>
        <v>8.2905786830284693</v>
      </c>
      <c r="Z64">
        <f>Y64*(1+VOT!Z$18*Zgomot!$B$3)</f>
        <v>8.4240569998252273</v>
      </c>
      <c r="AA64">
        <f>Z64*(1+VOT!AA$18*Zgomot!$B$3)</f>
        <v>8.5596843175224127</v>
      </c>
      <c r="AB64">
        <f>AA64*(1+VOT!AB$18*Zgomot!$B$3)</f>
        <v>8.6974952350345234</v>
      </c>
      <c r="AC64">
        <f>AB64*(1+VOT!AC$18*Zgomot!$B$3)</f>
        <v>8.8375249083185796</v>
      </c>
      <c r="AD64">
        <f>AC64*(1+VOT!AD$18*Zgomot!$B$3)</f>
        <v>8.9798090593425091</v>
      </c>
      <c r="AE64">
        <f>AD64*(1+VOT!AE$18*Zgomot!$B$3)</f>
        <v>9.1243839851979232</v>
      </c>
      <c r="AF64">
        <f>AE64*(1+VOT!AF$18*Zgomot!$B$3)</f>
        <v>9.2712865673596099</v>
      </c>
      <c r="AG64">
        <f>AF64*(1+VOT!AG$18*Zgomot!$B$3)</f>
        <v>9.4205542810941001</v>
      </c>
      <c r="AH64">
        <f>AG64*(1+VOT!AH$18*Zgomot!$B$3)</f>
        <v>9.5722252050197145</v>
      </c>
      <c r="AI64" t="e">
        <f>AH64*(1+VOT!AI$18*Zgomot!$B$3)</f>
        <v>#N/A</v>
      </c>
      <c r="AJ64" t="e">
        <f>AI64*(1+VOT!AJ$18*Zgomot!$B$3)</f>
        <v>#N/A</v>
      </c>
    </row>
    <row r="65" spans="2:36">
      <c r="B65" t="s">
        <v>141</v>
      </c>
      <c r="C65" t="s">
        <v>137</v>
      </c>
      <c r="D65">
        <f>E39</f>
        <v>0.30174346568771959</v>
      </c>
      <c r="E65">
        <f>D65*(1+VOT!E$18*Zgomot!$B$3)</f>
        <v>0.31132047636273963</v>
      </c>
      <c r="F65">
        <f>E65*(1+VOT!F$18*Zgomot!$B$3)</f>
        <v>0.32207594352569074</v>
      </c>
      <c r="G65">
        <f>F65*(1+VOT!G$18*Zgomot!$B$3)</f>
        <v>0.33207210891240546</v>
      </c>
      <c r="H65">
        <f>G65*(1+VOT!H$18*Zgomot!$B$3)</f>
        <v>0.341678934427183</v>
      </c>
      <c r="I65">
        <f>H65*(1+VOT!I$18*Zgomot!$B$3)</f>
        <v>0.34909336730425289</v>
      </c>
      <c r="J65">
        <f>I65*(1+VOT!J$18*Zgomot!$B$3)</f>
        <v>0.35666869337475521</v>
      </c>
      <c r="K65">
        <f>J65*(1+VOT!K$18*Zgomot!$B$3)</f>
        <v>0.3644084040209874</v>
      </c>
      <c r="L65">
        <f>K65*(1+VOT!L$18*Zgomot!$B$3)</f>
        <v>0.37231606638824283</v>
      </c>
      <c r="M65">
        <f>L65*(1+VOT!M$18*Zgomot!$B$3)</f>
        <v>0.38039532502886769</v>
      </c>
      <c r="N65">
        <f>M65*(1+VOT!N$18*Zgomot!$B$3)</f>
        <v>0.38864990358199414</v>
      </c>
      <c r="O65">
        <f>N65*(1+VOT!O$18*Zgomot!$B$3)</f>
        <v>0.39490716702966422</v>
      </c>
      <c r="P65">
        <f>O65*(1+VOT!P$18*Zgomot!$B$3)</f>
        <v>0.4012651724188418</v>
      </c>
      <c r="Q65">
        <f>P65*(1+VOT!Q$18*Zgomot!$B$3)</f>
        <v>0.40772554169478514</v>
      </c>
      <c r="R65">
        <f>Q65*(1+VOT!R$18*Zgomot!$B$3)</f>
        <v>0.4142899229160712</v>
      </c>
      <c r="S65">
        <f>R65*(1+VOT!S$18*Zgomot!$B$3)</f>
        <v>0.42095999067501993</v>
      </c>
      <c r="T65">
        <f>S65*(1+VOT!T$18*Zgomot!$B$3)</f>
        <v>0.42773744652488777</v>
      </c>
      <c r="U65">
        <f>T65*(1+VOT!U$18*Zgomot!$B$3)</f>
        <v>0.43462401941393847</v>
      </c>
      <c r="V65">
        <f>U65*(1+VOT!V$18*Zgomot!$B$3)</f>
        <v>0.44162146612650288</v>
      </c>
      <c r="W65">
        <f>V65*(1+VOT!W$18*Zgomot!$B$3)</f>
        <v>0.44873157173113959</v>
      </c>
      <c r="X65">
        <f>W65*(1+VOT!X$18*Zgomot!$B$3)</f>
        <v>0.45595615003601092</v>
      </c>
      <c r="Y65">
        <f>X65*(1+VOT!Y$18*Zgomot!$B$3)</f>
        <v>0.46329704405159072</v>
      </c>
      <c r="Z65">
        <f>Y65*(1+VOT!Z$18*Zgomot!$B$3)</f>
        <v>0.47075612646082132</v>
      </c>
      <c r="AA65">
        <f>Z65*(1+VOT!AA$18*Zgomot!$B$3)</f>
        <v>0.47833530009684055</v>
      </c>
      <c r="AB65">
        <f>AA65*(1+VOT!AB$18*Zgomot!$B$3)</f>
        <v>0.48603649842839969</v>
      </c>
      <c r="AC65">
        <f>AB65*(1+VOT!AC$18*Zgomot!$B$3)</f>
        <v>0.49386168605309694</v>
      </c>
      <c r="AD65">
        <f>AC65*(1+VOT!AD$18*Zgomot!$B$3)</f>
        <v>0.50181285919855179</v>
      </c>
      <c r="AE65">
        <f>AD65*(1+VOT!AE$18*Zgomot!$B$3)</f>
        <v>0.50989204623164852</v>
      </c>
      <c r="AF65">
        <f>AE65*(1+VOT!AF$18*Zgomot!$B$3)</f>
        <v>0.5181013081759781</v>
      </c>
      <c r="AG65">
        <f>AF65*(1+VOT!AG$18*Zgomot!$B$3)</f>
        <v>0.52644273923761131</v>
      </c>
      <c r="AH65">
        <f>AG65*(1+VOT!AH$18*Zgomot!$B$3)</f>
        <v>0.5349184673393369</v>
      </c>
      <c r="AI65" t="e">
        <f>AH65*(1+VOT!AI$18*Zgomot!$B$3)</f>
        <v>#N/A</v>
      </c>
      <c r="AJ65" t="e">
        <f>AI65*(1+VOT!AJ$18*Zgomot!$B$3)</f>
        <v>#N/A</v>
      </c>
    </row>
    <row r="66" spans="2:36">
      <c r="C66" t="s">
        <v>138</v>
      </c>
      <c r="D66">
        <f>E40</f>
        <v>0.61936816641163506</v>
      </c>
      <c r="E66">
        <f>D66*(1+VOT!E$18*Zgomot!$B$3)</f>
        <v>0.6390262409550973</v>
      </c>
      <c r="F66">
        <f>E66*(1+VOT!F$18*Zgomot!$B$3)</f>
        <v>0.66110325250010227</v>
      </c>
      <c r="G66">
        <f>F66*(1+VOT!G$18*Zgomot!$B$3)</f>
        <v>0.68162169724125354</v>
      </c>
      <c r="H66">
        <f>G66*(1+VOT!H$18*Zgomot!$B$3)</f>
        <v>0.70134097066632328</v>
      </c>
      <c r="I66">
        <f>H66*(1+VOT!I$18*Zgomot!$B$3)</f>
        <v>0.71656006972978259</v>
      </c>
      <c r="J66">
        <f>I66*(1+VOT!J$18*Zgomot!$B$3)</f>
        <v>0.73210942324291894</v>
      </c>
      <c r="K66">
        <f>J66*(1+VOT!K$18*Zgomot!$B$3)</f>
        <v>0.74799619772729031</v>
      </c>
      <c r="L66">
        <f>K66*(1+VOT!L$18*Zgomot!$B$3)</f>
        <v>0.7642277152179725</v>
      </c>
      <c r="M66">
        <f>L66*(1+VOT!M$18*Zgomot!$B$3)</f>
        <v>0.78081145663820251</v>
      </c>
      <c r="N66">
        <f>M66*(1+VOT!N$18*Zgomot!$B$3)</f>
        <v>0.79775506524725159</v>
      </c>
      <c r="O66">
        <f>N66*(1+VOT!O$18*Zgomot!$B$3)</f>
        <v>0.8105989217977323</v>
      </c>
      <c r="P66">
        <f>O66*(1+VOT!P$18*Zgomot!$B$3)</f>
        <v>0.82364956443867576</v>
      </c>
      <c r="Q66">
        <f>P66*(1+VOT!Q$18*Zgomot!$B$3)</f>
        <v>0.8369103224261385</v>
      </c>
      <c r="R66">
        <f>Q66*(1+VOT!R$18*Zgomot!$B$3)</f>
        <v>0.85038457861719929</v>
      </c>
      <c r="S66">
        <f>R66*(1+VOT!S$18*Zgomot!$B$3)</f>
        <v>0.86407577033293625</v>
      </c>
      <c r="T66">
        <f>S66*(1+VOT!T$18*Zgomot!$B$3)</f>
        <v>0.87798739023529648</v>
      </c>
      <c r="U66">
        <f>T66*(1+VOT!U$18*Zgomot!$B$3)</f>
        <v>0.89212298721808481</v>
      </c>
      <c r="V66">
        <f>U66*(1+VOT!V$18*Zgomot!$B$3)</f>
        <v>0.90648616731229592</v>
      </c>
      <c r="W66">
        <f>V66*(1+VOT!W$18*Zgomot!$B$3)</f>
        <v>0.92108059460602387</v>
      </c>
      <c r="X66">
        <f>W66*(1+VOT!X$18*Zgomot!$B$3)</f>
        <v>0.93590999217918081</v>
      </c>
      <c r="Y66">
        <f>X66*(1+VOT!Y$18*Zgomot!$B$3)</f>
        <v>0.95097814305326567</v>
      </c>
      <c r="Z66">
        <f>Y66*(1+VOT!Z$18*Zgomot!$B$3)</f>
        <v>0.96628889115642325</v>
      </c>
      <c r="AA66">
        <f>Z66*(1+VOT!AA$18*Zgomot!$B$3)</f>
        <v>0.98184614230404166</v>
      </c>
      <c r="AB66">
        <f>AA66*(1+VOT!AB$18*Zgomot!$B$3)</f>
        <v>0.99765386519513677</v>
      </c>
      <c r="AC66">
        <f>AB66*(1+VOT!AC$18*Zgomot!$B$3)</f>
        <v>1.0137160924247786</v>
      </c>
      <c r="AD66">
        <f>AC66*(1+VOT!AD$18*Zgomot!$B$3)</f>
        <v>1.0300369215128176</v>
      </c>
      <c r="AE66">
        <f>AD66*(1+VOT!AE$18*Zgomot!$B$3)</f>
        <v>1.0466205159491739</v>
      </c>
      <c r="AF66">
        <f>AE66*(1+VOT!AF$18*Zgomot!$B$3)</f>
        <v>1.0634711062559556</v>
      </c>
      <c r="AG66">
        <f>AF66*(1+VOT!AG$18*Zgomot!$B$3)</f>
        <v>1.0805929910666765</v>
      </c>
      <c r="AH66">
        <f>AG66*(1+VOT!AH$18*Zgomot!$B$3)</f>
        <v>1.0979905382228501</v>
      </c>
      <c r="AI66" t="e">
        <f>AH66*(1+VOT!AI$18*Zgomot!$B$3)</f>
        <v>#N/A</v>
      </c>
      <c r="AJ66" t="e">
        <f>AI66*(1+VOT!AJ$18*Zgomot!$B$3)</f>
        <v>#N/A</v>
      </c>
    </row>
  </sheetData>
  <mergeCells count="15">
    <mergeCell ref="A7:A10"/>
    <mergeCell ref="B7:B8"/>
    <mergeCell ref="B9:B10"/>
    <mergeCell ref="A11:A14"/>
    <mergeCell ref="B11:B12"/>
    <mergeCell ref="B13:B14"/>
    <mergeCell ref="A23:A26"/>
    <mergeCell ref="B23:B24"/>
    <mergeCell ref="B25:B26"/>
    <mergeCell ref="A15:A18"/>
    <mergeCell ref="B15:B16"/>
    <mergeCell ref="B17:B18"/>
    <mergeCell ref="A19:A22"/>
    <mergeCell ref="B19:B20"/>
    <mergeCell ref="B21:B2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29"/>
  <sheetViews>
    <sheetView workbookViewId="0">
      <selection activeCell="D7" sqref="D7"/>
    </sheetView>
  </sheetViews>
  <sheetFormatPr defaultRowHeight="14.5"/>
  <cols>
    <col min="1" max="1" width="23" customWidth="1"/>
  </cols>
  <sheetData>
    <row r="1" spans="1:34">
      <c r="A1" t="s">
        <v>105</v>
      </c>
    </row>
    <row r="2" spans="1:34">
      <c r="A2" t="s">
        <v>145</v>
      </c>
    </row>
    <row r="3" spans="1:34">
      <c r="A3" t="s">
        <v>146</v>
      </c>
    </row>
    <row r="4" spans="1:34" ht="29">
      <c r="D4" s="55" t="s">
        <v>150</v>
      </c>
      <c r="E4" s="56" t="s">
        <v>151</v>
      </c>
    </row>
    <row r="5" spans="1:34">
      <c r="A5" t="s">
        <v>147</v>
      </c>
      <c r="D5">
        <v>2006</v>
      </c>
      <c r="E5">
        <f>general!B5</f>
        <v>2020</v>
      </c>
    </row>
    <row r="6" spans="1:34">
      <c r="A6" t="s">
        <v>148</v>
      </c>
      <c r="D6" s="9">
        <v>25</v>
      </c>
      <c r="E6" s="4">
        <f>D6*HLOOKUP($E$5,macroeco!$H$11:$V$13,3,FALSE)/100</f>
        <v>30.291737688271752</v>
      </c>
    </row>
    <row r="7" spans="1:34">
      <c r="A7" t="s">
        <v>149</v>
      </c>
      <c r="B7">
        <v>2011</v>
      </c>
      <c r="C7">
        <v>2030</v>
      </c>
      <c r="D7" s="9">
        <v>1</v>
      </c>
      <c r="E7" s="4">
        <f>D7*HLOOKUP($E$5,macroeco!$H$11:$V$13,3,FALSE)/100</f>
        <v>1.2116695075308701</v>
      </c>
      <c r="G7" s="4"/>
      <c r="H7" s="4"/>
      <c r="I7" s="4"/>
      <c r="J7" s="4"/>
      <c r="K7" s="4"/>
      <c r="L7" s="4"/>
      <c r="M7" s="4"/>
      <c r="N7" s="4"/>
      <c r="O7" s="4"/>
      <c r="P7" s="4"/>
      <c r="Q7" s="4"/>
    </row>
    <row r="8" spans="1:34">
      <c r="A8" t="s">
        <v>149</v>
      </c>
      <c r="B8">
        <v>2031</v>
      </c>
      <c r="C8">
        <v>2040</v>
      </c>
      <c r="D8" s="9">
        <v>2</v>
      </c>
      <c r="E8" s="4">
        <f>D8*HLOOKUP($E$5,macroeco!$H$11:$V$13,3,FALSE)/100</f>
        <v>2.4233390150617402</v>
      </c>
    </row>
    <row r="9" spans="1:34">
      <c r="A9" t="s">
        <v>149</v>
      </c>
      <c r="B9">
        <v>2041</v>
      </c>
      <c r="D9" s="9">
        <v>4</v>
      </c>
      <c r="E9" s="4">
        <f>D9*HLOOKUP($E$5,macroeco!$H$11:$V$13,3,FALSE)/100</f>
        <v>4.8466780301234804</v>
      </c>
    </row>
    <row r="12" spans="1:34">
      <c r="B12">
        <f>E5</f>
        <v>2020</v>
      </c>
      <c r="C12">
        <f>B12+1</f>
        <v>2021</v>
      </c>
      <c r="D12">
        <f t="shared" ref="D12:AH12" si="0">C12+1</f>
        <v>2022</v>
      </c>
      <c r="E12">
        <f t="shared" si="0"/>
        <v>2023</v>
      </c>
      <c r="F12">
        <f t="shared" si="0"/>
        <v>2024</v>
      </c>
      <c r="G12">
        <f t="shared" si="0"/>
        <v>2025</v>
      </c>
      <c r="H12">
        <f t="shared" si="0"/>
        <v>2026</v>
      </c>
      <c r="I12">
        <f t="shared" si="0"/>
        <v>2027</v>
      </c>
      <c r="J12">
        <f t="shared" si="0"/>
        <v>2028</v>
      </c>
      <c r="K12">
        <f t="shared" si="0"/>
        <v>2029</v>
      </c>
      <c r="L12">
        <f t="shared" si="0"/>
        <v>2030</v>
      </c>
      <c r="M12">
        <f t="shared" si="0"/>
        <v>2031</v>
      </c>
      <c r="N12">
        <f t="shared" si="0"/>
        <v>2032</v>
      </c>
      <c r="O12">
        <f t="shared" si="0"/>
        <v>2033</v>
      </c>
      <c r="P12">
        <f t="shared" si="0"/>
        <v>2034</v>
      </c>
      <c r="Q12">
        <f t="shared" si="0"/>
        <v>2035</v>
      </c>
      <c r="R12">
        <f t="shared" si="0"/>
        <v>2036</v>
      </c>
      <c r="S12">
        <f t="shared" si="0"/>
        <v>2037</v>
      </c>
      <c r="T12">
        <f t="shared" si="0"/>
        <v>2038</v>
      </c>
      <c r="U12">
        <f t="shared" si="0"/>
        <v>2039</v>
      </c>
      <c r="V12">
        <f t="shared" si="0"/>
        <v>2040</v>
      </c>
      <c r="W12">
        <f t="shared" si="0"/>
        <v>2041</v>
      </c>
      <c r="X12">
        <f t="shared" si="0"/>
        <v>2042</v>
      </c>
      <c r="Y12">
        <f t="shared" si="0"/>
        <v>2043</v>
      </c>
      <c r="Z12">
        <f t="shared" si="0"/>
        <v>2044</v>
      </c>
      <c r="AA12">
        <f t="shared" si="0"/>
        <v>2045</v>
      </c>
      <c r="AB12">
        <f t="shared" si="0"/>
        <v>2046</v>
      </c>
      <c r="AC12">
        <f t="shared" si="0"/>
        <v>2047</v>
      </c>
      <c r="AD12">
        <f t="shared" si="0"/>
        <v>2048</v>
      </c>
      <c r="AE12">
        <f t="shared" si="0"/>
        <v>2049</v>
      </c>
      <c r="AF12">
        <f t="shared" si="0"/>
        <v>2050</v>
      </c>
      <c r="AG12">
        <f t="shared" si="0"/>
        <v>2051</v>
      </c>
      <c r="AH12">
        <f t="shared" si="0"/>
        <v>2052</v>
      </c>
    </row>
    <row r="13" spans="1:34">
      <c r="A13" t="s">
        <v>152</v>
      </c>
      <c r="B13" s="4">
        <f>E6+(B12-2010)*E7</f>
        <v>42.40843276358045</v>
      </c>
      <c r="C13" s="4">
        <f>B13+IF(AND(C12&gt;=$B$7,C12&lt;=$C$7),$E$7,IF(AND(C12&gt;=$B$8,C12&lt;=$C$8),$E$8,$E$9))</f>
        <v>43.620102271111321</v>
      </c>
      <c r="D13" s="4">
        <f t="shared" ref="D13:AH13" si="1">C13+IF(AND(D12&gt;=$B$7,D12&lt;=$C$7),$E$7,IF(AND(D12&gt;=$B$8,D12&lt;=$C$8),$E$8,$E$9))</f>
        <v>44.831771778642192</v>
      </c>
      <c r="E13" s="4">
        <f t="shared" si="1"/>
        <v>46.043441286173064</v>
      </c>
      <c r="F13" s="4">
        <f t="shared" si="1"/>
        <v>47.255110793703935</v>
      </c>
      <c r="G13" s="4">
        <f t="shared" si="1"/>
        <v>48.466780301234806</v>
      </c>
      <c r="H13" s="4">
        <f t="shared" si="1"/>
        <v>49.678449808765677</v>
      </c>
      <c r="I13" s="4">
        <f t="shared" si="1"/>
        <v>50.890119316296548</v>
      </c>
      <c r="J13" s="4">
        <f t="shared" si="1"/>
        <v>52.10178882382742</v>
      </c>
      <c r="K13" s="4">
        <f t="shared" si="1"/>
        <v>53.313458331358291</v>
      </c>
      <c r="L13" s="4">
        <f t="shared" si="1"/>
        <v>54.525127838889162</v>
      </c>
      <c r="M13" s="4">
        <f t="shared" si="1"/>
        <v>56.948466853950904</v>
      </c>
      <c r="N13" s="4">
        <f t="shared" si="1"/>
        <v>59.371805869012647</v>
      </c>
      <c r="O13" s="4">
        <f t="shared" si="1"/>
        <v>61.795144884074389</v>
      </c>
      <c r="P13" s="4">
        <f t="shared" si="1"/>
        <v>64.218483899136132</v>
      </c>
      <c r="Q13" s="4">
        <f t="shared" si="1"/>
        <v>66.641822914197874</v>
      </c>
      <c r="R13" s="4">
        <f t="shared" si="1"/>
        <v>69.065161929259617</v>
      </c>
      <c r="S13" s="4">
        <f t="shared" si="1"/>
        <v>71.488500944321359</v>
      </c>
      <c r="T13" s="4">
        <f t="shared" si="1"/>
        <v>73.911839959383101</v>
      </c>
      <c r="U13" s="4">
        <f t="shared" si="1"/>
        <v>76.335178974444844</v>
      </c>
      <c r="V13" s="4">
        <f t="shared" si="1"/>
        <v>78.758517989506586</v>
      </c>
      <c r="W13" s="4">
        <f t="shared" si="1"/>
        <v>83.605196019630071</v>
      </c>
      <c r="X13" s="4">
        <f t="shared" si="1"/>
        <v>88.451874049753556</v>
      </c>
      <c r="Y13" s="4">
        <f t="shared" si="1"/>
        <v>93.298552079877041</v>
      </c>
      <c r="Z13" s="4">
        <f t="shared" si="1"/>
        <v>98.145230110000526</v>
      </c>
      <c r="AA13" s="4">
        <f t="shared" si="1"/>
        <v>102.99190814012401</v>
      </c>
      <c r="AB13" s="4">
        <f t="shared" si="1"/>
        <v>107.8385861702475</v>
      </c>
      <c r="AC13" s="4">
        <f t="shared" si="1"/>
        <v>112.68526420037098</v>
      </c>
      <c r="AD13" s="4">
        <f t="shared" si="1"/>
        <v>117.53194223049447</v>
      </c>
      <c r="AE13" s="4">
        <f t="shared" si="1"/>
        <v>122.37862026061795</v>
      </c>
      <c r="AF13" s="4">
        <f t="shared" si="1"/>
        <v>127.22529829074143</v>
      </c>
      <c r="AG13" s="4">
        <f t="shared" si="1"/>
        <v>132.07197632086491</v>
      </c>
      <c r="AH13" s="4">
        <f t="shared" si="1"/>
        <v>136.91865435098839</v>
      </c>
    </row>
    <row r="14" spans="1:34">
      <c r="B14" s="4"/>
      <c r="C14" s="4"/>
      <c r="D14" s="4"/>
      <c r="E14" s="4"/>
      <c r="F14" s="4"/>
      <c r="G14" s="4"/>
      <c r="H14" s="4"/>
      <c r="I14" s="4"/>
      <c r="J14" s="4"/>
      <c r="K14" s="4"/>
      <c r="L14" s="4"/>
      <c r="M14" s="4"/>
      <c r="N14" s="4"/>
      <c r="O14" s="4"/>
      <c r="P14" s="4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4"/>
      <c r="AD14" s="4"/>
      <c r="AE14" s="4"/>
      <c r="AF14" s="4"/>
      <c r="AG14" s="4"/>
      <c r="AH14" s="4"/>
    </row>
    <row r="15" spans="1:34"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  <c r="N15" s="4"/>
      <c r="O15" s="4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4"/>
      <c r="AD15" s="4"/>
      <c r="AE15" s="4"/>
      <c r="AF15" s="4"/>
      <c r="AG15" s="4"/>
      <c r="AH15" s="4"/>
    </row>
    <row r="16" spans="1:34">
      <c r="A16" t="s">
        <v>162</v>
      </c>
    </row>
    <row r="17" spans="1:3">
      <c r="A17" s="59" t="s">
        <v>163</v>
      </c>
    </row>
    <row r="18" spans="1:3">
      <c r="A18" s="60" t="s">
        <v>164</v>
      </c>
    </row>
    <row r="19" spans="1:3">
      <c r="A19" s="60"/>
    </row>
    <row r="20" spans="1:3">
      <c r="A20" s="60" t="s">
        <v>173</v>
      </c>
      <c r="C20" t="s">
        <v>172</v>
      </c>
    </row>
    <row r="21" spans="1:3">
      <c r="A21" t="s">
        <v>171</v>
      </c>
      <c r="B21" t="s">
        <v>61</v>
      </c>
      <c r="C21" s="61">
        <v>3.18</v>
      </c>
    </row>
    <row r="22" spans="1:3">
      <c r="A22" t="s">
        <v>171</v>
      </c>
      <c r="B22" t="s">
        <v>62</v>
      </c>
      <c r="C22" s="61">
        <v>3.14</v>
      </c>
    </row>
    <row r="24" spans="1:3">
      <c r="A24" t="s">
        <v>174</v>
      </c>
      <c r="C24" t="s">
        <v>175</v>
      </c>
    </row>
    <row r="25" spans="1:3">
      <c r="A25" t="s">
        <v>47</v>
      </c>
      <c r="B25" t="s">
        <v>61</v>
      </c>
      <c r="C25" s="9">
        <v>8.84</v>
      </c>
    </row>
    <row r="26" spans="1:3">
      <c r="B26" t="s">
        <v>62</v>
      </c>
      <c r="C26" s="9">
        <v>8.74</v>
      </c>
    </row>
    <row r="27" spans="1:3">
      <c r="A27" t="s">
        <v>79</v>
      </c>
      <c r="B27" t="s">
        <v>61</v>
      </c>
      <c r="C27" s="9">
        <v>6.07</v>
      </c>
    </row>
    <row r="28" spans="1:3">
      <c r="B28" t="s">
        <v>62</v>
      </c>
      <c r="C28" s="9">
        <v>6.41</v>
      </c>
    </row>
    <row r="29" spans="1:3">
      <c r="A29" t="s">
        <v>257</v>
      </c>
      <c r="B29" t="s">
        <v>62</v>
      </c>
      <c r="C29" s="9">
        <v>2.54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Y24"/>
  <sheetViews>
    <sheetView topLeftCell="Y1" workbookViewId="0">
      <selection activeCell="A21" sqref="A21"/>
    </sheetView>
  </sheetViews>
  <sheetFormatPr defaultRowHeight="14.5"/>
  <cols>
    <col min="1" max="1" width="29.08984375" customWidth="1"/>
  </cols>
  <sheetData>
    <row r="3" spans="1:51">
      <c r="B3">
        <v>2012</v>
      </c>
      <c r="C3">
        <f>B3+1</f>
        <v>2013</v>
      </c>
      <c r="D3">
        <f t="shared" ref="D3:AY3" si="0">C3+1</f>
        <v>2014</v>
      </c>
      <c r="E3">
        <f t="shared" si="0"/>
        <v>2015</v>
      </c>
      <c r="F3">
        <f t="shared" si="0"/>
        <v>2016</v>
      </c>
      <c r="G3">
        <f t="shared" si="0"/>
        <v>2017</v>
      </c>
      <c r="H3">
        <f t="shared" si="0"/>
        <v>2018</v>
      </c>
      <c r="I3">
        <f t="shared" si="0"/>
        <v>2019</v>
      </c>
      <c r="J3">
        <f t="shared" si="0"/>
        <v>2020</v>
      </c>
      <c r="K3">
        <f t="shared" si="0"/>
        <v>2021</v>
      </c>
      <c r="L3">
        <f t="shared" si="0"/>
        <v>2022</v>
      </c>
      <c r="M3">
        <f t="shared" si="0"/>
        <v>2023</v>
      </c>
      <c r="N3">
        <f t="shared" si="0"/>
        <v>2024</v>
      </c>
      <c r="O3">
        <f t="shared" si="0"/>
        <v>2025</v>
      </c>
      <c r="P3">
        <f t="shared" si="0"/>
        <v>2026</v>
      </c>
      <c r="Q3">
        <f t="shared" si="0"/>
        <v>2027</v>
      </c>
      <c r="R3">
        <f t="shared" si="0"/>
        <v>2028</v>
      </c>
      <c r="S3">
        <f t="shared" si="0"/>
        <v>2029</v>
      </c>
      <c r="T3">
        <f t="shared" si="0"/>
        <v>2030</v>
      </c>
      <c r="U3">
        <f t="shared" si="0"/>
        <v>2031</v>
      </c>
      <c r="V3">
        <f t="shared" si="0"/>
        <v>2032</v>
      </c>
      <c r="W3">
        <f t="shared" si="0"/>
        <v>2033</v>
      </c>
      <c r="X3">
        <f t="shared" si="0"/>
        <v>2034</v>
      </c>
      <c r="Y3">
        <f t="shared" si="0"/>
        <v>2035</v>
      </c>
      <c r="Z3">
        <f t="shared" si="0"/>
        <v>2036</v>
      </c>
      <c r="AA3">
        <f t="shared" si="0"/>
        <v>2037</v>
      </c>
      <c r="AB3">
        <f t="shared" si="0"/>
        <v>2038</v>
      </c>
      <c r="AC3">
        <f t="shared" si="0"/>
        <v>2039</v>
      </c>
      <c r="AD3">
        <f t="shared" si="0"/>
        <v>2040</v>
      </c>
      <c r="AE3">
        <f t="shared" si="0"/>
        <v>2041</v>
      </c>
      <c r="AF3">
        <f t="shared" si="0"/>
        <v>2042</v>
      </c>
      <c r="AG3">
        <f t="shared" si="0"/>
        <v>2043</v>
      </c>
      <c r="AH3">
        <f t="shared" si="0"/>
        <v>2044</v>
      </c>
      <c r="AI3">
        <f t="shared" si="0"/>
        <v>2045</v>
      </c>
      <c r="AJ3">
        <f t="shared" si="0"/>
        <v>2046</v>
      </c>
      <c r="AK3">
        <f t="shared" si="0"/>
        <v>2047</v>
      </c>
      <c r="AL3">
        <f t="shared" si="0"/>
        <v>2048</v>
      </c>
      <c r="AM3">
        <f t="shared" si="0"/>
        <v>2049</v>
      </c>
      <c r="AN3">
        <f t="shared" si="0"/>
        <v>2050</v>
      </c>
      <c r="AO3">
        <f t="shared" si="0"/>
        <v>2051</v>
      </c>
      <c r="AP3">
        <f t="shared" si="0"/>
        <v>2052</v>
      </c>
      <c r="AQ3">
        <f t="shared" si="0"/>
        <v>2053</v>
      </c>
      <c r="AR3">
        <f t="shared" si="0"/>
        <v>2054</v>
      </c>
      <c r="AS3">
        <f t="shared" si="0"/>
        <v>2055</v>
      </c>
      <c r="AT3">
        <f t="shared" si="0"/>
        <v>2056</v>
      </c>
      <c r="AU3">
        <f t="shared" si="0"/>
        <v>2057</v>
      </c>
      <c r="AV3">
        <f t="shared" si="0"/>
        <v>2058</v>
      </c>
      <c r="AW3">
        <f t="shared" si="0"/>
        <v>2059</v>
      </c>
      <c r="AX3">
        <f t="shared" si="0"/>
        <v>2060</v>
      </c>
      <c r="AY3">
        <f t="shared" si="0"/>
        <v>2061</v>
      </c>
    </row>
    <row r="4" spans="1:51">
      <c r="A4" t="s">
        <v>592</v>
      </c>
      <c r="B4">
        <v>2584.85</v>
      </c>
      <c r="C4">
        <v>1046.1999999999998</v>
      </c>
      <c r="D4">
        <v>1188.2500000000018</v>
      </c>
      <c r="E4">
        <v>3011.0000000000009</v>
      </c>
      <c r="F4">
        <v>6514.45</v>
      </c>
      <c r="G4">
        <v>11698.600000000006</v>
      </c>
      <c r="H4">
        <v>18563.450000000004</v>
      </c>
      <c r="I4">
        <v>27109.000000000004</v>
      </c>
      <c r="J4">
        <v>37335.250000000007</v>
      </c>
      <c r="K4">
        <v>49242.2</v>
      </c>
      <c r="L4">
        <v>62829.850000000006</v>
      </c>
      <c r="M4">
        <v>78098.200000000012</v>
      </c>
      <c r="N4">
        <v>95047.249999999985</v>
      </c>
      <c r="O4">
        <v>113677.00000000001</v>
      </c>
      <c r="P4">
        <v>133987.45000000001</v>
      </c>
      <c r="Q4">
        <v>155978.60000000003</v>
      </c>
      <c r="R4">
        <v>179650.45</v>
      </c>
      <c r="S4">
        <v>205003.00000000006</v>
      </c>
      <c r="T4">
        <v>232036.25000000006</v>
      </c>
      <c r="U4">
        <v>260750.2</v>
      </c>
      <c r="V4">
        <v>291144.85000000003</v>
      </c>
      <c r="W4">
        <v>323220.2</v>
      </c>
      <c r="X4">
        <v>356976.25000000006</v>
      </c>
      <c r="Y4">
        <v>392413.00000000006</v>
      </c>
      <c r="Z4">
        <v>429530.45</v>
      </c>
      <c r="AA4">
        <v>468328.6</v>
      </c>
      <c r="AB4">
        <v>508807.45</v>
      </c>
      <c r="AC4">
        <v>550967</v>
      </c>
      <c r="AD4">
        <v>594807.25</v>
      </c>
      <c r="AE4">
        <v>640328.19999999995</v>
      </c>
      <c r="AF4">
        <v>687529.85</v>
      </c>
      <c r="AG4">
        <v>736412.2</v>
      </c>
      <c r="AH4">
        <v>786975.25</v>
      </c>
      <c r="AI4">
        <v>839219</v>
      </c>
      <c r="AJ4">
        <v>893143.45</v>
      </c>
      <c r="AK4">
        <v>948748.60000000009</v>
      </c>
      <c r="AL4">
        <v>1006034.4500000001</v>
      </c>
      <c r="AM4">
        <v>1065001</v>
      </c>
      <c r="AN4">
        <v>1125648.25</v>
      </c>
      <c r="AO4">
        <v>1187976.2</v>
      </c>
      <c r="AP4">
        <v>1251984.8500000001</v>
      </c>
      <c r="AQ4">
        <v>1317674.2000000002</v>
      </c>
      <c r="AR4">
        <v>1385044.25</v>
      </c>
      <c r="AS4">
        <v>1454095</v>
      </c>
      <c r="AT4">
        <v>1524826.45</v>
      </c>
      <c r="AU4">
        <v>1597238.6</v>
      </c>
      <c r="AV4">
        <v>1671331.4500000002</v>
      </c>
      <c r="AW4">
        <v>1747105.0000000002</v>
      </c>
      <c r="AX4">
        <v>1824559.25</v>
      </c>
      <c r="AY4">
        <v>1903694.2</v>
      </c>
    </row>
    <row r="5" spans="1:51">
      <c r="A5" t="s">
        <v>593</v>
      </c>
      <c r="B5" s="5">
        <v>6.0600194638650183E-4</v>
      </c>
      <c r="C5" s="5">
        <v>2.2592583395864474E-4</v>
      </c>
      <c r="D5" s="5">
        <v>2.3793890576601087E-4</v>
      </c>
      <c r="E5" s="5">
        <v>5.6245561855790749E-4</v>
      </c>
      <c r="F5" s="5">
        <v>1.142858225718078E-3</v>
      </c>
      <c r="G5" s="5">
        <v>1.9366138166733082E-3</v>
      </c>
      <c r="H5" s="5">
        <v>2.9101189516082824E-3</v>
      </c>
      <c r="I5" s="5">
        <v>4.0401211399739194E-3</v>
      </c>
      <c r="J5" s="5">
        <v>5.3118556380705511E-3</v>
      </c>
      <c r="K5" s="5">
        <v>6.6913290508717064E-3</v>
      </c>
      <c r="L5" s="5">
        <v>8.3054448813461735E-3</v>
      </c>
      <c r="M5" s="5">
        <v>1.005323648337586E-2</v>
      </c>
      <c r="N5" s="5">
        <v>1.1925901174406893E-2</v>
      </c>
      <c r="O5" s="5">
        <v>1.3915696827160116E-2</v>
      </c>
      <c r="P5" s="5">
        <v>1.6015791521488652E-2</v>
      </c>
      <c r="Q5" s="5">
        <v>1.8220138110074283E-2</v>
      </c>
      <c r="R5" s="5">
        <v>2.0523369011273017E-2</v>
      </c>
      <c r="S5" s="5">
        <v>2.2920707523643655E-2</v>
      </c>
      <c r="T5" s="5">
        <v>2.5407892712698308E-2</v>
      </c>
      <c r="U5" s="5">
        <v>2.8035275763906898E-2</v>
      </c>
      <c r="V5" s="5">
        <v>3.0943393908478133E-2</v>
      </c>
      <c r="W5" s="5">
        <v>3.3968909540980731E-2</v>
      </c>
      <c r="X5" s="5">
        <v>3.7514338390974865E-2</v>
      </c>
      <c r="Y5" s="5">
        <v>4.1235969778939938E-2</v>
      </c>
      <c r="Z5" s="5">
        <v>4.5133773067808476E-2</v>
      </c>
      <c r="AA5" s="5">
        <v>4.9207717624061627E-2</v>
      </c>
      <c r="AB5" s="5">
        <v>5.3457772817728712E-2</v>
      </c>
      <c r="AC5" s="5">
        <v>5.7883908022386993E-2</v>
      </c>
      <c r="AD5" s="5">
        <v>6.2486092615161228E-2</v>
      </c>
      <c r="AE5" s="5">
        <v>6.7322593640161341E-2</v>
      </c>
      <c r="AF5" s="5">
        <v>7.234372461698961E-2</v>
      </c>
      <c r="AG5" s="5">
        <v>7.7549924049305552E-2</v>
      </c>
      <c r="AH5" s="5">
        <v>8.2941631144962294E-2</v>
      </c>
      <c r="AI5" s="5">
        <v>8.8519285816952273E-2</v>
      </c>
      <c r="AJ5" s="5">
        <v>9.4283328684354337E-2</v>
      </c>
      <c r="AK5" s="5">
        <v>0.10023420107328157</v>
      </c>
      <c r="AL5" s="5">
        <v>0.10658403127657255</v>
      </c>
      <c r="AM5" s="5">
        <v>0.11314719964223294</v>
      </c>
      <c r="AN5" s="5">
        <v>0.11992535128490685</v>
      </c>
      <c r="AO5" s="5">
        <v>0.12708930154508208</v>
      </c>
      <c r="AP5" s="5">
        <v>0.13449101790288198</v>
      </c>
      <c r="AQ5" s="5">
        <v>0.14213309191646722</v>
      </c>
      <c r="AR5" s="5">
        <v>0.1500181356070433</v>
      </c>
      <c r="AS5" s="5">
        <v>0.15814878159660054</v>
      </c>
      <c r="AT5" s="5">
        <v>0.16652768324649542</v>
      </c>
      <c r="AU5" s="5">
        <v>0.17515751479687983</v>
      </c>
      <c r="AV5" s="5">
        <v>0.18404097150698184</v>
      </c>
      <c r="AW5" s="5">
        <v>0.19318076979624363</v>
      </c>
      <c r="AX5" s="5">
        <v>0.20257964738632109</v>
      </c>
      <c r="AY5" s="5">
        <v>0.21218951125945448</v>
      </c>
    </row>
    <row r="7" spans="1:51">
      <c r="A7" t="s">
        <v>605</v>
      </c>
      <c r="B7" s="9">
        <v>0.15</v>
      </c>
      <c r="C7" t="s">
        <v>603</v>
      </c>
    </row>
    <row r="8" spans="1:51">
      <c r="B8">
        <f>B7*I14/1000</f>
        <v>2.9399999999999999E-2</v>
      </c>
      <c r="C8" t="s">
        <v>604</v>
      </c>
    </row>
    <row r="10" spans="1:51">
      <c r="A10" t="s">
        <v>601</v>
      </c>
      <c r="C10" t="s">
        <v>106</v>
      </c>
      <c r="D10" t="s">
        <v>107</v>
      </c>
      <c r="E10" t="s">
        <v>108</v>
      </c>
      <c r="F10" t="s">
        <v>113</v>
      </c>
      <c r="G10" t="s">
        <v>496</v>
      </c>
    </row>
    <row r="11" spans="1:51">
      <c r="A11" t="s">
        <v>599</v>
      </c>
      <c r="B11" t="s">
        <v>594</v>
      </c>
      <c r="C11" s="61">
        <v>0.66453314123267415</v>
      </c>
      <c r="D11" s="61">
        <v>7.1916528835439635E-3</v>
      </c>
      <c r="E11" s="61">
        <v>3.5046501701490156</v>
      </c>
      <c r="F11" s="61">
        <v>5.0656914586196318E-2</v>
      </c>
      <c r="G11" s="203">
        <v>314.52</v>
      </c>
      <c r="I11" s="14">
        <v>0.1</v>
      </c>
      <c r="J11" t="s">
        <v>598</v>
      </c>
    </row>
    <row r="12" spans="1:51">
      <c r="A12" t="s">
        <v>600</v>
      </c>
      <c r="B12" t="s">
        <v>594</v>
      </c>
      <c r="C12" s="202">
        <f>C11/(1-$I$11)</f>
        <v>0.73837015692519348</v>
      </c>
      <c r="D12" s="202">
        <f>D11/(1-$I$11)</f>
        <v>7.9907254261599586E-3</v>
      </c>
      <c r="E12" s="202">
        <f>E11/(1-$I$11)</f>
        <v>3.894055744610017</v>
      </c>
      <c r="F12" s="202">
        <f>F11/(1-$I$11)</f>
        <v>5.6285460651329243E-2</v>
      </c>
      <c r="G12" s="202">
        <f>G11/(1-$I$11)</f>
        <v>349.46666666666664</v>
      </c>
    </row>
    <row r="14" spans="1:51">
      <c r="C14" t="s">
        <v>106</v>
      </c>
      <c r="D14" t="s">
        <v>107</v>
      </c>
      <c r="E14" t="s">
        <v>108</v>
      </c>
      <c r="F14" t="s">
        <v>113</v>
      </c>
      <c r="G14" t="s">
        <v>496</v>
      </c>
      <c r="I14" s="9">
        <v>196</v>
      </c>
      <c r="J14" t="s">
        <v>595</v>
      </c>
    </row>
    <row r="15" spans="1:51">
      <c r="A15" t="s">
        <v>596</v>
      </c>
      <c r="B15" t="s">
        <v>597</v>
      </c>
      <c r="C15" s="197">
        <f>C12*$I$14/1000</f>
        <v>0.14472055075733792</v>
      </c>
      <c r="D15" s="197">
        <f>D12*$I$14/1000</f>
        <v>1.5661821835273519E-3</v>
      </c>
      <c r="E15" s="197">
        <f>E12*$I$14/1000</f>
        <v>0.76323492594356335</v>
      </c>
      <c r="F15" s="197">
        <f>F12*$I$14/1000</f>
        <v>1.1031950287660531E-2</v>
      </c>
      <c r="G15" s="197">
        <f>G12*$I$14/1000</f>
        <v>68.495466666666658</v>
      </c>
    </row>
    <row r="17" spans="1:44">
      <c r="A17" t="s">
        <v>602</v>
      </c>
      <c r="B17" s="14">
        <v>0.01</v>
      </c>
    </row>
    <row r="19" spans="1:44">
      <c r="A19" t="s">
        <v>597</v>
      </c>
      <c r="B19">
        <v>2019</v>
      </c>
      <c r="C19">
        <f>B19+1</f>
        <v>2020</v>
      </c>
      <c r="D19">
        <f t="shared" ref="D19:AR19" si="1">C19+1</f>
        <v>2021</v>
      </c>
      <c r="E19">
        <f t="shared" si="1"/>
        <v>2022</v>
      </c>
      <c r="F19">
        <f t="shared" si="1"/>
        <v>2023</v>
      </c>
      <c r="G19">
        <f t="shared" si="1"/>
        <v>2024</v>
      </c>
      <c r="H19">
        <f t="shared" si="1"/>
        <v>2025</v>
      </c>
      <c r="I19">
        <f t="shared" si="1"/>
        <v>2026</v>
      </c>
      <c r="J19">
        <f t="shared" si="1"/>
        <v>2027</v>
      </c>
      <c r="K19">
        <f t="shared" si="1"/>
        <v>2028</v>
      </c>
      <c r="L19">
        <f t="shared" si="1"/>
        <v>2029</v>
      </c>
      <c r="M19">
        <f t="shared" si="1"/>
        <v>2030</v>
      </c>
      <c r="N19">
        <f t="shared" si="1"/>
        <v>2031</v>
      </c>
      <c r="O19">
        <f t="shared" si="1"/>
        <v>2032</v>
      </c>
      <c r="P19">
        <f t="shared" si="1"/>
        <v>2033</v>
      </c>
      <c r="Q19">
        <f t="shared" si="1"/>
        <v>2034</v>
      </c>
      <c r="R19">
        <f t="shared" si="1"/>
        <v>2035</v>
      </c>
      <c r="S19">
        <f t="shared" si="1"/>
        <v>2036</v>
      </c>
      <c r="T19">
        <f t="shared" si="1"/>
        <v>2037</v>
      </c>
      <c r="U19">
        <f t="shared" si="1"/>
        <v>2038</v>
      </c>
      <c r="V19">
        <f t="shared" si="1"/>
        <v>2039</v>
      </c>
      <c r="W19">
        <f t="shared" si="1"/>
        <v>2040</v>
      </c>
      <c r="X19">
        <f t="shared" si="1"/>
        <v>2041</v>
      </c>
      <c r="Y19">
        <f t="shared" si="1"/>
        <v>2042</v>
      </c>
      <c r="Z19">
        <f t="shared" si="1"/>
        <v>2043</v>
      </c>
      <c r="AA19">
        <f t="shared" si="1"/>
        <v>2044</v>
      </c>
      <c r="AB19">
        <f t="shared" si="1"/>
        <v>2045</v>
      </c>
      <c r="AC19">
        <f t="shared" si="1"/>
        <v>2046</v>
      </c>
      <c r="AD19">
        <f t="shared" si="1"/>
        <v>2047</v>
      </c>
      <c r="AE19">
        <f t="shared" si="1"/>
        <v>2048</v>
      </c>
      <c r="AF19">
        <f t="shared" si="1"/>
        <v>2049</v>
      </c>
      <c r="AG19">
        <f t="shared" si="1"/>
        <v>2050</v>
      </c>
      <c r="AH19">
        <f t="shared" si="1"/>
        <v>2051</v>
      </c>
      <c r="AI19">
        <f t="shared" si="1"/>
        <v>2052</v>
      </c>
      <c r="AJ19">
        <f t="shared" si="1"/>
        <v>2053</v>
      </c>
      <c r="AK19">
        <f t="shared" si="1"/>
        <v>2054</v>
      </c>
      <c r="AL19">
        <f t="shared" si="1"/>
        <v>2055</v>
      </c>
      <c r="AM19">
        <f t="shared" si="1"/>
        <v>2056</v>
      </c>
      <c r="AN19">
        <f t="shared" si="1"/>
        <v>2057</v>
      </c>
      <c r="AO19">
        <f t="shared" si="1"/>
        <v>2058</v>
      </c>
      <c r="AP19">
        <f t="shared" si="1"/>
        <v>2059</v>
      </c>
      <c r="AQ19">
        <f t="shared" si="1"/>
        <v>2060</v>
      </c>
      <c r="AR19">
        <f t="shared" si="1"/>
        <v>2061</v>
      </c>
    </row>
    <row r="20" spans="1:44">
      <c r="A20" t="s">
        <v>106</v>
      </c>
      <c r="B20" s="197">
        <f>C15</f>
        <v>0.14472055075733792</v>
      </c>
      <c r="C20">
        <f>B20*(1-$B$17)</f>
        <v>0.14327334524976454</v>
      </c>
      <c r="D20">
        <f t="shared" ref="D20:AR24" si="2">C20*(1-$B$17)</f>
        <v>0.1418406117972669</v>
      </c>
      <c r="E20">
        <f t="shared" si="2"/>
        <v>0.14042220567929423</v>
      </c>
      <c r="F20">
        <f t="shared" si="2"/>
        <v>0.13901798362250128</v>
      </c>
      <c r="G20">
        <f t="shared" si="2"/>
        <v>0.13762780378627626</v>
      </c>
      <c r="H20">
        <f t="shared" si="2"/>
        <v>0.13625152574841348</v>
      </c>
      <c r="I20">
        <f t="shared" si="2"/>
        <v>0.13488901049092936</v>
      </c>
      <c r="J20">
        <f t="shared" si="2"/>
        <v>0.13354012038602006</v>
      </c>
      <c r="K20">
        <f t="shared" si="2"/>
        <v>0.13220471918215987</v>
      </c>
      <c r="L20">
        <f t="shared" si="2"/>
        <v>0.13088267199033826</v>
      </c>
      <c r="M20">
        <f t="shared" si="2"/>
        <v>0.12957384527043489</v>
      </c>
      <c r="N20">
        <f t="shared" si="2"/>
        <v>0.12827810681773055</v>
      </c>
      <c r="O20">
        <f t="shared" si="2"/>
        <v>0.12699532574955325</v>
      </c>
      <c r="P20">
        <f t="shared" si="2"/>
        <v>0.1257253724920577</v>
      </c>
      <c r="Q20">
        <f t="shared" si="2"/>
        <v>0.12446811876713712</v>
      </c>
      <c r="R20">
        <f t="shared" si="2"/>
        <v>0.12322343757946574</v>
      </c>
      <c r="S20">
        <f t="shared" si="2"/>
        <v>0.12199120320367109</v>
      </c>
      <c r="T20">
        <f t="shared" si="2"/>
        <v>0.12077129117163438</v>
      </c>
      <c r="U20">
        <f t="shared" si="2"/>
        <v>0.11956357825991804</v>
      </c>
      <c r="V20">
        <f t="shared" si="2"/>
        <v>0.11836794247731885</v>
      </c>
      <c r="W20">
        <f t="shared" si="2"/>
        <v>0.11718426305254566</v>
      </c>
      <c r="X20">
        <f t="shared" si="2"/>
        <v>0.1160124204220202</v>
      </c>
      <c r="Y20">
        <f t="shared" si="2"/>
        <v>0.11485229621779999</v>
      </c>
      <c r="Z20">
        <f t="shared" si="2"/>
        <v>0.11370377325562199</v>
      </c>
      <c r="AA20">
        <f t="shared" si="2"/>
        <v>0.11256673552306577</v>
      </c>
      <c r="AB20">
        <f t="shared" si="2"/>
        <v>0.11144106816783511</v>
      </c>
      <c r="AC20">
        <f t="shared" si="2"/>
        <v>0.11032665748615676</v>
      </c>
      <c r="AD20">
        <f t="shared" si="2"/>
        <v>0.1092233909112952</v>
      </c>
      <c r="AE20">
        <f t="shared" si="2"/>
        <v>0.10813115700218225</v>
      </c>
      <c r="AF20">
        <f t="shared" si="2"/>
        <v>0.10704984543216042</v>
      </c>
      <c r="AG20">
        <f t="shared" si="2"/>
        <v>0.10597934697783881</v>
      </c>
      <c r="AH20">
        <f t="shared" si="2"/>
        <v>0.10491955350806043</v>
      </c>
      <c r="AI20">
        <f t="shared" si="2"/>
        <v>0.10387035797297982</v>
      </c>
      <c r="AJ20">
        <f t="shared" si="2"/>
        <v>0.10283165439325002</v>
      </c>
      <c r="AK20">
        <f t="shared" si="2"/>
        <v>0.10180333784931753</v>
      </c>
      <c r="AL20">
        <f t="shared" si="2"/>
        <v>0.10078530447082434</v>
      </c>
      <c r="AM20">
        <f t="shared" si="2"/>
        <v>9.9777451426116104E-2</v>
      </c>
      <c r="AN20">
        <f t="shared" si="2"/>
        <v>9.8779676911854936E-2</v>
      </c>
      <c r="AO20">
        <f t="shared" si="2"/>
        <v>9.779188014273639E-2</v>
      </c>
      <c r="AP20">
        <f t="shared" si="2"/>
        <v>9.6813961341309027E-2</v>
      </c>
      <c r="AQ20">
        <f t="shared" si="2"/>
        <v>9.5845821727895936E-2</v>
      </c>
      <c r="AR20">
        <f t="shared" si="2"/>
        <v>9.4887363510616982E-2</v>
      </c>
    </row>
    <row r="21" spans="1:44">
      <c r="A21" t="s">
        <v>107</v>
      </c>
      <c r="B21" s="197">
        <f>D15</f>
        <v>1.5661821835273519E-3</v>
      </c>
      <c r="C21">
        <f t="shared" ref="C21:R24" si="3">B21*(1-$B$17)</f>
        <v>1.5505203616920783E-3</v>
      </c>
      <c r="D21">
        <f t="shared" si="3"/>
        <v>1.5350151580751576E-3</v>
      </c>
      <c r="E21">
        <f t="shared" si="3"/>
        <v>1.519665006494406E-3</v>
      </c>
      <c r="F21">
        <f t="shared" si="3"/>
        <v>1.504468356429462E-3</v>
      </c>
      <c r="G21">
        <f t="shared" si="3"/>
        <v>1.4894236728651674E-3</v>
      </c>
      <c r="H21">
        <f t="shared" si="3"/>
        <v>1.4745294361365156E-3</v>
      </c>
      <c r="I21">
        <f t="shared" si="3"/>
        <v>1.4597841417751504E-3</v>
      </c>
      <c r="J21">
        <f t="shared" si="3"/>
        <v>1.4451863003573989E-3</v>
      </c>
      <c r="K21">
        <f t="shared" si="3"/>
        <v>1.4307344373538249E-3</v>
      </c>
      <c r="L21">
        <f t="shared" si="3"/>
        <v>1.4164270929802867E-3</v>
      </c>
      <c r="M21">
        <f t="shared" si="3"/>
        <v>1.4022628220504839E-3</v>
      </c>
      <c r="N21">
        <f t="shared" si="3"/>
        <v>1.388240193829979E-3</v>
      </c>
      <c r="O21">
        <f t="shared" si="3"/>
        <v>1.3743577918916793E-3</v>
      </c>
      <c r="P21">
        <f t="shared" si="3"/>
        <v>1.3606142139727625E-3</v>
      </c>
      <c r="Q21">
        <f t="shared" si="3"/>
        <v>1.3470080718330348E-3</v>
      </c>
      <c r="R21">
        <f t="shared" si="3"/>
        <v>1.3335379911147045E-3</v>
      </c>
      <c r="S21">
        <f t="shared" si="2"/>
        <v>1.3202026112035575E-3</v>
      </c>
      <c r="T21">
        <f t="shared" si="2"/>
        <v>1.3070005850915219E-3</v>
      </c>
      <c r="U21">
        <f t="shared" si="2"/>
        <v>1.2939305792406066E-3</v>
      </c>
      <c r="V21">
        <f t="shared" si="2"/>
        <v>1.2809912734482005E-3</v>
      </c>
      <c r="W21">
        <f t="shared" si="2"/>
        <v>1.2681813607137184E-3</v>
      </c>
      <c r="X21">
        <f t="shared" si="2"/>
        <v>1.2554995471065812E-3</v>
      </c>
      <c r="Y21">
        <f t="shared" si="2"/>
        <v>1.2429445516355154E-3</v>
      </c>
      <c r="Z21">
        <f t="shared" si="2"/>
        <v>1.2305151061191603E-3</v>
      </c>
      <c r="AA21">
        <f t="shared" si="2"/>
        <v>1.2182099550579687E-3</v>
      </c>
      <c r="AB21">
        <f t="shared" si="2"/>
        <v>1.206027855507389E-3</v>
      </c>
      <c r="AC21">
        <f t="shared" si="2"/>
        <v>1.1939675769523151E-3</v>
      </c>
      <c r="AD21">
        <f t="shared" si="2"/>
        <v>1.182027901182792E-3</v>
      </c>
      <c r="AE21">
        <f t="shared" si="2"/>
        <v>1.170207622170964E-3</v>
      </c>
      <c r="AF21">
        <f t="shared" si="2"/>
        <v>1.1585055459492543E-3</v>
      </c>
      <c r="AG21">
        <f t="shared" si="2"/>
        <v>1.1469204904897617E-3</v>
      </c>
      <c r="AH21">
        <f t="shared" si="2"/>
        <v>1.1354512855848641E-3</v>
      </c>
      <c r="AI21">
        <f t="shared" si="2"/>
        <v>1.1240967727290155E-3</v>
      </c>
      <c r="AJ21">
        <f t="shared" si="2"/>
        <v>1.1128558050017253E-3</v>
      </c>
      <c r="AK21">
        <f t="shared" si="2"/>
        <v>1.101727246951708E-3</v>
      </c>
      <c r="AL21">
        <f t="shared" si="2"/>
        <v>1.0907099744821909E-3</v>
      </c>
      <c r="AM21">
        <f t="shared" si="2"/>
        <v>1.0798028747373691E-3</v>
      </c>
      <c r="AN21">
        <f t="shared" si="2"/>
        <v>1.0690048459899954E-3</v>
      </c>
      <c r="AO21">
        <f t="shared" si="2"/>
        <v>1.0583147975300954E-3</v>
      </c>
      <c r="AP21">
        <f t="shared" si="2"/>
        <v>1.0477316495547944E-3</v>
      </c>
      <c r="AQ21">
        <f t="shared" si="2"/>
        <v>1.0372543330592465E-3</v>
      </c>
      <c r="AR21">
        <f t="shared" si="2"/>
        <v>1.0268817897286539E-3</v>
      </c>
    </row>
    <row r="22" spans="1:44">
      <c r="A22" t="s">
        <v>108</v>
      </c>
      <c r="B22" s="197">
        <f>E15</f>
        <v>0.76323492594356335</v>
      </c>
      <c r="C22">
        <f t="shared" si="3"/>
        <v>0.75560257668412767</v>
      </c>
      <c r="D22">
        <f t="shared" si="2"/>
        <v>0.74804655091728633</v>
      </c>
      <c r="E22">
        <f t="shared" si="2"/>
        <v>0.74056608540811342</v>
      </c>
      <c r="F22">
        <f t="shared" si="2"/>
        <v>0.7331604245540323</v>
      </c>
      <c r="G22">
        <f t="shared" si="2"/>
        <v>0.72582882030849194</v>
      </c>
      <c r="H22">
        <f t="shared" si="2"/>
        <v>0.718570532105407</v>
      </c>
      <c r="I22">
        <f t="shared" si="2"/>
        <v>0.71138482678435289</v>
      </c>
      <c r="J22">
        <f t="shared" si="2"/>
        <v>0.70427097851650933</v>
      </c>
      <c r="K22">
        <f t="shared" si="2"/>
        <v>0.69722826873134425</v>
      </c>
      <c r="L22">
        <f t="shared" si="2"/>
        <v>0.69025598604403082</v>
      </c>
      <c r="M22">
        <f t="shared" si="2"/>
        <v>0.68335342618359052</v>
      </c>
      <c r="N22">
        <f t="shared" si="2"/>
        <v>0.67651989192175466</v>
      </c>
      <c r="O22">
        <f t="shared" si="2"/>
        <v>0.66975469300253709</v>
      </c>
      <c r="P22">
        <f t="shared" si="2"/>
        <v>0.66305714607251176</v>
      </c>
      <c r="Q22">
        <f t="shared" si="2"/>
        <v>0.65642657461178666</v>
      </c>
      <c r="R22">
        <f t="shared" si="2"/>
        <v>0.64986230886566876</v>
      </c>
      <c r="S22">
        <f t="shared" si="2"/>
        <v>0.64336368577701208</v>
      </c>
      <c r="T22">
        <f t="shared" si="2"/>
        <v>0.63693004891924199</v>
      </c>
      <c r="U22">
        <f t="shared" si="2"/>
        <v>0.63056074843004961</v>
      </c>
      <c r="V22">
        <f t="shared" si="2"/>
        <v>0.62425514094574908</v>
      </c>
      <c r="W22">
        <f t="shared" si="2"/>
        <v>0.61801258953629157</v>
      </c>
      <c r="X22">
        <f t="shared" si="2"/>
        <v>0.61183246364092869</v>
      </c>
      <c r="Y22">
        <f t="shared" si="2"/>
        <v>0.60571413900451943</v>
      </c>
      <c r="Z22">
        <f t="shared" si="2"/>
        <v>0.59965699761447422</v>
      </c>
      <c r="AA22">
        <f t="shared" si="2"/>
        <v>0.59366042763832949</v>
      </c>
      <c r="AB22">
        <f t="shared" si="2"/>
        <v>0.58772382336194617</v>
      </c>
      <c r="AC22">
        <f t="shared" si="2"/>
        <v>0.58184658512832665</v>
      </c>
      <c r="AD22">
        <f t="shared" si="2"/>
        <v>0.57602811927704334</v>
      </c>
      <c r="AE22">
        <f t="shared" si="2"/>
        <v>0.57026783808427295</v>
      </c>
      <c r="AF22">
        <f t="shared" si="2"/>
        <v>0.56456515970343024</v>
      </c>
      <c r="AG22">
        <f t="shared" si="2"/>
        <v>0.5589195081063959</v>
      </c>
      <c r="AH22">
        <f t="shared" si="2"/>
        <v>0.55333031302533198</v>
      </c>
      <c r="AI22">
        <f t="shared" si="2"/>
        <v>0.54779700989507862</v>
      </c>
      <c r="AJ22">
        <f t="shared" si="2"/>
        <v>0.54231903979612783</v>
      </c>
      <c r="AK22">
        <f t="shared" si="2"/>
        <v>0.53689584939816659</v>
      </c>
      <c r="AL22">
        <f t="shared" si="2"/>
        <v>0.53152689090418492</v>
      </c>
      <c r="AM22">
        <f t="shared" si="2"/>
        <v>0.52621162199514304</v>
      </c>
      <c r="AN22">
        <f t="shared" si="2"/>
        <v>0.52094950577519161</v>
      </c>
      <c r="AO22">
        <f t="shared" si="2"/>
        <v>0.51574001071743969</v>
      </c>
      <c r="AP22">
        <f t="shared" si="2"/>
        <v>0.51058261061026533</v>
      </c>
      <c r="AQ22">
        <f t="shared" si="2"/>
        <v>0.50547678450416267</v>
      </c>
      <c r="AR22">
        <f t="shared" si="2"/>
        <v>0.50042201665912101</v>
      </c>
    </row>
    <row r="23" spans="1:44">
      <c r="A23" t="s">
        <v>113</v>
      </c>
      <c r="B23" s="197">
        <f>F15</f>
        <v>1.1031950287660531E-2</v>
      </c>
      <c r="C23">
        <f t="shared" si="3"/>
        <v>1.0921630784783925E-2</v>
      </c>
      <c r="D23">
        <f t="shared" si="2"/>
        <v>1.0812414476936085E-2</v>
      </c>
      <c r="E23">
        <f t="shared" si="2"/>
        <v>1.0704290332166725E-2</v>
      </c>
      <c r="F23">
        <f t="shared" si="2"/>
        <v>1.0597247428845057E-2</v>
      </c>
      <c r="G23">
        <f t="shared" si="2"/>
        <v>1.0491274954556607E-2</v>
      </c>
      <c r="H23">
        <f t="shared" si="2"/>
        <v>1.0386362205011041E-2</v>
      </c>
      <c r="I23">
        <f t="shared" si="2"/>
        <v>1.0282498582960931E-2</v>
      </c>
      <c r="J23">
        <f t="shared" si="2"/>
        <v>1.0179673597131322E-2</v>
      </c>
      <c r="K23">
        <f t="shared" si="2"/>
        <v>1.0077876861160009E-2</v>
      </c>
      <c r="L23">
        <f t="shared" si="2"/>
        <v>9.9770980925484084E-3</v>
      </c>
      <c r="M23">
        <f t="shared" si="2"/>
        <v>9.8773271116229244E-3</v>
      </c>
      <c r="N23">
        <f t="shared" si="2"/>
        <v>9.7785538405066944E-3</v>
      </c>
      <c r="O23">
        <f t="shared" si="2"/>
        <v>9.6807683021016278E-3</v>
      </c>
      <c r="P23">
        <f t="shared" si="2"/>
        <v>9.5839606190806122E-3</v>
      </c>
      <c r="Q23">
        <f t="shared" si="2"/>
        <v>9.4881210128898059E-3</v>
      </c>
      <c r="R23">
        <f t="shared" si="2"/>
        <v>9.3932398027609075E-3</v>
      </c>
      <c r="S23">
        <f t="shared" si="2"/>
        <v>9.2993074047332987E-3</v>
      </c>
      <c r="T23">
        <f t="shared" si="2"/>
        <v>9.2063143306859649E-3</v>
      </c>
      <c r="U23">
        <f t="shared" si="2"/>
        <v>9.1142511873791056E-3</v>
      </c>
      <c r="V23">
        <f t="shared" si="2"/>
        <v>9.023108675505315E-3</v>
      </c>
      <c r="W23">
        <f t="shared" si="2"/>
        <v>8.9328775887502626E-3</v>
      </c>
      <c r="X23">
        <f t="shared" si="2"/>
        <v>8.8435488128627594E-3</v>
      </c>
      <c r="Y23">
        <f t="shared" si="2"/>
        <v>8.7551133247341321E-3</v>
      </c>
      <c r="Z23">
        <f t="shared" si="2"/>
        <v>8.6675621914867901E-3</v>
      </c>
      <c r="AA23">
        <f t="shared" si="2"/>
        <v>8.580886569571922E-3</v>
      </c>
      <c r="AB23">
        <f t="shared" si="2"/>
        <v>8.4950777038762023E-3</v>
      </c>
      <c r="AC23">
        <f t="shared" si="2"/>
        <v>8.4101269268374405E-3</v>
      </c>
      <c r="AD23">
        <f t="shared" si="2"/>
        <v>8.326025657569066E-3</v>
      </c>
      <c r="AE23">
        <f t="shared" si="2"/>
        <v>8.2427654009933748E-3</v>
      </c>
      <c r="AF23">
        <f t="shared" si="2"/>
        <v>8.1603377469834405E-3</v>
      </c>
      <c r="AG23">
        <f t="shared" si="2"/>
        <v>8.0787343695136061E-3</v>
      </c>
      <c r="AH23">
        <f t="shared" si="2"/>
        <v>7.9979470258184707E-3</v>
      </c>
      <c r="AI23">
        <f t="shared" si="2"/>
        <v>7.9179675555602867E-3</v>
      </c>
      <c r="AJ23">
        <f t="shared" si="2"/>
        <v>7.8387878800046835E-3</v>
      </c>
      <c r="AK23">
        <f t="shared" si="2"/>
        <v>7.7604000012046368E-3</v>
      </c>
      <c r="AL23">
        <f t="shared" si="2"/>
        <v>7.6827960011925907E-3</v>
      </c>
      <c r="AM23">
        <f t="shared" si="2"/>
        <v>7.6059680411806651E-3</v>
      </c>
      <c r="AN23">
        <f t="shared" si="2"/>
        <v>7.5299083607688585E-3</v>
      </c>
      <c r="AO23">
        <f t="shared" si="2"/>
        <v>7.4546092771611699E-3</v>
      </c>
      <c r="AP23">
        <f t="shared" si="2"/>
        <v>7.3800631843895584E-3</v>
      </c>
      <c r="AQ23">
        <f t="shared" si="2"/>
        <v>7.3062625525456629E-3</v>
      </c>
      <c r="AR23">
        <f t="shared" si="2"/>
        <v>7.2331999270202063E-3</v>
      </c>
    </row>
    <row r="24" spans="1:44">
      <c r="A24" t="s">
        <v>496</v>
      </c>
      <c r="B24" s="197">
        <f>G15</f>
        <v>68.495466666666658</v>
      </c>
      <c r="C24">
        <f t="shared" si="3"/>
        <v>67.810511999999989</v>
      </c>
      <c r="D24">
        <f t="shared" si="2"/>
        <v>67.132406879999991</v>
      </c>
      <c r="E24">
        <f t="shared" si="2"/>
        <v>66.461082811199987</v>
      </c>
      <c r="F24">
        <f t="shared" si="2"/>
        <v>65.796471983087983</v>
      </c>
      <c r="G24">
        <f t="shared" si="2"/>
        <v>65.138507263257097</v>
      </c>
      <c r="H24">
        <f t="shared" si="2"/>
        <v>64.487122190624518</v>
      </c>
      <c r="I24">
        <f t="shared" si="2"/>
        <v>63.842250968718275</v>
      </c>
      <c r="J24">
        <f t="shared" si="2"/>
        <v>63.203828459031094</v>
      </c>
      <c r="K24">
        <f t="shared" si="2"/>
        <v>62.571790174440785</v>
      </c>
      <c r="L24">
        <f t="shared" si="2"/>
        <v>61.946072272696377</v>
      </c>
      <c r="M24">
        <f t="shared" si="2"/>
        <v>61.326611549969414</v>
      </c>
      <c r="N24">
        <f t="shared" si="2"/>
        <v>60.713345434469716</v>
      </c>
      <c r="O24">
        <f t="shared" si="2"/>
        <v>60.106211980125018</v>
      </c>
      <c r="P24">
        <f t="shared" si="2"/>
        <v>59.505149860323769</v>
      </c>
      <c r="Q24">
        <f t="shared" si="2"/>
        <v>58.910098361720529</v>
      </c>
      <c r="R24">
        <f t="shared" si="2"/>
        <v>58.320997378103321</v>
      </c>
      <c r="S24">
        <f t="shared" si="2"/>
        <v>57.73778740432229</v>
      </c>
      <c r="T24">
        <f t="shared" si="2"/>
        <v>57.160409530279068</v>
      </c>
      <c r="U24">
        <f t="shared" si="2"/>
        <v>56.58880543497628</v>
      </c>
      <c r="V24">
        <f t="shared" si="2"/>
        <v>56.022917380626517</v>
      </c>
      <c r="W24">
        <f t="shared" si="2"/>
        <v>55.462688206820253</v>
      </c>
      <c r="X24">
        <f t="shared" si="2"/>
        <v>54.908061324752047</v>
      </c>
      <c r="Y24">
        <f t="shared" si="2"/>
        <v>54.358980711504529</v>
      </c>
      <c r="Z24">
        <f t="shared" si="2"/>
        <v>53.815390904389481</v>
      </c>
      <c r="AA24">
        <f t="shared" si="2"/>
        <v>53.277236995345589</v>
      </c>
      <c r="AB24">
        <f t="shared" si="2"/>
        <v>52.744464625392133</v>
      </c>
      <c r="AC24">
        <f t="shared" si="2"/>
        <v>52.217019979138215</v>
      </c>
      <c r="AD24">
        <f t="shared" si="2"/>
        <v>51.694849779346832</v>
      </c>
      <c r="AE24">
        <f t="shared" si="2"/>
        <v>51.17790128155336</v>
      </c>
      <c r="AF24">
        <f t="shared" si="2"/>
        <v>50.66612226873783</v>
      </c>
      <c r="AG24">
        <f t="shared" si="2"/>
        <v>50.159461046050453</v>
      </c>
      <c r="AH24">
        <f t="shared" si="2"/>
        <v>49.657866435589945</v>
      </c>
      <c r="AI24">
        <f t="shared" si="2"/>
        <v>49.161287771234043</v>
      </c>
      <c r="AJ24">
        <f t="shared" si="2"/>
        <v>48.669674893521702</v>
      </c>
      <c r="AK24">
        <f t="shared" si="2"/>
        <v>48.182978144586485</v>
      </c>
      <c r="AL24">
        <f t="shared" si="2"/>
        <v>47.701148363140618</v>
      </c>
      <c r="AM24">
        <f t="shared" si="2"/>
        <v>47.22413687950921</v>
      </c>
      <c r="AN24">
        <f t="shared" si="2"/>
        <v>46.751895510714121</v>
      </c>
      <c r="AO24">
        <f t="shared" si="2"/>
        <v>46.284376555606983</v>
      </c>
      <c r="AP24">
        <f t="shared" si="2"/>
        <v>45.82153279005091</v>
      </c>
      <c r="AQ24">
        <f t="shared" si="2"/>
        <v>45.363317462150398</v>
      </c>
      <c r="AR24">
        <f t="shared" si="2"/>
        <v>44.909684287528897</v>
      </c>
    </row>
  </sheetData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71"/>
  <sheetViews>
    <sheetView zoomScaleNormal="100" workbookViewId="0"/>
  </sheetViews>
  <sheetFormatPr defaultColWidth="9.1796875" defaultRowHeight="14.5"/>
  <cols>
    <col min="1" max="1" width="29.453125" style="65" customWidth="1"/>
    <col min="2" max="2" width="15.1796875" style="65" customWidth="1"/>
    <col min="3" max="3" width="17.7265625" style="65" customWidth="1"/>
    <col min="4" max="4" width="14.453125" style="65" customWidth="1"/>
    <col min="5" max="5" width="15.1796875" style="65" customWidth="1"/>
    <col min="6" max="6" width="17" style="65" customWidth="1"/>
    <col min="7" max="7" width="11.54296875" style="65" customWidth="1"/>
    <col min="8" max="13" width="9.1796875" style="65"/>
    <col min="14" max="14" width="12" style="65" customWidth="1"/>
    <col min="15" max="16" width="9.1796875" style="65"/>
    <col min="17" max="17" width="10" style="65" bestFit="1" customWidth="1"/>
    <col min="18" max="21" width="9.1796875" style="65"/>
    <col min="22" max="22" width="6.7265625" style="65" customWidth="1"/>
    <col min="23" max="23" width="9.1796875" style="65"/>
    <col min="24" max="24" width="7.26953125" style="65" customWidth="1"/>
    <col min="25" max="16384" width="9.1796875" style="65"/>
  </cols>
  <sheetData>
    <row r="1" spans="1:20">
      <c r="A1" s="37" t="s">
        <v>189</v>
      </c>
    </row>
    <row r="2" spans="1:20">
      <c r="A2" t="s">
        <v>190</v>
      </c>
    </row>
    <row r="3" spans="1:20" ht="29">
      <c r="A3" s="64" t="s">
        <v>191</v>
      </c>
      <c r="B3" s="64" t="s">
        <v>191</v>
      </c>
      <c r="C3" s="64" t="s">
        <v>221</v>
      </c>
    </row>
    <row r="4" spans="1:20">
      <c r="A4" s="73">
        <v>2011</v>
      </c>
      <c r="B4" s="73">
        <f>general!B5</f>
        <v>2020</v>
      </c>
      <c r="C4" s="73">
        <f>B4</f>
        <v>2020</v>
      </c>
    </row>
    <row r="5" spans="1:20">
      <c r="A5" s="36">
        <v>40705</v>
      </c>
      <c r="B5" s="68">
        <f>A5*HLOOKUP(B4,macroeco!$L$3:$V$27,16,FALSE)/100</f>
        <v>48799.743488534295</v>
      </c>
      <c r="C5" s="68">
        <f>B5/HLOOKUP(C4,macroeco!$L$3:$V$27,25,FALSE)</f>
        <v>10082.591629862458</v>
      </c>
    </row>
    <row r="6" spans="1:20">
      <c r="A6"/>
    </row>
    <row r="7" spans="1:20">
      <c r="A7" s="37" t="s">
        <v>193</v>
      </c>
    </row>
    <row r="9" spans="1:20">
      <c r="A9" s="65" t="s">
        <v>194</v>
      </c>
      <c r="B9" s="65" t="s">
        <v>187</v>
      </c>
      <c r="C9" s="65" t="s">
        <v>264</v>
      </c>
      <c r="L9" s="66"/>
    </row>
    <row r="11" spans="1:20" ht="63" customHeight="1">
      <c r="A11" s="102" t="s">
        <v>186</v>
      </c>
      <c r="B11" s="103" t="s">
        <v>265</v>
      </c>
      <c r="C11" s="103" t="s">
        <v>379</v>
      </c>
      <c r="D11" s="67"/>
      <c r="E11" s="67"/>
      <c r="L11"/>
      <c r="M11"/>
      <c r="N11"/>
      <c r="O11"/>
      <c r="P11"/>
      <c r="Q11"/>
      <c r="R11"/>
      <c r="S11"/>
    </row>
    <row r="12" spans="1:20">
      <c r="A12" s="104">
        <v>16657.698</v>
      </c>
      <c r="B12" s="75">
        <v>123899152.51000001</v>
      </c>
      <c r="C12" s="75">
        <f>B12/A12</f>
        <v>7437.9516611478975</v>
      </c>
      <c r="D12" s="36"/>
      <c r="E12" s="69"/>
      <c r="F12" s="70"/>
      <c r="M12"/>
      <c r="N12"/>
      <c r="O12"/>
      <c r="P12"/>
      <c r="Q12"/>
      <c r="R12"/>
      <c r="S12"/>
      <c r="T12"/>
    </row>
    <row r="13" spans="1:20">
      <c r="A13" s="37"/>
      <c r="E13" s="74"/>
      <c r="F13" s="69"/>
      <c r="G13" s="70"/>
    </row>
    <row r="14" spans="1:20">
      <c r="E14" s="68"/>
      <c r="F14" s="69"/>
      <c r="G14" s="70"/>
    </row>
    <row r="15" spans="1:20" ht="29">
      <c r="A15" s="64" t="s">
        <v>195</v>
      </c>
      <c r="B15" s="64" t="s">
        <v>195</v>
      </c>
      <c r="C15" s="64" t="s">
        <v>220</v>
      </c>
      <c r="F15" s="69"/>
      <c r="G15" s="70"/>
    </row>
    <row r="16" spans="1:20">
      <c r="A16" s="109">
        <v>2017</v>
      </c>
      <c r="B16" s="73">
        <f>B4</f>
        <v>2020</v>
      </c>
      <c r="C16" s="73">
        <f>B16</f>
        <v>2020</v>
      </c>
      <c r="F16" s="69"/>
      <c r="G16" s="70"/>
    </row>
    <row r="17" spans="1:8">
      <c r="A17" s="68">
        <f>C12</f>
        <v>7437.9516611478975</v>
      </c>
      <c r="B17" s="68">
        <f>A17*HLOOKUP(B16,macroeco!$L$3:$V$27,22,FALSE)/100</f>
        <v>8277.6346686927081</v>
      </c>
      <c r="C17" s="68">
        <f>B17/HLOOKUP(C16,macroeco!$L$3:$V$27,25,FALSE)</f>
        <v>1710.2550968373364</v>
      </c>
      <c r="G17" s="71"/>
      <c r="H17" s="72"/>
    </row>
    <row r="19" spans="1:8">
      <c r="A19" s="37" t="s">
        <v>222</v>
      </c>
    </row>
    <row r="20" spans="1:8">
      <c r="A20" s="63" t="s">
        <v>219</v>
      </c>
    </row>
    <row r="21" spans="1:8">
      <c r="A21">
        <f>B4</f>
        <v>2020</v>
      </c>
    </row>
    <row r="22" spans="1:8">
      <c r="A22" s="68">
        <f>C5+C17</f>
        <v>11792.846726699794</v>
      </c>
      <c r="C22" s="108"/>
    </row>
    <row r="23" spans="1:8">
      <c r="A23" t="s">
        <v>218</v>
      </c>
    </row>
    <row r="24" spans="1:8">
      <c r="A24" t="s">
        <v>89</v>
      </c>
      <c r="B24" s="9">
        <v>2</v>
      </c>
      <c r="E24"/>
    </row>
    <row r="25" spans="1:8">
      <c r="A25" t="s">
        <v>90</v>
      </c>
      <c r="B25" s="9">
        <v>1</v>
      </c>
      <c r="E25"/>
    </row>
    <row r="26" spans="1:8">
      <c r="A26" t="s">
        <v>91</v>
      </c>
      <c r="B26" s="9">
        <v>1</v>
      </c>
      <c r="E26"/>
    </row>
    <row r="27" spans="1:8">
      <c r="A27" t="s">
        <v>92</v>
      </c>
      <c r="B27" s="9">
        <v>0.5</v>
      </c>
    </row>
    <row r="28" spans="1:8">
      <c r="A28" t="s">
        <v>93</v>
      </c>
      <c r="B28" s="9">
        <v>0.5</v>
      </c>
    </row>
    <row r="29" spans="1:8">
      <c r="A29" t="s">
        <v>94</v>
      </c>
      <c r="B29" s="9">
        <v>0.3</v>
      </c>
    </row>
    <row r="30" spans="1:8">
      <c r="A30"/>
    </row>
    <row r="31" spans="1:8">
      <c r="A31" s="37" t="s">
        <v>197</v>
      </c>
    </row>
    <row r="32" spans="1:8">
      <c r="A32" t="s">
        <v>188</v>
      </c>
    </row>
    <row r="33" spans="1:5">
      <c r="A33" s="216" t="s">
        <v>199</v>
      </c>
      <c r="B33" s="216"/>
    </row>
    <row r="34" spans="1:5" ht="29">
      <c r="A34" t="s">
        <v>200</v>
      </c>
      <c r="B34" t="s">
        <v>201</v>
      </c>
      <c r="C34" s="8" t="s">
        <v>198</v>
      </c>
      <c r="D34" s="8" t="s">
        <v>203</v>
      </c>
      <c r="E34" s="8" t="s">
        <v>202</v>
      </c>
    </row>
    <row r="35" spans="1:5">
      <c r="A35" s="9">
        <v>0</v>
      </c>
      <c r="B35" s="9">
        <v>750</v>
      </c>
      <c r="C35" s="9">
        <v>1</v>
      </c>
      <c r="D35" s="9">
        <v>6</v>
      </c>
      <c r="E35" s="9">
        <v>30</v>
      </c>
    </row>
    <row r="36" spans="1:5">
      <c r="A36" s="9">
        <v>751</v>
      </c>
      <c r="B36" s="9">
        <v>3500</v>
      </c>
      <c r="C36" s="9">
        <v>2</v>
      </c>
      <c r="D36" s="9">
        <v>6</v>
      </c>
      <c r="E36" s="9">
        <v>20</v>
      </c>
    </row>
    <row r="37" spans="1:5">
      <c r="A37" s="9">
        <v>3501</v>
      </c>
      <c r="B37" s="9">
        <v>8000</v>
      </c>
      <c r="C37" s="9">
        <v>3</v>
      </c>
      <c r="D37" s="9">
        <v>5</v>
      </c>
      <c r="E37" s="9">
        <v>17</v>
      </c>
    </row>
    <row r="38" spans="1:5">
      <c r="A38" s="9">
        <v>8001</v>
      </c>
      <c r="B38" s="9">
        <v>16000</v>
      </c>
      <c r="C38" s="9">
        <v>4</v>
      </c>
      <c r="D38" s="9">
        <v>4</v>
      </c>
      <c r="E38" s="9">
        <v>15</v>
      </c>
    </row>
    <row r="39" spans="1:5">
      <c r="A39" s="9">
        <v>16001</v>
      </c>
      <c r="B39" s="9"/>
      <c r="C39" s="9">
        <v>5</v>
      </c>
      <c r="D39" s="9">
        <v>3</v>
      </c>
      <c r="E39" s="9">
        <v>15</v>
      </c>
    </row>
    <row r="41" spans="1:5">
      <c r="A41" t="s">
        <v>204</v>
      </c>
    </row>
    <row r="42" spans="1:5">
      <c r="A42" t="s">
        <v>205</v>
      </c>
      <c r="B42" s="9">
        <v>20</v>
      </c>
    </row>
    <row r="43" spans="1:5">
      <c r="A43" t="s">
        <v>266</v>
      </c>
      <c r="B43" s="105" t="s">
        <v>268</v>
      </c>
      <c r="C43" s="107" t="s">
        <v>267</v>
      </c>
    </row>
    <row r="44" spans="1:5">
      <c r="A44" t="s">
        <v>89</v>
      </c>
      <c r="B44" s="106">
        <f>3.75*4</f>
        <v>15</v>
      </c>
      <c r="C44" s="68">
        <f t="shared" ref="C44:C49" si="0">B44*$B$42*1000</f>
        <v>300000</v>
      </c>
    </row>
    <row r="45" spans="1:5">
      <c r="A45" t="s">
        <v>90</v>
      </c>
      <c r="B45" s="106">
        <v>7</v>
      </c>
      <c r="C45" s="68">
        <f t="shared" si="0"/>
        <v>140000</v>
      </c>
    </row>
    <row r="46" spans="1:5">
      <c r="A46" t="s">
        <v>91</v>
      </c>
      <c r="B46" s="106">
        <v>7</v>
      </c>
      <c r="C46" s="68">
        <f t="shared" si="0"/>
        <v>140000</v>
      </c>
    </row>
    <row r="47" spans="1:5">
      <c r="A47" t="s">
        <v>92</v>
      </c>
      <c r="B47" s="106">
        <v>7</v>
      </c>
      <c r="C47" s="68">
        <f t="shared" si="0"/>
        <v>140000</v>
      </c>
    </row>
    <row r="48" spans="1:5">
      <c r="A48" t="s">
        <v>93</v>
      </c>
      <c r="B48" s="106">
        <v>7</v>
      </c>
      <c r="C48" s="68">
        <f t="shared" si="0"/>
        <v>140000</v>
      </c>
    </row>
    <row r="49" spans="1:6">
      <c r="A49" t="s">
        <v>94</v>
      </c>
      <c r="B49" s="106">
        <v>6</v>
      </c>
      <c r="C49" s="68">
        <f t="shared" si="0"/>
        <v>120000</v>
      </c>
    </row>
    <row r="51" spans="1:6">
      <c r="A51" s="65" t="s">
        <v>206</v>
      </c>
    </row>
    <row r="52" spans="1:6">
      <c r="A52" t="s">
        <v>217</v>
      </c>
    </row>
    <row r="53" spans="1:6">
      <c r="A53" t="s">
        <v>215</v>
      </c>
      <c r="B53" t="s">
        <v>213</v>
      </c>
      <c r="C53" t="s">
        <v>214</v>
      </c>
    </row>
    <row r="54" spans="1:6">
      <c r="A54" t="s">
        <v>208</v>
      </c>
      <c r="B54" s="78">
        <v>361746</v>
      </c>
      <c r="C54" s="79"/>
    </row>
    <row r="55" spans="1:6">
      <c r="A55" t="s">
        <v>209</v>
      </c>
      <c r="B55" s="78">
        <v>486360</v>
      </c>
      <c r="C55" s="79"/>
    </row>
    <row r="56" spans="1:6">
      <c r="A56" t="s">
        <v>210</v>
      </c>
      <c r="B56" s="78">
        <v>2026374</v>
      </c>
      <c r="C56" s="79">
        <f>B56</f>
        <v>2026374</v>
      </c>
    </row>
    <row r="57" spans="1:6">
      <c r="A57" t="s">
        <v>211</v>
      </c>
      <c r="B57" s="78">
        <v>219324</v>
      </c>
      <c r="C57" s="79">
        <f>B57</f>
        <v>219324</v>
      </c>
    </row>
    <row r="58" spans="1:6">
      <c r="A58" t="s">
        <v>212</v>
      </c>
      <c r="B58" s="78">
        <v>42336</v>
      </c>
      <c r="C58" s="79">
        <f>B58</f>
        <v>42336</v>
      </c>
    </row>
    <row r="59" spans="1:6">
      <c r="A59" t="s">
        <v>158</v>
      </c>
      <c r="B59" s="79">
        <f>SUM(B54:B58)</f>
        <v>3136140</v>
      </c>
      <c r="C59" s="79">
        <f>SUM(C54:C58)</f>
        <v>2288034</v>
      </c>
      <c r="D59" s="76"/>
      <c r="E59" s="76"/>
      <c r="F59"/>
    </row>
    <row r="60" spans="1:6">
      <c r="A60" t="s">
        <v>240</v>
      </c>
      <c r="B60" s="14">
        <v>0.08</v>
      </c>
      <c r="C60" s="77"/>
      <c r="F60" s="76"/>
    </row>
    <row r="61" spans="1:6" ht="29">
      <c r="A61" s="64" t="s">
        <v>207</v>
      </c>
      <c r="B61" s="64" t="s">
        <v>207</v>
      </c>
      <c r="C61" s="64" t="s">
        <v>216</v>
      </c>
      <c r="F61" s="76"/>
    </row>
    <row r="62" spans="1:6">
      <c r="A62" s="109">
        <v>2010</v>
      </c>
      <c r="B62" s="73">
        <f>B4</f>
        <v>2020</v>
      </c>
      <c r="C62" s="73">
        <f>B62</f>
        <v>2020</v>
      </c>
      <c r="F62" s="76"/>
    </row>
    <row r="63" spans="1:6">
      <c r="A63" s="80">
        <f>C59*(1+$B$60)</f>
        <v>2471076.7200000002</v>
      </c>
      <c r="B63" s="68">
        <f>A63*HLOOKUP(B62,macroeco!$L$3:$V$27,15,FALSE)/100</f>
        <v>3134308.0422779769</v>
      </c>
      <c r="C63" s="68">
        <f>B63/HLOOKUP(C62,macroeco!$L$3:$V$27,25,FALSE)</f>
        <v>647584.30625578039</v>
      </c>
      <c r="F63" s="76"/>
    </row>
    <row r="64" spans="1:6">
      <c r="B64" s="81"/>
      <c r="C64" s="77"/>
      <c r="F64" s="76"/>
    </row>
    <row r="65" spans="1:2">
      <c r="A65" t="s">
        <v>218</v>
      </c>
    </row>
    <row r="66" spans="1:2">
      <c r="A66" t="s">
        <v>89</v>
      </c>
      <c r="B66" s="9">
        <v>2</v>
      </c>
    </row>
    <row r="67" spans="1:2">
      <c r="A67" t="s">
        <v>90</v>
      </c>
      <c r="B67" s="9">
        <v>1</v>
      </c>
    </row>
    <row r="68" spans="1:2">
      <c r="A68" t="s">
        <v>91</v>
      </c>
      <c r="B68" s="9">
        <v>1</v>
      </c>
    </row>
    <row r="69" spans="1:2">
      <c r="A69" t="s">
        <v>92</v>
      </c>
      <c r="B69" s="9">
        <v>0.5</v>
      </c>
    </row>
    <row r="70" spans="1:2">
      <c r="A70" t="s">
        <v>93</v>
      </c>
      <c r="B70" s="9">
        <v>0.5</v>
      </c>
    </row>
    <row r="71" spans="1:2">
      <c r="A71" t="s">
        <v>94</v>
      </c>
      <c r="B71" s="9">
        <v>0.3</v>
      </c>
    </row>
  </sheetData>
  <mergeCells count="1">
    <mergeCell ref="A33:B33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67"/>
  <sheetViews>
    <sheetView topLeftCell="A36" workbookViewId="0"/>
  </sheetViews>
  <sheetFormatPr defaultRowHeight="14.5"/>
  <sheetData>
    <row r="1" spans="1:10" ht="58">
      <c r="A1" t="s">
        <v>200</v>
      </c>
      <c r="B1" t="s">
        <v>201</v>
      </c>
      <c r="C1" s="8" t="s">
        <v>198</v>
      </c>
      <c r="D1" s="8" t="s">
        <v>203</v>
      </c>
      <c r="E1" s="8" t="s">
        <v>202</v>
      </c>
      <c r="H1" t="s">
        <v>266</v>
      </c>
      <c r="I1" s="105"/>
      <c r="J1" s="107" t="s">
        <v>267</v>
      </c>
    </row>
    <row r="2" spans="1:10">
      <c r="A2" s="177">
        <f>'O&amp;M date baza'!A35</f>
        <v>0</v>
      </c>
      <c r="B2" s="177">
        <f>'O&amp;M date baza'!B35</f>
        <v>750</v>
      </c>
      <c r="C2" s="177">
        <f>'O&amp;M date baza'!C35</f>
        <v>1</v>
      </c>
      <c r="D2" s="177">
        <f>'O&amp;M date baza'!D35</f>
        <v>6</v>
      </c>
      <c r="E2" s="177">
        <f>'O&amp;M date baza'!E35</f>
        <v>30</v>
      </c>
      <c r="H2" t="s">
        <v>89</v>
      </c>
      <c r="I2" s="106"/>
      <c r="J2" s="68">
        <f>'O&amp;M date baza'!C44</f>
        <v>300000</v>
      </c>
    </row>
    <row r="3" spans="1:10">
      <c r="A3" s="177">
        <f>'O&amp;M date baza'!A36</f>
        <v>751</v>
      </c>
      <c r="B3" s="177">
        <f>'O&amp;M date baza'!B36</f>
        <v>3500</v>
      </c>
      <c r="C3" s="177">
        <f>'O&amp;M date baza'!C36</f>
        <v>2</v>
      </c>
      <c r="D3" s="177">
        <f>'O&amp;M date baza'!D36</f>
        <v>6</v>
      </c>
      <c r="E3" s="177">
        <f>'O&amp;M date baza'!E36</f>
        <v>20</v>
      </c>
      <c r="H3" t="s">
        <v>261</v>
      </c>
      <c r="I3" s="106"/>
      <c r="J3" s="68">
        <f>'O&amp;M date baza'!C45</f>
        <v>140000</v>
      </c>
    </row>
    <row r="4" spans="1:10">
      <c r="A4" s="177">
        <f>'O&amp;M date baza'!A37</f>
        <v>3501</v>
      </c>
      <c r="B4" s="177">
        <f>'O&amp;M date baza'!B37</f>
        <v>8000</v>
      </c>
      <c r="C4" s="177">
        <f>'O&amp;M date baza'!C37</f>
        <v>3</v>
      </c>
      <c r="D4" s="177">
        <f>'O&amp;M date baza'!D37</f>
        <v>5</v>
      </c>
      <c r="E4" s="177">
        <f>'O&amp;M date baza'!E37</f>
        <v>17</v>
      </c>
      <c r="H4" t="s">
        <v>262</v>
      </c>
      <c r="I4" s="106"/>
      <c r="J4" s="68">
        <f>'O&amp;M date baza'!C47</f>
        <v>140000</v>
      </c>
    </row>
    <row r="5" spans="1:10">
      <c r="A5" s="177">
        <f>'O&amp;M date baza'!A38</f>
        <v>8001</v>
      </c>
      <c r="B5" s="177">
        <f>'O&amp;M date baza'!B38</f>
        <v>16000</v>
      </c>
      <c r="C5" s="177">
        <f>'O&amp;M date baza'!C38</f>
        <v>4</v>
      </c>
      <c r="D5" s="177">
        <f>'O&amp;M date baza'!D38</f>
        <v>4</v>
      </c>
      <c r="E5" s="177">
        <f>'O&amp;M date baza'!E38</f>
        <v>15</v>
      </c>
      <c r="H5" t="s">
        <v>94</v>
      </c>
      <c r="I5" s="106"/>
      <c r="J5" s="68">
        <f>'O&amp;M date baza'!C49</f>
        <v>120000</v>
      </c>
    </row>
    <row r="6" spans="1:10">
      <c r="A6" s="177">
        <f>'O&amp;M date baza'!A39</f>
        <v>16001</v>
      </c>
      <c r="B6" s="177"/>
      <c r="C6" s="177">
        <f>'O&amp;M date baza'!C39</f>
        <v>5</v>
      </c>
      <c r="D6" s="177">
        <f>'O&amp;M date baza'!D39</f>
        <v>3</v>
      </c>
      <c r="E6" s="177">
        <f>'O&amp;M date baza'!E39</f>
        <v>15</v>
      </c>
    </row>
    <row r="7" spans="1:10">
      <c r="A7" s="177"/>
      <c r="B7" s="177"/>
      <c r="C7" s="177"/>
      <c r="D7" s="177"/>
      <c r="E7" s="177"/>
    </row>
    <row r="8" spans="1:10">
      <c r="H8" s="65" t="s">
        <v>206</v>
      </c>
      <c r="I8" s="65"/>
      <c r="J8" s="65"/>
    </row>
    <row r="9" spans="1:10">
      <c r="H9" t="s">
        <v>218</v>
      </c>
      <c r="I9" s="65"/>
      <c r="J9" s="65"/>
    </row>
    <row r="10" spans="1:10">
      <c r="H10" t="s">
        <v>89</v>
      </c>
      <c r="I10" s="177">
        <f>'O&amp;M date baza'!B66</f>
        <v>2</v>
      </c>
      <c r="J10" s="42">
        <f>'O&amp;M date baza'!$C$63*I10</f>
        <v>1295168.6125115608</v>
      </c>
    </row>
    <row r="11" spans="1:10">
      <c r="H11" t="s">
        <v>261</v>
      </c>
      <c r="I11" s="177">
        <f>'O&amp;M date baza'!B67</f>
        <v>1</v>
      </c>
      <c r="J11" s="42">
        <f>'O&amp;M date baza'!$C$63*I11</f>
        <v>647584.30625578039</v>
      </c>
    </row>
    <row r="12" spans="1:10">
      <c r="H12" t="s">
        <v>262</v>
      </c>
      <c r="I12" s="177">
        <f>'O&amp;M date baza'!B69</f>
        <v>0.5</v>
      </c>
      <c r="J12" s="42">
        <f>'O&amp;M date baza'!$C$63*I12</f>
        <v>323792.1531278902</v>
      </c>
    </row>
    <row r="13" spans="1:10">
      <c r="H13" t="s">
        <v>94</v>
      </c>
      <c r="I13" s="177">
        <f>'O&amp;M date baza'!B71</f>
        <v>0.3</v>
      </c>
      <c r="J13" s="42">
        <f>'O&amp;M date baza'!$C$63*I13</f>
        <v>194275.29187673412</v>
      </c>
    </row>
    <row r="14" spans="1:10">
      <c r="I14" s="79"/>
      <c r="J14" s="79"/>
    </row>
    <row r="17" spans="1:32">
      <c r="A17" t="s">
        <v>467</v>
      </c>
    </row>
    <row r="18" spans="1:32">
      <c r="A18" t="s">
        <v>159</v>
      </c>
      <c r="B18" t="s">
        <v>468</v>
      </c>
      <c r="C18">
        <v>1</v>
      </c>
      <c r="D18">
        <f>C18+1</f>
        <v>2</v>
      </c>
      <c r="E18">
        <f t="shared" ref="E18:AF18" si="0">D18+1</f>
        <v>3</v>
      </c>
      <c r="F18">
        <f t="shared" si="0"/>
        <v>4</v>
      </c>
      <c r="G18">
        <f t="shared" si="0"/>
        <v>5</v>
      </c>
      <c r="H18">
        <f>G18+1</f>
        <v>6</v>
      </c>
      <c r="I18">
        <f t="shared" si="0"/>
        <v>7</v>
      </c>
      <c r="J18">
        <f t="shared" si="0"/>
        <v>8</v>
      </c>
      <c r="K18">
        <f>J18+1</f>
        <v>9</v>
      </c>
      <c r="L18">
        <f t="shared" si="0"/>
        <v>10</v>
      </c>
      <c r="M18">
        <f t="shared" si="0"/>
        <v>11</v>
      </c>
      <c r="N18">
        <f t="shared" si="0"/>
        <v>12</v>
      </c>
      <c r="O18">
        <f t="shared" si="0"/>
        <v>13</v>
      </c>
      <c r="P18">
        <f t="shared" si="0"/>
        <v>14</v>
      </c>
      <c r="Q18">
        <f t="shared" si="0"/>
        <v>15</v>
      </c>
      <c r="R18">
        <f t="shared" si="0"/>
        <v>16</v>
      </c>
      <c r="S18">
        <f t="shared" si="0"/>
        <v>17</v>
      </c>
      <c r="T18">
        <f t="shared" si="0"/>
        <v>18</v>
      </c>
      <c r="U18">
        <f t="shared" si="0"/>
        <v>19</v>
      </c>
      <c r="V18">
        <f t="shared" si="0"/>
        <v>20</v>
      </c>
      <c r="W18">
        <f t="shared" si="0"/>
        <v>21</v>
      </c>
      <c r="X18">
        <f t="shared" si="0"/>
        <v>22</v>
      </c>
      <c r="Y18">
        <f t="shared" si="0"/>
        <v>23</v>
      </c>
      <c r="Z18">
        <f t="shared" si="0"/>
        <v>24</v>
      </c>
      <c r="AA18">
        <f t="shared" si="0"/>
        <v>25</v>
      </c>
      <c r="AB18">
        <f t="shared" si="0"/>
        <v>26</v>
      </c>
      <c r="AC18">
        <f t="shared" si="0"/>
        <v>27</v>
      </c>
      <c r="AD18">
        <f t="shared" si="0"/>
        <v>28</v>
      </c>
      <c r="AE18">
        <f t="shared" si="0"/>
        <v>29</v>
      </c>
      <c r="AF18">
        <f t="shared" si="0"/>
        <v>30</v>
      </c>
    </row>
    <row r="19" spans="1:32">
      <c r="A19" t="s">
        <v>214</v>
      </c>
      <c r="C19">
        <f>IF(C18/$E$2=ROUND(C18/$E$2,0),1,0)</f>
        <v>0</v>
      </c>
      <c r="D19">
        <f t="shared" ref="D19:AF19" si="1">IF(D18/$E$2=ROUND(D18/$E$2,0),1,0)</f>
        <v>0</v>
      </c>
      <c r="E19">
        <f t="shared" si="1"/>
        <v>0</v>
      </c>
      <c r="F19">
        <f t="shared" si="1"/>
        <v>0</v>
      </c>
      <c r="G19">
        <f t="shared" si="1"/>
        <v>0</v>
      </c>
      <c r="H19">
        <f t="shared" si="1"/>
        <v>0</v>
      </c>
      <c r="I19">
        <f t="shared" si="1"/>
        <v>0</v>
      </c>
      <c r="J19">
        <f t="shared" si="1"/>
        <v>0</v>
      </c>
      <c r="K19">
        <f t="shared" si="1"/>
        <v>0</v>
      </c>
      <c r="L19">
        <f t="shared" si="1"/>
        <v>0</v>
      </c>
      <c r="M19">
        <f t="shared" si="1"/>
        <v>0</v>
      </c>
      <c r="N19">
        <f t="shared" si="1"/>
        <v>0</v>
      </c>
      <c r="O19">
        <f t="shared" si="1"/>
        <v>0</v>
      </c>
      <c r="P19">
        <f t="shared" si="1"/>
        <v>0</v>
      </c>
      <c r="Q19">
        <f t="shared" si="1"/>
        <v>0</v>
      </c>
      <c r="R19">
        <f t="shared" si="1"/>
        <v>0</v>
      </c>
      <c r="S19">
        <f t="shared" si="1"/>
        <v>0</v>
      </c>
      <c r="T19">
        <f t="shared" si="1"/>
        <v>0</v>
      </c>
      <c r="U19">
        <f t="shared" si="1"/>
        <v>0</v>
      </c>
      <c r="V19">
        <f t="shared" si="1"/>
        <v>0</v>
      </c>
      <c r="W19">
        <f t="shared" si="1"/>
        <v>0</v>
      </c>
      <c r="X19">
        <f t="shared" si="1"/>
        <v>0</v>
      </c>
      <c r="Y19">
        <f t="shared" si="1"/>
        <v>0</v>
      </c>
      <c r="Z19">
        <f t="shared" si="1"/>
        <v>0</v>
      </c>
      <c r="AA19">
        <f t="shared" si="1"/>
        <v>0</v>
      </c>
      <c r="AB19">
        <f t="shared" si="1"/>
        <v>0</v>
      </c>
      <c r="AC19">
        <f t="shared" si="1"/>
        <v>0</v>
      </c>
      <c r="AD19">
        <f t="shared" si="1"/>
        <v>0</v>
      </c>
      <c r="AE19">
        <f t="shared" si="1"/>
        <v>0</v>
      </c>
      <c r="AF19">
        <f t="shared" si="1"/>
        <v>1</v>
      </c>
    </row>
    <row r="20" spans="1:32">
      <c r="A20" t="s">
        <v>469</v>
      </c>
      <c r="C20">
        <f>IF(AND(C18/$D$2=ROUND(C18/$D$2,0),SUM(B19:D19=0)),1,0)</f>
        <v>0</v>
      </c>
      <c r="D20">
        <f t="shared" ref="D20:AF20" si="2">IF(AND(D18/$D$2=ROUND(D18/$D$2,0),SUM(C19:E19=0)),1,0)</f>
        <v>0</v>
      </c>
      <c r="E20">
        <f t="shared" si="2"/>
        <v>0</v>
      </c>
      <c r="F20">
        <f t="shared" si="2"/>
        <v>0</v>
      </c>
      <c r="G20">
        <f t="shared" si="2"/>
        <v>0</v>
      </c>
      <c r="H20">
        <f>IF(AND(H18/$D$2=ROUND(H18/$D$2,0),SUM(G19:I19=0)),1,0)</f>
        <v>1</v>
      </c>
      <c r="I20">
        <f t="shared" si="2"/>
        <v>0</v>
      </c>
      <c r="J20">
        <f>IF(AND(J18/$D$2=ROUND(J18/$D$2,0),SUM(I19:K19=0)),1,0)</f>
        <v>0</v>
      </c>
      <c r="K20">
        <f t="shared" si="2"/>
        <v>0</v>
      </c>
      <c r="L20">
        <f t="shared" si="2"/>
        <v>0</v>
      </c>
      <c r="M20">
        <f t="shared" si="2"/>
        <v>0</v>
      </c>
      <c r="N20">
        <f t="shared" si="2"/>
        <v>1</v>
      </c>
      <c r="O20">
        <f t="shared" si="2"/>
        <v>0</v>
      </c>
      <c r="P20">
        <f t="shared" si="2"/>
        <v>0</v>
      </c>
      <c r="Q20">
        <f t="shared" si="2"/>
        <v>0</v>
      </c>
      <c r="R20">
        <f t="shared" si="2"/>
        <v>0</v>
      </c>
      <c r="S20">
        <f t="shared" si="2"/>
        <v>0</v>
      </c>
      <c r="T20">
        <f t="shared" si="2"/>
        <v>1</v>
      </c>
      <c r="U20">
        <f t="shared" si="2"/>
        <v>0</v>
      </c>
      <c r="V20">
        <f t="shared" si="2"/>
        <v>0</v>
      </c>
      <c r="W20">
        <f t="shared" si="2"/>
        <v>0</v>
      </c>
      <c r="X20">
        <f t="shared" si="2"/>
        <v>0</v>
      </c>
      <c r="Y20">
        <f t="shared" si="2"/>
        <v>0</v>
      </c>
      <c r="Z20">
        <f t="shared" si="2"/>
        <v>1</v>
      </c>
      <c r="AA20">
        <f t="shared" si="2"/>
        <v>0</v>
      </c>
      <c r="AB20">
        <f t="shared" si="2"/>
        <v>0</v>
      </c>
      <c r="AC20">
        <f t="shared" si="2"/>
        <v>0</v>
      </c>
      <c r="AD20">
        <f t="shared" si="2"/>
        <v>0</v>
      </c>
      <c r="AE20">
        <f t="shared" si="2"/>
        <v>0</v>
      </c>
      <c r="AF20">
        <f t="shared" si="2"/>
        <v>0</v>
      </c>
    </row>
    <row r="21" spans="1:32">
      <c r="A21" t="s">
        <v>89</v>
      </c>
      <c r="B21" s="42">
        <f>AVERAGE(C21:AF21)</f>
        <v>83172.287083718693</v>
      </c>
      <c r="C21" s="42">
        <f>C$20*$J2+C$19*$J10</f>
        <v>0</v>
      </c>
      <c r="D21" s="42">
        <f t="shared" ref="D21:AF21" si="3">D20*$J2+D19*$J10</f>
        <v>0</v>
      </c>
      <c r="E21" s="42">
        <f t="shared" si="3"/>
        <v>0</v>
      </c>
      <c r="F21" s="42">
        <f t="shared" si="3"/>
        <v>0</v>
      </c>
      <c r="G21" s="42">
        <f t="shared" si="3"/>
        <v>0</v>
      </c>
      <c r="H21" s="42">
        <f t="shared" si="3"/>
        <v>300000</v>
      </c>
      <c r="I21" s="42">
        <f t="shared" si="3"/>
        <v>0</v>
      </c>
      <c r="J21" s="42">
        <f t="shared" si="3"/>
        <v>0</v>
      </c>
      <c r="K21" s="42">
        <f t="shared" si="3"/>
        <v>0</v>
      </c>
      <c r="L21" s="42">
        <f t="shared" si="3"/>
        <v>0</v>
      </c>
      <c r="M21" s="42">
        <f t="shared" si="3"/>
        <v>0</v>
      </c>
      <c r="N21" s="42">
        <f t="shared" si="3"/>
        <v>300000</v>
      </c>
      <c r="O21" s="42">
        <f t="shared" si="3"/>
        <v>0</v>
      </c>
      <c r="P21" s="42">
        <f t="shared" si="3"/>
        <v>0</v>
      </c>
      <c r="Q21" s="42">
        <f t="shared" si="3"/>
        <v>0</v>
      </c>
      <c r="R21" s="42">
        <f t="shared" si="3"/>
        <v>0</v>
      </c>
      <c r="S21" s="42">
        <f t="shared" si="3"/>
        <v>0</v>
      </c>
      <c r="T21" s="42">
        <f t="shared" si="3"/>
        <v>300000</v>
      </c>
      <c r="U21" s="42">
        <f t="shared" si="3"/>
        <v>0</v>
      </c>
      <c r="V21" s="42">
        <f t="shared" si="3"/>
        <v>0</v>
      </c>
      <c r="W21" s="42">
        <f t="shared" si="3"/>
        <v>0</v>
      </c>
      <c r="X21" s="42">
        <f t="shared" si="3"/>
        <v>0</v>
      </c>
      <c r="Y21" s="42">
        <f t="shared" si="3"/>
        <v>0</v>
      </c>
      <c r="Z21" s="42">
        <f t="shared" si="3"/>
        <v>300000</v>
      </c>
      <c r="AA21" s="42">
        <f t="shared" si="3"/>
        <v>0</v>
      </c>
      <c r="AB21" s="42">
        <f t="shared" si="3"/>
        <v>0</v>
      </c>
      <c r="AC21" s="42">
        <f t="shared" si="3"/>
        <v>0</v>
      </c>
      <c r="AD21" s="42">
        <f t="shared" si="3"/>
        <v>0</v>
      </c>
      <c r="AE21" s="42">
        <f t="shared" si="3"/>
        <v>0</v>
      </c>
      <c r="AF21" s="42">
        <f t="shared" si="3"/>
        <v>1295168.6125115608</v>
      </c>
    </row>
    <row r="22" spans="1:32">
      <c r="A22" t="s">
        <v>261</v>
      </c>
      <c r="B22" s="42">
        <f>AVERAGE(C22:AF22)</f>
        <v>40252.810208526011</v>
      </c>
      <c r="C22" s="42">
        <f>C$20*$J3+C$19*$J11</f>
        <v>0</v>
      </c>
      <c r="D22" s="42">
        <f t="shared" ref="D22:AF24" si="4">D$20*$J3+D$19*$J11</f>
        <v>0</v>
      </c>
      <c r="E22" s="42">
        <f t="shared" si="4"/>
        <v>0</v>
      </c>
      <c r="F22" s="42">
        <f t="shared" si="4"/>
        <v>0</v>
      </c>
      <c r="G22" s="42">
        <f t="shared" si="4"/>
        <v>0</v>
      </c>
      <c r="H22" s="42">
        <f t="shared" si="4"/>
        <v>140000</v>
      </c>
      <c r="I22" s="42">
        <f t="shared" si="4"/>
        <v>0</v>
      </c>
      <c r="J22" s="42">
        <f t="shared" si="4"/>
        <v>0</v>
      </c>
      <c r="K22" s="42">
        <f t="shared" si="4"/>
        <v>0</v>
      </c>
      <c r="L22" s="42">
        <f t="shared" si="4"/>
        <v>0</v>
      </c>
      <c r="M22" s="42">
        <f t="shared" si="4"/>
        <v>0</v>
      </c>
      <c r="N22" s="42">
        <f t="shared" si="4"/>
        <v>140000</v>
      </c>
      <c r="O22" s="42">
        <f t="shared" si="4"/>
        <v>0</v>
      </c>
      <c r="P22" s="42">
        <f t="shared" si="4"/>
        <v>0</v>
      </c>
      <c r="Q22" s="42">
        <f t="shared" si="4"/>
        <v>0</v>
      </c>
      <c r="R22" s="42">
        <f t="shared" si="4"/>
        <v>0</v>
      </c>
      <c r="S22" s="42">
        <f t="shared" si="4"/>
        <v>0</v>
      </c>
      <c r="T22" s="42">
        <f t="shared" si="4"/>
        <v>140000</v>
      </c>
      <c r="U22" s="42">
        <f t="shared" si="4"/>
        <v>0</v>
      </c>
      <c r="V22" s="42">
        <f t="shared" si="4"/>
        <v>0</v>
      </c>
      <c r="W22" s="42">
        <f t="shared" si="4"/>
        <v>0</v>
      </c>
      <c r="X22" s="42">
        <f t="shared" si="4"/>
        <v>0</v>
      </c>
      <c r="Y22" s="42">
        <f t="shared" si="4"/>
        <v>0</v>
      </c>
      <c r="Z22" s="42">
        <f t="shared" si="4"/>
        <v>140000</v>
      </c>
      <c r="AA22" s="42">
        <f t="shared" si="4"/>
        <v>0</v>
      </c>
      <c r="AB22" s="42">
        <f t="shared" si="4"/>
        <v>0</v>
      </c>
      <c r="AC22" s="42">
        <f t="shared" si="4"/>
        <v>0</v>
      </c>
      <c r="AD22" s="42">
        <f t="shared" si="4"/>
        <v>0</v>
      </c>
      <c r="AE22" s="42">
        <f t="shared" si="4"/>
        <v>0</v>
      </c>
      <c r="AF22" s="42">
        <f t="shared" si="4"/>
        <v>647584.30625578039</v>
      </c>
    </row>
    <row r="23" spans="1:32">
      <c r="A23" t="s">
        <v>262</v>
      </c>
      <c r="B23" s="42">
        <f>AVERAGE(C23:AF23)</f>
        <v>29459.738437596341</v>
      </c>
      <c r="C23" s="42">
        <f>C$20*$J4+C$19*$J12</f>
        <v>0</v>
      </c>
      <c r="D23" s="42">
        <f t="shared" si="4"/>
        <v>0</v>
      </c>
      <c r="E23" s="42">
        <f t="shared" si="4"/>
        <v>0</v>
      </c>
      <c r="F23" s="42">
        <f t="shared" si="4"/>
        <v>0</v>
      </c>
      <c r="G23" s="42">
        <f t="shared" si="4"/>
        <v>0</v>
      </c>
      <c r="H23" s="42">
        <f t="shared" si="4"/>
        <v>140000</v>
      </c>
      <c r="I23" s="42">
        <f t="shared" si="4"/>
        <v>0</v>
      </c>
      <c r="J23" s="42">
        <f t="shared" si="4"/>
        <v>0</v>
      </c>
      <c r="K23" s="42">
        <f t="shared" si="4"/>
        <v>0</v>
      </c>
      <c r="L23" s="42">
        <f t="shared" si="4"/>
        <v>0</v>
      </c>
      <c r="M23" s="42">
        <f t="shared" si="4"/>
        <v>0</v>
      </c>
      <c r="N23" s="42">
        <f t="shared" si="4"/>
        <v>140000</v>
      </c>
      <c r="O23" s="42">
        <f t="shared" si="4"/>
        <v>0</v>
      </c>
      <c r="P23" s="42">
        <f t="shared" si="4"/>
        <v>0</v>
      </c>
      <c r="Q23" s="42">
        <f t="shared" si="4"/>
        <v>0</v>
      </c>
      <c r="R23" s="42">
        <f t="shared" si="4"/>
        <v>0</v>
      </c>
      <c r="S23" s="42">
        <f t="shared" si="4"/>
        <v>0</v>
      </c>
      <c r="T23" s="42">
        <f t="shared" si="4"/>
        <v>140000</v>
      </c>
      <c r="U23" s="42">
        <f t="shared" si="4"/>
        <v>0</v>
      </c>
      <c r="V23" s="42">
        <f t="shared" si="4"/>
        <v>0</v>
      </c>
      <c r="W23" s="42">
        <f t="shared" si="4"/>
        <v>0</v>
      </c>
      <c r="X23" s="42">
        <f t="shared" si="4"/>
        <v>0</v>
      </c>
      <c r="Y23" s="42">
        <f t="shared" si="4"/>
        <v>0</v>
      </c>
      <c r="Z23" s="42">
        <f t="shared" si="4"/>
        <v>140000</v>
      </c>
      <c r="AA23" s="42">
        <f t="shared" si="4"/>
        <v>0</v>
      </c>
      <c r="AB23" s="42">
        <f t="shared" si="4"/>
        <v>0</v>
      </c>
      <c r="AC23" s="42">
        <f t="shared" si="4"/>
        <v>0</v>
      </c>
      <c r="AD23" s="42">
        <f t="shared" si="4"/>
        <v>0</v>
      </c>
      <c r="AE23" s="42">
        <f t="shared" si="4"/>
        <v>0</v>
      </c>
      <c r="AF23" s="42">
        <f t="shared" si="4"/>
        <v>323792.1531278902</v>
      </c>
    </row>
    <row r="24" spans="1:32">
      <c r="A24" t="s">
        <v>94</v>
      </c>
      <c r="B24" s="42">
        <f>AVERAGE(C24:AF24)</f>
        <v>22475.843062557804</v>
      </c>
      <c r="C24" s="42">
        <f>C$20*$J5+C$19*$J13</f>
        <v>0</v>
      </c>
      <c r="D24" s="42">
        <f t="shared" si="4"/>
        <v>0</v>
      </c>
      <c r="E24" s="42">
        <f t="shared" si="4"/>
        <v>0</v>
      </c>
      <c r="F24" s="42">
        <f t="shared" si="4"/>
        <v>0</v>
      </c>
      <c r="G24" s="42">
        <f t="shared" si="4"/>
        <v>0</v>
      </c>
      <c r="H24" s="42">
        <f t="shared" si="4"/>
        <v>120000</v>
      </c>
      <c r="I24" s="42">
        <f t="shared" si="4"/>
        <v>0</v>
      </c>
      <c r="J24" s="42">
        <f t="shared" si="4"/>
        <v>0</v>
      </c>
      <c r="K24" s="42">
        <f t="shared" si="4"/>
        <v>0</v>
      </c>
      <c r="L24" s="42">
        <f t="shared" si="4"/>
        <v>0</v>
      </c>
      <c r="M24" s="42">
        <f t="shared" si="4"/>
        <v>0</v>
      </c>
      <c r="N24" s="42">
        <f t="shared" si="4"/>
        <v>120000</v>
      </c>
      <c r="O24" s="42">
        <f t="shared" si="4"/>
        <v>0</v>
      </c>
      <c r="P24" s="42">
        <f t="shared" si="4"/>
        <v>0</v>
      </c>
      <c r="Q24" s="42">
        <f t="shared" si="4"/>
        <v>0</v>
      </c>
      <c r="R24" s="42">
        <f t="shared" si="4"/>
        <v>0</v>
      </c>
      <c r="S24" s="42">
        <f t="shared" si="4"/>
        <v>0</v>
      </c>
      <c r="T24" s="42">
        <f t="shared" si="4"/>
        <v>120000</v>
      </c>
      <c r="U24" s="42">
        <f t="shared" si="4"/>
        <v>0</v>
      </c>
      <c r="V24" s="42">
        <f t="shared" si="4"/>
        <v>0</v>
      </c>
      <c r="W24" s="42">
        <f t="shared" si="4"/>
        <v>0</v>
      </c>
      <c r="X24" s="42">
        <f t="shared" si="4"/>
        <v>0</v>
      </c>
      <c r="Y24" s="42">
        <f t="shared" si="4"/>
        <v>0</v>
      </c>
      <c r="Z24" s="42">
        <f t="shared" si="4"/>
        <v>120000</v>
      </c>
      <c r="AA24" s="42">
        <f t="shared" si="4"/>
        <v>0</v>
      </c>
      <c r="AB24" s="42">
        <f t="shared" si="4"/>
        <v>0</v>
      </c>
      <c r="AC24" s="42">
        <f t="shared" si="4"/>
        <v>0</v>
      </c>
      <c r="AD24" s="42">
        <f t="shared" si="4"/>
        <v>0</v>
      </c>
      <c r="AE24" s="42">
        <f t="shared" si="4"/>
        <v>0</v>
      </c>
      <c r="AF24" s="42">
        <f t="shared" si="4"/>
        <v>194275.29187673412</v>
      </c>
    </row>
    <row r="26" spans="1:32">
      <c r="A26" t="s">
        <v>470</v>
      </c>
    </row>
    <row r="27" spans="1:32">
      <c r="A27" t="s">
        <v>159</v>
      </c>
      <c r="B27" t="s">
        <v>468</v>
      </c>
      <c r="C27">
        <v>1</v>
      </c>
      <c r="D27">
        <f t="shared" ref="D27:K27" si="5">C27+1</f>
        <v>2</v>
      </c>
      <c r="E27">
        <f t="shared" si="5"/>
        <v>3</v>
      </c>
      <c r="F27">
        <f t="shared" si="5"/>
        <v>4</v>
      </c>
      <c r="G27">
        <f t="shared" si="5"/>
        <v>5</v>
      </c>
      <c r="H27">
        <f t="shared" si="5"/>
        <v>6</v>
      </c>
      <c r="I27">
        <f t="shared" si="5"/>
        <v>7</v>
      </c>
      <c r="J27">
        <f t="shared" si="5"/>
        <v>8</v>
      </c>
      <c r="K27">
        <f t="shared" si="5"/>
        <v>9</v>
      </c>
      <c r="L27">
        <f t="shared" ref="L27:AF27" si="6">K27+1</f>
        <v>10</v>
      </c>
      <c r="M27">
        <f t="shared" si="6"/>
        <v>11</v>
      </c>
      <c r="N27">
        <f t="shared" si="6"/>
        <v>12</v>
      </c>
      <c r="O27">
        <f t="shared" si="6"/>
        <v>13</v>
      </c>
      <c r="P27">
        <f t="shared" si="6"/>
        <v>14</v>
      </c>
      <c r="Q27">
        <f t="shared" si="6"/>
        <v>15</v>
      </c>
      <c r="R27">
        <f t="shared" si="6"/>
        <v>16</v>
      </c>
      <c r="S27">
        <f t="shared" si="6"/>
        <v>17</v>
      </c>
      <c r="T27">
        <f t="shared" si="6"/>
        <v>18</v>
      </c>
      <c r="U27">
        <f t="shared" si="6"/>
        <v>19</v>
      </c>
      <c r="V27">
        <f t="shared" si="6"/>
        <v>20</v>
      </c>
      <c r="W27">
        <f t="shared" si="6"/>
        <v>21</v>
      </c>
      <c r="X27">
        <f t="shared" si="6"/>
        <v>22</v>
      </c>
      <c r="Y27">
        <f t="shared" si="6"/>
        <v>23</v>
      </c>
      <c r="Z27">
        <f t="shared" si="6"/>
        <v>24</v>
      </c>
      <c r="AA27">
        <f t="shared" si="6"/>
        <v>25</v>
      </c>
      <c r="AB27">
        <f t="shared" si="6"/>
        <v>26</v>
      </c>
      <c r="AC27">
        <f t="shared" si="6"/>
        <v>27</v>
      </c>
      <c r="AD27">
        <f t="shared" si="6"/>
        <v>28</v>
      </c>
      <c r="AE27">
        <f t="shared" si="6"/>
        <v>29</v>
      </c>
      <c r="AF27">
        <f t="shared" si="6"/>
        <v>30</v>
      </c>
    </row>
    <row r="28" spans="1:32">
      <c r="A28" t="s">
        <v>214</v>
      </c>
      <c r="C28">
        <f>IF(C27/$E$3=ROUND(C27/$E$3,0),1,0)</f>
        <v>0</v>
      </c>
      <c r="D28">
        <f t="shared" ref="D28:AF28" si="7">IF(D27/$E$3=ROUND(D27/$E$3,0),1,0)</f>
        <v>0</v>
      </c>
      <c r="E28">
        <f t="shared" si="7"/>
        <v>0</v>
      </c>
      <c r="F28">
        <f t="shared" si="7"/>
        <v>0</v>
      </c>
      <c r="G28">
        <f t="shared" si="7"/>
        <v>0</v>
      </c>
      <c r="H28">
        <f t="shared" si="7"/>
        <v>0</v>
      </c>
      <c r="I28">
        <f t="shared" si="7"/>
        <v>0</v>
      </c>
      <c r="J28">
        <f t="shared" si="7"/>
        <v>0</v>
      </c>
      <c r="K28">
        <f t="shared" si="7"/>
        <v>0</v>
      </c>
      <c r="L28">
        <f t="shared" si="7"/>
        <v>0</v>
      </c>
      <c r="M28">
        <f t="shared" si="7"/>
        <v>0</v>
      </c>
      <c r="N28">
        <f t="shared" si="7"/>
        <v>0</v>
      </c>
      <c r="O28">
        <f t="shared" si="7"/>
        <v>0</v>
      </c>
      <c r="P28">
        <f t="shared" si="7"/>
        <v>0</v>
      </c>
      <c r="Q28">
        <f t="shared" si="7"/>
        <v>0</v>
      </c>
      <c r="R28">
        <f t="shared" si="7"/>
        <v>0</v>
      </c>
      <c r="S28">
        <f t="shared" si="7"/>
        <v>0</v>
      </c>
      <c r="T28">
        <f t="shared" si="7"/>
        <v>0</v>
      </c>
      <c r="U28">
        <f t="shared" si="7"/>
        <v>0</v>
      </c>
      <c r="V28">
        <f t="shared" si="7"/>
        <v>1</v>
      </c>
      <c r="W28">
        <f t="shared" si="7"/>
        <v>0</v>
      </c>
      <c r="X28">
        <f t="shared" si="7"/>
        <v>0</v>
      </c>
      <c r="Y28">
        <f t="shared" si="7"/>
        <v>0</v>
      </c>
      <c r="Z28">
        <f t="shared" si="7"/>
        <v>0</v>
      </c>
      <c r="AA28">
        <f t="shared" si="7"/>
        <v>0</v>
      </c>
      <c r="AB28">
        <f t="shared" si="7"/>
        <v>0</v>
      </c>
      <c r="AC28">
        <f t="shared" si="7"/>
        <v>0</v>
      </c>
      <c r="AD28">
        <f t="shared" si="7"/>
        <v>0</v>
      </c>
      <c r="AE28">
        <f t="shared" si="7"/>
        <v>0</v>
      </c>
      <c r="AF28">
        <f t="shared" si="7"/>
        <v>0</v>
      </c>
    </row>
    <row r="29" spans="1:32">
      <c r="A29" t="s">
        <v>469</v>
      </c>
      <c r="C29">
        <f>IF(AND(C27/$D$3=ROUND(C27/$D$3,0),SUM(B28:D28=0)),1,0)</f>
        <v>0</v>
      </c>
      <c r="D29">
        <f t="shared" ref="D29:AF29" si="8">IF(AND(D27/$D$3=ROUND(D27/$D$3,0),SUM(C28:E28=0)),1,0)</f>
        <v>0</v>
      </c>
      <c r="E29">
        <f t="shared" si="8"/>
        <v>0</v>
      </c>
      <c r="F29">
        <f t="shared" si="8"/>
        <v>0</v>
      </c>
      <c r="G29">
        <f t="shared" si="8"/>
        <v>0</v>
      </c>
      <c r="H29">
        <f t="shared" si="8"/>
        <v>1</v>
      </c>
      <c r="I29">
        <f t="shared" si="8"/>
        <v>0</v>
      </c>
      <c r="J29">
        <f t="shared" si="8"/>
        <v>0</v>
      </c>
      <c r="K29">
        <f t="shared" si="8"/>
        <v>0</v>
      </c>
      <c r="L29">
        <f t="shared" si="8"/>
        <v>0</v>
      </c>
      <c r="M29">
        <f t="shared" si="8"/>
        <v>0</v>
      </c>
      <c r="N29">
        <f t="shared" si="8"/>
        <v>1</v>
      </c>
      <c r="O29">
        <f t="shared" si="8"/>
        <v>0</v>
      </c>
      <c r="P29">
        <f t="shared" si="8"/>
        <v>0</v>
      </c>
      <c r="Q29">
        <f t="shared" si="8"/>
        <v>0</v>
      </c>
      <c r="R29">
        <f t="shared" si="8"/>
        <v>0</v>
      </c>
      <c r="S29">
        <f t="shared" si="8"/>
        <v>0</v>
      </c>
      <c r="T29">
        <f t="shared" si="8"/>
        <v>1</v>
      </c>
      <c r="U29">
        <f t="shared" si="8"/>
        <v>0</v>
      </c>
      <c r="V29">
        <f t="shared" si="8"/>
        <v>0</v>
      </c>
      <c r="W29">
        <f t="shared" si="8"/>
        <v>0</v>
      </c>
      <c r="X29">
        <f t="shared" si="8"/>
        <v>0</v>
      </c>
      <c r="Y29">
        <f t="shared" si="8"/>
        <v>0</v>
      </c>
      <c r="Z29">
        <f t="shared" si="8"/>
        <v>1</v>
      </c>
      <c r="AA29">
        <f t="shared" si="8"/>
        <v>0</v>
      </c>
      <c r="AB29">
        <f t="shared" si="8"/>
        <v>0</v>
      </c>
      <c r="AC29">
        <f t="shared" si="8"/>
        <v>0</v>
      </c>
      <c r="AD29">
        <f t="shared" si="8"/>
        <v>0</v>
      </c>
      <c r="AE29">
        <f t="shared" si="8"/>
        <v>0</v>
      </c>
      <c r="AF29">
        <f t="shared" si="8"/>
        <v>1</v>
      </c>
    </row>
    <row r="30" spans="1:32">
      <c r="A30" t="s">
        <v>89</v>
      </c>
      <c r="B30" s="42">
        <f>AVERAGE(C30:AF30)</f>
        <v>93172.287083718693</v>
      </c>
      <c r="C30" s="42">
        <f>C$29*$J2+C$28*$J10</f>
        <v>0</v>
      </c>
      <c r="D30" s="42">
        <f t="shared" ref="D30:AF33" si="9">D$29*$J2+D$28*$J10</f>
        <v>0</v>
      </c>
      <c r="E30" s="42">
        <f t="shared" si="9"/>
        <v>0</v>
      </c>
      <c r="F30" s="42">
        <f t="shared" si="9"/>
        <v>0</v>
      </c>
      <c r="G30" s="42">
        <f t="shared" si="9"/>
        <v>0</v>
      </c>
      <c r="H30" s="42">
        <f t="shared" si="9"/>
        <v>300000</v>
      </c>
      <c r="I30" s="42">
        <f t="shared" si="9"/>
        <v>0</v>
      </c>
      <c r="J30" s="42">
        <f t="shared" si="9"/>
        <v>0</v>
      </c>
      <c r="K30" s="42">
        <f t="shared" si="9"/>
        <v>0</v>
      </c>
      <c r="L30" s="42">
        <f t="shared" si="9"/>
        <v>0</v>
      </c>
      <c r="M30" s="42">
        <f t="shared" si="9"/>
        <v>0</v>
      </c>
      <c r="N30" s="42">
        <f t="shared" si="9"/>
        <v>300000</v>
      </c>
      <c r="O30" s="42">
        <f t="shared" si="9"/>
        <v>0</v>
      </c>
      <c r="P30" s="42">
        <f t="shared" si="9"/>
        <v>0</v>
      </c>
      <c r="Q30" s="42">
        <f t="shared" si="9"/>
        <v>0</v>
      </c>
      <c r="R30" s="42">
        <f t="shared" si="9"/>
        <v>0</v>
      </c>
      <c r="S30" s="42">
        <f t="shared" si="9"/>
        <v>0</v>
      </c>
      <c r="T30" s="42">
        <f t="shared" si="9"/>
        <v>300000</v>
      </c>
      <c r="U30" s="42">
        <f t="shared" si="9"/>
        <v>0</v>
      </c>
      <c r="V30" s="42">
        <f t="shared" si="9"/>
        <v>1295168.6125115608</v>
      </c>
      <c r="W30" s="42">
        <f t="shared" si="9"/>
        <v>0</v>
      </c>
      <c r="X30" s="42">
        <f t="shared" si="9"/>
        <v>0</v>
      </c>
      <c r="Y30" s="42">
        <f t="shared" si="9"/>
        <v>0</v>
      </c>
      <c r="Z30" s="42">
        <f t="shared" si="9"/>
        <v>300000</v>
      </c>
      <c r="AA30" s="42">
        <f t="shared" si="9"/>
        <v>0</v>
      </c>
      <c r="AB30" s="42">
        <f t="shared" si="9"/>
        <v>0</v>
      </c>
      <c r="AC30" s="42">
        <f t="shared" si="9"/>
        <v>0</v>
      </c>
      <c r="AD30" s="42">
        <f t="shared" si="9"/>
        <v>0</v>
      </c>
      <c r="AE30" s="42">
        <f t="shared" si="9"/>
        <v>0</v>
      </c>
      <c r="AF30" s="42">
        <f t="shared" si="9"/>
        <v>300000</v>
      </c>
    </row>
    <row r="31" spans="1:32">
      <c r="A31" t="s">
        <v>261</v>
      </c>
      <c r="B31" s="42">
        <f>AVERAGE(C31:AF31)</f>
        <v>44919.476875192682</v>
      </c>
      <c r="C31" s="42">
        <f>C$29*$J3+C$28*$J11</f>
        <v>0</v>
      </c>
      <c r="D31" s="42">
        <f t="shared" si="9"/>
        <v>0</v>
      </c>
      <c r="E31" s="42">
        <f t="shared" si="9"/>
        <v>0</v>
      </c>
      <c r="F31" s="42">
        <f t="shared" si="9"/>
        <v>0</v>
      </c>
      <c r="G31" s="42">
        <f t="shared" si="9"/>
        <v>0</v>
      </c>
      <c r="H31" s="42">
        <f t="shared" si="9"/>
        <v>140000</v>
      </c>
      <c r="I31" s="42">
        <f t="shared" si="9"/>
        <v>0</v>
      </c>
      <c r="J31" s="42">
        <f t="shared" si="9"/>
        <v>0</v>
      </c>
      <c r="K31" s="42">
        <f t="shared" si="9"/>
        <v>0</v>
      </c>
      <c r="L31" s="42">
        <f t="shared" si="9"/>
        <v>0</v>
      </c>
      <c r="M31" s="42">
        <f t="shared" si="9"/>
        <v>0</v>
      </c>
      <c r="N31" s="42">
        <f t="shared" si="9"/>
        <v>140000</v>
      </c>
      <c r="O31" s="42">
        <f t="shared" si="9"/>
        <v>0</v>
      </c>
      <c r="P31" s="42">
        <f t="shared" si="9"/>
        <v>0</v>
      </c>
      <c r="Q31" s="42">
        <f t="shared" si="9"/>
        <v>0</v>
      </c>
      <c r="R31" s="42">
        <f t="shared" si="9"/>
        <v>0</v>
      </c>
      <c r="S31" s="42">
        <f t="shared" si="9"/>
        <v>0</v>
      </c>
      <c r="T31" s="42">
        <f t="shared" si="9"/>
        <v>140000</v>
      </c>
      <c r="U31" s="42">
        <f t="shared" si="9"/>
        <v>0</v>
      </c>
      <c r="V31" s="42">
        <f t="shared" si="9"/>
        <v>647584.30625578039</v>
      </c>
      <c r="W31" s="42">
        <f t="shared" si="9"/>
        <v>0</v>
      </c>
      <c r="X31" s="42">
        <f t="shared" si="9"/>
        <v>0</v>
      </c>
      <c r="Y31" s="42">
        <f t="shared" si="9"/>
        <v>0</v>
      </c>
      <c r="Z31" s="42">
        <f t="shared" si="9"/>
        <v>140000</v>
      </c>
      <c r="AA31" s="42">
        <f t="shared" si="9"/>
        <v>0</v>
      </c>
      <c r="AB31" s="42">
        <f t="shared" si="9"/>
        <v>0</v>
      </c>
      <c r="AC31" s="42">
        <f t="shared" si="9"/>
        <v>0</v>
      </c>
      <c r="AD31" s="42">
        <f t="shared" si="9"/>
        <v>0</v>
      </c>
      <c r="AE31" s="42">
        <f t="shared" si="9"/>
        <v>0</v>
      </c>
      <c r="AF31" s="42">
        <f t="shared" si="9"/>
        <v>140000</v>
      </c>
    </row>
    <row r="32" spans="1:32">
      <c r="A32" t="s">
        <v>262</v>
      </c>
      <c r="B32" s="42">
        <f>AVERAGE(C32:AF32)</f>
        <v>34126.405104263009</v>
      </c>
      <c r="C32" s="42">
        <f>C$29*$J4+C$28*$J12</f>
        <v>0</v>
      </c>
      <c r="D32" s="42">
        <f t="shared" si="9"/>
        <v>0</v>
      </c>
      <c r="E32" s="42">
        <f t="shared" si="9"/>
        <v>0</v>
      </c>
      <c r="F32" s="42">
        <f t="shared" si="9"/>
        <v>0</v>
      </c>
      <c r="G32" s="42">
        <f t="shared" si="9"/>
        <v>0</v>
      </c>
      <c r="H32" s="42">
        <f t="shared" si="9"/>
        <v>140000</v>
      </c>
      <c r="I32" s="42">
        <f t="shared" si="9"/>
        <v>0</v>
      </c>
      <c r="J32" s="42">
        <f t="shared" si="9"/>
        <v>0</v>
      </c>
      <c r="K32" s="42">
        <f t="shared" si="9"/>
        <v>0</v>
      </c>
      <c r="L32" s="42">
        <f t="shared" si="9"/>
        <v>0</v>
      </c>
      <c r="M32" s="42">
        <f t="shared" si="9"/>
        <v>0</v>
      </c>
      <c r="N32" s="42">
        <f t="shared" si="9"/>
        <v>140000</v>
      </c>
      <c r="O32" s="42">
        <f t="shared" si="9"/>
        <v>0</v>
      </c>
      <c r="P32" s="42">
        <f t="shared" si="9"/>
        <v>0</v>
      </c>
      <c r="Q32" s="42">
        <f t="shared" si="9"/>
        <v>0</v>
      </c>
      <c r="R32" s="42">
        <f t="shared" si="9"/>
        <v>0</v>
      </c>
      <c r="S32" s="42">
        <f t="shared" si="9"/>
        <v>0</v>
      </c>
      <c r="T32" s="42">
        <f t="shared" si="9"/>
        <v>140000</v>
      </c>
      <c r="U32" s="42">
        <f t="shared" si="9"/>
        <v>0</v>
      </c>
      <c r="V32" s="42">
        <f t="shared" si="9"/>
        <v>323792.1531278902</v>
      </c>
      <c r="W32" s="42">
        <f t="shared" si="9"/>
        <v>0</v>
      </c>
      <c r="X32" s="42">
        <f t="shared" si="9"/>
        <v>0</v>
      </c>
      <c r="Y32" s="42">
        <f t="shared" si="9"/>
        <v>0</v>
      </c>
      <c r="Z32" s="42">
        <f t="shared" si="9"/>
        <v>140000</v>
      </c>
      <c r="AA32" s="42">
        <f t="shared" si="9"/>
        <v>0</v>
      </c>
      <c r="AB32" s="42">
        <f t="shared" si="9"/>
        <v>0</v>
      </c>
      <c r="AC32" s="42">
        <f t="shared" si="9"/>
        <v>0</v>
      </c>
      <c r="AD32" s="42">
        <f t="shared" si="9"/>
        <v>0</v>
      </c>
      <c r="AE32" s="42">
        <f t="shared" si="9"/>
        <v>0</v>
      </c>
      <c r="AF32" s="42">
        <f t="shared" si="9"/>
        <v>140000</v>
      </c>
    </row>
    <row r="33" spans="1:32">
      <c r="A33" t="s">
        <v>94</v>
      </c>
      <c r="B33" s="42">
        <f>AVERAGE(C33:AF33)</f>
        <v>26475.843062557804</v>
      </c>
      <c r="C33" s="42">
        <f>C$29*$J5+C$28*$J13</f>
        <v>0</v>
      </c>
      <c r="D33" s="42">
        <f t="shared" si="9"/>
        <v>0</v>
      </c>
      <c r="E33" s="42">
        <f t="shared" si="9"/>
        <v>0</v>
      </c>
      <c r="F33" s="42">
        <f t="shared" si="9"/>
        <v>0</v>
      </c>
      <c r="G33" s="42">
        <f t="shared" si="9"/>
        <v>0</v>
      </c>
      <c r="H33" s="42">
        <f t="shared" si="9"/>
        <v>120000</v>
      </c>
      <c r="I33" s="42">
        <f t="shared" si="9"/>
        <v>0</v>
      </c>
      <c r="J33" s="42">
        <f t="shared" si="9"/>
        <v>0</v>
      </c>
      <c r="K33" s="42">
        <f t="shared" si="9"/>
        <v>0</v>
      </c>
      <c r="L33" s="42">
        <f t="shared" si="9"/>
        <v>0</v>
      </c>
      <c r="M33" s="42">
        <f t="shared" si="9"/>
        <v>0</v>
      </c>
      <c r="N33" s="42">
        <f t="shared" si="9"/>
        <v>120000</v>
      </c>
      <c r="O33" s="42">
        <f t="shared" si="9"/>
        <v>0</v>
      </c>
      <c r="P33" s="42">
        <f t="shared" si="9"/>
        <v>0</v>
      </c>
      <c r="Q33" s="42">
        <f t="shared" si="9"/>
        <v>0</v>
      </c>
      <c r="R33" s="42">
        <f t="shared" si="9"/>
        <v>0</v>
      </c>
      <c r="S33" s="42">
        <f t="shared" si="9"/>
        <v>0</v>
      </c>
      <c r="T33" s="42">
        <f t="shared" si="9"/>
        <v>120000</v>
      </c>
      <c r="U33" s="42">
        <f t="shared" si="9"/>
        <v>0</v>
      </c>
      <c r="V33" s="42">
        <f t="shared" si="9"/>
        <v>194275.29187673412</v>
      </c>
      <c r="W33" s="42">
        <f t="shared" si="9"/>
        <v>0</v>
      </c>
      <c r="X33" s="42">
        <f t="shared" si="9"/>
        <v>0</v>
      </c>
      <c r="Y33" s="42">
        <f t="shared" si="9"/>
        <v>0</v>
      </c>
      <c r="Z33" s="42">
        <f t="shared" si="9"/>
        <v>120000</v>
      </c>
      <c r="AA33" s="42">
        <f t="shared" si="9"/>
        <v>0</v>
      </c>
      <c r="AB33" s="42">
        <f t="shared" si="9"/>
        <v>0</v>
      </c>
      <c r="AC33" s="42">
        <f t="shared" si="9"/>
        <v>0</v>
      </c>
      <c r="AD33" s="42">
        <f t="shared" si="9"/>
        <v>0</v>
      </c>
      <c r="AE33" s="42">
        <f t="shared" si="9"/>
        <v>0</v>
      </c>
      <c r="AF33" s="42">
        <f t="shared" si="9"/>
        <v>120000</v>
      </c>
    </row>
    <row r="35" spans="1:32">
      <c r="A35" t="s">
        <v>471</v>
      </c>
    </row>
    <row r="36" spans="1:32">
      <c r="A36" t="s">
        <v>159</v>
      </c>
      <c r="B36" t="s">
        <v>468</v>
      </c>
      <c r="C36">
        <v>1</v>
      </c>
      <c r="D36">
        <f t="shared" ref="D36:K36" si="10">C36+1</f>
        <v>2</v>
      </c>
      <c r="E36">
        <f t="shared" si="10"/>
        <v>3</v>
      </c>
      <c r="F36">
        <f t="shared" si="10"/>
        <v>4</v>
      </c>
      <c r="G36">
        <f t="shared" si="10"/>
        <v>5</v>
      </c>
      <c r="H36">
        <f t="shared" si="10"/>
        <v>6</v>
      </c>
      <c r="I36">
        <f t="shared" si="10"/>
        <v>7</v>
      </c>
      <c r="J36">
        <f t="shared" si="10"/>
        <v>8</v>
      </c>
      <c r="K36">
        <f t="shared" si="10"/>
        <v>9</v>
      </c>
      <c r="L36">
        <f t="shared" ref="L36:AF36" si="11">K36+1</f>
        <v>10</v>
      </c>
      <c r="M36">
        <f t="shared" si="11"/>
        <v>11</v>
      </c>
      <c r="N36">
        <f t="shared" si="11"/>
        <v>12</v>
      </c>
      <c r="O36">
        <f t="shared" si="11"/>
        <v>13</v>
      </c>
      <c r="P36">
        <f t="shared" si="11"/>
        <v>14</v>
      </c>
      <c r="Q36">
        <f t="shared" si="11"/>
        <v>15</v>
      </c>
      <c r="R36">
        <f t="shared" si="11"/>
        <v>16</v>
      </c>
      <c r="S36">
        <f t="shared" si="11"/>
        <v>17</v>
      </c>
      <c r="T36">
        <f t="shared" si="11"/>
        <v>18</v>
      </c>
      <c r="U36">
        <f t="shared" si="11"/>
        <v>19</v>
      </c>
      <c r="V36">
        <f t="shared" si="11"/>
        <v>20</v>
      </c>
      <c r="W36">
        <f t="shared" si="11"/>
        <v>21</v>
      </c>
      <c r="X36">
        <f t="shared" si="11"/>
        <v>22</v>
      </c>
      <c r="Y36">
        <f t="shared" si="11"/>
        <v>23</v>
      </c>
      <c r="Z36">
        <f t="shared" si="11"/>
        <v>24</v>
      </c>
      <c r="AA36">
        <f t="shared" si="11"/>
        <v>25</v>
      </c>
      <c r="AB36">
        <f t="shared" si="11"/>
        <v>26</v>
      </c>
      <c r="AC36">
        <f t="shared" si="11"/>
        <v>27</v>
      </c>
      <c r="AD36">
        <f t="shared" si="11"/>
        <v>28</v>
      </c>
      <c r="AE36">
        <f t="shared" si="11"/>
        <v>29</v>
      </c>
      <c r="AF36">
        <f t="shared" si="11"/>
        <v>30</v>
      </c>
    </row>
    <row r="37" spans="1:32">
      <c r="A37" t="s">
        <v>214</v>
      </c>
      <c r="C37">
        <f>IF(C36/$E$4=ROUND(C36/$E$4,0),1,0)</f>
        <v>0</v>
      </c>
      <c r="D37">
        <f t="shared" ref="D37:AF37" si="12">IF(D36/$E$4=ROUND(D36/$E$4,0),1,0)</f>
        <v>0</v>
      </c>
      <c r="E37">
        <f t="shared" si="12"/>
        <v>0</v>
      </c>
      <c r="F37">
        <f t="shared" si="12"/>
        <v>0</v>
      </c>
      <c r="G37">
        <f t="shared" si="12"/>
        <v>0</v>
      </c>
      <c r="H37">
        <f t="shared" si="12"/>
        <v>0</v>
      </c>
      <c r="I37">
        <f t="shared" si="12"/>
        <v>0</v>
      </c>
      <c r="J37">
        <f t="shared" si="12"/>
        <v>0</v>
      </c>
      <c r="K37">
        <f t="shared" si="12"/>
        <v>0</v>
      </c>
      <c r="L37">
        <f t="shared" si="12"/>
        <v>0</v>
      </c>
      <c r="M37">
        <f t="shared" si="12"/>
        <v>0</v>
      </c>
      <c r="N37">
        <f t="shared" si="12"/>
        <v>0</v>
      </c>
      <c r="O37">
        <f t="shared" si="12"/>
        <v>0</v>
      </c>
      <c r="P37">
        <f t="shared" si="12"/>
        <v>0</v>
      </c>
      <c r="Q37">
        <f t="shared" si="12"/>
        <v>0</v>
      </c>
      <c r="R37">
        <f t="shared" si="12"/>
        <v>0</v>
      </c>
      <c r="S37">
        <f t="shared" si="12"/>
        <v>1</v>
      </c>
      <c r="T37">
        <f t="shared" si="12"/>
        <v>0</v>
      </c>
      <c r="U37">
        <f t="shared" si="12"/>
        <v>0</v>
      </c>
      <c r="V37">
        <f t="shared" si="12"/>
        <v>0</v>
      </c>
      <c r="W37">
        <f t="shared" si="12"/>
        <v>0</v>
      </c>
      <c r="X37">
        <f t="shared" si="12"/>
        <v>0</v>
      </c>
      <c r="Y37">
        <f t="shared" si="12"/>
        <v>0</v>
      </c>
      <c r="Z37">
        <f t="shared" si="12"/>
        <v>0</v>
      </c>
      <c r="AA37">
        <f t="shared" si="12"/>
        <v>0</v>
      </c>
      <c r="AB37">
        <f t="shared" si="12"/>
        <v>0</v>
      </c>
      <c r="AC37">
        <f t="shared" si="12"/>
        <v>0</v>
      </c>
      <c r="AD37">
        <f t="shared" si="12"/>
        <v>0</v>
      </c>
      <c r="AE37">
        <f t="shared" si="12"/>
        <v>0</v>
      </c>
      <c r="AF37">
        <f t="shared" si="12"/>
        <v>0</v>
      </c>
    </row>
    <row r="38" spans="1:32">
      <c r="A38" t="s">
        <v>469</v>
      </c>
      <c r="C38">
        <f>IF(AND(C36/$D$4=ROUND(C36/$D$4,0),SUM(B37:D37=0)),1,0)</f>
        <v>0</v>
      </c>
      <c r="D38">
        <f t="shared" ref="D38:AF38" si="13">IF(AND(D36/$D$4=ROUND(D36/$D$4,0),SUM(C37:E37=0)),1,0)</f>
        <v>0</v>
      </c>
      <c r="E38">
        <f t="shared" si="13"/>
        <v>0</v>
      </c>
      <c r="F38">
        <f t="shared" si="13"/>
        <v>0</v>
      </c>
      <c r="G38">
        <f t="shared" si="13"/>
        <v>1</v>
      </c>
      <c r="H38">
        <f t="shared" si="13"/>
        <v>0</v>
      </c>
      <c r="I38">
        <f t="shared" si="13"/>
        <v>0</v>
      </c>
      <c r="J38">
        <f t="shared" si="13"/>
        <v>0</v>
      </c>
      <c r="K38">
        <f t="shared" si="13"/>
        <v>0</v>
      </c>
      <c r="L38">
        <f t="shared" si="13"/>
        <v>1</v>
      </c>
      <c r="M38">
        <f t="shared" si="13"/>
        <v>0</v>
      </c>
      <c r="N38">
        <f t="shared" si="13"/>
        <v>0</v>
      </c>
      <c r="O38">
        <f t="shared" si="13"/>
        <v>0</v>
      </c>
      <c r="P38">
        <f t="shared" si="13"/>
        <v>0</v>
      </c>
      <c r="Q38">
        <f t="shared" si="13"/>
        <v>1</v>
      </c>
      <c r="R38">
        <f t="shared" si="13"/>
        <v>0</v>
      </c>
      <c r="S38">
        <f t="shared" si="13"/>
        <v>0</v>
      </c>
      <c r="T38">
        <f t="shared" si="13"/>
        <v>0</v>
      </c>
      <c r="U38">
        <f t="shared" si="13"/>
        <v>0</v>
      </c>
      <c r="V38">
        <f t="shared" si="13"/>
        <v>1</v>
      </c>
      <c r="W38">
        <f t="shared" si="13"/>
        <v>0</v>
      </c>
      <c r="X38">
        <f t="shared" si="13"/>
        <v>0</v>
      </c>
      <c r="Y38">
        <f t="shared" si="13"/>
        <v>0</v>
      </c>
      <c r="Z38">
        <f t="shared" si="13"/>
        <v>0</v>
      </c>
      <c r="AA38">
        <f t="shared" si="13"/>
        <v>1</v>
      </c>
      <c r="AB38">
        <f t="shared" si="13"/>
        <v>0</v>
      </c>
      <c r="AC38">
        <f t="shared" si="13"/>
        <v>0</v>
      </c>
      <c r="AD38">
        <f t="shared" si="13"/>
        <v>0</v>
      </c>
      <c r="AE38">
        <f t="shared" si="13"/>
        <v>0</v>
      </c>
      <c r="AF38">
        <f t="shared" si="13"/>
        <v>1</v>
      </c>
    </row>
    <row r="39" spans="1:32">
      <c r="A39" t="s">
        <v>89</v>
      </c>
      <c r="B39" s="42">
        <f>AVERAGE(C39:AF39)</f>
        <v>103172.28708371869</v>
      </c>
      <c r="C39" s="42">
        <f>C$38*$J2+C$37*$J10</f>
        <v>0</v>
      </c>
      <c r="D39" s="42">
        <f t="shared" ref="D39:AF42" si="14">D$38*$J2+D$37*$J10</f>
        <v>0</v>
      </c>
      <c r="E39" s="42">
        <f t="shared" si="14"/>
        <v>0</v>
      </c>
      <c r="F39" s="42">
        <f t="shared" si="14"/>
        <v>0</v>
      </c>
      <c r="G39" s="42">
        <f t="shared" si="14"/>
        <v>300000</v>
      </c>
      <c r="H39" s="42">
        <f t="shared" si="14"/>
        <v>0</v>
      </c>
      <c r="I39" s="42">
        <f t="shared" si="14"/>
        <v>0</v>
      </c>
      <c r="J39" s="42">
        <f t="shared" si="14"/>
        <v>0</v>
      </c>
      <c r="K39" s="42">
        <f t="shared" si="14"/>
        <v>0</v>
      </c>
      <c r="L39" s="42">
        <f t="shared" si="14"/>
        <v>300000</v>
      </c>
      <c r="M39" s="42">
        <f t="shared" si="14"/>
        <v>0</v>
      </c>
      <c r="N39" s="42">
        <f t="shared" si="14"/>
        <v>0</v>
      </c>
      <c r="O39" s="42">
        <f t="shared" si="14"/>
        <v>0</v>
      </c>
      <c r="P39" s="42">
        <f t="shared" si="14"/>
        <v>0</v>
      </c>
      <c r="Q39" s="42">
        <f t="shared" si="14"/>
        <v>300000</v>
      </c>
      <c r="R39" s="42">
        <f t="shared" si="14"/>
        <v>0</v>
      </c>
      <c r="S39" s="42">
        <f t="shared" si="14"/>
        <v>1295168.6125115608</v>
      </c>
      <c r="T39" s="42">
        <f t="shared" si="14"/>
        <v>0</v>
      </c>
      <c r="U39" s="42">
        <f t="shared" si="14"/>
        <v>0</v>
      </c>
      <c r="V39" s="42">
        <f t="shared" si="14"/>
        <v>300000</v>
      </c>
      <c r="W39" s="42">
        <f t="shared" si="14"/>
        <v>0</v>
      </c>
      <c r="X39" s="42">
        <f t="shared" si="14"/>
        <v>0</v>
      </c>
      <c r="Y39" s="42">
        <f t="shared" si="14"/>
        <v>0</v>
      </c>
      <c r="Z39" s="42">
        <f t="shared" si="14"/>
        <v>0</v>
      </c>
      <c r="AA39" s="42">
        <f t="shared" si="14"/>
        <v>300000</v>
      </c>
      <c r="AB39" s="42">
        <f t="shared" si="14"/>
        <v>0</v>
      </c>
      <c r="AC39" s="42">
        <f t="shared" si="14"/>
        <v>0</v>
      </c>
      <c r="AD39" s="42">
        <f t="shared" si="14"/>
        <v>0</v>
      </c>
      <c r="AE39" s="42">
        <f t="shared" si="14"/>
        <v>0</v>
      </c>
      <c r="AF39" s="42">
        <f t="shared" si="14"/>
        <v>300000</v>
      </c>
    </row>
    <row r="40" spans="1:32">
      <c r="A40" t="s">
        <v>261</v>
      </c>
      <c r="B40" s="42">
        <f>AVERAGE(C40:AF40)</f>
        <v>49586.143541859346</v>
      </c>
      <c r="C40" s="42">
        <f>C$38*$J3+C$37*$J11</f>
        <v>0</v>
      </c>
      <c r="D40" s="42">
        <f t="shared" si="14"/>
        <v>0</v>
      </c>
      <c r="E40" s="42">
        <f t="shared" si="14"/>
        <v>0</v>
      </c>
      <c r="F40" s="42">
        <f t="shared" si="14"/>
        <v>0</v>
      </c>
      <c r="G40" s="42">
        <f t="shared" si="14"/>
        <v>140000</v>
      </c>
      <c r="H40" s="42">
        <f t="shared" si="14"/>
        <v>0</v>
      </c>
      <c r="I40" s="42">
        <f t="shared" si="14"/>
        <v>0</v>
      </c>
      <c r="J40" s="42">
        <f t="shared" si="14"/>
        <v>0</v>
      </c>
      <c r="K40" s="42">
        <f t="shared" si="14"/>
        <v>0</v>
      </c>
      <c r="L40" s="42">
        <f t="shared" si="14"/>
        <v>140000</v>
      </c>
      <c r="M40" s="42">
        <f t="shared" si="14"/>
        <v>0</v>
      </c>
      <c r="N40" s="42">
        <f t="shared" si="14"/>
        <v>0</v>
      </c>
      <c r="O40" s="42">
        <f t="shared" si="14"/>
        <v>0</v>
      </c>
      <c r="P40" s="42">
        <f t="shared" si="14"/>
        <v>0</v>
      </c>
      <c r="Q40" s="42">
        <f t="shared" si="14"/>
        <v>140000</v>
      </c>
      <c r="R40" s="42">
        <f t="shared" si="14"/>
        <v>0</v>
      </c>
      <c r="S40" s="42">
        <f t="shared" si="14"/>
        <v>647584.30625578039</v>
      </c>
      <c r="T40" s="42">
        <f t="shared" si="14"/>
        <v>0</v>
      </c>
      <c r="U40" s="42">
        <f t="shared" si="14"/>
        <v>0</v>
      </c>
      <c r="V40" s="42">
        <f t="shared" si="14"/>
        <v>140000</v>
      </c>
      <c r="W40" s="42">
        <f t="shared" si="14"/>
        <v>0</v>
      </c>
      <c r="X40" s="42">
        <f t="shared" si="14"/>
        <v>0</v>
      </c>
      <c r="Y40" s="42">
        <f t="shared" si="14"/>
        <v>0</v>
      </c>
      <c r="Z40" s="42">
        <f t="shared" si="14"/>
        <v>0</v>
      </c>
      <c r="AA40" s="42">
        <f t="shared" si="14"/>
        <v>140000</v>
      </c>
      <c r="AB40" s="42">
        <f t="shared" si="14"/>
        <v>0</v>
      </c>
      <c r="AC40" s="42">
        <f t="shared" si="14"/>
        <v>0</v>
      </c>
      <c r="AD40" s="42">
        <f t="shared" si="14"/>
        <v>0</v>
      </c>
      <c r="AE40" s="42">
        <f t="shared" si="14"/>
        <v>0</v>
      </c>
      <c r="AF40" s="42">
        <f t="shared" si="14"/>
        <v>140000</v>
      </c>
    </row>
    <row r="41" spans="1:32">
      <c r="A41" t="s">
        <v>262</v>
      </c>
      <c r="B41" s="42">
        <f>AVERAGE(C41:AF41)</f>
        <v>38793.071770929666</v>
      </c>
      <c r="C41" s="42">
        <f>C$38*$J4+C$37*$J12</f>
        <v>0</v>
      </c>
      <c r="D41" s="42">
        <f t="shared" si="14"/>
        <v>0</v>
      </c>
      <c r="E41" s="42">
        <f t="shared" si="14"/>
        <v>0</v>
      </c>
      <c r="F41" s="42">
        <f t="shared" si="14"/>
        <v>0</v>
      </c>
      <c r="G41" s="42">
        <f t="shared" si="14"/>
        <v>140000</v>
      </c>
      <c r="H41" s="42">
        <f t="shared" si="14"/>
        <v>0</v>
      </c>
      <c r="I41" s="42">
        <f t="shared" si="14"/>
        <v>0</v>
      </c>
      <c r="J41" s="42">
        <f t="shared" si="14"/>
        <v>0</v>
      </c>
      <c r="K41" s="42">
        <f t="shared" si="14"/>
        <v>0</v>
      </c>
      <c r="L41" s="42">
        <f t="shared" si="14"/>
        <v>140000</v>
      </c>
      <c r="M41" s="42">
        <f t="shared" si="14"/>
        <v>0</v>
      </c>
      <c r="N41" s="42">
        <f t="shared" si="14"/>
        <v>0</v>
      </c>
      <c r="O41" s="42">
        <f t="shared" si="14"/>
        <v>0</v>
      </c>
      <c r="P41" s="42">
        <f t="shared" si="14"/>
        <v>0</v>
      </c>
      <c r="Q41" s="42">
        <f t="shared" si="14"/>
        <v>140000</v>
      </c>
      <c r="R41" s="42">
        <f t="shared" si="14"/>
        <v>0</v>
      </c>
      <c r="S41" s="42">
        <f t="shared" si="14"/>
        <v>323792.1531278902</v>
      </c>
      <c r="T41" s="42">
        <f t="shared" si="14"/>
        <v>0</v>
      </c>
      <c r="U41" s="42">
        <f t="shared" si="14"/>
        <v>0</v>
      </c>
      <c r="V41" s="42">
        <f t="shared" si="14"/>
        <v>140000</v>
      </c>
      <c r="W41" s="42">
        <f t="shared" si="14"/>
        <v>0</v>
      </c>
      <c r="X41" s="42">
        <f t="shared" si="14"/>
        <v>0</v>
      </c>
      <c r="Y41" s="42">
        <f t="shared" si="14"/>
        <v>0</v>
      </c>
      <c r="Z41" s="42">
        <f t="shared" si="14"/>
        <v>0</v>
      </c>
      <c r="AA41" s="42">
        <f t="shared" si="14"/>
        <v>140000</v>
      </c>
      <c r="AB41" s="42">
        <f t="shared" si="14"/>
        <v>0</v>
      </c>
      <c r="AC41" s="42">
        <f t="shared" si="14"/>
        <v>0</v>
      </c>
      <c r="AD41" s="42">
        <f t="shared" si="14"/>
        <v>0</v>
      </c>
      <c r="AE41" s="42">
        <f t="shared" si="14"/>
        <v>0</v>
      </c>
      <c r="AF41" s="42">
        <f t="shared" si="14"/>
        <v>140000</v>
      </c>
    </row>
    <row r="42" spans="1:32">
      <c r="A42" t="s">
        <v>94</v>
      </c>
      <c r="B42" s="42">
        <f>AVERAGE(C42:AF42)</f>
        <v>30475.843062557804</v>
      </c>
      <c r="C42" s="42">
        <f>C$38*$J5+C$37*$J13</f>
        <v>0</v>
      </c>
      <c r="D42" s="42">
        <f t="shared" si="14"/>
        <v>0</v>
      </c>
      <c r="E42" s="42">
        <f t="shared" si="14"/>
        <v>0</v>
      </c>
      <c r="F42" s="42">
        <f t="shared" si="14"/>
        <v>0</v>
      </c>
      <c r="G42" s="42">
        <f t="shared" si="14"/>
        <v>120000</v>
      </c>
      <c r="H42" s="42">
        <f t="shared" si="14"/>
        <v>0</v>
      </c>
      <c r="I42" s="42">
        <f t="shared" si="14"/>
        <v>0</v>
      </c>
      <c r="J42" s="42">
        <f t="shared" si="14"/>
        <v>0</v>
      </c>
      <c r="K42" s="42">
        <f t="shared" si="14"/>
        <v>0</v>
      </c>
      <c r="L42" s="42">
        <f t="shared" si="14"/>
        <v>120000</v>
      </c>
      <c r="M42" s="42">
        <f t="shared" si="14"/>
        <v>0</v>
      </c>
      <c r="N42" s="42">
        <f t="shared" si="14"/>
        <v>0</v>
      </c>
      <c r="O42" s="42">
        <f t="shared" si="14"/>
        <v>0</v>
      </c>
      <c r="P42" s="42">
        <f t="shared" si="14"/>
        <v>0</v>
      </c>
      <c r="Q42" s="42">
        <f t="shared" si="14"/>
        <v>120000</v>
      </c>
      <c r="R42" s="42">
        <f t="shared" si="14"/>
        <v>0</v>
      </c>
      <c r="S42" s="42">
        <f t="shared" si="14"/>
        <v>194275.29187673412</v>
      </c>
      <c r="T42" s="42">
        <f t="shared" si="14"/>
        <v>0</v>
      </c>
      <c r="U42" s="42">
        <f t="shared" si="14"/>
        <v>0</v>
      </c>
      <c r="V42" s="42">
        <f t="shared" si="14"/>
        <v>120000</v>
      </c>
      <c r="W42" s="42">
        <f t="shared" si="14"/>
        <v>0</v>
      </c>
      <c r="X42" s="42">
        <f t="shared" si="14"/>
        <v>0</v>
      </c>
      <c r="Y42" s="42">
        <f t="shared" si="14"/>
        <v>0</v>
      </c>
      <c r="Z42" s="42">
        <f t="shared" si="14"/>
        <v>0</v>
      </c>
      <c r="AA42" s="42">
        <f t="shared" si="14"/>
        <v>120000</v>
      </c>
      <c r="AB42" s="42">
        <f t="shared" si="14"/>
        <v>0</v>
      </c>
      <c r="AC42" s="42">
        <f t="shared" si="14"/>
        <v>0</v>
      </c>
      <c r="AD42" s="42">
        <f t="shared" si="14"/>
        <v>0</v>
      </c>
      <c r="AE42" s="42">
        <f t="shared" si="14"/>
        <v>0</v>
      </c>
      <c r="AF42" s="42">
        <f t="shared" si="14"/>
        <v>120000</v>
      </c>
    </row>
    <row r="44" spans="1:32">
      <c r="A44" t="s">
        <v>472</v>
      </c>
    </row>
    <row r="45" spans="1:32">
      <c r="A45" t="s">
        <v>159</v>
      </c>
      <c r="B45" t="s">
        <v>468</v>
      </c>
      <c r="C45">
        <v>1</v>
      </c>
      <c r="D45">
        <f t="shared" ref="D45:K45" si="15">C45+1</f>
        <v>2</v>
      </c>
      <c r="E45">
        <f t="shared" si="15"/>
        <v>3</v>
      </c>
      <c r="F45">
        <f t="shared" si="15"/>
        <v>4</v>
      </c>
      <c r="G45">
        <f t="shared" si="15"/>
        <v>5</v>
      </c>
      <c r="H45">
        <f t="shared" si="15"/>
        <v>6</v>
      </c>
      <c r="I45">
        <f t="shared" si="15"/>
        <v>7</v>
      </c>
      <c r="J45">
        <f t="shared" si="15"/>
        <v>8</v>
      </c>
      <c r="K45">
        <f t="shared" si="15"/>
        <v>9</v>
      </c>
      <c r="L45">
        <f t="shared" ref="L45:AF45" si="16">K45+1</f>
        <v>10</v>
      </c>
      <c r="M45">
        <f t="shared" si="16"/>
        <v>11</v>
      </c>
      <c r="N45">
        <f t="shared" si="16"/>
        <v>12</v>
      </c>
      <c r="O45">
        <f t="shared" si="16"/>
        <v>13</v>
      </c>
      <c r="P45">
        <f t="shared" si="16"/>
        <v>14</v>
      </c>
      <c r="Q45">
        <f t="shared" si="16"/>
        <v>15</v>
      </c>
      <c r="R45">
        <f t="shared" si="16"/>
        <v>16</v>
      </c>
      <c r="S45">
        <f t="shared" si="16"/>
        <v>17</v>
      </c>
      <c r="T45">
        <f t="shared" si="16"/>
        <v>18</v>
      </c>
      <c r="U45">
        <f t="shared" si="16"/>
        <v>19</v>
      </c>
      <c r="V45">
        <f t="shared" si="16"/>
        <v>20</v>
      </c>
      <c r="W45">
        <f t="shared" si="16"/>
        <v>21</v>
      </c>
      <c r="X45">
        <f t="shared" si="16"/>
        <v>22</v>
      </c>
      <c r="Y45">
        <f t="shared" si="16"/>
        <v>23</v>
      </c>
      <c r="Z45">
        <f t="shared" si="16"/>
        <v>24</v>
      </c>
      <c r="AA45">
        <f t="shared" si="16"/>
        <v>25</v>
      </c>
      <c r="AB45">
        <f t="shared" si="16"/>
        <v>26</v>
      </c>
      <c r="AC45">
        <f t="shared" si="16"/>
        <v>27</v>
      </c>
      <c r="AD45">
        <f t="shared" si="16"/>
        <v>28</v>
      </c>
      <c r="AE45">
        <f t="shared" si="16"/>
        <v>29</v>
      </c>
      <c r="AF45">
        <f t="shared" si="16"/>
        <v>30</v>
      </c>
    </row>
    <row r="46" spans="1:32">
      <c r="A46" t="s">
        <v>214</v>
      </c>
      <c r="C46">
        <f>IF(C45/$E$5=ROUND(C45/$E$5,0),1,0)</f>
        <v>0</v>
      </c>
      <c r="D46">
        <f t="shared" ref="D46:AF46" si="17">IF(D45/$E$5=ROUND(D45/$E$5,0),1,0)</f>
        <v>0</v>
      </c>
      <c r="E46">
        <f t="shared" si="17"/>
        <v>0</v>
      </c>
      <c r="F46">
        <f t="shared" si="17"/>
        <v>0</v>
      </c>
      <c r="G46">
        <f t="shared" si="17"/>
        <v>0</v>
      </c>
      <c r="H46">
        <f t="shared" si="17"/>
        <v>0</v>
      </c>
      <c r="I46">
        <f t="shared" si="17"/>
        <v>0</v>
      </c>
      <c r="J46">
        <f t="shared" si="17"/>
        <v>0</v>
      </c>
      <c r="K46">
        <f t="shared" si="17"/>
        <v>0</v>
      </c>
      <c r="L46">
        <f t="shared" si="17"/>
        <v>0</v>
      </c>
      <c r="M46">
        <f t="shared" si="17"/>
        <v>0</v>
      </c>
      <c r="N46">
        <f t="shared" si="17"/>
        <v>0</v>
      </c>
      <c r="O46">
        <f t="shared" si="17"/>
        <v>0</v>
      </c>
      <c r="P46">
        <f t="shared" si="17"/>
        <v>0</v>
      </c>
      <c r="Q46">
        <f t="shared" si="17"/>
        <v>1</v>
      </c>
      <c r="R46">
        <f t="shared" si="17"/>
        <v>0</v>
      </c>
      <c r="S46">
        <f t="shared" si="17"/>
        <v>0</v>
      </c>
      <c r="T46">
        <f t="shared" si="17"/>
        <v>0</v>
      </c>
      <c r="U46">
        <f t="shared" si="17"/>
        <v>0</v>
      </c>
      <c r="V46">
        <f t="shared" si="17"/>
        <v>0</v>
      </c>
      <c r="W46">
        <f t="shared" si="17"/>
        <v>0</v>
      </c>
      <c r="X46">
        <f t="shared" si="17"/>
        <v>0</v>
      </c>
      <c r="Y46">
        <f t="shared" si="17"/>
        <v>0</v>
      </c>
      <c r="Z46">
        <f t="shared" si="17"/>
        <v>0</v>
      </c>
      <c r="AA46">
        <f t="shared" si="17"/>
        <v>0</v>
      </c>
      <c r="AB46">
        <f t="shared" si="17"/>
        <v>0</v>
      </c>
      <c r="AC46">
        <f t="shared" si="17"/>
        <v>0</v>
      </c>
      <c r="AD46">
        <f t="shared" si="17"/>
        <v>0</v>
      </c>
      <c r="AE46">
        <f t="shared" si="17"/>
        <v>0</v>
      </c>
      <c r="AF46">
        <f t="shared" si="17"/>
        <v>1</v>
      </c>
    </row>
    <row r="47" spans="1:32">
      <c r="A47" t="s">
        <v>469</v>
      </c>
      <c r="C47">
        <f>IF(AND(C45/$D$5=ROUND(C45/$D$5,0),SUM(B46:D46=0)),1,0)</f>
        <v>0</v>
      </c>
      <c r="D47">
        <f t="shared" ref="D47:AF47" si="18">IF(AND(D45/$D$5=ROUND(D45/$D$5,0),SUM(C46:E46=0)),1,0)</f>
        <v>0</v>
      </c>
      <c r="E47">
        <f t="shared" si="18"/>
        <v>0</v>
      </c>
      <c r="F47">
        <f t="shared" si="18"/>
        <v>1</v>
      </c>
      <c r="G47">
        <f t="shared" si="18"/>
        <v>0</v>
      </c>
      <c r="H47">
        <f t="shared" si="18"/>
        <v>0</v>
      </c>
      <c r="I47">
        <f t="shared" si="18"/>
        <v>0</v>
      </c>
      <c r="J47">
        <f t="shared" si="18"/>
        <v>1</v>
      </c>
      <c r="K47">
        <f t="shared" si="18"/>
        <v>0</v>
      </c>
      <c r="L47">
        <f t="shared" si="18"/>
        <v>0</v>
      </c>
      <c r="M47">
        <f t="shared" si="18"/>
        <v>0</v>
      </c>
      <c r="N47">
        <f t="shared" si="18"/>
        <v>1</v>
      </c>
      <c r="O47">
        <f t="shared" si="18"/>
        <v>0</v>
      </c>
      <c r="P47">
        <f t="shared" si="18"/>
        <v>0</v>
      </c>
      <c r="Q47">
        <f t="shared" si="18"/>
        <v>0</v>
      </c>
      <c r="R47">
        <f t="shared" si="18"/>
        <v>1</v>
      </c>
      <c r="S47">
        <f t="shared" si="18"/>
        <v>0</v>
      </c>
      <c r="T47">
        <f t="shared" si="18"/>
        <v>0</v>
      </c>
      <c r="U47">
        <f t="shared" si="18"/>
        <v>0</v>
      </c>
      <c r="V47">
        <f t="shared" si="18"/>
        <v>1</v>
      </c>
      <c r="W47">
        <f t="shared" si="18"/>
        <v>0</v>
      </c>
      <c r="X47">
        <f t="shared" si="18"/>
        <v>0</v>
      </c>
      <c r="Y47">
        <f t="shared" si="18"/>
        <v>0</v>
      </c>
      <c r="Z47">
        <f t="shared" si="18"/>
        <v>1</v>
      </c>
      <c r="AA47">
        <f t="shared" si="18"/>
        <v>0</v>
      </c>
      <c r="AB47">
        <f t="shared" si="18"/>
        <v>0</v>
      </c>
      <c r="AC47">
        <f t="shared" si="18"/>
        <v>0</v>
      </c>
      <c r="AD47">
        <f t="shared" si="18"/>
        <v>1</v>
      </c>
      <c r="AE47">
        <f t="shared" si="18"/>
        <v>0</v>
      </c>
      <c r="AF47">
        <f t="shared" si="18"/>
        <v>0</v>
      </c>
    </row>
    <row r="48" spans="1:32">
      <c r="A48" t="s">
        <v>89</v>
      </c>
      <c r="B48" s="42">
        <f>AVERAGE(C48:AF48)</f>
        <v>156344.57416743739</v>
      </c>
      <c r="C48" s="42">
        <f>C$47*$J2+C$46*$J10</f>
        <v>0</v>
      </c>
      <c r="D48" s="42">
        <f t="shared" ref="D48:AF51" si="19">D$47*$J2+D$46*$J10</f>
        <v>0</v>
      </c>
      <c r="E48" s="42">
        <f t="shared" si="19"/>
        <v>0</v>
      </c>
      <c r="F48" s="42">
        <f t="shared" si="19"/>
        <v>300000</v>
      </c>
      <c r="G48" s="42">
        <f t="shared" si="19"/>
        <v>0</v>
      </c>
      <c r="H48" s="42">
        <f t="shared" si="19"/>
        <v>0</v>
      </c>
      <c r="I48" s="42">
        <f t="shared" si="19"/>
        <v>0</v>
      </c>
      <c r="J48" s="42">
        <f t="shared" si="19"/>
        <v>300000</v>
      </c>
      <c r="K48" s="42">
        <f t="shared" si="19"/>
        <v>0</v>
      </c>
      <c r="L48" s="42">
        <f t="shared" si="19"/>
        <v>0</v>
      </c>
      <c r="M48" s="42">
        <f t="shared" si="19"/>
        <v>0</v>
      </c>
      <c r="N48" s="42">
        <f t="shared" si="19"/>
        <v>300000</v>
      </c>
      <c r="O48" s="42">
        <f t="shared" si="19"/>
        <v>0</v>
      </c>
      <c r="P48" s="42">
        <f t="shared" si="19"/>
        <v>0</v>
      </c>
      <c r="Q48" s="42">
        <f t="shared" si="19"/>
        <v>1295168.6125115608</v>
      </c>
      <c r="R48" s="42">
        <f t="shared" si="19"/>
        <v>300000</v>
      </c>
      <c r="S48" s="42">
        <f t="shared" si="19"/>
        <v>0</v>
      </c>
      <c r="T48" s="42">
        <f t="shared" si="19"/>
        <v>0</v>
      </c>
      <c r="U48" s="42">
        <f t="shared" si="19"/>
        <v>0</v>
      </c>
      <c r="V48" s="42">
        <f t="shared" si="19"/>
        <v>300000</v>
      </c>
      <c r="W48" s="42">
        <f t="shared" si="19"/>
        <v>0</v>
      </c>
      <c r="X48" s="42">
        <f t="shared" si="19"/>
        <v>0</v>
      </c>
      <c r="Y48" s="42">
        <f t="shared" si="19"/>
        <v>0</v>
      </c>
      <c r="Z48" s="42">
        <f t="shared" si="19"/>
        <v>300000</v>
      </c>
      <c r="AA48" s="42">
        <f t="shared" si="19"/>
        <v>0</v>
      </c>
      <c r="AB48" s="42">
        <f t="shared" si="19"/>
        <v>0</v>
      </c>
      <c r="AC48" s="42">
        <f t="shared" si="19"/>
        <v>0</v>
      </c>
      <c r="AD48" s="42">
        <f t="shared" si="19"/>
        <v>300000</v>
      </c>
      <c r="AE48" s="42">
        <f t="shared" si="19"/>
        <v>0</v>
      </c>
      <c r="AF48" s="42">
        <f t="shared" si="19"/>
        <v>1295168.6125115608</v>
      </c>
    </row>
    <row r="49" spans="1:32">
      <c r="A49" t="s">
        <v>261</v>
      </c>
      <c r="B49" s="42">
        <f>AVERAGE(C49:AF49)</f>
        <v>75838.953750385364</v>
      </c>
      <c r="C49" s="42">
        <f>C$47*$J3+C$46*$J11</f>
        <v>0</v>
      </c>
      <c r="D49" s="42">
        <f t="shared" si="19"/>
        <v>0</v>
      </c>
      <c r="E49" s="42">
        <f t="shared" si="19"/>
        <v>0</v>
      </c>
      <c r="F49" s="42">
        <f t="shared" si="19"/>
        <v>140000</v>
      </c>
      <c r="G49" s="42">
        <f t="shared" si="19"/>
        <v>0</v>
      </c>
      <c r="H49" s="42">
        <f t="shared" si="19"/>
        <v>0</v>
      </c>
      <c r="I49" s="42">
        <f t="shared" si="19"/>
        <v>0</v>
      </c>
      <c r="J49" s="42">
        <f t="shared" si="19"/>
        <v>140000</v>
      </c>
      <c r="K49" s="42">
        <f t="shared" si="19"/>
        <v>0</v>
      </c>
      <c r="L49" s="42">
        <f t="shared" si="19"/>
        <v>0</v>
      </c>
      <c r="M49" s="42">
        <f t="shared" si="19"/>
        <v>0</v>
      </c>
      <c r="N49" s="42">
        <f t="shared" si="19"/>
        <v>140000</v>
      </c>
      <c r="O49" s="42">
        <f t="shared" si="19"/>
        <v>0</v>
      </c>
      <c r="P49" s="42">
        <f t="shared" si="19"/>
        <v>0</v>
      </c>
      <c r="Q49" s="42">
        <f t="shared" si="19"/>
        <v>647584.30625578039</v>
      </c>
      <c r="R49" s="42">
        <f t="shared" si="19"/>
        <v>140000</v>
      </c>
      <c r="S49" s="42">
        <f t="shared" si="19"/>
        <v>0</v>
      </c>
      <c r="T49" s="42">
        <f t="shared" si="19"/>
        <v>0</v>
      </c>
      <c r="U49" s="42">
        <f t="shared" si="19"/>
        <v>0</v>
      </c>
      <c r="V49" s="42">
        <f t="shared" si="19"/>
        <v>140000</v>
      </c>
      <c r="W49" s="42">
        <f t="shared" si="19"/>
        <v>0</v>
      </c>
      <c r="X49" s="42">
        <f t="shared" si="19"/>
        <v>0</v>
      </c>
      <c r="Y49" s="42">
        <f t="shared" si="19"/>
        <v>0</v>
      </c>
      <c r="Z49" s="42">
        <f t="shared" si="19"/>
        <v>140000</v>
      </c>
      <c r="AA49" s="42">
        <f t="shared" si="19"/>
        <v>0</v>
      </c>
      <c r="AB49" s="42">
        <f t="shared" si="19"/>
        <v>0</v>
      </c>
      <c r="AC49" s="42">
        <f t="shared" si="19"/>
        <v>0</v>
      </c>
      <c r="AD49" s="42">
        <f t="shared" si="19"/>
        <v>140000</v>
      </c>
      <c r="AE49" s="42">
        <f t="shared" si="19"/>
        <v>0</v>
      </c>
      <c r="AF49" s="42">
        <f t="shared" si="19"/>
        <v>647584.30625578039</v>
      </c>
    </row>
    <row r="50" spans="1:32">
      <c r="A50" t="s">
        <v>262</v>
      </c>
      <c r="B50" s="42">
        <f>AVERAGE(C50:AF50)</f>
        <v>54252.810208526003</v>
      </c>
      <c r="C50" s="42">
        <f>C$47*$J4+C$46*$J12</f>
        <v>0</v>
      </c>
      <c r="D50" s="42">
        <f t="shared" si="19"/>
        <v>0</v>
      </c>
      <c r="E50" s="42">
        <f t="shared" si="19"/>
        <v>0</v>
      </c>
      <c r="F50" s="42">
        <f t="shared" si="19"/>
        <v>140000</v>
      </c>
      <c r="G50" s="42">
        <f t="shared" si="19"/>
        <v>0</v>
      </c>
      <c r="H50" s="42">
        <f t="shared" si="19"/>
        <v>0</v>
      </c>
      <c r="I50" s="42">
        <f t="shared" si="19"/>
        <v>0</v>
      </c>
      <c r="J50" s="42">
        <f t="shared" si="19"/>
        <v>140000</v>
      </c>
      <c r="K50" s="42">
        <f t="shared" si="19"/>
        <v>0</v>
      </c>
      <c r="L50" s="42">
        <f t="shared" si="19"/>
        <v>0</v>
      </c>
      <c r="M50" s="42">
        <f t="shared" si="19"/>
        <v>0</v>
      </c>
      <c r="N50" s="42">
        <f t="shared" si="19"/>
        <v>140000</v>
      </c>
      <c r="O50" s="42">
        <f t="shared" si="19"/>
        <v>0</v>
      </c>
      <c r="P50" s="42">
        <f t="shared" si="19"/>
        <v>0</v>
      </c>
      <c r="Q50" s="42">
        <f t="shared" si="19"/>
        <v>323792.1531278902</v>
      </c>
      <c r="R50" s="42">
        <f t="shared" si="19"/>
        <v>140000</v>
      </c>
      <c r="S50" s="42">
        <f t="shared" si="19"/>
        <v>0</v>
      </c>
      <c r="T50" s="42">
        <f t="shared" si="19"/>
        <v>0</v>
      </c>
      <c r="U50" s="42">
        <f t="shared" si="19"/>
        <v>0</v>
      </c>
      <c r="V50" s="42">
        <f t="shared" si="19"/>
        <v>140000</v>
      </c>
      <c r="W50" s="42">
        <f t="shared" si="19"/>
        <v>0</v>
      </c>
      <c r="X50" s="42">
        <f t="shared" si="19"/>
        <v>0</v>
      </c>
      <c r="Y50" s="42">
        <f t="shared" si="19"/>
        <v>0</v>
      </c>
      <c r="Z50" s="42">
        <f t="shared" si="19"/>
        <v>140000</v>
      </c>
      <c r="AA50" s="42">
        <f t="shared" si="19"/>
        <v>0</v>
      </c>
      <c r="AB50" s="42">
        <f t="shared" si="19"/>
        <v>0</v>
      </c>
      <c r="AC50" s="42">
        <f t="shared" si="19"/>
        <v>0</v>
      </c>
      <c r="AD50" s="42">
        <f t="shared" si="19"/>
        <v>140000</v>
      </c>
      <c r="AE50" s="42">
        <f t="shared" si="19"/>
        <v>0</v>
      </c>
      <c r="AF50" s="42">
        <f t="shared" si="19"/>
        <v>323792.1531278902</v>
      </c>
    </row>
    <row r="51" spans="1:32">
      <c r="A51" t="s">
        <v>94</v>
      </c>
      <c r="B51" s="42">
        <f>AVERAGE(C51:AF51)</f>
        <v>40951.686125115608</v>
      </c>
      <c r="C51" s="42">
        <f>C$47*$J5+C$46*$J13</f>
        <v>0</v>
      </c>
      <c r="D51" s="42">
        <f t="shared" si="19"/>
        <v>0</v>
      </c>
      <c r="E51" s="42">
        <f t="shared" si="19"/>
        <v>0</v>
      </c>
      <c r="F51" s="42">
        <f t="shared" si="19"/>
        <v>120000</v>
      </c>
      <c r="G51" s="42">
        <f t="shared" si="19"/>
        <v>0</v>
      </c>
      <c r="H51" s="42">
        <f t="shared" si="19"/>
        <v>0</v>
      </c>
      <c r="I51" s="42">
        <f t="shared" si="19"/>
        <v>0</v>
      </c>
      <c r="J51" s="42">
        <f t="shared" si="19"/>
        <v>120000</v>
      </c>
      <c r="K51" s="42">
        <f t="shared" si="19"/>
        <v>0</v>
      </c>
      <c r="L51" s="42">
        <f t="shared" si="19"/>
        <v>0</v>
      </c>
      <c r="M51" s="42">
        <f t="shared" si="19"/>
        <v>0</v>
      </c>
      <c r="N51" s="42">
        <f t="shared" si="19"/>
        <v>120000</v>
      </c>
      <c r="O51" s="42">
        <f t="shared" si="19"/>
        <v>0</v>
      </c>
      <c r="P51" s="42">
        <f t="shared" si="19"/>
        <v>0</v>
      </c>
      <c r="Q51" s="42">
        <f t="shared" si="19"/>
        <v>194275.29187673412</v>
      </c>
      <c r="R51" s="42">
        <f t="shared" si="19"/>
        <v>120000</v>
      </c>
      <c r="S51" s="42">
        <f t="shared" si="19"/>
        <v>0</v>
      </c>
      <c r="T51" s="42">
        <f t="shared" si="19"/>
        <v>0</v>
      </c>
      <c r="U51" s="42">
        <f t="shared" si="19"/>
        <v>0</v>
      </c>
      <c r="V51" s="42">
        <f t="shared" si="19"/>
        <v>120000</v>
      </c>
      <c r="W51" s="42">
        <f t="shared" si="19"/>
        <v>0</v>
      </c>
      <c r="X51" s="42">
        <f t="shared" si="19"/>
        <v>0</v>
      </c>
      <c r="Y51" s="42">
        <f t="shared" si="19"/>
        <v>0</v>
      </c>
      <c r="Z51" s="42">
        <f t="shared" si="19"/>
        <v>120000</v>
      </c>
      <c r="AA51" s="42">
        <f t="shared" si="19"/>
        <v>0</v>
      </c>
      <c r="AB51" s="42">
        <f t="shared" si="19"/>
        <v>0</v>
      </c>
      <c r="AC51" s="42">
        <f t="shared" si="19"/>
        <v>0</v>
      </c>
      <c r="AD51" s="42">
        <f t="shared" si="19"/>
        <v>120000</v>
      </c>
      <c r="AE51" s="42">
        <f t="shared" si="19"/>
        <v>0</v>
      </c>
      <c r="AF51" s="42">
        <f t="shared" si="19"/>
        <v>194275.29187673412</v>
      </c>
    </row>
    <row r="53" spans="1:32">
      <c r="A53" t="s">
        <v>473</v>
      </c>
    </row>
    <row r="54" spans="1:32">
      <c r="A54" t="s">
        <v>159</v>
      </c>
      <c r="B54" t="s">
        <v>468</v>
      </c>
      <c r="C54">
        <v>1</v>
      </c>
      <c r="D54">
        <f t="shared" ref="D54:K54" si="20">C54+1</f>
        <v>2</v>
      </c>
      <c r="E54">
        <f t="shared" si="20"/>
        <v>3</v>
      </c>
      <c r="F54">
        <f t="shared" si="20"/>
        <v>4</v>
      </c>
      <c r="G54">
        <f t="shared" si="20"/>
        <v>5</v>
      </c>
      <c r="H54">
        <f t="shared" si="20"/>
        <v>6</v>
      </c>
      <c r="I54">
        <f t="shared" si="20"/>
        <v>7</v>
      </c>
      <c r="J54">
        <f t="shared" si="20"/>
        <v>8</v>
      </c>
      <c r="K54">
        <f t="shared" si="20"/>
        <v>9</v>
      </c>
      <c r="L54">
        <f t="shared" ref="L54:AF54" si="21">K54+1</f>
        <v>10</v>
      </c>
      <c r="M54">
        <f t="shared" si="21"/>
        <v>11</v>
      </c>
      <c r="N54">
        <f t="shared" si="21"/>
        <v>12</v>
      </c>
      <c r="O54">
        <f t="shared" si="21"/>
        <v>13</v>
      </c>
      <c r="P54">
        <f t="shared" si="21"/>
        <v>14</v>
      </c>
      <c r="Q54">
        <f t="shared" si="21"/>
        <v>15</v>
      </c>
      <c r="R54">
        <f t="shared" si="21"/>
        <v>16</v>
      </c>
      <c r="S54">
        <f t="shared" si="21"/>
        <v>17</v>
      </c>
      <c r="T54">
        <f t="shared" si="21"/>
        <v>18</v>
      </c>
      <c r="U54">
        <f t="shared" si="21"/>
        <v>19</v>
      </c>
      <c r="V54">
        <f t="shared" si="21"/>
        <v>20</v>
      </c>
      <c r="W54">
        <f t="shared" si="21"/>
        <v>21</v>
      </c>
      <c r="X54">
        <f t="shared" si="21"/>
        <v>22</v>
      </c>
      <c r="Y54">
        <f t="shared" si="21"/>
        <v>23</v>
      </c>
      <c r="Z54">
        <f t="shared" si="21"/>
        <v>24</v>
      </c>
      <c r="AA54">
        <f t="shared" si="21"/>
        <v>25</v>
      </c>
      <c r="AB54">
        <f t="shared" si="21"/>
        <v>26</v>
      </c>
      <c r="AC54">
        <f t="shared" si="21"/>
        <v>27</v>
      </c>
      <c r="AD54">
        <f t="shared" si="21"/>
        <v>28</v>
      </c>
      <c r="AE54">
        <f t="shared" si="21"/>
        <v>29</v>
      </c>
      <c r="AF54">
        <f t="shared" si="21"/>
        <v>30</v>
      </c>
    </row>
    <row r="55" spans="1:32">
      <c r="A55" t="s">
        <v>214</v>
      </c>
      <c r="C55">
        <f>IF(C54/$E$6=ROUND(C54/$E$6,0),1,0)</f>
        <v>0</v>
      </c>
      <c r="D55">
        <f t="shared" ref="D55:AF55" si="22">IF(D54/$E$6=ROUND(D54/$E$6,0),1,0)</f>
        <v>0</v>
      </c>
      <c r="E55">
        <f t="shared" si="22"/>
        <v>0</v>
      </c>
      <c r="F55">
        <f t="shared" si="22"/>
        <v>0</v>
      </c>
      <c r="G55">
        <f t="shared" si="22"/>
        <v>0</v>
      </c>
      <c r="H55">
        <f t="shared" si="22"/>
        <v>0</v>
      </c>
      <c r="I55">
        <f t="shared" si="22"/>
        <v>0</v>
      </c>
      <c r="J55">
        <f t="shared" si="22"/>
        <v>0</v>
      </c>
      <c r="K55">
        <f t="shared" si="22"/>
        <v>0</v>
      </c>
      <c r="L55">
        <f t="shared" si="22"/>
        <v>0</v>
      </c>
      <c r="M55">
        <f t="shared" si="22"/>
        <v>0</v>
      </c>
      <c r="N55">
        <f t="shared" si="22"/>
        <v>0</v>
      </c>
      <c r="O55">
        <f t="shared" si="22"/>
        <v>0</v>
      </c>
      <c r="P55">
        <f t="shared" si="22"/>
        <v>0</v>
      </c>
      <c r="Q55">
        <f t="shared" si="22"/>
        <v>1</v>
      </c>
      <c r="R55">
        <f t="shared" si="22"/>
        <v>0</v>
      </c>
      <c r="S55">
        <f t="shared" si="22"/>
        <v>0</v>
      </c>
      <c r="T55">
        <f t="shared" si="22"/>
        <v>0</v>
      </c>
      <c r="U55">
        <f t="shared" si="22"/>
        <v>0</v>
      </c>
      <c r="V55">
        <f t="shared" si="22"/>
        <v>0</v>
      </c>
      <c r="W55">
        <f t="shared" si="22"/>
        <v>0</v>
      </c>
      <c r="X55">
        <f t="shared" si="22"/>
        <v>0</v>
      </c>
      <c r="Y55">
        <f t="shared" si="22"/>
        <v>0</v>
      </c>
      <c r="Z55">
        <f t="shared" si="22"/>
        <v>0</v>
      </c>
      <c r="AA55">
        <f t="shared" si="22"/>
        <v>0</v>
      </c>
      <c r="AB55">
        <f t="shared" si="22"/>
        <v>0</v>
      </c>
      <c r="AC55">
        <f t="shared" si="22"/>
        <v>0</v>
      </c>
      <c r="AD55">
        <f t="shared" si="22"/>
        <v>0</v>
      </c>
      <c r="AE55">
        <f t="shared" si="22"/>
        <v>0</v>
      </c>
      <c r="AF55">
        <f t="shared" si="22"/>
        <v>1</v>
      </c>
    </row>
    <row r="56" spans="1:32">
      <c r="A56" t="s">
        <v>469</v>
      </c>
      <c r="C56">
        <f>IF(AND(C54/$D$6=ROUND(C54/$D$6,0),SUM(B55:D55=0)),1,0)</f>
        <v>0</v>
      </c>
      <c r="D56">
        <f t="shared" ref="D56:AF56" si="23">IF(AND(D54/$D$6=ROUND(D54/$D$6,0),SUM(C55:E55=0)),1,0)</f>
        <v>0</v>
      </c>
      <c r="E56">
        <f t="shared" si="23"/>
        <v>1</v>
      </c>
      <c r="F56">
        <f t="shared" si="23"/>
        <v>0</v>
      </c>
      <c r="G56">
        <f t="shared" si="23"/>
        <v>0</v>
      </c>
      <c r="H56">
        <f t="shared" si="23"/>
        <v>1</v>
      </c>
      <c r="I56">
        <f t="shared" si="23"/>
        <v>0</v>
      </c>
      <c r="J56">
        <f t="shared" si="23"/>
        <v>0</v>
      </c>
      <c r="K56">
        <f t="shared" si="23"/>
        <v>1</v>
      </c>
      <c r="L56">
        <f t="shared" si="23"/>
        <v>0</v>
      </c>
      <c r="M56">
        <f t="shared" si="23"/>
        <v>0</v>
      </c>
      <c r="N56">
        <f t="shared" si="23"/>
        <v>1</v>
      </c>
      <c r="O56">
        <f t="shared" si="23"/>
        <v>0</v>
      </c>
      <c r="P56">
        <f t="shared" si="23"/>
        <v>0</v>
      </c>
      <c r="Q56">
        <f t="shared" si="23"/>
        <v>0</v>
      </c>
      <c r="R56">
        <f t="shared" si="23"/>
        <v>0</v>
      </c>
      <c r="S56">
        <f t="shared" si="23"/>
        <v>0</v>
      </c>
      <c r="T56">
        <f t="shared" si="23"/>
        <v>1</v>
      </c>
      <c r="U56">
        <f t="shared" si="23"/>
        <v>0</v>
      </c>
      <c r="V56">
        <f t="shared" si="23"/>
        <v>0</v>
      </c>
      <c r="W56">
        <f t="shared" si="23"/>
        <v>1</v>
      </c>
      <c r="X56">
        <f t="shared" si="23"/>
        <v>0</v>
      </c>
      <c r="Y56">
        <f t="shared" si="23"/>
        <v>0</v>
      </c>
      <c r="Z56">
        <f t="shared" si="23"/>
        <v>1</v>
      </c>
      <c r="AA56">
        <f t="shared" si="23"/>
        <v>0</v>
      </c>
      <c r="AB56">
        <f t="shared" si="23"/>
        <v>0</v>
      </c>
      <c r="AC56">
        <f t="shared" si="23"/>
        <v>1</v>
      </c>
      <c r="AD56">
        <f t="shared" si="23"/>
        <v>0</v>
      </c>
      <c r="AE56">
        <f t="shared" si="23"/>
        <v>0</v>
      </c>
      <c r="AF56">
        <f t="shared" si="23"/>
        <v>0</v>
      </c>
    </row>
    <row r="57" spans="1:32">
      <c r="A57" t="s">
        <v>89</v>
      </c>
      <c r="B57" s="42">
        <f>AVERAGE(C57:AF57)</f>
        <v>166344.57416743739</v>
      </c>
      <c r="C57" s="42">
        <f>C$56*$J2+C$55*$J10</f>
        <v>0</v>
      </c>
      <c r="D57" s="42">
        <f t="shared" ref="D57:AF60" si="24">D$56*$J2+D$55*$J10</f>
        <v>0</v>
      </c>
      <c r="E57" s="42">
        <f t="shared" si="24"/>
        <v>300000</v>
      </c>
      <c r="F57" s="42">
        <f t="shared" si="24"/>
        <v>0</v>
      </c>
      <c r="G57" s="42">
        <f t="shared" si="24"/>
        <v>0</v>
      </c>
      <c r="H57" s="42">
        <f t="shared" si="24"/>
        <v>300000</v>
      </c>
      <c r="I57" s="42">
        <f t="shared" si="24"/>
        <v>0</v>
      </c>
      <c r="J57" s="42">
        <f t="shared" si="24"/>
        <v>0</v>
      </c>
      <c r="K57" s="42">
        <f t="shared" si="24"/>
        <v>300000</v>
      </c>
      <c r="L57" s="42">
        <f t="shared" si="24"/>
        <v>0</v>
      </c>
      <c r="M57" s="42">
        <f t="shared" si="24"/>
        <v>0</v>
      </c>
      <c r="N57" s="42">
        <f t="shared" si="24"/>
        <v>300000</v>
      </c>
      <c r="O57" s="42">
        <f t="shared" si="24"/>
        <v>0</v>
      </c>
      <c r="P57" s="42">
        <f t="shared" si="24"/>
        <v>0</v>
      </c>
      <c r="Q57" s="42">
        <f t="shared" si="24"/>
        <v>1295168.6125115608</v>
      </c>
      <c r="R57" s="42">
        <f t="shared" si="24"/>
        <v>0</v>
      </c>
      <c r="S57" s="42">
        <f t="shared" si="24"/>
        <v>0</v>
      </c>
      <c r="T57" s="42">
        <f t="shared" si="24"/>
        <v>300000</v>
      </c>
      <c r="U57" s="42">
        <f t="shared" si="24"/>
        <v>0</v>
      </c>
      <c r="V57" s="42">
        <f t="shared" si="24"/>
        <v>0</v>
      </c>
      <c r="W57" s="42">
        <f t="shared" si="24"/>
        <v>300000</v>
      </c>
      <c r="X57" s="42">
        <f t="shared" si="24"/>
        <v>0</v>
      </c>
      <c r="Y57" s="42">
        <f t="shared" si="24"/>
        <v>0</v>
      </c>
      <c r="Z57" s="42">
        <f t="shared" si="24"/>
        <v>300000</v>
      </c>
      <c r="AA57" s="42">
        <f t="shared" si="24"/>
        <v>0</v>
      </c>
      <c r="AB57" s="42">
        <f t="shared" si="24"/>
        <v>0</v>
      </c>
      <c r="AC57" s="42">
        <f t="shared" si="24"/>
        <v>300000</v>
      </c>
      <c r="AD57" s="42">
        <f t="shared" si="24"/>
        <v>0</v>
      </c>
      <c r="AE57" s="42">
        <f t="shared" si="24"/>
        <v>0</v>
      </c>
      <c r="AF57" s="42">
        <f t="shared" si="24"/>
        <v>1295168.6125115608</v>
      </c>
    </row>
    <row r="58" spans="1:32">
      <c r="A58" t="s">
        <v>261</v>
      </c>
      <c r="B58" s="42">
        <f>AVERAGE(C58:AF58)</f>
        <v>80505.620417052021</v>
      </c>
      <c r="C58" s="42">
        <f>C$56*$J3+C$55*$J11</f>
        <v>0</v>
      </c>
      <c r="D58" s="42">
        <f t="shared" si="24"/>
        <v>0</v>
      </c>
      <c r="E58" s="42">
        <f t="shared" si="24"/>
        <v>140000</v>
      </c>
      <c r="F58" s="42">
        <f t="shared" si="24"/>
        <v>0</v>
      </c>
      <c r="G58" s="42">
        <f t="shared" si="24"/>
        <v>0</v>
      </c>
      <c r="H58" s="42">
        <f t="shared" si="24"/>
        <v>140000</v>
      </c>
      <c r="I58" s="42">
        <f t="shared" si="24"/>
        <v>0</v>
      </c>
      <c r="J58" s="42">
        <f t="shared" si="24"/>
        <v>0</v>
      </c>
      <c r="K58" s="42">
        <f t="shared" si="24"/>
        <v>140000</v>
      </c>
      <c r="L58" s="42">
        <f t="shared" si="24"/>
        <v>0</v>
      </c>
      <c r="M58" s="42">
        <f t="shared" si="24"/>
        <v>0</v>
      </c>
      <c r="N58" s="42">
        <f t="shared" si="24"/>
        <v>140000</v>
      </c>
      <c r="O58" s="42">
        <f t="shared" si="24"/>
        <v>0</v>
      </c>
      <c r="P58" s="42">
        <f t="shared" si="24"/>
        <v>0</v>
      </c>
      <c r="Q58" s="42">
        <f t="shared" si="24"/>
        <v>647584.30625578039</v>
      </c>
      <c r="R58" s="42">
        <f t="shared" si="24"/>
        <v>0</v>
      </c>
      <c r="S58" s="42">
        <f t="shared" si="24"/>
        <v>0</v>
      </c>
      <c r="T58" s="42">
        <f t="shared" si="24"/>
        <v>140000</v>
      </c>
      <c r="U58" s="42">
        <f t="shared" si="24"/>
        <v>0</v>
      </c>
      <c r="V58" s="42">
        <f t="shared" si="24"/>
        <v>0</v>
      </c>
      <c r="W58" s="42">
        <f t="shared" si="24"/>
        <v>140000</v>
      </c>
      <c r="X58" s="42">
        <f t="shared" si="24"/>
        <v>0</v>
      </c>
      <c r="Y58" s="42">
        <f t="shared" si="24"/>
        <v>0</v>
      </c>
      <c r="Z58" s="42">
        <f t="shared" si="24"/>
        <v>140000</v>
      </c>
      <c r="AA58" s="42">
        <f t="shared" si="24"/>
        <v>0</v>
      </c>
      <c r="AB58" s="42">
        <f t="shared" si="24"/>
        <v>0</v>
      </c>
      <c r="AC58" s="42">
        <f t="shared" si="24"/>
        <v>140000</v>
      </c>
      <c r="AD58" s="42">
        <f t="shared" si="24"/>
        <v>0</v>
      </c>
      <c r="AE58" s="42">
        <f t="shared" si="24"/>
        <v>0</v>
      </c>
      <c r="AF58" s="42">
        <f t="shared" si="24"/>
        <v>647584.30625578039</v>
      </c>
    </row>
    <row r="59" spans="1:32">
      <c r="A59" t="s">
        <v>262</v>
      </c>
      <c r="B59" s="42">
        <f>AVERAGE(C59:AF59)</f>
        <v>58919.476875192675</v>
      </c>
      <c r="C59" s="42">
        <f>C$56*$J4+C$55*$J12</f>
        <v>0</v>
      </c>
      <c r="D59" s="42">
        <f t="shared" si="24"/>
        <v>0</v>
      </c>
      <c r="E59" s="42">
        <f t="shared" si="24"/>
        <v>140000</v>
      </c>
      <c r="F59" s="42">
        <f t="shared" si="24"/>
        <v>0</v>
      </c>
      <c r="G59" s="42">
        <f t="shared" si="24"/>
        <v>0</v>
      </c>
      <c r="H59" s="42">
        <f t="shared" si="24"/>
        <v>140000</v>
      </c>
      <c r="I59" s="42">
        <f t="shared" si="24"/>
        <v>0</v>
      </c>
      <c r="J59" s="42">
        <f t="shared" si="24"/>
        <v>0</v>
      </c>
      <c r="K59" s="42">
        <f t="shared" si="24"/>
        <v>140000</v>
      </c>
      <c r="L59" s="42">
        <f t="shared" si="24"/>
        <v>0</v>
      </c>
      <c r="M59" s="42">
        <f t="shared" si="24"/>
        <v>0</v>
      </c>
      <c r="N59" s="42">
        <f t="shared" si="24"/>
        <v>140000</v>
      </c>
      <c r="O59" s="42">
        <f t="shared" si="24"/>
        <v>0</v>
      </c>
      <c r="P59" s="42">
        <f t="shared" si="24"/>
        <v>0</v>
      </c>
      <c r="Q59" s="42">
        <f t="shared" si="24"/>
        <v>323792.1531278902</v>
      </c>
      <c r="R59" s="42">
        <f t="shared" si="24"/>
        <v>0</v>
      </c>
      <c r="S59" s="42">
        <f t="shared" si="24"/>
        <v>0</v>
      </c>
      <c r="T59" s="42">
        <f t="shared" si="24"/>
        <v>140000</v>
      </c>
      <c r="U59" s="42">
        <f t="shared" si="24"/>
        <v>0</v>
      </c>
      <c r="V59" s="42">
        <f t="shared" si="24"/>
        <v>0</v>
      </c>
      <c r="W59" s="42">
        <f t="shared" si="24"/>
        <v>140000</v>
      </c>
      <c r="X59" s="42">
        <f t="shared" si="24"/>
        <v>0</v>
      </c>
      <c r="Y59" s="42">
        <f t="shared" si="24"/>
        <v>0</v>
      </c>
      <c r="Z59" s="42">
        <f t="shared" si="24"/>
        <v>140000</v>
      </c>
      <c r="AA59" s="42">
        <f t="shared" si="24"/>
        <v>0</v>
      </c>
      <c r="AB59" s="42">
        <f t="shared" si="24"/>
        <v>0</v>
      </c>
      <c r="AC59" s="42">
        <f t="shared" si="24"/>
        <v>140000</v>
      </c>
      <c r="AD59" s="42">
        <f t="shared" si="24"/>
        <v>0</v>
      </c>
      <c r="AE59" s="42">
        <f t="shared" si="24"/>
        <v>0</v>
      </c>
      <c r="AF59" s="42">
        <f t="shared" si="24"/>
        <v>323792.1531278902</v>
      </c>
    </row>
    <row r="60" spans="1:32">
      <c r="A60" t="s">
        <v>94</v>
      </c>
      <c r="B60" s="42">
        <f>AVERAGE(C60:AF60)</f>
        <v>44951.686125115615</v>
      </c>
      <c r="C60" s="42">
        <f>C$56*$J5+C$55*$J13</f>
        <v>0</v>
      </c>
      <c r="D60" s="42">
        <f t="shared" si="24"/>
        <v>0</v>
      </c>
      <c r="E60" s="42">
        <f t="shared" si="24"/>
        <v>120000</v>
      </c>
      <c r="F60" s="42">
        <f t="shared" si="24"/>
        <v>0</v>
      </c>
      <c r="G60" s="42">
        <f t="shared" si="24"/>
        <v>0</v>
      </c>
      <c r="H60" s="42">
        <f t="shared" si="24"/>
        <v>120000</v>
      </c>
      <c r="I60" s="42">
        <f t="shared" si="24"/>
        <v>0</v>
      </c>
      <c r="J60" s="42">
        <f t="shared" si="24"/>
        <v>0</v>
      </c>
      <c r="K60" s="42">
        <f t="shared" si="24"/>
        <v>120000</v>
      </c>
      <c r="L60" s="42">
        <f t="shared" si="24"/>
        <v>0</v>
      </c>
      <c r="M60" s="42">
        <f t="shared" si="24"/>
        <v>0</v>
      </c>
      <c r="N60" s="42">
        <f t="shared" si="24"/>
        <v>120000</v>
      </c>
      <c r="O60" s="42">
        <f t="shared" si="24"/>
        <v>0</v>
      </c>
      <c r="P60" s="42">
        <f t="shared" si="24"/>
        <v>0</v>
      </c>
      <c r="Q60" s="42">
        <f t="shared" si="24"/>
        <v>194275.29187673412</v>
      </c>
      <c r="R60" s="42">
        <f t="shared" si="24"/>
        <v>0</v>
      </c>
      <c r="S60" s="42">
        <f t="shared" si="24"/>
        <v>0</v>
      </c>
      <c r="T60" s="42">
        <f t="shared" si="24"/>
        <v>120000</v>
      </c>
      <c r="U60" s="42">
        <f t="shared" si="24"/>
        <v>0</v>
      </c>
      <c r="V60" s="42">
        <f t="shared" si="24"/>
        <v>0</v>
      </c>
      <c r="W60" s="42">
        <f t="shared" si="24"/>
        <v>120000</v>
      </c>
      <c r="X60" s="42">
        <f t="shared" si="24"/>
        <v>0</v>
      </c>
      <c r="Y60" s="42">
        <f t="shared" si="24"/>
        <v>0</v>
      </c>
      <c r="Z60" s="42">
        <f t="shared" si="24"/>
        <v>120000</v>
      </c>
      <c r="AA60" s="42">
        <f t="shared" si="24"/>
        <v>0</v>
      </c>
      <c r="AB60" s="42">
        <f t="shared" si="24"/>
        <v>0</v>
      </c>
      <c r="AC60" s="42">
        <f t="shared" si="24"/>
        <v>120000</v>
      </c>
      <c r="AD60" s="42">
        <f t="shared" si="24"/>
        <v>0</v>
      </c>
      <c r="AE60" s="42">
        <f t="shared" si="24"/>
        <v>0</v>
      </c>
      <c r="AF60" s="42">
        <f t="shared" si="24"/>
        <v>194275.29187673412</v>
      </c>
    </row>
    <row r="63" spans="1:32">
      <c r="A63" t="s">
        <v>474</v>
      </c>
      <c r="B63">
        <v>1</v>
      </c>
      <c r="C63">
        <v>2</v>
      </c>
      <c r="D63">
        <v>3</v>
      </c>
      <c r="E63">
        <v>4</v>
      </c>
      <c r="F63">
        <v>5</v>
      </c>
    </row>
    <row r="64" spans="1:32">
      <c r="A64" t="s">
        <v>89</v>
      </c>
      <c r="B64" s="42">
        <f>B21</f>
        <v>83172.287083718693</v>
      </c>
      <c r="C64" s="42">
        <f>B30</f>
        <v>93172.287083718693</v>
      </c>
      <c r="D64" s="42">
        <f>B39</f>
        <v>103172.28708371869</v>
      </c>
      <c r="E64" s="42">
        <f>B48</f>
        <v>156344.57416743739</v>
      </c>
      <c r="F64" s="42">
        <f>B57</f>
        <v>166344.57416743739</v>
      </c>
    </row>
    <row r="65" spans="1:6">
      <c r="A65" t="s">
        <v>261</v>
      </c>
      <c r="B65" s="42">
        <f>B22</f>
        <v>40252.810208526011</v>
      </c>
      <c r="C65" s="42">
        <f>B31</f>
        <v>44919.476875192682</v>
      </c>
      <c r="D65" s="42">
        <f>B40</f>
        <v>49586.143541859346</v>
      </c>
      <c r="E65" s="42">
        <f>B49</f>
        <v>75838.953750385364</v>
      </c>
      <c r="F65" s="42">
        <f>B58</f>
        <v>80505.620417052021</v>
      </c>
    </row>
    <row r="66" spans="1:6">
      <c r="A66" t="s">
        <v>262</v>
      </c>
      <c r="B66" s="42">
        <f>B23</f>
        <v>29459.738437596341</v>
      </c>
      <c r="C66" s="42">
        <f>B32</f>
        <v>34126.405104263009</v>
      </c>
      <c r="D66" s="42">
        <f>B41</f>
        <v>38793.071770929666</v>
      </c>
      <c r="E66" s="42">
        <f>B50</f>
        <v>54252.810208526003</v>
      </c>
      <c r="F66" s="42">
        <f>B59</f>
        <v>58919.476875192675</v>
      </c>
    </row>
    <row r="67" spans="1:6">
      <c r="A67" t="s">
        <v>94</v>
      </c>
      <c r="B67" s="42">
        <f>B24</f>
        <v>22475.843062557804</v>
      </c>
      <c r="C67" s="42">
        <f>B33</f>
        <v>26475.843062557804</v>
      </c>
      <c r="D67" s="42">
        <f>B42</f>
        <v>30475.843062557804</v>
      </c>
      <c r="E67" s="42">
        <f>B51</f>
        <v>40951.686125115608</v>
      </c>
      <c r="F67" s="42">
        <f>B60</f>
        <v>44951.686125115615</v>
      </c>
    </row>
  </sheetData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X30"/>
  <sheetViews>
    <sheetView workbookViewId="0"/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2.54296875" customWidth="1"/>
    <col min="8" max="8" width="12" customWidth="1"/>
    <col min="9" max="9" width="11.08984375" customWidth="1"/>
    <col min="10" max="11" width="12.1796875" customWidth="1"/>
    <col min="12" max="12" width="13.26953125" customWidth="1"/>
    <col min="13" max="13" width="14.7265625" customWidth="1"/>
    <col min="14" max="14" width="13.6328125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3" spans="1:24">
      <c r="A3" t="s">
        <v>489</v>
      </c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'[3]efecte socio eco'!C6</f>
        <v>12316424982.95097</v>
      </c>
      <c r="D5" s="42">
        <f>'[3]efecte socio eco'!D6</f>
        <v>4769017661.7907515</v>
      </c>
      <c r="E5" s="42">
        <f>'[3]efecte socio eco'!E6</f>
        <v>6328860047.9775801</v>
      </c>
      <c r="F5" s="42">
        <f>'[3]efecte socio eco'!F6</f>
        <v>3519037066.0416203</v>
      </c>
      <c r="G5" s="42">
        <f>'[3]efecte socio eco'!G6</f>
        <v>4584516367.2970772</v>
      </c>
      <c r="H5" s="42">
        <f>'[3]efecte socio eco'!H6</f>
        <v>51135813.053267278</v>
      </c>
      <c r="I5" s="42">
        <f>'[3]efecte socio eco'!I6</f>
        <v>15090039.361755932</v>
      </c>
      <c r="J5" s="42">
        <f>'[3]efecte socio eco'!J6</f>
        <v>961941432.52508247</v>
      </c>
      <c r="K5" s="42">
        <f>'[3]efecte socio eco'!K6</f>
        <v>727013049.4747225</v>
      </c>
      <c r="L5" s="42">
        <f>'[3]efecte socio eco'!L6</f>
        <v>814200286.04400599</v>
      </c>
      <c r="M5" s="42">
        <f>'[3]efecte socio eco'!M6</f>
        <v>2625341515.1533308</v>
      </c>
      <c r="N5" s="42">
        <f>'[3]efecte socio eco'!N6</f>
        <v>2069132367.2085164</v>
      </c>
      <c r="P5" s="42">
        <f>'[3]efecte socio eco'!P6</f>
        <v>17690.660678953976</v>
      </c>
      <c r="Q5" s="42">
        <f>'[3]efecte socio eco'!Q6</f>
        <v>2246.3696995808305</v>
      </c>
      <c r="R5" s="42">
        <f>'[3]efecte socio eco'!R6</f>
        <v>7220.6707584166415</v>
      </c>
      <c r="S5" s="42">
        <f>'[3]efecte socio eco'!S6</f>
        <v>16819.941219042576</v>
      </c>
      <c r="T5" s="42">
        <f>'[3]efecte socio eco'!T6</f>
        <v>124254.2286774548</v>
      </c>
      <c r="U5" s="42">
        <f>'[3]efecte socio eco'!U6</f>
        <v>17670.342716515872</v>
      </c>
      <c r="V5" s="42">
        <f>'[3]efecte socio eco'!V6</f>
        <v>534.27600891044165</v>
      </c>
      <c r="W5" s="42">
        <f>'[3]efecte socio eco'!W6</f>
        <v>5866.4409176767413</v>
      </c>
      <c r="X5" s="42">
        <f>'[3]efecte socio eco'!X6</f>
        <v>16799141.205244441</v>
      </c>
    </row>
    <row r="6" spans="1:24">
      <c r="A6">
        <f t="shared" ref="A6:A30" si="0">A5+1</f>
        <v>2026</v>
      </c>
      <c r="C6" s="42">
        <f>'[3]efecte socio eco'!C7</f>
        <v>12858438736.550137</v>
      </c>
      <c r="D6" s="42">
        <f>'[3]efecte socio eco'!D7</f>
        <v>5012304810.0496168</v>
      </c>
      <c r="E6" s="42">
        <f>'[3]efecte socio eco'!E7</f>
        <v>6528724850.1992702</v>
      </c>
      <c r="F6" s="42">
        <f>'[3]efecte socio eco'!F7</f>
        <v>3667946128.8888078</v>
      </c>
      <c r="G6" s="42">
        <f>'[3]efecte socio eco'!G7</f>
        <v>4767357681.4858828</v>
      </c>
      <c r="H6" s="42">
        <f>'[3]efecte socio eco'!H7</f>
        <v>52756111.506558388</v>
      </c>
      <c r="I6" s="42">
        <f>'[3]efecte socio eco'!I7</f>
        <v>17224132.53041923</v>
      </c>
      <c r="J6" s="42">
        <f>'[3]efecte socio eco'!J7</f>
        <v>999280913.84558439</v>
      </c>
      <c r="K6" s="42">
        <f>'[3]efecte socio eco'!K7</f>
        <v>753994346.80701447</v>
      </c>
      <c r="L6" s="42">
        <f>'[3]efecte socio eco'!L7</f>
        <v>845247633.55190325</v>
      </c>
      <c r="M6" s="42">
        <f>'[3]efecte socio eco'!M7</f>
        <v>2635564157.7034211</v>
      </c>
      <c r="N6" s="42">
        <f>'[3]efecte socio eco'!N7</f>
        <v>2076910202.2519405</v>
      </c>
      <c r="P6" s="42">
        <f>'[3]efecte socio eco'!P7</f>
        <v>18046.824294839458</v>
      </c>
      <c r="Q6" s="42">
        <f>'[3]efecte socio eco'!Q7</f>
        <v>2291.7196415806802</v>
      </c>
      <c r="R6" s="42">
        <f>'[3]efecte socio eco'!R7</f>
        <v>7366.1956631782996</v>
      </c>
      <c r="S6" s="42">
        <f>'[3]efecte socio eco'!S7</f>
        <v>17159.280963754958</v>
      </c>
      <c r="T6" s="42">
        <f>'[3]efecte socio eco'!T7</f>
        <v>126465.47917128453</v>
      </c>
      <c r="U6" s="42">
        <f>'[3]efecte socio eco'!U7</f>
        <v>17843.054060678922</v>
      </c>
      <c r="V6" s="42">
        <f>'[3]efecte socio eco'!V7</f>
        <v>596.88307667311619</v>
      </c>
      <c r="W6" s="42">
        <f>'[3]efecte socio eco'!W7</f>
        <v>5962.0781646904506</v>
      </c>
      <c r="X6" s="42">
        <f>'[3]efecte socio eco'!X7</f>
        <v>17033711.565910444</v>
      </c>
    </row>
    <row r="7" spans="1:24">
      <c r="A7">
        <f>A6+1</f>
        <v>2027</v>
      </c>
      <c r="C7" s="42">
        <f>'[3]efecte socio eco'!C8</f>
        <v>13424305102.372194</v>
      </c>
      <c r="D7" s="42">
        <f>'[3]efecte socio eco'!D8</f>
        <v>5268003033.4408197</v>
      </c>
      <c r="E7" s="42">
        <f>'[3]efecte socio eco'!E8</f>
        <v>6734901363.9873877</v>
      </c>
      <c r="F7" s="42">
        <f>'[3]efecte socio eco'!F8</f>
        <v>3823156321.4433246</v>
      </c>
      <c r="G7" s="42">
        <f>'[3]efecte socio eco'!G8</f>
        <v>4957491138.0722523</v>
      </c>
      <c r="H7" s="42">
        <f>'[3]efecte socio eco'!H8</f>
        <v>54427751.02437903</v>
      </c>
      <c r="I7" s="42">
        <f>'[3]efecte socio eco'!I8</f>
        <v>19660037.612448234</v>
      </c>
      <c r="J7" s="42">
        <f>'[3]efecte socio eco'!J8</f>
        <v>1038069794.077644</v>
      </c>
      <c r="K7" s="42">
        <f>'[3]efecte socio eco'!K8</f>
        <v>781976988.48416996</v>
      </c>
      <c r="L7" s="42">
        <f>'[3]efecte socio eco'!L8</f>
        <v>877478888.51328433</v>
      </c>
      <c r="M7" s="42">
        <f>'[3]efecte socio eco'!M8</f>
        <v>2645826605.5207896</v>
      </c>
      <c r="N7" s="42">
        <f>'[3]efecte socio eco'!N8</f>
        <v>2084717274.0512733</v>
      </c>
      <c r="P7" s="42">
        <f>'[3]efecte socio eco'!P8</f>
        <v>18410.158503366034</v>
      </c>
      <c r="Q7" s="42">
        <f>'[3]efecte socio eco'!Q8</f>
        <v>2337.9851128630758</v>
      </c>
      <c r="R7" s="42">
        <f>'[3]efecte socio eco'!R8</f>
        <v>7514.6534669204575</v>
      </c>
      <c r="S7" s="42">
        <f>'[3]efecte socio eco'!S8</f>
        <v>17505.466835980027</v>
      </c>
      <c r="T7" s="42">
        <f>'[3]efecte socio eco'!T8</f>
        <v>128716.08147469457</v>
      </c>
      <c r="U7" s="42">
        <f>'[3]efecte socio eco'!U8</f>
        <v>18017.453499344785</v>
      </c>
      <c r="V7" s="42">
        <f>'[3]efecte socio eco'!V8</f>
        <v>666.82651153532322</v>
      </c>
      <c r="W7" s="42">
        <f>'[3]efecte socio eco'!W8</f>
        <v>6059.2745313040532</v>
      </c>
      <c r="X7" s="42">
        <f>'[3]efecte socio eco'!X8</f>
        <v>17271557.287705373</v>
      </c>
    </row>
    <row r="8" spans="1:24">
      <c r="A8">
        <f t="shared" si="0"/>
        <v>2028</v>
      </c>
      <c r="C8" s="42">
        <f>'[3]efecte socio eco'!C9</f>
        <v>14015073771.695414</v>
      </c>
      <c r="D8" s="42">
        <f>'[3]efecte socio eco'!D9</f>
        <v>5536745471.8036127</v>
      </c>
      <c r="E8" s="42">
        <f>'[3]efecte socio eco'!E9</f>
        <v>6947588912.5967264</v>
      </c>
      <c r="F8" s="42">
        <f>'[3]efecte socio eco'!F9</f>
        <v>3984934277.8161469</v>
      </c>
      <c r="G8" s="42">
        <f>'[3]efecte socio eco'!G9</f>
        <v>5155207564.8758287</v>
      </c>
      <c r="H8" s="42">
        <f>'[3]efecte socio eco'!H9</f>
        <v>56152358.408817217</v>
      </c>
      <c r="I8" s="42">
        <f>'[3]efecte socio eco'!I9</f>
        <v>22440438.044717688</v>
      </c>
      <c r="J8" s="42">
        <f>'[3]efecte socio eco'!J9</f>
        <v>1078364334.2385688</v>
      </c>
      <c r="K8" s="42">
        <f>'[3]efecte socio eco'!K9</f>
        <v>810998136.9333564</v>
      </c>
      <c r="L8" s="42">
        <f>'[3]efecte socio eco'!L9</f>
        <v>910939196.06842434</v>
      </c>
      <c r="M8" s="42">
        <f>'[3]efecte socio eco'!M9</f>
        <v>2656129013.6005163</v>
      </c>
      <c r="N8" s="42">
        <f>'[3]efecte socio eco'!N9</f>
        <v>2092553692.5070066</v>
      </c>
      <c r="P8" s="42">
        <f>'[3]efecte socio eco'!P9</f>
        <v>18780.80766908003</v>
      </c>
      <c r="Q8" s="42">
        <f>'[3]efecte socio eco'!Q9</f>
        <v>2385.1845962271173</v>
      </c>
      <c r="R8" s="42">
        <f>'[3]efecte socio eco'!R9</f>
        <v>7666.1032790886356</v>
      </c>
      <c r="S8" s="42">
        <f>'[3]efecte socio eco'!S9</f>
        <v>17858.636955294551</v>
      </c>
      <c r="T8" s="42">
        <f>'[3]efecte socio eco'!T9</f>
        <v>131006.73589953179</v>
      </c>
      <c r="U8" s="42">
        <f>'[3]efecte socio eco'!U9</f>
        <v>18193.557532084262</v>
      </c>
      <c r="V8" s="42">
        <f>'[3]efecte socio eco'!V9</f>
        <v>744.96599730182311</v>
      </c>
      <c r="W8" s="42">
        <f>'[3]efecte socio eco'!W9</f>
        <v>6158.0554349569102</v>
      </c>
      <c r="X8" s="42">
        <f>'[3]efecte socio eco'!X9</f>
        <v>17512724.105267204</v>
      </c>
    </row>
    <row r="9" spans="1:24">
      <c r="A9">
        <f t="shared" si="0"/>
        <v>2029</v>
      </c>
      <c r="C9" s="42">
        <f>'[3]efecte socio eco'!C10</f>
        <v>14631840629.974592</v>
      </c>
      <c r="D9" s="42">
        <f>'[3]efecte socio eco'!D10</f>
        <v>5819197564.0368977</v>
      </c>
      <c r="E9" s="42">
        <f>'[3]efecte socio eco'!E10</f>
        <v>7166993113.8916311</v>
      </c>
      <c r="F9" s="42">
        <f>'[3]efecte socio eco'!F10</f>
        <v>4153557914.8171382</v>
      </c>
      <c r="G9" s="42">
        <f>'[3]efecte socio eco'!G10</f>
        <v>5360809388.6149149</v>
      </c>
      <c r="H9" s="42">
        <f>'[3]efecte socio eco'!H10</f>
        <v>57931612.009100817</v>
      </c>
      <c r="I9" s="42">
        <f>'[3]efecte socio eco'!I10</f>
        <v>25614053.724900469</v>
      </c>
      <c r="J9" s="42">
        <f>'[3]efecte socio eco'!J10</f>
        <v>1120222979.2179205</v>
      </c>
      <c r="K9" s="42">
        <f>'[3]efecte socio eco'!K10</f>
        <v>841096333.77362442</v>
      </c>
      <c r="L9" s="42">
        <f>'[3]efecte socio eco'!L10</f>
        <v>945675422.84662557</v>
      </c>
      <c r="M9" s="42">
        <f>'[3]efecte socio eco'!M10</f>
        <v>2666471537.5412068</v>
      </c>
      <c r="N9" s="42">
        <f>'[3]efecte socio eco'!N10</f>
        <v>2100419567.9327462</v>
      </c>
      <c r="P9" s="42">
        <f>'[3]efecte socio eco'!P10</f>
        <v>19158.919062999143</v>
      </c>
      <c r="Q9" s="42">
        <f>'[3]efecte socio eco'!Q10</f>
        <v>2433.33694760455</v>
      </c>
      <c r="R9" s="42">
        <f>'[3]efecte socio eco'!R10</f>
        <v>7820.6054004160778</v>
      </c>
      <c r="S9" s="42">
        <f>'[3]efecte socio eco'!S10</f>
        <v>18218.932227816658</v>
      </c>
      <c r="T9" s="42">
        <f>'[3]efecte socio eco'!T10</f>
        <v>133338.15522051803</v>
      </c>
      <c r="U9" s="42">
        <f>'[3]efecte socio eco'!U10</f>
        <v>18371.382819736275</v>
      </c>
      <c r="V9" s="42">
        <f>'[3]efecte socio eco'!V10</f>
        <v>832.26195649916315</v>
      </c>
      <c r="W9" s="42">
        <f>'[3]efecte socio eco'!W10</f>
        <v>6258.4467074544309</v>
      </c>
      <c r="X9" s="42">
        <f>'[3]efecte socio eco'!X10</f>
        <v>17757258.391837422</v>
      </c>
    </row>
    <row r="10" spans="1:24">
      <c r="A10" s="54">
        <f t="shared" si="0"/>
        <v>2030</v>
      </c>
      <c r="C10" s="42">
        <f>'[3]efecte socio eco'!C11</f>
        <v>15275749789.726337</v>
      </c>
      <c r="D10" s="42">
        <f>'[3]efecte socio eco'!D11</f>
        <v>6116058695.8067207</v>
      </c>
      <c r="E10" s="42">
        <f>'[3]efecte socio eco'!E11</f>
        <v>7393326079.1291742</v>
      </c>
      <c r="F10" s="42">
        <f>'[3]efecte socio eco'!F11</f>
        <v>4329316909.3856878</v>
      </c>
      <c r="G10" s="42">
        <f>'[3]efecte socio eco'!G11</f>
        <v>5574611097.497879</v>
      </c>
      <c r="H10" s="42">
        <f>'[3]efecte socio eco'!H11</f>
        <v>59767243.354929373</v>
      </c>
      <c r="I10" s="42">
        <f>'[3]efecte socio eco'!I11</f>
        <v>29236494.711676273</v>
      </c>
      <c r="J10" s="42">
        <f>'[3]efecte socio eco'!J11</f>
        <v>1163706442.5484328</v>
      </c>
      <c r="K10" s="42">
        <f>'[3]efecte socio eco'!K11</f>
        <v>872311551.00121546</v>
      </c>
      <c r="L10" s="42">
        <f>'[3]efecte socio eco'!L11</f>
        <v>981736222.61059153</v>
      </c>
      <c r="M10" s="42">
        <f>'[3]efecte socio eco'!M11</f>
        <v>2676854333.5473413</v>
      </c>
      <c r="N10" s="42">
        <f>'[3]efecte socio eco'!N11</f>
        <v>2108315011.0567644</v>
      </c>
      <c r="P10" s="42">
        <f>'[3]efecte socio eco'!P11</f>
        <v>19544.642921128016</v>
      </c>
      <c r="Q10" s="42">
        <f>'[3]efecte socio eco'!Q11</f>
        <v>2482.4614035926029</v>
      </c>
      <c r="R10" s="42">
        <f>'[3]efecte socio eco'!R11</f>
        <v>7978.2213469328817</v>
      </c>
      <c r="S10" s="42">
        <f>'[3]efecte socio eco'!S11</f>
        <v>18586.496402423883</v>
      </c>
      <c r="T10" s="42">
        <f>'[3]efecte socio eco'!T11</f>
        <v>135711.06489704165</v>
      </c>
      <c r="U10" s="42">
        <f>'[3]efecte socio eco'!U11</f>
        <v>18550.946185984107</v>
      </c>
      <c r="V10" s="42">
        <f>'[3]efecte socio eco'!V11</f>
        <v>929.78735505317775</v>
      </c>
      <c r="W10" s="42">
        <f>'[3]efecte socio eco'!W11</f>
        <v>6360.4746017232437</v>
      </c>
      <c r="X10" s="42">
        <f>'[3]efecte socio eco'!X11</f>
        <v>18005207.168177985</v>
      </c>
    </row>
    <row r="11" spans="1:24">
      <c r="A11">
        <f t="shared" si="0"/>
        <v>2031</v>
      </c>
      <c r="C11" s="42">
        <f>'[3]efecte socio eco'!C12</f>
        <v>15746109086.037289</v>
      </c>
      <c r="D11" s="42">
        <f>'[3]efecte socio eco'!D12</f>
        <v>6341409420.3081722</v>
      </c>
      <c r="E11" s="42">
        <f>'[3]efecte socio eco'!E12</f>
        <v>7491316708.1979551</v>
      </c>
      <c r="F11" s="42">
        <f>'[3]efecte socio eco'!F12</f>
        <v>4458000600.7029619</v>
      </c>
      <c r="G11" s="42">
        <f>'[3]efecte socio eco'!G12</f>
        <v>5740348205.796279</v>
      </c>
      <c r="H11" s="42">
        <f>'[3]efecte socio eco'!H12</f>
        <v>61215210.277900085</v>
      </c>
      <c r="I11" s="42">
        <f>'[3]efecte socio eco'!I12</f>
        <v>32502339.174018685</v>
      </c>
      <c r="J11" s="42">
        <f>'[3]efecte socio eco'!J12</f>
        <v>1197542752.0157928</v>
      </c>
      <c r="K11" s="42">
        <f>'[3]efecte socio eco'!K12</f>
        <v>894747662.57833493</v>
      </c>
      <c r="L11" s="42">
        <f>'[3]efecte socio eco'!L12</f>
        <v>1033530326.8534098</v>
      </c>
      <c r="M11" s="42">
        <f>'[3]efecte socio eco'!M12</f>
        <v>2682820773.1533232</v>
      </c>
      <c r="N11" s="42">
        <f>'[3]efecte socio eco'!N12</f>
        <v>2112659550.8743198</v>
      </c>
      <c r="P11" s="42">
        <f>'[3]efecte socio eco'!P12</f>
        <v>19806.473041293724</v>
      </c>
      <c r="Q11" s="42">
        <f>'[3]efecte socio eco'!Q12</f>
        <v>2515.7557108661608</v>
      </c>
      <c r="R11" s="42">
        <f>'[3]efecte socio eco'!R12</f>
        <v>8085.1116174147892</v>
      </c>
      <c r="S11" s="42">
        <f>'[3]efecte socio eco'!S12</f>
        <v>18835.840973375336</v>
      </c>
      <c r="T11" s="42">
        <f>'[3]efecte socio eco'!T12</f>
        <v>137531.5916699481</v>
      </c>
      <c r="U11" s="42">
        <f>'[3]efecte socio eco'!U12</f>
        <v>18699.3165913144</v>
      </c>
      <c r="V11" s="42">
        <f>'[3]efecte socio eco'!V12</f>
        <v>1017.2706164768365</v>
      </c>
      <c r="W11" s="42">
        <f>'[3]efecte socio eco'!W12</f>
        <v>6439.0022260061214</v>
      </c>
      <c r="X11" s="42">
        <f>'[3]efecte socio eco'!X12</f>
        <v>18209436.099973626</v>
      </c>
    </row>
    <row r="12" spans="1:24">
      <c r="A12">
        <f t="shared" si="0"/>
        <v>2032</v>
      </c>
      <c r="C12" s="42">
        <f>'[3]efecte socio eco'!C13</f>
        <v>16230951328.892372</v>
      </c>
      <c r="D12" s="42">
        <f>'[3]efecte socio eco'!D13</f>
        <v>6575063359.6018791</v>
      </c>
      <c r="E12" s="42">
        <f>'[3]efecte socio eco'!E13</f>
        <v>7590606098.2415028</v>
      </c>
      <c r="F12" s="42">
        <f>'[3]efecte socio eco'!F13</f>
        <v>4590509258.5813904</v>
      </c>
      <c r="G12" s="42">
        <f>'[3]efecte socio eco'!G13</f>
        <v>5911012794.8797407</v>
      </c>
      <c r="H12" s="42">
        <f>'[3]efecte socio eco'!H13</f>
        <v>62698256.75435742</v>
      </c>
      <c r="I12" s="42">
        <f>'[3]efecte socio eco'!I13</f>
        <v>36132992.761305645</v>
      </c>
      <c r="J12" s="42">
        <f>'[3]efecte socio eco'!J13</f>
        <v>1232362897.0936732</v>
      </c>
      <c r="K12" s="42">
        <f>'[3]efecte socio eco'!K13</f>
        <v>917760837.59353817</v>
      </c>
      <c r="L12" s="42">
        <f>'[3]efecte socio eco'!L13</f>
        <v>1088056966.7534969</v>
      </c>
      <c r="M12" s="42">
        <f>'[3]efecte socio eco'!M13</f>
        <v>2688800511.3542738</v>
      </c>
      <c r="N12" s="42">
        <f>'[3]efecte socio eco'!N13</f>
        <v>2117013043.3512869</v>
      </c>
      <c r="P12" s="42">
        <f>'[3]efecte socio eco'!P13</f>
        <v>20071.810772834204</v>
      </c>
      <c r="Q12" s="42">
        <f>'[3]efecte socio eco'!Q13</f>
        <v>2549.4965551514206</v>
      </c>
      <c r="R12" s="42">
        <f>'[3]efecte socio eco'!R13</f>
        <v>8193.4339777606965</v>
      </c>
      <c r="S12" s="42">
        <f>'[3]efecte socio eco'!S13</f>
        <v>19088.530591920313</v>
      </c>
      <c r="T12" s="42">
        <f>'[3]efecte socio eco'!T13</f>
        <v>139376.54031098582</v>
      </c>
      <c r="U12" s="42">
        <f>'[3]efecte socio eco'!U13</f>
        <v>18848.873662648526</v>
      </c>
      <c r="V12" s="42">
        <f>'[3]efecte socio eco'!V13</f>
        <v>1112.9851374328239</v>
      </c>
      <c r="W12" s="42">
        <f>'[3]efecte socio eco'!W13</f>
        <v>6518.4993672137016</v>
      </c>
      <c r="X12" s="42">
        <f>'[3]efecte socio eco'!X13</f>
        <v>18415981.553661674</v>
      </c>
    </row>
    <row r="13" spans="1:24">
      <c r="A13">
        <f t="shared" si="0"/>
        <v>2033</v>
      </c>
      <c r="C13" s="42">
        <f>'[3]efecte socio eco'!C14</f>
        <v>16730722466.191936</v>
      </c>
      <c r="D13" s="42">
        <f>'[3]efecte socio eco'!D14</f>
        <v>6817326451.8029242</v>
      </c>
      <c r="E13" s="42">
        <f>'[3]efecte socio eco'!E14</f>
        <v>7691211462.9473457</v>
      </c>
      <c r="F13" s="42">
        <f>'[3]efecte socio eco'!F14</f>
        <v>4726956575.5102396</v>
      </c>
      <c r="G13" s="42">
        <f>'[3]efecte socio eco'!G14</f>
        <v>6086751362.2172775</v>
      </c>
      <c r="H13" s="42">
        <f>'[3]efecte socio eco'!H14</f>
        <v>64217232.648378588</v>
      </c>
      <c r="I13" s="42">
        <f>'[3]efecte socio eco'!I14</f>
        <v>40169206.249998614</v>
      </c>
      <c r="J13" s="42">
        <f>'[3]efecte socio eco'!J14</f>
        <v>1268195484.1083477</v>
      </c>
      <c r="K13" s="42">
        <f>'[3]efecte socio eco'!K14</f>
        <v>941365918.28944945</v>
      </c>
      <c r="L13" s="42">
        <f>'[3]efecte socio eco'!L14</f>
        <v>1145460304.4935453</v>
      </c>
      <c r="M13" s="42">
        <f>'[3]efecte socio eco'!M14</f>
        <v>2694793577.7914262</v>
      </c>
      <c r="N13" s="42">
        <f>'[3]efecte socio eco'!N14</f>
        <v>2121375506.9361351</v>
      </c>
      <c r="P13" s="42">
        <f>'[3]efecte socio eco'!P14</f>
        <v>20340.703105521097</v>
      </c>
      <c r="Q13" s="42">
        <f>'[3]efecte socio eco'!Q14</f>
        <v>2583.6899253191282</v>
      </c>
      <c r="R13" s="42">
        <f>'[3]efecte socio eco'!R14</f>
        <v>8303.2076147625303</v>
      </c>
      <c r="S13" s="42">
        <f>'[3]efecte socio eco'!S14</f>
        <v>19344.610133081998</v>
      </c>
      <c r="T13" s="42">
        <f>'[3]efecte socio eco'!T14</f>
        <v>141246.23843282816</v>
      </c>
      <c r="U13" s="42">
        <f>'[3]efecte socio eco'!U14</f>
        <v>18999.626890937205</v>
      </c>
      <c r="V13" s="42">
        <f>'[3]efecte socio eco'!V14</f>
        <v>1217.7053933166153</v>
      </c>
      <c r="W13" s="42">
        <f>'[3]efecte socio eco'!W14</f>
        <v>6598.9779951855899</v>
      </c>
      <c r="X13" s="42">
        <f>'[3]efecte socio eco'!X14</f>
        <v>18624869.805018194</v>
      </c>
    </row>
    <row r="14" spans="1:24">
      <c r="A14">
        <f t="shared" si="0"/>
        <v>2034</v>
      </c>
      <c r="C14" s="42">
        <f>'[3]efecte socio eco'!C15</f>
        <v>17245882177.125698</v>
      </c>
      <c r="D14" s="42">
        <f>'[3]efecte socio eco'!D15</f>
        <v>7068515907.5434332</v>
      </c>
      <c r="E14" s="42">
        <f>'[3]efecte socio eco'!E15</f>
        <v>7793150244.15203</v>
      </c>
      <c r="F14" s="42">
        <f>'[3]efecte socio eco'!F15</f>
        <v>4867459623.35005</v>
      </c>
      <c r="G14" s="42">
        <f>'[3]efecte socio eco'!G15</f>
        <v>6267714760.75068</v>
      </c>
      <c r="H14" s="42">
        <f>'[3]efecte socio eco'!H15</f>
        <v>65773008.41349756</v>
      </c>
      <c r="I14" s="42">
        <f>'[3]efecte socio eco'!I15</f>
        <v>44656282.456704609</v>
      </c>
      <c r="J14" s="42">
        <f>'[3]efecte socio eco'!J15</f>
        <v>1305069951.1529973</v>
      </c>
      <c r="K14" s="42">
        <f>'[3]efecte socio eco'!K15</f>
        <v>965578128.65557146</v>
      </c>
      <c r="L14" s="42">
        <f>'[3]efecte socio eco'!L15</f>
        <v>1205892107.9154322</v>
      </c>
      <c r="M14" s="42">
        <f>'[3]efecte socio eco'!M15</f>
        <v>2700800002.172081</v>
      </c>
      <c r="N14" s="42">
        <f>'[3]efecte socio eco'!N15</f>
        <v>2125746960.11535</v>
      </c>
      <c r="P14" s="42">
        <f>'[3]efecte socio eco'!P15</f>
        <v>20613.197658625279</v>
      </c>
      <c r="Q14" s="42">
        <f>'[3]efecte socio eco'!Q15</f>
        <v>2618.3418905616413</v>
      </c>
      <c r="R14" s="42">
        <f>'[3]efecte socio eco'!R15</f>
        <v>8414.4519722721907</v>
      </c>
      <c r="S14" s="42">
        <f>'[3]efecte socio eco'!S15</f>
        <v>19604.125073898249</v>
      </c>
      <c r="T14" s="42">
        <f>'[3]efecte socio eco'!T15</f>
        <v>143141.01804298282</v>
      </c>
      <c r="U14" s="42">
        <f>'[3]efecte socio eco'!U15</f>
        <v>19151.585843039738</v>
      </c>
      <c r="V14" s="42">
        <f>'[3]efecte socio eco'!V15</f>
        <v>1332.2787295547962</v>
      </c>
      <c r="W14" s="42">
        <f>'[3]efecte socio eco'!W15</f>
        <v>6680.4502275432997</v>
      </c>
      <c r="X14" s="42">
        <f>'[3]efecte socio eco'!X15</f>
        <v>18836127.427859347</v>
      </c>
    </row>
    <row r="15" spans="1:24">
      <c r="A15" s="54">
        <f t="shared" si="0"/>
        <v>2035</v>
      </c>
      <c r="C15" s="42">
        <f>'[3]efecte socio eco'!C16</f>
        <v>17776904294.976166</v>
      </c>
      <c r="D15" s="42">
        <f>'[3]efecte socio eco'!D16</f>
        <v>7328960625.3168383</v>
      </c>
      <c r="E15" s="42">
        <f>'[3]efecte socio eco'!E16</f>
        <v>7896440114.8649845</v>
      </c>
      <c r="F15" s="42">
        <f>'[3]efecte socio eco'!F16</f>
        <v>5012138953.7803421</v>
      </c>
      <c r="G15" s="42">
        <f>'[3]efecte socio eco'!G16</f>
        <v>6454058328.3857899</v>
      </c>
      <c r="H15" s="42">
        <f>'[3]efecte socio eco'!H16</f>
        <v>67366475.59152098</v>
      </c>
      <c r="I15" s="42">
        <f>'[3]efecte socio eco'!I16</f>
        <v>49644584.720990166</v>
      </c>
      <c r="J15" s="42">
        <f>'[3]efecte socio eco'!J16</f>
        <v>1343016592.2724371</v>
      </c>
      <c r="K15" s="42">
        <f>'[3]efecte socio eco'!K16</f>
        <v>990413084.24692798</v>
      </c>
      <c r="L15" s="42">
        <f>'[3]efecte socio eco'!L16</f>
        <v>1269512151.7769883</v>
      </c>
      <c r="M15" s="42">
        <f>'[3]efecte socio eco'!M16</f>
        <v>2706819814.2697535</v>
      </c>
      <c r="N15" s="42">
        <f>'[3]efecte socio eco'!N16</f>
        <v>2130127421.4135132</v>
      </c>
      <c r="P15" s="42">
        <f>'[3]efecte socio eco'!P16</f>
        <v>20889.342689349935</v>
      </c>
      <c r="Q15" s="42">
        <f>'[3]efecte socio eco'!Q16</f>
        <v>2653.4586014701886</v>
      </c>
      <c r="R15" s="42">
        <f>'[3]efecte socio eco'!R16</f>
        <v>8527.1867546455778</v>
      </c>
      <c r="S15" s="42">
        <f>'[3]efecte socio eco'!S16</f>
        <v>19867.121501497815</v>
      </c>
      <c r="T15" s="42">
        <f>'[3]efecte socio eco'!T16</f>
        <v>145061.21560274728</v>
      </c>
      <c r="U15" s="42">
        <f>'[3]efecte socio eco'!U16</f>
        <v>19304.760162331138</v>
      </c>
      <c r="V15" s="42">
        <f>'[3]efecte socio eco'!V16</f>
        <v>1457.6322179125259</v>
      </c>
      <c r="W15" s="42">
        <f>'[3]efecte socio eco'!W16</f>
        <v>6762.9283315147977</v>
      </c>
      <c r="X15" s="42">
        <f>'[3]efecte socio eco'!X16</f>
        <v>19049781.297421996</v>
      </c>
    </row>
    <row r="16" spans="1:24">
      <c r="A16">
        <f t="shared" si="0"/>
        <v>2036</v>
      </c>
      <c r="C16" s="42">
        <f>'[3]efecte socio eco'!C17</f>
        <v>18312811786.174915</v>
      </c>
      <c r="D16" s="42">
        <f>'[3]efecte socio eco'!D17</f>
        <v>7598480987.2293711</v>
      </c>
      <c r="E16" s="42">
        <f>'[3]efecte socio eco'!E17</f>
        <v>8012099282.6098766</v>
      </c>
      <c r="F16" s="42">
        <f>'[3]efecte socio eco'!F17</f>
        <v>5159047970.2476797</v>
      </c>
      <c r="G16" s="42">
        <f>'[3]efecte socio eco'!G17</f>
        <v>6655726751.9345608</v>
      </c>
      <c r="H16" s="42">
        <f>'[3]efecte socio eco'!H17</f>
        <v>69204881.568096921</v>
      </c>
      <c r="I16" s="42">
        <f>'[3]efecte socio eco'!I17</f>
        <v>54620696.604933612</v>
      </c>
      <c r="J16" s="42">
        <f>'[3]efecte socio eco'!J17</f>
        <v>1384663263.0218678</v>
      </c>
      <c r="K16" s="42">
        <f>'[3]efecte socio eco'!K17</f>
        <v>1015786093.145167</v>
      </c>
      <c r="L16" s="42">
        <f>'[3]efecte socio eco'!L17</f>
        <v>1330545270.7040291</v>
      </c>
      <c r="M16" s="42">
        <f>'[3]efecte socio eco'!M17</f>
        <v>2711227913.9172106</v>
      </c>
      <c r="N16" s="42">
        <f>'[3]efecte socio eco'!N17</f>
        <v>2133499065.4465818</v>
      </c>
      <c r="P16" s="42">
        <f>'[3]efecte socio eco'!P17</f>
        <v>21159.690090740238</v>
      </c>
      <c r="Q16" s="42">
        <f>'[3]efecte socio eco'!Q17</f>
        <v>2688.0039014067047</v>
      </c>
      <c r="R16" s="42">
        <f>'[3]efecte socio eco'!R17</f>
        <v>8637.7431934163651</v>
      </c>
      <c r="S16" s="42">
        <f>'[3]efecte socio eco'!S17</f>
        <v>20125.044972737269</v>
      </c>
      <c r="T16" s="42">
        <f>'[3]efecte socio eco'!T17</f>
        <v>147223.60875923725</v>
      </c>
      <c r="U16" s="42">
        <f>'[3]efecte socio eco'!U17</f>
        <v>19517.350518940748</v>
      </c>
      <c r="V16" s="42">
        <f>'[3]efecte socio eco'!V17</f>
        <v>1578.3265423209446</v>
      </c>
      <c r="W16" s="42">
        <f>'[3]efecte socio eco'!W17</f>
        <v>6859.3885022051663</v>
      </c>
      <c r="X16" s="42">
        <f>'[3]efecte socio eco'!X17</f>
        <v>19309572.281640962</v>
      </c>
    </row>
    <row r="17" spans="1:24">
      <c r="A17">
        <f t="shared" si="0"/>
        <v>2037</v>
      </c>
      <c r="C17" s="42">
        <f>'[3]efecte socio eco'!C18</f>
        <v>18864874893.354797</v>
      </c>
      <c r="D17" s="42">
        <f>'[3]efecte socio eco'!D18</f>
        <v>7877912880.8309317</v>
      </c>
      <c r="E17" s="42">
        <f>'[3]efecte socio eco'!E18</f>
        <v>8129452510.3221531</v>
      </c>
      <c r="F17" s="42">
        <f>'[3]efecte socio eco'!F18</f>
        <v>5310262984.477335</v>
      </c>
      <c r="G17" s="42">
        <f>'[3]efecte socio eco'!G18</f>
        <v>6863696660.686491</v>
      </c>
      <c r="H17" s="42">
        <f>'[3]efecte socio eco'!H18</f>
        <v>71093456.957649171</v>
      </c>
      <c r="I17" s="42">
        <f>'[3]efecte socio eco'!I18</f>
        <v>60095587.753940657</v>
      </c>
      <c r="J17" s="42">
        <f>'[3]efecte socio eco'!J18</f>
        <v>1427601388.5414712</v>
      </c>
      <c r="K17" s="42">
        <f>'[3]efecte socio eco'!K18</f>
        <v>1041809123.3232032</v>
      </c>
      <c r="L17" s="42">
        <f>'[3]efecte socio eco'!L18</f>
        <v>1394512620.3910892</v>
      </c>
      <c r="M17" s="42">
        <f>'[3]efecte socio eco'!M18</f>
        <v>2715643192.225914</v>
      </c>
      <c r="N17" s="42">
        <f>'[3]efecte socio eco'!N18</f>
        <v>2136876046.241842</v>
      </c>
      <c r="P17" s="42">
        <f>'[3]efecte socio eco'!P18</f>
        <v>21433.536296210947</v>
      </c>
      <c r="Q17" s="42">
        <f>'[3]efecte socio eco'!Q18</f>
        <v>2722.998945592874</v>
      </c>
      <c r="R17" s="42">
        <f>'[3]efecte socio eco'!R18</f>
        <v>8749.7330153773364</v>
      </c>
      <c r="S17" s="42">
        <f>'[3]efecte socio eco'!S18</f>
        <v>20386.316916829783</v>
      </c>
      <c r="T17" s="42">
        <f>'[3]efecte socio eco'!T18</f>
        <v>149418.23619794942</v>
      </c>
      <c r="U17" s="42">
        <f>'[3]efecte socio eco'!U18</f>
        <v>19732.281990350199</v>
      </c>
      <c r="V17" s="42">
        <f>'[3]efecte socio eco'!V18</f>
        <v>1709.0145535904194</v>
      </c>
      <c r="W17" s="42">
        <f>'[3]efecte socio eco'!W18</f>
        <v>6957.2244917824892</v>
      </c>
      <c r="X17" s="42">
        <f>'[3]efecte socio eco'!X18</f>
        <v>19572906.159840059</v>
      </c>
    </row>
    <row r="18" spans="1:24">
      <c r="A18">
        <f t="shared" si="0"/>
        <v>2038</v>
      </c>
      <c r="C18" s="42">
        <f>'[3]efecte socio eco'!C19</f>
        <v>19433580648.199478</v>
      </c>
      <c r="D18" s="42">
        <f>'[3]efecte socio eco'!D19</f>
        <v>8167620799.7713699</v>
      </c>
      <c r="E18" s="42">
        <f>'[3]efecte socio eco'!E19</f>
        <v>8248524610.9001694</v>
      </c>
      <c r="F18" s="42">
        <f>'[3]efecte socio eco'!F19</f>
        <v>5465910208.0332727</v>
      </c>
      <c r="G18" s="42">
        <f>'[3]efecte socio eco'!G19</f>
        <v>7078164955.6490202</v>
      </c>
      <c r="H18" s="42">
        <f>'[3]efecte socio eco'!H19</f>
        <v>73033570.864733785</v>
      </c>
      <c r="I18" s="42">
        <f>'[3]efecte socio eco'!I19</f>
        <v>66119253.176375188</v>
      </c>
      <c r="J18" s="42">
        <f>'[3]efecte socio eco'!J19</f>
        <v>1471871016.5804045</v>
      </c>
      <c r="K18" s="42">
        <f>'[3]efecte socio eco'!K19</f>
        <v>1068498827.4242405</v>
      </c>
      <c r="L18" s="42">
        <f>'[3]efecte socio eco'!L19</f>
        <v>1461555267.0380352</v>
      </c>
      <c r="M18" s="42">
        <f>'[3]efecte socio eco'!M19</f>
        <v>2720065660.8864293</v>
      </c>
      <c r="N18" s="42">
        <f>'[3]efecte socio eco'!N19</f>
        <v>2140258372.2465172</v>
      </c>
      <c r="P18" s="42">
        <f>'[3]efecte socio eco'!P19</f>
        <v>21710.926586870482</v>
      </c>
      <c r="Q18" s="42">
        <f>'[3]efecte socio eco'!Q19</f>
        <v>2758.4495892359309</v>
      </c>
      <c r="R18" s="42">
        <f>'[3]efecte socio eco'!R19</f>
        <v>8863.1748045873937</v>
      </c>
      <c r="S18" s="42">
        <f>'[3]efecte socio eco'!S19</f>
        <v>20650.980805082538</v>
      </c>
      <c r="T18" s="42">
        <f>'[3]efecte socio eco'!T19</f>
        <v>151645.57842768825</v>
      </c>
      <c r="U18" s="42">
        <f>'[3]efecte socio eco'!U19</f>
        <v>19949.580357684248</v>
      </c>
      <c r="V18" s="42">
        <f>'[3]efecte socio eco'!V19</f>
        <v>1850.5237452884101</v>
      </c>
      <c r="W18" s="42">
        <f>'[3]efecte socio eco'!W19</f>
        <v>7056.4559236581299</v>
      </c>
      <c r="X18" s="42">
        <f>'[3]efecte socio eco'!X19</f>
        <v>19839831.24816002</v>
      </c>
    </row>
    <row r="19" spans="1:24">
      <c r="A19">
        <f t="shared" si="0"/>
        <v>2039</v>
      </c>
      <c r="C19" s="42">
        <f>'[3]efecte socio eco'!C20</f>
        <v>20019430764.584949</v>
      </c>
      <c r="D19" s="42">
        <f>'[3]efecte socio eco'!D20</f>
        <v>8467982641.8468342</v>
      </c>
      <c r="E19" s="42">
        <f>'[3]efecte socio eco'!E20</f>
        <v>8369340760.6768322</v>
      </c>
      <c r="F19" s="42">
        <f>'[3]efecte socio eco'!F20</f>
        <v>5626119551.821578</v>
      </c>
      <c r="G19" s="42">
        <f>'[3]efecte socio eco'!G20</f>
        <v>7299334690.3484755</v>
      </c>
      <c r="H19" s="42">
        <f>'[3]efecte socio eco'!H20</f>
        <v>75026629.756259173</v>
      </c>
      <c r="I19" s="42">
        <f>'[3]efecte socio eco'!I20</f>
        <v>72746699.117106661</v>
      </c>
      <c r="J19" s="42">
        <f>'[3]efecte socio eco'!J20</f>
        <v>1517513436.7603624</v>
      </c>
      <c r="K19" s="42">
        <f>'[3]efecte socio eco'!K20</f>
        <v>1095872284.7090938</v>
      </c>
      <c r="L19" s="42">
        <f>'[3]efecte socio eco'!L20</f>
        <v>1531821058.7492163</v>
      </c>
      <c r="M19" s="42">
        <f>'[3]efecte socio eco'!M20</f>
        <v>2724495331.6083603</v>
      </c>
      <c r="N19" s="42">
        <f>'[3]efecte socio eco'!N20</f>
        <v>2143646051.9212015</v>
      </c>
      <c r="P19" s="42">
        <f>'[3]efecte socio eco'!P20</f>
        <v>21991.906829850006</v>
      </c>
      <c r="Q19" s="42">
        <f>'[3]efecte socio eco'!Q20</f>
        <v>2794.3617637718812</v>
      </c>
      <c r="R19" s="42">
        <f>'[3]efecte socio eco'!R20</f>
        <v>8978.0873860509473</v>
      </c>
      <c r="S19" s="42">
        <f>'[3]efecte socio eco'!S20</f>
        <v>20919.080673165827</v>
      </c>
      <c r="T19" s="42">
        <f>'[3]efecte socio eco'!T20</f>
        <v>153906.12312008903</v>
      </c>
      <c r="U19" s="42">
        <f>'[3]efecte socio eco'!U20</f>
        <v>20169.271685977863</v>
      </c>
      <c r="V19" s="42">
        <f>'[3]efecte socio eco'!V20</f>
        <v>2003.7501287990444</v>
      </c>
      <c r="W19" s="42">
        <f>'[3]efecte socio eco'!W20</f>
        <v>7157.1027011336892</v>
      </c>
      <c r="X19" s="42">
        <f>'[3]efecte socio eco'!X20</f>
        <v>20110396.521651909</v>
      </c>
    </row>
    <row r="20" spans="1:24">
      <c r="A20" s="54">
        <f t="shared" si="0"/>
        <v>2040</v>
      </c>
      <c r="C20" s="42">
        <f>'[3]efecte socio eco'!C21</f>
        <v>20622942081.192978</v>
      </c>
      <c r="D20" s="42">
        <f>'[3]efecte socio eco'!D21</f>
        <v>8779390201.9332829</v>
      </c>
      <c r="E20" s="42">
        <f>'[3]efecte socio eco'!E21</f>
        <v>8491926504.7428265</v>
      </c>
      <c r="F20" s="42">
        <f>'[3]efecte socio eco'!F21</f>
        <v>5791024734.5205479</v>
      </c>
      <c r="G20" s="42">
        <f>'[3]efecte socio eco'!G21</f>
        <v>7527415263.0763607</v>
      </c>
      <c r="H20" s="42">
        <f>'[3]efecte socio eco'!H21</f>
        <v>77074078.481090739</v>
      </c>
      <c r="I20" s="42">
        <f>'[3]efecte socio eco'!I21</f>
        <v>80038445.357482374</v>
      </c>
      <c r="J20" s="42">
        <f>'[3]efecte socio eco'!J21</f>
        <v>1564571219.0857916</v>
      </c>
      <c r="K20" s="42">
        <f>'[3]efecte socio eco'!K21</f>
        <v>1123947011.9855406</v>
      </c>
      <c r="L20" s="42">
        <f>'[3]efecte socio eco'!L21</f>
        <v>1605464951.5805869</v>
      </c>
      <c r="M20" s="42">
        <f>'[3]efecte socio eco'!M21</f>
        <v>2728932216.1203785</v>
      </c>
      <c r="N20" s="42">
        <f>'[3]efecte socio eco'!N21</f>
        <v>2147039093.7398801</v>
      </c>
      <c r="P20" s="42">
        <f>'[3]efecte socio eco'!P21</f>
        <v>22276.523485887665</v>
      </c>
      <c r="Q20" s="42">
        <f>'[3]efecte socio eco'!Q21</f>
        <v>2830.7414778579223</v>
      </c>
      <c r="R20" s="42">
        <f>'[3]efecte socio eco'!R21</f>
        <v>9094.489828841819</v>
      </c>
      <c r="S20" s="42">
        <f>'[3]efecte socio eco'!S21</f>
        <v>21190.66112843985</v>
      </c>
      <c r="T20" s="42">
        <f>'[3]efecte socio eco'!T21</f>
        <v>156200.3652163925</v>
      </c>
      <c r="U20" s="42">
        <f>'[3]efecte socio eco'!U21</f>
        <v>20391.382327302726</v>
      </c>
      <c r="V20" s="42">
        <f>'[3]efecte socio eco'!V21</f>
        <v>2169.6639067100614</v>
      </c>
      <c r="W20" s="42">
        <f>'[3]efecte socio eco'!W21</f>
        <v>7259.1850113930996</v>
      </c>
      <c r="X20" s="42">
        <f>'[3]efecte socio eco'!X21</f>
        <v>20384651.623263001</v>
      </c>
    </row>
    <row r="21" spans="1:24">
      <c r="A21">
        <f t="shared" si="0"/>
        <v>2041</v>
      </c>
      <c r="C21" s="42">
        <f>'[3]efecte socio eco'!C22</f>
        <v>21169227068.181423</v>
      </c>
      <c r="D21" s="42">
        <f>'[3]efecte socio eco'!D22</f>
        <v>9065525282.3775921</v>
      </c>
      <c r="E21" s="42">
        <f>'[3]efecte socio eco'!E22</f>
        <v>8585696554.7753801</v>
      </c>
      <c r="F21" s="42">
        <f>'[3]efecte socio eco'!F22</f>
        <v>5941889342.1255903</v>
      </c>
      <c r="G21" s="42">
        <f>'[3]efecte socio eco'!G22</f>
        <v>7735457601.6348438</v>
      </c>
      <c r="H21" s="42">
        <f>'[3]efecte socio eco'!H22</f>
        <v>78886697.153557435</v>
      </c>
      <c r="I21" s="42">
        <f>'[3]efecte socio eco'!I22</f>
        <v>86802146.013207868</v>
      </c>
      <c r="J21" s="42">
        <f>'[3]efecte socio eco'!J22</f>
        <v>1607421143.2223606</v>
      </c>
      <c r="K21" s="42">
        <f>'[3]efecte socio eco'!K22</f>
        <v>1148298846.3984845</v>
      </c>
      <c r="L21" s="42">
        <f>'[3]efecte socio eco'!L22</f>
        <v>1711107282.2192302</v>
      </c>
      <c r="M21" s="42">
        <f>'[3]efecte socio eco'!M22</f>
        <v>2733249561.5230904</v>
      </c>
      <c r="N21" s="42">
        <f>'[3]efecte socio eco'!N22</f>
        <v>2150179160.53508</v>
      </c>
      <c r="P21" s="42">
        <f>'[3]efecte socio eco'!P22</f>
        <v>22493.188400122966</v>
      </c>
      <c r="Q21" s="42">
        <f>'[3]efecte socio eco'!Q22</f>
        <v>2858.5133894993965</v>
      </c>
      <c r="R21" s="42">
        <f>'[3]efecte socio eco'!R22</f>
        <v>9183.2430706977048</v>
      </c>
      <c r="S21" s="42">
        <f>'[3]efecte socio eco'!S22</f>
        <v>21397.790687719607</v>
      </c>
      <c r="T21" s="42">
        <f>'[3]efecte socio eco'!T22</f>
        <v>157974.04128227371</v>
      </c>
      <c r="U21" s="42">
        <f>'[3]efecte socio eco'!U22</f>
        <v>20540.246375440365</v>
      </c>
      <c r="V21" s="42">
        <f>'[3]efecte socio eco'!V22</f>
        <v>2315.7295149727952</v>
      </c>
      <c r="W21" s="42">
        <f>'[3]efecte socio eco'!W22</f>
        <v>7337.9534573377741</v>
      </c>
      <c r="X21" s="42">
        <f>'[3]efecte socio eco'!X22</f>
        <v>20591054.6105242</v>
      </c>
    </row>
    <row r="22" spans="1:24">
      <c r="A22">
        <f t="shared" si="0"/>
        <v>2042</v>
      </c>
      <c r="C22" s="42">
        <f>'[3]efecte socio eco'!C23</f>
        <v>21729982700.81461</v>
      </c>
      <c r="D22" s="42">
        <f>'[3]efecte socio eco'!D23</f>
        <v>9360985985.9435215</v>
      </c>
      <c r="E22" s="42">
        <f>'[3]efecte socio eco'!E23</f>
        <v>8680502037.9664993</v>
      </c>
      <c r="F22" s="42">
        <f>'[3]efecte socio eco'!F23</f>
        <v>6096684191.9366703</v>
      </c>
      <c r="G22" s="42">
        <f>'[3]efecte socio eco'!G23</f>
        <v>7949249804.2728596</v>
      </c>
      <c r="H22" s="42">
        <f>'[3]efecte socio eco'!H23</f>
        <v>80741944.768419877</v>
      </c>
      <c r="I22" s="42">
        <f>'[3]efecte socio eco'!I23</f>
        <v>94137417.572840035</v>
      </c>
      <c r="J22" s="42">
        <f>'[3]efecte socio eco'!J23</f>
        <v>1651444625.9519241</v>
      </c>
      <c r="K22" s="42">
        <f>'[3]efecte socio eco'!K23</f>
        <v>1173178296.2888055</v>
      </c>
      <c r="L22" s="42">
        <f>'[3]efecte socio eco'!L23</f>
        <v>1823701058.3016231</v>
      </c>
      <c r="M22" s="42">
        <f>'[3]efecte socio eco'!M23</f>
        <v>2737573737.242516</v>
      </c>
      <c r="N22" s="42">
        <f>'[3]efecte socio eco'!N23</f>
        <v>2153323819.710319</v>
      </c>
      <c r="P22" s="42">
        <f>'[3]efecte socio eco'!P23</f>
        <v>22711.960630838345</v>
      </c>
      <c r="Q22" s="42">
        <f>'[3]efecte socio eco'!Q23</f>
        <v>2886.5577665292699</v>
      </c>
      <c r="R22" s="42">
        <f>'[3]efecte socio eco'!R23</f>
        <v>9272.8624565691625</v>
      </c>
      <c r="S22" s="42">
        <f>'[3]efecte socio eco'!S23</f>
        <v>21606.944848972253</v>
      </c>
      <c r="T22" s="42">
        <f>'[3]efecte socio eco'!T23</f>
        <v>159767.85767741935</v>
      </c>
      <c r="U22" s="42">
        <f>'[3]efecte socio eco'!U23</f>
        <v>20690.197181918964</v>
      </c>
      <c r="V22" s="42">
        <f>'[3]efecte socio eco'!V23</f>
        <v>2471.6285180996733</v>
      </c>
      <c r="W22" s="42">
        <f>'[3]efecte socio eco'!W23</f>
        <v>7417.5766091573923</v>
      </c>
      <c r="X22" s="42">
        <f>'[3]efecte socio eco'!X23</f>
        <v>20799547.512979325</v>
      </c>
    </row>
    <row r="23" spans="1:24">
      <c r="A23">
        <f t="shared" si="0"/>
        <v>2043</v>
      </c>
      <c r="C23" s="42">
        <f>'[3]efecte socio eco'!C24</f>
        <v>22305592294.743458</v>
      </c>
      <c r="D23" s="42">
        <f>'[3]efecte socio eco'!D24</f>
        <v>9666076250.3603115</v>
      </c>
      <c r="E23" s="42">
        <f>'[3]efecte socio eco'!E24</f>
        <v>8776354387.8370724</v>
      </c>
      <c r="F23" s="42">
        <f>'[3]efecte socio eco'!F24</f>
        <v>6255511672.4731588</v>
      </c>
      <c r="G23" s="42">
        <f>'[3]efecte socio eco'!G24</f>
        <v>8168950785.4554243</v>
      </c>
      <c r="H23" s="42">
        <f>'[3]efecte socio eco'!H24</f>
        <v>82640823.867888048</v>
      </c>
      <c r="I23" s="42">
        <f>'[3]efecte socio eco'!I24</f>
        <v>102092561.0057478</v>
      </c>
      <c r="J23" s="42">
        <f>'[3]efecte socio eco'!J24</f>
        <v>1696673808.282872</v>
      </c>
      <c r="K23" s="42">
        <f>'[3]efecte socio eco'!K24</f>
        <v>1198596793.1604819</v>
      </c>
      <c r="L23" s="42">
        <f>'[3]efecte socio eco'!L24</f>
        <v>1943703696.7880437</v>
      </c>
      <c r="M23" s="42">
        <f>'[3]efecte socio eco'!M24</f>
        <v>2741904754.0846534</v>
      </c>
      <c r="N23" s="42">
        <f>'[3]efecte socio eco'!N24</f>
        <v>2156473077.9820013</v>
      </c>
      <c r="P23" s="42">
        <f>'[3]efecte socio eco'!P24</f>
        <v>22932.860674119944</v>
      </c>
      <c r="Q23" s="42">
        <f>'[3]efecte socio eco'!Q24</f>
        <v>2914.8772820580157</v>
      </c>
      <c r="R23" s="42">
        <f>'[3]efecte socio eco'!R24</f>
        <v>9363.3564391666514</v>
      </c>
      <c r="S23" s="42">
        <f>'[3]efecte socio eco'!S24</f>
        <v>21818.143401807549</v>
      </c>
      <c r="T23" s="42">
        <f>'[3]efecte socio eco'!T24</f>
        <v>161582.04309796545</v>
      </c>
      <c r="U23" s="42">
        <f>'[3]efecte socio eco'!U24</f>
        <v>20841.242680445193</v>
      </c>
      <c r="V23" s="42">
        <f>'[3]efecte socio eco'!V24</f>
        <v>2638.0229176097687</v>
      </c>
      <c r="W23" s="42">
        <f>'[3]efecte socio eco'!W24</f>
        <v>7498.0637411511216</v>
      </c>
      <c r="X23" s="42">
        <f>'[3]efecte socio eco'!X24</f>
        <v>21010151.491879847</v>
      </c>
    </row>
    <row r="24" spans="1:24">
      <c r="A24">
        <f t="shared" si="0"/>
        <v>2044</v>
      </c>
      <c r="C24" s="42">
        <f>'[3]efecte socio eco'!C25</f>
        <v>22896449319.339176</v>
      </c>
      <c r="D24" s="42">
        <f>'[3]efecte socio eco'!D25</f>
        <v>9981109919.1985683</v>
      </c>
      <c r="E24" s="42">
        <f>'[3]efecte socio eco'!E25</f>
        <v>8873265164.1598854</v>
      </c>
      <c r="F24" s="42">
        <f>'[3]efecte socio eco'!F25</f>
        <v>6418476839.6241083</v>
      </c>
      <c r="G24" s="42">
        <f>'[3]efecte socio eco'!G25</f>
        <v>8394723851.7178469</v>
      </c>
      <c r="H24" s="42">
        <f>'[3]efecte socio eco'!H25</f>
        <v>84584360.57183601</v>
      </c>
      <c r="I24" s="42">
        <f>'[3]efecte socio eco'!I25</f>
        <v>110719958.98599501</v>
      </c>
      <c r="J24" s="42">
        <f>'[3]efecte socio eco'!J25</f>
        <v>1743141711.4901841</v>
      </c>
      <c r="K24" s="42">
        <f>'[3]efecte socio eco'!K25</f>
        <v>1224566016.1965096</v>
      </c>
      <c r="L24" s="42">
        <f>'[3]efecte socio eco'!L25</f>
        <v>2071602713.4545119</v>
      </c>
      <c r="M24" s="42">
        <f>'[3]efecte socio eco'!M25</f>
        <v>2746242622.8725963</v>
      </c>
      <c r="N24" s="42">
        <f>'[3]efecte socio eco'!N25</f>
        <v>2159626942.0763521</v>
      </c>
      <c r="P24" s="42">
        <f>'[3]efecte socio eco'!P25</f>
        <v>23155.909225402018</v>
      </c>
      <c r="Q24" s="42">
        <f>'[3]efecte socio eco'!Q25</f>
        <v>2943.4746354215285</v>
      </c>
      <c r="R24" s="42">
        <f>'[3]efecte socio eco'!R25</f>
        <v>9454.7335536907376</v>
      </c>
      <c r="S24" s="42">
        <f>'[3]efecte socio eco'!S25</f>
        <v>22031.406329270147</v>
      </c>
      <c r="T24" s="42">
        <f>'[3]efecte socio eco'!T25</f>
        <v>163416.82883692332</v>
      </c>
      <c r="U24" s="42">
        <f>'[3]efecte socio eco'!U25</f>
        <v>20993.39086264449</v>
      </c>
      <c r="V24" s="42">
        <f>'[3]efecte socio eco'!V25</f>
        <v>2815.6192821342556</v>
      </c>
      <c r="W24" s="42">
        <f>'[3]efecte socio eco'!W25</f>
        <v>7579.4242282523101</v>
      </c>
      <c r="X24" s="42">
        <f>'[3]efecte socio eco'!X25</f>
        <v>21222887.922743615</v>
      </c>
    </row>
    <row r="25" spans="1:24">
      <c r="A25" s="54">
        <f t="shared" si="0"/>
        <v>2045</v>
      </c>
      <c r="C25" s="42">
        <f>'[3]efecte socio eco'!C26</f>
        <v>23502957666.65707</v>
      </c>
      <c r="D25" s="42">
        <f>'[3]efecte socio eco'!D26</f>
        <v>10306411064.718275</v>
      </c>
      <c r="E25" s="42">
        <f>'[3]efecte socio eco'!E26</f>
        <v>8971246054.3537292</v>
      </c>
      <c r="F25" s="42">
        <f>'[3]efecte socio eco'!F26</f>
        <v>6585687486.1371031</v>
      </c>
      <c r="G25" s="42">
        <f>'[3]efecte socio eco'!G26</f>
        <v>8626736823.0535469</v>
      </c>
      <c r="H25" s="42">
        <f>'[3]efecte socio eco'!H26</f>
        <v>86573605.13229847</v>
      </c>
      <c r="I25" s="42">
        <f>'[3]efecte socio eco'!I26</f>
        <v>120076420.81943896</v>
      </c>
      <c r="J25" s="42">
        <f>'[3]efecte socio eco'!J26</f>
        <v>1790882261.2238593</v>
      </c>
      <c r="K25" s="42">
        <f>'[3]efecte socio eco'!K26</f>
        <v>1251097897.6252034</v>
      </c>
      <c r="L25" s="42">
        <f>'[3]efecte socio eco'!L26</f>
        <v>2207917703.4461751</v>
      </c>
      <c r="M25" s="42">
        <f>'[3]efecte socio eco'!M26</f>
        <v>2750587354.4465628</v>
      </c>
      <c r="N25" s="42">
        <f>'[3]efecte socio eco'!N26</f>
        <v>2162785418.7294354</v>
      </c>
      <c r="P25" s="42">
        <f>'[3]efecte socio eco'!P26</f>
        <v>23381.127181405824</v>
      </c>
      <c r="Q25" s="42">
        <f>'[3]efecte socio eco'!Q26</f>
        <v>2972.3525524384177</v>
      </c>
      <c r="R25" s="42">
        <f>'[3]efecte socio eco'!R26</f>
        <v>9547.0024186371156</v>
      </c>
      <c r="S25" s="42">
        <f>'[3]efecte socio eco'!S26</f>
        <v>22246.753809730326</v>
      </c>
      <c r="T25" s="42">
        <f>'[3]efecte socio eco'!T26</f>
        <v>165272.44881366738</v>
      </c>
      <c r="U25" s="42">
        <f>'[3]efecte socio eco'!U26</f>
        <v>21146.649778483898</v>
      </c>
      <c r="V25" s="42">
        <f>'[3]efecte socio eco'!V26</f>
        <v>3005.1717477531529</v>
      </c>
      <c r="W25" s="42">
        <f>'[3]efecte socio eco'!W26</f>
        <v>7661.6675471204544</v>
      </c>
      <c r="X25" s="42">
        <f>'[3]efecte socio eco'!X26</f>
        <v>21437778.39752439</v>
      </c>
    </row>
    <row r="26" spans="1:24">
      <c r="A26">
        <f t="shared" si="0"/>
        <v>2046</v>
      </c>
      <c r="C26" s="42">
        <f>'[3]efecte socio eco'!C27</f>
        <v>24108502922.084686</v>
      </c>
      <c r="D26" s="42">
        <f>'[3]efecte socio eco'!D27</f>
        <v>10637482463.595757</v>
      </c>
      <c r="E26" s="42">
        <f>'[3]efecte socio eco'!E27</f>
        <v>9065373389.2666874</v>
      </c>
      <c r="F26" s="42">
        <f>'[3]efecte socio eco'!F27</f>
        <v>6756232262.7748899</v>
      </c>
      <c r="G26" s="42">
        <f>'[3]efecte socio eco'!G27</f>
        <v>8862635879.9162903</v>
      </c>
      <c r="H26" s="42">
        <f>'[3]efecte socio eco'!H27</f>
        <v>88528441.91209726</v>
      </c>
      <c r="I26" s="42">
        <f>'[3]efecte socio eco'!I27</f>
        <v>129164875.41639774</v>
      </c>
      <c r="J26" s="42">
        <f>'[3]efecte socio eco'!J27</f>
        <v>1839246007.5613658</v>
      </c>
      <c r="K26" s="42">
        <f>'[3]efecte socio eco'!K27</f>
        <v>1280425015.1738718</v>
      </c>
      <c r="L26" s="42">
        <f>'[3]efecte socio eco'!L27</f>
        <v>2325466711.0621467</v>
      </c>
      <c r="M26" s="42">
        <f>'[3]efecte socio eco'!M27</f>
        <v>2753903130.8664169</v>
      </c>
      <c r="N26" s="42">
        <f>'[3]efecte socio eco'!N27</f>
        <v>2165072194.2962117</v>
      </c>
      <c r="P26" s="42">
        <f>'[3]efecte socio eco'!P27</f>
        <v>23603.892296577724</v>
      </c>
      <c r="Q26" s="42">
        <f>'[3]efecte socio eco'!Q27</f>
        <v>3001.0970549949348</v>
      </c>
      <c r="R26" s="42">
        <f>'[3]efecte socio eco'!R27</f>
        <v>9638.5012887274697</v>
      </c>
      <c r="S26" s="42">
        <f>'[3]efecte socio eco'!S27</f>
        <v>22460.10766328657</v>
      </c>
      <c r="T26" s="42">
        <f>'[3]efecte socio eco'!T27</f>
        <v>167101.50763231539</v>
      </c>
      <c r="U26" s="42">
        <f>'[3]efecte socio eco'!U27</f>
        <v>21281.509986277128</v>
      </c>
      <c r="V26" s="42">
        <f>'[3]efecte socio eco'!V27</f>
        <v>3181.4092623231136</v>
      </c>
      <c r="W26" s="42">
        <f>'[3]efecte socio eco'!W27</f>
        <v>7742.3792943670469</v>
      </c>
      <c r="X26" s="42">
        <f>'[3]efecte socio eco'!X27</f>
        <v>21644768.633348498</v>
      </c>
    </row>
    <row r="27" spans="1:24">
      <c r="A27">
        <f t="shared" si="0"/>
        <v>2047</v>
      </c>
      <c r="C27" s="42">
        <f>'[3]efecte socio eco'!C28</f>
        <v>24729649833.336712</v>
      </c>
      <c r="D27" s="42">
        <f>'[3]efecte socio eco'!D28</f>
        <v>10979188822.641857</v>
      </c>
      <c r="E27" s="42">
        <f>'[3]efecte socio eco'!E28</f>
        <v>9160488318.893261</v>
      </c>
      <c r="F27" s="42">
        <f>'[3]efecte socio eco'!F28</f>
        <v>6931193513.9113007</v>
      </c>
      <c r="G27" s="42">
        <f>'[3]efecte socio eco'!G28</f>
        <v>9104985622.150589</v>
      </c>
      <c r="H27" s="42">
        <f>'[3]efecte socio eco'!H28</f>
        <v>90527419.014224246</v>
      </c>
      <c r="I27" s="42">
        <f>'[3]efecte socio eco'!I28</f>
        <v>138941225.3253361</v>
      </c>
      <c r="J27" s="42">
        <f>'[3]efecte socio eco'!J28</f>
        <v>1888915843.0876727</v>
      </c>
      <c r="K27" s="42">
        <f>'[3]efecte socio eco'!K28</f>
        <v>1310439592.7729056</v>
      </c>
      <c r="L27" s="42">
        <f>'[3]efecte socio eco'!L28</f>
        <v>2449273999.5777793</v>
      </c>
      <c r="M27" s="42">
        <f>'[3]efecte socio eco'!M28</f>
        <v>2757222904.3864717</v>
      </c>
      <c r="N27" s="42">
        <f>'[3]efecte socio eco'!N28</f>
        <v>2167361387.7369237</v>
      </c>
      <c r="P27" s="42">
        <f>'[3]efecte socio eco'!P28</f>
        <v>23828.779819970259</v>
      </c>
      <c r="Q27" s="42">
        <f>'[3]efecte socio eco'!Q28</f>
        <v>3030.1195348144602</v>
      </c>
      <c r="R27" s="42">
        <f>'[3]efecte socio eco'!R28</f>
        <v>9730.8770878119412</v>
      </c>
      <c r="S27" s="42">
        <f>'[3]efecte socio eco'!S28</f>
        <v>22675.507652077493</v>
      </c>
      <c r="T27" s="42">
        <f>'[3]efecte socio eco'!T28</f>
        <v>168950.80851905214</v>
      </c>
      <c r="U27" s="42">
        <f>'[3]efecte socio eco'!U28</f>
        <v>21417.230248775784</v>
      </c>
      <c r="V27" s="42">
        <f>'[3]efecte socio eco'!V28</f>
        <v>3367.9821800410041</v>
      </c>
      <c r="W27" s="42">
        <f>'[3]efecte socio eco'!W28</f>
        <v>7823.9412985718709</v>
      </c>
      <c r="X27" s="42">
        <f>'[3]efecte socio eco'!X28</f>
        <v>21853757.441829346</v>
      </c>
    </row>
    <row r="28" spans="1:24">
      <c r="A28">
        <f t="shared" si="0"/>
        <v>2048</v>
      </c>
      <c r="C28" s="42">
        <f>'[3]efecte socio eco'!C29</f>
        <v>25366800371.466976</v>
      </c>
      <c r="D28" s="42">
        <f>'[3]efecte socio eco'!D29</f>
        <v>11331871767.192295</v>
      </c>
      <c r="E28" s="42">
        <f>'[3]efecte socio eco'!E29</f>
        <v>9256601205.1896133</v>
      </c>
      <c r="F28" s="42">
        <f>'[3]efecte socio eco'!F29</f>
        <v>7110685609.7861137</v>
      </c>
      <c r="G28" s="42">
        <f>'[3]efecte socio eco'!G29</f>
        <v>9353962444.4496498</v>
      </c>
      <c r="H28" s="42">
        <f>'[3]efecte socio eco'!H29</f>
        <v>92571533.129592642</v>
      </c>
      <c r="I28" s="42">
        <f>'[3]efecte socio eco'!I29</f>
        <v>149457536.59942022</v>
      </c>
      <c r="J28" s="42">
        <f>'[3]efecte socio eco'!J29</f>
        <v>1939927039.4493804</v>
      </c>
      <c r="K28" s="42">
        <f>'[3]efecte socio eco'!K29</f>
        <v>1341157745.2457292</v>
      </c>
      <c r="L28" s="42">
        <f>'[3]efecte socio eco'!L29</f>
        <v>2579672758.3633051</v>
      </c>
      <c r="M28" s="42">
        <f>'[3]efecte socio eco'!M29</f>
        <v>2760546679.8251495</v>
      </c>
      <c r="N28" s="42">
        <f>'[3]efecte socio eco'!N29</f>
        <v>2169653001.6080599</v>
      </c>
      <c r="P28" s="42">
        <f>'[3]efecte socio eco'!P29</f>
        <v>24055.809972957191</v>
      </c>
      <c r="Q28" s="42">
        <f>'[3]efecte socio eco'!Q29</f>
        <v>3059.422680110456</v>
      </c>
      <c r="R28" s="42">
        <f>'[3]efecte socio eco'!R29</f>
        <v>9824.1382204146503</v>
      </c>
      <c r="S28" s="42">
        <f>'[3]efecte socio eco'!S29</f>
        <v>22892.97339922838</v>
      </c>
      <c r="T28" s="42">
        <f>'[3]efecte socio eco'!T29</f>
        <v>170820.57549145227</v>
      </c>
      <c r="U28" s="42">
        <f>'[3]efecte socio eco'!U29</f>
        <v>21553.816050874997</v>
      </c>
      <c r="V28" s="42">
        <f>'[3]efecte socio eco'!V29</f>
        <v>3565.4966179329913</v>
      </c>
      <c r="W28" s="42">
        <f>'[3]efecte socio eco'!W29</f>
        <v>7906.362516756918</v>
      </c>
      <c r="X28" s="42">
        <f>'[3]efecte socio eco'!X29</f>
        <v>22064764.119976997</v>
      </c>
    </row>
    <row r="29" spans="1:24">
      <c r="A29">
        <f t="shared" si="0"/>
        <v>2049</v>
      </c>
      <c r="C29" s="42">
        <f>'[3]efecte socio eco'!C30</f>
        <v>26020366864.169003</v>
      </c>
      <c r="D29" s="42">
        <f>'[3]efecte socio eco'!D30</f>
        <v>11695883896.56559</v>
      </c>
      <c r="E29" s="42">
        <f>'[3]efecte socio eco'!E30</f>
        <v>9353722518.8307362</v>
      </c>
      <c r="F29" s="42">
        <f>'[3]efecte socio eco'!F30</f>
        <v>7294825882.4023304</v>
      </c>
      <c r="G29" s="42">
        <f>'[3]efecte socio eco'!G30</f>
        <v>9609747565.0387516</v>
      </c>
      <c r="H29" s="42">
        <f>'[3]efecte socio eco'!H30</f>
        <v>94661803.454451472</v>
      </c>
      <c r="I29" s="42">
        <f>'[3]efecte socio eco'!I30</f>
        <v>160769816.11514372</v>
      </c>
      <c r="J29" s="42">
        <f>'[3]efecte socio eco'!J30</f>
        <v>1992315820.8230276</v>
      </c>
      <c r="K29" s="42">
        <f>'[3]efecte socio eco'!K30</f>
        <v>1372595965.16504</v>
      </c>
      <c r="L29" s="42">
        <f>'[3]efecte socio eco'!L30</f>
        <v>2717013915.7109098</v>
      </c>
      <c r="M29" s="42">
        <f>'[3]efecte socio eco'!M30</f>
        <v>2763874462.0066805</v>
      </c>
      <c r="N29" s="42">
        <f>'[3]efecte socio eco'!N30</f>
        <v>2171947038.468811</v>
      </c>
      <c r="P29" s="42">
        <f>'[3]efecte socio eco'!P30</f>
        <v>24285.003169572654</v>
      </c>
      <c r="Q29" s="42">
        <f>'[3]efecte socio eco'!Q30</f>
        <v>3089.0092050930853</v>
      </c>
      <c r="R29" s="42">
        <f>'[3]efecte socio eco'!R30</f>
        <v>9918.2931716090297</v>
      </c>
      <c r="S29" s="42">
        <f>'[3]efecte socio eco'!S30</f>
        <v>23112.524716056891</v>
      </c>
      <c r="T29" s="42">
        <f>'[3]efecte socio eco'!T30</f>
        <v>172711.03504627757</v>
      </c>
      <c r="U29" s="42">
        <f>'[3]efecte socio eco'!U30</f>
        <v>21691.272912449145</v>
      </c>
      <c r="V29" s="42">
        <f>'[3]efecte socio eco'!V30</f>
        <v>3774.5942386004031</v>
      </c>
      <c r="W29" s="42">
        <f>'[3]efecte socio eco'!W30</f>
        <v>7989.6520003018222</v>
      </c>
      <c r="X29" s="42">
        <f>'[3]efecte socio eco'!X30</f>
        <v>22277808.151121791</v>
      </c>
    </row>
    <row r="30" spans="1:24">
      <c r="A30" s="54">
        <f t="shared" si="0"/>
        <v>2050</v>
      </c>
      <c r="C30" s="42">
        <f>'[3]efecte socio eco'!C31</f>
        <v>26690772262.611111</v>
      </c>
      <c r="D30" s="42">
        <f>'[3]efecte socio eco'!D31</f>
        <v>12071589136.578785</v>
      </c>
      <c r="E30" s="42">
        <f>'[3]efecte socio eco'!E31</f>
        <v>9451862840.3511333</v>
      </c>
      <c r="F30" s="42">
        <f>'[3]efecte socio eco'!F31</f>
        <v>7483734702.2248144</v>
      </c>
      <c r="G30" s="42">
        <f>'[3]efecte socio eco'!G31</f>
        <v>9872527157.5752583</v>
      </c>
      <c r="H30" s="42">
        <f>'[3]efecte socio eco'!H31</f>
        <v>96799272.198557302</v>
      </c>
      <c r="I30" s="42">
        <f>'[3]efecte socio eco'!I31</f>
        <v>172938309.84898892</v>
      </c>
      <c r="J30" s="42">
        <f>'[3]efecte socio eco'!J31</f>
        <v>2046119389.6386793</v>
      </c>
      <c r="K30" s="42">
        <f>'[3]efecte socio eco'!K31</f>
        <v>1404771131.7076683</v>
      </c>
      <c r="L30" s="42">
        <f>'[3]efecte socio eco'!L31</f>
        <v>2861667083.2506714</v>
      </c>
      <c r="M30" s="42">
        <f>'[3]efecte socio eco'!M31</f>
        <v>2767206255.7611094</v>
      </c>
      <c r="N30" s="42">
        <f>'[3]efecte socio eco'!N31</f>
        <v>2174243500.881073</v>
      </c>
      <c r="P30" s="42">
        <f>'[3]efecte socio eco'!P31</f>
        <v>24516.380018346728</v>
      </c>
      <c r="Q30" s="42">
        <f>'[3]efecte socio eco'!Q31</f>
        <v>3118.8818502206168</v>
      </c>
      <c r="R30" s="42">
        <f>'[3]efecte socio eco'!R31</f>
        <v>10013.350507789803</v>
      </c>
      <c r="S30" s="42">
        <f>'[3]efecte socio eco'!S31</f>
        <v>23334.181603877882</v>
      </c>
      <c r="T30" s="42">
        <f>'[3]efecte socio eco'!T31</f>
        <v>174622.41618691391</v>
      </c>
      <c r="U30" s="42">
        <f>'[3]efecte socio eco'!U31</f>
        <v>21829.606388574943</v>
      </c>
      <c r="V30" s="42">
        <f>'[3]efecte socio eco'!V31</f>
        <v>3995.9543347807266</v>
      </c>
      <c r="W30" s="42">
        <f>'[3]efecte socio eco'!W31</f>
        <v>8073.8188959378704</v>
      </c>
      <c r="X30" s="42">
        <f>'[3]efecte socio eco'!X31</f>
        <v>22492909.206713323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X30"/>
  <sheetViews>
    <sheetView workbookViewId="0">
      <selection sqref="A1:XFD1048576"/>
    </sheetView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2.54296875" customWidth="1"/>
    <col min="8" max="8" width="12" customWidth="1"/>
    <col min="10" max="11" width="12.1796875" customWidth="1"/>
    <col min="12" max="14" width="12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3" spans="1:24">
      <c r="A3" t="s">
        <v>591</v>
      </c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'[4]efecte socio eco'!C6</f>
        <v>12390281778.83873</v>
      </c>
      <c r="D5" s="42">
        <f>'[4]efecte socio eco'!D6</f>
        <v>4769135677.3035107</v>
      </c>
      <c r="E5" s="42">
        <f>'[4]efecte socio eco'!E6</f>
        <v>6353207637.4717131</v>
      </c>
      <c r="F5" s="42">
        <f>'[4]efecte socio eco'!F6</f>
        <v>3522229656.0364146</v>
      </c>
      <c r="G5" s="42">
        <f>'[4]efecte socio eco'!G6</f>
        <v>4609056071.1511774</v>
      </c>
      <c r="H5" s="42">
        <f>'[4]efecte socio eco'!H6</f>
        <v>51652317.231591575</v>
      </c>
      <c r="I5" s="42">
        <f>'[4]efecte socio eco'!I6</f>
        <v>3025315.5893807583</v>
      </c>
      <c r="J5" s="42">
        <f>'[4]efecte socio eco'!J6</f>
        <v>966058419.76848745</v>
      </c>
      <c r="K5" s="42">
        <f>'[4]efecte socio eco'!K6</f>
        <v>728003818.59285927</v>
      </c>
      <c r="L5" s="42">
        <f>'[4]efecte socio eco'!L6</f>
        <v>818461222.55802631</v>
      </c>
      <c r="M5" s="42">
        <f>'[4]efecte socio eco'!M6</f>
        <v>2625442282.2269382</v>
      </c>
      <c r="N5" s="42">
        <f>'[4]efecte socio eco'!N6</f>
        <v>2069178650.7427819</v>
      </c>
      <c r="P5" s="42">
        <f>'[4]efecte socio eco'!P6</f>
        <v>17706.72266590939</v>
      </c>
      <c r="Q5" s="42">
        <f>'[4]efecte socio eco'!Q6</f>
        <v>2248.4071554203683</v>
      </c>
      <c r="R5" s="42">
        <f>'[4]efecte socio eco'!R6</f>
        <v>7227.2257627577555</v>
      </c>
      <c r="S5" s="42">
        <f>'[4]efecte socio eco'!S6</f>
        <v>16835.19644287679</v>
      </c>
      <c r="T5" s="42">
        <f>'[4]efecte socio eco'!T6</f>
        <v>124919.32870765915</v>
      </c>
      <c r="U5" s="42">
        <f>'[4]efecte socio eco'!U6</f>
        <v>17848.824396977074</v>
      </c>
      <c r="V5" s="42">
        <f>'[4]efecte socio eco'!V6</f>
        <v>107.11393787913941</v>
      </c>
      <c r="W5" s="42">
        <f>'[4]efecte socio eco'!W6</f>
        <v>5889.608032542099</v>
      </c>
      <c r="X5" s="42">
        <f>'[4]efecte socio eco'!X6</f>
        <v>16887055.782766193</v>
      </c>
    </row>
    <row r="6" spans="1:24">
      <c r="A6">
        <f t="shared" ref="A6:A30" si="0">A5+1</f>
        <v>2026</v>
      </c>
      <c r="C6" s="42">
        <f>'[4]efecte socio eco'!C7</f>
        <v>12935555068.039711</v>
      </c>
      <c r="D6" s="42">
        <f>'[4]efecte socio eco'!D7</f>
        <v>5012440716.9071865</v>
      </c>
      <c r="E6" s="42">
        <f>'[4]efecte socio eco'!E7</f>
        <v>6564272315.3197298</v>
      </c>
      <c r="F6" s="42">
        <f>'[4]efecte socio eco'!F7</f>
        <v>3671284293.6798773</v>
      </c>
      <c r="G6" s="42">
        <f>'[4]efecte socio eco'!G7</f>
        <v>4794002978.5547781</v>
      </c>
      <c r="H6" s="42">
        <f>'[4]efecte socio eco'!H7</f>
        <v>53361268.707334645</v>
      </c>
      <c r="I6" s="42">
        <f>'[4]efecte socio eco'!I7</f>
        <v>3135466.1340965079</v>
      </c>
      <c r="J6" s="42">
        <f>'[4]efecte socio eco'!J7</f>
        <v>1003762411.08438</v>
      </c>
      <c r="K6" s="42">
        <f>'[4]efecte socio eco'!K7</f>
        <v>755035141.5476315</v>
      </c>
      <c r="L6" s="42">
        <f>'[4]efecte socio eco'!L7</f>
        <v>850012124.6806047</v>
      </c>
      <c r="M6" s="42">
        <f>'[4]efecte socio eco'!M7</f>
        <v>2635690429.6206365</v>
      </c>
      <c r="N6" s="42">
        <f>'[4]efecte socio eco'!N7</f>
        <v>2076973266.6484113</v>
      </c>
      <c r="P6" s="42">
        <f>'[4]efecte socio eco'!P7</f>
        <v>18063.236529760161</v>
      </c>
      <c r="Q6" s="42">
        <f>'[4]efecte socio eco'!Q7</f>
        <v>2293.8057556547642</v>
      </c>
      <c r="R6" s="42">
        <f>'[4]efecte socio eco'!R7</f>
        <v>7372.8982542662161</v>
      </c>
      <c r="S6" s="42">
        <f>'[4]efecte socio eco'!S7</f>
        <v>17174.874357888035</v>
      </c>
      <c r="T6" s="42">
        <f>'[4]efecte socio eco'!T7</f>
        <v>127172.30892617442</v>
      </c>
      <c r="U6" s="42">
        <f>'[4]efecte socio eco'!U7</f>
        <v>18047.728975874536</v>
      </c>
      <c r="V6" s="42">
        <f>'[4]efecte socio eco'!V7</f>
        <v>108.65607714168783</v>
      </c>
      <c r="W6" s="42">
        <f>'[4]efecte socio eco'!W7</f>
        <v>5986.7391032363057</v>
      </c>
      <c r="X6" s="42">
        <f>'[4]efecte socio eco'!X7</f>
        <v>17129727.176511604</v>
      </c>
    </row>
    <row r="7" spans="1:24">
      <c r="A7">
        <f>A6+1</f>
        <v>2027</v>
      </c>
      <c r="C7" s="42">
        <f>'[4]efecte socio eco'!C8</f>
        <v>13504824821.988075</v>
      </c>
      <c r="D7" s="42">
        <f>'[4]efecte socio eco'!D8</f>
        <v>5268158349.9663744</v>
      </c>
      <c r="E7" s="42">
        <f>'[4]efecte socio eco'!E8</f>
        <v>6782348931.1960802</v>
      </c>
      <c r="F7" s="42">
        <f>'[4]efecte socio eco'!F8</f>
        <v>3826646664.5414019</v>
      </c>
      <c r="G7" s="42">
        <f>'[4]efecte socio eco'!G8</f>
        <v>4986371223.0022593</v>
      </c>
      <c r="H7" s="42">
        <f>'[4]efecte socio eco'!H8</f>
        <v>55126761.986097895</v>
      </c>
      <c r="I7" s="42">
        <f>'[4]efecte socio eco'!I8</f>
        <v>3249627.2166033448</v>
      </c>
      <c r="J7" s="42">
        <f>'[4]efecte socio eco'!J8</f>
        <v>1042937939.6614349</v>
      </c>
      <c r="K7" s="42">
        <f>'[4]efecte socio eco'!K8</f>
        <v>783070157.61777449</v>
      </c>
      <c r="L7" s="42">
        <f>'[4]efecte socio eco'!L8</f>
        <v>882779284.08857679</v>
      </c>
      <c r="M7" s="42">
        <f>'[4]efecte socio eco'!M8</f>
        <v>2645978579.6172156</v>
      </c>
      <c r="N7" s="42">
        <f>'[4]efecte socio eco'!N8</f>
        <v>2084797244.9472272</v>
      </c>
      <c r="P7" s="42">
        <f>'[4]efecte socio eco'!P8</f>
        <v>18426.928578841253</v>
      </c>
      <c r="Q7" s="42">
        <f>'[4]efecte socio eco'!Q8</f>
        <v>2340.1210194473033</v>
      </c>
      <c r="R7" s="42">
        <f>'[4]efecte socio eco'!R8</f>
        <v>7521.5069311767747</v>
      </c>
      <c r="S7" s="42">
        <f>'[4]efecte socio eco'!S8</f>
        <v>17521.405836285838</v>
      </c>
      <c r="T7" s="42">
        <f>'[4]efecte socio eco'!T8</f>
        <v>129465.92272731884</v>
      </c>
      <c r="U7" s="42">
        <f>'[4]efecte socio eco'!U8</f>
        <v>18248.850117085931</v>
      </c>
      <c r="V7" s="42">
        <f>'[4]efecte socio eco'!V8</f>
        <v>110.22041886968735</v>
      </c>
      <c r="W7" s="42">
        <f>'[4]efecte socio eco'!W8</f>
        <v>6085.4720538590373</v>
      </c>
      <c r="X7" s="42">
        <f>'[4]efecte socio eco'!X8</f>
        <v>17375885.821445137</v>
      </c>
    </row>
    <row r="8" spans="1:24">
      <c r="A8">
        <f t="shared" si="0"/>
        <v>2028</v>
      </c>
      <c r="C8" s="42">
        <f>'[4]efecte socio eco'!C9</f>
        <v>14099147080.529854</v>
      </c>
      <c r="D8" s="42">
        <f>'[4]efecte socio eco'!D9</f>
        <v>5536921824.672492</v>
      </c>
      <c r="E8" s="42">
        <f>'[4]efecte socio eco'!E9</f>
        <v>7007670433.955184</v>
      </c>
      <c r="F8" s="42">
        <f>'[4]efecte socio eco'!F9</f>
        <v>3988583700.9283576</v>
      </c>
      <c r="G8" s="42">
        <f>'[4]efecte socio eco'!G9</f>
        <v>5186458599.3813105</v>
      </c>
      <c r="H8" s="42">
        <f>'[4]efecte socio eco'!H9</f>
        <v>56950667.791265897</v>
      </c>
      <c r="I8" s="42">
        <f>'[4]efecte socio eco'!I9</f>
        <v>3367944.8589968947</v>
      </c>
      <c r="J8" s="42">
        <f>'[4]efecte socio eco'!J9</f>
        <v>1083642437.6662586</v>
      </c>
      <c r="K8" s="42">
        <f>'[4]efecte socio eco'!K9</f>
        <v>812146134.67476916</v>
      </c>
      <c r="L8" s="42">
        <f>'[4]efecte socio eco'!L9</f>
        <v>916809586.34415352</v>
      </c>
      <c r="M8" s="42">
        <f>'[4]efecte socio eco'!M9</f>
        <v>2656306888.3627748</v>
      </c>
      <c r="N8" s="42">
        <f>'[4]efecte socio eco'!N9</f>
        <v>2092650696.2476475</v>
      </c>
      <c r="P8" s="42">
        <f>'[4]efecte socio eco'!P9</f>
        <v>18797.943341454156</v>
      </c>
      <c r="Q8" s="42">
        <f>'[4]efecte socio eco'!Q9</f>
        <v>2387.3714555642141</v>
      </c>
      <c r="R8" s="42">
        <f>'[4]efecte socio eco'!R9</f>
        <v>7673.1109754573272</v>
      </c>
      <c r="S8" s="42">
        <f>'[4]efecte socio eco'!S9</f>
        <v>17874.929160039726</v>
      </c>
      <c r="T8" s="42">
        <f>'[4]efecte socio eco'!T9</f>
        <v>131800.90295731259</v>
      </c>
      <c r="U8" s="42">
        <f>'[4]efecte socio eco'!U9</f>
        <v>18452.21252164388</v>
      </c>
      <c r="V8" s="42">
        <f>'[4]efecte socio eco'!V9</f>
        <v>111.8072827161577</v>
      </c>
      <c r="W8" s="42">
        <f>'[4]efecte socio eco'!W9</f>
        <v>6185.8333025202446</v>
      </c>
      <c r="X8" s="42">
        <f>'[4]efecte socio eco'!X9</f>
        <v>17625581.830275431</v>
      </c>
    </row>
    <row r="9" spans="1:24">
      <c r="A9">
        <f t="shared" si="0"/>
        <v>2029</v>
      </c>
      <c r="C9" s="42">
        <f>'[4]efecte socio eco'!C10</f>
        <v>14719624357.863369</v>
      </c>
      <c r="D9" s="42">
        <f>'[4]efecte socio eco'!D10</f>
        <v>5819396695.3803205</v>
      </c>
      <c r="E9" s="42">
        <f>'[4]efecte socio eco'!E10</f>
        <v>7240477511.4201393</v>
      </c>
      <c r="F9" s="42">
        <f>'[4]efecte socio eco'!F10</f>
        <v>4157373631.2594509</v>
      </c>
      <c r="G9" s="42">
        <f>'[4]efecte socio eco'!G10</f>
        <v>5394574852.1507854</v>
      </c>
      <c r="H9" s="42">
        <f>'[4]efecte socio eco'!H10</f>
        <v>58834918.740358092</v>
      </c>
      <c r="I9" s="42">
        <f>'[4]efecte socio eco'!I10</f>
        <v>3490570.3999795634</v>
      </c>
      <c r="J9" s="42">
        <f>'[4]efecte socio eco'!J10</f>
        <v>1125935578.7674899</v>
      </c>
      <c r="K9" s="42">
        <f>'[4]efecte socio eco'!K10</f>
        <v>842301724.37386835</v>
      </c>
      <c r="L9" s="42">
        <f>'[4]efecte socio eco'!L10</f>
        <v>952151724.40340066</v>
      </c>
      <c r="M9" s="42">
        <f>'[4]efecte socio eco'!M10</f>
        <v>2666675512.6129136</v>
      </c>
      <c r="N9" s="42">
        <f>'[4]efecte socio eco'!N10</f>
        <v>2100533731.5747533</v>
      </c>
      <c r="P9" s="42">
        <f>'[4]efecte socio eco'!P10</f>
        <v>19176.428255887953</v>
      </c>
      <c r="Q9" s="42">
        <f>'[4]efecte socio eco'!Q10</f>
        <v>2435.5759464905486</v>
      </c>
      <c r="R9" s="42">
        <f>'[4]efecte socio eco'!R10</f>
        <v>7827.7707619518433</v>
      </c>
      <c r="S9" s="42">
        <f>'[4]efecte socio eco'!S10</f>
        <v>18235.58540118653</v>
      </c>
      <c r="T9" s="42">
        <f>'[4]efecte socio eco'!T10</f>
        <v>134177.99567961018</v>
      </c>
      <c r="U9" s="42">
        <f>'[4]efecte socio eco'!U10</f>
        <v>18657.841165845548</v>
      </c>
      <c r="V9" s="42">
        <f>'[4]efecte socio eco'!V10</f>
        <v>113.41699293622251</v>
      </c>
      <c r="W9" s="42">
        <f>'[4]efecte socio eco'!W10</f>
        <v>6287.8497030158032</v>
      </c>
      <c r="X9" s="42">
        <f>'[4]efecte socio eco'!X10</f>
        <v>17878866.035843804</v>
      </c>
    </row>
    <row r="10" spans="1:24">
      <c r="A10" s="54">
        <f t="shared" si="0"/>
        <v>2030</v>
      </c>
      <c r="C10" s="42">
        <f>'[4]efecte socio eco'!C11</f>
        <v>15367407687.789162</v>
      </c>
      <c r="D10" s="42">
        <f>'[4]efecte socio eco'!D11</f>
        <v>6116282470.7582932</v>
      </c>
      <c r="E10" s="42">
        <f>'[4]efecte socio eco'!E11</f>
        <v>7481018847.4848061</v>
      </c>
      <c r="F10" s="42">
        <f>'[4]efecte socio eco'!F11</f>
        <v>4333306458.0965261</v>
      </c>
      <c r="G10" s="42">
        <f>'[4]efecte socio eco'!G11</f>
        <v>5611042154.8393669</v>
      </c>
      <c r="H10" s="42">
        <f>'[4]efecte socio eco'!H11</f>
        <v>60781511.392837673</v>
      </c>
      <c r="I10" s="42">
        <f>'[4]efecte socio eco'!I11</f>
        <v>3617660.6884360882</v>
      </c>
      <c r="J10" s="42">
        <f>'[4]efecte socio eco'!J11</f>
        <v>1169879365.6186802</v>
      </c>
      <c r="K10" s="42">
        <f>'[4]efecte socio eco'!K11</f>
        <v>873577013.5350163</v>
      </c>
      <c r="L10" s="42">
        <f>'[4]efecte socio eco'!L11</f>
        <v>988856268.28955376</v>
      </c>
      <c r="M10" s="42">
        <f>'[4]efecte socio eco'!M11</f>
        <v>2677084609.7351103</v>
      </c>
      <c r="N10" s="42">
        <f>'[4]efecte socio eco'!N11</f>
        <v>2108446462.3718584</v>
      </c>
      <c r="P10" s="42">
        <f>'[4]efecte socio eco'!P11</f>
        <v>19562.533729010109</v>
      </c>
      <c r="Q10" s="42">
        <f>'[4]efecte socio eco'!Q11</f>
        <v>2484.753755976109</v>
      </c>
      <c r="R10" s="42">
        <f>'[4]efecte socio eco'!R11</f>
        <v>7985.5478824240718</v>
      </c>
      <c r="S10" s="42">
        <f>'[4]efecte socio eco'!S11</f>
        <v>18603.51847812461</v>
      </c>
      <c r="T10" s="42">
        <f>'[4]efecte socio eco'!T11</f>
        <v>136597.96041327956</v>
      </c>
      <c r="U10" s="42">
        <f>'[4]efecte socio eco'!U11</f>
        <v>18865.761304320135</v>
      </c>
      <c r="V10" s="42">
        <f>'[4]efecte socio eco'!V11</f>
        <v>115.04987845336665</v>
      </c>
      <c r="W10" s="42">
        <f>'[4]efecte socio eco'!W11</f>
        <v>6391.5485520128186</v>
      </c>
      <c r="X10" s="42">
        <f>'[4]efecte socio eco'!X11</f>
        <v>18135790.001472767</v>
      </c>
    </row>
    <row r="11" spans="1:24">
      <c r="A11">
        <f t="shared" si="0"/>
        <v>2031</v>
      </c>
      <c r="C11" s="42">
        <f>'[4]efecte socio eco'!C12</f>
        <v>15840602690.762165</v>
      </c>
      <c r="D11" s="42">
        <f>'[4]efecte socio eco'!D12</f>
        <v>6341600200.1157265</v>
      </c>
      <c r="E11" s="42">
        <f>'[4]efecte socio eco'!E12</f>
        <v>7588016422.5318251</v>
      </c>
      <c r="F11" s="42">
        <f>'[4]efecte socio eco'!F12</f>
        <v>4462041891.6139851</v>
      </c>
      <c r="G11" s="42">
        <f>'[4]efecte socio eco'!G12</f>
        <v>5779749637.659667</v>
      </c>
      <c r="H11" s="42">
        <f>'[4]efecte socio eco'!H12</f>
        <v>62370344.67393323</v>
      </c>
      <c r="I11" s="42">
        <f>'[4]efecte socio eco'!I12</f>
        <v>3719860.2544601033</v>
      </c>
      <c r="J11" s="42">
        <f>'[4]efecte socio eco'!J12</f>
        <v>1204285782.424449</v>
      </c>
      <c r="K11" s="42">
        <f>'[4]efecte socio eco'!K12</f>
        <v>895996691.67739892</v>
      </c>
      <c r="L11" s="42">
        <f>'[4]efecte socio eco'!L12</f>
        <v>1041644146.5792166</v>
      </c>
      <c r="M11" s="42">
        <f>'[4]efecte socio eco'!M12</f>
        <v>2683050316.5385795</v>
      </c>
      <c r="N11" s="42">
        <f>'[4]efecte socio eco'!N12</f>
        <v>2112787086.0810938</v>
      </c>
      <c r="P11" s="42">
        <f>'[4]efecte socio eco'!P12</f>
        <v>19824.372506575208</v>
      </c>
      <c r="Q11" s="42">
        <f>'[4]efecte socio eco'!Q12</f>
        <v>2518.0385198490249</v>
      </c>
      <c r="R11" s="42">
        <f>'[4]efecte socio eco'!R12</f>
        <v>8092.4291028515336</v>
      </c>
      <c r="S11" s="42">
        <f>'[4]efecte socio eco'!S12</f>
        <v>18852.865179645843</v>
      </c>
      <c r="T11" s="42">
        <f>'[4]efecte socio eco'!T12</f>
        <v>138475.60089098784</v>
      </c>
      <c r="U11" s="42">
        <f>'[4]efecte socio eco'!U12</f>
        <v>19052.173727292207</v>
      </c>
      <c r="V11" s="42">
        <f>'[4]efecte socio eco'!V12</f>
        <v>116.4256059849135</v>
      </c>
      <c r="W11" s="42">
        <f>'[4]efecte socio eco'!W12</f>
        <v>6472.2664817382793</v>
      </c>
      <c r="X11" s="42">
        <f>'[4]efecte socio eco'!X12</f>
        <v>18352390.861904584</v>
      </c>
    </row>
    <row r="12" spans="1:24">
      <c r="A12">
        <f t="shared" si="0"/>
        <v>2032</v>
      </c>
      <c r="C12" s="42">
        <f>'[4]efecte socio eco'!C13</f>
        <v>16328368369.244514</v>
      </c>
      <c r="D12" s="42">
        <f>'[4]efecte socio eco'!D13</f>
        <v>6575218409.2834883</v>
      </c>
      <c r="E12" s="42">
        <f>'[4]efecte socio eco'!E13</f>
        <v>7696544334.7293501</v>
      </c>
      <c r="F12" s="42">
        <f>'[4]efecte socio eco'!F13</f>
        <v>4594601843.8916998</v>
      </c>
      <c r="G12" s="42">
        <f>'[4]efecte socio eco'!G13</f>
        <v>5953529656.7351112</v>
      </c>
      <c r="H12" s="42">
        <f>'[4]efecte socio eco'!H13</f>
        <v>64000710.176542692</v>
      </c>
      <c r="I12" s="42">
        <f>'[4]efecte socio eco'!I13</f>
        <v>3824946.9766314281</v>
      </c>
      <c r="J12" s="42">
        <f>'[4]efecte socio eco'!J13</f>
        <v>1239704099.7322717</v>
      </c>
      <c r="K12" s="42">
        <f>'[4]efecte socio eco'!K13</f>
        <v>918991753.51259887</v>
      </c>
      <c r="L12" s="42">
        <f>'[4]efecte socio eco'!L13</f>
        <v>1097249987.5836673</v>
      </c>
      <c r="M12" s="42">
        <f>'[4]efecte socio eco'!M13</f>
        <v>2689029317.5269003</v>
      </c>
      <c r="N12" s="42">
        <f>'[4]efecte socio eco'!N13</f>
        <v>2117136645.7602584</v>
      </c>
      <c r="P12" s="42">
        <f>'[4]efecte socio eco'!P13</f>
        <v>20089.715919398015</v>
      </c>
      <c r="Q12" s="42">
        <f>'[4]efecte socio eco'!Q13</f>
        <v>2551.769153057448</v>
      </c>
      <c r="R12" s="42">
        <f>'[4]efecte socio eco'!R13</f>
        <v>8200.7408569691397</v>
      </c>
      <c r="S12" s="42">
        <f>'[4]efecte socio eco'!S13</f>
        <v>19105.553925180557</v>
      </c>
      <c r="T12" s="42">
        <f>'[4]efecte socio eco'!T13</f>
        <v>140379.05093241774</v>
      </c>
      <c r="U12" s="42">
        <f>'[4]efecte socio eco'!U13</f>
        <v>19240.428089790483</v>
      </c>
      <c r="V12" s="42">
        <f>'[4]efecte socio eco'!V13</f>
        <v>117.8177840009502</v>
      </c>
      <c r="W12" s="42">
        <f>'[4]efecte socio eco'!W13</f>
        <v>6554.0037863657908</v>
      </c>
      <c r="X12" s="42">
        <f>'[4]efecte socio eco'!X13</f>
        <v>18571578.647567451</v>
      </c>
    </row>
    <row r="13" spans="1:24">
      <c r="A13">
        <f t="shared" si="0"/>
        <v>2033</v>
      </c>
      <c r="C13" s="42">
        <f>'[4]efecte socio eco'!C14</f>
        <v>16831153385.169378</v>
      </c>
      <c r="D13" s="42">
        <f>'[4]efecte socio eco'!D14</f>
        <v>6817442879.6365185</v>
      </c>
      <c r="E13" s="42">
        <f>'[4]efecte socio eco'!E14</f>
        <v>7806624471.7864552</v>
      </c>
      <c r="F13" s="42">
        <f>'[4]efecte socio eco'!F14</f>
        <v>4731099935.1144781</v>
      </c>
      <c r="G13" s="42">
        <f>'[4]efecte socio eco'!G14</f>
        <v>6132534728.2649193</v>
      </c>
      <c r="H13" s="42">
        <f>'[4]efecte socio eco'!H14</f>
        <v>65673693.556061365</v>
      </c>
      <c r="I13" s="42">
        <f>'[4]efecte socio eco'!I14</f>
        <v>3933002.417631228</v>
      </c>
      <c r="J13" s="42">
        <f>'[4]efecte socio eco'!J14</f>
        <v>1276164077.7648373</v>
      </c>
      <c r="K13" s="42">
        <f>'[4]efecte socio eco'!K14</f>
        <v>942576965.81790233</v>
      </c>
      <c r="L13" s="42">
        <f>'[4]efecte socio eco'!L14</f>
        <v>1155824221.9343164</v>
      </c>
      <c r="M13" s="42">
        <f>'[4]efecte socio eco'!M14</f>
        <v>2695021642.3252883</v>
      </c>
      <c r="N13" s="42">
        <f>'[4]efecte socio eco'!N14</f>
        <v>2121495159.8056853</v>
      </c>
      <c r="P13" s="42">
        <f>'[4]efecte socio eco'!P14</f>
        <v>20358.610875993778</v>
      </c>
      <c r="Q13" s="42">
        <f>'[4]efecte socio eco'!Q14</f>
        <v>2585.9516282880136</v>
      </c>
      <c r="R13" s="42">
        <f>'[4]efecte socio eco'!R14</f>
        <v>8310.5022915140853</v>
      </c>
      <c r="S13" s="42">
        <f>'[4]efecte socio eco'!S14</f>
        <v>19361.629508817146</v>
      </c>
      <c r="T13" s="42">
        <f>'[4]efecte socio eco'!T14</f>
        <v>142308.6653092028</v>
      </c>
      <c r="U13" s="42">
        <f>'[4]efecte socio eco'!U14</f>
        <v>19430.542592003359</v>
      </c>
      <c r="V13" s="42">
        <f>'[4]efecte socio eco'!V14</f>
        <v>119.22660921080599</v>
      </c>
      <c r="W13" s="42">
        <f>'[4]efecte socio eco'!W14</f>
        <v>6636.7733394315619</v>
      </c>
      <c r="X13" s="42">
        <f>'[4]efecte socio eco'!X14</f>
        <v>18793384.254839789</v>
      </c>
    </row>
    <row r="14" spans="1:24">
      <c r="A14">
        <f t="shared" si="0"/>
        <v>2034</v>
      </c>
      <c r="C14" s="42">
        <f>'[4]efecte socio eco'!C15</f>
        <v>17349420215.720295</v>
      </c>
      <c r="D14" s="42">
        <f>'[4]efecte socio eco'!D15</f>
        <v>7068590657.2298021</v>
      </c>
      <c r="E14" s="42">
        <f>'[4]efecte socio eco'!E15</f>
        <v>7918279034.462059</v>
      </c>
      <c r="F14" s="42">
        <f>'[4]efecte socio eco'!F15</f>
        <v>4871653160.9366198</v>
      </c>
      <c r="G14" s="42">
        <f>'[4]efecte socio eco'!G15</f>
        <v>6316921954.1604385</v>
      </c>
      <c r="H14" s="42">
        <f>'[4]efecte socio eco'!H15</f>
        <v>67390408.846998289</v>
      </c>
      <c r="I14" s="42">
        <f>'[4]efecte socio eco'!I15</f>
        <v>4044110.4443011028</v>
      </c>
      <c r="J14" s="42">
        <f>'[4]efecte socio eco'!J15</f>
        <v>1313696351.999716</v>
      </c>
      <c r="K14" s="42">
        <f>'[4]efecte socio eco'!K15</f>
        <v>966767474.34850931</v>
      </c>
      <c r="L14" s="42">
        <f>'[4]efecte socio eco'!L15</f>
        <v>1217525310.6650875</v>
      </c>
      <c r="M14" s="42">
        <f>'[4]efecte socio eco'!M15</f>
        <v>2701027320.6249771</v>
      </c>
      <c r="N14" s="42">
        <f>'[4]efecte socio eco'!N15</f>
        <v>2125862646.6515791</v>
      </c>
      <c r="P14" s="42">
        <f>'[4]efecte socio eco'!P15</f>
        <v>20631.104912734463</v>
      </c>
      <c r="Q14" s="42">
        <f>'[4]efecte socio eco'!Q15</f>
        <v>2620.5919982350692</v>
      </c>
      <c r="R14" s="42">
        <f>'[4]efecte socio eco'!R15</f>
        <v>8421.7328094898439</v>
      </c>
      <c r="S14" s="42">
        <f>'[4]efecte socio eco'!S15</f>
        <v>19621.137325028179</v>
      </c>
      <c r="T14" s="42">
        <f>'[4]efecte socio eco'!T15</f>
        <v>144264.80366957633</v>
      </c>
      <c r="U14" s="42">
        <f>'[4]efecte socio eco'!U15</f>
        <v>19622.53561395514</v>
      </c>
      <c r="V14" s="42">
        <f>'[4]efecte socio eco'!V15</f>
        <v>120.65228067599374</v>
      </c>
      <c r="W14" s="42">
        <f>'[4]efecte socio eco'!W15</f>
        <v>6720.5881770498017</v>
      </c>
      <c r="X14" s="42">
        <f>'[4]efecte socio eco'!X15</f>
        <v>19017838.949104197</v>
      </c>
    </row>
    <row r="15" spans="1:24">
      <c r="A15" s="54">
        <f t="shared" si="0"/>
        <v>2035</v>
      </c>
      <c r="C15" s="42">
        <f>'[4]efecte socio eco'!C16</f>
        <v>17883645578.731968</v>
      </c>
      <c r="D15" s="42">
        <f>'[4]efecte socio eco'!D16</f>
        <v>7328990467.7779169</v>
      </c>
      <c r="E15" s="42">
        <f>'[4]efecte socio eco'!E16</f>
        <v>8031530541.0423307</v>
      </c>
      <c r="F15" s="42">
        <f>'[4]efecte socio eco'!F16</f>
        <v>5016381992.7615786</v>
      </c>
      <c r="G15" s="42">
        <f>'[4]efecte socio eco'!G16</f>
        <v>6506853159.9239836</v>
      </c>
      <c r="H15" s="42">
        <f>'[4]efecte socio eco'!H16</f>
        <v>69151999.204808384</v>
      </c>
      <c r="I15" s="42">
        <f>'[4]efecte socio eco'!I16</f>
        <v>4158357.2927360339</v>
      </c>
      <c r="J15" s="42">
        <f>'[4]efecte socio eco'!J16</f>
        <v>1352332458.9108045</v>
      </c>
      <c r="K15" s="42">
        <f>'[4]efecte socio eco'!K16</f>
        <v>991578813.5637089</v>
      </c>
      <c r="L15" s="42">
        <f>'[4]efecte socio eco'!L16</f>
        <v>1282520173.8974798</v>
      </c>
      <c r="M15" s="42">
        <f>'[4]efecte socio eco'!M16</f>
        <v>2707046382.1833653</v>
      </c>
      <c r="N15" s="42">
        <f>'[4]efecte socio eco'!N16</f>
        <v>2130239124.7700963</v>
      </c>
      <c r="P15" s="42">
        <f>'[4]efecte socio eco'!P16</f>
        <v>20907.246202252434</v>
      </c>
      <c r="Q15" s="42">
        <f>'[4]efecte socio eco'!Q16</f>
        <v>2655.6963966724275</v>
      </c>
      <c r="R15" s="42">
        <f>'[4]efecte socio eco'!R16</f>
        <v>8534.4520735961196</v>
      </c>
      <c r="S15" s="42">
        <f>'[4]efecte socio eco'!S16</f>
        <v>19884.123376717474</v>
      </c>
      <c r="T15" s="42">
        <f>'[4]efecte socio eco'!T16</f>
        <v>146247.83060540393</v>
      </c>
      <c r="U15" s="42">
        <f>'[4]efecte socio eco'!U16</f>
        <v>19816.425717282997</v>
      </c>
      <c r="V15" s="42">
        <f>'[4]efecte socio eco'!V16</f>
        <v>122.09499983833658</v>
      </c>
      <c r="W15" s="42">
        <f>'[4]efecte socio eco'!W16</f>
        <v>6805.4614999658925</v>
      </c>
      <c r="X15" s="42">
        <f>'[4]efecte socio eco'!X16</f>
        <v>19244974.369154558</v>
      </c>
    </row>
    <row r="16" spans="1:24">
      <c r="A16">
        <f t="shared" si="0"/>
        <v>2036</v>
      </c>
      <c r="C16" s="42">
        <f>'[4]efecte socio eco'!C17</f>
        <v>18422909341.794704</v>
      </c>
      <c r="D16" s="42">
        <f>'[4]efecte socio eco'!D17</f>
        <v>7598525751.7729053</v>
      </c>
      <c r="E16" s="42">
        <f>'[4]efecte socio eco'!E17</f>
        <v>8160330575.5837688</v>
      </c>
      <c r="F16" s="42">
        <f>'[4]efecte socio eco'!F17</f>
        <v>5163493473.5166702</v>
      </c>
      <c r="G16" s="42">
        <f>'[4]efecte socio eco'!G17</f>
        <v>6713176923.8875074</v>
      </c>
      <c r="H16" s="42">
        <f>'[4]efecte socio eco'!H17</f>
        <v>71218162.753296331</v>
      </c>
      <c r="I16" s="42">
        <f>'[4]efecte socio eco'!I17</f>
        <v>4286556.3217886649</v>
      </c>
      <c r="J16" s="42">
        <f>'[4]efecte socio eco'!J17</f>
        <v>1394858112.6594741</v>
      </c>
      <c r="K16" s="42">
        <f>'[4]efecte socio eco'!K17</f>
        <v>1016762361.773957</v>
      </c>
      <c r="L16" s="42">
        <f>'[4]efecte socio eco'!L17</f>
        <v>1345307110.3232985</v>
      </c>
      <c r="M16" s="42">
        <f>'[4]efecte socio eco'!M17</f>
        <v>2711415464.558342</v>
      </c>
      <c r="N16" s="42">
        <f>'[4]efecte socio eco'!N17</f>
        <v>2133591801.5753789</v>
      </c>
      <c r="P16" s="42">
        <f>'[4]efecte socio eco'!P17</f>
        <v>21178.064082940655</v>
      </c>
      <c r="Q16" s="42">
        <f>'[4]efecte socio eco'!Q17</f>
        <v>2690.3147652371326</v>
      </c>
      <c r="R16" s="42">
        <f>'[4]efecte socio eco'!R17</f>
        <v>8645.215473313483</v>
      </c>
      <c r="S16" s="42">
        <f>'[4]efecte socio eco'!S17</f>
        <v>20142.504728262804</v>
      </c>
      <c r="T16" s="42">
        <f>'[4]efecte socio eco'!T17</f>
        <v>148494.3973528801</v>
      </c>
      <c r="U16" s="42">
        <f>'[4]efecte socio eco'!U17</f>
        <v>20085.141600933348</v>
      </c>
      <c r="V16" s="42">
        <f>'[4]efecte socio eco'!V17</f>
        <v>123.86487244510211</v>
      </c>
      <c r="W16" s="42">
        <f>'[4]efecte socio eco'!W17</f>
        <v>6905.1647362723388</v>
      </c>
      <c r="X16" s="42">
        <f>'[4]efecte socio eco'!X17</f>
        <v>19523803.856781024</v>
      </c>
    </row>
    <row r="17" spans="1:24">
      <c r="A17">
        <f t="shared" si="0"/>
        <v>2037</v>
      </c>
      <c r="C17" s="42">
        <f>'[4]efecte socio eco'!C18</f>
        <v>18978434073.845688</v>
      </c>
      <c r="D17" s="42">
        <f>'[4]efecte socio eco'!D18</f>
        <v>7877973624.6350327</v>
      </c>
      <c r="E17" s="42">
        <f>'[4]efecte socio eco'!E18</f>
        <v>8291196150.2875834</v>
      </c>
      <c r="F17" s="42">
        <f>'[4]efecte socio eco'!F18</f>
        <v>5314919176.7135897</v>
      </c>
      <c r="G17" s="42">
        <f>'[4]efecte socio eco'!G18</f>
        <v>6926042943.3053675</v>
      </c>
      <c r="H17" s="42">
        <f>'[4]efecte socio eco'!H18</f>
        <v>73346060.334902495</v>
      </c>
      <c r="I17" s="42">
        <f>'[4]efecte socio eco'!I18</f>
        <v>4418707.6305260519</v>
      </c>
      <c r="J17" s="42">
        <f>'[4]efecte socio eco'!J18</f>
        <v>1438721034.6330063</v>
      </c>
      <c r="K17" s="42">
        <f>'[4]efecte socio eco'!K18</f>
        <v>1042585507.2525035</v>
      </c>
      <c r="L17" s="42">
        <f>'[4]efecte socio eco'!L18</f>
        <v>1411167838.0749564</v>
      </c>
      <c r="M17" s="42">
        <f>'[4]efecte socio eco'!M18</f>
        <v>2715791598.4862304</v>
      </c>
      <c r="N17" s="42">
        <f>'[4]efecte socio eco'!N18</f>
        <v>2136949754.9909866</v>
      </c>
      <c r="P17" s="42">
        <f>'[4]efecte socio eco'!P18</f>
        <v>21452.389949510467</v>
      </c>
      <c r="Q17" s="42">
        <f>'[4]efecte socio eco'!Q18</f>
        <v>2725.3844020430356</v>
      </c>
      <c r="R17" s="42">
        <f>'[4]efecte socio eco'!R18</f>
        <v>8757.4164030106458</v>
      </c>
      <c r="S17" s="42">
        <f>'[4]efecte socio eco'!S18</f>
        <v>20404.243578731348</v>
      </c>
      <c r="T17" s="42">
        <f>'[4]efecte socio eco'!T18</f>
        <v>150775.47443893686</v>
      </c>
      <c r="U17" s="42">
        <f>'[4]efecte socio eco'!U18</f>
        <v>20357.50134181387</v>
      </c>
      <c r="V17" s="42">
        <f>'[4]efecte socio eco'!V18</f>
        <v>125.66040088583567</v>
      </c>
      <c r="W17" s="42">
        <f>'[4]efecte socio eco'!W18</f>
        <v>7006.3286722433168</v>
      </c>
      <c r="X17" s="42">
        <f>'[4]efecte socio eco'!X18</f>
        <v>19806673.146263223</v>
      </c>
    </row>
    <row r="18" spans="1:24">
      <c r="A18">
        <f t="shared" si="0"/>
        <v>2038</v>
      </c>
      <c r="C18" s="42">
        <f>'[4]efecte socio eco'!C19</f>
        <v>19550710108.429558</v>
      </c>
      <c r="D18" s="42">
        <f>'[4]efecte socio eco'!D19</f>
        <v>8167698637.5896244</v>
      </c>
      <c r="E18" s="42">
        <f>'[4]efecte socio eco'!E19</f>
        <v>8424160389.8045368</v>
      </c>
      <c r="F18" s="42">
        <f>'[4]efecte socio eco'!F19</f>
        <v>5470785622.1533899</v>
      </c>
      <c r="G18" s="42">
        <f>'[4]efecte socio eco'!G19</f>
        <v>7145658664.5017662</v>
      </c>
      <c r="H18" s="42">
        <f>'[4]efecte socio eco'!H19</f>
        <v>75537536.474881336</v>
      </c>
      <c r="I18" s="42">
        <f>'[4]efecte socio eco'!I19</f>
        <v>4554933.0647595245</v>
      </c>
      <c r="J18" s="42">
        <f>'[4]efecte socio eco'!J19</f>
        <v>1483963276.7729375</v>
      </c>
      <c r="K18" s="42">
        <f>'[4]efecte socio eco'!K19</f>
        <v>1069064494.1227816</v>
      </c>
      <c r="L18" s="42">
        <f>'[4]efecte socio eco'!L19</f>
        <v>1480252837.3901055</v>
      </c>
      <c r="M18" s="42">
        <f>'[4]efecte socio eco'!M19</f>
        <v>2720174795.3480015</v>
      </c>
      <c r="N18" s="42">
        <f>'[4]efecte socio eco'!N19</f>
        <v>2140312993.3215125</v>
      </c>
      <c r="P18" s="42">
        <f>'[4]efecte socio eco'!P19</f>
        <v>21730.26924196352</v>
      </c>
      <c r="Q18" s="42">
        <f>'[4]efecte socio eco'!Q19</f>
        <v>2760.911189603783</v>
      </c>
      <c r="R18" s="42">
        <f>'[4]efecte socio eco'!R19</f>
        <v>8871.0735195042816</v>
      </c>
      <c r="S18" s="42">
        <f>'[4]efecte socio eco'!S19</f>
        <v>20669.383556654931</v>
      </c>
      <c r="T18" s="42">
        <f>'[4]efecte socio eco'!T19</f>
        <v>153091.59198958546</v>
      </c>
      <c r="U18" s="42">
        <f>'[4]efecte socio eco'!U19</f>
        <v>20633.554351575753</v>
      </c>
      <c r="V18" s="42">
        <f>'[4]efecte socio eco'!V19</f>
        <v>127.48195706403702</v>
      </c>
      <c r="W18" s="42">
        <f>'[4]efecte socio eco'!W19</f>
        <v>7108.9747078211849</v>
      </c>
      <c r="X18" s="42">
        <f>'[4]efecte socio eco'!X19</f>
        <v>20093640.767992515</v>
      </c>
    </row>
    <row r="19" spans="1:24">
      <c r="A19">
        <f t="shared" si="0"/>
        <v>2039</v>
      </c>
      <c r="C19" s="42">
        <f>'[4]efecte socio eco'!C20</f>
        <v>20140242564.617271</v>
      </c>
      <c r="D19" s="42">
        <f>'[4]efecte socio eco'!D20</f>
        <v>8468078748.8132744</v>
      </c>
      <c r="E19" s="42">
        <f>'[4]efecte socio eco'!E20</f>
        <v>8559256949.9987316</v>
      </c>
      <c r="F19" s="42">
        <f>'[4]efecte socio eco'!F20</f>
        <v>5631223039.9836035</v>
      </c>
      <c r="G19" s="42">
        <f>'[4]efecte socio eco'!G20</f>
        <v>7372238111.651269</v>
      </c>
      <c r="H19" s="42">
        <f>'[4]efecte socio eco'!H20</f>
        <v>77794490.810282916</v>
      </c>
      <c r="I19" s="42">
        <f>'[4]efecte socio eco'!I20</f>
        <v>4695358.2267151698</v>
      </c>
      <c r="J19" s="42">
        <f>'[4]efecte socio eco'!J20</f>
        <v>1530628213.3926017</v>
      </c>
      <c r="K19" s="42">
        <f>'[4]efecte socio eco'!K20</f>
        <v>1096215979.0671258</v>
      </c>
      <c r="L19" s="42">
        <f>'[4]efecte socio eco'!L20</f>
        <v>1552719955.4026909</v>
      </c>
      <c r="M19" s="42">
        <f>'[4]efecte socio eco'!M20</f>
        <v>2724565066.5429945</v>
      </c>
      <c r="N19" s="42">
        <f>'[4]efecte socio eco'!N20</f>
        <v>2143681524.8846197</v>
      </c>
      <c r="P19" s="42">
        <f>'[4]efecte socio eco'!P20</f>
        <v>22011.747988899548</v>
      </c>
      <c r="Q19" s="42">
        <f>'[4]efecte socio eco'!Q20</f>
        <v>2796.9010871146133</v>
      </c>
      <c r="R19" s="42">
        <f>'[4]efecte socio eco'!R20</f>
        <v>8986.2057217464044</v>
      </c>
      <c r="S19" s="42">
        <f>'[4]efecte socio eco'!S20</f>
        <v>20937.968857489999</v>
      </c>
      <c r="T19" s="42">
        <f>'[4]efecte socio eco'!T20</f>
        <v>155443.28827429799</v>
      </c>
      <c r="U19" s="42">
        <f>'[4]efecte socio eco'!U20</f>
        <v>20913.35071190503</v>
      </c>
      <c r="V19" s="42">
        <f>'[4]efecte socio eco'!V20</f>
        <v>129.32991827426878</v>
      </c>
      <c r="W19" s="42">
        <f>'[4]efecte socio eco'!W20</f>
        <v>7213.1245564675992</v>
      </c>
      <c r="X19" s="42">
        <f>'[4]efecte socio eco'!X20</f>
        <v>20384766.100373808</v>
      </c>
    </row>
    <row r="20" spans="1:24">
      <c r="A20" s="54">
        <f t="shared" si="0"/>
        <v>2040</v>
      </c>
      <c r="C20" s="42">
        <f>'[4]efecte socio eco'!C21</f>
        <v>20747551792.849133</v>
      </c>
      <c r="D20" s="42">
        <f>'[4]efecte socio eco'!D21</f>
        <v>8779505816.4958038</v>
      </c>
      <c r="E20" s="42">
        <f>'[4]efecte socio eco'!E21</f>
        <v>8696520026.4665756</v>
      </c>
      <c r="F20" s="42">
        <f>'[4]efecte socio eco'!F21</f>
        <v>5796365479.5086508</v>
      </c>
      <c r="G20" s="42">
        <f>'[4]efecte socio eco'!G21</f>
        <v>7606002095.3538027</v>
      </c>
      <c r="H20" s="42">
        <f>'[4]efecte socio eco'!H21</f>
        <v>80118879.736615077</v>
      </c>
      <c r="I20" s="42">
        <f>'[4]efecte socio eco'!I21</f>
        <v>4840112.5908412794</v>
      </c>
      <c r="J20" s="42">
        <f>'[4]efecte socio eco'!J21</f>
        <v>1578760582.7606378</v>
      </c>
      <c r="K20" s="42">
        <f>'[4]efecte socio eco'!K21</f>
        <v>1124057041.8047042</v>
      </c>
      <c r="L20" s="42">
        <f>'[4]efecte socio eco'!L21</f>
        <v>1628734766.7960298</v>
      </c>
      <c r="M20" s="42">
        <f>'[4]efecte socio eco'!M21</f>
        <v>2728962423.4889469</v>
      </c>
      <c r="N20" s="42">
        <f>'[4]efecte socio eco'!N21</f>
        <v>2147055358.0110631</v>
      </c>
      <c r="P20" s="42">
        <f>'[4]efecte socio eco'!P21</f>
        <v>22296.872815140639</v>
      </c>
      <c r="Q20" s="42">
        <f>'[4]efecte socio eco'!Q21</f>
        <v>2833.3601314519401</v>
      </c>
      <c r="R20" s="42">
        <f>'[4]efecte socio eco'!R21</f>
        <v>9102.8321539668923</v>
      </c>
      <c r="S20" s="42">
        <f>'[4]efecte socio eco'!S21</f>
        <v>21210.044250984425</v>
      </c>
      <c r="T20" s="42">
        <f>'[4]efecte socio eco'!T21</f>
        <v>157831.10983110187</v>
      </c>
      <c r="U20" s="42">
        <f>'[4]efecte socio eco'!U21</f>
        <v>21196.941183608407</v>
      </c>
      <c r="V20" s="42">
        <f>'[4]efecte socio eco'!V21</f>
        <v>131.20466728030451</v>
      </c>
      <c r="W20" s="42">
        <f>'[4]efecte socio eco'!W21</f>
        <v>7318.800249756724</v>
      </c>
      <c r="X20" s="42">
        <f>'[4]efecte socio eco'!X21</f>
        <v>20680109.382111959</v>
      </c>
    </row>
    <row r="21" spans="1:24">
      <c r="A21">
        <f t="shared" si="0"/>
        <v>2041</v>
      </c>
      <c r="C21" s="42">
        <f>'[4]efecte socio eco'!C22</f>
        <v>21297129586.532799</v>
      </c>
      <c r="D21" s="42">
        <f>'[4]efecte socio eco'!D22</f>
        <v>9065536598.2977352</v>
      </c>
      <c r="E21" s="42">
        <f>'[4]efecte socio eco'!E22</f>
        <v>8807215332.9076385</v>
      </c>
      <c r="F21" s="42">
        <f>'[4]efecte socio eco'!F22</f>
        <v>5947316557.5907745</v>
      </c>
      <c r="G21" s="42">
        <f>'[4]efecte socio eco'!G22</f>
        <v>7820542770.6920748</v>
      </c>
      <c r="H21" s="42">
        <f>'[4]efecte socio eco'!H22</f>
        <v>82257845.209998727</v>
      </c>
      <c r="I21" s="42">
        <f>'[4]efecte socio eco'!I22</f>
        <v>4973190.5698677283</v>
      </c>
      <c r="J21" s="42">
        <f>'[4]efecte socio eco'!J22</f>
        <v>1622884909.8473637</v>
      </c>
      <c r="K21" s="42">
        <f>'[4]efecte socio eco'!K22</f>
        <v>1148474285.483609</v>
      </c>
      <c r="L21" s="42">
        <f>'[4]efecte socio eco'!L22</f>
        <v>1737768867.1267986</v>
      </c>
      <c r="M21" s="42">
        <f>'[4]efecte socio eco'!M22</f>
        <v>2733278541.8619623</v>
      </c>
      <c r="N21" s="42">
        <f>'[4]efecte socio eco'!N22</f>
        <v>2150195467.8384285</v>
      </c>
      <c r="P21" s="42">
        <f>'[4]efecte socio eco'!P22</f>
        <v>22513.572392788228</v>
      </c>
      <c r="Q21" s="42">
        <f>'[4]efecte socio eco'!Q22</f>
        <v>2861.1309543593575</v>
      </c>
      <c r="R21" s="42">
        <f>'[4]efecte socio eco'!R22</f>
        <v>9191.5931818338668</v>
      </c>
      <c r="S21" s="42">
        <f>'[4]efecte socio eco'!S22</f>
        <v>21417.206730791582</v>
      </c>
      <c r="T21" s="42">
        <f>'[4]efecte socio eco'!T22</f>
        <v>159711.65639198889</v>
      </c>
      <c r="U21" s="42">
        <f>'[4]efecte socio eco'!U22</f>
        <v>21418.014290005198</v>
      </c>
      <c r="V21" s="42">
        <f>'[4]efecte socio eco'!V22</f>
        <v>132.67603066489585</v>
      </c>
      <c r="W21" s="42">
        <f>'[4]efecte socio eco'!W22</f>
        <v>7401.8338662531678</v>
      </c>
      <c r="X21" s="42">
        <f>'[4]efecte socio eco'!X22</f>
        <v>20911893.728292949</v>
      </c>
    </row>
    <row r="22" spans="1:24">
      <c r="A22">
        <f t="shared" si="0"/>
        <v>2042</v>
      </c>
      <c r="C22" s="42">
        <f>'[4]efecte socio eco'!C23</f>
        <v>21861265037.636765</v>
      </c>
      <c r="D22" s="42">
        <f>'[4]efecte socio eco'!D23</f>
        <v>9360886083.2075901</v>
      </c>
      <c r="E22" s="42">
        <f>'[4]efecte socio eco'!E23</f>
        <v>8919319645.5754223</v>
      </c>
      <c r="F22" s="42">
        <f>'[4]efecte socio eco'!F23</f>
        <v>6102198759.0733662</v>
      </c>
      <c r="G22" s="42">
        <f>'[4]efecte socio eco'!G23</f>
        <v>8041134943.3606882</v>
      </c>
      <c r="H22" s="42">
        <f>'[4]efecte socio eco'!H23</f>
        <v>84453915.492028832</v>
      </c>
      <c r="I22" s="42">
        <f>'[4]efecte socio eco'!I23</f>
        <v>5109927.5027241511</v>
      </c>
      <c r="J22" s="42">
        <f>'[4]efecte socio eco'!J23</f>
        <v>1668242455.1066968</v>
      </c>
      <c r="K22" s="42">
        <f>'[4]efecte socio eco'!K23</f>
        <v>1173421930.8829796</v>
      </c>
      <c r="L22" s="42">
        <f>'[4]efecte socio eco'!L23</f>
        <v>1854102151.6324878</v>
      </c>
      <c r="M22" s="42">
        <f>'[4]efecte socio eco'!M23</f>
        <v>2737601486.5942011</v>
      </c>
      <c r="N22" s="42">
        <f>'[4]efecte socio eco'!N23</f>
        <v>2153340170.1369152</v>
      </c>
      <c r="P22" s="42">
        <f>'[4]efecte socio eco'!P23</f>
        <v>22732.378037387087</v>
      </c>
      <c r="Q22" s="42">
        <f>'[4]efecte socio eco'!Q23</f>
        <v>2889.1739694940861</v>
      </c>
      <c r="R22" s="42">
        <f>'[4]efecte socio eco'!R23</f>
        <v>9281.219711770389</v>
      </c>
      <c r="S22" s="42">
        <f>'[4]efecte socio eco'!S23</f>
        <v>21626.392605389057</v>
      </c>
      <c r="T22" s="42">
        <f>'[4]efecte socio eco'!T23</f>
        <v>161614.60953274122</v>
      </c>
      <c r="U22" s="42">
        <f>'[4]efecte socio eco'!U23</f>
        <v>21641.39307428016</v>
      </c>
      <c r="V22" s="42">
        <f>'[4]efecte socio eco'!V23</f>
        <v>134.16389430252232</v>
      </c>
      <c r="W22" s="42">
        <f>'[4]efecte socio eco'!W23</f>
        <v>7485.8095198640567</v>
      </c>
      <c r="X22" s="42">
        <f>'[4]efecte socio eco'!X23</f>
        <v>21146275.932258047</v>
      </c>
    </row>
    <row r="23" spans="1:24">
      <c r="A23">
        <f t="shared" si="0"/>
        <v>2043</v>
      </c>
      <c r="C23" s="42">
        <f>'[4]efecte socio eco'!C24</f>
        <v>22440343761.067604</v>
      </c>
      <c r="D23" s="42">
        <f>'[4]efecte socio eco'!D24</f>
        <v>9665857868.7160549</v>
      </c>
      <c r="E23" s="42">
        <f>'[4]efecte socio eco'!E24</f>
        <v>9032850899.273222</v>
      </c>
      <c r="F23" s="42">
        <f>'[4]efecte socio eco'!F24</f>
        <v>6261114459.7154188</v>
      </c>
      <c r="G23" s="42">
        <f>'[4]efecte socio eco'!G24</f>
        <v>8267949306.4922218</v>
      </c>
      <c r="H23" s="42">
        <f>'[4]efecte socio eco'!H24</f>
        <v>86708615.132405281</v>
      </c>
      <c r="I23" s="42">
        <f>'[4]efecte socio eco'!I24</f>
        <v>5250423.9916531416</v>
      </c>
      <c r="J23" s="42">
        <f>'[4]efecte socio eco'!J24</f>
        <v>1714867685.3999279</v>
      </c>
      <c r="K23" s="42">
        <f>'[4]efecte socio eco'!K24</f>
        <v>1198911499.6138864</v>
      </c>
      <c r="L23" s="42">
        <f>'[4]efecte socio eco'!L24</f>
        <v>1978223257.2574823</v>
      </c>
      <c r="M23" s="42">
        <f>'[4]efecte socio eco'!M24</f>
        <v>2741931268.4822111</v>
      </c>
      <c r="N23" s="42">
        <f>'[4]efecte socio eco'!N24</f>
        <v>2156489471.6231012</v>
      </c>
      <c r="P23" s="42">
        <f>'[4]efecte socio eco'!P24</f>
        <v>22953.310217449667</v>
      </c>
      <c r="Q23" s="42">
        <f>'[4]efecte socio eco'!Q24</f>
        <v>2917.4918447140021</v>
      </c>
      <c r="R23" s="42">
        <f>'[4]efecte socio eco'!R24</f>
        <v>9371.7201832216779</v>
      </c>
      <c r="S23" s="42">
        <f>'[4]efecte socio eco'!S24</f>
        <v>21837.621637653221</v>
      </c>
      <c r="T23" s="42">
        <f>'[4]efecte socio eco'!T24</f>
        <v>163540.23622618036</v>
      </c>
      <c r="U23" s="42">
        <f>'[4]efecte socio eco'!U24</f>
        <v>21867.101583458119</v>
      </c>
      <c r="V23" s="42">
        <f>'[4]efecte socio eco'!V24</f>
        <v>135.66844323132821</v>
      </c>
      <c r="W23" s="42">
        <f>'[4]efecte socio eco'!W24</f>
        <v>7570.7378982357004</v>
      </c>
      <c r="X23" s="42">
        <f>'[4]efecte socio eco'!X24</f>
        <v>21383285.111008372</v>
      </c>
    </row>
    <row r="24" spans="1:24">
      <c r="A24">
        <f t="shared" si="0"/>
        <v>2044</v>
      </c>
      <c r="C24" s="42">
        <f>'[4]efecte socio eco'!C25</f>
        <v>23034761586.208843</v>
      </c>
      <c r="D24" s="42">
        <f>'[4]efecte socio eco'!D25</f>
        <v>9980765443.329258</v>
      </c>
      <c r="E24" s="42">
        <f>'[4]efecte socio eco'!E25</f>
        <v>9147827257.0908833</v>
      </c>
      <c r="F24" s="42">
        <f>'[4]efecte socio eco'!F25</f>
        <v>6424168701.3830328</v>
      </c>
      <c r="G24" s="42">
        <f>'[4]efecte socio eco'!G25</f>
        <v>8501161367.9194717</v>
      </c>
      <c r="H24" s="42">
        <f>'[4]efecte socio eco'!H25</f>
        <v>89023509.38233532</v>
      </c>
      <c r="I24" s="42">
        <f>'[4]efecte socio eco'!I25</f>
        <v>5394783.4049369004</v>
      </c>
      <c r="J24" s="42">
        <f>'[4]efecte socio eco'!J25</f>
        <v>1762796030.8927765</v>
      </c>
      <c r="K24" s="42">
        <f>'[4]efecte socio eco'!K25</f>
        <v>1224954763.5647202</v>
      </c>
      <c r="L24" s="42">
        <f>'[4]efecte socio eco'!L25</f>
        <v>2110653532.2818038</v>
      </c>
      <c r="M24" s="42">
        <f>'[4]efecte socio eco'!M25</f>
        <v>2746267898.3396168</v>
      </c>
      <c r="N24" s="42">
        <f>'[4]efecte socio eco'!N25</f>
        <v>2159643379.0233865</v>
      </c>
      <c r="P24" s="42">
        <f>'[4]efecte socio eco'!P25</f>
        <v>23176.389600418468</v>
      </c>
      <c r="Q24" s="42">
        <f>'[4]efecte socio eco'!Q25</f>
        <v>2946.0872740256541</v>
      </c>
      <c r="R24" s="42">
        <f>'[4]efecte socio eco'!R25</f>
        <v>9463.1031179253478</v>
      </c>
      <c r="S24" s="42">
        <f>'[4]efecte socio eco'!S25</f>
        <v>22050.913783488169</v>
      </c>
      <c r="T24" s="42">
        <f>'[4]efecte socio eco'!T25</f>
        <v>165488.80662609014</v>
      </c>
      <c r="U24" s="42">
        <f>'[4]efecte socio eco'!U25</f>
        <v>22095.164115361902</v>
      </c>
      <c r="V24" s="42">
        <f>'[4]efecte socio eco'!V25</f>
        <v>137.18986456452382</v>
      </c>
      <c r="W24" s="42">
        <f>'[4]efecte socio eco'!W25</f>
        <v>7656.6298102684259</v>
      </c>
      <c r="X24" s="42">
        <f>'[4]efecte socio eco'!X25</f>
        <v>21622950.707890753</v>
      </c>
    </row>
    <row r="25" spans="1:24">
      <c r="A25" s="54">
        <f t="shared" si="0"/>
        <v>2045</v>
      </c>
      <c r="C25" s="42">
        <f>'[4]efecte socio eco'!C26</f>
        <v>23644924827.490223</v>
      </c>
      <c r="D25" s="42">
        <f>'[4]efecte socio eco'!D26</f>
        <v>10305932508.811834</v>
      </c>
      <c r="E25" s="42">
        <f>'[4]efecte socio eco'!E26</f>
        <v>9264267113.3105946</v>
      </c>
      <c r="F25" s="42">
        <f>'[4]efecte socio eco'!F26</f>
        <v>6591469261.4811573</v>
      </c>
      <c r="G25" s="42">
        <f>'[4]efecte socio eco'!G26</f>
        <v>8740951585.9825439</v>
      </c>
      <c r="H25" s="42">
        <f>'[4]efecte socio eco'!H26</f>
        <v>91400205.281157732</v>
      </c>
      <c r="I25" s="42">
        <f>'[4]efecte socio eco'!I26</f>
        <v>5543111.952948967</v>
      </c>
      <c r="J25" s="42">
        <f>'[4]efecte socio eco'!J26</f>
        <v>1812063911.9785097</v>
      </c>
      <c r="K25" s="42">
        <f>'[4]efecte socio eco'!K26</f>
        <v>1251563750.3378234</v>
      </c>
      <c r="L25" s="42">
        <f>'[4]efecte socio eco'!L26</f>
        <v>2251949226.1503716</v>
      </c>
      <c r="M25" s="42">
        <f>'[4]efecte socio eco'!M26</f>
        <v>2750611386.9971457</v>
      </c>
      <c r="N25" s="42">
        <f>'[4]efecte socio eco'!N26</f>
        <v>2162801899.0740094</v>
      </c>
      <c r="P25" s="42">
        <f>'[4]efecte socio eco'!P26</f>
        <v>23401.637054599396</v>
      </c>
      <c r="Q25" s="42">
        <f>'[4]efecte socio eco'!Q26</f>
        <v>2974.962977840557</v>
      </c>
      <c r="R25" s="42">
        <f>'[4]efecte socio eco'!R26</f>
        <v>9555.3771207138307</v>
      </c>
      <c r="S25" s="42">
        <f>'[4]efecte socio eco'!S26</f>
        <v>22266.289193711036</v>
      </c>
      <c r="T25" s="42">
        <f>'[4]efecte socio eco'!T26</f>
        <v>167460.59410511761</v>
      </c>
      <c r="U25" s="42">
        <f>'[4]efecte socio eco'!U26</f>
        <v>22325.605221228023</v>
      </c>
      <c r="V25" s="42">
        <f>'[4]efecte socio eco'!V26</f>
        <v>138.72834751365576</v>
      </c>
      <c r="W25" s="42">
        <f>'[4]efecte socio eco'!W26</f>
        <v>7743.4961874922374</v>
      </c>
      <c r="X25" s="42">
        <f>'[4]efecte socio eco'!X26</f>
        <v>21865302.49625545</v>
      </c>
    </row>
    <row r="26" spans="1:24">
      <c r="A26">
        <f t="shared" si="0"/>
        <v>2046</v>
      </c>
      <c r="C26" s="42">
        <f>'[4]efecte socio eco'!C27</f>
        <v>24255526911.81617</v>
      </c>
      <c r="D26" s="42">
        <f>'[4]efecte socio eco'!D27</f>
        <v>10637745140.525822</v>
      </c>
      <c r="E26" s="42">
        <f>'[4]efecte socio eco'!E27</f>
        <v>9380147122.5844231</v>
      </c>
      <c r="F26" s="42">
        <f>'[4]efecte socio eco'!F27</f>
        <v>6762036435.7437229</v>
      </c>
      <c r="G26" s="42">
        <f>'[4]efecte socio eco'!G27</f>
        <v>8985966899.1180954</v>
      </c>
      <c r="H26" s="42">
        <f>'[4]efecte socio eco'!H27</f>
        <v>93816285.898135334</v>
      </c>
      <c r="I26" s="42">
        <f>'[4]efecte socio eco'!I27</f>
        <v>5694310.3620376335</v>
      </c>
      <c r="J26" s="42">
        <f>'[4]efecte socio eco'!J27</f>
        <v>1862219615.5909925</v>
      </c>
      <c r="K26" s="42">
        <f>'[4]efecte socio eco'!K27</f>
        <v>1280969769.6408374</v>
      </c>
      <c r="L26" s="42">
        <f>'[4]efecte socio eco'!L27</f>
        <v>2374985235.940146</v>
      </c>
      <c r="M26" s="42">
        <f>'[4]efecte socio eco'!M27</f>
        <v>2753846387.5010662</v>
      </c>
      <c r="N26" s="42">
        <f>'[4]efecte socio eco'!N27</f>
        <v>2165072074.4007812</v>
      </c>
      <c r="P26" s="42">
        <f>'[4]efecte socio eco'!P27</f>
        <v>23624.201732460457</v>
      </c>
      <c r="Q26" s="42">
        <f>'[4]efecte socio eco'!Q27</f>
        <v>3003.6747465118979</v>
      </c>
      <c r="R26" s="42">
        <f>'[4]efecte socio eco'!R27</f>
        <v>9646.7807916924758</v>
      </c>
      <c r="S26" s="42">
        <f>'[4]efecte socio eco'!S27</f>
        <v>22479.457538955026</v>
      </c>
      <c r="T26" s="42">
        <f>'[4]efecte socio eco'!T27</f>
        <v>169426.86540687439</v>
      </c>
      <c r="U26" s="42">
        <f>'[4]efecte socio eco'!U27</f>
        <v>22552.664229638598</v>
      </c>
      <c r="V26" s="42">
        <f>'[4]efecte socio eco'!V27</f>
        <v>140.25431968193743</v>
      </c>
      <c r="W26" s="42">
        <f>'[4]efecte socio eco'!W27</f>
        <v>7829.7171954165651</v>
      </c>
      <c r="X26" s="42">
        <f>'[4]efecte socio eco'!X27</f>
        <v>22105672.678523801</v>
      </c>
    </row>
    <row r="27" spans="1:24">
      <c r="A27">
        <f t="shared" si="0"/>
        <v>2047</v>
      </c>
      <c r="C27" s="42">
        <f>'[4]efecte socio eco'!C28</f>
        <v>24881897069.337669</v>
      </c>
      <c r="D27" s="42">
        <f>'[4]efecte socio eco'!D28</f>
        <v>10980240902.802795</v>
      </c>
      <c r="E27" s="42">
        <f>'[4]efecte socio eco'!E28</f>
        <v>9497476590.9881611</v>
      </c>
      <c r="F27" s="42">
        <f>'[4]efecte socio eco'!F28</f>
        <v>6937017369.6373816</v>
      </c>
      <c r="G27" s="42">
        <f>'[4]efecte socio eco'!G28</f>
        <v>9237850172.0038395</v>
      </c>
      <c r="H27" s="42">
        <f>'[4]efecte socio eco'!H28</f>
        <v>96296233.390792027</v>
      </c>
      <c r="I27" s="42">
        <f>'[4]efecte socio eco'!I28</f>
        <v>5849632.981336195</v>
      </c>
      <c r="J27" s="42">
        <f>'[4]efecte socio eco'!J28</f>
        <v>1913763567.4811625</v>
      </c>
      <c r="K27" s="42">
        <f>'[4]efecte socio eco'!K28</f>
        <v>1311066695.7961917</v>
      </c>
      <c r="L27" s="42">
        <f>'[4]efecte socio eco'!L28</f>
        <v>2504743359.8562975</v>
      </c>
      <c r="M27" s="42">
        <f>'[4]efecte socio eco'!M28</f>
        <v>2757085192.6966672</v>
      </c>
      <c r="N27" s="42">
        <f>'[4]efecte socio eco'!N28</f>
        <v>2167344632.6069174</v>
      </c>
      <c r="P27" s="42">
        <f>'[4]efecte socio eco'!P28</f>
        <v>23848.883144108808</v>
      </c>
      <c r="Q27" s="42">
        <f>'[4]efecte socio eco'!Q28</f>
        <v>3032.6636163325225</v>
      </c>
      <c r="R27" s="42">
        <f>'[4]efecte socio eco'!R28</f>
        <v>9739.0588008539926</v>
      </c>
      <c r="S27" s="42">
        <f>'[4]efecte socio eco'!S28</f>
        <v>22694.666670744937</v>
      </c>
      <c r="T27" s="42">
        <f>'[4]efecte socio eco'!T28</f>
        <v>171416.22406749774</v>
      </c>
      <c r="U27" s="42">
        <f>'[4]efecte socio eco'!U28</f>
        <v>22782.032505492967</v>
      </c>
      <c r="V27" s="42">
        <f>'[4]efecte socio eco'!V28</f>
        <v>141.79707710788347</v>
      </c>
      <c r="W27" s="42">
        <f>'[4]efecte socio eco'!W28</f>
        <v>7916.8982428408144</v>
      </c>
      <c r="X27" s="42">
        <f>'[4]efecte socio eco'!X28</f>
        <v>22348685.304203745</v>
      </c>
    </row>
    <row r="28" spans="1:24">
      <c r="A28">
        <f t="shared" si="0"/>
        <v>2048</v>
      </c>
      <c r="C28" s="42">
        <f>'[4]efecte socio eco'!C29</f>
        <v>25524442491.806408</v>
      </c>
      <c r="D28" s="42">
        <f>'[4]efecte socio eco'!D29</f>
        <v>11333763752.646551</v>
      </c>
      <c r="E28" s="42">
        <f>'[4]efecte socio eco'!E29</f>
        <v>9616273648.7565441</v>
      </c>
      <c r="F28" s="42">
        <f>'[4]efecte socio eco'!F29</f>
        <v>7116526277.8354158</v>
      </c>
      <c r="G28" s="42">
        <f>'[4]efecte socio eco'!G29</f>
        <v>9496793918.6117668</v>
      </c>
      <c r="H28" s="42">
        <f>'[4]efecte socio eco'!H29</f>
        <v>98841736.021423504</v>
      </c>
      <c r="I28" s="42">
        <f>'[4]efecte socio eco'!I29</f>
        <v>6009192.3061411167</v>
      </c>
      <c r="J28" s="42">
        <f>'[4]efecte socio eco'!J29</f>
        <v>1966734192.6563807</v>
      </c>
      <c r="K28" s="42">
        <f>'[4]efecte socio eco'!K29</f>
        <v>1341870761.9524024</v>
      </c>
      <c r="L28" s="42">
        <f>'[4]efecte socio eco'!L29</f>
        <v>2641590862.8841362</v>
      </c>
      <c r="M28" s="42">
        <f>'[4]efecte socio eco'!M29</f>
        <v>2760327807.0586553</v>
      </c>
      <c r="N28" s="42">
        <f>'[4]efecte socio eco'!N29</f>
        <v>2169619576.1935964</v>
      </c>
      <c r="P28" s="42">
        <f>'[4]efecte socio eco'!P29</f>
        <v>24075.701421049456</v>
      </c>
      <c r="Q28" s="42">
        <f>'[4]efecte socio eco'!Q29</f>
        <v>3061.9322616429708</v>
      </c>
      <c r="R28" s="42">
        <f>'[4]efecte socio eco'!R29</f>
        <v>9832.21951183684</v>
      </c>
      <c r="S28" s="42">
        <f>'[4]efecte socio eco'!S29</f>
        <v>22911.936126736422</v>
      </c>
      <c r="T28" s="42">
        <f>'[4]efecte socio eco'!T29</f>
        <v>173428.94117172502</v>
      </c>
      <c r="U28" s="42">
        <f>'[4]efecte socio eco'!U29</f>
        <v>23013.73353482749</v>
      </c>
      <c r="V28" s="42">
        <f>'[4]efecte socio eco'!V29</f>
        <v>143.35680442453025</v>
      </c>
      <c r="W28" s="42">
        <f>'[4]efecte socio eco'!W29</f>
        <v>8005.0500194549304</v>
      </c>
      <c r="X28" s="42">
        <f>'[4]efecte socio eco'!X29</f>
        <v>22594369.422269315</v>
      </c>
    </row>
    <row r="29" spans="1:24">
      <c r="A29">
        <f t="shared" si="0"/>
        <v>2049</v>
      </c>
      <c r="C29" s="42">
        <f>'[4]efecte socio eco'!C30</f>
        <v>26183580886.217159</v>
      </c>
      <c r="D29" s="42">
        <f>'[4]efecte socio eco'!D30</f>
        <v>11698668721.194983</v>
      </c>
      <c r="E29" s="42">
        <f>'[4]efecte socio eco'!E30</f>
        <v>9736556652.9022846</v>
      </c>
      <c r="F29" s="42">
        <f>'[4]efecte socio eco'!F30</f>
        <v>7300680330.5394287</v>
      </c>
      <c r="G29" s="42">
        <f>'[4]efecte socio eco'!G30</f>
        <v>9762996049.2223434</v>
      </c>
      <c r="H29" s="42">
        <f>'[4]efecte socio eco'!H30</f>
        <v>101454526.6799912</v>
      </c>
      <c r="I29" s="42">
        <f>'[4]efecte socio eco'!I30</f>
        <v>6173103.9002616396</v>
      </c>
      <c r="J29" s="42">
        <f>'[4]efecte socio eco'!J30</f>
        <v>2021170979.68102</v>
      </c>
      <c r="K29" s="42">
        <f>'[4]efecte socio eco'!K30</f>
        <v>1373398582.6626711</v>
      </c>
      <c r="L29" s="42">
        <f>'[4]efecte socio eco'!L30</f>
        <v>2785915075.656014</v>
      </c>
      <c r="M29" s="42">
        <f>'[4]efecte socio eco'!M30</f>
        <v>2763574235.0670004</v>
      </c>
      <c r="N29" s="42">
        <f>'[4]efecte socio eco'!N30</f>
        <v>2171896907.6646223</v>
      </c>
      <c r="P29" s="42">
        <f>'[4]efecte socio eco'!P30</f>
        <v>24304.676886251014</v>
      </c>
      <c r="Q29" s="42">
        <f>'[4]efecte socio eco'!Q30</f>
        <v>3091.4833825942042</v>
      </c>
      <c r="R29" s="42">
        <f>'[4]efecte socio eco'!R30</f>
        <v>9926.2713682833619</v>
      </c>
      <c r="S29" s="42">
        <f>'[4]efecte socio eco'!S30</f>
        <v>23131.285631630661</v>
      </c>
      <c r="T29" s="42">
        <f>'[4]efecte socio eco'!T30</f>
        <v>175465.29098728803</v>
      </c>
      <c r="U29" s="42">
        <f>'[4]efecte socio eco'!U30</f>
        <v>23247.791042539509</v>
      </c>
      <c r="V29" s="42">
        <f>'[4]efecte socio eco'!V30</f>
        <v>144.93368829582479</v>
      </c>
      <c r="W29" s="42">
        <f>'[4]efecte socio eco'!W30</f>
        <v>8094.183333974659</v>
      </c>
      <c r="X29" s="42">
        <f>'[4]efecte socio eco'!X30</f>
        <v>22842754.401036445</v>
      </c>
    </row>
    <row r="30" spans="1:24">
      <c r="A30" s="54">
        <f t="shared" si="0"/>
        <v>2050</v>
      </c>
      <c r="C30" s="42">
        <f>'[4]efecte socio eco'!C31</f>
        <v>26859740746.351433</v>
      </c>
      <c r="D30" s="42">
        <f>'[4]efecte socio eco'!D31</f>
        <v>12075322270.265947</v>
      </c>
      <c r="E30" s="42">
        <f>'[4]efecte socio eco'!E31</f>
        <v>9858344190.0526714</v>
      </c>
      <c r="F30" s="42">
        <f>'[4]efecte socio eco'!F31</f>
        <v>7489599729.9594316</v>
      </c>
      <c r="G30" s="42">
        <f>'[4]efecte socio eco'!G31</f>
        <v>10036660021.68701</v>
      </c>
      <c r="H30" s="42">
        <f>'[4]efecte socio eco'!H31</f>
        <v>104136384.06381364</v>
      </c>
      <c r="I30" s="42">
        <f>'[4]efecte socio eco'!I31</f>
        <v>6341486.4797190223</v>
      </c>
      <c r="J30" s="42">
        <f>'[4]efecte socio eco'!J31</f>
        <v>2077114510.1144173</v>
      </c>
      <c r="K30" s="42">
        <f>'[4]efecte socio eco'!K31</f>
        <v>1405667162.8461492</v>
      </c>
      <c r="L30" s="42">
        <f>'[4]efecte socio eco'!L31</f>
        <v>2938124490.7447572</v>
      </c>
      <c r="M30" s="42">
        <f>'[4]efecte socio eco'!M31</f>
        <v>2766824481.2069387</v>
      </c>
      <c r="N30" s="42">
        <f>'[4]efecte socio eco'!N31</f>
        <v>2174176629.5264273</v>
      </c>
      <c r="P30" s="42">
        <f>'[4]efecte socio eco'!P31</f>
        <v>24535.830055966657</v>
      </c>
      <c r="Q30" s="42">
        <f>'[4]efecte socio eco'!Q31</f>
        <v>3121.3197053967042</v>
      </c>
      <c r="R30" s="42">
        <f>'[4]efecte socio eco'!R31</f>
        <v>10021.222894605067</v>
      </c>
      <c r="S30" s="42">
        <f>'[4]efecte socio eco'!S31</f>
        <v>23352.735098965059</v>
      </c>
      <c r="T30" s="42">
        <f>'[4]efecte socio eco'!T31</f>
        <v>177525.55100228669</v>
      </c>
      <c r="U30" s="42">
        <f>'[4]efecte socio eco'!U31</f>
        <v>23484.228994816662</v>
      </c>
      <c r="V30" s="42">
        <f>'[4]efecte socio eco'!V31</f>
        <v>146.5279174389641</v>
      </c>
      <c r="W30" s="42">
        <f>'[4]efecte socio eco'!W31</f>
        <v>8184.3091154668573</v>
      </c>
      <c r="X30" s="42">
        <f>'[4]efecte socio eco'!X31</f>
        <v>23093869.931673568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X30"/>
  <sheetViews>
    <sheetView workbookViewId="0"/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2.54296875" customWidth="1"/>
    <col min="8" max="8" width="12" customWidth="1"/>
    <col min="9" max="9" width="12.6328125" customWidth="1"/>
    <col min="10" max="11" width="12.1796875" customWidth="1"/>
    <col min="12" max="12" width="14.08984375" customWidth="1"/>
    <col min="13" max="13" width="14.6328125" customWidth="1"/>
    <col min="14" max="14" width="13.453125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3" spans="1:24">
      <c r="A3" t="s">
        <v>606</v>
      </c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'[5]efecte socio eco'!C6</f>
        <v>12085504506.498672</v>
      </c>
      <c r="D5" s="42">
        <f>'[5]efecte socio eco'!D6</f>
        <v>4612074977.4020824</v>
      </c>
      <c r="E5" s="42">
        <f>'[5]efecte socio eco'!E6</f>
        <v>6414270817.3588905</v>
      </c>
      <c r="F5" s="42">
        <f>'[5]efecte socio eco'!F6</f>
        <v>3304703347.7366447</v>
      </c>
      <c r="G5" s="42">
        <f>'[5]efecte socio eco'!G6</f>
        <v>4665065597.3156862</v>
      </c>
      <c r="H5" s="42">
        <f>'[5]efecte socio eco'!H6</f>
        <v>51891119.337966934</v>
      </c>
      <c r="I5" s="42">
        <f>'[5]efecte socio eco'!I6</f>
        <v>15224330.25034577</v>
      </c>
      <c r="J5" s="42">
        <f>'[5]efecte socio eco'!J6</f>
        <v>938973108.87931967</v>
      </c>
      <c r="K5" s="42">
        <f>'[5]efecte socio eco'!K6</f>
        <v>695248621.93312931</v>
      </c>
      <c r="L5" s="42">
        <f>'[5]efecte socio eco'!L6</f>
        <v>828649401.90497053</v>
      </c>
      <c r="M5" s="42">
        <f>'[5]efecte socio eco'!M6</f>
        <v>2690244382.4103365</v>
      </c>
      <c r="N5" s="42">
        <f>'[5]efecte socio eco'!N6</f>
        <v>2140943737.7785068</v>
      </c>
      <c r="P5" s="42">
        <f>'[5]efecte socio eco'!P6</f>
        <v>16694.642067011064</v>
      </c>
      <c r="Q5" s="42">
        <f>'[5]efecte socio eco'!Q6</f>
        <v>2108.7987871472119</v>
      </c>
      <c r="R5" s="42">
        <f>'[5]efecte socio eco'!R6</f>
        <v>6781.3762112280947</v>
      </c>
      <c r="S5" s="42">
        <f>'[5]efecte socio eco'!S6</f>
        <v>15856.555888035115</v>
      </c>
      <c r="T5" s="42">
        <f>'[5]efecte socio eco'!T6</f>
        <v>126437.35589190169</v>
      </c>
      <c r="U5" s="42">
        <f>'[5]efecte socio eco'!U6</f>
        <v>17931.344157769578</v>
      </c>
      <c r="V5" s="42">
        <f>'[5]efecte socio eco'!V6</f>
        <v>539.03069498307218</v>
      </c>
      <c r="W5" s="42">
        <f>'[5]efecte socio eco'!W6</f>
        <v>5974.2006156553107</v>
      </c>
      <c r="X5" s="42">
        <f>'[5]efecte socio eco'!X6</f>
        <v>17097265.317701705</v>
      </c>
    </row>
    <row r="6" spans="1:24">
      <c r="A6">
        <f t="shared" ref="A6:A30" si="0">A5+1</f>
        <v>2026</v>
      </c>
      <c r="C6" s="42">
        <f>'[5]efecte socio eco'!C7</f>
        <v>12508000819.132717</v>
      </c>
      <c r="D6" s="42">
        <f>'[5]efecte socio eco'!D7</f>
        <v>4788739704.7543964</v>
      </c>
      <c r="E6" s="42">
        <f>'[5]efecte socio eco'!E7</f>
        <v>6619861926.6324644</v>
      </c>
      <c r="F6" s="42">
        <f>'[5]efecte socio eco'!F7</f>
        <v>3386499092.007946</v>
      </c>
      <c r="G6" s="42">
        <f>'[5]efecte socio eco'!G7</f>
        <v>4854613199.608057</v>
      </c>
      <c r="H6" s="42">
        <f>'[5]efecte socio eco'!H7</f>
        <v>53615355.145051114</v>
      </c>
      <c r="I6" s="42">
        <f>'[5]efecte socio eco'!I7</f>
        <v>17398017.213703077</v>
      </c>
      <c r="J6" s="42">
        <f>'[5]efecte socio eco'!J7</f>
        <v>966199077.27762866</v>
      </c>
      <c r="K6" s="42">
        <f>'[5]efecte socio eco'!K7</f>
        <v>706501697.06344748</v>
      </c>
      <c r="L6" s="42">
        <f>'[5]efecte socio eco'!L7</f>
        <v>861404979.127056</v>
      </c>
      <c r="M6" s="42">
        <f>'[5]efecte socio eco'!M7</f>
        <v>2712831521.7106647</v>
      </c>
      <c r="N6" s="42">
        <f>'[5]efecte socio eco'!N7</f>
        <v>2162824885.9590454</v>
      </c>
      <c r="P6" s="42">
        <f>'[5]efecte socio eco'!P7</f>
        <v>16759.529880018265</v>
      </c>
      <c r="Q6" s="42">
        <f>'[5]efecte socio eco'!Q7</f>
        <v>2114.9819945347176</v>
      </c>
      <c r="R6" s="42">
        <f>'[5]efecte socio eco'!R7</f>
        <v>6801.2161617458351</v>
      </c>
      <c r="S6" s="42">
        <f>'[5]efecte socio eco'!S7</f>
        <v>15919.239377988877</v>
      </c>
      <c r="T6" s="42">
        <f>'[5]efecte socio eco'!T7</f>
        <v>128780.13891509006</v>
      </c>
      <c r="U6" s="42">
        <f>'[5]efecte socio eco'!U7</f>
        <v>18133.665522651751</v>
      </c>
      <c r="V6" s="42">
        <f>'[5]efecte socio eco'!V7</f>
        <v>602.90885617530262</v>
      </c>
      <c r="W6" s="42">
        <f>'[5]efecte socio eco'!W7</f>
        <v>6080.218742208599</v>
      </c>
      <c r="X6" s="42">
        <f>'[5]efecte socio eco'!X7</f>
        <v>17359319.77026758</v>
      </c>
    </row>
    <row r="7" spans="1:24">
      <c r="A7">
        <f>A6+1</f>
        <v>2027</v>
      </c>
      <c r="C7" s="42">
        <f>'[5]efecte socio eco'!C8</f>
        <v>12945267151.015306</v>
      </c>
      <c r="D7" s="42">
        <f>'[5]efecte socio eco'!D8</f>
        <v>4972171543.6656914</v>
      </c>
      <c r="E7" s="42">
        <f>'[5]efecte socio eco'!E8</f>
        <v>6832042671.0205936</v>
      </c>
      <c r="F7" s="42">
        <f>'[5]efecte socio eco'!F8</f>
        <v>3470319388.281919</v>
      </c>
      <c r="G7" s="42">
        <f>'[5]efecte socio eco'!G8</f>
        <v>5051862364.2440434</v>
      </c>
      <c r="H7" s="42">
        <f>'[5]efecte socio eco'!H8</f>
        <v>55396883.782900192</v>
      </c>
      <c r="I7" s="42">
        <f>'[5]efecte socio eco'!I8</f>
        <v>19882057.075150084</v>
      </c>
      <c r="J7" s="42">
        <f>'[5]efecte socio eco'!J8</f>
        <v>994214475.47772443</v>
      </c>
      <c r="K7" s="42">
        <f>'[5]efecte socio eco'!K8</f>
        <v>717936910.92211938</v>
      </c>
      <c r="L7" s="42">
        <f>'[5]efecte socio eco'!L8</f>
        <v>895455347.41118228</v>
      </c>
      <c r="M7" s="42">
        <f>'[5]efecte socio eco'!M8</f>
        <v>2735608301.3518887</v>
      </c>
      <c r="N7" s="42">
        <f>'[5]efecte socio eco'!N8</f>
        <v>2184929666.6607242</v>
      </c>
      <c r="P7" s="42">
        <f>'[5]efecte socio eco'!P8</f>
        <v>16824.669895394345</v>
      </c>
      <c r="Q7" s="42">
        <f>'[5]efecte socio eco'!Q8</f>
        <v>2121.1833317000996</v>
      </c>
      <c r="R7" s="42">
        <f>'[5]efecte socio eco'!R8</f>
        <v>6821.1141570651444</v>
      </c>
      <c r="S7" s="42">
        <f>'[5]efecte socio eco'!S8</f>
        <v>15982.170665758289</v>
      </c>
      <c r="T7" s="42">
        <f>'[5]efecte socio eco'!T8</f>
        <v>131166.33183288612</v>
      </c>
      <c r="U7" s="42">
        <f>'[5]efecte socio eco'!U8</f>
        <v>18338.269702158843</v>
      </c>
      <c r="V7" s="42">
        <f>'[5]efecte socio eco'!V8</f>
        <v>674.35693781042869</v>
      </c>
      <c r="W7" s="42">
        <f>'[5]efecte socio eco'!W8</f>
        <v>6188.1182657689469</v>
      </c>
      <c r="X7" s="42">
        <f>'[5]efecte socio eco'!X8</f>
        <v>17625390.802960947</v>
      </c>
    </row>
    <row r="8" spans="1:24">
      <c r="A8">
        <f t="shared" si="0"/>
        <v>2028</v>
      </c>
      <c r="C8" s="42">
        <f>'[5]efecte socio eco'!C9</f>
        <v>13397819846.223488</v>
      </c>
      <c r="D8" s="42">
        <f>'[5]efecte socio eco'!D9</f>
        <v>5162629707.1635942</v>
      </c>
      <c r="E8" s="42">
        <f>'[5]efecte socio eco'!E9</f>
        <v>7051024262.4336405</v>
      </c>
      <c r="F8" s="42">
        <f>'[5]efecte socio eco'!F9</f>
        <v>3556214346.8772364</v>
      </c>
      <c r="G8" s="42">
        <f>'[5]efecte socio eco'!G9</f>
        <v>5257126015.5857344</v>
      </c>
      <c r="H8" s="42">
        <f>'[5]efecte socio eco'!H9</f>
        <v>57237608.975148469</v>
      </c>
      <c r="I8" s="42">
        <f>'[5]efecte socio eco'!I9</f>
        <v>22720761.146746144</v>
      </c>
      <c r="J8" s="42">
        <f>'[5]efecte socio eco'!J9</f>
        <v>1023042193.3692459</v>
      </c>
      <c r="K8" s="42">
        <f>'[5]efecte socio eco'!K9</f>
        <v>729557211.54921246</v>
      </c>
      <c r="L8" s="42">
        <f>'[5]efecte socio eco'!L9</f>
        <v>930851688.38919711</v>
      </c>
      <c r="M8" s="42">
        <f>'[5]efecte socio eco'!M9</f>
        <v>2758576313.5435576</v>
      </c>
      <c r="N8" s="42">
        <f>'[5]efecte socio eco'!N9</f>
        <v>2207260365.48136</v>
      </c>
      <c r="P8" s="42">
        <f>'[5]efecte socio eco'!P9</f>
        <v>16890.063093385543</v>
      </c>
      <c r="Q8" s="42">
        <f>'[5]efecte socio eco'!Q9</f>
        <v>2127.4028518016662</v>
      </c>
      <c r="R8" s="42">
        <f>'[5]efecte socio eco'!R9</f>
        <v>6841.0703670049434</v>
      </c>
      <c r="S8" s="42">
        <f>'[5]efecte socio eco'!S9</f>
        <v>16045.350730927568</v>
      </c>
      <c r="T8" s="42">
        <f>'[5]efecte socio eco'!T9</f>
        <v>133596.73899589814</v>
      </c>
      <c r="U8" s="42">
        <f>'[5]efecte socio eco'!U9</f>
        <v>18545.182453543996</v>
      </c>
      <c r="V8" s="42">
        <f>'[5]efecte socio eco'!V9</f>
        <v>754.27201792642518</v>
      </c>
      <c r="W8" s="42">
        <f>'[5]efecte socio eco'!W9</f>
        <v>6297.93257359581</v>
      </c>
      <c r="X8" s="42">
        <f>'[5]efecte socio eco'!X9</f>
        <v>17895539.979001831</v>
      </c>
    </row>
    <row r="9" spans="1:24">
      <c r="A9">
        <f t="shared" si="0"/>
        <v>2029</v>
      </c>
      <c r="C9" s="42">
        <f>'[5]efecte socio eco'!C10</f>
        <v>13866193299.671034</v>
      </c>
      <c r="D9" s="42">
        <f>'[5]efecte socio eco'!D10</f>
        <v>5360383337.3855295</v>
      </c>
      <c r="E9" s="42">
        <f>'[5]efecte socio eco'!E10</f>
        <v>7277024682.5757866</v>
      </c>
      <c r="F9" s="42">
        <f>'[5]efecte socio eco'!F10</f>
        <v>3644235318.4087129</v>
      </c>
      <c r="G9" s="42">
        <f>'[5]efecte socio eco'!G10</f>
        <v>5470729792.5136509</v>
      </c>
      <c r="H9" s="42">
        <f>'[5]efecte socio eco'!H10</f>
        <v>59139497.702274561</v>
      </c>
      <c r="I9" s="42">
        <f>'[5]efecte socio eco'!I10</f>
        <v>25964767.38479498</v>
      </c>
      <c r="J9" s="42">
        <f>'[5]efecte socio eco'!J10</f>
        <v>1052705784.5449839</v>
      </c>
      <c r="K9" s="42">
        <f>'[5]efecte socio eco'!K10</f>
        <v>741365594.7008419</v>
      </c>
      <c r="L9" s="42">
        <f>'[5]efecte socio eco'!L10</f>
        <v>967647206.84518898</v>
      </c>
      <c r="M9" s="42">
        <f>'[5]efecte socio eco'!M10</f>
        <v>2781737163.8633227</v>
      </c>
      <c r="N9" s="42">
        <f>'[5]efecte socio eco'!N10</f>
        <v>2229819291.3783302</v>
      </c>
      <c r="P9" s="42">
        <f>'[5]efecte socio eco'!P10</f>
        <v>16955.71045804807</v>
      </c>
      <c r="Q9" s="42">
        <f>'[5]efecte socio eco'!Q10</f>
        <v>2133.6406081535915</v>
      </c>
      <c r="R9" s="42">
        <f>'[5]efecte socio eco'!R10</f>
        <v>6861.0849618809852</v>
      </c>
      <c r="S9" s="42">
        <f>'[5]efecte socio eco'!S10</f>
        <v>16108.780556953385</v>
      </c>
      <c r="T9" s="42">
        <f>'[5]efecte socio eco'!T10</f>
        <v>136072.17965870755</v>
      </c>
      <c r="U9" s="42">
        <f>'[5]efecte socio eco'!U10</f>
        <v>18754.429824682327</v>
      </c>
      <c r="V9" s="42">
        <f>'[5]efecte socio eco'!V10</f>
        <v>843.65748334116608</v>
      </c>
      <c r="W9" s="42">
        <f>'[5]efecte socio eco'!W10</f>
        <v>6409.6956454387391</v>
      </c>
      <c r="X9" s="42">
        <f>'[5]efecte socio eco'!X10</f>
        <v>18169829.80520653</v>
      </c>
    </row>
    <row r="10" spans="1:24">
      <c r="A10" s="54">
        <f t="shared" si="0"/>
        <v>2030</v>
      </c>
      <c r="C10" s="42">
        <f>'[5]efecte socio eco'!C11</f>
        <v>14350940588.146385</v>
      </c>
      <c r="D10" s="42">
        <f>'[5]efecte socio eco'!D11</f>
        <v>5565711885.9115362</v>
      </c>
      <c r="E10" s="42">
        <f>'[5]efecte socio eco'!E11</f>
        <v>7510268899.9314165</v>
      </c>
      <c r="F10" s="42">
        <f>'[5]efecte socio eco'!F11</f>
        <v>3734434924.4862633</v>
      </c>
      <c r="G10" s="42">
        <f>'[5]efecte socio eco'!G11</f>
        <v>5693012565.0339479</v>
      </c>
      <c r="H10" s="42">
        <f>'[5]efecte socio eco'!H11</f>
        <v>61104582.303497031</v>
      </c>
      <c r="I10" s="42">
        <f>'[5]efecte socio eco'!I11</f>
        <v>29671943.690278228</v>
      </c>
      <c r="J10" s="42">
        <f>'[5]efecte socio eco'!J11</f>
        <v>1083229485.5452676</v>
      </c>
      <c r="K10" s="42">
        <f>'[5]efecte socio eco'!K11</f>
        <v>753365104.62148726</v>
      </c>
      <c r="L10" s="42">
        <f>'[5]efecte socio eco'!L11</f>
        <v>1005897210.6884156</v>
      </c>
      <c r="M10" s="42">
        <f>'[5]efecte socio eco'!M11</f>
        <v>2805092471.3691754</v>
      </c>
      <c r="N10" s="42">
        <f>'[5]efecte socio eco'!N11</f>
        <v>2252608776.9073153</v>
      </c>
      <c r="P10" s="42">
        <f>'[5]efecte socio eco'!P11</f>
        <v>17021.61297726291</v>
      </c>
      <c r="Q10" s="42">
        <f>'[5]efecte socio eco'!Q11</f>
        <v>2139.8966542263729</v>
      </c>
      <c r="R10" s="42">
        <f>'[5]efecte socio eco'!R11</f>
        <v>6881.1581125073053</v>
      </c>
      <c r="S10" s="42">
        <f>'[5]efecte socio eco'!S11</f>
        <v>16172.461131180176</v>
      </c>
      <c r="T10" s="42">
        <f>'[5]efecte socio eco'!T11</f>
        <v>138593.48825602746</v>
      </c>
      <c r="U10" s="42">
        <f>'[5]efecte socio eco'!U11</f>
        <v>18966.038157350045</v>
      </c>
      <c r="V10" s="42">
        <f>'[5]efecte socio eco'!V11</f>
        <v>943.63562783920952</v>
      </c>
      <c r="W10" s="42">
        <f>'[5]efecte socio eco'!W11</f>
        <v>6523.4420640517101</v>
      </c>
      <c r="X10" s="42">
        <f>'[5]efecte socio eco'!X11</f>
        <v>18448323.746450376</v>
      </c>
    </row>
    <row r="11" spans="1:24">
      <c r="A11">
        <f t="shared" si="0"/>
        <v>2031</v>
      </c>
      <c r="C11" s="42">
        <f>'[5]efecte socio eco'!C12</f>
        <v>14768028554.643929</v>
      </c>
      <c r="D11" s="42">
        <f>'[5]efecte socio eco'!D12</f>
        <v>5757644721.6014538</v>
      </c>
      <c r="E11" s="42">
        <f>'[5]efecte socio eco'!E12</f>
        <v>7606751053.4351282</v>
      </c>
      <c r="F11" s="42">
        <f>'[5]efecte socio eco'!F12</f>
        <v>3837452404.7620459</v>
      </c>
      <c r="G11" s="42">
        <f>'[5]efecte socio eco'!G12</f>
        <v>5859480389.6289911</v>
      </c>
      <c r="H11" s="42">
        <f>'[5]efecte socio eco'!H12</f>
        <v>62573254.960837595</v>
      </c>
      <c r="I11" s="42">
        <f>'[5]efecte socio eco'!I12</f>
        <v>32984369.187496778</v>
      </c>
      <c r="J11" s="42">
        <f>'[5]efecte socio eco'!J12</f>
        <v>1112888349.1218672</v>
      </c>
      <c r="K11" s="42">
        <f>'[5]efecte socio eco'!K12</f>
        <v>769530859.72756815</v>
      </c>
      <c r="L11" s="42">
        <f>'[5]efecte socio eco'!L12</f>
        <v>1058636884.0865128</v>
      </c>
      <c r="M11" s="42">
        <f>'[5]efecte socio eco'!M12</f>
        <v>2813934232.1585069</v>
      </c>
      <c r="N11" s="42">
        <f>'[5]efecte socio eco'!N12</f>
        <v>2259962735.3297825</v>
      </c>
      <c r="P11" s="42">
        <f>'[5]efecte socio eco'!P12</f>
        <v>17214.603080912751</v>
      </c>
      <c r="Q11" s="42">
        <f>'[5]efecte socio eco'!Q12</f>
        <v>2164.1121848475077</v>
      </c>
      <c r="R11" s="42">
        <f>'[5]efecte socio eco'!R12</f>
        <v>6958.6310672603395</v>
      </c>
      <c r="S11" s="42">
        <f>'[5]efecte socio eco'!S12</f>
        <v>16356.74293816409</v>
      </c>
      <c r="T11" s="42">
        <f>'[5]efecte socio eco'!T12</f>
        <v>140385.8503793907</v>
      </c>
      <c r="U11" s="42">
        <f>'[5]efecte socio eco'!U12</f>
        <v>19114.156422070817</v>
      </c>
      <c r="V11" s="42">
        <f>'[5]efecte socio eco'!V12</f>
        <v>1032.3573758126972</v>
      </c>
      <c r="W11" s="42">
        <f>'[5]efecte socio eco'!W12</f>
        <v>6602.2515626189197</v>
      </c>
      <c r="X11" s="42">
        <f>'[5]efecte socio eco'!X12</f>
        <v>18651780.40061792</v>
      </c>
    </row>
    <row r="12" spans="1:24">
      <c r="A12">
        <f t="shared" si="0"/>
        <v>2032</v>
      </c>
      <c r="C12" s="42">
        <f>'[5]efecte socio eco'!C13</f>
        <v>15197238539.954702</v>
      </c>
      <c r="D12" s="42">
        <f>'[5]efecte socio eco'!D13</f>
        <v>5956196335.6563129</v>
      </c>
      <c r="E12" s="42">
        <f>'[5]efecte socio eco'!E13</f>
        <v>7704472683.9893627</v>
      </c>
      <c r="F12" s="42">
        <f>'[5]efecte socio eco'!F13</f>
        <v>3943311707.5509977</v>
      </c>
      <c r="G12" s="42">
        <f>'[5]efecte socio eco'!G13</f>
        <v>6030815854.3897362</v>
      </c>
      <c r="H12" s="42">
        <f>'[5]efecte socio eco'!H13</f>
        <v>64077227.742867768</v>
      </c>
      <c r="I12" s="42">
        <f>'[5]efecte socio eco'!I13</f>
        <v>36666577.088900007</v>
      </c>
      <c r="J12" s="42">
        <f>'[5]efecte socio eco'!J13</f>
        <v>1143359273.4855793</v>
      </c>
      <c r="K12" s="42">
        <f>'[5]efecte socio eco'!K13</f>
        <v>786043500.60861611</v>
      </c>
      <c r="L12" s="42">
        <f>'[5]efecte socio eco'!L13</f>
        <v>1114141723.8660083</v>
      </c>
      <c r="M12" s="42">
        <f>'[5]efecte socio eco'!M13</f>
        <v>2822803862.5224257</v>
      </c>
      <c r="N12" s="42">
        <f>'[5]efecte socio eco'!N13</f>
        <v>2267340701.7846403</v>
      </c>
      <c r="P12" s="42">
        <f>'[5]efecte socio eco'!P13</f>
        <v>17409.781295651508</v>
      </c>
      <c r="Q12" s="42">
        <f>'[5]efecte socio eco'!Q13</f>
        <v>2188.601743619537</v>
      </c>
      <c r="R12" s="42">
        <f>'[5]efecte socio eco'!R13</f>
        <v>7036.9762674435806</v>
      </c>
      <c r="S12" s="42">
        <f>'[5]efecte socio eco'!S13</f>
        <v>16543.124597737526</v>
      </c>
      <c r="T12" s="42">
        <f>'[5]efecte socio eco'!T13</f>
        <v>142201.39224966479</v>
      </c>
      <c r="U12" s="42">
        <f>'[5]efecte socio eco'!U13</f>
        <v>19263.431439728702</v>
      </c>
      <c r="V12" s="42">
        <f>'[5]efecte socio eco'!V13</f>
        <v>1129.4208484214616</v>
      </c>
      <c r="W12" s="42">
        <f>'[5]efecte socio eco'!W13</f>
        <v>6682.013156261617</v>
      </c>
      <c r="X12" s="42">
        <f>'[5]efecte socio eco'!X13</f>
        <v>18857480.868949503</v>
      </c>
    </row>
    <row r="13" spans="1:24">
      <c r="A13">
        <f t="shared" si="0"/>
        <v>2033</v>
      </c>
      <c r="C13" s="42">
        <f>'[5]efecte socio eco'!C14</f>
        <v>15638922851.869656</v>
      </c>
      <c r="D13" s="42">
        <f>'[5]efecte socio eco'!D14</f>
        <v>6161594975.7695684</v>
      </c>
      <c r="E13" s="42">
        <f>'[5]efecte socio eco'!E14</f>
        <v>7803449714.7809772</v>
      </c>
      <c r="F13" s="42">
        <f>'[5]efecte socio eco'!F14</f>
        <v>4052091226.8807611</v>
      </c>
      <c r="G13" s="42">
        <f>'[5]efecte socio eco'!G14</f>
        <v>6207161292.6520119</v>
      </c>
      <c r="H13" s="42">
        <f>'[5]efecte socio eco'!H14</f>
        <v>65617349.101961784</v>
      </c>
      <c r="I13" s="42">
        <f>'[5]efecte socio eco'!I14</f>
        <v>40759848.029043898</v>
      </c>
      <c r="J13" s="42">
        <f>'[5]efecte socio eco'!J14</f>
        <v>1174664492.8909383</v>
      </c>
      <c r="K13" s="42">
        <f>'[5]efecte socio eco'!K14</f>
        <v>802910470.76108921</v>
      </c>
      <c r="L13" s="42">
        <f>'[5]efecte socio eco'!L14</f>
        <v>1172556709.0270393</v>
      </c>
      <c r="M13" s="42">
        <f>'[5]efecte socio eco'!M14</f>
        <v>2831701450.3069172</v>
      </c>
      <c r="N13" s="42">
        <f>'[5]efecte socio eco'!N14</f>
        <v>2274742754.6494899</v>
      </c>
      <c r="P13" s="42">
        <f>'[5]efecte socio eco'!P14</f>
        <v>17607.172430161318</v>
      </c>
      <c r="Q13" s="42">
        <f>'[5]efecte socio eco'!Q14</f>
        <v>2213.3684315039332</v>
      </c>
      <c r="R13" s="42">
        <f>'[5]efecte socio eco'!R14</f>
        <v>7116.2035334142483</v>
      </c>
      <c r="S13" s="42">
        <f>'[5]efecte socio eco'!S14</f>
        <v>16731.630037280891</v>
      </c>
      <c r="T13" s="42">
        <f>'[5]efecte socio eco'!T14</f>
        <v>144040.41363923383</v>
      </c>
      <c r="U13" s="42">
        <f>'[5]efecte socio eco'!U14</f>
        <v>19413.872244168106</v>
      </c>
      <c r="V13" s="42">
        <f>'[5]efecte socio eco'!V14</f>
        <v>1235.6103445716917</v>
      </c>
      <c r="W13" s="42">
        <f>'[5]efecte socio eco'!W14</f>
        <v>6762.7383472104884</v>
      </c>
      <c r="X13" s="42">
        <f>'[5]efecte socio eco'!X14</f>
        <v>19065449.897266407</v>
      </c>
    </row>
    <row r="14" spans="1:24">
      <c r="A14">
        <f t="shared" si="0"/>
        <v>2034</v>
      </c>
      <c r="C14" s="42">
        <f>'[5]efecte socio eco'!C15</f>
        <v>16093444037.462605</v>
      </c>
      <c r="D14" s="42">
        <f>'[5]efecte socio eco'!D15</f>
        <v>6374076760.7260885</v>
      </c>
      <c r="E14" s="42">
        <f>'[5]efecte socio eco'!E15</f>
        <v>7903698273.5571976</v>
      </c>
      <c r="F14" s="42">
        <f>'[5]efecte socio eco'!F15</f>
        <v>4163871519.3431573</v>
      </c>
      <c r="G14" s="42">
        <f>'[5]efecte socio eco'!G15</f>
        <v>6388663199.6818228</v>
      </c>
      <c r="H14" s="42">
        <f>'[5]efecte socio eco'!H15</f>
        <v>67194487.883380249</v>
      </c>
      <c r="I14" s="42">
        <f>'[5]efecte socio eco'!I15</f>
        <v>45310071.003428772</v>
      </c>
      <c r="J14" s="42">
        <f>'[5]efecte socio eco'!J15</f>
        <v>1206826850.3671944</v>
      </c>
      <c r="K14" s="42">
        <f>'[5]efecte socio eco'!K15</f>
        <v>820139373.40445387</v>
      </c>
      <c r="L14" s="42">
        <f>'[5]efecte socio eco'!L15</f>
        <v>1234034419.8882828</v>
      </c>
      <c r="M14" s="42">
        <f>'[5]efecte socio eco'!M15</f>
        <v>2840627083.634861</v>
      </c>
      <c r="N14" s="42">
        <f>'[5]efecte socio eco'!N15</f>
        <v>2282168972.5578065</v>
      </c>
      <c r="P14" s="42">
        <f>'[5]efecte socio eco'!P15</f>
        <v>17806.801574403784</v>
      </c>
      <c r="Q14" s="42">
        <f>'[5]efecte socio eco'!Q15</f>
        <v>2238.4153845533147</v>
      </c>
      <c r="R14" s="42">
        <f>'[5]efecte socio eco'!R15</f>
        <v>7196.3227960941031</v>
      </c>
      <c r="S14" s="42">
        <f>'[5]efecte socio eco'!S15</f>
        <v>16922.283456822079</v>
      </c>
      <c r="T14" s="42">
        <f>'[5]efecte socio eco'!T15</f>
        <v>145903.21819729218</v>
      </c>
      <c r="U14" s="42">
        <f>'[5]efecte socio eco'!U15</f>
        <v>19565.487939784671</v>
      </c>
      <c r="V14" s="42">
        <f>'[5]efecte socio eco'!V15</f>
        <v>1351.7839038888094</v>
      </c>
      <c r="W14" s="42">
        <f>'[5]efecte socio eco'!W15</f>
        <v>6844.4387766543077</v>
      </c>
      <c r="X14" s="42">
        <f>'[5]efecte socio eco'!X15</f>
        <v>19275712.504298285</v>
      </c>
    </row>
    <row r="15" spans="1:24">
      <c r="A15" s="54">
        <f t="shared" si="0"/>
        <v>2035</v>
      </c>
      <c r="C15" s="42">
        <f>'[5]efecte socio eco'!C16</f>
        <v>16561175180.679213</v>
      </c>
      <c r="D15" s="42">
        <f>'[5]efecte socio eco'!D16</f>
        <v>6593885951.8357</v>
      </c>
      <c r="E15" s="42">
        <f>'[5]efecte socio eco'!E16</f>
        <v>8005234695.2535439</v>
      </c>
      <c r="F15" s="42">
        <f>'[5]efecte socio eco'!F16</f>
        <v>4278735363.7503114</v>
      </c>
      <c r="G15" s="42">
        <f>'[5]efecte socio eco'!G16</f>
        <v>6575472354.373209</v>
      </c>
      <c r="H15" s="42">
        <f>'[5]efecte socio eco'!H16</f>
        <v>68809533.815421164</v>
      </c>
      <c r="I15" s="42">
        <f>'[5]efecte socio eco'!I16</f>
        <v>50368257.822572507</v>
      </c>
      <c r="J15" s="42">
        <f>'[5]efecte socio eco'!J16</f>
        <v>1239869814.3865874</v>
      </c>
      <c r="K15" s="42">
        <f>'[5]efecte socio eco'!K16</f>
        <v>837737974.90853083</v>
      </c>
      <c r="L15" s="42">
        <f>'[5]efecte socio eco'!L16</f>
        <v>1298735436.6277344</v>
      </c>
      <c r="M15" s="42">
        <f>'[5]efecte socio eco'!M16</f>
        <v>2849580850.9069028</v>
      </c>
      <c r="N15" s="42">
        <f>'[5]efecte socio eco'!N16</f>
        <v>2289619434.399775</v>
      </c>
      <c r="P15" s="42">
        <f>'[5]efecte socio eco'!P16</f>
        <v>18008.694102809088</v>
      </c>
      <c r="Q15" s="42">
        <f>'[5]efecte socio eco'!Q16</f>
        <v>2263.7457743085452</v>
      </c>
      <c r="R15" s="42">
        <f>'[5]efecte socio eco'!R16</f>
        <v>7277.344098214262</v>
      </c>
      <c r="S15" s="42">
        <f>'[5]efecte socio eco'!S16</f>
        <v>17115.109332143224</v>
      </c>
      <c r="T15" s="42">
        <f>'[5]efecte socio eco'!T16</f>
        <v>147790.11349998161</v>
      </c>
      <c r="U15" s="42">
        <f>'[5]efecte socio eco'!U16</f>
        <v>19718.287702076264</v>
      </c>
      <c r="V15" s="42">
        <f>'[5]efecte socio eco'!V16</f>
        <v>1478.8802399079027</v>
      </c>
      <c r="W15" s="42">
        <f>'[5]efecte socio eco'!W16</f>
        <v>6927.1262264186862</v>
      </c>
      <c r="X15" s="42">
        <f>'[5]efecte socio eco'!X16</f>
        <v>19488293.98469292</v>
      </c>
    </row>
    <row r="16" spans="1:24">
      <c r="A16">
        <f t="shared" si="0"/>
        <v>2036</v>
      </c>
      <c r="C16" s="42">
        <f>'[5]efecte socio eco'!C17</f>
        <v>17050775781.571274</v>
      </c>
      <c r="D16" s="42">
        <f>'[5]efecte socio eco'!D17</f>
        <v>6829642982.9937248</v>
      </c>
      <c r="E16" s="42">
        <f>'[5]efecte socio eco'!E17</f>
        <v>8119175532.9601154</v>
      </c>
      <c r="F16" s="42">
        <f>'[5]efecte socio eco'!F17</f>
        <v>4404887856.4861965</v>
      </c>
      <c r="G16" s="42">
        <f>'[5]efecte socio eco'!G17</f>
        <v>6777637502.1003819</v>
      </c>
      <c r="H16" s="42">
        <f>'[5]efecte socio eco'!H17</f>
        <v>70660891.580074996</v>
      </c>
      <c r="I16" s="42">
        <f>'[5]efecte socio eco'!I17</f>
        <v>55410282.227941595</v>
      </c>
      <c r="J16" s="42">
        <f>'[5]efecte socio eco'!J17</f>
        <v>1277969782.4634607</v>
      </c>
      <c r="K16" s="42">
        <f>'[5]efecte socio eco'!K17</f>
        <v>860648423.22399044</v>
      </c>
      <c r="L16" s="42">
        <f>'[5]efecte socio eco'!L17</f>
        <v>1360596495.4001181</v>
      </c>
      <c r="M16" s="42">
        <f>'[5]efecte socio eco'!M17</f>
        <v>2855174164.9559612</v>
      </c>
      <c r="N16" s="42">
        <f>'[5]efecte socio eco'!N17</f>
        <v>2294020774.8981457</v>
      </c>
      <c r="P16" s="42">
        <f>'[5]efecte socio eco'!P17</f>
        <v>18243.637971544307</v>
      </c>
      <c r="Q16" s="42">
        <f>'[5]efecte socio eco'!Q17</f>
        <v>2293.6410944751333</v>
      </c>
      <c r="R16" s="42">
        <f>'[5]efecte socio eco'!R17</f>
        <v>7372.7408724723409</v>
      </c>
      <c r="S16" s="42">
        <f>'[5]efecte socio eco'!S17</f>
        <v>17339.189042851453</v>
      </c>
      <c r="T16" s="42">
        <f>'[5]efecte socio eco'!T17</f>
        <v>149920.25500913663</v>
      </c>
      <c r="U16" s="42">
        <f>'[5]efecte socio eco'!U17</f>
        <v>19927.978456146149</v>
      </c>
      <c r="V16" s="42">
        <f>'[5]efecte socio eco'!V17</f>
        <v>1601.1425081304274</v>
      </c>
      <c r="W16" s="42">
        <f>'[5]efecte socio eco'!W17</f>
        <v>7023.4927712001572</v>
      </c>
      <c r="X16" s="42">
        <f>'[5]efecte socio eco'!X17</f>
        <v>19745691.448870681</v>
      </c>
    </row>
    <row r="17" spans="1:24">
      <c r="A17">
        <f t="shared" si="0"/>
        <v>2037</v>
      </c>
      <c r="C17" s="42">
        <f>'[5]efecte socio eco'!C18</f>
        <v>17554850521.271645</v>
      </c>
      <c r="D17" s="42">
        <f>'[5]efecte socio eco'!D18</f>
        <v>7073829243.6146851</v>
      </c>
      <c r="E17" s="42">
        <f>'[5]efecte socio eco'!E18</f>
        <v>8234738123.8059139</v>
      </c>
      <c r="F17" s="42">
        <f>'[5]efecte socio eco'!F18</f>
        <v>4534759777.9949627</v>
      </c>
      <c r="G17" s="42">
        <f>'[5]efecte socio eco'!G18</f>
        <v>6986018286.4773493</v>
      </c>
      <c r="H17" s="42">
        <f>'[5]efecte socio eco'!H18</f>
        <v>72562061.127816021</v>
      </c>
      <c r="I17" s="42">
        <f>'[5]efecte socio eco'!I18</f>
        <v>60957029.472720556</v>
      </c>
      <c r="J17" s="42">
        <f>'[5]efecte socio eco'!J18</f>
        <v>1317240524.7221193</v>
      </c>
      <c r="K17" s="42">
        <f>'[5]efecte socio eco'!K18</f>
        <v>884185426.21135998</v>
      </c>
      <c r="L17" s="42">
        <f>'[5]efecte socio eco'!L18</f>
        <v>1425404105.4750342</v>
      </c>
      <c r="M17" s="42">
        <f>'[5]efecte socio eco'!M18</f>
        <v>2860778457.8695221</v>
      </c>
      <c r="N17" s="42">
        <f>'[5]efecte socio eco'!N18</f>
        <v>2298430576.1030827</v>
      </c>
      <c r="P17" s="42">
        <f>'[5]efecte socio eco'!P18</f>
        <v>18481.646949894977</v>
      </c>
      <c r="Q17" s="42">
        <f>'[5]efecte socio eco'!Q18</f>
        <v>2323.9312161154585</v>
      </c>
      <c r="R17" s="42">
        <f>'[5]efecte socio eco'!R18</f>
        <v>7469.3881777505321</v>
      </c>
      <c r="S17" s="42">
        <f>'[5]efecte socio eco'!S18</f>
        <v>17566.202519028349</v>
      </c>
      <c r="T17" s="42">
        <f>'[5]efecte socio eco'!T18</f>
        <v>152081.09886191646</v>
      </c>
      <c r="U17" s="42">
        <f>'[5]efecte socio eco'!U18</f>
        <v>20139.899130633403</v>
      </c>
      <c r="V17" s="42">
        <f>'[5]efecte socio eco'!V18</f>
        <v>1733.5124658247159</v>
      </c>
      <c r="W17" s="42">
        <f>'[5]efecte socio eco'!W18</f>
        <v>7121.1999167805143</v>
      </c>
      <c r="X17" s="42">
        <f>'[5]efecte socio eco'!X18</f>
        <v>20006488.566944119</v>
      </c>
    </row>
    <row r="18" spans="1:24">
      <c r="A18">
        <f t="shared" si="0"/>
        <v>2038</v>
      </c>
      <c r="C18" s="42">
        <f>'[5]efecte socio eco'!C19</f>
        <v>18073827300.999931</v>
      </c>
      <c r="D18" s="42">
        <f>'[5]efecte socio eco'!D19</f>
        <v>7326746111.3881016</v>
      </c>
      <c r="E18" s="42">
        <f>'[5]efecte socio eco'!E19</f>
        <v>8351945550.6758604</v>
      </c>
      <c r="F18" s="42">
        <f>'[5]efecte socio eco'!F19</f>
        <v>4668460790.4013653</v>
      </c>
      <c r="G18" s="42">
        <f>'[5]efecte socio eco'!G19</f>
        <v>7200805809.379961</v>
      </c>
      <c r="H18" s="42">
        <f>'[5]efecte socio eco'!H19</f>
        <v>74514382.671639085</v>
      </c>
      <c r="I18" s="42">
        <f>'[5]efecte socio eco'!I19</f>
        <v>67059023.934449233</v>
      </c>
      <c r="J18" s="42">
        <f>'[5]efecte socio eco'!J19</f>
        <v>1357718017.8904696</v>
      </c>
      <c r="K18" s="42">
        <f>'[5]efecte socio eco'!K19</f>
        <v>908366118.88046062</v>
      </c>
      <c r="L18" s="42">
        <f>'[5]efecte socio eco'!L19</f>
        <v>1493298616.2863712</v>
      </c>
      <c r="M18" s="42">
        <f>'[5]efecte socio eco'!M19</f>
        <v>2866393751.197505</v>
      </c>
      <c r="N18" s="42">
        <f>'[5]efecte socio eco'!N19</f>
        <v>2302848854.2786207</v>
      </c>
      <c r="P18" s="42">
        <f>'[5]efecte socio eco'!P19</f>
        <v>18722.761025697368</v>
      </c>
      <c r="Q18" s="42">
        <f>'[5]efecte socio eco'!Q19</f>
        <v>2354.6213530289647</v>
      </c>
      <c r="R18" s="42">
        <f>'[5]efecte socio eco'!R19</f>
        <v>7567.3024069284102</v>
      </c>
      <c r="S18" s="42">
        <f>'[5]efecte socio eco'!S19</f>
        <v>17796.188171022612</v>
      </c>
      <c r="T18" s="42">
        <f>'[5]efecte socio eco'!T19</f>
        <v>154273.08758005028</v>
      </c>
      <c r="U18" s="42">
        <f>'[5]efecte socio eco'!U19</f>
        <v>20354.073439244858</v>
      </c>
      <c r="V18" s="42">
        <f>'[5]efecte socio eco'!V19</f>
        <v>1876.8257378155233</v>
      </c>
      <c r="W18" s="42">
        <f>'[5]efecte socio eco'!W19</f>
        <v>7220.2663128945378</v>
      </c>
      <c r="X18" s="42">
        <f>'[5]efecte socio eco'!X19</f>
        <v>20270730.240857571</v>
      </c>
    </row>
    <row r="19" spans="1:24">
      <c r="A19">
        <f t="shared" si="0"/>
        <v>2039</v>
      </c>
      <c r="C19" s="42">
        <f>'[5]efecte socio eco'!C20</f>
        <v>18608146672.086132</v>
      </c>
      <c r="D19" s="42">
        <f>'[5]efecte socio eco'!D20</f>
        <v>7588705739.426343</v>
      </c>
      <c r="E19" s="42">
        <f>'[5]efecte socio eco'!E20</f>
        <v>8470821225.0003014</v>
      </c>
      <c r="F19" s="42">
        <f>'[5]efecte socio eco'!F20</f>
        <v>4806103789.0636311</v>
      </c>
      <c r="G19" s="42">
        <f>'[5]efecte socio eco'!G20</f>
        <v>7422197048.1766376</v>
      </c>
      <c r="H19" s="42">
        <f>'[5]efecte socio eco'!H20</f>
        <v>76519232.483695343</v>
      </c>
      <c r="I19" s="42">
        <f>'[5]efecte socio eco'!I20</f>
        <v>73771847.643158048</v>
      </c>
      <c r="J19" s="42">
        <f>'[5]efecte socio eco'!J20</f>
        <v>1399439344.2255373</v>
      </c>
      <c r="K19" s="42">
        <f>'[5]efecte socio eco'!K20</f>
        <v>933208104.84916127</v>
      </c>
      <c r="L19" s="42">
        <f>'[5]efecte socio eco'!L20</f>
        <v>1564427062.3590176</v>
      </c>
      <c r="M19" s="42">
        <f>'[5]efecte socio eco'!M20</f>
        <v>2872020066.5321283</v>
      </c>
      <c r="N19" s="42">
        <f>'[5]efecte socio eco'!N20</f>
        <v>2307275625.7200589</v>
      </c>
      <c r="P19" s="42">
        <f>'[5]efecte socio eco'!P20</f>
        <v>18967.020708474487</v>
      </c>
      <c r="Q19" s="42">
        <f>'[5]efecte socio eco'!Q20</f>
        <v>2385.7167878692071</v>
      </c>
      <c r="R19" s="42">
        <f>'[5]efecte socio eco'!R20</f>
        <v>7666.5001677754626</v>
      </c>
      <c r="S19" s="42">
        <f>'[5]efecte socio eco'!S20</f>
        <v>18029.184912070752</v>
      </c>
      <c r="T19" s="42">
        <f>'[5]efecte socio eco'!T20</f>
        <v>156496.67006346054</v>
      </c>
      <c r="U19" s="42">
        <f>'[5]efecte socio eco'!U20</f>
        <v>20570.525347866704</v>
      </c>
      <c r="V19" s="42">
        <f>'[5]efecte socio eco'!V20</f>
        <v>2031.9870318619089</v>
      </c>
      <c r="W19" s="42">
        <f>'[5]efecte socio eco'!W20</f>
        <v>7320.7108687223335</v>
      </c>
      <c r="X19" s="42">
        <f>'[5]efecte socio eco'!X20</f>
        <v>20538461.965611231</v>
      </c>
    </row>
    <row r="20" spans="1:24">
      <c r="A20" s="54">
        <f t="shared" si="0"/>
        <v>2040</v>
      </c>
      <c r="C20" s="42">
        <f>'[5]efecte socio eco'!C21</f>
        <v>19158262209.947815</v>
      </c>
      <c r="D20" s="42">
        <f>'[5]efecte socio eco'!D21</f>
        <v>7860031441.5278425</v>
      </c>
      <c r="E20" s="42">
        <f>'[5]efecte socio eco'!E21</f>
        <v>8591388891.4312935</v>
      </c>
      <c r="F20" s="42">
        <f>'[5]efecte socio eco'!F21</f>
        <v>4947804997.9007978</v>
      </c>
      <c r="G20" s="42">
        <f>'[5]efecte socio eco'!G21</f>
        <v>7650395036.3724041</v>
      </c>
      <c r="H20" s="42">
        <f>'[5]efecte socio eco'!H21</f>
        <v>78578023.865483344</v>
      </c>
      <c r="I20" s="42">
        <f>'[5]efecte socio eco'!I21</f>
        <v>81156646.568628937</v>
      </c>
      <c r="J20" s="42">
        <f>'[5]efecte socio eco'!J21</f>
        <v>1442442725.485281</v>
      </c>
      <c r="K20" s="42">
        <f>'[5]efecte socio eco'!K21</f>
        <v>958729469.15886557</v>
      </c>
      <c r="L20" s="42">
        <f>'[5]efecte socio eco'!L21</f>
        <v>1638943481.7315328</v>
      </c>
      <c r="M20" s="42">
        <f>'[5]efecte socio eco'!M21</f>
        <v>2877657425.5079937</v>
      </c>
      <c r="N20" s="42">
        <f>'[5]efecte socio eco'!N21</f>
        <v>2311710906.7540216</v>
      </c>
      <c r="P20" s="42">
        <f>'[5]efecte socio eco'!P21</f>
        <v>19214.46703624208</v>
      </c>
      <c r="Q20" s="42">
        <f>'[5]efecte socio eco'!Q21</f>
        <v>2417.2228730531492</v>
      </c>
      <c r="R20" s="42">
        <f>'[5]efecte socio eco'!R21</f>
        <v>7766.9982857680197</v>
      </c>
      <c r="S20" s="42">
        <f>'[5]efecte socio eco'!S21</f>
        <v>18265.232164881148</v>
      </c>
      <c r="T20" s="42">
        <f>'[5]efecte socio eco'!T21</f>
        <v>158752.30168219359</v>
      </c>
      <c r="U20" s="42">
        <f>'[5]efecte socio eco'!U21</f>
        <v>20789.279077246232</v>
      </c>
      <c r="V20" s="42">
        <f>'[5]efecte socio eco'!V21</f>
        <v>2199.9758498947094</v>
      </c>
      <c r="W20" s="42">
        <f>'[5]efecte socio eco'!W21</f>
        <v>7422.5527564985978</v>
      </c>
      <c r="X20" s="42">
        <f>'[5]efecte socio eco'!X21</f>
        <v>20809729.837094069</v>
      </c>
    </row>
    <row r="21" spans="1:24">
      <c r="A21">
        <f t="shared" si="0"/>
        <v>2041</v>
      </c>
      <c r="C21" s="42">
        <f>'[5]efecte socio eco'!C22</f>
        <v>19653713541.696442</v>
      </c>
      <c r="D21" s="42">
        <f>'[5]efecte socio eco'!D22</f>
        <v>8109052922.9167433</v>
      </c>
      <c r="E21" s="42">
        <f>'[5]efecte socio eco'!E22</f>
        <v>8682406745.0313759</v>
      </c>
      <c r="F21" s="42">
        <f>'[5]efecte socio eco'!F22</f>
        <v>5077404768.2261248</v>
      </c>
      <c r="G21" s="42">
        <f>'[5]efecte socio eco'!G22</f>
        <v>7857901348.4290438</v>
      </c>
      <c r="H21" s="42">
        <f>'[5]efecte socio eco'!H22</f>
        <v>80391568.353905708</v>
      </c>
      <c r="I21" s="42">
        <f>'[5]efecte socio eco'!I22</f>
        <v>88003441.025865093</v>
      </c>
      <c r="J21" s="42">
        <f>'[5]efecte socio eco'!J22</f>
        <v>1481419769.9406633</v>
      </c>
      <c r="K21" s="42">
        <f>'[5]efecte socio eco'!K22</f>
        <v>981466809.09773397</v>
      </c>
      <c r="L21" s="42">
        <f>'[5]efecte socio eco'!L22</f>
        <v>1745964916.5211</v>
      </c>
      <c r="M21" s="42">
        <f>'[5]efecte socio eco'!M22</f>
        <v>2881471571.6188316</v>
      </c>
      <c r="N21" s="42">
        <f>'[5]efecte socio eco'!N22</f>
        <v>2314691080.4266453</v>
      </c>
      <c r="P21" s="42">
        <f>'[5]efecte socio eco'!P22</f>
        <v>19403.183248144465</v>
      </c>
      <c r="Q21" s="42">
        <f>'[5]efecte socio eco'!Q22</f>
        <v>2441.2993382876921</v>
      </c>
      <c r="R21" s="42">
        <f>'[5]efecte socio eco'!R22</f>
        <v>7843.7691294243914</v>
      </c>
      <c r="S21" s="42">
        <f>'[5]efecte socio eco'!S22</f>
        <v>18445.5771105762</v>
      </c>
      <c r="T21" s="42">
        <f>'[5]efecte socio eco'!T22</f>
        <v>160474.59580754666</v>
      </c>
      <c r="U21" s="42">
        <f>'[5]efecte socio eco'!U22</f>
        <v>20932.079553070755</v>
      </c>
      <c r="V21" s="42">
        <f>'[5]efecte socio eco'!V22</f>
        <v>2347.7779659013745</v>
      </c>
      <c r="W21" s="42">
        <f>'[5]efecte socio eco'!W22</f>
        <v>7500.1269110201274</v>
      </c>
      <c r="X21" s="42">
        <f>'[5]efecte socio eco'!X22</f>
        <v>21010523.020811666</v>
      </c>
    </row>
    <row r="22" spans="1:24">
      <c r="A22">
        <f t="shared" si="0"/>
        <v>2042</v>
      </c>
      <c r="C22" s="42">
        <f>'[5]efecte socio eco'!C23</f>
        <v>20161977727.734329</v>
      </c>
      <c r="D22" s="42">
        <f>'[5]efecte socio eco'!D23</f>
        <v>8365963901.7783241</v>
      </c>
      <c r="E22" s="42">
        <f>'[5]efecte socio eco'!E23</f>
        <v>8774388848.9731255</v>
      </c>
      <c r="F22" s="42">
        <f>'[5]efecte socio eco'!F23</f>
        <v>5210399195.4701262</v>
      </c>
      <c r="G22" s="42">
        <f>'[5]efecte socio eco'!G23</f>
        <v>8071035980.2441578</v>
      </c>
      <c r="H22" s="42">
        <f>'[5]efecte socio eco'!H23</f>
        <v>82246968.6112784</v>
      </c>
      <c r="I22" s="42">
        <f>'[5]efecte socio eco'!I23</f>
        <v>95427866.476023033</v>
      </c>
      <c r="J22" s="42">
        <f>'[5]efecte socio eco'!J23</f>
        <v>1521450034.7198999</v>
      </c>
      <c r="K22" s="42">
        <f>'[5]efecte socio eco'!K23</f>
        <v>1004743390.4431998</v>
      </c>
      <c r="L22" s="42">
        <f>'[5]efecte socio eco'!L23</f>
        <v>1859974748.1846809</v>
      </c>
      <c r="M22" s="42">
        <f>'[5]efecte socio eco'!M23</f>
        <v>2885290773.1300883</v>
      </c>
      <c r="N22" s="42">
        <f>'[5]efecte socio eco'!N23</f>
        <v>2317675096.0308414</v>
      </c>
      <c r="P22" s="42">
        <f>'[5]efecte socio eco'!P23</f>
        <v>19593.752949324884</v>
      </c>
      <c r="Q22" s="42">
        <f>'[5]efecte socio eco'!Q23</f>
        <v>2465.6156143334979</v>
      </c>
      <c r="R22" s="42">
        <f>'[5]efecte socio eco'!R23</f>
        <v>7921.2987942133122</v>
      </c>
      <c r="S22" s="42">
        <f>'[5]efecte socio eco'!S23</f>
        <v>18627.702723450519</v>
      </c>
      <c r="T22" s="42">
        <f>'[5]efecte socio eco'!T23</f>
        <v>162215.57499776364</v>
      </c>
      <c r="U22" s="42">
        <f>'[5]efecte socio eco'!U23</f>
        <v>21075.860917930433</v>
      </c>
      <c r="V22" s="42">
        <f>'[5]efecte socio eco'!V23</f>
        <v>2505.5099479550208</v>
      </c>
      <c r="W22" s="42">
        <f>'[5]efecte socio eco'!W23</f>
        <v>7578.5118040634488</v>
      </c>
      <c r="X22" s="42">
        <f>'[5]efecte socio eco'!X23</f>
        <v>21213253.658928867</v>
      </c>
    </row>
    <row r="23" spans="1:24">
      <c r="A23">
        <f t="shared" si="0"/>
        <v>2043</v>
      </c>
      <c r="C23" s="42">
        <f>'[5]efecte socio eco'!C24</f>
        <v>20683386120.960373</v>
      </c>
      <c r="D23" s="42">
        <f>'[5]efecte socio eco'!D24</f>
        <v>8631014333.1366425</v>
      </c>
      <c r="E23" s="42">
        <f>'[5]efecte socio eco'!E24</f>
        <v>8867345418.6009483</v>
      </c>
      <c r="F23" s="42">
        <f>'[5]efecte socio eco'!F24</f>
        <v>5346877197.1946669</v>
      </c>
      <c r="G23" s="42">
        <f>'[5]efecte socio eco'!G24</f>
        <v>8289951592.1536636</v>
      </c>
      <c r="H23" s="42">
        <f>'[5]efecte socio eco'!H24</f>
        <v>84145190.649411768</v>
      </c>
      <c r="I23" s="42">
        <f>'[5]efecte socio eco'!I24</f>
        <v>103478654.8572481</v>
      </c>
      <c r="J23" s="42">
        <f>'[5]efecte socio eco'!J24</f>
        <v>1562561979.4731791</v>
      </c>
      <c r="K23" s="42">
        <f>'[5]efecte socio eco'!K24</f>
        <v>1028572001.9073714</v>
      </c>
      <c r="L23" s="42">
        <f>'[5]efecte socio eco'!L24</f>
        <v>1981429312.3242486</v>
      </c>
      <c r="M23" s="42">
        <f>'[5]efecte socio eco'!M24</f>
        <v>2889115036.7423658</v>
      </c>
      <c r="N23" s="42">
        <f>'[5]efecte socio eco'!N24</f>
        <v>2320662958.5194888</v>
      </c>
      <c r="P23" s="42">
        <f>'[5]efecte socio eco'!P24</f>
        <v>19786.194343955987</v>
      </c>
      <c r="Q23" s="42">
        <f>'[5]efecte socio eco'!Q24</f>
        <v>2490.1740897980567</v>
      </c>
      <c r="R23" s="42">
        <f>'[5]efecte socio eco'!R24</f>
        <v>7999.5947805018968</v>
      </c>
      <c r="S23" s="42">
        <f>'[5]efecte socio eco'!S24</f>
        <v>18811.626585231123</v>
      </c>
      <c r="T23" s="42">
        <f>'[5]efecte socio eco'!T24</f>
        <v>163975.44196598383</v>
      </c>
      <c r="U23" s="42">
        <f>'[5]efecte socio eco'!U24</f>
        <v>21220.629909500996</v>
      </c>
      <c r="V23" s="42">
        <f>'[5]efecte socio eco'!V24</f>
        <v>2673.8389193849684</v>
      </c>
      <c r="W23" s="42">
        <f>'[5]efecte socio eco'!W24</f>
        <v>7657.7159087721602</v>
      </c>
      <c r="X23" s="42">
        <f>'[5]efecte socio eco'!X24</f>
        <v>21417940.445952535</v>
      </c>
    </row>
    <row r="24" spans="1:24">
      <c r="A24">
        <f t="shared" si="0"/>
        <v>2044</v>
      </c>
      <c r="C24" s="42">
        <f>'[5]efecte socio eco'!C25</f>
        <v>21218278643.382362</v>
      </c>
      <c r="D24" s="42">
        <f>'[5]efecte socio eco'!D25</f>
        <v>8904462091.0897255</v>
      </c>
      <c r="E24" s="42">
        <f>'[5]efecte socio eco'!E25</f>
        <v>8961286777.4814129</v>
      </c>
      <c r="F24" s="42">
        <f>'[5]efecte socio eco'!F25</f>
        <v>5486930020.0137053</v>
      </c>
      <c r="G24" s="42">
        <f>'[5]efecte socio eco'!G25</f>
        <v>8514804985.1925087</v>
      </c>
      <c r="H24" s="42">
        <f>'[5]efecte socio eco'!H25</f>
        <v>86087222.77522248</v>
      </c>
      <c r="I24" s="42">
        <f>'[5]efecte socio eco'!I25</f>
        <v>112208649.38603544</v>
      </c>
      <c r="J24" s="42">
        <f>'[5]efecte socio eco'!J25</f>
        <v>1604784832.8746729</v>
      </c>
      <c r="K24" s="42">
        <f>'[5]efecte socio eco'!K25</f>
        <v>1052965735.5009457</v>
      </c>
      <c r="L24" s="42">
        <f>'[5]efecte socio eco'!L25</f>
        <v>2110814742.8181736</v>
      </c>
      <c r="M24" s="42">
        <f>'[5]efecte socio eco'!M25</f>
        <v>2892944369.1651468</v>
      </c>
      <c r="N24" s="42">
        <f>'[5]efecte socio eco'!N25</f>
        <v>2323654672.8518505</v>
      </c>
      <c r="P24" s="42">
        <f>'[5]efecte socio eco'!P25</f>
        <v>19980.525815003963</v>
      </c>
      <c r="Q24" s="42">
        <f>'[5]efecte socio eco'!Q25</f>
        <v>2514.977177080304</v>
      </c>
      <c r="R24" s="42">
        <f>'[5]efecte socio eco'!R25</f>
        <v>8078.6646627926602</v>
      </c>
      <c r="S24" s="42">
        <f>'[5]efecte socio eco'!S25</f>
        <v>18997.366451241262</v>
      </c>
      <c r="T24" s="42">
        <f>'[5]efecte socio eco'!T25</f>
        <v>165754.40162456915</v>
      </c>
      <c r="U24" s="42">
        <f>'[5]efecte socio eco'!U25</f>
        <v>21366.393311738906</v>
      </c>
      <c r="V24" s="42">
        <f>'[5]efecte socio eco'!V25</f>
        <v>2853.476823212407</v>
      </c>
      <c r="W24" s="42">
        <f>'[5]efecte socio eco'!W25</f>
        <v>7737.7477868438882</v>
      </c>
      <c r="X24" s="42">
        <f>'[5]efecte socio eco'!X25</f>
        <v>21624602.256772913</v>
      </c>
    </row>
    <row r="25" spans="1:24">
      <c r="A25" s="54">
        <f t="shared" si="0"/>
        <v>2045</v>
      </c>
      <c r="C25" s="42">
        <f>'[5]efecte socio eco'!C26</f>
        <v>21767004007.722492</v>
      </c>
      <c r="D25" s="42">
        <f>'[5]efecte socio eco'!D26</f>
        <v>9186573219.7016315</v>
      </c>
      <c r="E25" s="42">
        <f>'[5]efecte socio eco'!E26</f>
        <v>9056223358.5497684</v>
      </c>
      <c r="F25" s="42">
        <f>'[5]efecte socio eco'!F26</f>
        <v>5630651300.5990591</v>
      </c>
      <c r="G25" s="42">
        <f>'[5]efecte socio eco'!G26</f>
        <v>8745757213.4053593</v>
      </c>
      <c r="H25" s="42">
        <f>'[5]efecte socio eco'!H26</f>
        <v>88074076.105294213</v>
      </c>
      <c r="I25" s="42">
        <f>'[5]efecte socio eco'!I26</f>
        <v>121675151.40593572</v>
      </c>
      <c r="J25" s="42">
        <f>'[5]efecte socio eco'!J26</f>
        <v>1648148613.4027607</v>
      </c>
      <c r="K25" s="42">
        <f>'[5]efecte socio eco'!K26</f>
        <v>1077937993.7262721</v>
      </c>
      <c r="L25" s="42">
        <f>'[5]efecte socio eco'!L26</f>
        <v>2248648917.6200457</v>
      </c>
      <c r="M25" s="42">
        <f>'[5]efecte socio eco'!M26</f>
        <v>2896778777.1168079</v>
      </c>
      <c r="N25" s="42">
        <f>'[5]efecte socio eco'!N26</f>
        <v>2326650243.9935851</v>
      </c>
      <c r="P25" s="42">
        <f>'[5]efecte socio eco'!P26</f>
        <v>20176.765925984571</v>
      </c>
      <c r="Q25" s="42">
        <f>'[5]efecte socio eco'!Q26</f>
        <v>2540.0273126075917</v>
      </c>
      <c r="R25" s="42">
        <f>'[5]efecte socio eco'!R26</f>
        <v>8158.5160904562863</v>
      </c>
      <c r="S25" s="42">
        <f>'[5]efecte socio eco'!S26</f>
        <v>19184.940252114462</v>
      </c>
      <c r="T25" s="42">
        <f>'[5]efecte socio eco'!T26</f>
        <v>167552.6611089634</v>
      </c>
      <c r="U25" s="42">
        <f>'[5]efecte socio eco'!U26</f>
        <v>21513.157955199284</v>
      </c>
      <c r="V25" s="42">
        <f>'[5]efecte socio eco'!V26</f>
        <v>3045.1834332949479</v>
      </c>
      <c r="W25" s="42">
        <f>'[5]efecte socio eco'!W26</f>
        <v>7818.6160894557797</v>
      </c>
      <c r="X25" s="42">
        <f>'[5]efecte socio eco'!X26</f>
        <v>21833258.14840417</v>
      </c>
    </row>
    <row r="26" spans="1:24">
      <c r="A26">
        <f t="shared" si="0"/>
        <v>2046</v>
      </c>
      <c r="C26" s="42">
        <f>'[5]efecte socio eco'!C27</f>
        <v>22316258669.887871</v>
      </c>
      <c r="D26" s="42">
        <f>'[5]efecte socio eco'!D27</f>
        <v>9475470066.7703362</v>
      </c>
      <c r="E26" s="42">
        <f>'[5]efecte socio eco'!E27</f>
        <v>9147913567.8028755</v>
      </c>
      <c r="F26" s="42">
        <f>'[5]efecte socio eco'!F27</f>
        <v>5777071805.3593922</v>
      </c>
      <c r="G26" s="42">
        <f>'[5]efecte socio eco'!G27</f>
        <v>8981720656.3685417</v>
      </c>
      <c r="H26" s="42">
        <f>'[5]efecte socio eco'!H27</f>
        <v>90024762.332121134</v>
      </c>
      <c r="I26" s="42">
        <f>'[5]efecte socio eco'!I27</f>
        <v>130856945.5849558</v>
      </c>
      <c r="J26" s="42">
        <f>'[5]efecte socio eco'!J27</f>
        <v>1692202862.9284122</v>
      </c>
      <c r="K26" s="42">
        <f>'[5]efecte socio eco'!K27</f>
        <v>1103895230.9298306</v>
      </c>
      <c r="L26" s="42">
        <f>'[5]efecte socio eco'!L27</f>
        <v>2367443452.2229629</v>
      </c>
      <c r="M26" s="42">
        <f>'[5]efecte socio eco'!M27</f>
        <v>2900092788.9001284</v>
      </c>
      <c r="N26" s="42">
        <f>'[5]efecte socio eco'!N27</f>
        <v>2329076842.0760193</v>
      </c>
      <c r="P26" s="42">
        <f>'[5]efecte socio eco'!P27</f>
        <v>20370.672949752734</v>
      </c>
      <c r="Q26" s="42">
        <f>'[5]efecte socio eco'!Q27</f>
        <v>2564.866188300713</v>
      </c>
      <c r="R26" s="42">
        <f>'[5]efecte socio eco'!R27</f>
        <v>8237.5710640780726</v>
      </c>
      <c r="S26" s="42">
        <f>'[5]efecte socio eco'!S27</f>
        <v>19370.524511672575</v>
      </c>
      <c r="T26" s="42">
        <f>'[5]efecte socio eco'!T27</f>
        <v>169346.80417285449</v>
      </c>
      <c r="U26" s="42">
        <f>'[5]efecte socio eco'!U27</f>
        <v>21641.213119796888</v>
      </c>
      <c r="V26" s="42">
        <f>'[5]efecte socio eco'!V27</f>
        <v>3223.0859773696752</v>
      </c>
      <c r="W26" s="42">
        <f>'[5]efecte socio eco'!W27</f>
        <v>7898.5944286254989</v>
      </c>
      <c r="X26" s="42">
        <f>'[5]efecte socio eco'!X27</f>
        <v>22035475.946459491</v>
      </c>
    </row>
    <row r="27" spans="1:24">
      <c r="A27">
        <f t="shared" si="0"/>
        <v>2047</v>
      </c>
      <c r="C27" s="42">
        <f>'[5]efecte socio eco'!C28</f>
        <v>22879372873.02652</v>
      </c>
      <c r="D27" s="42">
        <f>'[5]efecte socio eco'!D28</f>
        <v>9773452063.0290833</v>
      </c>
      <c r="E27" s="42">
        <f>'[5]efecte socio eco'!E28</f>
        <v>9240532099.3974285</v>
      </c>
      <c r="F27" s="42">
        <f>'[5]efecte socio eco'!F28</f>
        <v>5927299856.1867304</v>
      </c>
      <c r="G27" s="42">
        <f>'[5]efecte socio eco'!G28</f>
        <v>9224050471.6259022</v>
      </c>
      <c r="H27" s="42">
        <f>'[5]efecte socio eco'!H28</f>
        <v>92018652.835663751</v>
      </c>
      <c r="I27" s="42">
        <f>'[5]efecte socio eco'!I28</f>
        <v>140731612.08319432</v>
      </c>
      <c r="J27" s="42">
        <f>'[5]efecte socio eco'!J28</f>
        <v>1737434662.1516371</v>
      </c>
      <c r="K27" s="42">
        <f>'[5]efecte socio eco'!K28</f>
        <v>1130477530.21225</v>
      </c>
      <c r="L27" s="42">
        <f>'[5]efecte socio eco'!L28</f>
        <v>2492513818.2110925</v>
      </c>
      <c r="M27" s="42">
        <f>'[5]efecte socio eco'!M28</f>
        <v>2903410592.0237427</v>
      </c>
      <c r="N27" s="42">
        <f>'[5]efecte socio eco'!N28</f>
        <v>2331505970.9979162</v>
      </c>
      <c r="P27" s="42">
        <f>'[5]efecte socio eco'!P28</f>
        <v>20566.443499816662</v>
      </c>
      <c r="Q27" s="42">
        <f>'[5]efecte socio eco'!Q28</f>
        <v>2589.9479628566287</v>
      </c>
      <c r="R27" s="42">
        <f>'[5]efecte socio eco'!R28</f>
        <v>8317.3920702461037</v>
      </c>
      <c r="S27" s="42">
        <f>'[5]efecte socio eco'!S28</f>
        <v>19557.904008377278</v>
      </c>
      <c r="T27" s="42">
        <f>'[5]efecte socio eco'!T28</f>
        <v>171160.15880469326</v>
      </c>
      <c r="U27" s="42">
        <f>'[5]efecte socio eco'!U28</f>
        <v>21770.03052140378</v>
      </c>
      <c r="V27" s="42">
        <f>'[5]efecte socio eco'!V28</f>
        <v>3411.3817591200768</v>
      </c>
      <c r="W27" s="42">
        <f>'[5]efecte socio eco'!W28</f>
        <v>7979.3908837716463</v>
      </c>
      <c r="X27" s="42">
        <f>'[5]efecte socio eco'!X28</f>
        <v>22239566.668728523</v>
      </c>
    </row>
    <row r="28" spans="1:24">
      <c r="A28">
        <f t="shared" si="0"/>
        <v>2048</v>
      </c>
      <c r="C28" s="42">
        <f>'[5]efecte socio eco'!C29</f>
        <v>23456696339.934116</v>
      </c>
      <c r="D28" s="42">
        <f>'[5]efecte socio eco'!D29</f>
        <v>10080804915.769741</v>
      </c>
      <c r="E28" s="42">
        <f>'[5]efecte socio eco'!E29</f>
        <v>9334088352.1817551</v>
      </c>
      <c r="F28" s="42">
        <f>'[5]efecte socio eco'!F29</f>
        <v>6081434465.217905</v>
      </c>
      <c r="G28" s="42">
        <f>'[5]efecte socio eco'!G29</f>
        <v>9472918426.0226746</v>
      </c>
      <c r="H28" s="42">
        <f>'[5]efecte socio eco'!H29</f>
        <v>94056704.514833242</v>
      </c>
      <c r="I28" s="42">
        <f>'[5]efecte socio eco'!I29</f>
        <v>151351436.11216649</v>
      </c>
      <c r="J28" s="42">
        <f>'[5]efecte socio eco'!J29</f>
        <v>1783875486.4307761</v>
      </c>
      <c r="K28" s="42">
        <f>'[5]efecte socio eco'!K29</f>
        <v>1157699943.3527074</v>
      </c>
      <c r="L28" s="42">
        <f>'[5]efecte socio eco'!L29</f>
        <v>2624191563.3253069</v>
      </c>
      <c r="M28" s="42">
        <f>'[5]efecte socio eco'!M29</f>
        <v>2906732190.8250709</v>
      </c>
      <c r="N28" s="42">
        <f>'[5]efecte socio eco'!N29</f>
        <v>2333937633.3988347</v>
      </c>
      <c r="P28" s="42">
        <f>'[5]efecte socio eco'!P29</f>
        <v>20764.095485430946</v>
      </c>
      <c r="Q28" s="42">
        <f>'[5]efecte socio eco'!Q29</f>
        <v>2615.2750115784024</v>
      </c>
      <c r="R28" s="42">
        <f>'[5]efecte socio eco'!R29</f>
        <v>8397.9865317174172</v>
      </c>
      <c r="S28" s="42">
        <f>'[5]efecte socio eco'!S29</f>
        <v>19747.096108337209</v>
      </c>
      <c r="T28" s="42">
        <f>'[5]efecte socio eco'!T29</f>
        <v>172992.93072070737</v>
      </c>
      <c r="U28" s="42">
        <f>'[5]efecte socio eco'!U29</f>
        <v>21899.614697168152</v>
      </c>
      <c r="V28" s="42">
        <f>'[5]efecte socio eco'!V29</f>
        <v>3610.6779614841194</v>
      </c>
      <c r="W28" s="42">
        <f>'[5]efecte socio eco'!W29</f>
        <v>8061.0138235820177</v>
      </c>
      <c r="X28" s="42">
        <f>'[5]efecte socio eco'!X29</f>
        <v>22445547.662077583</v>
      </c>
    </row>
    <row r="29" spans="1:24">
      <c r="A29">
        <f t="shared" si="0"/>
        <v>2049</v>
      </c>
      <c r="C29" s="42">
        <f>'[5]efecte socio eco'!C30</f>
        <v>24048587618.087761</v>
      </c>
      <c r="D29" s="42">
        <f>'[5]efecte socio eco'!D30</f>
        <v>10397823317.129108</v>
      </c>
      <c r="E29" s="42">
        <f>'[5]efecte socio eco'!E30</f>
        <v>9428591820.163311</v>
      </c>
      <c r="F29" s="42">
        <f>'[5]efecte socio eco'!F30</f>
        <v>6239577219.3197899</v>
      </c>
      <c r="G29" s="42">
        <f>'[5]efecte socio eco'!G30</f>
        <v>9728500920.7307949</v>
      </c>
      <c r="H29" s="42">
        <f>'[5]efecte socio eco'!H30</f>
        <v>96139895.462172464</v>
      </c>
      <c r="I29" s="42">
        <f>'[5]efecte socio eco'!I30</f>
        <v>162772648.40591365</v>
      </c>
      <c r="J29" s="42">
        <f>'[5]efecte socio eco'!J30</f>
        <v>1831557652.4459288</v>
      </c>
      <c r="K29" s="42">
        <f>'[5]efecte socio eco'!K30</f>
        <v>1185577884.5840685</v>
      </c>
      <c r="L29" s="42">
        <f>'[5]efecte socio eco'!L30</f>
        <v>2762825750.7395315</v>
      </c>
      <c r="M29" s="42">
        <f>'[5]efecte socio eco'!M30</f>
        <v>2910057589.6464953</v>
      </c>
      <c r="N29" s="42">
        <f>'[5]efecte socio eco'!N30</f>
        <v>2336371831.9210868</v>
      </c>
      <c r="P29" s="42">
        <f>'[5]efecte socio eco'!P30</f>
        <v>20963.64698796548</v>
      </c>
      <c r="Q29" s="42">
        <f>'[5]efecte socio eco'!Q30</f>
        <v>2640.8497329971397</v>
      </c>
      <c r="R29" s="42">
        <f>'[5]efecte socio eco'!R30</f>
        <v>8479.3619431746138</v>
      </c>
      <c r="S29" s="42">
        <f>'[5]efecte socio eco'!S30</f>
        <v>19938.118345650913</v>
      </c>
      <c r="T29" s="42">
        <f>'[5]efecte socio eco'!T30</f>
        <v>174845.32783992056</v>
      </c>
      <c r="U29" s="42">
        <f>'[5]efecte socio eco'!U30</f>
        <v>22029.970211245163</v>
      </c>
      <c r="V29" s="42">
        <f>'[5]efecte socio eco'!V30</f>
        <v>3821.6172396108036</v>
      </c>
      <c r="W29" s="42">
        <f>'[5]efecte socio eco'!W30</f>
        <v>8143.4717023495514</v>
      </c>
      <c r="X29" s="42">
        <f>'[5]efecte socio eco'!X30</f>
        <v>22653436.434038211</v>
      </c>
    </row>
    <row r="30" spans="1:24">
      <c r="A30" s="54">
        <f t="shared" si="0"/>
        <v>2050</v>
      </c>
      <c r="C30" s="42">
        <f>'[5]efecte socio eco'!C31</f>
        <v>24655414302.322342</v>
      </c>
      <c r="D30" s="42">
        <f>'[5]efecte socio eco'!D31</f>
        <v>10724811226.641865</v>
      </c>
      <c r="E30" s="42">
        <f>'[5]efecte socio eco'!E31</f>
        <v>9524052093.4721298</v>
      </c>
      <c r="F30" s="42">
        <f>'[5]efecte socio eco'!F31</f>
        <v>6401832347.0430546</v>
      </c>
      <c r="G30" s="42">
        <f>'[5]efecte socio eco'!G31</f>
        <v>9990979116.2845745</v>
      </c>
      <c r="H30" s="42">
        <f>'[5]efecte socio eco'!H31</f>
        <v>98269225.433257625</v>
      </c>
      <c r="I30" s="42">
        <f>'[5]efecte socio eco'!I31</f>
        <v>175055722.95620504</v>
      </c>
      <c r="J30" s="42">
        <f>'[5]efecte socio eco'!J31</f>
        <v>1880514340.6870949</v>
      </c>
      <c r="K30" s="42">
        <f>'[5]efecte socio eco'!K31</f>
        <v>1214127139.3209383</v>
      </c>
      <c r="L30" s="42">
        <f>'[5]efecte socio eco'!L31</f>
        <v>2908783884.3887038</v>
      </c>
      <c r="M30" s="42">
        <f>'[5]efecte socio eco'!M31</f>
        <v>2913386792.8353662</v>
      </c>
      <c r="N30" s="42">
        <f>'[5]efecte socio eco'!N31</f>
        <v>2338808569.2097383</v>
      </c>
      <c r="P30" s="42">
        <f>'[5]efecte socio eco'!P31</f>
        <v>21165.116262559568</v>
      </c>
      <c r="Q30" s="42">
        <f>'[5]efecte socio eco'!Q31</f>
        <v>2666.6745490991334</v>
      </c>
      <c r="R30" s="42">
        <f>'[5]efecte socio eco'!R31</f>
        <v>8561.5258719228132</v>
      </c>
      <c r="S30" s="42">
        <f>'[5]efecte socio eco'!S31</f>
        <v>20130.988424031882</v>
      </c>
      <c r="T30" s="42">
        <f>'[5]efecte socio eco'!T31</f>
        <v>176717.56030774003</v>
      </c>
      <c r="U30" s="42">
        <f>'[5]efecte socio eco'!U31</f>
        <v>22161.101654957696</v>
      </c>
      <c r="V30" s="42">
        <f>'[5]efecte socio eco'!V31</f>
        <v>4044.8797931808372</v>
      </c>
      <c r="W30" s="42">
        <f>'[5]efecte socio eco'!W31</f>
        <v>8226.7730608480033</v>
      </c>
      <c r="X30" s="42">
        <f>'[5]efecte socio eco'!X31</f>
        <v>22863250.65429521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"/>
  <sheetViews>
    <sheetView workbookViewId="0"/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4" customWidth="1"/>
    <col min="8" max="8" width="12" customWidth="1"/>
    <col min="9" max="9" width="10.7265625" customWidth="1"/>
    <col min="10" max="11" width="12.1796875" customWidth="1"/>
    <col min="12" max="13" width="13.08984375" customWidth="1"/>
    <col min="14" max="14" width="13.7265625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1" spans="1:24">
      <c r="A1">
        <v>1</v>
      </c>
      <c r="B1" t="str">
        <f>VLOOKUP(A1,investitii!$A$13:$B$33,2,FALSE)</f>
        <v>Ploiesti Pascani</v>
      </c>
    </row>
    <row r="3" spans="1:24"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'[6]efecte socio eco'!C6</f>
        <v>12191621926.320292</v>
      </c>
      <c r="D5" s="42">
        <f>'[6]efecte socio eco'!D6</f>
        <v>4704339197.3960838</v>
      </c>
      <c r="E5" s="42">
        <f>'[6]efecte socio eco'!E6</f>
        <v>6373190761.6333885</v>
      </c>
      <c r="F5" s="42">
        <f>'[6]efecte socio eco'!F6</f>
        <v>3403396132.6626835</v>
      </c>
      <c r="G5" s="42">
        <f>'[6]efecte socio eco'!G6</f>
        <v>4621837065.3314772</v>
      </c>
      <c r="H5" s="42">
        <f>'[6]efecte socio eco'!H6</f>
        <v>51586056.195519082</v>
      </c>
      <c r="I5" s="42">
        <f>'[6]efecte socio eco'!I6</f>
        <v>15169362.667021444</v>
      </c>
      <c r="J5" s="42">
        <f>'[6]efecte socio eco'!J6</f>
        <v>949368671.30094564</v>
      </c>
      <c r="K5" s="42">
        <f>'[6]efecte socio eco'!K6</f>
        <v>712416780.99418962</v>
      </c>
      <c r="L5" s="42">
        <f>'[6]efecte socio eco'!L6</f>
        <v>822103907.43486381</v>
      </c>
      <c r="M5" s="42">
        <f>'[6]efecte socio eco'!M6</f>
        <v>2667326378.332262</v>
      </c>
      <c r="N5" s="42">
        <f>'[6]efecte socio eco'!N6</f>
        <v>2112821315.9155509</v>
      </c>
      <c r="O5" s="42"/>
      <c r="P5" s="42">
        <f>'[6]efecte socio eco'!P6</f>
        <v>17146.208628780001</v>
      </c>
      <c r="Q5" s="42">
        <f>'[6]efecte socio eco'!Q6</f>
        <v>2172.473205506557</v>
      </c>
      <c r="R5" s="42">
        <f>'[6]efecte socio eco'!R6</f>
        <v>6981.7285608661678</v>
      </c>
      <c r="S5" s="42">
        <f>'[6]efecte socio eco'!S6</f>
        <v>16294.652144507301</v>
      </c>
      <c r="T5" s="42">
        <f>'[6]efecte socio eco'!T6</f>
        <v>125265.73222034783</v>
      </c>
      <c r="U5" s="42">
        <f>'[6]efecte socio eco'!U6</f>
        <v>17825.927426219383</v>
      </c>
      <c r="V5" s="42">
        <f>'[6]efecte socio eco'!V6</f>
        <v>537.08451973899753</v>
      </c>
      <c r="W5" s="42">
        <f>'[6]efecte socio eco'!W6</f>
        <v>5924.3099713131378</v>
      </c>
      <c r="X5" s="42">
        <f>'[6]efecte socio eco'!X6</f>
        <v>16962214.16659518</v>
      </c>
    </row>
    <row r="6" spans="1:24">
      <c r="A6">
        <f t="shared" ref="A6:A30" si="0">A5+1</f>
        <v>2026</v>
      </c>
      <c r="C6" s="42">
        <f>'[6]efecte socio eco'!C7</f>
        <v>12727179526.217163</v>
      </c>
      <c r="D6" s="42">
        <f>'[6]efecte socio eco'!D7</f>
        <v>4943169180.8609705</v>
      </c>
      <c r="E6" s="42">
        <f>'[6]efecte socio eco'!E7</f>
        <v>6573555927.8284101</v>
      </c>
      <c r="F6" s="42">
        <f>'[6]efecte socio eco'!F7</f>
        <v>3548637814.3290257</v>
      </c>
      <c r="G6" s="42">
        <f>'[6]efecte socio eco'!G7</f>
        <v>4805211615.0906744</v>
      </c>
      <c r="H6" s="42">
        <f>'[6]efecte socio eco'!H7</f>
        <v>53211208.887904309</v>
      </c>
      <c r="I6" s="42">
        <f>'[6]efecte socio eco'!I7</f>
        <v>17311533.768767308</v>
      </c>
      <c r="J6" s="42">
        <f>'[6]efecte socio eco'!J7</f>
        <v>986192666.0381006</v>
      </c>
      <c r="K6" s="42">
        <f>'[6]efecte socio eco'!K7</f>
        <v>739142639.67025709</v>
      </c>
      <c r="L6" s="42">
        <f>'[6]efecte socio eco'!L7</f>
        <v>853286465.23270071</v>
      </c>
      <c r="M6" s="42">
        <f>'[6]efecte socio eco'!M7</f>
        <v>2675340002.4166617</v>
      </c>
      <c r="N6" s="42">
        <f>'[6]efecte socio eco'!N7</f>
        <v>2118376046.0114136</v>
      </c>
      <c r="O6" s="42"/>
      <c r="P6" s="42">
        <f>'[6]efecte socio eco'!P7</f>
        <v>17496.693340322305</v>
      </c>
      <c r="Q6" s="42">
        <f>'[6]efecte socio eco'!Q7</f>
        <v>2217.116827228173</v>
      </c>
      <c r="R6" s="42">
        <f>'[6]efecte socio eco'!R7</f>
        <v>7124.8114340047878</v>
      </c>
      <c r="S6" s="42">
        <f>'[6]efecte socio eco'!S7</f>
        <v>16628.479555793187</v>
      </c>
      <c r="T6" s="42">
        <f>'[6]efecte socio eco'!T7</f>
        <v>127469.64461715463</v>
      </c>
      <c r="U6" s="42">
        <f>'[6]efecte socio eco'!U7</f>
        <v>17996.976079310163</v>
      </c>
      <c r="V6" s="42">
        <f>'[6]efecte socio eco'!V7</f>
        <v>599.91186897705768</v>
      </c>
      <c r="W6" s="42">
        <f>'[6]efecte socio eco'!W7</f>
        <v>6019.8303169122983</v>
      </c>
      <c r="X6" s="42">
        <f>'[6]efecte socio eco'!X7</f>
        <v>17195712.776848134</v>
      </c>
    </row>
    <row r="7" spans="1:24">
      <c r="A7">
        <f>A6+1</f>
        <v>2027</v>
      </c>
      <c r="C7" s="42">
        <f>'[6]efecte socio eco'!C8</f>
        <v>13286263277.477709</v>
      </c>
      <c r="D7" s="42">
        <f>'[6]efecte socio eco'!D8</f>
        <v>5194124089.5509367</v>
      </c>
      <c r="E7" s="42">
        <f>'[6]efecte socio eco'!E8</f>
        <v>6780220324.8680563</v>
      </c>
      <c r="F7" s="42">
        <f>'[6]efecte socio eco'!F8</f>
        <v>3700077759.5153899</v>
      </c>
      <c r="G7" s="42">
        <f>'[6]efecte socio eco'!G8</f>
        <v>4995861675.6530581</v>
      </c>
      <c r="H7" s="42">
        <f>'[6]efecte socio eco'!H8</f>
        <v>54887559.936363839</v>
      </c>
      <c r="I7" s="42">
        <f>'[6]efecte socio eco'!I8</f>
        <v>19756215.735991485</v>
      </c>
      <c r="J7" s="42">
        <f>'[6]efecte socio eco'!J8</f>
        <v>1024444985.3338739</v>
      </c>
      <c r="K7" s="42">
        <f>'[6]efecte socio eco'!K8</f>
        <v>766871101.79563737</v>
      </c>
      <c r="L7" s="42">
        <f>'[6]efecte socio eco'!L8</f>
        <v>885651783.38725388</v>
      </c>
      <c r="M7" s="42">
        <f>'[6]efecte socio eco'!M8</f>
        <v>2683377702.3590021</v>
      </c>
      <c r="N7" s="42">
        <f>'[6]efecte socio eco'!N8</f>
        <v>2123945379.8156946</v>
      </c>
      <c r="O7" s="42"/>
      <c r="P7" s="42">
        <f>'[6]efecte socio eco'!P8</f>
        <v>17854.342290658406</v>
      </c>
      <c r="Q7" s="42">
        <f>'[6]efecte socio eco'!Q8</f>
        <v>2262.6778609369062</v>
      </c>
      <c r="R7" s="42">
        <f>'[6]efecte socio eco'!R8</f>
        <v>7270.8266337738587</v>
      </c>
      <c r="S7" s="42">
        <f>'[6]efecte socio eco'!S8</f>
        <v>16969.146066161247</v>
      </c>
      <c r="T7" s="42">
        <f>'[6]efecte socio eco'!T8</f>
        <v>129712.33242178211</v>
      </c>
      <c r="U7" s="42">
        <f>'[6]efecte socio eco'!U8</f>
        <v>18169.666029429962</v>
      </c>
      <c r="V7" s="42">
        <f>'[6]efecte socio eco'!V8</f>
        <v>670.08866819405114</v>
      </c>
      <c r="W7" s="42">
        <f>'[6]efecte socio eco'!W8</f>
        <v>6116.8907805112876</v>
      </c>
      <c r="X7" s="42">
        <f>'[6]efecte socio eco'!X8</f>
        <v>17432425.684506755</v>
      </c>
    </row>
    <row r="8" spans="1:24">
      <c r="A8">
        <f t="shared" si="0"/>
        <v>2028</v>
      </c>
      <c r="C8" s="42">
        <f>'[6]efecte socio eco'!C9</f>
        <v>13869906644.659414</v>
      </c>
      <c r="D8" s="42">
        <f>'[6]efecte socio eco'!D9</f>
        <v>5457819481.9045877</v>
      </c>
      <c r="E8" s="42">
        <f>'[6]efecte socio eco'!E9</f>
        <v>6993381992.7110062</v>
      </c>
      <c r="F8" s="42">
        <f>'[6]efecte socio eco'!F9</f>
        <v>3857980482.3076973</v>
      </c>
      <c r="G8" s="42">
        <f>'[6]efecte socio eco'!G9</f>
        <v>5194075907.8906898</v>
      </c>
      <c r="H8" s="42">
        <f>'[6]efecte socio eco'!H9</f>
        <v>56616722.279593818</v>
      </c>
      <c r="I8" s="42">
        <f>'[6]efecte socio eco'!I9</f>
        <v>22546128.22990958</v>
      </c>
      <c r="J8" s="42">
        <f>'[6]efecte socio eco'!J9</f>
        <v>1064181030.8647896</v>
      </c>
      <c r="K8" s="42">
        <f>'[6]efecte socio eco'!K9</f>
        <v>795639779.39577591</v>
      </c>
      <c r="L8" s="42">
        <f>'[6]efecte socio eco'!L9</f>
        <v>919244724.22413766</v>
      </c>
      <c r="M8" s="42">
        <f>'[6]efecte socio eco'!M9</f>
        <v>2691439550.4919667</v>
      </c>
      <c r="N8" s="42">
        <f>'[6]efecte socio eco'!N9</f>
        <v>2129529355.7223928</v>
      </c>
      <c r="O8" s="42"/>
      <c r="P8" s="42">
        <f>'[6]efecte socio eco'!P9</f>
        <v>18219.301923601131</v>
      </c>
      <c r="Q8" s="42">
        <f>'[6]efecte socio eco'!Q9</f>
        <v>2309.1751591523698</v>
      </c>
      <c r="R8" s="42">
        <f>'[6]efecte socio eco'!R9</f>
        <v>7419.8342549931085</v>
      </c>
      <c r="S8" s="42">
        <f>'[6]efecte socio eco'!S9</f>
        <v>17316.791787761274</v>
      </c>
      <c r="T8" s="42">
        <f>'[6]efecte socio eco'!T9</f>
        <v>131994.47784476361</v>
      </c>
      <c r="U8" s="42">
        <f>'[6]efecte socio eco'!U9</f>
        <v>18344.013025641336</v>
      </c>
      <c r="V8" s="42">
        <f>'[6]efecte socio eco'!V9</f>
        <v>748.47464513033151</v>
      </c>
      <c r="W8" s="42">
        <f>'[6]efecte socio eco'!W9</f>
        <v>6215.5161941334663</v>
      </c>
      <c r="X8" s="42">
        <f>'[6]efecte socio eco'!X9</f>
        <v>17672397.136977058</v>
      </c>
    </row>
    <row r="9" spans="1:24">
      <c r="A9">
        <f t="shared" si="0"/>
        <v>2029</v>
      </c>
      <c r="C9" s="42">
        <f>'[6]efecte socio eco'!C10</f>
        <v>14479188490.692631</v>
      </c>
      <c r="D9" s="42">
        <f>'[6]efecte socio eco'!D10</f>
        <v>5734902167.0432587</v>
      </c>
      <c r="E9" s="42">
        <f>'[6]efecte socio eco'!E10</f>
        <v>7213245197.445159</v>
      </c>
      <c r="F9" s="42">
        <f>'[6]efecte socio eco'!F10</f>
        <v>4022621785.0666294</v>
      </c>
      <c r="G9" s="42">
        <f>'[6]efecte socio eco'!G10</f>
        <v>5400154425.4933519</v>
      </c>
      <c r="H9" s="42">
        <f>'[6]efecte socio eco'!H10</f>
        <v>58400359.669860162</v>
      </c>
      <c r="I9" s="42">
        <f>'[6]efecte socio eco'!I10</f>
        <v>25730023.651921555</v>
      </c>
      <c r="J9" s="42">
        <f>'[6]efecte socio eco'!J10</f>
        <v>1105458353.2207565</v>
      </c>
      <c r="K9" s="42">
        <f>'[6]efecte socio eco'!K10</f>
        <v>825487695.48713255</v>
      </c>
      <c r="L9" s="42">
        <f>'[6]efecte socio eco'!L10</f>
        <v>954111851.7055223</v>
      </c>
      <c r="M9" s="42">
        <f>'[6]efecte socio eco'!M10</f>
        <v>2699525619.3655534</v>
      </c>
      <c r="N9" s="42">
        <f>'[6]efecte socio eco'!N10</f>
        <v>2135128012.2264466</v>
      </c>
      <c r="O9" s="42"/>
      <c r="P9" s="42">
        <f>'[6]efecte socio eco'!P10</f>
        <v>18591.721676413261</v>
      </c>
      <c r="Q9" s="42">
        <f>'[6]efecte socio eco'!Q10</f>
        <v>2356.6279618073572</v>
      </c>
      <c r="R9" s="42">
        <f>'[6]efecte socio eco'!R10</f>
        <v>7571.895624059719</v>
      </c>
      <c r="S9" s="42">
        <f>'[6]efecte socio eco'!S10</f>
        <v>17671.559703210987</v>
      </c>
      <c r="T9" s="42">
        <f>'[6]efecte socio eco'!T10</f>
        <v>134316.77509937432</v>
      </c>
      <c r="U9" s="42">
        <f>'[6]efecte socio eco'!U10</f>
        <v>18520.03296812694</v>
      </c>
      <c r="V9" s="42">
        <f>'[6]efecte socio eco'!V10</f>
        <v>836.03009720012619</v>
      </c>
      <c r="W9" s="42">
        <f>'[6]efecte socio eco'!W10</f>
        <v>6315.7317901802089</v>
      </c>
      <c r="X9" s="42">
        <f>'[6]efecte socio eco'!X10</f>
        <v>17915671.990766428</v>
      </c>
    </row>
    <row r="10" spans="1:24">
      <c r="A10" s="54">
        <f t="shared" si="0"/>
        <v>2030</v>
      </c>
      <c r="C10" s="42">
        <f>'[6]efecte socio eco'!C11</f>
        <v>15115235071.155293</v>
      </c>
      <c r="D10" s="42">
        <f>'[6]efecte socio eco'!D11</f>
        <v>6026051791.306283</v>
      </c>
      <c r="E10" s="42">
        <f>'[6]efecte socio eco'!E11</f>
        <v>7440020627.0293703</v>
      </c>
      <c r="F10" s="42">
        <f>'[6]efecte socio eco'!F11</f>
        <v>4194289240.1605659</v>
      </c>
      <c r="G10" s="42">
        <f>'[6]efecte socio eco'!G11</f>
        <v>5614409249.366931</v>
      </c>
      <c r="H10" s="42">
        <f>'[6]efecte socio eco'!H11</f>
        <v>60240188.273815051</v>
      </c>
      <c r="I10" s="42">
        <f>'[6]efecte socio eco'!I11</f>
        <v>29363539.06876976</v>
      </c>
      <c r="J10" s="42">
        <f>'[6]efecte socio eco'!J11</f>
        <v>1148336735.2568552</v>
      </c>
      <c r="K10" s="42">
        <f>'[6]efecte socio eco'!K11</f>
        <v>856455337.00960481</v>
      </c>
      <c r="L10" s="42">
        <f>'[6]efecte socio eco'!L11</f>
        <v>990301495.97353256</v>
      </c>
      <c r="M10" s="42">
        <f>'[6]efecte socio eco'!M11</f>
        <v>2707635981.7477245</v>
      </c>
      <c r="N10" s="42">
        <f>'[6]efecte socio eco'!N11</f>
        <v>2140741387.9240003</v>
      </c>
      <c r="O10" s="42"/>
      <c r="P10" s="42">
        <f>'[6]efecte socio eco'!P11</f>
        <v>18971.754040996471</v>
      </c>
      <c r="Q10" s="42">
        <f>'[6]efecte socio eco'!Q11</f>
        <v>2405.0559042090572</v>
      </c>
      <c r="R10" s="42">
        <f>'[6]efecte socio eco'!R11</f>
        <v>7727.0733241881517</v>
      </c>
      <c r="S10" s="42">
        <f>'[6]efecte socio eco'!S11</f>
        <v>18033.595724403098</v>
      </c>
      <c r="T10" s="42">
        <f>'[6]efecte socio eco'!T11</f>
        <v>136679.93061280635</v>
      </c>
      <c r="U10" s="42">
        <f>'[6]efecte socio eco'!U11</f>
        <v>18697.741909639608</v>
      </c>
      <c r="V10" s="42">
        <f>'[6]efecte socio eco'!V11</f>
        <v>933.82765598258209</v>
      </c>
      <c r="W10" s="42">
        <f>'[6]efecte socio eco'!W11</f>
        <v>6417.5632078863782</v>
      </c>
      <c r="X10" s="42">
        <f>'[6]efecte socio eco'!X11</f>
        <v>18162295.719868388</v>
      </c>
    </row>
    <row r="11" spans="1:24">
      <c r="A11">
        <f t="shared" si="0"/>
        <v>2031</v>
      </c>
      <c r="C11" s="42">
        <f>'[6]efecte socio eco'!C12</f>
        <v>15581546744.718618</v>
      </c>
      <c r="D11" s="42">
        <f>'[6]efecte socio eco'!D12</f>
        <v>6248227340.4459782</v>
      </c>
      <c r="E11" s="42">
        <f>'[6]efecte socio eco'!E12</f>
        <v>7537937295.6597471</v>
      </c>
      <c r="F11" s="42">
        <f>'[6]efecte socio eco'!F12</f>
        <v>4319878874.7094612</v>
      </c>
      <c r="G11" s="42">
        <f>'[6]efecte socio eco'!G12</f>
        <v>5780553684.3149166</v>
      </c>
      <c r="H11" s="42">
        <f>'[6]efecte socio eco'!H12</f>
        <v>61695576.202809431</v>
      </c>
      <c r="I11" s="42">
        <f>'[6]efecte socio eco'!I12</f>
        <v>32641761.805688694</v>
      </c>
      <c r="J11" s="42">
        <f>'[6]efecte socio eco'!J12</f>
        <v>1181830203.7640786</v>
      </c>
      <c r="K11" s="42">
        <f>'[6]efecte socio eco'!K12</f>
        <v>879940252.05983675</v>
      </c>
      <c r="L11" s="42">
        <f>'[6]efecte socio eco'!L12</f>
        <v>1042429727.1268053</v>
      </c>
      <c r="M11" s="42">
        <f>'[6]efecte socio eco'!M12</f>
        <v>2715606068.5540071</v>
      </c>
      <c r="N11" s="42">
        <f>'[6]efecte socio eco'!N12</f>
        <v>2147269914.4538758</v>
      </c>
      <c r="O11" s="42"/>
      <c r="P11" s="42">
        <f>'[6]efecte socio eco'!P12</f>
        <v>19229.758038024254</v>
      </c>
      <c r="Q11" s="42">
        <f>'[6]efecte socio eco'!Q12</f>
        <v>2437.8346665059362</v>
      </c>
      <c r="R11" s="42">
        <f>'[6]efecte socio eco'!R12</f>
        <v>7832.2617373223065</v>
      </c>
      <c r="S11" s="42">
        <f>'[6]efecte socio eco'!S12</f>
        <v>18279.131872771621</v>
      </c>
      <c r="T11" s="42">
        <f>'[6]efecte socio eco'!T12</f>
        <v>138494.86484716405</v>
      </c>
      <c r="U11" s="42">
        <f>'[6]efecte socio eco'!U12</f>
        <v>18846.053235177547</v>
      </c>
      <c r="V11" s="42">
        <f>'[6]efecte socio eco'!V12</f>
        <v>1021.6343192155873</v>
      </c>
      <c r="W11" s="42">
        <f>'[6]efecte socio eco'!W12</f>
        <v>6496.0052353792762</v>
      </c>
      <c r="X11" s="42">
        <f>'[6]efecte socio eco'!X12</f>
        <v>18366231.75114711</v>
      </c>
    </row>
    <row r="12" spans="1:24">
      <c r="A12">
        <f t="shared" si="0"/>
        <v>2032</v>
      </c>
      <c r="C12" s="42">
        <f>'[6]efecte socio eco'!C13</f>
        <v>16062244339.233738</v>
      </c>
      <c r="D12" s="42">
        <f>'[6]efecte socio eco'!D13</f>
        <v>6478594318.4590092</v>
      </c>
      <c r="E12" s="42">
        <f>'[6]efecte socio eco'!E13</f>
        <v>7637142626.5770054</v>
      </c>
      <c r="F12" s="42">
        <f>'[6]efecte socio eco'!F13</f>
        <v>4449229040.6387625</v>
      </c>
      <c r="G12" s="42">
        <f>'[6]efecte socio eco'!G13</f>
        <v>5951614749.3192692</v>
      </c>
      <c r="H12" s="42">
        <f>'[6]efecte socio eco'!H13</f>
        <v>63186125.941296086</v>
      </c>
      <c r="I12" s="42">
        <f>'[6]efecte socio eco'!I13</f>
        <v>36285973.951707236</v>
      </c>
      <c r="J12" s="42">
        <f>'[6]efecte socio eco'!J13</f>
        <v>1216300574.2532747</v>
      </c>
      <c r="K12" s="42">
        <f>'[6]efecte socio eco'!K13</f>
        <v>904069148.42594492</v>
      </c>
      <c r="L12" s="42">
        <f>'[6]efecte socio eco'!L13</f>
        <v>1097301923.117269</v>
      </c>
      <c r="M12" s="42">
        <f>'[6]efecte socio eco'!M13</f>
        <v>2723599615.782639</v>
      </c>
      <c r="N12" s="42">
        <f>'[6]efecte socio eco'!N13</f>
        <v>2153818350.7490745</v>
      </c>
      <c r="O12" s="42"/>
      <c r="P12" s="42">
        <f>'[6]efecte socio eco'!P13</f>
        <v>19491.270728151179</v>
      </c>
      <c r="Q12" s="42">
        <f>'[6]efecte socio eco'!Q13</f>
        <v>2471.0601740347388</v>
      </c>
      <c r="R12" s="42">
        <f>'[6]efecte socio eco'!R13</f>
        <v>7938.8820771114142</v>
      </c>
      <c r="S12" s="42">
        <f>'[6]efecte socio eco'!S13</f>
        <v>18528.011114834659</v>
      </c>
      <c r="T12" s="42">
        <f>'[6]efecte socio eco'!T13</f>
        <v>140333.89908113598</v>
      </c>
      <c r="U12" s="42">
        <f>'[6]efecte socio eco'!U13</f>
        <v>18995.540972786479</v>
      </c>
      <c r="V12" s="42">
        <f>'[6]efecte socio eco'!V13</f>
        <v>1117.6973347409241</v>
      </c>
      <c r="W12" s="42">
        <f>'[6]efecte socio eco'!W13</f>
        <v>6575.4060616370434</v>
      </c>
      <c r="X12" s="42">
        <f>'[6]efecte socio eco'!X13</f>
        <v>18572457.685943272</v>
      </c>
    </row>
    <row r="13" spans="1:24">
      <c r="A13">
        <f t="shared" si="0"/>
        <v>2033</v>
      </c>
      <c r="C13" s="42">
        <f>'[6]efecte socio eco'!C14</f>
        <v>16557771666.711727</v>
      </c>
      <c r="D13" s="42">
        <f>'[6]efecte socio eco'!D14</f>
        <v>6717454736.5578918</v>
      </c>
      <c r="E13" s="42">
        <f>'[6]efecte socio eco'!E14</f>
        <v>7737653579.615592</v>
      </c>
      <c r="F13" s="42">
        <f>'[6]efecte socio eco'!F14</f>
        <v>4582452339.5681324</v>
      </c>
      <c r="G13" s="42">
        <f>'[6]efecte socio eco'!G14</f>
        <v>6127737939.7805347</v>
      </c>
      <c r="H13" s="42">
        <f>'[6]efecte socio eco'!H14</f>
        <v>64712686.989825442</v>
      </c>
      <c r="I13" s="42">
        <f>'[6]efecte socio eco'!I14</f>
        <v>40337035.527123749</v>
      </c>
      <c r="J13" s="42">
        <f>'[6]efecte socio eco'!J14</f>
        <v>1251776339.9658098</v>
      </c>
      <c r="K13" s="42">
        <f>'[6]efecte socio eco'!K14</f>
        <v>928859684.75963438</v>
      </c>
      <c r="L13" s="42">
        <f>'[6]efecte socio eco'!L14</f>
        <v>1155062522.8192375</v>
      </c>
      <c r="M13" s="42">
        <f>'[6]efecte socio eco'!M14</f>
        <v>2731616692.4907622</v>
      </c>
      <c r="N13" s="42">
        <f>'[6]efecte socio eco'!N14</f>
        <v>2160386757.5275474</v>
      </c>
      <c r="O13" s="42"/>
      <c r="P13" s="42">
        <f>'[6]efecte socio eco'!P14</f>
        <v>19756.339827410357</v>
      </c>
      <c r="Q13" s="42">
        <f>'[6]efecte socio eco'!Q14</f>
        <v>2504.7385155336683</v>
      </c>
      <c r="R13" s="42">
        <f>'[6]efecte socio eco'!R14</f>
        <v>8046.9538363292895</v>
      </c>
      <c r="S13" s="42">
        <f>'[6]efecte socio eco'!S14</f>
        <v>18780.278968433569</v>
      </c>
      <c r="T13" s="42">
        <f>'[6]efecte socio eco'!T14</f>
        <v>142197.35333181723</v>
      </c>
      <c r="U13" s="42">
        <f>'[6]efecte socio eco'!U14</f>
        <v>19146.214453819593</v>
      </c>
      <c r="V13" s="42">
        <f>'[6]efecte socio eco'!V14</f>
        <v>1222.7930371858884</v>
      </c>
      <c r="W13" s="42">
        <f>'[6]efecte socio eco'!W14</f>
        <v>6655.7774060797537</v>
      </c>
      <c r="X13" s="42">
        <f>'[6]efecte socio eco'!X14</f>
        <v>18780999.236525994</v>
      </c>
    </row>
    <row r="14" spans="1:24">
      <c r="A14">
        <f t="shared" si="0"/>
        <v>2034</v>
      </c>
      <c r="C14" s="42">
        <f>'[6]efecte socio eco'!C15</f>
        <v>17068586230.960091</v>
      </c>
      <c r="D14" s="42">
        <f>'[6]efecte socio eco'!D15</f>
        <v>6965121740.8589401</v>
      </c>
      <c r="E14" s="42">
        <f>'[6]efecte socio eco'!E15</f>
        <v>7839487337.8150473</v>
      </c>
      <c r="F14" s="42">
        <f>'[6]efecte socio eco'!F15</f>
        <v>4719664744.7483864</v>
      </c>
      <c r="G14" s="42">
        <f>'[6]efecte socio eco'!G15</f>
        <v>6309073056.672658</v>
      </c>
      <c r="H14" s="42">
        <f>'[6]efecte socio eco'!H15</f>
        <v>66276129.372669429</v>
      </c>
      <c r="I14" s="42">
        <f>'[6]efecte socio eco'!I15</f>
        <v>44840368.272377335</v>
      </c>
      <c r="J14" s="42">
        <f>'[6]efecte socio eco'!J15</f>
        <v>1288286825.2037084</v>
      </c>
      <c r="K14" s="42">
        <f>'[6]efecte socio eco'!K15</f>
        <v>954330003.93159676</v>
      </c>
      <c r="L14" s="42">
        <f>'[6]efecte socio eco'!L15</f>
        <v>1215863568.1885691</v>
      </c>
      <c r="M14" s="42">
        <f>'[6]efecte socio eco'!M15</f>
        <v>2739657367.9387927</v>
      </c>
      <c r="N14" s="42">
        <f>'[6]efecte socio eco'!N15</f>
        <v>2166975195.6924148</v>
      </c>
      <c r="O14" s="42"/>
      <c r="P14" s="42">
        <f>'[6]efecte socio eco'!P15</f>
        <v>20025.013700743119</v>
      </c>
      <c r="Q14" s="42">
        <f>'[6]efecte socio eco'!Q15</f>
        <v>2538.8758627249872</v>
      </c>
      <c r="R14" s="42">
        <f>'[6]efecte socio eco'!R15</f>
        <v>8156.4967731042825</v>
      </c>
      <c r="S14" s="42">
        <f>'[6]efecte socio eco'!S15</f>
        <v>19035.981571157197</v>
      </c>
      <c r="T14" s="42">
        <f>'[6]efecte socio eco'!T15</f>
        <v>144085.55186571955</v>
      </c>
      <c r="U14" s="42">
        <f>'[6]efecte socio eco'!U15</f>
        <v>19298.083083646794</v>
      </c>
      <c r="V14" s="42">
        <f>'[6]efecte socio eco'!V15</f>
        <v>1337.770758965685</v>
      </c>
      <c r="W14" s="42">
        <f>'[6]efecte socio eco'!W15</f>
        <v>6737.1311313742281</v>
      </c>
      <c r="X14" s="42">
        <f>'[6]efecte socio eco'!X15</f>
        <v>18991882.403875589</v>
      </c>
    </row>
    <row r="15" spans="1:24">
      <c r="A15" s="54">
        <f t="shared" si="0"/>
        <v>2035</v>
      </c>
      <c r="C15" s="42">
        <f>'[6]efecte socio eco'!C16</f>
        <v>17595159649.980732</v>
      </c>
      <c r="D15" s="42">
        <f>'[6]efecte socio eco'!D16</f>
        <v>7221920022.9169703</v>
      </c>
      <c r="E15" s="42">
        <f>'[6]efecte socio eco'!E16</f>
        <v>7942661310.3575611</v>
      </c>
      <c r="F15" s="42">
        <f>'[6]efecte socio eco'!F16</f>
        <v>4860985702.0182676</v>
      </c>
      <c r="G15" s="42">
        <f>'[6]efecte socio eco'!G16</f>
        <v>6495774333.9556856</v>
      </c>
      <c r="H15" s="42">
        <f>'[6]efecte socio eco'!H16</f>
        <v>67877344.133669421</v>
      </c>
      <c r="I15" s="42">
        <f>'[6]efecte socio eco'!I16</f>
        <v>49846464.930483088</v>
      </c>
      <c r="J15" s="42">
        <f>'[6]efecte socio eco'!J16</f>
        <v>1325862209.5691493</v>
      </c>
      <c r="K15" s="42">
        <f>'[6]efecte socio eco'!K16</f>
        <v>980498746.30930901</v>
      </c>
      <c r="L15" s="42">
        <f>'[6]efecte socio eco'!L16</f>
        <v>1279865104.4793622</v>
      </c>
      <c r="M15" s="42">
        <f>'[6]efecte socio eco'!M16</f>
        <v>2747721711.5910192</v>
      </c>
      <c r="N15" s="42">
        <f>'[6]efecte socio eco'!N16</f>
        <v>2173583726.3325315</v>
      </c>
      <c r="O15" s="42"/>
      <c r="P15" s="42">
        <f>'[6]efecte socio eco'!P16</f>
        <v>20297.341370823775</v>
      </c>
      <c r="Q15" s="42">
        <f>'[6]efecte socio eco'!Q16</f>
        <v>2573.4784714460161</v>
      </c>
      <c r="R15" s="42">
        <f>'[6]efecte socio eco'!R16</f>
        <v>8267.5309145315368</v>
      </c>
      <c r="S15" s="42">
        <f>'[6]efecte socio eco'!S16</f>
        <v>19295.16568878002</v>
      </c>
      <c r="T15" s="42">
        <f>'[6]efecte socio eco'!T16</f>
        <v>145998.82325519813</v>
      </c>
      <c r="U15" s="42">
        <f>'[6]efecte socio eco'!U16</f>
        <v>19451.1563422418</v>
      </c>
      <c r="V15" s="42">
        <f>'[6]efecte socio eco'!V16</f>
        <v>1463.5596941754304</v>
      </c>
      <c r="W15" s="42">
        <f>'[6]efecte socio eco'!W16</f>
        <v>6819.4792451849444</v>
      </c>
      <c r="X15" s="42">
        <f>'[6]efecte socio eco'!X16</f>
        <v>19205133.480925385</v>
      </c>
    </row>
    <row r="16" spans="1:24">
      <c r="A16">
        <f t="shared" si="0"/>
        <v>2036</v>
      </c>
      <c r="C16" s="42">
        <f>'[6]efecte socio eco'!C17</f>
        <v>18123686885.78783</v>
      </c>
      <c r="D16" s="42">
        <f>'[6]efecte socio eco'!D17</f>
        <v>7486612132.805829</v>
      </c>
      <c r="E16" s="42">
        <f>'[6]efecte socio eco'!E17</f>
        <v>8058603534.7722397</v>
      </c>
      <c r="F16" s="42">
        <f>'[6]efecte socio eco'!F17</f>
        <v>5004543903.6191845</v>
      </c>
      <c r="G16" s="42">
        <f>'[6]efecte socio eco'!G17</f>
        <v>6698168220.6913557</v>
      </c>
      <c r="H16" s="42">
        <f>'[6]efecte socio eco'!H17</f>
        <v>69726068.591908634</v>
      </c>
      <c r="I16" s="42">
        <f>'[6]efecte socio eco'!I17</f>
        <v>54841369.865279958</v>
      </c>
      <c r="J16" s="42">
        <f>'[6]efecte socio eco'!J17</f>
        <v>1367095480.1309338</v>
      </c>
      <c r="K16" s="42">
        <f>'[6]efecte socio eco'!K17</f>
        <v>1005992630.9372144</v>
      </c>
      <c r="L16" s="42">
        <f>'[6]efecte socio eco'!L17</f>
        <v>1341315658.3304384</v>
      </c>
      <c r="M16" s="42">
        <f>'[6]efecte socio eco'!M17</f>
        <v>2753107144.7219515</v>
      </c>
      <c r="N16" s="42">
        <f>'[6]efecte socio eco'!N17</f>
        <v>2177583421.6718187</v>
      </c>
      <c r="O16" s="42"/>
      <c r="P16" s="42">
        <f>'[6]efecte socio eco'!P17</f>
        <v>20563.831710486043</v>
      </c>
      <c r="Q16" s="42">
        <f>'[6]efecte socio eco'!Q17</f>
        <v>2607.5661368871915</v>
      </c>
      <c r="R16" s="42">
        <f>'[6]efecte socio eco'!R17</f>
        <v>8376.4233485670829</v>
      </c>
      <c r="S16" s="42">
        <f>'[6]efecte socio eco'!S17</f>
        <v>19549.283936677839</v>
      </c>
      <c r="T16" s="42">
        <f>'[6]efecte socio eco'!T17</f>
        <v>148162.40724425626</v>
      </c>
      <c r="U16" s="42">
        <f>'[6]efecte socio eco'!U17</f>
        <v>19664.337112937548</v>
      </c>
      <c r="V16" s="42">
        <f>'[6]efecte socio eco'!V17</f>
        <v>1584.7031447012462</v>
      </c>
      <c r="W16" s="42">
        <f>'[6]efecte socio eco'!W17</f>
        <v>6916.5053051189188</v>
      </c>
      <c r="X16" s="42">
        <f>'[6]efecte socio eco'!X17</f>
        <v>19465877.807617754</v>
      </c>
    </row>
    <row r="17" spans="1:24">
      <c r="A17">
        <f t="shared" si="0"/>
        <v>2037</v>
      </c>
      <c r="C17" s="42">
        <f>'[6]efecte socio eco'!C18</f>
        <v>18668090137.757713</v>
      </c>
      <c r="D17" s="42">
        <f>'[6]efecte socio eco'!D18</f>
        <v>7761005528.8921385</v>
      </c>
      <c r="E17" s="42">
        <f>'[6]efecte socio eco'!E18</f>
        <v>8176238214.5084982</v>
      </c>
      <c r="F17" s="42">
        <f>'[6]efecte socio eco'!F18</f>
        <v>5152341771.5162468</v>
      </c>
      <c r="G17" s="42">
        <f>'[6]efecte socio eco'!G18</f>
        <v>6906868250.972353</v>
      </c>
      <c r="H17" s="42">
        <f>'[6]efecte socio eco'!H18</f>
        <v>71625145.375597715</v>
      </c>
      <c r="I17" s="42">
        <f>'[6]efecte socio eco'!I18</f>
        <v>60336793.248926759</v>
      </c>
      <c r="J17" s="42">
        <f>'[6]efecte socio eco'!J18</f>
        <v>1409611072.9347663</v>
      </c>
      <c r="K17" s="42">
        <f>'[6]efecte socio eco'!K18</f>
        <v>1032149380.4141238</v>
      </c>
      <c r="L17" s="42">
        <f>'[6]efecte socio eco'!L18</f>
        <v>1405716656.3770692</v>
      </c>
      <c r="M17" s="42">
        <f>'[6]efecte socio eco'!M18</f>
        <v>2758503133.1030335</v>
      </c>
      <c r="N17" s="42">
        <f>'[6]efecte socio eco'!N18</f>
        <v>2181590477.0049324</v>
      </c>
      <c r="O17" s="42"/>
      <c r="P17" s="42">
        <f>'[6]efecte socio eco'!P18</f>
        <v>20833.820887746588</v>
      </c>
      <c r="Q17" s="42">
        <f>'[6]efecte socio eco'!Q18</f>
        <v>2642.1053191947881</v>
      </c>
      <c r="R17" s="42">
        <f>'[6]efecte socio eco'!R18</f>
        <v>8486.7500151821951</v>
      </c>
      <c r="S17" s="42">
        <f>'[6]efecte socio eco'!S18</f>
        <v>19806.748933961291</v>
      </c>
      <c r="T17" s="42">
        <f>'[6]efecte socio eco'!T18</f>
        <v>150358.05379089765</v>
      </c>
      <c r="U17" s="42">
        <f>'[6]efecte socio eco'!U18</f>
        <v>19879.85430210605</v>
      </c>
      <c r="V17" s="42">
        <f>'[6]efecte socio eco'!V18</f>
        <v>1715.8740205952968</v>
      </c>
      <c r="W17" s="42">
        <f>'[6]efecte socio eco'!W18</f>
        <v>7014.911830623334</v>
      </c>
      <c r="X17" s="42">
        <f>'[6]efecte socio eco'!X18</f>
        <v>19730162.208841223</v>
      </c>
    </row>
    <row r="18" spans="1:24">
      <c r="A18">
        <f t="shared" si="0"/>
        <v>2038</v>
      </c>
      <c r="C18" s="42">
        <f>'[6]efecte socio eco'!C19</f>
        <v>19228846293.119884</v>
      </c>
      <c r="D18" s="42">
        <f>'[6]efecte socio eco'!D19</f>
        <v>8045455775.0569839</v>
      </c>
      <c r="E18" s="42">
        <f>'[6]efecte socio eco'!E19</f>
        <v>8295590055.0179529</v>
      </c>
      <c r="F18" s="42">
        <f>'[6]efecte socio eco'!F19</f>
        <v>5304504514.6498156</v>
      </c>
      <c r="G18" s="42">
        <f>'[6]efecte socio eco'!G19</f>
        <v>7122070910.2116289</v>
      </c>
      <c r="H18" s="42">
        <f>'[6]efecte socio eco'!H19</f>
        <v>73575945.893367589</v>
      </c>
      <c r="I18" s="42">
        <f>'[6]efecte socio eco'!I19</f>
        <v>66382889.933399543</v>
      </c>
      <c r="J18" s="42">
        <f>'[6]efecte socio eco'!J19</f>
        <v>1453448867.1925075</v>
      </c>
      <c r="K18" s="42">
        <f>'[6]efecte socio eco'!K19</f>
        <v>1058986229.8461993</v>
      </c>
      <c r="L18" s="42">
        <f>'[6]efecte socio eco'!L19</f>
        <v>1473209759.1968336</v>
      </c>
      <c r="M18" s="42">
        <f>'[6]efecte socio eco'!M19</f>
        <v>2763909697.4221663</v>
      </c>
      <c r="N18" s="42">
        <f>'[6]efecte socio eco'!N19</f>
        <v>2185604905.8752818</v>
      </c>
      <c r="O18" s="42"/>
      <c r="P18" s="42">
        <f>'[6]efecte socio eco'!P19</f>
        <v>21107.354839972424</v>
      </c>
      <c r="Q18" s="42">
        <f>'[6]efecte socio eco'!Q19</f>
        <v>2677.1019990506165</v>
      </c>
      <c r="R18" s="42">
        <f>'[6]efecte socio eco'!R19</f>
        <v>8598.529804790247</v>
      </c>
      <c r="S18" s="42">
        <f>'[6]efecte socio eco'!S19</f>
        <v>20067.604757478628</v>
      </c>
      <c r="T18" s="42">
        <f>'[6]efecte socio eco'!T19</f>
        <v>152586.23803618638</v>
      </c>
      <c r="U18" s="42">
        <f>'[6]efecte socio eco'!U19</f>
        <v>20097.733516424971</v>
      </c>
      <c r="V18" s="42">
        <f>'[6]efecte socio eco'!V19</f>
        <v>1857.9023234720244</v>
      </c>
      <c r="W18" s="42">
        <f>'[6]efecte socio eco'!W19</f>
        <v>7114.7184626605504</v>
      </c>
      <c r="X18" s="42">
        <f>'[6]efecte socio eco'!X19</f>
        <v>19998034.747492675</v>
      </c>
    </row>
    <row r="19" spans="1:24">
      <c r="A19">
        <f t="shared" si="0"/>
        <v>2039</v>
      </c>
      <c r="C19" s="42">
        <f>'[6]efecte socio eco'!C20</f>
        <v>19806446563.946262</v>
      </c>
      <c r="D19" s="42">
        <f>'[6]efecte socio eco'!D20</f>
        <v>8340331467.0280495</v>
      </c>
      <c r="E19" s="42">
        <f>'[6]efecte socio eco'!E20</f>
        <v>8416684122.3876429</v>
      </c>
      <c r="F19" s="42">
        <f>'[6]efecte socio eco'!F20</f>
        <v>5461161039.722683</v>
      </c>
      <c r="G19" s="42">
        <f>'[6]efecte socio eco'!G20</f>
        <v>7343978805.8707733</v>
      </c>
      <c r="H19" s="42">
        <f>'[6]efecte socio eco'!H20</f>
        <v>75579878.905880406</v>
      </c>
      <c r="I19" s="42">
        <f>'[6]efecte socio eco'!I20</f>
        <v>73034840.577779993</v>
      </c>
      <c r="J19" s="42">
        <f>'[6]efecte socio eco'!J20</f>
        <v>1498649982.3281014</v>
      </c>
      <c r="K19" s="42">
        <f>'[6]efecte socio eco'!K20</f>
        <v>1086520862.4684858</v>
      </c>
      <c r="L19" s="42">
        <f>'[6]efecte socio eco'!L20</f>
        <v>1543943428.9598534</v>
      </c>
      <c r="M19" s="42">
        <f>'[6]efecte socio eco'!M20</f>
        <v>2769326858.4077978</v>
      </c>
      <c r="N19" s="42">
        <f>'[6]efecte socio eco'!N20</f>
        <v>2189626721.8511968</v>
      </c>
      <c r="O19" s="42"/>
      <c r="P19" s="42">
        <f>'[6]efecte socio eco'!P20</f>
        <v>21384.480107657073</v>
      </c>
      <c r="Q19" s="42">
        <f>'[6]efecte socio eco'!Q20</f>
        <v>2712.5622363551329</v>
      </c>
      <c r="R19" s="42">
        <f>'[6]efecte socio eco'!R20</f>
        <v>8711.7818566120404</v>
      </c>
      <c r="S19" s="42">
        <f>'[6]efecte socio eco'!S20</f>
        <v>20331.896064572287</v>
      </c>
      <c r="T19" s="42">
        <f>'[6]efecte socio eco'!T20</f>
        <v>154847.44216239121</v>
      </c>
      <c r="U19" s="42">
        <f>'[6]efecte socio eco'!U20</f>
        <v>20318.000643216026</v>
      </c>
      <c r="V19" s="42">
        <f>'[6]efecte socio eco'!V20</f>
        <v>2011.6867567965137</v>
      </c>
      <c r="W19" s="42">
        <f>'[6]efecte socio eco'!W20</f>
        <v>7215.9451216402476</v>
      </c>
      <c r="X19" s="42">
        <f>'[6]efecte socio eco'!X20</f>
        <v>20269544.139009506</v>
      </c>
    </row>
    <row r="20" spans="1:24">
      <c r="A20" s="54">
        <f t="shared" si="0"/>
        <v>2040</v>
      </c>
      <c r="C20" s="42">
        <f>'[6]efecte socio eco'!C21</f>
        <v>20401396917.443909</v>
      </c>
      <c r="D20" s="42">
        <f>'[6]efecte socio eco'!D21</f>
        <v>8646014710.0125694</v>
      </c>
      <c r="E20" s="42">
        <f>'[6]efecte socio eco'!E21</f>
        <v>8539545848.6043673</v>
      </c>
      <c r="F20" s="42">
        <f>'[6]efecte socio eco'!F21</f>
        <v>5622444060.4051094</v>
      </c>
      <c r="G20" s="42">
        <f>'[6]efecte socio eco'!G21</f>
        <v>7572800858.2094383</v>
      </c>
      <c r="H20" s="42">
        <f>'[6]efecte socio eco'!H21</f>
        <v>77638391.543158889</v>
      </c>
      <c r="I20" s="42">
        <f>'[6]efecte socio eco'!I21</f>
        <v>80353355.263281062</v>
      </c>
      <c r="J20" s="42">
        <f>'[6]efecte socio eco'!J21</f>
        <v>1545256816.5471931</v>
      </c>
      <c r="K20" s="42">
        <f>'[6]efecte socio eco'!K21</f>
        <v>1114771421.2966824</v>
      </c>
      <c r="L20" s="42">
        <f>'[6]efecte socio eco'!L21</f>
        <v>1618073255.9957321</v>
      </c>
      <c r="M20" s="42">
        <f>'[6]efecte socio eco'!M21</f>
        <v>2774754636.8290033</v>
      </c>
      <c r="N20" s="42">
        <f>'[6]efecte socio eco'!N21</f>
        <v>2193655938.5259752</v>
      </c>
      <c r="O20" s="42"/>
      <c r="P20" s="42">
        <f>'[6]efecte socio eco'!P21</f>
        <v>21665.243842339209</v>
      </c>
      <c r="Q20" s="42">
        <f>'[6]efecte socio eco'!Q21</f>
        <v>2748.4921712767509</v>
      </c>
      <c r="R20" s="42">
        <f>'[6]efecte socio eco'!R21</f>
        <v>8826.5255619528743</v>
      </c>
      <c r="S20" s="42">
        <f>'[6]efecte socio eco'!S21</f>
        <v>20599.668100724019</v>
      </c>
      <c r="T20" s="42">
        <f>'[6]efecte socio eco'!T21</f>
        <v>157142.15549733047</v>
      </c>
      <c r="U20" s="42">
        <f>'[6]efecte socio eco'!U21</f>
        <v>20540.681853520786</v>
      </c>
      <c r="V20" s="42">
        <f>'[6]efecte socio eco'!V21</f>
        <v>2178.2004125532872</v>
      </c>
      <c r="W20" s="42">
        <f>'[6]efecte socio eco'!W21</f>
        <v>7318.6120113953411</v>
      </c>
      <c r="X20" s="42">
        <f>'[6]efecte socio eco'!X21</f>
        <v>20544739.760229044</v>
      </c>
    </row>
    <row r="21" spans="1:24">
      <c r="A21">
        <f t="shared" si="0"/>
        <v>2041</v>
      </c>
      <c r="C21" s="42">
        <f>'[6]efecte socio eco'!C22</f>
        <v>20940072382.15918</v>
      </c>
      <c r="D21" s="42">
        <f>'[6]efecte socio eco'!D22</f>
        <v>8926373670.6777802</v>
      </c>
      <c r="E21" s="42">
        <f>'[6]efecte socio eco'!E22</f>
        <v>8633550817.0350342</v>
      </c>
      <c r="F21" s="42">
        <f>'[6]efecte socio eco'!F22</f>
        <v>5769980312.3489695</v>
      </c>
      <c r="G21" s="42">
        <f>'[6]efecte socio eco'!G22</f>
        <v>7781818899.768856</v>
      </c>
      <c r="H21" s="42">
        <f>'[6]efecte socio eco'!H22</f>
        <v>79462597.434950605</v>
      </c>
      <c r="I21" s="42">
        <f>'[6]efecte socio eco'!I22</f>
        <v>87142637.072744057</v>
      </c>
      <c r="J21" s="42">
        <f>'[6]efecte socio eco'!J22</f>
        <v>1587707725.2429233</v>
      </c>
      <c r="K21" s="42">
        <f>'[6]efecte socio eco'!K22</f>
        <v>1140051135.7792614</v>
      </c>
      <c r="L21" s="42">
        <f>'[6]efecte socio eco'!L22</f>
        <v>1724495660.4731882</v>
      </c>
      <c r="M21" s="42">
        <f>'[6]efecte socio eco'!M22</f>
        <v>2778117245.0598383</v>
      </c>
      <c r="N21" s="42">
        <f>'[6]efecte socio eco'!N22</f>
        <v>2196401723.8098555</v>
      </c>
      <c r="O21" s="42"/>
      <c r="P21" s="42">
        <f>'[6]efecte socio eco'!P22</f>
        <v>21879.614402995732</v>
      </c>
      <c r="Q21" s="42">
        <f>'[6]efecte socio eco'!Q22</f>
        <v>2775.9787047792374</v>
      </c>
      <c r="R21" s="42">
        <f>'[6]efecte socio eco'!R22</f>
        <v>8914.2666244218944</v>
      </c>
      <c r="S21" s="42">
        <f>'[6]efecte socio eco'!S22</f>
        <v>20804.46036660947</v>
      </c>
      <c r="T21" s="42">
        <f>'[6]efecte socio eco'!T22</f>
        <v>158920.83486611716</v>
      </c>
      <c r="U21" s="42">
        <f>'[6]efecte socio eco'!U22</f>
        <v>20690.197306260463</v>
      </c>
      <c r="V21" s="42">
        <f>'[6]efecte socio eco'!V22</f>
        <v>2324.8132212216296</v>
      </c>
      <c r="W21" s="42">
        <f>'[6]efecte socio eco'!W22</f>
        <v>7397.8609532539886</v>
      </c>
      <c r="X21" s="42">
        <f>'[6]efecte socio eco'!X22</f>
        <v>20752167.143115424</v>
      </c>
    </row>
    <row r="22" spans="1:24">
      <c r="A22">
        <f t="shared" si="0"/>
        <v>2042</v>
      </c>
      <c r="C22" s="42">
        <f>'[6]efecte socio eco'!C23</f>
        <v>21492970954.118549</v>
      </c>
      <c r="D22" s="42">
        <f>'[6]efecte socio eco'!D23</f>
        <v>9215823657.6090298</v>
      </c>
      <c r="E22" s="42">
        <f>'[6]efecte socio eco'!E23</f>
        <v>8728590610.2967072</v>
      </c>
      <c r="F22" s="42">
        <f>'[6]efecte socio eco'!F23</f>
        <v>5921388002.6573172</v>
      </c>
      <c r="G22" s="42">
        <f>'[6]efecte socio eco'!G23</f>
        <v>7996606080.4506865</v>
      </c>
      <c r="H22" s="42">
        <f>'[6]efecte socio eco'!H23</f>
        <v>81329665.203057706</v>
      </c>
      <c r="I22" s="42">
        <f>'[6]efecte socio eco'!I23</f>
        <v>94505564.467226803</v>
      </c>
      <c r="J22" s="42">
        <f>'[6]efecte socio eco'!J23</f>
        <v>1631324834.6826308</v>
      </c>
      <c r="K22" s="42">
        <f>'[6]efecte socio eco'!K23</f>
        <v>1165904119.3214087</v>
      </c>
      <c r="L22" s="42">
        <f>'[6]efecte socio eco'!L23</f>
        <v>1837917580.0423102</v>
      </c>
      <c r="M22" s="42">
        <f>'[6]efecte socio eco'!M23</f>
        <v>2781483928.2939057</v>
      </c>
      <c r="N22" s="42">
        <f>'[6]efecte socio eco'!N23</f>
        <v>2199150945.9758339</v>
      </c>
      <c r="O22" s="42"/>
      <c r="P22" s="42">
        <f>'[6]efecte socio eco'!P23</f>
        <v>22096.106090818448</v>
      </c>
      <c r="Q22" s="42">
        <f>'[6]efecte socio eco'!Q23</f>
        <v>2803.7401197355912</v>
      </c>
      <c r="R22" s="42">
        <f>'[6]efecte socio eco'!R23</f>
        <v>9002.8798867150872</v>
      </c>
      <c r="S22" s="42">
        <f>'[6]efecte socio eco'!S23</f>
        <v>21011.288581421933</v>
      </c>
      <c r="T22" s="42">
        <f>'[6]efecte socio eco'!T23</f>
        <v>160719.64696305012</v>
      </c>
      <c r="U22" s="42">
        <f>'[6]efecte socio eco'!U23</f>
        <v>20840.801080739766</v>
      </c>
      <c r="V22" s="42">
        <f>'[6]efecte socio eco'!V23</f>
        <v>2481.2944127723458</v>
      </c>
      <c r="W22" s="42">
        <f>'[6]efecte socio eco'!W23</f>
        <v>7477.9680352594196</v>
      </c>
      <c r="X22" s="42">
        <f>'[6]efecte socio eco'!X23</f>
        <v>20961688.790503241</v>
      </c>
    </row>
    <row r="23" spans="1:24">
      <c r="A23">
        <f t="shared" si="0"/>
        <v>2043</v>
      </c>
      <c r="C23" s="42">
        <f>'[6]efecte socio eco'!C24</f>
        <v>22060468178.14061</v>
      </c>
      <c r="D23" s="42">
        <f>'[6]efecte socio eco'!D24</f>
        <v>9514659459.8809166</v>
      </c>
      <c r="E23" s="42">
        <f>'[6]efecte socio eco'!E24</f>
        <v>8824676619.9407978</v>
      </c>
      <c r="F23" s="42">
        <f>'[6]efecte socio eco'!F24</f>
        <v>6076768720.1587467</v>
      </c>
      <c r="G23" s="42">
        <f>'[6]efecte socio eco'!G24</f>
        <v>8217321635.1514263</v>
      </c>
      <c r="H23" s="42">
        <f>'[6]efecte socio eco'!H24</f>
        <v>83240601.937989831</v>
      </c>
      <c r="I23" s="42">
        <f>'[6]efecte socio eco'!I24</f>
        <v>102490606.38150735</v>
      </c>
      <c r="J23" s="42">
        <f>'[6]efecte socio eco'!J24</f>
        <v>1676140182.441412</v>
      </c>
      <c r="K23" s="42">
        <f>'[6]efecte socio eco'!K24</f>
        <v>1192343371.9676816</v>
      </c>
      <c r="L23" s="42">
        <f>'[6]efecte socio eco'!L24</f>
        <v>1958799380.278928</v>
      </c>
      <c r="M23" s="42">
        <f>'[6]efecte socio eco'!M24</f>
        <v>2784854691.4695301</v>
      </c>
      <c r="N23" s="42">
        <f>'[6]efecte socio eco'!N24</f>
        <v>2201903609.3258348</v>
      </c>
      <c r="O23" s="42"/>
      <c r="P23" s="42">
        <f>'[6]efecte socio eco'!P24</f>
        <v>22314.739893672675</v>
      </c>
      <c r="Q23" s="42">
        <f>'[6]efecte socio eco'!Q24</f>
        <v>2831.7791651215489</v>
      </c>
      <c r="R23" s="42">
        <f>'[6]efecte socio eco'!R24</f>
        <v>9092.3740190321514</v>
      </c>
      <c r="S23" s="42">
        <f>'[6]efecte socio eco'!S24</f>
        <v>21220.172985613437</v>
      </c>
      <c r="T23" s="42">
        <f>'[6]efecte socio eco'!T24</f>
        <v>162538.81966885351</v>
      </c>
      <c r="U23" s="42">
        <f>'[6]efecte socio eco'!U24</f>
        <v>20992.501098843608</v>
      </c>
      <c r="V23" s="42">
        <f>'[6]efecte socio eco'!V24</f>
        <v>2648.3082196254927</v>
      </c>
      <c r="W23" s="42">
        <f>'[6]efecte socio eco'!W24</f>
        <v>7558.9425497061975</v>
      </c>
      <c r="X23" s="42">
        <f>'[6]efecte socio eco'!X24</f>
        <v>21173325.846870821</v>
      </c>
    </row>
    <row r="24" spans="1:24">
      <c r="A24">
        <f t="shared" si="0"/>
        <v>2044</v>
      </c>
      <c r="C24" s="42">
        <f>'[6]efecte socio eco'!C25</f>
        <v>22642949514.873764</v>
      </c>
      <c r="D24" s="42">
        <f>'[6]efecte socio eco'!D25</f>
        <v>9823185425.5106659</v>
      </c>
      <c r="E24" s="42">
        <f>'[6]efecte socio eco'!E25</f>
        <v>8921820362.9191151</v>
      </c>
      <c r="F24" s="42">
        <f>'[6]efecte socio eco'!F25</f>
        <v>6236226719.4326973</v>
      </c>
      <c r="G24" s="42">
        <f>'[6]efecte socio eco'!G25</f>
        <v>8444129193.8344488</v>
      </c>
      <c r="H24" s="42">
        <f>'[6]efecte socio eco'!H25</f>
        <v>85196438.393040016</v>
      </c>
      <c r="I24" s="42">
        <f>'[6]efecte socio eco'!I25</f>
        <v>111150327.02748235</v>
      </c>
      <c r="J24" s="42">
        <f>'[6]efecte socio eco'!J25</f>
        <v>1722186686.2226117</v>
      </c>
      <c r="K24" s="42">
        <f>'[6]efecte socio eco'!K25</f>
        <v>1219382188.5651484</v>
      </c>
      <c r="L24" s="42">
        <f>'[6]efecte socio eco'!L25</f>
        <v>2087631705.4939888</v>
      </c>
      <c r="M24" s="42">
        <f>'[6]efecte socio eco'!M25</f>
        <v>2788229539.5310211</v>
      </c>
      <c r="N24" s="42">
        <f>'[6]efecte socio eco'!N25</f>
        <v>2204659718.1671658</v>
      </c>
      <c r="O24" s="42"/>
      <c r="P24" s="42">
        <f>'[6]efecte socio eco'!P25</f>
        <v>22535.537007091851</v>
      </c>
      <c r="Q24" s="42">
        <f>'[6]efecte socio eco'!Q25</f>
        <v>2860.0986174042164</v>
      </c>
      <c r="R24" s="42">
        <f>'[6]efecte socio eco'!R25</f>
        <v>9182.7577777598708</v>
      </c>
      <c r="S24" s="42">
        <f>'[6]efecte socio eco'!S25</f>
        <v>21431.13402085712</v>
      </c>
      <c r="T24" s="42">
        <f>'[6]efecte socio eco'!T25</f>
        <v>164378.58344361503</v>
      </c>
      <c r="U24" s="42">
        <f>'[6]efecte socio eco'!U25</f>
        <v>21145.305340120231</v>
      </c>
      <c r="V24" s="42">
        <f>'[6]efecte socio eco'!V25</f>
        <v>2826.5635831177869</v>
      </c>
      <c r="W24" s="42">
        <f>'[6]efecte socio eco'!W25</f>
        <v>7640.7938895096731</v>
      </c>
      <c r="X24" s="42">
        <f>'[6]efecte socio eco'!X25</f>
        <v>21387099.670179062</v>
      </c>
    </row>
    <row r="25" spans="1:24">
      <c r="A25" s="54">
        <f t="shared" si="0"/>
        <v>2045</v>
      </c>
      <c r="C25" s="42">
        <f>'[6]efecte socio eco'!C26</f>
        <v>23240810602.612324</v>
      </c>
      <c r="D25" s="42">
        <f>'[6]efecte socio eco'!D26</f>
        <v>10141715771.42004</v>
      </c>
      <c r="E25" s="42">
        <f>'[6]efecte socio eco'!E26</f>
        <v>9020033482.9642925</v>
      </c>
      <c r="F25" s="42">
        <f>'[6]efecte socio eco'!F26</f>
        <v>6399868990.7603331</v>
      </c>
      <c r="G25" s="42">
        <f>'[6]efecte socio eco'!G26</f>
        <v>8677196902.8389187</v>
      </c>
      <c r="H25" s="42">
        <f>'[6]efecte socio eco'!H26</f>
        <v>87198229.540269762</v>
      </c>
      <c r="I25" s="42">
        <f>'[6]efecte socio eco'!I26</f>
        <v>120541731.91569099</v>
      </c>
      <c r="J25" s="42">
        <f>'[6]efecte socio eco'!J26</f>
        <v>1769498168.0364861</v>
      </c>
      <c r="K25" s="42">
        <f>'[6]efecte socio eco'!K26</f>
        <v>1247034165.4486363</v>
      </c>
      <c r="L25" s="42">
        <f>'[6]efecte socio eco'!L26</f>
        <v>2224937470.1982722</v>
      </c>
      <c r="M25" s="42">
        <f>'[6]efecte socio eco'!M26</f>
        <v>2791608477.4286785</v>
      </c>
      <c r="N25" s="42">
        <f>'[6]efecte socio eco'!N26</f>
        <v>2207419276.8125267</v>
      </c>
      <c r="O25" s="42"/>
      <c r="P25" s="42">
        <f>'[6]efecte socio eco'!P26</f>
        <v>22758.518836332343</v>
      </c>
      <c r="Q25" s="42">
        <f>'[6]efecte socio eco'!Q26</f>
        <v>2888.7012808170002</v>
      </c>
      <c r="R25" s="42">
        <f>'[6]efecte socio eco'!R26</f>
        <v>9274.0400063288726</v>
      </c>
      <c r="S25" s="42">
        <f>'[6]efecte socio eco'!S26</f>
        <v>21644.192332047671</v>
      </c>
      <c r="T25" s="42">
        <f>'[6]efecte socio eco'!T26</f>
        <v>166239.17135598147</v>
      </c>
      <c r="U25" s="42">
        <f>'[6]efecte socio eco'!U26</f>
        <v>21299.221842200954</v>
      </c>
      <c r="V25" s="42">
        <f>'[6]efecte socio eco'!V26</f>
        <v>3016.817162821586</v>
      </c>
      <c r="W25" s="42">
        <f>'[6]efecte socio eco'!W26</f>
        <v>7723.5315492955451</v>
      </c>
      <c r="X25" s="42">
        <f>'[6]efecte socio eco'!X26</f>
        <v>21603031.83402681</v>
      </c>
    </row>
    <row r="26" spans="1:24">
      <c r="A26">
        <f t="shared" si="0"/>
        <v>2046</v>
      </c>
      <c r="C26" s="42">
        <f>'[6]efecte socio eco'!C27</f>
        <v>23833234891.142513</v>
      </c>
      <c r="D26" s="42">
        <f>'[6]efecte socio eco'!D27</f>
        <v>10464523222.992212</v>
      </c>
      <c r="E26" s="42">
        <f>'[6]efecte socio eco'!E27</f>
        <v>9114277727.8986378</v>
      </c>
      <c r="F26" s="42">
        <f>'[6]efecte socio eco'!F27</f>
        <v>6566005155.6984186</v>
      </c>
      <c r="G26" s="42">
        <f>'[6]efecte socio eco'!G27</f>
        <v>8913914821.5074749</v>
      </c>
      <c r="H26" s="42">
        <f>'[6]efecte socio eco'!H27</f>
        <v>89163477.709318519</v>
      </c>
      <c r="I26" s="42">
        <f>'[6]efecte socio eco'!I27</f>
        <v>129669338.10767806</v>
      </c>
      <c r="J26" s="42">
        <f>'[6]efecte socio eco'!J27</f>
        <v>1817215053.8512206</v>
      </c>
      <c r="K26" s="42">
        <f>'[6]efecte socio eco'!K27</f>
        <v>1274967624.5044796</v>
      </c>
      <c r="L26" s="42">
        <f>'[6]efecte socio eco'!L27</f>
        <v>2343290343.4951878</v>
      </c>
      <c r="M26" s="42">
        <f>'[6]efecte socio eco'!M27</f>
        <v>2794881614.9384165</v>
      </c>
      <c r="N26" s="42">
        <f>'[6]efecte socio eco'!N27</f>
        <v>2209737546.8106709</v>
      </c>
      <c r="O26" s="42"/>
      <c r="P26" s="42">
        <f>'[6]efecte socio eco'!P27</f>
        <v>22976.584479685898</v>
      </c>
      <c r="Q26" s="42">
        <f>'[6]efecte socio eco'!Q27</f>
        <v>2916.8175641890361</v>
      </c>
      <c r="R26" s="42">
        <f>'[6]efecte socio eco'!R27</f>
        <v>9363.4929076608514</v>
      </c>
      <c r="S26" s="42">
        <f>'[6]efecte socio eco'!S27</f>
        <v>21853.03409753165</v>
      </c>
      <c r="T26" s="42">
        <f>'[6]efecte socio eco'!T27</f>
        <v>168068.35187208481</v>
      </c>
      <c r="U26" s="42">
        <f>'[6]efecte socio eco'!U27</f>
        <v>21434.16737375973</v>
      </c>
      <c r="V26" s="42">
        <f>'[6]efecte socio eco'!V27</f>
        <v>3193.8344845312595</v>
      </c>
      <c r="W26" s="42">
        <f>'[6]efecte socio eco'!W27</f>
        <v>7804.7902956153766</v>
      </c>
      <c r="X26" s="42">
        <f>'[6]efecte socio eco'!X27</f>
        <v>21810665.826537214</v>
      </c>
    </row>
    <row r="27" spans="1:24">
      <c r="A27">
        <f t="shared" si="0"/>
        <v>2047</v>
      </c>
      <c r="C27" s="42">
        <f>'[6]efecte socio eco'!C28</f>
        <v>24440760483.308002</v>
      </c>
      <c r="D27" s="42">
        <f>'[6]efecte socio eco'!D28</f>
        <v>10797605528.754656</v>
      </c>
      <c r="E27" s="42">
        <f>'[6]efecte socio eco'!E28</f>
        <v>9209506667.3709831</v>
      </c>
      <c r="F27" s="42">
        <f>'[6]efecte socio eco'!F28</f>
        <v>6736454100.3731174</v>
      </c>
      <c r="G27" s="42">
        <f>'[6]efecte socio eco'!G28</f>
        <v>9157090513.7688427</v>
      </c>
      <c r="H27" s="42">
        <f>'[6]efecte socio eco'!H28</f>
        <v>91173018.066251278</v>
      </c>
      <c r="I27" s="42">
        <f>'[6]efecte socio eco'!I28</f>
        <v>139488100.74376094</v>
      </c>
      <c r="J27" s="42">
        <f>'[6]efecte socio eco'!J28</f>
        <v>1866218689.3405156</v>
      </c>
      <c r="K27" s="42">
        <f>'[6]efecte socio eco'!K28</f>
        <v>1303526790.6631784</v>
      </c>
      <c r="L27" s="42">
        <f>'[6]efecte socio eco'!L28</f>
        <v>2467938855.5708361</v>
      </c>
      <c r="M27" s="42">
        <f>'[6]efecte socio eco'!M28</f>
        <v>2798158590.1744132</v>
      </c>
      <c r="N27" s="42">
        <f>'[6]efecte socio eco'!N28</f>
        <v>2212058251.4961629</v>
      </c>
      <c r="O27" s="42"/>
      <c r="P27" s="42">
        <f>'[6]efecte socio eco'!P28</f>
        <v>23196.739565904922</v>
      </c>
      <c r="Q27" s="42">
        <f>'[6]efecte socio eco'!Q28</f>
        <v>2945.2075087374305</v>
      </c>
      <c r="R27" s="42">
        <f>'[6]efecte socio eco'!R28</f>
        <v>9453.8086283845132</v>
      </c>
      <c r="S27" s="42">
        <f>'[6]efecte socio eco'!S28</f>
        <v>22063.890947817195</v>
      </c>
      <c r="T27" s="42">
        <f>'[6]efecte socio eco'!T28</f>
        <v>169917.65942162558</v>
      </c>
      <c r="U27" s="42">
        <f>'[6]efecte socio eco'!U28</f>
        <v>21569.967880050568</v>
      </c>
      <c r="V27" s="42">
        <f>'[6]efecte socio eco'!V28</f>
        <v>3381.2386246969636</v>
      </c>
      <c r="W27" s="42">
        <f>'[6]efecte socio eco'!W28</f>
        <v>7886.9039596385064</v>
      </c>
      <c r="X27" s="42">
        <f>'[6]efecte socio eco'!X28</f>
        <v>22020295.459065977</v>
      </c>
    </row>
    <row r="28" spans="1:24">
      <c r="A28">
        <f t="shared" si="0"/>
        <v>2048</v>
      </c>
      <c r="C28" s="42">
        <f>'[6]efecte socio eco'!C29</f>
        <v>25063772321.751926</v>
      </c>
      <c r="D28" s="42">
        <f>'[6]efecte socio eco'!D29</f>
        <v>11141289733.910688</v>
      </c>
      <c r="E28" s="42">
        <f>'[6]efecte socio eco'!E29</f>
        <v>9305730589.7902794</v>
      </c>
      <c r="F28" s="42">
        <f>'[6]efecte socio eco'!F29</f>
        <v>6911327781.558342</v>
      </c>
      <c r="G28" s="42">
        <f>'[6]efecte socio eco'!G29</f>
        <v>9406900150.6539688</v>
      </c>
      <c r="H28" s="42">
        <f>'[6]efecte socio eco'!H29</f>
        <v>93227848.855431482</v>
      </c>
      <c r="I28" s="42">
        <f>'[6]efecte socio eco'!I29</f>
        <v>150050355.25780559</v>
      </c>
      <c r="J28" s="42">
        <f>'[6]efecte socio eco'!J29</f>
        <v>1916543773.4311078</v>
      </c>
      <c r="K28" s="42">
        <f>'[6]efecte socio eco'!K29</f>
        <v>1332725679.7105248</v>
      </c>
      <c r="L28" s="42">
        <f>'[6]efecte socio eco'!L29</f>
        <v>2599217895.3597074</v>
      </c>
      <c r="M28" s="42">
        <f>'[6]efecte socio eco'!M29</f>
        <v>2801439407.6363707</v>
      </c>
      <c r="N28" s="42">
        <f>'[6]efecte socio eco'!N29</f>
        <v>2214381393.4259534</v>
      </c>
      <c r="O28" s="42"/>
      <c r="P28" s="42">
        <f>'[6]efecte socio eco'!P29</f>
        <v>23419.004115435644</v>
      </c>
      <c r="Q28" s="42">
        <f>'[6]efecte socio eco'!Q29</f>
        <v>2973.8737780588781</v>
      </c>
      <c r="R28" s="42">
        <f>'[6]efecte socio eco'!R29</f>
        <v>9544.9954908381114</v>
      </c>
      <c r="S28" s="42">
        <f>'[6]efecte socio eco'!S29</f>
        <v>22276.782326173943</v>
      </c>
      <c r="T28" s="42">
        <f>'[6]efecte socio eco'!T29</f>
        <v>171787.31546851696</v>
      </c>
      <c r="U28" s="42">
        <f>'[6]efecte socio eco'!U29</f>
        <v>21706.628777938957</v>
      </c>
      <c r="V28" s="42">
        <f>'[6]efecte socio eco'!V29</f>
        <v>3579.6390490850799</v>
      </c>
      <c r="W28" s="42">
        <f>'[6]efecte socio eco'!W29</f>
        <v>7969.8815358955226</v>
      </c>
      <c r="X28" s="42">
        <f>'[6]efecte socio eco'!X29</f>
        <v>22231939.91237938</v>
      </c>
    </row>
    <row r="29" spans="1:24">
      <c r="A29">
        <f t="shared" si="0"/>
        <v>2049</v>
      </c>
      <c r="C29" s="42">
        <f>'[6]efecte socio eco'!C30</f>
        <v>25702665161.570843</v>
      </c>
      <c r="D29" s="42">
        <f>'[6]efecte socio eco'!D30</f>
        <v>11495913293.404049</v>
      </c>
      <c r="E29" s="42">
        <f>'[6]efecte socio eco'!E30</f>
        <v>9402959891.0621204</v>
      </c>
      <c r="F29" s="42">
        <f>'[6]efecte socio eco'!F30</f>
        <v>7090741062.3482876</v>
      </c>
      <c r="G29" s="42">
        <f>'[6]efecte socio eco'!G30</f>
        <v>9663524709.22048</v>
      </c>
      <c r="H29" s="42">
        <f>'[6]efecte socio eco'!H30</f>
        <v>95328990.819361821</v>
      </c>
      <c r="I29" s="42">
        <f>'[6]efecte socio eco'!I30</f>
        <v>161412400.00359476</v>
      </c>
      <c r="J29" s="42">
        <f>'[6]efecte socio eco'!J30</f>
        <v>1968225940.7527225</v>
      </c>
      <c r="K29" s="42">
        <f>'[6]efecte socio eco'!K30</f>
        <v>1362578621.3847184</v>
      </c>
      <c r="L29" s="42">
        <f>'[6]efecte socio eco'!L30</f>
        <v>2737480165.8104668</v>
      </c>
      <c r="M29" s="42">
        <f>'[6]efecte socio eco'!M30</f>
        <v>2804724071.8292661</v>
      </c>
      <c r="N29" s="42">
        <f>'[6]efecte socio eco'!N30</f>
        <v>2216706975.1596789</v>
      </c>
      <c r="O29" s="42"/>
      <c r="P29" s="42">
        <f>'[6]efecte socio eco'!P30</f>
        <v>23643.398340554515</v>
      </c>
      <c r="Q29" s="42">
        <f>'[6]efecte socio eco'!Q30</f>
        <v>3002.81906167537</v>
      </c>
      <c r="R29" s="42">
        <f>'[6]efecte socio eco'!R30</f>
        <v>9637.061897633148</v>
      </c>
      <c r="S29" s="42">
        <f>'[6]efecte socio eco'!S30</f>
        <v>22491.727863476899</v>
      </c>
      <c r="T29" s="42">
        <f>'[6]efecte socio eco'!T30</f>
        <v>173677.54391350737</v>
      </c>
      <c r="U29" s="42">
        <f>'[6]efecte socio eco'!U30</f>
        <v>21844.15551861003</v>
      </c>
      <c r="V29" s="42">
        <f>'[6]efecte socio eco'!V30</f>
        <v>3789.6809849920446</v>
      </c>
      <c r="W29" s="42">
        <f>'[6]efecte socio eco'!W30</f>
        <v>8053.7321135478551</v>
      </c>
      <c r="X29" s="42">
        <f>'[6]efecte socio eco'!X30</f>
        <v>22445618.551596493</v>
      </c>
    </row>
    <row r="30" spans="1:24">
      <c r="A30" s="54">
        <f t="shared" si="0"/>
        <v>2050</v>
      </c>
      <c r="C30" s="42">
        <f>'[6]efecte socio eco'!C31</f>
        <v>26357843820.440918</v>
      </c>
      <c r="D30" s="42">
        <f>'[6]efecte socio eco'!D31</f>
        <v>11861824403.257494</v>
      </c>
      <c r="E30" s="42">
        <f>'[6]efecte socio eco'!E31</f>
        <v>9501205075.7119064</v>
      </c>
      <c r="F30" s="42">
        <f>'[6]efecte socio eco'!F31</f>
        <v>7274811787.6034889</v>
      </c>
      <c r="G30" s="42">
        <f>'[6]efecte socio eco'!G31</f>
        <v>9927150103.6632919</v>
      </c>
      <c r="H30" s="42">
        <f>'[6]efecte socio eco'!H31</f>
        <v>97477487.705740675</v>
      </c>
      <c r="I30" s="42">
        <f>'[6]efecte socio eco'!I31</f>
        <v>173634796.33324724</v>
      </c>
      <c r="J30" s="42">
        <f>'[6]efecte socio eco'!J31</f>
        <v>2021301786.8705587</v>
      </c>
      <c r="K30" s="42">
        <f>'[6]efecte socio eco'!K31</f>
        <v>1393100266.4088743</v>
      </c>
      <c r="L30" s="42">
        <f>'[6]efecte socio eco'!L31</f>
        <v>2883097131.481019</v>
      </c>
      <c r="M30" s="42">
        <f>'[6]efecte socio eco'!M31</f>
        <v>2808012587.263361</v>
      </c>
      <c r="N30" s="42">
        <f>'[6]efecte socio eco'!N31</f>
        <v>2219034999.2596645</v>
      </c>
      <c r="O30" s="42"/>
      <c r="P30" s="42">
        <f>'[6]efecte socio eco'!P31</f>
        <v>23869.942647206244</v>
      </c>
      <c r="Q30" s="42">
        <f>'[6]efecte socio eco'!Q31</f>
        <v>3032.0460752865315</v>
      </c>
      <c r="R30" s="42">
        <f>'[6]efecte socio eco'!R31</f>
        <v>9730.0163324286423</v>
      </c>
      <c r="S30" s="42">
        <f>'[6]efecte socio eco'!S31</f>
        <v>22708.747380016637</v>
      </c>
      <c r="T30" s="42">
        <f>'[6]efecte socio eco'!T31</f>
        <v>175588.57112099376</v>
      </c>
      <c r="U30" s="42">
        <f>'[6]efecte socio eco'!U31</f>
        <v>21982.553587786009</v>
      </c>
      <c r="V30" s="42">
        <f>'[6]efecte socio eco'!V31</f>
        <v>4012.047519618206</v>
      </c>
      <c r="W30" s="42">
        <f>'[6]efecte socio eco'!W31</f>
        <v>8138.4648773833733</v>
      </c>
      <c r="X30" s="42">
        <f>'[6]efecte socio eco'!X31</f>
        <v>22661350.927961048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"/>
  <sheetViews>
    <sheetView workbookViewId="0">
      <selection activeCell="C5" sqref="C5"/>
    </sheetView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4.36328125" customWidth="1"/>
    <col min="8" max="8" width="12" customWidth="1"/>
    <col min="10" max="11" width="12.1796875" customWidth="1"/>
    <col min="12" max="14" width="12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1" spans="1:24">
      <c r="A1">
        <v>2</v>
      </c>
      <c r="B1" t="str">
        <f>VLOOKUP(A1,investitii!$A$13:$B$33,2,FALSE)</f>
        <v>Pascani - Siret</v>
      </c>
    </row>
    <row r="3" spans="1:24"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'[7]efecte socio eco'!C6</f>
        <v>12287678544.561531</v>
      </c>
      <c r="D5" s="42">
        <f>'[7]efecte socio eco'!D6</f>
        <v>4761238410.1995935</v>
      </c>
      <c r="E5" s="42">
        <f>'[7]efecte socio eco'!E6</f>
        <v>6342370874.091486</v>
      </c>
      <c r="F5" s="42">
        <f>'[7]efecte socio eco'!F6</f>
        <v>3502041693.8644271</v>
      </c>
      <c r="G5" s="42">
        <f>'[7]efecte socio eco'!G6</f>
        <v>4597862920.728241</v>
      </c>
      <c r="H5" s="42">
        <f>'[7]efecte socio eco'!H6</f>
        <v>51685197.191402256</v>
      </c>
      <c r="I5" s="42">
        <f>'[7]efecte socio eco'!I6</f>
        <v>3023258.5327864233</v>
      </c>
      <c r="J5" s="42">
        <f>'[7]efecte socio eco'!J6</f>
        <v>962051758.14133179</v>
      </c>
      <c r="K5" s="42">
        <f>'[7]efecte socio eco'!K6</f>
        <v>723223123.53732097</v>
      </c>
      <c r="L5" s="42">
        <f>'[7]efecte socio eco'!L6</f>
        <v>817914145.44474828</v>
      </c>
      <c r="M5" s="42">
        <f>'[7]efecte socio eco'!M6</f>
        <v>2639584061.9848733</v>
      </c>
      <c r="N5" s="42">
        <f>'[7]efecte socio eco'!N6</f>
        <v>2083909132.0720074</v>
      </c>
      <c r="O5" s="42"/>
      <c r="P5" s="42">
        <f>'[7]efecte socio eco'!P6</f>
        <v>17607.382525361263</v>
      </c>
      <c r="Q5" s="42">
        <f>'[7]efecte socio eco'!Q6</f>
        <v>2235.5681888524477</v>
      </c>
      <c r="R5" s="42">
        <f>'[7]efecte socio eco'!R6</f>
        <v>7185.2384421499673</v>
      </c>
      <c r="S5" s="42">
        <f>'[7]efecte socio eco'!S6</f>
        <v>16741.387401450829</v>
      </c>
      <c r="T5" s="42">
        <f>'[7]efecte socio eco'!T6</f>
        <v>124615.9605525822</v>
      </c>
      <c r="U5" s="42">
        <f>'[7]efecte socio eco'!U6</f>
        <v>17860.186300184869</v>
      </c>
      <c r="V5" s="42">
        <f>'[7]efecte socio eco'!V6</f>
        <v>107.04110599573711</v>
      </c>
      <c r="W5" s="42">
        <f>'[7]efecte socio eco'!W6</f>
        <v>5884.3024515617144</v>
      </c>
      <c r="X5" s="42">
        <f>'[7]efecte socio eco'!X6</f>
        <v>16875768.110882871</v>
      </c>
    </row>
    <row r="6" spans="1:24">
      <c r="A6">
        <f t="shared" ref="A6:A30" si="0">A5+1</f>
        <v>2026</v>
      </c>
      <c r="C6" s="42">
        <f>'[7]efecte socio eco'!C7</f>
        <v>12828107634.530966</v>
      </c>
      <c r="D6" s="42">
        <f>'[7]efecte socio eco'!D7</f>
        <v>5003936964.8637047</v>
      </c>
      <c r="E6" s="42">
        <f>'[7]efecte socio eco'!E7</f>
        <v>6552976807.1232586</v>
      </c>
      <c r="F6" s="42">
        <f>'[7]efecte socio eco'!F7</f>
        <v>3650163719.0599957</v>
      </c>
      <c r="G6" s="42">
        <f>'[7]efecte socio eco'!G7</f>
        <v>4782291905.0434418</v>
      </c>
      <c r="H6" s="42">
        <f>'[7]efecte socio eco'!H7</f>
        <v>53393798.857080162</v>
      </c>
      <c r="I6" s="42">
        <f>'[7]efecte socio eco'!I7</f>
        <v>3133240.1757452101</v>
      </c>
      <c r="J6" s="42">
        <f>'[7]efecte socio eco'!J7</f>
        <v>999561210.55861104</v>
      </c>
      <c r="K6" s="42">
        <f>'[7]efecte socio eco'!K7</f>
        <v>750143959.51661289</v>
      </c>
      <c r="L6" s="42">
        <f>'[7]efecte socio eco'!L7</f>
        <v>849418448.6402688</v>
      </c>
      <c r="M6" s="42">
        <f>'[7]efecte socio eco'!M7</f>
        <v>2647427505.682354</v>
      </c>
      <c r="N6" s="42">
        <f>'[7]efecte socio eco'!N7</f>
        <v>2089067731.0723109</v>
      </c>
      <c r="O6" s="42"/>
      <c r="P6" s="42">
        <f>'[7]efecte socio eco'!P7</f>
        <v>17961.623220294521</v>
      </c>
      <c r="Q6" s="42">
        <f>'[7]efecte socio eco'!Q7</f>
        <v>2280.6538267054257</v>
      </c>
      <c r="R6" s="42">
        <f>'[7]efecte socio eco'!R7</f>
        <v>7329.9342172294355</v>
      </c>
      <c r="S6" s="42">
        <f>'[7]efecte socio eco'!S7</f>
        <v>17078.904372982044</v>
      </c>
      <c r="T6" s="42">
        <f>'[7]efecte socio eco'!T7</f>
        <v>126861.64490174688</v>
      </c>
      <c r="U6" s="42">
        <f>'[7]efecte socio eco'!U7</f>
        <v>18058.731250377677</v>
      </c>
      <c r="V6" s="42">
        <f>'[7]efecte socio eco'!V7</f>
        <v>108.57893904100671</v>
      </c>
      <c r="W6" s="42">
        <f>'[7]efecte socio eco'!W7</f>
        <v>5981.1908710049511</v>
      </c>
      <c r="X6" s="42">
        <f>'[7]efecte socio eco'!X7</f>
        <v>17117763.219402131</v>
      </c>
    </row>
    <row r="7" spans="1:24">
      <c r="A7">
        <f>A6+1</f>
        <v>2027</v>
      </c>
      <c r="C7" s="42">
        <f>'[7]efecte socio eco'!C8</f>
        <v>13392305543.014494</v>
      </c>
      <c r="D7" s="42">
        <f>'[7]efecte socio eco'!D8</f>
        <v>5259006794.2595892</v>
      </c>
      <c r="E7" s="42">
        <f>'[7]efecte socio eco'!E8</f>
        <v>6770576159.478611</v>
      </c>
      <c r="F7" s="42">
        <f>'[7]efecte socio eco'!F8</f>
        <v>3804550699.4634008</v>
      </c>
      <c r="G7" s="42">
        <f>'[7]efecte socio eco'!G8</f>
        <v>4974118684.9958706</v>
      </c>
      <c r="H7" s="42">
        <f>'[7]efecte socio eco'!H8</f>
        <v>55158883.225941852</v>
      </c>
      <c r="I7" s="42">
        <f>'[7]efecte socio eco'!I8</f>
        <v>3247222.7870819028</v>
      </c>
      <c r="J7" s="42">
        <f>'[7]efecte socio eco'!J8</f>
        <v>1038533119.6563524</v>
      </c>
      <c r="K7" s="42">
        <f>'[7]efecte socio eco'!K8</f>
        <v>778066881.00207508</v>
      </c>
      <c r="L7" s="42">
        <f>'[7]efecte socio eco'!L8</f>
        <v>882136230.20068002</v>
      </c>
      <c r="M7" s="42">
        <f>'[7]efecte socio eco'!M8</f>
        <v>2655294255.9340458</v>
      </c>
      <c r="N7" s="42">
        <f>'[7]efecte socio eco'!N8</f>
        <v>2094239099.8921986</v>
      </c>
      <c r="O7" s="42"/>
      <c r="P7" s="42">
        <f>'[7]efecte socio eco'!P8</f>
        <v>18322.990838821675</v>
      </c>
      <c r="Q7" s="42">
        <f>'[7]efecte socio eco'!Q8</f>
        <v>2326.6487254571521</v>
      </c>
      <c r="R7" s="42">
        <f>'[7]efecte socio eco'!R8</f>
        <v>7477.5438646173061</v>
      </c>
      <c r="S7" s="42">
        <f>'[7]efecte socio eco'!S8</f>
        <v>17423.225900392645</v>
      </c>
      <c r="T7" s="42">
        <f>'[7]efecte socio eco'!T8</f>
        <v>129147.79837038647</v>
      </c>
      <c r="U7" s="42">
        <f>'[7]efecte socio eco'!U8</f>
        <v>18259.483349845668</v>
      </c>
      <c r="V7" s="42">
        <f>'[7]efecte socio eco'!V8</f>
        <v>110.13886575256575</v>
      </c>
      <c r="W7" s="42">
        <f>'[7]efecte socio eco'!W8</f>
        <v>6079.6746139210172</v>
      </c>
      <c r="X7" s="42">
        <f>'[7]efecte socio eco'!X8</f>
        <v>17363228.488933466</v>
      </c>
    </row>
    <row r="8" spans="1:24">
      <c r="A8">
        <f t="shared" si="0"/>
        <v>2028</v>
      </c>
      <c r="C8" s="42">
        <f>'[7]efecte socio eco'!C9</f>
        <v>13981317655.510492</v>
      </c>
      <c r="D8" s="42">
        <f>'[7]efecte socio eco'!D9</f>
        <v>5527078509.6354294</v>
      </c>
      <c r="E8" s="42">
        <f>'[7]efecte socio eco'!E9</f>
        <v>6995401155.9250584</v>
      </c>
      <c r="F8" s="42">
        <f>'[7]efecte socio eco'!F9</f>
        <v>3965467617.0292463</v>
      </c>
      <c r="G8" s="42">
        <f>'[7]efecte socio eco'!G9</f>
        <v>5173640000.1706495</v>
      </c>
      <c r="H8" s="42">
        <f>'[7]efecte socio eco'!H9</f>
        <v>56982317.494902223</v>
      </c>
      <c r="I8" s="42">
        <f>'[7]efecte socio eco'!I9</f>
        <v>3365351.9160675472</v>
      </c>
      <c r="J8" s="42">
        <f>'[7]efecte socio eco'!J9</f>
        <v>1079024505.1830299</v>
      </c>
      <c r="K8" s="42">
        <f>'[7]efecte socio eco'!K9</f>
        <v>807029189.04046726</v>
      </c>
      <c r="L8" s="42">
        <f>'[7]efecte socio eco'!L9</f>
        <v>916114230.716717</v>
      </c>
      <c r="M8" s="42">
        <f>'[7]efecte socio eco'!M9</f>
        <v>2663184381.9946651</v>
      </c>
      <c r="N8" s="42">
        <f>'[7]efecte socio eco'!N9</f>
        <v>2099423270.1426351</v>
      </c>
      <c r="O8" s="42"/>
      <c r="P8" s="42">
        <f>'[7]efecte socio eco'!P9</f>
        <v>18691.628766614223</v>
      </c>
      <c r="Q8" s="42">
        <f>'[7]efecte socio eco'!Q9</f>
        <v>2373.5712225521297</v>
      </c>
      <c r="R8" s="42">
        <f>'[7]efecte socio eco'!R9</f>
        <v>7628.1260636483757</v>
      </c>
      <c r="S8" s="42">
        <f>'[7]efecte socio eco'!S9</f>
        <v>17774.489167838157</v>
      </c>
      <c r="T8" s="42">
        <f>'[7]efecte socio eco'!T9</f>
        <v>131475.15024604832</v>
      </c>
      <c r="U8" s="42">
        <f>'[7]efecte socio eco'!U9</f>
        <v>18462.467134634295</v>
      </c>
      <c r="V8" s="42">
        <f>'[7]efecte socio eco'!V9</f>
        <v>111.72120354464305</v>
      </c>
      <c r="W8" s="42">
        <f>'[7]efecte socio eco'!W9</f>
        <v>6179.7799482271494</v>
      </c>
      <c r="X8" s="42">
        <f>'[7]efecte socio eco'!X9</f>
        <v>17612213.680885382</v>
      </c>
    </row>
    <row r="9" spans="1:24">
      <c r="A9">
        <f t="shared" si="0"/>
        <v>2029</v>
      </c>
      <c r="C9" s="42">
        <f>'[7]efecte socio eco'!C10</f>
        <v>14596235335.016794</v>
      </c>
      <c r="D9" s="42">
        <f>'[7]efecte socio eco'!D10</f>
        <v>5808814866.9096193</v>
      </c>
      <c r="E9" s="42">
        <f>'[7]efecte socio eco'!E10</f>
        <v>7227691732.528429</v>
      </c>
      <c r="F9" s="42">
        <f>'[7]efecte socio eco'!F10</f>
        <v>4133190661.3638968</v>
      </c>
      <c r="G9" s="42">
        <f>'[7]efecte socio eco'!G10</f>
        <v>5381164492.939311</v>
      </c>
      <c r="H9" s="42">
        <f>'[7]efecte socio eco'!H10</f>
        <v>58866030.586397849</v>
      </c>
      <c r="I9" s="42">
        <f>'[7]efecte socio eco'!I10</f>
        <v>3487778.406838906</v>
      </c>
      <c r="J9" s="42">
        <f>'[7]efecte socio eco'!J10</f>
        <v>1121094610.0310638</v>
      </c>
      <c r="K9" s="42">
        <f>'[7]efecte socio eco'!K10</f>
        <v>837069573.15097094</v>
      </c>
      <c r="L9" s="42">
        <f>'[7]efecte socio eco'!L10</f>
        <v>951400991.1266824</v>
      </c>
      <c r="M9" s="42">
        <f>'[7]efecte socio eco'!M10</f>
        <v>2671097953.324717</v>
      </c>
      <c r="N9" s="42">
        <f>'[7]efecte socio eco'!N10</f>
        <v>2104620273.5128367</v>
      </c>
      <c r="O9" s="42"/>
      <c r="P9" s="42">
        <f>'[7]efecte socio eco'!P10</f>
        <v>19067.683274101786</v>
      </c>
      <c r="Q9" s="42">
        <f>'[7]efecte socio eco'!Q10</f>
        <v>2421.4400252537671</v>
      </c>
      <c r="R9" s="42">
        <f>'[7]efecte socio eco'!R10</f>
        <v>7781.7406753373407</v>
      </c>
      <c r="S9" s="42">
        <f>'[7]efecte socio eco'!S10</f>
        <v>18132.83412519356</v>
      </c>
      <c r="T9" s="42">
        <f>'[7]efecte socio eco'!T10</f>
        <v>133844.44295865428</v>
      </c>
      <c r="U9" s="42">
        <f>'[7]efecte socio eco'!U10</f>
        <v>18667.70741354697</v>
      </c>
      <c r="V9" s="42">
        <f>'[7]efecte socio eco'!V10</f>
        <v>113.32627439167899</v>
      </c>
      <c r="W9" s="42">
        <f>'[7]efecte socio eco'!W10</f>
        <v>6281.5335743569249</v>
      </c>
      <c r="X9" s="42">
        <f>'[7]efecte socio eco'!X10</f>
        <v>17864769.270234924</v>
      </c>
    </row>
    <row r="10" spans="1:24">
      <c r="A10" s="54">
        <f t="shared" si="0"/>
        <v>2030</v>
      </c>
      <c r="C10" s="42">
        <f>'[7]efecte socio eco'!C11</f>
        <v>15238197944.184669</v>
      </c>
      <c r="D10" s="42">
        <f>'[7]efecte socio eco'!D11</f>
        <v>6104912405.2076979</v>
      </c>
      <c r="E10" s="42">
        <f>'[7]efecte socio eco'!E11</f>
        <v>7467695792.7156544</v>
      </c>
      <c r="F10" s="42">
        <f>'[7]efecte socio eco'!F11</f>
        <v>4308007703.7632589</v>
      </c>
      <c r="G10" s="42">
        <f>'[7]efecte socio eco'!G11</f>
        <v>5597013185.9030914</v>
      </c>
      <c r="H10" s="42">
        <f>'[7]efecte socio eco'!H11</f>
        <v>60812015.188900173</v>
      </c>
      <c r="I10" s="42">
        <f>'[7]efecte socio eco'!I11</f>
        <v>3614658.5910177901</v>
      </c>
      <c r="J10" s="42">
        <f>'[7]efecte socio eco'!J11</f>
        <v>1164804986.9150178</v>
      </c>
      <c r="K10" s="42">
        <f>'[7]efecte socio eco'!K11</f>
        <v>868228163.00887704</v>
      </c>
      <c r="L10" s="42">
        <f>'[7]efecte socio eco'!L11</f>
        <v>988046922.06198347</v>
      </c>
      <c r="M10" s="42">
        <f>'[7]efecte socio eco'!M11</f>
        <v>2679035039.5911069</v>
      </c>
      <c r="N10" s="42">
        <f>'[7]efecte socio eco'!N11</f>
        <v>2109830141.7704654</v>
      </c>
      <c r="O10" s="42"/>
      <c r="P10" s="42">
        <f>'[7]efecte socio eco'!P11</f>
        <v>19451.303574510195</v>
      </c>
      <c r="Q10" s="42">
        <f>'[7]efecte socio eco'!Q11</f>
        <v>2470.274218102672</v>
      </c>
      <c r="R10" s="42">
        <f>'[7]efecte socio eco'!R11</f>
        <v>7938.4487661753728</v>
      </c>
      <c r="S10" s="42">
        <f>'[7]efecte socio eco'!S11</f>
        <v>18498.403543811928</v>
      </c>
      <c r="T10" s="42">
        <f>'[7]efecte socio eco'!T11</f>
        <v>136256.43231733743</v>
      </c>
      <c r="U10" s="42">
        <f>'[7]efecte socio eco'!U11</f>
        <v>18875.229271177206</v>
      </c>
      <c r="V10" s="42">
        <f>'[7]efecte socio eco'!V11</f>
        <v>114.95440489384102</v>
      </c>
      <c r="W10" s="42">
        <f>'[7]efecte socio eco'!W11</f>
        <v>6384.9626323818948</v>
      </c>
      <c r="X10" s="42">
        <f>'[7]efecte socio eco'!X11</f>
        <v>18120946.455760133</v>
      </c>
    </row>
    <row r="11" spans="1:24">
      <c r="A11">
        <f t="shared" si="0"/>
        <v>2031</v>
      </c>
      <c r="C11" s="42">
        <f>'[7]efecte socio eco'!C12</f>
        <v>15707044719.334898</v>
      </c>
      <c r="D11" s="42">
        <f>'[7]efecte socio eco'!D12</f>
        <v>6329775995.2265711</v>
      </c>
      <c r="E11" s="42">
        <f>'[7]efecte socio eco'!E12</f>
        <v>7574501048.3057823</v>
      </c>
      <c r="F11" s="42">
        <f>'[7]efecte socio eco'!F12</f>
        <v>4436058623.5795784</v>
      </c>
      <c r="G11" s="42">
        <f>'[7]efecte socio eco'!G12</f>
        <v>5765330621.1397123</v>
      </c>
      <c r="H11" s="42">
        <f>'[7]efecte socio eco'!H12</f>
        <v>62401356.873742402</v>
      </c>
      <c r="I11" s="42">
        <f>'[7]efecte socio eco'!I12</f>
        <v>3716761.9225786924</v>
      </c>
      <c r="J11" s="42">
        <f>'[7]efecte socio eco'!J12</f>
        <v>1199036037.5644047</v>
      </c>
      <c r="K11" s="42">
        <f>'[7]efecte socio eco'!K12</f>
        <v>890495062.68155682</v>
      </c>
      <c r="L11" s="42">
        <f>'[7]efecte socio eco'!L12</f>
        <v>1040788360.6046913</v>
      </c>
      <c r="M11" s="42">
        <f>'[7]efecte socio eco'!M12</f>
        <v>2684744641.1842165</v>
      </c>
      <c r="N11" s="42">
        <f>'[7]efecte socio eco'!N12</f>
        <v>2114145154.1077576</v>
      </c>
      <c r="O11" s="42"/>
      <c r="P11" s="42">
        <f>'[7]efecte socio eco'!P12</f>
        <v>19711.696684310395</v>
      </c>
      <c r="Q11" s="42">
        <f>'[7]efecte socio eco'!Q12</f>
        <v>2503.4115312073818</v>
      </c>
      <c r="R11" s="42">
        <f>'[7]efecte socio eco'!R12</f>
        <v>8044.7712769072214</v>
      </c>
      <c r="S11" s="42">
        <f>'[7]efecte socio eco'!S12</f>
        <v>18746.468045129197</v>
      </c>
      <c r="T11" s="42">
        <f>'[7]efecte socio eco'!T12</f>
        <v>138130.13921841889</v>
      </c>
      <c r="U11" s="42">
        <f>'[7]efecte socio eco'!U12</f>
        <v>19061.646976502536</v>
      </c>
      <c r="V11" s="42">
        <f>'[7]efecte socio eco'!V12</f>
        <v>116.328633211164</v>
      </c>
      <c r="W11" s="42">
        <f>'[7]efecte socio eco'!W12</f>
        <v>6465.6003794164571</v>
      </c>
      <c r="X11" s="42">
        <f>'[7]efecte socio eco'!X12</f>
        <v>18337313.045982417</v>
      </c>
    </row>
    <row r="12" spans="1:24">
      <c r="A12">
        <f t="shared" si="0"/>
        <v>2032</v>
      </c>
      <c r="C12" s="42">
        <f>'[7]efecte socio eco'!C13</f>
        <v>16190316907.475163</v>
      </c>
      <c r="D12" s="42">
        <f>'[7]efecte socio eco'!D13</f>
        <v>6562922035.6329451</v>
      </c>
      <c r="E12" s="42">
        <f>'[7]efecte socio eco'!E13</f>
        <v>7682833865.1327782</v>
      </c>
      <c r="F12" s="42">
        <f>'[7]efecte socio eco'!F13</f>
        <v>4567915719.9845514</v>
      </c>
      <c r="G12" s="42">
        <f>'[7]efecte socio eco'!G13</f>
        <v>5938709820.2249498</v>
      </c>
      <c r="H12" s="42">
        <f>'[7]efecte socio eco'!H13</f>
        <v>64032236.517544396</v>
      </c>
      <c r="I12" s="42">
        <f>'[7]efecte socio eco'!I13</f>
        <v>3821749.368933103</v>
      </c>
      <c r="J12" s="42">
        <f>'[7]efecte socio eco'!J13</f>
        <v>1234273063.3269856</v>
      </c>
      <c r="K12" s="42">
        <f>'[7]efecte socio eco'!K13</f>
        <v>913333027.47531593</v>
      </c>
      <c r="L12" s="42">
        <f>'[7]efecte socio eco'!L13</f>
        <v>1096345110.1184094</v>
      </c>
      <c r="M12" s="42">
        <f>'[7]efecte socio eco'!M13</f>
        <v>2690466411.170001</v>
      </c>
      <c r="N12" s="42">
        <f>'[7]efecte socio eco'!N13</f>
        <v>2118468991.4831901</v>
      </c>
      <c r="O12" s="42"/>
      <c r="P12" s="42">
        <f>'[7]efecte socio eco'!P13</f>
        <v>19975.575656709552</v>
      </c>
      <c r="Q12" s="42">
        <f>'[7]efecte socio eco'!Q13</f>
        <v>2536.9933623788525</v>
      </c>
      <c r="R12" s="42">
        <f>'[7]efecte socio eco'!R13</f>
        <v>8152.5178034161181</v>
      </c>
      <c r="S12" s="42">
        <f>'[7]efecte socio eco'!S13</f>
        <v>18997.85910360952</v>
      </c>
      <c r="T12" s="42">
        <f>'[7]efecte socio eco'!T13</f>
        <v>140029.61207778539</v>
      </c>
      <c r="U12" s="42">
        <f>'[7]efecte socio eco'!U13</f>
        <v>19249.90580176127</v>
      </c>
      <c r="V12" s="42">
        <f>'[7]efecte socio eco'!V13</f>
        <v>117.71928981124724</v>
      </c>
      <c r="W12" s="42">
        <f>'[7]efecte socio eco'!W13</f>
        <v>6547.2565264983168</v>
      </c>
      <c r="X12" s="42">
        <f>'[7]efecte socio eco'!X13</f>
        <v>18556263.083017413</v>
      </c>
    </row>
    <row r="13" spans="1:24">
      <c r="A13">
        <f t="shared" si="0"/>
        <v>2033</v>
      </c>
      <c r="C13" s="42">
        <f>'[7]efecte socio eco'!C14</f>
        <v>16688458347.725111</v>
      </c>
      <c r="D13" s="42">
        <f>'[7]efecte socio eco'!D14</f>
        <v>6804655595.7553663</v>
      </c>
      <c r="E13" s="42">
        <f>'[7]efecte socio eco'!E14</f>
        <v>7792716090.8418674</v>
      </c>
      <c r="F13" s="42">
        <f>'[7]efecte socio eco'!F14</f>
        <v>4703692127.5050125</v>
      </c>
      <c r="G13" s="42">
        <f>'[7]efecte socio eco'!G14</f>
        <v>6117303004.1882124</v>
      </c>
      <c r="H13" s="42">
        <f>'[7]efecte socio eco'!H14</f>
        <v>65705739.728297815</v>
      </c>
      <c r="I13" s="42">
        <f>'[7]efecte socio eco'!I14</f>
        <v>3929702.3977277181</v>
      </c>
      <c r="J13" s="42">
        <f>'[7]efecte socio eco'!J14</f>
        <v>1270545627.593576</v>
      </c>
      <c r="K13" s="42">
        <f>'[7]efecte socio eco'!K14</f>
        <v>936756703.13685954</v>
      </c>
      <c r="L13" s="42">
        <f>'[7]efecte socio eco'!L14</f>
        <v>1154867450.4605422</v>
      </c>
      <c r="M13" s="42">
        <f>'[7]efecte socio eco'!M14</f>
        <v>2696200375.4819303</v>
      </c>
      <c r="N13" s="42">
        <f>'[7]efecte socio eco'!N14</f>
        <v>2122801671.9456799</v>
      </c>
      <c r="O13" s="42"/>
      <c r="P13" s="42">
        <f>'[7]efecte socio eco'!P14</f>
        <v>20242.987156683055</v>
      </c>
      <c r="Q13" s="42">
        <f>'[7]efecte socio eco'!Q14</f>
        <v>2571.0256745722286</v>
      </c>
      <c r="R13" s="42">
        <f>'[7]efecte socio eco'!R14</f>
        <v>8261.7074180595482</v>
      </c>
      <c r="S13" s="42">
        <f>'[7]efecte socio eco'!S14</f>
        <v>19252.621328548066</v>
      </c>
      <c r="T13" s="42">
        <f>'[7]efecte socio eco'!T14</f>
        <v>141955.20521158213</v>
      </c>
      <c r="U13" s="42">
        <f>'[7]efecte socio eco'!U14</f>
        <v>19440.023930433374</v>
      </c>
      <c r="V13" s="42">
        <f>'[7]efecte socio eco'!V14</f>
        <v>119.12657108683787</v>
      </c>
      <c r="W13" s="42">
        <f>'[7]efecte socio eco'!W14</f>
        <v>6629.9439353292764</v>
      </c>
      <c r="X13" s="42">
        <f>'[7]efecte socio eco'!X14</f>
        <v>18777827.413574986</v>
      </c>
    </row>
    <row r="14" spans="1:24">
      <c r="A14">
        <f t="shared" si="0"/>
        <v>2034</v>
      </c>
      <c r="C14" s="42">
        <f>'[7]efecte socio eco'!C15</f>
        <v>17201926535.185284</v>
      </c>
      <c r="D14" s="42">
        <f>'[7]efecte socio eco'!D15</f>
        <v>7055292981.60849</v>
      </c>
      <c r="E14" s="42">
        <f>'[7]efecte socio eco'!E15</f>
        <v>7904169885.5499401</v>
      </c>
      <c r="F14" s="42">
        <f>'[7]efecte socio eco'!F15</f>
        <v>4843504343.470561</v>
      </c>
      <c r="G14" s="42">
        <f>'[7]efecte socio eco'!G15</f>
        <v>6301266971.7599802</v>
      </c>
      <c r="H14" s="42">
        <f>'[7]efecte socio eco'!H15</f>
        <v>67422980.48671028</v>
      </c>
      <c r="I14" s="42">
        <f>'[7]efecte socio eco'!I15</f>
        <v>4040704.7778274356</v>
      </c>
      <c r="J14" s="42">
        <f>'[7]efecte socio eco'!J15</f>
        <v>1307884162.5578718</v>
      </c>
      <c r="K14" s="42">
        <f>'[7]efecte socio eco'!K15</f>
        <v>960781111.02311397</v>
      </c>
      <c r="L14" s="42">
        <f>'[7]efecte socio eco'!L15</f>
        <v>1216513683.350297</v>
      </c>
      <c r="M14" s="42">
        <f>'[7]efecte socio eco'!M15</f>
        <v>2701946560.1087441</v>
      </c>
      <c r="N14" s="42">
        <f>'[7]efecte socio eco'!N15</f>
        <v>2127143213.5810571</v>
      </c>
      <c r="O14" s="42"/>
      <c r="P14" s="42">
        <f>'[7]efecte socio eco'!P15</f>
        <v>20513.978473906733</v>
      </c>
      <c r="Q14" s="42">
        <f>'[7]efecte socio eco'!Q15</f>
        <v>2605.5145107322824</v>
      </c>
      <c r="R14" s="42">
        <f>'[7]efecte socio eco'!R15</f>
        <v>8372.3594486379643</v>
      </c>
      <c r="S14" s="42">
        <f>'[7]efecte socio eco'!S15</f>
        <v>19510.799927452841</v>
      </c>
      <c r="T14" s="42">
        <f>'[7]efecte socio eco'!T15</f>
        <v>143907.27780827181</v>
      </c>
      <c r="U14" s="42">
        <f>'[7]efecte socio eco'!U15</f>
        <v>19632.019725584574</v>
      </c>
      <c r="V14" s="42">
        <f>'[7]efecte socio eco'!V15</f>
        <v>120.55067577847021</v>
      </c>
      <c r="W14" s="42">
        <f>'[7]efecte socio eco'!W15</f>
        <v>6713.6756300457064</v>
      </c>
      <c r="X14" s="42">
        <f>'[7]efecte socio eco'!X15</f>
        <v>19002037.252678964</v>
      </c>
    </row>
    <row r="15" spans="1:24">
      <c r="A15" s="54">
        <f t="shared" si="0"/>
        <v>2035</v>
      </c>
      <c r="C15" s="42">
        <f>'[7]efecte socio eco'!C16</f>
        <v>17731193041.102451</v>
      </c>
      <c r="D15" s="42">
        <f>'[7]efecte socio eco'!D16</f>
        <v>7315162149.7764292</v>
      </c>
      <c r="E15" s="42">
        <f>'[7]efecte socio eco'!E16</f>
        <v>8017217726.3146124</v>
      </c>
      <c r="F15" s="42">
        <f>'[7]efecte socio eco'!F16</f>
        <v>4987472327.9692783</v>
      </c>
      <c r="G15" s="42">
        <f>'[7]efecte socio eco'!G16</f>
        <v>6490763237.0357504</v>
      </c>
      <c r="H15" s="42">
        <f>'[7]efecte socio eco'!H16</f>
        <v>69185101.887735486</v>
      </c>
      <c r="I15" s="42">
        <f>'[7]efecte socio eco'!I16</f>
        <v>4154842.6443179124</v>
      </c>
      <c r="J15" s="42">
        <f>'[7]efecte socio eco'!J16</f>
        <v>1346319994.7486517</v>
      </c>
      <c r="K15" s="42">
        <f>'[7]efecte socio eco'!K16</f>
        <v>985421657.73426545</v>
      </c>
      <c r="L15" s="42">
        <f>'[7]efecte socio eco'!L16</f>
        <v>1281450560.571557</v>
      </c>
      <c r="M15" s="42">
        <f>'[7]efecte socio eco'!M16</f>
        <v>2707704991.0945692</v>
      </c>
      <c r="N15" s="42">
        <f>'[7]efecte socio eco'!N16</f>
        <v>2131493634.5121405</v>
      </c>
      <c r="O15" s="42"/>
      <c r="P15" s="42">
        <f>'[7]efecte socio eco'!P16</f>
        <v>20788.597531119682</v>
      </c>
      <c r="Q15" s="42">
        <f>'[7]efecte socio eco'!Q16</f>
        <v>2640.4659948664248</v>
      </c>
      <c r="R15" s="42">
        <f>'[7]efecte socio eco'!R16</f>
        <v>8484.4934818160364</v>
      </c>
      <c r="S15" s="42">
        <f>'[7]efecte socio eco'!S16</f>
        <v>19772.440714066761</v>
      </c>
      <c r="T15" s="42">
        <f>'[7]efecte socio eco'!T16</f>
        <v>145886.19399563555</v>
      </c>
      <c r="U15" s="42">
        <f>'[7]efecte socio eco'!U16</f>
        <v>19825.911731640019</v>
      </c>
      <c r="V15" s="42">
        <f>'[7]efecte socio eco'!V16</f>
        <v>121.99180500253242</v>
      </c>
      <c r="W15" s="42">
        <f>'[7]efecte socio eco'!W16</f>
        <v>6798.4647992699838</v>
      </c>
      <c r="X15" s="42">
        <f>'[7]efecte socio eco'!X16</f>
        <v>19228924.188064832</v>
      </c>
    </row>
    <row r="16" spans="1:24">
      <c r="A16">
        <f t="shared" si="0"/>
        <v>2036</v>
      </c>
      <c r="C16" s="42">
        <f>'[7]efecte socio eco'!C17</f>
        <v>18264564317.17873</v>
      </c>
      <c r="D16" s="42">
        <f>'[7]efecte socio eco'!D17</f>
        <v>7583604962.8255978</v>
      </c>
      <c r="E16" s="42">
        <f>'[7]efecte socio eco'!E17</f>
        <v>8145591538.4128151</v>
      </c>
      <c r="F16" s="42">
        <f>'[7]efecte socio eco'!F17</f>
        <v>5133599557.7729149</v>
      </c>
      <c r="G16" s="42">
        <f>'[7]efecte socio eco'!G17</f>
        <v>6696449602.9597406</v>
      </c>
      <c r="H16" s="42">
        <f>'[7]efecte socio eco'!H17</f>
        <v>71249785.323340386</v>
      </c>
      <c r="I16" s="42">
        <f>'[7]efecte socio eco'!I17</f>
        <v>4282818.3073745687</v>
      </c>
      <c r="J16" s="42">
        <f>'[7]efecte socio eco'!J17</f>
        <v>1388603167.5388627</v>
      </c>
      <c r="K16" s="42">
        <f>'[7]efecte socio eco'!K17</f>
        <v>1011170880.6446751</v>
      </c>
      <c r="L16" s="42">
        <f>'[7]efecte socio eco'!L17</f>
        <v>1344148946.5281224</v>
      </c>
      <c r="M16" s="42">
        <f>'[7]efecte socio eco'!M17</f>
        <v>2712433135.6350203</v>
      </c>
      <c r="N16" s="42">
        <f>'[7]efecte socio eco'!N17</f>
        <v>2135148175.0355604</v>
      </c>
      <c r="O16" s="42"/>
      <c r="P16" s="42">
        <f>'[7]efecte socio eco'!P17</f>
        <v>21057.391772546653</v>
      </c>
      <c r="Q16" s="42">
        <f>'[7]efecte socio eco'!Q17</f>
        <v>2674.8105868495327</v>
      </c>
      <c r="R16" s="42">
        <f>'[7]efecte socio eco'!R17</f>
        <v>8594.403918085045</v>
      </c>
      <c r="S16" s="42">
        <f>'[7]efecte socio eco'!S17</f>
        <v>20028.914357577829</v>
      </c>
      <c r="T16" s="42">
        <f>'[7]efecte socio eco'!T17</f>
        <v>148124.39169554945</v>
      </c>
      <c r="U16" s="42">
        <f>'[7]efecte socio eco'!U17</f>
        <v>20094.059884873433</v>
      </c>
      <c r="V16" s="42">
        <f>'[7]efecte socio eco'!V17</f>
        <v>123.75685830884906</v>
      </c>
      <c r="W16" s="42">
        <f>'[7]efecte socio eco'!W17</f>
        <v>6897.9466473929351</v>
      </c>
      <c r="X16" s="42">
        <f>'[7]efecte socio eco'!X17</f>
        <v>19506995.975073218</v>
      </c>
    </row>
    <row r="17" spans="1:24">
      <c r="A17">
        <f t="shared" si="0"/>
        <v>2037</v>
      </c>
      <c r="C17" s="42">
        <f>'[7]efecte socio eco'!C18</f>
        <v>18813979912.29681</v>
      </c>
      <c r="D17" s="42">
        <f>'[7]efecte socio eco'!D18</f>
        <v>7861898759.6810455</v>
      </c>
      <c r="E17" s="42">
        <f>'[7]efecte socio eco'!E18</f>
        <v>8276020905.9661894</v>
      </c>
      <c r="F17" s="42">
        <f>'[7]efecte socio eco'!F18</f>
        <v>5284008148.1307421</v>
      </c>
      <c r="G17" s="42">
        <f>'[7]efecte socio eco'!G18</f>
        <v>6908653982.1869459</v>
      </c>
      <c r="H17" s="42">
        <f>'[7]efecte socio eco'!H18</f>
        <v>73376084.881100878</v>
      </c>
      <c r="I17" s="42">
        <f>'[7]efecte socio eco'!I18</f>
        <v>4414735.8213596083</v>
      </c>
      <c r="J17" s="42">
        <f>'[7]efecte socio eco'!J18</f>
        <v>1432214305.9748194</v>
      </c>
      <c r="K17" s="42">
        <f>'[7]efecte socio eco'!K18</f>
        <v>1037592934.7997465</v>
      </c>
      <c r="L17" s="42">
        <f>'[7]efecte socio eco'!L18</f>
        <v>1409915018.2171791</v>
      </c>
      <c r="M17" s="42">
        <f>'[7]efecte socio eco'!M18</f>
        <v>2717169536.3743072</v>
      </c>
      <c r="N17" s="42">
        <f>'[7]efecte socio eco'!N18</f>
        <v>2138808981.4310527</v>
      </c>
      <c r="O17" s="42"/>
      <c r="P17" s="42">
        <f>'[7]efecte socio eco'!P18</f>
        <v>21329.661493457807</v>
      </c>
      <c r="Q17" s="42">
        <f>'[7]efecte socio eco'!Q18</f>
        <v>2709.6018996011635</v>
      </c>
      <c r="R17" s="42">
        <f>'[7]efecte socio eco'!R18</f>
        <v>8705.738164040129</v>
      </c>
      <c r="S17" s="42">
        <f>'[7]efecte socio eco'!S18</f>
        <v>20288.714789661291</v>
      </c>
      <c r="T17" s="42">
        <f>'[7]efecte socio eco'!T18</f>
        <v>150396.92800425625</v>
      </c>
      <c r="U17" s="42">
        <f>'[7]efecte socio eco'!U18</f>
        <v>20365.834778357475</v>
      </c>
      <c r="V17" s="42">
        <f>'[7]efecte socio eco'!V18</f>
        <v>125.54744950415812</v>
      </c>
      <c r="W17" s="42">
        <f>'[7]efecte socio eco'!W18</f>
        <v>6998.8842121222324</v>
      </c>
      <c r="X17" s="42">
        <f>'[7]efecte socio eco'!X18</f>
        <v>19789088.991661262</v>
      </c>
    </row>
    <row r="18" spans="1:24">
      <c r="A18">
        <f t="shared" si="0"/>
        <v>2038</v>
      </c>
      <c r="C18" s="42">
        <f>'[7]efecte socio eco'!C19</f>
        <v>19379922454.946568</v>
      </c>
      <c r="D18" s="42">
        <f>'[7]efecte socio eco'!D19</f>
        <v>8150405039.6164875</v>
      </c>
      <c r="E18" s="42">
        <f>'[7]efecte socio eco'!E19</f>
        <v>8408538743.0727139</v>
      </c>
      <c r="F18" s="42">
        <f>'[7]efecte socio eco'!F19</f>
        <v>5438823538.0059128</v>
      </c>
      <c r="G18" s="42">
        <f>'[7]efecte socio eco'!G19</f>
        <v>7127582924.6130285</v>
      </c>
      <c r="H18" s="42">
        <f>'[7]efecte socio eco'!H19</f>
        <v>75565839.36421749</v>
      </c>
      <c r="I18" s="42">
        <f>'[7]efecte socio eco'!I19</f>
        <v>4550716.6014575316</v>
      </c>
      <c r="J18" s="42">
        <f>'[7]efecte socio eco'!J19</f>
        <v>1477195116.7838063</v>
      </c>
      <c r="K18" s="42">
        <f>'[7]efecte socio eco'!K19</f>
        <v>1064705401.3857301</v>
      </c>
      <c r="L18" s="42">
        <f>'[7]efecte socio eco'!L19</f>
        <v>1478898870.343874</v>
      </c>
      <c r="M18" s="42">
        <f>'[7]efecte socio eco'!M19</f>
        <v>2721914207.7292523</v>
      </c>
      <c r="N18" s="42">
        <f>'[7]efecte socio eco'!N19</f>
        <v>2142476064.4417336</v>
      </c>
      <c r="O18" s="42"/>
      <c r="P18" s="42">
        <f>'[7]efecte socio eco'!P19</f>
        <v>21605.451631414231</v>
      </c>
      <c r="Q18" s="42">
        <f>'[7]efecte socio eco'!Q19</f>
        <v>2744.8457436269464</v>
      </c>
      <c r="R18" s="42">
        <f>'[7]efecte socio eco'!R19</f>
        <v>8818.5146640992225</v>
      </c>
      <c r="S18" s="42">
        <f>'[7]efecte socio eco'!S19</f>
        <v>20551.885162985986</v>
      </c>
      <c r="T18" s="42">
        <f>'[7]efecte socio eco'!T19</f>
        <v>152704.3297474487</v>
      </c>
      <c r="U18" s="42">
        <f>'[7]efecte socio eco'!U19</f>
        <v>20641.285464247405</v>
      </c>
      <c r="V18" s="42">
        <f>'[7]efecte socio eco'!V19</f>
        <v>127.36394808652058</v>
      </c>
      <c r="W18" s="42">
        <f>'[7]efecte socio eco'!W19</f>
        <v>7101.2987949402868</v>
      </c>
      <c r="X18" s="42">
        <f>'[7]efecte socio eco'!X19</f>
        <v>20075261.389313892</v>
      </c>
    </row>
    <row r="19" spans="1:24">
      <c r="A19">
        <f t="shared" si="0"/>
        <v>2039</v>
      </c>
      <c r="C19" s="42">
        <f>'[7]efecte socio eco'!C20</f>
        <v>19962889091.545292</v>
      </c>
      <c r="D19" s="42">
        <f>'[7]efecte socio eco'!D20</f>
        <v>8449498567.7608557</v>
      </c>
      <c r="E19" s="42">
        <f>'[7]efecte socio eco'!E20</f>
        <v>8543178490.8596144</v>
      </c>
      <c r="F19" s="42">
        <f>'[7]efecte socio eco'!F20</f>
        <v>5598174841.5796041</v>
      </c>
      <c r="G19" s="42">
        <f>'[7]efecte socio eco'!G20</f>
        <v>7353449525.511425</v>
      </c>
      <c r="H19" s="42">
        <f>'[7]efecte socio eco'!H20</f>
        <v>77820942.451093748</v>
      </c>
      <c r="I19" s="42">
        <f>'[7]efecte socio eco'!I20</f>
        <v>4690885.8026307486</v>
      </c>
      <c r="J19" s="42">
        <f>'[7]efecte socio eco'!J20</f>
        <v>1523588616.5546288</v>
      </c>
      <c r="K19" s="42">
        <f>'[7]efecte socio eco'!K20</f>
        <v>1092526320.9880385</v>
      </c>
      <c r="L19" s="42">
        <f>'[7]efecte socio eco'!L20</f>
        <v>1551257941.3970649</v>
      </c>
      <c r="M19" s="42">
        <f>'[7]efecte socio eco'!M20</f>
        <v>2726667164.1418519</v>
      </c>
      <c r="N19" s="42">
        <f>'[7]efecte socio eco'!N20</f>
        <v>2146149434.8291388</v>
      </c>
      <c r="O19" s="42"/>
      <c r="P19" s="42">
        <f>'[7]efecte socio eco'!P20</f>
        <v>21884.807705014657</v>
      </c>
      <c r="Q19" s="42">
        <f>'[7]efecte socio eco'!Q20</f>
        <v>2780.5480050098681</v>
      </c>
      <c r="R19" s="42">
        <f>'[7]efecte socio eco'!R20</f>
        <v>8932.7521016142709</v>
      </c>
      <c r="S19" s="42">
        <f>'[7]efecte socio eco'!S20</f>
        <v>20818.469189965625</v>
      </c>
      <c r="T19" s="42">
        <f>'[7]efecte socio eco'!T20</f>
        <v>155047.13183342168</v>
      </c>
      <c r="U19" s="42">
        <f>'[7]efecte socio eco'!U20</f>
        <v>20920.461658135555</v>
      </c>
      <c r="V19" s="42">
        <f>'[7]efecte socio eco'!V20</f>
        <v>129.20672890012514</v>
      </c>
      <c r="W19" s="42">
        <f>'[7]efecte socio eco'!W20</f>
        <v>7205.2120090338285</v>
      </c>
      <c r="X19" s="42">
        <f>'[7]efecte socio eco'!X20</f>
        <v>20365572.160451669</v>
      </c>
    </row>
    <row r="20" spans="1:24">
      <c r="A20" s="54">
        <f t="shared" si="0"/>
        <v>2040</v>
      </c>
      <c r="C20" s="42">
        <f>'[7]efecte socio eco'!C21</f>
        <v>20563391923.150856</v>
      </c>
      <c r="D20" s="42">
        <f>'[7]efecte socio eco'!D21</f>
        <v>8759567861.9123173</v>
      </c>
      <c r="E20" s="42">
        <f>'[7]efecte socio eco'!E21</f>
        <v>8679974125.9222946</v>
      </c>
      <c r="F20" s="42">
        <f>'[7]efecte socio eco'!F21</f>
        <v>5762194955.9306965</v>
      </c>
      <c r="G20" s="42">
        <f>'[7]efecte socio eco'!G21</f>
        <v>7586473632.9503946</v>
      </c>
      <c r="H20" s="42">
        <f>'[7]efecte socio eco'!H21</f>
        <v>80143344.332970813</v>
      </c>
      <c r="I20" s="42">
        <f>'[7]efecte socio eco'!I21</f>
        <v>4835372.4348105974</v>
      </c>
      <c r="J20" s="42">
        <f>'[7]efecte socio eco'!J21</f>
        <v>1571439172.8757548</v>
      </c>
      <c r="K20" s="42">
        <f>'[7]efecte socio eco'!K21</f>
        <v>1121074205.5954187</v>
      </c>
      <c r="L20" s="42">
        <f>'[7]efecte socio eco'!L21</f>
        <v>1627157372.9635231</v>
      </c>
      <c r="M20" s="42">
        <f>'[7]efecte socio eco'!M21</f>
        <v>2731428420.0793209</v>
      </c>
      <c r="N20" s="42">
        <f>'[7]efecte socio eco'!N21</f>
        <v>2149829103.3732557</v>
      </c>
      <c r="O20" s="42"/>
      <c r="P20" s="42">
        <f>'[7]efecte socio eco'!P21</f>
        <v>22167.775821408206</v>
      </c>
      <c r="Q20" s="42">
        <f>'[7]efecte socio eco'!Q21</f>
        <v>2816.7146463933109</v>
      </c>
      <c r="R20" s="42">
        <f>'[7]efecte socio eco'!R21</f>
        <v>9048.4694019664385</v>
      </c>
      <c r="S20" s="42">
        <f>'[7]efecte socio eco'!S21</f>
        <v>21088.511150019382</v>
      </c>
      <c r="T20" s="42">
        <f>'[7]efecte socio eco'!T21</f>
        <v>157425.8773770761</v>
      </c>
      <c r="U20" s="42">
        <f>'[7]efecte socio eco'!U21</f>
        <v>21203.413748024403</v>
      </c>
      <c r="V20" s="42">
        <f>'[7]efecte socio eco'!V21</f>
        <v>131.07617221263945</v>
      </c>
      <c r="W20" s="42">
        <f>'[7]efecte socio eco'!W21</f>
        <v>7310.6457838550714</v>
      </c>
      <c r="X20" s="42">
        <f>'[7]efecte socio eco'!X21</f>
        <v>20660081.15059163</v>
      </c>
    </row>
    <row r="21" spans="1:24">
      <c r="A21">
        <f t="shared" si="0"/>
        <v>2041</v>
      </c>
      <c r="C21" s="42">
        <f>'[7]efecte socio eco'!C22</f>
        <v>21108545723.85453</v>
      </c>
      <c r="D21" s="42">
        <f>'[7]efecte socio eco'!D22</f>
        <v>9045343733.1402454</v>
      </c>
      <c r="E21" s="42">
        <f>'[7]efecte socio eco'!E22</f>
        <v>8790472447.721302</v>
      </c>
      <c r="F21" s="42">
        <f>'[7]efecte socio eco'!F22</f>
        <v>5912137929.8215237</v>
      </c>
      <c r="G21" s="42">
        <f>'[7]efecte socio eco'!G22</f>
        <v>7800497179.6396132</v>
      </c>
      <c r="H21" s="42">
        <f>'[7]efecte socio eco'!H22</f>
        <v>82283034.751147777</v>
      </c>
      <c r="I21" s="42">
        <f>'[7]efecte socio eco'!I22</f>
        <v>4968319.6065156953</v>
      </c>
      <c r="J21" s="42">
        <f>'[7]efecte socio eco'!J22</f>
        <v>1615381752.1330545</v>
      </c>
      <c r="K21" s="42">
        <f>'[7]efecte socio eco'!K22</f>
        <v>1145856261.8813672</v>
      </c>
      <c r="L21" s="42">
        <f>'[7]efecte socio eco'!L22</f>
        <v>1736085696.6079352</v>
      </c>
      <c r="M21" s="42">
        <f>'[7]efecte socio eco'!M22</f>
        <v>2735834247.0667491</v>
      </c>
      <c r="N21" s="42">
        <f>'[7]efecte socio eco'!N22</f>
        <v>2153084498.8113246</v>
      </c>
      <c r="O21" s="42"/>
      <c r="P21" s="42">
        <f>'[7]efecte socio eco'!P22</f>
        <v>22382.883260101422</v>
      </c>
      <c r="Q21" s="42">
        <f>'[7]efecte socio eco'!Q22</f>
        <v>2844.260138928315</v>
      </c>
      <c r="R21" s="42">
        <f>'[7]efecte socio eco'!R22</f>
        <v>9136.5488712545721</v>
      </c>
      <c r="S21" s="42">
        <f>'[7]efecte socio eco'!S22</f>
        <v>21294.148764184156</v>
      </c>
      <c r="T21" s="42">
        <f>'[7]efecte socio eco'!T22</f>
        <v>159302.28396807695</v>
      </c>
      <c r="U21" s="42">
        <f>'[7]efecte socio eco'!U22</f>
        <v>21424.573055930934</v>
      </c>
      <c r="V21" s="42">
        <f>'[7]efecte socio eco'!V22</f>
        <v>132.54608187769671</v>
      </c>
      <c r="W21" s="42">
        <f>'[7]efecte socio eco'!W22</f>
        <v>7393.5637330389491</v>
      </c>
      <c r="X21" s="42">
        <f>'[7]efecte socio eco'!X22</f>
        <v>20891638.857991952</v>
      </c>
    </row>
    <row r="22" spans="1:24">
      <c r="A22">
        <f t="shared" si="0"/>
        <v>2042</v>
      </c>
      <c r="C22" s="42">
        <f>'[7]efecte socio eco'!C23</f>
        <v>21668152036.455673</v>
      </c>
      <c r="D22" s="42">
        <f>'[7]efecte socio eco'!D23</f>
        <v>9340442878.0574131</v>
      </c>
      <c r="E22" s="42">
        <f>'[7]efecte socio eco'!E23</f>
        <v>8902377441.8148651</v>
      </c>
      <c r="F22" s="42">
        <f>'[7]efecte socio eco'!F23</f>
        <v>6065982697.3155136</v>
      </c>
      <c r="G22" s="42">
        <f>'[7]efecte socio eco'!G23</f>
        <v>8020558588.0223703</v>
      </c>
      <c r="H22" s="42">
        <f>'[7]efecte socio eco'!H23</f>
        <v>84479851.249147624</v>
      </c>
      <c r="I22" s="42">
        <f>'[7]efecte socio eco'!I23</f>
        <v>5104922.1223959681</v>
      </c>
      <c r="J22" s="42">
        <f>'[7]efecte socio eco'!J23</f>
        <v>1660553109.6371446</v>
      </c>
      <c r="K22" s="42">
        <f>'[7]efecte socio eco'!K23</f>
        <v>1171186141.2379873</v>
      </c>
      <c r="L22" s="42">
        <f>'[7]efecte socio eco'!L23</f>
        <v>1852306111.2873843</v>
      </c>
      <c r="M22" s="42">
        <f>'[7]efecte socio eco'!M23</f>
        <v>2740247180.7062502</v>
      </c>
      <c r="N22" s="42">
        <f>'[7]efecte socio eco'!N23</f>
        <v>2156344823.7572513</v>
      </c>
      <c r="O22" s="42"/>
      <c r="P22" s="42">
        <f>'[7]efecte socio eco'!P23</f>
        <v>22600.07801736705</v>
      </c>
      <c r="Q22" s="42">
        <f>'[7]efecte socio eco'!Q23</f>
        <v>2872.0750070495069</v>
      </c>
      <c r="R22" s="42">
        <f>'[7]efecte socio eco'!R23</f>
        <v>9225.4857223346353</v>
      </c>
      <c r="S22" s="42">
        <f>'[7]efecte socio eco'!S23</f>
        <v>21501.791585262712</v>
      </c>
      <c r="T22" s="42">
        <f>'[7]efecte socio eco'!T23</f>
        <v>161201.05601610057</v>
      </c>
      <c r="U22" s="42">
        <f>'[7]efecte socio eco'!U23</f>
        <v>21648.039135758954</v>
      </c>
      <c r="V22" s="42">
        <f>'[7]efecte socio eco'!V23</f>
        <v>134.03247535050448</v>
      </c>
      <c r="W22" s="42">
        <f>'[7]efecte socio eco'!W23</f>
        <v>7477.4221444610657</v>
      </c>
      <c r="X22" s="42">
        <f>'[7]efecte socio eco'!X23</f>
        <v>21125791.858773053</v>
      </c>
    </row>
    <row r="23" spans="1:24">
      <c r="A23">
        <f t="shared" si="0"/>
        <v>2043</v>
      </c>
      <c r="C23" s="42">
        <f>'[7]efecte socio eco'!C24</f>
        <v>22242594009.892944</v>
      </c>
      <c r="D23" s="42">
        <f>'[7]efecte socio eco'!D24</f>
        <v>9645169463.1139526</v>
      </c>
      <c r="E23" s="42">
        <f>'[7]efecte socio eco'!E24</f>
        <v>9015707015.5061169</v>
      </c>
      <c r="F23" s="42">
        <f>'[7]efecte socio eco'!F24</f>
        <v>6223830790.3012676</v>
      </c>
      <c r="G23" s="42">
        <f>'[7]efecte socio eco'!G24</f>
        <v>8246828193.4397736</v>
      </c>
      <c r="H23" s="42">
        <f>'[7]efecte socio eco'!H24</f>
        <v>86735318.995736927</v>
      </c>
      <c r="I23" s="42">
        <f>'[7]efecte socio eco'!I24</f>
        <v>5245280.4850861654</v>
      </c>
      <c r="J23" s="42">
        <f>'[7]efecte socio eco'!J24</f>
        <v>1706987606.0469873</v>
      </c>
      <c r="K23" s="42">
        <f>'[7]efecte socio eco'!K24</f>
        <v>1197075953.6416786</v>
      </c>
      <c r="L23" s="42">
        <f>'[7]efecte socio eco'!L24</f>
        <v>1976306778.2980716</v>
      </c>
      <c r="M23" s="42">
        <f>'[7]efecte socio eco'!M24</f>
        <v>2744667232.4609394</v>
      </c>
      <c r="N23" s="42">
        <f>'[7]efecte socio eco'!N24</f>
        <v>2159610085.6755815</v>
      </c>
      <c r="O23" s="42"/>
      <c r="P23" s="42">
        <f>'[7]efecte socio eco'!P24</f>
        <v>22819.380347729293</v>
      </c>
      <c r="Q23" s="42">
        <f>'[7]efecte socio eco'!Q24</f>
        <v>2900.1618850610776</v>
      </c>
      <c r="R23" s="42">
        <f>'[7]efecte socio eco'!R24</f>
        <v>9315.2883011190534</v>
      </c>
      <c r="S23" s="42">
        <f>'[7]efecte socio eco'!S24</f>
        <v>21711.459166364453</v>
      </c>
      <c r="T23" s="42">
        <f>'[7]efecte socio eco'!T24</f>
        <v>163122.46010178587</v>
      </c>
      <c r="U23" s="42">
        <f>'[7]efecte socio eco'!U24</f>
        <v>21873.836047977584</v>
      </c>
      <c r="V23" s="42">
        <f>'[7]efecte socio eco'!V24</f>
        <v>135.53553748318291</v>
      </c>
      <c r="W23" s="42">
        <f>'[7]efecte socio eco'!W24</f>
        <v>7562.2316849219187</v>
      </c>
      <c r="X23" s="42">
        <f>'[7]efecte socio eco'!X24</f>
        <v>21362569.240922578</v>
      </c>
    </row>
    <row r="24" spans="1:24">
      <c r="A24">
        <f t="shared" si="0"/>
        <v>2044</v>
      </c>
      <c r="C24" s="42">
        <f>'[7]efecte socio eco'!C25</f>
        <v>22832264950.723991</v>
      </c>
      <c r="D24" s="42">
        <f>'[7]efecte socio eco'!D25</f>
        <v>9959837578.0157585</v>
      </c>
      <c r="E24" s="42">
        <f>'[7]efecte socio eco'!E25</f>
        <v>9130479304.0628071</v>
      </c>
      <c r="F24" s="42">
        <f>'[7]efecte socio eco'!F25</f>
        <v>6385786382.7149811</v>
      </c>
      <c r="G24" s="42">
        <f>'[7]efecte socio eco'!G25</f>
        <v>8479481136.5977936</v>
      </c>
      <c r="H24" s="42">
        <f>'[7]efecte socio eco'!H25</f>
        <v>89051003.879083514</v>
      </c>
      <c r="I24" s="42">
        <f>'[7]efecte socio eco'!I25</f>
        <v>5389497.9605120197</v>
      </c>
      <c r="J24" s="42">
        <f>'[7]efecte socio eco'!J25</f>
        <v>1754720562.8579593</v>
      </c>
      <c r="K24" s="42">
        <f>'[7]efecte socio eco'!K25</f>
        <v>1223538076.7675493</v>
      </c>
      <c r="L24" s="42">
        <f>'[7]efecte socio eco'!L25</f>
        <v>2108608538.3761508</v>
      </c>
      <c r="M24" s="42">
        <f>'[7]efecte socio eco'!M25</f>
        <v>2749094413.8124228</v>
      </c>
      <c r="N24" s="42">
        <f>'[7]efecte socio eco'!N25</f>
        <v>2162880292.0421638</v>
      </c>
      <c r="O24" s="42"/>
      <c r="P24" s="42">
        <f>'[7]efecte socio eco'!P25</f>
        <v>23040.810702254345</v>
      </c>
      <c r="Q24" s="42">
        <f>'[7]efecte socio eco'!Q25</f>
        <v>2928.5234330288649</v>
      </c>
      <c r="R24" s="42">
        <f>'[7]efecte socio eco'!R25</f>
        <v>9405.9650347609004</v>
      </c>
      <c r="S24" s="42">
        <f>'[7]efecte socio eco'!S25</f>
        <v>21923.171251264434</v>
      </c>
      <c r="T24" s="42">
        <f>'[7]efecte socio eco'!T25</f>
        <v>165066.76598322688</v>
      </c>
      <c r="U24" s="42">
        <f>'[7]efecte socio eco'!U25</f>
        <v>22101.98810401537</v>
      </c>
      <c r="V24" s="42">
        <f>'[7]efecte socio eco'!V25</f>
        <v>137.05545520081404</v>
      </c>
      <c r="W24" s="42">
        <f>'[7]efecte socio eco'!W25</f>
        <v>7648.0031422057382</v>
      </c>
      <c r="X24" s="42">
        <f>'[7]efecte socio eco'!X25</f>
        <v>21602000.418445662</v>
      </c>
    </row>
    <row r="25" spans="1:24">
      <c r="A25" s="54">
        <f t="shared" si="0"/>
        <v>2045</v>
      </c>
      <c r="C25" s="42">
        <f>'[7]efecte socio eco'!C26</f>
        <v>23437568592.412941</v>
      </c>
      <c r="D25" s="42">
        <f>'[7]efecte socio eco'!D26</f>
        <v>10284771559.465017</v>
      </c>
      <c r="E25" s="42">
        <f>'[7]efecte socio eco'!E26</f>
        <v>9246712673.619339</v>
      </c>
      <c r="F25" s="42">
        <f>'[7]efecte socio eco'!F26</f>
        <v>6551956359.2914114</v>
      </c>
      <c r="G25" s="42">
        <f>'[7]efecte socio eco'!G26</f>
        <v>8718697499.1323891</v>
      </c>
      <c r="H25" s="42">
        <f>'[7]efecte socio eco'!H26</f>
        <v>91428513.593894929</v>
      </c>
      <c r="I25" s="42">
        <f>'[7]efecte socio eco'!I26</f>
        <v>5537680.6538661327</v>
      </c>
      <c r="J25" s="42">
        <f>'[7]efecte socio eco'!J26</f>
        <v>1803788289.2699802</v>
      </c>
      <c r="K25" s="42">
        <f>'[7]efecte socio eco'!K26</f>
        <v>1250585161.9070659</v>
      </c>
      <c r="L25" s="42">
        <f>'[7]efecte socio eco'!L26</f>
        <v>2249767099.3881583</v>
      </c>
      <c r="M25" s="42">
        <f>'[7]efecte socio eco'!M26</f>
        <v>2753528736.2608252</v>
      </c>
      <c r="N25" s="42">
        <f>'[7]efecte socio eco'!N26</f>
        <v>2166155450.3441687</v>
      </c>
      <c r="O25" s="42"/>
      <c r="P25" s="42">
        <f>'[7]efecte socio eco'!P26</f>
        <v>23264.389730457569</v>
      </c>
      <c r="Q25" s="42">
        <f>'[7]efecte socio eco'!Q26</f>
        <v>2957.1623370322823</v>
      </c>
      <c r="R25" s="42">
        <f>'[7]efecte socio eco'!R26</f>
        <v>9497.524432444714</v>
      </c>
      <c r="S25" s="42">
        <f>'[7]efecte socio eco'!S26</f>
        <v>22136.947776262572</v>
      </c>
      <c r="T25" s="42">
        <f>'[7]efecte socio eco'!T26</f>
        <v>167034.24663384588</v>
      </c>
      <c r="U25" s="42">
        <f>'[7]efecte socio eco'!U26</f>
        <v>22332.519868877895</v>
      </c>
      <c r="V25" s="42">
        <f>'[7]efecte socio eco'!V26</f>
        <v>138.5924175246885</v>
      </c>
      <c r="W25" s="42">
        <f>'[7]efecte socio eco'!W26</f>
        <v>7734.7474264526973</v>
      </c>
      <c r="X25" s="42">
        <f>'[7]efecte socio eco'!X26</f>
        <v>21844115.135018915</v>
      </c>
    </row>
    <row r="26" spans="1:24">
      <c r="A26">
        <f t="shared" si="0"/>
        <v>2046</v>
      </c>
      <c r="C26" s="42">
        <f>'[7]efecte socio eco'!C27</f>
        <v>24042513612.191795</v>
      </c>
      <c r="D26" s="42">
        <f>'[7]efecte socio eco'!D27</f>
        <v>10615882221.37746</v>
      </c>
      <c r="E26" s="42">
        <f>'[7]efecte socio eco'!E27</f>
        <v>9362387329.2879086</v>
      </c>
      <c r="F26" s="42">
        <f>'[7]efecte socio eco'!F27</f>
        <v>6721363610.909606</v>
      </c>
      <c r="G26" s="42">
        <f>'[7]efecte socio eco'!G27</f>
        <v>8963165222.6748905</v>
      </c>
      <c r="H26" s="42">
        <f>'[7]efecte socio eco'!H27</f>
        <v>93844317.287623391</v>
      </c>
      <c r="I26" s="42">
        <f>'[7]efecte socio eco'!I27</f>
        <v>5688743.2245835122</v>
      </c>
      <c r="J26" s="42">
        <f>'[7]efecte socio eco'!J27</f>
        <v>1853693046.4261024</v>
      </c>
      <c r="K26" s="42">
        <f>'[7]efecte socio eco'!K27</f>
        <v>1280049014.6610763</v>
      </c>
      <c r="L26" s="42">
        <f>'[7]efecte socio eco'!L27</f>
        <v>2372688801.4169922</v>
      </c>
      <c r="M26" s="42">
        <f>'[7]efecte socio eco'!M27</f>
        <v>2756662639.7051668</v>
      </c>
      <c r="N26" s="42">
        <f>'[7]efecte socio eco'!N27</f>
        <v>2168363466.482697</v>
      </c>
      <c r="O26" s="42"/>
      <c r="P26" s="42">
        <f>'[7]efecte socio eco'!P27</f>
        <v>23485.193254953101</v>
      </c>
      <c r="Q26" s="42">
        <f>'[7]efecte socio eco'!Q27</f>
        <v>2985.6385995725655</v>
      </c>
      <c r="R26" s="42">
        <f>'[7]efecte socio eco'!R27</f>
        <v>9588.1923589021044</v>
      </c>
      <c r="S26" s="42">
        <f>'[7]efecte socio eco'!S27</f>
        <v>22348.488194207508</v>
      </c>
      <c r="T26" s="42">
        <f>'[7]efecte socio eco'!T27</f>
        <v>168996.94878141131</v>
      </c>
      <c r="U26" s="42">
        <f>'[7]efecte socio eco'!U27</f>
        <v>22559.402745334013</v>
      </c>
      <c r="V26" s="42">
        <f>'[7]efecte socio eco'!V27</f>
        <v>140.11719770815031</v>
      </c>
      <c r="W26" s="42">
        <f>'[7]efecte socio eco'!W27</f>
        <v>7820.9549071309502</v>
      </c>
      <c r="X26" s="42">
        <f>'[7]efecte socio eco'!X27</f>
        <v>22084298.13306218</v>
      </c>
    </row>
    <row r="27" spans="1:24">
      <c r="A27">
        <f t="shared" si="0"/>
        <v>2047</v>
      </c>
      <c r="C27" s="42">
        <f>'[7]efecte socio eco'!C28</f>
        <v>24663072814.624126</v>
      </c>
      <c r="D27" s="42">
        <f>'[7]efecte socio eco'!D28</f>
        <v>10957652747.711609</v>
      </c>
      <c r="E27" s="42">
        <f>'[7]efecte socio eco'!E28</f>
        <v>9479509053.3835316</v>
      </c>
      <c r="F27" s="42">
        <f>'[7]efecte socio eco'!F28</f>
        <v>6895151053.0124531</v>
      </c>
      <c r="G27" s="42">
        <f>'[7]efecte socio eco'!G28</f>
        <v>9214487693.4844017</v>
      </c>
      <c r="H27" s="42">
        <f>'[7]efecte socio eco'!H28</f>
        <v>96323953.447365195</v>
      </c>
      <c r="I27" s="42">
        <f>'[7]efecte socio eco'!I28</f>
        <v>5843926.636082097</v>
      </c>
      <c r="J27" s="42">
        <f>'[7]efecte socio eco'!J28</f>
        <v>1904978500.4198892</v>
      </c>
      <c r="K27" s="42">
        <f>'[7]efecte socio eco'!K28</f>
        <v>1310207037.348933</v>
      </c>
      <c r="L27" s="42">
        <f>'[7]efecte socio eco'!L28</f>
        <v>2502326640.7890091</v>
      </c>
      <c r="M27" s="42">
        <f>'[7]efecte socio eco'!M28</f>
        <v>2759800109.9729338</v>
      </c>
      <c r="N27" s="42">
        <f>'[7]efecte socio eco'!N28</f>
        <v>2170573733.3070045</v>
      </c>
      <c r="O27" s="42"/>
      <c r="P27" s="42">
        <f>'[7]efecte socio eco'!P28</f>
        <v>23708.092437103722</v>
      </c>
      <c r="Q27" s="42">
        <f>'[7]efecte socio eco'!Q28</f>
        <v>3014.3890768619372</v>
      </c>
      <c r="R27" s="42">
        <f>'[7]efecte socio eco'!R28</f>
        <v>9679.7258449004639</v>
      </c>
      <c r="S27" s="42">
        <f>'[7]efecte socio eco'!S28</f>
        <v>22562.050089949502</v>
      </c>
      <c r="T27" s="42">
        <f>'[7]efecte socio eco'!T28</f>
        <v>170982.71326378346</v>
      </c>
      <c r="U27" s="42">
        <f>'[7]efecte socio eco'!U28</f>
        <v>22788.590594087535</v>
      </c>
      <c r="V27" s="42">
        <f>'[7]efecte socio eco'!V28</f>
        <v>141.65875337362911</v>
      </c>
      <c r="W27" s="42">
        <f>'[7]efecte socio eco'!W28</f>
        <v>7908.1232116493557</v>
      </c>
      <c r="X27" s="42">
        <f>'[7]efecte socio eco'!X28</f>
        <v>22327122.019609854</v>
      </c>
    </row>
    <row r="28" spans="1:24">
      <c r="A28">
        <f t="shared" si="0"/>
        <v>2048</v>
      </c>
      <c r="C28" s="42">
        <f>'[7]efecte socio eco'!C29</f>
        <v>25299649216.003914</v>
      </c>
      <c r="D28" s="42">
        <f>'[7]efecte socio eco'!D29</f>
        <v>11310426324.96841</v>
      </c>
      <c r="E28" s="42">
        <f>'[7]efecte socio eco'!E29</f>
        <v>9598095948.4630795</v>
      </c>
      <c r="F28" s="42">
        <f>'[7]efecte socio eco'!F29</f>
        <v>7073431939.7168732</v>
      </c>
      <c r="G28" s="42">
        <f>'[7]efecte socio eco'!G29</f>
        <v>9472857115.0936146</v>
      </c>
      <c r="H28" s="42">
        <f>'[7]efecte socio eco'!H29</f>
        <v>98869108.710046962</v>
      </c>
      <c r="I28" s="42">
        <f>'[7]efecte socio eco'!I29</f>
        <v>6003343.3009116231</v>
      </c>
      <c r="J28" s="42">
        <f>'[7]efecte socio eco'!J29</f>
        <v>1957682850.4905751</v>
      </c>
      <c r="K28" s="42">
        <f>'[7]efecte socio eco'!K29</f>
        <v>1341075584.6511006</v>
      </c>
      <c r="L28" s="42">
        <f>'[7]efecte socio eco'!L29</f>
        <v>2639047570.6139364</v>
      </c>
      <c r="M28" s="42">
        <f>'[7]efecte socio eco'!M29</f>
        <v>2762941151.1236734</v>
      </c>
      <c r="N28" s="42">
        <f>'[7]efecte socio eco'!N29</f>
        <v>2172786253.1112714</v>
      </c>
      <c r="O28" s="42"/>
      <c r="P28" s="42">
        <f>'[7]efecte socio eco'!P29</f>
        <v>23933.107166904476</v>
      </c>
      <c r="Q28" s="42">
        <f>'[7]efecte socio eco'!Q29</f>
        <v>3043.4164094761582</v>
      </c>
      <c r="R28" s="42">
        <f>'[7]efecte socio eco'!R29</f>
        <v>9772.133153486584</v>
      </c>
      <c r="S28" s="42">
        <f>'[7]efecte socio eco'!S29</f>
        <v>22777.652780707092</v>
      </c>
      <c r="T28" s="42">
        <f>'[7]efecte socio eco'!T29</f>
        <v>172991.81107026522</v>
      </c>
      <c r="U28" s="42">
        <f>'[7]efecte socio eco'!U29</f>
        <v>23020.106832054604</v>
      </c>
      <c r="V28" s="42">
        <f>'[7]efecte socio eco'!V29</f>
        <v>143.21726908333261</v>
      </c>
      <c r="W28" s="42">
        <f>'[7]efecte socio eco'!W29</f>
        <v>7996.2630488517925</v>
      </c>
      <c r="X28" s="42">
        <f>'[7]efecte socio eco'!X29</f>
        <v>22572615.832071535</v>
      </c>
    </row>
    <row r="29" spans="1:24">
      <c r="A29">
        <f t="shared" si="0"/>
        <v>2049</v>
      </c>
      <c r="C29" s="42">
        <f>'[7]efecte socio eco'!C30</f>
        <v>25952656234.843231</v>
      </c>
      <c r="D29" s="42">
        <f>'[7]efecte socio eco'!D30</f>
        <v>11674557188.286003</v>
      </c>
      <c r="E29" s="42">
        <f>'[7]efecte socio eco'!E30</f>
        <v>9718166343.5430393</v>
      </c>
      <c r="F29" s="42">
        <f>'[7]efecte socio eco'!F30</f>
        <v>7256322453.4359512</v>
      </c>
      <c r="G29" s="42">
        <f>'[7]efecte socio eco'!G30</f>
        <v>9738471080.3218822</v>
      </c>
      <c r="H29" s="42">
        <f>'[7]efecte socio eco'!H30</f>
        <v>101481514.27838293</v>
      </c>
      <c r="I29" s="42">
        <f>'[7]efecte socio eco'!I30</f>
        <v>6167108.6981274281</v>
      </c>
      <c r="J29" s="42">
        <f>'[7]efecte socio eco'!J30</f>
        <v>2011845352.7219079</v>
      </c>
      <c r="K29" s="42">
        <f>'[7]efecte socio eco'!K30</f>
        <v>1372671396.5651834</v>
      </c>
      <c r="L29" s="42">
        <f>'[7]efecte socio eco'!L30</f>
        <v>2783238593.4105387</v>
      </c>
      <c r="M29" s="42">
        <f>'[7]efecte socio eco'!M30</f>
        <v>2766085767.2215533</v>
      </c>
      <c r="N29" s="42">
        <f>'[7]efecte socio eco'!N30</f>
        <v>2175001028.1920161</v>
      </c>
      <c r="O29" s="42"/>
      <c r="P29" s="42">
        <f>'[7]efecte socio eco'!P30</f>
        <v>24160.257523127373</v>
      </c>
      <c r="Q29" s="42">
        <f>'[7]efecte socio eco'!Q30</f>
        <v>3072.7232634186521</v>
      </c>
      <c r="R29" s="42">
        <f>'[7]efecte socio eco'!R30</f>
        <v>9865.4226265902689</v>
      </c>
      <c r="S29" s="42">
        <f>'[7]efecte socio eco'!S30</f>
        <v>22995.315768293942</v>
      </c>
      <c r="T29" s="42">
        <f>'[7]efecte socio eco'!T30</f>
        <v>175024.5163743645</v>
      </c>
      <c r="U29" s="42">
        <f>'[7]efecte socio eco'!U30</f>
        <v>23253.975114050947</v>
      </c>
      <c r="V29" s="42">
        <f>'[7]efecte socio eco'!V30</f>
        <v>144.79293143000379</v>
      </c>
      <c r="W29" s="42">
        <f>'[7]efecte socio eco'!W30</f>
        <v>8085.385246937356</v>
      </c>
      <c r="X29" s="42">
        <f>'[7]efecte socio eco'!X30</f>
        <v>22820808.927132379</v>
      </c>
    </row>
    <row r="30" spans="1:24">
      <c r="A30" s="54">
        <f t="shared" si="0"/>
        <v>2050</v>
      </c>
      <c r="C30" s="42">
        <f>'[7]efecte socio eco'!C31</f>
        <v>26622517960.362972</v>
      </c>
      <c r="D30" s="42">
        <f>'[7]efecte socio eco'!D31</f>
        <v>12050410977.142462</v>
      </c>
      <c r="E30" s="42">
        <f>'[7]efecte socio eco'!E31</f>
        <v>9839738796.9324932</v>
      </c>
      <c r="F30" s="42">
        <f>'[7]efecte socio eco'!F31</f>
        <v>7443941780.5929012</v>
      </c>
      <c r="G30" s="42">
        <f>'[7]efecte socio eco'!G31</f>
        <v>10011532722.387991</v>
      </c>
      <c r="H30" s="42">
        <f>'[7]efecte socio eco'!H31</f>
        <v>104162947.09843096</v>
      </c>
      <c r="I30" s="42">
        <f>'[7]efecte socio eco'!I31</f>
        <v>6335341.4569417583</v>
      </c>
      <c r="J30" s="42">
        <f>'[7]efecte socio eco'!J31</f>
        <v>2067506349.2814846</v>
      </c>
      <c r="K30" s="42">
        <f>'[7]efecte socio eco'!K31</f>
        <v>1405011607.4840169</v>
      </c>
      <c r="L30" s="42">
        <f>'[7]efecte socio eco'!L31</f>
        <v>2935307856.5566664</v>
      </c>
      <c r="M30" s="42">
        <f>'[7]efecte socio eco'!M31</f>
        <v>2769233962.3353662</v>
      </c>
      <c r="N30" s="42">
        <f>'[7]efecte socio eco'!N31</f>
        <v>2177218060.8480968</v>
      </c>
      <c r="O30" s="42"/>
      <c r="P30" s="42">
        <f>'[7]efecte socio eco'!P31</f>
        <v>24389.563775113071</v>
      </c>
      <c r="Q30" s="42">
        <f>'[7]efecte socio eco'!Q31</f>
        <v>3102.3123303653656</v>
      </c>
      <c r="R30" s="42">
        <f>'[7]efecte socio eco'!R31</f>
        <v>9959.6026857773832</v>
      </c>
      <c r="S30" s="42">
        <f>'[7]efecte socio eco'!S31</f>
        <v>23215.058740882825</v>
      </c>
      <c r="T30" s="42">
        <f>'[7]efecte socio eco'!T31</f>
        <v>177081.10657120956</v>
      </c>
      <c r="U30" s="42">
        <f>'[7]efecte socio eco'!U31</f>
        <v>23490.219335208778</v>
      </c>
      <c r="V30" s="42">
        <f>'[7]efecte socio eco'!V31</f>
        <v>146.38592905926075</v>
      </c>
      <c r="W30" s="42">
        <f>'[7]efecte socio eco'!W31</f>
        <v>8175.5007547906298</v>
      </c>
      <c r="X30" s="42">
        <f>'[7]efecte socio eco'!X31</f>
        <v>23071730.98426364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"/>
  <sheetViews>
    <sheetView workbookViewId="0"/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2.54296875" customWidth="1"/>
    <col min="8" max="8" width="12" customWidth="1"/>
    <col min="10" max="11" width="12.1796875" customWidth="1"/>
    <col min="12" max="14" width="12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1" spans="1:24">
      <c r="A1">
        <v>3</v>
      </c>
      <c r="B1" t="str">
        <f>VLOOKUP(A1,investitii!$A$13:$B$33,2,FALSE)</f>
        <v>Sibiu - Brasov</v>
      </c>
    </row>
    <row r="3" spans="1:24"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'[8]efecte socio eco'!C6</f>
        <v>12219602064.2309</v>
      </c>
      <c r="D5" s="42">
        <f>'[8]efecte socio eco'!D6</f>
        <v>4727523664.4377851</v>
      </c>
      <c r="E5" s="42">
        <f>'[8]efecte socio eco'!E6</f>
        <v>6350891682.8892937</v>
      </c>
      <c r="F5" s="42">
        <f>'[8]efecte socio eco'!F6</f>
        <v>3481292376.0293345</v>
      </c>
      <c r="G5" s="42">
        <f>'[8]efecte socio eco'!G6</f>
        <v>4606275382.4556866</v>
      </c>
      <c r="H5" s="42">
        <f>'[8]efecte socio eco'!H6</f>
        <v>51795373.134603277</v>
      </c>
      <c r="I5" s="42">
        <f>'[8]efecte socio eco'!I6</f>
        <v>3030111.1384319691</v>
      </c>
      <c r="J5" s="42">
        <f>'[8]efecte socio eco'!J6</f>
        <v>960002106.92586648</v>
      </c>
      <c r="K5" s="42">
        <f>'[8]efecte socio eco'!K6</f>
        <v>724611852.85033369</v>
      </c>
      <c r="L5" s="42">
        <f>'[8]efecte socio eco'!L6</f>
        <v>819768445.80301476</v>
      </c>
      <c r="M5" s="42">
        <f>'[8]efecte socio eco'!M6</f>
        <v>2639673482.3798122</v>
      </c>
      <c r="N5" s="42">
        <f>'[8]efecte socio eco'!N6</f>
        <v>2083946331.4675775</v>
      </c>
      <c r="O5" s="42"/>
      <c r="P5" s="42">
        <f>'[8]efecte socio eco'!P6</f>
        <v>17514.496057613091</v>
      </c>
      <c r="Q5" s="42">
        <f>'[8]efecte socio eco'!Q6</f>
        <v>2222.2605081571787</v>
      </c>
      <c r="R5" s="42">
        <f>'[8]efecte socio eco'!R6</f>
        <v>7142.6149122135803</v>
      </c>
      <c r="S5" s="42">
        <f>'[8]efecte socio eco'!S6</f>
        <v>16648.386730591174</v>
      </c>
      <c r="T5" s="42">
        <f>'[8]efecte socio eco'!T6</f>
        <v>124843.96365246884</v>
      </c>
      <c r="U5" s="42">
        <f>'[8]efecte socio eco'!U6</f>
        <v>17898.258378425759</v>
      </c>
      <c r="V5" s="42">
        <f>'[8]efecte socio eco'!V6</f>
        <v>107.28372847717405</v>
      </c>
      <c r="W5" s="42">
        <f>'[8]efecte socio eco'!W6</f>
        <v>5897.754596512551</v>
      </c>
      <c r="X5" s="42">
        <f>'[8]efecte socio eco'!X6</f>
        <v>16914027.313304503</v>
      </c>
    </row>
    <row r="6" spans="1:24">
      <c r="A6">
        <f t="shared" ref="A6:A30" si="0">A5+1</f>
        <v>2026</v>
      </c>
      <c r="C6" s="42">
        <f>'[8]efecte socio eco'!C7</f>
        <v>12754991206.611887</v>
      </c>
      <c r="D6" s="42">
        <f>'[8]efecte socio eco'!D7</f>
        <v>4967695586.0880756</v>
      </c>
      <c r="E6" s="42">
        <f>'[8]efecte socio eco'!E7</f>
        <v>6561591527.0977287</v>
      </c>
      <c r="F6" s="42">
        <f>'[8]efecte socio eco'!F7</f>
        <v>3628267964.9192443</v>
      </c>
      <c r="G6" s="42">
        <f>'[8]efecte socio eco'!G7</f>
        <v>4790882601.2766304</v>
      </c>
      <c r="H6" s="42">
        <f>'[8]efecte socio eco'!H7</f>
        <v>53505620.38164001</v>
      </c>
      <c r="I6" s="42">
        <f>'[8]efecte socio eco'!I7</f>
        <v>3140211.0996373473</v>
      </c>
      <c r="J6" s="42">
        <f>'[8]efecte socio eco'!J7</f>
        <v>997356737.86295831</v>
      </c>
      <c r="K6" s="42">
        <f>'[8]efecte socio eco'!K7</f>
        <v>750710030.21800196</v>
      </c>
      <c r="L6" s="42">
        <f>'[8]efecte socio eco'!L7</f>
        <v>851308668.61482465</v>
      </c>
      <c r="M6" s="42">
        <f>'[8]efecte socio eco'!M7</f>
        <v>2647432621.5083518</v>
      </c>
      <c r="N6" s="42">
        <f>'[8]efecte socio eco'!N7</f>
        <v>2089512534.938379</v>
      </c>
      <c r="O6" s="42"/>
      <c r="P6" s="42">
        <f>'[8]efecte socio eco'!P7</f>
        <v>17865.599283288604</v>
      </c>
      <c r="Q6" s="42">
        <f>'[8]efecte socio eco'!Q7</f>
        <v>2266.9097784812629</v>
      </c>
      <c r="R6" s="42">
        <f>'[8]efecte socio eco'!R7</f>
        <v>7285.9096127210114</v>
      </c>
      <c r="S6" s="42">
        <f>'[8]efecte socio eco'!S7</f>
        <v>16982.808684133219</v>
      </c>
      <c r="T6" s="42">
        <f>'[8]efecte socio eco'!T7</f>
        <v>127089.53351177611</v>
      </c>
      <c r="U6" s="42">
        <f>'[8]efecte socio eco'!U7</f>
        <v>18096.551276359311</v>
      </c>
      <c r="V6" s="42">
        <f>'[8]efecte socio eco'!V7</f>
        <v>108.8205086232561</v>
      </c>
      <c r="W6" s="42">
        <f>'[8]efecte socio eco'!W7</f>
        <v>5994.6691784048244</v>
      </c>
      <c r="X6" s="42">
        <f>'[8]efecte socio eco'!X7</f>
        <v>17155855.561296605</v>
      </c>
    </row>
    <row r="7" spans="1:24">
      <c r="A7">
        <f>A6+1</f>
        <v>2027</v>
      </c>
      <c r="C7" s="42">
        <f>'[8]efecte socio eco'!C8</f>
        <v>13313837866.862341</v>
      </c>
      <c r="D7" s="42">
        <f>'[8]efecte socio eco'!D8</f>
        <v>5220068938.3484564</v>
      </c>
      <c r="E7" s="42">
        <f>'[8]efecte socio eco'!E8</f>
        <v>6779281637.6445217</v>
      </c>
      <c r="F7" s="42">
        <f>'[8]efecte socio eco'!F8</f>
        <v>3781448670.0120549</v>
      </c>
      <c r="G7" s="42">
        <f>'[8]efecte socio eco'!G8</f>
        <v>4982888384.5365582</v>
      </c>
      <c r="H7" s="42">
        <f>'[8]efecte socio eco'!H8</f>
        <v>55272338.804941759</v>
      </c>
      <c r="I7" s="42">
        <f>'[8]efecte socio eco'!I8</f>
        <v>3254311.5746534821</v>
      </c>
      <c r="J7" s="42">
        <f>'[8]efecte socio eco'!J8</f>
        <v>1036164874.414652</v>
      </c>
      <c r="K7" s="42">
        <f>'[8]efecte socio eco'!K8</f>
        <v>777748179.59859693</v>
      </c>
      <c r="L7" s="42">
        <f>'[8]efecte socio eco'!L8</f>
        <v>884062387.33528006</v>
      </c>
      <c r="M7" s="42">
        <f>'[8]efecte socio eco'!M8</f>
        <v>2655214568.0941086</v>
      </c>
      <c r="N7" s="42">
        <f>'[8]efecte socio eco'!N8</f>
        <v>2095093605.6927621</v>
      </c>
      <c r="O7" s="42"/>
      <c r="P7" s="42">
        <f>'[8]efecte socio eco'!P8</f>
        <v>18223.740877334763</v>
      </c>
      <c r="Q7" s="42">
        <f>'[8]efecte socio eco'!Q8</f>
        <v>2312.456134152972</v>
      </c>
      <c r="R7" s="42">
        <f>'[8]efecte socio eco'!R8</f>
        <v>7432.0790826855509</v>
      </c>
      <c r="S7" s="42">
        <f>'[8]efecte socio eco'!S8</f>
        <v>17323.948288149193</v>
      </c>
      <c r="T7" s="42">
        <f>'[8]efecte socio eco'!T8</f>
        <v>129375.49446285507</v>
      </c>
      <c r="U7" s="42">
        <f>'[8]efecte socio eco'!U8</f>
        <v>18297.041040185595</v>
      </c>
      <c r="V7" s="42">
        <f>'[8]efecte socio eco'!V8</f>
        <v>110.37930229600165</v>
      </c>
      <c r="W7" s="42">
        <f>'[8]efecte socio eco'!W8</f>
        <v>6093.1763047188178</v>
      </c>
      <c r="X7" s="42">
        <f>'[8]efecte socio eco'!X8</f>
        <v>17401141.347841986</v>
      </c>
    </row>
    <row r="8" spans="1:24">
      <c r="A8">
        <f t="shared" si="0"/>
        <v>2028</v>
      </c>
      <c r="C8" s="42">
        <f>'[8]efecte socio eco'!C9</f>
        <v>13897169811.705635</v>
      </c>
      <c r="D8" s="42">
        <f>'[8]efecte socio eco'!D9</f>
        <v>5485263589.3030462</v>
      </c>
      <c r="E8" s="42">
        <f>'[8]efecte socio eco'!E9</f>
        <v>7004193926.5354204</v>
      </c>
      <c r="F8" s="42">
        <f>'[8]efecte socio eco'!F9</f>
        <v>3941096463.1588902</v>
      </c>
      <c r="G8" s="42">
        <f>'[8]efecte socio eco'!G9</f>
        <v>5182589246.9444151</v>
      </c>
      <c r="H8" s="42">
        <f>'[8]efecte socio eco'!H9</f>
        <v>57097393.043527409</v>
      </c>
      <c r="I8" s="42">
        <f>'[8]efecte socio eco'!I9</f>
        <v>3372557.9233022565</v>
      </c>
      <c r="J8" s="42">
        <f>'[8]efecte socio eco'!J9</f>
        <v>1076483073.9211936</v>
      </c>
      <c r="K8" s="42">
        <f>'[8]efecte socio eco'!K9</f>
        <v>805760155.74651909</v>
      </c>
      <c r="L8" s="42">
        <f>'[8]efecte socio eco'!L9</f>
        <v>918076290.67451096</v>
      </c>
      <c r="M8" s="42">
        <f>'[8]efecte socio eco'!M9</f>
        <v>2663019389.1780381</v>
      </c>
      <c r="N8" s="42">
        <f>'[8]efecte socio eco'!N9</f>
        <v>2100689583.4411185</v>
      </c>
      <c r="O8" s="42"/>
      <c r="P8" s="42">
        <f>'[8]efecte socio eco'!P9</f>
        <v>18589.061933953213</v>
      </c>
      <c r="Q8" s="42">
        <f>'[8]efecte socio eco'!Q9</f>
        <v>2358.9175992545602</v>
      </c>
      <c r="R8" s="42">
        <f>'[8]efecte socio eco'!R9</f>
        <v>7581.1809955550107</v>
      </c>
      <c r="S8" s="42">
        <f>'[8]efecte socio eco'!S9</f>
        <v>17671.940482428217</v>
      </c>
      <c r="T8" s="42">
        <f>'[8]efecte socio eco'!T9</f>
        <v>131702.57302075392</v>
      </c>
      <c r="U8" s="42">
        <f>'[8]efecte socio eco'!U9</f>
        <v>18499.752008747815</v>
      </c>
      <c r="V8" s="42">
        <f>'[8]efecte socio eco'!V9</f>
        <v>111.96042482701972</v>
      </c>
      <c r="W8" s="42">
        <f>'[8]efecte socio eco'!W9</f>
        <v>6193.3021448676964</v>
      </c>
      <c r="X8" s="42">
        <f>'[8]efecte socio eco'!X9</f>
        <v>17649934.107086349</v>
      </c>
    </row>
    <row r="9" spans="1:24">
      <c r="A9">
        <f t="shared" si="0"/>
        <v>2029</v>
      </c>
      <c r="C9" s="42">
        <f>'[8]efecte socio eco'!C10</f>
        <v>14506059838.394106</v>
      </c>
      <c r="D9" s="42">
        <f>'[8]efecte socio eco'!D10</f>
        <v>5763930898.1335258</v>
      </c>
      <c r="E9" s="42">
        <f>'[8]efecte socio eco'!E10</f>
        <v>7236567999.7860737</v>
      </c>
      <c r="F9" s="42">
        <f>'[8]efecte socio eco'!F10</f>
        <v>4107484376.3181372</v>
      </c>
      <c r="G9" s="42">
        <f>'[8]efecte socio eco'!G10</f>
        <v>5390293586.7270012</v>
      </c>
      <c r="H9" s="42">
        <f>'[8]efecte socio eco'!H10</f>
        <v>58982709.305501178</v>
      </c>
      <c r="I9" s="42">
        <f>'[8]efecte socio eco'!I10</f>
        <v>3495100.7870965591</v>
      </c>
      <c r="J9" s="42">
        <f>'[8]efecte socio eco'!J10</f>
        <v>1118370094.424845</v>
      </c>
      <c r="K9" s="42">
        <f>'[8]efecte socio eco'!K10</f>
        <v>834781032.75502157</v>
      </c>
      <c r="L9" s="42">
        <f>'[8]efecte socio eco'!L10</f>
        <v>953398863.6698029</v>
      </c>
      <c r="M9" s="42">
        <f>'[8]efecte socio eco'!M10</f>
        <v>2670847151.9981589</v>
      </c>
      <c r="N9" s="42">
        <f>'[8]efecte socio eco'!N10</f>
        <v>2106300507.9999061</v>
      </c>
      <c r="O9" s="42"/>
      <c r="P9" s="42">
        <f>'[8]efecte socio eco'!P10</f>
        <v>18961.706375781494</v>
      </c>
      <c r="Q9" s="42">
        <f>'[8]efecte socio eco'!Q10</f>
        <v>2406.3125600049975</v>
      </c>
      <c r="R9" s="42">
        <f>'[8]efecte socio eco'!R10</f>
        <v>7733.2741818183613</v>
      </c>
      <c r="S9" s="42">
        <f>'[8]efecte socio eco'!S10</f>
        <v>18026.92291734205</v>
      </c>
      <c r="T9" s="42">
        <f>'[8]efecte socio eco'!T10</f>
        <v>134071.50876835562</v>
      </c>
      <c r="U9" s="42">
        <f>'[8]efecte socio eco'!U10</f>
        <v>18704.708790536621</v>
      </c>
      <c r="V9" s="42">
        <f>'[8]efecte socio eco'!V10</f>
        <v>113.56419606487043</v>
      </c>
      <c r="W9" s="42">
        <f>'[8]efecte socio eco'!W10</f>
        <v>6295.0732982923055</v>
      </c>
      <c r="X9" s="42">
        <f>'[8]efecte socio eco'!X10</f>
        <v>17902283.979959935</v>
      </c>
    </row>
    <row r="10" spans="1:24">
      <c r="A10" s="54">
        <f t="shared" si="0"/>
        <v>2030</v>
      </c>
      <c r="C10" s="42">
        <f>'[8]efecte socio eco'!C11</f>
        <v>15141627747.674778</v>
      </c>
      <c r="D10" s="42">
        <f>'[8]efecte socio eco'!D11</f>
        <v>6056755314.9582815</v>
      </c>
      <c r="E10" s="42">
        <f>'[8]efecte socio eco'!E11</f>
        <v>7476651412.6817284</v>
      </c>
      <c r="F10" s="42">
        <f>'[8]efecte socio eco'!F11</f>
        <v>4280896968.4986382</v>
      </c>
      <c r="G10" s="42">
        <f>'[8]efecte socio eco'!G11</f>
        <v>5606322161.8886404</v>
      </c>
      <c r="H10" s="42">
        <f>'[8]efecte socio eco'!H11</f>
        <v>60930277.401021071</v>
      </c>
      <c r="I10" s="42">
        <f>'[8]efecte socio eco'!I11</f>
        <v>3622096.2811520495</v>
      </c>
      <c r="J10" s="42">
        <f>'[8]efecte socio eco'!J11</f>
        <v>1161886980.3013742</v>
      </c>
      <c r="K10" s="42">
        <f>'[8]efecte socio eco'!K11</f>
        <v>864847147.97285509</v>
      </c>
      <c r="L10" s="42">
        <f>'[8]efecte socio eco'!L11</f>
        <v>990080456.79847717</v>
      </c>
      <c r="M10" s="42">
        <f>'[8]efecte socio eco'!M11</f>
        <v>2678697923.990129</v>
      </c>
      <c r="N10" s="42">
        <f>'[8]efecte socio eco'!N11</f>
        <v>2111926419.2919314</v>
      </c>
      <c r="O10" s="42"/>
      <c r="P10" s="42">
        <f>'[8]efecte socio eco'!P11</f>
        <v>19341.821010593085</v>
      </c>
      <c r="Q10" s="42">
        <f>'[8]efecte socio eco'!Q11</f>
        <v>2454.6597720359568</v>
      </c>
      <c r="R10" s="42">
        <f>'[8]efecte socio eco'!R11</f>
        <v>7888.4186522182217</v>
      </c>
      <c r="S10" s="42">
        <f>'[8]efecte socio eco'!S11</f>
        <v>18389.036008293489</v>
      </c>
      <c r="T10" s="42">
        <f>'[8]efecte socio eco'!T11</f>
        <v>136483.0545914293</v>
      </c>
      <c r="U10" s="42">
        <f>'[8]efecte socio eco'!U11</f>
        <v>18911.93626667752</v>
      </c>
      <c r="V10" s="42">
        <f>'[8]efecte socio eco'!V11</f>
        <v>115.19094043976777</v>
      </c>
      <c r="W10" s="42">
        <f>'[8]efecte socio eco'!W11</f>
        <v>6398.5168015275804</v>
      </c>
      <c r="X10" s="42">
        <f>'[8]efecte socio eco'!X11</f>
        <v>18158241.82428275</v>
      </c>
    </row>
    <row r="11" spans="1:24">
      <c r="A11">
        <f t="shared" si="0"/>
        <v>2031</v>
      </c>
      <c r="C11" s="42">
        <f>'[8]efecte socio eco'!C12</f>
        <v>15604276786.443727</v>
      </c>
      <c r="D11" s="42">
        <f>'[8]efecte socio eco'!D12</f>
        <v>6278094007.6739235</v>
      </c>
      <c r="E11" s="42">
        <f>'[8]efecte socio eco'!E12</f>
        <v>7582792562.3932781</v>
      </c>
      <c r="F11" s="42">
        <f>'[8]efecte socio eco'!F12</f>
        <v>4407952455.0585308</v>
      </c>
      <c r="G11" s="42">
        <f>'[8]efecte socio eco'!G12</f>
        <v>5774317970.3853006</v>
      </c>
      <c r="H11" s="42">
        <f>'[8]efecte socio eco'!H12</f>
        <v>62516950.81933599</v>
      </c>
      <c r="I11" s="42">
        <f>'[8]efecte socio eco'!I12</f>
        <v>3724024.4867379987</v>
      </c>
      <c r="J11" s="42">
        <f>'[8]efecte socio eco'!J12</f>
        <v>1195935023.574065</v>
      </c>
      <c r="K11" s="42">
        <f>'[8]efecte socio eco'!K12</f>
        <v>886346650.95860565</v>
      </c>
      <c r="L11" s="42">
        <f>'[8]efecte socio eco'!L12</f>
        <v>1042822638.5589495</v>
      </c>
      <c r="M11" s="42">
        <f>'[8]efecte socio eco'!M12</f>
        <v>2686601332.2506328</v>
      </c>
      <c r="N11" s="42">
        <f>'[8]efecte socio eco'!N12</f>
        <v>2118276786.8211565</v>
      </c>
      <c r="O11" s="42"/>
      <c r="P11" s="42">
        <f>'[8]efecte socio eco'!P12</f>
        <v>19600.356584177087</v>
      </c>
      <c r="Q11" s="42">
        <f>'[8]efecte socio eco'!Q12</f>
        <v>2487.4657559259626</v>
      </c>
      <c r="R11" s="42">
        <f>'[8]efecte socio eco'!R12</f>
        <v>7993.8153182557053</v>
      </c>
      <c r="S11" s="42">
        <f>'[8]efecte socio eco'!S12</f>
        <v>18635.07373684059</v>
      </c>
      <c r="T11" s="42">
        <f>'[8]efecte socio eco'!T12</f>
        <v>138345.4649098787</v>
      </c>
      <c r="U11" s="42">
        <f>'[8]efecte socio eco'!U12</f>
        <v>19096.957282142001</v>
      </c>
      <c r="V11" s="42">
        <f>'[8]efecte socio eco'!V12</f>
        <v>116.55593971608815</v>
      </c>
      <c r="W11" s="42">
        <f>'[8]efecte socio eco'!W12</f>
        <v>6478.724879169521</v>
      </c>
      <c r="X11" s="42">
        <f>'[8]efecte socio eco'!X12</f>
        <v>18373154.330418114</v>
      </c>
    </row>
    <row r="12" spans="1:24">
      <c r="A12">
        <f t="shared" si="0"/>
        <v>2032</v>
      </c>
      <c r="C12" s="42">
        <f>'[8]efecte socio eco'!C13</f>
        <v>16081061962.795818</v>
      </c>
      <c r="D12" s="42">
        <f>'[8]efecte socio eco'!D13</f>
        <v>6507521324.4705276</v>
      </c>
      <c r="E12" s="42">
        <f>'[8]efecte socio eco'!E13</f>
        <v>7690440528.8654671</v>
      </c>
      <c r="F12" s="42">
        <f>'[8]efecte socio eco'!F13</f>
        <v>4538778902.8874664</v>
      </c>
      <c r="G12" s="42">
        <f>'[8]efecte socio eco'!G13</f>
        <v>5947347844.1492586</v>
      </c>
      <c r="H12" s="42">
        <f>'[8]efecte socio eco'!H13</f>
        <v>64144942.489327617</v>
      </c>
      <c r="I12" s="42">
        <f>'[8]efecte socio eco'!I13</f>
        <v>3828821.020023582</v>
      </c>
      <c r="J12" s="42">
        <f>'[8]efecte socio eco'!J13</f>
        <v>1230980813.8482742</v>
      </c>
      <c r="K12" s="42">
        <f>'[8]efecte socio eco'!K13</f>
        <v>908380616.74476862</v>
      </c>
      <c r="L12" s="42">
        <f>'[8]efecte socio eco'!L13</f>
        <v>1098374428.0818553</v>
      </c>
      <c r="M12" s="42">
        <f>'[8]efecte socio eco'!M13</f>
        <v>2694528059.2517724</v>
      </c>
      <c r="N12" s="42">
        <f>'[8]efecte socio eco'!N13</f>
        <v>2124646249.3185527</v>
      </c>
      <c r="O12" s="42"/>
      <c r="P12" s="42">
        <f>'[8]efecte socio eco'!P13</f>
        <v>19862.347915250095</v>
      </c>
      <c r="Q12" s="42">
        <f>'[8]efecte socio eco'!Q13</f>
        <v>2520.7101845207103</v>
      </c>
      <c r="R12" s="42">
        <f>'[8]efecte socio eco'!R13</f>
        <v>8100.6201825267717</v>
      </c>
      <c r="S12" s="42">
        <f>'[8]efecte socio eco'!S13</f>
        <v>18884.403348868767</v>
      </c>
      <c r="T12" s="42">
        <f>'[8]efecte socio eco'!T13</f>
        <v>140233.28916857622</v>
      </c>
      <c r="U12" s="42">
        <f>'[8]efecte socio eco'!U13</f>
        <v>19283.788412429247</v>
      </c>
      <c r="V12" s="42">
        <f>'[8]efecte socio eco'!V13</f>
        <v>117.93711407542496</v>
      </c>
      <c r="W12" s="42">
        <f>'[8]efecte socio eco'!W13</f>
        <v>6559.9383985284358</v>
      </c>
      <c r="X12" s="42">
        <f>'[8]efecte socio eco'!X13</f>
        <v>18590610.441035692</v>
      </c>
    </row>
    <row r="13" spans="1:24">
      <c r="A13">
        <f t="shared" si="0"/>
        <v>2033</v>
      </c>
      <c r="C13" s="42">
        <f>'[8]efecte socio eco'!C14</f>
        <v>16572415203.243425</v>
      </c>
      <c r="D13" s="42">
        <f>'[8]efecte socio eco'!D14</f>
        <v>6745332856.863163</v>
      </c>
      <c r="E13" s="42">
        <f>'[8]efecte socio eco'!E14</f>
        <v>7799616703.3942852</v>
      </c>
      <c r="F13" s="42">
        <f>'[8]efecte socio eco'!F14</f>
        <v>4673488232.7633476</v>
      </c>
      <c r="G13" s="42">
        <f>'[8]efecte socio eco'!G14</f>
        <v>6125562631.0697699</v>
      </c>
      <c r="H13" s="42">
        <f>'[8]efecte socio eco'!H14</f>
        <v>65815328.371494137</v>
      </c>
      <c r="I13" s="42">
        <f>'[8]efecte socio eco'!I14</f>
        <v>3936566.5976636768</v>
      </c>
      <c r="J13" s="42">
        <f>'[8]efecte socio eco'!J14</f>
        <v>1267053589.1941919</v>
      </c>
      <c r="K13" s="42">
        <f>'[8]efecte socio eco'!K14</f>
        <v>930962331.70755529</v>
      </c>
      <c r="L13" s="42">
        <f>'[8]efecte socio eco'!L14</f>
        <v>1156885494.8635111</v>
      </c>
      <c r="M13" s="42">
        <f>'[8]efecte socio eco'!M14</f>
        <v>2702478173.7947097</v>
      </c>
      <c r="N13" s="42">
        <f>'[8]efecte socio eco'!N14</f>
        <v>2131034864.2009244</v>
      </c>
      <c r="O13" s="42"/>
      <c r="P13" s="42">
        <f>'[8]efecte socio eco'!P14</f>
        <v>20127.841195752575</v>
      </c>
      <c r="Q13" s="42">
        <f>'[8]efecte socio eco'!Q14</f>
        <v>2554.3989175365168</v>
      </c>
      <c r="R13" s="42">
        <f>'[8]efecte socio eco'!R14</f>
        <v>8208.8520598795531</v>
      </c>
      <c r="S13" s="42">
        <f>'[8]efecte socio eco'!S14</f>
        <v>19137.068888423284</v>
      </c>
      <c r="T13" s="42">
        <f>'[8]efecte socio eco'!T14</f>
        <v>142146.87415917809</v>
      </c>
      <c r="U13" s="42">
        <f>'[8]efecte socio eco'!U14</f>
        <v>19472.447366423101</v>
      </c>
      <c r="V13" s="42">
        <f>'[8]efecte socio eco'!V14</f>
        <v>119.33465519063483</v>
      </c>
      <c r="W13" s="42">
        <f>'[8]efecte socio eco'!W14</f>
        <v>6642.1699632357286</v>
      </c>
      <c r="X13" s="42">
        <f>'[8]efecte socio eco'!X14</f>
        <v>18810640.261055287</v>
      </c>
    </row>
    <row r="14" spans="1:24">
      <c r="A14">
        <f t="shared" si="0"/>
        <v>2034</v>
      </c>
      <c r="C14" s="42">
        <f>'[8]efecte socio eco'!C15</f>
        <v>17078781631.716606</v>
      </c>
      <c r="D14" s="42">
        <f>'[8]efecte socio eco'!D15</f>
        <v>6991834998.4938002</v>
      </c>
      <c r="E14" s="42">
        <f>'[8]efecte socio eco'!E15</f>
        <v>7910342780.9540167</v>
      </c>
      <c r="F14" s="42">
        <f>'[8]efecte socio eco'!F15</f>
        <v>4812195687.2326221</v>
      </c>
      <c r="G14" s="42">
        <f>'[8]efecte socio eco'!G15</f>
        <v>6309117699.2567225</v>
      </c>
      <c r="H14" s="42">
        <f>'[8]efecte socio eco'!H15</f>
        <v>67529212.445210293</v>
      </c>
      <c r="I14" s="42">
        <f>'[8]efecte socio eco'!I15</f>
        <v>4047344.2077336726</v>
      </c>
      <c r="J14" s="42">
        <f>'[8]efecte socio eco'!J15</f>
        <v>1304183444.4771147</v>
      </c>
      <c r="K14" s="42">
        <f>'[8]efecte socio eco'!K15</f>
        <v>954105412.51331639</v>
      </c>
      <c r="L14" s="42">
        <f>'[8]efecte socio eco'!L15</f>
        <v>1218513481.3843729</v>
      </c>
      <c r="M14" s="42">
        <f>'[8]efecte socio eco'!M15</f>
        <v>2710451744.8836007</v>
      </c>
      <c r="N14" s="42">
        <f>'[8]efecte socio eco'!N15</f>
        <v>2137442689.0577228</v>
      </c>
      <c r="O14" s="42"/>
      <c r="P14" s="42">
        <f>'[8]efecte socio eco'!P15</f>
        <v>20396.883235057023</v>
      </c>
      <c r="Q14" s="42">
        <f>'[8]efecte socio eco'!Q15</f>
        <v>2588.5378930035104</v>
      </c>
      <c r="R14" s="42">
        <f>'[8]efecte socio eco'!R15</f>
        <v>8318.5300165461831</v>
      </c>
      <c r="S14" s="42">
        <f>'[8]efecte socio eco'!S15</f>
        <v>19393.114988840596</v>
      </c>
      <c r="T14" s="42">
        <f>'[8]efecte socio eco'!T15</f>
        <v>144086.57140556435</v>
      </c>
      <c r="U14" s="42">
        <f>'[8]efecte socio eco'!U15</f>
        <v>19662.952026258612</v>
      </c>
      <c r="V14" s="42">
        <f>'[8]efecte socio eco'!V15</f>
        <v>120.74875700587552</v>
      </c>
      <c r="W14" s="42">
        <f>'[8]efecte socio eco'!W15</f>
        <v>6725.4323349145816</v>
      </c>
      <c r="X14" s="42">
        <f>'[8]efecte socio eco'!X15</f>
        <v>19033274.251704533</v>
      </c>
    </row>
    <row r="15" spans="1:24">
      <c r="A15" s="54">
        <f t="shared" si="0"/>
        <v>2035</v>
      </c>
      <c r="C15" s="42">
        <f>'[8]efecte socio eco'!C16</f>
        <v>17600619972.807236</v>
      </c>
      <c r="D15" s="42">
        <f>'[8]efecte socio eco'!D16</f>
        <v>7247345339.8853512</v>
      </c>
      <c r="E15" s="42">
        <f>'[8]efecte socio eco'!E16</f>
        <v>8022640764.5083656</v>
      </c>
      <c r="F15" s="42">
        <f>'[8]efecte socio eco'!F16</f>
        <v>4955019929.1991806</v>
      </c>
      <c r="G15" s="42">
        <f>'[8]efecte socio eco'!G16</f>
        <v>6498173072.4909592</v>
      </c>
      <c r="H15" s="42">
        <f>'[8]efecte socio eco'!H16</f>
        <v>69287727.438361436</v>
      </c>
      <c r="I15" s="42">
        <f>'[8]efecte socio eco'!I16</f>
        <v>4161239.1736487588</v>
      </c>
      <c r="J15" s="42">
        <f>'[8]efecte socio eco'!J16</f>
        <v>1342401356.4650486</v>
      </c>
      <c r="K15" s="42">
        <f>'[8]efecte socio eco'!K16</f>
        <v>977823814.32932675</v>
      </c>
      <c r="L15" s="42">
        <f>'[8]efecte socio eco'!L16</f>
        <v>1283424427.8346996</v>
      </c>
      <c r="M15" s="42">
        <f>'[8]efecte socio eco'!M16</f>
        <v>2718448841.7261977</v>
      </c>
      <c r="N15" s="42">
        <f>'[8]efecte socio eco'!N16</f>
        <v>2143869781.6515658</v>
      </c>
      <c r="O15" s="42"/>
      <c r="P15" s="42">
        <f>'[8]efecte socio eco'!P16</f>
        <v>20669.521468220955</v>
      </c>
      <c r="Q15" s="42">
        <f>'[8]efecte socio eco'!Q16</f>
        <v>2623.1331283122745</v>
      </c>
      <c r="R15" s="42">
        <f>'[8]efecte socio eco'!R16</f>
        <v>8429.6733735015314</v>
      </c>
      <c r="S15" s="42">
        <f>'[8]efecte socio eco'!S16</f>
        <v>19652.586880632814</v>
      </c>
      <c r="T15" s="42">
        <f>'[8]efecte socio eco'!T16</f>
        <v>146052.73722841352</v>
      </c>
      <c r="U15" s="42">
        <f>'[8]efecte socio eco'!U16</f>
        <v>19855.320449016999</v>
      </c>
      <c r="V15" s="42">
        <f>'[8]efecte socio eco'!V16</f>
        <v>122.17961576352047</v>
      </c>
      <c r="W15" s="42">
        <f>'[8]efecte socio eco'!W16</f>
        <v>6809.7384351604496</v>
      </c>
      <c r="X15" s="42">
        <f>'[8]efecte socio eco'!X16</f>
        <v>19258543.234735996</v>
      </c>
    </row>
    <row r="16" spans="1:24">
      <c r="A16">
        <f t="shared" si="0"/>
        <v>2036</v>
      </c>
      <c r="C16" s="42">
        <f>'[8]efecte socio eco'!C17</f>
        <v>18130767272.046722</v>
      </c>
      <c r="D16" s="42">
        <f>'[8]efecte socio eco'!D17</f>
        <v>7512547461.3289337</v>
      </c>
      <c r="E16" s="42">
        <f>'[8]efecte socio eco'!E17</f>
        <v>8151286541.1836176</v>
      </c>
      <c r="F16" s="42">
        <f>'[8]efecte socio eco'!F17</f>
        <v>5100298140.0485458</v>
      </c>
      <c r="G16" s="42">
        <f>'[8]efecte socio eco'!G17</f>
        <v>6704417170.8088074</v>
      </c>
      <c r="H16" s="42">
        <f>'[8]efecte socio eco'!H17</f>
        <v>71356343.843816534</v>
      </c>
      <c r="I16" s="42">
        <f>'[8]efecte socio eco'!I17</f>
        <v>4289552.8911021771</v>
      </c>
      <c r="J16" s="42">
        <f>'[8]efecte socio eco'!J17</f>
        <v>1384541778.0639577</v>
      </c>
      <c r="K16" s="42">
        <f>'[8]efecte socio eco'!K17</f>
        <v>1003539448.5232294</v>
      </c>
      <c r="L16" s="42">
        <f>'[8]efecte socio eco'!L17</f>
        <v>1346263439.8564501</v>
      </c>
      <c r="M16" s="42">
        <f>'[8]efecte socio eco'!M17</f>
        <v>2723512410.5855761</v>
      </c>
      <c r="N16" s="42">
        <f>'[8]efecte socio eco'!N17</f>
        <v>2147704828.8438625</v>
      </c>
      <c r="O16" s="42"/>
      <c r="P16" s="42">
        <f>'[8]efecte socio eco'!P17</f>
        <v>20937.159194218031</v>
      </c>
      <c r="Q16" s="42">
        <f>'[8]efecte socio eco'!Q17</f>
        <v>2657.3081998680855</v>
      </c>
      <c r="R16" s="42">
        <f>'[8]efecte socio eco'!R17</f>
        <v>8539.0271536017426</v>
      </c>
      <c r="S16" s="42">
        <f>'[8]efecte socio eco'!S17</f>
        <v>19907.854776696313</v>
      </c>
      <c r="T16" s="42">
        <f>'[8]efecte socio eco'!T17</f>
        <v>148300.63301907299</v>
      </c>
      <c r="U16" s="42">
        <f>'[8]efecte socio eco'!U17</f>
        <v>20124.111811092822</v>
      </c>
      <c r="V16" s="42">
        <f>'[8]efecte socio eco'!V17</f>
        <v>123.95146169015665</v>
      </c>
      <c r="W16" s="42">
        <f>'[8]efecte socio eco'!W17</f>
        <v>6909.6898653581829</v>
      </c>
      <c r="X16" s="42">
        <f>'[8]efecte socio eco'!X17</f>
        <v>19537682.613597617</v>
      </c>
    </row>
    <row r="17" spans="1:24">
      <c r="A17">
        <f t="shared" si="0"/>
        <v>2037</v>
      </c>
      <c r="C17" s="42">
        <f>'[8]efecte socio eco'!C18</f>
        <v>18676883108.719845</v>
      </c>
      <c r="D17" s="42">
        <f>'[8]efecte socio eco'!D18</f>
        <v>7787454124.4936218</v>
      </c>
      <c r="E17" s="42">
        <f>'[8]efecte socio eco'!E18</f>
        <v>8281995196.6966696</v>
      </c>
      <c r="F17" s="42">
        <f>'[8]efecte socio eco'!F18</f>
        <v>5249835820.859519</v>
      </c>
      <c r="G17" s="42">
        <f>'[8]efecte socio eco'!G18</f>
        <v>6917207205.5947084</v>
      </c>
      <c r="H17" s="42">
        <f>'[8]efecte socio eco'!H18</f>
        <v>73486719.726615205</v>
      </c>
      <c r="I17" s="42">
        <f>'[8]efecte socio eco'!I18</f>
        <v>4421823.2208529562</v>
      </c>
      <c r="J17" s="42">
        <f>'[8]efecte socio eco'!J18</f>
        <v>1428005064.1876838</v>
      </c>
      <c r="K17" s="42">
        <f>'[8]efecte socio eco'!K18</f>
        <v>1029931374.1229086</v>
      </c>
      <c r="L17" s="42">
        <f>'[8]efecte socio eco'!L18</f>
        <v>1412179174.8594918</v>
      </c>
      <c r="M17" s="42">
        <f>'[8]efecte socio eco'!M18</f>
        <v>2728585411.1948557</v>
      </c>
      <c r="N17" s="42">
        <f>'[8]efecte socio eco'!N18</f>
        <v>2151546736.3348088</v>
      </c>
      <c r="O17" s="42"/>
      <c r="P17" s="42">
        <f>'[8]efecte socio eco'!P18</f>
        <v>21208.262406945752</v>
      </c>
      <c r="Q17" s="42">
        <f>'[8]efecte socio eco'!Q18</f>
        <v>2691.9285158925204</v>
      </c>
      <c r="R17" s="42">
        <f>'[8]efecte socio eco'!R18</f>
        <v>8649.7995235680573</v>
      </c>
      <c r="S17" s="42">
        <f>'[8]efecte socio eco'!S18</f>
        <v>20166.438353242818</v>
      </c>
      <c r="T17" s="42">
        <f>'[8]efecte socio eco'!T18</f>
        <v>150583.12614478797</v>
      </c>
      <c r="U17" s="42">
        <f>'[8]efecte socio eco'!U18</f>
        <v>20396.541935711517</v>
      </c>
      <c r="V17" s="42">
        <f>'[8]efecte socio eco'!V18</f>
        <v>125.74900288492833</v>
      </c>
      <c r="W17" s="42">
        <f>'[8]efecte socio eco'!W18</f>
        <v>7011.1083546057898</v>
      </c>
      <c r="X17" s="42">
        <f>'[8]efecte socio eco'!X18</f>
        <v>19820867.926353693</v>
      </c>
    </row>
    <row r="18" spans="1:24">
      <c r="A18">
        <f t="shared" si="0"/>
        <v>2038</v>
      </c>
      <c r="C18" s="42">
        <f>'[8]efecte socio eco'!C19</f>
        <v>19239448470.258083</v>
      </c>
      <c r="D18" s="42">
        <f>'[8]efecte socio eco'!D19</f>
        <v>8072420447.6925879</v>
      </c>
      <c r="E18" s="42">
        <f>'[8]efecte socio eco'!E19</f>
        <v>8414799810.0121756</v>
      </c>
      <c r="F18" s="42">
        <f>'[8]efecte socio eco'!F19</f>
        <v>5403757856.7352953</v>
      </c>
      <c r="G18" s="42">
        <f>'[8]efecte socio eco'!G19</f>
        <v>7136750936.8989792</v>
      </c>
      <c r="H18" s="42">
        <f>'[8]efecte socio eco'!H19</f>
        <v>75680698.943855226</v>
      </c>
      <c r="I18" s="42">
        <f>'[8]efecte socio eco'!I19</f>
        <v>4558172.1668550167</v>
      </c>
      <c r="J18" s="42">
        <f>'[8]efecte socio eco'!J19</f>
        <v>1472832741.9611256</v>
      </c>
      <c r="K18" s="42">
        <f>'[8]efecte socio eco'!K19</f>
        <v>1057017376.8093271</v>
      </c>
      <c r="L18" s="42">
        <f>'[8]efecte socio eco'!L19</f>
        <v>1481322275.3189218</v>
      </c>
      <c r="M18" s="42">
        <f>'[8]efecte socio eco'!M19</f>
        <v>2733667861.1222591</v>
      </c>
      <c r="N18" s="42">
        <f>'[8]efecte socio eco'!N19</f>
        <v>2155395516.3964038</v>
      </c>
      <c r="O18" s="42"/>
      <c r="P18" s="42">
        <f>'[8]efecte socio eco'!P19</f>
        <v>21482.875978995362</v>
      </c>
      <c r="Q18" s="42">
        <f>'[8]efecte socio eco'!Q19</f>
        <v>2726.9998771821192</v>
      </c>
      <c r="R18" s="42">
        <f>'[8]efecte socio eco'!R19</f>
        <v>8762.0088860309679</v>
      </c>
      <c r="S18" s="42">
        <f>'[8]efecte socio eco'!S19</f>
        <v>20428.380677721212</v>
      </c>
      <c r="T18" s="42">
        <f>'[8]efecte socio eco'!T19</f>
        <v>152900.74909269504</v>
      </c>
      <c r="U18" s="42">
        <f>'[8]efecte socio eco'!U19</f>
        <v>20672.660082613951</v>
      </c>
      <c r="V18" s="42">
        <f>'[8]efecte socio eco'!V19</f>
        <v>127.5726119800123</v>
      </c>
      <c r="W18" s="42">
        <f>'[8]efecte socio eco'!W19</f>
        <v>7114.0154359844037</v>
      </c>
      <c r="X18" s="42">
        <f>'[8]efecte socio eco'!X19</f>
        <v>20108157.816041779</v>
      </c>
    </row>
    <row r="19" spans="1:24">
      <c r="A19">
        <f t="shared" si="0"/>
        <v>2039</v>
      </c>
      <c r="C19" s="42">
        <f>'[8]efecte socio eco'!C20</f>
        <v>19818958831.888702</v>
      </c>
      <c r="D19" s="42">
        <f>'[8]efecte socio eco'!D20</f>
        <v>8367814544.084095</v>
      </c>
      <c r="E19" s="42">
        <f>'[8]efecte socio eco'!E20</f>
        <v>8549733990.5272512</v>
      </c>
      <c r="F19" s="42">
        <f>'[8]efecte socio eco'!F20</f>
        <v>5562192794.335351</v>
      </c>
      <c r="G19" s="42">
        <f>'[8]efecte socio eco'!G20</f>
        <v>7363262718.8228722</v>
      </c>
      <c r="H19" s="42">
        <f>'[8]efecte socio eco'!H20</f>
        <v>77940180.401821047</v>
      </c>
      <c r="I19" s="42">
        <f>'[8]efecte socio eco'!I20</f>
        <v>4698725.4951101253</v>
      </c>
      <c r="J19" s="42">
        <f>'[8]efecte socio eco'!J20</f>
        <v>1519067642.121207</v>
      </c>
      <c r="K19" s="42">
        <f>'[8]efecte socio eco'!K20</f>
        <v>1084815710.0062647</v>
      </c>
      <c r="L19" s="42">
        <f>'[8]efecte socio eco'!L20</f>
        <v>1553850759.4649642</v>
      </c>
      <c r="M19" s="42">
        <f>'[8]efecte socio eco'!M20</f>
        <v>2738759777.9687328</v>
      </c>
      <c r="N19" s="42">
        <f>'[8]efecte socio eco'!N20</f>
        <v>2159251181.3225999</v>
      </c>
      <c r="O19" s="42"/>
      <c r="P19" s="42">
        <f>'[8]efecte socio eco'!P20</f>
        <v>21761.045363987439</v>
      </c>
      <c r="Q19" s="42">
        <f>'[8]efecte socio eco'!Q20</f>
        <v>2762.5281601081742</v>
      </c>
      <c r="R19" s="42">
        <f>'[8]efecte socio eco'!R20</f>
        <v>8875.6738823487467</v>
      </c>
      <c r="S19" s="42">
        <f>'[8]efecte socio eco'!S20</f>
        <v>20693.72537698445</v>
      </c>
      <c r="T19" s="42">
        <f>'[8]efecte socio eco'!T20</f>
        <v>155254.04254543345</v>
      </c>
      <c r="U19" s="42">
        <f>'[8]efecte socio eco'!U20</f>
        <v>20952.516178394639</v>
      </c>
      <c r="V19" s="42">
        <f>'[8]efecte socio eco'!V20</f>
        <v>129.42266701148844</v>
      </c>
      <c r="W19" s="42">
        <f>'[8]efecte socio eco'!W20</f>
        <v>7218.4329586316799</v>
      </c>
      <c r="X19" s="42">
        <f>'[8]efecte socio eco'!X20</f>
        <v>20399611.775690056</v>
      </c>
    </row>
    <row r="20" spans="1:24">
      <c r="A20" s="54">
        <f t="shared" si="0"/>
        <v>2040</v>
      </c>
      <c r="C20" s="42">
        <f>'[8]efecte socio eco'!C21</f>
        <v>20415924593.020832</v>
      </c>
      <c r="D20" s="42">
        <f>'[8]efecte socio eco'!D21</f>
        <v>8674017997.191885</v>
      </c>
      <c r="E20" s="42">
        <f>'[8]efecte socio eco'!E21</f>
        <v>8686831886.5771446</v>
      </c>
      <c r="F20" s="42">
        <f>'[8]efecte socio eco'!F21</f>
        <v>5725272949.2300787</v>
      </c>
      <c r="G20" s="42">
        <f>'[8]efecte socio eco'!G21</f>
        <v>7596963708.8057194</v>
      </c>
      <c r="H20" s="42">
        <f>'[8]efecte socio eco'!H21</f>
        <v>80267119.69950214</v>
      </c>
      <c r="I20" s="42">
        <f>'[8]efecte socio eco'!I21</f>
        <v>4843612.8496723678</v>
      </c>
      <c r="J20" s="42">
        <f>'[8]efecte socio eco'!J21</f>
        <v>1566753939.9396307</v>
      </c>
      <c r="K20" s="42">
        <f>'[8]efecte socio eco'!K21</f>
        <v>1113345107.1814134</v>
      </c>
      <c r="L20" s="42">
        <f>'[8]efecte socio eco'!L21</f>
        <v>1629930382.4146066</v>
      </c>
      <c r="M20" s="42">
        <f>'[8]efecte socio eco'!M21</f>
        <v>2743861179.3680072</v>
      </c>
      <c r="N20" s="42">
        <f>'[8]efecte socio eco'!N21</f>
        <v>2163113743.4293423</v>
      </c>
      <c r="O20" s="42"/>
      <c r="P20" s="42">
        <f>'[8]efecte socio eco'!P21</f>
        <v>22042.816604095304</v>
      </c>
      <c r="Q20" s="42">
        <f>'[8]efecte socio eco'!Q21</f>
        <v>2798.5193176013458</v>
      </c>
      <c r="R20" s="42">
        <f>'[8]efecte socio eco'!R21</f>
        <v>8990.813395704341</v>
      </c>
      <c r="S20" s="42">
        <f>'[8]efecte socio eco'!S21</f>
        <v>20962.516644555675</v>
      </c>
      <c r="T20" s="42">
        <f>'[8]efecte socio eco'!T21</f>
        <v>157643.55550728194</v>
      </c>
      <c r="U20" s="42">
        <f>'[8]efecte socio eco'!U21</f>
        <v>21236.160825529259</v>
      </c>
      <c r="V20" s="42">
        <f>'[8]efecte socio eco'!V21</f>
        <v>131.29955149770706</v>
      </c>
      <c r="W20" s="42">
        <f>'[8]efecte socio eco'!W21</f>
        <v>7324.38309238079</v>
      </c>
      <c r="X20" s="42">
        <f>'[8]efecte socio eco'!X21</f>
        <v>20695290.160637345</v>
      </c>
    </row>
    <row r="21" spans="1:24">
      <c r="A21">
        <f t="shared" si="0"/>
        <v>2041</v>
      </c>
      <c r="C21" s="42">
        <f>'[8]efecte socio eco'!C22</f>
        <v>20953049954.328583</v>
      </c>
      <c r="D21" s="42">
        <f>'[8]efecte socio eco'!D22</f>
        <v>8954539081.8840809</v>
      </c>
      <c r="E21" s="42">
        <f>'[8]efecte socio eco'!E22</f>
        <v>8796818929.8326206</v>
      </c>
      <c r="F21" s="42">
        <f>'[8]efecte socio eco'!F22</f>
        <v>5874394698.9563503</v>
      </c>
      <c r="G21" s="42">
        <f>'[8]efecte socio eco'!G22</f>
        <v>7810741432.7849874</v>
      </c>
      <c r="H21" s="42">
        <f>'[8]efecte socio eco'!H22</f>
        <v>82405443.925892517</v>
      </c>
      <c r="I21" s="42">
        <f>'[8]efecte socio eco'!I22</f>
        <v>4976452.7057371298</v>
      </c>
      <c r="J21" s="42">
        <f>'[8]efecte socio eco'!J22</f>
        <v>1610419783.9842489</v>
      </c>
      <c r="K21" s="42">
        <f>'[8]efecte socio eco'!K22</f>
        <v>1138589601.824888</v>
      </c>
      <c r="L21" s="42">
        <f>'[8]efecte socio eco'!L22</f>
        <v>1738927778.6699145</v>
      </c>
      <c r="M21" s="42">
        <f>'[8]efecte socio eco'!M22</f>
        <v>2748084355.0177751</v>
      </c>
      <c r="N21" s="42">
        <f>'[8]efecte socio eco'!N22</f>
        <v>2166102831.101799</v>
      </c>
      <c r="O21" s="42"/>
      <c r="P21" s="42">
        <f>'[8]efecte socio eco'!P22</f>
        <v>22256.689590041853</v>
      </c>
      <c r="Q21" s="42">
        <f>'[8]efecte socio eco'!Q22</f>
        <v>2825.976014108327</v>
      </c>
      <c r="R21" s="42">
        <f>'[8]efecte socio eco'!R22</f>
        <v>9078.4164673972155</v>
      </c>
      <c r="S21" s="42">
        <f>'[8]efecte socio eco'!S22</f>
        <v>21167.078969130907</v>
      </c>
      <c r="T21" s="42">
        <f>'[8]efecte socio eco'!T22</f>
        <v>159511.49280259403</v>
      </c>
      <c r="U21" s="42">
        <f>'[8]efecte socio eco'!U22</f>
        <v>21456.445535050858</v>
      </c>
      <c r="V21" s="42">
        <f>'[8]efecte socio eco'!V22</f>
        <v>132.76305874728217</v>
      </c>
      <c r="W21" s="42">
        <f>'[8]efecte socio eco'!W22</f>
        <v>7407.0322010711361</v>
      </c>
      <c r="X21" s="42">
        <f>'[8]efecte socio eco'!X22</f>
        <v>20925839.791828074</v>
      </c>
    </row>
    <row r="22" spans="1:24">
      <c r="A22">
        <f t="shared" si="0"/>
        <v>2042</v>
      </c>
      <c r="C22" s="42">
        <f>'[8]efecte socio eco'!C23</f>
        <v>21504306620.463871</v>
      </c>
      <c r="D22" s="42">
        <f>'[8]efecte socio eco'!D23</f>
        <v>9244132326.5582333</v>
      </c>
      <c r="E22" s="42">
        <f>'[8]efecte socio eco'!E23</f>
        <v>8908198557.8465023</v>
      </c>
      <c r="F22" s="42">
        <f>'[8]efecte socio eco'!F23</f>
        <v>6027400507.388402</v>
      </c>
      <c r="G22" s="42">
        <f>'[8]efecte socio eco'!G23</f>
        <v>8030534838.4262304</v>
      </c>
      <c r="H22" s="42">
        <f>'[8]efecte socio eco'!H23</f>
        <v>84600733.326993108</v>
      </c>
      <c r="I22" s="42">
        <f>'[8]efecte socio eco'!I23</f>
        <v>5112935.7983501023</v>
      </c>
      <c r="J22" s="42">
        <f>'[8]efecte socio eco'!J23</f>
        <v>1655302606.5776508</v>
      </c>
      <c r="K22" s="42">
        <f>'[8]efecte socio eco'!K23</f>
        <v>1164406501.65135</v>
      </c>
      <c r="L22" s="42">
        <f>'[8]efecte socio eco'!L23</f>
        <v>1855214095.0647666</v>
      </c>
      <c r="M22" s="42">
        <f>'[8]efecte socio eco'!M23</f>
        <v>2752314030.7094193</v>
      </c>
      <c r="N22" s="42">
        <f>'[8]efecte socio eco'!N23</f>
        <v>2169096049.2297812</v>
      </c>
      <c r="O22" s="42"/>
      <c r="P22" s="42">
        <f>'[8]efecte socio eco'!P23</f>
        <v>22472.637703452343</v>
      </c>
      <c r="Q22" s="42">
        <f>'[8]efecte socio eco'!Q23</f>
        <v>2853.7020924195845</v>
      </c>
      <c r="R22" s="42">
        <f>'[8]efecte socio eco'!R23</f>
        <v>9166.8731101556059</v>
      </c>
      <c r="S22" s="42">
        <f>'[8]efecte socio eco'!S23</f>
        <v>21373.637511304682</v>
      </c>
      <c r="T22" s="42">
        <f>'[8]efecte socio eco'!T23</f>
        <v>161401.56350975408</v>
      </c>
      <c r="U22" s="42">
        <f>'[8]efecte socio eco'!U23</f>
        <v>21679.015278748251</v>
      </c>
      <c r="V22" s="42">
        <f>'[8]efecte socio eco'!V23</f>
        <v>134.24287872180668</v>
      </c>
      <c r="W22" s="42">
        <f>'[8]efecte socio eco'!W23</f>
        <v>7490.6139309913042</v>
      </c>
      <c r="X22" s="42">
        <f>'[8]efecte socio eco'!X23</f>
        <v>21158957.791571725</v>
      </c>
    </row>
    <row r="23" spans="1:24">
      <c r="A23">
        <f t="shared" si="0"/>
        <v>2043</v>
      </c>
      <c r="C23" s="42">
        <f>'[8]efecte socio eco'!C24</f>
        <v>22070066373.864304</v>
      </c>
      <c r="D23" s="42">
        <f>'[8]efecte socio eco'!D24</f>
        <v>9543091128.3642502</v>
      </c>
      <c r="E23" s="42">
        <f>'[8]efecte socio eco'!E24</f>
        <v>9020988402.6257229</v>
      </c>
      <c r="F23" s="42">
        <f>'[8]efecte socio eco'!F24</f>
        <v>6184391539.5947609</v>
      </c>
      <c r="G23" s="42">
        <f>'[8]efecte socio eco'!G24</f>
        <v>8256513206.3503885</v>
      </c>
      <c r="H23" s="42">
        <f>'[8]efecte socio eco'!H24</f>
        <v>86854505.460847601</v>
      </c>
      <c r="I23" s="42">
        <f>'[8]efecte socio eco'!I24</f>
        <v>5253162.0461120671</v>
      </c>
      <c r="J23" s="42">
        <f>'[8]efecte socio eco'!J24</f>
        <v>1701436325.2318094</v>
      </c>
      <c r="K23" s="42">
        <f>'[8]efecte socio eco'!K24</f>
        <v>1190808785.6369343</v>
      </c>
      <c r="L23" s="42">
        <f>'[8]efecte socio eco'!L24</f>
        <v>1979276759.3600628</v>
      </c>
      <c r="M23" s="42">
        <f>'[8]efecte socio eco'!M24</f>
        <v>2756550216.4473886</v>
      </c>
      <c r="N23" s="42">
        <f>'[8]efecte socio eco'!N24</f>
        <v>2172093403.5209374</v>
      </c>
      <c r="O23" s="42"/>
      <c r="P23" s="42">
        <f>'[8]efecte socio eco'!P24</f>
        <v>22690.681078491783</v>
      </c>
      <c r="Q23" s="42">
        <f>'[8]efecte socio eco'!Q24</f>
        <v>2881.7001954807633</v>
      </c>
      <c r="R23" s="42">
        <f>'[8]efecte socio eco'!R24</f>
        <v>9256.1916408518518</v>
      </c>
      <c r="S23" s="42">
        <f>'[8]efecte socio eco'!S24</f>
        <v>21582.211751128907</v>
      </c>
      <c r="T23" s="42">
        <f>'[8]efecte socio eco'!T24</f>
        <v>163314.02989019948</v>
      </c>
      <c r="U23" s="42">
        <f>'[8]efecte socio eco'!U24</f>
        <v>21903.893759497576</v>
      </c>
      <c r="V23" s="42">
        <f>'[8]efecte socio eco'!V24</f>
        <v>135.73919324818667</v>
      </c>
      <c r="W23" s="42">
        <f>'[8]efecte socio eco'!W24</f>
        <v>7575.1388059372821</v>
      </c>
      <c r="X23" s="42">
        <f>'[8]efecte socio eco'!X24</f>
        <v>21394672.772002656</v>
      </c>
    </row>
    <row r="24" spans="1:24">
      <c r="A24">
        <f t="shared" si="0"/>
        <v>2044</v>
      </c>
      <c r="C24" s="42">
        <f>'[8]efecte socio eco'!C25</f>
        <v>22650710778.242653</v>
      </c>
      <c r="D24" s="42">
        <f>'[8]efecte socio eco'!D25</f>
        <v>9851718373.0289345</v>
      </c>
      <c r="E24" s="42">
        <f>'[8]efecte socio eco'!E25</f>
        <v>9135206319.4222794</v>
      </c>
      <c r="F24" s="42">
        <f>'[8]efecte socio eco'!F25</f>
        <v>6345471595.6121321</v>
      </c>
      <c r="G24" s="42">
        <f>'[8]efecte socio eco'!G25</f>
        <v>8488850580.7164726</v>
      </c>
      <c r="H24" s="42">
        <f>'[8]efecte socio eco'!H25</f>
        <v>89168318.313400194</v>
      </c>
      <c r="I24" s="42">
        <f>'[8]efecte socio eco'!I25</f>
        <v>5397234.1079692813</v>
      </c>
      <c r="J24" s="42">
        <f>'[8]efecte socio eco'!J25</f>
        <v>1748855802.7486701</v>
      </c>
      <c r="K24" s="42">
        <f>'[8]efecte socio eco'!K25</f>
        <v>1217809727.0489988</v>
      </c>
      <c r="L24" s="42">
        <f>'[8]efecte socio eco'!L25</f>
        <v>2111635794.7927883</v>
      </c>
      <c r="M24" s="42">
        <f>'[8]efecte socio eco'!M25</f>
        <v>2760792922.2515302</v>
      </c>
      <c r="N24" s="42">
        <f>'[8]efecte socio eco'!N25</f>
        <v>2175094899.690804</v>
      </c>
      <c r="O24" s="42"/>
      <c r="P24" s="42">
        <f>'[8]efecte socio eco'!P25</f>
        <v>22910.840044679269</v>
      </c>
      <c r="Q24" s="42">
        <f>'[8]efecte socio eco'!Q25</f>
        <v>2909.9729921678486</v>
      </c>
      <c r="R24" s="42">
        <f>'[8]efecte socio eco'!R25</f>
        <v>9346.38045739474</v>
      </c>
      <c r="S24" s="42">
        <f>'[8]efecte socio eco'!S25</f>
        <v>21792.821358751207</v>
      </c>
      <c r="T24" s="42">
        <f>'[8]efecte socio eco'!T25</f>
        <v>165249.15731293467</v>
      </c>
      <c r="U24" s="42">
        <f>'[8]efecte socio eco'!U25</f>
        <v>22131.104926047152</v>
      </c>
      <c r="V24" s="42">
        <f>'[8]efecte socio eco'!V25</f>
        <v>137.25218618002975</v>
      </c>
      <c r="W24" s="42">
        <f>'[8]efecte socio eco'!W25</f>
        <v>7660.6174684566749</v>
      </c>
      <c r="X24" s="42">
        <f>'[8]efecte socio eco'!X25</f>
        <v>21633013.664000068</v>
      </c>
    </row>
    <row r="25" spans="1:24">
      <c r="A25" s="54">
        <f t="shared" si="0"/>
        <v>2045</v>
      </c>
      <c r="C25" s="42">
        <f>'[8]efecte socio eco'!C26</f>
        <v>23246631435.923779</v>
      </c>
      <c r="D25" s="42">
        <f>'[8]efecte socio eco'!D26</f>
        <v>10170326741.720211</v>
      </c>
      <c r="E25" s="42">
        <f>'[8]efecte socio eco'!E26</f>
        <v>9250870389.5598049</v>
      </c>
      <c r="F25" s="42">
        <f>'[8]efecte socio eco'!F26</f>
        <v>6510747179.0763769</v>
      </c>
      <c r="G25" s="42">
        <f>'[8]efecte socio eco'!G26</f>
        <v>8727725903.2670059</v>
      </c>
      <c r="H25" s="42">
        <f>'[8]efecte socio eco'!H26</f>
        <v>91543771.37549895</v>
      </c>
      <c r="I25" s="42">
        <f>'[8]efecte socio eco'!I26</f>
        <v>5545257.4583695848</v>
      </c>
      <c r="J25" s="42">
        <f>'[8]efecte socio eco'!J26</f>
        <v>1797596873.5656309</v>
      </c>
      <c r="K25" s="42">
        <f>'[8]efecte socio eco'!K26</f>
        <v>1245422900.1190183</v>
      </c>
      <c r="L25" s="42">
        <f>'[8]efecte socio eco'!L26</f>
        <v>2252845999.8145237</v>
      </c>
      <c r="M25" s="42">
        <f>'[8]efecte socio eco'!M26</f>
        <v>2765042158.157114</v>
      </c>
      <c r="N25" s="42">
        <f>'[8]efecte socio eco'!N26</f>
        <v>2178100543.4628139</v>
      </c>
      <c r="O25" s="42"/>
      <c r="P25" s="42">
        <f>'[8]efecte socio eco'!P26</f>
        <v>23133.1351287834</v>
      </c>
      <c r="Q25" s="42">
        <f>'[8]efecte socio eco'!Q26</f>
        <v>2938.5231775415723</v>
      </c>
      <c r="R25" s="42">
        <f>'[8]efecte socio eco'!R26</f>
        <v>9437.4480395190967</v>
      </c>
      <c r="S25" s="42">
        <f>'[8]efecte socio eco'!S26</f>
        <v>22005.486196269962</v>
      </c>
      <c r="T25" s="42">
        <f>'[8]efecte socio eco'!T26</f>
        <v>167207.2142913531</v>
      </c>
      <c r="U25" s="42">
        <f>'[8]efecte socio eco'!U26</f>
        <v>22360.672975567941</v>
      </c>
      <c r="V25" s="42">
        <f>'[8]efecte socio eco'!V26</f>
        <v>138.78204342023534</v>
      </c>
      <c r="W25" s="42">
        <f>'[8]efecte socio eco'!W26</f>
        <v>7747.0606811887119</v>
      </c>
      <c r="X25" s="42">
        <f>'[8]efecte socio eco'!X26</f>
        <v>21874009.720738877</v>
      </c>
    </row>
    <row r="26" spans="1:24">
      <c r="A26">
        <f t="shared" si="0"/>
        <v>2046</v>
      </c>
      <c r="C26" s="42">
        <f>'[8]efecte socio eco'!C27</f>
        <v>23842466460.587742</v>
      </c>
      <c r="D26" s="42">
        <f>'[8]efecte socio eco'!D27</f>
        <v>10496004069.388477</v>
      </c>
      <c r="E26" s="42">
        <f>'[8]efecte socio eco'!E27</f>
        <v>9366004443.8041401</v>
      </c>
      <c r="F26" s="42">
        <f>'[8]efecte socio eco'!F27</f>
        <v>6679084309.1055117</v>
      </c>
      <c r="G26" s="42">
        <f>'[8]efecte socio eco'!G27</f>
        <v>8971755892.8765621</v>
      </c>
      <c r="H26" s="42">
        <f>'[8]efecte socio eco'!H27</f>
        <v>93957128.314724728</v>
      </c>
      <c r="I26" s="42">
        <f>'[8]efecte socio eco'!I27</f>
        <v>5696111.5517420601</v>
      </c>
      <c r="J26" s="42">
        <f>'[8]efecte socio eco'!J27</f>
        <v>1847276324.6530006</v>
      </c>
      <c r="K26" s="42">
        <f>'[8]efecte socio eco'!K27</f>
        <v>1274122616.3221869</v>
      </c>
      <c r="L26" s="42">
        <f>'[8]efecte socio eco'!L27</f>
        <v>2375762978.2231421</v>
      </c>
      <c r="M26" s="42">
        <f>'[8]efecte socio eco'!M27</f>
        <v>2768430756.3708014</v>
      </c>
      <c r="N26" s="42">
        <f>'[8]efecte socio eco'!N27</f>
        <v>2180630618.1469641</v>
      </c>
      <c r="O26" s="42"/>
      <c r="P26" s="42">
        <f>'[8]efecte socio eco'!P27</f>
        <v>23352.616769666532</v>
      </c>
      <c r="Q26" s="42">
        <f>'[8]efecte socio eco'!Q27</f>
        <v>2966.824459797388</v>
      </c>
      <c r="R26" s="42">
        <f>'[8]efecte socio eco'!R27</f>
        <v>9527.5016748100788</v>
      </c>
      <c r="S26" s="42">
        <f>'[8]efecte socio eco'!S27</f>
        <v>22215.591431457233</v>
      </c>
      <c r="T26" s="42">
        <f>'[8]efecte socio eco'!T27</f>
        <v>169158.92248333542</v>
      </c>
      <c r="U26" s="42">
        <f>'[8]efecte socio eco'!U27</f>
        <v>22586.521589266758</v>
      </c>
      <c r="V26" s="42">
        <f>'[8]efecte socio eco'!V27</f>
        <v>140.29868407736936</v>
      </c>
      <c r="W26" s="42">
        <f>'[8]efecte socio eco'!W27</f>
        <v>7832.9270812820914</v>
      </c>
      <c r="X26" s="42">
        <f>'[8]efecte socio eco'!X27</f>
        <v>22112911.677771471</v>
      </c>
    </row>
    <row r="27" spans="1:24">
      <c r="A27">
        <f t="shared" si="0"/>
        <v>2047</v>
      </c>
      <c r="C27" s="42">
        <f>'[8]efecte socio eco'!C28</f>
        <v>24453573348.514771</v>
      </c>
      <c r="D27" s="42">
        <f>'[8]efecte socio eco'!D28</f>
        <v>10832110336.504877</v>
      </c>
      <c r="E27" s="42">
        <f>'[8]efecte socio eco'!E28</f>
        <v>9482571428.1284046</v>
      </c>
      <c r="F27" s="42">
        <f>'[8]efecte socio eco'!F28</f>
        <v>6851773841.1811447</v>
      </c>
      <c r="G27" s="42">
        <f>'[8]efecte socio eco'!G28</f>
        <v>9222609038.5394669</v>
      </c>
      <c r="H27" s="42">
        <f>'[8]efecte socio eco'!H28</f>
        <v>96434108.279620036</v>
      </c>
      <c r="I27" s="42">
        <f>'[8]efecte socio eco'!I28</f>
        <v>5851069.5046121469</v>
      </c>
      <c r="J27" s="42">
        <f>'[8]efecte socio eco'!J28</f>
        <v>1898328746.4529009</v>
      </c>
      <c r="K27" s="42">
        <f>'[8]efecte socio eco'!K28</f>
        <v>1303483693.184505</v>
      </c>
      <c r="L27" s="42">
        <f>'[8]efecte socio eco'!L28</f>
        <v>2505386399.7629595</v>
      </c>
      <c r="M27" s="42">
        <f>'[8]efecte socio eco'!M28</f>
        <v>2771823507.3594546</v>
      </c>
      <c r="N27" s="42">
        <f>'[8]efecte socio eco'!N28</f>
        <v>2183163631.7578444</v>
      </c>
      <c r="O27" s="42"/>
      <c r="P27" s="42">
        <f>'[8]efecte socio eco'!P28</f>
        <v>23574.18079974666</v>
      </c>
      <c r="Q27" s="42">
        <f>'[8]efecte socio eco'!Q28</f>
        <v>2995.3983152231026</v>
      </c>
      <c r="R27" s="42">
        <f>'[8]efecte socio eco'!R28</f>
        <v>9618.4146162604338</v>
      </c>
      <c r="S27" s="42">
        <f>'[8]efecte socio eco'!S28</f>
        <v>22427.702721382826</v>
      </c>
      <c r="T27" s="42">
        <f>'[8]efecte socio eco'!T28</f>
        <v>171133.41177888913</v>
      </c>
      <c r="U27" s="42">
        <f>'[8]efecte socio eco'!U28</f>
        <v>22814.651332713565</v>
      </c>
      <c r="V27" s="42">
        <f>'[8]efecte socio eco'!V28</f>
        <v>141.83189891676923</v>
      </c>
      <c r="W27" s="42">
        <f>'[8]efecte socio eco'!W28</f>
        <v>7919.7452021594454</v>
      </c>
      <c r="X27" s="42">
        <f>'[8]efecte socio eco'!X28</f>
        <v>22354422.856698118</v>
      </c>
    </row>
    <row r="28" spans="1:24">
      <c r="A28">
        <f t="shared" si="0"/>
        <v>2048</v>
      </c>
      <c r="C28" s="42">
        <f>'[8]efecte socio eco'!C29</f>
        <v>25080343533.235744</v>
      </c>
      <c r="D28" s="42">
        <f>'[8]efecte socio eco'!D29</f>
        <v>11178979501.772621</v>
      </c>
      <c r="E28" s="42">
        <f>'[8]efecte socio eco'!E29</f>
        <v>9600589176.4274235</v>
      </c>
      <c r="F28" s="42">
        <f>'[8]efecte socio eco'!F29</f>
        <v>7028928307.835885</v>
      </c>
      <c r="G28" s="42">
        <f>'[8]efecte socio eco'!G29</f>
        <v>9480476117.8671207</v>
      </c>
      <c r="H28" s="42">
        <f>'[8]efecte socio eco'!H29</f>
        <v>98976388.55601424</v>
      </c>
      <c r="I28" s="42">
        <f>'[8]efecte socio eco'!I29</f>
        <v>6010242.9590466907</v>
      </c>
      <c r="J28" s="42">
        <f>'[8]efecte socio eco'!J29</f>
        <v>1950792083.1965222</v>
      </c>
      <c r="K28" s="42">
        <f>'[8]efecte socio eco'!K29</f>
        <v>1333521371.2023721</v>
      </c>
      <c r="L28" s="42">
        <f>'[8]efecte socio eco'!L29</f>
        <v>2642082173.0338635</v>
      </c>
      <c r="M28" s="42">
        <f>'[8]efecte socio eco'!M29</f>
        <v>2775220416.212358</v>
      </c>
      <c r="N28" s="42">
        <f>'[8]efecte socio eco'!N29</f>
        <v>2185699587.7093024</v>
      </c>
      <c r="O28" s="42"/>
      <c r="P28" s="42">
        <f>'[8]efecte socio eco'!P29</f>
        <v>23797.846976233312</v>
      </c>
      <c r="Q28" s="42">
        <f>'[8]efecte socio eco'!Q29</f>
        <v>3024.2473690048214</v>
      </c>
      <c r="R28" s="42">
        <f>'[8]efecte socio eco'!R29</f>
        <v>9710.1950635066696</v>
      </c>
      <c r="S28" s="42">
        <f>'[8]efecte socio eco'!S29</f>
        <v>22641.839219570495</v>
      </c>
      <c r="T28" s="42">
        <f>'[8]efecte socio eco'!T29</f>
        <v>173130.94808799092</v>
      </c>
      <c r="U28" s="42">
        <f>'[8]efecte socio eco'!U29</f>
        <v>23045.085245912207</v>
      </c>
      <c r="V28" s="42">
        <f>'[8]efecte socio eco'!V29</f>
        <v>143.38186906473962</v>
      </c>
      <c r="W28" s="42">
        <f>'[8]efecte socio eco'!W29</f>
        <v>8007.5255924457269</v>
      </c>
      <c r="X28" s="42">
        <f>'[8]efecte socio eco'!X29</f>
        <v>22598571.754727364</v>
      </c>
    </row>
    <row r="29" spans="1:24">
      <c r="A29">
        <f t="shared" si="0"/>
        <v>2049</v>
      </c>
      <c r="C29" s="42">
        <f>'[8]efecte socio eco'!C30</f>
        <v>25723178481.124718</v>
      </c>
      <c r="D29" s="42">
        <f>'[8]efecte socio eco'!D30</f>
        <v>11536956218.023119</v>
      </c>
      <c r="E29" s="42">
        <f>'[8]efecte socio eco'!E30</f>
        <v>9720075744.5522823</v>
      </c>
      <c r="F29" s="42">
        <f>'[8]efecte socio eco'!F30</f>
        <v>7210663151.1614227</v>
      </c>
      <c r="G29" s="42">
        <f>'[8]efecte socio eco'!G30</f>
        <v>9745553242.6735668</v>
      </c>
      <c r="H29" s="42">
        <f>'[8]efecte socio eco'!H30</f>
        <v>101585690.6478122</v>
      </c>
      <c r="I29" s="42">
        <f>'[8]efecte socio eco'!I30</f>
        <v>6173746.5942416331</v>
      </c>
      <c r="J29" s="42">
        <f>'[8]efecte socio eco'!J30</f>
        <v>2004705327.7642851</v>
      </c>
      <c r="K29" s="42">
        <f>'[8]efecte socio eco'!K30</f>
        <v>1364251242.0765233</v>
      </c>
      <c r="L29" s="42">
        <f>'[8]efecte socio eco'!L30</f>
        <v>2786236170.8851752</v>
      </c>
      <c r="M29" s="42">
        <f>'[8]efecte socio eco'!M30</f>
        <v>2778621488.0250325</v>
      </c>
      <c r="N29" s="42">
        <f>'[8]efecte socio eco'!N30</f>
        <v>2188238489.4191518</v>
      </c>
      <c r="O29" s="42"/>
      <c r="P29" s="42">
        <f>'[8]efecte socio eco'!P30</f>
        <v>24023.635243787692</v>
      </c>
      <c r="Q29" s="42">
        <f>'[8]efecte socio eco'!Q30</f>
        <v>3053.3742716121442</v>
      </c>
      <c r="R29" s="42">
        <f>'[8]efecte socio eco'!R30</f>
        <v>9802.8512944275317</v>
      </c>
      <c r="S29" s="42">
        <f>'[8]efecte socio eco'!S30</f>
        <v>22858.020262419101</v>
      </c>
      <c r="T29" s="42">
        <f>'[8]efecte socio eco'!T30</f>
        <v>175151.80042442313</v>
      </c>
      <c r="U29" s="42">
        <f>'[8]efecte socio eco'!U30</f>
        <v>23277.846601576555</v>
      </c>
      <c r="V29" s="42">
        <f>'[8]efecte socio eco'!V30</f>
        <v>144.94877762697328</v>
      </c>
      <c r="W29" s="42">
        <f>'[8]efecte socio eco'!W30</f>
        <v>8096.2789176840961</v>
      </c>
      <c r="X29" s="42">
        <f>'[8]efecte socio eco'!X30</f>
        <v>22845387.180306479</v>
      </c>
    </row>
    <row r="30" spans="1:24">
      <c r="A30" s="54">
        <f t="shared" si="0"/>
        <v>2050</v>
      </c>
      <c r="C30" s="42">
        <f>'[8]efecte socio eco'!C31</f>
        <v>26382489948.550972</v>
      </c>
      <c r="D30" s="42">
        <f>'[8]efecte socio eco'!D31</f>
        <v>11906396174.666636</v>
      </c>
      <c r="E30" s="42">
        <f>'[8]efecte socio eco'!E31</f>
        <v>9841049413.0727367</v>
      </c>
      <c r="F30" s="42">
        <f>'[8]efecte socio eco'!F31</f>
        <v>7397096798.0359631</v>
      </c>
      <c r="G30" s="42">
        <f>'[8]efecte socio eco'!G31</f>
        <v>10018042008.121483</v>
      </c>
      <c r="H30" s="42">
        <f>'[8]efecte socio eco'!H31</f>
        <v>104263781.44270983</v>
      </c>
      <c r="I30" s="42">
        <f>'[8]efecte socio eco'!I31</f>
        <v>6341698.2091445709</v>
      </c>
      <c r="J30" s="42">
        <f>'[8]efecte socio eco'!J31</f>
        <v>2060108550.66693</v>
      </c>
      <c r="K30" s="42">
        <f>'[8]efecte socio eco'!K31</f>
        <v>1395689256.8052342</v>
      </c>
      <c r="L30" s="42">
        <f>'[8]efecte socio eco'!L31</f>
        <v>2938255319.6801653</v>
      </c>
      <c r="M30" s="42">
        <f>'[8]efecte socio eco'!M31</f>
        <v>2782026727.8992434</v>
      </c>
      <c r="N30" s="42">
        <f>'[8]efecte socio eco'!N31</f>
        <v>2190780340.3091745</v>
      </c>
      <c r="O30" s="42"/>
      <c r="P30" s="42">
        <f>'[8]efecte socio eco'!P31</f>
        <v>24251.565736301178</v>
      </c>
      <c r="Q30" s="42">
        <f>'[8]efecte socio eco'!Q31</f>
        <v>3082.7816990416718</v>
      </c>
      <c r="R30" s="42">
        <f>'[8]efecte socio eco'!R31</f>
        <v>9896.391665890611</v>
      </c>
      <c r="S30" s="42">
        <f>'[8]efecte socio eco'!S31</f>
        <v>23076.265370948673</v>
      </c>
      <c r="T30" s="42">
        <f>'[8]efecte socio eco'!T31</f>
        <v>177196.24094200242</v>
      </c>
      <c r="U30" s="42">
        <f>'[8]efecte socio eco'!U31</f>
        <v>23512.958907480941</v>
      </c>
      <c r="V30" s="42">
        <f>'[8]efecte socio eco'!V31</f>
        <v>146.53280971018222</v>
      </c>
      <c r="W30" s="42">
        <f>'[8]efecte socio eco'!W31</f>
        <v>8186.0159616318088</v>
      </c>
      <c r="X30" s="42">
        <f>'[8]efecte socio eco'!X31</f>
        <v>23094898.25652073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"/>
  <sheetViews>
    <sheetView workbookViewId="0"/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5.6328125" customWidth="1"/>
    <col min="8" max="8" width="12" customWidth="1"/>
    <col min="10" max="11" width="12.1796875" customWidth="1"/>
    <col min="12" max="14" width="12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1" spans="1:24">
      <c r="A1">
        <v>4</v>
      </c>
      <c r="B1" t="str">
        <f>VLOOKUP(A1,investitii!$A$13:$B$33,2,FALSE)</f>
        <v>Brasov - Bacau</v>
      </c>
    </row>
    <row r="3" spans="1:24"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'[9]efecte socio eco'!C6</f>
        <v>12257321924.083879</v>
      </c>
      <c r="D5" s="42">
        <f>'[9]efecte socio eco'!D6</f>
        <v>4740000129.8150454</v>
      </c>
      <c r="E5" s="42">
        <f>'[9]efecte socio eco'!E6</f>
        <v>6345404583.7552872</v>
      </c>
      <c r="F5" s="42">
        <f>'[9]efecte socio eco'!F6</f>
        <v>3474938952.1498666</v>
      </c>
      <c r="G5" s="42">
        <f>'[9]efecte socio eco'!G6</f>
        <v>4601981562.2698259</v>
      </c>
      <c r="H5" s="42">
        <f>'[9]efecte socio eco'!H6</f>
        <v>51727985.384665839</v>
      </c>
      <c r="I5" s="42">
        <f>'[9]efecte socio eco'!I6</f>
        <v>3026455.1099406732</v>
      </c>
      <c r="J5" s="42">
        <f>'[9]efecte socio eco'!J6</f>
        <v>956647419.32683074</v>
      </c>
      <c r="K5" s="42">
        <f>'[9]efecte socio eco'!K6</f>
        <v>709530368.79408133</v>
      </c>
      <c r="L5" s="42">
        <f>'[9]efecte socio eco'!L6</f>
        <v>818778332.09128964</v>
      </c>
      <c r="M5" s="42">
        <f>'[9]efecte socio eco'!M6</f>
        <v>2644213403.6475906</v>
      </c>
      <c r="N5" s="42">
        <f>'[9]efecte socio eco'!N6</f>
        <v>2089697929.2659624</v>
      </c>
      <c r="O5" s="42"/>
      <c r="P5" s="42">
        <f>'[9]efecte socio eco'!P6</f>
        <v>17478.268620790179</v>
      </c>
      <c r="Q5" s="42">
        <f>'[9]efecte socio eco'!Q6</f>
        <v>2218.1267699240357</v>
      </c>
      <c r="R5" s="42">
        <f>'[9]efecte socio eco'!R6</f>
        <v>7129.9418612140544</v>
      </c>
      <c r="S5" s="42">
        <f>'[9]efecte socio eco'!S6</f>
        <v>16620.502016377639</v>
      </c>
      <c r="T5" s="42">
        <f>'[9]efecte socio eco'!T6</f>
        <v>124727.58816756823</v>
      </c>
      <c r="U5" s="42">
        <f>'[9]efecte socio eco'!U6</f>
        <v>17874.972063704459</v>
      </c>
      <c r="V5" s="42">
        <f>'[9]efecte socio eco'!V6</f>
        <v>107.15428359873715</v>
      </c>
      <c r="W5" s="42">
        <f>'[9]efecte socio eco'!W6</f>
        <v>5890.4360352111653</v>
      </c>
      <c r="X5" s="42">
        <f>'[9]efecte socio eco'!X6</f>
        <v>16893598.605113592</v>
      </c>
    </row>
    <row r="6" spans="1:24">
      <c r="A6">
        <f t="shared" ref="A6:A30" si="0">A5+1</f>
        <v>2026</v>
      </c>
      <c r="C6" s="42">
        <f>'[9]efecte socio eco'!C7</f>
        <v>12795697738.843298</v>
      </c>
      <c r="D6" s="42">
        <f>'[9]efecte socio eco'!D7</f>
        <v>4981641342.6787701</v>
      </c>
      <c r="E6" s="42">
        <f>'[9]efecte socio eco'!E7</f>
        <v>6556200575.1010046</v>
      </c>
      <c r="F6" s="42">
        <f>'[9]efecte socio eco'!F7</f>
        <v>3621990592.0406327</v>
      </c>
      <c r="G6" s="42">
        <f>'[9]efecte socio eco'!G7</f>
        <v>4786572849.3318186</v>
      </c>
      <c r="H6" s="42">
        <f>'[9]efecte socio eco'!H7</f>
        <v>53438336.846961148</v>
      </c>
      <c r="I6" s="42">
        <f>'[9]efecte socio eco'!I7</f>
        <v>3136576.4625372058</v>
      </c>
      <c r="J6" s="42">
        <f>'[9]efecte socio eco'!J7</f>
        <v>993945048.83268344</v>
      </c>
      <c r="K6" s="42">
        <f>'[9]efecte socio eco'!K7</f>
        <v>736108166.13204956</v>
      </c>
      <c r="L6" s="42">
        <f>'[9]efecte socio eco'!L7</f>
        <v>850322284.25275469</v>
      </c>
      <c r="M6" s="42">
        <f>'[9]efecte socio eco'!M7</f>
        <v>2654473678.1250701</v>
      </c>
      <c r="N6" s="42">
        <f>'[9]efecte socio eco'!N7</f>
        <v>2097330311.5994775</v>
      </c>
      <c r="O6" s="42"/>
      <c r="P6" s="42">
        <f>'[9]efecte socio eco'!P7</f>
        <v>17829.746588152109</v>
      </c>
      <c r="Q6" s="42">
        <f>'[9]efecte socio eco'!Q7</f>
        <v>2262.9273136147985</v>
      </c>
      <c r="R6" s="42">
        <f>'[9]efecte socio eco'!R7</f>
        <v>7273.5653519102952</v>
      </c>
      <c r="S6" s="42">
        <f>'[9]efecte socio eco'!S7</f>
        <v>16955.596177916326</v>
      </c>
      <c r="T6" s="42">
        <f>'[9]efecte socio eco'!T7</f>
        <v>126975.20711102564</v>
      </c>
      <c r="U6" s="42">
        <f>'[9]efecte socio eco'!U7</f>
        <v>18073.794789719497</v>
      </c>
      <c r="V6" s="42">
        <f>'[9]efecte socio eco'!V7</f>
        <v>108.69455433376797</v>
      </c>
      <c r="W6" s="42">
        <f>'[9]efecte socio eco'!W7</f>
        <v>5987.4918811970992</v>
      </c>
      <c r="X6" s="42">
        <f>'[9]efecte socio eco'!X7</f>
        <v>17135977.615414578</v>
      </c>
    </row>
    <row r="7" spans="1:24">
      <c r="A7">
        <f>A6+1</f>
        <v>2027</v>
      </c>
      <c r="C7" s="42">
        <f>'[9]efecte socio eco'!C8</f>
        <v>13357720523.121265</v>
      </c>
      <c r="D7" s="42">
        <f>'[9]efecte socio eco'!D8</f>
        <v>5235601220.9760609</v>
      </c>
      <c r="E7" s="42">
        <f>'[9]efecte socio eco'!E8</f>
        <v>6773999264.128314</v>
      </c>
      <c r="F7" s="42">
        <f>'[9]efecte socio eco'!F8</f>
        <v>3775265128.2447815</v>
      </c>
      <c r="G7" s="42">
        <f>'[9]efecte socio eco'!G8</f>
        <v>4978568325.8278942</v>
      </c>
      <c r="H7" s="42">
        <f>'[9]efecte socio eco'!H8</f>
        <v>55205239.943788946</v>
      </c>
      <c r="I7" s="42">
        <f>'[9]efecte socio eco'!I8</f>
        <v>3250704.7182124783</v>
      </c>
      <c r="J7" s="42">
        <f>'[9]efecte socio eco'!J8</f>
        <v>1032696832.8563362</v>
      </c>
      <c r="K7" s="42">
        <f>'[9]efecte socio eco'!K8</f>
        <v>763681522.42338395</v>
      </c>
      <c r="L7" s="42">
        <f>'[9]efecte socio eco'!L8</f>
        <v>883081487.08581889</v>
      </c>
      <c r="M7" s="42">
        <f>'[9]efecte socio eco'!M8</f>
        <v>2664773765.2864304</v>
      </c>
      <c r="N7" s="42">
        <f>'[9]efecte socio eco'!N8</f>
        <v>2104990570.3352561</v>
      </c>
      <c r="O7" s="42"/>
      <c r="P7" s="42">
        <f>'[9]efecte socio eco'!P8</f>
        <v>18188.292576049775</v>
      </c>
      <c r="Q7" s="42">
        <f>'[9]efecte socio eco'!Q8</f>
        <v>2308.6327148376927</v>
      </c>
      <c r="R7" s="42">
        <f>'[9]efecte socio eco'!R8</f>
        <v>7420.08195274422</v>
      </c>
      <c r="S7" s="42">
        <f>'[9]efecte socio eco'!S8</f>
        <v>17297.44633858107</v>
      </c>
      <c r="T7" s="42">
        <f>'[9]efecte socio eco'!T8</f>
        <v>129263.32864889063</v>
      </c>
      <c r="U7" s="42">
        <f>'[9]efecte socio eco'!U8</f>
        <v>18274.829014372921</v>
      </c>
      <c r="V7" s="42">
        <f>'[9]efecte socio eco'!V8</f>
        <v>110.25696542434515</v>
      </c>
      <c r="W7" s="42">
        <f>'[9]efecte socio eco'!W8</f>
        <v>6086.1469020461054</v>
      </c>
      <c r="X7" s="42">
        <f>'[9]efecte socio eco'!X8</f>
        <v>17381834.131367717</v>
      </c>
    </row>
    <row r="8" spans="1:24">
      <c r="A8">
        <f t="shared" si="0"/>
        <v>2028</v>
      </c>
      <c r="C8" s="42">
        <f>'[9]efecte socio eco'!C9</f>
        <v>13944428917.867249</v>
      </c>
      <c r="D8" s="42">
        <f>'[9]efecte socio eco'!D9</f>
        <v>5502507759.8914547</v>
      </c>
      <c r="E8" s="42">
        <f>'[9]efecte socio eco'!E9</f>
        <v>6999033282.2762985</v>
      </c>
      <c r="F8" s="42">
        <f>'[9]efecte socio eco'!F9</f>
        <v>3935025899.8080788</v>
      </c>
      <c r="G8" s="42">
        <f>'[9]efecte socio eco'!G9</f>
        <v>5178264983.1385689</v>
      </c>
      <c r="H8" s="42">
        <f>'[9]efecte socio eco'!H9</f>
        <v>57030564.51736518</v>
      </c>
      <c r="I8" s="42">
        <f>'[9]efecte socio eco'!I9</f>
        <v>3368985.6731441063</v>
      </c>
      <c r="J8" s="42">
        <f>'[9]efecte socio eco'!J9</f>
        <v>1072959465.7612017</v>
      </c>
      <c r="K8" s="42">
        <f>'[9]efecte socio eco'!K9</f>
        <v>792287729.60830903</v>
      </c>
      <c r="L8" s="42">
        <f>'[9]efecte socio eco'!L9</f>
        <v>917102758.88982737</v>
      </c>
      <c r="M8" s="42">
        <f>'[9]efecte socio eco'!M9</f>
        <v>2675113819.6158233</v>
      </c>
      <c r="N8" s="42">
        <f>'[9]efecte socio eco'!N9</f>
        <v>2112678807.2886641</v>
      </c>
      <c r="O8" s="42"/>
      <c r="P8" s="42">
        <f>'[9]efecte socio eco'!P9</f>
        <v>18554.048718326354</v>
      </c>
      <c r="Q8" s="42">
        <f>'[9]efecte socio eco'!Q9</f>
        <v>2355.2612494234563</v>
      </c>
      <c r="R8" s="42">
        <f>'[9]efecte socio eco'!R9</f>
        <v>7569.5499416913062</v>
      </c>
      <c r="S8" s="42">
        <f>'[9]efecte socio eco'!S9</f>
        <v>17646.188709411726</v>
      </c>
      <c r="T8" s="42">
        <f>'[9]efecte socio eco'!T9</f>
        <v>131592.68264694343</v>
      </c>
      <c r="U8" s="42">
        <f>'[9]efecte socio eco'!U9</f>
        <v>18478.099336091305</v>
      </c>
      <c r="V8" s="42">
        <f>'[9]efecte socio eco'!V9</f>
        <v>111.841835123184</v>
      </c>
      <c r="W8" s="42">
        <f>'[9]efecte socio eco'!W9</f>
        <v>6186.427447126599</v>
      </c>
      <c r="X8" s="42">
        <f>'[9]efecte socio eco'!X9</f>
        <v>17631218.046095129</v>
      </c>
    </row>
    <row r="9" spans="1:24">
      <c r="A9">
        <f t="shared" si="0"/>
        <v>2029</v>
      </c>
      <c r="C9" s="42">
        <f>'[9]efecte socio eco'!C10</f>
        <v>14556907184.042236</v>
      </c>
      <c r="D9" s="42">
        <f>'[9]efecte socio eco'!D10</f>
        <v>5783020969.2748709</v>
      </c>
      <c r="E9" s="42">
        <f>'[9]efecte socio eco'!E10</f>
        <v>7231542989.0609779</v>
      </c>
      <c r="F9" s="42">
        <f>'[9]efecte socio eco'!F10</f>
        <v>4101547389.6953807</v>
      </c>
      <c r="G9" s="42">
        <f>'[9]efecte socio eco'!G10</f>
        <v>5385971725.3433628</v>
      </c>
      <c r="H9" s="42">
        <f>'[9]efecte socio eco'!H10</f>
        <v>58916242.234996103</v>
      </c>
      <c r="I9" s="42">
        <f>'[9]efecte socio eco'!I10</f>
        <v>3491570.4284858899</v>
      </c>
      <c r="J9" s="42">
        <f>'[9]efecte socio eco'!J10</f>
        <v>1114791852.302232</v>
      </c>
      <c r="K9" s="42">
        <f>'[9]efecte socio eco'!K10</f>
        <v>821965476.51951957</v>
      </c>
      <c r="L9" s="42">
        <f>'[9]efecte socio eco'!L10</f>
        <v>952434721.66866517</v>
      </c>
      <c r="M9" s="42">
        <f>'[9]efecte socio eco'!M10</f>
        <v>2685493996.1968412</v>
      </c>
      <c r="N9" s="42">
        <f>'[9]efecte socio eco'!N10</f>
        <v>2120395124.6469371</v>
      </c>
      <c r="O9" s="42"/>
      <c r="P9" s="42">
        <f>'[9]efecte socio eco'!P10</f>
        <v>18927.160007055176</v>
      </c>
      <c r="Q9" s="42">
        <f>'[9]efecte socio eco'!Q10</f>
        <v>2402.831562328327</v>
      </c>
      <c r="R9" s="42">
        <f>'[9]efecte socio eco'!R10</f>
        <v>7722.0287706617455</v>
      </c>
      <c r="S9" s="42">
        <f>'[9]efecte socio eco'!S10</f>
        <v>18001.962247666288</v>
      </c>
      <c r="T9" s="42">
        <f>'[9]efecte socio eco'!T10</f>
        <v>133964.01212330826</v>
      </c>
      <c r="U9" s="42">
        <f>'[9]efecte socio eco'!U10</f>
        <v>18683.630626908714</v>
      </c>
      <c r="V9" s="42">
        <f>'[9]efecte socio eco'!V10</f>
        <v>113.44948625766848</v>
      </c>
      <c r="W9" s="42">
        <f>'[9]efecte socio eco'!W10</f>
        <v>6288.3602999616523</v>
      </c>
      <c r="X9" s="42">
        <f>'[9]efecte socio eco'!X10</f>
        <v>17884179.96855491</v>
      </c>
    </row>
    <row r="10" spans="1:24">
      <c r="A10" s="54">
        <f t="shared" si="0"/>
        <v>2030</v>
      </c>
      <c r="C10" s="42">
        <f>'[9]efecte socio eco'!C11</f>
        <v>15196287206.377066</v>
      </c>
      <c r="D10" s="42">
        <f>'[9]efecte socio eco'!D11</f>
        <v>6077834505.7222738</v>
      </c>
      <c r="E10" s="42">
        <f>'[9]efecte socio eco'!E11</f>
        <v>7471776728.8040333</v>
      </c>
      <c r="F10" s="42">
        <f>'[9]efecte socio eco'!F11</f>
        <v>4275115696.3763533</v>
      </c>
      <c r="G10" s="42">
        <f>'[9]efecte socio eco'!G11</f>
        <v>5602009847.0541916</v>
      </c>
      <c r="H10" s="42">
        <f>'[9]efecte socio eco'!H11</f>
        <v>60864268.633283801</v>
      </c>
      <c r="I10" s="42">
        <f>'[9]efecte socio eco'!I11</f>
        <v>3618615.5833960059</v>
      </c>
      <c r="J10" s="42">
        <f>'[9]efecte socio eco'!J11</f>
        <v>1158255193.8043394</v>
      </c>
      <c r="K10" s="42">
        <f>'[9]efecte socio eco'!K11</f>
        <v>852754901.20738971</v>
      </c>
      <c r="L10" s="42">
        <f>'[9]efecte socio eco'!L11</f>
        <v>989127870.61961329</v>
      </c>
      <c r="M10" s="42">
        <f>'[9]efecte socio eco'!M11</f>
        <v>2695914450.7148423</v>
      </c>
      <c r="N10" s="42">
        <f>'[9]efecte socio eco'!N11</f>
        <v>2128139624.9705372</v>
      </c>
      <c r="O10" s="42"/>
      <c r="P10" s="42">
        <f>'[9]efecte socio eco'!P11</f>
        <v>19307.774350017087</v>
      </c>
      <c r="Q10" s="42">
        <f>'[9]efecte socio eco'!Q11</f>
        <v>2451.3626750894423</v>
      </c>
      <c r="R10" s="42">
        <f>'[9]efecte socio eco'!R11</f>
        <v>7877.5790891478518</v>
      </c>
      <c r="S10" s="42">
        <f>'[9]efecte socio eco'!S11</f>
        <v>18364.90871218875</v>
      </c>
      <c r="T10" s="42">
        <f>'[9]efecte socio eco'!T11</f>
        <v>136378.07348546159</v>
      </c>
      <c r="U10" s="42">
        <f>'[9]efecte socio eco'!U11</f>
        <v>18891.448035510028</v>
      </c>
      <c r="V10" s="42">
        <f>'[9]efecte socio eco'!V11</f>
        <v>115.08024629560903</v>
      </c>
      <c r="W10" s="42">
        <f>'[9]efecte socio eco'!W11</f>
        <v>6391.9726853825005</v>
      </c>
      <c r="X10" s="42">
        <f>'[9]efecte socio eco'!X11</f>
        <v>18140771.233811505</v>
      </c>
    </row>
    <row r="11" spans="1:24">
      <c r="A11">
        <f t="shared" si="0"/>
        <v>2031</v>
      </c>
      <c r="C11" s="42">
        <f>'[9]efecte socio eco'!C12</f>
        <v>15664616942.729271</v>
      </c>
      <c r="D11" s="42">
        <f>'[9]efecte socio eco'!D12</f>
        <v>6301757203.6972075</v>
      </c>
      <c r="E11" s="42">
        <f>'[9]efecte socio eco'!E12</f>
        <v>7578479900.4351511</v>
      </c>
      <c r="F11" s="42">
        <f>'[9]efecte socio eco'!F12</f>
        <v>4402158704.2772446</v>
      </c>
      <c r="G11" s="42">
        <f>'[9]efecte socio eco'!G12</f>
        <v>5770282400.9581976</v>
      </c>
      <c r="H11" s="42">
        <f>'[9]efecte socio eco'!H12</f>
        <v>62455094.46142938</v>
      </c>
      <c r="I11" s="42">
        <f>'[9]efecte socio eco'!I12</f>
        <v>3720760.4345645392</v>
      </c>
      <c r="J11" s="42">
        <f>'[9]efecte socio eco'!J12</f>
        <v>1192297650.4676962</v>
      </c>
      <c r="K11" s="42">
        <f>'[9]efecte socio eco'!K12</f>
        <v>874607406.27853572</v>
      </c>
      <c r="L11" s="42">
        <f>'[9]efecte socio eco'!L12</f>
        <v>1041907497.0345752</v>
      </c>
      <c r="M11" s="42">
        <f>'[9]efecte socio eco'!M12</f>
        <v>2702104374.3310223</v>
      </c>
      <c r="N11" s="42">
        <f>'[9]efecte socio eco'!N12</f>
        <v>2132722123.640527</v>
      </c>
      <c r="O11" s="42"/>
      <c r="P11" s="42">
        <f>'[9]efecte socio eco'!P12</f>
        <v>19566.064291156737</v>
      </c>
      <c r="Q11" s="42">
        <f>'[9]efecte socio eco'!Q12</f>
        <v>2484.2305098237525</v>
      </c>
      <c r="R11" s="42">
        <f>'[9]efecte socio eco'!R12</f>
        <v>7983.0251038152919</v>
      </c>
      <c r="S11" s="42">
        <f>'[9]efecte socio eco'!S12</f>
        <v>18611.021082564679</v>
      </c>
      <c r="T11" s="42">
        <f>'[9]efecte socio eco'!T12</f>
        <v>138248.77769392822</v>
      </c>
      <c r="U11" s="42">
        <f>'[9]efecte socio eco'!U12</f>
        <v>19078.062115165798</v>
      </c>
      <c r="V11" s="42">
        <f>'[9]efecte socio eco'!V12</f>
        <v>116.45378016538909</v>
      </c>
      <c r="W11" s="42">
        <f>'[9]efecte socio eco'!W12</f>
        <v>6472.5007475000302</v>
      </c>
      <c r="X11" s="42">
        <f>'[9]efecte socio eco'!X12</f>
        <v>18357030.748286493</v>
      </c>
    </row>
    <row r="12" spans="1:24">
      <c r="A12">
        <f t="shared" si="0"/>
        <v>2032</v>
      </c>
      <c r="C12" s="42">
        <f>'[9]efecte socio eco'!C13</f>
        <v>16147379990.256306</v>
      </c>
      <c r="D12" s="42">
        <f>'[9]efecte socio eco'!D13</f>
        <v>6533929776.6269732</v>
      </c>
      <c r="E12" s="42">
        <f>'[9]efecte socio eco'!E13</f>
        <v>7686706881.8975029</v>
      </c>
      <c r="F12" s="42">
        <f>'[9]efecte socio eco'!F13</f>
        <v>4532977031.2578478</v>
      </c>
      <c r="G12" s="42">
        <f>'[9]efecte socio eco'!G13</f>
        <v>5943609507.2765064</v>
      </c>
      <c r="H12" s="42">
        <f>'[9]efecte socio eco'!H13</f>
        <v>64087500.133912578</v>
      </c>
      <c r="I12" s="42">
        <f>'[9]efecte socio eco'!I13</f>
        <v>3825788.5902399444</v>
      </c>
      <c r="J12" s="42">
        <f>'[9]efecte socio eco'!J13</f>
        <v>1227340654.214179</v>
      </c>
      <c r="K12" s="42">
        <f>'[9]efecte socio eco'!K13</f>
        <v>897019898.72378922</v>
      </c>
      <c r="L12" s="42">
        <f>'[9]efecte socio eco'!L13</f>
        <v>1097503431.6815133</v>
      </c>
      <c r="M12" s="42">
        <f>'[9]efecte socio eco'!M13</f>
        <v>2708308510.2506986</v>
      </c>
      <c r="N12" s="42">
        <f>'[9]efecte socio eco'!N13</f>
        <v>2137314489.7523961</v>
      </c>
      <c r="O12" s="42"/>
      <c r="P12" s="42">
        <f>'[9]efecte socio eco'!P13</f>
        <v>19827.809508522663</v>
      </c>
      <c r="Q12" s="42">
        <f>'[9]efecte socio eco'!Q13</f>
        <v>2517.5390360033148</v>
      </c>
      <c r="R12" s="42">
        <f>'[9]efecte socio eco'!R13</f>
        <v>8089.8825752111788</v>
      </c>
      <c r="S12" s="42">
        <f>'[9]efecte socio eco'!S13</f>
        <v>18860.43166148612</v>
      </c>
      <c r="T12" s="42">
        <f>'[9]efecte socio eco'!T13</f>
        <v>140145.14243671781</v>
      </c>
      <c r="U12" s="42">
        <f>'[9]efecte socio eco'!U13</f>
        <v>19266.519611729596</v>
      </c>
      <c r="V12" s="42">
        <f>'[9]efecte socio eco'!V13</f>
        <v>117.84370777216712</v>
      </c>
      <c r="W12" s="42">
        <f>'[9]efecte socio eco'!W13</f>
        <v>6554.0433272176169</v>
      </c>
      <c r="X12" s="42">
        <f>'[9]efecte socio eco'!X13</f>
        <v>18575868.332734261</v>
      </c>
    </row>
    <row r="13" spans="1:24">
      <c r="A13">
        <f t="shared" si="0"/>
        <v>2033</v>
      </c>
      <c r="C13" s="42">
        <f>'[9]efecte socio eco'!C14</f>
        <v>16645021164.769123</v>
      </c>
      <c r="D13" s="42">
        <f>'[9]efecte socio eco'!D14</f>
        <v>6774656170.6384535</v>
      </c>
      <c r="E13" s="42">
        <f>'[9]efecte socio eco'!E14</f>
        <v>7796479434.4599085</v>
      </c>
      <c r="F13" s="42">
        <f>'[9]efecte socio eco'!F14</f>
        <v>4667682867.9407654</v>
      </c>
      <c r="G13" s="42">
        <f>'[9]efecte socio eco'!G14</f>
        <v>6122142994.0970402</v>
      </c>
      <c r="H13" s="42">
        <f>'[9]efecte socio eco'!H14</f>
        <v>65762572.434355184</v>
      </c>
      <c r="I13" s="42">
        <f>'[9]efecte socio eco'!I14</f>
        <v>3933781.4392028032</v>
      </c>
      <c r="J13" s="42">
        <f>'[9]efecte socio eco'!J14</f>
        <v>1263413612.2770982</v>
      </c>
      <c r="K13" s="42">
        <f>'[9]efecte socio eco'!K14</f>
        <v>920006728.65349865</v>
      </c>
      <c r="L13" s="42">
        <f>'[9]efecte socio eco'!L14</f>
        <v>1156065952.0935636</v>
      </c>
      <c r="M13" s="42">
        <f>'[9]efecte socio eco'!M14</f>
        <v>2714526891.1058683</v>
      </c>
      <c r="N13" s="42">
        <f>'[9]efecte socio eco'!N14</f>
        <v>2141916744.5535941</v>
      </c>
      <c r="O13" s="42"/>
      <c r="P13" s="42">
        <f>'[9]efecte socio eco'!P14</f>
        <v>20093.056225106546</v>
      </c>
      <c r="Q13" s="42">
        <f>'[9]efecte socio eco'!Q14</f>
        <v>2551.2941624125529</v>
      </c>
      <c r="R13" s="42">
        <f>'[9]efecte socio eco'!R14</f>
        <v>8198.1703965113466</v>
      </c>
      <c r="S13" s="42">
        <f>'[9]efecte socio eco'!S14</f>
        <v>19113.184649005238</v>
      </c>
      <c r="T13" s="42">
        <f>'[9]efecte socio eco'!T14</f>
        <v>142067.51970054145</v>
      </c>
      <c r="U13" s="42">
        <f>'[9]efecte socio eco'!U14</f>
        <v>19456.838734898691</v>
      </c>
      <c r="V13" s="42">
        <f>'[9]efecte socio eco'!V14</f>
        <v>119.25022478247796</v>
      </c>
      <c r="W13" s="42">
        <f>'[9]efecte socio eco'!W14</f>
        <v>6636.6132057438699</v>
      </c>
      <c r="X13" s="42">
        <f>'[9]efecte socio eco'!X14</f>
        <v>18797314.720807385</v>
      </c>
    </row>
    <row r="14" spans="1:24">
      <c r="A14">
        <f t="shared" si="0"/>
        <v>2034</v>
      </c>
      <c r="C14" s="42">
        <f>'[9]efecte socio eco'!C15</f>
        <v>17157998990.721365</v>
      </c>
      <c r="D14" s="42">
        <f>'[9]efecte socio eco'!D15</f>
        <v>7024251529.9977188</v>
      </c>
      <c r="E14" s="42">
        <f>'[9]efecte socio eco'!E15</f>
        <v>7907819630.1601639</v>
      </c>
      <c r="F14" s="42">
        <f>'[9]efecte socio eco'!F15</f>
        <v>4806391738.9014473</v>
      </c>
      <c r="G14" s="42">
        <f>'[9]efecte socio eco'!G15</f>
        <v>6306039250.1030788</v>
      </c>
      <c r="H14" s="42">
        <f>'[9]efecte socio eco'!H15</f>
        <v>67481426.55193603</v>
      </c>
      <c r="I14" s="42">
        <f>'[9]efecte socio eco'!I15</f>
        <v>4044822.6676440439</v>
      </c>
      <c r="J14" s="42">
        <f>'[9]efecte socio eco'!J15</f>
        <v>1300546796.2022839</v>
      </c>
      <c r="K14" s="42">
        <f>'[9]efecte socio eco'!K15</f>
        <v>943582613.91070879</v>
      </c>
      <c r="L14" s="42">
        <f>'[9]efecte socio eco'!L15</f>
        <v>1217753354.5770597</v>
      </c>
      <c r="M14" s="42">
        <f>'[9]efecte socio eco'!M15</f>
        <v>2720759549.6034536</v>
      </c>
      <c r="N14" s="42">
        <f>'[9]efecte socio eco'!N15</f>
        <v>2146528909.3373222</v>
      </c>
      <c r="O14" s="42"/>
      <c r="P14" s="42">
        <f>'[9]efecte socio eco'!P15</f>
        <v>20361.851282248586</v>
      </c>
      <c r="Q14" s="42">
        <f>'[9]efecte socio eco'!Q15</f>
        <v>2585.5018770607849</v>
      </c>
      <c r="R14" s="42">
        <f>'[9]efecte socio eco'!R15</f>
        <v>8307.9077137878685</v>
      </c>
      <c r="S14" s="42">
        <f>'[9]efecte socio eco'!S15</f>
        <v>19369.324837509277</v>
      </c>
      <c r="T14" s="42">
        <f>'[9]efecte socio eco'!T15</f>
        <v>144016.2663003279</v>
      </c>
      <c r="U14" s="42">
        <f>'[9]efecte socio eco'!U15</f>
        <v>19649.037874249938</v>
      </c>
      <c r="V14" s="42">
        <f>'[9]efecte socio eco'!V15</f>
        <v>120.67352919822345</v>
      </c>
      <c r="W14" s="42">
        <f>'[9]efecte socio eco'!W15</f>
        <v>6720.2233253090444</v>
      </c>
      <c r="X14" s="42">
        <f>'[9]efecte socio eco'!X15</f>
        <v>19021401.012540046</v>
      </c>
    </row>
    <row r="15" spans="1:24">
      <c r="A15" s="54">
        <f t="shared" si="0"/>
        <v>2035</v>
      </c>
      <c r="C15" s="42">
        <f>'[9]efecte socio eco'!C16</f>
        <v>17686786123.69183</v>
      </c>
      <c r="D15" s="42">
        <f>'[9]efecte socio eco'!D16</f>
        <v>7283042609.6776209</v>
      </c>
      <c r="E15" s="42">
        <f>'[9]efecte socio eco'!E16</f>
        <v>8020749856.2430754</v>
      </c>
      <c r="F15" s="42">
        <f>'[9]efecte socio eco'!F16</f>
        <v>4949222601.7427979</v>
      </c>
      <c r="G15" s="42">
        <f>'[9]efecte socio eco'!G16</f>
        <v>6495459361.5639219</v>
      </c>
      <c r="H15" s="42">
        <f>'[9]efecte socio eco'!H16</f>
        <v>69245206.823834762</v>
      </c>
      <c r="I15" s="42">
        <f>'[9]efecte socio eco'!I16</f>
        <v>4158998.3240153338</v>
      </c>
      <c r="J15" s="42">
        <f>'[9]efecte socio eco'!J16</f>
        <v>1338771367.2512288</v>
      </c>
      <c r="K15" s="42">
        <f>'[9]efecte socio eco'!K16</f>
        <v>967762649.49459648</v>
      </c>
      <c r="L15" s="42">
        <f>'[9]efecte socio eco'!L16</f>
        <v>1282732382.0913513</v>
      </c>
      <c r="M15" s="42">
        <f>'[9]efecte socio eco'!M16</f>
        <v>2727006518.5254717</v>
      </c>
      <c r="N15" s="42">
        <f>'[9]efecte socio eco'!N16</f>
        <v>2151151005.4426317</v>
      </c>
      <c r="O15" s="42"/>
      <c r="P15" s="42">
        <f>'[9]efecte socio eco'!P16</f>
        <v>20634.242147909466</v>
      </c>
      <c r="Q15" s="42">
        <f>'[9]efecte socio eco'!Q16</f>
        <v>2620.1682482444717</v>
      </c>
      <c r="R15" s="42">
        <f>'[9]efecte socio eco'!R16</f>
        <v>8419.1139293942178</v>
      </c>
      <c r="S15" s="42">
        <f>'[9]efecte socio eco'!S16</f>
        <v>19628.897619658575</v>
      </c>
      <c r="T15" s="42">
        <f>'[9]efecte socio eco'!T16</f>
        <v>145991.74394545244</v>
      </c>
      <c r="U15" s="42">
        <f>'[9]efecte socio eco'!U16</f>
        <v>19843.135601016675</v>
      </c>
      <c r="V15" s="42">
        <f>'[9]efecte socio eco'!V16</f>
        <v>122.11382138454611</v>
      </c>
      <c r="W15" s="42">
        <f>'[9]efecte socio eco'!W16</f>
        <v>6804.8867911936441</v>
      </c>
      <c r="X15" s="42">
        <f>'[9]efecte socio eco'!X16</f>
        <v>19248158.678715717</v>
      </c>
    </row>
    <row r="16" spans="1:24">
      <c r="A16">
        <f t="shared" si="0"/>
        <v>2036</v>
      </c>
      <c r="C16" s="42">
        <f>'[9]efecte socio eco'!C17</f>
        <v>18221483261.171032</v>
      </c>
      <c r="D16" s="42">
        <f>'[9]efecte socio eco'!D17</f>
        <v>7550849399.4996996</v>
      </c>
      <c r="E16" s="42">
        <f>'[9]efecte socio eco'!E17</f>
        <v>8149821306.1143847</v>
      </c>
      <c r="F16" s="42">
        <f>'[9]efecte socio eco'!F17</f>
        <v>5094156840.9911261</v>
      </c>
      <c r="G16" s="42">
        <f>'[9]efecte socio eco'!G17</f>
        <v>6702102124.3342257</v>
      </c>
      <c r="H16" s="42">
        <f>'[9]efecte socio eco'!H17</f>
        <v>71316989.292321771</v>
      </c>
      <c r="I16" s="42">
        <f>'[9]efecte socio eco'!I17</f>
        <v>4287533.0634745862</v>
      </c>
      <c r="J16" s="42">
        <f>'[9]efecte socio eco'!J17</f>
        <v>1380981202.1570506</v>
      </c>
      <c r="K16" s="42">
        <f>'[9]efecte socio eco'!K17</f>
        <v>993350052.69615734</v>
      </c>
      <c r="L16" s="42">
        <f>'[9]efecte socio eco'!L17</f>
        <v>1345628520.5623245</v>
      </c>
      <c r="M16" s="42">
        <f>'[9]efecte socio eco'!M17</f>
        <v>2731718766.4210973</v>
      </c>
      <c r="N16" s="42">
        <f>'[9]efecte socio eco'!N17</f>
        <v>2154631120.2635331</v>
      </c>
      <c r="O16" s="42"/>
      <c r="P16" s="42">
        <f>'[9]efecte socio eco'!P17</f>
        <v>20900.905318041354</v>
      </c>
      <c r="Q16" s="42">
        <f>'[9]efecte socio eco'!Q17</f>
        <v>2654.2071646630147</v>
      </c>
      <c r="R16" s="42">
        <f>'[9]efecte socio eco'!R17</f>
        <v>8528.080195458464</v>
      </c>
      <c r="S16" s="42">
        <f>'[9]efecte socio eco'!S17</f>
        <v>19883.288496438101</v>
      </c>
      <c r="T16" s="42">
        <f>'[9]efecte socio eco'!T17</f>
        <v>148249.42456218525</v>
      </c>
      <c r="U16" s="42">
        <f>'[9]efecte socio eco'!U17</f>
        <v>20113.012932536283</v>
      </c>
      <c r="V16" s="42">
        <f>'[9]efecte socio eco'!V17</f>
        <v>123.89309649612449</v>
      </c>
      <c r="W16" s="42">
        <f>'[9]efecte socio eco'!W17</f>
        <v>6905.0708226812267</v>
      </c>
      <c r="X16" s="42">
        <f>'[9]efecte socio eco'!X17</f>
        <v>19528468.331097927</v>
      </c>
    </row>
    <row r="17" spans="1:24">
      <c r="A17">
        <f t="shared" si="0"/>
        <v>2037</v>
      </c>
      <c r="C17" s="42">
        <f>'[9]efecte socio eco'!C18</f>
        <v>18772345066.828445</v>
      </c>
      <c r="D17" s="42">
        <f>'[9]efecte socio eco'!D18</f>
        <v>7828503787.4368162</v>
      </c>
      <c r="E17" s="42">
        <f>'[9]efecte socio eco'!E18</f>
        <v>8280969798.5902472</v>
      </c>
      <c r="F17" s="42">
        <f>'[9]efecte socio eco'!F18</f>
        <v>5243335369.7767839</v>
      </c>
      <c r="G17" s="42">
        <f>'[9]efecte socio eco'!G18</f>
        <v>6915318899.6613665</v>
      </c>
      <c r="H17" s="42">
        <f>'[9]efecte socio eco'!H18</f>
        <v>73450758.471421838</v>
      </c>
      <c r="I17" s="42">
        <f>'[9]efecte socio eco'!I18</f>
        <v>4420040.1967557985</v>
      </c>
      <c r="J17" s="42">
        <f>'[9]efecte socio eco'!J18</f>
        <v>1424521861.8820758</v>
      </c>
      <c r="K17" s="42">
        <f>'[9]efecte socio eco'!K18</f>
        <v>1019613980.4597492</v>
      </c>
      <c r="L17" s="42">
        <f>'[9]efecte socio eco'!L18</f>
        <v>1411608641.5457764</v>
      </c>
      <c r="M17" s="42">
        <f>'[9]efecte socio eco'!M18</f>
        <v>2736439157.0476184</v>
      </c>
      <c r="N17" s="42">
        <f>'[9]efecte socio eco'!N18</f>
        <v>2158116865.1862431</v>
      </c>
      <c r="O17" s="42"/>
      <c r="P17" s="42">
        <f>'[9]efecte socio eco'!P18</f>
        <v>21171.014664960112</v>
      </c>
      <c r="Q17" s="42">
        <f>'[9]efecte socio eco'!Q18</f>
        <v>2688.6882846811645</v>
      </c>
      <c r="R17" s="42">
        <f>'[9]efecte socio eco'!R18</f>
        <v>8638.4567818057658</v>
      </c>
      <c r="S17" s="42">
        <f>'[9]efecte socio eco'!S18</f>
        <v>20140.976283693326</v>
      </c>
      <c r="T17" s="42">
        <f>'[9]efecte socio eco'!T18</f>
        <v>150542.01894615873</v>
      </c>
      <c r="U17" s="42">
        <f>'[9]efecte socio eco'!U18</f>
        <v>20386.560741118217</v>
      </c>
      <c r="V17" s="42">
        <f>'[9]efecte socio eco'!V18</f>
        <v>125.69829676414123</v>
      </c>
      <c r="W17" s="42">
        <f>'[9]efecte socio eco'!W18</f>
        <v>7006.7298001117888</v>
      </c>
      <c r="X17" s="42">
        <f>'[9]efecte socio eco'!X18</f>
        <v>19812860.114271458</v>
      </c>
    </row>
    <row r="18" spans="1:24">
      <c r="A18">
        <f t="shared" si="0"/>
        <v>2038</v>
      </c>
      <c r="C18" s="42">
        <f>'[9]efecte socio eco'!C19</f>
        <v>19339860221.973537</v>
      </c>
      <c r="D18" s="42">
        <f>'[9]efecte socio eco'!D19</f>
        <v>8116367882.2641068</v>
      </c>
      <c r="E18" s="42">
        <f>'[9]efecte socio eco'!E19</f>
        <v>8414228757.8398762</v>
      </c>
      <c r="F18" s="42">
        <f>'[9]efecte socio eco'!F19</f>
        <v>5396882478.907589</v>
      </c>
      <c r="G18" s="42">
        <f>'[9]efecte socio eco'!G19</f>
        <v>7135318829.3537388</v>
      </c>
      <c r="H18" s="42">
        <f>'[9]efecte socio eco'!H19</f>
        <v>75648368.972973347</v>
      </c>
      <c r="I18" s="42">
        <f>'[9]efecte socio eco'!I19</f>
        <v>4556642.4915460804</v>
      </c>
      <c r="J18" s="42">
        <f>'[9]efecte socio eco'!J19</f>
        <v>1469435305.7162035</v>
      </c>
      <c r="K18" s="42">
        <f>'[9]efecte socio eco'!K19</f>
        <v>1046572319.9261431</v>
      </c>
      <c r="L18" s="42">
        <f>'[9]efecte socio eco'!L19</f>
        <v>1480823961.7677014</v>
      </c>
      <c r="M18" s="42">
        <f>'[9]efecte socio eco'!M19</f>
        <v>2741167704.4756155</v>
      </c>
      <c r="N18" s="42">
        <f>'[9]efecte socio eco'!N19</f>
        <v>2161608249.3190951</v>
      </c>
      <c r="O18" s="42"/>
      <c r="P18" s="42">
        <f>'[9]efecte socio eco'!P19</f>
        <v>21444.614724753872</v>
      </c>
      <c r="Q18" s="42">
        <f>'[9]efecte socio eco'!Q19</f>
        <v>2723.617353018321</v>
      </c>
      <c r="R18" s="42">
        <f>'[9]efecte socio eco'!R19</f>
        <v>8750.2619418219892</v>
      </c>
      <c r="S18" s="42">
        <f>'[9]efecte socio eco'!S19</f>
        <v>20402.003709445089</v>
      </c>
      <c r="T18" s="42">
        <f>'[9]efecte socio eco'!T19</f>
        <v>152870.06701924399</v>
      </c>
      <c r="U18" s="42">
        <f>'[9]efecte socio eco'!U19</f>
        <v>20663.828947227415</v>
      </c>
      <c r="V18" s="42">
        <f>'[9]efecte socio eco'!V19</f>
        <v>127.52979993441653</v>
      </c>
      <c r="W18" s="42">
        <f>'[9]efecte socio eco'!W19</f>
        <v>7109.8854381788042</v>
      </c>
      <c r="X18" s="42">
        <f>'[9]efecte socio eco'!X19</f>
        <v>20101393.476035044</v>
      </c>
    </row>
    <row r="19" spans="1:24">
      <c r="A19">
        <f t="shared" si="0"/>
        <v>2039</v>
      </c>
      <c r="C19" s="42">
        <f>'[9]efecte socio eco'!C20</f>
        <v>19924532181.458885</v>
      </c>
      <c r="D19" s="42">
        <f>'[9]efecte socio eco'!D20</f>
        <v>8414817107.9594078</v>
      </c>
      <c r="E19" s="42">
        <f>'[9]efecte socio eco'!E20</f>
        <v>8549632145.9006481</v>
      </c>
      <c r="F19" s="42">
        <f>'[9]efecte socio eco'!F20</f>
        <v>5554926098.9536266</v>
      </c>
      <c r="G19" s="42">
        <f>'[9]efecte socio eco'!G20</f>
        <v>7362317708.7354765</v>
      </c>
      <c r="H19" s="42">
        <f>'[9]efecte socio eco'!H20</f>
        <v>77911730.897887066</v>
      </c>
      <c r="I19" s="42">
        <f>'[9]efecte socio eco'!I20</f>
        <v>4697466.5096943686</v>
      </c>
      <c r="J19" s="42">
        <f>'[9]efecte socio eco'!J20</f>
        <v>1515764815.8747723</v>
      </c>
      <c r="K19" s="42">
        <f>'[9]efecte socio eco'!K20</f>
        <v>1074243431.1676528</v>
      </c>
      <c r="L19" s="42">
        <f>'[9]efecte socio eco'!L20</f>
        <v>1553433112.554575</v>
      </c>
      <c r="M19" s="42">
        <f>'[9]efecte socio eco'!M20</f>
        <v>2745904422.799984</v>
      </c>
      <c r="N19" s="42">
        <f>'[9]efecte socio eco'!N20</f>
        <v>2165105281.7851586</v>
      </c>
      <c r="O19" s="42"/>
      <c r="P19" s="42">
        <f>'[9]efecte socio eco'!P20</f>
        <v>21721.750609065435</v>
      </c>
      <c r="Q19" s="42">
        <f>'[9]efecte socio eco'!Q20</f>
        <v>2759.0001890242147</v>
      </c>
      <c r="R19" s="42">
        <f>'[9]efecte socio eco'!R20</f>
        <v>8863.5141651415306</v>
      </c>
      <c r="S19" s="42">
        <f>'[9]efecte socio eco'!S20</f>
        <v>20666.414055470173</v>
      </c>
      <c r="T19" s="42">
        <f>'[9]efecte socio eco'!T20</f>
        <v>155234.11705290168</v>
      </c>
      <c r="U19" s="42">
        <f>'[9]efecte socio eco'!U20</f>
        <v>20944.868150274018</v>
      </c>
      <c r="V19" s="42">
        <f>'[9]efecte socio eco'!V20</f>
        <v>129.38798925676454</v>
      </c>
      <c r="W19" s="42">
        <f>'[9]efecte socio eco'!W20</f>
        <v>7214.5597712674034</v>
      </c>
      <c r="X19" s="42">
        <f>'[9]efecte socio eco'!X20</f>
        <v>20394128.729921747</v>
      </c>
    </row>
    <row r="20" spans="1:24">
      <c r="A20" s="54">
        <f t="shared" si="0"/>
        <v>2040</v>
      </c>
      <c r="C20" s="42">
        <f>'[9]efecte socio eco'!C21</f>
        <v>20526879620.305771</v>
      </c>
      <c r="D20" s="42">
        <f>'[9]efecte socio eco'!D21</f>
        <v>8724240693.3202839</v>
      </c>
      <c r="E20" s="42">
        <f>'[9]efecte socio eco'!E21</f>
        <v>8687214471.3335743</v>
      </c>
      <c r="F20" s="42">
        <f>'[9]efecte socio eco'!F21</f>
        <v>5717597906.8349304</v>
      </c>
      <c r="G20" s="42">
        <f>'[9]efecte socio eco'!G21</f>
        <v>7596538198.3175259</v>
      </c>
      <c r="H20" s="42">
        <f>'[9]efecte socio eco'!H21</f>
        <v>80242811.496351808</v>
      </c>
      <c r="I20" s="42">
        <f>'[9]efecte socio eco'!I21</f>
        <v>4842642.7244708156</v>
      </c>
      <c r="J20" s="42">
        <f>'[9]efecte socio eco'!J21</f>
        <v>1563555039.2087929</v>
      </c>
      <c r="K20" s="42">
        <f>'[9]efecte socio eco'!K21</f>
        <v>1102646159.6923275</v>
      </c>
      <c r="L20" s="42">
        <f>'[9]efecte socio eco'!L21</f>
        <v>1629602503.3930051</v>
      </c>
      <c r="M20" s="42">
        <f>'[9]efecte socio eco'!M21</f>
        <v>2750649326.1399751</v>
      </c>
      <c r="N20" s="42">
        <f>'[9]efecte socio eco'!N21</f>
        <v>2168607971.7222605</v>
      </c>
      <c r="O20" s="42"/>
      <c r="P20" s="42">
        <f>'[9]efecte socio eco'!P21</f>
        <v>22002.468012530364</v>
      </c>
      <c r="Q20" s="42">
        <f>'[9]efecte socio eco'!Q21</f>
        <v>2794.8426876484409</v>
      </c>
      <c r="R20" s="42">
        <f>'[9]efecte socio eco'!R21</f>
        <v>8978.2321807050193</v>
      </c>
      <c r="S20" s="42">
        <f>'[9]efecte socio eco'!S21</f>
        <v>20934.251164477988</v>
      </c>
      <c r="T20" s="42">
        <f>'[9]efecte socio eco'!T21</f>
        <v>157634.72579730384</v>
      </c>
      <c r="U20" s="42">
        <f>'[9]efecte socio eco'!U21</f>
        <v>21229.729637847406</v>
      </c>
      <c r="V20" s="42">
        <f>'[9]efecte socio eco'!V21</f>
        <v>131.27325356519006</v>
      </c>
      <c r="W20" s="42">
        <f>'[9]efecte socio eco'!W21</f>
        <v>7320.7751581609937</v>
      </c>
      <c r="X20" s="42">
        <f>'[9]efecte socio eco'!X21</f>
        <v>20691127.06780659</v>
      </c>
    </row>
    <row r="21" spans="1:24">
      <c r="A21">
        <f t="shared" si="0"/>
        <v>2041</v>
      </c>
      <c r="C21" s="42">
        <f>'[9]efecte socio eco'!C22</f>
        <v>21069506042.824703</v>
      </c>
      <c r="D21" s="42">
        <f>'[9]efecte socio eco'!D22</f>
        <v>9007535708.1051331</v>
      </c>
      <c r="E21" s="42">
        <f>'[9]efecte socio eco'!E22</f>
        <v>8797688932.4780045</v>
      </c>
      <c r="F21" s="42">
        <f>'[9]efecte socio eco'!F22</f>
        <v>5866481325.3369961</v>
      </c>
      <c r="G21" s="42">
        <f>'[9]efecte socio eco'!G22</f>
        <v>7810782262.1821184</v>
      </c>
      <c r="H21" s="42">
        <f>'[9]efecte socio eco'!H22</f>
        <v>82385011.323251277</v>
      </c>
      <c r="I21" s="42">
        <f>'[9]efecte socio eco'!I22</f>
        <v>4975765.4748355532</v>
      </c>
      <c r="J21" s="42">
        <f>'[9]efecte socio eco'!J22</f>
        <v>1607259616.4925382</v>
      </c>
      <c r="K21" s="42">
        <f>'[9]efecte socio eco'!K22</f>
        <v>1127085973.0400183</v>
      </c>
      <c r="L21" s="42">
        <f>'[9]efecte socio eco'!L22</f>
        <v>1738686061.3818963</v>
      </c>
      <c r="M21" s="42">
        <f>'[9]efecte socio eco'!M22</f>
        <v>2754733134.0235162</v>
      </c>
      <c r="N21" s="42">
        <f>'[9]efecte socio eco'!N22</f>
        <v>2171703357.7998524</v>
      </c>
      <c r="O21" s="42"/>
      <c r="P21" s="42">
        <f>'[9]efecte socio eco'!P22</f>
        <v>22215.998040622413</v>
      </c>
      <c r="Q21" s="42">
        <f>'[9]efecte socio eco'!Q22</f>
        <v>2822.2337258361272</v>
      </c>
      <c r="R21" s="42">
        <f>'[9]efecte socio eco'!R22</f>
        <v>9065.7208046887736</v>
      </c>
      <c r="S21" s="42">
        <f>'[9]efecte socio eco'!S22</f>
        <v>21138.556506364748</v>
      </c>
      <c r="T21" s="42">
        <f>'[9]efecte socio eco'!T22</f>
        <v>159512.32662331942</v>
      </c>
      <c r="U21" s="42">
        <f>'[9]efecte socio eco'!U22</f>
        <v>21451.125364382293</v>
      </c>
      <c r="V21" s="42">
        <f>'[9]efecte socio eco'!V22</f>
        <v>132.74472462819114</v>
      </c>
      <c r="W21" s="42">
        <f>'[9]efecte socio eco'!W22</f>
        <v>7403.7744256323413</v>
      </c>
      <c r="X21" s="42">
        <f>'[9]efecte socio eco'!X22</f>
        <v>20922931.023961987</v>
      </c>
    </row>
    <row r="22" spans="1:24">
      <c r="A22">
        <f t="shared" si="0"/>
        <v>2042</v>
      </c>
      <c r="C22" s="42">
        <f>'[9]efecte socio eco'!C23</f>
        <v>21626476751.463207</v>
      </c>
      <c r="D22" s="42">
        <f>'[9]efecte socio eco'!D23</f>
        <v>9300029926.3763542</v>
      </c>
      <c r="E22" s="42">
        <f>'[9]efecte socio eco'!E23</f>
        <v>8909568286.5953693</v>
      </c>
      <c r="F22" s="42">
        <f>'[9]efecte socio eco'!F23</f>
        <v>6019241594.3392277</v>
      </c>
      <c r="G22" s="42">
        <f>'[9]efecte socio eco'!G23</f>
        <v>8031068620.2737551</v>
      </c>
      <c r="H22" s="42">
        <f>'[9]efecte socio eco'!H23</f>
        <v>84584400.324019313</v>
      </c>
      <c r="I22" s="42">
        <f>'[9]efecte socio eco'!I23</f>
        <v>5112547.7284246599</v>
      </c>
      <c r="J22" s="42">
        <f>'[9]efecte socio eco'!J23</f>
        <v>1652185826.5475338</v>
      </c>
      <c r="K22" s="42">
        <f>'[9]efecte socio eco'!K23</f>
        <v>1152067487.3415644</v>
      </c>
      <c r="L22" s="42">
        <f>'[9]efecte socio eco'!L23</f>
        <v>1855071536.6167049</v>
      </c>
      <c r="M22" s="42">
        <f>'[9]efecte socio eco'!M23</f>
        <v>2758823005.0161099</v>
      </c>
      <c r="N22" s="42">
        <f>'[9]efecte socio eco'!N23</f>
        <v>2174803162.1102896</v>
      </c>
      <c r="O22" s="42"/>
      <c r="P22" s="42">
        <f>'[9]efecte socio eco'!P23</f>
        <v>22431.600339555669</v>
      </c>
      <c r="Q22" s="42">
        <f>'[9]efecte socio eco'!Q23</f>
        <v>2849.8932116814631</v>
      </c>
      <c r="R22" s="42">
        <f>'[9]efecte socio eco'!R23</f>
        <v>9154.0619639124852</v>
      </c>
      <c r="S22" s="42">
        <f>'[9]efecte socio eco'!S23</f>
        <v>21344.855742009426</v>
      </c>
      <c r="T22" s="42">
        <f>'[9]efecte socio eco'!T23</f>
        <v>161412.29171484834</v>
      </c>
      <c r="U22" s="42">
        <f>'[9]efecte socio eco'!U23</f>
        <v>21674.829931800417</v>
      </c>
      <c r="V22" s="42">
        <f>'[9]efecte socio eco'!V23</f>
        <v>134.23268973724078</v>
      </c>
      <c r="W22" s="42">
        <f>'[9]efecte socio eco'!W23</f>
        <v>7487.7146970618696</v>
      </c>
      <c r="X22" s="42">
        <f>'[9]efecte socio eco'!X23</f>
        <v>21157331.893949736</v>
      </c>
    </row>
    <row r="23" spans="1:24">
      <c r="A23">
        <f t="shared" si="0"/>
        <v>2043</v>
      </c>
      <c r="C23" s="42">
        <f>'[9]efecte socio eco'!C24</f>
        <v>22198170936.278645</v>
      </c>
      <c r="D23" s="42">
        <f>'[9]efecte socio eco'!D24</f>
        <v>9602022066.2206326</v>
      </c>
      <c r="E23" s="42">
        <f>'[9]efecte socio eco'!E24</f>
        <v>9022870399.5729065</v>
      </c>
      <c r="F23" s="42">
        <f>'[9]efecte socio eco'!F24</f>
        <v>6175979665.1090794</v>
      </c>
      <c r="G23" s="42">
        <f>'[9]efecte socio eco'!G24</f>
        <v>8257567682.5392399</v>
      </c>
      <c r="H23" s="42">
        <f>'[9]efecte socio eco'!H24</f>
        <v>86842505.247732595</v>
      </c>
      <c r="I23" s="42">
        <f>'[9]efecte socio eco'!I24</f>
        <v>5253090.0838496629</v>
      </c>
      <c r="J23" s="42">
        <f>'[9]efecte socio eco'!J24</f>
        <v>1698367816.5208416</v>
      </c>
      <c r="K23" s="42">
        <f>'[9]efecte socio eco'!K24</f>
        <v>1177602709.2321732</v>
      </c>
      <c r="L23" s="42">
        <f>'[9]efecte socio eco'!L24</f>
        <v>1979247710.3257778</v>
      </c>
      <c r="M23" s="42">
        <f>'[9]efecte socio eco'!M24</f>
        <v>2762918948.1194754</v>
      </c>
      <c r="N23" s="42">
        <f>'[9]efecte socio eco'!N24</f>
        <v>2177907390.9599848</v>
      </c>
      <c r="O23" s="42"/>
      <c r="P23" s="42">
        <f>'[9]efecte socio eco'!P24</f>
        <v>22649.295020349076</v>
      </c>
      <c r="Q23" s="42">
        <f>'[9]efecte socio eco'!Q24</f>
        <v>2877.8237761232403</v>
      </c>
      <c r="R23" s="42">
        <f>'[9]efecte socio eco'!R24</f>
        <v>9243.2639659286378</v>
      </c>
      <c r="S23" s="42">
        <f>'[9]efecte socio eco'!S24</f>
        <v>21553.168330581713</v>
      </c>
      <c r="T23" s="42">
        <f>'[9]efecte socio eco'!T24</f>
        <v>163334.88745458762</v>
      </c>
      <c r="U23" s="42">
        <f>'[9]efecte socio eco'!U24</f>
        <v>21900.867418011083</v>
      </c>
      <c r="V23" s="42">
        <f>'[9]efecte socio eco'!V24</f>
        <v>135.73733377776549</v>
      </c>
      <c r="W23" s="42">
        <f>'[9]efecte socio eco'!W24</f>
        <v>7572.60664107927</v>
      </c>
      <c r="X23" s="42">
        <f>'[9]efecte socio eco'!X24</f>
        <v>21394358.771153592</v>
      </c>
    </row>
    <row r="24" spans="1:24">
      <c r="A24">
        <f t="shared" si="0"/>
        <v>2044</v>
      </c>
      <c r="C24" s="42">
        <f>'[9]efecte socio eco'!C25</f>
        <v>22784977811.187241</v>
      </c>
      <c r="D24" s="42">
        <f>'[9]efecte socio eco'!D25</f>
        <v>9913820545.7487297</v>
      </c>
      <c r="E24" s="42">
        <f>'[9]efecte socio eco'!E25</f>
        <v>9137613364.496603</v>
      </c>
      <c r="F24" s="42">
        <f>'[9]efecte socio eco'!F25</f>
        <v>6336799117.6350241</v>
      </c>
      <c r="G24" s="42">
        <f>'[9]efecte socio eco'!G25</f>
        <v>8490454664.9723635</v>
      </c>
      <c r="H24" s="42">
        <f>'[9]efecte socio eco'!H25</f>
        <v>89160893.602279052</v>
      </c>
      <c r="I24" s="42">
        <f>'[9]efecte socio eco'!I25</f>
        <v>5397495.9051467963</v>
      </c>
      <c r="J24" s="42">
        <f>'[9]efecte socio eco'!J25</f>
        <v>1745840688.0424747</v>
      </c>
      <c r="K24" s="42">
        <f>'[9]efecte socio eco'!K25</f>
        <v>1203703911.4704325</v>
      </c>
      <c r="L24" s="42">
        <f>'[9]efecte socio eco'!L25</f>
        <v>2111736082.1429346</v>
      </c>
      <c r="M24" s="42">
        <f>'[9]efecte socio eco'!M25</f>
        <v>2767020972.3486962</v>
      </c>
      <c r="N24" s="42">
        <f>'[9]efecte socio eco'!N25</f>
        <v>2181016050.6643519</v>
      </c>
      <c r="O24" s="42"/>
      <c r="P24" s="42">
        <f>'[9]efecte socio eco'!P25</f>
        <v>22869.102389195425</v>
      </c>
      <c r="Q24" s="42">
        <f>'[9]efecte socio eco'!Q25</f>
        <v>2906.0280758849372</v>
      </c>
      <c r="R24" s="42">
        <f>'[9]efecte socio eco'!R25</f>
        <v>9333.3351992428798</v>
      </c>
      <c r="S24" s="42">
        <f>'[9]efecte socio eco'!S25</f>
        <v>21763.513921160771</v>
      </c>
      <c r="T24" s="42">
        <f>'[9]efecte socio eco'!T25</f>
        <v>165280.38339814157</v>
      </c>
      <c r="U24" s="42">
        <f>'[9]efecte socio eco'!U25</f>
        <v>22129.262152021765</v>
      </c>
      <c r="V24" s="42">
        <f>'[9]efecte socio eco'!V25</f>
        <v>137.25884370761358</v>
      </c>
      <c r="W24" s="42">
        <f>'[9]efecte socio eco'!W25</f>
        <v>7658.4610472697932</v>
      </c>
      <c r="X24" s="42">
        <f>'[9]efecte socio eco'!X25</f>
        <v>21634041.074892256</v>
      </c>
    </row>
    <row r="25" spans="1:24">
      <c r="A25" s="54">
        <f t="shared" si="0"/>
        <v>2045</v>
      </c>
      <c r="C25" s="42">
        <f>'[9]efecte socio eco'!C26</f>
        <v>23387296878.943989</v>
      </c>
      <c r="D25" s="42">
        <f>'[9]efecte socio eco'!D26</f>
        <v>10235743798.0763</v>
      </c>
      <c r="E25" s="42">
        <f>'[9]efecte socio eco'!E26</f>
        <v>9253815504.5404625</v>
      </c>
      <c r="F25" s="42">
        <f>'[9]efecte socio eco'!F26</f>
        <v>6501806229.0771475</v>
      </c>
      <c r="G25" s="42">
        <f>'[9]efecte socio eco'!G26</f>
        <v>8729909725.1581497</v>
      </c>
      <c r="H25" s="42">
        <f>'[9]efecte socio eco'!H26</f>
        <v>91541174.742474288</v>
      </c>
      <c r="I25" s="42">
        <f>'[9]efecte socio eco'!I26</f>
        <v>5545871.3977976758</v>
      </c>
      <c r="J25" s="42">
        <f>'[9]efecte socio eco'!J26</f>
        <v>1794640523.9051578</v>
      </c>
      <c r="K25" s="42">
        <f>'[9]efecte socio eco'!K26</f>
        <v>1230383638.8368535</v>
      </c>
      <c r="L25" s="42">
        <f>'[9]efecte socio eco'!L26</f>
        <v>2253093060.2367005</v>
      </c>
      <c r="M25" s="42">
        <f>'[9]efecte socio eco'!M26</f>
        <v>2771129086.7322392</v>
      </c>
      <c r="N25" s="42">
        <f>'[9]efecte socio eco'!N26</f>
        <v>2184129147.5478187</v>
      </c>
      <c r="O25" s="42"/>
      <c r="P25" s="42">
        <f>'[9]efecte socio eco'!P26</f>
        <v>23091.042949355488</v>
      </c>
      <c r="Q25" s="42">
        <f>'[9]efecte socio eco'!Q26</f>
        <v>2934.5087937274234</v>
      </c>
      <c r="R25" s="42">
        <f>'[9]efecte socio eco'!R26</f>
        <v>9424.2841341028779</v>
      </c>
      <c r="S25" s="42">
        <f>'[9]efecte socio eco'!S26</f>
        <v>21975.912354588614</v>
      </c>
      <c r="T25" s="42">
        <f>'[9]efecte socio eco'!T26</f>
        <v>167249.05231181465</v>
      </c>
      <c r="U25" s="42">
        <f>'[9]efecte socio eco'!U26</f>
        <v>22360.038716556697</v>
      </c>
      <c r="V25" s="42">
        <f>'[9]efecte socio eco'!V26</f>
        <v>138.79740858028538</v>
      </c>
      <c r="W25" s="42">
        <f>'[9]efecte socio eco'!W26</f>
        <v>7745.2888275455834</v>
      </c>
      <c r="X25" s="42">
        <f>'[9]efecte socio eco'!X26</f>
        <v>21876408.55407086</v>
      </c>
    </row>
    <row r="26" spans="1:24">
      <c r="A26">
        <f t="shared" si="0"/>
        <v>2046</v>
      </c>
      <c r="C26" s="42">
        <f>'[9]efecte socio eco'!C27</f>
        <v>23989701779.008305</v>
      </c>
      <c r="D26" s="42">
        <f>'[9]efecte socio eco'!D27</f>
        <v>10565271271.043066</v>
      </c>
      <c r="E26" s="42">
        <f>'[9]efecte socio eco'!E27</f>
        <v>9369525402.8054771</v>
      </c>
      <c r="F26" s="42">
        <f>'[9]efecte socio eco'!F27</f>
        <v>6669662287.7817259</v>
      </c>
      <c r="G26" s="42">
        <f>'[9]efecte socio eco'!G27</f>
        <v>8974498255.2750797</v>
      </c>
      <c r="H26" s="42">
        <f>'[9]efecte socio eco'!H27</f>
        <v>93960656.854940578</v>
      </c>
      <c r="I26" s="42">
        <f>'[9]efecte socio eco'!I27</f>
        <v>5697103.0139740249</v>
      </c>
      <c r="J26" s="42">
        <f>'[9]efecte socio eco'!J27</f>
        <v>1844302617.8764935</v>
      </c>
      <c r="K26" s="42">
        <f>'[9]efecte socio eco'!K27</f>
        <v>1258187032.0453987</v>
      </c>
      <c r="L26" s="42">
        <f>'[9]efecte socio eco'!L27</f>
        <v>2376174101.9223256</v>
      </c>
      <c r="M26" s="42">
        <f>'[9]efecte socio eco'!M27</f>
        <v>2774547998.0496836</v>
      </c>
      <c r="N26" s="42">
        <f>'[9]efecte socio eco'!N27</f>
        <v>2186051038.2045183</v>
      </c>
      <c r="O26" s="42"/>
      <c r="P26" s="42">
        <f>'[9]efecte socio eco'!P27</f>
        <v>23309.440579842623</v>
      </c>
      <c r="Q26" s="42">
        <f>'[9]efecte socio eco'!Q27</f>
        <v>2962.6536448051143</v>
      </c>
      <c r="R26" s="42">
        <f>'[9]efecte socio eco'!R27</f>
        <v>9513.887656824254</v>
      </c>
      <c r="S26" s="42">
        <f>'[9]efecte socio eco'!S27</f>
        <v>22185.113296733067</v>
      </c>
      <c r="T26" s="42">
        <f>'[9]efecte socio eco'!T27</f>
        <v>169210.6286458672</v>
      </c>
      <c r="U26" s="42">
        <f>'[9]efecte socio eco'!U27</f>
        <v>22587.369821340068</v>
      </c>
      <c r="V26" s="42">
        <f>'[9]efecte socio eco'!V27</f>
        <v>140.32310439378952</v>
      </c>
      <c r="W26" s="42">
        <f>'[9]efecte socio eco'!W27</f>
        <v>7831.4998359720603</v>
      </c>
      <c r="X26" s="42">
        <f>'[9]efecte socio eco'!X27</f>
        <v>22116738.297738135</v>
      </c>
    </row>
    <row r="27" spans="1:24">
      <c r="A27">
        <f t="shared" si="0"/>
        <v>2047</v>
      </c>
      <c r="C27" s="42">
        <f>'[9]efecte socio eco'!C28</f>
        <v>24607623293.305546</v>
      </c>
      <c r="D27" s="42">
        <f>'[9]efecte socio eco'!D28</f>
        <v>10905407485.062952</v>
      </c>
      <c r="E27" s="42">
        <f>'[9]efecte socio eco'!E28</f>
        <v>9486682140.0041103</v>
      </c>
      <c r="F27" s="42">
        <f>'[9]efecte socio eco'!F28</f>
        <v>6841851858.6598635</v>
      </c>
      <c r="G27" s="42">
        <f>'[9]efecte socio eco'!G28</f>
        <v>9225939496.4678593</v>
      </c>
      <c r="H27" s="42">
        <f>'[9]efecte socio eco'!H28</f>
        <v>96444087.171141565</v>
      </c>
      <c r="I27" s="42">
        <f>'[9]efecte socio eco'!I28</f>
        <v>5852458.5991519624</v>
      </c>
      <c r="J27" s="42">
        <f>'[9]efecte socio eco'!J28</f>
        <v>1895338983.4887319</v>
      </c>
      <c r="K27" s="42">
        <f>'[9]efecte socio eco'!K28</f>
        <v>1286618707.8883259</v>
      </c>
      <c r="L27" s="42">
        <f>'[9]efecte socio eco'!L28</f>
        <v>2505978764.1675148</v>
      </c>
      <c r="M27" s="42">
        <f>'[9]efecte socio eco'!M28</f>
        <v>2777971127.4869742</v>
      </c>
      <c r="N27" s="42">
        <f>'[9]efecte socio eco'!N28</f>
        <v>2187974619.9991713</v>
      </c>
      <c r="O27" s="42"/>
      <c r="P27" s="42">
        <f>'[9]efecte socio eco'!P28</f>
        <v>23529.90383920183</v>
      </c>
      <c r="Q27" s="42">
        <f>'[9]efecte socio eco'!Q28</f>
        <v>2991.0684329311721</v>
      </c>
      <c r="R27" s="42">
        <f>'[9]efecte socio eco'!R28</f>
        <v>9604.3431053969562</v>
      </c>
      <c r="S27" s="42">
        <f>'[9]efecte socio eco'!S28</f>
        <v>22396.305739093208</v>
      </c>
      <c r="T27" s="42">
        <f>'[9]efecte socio eco'!T28</f>
        <v>171195.21127897571</v>
      </c>
      <c r="U27" s="42">
        <f>'[9]efecte socio eco'!U28</f>
        <v>22817.012166808534</v>
      </c>
      <c r="V27" s="42">
        <f>'[9]efecte socio eco'!V28</f>
        <v>141.86557103708907</v>
      </c>
      <c r="W27" s="42">
        <f>'[9]efecte socio eco'!W28</f>
        <v>7918.670439081111</v>
      </c>
      <c r="X27" s="42">
        <f>'[9]efecte socio eco'!X28</f>
        <v>22359708.2547452</v>
      </c>
    </row>
    <row r="28" spans="1:24">
      <c r="A28">
        <f t="shared" si="0"/>
        <v>2048</v>
      </c>
      <c r="C28" s="42">
        <f>'[9]efecte socio eco'!C29</f>
        <v>25241461095.406143</v>
      </c>
      <c r="D28" s="42">
        <f>'[9]efecte socio eco'!D29</f>
        <v>11256493975.807381</v>
      </c>
      <c r="E28" s="42">
        <f>'[9]efecte socio eco'!E29</f>
        <v>9605303807.43997</v>
      </c>
      <c r="F28" s="42">
        <f>'[9]efecte socio eco'!F29</f>
        <v>7018486819.2803745</v>
      </c>
      <c r="G28" s="42">
        <f>'[9]efecte socio eco'!G29</f>
        <v>9484425443.2223568</v>
      </c>
      <c r="H28" s="42">
        <f>'[9]efecte socio eco'!H29</f>
        <v>98993155.876237035</v>
      </c>
      <c r="I28" s="42">
        <f>'[9]efecte socio eco'!I29</f>
        <v>6012050.6107709836</v>
      </c>
      <c r="J28" s="42">
        <f>'[9]efecte socio eco'!J29</f>
        <v>1947787650.2003989</v>
      </c>
      <c r="K28" s="42">
        <f>'[9]efecte socio eco'!K29</f>
        <v>1315692863.8797913</v>
      </c>
      <c r="L28" s="42">
        <f>'[9]efecte socio eco'!L29</f>
        <v>2642874342.1528244</v>
      </c>
      <c r="M28" s="42">
        <f>'[9]efecte socio eco'!M29</f>
        <v>2781398480.2482629</v>
      </c>
      <c r="N28" s="42">
        <f>'[9]efecte socio eco'!N29</f>
        <v>2189899894.419868</v>
      </c>
      <c r="O28" s="42"/>
      <c r="P28" s="42">
        <f>'[9]efecte socio eco'!P29</f>
        <v>23752.452264378757</v>
      </c>
      <c r="Q28" s="42">
        <f>'[9]efecte socio eco'!Q29</f>
        <v>3019.7557470697334</v>
      </c>
      <c r="R28" s="42">
        <f>'[9]efecte socio eco'!R29</f>
        <v>9695.6585796995823</v>
      </c>
      <c r="S28" s="42">
        <f>'[9]efecte socio eco'!S29</f>
        <v>22609.50863986812</v>
      </c>
      <c r="T28" s="42">
        <f>'[9]efecte socio eco'!T29</f>
        <v>173203.07003994426</v>
      </c>
      <c r="U28" s="42">
        <f>'[9]efecte socio eco'!U29</f>
        <v>23048.989250993785</v>
      </c>
      <c r="V28" s="42">
        <f>'[9]efecte socio eco'!V29</f>
        <v>143.42499285933775</v>
      </c>
      <c r="W28" s="42">
        <f>'[9]efecte socio eco'!W29</f>
        <v>8006.8113178979502</v>
      </c>
      <c r="X28" s="42">
        <f>'[9]efecte socio eco'!X29</f>
        <v>22605347.429935042</v>
      </c>
    </row>
    <row r="29" spans="1:24">
      <c r="A29">
        <f t="shared" si="0"/>
        <v>2049</v>
      </c>
      <c r="C29" s="42">
        <f>'[9]efecte socio eco'!C30</f>
        <v>25891625153.58532</v>
      </c>
      <c r="D29" s="42">
        <f>'[9]efecte socio eco'!D30</f>
        <v>11618883274.278351</v>
      </c>
      <c r="E29" s="42">
        <f>'[9]efecte socio eco'!E30</f>
        <v>9725408722.6306934</v>
      </c>
      <c r="F29" s="42">
        <f>'[9]efecte socio eco'!F30</f>
        <v>7199681935.5368071</v>
      </c>
      <c r="G29" s="42">
        <f>'[9]efecte socio eco'!G30</f>
        <v>9750153469.1922188</v>
      </c>
      <c r="H29" s="42">
        <f>'[9]efecte socio eco'!H30</f>
        <v>101609597.82788277</v>
      </c>
      <c r="I29" s="42">
        <f>'[9]efecte socio eco'!I30</f>
        <v>6175994.57289783</v>
      </c>
      <c r="J29" s="42">
        <f>'[9]efecte socio eco'!J30</f>
        <v>2001687699.8381789</v>
      </c>
      <c r="K29" s="42">
        <f>'[9]efecte socio eco'!K30</f>
        <v>1345424018.3599567</v>
      </c>
      <c r="L29" s="42">
        <f>'[9]efecte socio eco'!L30</f>
        <v>2787248195.5089779</v>
      </c>
      <c r="M29" s="42">
        <f>'[9]efecte socio eco'!M30</f>
        <v>2784830061.5441227</v>
      </c>
      <c r="N29" s="42">
        <f>'[9]efecte socio eco'!N30</f>
        <v>2191826862.9560089</v>
      </c>
      <c r="O29" s="42"/>
      <c r="P29" s="42">
        <f>'[9]efecte socio eco'!P30</f>
        <v>23977.105577101644</v>
      </c>
      <c r="Q29" s="42">
        <f>'[9]efecte socio eco'!Q30</f>
        <v>3048.7182010156707</v>
      </c>
      <c r="R29" s="42">
        <f>'[9]efecte socio eco'!R30</f>
        <v>9787.8422566221707</v>
      </c>
      <c r="S29" s="42">
        <f>'[9]efecte socio eco'!S30</f>
        <v>22824.741137730533</v>
      </c>
      <c r="T29" s="42">
        <f>'[9]efecte socio eco'!T30</f>
        <v>175234.47792225727</v>
      </c>
      <c r="U29" s="42">
        <f>'[9]efecte socio eco'!U30</f>
        <v>23283.324810828421</v>
      </c>
      <c r="V29" s="42">
        <f>'[9]efecte socio eco'!V30</f>
        <v>145.00155623610121</v>
      </c>
      <c r="W29" s="42">
        <f>'[9]efecte socio eco'!W30</f>
        <v>8095.9332723358011</v>
      </c>
      <c r="X29" s="42">
        <f>'[9]efecte socio eco'!X30</f>
        <v>22853685.146791909</v>
      </c>
    </row>
    <row r="30" spans="1:24">
      <c r="A30" s="54">
        <f t="shared" si="0"/>
        <v>2050</v>
      </c>
      <c r="C30" s="42">
        <f>'[9]efecte socio eco'!C31</f>
        <v>26558535995.99184</v>
      </c>
      <c r="D30" s="42">
        <f>'[9]efecte socio eco'!D31</f>
        <v>11992939260.789888</v>
      </c>
      <c r="E30" s="42">
        <f>'[9]efecte socio eco'!E31</f>
        <v>9847015432.1365318</v>
      </c>
      <c r="F30" s="42">
        <f>'[9]efecte socio eco'!F31</f>
        <v>7385554936.2148495</v>
      </c>
      <c r="G30" s="42">
        <f>'[9]efecte socio eco'!G31</f>
        <v>10023326477.908644</v>
      </c>
      <c r="H30" s="42">
        <f>'[9]efecte socio eco'!H31</f>
        <v>104295193.73694849</v>
      </c>
      <c r="I30" s="42">
        <f>'[9]efecte socio eco'!I31</f>
        <v>6344409.1598510407</v>
      </c>
      <c r="J30" s="42">
        <f>'[9]efecte socio eco'!J31</f>
        <v>2057079295.7185156</v>
      </c>
      <c r="K30" s="42">
        <f>'[9]efecte socio eco'!K31</f>
        <v>1375827017.7448041</v>
      </c>
      <c r="L30" s="42">
        <f>'[9]efecte socio eco'!L31</f>
        <v>2939508844.3894033</v>
      </c>
      <c r="M30" s="42">
        <f>'[9]efecte socio eco'!M31</f>
        <v>2788265876.5915551</v>
      </c>
      <c r="N30" s="42">
        <f>'[9]efecte socio eco'!N31</f>
        <v>2193755527.0983038</v>
      </c>
      <c r="O30" s="42"/>
      <c r="P30" s="42">
        <f>'[9]efecte socio eco'!P31</f>
        <v>24203.883685629007</v>
      </c>
      <c r="Q30" s="42">
        <f>'[9]efecte socio eco'!Q31</f>
        <v>3077.9584336327425</v>
      </c>
      <c r="R30" s="42">
        <f>'[9]efecte socio eco'!R31</f>
        <v>9880.9023907983938</v>
      </c>
      <c r="S30" s="42">
        <f>'[9]efecte socio eco'!S31</f>
        <v>23042.022553544852</v>
      </c>
      <c r="T30" s="42">
        <f>'[9]efecte socio eco'!T31</f>
        <v>177289.71112119639</v>
      </c>
      <c r="U30" s="42">
        <f>'[9]efecte socio eco'!U31</f>
        <v>23520.042824574808</v>
      </c>
      <c r="V30" s="42">
        <f>'[9]efecte socio eco'!V31</f>
        <v>146.59544959163202</v>
      </c>
      <c r="W30" s="42">
        <f>'[9]efecte socio eco'!W31</f>
        <v>8186.0472225192061</v>
      </c>
      <c r="X30" s="42">
        <f>'[9]efecte socio eco'!X31</f>
        <v>23104751.05094184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"/>
  <sheetViews>
    <sheetView workbookViewId="0"/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4.36328125" customWidth="1"/>
    <col min="8" max="8" width="12" customWidth="1"/>
    <col min="10" max="11" width="12.1796875" customWidth="1"/>
    <col min="12" max="14" width="12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1" spans="1:24">
      <c r="A1">
        <v>5</v>
      </c>
      <c r="B1" t="str">
        <f>VLOOKUP(A1,investitii!$A$13:$B$33,2,FALSE)</f>
        <v>Bucuresti - Giurgiu</v>
      </c>
    </row>
    <row r="3" spans="1:24"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'[10]efecte socio eco'!C6</f>
        <v>12296968550.723505</v>
      </c>
      <c r="D5" s="42">
        <f>'[10]efecte socio eco'!D6</f>
        <v>4759779513.4903193</v>
      </c>
      <c r="E5" s="42">
        <f>'[10]efecte socio eco'!E6</f>
        <v>6334777592.0048532</v>
      </c>
      <c r="F5" s="42">
        <f>'[10]efecte socio eco'!F6</f>
        <v>3507265362.8072028</v>
      </c>
      <c r="G5" s="42">
        <f>'[10]efecte socio eco'!G6</f>
        <v>4593506765.9756975</v>
      </c>
      <c r="H5" s="42">
        <f>'[10]efecte socio eco'!H6</f>
        <v>51605416.469839588</v>
      </c>
      <c r="I5" s="42">
        <f>'[10]efecte socio eco'!I6</f>
        <v>3019208.4270123369</v>
      </c>
      <c r="J5" s="42">
        <f>'[10]efecte socio eco'!J6</f>
        <v>961722027.19844902</v>
      </c>
      <c r="K5" s="42">
        <f>'[10]efecte socio eco'!K6</f>
        <v>724539655.07075846</v>
      </c>
      <c r="L5" s="42">
        <f>'[10]efecte socio eco'!L6</f>
        <v>816816716.87070322</v>
      </c>
      <c r="M5" s="42">
        <f>'[10]efecte socio eco'!M6</f>
        <v>2633273865.5141563</v>
      </c>
      <c r="N5" s="42">
        <f>'[10]efecte socio eco'!N6</f>
        <v>2076963031.0539348</v>
      </c>
      <c r="O5" s="42"/>
      <c r="P5" s="42">
        <f>'[10]efecte socio eco'!P6</f>
        <v>17638.759469971446</v>
      </c>
      <c r="Q5" s="42">
        <f>'[10]efecte socio eco'!Q6</f>
        <v>2238.7174353407931</v>
      </c>
      <c r="R5" s="42">
        <f>'[10]efecte socio eco'!R6</f>
        <v>7197.1087509641266</v>
      </c>
      <c r="S5" s="42">
        <f>'[10]efecte socio eco'!S6</f>
        <v>16768.674434676137</v>
      </c>
      <c r="T5" s="42">
        <f>'[10]efecte socio eco'!T6</f>
        <v>124497.89561281279</v>
      </c>
      <c r="U5" s="42">
        <f>'[10]efecte socio eco'!U6</f>
        <v>17832.617506261224</v>
      </c>
      <c r="V5" s="42">
        <f>'[10]efecte socio eco'!V6</f>
        <v>106.8977084672897</v>
      </c>
      <c r="W5" s="42">
        <f>'[10]efecte socio eco'!W6</f>
        <v>5876.6925618392279</v>
      </c>
      <c r="X5" s="42">
        <f>'[10]efecte socio eco'!X6</f>
        <v>16853125.208523352</v>
      </c>
    </row>
    <row r="6" spans="1:24">
      <c r="A6">
        <f t="shared" ref="A6:A30" si="0">A5+1</f>
        <v>2026</v>
      </c>
      <c r="C6" s="42">
        <f>'[10]efecte socio eco'!C7</f>
        <v>12838271984.724348</v>
      </c>
      <c r="D6" s="42">
        <f>'[10]efecte socio eco'!D7</f>
        <v>5002758785.8871059</v>
      </c>
      <c r="E6" s="42">
        <f>'[10]efecte socio eco'!E7</f>
        <v>6545368105.8261375</v>
      </c>
      <c r="F6" s="42">
        <f>'[10]efecte socio eco'!F7</f>
        <v>3655743663.839222</v>
      </c>
      <c r="G6" s="42">
        <f>'[10]efecte socio eco'!G7</f>
        <v>4777962424.5817661</v>
      </c>
      <c r="H6" s="42">
        <f>'[10]efecte socio eco'!H7</f>
        <v>53312636.815120213</v>
      </c>
      <c r="I6" s="42">
        <f>'[10]efecte socio eco'!I7</f>
        <v>3129149.0051304894</v>
      </c>
      <c r="J6" s="42">
        <f>'[10]efecte socio eco'!J7</f>
        <v>999277735.45506704</v>
      </c>
      <c r="K6" s="42">
        <f>'[10]efecte socio eco'!K7</f>
        <v>751623490.70672572</v>
      </c>
      <c r="L6" s="42">
        <f>'[10]efecte socio eco'!L7</f>
        <v>848307492.57853651</v>
      </c>
      <c r="M6" s="42">
        <f>'[10]efecte socio eco'!M7</f>
        <v>2643262803.5289874</v>
      </c>
      <c r="N6" s="42">
        <f>'[10]efecte socio eco'!N7</f>
        <v>2084480915.5575783</v>
      </c>
      <c r="O6" s="42"/>
      <c r="P6" s="42">
        <f>'[10]efecte socio eco'!P7</f>
        <v>17994.379141385754</v>
      </c>
      <c r="Q6" s="42">
        <f>'[10]efecte socio eco'!Q7</f>
        <v>2283.9497601863773</v>
      </c>
      <c r="R6" s="42">
        <f>'[10]efecte socio eco'!R7</f>
        <v>7342.3229414182333</v>
      </c>
      <c r="S6" s="42">
        <f>'[10]efecte socio eco'!S7</f>
        <v>17107.404959098774</v>
      </c>
      <c r="T6" s="42">
        <f>'[10]efecte socio eco'!T7</f>
        <v>126746.7951552562</v>
      </c>
      <c r="U6" s="42">
        <f>'[10]efecte socio eco'!U7</f>
        <v>18031.280806040293</v>
      </c>
      <c r="V6" s="42">
        <f>'[10]efecte socio eco'!V7</f>
        <v>108.43716409243375</v>
      </c>
      <c r="W6" s="42">
        <f>'[10]efecte socio eco'!W7</f>
        <v>5973.6900153899687</v>
      </c>
      <c r="X6" s="42">
        <f>'[10]efecte socio eco'!X7</f>
        <v>17095374.863177601</v>
      </c>
    </row>
    <row r="7" spans="1:24">
      <c r="A7">
        <f>A6+1</f>
        <v>2027</v>
      </c>
      <c r="C7" s="42">
        <f>'[10]efecte socio eco'!C8</f>
        <v>13403403194.363754</v>
      </c>
      <c r="D7" s="42">
        <f>'[10]efecte socio eco'!D8</f>
        <v>5258141768.7177782</v>
      </c>
      <c r="E7" s="42">
        <f>'[10]efecte socio eco'!E8</f>
        <v>6762959396.5282841</v>
      </c>
      <c r="F7" s="42">
        <f>'[10]efecte socio eco'!F8</f>
        <v>3810507718.470367</v>
      </c>
      <c r="G7" s="42">
        <f>'[10]efecte socio eco'!G8</f>
        <v>4969825036.4645376</v>
      </c>
      <c r="H7" s="42">
        <f>'[10]efecte socio eco'!H8</f>
        <v>55076335.753283501</v>
      </c>
      <c r="I7" s="42">
        <f>'[10]efecte socio eco'!I8</f>
        <v>3243092.9275056375</v>
      </c>
      <c r="J7" s="42">
        <f>'[10]efecte socio eco'!J8</f>
        <v>1038300012.2031699</v>
      </c>
      <c r="K7" s="42">
        <f>'[10]efecte socio eco'!K8</f>
        <v>779719740.42882669</v>
      </c>
      <c r="L7" s="42">
        <f>'[10]efecte socio eco'!L8</f>
        <v>881012333.73605871</v>
      </c>
      <c r="M7" s="42">
        <f>'[10]efecte socio eco'!M8</f>
        <v>2653289633.1144485</v>
      </c>
      <c r="N7" s="42">
        <f>'[10]efecte socio eco'!N8</f>
        <v>2092026012.1909349</v>
      </c>
      <c r="O7" s="42"/>
      <c r="P7" s="42">
        <f>'[10]efecte socio eco'!P8</f>
        <v>18357.168554578791</v>
      </c>
      <c r="Q7" s="42">
        <f>'[10]efecte socio eco'!Q8</f>
        <v>2330.0959847401778</v>
      </c>
      <c r="R7" s="42">
        <f>'[10]efecte socio eco'!R8</f>
        <v>7490.4670808058499</v>
      </c>
      <c r="S7" s="42">
        <f>'[10]efecte socio eco'!S8</f>
        <v>17452.97790679241</v>
      </c>
      <c r="T7" s="42">
        <f>'[10]efecte socio eco'!T8</f>
        <v>129036.31826910302</v>
      </c>
      <c r="U7" s="42">
        <f>'[10]efecte socio eco'!U8</f>
        <v>18232.157303442495</v>
      </c>
      <c r="V7" s="42">
        <f>'[10]efecte socio eco'!V8</f>
        <v>109.99878973090892</v>
      </c>
      <c r="W7" s="42">
        <f>'[10]efecte socio eco'!W8</f>
        <v>6072.2884555324572</v>
      </c>
      <c r="X7" s="42">
        <f>'[10]efecte socio eco'!X8</f>
        <v>17341106.655088529</v>
      </c>
    </row>
    <row r="8" spans="1:24">
      <c r="A8">
        <f t="shared" si="0"/>
        <v>2028</v>
      </c>
      <c r="C8" s="42">
        <f>'[10]efecte socio eco'!C9</f>
        <v>13993411060.65045</v>
      </c>
      <c r="D8" s="42">
        <f>'[10]efecte socio eco'!D9</f>
        <v>5526561651.9289923</v>
      </c>
      <c r="E8" s="42">
        <f>'[10]efecte socio eco'!E9</f>
        <v>6987784194.8076868</v>
      </c>
      <c r="F8" s="42">
        <f>'[10]efecte socio eco'!F9</f>
        <v>3971823630.8925252</v>
      </c>
      <c r="G8" s="42">
        <f>'[10]efecte socio eco'!G9</f>
        <v>5169392033.3062801</v>
      </c>
      <c r="H8" s="42">
        <f>'[10]efecte socio eco'!H9</f>
        <v>56898381.720037125</v>
      </c>
      <c r="I8" s="42">
        <f>'[10]efecte socio eco'!I9</f>
        <v>3361185.9707519705</v>
      </c>
      <c r="J8" s="42">
        <f>'[10]efecte socio eco'!J9</f>
        <v>1078846127.6485415</v>
      </c>
      <c r="K8" s="42">
        <f>'[10]efecte socio eco'!K9</f>
        <v>808866249.03480637</v>
      </c>
      <c r="L8" s="42">
        <f>'[10]efecte socio eco'!L9</f>
        <v>914978046.2692275</v>
      </c>
      <c r="M8" s="42">
        <f>'[10]efecte socio eco'!M9</f>
        <v>2663354498.0066533</v>
      </c>
      <c r="N8" s="42">
        <f>'[10]efecte socio eco'!N9</f>
        <v>2099598419.4524586</v>
      </c>
      <c r="O8" s="42"/>
      <c r="P8" s="42">
        <f>'[10]efecte socio eco'!P9</f>
        <v>18727.272260601316</v>
      </c>
      <c r="Q8" s="42">
        <f>'[10]efecte socio eco'!Q9</f>
        <v>2377.1745739535213</v>
      </c>
      <c r="R8" s="42">
        <f>'[10]efecte socio eco'!R9</f>
        <v>7641.6002859441842</v>
      </c>
      <c r="S8" s="42">
        <f>'[10]efecte socio eco'!S9</f>
        <v>17805.53149605402</v>
      </c>
      <c r="T8" s="42">
        <f>'[10]efecte socio eco'!T9</f>
        <v>131367.19876861328</v>
      </c>
      <c r="U8" s="42">
        <f>'[10]efecte socio eco'!U9</f>
        <v>18435.271654474876</v>
      </c>
      <c r="V8" s="42">
        <f>'[10]efecte socio eco'!V9</f>
        <v>111.58290465758297</v>
      </c>
      <c r="W8" s="42">
        <f>'[10]efecte socio eco'!W9</f>
        <v>6172.5143072703722</v>
      </c>
      <c r="X8" s="42">
        <f>'[10]efecte socio eco'!X9</f>
        <v>17590370.63708239</v>
      </c>
    </row>
    <row r="9" spans="1:24">
      <c r="A9">
        <f t="shared" si="0"/>
        <v>2029</v>
      </c>
      <c r="C9" s="42">
        <f>'[10]efecte socio eco'!C10</f>
        <v>14609390635.557129</v>
      </c>
      <c r="D9" s="42">
        <f>'[10]efecte socio eco'!D10</f>
        <v>5808683948.8202181</v>
      </c>
      <c r="E9" s="42">
        <f>'[10]efecte socio eco'!E10</f>
        <v>7220082968.1559505</v>
      </c>
      <c r="F9" s="42">
        <f>'[10]efecte socio eco'!F10</f>
        <v>4139968770.6836386</v>
      </c>
      <c r="G9" s="42">
        <f>'[10]efecte socio eco'!G10</f>
        <v>5376972790.3782549</v>
      </c>
      <c r="H9" s="42">
        <f>'[10]efecte socio eco'!H10</f>
        <v>58780704.963039383</v>
      </c>
      <c r="I9" s="42">
        <f>'[10]efecte socio eco'!I10</f>
        <v>3483579.2197509357</v>
      </c>
      <c r="J9" s="42">
        <f>'[10]efecte socio eco'!J10</f>
        <v>1120975588.4260788</v>
      </c>
      <c r="K9" s="42">
        <f>'[10]efecte socio eco'!K10</f>
        <v>839102275.9893291</v>
      </c>
      <c r="L9" s="42">
        <f>'[10]efecte socio eco'!L10</f>
        <v>950253240.61520302</v>
      </c>
      <c r="M9" s="42">
        <f>'[10]efecte socio eco'!M10</f>
        <v>2673457542.4869566</v>
      </c>
      <c r="N9" s="42">
        <f>'[10]efecte socio eco'!N10</f>
        <v>2107198236.1971343</v>
      </c>
      <c r="O9" s="42"/>
      <c r="P9" s="42">
        <f>'[10]efecte socio eco'!P10</f>
        <v>19104.837724835863</v>
      </c>
      <c r="Q9" s="42">
        <f>'[10]efecte socio eco'!Q10</f>
        <v>2425.2043658541506</v>
      </c>
      <c r="R9" s="42">
        <f>'[10]efecte socio eco'!R10</f>
        <v>7795.78286643508</v>
      </c>
      <c r="S9" s="42">
        <f>'[10]efecte socio eco'!S10</f>
        <v>18165.206737217388</v>
      </c>
      <c r="T9" s="42">
        <f>'[10]efecte socio eco'!T10</f>
        <v>133740.1837234883</v>
      </c>
      <c r="U9" s="42">
        <f>'[10]efecte socio eco'!U10</f>
        <v>18640.648789823379</v>
      </c>
      <c r="V9" s="42">
        <f>'[10]efecte socio eco'!V10</f>
        <v>113.18983274526589</v>
      </c>
      <c r="W9" s="42">
        <f>'[10]efecte socio eco'!W10</f>
        <v>6274.3944317639634</v>
      </c>
      <c r="X9" s="42">
        <f>'[10]efecte socio eco'!X10</f>
        <v>17843217.581453178</v>
      </c>
    </row>
    <row r="10" spans="1:24">
      <c r="A10" s="54">
        <f t="shared" si="0"/>
        <v>2030</v>
      </c>
      <c r="C10" s="42">
        <f>'[10]efecte socio eco'!C11</f>
        <v>15252485174.432041</v>
      </c>
      <c r="D10" s="42">
        <f>'[10]efecte socio eco'!D11</f>
        <v>6105208146.1001606</v>
      </c>
      <c r="E10" s="42">
        <f>'[10]efecte socio eco'!E11</f>
        <v>7460104178.0584536</v>
      </c>
      <c r="F10" s="42">
        <f>'[10]efecte socio eco'!F11</f>
        <v>4315232249.7221127</v>
      </c>
      <c r="G10" s="42">
        <f>'[10]efecte socio eco'!G11</f>
        <v>5592889106.1443558</v>
      </c>
      <c r="H10" s="42">
        <f>'[10]efecte socio eco'!H11</f>
        <v>60725299.586774066</v>
      </c>
      <c r="I10" s="42">
        <f>'[10]efecte socio eco'!I11</f>
        <v>3610429.2609449406</v>
      </c>
      <c r="J10" s="42">
        <f>'[10]efecte socio eco'!J11</f>
        <v>1164750224.9334257</v>
      </c>
      <c r="K10" s="42">
        <f>'[10]efecte socio eco'!K11</f>
        <v>870468548.30528891</v>
      </c>
      <c r="L10" s="42">
        <f>'[10]efecte socio eco'!L11</f>
        <v>986888401.29175889</v>
      </c>
      <c r="M10" s="42">
        <f>'[10]efecte socio eco'!M11</f>
        <v>2683598911.3840222</v>
      </c>
      <c r="N10" s="42">
        <f>'[10]efecte socio eco'!N11</f>
        <v>2114825561.6377668</v>
      </c>
      <c r="O10" s="42"/>
      <c r="P10" s="42">
        <f>'[10]efecte socio eco'!P11</f>
        <v>19490.015385753344</v>
      </c>
      <c r="Q10" s="42">
        <f>'[10]efecte socio eco'!Q11</f>
        <v>2474.204579084073</v>
      </c>
      <c r="R10" s="42">
        <f>'[10]efecte socio eco'!R11</f>
        <v>7953.0763487315235</v>
      </c>
      <c r="S10" s="42">
        <f>'[10]efecte socio eco'!S11</f>
        <v>18532.147489052793</v>
      </c>
      <c r="T10" s="42">
        <f>'[10]efecte socio eco'!T11</f>
        <v>136156.03369831393</v>
      </c>
      <c r="U10" s="42">
        <f>'[10]efecte socio eco'!U11</f>
        <v>18848.313917912896</v>
      </c>
      <c r="V10" s="42">
        <f>'[10]efecte socio eco'!V11</f>
        <v>114.81990253092589</v>
      </c>
      <c r="W10" s="42">
        <f>'[10]efecte socio eco'!W11</f>
        <v>6377.9561335290064</v>
      </c>
      <c r="X10" s="42">
        <f>'[10]efecte socio eco'!X11</f>
        <v>18099698.990304373</v>
      </c>
    </row>
    <row r="11" spans="1:24">
      <c r="A11">
        <f t="shared" si="0"/>
        <v>2031</v>
      </c>
      <c r="C11" s="42">
        <f>'[10]efecte socio eco'!C12</f>
        <v>15721637464.235744</v>
      </c>
      <c r="D11" s="42">
        <f>'[10]efecte socio eco'!D12</f>
        <v>6329723537.7341518</v>
      </c>
      <c r="E11" s="42">
        <f>'[10]efecte socio eco'!E12</f>
        <v>7566790277.8727779</v>
      </c>
      <c r="F11" s="42">
        <f>'[10]efecte socio eco'!F12</f>
        <v>4443438001.8635197</v>
      </c>
      <c r="G11" s="42">
        <f>'[10]efecte socio eco'!G12</f>
        <v>5760988744.3679485</v>
      </c>
      <c r="H11" s="42">
        <f>'[10]efecte socio eco'!H12</f>
        <v>62312906.51698681</v>
      </c>
      <c r="I11" s="42">
        <f>'[10]efecte socio eco'!I12</f>
        <v>3712409.063714284</v>
      </c>
      <c r="J11" s="42">
        <f>'[10]efecte socio eco'!J12</f>
        <v>1199003263.2658408</v>
      </c>
      <c r="K11" s="42">
        <f>'[10]efecte socio eco'!K12</f>
        <v>892928535.82507634</v>
      </c>
      <c r="L11" s="42">
        <f>'[10]efecte socio eco'!L12</f>
        <v>1039566952.2080432</v>
      </c>
      <c r="M11" s="42">
        <f>'[10]efecte socio eco'!M12</f>
        <v>2689463564.8297982</v>
      </c>
      <c r="N11" s="42">
        <f>'[10]efecte socio eco'!N12</f>
        <v>2119231677.777787</v>
      </c>
      <c r="O11" s="42"/>
      <c r="P11" s="42">
        <f>'[10]efecte socio eco'!P12</f>
        <v>19750.935573407201</v>
      </c>
      <c r="Q11" s="42">
        <f>'[10]efecte socio eco'!Q12</f>
        <v>2507.3500322965069</v>
      </c>
      <c r="R11" s="42">
        <f>'[10]efecte socio eco'!R12</f>
        <v>8059.5476504436829</v>
      </c>
      <c r="S11" s="42">
        <f>'[10]efecte socio eco'!S12</f>
        <v>18780.614201026565</v>
      </c>
      <c r="T11" s="42">
        <f>'[10]efecte socio eco'!T12</f>
        <v>138026.11326008849</v>
      </c>
      <c r="U11" s="42">
        <f>'[10]efecte socio eco'!U12</f>
        <v>19034.628181401069</v>
      </c>
      <c r="V11" s="42">
        <f>'[10]efecte socio eco'!V12</f>
        <v>116.19239577309133</v>
      </c>
      <c r="W11" s="42">
        <f>'[10]efecte socio eco'!W12</f>
        <v>6458.5190566444562</v>
      </c>
      <c r="X11" s="42">
        <f>'[10]efecte socio eco'!X12</f>
        <v>18315793.447018664</v>
      </c>
    </row>
    <row r="12" spans="1:24">
      <c r="A12">
        <f t="shared" si="0"/>
        <v>2032</v>
      </c>
      <c r="C12" s="42">
        <f>'[10]efecte socio eco'!C13</f>
        <v>16205220443.104927</v>
      </c>
      <c r="D12" s="42">
        <f>'[10]efecte socio eco'!D13</f>
        <v>6562495349.1124496</v>
      </c>
      <c r="E12" s="42">
        <f>'[10]efecte socio eco'!E13</f>
        <v>7675002083.4442778</v>
      </c>
      <c r="F12" s="42">
        <f>'[10]efecte socio eco'!F13</f>
        <v>4575452752.9025421</v>
      </c>
      <c r="G12" s="42">
        <f>'[10]efecte socio eco'!G13</f>
        <v>5934140778.2022209</v>
      </c>
      <c r="H12" s="42">
        <f>'[10]efecte socio eco'!H13</f>
        <v>63942019.965603106</v>
      </c>
      <c r="I12" s="42">
        <f>'[10]efecte socio eco'!I13</f>
        <v>3817269.3771988968</v>
      </c>
      <c r="J12" s="42">
        <f>'[10]efecte socio eco'!J13</f>
        <v>1234263616.8233452</v>
      </c>
      <c r="K12" s="42">
        <f>'[10]efecte socio eco'!K13</f>
        <v>915968040.02053356</v>
      </c>
      <c r="L12" s="42">
        <f>'[10]efecte socio eco'!L13</f>
        <v>1095057401.3318729</v>
      </c>
      <c r="M12" s="42">
        <f>'[10]efecte socio eco'!M13</f>
        <v>2695341034.7064848</v>
      </c>
      <c r="N12" s="42">
        <f>'[10]efecte socio eco'!N13</f>
        <v>2123646973.804693</v>
      </c>
      <c r="O12" s="42"/>
      <c r="P12" s="42">
        <f>'[10]efecte socio eco'!P13</f>
        <v>20015.348798032959</v>
      </c>
      <c r="Q12" s="42">
        <f>'[10]efecte socio eco'!Q13</f>
        <v>2540.9395155127427</v>
      </c>
      <c r="R12" s="42">
        <f>'[10]efecte socio eco'!R13</f>
        <v>8167.4443299079485</v>
      </c>
      <c r="S12" s="42">
        <f>'[10]efecte socio eco'!S13</f>
        <v>19032.412189475202</v>
      </c>
      <c r="T12" s="42">
        <f>'[10]efecte socio eco'!T13</f>
        <v>139921.87804103678</v>
      </c>
      <c r="U12" s="42">
        <f>'[10]efecte socio eco'!U13</f>
        <v>19222.784148339764</v>
      </c>
      <c r="V12" s="42">
        <f>'[10]efecte socio eco'!V13</f>
        <v>117.58129503597503</v>
      </c>
      <c r="W12" s="42">
        <f>'[10]efecte socio eco'!W13</f>
        <v>6540.0996074207151</v>
      </c>
      <c r="X12" s="42">
        <f>'[10]efecte socio eco'!X13</f>
        <v>18534467.881126374</v>
      </c>
    </row>
    <row r="13" spans="1:24">
      <c r="A13">
        <f t="shared" si="0"/>
        <v>2033</v>
      </c>
      <c r="C13" s="42">
        <f>'[10]efecte socio eco'!C14</f>
        <v>16703677985.6437</v>
      </c>
      <c r="D13" s="42">
        <f>'[10]efecte socio eco'!D14</f>
        <v>6803827205.1513605</v>
      </c>
      <c r="E13" s="42">
        <f>'[10]efecte socio eco'!E14</f>
        <v>7784761413.7171412</v>
      </c>
      <c r="F13" s="42">
        <f>'[10]efecte socio eco'!F14</f>
        <v>4711389668.374732</v>
      </c>
      <c r="G13" s="42">
        <f>'[10]efecte socio eco'!G14</f>
        <v>6112497062.2357769</v>
      </c>
      <c r="H13" s="42">
        <f>'[10]efecte socio eco'!H14</f>
        <v>65613725.082251109</v>
      </c>
      <c r="I13" s="42">
        <f>'[10]efecte socio eco'!I14</f>
        <v>3925091.5639995635</v>
      </c>
      <c r="J13" s="42">
        <f>'[10]efecte socio eco'!J14</f>
        <v>1270560908.7871838</v>
      </c>
      <c r="K13" s="42">
        <f>'[10]efecte socio eco'!K14</f>
        <v>939602013.68613935</v>
      </c>
      <c r="L13" s="42">
        <f>'[10]efecte socio eco'!L14</f>
        <v>1153509843.3676782</v>
      </c>
      <c r="M13" s="42">
        <f>'[10]efecte socio eco'!M14</f>
        <v>2701231349.0227103</v>
      </c>
      <c r="N13" s="42">
        <f>'[10]efecte socio eco'!N14</f>
        <v>2128071468.8442457</v>
      </c>
      <c r="O13" s="42"/>
      <c r="P13" s="42">
        <f>'[10]efecte socio eco'!P14</f>
        <v>20283.301822234142</v>
      </c>
      <c r="Q13" s="42">
        <f>'[10]efecte socio eco'!Q14</f>
        <v>2574.9789771397313</v>
      </c>
      <c r="R13" s="42">
        <f>'[10]efecte socio eco'!R14</f>
        <v>8276.7854692779474</v>
      </c>
      <c r="S13" s="42">
        <f>'[10]efecte socio eco'!S14</f>
        <v>19287.586117938801</v>
      </c>
      <c r="T13" s="42">
        <f>'[10]efecte socio eco'!T14</f>
        <v>141843.68082319945</v>
      </c>
      <c r="U13" s="42">
        <f>'[10]efecte socio eco'!U14</f>
        <v>19412.800023838648</v>
      </c>
      <c r="V13" s="42">
        <f>'[10]efecte socio eco'!V14</f>
        <v>118.9867964280222</v>
      </c>
      <c r="W13" s="42">
        <f>'[10]efecte socio eco'!W14</f>
        <v>6622.7106399849172</v>
      </c>
      <c r="X13" s="42">
        <f>'[10]efecte socio eco'!X14</f>
        <v>18755753.095284134</v>
      </c>
    </row>
    <row r="14" spans="1:24">
      <c r="A14">
        <f t="shared" si="0"/>
        <v>2034</v>
      </c>
      <c r="C14" s="42">
        <f>'[10]efecte socio eco'!C15</f>
        <v>17217467619.627087</v>
      </c>
      <c r="D14" s="42">
        <f>'[10]efecte socio eco'!D15</f>
        <v>7054033896.3925638</v>
      </c>
      <c r="E14" s="42">
        <f>'[10]efecte socio eco'!E15</f>
        <v>7896090399.6657906</v>
      </c>
      <c r="F14" s="42">
        <f>'[10]efecte socio eco'!F15</f>
        <v>4851365275.9690018</v>
      </c>
      <c r="G14" s="42">
        <f>'[10]efecte socio eco'!G15</f>
        <v>6296214015.1923056</v>
      </c>
      <c r="H14" s="42">
        <f>'[10]efecte socio eco'!H15</f>
        <v>67329135.386794806</v>
      </c>
      <c r="I14" s="42">
        <f>'[10]efecte socio eco'!I15</f>
        <v>4035959.2848764784</v>
      </c>
      <c r="J14" s="42">
        <f>'[10]efecte socio eco'!J15</f>
        <v>1307925633.4987354</v>
      </c>
      <c r="K14" s="42">
        <f>'[10]efecte socio eco'!K15</f>
        <v>963845795.43109035</v>
      </c>
      <c r="L14" s="42">
        <f>'[10]efecte socio eco'!L15</f>
        <v>1215082384.8391783</v>
      </c>
      <c r="M14" s="42">
        <f>'[10]efecte socio eco'!M15</f>
        <v>2707134535.8483129</v>
      </c>
      <c r="N14" s="42">
        <f>'[10]efecte socio eco'!N15</f>
        <v>2132505182.0620532</v>
      </c>
      <c r="O14" s="42"/>
      <c r="P14" s="42">
        <f>'[10]efecte socio eco'!P15</f>
        <v>20554.842034642887</v>
      </c>
      <c r="Q14" s="42">
        <f>'[10]efecte socio eco'!Q15</f>
        <v>2609.4744452717082</v>
      </c>
      <c r="R14" s="42">
        <f>'[10]efecte socio eco'!R15</f>
        <v>8387.5904061684196</v>
      </c>
      <c r="S14" s="42">
        <f>'[10]efecte socio eco'!S15</f>
        <v>19546.181248776506</v>
      </c>
      <c r="T14" s="42">
        <f>'[10]efecte socio eco'!T15</f>
        <v>143791.87923401746</v>
      </c>
      <c r="U14" s="42">
        <f>'[10]efecte socio eco'!U15</f>
        <v>19604.694192963627</v>
      </c>
      <c r="V14" s="42">
        <f>'[10]efecte socio eco'!V15</f>
        <v>120.40909840184933</v>
      </c>
      <c r="W14" s="42">
        <f>'[10]efecte socio eco'!W15</f>
        <v>6706.3651708306415</v>
      </c>
      <c r="X14" s="42">
        <f>'[10]efecte socio eco'!X15</f>
        <v>18979680.259905156</v>
      </c>
    </row>
    <row r="15" spans="1:24">
      <c r="A15" s="54">
        <f t="shared" si="0"/>
        <v>2035</v>
      </c>
      <c r="C15" s="42">
        <f>'[10]efecte socio eco'!C16</f>
        <v>17747060945.959892</v>
      </c>
      <c r="D15" s="42">
        <f>'[10]efecte socio eco'!D16</f>
        <v>7313441789.6123314</v>
      </c>
      <c r="E15" s="42">
        <f>'[10]efecte socio eco'!E16</f>
        <v>8009011488.7571964</v>
      </c>
      <c r="F15" s="42">
        <f>'[10]efecte socio eco'!F16</f>
        <v>4995499565.4173536</v>
      </c>
      <c r="G15" s="42">
        <f>'[10]efecte socio eco'!G16</f>
        <v>6485452757.110033</v>
      </c>
      <c r="H15" s="42">
        <f>'[10]efecte socio eco'!H16</f>
        <v>69089393.511047676</v>
      </c>
      <c r="I15" s="42">
        <f>'[10]efecte socio eco'!I16</f>
        <v>4149958.5636628112</v>
      </c>
      <c r="J15" s="42">
        <f>'[10]efecte socio eco'!J16</f>
        <v>1346389182.0786388</v>
      </c>
      <c r="K15" s="42">
        <f>'[10]efecte socio eco'!K16</f>
        <v>988715119.63416219</v>
      </c>
      <c r="L15" s="42">
        <f>'[10]efecte socio eco'!L16</f>
        <v>1279941571.7476962</v>
      </c>
      <c r="M15" s="42">
        <f>'[10]efecte socio eco'!M16</f>
        <v>2713050623.3144741</v>
      </c>
      <c r="N15" s="42">
        <f>'[10]efecte socio eco'!N16</f>
        <v>2136948132.6636541</v>
      </c>
      <c r="O15" s="42"/>
      <c r="P15" s="42">
        <f>'[10]efecte socio eco'!P16</f>
        <v>20830.017458300827</v>
      </c>
      <c r="Q15" s="42">
        <f>'[10]efecte socio eco'!Q16</f>
        <v>2644.4320287577179</v>
      </c>
      <c r="R15" s="42">
        <f>'[10]efecte socio eco'!R16</f>
        <v>8499.8787370751907</v>
      </c>
      <c r="S15" s="42">
        <f>'[10]efecte socio eco'!S16</f>
        <v>19808.243451195081</v>
      </c>
      <c r="T15" s="42">
        <f>'[10]efecte socio eco'!T16</f>
        <v>145766.83581288269</v>
      </c>
      <c r="U15" s="42">
        <f>'[10]efecte socio eco'!U16</f>
        <v>19798.485222515679</v>
      </c>
      <c r="V15" s="42">
        <f>'[10]efecte socio eco'!V16</f>
        <v>121.84840178226511</v>
      </c>
      <c r="W15" s="42">
        <f>'[10]efecte socio eco'!W16</f>
        <v>6791.0763808688343</v>
      </c>
      <c r="X15" s="42">
        <f>'[10]efecte socio eco'!X16</f>
        <v>19206280.917549908</v>
      </c>
    </row>
    <row r="16" spans="1:24">
      <c r="A16">
        <f t="shared" si="0"/>
        <v>2036</v>
      </c>
      <c r="C16" s="42">
        <f>'[10]efecte socio eco'!C17</f>
        <v>18282005133.205093</v>
      </c>
      <c r="D16" s="42">
        <f>'[10]efecte socio eco'!D17</f>
        <v>7583038037.336153</v>
      </c>
      <c r="E16" s="42">
        <f>'[10]efecte socio eco'!E17</f>
        <v>8137571616.6852016</v>
      </c>
      <c r="F16" s="42">
        <f>'[10]efecte socio eco'!F17</f>
        <v>5141889237.5913811</v>
      </c>
      <c r="G16" s="42">
        <f>'[10]efecte socio eco'!G17</f>
        <v>6691275498.2063646</v>
      </c>
      <c r="H16" s="42">
        <f>'[10]efecte socio eco'!H17</f>
        <v>71153857.953690454</v>
      </c>
      <c r="I16" s="42">
        <f>'[10]efecte socio eco'!I17</f>
        <v>4277968.3847834365</v>
      </c>
      <c r="J16" s="42">
        <f>'[10]efecte socio eco'!J17</f>
        <v>1388754031.0246773</v>
      </c>
      <c r="K16" s="42">
        <f>'[10]efecte socio eco'!K17</f>
        <v>1013977317.9865712</v>
      </c>
      <c r="L16" s="42">
        <f>'[10]efecte socio eco'!L17</f>
        <v>1342624013.7015693</v>
      </c>
      <c r="M16" s="42">
        <f>'[10]efecte socio eco'!M17</f>
        <v>2717544686.7932911</v>
      </c>
      <c r="N16" s="42">
        <f>'[10]efecte socio eco'!N17</f>
        <v>2140206684.7736762</v>
      </c>
      <c r="O16" s="42"/>
      <c r="P16" s="42">
        <f>'[10]efecte socio eco'!P17</f>
        <v>21099.527643828224</v>
      </c>
      <c r="Q16" s="42">
        <f>'[10]efecte socio eco'!Q17</f>
        <v>2678.8421381150392</v>
      </c>
      <c r="R16" s="42">
        <f>'[10]efecte socio eco'!R17</f>
        <v>8610.0352127114893</v>
      </c>
      <c r="S16" s="42">
        <f>'[10]efecte socio eco'!S17</f>
        <v>20065.299458189325</v>
      </c>
      <c r="T16" s="42">
        <f>'[10]efecte socio eco'!T17</f>
        <v>148009.94132787641</v>
      </c>
      <c r="U16" s="42">
        <f>'[10]efecte socio eco'!U17</f>
        <v>20067.006184969679</v>
      </c>
      <c r="V16" s="42">
        <f>'[10]efecte socio eco'!V17</f>
        <v>123.61671433358623</v>
      </c>
      <c r="W16" s="42">
        <f>'[10]efecte socio eco'!W17</f>
        <v>6890.6743750233845</v>
      </c>
      <c r="X16" s="42">
        <f>'[10]efecte socio eco'!X17</f>
        <v>19484865.348414186</v>
      </c>
    </row>
    <row r="17" spans="1:24">
      <c r="A17">
        <f t="shared" si="0"/>
        <v>2037</v>
      </c>
      <c r="C17" s="42">
        <f>'[10]efecte socio eco'!C18</f>
        <v>18833073978.180317</v>
      </c>
      <c r="D17" s="42">
        <f>'[10]efecte socio eco'!D18</f>
        <v>7862572442.6166534</v>
      </c>
      <c r="E17" s="42">
        <f>'[10]efecte socio eco'!E18</f>
        <v>8268195383.3676357</v>
      </c>
      <c r="F17" s="42">
        <f>'[10]efecte socio eco'!F18</f>
        <v>5292568758.2257261</v>
      </c>
      <c r="G17" s="42">
        <f>'[10]efecte socio eco'!G18</f>
        <v>6903630242.9019766</v>
      </c>
      <c r="H17" s="42">
        <f>'[10]efecte socio eco'!H18</f>
        <v>73280010.78608954</v>
      </c>
      <c r="I17" s="42">
        <f>'[10]efecte socio eco'!I18</f>
        <v>4409926.8029929129</v>
      </c>
      <c r="J17" s="42">
        <f>'[10]efecte socio eco'!J18</f>
        <v>1432451912.38817</v>
      </c>
      <c r="K17" s="42">
        <f>'[10]efecte socio eco'!K18</f>
        <v>1039884978.9731843</v>
      </c>
      <c r="L17" s="42">
        <f>'[10]efecte socio eco'!L18</f>
        <v>1408376196.1936264</v>
      </c>
      <c r="M17" s="42">
        <f>'[10]efecte socio eco'!M18</f>
        <v>2722046194.514533</v>
      </c>
      <c r="N17" s="42">
        <f>'[10]efecte socio eco'!N18</f>
        <v>2143470205.7276733</v>
      </c>
      <c r="O17" s="42"/>
      <c r="P17" s="42">
        <f>'[10]efecte socio eco'!P18</f>
        <v>21372.52489988969</v>
      </c>
      <c r="Q17" s="42">
        <f>'[10]efecte socio eco'!Q18</f>
        <v>2713.7000017020428</v>
      </c>
      <c r="R17" s="42">
        <f>'[10]efecte socio eco'!R18</f>
        <v>8721.619290964245</v>
      </c>
      <c r="S17" s="42">
        <f>'[10]efecte socio eco'!S18</f>
        <v>20325.691338497862</v>
      </c>
      <c r="T17" s="42">
        <f>'[10]efecte socio eco'!T18</f>
        <v>150287.56444986444</v>
      </c>
      <c r="U17" s="42">
        <f>'[10]efecte socio eco'!U18</f>
        <v>20339.169017317607</v>
      </c>
      <c r="V17" s="42">
        <f>'[10]efecte socio eco'!V18</f>
        <v>125.41068934115152</v>
      </c>
      <c r="W17" s="42">
        <f>'[10]efecte socio eco'!W18</f>
        <v>6991.7330743568009</v>
      </c>
      <c r="X17" s="42">
        <f>'[10]efecte socio eco'!X18</f>
        <v>19767490.607664403</v>
      </c>
    </row>
    <row r="18" spans="1:24">
      <c r="A18">
        <f t="shared" si="0"/>
        <v>2038</v>
      </c>
      <c r="C18" s="42">
        <f>'[10]efecte socio eco'!C19</f>
        <v>19400753521.472801</v>
      </c>
      <c r="D18" s="42">
        <f>'[10]efecte socio eco'!D19</f>
        <v>8152411356.901433</v>
      </c>
      <c r="E18" s="42">
        <f>'[10]efecte socio eco'!E19</f>
        <v>8400915914.1986418</v>
      </c>
      <c r="F18" s="42">
        <f>'[10]efecte socio eco'!F19</f>
        <v>5447663838.3732176</v>
      </c>
      <c r="G18" s="42">
        <f>'[10]efecte socio eco'!G19</f>
        <v>7122724291.2784529</v>
      </c>
      <c r="H18" s="42">
        <f>'[10]efecte socio eco'!H19</f>
        <v>75469695.322836414</v>
      </c>
      <c r="I18" s="42">
        <f>'[10]efecte socio eco'!I19</f>
        <v>4545955.6169066411</v>
      </c>
      <c r="J18" s="42">
        <f>'[10]efecte socio eco'!J19</f>
        <v>1477524770.7403877</v>
      </c>
      <c r="K18" s="42">
        <f>'[10]efecte socio eco'!K19</f>
        <v>1066454594.5083766</v>
      </c>
      <c r="L18" s="42">
        <f>'[10]efecte socio eco'!L19</f>
        <v>1477348453.2995358</v>
      </c>
      <c r="M18" s="42">
        <f>'[10]efecte socio eco'!M19</f>
        <v>2726555158.8092999</v>
      </c>
      <c r="N18" s="42">
        <f>'[10]efecte socio eco'!N19</f>
        <v>2146738703.1024492</v>
      </c>
      <c r="O18" s="42"/>
      <c r="P18" s="42">
        <f>'[10]efecte socio eco'!P19</f>
        <v>21649.054344115513</v>
      </c>
      <c r="Q18" s="42">
        <f>'[10]efecte socio eco'!Q19</f>
        <v>2749.0114458254138</v>
      </c>
      <c r="R18" s="42">
        <f>'[10]efecte socio eco'!R19</f>
        <v>8834.649473235384</v>
      </c>
      <c r="S18" s="42">
        <f>'[10]efecte socio eco'!S19</f>
        <v>20589.462382495029</v>
      </c>
      <c r="T18" s="42">
        <f>'[10]efecte socio eco'!T19</f>
        <v>152600.23634654473</v>
      </c>
      <c r="U18" s="42">
        <f>'[10]efecte socio eco'!U19</f>
        <v>20615.023113156902</v>
      </c>
      <c r="V18" s="42">
        <f>'[10]efecte socio eco'!V19</f>
        <v>127.23069922874998</v>
      </c>
      <c r="W18" s="42">
        <f>'[10]efecte socio eco'!W19</f>
        <v>7094.2739015858524</v>
      </c>
      <c r="X18" s="42">
        <f>'[10]efecte socio eco'!X19</f>
        <v>20054215.306953747</v>
      </c>
    </row>
    <row r="19" spans="1:24">
      <c r="A19">
        <f t="shared" si="0"/>
        <v>2039</v>
      </c>
      <c r="C19" s="42">
        <f>'[10]efecte socio eco'!C20</f>
        <v>19985544454.241383</v>
      </c>
      <c r="D19" s="42">
        <f>'[10]efecte socio eco'!D20</f>
        <v>8452934636.4937353</v>
      </c>
      <c r="E19" s="42">
        <f>'[10]efecte socio eco'!E20</f>
        <v>8535766866.2990217</v>
      </c>
      <c r="F19" s="42">
        <f>'[10]efecte socio eco'!F20</f>
        <v>5607303872.9624577</v>
      </c>
      <c r="G19" s="42">
        <f>'[10]efecte socio eco'!G20</f>
        <v>7348771522.3059483</v>
      </c>
      <c r="H19" s="42">
        <f>'[10]efecte socio eco'!H20</f>
        <v>77724809.958719939</v>
      </c>
      <c r="I19" s="42">
        <f>'[10]efecte socio eco'!I20</f>
        <v>4686180.3821459599</v>
      </c>
      <c r="J19" s="42">
        <f>'[10]efecte socio eco'!J20</f>
        <v>1524015870.4607587</v>
      </c>
      <c r="K19" s="42">
        <f>'[10]efecte socio eco'!K20</f>
        <v>1093703077.8837266</v>
      </c>
      <c r="L19" s="42">
        <f>'[10]efecte socio eco'!L20</f>
        <v>1549698481.3896046</v>
      </c>
      <c r="M19" s="42">
        <f>'[10]efecte socio eco'!M20</f>
        <v>2731071592.0291176</v>
      </c>
      <c r="N19" s="42">
        <f>'[10]efecte socio eco'!N20</f>
        <v>2150012184.4863615</v>
      </c>
      <c r="O19" s="42"/>
      <c r="P19" s="42">
        <f>'[10]efecte socio eco'!P20</f>
        <v>21929.161677892622</v>
      </c>
      <c r="Q19" s="42">
        <f>'[10]efecte socio eco'!Q20</f>
        <v>2784.7823726054144</v>
      </c>
      <c r="R19" s="42">
        <f>'[10]efecte socio eco'!R20</f>
        <v>8949.1445007007496</v>
      </c>
      <c r="S19" s="42">
        <f>'[10]efecte socio eco'!S20</f>
        <v>20856.65644234404</v>
      </c>
      <c r="T19" s="42">
        <f>'[10]efecte socio eco'!T20</f>
        <v>154948.49635938933</v>
      </c>
      <c r="U19" s="42">
        <f>'[10]efecte socio eco'!U20</f>
        <v>20894.618535995669</v>
      </c>
      <c r="V19" s="42">
        <f>'[10]efecte socio eco'!V20</f>
        <v>129.07712182493299</v>
      </c>
      <c r="W19" s="42">
        <f>'[10]efecte socio eco'!W20</f>
        <v>7198.3185936130867</v>
      </c>
      <c r="X19" s="42">
        <f>'[10]efecte socio eco'!X20</f>
        <v>20345098.908089269</v>
      </c>
    </row>
    <row r="20" spans="1:24">
      <c r="A20" s="54">
        <f t="shared" si="0"/>
        <v>2040</v>
      </c>
      <c r="C20" s="42">
        <f>'[10]efecte socio eco'!C21</f>
        <v>20587962559.824158</v>
      </c>
      <c r="D20" s="42">
        <f>'[10]efecte socio eco'!D21</f>
        <v>8764536140.3834991</v>
      </c>
      <c r="E20" s="42">
        <f>'[10]efecte socio eco'!E21</f>
        <v>8672782437.0514774</v>
      </c>
      <c r="F20" s="42">
        <f>'[10]efecte socio eco'!F21</f>
        <v>5771622048.7512617</v>
      </c>
      <c r="G20" s="42">
        <f>'[10]efecte socio eco'!G21</f>
        <v>7581992602.6312151</v>
      </c>
      <c r="H20" s="42">
        <f>'[10]efecte socio eco'!H21</f>
        <v>80047309.814581141</v>
      </c>
      <c r="I20" s="42">
        <f>'[10]efecte socio eco'!I21</f>
        <v>4830730.5272269314</v>
      </c>
      <c r="J20" s="42">
        <f>'[10]efecte socio eco'!J21</f>
        <v>1571969837.2653325</v>
      </c>
      <c r="K20" s="42">
        <f>'[10]efecte socio eco'!K21</f>
        <v>1121647774.5344284</v>
      </c>
      <c r="L20" s="42">
        <f>'[10]efecte socio eco'!L21</f>
        <v>1625591699.681648</v>
      </c>
      <c r="M20" s="42">
        <f>'[10]efecte socio eco'!M21</f>
        <v>2735595506.5459723</v>
      </c>
      <c r="N20" s="42">
        <f>'[10]efecte socio eco'!N21</f>
        <v>2153290657.4793396</v>
      </c>
      <c r="O20" s="42"/>
      <c r="P20" s="42">
        <f>'[10]efecte socio eco'!P21</f>
        <v>22212.893193917531</v>
      </c>
      <c r="Q20" s="42">
        <f>'[10]efecte socio eco'!Q21</f>
        <v>2821.0187609623904</v>
      </c>
      <c r="R20" s="42">
        <f>'[10]efecte socio eco'!R21</f>
        <v>9065.1233574175167</v>
      </c>
      <c r="S20" s="42">
        <f>'[10]efecte socio eco'!S21</f>
        <v>21127.317939287444</v>
      </c>
      <c r="T20" s="42">
        <f>'[10]efecte socio eco'!T21</f>
        <v>157332.89212942516</v>
      </c>
      <c r="U20" s="42">
        <f>'[10]efecte socio eco'!U21</f>
        <v>21178.006028338466</v>
      </c>
      <c r="V20" s="42">
        <f>'[10]efecte socio eco'!V21</f>
        <v>130.95034044145046</v>
      </c>
      <c r="W20" s="42">
        <f>'[10]efecte socio eco'!W21</f>
        <v>7303.8892061346842</v>
      </c>
      <c r="X20" s="42">
        <f>'[10]efecte socio eco'!X21</f>
        <v>20640201.735363256</v>
      </c>
    </row>
    <row r="21" spans="1:24">
      <c r="A21">
        <f t="shared" si="0"/>
        <v>2041</v>
      </c>
      <c r="C21" s="42">
        <f>'[10]efecte socio eco'!C22</f>
        <v>21133640455.950012</v>
      </c>
      <c r="D21" s="42">
        <f>'[10]efecte socio eco'!D22</f>
        <v>9049859861.0922451</v>
      </c>
      <c r="E21" s="42">
        <f>'[10]efecte socio eco'!E22</f>
        <v>8783122668.4175358</v>
      </c>
      <c r="F21" s="42">
        <f>'[10]efecte socio eco'!F22</f>
        <v>5922050275.6045389</v>
      </c>
      <c r="G21" s="42">
        <f>'[10]efecte socio eco'!G22</f>
        <v>7795798943.9678783</v>
      </c>
      <c r="H21" s="42">
        <f>'[10]efecte socio eco'!H22</f>
        <v>82184273.027250931</v>
      </c>
      <c r="I21" s="42">
        <f>'[10]efecte socio eco'!I22</f>
        <v>4963520.0802668361</v>
      </c>
      <c r="J21" s="42">
        <f>'[10]efecte socio eco'!J22</f>
        <v>1615883498.4417336</v>
      </c>
      <c r="K21" s="42">
        <f>'[10]efecte socio eco'!K22</f>
        <v>1145697195.7223639</v>
      </c>
      <c r="L21" s="42">
        <f>'[10]efecte socio eco'!L22</f>
        <v>1734404791.0003681</v>
      </c>
      <c r="M21" s="42">
        <f>'[10]efecte socio eco'!M22</f>
        <v>2739770921.5480328</v>
      </c>
      <c r="N21" s="42">
        <f>'[10]efecte socio eco'!N22</f>
        <v>2156320132.0395918</v>
      </c>
      <c r="O21" s="42"/>
      <c r="P21" s="42">
        <f>'[10]efecte socio eco'!P22</f>
        <v>22429.188359119911</v>
      </c>
      <c r="Q21" s="42">
        <f>'[10]efecte socio eco'!Q22</f>
        <v>2848.7295410778788</v>
      </c>
      <c r="R21" s="42">
        <f>'[10]efecte socio eco'!R22</f>
        <v>9153.6913823733812</v>
      </c>
      <c r="S21" s="42">
        <f>'[10]efecte socio eco'!S22</f>
        <v>21334.053755640365</v>
      </c>
      <c r="T21" s="42">
        <f>'[10]efecte socio eco'!T22</f>
        <v>159206.33627962877</v>
      </c>
      <c r="U21" s="42">
        <f>'[10]efecte socio eco'!U22</f>
        <v>21398.857818577868</v>
      </c>
      <c r="V21" s="42">
        <f>'[10]efecte socio eco'!V22</f>
        <v>132.41803890753022</v>
      </c>
      <c r="W21" s="42">
        <f>'[10]efecte socio eco'!W22</f>
        <v>7386.6963427661722</v>
      </c>
      <c r="X21" s="42">
        <f>'[10]efecte socio eco'!X22</f>
        <v>20871411.243089966</v>
      </c>
    </row>
    <row r="22" spans="1:24">
      <c r="A22">
        <f t="shared" si="0"/>
        <v>2042</v>
      </c>
      <c r="C22" s="42">
        <f>'[10]efecte socio eco'!C23</f>
        <v>21693781384.318863</v>
      </c>
      <c r="D22" s="42">
        <f>'[10]efecte socio eco'!D23</f>
        <v>9344472108.2324104</v>
      </c>
      <c r="E22" s="42">
        <f>'[10]efecte socio eco'!E23</f>
        <v>8894866713.0057392</v>
      </c>
      <c r="F22" s="42">
        <f>'[10]efecte socio eco'!F23</f>
        <v>6076399176.9654474</v>
      </c>
      <c r="G22" s="42">
        <f>'[10]efecte socio eco'!G23</f>
        <v>8015634459.1631269</v>
      </c>
      <c r="H22" s="42">
        <f>'[10]efecte socio eco'!H23</f>
        <v>84378285.149907589</v>
      </c>
      <c r="I22" s="42">
        <f>'[10]efecte socio eco'!I23</f>
        <v>5099959.8194011943</v>
      </c>
      <c r="J22" s="42">
        <f>'[10]efecte socio eco'!J23</f>
        <v>1661023906.8445768</v>
      </c>
      <c r="K22" s="42">
        <f>'[10]efecte socio eco'!K23</f>
        <v>1170262264.2218761</v>
      </c>
      <c r="L22" s="42">
        <f>'[10]efecte socio eco'!L23</f>
        <v>1850501561.7600296</v>
      </c>
      <c r="M22" s="42">
        <f>'[10]efecte socio eco'!M23</f>
        <v>2743952709.6013713</v>
      </c>
      <c r="N22" s="42">
        <f>'[10]efecte socio eco'!N23</f>
        <v>2159353868.7815795</v>
      </c>
      <c r="O22" s="42"/>
      <c r="P22" s="42">
        <f>'[10]efecte socio eco'!P23</f>
        <v>22647.589670427686</v>
      </c>
      <c r="Q22" s="42">
        <f>'[10]efecte socio eco'!Q23</f>
        <v>2876.7125233301394</v>
      </c>
      <c r="R22" s="42">
        <f>'[10]efecte socio eco'!R23</f>
        <v>9243.1247342239039</v>
      </c>
      <c r="S22" s="42">
        <f>'[10]efecte socio eco'!S23</f>
        <v>21542.812530983436</v>
      </c>
      <c r="T22" s="42">
        <f>'[10]efecte socio eco'!T23</f>
        <v>161102.08849864386</v>
      </c>
      <c r="U22" s="42">
        <f>'[10]efecte socio eco'!U23</f>
        <v>21622.012729950897</v>
      </c>
      <c r="V22" s="42">
        <f>'[10]efecte socio eco'!V23</f>
        <v>133.90218741703919</v>
      </c>
      <c r="W22" s="42">
        <f>'[10]efecte socio eco'!W23</f>
        <v>7470.4422972909206</v>
      </c>
      <c r="X22" s="42">
        <f>'[10]efecte socio eco'!X23</f>
        <v>21105210.736958701</v>
      </c>
    </row>
    <row r="23" spans="1:24">
      <c r="A23">
        <f t="shared" si="0"/>
        <v>2043</v>
      </c>
      <c r="C23" s="42">
        <f>'[10]efecte socio eco'!C24</f>
        <v>22268768683.349121</v>
      </c>
      <c r="D23" s="42">
        <f>'[10]efecte socio eco'!D24</f>
        <v>9648675263.6846638</v>
      </c>
      <c r="E23" s="42">
        <f>'[10]efecte socio eco'!E24</f>
        <v>9008032430.9523067</v>
      </c>
      <c r="F23" s="42">
        <f>'[10]efecte socio eco'!F24</f>
        <v>6234770939.0321255</v>
      </c>
      <c r="G23" s="42">
        <f>'[10]efecte socio eco'!G24</f>
        <v>8241669166.267827</v>
      </c>
      <c r="H23" s="42">
        <f>'[10]efecte socio eco'!H24</f>
        <v>86630869.174669757</v>
      </c>
      <c r="I23" s="42">
        <f>'[10]efecte socio eco'!I24</f>
        <v>5240150.082783266</v>
      </c>
      <c r="J23" s="42">
        <f>'[10]efecte socio eco'!J24</f>
        <v>1707425332.1912408</v>
      </c>
      <c r="K23" s="42">
        <f>'[10]efecte socio eco'!K24</f>
        <v>1195354036.1057022</v>
      </c>
      <c r="L23" s="42">
        <f>'[10]efecte socio eco'!L24</f>
        <v>1974369563.4634473</v>
      </c>
      <c r="M23" s="42">
        <f>'[10]efecte socio eco'!M24</f>
        <v>2748140880.4333525</v>
      </c>
      <c r="N23" s="42">
        <f>'[10]efecte socio eco'!N24</f>
        <v>2162391873.7017856</v>
      </c>
      <c r="O23" s="42"/>
      <c r="P23" s="42">
        <f>'[10]efecte socio eco'!P24</f>
        <v>22868.117636165269</v>
      </c>
      <c r="Q23" s="42">
        <f>'[10]efecte socio eco'!Q24</f>
        <v>2904.9703815523503</v>
      </c>
      <c r="R23" s="42">
        <f>'[10]efecte socio eco'!R24</f>
        <v>9333.4318673817834</v>
      </c>
      <c r="S23" s="42">
        <f>'[10]efecte socio eco'!S24</f>
        <v>21753.614060450123</v>
      </c>
      <c r="T23" s="42">
        <f>'[10]efecte socio eco'!T24</f>
        <v>163020.41442018791</v>
      </c>
      <c r="U23" s="42">
        <f>'[10]efecte socio eco'!U24</f>
        <v>21847.494780225079</v>
      </c>
      <c r="V23" s="42">
        <f>'[10]efecte socio eco'!V24</f>
        <v>135.4029703429498</v>
      </c>
      <c r="W23" s="42">
        <f>'[10]efecte socio eco'!W24</f>
        <v>7555.1377134658869</v>
      </c>
      <c r="X23" s="42">
        <f>'[10]efecte socio eco'!X24</f>
        <v>21341629.22973923</v>
      </c>
    </row>
    <row r="24" spans="1:24">
      <c r="A24">
        <f t="shared" si="0"/>
        <v>2044</v>
      </c>
      <c r="C24" s="42">
        <f>'[10]efecte socio eco'!C25</f>
        <v>22858995851.731297</v>
      </c>
      <c r="D24" s="42">
        <f>'[10]efecte socio eco'!D25</f>
        <v>9962781553.1733036</v>
      </c>
      <c r="E24" s="42">
        <f>'[10]efecte socio eco'!E25</f>
        <v>9122637909.6205978</v>
      </c>
      <c r="F24" s="42">
        <f>'[10]efecte socio eco'!F25</f>
        <v>6397270411.3248177</v>
      </c>
      <c r="G24" s="42">
        <f>'[10]efecte socio eco'!G25</f>
        <v>8474077877.7106991</v>
      </c>
      <c r="H24" s="42">
        <f>'[10]efecte socio eco'!H25</f>
        <v>88943588.75183855</v>
      </c>
      <c r="I24" s="42">
        <f>'[10]efecte socio eco'!I25</f>
        <v>5384193.9667119877</v>
      </c>
      <c r="J24" s="42">
        <f>'[10]efecte socio eco'!J25</f>
        <v>1755123001.5385659</v>
      </c>
      <c r="K24" s="42">
        <f>'[10]efecte socio eco'!K25</f>
        <v>1220983804.5015225</v>
      </c>
      <c r="L24" s="42">
        <f>'[10]efecte socio eco'!L25</f>
        <v>2106528983.1062291</v>
      </c>
      <c r="M24" s="42">
        <f>'[10]efecte socio eco'!M25</f>
        <v>2752335443.7861872</v>
      </c>
      <c r="N24" s="42">
        <f>'[10]efecte socio eco'!N25</f>
        <v>2165434152.8051295</v>
      </c>
      <c r="O24" s="42"/>
      <c r="P24" s="42">
        <f>'[10]efecte socio eco'!P25</f>
        <v>23090.792964354227</v>
      </c>
      <c r="Q24" s="42">
        <f>'[10]efecte socio eco'!Q25</f>
        <v>2933.5058158426705</v>
      </c>
      <c r="R24" s="42">
        <f>'[10]efecte socio eco'!R25</f>
        <v>9424.6213188609763</v>
      </c>
      <c r="S24" s="42">
        <f>'[10]efecte socio eco'!S25</f>
        <v>21966.478332873961</v>
      </c>
      <c r="T24" s="42">
        <f>'[10]efecte socio eco'!T25</f>
        <v>164961.5828410165</v>
      </c>
      <c r="U24" s="42">
        <f>'[10]efecte socio eco'!U25</f>
        <v>22075.328237633781</v>
      </c>
      <c r="V24" s="42">
        <f>'[10]efecte socio eco'!V25</f>
        <v>136.92057412469669</v>
      </c>
      <c r="W24" s="42">
        <f>'[10]efecte socio eco'!W25</f>
        <v>7640.7933557205924</v>
      </c>
      <c r="X24" s="42">
        <f>'[10]efecte socio eco'!X25</f>
        <v>21580696.059199516</v>
      </c>
    </row>
    <row r="25" spans="1:24">
      <c r="A25" s="54">
        <f t="shared" si="0"/>
        <v>2045</v>
      </c>
      <c r="C25" s="42">
        <f>'[10]efecte socio eco'!C26</f>
        <v>23464866817.72303</v>
      </c>
      <c r="D25" s="42">
        <f>'[10]efecte socio eco'!D26</f>
        <v>10287113366.72613</v>
      </c>
      <c r="E25" s="42">
        <f>'[10]efecte socio eco'!E26</f>
        <v>9238701466.4920311</v>
      </c>
      <c r="F25" s="42">
        <f>'[10]efecte socio eco'!F26</f>
        <v>6564005176.1011677</v>
      </c>
      <c r="G25" s="42">
        <f>'[10]efecte socio eco'!G26</f>
        <v>8713040335.4960747</v>
      </c>
      <c r="H25" s="42">
        <f>'[10]efecte socio eco'!H26</f>
        <v>91318049.275318682</v>
      </c>
      <c r="I25" s="42">
        <f>'[10]efecte socio eco'!I26</f>
        <v>5532197.4014492724</v>
      </c>
      <c r="J25" s="42">
        <f>'[10]efecte socio eco'!J26</f>
        <v>1804153126.0265481</v>
      </c>
      <c r="K25" s="42">
        <f>'[10]efecte socio eco'!K26</f>
        <v>1247163104.6746926</v>
      </c>
      <c r="L25" s="42">
        <f>'[10]efecte socio eco'!L26</f>
        <v>2247534827.7160144</v>
      </c>
      <c r="M25" s="42">
        <f>'[10]efecte socio eco'!M26</f>
        <v>2756536409.4169564</v>
      </c>
      <c r="N25" s="42">
        <f>'[10]efecte socio eco'!N26</f>
        <v>2168480712.10498</v>
      </c>
      <c r="O25" s="42"/>
      <c r="P25" s="42">
        <f>'[10]efecte socio eco'!P26</f>
        <v>23315.63656465778</v>
      </c>
      <c r="Q25" s="42">
        <f>'[10]efecte socio eco'!Q26</f>
        <v>2962.3215528222408</v>
      </c>
      <c r="R25" s="42">
        <f>'[10]efecte socio eco'!R26</f>
        <v>9516.7017090837362</v>
      </c>
      <c r="S25" s="42">
        <f>'[10]efecte socio eco'!S26</f>
        <v>22181.425532683959</v>
      </c>
      <c r="T25" s="42">
        <f>'[10]efecte socio eco'!T26</f>
        <v>166925.86575858717</v>
      </c>
      <c r="U25" s="42">
        <f>'[10]efecte socio eco'!U26</f>
        <v>22305.537623488148</v>
      </c>
      <c r="V25" s="42">
        <f>'[10]efecte socio eco'!V26</f>
        <v>138.45518729133775</v>
      </c>
      <c r="W25" s="42">
        <f>'[10]efecte socio eco'!W26</f>
        <v>7727.4201105252378</v>
      </c>
      <c r="X25" s="42">
        <f>'[10]efecte socio eco'!X26</f>
        <v>21822440.891746294</v>
      </c>
    </row>
    <row r="26" spans="1:24">
      <c r="A26">
        <f t="shared" si="0"/>
        <v>2046</v>
      </c>
      <c r="C26" s="42">
        <f>'[10]efecte socio eco'!C27</f>
        <v>24069107283.06496</v>
      </c>
      <c r="D26" s="42">
        <f>'[10]efecte socio eco'!D27</f>
        <v>10617696829.547787</v>
      </c>
      <c r="E26" s="42">
        <f>'[10]efecte socio eco'!E27</f>
        <v>9354071123.2681484</v>
      </c>
      <c r="F26" s="42">
        <f>'[10]efecte socio eco'!F27</f>
        <v>6733806748.1233931</v>
      </c>
      <c r="G26" s="42">
        <f>'[10]efecte socio eco'!G27</f>
        <v>8957061658.7869091</v>
      </c>
      <c r="H26" s="42">
        <f>'[10]efecte socio eco'!H27</f>
        <v>93730154.777874961</v>
      </c>
      <c r="I26" s="42">
        <f>'[10]efecte socio eco'!I27</f>
        <v>5682978.2897874424</v>
      </c>
      <c r="J26" s="42">
        <f>'[10]efecte socio eco'!J27</f>
        <v>1854028294.3058519</v>
      </c>
      <c r="K26" s="42">
        <f>'[10]efecte socio eco'!K27</f>
        <v>1276560521.0643947</v>
      </c>
      <c r="L26" s="42">
        <f>'[10]efecte socio eco'!L27</f>
        <v>2370279719.6841698</v>
      </c>
      <c r="M26" s="42">
        <f>'[10]efecte socio eco'!M27</f>
        <v>2759917489.4005356</v>
      </c>
      <c r="N26" s="42">
        <f>'[10]efecte socio eco'!N27</f>
        <v>2170885060.7737041</v>
      </c>
      <c r="O26" s="42"/>
      <c r="P26" s="42">
        <f>'[10]efecte socio eco'!P27</f>
        <v>23537.127316504819</v>
      </c>
      <c r="Q26" s="42">
        <f>'[10]efecte socio eco'!Q27</f>
        <v>2990.8885202351426</v>
      </c>
      <c r="R26" s="42">
        <f>'[10]efecte socio eco'!R27</f>
        <v>9607.6469959548558</v>
      </c>
      <c r="S26" s="42">
        <f>'[10]efecte socio eco'!S27</f>
        <v>22393.582656643415</v>
      </c>
      <c r="T26" s="42">
        <f>'[10]efecte socio eco'!T27</f>
        <v>168881.86848911119</v>
      </c>
      <c r="U26" s="42">
        <f>'[10]efecte socio eco'!U27</f>
        <v>22531.959016078203</v>
      </c>
      <c r="V26" s="42">
        <f>'[10]efecte socio eco'!V27</f>
        <v>139.97520386580098</v>
      </c>
      <c r="W26" s="42">
        <f>'[10]efecte socio eco'!W27</f>
        <v>7813.3229649271534</v>
      </c>
      <c r="X26" s="42">
        <f>'[10]efecte socio eco'!X27</f>
        <v>22061875.100095231</v>
      </c>
    </row>
    <row r="27" spans="1:24">
      <c r="A27">
        <f t="shared" si="0"/>
        <v>2047</v>
      </c>
      <c r="C27" s="42">
        <f>'[10]efecte socio eco'!C28</f>
        <v>24688907459.134968</v>
      </c>
      <c r="D27" s="42">
        <f>'[10]efecte socio eco'!D28</f>
        <v>10958903819.300201</v>
      </c>
      <c r="E27" s="42">
        <f>'[10]efecte socio eco'!E28</f>
        <v>9470881475.7689762</v>
      </c>
      <c r="F27" s="42">
        <f>'[10]efecte socio eco'!F28</f>
        <v>6908000847.7393198</v>
      </c>
      <c r="G27" s="42">
        <f>'[10]efecte socio eco'!G28</f>
        <v>9207917152.9214172</v>
      </c>
      <c r="H27" s="42">
        <f>'[10]efecte socio eco'!H28</f>
        <v>96205974.442107216</v>
      </c>
      <c r="I27" s="42">
        <f>'[10]efecte socio eco'!I28</f>
        <v>5837868.7343540452</v>
      </c>
      <c r="J27" s="42">
        <f>'[10]efecte socio eco'!J28</f>
        <v>1905282243.7844918</v>
      </c>
      <c r="K27" s="42">
        <f>'[10]efecte socio eco'!K28</f>
        <v>1306650876.5629835</v>
      </c>
      <c r="L27" s="42">
        <f>'[10]efecte socio eco'!L28</f>
        <v>2499728093.3152032</v>
      </c>
      <c r="M27" s="42">
        <f>'[10]efecte socio eco'!M28</f>
        <v>2763302716.5094042</v>
      </c>
      <c r="N27" s="42">
        <f>'[10]efecte socio eco'!N28</f>
        <v>2173292075.314662</v>
      </c>
      <c r="O27" s="42"/>
      <c r="P27" s="42">
        <f>'[10]efecte socio eco'!P28</f>
        <v>23760.722156439599</v>
      </c>
      <c r="Q27" s="42">
        <f>'[10]efecte socio eco'!Q28</f>
        <v>3019.7309714578259</v>
      </c>
      <c r="R27" s="42">
        <f>'[10]efecte socio eco'!R28</f>
        <v>9699.461391205843</v>
      </c>
      <c r="S27" s="42">
        <f>'[10]efecte socio eco'!S28</f>
        <v>22607.768984955877</v>
      </c>
      <c r="T27" s="42">
        <f>'[10]efecte socio eco'!T28</f>
        <v>170860.79125461259</v>
      </c>
      <c r="U27" s="42">
        <f>'[10]efecte socio eco'!U28</f>
        <v>22760.67879070629</v>
      </c>
      <c r="V27" s="42">
        <f>'[10]efecte socio eco'!V28</f>
        <v>141.51190779183148</v>
      </c>
      <c r="W27" s="42">
        <f>'[10]efecte socio eco'!W28</f>
        <v>7900.1807694015188</v>
      </c>
      <c r="X27" s="42">
        <f>'[10]efecte socio eco'!X28</f>
        <v>22303936.362879191</v>
      </c>
    </row>
    <row r="28" spans="1:24">
      <c r="A28">
        <f t="shared" si="0"/>
        <v>2048</v>
      </c>
      <c r="C28" s="42">
        <f>'[10]efecte socio eco'!C29</f>
        <v>25324668021.842442</v>
      </c>
      <c r="D28" s="42">
        <f>'[10]efecte socio eco'!D29</f>
        <v>11311075730.327436</v>
      </c>
      <c r="E28" s="42">
        <f>'[10]efecte socio eco'!E29</f>
        <v>9589150514.8963604</v>
      </c>
      <c r="F28" s="42">
        <f>'[10]efecte socio eco'!F29</f>
        <v>7086701103.4532747</v>
      </c>
      <c r="G28" s="42">
        <f>'[10]efecte socio eco'!G29</f>
        <v>9465798218.7595367</v>
      </c>
      <c r="H28" s="42">
        <f>'[10]efecte socio eco'!H29</f>
        <v>98747191.235196516</v>
      </c>
      <c r="I28" s="42">
        <f>'[10]efecte socio eco'!I29</f>
        <v>5996980.7417341387</v>
      </c>
      <c r="J28" s="42">
        <f>'[10]efecte socio eco'!J29</f>
        <v>1957953090.3758817</v>
      </c>
      <c r="K28" s="42">
        <f>'[10]efecte socio eco'!K29</f>
        <v>1337450504.7353632</v>
      </c>
      <c r="L28" s="42">
        <f>'[10]efecte socio eco'!L29</f>
        <v>2636246046.6656938</v>
      </c>
      <c r="M28" s="42">
        <f>'[10]efecte socio eco'!M29</f>
        <v>2766692095.8302946</v>
      </c>
      <c r="N28" s="42">
        <f>'[10]efecte socio eco'!N29</f>
        <v>2175701758.6836963</v>
      </c>
      <c r="O28" s="42"/>
      <c r="P28" s="42">
        <f>'[10]efecte socio eco'!P29</f>
        <v>23986.441072595455</v>
      </c>
      <c r="Q28" s="42">
        <f>'[10]efecte socio eco'!Q29</f>
        <v>3048.8515631016267</v>
      </c>
      <c r="R28" s="42">
        <f>'[10]efecte socio eco'!R29</f>
        <v>9792.1532003729371</v>
      </c>
      <c r="S28" s="42">
        <f>'[10]efecte socio eco'!S29</f>
        <v>22824.003926209796</v>
      </c>
      <c r="T28" s="42">
        <f>'[10]efecte socio eco'!T29</f>
        <v>172862.90262731531</v>
      </c>
      <c r="U28" s="42">
        <f>'[10]efecte socio eco'!U29</f>
        <v>22991.720278030047</v>
      </c>
      <c r="V28" s="42">
        <f>'[10]efecte socio eco'!V29</f>
        <v>143.06548226986732</v>
      </c>
      <c r="W28" s="42">
        <f>'[10]efecte socio eco'!W29</f>
        <v>7988.0041397730029</v>
      </c>
      <c r="X28" s="42">
        <f>'[10]efecte socio eco'!X29</f>
        <v>22548653.503945243</v>
      </c>
    </row>
    <row r="29" spans="1:24">
      <c r="A29">
        <f t="shared" si="0"/>
        <v>2049</v>
      </c>
      <c r="C29" s="42">
        <f>'[10]efecte socio eco'!C30</f>
        <v>25976799964.845425</v>
      </c>
      <c r="D29" s="42">
        <f>'[10]efecte socio eco'!D30</f>
        <v>11674564927.91559</v>
      </c>
      <c r="E29" s="42">
        <f>'[10]efecte socio eco'!E30</f>
        <v>9708896456.2162056</v>
      </c>
      <c r="F29" s="42">
        <f>'[10]efecte socio eco'!F30</f>
        <v>7270024083.1790085</v>
      </c>
      <c r="G29" s="42">
        <f>'[10]efecte socio eco'!G30</f>
        <v>9730901617.6197014</v>
      </c>
      <c r="H29" s="42">
        <f>'[10]efecte socio eco'!H30</f>
        <v>101355532.57878205</v>
      </c>
      <c r="I29" s="42">
        <f>'[10]efecte socio eco'!I30</f>
        <v>6160429.3712694272</v>
      </c>
      <c r="J29" s="42">
        <f>'[10]efecte socio eco'!J30</f>
        <v>2012080003.6942375</v>
      </c>
      <c r="K29" s="42">
        <f>'[10]efecte socio eco'!K30</f>
        <v>1368976124.1519015</v>
      </c>
      <c r="L29" s="42">
        <f>'[10]efecte socio eco'!L30</f>
        <v>2780219671.5497589</v>
      </c>
      <c r="M29" s="42">
        <f>'[10]efecte socio eco'!M30</f>
        <v>2770085632.4561782</v>
      </c>
      <c r="N29" s="42">
        <f>'[10]efecte socio eco'!N30</f>
        <v>2178114113.8399262</v>
      </c>
      <c r="O29" s="42"/>
      <c r="P29" s="42">
        <f>'[10]efecte socio eco'!P30</f>
        <v>24214.304242986313</v>
      </c>
      <c r="Q29" s="42">
        <f>'[10]efecte socio eco'!Q30</f>
        <v>3078.2529773967494</v>
      </c>
      <c r="R29" s="42">
        <f>'[10]efecte socio eco'!R30</f>
        <v>9885.7308083633015</v>
      </c>
      <c r="S29" s="42">
        <f>'[10]efecte socio eco'!S30</f>
        <v>23042.307074629585</v>
      </c>
      <c r="T29" s="42">
        <f>'[10]efecte socio eco'!T30</f>
        <v>174888.47432651703</v>
      </c>
      <c r="U29" s="42">
        <f>'[10]efecte socio eco'!U30</f>
        <v>23225.107045534398</v>
      </c>
      <c r="V29" s="42">
        <f>'[10]efecte socio eco'!V30</f>
        <v>144.63611251159446</v>
      </c>
      <c r="W29" s="42">
        <f>'[10]efecte socio eco'!W30</f>
        <v>8076.8038098784473</v>
      </c>
      <c r="X29" s="42">
        <f>'[10]efecte socio eco'!X30</f>
        <v>22796055.663393576</v>
      </c>
    </row>
    <row r="30" spans="1:24">
      <c r="A30" s="54">
        <f t="shared" si="0"/>
        <v>2050</v>
      </c>
      <c r="C30" s="42">
        <f>'[10]efecte socio eco'!C31</f>
        <v>26645724865.241497</v>
      </c>
      <c r="D30" s="42">
        <f>'[10]efecte socio eco'!D31</f>
        <v>12049735100.851559</v>
      </c>
      <c r="E30" s="42">
        <f>'[10]efecte socio eco'!E31</f>
        <v>9830137742.7640114</v>
      </c>
      <c r="F30" s="42">
        <f>'[10]efecte socio eco'!F31</f>
        <v>7458089370.2780752</v>
      </c>
      <c r="G30" s="42">
        <f>'[10]efecte socio eco'!G31</f>
        <v>10003429621.40625</v>
      </c>
      <c r="H30" s="42">
        <f>'[10]efecte socio eco'!H31</f>
        <v>104032771.52319609</v>
      </c>
      <c r="I30" s="42">
        <f>'[10]efecte socio eco'!I31</f>
        <v>6328332.8182616113</v>
      </c>
      <c r="J30" s="42">
        <f>'[10]efecte socio eco'!J31</f>
        <v>2067703236.183759</v>
      </c>
      <c r="K30" s="42">
        <f>'[10]efecte socio eco'!K31</f>
        <v>1401244847.4635582</v>
      </c>
      <c r="L30" s="42">
        <f>'[10]efecte socio eco'!L31</f>
        <v>2932056145.460557</v>
      </c>
      <c r="M30" s="42">
        <f>'[10]efecte socio eco'!M31</f>
        <v>2773483331.4862733</v>
      </c>
      <c r="N30" s="42">
        <f>'[10]efecte socio eco'!N31</f>
        <v>2180529143.7457519</v>
      </c>
      <c r="O30" s="42"/>
      <c r="P30" s="42">
        <f>'[10]efecte socio eco'!P31</f>
        <v>24444.332037310465</v>
      </c>
      <c r="Q30" s="42">
        <f>'[10]efecte socio eco'!Q31</f>
        <v>3107.9379224393228</v>
      </c>
      <c r="R30" s="42">
        <f>'[10]efecte socio eco'!R31</f>
        <v>9980.2026802135078</v>
      </c>
      <c r="S30" s="42">
        <f>'[10]efecte socio eco'!S31</f>
        <v>23262.698211851166</v>
      </c>
      <c r="T30" s="42">
        <f>'[10]efecte socio eco'!T31</f>
        <v>176937.78125546582</v>
      </c>
      <c r="U30" s="42">
        <f>'[10]efecte socio eco'!U31</f>
        <v>23460.862899935568</v>
      </c>
      <c r="V30" s="42">
        <f>'[10]efecte socio eco'!V31</f>
        <v>146.22398576202698</v>
      </c>
      <c r="W30" s="42">
        <f>'[10]efecte socio eco'!W31</f>
        <v>8166.5906328787669</v>
      </c>
      <c r="X30" s="42">
        <f>'[10]efecte socio eco'!X31</f>
        <v>23046172.301047385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"/>
  <sheetViews>
    <sheetView workbookViewId="0"/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4.54296875" customWidth="1"/>
    <col min="8" max="8" width="12" customWidth="1"/>
    <col min="10" max="11" width="12.1796875" customWidth="1"/>
    <col min="12" max="14" width="12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1" spans="1:24">
      <c r="A1">
        <v>6</v>
      </c>
      <c r="B1" t="str">
        <f>VLOOKUP(A1,investitii!$A$13:$B$33,2,FALSE)</f>
        <v>Timisoara - Moravita</v>
      </c>
    </row>
    <row r="3" spans="1:24"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'[11]efecte socio eco'!C6</f>
        <v>12299157823.6166</v>
      </c>
      <c r="D5" s="42">
        <f>'[11]efecte socio eco'!D6</f>
        <v>4765907418.9392185</v>
      </c>
      <c r="E5" s="42">
        <f>'[11]efecte socio eco'!E6</f>
        <v>6338585643.732523</v>
      </c>
      <c r="F5" s="42">
        <f>'[11]efecte socio eco'!F6</f>
        <v>3510989600.9414873</v>
      </c>
      <c r="G5" s="42">
        <f>'[11]efecte socio eco'!G6</f>
        <v>4595897254.3344631</v>
      </c>
      <c r="H5" s="42">
        <f>'[11]efecte socio eco'!H6</f>
        <v>51636717.921481162</v>
      </c>
      <c r="I5" s="42">
        <f>'[11]efecte socio eco'!I6</f>
        <v>3020818.6923536994</v>
      </c>
      <c r="J5" s="42">
        <f>'[11]efecte socio eco'!J6</f>
        <v>962525798.27671111</v>
      </c>
      <c r="K5" s="42">
        <f>'[11]efecte socio eco'!K6</f>
        <v>725397709.26237381</v>
      </c>
      <c r="L5" s="42">
        <f>'[11]efecte socio eco'!L6</f>
        <v>817252691.25696945</v>
      </c>
      <c r="M5" s="42">
        <f>'[11]efecte socio eco'!M6</f>
        <v>2633861641.3368955</v>
      </c>
      <c r="N5" s="42">
        <f>'[11]efecte socio eco'!N6</f>
        <v>2078439207.8586977</v>
      </c>
      <c r="O5" s="42"/>
      <c r="P5" s="42">
        <f>'[11]efecte socio eco'!P6</f>
        <v>17646.461328251808</v>
      </c>
      <c r="Q5" s="42">
        <f>'[11]efecte socio eco'!Q6</f>
        <v>2241.4922459745271</v>
      </c>
      <c r="R5" s="42">
        <f>'[11]efecte socio eco'!R6</f>
        <v>7202.4983749542398</v>
      </c>
      <c r="S5" s="42">
        <f>'[11]efecte socio eco'!S6</f>
        <v>16778.790789005696</v>
      </c>
      <c r="T5" s="42">
        <f>'[11]efecte socio eco'!T6</f>
        <v>124562.68506133504</v>
      </c>
      <c r="U5" s="42">
        <f>'[11]efecte socio eco'!U6</f>
        <v>17843.433944780551</v>
      </c>
      <c r="V5" s="42">
        <f>'[11]efecte socio eco'!V6</f>
        <v>106.95472131657722</v>
      </c>
      <c r="W5" s="42">
        <f>'[11]efecte socio eco'!W6</f>
        <v>5879.7261123604931</v>
      </c>
      <c r="X5" s="42">
        <f>'[11]efecte socio eco'!X6</f>
        <v>16862120.532404091</v>
      </c>
    </row>
    <row r="6" spans="1:24">
      <c r="A6">
        <f t="shared" ref="A6:A30" si="0">A5+1</f>
        <v>2026</v>
      </c>
      <c r="C6" s="42">
        <f>'[11]efecte socio eco'!C7</f>
        <v>12839249239.330431</v>
      </c>
      <c r="D6" s="42">
        <f>'[11]efecte socio eco'!D7</f>
        <v>5008741802.8455067</v>
      </c>
      <c r="E6" s="42">
        <f>'[11]efecte socio eco'!E7</f>
        <v>6548995542.7444706</v>
      </c>
      <c r="F6" s="42">
        <f>'[11]efecte socio eco'!F7</f>
        <v>3659526734.3291774</v>
      </c>
      <c r="G6" s="42">
        <f>'[11]efecte socio eco'!G7</f>
        <v>4780180660.2654219</v>
      </c>
      <c r="H6" s="42">
        <f>'[11]efecte socio eco'!H7</f>
        <v>53343475.385534257</v>
      </c>
      <c r="I6" s="42">
        <f>'[11]efecte socio eco'!I7</f>
        <v>3130688.3433462819</v>
      </c>
      <c r="J6" s="42">
        <f>'[11]efecte socio eco'!J7</f>
        <v>1000061242.9291681</v>
      </c>
      <c r="K6" s="42">
        <f>'[11]efecte socio eco'!K7</f>
        <v>752367410.15248048</v>
      </c>
      <c r="L6" s="42">
        <f>'[11]efecte socio eco'!L7</f>
        <v>848725244.9278847</v>
      </c>
      <c r="M6" s="42">
        <f>'[11]efecte socio eco'!M7</f>
        <v>2644047083.1010427</v>
      </c>
      <c r="N6" s="42">
        <f>'[11]efecte socio eco'!N7</f>
        <v>2086246537.5177824</v>
      </c>
      <c r="O6" s="42"/>
      <c r="P6" s="42">
        <f>'[11]efecte socio eco'!P7</f>
        <v>18001.553503434625</v>
      </c>
      <c r="Q6" s="42">
        <f>'[11]efecte socio eco'!Q7</f>
        <v>2286.7253823092915</v>
      </c>
      <c r="R6" s="42">
        <f>'[11]efecte socio eco'!R7</f>
        <v>7347.5868277736463</v>
      </c>
      <c r="S6" s="42">
        <f>'[11]efecte socio eco'!S7</f>
        <v>17117.126795063916</v>
      </c>
      <c r="T6" s="42">
        <f>'[11]efecte socio eco'!T7</f>
        <v>126805.6391223736</v>
      </c>
      <c r="U6" s="42">
        <f>'[11]efecte socio eco'!U7</f>
        <v>18041.710958364543</v>
      </c>
      <c r="V6" s="42">
        <f>'[11]efecte socio eco'!V7</f>
        <v>108.49050813914623</v>
      </c>
      <c r="W6" s="42">
        <f>'[11]efecte socio eco'!W7</f>
        <v>5976.498839551572</v>
      </c>
      <c r="X6" s="42">
        <f>'[11]efecte socio eco'!X7</f>
        <v>17103793.547527984</v>
      </c>
    </row>
    <row r="7" spans="1:24">
      <c r="A7">
        <f>A6+1</f>
        <v>2027</v>
      </c>
      <c r="C7" s="42">
        <f>'[11]efecte socio eco'!C8</f>
        <v>13403057623.43438</v>
      </c>
      <c r="D7" s="42">
        <f>'[11]efecte socio eco'!D8</f>
        <v>5263949179.5155258</v>
      </c>
      <c r="E7" s="42">
        <f>'[11]efecte socio eco'!E8</f>
        <v>6766390016.5638905</v>
      </c>
      <c r="F7" s="42">
        <f>'[11]efecte socio eco'!F8</f>
        <v>3814347930.7596965</v>
      </c>
      <c r="G7" s="42">
        <f>'[11]efecte socio eco'!G8</f>
        <v>4971853346.6398211</v>
      </c>
      <c r="H7" s="42">
        <f>'[11]efecte socio eco'!H8</f>
        <v>55106646.602404304</v>
      </c>
      <c r="I7" s="42">
        <f>'[11]efecte socio eco'!I8</f>
        <v>3244554.0435687597</v>
      </c>
      <c r="J7" s="42">
        <f>'[11]efecte socio eco'!J8</f>
        <v>1039060450.5350755</v>
      </c>
      <c r="K7" s="42">
        <f>'[11]efecte socio eco'!K8</f>
        <v>780339822.73689544</v>
      </c>
      <c r="L7" s="42">
        <f>'[11]efecte socio eco'!L8</f>
        <v>881409812.51464915</v>
      </c>
      <c r="M7" s="42">
        <f>'[11]efecte socio eco'!M8</f>
        <v>2654271913.1239738</v>
      </c>
      <c r="N7" s="42">
        <f>'[11]efecte socio eco'!N8</f>
        <v>2094083194.1815615</v>
      </c>
      <c r="O7" s="42"/>
      <c r="P7" s="42">
        <f>'[11]efecte socio eco'!P8</f>
        <v>18363.791046208742</v>
      </c>
      <c r="Q7" s="42">
        <f>'[11]efecte socio eco'!Q8</f>
        <v>2332.8713197596317</v>
      </c>
      <c r="R7" s="42">
        <f>'[11]efecte socio eco'!R8</f>
        <v>7495.5979690888571</v>
      </c>
      <c r="S7" s="42">
        <f>'[11]efecte socio eco'!S8</f>
        <v>17462.285179113191</v>
      </c>
      <c r="T7" s="42">
        <f>'[11]efecte socio eco'!T8</f>
        <v>129088.98122512347</v>
      </c>
      <c r="U7" s="42">
        <f>'[11]efecte socio eco'!U8</f>
        <v>18242.191234741869</v>
      </c>
      <c r="V7" s="42">
        <f>'[11]efecte socio eco'!V8</f>
        <v>110.04834766902299</v>
      </c>
      <c r="W7" s="42">
        <f>'[11]efecte socio eco'!W8</f>
        <v>6074.8643213283303</v>
      </c>
      <c r="X7" s="42">
        <f>'[11]efecte socio eco'!X8</f>
        <v>17348930.293451738</v>
      </c>
    </row>
    <row r="8" spans="1:24">
      <c r="A8">
        <f t="shared" si="0"/>
        <v>2028</v>
      </c>
      <c r="C8" s="42">
        <f>'[11]efecte socio eco'!C9</f>
        <v>13991624456.265387</v>
      </c>
      <c r="D8" s="42">
        <f>'[11]efecte socio eco'!D9</f>
        <v>5532159982.5290213</v>
      </c>
      <c r="E8" s="42">
        <f>'[11]efecte socio eco'!E9</f>
        <v>6991000918.755991</v>
      </c>
      <c r="F8" s="42">
        <f>'[11]efecte socio eco'!F9</f>
        <v>3975719045.9650459</v>
      </c>
      <c r="G8" s="42">
        <f>'[11]efecte socio eco'!G9</f>
        <v>5171211604.1909246</v>
      </c>
      <c r="H8" s="42">
        <f>'[11]efecte socio eco'!H9</f>
        <v>56928096.225724824</v>
      </c>
      <c r="I8" s="42">
        <f>'[11]efecte socio eco'!I9</f>
        <v>3362561.1326058446</v>
      </c>
      <c r="J8" s="42">
        <f>'[11]efecte socio eco'!J9</f>
        <v>1079580503.1938658</v>
      </c>
      <c r="K8" s="42">
        <f>'[11]efecte socio eco'!K9</f>
        <v>809352227.02647233</v>
      </c>
      <c r="L8" s="42">
        <f>'[11]efecte socio eco'!L9</f>
        <v>915353068.89937031</v>
      </c>
      <c r="M8" s="42">
        <f>'[11]efecte socio eco'!M9</f>
        <v>2664536283.7245545</v>
      </c>
      <c r="N8" s="42">
        <f>'[11]efecte socio eco'!N9</f>
        <v>2101949288.0123107</v>
      </c>
      <c r="O8" s="42"/>
      <c r="P8" s="42">
        <f>'[11]efecte socio eco'!P9</f>
        <v>18733.317739742542</v>
      </c>
      <c r="Q8" s="42">
        <f>'[11]efecte socio eco'!Q9</f>
        <v>2379.9484785799027</v>
      </c>
      <c r="R8" s="42">
        <f>'[11]efecte socio eco'!R9</f>
        <v>7646.590674074826</v>
      </c>
      <c r="S8" s="42">
        <f>'[11]efecte socio eco'!S9</f>
        <v>17814.403511026721</v>
      </c>
      <c r="T8" s="42">
        <f>'[11]efecte socio eco'!T9</f>
        <v>131413.43862206905</v>
      </c>
      <c r="U8" s="42">
        <f>'[11]efecte socio eco'!U9</f>
        <v>18444.899256664452</v>
      </c>
      <c r="V8" s="42">
        <f>'[11]efecte socio eco'!V9</f>
        <v>111.62855656597593</v>
      </c>
      <c r="W8" s="42">
        <f>'[11]efecte socio eco'!W9</f>
        <v>6174.8487723820745</v>
      </c>
      <c r="X8" s="42">
        <f>'[11]efecte socio eco'!X9</f>
        <v>17597580.413413543</v>
      </c>
    </row>
    <row r="9" spans="1:24">
      <c r="A9">
        <f t="shared" si="0"/>
        <v>2029</v>
      </c>
      <c r="C9" s="42">
        <f>'[11]efecte socio eco'!C10</f>
        <v>14606036952.559263</v>
      </c>
      <c r="D9" s="42">
        <f>'[11]efecte socio eco'!D10</f>
        <v>5814036767.5647383</v>
      </c>
      <c r="E9" s="42">
        <f>'[11]efecte socio eco'!E10</f>
        <v>7223067799.2851439</v>
      </c>
      <c r="F9" s="42">
        <f>'[11]efecte socio eco'!F10</f>
        <v>4143917183.0612464</v>
      </c>
      <c r="G9" s="42">
        <f>'[11]efecte socio eco'!G10</f>
        <v>5378563604.1320114</v>
      </c>
      <c r="H9" s="42">
        <f>'[11]efecte socio eco'!H10</f>
        <v>58809750.541851848</v>
      </c>
      <c r="I9" s="42">
        <f>'[11]efecte socio eco'!I10</f>
        <v>3484860.2361620306</v>
      </c>
      <c r="J9" s="42">
        <f>'[11]efecte socio eco'!J10</f>
        <v>1121680709.0252895</v>
      </c>
      <c r="K9" s="42">
        <f>'[11]efecte socio eco'!K10</f>
        <v>839443289.07275546</v>
      </c>
      <c r="L9" s="42">
        <f>'[11]efecte socio eco'!L10</f>
        <v>950603486.4225769</v>
      </c>
      <c r="M9" s="42">
        <f>'[11]efecte socio eco'!M10</f>
        <v>2674840347.8106837</v>
      </c>
      <c r="N9" s="42">
        <f>'[11]efecte socio eco'!N10</f>
        <v>2109844929.5861135</v>
      </c>
      <c r="O9" s="42"/>
      <c r="P9" s="42">
        <f>'[11]efecte socio eco'!P10</f>
        <v>19110.280260491454</v>
      </c>
      <c r="Q9" s="42">
        <f>'[11]efecte socio eco'!Q10</f>
        <v>2427.9756507437378</v>
      </c>
      <c r="R9" s="42">
        <f>'[11]efecte socio eco'!R10</f>
        <v>7800.6250038988665</v>
      </c>
      <c r="S9" s="42">
        <f>'[11]efecte socio eco'!S10</f>
        <v>18173.622134706067</v>
      </c>
      <c r="T9" s="42">
        <f>'[11]efecte socio eco'!T10</f>
        <v>133779.75166106041</v>
      </c>
      <c r="U9" s="42">
        <f>'[11]efecte socio eco'!U10</f>
        <v>18649.859778937622</v>
      </c>
      <c r="V9" s="42">
        <f>'[11]efecte socio eco'!V10</f>
        <v>113.2314560367621</v>
      </c>
      <c r="W9" s="42">
        <f>'[11]efecte socio eco'!W10</f>
        <v>6276.4788388642028</v>
      </c>
      <c r="X9" s="42">
        <f>'[11]efecte socio eco'!X10</f>
        <v>17849794.262153506</v>
      </c>
    </row>
    <row r="10" spans="1:24">
      <c r="A10" s="54">
        <f t="shared" si="0"/>
        <v>2030</v>
      </c>
      <c r="C10" s="42">
        <f>'[11]efecte socio eco'!C11</f>
        <v>15247430069.779758</v>
      </c>
      <c r="D10" s="42">
        <f>'[11]efecte socio eco'!D11</f>
        <v>6110275849.0982065</v>
      </c>
      <c r="E10" s="42">
        <f>'[11]efecte socio eco'!E11</f>
        <v>7462838159.9975233</v>
      </c>
      <c r="F10" s="42">
        <f>'[11]efecte socio eco'!F11</f>
        <v>4319231168.3840332</v>
      </c>
      <c r="G10" s="42">
        <f>'[11]efecte socio eco'!G11</f>
        <v>5594229874.5324078</v>
      </c>
      <c r="H10" s="42">
        <f>'[11]efecte socio eco'!H11</f>
        <v>60753599.507021084</v>
      </c>
      <c r="I10" s="42">
        <f>'[11]efecte socio eco'!I11</f>
        <v>3611607.4583221036</v>
      </c>
      <c r="J10" s="42">
        <f>'[11]efecte socio eco'!J11</f>
        <v>1165422688.9771287</v>
      </c>
      <c r="K10" s="42">
        <f>'[11]efecte socio eco'!K11</f>
        <v>870653112.49985337</v>
      </c>
      <c r="L10" s="42">
        <f>'[11]efecte socio eco'!L11</f>
        <v>987211404.10367811</v>
      </c>
      <c r="M10" s="42">
        <f>'[11]efecte socio eco'!M11</f>
        <v>2685184258.8815727</v>
      </c>
      <c r="N10" s="42">
        <f>'[11]efecte socio eco'!N11</f>
        <v>2117770229.8944149</v>
      </c>
      <c r="O10" s="42"/>
      <c r="P10" s="42">
        <f>'[11]efecte socio eco'!P11</f>
        <v>19494.828236418325</v>
      </c>
      <c r="Q10" s="42">
        <f>'[11]efecte socio eco'!Q11</f>
        <v>2476.9720074453107</v>
      </c>
      <c r="R10" s="42">
        <f>'[11]efecte socio eco'!R11</f>
        <v>7957.7622296114969</v>
      </c>
      <c r="S10" s="42">
        <f>'[11]efecte socio eco'!S11</f>
        <v>18540.08422401805</v>
      </c>
      <c r="T10" s="42">
        <f>'[11]efecte socio eco'!T11</f>
        <v>136188.67402111672</v>
      </c>
      <c r="U10" s="42">
        <f>'[11]efecte socio eco'!U11</f>
        <v>18857.097831443185</v>
      </c>
      <c r="V10" s="42">
        <f>'[11]efecte socio eco'!V11</f>
        <v>114.85737190041843</v>
      </c>
      <c r="W10" s="42">
        <f>'[11]efecte socio eco'!W11</f>
        <v>6379.7816054874875</v>
      </c>
      <c r="X10" s="42">
        <f>'[11]efecte socio eco'!X11</f>
        <v>18105622.916111112</v>
      </c>
    </row>
    <row r="11" spans="1:24">
      <c r="A11">
        <f t="shared" si="0"/>
        <v>2031</v>
      </c>
      <c r="C11" s="42">
        <f>'[11]efecte socio eco'!C12</f>
        <v>15716117737.353373</v>
      </c>
      <c r="D11" s="42">
        <f>'[11]efecte socio eco'!D12</f>
        <v>6335189695.5655117</v>
      </c>
      <c r="E11" s="42">
        <f>'[11]efecte socio eco'!E12</f>
        <v>7569510595.4039602</v>
      </c>
      <c r="F11" s="42">
        <f>'[11]efecte socio eco'!F12</f>
        <v>4447528302.6132803</v>
      </c>
      <c r="G11" s="42">
        <f>'[11]efecte socio eco'!G12</f>
        <v>5762422957.5287848</v>
      </c>
      <c r="H11" s="42">
        <f>'[11]efecte socio eco'!H12</f>
        <v>62340722.73244343</v>
      </c>
      <c r="I11" s="42">
        <f>'[11]efecte socio eco'!I12</f>
        <v>3713597.3763293056</v>
      </c>
      <c r="J11" s="42">
        <f>'[11]efecte socio eco'!J12</f>
        <v>1199687614.6753006</v>
      </c>
      <c r="K11" s="42">
        <f>'[11]efecte socio eco'!K12</f>
        <v>893112743.19988191</v>
      </c>
      <c r="L11" s="42">
        <f>'[11]efecte socio eco'!L12</f>
        <v>1039900595.8467318</v>
      </c>
      <c r="M11" s="42">
        <f>'[11]efecte socio eco'!M12</f>
        <v>2691323636.1858263</v>
      </c>
      <c r="N11" s="42">
        <f>'[11]efecte socio eco'!N12</f>
        <v>2122236084.5286608</v>
      </c>
      <c r="O11" s="42"/>
      <c r="P11" s="42">
        <f>'[11]efecte socio eco'!P12</f>
        <v>19755.749754535482</v>
      </c>
      <c r="Q11" s="42">
        <f>'[11]efecte socio eco'!Q12</f>
        <v>2510.1389917125948</v>
      </c>
      <c r="R11" s="42">
        <f>'[11]efecte socio eco'!R12</f>
        <v>8064.2484226607721</v>
      </c>
      <c r="S11" s="42">
        <f>'[11]efecte socio eco'!S12</f>
        <v>18788.523630768992</v>
      </c>
      <c r="T11" s="42">
        <f>'[11]efecte socio eco'!T12</f>
        <v>138060.47522067552</v>
      </c>
      <c r="U11" s="42">
        <f>'[11]efecte socio eco'!U12</f>
        <v>19043.125158162817</v>
      </c>
      <c r="V11" s="42">
        <f>'[11]efecte socio eco'!V12</f>
        <v>116.22958803485307</v>
      </c>
      <c r="W11" s="42">
        <f>'[11]efecte socio eco'!W12</f>
        <v>6460.3227108939727</v>
      </c>
      <c r="X11" s="42">
        <f>'[11]efecte socio eco'!X12</f>
        <v>18321671.806231737</v>
      </c>
    </row>
    <row r="12" spans="1:24">
      <c r="A12">
        <f t="shared" si="0"/>
        <v>2032</v>
      </c>
      <c r="C12" s="42">
        <f>'[11]efecte socio eco'!C13</f>
        <v>16199212300.300848</v>
      </c>
      <c r="D12" s="42">
        <f>'[11]efecte socio eco'!D13</f>
        <v>6568382421.6745901</v>
      </c>
      <c r="E12" s="42">
        <f>'[11]efecte socio eco'!E13</f>
        <v>7677707786.9730768</v>
      </c>
      <c r="F12" s="42">
        <f>'[11]efecte socio eco'!F13</f>
        <v>4579636336.0534611</v>
      </c>
      <c r="G12" s="42">
        <f>'[11]efecte socio eco'!G13</f>
        <v>5935672842.5876961</v>
      </c>
      <c r="H12" s="42">
        <f>'[11]efecte socio eco'!H13</f>
        <v>63969307.865524165</v>
      </c>
      <c r="I12" s="42">
        <f>'[11]efecte socio eco'!I13</f>
        <v>3818467.4366263752</v>
      </c>
      <c r="J12" s="42">
        <f>'[11]efecte socio eco'!J13</f>
        <v>1234959973.2510078</v>
      </c>
      <c r="K12" s="42">
        <f>'[11]efecte socio eco'!K13</f>
        <v>916151749.31813335</v>
      </c>
      <c r="L12" s="42">
        <f>'[11]efecte socio eco'!L13</f>
        <v>1095401901.5047953</v>
      </c>
      <c r="M12" s="42">
        <f>'[11]efecte socio eco'!M13</f>
        <v>2697477050.4983635</v>
      </c>
      <c r="N12" s="42">
        <f>'[11]efecte socio eco'!N13</f>
        <v>2126711356.547915</v>
      </c>
      <c r="O12" s="42"/>
      <c r="P12" s="42">
        <f>'[11]efecte socio eco'!P13</f>
        <v>20020.163482883523</v>
      </c>
      <c r="Q12" s="42">
        <f>'[11]efecte socio eco'!Q13</f>
        <v>2543.7500863057444</v>
      </c>
      <c r="R12" s="42">
        <f>'[11]efecte socio eco'!R13</f>
        <v>8172.1595526436904</v>
      </c>
      <c r="S12" s="42">
        <f>'[11]efecte socio eco'!S13</f>
        <v>19040.292156097876</v>
      </c>
      <c r="T12" s="42">
        <f>'[11]efecte socio eco'!T13</f>
        <v>139958.00278665836</v>
      </c>
      <c r="U12" s="42">
        <f>'[11]efecte socio eco'!U13</f>
        <v>19230.987664749242</v>
      </c>
      <c r="V12" s="42">
        <f>'[11]efecte socio eco'!V13</f>
        <v>117.61819821599491</v>
      </c>
      <c r="W12" s="42">
        <f>'[11]efecte socio eco'!W13</f>
        <v>6541.8806018365831</v>
      </c>
      <c r="X12" s="42">
        <f>'[11]efecte socio eco'!X13</f>
        <v>18540298.742031246</v>
      </c>
    </row>
    <row r="13" spans="1:24">
      <c r="A13">
        <f t="shared" si="0"/>
        <v>2033</v>
      </c>
      <c r="C13" s="42">
        <f>'[11]efecte socio eco'!C14</f>
        <v>16697156609.263824</v>
      </c>
      <c r="D13" s="42">
        <f>'[11]efecte socio eco'!D14</f>
        <v>6810158765.6583233</v>
      </c>
      <c r="E13" s="42">
        <f>'[11]efecte socio eco'!E14</f>
        <v>7787451529.2888889</v>
      </c>
      <c r="F13" s="42">
        <f>'[11]efecte socio eco'!F14</f>
        <v>4715668466.5003271</v>
      </c>
      <c r="G13" s="42">
        <f>'[11]efecte socio eco'!G14</f>
        <v>6114131564.778861</v>
      </c>
      <c r="H13" s="42">
        <f>'[11]efecte socio eco'!H14</f>
        <v>65640438.054540083</v>
      </c>
      <c r="I13" s="42">
        <f>'[11]efecte socio eco'!I14</f>
        <v>3926298.9729350372</v>
      </c>
      <c r="J13" s="42">
        <f>'[11]efecte socio eco'!J14</f>
        <v>1271269384.5263298</v>
      </c>
      <c r="K13" s="42">
        <f>'[11]efecte socio eco'!K14</f>
        <v>939785076.59791601</v>
      </c>
      <c r="L13" s="42">
        <f>'[11]efecte socio eco'!L14</f>
        <v>1153865408.4944596</v>
      </c>
      <c r="M13" s="42">
        <f>'[11]efecte socio eco'!M14</f>
        <v>2703644533.9132533</v>
      </c>
      <c r="N13" s="42">
        <f>'[11]efecte socio eco'!N14</f>
        <v>2131196065.8111179</v>
      </c>
      <c r="O13" s="42"/>
      <c r="P13" s="42">
        <f>'[11]efecte socio eco'!P14</f>
        <v>20288.116161694474</v>
      </c>
      <c r="Q13" s="42">
        <f>'[11]efecte socio eco'!Q14</f>
        <v>2577.8112379210265</v>
      </c>
      <c r="R13" s="42">
        <f>'[11]efecte socio eco'!R14</f>
        <v>8281.5146872459936</v>
      </c>
      <c r="S13" s="42">
        <f>'[11]efecte socio eco'!S14</f>
        <v>19295.434410602717</v>
      </c>
      <c r="T13" s="42">
        <f>'[11]efecte socio eco'!T14</f>
        <v>141881.61030679106</v>
      </c>
      <c r="U13" s="42">
        <f>'[11]efecte socio eco'!U14</f>
        <v>19420.703455452</v>
      </c>
      <c r="V13" s="42">
        <f>'[11]efecte socio eco'!V14</f>
        <v>119.02339830567702</v>
      </c>
      <c r="W13" s="42">
        <f>'[11]efecte socio eco'!W14</f>
        <v>6624.4681146530038</v>
      </c>
      <c r="X13" s="42">
        <f>'[11]efecte socio eco'!X14</f>
        <v>18761534.486544427</v>
      </c>
    </row>
    <row r="14" spans="1:24">
      <c r="A14">
        <f t="shared" si="0"/>
        <v>2034</v>
      </c>
      <c r="C14" s="42">
        <f>'[11]efecte socio eco'!C15</f>
        <v>17210407127.580204</v>
      </c>
      <c r="D14" s="42">
        <f>'[11]efecte socio eco'!D15</f>
        <v>7060834682.8942537</v>
      </c>
      <c r="E14" s="42">
        <f>'[11]efecte socio eco'!E15</f>
        <v>7898763928.4631863</v>
      </c>
      <c r="F14" s="42">
        <f>'[11]efecte socio eco'!F15</f>
        <v>4855741254.142664</v>
      </c>
      <c r="G14" s="42">
        <f>'[11]efecte socio eco'!G15</f>
        <v>6297955730.175993</v>
      </c>
      <c r="H14" s="42">
        <f>'[11]efecte socio eco'!H15</f>
        <v>67355224.743865669</v>
      </c>
      <c r="I14" s="42">
        <f>'[11]efecte socio eco'!I15</f>
        <v>4037175.6157990559</v>
      </c>
      <c r="J14" s="42">
        <f>'[11]efecte socio eco'!J15</f>
        <v>1308646339.1842034</v>
      </c>
      <c r="K14" s="42">
        <f>'[11]efecte socio eco'!K15</f>
        <v>964028056.3274473</v>
      </c>
      <c r="L14" s="42">
        <f>'[11]efecte socio eco'!L15</f>
        <v>1215449214.6590981</v>
      </c>
      <c r="M14" s="42">
        <f>'[11]efecte socio eco'!M15</f>
        <v>2709826118.5979447</v>
      </c>
      <c r="N14" s="42">
        <f>'[11]efecte socio eco'!N15</f>
        <v>2135690232.2190871</v>
      </c>
      <c r="O14" s="42"/>
      <c r="P14" s="42">
        <f>'[11]efecte socio eco'!P15</f>
        <v>20559.655156778183</v>
      </c>
      <c r="Q14" s="42">
        <f>'[11]efecte socio eco'!Q15</f>
        <v>2612.3284728817621</v>
      </c>
      <c r="R14" s="42">
        <f>'[11]efecte socio eco'!R15</f>
        <v>8392.3331493062178</v>
      </c>
      <c r="S14" s="42">
        <f>'[11]efecte socio eco'!S15</f>
        <v>19553.995602669027</v>
      </c>
      <c r="T14" s="42">
        <f>'[11]efecte socio eco'!T15</f>
        <v>143831.65622857166</v>
      </c>
      <c r="U14" s="42">
        <f>'[11]efecte socio eco'!U15</f>
        <v>19612.290813121021</v>
      </c>
      <c r="V14" s="42">
        <f>'[11]efecte socio eco'!V15</f>
        <v>120.44538650571954</v>
      </c>
      <c r="W14" s="42">
        <f>'[11]efecte socio eco'!W15</f>
        <v>6708.0982477323632</v>
      </c>
      <c r="X14" s="42">
        <f>'[11]efecte socio eco'!X15</f>
        <v>18985410.169891994</v>
      </c>
    </row>
    <row r="15" spans="1:24">
      <c r="A15" s="54">
        <f t="shared" si="0"/>
        <v>2035</v>
      </c>
      <c r="C15" s="42">
        <f>'[11]efecte socio eco'!C16</f>
        <v>17739434349.722054</v>
      </c>
      <c r="D15" s="42">
        <f>'[11]efecte socio eco'!D16</f>
        <v>7320737758.7977505</v>
      </c>
      <c r="E15" s="42">
        <f>'[11]efecte socio eco'!E16</f>
        <v>8011667406.5884571</v>
      </c>
      <c r="F15" s="42">
        <f>'[11]efecte socio eco'!F16</f>
        <v>4999974721.4377985</v>
      </c>
      <c r="G15" s="42">
        <f>'[11]efecte socio eco'!G16</f>
        <v>6487306653.286129</v>
      </c>
      <c r="H15" s="42">
        <f>'[11]efecte socio eco'!H16</f>
        <v>69114808.413178533</v>
      </c>
      <c r="I15" s="42">
        <f>'[11]efecte socio eco'!I16</f>
        <v>4151183.3574452954</v>
      </c>
      <c r="J15" s="42">
        <f>'[11]efecte socio eco'!J16</f>
        <v>1347122224.3728533</v>
      </c>
      <c r="K15" s="42">
        <f>'[11]efecte socio eco'!K16</f>
        <v>988896415.28548729</v>
      </c>
      <c r="L15" s="42">
        <f>'[11]efecte socio eco'!L16</f>
        <v>1280319855.7992923</v>
      </c>
      <c r="M15" s="42">
        <f>'[11]efecte socio eco'!M16</f>
        <v>2716021836.7934337</v>
      </c>
      <c r="N15" s="42">
        <f>'[11]efecte socio eco'!N16</f>
        <v>2140193875.7146075</v>
      </c>
      <c r="O15" s="42"/>
      <c r="P15" s="42">
        <f>'[11]efecte socio eco'!P16</f>
        <v>20834.828467895153</v>
      </c>
      <c r="Q15" s="42">
        <f>'[11]efecte socio eco'!Q16</f>
        <v>2647.3078982045408</v>
      </c>
      <c r="R15" s="42">
        <f>'[11]efecte socio eco'!R16</f>
        <v>8504.6345202299999</v>
      </c>
      <c r="S15" s="42">
        <f>'[11]efecte socio eco'!S16</f>
        <v>19816.021546480242</v>
      </c>
      <c r="T15" s="42">
        <f>'[11]efecte socio eco'!T16</f>
        <v>145808.50392606389</v>
      </c>
      <c r="U15" s="42">
        <f>'[11]efecte socio eco'!U16</f>
        <v>19805.768200968552</v>
      </c>
      <c r="V15" s="42">
        <f>'[11]efecte socio eco'!V16</f>
        <v>121.88436338588582</v>
      </c>
      <c r="W15" s="42">
        <f>'[11]efecte socio eco'!W16</f>
        <v>6792.7841635610421</v>
      </c>
      <c r="X15" s="42">
        <f>'[11]efecte socio eco'!X16</f>
        <v>19211957.293660939</v>
      </c>
    </row>
    <row r="16" spans="1:24">
      <c r="A16">
        <f t="shared" si="0"/>
        <v>2036</v>
      </c>
      <c r="C16" s="42">
        <f>'[11]efecte socio eco'!C17</f>
        <v>18273507553.919594</v>
      </c>
      <c r="D16" s="42">
        <f>'[11]efecte socio eco'!D17</f>
        <v>7589696769.9434328</v>
      </c>
      <c r="E16" s="42">
        <f>'[11]efecte socio eco'!E17</f>
        <v>8140046332.3210192</v>
      </c>
      <c r="F16" s="42">
        <f>'[11]efecte socio eco'!F17</f>
        <v>5146549854.7636347</v>
      </c>
      <c r="G16" s="42">
        <f>'[11]efecte socio eco'!G17</f>
        <v>6692916124.2746134</v>
      </c>
      <c r="H16" s="42">
        <f>'[11]efecte socio eco'!H17</f>
        <v>71178920.355899259</v>
      </c>
      <c r="I16" s="42">
        <f>'[11]efecte socio eco'!I17</f>
        <v>4279102.8151968643</v>
      </c>
      <c r="J16" s="42">
        <f>'[11]efecte socio eco'!J17</f>
        <v>1389493113.0176401</v>
      </c>
      <c r="K16" s="42">
        <f>'[11]efecte socio eco'!K17</f>
        <v>1014145238.9424766</v>
      </c>
      <c r="L16" s="42">
        <f>'[11]efecte socio eco'!L17</f>
        <v>1342980739.9225152</v>
      </c>
      <c r="M16" s="42">
        <f>'[11]efecte socio eco'!M17</f>
        <v>2720318197.8261523</v>
      </c>
      <c r="N16" s="42">
        <f>'[11]efecte socio eco'!N17</f>
        <v>2143660888.670881</v>
      </c>
      <c r="O16" s="42"/>
      <c r="P16" s="42">
        <f>'[11]efecte socio eco'!P17</f>
        <v>21104.597176721985</v>
      </c>
      <c r="Q16" s="42">
        <f>'[11]efecte socio eco'!Q17</f>
        <v>2681.7831332306141</v>
      </c>
      <c r="R16" s="42">
        <f>'[11]efecte socio eco'!R17</f>
        <v>8614.9476982534943</v>
      </c>
      <c r="S16" s="42">
        <f>'[11]efecte socio eco'!S17</f>
        <v>20073.390697461815</v>
      </c>
      <c r="T16" s="42">
        <f>'[11]efecte socio eco'!T17</f>
        <v>148046.23171349397</v>
      </c>
      <c r="U16" s="42">
        <f>'[11]efecte socio eco'!U17</f>
        <v>20074.074352383104</v>
      </c>
      <c r="V16" s="42">
        <f>'[11]efecte socio eco'!V17</f>
        <v>123.64949497797966</v>
      </c>
      <c r="W16" s="42">
        <f>'[11]efecte socio eco'!W17</f>
        <v>6892.2289402362412</v>
      </c>
      <c r="X16" s="42">
        <f>'[11]efecte socio eco'!X17</f>
        <v>19490042.346822005</v>
      </c>
    </row>
    <row r="17" spans="1:24">
      <c r="A17">
        <f t="shared" si="0"/>
        <v>2037</v>
      </c>
      <c r="C17" s="42">
        <f>'[11]efecte socio eco'!C18</f>
        <v>18823659860.856182</v>
      </c>
      <c r="D17" s="42">
        <f>'[11]efecte socio eco'!D18</f>
        <v>7868537155.3521843</v>
      </c>
      <c r="E17" s="42">
        <f>'[11]efecte socio eco'!E18</f>
        <v>8270482401.434083</v>
      </c>
      <c r="F17" s="42">
        <f>'[11]efecte socio eco'!F18</f>
        <v>5297421863.7551355</v>
      </c>
      <c r="G17" s="42">
        <f>'[11]efecte socio eco'!G18</f>
        <v>6905042206.3652954</v>
      </c>
      <c r="H17" s="42">
        <f>'[11]efecte socio eco'!H18</f>
        <v>73304676.947717637</v>
      </c>
      <c r="I17" s="42">
        <f>'[11]efecte socio eco'!I18</f>
        <v>4410964.1339221494</v>
      </c>
      <c r="J17" s="42">
        <f>'[11]efecte socio eco'!J18</f>
        <v>1433196688.6095114</v>
      </c>
      <c r="K17" s="42">
        <f>'[11]efecte socio eco'!K18</f>
        <v>1040038723.7451712</v>
      </c>
      <c r="L17" s="42">
        <f>'[11]efecte socio eco'!L18</f>
        <v>1408708347.0847654</v>
      </c>
      <c r="M17" s="42">
        <f>'[11]efecte socio eco'!M18</f>
        <v>2724621355.0921974</v>
      </c>
      <c r="N17" s="42">
        <f>'[11]efecte socio eco'!N18</f>
        <v>2147133518.0243301</v>
      </c>
      <c r="O17" s="42"/>
      <c r="P17" s="42">
        <f>'[11]efecte socio eco'!P18</f>
        <v>21377.858842372254</v>
      </c>
      <c r="Q17" s="42">
        <f>'[11]efecte socio eco'!Q18</f>
        <v>2716.7073307029937</v>
      </c>
      <c r="R17" s="42">
        <f>'[11]efecte socio eco'!R18</f>
        <v>8726.6917428494089</v>
      </c>
      <c r="S17" s="42">
        <f>'[11]efecte socio eco'!S18</f>
        <v>20334.102541613236</v>
      </c>
      <c r="T17" s="42">
        <f>'[11]efecte socio eco'!T18</f>
        <v>150318.30198106618</v>
      </c>
      <c r="U17" s="42">
        <f>'[11]efecte socio eco'!U18</f>
        <v>20346.015212139006</v>
      </c>
      <c r="V17" s="42">
        <f>'[11]efecte socio eco'!V18</f>
        <v>125.4401892382522</v>
      </c>
      <c r="W17" s="42">
        <f>'[11]efecte socio eco'!W18</f>
        <v>6993.1295652601975</v>
      </c>
      <c r="X17" s="42">
        <f>'[11]efecte socio eco'!X18</f>
        <v>19772152.564916015</v>
      </c>
    </row>
    <row r="18" spans="1:24">
      <c r="A18">
        <f t="shared" si="0"/>
        <v>2038</v>
      </c>
      <c r="C18" s="42">
        <f>'[11]efecte socio eco'!C19</f>
        <v>19390375356.875904</v>
      </c>
      <c r="D18" s="42">
        <f>'[11]efecte socio eco'!D19</f>
        <v>8157621950.1084623</v>
      </c>
      <c r="E18" s="42">
        <f>'[11]efecte socio eco'!E19</f>
        <v>8403008577.5847578</v>
      </c>
      <c r="F18" s="42">
        <f>'[11]efecte socio eco'!F19</f>
        <v>5452716712.0738535</v>
      </c>
      <c r="G18" s="42">
        <f>'[11]efecte socio eco'!G19</f>
        <v>7123891437.8078632</v>
      </c>
      <c r="H18" s="42">
        <f>'[11]efecte socio eco'!H19</f>
        <v>75493919.204464123</v>
      </c>
      <c r="I18" s="42">
        <f>'[11]efecte socio eco'!I19</f>
        <v>4546888.782772203</v>
      </c>
      <c r="J18" s="42">
        <f>'[11]efecte socio eco'!J19</f>
        <v>1478274868.0059071</v>
      </c>
      <c r="K18" s="42">
        <f>'[11]efecte socio eco'!K19</f>
        <v>1066593329.3908</v>
      </c>
      <c r="L18" s="42">
        <f>'[11]efecte socio eco'!L19</f>
        <v>1477652767.5749002</v>
      </c>
      <c r="M18" s="42">
        <f>'[11]efecte socio eco'!M19</f>
        <v>2728931319.3422461</v>
      </c>
      <c r="N18" s="42">
        <f>'[11]efecte socio eco'!N19</f>
        <v>2150611772.8732529</v>
      </c>
      <c r="O18" s="42"/>
      <c r="P18" s="42">
        <f>'[11]efecte socio eco'!P19</f>
        <v>21654.65869154191</v>
      </c>
      <c r="Q18" s="42">
        <f>'[11]efecte socio eco'!Q19</f>
        <v>2752.0863373484103</v>
      </c>
      <c r="R18" s="42">
        <f>'[11]efecte socio eco'!R19</f>
        <v>8839.8852137146423</v>
      </c>
      <c r="S18" s="42">
        <f>'[11]efecte socio eco'!S19</f>
        <v>20598.200493607885</v>
      </c>
      <c r="T18" s="42">
        <f>'[11]efecte socio eco'!T19</f>
        <v>152625.24178392501</v>
      </c>
      <c r="U18" s="42">
        <f>'[11]efecte socio eco'!U19</f>
        <v>20621.640019154773</v>
      </c>
      <c r="V18" s="42">
        <f>'[11]efecte socio eco'!V19</f>
        <v>127.25681636573415</v>
      </c>
      <c r="W18" s="42">
        <f>'[11]efecte socio eco'!W19</f>
        <v>7095.5073519133603</v>
      </c>
      <c r="X18" s="42">
        <f>'[11]efecte socio eco'!X19</f>
        <v>20058346.210523255</v>
      </c>
    </row>
    <row r="19" spans="1:24">
      <c r="A19">
        <f t="shared" si="0"/>
        <v>2039</v>
      </c>
      <c r="C19" s="42">
        <f>'[11]efecte socio eco'!C20</f>
        <v>19974152702.493576</v>
      </c>
      <c r="D19" s="42">
        <f>'[11]efecte socio eco'!D20</f>
        <v>8457327526.9630289</v>
      </c>
      <c r="E19" s="42">
        <f>'[11]efecte socio eco'!E20</f>
        <v>8537658352.6396608</v>
      </c>
      <c r="F19" s="42">
        <f>'[11]efecte socio eco'!F20</f>
        <v>5612564056.0281067</v>
      </c>
      <c r="G19" s="42">
        <f>'[11]efecte socio eco'!G20</f>
        <v>7349676902.89993</v>
      </c>
      <c r="H19" s="42">
        <f>'[11]efecte socio eco'!H20</f>
        <v>77748543.12385872</v>
      </c>
      <c r="I19" s="42">
        <f>'[11]efecte socio eco'!I20</f>
        <v>4687001.9739916958</v>
      </c>
      <c r="J19" s="42">
        <f>'[11]efecte socio eco'!J20</f>
        <v>1524770886.4706199</v>
      </c>
      <c r="K19" s="42">
        <f>'[11]efecte socio eco'!K20</f>
        <v>1093825935.8309143</v>
      </c>
      <c r="L19" s="42">
        <f>'[11]efecte socio eco'!L20</f>
        <v>1549971437.3385324</v>
      </c>
      <c r="M19" s="42">
        <f>'[11]efecte socio eco'!M20</f>
        <v>2733248101.3439803</v>
      </c>
      <c r="N19" s="42">
        <f>'[11]efecte socio eco'!N20</f>
        <v>2154095662.3306866</v>
      </c>
      <c r="O19" s="42"/>
      <c r="P19" s="42">
        <f>'[11]efecte socio eco'!P20</f>
        <v>21935.042536520748</v>
      </c>
      <c r="Q19" s="42">
        <f>'[11]efecte socio eco'!Q20</f>
        <v>2787.9260760340694</v>
      </c>
      <c r="R19" s="42">
        <f>'[11]efecte socio eco'!R20</f>
        <v>8954.5469112829687</v>
      </c>
      <c r="S19" s="42">
        <f>'[11]efecte socio eco'!S20</f>
        <v>20865.728531985988</v>
      </c>
      <c r="T19" s="42">
        <f>'[11]efecte socio eco'!T20</f>
        <v>154967.58626594717</v>
      </c>
      <c r="U19" s="42">
        <f>'[11]efecte socio eco'!U20</f>
        <v>20900.998679382108</v>
      </c>
      <c r="V19" s="42">
        <f>'[11]efecte socio eco'!V20</f>
        <v>129.09975192068535</v>
      </c>
      <c r="W19" s="42">
        <f>'[11]efecte socio eco'!W20</f>
        <v>7199.3839254976374</v>
      </c>
      <c r="X19" s="42">
        <f>'[11]efecte socio eco'!X20</f>
        <v>20348682.389550518</v>
      </c>
    </row>
    <row r="20" spans="1:24">
      <c r="A20" s="54">
        <f t="shared" si="0"/>
        <v>2040</v>
      </c>
      <c r="C20" s="42">
        <f>'[11]efecte socio eco'!C21</f>
        <v>20575505571.172783</v>
      </c>
      <c r="D20" s="42">
        <f>'[11]efecte socio eco'!D21</f>
        <v>8768044086.3498898</v>
      </c>
      <c r="E20" s="42">
        <f>'[11]efecte socio eco'!E21</f>
        <v>8674465755.138937</v>
      </c>
      <c r="F20" s="42">
        <f>'[11]efecte socio eco'!F21</f>
        <v>5777097352.8235674</v>
      </c>
      <c r="G20" s="42">
        <f>'[11]efecte socio eco'!G21</f>
        <v>7582618439.4582577</v>
      </c>
      <c r="H20" s="42">
        <f>'[11]efecte socio eco'!H21</f>
        <v>80070501.327543706</v>
      </c>
      <c r="I20" s="42">
        <f>'[11]efecte socio eco'!I21</f>
        <v>4831432.7782630166</v>
      </c>
      <c r="J20" s="42">
        <f>'[11]efecte socio eco'!J21</f>
        <v>1572729339.1414878</v>
      </c>
      <c r="K20" s="42">
        <f>'[11]efecte socio eco'!K21</f>
        <v>1121753854.0014572</v>
      </c>
      <c r="L20" s="42">
        <f>'[11]efecte socio eco'!L21</f>
        <v>1625829497.4861217</v>
      </c>
      <c r="M20" s="42">
        <f>'[11]efecte socio eco'!M21</f>
        <v>2737571711.8821168</v>
      </c>
      <c r="N20" s="42">
        <f>'[11]efecte socio eco'!N21</f>
        <v>2157585195.5244312</v>
      </c>
      <c r="O20" s="42"/>
      <c r="P20" s="42">
        <f>'[11]efecte socio eco'!P21</f>
        <v>22219.05678277466</v>
      </c>
      <c r="Q20" s="42">
        <f>'[11]efecte socio eco'!Q21</f>
        <v>2824.2325467592091</v>
      </c>
      <c r="R20" s="42">
        <f>'[11]efecte socio eco'!R21</f>
        <v>9070.6958798476262</v>
      </c>
      <c r="S20" s="42">
        <f>'[11]efecte socio eco'!S21</f>
        <v>21136.731206478082</v>
      </c>
      <c r="T20" s="42">
        <f>'[11]efecte socio eco'!T21</f>
        <v>157345.87878387957</v>
      </c>
      <c r="U20" s="42">
        <f>'[11]efecte socio eco'!U21</f>
        <v>21184.141774842112</v>
      </c>
      <c r="V20" s="42">
        <f>'[11]efecte socio eco'!V21</f>
        <v>130.96937690223621</v>
      </c>
      <c r="W20" s="42">
        <f>'[11]efecte socio eco'!W21</f>
        <v>7304.781227904311</v>
      </c>
      <c r="X20" s="42">
        <f>'[11]efecte socio eco'!X21</f>
        <v>20643221.063437901</v>
      </c>
    </row>
    <row r="21" spans="1:24">
      <c r="A21">
        <f t="shared" si="0"/>
        <v>2041</v>
      </c>
      <c r="C21" s="42">
        <f>'[11]efecte socio eco'!C22</f>
        <v>21119775308.052498</v>
      </c>
      <c r="D21" s="42">
        <f>'[11]efecte socio eco'!D22</f>
        <v>9053536519.5492401</v>
      </c>
      <c r="E21" s="42">
        <f>'[11]efecte socio eco'!E22</f>
        <v>8784876626.5846405</v>
      </c>
      <c r="F21" s="42">
        <f>'[11]efecte socio eco'!F22</f>
        <v>5927548935.5481949</v>
      </c>
      <c r="G21" s="42">
        <f>'[11]efecte socio eco'!G22</f>
        <v>7796505711.1521807</v>
      </c>
      <c r="H21" s="42">
        <f>'[11]efecte socio eco'!H22</f>
        <v>82208187.624185219</v>
      </c>
      <c r="I21" s="42">
        <f>'[11]efecte socio eco'!I22</f>
        <v>4964264.8198266486</v>
      </c>
      <c r="J21" s="42">
        <f>'[11]efecte socio eco'!J22</f>
        <v>1616696976.5483229</v>
      </c>
      <c r="K21" s="42">
        <f>'[11]efecte socio eco'!K22</f>
        <v>1146189103.7074785</v>
      </c>
      <c r="L21" s="42">
        <f>'[11]efecte socio eco'!L22</f>
        <v>1734666564.5265448</v>
      </c>
      <c r="M21" s="42">
        <f>'[11]efecte socio eco'!M22</f>
        <v>2741910148.6531959</v>
      </c>
      <c r="N21" s="42">
        <f>'[11]efecte socio eco'!N22</f>
        <v>2160719096.1773901</v>
      </c>
      <c r="O21" s="42"/>
      <c r="P21" s="42">
        <f>'[11]efecte socio eco'!P22</f>
        <v>22435.030270113421</v>
      </c>
      <c r="Q21" s="42">
        <f>'[11]efecte socio eco'!Q22</f>
        <v>2851.9142879394285</v>
      </c>
      <c r="R21" s="42">
        <f>'[11]efecte socio eco'!R22</f>
        <v>9159.1508987377583</v>
      </c>
      <c r="S21" s="42">
        <f>'[11]efecte socio eco'!S22</f>
        <v>21343.202065611429</v>
      </c>
      <c r="T21" s="42">
        <f>'[11]efecte socio eco'!T22</f>
        <v>159220.76992713928</v>
      </c>
      <c r="U21" s="42">
        <f>'[11]efecte socio eco'!U22</f>
        <v>21405.084618922127</v>
      </c>
      <c r="V21" s="42">
        <f>'[11]efecte socio eco'!V22</f>
        <v>132.43790725709061</v>
      </c>
      <c r="W21" s="42">
        <f>'[11]efecte socio eco'!W22</f>
        <v>7387.6496746572739</v>
      </c>
      <c r="X21" s="42">
        <f>'[11]efecte socio eco'!X22</f>
        <v>20874561.362915464</v>
      </c>
    </row>
    <row r="22" spans="1:24">
      <c r="A22">
        <f t="shared" si="0"/>
        <v>2042</v>
      </c>
      <c r="C22" s="42">
        <f>'[11]efecte socio eco'!C23</f>
        <v>21678442238.98698</v>
      </c>
      <c r="D22" s="42">
        <f>'[11]efecte socio eco'!D23</f>
        <v>9348324746.498188</v>
      </c>
      <c r="E22" s="42">
        <f>'[11]efecte socio eco'!E23</f>
        <v>8896692836.5119877</v>
      </c>
      <c r="F22" s="42">
        <f>'[11]efecte socio eco'!F23</f>
        <v>6081918693.3288975</v>
      </c>
      <c r="G22" s="42">
        <f>'[11]efecte socio eco'!G23</f>
        <v>8016426223.9168406</v>
      </c>
      <c r="H22" s="42">
        <f>'[11]efecte socio eco'!H23</f>
        <v>84402944.9098562</v>
      </c>
      <c r="I22" s="42">
        <f>'[11]efecte socio eco'!I23</f>
        <v>5100748.8528544577</v>
      </c>
      <c r="J22" s="42">
        <f>'[11]efecte socio eco'!J23</f>
        <v>1661893784.8563595</v>
      </c>
      <c r="K22" s="42">
        <f>'[11]efecte socio eco'!K23</f>
        <v>1171156628.3203931</v>
      </c>
      <c r="L22" s="42">
        <f>'[11]efecte socio eco'!L23</f>
        <v>1850789455.3143396</v>
      </c>
      <c r="M22" s="42">
        <f>'[11]efecte socio eco'!M23</f>
        <v>2746255460.8728833</v>
      </c>
      <c r="N22" s="42">
        <f>'[11]efecte socio eco'!N23</f>
        <v>2163857548.8328948</v>
      </c>
      <c r="O22" s="42"/>
      <c r="P22" s="42">
        <f>'[11]efecte socio eco'!P23</f>
        <v>22653.103061112513</v>
      </c>
      <c r="Q22" s="42">
        <f>'[11]efecte socio eco'!Q23</f>
        <v>2879.8673519594222</v>
      </c>
      <c r="R22" s="42">
        <f>'[11]efecte socio eco'!R23</f>
        <v>9248.4685074964618</v>
      </c>
      <c r="S22" s="42">
        <f>'[11]efecte socio eco'!S23</f>
        <v>21551.689803100035</v>
      </c>
      <c r="T22" s="42">
        <f>'[11]efecte socio eco'!T23</f>
        <v>161118.00176865078</v>
      </c>
      <c r="U22" s="42">
        <f>'[11]efecte socio eco'!U23</f>
        <v>21628.331815987927</v>
      </c>
      <c r="V22" s="42">
        <f>'[11]efecte socio eco'!V23</f>
        <v>133.92290391463453</v>
      </c>
      <c r="W22" s="42">
        <f>'[11]efecte socio eco'!W23</f>
        <v>7471.4582151999066</v>
      </c>
      <c r="X22" s="42">
        <f>'[11]efecte socio eco'!X23</f>
        <v>21108494.200350061</v>
      </c>
    </row>
    <row r="23" spans="1:24">
      <c r="A23">
        <f t="shared" si="0"/>
        <v>2043</v>
      </c>
      <c r="C23" s="42">
        <f>'[11]efecte socio eco'!C24</f>
        <v>22251887203.076046</v>
      </c>
      <c r="D23" s="42">
        <f>'[11]efecte socio eco'!D24</f>
        <v>9652711443.4549675</v>
      </c>
      <c r="E23" s="42">
        <f>'[11]efecte socio eco'!E24</f>
        <v>9009932272.4371452</v>
      </c>
      <c r="F23" s="42">
        <f>'[11]efecte socio eco'!F24</f>
        <v>6240308666.2738075</v>
      </c>
      <c r="G23" s="42">
        <f>'[11]efecte socio eco'!G24</f>
        <v>8242550160.8469563</v>
      </c>
      <c r="H23" s="42">
        <f>'[11]efecte socio eco'!H24</f>
        <v>86656296.840199649</v>
      </c>
      <c r="I23" s="42">
        <f>'[11]efecte socio eco'!I24</f>
        <v>5240985.2826514998</v>
      </c>
      <c r="J23" s="42">
        <f>'[11]efecte socio eco'!J24</f>
        <v>1708354127.0924392</v>
      </c>
      <c r="K23" s="42">
        <f>'[11]efecte socio eco'!K24</f>
        <v>1196668022.4250696</v>
      </c>
      <c r="L23" s="42">
        <f>'[11]efecte socio eco'!L24</f>
        <v>1974685900.9977374</v>
      </c>
      <c r="M23" s="42">
        <f>'[11]efecte socio eco'!M24</f>
        <v>2750607659.437222</v>
      </c>
      <c r="N23" s="42">
        <f>'[11]efecte socio eco'!N24</f>
        <v>2167000560.102746</v>
      </c>
      <c r="O23" s="42"/>
      <c r="P23" s="42">
        <f>'[11]efecte socio eco'!P24</f>
        <v>22873.295561405583</v>
      </c>
      <c r="Q23" s="42">
        <f>'[11]efecte socio eco'!Q24</f>
        <v>2908.0943981924893</v>
      </c>
      <c r="R23" s="42">
        <f>'[11]efecte socio eco'!R24</f>
        <v>9338.6571178712074</v>
      </c>
      <c r="S23" s="42">
        <f>'[11]efecte socio eco'!S24</f>
        <v>21762.214120505254</v>
      </c>
      <c r="T23" s="42">
        <f>'[11]efecte socio eco'!T24</f>
        <v>163037.84051416165</v>
      </c>
      <c r="U23" s="42">
        <f>'[11]efecte socio eco'!U24</f>
        <v>21853.907399597629</v>
      </c>
      <c r="V23" s="42">
        <f>'[11]efecte socio eco'!V24</f>
        <v>135.42455150784019</v>
      </c>
      <c r="W23" s="42">
        <f>'[11]efecte socio eco'!W24</f>
        <v>7556.2175143433406</v>
      </c>
      <c r="X23" s="42">
        <f>'[11]efecte socio eco'!X24</f>
        <v>21345048.629274834</v>
      </c>
    </row>
    <row r="24" spans="1:24">
      <c r="A24">
        <f t="shared" si="0"/>
        <v>2044</v>
      </c>
      <c r="C24" s="42">
        <f>'[11]efecte socio eco'!C25</f>
        <v>22840501113.495014</v>
      </c>
      <c r="D24" s="42">
        <f>'[11]efecte socio eco'!D25</f>
        <v>9967009141.9865437</v>
      </c>
      <c r="E24" s="42">
        <f>'[11]efecte socio eco'!E25</f>
        <v>9124613049.5532703</v>
      </c>
      <c r="F24" s="42">
        <f>'[11]efecte socio eco'!F25</f>
        <v>6402823551.8975086</v>
      </c>
      <c r="G24" s="42">
        <f>'[11]efecte socio eco'!G25</f>
        <v>8475052505.4895039</v>
      </c>
      <c r="H24" s="42">
        <f>'[11]efecte socio eco'!H25</f>
        <v>88969807.748732835</v>
      </c>
      <c r="I24" s="42">
        <f>'[11]efecte socio eco'!I25</f>
        <v>5385077.2749962285</v>
      </c>
      <c r="J24" s="42">
        <f>'[11]efecte socio eco'!J25</f>
        <v>1756113326.945271</v>
      </c>
      <c r="K24" s="42">
        <f>'[11]efecte socio eco'!K25</f>
        <v>1222735133.1721027</v>
      </c>
      <c r="L24" s="42">
        <f>'[11]efecte socio eco'!L25</f>
        <v>2106876282.6601317</v>
      </c>
      <c r="M24" s="42">
        <f>'[11]efecte socio eco'!M25</f>
        <v>2754966755.2595229</v>
      </c>
      <c r="N24" s="42">
        <f>'[11]efecte socio eco'!N25</f>
        <v>2170148136.6083484</v>
      </c>
      <c r="O24" s="42"/>
      <c r="P24" s="42">
        <f>'[11]efecte socio eco'!P25</f>
        <v>23095.62837497293</v>
      </c>
      <c r="Q24" s="42">
        <f>'[11]efecte socio eco'!Q25</f>
        <v>2936.5981120778015</v>
      </c>
      <c r="R24" s="42">
        <f>'[11]efecte socio eco'!R25</f>
        <v>9429.7252236385939</v>
      </c>
      <c r="S24" s="42">
        <f>'[11]efecte socio eco'!S25</f>
        <v>21974.794911840076</v>
      </c>
      <c r="T24" s="42">
        <f>'[11]efecte socio eco'!T25</f>
        <v>164980.55554145545</v>
      </c>
      <c r="U24" s="42">
        <f>'[11]efecte socio eco'!U25</f>
        <v>22081.835653970556</v>
      </c>
      <c r="V24" s="42">
        <f>'[11]efecte socio eco'!V25</f>
        <v>136.94303673992815</v>
      </c>
      <c r="W24" s="42">
        <f>'[11]efecte socio eco'!W25</f>
        <v>7641.9383578847164</v>
      </c>
      <c r="X24" s="42">
        <f>'[11]efecte socio eco'!X25</f>
        <v>21584254.028814223</v>
      </c>
    </row>
    <row r="25" spans="1:24">
      <c r="A25" s="54">
        <f t="shared" si="0"/>
        <v>2045</v>
      </c>
      <c r="C25" s="42">
        <f>'[11]efecte socio eco'!C26</f>
        <v>23444685223.977318</v>
      </c>
      <c r="D25" s="42">
        <f>'[11]efecte socio eco'!D26</f>
        <v>10291540549.862986</v>
      </c>
      <c r="E25" s="42">
        <f>'[11]efecte socio eco'!E26</f>
        <v>9240753513.6284428</v>
      </c>
      <c r="F25" s="42">
        <f>'[11]efecte socio eco'!F26</f>
        <v>6569570774.3272457</v>
      </c>
      <c r="G25" s="42">
        <f>'[11]efecte socio eco'!G26</f>
        <v>8714113177.2528286</v>
      </c>
      <c r="H25" s="42">
        <f>'[11]efecte socio eco'!H26</f>
        <v>91345083.73284702</v>
      </c>
      <c r="I25" s="42">
        <f>'[11]efecte socio eco'!I26</f>
        <v>5533130.8320350256</v>
      </c>
      <c r="J25" s="42">
        <f>'[11]efecte socio eco'!J26</f>
        <v>1805207695.6219482</v>
      </c>
      <c r="K25" s="42">
        <f>'[11]efecte socio eco'!K26</f>
        <v>1249370065.7794719</v>
      </c>
      <c r="L25" s="42">
        <f>'[11]efecte socio eco'!L26</f>
        <v>2247915816.9878798</v>
      </c>
      <c r="M25" s="42">
        <f>'[11]efecte socio eco'!M26</f>
        <v>2759332759.2703915</v>
      </c>
      <c r="N25" s="42">
        <f>'[11]efecte socio eco'!N26</f>
        <v>2173300284.9807239</v>
      </c>
      <c r="O25" s="42"/>
      <c r="P25" s="42">
        <f>'[11]efecte socio eco'!P26</f>
        <v>23320.122306069494</v>
      </c>
      <c r="Q25" s="42">
        <f>'[11]efecte socio eco'!Q26</f>
        <v>2965.381205375887</v>
      </c>
      <c r="R25" s="42">
        <f>'[11]efecte socio eco'!R26</f>
        <v>9521.6814014042702</v>
      </c>
      <c r="S25" s="42">
        <f>'[11]efecte socio eco'!S26</f>
        <v>22189.452265449032</v>
      </c>
      <c r="T25" s="42">
        <f>'[11]efecte socio eco'!T26</f>
        <v>166946.41943814908</v>
      </c>
      <c r="U25" s="42">
        <f>'[11]efecte socio eco'!U26</f>
        <v>22312.14111660156</v>
      </c>
      <c r="V25" s="42">
        <f>'[11]efecte socio eco'!V26</f>
        <v>138.4785484075804</v>
      </c>
      <c r="W25" s="42">
        <f>'[11]efecte socio eco'!W26</f>
        <v>7728.6316539797044</v>
      </c>
      <c r="X25" s="42">
        <f>'[11]efecte socio eco'!X26</f>
        <v>21826140.10733274</v>
      </c>
    </row>
    <row r="26" spans="1:24">
      <c r="A26">
        <f t="shared" si="0"/>
        <v>2046</v>
      </c>
      <c r="C26" s="42">
        <f>'[11]efecte socio eco'!C27</f>
        <v>24048837651.851006</v>
      </c>
      <c r="D26" s="42">
        <f>'[11]efecte socio eco'!D27</f>
        <v>10621865997.34174</v>
      </c>
      <c r="E26" s="42">
        <f>'[11]efecte socio eco'!E27</f>
        <v>9356327062.208786</v>
      </c>
      <c r="F26" s="42">
        <f>'[11]efecte socio eco'!F27</f>
        <v>6739590839.2287645</v>
      </c>
      <c r="G26" s="42">
        <f>'[11]efecte socio eco'!G27</f>
        <v>8958353317.4667492</v>
      </c>
      <c r="H26" s="42">
        <f>'[11]efecte socio eco'!H27</f>
        <v>93760558.541721731</v>
      </c>
      <c r="I26" s="42">
        <f>'[11]efecte socio eco'!I27</f>
        <v>5684078.9087289814</v>
      </c>
      <c r="J26" s="42">
        <f>'[11]efecte socio eco'!J27</f>
        <v>1855210387.3013771</v>
      </c>
      <c r="K26" s="42">
        <f>'[11]efecte socio eco'!K27</f>
        <v>1278706644.6031742</v>
      </c>
      <c r="L26" s="42">
        <f>'[11]efecte socio eco'!L27</f>
        <v>2370740704.2540445</v>
      </c>
      <c r="M26" s="42">
        <f>'[11]efecte socio eco'!M27</f>
        <v>2762541331.2808433</v>
      </c>
      <c r="N26" s="42">
        <f>'[11]efecte socio eco'!N27</f>
        <v>2175444140.5403833</v>
      </c>
      <c r="O26" s="42"/>
      <c r="P26" s="42">
        <f>'[11]efecte socio eco'!P27</f>
        <v>23541.934958218466</v>
      </c>
      <c r="Q26" s="42">
        <f>'[11]efecte socio eco'!Q27</f>
        <v>2994.0098869678118</v>
      </c>
      <c r="R26" s="42">
        <f>'[11]efecte socio eco'!R27</f>
        <v>9612.7883161299105</v>
      </c>
      <c r="S26" s="42">
        <f>'[11]efecte socio eco'!S27</f>
        <v>22401.913923892629</v>
      </c>
      <c r="T26" s="42">
        <f>'[11]efecte socio eco'!T27</f>
        <v>168906.22220460512</v>
      </c>
      <c r="U26" s="42">
        <f>'[11]efecte socio eco'!U27</f>
        <v>22539.267831075347</v>
      </c>
      <c r="V26" s="42">
        <f>'[11]efecte socio eco'!V27</f>
        <v>140.00231277821698</v>
      </c>
      <c r="W26" s="42">
        <f>'[11]efecte socio eco'!W27</f>
        <v>7814.7230299886469</v>
      </c>
      <c r="X26" s="42">
        <f>'[11]efecte socio eco'!X27</f>
        <v>22066165.810562506</v>
      </c>
    </row>
    <row r="27" spans="1:24">
      <c r="A27">
        <f t="shared" si="0"/>
        <v>2047</v>
      </c>
      <c r="C27" s="42">
        <f>'[11]efecte socio eco'!C28</f>
        <v>24668558646.869812</v>
      </c>
      <c r="D27" s="42">
        <f>'[11]efecte socio eco'!D28</f>
        <v>10962793832.356487</v>
      </c>
      <c r="E27" s="42">
        <f>'[11]efecte socio eco'!E28</f>
        <v>9473346082.2121868</v>
      </c>
      <c r="F27" s="42">
        <f>'[11]efecte socio eco'!F28</f>
        <v>6914011012.3659811</v>
      </c>
      <c r="G27" s="42">
        <f>'[11]efecte socio eco'!G28</f>
        <v>9209439047.6883183</v>
      </c>
      <c r="H27" s="42">
        <f>'[11]efecte socio eco'!H28</f>
        <v>96239906.723019764</v>
      </c>
      <c r="I27" s="42">
        <f>'[11]efecte socio eco'!I28</f>
        <v>5839144.9653784605</v>
      </c>
      <c r="J27" s="42">
        <f>'[11]efecte socio eco'!J28</f>
        <v>1906598110.2884233</v>
      </c>
      <c r="K27" s="42">
        <f>'[11]efecte socio eco'!K28</f>
        <v>1308732078.4592261</v>
      </c>
      <c r="L27" s="42">
        <f>'[11]efecte socio eco'!L28</f>
        <v>2500276675.9914064</v>
      </c>
      <c r="M27" s="42">
        <f>'[11]efecte socio eco'!M28</f>
        <v>2765753634.2419429</v>
      </c>
      <c r="N27" s="42">
        <f>'[11]efecte socio eco'!N28</f>
        <v>2177590110.9098058</v>
      </c>
      <c r="O27" s="42"/>
      <c r="P27" s="42">
        <f>'[11]efecte socio eco'!P28</f>
        <v>23765.857412880807</v>
      </c>
      <c r="Q27" s="42">
        <f>'[11]efecte socio eco'!Q28</f>
        <v>3022.9149584580086</v>
      </c>
      <c r="R27" s="42">
        <f>'[11]efecte socio eco'!R28</f>
        <v>9704.7669749899014</v>
      </c>
      <c r="S27" s="42">
        <f>'[11]efecte socio eco'!S28</f>
        <v>22616.409880243566</v>
      </c>
      <c r="T27" s="42">
        <f>'[11]efecte socio eco'!T28</f>
        <v>170889.03131582931</v>
      </c>
      <c r="U27" s="42">
        <f>'[11]efecte socio eco'!U28</f>
        <v>22768.706584728076</v>
      </c>
      <c r="V27" s="42">
        <f>'[11]efecte socio eco'!V28</f>
        <v>141.54284406245802</v>
      </c>
      <c r="W27" s="42">
        <f>'[11]efecte socio eco'!W28</f>
        <v>7901.7734017622915</v>
      </c>
      <c r="X27" s="42">
        <f>'[11]efecte socio eco'!X28</f>
        <v>22308831.11648554</v>
      </c>
    </row>
    <row r="28" spans="1:24">
      <c r="A28">
        <f t="shared" si="0"/>
        <v>2048</v>
      </c>
      <c r="C28" s="42">
        <f>'[11]efecte socio eco'!C29</f>
        <v>25304249399.646847</v>
      </c>
      <c r="D28" s="42">
        <f>'[11]efecte socio eco'!D29</f>
        <v>11314664357.546101</v>
      </c>
      <c r="E28" s="42">
        <f>'[11]efecte socio eco'!E29</f>
        <v>9591828652.0628204</v>
      </c>
      <c r="F28" s="42">
        <f>'[11]efecte socio eco'!F29</f>
        <v>7092945168.2542181</v>
      </c>
      <c r="G28" s="42">
        <f>'[11]efecte socio eco'!G29</f>
        <v>9467562236.8810558</v>
      </c>
      <c r="H28" s="42">
        <f>'[11]efecte socio eco'!H29</f>
        <v>98784817.306032494</v>
      </c>
      <c r="I28" s="42">
        <f>'[11]efecte socio eco'!I29</f>
        <v>5998441.3436527662</v>
      </c>
      <c r="J28" s="42">
        <f>'[11]efecte socio eco'!J29</f>
        <v>1959409228.7522674</v>
      </c>
      <c r="K28" s="42">
        <f>'[11]efecte socio eco'!K29</f>
        <v>1339462542.4189763</v>
      </c>
      <c r="L28" s="42">
        <f>'[11]efecte socio eco'!L29</f>
        <v>2636890422.1744652</v>
      </c>
      <c r="M28" s="42">
        <f>'[11]efecte socio eco'!M29</f>
        <v>2768969672.4920669</v>
      </c>
      <c r="N28" s="42">
        <f>'[11]efecte socio eco'!N29</f>
        <v>2179738198.1751485</v>
      </c>
      <c r="O28" s="42"/>
      <c r="P28" s="42">
        <f>'[11]efecte socio eco'!P29</f>
        <v>23991.909737742473</v>
      </c>
      <c r="Q28" s="42">
        <f>'[11]efecte socio eco'!Q29</f>
        <v>3052.0990881976422</v>
      </c>
      <c r="R28" s="42">
        <f>'[11]efecte socio eco'!R29</f>
        <v>9797.6257191495442</v>
      </c>
      <c r="S28" s="42">
        <f>'[11]efecte socio eco'!S29</f>
        <v>22832.959612689134</v>
      </c>
      <c r="T28" s="42">
        <f>'[11]efecte socio eco'!T29</f>
        <v>172895.11684588663</v>
      </c>
      <c r="U28" s="42">
        <f>'[11]efecte socio eco'!U29</f>
        <v>23000.480912990959</v>
      </c>
      <c r="V28" s="42">
        <f>'[11]efecte socio eco'!V29</f>
        <v>143.10032675693387</v>
      </c>
      <c r="W28" s="42">
        <f>'[11]efecte socio eco'!W29</f>
        <v>7989.793451820995</v>
      </c>
      <c r="X28" s="42">
        <f>'[11]efecte socio eco'!X29</f>
        <v>22554165.053252928</v>
      </c>
    </row>
    <row r="29" spans="1:24">
      <c r="A29">
        <f t="shared" si="0"/>
        <v>2049</v>
      </c>
      <c r="C29" s="42">
        <f>'[11]efecte socio eco'!C30</f>
        <v>25956321439.184532</v>
      </c>
      <c r="D29" s="42">
        <f>'[11]efecte socio eco'!D30</f>
        <v>11677828798.172834</v>
      </c>
      <c r="E29" s="42">
        <f>'[11]efecte socio eco'!E30</f>
        <v>9711793076.2906265</v>
      </c>
      <c r="F29" s="42">
        <f>'[11]efecte socio eco'!F30</f>
        <v>7276510128.4738588</v>
      </c>
      <c r="G29" s="42">
        <f>'[11]efecte socio eco'!G30</f>
        <v>9732920131.7332821</v>
      </c>
      <c r="H29" s="42">
        <f>'[11]efecte socio eco'!H30</f>
        <v>101397023.98373252</v>
      </c>
      <c r="I29" s="42">
        <f>'[11]efecte socio eco'!I30</f>
        <v>6162083.4499885887</v>
      </c>
      <c r="J29" s="42">
        <f>'[11]efecte socio eco'!J30</f>
        <v>2013683169.5163918</v>
      </c>
      <c r="K29" s="42">
        <f>'[11]efecte socio eco'!K30</f>
        <v>1370914591.3621812</v>
      </c>
      <c r="L29" s="42">
        <f>'[11]efecte socio eco'!L30</f>
        <v>2780968668.516799</v>
      </c>
      <c r="M29" s="42">
        <f>'[11]efecte socio eco'!M30</f>
        <v>2772189450.3746362</v>
      </c>
      <c r="N29" s="42">
        <f>'[11]efecte socio eco'!N30</f>
        <v>2181888404.4246273</v>
      </c>
      <c r="O29" s="42"/>
      <c r="P29" s="42">
        <f>'[11]efecte socio eco'!P30</f>
        <v>24220.112191366072</v>
      </c>
      <c r="Q29" s="42">
        <f>'[11]efecte socio eco'!Q30</f>
        <v>3081.5649702989413</v>
      </c>
      <c r="R29" s="42">
        <f>'[11]efecte socio eco'!R30</f>
        <v>9891.3729695854454</v>
      </c>
      <c r="S29" s="42">
        <f>'[11]efecte socio eco'!S30</f>
        <v>23051.58278591821</v>
      </c>
      <c r="T29" s="42">
        <f>'[11]efecte socio eco'!T30</f>
        <v>174924.75203927179</v>
      </c>
      <c r="U29" s="42">
        <f>'[11]efecte socio eco'!U30</f>
        <v>23234.614590874418</v>
      </c>
      <c r="V29" s="42">
        <f>'[11]efecte socio eco'!V30</f>
        <v>144.67494738840441</v>
      </c>
      <c r="W29" s="42">
        <f>'[11]efecte socio eco'!W30</f>
        <v>8078.7939816806775</v>
      </c>
      <c r="X29" s="42">
        <f>'[11]efecte socio eco'!X30</f>
        <v>22802196.968243178</v>
      </c>
    </row>
    <row r="30" spans="1:24">
      <c r="A30" s="54">
        <f t="shared" si="0"/>
        <v>2050</v>
      </c>
      <c r="C30" s="42">
        <f>'[11]efecte socio eco'!C31</f>
        <v>26625196899.287327</v>
      </c>
      <c r="D30" s="42">
        <f>'[11]efecte socio eco'!D31</f>
        <v>12052649652.703512</v>
      </c>
      <c r="E30" s="42">
        <f>'[11]efecte socio eco'!E31</f>
        <v>9833257888.3592014</v>
      </c>
      <c r="F30" s="42">
        <f>'[11]efecte socio eco'!F31</f>
        <v>7464825737.9402008</v>
      </c>
      <c r="G30" s="42">
        <f>'[11]efecte socio eco'!G31</f>
        <v>10005715507.385593</v>
      </c>
      <c r="H30" s="42">
        <f>'[11]efecte socio eco'!H31</f>
        <v>104078306.29383348</v>
      </c>
      <c r="I30" s="42">
        <f>'[11]efecte socio eco'!I31</f>
        <v>6330189.8391992217</v>
      </c>
      <c r="J30" s="42">
        <f>'[11]efecte socio eco'!J31</f>
        <v>2069460451.4931853</v>
      </c>
      <c r="K30" s="42">
        <f>'[11]efecte socio eco'!K31</f>
        <v>1403105168.895323</v>
      </c>
      <c r="L30" s="42">
        <f>'[11]efecte socio eco'!L31</f>
        <v>2932919271.2128563</v>
      </c>
      <c r="M30" s="42">
        <f>'[11]efecte socio eco'!M31</f>
        <v>2775412972.2381239</v>
      </c>
      <c r="N30" s="42">
        <f>'[11]efecte socio eco'!N31</f>
        <v>2184040731.7485166</v>
      </c>
      <c r="O30" s="42"/>
      <c r="P30" s="42">
        <f>'[11]efecte socio eco'!P31</f>
        <v>24450.485225006392</v>
      </c>
      <c r="Q30" s="42">
        <f>'[11]efecte socio eco'!Q31</f>
        <v>3111.3153248839053</v>
      </c>
      <c r="R30" s="42">
        <f>'[11]efecte socio eco'!R31</f>
        <v>9986.0172278491864</v>
      </c>
      <c r="S30" s="42">
        <f>'[11]efecte socio eco'!S31</f>
        <v>23272.299252906985</v>
      </c>
      <c r="T30" s="42">
        <f>'[11]efecte socio eco'!T31</f>
        <v>176978.21334812732</v>
      </c>
      <c r="U30" s="42">
        <f>'[11]efecte socio eco'!U31</f>
        <v>23471.131635406899</v>
      </c>
      <c r="V30" s="42">
        <f>'[11]efecte socio eco'!V31</f>
        <v>146.26689453609788</v>
      </c>
      <c r="W30" s="42">
        <f>'[11]efecte socio eco'!W31</f>
        <v>8168.7859131783443</v>
      </c>
      <c r="X30" s="42">
        <f>'[11]efecte socio eco'!X31</f>
        <v>23052956.531572804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"/>
  <sheetViews>
    <sheetView workbookViewId="0"/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4.36328125" customWidth="1"/>
    <col min="8" max="8" width="12" customWidth="1"/>
    <col min="10" max="11" width="12.1796875" customWidth="1"/>
    <col min="12" max="14" width="12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1" spans="1:24">
      <c r="A1">
        <v>7</v>
      </c>
      <c r="B1" t="str">
        <f>VLOOKUP(A1,investitii!$A$13:$B$33,2,FALSE)</f>
        <v>Nadasel - Suplacu de Barcau</v>
      </c>
    </row>
    <row r="3" spans="1:24"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'[12]efecte socio eco'!C6</f>
        <v>12225591530.311886</v>
      </c>
      <c r="D5" s="42">
        <f>'[12]efecte socio eco'!D6</f>
        <v>4724819433.6013336</v>
      </c>
      <c r="E5" s="42">
        <f>'[12]efecte socio eco'!E6</f>
        <v>6349488807.5030527</v>
      </c>
      <c r="F5" s="42">
        <f>'[12]efecte socio eco'!F6</f>
        <v>3465801828.6222105</v>
      </c>
      <c r="G5" s="42">
        <f>'[12]efecte socio eco'!G6</f>
        <v>4607204398.3558979</v>
      </c>
      <c r="H5" s="42">
        <f>'[12]efecte socio eco'!H6</f>
        <v>51754347.01324027</v>
      </c>
      <c r="I5" s="42">
        <f>'[12]efecte socio eco'!I6</f>
        <v>3029705.781817764</v>
      </c>
      <c r="J5" s="42">
        <f>'[12]efecte socio eco'!J6</f>
        <v>956698020.31399739</v>
      </c>
      <c r="K5" s="42">
        <f>'[12]efecte socio eco'!K6</f>
        <v>715575475.60590827</v>
      </c>
      <c r="L5" s="42">
        <f>'[12]efecte socio eco'!L6</f>
        <v>819655026.28721893</v>
      </c>
      <c r="M5" s="42">
        <f>'[12]efecte socio eco'!M6</f>
        <v>2634490801.0447474</v>
      </c>
      <c r="N5" s="42">
        <f>'[12]efecte socio eco'!N6</f>
        <v>2080161473.0690978</v>
      </c>
      <c r="O5" s="42"/>
      <c r="P5" s="42">
        <f>'[12]efecte socio eco'!P6</f>
        <v>17442.891441399846</v>
      </c>
      <c r="Q5" s="42">
        <f>'[12]efecte socio eco'!Q6</f>
        <v>2212.00999726391</v>
      </c>
      <c r="R5" s="42">
        <f>'[12]efecte socio eco'!R6</f>
        <v>7112.7439438999982</v>
      </c>
      <c r="S5" s="42">
        <f>'[12]efecte socio eco'!S6</f>
        <v>16583.057097999419</v>
      </c>
      <c r="T5" s="42">
        <f>'[12]efecte socio eco'!T6</f>
        <v>124869.14278694171</v>
      </c>
      <c r="U5" s="42">
        <f>'[12]efecte socio eco'!U6</f>
        <v>17884.081511343211</v>
      </c>
      <c r="V5" s="42">
        <f>'[12]efecte socio eco'!V6</f>
        <v>107.26937647259459</v>
      </c>
      <c r="W5" s="42">
        <f>'[12]efecte socio eco'!W6</f>
        <v>5898.570358866793</v>
      </c>
      <c r="X5" s="42">
        <f>'[12]efecte socio eco'!X6</f>
        <v>16911687.163719725</v>
      </c>
    </row>
    <row r="6" spans="1:24">
      <c r="A6">
        <f t="shared" ref="A6:A30" si="0">A5+1</f>
        <v>2026</v>
      </c>
      <c r="C6" s="42">
        <f>'[12]efecte socio eco'!C7</f>
        <v>12760839856.800488</v>
      </c>
      <c r="D6" s="42">
        <f>'[12]efecte socio eco'!D7</f>
        <v>4964465378.7435923</v>
      </c>
      <c r="E6" s="42">
        <f>'[12]efecte socio eco'!E7</f>
        <v>6560055597.4106798</v>
      </c>
      <c r="F6" s="42">
        <f>'[12]efecte socio eco'!F7</f>
        <v>3612222331.9100537</v>
      </c>
      <c r="G6" s="42">
        <f>'[12]efecte socio eco'!G7</f>
        <v>4791778895.0986223</v>
      </c>
      <c r="H6" s="42">
        <f>'[12]efecte socio eco'!H7</f>
        <v>53463158.335647434</v>
      </c>
      <c r="I6" s="42">
        <f>'[12]efecte socio eco'!I7</f>
        <v>3139761.8027282311</v>
      </c>
      <c r="J6" s="42">
        <f>'[12]efecte socio eco'!J7</f>
        <v>993887686.93809617</v>
      </c>
      <c r="K6" s="42">
        <f>'[12]efecte socio eco'!K7</f>
        <v>742600483.31001294</v>
      </c>
      <c r="L6" s="42">
        <f>'[12]efecte socio eco'!L7</f>
        <v>851183028.29909825</v>
      </c>
      <c r="M6" s="42">
        <f>'[12]efecte socio eco'!M7</f>
        <v>2642781454.3755112</v>
      </c>
      <c r="N6" s="42">
        <f>'[12]efecte socio eco'!N7</f>
        <v>2086317161.4750316</v>
      </c>
      <c r="O6" s="42"/>
      <c r="P6" s="42">
        <f>'[12]efecte socio eco'!P7</f>
        <v>17792.755766081678</v>
      </c>
      <c r="Q6" s="42">
        <f>'[12]efecte socio eco'!Q7</f>
        <v>2256.5252287664962</v>
      </c>
      <c r="R6" s="42">
        <f>'[12]efecte socio eco'!R7</f>
        <v>7255.5812099727809</v>
      </c>
      <c r="S6" s="42">
        <f>'[12]efecte socio eco'!S7</f>
        <v>16916.42785238352</v>
      </c>
      <c r="T6" s="42">
        <f>'[12]efecte socio eco'!T7</f>
        <v>127113.30983301022</v>
      </c>
      <c r="U6" s="42">
        <f>'[12]efecte socio eco'!U7</f>
        <v>18082.189858117184</v>
      </c>
      <c r="V6" s="42">
        <f>'[12]efecte socio eco'!V7</f>
        <v>108.80493874065216</v>
      </c>
      <c r="W6" s="42">
        <f>'[12]efecte socio eco'!W7</f>
        <v>5995.3821502305818</v>
      </c>
      <c r="X6" s="42">
        <f>'[12]efecte socio eco'!X7</f>
        <v>17153323.615847498</v>
      </c>
    </row>
    <row r="7" spans="1:24">
      <c r="A7">
        <f>A6+1</f>
        <v>2027</v>
      </c>
      <c r="C7" s="42">
        <f>'[12]efecte socio eco'!C8</f>
        <v>13319521877.298784</v>
      </c>
      <c r="D7" s="42">
        <f>'[12]efecte socio eco'!D8</f>
        <v>5216266323.633503</v>
      </c>
      <c r="E7" s="42">
        <f>'[12]efecte socio eco'!E8</f>
        <v>6777605370.4144592</v>
      </c>
      <c r="F7" s="42">
        <f>'[12]efecte socio eco'!F8</f>
        <v>3764828694.8757391</v>
      </c>
      <c r="G7" s="42">
        <f>'[12]efecte socio eco'!G8</f>
        <v>4983747842.3371801</v>
      </c>
      <c r="H7" s="42">
        <f>'[12]efecte socio eco'!H8</f>
        <v>55228390.737714626</v>
      </c>
      <c r="I7" s="42">
        <f>'[12]efecte socio eco'!I8</f>
        <v>3253815.6797379055</v>
      </c>
      <c r="J7" s="42">
        <f>'[12]efecte socio eco'!J8</f>
        <v>1032523025.3146646</v>
      </c>
      <c r="K7" s="42">
        <f>'[12]efecte socio eco'!K8</f>
        <v>770646139.52193356</v>
      </c>
      <c r="L7" s="42">
        <f>'[12]efecte socio eco'!L8</f>
        <v>883923753.80925655</v>
      </c>
      <c r="M7" s="42">
        <f>'[12]efecte socio eco'!M8</f>
        <v>2651098198.1115341</v>
      </c>
      <c r="N7" s="42">
        <f>'[12]efecte socio eco'!N8</f>
        <v>2092491066.014781</v>
      </c>
      <c r="O7" s="42"/>
      <c r="P7" s="42">
        <f>'[12]efecte socio eco'!P8</f>
        <v>18149.6375652514</v>
      </c>
      <c r="Q7" s="42">
        <f>'[12]efecte socio eco'!Q8</f>
        <v>2301.9362997264898</v>
      </c>
      <c r="R7" s="42">
        <f>'[12]efecte socio eco'!R8</f>
        <v>7401.2869167964282</v>
      </c>
      <c r="S7" s="42">
        <f>'[12]efecte socio eco'!S8</f>
        <v>17256.500390354438</v>
      </c>
      <c r="T7" s="42">
        <f>'[12]efecte socio eco'!T8</f>
        <v>129397.809387321</v>
      </c>
      <c r="U7" s="42">
        <f>'[12]efecte socio eco'!U8</f>
        <v>18282.49272167619</v>
      </c>
      <c r="V7" s="42">
        <f>'[12]efecte socio eco'!V8</f>
        <v>110.36248259895125</v>
      </c>
      <c r="W7" s="42">
        <f>'[12]efecte socio eco'!W8</f>
        <v>6093.7828898270518</v>
      </c>
      <c r="X7" s="42">
        <f>'[12]efecte socio eco'!X8</f>
        <v>17398412.601979218</v>
      </c>
    </row>
    <row r="8" spans="1:24">
      <c r="A8">
        <f t="shared" si="0"/>
        <v>2028</v>
      </c>
      <c r="C8" s="42">
        <f>'[12]efecte socio eco'!C9</f>
        <v>13902663541.796276</v>
      </c>
      <c r="D8" s="42">
        <f>'[12]efecte socio eco'!D9</f>
        <v>5480838777.842207</v>
      </c>
      <c r="E8" s="42">
        <f>'[12]efecte socio eco'!E9</f>
        <v>7002369701.7449512</v>
      </c>
      <c r="F8" s="42">
        <f>'[12]efecte socio eco'!F9</f>
        <v>3923882252.9135227</v>
      </c>
      <c r="G8" s="42">
        <f>'[12]efecte socio eco'!G9</f>
        <v>5183407477.6293068</v>
      </c>
      <c r="H8" s="42">
        <f>'[12]efecte socio eco'!H9</f>
        <v>57051907.115706794</v>
      </c>
      <c r="I8" s="42">
        <f>'[12]efecte socio eco'!I9</f>
        <v>3372012.637553785</v>
      </c>
      <c r="J8" s="42">
        <f>'[12]efecte socio eco'!J9</f>
        <v>1072660232.9578406</v>
      </c>
      <c r="K8" s="42">
        <f>'[12]efecte socio eco'!K9</f>
        <v>799750990.88661158</v>
      </c>
      <c r="L8" s="42">
        <f>'[12]efecte socio eco'!L9</f>
        <v>917923850.18477809</v>
      </c>
      <c r="M8" s="42">
        <f>'[12]efecte socio eco'!M9</f>
        <v>2659441114.358438</v>
      </c>
      <c r="N8" s="42">
        <f>'[12]efecte socio eco'!N9</f>
        <v>2098683240.5941818</v>
      </c>
      <c r="O8" s="42"/>
      <c r="P8" s="42">
        <f>'[12]efecte socio eco'!P9</f>
        <v>18513.677593323551</v>
      </c>
      <c r="Q8" s="42">
        <f>'[12]efecte socio eco'!Q9</f>
        <v>2348.261238317762</v>
      </c>
      <c r="R8" s="42">
        <f>'[12]efecte socio eco'!R9</f>
        <v>7549.9186680521607</v>
      </c>
      <c r="S8" s="42">
        <f>'[12]efecte socio eco'!S9</f>
        <v>17603.409438497074</v>
      </c>
      <c r="T8" s="42">
        <f>'[12]efecte socio eco'!T9</f>
        <v>131723.36631178838</v>
      </c>
      <c r="U8" s="42">
        <f>'[12]efecte socio eco'!U9</f>
        <v>18485.014411465025</v>
      </c>
      <c r="V8" s="42">
        <f>'[12]efecte socio eco'!V9</f>
        <v>111.94232271419054</v>
      </c>
      <c r="W8" s="42">
        <f>'[12]efecte socio eco'!W9</f>
        <v>6193.7986566745803</v>
      </c>
      <c r="X8" s="42">
        <f>'[12]efecte socio eco'!X9</f>
        <v>17647003.452383328</v>
      </c>
    </row>
    <row r="9" spans="1:24">
      <c r="A9">
        <f t="shared" si="0"/>
        <v>2029</v>
      </c>
      <c r="C9" s="42">
        <f>'[12]efecte socio eco'!C10</f>
        <v>14511335717.374084</v>
      </c>
      <c r="D9" s="42">
        <f>'[12]efecte socio eco'!D10</f>
        <v>5758830520.7112446</v>
      </c>
      <c r="E9" s="42">
        <f>'[12]efecte socio eco'!E10</f>
        <v>7234587846.3144035</v>
      </c>
      <c r="F9" s="42">
        <f>'[12]efecte socio eco'!F10</f>
        <v>4089655382.1123824</v>
      </c>
      <c r="G9" s="42">
        <f>'[12]efecte socio eco'!G10</f>
        <v>5391065906.4451227</v>
      </c>
      <c r="H9" s="42">
        <f>'[12]efecte socio eco'!H10</f>
        <v>58935631.874504358</v>
      </c>
      <c r="I9" s="42">
        <f>'[12]efecte socio eco'!I10</f>
        <v>3494503.1762642204</v>
      </c>
      <c r="J9" s="42">
        <f>'[12]efecte socio eco'!J10</f>
        <v>1114357691.9444675</v>
      </c>
      <c r="K9" s="42">
        <f>'[12]efecte socio eco'!K10</f>
        <v>829955039.83305585</v>
      </c>
      <c r="L9" s="42">
        <f>'[12]efecte socio eco'!L10</f>
        <v>953231759.08209574</v>
      </c>
      <c r="M9" s="42">
        <f>'[12]efecte socio eco'!M10</f>
        <v>2667810285.4802284</v>
      </c>
      <c r="N9" s="42">
        <f>'[12]efecte socio eco'!N10</f>
        <v>2104893739.2785907</v>
      </c>
      <c r="O9" s="42"/>
      <c r="P9" s="42">
        <f>'[12]efecte socio eco'!P10</f>
        <v>18885.01942792282</v>
      </c>
      <c r="Q9" s="42">
        <f>'[12]efecte socio eco'!Q10</f>
        <v>2395.5184355192055</v>
      </c>
      <c r="R9" s="42">
        <f>'[12]efecte socio eco'!R10</f>
        <v>7701.5352242113768</v>
      </c>
      <c r="S9" s="42">
        <f>'[12]efecte socio eco'!S10</f>
        <v>17957.292431817525</v>
      </c>
      <c r="T9" s="42">
        <f>'[12]efecte socio eco'!T10</f>
        <v>134090.71849565426</v>
      </c>
      <c r="U9" s="42">
        <f>'[12]efecte socio eco'!U10</f>
        <v>18689.779506212872</v>
      </c>
      <c r="V9" s="42">
        <f>'[12]efecte socio eco'!V10</f>
        <v>113.54477825752589</v>
      </c>
      <c r="W9" s="42">
        <f>'[12]efecte socio eco'!W10</f>
        <v>6295.4559578200897</v>
      </c>
      <c r="X9" s="42">
        <f>'[12]efecte socio eco'!X10</f>
        <v>17899146.202165753</v>
      </c>
    </row>
    <row r="10" spans="1:24">
      <c r="A10" s="54">
        <f t="shared" si="0"/>
        <v>2030</v>
      </c>
      <c r="C10" s="42">
        <f>'[12]efecte socio eco'!C11</f>
        <v>15146656154.719051</v>
      </c>
      <c r="D10" s="42">
        <f>'[12]efecte socio eco'!D11</f>
        <v>6050922187.3758507</v>
      </c>
      <c r="E10" s="42">
        <f>'[12]efecte socio eco'!E11</f>
        <v>7474506993.396452</v>
      </c>
      <c r="F10" s="42">
        <f>'[12]efecte socio eco'!F11</f>
        <v>4262431965.6947117</v>
      </c>
      <c r="G10" s="42">
        <f>'[12]efecte socio eco'!G11</f>
        <v>5607043577.621171</v>
      </c>
      <c r="H10" s="42">
        <f>'[12]efecte socio eco'!H11</f>
        <v>60881552.958478376</v>
      </c>
      <c r="I10" s="42">
        <f>'[12]efecte socio eco'!I11</f>
        <v>3621443.2629705556</v>
      </c>
      <c r="J10" s="42">
        <f>'[12]efecte socio eco'!J11</f>
        <v>1157676053.834475</v>
      </c>
      <c r="K10" s="42">
        <f>'[12]efecte socio eco'!K11</f>
        <v>861299799.55467248</v>
      </c>
      <c r="L10" s="42">
        <f>'[12]efecte socio eco'!L11</f>
        <v>989897785.46426797</v>
      </c>
      <c r="M10" s="42">
        <f>'[12]efecte socio eco'!M11</f>
        <v>2676205794.1001058</v>
      </c>
      <c r="N10" s="42">
        <f>'[12]efecte socio eco'!N11</f>
        <v>2111122616.2933559</v>
      </c>
      <c r="O10" s="42"/>
      <c r="P10" s="42">
        <f>'[12]efecte socio eco'!P11</f>
        <v>19263.809526511151</v>
      </c>
      <c r="Q10" s="42">
        <f>'[12]efecte socio eco'!Q11</f>
        <v>2443.7266524159418</v>
      </c>
      <c r="R10" s="42">
        <f>'[12]efecte socio eco'!R11</f>
        <v>7856.1965257661777</v>
      </c>
      <c r="S10" s="42">
        <f>'[12]efecte socio eco'!S11</f>
        <v>18318.289568190721</v>
      </c>
      <c r="T10" s="42">
        <f>'[12]efecte socio eco'!T11</f>
        <v>136500.6170896171</v>
      </c>
      <c r="U10" s="42">
        <f>'[12]efecte socio eco'!U11</f>
        <v>18896.812856916265</v>
      </c>
      <c r="V10" s="42">
        <f>'[12]efecte socio eco'!V11</f>
        <v>115.17017296905169</v>
      </c>
      <c r="W10" s="42">
        <f>'[12]efecte socio eco'!W11</f>
        <v>6398.781735364174</v>
      </c>
      <c r="X10" s="42">
        <f>'[12]efecte socio eco'!X11</f>
        <v>18154891.601340722</v>
      </c>
    </row>
    <row r="11" spans="1:24">
      <c r="A11">
        <f t="shared" si="0"/>
        <v>2031</v>
      </c>
      <c r="C11" s="42">
        <f>'[12]efecte socio eco'!C12</f>
        <v>15610921130.682314</v>
      </c>
      <c r="D11" s="42">
        <f>'[12]efecte socio eco'!D12</f>
        <v>6272982460.3043442</v>
      </c>
      <c r="E11" s="42">
        <f>'[12]efecte socio eco'!E12</f>
        <v>7580939670.5855389</v>
      </c>
      <c r="F11" s="42">
        <f>'[12]efecte socio eco'!F12</f>
        <v>4388926643.3092175</v>
      </c>
      <c r="G11" s="42">
        <f>'[12]efecte socio eco'!G12</f>
        <v>5775239317.2972698</v>
      </c>
      <c r="H11" s="42">
        <f>'[12]efecte socio eco'!H12</f>
        <v>62469902.553465866</v>
      </c>
      <c r="I11" s="42">
        <f>'[12]efecte socio eco'!I12</f>
        <v>3723506.0620198562</v>
      </c>
      <c r="J11" s="42">
        <f>'[12]efecte socio eco'!J12</f>
        <v>1191634081.604857</v>
      </c>
      <c r="K11" s="42">
        <f>'[12]efecte socio eco'!K12</f>
        <v>883722150.97972202</v>
      </c>
      <c r="L11" s="42">
        <f>'[12]efecte socio eco'!L12</f>
        <v>1042673138.4265054</v>
      </c>
      <c r="M11" s="42">
        <f>'[12]efecte socio eco'!M12</f>
        <v>2683976143.6478057</v>
      </c>
      <c r="N11" s="42">
        <f>'[12]efecte socio eco'!N12</f>
        <v>2116986370.8146307</v>
      </c>
      <c r="O11" s="42"/>
      <c r="P11" s="42">
        <f>'[12]efecte socio eco'!P12</f>
        <v>19521.020798255697</v>
      </c>
      <c r="Q11" s="42">
        <f>'[12]efecte socio eco'!Q12</f>
        <v>2476.3917444563845</v>
      </c>
      <c r="R11" s="42">
        <f>'[12]efecte socio eco'!R12</f>
        <v>7961.0658976094837</v>
      </c>
      <c r="S11" s="42">
        <f>'[12]efecte socio eco'!S12</f>
        <v>18563.125126550538</v>
      </c>
      <c r="T11" s="42">
        <f>'[12]efecte socio eco'!T12</f>
        <v>138367.53923407354</v>
      </c>
      <c r="U11" s="42">
        <f>'[12]efecte socio eco'!U12</f>
        <v>19082.585520375804</v>
      </c>
      <c r="V11" s="42">
        <f>'[12]efecte socio eco'!V12</f>
        <v>116.53971386139538</v>
      </c>
      <c r="W11" s="42">
        <f>'[12]efecte socio eco'!W12</f>
        <v>6479.1812858061894</v>
      </c>
      <c r="X11" s="42">
        <f>'[12]efecte socio eco'!X12</f>
        <v>18370520.336003151</v>
      </c>
    </row>
    <row r="12" spans="1:24">
      <c r="A12">
        <f t="shared" si="0"/>
        <v>2032</v>
      </c>
      <c r="C12" s="42">
        <f>'[12]efecte socio eco'!C13</f>
        <v>16089416440.106934</v>
      </c>
      <c r="D12" s="42">
        <f>'[12]efecte socio eco'!D13</f>
        <v>6503192030.692976</v>
      </c>
      <c r="E12" s="42">
        <f>'[12]efecte socio eco'!E13</f>
        <v>7688887887.8341436</v>
      </c>
      <c r="F12" s="42">
        <f>'[12]efecte socio eco'!F13</f>
        <v>4519175258.4864988</v>
      </c>
      <c r="G12" s="42">
        <f>'[12]efecte socio eco'!G13</f>
        <v>5948480462.1772985</v>
      </c>
      <c r="H12" s="42">
        <f>'[12]efecte socio eco'!H13</f>
        <v>64099690.881752707</v>
      </c>
      <c r="I12" s="42">
        <f>'[12]efecte socio eco'!I13</f>
        <v>3828445.2874531597</v>
      </c>
      <c r="J12" s="42">
        <f>'[12]efecte socio eco'!J13</f>
        <v>1226588197.7423038</v>
      </c>
      <c r="K12" s="42">
        <f>'[12]efecte socio eco'!K13</f>
        <v>906728226.96117842</v>
      </c>
      <c r="L12" s="42">
        <f>'[12]efecte socio eco'!L13</f>
        <v>1098262153.4871812</v>
      </c>
      <c r="M12" s="42">
        <f>'[12]efecte socio eco'!M13</f>
        <v>2691769054.3648396</v>
      </c>
      <c r="N12" s="42">
        <f>'[12]efecte socio eco'!N13</f>
        <v>2122866412.2236593</v>
      </c>
      <c r="O12" s="42"/>
      <c r="P12" s="42">
        <f>'[12]efecte socio eco'!P13</f>
        <v>19781.666366743128</v>
      </c>
      <c r="Q12" s="42">
        <f>'[12]efecte socio eco'!Q13</f>
        <v>2509.4934680803785</v>
      </c>
      <c r="R12" s="42">
        <f>'[12]efecte socio eco'!R13</f>
        <v>8067.3351307106823</v>
      </c>
      <c r="S12" s="42">
        <f>'[12]efecte socio eco'!S13</f>
        <v>18811.233067433524</v>
      </c>
      <c r="T12" s="42">
        <f>'[12]efecte socio eco'!T13</f>
        <v>140259.99531652805</v>
      </c>
      <c r="U12" s="42">
        <f>'[12]efecte socio eco'!U13</f>
        <v>19270.184496174366</v>
      </c>
      <c r="V12" s="42">
        <f>'[12]efecte socio eco'!V13</f>
        <v>117.92554058719271</v>
      </c>
      <c r="W12" s="42">
        <f>'[12]efecte socio eco'!W13</f>
        <v>6560.5910422496927</v>
      </c>
      <c r="X12" s="42">
        <f>'[12]efecte socio eco'!X13</f>
        <v>18588710.129813336</v>
      </c>
    </row>
    <row r="13" spans="1:24">
      <c r="A13">
        <f t="shared" si="0"/>
        <v>2033</v>
      </c>
      <c r="C13" s="42">
        <f>'[12]efecte socio eco'!C14</f>
        <v>16582578261.470516</v>
      </c>
      <c r="D13" s="42">
        <f>'[12]efecte socio eco'!D14</f>
        <v>6741849966.2147617</v>
      </c>
      <c r="E13" s="42">
        <f>'[12]efecte socio eco'!E14</f>
        <v>7798373225.5603542</v>
      </c>
      <c r="F13" s="42">
        <f>'[12]efecte socio eco'!F14</f>
        <v>4653289215.4966087</v>
      </c>
      <c r="G13" s="42">
        <f>'[12]efecte socio eco'!G14</f>
        <v>6126918360.4090805</v>
      </c>
      <c r="H13" s="42">
        <f>'[12]efecte socio eco'!H14</f>
        <v>65771999.045775592</v>
      </c>
      <c r="I13" s="42">
        <f>'[12]efecte socio eco'!I14</f>
        <v>3936342.0053280271</v>
      </c>
      <c r="J13" s="42">
        <f>'[12]efecte socio eco'!J14</f>
        <v>1262567620.4346828</v>
      </c>
      <c r="K13" s="42">
        <f>'[12]efecte socio eco'!K14</f>
        <v>930333223.69105983</v>
      </c>
      <c r="L13" s="42">
        <f>'[12]efecte socio eco'!L14</f>
        <v>1156814838.0637701</v>
      </c>
      <c r="M13" s="42">
        <f>'[12]efecte socio eco'!M14</f>
        <v>2699584591.7574449</v>
      </c>
      <c r="N13" s="42">
        <f>'[12]efecte socio eco'!N14</f>
        <v>2128762785.758132</v>
      </c>
      <c r="O13" s="42"/>
      <c r="P13" s="42">
        <f>'[12]efecte socio eco'!P14</f>
        <v>20045.792086861675</v>
      </c>
      <c r="Q13" s="42">
        <f>'[12]efecte socio eco'!Q14</f>
        <v>2543.0376597061868</v>
      </c>
      <c r="R13" s="42">
        <f>'[12]efecte socio eco'!R14</f>
        <v>8175.0229112839352</v>
      </c>
      <c r="S13" s="42">
        <f>'[12]efecte socio eco'!S14</f>
        <v>19062.657128307597</v>
      </c>
      <c r="T13" s="42">
        <f>'[12]efecte socio eco'!T14</f>
        <v>142178.33456525003</v>
      </c>
      <c r="U13" s="42">
        <f>'[12]efecte socio eco'!U14</f>
        <v>19459.627738604569</v>
      </c>
      <c r="V13" s="42">
        <f>'[12]efecte socio eco'!V14</f>
        <v>119.32784680869413</v>
      </c>
      <c r="W13" s="42">
        <f>'[12]efecte socio eco'!W14</f>
        <v>6643.0236977527902</v>
      </c>
      <c r="X13" s="42">
        <f>'[12]efecte socio eco'!X14</f>
        <v>18809491.400906265</v>
      </c>
    </row>
    <row r="14" spans="1:24">
      <c r="A14">
        <f t="shared" si="0"/>
        <v>2034</v>
      </c>
      <c r="C14" s="42">
        <f>'[12]efecte socio eco'!C15</f>
        <v>17090856142.695934</v>
      </c>
      <c r="D14" s="42">
        <f>'[12]efecte socio eco'!D15</f>
        <v>6989266309.9026756</v>
      </c>
      <c r="E14" s="42">
        <f>'[12]efecte socio eco'!E15</f>
        <v>7909417571.4749908</v>
      </c>
      <c r="F14" s="42">
        <f>'[12]efecte socio eco'!F15</f>
        <v>4791383224.7145042</v>
      </c>
      <c r="G14" s="42">
        <f>'[12]efecte socio eco'!G15</f>
        <v>6310708900.1646643</v>
      </c>
      <c r="H14" s="42">
        <f>'[12]efecte socio eco'!H15</f>
        <v>67487936.35304375</v>
      </c>
      <c r="I14" s="42">
        <f>'[12]efecte socio eco'!I15</f>
        <v>4047279.566379189</v>
      </c>
      <c r="J14" s="42">
        <f>'[12]efecte socio eco'!J15</f>
        <v>1299602424.9248483</v>
      </c>
      <c r="K14" s="42">
        <f>'[12]efecte socio eco'!K15</f>
        <v>954552732.96621084</v>
      </c>
      <c r="L14" s="42">
        <f>'[12]efecte socio eco'!L15</f>
        <v>1218489197.0604777</v>
      </c>
      <c r="M14" s="42">
        <f>'[12]efecte socio eco'!M15</f>
        <v>2707422821.5220556</v>
      </c>
      <c r="N14" s="42">
        <f>'[12]efecte socio eco'!N15</f>
        <v>2134675536.7813897</v>
      </c>
      <c r="O14" s="42"/>
      <c r="P14" s="42">
        <f>'[12]efecte socio eco'!P15</f>
        <v>20313.444425756152</v>
      </c>
      <c r="Q14" s="42">
        <f>'[12]efecte socio eco'!Q15</f>
        <v>2577.0302337669932</v>
      </c>
      <c r="R14" s="42">
        <f>'[12]efecte socio eco'!R15</f>
        <v>8284.1481749785544</v>
      </c>
      <c r="S14" s="42">
        <f>'[12]efecte socio eco'!S15</f>
        <v>19317.44163121967</v>
      </c>
      <c r="T14" s="42">
        <f>'[12]efecte socio eco'!T15</f>
        <v>144122.91098491219</v>
      </c>
      <c r="U14" s="42">
        <f>'[12]efecte socio eco'!U15</f>
        <v>19650.93337846587</v>
      </c>
      <c r="V14" s="42">
        <f>'[12]efecte socio eco'!V15</f>
        <v>120.74682849107595</v>
      </c>
      <c r="W14" s="42">
        <f>'[12]efecte socio eco'!W15</f>
        <v>6726.492104859597</v>
      </c>
      <c r="X14" s="42">
        <f>'[12]efecte socio eco'!X15</f>
        <v>19032894.928698286</v>
      </c>
    </row>
    <row r="15" spans="1:24">
      <c r="A15" s="54">
        <f t="shared" si="0"/>
        <v>2035</v>
      </c>
      <c r="C15" s="42">
        <f>'[12]efecte socio eco'!C16</f>
        <v>17614713410.942451</v>
      </c>
      <c r="D15" s="42">
        <f>'[12]efecte socio eco'!D16</f>
        <v>7245762482.9298143</v>
      </c>
      <c r="E15" s="42">
        <f>'[12]efecte socio eco'!E16</f>
        <v>8022043124.9572792</v>
      </c>
      <c r="F15" s="42">
        <f>'[12]efecte socio eco'!F16</f>
        <v>4933575400.7341461</v>
      </c>
      <c r="G15" s="42">
        <f>'[12]efecte socio eco'!G16</f>
        <v>6500012645.8284473</v>
      </c>
      <c r="H15" s="42">
        <f>'[12]efecte socio eco'!H16</f>
        <v>69248641.051986024</v>
      </c>
      <c r="I15" s="42">
        <f>'[12]efecte socio eco'!I16</f>
        <v>4161343.6704073898</v>
      </c>
      <c r="J15" s="42">
        <f>'[12]efecte socio eco'!J16</f>
        <v>1337723568.6505733</v>
      </c>
      <c r="K15" s="42">
        <f>'[12]efecte socio eco'!K16</f>
        <v>979402752.48714507</v>
      </c>
      <c r="L15" s="42">
        <f>'[12]efecte socio eco'!L16</f>
        <v>1283451659.2457826</v>
      </c>
      <c r="M15" s="42">
        <f>'[12]efecte socio eco'!M16</f>
        <v>2715283809.545855</v>
      </c>
      <c r="N15" s="42">
        <f>'[12]efecte socio eco'!N16</f>
        <v>2140604710.7827709</v>
      </c>
      <c r="O15" s="42"/>
      <c r="P15" s="42">
        <f>'[12]efecte socio eco'!P16</f>
        <v>20584.670471002832</v>
      </c>
      <c r="Q15" s="42">
        <f>'[12]efecte socio eco'!Q16</f>
        <v>2611.4771837537201</v>
      </c>
      <c r="R15" s="42">
        <f>'[12]efecte socio eco'!R16</f>
        <v>8394.7301102086112</v>
      </c>
      <c r="S15" s="42">
        <f>'[12]efecte socio eco'!S16</f>
        <v>19575.631490608932</v>
      </c>
      <c r="T15" s="42">
        <f>'[12]efecte socio eco'!T16</f>
        <v>146094.08342191737</v>
      </c>
      <c r="U15" s="42">
        <f>'[12]efecte socio eco'!U16</f>
        <v>19844.119724799795</v>
      </c>
      <c r="V15" s="42">
        <f>'[12]efecte socio eco'!V16</f>
        <v>122.18268392982552</v>
      </c>
      <c r="W15" s="42">
        <f>'[12]efecte socio eco'!W16</f>
        <v>6811.0092776041502</v>
      </c>
      <c r="X15" s="42">
        <f>'[12]efecte socio eco'!X16</f>
        <v>19258951.858178105</v>
      </c>
    </row>
    <row r="16" spans="1:24">
      <c r="A16">
        <f t="shared" si="0"/>
        <v>2036</v>
      </c>
      <c r="C16" s="42">
        <f>'[12]efecte socio eco'!C17</f>
        <v>18143668064.665829</v>
      </c>
      <c r="D16" s="42">
        <f>'[12]efecte socio eco'!D17</f>
        <v>7510721323.3783541</v>
      </c>
      <c r="E16" s="42">
        <f>'[12]efecte socio eco'!E17</f>
        <v>8150163479.984684</v>
      </c>
      <c r="F16" s="42">
        <f>'[12]efecte socio eco'!F17</f>
        <v>5078170367.4441042</v>
      </c>
      <c r="G16" s="42">
        <f>'[12]efecte socio eco'!G17</f>
        <v>6705603465.3716564</v>
      </c>
      <c r="H16" s="42">
        <f>'[12]efecte socio eco'!H17</f>
        <v>71313761.119426325</v>
      </c>
      <c r="I16" s="42">
        <f>'[12]efecte socio eco'!I17</f>
        <v>4289342.8802461056</v>
      </c>
      <c r="J16" s="42">
        <f>'[12]efecte socio eco'!J17</f>
        <v>1379761700.8940256</v>
      </c>
      <c r="K16" s="42">
        <f>'[12]efecte socio eco'!K17</f>
        <v>1003069654.5457951</v>
      </c>
      <c r="L16" s="42">
        <f>'[12]efecte socio eco'!L17</f>
        <v>1346192706.3675313</v>
      </c>
      <c r="M16" s="42">
        <f>'[12]efecte socio eco'!M17</f>
        <v>2719890855.4391632</v>
      </c>
      <c r="N16" s="42">
        <f>'[12]efecte socio eco'!N17</f>
        <v>2144340776.9247446</v>
      </c>
      <c r="O16" s="42"/>
      <c r="P16" s="42">
        <f>'[12]efecte socio eco'!P17</f>
        <v>20851.135664940259</v>
      </c>
      <c r="Q16" s="42">
        <f>'[12]efecte socio eco'!Q17</f>
        <v>2645.4700596186344</v>
      </c>
      <c r="R16" s="42">
        <f>'[12]efecte socio eco'!R17</f>
        <v>8503.5550178606281</v>
      </c>
      <c r="S16" s="42">
        <f>'[12]efecte socio eco'!S17</f>
        <v>19829.668160085264</v>
      </c>
      <c r="T16" s="42">
        <f>'[12]efecte socio eco'!T17</f>
        <v>148326.87366462618</v>
      </c>
      <c r="U16" s="42">
        <f>'[12]efecte socio eco'!U17</f>
        <v>20112.102514362028</v>
      </c>
      <c r="V16" s="42">
        <f>'[12]efecte socio eco'!V17</f>
        <v>123.94539318995625</v>
      </c>
      <c r="W16" s="42">
        <f>'[12]efecte socio eco'!W17</f>
        <v>6910.3916363262606</v>
      </c>
      <c r="X16" s="42">
        <f>'[12]efecte socio eco'!X17</f>
        <v>19536656.092029829</v>
      </c>
    </row>
    <row r="17" spans="1:24">
      <c r="A17">
        <f t="shared" si="0"/>
        <v>2037</v>
      </c>
      <c r="C17" s="42">
        <f>'[12]efecte socio eco'!C18</f>
        <v>18688506770.497704</v>
      </c>
      <c r="D17" s="42">
        <f>'[12]efecte socio eco'!D18</f>
        <v>7785369025.047121</v>
      </c>
      <c r="E17" s="42">
        <f>'[12]efecte socio eco'!E18</f>
        <v>8280330050.0618782</v>
      </c>
      <c r="F17" s="42">
        <f>'[12]efecte socio eco'!F18</f>
        <v>5227003174.4016724</v>
      </c>
      <c r="G17" s="42">
        <f>'[12]efecte socio eco'!G18</f>
        <v>6917696977.6607904</v>
      </c>
      <c r="H17" s="42">
        <f>'[12]efecte socio eco'!H18</f>
        <v>73440466.81263715</v>
      </c>
      <c r="I17" s="42">
        <f>'[12]efecte socio eco'!I18</f>
        <v>4421279.2313105864</v>
      </c>
      <c r="J17" s="42">
        <f>'[12]efecte socio eco'!J18</f>
        <v>1423120886.7571735</v>
      </c>
      <c r="K17" s="42">
        <f>'[12]efecte socio eco'!K18</f>
        <v>1027308458.4616038</v>
      </c>
      <c r="L17" s="42">
        <f>'[12]efecte socio eco'!L18</f>
        <v>1412000825.7592609</v>
      </c>
      <c r="M17" s="42">
        <f>'[12]efecte socio eco'!M18</f>
        <v>2724505718.1477113</v>
      </c>
      <c r="N17" s="42">
        <f>'[12]efecte socio eco'!N18</f>
        <v>2148083363.7429304</v>
      </c>
      <c r="O17" s="42"/>
      <c r="P17" s="42">
        <f>'[12]efecte socio eco'!P18</f>
        <v>21121.050207249824</v>
      </c>
      <c r="Q17" s="42">
        <f>'[12]efecte socio eco'!Q18</f>
        <v>2679.9054113423294</v>
      </c>
      <c r="R17" s="42">
        <f>'[12]efecte socio eco'!R18</f>
        <v>8613.7906749197136</v>
      </c>
      <c r="S17" s="42">
        <f>'[12]efecte socio eco'!S18</f>
        <v>20087.001511432092</v>
      </c>
      <c r="T17" s="42">
        <f>'[12]efecte socio eco'!T18</f>
        <v>150593.7881658345</v>
      </c>
      <c r="U17" s="42">
        <f>'[12]efecte socio eco'!U18</f>
        <v>20383.704248805541</v>
      </c>
      <c r="V17" s="42">
        <f>'[12]efecte socio eco'!V18</f>
        <v>125.73353276341629</v>
      </c>
      <c r="W17" s="42">
        <f>'[12]efecte socio eco'!W18</f>
        <v>7011.224125685786</v>
      </c>
      <c r="X17" s="42">
        <f>'[12]efecte socio eco'!X18</f>
        <v>19818364.678873714</v>
      </c>
    </row>
    <row r="18" spans="1:24">
      <c r="A18">
        <f t="shared" si="0"/>
        <v>2038</v>
      </c>
      <c r="C18" s="42">
        <f>'[12]efecte socio eco'!C19</f>
        <v>19249706512.825314</v>
      </c>
      <c r="D18" s="42">
        <f>'[12]efecte socio eco'!D19</f>
        <v>8070059884.5943651</v>
      </c>
      <c r="E18" s="42">
        <f>'[12]efecte socio eco'!E19</f>
        <v>8412575515.3670359</v>
      </c>
      <c r="F18" s="42">
        <f>'[12]efecte socio eco'!F19</f>
        <v>5380198025.7224779</v>
      </c>
      <c r="G18" s="42">
        <f>'[12]efecte socio eco'!G19</f>
        <v>7136498858.2850695</v>
      </c>
      <c r="H18" s="42">
        <f>'[12]efecte socio eco'!H19</f>
        <v>75630594.726672381</v>
      </c>
      <c r="I18" s="42">
        <f>'[12]efecte socio eco'!I19</f>
        <v>4557273.8265439756</v>
      </c>
      <c r="J18" s="42">
        <f>'[12]efecte socio eco'!J19</f>
        <v>1467842640.5170076</v>
      </c>
      <c r="K18" s="42">
        <f>'[12]efecte socio eco'!K19</f>
        <v>1052132984.0295494</v>
      </c>
      <c r="L18" s="42">
        <f>'[12]efecte socio eco'!L19</f>
        <v>1481025950.0845275</v>
      </c>
      <c r="M18" s="42">
        <f>'[12]efecte socio eco'!M19</f>
        <v>2729128410.9343581</v>
      </c>
      <c r="N18" s="42">
        <f>'[12]efecte socio eco'!N19</f>
        <v>2151832482.6180739</v>
      </c>
      <c r="O18" s="42"/>
      <c r="P18" s="42">
        <f>'[12]efecte socio eco'!P19</f>
        <v>21394.458749182282</v>
      </c>
      <c r="Q18" s="42">
        <f>'[12]efecte socio eco'!Q19</f>
        <v>2714.788998510619</v>
      </c>
      <c r="R18" s="42">
        <f>'[12]efecte socio eco'!R19</f>
        <v>8725.4553696062067</v>
      </c>
      <c r="S18" s="42">
        <f>'[12]efecte socio eco'!S19</f>
        <v>20347.674326313096</v>
      </c>
      <c r="T18" s="42">
        <f>'[12]efecte socio eco'!T19</f>
        <v>152895.34845461202</v>
      </c>
      <c r="U18" s="42">
        <f>'[12]efecte socio eco'!U19</f>
        <v>20658.9737997839</v>
      </c>
      <c r="V18" s="42">
        <f>'[12]efecte socio eco'!V19</f>
        <v>127.54746952910656</v>
      </c>
      <c r="W18" s="42">
        <f>'[12]efecte socio eco'!W19</f>
        <v>7113.5279051610542</v>
      </c>
      <c r="X18" s="42">
        <f>'[12]efecte socio eco'!X19</f>
        <v>20104135.359431475</v>
      </c>
    </row>
    <row r="19" spans="1:24">
      <c r="A19">
        <f t="shared" si="0"/>
        <v>2039</v>
      </c>
      <c r="C19" s="42">
        <f>'[12]efecte socio eco'!C20</f>
        <v>19827758599.465729</v>
      </c>
      <c r="D19" s="42">
        <f>'[12]efecte socio eco'!D20</f>
        <v>8365161154.3930693</v>
      </c>
      <c r="E19" s="42">
        <f>'[12]efecte socio eco'!E20</f>
        <v>8546933078.0146961</v>
      </c>
      <c r="F19" s="42">
        <f>'[12]efecte socio eco'!F20</f>
        <v>5537882765.7401447</v>
      </c>
      <c r="G19" s="42">
        <f>'[12]efecte socio eco'!G20</f>
        <v>7362221288.2076654</v>
      </c>
      <c r="H19" s="42">
        <f>'[12]efecte socio eco'!H20</f>
        <v>77886036.227181315</v>
      </c>
      <c r="I19" s="42">
        <f>'[12]efecte socio eco'!I20</f>
        <v>4697451.4939076481</v>
      </c>
      <c r="J19" s="42">
        <f>'[12]efecte socio eco'!J20</f>
        <v>1513969781.0419199</v>
      </c>
      <c r="K19" s="42">
        <f>'[12]efecte socio eco'!K20</f>
        <v>1077557384.9947991</v>
      </c>
      <c r="L19" s="42">
        <f>'[12]efecte socio eco'!L20</f>
        <v>1553425341.4082265</v>
      </c>
      <c r="M19" s="42">
        <f>'[12]efecte socio eco'!M20</f>
        <v>2733758947.0844665</v>
      </c>
      <c r="N19" s="42">
        <f>'[12]efecte socio eco'!N20</f>
        <v>2155588144.9507837</v>
      </c>
      <c r="O19" s="42"/>
      <c r="P19" s="42">
        <f>'[12]efecte socio eco'!P20</f>
        <v>21671.406519991531</v>
      </c>
      <c r="Q19" s="42">
        <f>'[12]efecte socio eco'!Q20</f>
        <v>2750.1266556802516</v>
      </c>
      <c r="R19" s="42">
        <f>'[12]efecte socio eco'!R20</f>
        <v>8838.5676272194069</v>
      </c>
      <c r="S19" s="42">
        <f>'[12]efecte socio eco'!S20</f>
        <v>20611.729941577687</v>
      </c>
      <c r="T19" s="42">
        <f>'[12]efecte socio eco'!T20</f>
        <v>155232.08403067989</v>
      </c>
      <c r="U19" s="42">
        <f>'[12]efecte socio eco'!U20</f>
        <v>20937.960698932686</v>
      </c>
      <c r="V19" s="42">
        <f>'[12]efecte socio eco'!V20</f>
        <v>129.38757565882889</v>
      </c>
      <c r="W19" s="42">
        <f>'[12]efecte socio eco'!W20</f>
        <v>7217.3244429774204</v>
      </c>
      <c r="X19" s="42">
        <f>'[12]efecte socio eco'!X20</f>
        <v>20394026.707016494</v>
      </c>
    </row>
    <row r="20" spans="1:24">
      <c r="A20" s="54">
        <f t="shared" si="0"/>
        <v>2040</v>
      </c>
      <c r="C20" s="42">
        <f>'[12]efecte socio eco'!C21</f>
        <v>20423169091.786083</v>
      </c>
      <c r="D20" s="42">
        <f>'[12]efecte socio eco'!D21</f>
        <v>8671053516.2880096</v>
      </c>
      <c r="E20" s="42">
        <f>'[12]efecte socio eco'!E21</f>
        <v>8683436470.3916264</v>
      </c>
      <c r="F20" s="42">
        <f>'[12]efecte socio eco'!F21</f>
        <v>5700188985.6950846</v>
      </c>
      <c r="G20" s="42">
        <f>'[12]efecte socio eco'!G21</f>
        <v>7595083159.5260973</v>
      </c>
      <c r="H20" s="42">
        <f>'[12]efecte socio eco'!H21</f>
        <v>80208739.083767131</v>
      </c>
      <c r="I20" s="42">
        <f>'[12]efecte socio eco'!I21</f>
        <v>4841940.9009594368</v>
      </c>
      <c r="J20" s="42">
        <f>'[12]efecte socio eco'!J21</f>
        <v>1561546472.788655</v>
      </c>
      <c r="K20" s="42">
        <f>'[12]efecte socio eco'!K21</f>
        <v>1103596157.1224904</v>
      </c>
      <c r="L20" s="42">
        <f>'[12]efecte socio eco'!L21</f>
        <v>1629363949.4915924</v>
      </c>
      <c r="M20" s="42">
        <f>'[12]efecte socio eco'!M21</f>
        <v>2738397339.9059391</v>
      </c>
      <c r="N20" s="42">
        <f>'[12]efecte socio eco'!N21</f>
        <v>2159350362.1615663</v>
      </c>
      <c r="O20" s="42"/>
      <c r="P20" s="42">
        <f>'[12]efecte socio eco'!P21</f>
        <v>21951.939334416762</v>
      </c>
      <c r="Q20" s="42">
        <f>'[12]efecte socio eco'!Q21</f>
        <v>2785.924293354788</v>
      </c>
      <c r="R20" s="42">
        <f>'[12]efecte socio eco'!R21</f>
        <v>8953.1462132109427</v>
      </c>
      <c r="S20" s="42">
        <f>'[12]efecte socio eco'!S21</f>
        <v>20879.212256465758</v>
      </c>
      <c r="T20" s="42">
        <f>'[12]efecte socio eco'!T21</f>
        <v>157604.53248622807</v>
      </c>
      <c r="U20" s="42">
        <f>'[12]efecte socio eco'!U21</f>
        <v>21220.715146782139</v>
      </c>
      <c r="V20" s="42">
        <f>'[12]efecte socio eco'!V21</f>
        <v>131.25422869364584</v>
      </c>
      <c r="W20" s="42">
        <f>'[12]efecte socio eco'!W21</f>
        <v>7322.6355206123226</v>
      </c>
      <c r="X20" s="42">
        <f>'[12]efecte socio eco'!X21</f>
        <v>20688098.139539365</v>
      </c>
    </row>
    <row r="21" spans="1:24">
      <c r="A21">
        <f t="shared" si="0"/>
        <v>2041</v>
      </c>
      <c r="C21" s="42">
        <f>'[12]efecte socio eco'!C22</f>
        <v>20959792640.835262</v>
      </c>
      <c r="D21" s="42">
        <f>'[12]efecte socio eco'!D22</f>
        <v>8951633021.8845558</v>
      </c>
      <c r="E21" s="42">
        <f>'[12]efecte socio eco'!E22</f>
        <v>8793186875.7657223</v>
      </c>
      <c r="F21" s="42">
        <f>'[12]efecte socio eco'!F22</f>
        <v>5848392447.8793182</v>
      </c>
      <c r="G21" s="42">
        <f>'[12]efecte socio eco'!G22</f>
        <v>7808686730.5138998</v>
      </c>
      <c r="H21" s="42">
        <f>'[12]efecte socio eco'!H22</f>
        <v>82341983.655450374</v>
      </c>
      <c r="I21" s="42">
        <f>'[12]efecte socio eco'!I22</f>
        <v>4974613.7839827836</v>
      </c>
      <c r="J21" s="42">
        <f>'[12]efecte socio eco'!J22</f>
        <v>1605015522.8703325</v>
      </c>
      <c r="K21" s="42">
        <f>'[12]efecte socio eco'!K22</f>
        <v>1129767484.4123142</v>
      </c>
      <c r="L21" s="42">
        <f>'[12]efecte socio eco'!L22</f>
        <v>1738280930.9823987</v>
      </c>
      <c r="M21" s="42">
        <f>'[12]efecte socio eco'!M22</f>
        <v>2742313996.2063079</v>
      </c>
      <c r="N21" s="42">
        <f>'[12]efecte socio eco'!N22</f>
        <v>2162062022.8089809</v>
      </c>
      <c r="O21" s="42"/>
      <c r="P21" s="42">
        <f>'[12]efecte socio eco'!P22</f>
        <v>22164.476608764544</v>
      </c>
      <c r="Q21" s="42">
        <f>'[12]efecte socio eco'!Q22</f>
        <v>2813.1069004000874</v>
      </c>
      <c r="R21" s="42">
        <f>'[12]efecte socio eco'!R22</f>
        <v>9040.110744135256</v>
      </c>
      <c r="S21" s="42">
        <f>'[12]efecte socio eco'!S22</f>
        <v>21082.365528397746</v>
      </c>
      <c r="T21" s="42">
        <f>'[12]efecte socio eco'!T22</f>
        <v>159469.53153305856</v>
      </c>
      <c r="U21" s="42">
        <f>'[12]efecte socio eco'!U22</f>
        <v>21439.921968505882</v>
      </c>
      <c r="V21" s="42">
        <f>'[12]efecte socio eco'!V22</f>
        <v>132.71399952953394</v>
      </c>
      <c r="W21" s="42">
        <f>'[12]efecte socio eco'!W22</f>
        <v>7405.1589229570009</v>
      </c>
      <c r="X21" s="42">
        <f>'[12]efecte socio eco'!X22</f>
        <v>20918055.781908367</v>
      </c>
    </row>
    <row r="22" spans="1:24">
      <c r="A22">
        <f t="shared" si="0"/>
        <v>2042</v>
      </c>
      <c r="C22" s="42">
        <f>'[12]efecte socio eco'!C23</f>
        <v>21510516099.261875</v>
      </c>
      <c r="D22" s="42">
        <f>'[12]efecte socio eco'!D23</f>
        <v>9241291569.46982</v>
      </c>
      <c r="E22" s="42">
        <f>'[12]efecte socio eco'!E23</f>
        <v>8904324422.223978</v>
      </c>
      <c r="F22" s="42">
        <f>'[12]efecte socio eco'!F23</f>
        <v>6000449162.3431721</v>
      </c>
      <c r="G22" s="42">
        <f>'[12]efecte socio eco'!G23</f>
        <v>8028297672.926137</v>
      </c>
      <c r="H22" s="42">
        <f>'[12]efecte socio eco'!H23</f>
        <v>84531964.344102904</v>
      </c>
      <c r="I22" s="42">
        <f>'[12]efecte socio eco'!I23</f>
        <v>5110922.0054478366</v>
      </c>
      <c r="J22" s="42">
        <f>'[12]efecte socio eco'!J23</f>
        <v>1649694628.7191169</v>
      </c>
      <c r="K22" s="42">
        <f>'[12]efecte socio eco'!K23</f>
        <v>1156559453.9250114</v>
      </c>
      <c r="L22" s="42">
        <f>'[12]efecte socio eco'!L23</f>
        <v>1854478611.7060378</v>
      </c>
      <c r="M22" s="42">
        <f>'[12]efecte socio eco'!M23</f>
        <v>2746236254.3951797</v>
      </c>
      <c r="N22" s="42">
        <f>'[12]efecte socio eco'!N23</f>
        <v>2164777088.695117</v>
      </c>
      <c r="O22" s="42"/>
      <c r="P22" s="42">
        <f>'[12]efecte socio eco'!P23</f>
        <v>22379.071655425698</v>
      </c>
      <c r="Q22" s="42">
        <f>'[12]efecte socio eco'!Q23</f>
        <v>2840.5547314959977</v>
      </c>
      <c r="R22" s="42">
        <f>'[12]efecte socio eco'!R23</f>
        <v>9127.9199870143148</v>
      </c>
      <c r="S22" s="42">
        <f>'[12]efecte socio eco'!S23</f>
        <v>21287.495467427598</v>
      </c>
      <c r="T22" s="42">
        <f>'[12]efecte socio eco'!T23</f>
        <v>161356.59987821322</v>
      </c>
      <c r="U22" s="42">
        <f>'[12]efecte socio eco'!U23</f>
        <v>21661.393163996385</v>
      </c>
      <c r="V22" s="42">
        <f>'[12]efecte socio eco'!V23</f>
        <v>134.19000550629724</v>
      </c>
      <c r="W22" s="42">
        <f>'[12]efecte socio eco'!W23</f>
        <v>7488.6123336184082</v>
      </c>
      <c r="X22" s="42">
        <f>'[12]efecte socio eco'!X23</f>
        <v>21150569.508308258</v>
      </c>
    </row>
    <row r="23" spans="1:24">
      <c r="A23">
        <f t="shared" si="0"/>
        <v>2043</v>
      </c>
      <c r="C23" s="42">
        <f>'[12]efecte socio eco'!C24</f>
        <v>22075709945.485668</v>
      </c>
      <c r="D23" s="42">
        <f>'[12]efecte socio eco'!D24</f>
        <v>9540322940.3135986</v>
      </c>
      <c r="E23" s="42">
        <f>'[12]efecte socio eco'!E24</f>
        <v>9016866641.9147339</v>
      </c>
      <c r="F23" s="42">
        <f>'[12]efecte socio eco'!F24</f>
        <v>6156459312.6647587</v>
      </c>
      <c r="G23" s="42">
        <f>'[12]efecte socio eco'!G24</f>
        <v>8254084937.6434717</v>
      </c>
      <c r="H23" s="42">
        <f>'[12]efecte socio eco'!H24</f>
        <v>86780190.112649783</v>
      </c>
      <c r="I23" s="42">
        <f>'[12]efecte socio eco'!I24</f>
        <v>5250965.1764076203</v>
      </c>
      <c r="J23" s="42">
        <f>'[12]efecte socio eco'!J24</f>
        <v>1695617474.8750834</v>
      </c>
      <c r="K23" s="42">
        <f>'[12]efecte socio eco'!K24</f>
        <v>1183986783.9346898</v>
      </c>
      <c r="L23" s="42">
        <f>'[12]efecte socio eco'!L24</f>
        <v>1978443679.6021988</v>
      </c>
      <c r="M23" s="42">
        <f>'[12]efecte socio eco'!M24</f>
        <v>2750164122.4847856</v>
      </c>
      <c r="N23" s="42">
        <f>'[12]efecte socio eco'!N24</f>
        <v>2167495564.0961924</v>
      </c>
      <c r="O23" s="42"/>
      <c r="P23" s="42">
        <f>'[12]efecte socio eco'!P24</f>
        <v>22595.74439762031</v>
      </c>
      <c r="Q23" s="42">
        <f>'[12]efecte socio eco'!Q24</f>
        <v>2868.2703744663031</v>
      </c>
      <c r="R23" s="42">
        <f>'[12]efecte socio eco'!R24</f>
        <v>9216.5821467826936</v>
      </c>
      <c r="S23" s="42">
        <f>'[12]efecte socio eco'!S24</f>
        <v>21494.621306387638</v>
      </c>
      <c r="T23" s="42">
        <f>'[12]efecte socio eco'!T24</f>
        <v>163265.99867674697</v>
      </c>
      <c r="U23" s="42">
        <f>'[12]efecte socio eco'!U24</f>
        <v>21885.152123896853</v>
      </c>
      <c r="V23" s="42">
        <f>'[12]efecte socio eco'!V24</f>
        <v>135.68242718638621</v>
      </c>
      <c r="W23" s="42">
        <f>'[12]efecte socio eco'!W24</f>
        <v>7573.006233447365</v>
      </c>
      <c r="X23" s="42">
        <f>'[12]efecte socio eco'!X24</f>
        <v>21385667.730778337</v>
      </c>
    </row>
    <row r="24" spans="1:24">
      <c r="A24">
        <f t="shared" si="0"/>
        <v>2044</v>
      </c>
      <c r="C24" s="42">
        <f>'[12]efecte socio eco'!C25</f>
        <v>22655754392.333599</v>
      </c>
      <c r="D24" s="42">
        <f>'[12]efecte socio eco'!D25</f>
        <v>9849030421.9127312</v>
      </c>
      <c r="E24" s="42">
        <f>'[12]efecte socio eco'!E25</f>
        <v>9130831288.5760651</v>
      </c>
      <c r="F24" s="42">
        <f>'[12]efecte socio eco'!F25</f>
        <v>6316525687.169713</v>
      </c>
      <c r="G24" s="42">
        <f>'[12]efecte socio eco'!G25</f>
        <v>8486222227.1089487</v>
      </c>
      <c r="H24" s="42">
        <f>'[12]efecte socio eco'!H25</f>
        <v>89088210.0566376</v>
      </c>
      <c r="I24" s="42">
        <f>'[12]efecte socio eco'!I25</f>
        <v>5394845.6373341782</v>
      </c>
      <c r="J24" s="42">
        <f>'[12]efecte socio eco'!J25</f>
        <v>1742818683.5609093</v>
      </c>
      <c r="K24" s="42">
        <f>'[12]efecte socio eco'!K25</f>
        <v>1212064541.7532513</v>
      </c>
      <c r="L24" s="42">
        <f>'[12]efecte socio eco'!L25</f>
        <v>2110695355.9075897</v>
      </c>
      <c r="M24" s="42">
        <f>'[12]efecte socio eco'!M25</f>
        <v>2754097608.498816</v>
      </c>
      <c r="N24" s="42">
        <f>'[12]efecte socio eco'!N25</f>
        <v>2170217453.2937942</v>
      </c>
      <c r="O24" s="42"/>
      <c r="P24" s="42">
        <f>'[12]efecte socio eco'!P25</f>
        <v>22814.514951463814</v>
      </c>
      <c r="Q24" s="42">
        <f>'[12]efecte socio eco'!Q25</f>
        <v>2896.2564423845033</v>
      </c>
      <c r="R24" s="42">
        <f>'[12]efecte socio eco'!R25</f>
        <v>9306.1055080718979</v>
      </c>
      <c r="S24" s="42">
        <f>'[12]efecte socio eco'!S25</f>
        <v>21703.762465244308</v>
      </c>
      <c r="T24" s="42">
        <f>'[12]efecte socio eco'!T25</f>
        <v>165197.99217406957</v>
      </c>
      <c r="U24" s="42">
        <f>'[12]efecte socio eco'!U25</f>
        <v>22111.222480472348</v>
      </c>
      <c r="V24" s="42">
        <f>'[12]efecte socio eco'!V25</f>
        <v>137.19144714041366</v>
      </c>
      <c r="W24" s="42">
        <f>'[12]efecte socio eco'!W25</f>
        <v>7658.3512214100156</v>
      </c>
      <c r="X24" s="42">
        <f>'[12]efecte socio eco'!X25</f>
        <v>21623379.177170679</v>
      </c>
    </row>
    <row r="25" spans="1:24">
      <c r="A25" s="54">
        <f t="shared" si="0"/>
        <v>2045</v>
      </c>
      <c r="C25" s="42">
        <f>'[12]efecte socio eco'!C26</f>
        <v>23251039642.813671</v>
      </c>
      <c r="D25" s="42">
        <f>'[12]efecte socio eco'!D26</f>
        <v>10167727115.595303</v>
      </c>
      <c r="E25" s="42">
        <f>'[12]efecte socio eco'!E26</f>
        <v>9246236340.3364716</v>
      </c>
      <c r="F25" s="42">
        <f>'[12]efecte socio eco'!F26</f>
        <v>6480753746.653965</v>
      </c>
      <c r="G25" s="42">
        <f>'[12]efecte socio eco'!G26</f>
        <v>8724888128.960598</v>
      </c>
      <c r="H25" s="42">
        <f>'[12]efecte socio eco'!H26</f>
        <v>91457614.471608117</v>
      </c>
      <c r="I25" s="42">
        <f>'[12]efecte socio eco'!I26</f>
        <v>5542668.5329067372</v>
      </c>
      <c r="J25" s="42">
        <f>'[12]efecte socio eco'!J26</f>
        <v>1791333840.7843122</v>
      </c>
      <c r="K25" s="42">
        <f>'[12]efecte socio eco'!K26</f>
        <v>1240808152.0076809</v>
      </c>
      <c r="L25" s="42">
        <f>'[12]efecte socio eco'!L26</f>
        <v>2251787569.8870683</v>
      </c>
      <c r="M25" s="42">
        <f>'[12]efecte socio eco'!M26</f>
        <v>2758036720.4724379</v>
      </c>
      <c r="N25" s="42">
        <f>'[12]efecte socio eco'!N26</f>
        <v>2172942760.5748868</v>
      </c>
      <c r="O25" s="42"/>
      <c r="P25" s="42">
        <f>'[12]efecte socio eco'!P26</f>
        <v>23035.403627834581</v>
      </c>
      <c r="Q25" s="42">
        <f>'[12]efecte socio eco'!Q26</f>
        <v>2924.5155738201797</v>
      </c>
      <c r="R25" s="42">
        <f>'[12]efecte socio eco'!R26</f>
        <v>9396.4984359844857</v>
      </c>
      <c r="S25" s="42">
        <f>'[12]efecte socio eco'!S26</f>
        <v>21914.938552918968</v>
      </c>
      <c r="T25" s="42">
        <f>'[12]efecte socio eco'!T26</f>
        <v>167152.84774251503</v>
      </c>
      <c r="U25" s="42">
        <f>'[12]efecte socio eco'!U26</f>
        <v>22339.62811010571</v>
      </c>
      <c r="V25" s="42">
        <f>'[12]efecte socio eco'!V26</f>
        <v>138.7172499694889</v>
      </c>
      <c r="W25" s="42">
        <f>'[12]efecte socio eco'!W26</f>
        <v>7744.6580159189434</v>
      </c>
      <c r="X25" s="42">
        <f>'[12]efecte socio eco'!X26</f>
        <v>21863732.894660536</v>
      </c>
    </row>
    <row r="26" spans="1:24">
      <c r="A26">
        <f t="shared" si="0"/>
        <v>2046</v>
      </c>
      <c r="C26" s="42">
        <f>'[12]efecte socio eco'!C27</f>
        <v>23849326253.634377</v>
      </c>
      <c r="D26" s="42">
        <f>'[12]efecte socio eco'!D27</f>
        <v>10493736558.383354</v>
      </c>
      <c r="E26" s="42">
        <f>'[12]efecte socio eco'!E27</f>
        <v>9361582354.3415451</v>
      </c>
      <c r="F26" s="42">
        <f>'[12]efecte socio eco'!F27</f>
        <v>6648499778.2423382</v>
      </c>
      <c r="G26" s="42">
        <f>'[12]efecte socio eco'!G27</f>
        <v>8969325856.198904</v>
      </c>
      <c r="H26" s="42">
        <f>'[12]efecte socio eco'!H27</f>
        <v>93870715.480375737</v>
      </c>
      <c r="I26" s="42">
        <f>'[12]efecte socio eco'!I27</f>
        <v>5693664.8114125868</v>
      </c>
      <c r="J26" s="42">
        <f>'[12]efecte socio eco'!J27</f>
        <v>1840907529.1970713</v>
      </c>
      <c r="K26" s="42">
        <f>'[12]efecte socio eco'!K27</f>
        <v>1268176799.0036924</v>
      </c>
      <c r="L26" s="42">
        <f>'[12]efecte socio eco'!L27</f>
        <v>2374735178.8100314</v>
      </c>
      <c r="M26" s="42">
        <f>'[12]efecte socio eco'!M27</f>
        <v>2761426081.0838614</v>
      </c>
      <c r="N26" s="42">
        <f>'[12]efecte socio eco'!N27</f>
        <v>2175296840.4588718</v>
      </c>
      <c r="O26" s="42"/>
      <c r="P26" s="42">
        <f>'[12]efecte socio eco'!P27</f>
        <v>23254.632628999996</v>
      </c>
      <c r="Q26" s="42">
        <f>'[12]efecte socio eco'!Q27</f>
        <v>2952.7602302042264</v>
      </c>
      <c r="R26" s="42">
        <f>'[12]efecte socio eco'!R27</f>
        <v>9486.4518531123304</v>
      </c>
      <c r="S26" s="42">
        <f>'[12]efecte socio eco'!S27</f>
        <v>22124.780095218979</v>
      </c>
      <c r="T26" s="42">
        <f>'[12]efecte socio eco'!T27</f>
        <v>169113.10509921383</v>
      </c>
      <c r="U26" s="42">
        <f>'[12]efecte socio eco'!U27</f>
        <v>22565.748653954335</v>
      </c>
      <c r="V26" s="42">
        <f>'[12]efecte socio eco'!V27</f>
        <v>140.23841937830369</v>
      </c>
      <c r="W26" s="42">
        <f>'[12]efecte socio eco'!W27</f>
        <v>7830.7263509569493</v>
      </c>
      <c r="X26" s="42">
        <f>'[12]efecte socio eco'!X27</f>
        <v>22103345.219394721</v>
      </c>
    </row>
    <row r="27" spans="1:24">
      <c r="A27">
        <f t="shared" si="0"/>
        <v>2047</v>
      </c>
      <c r="C27" s="42">
        <f>'[12]efecte socio eco'!C28</f>
        <v>24463007740.305202</v>
      </c>
      <c r="D27" s="42">
        <f>'[12]efecte socio eco'!D28</f>
        <v>10830198893.502077</v>
      </c>
      <c r="E27" s="42">
        <f>'[12]efecte socio eco'!E28</f>
        <v>9478367300.0867481</v>
      </c>
      <c r="F27" s="42">
        <f>'[12]efecte socio eco'!F28</f>
        <v>6820587701.5633173</v>
      </c>
      <c r="G27" s="42">
        <f>'[12]efecte socio eco'!G28</f>
        <v>9220611786.1435699</v>
      </c>
      <c r="H27" s="42">
        <f>'[12]efecte socio eco'!H28</f>
        <v>96347485.94424732</v>
      </c>
      <c r="I27" s="42">
        <f>'[12]efecte socio eco'!I28</f>
        <v>5848774.6096043522</v>
      </c>
      <c r="J27" s="42">
        <f>'[12]efecte socio eco'!J28</f>
        <v>1891853128.5997825</v>
      </c>
      <c r="K27" s="42">
        <f>'[12]efecte socio eco'!K28</f>
        <v>1296149119.3694994</v>
      </c>
      <c r="L27" s="42">
        <f>'[12]efecte socio eco'!L28</f>
        <v>2504395727.5955377</v>
      </c>
      <c r="M27" s="42">
        <f>'[12]efecte socio eco'!M28</f>
        <v>2764819606.8919516</v>
      </c>
      <c r="N27" s="42">
        <f>'[12]efecte socio eco'!N28</f>
        <v>2177653470.6595063</v>
      </c>
      <c r="O27" s="42"/>
      <c r="P27" s="42">
        <f>'[12]efecte socio eco'!P28</f>
        <v>23475.948042703625</v>
      </c>
      <c r="Q27" s="42">
        <f>'[12]efecte socio eco'!Q28</f>
        <v>2981.2776704371245</v>
      </c>
      <c r="R27" s="42">
        <f>'[12]efecte socio eco'!R28</f>
        <v>9577.2664013634458</v>
      </c>
      <c r="S27" s="42">
        <f>'[12]efecte socio eco'!S28</f>
        <v>22336.630927792314</v>
      </c>
      <c r="T27" s="42">
        <f>'[12]efecte socio eco'!T28</f>
        <v>171096.35104962427</v>
      </c>
      <c r="U27" s="42">
        <f>'[12]efecte socio eco'!U28</f>
        <v>22794.15797808607</v>
      </c>
      <c r="V27" s="42">
        <f>'[12]efecte socio eco'!V28</f>
        <v>141.77626988749225</v>
      </c>
      <c r="W27" s="42">
        <f>'[12]efecte socio eco'!W28</f>
        <v>7917.7511850787096</v>
      </c>
      <c r="X27" s="42">
        <f>'[12]efecte socio eco'!X28</f>
        <v>22345583.539719008</v>
      </c>
    </row>
    <row r="28" spans="1:24">
      <c r="A28">
        <f t="shared" si="0"/>
        <v>2048</v>
      </c>
      <c r="C28" s="42">
        <f>'[12]efecte socio eco'!C29</f>
        <v>25092480237.718948</v>
      </c>
      <c r="D28" s="42">
        <f>'[12]efecte socio eco'!D29</f>
        <v>11177449273.691658</v>
      </c>
      <c r="E28" s="42">
        <f>'[12]efecte socio eco'!E29</f>
        <v>9596609128.1234779</v>
      </c>
      <c r="F28" s="42">
        <f>'[12]efecte socio eco'!F29</f>
        <v>6997129900.9376459</v>
      </c>
      <c r="G28" s="42">
        <f>'[12]efecte socio eco'!G29</f>
        <v>9478937779.0317078</v>
      </c>
      <c r="H28" s="42">
        <f>'[12]efecte socio eco'!H29</f>
        <v>98889605.776122704</v>
      </c>
      <c r="I28" s="42">
        <f>'[12]efecte socio eco'!I29</f>
        <v>6008109.9901392972</v>
      </c>
      <c r="J28" s="42">
        <f>'[12]efecte socio eco'!J29</f>
        <v>1944208605.4989662</v>
      </c>
      <c r="K28" s="42">
        <f>'[12]efecte socio eco'!K29</f>
        <v>1324738428.3975041</v>
      </c>
      <c r="L28" s="42">
        <f>'[12]efecte socio eco'!L29</f>
        <v>2641135742.7827597</v>
      </c>
      <c r="M28" s="42">
        <f>'[12]efecte socio eco'!M29</f>
        <v>2768217303.0153322</v>
      </c>
      <c r="N28" s="42">
        <f>'[12]efecte socio eco'!N29</f>
        <v>2180012653.939702</v>
      </c>
      <c r="O28" s="42"/>
      <c r="P28" s="42">
        <f>'[12]efecte socio eco'!P29</f>
        <v>23699.369725430046</v>
      </c>
      <c r="Q28" s="42">
        <f>'[12]efecte socio eco'!Q29</f>
        <v>3010.0705290359019</v>
      </c>
      <c r="R28" s="42">
        <f>'[12]efecte socio eco'!R29</f>
        <v>9668.9503244136686</v>
      </c>
      <c r="S28" s="42">
        <f>'[12]efecte socio eco'!S29</f>
        <v>22550.510290143971</v>
      </c>
      <c r="T28" s="42">
        <f>'[12]efecte socio eco'!T29</f>
        <v>173102.85518867426</v>
      </c>
      <c r="U28" s="42">
        <f>'[12]efecte socio eco'!U29</f>
        <v>23024.879249414877</v>
      </c>
      <c r="V28" s="42">
        <f>'[12]efecte socio eco'!V29</f>
        <v>143.33098442152576</v>
      </c>
      <c r="W28" s="42">
        <f>'[12]efecte socio eco'!W29</f>
        <v>8005.7431480994373</v>
      </c>
      <c r="X28" s="42">
        <f>'[12]efecte socio eco'!X29</f>
        <v>22590476.634841006</v>
      </c>
    </row>
    <row r="29" spans="1:24">
      <c r="A29">
        <f t="shared" si="0"/>
        <v>2049</v>
      </c>
      <c r="C29" s="42">
        <f>'[12]efecte socio eco'!C30</f>
        <v>25738150073.95573</v>
      </c>
      <c r="D29" s="42">
        <f>'[12]efecte socio eco'!D30</f>
        <v>11535833597.747602</v>
      </c>
      <c r="E29" s="42">
        <f>'[12]efecte socio eco'!E30</f>
        <v>9716326012.9347363</v>
      </c>
      <c r="F29" s="42">
        <f>'[12]efecte socio eco'!F30</f>
        <v>7178241669.6106415</v>
      </c>
      <c r="G29" s="42">
        <f>'[12]efecte socio eco'!G30</f>
        <v>9744501070.2845745</v>
      </c>
      <c r="H29" s="42">
        <f>'[12]efecte socio eco'!H30</f>
        <v>101498799.21325389</v>
      </c>
      <c r="I29" s="42">
        <f>'[12]efecte socio eco'!I30</f>
        <v>6171786.0685442761</v>
      </c>
      <c r="J29" s="42">
        <f>'[12]efecte socio eco'!J30</f>
        <v>1998012977.0929351</v>
      </c>
      <c r="K29" s="42">
        <f>'[12]efecte socio eco'!K30</f>
        <v>1353958335.0770323</v>
      </c>
      <c r="L29" s="42">
        <f>'[12]efecte socio eco'!L30</f>
        <v>2785341763.2611475</v>
      </c>
      <c r="M29" s="42">
        <f>'[12]efecte socio eco'!M30</f>
        <v>2771619174.5789185</v>
      </c>
      <c r="N29" s="42">
        <f>'[12]efecte socio eco'!N30</f>
        <v>2182374393.0653634</v>
      </c>
      <c r="O29" s="42"/>
      <c r="P29" s="42">
        <f>'[12]efecte socio eco'!P30</f>
        <v>23924.917722638911</v>
      </c>
      <c r="Q29" s="42">
        <f>'[12]efecte socio eco'!Q30</f>
        <v>3039.1414659614688</v>
      </c>
      <c r="R29" s="42">
        <f>'[12]efecte socio eco'!R30</f>
        <v>9761.5119448561964</v>
      </c>
      <c r="S29" s="42">
        <f>'[12]efecte socio eco'!S30</f>
        <v>22766.437606002484</v>
      </c>
      <c r="T29" s="42">
        <f>'[12]efecte socio eco'!T30</f>
        <v>175132.89027292165</v>
      </c>
      <c r="U29" s="42">
        <f>'[12]efecte socio eco'!U30</f>
        <v>23257.935869349003</v>
      </c>
      <c r="V29" s="42">
        <f>'[12]efecte socio eco'!V30</f>
        <v>144.90274791081993</v>
      </c>
      <c r="W29" s="42">
        <f>'[12]efecte socio eco'!W30</f>
        <v>8094.7129879661607</v>
      </c>
      <c r="X29" s="42">
        <f>'[12]efecte socio eco'!X30</f>
        <v>22838053.599369761</v>
      </c>
    </row>
    <row r="30" spans="1:24">
      <c r="A30" s="54">
        <f t="shared" si="0"/>
        <v>2050</v>
      </c>
      <c r="C30" s="42">
        <f>'[12]efecte socio eco'!C31</f>
        <v>26400434032.570068</v>
      </c>
      <c r="D30" s="42">
        <f>'[12]efecte socio eco'!D31</f>
        <v>11905708855.073206</v>
      </c>
      <c r="E30" s="42">
        <f>'[12]efecte socio eco'!E31</f>
        <v>9837536355.7286644</v>
      </c>
      <c r="F30" s="42">
        <f>'[12]efecte socio eco'!F31</f>
        <v>7364041285.0459843</v>
      </c>
      <c r="G30" s="42">
        <f>'[12]efecte socio eco'!G31</f>
        <v>10017504421.099504</v>
      </c>
      <c r="H30" s="42">
        <f>'[12]efecte socio eco'!H31</f>
        <v>104176835.98673916</v>
      </c>
      <c r="I30" s="42">
        <f>'[12]efecte socio eco'!I31</f>
        <v>6339921.0963836024</v>
      </c>
      <c r="J30" s="42">
        <f>'[12]efecte socio eco'!J31</f>
        <v>2053306340.348825</v>
      </c>
      <c r="K30" s="42">
        <f>'[12]efecte socio eco'!K31</f>
        <v>1383822748.5724397</v>
      </c>
      <c r="L30" s="42">
        <f>'[12]efecte socio eco'!L31</f>
        <v>2937421432.9448204</v>
      </c>
      <c r="M30" s="42">
        <f>'[12]efecte socio eco'!M31</f>
        <v>2775025226.7139215</v>
      </c>
      <c r="N30" s="42">
        <f>'[12]efecte socio eco'!N31</f>
        <v>2184738690.8053918</v>
      </c>
      <c r="O30" s="42"/>
      <c r="P30" s="42">
        <f>'[12]efecte socio eco'!P31</f>
        <v>24152.612270563444</v>
      </c>
      <c r="Q30" s="42">
        <f>'[12]efecte socio eco'!Q31</f>
        <v>3068.4931668643499</v>
      </c>
      <c r="R30" s="42">
        <f>'[12]efecte socio eco'!R31</f>
        <v>9854.9596649570594</v>
      </c>
      <c r="S30" s="42">
        <f>'[12]efecte socio eco'!S31</f>
        <v>22984.4324850839</v>
      </c>
      <c r="T30" s="42">
        <f>'[12]efecte socio eco'!T31</f>
        <v>177186.73225763164</v>
      </c>
      <c r="U30" s="42">
        <f>'[12]efecte socio eco'!U31</f>
        <v>23493.351476164524</v>
      </c>
      <c r="V30" s="42">
        <f>'[12]efecte socio eco'!V31</f>
        <v>146.49174731373216</v>
      </c>
      <c r="W30" s="42">
        <f>'[12]efecte socio eco'!W31</f>
        <v>8184.6715720705497</v>
      </c>
      <c r="X30" s="42">
        <f>'[12]efecte socio eco'!X31</f>
        <v>23088343.846772369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"/>
  <sheetViews>
    <sheetView workbookViewId="0">
      <selection activeCell="C5" sqref="C5"/>
    </sheetView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5.26953125" customWidth="1"/>
    <col min="8" max="8" width="12" customWidth="1"/>
    <col min="10" max="11" width="12.1796875" customWidth="1"/>
    <col min="12" max="14" width="12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1" spans="1:24">
      <c r="A1">
        <v>8</v>
      </c>
      <c r="B1" t="str">
        <f>VLOOKUP(A1,investitii!$A$13:$B$33,2,FALSE)</f>
        <v>Focsani - Braila - Tulcea</v>
      </c>
    </row>
    <row r="3" spans="1:24"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'[13]efecte socio eco'!C6</f>
        <v>12284178478.423519</v>
      </c>
      <c r="D5" s="42">
        <f>'[13]efecte socio eco'!D6</f>
        <v>4758969789.5826015</v>
      </c>
      <c r="E5" s="42">
        <f>'[13]efecte socio eco'!E6</f>
        <v>6344037151.2450352</v>
      </c>
      <c r="F5" s="42">
        <f>'[13]efecte socio eco'!F6</f>
        <v>3497236446.5665956</v>
      </c>
      <c r="G5" s="42">
        <f>'[13]efecte socio eco'!G6</f>
        <v>4600604034.0840912</v>
      </c>
      <c r="H5" s="42">
        <f>'[13]efecte socio eco'!H6</f>
        <v>51697335.839046784</v>
      </c>
      <c r="I5" s="42">
        <f>'[13]efecte socio eco'!I6</f>
        <v>3024710.014967924</v>
      </c>
      <c r="J5" s="42">
        <f>'[13]efecte socio eco'!J6</f>
        <v>962300427.66174793</v>
      </c>
      <c r="K5" s="42">
        <f>'[13]efecte socio eco'!K6</f>
        <v>722414609.04088604</v>
      </c>
      <c r="L5" s="42">
        <f>'[13]efecte socio eco'!L6</f>
        <v>818305568.5857662</v>
      </c>
      <c r="M5" s="42">
        <f>'[13]efecte socio eco'!M6</f>
        <v>2642252138.7043757</v>
      </c>
      <c r="N5" s="42">
        <f>'[13]efecte socio eco'!N6</f>
        <v>2086164782.9441452</v>
      </c>
      <c r="O5" s="42"/>
      <c r="P5" s="42">
        <f>'[13]efecte socio eco'!P6</f>
        <v>17595.045306828382</v>
      </c>
      <c r="Q5" s="42">
        <f>'[13]efecte socio eco'!Q6</f>
        <v>2232.2128562594544</v>
      </c>
      <c r="R5" s="42">
        <f>'[13]efecte socio eco'!R6</f>
        <v>7176.9385717504501</v>
      </c>
      <c r="S5" s="42">
        <f>'[13]efecte socio eco'!S6</f>
        <v>16724.869871275612</v>
      </c>
      <c r="T5" s="42">
        <f>'[13]efecte socio eco'!T6</f>
        <v>124690.25299663897</v>
      </c>
      <c r="U5" s="42">
        <f>'[13]efecte socio eco'!U6</f>
        <v>17864.380895932616</v>
      </c>
      <c r="V5" s="42">
        <f>'[13]efecte socio eco'!V6</f>
        <v>107.09249698871899</v>
      </c>
      <c r="W5" s="42">
        <f>'[13]efecte socio eco'!W6</f>
        <v>5886.9635227820936</v>
      </c>
      <c r="X5" s="42">
        <f>'[13]efecte socio eco'!X6</f>
        <v>16883844.222780325</v>
      </c>
    </row>
    <row r="6" spans="1:24">
      <c r="A6">
        <f t="shared" ref="A6:A30" si="0">A5+1</f>
        <v>2026</v>
      </c>
      <c r="C6" s="42">
        <f>'[13]efecte socio eco'!C7</f>
        <v>12825798524.095467</v>
      </c>
      <c r="D6" s="42">
        <f>'[13]efecte socio eco'!D7</f>
        <v>5001881548.0951538</v>
      </c>
      <c r="E6" s="42">
        <f>'[13]efecte socio eco'!E7</f>
        <v>6554710172.369627</v>
      </c>
      <c r="F6" s="42">
        <f>'[13]efecte socio eco'!F7</f>
        <v>3645403443.7472115</v>
      </c>
      <c r="G6" s="42">
        <f>'[13]efecte socio eco'!G7</f>
        <v>4785064611.7617731</v>
      </c>
      <c r="H6" s="42">
        <f>'[13]efecte socio eco'!H7</f>
        <v>53406004.061045893</v>
      </c>
      <c r="I6" s="42">
        <f>'[13]efecte socio eco'!I7</f>
        <v>3134718.6671665097</v>
      </c>
      <c r="J6" s="42">
        <f>'[13]efecte socio eco'!J7</f>
        <v>999847779.07735574</v>
      </c>
      <c r="K6" s="42">
        <f>'[13]efecte socio eco'!K7</f>
        <v>748945851.25603712</v>
      </c>
      <c r="L6" s="42">
        <f>'[13]efecte socio eco'!L7</f>
        <v>849817979.67209387</v>
      </c>
      <c r="M6" s="42">
        <f>'[13]efecte socio eco'!M7</f>
        <v>2652605797.4828362</v>
      </c>
      <c r="N6" s="42">
        <f>'[13]efecte socio eco'!N7</f>
        <v>2094095679.7418211</v>
      </c>
      <c r="O6" s="42"/>
      <c r="P6" s="42">
        <f>'[13]efecte socio eco'!P7</f>
        <v>17950.005416255794</v>
      </c>
      <c r="Q6" s="42">
        <f>'[13]efecte socio eco'!Q7</f>
        <v>2277.3946826942056</v>
      </c>
      <c r="R6" s="42">
        <f>'[13]efecte socio eco'!R7</f>
        <v>7321.9188811075728</v>
      </c>
      <c r="S6" s="42">
        <f>'[13]efecte socio eco'!S7</f>
        <v>17063.009920764584</v>
      </c>
      <c r="T6" s="42">
        <f>'[13]efecte socio eco'!T7</f>
        <v>126935.19752925228</v>
      </c>
      <c r="U6" s="42">
        <f>'[13]efecte socio eco'!U7</f>
        <v>18062.859267169664</v>
      </c>
      <c r="V6" s="42">
        <f>'[13]efecte socio eco'!V7</f>
        <v>108.63017451001063</v>
      </c>
      <c r="W6" s="42">
        <f>'[13]efecte socio eco'!W7</f>
        <v>5983.862714481902</v>
      </c>
      <c r="X6" s="42">
        <f>'[13]efecte socio eco'!X7</f>
        <v>17125814.70169872</v>
      </c>
    </row>
    <row r="7" spans="1:24">
      <c r="A7">
        <f>A6+1</f>
        <v>2027</v>
      </c>
      <c r="C7" s="42">
        <f>'[13]efecte socio eco'!C8</f>
        <v>13391299065.674318</v>
      </c>
      <c r="D7" s="42">
        <f>'[13]efecte socio eco'!D8</f>
        <v>5257192234.3237057</v>
      </c>
      <c r="E7" s="42">
        <f>'[13]efecte socio eco'!E8</f>
        <v>6772379230.997097</v>
      </c>
      <c r="F7" s="42">
        <f>'[13]efecte socio eco'!F8</f>
        <v>3799847814.3307819</v>
      </c>
      <c r="G7" s="42">
        <f>'[13]efecte socio eco'!G8</f>
        <v>4976921110.5978727</v>
      </c>
      <c r="H7" s="42">
        <f>'[13]efecte socio eco'!H8</f>
        <v>55171146.123437069</v>
      </c>
      <c r="I7" s="42">
        <f>'[13]efecte socio eco'!I8</f>
        <v>3248728.332189023</v>
      </c>
      <c r="J7" s="42">
        <f>'[13]efecte socio eco'!J8</f>
        <v>1038860165.2760746</v>
      </c>
      <c r="K7" s="42">
        <f>'[13]efecte socio eco'!K8</f>
        <v>776451474.11724627</v>
      </c>
      <c r="L7" s="42">
        <f>'[13]efecte socio eco'!L8</f>
        <v>882543913.05448747</v>
      </c>
      <c r="M7" s="42">
        <f>'[13]efecte socio eco'!M8</f>
        <v>2663000027.0488195</v>
      </c>
      <c r="N7" s="42">
        <f>'[13]efecte socio eco'!N8</f>
        <v>2102056727.1414673</v>
      </c>
      <c r="O7" s="42"/>
      <c r="P7" s="42">
        <f>'[13]efecte socio eco'!P8</f>
        <v>18312.126443833033</v>
      </c>
      <c r="Q7" s="42">
        <f>'[13]efecte socio eco'!Q8</f>
        <v>2323.4910265031649</v>
      </c>
      <c r="R7" s="42">
        <f>'[13]efecte socio eco'!R8</f>
        <v>7469.827916953177</v>
      </c>
      <c r="S7" s="42">
        <f>'[13]efecte socio eco'!S8</f>
        <v>17407.986417648866</v>
      </c>
      <c r="T7" s="42">
        <f>'[13]efecte socio eco'!T8</f>
        <v>129220.56042523716</v>
      </c>
      <c r="U7" s="42">
        <f>'[13]efecte socio eco'!U8</f>
        <v>18263.542789767871</v>
      </c>
      <c r="V7" s="42">
        <f>'[13]efecte socio eco'!V8</f>
        <v>110.18993062901892</v>
      </c>
      <c r="W7" s="42">
        <f>'[13]efecte socio eco'!W8</f>
        <v>6082.3568631261078</v>
      </c>
      <c r="X7" s="42">
        <f>'[13]efecte socio eco'!X8</f>
        <v>17371252.975740992</v>
      </c>
    </row>
    <row r="8" spans="1:24">
      <c r="A8">
        <f t="shared" si="0"/>
        <v>2028</v>
      </c>
      <c r="C8" s="42">
        <f>'[13]efecte socio eco'!C9</f>
        <v>13981733014.863245</v>
      </c>
      <c r="D8" s="42">
        <f>'[13]efecte socio eco'!D9</f>
        <v>5525534725.859066</v>
      </c>
      <c r="E8" s="42">
        <f>'[13]efecte socio eco'!E9</f>
        <v>6997276651.8004408</v>
      </c>
      <c r="F8" s="42">
        <f>'[13]efecte socio eco'!F9</f>
        <v>3960835511.0435548</v>
      </c>
      <c r="G8" s="42">
        <f>'[13]efecte socio eco'!G9</f>
        <v>5176470069.0206556</v>
      </c>
      <c r="H8" s="42">
        <f>'[13]efecte socio eco'!H9</f>
        <v>56994628.564502917</v>
      </c>
      <c r="I8" s="42">
        <f>'[13]efecte socio eco'!I9</f>
        <v>3366884.5268043485</v>
      </c>
      <c r="J8" s="42">
        <f>'[13]efecte socio eco'!J9</f>
        <v>1079394749.4620936</v>
      </c>
      <c r="K8" s="42">
        <f>'[13]efecte socio eco'!K9</f>
        <v>804967262.51674402</v>
      </c>
      <c r="L8" s="42">
        <f>'[13]efecte socio eco'!L9</f>
        <v>916530100.68116307</v>
      </c>
      <c r="M8" s="42">
        <f>'[13]efecte socio eco'!M9</f>
        <v>2673434986.378861</v>
      </c>
      <c r="N8" s="42">
        <f>'[13]efecte socio eco'!N9</f>
        <v>2110048039.7655313</v>
      </c>
      <c r="O8" s="42"/>
      <c r="P8" s="42">
        <f>'[13]efecte socio eco'!P9</f>
        <v>18681.552852972709</v>
      </c>
      <c r="Q8" s="42">
        <f>'[13]efecte socio eco'!Q9</f>
        <v>2370.52039827109</v>
      </c>
      <c r="R8" s="42">
        <f>'[13]efecte socio eco'!R9</f>
        <v>7620.7248420720734</v>
      </c>
      <c r="S8" s="42">
        <f>'[13]efecte socio eco'!S9</f>
        <v>17759.937579844558</v>
      </c>
      <c r="T8" s="42">
        <f>'[13]efecte socio eco'!T9</f>
        <v>131547.06938368545</v>
      </c>
      <c r="U8" s="42">
        <f>'[13]efecte socio eco'!U9</f>
        <v>18466.455963588327</v>
      </c>
      <c r="V8" s="42">
        <f>'[13]efecte socio eco'!V9</f>
        <v>111.77208235920759</v>
      </c>
      <c r="W8" s="42">
        <f>'[13]efecte socio eco'!W9</f>
        <v>6182.4722216442751</v>
      </c>
      <c r="X8" s="42">
        <f>'[13]efecte socio eco'!X9</f>
        <v>17620208.74354424</v>
      </c>
    </row>
    <row r="9" spans="1:24">
      <c r="A9">
        <f t="shared" si="0"/>
        <v>2029</v>
      </c>
      <c r="C9" s="42">
        <f>'[13]efecte socio eco'!C10</f>
        <v>14598199707.152386</v>
      </c>
      <c r="D9" s="42">
        <f>'[13]efecte socio eco'!D10</f>
        <v>5807574204.2181673</v>
      </c>
      <c r="E9" s="42">
        <f>'[13]efecte socio eco'!E10</f>
        <v>7229642474.4990149</v>
      </c>
      <c r="F9" s="42">
        <f>'[13]efecte socio eco'!F10</f>
        <v>4128643754.1990404</v>
      </c>
      <c r="G9" s="42">
        <f>'[13]efecte socio eco'!G10</f>
        <v>5384019915.1253481</v>
      </c>
      <c r="H9" s="42">
        <f>'[13]efecte socio eco'!H10</f>
        <v>58878379.614189588</v>
      </c>
      <c r="I9" s="42">
        <f>'[13]efecte socio eco'!I10</f>
        <v>3489338.0602237983</v>
      </c>
      <c r="J9" s="42">
        <f>'[13]efecte socio eco'!J10</f>
        <v>1121510925.2521152</v>
      </c>
      <c r="K9" s="42">
        <f>'[13]efecte socio eco'!K10</f>
        <v>834530315.5749501</v>
      </c>
      <c r="L9" s="42">
        <f>'[13]efecte socio eco'!L10</f>
        <v>951825074.11703193</v>
      </c>
      <c r="M9" s="42">
        <f>'[13]efecte socio eco'!M10</f>
        <v>2683910835.0724444</v>
      </c>
      <c r="N9" s="42">
        <f>'[13]efecte socio eco'!N10</f>
        <v>2118069732.6722159</v>
      </c>
      <c r="O9" s="42"/>
      <c r="P9" s="42">
        <f>'[13]efecte socio eco'!P10</f>
        <v>19058.432021473152</v>
      </c>
      <c r="Q9" s="42">
        <f>'[13]efecte socio eco'!Q10</f>
        <v>2418.5016832522178</v>
      </c>
      <c r="R9" s="42">
        <f>'[13]efecte socio eco'!R10</f>
        <v>7774.6700143880253</v>
      </c>
      <c r="S9" s="42">
        <f>'[13]efecte socio eco'!S10</f>
        <v>18119.004419729732</v>
      </c>
      <c r="T9" s="42">
        <f>'[13]efecte socio eco'!T10</f>
        <v>133915.46520530726</v>
      </c>
      <c r="U9" s="42">
        <f>'[13]efecte socio eco'!U10</f>
        <v>18671.623560692584</v>
      </c>
      <c r="V9" s="42">
        <f>'[13]efecte socio eco'!V10</f>
        <v>113.37695126584832</v>
      </c>
      <c r="W9" s="42">
        <f>'[13]efecte socio eco'!W10</f>
        <v>6284.2354750881714</v>
      </c>
      <c r="X9" s="42">
        <f>'[13]efecte socio eco'!X10</f>
        <v>17872732.416000597</v>
      </c>
    </row>
    <row r="10" spans="1:24">
      <c r="A10" s="54">
        <f t="shared" si="0"/>
        <v>2030</v>
      </c>
      <c r="C10" s="42">
        <f>'[13]efecte socio eco'!C11</f>
        <v>15241846948.683739</v>
      </c>
      <c r="D10" s="42">
        <f>'[13]efecte socio eco'!D11</f>
        <v>6104009803.7310829</v>
      </c>
      <c r="E10" s="42">
        <f>'[13]efecte socio eco'!E11</f>
        <v>7469724710.0600882</v>
      </c>
      <c r="F10" s="42">
        <f>'[13]efecte socio eco'!F11</f>
        <v>4303561509.0705328</v>
      </c>
      <c r="G10" s="42">
        <f>'[13]efecte socio eco'!G11</f>
        <v>5599891443.3886757</v>
      </c>
      <c r="H10" s="42">
        <f>'[13]efecte socio eco'!H11</f>
        <v>60824391.233101323</v>
      </c>
      <c r="I10" s="42">
        <f>'[13]efecte socio eco'!I11</f>
        <v>3616245.226587154</v>
      </c>
      <c r="J10" s="42">
        <f>'[13]efecte socio eco'!J11</f>
        <v>1165270403.7023175</v>
      </c>
      <c r="K10" s="42">
        <f>'[13]efecte socio eco'!K11</f>
        <v>865179094.90653253</v>
      </c>
      <c r="L10" s="42">
        <f>'[13]efecte socio eco'!L11</f>
        <v>988479233.84576023</v>
      </c>
      <c r="M10" s="42">
        <f>'[13]efecte socio eco'!M11</f>
        <v>2694427733.3544455</v>
      </c>
      <c r="N10" s="42">
        <f>'[13]efecte socio eco'!N11</f>
        <v>2126121921.3571367</v>
      </c>
      <c r="O10" s="42"/>
      <c r="P10" s="42">
        <f>'[13]efecte socio eco'!P11</f>
        <v>19442.914300312848</v>
      </c>
      <c r="Q10" s="42">
        <f>'[13]efecte socio eco'!Q11</f>
        <v>2467.4541489538824</v>
      </c>
      <c r="R10" s="42">
        <f>'[13]efecte socio eco'!R11</f>
        <v>7931.7250111065814</v>
      </c>
      <c r="S10" s="42">
        <f>'[13]efecte socio eco'!S11</f>
        <v>18485.330800642314</v>
      </c>
      <c r="T10" s="42">
        <f>'[13]efecte socio eco'!T11</f>
        <v>136326.50202831486</v>
      </c>
      <c r="U10" s="42">
        <f>'[13]efecte socio eco'!U11</f>
        <v>18879.070628366862</v>
      </c>
      <c r="V10" s="42">
        <f>'[13]efecte socio eco'!V11</f>
        <v>115.00486353137738</v>
      </c>
      <c r="W10" s="42">
        <f>'[13]efecte socio eco'!W11</f>
        <v>6387.6737477444813</v>
      </c>
      <c r="X10" s="42">
        <f>'[13]efecte socio eco'!X11</f>
        <v>18128875.126464903</v>
      </c>
    </row>
    <row r="11" spans="1:24">
      <c r="A11">
        <f t="shared" si="0"/>
        <v>2031</v>
      </c>
      <c r="C11" s="42">
        <f>'[13]efecte socio eco'!C12</f>
        <v>15711705786.750267</v>
      </c>
      <c r="D11" s="42">
        <f>'[13]efecte socio eco'!D12</f>
        <v>6329141665.5848484</v>
      </c>
      <c r="E11" s="42">
        <f>'[13]efecte socio eco'!E12</f>
        <v>7576495060.4131489</v>
      </c>
      <c r="F11" s="42">
        <f>'[13]efecte socio eco'!F12</f>
        <v>4431687184.8744345</v>
      </c>
      <c r="G11" s="42">
        <f>'[13]efecte socio eco'!G12</f>
        <v>5768254566.8495159</v>
      </c>
      <c r="H11" s="42">
        <f>'[13]efecte socio eco'!H12</f>
        <v>62413359.753832586</v>
      </c>
      <c r="I11" s="42">
        <f>'[13]efecte socio eco'!I12</f>
        <v>3718353.4595705778</v>
      </c>
      <c r="J11" s="42">
        <f>'[13]efecte socio eco'!J12</f>
        <v>1199515432.3583853</v>
      </c>
      <c r="K11" s="42">
        <f>'[13]efecte socio eco'!K12</f>
        <v>887133282.23278248</v>
      </c>
      <c r="L11" s="42">
        <f>'[13]efecte socio eco'!L12</f>
        <v>1041232560.3256621</v>
      </c>
      <c r="M11" s="42">
        <f>'[13]efecte socio eco'!M12</f>
        <v>2699880328.2893577</v>
      </c>
      <c r="N11" s="42">
        <f>'[13]efecte socio eco'!N12</f>
        <v>2130199592.2340114</v>
      </c>
      <c r="O11" s="42"/>
      <c r="P11" s="42">
        <f>'[13]efecte socio eco'!P12</f>
        <v>19704.063154713596</v>
      </c>
      <c r="Q11" s="42">
        <f>'[13]efecte socio eco'!Q12</f>
        <v>2500.6713926239026</v>
      </c>
      <c r="R11" s="42">
        <f>'[13]efecte socio eco'!R12</f>
        <v>8038.3306786557168</v>
      </c>
      <c r="S11" s="42">
        <f>'[13]efecte socio eco'!S12</f>
        <v>18734.031223767426</v>
      </c>
      <c r="T11" s="42">
        <f>'[13]efecte socio eco'!T12</f>
        <v>138200.19331496613</v>
      </c>
      <c r="U11" s="42">
        <f>'[13]efecte socio eco'!U12</f>
        <v>19065.313477912732</v>
      </c>
      <c r="V11" s="42">
        <f>'[13]efecte socio eco'!V12</f>
        <v>116.37844574337046</v>
      </c>
      <c r="W11" s="42">
        <f>'[13]efecte socio eco'!W12</f>
        <v>6468.2547532689805</v>
      </c>
      <c r="X11" s="42">
        <f>'[13]efecte socio eco'!X12</f>
        <v>18345139.257003415</v>
      </c>
    </row>
    <row r="12" spans="1:24">
      <c r="A12">
        <f t="shared" si="0"/>
        <v>2032</v>
      </c>
      <c r="C12" s="42">
        <f>'[13]efecte socio eco'!C13</f>
        <v>16196048914.578562</v>
      </c>
      <c r="D12" s="42">
        <f>'[13]efecte socio eco'!D13</f>
        <v>6562576979.8987923</v>
      </c>
      <c r="E12" s="42">
        <f>'[13]efecte socio eco'!E13</f>
        <v>7684791559.0724735</v>
      </c>
      <c r="F12" s="42">
        <f>'[13]efecte socio eco'!F13</f>
        <v>4563627419.5653429</v>
      </c>
      <c r="G12" s="42">
        <f>'[13]efecte socio eco'!G13</f>
        <v>5941679599.3898535</v>
      </c>
      <c r="H12" s="42">
        <f>'[13]efecte socio eco'!H13</f>
        <v>64043838.28245195</v>
      </c>
      <c r="I12" s="42">
        <f>'[13]efecte socio eco'!I13</f>
        <v>3823344.8187220898</v>
      </c>
      <c r="J12" s="42">
        <f>'[13]efecte socio eco'!J13</f>
        <v>1234766855.7395995</v>
      </c>
      <c r="K12" s="42">
        <f>'[13]efecte socio eco'!K13</f>
        <v>909644563.85776627</v>
      </c>
      <c r="L12" s="42">
        <f>'[13]efecte socio eco'!L13</f>
        <v>1096801235.2311125</v>
      </c>
      <c r="M12" s="42">
        <f>'[13]efecte socio eco'!M13</f>
        <v>2705343957.4008989</v>
      </c>
      <c r="N12" s="42">
        <f>'[13]efecte socio eco'!N13</f>
        <v>2134285083.6406558</v>
      </c>
      <c r="O12" s="42"/>
      <c r="P12" s="42">
        <f>'[13]efecte socio eco'!P13</f>
        <v>19968.719648097958</v>
      </c>
      <c r="Q12" s="42">
        <f>'[13]efecte socio eco'!Q13</f>
        <v>2534.3358118888577</v>
      </c>
      <c r="R12" s="42">
        <f>'[13]efecte socio eco'!R13</f>
        <v>8146.3691705069659</v>
      </c>
      <c r="S12" s="42">
        <f>'[13]efecte socio eco'!S13</f>
        <v>18986.077646005546</v>
      </c>
      <c r="T12" s="42">
        <f>'[13]efecte socio eco'!T13</f>
        <v>140099.63688738309</v>
      </c>
      <c r="U12" s="42">
        <f>'[13]efecte socio eco'!U13</f>
        <v>19253.393621236977</v>
      </c>
      <c r="V12" s="42">
        <f>'[13]efecte socio eco'!V13</f>
        <v>117.76843359278764</v>
      </c>
      <c r="W12" s="42">
        <f>'[13]efecte socio eco'!W13</f>
        <v>6549.8522945008071</v>
      </c>
      <c r="X12" s="42">
        <f>'[13]efecte socio eco'!X13</f>
        <v>18563983.259366918</v>
      </c>
    </row>
    <row r="13" spans="1:24">
      <c r="A13">
        <f t="shared" si="0"/>
        <v>2033</v>
      </c>
      <c r="C13" s="42">
        <f>'[13]efecte socio eco'!C14</f>
        <v>16695322837.869709</v>
      </c>
      <c r="D13" s="42">
        <f>'[13]efecte socio eco'!D14</f>
        <v>6804621999.7380762</v>
      </c>
      <c r="E13" s="42">
        <f>'[13]efecte socio eco'!E14</f>
        <v>7794636020.4148531</v>
      </c>
      <c r="F13" s="42">
        <f>'[13]efecte socio eco'!F14</f>
        <v>4699495780.2281628</v>
      </c>
      <c r="G13" s="42">
        <f>'[13]efecte socio eco'!G14</f>
        <v>6120318729.4640388</v>
      </c>
      <c r="H13" s="42">
        <f>'[13]efecte socio eco'!H14</f>
        <v>65716911.221030563</v>
      </c>
      <c r="I13" s="42">
        <f>'[13]efecte socio eco'!I14</f>
        <v>3931300.7119385679</v>
      </c>
      <c r="J13" s="42">
        <f>'[13]efecte socio eco'!J14</f>
        <v>1271054249.8277168</v>
      </c>
      <c r="K13" s="42">
        <f>'[13]efecte socio eco'!K14</f>
        <v>932727076.22174776</v>
      </c>
      <c r="L13" s="42">
        <f>'[13]efecte socio eco'!L14</f>
        <v>1155335508.5517545</v>
      </c>
      <c r="M13" s="42">
        <f>'[13]efecte socio eco'!M14</f>
        <v>2710818643.0184474</v>
      </c>
      <c r="N13" s="42">
        <f>'[13]efecte socio eco'!N14</f>
        <v>2138378410.5759964</v>
      </c>
      <c r="O13" s="42"/>
      <c r="P13" s="42">
        <f>'[13]efecte socio eco'!P14</f>
        <v>20236.930893562669</v>
      </c>
      <c r="Q13" s="42">
        <f>'[13]efecte socio eco'!Q14</f>
        <v>2568.4534266947344</v>
      </c>
      <c r="R13" s="42">
        <f>'[13]efecte socio eco'!R14</f>
        <v>8255.8597444120787</v>
      </c>
      <c r="S13" s="42">
        <f>'[13]efecte socio eco'!S14</f>
        <v>19241.515084208368</v>
      </c>
      <c r="T13" s="42">
        <f>'[13]efecte socio eco'!T14</f>
        <v>142025.18668872968</v>
      </c>
      <c r="U13" s="42">
        <f>'[13]efecte socio eco'!U14</f>
        <v>19443.329183322305</v>
      </c>
      <c r="V13" s="42">
        <f>'[13]efecte socio eco'!V14</f>
        <v>119.17502302344425</v>
      </c>
      <c r="W13" s="42">
        <f>'[13]efecte socio eco'!W14</f>
        <v>6632.4791951176694</v>
      </c>
      <c r="X13" s="42">
        <f>'[13]efecte socio eco'!X14</f>
        <v>18785437.909526523</v>
      </c>
    </row>
    <row r="14" spans="1:24">
      <c r="A14">
        <f t="shared" si="0"/>
        <v>2034</v>
      </c>
      <c r="C14" s="42">
        <f>'[13]efecte socio eco'!C15</f>
        <v>17209987826.709824</v>
      </c>
      <c r="D14" s="42">
        <f>'[13]efecte socio eco'!D15</f>
        <v>7055594273.5826769</v>
      </c>
      <c r="E14" s="42">
        <f>'[13]efecte socio eco'!E15</f>
        <v>7906050570.6262474</v>
      </c>
      <c r="F14" s="42">
        <f>'[13]efecte socio eco'!F15</f>
        <v>4839409215.0681734</v>
      </c>
      <c r="G14" s="42">
        <f>'[13]efecte socio eco'!G15</f>
        <v>6304328721.1371803</v>
      </c>
      <c r="H14" s="42">
        <f>'[13]efecte socio eco'!H15</f>
        <v>67433691.300418869</v>
      </c>
      <c r="I14" s="42">
        <f>'[13]efecte socio eco'!I15</f>
        <v>4042304.8457487528</v>
      </c>
      <c r="J14" s="42">
        <f>'[13]efecte socio eco'!J15</f>
        <v>1308408059.7850206</v>
      </c>
      <c r="K14" s="42">
        <f>'[13]efecte socio eco'!K15</f>
        <v>956395314.4815383</v>
      </c>
      <c r="L14" s="42">
        <f>'[13]efecte socio eco'!L15</f>
        <v>1216993648.8440211</v>
      </c>
      <c r="M14" s="42">
        <f>'[13]efecte socio eco'!M15</f>
        <v>2716304407.5165682</v>
      </c>
      <c r="N14" s="42">
        <f>'[13]efecte socio eco'!N15</f>
        <v>2142479588.0677261</v>
      </c>
      <c r="O14" s="42"/>
      <c r="P14" s="42">
        <f>'[13]efecte socio eco'!P15</f>
        <v>20508.74463700729</v>
      </c>
      <c r="Q14" s="42">
        <f>'[13]efecte socio eco'!Q15</f>
        <v>2603.0303380289483</v>
      </c>
      <c r="R14" s="42">
        <f>'[13]efecte socio eco'!R15</f>
        <v>8366.8219169549593</v>
      </c>
      <c r="S14" s="42">
        <f>'[13]efecte socio eco'!S15</f>
        <v>19500.389160881346</v>
      </c>
      <c r="T14" s="42">
        <f>'[13]efecte socio eco'!T15</f>
        <v>143977.20152681612</v>
      </c>
      <c r="U14" s="42">
        <f>'[13]efecte socio eco'!U15</f>
        <v>19635.138467955167</v>
      </c>
      <c r="V14" s="42">
        <f>'[13]efecte socio eco'!V15</f>
        <v>120.59841231944743</v>
      </c>
      <c r="W14" s="42">
        <f>'[13]efecte socio eco'!W15</f>
        <v>6716.1484405689771</v>
      </c>
      <c r="X14" s="42">
        <f>'[13]efecte socio eco'!X15</f>
        <v>19009534.350588012</v>
      </c>
    </row>
    <row r="15" spans="1:24">
      <c r="A15" s="54">
        <f t="shared" si="0"/>
        <v>2035</v>
      </c>
      <c r="C15" s="42">
        <f>'[13]efecte socio eco'!C16</f>
        <v>17740518339.883308</v>
      </c>
      <c r="D15" s="42">
        <f>'[13]efecte socio eco'!D16</f>
        <v>7315823061.9318504</v>
      </c>
      <c r="E15" s="42">
        <f>'[13]efecte socio eco'!E16</f>
        <v>8019057652.1587048</v>
      </c>
      <c r="F15" s="42">
        <f>'[13]efecte socio eco'!F16</f>
        <v>4983488154.0737762</v>
      </c>
      <c r="G15" s="42">
        <f>'[13]efecte socio eco'!G16</f>
        <v>6493871051.6528292</v>
      </c>
      <c r="H15" s="42">
        <f>'[13]efecte socio eco'!H16</f>
        <v>69195320.320303977</v>
      </c>
      <c r="I15" s="42">
        <f>'[13]efecte socio eco'!I16</f>
        <v>4156443.2902173758</v>
      </c>
      <c r="J15" s="42">
        <f>'[13]efecte socio eco'!J16</f>
        <v>1346859625.4978445</v>
      </c>
      <c r="K15" s="42">
        <f>'[13]efecte socio eco'!K16</f>
        <v>980664141.61303937</v>
      </c>
      <c r="L15" s="42">
        <f>'[13]efecte socio eco'!L16</f>
        <v>1281942371.1673608</v>
      </c>
      <c r="M15" s="42">
        <f>'[13]efecte socio eco'!M16</f>
        <v>2721801273.315105</v>
      </c>
      <c r="N15" s="42">
        <f>'[13]efecte socio eco'!N16</f>
        <v>2146588631.1723595</v>
      </c>
      <c r="O15" s="42"/>
      <c r="P15" s="42">
        <f>'[13]efecte socio eco'!P16</f>
        <v>20784.209265633766</v>
      </c>
      <c r="Q15" s="42">
        <f>'[13]efecte socio eco'!Q16</f>
        <v>2638.0727290113373</v>
      </c>
      <c r="R15" s="42">
        <f>'[13]efecte socio eco'!R16</f>
        <v>8479.2754670304803</v>
      </c>
      <c r="S15" s="42">
        <f>'[13]efecte socio eco'!S16</f>
        <v>19762.746112332108</v>
      </c>
      <c r="T15" s="42">
        <f>'[13]efecte socio eco'!T16</f>
        <v>145956.04514095947</v>
      </c>
      <c r="U15" s="42">
        <f>'[13]efecte socio eco'!U16</f>
        <v>19828.839959489655</v>
      </c>
      <c r="V15" s="42">
        <f>'[13]efecte socio eco'!V16</f>
        <v>122.03880213314783</v>
      </c>
      <c r="W15" s="42">
        <f>'[13]efecte socio eco'!W16</f>
        <v>6800.8731801166023</v>
      </c>
      <c r="X15" s="42">
        <f>'[13]efecte socio eco'!X16</f>
        <v>19236304.097171478</v>
      </c>
    </row>
    <row r="16" spans="1:24">
      <c r="A16">
        <f t="shared" si="0"/>
        <v>2036</v>
      </c>
      <c r="C16" s="42">
        <f>'[13]efecte socio eco'!C17</f>
        <v>18275132887.3041</v>
      </c>
      <c r="D16" s="42">
        <f>'[13]efecte socio eco'!D17</f>
        <v>7584549331.0582113</v>
      </c>
      <c r="E16" s="42">
        <f>'[13]efecte socio eco'!E17</f>
        <v>8147569949.2671776</v>
      </c>
      <c r="F16" s="42">
        <f>'[13]efecte socio eco'!F17</f>
        <v>5129630280.544426</v>
      </c>
      <c r="G16" s="42">
        <f>'[13]efecte socio eco'!G17</f>
        <v>6699712375.1326017</v>
      </c>
      <c r="H16" s="42">
        <f>'[13]efecte socio eco'!H17</f>
        <v>71261602.469209462</v>
      </c>
      <c r="I16" s="42">
        <f>'[13]efecte socio eco'!I17</f>
        <v>4284529.8106833361</v>
      </c>
      <c r="J16" s="42">
        <f>'[13]efecte socio eco'!J17</f>
        <v>1389220516.1469154</v>
      </c>
      <c r="K16" s="42">
        <f>'[13]efecte socio eco'!K17</f>
        <v>1006258784.7077864</v>
      </c>
      <c r="L16" s="42">
        <f>'[13]efecte socio eco'!L17</f>
        <v>1344684185.2378948</v>
      </c>
      <c r="M16" s="42">
        <f>'[13]efecte socio eco'!M17</f>
        <v>2727131260.5921783</v>
      </c>
      <c r="N16" s="42">
        <f>'[13]efecte socio eco'!N17</f>
        <v>2150700497.3593364</v>
      </c>
      <c r="O16" s="42"/>
      <c r="P16" s="42">
        <f>'[13]efecte socio eco'!P17</f>
        <v>21053.468776200316</v>
      </c>
      <c r="Q16" s="42">
        <f>'[13]efecte socio eco'!Q17</f>
        <v>2672.4549648361917</v>
      </c>
      <c r="R16" s="42">
        <f>'[13]efecte socio eco'!R17</f>
        <v>8589.3383824914763</v>
      </c>
      <c r="S16" s="42">
        <f>'[13]efecte socio eco'!S17</f>
        <v>20019.595448010674</v>
      </c>
      <c r="T16" s="42">
        <f>'[13]efecte socio eco'!T17</f>
        <v>148196.56369295178</v>
      </c>
      <c r="U16" s="42">
        <f>'[13]efecte socio eco'!U17</f>
        <v>20097.39258876404</v>
      </c>
      <c r="V16" s="42">
        <f>'[13]efecte socio eco'!V17</f>
        <v>123.80631412445321</v>
      </c>
      <c r="W16" s="42">
        <f>'[13]efecte socio eco'!W17</f>
        <v>6900.4668095553134</v>
      </c>
      <c r="X16" s="42">
        <f>'[13]efecte socio eco'!X17</f>
        <v>19514763.640542317</v>
      </c>
    </row>
    <row r="17" spans="1:24">
      <c r="A17">
        <f t="shared" si="0"/>
        <v>2037</v>
      </c>
      <c r="C17" s="42">
        <f>'[13]efecte socio eco'!C18</f>
        <v>18825858165.473461</v>
      </c>
      <c r="D17" s="42">
        <f>'[13]efecte socio eco'!D18</f>
        <v>7863146506.999465</v>
      </c>
      <c r="E17" s="42">
        <f>'[13]efecte socio eco'!E18</f>
        <v>8278141766.4869251</v>
      </c>
      <c r="F17" s="42">
        <f>'[13]efecte socio eco'!F18</f>
        <v>5280058064.0627203</v>
      </c>
      <c r="G17" s="42">
        <f>'[13]efecte socio eco'!G18</f>
        <v>6912078412.4717779</v>
      </c>
      <c r="H17" s="42">
        <f>'[13]efecte socio eco'!H18</f>
        <v>73389587.084396228</v>
      </c>
      <c r="I17" s="42">
        <f>'[13]efecte socio eco'!I18</f>
        <v>4416563.4935618546</v>
      </c>
      <c r="J17" s="42">
        <f>'[13]efecte socio eco'!J18</f>
        <v>1432913724.5985334</v>
      </c>
      <c r="K17" s="42">
        <f>'[13]efecte socio eco'!K18</f>
        <v>1032521429.9526581</v>
      </c>
      <c r="L17" s="42">
        <f>'[13]efecte socio eco'!L18</f>
        <v>1410496757.6524851</v>
      </c>
      <c r="M17" s="42">
        <f>'[13]efecte socio eco'!M18</f>
        <v>2732471685.3558722</v>
      </c>
      <c r="N17" s="42">
        <f>'[13]efecte socio eco'!N18</f>
        <v>2154820239.9709315</v>
      </c>
      <c r="O17" s="42"/>
      <c r="P17" s="42">
        <f>'[13]efecte socio eco'!P18</f>
        <v>21326.216544756571</v>
      </c>
      <c r="Q17" s="42">
        <f>'[13]efecte socio eco'!Q18</f>
        <v>2707.2853073896122</v>
      </c>
      <c r="R17" s="42">
        <f>'[13]efecte socio eco'!R18</f>
        <v>8700.8299395158792</v>
      </c>
      <c r="S17" s="42">
        <f>'[13]efecte socio eco'!S18</f>
        <v>20279.782962546749</v>
      </c>
      <c r="T17" s="42">
        <f>'[13]efecte socio eco'!T18</f>
        <v>150471.47563630363</v>
      </c>
      <c r="U17" s="42">
        <f>'[13]efecte socio eco'!U18</f>
        <v>20369.582370531334</v>
      </c>
      <c r="V17" s="42">
        <f>'[13]efecte socio eco'!V18</f>
        <v>125.59942533981521</v>
      </c>
      <c r="W17" s="42">
        <f>'[13]efecte socio eco'!W18</f>
        <v>7001.5189121579961</v>
      </c>
      <c r="X17" s="42">
        <f>'[13]efecte socio eco'!X18</f>
        <v>19797254.089065343</v>
      </c>
    </row>
    <row r="18" spans="1:24">
      <c r="A18">
        <f t="shared" si="0"/>
        <v>2038</v>
      </c>
      <c r="C18" s="42">
        <f>'[13]efecte socio eco'!C19</f>
        <v>19393179674.919773</v>
      </c>
      <c r="D18" s="42">
        <f>'[13]efecte socio eco'!D19</f>
        <v>8151977169.8698111</v>
      </c>
      <c r="E18" s="42">
        <f>'[13]efecte socio eco'!E19</f>
        <v>8410806109.3993921</v>
      </c>
      <c r="F18" s="42">
        <f>'[13]efecte socio eco'!F19</f>
        <v>5434897182.6708078</v>
      </c>
      <c r="G18" s="42">
        <f>'[13]efecte socio eco'!G19</f>
        <v>7131175982.6425037</v>
      </c>
      <c r="H18" s="42">
        <f>'[13]efecte socio eco'!H19</f>
        <v>75581116.699492693</v>
      </c>
      <c r="I18" s="42">
        <f>'[13]efecte socio eco'!I19</f>
        <v>4552665.9760951214</v>
      </c>
      <c r="J18" s="42">
        <f>'[13]efecte socio eco'!J19</f>
        <v>1477981154.3797438</v>
      </c>
      <c r="K18" s="42">
        <f>'[13]efecte socio eco'!K19</f>
        <v>1059469511.7330807</v>
      </c>
      <c r="L18" s="42">
        <f>'[13]efecte socio eco'!L19</f>
        <v>1479530379.8387432</v>
      </c>
      <c r="M18" s="42">
        <f>'[13]efecte socio eco'!M19</f>
        <v>2737822568.0454712</v>
      </c>
      <c r="N18" s="42">
        <f>'[13]efecte socio eco'!N19</f>
        <v>2158947874.0947137</v>
      </c>
      <c r="O18" s="42"/>
      <c r="P18" s="42">
        <f>'[13]efecte socio eco'!P19</f>
        <v>21602.497761698134</v>
      </c>
      <c r="Q18" s="42">
        <f>'[13]efecte socio eco'!Q19</f>
        <v>2742.5695968863306</v>
      </c>
      <c r="R18" s="42">
        <f>'[13]efecte socio eco'!R19</f>
        <v>8813.7686821946572</v>
      </c>
      <c r="S18" s="42">
        <f>'[13]efecte socio eco'!S19</f>
        <v>20543.352041055798</v>
      </c>
      <c r="T18" s="42">
        <f>'[13]efecte socio eco'!T19</f>
        <v>152781.30893154812</v>
      </c>
      <c r="U18" s="42">
        <f>'[13]efecte socio eco'!U19</f>
        <v>20645.458564701199</v>
      </c>
      <c r="V18" s="42">
        <f>'[13]efecte socio eco'!V19</f>
        <v>127.41850653783436</v>
      </c>
      <c r="W18" s="42">
        <f>'[13]efecte socio eco'!W19</f>
        <v>7104.0508461579229</v>
      </c>
      <c r="X18" s="42">
        <f>'[13]efecte socio eco'!X19</f>
        <v>20083833.793034997</v>
      </c>
    </row>
    <row r="19" spans="1:24">
      <c r="A19">
        <f t="shared" si="0"/>
        <v>2039</v>
      </c>
      <c r="C19" s="42">
        <f>'[13]efecte socio eco'!C20</f>
        <v>19977597546.840054</v>
      </c>
      <c r="D19" s="42">
        <f>'[13]efecte socio eco'!D20</f>
        <v>8451417218.148386</v>
      </c>
      <c r="E19" s="42">
        <f>'[13]efecte socio eco'!E20</f>
        <v>8545596512.5288572</v>
      </c>
      <c r="F19" s="42">
        <f>'[13]efecte socio eco'!F20</f>
        <v>5594276999.9531212</v>
      </c>
      <c r="G19" s="42">
        <f>'[13]efecte socio eco'!G20</f>
        <v>7357218460.3200808</v>
      </c>
      <c r="H19" s="42">
        <f>'[13]efecte socio eco'!H20</f>
        <v>77838088.869107455</v>
      </c>
      <c r="I19" s="42">
        <f>'[13]efecte socio eco'!I20</f>
        <v>4692962.643944351</v>
      </c>
      <c r="J19" s="42">
        <f>'[13]efecte socio eco'!J20</f>
        <v>1524466026.9505775</v>
      </c>
      <c r="K19" s="42">
        <f>'[13]efecte socio eco'!K20</f>
        <v>1087120919.459656</v>
      </c>
      <c r="L19" s="42">
        <f>'[13]efecte socio eco'!L20</f>
        <v>1551942698.9034588</v>
      </c>
      <c r="M19" s="42">
        <f>'[13]efecte socio eco'!M20</f>
        <v>2743183929.140285</v>
      </c>
      <c r="N19" s="42">
        <f>'[13]efecte socio eco'!N20</f>
        <v>2163083414.8471527</v>
      </c>
      <c r="O19" s="42"/>
      <c r="P19" s="42">
        <f>'[13]efecte socio eco'!P20</f>
        <v>21882.35820286236</v>
      </c>
      <c r="Q19" s="42">
        <f>'[13]efecte socio eco'!Q20</f>
        <v>2778.3137496571153</v>
      </c>
      <c r="R19" s="42">
        <f>'[13]efecte socio eco'!R20</f>
        <v>8928.1733953252824</v>
      </c>
      <c r="S19" s="42">
        <f>'[13]efecte socio eco'!S20</f>
        <v>20810.346632514091</v>
      </c>
      <c r="T19" s="42">
        <f>'[13]efecte socio eco'!T20</f>
        <v>155126.59964374994</v>
      </c>
      <c r="U19" s="42">
        <f>'[13]efecte socio eco'!U20</f>
        <v>20925.071098336706</v>
      </c>
      <c r="V19" s="42">
        <f>'[13]efecte socio eco'!V20</f>
        <v>129.26393384688097</v>
      </c>
      <c r="W19" s="42">
        <f>'[13]efecte socio eco'!W20</f>
        <v>7208.0842825634936</v>
      </c>
      <c r="X19" s="42">
        <f>'[13]efecte socio eco'!X20</f>
        <v>20374561.947408825</v>
      </c>
    </row>
    <row r="20" spans="1:24">
      <c r="A20" s="54">
        <f t="shared" si="0"/>
        <v>2040</v>
      </c>
      <c r="C20" s="42">
        <f>'[13]efecte socio eco'!C21</f>
        <v>20579626983.998474</v>
      </c>
      <c r="D20" s="42">
        <f>'[13]efecte socio eco'!D21</f>
        <v>8761856357.8920918</v>
      </c>
      <c r="E20" s="42">
        <f>'[13]efecte socio eco'!E21</f>
        <v>8682547047.8191948</v>
      </c>
      <c r="F20" s="42">
        <f>'[13]efecte socio eco'!F21</f>
        <v>5758330673.115901</v>
      </c>
      <c r="G20" s="42">
        <f>'[13]efecte socio eco'!G21</f>
        <v>7590425983.6842308</v>
      </c>
      <c r="H20" s="42">
        <f>'[13]efecte socio eco'!H21</f>
        <v>80162457.811843038</v>
      </c>
      <c r="I20" s="42">
        <f>'[13]efecte socio eco'!I21</f>
        <v>4837582.7467024764</v>
      </c>
      <c r="J20" s="42">
        <f>'[13]efecte socio eco'!J21</f>
        <v>1572412923.1551521</v>
      </c>
      <c r="K20" s="42">
        <f>'[13]efecte socio eco'!K21</f>
        <v>1115494009.4439976</v>
      </c>
      <c r="L20" s="42">
        <f>'[13]efecte socio eco'!L21</f>
        <v>1627899077.6399345</v>
      </c>
      <c r="M20" s="42">
        <f>'[13]efecte socio eco'!M21</f>
        <v>2748555789.159729</v>
      </c>
      <c r="N20" s="42">
        <f>'[13]efecte socio eco'!N21</f>
        <v>2167226877.3736739</v>
      </c>
      <c r="O20" s="42"/>
      <c r="P20" s="42">
        <f>'[13]efecte socio eco'!P21</f>
        <v>22165.844237112749</v>
      </c>
      <c r="Q20" s="42">
        <f>'[13]efecte socio eco'!Q21</f>
        <v>2814.5237591407972</v>
      </c>
      <c r="R20" s="42">
        <f>'[13]efecte socio eco'!R21</f>
        <v>9044.0631075361434</v>
      </c>
      <c r="S20" s="42">
        <f>'[13]efecte socio eco'!S21</f>
        <v>21080.811257087011</v>
      </c>
      <c r="T20" s="42">
        <f>'[13]efecte socio eco'!T21</f>
        <v>157507.89206691494</v>
      </c>
      <c r="U20" s="42">
        <f>'[13]efecte socio eco'!U21</f>
        <v>21208.470574689949</v>
      </c>
      <c r="V20" s="42">
        <f>'[13]efecte socio eco'!V21</f>
        <v>131.13608884286654</v>
      </c>
      <c r="W20" s="42">
        <f>'[13]efecte socio eco'!W21</f>
        <v>7313.6412097385855</v>
      </c>
      <c r="X20" s="42">
        <f>'[13]efecte socio eco'!X21</f>
        <v>20669498.604034606</v>
      </c>
    </row>
    <row r="21" spans="1:24">
      <c r="A21">
        <f t="shared" si="0"/>
        <v>2041</v>
      </c>
      <c r="C21" s="42">
        <f>'[13]efecte socio eco'!C22</f>
        <v>21124509979.037743</v>
      </c>
      <c r="D21" s="42">
        <f>'[13]efecte socio eco'!D22</f>
        <v>9047358746.3851509</v>
      </c>
      <c r="E21" s="42">
        <f>'[13]efecte socio eco'!E22</f>
        <v>8792984364.5381603</v>
      </c>
      <c r="F21" s="42">
        <f>'[13]efecte socio eco'!F22</f>
        <v>5908532298.6689968</v>
      </c>
      <c r="G21" s="42">
        <f>'[13]efecte socio eco'!G22</f>
        <v>7804485946.7296782</v>
      </c>
      <c r="H21" s="42">
        <f>'[13]efecte socio eco'!H22</f>
        <v>82301250.047114745</v>
      </c>
      <c r="I21" s="42">
        <f>'[13]efecte socio eco'!I22</f>
        <v>4970526.9410794526</v>
      </c>
      <c r="J21" s="42">
        <f>'[13]efecte socio eco'!J22</f>
        <v>1616350134.4850574</v>
      </c>
      <c r="K21" s="42">
        <f>'[13]efecte socio eco'!K22</f>
        <v>1139442388.0041296</v>
      </c>
      <c r="L21" s="42">
        <f>'[13]efecte socio eco'!L22</f>
        <v>1736854725.4743235</v>
      </c>
      <c r="M21" s="42">
        <f>'[13]efecte socio eco'!M22</f>
        <v>2752780506.5036545</v>
      </c>
      <c r="N21" s="42">
        <f>'[13]efecte socio eco'!N22</f>
        <v>2170345218.6531224</v>
      </c>
      <c r="O21" s="42"/>
      <c r="P21" s="42">
        <f>'[13]efecte socio eco'!P22</f>
        <v>22382.019234512274</v>
      </c>
      <c r="Q21" s="42">
        <f>'[13]efecte socio eco'!Q22</f>
        <v>2842.2295177178144</v>
      </c>
      <c r="R21" s="42">
        <f>'[13]efecte socio eco'!R22</f>
        <v>9132.6060049599855</v>
      </c>
      <c r="S21" s="42">
        <f>'[13]efecte socio eco'!S22</f>
        <v>21287.477948075026</v>
      </c>
      <c r="T21" s="42">
        <f>'[13]efecte socio eco'!T22</f>
        <v>159383.74284089386</v>
      </c>
      <c r="U21" s="42">
        <f>'[13]efecte socio eco'!U22</f>
        <v>21429.315891928163</v>
      </c>
      <c r="V21" s="42">
        <f>'[13]efecte socio eco'!V22</f>
        <v>132.60496970517005</v>
      </c>
      <c r="W21" s="42">
        <f>'[13]efecte socio eco'!W22</f>
        <v>7396.5336900921229</v>
      </c>
      <c r="X21" s="42">
        <f>'[13]efecte socio eco'!X22</f>
        <v>20900893.166911811</v>
      </c>
    </row>
    <row r="22" spans="1:24">
      <c r="A22">
        <f t="shared" si="0"/>
        <v>2042</v>
      </c>
      <c r="C22" s="42">
        <f>'[13]efecte socio eco'!C23</f>
        <v>21683819740.826176</v>
      </c>
      <c r="D22" s="42">
        <f>'[13]efecte socio eco'!D23</f>
        <v>9342164142.1983223</v>
      </c>
      <c r="E22" s="42">
        <f>'[13]efecte socio eco'!E23</f>
        <v>8904826384.3767185</v>
      </c>
      <c r="F22" s="42">
        <f>'[13]efecte socio eco'!F23</f>
        <v>6062651818.0700645</v>
      </c>
      <c r="G22" s="42">
        <f>'[13]efecte socio eco'!G23</f>
        <v>8024582681.3446674</v>
      </c>
      <c r="H22" s="42">
        <f>'[13]efecte socio eco'!H23</f>
        <v>84497106.802992791</v>
      </c>
      <c r="I22" s="42">
        <f>'[13]efecte socio eco'!I23</f>
        <v>5107124.6458445648</v>
      </c>
      <c r="J22" s="42">
        <f>'[13]efecte socio eco'!J23</f>
        <v>1661515063.1092055</v>
      </c>
      <c r="K22" s="42">
        <f>'[13]efecte socio eco'!K23</f>
        <v>1163904910.8185596</v>
      </c>
      <c r="L22" s="42">
        <f>'[13]efecte socio eco'!L23</f>
        <v>1853102799.0850217</v>
      </c>
      <c r="M22" s="42">
        <f>'[13]efecte socio eco'!M23</f>
        <v>2757011717.5257168</v>
      </c>
      <c r="N22" s="42">
        <f>'[13]efecte socio eco'!N23</f>
        <v>2173468046.7966075</v>
      </c>
      <c r="O22" s="42"/>
      <c r="P22" s="42">
        <f>'[13]efecte socio eco'!P23</f>
        <v>22600.30250394515</v>
      </c>
      <c r="Q22" s="42">
        <f>'[13]efecte socio eco'!Q23</f>
        <v>2870.2080077137207</v>
      </c>
      <c r="R22" s="42">
        <f>'[13]efecte socio eco'!R23</f>
        <v>9222.0157522267582</v>
      </c>
      <c r="S22" s="42">
        <f>'[13]efecte socio eco'!S23</f>
        <v>21496.170705358261</v>
      </c>
      <c r="T22" s="42">
        <f>'[13]efecte socio eco'!T23</f>
        <v>161281.93418511379</v>
      </c>
      <c r="U22" s="42">
        <f>'[13]efecte socio eco'!U23</f>
        <v>21652.460887211255</v>
      </c>
      <c r="V22" s="42">
        <f>'[13]efecte socio eco'!V23</f>
        <v>134.09030378799187</v>
      </c>
      <c r="W22" s="42">
        <f>'[13]efecte socio eco'!W23</f>
        <v>7480.3656700877827</v>
      </c>
      <c r="X22" s="42">
        <f>'[13]efecte socio eco'!X23</f>
        <v>21134878.186614063</v>
      </c>
    </row>
    <row r="23" spans="1:24">
      <c r="A23">
        <f t="shared" si="0"/>
        <v>2043</v>
      </c>
      <c r="C23" s="42">
        <f>'[13]efecte socio eco'!C24</f>
        <v>22257938244.21109</v>
      </c>
      <c r="D23" s="42">
        <f>'[13]efecte socio eco'!D24</f>
        <v>9646575680.957386</v>
      </c>
      <c r="E23" s="42">
        <f>'[13]efecte socio eco'!E24</f>
        <v>9018090974.4011192</v>
      </c>
      <c r="F23" s="42">
        <f>'[13]efecte socio eco'!F24</f>
        <v>6220791426.5659771</v>
      </c>
      <c r="G23" s="42">
        <f>'[13]efecte socio eco'!G24</f>
        <v>8250886432.4010773</v>
      </c>
      <c r="H23" s="42">
        <f>'[13]efecte socio eco'!H24</f>
        <v>86751550.60207583</v>
      </c>
      <c r="I23" s="42">
        <f>'[13]efecte socio eco'!I24</f>
        <v>5247476.2650674954</v>
      </c>
      <c r="J23" s="42">
        <f>'[13]efecte socio eco'!J24</f>
        <v>1707942014.567456</v>
      </c>
      <c r="K23" s="42">
        <f>'[13]efecte socio eco'!K24</f>
        <v>1188892615.9754639</v>
      </c>
      <c r="L23" s="42">
        <f>'[13]efecte socio eco'!L24</f>
        <v>1977131382.1534166</v>
      </c>
      <c r="M23" s="42">
        <f>'[13]efecte socio eco'!M24</f>
        <v>2761249432.2071414</v>
      </c>
      <c r="N23" s="42">
        <f>'[13]efecte socio eco'!N24</f>
        <v>2176595368.2601094</v>
      </c>
      <c r="O23" s="42"/>
      <c r="P23" s="42">
        <f>'[13]efecte socio eco'!P24</f>
        <v>22820.714606581812</v>
      </c>
      <c r="Q23" s="42">
        <f>'[13]efecte socio eco'!Q24</f>
        <v>2898.4619138565536</v>
      </c>
      <c r="R23" s="42">
        <f>'[13]efecte socio eco'!R24</f>
        <v>9312.300835942071</v>
      </c>
      <c r="S23" s="42">
        <f>'[13]efecte socio eco'!S24</f>
        <v>21706.909391569701</v>
      </c>
      <c r="T23" s="42">
        <f>'[13]efecte socio eco'!T24</f>
        <v>163202.73216609008</v>
      </c>
      <c r="U23" s="42">
        <f>'[13]efecte socio eco'!U24</f>
        <v>21877.929507250781</v>
      </c>
      <c r="V23" s="42">
        <f>'[13]efecte socio eco'!V24</f>
        <v>135.59227538705835</v>
      </c>
      <c r="W23" s="42">
        <f>'[13]efecte socio eco'!W24</f>
        <v>7565.1477979722313</v>
      </c>
      <c r="X23" s="42">
        <f>'[13]efecte socio eco'!X24</f>
        <v>21371482.663246114</v>
      </c>
    </row>
    <row r="24" spans="1:24">
      <c r="A24">
        <f t="shared" si="0"/>
        <v>2044</v>
      </c>
      <c r="C24" s="42">
        <f>'[13]efecte socio eco'!C25</f>
        <v>22847257577.517513</v>
      </c>
      <c r="D24" s="42">
        <f>'[13]efecte socio eco'!D25</f>
        <v>9960906375.8690472</v>
      </c>
      <c r="E24" s="42">
        <f>'[13]efecte socio eco'!E25</f>
        <v>9132796228.9370594</v>
      </c>
      <c r="F24" s="42">
        <f>'[13]efecte socio eco'!F25</f>
        <v>6383055985.0879993</v>
      </c>
      <c r="G24" s="42">
        <f>'[13]efecte socio eco'!G25</f>
        <v>8483572245.8993454</v>
      </c>
      <c r="H24" s="42">
        <f>'[13]efecte socio eco'!H25</f>
        <v>89066144.588964403</v>
      </c>
      <c r="I24" s="42">
        <f>'[13]efecte socio eco'!I25</f>
        <v>5391684.9620757764</v>
      </c>
      <c r="J24" s="42">
        <f>'[13]efecte socio eco'!J25</f>
        <v>1755666252.9835949</v>
      </c>
      <c r="K24" s="42">
        <f>'[13]efecte socio eco'!K25</f>
        <v>1214416778.5381277</v>
      </c>
      <c r="L24" s="42">
        <f>'[13]efecte socio eco'!L25</f>
        <v>2109461225.9103978</v>
      </c>
      <c r="M24" s="42">
        <f>'[13]efecte socio eco'!M25</f>
        <v>2765493660.5444951</v>
      </c>
      <c r="N24" s="42">
        <f>'[13]efecte socio eco'!N25</f>
        <v>2179727189.5088968</v>
      </c>
      <c r="O24" s="42"/>
      <c r="P24" s="42">
        <f>'[13]efecte socio eco'!P25</f>
        <v>23043.276304117935</v>
      </c>
      <c r="Q24" s="42">
        <f>'[13]efecte socio eco'!Q25</f>
        <v>2926.9939473024192</v>
      </c>
      <c r="R24" s="42">
        <f>'[13]efecte socio eco'!R25</f>
        <v>9403.4698257968321</v>
      </c>
      <c r="S24" s="42">
        <f>'[13]efecte socio eco'!S25</f>
        <v>21919.714064066553</v>
      </c>
      <c r="T24" s="42">
        <f>'[13]efecte socio eco'!T25</f>
        <v>165146.40601907499</v>
      </c>
      <c r="U24" s="42">
        <f>'[13]efecte socio eco'!U25</f>
        <v>22105.74594811711</v>
      </c>
      <c r="V24" s="42">
        <f>'[13]efecte socio eco'!V25</f>
        <v>137.11107086242814</v>
      </c>
      <c r="W24" s="42">
        <f>'[13]efecte socio eco'!W25</f>
        <v>7650.8908426788821</v>
      </c>
      <c r="X24" s="42">
        <f>'[13]efecte socio eco'!X25</f>
        <v>21610735.921568226</v>
      </c>
    </row>
    <row r="25" spans="1:24">
      <c r="A25" s="54">
        <f t="shared" si="0"/>
        <v>2045</v>
      </c>
      <c r="C25" s="42">
        <f>'[13]efecte socio eco'!C26</f>
        <v>23452180210.320873</v>
      </c>
      <c r="D25" s="42">
        <f>'[13]efecte socio eco'!D26</f>
        <v>10285479439.578857</v>
      </c>
      <c r="E25" s="42">
        <f>'[13]efecte socio eco'!E26</f>
        <v>9248960472.4603004</v>
      </c>
      <c r="F25" s="42">
        <f>'[13]efecte socio eco'!F26</f>
        <v>6549553089.7841139</v>
      </c>
      <c r="G25" s="42">
        <f>'[13]efecte socio eco'!G26</f>
        <v>8722820104.3665905</v>
      </c>
      <c r="H25" s="42">
        <f>'[13]efecte socio eco'!H26</f>
        <v>91442493.614085272</v>
      </c>
      <c r="I25" s="42">
        <f>'[13]efecte socio eco'!I26</f>
        <v>5539856.7352834232</v>
      </c>
      <c r="J25" s="42">
        <f>'[13]efecte socio eco'!J26</f>
        <v>1804724027.8506057</v>
      </c>
      <c r="K25" s="42">
        <f>'[13]efecte socio eco'!K26</f>
        <v>1240488915.6325295</v>
      </c>
      <c r="L25" s="42">
        <f>'[13]efecte socio eco'!L26</f>
        <v>2250647935.5827212</v>
      </c>
      <c r="M25" s="42">
        <f>'[13]efecte socio eco'!M26</f>
        <v>2769744412.5497108</v>
      </c>
      <c r="N25" s="42">
        <f>'[13]efecte socio eco'!N26</f>
        <v>2182863517.0175424</v>
      </c>
      <c r="O25" s="42"/>
      <c r="P25" s="42">
        <f>'[13]efecte socio eco'!P26</f>
        <v>23268.008560730064</v>
      </c>
      <c r="Q25" s="42">
        <f>'[13]efecte socio eco'!Q26</f>
        <v>2955.8068458956473</v>
      </c>
      <c r="R25" s="42">
        <f>'[13]efecte socio eco'!R26</f>
        <v>9495.5313753806586</v>
      </c>
      <c r="S25" s="42">
        <f>'[13]efecte socio eco'!S26</f>
        <v>22134.60497683924</v>
      </c>
      <c r="T25" s="42">
        <f>'[13]efecte socio eco'!T26</f>
        <v>167113.22818579609</v>
      </c>
      <c r="U25" s="42">
        <f>'[13]efecte socio eco'!U26</f>
        <v>22335.93465783602</v>
      </c>
      <c r="V25" s="42">
        <f>'[13]efecte socio eco'!V26</f>
        <v>138.64687866161515</v>
      </c>
      <c r="W25" s="42">
        <f>'[13]efecte socio eco'!W26</f>
        <v>7737.6056951957544</v>
      </c>
      <c r="X25" s="42">
        <f>'[13]efecte socio eco'!X26</f>
        <v>21852667.614630681</v>
      </c>
    </row>
    <row r="26" spans="1:24">
      <c r="A26">
        <f t="shared" si="0"/>
        <v>2046</v>
      </c>
      <c r="C26" s="42">
        <f>'[13]efecte socio eco'!C27</f>
        <v>24056659235.880543</v>
      </c>
      <c r="D26" s="42">
        <f>'[13]efecte socio eco'!D27</f>
        <v>10615758042.939159</v>
      </c>
      <c r="E26" s="42">
        <f>'[13]efecte socio eco'!E27</f>
        <v>9364468934.3923302</v>
      </c>
      <c r="F26" s="42">
        <f>'[13]efecte socio eco'!F27</f>
        <v>6719268446.9717112</v>
      </c>
      <c r="G26" s="42">
        <f>'[13]efecte socio eco'!G27</f>
        <v>8967164936.6235218</v>
      </c>
      <c r="H26" s="42">
        <f>'[13]efecte socio eco'!H27</f>
        <v>93858146.022554055</v>
      </c>
      <c r="I26" s="42">
        <f>'[13]efecte socio eco'!I27</f>
        <v>5690855.5470986068</v>
      </c>
      <c r="J26" s="42">
        <f>'[13]efecte socio eco'!J27</f>
        <v>1854690192.638798</v>
      </c>
      <c r="K26" s="42">
        <f>'[13]efecte socio eco'!K27</f>
        <v>1269743862.9670503</v>
      </c>
      <c r="L26" s="42">
        <f>'[13]efecte socio eco'!L27</f>
        <v>2373566662.9006143</v>
      </c>
      <c r="M26" s="42">
        <f>'[13]efecte socio eco'!M27</f>
        <v>2772942344.1747952</v>
      </c>
      <c r="N26" s="42">
        <f>'[13]efecte socio eco'!N27</f>
        <v>2185041573.1604409</v>
      </c>
      <c r="O26" s="42"/>
      <c r="P26" s="42">
        <f>'[13]efecte socio eco'!P27</f>
        <v>23490.064061491932</v>
      </c>
      <c r="Q26" s="42">
        <f>'[13]efecte socio eco'!Q27</f>
        <v>2984.4365872632115</v>
      </c>
      <c r="R26" s="42">
        <f>'[13]efecte socio eco'!R27</f>
        <v>9586.7010646263934</v>
      </c>
      <c r="S26" s="42">
        <f>'[13]efecte socio eco'!S27</f>
        <v>22347.262211955411</v>
      </c>
      <c r="T26" s="42">
        <f>'[13]efecte socio eco'!T27</f>
        <v>169072.36181202336</v>
      </c>
      <c r="U26" s="42">
        <f>'[13]efecte socio eco'!U27</f>
        <v>22562.72705957896</v>
      </c>
      <c r="V26" s="42">
        <f>'[13]efecte socio eco'!V27</f>
        <v>140.16922549351162</v>
      </c>
      <c r="W26" s="42">
        <f>'[13]efecte socio eco'!W27</f>
        <v>7823.6266886406265</v>
      </c>
      <c r="X26" s="42">
        <f>'[13]efecte socio eco'!X27</f>
        <v>22092469.01274598</v>
      </c>
    </row>
    <row r="27" spans="1:24">
      <c r="A27">
        <f t="shared" si="0"/>
        <v>2047</v>
      </c>
      <c r="C27" s="42">
        <f>'[13]efecte socio eco'!C28</f>
        <v>24676718684.62751</v>
      </c>
      <c r="D27" s="42">
        <f>'[13]efecte socio eco'!D28</f>
        <v>10956642273.045248</v>
      </c>
      <c r="E27" s="42">
        <f>'[13]efecte socio eco'!E28</f>
        <v>9481419958.9580345</v>
      </c>
      <c r="F27" s="42">
        <f>'[13]efecte socio eco'!F28</f>
        <v>6893381554.978404</v>
      </c>
      <c r="G27" s="42">
        <f>'[13]efecte socio eco'!G28</f>
        <v>9218354389.8099594</v>
      </c>
      <c r="H27" s="42">
        <f>'[13]efecte socio eco'!H28</f>
        <v>96337613.144816265</v>
      </c>
      <c r="I27" s="42">
        <f>'[13]efecte socio eco'!I28</f>
        <v>5845970.104547496</v>
      </c>
      <c r="J27" s="42">
        <f>'[13]efecte socio eco'!J28</f>
        <v>1906039736.5947261</v>
      </c>
      <c r="K27" s="42">
        <f>'[13]efecte socio eco'!K28</f>
        <v>1299688741.4511044</v>
      </c>
      <c r="L27" s="42">
        <f>'[13]efecte socio eco'!L28</f>
        <v>2503198574.1361594</v>
      </c>
      <c r="M27" s="42">
        <f>'[13]efecte socio eco'!M28</f>
        <v>2776143968.114099</v>
      </c>
      <c r="N27" s="42">
        <f>'[13]efecte socio eco'!N28</f>
        <v>2187221802.5626955</v>
      </c>
      <c r="O27" s="42"/>
      <c r="P27" s="42">
        <f>'[13]efecte socio eco'!P28</f>
        <v>23714.238722786595</v>
      </c>
      <c r="Q27" s="42">
        <f>'[13]efecte socio eco'!Q28</f>
        <v>3013.3436343322333</v>
      </c>
      <c r="R27" s="42">
        <f>'[13]efecte socio eco'!R28</f>
        <v>9678.7461037507801</v>
      </c>
      <c r="S27" s="42">
        <f>'[13]efecte socio eco'!S28</f>
        <v>22561.962542021527</v>
      </c>
      <c r="T27" s="42">
        <f>'[13]efecte socio eco'!T28</f>
        <v>171054.46312672796</v>
      </c>
      <c r="U27" s="42">
        <f>'[13]efecte socio eco'!U28</f>
        <v>22791.822243554932</v>
      </c>
      <c r="V27" s="42">
        <f>'[13]efecte socio eco'!V28</f>
        <v>141.70828773868644</v>
      </c>
      <c r="W27" s="42">
        <f>'[13]efecte socio eco'!W28</f>
        <v>7910.6040000480225</v>
      </c>
      <c r="X27" s="42">
        <f>'[13]efecte socio eco'!X28</f>
        <v>22334901.88412359</v>
      </c>
    </row>
    <row r="28" spans="1:24">
      <c r="A28">
        <f t="shared" si="0"/>
        <v>2048</v>
      </c>
      <c r="C28" s="42">
        <f>'[13]efecte socio eco'!C29</f>
        <v>25312760141.358654</v>
      </c>
      <c r="D28" s="42">
        <f>'[13]efecte socio eco'!D29</f>
        <v>11308472688.799597</v>
      </c>
      <c r="E28" s="42">
        <f>'[13]efecte socio eco'!E29</f>
        <v>9599831562.040554</v>
      </c>
      <c r="F28" s="42">
        <f>'[13]efecte socio eco'!F29</f>
        <v>7072006370.5644264</v>
      </c>
      <c r="G28" s="42">
        <f>'[13]efecte socio eco'!G29</f>
        <v>9476580196.3854618</v>
      </c>
      <c r="H28" s="42">
        <f>'[13]efecte socio eco'!H29</f>
        <v>98882580.785370216</v>
      </c>
      <c r="I28" s="42">
        <f>'[13]efecte socio eco'!I29</f>
        <v>6005312.5897189276</v>
      </c>
      <c r="J28" s="42">
        <f>'[13]efecte socio eco'!J29</f>
        <v>1958810960.3950546</v>
      </c>
      <c r="K28" s="42">
        <f>'[13]efecte socio eco'!K29</f>
        <v>1330339822.0075428</v>
      </c>
      <c r="L28" s="42">
        <f>'[13]efecte socio eco'!L29</f>
        <v>2639910308.6070228</v>
      </c>
      <c r="M28" s="42">
        <f>'[13]efecte socio eco'!M29</f>
        <v>2779349288.6307483</v>
      </c>
      <c r="N28" s="42">
        <f>'[13]efecte socio eco'!N29</f>
        <v>2189404207.3927794</v>
      </c>
      <c r="O28" s="42"/>
      <c r="P28" s="42">
        <f>'[13]efecte socio eco'!P29</f>
        <v>23940.552768573143</v>
      </c>
      <c r="Q28" s="42">
        <f>'[13]efecte socio eco'!Q29</f>
        <v>3042.5306730666225</v>
      </c>
      <c r="R28" s="42">
        <f>'[13]efecte socio eco'!R29</f>
        <v>9771.6748972730857</v>
      </c>
      <c r="S28" s="42">
        <f>'[13]efecte socio eco'!S29</f>
        <v>22778.725595981661</v>
      </c>
      <c r="T28" s="42">
        <f>'[13]efecte socio eco'!T29</f>
        <v>173059.80138909005</v>
      </c>
      <c r="U28" s="42">
        <f>'[13]efecte socio eco'!U29</f>
        <v>23023.24359152617</v>
      </c>
      <c r="V28" s="42">
        <f>'[13]efecte socio eco'!V29</f>
        <v>143.26424893287225</v>
      </c>
      <c r="W28" s="42">
        <f>'[13]efecte socio eco'!W29</f>
        <v>7998.5482610557419</v>
      </c>
      <c r="X28" s="42">
        <f>'[13]efecte socio eco'!X29</f>
        <v>22579995.105373841</v>
      </c>
    </row>
    <row r="29" spans="1:24">
      <c r="A29">
        <f t="shared" si="0"/>
        <v>2049</v>
      </c>
      <c r="C29" s="42">
        <f>'[13]efecte socio eco'!C30</f>
        <v>25965195541.703243</v>
      </c>
      <c r="D29" s="42">
        <f>'[13]efecte socio eco'!D30</f>
        <v>11671600784.843681</v>
      </c>
      <c r="E29" s="42">
        <f>'[13]efecte socio eco'!E30</f>
        <v>9719721984.5198803</v>
      </c>
      <c r="F29" s="42">
        <f>'[13]efecte socio eco'!F30</f>
        <v>7255259803.3956528</v>
      </c>
      <c r="G29" s="42">
        <f>'[13]efecte socio eco'!G30</f>
        <v>9742039459.6455193</v>
      </c>
      <c r="H29" s="42">
        <f>'[13]efecte socio eco'!H30</f>
        <v>101494779.28290763</v>
      </c>
      <c r="I29" s="42">
        <f>'[13]efecte socio eco'!I30</f>
        <v>6168998.242427405</v>
      </c>
      <c r="J29" s="42">
        <f>'[13]efecte socio eco'!J30</f>
        <v>2013043225.1211927</v>
      </c>
      <c r="K29" s="42">
        <f>'[13]efecte socio eco'!K30</f>
        <v>1361713759.2829125</v>
      </c>
      <c r="L29" s="42">
        <f>'[13]efecte socio eco'!L30</f>
        <v>2784088529.5704656</v>
      </c>
      <c r="M29" s="42">
        <f>'[13]efecte socio eco'!M30</f>
        <v>2782558309.9927902</v>
      </c>
      <c r="N29" s="42">
        <f>'[13]efecte socio eco'!N30</f>
        <v>2191588789.8213291</v>
      </c>
      <c r="O29" s="42"/>
      <c r="P29" s="42">
        <f>'[13]efecte socio eco'!P30</f>
        <v>24169.026615815645</v>
      </c>
      <c r="Q29" s="42">
        <f>'[13]efecte socio eco'!Q30</f>
        <v>3072.00041544635</v>
      </c>
      <c r="R29" s="42">
        <f>'[13]efecte socio eco'!R30</f>
        <v>9865.495930407109</v>
      </c>
      <c r="S29" s="42">
        <f>'[13]efecte socio eco'!S30</f>
        <v>22997.571191364095</v>
      </c>
      <c r="T29" s="42">
        <f>'[13]efecte socio eco'!T30</f>
        <v>175088.64901492029</v>
      </c>
      <c r="U29" s="42">
        <f>'[13]efecte socio eco'!U30</f>
        <v>23257.014722666325</v>
      </c>
      <c r="V29" s="42">
        <f>'[13]efecte socio eco'!V30</f>
        <v>144.83729462702939</v>
      </c>
      <c r="W29" s="42">
        <f>'[13]efecte socio eco'!W30</f>
        <v>8087.4702214962917</v>
      </c>
      <c r="X29" s="42">
        <f>'[13]efecte socio eco'!X30</f>
        <v>22827777.869986065</v>
      </c>
    </row>
    <row r="30" spans="1:24">
      <c r="A30" s="54">
        <f t="shared" si="0"/>
        <v>2050</v>
      </c>
      <c r="C30" s="42">
        <f>'[13]efecte socio eco'!C31</f>
        <v>26634447438.915249</v>
      </c>
      <c r="D30" s="42">
        <f>'[13]efecte socio eco'!D31</f>
        <v>12046389342.717173</v>
      </c>
      <c r="E30" s="42">
        <f>'[13]efecte socio eco'!E31</f>
        <v>9841109695.0827942</v>
      </c>
      <c r="F30" s="42">
        <f>'[13]efecte socio eco'!F31</f>
        <v>7443261792.5607901</v>
      </c>
      <c r="G30" s="42">
        <f>'[13]efecte socio eco'!G31</f>
        <v>10014934804.170149</v>
      </c>
      <c r="H30" s="42">
        <f>'[13]efecte socio eco'!H31</f>
        <v>104175984.68678121</v>
      </c>
      <c r="I30" s="42">
        <f>'[13]efecte socio eco'!I31</f>
        <v>6337145.4435569355</v>
      </c>
      <c r="J30" s="42">
        <f>'[13]efecte socio eco'!J31</f>
        <v>2068776981.6179986</v>
      </c>
      <c r="K30" s="42">
        <f>'[13]efecte socio eco'!K31</f>
        <v>1393827600.6969655</v>
      </c>
      <c r="L30" s="42">
        <f>'[13]efecte socio eco'!L31</f>
        <v>2936141017.8271608</v>
      </c>
      <c r="M30" s="42">
        <f>'[13]efecte socio eco'!M31</f>
        <v>2785771036.4732022</v>
      </c>
      <c r="N30" s="42">
        <f>'[13]efecte socio eco'!N31</f>
        <v>2193775552.0211468</v>
      </c>
      <c r="O30" s="42"/>
      <c r="P30" s="42">
        <f>'[13]efecte socio eco'!P31</f>
        <v>24399.680876325063</v>
      </c>
      <c r="Q30" s="42">
        <f>'[13]efecte socio eco'!Q31</f>
        <v>3101.7555997194395</v>
      </c>
      <c r="R30" s="42">
        <f>'[13]efecte socio eco'!R31</f>
        <v>9960.2177698359465</v>
      </c>
      <c r="S30" s="42">
        <f>'[13]efecte socio eco'!S31</f>
        <v>23218.519336093126</v>
      </c>
      <c r="T30" s="42">
        <f>'[13]efecte socio eco'!T31</f>
        <v>177141.28161366616</v>
      </c>
      <c r="U30" s="42">
        <f>'[13]efecte socio eco'!U31</f>
        <v>23493.159495971086</v>
      </c>
      <c r="V30" s="42">
        <f>'[13]efecte socio eco'!V31</f>
        <v>146.42761240947334</v>
      </c>
      <c r="W30" s="42">
        <f>'[13]efecte socio eco'!W31</f>
        <v>8177.3807507108913</v>
      </c>
      <c r="X30" s="42">
        <f>'[13]efecte socio eco'!X31</f>
        <v>23078279.691805888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"/>
  <sheetViews>
    <sheetView workbookViewId="0"/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4.6328125" customWidth="1"/>
    <col min="8" max="8" width="12" customWidth="1"/>
    <col min="10" max="11" width="12.1796875" customWidth="1"/>
    <col min="12" max="14" width="12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1" spans="1:24">
      <c r="A1">
        <v>9</v>
      </c>
      <c r="B1" t="str">
        <f>VLOOKUP(A1,investitii!$A$13:$B$33,2,FALSE)</f>
        <v>Tulcea - Constanta</v>
      </c>
    </row>
    <row r="3" spans="1:24"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'[14]efecte socio eco'!C6</f>
        <v>12297140771.836365</v>
      </c>
      <c r="D5" s="42">
        <f>'[14]efecte socio eco'!D6</f>
        <v>4763877556.5624237</v>
      </c>
      <c r="E5" s="42">
        <f>'[14]efecte socio eco'!E6</f>
        <v>6342412155.6633749</v>
      </c>
      <c r="F5" s="42">
        <f>'[14]efecte socio eco'!F6</f>
        <v>3504420979.739398</v>
      </c>
      <c r="G5" s="42">
        <f>'[14]efecte socio eco'!G6</f>
        <v>4598551103.3691435</v>
      </c>
      <c r="H5" s="42">
        <f>'[14]efecte socio eco'!H6</f>
        <v>51672473.352558352</v>
      </c>
      <c r="I5" s="42">
        <f>'[14]efecte socio eco'!I6</f>
        <v>3023396.4494173676</v>
      </c>
      <c r="J5" s="42">
        <f>'[14]efecte socio eco'!J6</f>
        <v>963143111.94796479</v>
      </c>
      <c r="K5" s="42">
        <f>'[14]efecte socio eco'!K6</f>
        <v>724753004.17470717</v>
      </c>
      <c r="L5" s="42">
        <f>'[14]efecte socio eco'!L6</f>
        <v>817949902.00323331</v>
      </c>
      <c r="M5" s="42">
        <f>'[14]efecte socio eco'!M6</f>
        <v>2637893522.5298243</v>
      </c>
      <c r="N5" s="42">
        <f>'[14]efecte socio eco'!N6</f>
        <v>2083060707.841408</v>
      </c>
      <c r="O5" s="42"/>
      <c r="P5" s="42">
        <f>'[14]efecte socio eco'!P6</f>
        <v>17629.318130192882</v>
      </c>
      <c r="Q5" s="42">
        <f>'[14]efecte socio eco'!Q6</f>
        <v>2236.8463359722882</v>
      </c>
      <c r="R5" s="42">
        <f>'[14]efecte socio eco'!R6</f>
        <v>7191.5205734084102</v>
      </c>
      <c r="S5" s="42">
        <f>'[14]efecte socio eco'!S6</f>
        <v>16756.96249918194</v>
      </c>
      <c r="T5" s="42">
        <f>'[14]efecte socio eco'!T6</f>
        <v>124634.61237894365</v>
      </c>
      <c r="U5" s="42">
        <f>'[14]efecte socio eco'!U6</f>
        <v>17855.789487469447</v>
      </c>
      <c r="V5" s="42">
        <f>'[14]efecte socio eco'!V6</f>
        <v>107.04598905438066</v>
      </c>
      <c r="W5" s="42">
        <f>'[14]efecte socio eco'!W6</f>
        <v>5885.175908863368</v>
      </c>
      <c r="X5" s="42">
        <f>'[14]efecte socio eco'!X6</f>
        <v>16876505.864830356</v>
      </c>
    </row>
    <row r="6" spans="1:24">
      <c r="A6">
        <f t="shared" ref="A6:A30" si="0">A5+1</f>
        <v>2026</v>
      </c>
      <c r="C6" s="42">
        <f>'[14]efecte socio eco'!C7</f>
        <v>12838613819.444571</v>
      </c>
      <c r="D6" s="42">
        <f>'[14]efecte socio eco'!D7</f>
        <v>5006922950.6318073</v>
      </c>
      <c r="E6" s="42">
        <f>'[14]efecte socio eco'!E7</f>
        <v>6552896210.6225634</v>
      </c>
      <c r="F6" s="42">
        <f>'[14]efecte socio eco'!F7</f>
        <v>3652808552.7863312</v>
      </c>
      <c r="G6" s="42">
        <f>'[14]efecte socio eco'!G7</f>
        <v>4782869101.2531157</v>
      </c>
      <c r="H6" s="42">
        <f>'[14]efecte socio eco'!H7</f>
        <v>53379800.574480213</v>
      </c>
      <c r="I6" s="42">
        <f>'[14]efecte socio eco'!I7</f>
        <v>3133298.4613049813</v>
      </c>
      <c r="J6" s="42">
        <f>'[14]efecte socio eco'!J7</f>
        <v>1000715030.7362281</v>
      </c>
      <c r="K6" s="42">
        <f>'[14]efecte socio eco'!K7</f>
        <v>751577555.62890184</v>
      </c>
      <c r="L6" s="42">
        <f>'[14]efecte socio eco'!L7</f>
        <v>849432694.05243516</v>
      </c>
      <c r="M6" s="42">
        <f>'[14]efecte socio eco'!M7</f>
        <v>2648137105.9051862</v>
      </c>
      <c r="N6" s="42">
        <f>'[14]efecte socio eco'!N7</f>
        <v>2090686168.1365209</v>
      </c>
      <c r="O6" s="42"/>
      <c r="P6" s="42">
        <f>'[14]efecte socio eco'!P7</f>
        <v>17984.607685422965</v>
      </c>
      <c r="Q6" s="42">
        <f>'[14]efecte socio eco'!Q7</f>
        <v>2282.06676804368</v>
      </c>
      <c r="R6" s="42">
        <f>'[14]efecte socio eco'!R7</f>
        <v>7336.6428619253466</v>
      </c>
      <c r="S6" s="42">
        <f>'[14]efecte socio eco'!S7</f>
        <v>17095.416483576475</v>
      </c>
      <c r="T6" s="42">
        <f>'[14]efecte socio eco'!T7</f>
        <v>126876.95640134634</v>
      </c>
      <c r="U6" s="42">
        <f>'[14]efecte socio eco'!U7</f>
        <v>18053.996782539576</v>
      </c>
      <c r="V6" s="42">
        <f>'[14]efecte socio eco'!V7</f>
        <v>108.58095886198609</v>
      </c>
      <c r="W6" s="42">
        <f>'[14]efecte socio eco'!W7</f>
        <v>5981.8778665071704</v>
      </c>
      <c r="X6" s="42">
        <f>'[14]efecte socio eco'!X7</f>
        <v>17118050.297688283</v>
      </c>
    </row>
    <row r="7" spans="1:24">
      <c r="A7">
        <f>A6+1</f>
        <v>2027</v>
      </c>
      <c r="C7" s="42">
        <f>'[14]efecte socio eco'!C8</f>
        <v>13403929243.644709</v>
      </c>
      <c r="D7" s="42">
        <f>'[14]efecte socio eco'!D8</f>
        <v>5262368130.9838943</v>
      </c>
      <c r="E7" s="42">
        <f>'[14]efecte socio eco'!E8</f>
        <v>6770365547.5698519</v>
      </c>
      <c r="F7" s="42">
        <f>'[14]efecte socio eco'!F8</f>
        <v>3807479295.5671687</v>
      </c>
      <c r="G7" s="42">
        <f>'[14]efecte socio eco'!G8</f>
        <v>4974574887.9384489</v>
      </c>
      <c r="H7" s="42">
        <f>'[14]efecte socio eco'!H8</f>
        <v>55143540.157831475</v>
      </c>
      <c r="I7" s="42">
        <f>'[14]efecte socio eco'!I8</f>
        <v>3247195.4677025848</v>
      </c>
      <c r="J7" s="42">
        <f>'[14]efecte socio eco'!J8</f>
        <v>1039752618.607227</v>
      </c>
      <c r="K7" s="42">
        <f>'[14]efecte socio eco'!K8</f>
        <v>779394937.13219452</v>
      </c>
      <c r="L7" s="42">
        <f>'[14]efecte socio eco'!L8</f>
        <v>882127254.93098187</v>
      </c>
      <c r="M7" s="42">
        <f>'[14]efecte socio eco'!M8</f>
        <v>2658420467.6110501</v>
      </c>
      <c r="N7" s="42">
        <f>'[14]efecte socio eco'!N8</f>
        <v>2098339542.9539967</v>
      </c>
      <c r="O7" s="42"/>
      <c r="P7" s="42">
        <f>'[14]efecte socio eco'!P8</f>
        <v>18347.057510104391</v>
      </c>
      <c r="Q7" s="42">
        <f>'[14]efecte socio eco'!Q8</f>
        <v>2328.2013833756014</v>
      </c>
      <c r="R7" s="42">
        <f>'[14]efecte socio eco'!R8</f>
        <v>7484.6936658250052</v>
      </c>
      <c r="S7" s="42">
        <f>'[14]efecte socio eco'!S8</f>
        <v>17440.706498042578</v>
      </c>
      <c r="T7" s="42">
        <f>'[14]efecte socio eco'!T8</f>
        <v>129159.64320348598</v>
      </c>
      <c r="U7" s="42">
        <f>'[14]efecte socio eco'!U8</f>
        <v>18254.404267741127</v>
      </c>
      <c r="V7" s="42">
        <f>'[14]efecte socio eco'!V8</f>
        <v>110.1379391375322</v>
      </c>
      <c r="W7" s="42">
        <f>'[14]efecte socio eco'!W8</f>
        <v>6080.1687772692749</v>
      </c>
      <c r="X7" s="42">
        <f>'[14]efecte socio eco'!X8</f>
        <v>17363051.827264685</v>
      </c>
    </row>
    <row r="8" spans="1:24">
      <c r="A8">
        <f t="shared" si="0"/>
        <v>2028</v>
      </c>
      <c r="C8" s="42">
        <f>'[14]efecte socio eco'!C9</f>
        <v>13994136882.326332</v>
      </c>
      <c r="D8" s="42">
        <f>'[14]efecte socio eco'!D9</f>
        <v>5530845714.8318005</v>
      </c>
      <c r="E8" s="42">
        <f>'[14]efecte socio eco'!E9</f>
        <v>6995051985.3214579</v>
      </c>
      <c r="F8" s="42">
        <f>'[14]efecte socio eco'!F9</f>
        <v>3968699256.1147375</v>
      </c>
      <c r="G8" s="42">
        <f>'[14]efecte socio eco'!G9</f>
        <v>5173964578.964591</v>
      </c>
      <c r="H8" s="42">
        <f>'[14]efecte socio eco'!H9</f>
        <v>56965556.042038143</v>
      </c>
      <c r="I8" s="42">
        <f>'[14]efecte socio eco'!I9</f>
        <v>3365232.6887099808</v>
      </c>
      <c r="J8" s="42">
        <f>'[14]efecte socio eco'!J9</f>
        <v>1080313050.8644691</v>
      </c>
      <c r="K8" s="42">
        <f>'[14]efecte socio eco'!K9</f>
        <v>808241895.30113447</v>
      </c>
      <c r="L8" s="42">
        <f>'[14]efecte socio eco'!L9</f>
        <v>916080225.47344375</v>
      </c>
      <c r="M8" s="42">
        <f>'[14]efecte socio eco'!M9</f>
        <v>2668743762.1163669</v>
      </c>
      <c r="N8" s="42">
        <f>'[14]efecte socio eco'!N9</f>
        <v>2106020934.4805269</v>
      </c>
      <c r="O8" s="42"/>
      <c r="P8" s="42">
        <f>'[14]efecte socio eco'!P9</f>
        <v>18716.811907546558</v>
      </c>
      <c r="Q8" s="42">
        <f>'[14]efecte socio eco'!Q9</f>
        <v>2375.2686632384771</v>
      </c>
      <c r="R8" s="42">
        <f>'[14]efecte socio eco'!R9</f>
        <v>7635.732081490406</v>
      </c>
      <c r="S8" s="42">
        <f>'[14]efecte socio eco'!S9</f>
        <v>17792.970615432965</v>
      </c>
      <c r="T8" s="42">
        <f>'[14]efecte socio eco'!T9</f>
        <v>131483.3986061379</v>
      </c>
      <c r="U8" s="42">
        <f>'[14]efecte socio eco'!U9</f>
        <v>18457.036366174227</v>
      </c>
      <c r="V8" s="42">
        <f>'[14]efecte socio eco'!V9</f>
        <v>111.71724549680282</v>
      </c>
      <c r="W8" s="42">
        <f>'[14]efecte socio eco'!W9</f>
        <v>6180.0747499490653</v>
      </c>
      <c r="X8" s="42">
        <f>'[14]efecte socio eco'!X9</f>
        <v>17611559.933142181</v>
      </c>
    </row>
    <row r="9" spans="1:24">
      <c r="A9">
        <f t="shared" si="0"/>
        <v>2029</v>
      </c>
      <c r="C9" s="42">
        <f>'[14]efecte socio eco'!C10</f>
        <v>14610332800.297276</v>
      </c>
      <c r="D9" s="42">
        <f>'[14]efecte socio eco'!D10</f>
        <v>5813020594.5044537</v>
      </c>
      <c r="E9" s="42">
        <f>'[14]efecte socio eco'!E10</f>
        <v>7227195036.0070028</v>
      </c>
      <c r="F9" s="42">
        <f>'[14]efecte socio eco'!F10</f>
        <v>4136745747.7242665</v>
      </c>
      <c r="G9" s="42">
        <f>'[14]efecte socio eco'!G10</f>
        <v>5381346158.7014446</v>
      </c>
      <c r="H9" s="42">
        <f>'[14]efecte socio eco'!H10</f>
        <v>58847773.753563106</v>
      </c>
      <c r="I9" s="42">
        <f>'[14]efecte socio eco'!I10</f>
        <v>3487560.6232520957</v>
      </c>
      <c r="J9" s="42">
        <f>'[14]efecte socio eco'!J10</f>
        <v>1122455733.2025988</v>
      </c>
      <c r="K9" s="42">
        <f>'[14]efecte socio eco'!K10</f>
        <v>838156536.8177011</v>
      </c>
      <c r="L9" s="42">
        <f>'[14]efecte socio eco'!L10</f>
        <v>951340041.7144295</v>
      </c>
      <c r="M9" s="42">
        <f>'[14]efecte socio eco'!M10</f>
        <v>2679107144.4899278</v>
      </c>
      <c r="N9" s="42">
        <f>'[14]efecte socio eco'!N10</f>
        <v>2113730445.2768779</v>
      </c>
      <c r="O9" s="42"/>
      <c r="P9" s="42">
        <f>'[14]efecte socio eco'!P10</f>
        <v>19094.018089251818</v>
      </c>
      <c r="Q9" s="42">
        <f>'[14]efecte socio eco'!Q10</f>
        <v>2423.2874625229583</v>
      </c>
      <c r="R9" s="42">
        <f>'[14]efecte socio eco'!R10</f>
        <v>7789.8183978482393</v>
      </c>
      <c r="S9" s="42">
        <f>'[14]efecte socio eco'!S10</f>
        <v>18152.349697369929</v>
      </c>
      <c r="T9" s="42">
        <f>'[14]efecte socio eco'!T10</f>
        <v>133848.96148856776</v>
      </c>
      <c r="U9" s="42">
        <f>'[14]efecte socio eco'!U10</f>
        <v>18661.917772046407</v>
      </c>
      <c r="V9" s="42">
        <f>'[14]efecte socio eco'!V10</f>
        <v>113.31919808130667</v>
      </c>
      <c r="W9" s="42">
        <f>'[14]efecte socio eco'!W10</f>
        <v>6281.6223223512861</v>
      </c>
      <c r="X9" s="42">
        <f>'[14]efecte socio eco'!X10</f>
        <v>17863624.803078275</v>
      </c>
    </row>
    <row r="10" spans="1:24">
      <c r="A10" s="54">
        <f t="shared" si="0"/>
        <v>2030</v>
      </c>
      <c r="C10" s="42">
        <f>'[14]efecte socio eco'!C11</f>
        <v>15253661324.767418</v>
      </c>
      <c r="D10" s="42">
        <f>'[14]efecte socio eco'!D11</f>
        <v>6109591584.071249</v>
      </c>
      <c r="E10" s="42">
        <f>'[14]efecte socio eco'!E11</f>
        <v>7467042160.3855877</v>
      </c>
      <c r="F10" s="42">
        <f>'[14]efecte socio eco'!F11</f>
        <v>4311907825.9579935</v>
      </c>
      <c r="G10" s="42">
        <f>'[14]efecte socio eco'!G11</f>
        <v>5597039956.0729122</v>
      </c>
      <c r="H10" s="42">
        <f>'[14]efecte socio eco'!H11</f>
        <v>60792182.440823682</v>
      </c>
      <c r="I10" s="42">
        <f>'[14]efecte socio eco'!I11</f>
        <v>3614335.2409669794</v>
      </c>
      <c r="J10" s="42">
        <f>'[14]efecte socio eco'!J11</f>
        <v>1166242388.7142744</v>
      </c>
      <c r="K10" s="42">
        <f>'[14]efecte socio eco'!K11</f>
        <v>869178378.76803255</v>
      </c>
      <c r="L10" s="42">
        <f>'[14]efecte socio eco'!L11</f>
        <v>987957003.9856174</v>
      </c>
      <c r="M10" s="42">
        <f>'[14]efecte socio eco'!M11</f>
        <v>2689510770.4026942</v>
      </c>
      <c r="N10" s="42">
        <f>'[14]efecte socio eco'!N11</f>
        <v>2121468178.2792594</v>
      </c>
      <c r="O10" s="42"/>
      <c r="P10" s="42">
        <f>'[14]efecte socio eco'!P11</f>
        <v>19478.826233525258</v>
      </c>
      <c r="Q10" s="42">
        <f>'[14]efecte socio eco'!Q11</f>
        <v>2472.2770172930864</v>
      </c>
      <c r="R10" s="42">
        <f>'[14]efecte socio eco'!R11</f>
        <v>7947.0141204339652</v>
      </c>
      <c r="S10" s="42">
        <f>'[14]efecte socio eco'!S11</f>
        <v>18518.987450572378</v>
      </c>
      <c r="T10" s="42">
        <f>'[14]efecte socio eco'!T11</f>
        <v>136257.08402347131</v>
      </c>
      <c r="U10" s="42">
        <f>'[14]efecte socio eco'!U11</f>
        <v>18869.073453682005</v>
      </c>
      <c r="V10" s="42">
        <f>'[14]efecte socio eco'!V11</f>
        <v>114.94412162317334</v>
      </c>
      <c r="W10" s="42">
        <f>'[14]efecte socio eco'!W11</f>
        <v>6384.8384683352178</v>
      </c>
      <c r="X10" s="42">
        <f>'[14]efecte socio eco'!X11</f>
        <v>18119297.343141098</v>
      </c>
    </row>
    <row r="11" spans="1:24">
      <c r="A11">
        <f t="shared" si="0"/>
        <v>2031</v>
      </c>
      <c r="C11" s="42">
        <f>'[14]efecte socio eco'!C12</f>
        <v>15723574657.43454</v>
      </c>
      <c r="D11" s="42">
        <f>'[14]efecte socio eco'!D12</f>
        <v>6334845109.6129522</v>
      </c>
      <c r="E11" s="42">
        <f>'[14]efecte socio eco'!E12</f>
        <v>7573608435.5938892</v>
      </c>
      <c r="F11" s="42">
        <f>'[14]efecte socio eco'!F12</f>
        <v>4440251444.091403</v>
      </c>
      <c r="G11" s="42">
        <f>'[14]efecte socio eco'!G12</f>
        <v>5765189783.7066288</v>
      </c>
      <c r="H11" s="42">
        <f>'[14]efecte socio eco'!H12</f>
        <v>62378718.415164471</v>
      </c>
      <c r="I11" s="42">
        <f>'[14]efecte socio eco'!I12</f>
        <v>3716293.6610866576</v>
      </c>
      <c r="J11" s="42">
        <f>'[14]efecte socio eco'!J12</f>
        <v>1200530755.1017621</v>
      </c>
      <c r="K11" s="42">
        <f>'[14]efecte socio eco'!K12</f>
        <v>891560639.3824625</v>
      </c>
      <c r="L11" s="42">
        <f>'[14]efecte socio eco'!L12</f>
        <v>1040655603.7654217</v>
      </c>
      <c r="M11" s="42">
        <f>'[14]efecte socio eco'!M12</f>
        <v>2694846451.5213928</v>
      </c>
      <c r="N11" s="42">
        <f>'[14]efecte socio eco'!N12</f>
        <v>2125190624.9926701</v>
      </c>
      <c r="O11" s="42"/>
      <c r="P11" s="42">
        <f>'[14]efecte socio eco'!P12</f>
        <v>19740.430020929434</v>
      </c>
      <c r="Q11" s="42">
        <f>'[14]efecte socio eco'!Q12</f>
        <v>2505.5375554818688</v>
      </c>
      <c r="R11" s="42">
        <f>'[14]efecte socio eco'!R12</f>
        <v>8053.7966881813563</v>
      </c>
      <c r="S11" s="42">
        <f>'[14]efecte socio eco'!S12</f>
        <v>18768.073074156709</v>
      </c>
      <c r="T11" s="42">
        <f>'[14]efecte socio eco'!T12</f>
        <v>138126.76492897674</v>
      </c>
      <c r="U11" s="42">
        <f>'[14]efecte socio eco'!U12</f>
        <v>19054.731641209808</v>
      </c>
      <c r="V11" s="42">
        <f>'[14]efecte socio eco'!V12</f>
        <v>116.3139773842672</v>
      </c>
      <c r="W11" s="42">
        <f>'[14]efecte socio eco'!W12</f>
        <v>6465.2212122185065</v>
      </c>
      <c r="X11" s="42">
        <f>'[14]efecte socio eco'!X12</f>
        <v>18334974.046227124</v>
      </c>
    </row>
    <row r="12" spans="1:24">
      <c r="A12">
        <f t="shared" si="0"/>
        <v>2032</v>
      </c>
      <c r="C12" s="42">
        <f>'[14]efecte socio eco'!C13</f>
        <v>16207964418.777822</v>
      </c>
      <c r="D12" s="42">
        <f>'[14]efecte socio eco'!D13</f>
        <v>6568403470.2767363</v>
      </c>
      <c r="E12" s="42">
        <f>'[14]efecte socio eco'!E13</f>
        <v>7681695576.8650637</v>
      </c>
      <c r="F12" s="42">
        <f>'[14]efecte socio eco'!F13</f>
        <v>4572415200.5441923</v>
      </c>
      <c r="G12" s="42">
        <f>'[14]efecte socio eco'!G13</f>
        <v>5938391275.211812</v>
      </c>
      <c r="H12" s="42">
        <f>'[14]efecte socio eco'!H13</f>
        <v>64006659.325087681</v>
      </c>
      <c r="I12" s="42">
        <f>'[14]efecte socio eco'!I13</f>
        <v>3821128.2724670335</v>
      </c>
      <c r="J12" s="42">
        <f>'[14]efecte socio eco'!J13</f>
        <v>1235827224.1623302</v>
      </c>
      <c r="K12" s="42">
        <f>'[14]efecte socio eco'!K13</f>
        <v>914519266.83073187</v>
      </c>
      <c r="L12" s="42">
        <f>'[14]efecte socio eco'!L13</f>
        <v>1096165198.7682452</v>
      </c>
      <c r="M12" s="42">
        <f>'[14]efecte socio eco'!M13</f>
        <v>2700192718.0198984</v>
      </c>
      <c r="N12" s="42">
        <f>'[14]efecte socio eco'!N13</f>
        <v>2128919603.3192701</v>
      </c>
      <c r="O12" s="42"/>
      <c r="P12" s="42">
        <f>'[14]efecte socio eco'!P13</f>
        <v>20005.547189518067</v>
      </c>
      <c r="Q12" s="42">
        <f>'[14]efecte socio eco'!Q13</f>
        <v>2539.2455610834331</v>
      </c>
      <c r="R12" s="42">
        <f>'[14]efecte socio eco'!R13</f>
        <v>8162.0140736605308</v>
      </c>
      <c r="S12" s="42">
        <f>'[14]efecte socio eco'!S13</f>
        <v>19020.508969889663</v>
      </c>
      <c r="T12" s="42">
        <f>'[14]efecte socio eco'!T13</f>
        <v>140022.10106344486</v>
      </c>
      <c r="U12" s="42">
        <f>'[14]efecte socio eco'!U13</f>
        <v>19242.21657251921</v>
      </c>
      <c r="V12" s="42">
        <f>'[14]efecte socio eco'!V13</f>
        <v>117.70015851093612</v>
      </c>
      <c r="W12" s="42">
        <f>'[14]efecte socio eco'!W13</f>
        <v>6546.6159449792358</v>
      </c>
      <c r="X12" s="42">
        <f>'[14]efecte socio eco'!X13</f>
        <v>18553217.981329553</v>
      </c>
    </row>
    <row r="13" spans="1:24">
      <c r="A13">
        <f t="shared" si="0"/>
        <v>2033</v>
      </c>
      <c r="C13" s="42">
        <f>'[14]efecte socio eco'!C14</f>
        <v>16707276578.240242</v>
      </c>
      <c r="D13" s="42">
        <f>'[14]efecte socio eco'!D14</f>
        <v>6810572855.6604738</v>
      </c>
      <c r="E13" s="42">
        <f>'[14]efecte socio eco'!E14</f>
        <v>7791325289.3171387</v>
      </c>
      <c r="F13" s="42">
        <f>'[14]efecte socio eco'!F14</f>
        <v>4708512801.4514341</v>
      </c>
      <c r="G13" s="42">
        <f>'[14]efecte socio eco'!G14</f>
        <v>6116796195.8815308</v>
      </c>
      <c r="H13" s="42">
        <f>'[14]efecte socio eco'!H14</f>
        <v>65677085.744068056</v>
      </c>
      <c r="I13" s="42">
        <f>'[14]efecte socio eco'!I14</f>
        <v>3928920.2108903052</v>
      </c>
      <c r="J13" s="42">
        <f>'[14]efecte socio eco'!J14</f>
        <v>1272161434.8408029</v>
      </c>
      <c r="K13" s="42">
        <f>'[14]efecte socio eco'!K14</f>
        <v>938069103.16712976</v>
      </c>
      <c r="L13" s="42">
        <f>'[14]efecte socio eco'!L14</f>
        <v>1154635730.2482553</v>
      </c>
      <c r="M13" s="42">
        <f>'[14]efecte socio eco'!M14</f>
        <v>2705549590.8983917</v>
      </c>
      <c r="N13" s="42">
        <f>'[14]efecte socio eco'!N14</f>
        <v>2132655124.7197933</v>
      </c>
      <c r="O13" s="42"/>
      <c r="P13" s="42">
        <f>'[14]efecte socio eco'!P14</f>
        <v>20274.224924568825</v>
      </c>
      <c r="Q13" s="42">
        <f>'[14]efecte socio eco'!Q14</f>
        <v>2573.4070540570578</v>
      </c>
      <c r="R13" s="42">
        <f>'[14]efecte socio eco'!R14</f>
        <v>8271.6855562535711</v>
      </c>
      <c r="S13" s="42">
        <f>'[14]efecte socio eco'!S14</f>
        <v>19276.34019988004</v>
      </c>
      <c r="T13" s="42">
        <f>'[14]efecte socio eco'!T14</f>
        <v>141943.44446062174</v>
      </c>
      <c r="U13" s="42">
        <f>'[14]efecte socio eco'!U14</f>
        <v>19431.54622146253</v>
      </c>
      <c r="V13" s="42">
        <f>'[14]efecte socio eco'!V14</f>
        <v>119.10285956202981</v>
      </c>
      <c r="W13" s="42">
        <f>'[14]efecte socio eco'!W14</f>
        <v>6629.0354071813445</v>
      </c>
      <c r="X13" s="42">
        <f>'[14]efecte socio eco'!X14</f>
        <v>18774059.70659459</v>
      </c>
    </row>
    <row r="14" spans="1:24">
      <c r="A14">
        <f t="shared" si="0"/>
        <v>2034</v>
      </c>
      <c r="C14" s="42">
        <f>'[14]efecte socio eco'!C15</f>
        <v>17221970844.063789</v>
      </c>
      <c r="D14" s="42">
        <f>'[14]efecte socio eco'!D15</f>
        <v>7061670744.2158766</v>
      </c>
      <c r="E14" s="42">
        <f>'[14]efecte socio eco'!E15</f>
        <v>7902519587.833848</v>
      </c>
      <c r="F14" s="42">
        <f>'[14]efecte socio eco'!F15</f>
        <v>4848661337.4029169</v>
      </c>
      <c r="G14" s="42">
        <f>'[14]efecte socio eco'!G15</f>
        <v>6300560870.4381361</v>
      </c>
      <c r="H14" s="42">
        <f>'[14]efecte socio eco'!H15</f>
        <v>67391106.446059763</v>
      </c>
      <c r="I14" s="42">
        <f>'[14]efecte socio eco'!I15</f>
        <v>4039752.900934706</v>
      </c>
      <c r="J14" s="42">
        <f>'[14]efecte socio eco'!J15</f>
        <v>1309563897.4883344</v>
      </c>
      <c r="K14" s="42">
        <f>'[14]efecte socio eco'!K15</f>
        <v>962225372.64450788</v>
      </c>
      <c r="L14" s="42">
        <f>'[14]efecte socio eco'!L15</f>
        <v>1216225137.4738157</v>
      </c>
      <c r="M14" s="42">
        <f>'[14]efecte socio eco'!M15</f>
        <v>2710917091.1987147</v>
      </c>
      <c r="N14" s="42">
        <f>'[14]efecte socio eco'!N15</f>
        <v>2136397200.6750832</v>
      </c>
      <c r="O14" s="42"/>
      <c r="P14" s="42">
        <f>'[14]efecte socio eco'!P15</f>
        <v>20546.51104506529</v>
      </c>
      <c r="Q14" s="42">
        <f>'[14]efecte socio eco'!Q15</f>
        <v>2608.028135350959</v>
      </c>
      <c r="R14" s="42">
        <f>'[14]efecte socio eco'!R15</f>
        <v>8382.8306743960729</v>
      </c>
      <c r="S14" s="42">
        <f>'[14]efecte socio eco'!S15</f>
        <v>19535.612432334758</v>
      </c>
      <c r="T14" s="42">
        <f>'[14]efecte socio eco'!T15</f>
        <v>143891.1519847603</v>
      </c>
      <c r="U14" s="42">
        <f>'[14]efecte socio eco'!U15</f>
        <v>19622.738738741933</v>
      </c>
      <c r="V14" s="42">
        <f>'[14]efecte socio eco'!V15</f>
        <v>120.52227741506864</v>
      </c>
      <c r="W14" s="42">
        <f>'[14]efecte socio eco'!W15</f>
        <v>6712.492499787737</v>
      </c>
      <c r="X14" s="42">
        <f>'[14]efecte socio eco'!X15</f>
        <v>18997530.143906623</v>
      </c>
    </row>
    <row r="15" spans="1:24">
      <c r="A15" s="54">
        <f t="shared" si="0"/>
        <v>2035</v>
      </c>
      <c r="C15" s="42">
        <f>'[14]efecte socio eco'!C16</f>
        <v>17752521086.535072</v>
      </c>
      <c r="D15" s="42">
        <f>'[14]efecte socio eco'!D16</f>
        <v>7322026319.4553833</v>
      </c>
      <c r="E15" s="42">
        <f>'[14]efecte socio eco'!E16</f>
        <v>8015300801.4854708</v>
      </c>
      <c r="F15" s="42">
        <f>'[14]efecte socio eco'!F16</f>
        <v>4992981384.1811905</v>
      </c>
      <c r="G15" s="42">
        <f>'[14]efecte socio eco'!G16</f>
        <v>6489846320.0105295</v>
      </c>
      <c r="H15" s="42">
        <f>'[14]efecte socio eco'!H16</f>
        <v>69149859.141463995</v>
      </c>
      <c r="I15" s="42">
        <f>'[14]efecte socio eco'!I16</f>
        <v>4153712.1205401896</v>
      </c>
      <c r="J15" s="42">
        <f>'[14]efecte socio eco'!J16</f>
        <v>1348066019.4823816</v>
      </c>
      <c r="K15" s="42">
        <f>'[14]efecte socio eco'!K16</f>
        <v>987003691.5562973</v>
      </c>
      <c r="L15" s="42">
        <f>'[14]efecte socio eco'!L16</f>
        <v>1281099784.3494442</v>
      </c>
      <c r="M15" s="42">
        <f>'[14]efecte socio eco'!M16</f>
        <v>2716295240.0044532</v>
      </c>
      <c r="N15" s="42">
        <f>'[14]efecte socio eco'!N16</f>
        <v>2140145842.6861272</v>
      </c>
      <c r="O15" s="42"/>
      <c r="P15" s="42">
        <f>'[14]efecte socio eco'!P16</f>
        <v>20822.454012207731</v>
      </c>
      <c r="Q15" s="42">
        <f>'[14]efecte socio eco'!Q16</f>
        <v>2643.1149879918648</v>
      </c>
      <c r="R15" s="42">
        <f>'[14]efecte socio eco'!R16</f>
        <v>8495.4692290580042</v>
      </c>
      <c r="S15" s="42">
        <f>'[14]efecte socio eco'!S16</f>
        <v>19798.371949711043</v>
      </c>
      <c r="T15" s="42">
        <f>'[14]efecte socio eco'!T16</f>
        <v>145865.58539690304</v>
      </c>
      <c r="U15" s="42">
        <f>'[14]efecte socio eco'!U16</f>
        <v>19815.812453649509</v>
      </c>
      <c r="V15" s="42">
        <f>'[14]efecte socio eco'!V16</f>
        <v>121.95861129387659</v>
      </c>
      <c r="W15" s="42">
        <f>'[14]efecte socio eco'!W16</f>
        <v>6797.0002861796493</v>
      </c>
      <c r="X15" s="42">
        <f>'[14]efecte socio eco'!X16</f>
        <v>19223660.583217837</v>
      </c>
    </row>
    <row r="16" spans="1:24">
      <c r="A16">
        <f t="shared" si="0"/>
        <v>2036</v>
      </c>
      <c r="C16" s="42">
        <f>'[14]efecte socio eco'!C17</f>
        <v>18287933064.894428</v>
      </c>
      <c r="D16" s="42">
        <f>'[14]efecte socio eco'!D17</f>
        <v>7591298441.3144331</v>
      </c>
      <c r="E16" s="42">
        <f>'[14]efecte socio eco'!E17</f>
        <v>8143721688.0241289</v>
      </c>
      <c r="F16" s="42">
        <f>'[14]efecte socio eco'!F17</f>
        <v>5139511936.7426128</v>
      </c>
      <c r="G16" s="42">
        <f>'[14]efecte socio eco'!G17</f>
        <v>6695581656.7730532</v>
      </c>
      <c r="H16" s="42">
        <f>'[14]efecte socio eco'!H17</f>
        <v>71214431.518077448</v>
      </c>
      <c r="I16" s="42">
        <f>'[14]efecte socio eco'!I17</f>
        <v>4281696.1756907478</v>
      </c>
      <c r="J16" s="42">
        <f>'[14]efecte socio eco'!J17</f>
        <v>1390465210.6499369</v>
      </c>
      <c r="K16" s="42">
        <f>'[14]efecte socio eco'!K17</f>
        <v>1012484014.9504274</v>
      </c>
      <c r="L16" s="42">
        <f>'[14]efecte socio eco'!L17</f>
        <v>1343794591.8300674</v>
      </c>
      <c r="M16" s="42">
        <f>'[14]efecte socio eco'!M17</f>
        <v>2721175696.2139702</v>
      </c>
      <c r="N16" s="42">
        <f>'[14]efecte socio eco'!N17</f>
        <v>2143917313.4848645</v>
      </c>
      <c r="O16" s="42"/>
      <c r="P16" s="42">
        <f>'[14]efecte socio eco'!P17</f>
        <v>21092.594553781171</v>
      </c>
      <c r="Q16" s="42">
        <f>'[14]efecte socio eco'!Q17</f>
        <v>2677.6223266914963</v>
      </c>
      <c r="R16" s="42">
        <f>'[14]efecte socio eco'!R17</f>
        <v>8605.916329839536</v>
      </c>
      <c r="S16" s="42">
        <f>'[14]efecte socio eco'!S17</f>
        <v>20056.056338950399</v>
      </c>
      <c r="T16" s="42">
        <f>'[14]efecte socio eco'!T17</f>
        <v>148105.19286504228</v>
      </c>
      <c r="U16" s="42">
        <f>'[14]efecte socio eco'!U17</f>
        <v>20084.089307742674</v>
      </c>
      <c r="V16" s="42">
        <f>'[14]efecte socio eco'!V17</f>
        <v>123.72443305009791</v>
      </c>
      <c r="W16" s="42">
        <f>'[14]efecte socio eco'!W17</f>
        <v>6896.4693212073698</v>
      </c>
      <c r="X16" s="42">
        <f>'[14]efecte socio eco'!X17</f>
        <v>19501853.393451996</v>
      </c>
    </row>
    <row r="17" spans="1:24">
      <c r="A17">
        <f t="shared" si="0"/>
        <v>2037</v>
      </c>
      <c r="C17" s="42">
        <f>'[14]efecte socio eco'!C18</f>
        <v>18839492946.144497</v>
      </c>
      <c r="D17" s="42">
        <f>'[14]efecte socio eco'!D18</f>
        <v>7870473214.7684135</v>
      </c>
      <c r="E17" s="42">
        <f>'[14]efecte socio eco'!E18</f>
        <v>8274200129.7946901</v>
      </c>
      <c r="F17" s="42">
        <f>'[14]efecte socio eco'!F18</f>
        <v>5290342766.2692137</v>
      </c>
      <c r="G17" s="42">
        <f>'[14]efecte socio eco'!G18</f>
        <v>6907839032.225812</v>
      </c>
      <c r="H17" s="42">
        <f>'[14]efecte socio eco'!H18</f>
        <v>73340644.788124338</v>
      </c>
      <c r="I17" s="42">
        <f>'[14]efecte socio eco'!I18</f>
        <v>4413623.6717677442</v>
      </c>
      <c r="J17" s="42">
        <f>'[14]efecte socio eco'!J18</f>
        <v>1434197935.4765878</v>
      </c>
      <c r="K17" s="42">
        <f>'[14]efecte socio eco'!K18</f>
        <v>1038622134.1419022</v>
      </c>
      <c r="L17" s="42">
        <f>'[14]efecte socio eco'!L18</f>
        <v>1409557574.7432766</v>
      </c>
      <c r="M17" s="42">
        <f>'[14]efecte socio eco'!M18</f>
        <v>2726064921.2982631</v>
      </c>
      <c r="N17" s="42">
        <f>'[14]efecte socio eco'!N18</f>
        <v>2147695430.5558801</v>
      </c>
      <c r="O17" s="42"/>
      <c r="P17" s="42">
        <f>'[14]efecte socio eco'!P18</f>
        <v>21366.239769307009</v>
      </c>
      <c r="Q17" s="42">
        <f>'[14]efecte socio eco'!Q18</f>
        <v>2712.580177922569</v>
      </c>
      <c r="R17" s="42">
        <f>'[14]efecte socio eco'!R18</f>
        <v>8717.7993209459146</v>
      </c>
      <c r="S17" s="42">
        <f>'[14]efecte socio eco'!S18</f>
        <v>20317.094602166177</v>
      </c>
      <c r="T17" s="42">
        <f>'[14]efecte socio eco'!T18</f>
        <v>150379.18707079132</v>
      </c>
      <c r="U17" s="42">
        <f>'[14]efecte socio eco'!U18</f>
        <v>20355.998234485422</v>
      </c>
      <c r="V17" s="42">
        <f>'[14]efecte socio eco'!V18</f>
        <v>125.51582189372425</v>
      </c>
      <c r="W17" s="42">
        <f>'[14]efecte socio eco'!W18</f>
        <v>6997.3940114525049</v>
      </c>
      <c r="X17" s="42">
        <f>'[14]efecte socio eco'!X18</f>
        <v>19784072.036296491</v>
      </c>
    </row>
    <row r="18" spans="1:24">
      <c r="A18">
        <f t="shared" si="0"/>
        <v>2038</v>
      </c>
      <c r="C18" s="42">
        <f>'[14]efecte socio eco'!C19</f>
        <v>19407687747.345612</v>
      </c>
      <c r="D18" s="42">
        <f>'[14]efecte socio eco'!D19</f>
        <v>8159914816.0563402</v>
      </c>
      <c r="E18" s="42">
        <f>'[14]efecte socio eco'!E19</f>
        <v>8406769092.8795919</v>
      </c>
      <c r="F18" s="42">
        <f>'[14]efecte socio eco'!F19</f>
        <v>5445600074.3049974</v>
      </c>
      <c r="G18" s="42">
        <f>'[14]efecte socio eco'!G19</f>
        <v>7126825202.2394609</v>
      </c>
      <c r="H18" s="42">
        <f>'[14]efecte socio eco'!H19</f>
        <v>75530339.332589254</v>
      </c>
      <c r="I18" s="42">
        <f>'[14]efecte socio eco'!I19</f>
        <v>4549616.1139565092</v>
      </c>
      <c r="J18" s="42">
        <f>'[14]efecte socio eco'!J19</f>
        <v>1479306136.0836573</v>
      </c>
      <c r="K18" s="42">
        <f>'[14]efecte socio eco'!K19</f>
        <v>1065435030.677789</v>
      </c>
      <c r="L18" s="42">
        <f>'[14]efecte socio eco'!L19</f>
        <v>1478538884.287607</v>
      </c>
      <c r="M18" s="42">
        <f>'[14]efecte socio eco'!M19</f>
        <v>2730962931.0126543</v>
      </c>
      <c r="N18" s="42">
        <f>'[14]efecte socio eco'!N19</f>
        <v>2151480205.6115637</v>
      </c>
      <c r="O18" s="42"/>
      <c r="P18" s="42">
        <f>'[14]efecte socio eco'!P19</f>
        <v>21643.435126745888</v>
      </c>
      <c r="Q18" s="42">
        <f>'[14]efecte socio eco'!Q19</f>
        <v>2747.9944233771703</v>
      </c>
      <c r="R18" s="42">
        <f>'[14]efecte socio eco'!R19</f>
        <v>8831.1368699656105</v>
      </c>
      <c r="S18" s="42">
        <f>'[14]efecte socio eco'!S19</f>
        <v>20581.530391481359</v>
      </c>
      <c r="T18" s="42">
        <f>'[14]efecte socio eco'!T19</f>
        <v>152688.09598511842</v>
      </c>
      <c r="U18" s="42">
        <f>'[14]efecte socio eco'!U19</f>
        <v>20631.588406780782</v>
      </c>
      <c r="V18" s="42">
        <f>'[14]efecte socio eco'!V19</f>
        <v>127.33314800705519</v>
      </c>
      <c r="W18" s="42">
        <f>'[14]efecte socio eco'!W19</f>
        <v>7099.7956593446143</v>
      </c>
      <c r="X18" s="42">
        <f>'[14]efecte socio eco'!X19</f>
        <v>20070374.771086611</v>
      </c>
    </row>
    <row r="19" spans="1:24">
      <c r="A19">
        <f t="shared" si="0"/>
        <v>2039</v>
      </c>
      <c r="C19" s="42">
        <f>'[14]efecte socio eco'!C20</f>
        <v>19993019173.881329</v>
      </c>
      <c r="D19" s="42">
        <f>'[14]efecte socio eco'!D20</f>
        <v>8460000814.2274065</v>
      </c>
      <c r="E19" s="42">
        <f>'[14]efecte socio eco'!E20</f>
        <v>8541462071.5427637</v>
      </c>
      <c r="F19" s="42">
        <f>'[14]efecte socio eco'!F20</f>
        <v>5605413766.0693007</v>
      </c>
      <c r="G19" s="42">
        <f>'[14]efecte socio eco'!G20</f>
        <v>7352753477.0754042</v>
      </c>
      <c r="H19" s="42">
        <f>'[14]efecte socio eco'!H20</f>
        <v>77785410.479781225</v>
      </c>
      <c r="I19" s="42">
        <f>'[14]efecte socio eco'!I20</f>
        <v>4689798.7512565525</v>
      </c>
      <c r="J19" s="42">
        <f>'[14]efecte socio eco'!J20</f>
        <v>1525833073.750428</v>
      </c>
      <c r="K19" s="42">
        <f>'[14]efecte socio eco'!K20</f>
        <v>1092940124.4979539</v>
      </c>
      <c r="L19" s="42">
        <f>'[14]efecte socio eco'!L20</f>
        <v>1550896019.8015273</v>
      </c>
      <c r="M19" s="42">
        <f>'[14]efecte socio eco'!M20</f>
        <v>2735869741.1407757</v>
      </c>
      <c r="N19" s="42">
        <f>'[14]efecte socio eco'!N20</f>
        <v>2155271650.3849444</v>
      </c>
      <c r="O19" s="42"/>
      <c r="P19" s="42">
        <f>'[14]efecte socio eco'!P20</f>
        <v>21924.226683937988</v>
      </c>
      <c r="Q19" s="42">
        <f>'[14]efecte socio eco'!Q20</f>
        <v>2783.8710215361548</v>
      </c>
      <c r="R19" s="42">
        <f>'[14]efecte socio eco'!R20</f>
        <v>8945.9478871789288</v>
      </c>
      <c r="S19" s="42">
        <f>'[14]efecte socio eco'!S20</f>
        <v>20849.407927170221</v>
      </c>
      <c r="T19" s="42">
        <f>'[14]efecte socio eco'!T20</f>
        <v>155032.45568541199</v>
      </c>
      <c r="U19" s="42">
        <f>'[14]efecte socio eco'!U20</f>
        <v>20910.909663260318</v>
      </c>
      <c r="V19" s="42">
        <f>'[14]efecte socio eco'!V20</f>
        <v>129.1767869322083</v>
      </c>
      <c r="W19" s="42">
        <f>'[14]efecte socio eco'!W20</f>
        <v>7203.6958790584413</v>
      </c>
      <c r="X19" s="42">
        <f>'[14]efecte socio eco'!X20</f>
        <v>20360820.700250365</v>
      </c>
    </row>
    <row r="20" spans="1:24">
      <c r="A20" s="54">
        <f t="shared" si="0"/>
        <v>2040</v>
      </c>
      <c r="C20" s="42">
        <f>'[14]efecte socio eco'!C21</f>
        <v>20596004062.454903</v>
      </c>
      <c r="D20" s="42">
        <f>'[14]efecte socio eco'!D21</f>
        <v>8771122663.6699963</v>
      </c>
      <c r="E20" s="42">
        <f>'[14]efecte socio eco'!E21</f>
        <v>8678313096.6921329</v>
      </c>
      <c r="F20" s="42">
        <f>'[14]efecte socio eco'!F21</f>
        <v>5769917559.1496849</v>
      </c>
      <c r="G20" s="42">
        <f>'[14]efecte socio eco'!G21</f>
        <v>7585843929.1672592</v>
      </c>
      <c r="H20" s="42">
        <f>'[14]efecte socio eco'!H21</f>
        <v>80107810.145868182</v>
      </c>
      <c r="I20" s="42">
        <f>'[14]efecte socio eco'!I21</f>
        <v>4834300.6918358589</v>
      </c>
      <c r="J20" s="42">
        <f>'[14]efecte socio eco'!J21</f>
        <v>1573823370.4041214</v>
      </c>
      <c r="K20" s="42">
        <f>'[14]efecte socio eco'!K21</f>
        <v>1121155285.2525373</v>
      </c>
      <c r="L20" s="42">
        <f>'[14]efecte socio eco'!L21</f>
        <v>1626794188.3686984</v>
      </c>
      <c r="M20" s="42">
        <f>'[14]efecte socio eco'!M21</f>
        <v>2740785367.4946179</v>
      </c>
      <c r="N20" s="42">
        <f>'[14]efecte socio eco'!N21</f>
        <v>2159069776.6297288</v>
      </c>
      <c r="O20" s="42"/>
      <c r="P20" s="42">
        <f>'[14]efecte socio eco'!P21</f>
        <v>22208.661096255837</v>
      </c>
      <c r="Q20" s="42">
        <f>'[14]efecte socio eco'!Q21</f>
        <v>2820.2160086716649</v>
      </c>
      <c r="R20" s="42">
        <f>'[14]efecte socio eco'!R21</f>
        <v>9062.2515287131719</v>
      </c>
      <c r="S20" s="42">
        <f>'[14]efecte socio eco'!S21</f>
        <v>21120.772005053073</v>
      </c>
      <c r="T20" s="42">
        <f>'[14]efecte socio eco'!T21</f>
        <v>157412.81047994594</v>
      </c>
      <c r="U20" s="42">
        <f>'[14]efecte socio eco'!U21</f>
        <v>21194.012517297113</v>
      </c>
      <c r="V20" s="42">
        <f>'[14]efecte socio eco'!V21</f>
        <v>131.04711964872317</v>
      </c>
      <c r="W20" s="42">
        <f>'[14]efecte socio eco'!W21</f>
        <v>7309.1166010760753</v>
      </c>
      <c r="X20" s="42">
        <f>'[14]efecte socio eco'!X21</f>
        <v>20655469.781509191</v>
      </c>
    </row>
    <row r="21" spans="1:24">
      <c r="A21">
        <f t="shared" si="0"/>
        <v>2041</v>
      </c>
      <c r="C21" s="42">
        <f>'[14]efecte socio eco'!C22</f>
        <v>21141630524.612949</v>
      </c>
      <c r="D21" s="42">
        <f>'[14]efecte socio eco'!D22</f>
        <v>9056919911.6591263</v>
      </c>
      <c r="E21" s="42">
        <f>'[14]efecte socio eco'!E22</f>
        <v>8788669277.4562492</v>
      </c>
      <c r="F21" s="42">
        <f>'[14]efecte socio eco'!F22</f>
        <v>5920381702.491354</v>
      </c>
      <c r="G21" s="42">
        <f>'[14]efecte socio eco'!G22</f>
        <v>7799743401.1141062</v>
      </c>
      <c r="H21" s="42">
        <f>'[14]efecte socio eco'!H22</f>
        <v>82245099.954150647</v>
      </c>
      <c r="I21" s="42">
        <f>'[14]efecte socio eco'!I22</f>
        <v>4967135.7360215597</v>
      </c>
      <c r="J21" s="42">
        <f>'[14]efecte socio eco'!J22</f>
        <v>1617807560.7118757</v>
      </c>
      <c r="K21" s="42">
        <f>'[14]efecte socio eco'!K22</f>
        <v>1145472251.0155101</v>
      </c>
      <c r="L21" s="42">
        <f>'[14]efecte socio eco'!L22</f>
        <v>1735669292.8453641</v>
      </c>
      <c r="M21" s="42">
        <f>'[14]efecte socio eco'!M22</f>
        <v>2744971653.0484428</v>
      </c>
      <c r="N21" s="42">
        <f>'[14]efecte socio eco'!N22</f>
        <v>2162169654.6534014</v>
      </c>
      <c r="O21" s="42"/>
      <c r="P21" s="42">
        <f>'[14]efecte socio eco'!P22</f>
        <v>22425.128704402134</v>
      </c>
      <c r="Q21" s="42">
        <f>'[14]efecte socio eco'!Q22</f>
        <v>2847.9587348499117</v>
      </c>
      <c r="R21" s="42">
        <f>'[14]efecte socio eco'!R22</f>
        <v>9150.9105429276187</v>
      </c>
      <c r="S21" s="42">
        <f>'[14]efecte socio eco'!S22</f>
        <v>21327.690668663305</v>
      </c>
      <c r="T21" s="42">
        <f>'[14]efecte socio eco'!T22</f>
        <v>159286.89025176008</v>
      </c>
      <c r="U21" s="42">
        <f>'[14]efecte socio eco'!U22</f>
        <v>21414.69572420538</v>
      </c>
      <c r="V21" s="42">
        <f>'[14]efecte socio eco'!V22</f>
        <v>132.51449828246251</v>
      </c>
      <c r="W21" s="42">
        <f>'[14]efecte socio eco'!W22</f>
        <v>7391.9173386271259</v>
      </c>
      <c r="X21" s="42">
        <f>'[14]efecte socio eco'!X22</f>
        <v>20886627.954991061</v>
      </c>
    </row>
    <row r="22" spans="1:24">
      <c r="A22">
        <f t="shared" si="0"/>
        <v>2042</v>
      </c>
      <c r="C22" s="42">
        <f>'[14]efecte socio eco'!C23</f>
        <v>21701711646.7771</v>
      </c>
      <c r="D22" s="42">
        <f>'[14]efecte socio eco'!D23</f>
        <v>9352029544.1730423</v>
      </c>
      <c r="E22" s="42">
        <f>'[14]efecte socio eco'!E23</f>
        <v>8900428782.4029732</v>
      </c>
      <c r="F22" s="42">
        <f>'[14]efecte socio eco'!F23</f>
        <v>6074769551.5358267</v>
      </c>
      <c r="G22" s="42">
        <f>'[14]efecte socio eco'!G23</f>
        <v>8019674236.8124828</v>
      </c>
      <c r="H22" s="42">
        <f>'[14]efecte socio eco'!H23</f>
        <v>84439413.012928545</v>
      </c>
      <c r="I22" s="42">
        <f>'[14]efecte socio eco'!I23</f>
        <v>5103620.7701620879</v>
      </c>
      <c r="J22" s="42">
        <f>'[14]efecte socio eco'!J23</f>
        <v>1663020992.5173795</v>
      </c>
      <c r="K22" s="42">
        <f>'[14]efecte socio eco'!K23</f>
        <v>1170316632.4109967</v>
      </c>
      <c r="L22" s="42">
        <f>'[14]efecte socio eco'!L23</f>
        <v>1851830991.0777473</v>
      </c>
      <c r="M22" s="42">
        <f>'[14]efecte socio eco'!M23</f>
        <v>2749164332.7500715</v>
      </c>
      <c r="N22" s="42">
        <f>'[14]efecte socio eco'!N23</f>
        <v>2165273983.3177457</v>
      </c>
      <c r="O22" s="42"/>
      <c r="P22" s="42">
        <f>'[14]efecte socio eco'!P23</f>
        <v>22643.706220262971</v>
      </c>
      <c r="Q22" s="42">
        <f>'[14]efecte socio eco'!Q23</f>
        <v>2875.9743687960154</v>
      </c>
      <c r="R22" s="42">
        <f>'[14]efecte socio eco'!R23</f>
        <v>9240.4369377015846</v>
      </c>
      <c r="S22" s="42">
        <f>'[14]efecte socio eco'!S23</f>
        <v>21536.636499336371</v>
      </c>
      <c r="T22" s="42">
        <f>'[14]efecte socio eco'!T23</f>
        <v>161183.2818988302</v>
      </c>
      <c r="U22" s="42">
        <f>'[14]efecte socio eco'!U23</f>
        <v>21637.676800748835</v>
      </c>
      <c r="V22" s="42">
        <f>'[14]efecte socio eco'!V23</f>
        <v>133.99830764783891</v>
      </c>
      <c r="W22" s="42">
        <f>'[14]efecte socio eco'!W23</f>
        <v>7475.6560776512933</v>
      </c>
      <c r="X22" s="42">
        <f>'[14]efecte socio eco'!X23</f>
        <v>21120373.05105241</v>
      </c>
    </row>
    <row r="23" spans="1:24">
      <c r="A23">
        <f t="shared" si="0"/>
        <v>2043</v>
      </c>
      <c r="C23" s="42">
        <f>'[14]efecte socio eco'!C24</f>
        <v>22276630359.780777</v>
      </c>
      <c r="D23" s="42">
        <f>'[14]efecte socio eco'!D24</f>
        <v>9656754994.8737106</v>
      </c>
      <c r="E23" s="42">
        <f>'[14]efecte socio eco'!E24</f>
        <v>9013609456.6475315</v>
      </c>
      <c r="F23" s="42">
        <f>'[14]efecte socio eco'!F24</f>
        <v>6233183426.1189137</v>
      </c>
      <c r="G23" s="42">
        <f>'[14]efecte socio eco'!G24</f>
        <v>8245806503.7635946</v>
      </c>
      <c r="H23" s="42">
        <f>'[14]efecte socio eco'!H24</f>
        <v>86692270.712087542</v>
      </c>
      <c r="I23" s="42">
        <f>'[14]efecte socio eco'!I24</f>
        <v>5243856.0872693667</v>
      </c>
      <c r="J23" s="42">
        <f>'[14]efecte socio eco'!J24</f>
        <v>1709498019.8612375</v>
      </c>
      <c r="K23" s="42">
        <f>'[14]efecte socio eco'!K24</f>
        <v>1195699868.6642742</v>
      </c>
      <c r="L23" s="42">
        <f>'[14]efecte socio eco'!L24</f>
        <v>1975766946.8785815</v>
      </c>
      <c r="M23" s="42">
        <f>'[14]efecte socio eco'!M24</f>
        <v>2753363416.3659487</v>
      </c>
      <c r="N23" s="42">
        <f>'[14]efecte socio eco'!N24</f>
        <v>2168382769.0127563</v>
      </c>
      <c r="O23" s="42"/>
      <c r="P23" s="42">
        <f>'[14]efecte socio eco'!P24</f>
        <v>22864.414209088744</v>
      </c>
      <c r="Q23" s="42">
        <f>'[14]efecte socio eco'!Q24</f>
        <v>2904.2655951289744</v>
      </c>
      <c r="R23" s="42">
        <f>'[14]efecte socio eco'!R24</f>
        <v>9330.8391989069423</v>
      </c>
      <c r="S23" s="42">
        <f>'[14]efecte socio eco'!S24</f>
        <v>21747.629357080201</v>
      </c>
      <c r="T23" s="42">
        <f>'[14]efecte socio eco'!T24</f>
        <v>163102.2510554078</v>
      </c>
      <c r="U23" s="42">
        <f>'[14]efecte socio eco'!U24</f>
        <v>21862.979673554859</v>
      </c>
      <c r="V23" s="42">
        <f>'[14]efecte socio eco'!V24</f>
        <v>135.4987317252756</v>
      </c>
      <c r="W23" s="42">
        <f>'[14]efecte socio eco'!W24</f>
        <v>7560.343444222568</v>
      </c>
      <c r="X23" s="42">
        <f>'[14]efecte socio eco'!X24</f>
        <v>21356734.020295896</v>
      </c>
    </row>
    <row r="24" spans="1:24">
      <c r="A24">
        <f t="shared" si="0"/>
        <v>2044</v>
      </c>
      <c r="C24" s="42">
        <f>'[14]efecte socio eco'!C25</f>
        <v>22866779739.007542</v>
      </c>
      <c r="D24" s="42">
        <f>'[14]efecte socio eco'!D25</f>
        <v>9971409584.4705009</v>
      </c>
      <c r="E24" s="42">
        <f>'[14]efecte socio eco'!E25</f>
        <v>9128229372.2292919</v>
      </c>
      <c r="F24" s="42">
        <f>'[14]efecte socio eco'!F25</f>
        <v>6395728314.3063087</v>
      </c>
      <c r="G24" s="42">
        <f>'[14]efecte socio eco'!G25</f>
        <v>8478315064.8940544</v>
      </c>
      <c r="H24" s="42">
        <f>'[14]efecte socio eco'!H25</f>
        <v>89005235.032450587</v>
      </c>
      <c r="I24" s="42">
        <f>'[14]efecte socio eco'!I25</f>
        <v>5387944.7361679012</v>
      </c>
      <c r="J24" s="42">
        <f>'[14]efecte socio eco'!J25</f>
        <v>1757273956.8884013</v>
      </c>
      <c r="K24" s="42">
        <f>'[14]efecte socio eco'!K25</f>
        <v>1221633647.1083112</v>
      </c>
      <c r="L24" s="42">
        <f>'[14]efecte socio eco'!L25</f>
        <v>2107997461.5318556</v>
      </c>
      <c r="M24" s="42">
        <f>'[14]efecte socio eco'!M25</f>
        <v>2757568913.6774364</v>
      </c>
      <c r="N24" s="42">
        <f>'[14]efecte socio eco'!N25</f>
        <v>2171496018.1376019</v>
      </c>
      <c r="O24" s="42"/>
      <c r="P24" s="42">
        <f>'[14]efecte socio eco'!P25</f>
        <v>23087.273436579144</v>
      </c>
      <c r="Q24" s="42">
        <f>'[14]efecte socio eco'!Q25</f>
        <v>2932.8351248766321</v>
      </c>
      <c r="R24" s="42">
        <f>'[14]efecte socio eco'!R25</f>
        <v>9422.1258954356672</v>
      </c>
      <c r="S24" s="42">
        <f>'[14]efecte socio eco'!S25</f>
        <v>21960.68929646978</v>
      </c>
      <c r="T24" s="42">
        <f>'[14]efecte socio eco'!T25</f>
        <v>165044.06651825563</v>
      </c>
      <c r="U24" s="42">
        <f>'[14]efecte socio eco'!U25</f>
        <v>22090.628518387457</v>
      </c>
      <c r="V24" s="42">
        <f>'[14]efecte socio eco'!V25</f>
        <v>137.01595655528649</v>
      </c>
      <c r="W24" s="42">
        <f>'[14]efecte socio eco'!W25</f>
        <v>7645.9901847915598</v>
      </c>
      <c r="X24" s="42">
        <f>'[14]efecte socio eco'!X25</f>
        <v>21595740.137314312</v>
      </c>
    </row>
    <row r="25" spans="1:24">
      <c r="A25" s="54">
        <f t="shared" si="0"/>
        <v>2045</v>
      </c>
      <c r="C25" s="42">
        <f>'[14]efecte socio eco'!C26</f>
        <v>23472563273.139111</v>
      </c>
      <c r="D25" s="42">
        <f>'[14]efecte socio eco'!D26</f>
        <v>10296316842.878595</v>
      </c>
      <c r="E25" s="42">
        <f>'[14]efecte socio eco'!E26</f>
        <v>9244306830.9974003</v>
      </c>
      <c r="F25" s="42">
        <f>'[14]efecte socio eco'!F26</f>
        <v>6562511941.9739399</v>
      </c>
      <c r="G25" s="42">
        <f>'[14]efecte socio eco'!G26</f>
        <v>8717379713.7733974</v>
      </c>
      <c r="H25" s="42">
        <f>'[14]efecte socio eco'!H26</f>
        <v>91379909.628750905</v>
      </c>
      <c r="I25" s="42">
        <f>'[14]efecte socio eco'!I26</f>
        <v>5535992.5972179323</v>
      </c>
      <c r="J25" s="42">
        <f>'[14]efecte socio eco'!J26</f>
        <v>1806385104.6805415</v>
      </c>
      <c r="K25" s="42">
        <f>'[14]efecte socio eco'!K26</f>
        <v>1248129908.565026</v>
      </c>
      <c r="L25" s="42">
        <f>'[14]efecte socio eco'!L26</f>
        <v>2249077658.0937638</v>
      </c>
      <c r="M25" s="42">
        <f>'[14]efecte socio eco'!M26</f>
        <v>2761780834.4808364</v>
      </c>
      <c r="N25" s="42">
        <f>'[14]efecte socio eco'!N26</f>
        <v>2174613737.1006393</v>
      </c>
      <c r="O25" s="42"/>
      <c r="P25" s="42">
        <f>'[14]efecte socio eco'!P26</f>
        <v>23312.304870836939</v>
      </c>
      <c r="Q25" s="42">
        <f>'[14]efecte socio eco'!Q26</f>
        <v>2961.6856957354648</v>
      </c>
      <c r="R25" s="42">
        <f>'[14]efecte socio eco'!R26</f>
        <v>9514.3056800120521</v>
      </c>
      <c r="S25" s="42">
        <f>'[14]efecte socio eco'!S26</f>
        <v>22175.836568553295</v>
      </c>
      <c r="T25" s="42">
        <f>'[14]efecte socio eco'!T26</f>
        <v>167009.00028429879</v>
      </c>
      <c r="U25" s="42">
        <f>'[14]efecte socio eco'!U26</f>
        <v>22320.647762741395</v>
      </c>
      <c r="V25" s="42">
        <f>'[14]efecte socio eco'!V26</f>
        <v>138.5501702615436</v>
      </c>
      <c r="W25" s="42">
        <f>'[14]efecte socio eco'!W26</f>
        <v>7732.6071675491758</v>
      </c>
      <c r="X25" s="42">
        <f>'[14]efecte socio eco'!X26</f>
        <v>21837421.004316404</v>
      </c>
    </row>
    <row r="26" spans="1:24">
      <c r="A26">
        <f t="shared" si="0"/>
        <v>2046</v>
      </c>
      <c r="C26" s="42">
        <f>'[14]efecte socio eco'!C27</f>
        <v>24078853251.551178</v>
      </c>
      <c r="D26" s="42">
        <f>'[14]efecte socio eco'!D27</f>
        <v>10627923017.877829</v>
      </c>
      <c r="E26" s="42">
        <f>'[14]efecte socio eco'!E27</f>
        <v>9359917439.3836327</v>
      </c>
      <c r="F26" s="42">
        <f>'[14]efecte socio eco'!F27</f>
        <v>6732486599.8271961</v>
      </c>
      <c r="G26" s="42">
        <f>'[14]efecte socio eco'!G27</f>
        <v>8961737998.0203228</v>
      </c>
      <c r="H26" s="42">
        <f>'[14]efecte socio eco'!H27</f>
        <v>93794942.365884483</v>
      </c>
      <c r="I26" s="42">
        <f>'[14]efecte socio eco'!I27</f>
        <v>5686966.4852712834</v>
      </c>
      <c r="J26" s="42">
        <f>'[14]efecte socio eco'!J27</f>
        <v>1856376474.1144128</v>
      </c>
      <c r="K26" s="42">
        <f>'[14]efecte socio eco'!K27</f>
        <v>1276937746.0300541</v>
      </c>
      <c r="L26" s="42">
        <f>'[14]efecte socio eco'!L27</f>
        <v>2371944086.0681462</v>
      </c>
      <c r="M26" s="42">
        <f>'[14]efecte socio eco'!M27</f>
        <v>2764889807.1096334</v>
      </c>
      <c r="N26" s="42">
        <f>'[14]efecte socio eco'!N27</f>
        <v>2176715491.7569065</v>
      </c>
      <c r="O26" s="42"/>
      <c r="P26" s="42">
        <f>'[14]efecte socio eco'!P27</f>
        <v>23534.409344963849</v>
      </c>
      <c r="Q26" s="42">
        <f>'[14]efecte socio eco'!Q27</f>
        <v>2990.3435171186561</v>
      </c>
      <c r="R26" s="42">
        <f>'[14]efecte socio eco'!R27</f>
        <v>9605.5153912074366</v>
      </c>
      <c r="S26" s="42">
        <f>'[14]efecte socio eco'!S27</f>
        <v>22388.56244365999</v>
      </c>
      <c r="T26" s="42">
        <f>'[14]efecte socio eco'!T27</f>
        <v>168970.03902287711</v>
      </c>
      <c r="U26" s="42">
        <f>'[14]efecte socio eco'!U27</f>
        <v>22547.533419867901</v>
      </c>
      <c r="V26" s="42">
        <f>'[14]efecte socio eco'!V27</f>
        <v>140.073435540715</v>
      </c>
      <c r="W26" s="42">
        <f>'[14]efecte socio eco'!W27</f>
        <v>7818.6649548347614</v>
      </c>
      <c r="X26" s="42">
        <f>'[14]efecte socio eco'!X27</f>
        <v>22077366.538923793</v>
      </c>
    </row>
    <row r="27" spans="1:24">
      <c r="A27">
        <f t="shared" si="0"/>
        <v>2047</v>
      </c>
      <c r="C27" s="42">
        <f>'[14]efecte socio eco'!C28</f>
        <v>24700803536.579334</v>
      </c>
      <c r="D27" s="42">
        <f>'[14]efecte socio eco'!D28</f>
        <v>10970208997.799118</v>
      </c>
      <c r="E27" s="42">
        <f>'[14]efecte socio eco'!E28</f>
        <v>9476973890.3858433</v>
      </c>
      <c r="F27" s="42">
        <f>'[14]efecte socio eco'!F28</f>
        <v>6906863746.326232</v>
      </c>
      <c r="G27" s="42">
        <f>'[14]efecte socio eco'!G28</f>
        <v>9212945928.9547443</v>
      </c>
      <c r="H27" s="42">
        <f>'[14]efecte socio eco'!H28</f>
        <v>96273800.763878554</v>
      </c>
      <c r="I27" s="42">
        <f>'[14]efecte socio eco'!I28</f>
        <v>5842057.6322395764</v>
      </c>
      <c r="J27" s="42">
        <f>'[14]efecte socio eco'!J28</f>
        <v>1907751345.3339212</v>
      </c>
      <c r="K27" s="42">
        <f>'[14]efecte socio eco'!K28</f>
        <v>1306410491.4455419</v>
      </c>
      <c r="L27" s="42">
        <f>'[14]efecte socio eco'!L28</f>
        <v>2501522669.609437</v>
      </c>
      <c r="M27" s="42">
        <f>'[14]efecte socio eco'!M28</f>
        <v>2768002279.5493808</v>
      </c>
      <c r="N27" s="42">
        <f>'[14]efecte socio eco'!N28</f>
        <v>2178819277.7498474</v>
      </c>
      <c r="O27" s="42"/>
      <c r="P27" s="42">
        <f>'[14]efecte socio eco'!P28</f>
        <v>23758.629886021958</v>
      </c>
      <c r="Q27" s="42">
        <f>'[14]efecte socio eco'!Q28</f>
        <v>3019.2786369091746</v>
      </c>
      <c r="R27" s="42">
        <f>'[14]efecte socio eco'!R28</f>
        <v>9697.5994921582205</v>
      </c>
      <c r="S27" s="42">
        <f>'[14]efecte socio eco'!S28</f>
        <v>22603.328931656306</v>
      </c>
      <c r="T27" s="42">
        <f>'[14]efecte socio eco'!T28</f>
        <v>170954.1045020961</v>
      </c>
      <c r="U27" s="42">
        <f>'[14]efecte socio eco'!U28</f>
        <v>22776.725331810885</v>
      </c>
      <c r="V27" s="42">
        <f>'[14]efecte socio eco'!V28</f>
        <v>141.61344808989227</v>
      </c>
      <c r="W27" s="42">
        <f>'[14]efecte socio eco'!W28</f>
        <v>7905.6804970653511</v>
      </c>
      <c r="X27" s="42">
        <f>'[14]efecte socio eco'!X28</f>
        <v>22319948.550593499</v>
      </c>
    </row>
    <row r="28" spans="1:24">
      <c r="A28">
        <f t="shared" si="0"/>
        <v>2048</v>
      </c>
      <c r="C28" s="42">
        <f>'[14]efecte socio eco'!C29</f>
        <v>25338818629.719635</v>
      </c>
      <c r="D28" s="42">
        <f>'[14]efecte socio eco'!D29</f>
        <v>11323518739.546082</v>
      </c>
      <c r="E28" s="42">
        <f>'[14]efecte socio eco'!E29</f>
        <v>9595494265.9162312</v>
      </c>
      <c r="F28" s="42">
        <f>'[14]efecte socio eco'!F29</f>
        <v>7085757409.6827879</v>
      </c>
      <c r="G28" s="42">
        <f>'[14]efecte socio eco'!G29</f>
        <v>9471195510.133604</v>
      </c>
      <c r="H28" s="42">
        <f>'[14]efecte socio eco'!H29</f>
        <v>98818171.638369873</v>
      </c>
      <c r="I28" s="42">
        <f>'[14]efecte socio eco'!I29</f>
        <v>6001378.3212546241</v>
      </c>
      <c r="J28" s="42">
        <f>'[14]efecte socio eco'!J29</f>
        <v>1960548006.4918525</v>
      </c>
      <c r="K28" s="42">
        <f>'[14]efecte socio eco'!K29</f>
        <v>1336563491.41927</v>
      </c>
      <c r="L28" s="42">
        <f>'[14]efecte socio eco'!L29</f>
        <v>2638180091.7334704</v>
      </c>
      <c r="M28" s="42">
        <f>'[14]efecte socio eco'!M29</f>
        <v>2771118255.739861</v>
      </c>
      <c r="N28" s="42">
        <f>'[14]efecte socio eco'!N29</f>
        <v>2180925097.0427399</v>
      </c>
      <c r="O28" s="42"/>
      <c r="P28" s="42">
        <f>'[14]efecte socio eco'!P29</f>
        <v>23984.9866545203</v>
      </c>
      <c r="Q28" s="42">
        <f>'[14]efecte socio eco'!Q29</f>
        <v>3048.4937382979606</v>
      </c>
      <c r="R28" s="42">
        <f>'[14]efecte socio eco'!R29</f>
        <v>9790.5663652771345</v>
      </c>
      <c r="S28" s="42">
        <f>'[14]efecte socio eco'!S29</f>
        <v>22820.155607504446</v>
      </c>
      <c r="T28" s="42">
        <f>'[14]efecte socio eco'!T29</f>
        <v>172961.46710457193</v>
      </c>
      <c r="U28" s="42">
        <f>'[14]efecte socio eco'!U29</f>
        <v>23008.246941265428</v>
      </c>
      <c r="V28" s="42">
        <f>'[14]efecte socio eco'!V29</f>
        <v>143.17039203396587</v>
      </c>
      <c r="W28" s="42">
        <f>'[14]efecte socio eco'!W29</f>
        <v>7993.6644532941646</v>
      </c>
      <c r="X28" s="42">
        <f>'[14]efecte socio eco'!X29</f>
        <v>22565196.008446831</v>
      </c>
    </row>
    <row r="29" spans="1:24">
      <c r="A29">
        <f t="shared" si="0"/>
        <v>2049</v>
      </c>
      <c r="C29" s="42">
        <f>'[14]efecte socio eco'!C30</f>
        <v>25993313480.632675</v>
      </c>
      <c r="D29" s="42">
        <f>'[14]efecte socio eco'!D30</f>
        <v>11688207277.598415</v>
      </c>
      <c r="E29" s="42">
        <f>'[14]efecte socio eco'!E30</f>
        <v>9715496874.0219479</v>
      </c>
      <c r="F29" s="42">
        <f>'[14]efecte socio eco'!F30</f>
        <v>7269284571.5365667</v>
      </c>
      <c r="G29" s="42">
        <f>'[14]efecte socio eco'!G30</f>
        <v>9736684127.196682</v>
      </c>
      <c r="H29" s="42">
        <f>'[14]efecte socio eco'!H30</f>
        <v>101429786.38498002</v>
      </c>
      <c r="I29" s="42">
        <f>'[14]efecte socio eco'!I30</f>
        <v>6165043.8975587236</v>
      </c>
      <c r="J29" s="42">
        <f>'[14]efecte socio eco'!J30</f>
        <v>2014805805.3584497</v>
      </c>
      <c r="K29" s="42">
        <f>'[14]efecte socio eco'!K30</f>
        <v>1367412446.7710123</v>
      </c>
      <c r="L29" s="42">
        <f>'[14]efecte socio eco'!L30</f>
        <v>2782303067.2376385</v>
      </c>
      <c r="M29" s="42">
        <f>'[14]efecte socio eco'!M30</f>
        <v>2774237739.6252923</v>
      </c>
      <c r="N29" s="42">
        <f>'[14]efecte socio eco'!N30</f>
        <v>2183032951.6007595</v>
      </c>
      <c r="O29" s="42"/>
      <c r="P29" s="42">
        <f>'[14]efecte socio eco'!P30</f>
        <v>24213.500003044126</v>
      </c>
      <c r="Q29" s="42">
        <f>'[14]efecte socio eco'!Q30</f>
        <v>3077.9915304390088</v>
      </c>
      <c r="R29" s="42">
        <f>'[14]efecte socio eco'!R30</f>
        <v>9884.4244733356336</v>
      </c>
      <c r="S29" s="42">
        <f>'[14]efecte socio eco'!S30</f>
        <v>23039.062233943117</v>
      </c>
      <c r="T29" s="42">
        <f>'[14]efecte socio eco'!T30</f>
        <v>174992.40038778429</v>
      </c>
      <c r="U29" s="42">
        <f>'[14]efecte socio eco'!U30</f>
        <v>23242.121929217694</v>
      </c>
      <c r="V29" s="42">
        <f>'[14]efecte socio eco'!V30</f>
        <v>144.74445352215469</v>
      </c>
      <c r="W29" s="42">
        <f>'[14]efecte socio eco'!W30</f>
        <v>8082.6276012012331</v>
      </c>
      <c r="X29" s="42">
        <f>'[14]efecte socio eco'!X30</f>
        <v>22813138.19991244</v>
      </c>
    </row>
    <row r="30" spans="1:24">
      <c r="A30" s="54">
        <f t="shared" si="0"/>
        <v>2050</v>
      </c>
      <c r="C30" s="42">
        <f>'[14]efecte socio eco'!C31</f>
        <v>26664713757.016853</v>
      </c>
      <c r="D30" s="42">
        <f>'[14]efecte socio eco'!D31</f>
        <v>12064641080.77953</v>
      </c>
      <c r="E30" s="42">
        <f>'[14]efecte socio eco'!E31</f>
        <v>9837000251.713171</v>
      </c>
      <c r="F30" s="42">
        <f>'[14]efecte socio eco'!F31</f>
        <v>7457565243.45154</v>
      </c>
      <c r="G30" s="42">
        <f>'[14]efecte socio eco'!G31</f>
        <v>10009614698.732635</v>
      </c>
      <c r="H30" s="42">
        <f>'[14]efecte socio eco'!H31</f>
        <v>104110422.15749699</v>
      </c>
      <c r="I30" s="42">
        <f>'[14]efecte socio eco'!I31</f>
        <v>6333172.8520124871</v>
      </c>
      <c r="J30" s="42">
        <f>'[14]efecte socio eco'!J31</f>
        <v>2070565178.6461277</v>
      </c>
      <c r="K30" s="42">
        <f>'[14]efecte socio eco'!K31</f>
        <v>1398973420.7080321</v>
      </c>
      <c r="L30" s="42">
        <f>'[14]efecte socio eco'!L31</f>
        <v>2934299437.0310202</v>
      </c>
      <c r="M30" s="42">
        <f>'[14]efecte socio eco'!M31</f>
        <v>2777360735.1543341</v>
      </c>
      <c r="N30" s="42">
        <f>'[14]efecte socio eco'!N31</f>
        <v>2185142843.3909793</v>
      </c>
      <c r="O30" s="42"/>
      <c r="P30" s="42">
        <f>'[14]efecte socio eco'!P31</f>
        <v>24444.190478084871</v>
      </c>
      <c r="Q30" s="42">
        <f>'[14]efecte socio eco'!Q31</f>
        <v>3107.7747487005922</v>
      </c>
      <c r="R30" s="42">
        <f>'[14]efecte socio eco'!R31</f>
        <v>9979.182360234252</v>
      </c>
      <c r="S30" s="42">
        <f>'[14]efecte socio eco'!S31</f>
        <v>23260.068763288793</v>
      </c>
      <c r="T30" s="42">
        <f>'[14]efecte socio eco'!T31</f>
        <v>177047.18112135615</v>
      </c>
      <c r="U30" s="42">
        <f>'[14]efecte socio eco'!U31</f>
        <v>23478.374217367131</v>
      </c>
      <c r="V30" s="42">
        <f>'[14]efecte socio eco'!V31</f>
        <v>146.33582075026223</v>
      </c>
      <c r="W30" s="42">
        <f>'[14]efecte socio eco'!W31</f>
        <v>8172.580838413629</v>
      </c>
      <c r="X30" s="42">
        <f>'[14]efecte socio eco'!X31</f>
        <v>23063804.734223802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"/>
  <sheetViews>
    <sheetView workbookViewId="0"/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3.1796875" customWidth="1"/>
    <col min="8" max="8" width="12" customWidth="1"/>
    <col min="10" max="11" width="12.1796875" customWidth="1"/>
    <col min="12" max="14" width="12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1" spans="1:24">
      <c r="A1">
        <v>10</v>
      </c>
      <c r="B1" t="str">
        <f>VLOOKUP(A1,investitii!$A$13:$B$33,2,FALSE)</f>
        <v>Buzau - Braila</v>
      </c>
    </row>
    <row r="3" spans="1:24"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'[15]efecte socio eco'!C6</f>
        <v>12300873082.807428</v>
      </c>
      <c r="D5" s="42">
        <f>'[15]efecte socio eco'!D6</f>
        <v>4762090936.6488304</v>
      </c>
      <c r="E5" s="42">
        <f>'[15]efecte socio eco'!E6</f>
        <v>6337703807.961237</v>
      </c>
      <c r="F5" s="42">
        <f>'[15]efecte socio eco'!F6</f>
        <v>3503878929.1562748</v>
      </c>
      <c r="G5" s="42">
        <f>'[15]efecte socio eco'!G6</f>
        <v>4596192822.7741976</v>
      </c>
      <c r="H5" s="42">
        <f>'[15]efecte socio eco'!H6</f>
        <v>51625756.461718075</v>
      </c>
      <c r="I5" s="42">
        <f>'[15]efecte socio eco'!I6</f>
        <v>3020806.1574505884</v>
      </c>
      <c r="J5" s="42">
        <f>'[15]efecte socio eco'!J6</f>
        <v>962300458.38097</v>
      </c>
      <c r="K5" s="42">
        <f>'[15]efecte socio eco'!K6</f>
        <v>724504289.80138648</v>
      </c>
      <c r="L5" s="42">
        <f>'[15]efecte socio eco'!L6</f>
        <v>817248294.74688268</v>
      </c>
      <c r="M5" s="42">
        <f>'[15]efecte socio eco'!M6</f>
        <v>2635871196.5382404</v>
      </c>
      <c r="N5" s="42">
        <f>'[15]efecte socio eco'!N6</f>
        <v>2079702400.9609618</v>
      </c>
      <c r="O5" s="42"/>
      <c r="P5" s="42">
        <f>'[15]efecte socio eco'!P6</f>
        <v>17623.326031683595</v>
      </c>
      <c r="Q5" s="42">
        <f>'[15]efecte socio eco'!Q6</f>
        <v>2236.5179124616861</v>
      </c>
      <c r="R5" s="42">
        <f>'[15]efecte socio eco'!R6</f>
        <v>7190.3327427485983</v>
      </c>
      <c r="S5" s="42">
        <f>'[15]efecte socio eco'!S6</f>
        <v>16753.733686386669</v>
      </c>
      <c r="T5" s="42">
        <f>'[15]efecte socio eco'!T6</f>
        <v>124570.69585801617</v>
      </c>
      <c r="U5" s="42">
        <f>'[15]efecte socio eco'!U6</f>
        <v>17839.646134650633</v>
      </c>
      <c r="V5" s="42">
        <f>'[15]efecte socio eco'!V6</f>
        <v>106.95427750739664</v>
      </c>
      <c r="W5" s="42">
        <f>'[15]efecte socio eco'!W6</f>
        <v>5879.8264828055781</v>
      </c>
      <c r="X5" s="42">
        <f>'[15]efecte socio eco'!X6</f>
        <v>16862029.820579194</v>
      </c>
    </row>
    <row r="6" spans="1:24">
      <c r="A6">
        <f t="shared" ref="A6:A30" si="0">A5+1</f>
        <v>2026</v>
      </c>
      <c r="C6" s="42">
        <f>'[15]efecte socio eco'!C7</f>
        <v>12842891584.319023</v>
      </c>
      <c r="D6" s="42">
        <f>'[15]efecte socio eco'!D7</f>
        <v>5005201297.4728203</v>
      </c>
      <c r="E6" s="42">
        <f>'[15]efecte socio eco'!E7</f>
        <v>6548256297.258935</v>
      </c>
      <c r="F6" s="42">
        <f>'[15]efecte socio eco'!F7</f>
        <v>3652428737.1234918</v>
      </c>
      <c r="G6" s="42">
        <f>'[15]efecte socio eco'!G7</f>
        <v>4780553138.5097666</v>
      </c>
      <c r="H6" s="42">
        <f>'[15]efecte socio eco'!H7</f>
        <v>53332922.609086394</v>
      </c>
      <c r="I6" s="42">
        <f>'[15]efecte socio eco'!I7</f>
        <v>3130725.5146112349</v>
      </c>
      <c r="J6" s="42">
        <f>'[15]efecte socio eco'!J7</f>
        <v>999870080.76408052</v>
      </c>
      <c r="K6" s="42">
        <f>'[15]efecte socio eco'!K7</f>
        <v>751185191.94725561</v>
      </c>
      <c r="L6" s="42">
        <f>'[15]efecte socio eco'!L7</f>
        <v>848734273.22069204</v>
      </c>
      <c r="M6" s="42">
        <f>'[15]efecte socio eco'!M7</f>
        <v>2646472953.4334044</v>
      </c>
      <c r="N6" s="42">
        <f>'[15]efecte socio eco'!N7</f>
        <v>2087961729.3209002</v>
      </c>
      <c r="O6" s="42"/>
      <c r="P6" s="42">
        <f>'[15]efecte socio eco'!P7</f>
        <v>17979.026264036751</v>
      </c>
      <c r="Q6" s="42">
        <f>'[15]efecte socio eco'!Q7</f>
        <v>2281.8619898407865</v>
      </c>
      <c r="R6" s="42">
        <f>'[15]efecte socio eco'!R7</f>
        <v>7335.7197470199535</v>
      </c>
      <c r="S6" s="42">
        <f>'[15]efecte socio eco'!S7</f>
        <v>17092.714035737099</v>
      </c>
      <c r="T6" s="42">
        <f>'[15]efecte socio eco'!T7</f>
        <v>126815.51999198693</v>
      </c>
      <c r="U6" s="42">
        <f>'[15]efecte socio eco'!U7</f>
        <v>18038.141821912475</v>
      </c>
      <c r="V6" s="42">
        <f>'[15]efecte socio eco'!V7</f>
        <v>108.49179626781989</v>
      </c>
      <c r="W6" s="42">
        <f>'[15]efecte socio eco'!W7</f>
        <v>5976.7202998865769</v>
      </c>
      <c r="X6" s="42">
        <f>'[15]efecte socio eco'!X7</f>
        <v>17103975.488688763</v>
      </c>
    </row>
    <row r="7" spans="1:24">
      <c r="A7">
        <f>A6+1</f>
        <v>2027</v>
      </c>
      <c r="C7" s="42">
        <f>'[15]efecte socio eco'!C8</f>
        <v>13408793273.146116</v>
      </c>
      <c r="D7" s="42">
        <f>'[15]efecte socio eco'!D8</f>
        <v>5260722729.0483408</v>
      </c>
      <c r="E7" s="42">
        <f>'[15]efecte socio eco'!E8</f>
        <v>6765803804.3253345</v>
      </c>
      <c r="F7" s="42">
        <f>'[15]efecte socio eco'!F8</f>
        <v>3807276435.483974</v>
      </c>
      <c r="G7" s="42">
        <f>'[15]efecte socio eco'!G8</f>
        <v>4972308428.1571579</v>
      </c>
      <c r="H7" s="42">
        <f>'[15]efecte socio eco'!H8</f>
        <v>55096541.512878373</v>
      </c>
      <c r="I7" s="42">
        <f>'[15]efecte socio eco'!I8</f>
        <v>3244644.5541244908</v>
      </c>
      <c r="J7" s="42">
        <f>'[15]efecte socio eco'!J8</f>
        <v>1038906476.3506293</v>
      </c>
      <c r="K7" s="42">
        <f>'[15]efecte socio eco'!K8</f>
        <v>778848656.30750799</v>
      </c>
      <c r="L7" s="42">
        <f>'[15]efecte socio eco'!L8</f>
        <v>881433306.3399812</v>
      </c>
      <c r="M7" s="42">
        <f>'[15]efecte socio eco'!M8</f>
        <v>2657117351.7328267</v>
      </c>
      <c r="N7" s="42">
        <f>'[15]efecte socio eco'!N8</f>
        <v>2096253858.7705166</v>
      </c>
      <c r="O7" s="42"/>
      <c r="P7" s="42">
        <f>'[15]efecte socio eco'!P8</f>
        <v>18341.905768626522</v>
      </c>
      <c r="Q7" s="42">
        <f>'[15]efecte socio eco'!Q8</f>
        <v>2328.1253915597031</v>
      </c>
      <c r="R7" s="42">
        <f>'[15]efecte socio eco'!R8</f>
        <v>7484.0464457070248</v>
      </c>
      <c r="S7" s="42">
        <f>'[15]efecte socio eco'!S8</f>
        <v>17438.553016088637</v>
      </c>
      <c r="T7" s="42">
        <f>'[15]efecte socio eco'!T8</f>
        <v>129100.79694158779</v>
      </c>
      <c r="U7" s="42">
        <f>'[15]efecte socio eco'!U8</f>
        <v>18238.846103311451</v>
      </c>
      <c r="V7" s="42">
        <f>'[15]efecte socio eco'!V8</f>
        <v>110.05141759387909</v>
      </c>
      <c r="W7" s="42">
        <f>'[15]efecte socio eco'!W8</f>
        <v>6075.2108327577407</v>
      </c>
      <c r="X7" s="42">
        <f>'[15]efecte socio eco'!X8</f>
        <v>17349392.726172831</v>
      </c>
    </row>
    <row r="8" spans="1:24">
      <c r="A8">
        <f t="shared" si="0"/>
        <v>2028</v>
      </c>
      <c r="C8" s="42">
        <f>'[15]efecte socio eco'!C9</f>
        <v>13999630524.1334</v>
      </c>
      <c r="D8" s="42">
        <f>'[15]efecte socio eco'!D9</f>
        <v>5529288831.1803417</v>
      </c>
      <c r="E8" s="42">
        <f>'[15]efecte socio eco'!E9</f>
        <v>6990578719.0682812</v>
      </c>
      <c r="F8" s="42">
        <f>'[15]efecte socio eco'!F9</f>
        <v>3968689028.4428988</v>
      </c>
      <c r="G8" s="42">
        <f>'[15]efecte socio eco'!G9</f>
        <v>5171755315.4172926</v>
      </c>
      <c r="H8" s="42">
        <f>'[15]efecte socio eco'!H9</f>
        <v>56918479.95900277</v>
      </c>
      <c r="I8" s="42">
        <f>'[15]efecte socio eco'!I9</f>
        <v>3362708.8141315449</v>
      </c>
      <c r="J8" s="42">
        <f>'[15]efecte socio eco'!J9</f>
        <v>1079466910.1194439</v>
      </c>
      <c r="K8" s="42">
        <f>'[15]efecte socio eco'!K9</f>
        <v>807530867.13482964</v>
      </c>
      <c r="L8" s="42">
        <f>'[15]efecte socio eco'!L9</f>
        <v>915392129.2435087</v>
      </c>
      <c r="M8" s="42">
        <f>'[15]efecte socio eco'!M9</f>
        <v>2667804562.9448123</v>
      </c>
      <c r="N8" s="42">
        <f>'[15]efecte socio eco'!N9</f>
        <v>2104578919.5760307</v>
      </c>
      <c r="O8" s="42"/>
      <c r="P8" s="42">
        <f>'[15]efecte socio eco'!P9</f>
        <v>18712.109448225412</v>
      </c>
      <c r="Q8" s="42">
        <f>'[15]efecte socio eco'!Q9</f>
        <v>2375.3267563754835</v>
      </c>
      <c r="R8" s="42">
        <f>'[15]efecte socio eco'!R9</f>
        <v>7635.3722788079131</v>
      </c>
      <c r="S8" s="42">
        <f>'[15]efecte socio eco'!S9</f>
        <v>17791.389398963878</v>
      </c>
      <c r="T8" s="42">
        <f>'[15]efecte socio eco'!T9</f>
        <v>131427.25568610386</v>
      </c>
      <c r="U8" s="42">
        <f>'[15]efecte socio eco'!U9</f>
        <v>18441.783553124867</v>
      </c>
      <c r="V8" s="42">
        <f>'[15]efecte socio eco'!V9</f>
        <v>111.63345922049903</v>
      </c>
      <c r="W8" s="42">
        <f>'[15]efecte socio eco'!W9</f>
        <v>6175.3243937410671</v>
      </c>
      <c r="X8" s="42">
        <f>'[15]efecte socio eco'!X9</f>
        <v>17598331.345016111</v>
      </c>
    </row>
    <row r="9" spans="1:24">
      <c r="A9">
        <f t="shared" si="0"/>
        <v>2029</v>
      </c>
      <c r="C9" s="42">
        <f>'[15]efecte socio eco'!C10</f>
        <v>14616502083.357304</v>
      </c>
      <c r="D9" s="42">
        <f>'[15]efecte socio eco'!D10</f>
        <v>5811565549.6913633</v>
      </c>
      <c r="E9" s="42">
        <f>'[15]efecte socio eco'!E10</f>
        <v>7222821151.9005642</v>
      </c>
      <c r="F9" s="42">
        <f>'[15]efecte socio eco'!F10</f>
        <v>4136944840.06672</v>
      </c>
      <c r="G9" s="42">
        <f>'[15]efecte socio eco'!G10</f>
        <v>5379202322.0208883</v>
      </c>
      <c r="H9" s="42">
        <f>'[15]efecte socio eco'!H10</f>
        <v>58800666.464448467</v>
      </c>
      <c r="I9" s="42">
        <f>'[15]efecte socio eco'!I10</f>
        <v>3485069.1285317666</v>
      </c>
      <c r="J9" s="42">
        <f>'[15]efecte socio eco'!J10</f>
        <v>1121610882.7581799</v>
      </c>
      <c r="K9" s="42">
        <f>'[15]efecte socio eco'!K10</f>
        <v>837269341.21853685</v>
      </c>
      <c r="L9" s="42">
        <f>'[15]efecte socio eco'!L10</f>
        <v>950659277.62634182</v>
      </c>
      <c r="M9" s="42">
        <f>'[15]efecte socio eco'!M10</f>
        <v>2678534759.2674913</v>
      </c>
      <c r="N9" s="42">
        <f>'[15]efecte socio eco'!N10</f>
        <v>2112937042.5210016</v>
      </c>
      <c r="O9" s="42"/>
      <c r="P9" s="42">
        <f>'[15]efecte socio eco'!P10</f>
        <v>19089.785130249642</v>
      </c>
      <c r="Q9" s="42">
        <f>'[15]efecte socio eco'!Q10</f>
        <v>2423.485100934945</v>
      </c>
      <c r="R9" s="42">
        <f>'[15]efecte socio eco'!R10</f>
        <v>7789.757888184884</v>
      </c>
      <c r="S9" s="42">
        <f>'[15]efecte socio eco'!S10</f>
        <v>18151.364763666661</v>
      </c>
      <c r="T9" s="42">
        <f>'[15]efecte socio eco'!T10</f>
        <v>133795.63834137924</v>
      </c>
      <c r="U9" s="42">
        <f>'[15]efecte socio eco'!U10</f>
        <v>18646.979019059672</v>
      </c>
      <c r="V9" s="42">
        <f>'[15]efecte socio eco'!V10</f>
        <v>113.23824345019561</v>
      </c>
      <c r="W9" s="42">
        <f>'[15]efecte socio eco'!W10</f>
        <v>6277.0877287600069</v>
      </c>
      <c r="X9" s="42">
        <f>'[15]efecte socio eco'!X10</f>
        <v>17850841.871933043</v>
      </c>
    </row>
    <row r="10" spans="1:24">
      <c r="A10" s="54">
        <f t="shared" si="0"/>
        <v>2030</v>
      </c>
      <c r="C10" s="42">
        <f>'[15]efecte socio eco'!C11</f>
        <v>15260555111.400921</v>
      </c>
      <c r="D10" s="42">
        <f>'[15]efecte socio eco'!D11</f>
        <v>6108252827.7238951</v>
      </c>
      <c r="E10" s="42">
        <f>'[15]efecte socio eco'!E11</f>
        <v>7462779190.232111</v>
      </c>
      <c r="F10" s="42">
        <f>'[15]efecte socio eco'!F11</f>
        <v>4312333994.1979303</v>
      </c>
      <c r="G10" s="42">
        <f>'[15]efecte socio eco'!G11</f>
        <v>5594970344.9766102</v>
      </c>
      <c r="H10" s="42">
        <f>'[15]efecte socio eco'!H11</f>
        <v>60745093.318614572</v>
      </c>
      <c r="I10" s="42">
        <f>'[15]efecte socio eco'!I11</f>
        <v>3611881.8196817101</v>
      </c>
      <c r="J10" s="42">
        <f>'[15]efecte socio eco'!J11</f>
        <v>1165400217.9486763</v>
      </c>
      <c r="K10" s="42">
        <f>'[15]efecte socio eco'!K11</f>
        <v>868102976.95713496</v>
      </c>
      <c r="L10" s="42">
        <f>'[15]efecte socio eco'!L11</f>
        <v>987285157.10956705</v>
      </c>
      <c r="M10" s="42">
        <f>'[15]efecte socio eco'!M11</f>
        <v>2689308113.5915923</v>
      </c>
      <c r="N10" s="42">
        <f>'[15]efecte socio eco'!N11</f>
        <v>2121328358.908381</v>
      </c>
      <c r="O10" s="42"/>
      <c r="P10" s="42">
        <f>'[15]efecte socio eco'!P11</f>
        <v>19475.083625788673</v>
      </c>
      <c r="Q10" s="42">
        <f>'[15]efecte socio eco'!Q11</f>
        <v>2472.6198274361682</v>
      </c>
      <c r="R10" s="42">
        <f>'[15]efecte socio eco'!R11</f>
        <v>7947.2651418658115</v>
      </c>
      <c r="S10" s="42">
        <f>'[15]efecte socio eco'!S11</f>
        <v>18518.623554092246</v>
      </c>
      <c r="T10" s="42">
        <f>'[15]efecte socio eco'!T11</f>
        <v>136206.70039654415</v>
      </c>
      <c r="U10" s="42">
        <f>'[15]efecte socio eco'!U11</f>
        <v>18854.457625294806</v>
      </c>
      <c r="V10" s="42">
        <f>'[15]efecte socio eco'!V11</f>
        <v>114.86609721873711</v>
      </c>
      <c r="W10" s="42">
        <f>'[15]efecte socio eco'!W11</f>
        <v>6380.5280244847945</v>
      </c>
      <c r="X10" s="42">
        <f>'[15]efecte socio eco'!X11</f>
        <v>18106975.558623124</v>
      </c>
    </row>
    <row r="11" spans="1:24">
      <c r="A11">
        <f t="shared" si="0"/>
        <v>2031</v>
      </c>
      <c r="C11" s="42">
        <f>'[15]efecte socio eco'!C12</f>
        <v>15730136537.044739</v>
      </c>
      <c r="D11" s="42">
        <f>'[15]efecte socio eco'!D12</f>
        <v>6333442437.841054</v>
      </c>
      <c r="E11" s="42">
        <f>'[15]efecte socio eco'!E12</f>
        <v>7569255687.270133</v>
      </c>
      <c r="F11" s="42">
        <f>'[15]efecte socio eco'!F12</f>
        <v>4440851053.440958</v>
      </c>
      <c r="G11" s="42">
        <f>'[15]efecte socio eco'!G12</f>
        <v>5762998550.0409927</v>
      </c>
      <c r="H11" s="42">
        <f>'[15]efecte socio eco'!H12</f>
        <v>62330297.897726178</v>
      </c>
      <c r="I11" s="42">
        <f>'[15]efecte socio eco'!I12</f>
        <v>3713761.5251251413</v>
      </c>
      <c r="J11" s="42">
        <f>'[15]efecte socio eco'!J12</f>
        <v>1199679585.9537122</v>
      </c>
      <c r="K11" s="42">
        <f>'[15]efecte socio eco'!K12</f>
        <v>890640705.03447652</v>
      </c>
      <c r="L11" s="42">
        <f>'[15]efecte socio eco'!L12</f>
        <v>1039945285.2094026</v>
      </c>
      <c r="M11" s="42">
        <f>'[15]efecte socio eco'!M12</f>
        <v>2695356822.9019761</v>
      </c>
      <c r="N11" s="42">
        <f>'[15]efecte socio eco'!N12</f>
        <v>2125710881.2878864</v>
      </c>
      <c r="O11" s="42"/>
      <c r="P11" s="42">
        <f>'[15]efecte socio eco'!P12</f>
        <v>19737.320338270998</v>
      </c>
      <c r="Q11" s="42">
        <f>'[15]efecte socio eco'!Q12</f>
        <v>2505.9774842882707</v>
      </c>
      <c r="R11" s="42">
        <f>'[15]efecte socio eco'!R12</f>
        <v>8054.3344936594522</v>
      </c>
      <c r="S11" s="42">
        <f>'[15]efecte socio eco'!S12</f>
        <v>18768.324169417388</v>
      </c>
      <c r="T11" s="42">
        <f>'[15]efecte socio eco'!T12</f>
        <v>138074.26570019303</v>
      </c>
      <c r="U11" s="42">
        <f>'[15]efecte socio eco'!U12</f>
        <v>19039.940699857329</v>
      </c>
      <c r="V11" s="42">
        <f>'[15]efecte socio eco'!V12</f>
        <v>116.2347256265152</v>
      </c>
      <c r="W11" s="42">
        <f>'[15]efecte socio eco'!W12</f>
        <v>6460.8520590954895</v>
      </c>
      <c r="X11" s="42">
        <f>'[15]efecte socio eco'!X12</f>
        <v>18322459.173639111</v>
      </c>
    </row>
    <row r="12" spans="1:24">
      <c r="A12">
        <f t="shared" si="0"/>
        <v>2032</v>
      </c>
      <c r="C12" s="42">
        <f>'[15]efecte socio eco'!C13</f>
        <v>16214167418.406256</v>
      </c>
      <c r="D12" s="42">
        <f>'[15]efecte socio eco'!D13</f>
        <v>6566933989.9267178</v>
      </c>
      <c r="E12" s="42">
        <f>'[15]efecte socio eco'!E13</f>
        <v>7677251356.2054462</v>
      </c>
      <c r="F12" s="42">
        <f>'[15]efecte socio eco'!F13</f>
        <v>4573198204.3556185</v>
      </c>
      <c r="G12" s="42">
        <f>'[15]efecte socio eco'!G13</f>
        <v>5936072979.8315725</v>
      </c>
      <c r="H12" s="42">
        <f>'[15]efecte socio eco'!H13</f>
        <v>63956869.991814777</v>
      </c>
      <c r="I12" s="42">
        <f>'[15]efecte socio eco'!I13</f>
        <v>3818514.9332253649</v>
      </c>
      <c r="J12" s="42">
        <f>'[15]efecte socio eco'!J13</f>
        <v>1234967255.7015545</v>
      </c>
      <c r="K12" s="42">
        <f>'[15]efecte socio eco'!K13</f>
        <v>913763558.61002636</v>
      </c>
      <c r="L12" s="42">
        <f>'[15]efecte socio eco'!L13</f>
        <v>1095414215.8841798</v>
      </c>
      <c r="M12" s="42">
        <f>'[15]efecte socio eco'!M13</f>
        <v>2701419136.7837873</v>
      </c>
      <c r="N12" s="42">
        <f>'[15]efecte socio eco'!N13</f>
        <v>2130102457.6652446</v>
      </c>
      <c r="O12" s="42"/>
      <c r="P12" s="42">
        <f>'[15]efecte socio eco'!P13</f>
        <v>20003.08813152786</v>
      </c>
      <c r="Q12" s="42">
        <f>'[15]efecte socio eco'!Q13</f>
        <v>2539.7851631204267</v>
      </c>
      <c r="R12" s="42">
        <f>'[15]efecte socio eco'!R13</f>
        <v>8162.84633489932</v>
      </c>
      <c r="S12" s="42">
        <f>'[15]efecte socio eco'!S13</f>
        <v>19021.391687099589</v>
      </c>
      <c r="T12" s="42">
        <f>'[15]efecte socio eco'!T13</f>
        <v>139967.43767482977</v>
      </c>
      <c r="U12" s="42">
        <f>'[15]efecte socio eco'!U13</f>
        <v>19227.248487261393</v>
      </c>
      <c r="V12" s="42">
        <f>'[15]efecte socio eco'!V13</f>
        <v>117.61966122818193</v>
      </c>
      <c r="W12" s="42">
        <f>'[15]efecte socio eco'!W13</f>
        <v>6542.187287530799</v>
      </c>
      <c r="X12" s="42">
        <f>'[15]efecte socio eco'!X13</f>
        <v>18540507.169889834</v>
      </c>
    </row>
    <row r="13" spans="1:24">
      <c r="A13">
        <f t="shared" si="0"/>
        <v>2033</v>
      </c>
      <c r="C13" s="42">
        <f>'[15]efecte socio eco'!C14</f>
        <v>16713092378.63097</v>
      </c>
      <c r="D13" s="42">
        <f>'[15]efecte socio eco'!D14</f>
        <v>6809033547.1265726</v>
      </c>
      <c r="E13" s="42">
        <f>'[15]efecte socio eco'!E14</f>
        <v>7786787872.0867014</v>
      </c>
      <c r="F13" s="42">
        <f>'[15]efecte socio eco'!F14</f>
        <v>4709489592.1168747</v>
      </c>
      <c r="G13" s="42">
        <f>'[15]efecte socio eco'!G14</f>
        <v>6114345182.6195307</v>
      </c>
      <c r="H13" s="42">
        <f>'[15]efecte socio eco'!H14</f>
        <v>65625889.12797606</v>
      </c>
      <c r="I13" s="42">
        <f>'[15]efecte socio eco'!I14</f>
        <v>3926223.1020000079</v>
      </c>
      <c r="J13" s="42">
        <f>'[15]efecte socio eco'!J14</f>
        <v>1271292885.6271079</v>
      </c>
      <c r="K13" s="42">
        <f>'[15]efecte socio eco'!K14</f>
        <v>937486728.73797953</v>
      </c>
      <c r="L13" s="42">
        <f>'[15]efecte socio eco'!L14</f>
        <v>1153841765.9343829</v>
      </c>
      <c r="M13" s="42">
        <f>'[15]efecte socio eco'!M14</f>
        <v>2707495085.8360105</v>
      </c>
      <c r="N13" s="42">
        <f>'[15]efecte socio eco'!N14</f>
        <v>2134503106.7454093</v>
      </c>
      <c r="O13" s="42"/>
      <c r="P13" s="42">
        <f>'[15]efecte socio eco'!P14</f>
        <v>20272.434552416136</v>
      </c>
      <c r="Q13" s="42">
        <f>'[15]efecte socio eco'!Q14</f>
        <v>2574.0489350959506</v>
      </c>
      <c r="R13" s="42">
        <f>'[15]efecte socio eco'!R14</f>
        <v>8272.8200994922008</v>
      </c>
      <c r="S13" s="42">
        <f>'[15]efecte socio eco'!S14</f>
        <v>19277.871505631229</v>
      </c>
      <c r="T13" s="42">
        <f>'[15]efecte socio eco'!T14</f>
        <v>141886.56742014427</v>
      </c>
      <c r="U13" s="42">
        <f>'[15]efecte socio eco'!U14</f>
        <v>19416.398938346782</v>
      </c>
      <c r="V13" s="42">
        <f>'[15]efecte socio eco'!V14</f>
        <v>119.02109832379055</v>
      </c>
      <c r="W13" s="42">
        <f>'[15]efecte socio eco'!W14</f>
        <v>6624.5464396412081</v>
      </c>
      <c r="X13" s="42">
        <f>'[15]efecte socio eco'!X14</f>
        <v>18761150.065014031</v>
      </c>
    </row>
    <row r="14" spans="1:24">
      <c r="A14">
        <f t="shared" si="0"/>
        <v>2034</v>
      </c>
      <c r="C14" s="42">
        <f>'[15]efecte socio eco'!C15</f>
        <v>17227369722.330685</v>
      </c>
      <c r="D14" s="42">
        <f>'[15]efecte socio eco'!D15</f>
        <v>7060058456.0485973</v>
      </c>
      <c r="E14" s="42">
        <f>'[15]efecte socio eco'!E15</f>
        <v>7897887219.2150679</v>
      </c>
      <c r="F14" s="42">
        <f>'[15]efecte socio eco'!F15</f>
        <v>4849842763.6775293</v>
      </c>
      <c r="G14" s="42">
        <f>'[15]efecte socio eco'!G15</f>
        <v>6297971257.9752369</v>
      </c>
      <c r="H14" s="42">
        <f>'[15]efecte socio eco'!H15</f>
        <v>67338463.004655898</v>
      </c>
      <c r="I14" s="42">
        <f>'[15]efecte socio eco'!I15</f>
        <v>4036969.3758557243</v>
      </c>
      <c r="J14" s="42">
        <f>'[15]efecte socio eco'!J15</f>
        <v>1308687006.5457594</v>
      </c>
      <c r="K14" s="42">
        <f>'[15]efecte socio eco'!K15</f>
        <v>961825800.86335516</v>
      </c>
      <c r="L14" s="42">
        <f>'[15]efecte socio eco'!L15</f>
        <v>1215385743.136404</v>
      </c>
      <c r="M14" s="42">
        <f>'[15]efecte socio eco'!M15</f>
        <v>2713584700.7264528</v>
      </c>
      <c r="N14" s="42">
        <f>'[15]efecte socio eco'!N15</f>
        <v>2138912847.2719769</v>
      </c>
      <c r="O14" s="42"/>
      <c r="P14" s="42">
        <f>'[15]efecte socio eco'!P15</f>
        <v>20545.407788022636</v>
      </c>
      <c r="Q14" s="42">
        <f>'[15]efecte socio eco'!Q15</f>
        <v>2608.7749532830985</v>
      </c>
      <c r="R14" s="42">
        <f>'[15]efecte socio eco'!R15</f>
        <v>8384.2754831677576</v>
      </c>
      <c r="S14" s="42">
        <f>'[15]efecte socio eco'!S15</f>
        <v>19537.809635646914</v>
      </c>
      <c r="T14" s="42">
        <f>'[15]efecte socio eco'!T15</f>
        <v>143832.01084984522</v>
      </c>
      <c r="U14" s="42">
        <f>'[15]efecte socio eco'!U15</f>
        <v>19607.4101805469</v>
      </c>
      <c r="V14" s="42">
        <f>'[15]efecte socio eco'!V15</f>
        <v>120.43923352847754</v>
      </c>
      <c r="W14" s="42">
        <f>'[15]efecte socio eco'!W15</f>
        <v>6707.9424055324262</v>
      </c>
      <c r="X14" s="42">
        <f>'[15]efecte socio eco'!X15</f>
        <v>18984418.739828218</v>
      </c>
    </row>
    <row r="15" spans="1:24">
      <c r="A15" s="54">
        <f t="shared" si="0"/>
        <v>2035</v>
      </c>
      <c r="C15" s="42">
        <f>'[15]efecte socio eco'!C16</f>
        <v>17757471856.574909</v>
      </c>
      <c r="D15" s="42">
        <f>'[15]efecte socio eco'!D16</f>
        <v>7320337762.7442827</v>
      </c>
      <c r="E15" s="42">
        <f>'[15]efecte socio eco'!E16</f>
        <v>8010571695.5565443</v>
      </c>
      <c r="F15" s="42">
        <f>'[15]efecte socio eco'!F16</f>
        <v>4994378769.1487036</v>
      </c>
      <c r="G15" s="42">
        <f>'[15]efecte socio eco'!G16</f>
        <v>6487111993.4529076</v>
      </c>
      <c r="H15" s="42">
        <f>'[15]efecte socio eco'!H16</f>
        <v>69095728.226810202</v>
      </c>
      <c r="I15" s="42">
        <f>'[15]efecte socio eco'!I16</f>
        <v>4150839.4500799621</v>
      </c>
      <c r="J15" s="42">
        <f>'[15]efecte socio eco'!J16</f>
        <v>1347181047.3137932</v>
      </c>
      <c r="K15" s="42">
        <f>'[15]efecte socio eco'!K16</f>
        <v>986796765.06118846</v>
      </c>
      <c r="L15" s="42">
        <f>'[15]efecte socio eco'!L16</f>
        <v>1280212372.4677446</v>
      </c>
      <c r="M15" s="42">
        <f>'[15]efecte socio eco'!M16</f>
        <v>2719688012.1918993</v>
      </c>
      <c r="N15" s="42">
        <f>'[15]efecte socio eco'!N16</f>
        <v>2143331698.0272672</v>
      </c>
      <c r="O15" s="42"/>
      <c r="P15" s="42">
        <f>'[15]efecte socio eco'!P16</f>
        <v>20822.056674284937</v>
      </c>
      <c r="Q15" s="42">
        <f>'[15]efecte socio eco'!Q16</f>
        <v>2643.969453760033</v>
      </c>
      <c r="R15" s="42">
        <f>'[15]efecte socio eco'!R16</f>
        <v>8497.2324470059302</v>
      </c>
      <c r="S15" s="42">
        <f>'[15]efecte socio eco'!S16</f>
        <v>19801.252708177464</v>
      </c>
      <c r="T15" s="42">
        <f>'[15]efecte socio eco'!T16</f>
        <v>145804.12875766607</v>
      </c>
      <c r="U15" s="42">
        <f>'[15]efecte socio eco'!U16</f>
        <v>19800.300519626038</v>
      </c>
      <c r="V15" s="42">
        <f>'[15]efecte socio eco'!V16</f>
        <v>121.87426580004677</v>
      </c>
      <c r="W15" s="42">
        <f>'[15]efecte socio eco'!W16</f>
        <v>6792.388237582828</v>
      </c>
      <c r="X15" s="42">
        <f>'[15]efecte socio eco'!X16</f>
        <v>19210344.442648701</v>
      </c>
    </row>
    <row r="16" spans="1:24">
      <c r="A16">
        <f t="shared" si="0"/>
        <v>2036</v>
      </c>
      <c r="C16" s="42">
        <f>'[15]efecte socio eco'!C17</f>
        <v>18292613054.129597</v>
      </c>
      <c r="D16" s="42">
        <f>'[15]efecte socio eco'!D17</f>
        <v>7589228833.2255592</v>
      </c>
      <c r="E16" s="42">
        <f>'[15]efecte socio eco'!E17</f>
        <v>8138926849.1782675</v>
      </c>
      <c r="F16" s="42">
        <f>'[15]efecte socio eco'!F17</f>
        <v>5141003330.1141634</v>
      </c>
      <c r="G16" s="42">
        <f>'[15]efecte socio eco'!G17</f>
        <v>6692650790.008358</v>
      </c>
      <c r="H16" s="42">
        <f>'[15]efecte socio eco'!H17</f>
        <v>71159220.702593341</v>
      </c>
      <c r="I16" s="42">
        <f>'[15]efecte socio eco'!I17</f>
        <v>4278738.5173711479</v>
      </c>
      <c r="J16" s="42">
        <f>'[15]efecte socio eco'!J17</f>
        <v>1389569926.4511638</v>
      </c>
      <c r="K16" s="42">
        <f>'[15]efecte socio eco'!K17</f>
        <v>1012867624.1060375</v>
      </c>
      <c r="L16" s="42">
        <f>'[15]efecte socio eco'!L17</f>
        <v>1342864958.6720846</v>
      </c>
      <c r="M16" s="42">
        <f>'[15]efecte socio eco'!M17</f>
        <v>2724510681.8052979</v>
      </c>
      <c r="N16" s="42">
        <f>'[15]efecte socio eco'!N17</f>
        <v>2147036295.244206</v>
      </c>
      <c r="O16" s="42"/>
      <c r="P16" s="42">
        <f>'[15]efecte socio eco'!P17</f>
        <v>21092.570812600825</v>
      </c>
      <c r="Q16" s="42">
        <f>'[15]efecte socio eco'!Q17</f>
        <v>2678.5099676159039</v>
      </c>
      <c r="R16" s="42">
        <f>'[15]efecte socio eco'!R17</f>
        <v>8607.8226283096265</v>
      </c>
      <c r="S16" s="42">
        <f>'[15]efecte socio eco'!S17</f>
        <v>20059.292494312806</v>
      </c>
      <c r="T16" s="42">
        <f>'[15]efecte socio eco'!T17</f>
        <v>148040.36256206062</v>
      </c>
      <c r="U16" s="42">
        <f>'[15]efecte socio eco'!U17</f>
        <v>20068.518602124332</v>
      </c>
      <c r="V16" s="42">
        <f>'[15]efecte socio eco'!V17</f>
        <v>123.6389681820332</v>
      </c>
      <c r="W16" s="42">
        <f>'[15]efecte socio eco'!W17</f>
        <v>6891.8364955783009</v>
      </c>
      <c r="X16" s="42">
        <f>'[15]efecte socio eco'!X17</f>
        <v>19488362.068463001</v>
      </c>
    </row>
    <row r="17" spans="1:24">
      <c r="A17">
        <f t="shared" si="0"/>
        <v>2037</v>
      </c>
      <c r="C17" s="42">
        <f>'[15]efecte socio eco'!C18</f>
        <v>18843881327.860065</v>
      </c>
      <c r="D17" s="42">
        <f>'[15]efecte socio eco'!D18</f>
        <v>7867996826.0740709</v>
      </c>
      <c r="E17" s="42">
        <f>'[15]efecte socio eco'!E18</f>
        <v>8269338665.6809177</v>
      </c>
      <c r="F17" s="42">
        <f>'[15]efecte socio eco'!F18</f>
        <v>5291932482.8761272</v>
      </c>
      <c r="G17" s="42">
        <f>'[15]efecte socio eco'!G18</f>
        <v>6904701913.9187393</v>
      </c>
      <c r="H17" s="42">
        <f>'[15]efecte socio eco'!H18</f>
        <v>73284337.844718173</v>
      </c>
      <c r="I17" s="42">
        <f>'[15]efecte socio eco'!I18</f>
        <v>4410578.5155537073</v>
      </c>
      <c r="J17" s="42">
        <f>'[15]efecte socio eco'!J18</f>
        <v>1433292566.2423866</v>
      </c>
      <c r="K17" s="42">
        <f>'[15]efecte socio eco'!K18</f>
        <v>1039627267.017435</v>
      </c>
      <c r="L17" s="42">
        <f>'[15]efecte socio eco'!L18</f>
        <v>1408583713.1485884</v>
      </c>
      <c r="M17" s="42">
        <f>'[15]efecte socio eco'!M18</f>
        <v>2729341903.1871696</v>
      </c>
      <c r="N17" s="42">
        <f>'[15]efecte socio eco'!N18</f>
        <v>2150747295.5953646</v>
      </c>
      <c r="O17" s="42"/>
      <c r="P17" s="42">
        <f>'[15]efecte socio eco'!P18</f>
        <v>21366.599392365675</v>
      </c>
      <c r="Q17" s="42">
        <f>'[15]efecte socio eco'!Q18</f>
        <v>2713.5017147852805</v>
      </c>
      <c r="R17" s="42">
        <f>'[15]efecte socio eco'!R18</f>
        <v>8719.8521239167803</v>
      </c>
      <c r="S17" s="42">
        <f>'[15]efecte socio eco'!S18</f>
        <v>20320.694922812752</v>
      </c>
      <c r="T17" s="42">
        <f>'[15]efecte socio eco'!T18</f>
        <v>150310.89403463868</v>
      </c>
      <c r="U17" s="42">
        <f>'[15]efecte socio eco'!U18</f>
        <v>20340.370010273808</v>
      </c>
      <c r="V17" s="42">
        <f>'[15]efecte socio eco'!V18</f>
        <v>125.42922291895317</v>
      </c>
      <c r="W17" s="42">
        <f>'[15]efecte socio eco'!W18</f>
        <v>6992.7407887225909</v>
      </c>
      <c r="X17" s="42">
        <f>'[15]efecte socio eco'!X18</f>
        <v>19770403.245260168</v>
      </c>
    </row>
    <row r="18" spans="1:24">
      <c r="A18">
        <f t="shared" si="0"/>
        <v>2038</v>
      </c>
      <c r="C18" s="42">
        <f>'[15]efecte socio eco'!C19</f>
        <v>19411762685.173645</v>
      </c>
      <c r="D18" s="42">
        <f>'[15]efecte socio eco'!D19</f>
        <v>8157004540.9739943</v>
      </c>
      <c r="E18" s="42">
        <f>'[15]efecte socio eco'!E19</f>
        <v>8401840099.4265633</v>
      </c>
      <c r="F18" s="42">
        <f>'[15]efecte socio eco'!F19</f>
        <v>5447292601.2863741</v>
      </c>
      <c r="G18" s="42">
        <f>'[15]efecte socio eco'!G19</f>
        <v>7123471702.9085512</v>
      </c>
      <c r="H18" s="42">
        <f>'[15]efecte socio eco'!H19</f>
        <v>75472920.027960137</v>
      </c>
      <c r="I18" s="42">
        <f>'[15]efecte socio eco'!I19</f>
        <v>4546480.8758203741</v>
      </c>
      <c r="J18" s="42">
        <f>'[15]efecte socio eco'!J19</f>
        <v>1478390933.2956374</v>
      </c>
      <c r="K18" s="42">
        <f>'[15]efecte socio eco'!K19</f>
        <v>1067093891.2477165</v>
      </c>
      <c r="L18" s="42">
        <f>'[15]efecte socio eco'!L19</f>
        <v>1477518691.7599554</v>
      </c>
      <c r="M18" s="42">
        <f>'[15]efecte socio eco'!M19</f>
        <v>2734181691.501884</v>
      </c>
      <c r="N18" s="42">
        <f>'[15]efecte socio eco'!N19</f>
        <v>2154464710.1481075</v>
      </c>
      <c r="O18" s="42"/>
      <c r="P18" s="42">
        <f>'[15]efecte socio eco'!P19</f>
        <v>21644.188072186374</v>
      </c>
      <c r="Q18" s="42">
        <f>'[15]efecte socio eco'!Q19</f>
        <v>2748.9505901284433</v>
      </c>
      <c r="R18" s="42">
        <f>'[15]efecte socio eco'!R19</f>
        <v>8833.3396662830201</v>
      </c>
      <c r="S18" s="42">
        <f>'[15]efecte socio eco'!S19</f>
        <v>20585.503813910771</v>
      </c>
      <c r="T18" s="42">
        <f>'[15]efecte socio eco'!T19</f>
        <v>152616.24920717767</v>
      </c>
      <c r="U18" s="42">
        <f>'[15]efecte socio eco'!U19</f>
        <v>20615.903961693071</v>
      </c>
      <c r="V18" s="42">
        <f>'[15]efecte socio eco'!V19</f>
        <v>127.24540000115142</v>
      </c>
      <c r="W18" s="42">
        <f>'[15]efecte socio eco'!W19</f>
        <v>7095.1224350196262</v>
      </c>
      <c r="X18" s="42">
        <f>'[15]efecte socio eco'!X19</f>
        <v>20056526.203026388</v>
      </c>
    </row>
    <row r="19" spans="1:24">
      <c r="A19">
        <f t="shared" si="0"/>
        <v>2039</v>
      </c>
      <c r="C19" s="42">
        <f>'[15]efecte socio eco'!C20</f>
        <v>19996757779.852337</v>
      </c>
      <c r="D19" s="42">
        <f>'[15]efecte socio eco'!D20</f>
        <v>8456628103.9885073</v>
      </c>
      <c r="E19" s="42">
        <f>'[15]efecte socio eco'!E20</f>
        <v>8536464632.8122702</v>
      </c>
      <c r="F19" s="42">
        <f>'[15]efecte socio eco'!F20</f>
        <v>5607213769.269825</v>
      </c>
      <c r="G19" s="42">
        <f>'[15]efecte socio eco'!G20</f>
        <v>7349173032.3430223</v>
      </c>
      <c r="H19" s="42">
        <f>'[15]efecte socio eco'!H20</f>
        <v>77726862.58851701</v>
      </c>
      <c r="I19" s="42">
        <f>'[15]efecte socio eco'!I20</f>
        <v>4686570.7710013203</v>
      </c>
      <c r="J19" s="42">
        <f>'[15]efecte socio eco'!J20</f>
        <v>1524908314.6930437</v>
      </c>
      <c r="K19" s="42">
        <f>'[15]efecte socio eco'!K20</f>
        <v>1095286175.0201645</v>
      </c>
      <c r="L19" s="42">
        <f>'[15]efecte socio eco'!L20</f>
        <v>1549827293.9847372</v>
      </c>
      <c r="M19" s="42">
        <f>'[15]efecte socio eco'!M20</f>
        <v>2739030061.940701</v>
      </c>
      <c r="N19" s="42">
        <f>'[15]efecte socio eco'!N20</f>
        <v>2158188549.9889283</v>
      </c>
      <c r="O19" s="42"/>
      <c r="P19" s="42">
        <f>'[15]efecte socio eco'!P20</f>
        <v>21925.383103853226</v>
      </c>
      <c r="Q19" s="42">
        <f>'[15]efecte socio eco'!Q20</f>
        <v>2784.8625655154528</v>
      </c>
      <c r="R19" s="42">
        <f>'[15]efecte socio eco'!R20</f>
        <v>8948.3042316640203</v>
      </c>
      <c r="S19" s="42">
        <f>'[15]efecte socio eco'!S20</f>
        <v>20853.763558883173</v>
      </c>
      <c r="T19" s="42">
        <f>'[15]efecte socio eco'!T20</f>
        <v>154956.96217933382</v>
      </c>
      <c r="U19" s="42">
        <f>'[15]efecte socio eco'!U20</f>
        <v>20895.170340710571</v>
      </c>
      <c r="V19" s="42">
        <f>'[15]efecte socio eco'!V20</f>
        <v>129.08787477632058</v>
      </c>
      <c r="W19" s="42">
        <f>'[15]efecte socio eco'!W20</f>
        <v>7199.003064593061</v>
      </c>
      <c r="X19" s="42">
        <f>'[15]efecte socio eco'!X20</f>
        <v>20346790.014468949</v>
      </c>
    </row>
    <row r="20" spans="1:24">
      <c r="A20" s="54">
        <f t="shared" si="0"/>
        <v>2040</v>
      </c>
      <c r="C20" s="42">
        <f>'[15]efecte socio eco'!C21</f>
        <v>20599382353.437637</v>
      </c>
      <c r="D20" s="42">
        <f>'[15]efecte socio eco'!D21</f>
        <v>8767257457.0651131</v>
      </c>
      <c r="E20" s="42">
        <f>'[15]efecte socio eco'!E21</f>
        <v>8673246284.7309246</v>
      </c>
      <c r="F20" s="42">
        <f>'[15]efecte socio eco'!F21</f>
        <v>5771829889.744565</v>
      </c>
      <c r="G20" s="42">
        <f>'[15]efecte socio eco'!G21</f>
        <v>7582025522.3678684</v>
      </c>
      <c r="H20" s="42">
        <f>'[15]efecte socio eco'!H21</f>
        <v>80048117.465390936</v>
      </c>
      <c r="I20" s="42">
        <f>'[15]efecte socio eco'!I21</f>
        <v>4830977.2308545588</v>
      </c>
      <c r="J20" s="42">
        <f>'[15]efecte socio eco'!J21</f>
        <v>1572889359.5392294</v>
      </c>
      <c r="K20" s="42">
        <f>'[15]efecte socio eco'!K21</f>
        <v>1124223290.0308247</v>
      </c>
      <c r="L20" s="42">
        <f>'[15]efecte socio eco'!L21</f>
        <v>1625674622.3081203</v>
      </c>
      <c r="M20" s="42">
        <f>'[15]efecte socio eco'!M21</f>
        <v>2743887029.7218194</v>
      </c>
      <c r="N20" s="42">
        <f>'[15]efecte socio eco'!N21</f>
        <v>2161918826.2234831</v>
      </c>
      <c r="O20" s="42"/>
      <c r="P20" s="42">
        <f>'[15]efecte socio eco'!P21</f>
        <v>22210.231340046405</v>
      </c>
      <c r="Q20" s="42">
        <f>'[15]efecte socio eco'!Q21</f>
        <v>2821.2436908321965</v>
      </c>
      <c r="R20" s="42">
        <f>'[15]efecte socio eco'!R21</f>
        <v>9064.7650432885257</v>
      </c>
      <c r="S20" s="42">
        <f>'[15]efecte socio eco'!S21</f>
        <v>21125.519127490661</v>
      </c>
      <c r="T20" s="42">
        <f>'[15]efecte socio eco'!T21</f>
        <v>157333.57524238122</v>
      </c>
      <c r="U20" s="42">
        <f>'[15]efecte socio eco'!U21</f>
        <v>21178.219707395969</v>
      </c>
      <c r="V20" s="42">
        <f>'[15]efecte socio eco'!V21</f>
        <v>130.9570280270739</v>
      </c>
      <c r="W20" s="42">
        <f>'[15]efecte socio eco'!W21</f>
        <v>7304.4046242560598</v>
      </c>
      <c r="X20" s="42">
        <f>'[15]efecte socio eco'!X21</f>
        <v>20641254.607212331</v>
      </c>
    </row>
    <row r="21" spans="1:24">
      <c r="A21">
        <f t="shared" si="0"/>
        <v>2041</v>
      </c>
      <c r="C21" s="42">
        <f>'[15]efecte socio eco'!C22</f>
        <v>21144068144.01759</v>
      </c>
      <c r="D21" s="42">
        <f>'[15]efecte socio eco'!D22</f>
        <v>9051964554.2500076</v>
      </c>
      <c r="E21" s="42">
        <f>'[15]efecte socio eco'!E22</f>
        <v>8783487346.7646637</v>
      </c>
      <c r="F21" s="42">
        <f>'[15]efecte socio eco'!F22</f>
        <v>5922253229.7276936</v>
      </c>
      <c r="G21" s="42">
        <f>'[15]efecte socio eco'!G22</f>
        <v>7795723315.1848869</v>
      </c>
      <c r="H21" s="42">
        <f>'[15]efecte socio eco'!H22</f>
        <v>82184595.23105447</v>
      </c>
      <c r="I21" s="42">
        <f>'[15]efecte socio eco'!I22</f>
        <v>4963718.8736086702</v>
      </c>
      <c r="J21" s="42">
        <f>'[15]efecte socio eco'!J22</f>
        <v>1616840764.3115847</v>
      </c>
      <c r="K21" s="42">
        <f>'[15]efecte socio eco'!K22</f>
        <v>1148786038.8725743</v>
      </c>
      <c r="L21" s="42">
        <f>'[15]efecte socio eco'!L22</f>
        <v>1734474217.8435178</v>
      </c>
      <c r="M21" s="42">
        <f>'[15]efecte socio eco'!M22</f>
        <v>2747643026.8161254</v>
      </c>
      <c r="N21" s="42">
        <f>'[15]efecte socio eco'!N22</f>
        <v>2164691583.0344825</v>
      </c>
      <c r="O21" s="42"/>
      <c r="P21" s="42">
        <f>'[15]efecte socio eco'!P22</f>
        <v>22426.460325422624</v>
      </c>
      <c r="Q21" s="42">
        <f>'[15]efecte socio eco'!Q22</f>
        <v>2848.9509406499305</v>
      </c>
      <c r="R21" s="42">
        <f>'[15]efecte socio eco'!R22</f>
        <v>9153.3192205503146</v>
      </c>
      <c r="S21" s="42">
        <f>'[15]efecte socio eco'!S22</f>
        <v>21332.200716312611</v>
      </c>
      <c r="T21" s="42">
        <f>'[15]efecte socio eco'!T22</f>
        <v>159204.79178347861</v>
      </c>
      <c r="U21" s="42">
        <f>'[15]efecte socio eco'!U22</f>
        <v>21398.941712893982</v>
      </c>
      <c r="V21" s="42">
        <f>'[15]efecte socio eco'!V22</f>
        <v>132.42334236637515</v>
      </c>
      <c r="W21" s="42">
        <f>'[15]efecte socio eco'!W22</f>
        <v>7387.1527752225065</v>
      </c>
      <c r="X21" s="42">
        <f>'[15]efecte socio eco'!X22</f>
        <v>20872246.709067743</v>
      </c>
    </row>
    <row r="22" spans="1:24">
      <c r="A22">
        <f t="shared" si="0"/>
        <v>2042</v>
      </c>
      <c r="C22" s="42">
        <f>'[15]efecte socio eco'!C23</f>
        <v>21703156434.89436</v>
      </c>
      <c r="D22" s="42">
        <f>'[15]efecte socio eco'!D23</f>
        <v>9345917203.0323563</v>
      </c>
      <c r="E22" s="42">
        <f>'[15]efecte socio eco'!E23</f>
        <v>8895129624.8320942</v>
      </c>
      <c r="F22" s="42">
        <f>'[15]efecte socio eco'!F23</f>
        <v>6076596848.3129139</v>
      </c>
      <c r="G22" s="42">
        <f>'[15]efecte socio eco'!G23</f>
        <v>8015444135.2945652</v>
      </c>
      <c r="H22" s="42">
        <f>'[15]efecte socio eco'!H23</f>
        <v>84378095.415079668</v>
      </c>
      <c r="I22" s="42">
        <f>'[15]efecte socio eco'!I23</f>
        <v>5100107.8826986291</v>
      </c>
      <c r="J22" s="42">
        <f>'[15]efecte socio eco'!J23</f>
        <v>1662020307.5857029</v>
      </c>
      <c r="K22" s="42">
        <f>'[15]efecte socio eco'!K23</f>
        <v>1173885450.347106</v>
      </c>
      <c r="L22" s="42">
        <f>'[15]efecte socio eco'!L23</f>
        <v>1850555314.7483957</v>
      </c>
      <c r="M22" s="42">
        <f>'[15]efecte socio eco'!M23</f>
        <v>2751404165.34447</v>
      </c>
      <c r="N22" s="42">
        <f>'[15]efecte socio eco'!N23</f>
        <v>2167467896.029109</v>
      </c>
      <c r="O22" s="42"/>
      <c r="P22" s="42">
        <f>'[15]efecte socio eco'!P23</f>
        <v>22644.794420529626</v>
      </c>
      <c r="Q22" s="42">
        <f>'[15]efecte socio eco'!Q23</f>
        <v>2876.9303015564574</v>
      </c>
      <c r="R22" s="42">
        <f>'[15]efecte socio eco'!R23</f>
        <v>9242.7384883327159</v>
      </c>
      <c r="S22" s="42">
        <f>'[15]efecte socio eco'!S23</f>
        <v>21540.904375167502</v>
      </c>
      <c r="T22" s="42">
        <f>'[15]efecte socio eco'!T23</f>
        <v>161098.26327771161</v>
      </c>
      <c r="U22" s="42">
        <f>'[15]efecte socio eco'!U23</f>
        <v>21621.964110227767</v>
      </c>
      <c r="V22" s="42">
        <f>'[15]efecte socio eco'!V23</f>
        <v>133.90607489852968</v>
      </c>
      <c r="W22" s="42">
        <f>'[15]efecte socio eco'!W23</f>
        <v>7470.8383409189128</v>
      </c>
      <c r="X22" s="42">
        <f>'[15]efecte socio eco'!X23</f>
        <v>21105823.796774786</v>
      </c>
    </row>
    <row r="23" spans="1:24">
      <c r="A23">
        <f t="shared" si="0"/>
        <v>2043</v>
      </c>
      <c r="C23" s="42">
        <f>'[15]efecte socio eco'!C24</f>
        <v>22277028054.829021</v>
      </c>
      <c r="D23" s="42">
        <f>'[15]efecte socio eco'!D24</f>
        <v>9649415642.5884418</v>
      </c>
      <c r="E23" s="42">
        <f>'[15]efecte socio eco'!E24</f>
        <v>9008190929.0516701</v>
      </c>
      <c r="F23" s="42">
        <f>'[15]efecte socio eco'!F24</f>
        <v>6234962914.3811979</v>
      </c>
      <c r="G23" s="42">
        <f>'[15]efecte socio eco'!G24</f>
        <v>8241357740.4528913</v>
      </c>
      <c r="H23" s="42">
        <f>'[15]efecte socio eco'!H24</f>
        <v>86630139.941189796</v>
      </c>
      <c r="I23" s="42">
        <f>'[15]efecte socio eco'!I24</f>
        <v>5240244.4774746839</v>
      </c>
      <c r="J23" s="42">
        <f>'[15]efecte socio eco'!J24</f>
        <v>1708462307.3586385</v>
      </c>
      <c r="K23" s="42">
        <f>'[15]efecte socio eco'!K24</f>
        <v>1199533249.8025589</v>
      </c>
      <c r="L23" s="42">
        <f>'[15]efecte socio eco'!L24</f>
        <v>1974405233.4207098</v>
      </c>
      <c r="M23" s="42">
        <f>'[15]efecte socio eco'!M24</f>
        <v>2755170452.3447561</v>
      </c>
      <c r="N23" s="42">
        <f>'[15]efecte socio eco'!N24</f>
        <v>2170247769.7683258</v>
      </c>
      <c r="O23" s="42"/>
      <c r="P23" s="42">
        <f>'[15]efecte socio eco'!P24</f>
        <v>22865.254119784338</v>
      </c>
      <c r="Q23" s="42">
        <f>'[15]efecte socio eco'!Q24</f>
        <v>2905.1844459369877</v>
      </c>
      <c r="R23" s="42">
        <f>'[15]efecte socio eco'!R24</f>
        <v>9333.0312977515532</v>
      </c>
      <c r="S23" s="42">
        <f>'[15]efecte socio eco'!S24</f>
        <v>21751.649886984429</v>
      </c>
      <c r="T23" s="42">
        <f>'[15]efecte socio eco'!T24</f>
        <v>163014.25441007427</v>
      </c>
      <c r="U23" s="42">
        <f>'[15]efecte socio eco'!U24</f>
        <v>21847.310874363418</v>
      </c>
      <c r="V23" s="42">
        <f>'[15]efecte socio eco'!V24</f>
        <v>135.40540945660067</v>
      </c>
      <c r="W23" s="42">
        <f>'[15]efecte socio eco'!W24</f>
        <v>7555.471940874123</v>
      </c>
      <c r="X23" s="42">
        <f>'[15]efecte socio eco'!X24</f>
        <v>21342014.798386842</v>
      </c>
    </row>
    <row r="24" spans="1:24">
      <c r="A24">
        <f t="shared" si="0"/>
        <v>2044</v>
      </c>
      <c r="C24" s="42">
        <f>'[15]efecte socio eco'!C25</f>
        <v>22866073902.399853</v>
      </c>
      <c r="D24" s="42">
        <f>'[15]efecte socio eco'!D25</f>
        <v>9962769862.0334282</v>
      </c>
      <c r="E24" s="42">
        <f>'[15]efecte socio eco'!E25</f>
        <v>9122689295.9168701</v>
      </c>
      <c r="F24" s="42">
        <f>'[15]efecte socio eco'!F25</f>
        <v>6397456259.5018854</v>
      </c>
      <c r="G24" s="42">
        <f>'[15]efecte socio eco'!G25</f>
        <v>8473638673.0024595</v>
      </c>
      <c r="H24" s="42">
        <f>'[15]efecte socio eco'!H25</f>
        <v>88942291.353128925</v>
      </c>
      <c r="I24" s="42">
        <f>'[15]efecte socio eco'!I25</f>
        <v>5384231.6310324548</v>
      </c>
      <c r="J24" s="42">
        <f>'[15]efecte socio eco'!J25</f>
        <v>1756202040.5786717</v>
      </c>
      <c r="K24" s="42">
        <f>'[15]efecte socio eco'!K25</f>
        <v>1225741418.7699711</v>
      </c>
      <c r="L24" s="42">
        <f>'[15]efecte socio eco'!L25</f>
        <v>2106543908.57217</v>
      </c>
      <c r="M24" s="42">
        <f>'[15]efecte socio eco'!M25</f>
        <v>2758941894.864521</v>
      </c>
      <c r="N24" s="42">
        <f>'[15]efecte socio eco'!N25</f>
        <v>2173031208.8189459</v>
      </c>
      <c r="O24" s="42"/>
      <c r="P24" s="42">
        <f>'[15]efecte socio eco'!P25</f>
        <v>23087.860117128268</v>
      </c>
      <c r="Q24" s="42">
        <f>'[15]efecte socio eco'!Q25</f>
        <v>2933.716072422053</v>
      </c>
      <c r="R24" s="42">
        <f>'[15]efecte socio eco'!R25</f>
        <v>9424.2061824820557</v>
      </c>
      <c r="S24" s="42">
        <f>'[15]efecte socio eco'!S25</f>
        <v>21964.457228238851</v>
      </c>
      <c r="T24" s="42">
        <f>'[15]efecte socio eco'!T25</f>
        <v>164953.03301354061</v>
      </c>
      <c r="U24" s="42">
        <f>'[15]efecte socio eco'!U25</f>
        <v>22075.006230137067</v>
      </c>
      <c r="V24" s="42">
        <f>'[15]efecte socio eco'!V25</f>
        <v>136.92153193201392</v>
      </c>
      <c r="W24" s="42">
        <f>'[15]efecte socio eco'!W25</f>
        <v>7641.064314920608</v>
      </c>
      <c r="X24" s="42">
        <f>'[15]efecte socio eco'!X25</f>
        <v>21580848.965685282</v>
      </c>
    </row>
    <row r="25" spans="1:24">
      <c r="A25" s="54">
        <f t="shared" si="0"/>
        <v>2045</v>
      </c>
      <c r="C25" s="42">
        <f>'[15]efecte socio eco'!C26</f>
        <v>23470695212.266937</v>
      </c>
      <c r="D25" s="42">
        <f>'[15]efecte socio eco'!D26</f>
        <v>10286299917.039953</v>
      </c>
      <c r="E25" s="42">
        <f>'[15]efecte socio eco'!E26</f>
        <v>9238642991.1735363</v>
      </c>
      <c r="F25" s="42">
        <f>'[15]efecte socio eco'!F26</f>
        <v>6564184447.3267107</v>
      </c>
      <c r="G25" s="42">
        <f>'[15]efecte socio eco'!G26</f>
        <v>8712466394.7250404</v>
      </c>
      <c r="H25" s="42">
        <f>'[15]efecte socio eco'!H26</f>
        <v>91316153.898806989</v>
      </c>
      <c r="I25" s="42">
        <f>'[15]efecte socio eco'!I26</f>
        <v>5532175.1458781008</v>
      </c>
      <c r="J25" s="42">
        <f>'[15]efecte socio eco'!J26</f>
        <v>1805275769.9413795</v>
      </c>
      <c r="K25" s="42">
        <f>'[15]efecte socio eco'!K26</f>
        <v>1252522200.5605273</v>
      </c>
      <c r="L25" s="42">
        <f>'[15]efecte socio eco'!L26</f>
        <v>2247526071.9676976</v>
      </c>
      <c r="M25" s="42">
        <f>'[15]efecte socio eco'!M26</f>
        <v>2762718499.9609504</v>
      </c>
      <c r="N25" s="42">
        <f>'[15]efecte socio eco'!N26</f>
        <v>2175818217.7536397</v>
      </c>
      <c r="O25" s="42"/>
      <c r="P25" s="42">
        <f>'[15]efecte socio eco'!P26</f>
        <v>23312.63330796998</v>
      </c>
      <c r="Q25" s="42">
        <f>'[15]efecte socio eco'!Q26</f>
        <v>2962.5279061452566</v>
      </c>
      <c r="R25" s="42">
        <f>'[15]efecte socio eco'!R26</f>
        <v>9516.2717595653867</v>
      </c>
      <c r="S25" s="42">
        <f>'[15]efecte socio eco'!S26</f>
        <v>22179.346570846134</v>
      </c>
      <c r="T25" s="42">
        <f>'[15]efecte socio eco'!T26</f>
        <v>166914.87010650453</v>
      </c>
      <c r="U25" s="42">
        <f>'[15]efecte socio eco'!U26</f>
        <v>22305.074654859076</v>
      </c>
      <c r="V25" s="42">
        <f>'[15]efecte socio eco'!V26</f>
        <v>138.45463029760523</v>
      </c>
      <c r="W25" s="42">
        <f>'[15]efecte socio eco'!W26</f>
        <v>7727.6263245573327</v>
      </c>
      <c r="X25" s="42">
        <f>'[15]efecte socio eco'!X26</f>
        <v>21822355.877802253</v>
      </c>
    </row>
    <row r="26" spans="1:24">
      <c r="A26">
        <f t="shared" si="0"/>
        <v>2046</v>
      </c>
      <c r="C26" s="42">
        <f>'[15]efecte socio eco'!C27</f>
        <v>24076271933.581436</v>
      </c>
      <c r="D26" s="42">
        <f>'[15]efecte socio eco'!D27</f>
        <v>10617875082.31391</v>
      </c>
      <c r="E26" s="42">
        <f>'[15]efecte socio eco'!E27</f>
        <v>9354466113.3710613</v>
      </c>
      <c r="F26" s="42">
        <f>'[15]efecte socio eco'!F27</f>
        <v>6734259192.4180079</v>
      </c>
      <c r="G26" s="42">
        <f>'[15]efecte socio eco'!G27</f>
        <v>8956961432.5423355</v>
      </c>
      <c r="H26" s="42">
        <f>'[15]efecte socio eco'!H27</f>
        <v>93732434.944393575</v>
      </c>
      <c r="I26" s="42">
        <f>'[15]efecte socio eco'!I27</f>
        <v>5683242.259373771</v>
      </c>
      <c r="J26" s="42">
        <f>'[15]efecte socio eco'!J27</f>
        <v>1855292381.5285661</v>
      </c>
      <c r="K26" s="42">
        <f>'[15]efecte socio eco'!K27</f>
        <v>1281741014.7057476</v>
      </c>
      <c r="L26" s="42">
        <f>'[15]efecte socio eco'!L27</f>
        <v>2370390027.8061309</v>
      </c>
      <c r="M26" s="42">
        <f>'[15]efecte socio eco'!M27</f>
        <v>2766484145.2953072</v>
      </c>
      <c r="N26" s="42">
        <f>'[15]efecte socio eco'!N27</f>
        <v>2178376478.8333664</v>
      </c>
      <c r="O26" s="42"/>
      <c r="P26" s="42">
        <f>'[15]efecte socio eco'!P27</f>
        <v>23535.012433361568</v>
      </c>
      <c r="Q26" s="42">
        <f>'[15]efecte socio eco'!Q27</f>
        <v>2991.2173116136569</v>
      </c>
      <c r="R26" s="42">
        <f>'[15]efecte socio eco'!R27</f>
        <v>9607.5904182775976</v>
      </c>
      <c r="S26" s="42">
        <f>'[15]efecte socio eco'!S27</f>
        <v>22392.34076438038</v>
      </c>
      <c r="T26" s="42">
        <f>'[15]efecte socio eco'!T27</f>
        <v>168879.97876275779</v>
      </c>
      <c r="U26" s="42">
        <f>'[15]efecte socio eco'!U27</f>
        <v>22532.507149372974</v>
      </c>
      <c r="V26" s="42">
        <f>'[15]efecte socio eco'!V27</f>
        <v>139.98170559689569</v>
      </c>
      <c r="W26" s="42">
        <f>'[15]efecte socio eco'!W27</f>
        <v>7813.887980326811</v>
      </c>
      <c r="X26" s="42">
        <f>'[15]efecte socio eco'!X27</f>
        <v>22062901.81605158</v>
      </c>
    </row>
    <row r="27" spans="1:24">
      <c r="A27">
        <f t="shared" si="0"/>
        <v>2047</v>
      </c>
      <c r="C27" s="42">
        <f>'[15]efecte socio eco'!C28</f>
        <v>24697473380.200466</v>
      </c>
      <c r="D27" s="42">
        <f>'[15]efecte socio eco'!D28</f>
        <v>10960138453.367702</v>
      </c>
      <c r="E27" s="42">
        <f>'[15]efecte socio eco'!E28</f>
        <v>9471741288.1750565</v>
      </c>
      <c r="F27" s="42">
        <f>'[15]efecte socio eco'!F28</f>
        <v>6908740489.328496</v>
      </c>
      <c r="G27" s="42">
        <f>'[15]efecte socio eco'!G28</f>
        <v>9208317653.0384502</v>
      </c>
      <c r="H27" s="42">
        <f>'[15]efecte socio eco'!H28</f>
        <v>96212652.25801146</v>
      </c>
      <c r="I27" s="42">
        <f>'[15]efecte socio eco'!I28</f>
        <v>5838434.5627230052</v>
      </c>
      <c r="J27" s="42">
        <f>'[15]efecte socio eco'!J28</f>
        <v>1906694743.412919</v>
      </c>
      <c r="K27" s="42">
        <f>'[15]efecte socio eco'!K28</f>
        <v>1311641444.7933207</v>
      </c>
      <c r="L27" s="42">
        <f>'[15]efecte socio eco'!L28</f>
        <v>2499970502.6796703</v>
      </c>
      <c r="M27" s="42">
        <f>'[15]efecte socio eco'!M28</f>
        <v>2770254923.2860618</v>
      </c>
      <c r="N27" s="42">
        <f>'[15]efecte socio eco'!N28</f>
        <v>2180937747.8388925</v>
      </c>
      <c r="O27" s="42"/>
      <c r="P27" s="42">
        <f>'[15]efecte socio eco'!P28</f>
        <v>23759.512832431537</v>
      </c>
      <c r="Q27" s="42">
        <f>'[15]efecte socio eco'!Q28</f>
        <v>3020.1845480467623</v>
      </c>
      <c r="R27" s="42">
        <f>'[15]efecte socio eco'!R28</f>
        <v>9699.7853757798912</v>
      </c>
      <c r="S27" s="42">
        <f>'[15]efecte socio eco'!S28</f>
        <v>22607.380398087284</v>
      </c>
      <c r="T27" s="42">
        <f>'[15]efecte socio eco'!T28</f>
        <v>170868.22287739423</v>
      </c>
      <c r="U27" s="42">
        <f>'[15]efecte socio eco'!U28</f>
        <v>22762.258647089559</v>
      </c>
      <c r="V27" s="42">
        <f>'[15]efecte socio eco'!V28</f>
        <v>141.52562366240269</v>
      </c>
      <c r="W27" s="42">
        <f>'[15]efecte socio eco'!W28</f>
        <v>7901.1125544548595</v>
      </c>
      <c r="X27" s="42">
        <f>'[15]efecte socio eco'!X28</f>
        <v>22306099.271338399</v>
      </c>
    </row>
    <row r="28" spans="1:24">
      <c r="A28">
        <f t="shared" si="0"/>
        <v>2048</v>
      </c>
      <c r="C28" s="42">
        <f>'[15]efecte socio eco'!C29</f>
        <v>25334702691.862144</v>
      </c>
      <c r="D28" s="42">
        <f>'[15]efecte socio eco'!D29</f>
        <v>11313434560.657038</v>
      </c>
      <c r="E28" s="42">
        <f>'[15]efecte socio eco'!E29</f>
        <v>9590486719.6947861</v>
      </c>
      <c r="F28" s="42">
        <f>'[15]efecte socio eco'!F29</f>
        <v>7087742509.6180077</v>
      </c>
      <c r="G28" s="42">
        <f>'[15]efecte socio eco'!G29</f>
        <v>9466727599.2938995</v>
      </c>
      <c r="H28" s="42">
        <f>'[15]efecte socio eco'!H29</f>
        <v>98758497.632251263</v>
      </c>
      <c r="I28" s="42">
        <f>'[15]efecte socio eco'!I29</f>
        <v>5997864.7024901947</v>
      </c>
      <c r="J28" s="42">
        <f>'[15]efecte socio eco'!J29</f>
        <v>1959521248.9166799</v>
      </c>
      <c r="K28" s="42">
        <f>'[15]efecte socio eco'!K29</f>
        <v>1342239391.5470254</v>
      </c>
      <c r="L28" s="42">
        <f>'[15]efecte socio eco'!L29</f>
        <v>2636634663.8965888</v>
      </c>
      <c r="M28" s="42">
        <f>'[15]efecte socio eco'!M29</f>
        <v>2774030840.9291363</v>
      </c>
      <c r="N28" s="42">
        <f>'[15]efecte socio eco'!N29</f>
        <v>2183502028.3068461</v>
      </c>
      <c r="O28" s="42"/>
      <c r="P28" s="42">
        <f>'[15]efecte socio eco'!P29</f>
        <v>23986.154740001886</v>
      </c>
      <c r="Q28" s="42">
        <f>'[15]efecte socio eco'!Q29</f>
        <v>3049.4323059863841</v>
      </c>
      <c r="R28" s="42">
        <f>'[15]efecte socio eco'!R29</f>
        <v>9792.8650410828704</v>
      </c>
      <c r="S28" s="42">
        <f>'[15]efecte socio eco'!S29</f>
        <v>22824.485114875555</v>
      </c>
      <c r="T28" s="42">
        <f>'[15]efecte socio eco'!T29</f>
        <v>172879.87482692234</v>
      </c>
      <c r="U28" s="42">
        <f>'[15]efecte socio eco'!U29</f>
        <v>22994.352793600312</v>
      </c>
      <c r="V28" s="42">
        <f>'[15]efecte socio eco'!V29</f>
        <v>143.08657026019424</v>
      </c>
      <c r="W28" s="42">
        <f>'[15]efecte socio eco'!W29</f>
        <v>7989.3107957702259</v>
      </c>
      <c r="X28" s="42">
        <f>'[15]efecte socio eco'!X29</f>
        <v>22551977.4711053</v>
      </c>
    </row>
    <row r="29" spans="1:24">
      <c r="A29">
        <f t="shared" si="0"/>
        <v>2049</v>
      </c>
      <c r="C29" s="42">
        <f>'[15]efecte socio eco'!C30</f>
        <v>25988373409.872959</v>
      </c>
      <c r="D29" s="42">
        <f>'[15]efecte socio eco'!D30</f>
        <v>11678119040.452511</v>
      </c>
      <c r="E29" s="42">
        <f>'[15]efecte socio eco'!E30</f>
        <v>9710720840.2609978</v>
      </c>
      <c r="F29" s="42">
        <f>'[15]efecte socio eco'!F30</f>
        <v>7271382382.9745464</v>
      </c>
      <c r="G29" s="42">
        <f>'[15]efecte socio eco'!G30</f>
        <v>9732389217.6614323</v>
      </c>
      <c r="H29" s="42">
        <f>'[15]efecte socio eco'!H30</f>
        <v>101371707.62556587</v>
      </c>
      <c r="I29" s="42">
        <f>'[15]efecte socio eco'!I30</f>
        <v>6161648.401279605</v>
      </c>
      <c r="J29" s="42">
        <f>'[15]efecte socio eco'!J30</f>
        <v>2013811355.0798433</v>
      </c>
      <c r="K29" s="42">
        <f>'[15]efecte socio eco'!K30</f>
        <v>1373551126.6224236</v>
      </c>
      <c r="L29" s="42">
        <f>'[15]efecte socio eco'!L30</f>
        <v>2780769750.4468679</v>
      </c>
      <c r="M29" s="42">
        <f>'[15]efecte socio eco'!M30</f>
        <v>2777811905.2299886</v>
      </c>
      <c r="N29" s="42">
        <f>'[15]efecte socio eco'!N30</f>
        <v>2186069323.7780132</v>
      </c>
      <c r="O29" s="42"/>
      <c r="P29" s="42">
        <f>'[15]efecte socio eco'!P30</f>
        <v>24214.958583914507</v>
      </c>
      <c r="Q29" s="42">
        <f>'[15]efecte socio eco'!Q30</f>
        <v>3078.9633020297993</v>
      </c>
      <c r="R29" s="42">
        <f>'[15]efecte socio eco'!R30</f>
        <v>9886.8379038904604</v>
      </c>
      <c r="S29" s="42">
        <f>'[15]efecte socio eco'!S30</f>
        <v>23043.674746290013</v>
      </c>
      <c r="T29" s="42">
        <f>'[15]efecte socio eco'!T30</f>
        <v>174915.2101945717</v>
      </c>
      <c r="U29" s="42">
        <f>'[15]efecte socio eco'!U30</f>
        <v>23228.813475597712</v>
      </c>
      <c r="V29" s="42">
        <f>'[15]efecte socio eco'!V30</f>
        <v>144.66473320523161</v>
      </c>
      <c r="W29" s="42">
        <f>'[15]efecte socio eco'!W30</f>
        <v>8078.4935730882771</v>
      </c>
      <c r="X29" s="42">
        <f>'[15]efecte socio eco'!X30</f>
        <v>22800565.964966442</v>
      </c>
    </row>
    <row r="30" spans="1:24">
      <c r="A30" s="54">
        <f t="shared" si="0"/>
        <v>2050</v>
      </c>
      <c r="C30" s="42">
        <f>'[15]efecte socio eco'!C31</f>
        <v>26658909745.482742</v>
      </c>
      <c r="D30" s="42">
        <f>'[15]efecte socio eco'!D31</f>
        <v>12054558992.831547</v>
      </c>
      <c r="E30" s="42">
        <f>'[15]efecte socio eco'!E31</f>
        <v>9832462313.2870884</v>
      </c>
      <c r="F30" s="42">
        <f>'[15]efecte socio eco'!F31</f>
        <v>7459780273.8579082</v>
      </c>
      <c r="G30" s="42">
        <f>'[15]efecte socio eco'!G31</f>
        <v>10005506009.396255</v>
      </c>
      <c r="H30" s="42">
        <f>'[15]efecte socio eco'!H31</f>
        <v>104054064.74680249</v>
      </c>
      <c r="I30" s="42">
        <f>'[15]efecte socio eco'!I31</f>
        <v>6329904.5417327983</v>
      </c>
      <c r="J30" s="42">
        <f>'[15]efecte socio eco'!J31</f>
        <v>2069605612.1313095</v>
      </c>
      <c r="K30" s="42">
        <f>'[15]efecte socio eco'!K31</f>
        <v>1405593301.2599499</v>
      </c>
      <c r="L30" s="42">
        <f>'[15]efecte socio eco'!L31</f>
        <v>2932784170.2469621</v>
      </c>
      <c r="M30" s="42">
        <f>'[15]efecte socio eco'!M31</f>
        <v>2781598123.2036242</v>
      </c>
      <c r="N30" s="42">
        <f>'[15]efecte socio eco'!N31</f>
        <v>2188639637.7973447</v>
      </c>
      <c r="O30" s="42"/>
      <c r="P30" s="42">
        <f>'[15]efecte socio eco'!P31</f>
        <v>24445.944986872411</v>
      </c>
      <c r="Q30" s="42">
        <f>'[15]efecte socio eco'!Q31</f>
        <v>3108.7802790820738</v>
      </c>
      <c r="R30" s="42">
        <f>'[15]efecte socio eco'!R31</f>
        <v>9981.7125353742431</v>
      </c>
      <c r="S30" s="42">
        <f>'[15]efecte socio eco'!S31</f>
        <v>23264.969314323105</v>
      </c>
      <c r="T30" s="42">
        <f>'[15]efecte socio eco'!T31</f>
        <v>176974.50780804607</v>
      </c>
      <c r="U30" s="42">
        <f>'[15]efecte socio eco'!U31</f>
        <v>23465.664823333616</v>
      </c>
      <c r="V30" s="42">
        <f>'[15]efecte socio eco'!V31</f>
        <v>146.26030238396754</v>
      </c>
      <c r="W30" s="42">
        <f>'[15]efecte socio eco'!W31</f>
        <v>8168.6718765503774</v>
      </c>
      <c r="X30" s="42">
        <f>'[15]efecte socio eco'!X31</f>
        <v>23051894.628258809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"/>
  <sheetViews>
    <sheetView workbookViewId="0">
      <selection activeCell="C5" sqref="C5"/>
    </sheetView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4.08984375" customWidth="1"/>
    <col min="8" max="8" width="12" customWidth="1"/>
    <col min="10" max="11" width="12.1796875" customWidth="1"/>
    <col min="12" max="14" width="12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1" spans="1:24">
      <c r="A1">
        <v>11</v>
      </c>
      <c r="B1" t="str">
        <f>VLOOKUP(A1,investitii!$A$13:$B$33,2,FALSE)</f>
        <v>Ploiesti - Comarnic</v>
      </c>
    </row>
    <row r="3" spans="1:24"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'[16]efecte socio eco'!C6</f>
        <v>12271712335.708893</v>
      </c>
      <c r="D5" s="42">
        <f>'[16]efecte socio eco'!D6</f>
        <v>4757897130.5674601</v>
      </c>
      <c r="E5" s="42">
        <f>'[16]efecte socio eco'!E6</f>
        <v>6341834747.6479139</v>
      </c>
      <c r="F5" s="42">
        <f>'[16]efecte socio eco'!F6</f>
        <v>3503205886.937377</v>
      </c>
      <c r="G5" s="42">
        <f>'[16]efecte socio eco'!G6</f>
        <v>4599178568.3996096</v>
      </c>
      <c r="H5" s="42">
        <f>'[16]efecte socio eco'!H6</f>
        <v>51683961.948583841</v>
      </c>
      <c r="I5" s="42">
        <f>'[16]efecte socio eco'!I6</f>
        <v>3023961.2970194519</v>
      </c>
      <c r="J5" s="42">
        <f>'[16]efecte socio eco'!J6</f>
        <v>963560417.16113579</v>
      </c>
      <c r="K5" s="42">
        <f>'[16]efecte socio eco'!K6</f>
        <v>726479448.69567215</v>
      </c>
      <c r="L5" s="42">
        <f>'[16]efecte socio eco'!L6</f>
        <v>818103056.61074054</v>
      </c>
      <c r="M5" s="42">
        <f>'[16]efecte socio eco'!M6</f>
        <v>2631326813.800415</v>
      </c>
      <c r="N5" s="42">
        <f>'[16]efecte socio eco'!N6</f>
        <v>2075611442.8135531</v>
      </c>
      <c r="O5" s="42"/>
      <c r="P5" s="42">
        <f>'[16]efecte socio eco'!P6</f>
        <v>17624.414077554546</v>
      </c>
      <c r="Q5" s="42">
        <f>'[16]efecte socio eco'!Q6</f>
        <v>2236.1607260861879</v>
      </c>
      <c r="R5" s="42">
        <f>'[16]efecte socio eco'!R6</f>
        <v>7188.5108872832043</v>
      </c>
      <c r="S5" s="42">
        <f>'[16]efecte socio eco'!S6</f>
        <v>16749.491021538808</v>
      </c>
      <c r="T5" s="42">
        <f>'[16]efecte socio eco'!T6</f>
        <v>124651.61857482872</v>
      </c>
      <c r="U5" s="42">
        <f>'[16]efecte socio eco'!U6</f>
        <v>17859.759453272109</v>
      </c>
      <c r="V5" s="42">
        <f>'[16]efecte socio eco'!V6</f>
        <v>107.0659879765343</v>
      </c>
      <c r="W5" s="42">
        <f>'[16]efecte socio eco'!W6</f>
        <v>5885.2650377942537</v>
      </c>
      <c r="X5" s="42">
        <f>'[16]efecte socio eco'!X6</f>
        <v>16879665.856200792</v>
      </c>
    </row>
    <row r="6" spans="1:24">
      <c r="A6">
        <f t="shared" ref="A6:A30" si="0">A5+1</f>
        <v>2026</v>
      </c>
      <c r="C6" s="42">
        <f>'[16]efecte socio eco'!C7</f>
        <v>12811092649.19269</v>
      </c>
      <c r="D6" s="42">
        <f>'[16]efecte socio eco'!D7</f>
        <v>5000246367.6377544</v>
      </c>
      <c r="E6" s="42">
        <f>'[16]efecte socio eco'!E7</f>
        <v>6552221223.7821512</v>
      </c>
      <c r="F6" s="42">
        <f>'[16]efecte socio eco'!F7</f>
        <v>3651484730.3845296</v>
      </c>
      <c r="G6" s="42">
        <f>'[16]efecte socio eco'!G7</f>
        <v>4783463310.3029289</v>
      </c>
      <c r="H6" s="42">
        <f>'[16]efecte socio eco'!H7</f>
        <v>53390300.573711716</v>
      </c>
      <c r="I6" s="42">
        <f>'[16]efecte socio eco'!I7</f>
        <v>3133832.5034179357</v>
      </c>
      <c r="J6" s="42">
        <f>'[16]efecte socio eco'!J7</f>
        <v>1001121049.718015</v>
      </c>
      <c r="K6" s="42">
        <f>'[16]efecte socio eco'!K7</f>
        <v>753258004.41631413</v>
      </c>
      <c r="L6" s="42">
        <f>'[16]efecte socio eco'!L7</f>
        <v>849577766.60532749</v>
      </c>
      <c r="M6" s="42">
        <f>'[16]efecte socio eco'!M7</f>
        <v>2641100967.6100669</v>
      </c>
      <c r="N6" s="42">
        <f>'[16]efecte socio eco'!N7</f>
        <v>2083051292.4945557</v>
      </c>
      <c r="O6" s="42"/>
      <c r="P6" s="42">
        <f>'[16]efecte socio eco'!P7</f>
        <v>17979.394858636173</v>
      </c>
      <c r="Q6" s="42">
        <f>'[16]efecte socio eco'!Q7</f>
        <v>2281.3295565711078</v>
      </c>
      <c r="R6" s="42">
        <f>'[16]efecte socio eco'!R7</f>
        <v>7333.4656697905402</v>
      </c>
      <c r="S6" s="42">
        <f>'[16]efecte socio eco'!S7</f>
        <v>17087.598402741496</v>
      </c>
      <c r="T6" s="42">
        <f>'[16]efecte socio eco'!T7</f>
        <v>126892.71920691527</v>
      </c>
      <c r="U6" s="42">
        <f>'[16]efecte socio eco'!U7</f>
        <v>18057.548068799766</v>
      </c>
      <c r="V6" s="42">
        <f>'[16]efecte socio eco'!V7</f>
        <v>108.59946549498464</v>
      </c>
      <c r="W6" s="42">
        <f>'[16]efecte socio eco'!W7</f>
        <v>5981.9504860951711</v>
      </c>
      <c r="X6" s="42">
        <f>'[16]efecte socio eco'!X7</f>
        <v>17120973.84804675</v>
      </c>
    </row>
    <row r="7" spans="1:24">
      <c r="A7">
        <f>A6+1</f>
        <v>2027</v>
      </c>
      <c r="C7" s="42">
        <f>'[16]efecte socio eco'!C8</f>
        <v>13374180422.125916</v>
      </c>
      <c r="D7" s="42">
        <f>'[16]efecte socio eco'!D8</f>
        <v>5254939955.8145952</v>
      </c>
      <c r="E7" s="42">
        <f>'[16]efecte socio eco'!E8</f>
        <v>6769587142.1600695</v>
      </c>
      <c r="F7" s="42">
        <f>'[16]efecte socio eco'!F8</f>
        <v>3806039715.2072167</v>
      </c>
      <c r="G7" s="42">
        <f>'[16]efecte socio eco'!G8</f>
        <v>4975132167.781085</v>
      </c>
      <c r="H7" s="42">
        <f>'[16]efecte socio eco'!H8</f>
        <v>55152973.724944614</v>
      </c>
      <c r="I7" s="42">
        <f>'[16]efecte socio eco'!I8</f>
        <v>3247695.7192404014</v>
      </c>
      <c r="J7" s="42">
        <f>'[16]efecte socio eco'!J8</f>
        <v>1040145836.5644917</v>
      </c>
      <c r="K7" s="42">
        <f>'[16]efecte socio eco'!K8</f>
        <v>781023636.98788559</v>
      </c>
      <c r="L7" s="42">
        <f>'[16]efecte socio eco'!L8</f>
        <v>882263396.61938906</v>
      </c>
      <c r="M7" s="42">
        <f>'[16]efecte socio eco'!M8</f>
        <v>2650911427.8496895</v>
      </c>
      <c r="N7" s="42">
        <f>'[16]efecte socio eco'!N8</f>
        <v>2090517809.6732097</v>
      </c>
      <c r="O7" s="42"/>
      <c r="P7" s="42">
        <f>'[16]efecte socio eco'!P8</f>
        <v>18341.525457827091</v>
      </c>
      <c r="Q7" s="42">
        <f>'[16]efecte socio eco'!Q8</f>
        <v>2327.4107647861147</v>
      </c>
      <c r="R7" s="42">
        <f>'[16]efecte socio eco'!R8</f>
        <v>7481.3434344427487</v>
      </c>
      <c r="S7" s="42">
        <f>'[16]efecte socio eco'!S8</f>
        <v>17432.530863051172</v>
      </c>
      <c r="T7" s="42">
        <f>'[16]efecte socio eco'!T8</f>
        <v>129174.11239276534</v>
      </c>
      <c r="U7" s="42">
        <f>'[16]efecte socio eco'!U8</f>
        <v>18257.527102207056</v>
      </c>
      <c r="V7" s="42">
        <f>'[16]efecte socio eco'!V8</f>
        <v>110.15490660191004</v>
      </c>
      <c r="W7" s="42">
        <f>'[16]efecte socio eco'!W8</f>
        <v>6080.2243209603494</v>
      </c>
      <c r="X7" s="42">
        <f>'[16]efecte socio eco'!X8</f>
        <v>17365731.525889151</v>
      </c>
    </row>
    <row r="8" spans="1:24">
      <c r="A8">
        <f t="shared" si="0"/>
        <v>2028</v>
      </c>
      <c r="C8" s="42">
        <f>'[16]efecte socio eco'!C9</f>
        <v>13962017671.837524</v>
      </c>
      <c r="D8" s="42">
        <f>'[16]efecte socio eco'!D9</f>
        <v>5522606669.531456</v>
      </c>
      <c r="E8" s="42">
        <f>'[16]efecte socio eco'!E9</f>
        <v>6994164041.4952221</v>
      </c>
      <c r="F8" s="42">
        <f>'[16]efecte socio eco'!F9</f>
        <v>3967136489.2190447</v>
      </c>
      <c r="G8" s="42">
        <f>'[16]efecte socio eco'!G9</f>
        <v>5174481015.3718138</v>
      </c>
      <c r="H8" s="42">
        <f>'[16]efecte socio eco'!H9</f>
        <v>56973841.278619349</v>
      </c>
      <c r="I8" s="42">
        <f>'[16]efecte socio eco'!I9</f>
        <v>3365695.9883046383</v>
      </c>
      <c r="J8" s="42">
        <f>'[16]efecte socio eco'!J9</f>
        <v>1080691852.0264709</v>
      </c>
      <c r="K8" s="42">
        <f>'[16]efecte socio eco'!K9</f>
        <v>809812730.77404702</v>
      </c>
      <c r="L8" s="42">
        <f>'[16]efecte socio eco'!L9</f>
        <v>916206534.1288327</v>
      </c>
      <c r="M8" s="42">
        <f>'[16]efecte socio eco'!M9</f>
        <v>2660758329.3807635</v>
      </c>
      <c r="N8" s="42">
        <f>'[16]efecte socio eco'!N9</f>
        <v>2098011089.9368534</v>
      </c>
      <c r="O8" s="42"/>
      <c r="P8" s="42">
        <f>'[16]efecte socio eco'!P9</f>
        <v>18710.94988263903</v>
      </c>
      <c r="Q8" s="42">
        <f>'[16]efecte socio eco'!Q9</f>
        <v>2374.422780101936</v>
      </c>
      <c r="R8" s="42">
        <f>'[16]efecte socio eco'!R9</f>
        <v>7632.2031225487772</v>
      </c>
      <c r="S8" s="42">
        <f>'[16]efecte socio eco'!S9</f>
        <v>17784.426174392986</v>
      </c>
      <c r="T8" s="42">
        <f>'[16]efecte socio eco'!T9</f>
        <v>131496.52254870615</v>
      </c>
      <c r="U8" s="42">
        <f>'[16]efecte socio eco'!U9</f>
        <v>18459.720811363797</v>
      </c>
      <c r="V8" s="42">
        <f>'[16]efecte socio eco'!V9</f>
        <v>111.7326258759156</v>
      </c>
      <c r="W8" s="42">
        <f>'[16]efecte socio eco'!W9</f>
        <v>6180.1126370288675</v>
      </c>
      <c r="X8" s="42">
        <f>'[16]efecte socio eco'!X9</f>
        <v>17613988.205680534</v>
      </c>
    </row>
    <row r="9" spans="1:24">
      <c r="A9">
        <f t="shared" si="0"/>
        <v>2029</v>
      </c>
      <c r="C9" s="42">
        <f>'[16]efecte socio eco'!C10</f>
        <v>14575692215.591976</v>
      </c>
      <c r="D9" s="42">
        <f>'[16]efecte socio eco'!D10</f>
        <v>5803907310.6070318</v>
      </c>
      <c r="E9" s="42">
        <f>'[16]efecte socio eco'!E10</f>
        <v>7226191141.655901</v>
      </c>
      <c r="F9" s="42">
        <f>'[16]efecte socio eco'!F10</f>
        <v>4135051944.2060933</v>
      </c>
      <c r="G9" s="42">
        <f>'[16]efecte socio eco'!G10</f>
        <v>5381817583.0261631</v>
      </c>
      <c r="H9" s="42">
        <f>'[16]efecte socio eco'!H10</f>
        <v>58854824.514624476</v>
      </c>
      <c r="I9" s="42">
        <f>'[16]efecte socio eco'!I10</f>
        <v>3487983.624383199</v>
      </c>
      <c r="J9" s="42">
        <f>'[16]efecte socio eco'!J10</f>
        <v>1122818395.2491274</v>
      </c>
      <c r="K9" s="42">
        <f>'[16]efecte socio eco'!K10</f>
        <v>839663011.29230893</v>
      </c>
      <c r="L9" s="42">
        <f>'[16]efecte socio eco'!L10</f>
        <v>951455558.95990801</v>
      </c>
      <c r="M9" s="42">
        <f>'[16]efecte socio eco'!M10</f>
        <v>2670641807.5657172</v>
      </c>
      <c r="N9" s="42">
        <f>'[16]efecte socio eco'!N10</f>
        <v>2105531229.21545</v>
      </c>
      <c r="O9" s="42"/>
      <c r="P9" s="42">
        <f>'[16]efecte socio eco'!P10</f>
        <v>19087.815041099944</v>
      </c>
      <c r="Q9" s="42">
        <f>'[16]efecte socio eco'!Q10</f>
        <v>2422.3844041492689</v>
      </c>
      <c r="R9" s="42">
        <f>'[16]efecte socio eco'!R10</f>
        <v>7786.1048639564451</v>
      </c>
      <c r="S9" s="42">
        <f>'[16]efecte socio eco'!S10</f>
        <v>18143.424889773898</v>
      </c>
      <c r="T9" s="42">
        <f>'[16]efecte socio eco'!T10</f>
        <v>133860.68711528319</v>
      </c>
      <c r="U9" s="42">
        <f>'[16]efecte socio eco'!U10</f>
        <v>18664.153722784551</v>
      </c>
      <c r="V9" s="42">
        <f>'[16]efecte socio eco'!V10</f>
        <v>113.33294240123168</v>
      </c>
      <c r="W9" s="42">
        <f>'[16]efecte socio eco'!W10</f>
        <v>6281.6419576327953</v>
      </c>
      <c r="X9" s="42">
        <f>'[16]efecte socio eco'!X10</f>
        <v>17865793.908383459</v>
      </c>
    </row>
    <row r="10" spans="1:24">
      <c r="A10" s="54">
        <f t="shared" si="0"/>
        <v>2030</v>
      </c>
      <c r="C10" s="42">
        <f>'[16]efecte socio eco'!C11</f>
        <v>15216339683.640295</v>
      </c>
      <c r="D10" s="42">
        <f>'[16]efecte socio eco'!D11</f>
        <v>6099536339.5987864</v>
      </c>
      <c r="E10" s="42">
        <f>'[16]efecte socio eco'!E11</f>
        <v>7465915598.482729</v>
      </c>
      <c r="F10" s="42">
        <f>'[16]efecte socio eco'!F11</f>
        <v>4310074691.8462</v>
      </c>
      <c r="G10" s="42">
        <f>'[16]efecte socio eco'!G11</f>
        <v>5597461931.1437082</v>
      </c>
      <c r="H10" s="42">
        <f>'[16]efecte socio eco'!H11</f>
        <v>60797908.14362976</v>
      </c>
      <c r="I10" s="42">
        <f>'[16]efecte socio eco'!I11</f>
        <v>3614714.4026794913</v>
      </c>
      <c r="J10" s="42">
        <f>'[16]efecte socio eco'!J11</f>
        <v>1166587076.9227793</v>
      </c>
      <c r="K10" s="42">
        <f>'[16]efecte socio eco'!K11</f>
        <v>870613594.64992905</v>
      </c>
      <c r="L10" s="42">
        <f>'[16]efecte socio eco'!L11</f>
        <v>988060712.24593163</v>
      </c>
      <c r="M10" s="42">
        <f>'[16]efecte socio eco'!M11</f>
        <v>2680561998.2697864</v>
      </c>
      <c r="N10" s="42">
        <f>'[16]efecte socio eco'!N11</f>
        <v>2113078323.7828157</v>
      </c>
      <c r="O10" s="42"/>
      <c r="P10" s="42">
        <f>'[16]efecte socio eco'!P11</f>
        <v>19472.270800174538</v>
      </c>
      <c r="Q10" s="42">
        <f>'[16]efecte socio eco'!Q11</f>
        <v>2471.3148183381627</v>
      </c>
      <c r="R10" s="42">
        <f>'[16]efecte socio eco'!R11</f>
        <v>7943.1100010190776</v>
      </c>
      <c r="S10" s="42">
        <f>'[16]efecte socio eco'!S11</f>
        <v>18509.670399421964</v>
      </c>
      <c r="T10" s="42">
        <f>'[16]efecte socio eco'!T11</f>
        <v>136267.35679142145</v>
      </c>
      <c r="U10" s="42">
        <f>'[16]efecte socio eco'!U11</f>
        <v>18870.850634603732</v>
      </c>
      <c r="V10" s="42">
        <f>'[16]efecte socio eco'!V11</f>
        <v>114.95617983224669</v>
      </c>
      <c r="W10" s="42">
        <f>'[16]efecte socio eco'!W11</f>
        <v>6384.8392418399299</v>
      </c>
      <c r="X10" s="42">
        <f>'[16]efecte socio eco'!X11</f>
        <v>18121199.37004916</v>
      </c>
    </row>
    <row r="11" spans="1:24">
      <c r="A11">
        <f t="shared" si="0"/>
        <v>2031</v>
      </c>
      <c r="C11" s="42">
        <f>'[16]efecte socio eco'!C12</f>
        <v>15684453097.607578</v>
      </c>
      <c r="D11" s="42">
        <f>'[16]efecte socio eco'!D12</f>
        <v>6324237461.1465864</v>
      </c>
      <c r="E11" s="42">
        <f>'[16]efecte socio eco'!E12</f>
        <v>7572481801.1553497</v>
      </c>
      <c r="F11" s="42">
        <f>'[16]efecte socio eco'!F12</f>
        <v>4438162820.69209</v>
      </c>
      <c r="G11" s="42">
        <f>'[16]efecte socio eco'!G12</f>
        <v>5765645890.5967674</v>
      </c>
      <c r="H11" s="42">
        <f>'[16]efecte socio eco'!H12</f>
        <v>62385111.115340322</v>
      </c>
      <c r="I11" s="42">
        <f>'[16]efecte socio eco'!I12</f>
        <v>3716704.390443447</v>
      </c>
      <c r="J11" s="42">
        <f>'[16]efecte socio eco'!J12</f>
        <v>1200858793.9218719</v>
      </c>
      <c r="K11" s="42">
        <f>'[16]efecte socio eco'!K12</f>
        <v>893207746.76371408</v>
      </c>
      <c r="L11" s="42">
        <f>'[16]efecte socio eco'!L12</f>
        <v>1040770707.2220216</v>
      </c>
      <c r="M11" s="42">
        <f>'[16]efecte socio eco'!M12</f>
        <v>2686906061.4929447</v>
      </c>
      <c r="N11" s="42">
        <f>'[16]efecte socio eco'!N12</f>
        <v>2117692315.0380065</v>
      </c>
      <c r="O11" s="42"/>
      <c r="P11" s="42">
        <f>'[16]efecte socio eco'!P12</f>
        <v>19732.976530985026</v>
      </c>
      <c r="Q11" s="42">
        <f>'[16]efecte socio eco'!Q12</f>
        <v>2504.4463444211165</v>
      </c>
      <c r="R11" s="42">
        <f>'[16]efecte socio eco'!R12</f>
        <v>8049.4883452566655</v>
      </c>
      <c r="S11" s="42">
        <f>'[16]efecte socio eco'!S12</f>
        <v>18757.864947872087</v>
      </c>
      <c r="T11" s="42">
        <f>'[16]efecte socio eco'!T12</f>
        <v>138137.69268184516</v>
      </c>
      <c r="U11" s="42">
        <f>'[16]efecte socio eco'!U12</f>
        <v>19056.684409548277</v>
      </c>
      <c r="V11" s="42">
        <f>'[16]efecte socio eco'!V12</f>
        <v>116.32683254843668</v>
      </c>
      <c r="W11" s="42">
        <f>'[16]efecte socio eco'!W12</f>
        <v>6465.2542333292122</v>
      </c>
      <c r="X11" s="42">
        <f>'[16]efecte socio eco'!X12</f>
        <v>18337002.016750462</v>
      </c>
    </row>
    <row r="12" spans="1:24">
      <c r="A12">
        <f t="shared" si="0"/>
        <v>2032</v>
      </c>
      <c r="C12" s="42">
        <f>'[16]efecte socio eco'!C13</f>
        <v>16166967489.266737</v>
      </c>
      <c r="D12" s="42">
        <f>'[16]efecte socio eco'!D13</f>
        <v>6557216358.4487572</v>
      </c>
      <c r="E12" s="42">
        <f>'[16]efecte socio eco'!E13</f>
        <v>7680569097.3097086</v>
      </c>
      <c r="F12" s="42">
        <f>'[16]efecte socio eco'!F13</f>
        <v>4570057512.051219</v>
      </c>
      <c r="G12" s="42">
        <f>'[16]efecte socio eco'!G13</f>
        <v>5938883183.9653158</v>
      </c>
      <c r="H12" s="42">
        <f>'[16]efecte socio eco'!H13</f>
        <v>64013749.941512451</v>
      </c>
      <c r="I12" s="42">
        <f>'[16]efecte socio eco'!I13</f>
        <v>3821572.0488738269</v>
      </c>
      <c r="J12" s="42">
        <f>'[16]efecte socio eco'!J13</f>
        <v>1236137337.2516351</v>
      </c>
      <c r="K12" s="42">
        <f>'[16]efecte socio eco'!K13</f>
        <v>916388262.00446832</v>
      </c>
      <c r="L12" s="42">
        <f>'[16]efecte socio eco'!L13</f>
        <v>1096292618.0408778</v>
      </c>
      <c r="M12" s="42">
        <f>'[16]efecte socio eco'!M13</f>
        <v>2693265139.1564355</v>
      </c>
      <c r="N12" s="42">
        <f>'[16]efecte socio eco'!N13</f>
        <v>2122316381.1281257</v>
      </c>
      <c r="O12" s="42"/>
      <c r="P12" s="42">
        <f>'[16]efecte socio eco'!P13</f>
        <v>19997.172736983281</v>
      </c>
      <c r="Q12" s="42">
        <f>'[16]efecte socio eco'!Q13</f>
        <v>2538.0220462167072</v>
      </c>
      <c r="R12" s="42">
        <f>'[16]efecte socio eco'!R13</f>
        <v>8157.2913647311925</v>
      </c>
      <c r="S12" s="42">
        <f>'[16]efecte socio eco'!S13</f>
        <v>19009.387515273982</v>
      </c>
      <c r="T12" s="42">
        <f>'[16]efecte socio eco'!T13</f>
        <v>140033.69984399067</v>
      </c>
      <c r="U12" s="42">
        <f>'[16]efecte socio eco'!U13</f>
        <v>19244.34821285661</v>
      </c>
      <c r="V12" s="42">
        <f>'[16]efecte socio eco'!V13</f>
        <v>117.71382791685417</v>
      </c>
      <c r="W12" s="42">
        <f>'[16]efecte socio eco'!W13</f>
        <v>6546.6820257068621</v>
      </c>
      <c r="X12" s="42">
        <f>'[16]efecte socio eco'!X13</f>
        <v>18555374.624819785</v>
      </c>
    </row>
    <row r="13" spans="1:24">
      <c r="A13">
        <f t="shared" si="0"/>
        <v>2033</v>
      </c>
      <c r="C13" s="42">
        <f>'[16]efecte socio eco'!C14</f>
        <v>16664325888.345812</v>
      </c>
      <c r="D13" s="42">
        <f>'[16]efecte socio eco'!D14</f>
        <v>6798777976.896616</v>
      </c>
      <c r="E13" s="42">
        <f>'[16]efecte socio eco'!E14</f>
        <v>7790199198.5703382</v>
      </c>
      <c r="F13" s="42">
        <f>'[16]efecte socio eco'!F14</f>
        <v>4705871890.522234</v>
      </c>
      <c r="G13" s="42">
        <f>'[16]efecte socio eco'!G14</f>
        <v>6117325646.0839272</v>
      </c>
      <c r="H13" s="42">
        <f>'[16]efecte socio eco'!H14</f>
        <v>65684906.355273888</v>
      </c>
      <c r="I13" s="42">
        <f>'[16]efecte socio eco'!I14</f>
        <v>3929398.5721019953</v>
      </c>
      <c r="J13" s="42">
        <f>'[16]efecte socio eco'!J14</f>
        <v>1272452285.215956</v>
      </c>
      <c r="K13" s="42">
        <f>'[16]efecte socio eco'!K14</f>
        <v>940170357.66005182</v>
      </c>
      <c r="L13" s="42">
        <f>'[16]efecte socio eco'!L14</f>
        <v>1154776451.7497482</v>
      </c>
      <c r="M13" s="42">
        <f>'[16]efecte socio eco'!M14</f>
        <v>2699639266.794806</v>
      </c>
      <c r="N13" s="42">
        <f>'[16]efecte socio eco'!N14</f>
        <v>2126950544.0519793</v>
      </c>
      <c r="O13" s="42"/>
      <c r="P13" s="42">
        <f>'[16]efecte socio eco'!P14</f>
        <v>20264.906150617404</v>
      </c>
      <c r="Q13" s="42">
        <f>'[16]efecte socio eco'!Q14</f>
        <v>2572.0478785385826</v>
      </c>
      <c r="R13" s="42">
        <f>'[16]efecte socio eco'!R14</f>
        <v>8266.5381394494507</v>
      </c>
      <c r="S13" s="42">
        <f>'[16]efecte socio eco'!S14</f>
        <v>19264.282726742153</v>
      </c>
      <c r="T13" s="42">
        <f>'[16]efecte socio eco'!T14</f>
        <v>141955.73062857491</v>
      </c>
      <c r="U13" s="42">
        <f>'[16]efecte socio eco'!U14</f>
        <v>19433.860066031084</v>
      </c>
      <c r="V13" s="42">
        <f>'[16]efecte socio eco'!V14</f>
        <v>119.11736079523274</v>
      </c>
      <c r="W13" s="42">
        <f>'[16]efecte socio eco'!W14</f>
        <v>6629.1353748734955</v>
      </c>
      <c r="X13" s="42">
        <f>'[16]efecte socio eco'!X14</f>
        <v>18776347.799541797</v>
      </c>
    </row>
    <row r="14" spans="1:24">
      <c r="A14">
        <f t="shared" si="0"/>
        <v>2034</v>
      </c>
      <c r="C14" s="42">
        <f>'[16]efecte socio eco'!C15</f>
        <v>17176984953.879417</v>
      </c>
      <c r="D14" s="42">
        <f>'[16]efecte socio eco'!D15</f>
        <v>7049238495.7798653</v>
      </c>
      <c r="E14" s="42">
        <f>'[16]efecte socio eco'!E15</f>
        <v>7901394126.466877</v>
      </c>
      <c r="F14" s="42">
        <f>'[16]efecte socio eco'!F15</f>
        <v>4845722442.575491</v>
      </c>
      <c r="G14" s="42">
        <f>'[16]efecte socio eco'!G15</f>
        <v>6301129673.8876362</v>
      </c>
      <c r="H14" s="42">
        <f>'[16]efecte socio eco'!H15</f>
        <v>67399690.329704836</v>
      </c>
      <c r="I14" s="42">
        <f>'[16]efecte socio eco'!I15</f>
        <v>4040267.4451701734</v>
      </c>
      <c r="J14" s="42">
        <f>'[16]efecte socio eco'!J15</f>
        <v>1309834085.063081</v>
      </c>
      <c r="K14" s="42">
        <f>'[16]efecte socio eco'!K15</f>
        <v>964569645.93717122</v>
      </c>
      <c r="L14" s="42">
        <f>'[16]efecte socio eco'!L15</f>
        <v>1216380217.8097086</v>
      </c>
      <c r="M14" s="42">
        <f>'[16]efecte socio eco'!M15</f>
        <v>2706028480.0267038</v>
      </c>
      <c r="N14" s="42">
        <f>'[16]efecte socio eco'!N15</f>
        <v>2131594825.8564088</v>
      </c>
      <c r="O14" s="42"/>
      <c r="P14" s="42">
        <f>'[16]efecte socio eco'!P15</f>
        <v>20536.224130015849</v>
      </c>
      <c r="Q14" s="42">
        <f>'[16]efecte socio eco'!Q15</f>
        <v>2606.5298760332244</v>
      </c>
      <c r="R14" s="42">
        <f>'[16]efecte socio eco'!R15</f>
        <v>8377.2480049478108</v>
      </c>
      <c r="S14" s="42">
        <f>'[16]efecte socio eco'!S15</f>
        <v>19522.595805765352</v>
      </c>
      <c r="T14" s="42">
        <f>'[16]efecte socio eco'!T15</f>
        <v>143904.14222250009</v>
      </c>
      <c r="U14" s="42">
        <f>'[16]efecte socio eco'!U15</f>
        <v>19625.238168043728</v>
      </c>
      <c r="V14" s="42">
        <f>'[16]efecte socio eco'!V15</f>
        <v>120.53762836464593</v>
      </c>
      <c r="W14" s="42">
        <f>'[16]efecte socio eco'!W15</f>
        <v>6712.6271973861849</v>
      </c>
      <c r="X14" s="42">
        <f>'[16]efecte socio eco'!X15</f>
        <v>18999952.510674905</v>
      </c>
    </row>
    <row r="15" spans="1:24">
      <c r="A15" s="54">
        <f t="shared" si="0"/>
        <v>2035</v>
      </c>
      <c r="C15" s="42">
        <f>'[16]efecte socio eco'!C16</f>
        <v>17705415393.498882</v>
      </c>
      <c r="D15" s="42">
        <f>'[16]efecte socio eco'!D16</f>
        <v>7308925742.1327372</v>
      </c>
      <c r="E15" s="42">
        <f>'[16]efecte socio eco'!E16</f>
        <v>8014176216.857564</v>
      </c>
      <c r="F15" s="42">
        <f>'[16]efecte socio eco'!F16</f>
        <v>4989729116.4621935</v>
      </c>
      <c r="G15" s="42">
        <f>'[16]efecte socio eco'!G16</f>
        <v>6490456363.4869471</v>
      </c>
      <c r="H15" s="42">
        <f>'[16]efecte socio eco'!H16</f>
        <v>69159240.815076083</v>
      </c>
      <c r="I15" s="42">
        <f>'[16]efecte socio eco'!I16</f>
        <v>4154264.5086700064</v>
      </c>
      <c r="J15" s="42">
        <f>'[16]efecte socio eco'!J16</f>
        <v>1348314078.5132565</v>
      </c>
      <c r="K15" s="42">
        <f>'[16]efecte socio eco'!K16</f>
        <v>989602144.21030807</v>
      </c>
      <c r="L15" s="42">
        <f>'[16]efecte socio eco'!L16</f>
        <v>1281270354.9997866</v>
      </c>
      <c r="M15" s="42">
        <f>'[16]efecte socio eco'!M16</f>
        <v>2712432814.5550742</v>
      </c>
      <c r="N15" s="42">
        <f>'[16]efecte socio eco'!N16</f>
        <v>2136249248.6363964</v>
      </c>
      <c r="O15" s="42"/>
      <c r="P15" s="42">
        <f>'[16]efecte socio eco'!P16</f>
        <v>20811.174667364361</v>
      </c>
      <c r="Q15" s="42">
        <f>'[16]efecte socio eco'!Q16</f>
        <v>2641.4741542502215</v>
      </c>
      <c r="R15" s="42">
        <f>'[16]efecte socio eco'!R16</f>
        <v>8489.4405557144073</v>
      </c>
      <c r="S15" s="42">
        <f>'[16]efecte socio eco'!S16</f>
        <v>19784.37258223012</v>
      </c>
      <c r="T15" s="42">
        <f>'[16]efecte socio eco'!T16</f>
        <v>145879.29671523263</v>
      </c>
      <c r="U15" s="42">
        <f>'[16]efecte socio eco'!U16</f>
        <v>19818.500897083919</v>
      </c>
      <c r="V15" s="42">
        <f>'[16]efecte socio eco'!V16</f>
        <v>121.97483015720898</v>
      </c>
      <c r="W15" s="42">
        <f>'[16]efecte socio eco'!W16</f>
        <v>6797.1705724818748</v>
      </c>
      <c r="X15" s="42">
        <f>'[16]efecte socio eco'!X16</f>
        <v>19226220.096791722</v>
      </c>
    </row>
    <row r="16" spans="1:24">
      <c r="A16">
        <f t="shared" si="0"/>
        <v>2036</v>
      </c>
      <c r="C16" s="42">
        <f>'[16]efecte socio eco'!C17</f>
        <v>18240583637.583134</v>
      </c>
      <c r="D16" s="42">
        <f>'[16]efecte socio eco'!D17</f>
        <v>7578159635.8063602</v>
      </c>
      <c r="E16" s="42">
        <f>'[16]efecte socio eco'!E17</f>
        <v>8142888518.2729797</v>
      </c>
      <c r="F16" s="42">
        <f>'[16]efecte socio eco'!F17</f>
        <v>5136118240.6966953</v>
      </c>
      <c r="G16" s="42">
        <f>'[16]efecte socio eco'!G17</f>
        <v>6696572609.5907259</v>
      </c>
      <c r="H16" s="42">
        <f>'[16]efecte socio eco'!H17</f>
        <v>71225921.548998252</v>
      </c>
      <c r="I16" s="42">
        <f>'[16]efecte socio eco'!I17</f>
        <v>4282452.9694675747</v>
      </c>
      <c r="J16" s="42">
        <f>'[16]efecte socio eco'!J17</f>
        <v>1390762952.3072736</v>
      </c>
      <c r="K16" s="42">
        <f>'[16]efecte socio eco'!K17</f>
        <v>1014384604.0649832</v>
      </c>
      <c r="L16" s="42">
        <f>'[16]efecte socio eco'!L17</f>
        <v>1344032154.1278181</v>
      </c>
      <c r="M16" s="42">
        <f>'[16]efecte socio eco'!M17</f>
        <v>2717229973.9036078</v>
      </c>
      <c r="N16" s="42">
        <f>'[16]efecte socio eco'!N17</f>
        <v>2139702484.3296258</v>
      </c>
      <c r="O16" s="42"/>
      <c r="P16" s="42">
        <f>'[16]efecte socio eco'!P17</f>
        <v>21080.975764214887</v>
      </c>
      <c r="Q16" s="42">
        <f>'[16]efecte socio eco'!Q17</f>
        <v>2675.9366573935072</v>
      </c>
      <c r="R16" s="42">
        <f>'[16]efecte socio eco'!R17</f>
        <v>8599.7309974693144</v>
      </c>
      <c r="S16" s="42">
        <f>'[16]efecte socio eco'!S17</f>
        <v>20041.662279318669</v>
      </c>
      <c r="T16" s="42">
        <f>'[16]efecte socio eco'!T17</f>
        <v>148127.11258250714</v>
      </c>
      <c r="U16" s="42">
        <f>'[16]efecte socio eco'!U17</f>
        <v>20087.329757778432</v>
      </c>
      <c r="V16" s="42">
        <f>'[16]efecte socio eco'!V17</f>
        <v>123.74630145858117</v>
      </c>
      <c r="W16" s="42">
        <f>'[16]efecte socio eco'!W17</f>
        <v>6896.956418341867</v>
      </c>
      <c r="X16" s="42">
        <f>'[16]efecte socio eco'!X17</f>
        <v>19505301.022375822</v>
      </c>
    </row>
    <row r="17" spans="1:24">
      <c r="A17">
        <f t="shared" si="0"/>
        <v>2037</v>
      </c>
      <c r="C17" s="42">
        <f>'[16]efecte socio eco'!C18</f>
        <v>18791928008.751156</v>
      </c>
      <c r="D17" s="42">
        <f>'[16]efecte socio eco'!D18</f>
        <v>7857311114.0963936</v>
      </c>
      <c r="E17" s="42">
        <f>'[16]efecte socio eco'!E18</f>
        <v>8273668013.631649</v>
      </c>
      <c r="F17" s="42">
        <f>'[16]efecte socio eco'!F18</f>
        <v>5286802142.3016653</v>
      </c>
      <c r="G17" s="42">
        <f>'[16]efecte socio eco'!G18</f>
        <v>6909234451.9559498</v>
      </c>
      <c r="H17" s="42">
        <f>'[16]efecte socio eco'!H18</f>
        <v>73354360.758080468</v>
      </c>
      <c r="I17" s="42">
        <f>'[16]efecte socio eco'!I18</f>
        <v>4414596.951500576</v>
      </c>
      <c r="J17" s="42">
        <f>'[16]efecte socio eco'!J18</f>
        <v>1434548240.8989224</v>
      </c>
      <c r="K17" s="42">
        <f>'[16]efecte socio eco'!K18</f>
        <v>1039787687.3894455</v>
      </c>
      <c r="L17" s="42">
        <f>'[16]efecte socio eco'!L18</f>
        <v>1409868279.7743838</v>
      </c>
      <c r="M17" s="42">
        <f>'[16]efecte socio eco'!M18</f>
        <v>2722035617.4209256</v>
      </c>
      <c r="N17" s="42">
        <f>'[16]efecte socio eco'!N18</f>
        <v>2143161302.1602209</v>
      </c>
      <c r="O17" s="42"/>
      <c r="P17" s="42">
        <f>'[16]efecte socio eco'!P18</f>
        <v>21354.27462767519</v>
      </c>
      <c r="Q17" s="42">
        <f>'[16]efecte socio eco'!Q18</f>
        <v>2710.8487822455609</v>
      </c>
      <c r="R17" s="42">
        <f>'[16]efecte socio eco'!R18</f>
        <v>8711.4542758714251</v>
      </c>
      <c r="S17" s="42">
        <f>'[16]efecte socio eco'!S18</f>
        <v>20302.29795000091</v>
      </c>
      <c r="T17" s="42">
        <f>'[16]efecte socio eco'!T18</f>
        <v>150409.56445562307</v>
      </c>
      <c r="U17" s="42">
        <f>'[16]efecte socio eco'!U18</f>
        <v>20359.805158477033</v>
      </c>
      <c r="V17" s="42">
        <f>'[16]efecte socio eco'!V18</f>
        <v>125.54350028560386</v>
      </c>
      <c r="W17" s="42">
        <f>'[16]efecte socio eco'!W18</f>
        <v>6998.2071700664119</v>
      </c>
      <c r="X17" s="42">
        <f>'[16]efecte socio eco'!X18</f>
        <v>19788432.986730557</v>
      </c>
    </row>
    <row r="18" spans="1:24">
      <c r="A18">
        <f t="shared" si="0"/>
        <v>2038</v>
      </c>
      <c r="C18" s="42">
        <f>'[16]efecte socio eco'!C19</f>
        <v>19359937450.602135</v>
      </c>
      <c r="D18" s="42">
        <f>'[16]efecte socio eco'!D19</f>
        <v>8146745504.277503</v>
      </c>
      <c r="E18" s="42">
        <f>'[16]efecte socio eco'!E19</f>
        <v>8406547903.2629271</v>
      </c>
      <c r="F18" s="42">
        <f>'[16]efecte socio eco'!F19</f>
        <v>5441906821.844141</v>
      </c>
      <c r="G18" s="42">
        <f>'[16]efecte socio eco'!G19</f>
        <v>7128649757.8964663</v>
      </c>
      <c r="H18" s="42">
        <f>'[16]efecte socio eco'!H19</f>
        <v>75546403.966496572</v>
      </c>
      <c r="I18" s="42">
        <f>'[16]efecte socio eco'!I19</f>
        <v>4550818.5105932755</v>
      </c>
      <c r="J18" s="42">
        <f>'[16]efecte socio eco'!J19</f>
        <v>1479712018.5378048</v>
      </c>
      <c r="K18" s="42">
        <f>'[16]efecte socio eco'!K19</f>
        <v>1065826936.3652827</v>
      </c>
      <c r="L18" s="42">
        <f>'[16]efecte socio eco'!L19</f>
        <v>1478929324.874579</v>
      </c>
      <c r="M18" s="42">
        <f>'[16]efecte socio eco'!M19</f>
        <v>2726849760.1119747</v>
      </c>
      <c r="N18" s="42">
        <f>'[16]efecte socio eco'!N19</f>
        <v>2146625711.1516771</v>
      </c>
      <c r="O18" s="42"/>
      <c r="P18" s="42">
        <f>'[16]efecte socio eco'!P19</f>
        <v>21631.116603636739</v>
      </c>
      <c r="Q18" s="42">
        <f>'[16]efecte socio eco'!Q19</f>
        <v>2746.2163948829166</v>
      </c>
      <c r="R18" s="42">
        <f>'[16]efecte socio eco'!R19</f>
        <v>8824.6290055969075</v>
      </c>
      <c r="S18" s="42">
        <f>'[16]efecte socio eco'!S19</f>
        <v>20566.323107637138</v>
      </c>
      <c r="T18" s="42">
        <f>'[16]efecte socio eco'!T19</f>
        <v>152727.18603172089</v>
      </c>
      <c r="U18" s="42">
        <f>'[16]efecte socio eco'!U19</f>
        <v>20635.976562819778</v>
      </c>
      <c r="V18" s="42">
        <f>'[16]efecte socio eco'!V19</f>
        <v>127.36680028563762</v>
      </c>
      <c r="W18" s="42">
        <f>'[16]efecte socio eco'!W19</f>
        <v>7100.9443332024493</v>
      </c>
      <c r="X18" s="42">
        <f>'[16]efecte socio eco'!X19</f>
        <v>20075674.793283954</v>
      </c>
    </row>
    <row r="19" spans="1:24">
      <c r="A19">
        <f t="shared" si="0"/>
        <v>2039</v>
      </c>
      <c r="C19" s="42">
        <f>'[16]efecte socio eco'!C20</f>
        <v>19945115685.664837</v>
      </c>
      <c r="D19" s="42">
        <f>'[16]efecte socio eco'!D20</f>
        <v>8446841590.9350605</v>
      </c>
      <c r="E19" s="42">
        <f>'[16]efecte socio eco'!E20</f>
        <v>8541561920.7126436</v>
      </c>
      <c r="F19" s="42">
        <f>'[16]efecte socio eco'!F20</f>
        <v>5601561976.5071974</v>
      </c>
      <c r="G19" s="42">
        <f>'[16]efecte socio eco'!G20</f>
        <v>7355032995.9307241</v>
      </c>
      <c r="H19" s="42">
        <f>'[16]efecte socio eco'!H20</f>
        <v>77803951.848089635</v>
      </c>
      <c r="I19" s="42">
        <f>'[16]efecte socio eco'!I20</f>
        <v>4691243.4688559351</v>
      </c>
      <c r="J19" s="42">
        <f>'[16]efecte socio eco'!J20</f>
        <v>1526297684.0940545</v>
      </c>
      <c r="K19" s="42">
        <f>'[16]efecte socio eco'!K20</f>
        <v>1092518282.3946326</v>
      </c>
      <c r="L19" s="42">
        <f>'[16]efecte socio eco'!L20</f>
        <v>1551373259.0139503</v>
      </c>
      <c r="M19" s="42">
        <f>'[16]efecte socio eco'!M20</f>
        <v>2731672417.0082388</v>
      </c>
      <c r="N19" s="42">
        <f>'[16]efecte socio eco'!N20</f>
        <v>2150095720.3420768</v>
      </c>
      <c r="O19" s="42"/>
      <c r="P19" s="42">
        <f>'[16]efecte socio eco'!P20</f>
        <v>21911.547625866104</v>
      </c>
      <c r="Q19" s="42">
        <f>'[16]efecte socio eco'!Q20</f>
        <v>2782.0454379150101</v>
      </c>
      <c r="R19" s="42">
        <f>'[16]efecte socio eco'!R20</f>
        <v>8939.2740431542188</v>
      </c>
      <c r="S19" s="42">
        <f>'[16]efecte socio eco'!S20</f>
        <v>20833.781831465552</v>
      </c>
      <c r="T19" s="42">
        <f>'[16]efecte socio eco'!T20</f>
        <v>155080.51923154047</v>
      </c>
      <c r="U19" s="42">
        <f>'[16]efecte socio eco'!U20</f>
        <v>20915.894105398274</v>
      </c>
      <c r="V19" s="42">
        <f>'[16]efecte socio eco'!V20</f>
        <v>129.21658053261814</v>
      </c>
      <c r="W19" s="42">
        <f>'[16]efecte socio eco'!W20</f>
        <v>7205.1897290090465</v>
      </c>
      <c r="X19" s="42">
        <f>'[16]efecte socio eco'!X20</f>
        <v>20367086.099033542</v>
      </c>
    </row>
    <row r="20" spans="1:24">
      <c r="A20" s="54">
        <f t="shared" si="0"/>
        <v>2040</v>
      </c>
      <c r="C20" s="42">
        <f>'[16]efecte socio eco'!C21</f>
        <v>20547981662.109188</v>
      </c>
      <c r="D20" s="42">
        <f>'[16]efecte socio eco'!D21</f>
        <v>8757992111.6828804</v>
      </c>
      <c r="E20" s="42">
        <f>'[16]efecte socio eco'!E21</f>
        <v>8678744341.3068733</v>
      </c>
      <c r="F20" s="42">
        <f>'[16]efecte socio eco'!F21</f>
        <v>5765901108.5416002</v>
      </c>
      <c r="G20" s="42">
        <f>'[16]efecte socio eco'!G21</f>
        <v>7588605445.4150352</v>
      </c>
      <c r="H20" s="42">
        <f>'[16]efecte socio eco'!H21</f>
        <v>80128961.874405667</v>
      </c>
      <c r="I20" s="42">
        <f>'[16]efecte socio eco'!I21</f>
        <v>4836001.5309013892</v>
      </c>
      <c r="J20" s="42">
        <f>'[16]efecte socio eco'!J21</f>
        <v>1574350002.7612672</v>
      </c>
      <c r="K20" s="42">
        <f>'[16]efecte socio eco'!K21</f>
        <v>1119878055.8473771</v>
      </c>
      <c r="L20" s="42">
        <f>'[16]efecte socio eco'!L21</f>
        <v>1627365789.7666414</v>
      </c>
      <c r="M20" s="42">
        <f>'[16]efecte socio eco'!M21</f>
        <v>2736503603.167788</v>
      </c>
      <c r="N20" s="42">
        <f>'[16]efecte socio eco'!N21</f>
        <v>2153571338.7841125</v>
      </c>
      <c r="O20" s="42"/>
      <c r="P20" s="42">
        <f>'[16]efecte socio eco'!P21</f>
        <v>22195.614223626286</v>
      </c>
      <c r="Q20" s="42">
        <f>'[16]efecte socio eco'!Q21</f>
        <v>2818.3419314826792</v>
      </c>
      <c r="R20" s="42">
        <f>'[16]efecte socio eco'!R21</f>
        <v>9055.4084900258713</v>
      </c>
      <c r="S20" s="42">
        <f>'[16]efecte socio eco'!S21</f>
        <v>21104.718773961329</v>
      </c>
      <c r="T20" s="42">
        <f>'[16]efecte socio eco'!T21</f>
        <v>157470.11432613636</v>
      </c>
      <c r="U20" s="42">
        <f>'[16]efecte socio eco'!U21</f>
        <v>21199.608600856831</v>
      </c>
      <c r="V20" s="42">
        <f>'[16]efecte socio eco'!V21</f>
        <v>131.09322560586773</v>
      </c>
      <c r="W20" s="42">
        <f>'[16]efecte socio eco'!W21</f>
        <v>7310.9654990922081</v>
      </c>
      <c r="X20" s="42">
        <f>'[16]efecte socio eco'!X21</f>
        <v>20662727.426936474</v>
      </c>
    </row>
    <row r="21" spans="1:24">
      <c r="A21">
        <f t="shared" si="0"/>
        <v>2041</v>
      </c>
      <c r="C21" s="42">
        <f>'[16]efecte socio eco'!C22</f>
        <v>21090691454.268627</v>
      </c>
      <c r="D21" s="42">
        <f>'[16]efecte socio eco'!D22</f>
        <v>9042148935.7871113</v>
      </c>
      <c r="E21" s="42">
        <f>'[16]efecte socio eco'!E22</f>
        <v>8788870763.3006458</v>
      </c>
      <c r="F21" s="42">
        <f>'[16]efecte socio eco'!F22</f>
        <v>5916169072.9821396</v>
      </c>
      <c r="G21" s="42">
        <f>'[16]efecte socio eco'!G22</f>
        <v>7802291713.7276974</v>
      </c>
      <c r="H21" s="42">
        <f>'[16]efecte socio eco'!H22</f>
        <v>82265426.392753214</v>
      </c>
      <c r="I21" s="42">
        <f>'[16]efecte socio eco'!I22</f>
        <v>4968741.2522512982</v>
      </c>
      <c r="J21" s="42">
        <f>'[16]efecte socio eco'!J22</f>
        <v>1618297549.2106864</v>
      </c>
      <c r="K21" s="42">
        <f>'[16]efecte socio eco'!K22</f>
        <v>1144915100.9673772</v>
      </c>
      <c r="L21" s="42">
        <f>'[16]efecte socio eco'!L22</f>
        <v>1736229651.2509301</v>
      </c>
      <c r="M21" s="42">
        <f>'[16]efecte socio eco'!M22</f>
        <v>2740331572.9547734</v>
      </c>
      <c r="N21" s="42">
        <f>'[16]efecte socio eco'!N22</f>
        <v>2156472497.8755436</v>
      </c>
      <c r="O21" s="42"/>
      <c r="P21" s="42">
        <f>'[16]efecte socio eco'!P22</f>
        <v>22411.668275939555</v>
      </c>
      <c r="Q21" s="42">
        <f>'[16]efecte socio eco'!Q22</f>
        <v>2846.0196958589895</v>
      </c>
      <c r="R21" s="42">
        <f>'[16]efecte socio eco'!R22</f>
        <v>9143.8713451317872</v>
      </c>
      <c r="S21" s="42">
        <f>'[16]efecte socio eco'!S22</f>
        <v>21311.227495288342</v>
      </c>
      <c r="T21" s="42">
        <f>'[16]efecte socio eco'!T22</f>
        <v>159338.93206528225</v>
      </c>
      <c r="U21" s="42">
        <f>'[16]efecte socio eco'!U22</f>
        <v>21419.988252247203</v>
      </c>
      <c r="V21" s="42">
        <f>'[16]efecte socio eco'!V22</f>
        <v>132.55733064883484</v>
      </c>
      <c r="W21" s="42">
        <f>'[16]efecte socio eco'!W22</f>
        <v>7393.6260078933537</v>
      </c>
      <c r="X21" s="42">
        <f>'[16]efecte socio eco'!X22</f>
        <v>20893371.173636924</v>
      </c>
    </row>
    <row r="22" spans="1:24">
      <c r="A22">
        <f t="shared" si="0"/>
        <v>2042</v>
      </c>
      <c r="C22" s="42">
        <f>'[16]efecte socio eco'!C23</f>
        <v>21647735205.030376</v>
      </c>
      <c r="D22" s="42">
        <f>'[16]efecte socio eco'!D23</f>
        <v>9335525350.369997</v>
      </c>
      <c r="E22" s="42">
        <f>'[16]efecte socio eco'!E23</f>
        <v>8900394602.7483959</v>
      </c>
      <c r="F22" s="42">
        <f>'[16]efecte socio eco'!F23</f>
        <v>6070353244.2240152</v>
      </c>
      <c r="G22" s="42">
        <f>'[16]efecte socio eco'!G23</f>
        <v>8021995137.8397789</v>
      </c>
      <c r="H22" s="42">
        <f>'[16]efecte socio eco'!H23</f>
        <v>84458855.091484293</v>
      </c>
      <c r="I22" s="42">
        <f>'[16]efecte socio eco'!I23</f>
        <v>5105124.445074792</v>
      </c>
      <c r="J22" s="42">
        <f>'[16]efecte socio eco'!J23</f>
        <v>1663471879.3076658</v>
      </c>
      <c r="K22" s="42">
        <f>'[16]efecte socio eco'!K23</f>
        <v>1170511897.7720075</v>
      </c>
      <c r="L22" s="42">
        <f>'[16]efecte socio eco'!L23</f>
        <v>1852376042.8288186</v>
      </c>
      <c r="M22" s="42">
        <f>'[16]efecte socio eco'!M23</f>
        <v>2744164897.5136919</v>
      </c>
      <c r="N22" s="42">
        <f>'[16]efecte socio eco'!N23</f>
        <v>2159377565.2303891</v>
      </c>
      <c r="O22" s="42"/>
      <c r="P22" s="42">
        <f>'[16]efecte socio eco'!P23</f>
        <v>22629.825417315857</v>
      </c>
      <c r="Q22" s="42">
        <f>'[16]efecte socio eco'!Q23</f>
        <v>2873.9692720521389</v>
      </c>
      <c r="R22" s="42">
        <f>'[16]efecte socio eco'!R23</f>
        <v>9233.1983994333659</v>
      </c>
      <c r="S22" s="42">
        <f>'[16]efecte socio eco'!S23</f>
        <v>21519.756895139475</v>
      </c>
      <c r="T22" s="42">
        <f>'[16]efecte socio eco'!T23</f>
        <v>161229.92848739342</v>
      </c>
      <c r="U22" s="42">
        <f>'[16]efecte socio eco'!U23</f>
        <v>21642.658851157474</v>
      </c>
      <c r="V22" s="42">
        <f>'[16]efecte socio eco'!V23</f>
        <v>134.03778744123014</v>
      </c>
      <c r="W22" s="42">
        <f>'[16]efecte socio eco'!W23</f>
        <v>7477.221107305837</v>
      </c>
      <c r="X22" s="42">
        <f>'[16]efecte socio eco'!X23</f>
        <v>21126589.437088862</v>
      </c>
    </row>
    <row r="23" spans="1:24">
      <c r="A23">
        <f t="shared" si="0"/>
        <v>2043</v>
      </c>
      <c r="C23" s="42">
        <f>'[16]efecte socio eco'!C24</f>
        <v>22219491500.467846</v>
      </c>
      <c r="D23" s="42">
        <f>'[16]efecte socio eco'!D24</f>
        <v>9638420489.013361</v>
      </c>
      <c r="E23" s="42">
        <f>'[16]efecte socio eco'!E24</f>
        <v>9013333591.7756691</v>
      </c>
      <c r="F23" s="42">
        <f>'[16]efecte socio eco'!F24</f>
        <v>6228555684.4450703</v>
      </c>
      <c r="G23" s="42">
        <f>'[16]efecte socio eco'!G24</f>
        <v>8247885153.8325062</v>
      </c>
      <c r="H23" s="42">
        <f>'[16]efecte socio eco'!H24</f>
        <v>86710766.796593383</v>
      </c>
      <c r="I23" s="42">
        <f>'[16]efecte socio eco'!I24</f>
        <v>5245251.1162442965</v>
      </c>
      <c r="J23" s="42">
        <f>'[16]efecte socio eco'!J24</f>
        <v>1709907238.3796358</v>
      </c>
      <c r="K23" s="42">
        <f>'[16]efecte socio eco'!K24</f>
        <v>1196680960.5954053</v>
      </c>
      <c r="L23" s="42">
        <f>'[16]efecte socio eco'!L24</f>
        <v>1976292134.8416955</v>
      </c>
      <c r="M23" s="42">
        <f>'[16]efecte socio eco'!M24</f>
        <v>2748003584.3350897</v>
      </c>
      <c r="N23" s="42">
        <f>'[16]efecte socio eco'!N24</f>
        <v>2162286546.1136217</v>
      </c>
      <c r="O23" s="42"/>
      <c r="P23" s="42">
        <f>'[16]efecte socio eco'!P24</f>
        <v>22850.106119408276</v>
      </c>
      <c r="Q23" s="42">
        <f>'[16]efecte socio eco'!Q24</f>
        <v>2902.1933294129744</v>
      </c>
      <c r="R23" s="42">
        <f>'[16]efecte socio eco'!R24</f>
        <v>9323.398095346909</v>
      </c>
      <c r="S23" s="42">
        <f>'[16]efecte socio eco'!S24</f>
        <v>21730.326745762948</v>
      </c>
      <c r="T23" s="42">
        <f>'[16]efecte socio eco'!T24</f>
        <v>163143.36680378672</v>
      </c>
      <c r="U23" s="42">
        <f>'[16]efecte socio eco'!U24</f>
        <v>21867.644213037507</v>
      </c>
      <c r="V23" s="42">
        <f>'[16]efecte socio eco'!V24</f>
        <v>135.5347786063638</v>
      </c>
      <c r="W23" s="42">
        <f>'[16]efecte socio eco'!W24</f>
        <v>7561.761364160463</v>
      </c>
      <c r="X23" s="42">
        <f>'[16]efecte socio eco'!X24</f>
        <v>21362410.954843588</v>
      </c>
    </row>
    <row r="24" spans="1:24">
      <c r="A24">
        <f t="shared" si="0"/>
        <v>2044</v>
      </c>
      <c r="C24" s="42">
        <f>'[16]efecte socio eco'!C25</f>
        <v>22806348925.805336</v>
      </c>
      <c r="D24" s="42">
        <f>'[16]efecte socio eco'!D25</f>
        <v>9951143190.8168583</v>
      </c>
      <c r="E24" s="42">
        <f>'[16]efecte socio eco'!E25</f>
        <v>9127705687.5147018</v>
      </c>
      <c r="F24" s="42">
        <f>'[16]efecte socio eco'!F25</f>
        <v>6390881115.7154045</v>
      </c>
      <c r="G24" s="42">
        <f>'[16]efecte socio eco'!G25</f>
        <v>8480135968.9093046</v>
      </c>
      <c r="H24" s="42">
        <f>'[16]efecte socio eco'!H25</f>
        <v>89022720.830267236</v>
      </c>
      <c r="I24" s="42">
        <f>'[16]efecte socio eco'!I25</f>
        <v>5389224.0176446801</v>
      </c>
      <c r="J24" s="42">
        <f>'[16]efecte socio eco'!J25</f>
        <v>1757638827.7029042</v>
      </c>
      <c r="K24" s="42">
        <f>'[16]efecte socio eco'!K25</f>
        <v>1223435083.5539103</v>
      </c>
      <c r="L24" s="42">
        <f>'[16]efecte socio eco'!L25</f>
        <v>2108497687.2582464</v>
      </c>
      <c r="M24" s="42">
        <f>'[16]efecte socio eco'!M25</f>
        <v>2751847640.9199905</v>
      </c>
      <c r="N24" s="42">
        <f>'[16]efecte socio eco'!N25</f>
        <v>2165199445.7973061</v>
      </c>
      <c r="O24" s="42"/>
      <c r="P24" s="42">
        <f>'[16]efecte socio eco'!P25</f>
        <v>23072.531053142768</v>
      </c>
      <c r="Q24" s="42">
        <f>'[16]efecte socio eco'!Q25</f>
        <v>2930.6945635069274</v>
      </c>
      <c r="R24" s="42">
        <f>'[16]efecte socio eco'!R25</f>
        <v>9414.4789577632091</v>
      </c>
      <c r="S24" s="42">
        <f>'[16]efecte socio eco'!S25</f>
        <v>21942.957012877538</v>
      </c>
      <c r="T24" s="42">
        <f>'[16]efecte socio eco'!T25</f>
        <v>165079.51334950811</v>
      </c>
      <c r="U24" s="42">
        <f>'[16]efecte socio eco'!U25</f>
        <v>22094.968400909689</v>
      </c>
      <c r="V24" s="42">
        <f>'[16]efecte socio eco'!V25</f>
        <v>137.04848880716096</v>
      </c>
      <c r="W24" s="42">
        <f>'[16]efecte socio eco'!W25</f>
        <v>7647.257464760577</v>
      </c>
      <c r="X24" s="42">
        <f>'[16]efecte socio eco'!X25</f>
        <v>21600864.785229832</v>
      </c>
    </row>
    <row r="25" spans="1:24">
      <c r="A25" s="54">
        <f t="shared" si="0"/>
        <v>2045</v>
      </c>
      <c r="C25" s="42">
        <f>'[16]efecte socio eco'!C26</f>
        <v>23408706329.513901</v>
      </c>
      <c r="D25" s="42">
        <f>'[16]efecte socio eco'!D26</f>
        <v>10274012315.29768</v>
      </c>
      <c r="E25" s="42">
        <f>'[16]efecte socio eco'!E26</f>
        <v>9243529074.9595737</v>
      </c>
      <c r="F25" s="42">
        <f>'[16]efecte socio eco'!F26</f>
        <v>6557436989.3181267</v>
      </c>
      <c r="G25" s="42">
        <f>'[16]efecte socio eco'!G26</f>
        <v>8718926695.7450352</v>
      </c>
      <c r="H25" s="42">
        <f>'[16]efecte socio eco'!H26</f>
        <v>91396318.090627849</v>
      </c>
      <c r="I25" s="42">
        <f>'[16]efecte socio eco'!I26</f>
        <v>5537148.7215190092</v>
      </c>
      <c r="J25" s="42">
        <f>'[16]efecte socio eco'!J26</f>
        <v>1806702831.1877058</v>
      </c>
      <c r="K25" s="42">
        <f>'[16]efecte socio eco'!K26</f>
        <v>1250787346.8011379</v>
      </c>
      <c r="L25" s="42">
        <f>'[16]efecte socio eco'!L26</f>
        <v>2249547229.7821426</v>
      </c>
      <c r="M25" s="42">
        <f>'[16]efecte socio eco'!M26</f>
        <v>2755697074.7799096</v>
      </c>
      <c r="N25" s="42">
        <f>'[16]efecte socio eco'!N26</f>
        <v>2168116269.5606112</v>
      </c>
      <c r="O25" s="42"/>
      <c r="P25" s="42">
        <f>'[16]efecte socio eco'!P26</f>
        <v>23297.121090657882</v>
      </c>
      <c r="Q25" s="42">
        <f>'[16]efecte socio eco'!Q26</f>
        <v>2959.4756963714585</v>
      </c>
      <c r="R25" s="42">
        <f>'[16]efecte socio eco'!R26</f>
        <v>9506.4495948532494</v>
      </c>
      <c r="S25" s="42">
        <f>'[16]efecte socio eco'!S26</f>
        <v>22157.667857565688</v>
      </c>
      <c r="T25" s="42">
        <f>'[16]efecte socio eco'!T26</f>
        <v>167038.63762040422</v>
      </c>
      <c r="U25" s="42">
        <f>'[16]efecte socio eco'!U26</f>
        <v>22324.655727942561</v>
      </c>
      <c r="V25" s="42">
        <f>'[16]efecte socio eco'!V26</f>
        <v>138.57910476894114</v>
      </c>
      <c r="W25" s="42">
        <f>'[16]efecte socio eco'!W26</f>
        <v>7733.720216232864</v>
      </c>
      <c r="X25" s="42">
        <f>'[16]efecte socio eco'!X26</f>
        <v>21841980.310934365</v>
      </c>
    </row>
    <row r="26" spans="1:24">
      <c r="A26">
        <f t="shared" si="0"/>
        <v>2046</v>
      </c>
      <c r="C26" s="42">
        <f>'[16]efecte socio eco'!C27</f>
        <v>24011737387.244579</v>
      </c>
      <c r="D26" s="42">
        <f>'[16]efecte socio eco'!D27</f>
        <v>10603900906.047789</v>
      </c>
      <c r="E26" s="42">
        <f>'[16]efecte socio eco'!E27</f>
        <v>9358966655.2613392</v>
      </c>
      <c r="F26" s="42">
        <f>'[16]efecte socio eco'!F27</f>
        <v>6727259245.9086056</v>
      </c>
      <c r="G26" s="42">
        <f>'[16]efecte socio eco'!G27</f>
        <v>8963147161.8000145</v>
      </c>
      <c r="H26" s="42">
        <f>'[16]efecte socio eco'!H27</f>
        <v>93810659.433343321</v>
      </c>
      <c r="I26" s="42">
        <f>'[16]efecte socio eco'!I27</f>
        <v>5688067.4088813886</v>
      </c>
      <c r="J26" s="42">
        <f>'[16]efecte socio eco'!J27</f>
        <v>1856721922.2052903</v>
      </c>
      <c r="K26" s="42">
        <f>'[16]efecte socio eco'!K27</f>
        <v>1280314647.1949558</v>
      </c>
      <c r="L26" s="42">
        <f>'[16]efecte socio eco'!L27</f>
        <v>2372403215.956213</v>
      </c>
      <c r="M26" s="42">
        <f>'[16]efecte socio eco'!M27</f>
        <v>2759226892.5380988</v>
      </c>
      <c r="N26" s="42">
        <f>'[16]efecte socio eco'!N27</f>
        <v>2170504232.4840741</v>
      </c>
      <c r="O26" s="42"/>
      <c r="P26" s="42">
        <f>'[16]efecte socio eco'!P27</f>
        <v>23519.23816605275</v>
      </c>
      <c r="Q26" s="42">
        <f>'[16]efecte socio eco'!Q27</f>
        <v>2988.094763708667</v>
      </c>
      <c r="R26" s="42">
        <f>'[16]efecte socio eco'!R27</f>
        <v>9597.6015078055589</v>
      </c>
      <c r="S26" s="42">
        <f>'[16]efecte socio eco'!S27</f>
        <v>22370.283820773166</v>
      </c>
      <c r="T26" s="42">
        <f>'[16]efecte socio eco'!T27</f>
        <v>168996.60825073166</v>
      </c>
      <c r="U26" s="42">
        <f>'[16]efecte socio eco'!U27</f>
        <v>22551.311673735821</v>
      </c>
      <c r="V26" s="42">
        <f>'[16]efecte socio eco'!V27</f>
        <v>140.1005519573026</v>
      </c>
      <c r="W26" s="42">
        <f>'[16]efecte socio eco'!W27</f>
        <v>7819.6975189963478</v>
      </c>
      <c r="X26" s="42">
        <f>'[16]efecte socio eco'!X27</f>
        <v>22081639.986551553</v>
      </c>
    </row>
    <row r="27" spans="1:24">
      <c r="A27">
        <f t="shared" si="0"/>
        <v>2047</v>
      </c>
      <c r="C27" s="42">
        <f>'[16]efecte socio eco'!C28</f>
        <v>24630303111.926476</v>
      </c>
      <c r="D27" s="42">
        <f>'[16]efecte socio eco'!D28</f>
        <v>10944381900.132381</v>
      </c>
      <c r="E27" s="42">
        <f>'[16]efecte socio eco'!E28</f>
        <v>9475845874.880497</v>
      </c>
      <c r="F27" s="42">
        <f>'[16]efecte socio eco'!F28</f>
        <v>6901479501.1196527</v>
      </c>
      <c r="G27" s="42">
        <f>'[16]efecte socio eco'!G28</f>
        <v>9214208336.364357</v>
      </c>
      <c r="H27" s="42">
        <f>'[16]efecte socio eco'!H28</f>
        <v>96288778.445016578</v>
      </c>
      <c r="I27" s="42">
        <f>'[16]efecte socio eco'!I28</f>
        <v>5843099.4858853836</v>
      </c>
      <c r="J27" s="42">
        <f>'[16]efecte socio eco'!J28</f>
        <v>1908125806.2408726</v>
      </c>
      <c r="K27" s="42">
        <f>'[16]efecte socio eco'!K28</f>
        <v>1310538997.7074661</v>
      </c>
      <c r="L27" s="42">
        <f>'[16]efecte socio eco'!L28</f>
        <v>2501968816.0201259</v>
      </c>
      <c r="M27" s="42">
        <f>'[16]efecte socio eco'!M28</f>
        <v>2762761231.6979761</v>
      </c>
      <c r="N27" s="42">
        <f>'[16]efecte socio eco'!N28</f>
        <v>2172894825.509531</v>
      </c>
      <c r="O27" s="42"/>
      <c r="P27" s="42">
        <f>'[16]efecte socio eco'!P28</f>
        <v>23743.47292779135</v>
      </c>
      <c r="Q27" s="42">
        <f>'[16]efecte socio eco'!Q28</f>
        <v>3016.9905864915295</v>
      </c>
      <c r="R27" s="42">
        <f>'[16]efecte socio eco'!R28</f>
        <v>9689.627424364784</v>
      </c>
      <c r="S27" s="42">
        <f>'[16]efecte socio eco'!S28</f>
        <v>22584.939960234806</v>
      </c>
      <c r="T27" s="42">
        <f>'[16]efecte socio eco'!T28</f>
        <v>170977.52955309427</v>
      </c>
      <c r="U27" s="42">
        <f>'[16]efecte socio eco'!U28</f>
        <v>22780.268793548941</v>
      </c>
      <c r="V27" s="42">
        <f>'[16]efecte socio eco'!V28</f>
        <v>141.63870297378327</v>
      </c>
      <c r="W27" s="42">
        <f>'[16]efecte socio eco'!W28</f>
        <v>7906.6306485008827</v>
      </c>
      <c r="X27" s="42">
        <f>'[16]efecte socio eco'!X28</f>
        <v>22323929.312012725</v>
      </c>
    </row>
    <row r="28" spans="1:24">
      <c r="A28">
        <f t="shared" si="0"/>
        <v>2048</v>
      </c>
      <c r="C28" s="42">
        <f>'[16]efecte socio eco'!C29</f>
        <v>25264803691.699467</v>
      </c>
      <c r="D28" s="42">
        <f>'[16]efecte socio eco'!D29</f>
        <v>11295795409.36965</v>
      </c>
      <c r="E28" s="42">
        <f>'[16]efecte socio eco'!E29</f>
        <v>9594184737.6933937</v>
      </c>
      <c r="F28" s="42">
        <f>'[16]efecte socio eco'!F29</f>
        <v>7080211652.8128014</v>
      </c>
      <c r="G28" s="42">
        <f>'[16]efecte socio eco'!G29</f>
        <v>9472301830.2955246</v>
      </c>
      <c r="H28" s="42">
        <f>'[16]efecte socio eco'!H29</f>
        <v>98832359.887858227</v>
      </c>
      <c r="I28" s="42">
        <f>'[16]efecte socio eco'!I29</f>
        <v>6002357.0657135267</v>
      </c>
      <c r="J28" s="42">
        <f>'[16]efecte socio eco'!J29</f>
        <v>1960952821.6901269</v>
      </c>
      <c r="K28" s="42">
        <f>'[16]efecte socio eco'!K29</f>
        <v>1341476853.5804787</v>
      </c>
      <c r="L28" s="42">
        <f>'[16]efecte socio eco'!L29</f>
        <v>2638610466.481802</v>
      </c>
      <c r="M28" s="42">
        <f>'[16]efecte socio eco'!M29</f>
        <v>2766300098.0510793</v>
      </c>
      <c r="N28" s="42">
        <f>'[16]efecte socio eco'!N29</f>
        <v>2175288051.5337758</v>
      </c>
      <c r="O28" s="42"/>
      <c r="P28" s="42">
        <f>'[16]efecte socio eco'!P29</f>
        <v>23969.845566106436</v>
      </c>
      <c r="Q28" s="42">
        <f>'[16]efecte socio eco'!Q29</f>
        <v>3046.1658410328623</v>
      </c>
      <c r="R28" s="42">
        <f>'[16]efecte socio eco'!R29</f>
        <v>9782.535724852085</v>
      </c>
      <c r="S28" s="42">
        <f>'[16]efecte socio eco'!S29</f>
        <v>22801.655852651649</v>
      </c>
      <c r="T28" s="42">
        <f>'[16]efecte socio eco'!T29</f>
        <v>172981.67054753692</v>
      </c>
      <c r="U28" s="42">
        <f>'[16]efecte socio eco'!U29</f>
        <v>23011.550450554023</v>
      </c>
      <c r="V28" s="42">
        <f>'[16]efecte socio eco'!V29</f>
        <v>143.19374120816883</v>
      </c>
      <c r="W28" s="42">
        <f>'[16]efecte socio eco'!W29</f>
        <v>7994.5302308620776</v>
      </c>
      <c r="X28" s="42">
        <f>'[16]efecte socio eco'!X29</f>
        <v>22568877.140975818</v>
      </c>
    </row>
    <row r="29" spans="1:24">
      <c r="A29">
        <f t="shared" si="0"/>
        <v>2049</v>
      </c>
      <c r="C29" s="42">
        <f>'[16]efecte socio eco'!C30</f>
        <v>25915649623.939411</v>
      </c>
      <c r="D29" s="42">
        <f>'[16]efecte socio eco'!D30</f>
        <v>11658492466.239056</v>
      </c>
      <c r="E29" s="42">
        <f>'[16]efecte socio eco'!E30</f>
        <v>9714001472.4173317</v>
      </c>
      <c r="F29" s="42">
        <f>'[16]efecte socio eco'!F30</f>
        <v>7263572548.5373831</v>
      </c>
      <c r="G29" s="42">
        <f>'[16]efecte socio eco'!G30</f>
        <v>9737624621.5442619</v>
      </c>
      <c r="H29" s="42">
        <f>'[16]efecte socio eco'!H30</f>
        <v>101443133.02905612</v>
      </c>
      <c r="I29" s="42">
        <f>'[16]efecte socio eco'!I30</f>
        <v>6165955.3172680344</v>
      </c>
      <c r="J29" s="42">
        <f>'[16]efecte socio eco'!J30</f>
        <v>2015242368.3583124</v>
      </c>
      <c r="K29" s="42">
        <f>'[16]efecte socio eco'!K30</f>
        <v>1373145058.5142162</v>
      </c>
      <c r="L29" s="42">
        <f>'[16]efecte socio eco'!L30</f>
        <v>2782714616.2845335</v>
      </c>
      <c r="M29" s="42">
        <f>'[16]efecte socio eco'!M30</f>
        <v>2769843497.3963652</v>
      </c>
      <c r="N29" s="42">
        <f>'[16]efecte socio eco'!N30</f>
        <v>2177683913.4567928</v>
      </c>
      <c r="O29" s="42"/>
      <c r="P29" s="42">
        <f>'[16]efecte socio eco'!P30</f>
        <v>24198.37646372645</v>
      </c>
      <c r="Q29" s="42">
        <f>'[16]efecte socio eco'!Q30</f>
        <v>3075.6232295262739</v>
      </c>
      <c r="R29" s="42">
        <f>'[16]efecte socio eco'!R30</f>
        <v>9876.3348699427333</v>
      </c>
      <c r="S29" s="42">
        <f>'[16]efecte socio eco'!S30</f>
        <v>23020.451262574792</v>
      </c>
      <c r="T29" s="42">
        <f>'[16]efecte socio eco'!T30</f>
        <v>175009.30340746682</v>
      </c>
      <c r="U29" s="42">
        <f>'[16]efecte socio eco'!U30</f>
        <v>23245.18024512288</v>
      </c>
      <c r="V29" s="42">
        <f>'[16]efecte socio eco'!V30</f>
        <v>144.76585206366454</v>
      </c>
      <c r="W29" s="42">
        <f>'[16]efecte socio eco'!W30</f>
        <v>8083.4070103281783</v>
      </c>
      <c r="X29" s="42">
        <f>'[16]efecte socio eco'!X30</f>
        <v>22816512.643693615</v>
      </c>
    </row>
    <row r="30" spans="1:24">
      <c r="A30" s="54">
        <f t="shared" si="0"/>
        <v>2050</v>
      </c>
      <c r="C30" s="42">
        <f>'[16]efecte socio eco'!C31</f>
        <v>26583261980.834068</v>
      </c>
      <c r="D30" s="42">
        <f>'[16]efecte socio eco'!D31</f>
        <v>12032835374.533197</v>
      </c>
      <c r="E30" s="42">
        <f>'[16]efecte socio eco'!E31</f>
        <v>9835314535.4184895</v>
      </c>
      <c r="F30" s="42">
        <f>'[16]efecte socio eco'!F31</f>
        <v>7451682061.9205256</v>
      </c>
      <c r="G30" s="42">
        <f>'[16]efecte socio eco'!G31</f>
        <v>10010379205.488932</v>
      </c>
      <c r="H30" s="42">
        <f>'[16]efecte socio eco'!H31</f>
        <v>104122872.81642678</v>
      </c>
      <c r="I30" s="42">
        <f>'[16]efecte socio eco'!I31</f>
        <v>6334012.5484564845</v>
      </c>
      <c r="J30" s="42">
        <f>'[16]efecte socio eco'!J31</f>
        <v>2071034936.8457048</v>
      </c>
      <c r="K30" s="42">
        <f>'[16]efecte socio eco'!K31</f>
        <v>1405560853.8376412</v>
      </c>
      <c r="L30" s="42">
        <f>'[16]efecte socio eco'!L31</f>
        <v>2934688819.7591348</v>
      </c>
      <c r="M30" s="42">
        <f>'[16]efecte socio eco'!M31</f>
        <v>2773391435.5402164</v>
      </c>
      <c r="N30" s="42">
        <f>'[16]efecte socio eco'!N31</f>
        <v>2180082414.1817603</v>
      </c>
      <c r="O30" s="42"/>
      <c r="P30" s="42">
        <f>'[16]efecte socio eco'!P31</f>
        <v>24429.086197710792</v>
      </c>
      <c r="Q30" s="42">
        <f>'[16]efecte socio eco'!Q31</f>
        <v>3105.3654802964397</v>
      </c>
      <c r="R30" s="42">
        <f>'[16]efecte socio eco'!R31</f>
        <v>9971.0334014365872</v>
      </c>
      <c r="S30" s="42">
        <f>'[16]efecte socio eco'!S31</f>
        <v>23241.346144207921</v>
      </c>
      <c r="T30" s="42">
        <f>'[16]efecte socio eco'!T31</f>
        <v>177060.70349661619</v>
      </c>
      <c r="U30" s="42">
        <f>'[16]efecte socio eco'!U31</f>
        <v>23481.182017235253</v>
      </c>
      <c r="V30" s="42">
        <f>'[16]efecte socio eco'!V31</f>
        <v>146.35522297900027</v>
      </c>
      <c r="W30" s="42">
        <f>'[16]efecte socio eco'!W31</f>
        <v>8173.2718505933663</v>
      </c>
      <c r="X30" s="42">
        <f>'[16]efecte socio eco'!X31</f>
        <v>23066865.310487572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"/>
  <sheetViews>
    <sheetView workbookViewId="0"/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2.54296875" customWidth="1"/>
    <col min="8" max="8" width="12" customWidth="1"/>
    <col min="10" max="11" width="12.1796875" customWidth="1"/>
    <col min="12" max="14" width="12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1" spans="1:24">
      <c r="A1">
        <v>12</v>
      </c>
      <c r="B1" t="str">
        <f>VLOOKUP(A1,investitii!$A$13:$B$33,2,FALSE)</f>
        <v>Comarnic - Brasov</v>
      </c>
    </row>
    <row r="3" spans="1:24"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'[17]efecte socio eco'!C6</f>
        <v>12240751260.323627</v>
      </c>
      <c r="D5" s="42">
        <f>'[17]efecte socio eco'!D6</f>
        <v>4726903393.8287983</v>
      </c>
      <c r="E5" s="42">
        <f>'[17]efecte socio eco'!E6</f>
        <v>6326016965.3227301</v>
      </c>
      <c r="F5" s="42">
        <f>'[17]efecte socio eco'!F6</f>
        <v>3479794008.023087</v>
      </c>
      <c r="G5" s="42">
        <f>'[17]efecte socio eco'!G6</f>
        <v>4585990395.5838518</v>
      </c>
      <c r="H5" s="42">
        <f>'[17]efecte socio eco'!H6</f>
        <v>51559497.175267443</v>
      </c>
      <c r="I5" s="42">
        <f>'[17]efecte socio eco'!I6</f>
        <v>3015672.0078888731</v>
      </c>
      <c r="J5" s="42">
        <f>'[17]efecte socio eco'!J6</f>
        <v>955288001.6156739</v>
      </c>
      <c r="K5" s="42">
        <f>'[17]efecte socio eco'!K6</f>
        <v>720992972.96950126</v>
      </c>
      <c r="L5" s="42">
        <f>'[17]efecte socio eco'!L6</f>
        <v>815862157.44131482</v>
      </c>
      <c r="M5" s="42">
        <f>'[17]efecte socio eco'!M6</f>
        <v>2628319414.1863551</v>
      </c>
      <c r="N5" s="42">
        <f>'[17]efecte socio eco'!N6</f>
        <v>2074600584.1545019</v>
      </c>
      <c r="O5" s="42"/>
      <c r="P5" s="42">
        <f>'[17]efecte socio eco'!P6</f>
        <v>17505.076203950986</v>
      </c>
      <c r="Q5" s="42">
        <f>'[17]efecte socio eco'!Q6</f>
        <v>2220.912089675126</v>
      </c>
      <c r="R5" s="42">
        <f>'[17]efecte socio eco'!R6</f>
        <v>7141.8922999502311</v>
      </c>
      <c r="S5" s="42">
        <f>'[17]efecte socio eco'!S6</f>
        <v>16647.182845873245</v>
      </c>
      <c r="T5" s="42">
        <f>'[17]efecte socio eco'!T6</f>
        <v>124294.17929233996</v>
      </c>
      <c r="U5" s="42">
        <f>'[17]efecte socio eco'!U6</f>
        <v>17816.749768487127</v>
      </c>
      <c r="V5" s="42">
        <f>'[17]efecte socio eco'!V6</f>
        <v>106.77249846287424</v>
      </c>
      <c r="W5" s="42">
        <f>'[17]efecte socio eco'!W6</f>
        <v>5870.5675890743187</v>
      </c>
      <c r="X5" s="42">
        <f>'[17]efecte socio eco'!X6</f>
        <v>16833430.08077905</v>
      </c>
    </row>
    <row r="6" spans="1:24">
      <c r="A6">
        <f t="shared" ref="A6:A30" si="0">A5+1</f>
        <v>2026</v>
      </c>
      <c r="C6" s="42">
        <f>'[17]efecte socio eco'!C7</f>
        <v>12778944324.630823</v>
      </c>
      <c r="D6" s="42">
        <f>'[17]efecte socio eco'!D7</f>
        <v>4968060001.5237637</v>
      </c>
      <c r="E6" s="42">
        <f>'[17]efecte socio eco'!E7</f>
        <v>6536104432.8969746</v>
      </c>
      <c r="F6" s="42">
        <f>'[17]efecte socio eco'!F7</f>
        <v>3626997497.7752848</v>
      </c>
      <c r="G6" s="42">
        <f>'[17]efecte socio eco'!G7</f>
        <v>4770001708.7216454</v>
      </c>
      <c r="H6" s="42">
        <f>'[17]efecte socio eco'!H7</f>
        <v>53263579.325168982</v>
      </c>
      <c r="I6" s="42">
        <f>'[17]efecte socio eco'!I7</f>
        <v>3125386.0832613898</v>
      </c>
      <c r="J6" s="42">
        <f>'[17]efecte socio eco'!J7</f>
        <v>992542552.32172394</v>
      </c>
      <c r="K6" s="42">
        <f>'[17]efecte socio eco'!K7</f>
        <v>747231337.2169838</v>
      </c>
      <c r="L6" s="42">
        <f>'[17]efecte socio eco'!L7</f>
        <v>847289635.02242947</v>
      </c>
      <c r="M6" s="42">
        <f>'[17]efecte socio eco'!M7</f>
        <v>2635690295.0508838</v>
      </c>
      <c r="N6" s="42">
        <f>'[17]efecte socio eco'!N7</f>
        <v>2079472371.8971894</v>
      </c>
      <c r="O6" s="42"/>
      <c r="P6" s="42">
        <f>'[17]efecte socio eco'!P7</f>
        <v>17857.155430951101</v>
      </c>
      <c r="Q6" s="42">
        <f>'[17]efecte socio eco'!Q7</f>
        <v>2265.7253545908998</v>
      </c>
      <c r="R6" s="42">
        <f>'[17]efecte socio eco'!R7</f>
        <v>7285.7056109429968</v>
      </c>
      <c r="S6" s="42">
        <f>'[17]efecte socio eco'!S7</f>
        <v>16982.761887799228</v>
      </c>
      <c r="T6" s="42">
        <f>'[17]efecte socio eco'!T7</f>
        <v>126535.6182700588</v>
      </c>
      <c r="U6" s="42">
        <f>'[17]efecte socio eco'!U7</f>
        <v>18014.688691491185</v>
      </c>
      <c r="V6" s="42">
        <f>'[17]efecte socio eco'!V7</f>
        <v>108.30676423754754</v>
      </c>
      <c r="W6" s="42">
        <f>'[17]efecte socio eco'!W7</f>
        <v>5967.2793047571759</v>
      </c>
      <c r="X6" s="42">
        <f>'[17]efecte socio eco'!X7</f>
        <v>17074862.659016751</v>
      </c>
    </row>
    <row r="7" spans="1:24">
      <c r="A7">
        <f>A6+1</f>
        <v>2027</v>
      </c>
      <c r="C7" s="42">
        <f>'[17]efecte socio eco'!C8</f>
        <v>13340800297.227579</v>
      </c>
      <c r="D7" s="42">
        <f>'[17]efecte socio eco'!D8</f>
        <v>5221519908.988059</v>
      </c>
      <c r="E7" s="42">
        <f>'[17]efecte socio eco'!E8</f>
        <v>6753168920.0198078</v>
      </c>
      <c r="F7" s="42">
        <f>'[17]efecte socio eco'!F8</f>
        <v>3780428042.1592407</v>
      </c>
      <c r="G7" s="42">
        <f>'[17]efecte socio eco'!G8</f>
        <v>4961396413.5462818</v>
      </c>
      <c r="H7" s="42">
        <f>'[17]efecte socio eco'!H8</f>
        <v>55023982.737547964</v>
      </c>
      <c r="I7" s="42">
        <f>'[17]efecte socio eco'!I8</f>
        <v>3239091.6995917284</v>
      </c>
      <c r="J7" s="42">
        <f>'[17]efecte socio eco'!J8</f>
        <v>1031249964.9353477</v>
      </c>
      <c r="K7" s="42">
        <f>'[17]efecte socio eco'!K8</f>
        <v>774424567.57855356</v>
      </c>
      <c r="L7" s="42">
        <f>'[17]efecte socio eco'!L8</f>
        <v>879927717.03972614</v>
      </c>
      <c r="M7" s="42">
        <f>'[17]efecte socio eco'!M8</f>
        <v>2643081846.8751235</v>
      </c>
      <c r="N7" s="42">
        <f>'[17]efecte socio eco'!N8</f>
        <v>2084355600.0665262</v>
      </c>
      <c r="O7" s="42"/>
      <c r="P7" s="42">
        <f>'[17]efecte socio eco'!P8</f>
        <v>18216.31601998819</v>
      </c>
      <c r="Q7" s="42">
        <f>'[17]efecte socio eco'!Q8</f>
        <v>2311.4428555283275</v>
      </c>
      <c r="R7" s="42">
        <f>'[17]efecte socio eco'!R8</f>
        <v>7432.4148306879633</v>
      </c>
      <c r="S7" s="42">
        <f>'[17]efecte socio eco'!S8</f>
        <v>17325.105635466873</v>
      </c>
      <c r="T7" s="42">
        <f>'[17]efecte socio eco'!T8</f>
        <v>128817.47787503018</v>
      </c>
      <c r="U7" s="42">
        <f>'[17]efecte socio eco'!U8</f>
        <v>18214.826658526792</v>
      </c>
      <c r="V7" s="42">
        <f>'[17]efecte socio eco'!V8</f>
        <v>109.86307662067547</v>
      </c>
      <c r="W7" s="42">
        <f>'[17]efecte socio eco'!W8</f>
        <v>6065.5842490007135</v>
      </c>
      <c r="X7" s="42">
        <f>'[17]efecte socio eco'!X8</f>
        <v>17319757.971204385</v>
      </c>
    </row>
    <row r="8" spans="1:24">
      <c r="A8">
        <f t="shared" si="0"/>
        <v>2028</v>
      </c>
      <c r="C8" s="42">
        <f>'[17]efecte socio eco'!C9</f>
        <v>13927359572.845554</v>
      </c>
      <c r="D8" s="42">
        <f>'[17]efecte socio eco'!D9</f>
        <v>5487910804.5386715</v>
      </c>
      <c r="E8" s="42">
        <f>'[17]efecte socio eco'!E9</f>
        <v>6977442134.0003014</v>
      </c>
      <c r="F8" s="42">
        <f>'[17]efecte socio eco'!F9</f>
        <v>3940349060.2654414</v>
      </c>
      <c r="G8" s="42">
        <f>'[17]efecte socio eco'!G9</f>
        <v>5160470766.1513224</v>
      </c>
      <c r="H8" s="42">
        <f>'[17]efecte socio eco'!H9</f>
        <v>56842568.874662668</v>
      </c>
      <c r="I8" s="42">
        <f>'[17]efecte socio eco'!I9</f>
        <v>3356934.074338669</v>
      </c>
      <c r="J8" s="42">
        <f>'[17]efecte socio eco'!J9</f>
        <v>1071466898.5138274</v>
      </c>
      <c r="K8" s="42">
        <f>'[17]efecte socio eco'!K9</f>
        <v>802607413.52590907</v>
      </c>
      <c r="L8" s="42">
        <f>'[17]efecte socio eco'!L9</f>
        <v>913823036.66944742</v>
      </c>
      <c r="M8" s="42">
        <f>'[17]efecte socio eco'!M9</f>
        <v>2650494127.6288862</v>
      </c>
      <c r="N8" s="42">
        <f>'[17]efecte socio eco'!N9</f>
        <v>2089250295.528084</v>
      </c>
      <c r="O8" s="42"/>
      <c r="P8" s="42">
        <f>'[17]efecte socio eco'!P9</f>
        <v>18582.700398346948</v>
      </c>
      <c r="Q8" s="42">
        <f>'[17]efecte socio eco'!Q9</f>
        <v>2358.0828380400239</v>
      </c>
      <c r="R8" s="42">
        <f>'[17]efecte socio eco'!R9</f>
        <v>7582.0782728936683</v>
      </c>
      <c r="S8" s="42">
        <f>'[17]efecte socio eco'!S9</f>
        <v>17674.35045389918</v>
      </c>
      <c r="T8" s="42">
        <f>'[17]efecte socio eco'!T9</f>
        <v>131140.48702609763</v>
      </c>
      <c r="U8" s="42">
        <f>'[17]efecte socio eco'!U9</f>
        <v>18417.18810033541</v>
      </c>
      <c r="V8" s="42">
        <f>'[17]efecte socio eco'!V9</f>
        <v>111.44175241065918</v>
      </c>
      <c r="W8" s="42">
        <f>'[17]efecte socio eco'!W9</f>
        <v>6165.50866864823</v>
      </c>
      <c r="X8" s="42">
        <f>'[17]efecte socio eco'!X9</f>
        <v>17568165.681419995</v>
      </c>
    </row>
    <row r="9" spans="1:24">
      <c r="A9">
        <f t="shared" si="0"/>
        <v>2029</v>
      </c>
      <c r="C9" s="42">
        <f>'[17]efecte socio eco'!C10</f>
        <v>14539708289.587612</v>
      </c>
      <c r="D9" s="42">
        <f>'[17]efecte socio eco'!D10</f>
        <v>5767892399.8221531</v>
      </c>
      <c r="E9" s="42">
        <f>'[17]efecte socio eco'!E10</f>
        <v>7209163477.1635303</v>
      </c>
      <c r="F9" s="42">
        <f>'[17]efecte socio eco'!F10</f>
        <v>4107035114.4328804</v>
      </c>
      <c r="G9" s="42">
        <f>'[17]efecte socio eco'!G10</f>
        <v>5367532909.8058567</v>
      </c>
      <c r="H9" s="42">
        <f>'[17]efecte socio eco'!H10</f>
        <v>58721260.721570872</v>
      </c>
      <c r="I9" s="42">
        <f>'[17]efecte socio eco'!I10</f>
        <v>3479063.7081612782</v>
      </c>
      <c r="J9" s="42">
        <f>'[17]efecte socio eco'!J10</f>
        <v>1113252221.7179565</v>
      </c>
      <c r="K9" s="42">
        <f>'[17]efecte socio eco'!K10</f>
        <v>831815889.13294315</v>
      </c>
      <c r="L9" s="42">
        <f>'[17]efecte socio eco'!L10</f>
        <v>949024023.42449367</v>
      </c>
      <c r="M9" s="42">
        <f>'[17]efecte socio eco'!M10</f>
        <v>2657927195.4445548</v>
      </c>
      <c r="N9" s="42">
        <f>'[17]efecte socio eco'!N10</f>
        <v>2094156485.2105227</v>
      </c>
      <c r="O9" s="42"/>
      <c r="P9" s="42">
        <f>'[17]efecte socio eco'!P10</f>
        <v>18956.453857949029</v>
      </c>
      <c r="Q9" s="42">
        <f>'[17]efecte socio eco'!Q10</f>
        <v>2405.6639158349062</v>
      </c>
      <c r="R9" s="42">
        <f>'[17]efecte socio eco'!R10</f>
        <v>7734.7554255075138</v>
      </c>
      <c r="S9" s="42">
        <f>'[17]efecte socio eco'!S10</f>
        <v>18030.635457007309</v>
      </c>
      <c r="T9" s="42">
        <f>'[17]efecte socio eco'!T10</f>
        <v>133505.38778694478</v>
      </c>
      <c r="U9" s="42">
        <f>'[17]efecte socio eco'!U10</f>
        <v>18621.797719076949</v>
      </c>
      <c r="V9" s="42">
        <f>'[17]efecte socio eco'!V10</f>
        <v>113.04311295812957</v>
      </c>
      <c r="W9" s="42">
        <f>'[17]efecte socio eco'!W10</f>
        <v>6267.0792429334533</v>
      </c>
      <c r="X9" s="42">
        <f>'[17]efecte socio eco'!X10</f>
        <v>17820136.166046027</v>
      </c>
    </row>
    <row r="10" spans="1:24">
      <c r="A10" s="54">
        <f t="shared" si="0"/>
        <v>2030</v>
      </c>
      <c r="C10" s="42">
        <f>'[17]efecte socio eco'!C11</f>
        <v>15178980340.14139</v>
      </c>
      <c r="D10" s="42">
        <f>'[17]efecte socio eco'!D11</f>
        <v>6062158063.5771294</v>
      </c>
      <c r="E10" s="42">
        <f>'[17]efecte socio eco'!E11</f>
        <v>7448580302.4025898</v>
      </c>
      <c r="F10" s="42">
        <f>'[17]efecte socio eco'!F11</f>
        <v>4280772381.6347413</v>
      </c>
      <c r="G10" s="42">
        <f>'[17]efecte socio eco'!G11</f>
        <v>5582903351.923398</v>
      </c>
      <c r="H10" s="42">
        <f>'[17]efecte socio eco'!H11</f>
        <v>60662044.819507003</v>
      </c>
      <c r="I10" s="42">
        <f>'[17]efecte socio eco'!I11</f>
        <v>3605636.5771286176</v>
      </c>
      <c r="J10" s="42">
        <f>'[17]efecte socio eco'!J11</f>
        <v>1156667098.9826872</v>
      </c>
      <c r="K10" s="42">
        <f>'[17]efecte socio eco'!K11</f>
        <v>862087319.09712553</v>
      </c>
      <c r="L10" s="42">
        <f>'[17]efecte socio eco'!L11</f>
        <v>985580972.35033941</v>
      </c>
      <c r="M10" s="42">
        <f>'[17]efecte socio eco'!M11</f>
        <v>2665381108.6175394</v>
      </c>
      <c r="N10" s="42">
        <f>'[17]efecte socio eco'!N11</f>
        <v>2099074196.1057394</v>
      </c>
      <c r="O10" s="42"/>
      <c r="P10" s="42">
        <f>'[17]efecte socio eco'!P11</f>
        <v>19337.724612969421</v>
      </c>
      <c r="Q10" s="42">
        <f>'[17]efecte socio eco'!Q11</f>
        <v>2454.2050782068031</v>
      </c>
      <c r="R10" s="42">
        <f>'[17]efecte socio eco'!R11</f>
        <v>7890.5069743609201</v>
      </c>
      <c r="S10" s="42">
        <f>'[17]efecte socio eco'!S11</f>
        <v>18394.102563003507</v>
      </c>
      <c r="T10" s="42">
        <f>'[17]efecte socio eco'!T11</f>
        <v>135912.93560314059</v>
      </c>
      <c r="U10" s="42">
        <f>'[17]efecte socio eco'!U11</f>
        <v>18828.68049134516</v>
      </c>
      <c r="V10" s="42">
        <f>'[17]efecte socio eco'!V11</f>
        <v>114.66748423136053</v>
      </c>
      <c r="W10" s="42">
        <f>'[17]efecte socio eco'!W11</f>
        <v>6370.3230906037443</v>
      </c>
      <c r="X10" s="42">
        <f>'[17]efecte socio eco'!X11</f>
        <v>18075720.523985535</v>
      </c>
    </row>
    <row r="11" spans="1:24">
      <c r="A11">
        <f t="shared" si="0"/>
        <v>2031</v>
      </c>
      <c r="C11" s="42">
        <f>'[17]efecte socio eco'!C12</f>
        <v>15645080700.635715</v>
      </c>
      <c r="D11" s="42">
        <f>'[17]efecte socio eco'!D12</f>
        <v>6285139761.3760166</v>
      </c>
      <c r="E11" s="42">
        <f>'[17]efecte socio eco'!E12</f>
        <v>7554873345.9043083</v>
      </c>
      <c r="F11" s="42">
        <f>'[17]efecte socio eco'!F12</f>
        <v>4407957812.0812321</v>
      </c>
      <c r="G11" s="42">
        <f>'[17]efecte socio eco'!G12</f>
        <v>5750621581.2691603</v>
      </c>
      <c r="H11" s="42">
        <f>'[17]efecte socio eco'!H12</f>
        <v>62245620.328546964</v>
      </c>
      <c r="I11" s="42">
        <f>'[17]efecte socio eco'!I12</f>
        <v>3707383.6851954614</v>
      </c>
      <c r="J11" s="42">
        <f>'[17]efecte socio eco'!J12</f>
        <v>1190596565.0647686</v>
      </c>
      <c r="K11" s="42">
        <f>'[17]efecte socio eco'!K12</f>
        <v>884796973.53322971</v>
      </c>
      <c r="L11" s="42">
        <f>'[17]efecte socio eco'!L12</f>
        <v>1038162387.7873127</v>
      </c>
      <c r="M11" s="42">
        <f>'[17]efecte socio eco'!M12</f>
        <v>2673539367.1806865</v>
      </c>
      <c r="N11" s="42">
        <f>'[17]efecte socio eco'!N12</f>
        <v>2105626014.6383593</v>
      </c>
      <c r="O11" s="42"/>
      <c r="P11" s="42">
        <f>'[17]efecte socio eco'!P12</f>
        <v>19596.425187124154</v>
      </c>
      <c r="Q11" s="42">
        <f>'[17]efecte socio eco'!Q12</f>
        <v>2487.0935426483884</v>
      </c>
      <c r="R11" s="42">
        <f>'[17]efecte socio eco'!R12</f>
        <v>7996.0978229368911</v>
      </c>
      <c r="S11" s="42">
        <f>'[17]efecte socio eco'!S12</f>
        <v>18640.538909581992</v>
      </c>
      <c r="T11" s="42">
        <f>'[17]efecte socio eco'!T12</f>
        <v>137777.72894767916</v>
      </c>
      <c r="U11" s="42">
        <f>'[17]efecte socio eco'!U12</f>
        <v>19014.074372402643</v>
      </c>
      <c r="V11" s="42">
        <f>'[17]efecte socio eco'!V12</f>
        <v>116.03510955819722</v>
      </c>
      <c r="W11" s="42">
        <f>'[17]efecte socio eco'!W12</f>
        <v>6450.6194826286765</v>
      </c>
      <c r="X11" s="42">
        <f>'[17]efecte socio eco'!X12</f>
        <v>18291046.881385304</v>
      </c>
    </row>
    <row r="12" spans="1:24">
      <c r="A12">
        <f t="shared" si="0"/>
        <v>2032</v>
      </c>
      <c r="C12" s="42">
        <f>'[17]efecte socio eco'!C13</f>
        <v>16125493586.819162</v>
      </c>
      <c r="D12" s="42">
        <f>'[17]efecte socio eco'!D13</f>
        <v>6516323297.0405321</v>
      </c>
      <c r="E12" s="42">
        <f>'[17]efecte socio eco'!E13</f>
        <v>7662683216.8601418</v>
      </c>
      <c r="F12" s="42">
        <f>'[17]efecte socio eco'!F13</f>
        <v>4538922031.0910339</v>
      </c>
      <c r="G12" s="42">
        <f>'[17]efecte socio eco'!G13</f>
        <v>5923378300.9275274</v>
      </c>
      <c r="H12" s="42">
        <f>'[17]efecte socio eco'!H13</f>
        <v>63870534.889053002</v>
      </c>
      <c r="I12" s="42">
        <f>'[17]efecte socio eco'!I13</f>
        <v>3812001.9850140288</v>
      </c>
      <c r="J12" s="42">
        <f>'[17]efecte socio eco'!J13</f>
        <v>1225521312.0445495</v>
      </c>
      <c r="K12" s="42">
        <f>'[17]efecte socio eco'!K13</f>
        <v>908104860.1822232</v>
      </c>
      <c r="L12" s="42">
        <f>'[17]efecte socio eco'!L13</f>
        <v>1093549057.5127921</v>
      </c>
      <c r="M12" s="42">
        <f>'[17]efecte socio eco'!M13</f>
        <v>2681722596.7254949</v>
      </c>
      <c r="N12" s="42">
        <f>'[17]efecte socio eco'!N13</f>
        <v>2112198283.2942593</v>
      </c>
      <c r="O12" s="42"/>
      <c r="P12" s="42">
        <f>'[17]efecte socio eco'!P13</f>
        <v>19858.58666417245</v>
      </c>
      <c r="Q12" s="42">
        <f>'[17]efecte socio eco'!Q13</f>
        <v>2520.4227408749903</v>
      </c>
      <c r="R12" s="42">
        <f>'[17]efecte socio eco'!R13</f>
        <v>8103.1016893758742</v>
      </c>
      <c r="S12" s="42">
        <f>'[17]efecte socio eco'!S13</f>
        <v>18890.276905300841</v>
      </c>
      <c r="T12" s="42">
        <f>'[17]efecte socio eco'!T13</f>
        <v>139668.10818808852</v>
      </c>
      <c r="U12" s="42">
        <f>'[17]efecte socio eco'!U13</f>
        <v>19201.29370751408</v>
      </c>
      <c r="V12" s="42">
        <f>'[17]efecte socio eco'!V13</f>
        <v>117.41904638822196</v>
      </c>
      <c r="W12" s="42">
        <f>'[17]efecte socio eco'!W13</f>
        <v>6531.9279913830933</v>
      </c>
      <c r="X12" s="42">
        <f>'[17]efecte socio eco'!X13</f>
        <v>18508938.306115557</v>
      </c>
    </row>
    <row r="13" spans="1:24">
      <c r="A13">
        <f t="shared" si="0"/>
        <v>2033</v>
      </c>
      <c r="C13" s="42">
        <f>'[17]efecte socio eco'!C14</f>
        <v>16620658492.862865</v>
      </c>
      <c r="D13" s="42">
        <f>'[17]efecte socio eco'!D14</f>
        <v>6756010355.1709738</v>
      </c>
      <c r="E13" s="42">
        <f>'[17]efecte socio eco'!E14</f>
        <v>7772031560.7649374</v>
      </c>
      <c r="F13" s="42">
        <f>'[17]efecte socio eco'!F14</f>
        <v>4673777309.7234669</v>
      </c>
      <c r="G13" s="42">
        <f>'[17]efecte socio eco'!G14</f>
        <v>6101324874.1982985</v>
      </c>
      <c r="H13" s="42">
        <f>'[17]efecte socio eco'!H14</f>
        <v>65537867.65207687</v>
      </c>
      <c r="I13" s="42">
        <f>'[17]efecte socio eco'!I14</f>
        <v>3919572.4984652544</v>
      </c>
      <c r="J13" s="42">
        <f>'[17]efecte socio eco'!J14</f>
        <v>1261470535.3141098</v>
      </c>
      <c r="K13" s="42">
        <f>'[17]efecte socio eco'!K14</f>
        <v>932026738.05891383</v>
      </c>
      <c r="L13" s="42">
        <f>'[17]efecte socio eco'!L14</f>
        <v>1151890643.7516866</v>
      </c>
      <c r="M13" s="42">
        <f>'[17]efecte socio eco'!M14</f>
        <v>2689930873.6837077</v>
      </c>
      <c r="N13" s="42">
        <f>'[17]efecte socio eco'!N14</f>
        <v>2118791065.9041972</v>
      </c>
      <c r="O13" s="42"/>
      <c r="P13" s="42">
        <f>'[17]efecte socio eco'!P14</f>
        <v>20124.255344161684</v>
      </c>
      <c r="Q13" s="42">
        <f>'[17]efecte socio eco'!Q14</f>
        <v>2554.1985790993967</v>
      </c>
      <c r="R13" s="42">
        <f>'[17]efecte socio eco'!R14</f>
        <v>8211.5374826979987</v>
      </c>
      <c r="S13" s="42">
        <f>'[17]efecte socio eco'!S14</f>
        <v>19143.360784248078</v>
      </c>
      <c r="T13" s="42">
        <f>'[17]efecte socio eco'!T14</f>
        <v>141584.42437563633</v>
      </c>
      <c r="U13" s="42">
        <f>'[17]efecte socio eco'!U14</f>
        <v>19390.356470748971</v>
      </c>
      <c r="V13" s="42">
        <f>'[17]efecte socio eco'!V14</f>
        <v>118.81948926677624</v>
      </c>
      <c r="W13" s="42">
        <f>'[17]efecte socio eco'!W14</f>
        <v>6614.2613743551992</v>
      </c>
      <c r="X13" s="42">
        <f>'[17]efecte socio eco'!X14</f>
        <v>18729425.354446735</v>
      </c>
    </row>
    <row r="14" spans="1:24">
      <c r="A14">
        <f t="shared" si="0"/>
        <v>2034</v>
      </c>
      <c r="C14" s="42">
        <f>'[17]efecte socio eco'!C15</f>
        <v>17131028408.468428</v>
      </c>
      <c r="D14" s="42">
        <f>'[17]efecte socio eco'!D15</f>
        <v>7004513717.0998039</v>
      </c>
      <c r="E14" s="42">
        <f>'[17]efecte socio eco'!E15</f>
        <v>7882940331.9999943</v>
      </c>
      <c r="F14" s="42">
        <f>'[17]efecte socio eco'!F15</f>
        <v>4812639254.7076149</v>
      </c>
      <c r="G14" s="42">
        <f>'[17]efecte socio eco'!G15</f>
        <v>6284617211.5466156</v>
      </c>
      <c r="H14" s="42">
        <f>'[17]efecte socio eco'!H15</f>
        <v>67248725.939780965</v>
      </c>
      <c r="I14" s="42">
        <f>'[17]efecte socio eco'!I15</f>
        <v>4030178.5337786539</v>
      </c>
      <c r="J14" s="42">
        <f>'[17]efecte socio eco'!J15</f>
        <v>1298474286.6779459</v>
      </c>
      <c r="K14" s="42">
        <f>'[17]efecte socio eco'!K15</f>
        <v>956578781.31213641</v>
      </c>
      <c r="L14" s="42">
        <f>'[17]efecte socio eco'!L15</f>
        <v>1213344793.3104305</v>
      </c>
      <c r="M14" s="42">
        <f>'[17]efecte socio eco'!M15</f>
        <v>2698164274.7210126</v>
      </c>
      <c r="N14" s="42">
        <f>'[17]efecte socio eco'!N15</f>
        <v>2125404426.4981651</v>
      </c>
      <c r="O14" s="42"/>
      <c r="P14" s="42">
        <f>'[17]efecte socio eco'!P15</f>
        <v>20393.478146542446</v>
      </c>
      <c r="Q14" s="42">
        <f>'[17]efecte socio eco'!Q15</f>
        <v>2588.4270426827402</v>
      </c>
      <c r="R14" s="42">
        <f>'[17]efecte socio eco'!R15</f>
        <v>8321.424364964103</v>
      </c>
      <c r="S14" s="42">
        <f>'[17]efecte socio eco'!S15</f>
        <v>19399.835373141181</v>
      </c>
      <c r="T14" s="42">
        <f>'[17]efecte socio eco'!T15</f>
        <v>143527.03337818893</v>
      </c>
      <c r="U14" s="42">
        <f>'[17]efecte socio eco'!U15</f>
        <v>19581.2808131559</v>
      </c>
      <c r="V14" s="42">
        <f>'[17]efecte socio eco'!V15</f>
        <v>120.23663505952052</v>
      </c>
      <c r="W14" s="42">
        <f>'[17]efecte socio eco'!W15</f>
        <v>6697.6325498382721</v>
      </c>
      <c r="X14" s="42">
        <f>'[17]efecte socio eco'!X15</f>
        <v>18952538.946649734</v>
      </c>
    </row>
    <row r="15" spans="1:24">
      <c r="A15" s="54">
        <f t="shared" si="0"/>
        <v>2035</v>
      </c>
      <c r="C15" s="42">
        <f>'[17]efecte socio eco'!C16</f>
        <v>17657070233.274639</v>
      </c>
      <c r="D15" s="42">
        <f>'[17]efecte socio eco'!D16</f>
        <v>7262157669.0578756</v>
      </c>
      <c r="E15" s="42">
        <f>'[17]efecte socio eco'!E16</f>
        <v>7995431798.240943</v>
      </c>
      <c r="F15" s="42">
        <f>'[17]efecte socio eco'!F16</f>
        <v>4955626907.5479469</v>
      </c>
      <c r="G15" s="42">
        <f>'[17]efecte socio eco'!G16</f>
        <v>6473415907.2061682</v>
      </c>
      <c r="H15" s="42">
        <f>'[17]efecte socio eco'!H16</f>
        <v>69004245.98084183</v>
      </c>
      <c r="I15" s="42">
        <f>'[17]efecte socio eco'!I16</f>
        <v>4143905.7500505727</v>
      </c>
      <c r="J15" s="42">
        <f>'[17]efecte socio eco'!J16</f>
        <v>1336563499.4748189</v>
      </c>
      <c r="K15" s="42">
        <f>'[17]efecte socio eco'!K16</f>
        <v>981777590.16047835</v>
      </c>
      <c r="L15" s="42">
        <f>'[17]efecte socio eco'!L16</f>
        <v>1278077563.55984</v>
      </c>
      <c r="M15" s="42">
        <f>'[17]efecte socio eco'!M16</f>
        <v>2706422876.7377567</v>
      </c>
      <c r="N15" s="42">
        <f>'[17]efecte socio eco'!N16</f>
        <v>2132038429.3060119</v>
      </c>
      <c r="O15" s="42"/>
      <c r="P15" s="42">
        <f>'[17]efecte socio eco'!P16</f>
        <v>20666.302618454924</v>
      </c>
      <c r="Q15" s="42">
        <f>'[17]efecte socio eco'!Q16</f>
        <v>2623.1141971951529</v>
      </c>
      <c r="R15" s="42">
        <f>'[17]efecte socio eco'!R16</f>
        <v>8432.7817546619299</v>
      </c>
      <c r="S15" s="42">
        <f>'[17]efecte socio eco'!S16</f>
        <v>19659.746099266886</v>
      </c>
      <c r="T15" s="42">
        <f>'[17]efecte socio eco'!T16</f>
        <v>145496.2959462975</v>
      </c>
      <c r="U15" s="42">
        <f>'[17]efecte socio eco'!U16</f>
        <v>19774.085064505125</v>
      </c>
      <c r="V15" s="42">
        <f>'[17]efecte socio eco'!V16</f>
        <v>121.67068298010834</v>
      </c>
      <c r="W15" s="42">
        <f>'[17]efecte socio eco'!W16</f>
        <v>6782.0545989575694</v>
      </c>
      <c r="X15" s="42">
        <f>'[17]efecte socio eco'!X16</f>
        <v>19178310.371332046</v>
      </c>
    </row>
    <row r="16" spans="1:24">
      <c r="A16">
        <f t="shared" si="0"/>
        <v>2036</v>
      </c>
      <c r="C16" s="42">
        <f>'[17]efecte socio eco'!C17</f>
        <v>18191138780.537617</v>
      </c>
      <c r="D16" s="42">
        <f>'[17]efecte socio eco'!D17</f>
        <v>7529164137.7693615</v>
      </c>
      <c r="E16" s="42">
        <f>'[17]efecte socio eco'!E17</f>
        <v>8124166407.4361172</v>
      </c>
      <c r="F16" s="42">
        <f>'[17]efecte socio eco'!F17</f>
        <v>5100792100.4292717</v>
      </c>
      <c r="G16" s="42">
        <f>'[17]efecte socio eco'!G17</f>
        <v>6679526214.7933559</v>
      </c>
      <c r="H16" s="42">
        <f>'[17]efecte socio eco'!H17</f>
        <v>71068943.772583053</v>
      </c>
      <c r="I16" s="42">
        <f>'[17]efecte socio eco'!I17</f>
        <v>4272035.0823800461</v>
      </c>
      <c r="J16" s="42">
        <f>'[17]efecte socio eco'!J17</f>
        <v>1378598435.6346502</v>
      </c>
      <c r="K16" s="42">
        <f>'[17]efecte socio eco'!K17</f>
        <v>1006213490.9978505</v>
      </c>
      <c r="L16" s="42">
        <f>'[17]efecte socio eco'!L17</f>
        <v>1340764488.8512847</v>
      </c>
      <c r="M16" s="42">
        <f>'[17]efecte socio eco'!M17</f>
        <v>2711135025.9051404</v>
      </c>
      <c r="N16" s="42">
        <f>'[17]efecte socio eco'!N17</f>
        <v>2135586166.5061345</v>
      </c>
      <c r="O16" s="42"/>
      <c r="P16" s="42">
        <f>'[17]efecte socio eco'!P17</f>
        <v>20933.453888070231</v>
      </c>
      <c r="Q16" s="42">
        <f>'[17]efecte socio eco'!Q17</f>
        <v>2657.2187510314416</v>
      </c>
      <c r="R16" s="42">
        <f>'[17]efecte socio eco'!R17</f>
        <v>8541.9691992055887</v>
      </c>
      <c r="S16" s="42">
        <f>'[17]efecte socio eco'!S17</f>
        <v>19914.634422513464</v>
      </c>
      <c r="T16" s="42">
        <f>'[17]efecte socio eco'!T17</f>
        <v>147750.04906233153</v>
      </c>
      <c r="U16" s="42">
        <f>'[17]efecte socio eco'!U17</f>
        <v>20043.058454706141</v>
      </c>
      <c r="V16" s="42">
        <f>'[17]efecte socio eco'!V17</f>
        <v>123.44526487854556</v>
      </c>
      <c r="W16" s="42">
        <f>'[17]efecte socio eco'!W17</f>
        <v>6881.9971714652938</v>
      </c>
      <c r="X16" s="42">
        <f>'[17]efecte socio eco'!X17</f>
        <v>19457878.946450412</v>
      </c>
    </row>
    <row r="17" spans="1:24">
      <c r="A17">
        <f t="shared" si="0"/>
        <v>2037</v>
      </c>
      <c r="C17" s="42">
        <f>'[17]efecte socio eco'!C18</f>
        <v>18741361152.269051</v>
      </c>
      <c r="D17" s="42">
        <f>'[17]efecte socio eco'!D18</f>
        <v>7805987586.1696167</v>
      </c>
      <c r="E17" s="42">
        <f>'[17]efecte socio eco'!E18</f>
        <v>8254973775.1792765</v>
      </c>
      <c r="F17" s="42">
        <f>'[17]efecte socio eco'!F18</f>
        <v>5250209617.7122126</v>
      </c>
      <c r="G17" s="42">
        <f>'[17]efecte socio eco'!G18</f>
        <v>6892198970.9397955</v>
      </c>
      <c r="H17" s="42">
        <f>'[17]efecte socio eco'!H18</f>
        <v>73195420.037672192</v>
      </c>
      <c r="I17" s="42">
        <f>'[17]efecte socio eco'!I18</f>
        <v>4404126.1664465126</v>
      </c>
      <c r="J17" s="42">
        <f>'[17]efecte socio eco'!J18</f>
        <v>1421955370.9801958</v>
      </c>
      <c r="K17" s="42">
        <f>'[17]efecte socio eco'!K18</f>
        <v>1031257587.8825946</v>
      </c>
      <c r="L17" s="42">
        <f>'[17]efecte socio eco'!L18</f>
        <v>1406526071.5145011</v>
      </c>
      <c r="M17" s="42">
        <f>'[17]efecte socio eco'!M18</f>
        <v>2715855379.3889914</v>
      </c>
      <c r="N17" s="42">
        <f>'[17]efecte socio eco'!N18</f>
        <v>2139139807.1829808</v>
      </c>
      <c r="O17" s="42"/>
      <c r="P17" s="42">
        <f>'[17]efecte socio eco'!P18</f>
        <v>21204.058595979495</v>
      </c>
      <c r="Q17" s="42">
        <f>'[17]efecte socio eco'!Q18</f>
        <v>2691.7667169744605</v>
      </c>
      <c r="R17" s="42">
        <f>'[17]efecte socio eco'!R18</f>
        <v>8652.5704000153073</v>
      </c>
      <c r="S17" s="42">
        <f>'[17]efecte socio eco'!S18</f>
        <v>20172.827369176815</v>
      </c>
      <c r="T17" s="42">
        <f>'[17]efecte socio eco'!T18</f>
        <v>150038.71305410296</v>
      </c>
      <c r="U17" s="42">
        <f>'[17]efecte socio eco'!U18</f>
        <v>20315.690506453331</v>
      </c>
      <c r="V17" s="42">
        <f>'[17]efecte socio eco'!V18</f>
        <v>125.24572927256123</v>
      </c>
      <c r="W17" s="42">
        <f>'[17]efecte socio eco'!W18</f>
        <v>6983.4125303762712</v>
      </c>
      <c r="X17" s="42">
        <f>'[17]efecte socio eco'!X18</f>
        <v>19741522.885179047</v>
      </c>
    </row>
    <row r="18" spans="1:24">
      <c r="A18">
        <f t="shared" si="0"/>
        <v>2038</v>
      </c>
      <c r="C18" s="42">
        <f>'[17]efecte socio eco'!C19</f>
        <v>19308225948.754986</v>
      </c>
      <c r="D18" s="42">
        <f>'[17]efecte socio eco'!D19</f>
        <v>8092988953.4174356</v>
      </c>
      <c r="E18" s="42">
        <f>'[17]efecte socio eco'!E19</f>
        <v>8387887274.9977503</v>
      </c>
      <c r="F18" s="42">
        <f>'[17]efecte socio eco'!F19</f>
        <v>5404004022.7473755</v>
      </c>
      <c r="G18" s="42">
        <f>'[17]efecte socio eco'!G19</f>
        <v>7111643120.7079496</v>
      </c>
      <c r="H18" s="42">
        <f>'[17]efecte socio eco'!H19</f>
        <v>75385523.269280732</v>
      </c>
      <c r="I18" s="42">
        <f>'[17]efecte socio eco'!I19</f>
        <v>4540301.4993904792</v>
      </c>
      <c r="J18" s="42">
        <f>'[17]efecte socio eco'!J19</f>
        <v>1466675882.3997939</v>
      </c>
      <c r="K18" s="42">
        <f>'[17]efecte socio eco'!K19</f>
        <v>1056925018.477713</v>
      </c>
      <c r="L18" s="42">
        <f>'[17]efecte socio eco'!L19</f>
        <v>1475513116.8076804</v>
      </c>
      <c r="M18" s="42">
        <f>'[17]efecte socio eco'!M19</f>
        <v>2720583951.473834</v>
      </c>
      <c r="N18" s="42">
        <f>'[17]efecte socio eco'!N19</f>
        <v>2142699361.1600058</v>
      </c>
      <c r="O18" s="42"/>
      <c r="P18" s="42">
        <f>'[17]efecte socio eco'!P19</f>
        <v>21478.161384441268</v>
      </c>
      <c r="Q18" s="42">
        <f>'[17]efecte socio eco'!Q19</f>
        <v>2726.7638600694681</v>
      </c>
      <c r="R18" s="42">
        <f>'[17]efecte socio eco'!R19</f>
        <v>8764.6036623714062</v>
      </c>
      <c r="S18" s="42">
        <f>'[17]efecte socio eco'!S19</f>
        <v>20434.367783651644</v>
      </c>
      <c r="T18" s="42">
        <f>'[17]efecte socio eco'!T19</f>
        <v>152362.82869479412</v>
      </c>
      <c r="U18" s="42">
        <f>'[17]efecte socio eco'!U19</f>
        <v>20592.030986023939</v>
      </c>
      <c r="V18" s="42">
        <f>'[17]efecte socio eco'!V19</f>
        <v>127.07245366154154</v>
      </c>
      <c r="W18" s="42">
        <f>'[17]efecte socio eco'!W19</f>
        <v>7086.3223791521514</v>
      </c>
      <c r="X18" s="42">
        <f>'[17]efecte socio eco'!X19</f>
        <v>20029301.595441561</v>
      </c>
    </row>
    <row r="19" spans="1:24">
      <c r="A19">
        <f t="shared" si="0"/>
        <v>2039</v>
      </c>
      <c r="C19" s="42">
        <f>'[17]efecte socio eco'!C20</f>
        <v>19892236548.839939</v>
      </c>
      <c r="D19" s="42">
        <f>'[17]efecte socio eco'!D20</f>
        <v>8390542449.2579336</v>
      </c>
      <c r="E19" s="42">
        <f>'[17]efecte socio eco'!E20</f>
        <v>8522940817.7667074</v>
      </c>
      <c r="F19" s="42">
        <f>'[17]efecte socio eco'!F20</f>
        <v>5562303527.719944</v>
      </c>
      <c r="G19" s="42">
        <f>'[17]efecte socio eco'!G20</f>
        <v>7338074261.8660088</v>
      </c>
      <c r="H19" s="42">
        <f>'[17]efecte socio eco'!H20</f>
        <v>77641157.269926921</v>
      </c>
      <c r="I19" s="42">
        <f>'[17]efecte socio eco'!I20</f>
        <v>4680687.3659571381</v>
      </c>
      <c r="J19" s="42">
        <f>'[17]efecte socio eco'!J20</f>
        <v>1512802854.37536</v>
      </c>
      <c r="K19" s="42">
        <f>'[17]efecte socio eco'!K20</f>
        <v>1083231297.2142622</v>
      </c>
      <c r="L19" s="42">
        <f>'[17]efecte socio eco'!L20</f>
        <v>1547883826.6589994</v>
      </c>
      <c r="M19" s="42">
        <f>'[17]efecte socio eco'!M20</f>
        <v>2725320756.4690638</v>
      </c>
      <c r="N19" s="42">
        <f>'[17]efecte socio eco'!N20</f>
        <v>2146264838.2770112</v>
      </c>
      <c r="O19" s="42"/>
      <c r="P19" s="42">
        <f>'[17]efecte socio eco'!P20</f>
        <v>21755.807472800199</v>
      </c>
      <c r="Q19" s="42">
        <f>'[17]efecte socio eco'!Q20</f>
        <v>2762.2160203162553</v>
      </c>
      <c r="R19" s="42">
        <f>'[17]efecte socio eco'!R20</f>
        <v>8878.0875285705133</v>
      </c>
      <c r="S19" s="42">
        <f>'[17]efecte socio eco'!S20</f>
        <v>20699.29906580961</v>
      </c>
      <c r="T19" s="42">
        <f>'[17]efecte socio eco'!T20</f>
        <v>154722.94513422152</v>
      </c>
      <c r="U19" s="42">
        <f>'[17]efecte socio eco'!U20</f>
        <v>20872.130336631941</v>
      </c>
      <c r="V19" s="42">
        <f>'[17]efecte socio eco'!V20</f>
        <v>128.92582105074771</v>
      </c>
      <c r="W19" s="42">
        <f>'[17]efecte socio eco'!W20</f>
        <v>7190.7487410838858</v>
      </c>
      <c r="X19" s="42">
        <f>'[17]efecte socio eco'!X20</f>
        <v>20321275.351170529</v>
      </c>
    </row>
    <row r="20" spans="1:24">
      <c r="A20" s="54">
        <f t="shared" si="0"/>
        <v>2040</v>
      </c>
      <c r="C20" s="42">
        <f>'[17]efecte socio eco'!C21</f>
        <v>20493911556.929897</v>
      </c>
      <c r="D20" s="42">
        <f>'[17]efecte socio eco'!D21</f>
        <v>8699036041.9398537</v>
      </c>
      <c r="E20" s="42">
        <f>'[17]efecte socio eco'!E21</f>
        <v>8660168860.3610077</v>
      </c>
      <c r="F20" s="42">
        <f>'[17]efecte socio eco'!F21</f>
        <v>5725240100.5349998</v>
      </c>
      <c r="G20" s="42">
        <f>'[17]efecte socio eco'!G21</f>
        <v>7571714856.7066994</v>
      </c>
      <c r="H20" s="42">
        <f>'[17]efecte socio eco'!H21</f>
        <v>79964282.806404158</v>
      </c>
      <c r="I20" s="42">
        <f>'[17]efecte socio eco'!I21</f>
        <v>4825413.9556088839</v>
      </c>
      <c r="J20" s="42">
        <f>'[17]efecte socio eco'!J21</f>
        <v>1560380520.1062188</v>
      </c>
      <c r="K20" s="42">
        <f>'[17]efecte socio eco'!K21</f>
        <v>1110192324.668901</v>
      </c>
      <c r="L20" s="42">
        <f>'[17]efecte socio eco'!L21</f>
        <v>1623804162.4571998</v>
      </c>
      <c r="M20" s="42">
        <f>'[17]efecte socio eco'!M21</f>
        <v>2730065808.7089882</v>
      </c>
      <c r="N20" s="42">
        <f>'[17]efecte socio eco'!N21</f>
        <v>2149836248.3901711</v>
      </c>
      <c r="O20" s="42"/>
      <c r="P20" s="42">
        <f>'[17]efecte socio eco'!P21</f>
        <v>22037.042664946996</v>
      </c>
      <c r="Q20" s="42">
        <f>'[17]efecte socio eco'!Q21</f>
        <v>2798.1291136436685</v>
      </c>
      <c r="R20" s="42">
        <f>'[17]efecte socio eco'!R21</f>
        <v>8993.0407809944463</v>
      </c>
      <c r="S20" s="42">
        <f>'[17]efecte socio eco'!S21</f>
        <v>20967.665178201089</v>
      </c>
      <c r="T20" s="42">
        <f>'[17]efecte socio eco'!T21</f>
        <v>157119.62002859081</v>
      </c>
      <c r="U20" s="42">
        <f>'[17]efecte socio eco'!U21</f>
        <v>21156.039687635923</v>
      </c>
      <c r="V20" s="42">
        <f>'[17]efecte socio eco'!V21</f>
        <v>130.80622003161992</v>
      </c>
      <c r="W20" s="42">
        <f>'[17]efecte socio eco'!W21</f>
        <v>7296.713964004839</v>
      </c>
      <c r="X20" s="42">
        <f>'[17]efecte socio eco'!X21</f>
        <v>20617505.30493157</v>
      </c>
    </row>
    <row r="21" spans="1:24">
      <c r="A21">
        <f t="shared" si="0"/>
        <v>2041</v>
      </c>
      <c r="C21" s="42">
        <f>'[17]efecte socio eco'!C22</f>
        <v>21034566526.369938</v>
      </c>
      <c r="D21" s="42">
        <f>'[17]efecte socio eco'!D22</f>
        <v>8980161217.443697</v>
      </c>
      <c r="E21" s="42">
        <f>'[17]efecte socio eco'!E22</f>
        <v>8770065810.1546001</v>
      </c>
      <c r="F21" s="42">
        <f>'[17]efecte socio eco'!F22</f>
        <v>5874426190.9117384</v>
      </c>
      <c r="G21" s="42">
        <f>'[17]efecte socio eco'!G22</f>
        <v>7785189295.5695229</v>
      </c>
      <c r="H21" s="42">
        <f>'[17]efecte socio eco'!H22</f>
        <v>82096575.615282804</v>
      </c>
      <c r="I21" s="42">
        <f>'[17]efecte socio eco'!I22</f>
        <v>4957946.8580477405</v>
      </c>
      <c r="J21" s="42">
        <f>'[17]efecte socio eco'!J22</f>
        <v>1603882600.7382715</v>
      </c>
      <c r="K21" s="42">
        <f>'[17]efecte socio eco'!K22</f>
        <v>1135170491.0846498</v>
      </c>
      <c r="L21" s="42">
        <f>'[17]efecte socio eco'!L22</f>
        <v>1732458843.8629444</v>
      </c>
      <c r="M21" s="42">
        <f>'[17]efecte socio eco'!M22</f>
        <v>2734109018.2382765</v>
      </c>
      <c r="N21" s="42">
        <f>'[17]efecte socio eco'!N22</f>
        <v>2152689414.9814806</v>
      </c>
      <c r="O21" s="42"/>
      <c r="P21" s="42">
        <f>'[17]efecte socio eco'!P22</f>
        <v>22251.302038742739</v>
      </c>
      <c r="Q21" s="42">
        <f>'[17]efecte socio eco'!Q22</f>
        <v>2825.6061999276012</v>
      </c>
      <c r="R21" s="42">
        <f>'[17]efecte socio eco'!R22</f>
        <v>9080.8105062529812</v>
      </c>
      <c r="S21" s="42">
        <f>'[17]efecte socio eco'!S22</f>
        <v>21172.607337273679</v>
      </c>
      <c r="T21" s="42">
        <f>'[17]efecte socio eco'!T22</f>
        <v>158989.6653184024</v>
      </c>
      <c r="U21" s="42">
        <f>'[17]efecte socio eco'!U22</f>
        <v>21376.023468638949</v>
      </c>
      <c r="V21" s="42">
        <f>'[17]efecte socio eco'!V22</f>
        <v>132.26935508139167</v>
      </c>
      <c r="W21" s="42">
        <f>'[17]efecte socio eco'!W22</f>
        <v>7379.2941357486679</v>
      </c>
      <c r="X21" s="42">
        <f>'[17]efecte socio eco'!X22</f>
        <v>20847994.181990203</v>
      </c>
    </row>
    <row r="22" spans="1:24">
      <c r="A22">
        <f t="shared" si="0"/>
        <v>2042</v>
      </c>
      <c r="C22" s="42">
        <f>'[17]efecte socio eco'!C23</f>
        <v>21589484648.80389</v>
      </c>
      <c r="D22" s="42">
        <f>'[17]efecte socio eco'!D23</f>
        <v>9270371464.4337425</v>
      </c>
      <c r="E22" s="42">
        <f>'[17]efecte socio eco'!E23</f>
        <v>8881357344.7153797</v>
      </c>
      <c r="F22" s="42">
        <f>'[17]efecte socio eco'!F23</f>
        <v>6027499714.6835966</v>
      </c>
      <c r="G22" s="42">
        <f>'[17]efecte socio eco'!G23</f>
        <v>8004682362.5648403</v>
      </c>
      <c r="H22" s="42">
        <f>'[17]efecte socio eco'!H23</f>
        <v>84285727.217402965</v>
      </c>
      <c r="I22" s="42">
        <f>'[17]efecte socio eco'!I23</f>
        <v>5094119.8565261187</v>
      </c>
      <c r="J22" s="42">
        <f>'[17]efecte socio eco'!J23</f>
        <v>1648597482.3473504</v>
      </c>
      <c r="K22" s="42">
        <f>'[17]efecte socio eco'!K23</f>
        <v>1160710640.1259575</v>
      </c>
      <c r="L22" s="42">
        <f>'[17]efecte socio eco'!L23</f>
        <v>1848384007.7962856</v>
      </c>
      <c r="M22" s="42">
        <f>'[17]efecte socio eco'!M23</f>
        <v>2738158215.7343183</v>
      </c>
      <c r="N22" s="42">
        <f>'[17]efecte socio eco'!N23</f>
        <v>2155546368.1679802</v>
      </c>
      <c r="O22" s="42"/>
      <c r="P22" s="42">
        <f>'[17]efecte socio eco'!P23</f>
        <v>22467.644590393029</v>
      </c>
      <c r="Q22" s="42">
        <f>'[17]efecte socio eco'!Q23</f>
        <v>2853.3531058803169</v>
      </c>
      <c r="R22" s="42">
        <f>'[17]efecte socio eco'!R23</f>
        <v>9169.436841067678</v>
      </c>
      <c r="S22" s="42">
        <f>'[17]efecte socio eco'!S23</f>
        <v>21379.55264205698</v>
      </c>
      <c r="T22" s="42">
        <f>'[17]efecte socio eco'!T23</f>
        <v>160881.9679773784</v>
      </c>
      <c r="U22" s="42">
        <f>'[17]efecte socio eco'!U23</f>
        <v>21598.294675106234</v>
      </c>
      <c r="V22" s="42">
        <f>'[17]efecte socio eco'!V23</f>
        <v>133.74885605147941</v>
      </c>
      <c r="W22" s="42">
        <f>'[17]efecte socio eco'!W23</f>
        <v>7462.8089041888834</v>
      </c>
      <c r="X22" s="42">
        <f>'[17]efecte socio eco'!X23</f>
        <v>21081059.758880459</v>
      </c>
    </row>
    <row r="23" spans="1:24">
      <c r="A23">
        <f t="shared" si="0"/>
        <v>2043</v>
      </c>
      <c r="C23" s="42">
        <f>'[17]efecte socio eco'!C24</f>
        <v>22159042204.01244</v>
      </c>
      <c r="D23" s="42">
        <f>'[17]efecte socio eco'!D24</f>
        <v>9569960383.5231743</v>
      </c>
      <c r="E23" s="42">
        <f>'[17]efecte socio eco'!E24</f>
        <v>8994061161.2285423</v>
      </c>
      <c r="F23" s="42">
        <f>'[17]efecte socio eco'!F24</f>
        <v>6184561969.0852108</v>
      </c>
      <c r="G23" s="42">
        <f>'[17]efecte socio eco'!G24</f>
        <v>8230363744.9151134</v>
      </c>
      <c r="H23" s="42">
        <f>'[17]efecte socio eco'!H24</f>
        <v>86533253.784631565</v>
      </c>
      <c r="I23" s="42">
        <f>'[17]efecte socio eco'!I24</f>
        <v>5234032.9284755336</v>
      </c>
      <c r="J23" s="42">
        <f>'[17]efecte socio eco'!J24</f>
        <v>1694558976.7923024</v>
      </c>
      <c r="K23" s="42">
        <f>'[17]efecte socio eco'!K24</f>
        <v>1186825415.8142536</v>
      </c>
      <c r="L23" s="42">
        <f>'[17]efecte socio eco'!L24</f>
        <v>1972066148.8610473</v>
      </c>
      <c r="M23" s="42">
        <f>'[17]efecte socio eco'!M24</f>
        <v>2742213410.0652528</v>
      </c>
      <c r="N23" s="42">
        <f>'[17]efecte socio eco'!N24</f>
        <v>2158407112.97507</v>
      </c>
      <c r="O23" s="42"/>
      <c r="P23" s="42">
        <f>'[17]efecte socio eco'!P24</f>
        <v>22686.090573994094</v>
      </c>
      <c r="Q23" s="42">
        <f>'[17]efecte socio eco'!Q24</f>
        <v>2881.3724810787357</v>
      </c>
      <c r="R23" s="42">
        <f>'[17]efecte socio eco'!R24</f>
        <v>9258.9281457236993</v>
      </c>
      <c r="S23" s="42">
        <f>'[17]efecte socio eco'!S24</f>
        <v>21588.520671698381</v>
      </c>
      <c r="T23" s="42">
        <f>'[17]efecte socio eco'!T24</f>
        <v>162796.79291379926</v>
      </c>
      <c r="U23" s="42">
        <f>'[17]efecte socio eco'!U24</f>
        <v>21822.877092042432</v>
      </c>
      <c r="V23" s="42">
        <f>'[17]efecte socio eco'!V24</f>
        <v>135.24490600314448</v>
      </c>
      <c r="W23" s="42">
        <f>'[17]efecte socio eco'!W24</f>
        <v>7547.2688465738311</v>
      </c>
      <c r="X23" s="42">
        <f>'[17]efecte socio eco'!X24</f>
        <v>21316730.841252778</v>
      </c>
    </row>
    <row r="24" spans="1:24">
      <c r="A24">
        <f t="shared" si="0"/>
        <v>2044</v>
      </c>
      <c r="C24" s="42">
        <f>'[17]efecte socio eco'!C25</f>
        <v>22743625398.506599</v>
      </c>
      <c r="D24" s="42">
        <f>'[17]efecte socio eco'!D25</f>
        <v>9879231063.5631256</v>
      </c>
      <c r="E24" s="42">
        <f>'[17]efecte socio eco'!E25</f>
        <v>9108195181.4553528</v>
      </c>
      <c r="F24" s="42">
        <f>'[17]efecte socio eco'!F25</f>
        <v>6345716890.9153481</v>
      </c>
      <c r="G24" s="42">
        <f>'[17]efecte socio eco'!G25</f>
        <v>8462407913.9485569</v>
      </c>
      <c r="H24" s="42">
        <f>'[17]efecte socio eco'!H25</f>
        <v>88840711.918415546</v>
      </c>
      <c r="I24" s="42">
        <f>'[17]efecte socio eco'!I25</f>
        <v>5377788.7972679092</v>
      </c>
      <c r="J24" s="42">
        <f>'[17]efecte socio eco'!J25</f>
        <v>1741801838.5778167</v>
      </c>
      <c r="K24" s="42">
        <f>'[17]efecte socio eco'!K25</f>
        <v>1213527746.6482284</v>
      </c>
      <c r="L24" s="42">
        <f>'[17]efecte socio eco'!L25</f>
        <v>2104024314.7960963</v>
      </c>
      <c r="M24" s="42">
        <f>'[17]efecte socio eco'!M25</f>
        <v>2746274610.1123538</v>
      </c>
      <c r="N24" s="42">
        <f>'[17]efecte socio eco'!N25</f>
        <v>2161271654.4348192</v>
      </c>
      <c r="O24" s="42"/>
      <c r="P24" s="42">
        <f>'[17]efecte socio eco'!P25</f>
        <v>22906.660440566488</v>
      </c>
      <c r="Q24" s="42">
        <f>'[17]efecte socio eco'!Q25</f>
        <v>2909.6670011181109</v>
      </c>
      <c r="R24" s="42">
        <f>'[17]efecte socio eco'!R25</f>
        <v>9349.292862100403</v>
      </c>
      <c r="S24" s="42">
        <f>'[17]efecte socio eco'!S25</f>
        <v>21799.531196715776</v>
      </c>
      <c r="T24" s="42">
        <f>'[17]efecte socio eco'!T25</f>
        <v>164734.40818889657</v>
      </c>
      <c r="U24" s="42">
        <f>'[17]efecte socio eco'!U25</f>
        <v>22049.794751772359</v>
      </c>
      <c r="V24" s="42">
        <f>'[17]efecte socio eco'!V25</f>
        <v>136.75769004528294</v>
      </c>
      <c r="W24" s="42">
        <f>'[17]efecte socio eco'!W25</f>
        <v>7632.6846598593002</v>
      </c>
      <c r="X24" s="42">
        <f>'[17]efecte socio eco'!X25</f>
        <v>21555036.556784049</v>
      </c>
    </row>
    <row r="25" spans="1:24">
      <c r="A25" s="54">
        <f t="shared" si="0"/>
        <v>2045</v>
      </c>
      <c r="C25" s="42">
        <f>'[17]efecte socio eco'!C26</f>
        <v>23343630627.407246</v>
      </c>
      <c r="D25" s="42">
        <f>'[17]efecte socio eco'!D26</f>
        <v>10198496388.272352</v>
      </c>
      <c r="E25" s="42">
        <f>'[17]efecte socio eco'!E26</f>
        <v>9223777554.5829926</v>
      </c>
      <c r="F25" s="42">
        <f>'[17]efecte socio eco'!F26</f>
        <v>6511071125.3176479</v>
      </c>
      <c r="G25" s="42">
        <f>'[17]efecte socio eco'!G26</f>
        <v>8700994259.9806404</v>
      </c>
      <c r="H25" s="42">
        <f>'[17]efecte socio eco'!H26</f>
        <v>91209699.727859467</v>
      </c>
      <c r="I25" s="42">
        <f>'[17]efecte socio eco'!I26</f>
        <v>5525493.0076344889</v>
      </c>
      <c r="J25" s="42">
        <f>'[17]efecte socio eco'!J26</f>
        <v>1790361791.1345882</v>
      </c>
      <c r="K25" s="42">
        <f>'[17]efecte socio eco'!K26</f>
        <v>1240830852.0042737</v>
      </c>
      <c r="L25" s="42">
        <f>'[17]efecte socio eco'!L26</f>
        <v>2244812284.7247891</v>
      </c>
      <c r="M25" s="42">
        <f>'[17]efecte socio eco'!M26</f>
        <v>2750341824.7700453</v>
      </c>
      <c r="N25" s="42">
        <f>'[17]efecte socio eco'!N26</f>
        <v>2164139997.5859756</v>
      </c>
      <c r="O25" s="42"/>
      <c r="P25" s="42">
        <f>'[17]efecte socio eco'!P26</f>
        <v>23129.374839969736</v>
      </c>
      <c r="Q25" s="42">
        <f>'[17]efecte socio eco'!Q26</f>
        <v>2938.2393678675244</v>
      </c>
      <c r="R25" s="42">
        <f>'[17]efecte socio eco'!R26</f>
        <v>9440.5395144676822</v>
      </c>
      <c r="S25" s="42">
        <f>'[17]efecte socio eco'!S26</f>
        <v>22012.604180868064</v>
      </c>
      <c r="T25" s="42">
        <f>'[17]efecte socio eco'!T26</f>
        <v>166695.08505437966</v>
      </c>
      <c r="U25" s="42">
        <f>'[17]efecte socio eco'!U26</f>
        <v>22279.071936512668</v>
      </c>
      <c r="V25" s="42">
        <f>'[17]efecte socio eco'!V26</f>
        <v>138.28739535732925</v>
      </c>
      <c r="W25" s="42">
        <f>'[17]efecte socio eco'!W26</f>
        <v>7719.0671620633084</v>
      </c>
      <c r="X25" s="42">
        <f>'[17]efecte socio eco'!X26</f>
        <v>21796006.358777627</v>
      </c>
    </row>
    <row r="26" spans="1:24">
      <c r="A26">
        <f t="shared" si="0"/>
        <v>2046</v>
      </c>
      <c r="C26" s="42">
        <f>'[17]efecte socio eco'!C27</f>
        <v>23943544072.110565</v>
      </c>
      <c r="D26" s="42">
        <f>'[17]efecte socio eco'!D27</f>
        <v>10525599322.231245</v>
      </c>
      <c r="E26" s="42">
        <f>'[17]efecte socio eco'!E27</f>
        <v>9338632073.6507435</v>
      </c>
      <c r="F26" s="42">
        <f>'[17]efecte socio eco'!F27</f>
        <v>6679597642.497015</v>
      </c>
      <c r="G26" s="42">
        <f>'[17]efecte socio eco'!G27</f>
        <v>8944402319.2499733</v>
      </c>
      <c r="H26" s="42">
        <f>'[17]efecte socio eco'!H27</f>
        <v>93614861.227556616</v>
      </c>
      <c r="I26" s="42">
        <f>'[17]efecte socio eco'!I27</f>
        <v>5675872.3000886971</v>
      </c>
      <c r="J26" s="42">
        <f>'[17]efecte socio eco'!J27</f>
        <v>1839978852.0895958</v>
      </c>
      <c r="K26" s="42">
        <f>'[17]efecte socio eco'!K27</f>
        <v>1269798940.1407075</v>
      </c>
      <c r="L26" s="42">
        <f>'[17]efecte socio eco'!L27</f>
        <v>2367317095.7830081</v>
      </c>
      <c r="M26" s="42">
        <f>'[17]efecte socio eco'!M27</f>
        <v>2753502537.6232424</v>
      </c>
      <c r="N26" s="42">
        <f>'[17]efecte socio eco'!N27</f>
        <v>2166415167.3567643</v>
      </c>
      <c r="O26" s="42"/>
      <c r="P26" s="42">
        <f>'[17]efecte socio eco'!P27</f>
        <v>23349.727082363643</v>
      </c>
      <c r="Q26" s="42">
        <f>'[17]efecte socio eco'!Q27</f>
        <v>2966.6066283290224</v>
      </c>
      <c r="R26" s="42">
        <f>'[17]efecte socio eco'!R27</f>
        <v>9530.9517264384467</v>
      </c>
      <c r="S26" s="42">
        <f>'[17]efecte socio eco'!S27</f>
        <v>22223.552200784292</v>
      </c>
      <c r="T26" s="42">
        <f>'[17]efecte socio eco'!T27</f>
        <v>168643.18162992853</v>
      </c>
      <c r="U26" s="42">
        <f>'[17]efecte socio eco'!U27</f>
        <v>22504.243393963421</v>
      </c>
      <c r="V26" s="42">
        <f>'[17]efecte socio eco'!V27</f>
        <v>139.80017902740923</v>
      </c>
      <c r="W26" s="42">
        <f>'[17]efecte socio eco'!W27</f>
        <v>7804.6446065961627</v>
      </c>
      <c r="X26" s="42">
        <f>'[17]efecte socio eco'!X27</f>
        <v>22034299.857420947</v>
      </c>
    </row>
    <row r="27" spans="1:24">
      <c r="A27">
        <f t="shared" si="0"/>
        <v>2047</v>
      </c>
      <c r="C27" s="42">
        <f>'[17]efecte socio eco'!C28</f>
        <v>24558874833.29221</v>
      </c>
      <c r="D27" s="42">
        <f>'[17]efecte socio eco'!D28</f>
        <v>10863193638.971579</v>
      </c>
      <c r="E27" s="42">
        <f>'[17]efecte socio eco'!E28</f>
        <v>9454916761.6999359</v>
      </c>
      <c r="F27" s="42">
        <f>'[17]efecte socio eco'!F28</f>
        <v>6852486143.5106812</v>
      </c>
      <c r="G27" s="42">
        <f>'[17]efecte socio eco'!G28</f>
        <v>9194619655.890028</v>
      </c>
      <c r="H27" s="42">
        <f>'[17]efecte socio eco'!H28</f>
        <v>96083445.82651718</v>
      </c>
      <c r="I27" s="42">
        <f>'[17]efecte socio eco'!I28</f>
        <v>5830344.2466405183</v>
      </c>
      <c r="J27" s="42">
        <f>'[17]efecte socio eco'!J28</f>
        <v>1890970971.8455694</v>
      </c>
      <c r="K27" s="42">
        <f>'[17]efecte socio eco'!K28</f>
        <v>1299443309.1166489</v>
      </c>
      <c r="L27" s="42">
        <f>'[17]efecte socio eco'!L28</f>
        <v>2496507289.327117</v>
      </c>
      <c r="M27" s="42">
        <f>'[17]efecte socio eco'!M28</f>
        <v>2756666882.7906671</v>
      </c>
      <c r="N27" s="42">
        <f>'[17]efecte socio eco'!N28</f>
        <v>2168692729.0234065</v>
      </c>
      <c r="O27" s="42"/>
      <c r="P27" s="42">
        <f>'[17]efecte socio eco'!P28</f>
        <v>23572.178608074282</v>
      </c>
      <c r="Q27" s="42">
        <f>'[17]efecte socio eco'!Q28</f>
        <v>2995.247760781649</v>
      </c>
      <c r="R27" s="42">
        <f>'[17]efecte socio eco'!R28</f>
        <v>9622.2298177438515</v>
      </c>
      <c r="S27" s="42">
        <f>'[17]efecte socio eco'!S28</f>
        <v>22436.521747401355</v>
      </c>
      <c r="T27" s="42">
        <f>'[17]efecte socio eco'!T28</f>
        <v>170614.04480514306</v>
      </c>
      <c r="U27" s="42">
        <f>'[17]efecte socio eco'!U28</f>
        <v>22731.690627774831</v>
      </c>
      <c r="V27" s="42">
        <f>'[17]efecte socio eco'!V28</f>
        <v>141.32951167092634</v>
      </c>
      <c r="W27" s="42">
        <f>'[17]efecte socio eco'!W28</f>
        <v>7891.1708055392346</v>
      </c>
      <c r="X27" s="42">
        <f>'[17]efecte socio eco'!X28</f>
        <v>22275198.594407521</v>
      </c>
    </row>
    <row r="28" spans="1:24">
      <c r="A28">
        <f t="shared" si="0"/>
        <v>2048</v>
      </c>
      <c r="C28" s="42">
        <f>'[17]efecte socio eco'!C29</f>
        <v>25190019124.188419</v>
      </c>
      <c r="D28" s="42">
        <f>'[17]efecte socio eco'!D29</f>
        <v>11211615835.360975</v>
      </c>
      <c r="E28" s="42">
        <f>'[17]efecte socio eco'!E29</f>
        <v>9572649427.2010765</v>
      </c>
      <c r="F28" s="42">
        <f>'[17]efecte socio eco'!F29</f>
        <v>7029849529.8965721</v>
      </c>
      <c r="G28" s="42">
        <f>'[17]efecte socio eco'!G29</f>
        <v>9451836757.6703987</v>
      </c>
      <c r="H28" s="42">
        <f>'[17]efecte socio eco'!H29</f>
        <v>98617125.965249062</v>
      </c>
      <c r="I28" s="42">
        <f>'[17]efecte socio eco'!I29</f>
        <v>5989020.2310934626</v>
      </c>
      <c r="J28" s="42">
        <f>'[17]efecte socio eco'!J29</f>
        <v>1943376257.9943275</v>
      </c>
      <c r="K28" s="42">
        <f>'[17]efecte socio eco'!K29</f>
        <v>1329779747.1943998</v>
      </c>
      <c r="L28" s="42">
        <f>'[17]efecte socio eco'!L29</f>
        <v>2632747702.7753086</v>
      </c>
      <c r="M28" s="42">
        <f>'[17]efecte socio eco'!M29</f>
        <v>2759834864.4466009</v>
      </c>
      <c r="N28" s="42">
        <f>'[17]efecte socio eco'!N29</f>
        <v>2170972685.100512</v>
      </c>
      <c r="O28" s="42"/>
      <c r="P28" s="42">
        <f>'[17]efecte socio eco'!P29</f>
        <v>23796.74941685476</v>
      </c>
      <c r="Q28" s="42">
        <f>'[17]efecte socio eco'!Q29</f>
        <v>3024.1654093251977</v>
      </c>
      <c r="R28" s="42">
        <f>'[17]efecte socio eco'!R29</f>
        <v>9714.3820809254248</v>
      </c>
      <c r="S28" s="42">
        <f>'[17]efecte socio eco'!S29</f>
        <v>22651.532193122959</v>
      </c>
      <c r="T28" s="42">
        <f>'[17]efecte socio eco'!T29</f>
        <v>172607.94064386567</v>
      </c>
      <c r="U28" s="42">
        <f>'[17]efecte socio eco'!U29</f>
        <v>22961.436638899606</v>
      </c>
      <c r="V28" s="42">
        <f>'[17]efecte socio eco'!V29</f>
        <v>142.87557432402426</v>
      </c>
      <c r="W28" s="42">
        <f>'[17]efecte socio eco'!W29</f>
        <v>7978.6562772590851</v>
      </c>
      <c r="X28" s="42">
        <f>'[17]efecte socio eco'!X29</f>
        <v>22518731.052540544</v>
      </c>
    </row>
    <row r="29" spans="1:24">
      <c r="A29">
        <f t="shared" si="0"/>
        <v>2049</v>
      </c>
      <c r="C29" s="42">
        <f>'[17]efecte socio eco'!C30</f>
        <v>25837383340.412434</v>
      </c>
      <c r="D29" s="42">
        <f>'[17]efecte socio eco'!D30</f>
        <v>11571213200.947512</v>
      </c>
      <c r="E29" s="42">
        <f>'[17]efecte socio eco'!E30</f>
        <v>9691848100.3758297</v>
      </c>
      <c r="F29" s="42">
        <f>'[17]efecte socio eco'!F30</f>
        <v>7211803625.4311504</v>
      </c>
      <c r="G29" s="42">
        <f>'[17]efecte socio eco'!G30</f>
        <v>9716249441.2066612</v>
      </c>
      <c r="H29" s="42">
        <f>'[17]efecte socio eco'!H30</f>
        <v>101217618.18581443</v>
      </c>
      <c r="I29" s="42">
        <f>'[17]efecte socio eco'!I30</f>
        <v>6152014.6686217319</v>
      </c>
      <c r="J29" s="42">
        <f>'[17]efecte socio eco'!J30</f>
        <v>1997233874.2196565</v>
      </c>
      <c r="K29" s="42">
        <f>'[17]efecte socio eco'!K30</f>
        <v>1360824411.2245939</v>
      </c>
      <c r="L29" s="42">
        <f>'[17]efecte socio eco'!L30</f>
        <v>2776423083.6020799</v>
      </c>
      <c r="M29" s="42">
        <f>'[17]efecte socio eco'!M30</f>
        <v>2763006486.7701235</v>
      </c>
      <c r="N29" s="42">
        <f>'[17]efecte socio eco'!N30</f>
        <v>2173255038.1053357</v>
      </c>
      <c r="O29" s="42"/>
      <c r="P29" s="42">
        <f>'[17]efecte socio eco'!P30</f>
        <v>24023.459698994695</v>
      </c>
      <c r="Q29" s="42">
        <f>'[17]efecte socio eco'!Q30</f>
        <v>3053.3622435869488</v>
      </c>
      <c r="R29" s="42">
        <f>'[17]efecte socio eco'!R30</f>
        <v>9807.4168879425051</v>
      </c>
      <c r="S29" s="42">
        <f>'[17]efecte socio eco'!S30</f>
        <v>22868.603095999635</v>
      </c>
      <c r="T29" s="42">
        <f>'[17]efecte socio eco'!T30</f>
        <v>174625.13831931702</v>
      </c>
      <c r="U29" s="42">
        <f>'[17]efecte socio eco'!U30</f>
        <v>23193.504660757855</v>
      </c>
      <c r="V29" s="42">
        <f>'[17]efecte socio eco'!V30</f>
        <v>144.43855000327676</v>
      </c>
      <c r="W29" s="42">
        <f>'[17]efecte socio eco'!W30</f>
        <v>8067.1116567341533</v>
      </c>
      <c r="X29" s="42">
        <f>'[17]efecte socio eco'!X30</f>
        <v>22764926.026022777</v>
      </c>
    </row>
    <row r="30" spans="1:24">
      <c r="A30" s="54">
        <f t="shared" si="0"/>
        <v>2050</v>
      </c>
      <c r="C30" s="42">
        <f>'[17]efecte socio eco'!C31</f>
        <v>26501384321.63377</v>
      </c>
      <c r="D30" s="42">
        <f>'[17]efecte socio eco'!D31</f>
        <v>11942344164.12031</v>
      </c>
      <c r="E30" s="42">
        <f>'[17]efecte socio eco'!E31</f>
        <v>9812531035.958252</v>
      </c>
      <c r="F30" s="42">
        <f>'[17]efecte socio eco'!F31</f>
        <v>7398467251.7659254</v>
      </c>
      <c r="G30" s="42">
        <f>'[17]efecte socio eco'!G31</f>
        <v>9988059001.0334644</v>
      </c>
      <c r="H30" s="42">
        <f>'[17]efecte socio eco'!H31</f>
        <v>103886684.29476921</v>
      </c>
      <c r="I30" s="42">
        <f>'[17]efecte socio eco'!I31</f>
        <v>6319445.0882706223</v>
      </c>
      <c r="J30" s="42">
        <f>'[17]efecte socio eco'!J31</f>
        <v>2052584069.5652361</v>
      </c>
      <c r="K30" s="42">
        <f>'[17]efecte socio eco'!K31</f>
        <v>1392593835.2511566</v>
      </c>
      <c r="L30" s="42">
        <f>'[17]efecte socio eco'!L31</f>
        <v>2927939175.8779411</v>
      </c>
      <c r="M30" s="42">
        <f>'[17]efecte socio eco'!M31</f>
        <v>2766181753.9451141</v>
      </c>
      <c r="N30" s="42">
        <f>'[17]efecte socio eco'!N31</f>
        <v>2175539790.5577774</v>
      </c>
      <c r="O30" s="42"/>
      <c r="P30" s="42">
        <f>'[17]efecte socio eco'!P31</f>
        <v>24252.329837135461</v>
      </c>
      <c r="Q30" s="42">
        <f>'[17]efecte socio eco'!Q31</f>
        <v>3082.8409589681241</v>
      </c>
      <c r="R30" s="42">
        <f>'[17]efecte socio eco'!R31</f>
        <v>9901.3426909328355</v>
      </c>
      <c r="S30" s="42">
        <f>'[17]efecte socio eco'!S31</f>
        <v>23087.7542015078</v>
      </c>
      <c r="T30" s="42">
        <f>'[17]efecte socio eco'!T31</f>
        <v>176665.91015043389</v>
      </c>
      <c r="U30" s="42">
        <f>'[17]efecte socio eco'!U31</f>
        <v>23427.918161586615</v>
      </c>
      <c r="V30" s="42">
        <f>'[17]efecte socio eco'!V31</f>
        <v>146.01862372735243</v>
      </c>
      <c r="W30" s="42">
        <f>'[17]efecte socio eco'!W31</f>
        <v>8156.5476968475778</v>
      </c>
      <c r="X30" s="42">
        <f>'[17]efecte socio eco'!X31</f>
        <v>23013812.623861041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"/>
  <sheetViews>
    <sheetView workbookViewId="0"/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4.1796875" customWidth="1"/>
    <col min="8" max="8" width="12" customWidth="1"/>
    <col min="10" max="11" width="12.1796875" customWidth="1"/>
    <col min="12" max="14" width="12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1" spans="1:24">
      <c r="A1">
        <v>13</v>
      </c>
      <c r="B1" t="str">
        <f>VLOOKUP(A1,investitii!$A$13:$B$33,2,FALSE)</f>
        <v>Bucuresti - Rosiori de Vede</v>
      </c>
    </row>
    <row r="3" spans="1:24"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'[18]efecte socio eco'!C6</f>
        <v>12273830826.745113</v>
      </c>
      <c r="D5" s="42">
        <f>'[18]efecte socio eco'!D6</f>
        <v>4753249167.8899727</v>
      </c>
      <c r="E5" s="42">
        <f>'[18]efecte socio eco'!E6</f>
        <v>6338589279.0541706</v>
      </c>
      <c r="F5" s="42">
        <f>'[18]efecte socio eco'!F6</f>
        <v>3492399996.7495689</v>
      </c>
      <c r="G5" s="42">
        <f>'[18]efecte socio eco'!G6</f>
        <v>4596941939.5340672</v>
      </c>
      <c r="H5" s="42">
        <f>'[18]efecte socio eco'!H6</f>
        <v>51642368.447497681</v>
      </c>
      <c r="I5" s="42">
        <f>'[18]efecte socio eco'!I6</f>
        <v>3021919.3183242781</v>
      </c>
      <c r="J5" s="42">
        <f>'[18]efecte socio eco'!J6</f>
        <v>960536812.58717108</v>
      </c>
      <c r="K5" s="42">
        <f>'[18]efecte socio eco'!K6</f>
        <v>722196285.5013293</v>
      </c>
      <c r="L5" s="42">
        <f>'[18]efecte socio eco'!L6</f>
        <v>817549644.33548498</v>
      </c>
      <c r="M5" s="42">
        <f>'[18]efecte socio eco'!M6</f>
        <v>2636658132.0371552</v>
      </c>
      <c r="N5" s="42">
        <f>'[18]efecte socio eco'!N6</f>
        <v>2081359006.4668651</v>
      </c>
      <c r="O5" s="42"/>
      <c r="P5" s="42">
        <f>'[18]efecte socio eco'!P6</f>
        <v>17566.07909582409</v>
      </c>
      <c r="Q5" s="42">
        <f>'[18]efecte socio eco'!Q6</f>
        <v>2229.1377952033231</v>
      </c>
      <c r="R5" s="42">
        <f>'[18]efecte socio eco'!R6</f>
        <v>7166.9361860444442</v>
      </c>
      <c r="S5" s="42">
        <f>'[18]efecte socio eco'!S6</f>
        <v>16701.626652645333</v>
      </c>
      <c r="T5" s="42">
        <f>'[18]efecte socio eco'!T6</f>
        <v>124590.99918288864</v>
      </c>
      <c r="U5" s="42">
        <f>'[18]efecte socio eco'!U6</f>
        <v>17845.386524103767</v>
      </c>
      <c r="V5" s="42">
        <f>'[18]efecte socio eco'!V6</f>
        <v>106.99368993930679</v>
      </c>
      <c r="W5" s="42">
        <f>'[18]efecte socio eco'!W6</f>
        <v>5882.2899450912264</v>
      </c>
      <c r="X5" s="42">
        <f>'[18]efecte socio eco'!X6</f>
        <v>16868247.472891361</v>
      </c>
    </row>
    <row r="6" spans="1:24">
      <c r="A6">
        <f t="shared" ref="A6:A30" si="0">A5+1</f>
        <v>2026</v>
      </c>
      <c r="C6" s="42">
        <f>'[18]efecte socio eco'!C7</f>
        <v>12812228206.322063</v>
      </c>
      <c r="D6" s="42">
        <f>'[18]efecte socio eco'!D7</f>
        <v>4995502560.5089827</v>
      </c>
      <c r="E6" s="42">
        <f>'[18]efecte socio eco'!E7</f>
        <v>6548921670.6499252</v>
      </c>
      <c r="F6" s="42">
        <f>'[18]efecte socio eco'!F7</f>
        <v>3640502038.2233653</v>
      </c>
      <c r="G6" s="42">
        <f>'[18]efecte socio eco'!G7</f>
        <v>4781176538.3908758</v>
      </c>
      <c r="H6" s="42">
        <f>'[18]efecte socio eco'!H7</f>
        <v>53347577.927051932</v>
      </c>
      <c r="I6" s="42">
        <f>'[18]efecte socio eco'!I7</f>
        <v>3131757.0798205165</v>
      </c>
      <c r="J6" s="42">
        <f>'[18]efecte socio eco'!J7</f>
        <v>998028028.92605269</v>
      </c>
      <c r="K6" s="42">
        <f>'[18]efecte socio eco'!K7</f>
        <v>749340909.88459909</v>
      </c>
      <c r="L6" s="42">
        <f>'[18]efecte socio eco'!L7</f>
        <v>849014087.99439728</v>
      </c>
      <c r="M6" s="42">
        <f>'[18]efecte socio eco'!M7</f>
        <v>2647157209.1899338</v>
      </c>
      <c r="N6" s="42">
        <f>'[18]efecte socio eco'!N7</f>
        <v>2089415317.5734689</v>
      </c>
      <c r="O6" s="42"/>
      <c r="P6" s="42">
        <f>'[18]efecte socio eco'!P7</f>
        <v>17921.157177905996</v>
      </c>
      <c r="Q6" s="42">
        <f>'[18]efecte socio eco'!Q7</f>
        <v>2274.3448655158741</v>
      </c>
      <c r="R6" s="42">
        <f>'[18]efecte socio eco'!R7</f>
        <v>7311.997035460523</v>
      </c>
      <c r="S6" s="42">
        <f>'[18]efecte socio eco'!S7</f>
        <v>17039.928303352848</v>
      </c>
      <c r="T6" s="42">
        <f>'[18]efecte socio eco'!T7</f>
        <v>126832.05715364924</v>
      </c>
      <c r="U6" s="42">
        <f>'[18]efecte socio eco'!U7</f>
        <v>18043.098510782605</v>
      </c>
      <c r="V6" s="42">
        <f>'[18]efecte socio eco'!V7</f>
        <v>108.5275440080799</v>
      </c>
      <c r="W6" s="42">
        <f>'[18]efecte socio eco'!W7</f>
        <v>5979.0132959402235</v>
      </c>
      <c r="X6" s="42">
        <f>'[18]efecte socio eco'!X7</f>
        <v>17109614.409116331</v>
      </c>
    </row>
    <row r="7" spans="1:24">
      <c r="A7">
        <f>A6+1</f>
        <v>2027</v>
      </c>
      <c r="C7" s="42">
        <f>'[18]efecte socio eco'!C8</f>
        <v>13374242640.951107</v>
      </c>
      <c r="D7" s="42">
        <f>'[18]efecte socio eco'!D8</f>
        <v>5250102603.6322145</v>
      </c>
      <c r="E7" s="42">
        <f>'[18]efecte socio eco'!E8</f>
        <v>6766233488.2672682</v>
      </c>
      <c r="F7" s="42">
        <f>'[18]efecte socio eco'!F8</f>
        <v>3794884635.9648056</v>
      </c>
      <c r="G7" s="42">
        <f>'[18]efecte socio eco'!G8</f>
        <v>4972794825.7654839</v>
      </c>
      <c r="H7" s="42">
        <f>'[18]efecte socio eco'!H8</f>
        <v>55109092.712822288</v>
      </c>
      <c r="I7" s="42">
        <f>'[18]efecte socio eco'!I8</f>
        <v>3245587.1166158831</v>
      </c>
      <c r="J7" s="42">
        <f>'[18]efecte socio eco'!J8</f>
        <v>1036982584.6020107</v>
      </c>
      <c r="K7" s="42">
        <f>'[18]efecte socio eco'!K8</f>
        <v>777505797.93814981</v>
      </c>
      <c r="L7" s="42">
        <f>'[18]efecte socio eco'!L8</f>
        <v>881689481.00864756</v>
      </c>
      <c r="M7" s="42">
        <f>'[18]efecte socio eco'!M8</f>
        <v>2657698093.2875419</v>
      </c>
      <c r="N7" s="42">
        <f>'[18]efecte socio eco'!N8</f>
        <v>2097502812.2233465</v>
      </c>
      <c r="O7" s="42"/>
      <c r="P7" s="42">
        <f>'[18]efecte socio eco'!P8</f>
        <v>18283.412754959158</v>
      </c>
      <c r="Q7" s="42">
        <f>'[18]efecte socio eco'!Q8</f>
        <v>2320.4687383745222</v>
      </c>
      <c r="R7" s="42">
        <f>'[18]efecte socio eco'!R8</f>
        <v>7459.9939581842291</v>
      </c>
      <c r="S7" s="42">
        <f>'[18]efecte socio eco'!S8</f>
        <v>17385.082460660567</v>
      </c>
      <c r="T7" s="42">
        <f>'[18]efecte socio eco'!T8</f>
        <v>129113.42574765909</v>
      </c>
      <c r="U7" s="42">
        <f>'[18]efecte socio eco'!U8</f>
        <v>18243.000981238507</v>
      </c>
      <c r="V7" s="42">
        <f>'[18]efecte socio eco'!V8</f>
        <v>110.08338730169072</v>
      </c>
      <c r="W7" s="42">
        <f>'[18]efecte socio eco'!W8</f>
        <v>6077.3270829436415</v>
      </c>
      <c r="X7" s="42">
        <f>'[18]efecte socio eco'!X8</f>
        <v>17354435.05314327</v>
      </c>
    </row>
    <row r="8" spans="1:24">
      <c r="A8">
        <f t="shared" si="0"/>
        <v>2028</v>
      </c>
      <c r="C8" s="42">
        <f>'[18]efecte socio eco'!C9</f>
        <v>13960910103.893801</v>
      </c>
      <c r="D8" s="42">
        <f>'[18]efecte socio eco'!D9</f>
        <v>5517678554.8193884</v>
      </c>
      <c r="E8" s="42">
        <f>'[18]efecte socio eco'!E9</f>
        <v>6990756329.080658</v>
      </c>
      <c r="F8" s="42">
        <f>'[18]efecte socio eco'!F9</f>
        <v>3955814129.2264657</v>
      </c>
      <c r="G8" s="42">
        <f>'[18]efecte socio eco'!G9</f>
        <v>5172092722.4917965</v>
      </c>
      <c r="H8" s="42">
        <f>'[18]efecte socio eco'!H9</f>
        <v>56928771.982549734</v>
      </c>
      <c r="I8" s="42">
        <f>'[18]efecte socio eco'!I9</f>
        <v>3363554.5360199856</v>
      </c>
      <c r="J8" s="42">
        <f>'[18]efecte socio eco'!J9</f>
        <v>1077457595.9805448</v>
      </c>
      <c r="K8" s="42">
        <f>'[18]efecte socio eco'!K9</f>
        <v>806729297.51097715</v>
      </c>
      <c r="L8" s="42">
        <f>'[18]efecte socio eco'!L9</f>
        <v>915622428.3129071</v>
      </c>
      <c r="M8" s="42">
        <f>'[18]efecte socio eco'!M9</f>
        <v>2668280950.803719</v>
      </c>
      <c r="N8" s="42">
        <f>'[18]efecte socio eco'!N9</f>
        <v>2105621611.1185608</v>
      </c>
      <c r="O8" s="42"/>
      <c r="P8" s="42">
        <f>'[18]efecte socio eco'!P9</f>
        <v>18652.990911787911</v>
      </c>
      <c r="Q8" s="42">
        <f>'[18]efecte socio eco'!Q9</f>
        <v>2367.5280065989909</v>
      </c>
      <c r="R8" s="42">
        <f>'[18]efecte socio eco'!R9</f>
        <v>7610.9863811836412</v>
      </c>
      <c r="S8" s="42">
        <f>'[18]efecte socio eco'!S9</f>
        <v>17737.227926275809</v>
      </c>
      <c r="T8" s="42">
        <f>'[18]efecte socio eco'!T9</f>
        <v>131435.83004493304</v>
      </c>
      <c r="U8" s="42">
        <f>'[18]efecte socio eco'!U9</f>
        <v>18445.118204203271</v>
      </c>
      <c r="V8" s="42">
        <f>'[18]efecte socio eco'!V9</f>
        <v>111.66153505613127</v>
      </c>
      <c r="W8" s="42">
        <f>'[18]efecte socio eco'!W9</f>
        <v>6177.2574578749563</v>
      </c>
      <c r="X8" s="42">
        <f>'[18]efecte socio eco'!X9</f>
        <v>17602758.823909864</v>
      </c>
    </row>
    <row r="9" spans="1:24">
      <c r="A9">
        <f t="shared" si="0"/>
        <v>2029</v>
      </c>
      <c r="C9" s="42">
        <f>'[18]efecte socio eco'!C10</f>
        <v>14573312011.867554</v>
      </c>
      <c r="D9" s="42">
        <f>'[18]efecte socio eco'!D10</f>
        <v>5798891742.2777519</v>
      </c>
      <c r="E9" s="42">
        <f>'[18]efecte socio eco'!E10</f>
        <v>7222729475.3164558</v>
      </c>
      <c r="F9" s="42">
        <f>'[18]efecte socio eco'!F10</f>
        <v>4123568151.8970075</v>
      </c>
      <c r="G9" s="42">
        <f>'[18]efecte socio eco'!G10</f>
        <v>5379378009.213315</v>
      </c>
      <c r="H9" s="42">
        <f>'[18]efecte socio eco'!H10</f>
        <v>58808536.303249277</v>
      </c>
      <c r="I9" s="42">
        <f>'[18]efecte socio eco'!I10</f>
        <v>3485809.7195606963</v>
      </c>
      <c r="J9" s="42">
        <f>'[18]efecte socio eco'!J10</f>
        <v>1119512408.765986</v>
      </c>
      <c r="K9" s="42">
        <f>'[18]efecte socio eco'!K10</f>
        <v>837051197.80254865</v>
      </c>
      <c r="L9" s="42">
        <f>'[18]efecte socio eco'!L10</f>
        <v>950861328.4923631</v>
      </c>
      <c r="M9" s="42">
        <f>'[18]efecte socio eco'!M10</f>
        <v>2678905948.8750968</v>
      </c>
      <c r="N9" s="42">
        <f>'[18]efecte socio eco'!N10</f>
        <v>2113771835.4283762</v>
      </c>
      <c r="O9" s="42"/>
      <c r="P9" s="42">
        <f>'[18]efecte socio eco'!P10</f>
        <v>19030.039665919012</v>
      </c>
      <c r="Q9" s="42">
        <f>'[18]efecte socio eco'!Q10</f>
        <v>2415.5416400726867</v>
      </c>
      <c r="R9" s="42">
        <f>'[18]efecte socio eco'!R10</f>
        <v>7765.034934245763</v>
      </c>
      <c r="S9" s="42">
        <f>'[18]efecte socio eco'!S10</f>
        <v>18096.506313419261</v>
      </c>
      <c r="T9" s="42">
        <f>'[18]efecte socio eco'!T10</f>
        <v>133800.00816773108</v>
      </c>
      <c r="U9" s="42">
        <f>'[18]efecte socio eco'!U10</f>
        <v>18649.474717285979</v>
      </c>
      <c r="V9" s="42">
        <f>'[18]efecte socio eco'!V10</f>
        <v>113.26230702659471</v>
      </c>
      <c r="W9" s="42">
        <f>'[18]efecte socio eco'!W10</f>
        <v>6278.8310025250676</v>
      </c>
      <c r="X9" s="42">
        <f>'[18]efecte socio eco'!X10</f>
        <v>17854635.847486988</v>
      </c>
    </row>
    <row r="10" spans="1:24">
      <c r="A10" s="54">
        <f t="shared" si="0"/>
        <v>2030</v>
      </c>
      <c r="C10" s="42">
        <f>'[18]efecte socio eco'!C11</f>
        <v>15212577218.444267</v>
      </c>
      <c r="D10" s="42">
        <f>'[18]efecte socio eco'!D11</f>
        <v>6094437199.3699474</v>
      </c>
      <c r="E10" s="42">
        <f>'[18]efecte socio eco'!E11</f>
        <v>7462400149.2647667</v>
      </c>
      <c r="F10" s="42">
        <f>'[18]efecte socio eco'!F11</f>
        <v>4298436111.4722795</v>
      </c>
      <c r="G10" s="42">
        <f>'[18]efecte socio eco'!G11</f>
        <v>5594970801.6963577</v>
      </c>
      <c r="H10" s="42">
        <f>'[18]efecte socio eco'!H11</f>
        <v>60750369.658258192</v>
      </c>
      <c r="I10" s="42">
        <f>'[18]efecte socio eco'!I11</f>
        <v>3612508.5146862688</v>
      </c>
      <c r="J10" s="42">
        <f>'[18]efecte socio eco'!J11</f>
        <v>1163208685.0159907</v>
      </c>
      <c r="K10" s="42">
        <f>'[18]efecte socio eco'!K11</f>
        <v>868512783.53771174</v>
      </c>
      <c r="L10" s="42">
        <f>'[18]efecte socio eco'!L11</f>
        <v>987456442.81365228</v>
      </c>
      <c r="M10" s="42">
        <f>'[18]efecte socio eco'!M11</f>
        <v>2689573255.3038387</v>
      </c>
      <c r="N10" s="42">
        <f>'[18]efecte socio eco'!N11</f>
        <v>2121953606.7910652</v>
      </c>
      <c r="O10" s="42"/>
      <c r="P10" s="42">
        <f>'[18]efecte socio eco'!P11</f>
        <v>19414.710026883262</v>
      </c>
      <c r="Q10" s="42">
        <f>'[18]efecte socio eco'!Q11</f>
        <v>2464.5289933895779</v>
      </c>
      <c r="R10" s="42">
        <f>'[18]efecte socio eco'!R11</f>
        <v>7922.201474321917</v>
      </c>
      <c r="S10" s="42">
        <f>'[18]efecte socio eco'!S11</f>
        <v>18463.062103773907</v>
      </c>
      <c r="T10" s="42">
        <f>'[18]efecte socio eco'!T11</f>
        <v>136206.71151515326</v>
      </c>
      <c r="U10" s="42">
        <f>'[18]efecte socio eco'!U11</f>
        <v>18856.095329951953</v>
      </c>
      <c r="V10" s="42">
        <f>'[18]efecte socio eco'!V11</f>
        <v>114.88602755226236</v>
      </c>
      <c r="W10" s="42">
        <f>'[18]efecte socio eco'!W11</f>
        <v>6382.0747357731334</v>
      </c>
      <c r="X10" s="42">
        <f>'[18]efecte socio eco'!X11</f>
        <v>18110116.967197035</v>
      </c>
    </row>
    <row r="11" spans="1:24">
      <c r="A11">
        <f t="shared" si="0"/>
        <v>2031</v>
      </c>
      <c r="C11" s="42">
        <f>'[18]efecte socio eco'!C12</f>
        <v>15683366188.521761</v>
      </c>
      <c r="D11" s="42">
        <f>'[18]efecte socio eco'!D12</f>
        <v>6319284882.5384598</v>
      </c>
      <c r="E11" s="42">
        <f>'[18]efecte socio eco'!E12</f>
        <v>7569209222.1013393</v>
      </c>
      <c r="F11" s="42">
        <f>'[18]efecte socio eco'!F12</f>
        <v>4426217970.2900724</v>
      </c>
      <c r="G11" s="42">
        <f>'[18]efecte socio eco'!G12</f>
        <v>5763206173.9309654</v>
      </c>
      <c r="H11" s="42">
        <f>'[18]efecte socio eco'!H12</f>
        <v>62340073.623021565</v>
      </c>
      <c r="I11" s="42">
        <f>'[18]efecte socio eco'!I12</f>
        <v>3714597.3152758195</v>
      </c>
      <c r="J11" s="42">
        <f>'[18]efecte socio eco'!J12</f>
        <v>1197469718.9277618</v>
      </c>
      <c r="K11" s="42">
        <f>'[18]efecte socio eco'!K12</f>
        <v>890823855.36702275</v>
      </c>
      <c r="L11" s="42">
        <f>'[18]efecte socio eco'!L12</f>
        <v>1040179449.9924878</v>
      </c>
      <c r="M11" s="42">
        <f>'[18]efecte socio eco'!M12</f>
        <v>2695619040.0445609</v>
      </c>
      <c r="N11" s="42">
        <f>'[18]efecte socio eco'!N12</f>
        <v>2126380835.0556219</v>
      </c>
      <c r="O11" s="42"/>
      <c r="P11" s="42">
        <f>'[18]efecte socio eco'!P12</f>
        <v>19674.90843609846</v>
      </c>
      <c r="Q11" s="42">
        <f>'[18]efecte socio eco'!Q12</f>
        <v>2497.5892272077044</v>
      </c>
      <c r="R11" s="42">
        <f>'[18]efecte socio eco'!R12</f>
        <v>8028.3847339701842</v>
      </c>
      <c r="S11" s="42">
        <f>'[18]efecte socio eco'!S12</f>
        <v>18710.87593600836</v>
      </c>
      <c r="T11" s="42">
        <f>'[18]efecte socio eco'!T12</f>
        <v>138079.24010993796</v>
      </c>
      <c r="U11" s="42">
        <f>'[18]efecte socio eco'!U12</f>
        <v>19042.9268757012</v>
      </c>
      <c r="V11" s="42">
        <f>'[18]efecte socio eco'!V12</f>
        <v>116.26088450564299</v>
      </c>
      <c r="W11" s="42">
        <f>'[18]efecte socio eco'!W12</f>
        <v>6462.6769253605444</v>
      </c>
      <c r="X11" s="42">
        <f>'[18]efecte socio eco'!X12</f>
        <v>18326584.847113509</v>
      </c>
    </row>
    <row r="12" spans="1:24">
      <c r="A12">
        <f t="shared" si="0"/>
        <v>2032</v>
      </c>
      <c r="C12" s="42">
        <f>'[18]efecte socio eco'!C13</f>
        <v>16168724830.204794</v>
      </c>
      <c r="D12" s="42">
        <f>'[18]efecte socio eco'!D13</f>
        <v>6552428078.3150063</v>
      </c>
      <c r="E12" s="42">
        <f>'[18]efecte socio eco'!E13</f>
        <v>7677547049.4688969</v>
      </c>
      <c r="F12" s="42">
        <f>'[18]efecte socio eco'!F13</f>
        <v>4557798467.2682304</v>
      </c>
      <c r="G12" s="42">
        <f>'[18]efecte socio eco'!G13</f>
        <v>5936500221.4427223</v>
      </c>
      <c r="H12" s="42">
        <f>'[18]efecte socio eco'!H13</f>
        <v>63971376.654750302</v>
      </c>
      <c r="I12" s="42">
        <f>'[18]efecte socio eco'!I13</f>
        <v>3819571.1258697603</v>
      </c>
      <c r="J12" s="42">
        <f>'[18]efecte socio eco'!J13</f>
        <v>1232739873.9541051</v>
      </c>
      <c r="K12" s="42">
        <f>'[18]efecte socio eco'!K13</f>
        <v>913708072.38844609</v>
      </c>
      <c r="L12" s="42">
        <f>'[18]efecte socio eco'!L13</f>
        <v>1095717483.0959697</v>
      </c>
      <c r="M12" s="42">
        <f>'[18]efecte socio eco'!M13</f>
        <v>2701678414.864326</v>
      </c>
      <c r="N12" s="42">
        <f>'[18]efecte socio eco'!N13</f>
        <v>2130817300.2563884</v>
      </c>
      <c r="O12" s="42"/>
      <c r="P12" s="42">
        <f>'[18]efecte socio eco'!P13</f>
        <v>19938.594057436032</v>
      </c>
      <c r="Q12" s="42">
        <f>'[18]efecte socio eco'!Q13</f>
        <v>2531.092944978765</v>
      </c>
      <c r="R12" s="42">
        <f>'[18]efecte socio eco'!R13</f>
        <v>8135.991194564057</v>
      </c>
      <c r="S12" s="42">
        <f>'[18]efecte socio eco'!S13</f>
        <v>18962.015960566794</v>
      </c>
      <c r="T12" s="42">
        <f>'[18]efecte socio eco'!T13</f>
        <v>139977.51166040584</v>
      </c>
      <c r="U12" s="42">
        <f>'[18]efecte socio eco'!U13</f>
        <v>19231.609601446955</v>
      </c>
      <c r="V12" s="42">
        <f>'[18]efecte socio eco'!V13</f>
        <v>117.65219456200343</v>
      </c>
      <c r="W12" s="42">
        <f>'[18]efecte socio eco'!W13</f>
        <v>6544.2970774813411</v>
      </c>
      <c r="X12" s="42">
        <f>'[18]efecte socio eco'!X13</f>
        <v>18545640.139530983</v>
      </c>
    </row>
    <row r="13" spans="1:24">
      <c r="A13">
        <f t="shared" si="0"/>
        <v>2033</v>
      </c>
      <c r="C13" s="42">
        <f>'[18]efecte socio eco'!C14</f>
        <v>16669104036.23764</v>
      </c>
      <c r="D13" s="42">
        <f>'[18]efecte socio eco'!D14</f>
        <v>6794172840.6844912</v>
      </c>
      <c r="E13" s="42">
        <f>'[18]efecte socio eco'!E14</f>
        <v>7787435512.3776741</v>
      </c>
      <c r="F13" s="42">
        <f>'[18]efecte socio eco'!F14</f>
        <v>4693290526.5104322</v>
      </c>
      <c r="G13" s="42">
        <f>'[18]efecte socio eco'!G14</f>
        <v>6115005053.7150259</v>
      </c>
      <c r="H13" s="42">
        <f>'[18]efecte socio eco'!H14</f>
        <v>65645367.309811339</v>
      </c>
      <c r="I13" s="42">
        <f>'[18]efecte socio eco'!I14</f>
        <v>3927511.4762997408</v>
      </c>
      <c r="J13" s="42">
        <f>'[18]efecte socio eco'!J14</f>
        <v>1269048872.6488261</v>
      </c>
      <c r="K13" s="42">
        <f>'[18]efecte socio eco'!K14</f>
        <v>937180158.02781045</v>
      </c>
      <c r="L13" s="42">
        <f>'[18]efecte socio eco'!L14</f>
        <v>1154220844.0772767</v>
      </c>
      <c r="M13" s="42">
        <f>'[18]efecte socio eco'!M14</f>
        <v>2707751410.3117318</v>
      </c>
      <c r="N13" s="42">
        <f>'[18]efecte socio eco'!N14</f>
        <v>2135263021.6652403</v>
      </c>
      <c r="O13" s="42"/>
      <c r="P13" s="42">
        <f>'[18]efecte socio eco'!P14</f>
        <v>20205.813626955674</v>
      </c>
      <c r="Q13" s="42">
        <f>'[18]efecte socio eco'!Q14</f>
        <v>2565.0460957839914</v>
      </c>
      <c r="R13" s="42">
        <f>'[18]efecte socio eco'!R14</f>
        <v>8245.0399316238963</v>
      </c>
      <c r="S13" s="42">
        <f>'[18]efecte socio eco'!S14</f>
        <v>19216.526822073265</v>
      </c>
      <c r="T13" s="42">
        <f>'[18]efecte socio eco'!T14</f>
        <v>141901.88007291069</v>
      </c>
      <c r="U13" s="42">
        <f>'[18]efecte socio eco'!U14</f>
        <v>19422.161849206172</v>
      </c>
      <c r="V13" s="42">
        <f>'[18]efecte socio eco'!V14</f>
        <v>119.06015461789863</v>
      </c>
      <c r="W13" s="42">
        <f>'[18]efecte socio eco'!W14</f>
        <v>6626.9480484577243</v>
      </c>
      <c r="X13" s="42">
        <f>'[18]efecte socio eco'!X14</f>
        <v>18767313.771455597</v>
      </c>
    </row>
    <row r="14" spans="1:24">
      <c r="A14">
        <f t="shared" si="0"/>
        <v>2034</v>
      </c>
      <c r="C14" s="42">
        <f>'[18]efecte socio eco'!C15</f>
        <v>17184968653.300697</v>
      </c>
      <c r="D14" s="42">
        <f>'[18]efecte socio eco'!D15</f>
        <v>7044836515.1632881</v>
      </c>
      <c r="E14" s="42">
        <f>'[18]efecte socio eco'!E15</f>
        <v>7898896805.0200434</v>
      </c>
      <c r="F14" s="42">
        <f>'[18]efecte socio eco'!F15</f>
        <v>4832810429.0742579</v>
      </c>
      <c r="G14" s="42">
        <f>'[18]efecte socio eco'!G15</f>
        <v>6298877354.0166359</v>
      </c>
      <c r="H14" s="42">
        <f>'[18]efecte socio eco'!H15</f>
        <v>67363162.629704833</v>
      </c>
      <c r="I14" s="42">
        <f>'[18]efecte socio eco'!I15</f>
        <v>4038502.2004148806</v>
      </c>
      <c r="J14" s="42">
        <f>'[18]efecte socio eco'!J15</f>
        <v>1306427313.0108995</v>
      </c>
      <c r="K14" s="42">
        <f>'[18]efecte socio eco'!K15</f>
        <v>961255213.93843615</v>
      </c>
      <c r="L14" s="42">
        <f>'[18]efecte socio eco'!L15</f>
        <v>1215847859.9230096</v>
      </c>
      <c r="M14" s="42">
        <f>'[18]efecte socio eco'!M15</f>
        <v>2713838057.004046</v>
      </c>
      <c r="N14" s="42">
        <f>'[18]efecte socio eco'!N15</f>
        <v>2139718018.5942612</v>
      </c>
      <c r="O14" s="42"/>
      <c r="P14" s="42">
        <f>'[18]efecte socio eco'!P15</f>
        <v>20476.614507079696</v>
      </c>
      <c r="Q14" s="42">
        <f>'[18]efecte socio eco'!Q15</f>
        <v>2599.4547085081049</v>
      </c>
      <c r="R14" s="42">
        <f>'[18]efecte socio eco'!R15</f>
        <v>8355.5502763440654</v>
      </c>
      <c r="S14" s="42">
        <f>'[18]efecte socio eco'!S15</f>
        <v>19474.45376437829</v>
      </c>
      <c r="T14" s="42">
        <f>'[18]efecte socio eco'!T15</f>
        <v>143852.70411920355</v>
      </c>
      <c r="U14" s="42">
        <f>'[18]efecte socio eco'!U15</f>
        <v>19614.602142733711</v>
      </c>
      <c r="V14" s="42">
        <f>'[18]efecte socio eco'!V15</f>
        <v>120.4849639261718</v>
      </c>
      <c r="W14" s="42">
        <f>'[18]efecte socio eco'!W15</f>
        <v>6710.6428569803647</v>
      </c>
      <c r="X14" s="42">
        <f>'[18]efecte socio eco'!X15</f>
        <v>18991637.039559979</v>
      </c>
    </row>
    <row r="15" spans="1:24">
      <c r="A15" s="54">
        <f t="shared" si="0"/>
        <v>2035</v>
      </c>
      <c r="C15" s="42">
        <f>'[18]efecte socio eco'!C16</f>
        <v>17716797913.847839</v>
      </c>
      <c r="D15" s="42">
        <f>'[18]efecte socio eco'!D16</f>
        <v>7304748155.388113</v>
      </c>
      <c r="E15" s="42">
        <f>'[18]efecte socio eco'!E16</f>
        <v>8011953439.2530727</v>
      </c>
      <c r="F15" s="42">
        <f>'[18]efecte socio eco'!F16</f>
        <v>4976477912.7651148</v>
      </c>
      <c r="G15" s="42">
        <f>'[18]efecte socio eco'!G16</f>
        <v>6488278516.9309855</v>
      </c>
      <c r="H15" s="42">
        <f>'[18]efecte socio eco'!H16</f>
        <v>69125908.886457637</v>
      </c>
      <c r="I15" s="42">
        <f>'[18]efecte socio eco'!I16</f>
        <v>4152629.5011928612</v>
      </c>
      <c r="J15" s="42">
        <f>'[18]efecte socio eco'!J16</f>
        <v>1344906694.2697442</v>
      </c>
      <c r="K15" s="42">
        <f>'[18]efecte socio eco'!K16</f>
        <v>985948729.71735418</v>
      </c>
      <c r="L15" s="42">
        <f>'[18]efecte socio eco'!L16</f>
        <v>1280765311.1317303</v>
      </c>
      <c r="M15" s="42">
        <f>'[18]efecte socio eco'!M16</f>
        <v>2719938385.6273584</v>
      </c>
      <c r="N15" s="42">
        <f>'[18]efecte socio eco'!N16</f>
        <v>2144182310.395828</v>
      </c>
      <c r="O15" s="42"/>
      <c r="P15" s="42">
        <f>'[18]efecte socio eco'!P16</f>
        <v>20751.044694987602</v>
      </c>
      <c r="Q15" s="42">
        <f>'[18]efecte socio eco'!Q16</f>
        <v>2634.3248929098381</v>
      </c>
      <c r="R15" s="42">
        <f>'[18]efecte socio eco'!R16</f>
        <v>8467.5418190197888</v>
      </c>
      <c r="S15" s="42">
        <f>'[18]efecte socio eco'!S16</f>
        <v>19735.842638601745</v>
      </c>
      <c r="T15" s="42">
        <f>'[18]efecte socio eco'!T16</f>
        <v>145830.34750332084</v>
      </c>
      <c r="U15" s="42">
        <f>'[18]efecte socio eco'!U16</f>
        <v>19808.949189323066</v>
      </c>
      <c r="V15" s="42">
        <f>'[18]efecte socio eco'!V16</f>
        <v>121.9268241241524</v>
      </c>
      <c r="W15" s="42">
        <f>'[18]efecte socio eco'!W16</f>
        <v>6795.3946861590339</v>
      </c>
      <c r="X15" s="42">
        <f>'[18]efecte socio eco'!X16</f>
        <v>19218641.614601828</v>
      </c>
    </row>
    <row r="16" spans="1:24">
      <c r="A16">
        <f t="shared" si="0"/>
        <v>2036</v>
      </c>
      <c r="C16" s="42">
        <f>'[18]efecte socio eco'!C17</f>
        <v>18250363773.132122</v>
      </c>
      <c r="D16" s="42">
        <f>'[18]efecte socio eco'!D17</f>
        <v>7572847974.5905972</v>
      </c>
      <c r="E16" s="42">
        <f>'[18]efecte socio eco'!E17</f>
        <v>8140409374.780983</v>
      </c>
      <c r="F16" s="42">
        <f>'[18]efecte socio eco'!F17</f>
        <v>5122866343.2239733</v>
      </c>
      <c r="G16" s="42">
        <f>'[18]efecte socio eco'!G17</f>
        <v>6694044834.676712</v>
      </c>
      <c r="H16" s="42">
        <f>'[18]efecte socio eco'!H17</f>
        <v>71190641.379757702</v>
      </c>
      <c r="I16" s="42">
        <f>'[18]efecte socio eco'!I17</f>
        <v>4280672.2408837397</v>
      </c>
      <c r="J16" s="42">
        <f>'[18]efecte socio eco'!J17</f>
        <v>1387272863.1218808</v>
      </c>
      <c r="K16" s="42">
        <f>'[18]efecte socio eco'!K17</f>
        <v>1011325918.6374702</v>
      </c>
      <c r="L16" s="42">
        <f>'[18]efecte socio eco'!L17</f>
        <v>1343472595.8610361</v>
      </c>
      <c r="M16" s="42">
        <f>'[18]efecte socio eco'!M17</f>
        <v>2724310167.4661946</v>
      </c>
      <c r="N16" s="42">
        <f>'[18]efecte socio eco'!N17</f>
        <v>2147499126.4920731</v>
      </c>
      <c r="O16" s="42"/>
      <c r="P16" s="42">
        <f>'[18]efecte socio eco'!P17</f>
        <v>21021.768222567218</v>
      </c>
      <c r="Q16" s="42">
        <f>'[18]efecte socio eco'!Q17</f>
        <v>2668.8934729681414</v>
      </c>
      <c r="R16" s="42">
        <f>'[18]efecte socio eco'!R17</f>
        <v>8578.2178742209144</v>
      </c>
      <c r="S16" s="42">
        <f>'[18]efecte socio eco'!S17</f>
        <v>19994.018178576775</v>
      </c>
      <c r="T16" s="42">
        <f>'[18]efecte socio eco'!T17</f>
        <v>148071.19860664167</v>
      </c>
      <c r="U16" s="42">
        <f>'[18]efecte socio eco'!U17</f>
        <v>20077.379947680725</v>
      </c>
      <c r="V16" s="42">
        <f>'[18]efecte socio eco'!V17</f>
        <v>123.69484530069184</v>
      </c>
      <c r="W16" s="42">
        <f>'[18]efecte socio eco'!W17</f>
        <v>6895.0353927734686</v>
      </c>
      <c r="X16" s="42">
        <f>'[18]efecte socio eco'!X17</f>
        <v>19497180.418713439</v>
      </c>
    </row>
    <row r="17" spans="1:24">
      <c r="A17">
        <f t="shared" si="0"/>
        <v>2037</v>
      </c>
      <c r="C17" s="42">
        <f>'[18]efecte socio eco'!C18</f>
        <v>18799998705.822231</v>
      </c>
      <c r="D17" s="42">
        <f>'[18]efecte socio eco'!D18</f>
        <v>7850787628.312686</v>
      </c>
      <c r="E17" s="42">
        <f>'[18]efecte socio eco'!E18</f>
        <v>8270924848.9092436</v>
      </c>
      <c r="F17" s="42">
        <f>'[18]efecte socio eco'!F18</f>
        <v>5273560946.2305365</v>
      </c>
      <c r="G17" s="42">
        <f>'[18]efecte socio eco'!G18</f>
        <v>6906336731.9591599</v>
      </c>
      <c r="H17" s="42">
        <f>'[18]efecte socio eco'!H18</f>
        <v>73317045.688120499</v>
      </c>
      <c r="I17" s="42">
        <f>'[18]efecte socio eco'!I18</f>
        <v>4412663.0677282726</v>
      </c>
      <c r="J17" s="42">
        <f>'[18]efecte socio eco'!J18</f>
        <v>1430973616.9462354</v>
      </c>
      <c r="K17" s="42">
        <f>'[18]efecte socio eco'!K18</f>
        <v>1037356287.2798948</v>
      </c>
      <c r="L17" s="42">
        <f>'[18]efecte socio eco'!L18</f>
        <v>1409250078.9506078</v>
      </c>
      <c r="M17" s="42">
        <f>'[18]efecte socio eco'!M18</f>
        <v>2728688976.1099567</v>
      </c>
      <c r="N17" s="42">
        <f>'[18]efecte socio eco'!N18</f>
        <v>2150821073.3409429</v>
      </c>
      <c r="O17" s="42"/>
      <c r="P17" s="42">
        <f>'[18]efecte socio eco'!P18</f>
        <v>21296.023679717728</v>
      </c>
      <c r="Q17" s="42">
        <f>'[18]efecte socio eco'!Q18</f>
        <v>2703.9156746470971</v>
      </c>
      <c r="R17" s="42">
        <f>'[18]efecte socio eco'!R18</f>
        <v>8690.3405345238152</v>
      </c>
      <c r="S17" s="42">
        <f>'[18]efecte socio eco'!S18</f>
        <v>20255.571056457356</v>
      </c>
      <c r="T17" s="42">
        <f>'[18]efecte socio eco'!T18</f>
        <v>150346.48296581919</v>
      </c>
      <c r="U17" s="42">
        <f>'[18]efecte socio eco'!U18</f>
        <v>20349.448207015535</v>
      </c>
      <c r="V17" s="42">
        <f>'[18]efecte socio eco'!V18</f>
        <v>125.48850397663426</v>
      </c>
      <c r="W17" s="42">
        <f>'[18]efecte socio eco'!W18</f>
        <v>6996.1371286397953</v>
      </c>
      <c r="X17" s="42">
        <f>'[18]efecte socio eco'!X18</f>
        <v>19779756.129644573</v>
      </c>
    </row>
    <row r="18" spans="1:24">
      <c r="A18">
        <f t="shared" si="0"/>
        <v>2038</v>
      </c>
      <c r="C18" s="42">
        <f>'[18]efecte socio eco'!C19</f>
        <v>19366186654.276222</v>
      </c>
      <c r="D18" s="42">
        <f>'[18]efecte socio eco'!D19</f>
        <v>8138928259.4438496</v>
      </c>
      <c r="E18" s="42">
        <f>'[18]efecte socio eco'!E19</f>
        <v>8403532882.2937622</v>
      </c>
      <c r="F18" s="42">
        <f>'[18]efecte socio eco'!F19</f>
        <v>5428688392.4646692</v>
      </c>
      <c r="G18" s="42">
        <f>'[18]efecte socio eco'!G19</f>
        <v>7125361158.0436735</v>
      </c>
      <c r="H18" s="42">
        <f>'[18]efecte socio eco'!H19</f>
        <v>75506963.896554857</v>
      </c>
      <c r="I18" s="42">
        <f>'[18]efecte socio eco'!I19</f>
        <v>4548723.717579742</v>
      </c>
      <c r="J18" s="42">
        <f>'[18]efecte socio eco'!J19</f>
        <v>1476050996.7650747</v>
      </c>
      <c r="K18" s="42">
        <f>'[18]efecte socio eco'!K19</f>
        <v>1064056647.741152</v>
      </c>
      <c r="L18" s="42">
        <f>'[18]efecte socio eco'!L19</f>
        <v>1478248079.7455115</v>
      </c>
      <c r="M18" s="42">
        <f>'[18]efecte socio eco'!M19</f>
        <v>2733074822.8528929</v>
      </c>
      <c r="N18" s="42">
        <f>'[18]efecte socio eco'!N19</f>
        <v>2154148158.8791513</v>
      </c>
      <c r="O18" s="42"/>
      <c r="P18" s="42">
        <f>'[18]efecte socio eco'!P19</f>
        <v>21573.857144911162</v>
      </c>
      <c r="Q18" s="42">
        <f>'[18]efecte socio eco'!Q19</f>
        <v>2739.3974505364381</v>
      </c>
      <c r="R18" s="42">
        <f>'[18]efecte socio eco'!R19</f>
        <v>8803.9287079598307</v>
      </c>
      <c r="S18" s="42">
        <f>'[18]efecte socio eco'!S19</f>
        <v>20520.545453080027</v>
      </c>
      <c r="T18" s="42">
        <f>'[18]efecte socio eco'!T19</f>
        <v>152656.72968745366</v>
      </c>
      <c r="U18" s="42">
        <f>'[18]efecte socio eco'!U19</f>
        <v>20625.203259045924</v>
      </c>
      <c r="V18" s="42">
        <f>'[18]efecte socio eco'!V19</f>
        <v>127.30817191301081</v>
      </c>
      <c r="W18" s="42">
        <f>'[18]efecte socio eco'!W19</f>
        <v>7098.7213167943137</v>
      </c>
      <c r="X18" s="42">
        <f>'[18]efecte socio eco'!X19</f>
        <v>20066427.254922468</v>
      </c>
    </row>
    <row r="19" spans="1:24">
      <c r="A19">
        <f t="shared" si="0"/>
        <v>2039</v>
      </c>
      <c r="C19" s="42">
        <f>'[18]efecte socio eco'!C20</f>
        <v>19949426135.445229</v>
      </c>
      <c r="D19" s="42">
        <f>'[18]efecte socio eco'!D20</f>
        <v>8437644265.5869732</v>
      </c>
      <c r="E19" s="42">
        <f>'[18]efecte socio eco'!E20</f>
        <v>8538267025.0118008</v>
      </c>
      <c r="F19" s="42">
        <f>'[18]efecte socio eco'!F20</f>
        <v>5588379078.7600222</v>
      </c>
      <c r="G19" s="42">
        <f>'[18]efecte socio eco'!G20</f>
        <v>7351331625.290597</v>
      </c>
      <c r="H19" s="42">
        <f>'[18]efecte socio eco'!H20</f>
        <v>77762293.111592412</v>
      </c>
      <c r="I19" s="42">
        <f>'[18]efecte socio eco'!I20</f>
        <v>4688979.6799111953</v>
      </c>
      <c r="J19" s="42">
        <f>'[18]efecte socio eco'!J20</f>
        <v>1522548367.9431314</v>
      </c>
      <c r="K19" s="42">
        <f>'[18]efecte socio eco'!K20</f>
        <v>1091444244.8418386</v>
      </c>
      <c r="L19" s="42">
        <f>'[18]efecte socio eco'!L20</f>
        <v>1550624277.3450866</v>
      </c>
      <c r="M19" s="42">
        <f>'[18]efecte socio eco'!M20</f>
        <v>2737467719.0074039</v>
      </c>
      <c r="N19" s="42">
        <f>'[18]efecte socio eco'!N20</f>
        <v>2157480391.0556908</v>
      </c>
      <c r="O19" s="42"/>
      <c r="P19" s="42">
        <f>'[18]efecte socio eco'!P20</f>
        <v>21855.315297771285</v>
      </c>
      <c r="Q19" s="42">
        <f>'[18]efecte socio eco'!Q20</f>
        <v>2775.3448313379686</v>
      </c>
      <c r="R19" s="42">
        <f>'[18]efecte socio eco'!R20</f>
        <v>8919.0015497000713</v>
      </c>
      <c r="S19" s="42">
        <f>'[18]efecte socio eco'!S20</f>
        <v>20788.986127235425</v>
      </c>
      <c r="T19" s="42">
        <f>'[18]efecte socio eco'!T20</f>
        <v>155002.47600847707</v>
      </c>
      <c r="U19" s="42">
        <f>'[18]efecte socio eco'!U20</f>
        <v>20904.695063441621</v>
      </c>
      <c r="V19" s="42">
        <f>'[18]efecte socio eco'!V20</f>
        <v>129.15422626163826</v>
      </c>
      <c r="W19" s="42">
        <f>'[18]efecte socio eco'!W20</f>
        <v>7202.8096943987848</v>
      </c>
      <c r="X19" s="42">
        <f>'[18]efecte socio eco'!X20</f>
        <v>20357253.150033191</v>
      </c>
    </row>
    <row r="20" spans="1:24">
      <c r="A20" s="54">
        <f t="shared" si="0"/>
        <v>2040</v>
      </c>
      <c r="C20" s="42">
        <f>'[18]efecte socio eco'!C21</f>
        <v>20550230679.807457</v>
      </c>
      <c r="D20" s="42">
        <f>'[18]efecte socio eco'!D21</f>
        <v>8747323785.5345764</v>
      </c>
      <c r="E20" s="42">
        <f>'[18]efecte socio eco'!E21</f>
        <v>8675161365.0502071</v>
      </c>
      <c r="F20" s="42">
        <f>'[18]efecte socio eco'!F21</f>
        <v>5752767237.7128372</v>
      </c>
      <c r="G20" s="42">
        <f>'[18]efecte socio eco'!G21</f>
        <v>7584468417.2942858</v>
      </c>
      <c r="H20" s="42">
        <f>'[18]efecte socio eco'!H21</f>
        <v>80084987.104734004</v>
      </c>
      <c r="I20" s="42">
        <f>'[18]efecte socio eco'!I21</f>
        <v>4833560.3135550665</v>
      </c>
      <c r="J20" s="42">
        <f>'[18]efecte socio eco'!J21</f>
        <v>1570510461.9059753</v>
      </c>
      <c r="K20" s="42">
        <f>'[18]efecte socio eco'!K21</f>
        <v>1119536767.2644448</v>
      </c>
      <c r="L20" s="42">
        <f>'[18]efecte socio eco'!L21</f>
        <v>1626544070.9423466</v>
      </c>
      <c r="M20" s="42">
        <f>'[18]efecte socio eco'!M21</f>
        <v>2741867675.9040737</v>
      </c>
      <c r="N20" s="42">
        <f>'[18]efecte socio eco'!N21</f>
        <v>2160817777.8318496</v>
      </c>
      <c r="O20" s="42"/>
      <c r="P20" s="42">
        <f>'[18]efecte socio eco'!P21</f>
        <v>22140.44542691638</v>
      </c>
      <c r="Q20" s="42">
        <f>'[18]efecte socio eco'!Q21</f>
        <v>2811.7639268905796</v>
      </c>
      <c r="R20" s="42">
        <f>'[18]efecte socio eco'!R21</f>
        <v>9035.5784652856819</v>
      </c>
      <c r="S20" s="42">
        <f>'[18]efecte socio eco'!S21</f>
        <v>21060.938423228836</v>
      </c>
      <c r="T20" s="42">
        <f>'[18]efecte socio eco'!T21</f>
        <v>157384.2674210851</v>
      </c>
      <c r="U20" s="42">
        <f>'[18]efecte socio eco'!U21</f>
        <v>21187.974256875066</v>
      </c>
      <c r="V20" s="42">
        <f>'[18]efecte socio eco'!V21</f>
        <v>131.02704964328913</v>
      </c>
      <c r="W20" s="42">
        <f>'[18]efecte socio eco'!W21</f>
        <v>7308.4243173464401</v>
      </c>
      <c r="X20" s="42">
        <f>'[18]efecte socio eco'!X21</f>
        <v>20652294.030711226</v>
      </c>
    </row>
    <row r="21" spans="1:24">
      <c r="A21">
        <f t="shared" si="0"/>
        <v>2041</v>
      </c>
      <c r="C21" s="42">
        <f>'[18]efecte socio eco'!C22</f>
        <v>21091697833.919006</v>
      </c>
      <c r="D21" s="42">
        <f>'[18]efecte socio eco'!D22</f>
        <v>9031369888.5940399</v>
      </c>
      <c r="E21" s="42">
        <f>'[18]efecte socio eco'!E22</f>
        <v>8785395083.1622581</v>
      </c>
      <c r="F21" s="42">
        <f>'[18]efecte socio eco'!F22</f>
        <v>5902972783.154604</v>
      </c>
      <c r="G21" s="42">
        <f>'[18]efecte socio eco'!G22</f>
        <v>7798292573.4394197</v>
      </c>
      <c r="H21" s="42">
        <f>'[18]efecte socio eco'!H22</f>
        <v>82221157.672112599</v>
      </c>
      <c r="I21" s="42">
        <f>'[18]efecte socio eco'!I22</f>
        <v>4966351.6983074602</v>
      </c>
      <c r="J21" s="42">
        <f>'[18]efecte socio eco'!J22</f>
        <v>1614381623.9550986</v>
      </c>
      <c r="K21" s="42">
        <f>'[18]efecte socio eco'!K22</f>
        <v>1143500590.6828089</v>
      </c>
      <c r="L21" s="42">
        <f>'[18]efecte socio eco'!L22</f>
        <v>1735394286.5418282</v>
      </c>
      <c r="M21" s="42">
        <f>'[18]efecte socio eco'!M22</f>
        <v>2746202762.3611441</v>
      </c>
      <c r="N21" s="42">
        <f>'[18]efecte socio eco'!N22</f>
        <v>2163926894.622654</v>
      </c>
      <c r="O21" s="42"/>
      <c r="P21" s="42">
        <f>'[18]efecte socio eco'!P22</f>
        <v>22356.994680567335</v>
      </c>
      <c r="Q21" s="42">
        <f>'[18]efecte socio eco'!Q22</f>
        <v>2839.514300390586</v>
      </c>
      <c r="R21" s="42">
        <f>'[18]efecte socio eco'!R22</f>
        <v>9124.2684585957468</v>
      </c>
      <c r="S21" s="42">
        <f>'[18]efecte socio eco'!S22</f>
        <v>21267.941919532546</v>
      </c>
      <c r="T21" s="42">
        <f>'[18]efecte socio eco'!T22</f>
        <v>159257.26135030619</v>
      </c>
      <c r="U21" s="42">
        <f>'[18]efecte socio eco'!U22</f>
        <v>21408.461715308909</v>
      </c>
      <c r="V21" s="42">
        <f>'[18]efecte socio eco'!V22</f>
        <v>132.49358152684209</v>
      </c>
      <c r="W21" s="42">
        <f>'[18]efecte socio eco'!W22</f>
        <v>7391.2016819218006</v>
      </c>
      <c r="X21" s="42">
        <f>'[18]efecte socio eco'!X22</f>
        <v>20883318.595096912</v>
      </c>
    </row>
    <row r="22" spans="1:24">
      <c r="A22">
        <f t="shared" si="0"/>
        <v>2042</v>
      </c>
      <c r="C22" s="42">
        <f>'[18]efecte socio eco'!C23</f>
        <v>21647431819.559105</v>
      </c>
      <c r="D22" s="42">
        <f>'[18]efecte socio eco'!D23</f>
        <v>9324639634.2945461</v>
      </c>
      <c r="E22" s="42">
        <f>'[18]efecte socio eco'!E23</f>
        <v>8897029521.3413467</v>
      </c>
      <c r="F22" s="42">
        <f>'[18]efecte socio eco'!F23</f>
        <v>6057100216.0896721</v>
      </c>
      <c r="G22" s="42">
        <f>'[18]efecte socio eco'!G23</f>
        <v>8018144939.7682667</v>
      </c>
      <c r="H22" s="42">
        <f>'[18]efecte socio eco'!H23</f>
        <v>84414308.01632461</v>
      </c>
      <c r="I22" s="42">
        <f>'[18]efecte socio eco'!I23</f>
        <v>5102791.2328129476</v>
      </c>
      <c r="J22" s="42">
        <f>'[18]efecte socio eco'!J23</f>
        <v>1659478297.6491456</v>
      </c>
      <c r="K22" s="42">
        <f>'[18]efecte socio eco'!K23</f>
        <v>1167977362.7149372</v>
      </c>
      <c r="L22" s="42">
        <f>'[18]efecte socio eco'!L23</f>
        <v>1851528884.8074303</v>
      </c>
      <c r="M22" s="42">
        <f>'[18]efecte socio eco'!M23</f>
        <v>2750544702.8960953</v>
      </c>
      <c r="N22" s="42">
        <f>'[18]efecte socio eco'!N23</f>
        <v>2167040485.000874</v>
      </c>
      <c r="O22" s="42"/>
      <c r="P22" s="42">
        <f>'[18]efecte socio eco'!P23</f>
        <v>22575.66193945046</v>
      </c>
      <c r="Q22" s="42">
        <f>'[18]efecte socio eco'!Q23</f>
        <v>2867.5385529392652</v>
      </c>
      <c r="R22" s="42">
        <f>'[18]efecte socio eco'!R23</f>
        <v>9213.8290010293204</v>
      </c>
      <c r="S22" s="42">
        <f>'[18]efecte socio eco'!S23</f>
        <v>21476.980009291728</v>
      </c>
      <c r="T22" s="42">
        <f>'[18]efecte socio eco'!T23</f>
        <v>161152.54534902648</v>
      </c>
      <c r="U22" s="42">
        <f>'[18]efecte socio eco'!U23</f>
        <v>21631.243622411475</v>
      </c>
      <c r="V22" s="42">
        <f>'[18]efecte socio eco'!V23</f>
        <v>133.97652769867625</v>
      </c>
      <c r="W22" s="42">
        <f>'[18]efecte socio eco'!W23</f>
        <v>7474.91660728845</v>
      </c>
      <c r="X22" s="42">
        <f>'[18]efecte socio eco'!X23</f>
        <v>21116927.489788484</v>
      </c>
    </row>
    <row r="23" spans="1:24">
      <c r="A23">
        <f t="shared" si="0"/>
        <v>2043</v>
      </c>
      <c r="C23" s="42">
        <f>'[18]efecte socio eco'!C24</f>
        <v>22217808545.922466</v>
      </c>
      <c r="D23" s="42">
        <f>'[18]efecte socio eco'!D24</f>
        <v>9627432535.9286671</v>
      </c>
      <c r="E23" s="42">
        <f>'[18]efecte socio eco'!E24</f>
        <v>9010082478.2859077</v>
      </c>
      <c r="F23" s="42">
        <f>'[18]efecte socio eco'!F24</f>
        <v>6215251937.5410185</v>
      </c>
      <c r="G23" s="42">
        <f>'[18]efecte socio eco'!G24</f>
        <v>8244195465.825696</v>
      </c>
      <c r="H23" s="42">
        <f>'[18]efecte socio eco'!H24</f>
        <v>86665958.004284009</v>
      </c>
      <c r="I23" s="42">
        <f>'[18]efecte socio eco'!I24</f>
        <v>5242979.14192155</v>
      </c>
      <c r="J23" s="42">
        <f>'[18]efecte socio eco'!J24</f>
        <v>1705834716.8383656</v>
      </c>
      <c r="K23" s="42">
        <f>'[18]efecte socio eco'!K24</f>
        <v>1192978063.0895555</v>
      </c>
      <c r="L23" s="42">
        <f>'[18]efecte socio eco'!L24</f>
        <v>1975435345.0751767</v>
      </c>
      <c r="M23" s="42">
        <f>'[18]efecte socio eco'!M24</f>
        <v>2754893508.3457088</v>
      </c>
      <c r="N23" s="42">
        <f>'[18]efecte socio eco'!N24</f>
        <v>2170158555.4033813</v>
      </c>
      <c r="O23" s="42"/>
      <c r="P23" s="42">
        <f>'[18]efecte socio eco'!P24</f>
        <v>22796.467919158571</v>
      </c>
      <c r="Q23" s="42">
        <f>'[18]efecte socio eco'!Q24</f>
        <v>2895.839387553689</v>
      </c>
      <c r="R23" s="42">
        <f>'[18]efecte socio eco'!R24</f>
        <v>9304.2686375839603</v>
      </c>
      <c r="S23" s="42">
        <f>'[18]efecte socio eco'!S24</f>
        <v>21688.072690093875</v>
      </c>
      <c r="T23" s="42">
        <f>'[18]efecte socio eco'!T24</f>
        <v>163070.38468623086</v>
      </c>
      <c r="U23" s="42">
        <f>'[18]efecte socio eco'!U24</f>
        <v>21856.343854800194</v>
      </c>
      <c r="V23" s="42">
        <f>'[18]efecte socio eco'!V24</f>
        <v>135.47607187717017</v>
      </c>
      <c r="W23" s="42">
        <f>'[18]efecte socio eco'!W24</f>
        <v>7559.5797125358195</v>
      </c>
      <c r="X23" s="42">
        <f>'[18]efecte socio eco'!X24</f>
        <v>21353149.624106243</v>
      </c>
    </row>
    <row r="24" spans="1:24">
      <c r="A24">
        <f t="shared" si="0"/>
        <v>2044</v>
      </c>
      <c r="C24" s="42">
        <f>'[18]efecte socio eco'!C25</f>
        <v>22803213826.836258</v>
      </c>
      <c r="D24" s="42">
        <f>'[18]efecte socio eco'!D25</f>
        <v>9940057832.6875095</v>
      </c>
      <c r="E24" s="42">
        <f>'[18]efecte socio eco'!E25</f>
        <v>9124571978.8592453</v>
      </c>
      <c r="F24" s="42">
        <f>'[18]efecte socio eco'!F25</f>
        <v>6377533022.2364445</v>
      </c>
      <c r="G24" s="42">
        <f>'[18]efecte socio eco'!G25</f>
        <v>8476618892.4373922</v>
      </c>
      <c r="H24" s="42">
        <f>'[18]efecte socio eco'!H25</f>
        <v>88977668.043524027</v>
      </c>
      <c r="I24" s="42">
        <f>'[18]efecte socio eco'!I25</f>
        <v>5387018.4039394911</v>
      </c>
      <c r="J24" s="42">
        <f>'[18]efecte socio eco'!J25</f>
        <v>1753486071.6727765</v>
      </c>
      <c r="K24" s="42">
        <f>'[18]efecte socio eco'!K25</f>
        <v>1218513906.5578454</v>
      </c>
      <c r="L24" s="42">
        <f>'[18]efecte socio eco'!L25</f>
        <v>2107633769.3636084</v>
      </c>
      <c r="M24" s="42">
        <f>'[18]efecte socio eco'!M25</f>
        <v>2759249189.5638995</v>
      </c>
      <c r="N24" s="42">
        <f>'[18]efecte socio eco'!N25</f>
        <v>2173281112.2763085</v>
      </c>
      <c r="O24" s="42"/>
      <c r="P24" s="42">
        <f>'[18]efecte socio eco'!P25</f>
        <v>23019.433537897672</v>
      </c>
      <c r="Q24" s="42">
        <f>'[18]efecte socio eco'!Q25</f>
        <v>2924.4195339280373</v>
      </c>
      <c r="R24" s="42">
        <f>'[18]efecte socio eco'!R25</f>
        <v>9395.5959971318553</v>
      </c>
      <c r="S24" s="42">
        <f>'[18]efecte socio eco'!S25</f>
        <v>21901.240156078526</v>
      </c>
      <c r="T24" s="42">
        <f>'[18]efecte socio eco'!T25</f>
        <v>165011.04778780931</v>
      </c>
      <c r="U24" s="42">
        <f>'[18]efecte socio eco'!U25</f>
        <v>22083.786537558663</v>
      </c>
      <c r="V24" s="42">
        <f>'[18]efecte socio eco'!V25</f>
        <v>136.99239983698666</v>
      </c>
      <c r="W24" s="42">
        <f>'[18]efecte socio eco'!W25</f>
        <v>7645.2017370282729</v>
      </c>
      <c r="X24" s="42">
        <f>'[18]efecte socio eco'!X25</f>
        <v>21592014.230761353</v>
      </c>
    </row>
    <row r="25" spans="1:24">
      <c r="A25" s="54">
        <f t="shared" si="0"/>
        <v>2045</v>
      </c>
      <c r="C25" s="42">
        <f>'[18]efecte socio eco'!C26</f>
        <v>23404043641.732025</v>
      </c>
      <c r="D25" s="42">
        <f>'[18]efecte socio eco'!D26</f>
        <v>10262834805.483421</v>
      </c>
      <c r="E25" s="42">
        <f>'[18]efecte socio eco'!E26</f>
        <v>9240516276.9633675</v>
      </c>
      <c r="F25" s="42">
        <f>'[18]efecte socio eco'!F26</f>
        <v>6544051288.4193754</v>
      </c>
      <c r="G25" s="42">
        <f>'[18]efecte socio eco'!G26</f>
        <v>8715594886.787426</v>
      </c>
      <c r="H25" s="42">
        <f>'[18]efecte socio eco'!H26</f>
        <v>91351040.163569242</v>
      </c>
      <c r="I25" s="42">
        <f>'[18]efecte socio eco'!I26</f>
        <v>5535014.8262743149</v>
      </c>
      <c r="J25" s="42">
        <f>'[18]efecte socio eco'!J26</f>
        <v>1802468535.3157616</v>
      </c>
      <c r="K25" s="42">
        <f>'[18]efecte socio eco'!K26</f>
        <v>1244596347.9241285</v>
      </c>
      <c r="L25" s="42">
        <f>'[18]efecte socio eco'!L26</f>
        <v>2248679065.5215316</v>
      </c>
      <c r="M25" s="42">
        <f>'[18]efecte socio eco'!M26</f>
        <v>2763611757.4217448</v>
      </c>
      <c r="N25" s="42">
        <f>'[18]efecte socio eco'!N26</f>
        <v>2176408162.0750651</v>
      </c>
      <c r="O25" s="42"/>
      <c r="P25" s="42">
        <f>'[18]efecte socio eco'!P26</f>
        <v>23244.579918468666</v>
      </c>
      <c r="Q25" s="42">
        <f>'[18]efecte socio eco'!Q26</f>
        <v>2953.2817486968852</v>
      </c>
      <c r="R25" s="42">
        <f>'[18]efecte socio eco'!R26</f>
        <v>9487.819793243103</v>
      </c>
      <c r="S25" s="42">
        <f>'[18]efecte socio eco'!S26</f>
        <v>22116.502799869137</v>
      </c>
      <c r="T25" s="42">
        <f>'[18]efecte socio eco'!T26</f>
        <v>166974.80627412652</v>
      </c>
      <c r="U25" s="42">
        <f>'[18]efecte socio eco'!U26</f>
        <v>22313.596046822237</v>
      </c>
      <c r="V25" s="42">
        <f>'[18]efecte socio eco'!V26</f>
        <v>138.52569943208795</v>
      </c>
      <c r="W25" s="42">
        <f>'[18]efecte socio eco'!W26</f>
        <v>7731.7935417673789</v>
      </c>
      <c r="X25" s="42">
        <f>'[18]efecte socio eco'!X26</f>
        <v>21833550.869473431</v>
      </c>
    </row>
    <row r="26" spans="1:24">
      <c r="A26">
        <f t="shared" si="0"/>
        <v>2046</v>
      </c>
      <c r="C26" s="42">
        <f>'[18]efecte socio eco'!C27</f>
        <v>24006153572.128418</v>
      </c>
      <c r="D26" s="42">
        <f>'[18]efecte socio eco'!D27</f>
        <v>10591742883.417429</v>
      </c>
      <c r="E26" s="42">
        <f>'[18]efecte socio eco'!E27</f>
        <v>9355931459.1876831</v>
      </c>
      <c r="F26" s="42">
        <f>'[18]efecte socio eco'!F27</f>
        <v>6713761387.8380375</v>
      </c>
      <c r="G26" s="42">
        <f>'[18]efecte socio eco'!G27</f>
        <v>8959694664.3091564</v>
      </c>
      <c r="H26" s="42">
        <f>'[18]efecte socio eco'!H27</f>
        <v>93764733.06006521</v>
      </c>
      <c r="I26" s="42">
        <f>'[18]efecte socio eco'!I27</f>
        <v>5685907.6202316275</v>
      </c>
      <c r="J26" s="42">
        <f>'[18]efecte socio eco'!J27</f>
        <v>1852339463.6845462</v>
      </c>
      <c r="K26" s="42">
        <f>'[18]efecte socio eco'!K27</f>
        <v>1273993863.39978</v>
      </c>
      <c r="L26" s="42">
        <f>'[18]efecte socio eco'!L27</f>
        <v>2371501147.8843164</v>
      </c>
      <c r="M26" s="42">
        <f>'[18]efecte socio eco'!M27</f>
        <v>2766870620.1987062</v>
      </c>
      <c r="N26" s="42">
        <f>'[18]efecte socio eco'!N27</f>
        <v>2178713555.8335333</v>
      </c>
      <c r="O26" s="42"/>
      <c r="P26" s="42">
        <f>'[18]efecte socio eco'!P27</f>
        <v>23466.868794043829</v>
      </c>
      <c r="Q26" s="42">
        <f>'[18]efecte socio eco'!Q27</f>
        <v>2981.9512596593777</v>
      </c>
      <c r="R26" s="42">
        <f>'[18]efecte socio eco'!R27</f>
        <v>9579.0922587676996</v>
      </c>
      <c r="S26" s="42">
        <f>'[18]efecte socio eco'!S27</f>
        <v>22329.389275317946</v>
      </c>
      <c r="T26" s="42">
        <f>'[18]efecte socio eco'!T27</f>
        <v>168931.51277082771</v>
      </c>
      <c r="U26" s="42">
        <f>'[18]efecte socio eco'!U27</f>
        <v>22540.271350982624</v>
      </c>
      <c r="V26" s="42">
        <f>'[18]efecte socio eco'!V27</f>
        <v>140.04735505223985</v>
      </c>
      <c r="W26" s="42">
        <f>'[18]efecte socio eco'!W27</f>
        <v>7817.8251160312202</v>
      </c>
      <c r="X26" s="42">
        <f>'[18]efecte socio eco'!X27</f>
        <v>22073243.79897552</v>
      </c>
    </row>
    <row r="27" spans="1:24">
      <c r="A27">
        <f t="shared" si="0"/>
        <v>2047</v>
      </c>
      <c r="C27" s="42">
        <f>'[18]efecte socio eco'!C28</f>
        <v>24623753832.906673</v>
      </c>
      <c r="D27" s="42">
        <f>'[18]efecte socio eco'!D28</f>
        <v>10931191959.601982</v>
      </c>
      <c r="E27" s="42">
        <f>'[18]efecte socio eco'!E28</f>
        <v>9472788191.2008419</v>
      </c>
      <c r="F27" s="42">
        <f>'[18]efecte socio eco'!F28</f>
        <v>6887872662.7022009</v>
      </c>
      <c r="G27" s="42">
        <f>'[18]efecte socio eco'!G28</f>
        <v>9210631003.4379997</v>
      </c>
      <c r="H27" s="42">
        <f>'[18]efecte socio eco'!H28</f>
        <v>96242200.965451747</v>
      </c>
      <c r="I27" s="42">
        <f>'[18]efecte socio eco'!I28</f>
        <v>5840913.9777443912</v>
      </c>
      <c r="J27" s="42">
        <f>'[18]efecte socio eco'!J28</f>
        <v>1903590227.2336042</v>
      </c>
      <c r="K27" s="42">
        <f>'[18]efecte socio eco'!K28</f>
        <v>1304085751.7277884</v>
      </c>
      <c r="L27" s="42">
        <f>'[18]efecte socio eco'!L28</f>
        <v>2501031730.4271536</v>
      </c>
      <c r="M27" s="42">
        <f>'[18]efecte socio eco'!M28</f>
        <v>2770133325.84056</v>
      </c>
      <c r="N27" s="42">
        <f>'[18]efecte socio eco'!N28</f>
        <v>2181021391.6157331</v>
      </c>
      <c r="O27" s="42"/>
      <c r="P27" s="42">
        <f>'[18]efecte socio eco'!P28</f>
        <v>23691.283427295741</v>
      </c>
      <c r="Q27" s="42">
        <f>'[18]efecte socio eco'!Q28</f>
        <v>3010.8990850289501</v>
      </c>
      <c r="R27" s="42">
        <f>'[18]efecte socio eco'!R28</f>
        <v>9671.2427619389291</v>
      </c>
      <c r="S27" s="42">
        <f>'[18]efecte socio eco'!S28</f>
        <v>22544.324928787308</v>
      </c>
      <c r="T27" s="42">
        <f>'[18]efecte socio eco'!T28</f>
        <v>170911.14907592136</v>
      </c>
      <c r="U27" s="42">
        <f>'[18]efecte socio eco'!U28</f>
        <v>22769.249363026065</v>
      </c>
      <c r="V27" s="42">
        <f>'[18]efecte socio eco'!V28</f>
        <v>141.58572551906519</v>
      </c>
      <c r="W27" s="42">
        <f>'[18]efecte socio eco'!W28</f>
        <v>7904.8139625929225</v>
      </c>
      <c r="X27" s="42">
        <f>'[18]efecte socio eco'!X28</f>
        <v>22315568.123654544</v>
      </c>
    </row>
    <row r="28" spans="1:24">
      <c r="A28">
        <f t="shared" si="0"/>
        <v>2048</v>
      </c>
      <c r="C28" s="42">
        <f>'[18]efecte socio eco'!C29</f>
        <v>25257242939.89127</v>
      </c>
      <c r="D28" s="42">
        <f>'[18]efecte socio eco'!D29</f>
        <v>11281519856.825794</v>
      </c>
      <c r="E28" s="42">
        <f>'[18]efecte socio eco'!E29</f>
        <v>9591104478.1366043</v>
      </c>
      <c r="F28" s="42">
        <f>'[18]efecte socio eco'!F29</f>
        <v>7066499250.8585138</v>
      </c>
      <c r="G28" s="42">
        <f>'[18]efecte socio eco'!G29</f>
        <v>9468595377.4111805</v>
      </c>
      <c r="H28" s="42">
        <f>'[18]efecte socio eco'!H29</f>
        <v>98785128.953983709</v>
      </c>
      <c r="I28" s="42">
        <f>'[18]efecte socio eco'!I29</f>
        <v>6000146.0407160129</v>
      </c>
      <c r="J28" s="42">
        <f>'[18]efecte socio eco'!J29</f>
        <v>1956259003.4179578</v>
      </c>
      <c r="K28" s="42">
        <f>'[18]efecte socio eco'!K29</f>
        <v>1334888414.0784669</v>
      </c>
      <c r="L28" s="42">
        <f>'[18]efecte socio eco'!L29</f>
        <v>2637637229.1381125</v>
      </c>
      <c r="M28" s="42">
        <f>'[18]efecte socio eco'!M29</f>
        <v>2773399878.8788285</v>
      </c>
      <c r="N28" s="42">
        <f>'[18]efecte socio eco'!N29</f>
        <v>2183331672.0084157</v>
      </c>
      <c r="O28" s="42"/>
      <c r="P28" s="42">
        <f>'[18]efecte socio eco'!P29</f>
        <v>23917.844146932657</v>
      </c>
      <c r="Q28" s="42">
        <f>'[18]efecte socio eco'!Q29</f>
        <v>3040.1279265925041</v>
      </c>
      <c r="R28" s="42">
        <f>'[18]efecte socio eco'!R29</f>
        <v>9764.2797494455535</v>
      </c>
      <c r="S28" s="42">
        <f>'[18]efecte socio eco'!S29</f>
        <v>22761.329485018079</v>
      </c>
      <c r="T28" s="42">
        <f>'[18]efecte socio eco'!T29</f>
        <v>172913.98389404651</v>
      </c>
      <c r="U28" s="42">
        <f>'[18]efecte socio eco'!U29</f>
        <v>23000.553475282893</v>
      </c>
      <c r="V28" s="42">
        <f>'[18]efecte socio eco'!V29</f>
        <v>143.14099443921953</v>
      </c>
      <c r="W28" s="42">
        <f>'[18]efecte socio eco'!W29</f>
        <v>7992.7707330098947</v>
      </c>
      <c r="X28" s="42">
        <f>'[18]efecte socio eco'!X29</f>
        <v>22560552.731473915</v>
      </c>
    </row>
    <row r="29" spans="1:24">
      <c r="A29">
        <f t="shared" si="0"/>
        <v>2049</v>
      </c>
      <c r="C29" s="42">
        <f>'[18]efecte socio eco'!C30</f>
        <v>25907029661.422836</v>
      </c>
      <c r="D29" s="42">
        <f>'[18]efecte socio eco'!D30</f>
        <v>11643075224.578606</v>
      </c>
      <c r="E29" s="42">
        <f>'[18]efecte socio eco'!E30</f>
        <v>9710898550.0150585</v>
      </c>
      <c r="F29" s="42">
        <f>'[18]efecte socio eco'!F30</f>
        <v>7249758250.1465168</v>
      </c>
      <c r="G29" s="42">
        <f>'[18]efecte socio eco'!G30</f>
        <v>9733784622.1032658</v>
      </c>
      <c r="H29" s="42">
        <f>'[18]efecte socio eco'!H30</f>
        <v>101395246.62323776</v>
      </c>
      <c r="I29" s="42">
        <f>'[18]efecte socio eco'!I30</f>
        <v>6163719.0082061412</v>
      </c>
      <c r="J29" s="42">
        <f>'[18]efecte socio eco'!J30</f>
        <v>2010385025.9913037</v>
      </c>
      <c r="K29" s="42">
        <f>'[18]efecte socio eco'!K30</f>
        <v>1366418639.0197439</v>
      </c>
      <c r="L29" s="42">
        <f>'[18]efecte socio eco'!L30</f>
        <v>2781704073.5213566</v>
      </c>
      <c r="M29" s="42">
        <f>'[18]efecte socio eco'!M30</f>
        <v>2776670283.8503785</v>
      </c>
      <c r="N29" s="42">
        <f>'[18]efecte socio eco'!N30</f>
        <v>2185644399.6010723</v>
      </c>
      <c r="O29" s="42"/>
      <c r="P29" s="42">
        <f>'[18]efecte socio eco'!P30</f>
        <v>24146.571476067111</v>
      </c>
      <c r="Q29" s="42">
        <f>'[18]efecte socio eco'!Q30</f>
        <v>3069.6405123650202</v>
      </c>
      <c r="R29" s="42">
        <f>'[18]efecte socio eco'!R30</f>
        <v>9858.2117492331618</v>
      </c>
      <c r="S29" s="42">
        <f>'[18]efecte socio eco'!S30</f>
        <v>22980.422858615246</v>
      </c>
      <c r="T29" s="42">
        <f>'[18]efecte socio eco'!T30</f>
        <v>174940.28907867722</v>
      </c>
      <c r="U29" s="42">
        <f>'[18]efecte socio eco'!U30</f>
        <v>23234.207317717202</v>
      </c>
      <c r="V29" s="42">
        <f>'[18]efecte socio eco'!V30</f>
        <v>144.71334743621233</v>
      </c>
      <c r="W29" s="42">
        <f>'[18]efecte socio eco'!W30</f>
        <v>8081.7061973592972</v>
      </c>
      <c r="X29" s="42">
        <f>'[18]efecte socio eco'!X30</f>
        <v>22808226.827534672</v>
      </c>
    </row>
    <row r="30" spans="1:24">
      <c r="A30" s="54">
        <f t="shared" si="0"/>
        <v>2050</v>
      </c>
      <c r="C30" s="42">
        <f>'[18]efecte socio eco'!C31</f>
        <v>26573533282.122047</v>
      </c>
      <c r="D30" s="42">
        <f>'[18]efecte socio eco'!D31</f>
        <v>12016217886.030308</v>
      </c>
      <c r="E30" s="42">
        <f>'[18]efecte socio eco'!E31</f>
        <v>9832188864.5514774</v>
      </c>
      <c r="F30" s="42">
        <f>'[18]efecte socio eco'!F31</f>
        <v>7437769795.1615915</v>
      </c>
      <c r="G30" s="42">
        <f>'[18]efecte socio eco'!G31</f>
        <v>10006401086.218849</v>
      </c>
      <c r="H30" s="42">
        <f>'[18]efecte socio eco'!H31</f>
        <v>104074329.27051525</v>
      </c>
      <c r="I30" s="42">
        <f>'[18]efecte socio eco'!I31</f>
        <v>6331751.2197733251</v>
      </c>
      <c r="J30" s="42">
        <f>'[18]efecte socio eco'!J31</f>
        <v>2066008614.2318194</v>
      </c>
      <c r="K30" s="42">
        <f>'[18]efecte socio eco'!K31</f>
        <v>1398693611.6675422</v>
      </c>
      <c r="L30" s="42">
        <f>'[18]efecte socio eco'!L31</f>
        <v>2933639799.7285552</v>
      </c>
      <c r="M30" s="42">
        <f>'[18]efecte socio eco'!M31</f>
        <v>2779944545.2974257</v>
      </c>
      <c r="N30" s="42">
        <f>'[18]efecte socio eco'!N31</f>
        <v>2187959576.9859371</v>
      </c>
      <c r="O30" s="42"/>
      <c r="P30" s="42">
        <f>'[18]efecte socio eco'!P31</f>
        <v>24377.48613407501</v>
      </c>
      <c r="Q30" s="42">
        <f>'[18]efecte socio eco'!Q31</f>
        <v>3099.439596844175</v>
      </c>
      <c r="R30" s="42">
        <f>'[18]efecte socio eco'!R31</f>
        <v>9953.0473712858529</v>
      </c>
      <c r="S30" s="42">
        <f>'[18]efecte socio eco'!S31</f>
        <v>23201.625155875514</v>
      </c>
      <c r="T30" s="42">
        <f>'[18]efecte socio eco'!T31</f>
        <v>176990.33966902242</v>
      </c>
      <c r="U30" s="42">
        <f>'[18]efecte socio eco'!U31</f>
        <v>23470.234760340874</v>
      </c>
      <c r="V30" s="42">
        <f>'[18]efecte socio eco'!V31</f>
        <v>146.3029721725614</v>
      </c>
      <c r="W30" s="42">
        <f>'[18]efecte socio eco'!W31</f>
        <v>8171.631245556815</v>
      </c>
      <c r="X30" s="42">
        <f>'[18]efecte socio eco'!X31</f>
        <v>23058619.937557086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"/>
  <sheetViews>
    <sheetView workbookViewId="0"/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4.36328125" customWidth="1"/>
    <col min="8" max="8" width="12" customWidth="1"/>
    <col min="10" max="11" width="12.1796875" customWidth="1"/>
    <col min="12" max="14" width="12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1" spans="1:24">
      <c r="A1">
        <v>14</v>
      </c>
      <c r="B1" t="str">
        <f>VLOOKUP(A1,investitii!$A$13:$B$33,2,FALSE)</f>
        <v>Rosiori de Vede - Drobeta Turnu Severin + Craiova - Calafat</v>
      </c>
    </row>
    <row r="3" spans="1:24"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'[19]efecte socio eco'!C6</f>
        <v>12247117066.186493</v>
      </c>
      <c r="D5" s="42">
        <f>'[19]efecte socio eco'!D6</f>
        <v>4739072079.2610588</v>
      </c>
      <c r="E5" s="42">
        <f>'[19]efecte socio eco'!E6</f>
        <v>6355550711.7579107</v>
      </c>
      <c r="F5" s="42">
        <f>'[19]efecte socio eco'!F6</f>
        <v>3468902605.6825919</v>
      </c>
      <c r="G5" s="42">
        <f>'[19]efecte socio eco'!G6</f>
        <v>4609502182.1918793</v>
      </c>
      <c r="H5" s="42">
        <f>'[19]efecte socio eco'!H6</f>
        <v>51828665.561033852</v>
      </c>
      <c r="I5" s="42">
        <f>'[19]efecte socio eco'!I6</f>
        <v>3032189.7158556459</v>
      </c>
      <c r="J5" s="42">
        <f>'[19]efecte socio eco'!J6</f>
        <v>956939394.21161795</v>
      </c>
      <c r="K5" s="42">
        <f>'[19]efecte socio eco'!K6</f>
        <v>714361216.41351295</v>
      </c>
      <c r="L5" s="42">
        <f>'[19]efecte socio eco'!L6</f>
        <v>820330625.20413089</v>
      </c>
      <c r="M5" s="42">
        <f>'[19]efecte socio eco'!M6</f>
        <v>2664787555.7305684</v>
      </c>
      <c r="N5" s="42">
        <f>'[19]efecte socio eco'!N6</f>
        <v>2108553728.6610579</v>
      </c>
      <c r="O5" s="42"/>
      <c r="P5" s="42">
        <f>'[19]efecte socio eco'!P6</f>
        <v>17446.222752496589</v>
      </c>
      <c r="Q5" s="42">
        <f>'[19]efecte socio eco'!Q6</f>
        <v>2214.5855624808141</v>
      </c>
      <c r="R5" s="42">
        <f>'[19]efecte socio eco'!R6</f>
        <v>7115.596969113406</v>
      </c>
      <c r="S5" s="42">
        <f>'[19]efecte socio eco'!S6</f>
        <v>16587.973277353809</v>
      </c>
      <c r="T5" s="42">
        <f>'[19]efecte socio eco'!T6</f>
        <v>124931.41966313467</v>
      </c>
      <c r="U5" s="42">
        <f>'[19]efecte socio eco'!U6</f>
        <v>17909.762812398261</v>
      </c>
      <c r="V5" s="42">
        <f>'[19]efecte socio eco'!V6</f>
        <v>107.35732232431467</v>
      </c>
      <c r="W5" s="42">
        <f>'[19]efecte socio eco'!W6</f>
        <v>5901.3274970591256</v>
      </c>
      <c r="X5" s="42">
        <f>'[19]efecte socio eco'!X6</f>
        <v>16925626.585994389</v>
      </c>
    </row>
    <row r="6" spans="1:24">
      <c r="A6">
        <f t="shared" ref="A6:A30" si="0">A5+1</f>
        <v>2026</v>
      </c>
      <c r="C6" s="42">
        <f>'[19]efecte socio eco'!C7</f>
        <v>12785511062.052914</v>
      </c>
      <c r="D6" s="42">
        <f>'[19]efecte socio eco'!D7</f>
        <v>4980445087.3607569</v>
      </c>
      <c r="E6" s="42">
        <f>'[19]efecte socio eco'!E7</f>
        <v>6566982886.5135899</v>
      </c>
      <c r="F6" s="42">
        <f>'[19]efecte socio eco'!F7</f>
        <v>3615548338.893353</v>
      </c>
      <c r="G6" s="42">
        <f>'[19]efecte socio eco'!G7</f>
        <v>4794684411.631403</v>
      </c>
      <c r="H6" s="42">
        <f>'[19]efecte socio eco'!H7</f>
        <v>53544632.461875975</v>
      </c>
      <c r="I6" s="42">
        <f>'[19]efecte socio eco'!I7</f>
        <v>3142674.468352261</v>
      </c>
      <c r="J6" s="42">
        <f>'[19]efecte socio eco'!J7</f>
        <v>994240296.89892769</v>
      </c>
      <c r="K6" s="42">
        <f>'[19]efecte socio eco'!K7</f>
        <v>740544157.93205273</v>
      </c>
      <c r="L6" s="42">
        <f>'[19]efecte socio eco'!L7</f>
        <v>851976279.38587832</v>
      </c>
      <c r="M6" s="42">
        <f>'[19]efecte socio eco'!M7</f>
        <v>2675092595.3582368</v>
      </c>
      <c r="N6" s="42">
        <f>'[19]efecte socio eco'!N7</f>
        <v>2116773533.5741439</v>
      </c>
      <c r="O6" s="42"/>
      <c r="P6" s="42">
        <f>'[19]efecte socio eco'!P7</f>
        <v>17796.813290905182</v>
      </c>
      <c r="Q6" s="42">
        <f>'[19]efecte socio eco'!Q7</f>
        <v>2259.2052875156005</v>
      </c>
      <c r="R6" s="42">
        <f>'[19]efecte socio eco'!R7</f>
        <v>7258.7130650305617</v>
      </c>
      <c r="S6" s="42">
        <f>'[19]efecte socio eco'!S7</f>
        <v>16922.037801683688</v>
      </c>
      <c r="T6" s="42">
        <f>'[19]efecte socio eco'!T7</f>
        <v>127190.38555610691</v>
      </c>
      <c r="U6" s="42">
        <f>'[19]efecte socio eco'!U7</f>
        <v>18109.745854898167</v>
      </c>
      <c r="V6" s="42">
        <f>'[19]efecte socio eco'!V7</f>
        <v>108.90587391494465</v>
      </c>
      <c r="W6" s="42">
        <f>'[19]efecte socio eco'!W7</f>
        <v>5998.866253097659</v>
      </c>
      <c r="X6" s="42">
        <f>'[19]efecte socio eco'!X7</f>
        <v>17169309.475701082</v>
      </c>
    </row>
    <row r="7" spans="1:24">
      <c r="A7">
        <f>A6+1</f>
        <v>2027</v>
      </c>
      <c r="C7" s="42">
        <f>'[19]efecte socio eco'!C8</f>
        <v>13347573329.66186</v>
      </c>
      <c r="D7" s="42">
        <f>'[19]efecte socio eco'!D8</f>
        <v>5234111837.3712521</v>
      </c>
      <c r="E7" s="42">
        <f>'[19]efecte socio eco'!E8</f>
        <v>6785448844.264535</v>
      </c>
      <c r="F7" s="42">
        <f>'[19]efecte socio eco'!F8</f>
        <v>3768393430.6660099</v>
      </c>
      <c r="G7" s="42">
        <f>'[19]efecte socio eco'!G8</f>
        <v>4987306155.5227642</v>
      </c>
      <c r="H7" s="42">
        <f>'[19]efecte socio eco'!H8</f>
        <v>55317412.370981224</v>
      </c>
      <c r="I7" s="42">
        <f>'[19]efecte socio eco'!I8</f>
        <v>3257184.984959349</v>
      </c>
      <c r="J7" s="42">
        <f>'[19]efecte socio eco'!J8</f>
        <v>1032995165.5841933</v>
      </c>
      <c r="K7" s="42">
        <f>'[19]efecte socio eco'!K8</f>
        <v>767686763.00848436</v>
      </c>
      <c r="L7" s="42">
        <f>'[19]efecte socio eco'!L8</f>
        <v>884842718.69720876</v>
      </c>
      <c r="M7" s="42">
        <f>'[19]efecte socio eco'!M8</f>
        <v>2685437485.7580614</v>
      </c>
      <c r="N7" s="42">
        <f>'[19]efecte socio eco'!N8</f>
        <v>2125025381.8693314</v>
      </c>
      <c r="O7" s="42"/>
      <c r="P7" s="42">
        <f>'[19]efecte socio eco'!P8</f>
        <v>18154.449120857127</v>
      </c>
      <c r="Q7" s="42">
        <f>'[19]efecte socio eco'!Q8</f>
        <v>2304.7240159106136</v>
      </c>
      <c r="R7" s="42">
        <f>'[19]efecte socio eco'!R8</f>
        <v>7404.707656877079</v>
      </c>
      <c r="S7" s="42">
        <f>'[19]efecte socio eco'!S8</f>
        <v>17262.830037985957</v>
      </c>
      <c r="T7" s="42">
        <f>'[19]efecte socio eco'!T8</f>
        <v>129490.19727408755</v>
      </c>
      <c r="U7" s="42">
        <f>'[19]efecte socio eco'!U8</f>
        <v>18311.961937428052</v>
      </c>
      <c r="V7" s="42">
        <f>'[19]efecte socio eco'!V8</f>
        <v>110.4767622402931</v>
      </c>
      <c r="W7" s="42">
        <f>'[19]efecte socio eco'!W8</f>
        <v>6098.0171563919212</v>
      </c>
      <c r="X7" s="42">
        <f>'[19]efecte socio eco'!X8</f>
        <v>17416500.7348282</v>
      </c>
    </row>
    <row r="8" spans="1:24">
      <c r="A8">
        <f t="shared" si="0"/>
        <v>2028</v>
      </c>
      <c r="C8" s="42">
        <f>'[19]efecte socio eco'!C9</f>
        <v>13934344346.974785</v>
      </c>
      <c r="D8" s="42">
        <f>'[19]efecte socio eco'!D9</f>
        <v>5500698480.8716249</v>
      </c>
      <c r="E8" s="42">
        <f>'[19]efecte socio eco'!E9</f>
        <v>7011182580.1596947</v>
      </c>
      <c r="F8" s="42">
        <f>'[19]efecte socio eco'!F9</f>
        <v>3927699955.0871215</v>
      </c>
      <c r="G8" s="42">
        <f>'[19]efecte socio eco'!G9</f>
        <v>5187666289.0628252</v>
      </c>
      <c r="H8" s="42">
        <f>'[19]efecte socio eco'!H9</f>
        <v>57148886.279122971</v>
      </c>
      <c r="I8" s="42">
        <f>'[19]efecte socio eco'!I9</f>
        <v>3375867.9535800554</v>
      </c>
      <c r="J8" s="42">
        <f>'[19]efecte socio eco'!J9</f>
        <v>1073260674.9581302</v>
      </c>
      <c r="K8" s="42">
        <f>'[19]efecte socio eco'!K9</f>
        <v>795824205.46556914</v>
      </c>
      <c r="L8" s="42">
        <f>'[19]efecte socio eco'!L9</f>
        <v>918977037.00839114</v>
      </c>
      <c r="M8" s="42">
        <f>'[19]efecte socio eco'!M9</f>
        <v>2695822381.0375566</v>
      </c>
      <c r="N8" s="42">
        <f>'[19]efecte socio eco'!N9</f>
        <v>2133309398.4617915</v>
      </c>
      <c r="O8" s="42"/>
      <c r="P8" s="42">
        <f>'[19]efecte socio eco'!P9</f>
        <v>18519.271820996149</v>
      </c>
      <c r="Q8" s="42">
        <f>'[19]efecte socio eco'!Q9</f>
        <v>2351.1598608891213</v>
      </c>
      <c r="R8" s="42">
        <f>'[19]efecte socio eco'!R9</f>
        <v>7553.6386398796421</v>
      </c>
      <c r="S8" s="42">
        <f>'[19]efecte socio eco'!S9</f>
        <v>17610.485475380494</v>
      </c>
      <c r="T8" s="42">
        <f>'[19]efecte socio eco'!T9</f>
        <v>131831.59337688657</v>
      </c>
      <c r="U8" s="42">
        <f>'[19]efecte socio eco'!U9</f>
        <v>18516.435994440926</v>
      </c>
      <c r="V8" s="42">
        <f>'[19]efecte socio eco'!V9</f>
        <v>112.07030949157463</v>
      </c>
      <c r="W8" s="42">
        <f>'[19]efecte socio eco'!W9</f>
        <v>6198.8068529529937</v>
      </c>
      <c r="X8" s="42">
        <f>'[19]efecte socio eco'!X9</f>
        <v>17667250.874332849</v>
      </c>
    </row>
    <row r="9" spans="1:24">
      <c r="A9">
        <f t="shared" si="0"/>
        <v>2029</v>
      </c>
      <c r="C9" s="42">
        <f>'[19]efecte socio eco'!C10</f>
        <v>14546910332.275885</v>
      </c>
      <c r="D9" s="42">
        <f>'[19]efecte socio eco'!D10</f>
        <v>5780863060.9352503</v>
      </c>
      <c r="E9" s="42">
        <f>'[19]efecte socio eco'!E10</f>
        <v>7244425873.7408218</v>
      </c>
      <c r="F9" s="42">
        <f>'[19]efecte socio eco'!F10</f>
        <v>4093741065.2647552</v>
      </c>
      <c r="G9" s="42">
        <f>'[19]efecte socio eco'!G10</f>
        <v>5396075694.466362</v>
      </c>
      <c r="H9" s="42">
        <f>'[19]efecte socio eco'!H10</f>
        <v>59040997.453767873</v>
      </c>
      <c r="I9" s="42">
        <f>'[19]efecte socio eco'!I10</f>
        <v>3498875.4070260529</v>
      </c>
      <c r="J9" s="42">
        <f>'[19]efecte socio eco'!J10</f>
        <v>1115095708.8556652</v>
      </c>
      <c r="K9" s="42">
        <f>'[19]efecte socio eco'!K10</f>
        <v>824992948.32559836</v>
      </c>
      <c r="L9" s="42">
        <f>'[19]efecte socio eco'!L10</f>
        <v>954428144.91612995</v>
      </c>
      <c r="M9" s="42">
        <f>'[19]efecte socio eco'!M10</f>
        <v>2706247435.900188</v>
      </c>
      <c r="N9" s="42">
        <f>'[19]efecte socio eco'!N10</f>
        <v>2141625708.7536538</v>
      </c>
      <c r="O9" s="42"/>
      <c r="P9" s="42">
        <f>'[19]efecte socio eco'!P10</f>
        <v>18891.425815059363</v>
      </c>
      <c r="Q9" s="42">
        <f>'[19]efecte socio eco'!Q10</f>
        <v>2398.5313006217002</v>
      </c>
      <c r="R9" s="42">
        <f>'[19]efecte socio eco'!R10</f>
        <v>7705.565073712396</v>
      </c>
      <c r="S9" s="42">
        <f>'[19]efecte socio eco'!S10</f>
        <v>17965.14233159709</v>
      </c>
      <c r="T9" s="42">
        <f>'[19]efecte socio eco'!T10</f>
        <v>134215.32577869203</v>
      </c>
      <c r="U9" s="42">
        <f>'[19]efecte socio eco'!U10</f>
        <v>18723.193238811557</v>
      </c>
      <c r="V9" s="42">
        <f>'[19]efecte socio eco'!V10</f>
        <v>113.68684250737869</v>
      </c>
      <c r="W9" s="42">
        <f>'[19]efecte socio eco'!W10</f>
        <v>6301.2624292045202</v>
      </c>
      <c r="X9" s="42">
        <f>'[19]efecte socio eco'!X10</f>
        <v>17921611.13239225</v>
      </c>
    </row>
    <row r="10" spans="1:24">
      <c r="A10" s="54">
        <f t="shared" si="0"/>
        <v>2030</v>
      </c>
      <c r="C10" s="42">
        <f>'[19]efecte socio eco'!C11</f>
        <v>15186405254.956764</v>
      </c>
      <c r="D10" s="42">
        <f>'[19]efecte socio eco'!D11</f>
        <v>6075297136.4448013</v>
      </c>
      <c r="E10" s="42">
        <f>'[19]efecte socio eco'!E11</f>
        <v>7485428547.9083996</v>
      </c>
      <c r="F10" s="42">
        <f>'[19]efecte socio eco'!F11</f>
        <v>4266801461.687336</v>
      </c>
      <c r="G10" s="42">
        <f>'[19]efecte socio eco'!G11</f>
        <v>5612857743.3362322</v>
      </c>
      <c r="H10" s="42">
        <f>'[19]efecte socio eco'!H11</f>
        <v>60995753.500960805</v>
      </c>
      <c r="I10" s="42">
        <f>'[19]efecte socio eco'!I11</f>
        <v>3626364.9177714866</v>
      </c>
      <c r="J10" s="42">
        <f>'[19]efecte socio eco'!J11</f>
        <v>1158561446.3670037</v>
      </c>
      <c r="K10" s="42">
        <f>'[19]efecte socio eco'!K11</f>
        <v>855230791.0624491</v>
      </c>
      <c r="L10" s="42">
        <f>'[19]efecte socio eco'!L11</f>
        <v>991246839.82688844</v>
      </c>
      <c r="M10" s="42">
        <f>'[19]efecte socio eco'!M11</f>
        <v>2716712805.6476769</v>
      </c>
      <c r="N10" s="42">
        <f>'[19]efecte socio eco'!N11</f>
        <v>2149974438.6359048</v>
      </c>
      <c r="O10" s="42"/>
      <c r="P10" s="42">
        <f>'[19]efecte socio eco'!P11</f>
        <v>19271.058429050812</v>
      </c>
      <c r="Q10" s="42">
        <f>'[19]efecte socio eco'!Q11</f>
        <v>2446.8571855792361</v>
      </c>
      <c r="R10" s="42">
        <f>'[19]efecte socio eco'!R11</f>
        <v>7860.5472059174945</v>
      </c>
      <c r="S10" s="42">
        <f>'[19]efecte socio eco'!S11</f>
        <v>18326.941607926823</v>
      </c>
      <c r="T10" s="42">
        <f>'[19]efecte socio eco'!T11</f>
        <v>136642.15998953939</v>
      </c>
      <c r="U10" s="42">
        <f>'[19]efecte socio eco'!U11</f>
        <v>18932.25916494539</v>
      </c>
      <c r="V10" s="42">
        <f>'[19]efecte socio eco'!V11</f>
        <v>115.32669284070452</v>
      </c>
      <c r="W10" s="42">
        <f>'[19]efecte socio eco'!W11</f>
        <v>6405.4114192619645</v>
      </c>
      <c r="X10" s="42">
        <f>'[19]efecte socio eco'!X11</f>
        <v>18179633.48487372</v>
      </c>
    </row>
    <row r="11" spans="1:24">
      <c r="A11">
        <f t="shared" si="0"/>
        <v>2031</v>
      </c>
      <c r="C11" s="42">
        <f>'[19]efecte socio eco'!C12</f>
        <v>15651294224.536999</v>
      </c>
      <c r="D11" s="42">
        <f>'[19]efecte socio eco'!D12</f>
        <v>6297839393.014266</v>
      </c>
      <c r="E11" s="42">
        <f>'[19]efecte socio eco'!E12</f>
        <v>7592423905.5179157</v>
      </c>
      <c r="F11" s="42">
        <f>'[19]efecte socio eco'!F12</f>
        <v>4393404406.4863997</v>
      </c>
      <c r="G11" s="42">
        <f>'[19]efecte socio eco'!G12</f>
        <v>5781672068.2125578</v>
      </c>
      <c r="H11" s="42">
        <f>'[19]efecte socio eco'!H12</f>
        <v>62589297.057311326</v>
      </c>
      <c r="I11" s="42">
        <f>'[19]efecte socio eco'!I12</f>
        <v>3728797.1158211972</v>
      </c>
      <c r="J11" s="42">
        <f>'[19]efecte socio eco'!J12</f>
        <v>1192565785.3915069</v>
      </c>
      <c r="K11" s="42">
        <f>'[19]efecte socio eco'!K12</f>
        <v>877087677.2851187</v>
      </c>
      <c r="L11" s="42">
        <f>'[19]efecte socio eco'!L12</f>
        <v>1044158526.9957436</v>
      </c>
      <c r="M11" s="42">
        <f>'[19]efecte socio eco'!M12</f>
        <v>2722370034.4902954</v>
      </c>
      <c r="N11" s="42">
        <f>'[19]efecte socio eco'!N12</f>
        <v>2153995658.3051863</v>
      </c>
      <c r="O11" s="42"/>
      <c r="P11" s="42">
        <f>'[19]efecte socio eco'!P12</f>
        <v>19528.407322591345</v>
      </c>
      <c r="Q11" s="42">
        <f>'[19]efecte socio eco'!Q12</f>
        <v>2479.5438657794411</v>
      </c>
      <c r="R11" s="42">
        <f>'[19]efecte socio eco'!R12</f>
        <v>7965.4786239517571</v>
      </c>
      <c r="S11" s="42">
        <f>'[19]efecte socio eco'!S12</f>
        <v>18572.003550049572</v>
      </c>
      <c r="T11" s="42">
        <f>'[19]efecte socio eco'!T12</f>
        <v>138521.65993206555</v>
      </c>
      <c r="U11" s="42">
        <f>'[19]efecte socio eco'!U12</f>
        <v>19119.056776727601</v>
      </c>
      <c r="V11" s="42">
        <f>'[19]efecte socio eco'!V12</f>
        <v>116.70531528268046</v>
      </c>
      <c r="W11" s="42">
        <f>'[19]efecte socio eco'!W12</f>
        <v>6486.396174884957</v>
      </c>
      <c r="X11" s="42">
        <f>'[19]efecte socio eco'!X12</f>
        <v>18396690.916132543</v>
      </c>
    </row>
    <row r="12" spans="1:24">
      <c r="A12">
        <f t="shared" si="0"/>
        <v>2032</v>
      </c>
      <c r="C12" s="42">
        <f>'[19]efecte socio eco'!C13</f>
        <v>16130414458.883913</v>
      </c>
      <c r="D12" s="42">
        <f>'[19]efecte socio eco'!D13</f>
        <v>6528533523.4504318</v>
      </c>
      <c r="E12" s="42">
        <f>'[19]efecte socio eco'!E13</f>
        <v>7700948635.3573208</v>
      </c>
      <c r="F12" s="42">
        <f>'[19]efecte socio eco'!F13</f>
        <v>4523763866.7398891</v>
      </c>
      <c r="G12" s="42">
        <f>'[19]efecte socio eco'!G13</f>
        <v>5955563713.3393888</v>
      </c>
      <c r="H12" s="42">
        <f>'[19]efecte socio eco'!H13</f>
        <v>64224472.709672377</v>
      </c>
      <c r="I12" s="42">
        <f>'[19]efecte socio eco'!I13</f>
        <v>3834122.6672523823</v>
      </c>
      <c r="J12" s="42">
        <f>'[19]efecte socio eco'!J13</f>
        <v>1227568168.2194867</v>
      </c>
      <c r="K12" s="42">
        <f>'[19]efecte socio eco'!K13</f>
        <v>899503153.63380253</v>
      </c>
      <c r="L12" s="42">
        <f>'[19]efecte socio eco'!L13</f>
        <v>1099894582.9560733</v>
      </c>
      <c r="M12" s="42">
        <f>'[19]efecte socio eco'!M13</f>
        <v>2728039043.8340073</v>
      </c>
      <c r="N12" s="42">
        <f>'[19]efecte socio eco'!N13</f>
        <v>2158024399.0906901</v>
      </c>
      <c r="O12" s="42"/>
      <c r="P12" s="42">
        <f>'[19]efecte socio eco'!P13</f>
        <v>19789.192895712833</v>
      </c>
      <c r="Q12" s="42">
        <f>'[19]efecte socio eco'!Q13</f>
        <v>2512.6671955188212</v>
      </c>
      <c r="R12" s="42">
        <f>'[19]efecte socio eco'!R13</f>
        <v>8071.8107844791621</v>
      </c>
      <c r="S12" s="42">
        <f>'[19]efecte socio eco'!S13</f>
        <v>18820.342381287905</v>
      </c>
      <c r="T12" s="42">
        <f>'[19]efecte socio eco'!T13</f>
        <v>140427.01221792577</v>
      </c>
      <c r="U12" s="42">
        <f>'[19]efecte socio eco'!U13</f>
        <v>19307.697451583452</v>
      </c>
      <c r="V12" s="42">
        <f>'[19]efecte socio eco'!V13</f>
        <v>118.10041786286816</v>
      </c>
      <c r="W12" s="42">
        <f>'[19]efecte socio eco'!W13</f>
        <v>6568.4048351744932</v>
      </c>
      <c r="X12" s="42">
        <f>'[19]efecte socio eco'!X13</f>
        <v>18616339.924856551</v>
      </c>
    </row>
    <row r="13" spans="1:24">
      <c r="A13">
        <f t="shared" si="0"/>
        <v>2033</v>
      </c>
      <c r="C13" s="42">
        <f>'[19]efecte socio eco'!C14</f>
        <v>16624201608.034637</v>
      </c>
      <c r="D13" s="42">
        <f>'[19]efecte socio eco'!D14</f>
        <v>6767678136.4245825</v>
      </c>
      <c r="E13" s="42">
        <f>'[19]efecte socio eco'!E14</f>
        <v>7811024597.9958</v>
      </c>
      <c r="F13" s="42">
        <f>'[19]efecte socio eco'!F14</f>
        <v>4657991304.376133</v>
      </c>
      <c r="G13" s="42">
        <f>'[19]efecte socio eco'!G14</f>
        <v>6134685386.023674</v>
      </c>
      <c r="H13" s="42">
        <f>'[19]efecte socio eco'!H14</f>
        <v>65902368.116684541</v>
      </c>
      <c r="I13" s="42">
        <f>'[19]efecte socio eco'!I14</f>
        <v>3942423.299236278</v>
      </c>
      <c r="J13" s="42">
        <f>'[19]efecte socio eco'!J14</f>
        <v>1263597887.9194818</v>
      </c>
      <c r="K13" s="42">
        <f>'[19]efecte socio eco'!K14</f>
        <v>922491495.83495581</v>
      </c>
      <c r="L13" s="42">
        <f>'[19]efecte socio eco'!L14</f>
        <v>1158605769.4676528</v>
      </c>
      <c r="M13" s="42">
        <f>'[19]efecte socio eco'!M14</f>
        <v>2733719858.2102942</v>
      </c>
      <c r="N13" s="42">
        <f>'[19]efecte socio eco'!N14</f>
        <v>2162060675.0595889</v>
      </c>
      <c r="O13" s="42"/>
      <c r="P13" s="42">
        <f>'[19]efecte socio eco'!P14</f>
        <v>20053.461042401374</v>
      </c>
      <c r="Q13" s="42">
        <f>'[19]efecte socio eco'!Q14</f>
        <v>2546.2330078406499</v>
      </c>
      <c r="R13" s="42">
        <f>'[19]efecte socio eco'!R14</f>
        <v>8179.5623861847062</v>
      </c>
      <c r="S13" s="42">
        <f>'[19]efecte socio eco'!S14</f>
        <v>19072.001919144379</v>
      </c>
      <c r="T13" s="42">
        <f>'[19]efecte socio eco'!T14</f>
        <v>142358.57244364906</v>
      </c>
      <c r="U13" s="42">
        <f>'[19]efecte socio eco'!U14</f>
        <v>19498.199374335873</v>
      </c>
      <c r="V13" s="42">
        <f>'[19]efecte socio eco'!V14</f>
        <v>119.51219758586234</v>
      </c>
      <c r="W13" s="42">
        <f>'[19]efecte socio eco'!W14</f>
        <v>6651.4503455393497</v>
      </c>
      <c r="X13" s="42">
        <f>'[19]efecte socio eco'!X14</f>
        <v>18838611.453426838</v>
      </c>
    </row>
    <row r="14" spans="1:24">
      <c r="A14">
        <f t="shared" si="0"/>
        <v>2034</v>
      </c>
      <c r="C14" s="42">
        <f>'[19]efecte socio eco'!C15</f>
        <v>17133104658.223608</v>
      </c>
      <c r="D14" s="42">
        <f>'[19]efecte socio eco'!D15</f>
        <v>7015582778.8462543</v>
      </c>
      <c r="E14" s="42">
        <f>'[19]efecte socio eco'!E15</f>
        <v>7922673966.4735489</v>
      </c>
      <c r="F14" s="42">
        <f>'[19]efecte socio eco'!F15</f>
        <v>4796201488.580308</v>
      </c>
      <c r="G14" s="42">
        <f>'[19]efecte socio eco'!G15</f>
        <v>6319194386.452158</v>
      </c>
      <c r="H14" s="42">
        <f>'[19]efecte socio eco'!H15</f>
        <v>67624099.352596372</v>
      </c>
      <c r="I14" s="42">
        <f>'[19]efecte socio eco'!I15</f>
        <v>4053783.0474524973</v>
      </c>
      <c r="J14" s="42">
        <f>'[19]efecte socio eco'!J15</f>
        <v>1300685097.3257658</v>
      </c>
      <c r="K14" s="42">
        <f>'[19]efecte socio eco'!K15</f>
        <v>946067344.45565021</v>
      </c>
      <c r="L14" s="42">
        <f>'[19]efecte socio eco'!L15</f>
        <v>1220450895.7903852</v>
      </c>
      <c r="M14" s="42">
        <f>'[19]efecte socio eco'!M15</f>
        <v>2739412502.2017221</v>
      </c>
      <c r="N14" s="42">
        <f>'[19]efecte socio eco'!N15</f>
        <v>2166104500.3053651</v>
      </c>
      <c r="O14" s="42"/>
      <c r="P14" s="42">
        <f>'[19]efecte socio eco'!P15</f>
        <v>20321.258269518927</v>
      </c>
      <c r="Q14" s="42">
        <f>'[19]efecte socio eco'!Q15</f>
        <v>2580.2472137097152</v>
      </c>
      <c r="R14" s="42">
        <f>'[19]efecte socio eco'!R15</f>
        <v>8288.752377364448</v>
      </c>
      <c r="S14" s="42">
        <f>'[19]efecte socio eco'!S15</f>
        <v>19327.026567035042</v>
      </c>
      <c r="T14" s="42">
        <f>'[19]efecte socio eco'!T15</f>
        <v>144316.70109696095</v>
      </c>
      <c r="U14" s="42">
        <f>'[19]efecte socio eco'!U15</f>
        <v>19690.580909230725</v>
      </c>
      <c r="V14" s="42">
        <f>'[19]efecte socio eco'!V15</f>
        <v>120.94085381126291</v>
      </c>
      <c r="W14" s="42">
        <f>'[19]efecte socio eco'!W15</f>
        <v>6735.5458150594077</v>
      </c>
      <c r="X14" s="42">
        <f>'[19]efecte socio eco'!X15</f>
        <v>19063536.813663952</v>
      </c>
    </row>
    <row r="15" spans="1:24">
      <c r="A15" s="54">
        <f t="shared" si="0"/>
        <v>2035</v>
      </c>
      <c r="C15" s="42">
        <f>'[19]efecte socio eco'!C16</f>
        <v>17657586340.132641</v>
      </c>
      <c r="D15" s="42">
        <f>'[19]efecte socio eco'!D16</f>
        <v>7272568336.5383301</v>
      </c>
      <c r="E15" s="42">
        <f>'[19]efecte socio eco'!E16</f>
        <v>8035919230.7681808</v>
      </c>
      <c r="F15" s="42">
        <f>'[19]efecte socio eco'!F16</f>
        <v>4938512593.9261351</v>
      </c>
      <c r="G15" s="42">
        <f>'[19]efecte socio eco'!G16</f>
        <v>6509252745.8284845</v>
      </c>
      <c r="H15" s="42">
        <f>'[19]efecte socio eco'!H16</f>
        <v>69390811.649635851</v>
      </c>
      <c r="I15" s="42">
        <f>'[19]efecte socio eco'!I16</f>
        <v>4168288.321296365</v>
      </c>
      <c r="J15" s="42">
        <f>'[19]efecte socio eco'!J16</f>
        <v>1338860834.2728884</v>
      </c>
      <c r="K15" s="42">
        <f>'[19]efecte socio eco'!K16</f>
        <v>970245714.2276994</v>
      </c>
      <c r="L15" s="42">
        <f>'[19]efecte socio eco'!L16</f>
        <v>1285597248.251178</v>
      </c>
      <c r="M15" s="42">
        <f>'[19]efecte socio eco'!M16</f>
        <v>2745117000.4420466</v>
      </c>
      <c r="N15" s="42">
        <f>'[19]efecte socio eco'!N16</f>
        <v>2170155888.9478607</v>
      </c>
      <c r="O15" s="42"/>
      <c r="P15" s="42">
        <f>'[19]efecte socio eco'!P16</f>
        <v>20592.631704987751</v>
      </c>
      <c r="Q15" s="42">
        <f>'[19]efecte socio eco'!Q16</f>
        <v>2614.7158030532469</v>
      </c>
      <c r="R15" s="42">
        <f>'[19]efecte socio eco'!R16</f>
        <v>8399.3999592576001</v>
      </c>
      <c r="S15" s="42">
        <f>'[19]efecte socio eco'!S16</f>
        <v>19585.461322124076</v>
      </c>
      <c r="T15" s="42">
        <f>'[19]efecte socio eco'!T16</f>
        <v>146301.76362406142</v>
      </c>
      <c r="U15" s="42">
        <f>'[19]efecte socio eco'!U16</f>
        <v>19884.860601707096</v>
      </c>
      <c r="V15" s="42">
        <f>'[19]efecte socio eco'!V16</f>
        <v>122.38658828182677</v>
      </c>
      <c r="W15" s="42">
        <f>'[19]efecte socio eco'!W16</f>
        <v>6820.7045185549732</v>
      </c>
      <c r="X15" s="42">
        <f>'[19]efecte socio eco'!X16</f>
        <v>19291147.691238843</v>
      </c>
    </row>
    <row r="16" spans="1:24">
      <c r="A16">
        <f t="shared" si="0"/>
        <v>2036</v>
      </c>
      <c r="C16" s="42">
        <f>'[19]efecte socio eco'!C17</f>
        <v>18189162694.554764</v>
      </c>
      <c r="D16" s="42">
        <f>'[19]efecte socio eco'!D17</f>
        <v>7539153123.4798994</v>
      </c>
      <c r="E16" s="42">
        <f>'[19]efecte socio eco'!E17</f>
        <v>8165071498.8181868</v>
      </c>
      <c r="F16" s="42">
        <f>'[19]efecte socio eco'!F17</f>
        <v>5083135659.4113712</v>
      </c>
      <c r="G16" s="42">
        <f>'[19]efecte socio eco'!G17</f>
        <v>6715943744.9296188</v>
      </c>
      <c r="H16" s="42">
        <f>'[19]efecte socio eco'!H17</f>
        <v>71466705.879728258</v>
      </c>
      <c r="I16" s="42">
        <f>'[19]efecte socio eco'!I17</f>
        <v>4296979.2946313741</v>
      </c>
      <c r="J16" s="42">
        <f>'[19]efecte socio eco'!J17</f>
        <v>1380819768.6873472</v>
      </c>
      <c r="K16" s="42">
        <f>'[19]efecte socio eco'!K17</f>
        <v>994931274.14803588</v>
      </c>
      <c r="L16" s="42">
        <f>'[19]efecte socio eco'!L17</f>
        <v>1348593081.9199054</v>
      </c>
      <c r="M16" s="42">
        <f>'[19]efecte socio eco'!M17</f>
        <v>2749308187.8629317</v>
      </c>
      <c r="N16" s="42">
        <f>'[19]efecte socio eco'!N17</f>
        <v>2173381750.9082484</v>
      </c>
      <c r="O16" s="42"/>
      <c r="P16" s="42">
        <f>'[19]efecte socio eco'!P17</f>
        <v>20858.403031819809</v>
      </c>
      <c r="Q16" s="42">
        <f>'[19]efecte socio eco'!Q17</f>
        <v>2648.6954630367745</v>
      </c>
      <c r="R16" s="42">
        <f>'[19]efecte socio eco'!R17</f>
        <v>8508.0494353149916</v>
      </c>
      <c r="S16" s="42">
        <f>'[19]efecte socio eco'!S17</f>
        <v>19839.190495728082</v>
      </c>
      <c r="T16" s="42">
        <f>'[19]efecte socio eco'!T17</f>
        <v>148555.59899077547</v>
      </c>
      <c r="U16" s="42">
        <f>'[19]efecte socio eco'!U17</f>
        <v>20155.236415167819</v>
      </c>
      <c r="V16" s="42">
        <f>'[19]efecte socio eco'!V17</f>
        <v>124.166055983761</v>
      </c>
      <c r="W16" s="42">
        <f>'[19]efecte socio eco'!W17</f>
        <v>6920.9935986387818</v>
      </c>
      <c r="X16" s="42">
        <f>'[19]efecte socio eco'!X17</f>
        <v>19571491.603644833</v>
      </c>
    </row>
    <row r="17" spans="1:24">
      <c r="A17">
        <f t="shared" si="0"/>
        <v>2037</v>
      </c>
      <c r="C17" s="42">
        <f>'[19]efecte socio eco'!C18</f>
        <v>18736741996.103271</v>
      </c>
      <c r="D17" s="42">
        <f>'[19]efecte socio eco'!D18</f>
        <v>7815509898.1622553</v>
      </c>
      <c r="E17" s="42">
        <f>'[19]efecte socio eco'!E18</f>
        <v>8296299485.6333332</v>
      </c>
      <c r="F17" s="42">
        <f>'[19]efecte socio eco'!F18</f>
        <v>5231993974.0070524</v>
      </c>
      <c r="G17" s="42">
        <f>'[19]efecte socio eco'!G18</f>
        <v>6929197888.9534636</v>
      </c>
      <c r="H17" s="42">
        <f>'[19]efecte socio eco'!H18</f>
        <v>73604702.522980049</v>
      </c>
      <c r="I17" s="42">
        <f>'[19]efecte socio eco'!I18</f>
        <v>4429643.4496038668</v>
      </c>
      <c r="J17" s="42">
        <f>'[19]efecte socio eco'!J18</f>
        <v>1424093665.8911633</v>
      </c>
      <c r="K17" s="42">
        <f>'[19]efecte socio eco'!K18</f>
        <v>1020244898.5469313</v>
      </c>
      <c r="L17" s="42">
        <f>'[19]efecte socio eco'!L18</f>
        <v>1414675788.2970307</v>
      </c>
      <c r="M17" s="42">
        <f>'[19]efecte socio eco'!M18</f>
        <v>2753505774.3014154</v>
      </c>
      <c r="N17" s="42">
        <f>'[19]efecte socio eco'!N18</f>
        <v>2176612408.0012994</v>
      </c>
      <c r="O17" s="42"/>
      <c r="P17" s="42">
        <f>'[19]efecte socio eco'!P18</f>
        <v>21127.604439817696</v>
      </c>
      <c r="Q17" s="42">
        <f>'[19]efecte socio eco'!Q18</f>
        <v>2683.1167072610247</v>
      </c>
      <c r="R17" s="42">
        <f>'[19]efecte socio eco'!R18</f>
        <v>8618.1043342245885</v>
      </c>
      <c r="S17" s="42">
        <f>'[19]efecte socio eco'!S18</f>
        <v>20096.206724585929</v>
      </c>
      <c r="T17" s="42">
        <f>'[19]efecte socio eco'!T18</f>
        <v>150844.15556476972</v>
      </c>
      <c r="U17" s="42">
        <f>'[19]efecte socio eco'!U18</f>
        <v>20429.288547108659</v>
      </c>
      <c r="V17" s="42">
        <f>'[19]efecte socio eco'!V18</f>
        <v>125.97139666202932</v>
      </c>
      <c r="W17" s="42">
        <f>'[19]efecte socio eco'!W18</f>
        <v>7022.7572917272582</v>
      </c>
      <c r="X17" s="42">
        <f>'[19]efecte socio eco'!X18</f>
        <v>19855909.54578099</v>
      </c>
    </row>
    <row r="18" spans="1:24">
      <c r="A18">
        <f t="shared" si="0"/>
        <v>2038</v>
      </c>
      <c r="C18" s="42">
        <f>'[19]efecte socio eco'!C19</f>
        <v>19300806008.71405</v>
      </c>
      <c r="D18" s="42">
        <f>'[19]efecte socio eco'!D19</f>
        <v>8101996864.6130972</v>
      </c>
      <c r="E18" s="42">
        <f>'[19]efecte socio eco'!E19</f>
        <v>8429636551.9006376</v>
      </c>
      <c r="F18" s="42">
        <f>'[19]efecte socio eco'!F19</f>
        <v>5385211565.8892326</v>
      </c>
      <c r="G18" s="42">
        <f>'[19]efecte socio eco'!G19</f>
        <v>7149223580.1597395</v>
      </c>
      <c r="H18" s="42">
        <f>'[19]efecte socio eco'!H19</f>
        <v>75806659.434027702</v>
      </c>
      <c r="I18" s="42">
        <f>'[19]efecte socio eco'!I19</f>
        <v>4566403.4534990098</v>
      </c>
      <c r="J18" s="42">
        <f>'[19]efecte socio eco'!J19</f>
        <v>1468723735.871233</v>
      </c>
      <c r="K18" s="42">
        <f>'[19]efecte socio eco'!K19</f>
        <v>1046202567.008827</v>
      </c>
      <c r="L18" s="42">
        <f>'[19]efecte socio eco'!L19</f>
        <v>1483996627.911432</v>
      </c>
      <c r="M18" s="42">
        <f>'[19]efecte socio eco'!M19</f>
        <v>2757709769.5273848</v>
      </c>
      <c r="N18" s="42">
        <f>'[19]efecte socio eco'!N19</f>
        <v>2179847867.3548131</v>
      </c>
      <c r="O18" s="42"/>
      <c r="P18" s="42">
        <f>'[19]efecte socio eco'!P19</f>
        <v>21400.280198078999</v>
      </c>
      <c r="Q18" s="42">
        <f>'[19]efecte socio eco'!Q19</f>
        <v>2717.9852743543925</v>
      </c>
      <c r="R18" s="42">
        <f>'[19]efecte socio eco'!R19</f>
        <v>8729.5828356727088</v>
      </c>
      <c r="S18" s="42">
        <f>'[19]efecte socio eco'!S19</f>
        <v>20356.552592418237</v>
      </c>
      <c r="T18" s="42">
        <f>'[19]efecte socio eco'!T19</f>
        <v>153167.96823969827</v>
      </c>
      <c r="U18" s="42">
        <f>'[19]efecte socio eco'!U19</f>
        <v>20707.066984684137</v>
      </c>
      <c r="V18" s="42">
        <f>'[19]efecte socio eco'!V19</f>
        <v>127.80298650266965</v>
      </c>
      <c r="W18" s="42">
        <f>'[19]efecte socio eco'!W19</f>
        <v>7126.0172799767415</v>
      </c>
      <c r="X18" s="42">
        <f>'[19]efecte socio eco'!X19</f>
        <v>20144460.7224936</v>
      </c>
    </row>
    <row r="19" spans="1:24">
      <c r="A19">
        <f t="shared" si="0"/>
        <v>2039</v>
      </c>
      <c r="C19" s="42">
        <f>'[19]efecte socio eco'!C20</f>
        <v>19881850999.682152</v>
      </c>
      <c r="D19" s="42">
        <f>'[19]efecte socio eco'!D20</f>
        <v>8398985357.2619295</v>
      </c>
      <c r="E19" s="42">
        <f>'[19]efecte socio eco'!E20</f>
        <v>8565116594.4758196</v>
      </c>
      <c r="F19" s="42">
        <f>'[19]efecte socio eco'!F20</f>
        <v>5542916095.3670607</v>
      </c>
      <c r="G19" s="42">
        <f>'[19]efecte socio eco'!G20</f>
        <v>7376235838.2914562</v>
      </c>
      <c r="H19" s="42">
        <f>'[19]efecte socio eco'!H20</f>
        <v>78074490.047052443</v>
      </c>
      <c r="I19" s="42">
        <f>'[19]efecte socio eco'!I20</f>
        <v>4707385.7608093573</v>
      </c>
      <c r="J19" s="42">
        <f>'[19]efecte socio eco'!J20</f>
        <v>1514752480.1057658</v>
      </c>
      <c r="K19" s="42">
        <f>'[19]efecte socio eco'!K20</f>
        <v>1072820665.6801139</v>
      </c>
      <c r="L19" s="42">
        <f>'[19]efecte socio eco'!L20</f>
        <v>1556714273.2424493</v>
      </c>
      <c r="M19" s="42">
        <f>'[19]efecte socio eco'!M20</f>
        <v>2761920183.3256431</v>
      </c>
      <c r="N19" s="42">
        <f>'[19]efecte socio eco'!N20</f>
        <v>2183088136.1071844</v>
      </c>
      <c r="O19" s="42"/>
      <c r="P19" s="42">
        <f>'[19]efecte socio eco'!P20</f>
        <v>21676.475147044348</v>
      </c>
      <c r="Q19" s="42">
        <f>'[19]efecte socio eco'!Q20</f>
        <v>2753.3069775218846</v>
      </c>
      <c r="R19" s="42">
        <f>'[19]efecte socio eco'!R20</f>
        <v>8842.5033545069218</v>
      </c>
      <c r="S19" s="42">
        <f>'[19]efecte socio eco'!S20</f>
        <v>20620.271234616685</v>
      </c>
      <c r="T19" s="42">
        <f>'[19]efecte socio eco'!T20</f>
        <v>155527.58014945922</v>
      </c>
      <c r="U19" s="42">
        <f>'[19]efecte socio eco'!U20</f>
        <v>20988.622394727547</v>
      </c>
      <c r="V19" s="42">
        <f>'[19]efecte socio eco'!V20</f>
        <v>129.66120716136257</v>
      </c>
      <c r="W19" s="42">
        <f>'[19]efecte socio eco'!W20</f>
        <v>7230.7955643498635</v>
      </c>
      <c r="X19" s="42">
        <f>'[19]efecte socio eco'!X20</f>
        <v>20437205.199008983</v>
      </c>
    </row>
    <row r="20" spans="1:24">
      <c r="A20" s="54">
        <f t="shared" si="0"/>
        <v>2040</v>
      </c>
      <c r="C20" s="42">
        <f>'[19]efecte socio eco'!C21</f>
        <v>20480388176.281078</v>
      </c>
      <c r="D20" s="42">
        <f>'[19]efecte socio eco'!D21</f>
        <v>8706860322.2508183</v>
      </c>
      <c r="E20" s="42">
        <f>'[19]efecte socio eco'!E21</f>
        <v>8702774055.0005341</v>
      </c>
      <c r="F20" s="42">
        <f>'[19]efecte socio eco'!F21</f>
        <v>5705238961.2488556</v>
      </c>
      <c r="G20" s="42">
        <f>'[19]efecte socio eco'!G21</f>
        <v>7610456510.7026005</v>
      </c>
      <c r="H20" s="42">
        <f>'[19]efecte socio eco'!H21</f>
        <v>80410165.038496822</v>
      </c>
      <c r="I20" s="42">
        <f>'[19]efecte socio eco'!I21</f>
        <v>4852720.7301604021</v>
      </c>
      <c r="J20" s="42">
        <f>'[19]efecte socio eco'!J21</f>
        <v>1562223732.0386922</v>
      </c>
      <c r="K20" s="42">
        <f>'[19]efecte socio eco'!K21</f>
        <v>1100115997.6131201</v>
      </c>
      <c r="L20" s="42">
        <f>'[19]efecte socio eco'!L21</f>
        <v>1632995171.9144993</v>
      </c>
      <c r="M20" s="42">
        <f>'[19]efecte socio eco'!M21</f>
        <v>2766137025.4959326</v>
      </c>
      <c r="N20" s="42">
        <f>'[19]efecte socio eco'!N21</f>
        <v>2186333221.4074192</v>
      </c>
      <c r="O20" s="42"/>
      <c r="P20" s="42">
        <f>'[19]efecte socio eco'!P21</f>
        <v>21956.234705871251</v>
      </c>
      <c r="Q20" s="42">
        <f>'[19]efecte socio eco'!Q21</f>
        <v>2789.0877055142819</v>
      </c>
      <c r="R20" s="42">
        <f>'[19]efecte socio eco'!R21</f>
        <v>8956.8845437779528</v>
      </c>
      <c r="S20" s="42">
        <f>'[19]efecte socio eco'!S21</f>
        <v>20887.406345390911</v>
      </c>
      <c r="T20" s="42">
        <f>'[19]efecte socio eco'!T21</f>
        <v>157923.5427951389</v>
      </c>
      <c r="U20" s="42">
        <f>'[19]efecte socio eco'!U21</f>
        <v>21274.006132992599</v>
      </c>
      <c r="V20" s="42">
        <f>'[19]efecte socio eco'!V21</f>
        <v>131.54644584295843</v>
      </c>
      <c r="W20" s="42">
        <f>'[19]efecte socio eco'!W21</f>
        <v>7337.1144693031574</v>
      </c>
      <c r="X20" s="42">
        <f>'[19]efecte socio eco'!X21</f>
        <v>20734203.913436759</v>
      </c>
    </row>
    <row r="21" spans="1:24">
      <c r="A21">
        <f t="shared" si="0"/>
        <v>2041</v>
      </c>
      <c r="C21" s="42">
        <f>'[19]efecte socio eco'!C22</f>
        <v>21020612784.54269</v>
      </c>
      <c r="D21" s="42">
        <f>'[19]efecte socio eco'!D22</f>
        <v>8989360944.3088684</v>
      </c>
      <c r="E21" s="42">
        <f>'[19]efecte socio eco'!E22</f>
        <v>8813232367.8366356</v>
      </c>
      <c r="F21" s="42">
        <f>'[19]efecte socio eco'!F22</f>
        <v>5853994451.1031723</v>
      </c>
      <c r="G21" s="42">
        <f>'[19]efecte socio eco'!G22</f>
        <v>7824800883.5658998</v>
      </c>
      <c r="H21" s="42">
        <f>'[19]efecte socio eco'!H22</f>
        <v>82554205.293001741</v>
      </c>
      <c r="I21" s="42">
        <f>'[19]efecte socio eco'!I22</f>
        <v>4985955.8864660515</v>
      </c>
      <c r="J21" s="42">
        <f>'[19]efecte socio eco'!J22</f>
        <v>1605800479.4866996</v>
      </c>
      <c r="K21" s="42">
        <f>'[19]efecte socio eco'!K22</f>
        <v>1123609154.1365211</v>
      </c>
      <c r="L21" s="42">
        <f>'[19]efecte socio eco'!L22</f>
        <v>1742248328.8640594</v>
      </c>
      <c r="M21" s="42">
        <f>'[19]efecte socio eco'!M22</f>
        <v>2770639203.843708</v>
      </c>
      <c r="N21" s="42">
        <f>'[19]efecte socio eco'!N22</f>
        <v>2189475614.2752957</v>
      </c>
      <c r="O21" s="42"/>
      <c r="P21" s="42">
        <f>'[19]efecte socio eco'!P22</f>
        <v>22170.117123969798</v>
      </c>
      <c r="Q21" s="42">
        <f>'[19]efecte socio eco'!Q22</f>
        <v>2816.5179452519119</v>
      </c>
      <c r="R21" s="42">
        <f>'[19]efecte socio eco'!R22</f>
        <v>9044.4552037195808</v>
      </c>
      <c r="S21" s="42">
        <f>'[19]efecte socio eco'!S22</f>
        <v>21091.862075979858</v>
      </c>
      <c r="T21" s="42">
        <f>'[19]efecte socio eco'!T22</f>
        <v>159798.61586272134</v>
      </c>
      <c r="U21" s="42">
        <f>'[19]efecte socio eco'!U22</f>
        <v>21495.179507213652</v>
      </c>
      <c r="V21" s="42">
        <f>'[19]efecte socio eco'!V22</f>
        <v>133.01658699641894</v>
      </c>
      <c r="W21" s="42">
        <f>'[19]efecte socio eco'!W22</f>
        <v>7420.1341241472592</v>
      </c>
      <c r="X21" s="42">
        <f>'[19]efecte socio eco'!X22</f>
        <v>20965798.49640207</v>
      </c>
    </row>
    <row r="22" spans="1:24">
      <c r="A22">
        <f t="shared" si="0"/>
        <v>2042</v>
      </c>
      <c r="C22" s="42">
        <f>'[19]efecte socio eco'!C23</f>
        <v>21575087251.00325</v>
      </c>
      <c r="D22" s="42">
        <f>'[19]efecte socio eco'!D23</f>
        <v>9281027511.209198</v>
      </c>
      <c r="E22" s="42">
        <f>'[19]efecte socio eco'!E23</f>
        <v>8925092651.9059887</v>
      </c>
      <c r="F22" s="42">
        <f>'[19]efecte socio eco'!F23</f>
        <v>6006628515.7046814</v>
      </c>
      <c r="G22" s="42">
        <f>'[19]efecte socio eco'!G23</f>
        <v>8045182149.237607</v>
      </c>
      <c r="H22" s="42">
        <f>'[19]efecte socio eco'!H23</f>
        <v>84755413.799937636</v>
      </c>
      <c r="I22" s="42">
        <f>'[19]efecte socio eco'!I23</f>
        <v>5122849.1158121424</v>
      </c>
      <c r="J22" s="42">
        <f>'[19]efecte socio eco'!J23</f>
        <v>1650592758.9223497</v>
      </c>
      <c r="K22" s="42">
        <f>'[19]efecte socio eco'!K23</f>
        <v>1147604010.8484755</v>
      </c>
      <c r="L22" s="42">
        <f>'[19]efecte socio eco'!L23</f>
        <v>1858810908.7125566</v>
      </c>
      <c r="M22" s="42">
        <f>'[19]efecte socio eco'!M23</f>
        <v>2775148709.9593015</v>
      </c>
      <c r="N22" s="42">
        <f>'[19]efecte socio eco'!N23</f>
        <v>2192622523.6701317</v>
      </c>
      <c r="O22" s="42"/>
      <c r="P22" s="42">
        <f>'[19]efecte socio eco'!P23</f>
        <v>22386.083036318814</v>
      </c>
      <c r="Q22" s="42">
        <f>'[19]efecte socio eco'!Q23</f>
        <v>2844.217957091214</v>
      </c>
      <c r="R22" s="42">
        <f>'[19]efecte socio eco'!R23</f>
        <v>9132.8820341795545</v>
      </c>
      <c r="S22" s="42">
        <f>'[19]efecte socio eco'!S23</f>
        <v>21298.319115160182</v>
      </c>
      <c r="T22" s="42">
        <f>'[19]efecte socio eco'!T23</f>
        <v>161695.95222902764</v>
      </c>
      <c r="U22" s="42">
        <f>'[19]efecte socio eco'!U23</f>
        <v>21718.652291388738</v>
      </c>
      <c r="V22" s="42">
        <f>'[19]efecte socio eco'!V23</f>
        <v>134.50315820237722</v>
      </c>
      <c r="W22" s="42">
        <f>'[19]efecte socio eco'!W23</f>
        <v>7504.0931487012476</v>
      </c>
      <c r="X22" s="42">
        <f>'[19]efecte socio eco'!X23</f>
        <v>21199979.918538194</v>
      </c>
    </row>
    <row r="23" spans="1:24">
      <c r="A23">
        <f t="shared" si="0"/>
        <v>2043</v>
      </c>
      <c r="C23" s="42">
        <f>'[19]efecte socio eco'!C24</f>
        <v>22144187453.502426</v>
      </c>
      <c r="D23" s="42">
        <f>'[19]efecte socio eco'!D24</f>
        <v>9582157418.9158916</v>
      </c>
      <c r="E23" s="42">
        <f>'[19]efecte socio eco'!E24</f>
        <v>9038372701.463171</v>
      </c>
      <c r="F23" s="42">
        <f>'[19]efecte socio eco'!F24</f>
        <v>6163242283.0324869</v>
      </c>
      <c r="G23" s="42">
        <f>'[19]efecte socio eco'!G24</f>
        <v>8271770333.5238276</v>
      </c>
      <c r="H23" s="42">
        <f>'[19]efecte socio eco'!H24</f>
        <v>87015314.881937519</v>
      </c>
      <c r="I23" s="42">
        <f>'[19]efecte socio eco'!I24</f>
        <v>5263500.853389658</v>
      </c>
      <c r="J23" s="42">
        <f>'[19]efecte socio eco'!J24</f>
        <v>1696634476.4561143</v>
      </c>
      <c r="K23" s="42">
        <f>'[19]efecte socio eco'!K24</f>
        <v>1172111281.6383212</v>
      </c>
      <c r="L23" s="42">
        <f>'[19]efecte socio eco'!L24</f>
        <v>1983171937.7234621</v>
      </c>
      <c r="M23" s="42">
        <f>'[19]efecte socio eco'!M24</f>
        <v>2779665555.769424</v>
      </c>
      <c r="N23" s="42">
        <f>'[19]efecte socio eco'!N24</f>
        <v>2195773956.0834813</v>
      </c>
      <c r="O23" s="42"/>
      <c r="P23" s="42">
        <f>'[19]efecte socio eco'!P24</f>
        <v>22604.152738874982</v>
      </c>
      <c r="Q23" s="42">
        <f>'[19]efecte socio eco'!Q24</f>
        <v>2872.1903941984574</v>
      </c>
      <c r="R23" s="42">
        <f>'[19]efecte socio eco'!R24</f>
        <v>9222.1734058605398</v>
      </c>
      <c r="S23" s="42">
        <f>'[19]efecte socio eco'!S24</f>
        <v>21506.797052679096</v>
      </c>
      <c r="T23" s="42">
        <f>'[19]efecte socio eco'!T24</f>
        <v>163615.81623280732</v>
      </c>
      <c r="U23" s="42">
        <f>'[19]efecte socio eco'!U24</f>
        <v>21944.448391135586</v>
      </c>
      <c r="V23" s="42">
        <f>'[19]efecte socio eco'!V24</f>
        <v>136.00634308036157</v>
      </c>
      <c r="W23" s="42">
        <f>'[19]efecte socio eco'!W24</f>
        <v>7589.0021719595879</v>
      </c>
      <c r="X23" s="42">
        <f>'[19]efecte socio eco'!X24</f>
        <v>21436777.074030865</v>
      </c>
    </row>
    <row r="24" spans="1:24">
      <c r="A24">
        <f t="shared" si="0"/>
        <v>2044</v>
      </c>
      <c r="C24" s="42">
        <f>'[19]efecte socio eco'!C25</f>
        <v>22728299184.655773</v>
      </c>
      <c r="D24" s="42">
        <f>'[19]efecte socio eco'!D25</f>
        <v>9893057712.628437</v>
      </c>
      <c r="E24" s="42">
        <f>'[19]efecte socio eco'!E25</f>
        <v>9153090536.6129704</v>
      </c>
      <c r="F24" s="42">
        <f>'[19]efecte socio eco'!F25</f>
        <v>6323939517.8250237</v>
      </c>
      <c r="G24" s="42">
        <f>'[19]efecte socio eco'!G25</f>
        <v>8504740250.9151201</v>
      </c>
      <c r="H24" s="42">
        <f>'[19]efecte socio eco'!H25</f>
        <v>89335473.505862445</v>
      </c>
      <c r="I24" s="42">
        <f>'[19]efecte socio eco'!I25</f>
        <v>5408014.2919145059</v>
      </c>
      <c r="J24" s="42">
        <f>'[19]efecte socio eco'!J25</f>
        <v>1743960483.9772184</v>
      </c>
      <c r="K24" s="42">
        <f>'[19]efecte socio eco'!K25</f>
        <v>1197141909.1922503</v>
      </c>
      <c r="L24" s="42">
        <f>'[19]efecte socio eco'!L25</f>
        <v>2115853159.7481709</v>
      </c>
      <c r="M24" s="42">
        <f>'[19]efecte socio eco'!M25</f>
        <v>2784189753.2201986</v>
      </c>
      <c r="N24" s="42">
        <f>'[19]efecte socio eco'!N25</f>
        <v>2198929918.0162301</v>
      </c>
      <c r="O24" s="42"/>
      <c r="P24" s="42">
        <f>'[19]efecte socio eco'!P25</f>
        <v>22824.346725304116</v>
      </c>
      <c r="Q24" s="42">
        <f>'[19]efecte socio eco'!Q25</f>
        <v>2900.4379358333858</v>
      </c>
      <c r="R24" s="42">
        <f>'[19]efecte socio eco'!R25</f>
        <v>9312.3377713048103</v>
      </c>
      <c r="S24" s="42">
        <f>'[19]efecte socio eco'!S25</f>
        <v>21717.315670037446</v>
      </c>
      <c r="T24" s="42">
        <f>'[19]efecte socio eco'!T25</f>
        <v>165558.4753513824</v>
      </c>
      <c r="U24" s="42">
        <f>'[19]efecte socio eco'!U25</f>
        <v>22172.591960604626</v>
      </c>
      <c r="V24" s="42">
        <f>'[19]efecte socio eco'!V25</f>
        <v>137.5263273020015</v>
      </c>
      <c r="W24" s="42">
        <f>'[19]efecte socio eco'!W25</f>
        <v>7674.8719431841137</v>
      </c>
      <c r="X24" s="42">
        <f>'[19]efecte socio eco'!X25</f>
        <v>21676219.17980485</v>
      </c>
    </row>
    <row r="25" spans="1:24">
      <c r="A25" s="54">
        <f t="shared" si="0"/>
        <v>2045</v>
      </c>
      <c r="C25" s="42">
        <f>'[19]efecte socio eco'!C26</f>
        <v>23327818413.38324</v>
      </c>
      <c r="D25" s="42">
        <f>'[19]efecte socio eco'!D26</f>
        <v>10214045399.858406</v>
      </c>
      <c r="E25" s="42">
        <f>'[19]efecte socio eco'!E26</f>
        <v>9269264406.1769447</v>
      </c>
      <c r="F25" s="42">
        <f>'[19]efecte socio eco'!F26</f>
        <v>6488826690.3295774</v>
      </c>
      <c r="G25" s="42">
        <f>'[19]efecte socio eco'!G26</f>
        <v>8744271639.4571953</v>
      </c>
      <c r="H25" s="42">
        <f>'[19]efecte socio eco'!H26</f>
        <v>91717496.366530955</v>
      </c>
      <c r="I25" s="42">
        <f>'[19]efecte socio eco'!I26</f>
        <v>5556495.4573374735</v>
      </c>
      <c r="J25" s="42">
        <f>'[19]efecte socio eco'!J26</f>
        <v>1792606605.5352397</v>
      </c>
      <c r="K25" s="42">
        <f>'[19]efecte socio eco'!K26</f>
        <v>1222707069.879303</v>
      </c>
      <c r="L25" s="42">
        <f>'[19]efecte socio eco'!L26</f>
        <v>2257411225.148437</v>
      </c>
      <c r="M25" s="42">
        <f>'[19]efecte socio eco'!M26</f>
        <v>2788721314.277194</v>
      </c>
      <c r="N25" s="42">
        <f>'[19]efecte socio eco'!N26</f>
        <v>2202090415.9786072</v>
      </c>
      <c r="O25" s="42"/>
      <c r="P25" s="42">
        <f>'[19]efecte socio eco'!P26</f>
        <v>23046.685688907106</v>
      </c>
      <c r="Q25" s="42">
        <f>'[19]efecte socio eco'!Q26</f>
        <v>2928.9632876058404</v>
      </c>
      <c r="R25" s="42">
        <f>'[19]efecte socio eco'!R26</f>
        <v>9403.3836656943968</v>
      </c>
      <c r="S25" s="42">
        <f>'[19]efecte socio eco'!S26</f>
        <v>21929.894942366689</v>
      </c>
      <c r="T25" s="42">
        <f>'[19]efecte socio eco'!T26</f>
        <v>167524.20023791245</v>
      </c>
      <c r="U25" s="42">
        <f>'[19]efecte socio eco'!U26</f>
        <v>22403.10740506283</v>
      </c>
      <c r="V25" s="42">
        <f>'[19]efecte socio eco'!V26</f>
        <v>139.06329861396168</v>
      </c>
      <c r="W25" s="42">
        <f>'[19]efecte socio eco'!W26</f>
        <v>7761.7133332648536</v>
      </c>
      <c r="X25" s="42">
        <f>'[19]efecte socio eco'!X26</f>
        <v>21918335.77912885</v>
      </c>
    </row>
    <row r="26" spans="1:24">
      <c r="A26">
        <f t="shared" si="0"/>
        <v>2046</v>
      </c>
      <c r="C26" s="42">
        <f>'[19]efecte socio eco'!C27</f>
        <v>23927696975.536858</v>
      </c>
      <c r="D26" s="42">
        <f>'[19]efecte socio eco'!D27</f>
        <v>10541818940.19058</v>
      </c>
      <c r="E26" s="42">
        <f>'[19]efecte socio eco'!E27</f>
        <v>9385256265.5196075</v>
      </c>
      <c r="F26" s="42">
        <f>'[19]efecte socio eco'!F27</f>
        <v>6656368809.1266651</v>
      </c>
      <c r="G26" s="42">
        <f>'[19]efecte socio eco'!G27</f>
        <v>8989384976.1105213</v>
      </c>
      <c r="H26" s="42">
        <f>'[19]efecte socio eco'!H27</f>
        <v>94143406.382329583</v>
      </c>
      <c r="I26" s="42">
        <f>'[19]efecte socio eco'!I27</f>
        <v>5708130.5434679091</v>
      </c>
      <c r="J26" s="42">
        <f>'[19]efecte socio eco'!J27</f>
        <v>1842145233.8369529</v>
      </c>
      <c r="K26" s="42">
        <f>'[19]efecte socio eco'!K27</f>
        <v>1252509278.2898979</v>
      </c>
      <c r="L26" s="42">
        <f>'[19]efecte socio eco'!L27</f>
        <v>2380775627.7720213</v>
      </c>
      <c r="M26" s="42">
        <f>'[19]efecte socio eco'!M27</f>
        <v>2792069065.4520459</v>
      </c>
      <c r="N26" s="42">
        <f>'[19]efecte socio eco'!N27</f>
        <v>2204266294.5107818</v>
      </c>
      <c r="O26" s="42"/>
      <c r="P26" s="42">
        <f>'[19]efecte socio eco'!P27</f>
        <v>23264.505987847497</v>
      </c>
      <c r="Q26" s="42">
        <f>'[19]efecte socio eco'!Q27</f>
        <v>2957.0730503624577</v>
      </c>
      <c r="R26" s="42">
        <f>'[19]efecte socio eco'!R27</f>
        <v>9492.7692589618346</v>
      </c>
      <c r="S26" s="42">
        <f>'[19]efecte socio eco'!S27</f>
        <v>22138.55815987743</v>
      </c>
      <c r="T26" s="42">
        <f>'[19]efecte socio eco'!T27</f>
        <v>169491.31190184274</v>
      </c>
      <c r="U26" s="42">
        <f>'[19]efecte socio eco'!U27</f>
        <v>22631.301306048361</v>
      </c>
      <c r="V26" s="42">
        <f>'[19]efecte socio eco'!V27</f>
        <v>140.59471913703351</v>
      </c>
      <c r="W26" s="42">
        <f>'[19]efecte socio eco'!W27</f>
        <v>7848.2902099450712</v>
      </c>
      <c r="X26" s="42">
        <f>'[19]efecte socio eco'!X27</f>
        <v>22159567.963672917</v>
      </c>
    </row>
    <row r="27" spans="1:24">
      <c r="A27">
        <f t="shared" si="0"/>
        <v>2047</v>
      </c>
      <c r="C27" s="42">
        <f>'[19]efecte socio eco'!C28</f>
        <v>24543001510.362015</v>
      </c>
      <c r="D27" s="42">
        <f>'[19]efecte socio eco'!D28</f>
        <v>10880110888.218826</v>
      </c>
      <c r="E27" s="42">
        <f>'[19]efecte socio eco'!E28</f>
        <v>9502699600.4966049</v>
      </c>
      <c r="F27" s="42">
        <f>'[19]efecte socio eco'!F28</f>
        <v>6828236881.2756662</v>
      </c>
      <c r="G27" s="42">
        <f>'[19]efecte socio eco'!G28</f>
        <v>9241369159.2199688</v>
      </c>
      <c r="H27" s="42">
        <f>'[19]efecte socio eco'!H28</f>
        <v>96633481.248215631</v>
      </c>
      <c r="I27" s="42">
        <f>'[19]efecte socio eco'!I28</f>
        <v>5863903.7053913204</v>
      </c>
      <c r="J27" s="42">
        <f>'[19]efecte socio eco'!J28</f>
        <v>1893052860.6051662</v>
      </c>
      <c r="K27" s="42">
        <f>'[19]efecte socio eco'!K28</f>
        <v>1283037884.4191518</v>
      </c>
      <c r="L27" s="42">
        <f>'[19]efecte socio eco'!L28</f>
        <v>2510881724.4498973</v>
      </c>
      <c r="M27" s="42">
        <f>'[19]efecte socio eco'!M28</f>
        <v>2795420835.4716172</v>
      </c>
      <c r="N27" s="42">
        <f>'[19]efecte socio eco'!N28</f>
        <v>2206444323.0216093</v>
      </c>
      <c r="O27" s="42"/>
      <c r="P27" s="42">
        <f>'[19]efecte socio eco'!P28</f>
        <v>23484.38496382592</v>
      </c>
      <c r="Q27" s="42">
        <f>'[19]efecte socio eco'!Q28</f>
        <v>2985.4525873308507</v>
      </c>
      <c r="R27" s="42">
        <f>'[19]efecte socio eco'!R28</f>
        <v>9583.0045234293248</v>
      </c>
      <c r="S27" s="42">
        <f>'[19]efecte socio eco'!S28</f>
        <v>22349.206810444568</v>
      </c>
      <c r="T27" s="42">
        <f>'[19]efecte socio eco'!T28</f>
        <v>171481.52189003231</v>
      </c>
      <c r="U27" s="42">
        <f>'[19]efecte socio eco'!U28</f>
        <v>22861.819547827577</v>
      </c>
      <c r="V27" s="42">
        <f>'[19]efecte socio eco'!V28</f>
        <v>142.14300427385936</v>
      </c>
      <c r="W27" s="42">
        <f>'[19]efecte socio eco'!W28</f>
        <v>7935.8327955163368</v>
      </c>
      <c r="X27" s="42">
        <f>'[19]efecte socio eco'!X28</f>
        <v>22403455.13842456</v>
      </c>
    </row>
    <row r="28" spans="1:24">
      <c r="A28">
        <f t="shared" si="0"/>
        <v>2048</v>
      </c>
      <c r="C28" s="42">
        <f>'[19]efecte socio eco'!C29</f>
        <v>25174128699.200363</v>
      </c>
      <c r="D28" s="42">
        <f>'[19]efecte socio eco'!D29</f>
        <v>11229258784.613293</v>
      </c>
      <c r="E28" s="42">
        <f>'[19]efecte socio eco'!E29</f>
        <v>9621612574.2922249</v>
      </c>
      <c r="F28" s="42">
        <f>'[19]efecte socio eco'!F29</f>
        <v>7004542603.3012352</v>
      </c>
      <c r="G28" s="42">
        <f>'[19]efecte socio eco'!G29</f>
        <v>9500416787.5713406</v>
      </c>
      <c r="H28" s="42">
        <f>'[19]efecte socio eco'!H29</f>
        <v>99189418.112046987</v>
      </c>
      <c r="I28" s="42">
        <f>'[19]efecte socio eco'!I29</f>
        <v>6023927.8699487522</v>
      </c>
      <c r="J28" s="42">
        <f>'[19]efecte socio eco'!J29</f>
        <v>1945367318.070313</v>
      </c>
      <c r="K28" s="42">
        <f>'[19]efecte socio eco'!K29</f>
        <v>1314310593.4531505</v>
      </c>
      <c r="L28" s="42">
        <f>'[19]efecte socio eco'!L29</f>
        <v>2648097939.4418597</v>
      </c>
      <c r="M28" s="42">
        <f>'[19]efecte socio eco'!M29</f>
        <v>2798776629.1603746</v>
      </c>
      <c r="N28" s="42">
        <f>'[19]efecte socio eco'!N29</f>
        <v>2208624503.6354771</v>
      </c>
      <c r="O28" s="42"/>
      <c r="P28" s="42">
        <f>'[19]efecte socio eco'!P29</f>
        <v>23706.342073941494</v>
      </c>
      <c r="Q28" s="42">
        <f>'[19]efecte socio eco'!Q29</f>
        <v>3014.1044875803746</v>
      </c>
      <c r="R28" s="42">
        <f>'[19]efecte socio eco'!R29</f>
        <v>9674.0975358027626</v>
      </c>
      <c r="S28" s="42">
        <f>'[19]efecte socio eco'!S29</f>
        <v>22561.859785487824</v>
      </c>
      <c r="T28" s="42">
        <f>'[19]efecte socio eco'!T29</f>
        <v>173495.10142886516</v>
      </c>
      <c r="U28" s="42">
        <f>'[19]efecte socio eco'!U29</f>
        <v>23094.685805705136</v>
      </c>
      <c r="V28" s="42">
        <f>'[19]efecte socio eco'!V29</f>
        <v>143.70833974429397</v>
      </c>
      <c r="W28" s="42">
        <f>'[19]efecte socio eco'!W29</f>
        <v>8024.3518618348089</v>
      </c>
      <c r="X28" s="42">
        <f>'[19]efecte socio eco'!X29</f>
        <v>22650026.524082564</v>
      </c>
    </row>
    <row r="29" spans="1:24">
      <c r="A29">
        <f t="shared" si="0"/>
        <v>2049</v>
      </c>
      <c r="C29" s="42">
        <f>'[19]efecte socio eco'!C30</f>
        <v>25821485424.117371</v>
      </c>
      <c r="D29" s="42">
        <f>'[19]efecte socio eco'!D30</f>
        <v>11589611001.883631</v>
      </c>
      <c r="E29" s="42">
        <f>'[19]efecte socio eco'!E30</f>
        <v>9742013577.3775616</v>
      </c>
      <c r="F29" s="42">
        <f>'[19]efecte socio eco'!F30</f>
        <v>7185400555.7428579</v>
      </c>
      <c r="G29" s="42">
        <f>'[19]efecte socio eco'!G30</f>
        <v>9766725858.7455578</v>
      </c>
      <c r="H29" s="42">
        <f>'[19]efecte socio eco'!H30</f>
        <v>101812959.01091368</v>
      </c>
      <c r="I29" s="42">
        <f>'[19]efecte socio eco'!I30</f>
        <v>6188319.045720703</v>
      </c>
      <c r="J29" s="42">
        <f>'[19]efecte socio eco'!J30</f>
        <v>1999127483.9553492</v>
      </c>
      <c r="K29" s="42">
        <f>'[19]efecte socio eco'!K30</f>
        <v>1346345542.1234074</v>
      </c>
      <c r="L29" s="42">
        <f>'[19]efecte socio eco'!L30</f>
        <v>2792812830.8841615</v>
      </c>
      <c r="M29" s="42">
        <f>'[19]efecte socio eco'!M30</f>
        <v>2802136451.3485761</v>
      </c>
      <c r="N29" s="42">
        <f>'[19]efecte socio eco'!N30</f>
        <v>2210806838.4788713</v>
      </c>
      <c r="O29" s="42"/>
      <c r="P29" s="42">
        <f>'[19]efecte socio eco'!P30</f>
        <v>23930.396959187514</v>
      </c>
      <c r="Q29" s="42">
        <f>'[19]efecte socio eco'!Q30</f>
        <v>3043.0313650281273</v>
      </c>
      <c r="R29" s="42">
        <f>'[19]efecte socio eco'!R30</f>
        <v>9766.0564495626568</v>
      </c>
      <c r="S29" s="42">
        <f>'[19]efecte socio eco'!S30</f>
        <v>22776.536156179001</v>
      </c>
      <c r="T29" s="42">
        <f>'[19]efecte socio eco'!T30</f>
        <v>175532.32492953437</v>
      </c>
      <c r="U29" s="42">
        <f>'[19]efecte socio eco'!U30</f>
        <v>23329.92399613795</v>
      </c>
      <c r="V29" s="42">
        <f>'[19]efecte socio eco'!V30</f>
        <v>145.2909133134132</v>
      </c>
      <c r="W29" s="42">
        <f>'[19]efecte socio eco'!W30</f>
        <v>8113.8583009097129</v>
      </c>
      <c r="X29" s="42">
        <f>'[19]efecte socio eco'!X30</f>
        <v>22899311.662947368</v>
      </c>
    </row>
    <row r="30" spans="1:24">
      <c r="A30" s="54">
        <f t="shared" si="0"/>
        <v>2050</v>
      </c>
      <c r="C30" s="42">
        <f>'[19]efecte socio eco'!C31</f>
        <v>26485489030.215561</v>
      </c>
      <c r="D30" s="42">
        <f>'[19]efecte socio eco'!D31</f>
        <v>11961527091.97785</v>
      </c>
      <c r="E30" s="42">
        <f>'[19]efecte socio eco'!E31</f>
        <v>9863921230.3546925</v>
      </c>
      <c r="F30" s="42">
        <f>'[19]efecte socio eco'!F31</f>
        <v>7370928277.6203833</v>
      </c>
      <c r="G30" s="42">
        <f>'[19]efecte socio eco'!G31</f>
        <v>10040499920.45392</v>
      </c>
      <c r="H30" s="42">
        <f>'[19]efecte socio eco'!H31</f>
        <v>104505892.05844942</v>
      </c>
      <c r="I30" s="42">
        <f>'[19]efecte socio eco'!I31</f>
        <v>6357196.4071268672</v>
      </c>
      <c r="J30" s="42">
        <f>'[19]efecte socio eco'!J31</f>
        <v>2054373310.3679066</v>
      </c>
      <c r="K30" s="42">
        <f>'[19]efecte socio eco'!K31</f>
        <v>1379161309.2253325</v>
      </c>
      <c r="L30" s="42">
        <f>'[19]efecte socio eco'!L31</f>
        <v>2945436191.0780287</v>
      </c>
      <c r="M30" s="42">
        <f>'[19]efecte socio eco'!M31</f>
        <v>2805500306.8722777</v>
      </c>
      <c r="N30" s="42">
        <f>'[19]efecte socio eco'!N31</f>
        <v>2212991329.6803799</v>
      </c>
      <c r="O30" s="42"/>
      <c r="P30" s="42">
        <f>'[19]efecte socio eco'!P31</f>
        <v>24156.569446189478</v>
      </c>
      <c r="Q30" s="42">
        <f>'[19]efecte socio eco'!Q31</f>
        <v>3072.2358586774185</v>
      </c>
      <c r="R30" s="42">
        <f>'[19]efecte socio eco'!R31</f>
        <v>9858.8894956939221</v>
      </c>
      <c r="S30" s="42">
        <f>'[19]efecte socio eco'!S31</f>
        <v>22993.255175152328</v>
      </c>
      <c r="T30" s="42">
        <f>'[19]efecte socio eco'!T31</f>
        <v>177593.47002543879</v>
      </c>
      <c r="U30" s="42">
        <f>'[19]efecte socio eco'!U31</f>
        <v>23567.558279191551</v>
      </c>
      <c r="V30" s="42">
        <f>'[19]efecte socio eco'!V31</f>
        <v>146.89091481403682</v>
      </c>
      <c r="W30" s="42">
        <f>'[19]efecte socio eco'!W31</f>
        <v>8204.3631262435738</v>
      </c>
      <c r="X30" s="42">
        <f>'[19]efecte socio eco'!X31</f>
        <v>23151340.42246059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"/>
  <sheetViews>
    <sheetView workbookViewId="0">
      <selection activeCell="C5" sqref="C5"/>
    </sheetView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4.453125" customWidth="1"/>
    <col min="8" max="8" width="12" customWidth="1"/>
    <col min="10" max="11" width="12.1796875" customWidth="1"/>
    <col min="12" max="14" width="12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1" spans="1:24">
      <c r="A1">
        <v>15</v>
      </c>
      <c r="B1" t="str">
        <f>VLOOKUP(A1,investitii!$A$13:$B$33,2,FALSE)</f>
        <v>Lugoj - Drobeta Turnu Severin - Calafat</v>
      </c>
    </row>
    <row r="3" spans="1:24"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'[20]efecte socio eco'!C6</f>
        <v>12265831315.121481</v>
      </c>
      <c r="D5" s="42">
        <f>'[20]efecte socio eco'!D6</f>
        <v>4729354791.8689299</v>
      </c>
      <c r="E5" s="42">
        <f>'[20]efecte socio eco'!E6</f>
        <v>6348690390.7104034</v>
      </c>
      <c r="F5" s="42">
        <f>'[20]efecte socio eco'!F6</f>
        <v>3483189950.7012019</v>
      </c>
      <c r="G5" s="42">
        <f>'[20]efecte socio eco'!G6</f>
        <v>4605959270.5525446</v>
      </c>
      <c r="H5" s="42">
        <f>'[20]efecte socio eco'!H6</f>
        <v>51759980.040319405</v>
      </c>
      <c r="I5" s="42">
        <f>'[20]efecte socio eco'!I6</f>
        <v>3028547.0777663793</v>
      </c>
      <c r="J5" s="42">
        <f>'[20]efecte socio eco'!J6</f>
        <v>960108905.65799797</v>
      </c>
      <c r="K5" s="42">
        <f>'[20]efecte socio eco'!K6</f>
        <v>716479694.91256404</v>
      </c>
      <c r="L5" s="42">
        <f>'[20]efecte socio eco'!L6</f>
        <v>819343534.43842113</v>
      </c>
      <c r="M5" s="42">
        <f>'[20]efecte socio eco'!M6</f>
        <v>2651137806.3399186</v>
      </c>
      <c r="N5" s="42">
        <f>'[20]efecte socio eco'!N6</f>
        <v>2095175774.4316542</v>
      </c>
      <c r="O5" s="42"/>
      <c r="P5" s="42">
        <f>'[20]efecte socio eco'!P6</f>
        <v>17534.098359181888</v>
      </c>
      <c r="Q5" s="42">
        <f>'[20]efecte socio eco'!Q6</f>
        <v>2223.1910087493388</v>
      </c>
      <c r="R5" s="42">
        <f>'[20]efecte socio eco'!R6</f>
        <v>7148.1185871130074</v>
      </c>
      <c r="S5" s="42">
        <f>'[20]efecte socio eco'!S6</f>
        <v>16662.652321832975</v>
      </c>
      <c r="T5" s="42">
        <f>'[20]efecte socio eco'!T6</f>
        <v>124835.39606593229</v>
      </c>
      <c r="U5" s="42">
        <f>'[20]efecte socio eco'!U6</f>
        <v>17886.028043784623</v>
      </c>
      <c r="V5" s="42">
        <f>'[20]efecte socio eco'!V6</f>
        <v>107.22835154474431</v>
      </c>
      <c r="W5" s="42">
        <f>'[20]efecte socio eco'!W6</f>
        <v>5894.7262073634274</v>
      </c>
      <c r="X5" s="42">
        <f>'[20]efecte socio eco'!X6</f>
        <v>16905260.249308266</v>
      </c>
    </row>
    <row r="6" spans="1:24">
      <c r="A6">
        <f t="shared" ref="A6:A30" si="0">A5+1</f>
        <v>2026</v>
      </c>
      <c r="C6" s="42">
        <f>'[20]efecte socio eco'!C7</f>
        <v>12804648479.060549</v>
      </c>
      <c r="D6" s="42">
        <f>'[20]efecte socio eco'!D7</f>
        <v>4969485886.6815643</v>
      </c>
      <c r="E6" s="42">
        <f>'[20]efecte socio eco'!E7</f>
        <v>6559580886.0546732</v>
      </c>
      <c r="F6" s="42">
        <f>'[20]efecte socio eco'!F7</f>
        <v>3630416842.2886386</v>
      </c>
      <c r="G6" s="42">
        <f>'[20]efecte socio eco'!G7</f>
        <v>4790666650.6888237</v>
      </c>
      <c r="H6" s="42">
        <f>'[20]efecte socio eco'!H7</f>
        <v>53472502.689665578</v>
      </c>
      <c r="I6" s="42">
        <f>'[20]efecte socio eco'!I7</f>
        <v>3138762.4166232506</v>
      </c>
      <c r="J6" s="42">
        <f>'[20]efecte socio eco'!J7</f>
        <v>997510506.83941162</v>
      </c>
      <c r="K6" s="42">
        <f>'[20]efecte socio eco'!K7</f>
        <v>742993030.18583357</v>
      </c>
      <c r="L6" s="42">
        <f>'[20]efecte socio eco'!L7</f>
        <v>850914210.2830869</v>
      </c>
      <c r="M6" s="42">
        <f>'[20]efecte socio eco'!M7</f>
        <v>2658690139.9228396</v>
      </c>
      <c r="N6" s="42">
        <f>'[20]efecte socio eco'!N7</f>
        <v>2100564756.4019186</v>
      </c>
      <c r="O6" s="42"/>
      <c r="P6" s="42">
        <f>'[20]efecte socio eco'!P7</f>
        <v>17886.375160866315</v>
      </c>
      <c r="Q6" s="42">
        <f>'[20]efecte socio eco'!Q7</f>
        <v>2267.968768355443</v>
      </c>
      <c r="R6" s="42">
        <f>'[20]efecte socio eco'!R7</f>
        <v>7291.8500516774711</v>
      </c>
      <c r="S6" s="42">
        <f>'[20]efecte socio eco'!S7</f>
        <v>16998.124509365178</v>
      </c>
      <c r="T6" s="42">
        <f>'[20]efecte socio eco'!T7</f>
        <v>127083.80490981412</v>
      </c>
      <c r="U6" s="42">
        <f>'[20]efecte socio eco'!U7</f>
        <v>18085.35028463752</v>
      </c>
      <c r="V6" s="42">
        <f>'[20]efecte socio eco'!V7</f>
        <v>108.77030613131403</v>
      </c>
      <c r="W6" s="42">
        <f>'[20]efecte socio eco'!W7</f>
        <v>5991.8778983561015</v>
      </c>
      <c r="X6" s="42">
        <f>'[20]efecte socio eco'!X7</f>
        <v>17147906.30574017</v>
      </c>
    </row>
    <row r="7" spans="1:24">
      <c r="A7">
        <f>A6+1</f>
        <v>2027</v>
      </c>
      <c r="C7" s="42">
        <f>'[20]efecte socio eco'!C8</f>
        <v>13367134967.050846</v>
      </c>
      <c r="D7" s="42">
        <f>'[20]efecte socio eco'!D8</f>
        <v>5221809541.628417</v>
      </c>
      <c r="E7" s="42">
        <f>'[20]efecte socio eco'!E8</f>
        <v>6777476731.8396616</v>
      </c>
      <c r="F7" s="42">
        <f>'[20]efecte socio eco'!F8</f>
        <v>3783866695.5615659</v>
      </c>
      <c r="G7" s="42">
        <f>'[20]efecte socio eco'!G8</f>
        <v>4982781134.1607599</v>
      </c>
      <c r="H7" s="42">
        <f>'[20]efecte socio eco'!H8</f>
        <v>55241685.597038113</v>
      </c>
      <c r="I7" s="42">
        <f>'[20]efecte socio eco'!I8</f>
        <v>3252988.7285993816</v>
      </c>
      <c r="J7" s="42">
        <f>'[20]efecte socio eco'!J8</f>
        <v>1036369109.1617268</v>
      </c>
      <c r="K7" s="42">
        <f>'[20]efecte socio eco'!K8</f>
        <v>770487491.58494329</v>
      </c>
      <c r="L7" s="42">
        <f>'[20]efecte socio eco'!L8</f>
        <v>883701357.03573644</v>
      </c>
      <c r="M7" s="42">
        <f>'[20]efecte socio eco'!M8</f>
        <v>2666263987.9447351</v>
      </c>
      <c r="N7" s="42">
        <f>'[20]efecte socio eco'!N8</f>
        <v>2105967599.3221951</v>
      </c>
      <c r="O7" s="42"/>
      <c r="P7" s="42">
        <f>'[20]efecte socio eco'!P8</f>
        <v>18245.729540334494</v>
      </c>
      <c r="Q7" s="42">
        <f>'[20]efecte socio eco'!Q8</f>
        <v>2313.6484062740501</v>
      </c>
      <c r="R7" s="42">
        <f>'[20]efecte socio eco'!R8</f>
        <v>7438.4716101392423</v>
      </c>
      <c r="S7" s="42">
        <f>'[20]efecte socio eco'!S8</f>
        <v>17340.350819016352</v>
      </c>
      <c r="T7" s="42">
        <f>'[20]efecte socio eco'!T8</f>
        <v>129372.709818823</v>
      </c>
      <c r="U7" s="42">
        <f>'[20]efecte socio eco'!U8</f>
        <v>18286.893776379733</v>
      </c>
      <c r="V7" s="42">
        <f>'[20]efecte socio eco'!V8</f>
        <v>110.33443418145742</v>
      </c>
      <c r="W7" s="42">
        <f>'[20]efecte socio eco'!W8</f>
        <v>6090.6307580427419</v>
      </c>
      <c r="X7" s="42">
        <f>'[20]efecte socio eco'!X8</f>
        <v>17394035.13072066</v>
      </c>
    </row>
    <row r="8" spans="1:24">
      <c r="A8">
        <f t="shared" si="0"/>
        <v>2028</v>
      </c>
      <c r="C8" s="42">
        <f>'[20]efecte socio eco'!C9</f>
        <v>13954330532.349205</v>
      </c>
      <c r="D8" s="42">
        <f>'[20]efecte socio eco'!D9</f>
        <v>5486944829.0655384</v>
      </c>
      <c r="E8" s="42">
        <f>'[20]efecte socio eco'!E9</f>
        <v>7002610631.4630117</v>
      </c>
      <c r="F8" s="42">
        <f>'[20]efecte socio eco'!F9</f>
        <v>3943802541.6260643</v>
      </c>
      <c r="G8" s="42">
        <f>'[20]efecte socio eco'!G9</f>
        <v>5182599759.3421555</v>
      </c>
      <c r="H8" s="42">
        <f>'[20]efecte socio eco'!H9</f>
        <v>57069403.414921656</v>
      </c>
      <c r="I8" s="42">
        <f>'[20]efecte socio eco'!I9</f>
        <v>3371371.9816292757</v>
      </c>
      <c r="J8" s="42">
        <f>'[20]efecte socio eco'!J9</f>
        <v>1076741470.9523289</v>
      </c>
      <c r="K8" s="42">
        <f>'[20]efecte socio eco'!K9</f>
        <v>798999385.68788075</v>
      </c>
      <c r="L8" s="42">
        <f>'[20]efecte socio eco'!L9</f>
        <v>917751847.35368156</v>
      </c>
      <c r="M8" s="42">
        <f>'[20]efecte socio eco'!M9</f>
        <v>2673859411.6940904</v>
      </c>
      <c r="N8" s="42">
        <f>'[20]efecte socio eco'!N9</f>
        <v>2111384338.8441031</v>
      </c>
      <c r="O8" s="42"/>
      <c r="P8" s="42">
        <f>'[20]efecte socio eco'!P9</f>
        <v>18612.303692891492</v>
      </c>
      <c r="Q8" s="42">
        <f>'[20]efecte socio eco'!Q9</f>
        <v>2360.248087426713</v>
      </c>
      <c r="R8" s="42">
        <f>'[20]efecte socio eco'!R9</f>
        <v>7588.0413753322828</v>
      </c>
      <c r="S8" s="42">
        <f>'[20]efecte socio eco'!S9</f>
        <v>17689.467232746534</v>
      </c>
      <c r="T8" s="42">
        <f>'[20]efecte socio eco'!T9</f>
        <v>131702.84016710953</v>
      </c>
      <c r="U8" s="42">
        <f>'[20]efecte socio eco'!U9</f>
        <v>18490.683272673938</v>
      </c>
      <c r="V8" s="42">
        <f>'[20]efecte socio eco'!V9</f>
        <v>111.92105455183288</v>
      </c>
      <c r="W8" s="42">
        <f>'[20]efecte socio eco'!W9</f>
        <v>6191.0111754770069</v>
      </c>
      <c r="X8" s="42">
        <f>'[20]efecte socio eco'!X9</f>
        <v>17643696.713427149</v>
      </c>
    </row>
    <row r="9" spans="1:24">
      <c r="A9">
        <f t="shared" si="0"/>
        <v>2029</v>
      </c>
      <c r="C9" s="42">
        <f>'[20]efecte socio eco'!C10</f>
        <v>14567320602.809364</v>
      </c>
      <c r="D9" s="42">
        <f>'[20]efecte socio eco'!D10</f>
        <v>5765542254.4998341</v>
      </c>
      <c r="E9" s="42">
        <f>'[20]efecte socio eco'!E10</f>
        <v>7235223018.252759</v>
      </c>
      <c r="F9" s="42">
        <f>'[20]efecte socio eco'!F10</f>
        <v>4110498529.3431139</v>
      </c>
      <c r="G9" s="42">
        <f>'[20]efecte socio eco'!G10</f>
        <v>5390431476.3881826</v>
      </c>
      <c r="H9" s="42">
        <f>'[20]efecte socio eco'!H10</f>
        <v>58957592.820261396</v>
      </c>
      <c r="I9" s="42">
        <f>'[20]efecte socio eco'!I10</f>
        <v>3494063.4557343698</v>
      </c>
      <c r="J9" s="42">
        <f>'[20]efecte socio eco'!J10</f>
        <v>1118686561.5922787</v>
      </c>
      <c r="K9" s="42">
        <f>'[20]efecte socio eco'!K10</f>
        <v>828566362.59776282</v>
      </c>
      <c r="L9" s="42">
        <f>'[20]efecte socio eco'!L10</f>
        <v>953114359.97606409</v>
      </c>
      <c r="M9" s="42">
        <f>'[20]efecte socio eco'!M10</f>
        <v>2681476472.6339836</v>
      </c>
      <c r="N9" s="42">
        <f>'[20]efecte socio eco'!N10</f>
        <v>2116815010.7109616</v>
      </c>
      <c r="O9" s="42"/>
      <c r="P9" s="42">
        <f>'[20]efecte socio eco'!P10</f>
        <v>18986.242670682022</v>
      </c>
      <c r="Q9" s="42">
        <f>'[20]efecte socio eco'!Q10</f>
        <v>2407.7863425985056</v>
      </c>
      <c r="R9" s="42">
        <f>'[20]efecte socio eco'!R10</f>
        <v>7740.6186285998101</v>
      </c>
      <c r="S9" s="42">
        <f>'[20]efecte socio eco'!S10</f>
        <v>18045.61247026511</v>
      </c>
      <c r="T9" s="42">
        <f>'[20]efecte socio eco'!T10</f>
        <v>134074.93846557359</v>
      </c>
      <c r="U9" s="42">
        <f>'[20]efecte socio eco'!U10</f>
        <v>18696.743803038098</v>
      </c>
      <c r="V9" s="42">
        <f>'[20]efecte socio eco'!V10</f>
        <v>113.53049068428993</v>
      </c>
      <c r="W9" s="42">
        <f>'[20]efecte socio eco'!W10</f>
        <v>6293.0459746337183</v>
      </c>
      <c r="X9" s="42">
        <f>'[20]efecte socio eco'!X10</f>
        <v>17896941.760546066</v>
      </c>
    </row>
    <row r="10" spans="1:24">
      <c r="A10" s="54">
        <f t="shared" si="0"/>
        <v>2030</v>
      </c>
      <c r="C10" s="42">
        <f>'[20]efecte socio eco'!C11</f>
        <v>15207238287.289539</v>
      </c>
      <c r="D10" s="42">
        <f>'[20]efecte socio eco'!D11</f>
        <v>6058285352.5947065</v>
      </c>
      <c r="E10" s="42">
        <f>'[20]efecte socio eco'!E11</f>
        <v>7475562312.2397919</v>
      </c>
      <c r="F10" s="42">
        <f>'[20]efecte socio eco'!F11</f>
        <v>4284240395.2520018</v>
      </c>
      <c r="G10" s="42">
        <f>'[20]efecte socio eco'!G11</f>
        <v>5606597624.91957</v>
      </c>
      <c r="H10" s="42">
        <f>'[20]efecte socio eco'!H11</f>
        <v>60908254.566594727</v>
      </c>
      <c r="I10" s="42">
        <f>'[20]efecte socio eco'!I11</f>
        <v>3621219.9363413001</v>
      </c>
      <c r="J10" s="42">
        <f>'[20]efecte socio eco'!J11</f>
        <v>1162265647.6491945</v>
      </c>
      <c r="K10" s="42">
        <f>'[20]efecte socio eco'!K11</f>
        <v>859227465.65999091</v>
      </c>
      <c r="L10" s="42">
        <f>'[20]efecte socio eco'!L11</f>
        <v>989839449.31520736</v>
      </c>
      <c r="M10" s="42">
        <f>'[20]efecte socio eco'!M11</f>
        <v>2689115232.4025846</v>
      </c>
      <c r="N10" s="42">
        <f>'[20]efecte socio eco'!N11</f>
        <v>2122259650.7580249</v>
      </c>
      <c r="O10" s="42"/>
      <c r="P10" s="42">
        <f>'[20]efecte socio eco'!P11</f>
        <v>19367.694440087085</v>
      </c>
      <c r="Q10" s="42">
        <f>'[20]efecte socio eco'!Q11</f>
        <v>2456.2820758069574</v>
      </c>
      <c r="R10" s="42">
        <f>'[20]efecte socio eco'!R11</f>
        <v>7896.2638432902058</v>
      </c>
      <c r="S10" s="42">
        <f>'[20]efecte socio eco'!S11</f>
        <v>18408.928044150427</v>
      </c>
      <c r="T10" s="42">
        <f>'[20]efecte socio eco'!T11</f>
        <v>136489.76059847008</v>
      </c>
      <c r="U10" s="42">
        <f>'[20]efecte socio eco'!U11</f>
        <v>18905.100675919624</v>
      </c>
      <c r="V10" s="42">
        <f>'[20]efecte socio eco'!V11</f>
        <v>115.16307067180469</v>
      </c>
      <c r="W10" s="42">
        <f>'[20]efecte socio eco'!W11</f>
        <v>6396.7624215768492</v>
      </c>
      <c r="X10" s="42">
        <f>'[20]efecte socio eco'!X11</f>
        <v>18153821.706571486</v>
      </c>
    </row>
    <row r="11" spans="1:24">
      <c r="A11">
        <f t="shared" si="0"/>
        <v>2031</v>
      </c>
      <c r="C11" s="42">
        <f>'[20]efecte socio eco'!C12</f>
        <v>15673879093.701832</v>
      </c>
      <c r="D11" s="42">
        <f>'[20]efecte socio eco'!D12</f>
        <v>6280656019.4607229</v>
      </c>
      <c r="E11" s="42">
        <f>'[20]efecte socio eco'!E12</f>
        <v>7582354099.4227123</v>
      </c>
      <c r="F11" s="42">
        <f>'[20]efecte socio eco'!F12</f>
        <v>4411275495.2384253</v>
      </c>
      <c r="G11" s="42">
        <f>'[20]efecte socio eco'!G12</f>
        <v>5775131521.4616423</v>
      </c>
      <c r="H11" s="42">
        <f>'[20]efecte socio eco'!H12</f>
        <v>62499063.332240425</v>
      </c>
      <c r="I11" s="42">
        <f>'[20]efecte socio eco'!I12</f>
        <v>3723472.4234415628</v>
      </c>
      <c r="J11" s="42">
        <f>'[20]efecte socio eco'!J12</f>
        <v>1196392184.3619826</v>
      </c>
      <c r="K11" s="42">
        <f>'[20]efecte socio eco'!K12</f>
        <v>881150245.28121364</v>
      </c>
      <c r="L11" s="42">
        <f>'[20]efecte socio eco'!L12</f>
        <v>1042666405.6879051</v>
      </c>
      <c r="M11" s="42">
        <f>'[20]efecte socio eco'!M12</f>
        <v>2697340393.4470844</v>
      </c>
      <c r="N11" s="42">
        <f>'[20]efecte socio eco'!N12</f>
        <v>2128822079.516916</v>
      </c>
      <c r="O11" s="42"/>
      <c r="P11" s="42">
        <f>'[20]efecte socio eco'!P12</f>
        <v>19625.849253154967</v>
      </c>
      <c r="Q11" s="42">
        <f>'[20]efecte socio eco'!Q12</f>
        <v>2489.0514483897118</v>
      </c>
      <c r="R11" s="42">
        <f>'[20]efecte socio eco'!R12</f>
        <v>8001.489766433735</v>
      </c>
      <c r="S11" s="42">
        <f>'[20]efecte socio eco'!S12</f>
        <v>18654.627926352539</v>
      </c>
      <c r="T11" s="42">
        <f>'[20]efecte socio eco'!T12</f>
        <v>138364.95658014415</v>
      </c>
      <c r="U11" s="42">
        <f>'[20]efecte socio eco'!U12</f>
        <v>19091.493218836451</v>
      </c>
      <c r="V11" s="42">
        <f>'[20]efecte socio eco'!V12</f>
        <v>116.53866102833399</v>
      </c>
      <c r="W11" s="42">
        <f>'[20]efecte socio eco'!W12</f>
        <v>6477.5692886367515</v>
      </c>
      <c r="X11" s="42">
        <f>'[20]efecte socio eco'!X12</f>
        <v>18370401.714062199</v>
      </c>
    </row>
    <row r="12" spans="1:24">
      <c r="A12">
        <f t="shared" si="0"/>
        <v>2032</v>
      </c>
      <c r="C12" s="42">
        <f>'[20]efecte socio eco'!C13</f>
        <v>16154838978.838045</v>
      </c>
      <c r="D12" s="42">
        <f>'[20]efecte socio eco'!D13</f>
        <v>6511188849.480916</v>
      </c>
      <c r="E12" s="42">
        <f>'[20]efecte socio eco'!E13</f>
        <v>7690671455.5639772</v>
      </c>
      <c r="F12" s="42">
        <f>'[20]efecte socio eco'!F13</f>
        <v>4542077404.539854</v>
      </c>
      <c r="G12" s="42">
        <f>'[20]efecte socio eco'!G13</f>
        <v>5948731534.0662279</v>
      </c>
      <c r="H12" s="42">
        <f>'[20]efecte socio eco'!H13</f>
        <v>64131421.023345612</v>
      </c>
      <c r="I12" s="42">
        <f>'[20]efecte socio eco'!I13</f>
        <v>3828612.2168369396</v>
      </c>
      <c r="J12" s="42">
        <f>'[20]efecte socio eco'!J13</f>
        <v>1231520747.1695492</v>
      </c>
      <c r="K12" s="42">
        <f>'[20]efecte socio eco'!K13</f>
        <v>903632374.18481946</v>
      </c>
      <c r="L12" s="42">
        <f>'[20]efecte socio eco'!L13</f>
        <v>1098312695.3590822</v>
      </c>
      <c r="M12" s="42">
        <f>'[20]efecte socio eco'!M13</f>
        <v>2705590712.6824245</v>
      </c>
      <c r="N12" s="42">
        <f>'[20]efecte socio eco'!N13</f>
        <v>2135404800.5483387</v>
      </c>
      <c r="O12" s="42"/>
      <c r="P12" s="42">
        <f>'[20]efecte socio eco'!P13</f>
        <v>19887.445049232792</v>
      </c>
      <c r="Q12" s="42">
        <f>'[20]efecte socio eco'!Q13</f>
        <v>2522.2579986850928</v>
      </c>
      <c r="R12" s="42">
        <f>'[20]efecte socio eco'!R13</f>
        <v>8108.1179343757094</v>
      </c>
      <c r="S12" s="42">
        <f>'[20]efecte socio eco'!S13</f>
        <v>18903.607110422166</v>
      </c>
      <c r="T12" s="42">
        <f>'[20]efecte socio eco'!T13</f>
        <v>140265.91537328679</v>
      </c>
      <c r="U12" s="42">
        <f>'[20]efecte socio eco'!U13</f>
        <v>19279.72347638123</v>
      </c>
      <c r="V12" s="42">
        <f>'[20]efecte socio eco'!V13</f>
        <v>117.93068242319822</v>
      </c>
      <c r="W12" s="42">
        <f>'[20]efecte socio eco'!W13</f>
        <v>6559.396945485877</v>
      </c>
      <c r="X12" s="42">
        <f>'[20]efecte socio eco'!X13</f>
        <v>18589565.579673965</v>
      </c>
    </row>
    <row r="13" spans="1:24">
      <c r="A13">
        <f t="shared" si="0"/>
        <v>2033</v>
      </c>
      <c r="C13" s="42">
        <f>'[20]efecte socio eco'!C14</f>
        <v>16650557329.937109</v>
      </c>
      <c r="D13" s="42">
        <f>'[20]efecte socio eco'!D14</f>
        <v>6750183436.609355</v>
      </c>
      <c r="E13" s="42">
        <f>'[20]efecte socio eco'!E14</f>
        <v>7800536174.1058359</v>
      </c>
      <c r="F13" s="42">
        <f>'[20]efecte socio eco'!F14</f>
        <v>4676757815.5343571</v>
      </c>
      <c r="G13" s="42">
        <f>'[20]efecte socio eco'!G14</f>
        <v>6127549949.7953691</v>
      </c>
      <c r="H13" s="42">
        <f>'[20]efecte socio eco'!H14</f>
        <v>65806412.819502026</v>
      </c>
      <c r="I13" s="42">
        <f>'[20]efecte socio eco'!I14</f>
        <v>3936720.8454748248</v>
      </c>
      <c r="J13" s="42">
        <f>'[20]efecte socio eco'!J14</f>
        <v>1267680757.6420665</v>
      </c>
      <c r="K13" s="42">
        <f>'[20]efecte socio eco'!K14</f>
        <v>926688123.90138555</v>
      </c>
      <c r="L13" s="42">
        <f>'[20]efecte socio eco'!L14</f>
        <v>1156928783.9393606</v>
      </c>
      <c r="M13" s="42">
        <f>'[20]efecte socio eco'!M14</f>
        <v>2713866267.059629</v>
      </c>
      <c r="N13" s="42">
        <f>'[20]efecte socio eco'!N14</f>
        <v>2142007876.5998423</v>
      </c>
      <c r="O13" s="42"/>
      <c r="P13" s="42">
        <f>'[20]efecte socio eco'!P14</f>
        <v>20152.527693683031</v>
      </c>
      <c r="Q13" s="42">
        <f>'[20]efecte socio eco'!Q14</f>
        <v>2555.9075591011497</v>
      </c>
      <c r="R13" s="42">
        <f>'[20]efecte socio eco'!R14</f>
        <v>8216.1670334855717</v>
      </c>
      <c r="S13" s="42">
        <f>'[20]efecte socio eco'!S14</f>
        <v>19155.909364474464</v>
      </c>
      <c r="T13" s="42">
        <f>'[20]efecte socio eco'!T14</f>
        <v>142192.99092621123</v>
      </c>
      <c r="U13" s="42">
        <f>'[20]efecte socio eco'!U14</f>
        <v>19469.809567278029</v>
      </c>
      <c r="V13" s="42">
        <f>'[20]efecte socio eco'!V14</f>
        <v>119.33933112051008</v>
      </c>
      <c r="W13" s="42">
        <f>'[20]efecte socio eco'!W14</f>
        <v>6642.258287213861</v>
      </c>
      <c r="X13" s="42">
        <f>'[20]efecte socio eco'!X14</f>
        <v>18811344.12953366</v>
      </c>
    </row>
    <row r="14" spans="1:24">
      <c r="A14">
        <f t="shared" si="0"/>
        <v>2034</v>
      </c>
      <c r="C14" s="42">
        <f>'[20]efecte socio eco'!C15</f>
        <v>17161487017.028954</v>
      </c>
      <c r="D14" s="42">
        <f>'[20]efecte socio eco'!D15</f>
        <v>6997950371.4606295</v>
      </c>
      <c r="E14" s="42">
        <f>'[20]efecte socio eco'!E15</f>
        <v>7911970359.8197126</v>
      </c>
      <c r="F14" s="42">
        <f>'[20]efecte socio eco'!F15</f>
        <v>4815431732.4712114</v>
      </c>
      <c r="G14" s="42">
        <f>'[20]efecte socio eco'!G15</f>
        <v>6311743633.4485645</v>
      </c>
      <c r="H14" s="42">
        <f>'[20]efecte socio eco'!H15</f>
        <v>67525152.243146226</v>
      </c>
      <c r="I14" s="42">
        <f>'[20]efecte socio eco'!I15</f>
        <v>4047882.1404377474</v>
      </c>
      <c r="J14" s="42">
        <f>'[20]efecte socio eco'!J15</f>
        <v>1304902501.2281978</v>
      </c>
      <c r="K14" s="42">
        <f>'[20]efecte socio eco'!K15</f>
        <v>950332130.09279561</v>
      </c>
      <c r="L14" s="42">
        <f>'[20]efecte socio eco'!L15</f>
        <v>1218673167.2711878</v>
      </c>
      <c r="M14" s="42">
        <f>'[20]efecte socio eco'!M15</f>
        <v>2722167133.7650909</v>
      </c>
      <c r="N14" s="42">
        <f>'[20]efecte socio eco'!N15</f>
        <v>2148631370.6130037</v>
      </c>
      <c r="O14" s="42"/>
      <c r="P14" s="42">
        <f>'[20]efecte socio eco'!P15</f>
        <v>20421.143663214232</v>
      </c>
      <c r="Q14" s="42">
        <f>'[20]efecte socio eco'!Q15</f>
        <v>2590.0060398563569</v>
      </c>
      <c r="R14" s="42">
        <f>'[20]efecte socio eco'!R15</f>
        <v>8325.655999148059</v>
      </c>
      <c r="S14" s="42">
        <f>'[20]efecte socio eco'!S15</f>
        <v>19411.579040787925</v>
      </c>
      <c r="T14" s="42">
        <f>'[20]efecte socio eco'!T15</f>
        <v>144146.54205003113</v>
      </c>
      <c r="U14" s="42">
        <f>'[20]efecte socio eco'!U15</f>
        <v>19661.769788890273</v>
      </c>
      <c r="V14" s="42">
        <f>'[20]efecte socio eco'!V15</f>
        <v>120.76480572870167</v>
      </c>
      <c r="W14" s="42">
        <f>'[20]efecte socio eco'!W15</f>
        <v>6726.166371807084</v>
      </c>
      <c r="X14" s="42">
        <f>'[20]efecte socio eco'!X15</f>
        <v>19035768.557532199</v>
      </c>
    </row>
    <row r="15" spans="1:24">
      <c r="A15" s="54">
        <f t="shared" si="0"/>
        <v>2035</v>
      </c>
      <c r="C15" s="42">
        <f>'[20]efecte socio eco'!C16</f>
        <v>17688094806.659897</v>
      </c>
      <c r="D15" s="42">
        <f>'[20]efecte socio eco'!D16</f>
        <v>7254811644.9446344</v>
      </c>
      <c r="E15" s="42">
        <f>'[20]efecte socio eco'!E16</f>
        <v>8024996433.253684</v>
      </c>
      <c r="F15" s="42">
        <f>'[20]efecte socio eco'!F16</f>
        <v>4958217569.673584</v>
      </c>
      <c r="G15" s="42">
        <f>'[20]efecte socio eco'!G16</f>
        <v>6501474165.1692142</v>
      </c>
      <c r="H15" s="42">
        <f>'[20]efecte socio eco'!H16</f>
        <v>69288781.899821207</v>
      </c>
      <c r="I15" s="42">
        <f>'[20]efecte socio eco'!I16</f>
        <v>4162182.2999488222</v>
      </c>
      <c r="J15" s="42">
        <f>'[20]efecte socio eco'!J16</f>
        <v>1343217152.6203678</v>
      </c>
      <c r="K15" s="42">
        <f>'[20]efecte socio eco'!K16</f>
        <v>974579401.84287739</v>
      </c>
      <c r="L15" s="42">
        <f>'[20]efecte socio eco'!L16</f>
        <v>1283712799.9960203</v>
      </c>
      <c r="M15" s="42">
        <f>'[20]efecte socio eco'!M16</f>
        <v>2730493390.2212925</v>
      </c>
      <c r="N15" s="42">
        <f>'[20]efecte socio eco'!N16</f>
        <v>2155275345.7240272</v>
      </c>
      <c r="O15" s="42"/>
      <c r="P15" s="42">
        <f>'[20]efecte socio eco'!P16</f>
        <v>20693.340054029763</v>
      </c>
      <c r="Q15" s="42">
        <f>'[20]efecte socio eco'!Q16</f>
        <v>2624.5594300176845</v>
      </c>
      <c r="R15" s="42">
        <f>'[20]efecte socio eco'!R16</f>
        <v>8436.6040190815966</v>
      </c>
      <c r="S15" s="42">
        <f>'[20]efecte socio eco'!S16</f>
        <v>19670.661083601062</v>
      </c>
      <c r="T15" s="42">
        <f>'[20]efecte socio eco'!T16</f>
        <v>146126.93248546918</v>
      </c>
      <c r="U15" s="42">
        <f>'[20]efecte socio eco'!U16</f>
        <v>19855.622618982015</v>
      </c>
      <c r="V15" s="42">
        <f>'[20]efecte socio eco'!V16</f>
        <v>122.20730722852677</v>
      </c>
      <c r="W15" s="42">
        <f>'[20]efecte socio eco'!W16</f>
        <v>6811.1344222064636</v>
      </c>
      <c r="X15" s="42">
        <f>'[20]efecte socio eco'!X16</f>
        <v>19262870.429712079</v>
      </c>
    </row>
    <row r="16" spans="1:24">
      <c r="A16">
        <f t="shared" si="0"/>
        <v>2036</v>
      </c>
      <c r="C16" s="42">
        <f>'[20]efecte socio eco'!C17</f>
        <v>18220164698.869881</v>
      </c>
      <c r="D16" s="42">
        <f>'[20]efecte socio eco'!D17</f>
        <v>7520243724.9151688</v>
      </c>
      <c r="E16" s="42">
        <f>'[20]efecte socio eco'!E17</f>
        <v>8153656931.7847252</v>
      </c>
      <c r="F16" s="42">
        <f>'[20]efecte socio eco'!F17</f>
        <v>5103364286.8761158</v>
      </c>
      <c r="G16" s="42">
        <f>'[20]efecte socio eco'!G17</f>
        <v>6707562833.609231</v>
      </c>
      <c r="H16" s="42">
        <f>'[20]efecte socio eco'!H17</f>
        <v>71359442.24847573</v>
      </c>
      <c r="I16" s="42">
        <f>'[20]efecte socio eco'!I17</f>
        <v>4290512.1696331576</v>
      </c>
      <c r="J16" s="42">
        <f>'[20]efecte socio eco'!J17</f>
        <v>1385337893.3125176</v>
      </c>
      <c r="K16" s="42">
        <f>'[20]efecte socio eco'!K17</f>
        <v>1000408042.0347587</v>
      </c>
      <c r="L16" s="42">
        <f>'[20]efecte socio eco'!L17</f>
        <v>1346562237.4298439</v>
      </c>
      <c r="M16" s="42">
        <f>'[20]efecte socio eco'!M17</f>
        <v>2735103746.5163341</v>
      </c>
      <c r="N16" s="42">
        <f>'[20]efecte socio eco'!N17</f>
        <v>2158481923.416255</v>
      </c>
      <c r="O16" s="42"/>
      <c r="P16" s="42">
        <f>'[20]efecte socio eco'!P17</f>
        <v>20960.22846917592</v>
      </c>
      <c r="Q16" s="42">
        <f>'[20]efecte socio eco'!Q17</f>
        <v>2658.6421589456581</v>
      </c>
      <c r="R16" s="42">
        <f>'[20]efecte socio eco'!R17</f>
        <v>8545.6288468985786</v>
      </c>
      <c r="S16" s="42">
        <f>'[20]efecte socio eco'!S17</f>
        <v>19925.226958279512</v>
      </c>
      <c r="T16" s="42">
        <f>'[20]efecte socio eco'!T17</f>
        <v>148370.21457593073</v>
      </c>
      <c r="U16" s="42">
        <f>'[20]efecte socio eco'!U17</f>
        <v>20124.9856316732</v>
      </c>
      <c r="V16" s="42">
        <f>'[20]efecte socio eco'!V17</f>
        <v>123.97918112365066</v>
      </c>
      <c r="W16" s="42">
        <f>'[20]efecte socio eco'!W17</f>
        <v>6911.0280429047889</v>
      </c>
      <c r="X16" s="42">
        <f>'[20]efecte socio eco'!X17</f>
        <v>19542018.921025787</v>
      </c>
    </row>
    <row r="17" spans="1:24">
      <c r="A17">
        <f t="shared" si="0"/>
        <v>2037</v>
      </c>
      <c r="C17" s="42">
        <f>'[20]efecte socio eco'!C18</f>
        <v>18768239614.418488</v>
      </c>
      <c r="D17" s="42">
        <f>'[20]efecte socio eco'!D18</f>
        <v>7795387178.8710737</v>
      </c>
      <c r="E17" s="42">
        <f>'[20]efecte socio eco'!E18</f>
        <v>8284380175.6415663</v>
      </c>
      <c r="F17" s="42">
        <f>'[20]efecte socio eco'!F18</f>
        <v>5252760024.8645706</v>
      </c>
      <c r="G17" s="42">
        <f>'[20]efecte socio eco'!G18</f>
        <v>6920184257.2645063</v>
      </c>
      <c r="H17" s="42">
        <f>'[20]efecte socio eco'!H18</f>
        <v>73491983.238728046</v>
      </c>
      <c r="I17" s="42">
        <f>'[20]efecte socio eco'!I18</f>
        <v>4422798.751029375</v>
      </c>
      <c r="J17" s="42">
        <f>'[20]efecte socio eco'!J18</f>
        <v>1428779460.4942596</v>
      </c>
      <c r="K17" s="42">
        <f>'[20]efecte socio eco'!K18</f>
        <v>1026921201.7772279</v>
      </c>
      <c r="L17" s="42">
        <f>'[20]efecte socio eco'!L18</f>
        <v>1412488727.445647</v>
      </c>
      <c r="M17" s="42">
        <f>'[20]efecte socio eco'!M18</f>
        <v>2739721887.2598724</v>
      </c>
      <c r="N17" s="42">
        <f>'[20]efecte socio eco'!N18</f>
        <v>2161693271.7938232</v>
      </c>
      <c r="O17" s="42"/>
      <c r="P17" s="42">
        <f>'[20]efecte socio eco'!P18</f>
        <v>21230.55902686423</v>
      </c>
      <c r="Q17" s="42">
        <f>'[20]efecte socio eco'!Q18</f>
        <v>2693.1674887909103</v>
      </c>
      <c r="R17" s="42">
        <f>'[20]efecte socio eco'!R18</f>
        <v>8656.0625843969483</v>
      </c>
      <c r="S17" s="42">
        <f>'[20]efecte socio eco'!S18</f>
        <v>20183.087271526925</v>
      </c>
      <c r="T17" s="42">
        <f>'[20]efecte socio eco'!T18</f>
        <v>150647.93463379357</v>
      </c>
      <c r="U17" s="42">
        <f>'[20]efecte socio eco'!U18</f>
        <v>20398.00284519195</v>
      </c>
      <c r="V17" s="42">
        <f>'[20]efecte socio eco'!V18</f>
        <v>125.77674527553106</v>
      </c>
      <c r="W17" s="42">
        <f>'[20]efecte socio eco'!W18</f>
        <v>7012.3867257847805</v>
      </c>
      <c r="X17" s="42">
        <f>'[20]efecte socio eco'!X18</f>
        <v>19825212.701461229</v>
      </c>
    </row>
    <row r="18" spans="1:24">
      <c r="A18">
        <f t="shared" si="0"/>
        <v>2038</v>
      </c>
      <c r="C18" s="42">
        <f>'[20]efecte socio eco'!C19</f>
        <v>19332800995.266293</v>
      </c>
      <c r="D18" s="42">
        <f>'[20]efecte socio eco'!D19</f>
        <v>8080597317.2356205</v>
      </c>
      <c r="E18" s="42">
        <f>'[20]efecte socio eco'!E19</f>
        <v>8417199235.7226391</v>
      </c>
      <c r="F18" s="42">
        <f>'[20]efecte socio eco'!F19</f>
        <v>5406529169.350091</v>
      </c>
      <c r="G18" s="42">
        <f>'[20]efecte socio eco'!G19</f>
        <v>7139545516.3739758</v>
      </c>
      <c r="H18" s="42">
        <f>'[20]efecte socio eco'!H19</f>
        <v>75688254.14238511</v>
      </c>
      <c r="I18" s="42">
        <f>'[20]efecte socio eco'!I19</f>
        <v>4559164.0388656668</v>
      </c>
      <c r="J18" s="42">
        <f>'[20]efecte socio eco'!J19</f>
        <v>1473583272.7775869</v>
      </c>
      <c r="K18" s="42">
        <f>'[20]efecte socio eco'!K19</f>
        <v>1054137022.4440334</v>
      </c>
      <c r="L18" s="42">
        <f>'[20]efecte socio eco'!L19</f>
        <v>1481642919.802264</v>
      </c>
      <c r="M18" s="42">
        <f>'[20]efecte socio eco'!M19</f>
        <v>2744347825.595716</v>
      </c>
      <c r="N18" s="42">
        <f>'[20]efecte socio eco'!N19</f>
        <v>2164909397.9544668</v>
      </c>
      <c r="O18" s="42"/>
      <c r="P18" s="42">
        <f>'[20]efecte socio eco'!P19</f>
        <v>21504.376121473051</v>
      </c>
      <c r="Q18" s="42">
        <f>'[20]efecte socio eco'!Q19</f>
        <v>2728.1411672027093</v>
      </c>
      <c r="R18" s="42">
        <f>'[20]efecte socio eco'!R19</f>
        <v>8767.9234386817297</v>
      </c>
      <c r="S18" s="42">
        <f>'[20]efecte socio eco'!S19</f>
        <v>20444.284657987468</v>
      </c>
      <c r="T18" s="42">
        <f>'[20]efecte socio eco'!T19</f>
        <v>152960.62133692831</v>
      </c>
      <c r="U18" s="42">
        <f>'[20]efecte socio eco'!U19</f>
        <v>20674.723832727821</v>
      </c>
      <c r="V18" s="42">
        <f>'[20]efecte socio eco'!V19</f>
        <v>127.6003721651295</v>
      </c>
      <c r="W18" s="42">
        <f>'[20]efecte socio eco'!W19</f>
        <v>7115.2319577760454</v>
      </c>
      <c r="X18" s="42">
        <f>'[20]efecte socio eco'!X19</f>
        <v>20112510.393452659</v>
      </c>
    </row>
    <row r="19" spans="1:24">
      <c r="A19">
        <f t="shared" si="0"/>
        <v>2039</v>
      </c>
      <c r="C19" s="42">
        <f>'[20]efecte socio eco'!C20</f>
        <v>19914344765.474682</v>
      </c>
      <c r="D19" s="42">
        <f>'[20]efecte socio eco'!D20</f>
        <v>8376242450.1885567</v>
      </c>
      <c r="E19" s="42">
        <f>'[20]efecte socio eco'!E20</f>
        <v>8552147713.1344967</v>
      </c>
      <c r="F19" s="42">
        <f>'[20]efecte socio eco'!F20</f>
        <v>5564799747.3075161</v>
      </c>
      <c r="G19" s="42">
        <f>'[20]efecte socio eco'!G20</f>
        <v>7365860255.3633461</v>
      </c>
      <c r="H19" s="42">
        <f>'[20]efecte socio eco'!H20</f>
        <v>77950159.495810404</v>
      </c>
      <c r="I19" s="42">
        <f>'[20]efecte socio eco'!I20</f>
        <v>4699733.7892546235</v>
      </c>
      <c r="J19" s="42">
        <f>'[20]efecte socio eco'!J20</f>
        <v>1519792047.5835595</v>
      </c>
      <c r="K19" s="42">
        <f>'[20]efecte socio eco'!K20</f>
        <v>1082074126.1978819</v>
      </c>
      <c r="L19" s="42">
        <f>'[20]efecte socio eco'!L20</f>
        <v>1554182839.93679</v>
      </c>
      <c r="M19" s="42">
        <f>'[20]efecte socio eco'!M20</f>
        <v>2748981574.6898656</v>
      </c>
      <c r="N19" s="42">
        <f>'[20]efecte socio eco'!N20</f>
        <v>2168130309.0064807</v>
      </c>
      <c r="O19" s="42"/>
      <c r="P19" s="42">
        <f>'[20]efecte socio eco'!P20</f>
        <v>21781.724719948779</v>
      </c>
      <c r="Q19" s="42">
        <f>'[20]efecte socio eco'!Q20</f>
        <v>2763.5690164697344</v>
      </c>
      <c r="R19" s="42">
        <f>'[20]efecte socio eco'!R20</f>
        <v>8881.2298521453322</v>
      </c>
      <c r="S19" s="42">
        <f>'[20]efecte socio eco'!S20</f>
        <v>20708.862304057257</v>
      </c>
      <c r="T19" s="42">
        <f>'[20]efecte socio eco'!T20</f>
        <v>155308.81147925626</v>
      </c>
      <c r="U19" s="42">
        <f>'[20]efecte socio eco'!U20</f>
        <v>20955.198839984347</v>
      </c>
      <c r="V19" s="42">
        <f>'[20]efecte socio eco'!V20</f>
        <v>129.45043967397899</v>
      </c>
      <c r="W19" s="42">
        <f>'[20]efecte socio eco'!W20</f>
        <v>7219.5855409403057</v>
      </c>
      <c r="X19" s="42">
        <f>'[20]efecte socio eco'!X20</f>
        <v>20403971.468963176</v>
      </c>
    </row>
    <row r="20" spans="1:24">
      <c r="A20" s="54">
        <f t="shared" si="0"/>
        <v>2040</v>
      </c>
      <c r="C20" s="42">
        <f>'[20]efecte socio eco'!C21</f>
        <v>20513381766.837269</v>
      </c>
      <c r="D20" s="42">
        <f>'[20]efecte socio eco'!D21</f>
        <v>8682704363.2887154</v>
      </c>
      <c r="E20" s="42">
        <f>'[20]efecte socio eco'!E21</f>
        <v>8689259747.6923542</v>
      </c>
      <c r="F20" s="42">
        <f>'[20]efecte socio eco'!F21</f>
        <v>5727703533.5696306</v>
      </c>
      <c r="G20" s="42">
        <f>'[20]efecte socio eco'!G21</f>
        <v>7599348890.9216728</v>
      </c>
      <c r="H20" s="42">
        <f>'[20]efecte socio eco'!H21</f>
        <v>80279660.751477435</v>
      </c>
      <c r="I20" s="42">
        <f>'[20]efecte socio eco'!I21</f>
        <v>4844637.6356655601</v>
      </c>
      <c r="J20" s="42">
        <f>'[20]efecte socio eco'!J21</f>
        <v>1567449841.8704906</v>
      </c>
      <c r="K20" s="42">
        <f>'[20]efecte socio eco'!K21</f>
        <v>1110751628.7324724</v>
      </c>
      <c r="L20" s="42">
        <f>'[20]efecte socio eco'!L21</f>
        <v>1630274250.0712318</v>
      </c>
      <c r="M20" s="42">
        <f>'[20]efecte socio eco'!M21</f>
        <v>2753623147.7305517</v>
      </c>
      <c r="N20" s="42">
        <f>'[20]efecte socio eco'!N21</f>
        <v>2171356012.0687361</v>
      </c>
      <c r="O20" s="42"/>
      <c r="P20" s="42">
        <f>'[20]efecte socio eco'!P21</f>
        <v>22062.650369190455</v>
      </c>
      <c r="Q20" s="42">
        <f>'[20]efecte socio eco'!Q21</f>
        <v>2799.4569344893503</v>
      </c>
      <c r="R20" s="42">
        <f>'[20]efecte socio eco'!R21</f>
        <v>8996.0005055081238</v>
      </c>
      <c r="S20" s="42">
        <f>'[20]efecte socio eco'!S21</f>
        <v>20976.863955024797</v>
      </c>
      <c r="T20" s="42">
        <f>'[20]efecte socio eco'!T21</f>
        <v>157693.05009534385</v>
      </c>
      <c r="U20" s="42">
        <f>'[20]efecte socio eco'!U21</f>
        <v>21239.478794302398</v>
      </c>
      <c r="V20" s="42">
        <f>'[20]efecte socio eco'!V21</f>
        <v>131.32733116248644</v>
      </c>
      <c r="W20" s="42">
        <f>'[20]efecte socio eco'!W21</f>
        <v>7325.4695970931934</v>
      </c>
      <c r="X20" s="42">
        <f>'[20]efecte socio eco'!X21</f>
        <v>20699656.261795703</v>
      </c>
    </row>
    <row r="21" spans="1:24">
      <c r="A21">
        <f t="shared" si="0"/>
        <v>2041</v>
      </c>
      <c r="C21" s="42">
        <f>'[20]efecte socio eco'!C22</f>
        <v>21054648878.195728</v>
      </c>
      <c r="D21" s="42">
        <f>'[20]efecte socio eco'!D22</f>
        <v>8964165202.2469444</v>
      </c>
      <c r="E21" s="42">
        <f>'[20]efecte socio eco'!E22</f>
        <v>8799616362.3356056</v>
      </c>
      <c r="F21" s="42">
        <f>'[20]efecte socio eco'!F22</f>
        <v>5876993498.6642666</v>
      </c>
      <c r="G21" s="42">
        <f>'[20]efecte socio eco'!G22</f>
        <v>7813475064.9136496</v>
      </c>
      <c r="H21" s="42">
        <f>'[20]efecte socio eco'!H22</f>
        <v>82420764.754815415</v>
      </c>
      <c r="I21" s="42">
        <f>'[20]efecte socio eco'!I22</f>
        <v>4977717.612722056</v>
      </c>
      <c r="J21" s="42">
        <f>'[20]efecte socio eco'!J22</f>
        <v>1611156445.1715991</v>
      </c>
      <c r="K21" s="42">
        <f>'[20]efecte socio eco'!K22</f>
        <v>1135085175.9290042</v>
      </c>
      <c r="L21" s="42">
        <f>'[20]efecte socio eco'!L22</f>
        <v>1739368627.9525123</v>
      </c>
      <c r="M21" s="42">
        <f>'[20]efecte socio eco'!M22</f>
        <v>2758114250.1724715</v>
      </c>
      <c r="N21" s="42">
        <f>'[20]efecte socio eco'!N22</f>
        <v>2174449307.755784</v>
      </c>
      <c r="O21" s="42"/>
      <c r="P21" s="42">
        <f>'[20]efecte socio eco'!P22</f>
        <v>22277.423193979306</v>
      </c>
      <c r="Q21" s="42">
        <f>'[20]efecte socio eco'!Q22</f>
        <v>2826.9632301667739</v>
      </c>
      <c r="R21" s="42">
        <f>'[20]efecte socio eco'!R22</f>
        <v>9083.8799348364173</v>
      </c>
      <c r="S21" s="42">
        <f>'[20]efecte socio eco'!S22</f>
        <v>21182.058454114976</v>
      </c>
      <c r="T21" s="42">
        <f>'[20]efecte socio eco'!T22</f>
        <v>159567.31922385847</v>
      </c>
      <c r="U21" s="42">
        <f>'[20]efecte socio eco'!U22</f>
        <v>21460.434719692996</v>
      </c>
      <c r="V21" s="42">
        <f>'[20]efecte socio eco'!V22</f>
        <v>132.79680425442908</v>
      </c>
      <c r="W21" s="42">
        <f>'[20]efecte socio eco'!W22</f>
        <v>7408.4864138544663</v>
      </c>
      <c r="X21" s="42">
        <f>'[20]efecte socio eco'!X22</f>
        <v>20931144.866353396</v>
      </c>
    </row>
    <row r="22" spans="1:24">
      <c r="A22">
        <f t="shared" si="0"/>
        <v>2042</v>
      </c>
      <c r="C22" s="42">
        <f>'[20]efecte socio eco'!C23</f>
        <v>21610197890.469814</v>
      </c>
      <c r="D22" s="42">
        <f>'[20]efecte socio eco'!D23</f>
        <v>9254749950.134058</v>
      </c>
      <c r="E22" s="42">
        <f>'[20]efecte socio eco'!E23</f>
        <v>8911374544.287138</v>
      </c>
      <c r="F22" s="42">
        <f>'[20]efecte socio eco'!F23</f>
        <v>6030174638.2143068</v>
      </c>
      <c r="G22" s="42">
        <f>'[20]efecte socio eco'!G23</f>
        <v>8033634652.9581404</v>
      </c>
      <c r="H22" s="42">
        <f>'[20]efecte socio eco'!H23</f>
        <v>84618973.214128882</v>
      </c>
      <c r="I22" s="42">
        <f>'[20]efecte socio eco'!I23</f>
        <v>5114453.2357990053</v>
      </c>
      <c r="J22" s="42">
        <f>'[20]efecte socio eco'!J23</f>
        <v>1656081758.7121634</v>
      </c>
      <c r="K22" s="42">
        <f>'[20]efecte socio eco'!K23</f>
        <v>1159951804.9629593</v>
      </c>
      <c r="L22" s="42">
        <f>'[20]efecte socio eco'!L23</f>
        <v>1855763362.3748984</v>
      </c>
      <c r="M22" s="42">
        <f>'[20]efecte socio eco'!M23</f>
        <v>2762612677.5096517</v>
      </c>
      <c r="N22" s="42">
        <f>'[20]efecte socio eco'!N23</f>
        <v>2177547010.1261001</v>
      </c>
      <c r="O22" s="42"/>
      <c r="P22" s="42">
        <f>'[20]efecte socio eco'!P23</f>
        <v>22494.286763329485</v>
      </c>
      <c r="Q22" s="42">
        <f>'[20]efecte socio eco'!Q23</f>
        <v>2854.7397912276624</v>
      </c>
      <c r="R22" s="42">
        <f>'[20]efecte socio eco'!R23</f>
        <v>9172.6178338918235</v>
      </c>
      <c r="S22" s="42">
        <f>'[20]efecte socio eco'!S23</f>
        <v>21389.260154212283</v>
      </c>
      <c r="T22" s="42">
        <f>'[20]efecte socio eco'!T23</f>
        <v>161463.86507772008</v>
      </c>
      <c r="U22" s="42">
        <f>'[20]efecte socio eco'!U23</f>
        <v>21683.689266506371</v>
      </c>
      <c r="V22" s="42">
        <f>'[20]efecte socio eco'!V23</f>
        <v>134.28271985798622</v>
      </c>
      <c r="W22" s="42">
        <f>'[20]efecte socio eco'!W23</f>
        <v>7492.4440292599529</v>
      </c>
      <c r="X22" s="42">
        <f>'[20]efecte socio eco'!X23</f>
        <v>21165222.256606966</v>
      </c>
    </row>
    <row r="23" spans="1:24">
      <c r="A23">
        <f t="shared" si="0"/>
        <v>2043</v>
      </c>
      <c r="C23" s="42">
        <f>'[20]efecte socio eco'!C24</f>
        <v>22180405646.607273</v>
      </c>
      <c r="D23" s="42">
        <f>'[20]efecte socio eco'!D24</f>
        <v>9554754369.9927959</v>
      </c>
      <c r="E23" s="42">
        <f>'[20]efecte socio eco'!E24</f>
        <v>9024552093.9382172</v>
      </c>
      <c r="F23" s="42">
        <f>'[20]efecte socio eco'!F24</f>
        <v>6187348373.8969078</v>
      </c>
      <c r="G23" s="42">
        <f>'[20]efecte socio eco'!G24</f>
        <v>8259997658.0232563</v>
      </c>
      <c r="H23" s="42">
        <f>'[20]efecte socio eco'!H24</f>
        <v>86875809.137588933</v>
      </c>
      <c r="I23" s="42">
        <f>'[20]efecte socio eco'!I24</f>
        <v>5254944.9238183396</v>
      </c>
      <c r="J23" s="42">
        <f>'[20]efecte socio eco'!J24</f>
        <v>1702259764.8778086</v>
      </c>
      <c r="K23" s="42">
        <f>'[20]efecte socio eco'!K24</f>
        <v>1185363194.207536</v>
      </c>
      <c r="L23" s="42">
        <f>'[20]efecte socio eco'!L24</f>
        <v>1979946977.1895943</v>
      </c>
      <c r="M23" s="42">
        <f>'[20]efecte socio eco'!M24</f>
        <v>2767118441.6888452</v>
      </c>
      <c r="N23" s="42">
        <f>'[20]efecte socio eco'!N24</f>
        <v>2180649125.4574084</v>
      </c>
      <c r="O23" s="42"/>
      <c r="P23" s="42">
        <f>'[20]efecte socio eco'!P24</f>
        <v>22713.261429968687</v>
      </c>
      <c r="Q23" s="42">
        <f>'[20]efecte socio eco'!Q24</f>
        <v>2882.7892731868974</v>
      </c>
      <c r="R23" s="42">
        <f>'[20]efecte socio eco'!R24</f>
        <v>9262.222588826573</v>
      </c>
      <c r="S23" s="42">
        <f>'[20]efecte socio eco'!S24</f>
        <v>21598.488689643662</v>
      </c>
      <c r="T23" s="42">
        <f>'[20]efecte socio eco'!T24</f>
        <v>163382.95242813183</v>
      </c>
      <c r="U23" s="42">
        <f>'[20]efecte socio eco'!U24</f>
        <v>21909.266347477322</v>
      </c>
      <c r="V23" s="42">
        <f>'[20]efecte socio eco'!V24</f>
        <v>135.78526195487873</v>
      </c>
      <c r="W23" s="42">
        <f>'[20]efecte socio eco'!W24</f>
        <v>7577.3531050300553</v>
      </c>
      <c r="X23" s="42">
        <f>'[20]efecte socio eco'!X24</f>
        <v>21401917.3834907</v>
      </c>
    </row>
    <row r="24" spans="1:24">
      <c r="A24">
        <f t="shared" si="0"/>
        <v>2044</v>
      </c>
      <c r="C24" s="42">
        <f>'[20]efecte socio eco'!C25</f>
        <v>22765658932.95261</v>
      </c>
      <c r="D24" s="42">
        <f>'[20]efecte socio eco'!D25</f>
        <v>9864483812.3988438</v>
      </c>
      <c r="E24" s="42">
        <f>'[20]efecte socio eco'!E25</f>
        <v>9139167037.7512608</v>
      </c>
      <c r="F24" s="42">
        <f>'[20]efecte socio eco'!F25</f>
        <v>6348618770.8987141</v>
      </c>
      <c r="G24" s="42">
        <f>'[20]efecte socio eco'!G25</f>
        <v>8492738873.2355366</v>
      </c>
      <c r="H24" s="42">
        <f>'[20]efecte socio eco'!H25</f>
        <v>89192836.152856871</v>
      </c>
      <c r="I24" s="42">
        <f>'[20]efecte socio eco'!I25</f>
        <v>5399295.8541637873</v>
      </c>
      <c r="J24" s="42">
        <f>'[20]efecte socio eco'!J25</f>
        <v>1749725393.6153564</v>
      </c>
      <c r="K24" s="42">
        <f>'[20]efecte socio eco'!K25</f>
        <v>1211331277.8773263</v>
      </c>
      <c r="L24" s="42">
        <f>'[20]efecte socio eco'!L25</f>
        <v>2112440687.1926706</v>
      </c>
      <c r="M24" s="42">
        <f>'[20]efecte socio eco'!M25</f>
        <v>2771631554.6762896</v>
      </c>
      <c r="N24" s="42">
        <f>'[20]efecte socio eco'!N25</f>
        <v>2183755660.036377</v>
      </c>
      <c r="O24" s="42"/>
      <c r="P24" s="42">
        <f>'[20]efecte socio eco'!P25</f>
        <v>22934.367744751893</v>
      </c>
      <c r="Q24" s="42">
        <f>'[20]efecte socio eco'!Q25</f>
        <v>2911.1143576513414</v>
      </c>
      <c r="R24" s="42">
        <f>'[20]efecte socio eco'!R25</f>
        <v>9352.7026677148897</v>
      </c>
      <c r="S24" s="42">
        <f>'[20]efecte socio eco'!S25</f>
        <v>21809.76388679794</v>
      </c>
      <c r="T24" s="42">
        <f>'[20]efecte socio eco'!T25</f>
        <v>165324.84919324907</v>
      </c>
      <c r="U24" s="42">
        <f>'[20]efecte socio eco'!U25</f>
        <v>22137.190124106652</v>
      </c>
      <c r="V24" s="42">
        <f>'[20]efecte socio eco'!V25</f>
        <v>137.30461658547122</v>
      </c>
      <c r="W24" s="42">
        <f>'[20]efecte socio eco'!W25</f>
        <v>7663.2244237104787</v>
      </c>
      <c r="X24" s="42">
        <f>'[20]efecte socio eco'!X25</f>
        <v>21641259.521703266</v>
      </c>
    </row>
    <row r="25" spans="1:24">
      <c r="A25" s="54">
        <f t="shared" si="0"/>
        <v>2045</v>
      </c>
      <c r="C25" s="42">
        <f>'[20]efecte socio eco'!C26</f>
        <v>23366354741.614059</v>
      </c>
      <c r="D25" s="42">
        <f>'[20]efecte socio eco'!D26</f>
        <v>10184253526.252838</v>
      </c>
      <c r="E25" s="42">
        <f>'[20]efecte socio eco'!E26</f>
        <v>9255237631.1310158</v>
      </c>
      <c r="F25" s="42">
        <f>'[20]efecte socio eco'!F26</f>
        <v>6514092606.8177204</v>
      </c>
      <c r="G25" s="42">
        <f>'[20]efecte socio eco'!G26</f>
        <v>8732038016.8518105</v>
      </c>
      <c r="H25" s="42">
        <f>'[20]efecte socio eco'!H26</f>
        <v>91571659.590428919</v>
      </c>
      <c r="I25" s="42">
        <f>'[20]efecte socio eco'!I26</f>
        <v>5547612.038454554</v>
      </c>
      <c r="J25" s="42">
        <f>'[20]efecte socio eco'!J26</f>
        <v>1798514548.8545201</v>
      </c>
      <c r="K25" s="42">
        <f>'[20]efecte socio eco'!K26</f>
        <v>1237868251.6331062</v>
      </c>
      <c r="L25" s="42">
        <f>'[20]efecte socio eco'!L26</f>
        <v>2253800585.7314105</v>
      </c>
      <c r="M25" s="42">
        <f>'[20]efecte socio eco'!M26</f>
        <v>2776152028.4577379</v>
      </c>
      <c r="N25" s="42">
        <f>'[20]efecte socio eco'!N26</f>
        <v>2186866620.1586275</v>
      </c>
      <c r="O25" s="42"/>
      <c r="P25" s="42">
        <f>'[20]efecte socio eco'!P26</f>
        <v>23157.626458590061</v>
      </c>
      <c r="Q25" s="42">
        <f>'[20]efecte socio eco'!Q26</f>
        <v>2939.7177525762072</v>
      </c>
      <c r="R25" s="42">
        <f>'[20]efecte socio eco'!R26</f>
        <v>9444.0666213532568</v>
      </c>
      <c r="S25" s="42">
        <f>'[20]efecte socio eco'!S26</f>
        <v>22023.105766004544</v>
      </c>
      <c r="T25" s="42">
        <f>'[20]efecte socio eco'!T26</f>
        <v>167289.82647558264</v>
      </c>
      <c r="U25" s="42">
        <f>'[20]efecte socio eco'!U26</f>
        <v>22367.485009249111</v>
      </c>
      <c r="V25" s="42">
        <f>'[20]efecte socio eco'!V26</f>
        <v>138.840971871807</v>
      </c>
      <c r="W25" s="42">
        <f>'[20]efecte socio eco'!W26</f>
        <v>7750.0688900414998</v>
      </c>
      <c r="X25" s="42">
        <f>'[20]efecte socio eco'!X26</f>
        <v>21883278.273328446</v>
      </c>
    </row>
    <row r="26" spans="1:24">
      <c r="A26">
        <f t="shared" si="0"/>
        <v>2046</v>
      </c>
      <c r="C26" s="42">
        <f>'[20]efecte socio eco'!C27</f>
        <v>23967640488.114376</v>
      </c>
      <c r="D26" s="42">
        <f>'[20]efecte socio eco'!D27</f>
        <v>10510569793.16626</v>
      </c>
      <c r="E26" s="42">
        <f>'[20]efecte socio eco'!E27</f>
        <v>9370944548.5461063</v>
      </c>
      <c r="F26" s="42">
        <f>'[20]efecte socio eco'!F27</f>
        <v>6682663838.772603</v>
      </c>
      <c r="G26" s="42">
        <f>'[20]efecte socio eco'!G27</f>
        <v>8976935777.4906368</v>
      </c>
      <c r="H26" s="42">
        <f>'[20]efecte socio eco'!H27</f>
        <v>93990438.808166772</v>
      </c>
      <c r="I26" s="42">
        <f>'[20]efecte socio eco'!I27</f>
        <v>5698962.1855009506</v>
      </c>
      <c r="J26" s="42">
        <f>'[20]efecte socio eco'!J27</f>
        <v>1848277486.9859891</v>
      </c>
      <c r="K26" s="42">
        <f>'[20]efecte socio eco'!K27</f>
        <v>1267603144.7304204</v>
      </c>
      <c r="L26" s="42">
        <f>'[20]efecte socio eco'!L27</f>
        <v>2376949466.6076102</v>
      </c>
      <c r="M26" s="42">
        <f>'[20]efecte socio eco'!M27</f>
        <v>2779188189.4192443</v>
      </c>
      <c r="N26" s="42">
        <f>'[20]efecte socio eco'!N27</f>
        <v>2189205122.1609182</v>
      </c>
      <c r="O26" s="42"/>
      <c r="P26" s="42">
        <f>'[20]efecte socio eco'!P27</f>
        <v>23377.897944388242</v>
      </c>
      <c r="Q26" s="42">
        <f>'[20]efecte socio eco'!Q27</f>
        <v>2968.0932383527588</v>
      </c>
      <c r="R26" s="42">
        <f>'[20]efecte socio eco'!R27</f>
        <v>9534.4115307183583</v>
      </c>
      <c r="S26" s="42">
        <f>'[20]efecte socio eco'!S27</f>
        <v>22233.91187927829</v>
      </c>
      <c r="T26" s="42">
        <f>'[20]efecte socio eco'!T27</f>
        <v>169256.58716685671</v>
      </c>
      <c r="U26" s="42">
        <f>'[20]efecte socio eco'!U27</f>
        <v>22594.529158173613</v>
      </c>
      <c r="V26" s="42">
        <f>'[20]efecte socio eco'!V27</f>
        <v>140.36889691669421</v>
      </c>
      <c r="W26" s="42">
        <f>'[20]efecte socio eco'!W27</f>
        <v>7836.5436704597087</v>
      </c>
      <c r="X26" s="42">
        <f>'[20]efecte socio eco'!X27</f>
        <v>22123955.166997109</v>
      </c>
    </row>
    <row r="27" spans="1:24">
      <c r="A27">
        <f t="shared" si="0"/>
        <v>2047</v>
      </c>
      <c r="C27" s="42">
        <f>'[20]efecte socio eco'!C28</f>
        <v>24584399103.743935</v>
      </c>
      <c r="D27" s="42">
        <f>'[20]efecte socio eco'!D28</f>
        <v>10847341642.884825</v>
      </c>
      <c r="E27" s="42">
        <f>'[20]efecte socio eco'!E28</f>
        <v>9488098008.0459366</v>
      </c>
      <c r="F27" s="42">
        <f>'[20]efecte socio eco'!F28</f>
        <v>6855597345.2541094</v>
      </c>
      <c r="G27" s="42">
        <f>'[20]efecte socio eco'!G28</f>
        <v>9228701913.3071899</v>
      </c>
      <c r="H27" s="42">
        <f>'[20]efecte socio eco'!H28</f>
        <v>96473107.802832648</v>
      </c>
      <c r="I27" s="42">
        <f>'[20]efecte socio eco'!I28</f>
        <v>5854441.4725903384</v>
      </c>
      <c r="J27" s="42">
        <f>'[20]efecte socio eco'!J28</f>
        <v>1899417311.4001148</v>
      </c>
      <c r="K27" s="42">
        <f>'[20]efecte socio eco'!K28</f>
        <v>1298052301.1318803</v>
      </c>
      <c r="L27" s="42">
        <f>'[20]efecte socio eco'!L28</f>
        <v>2506827268.8254194</v>
      </c>
      <c r="M27" s="42">
        <f>'[20]efecte socio eco'!M28</f>
        <v>2782227670.9025702</v>
      </c>
      <c r="N27" s="42">
        <f>'[20]efecte socio eco'!N28</f>
        <v>2191546124.8148556</v>
      </c>
      <c r="O27" s="42"/>
      <c r="P27" s="42">
        <f>'[20]efecte socio eco'!P28</f>
        <v>23600.264615871471</v>
      </c>
      <c r="Q27" s="42">
        <f>'[20]efecte socio eco'!Q28</f>
        <v>2996.7426171560642</v>
      </c>
      <c r="R27" s="42">
        <f>'[20]efecte socio eco'!R28</f>
        <v>9625.6207078798907</v>
      </c>
      <c r="S27" s="42">
        <f>'[20]efecte socio eco'!S28</f>
        <v>22446.735837712738</v>
      </c>
      <c r="T27" s="42">
        <f>'[20]efecte socio eco'!T28</f>
        <v>171246.47029000983</v>
      </c>
      <c r="U27" s="42">
        <f>'[20]efecte socio eco'!U28</f>
        <v>22823.877949105903</v>
      </c>
      <c r="V27" s="42">
        <f>'[20]efecte socio eco'!V28</f>
        <v>141.91363655824782</v>
      </c>
      <c r="W27" s="42">
        <f>'[20]efecte socio eco'!W28</f>
        <v>7923.9833310298845</v>
      </c>
      <c r="X27" s="42">
        <f>'[20]efecte socio eco'!X28</f>
        <v>22367279.075725514</v>
      </c>
    </row>
    <row r="28" spans="1:24">
      <c r="A28">
        <f t="shared" si="0"/>
        <v>2048</v>
      </c>
      <c r="C28" s="42">
        <f>'[20]efecte socio eco'!C29</f>
        <v>25217028751.406952</v>
      </c>
      <c r="D28" s="42">
        <f>'[20]efecte socio eco'!D29</f>
        <v>11194904085.406134</v>
      </c>
      <c r="E28" s="42">
        <f>'[20]efecte socio eco'!E29</f>
        <v>9606716093.9771461</v>
      </c>
      <c r="F28" s="42">
        <f>'[20]efecte socio eco'!F29</f>
        <v>7033006012.8967199</v>
      </c>
      <c r="G28" s="42">
        <f>'[20]efecte socio eco'!G29</f>
        <v>9487529053.9827671</v>
      </c>
      <c r="H28" s="42">
        <f>'[20]efecte socio eco'!H29</f>
        <v>99021354.162762821</v>
      </c>
      <c r="I28" s="42">
        <f>'[20]efecte socio eco'!I29</f>
        <v>6014162.5510668196</v>
      </c>
      <c r="J28" s="42">
        <f>'[20]efecte socio eco'!J29</f>
        <v>1951972119.040256</v>
      </c>
      <c r="K28" s="42">
        <f>'[20]efecte socio eco'!K29</f>
        <v>1329232878.1908345</v>
      </c>
      <c r="L28" s="42">
        <f>'[20]efecte socio eco'!L29</f>
        <v>2643801664.2800226</v>
      </c>
      <c r="M28" s="42">
        <f>'[20]efecte socio eco'!M29</f>
        <v>2785270476.5392308</v>
      </c>
      <c r="N28" s="42">
        <f>'[20]efecte socio eco'!N29</f>
        <v>2193889630.7944841</v>
      </c>
      <c r="O28" s="42"/>
      <c r="P28" s="42">
        <f>'[20]efecte socio eco'!P29</f>
        <v>23824.746402097015</v>
      </c>
      <c r="Q28" s="42">
        <f>'[20]efecte socio eco'!Q29</f>
        <v>3025.6685327255364</v>
      </c>
      <c r="R28" s="42">
        <f>'[20]efecte socio eco'!R29</f>
        <v>9717.7024206952174</v>
      </c>
      <c r="S28" s="42">
        <f>'[20]efecte socio eco'!S29</f>
        <v>22661.596956208345</v>
      </c>
      <c r="T28" s="42">
        <f>'[20]efecte socio eco'!T29</f>
        <v>173259.74768637909</v>
      </c>
      <c r="U28" s="42">
        <f>'[20]efecte socio eco'!U29</f>
        <v>23055.554775622997</v>
      </c>
      <c r="V28" s="42">
        <f>'[20]efecte socio eco'!V29</f>
        <v>143.47537583870007</v>
      </c>
      <c r="W28" s="42">
        <f>'[20]efecte socio eco'!W29</f>
        <v>8012.3986378239752</v>
      </c>
      <c r="X28" s="42">
        <f>'[20]efecte socio eco'!X29</f>
        <v>22613279.11194161</v>
      </c>
    </row>
    <row r="29" spans="1:24">
      <c r="A29">
        <f t="shared" si="0"/>
        <v>2049</v>
      </c>
      <c r="C29" s="42">
        <f>'[20]efecte socio eco'!C30</f>
        <v>25865937839.922413</v>
      </c>
      <c r="D29" s="42">
        <f>'[20]efecte socio eco'!D30</f>
        <v>11553602864.868633</v>
      </c>
      <c r="E29" s="42">
        <f>'[20]efecte socio eco'!E30</f>
        <v>9726817116.7728405</v>
      </c>
      <c r="F29" s="42">
        <f>'[20]efecte socio eco'!F30</f>
        <v>7215005649.6073303</v>
      </c>
      <c r="G29" s="42">
        <f>'[20]efecte socio eco'!G30</f>
        <v>9753615231.669138</v>
      </c>
      <c r="H29" s="42">
        <f>'[20]efecte socio eco'!H30</f>
        <v>101636910.05235144</v>
      </c>
      <c r="I29" s="42">
        <f>'[20]efecte socio eco'!I30</f>
        <v>6178241.1456324318</v>
      </c>
      <c r="J29" s="42">
        <f>'[20]efecte socio eco'!J30</f>
        <v>2005981060.9506891</v>
      </c>
      <c r="K29" s="42">
        <f>'[20]efecte socio eco'!K30</f>
        <v>1361162445.3982456</v>
      </c>
      <c r="L29" s="42">
        <f>'[20]efecte socio eco'!L30</f>
        <v>2788260414.6574702</v>
      </c>
      <c r="M29" s="42">
        <f>'[20]efecte socio eco'!M30</f>
        <v>2788316609.9647131</v>
      </c>
      <c r="N29" s="42">
        <f>'[20]efecte socio eco'!N30</f>
        <v>2196235642.7767081</v>
      </c>
      <c r="O29" s="42"/>
      <c r="P29" s="42">
        <f>'[20]efecte socio eco'!P30</f>
        <v>24051.363421684015</v>
      </c>
      <c r="Q29" s="42">
        <f>'[20]efecte socio eco'!Q30</f>
        <v>3054.8736543191571</v>
      </c>
      <c r="R29" s="42">
        <f>'[20]efecte socio eco'!R30</f>
        <v>9810.665016114619</v>
      </c>
      <c r="S29" s="42">
        <f>'[20]efecte socio eco'!S30</f>
        <v>22878.514734548611</v>
      </c>
      <c r="T29" s="42">
        <f>'[20]efecte socio eco'!T30</f>
        <v>175296.69439323322</v>
      </c>
      <c r="U29" s="42">
        <f>'[20]efecte socio eco'!U30</f>
        <v>23289.583268761544</v>
      </c>
      <c r="V29" s="42">
        <f>'[20]efecte socio eco'!V30</f>
        <v>145.05430183664657</v>
      </c>
      <c r="W29" s="42">
        <f>'[20]efecte socio eco'!W30</f>
        <v>8101.8004770410816</v>
      </c>
      <c r="X29" s="42">
        <f>'[20]efecte socio eco'!X30</f>
        <v>22861984.708257951</v>
      </c>
    </row>
    <row r="30" spans="1:24">
      <c r="A30" s="54">
        <f t="shared" si="0"/>
        <v>2050</v>
      </c>
      <c r="C30" s="42">
        <f>'[20]efecte socio eco'!C31</f>
        <v>26531545287.681896</v>
      </c>
      <c r="D30" s="42">
        <f>'[20]efecte socio eco'!D31</f>
        <v>11923794803.486969</v>
      </c>
      <c r="E30" s="42">
        <f>'[20]efecte socio eco'!E31</f>
        <v>9848419615.7790813</v>
      </c>
      <c r="F30" s="42">
        <f>'[20]efecte socio eco'!F31</f>
        <v>7401715060.1617346</v>
      </c>
      <c r="G30" s="42">
        <f>'[20]efecte socio eco'!G31</f>
        <v>10027164032.505634</v>
      </c>
      <c r="H30" s="42">
        <f>'[20]efecte socio eco'!H31</f>
        <v>104321553.38948518</v>
      </c>
      <c r="I30" s="42">
        <f>'[20]efecte socio eco'!I31</f>
        <v>6346796.1381946104</v>
      </c>
      <c r="J30" s="42">
        <f>'[20]efecte socio eco'!J31</f>
        <v>2061484371.4424314</v>
      </c>
      <c r="K30" s="42">
        <f>'[20]efecte socio eco'!K31</f>
        <v>1393858994.2826672</v>
      </c>
      <c r="L30" s="42">
        <f>'[20]efecte socio eco'!L31</f>
        <v>2940612469.1516972</v>
      </c>
      <c r="M30" s="42">
        <f>'[20]efecte socio eco'!M31</f>
        <v>2791366074.8184795</v>
      </c>
      <c r="N30" s="42">
        <f>'[20]efecte socio eco'!N31</f>
        <v>2198584163.4412947</v>
      </c>
      <c r="O30" s="42"/>
      <c r="P30" s="42">
        <f>'[20]efecte socio eco'!P31</f>
        <v>24280.13598461658</v>
      </c>
      <c r="Q30" s="42">
        <f>'[20]efecte socio eco'!Q31</f>
        <v>3084.3606769597945</v>
      </c>
      <c r="R30" s="42">
        <f>'[20]efecte socio eco'!R31</f>
        <v>9904.5169209379328</v>
      </c>
      <c r="S30" s="42">
        <f>'[20]efecte socio eco'!S31</f>
        <v>23097.508859169811</v>
      </c>
      <c r="T30" s="42">
        <f>'[20]efecte socio eco'!T31</f>
        <v>177357.58868134592</v>
      </c>
      <c r="U30" s="42">
        <f>'[20]efecte socio eco'!U31</f>
        <v>23525.987299428183</v>
      </c>
      <c r="V30" s="42">
        <f>'[20]efecte socio eco'!V31</f>
        <v>146.65060368945612</v>
      </c>
      <c r="W30" s="42">
        <f>'[20]efecte socio eco'!W31</f>
        <v>8192.1998563478246</v>
      </c>
      <c r="X30" s="42">
        <f>'[20]efecte socio eco'!X31</f>
        <v>23113425.620993149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"/>
  <sheetViews>
    <sheetView workbookViewId="0"/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4.36328125" customWidth="1"/>
    <col min="8" max="8" width="12" customWidth="1"/>
    <col min="10" max="11" width="12.1796875" customWidth="1"/>
    <col min="12" max="14" width="12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1" spans="1:24">
      <c r="A1">
        <v>16</v>
      </c>
      <c r="B1" t="str">
        <f>VLOOKUP(A1,investitii!$A$13:$B$33,2,FALSE)</f>
        <v>Targu Neamt - Iasi</v>
      </c>
    </row>
    <row r="3" spans="1:24"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'[21]efecte socio eco'!C6</f>
        <v>12273006237.61475</v>
      </c>
      <c r="D5" s="42">
        <f>'[21]efecte socio eco'!D6</f>
        <v>4758542193.3637934</v>
      </c>
      <c r="E5" s="42">
        <f>'[21]efecte socio eco'!E6</f>
        <v>6340783702.6858797</v>
      </c>
      <c r="F5" s="42">
        <f>'[21]efecte socio eco'!F6</f>
        <v>3494026279.358489</v>
      </c>
      <c r="G5" s="42">
        <f>'[21]efecte socio eco'!G6</f>
        <v>4597795966.0324697</v>
      </c>
      <c r="H5" s="42">
        <f>'[21]efecte socio eco'!H6</f>
        <v>51669267.900688991</v>
      </c>
      <c r="I5" s="42">
        <f>'[21]efecte socio eco'!I6</f>
        <v>3022803.7971130419</v>
      </c>
      <c r="J5" s="42">
        <f>'[21]efecte socio eco'!J6</f>
        <v>960754993.2146889</v>
      </c>
      <c r="K5" s="42">
        <f>'[21]efecte socio eco'!K6</f>
        <v>720575510.90201843</v>
      </c>
      <c r="L5" s="42">
        <f>'[21]efecte socio eco'!L6</f>
        <v>817790186.39837122</v>
      </c>
      <c r="M5" s="42">
        <f>'[21]efecte socio eco'!M6</f>
        <v>2635726731.7105665</v>
      </c>
      <c r="N5" s="42">
        <f>'[21]efecte socio eco'!N6</f>
        <v>2080193148.0187016</v>
      </c>
      <c r="O5" s="42"/>
      <c r="P5" s="42">
        <f>'[21]efecte socio eco'!P6</f>
        <v>17566.584545510981</v>
      </c>
      <c r="Q5" s="42">
        <f>'[21]efecte socio eco'!Q6</f>
        <v>2230.5238180884421</v>
      </c>
      <c r="R5" s="42">
        <f>'[21]efecte socio eco'!R6</f>
        <v>7168.2956879121775</v>
      </c>
      <c r="S5" s="42">
        <f>'[21]efecte socio eco'!S6</f>
        <v>16702.750186934223</v>
      </c>
      <c r="T5" s="42">
        <f>'[21]efecte socio eco'!T6</f>
        <v>124614.14587827178</v>
      </c>
      <c r="U5" s="42">
        <f>'[21]efecte socio eco'!U6</f>
        <v>17854.681820851602</v>
      </c>
      <c r="V5" s="42">
        <f>'[21]efecte socio eco'!V6</f>
        <v>107.02500568248684</v>
      </c>
      <c r="W5" s="42">
        <f>'[21]efecte socio eco'!W6</f>
        <v>5883.3778397741889</v>
      </c>
      <c r="X5" s="42">
        <f>'[21]efecte socio eco'!X6</f>
        <v>16873210.502442621</v>
      </c>
    </row>
    <row r="6" spans="1:24">
      <c r="A6">
        <f t="shared" ref="A6:A30" si="0">A5+1</f>
        <v>2026</v>
      </c>
      <c r="C6" s="42">
        <f>'[21]efecte socio eco'!C7</f>
        <v>12812497154.438522</v>
      </c>
      <c r="D6" s="42">
        <f>'[21]efecte socio eco'!D7</f>
        <v>5001176186.0375404</v>
      </c>
      <c r="E6" s="42">
        <f>'[21]efecte socio eco'!E7</f>
        <v>6551253628.2680683</v>
      </c>
      <c r="F6" s="42">
        <f>'[21]efecte socio eco'!F7</f>
        <v>3641886821.6996694</v>
      </c>
      <c r="G6" s="42">
        <f>'[21]efecte socio eco'!G7</f>
        <v>4782101005.92138</v>
      </c>
      <c r="H6" s="42">
        <f>'[21]efecte socio eco'!H7</f>
        <v>53376652.940663166</v>
      </c>
      <c r="I6" s="42">
        <f>'[21]efecte socio eco'!I7</f>
        <v>3132717.628308597</v>
      </c>
      <c r="J6" s="42">
        <f>'[21]efecte socio eco'!J7</f>
        <v>998234540.544052</v>
      </c>
      <c r="K6" s="42">
        <f>'[21]efecte socio eco'!K7</f>
        <v>747889525.34660649</v>
      </c>
      <c r="L6" s="42">
        <f>'[21]efecte socio eco'!L7</f>
        <v>849275850.18059182</v>
      </c>
      <c r="M6" s="42">
        <f>'[21]efecte socio eco'!M7</f>
        <v>2643755184.974339</v>
      </c>
      <c r="N6" s="42">
        <f>'[21]efecte socio eco'!N7</f>
        <v>2085708275.3419261</v>
      </c>
      <c r="O6" s="42"/>
      <c r="P6" s="42">
        <f>'[21]efecte socio eco'!P7</f>
        <v>17920.408138007206</v>
      </c>
      <c r="Q6" s="42">
        <f>'[21]efecte socio eco'!Q7</f>
        <v>2275.5567566659556</v>
      </c>
      <c r="R6" s="42">
        <f>'[21]efecte socio eco'!R7</f>
        <v>7312.8032549187583</v>
      </c>
      <c r="S6" s="42">
        <f>'[21]efecte socio eco'!S7</f>
        <v>17039.831912982361</v>
      </c>
      <c r="T6" s="42">
        <f>'[21]efecte socio eco'!T7</f>
        <v>126856.58084938125</v>
      </c>
      <c r="U6" s="42">
        <f>'[21]efecte socio eco'!U7</f>
        <v>18052.932196868649</v>
      </c>
      <c r="V6" s="42">
        <f>'[21]efecte socio eco'!V7</f>
        <v>108.56083074317964</v>
      </c>
      <c r="W6" s="42">
        <f>'[21]efecte socio eco'!W7</f>
        <v>5980.1636587872035</v>
      </c>
      <c r="X6" s="42">
        <f>'[21]efecte socio eco'!X7</f>
        <v>17114889.52779346</v>
      </c>
    </row>
    <row r="7" spans="1:24">
      <c r="A7">
        <f>A6+1</f>
        <v>2027</v>
      </c>
      <c r="C7" s="42">
        <f>'[21]efecte socio eco'!C8</f>
        <v>13375702754.014051</v>
      </c>
      <c r="D7" s="42">
        <f>'[21]efecte socio eco'!D8</f>
        <v>5256181878.2798882</v>
      </c>
      <c r="E7" s="42">
        <f>'[21]efecte socio eco'!E8</f>
        <v>6768709691.7870884</v>
      </c>
      <c r="F7" s="42">
        <f>'[21]efecte socio eco'!F8</f>
        <v>3796004540.7857943</v>
      </c>
      <c r="G7" s="42">
        <f>'[21]efecte socio eco'!G8</f>
        <v>4973794009.0821285</v>
      </c>
      <c r="H7" s="42">
        <f>'[21]efecte socio eco'!H8</f>
        <v>55140457.662842453</v>
      </c>
      <c r="I7" s="42">
        <f>'[21]efecte socio eco'!I8</f>
        <v>3246628.0967651028</v>
      </c>
      <c r="J7" s="42">
        <f>'[21]efecte socio eco'!J8</f>
        <v>1037176184.3266574</v>
      </c>
      <c r="K7" s="42">
        <f>'[21]efecte socio eco'!K8</f>
        <v>776238900.24099016</v>
      </c>
      <c r="L7" s="42">
        <f>'[21]efecte socio eco'!L8</f>
        <v>881973740.5709269</v>
      </c>
      <c r="M7" s="42">
        <f>'[21]efecte socio eco'!M8</f>
        <v>2651808092.9970336</v>
      </c>
      <c r="N7" s="42">
        <f>'[21]efecte socio eco'!N8</f>
        <v>2091238024.6868701</v>
      </c>
      <c r="O7" s="42"/>
      <c r="P7" s="42">
        <f>'[21]efecte socio eco'!P8</f>
        <v>18281.358393872884</v>
      </c>
      <c r="Q7" s="42">
        <f>'[21]efecte socio eco'!Q8</f>
        <v>2321.4988832738682</v>
      </c>
      <c r="R7" s="42">
        <f>'[21]efecte socio eco'!R8</f>
        <v>7460.2239881549876</v>
      </c>
      <c r="S7" s="42">
        <f>'[21]efecte socio eco'!S8</f>
        <v>17383.716356473073</v>
      </c>
      <c r="T7" s="42">
        <f>'[21]efecte socio eco'!T8</f>
        <v>129139.36849926738</v>
      </c>
      <c r="U7" s="42">
        <f>'[21]efecte socio eco'!U8</f>
        <v>18253.383856111308</v>
      </c>
      <c r="V7" s="42">
        <f>'[21]efecte socio eco'!V8</f>
        <v>110.11869512638413</v>
      </c>
      <c r="W7" s="42">
        <f>'[21]efecte socio eco'!W8</f>
        <v>6078.5416744969343</v>
      </c>
      <c r="X7" s="42">
        <f>'[21]efecte socio eco'!X8</f>
        <v>17360030.179566022</v>
      </c>
    </row>
    <row r="8" spans="1:24">
      <c r="A8">
        <f t="shared" si="0"/>
        <v>2028</v>
      </c>
      <c r="C8" s="42">
        <f>'[21]efecte socio eco'!C9</f>
        <v>13963665474.982059</v>
      </c>
      <c r="D8" s="42">
        <f>'[21]efecte socio eco'!D9</f>
        <v>5524190092.4604845</v>
      </c>
      <c r="E8" s="42">
        <f>'[21]efecte socio eco'!E9</f>
        <v>6993383784.441349</v>
      </c>
      <c r="F8" s="42">
        <f>'[21]efecte socio eco'!F9</f>
        <v>3956644228.4281044</v>
      </c>
      <c r="G8" s="42">
        <f>'[21]efecte socio eco'!G9</f>
        <v>5173171125.8605709</v>
      </c>
      <c r="H8" s="42">
        <f>'[21]efecte socio eco'!H9</f>
        <v>56962546.42732466</v>
      </c>
      <c r="I8" s="42">
        <f>'[21]efecte socio eco'!I9</f>
        <v>3364680.5264078728</v>
      </c>
      <c r="J8" s="42">
        <f>'[21]efecte socio eco'!J9</f>
        <v>1077636961.6985142</v>
      </c>
      <c r="K8" s="42">
        <f>'[21]efecte socio eco'!K9</f>
        <v>805662881.78470457</v>
      </c>
      <c r="L8" s="42">
        <f>'[21]efecte socio eco'!L9</f>
        <v>915930529.39308608</v>
      </c>
      <c r="M8" s="42">
        <f>'[21]efecte socio eco'!M9</f>
        <v>2659885530.2681212</v>
      </c>
      <c r="N8" s="42">
        <f>'[21]efecte socio eco'!N9</f>
        <v>2096782434.820276</v>
      </c>
      <c r="O8" s="42"/>
      <c r="P8" s="42">
        <f>'[21]efecte socio eco'!P9</f>
        <v>18649.578857325698</v>
      </c>
      <c r="Q8" s="42">
        <f>'[21]efecte socio eco'!Q9</f>
        <v>2368.3685538734103</v>
      </c>
      <c r="R8" s="42">
        <f>'[21]efecte socio eco'!R9</f>
        <v>7610.6166149086985</v>
      </c>
      <c r="S8" s="42">
        <f>'[21]efecte socio eco'!S9</f>
        <v>17734.540804482538</v>
      </c>
      <c r="T8" s="42">
        <f>'[21]efecte socio eco'!T9</f>
        <v>131463.23497549095</v>
      </c>
      <c r="U8" s="42">
        <f>'[21]efecte socio eco'!U9</f>
        <v>18456.061240640862</v>
      </c>
      <c r="V8" s="42">
        <f>'[21]efecte socio eco'!V9</f>
        <v>111.69891509972037</v>
      </c>
      <c r="W8" s="42">
        <f>'[21]efecte socio eco'!W9</f>
        <v>6178.5380796901636</v>
      </c>
      <c r="X8" s="42">
        <f>'[21]efecte socio eco'!X9</f>
        <v>17608682.039462589</v>
      </c>
    </row>
    <row r="9" spans="1:24">
      <c r="A9">
        <f t="shared" si="0"/>
        <v>2029</v>
      </c>
      <c r="C9" s="42">
        <f>'[21]efecte socio eco'!C10</f>
        <v>14577473579.000641</v>
      </c>
      <c r="D9" s="42">
        <f>'[21]efecte socio eco'!D10</f>
        <v>5805863816.0415621</v>
      </c>
      <c r="E9" s="42">
        <f>'[21]efecte socio eco'!E10</f>
        <v>7225515494.6044922</v>
      </c>
      <c r="F9" s="42">
        <f>'[21]efecte socio eco'!F10</f>
        <v>4124081881.9233418</v>
      </c>
      <c r="G9" s="42">
        <f>'[21]efecte socio eco'!G10</f>
        <v>5380540377.9430285</v>
      </c>
      <c r="H9" s="42">
        <f>'[21]efecte socio eco'!H10</f>
        <v>58844845.201051854</v>
      </c>
      <c r="I9" s="42">
        <f>'[21]efecte socio eco'!I10</f>
        <v>3487025.5253653876</v>
      </c>
      <c r="J9" s="42">
        <f>'[21]efecte socio eco'!J10</f>
        <v>1119676134.8436964</v>
      </c>
      <c r="K9" s="42">
        <f>'[21]efecte socio eco'!K10</f>
        <v>836202203.83714128</v>
      </c>
      <c r="L9" s="42">
        <f>'[21]efecte socio eco'!L10</f>
        <v>951194685.37831545</v>
      </c>
      <c r="M9" s="42">
        <f>'[21]efecte socio eco'!M10</f>
        <v>2667987571.5039678</v>
      </c>
      <c r="N9" s="42">
        <f>'[21]efecte socio eco'!N10</f>
        <v>2102341544.6116667</v>
      </c>
      <c r="O9" s="42"/>
      <c r="P9" s="42">
        <f>'[21]efecte socio eco'!P10</f>
        <v>19025.215963830095</v>
      </c>
      <c r="Q9" s="42">
        <f>'[21]efecte socio eco'!Q10</f>
        <v>2416.1844950216641</v>
      </c>
      <c r="R9" s="42">
        <f>'[21]efecte socio eco'!R10</f>
        <v>7764.0410463666367</v>
      </c>
      <c r="S9" s="42">
        <f>'[21]efecte socio eco'!S10</f>
        <v>18092.445314706394</v>
      </c>
      <c r="T9" s="42">
        <f>'[21]efecte socio eco'!T10</f>
        <v>133828.91949265799</v>
      </c>
      <c r="U9" s="42">
        <f>'[21]efecte socio eco'!U10</f>
        <v>18660.989063912268</v>
      </c>
      <c r="V9" s="42">
        <f>'[21]efecte socio eco'!V10</f>
        <v>113.30181146929674</v>
      </c>
      <c r="W9" s="42">
        <f>'[21]efecte socio eco'!W10</f>
        <v>6280.1794980439545</v>
      </c>
      <c r="X9" s="42">
        <f>'[21]efecte socio eco'!X10</f>
        <v>17860895.399356019</v>
      </c>
    </row>
    <row r="10" spans="1:24">
      <c r="A10" s="54">
        <f t="shared" si="0"/>
        <v>2030</v>
      </c>
      <c r="C10" s="42">
        <f>'[21]efecte socio eco'!C11</f>
        <v>15218263165.011461</v>
      </c>
      <c r="D10" s="42">
        <f>'[21]efecte socio eco'!D11</f>
        <v>6101899841.648468</v>
      </c>
      <c r="E10" s="42">
        <f>'[21]efecte socio eco'!E11</f>
        <v>7465352363.3180819</v>
      </c>
      <c r="F10" s="42">
        <f>'[21]efecte socio eco'!F11</f>
        <v>4298605178.2485704</v>
      </c>
      <c r="G10" s="42">
        <f>'[21]efecte socio eco'!G11</f>
        <v>5596222134.2251377</v>
      </c>
      <c r="H10" s="42">
        <f>'[21]efecte socio eco'!H11</f>
        <v>60789343.593577631</v>
      </c>
      <c r="I10" s="42">
        <f>'[21]efecte socio eco'!I11</f>
        <v>3613819.178111108</v>
      </c>
      <c r="J10" s="42">
        <f>'[21]efecte socio eco'!J11</f>
        <v>1163355277.7946143</v>
      </c>
      <c r="K10" s="42">
        <f>'[21]efecte socio eco'!K11</f>
        <v>867899144.30853307</v>
      </c>
      <c r="L10" s="42">
        <f>'[21]efecte socio eco'!L11</f>
        <v>987816543.34796822</v>
      </c>
      <c r="M10" s="42">
        <f>'[21]efecte socio eco'!M11</f>
        <v>2676114291.6485286</v>
      </c>
      <c r="N10" s="42">
        <f>'[21]efecte socio eco'!N11</f>
        <v>2107915393.0336175</v>
      </c>
      <c r="O10" s="42"/>
      <c r="P10" s="42">
        <f>'[21]efecte socio eco'!P11</f>
        <v>19408.419098332346</v>
      </c>
      <c r="Q10" s="42">
        <f>'[21]efecte socio eco'!Q11</f>
        <v>2464.9658113536716</v>
      </c>
      <c r="R10" s="42">
        <f>'[21]efecte socio eco'!R11</f>
        <v>7920.558401480992</v>
      </c>
      <c r="S10" s="42">
        <f>'[21]efecte socio eco'!S11</f>
        <v>18457.572771374184</v>
      </c>
      <c r="T10" s="42">
        <f>'[21]efecte socio eco'!T11</f>
        <v>136237.17456756163</v>
      </c>
      <c r="U10" s="42">
        <f>'[21]efecte socio eco'!U11</f>
        <v>18868.192313787607</v>
      </c>
      <c r="V10" s="42">
        <f>'[21]efecte socio eco'!V11</f>
        <v>114.92770964483785</v>
      </c>
      <c r="W10" s="42">
        <f>'[21]efecte socio eco'!W11</f>
        <v>6383.4929912141088</v>
      </c>
      <c r="X10" s="42">
        <f>'[21]efecte socio eco'!X11</f>
        <v>18116721.271461677</v>
      </c>
    </row>
    <row r="11" spans="1:24">
      <c r="A11">
        <f t="shared" si="0"/>
        <v>2031</v>
      </c>
      <c r="C11" s="42">
        <f>'[21]efecte socio eco'!C12</f>
        <v>15685472876.063551</v>
      </c>
      <c r="D11" s="42">
        <f>'[21]efecte socio eco'!D12</f>
        <v>6326374651.9272013</v>
      </c>
      <c r="E11" s="42">
        <f>'[21]efecte socio eco'!E12</f>
        <v>7571854245.7982492</v>
      </c>
      <c r="F11" s="42">
        <f>'[21]efecte socio eco'!F12</f>
        <v>4426122476.8550797</v>
      </c>
      <c r="G11" s="42">
        <f>'[21]efecte socio eco'!G12</f>
        <v>5764324042.2247133</v>
      </c>
      <c r="H11" s="42">
        <f>'[21]efecte socio eco'!H12</f>
        <v>62375921.615894683</v>
      </c>
      <c r="I11" s="42">
        <f>'[21]efecte socio eco'!I12</f>
        <v>3715767.0047911257</v>
      </c>
      <c r="J11" s="42">
        <f>'[21]efecte socio eco'!J12</f>
        <v>1197468142.4729297</v>
      </c>
      <c r="K11" s="42">
        <f>'[21]efecte socio eco'!K12</f>
        <v>890239127.30496037</v>
      </c>
      <c r="L11" s="42">
        <f>'[21]efecte socio eco'!L12</f>
        <v>1040508780.695889</v>
      </c>
      <c r="M11" s="42">
        <f>'[21]efecte socio eco'!M12</f>
        <v>2682247601.8111844</v>
      </c>
      <c r="N11" s="42">
        <f>'[21]efecte socio eco'!N12</f>
        <v>2112472234.3704274</v>
      </c>
      <c r="O11" s="42"/>
      <c r="P11" s="42">
        <f>'[21]efecte socio eco'!P12</f>
        <v>19667.342055128749</v>
      </c>
      <c r="Q11" s="42">
        <f>'[21]efecte socio eco'!Q12</f>
        <v>2497.879232457497</v>
      </c>
      <c r="R11" s="42">
        <f>'[21]efecte socio eco'!R12</f>
        <v>8026.2294389674589</v>
      </c>
      <c r="S11" s="42">
        <f>'[21]efecte socio eco'!S12</f>
        <v>18704.237535056709</v>
      </c>
      <c r="T11" s="42">
        <f>'[21]efecte socio eco'!T12</f>
        <v>138106.02284161287</v>
      </c>
      <c r="U11" s="42">
        <f>'[21]efecte socio eco'!U12</f>
        <v>19053.87730721739</v>
      </c>
      <c r="V11" s="42">
        <f>'[21]efecte socio eco'!V12</f>
        <v>116.29749389452296</v>
      </c>
      <c r="W11" s="42">
        <f>'[21]efecte socio eco'!W12</f>
        <v>6463.8807861072673</v>
      </c>
      <c r="X11" s="42">
        <f>'[21]efecte socio eco'!X12</f>
        <v>18332387.218116596</v>
      </c>
    </row>
    <row r="12" spans="1:24">
      <c r="A12">
        <f t="shared" si="0"/>
        <v>2032</v>
      </c>
      <c r="C12" s="42">
        <f>'[21]efecte socio eco'!C13</f>
        <v>16167026202.529209</v>
      </c>
      <c r="D12" s="42">
        <f>'[21]efecte socio eco'!D13</f>
        <v>6559107372.3252954</v>
      </c>
      <c r="E12" s="42">
        <f>'[21]efecte socio eco'!E13</f>
        <v>7679875500.7634382</v>
      </c>
      <c r="F12" s="42">
        <f>'[21]efecte socio eco'!F13</f>
        <v>4557422551.6807642</v>
      </c>
      <c r="G12" s="42">
        <f>'[21]efecte socio eco'!G13</f>
        <v>5937475473.0622549</v>
      </c>
      <c r="H12" s="42">
        <f>'[21]efecte socio eco'!H13</f>
        <v>64003908.70223666</v>
      </c>
      <c r="I12" s="42">
        <f>'[21]efecte socio eco'!I13</f>
        <v>3820590.8357349234</v>
      </c>
      <c r="J12" s="42">
        <f>'[21]efecte socio eco'!J13</f>
        <v>1232581292.7551124</v>
      </c>
      <c r="K12" s="42">
        <f>'[21]efecte socio eco'!K13</f>
        <v>913154148.13101745</v>
      </c>
      <c r="L12" s="42">
        <f>'[21]efecte socio eco'!L13</f>
        <v>1096011734.1584837</v>
      </c>
      <c r="M12" s="42">
        <f>'[21]efecte socio eco'!M13</f>
        <v>2688394968.7328019</v>
      </c>
      <c r="N12" s="42">
        <f>'[21]efecte socio eco'!N13</f>
        <v>2117038926.5784047</v>
      </c>
      <c r="O12" s="42"/>
      <c r="P12" s="42">
        <f>'[21]efecte socio eco'!P13</f>
        <v>19929.719239557839</v>
      </c>
      <c r="Q12" s="42">
        <f>'[21]efecte socio eco'!Q13</f>
        <v>2531.2321295507127</v>
      </c>
      <c r="R12" s="42">
        <f>'[21]efecte socio eco'!R13</f>
        <v>8133.3102720260886</v>
      </c>
      <c r="S12" s="42">
        <f>'[21]efecte socio eco'!S13</f>
        <v>18954.198696721578</v>
      </c>
      <c r="T12" s="42">
        <f>'[21]efecte socio eco'!T13</f>
        <v>140000.5072453219</v>
      </c>
      <c r="U12" s="42">
        <f>'[21]efecte socio eco'!U13</f>
        <v>19241.389657301781</v>
      </c>
      <c r="V12" s="42">
        <f>'[21]efecte socio eco'!V13</f>
        <v>117.68360413640337</v>
      </c>
      <c r="W12" s="42">
        <f>'[21]efecte socio eco'!W13</f>
        <v>6545.2809103907266</v>
      </c>
      <c r="X12" s="42">
        <f>'[21]efecte socio eco'!X13</f>
        <v>18550620.505729608</v>
      </c>
    </row>
    <row r="13" spans="1:24">
      <c r="A13">
        <f t="shared" si="0"/>
        <v>2033</v>
      </c>
      <c r="C13" s="42">
        <f>'[21]efecte socio eco'!C14</f>
        <v>16663363501.914421</v>
      </c>
      <c r="D13" s="42">
        <f>'[21]efecte socio eco'!D14</f>
        <v>6800401792.2944698</v>
      </c>
      <c r="E13" s="42">
        <f>'[21]efecte socio eco'!E14</f>
        <v>7789437803.8187609</v>
      </c>
      <c r="F13" s="42">
        <f>'[21]efecte socio eco'!F14</f>
        <v>4692617618.0570393</v>
      </c>
      <c r="G13" s="42">
        <f>'[21]efecte socio eco'!G14</f>
        <v>6115828106.6395226</v>
      </c>
      <c r="H13" s="42">
        <f>'[21]efecte socio eco'!H14</f>
        <v>65674385.612931319</v>
      </c>
      <c r="I13" s="42">
        <f>'[21]efecte socio eco'!I14</f>
        <v>3928371.804604637</v>
      </c>
      <c r="J13" s="42">
        <f>'[21]efecte socio eco'!J14</f>
        <v>1268724059.8421254</v>
      </c>
      <c r="K13" s="42">
        <f>'[21]efecte socio eco'!K14</f>
        <v>936659008.43205714</v>
      </c>
      <c r="L13" s="42">
        <f>'[21]efecte socio eco'!L14</f>
        <v>1154475333.3169377</v>
      </c>
      <c r="M13" s="42">
        <f>'[21]efecte socio eco'!M14</f>
        <v>2694556424.6296668</v>
      </c>
      <c r="N13" s="42">
        <f>'[21]efecte socio eco'!N14</f>
        <v>2121615490.9529285</v>
      </c>
      <c r="O13" s="42"/>
      <c r="P13" s="42">
        <f>'[21]efecte socio eco'!P14</f>
        <v>20195.596733622871</v>
      </c>
      <c r="Q13" s="42">
        <f>'[21]efecte socio eco'!Q14</f>
        <v>2565.030370730246</v>
      </c>
      <c r="R13" s="42">
        <f>'[21]efecte socio eco'!R14</f>
        <v>8241.819709250065</v>
      </c>
      <c r="S13" s="42">
        <f>'[21]efecte socio eco'!S14</f>
        <v>19207.500309031591</v>
      </c>
      <c r="T13" s="42">
        <f>'[21]efecte socio eco'!T14</f>
        <v>141920.97944508828</v>
      </c>
      <c r="U13" s="42">
        <f>'[21]efecte socio eco'!U14</f>
        <v>19430.747347359094</v>
      </c>
      <c r="V13" s="42">
        <f>'[21]efecte socio eco'!V14</f>
        <v>119.08623495442268</v>
      </c>
      <c r="W13" s="42">
        <f>'[21]efecte socio eco'!W14</f>
        <v>6627.7061124026623</v>
      </c>
      <c r="X13" s="42">
        <f>'[21]efecte socio eco'!X14</f>
        <v>18771451.6965647</v>
      </c>
    </row>
    <row r="14" spans="1:24">
      <c r="A14">
        <f t="shared" si="0"/>
        <v>2034</v>
      </c>
      <c r="C14" s="42">
        <f>'[21]efecte socio eco'!C15</f>
        <v>17174938650.961958</v>
      </c>
      <c r="D14" s="42">
        <f>'[21]efecte socio eco'!D15</f>
        <v>7050572876.9991417</v>
      </c>
      <c r="E14" s="42">
        <f>'[21]efecte socio eco'!E15</f>
        <v>7900563139.796895</v>
      </c>
      <c r="F14" s="42">
        <f>'[21]efecte socio eco'!F15</f>
        <v>4831823220.1616163</v>
      </c>
      <c r="G14" s="42">
        <f>'[21]efecte socio eco'!G15</f>
        <v>6299538179.0892982</v>
      </c>
      <c r="H14" s="42">
        <f>'[21]efecte socio eco'!H15</f>
        <v>67388461.31572704</v>
      </c>
      <c r="I14" s="42">
        <f>'[21]efecte socio eco'!I15</f>
        <v>4039193.3338876353</v>
      </c>
      <c r="J14" s="42">
        <f>'[21]efecte socio eco'!J15</f>
        <v>1305926635.0086415</v>
      </c>
      <c r="K14" s="42">
        <f>'[21]efecte socio eco'!K15</f>
        <v>960768890.85220146</v>
      </c>
      <c r="L14" s="42">
        <f>'[21]efecte socio eco'!L15</f>
        <v>1216057505.3154759</v>
      </c>
      <c r="M14" s="42">
        <f>'[21]efecte socio eco'!M15</f>
        <v>2700732001.7919002</v>
      </c>
      <c r="N14" s="42">
        <f>'[21]efecte socio eco'!N15</f>
        <v>2126201948.8354135</v>
      </c>
      <c r="O14" s="42"/>
      <c r="P14" s="42">
        <f>'[21]efecte socio eco'!P15</f>
        <v>20465.021234095799</v>
      </c>
      <c r="Q14" s="42">
        <f>'[21]efecte socio eco'!Q15</f>
        <v>2599.2799024467054</v>
      </c>
      <c r="R14" s="42">
        <f>'[21]efecte socio eco'!R15</f>
        <v>8351.7768101648217</v>
      </c>
      <c r="S14" s="42">
        <f>'[21]efecte socio eco'!S15</f>
        <v>19464.187013363982</v>
      </c>
      <c r="T14" s="42">
        <f>'[21]efecte socio eco'!T15</f>
        <v>143867.79593133365</v>
      </c>
      <c r="U14" s="42">
        <f>'[21]efecte socio eco'!U15</f>
        <v>19621.968537684446</v>
      </c>
      <c r="V14" s="42">
        <f>'[21]efecte socio eco'!V15</f>
        <v>120.50558325170424</v>
      </c>
      <c r="W14" s="42">
        <f>'[21]efecte socio eco'!W15</f>
        <v>6711.169301022006</v>
      </c>
      <c r="X14" s="42">
        <f>'[21]efecte socio eco'!X15</f>
        <v>18994911.716706637</v>
      </c>
    </row>
    <row r="15" spans="1:24">
      <c r="A15" s="54">
        <f t="shared" si="0"/>
        <v>2035</v>
      </c>
      <c r="C15" s="42">
        <f>'[21]efecte socio eco'!C16</f>
        <v>17702219460.699959</v>
      </c>
      <c r="D15" s="42">
        <f>'[21]efecte socio eco'!D16</f>
        <v>7309947178.445097</v>
      </c>
      <c r="E15" s="42">
        <f>'[21]efecte socio eco'!E16</f>
        <v>8013273807.1695719</v>
      </c>
      <c r="F15" s="42">
        <f>'[21]efecte socio eco'!F16</f>
        <v>4975158329.7680912</v>
      </c>
      <c r="G15" s="42">
        <f>'[21]efecte socio eco'!G16</f>
        <v>6488766619.637558</v>
      </c>
      <c r="H15" s="42">
        <f>'[21]efecte socio eco'!H16</f>
        <v>69147273.721995428</v>
      </c>
      <c r="I15" s="42">
        <f>'[21]efecte socio eco'!I16</f>
        <v>4153141.1994655393</v>
      </c>
      <c r="J15" s="42">
        <f>'[21]efecte socio eco'!J16</f>
        <v>1344220094.8228354</v>
      </c>
      <c r="K15" s="42">
        <f>'[21]efecte socio eco'!K16</f>
        <v>985499368.84136367</v>
      </c>
      <c r="L15" s="42">
        <f>'[21]efecte socio eco'!L16</f>
        <v>1280924601.4684007</v>
      </c>
      <c r="M15" s="42">
        <f>'[21]efecte socio eco'!M16</f>
        <v>2706921732.5836277</v>
      </c>
      <c r="N15" s="42">
        <f>'[21]efecte socio eco'!N16</f>
        <v>2130798321.6134088</v>
      </c>
      <c r="O15" s="42"/>
      <c r="P15" s="42">
        <f>'[21]efecte socio eco'!P16</f>
        <v>20738.040060718748</v>
      </c>
      <c r="Q15" s="42">
        <f>'[21]efecte socio eco'!Q16</f>
        <v>2633.9867505505958</v>
      </c>
      <c r="R15" s="42">
        <f>'[21]efecte socio eco'!R16</f>
        <v>8463.2008885758187</v>
      </c>
      <c r="S15" s="42">
        <f>'[21]efecte socio eco'!S16</f>
        <v>19724.304047677928</v>
      </c>
      <c r="T15" s="42">
        <f>'[21]efecte socio eco'!T16</f>
        <v>145841.31808467582</v>
      </c>
      <c r="U15" s="42">
        <f>'[21]efecte socio eco'!U16</f>
        <v>19815.071567291412</v>
      </c>
      <c r="V15" s="42">
        <f>'[21]efecte socio eco'!V16</f>
        <v>121.94184827819267</v>
      </c>
      <c r="W15" s="42">
        <f>'[21]efecte socio eco'!W16</f>
        <v>6795.683547690147</v>
      </c>
      <c r="X15" s="42">
        <f>'[21]efecte socio eco'!X16</f>
        <v>19221031.860391974</v>
      </c>
    </row>
    <row r="16" spans="1:24">
      <c r="A16">
        <f t="shared" si="0"/>
        <v>2036</v>
      </c>
      <c r="C16" s="42">
        <f>'[21]efecte socio eco'!C17</f>
        <v>18234943068.840641</v>
      </c>
      <c r="D16" s="42">
        <f>'[21]efecte socio eco'!D17</f>
        <v>7578407151.4227886</v>
      </c>
      <c r="E16" s="42">
        <f>'[21]efecte socio eco'!E17</f>
        <v>8141599564.729991</v>
      </c>
      <c r="F16" s="42">
        <f>'[21]efecte socio eco'!F17</f>
        <v>5121254672.4998379</v>
      </c>
      <c r="G16" s="42">
        <f>'[21]efecte socio eco'!G17</f>
        <v>6694432056.7949858</v>
      </c>
      <c r="H16" s="42">
        <f>'[21]efecte socio eco'!H17</f>
        <v>71210585.105096459</v>
      </c>
      <c r="I16" s="42">
        <f>'[21]efecte socio eco'!I17</f>
        <v>4281072.2106578508</v>
      </c>
      <c r="J16" s="42">
        <f>'[21]efecte socio eco'!J17</f>
        <v>1386532896.0165243</v>
      </c>
      <c r="K16" s="42">
        <f>'[21]efecte socio eco'!K17</f>
        <v>1011191333.838098</v>
      </c>
      <c r="L16" s="42">
        <f>'[21]efecte socio eco'!L17</f>
        <v>1343599630.7313991</v>
      </c>
      <c r="M16" s="42">
        <f>'[21]efecte socio eco'!M17</f>
        <v>2714082473.0633411</v>
      </c>
      <c r="N16" s="42">
        <f>'[21]efecte socio eco'!N17</f>
        <v>2136906908.3425658</v>
      </c>
      <c r="O16" s="42"/>
      <c r="P16" s="42">
        <f>'[21]efecte socio eco'!P17</f>
        <v>21007.601149091635</v>
      </c>
      <c r="Q16" s="42">
        <f>'[21]efecte socio eco'!Q17</f>
        <v>2668.418116765678</v>
      </c>
      <c r="R16" s="42">
        <f>'[21]efecte socio eco'!R17</f>
        <v>8573.3969062799188</v>
      </c>
      <c r="S16" s="42">
        <f>'[21]efecte socio eco'!S17</f>
        <v>19981.40271450426</v>
      </c>
      <c r="T16" s="42">
        <f>'[21]efecte socio eco'!T17</f>
        <v>148079.76389782218</v>
      </c>
      <c r="U16" s="42">
        <f>'[21]efecte socio eco'!U17</f>
        <v>20083.00453180361</v>
      </c>
      <c r="V16" s="42">
        <f>'[21]efecte socio eco'!V17</f>
        <v>123.70640287776178</v>
      </c>
      <c r="W16" s="42">
        <f>'[21]efecte socio eco'!W17</f>
        <v>6895.1397768445458</v>
      </c>
      <c r="X16" s="42">
        <f>'[21]efecte socio eco'!X17</f>
        <v>19499024.015519612</v>
      </c>
    </row>
    <row r="17" spans="1:24">
      <c r="A17">
        <f t="shared" si="0"/>
        <v>2037</v>
      </c>
      <c r="C17" s="42">
        <f>'[21]efecte socio eco'!C18</f>
        <v>18783698251.061653</v>
      </c>
      <c r="D17" s="42">
        <f>'[21]efecte socio eco'!D18</f>
        <v>7856726396.339366</v>
      </c>
      <c r="E17" s="42">
        <f>'[21]efecte socio eco'!E18</f>
        <v>8271980350.0418291</v>
      </c>
      <c r="F17" s="42">
        <f>'[21]efecte socio eco'!F18</f>
        <v>5271641158.3677101</v>
      </c>
      <c r="G17" s="42">
        <f>'[21]efecte socio eco'!G18</f>
        <v>6906616186.1046553</v>
      </c>
      <c r="H17" s="42">
        <f>'[21]efecte socio eco'!H18</f>
        <v>73335464.408875763</v>
      </c>
      <c r="I17" s="42">
        <f>'[21]efecte socio eco'!I18</f>
        <v>4412943.9363211263</v>
      </c>
      <c r="J17" s="42">
        <f>'[21]efecte socio eco'!J18</f>
        <v>1430177601.9717565</v>
      </c>
      <c r="K17" s="42">
        <f>'[21]efecte socio eco'!K18</f>
        <v>1037553088.269776</v>
      </c>
      <c r="L17" s="42">
        <f>'[21]efecte socio eco'!L18</f>
        <v>1409341319.2564762</v>
      </c>
      <c r="M17" s="42">
        <f>'[21]efecte socio eco'!M18</f>
        <v>2721262156.1683993</v>
      </c>
      <c r="N17" s="42">
        <f>'[21]efecte socio eco'!N18</f>
        <v>2143033007.2085819</v>
      </c>
      <c r="O17" s="42"/>
      <c r="P17" s="42">
        <f>'[21]efecte socio eco'!P18</f>
        <v>21280.666097045854</v>
      </c>
      <c r="Q17" s="42">
        <f>'[21]efecte socio eco'!Q18</f>
        <v>2703.2995683804643</v>
      </c>
      <c r="R17" s="42">
        <f>'[21]efecte socio eco'!R18</f>
        <v>8685.027743088247</v>
      </c>
      <c r="S17" s="42">
        <f>'[21]efecte socio eco'!S18</f>
        <v>20241.852562914697</v>
      </c>
      <c r="T17" s="42">
        <f>'[21]efecte socio eco'!T18</f>
        <v>150352.56650178885</v>
      </c>
      <c r="U17" s="42">
        <f>'[21]efecte socio eco'!U18</f>
        <v>20354.560398874019</v>
      </c>
      <c r="V17" s="42">
        <f>'[21]efecte socio eco'!V18</f>
        <v>125.49649139352803</v>
      </c>
      <c r="W17" s="42">
        <f>'[21]efecte socio eco'!W18</f>
        <v>6996.0515684082593</v>
      </c>
      <c r="X17" s="42">
        <f>'[21]efecte socio eco'!X18</f>
        <v>19781036.747631557</v>
      </c>
    </row>
    <row r="18" spans="1:24">
      <c r="A18">
        <f t="shared" si="0"/>
        <v>2038</v>
      </c>
      <c r="C18" s="42">
        <f>'[21]efecte socio eco'!C19</f>
        <v>19348967455.228199</v>
      </c>
      <c r="D18" s="42">
        <f>'[21]efecte socio eco'!D19</f>
        <v>8145266997.8739223</v>
      </c>
      <c r="E18" s="42">
        <f>'[21]efecte socio eco'!E19</f>
        <v>8404449072.6248846</v>
      </c>
      <c r="F18" s="42">
        <f>'[21]efecte socio eco'!F19</f>
        <v>5426443768.1305981</v>
      </c>
      <c r="G18" s="42">
        <f>'[21]efecte socio eco'!G19</f>
        <v>7125525621.5118303</v>
      </c>
      <c r="H18" s="42">
        <f>'[21]efecte socio eco'!H19</f>
        <v>75523748.781563938</v>
      </c>
      <c r="I18" s="42">
        <f>'[21]efecte socio eco'!I19</f>
        <v>4548877.7639938267</v>
      </c>
      <c r="J18" s="42">
        <f>'[21]efecte socio eco'!J19</f>
        <v>1475196137.8327854</v>
      </c>
      <c r="K18" s="42">
        <f>'[21]efecte socio eco'!K19</f>
        <v>1064602093.5445544</v>
      </c>
      <c r="L18" s="42">
        <f>'[21]efecte socio eco'!L19</f>
        <v>1478299717.217366</v>
      </c>
      <c r="M18" s="42">
        <f>'[21]efecte socio eco'!M19</f>
        <v>2728460832.0085721</v>
      </c>
      <c r="N18" s="42">
        <f>'[21]efecte socio eco'!N19</f>
        <v>2149176668.4153671</v>
      </c>
      <c r="O18" s="42"/>
      <c r="P18" s="42">
        <f>'[21]efecte socio eco'!P19</f>
        <v>21557.280449107286</v>
      </c>
      <c r="Q18" s="42">
        <f>'[21]efecte socio eco'!Q19</f>
        <v>2738.6369888927443</v>
      </c>
      <c r="R18" s="42">
        <f>'[21]efecte socio eco'!R19</f>
        <v>8798.1120812173176</v>
      </c>
      <c r="S18" s="42">
        <f>'[21]efecte socio eco'!S19</f>
        <v>20505.697274263752</v>
      </c>
      <c r="T18" s="42">
        <f>'[21]efecte socio eco'!T19</f>
        <v>152660.25322186042</v>
      </c>
      <c r="U18" s="42">
        <f>'[21]efecte socio eco'!U19</f>
        <v>20629.78815621481</v>
      </c>
      <c r="V18" s="42">
        <f>'[21]efecte socio eco'!V19</f>
        <v>127.31248331299639</v>
      </c>
      <c r="W18" s="42">
        <f>'[21]efecte socio eco'!W19</f>
        <v>7098.4402248371052</v>
      </c>
      <c r="X18" s="42">
        <f>'[21]efecte socio eco'!X19</f>
        <v>20067128.205992054</v>
      </c>
    </row>
    <row r="19" spans="1:24">
      <c r="A19">
        <f t="shared" si="0"/>
        <v>2039</v>
      </c>
      <c r="C19" s="42">
        <f>'[21]efecte socio eco'!C20</f>
        <v>19931247647.801197</v>
      </c>
      <c r="D19" s="42">
        <f>'[21]efecte socio eco'!D20</f>
        <v>8444404338.3725233</v>
      </c>
      <c r="E19" s="42">
        <f>'[21]efecte socio eco'!E20</f>
        <v>8539039169.0168972</v>
      </c>
      <c r="F19" s="42">
        <f>'[21]efecte socio eco'!F20</f>
        <v>5585792181.9931002</v>
      </c>
      <c r="G19" s="42">
        <f>'[21]efecte socio eco'!G20</f>
        <v>7351373525.7174749</v>
      </c>
      <c r="H19" s="42">
        <f>'[21]efecte socio eco'!H20</f>
        <v>77777330.190745294</v>
      </c>
      <c r="I19" s="42">
        <f>'[21]efecte socio eco'!I20</f>
        <v>4688998.8203674555</v>
      </c>
      <c r="J19" s="42">
        <f>'[21]efecte socio eco'!J20</f>
        <v>1521631748.4461224</v>
      </c>
      <c r="K19" s="42">
        <f>'[21]efecte socio eco'!K20</f>
        <v>1092356266.2894378</v>
      </c>
      <c r="L19" s="42">
        <f>'[21]efecte socio eco'!L20</f>
        <v>1550632216.6711726</v>
      </c>
      <c r="M19" s="42">
        <f>'[21]efecte socio eco'!M20</f>
        <v>2735678550.8261862</v>
      </c>
      <c r="N19" s="42">
        <f>'[21]efecte socio eco'!N20</f>
        <v>2155337942.3107562</v>
      </c>
      <c r="O19" s="42"/>
      <c r="P19" s="42">
        <f>'[21]efecte socio eco'!P20</f>
        <v>21837.490341807221</v>
      </c>
      <c r="Q19" s="42">
        <f>'[21]efecte socio eco'!Q20</f>
        <v>2774.4363387091489</v>
      </c>
      <c r="R19" s="42">
        <f>'[21]efecte socio eco'!R20</f>
        <v>8912.6688461374561</v>
      </c>
      <c r="S19" s="42">
        <f>'[21]efecte socio eco'!S20</f>
        <v>20772.981099275476</v>
      </c>
      <c r="T19" s="42">
        <f>'[21]efecte socio eco'!T20</f>
        <v>155003.35947697485</v>
      </c>
      <c r="U19" s="42">
        <f>'[21]efecte socio eco'!U20</f>
        <v>20908.737453934093</v>
      </c>
      <c r="V19" s="42">
        <f>'[21]efecte socio eco'!V20</f>
        <v>129.15475347032586</v>
      </c>
      <c r="W19" s="42">
        <f>'[21]efecte socio eco'!W20</f>
        <v>7202.3273603527323</v>
      </c>
      <c r="X19" s="42">
        <f>'[21]efecte socio eco'!X20</f>
        <v>20357357.380873229</v>
      </c>
    </row>
    <row r="20" spans="1:24">
      <c r="A20" s="54">
        <f t="shared" si="0"/>
        <v>2040</v>
      </c>
      <c r="C20" s="42">
        <f>'[21]efecte socio eco'!C21</f>
        <v>20531050750.754166</v>
      </c>
      <c r="D20" s="42">
        <f>'[21]efecte socio eco'!D21</f>
        <v>8754527586.2089558</v>
      </c>
      <c r="E20" s="42">
        <f>'[21]efecte socio eco'!E21</f>
        <v>8675784611.2132893</v>
      </c>
      <c r="F20" s="42">
        <f>'[21]efecte socio eco'!F21</f>
        <v>5749819888.2403545</v>
      </c>
      <c r="G20" s="42">
        <f>'[21]efecte socio eco'!G21</f>
        <v>7584379817.7450752</v>
      </c>
      <c r="H20" s="42">
        <f>'[21]efecte socio eco'!H21</f>
        <v>80098157.059133053</v>
      </c>
      <c r="I20" s="42">
        <f>'[21]efecte socio eco'!I21</f>
        <v>4833436.0864653084</v>
      </c>
      <c r="J20" s="42">
        <f>'[21]efecte socio eco'!J21</f>
        <v>1569529039.9015746</v>
      </c>
      <c r="K20" s="42">
        <f>'[21]efecte socio eco'!K21</f>
        <v>1120833990.2178323</v>
      </c>
      <c r="L20" s="42">
        <f>'[21]efecte socio eco'!L21</f>
        <v>1626503910.7932189</v>
      </c>
      <c r="M20" s="42">
        <f>'[21]efecte socio eco'!M21</f>
        <v>2742915362.9964767</v>
      </c>
      <c r="N20" s="42">
        <f>'[21]efecte socio eco'!N21</f>
        <v>2161516879.3869224</v>
      </c>
      <c r="O20" s="42"/>
      <c r="P20" s="42">
        <f>'[21]efecte socio eco'!P21</f>
        <v>22121.342511377483</v>
      </c>
      <c r="Q20" s="42">
        <f>'[21]efecte socio eco'!Q21</f>
        <v>2810.7036561504974</v>
      </c>
      <c r="R20" s="42">
        <f>'[21]efecte socio eco'!R21</f>
        <v>9028.717209740109</v>
      </c>
      <c r="S20" s="42">
        <f>'[21]efecte socio eco'!S21</f>
        <v>21043.748865464979</v>
      </c>
      <c r="T20" s="42">
        <f>'[21]efecte socio eco'!T21</f>
        <v>157382.42890394892</v>
      </c>
      <c r="U20" s="42">
        <f>'[21]efecte socio eco'!U21</f>
        <v>21191.458613492621</v>
      </c>
      <c r="V20" s="42">
        <f>'[21]efecte socio eco'!V21</f>
        <v>131.02368212369802</v>
      </c>
      <c r="W20" s="42">
        <f>'[21]efecte socio eco'!W21</f>
        <v>7307.7349055053746</v>
      </c>
      <c r="X20" s="42">
        <f>'[21]efecte socio eco'!X21</f>
        <v>20651784.115718532</v>
      </c>
    </row>
    <row r="21" spans="1:24">
      <c r="A21">
        <f t="shared" si="0"/>
        <v>2041</v>
      </c>
      <c r="C21" s="42">
        <f>'[21]efecte socio eco'!C22</f>
        <v>21075556460.662674</v>
      </c>
      <c r="D21" s="42">
        <f>'[21]efecte socio eco'!D22</f>
        <v>9040127726.5057259</v>
      </c>
      <c r="E21" s="42">
        <f>'[21]efecte socio eco'!E22</f>
        <v>8786181363.0181732</v>
      </c>
      <c r="F21" s="42">
        <f>'[21]efecte socio eco'!F22</f>
        <v>5899763432.8894014</v>
      </c>
      <c r="G21" s="42">
        <f>'[21]efecte socio eco'!G22</f>
        <v>7798318183.3307867</v>
      </c>
      <c r="H21" s="42">
        <f>'[21]efecte socio eco'!H22</f>
        <v>82235690.873605967</v>
      </c>
      <c r="I21" s="42">
        <f>'[21]efecte socio eco'!I22</f>
        <v>4966300.0266008787</v>
      </c>
      <c r="J21" s="42">
        <f>'[21]efecte socio eco'!J22</f>
        <v>1613438053.3155854</v>
      </c>
      <c r="K21" s="42">
        <f>'[21]efecte socio eco'!K22</f>
        <v>1145200111.0426135</v>
      </c>
      <c r="L21" s="42">
        <f>'[21]efecte socio eco'!L22</f>
        <v>1735377945.9186883</v>
      </c>
      <c r="M21" s="42">
        <f>'[21]efecte socio eco'!M22</f>
        <v>2747529443.0019102</v>
      </c>
      <c r="N21" s="42">
        <f>'[21]efecte socio eco'!N22</f>
        <v>2164958947.8543525</v>
      </c>
      <c r="O21" s="42"/>
      <c r="P21" s="42">
        <f>'[21]efecte socio eco'!P22</f>
        <v>22337.237031530134</v>
      </c>
      <c r="Q21" s="42">
        <f>'[21]efecte socio eco'!Q22</f>
        <v>2838.3465315291023</v>
      </c>
      <c r="R21" s="42">
        <f>'[21]efecte socio eco'!R22</f>
        <v>9117.1013440703628</v>
      </c>
      <c r="S21" s="42">
        <f>'[21]efecte socio eco'!S22</f>
        <v>21250.044689263592</v>
      </c>
      <c r="T21" s="42">
        <f>'[21]efecte socio eco'!T22</f>
        <v>159257.78435724869</v>
      </c>
      <c r="U21" s="42">
        <f>'[21]efecte socio eco'!U22</f>
        <v>21412.245820235101</v>
      </c>
      <c r="V21" s="42">
        <f>'[21]efecte socio eco'!V22</f>
        <v>132.49220301603989</v>
      </c>
      <c r="W21" s="42">
        <f>'[21]efecte socio eco'!W22</f>
        <v>7390.5908933932487</v>
      </c>
      <c r="X21" s="42">
        <f>'[21]efecte socio eco'!X22</f>
        <v>20883121.955957498</v>
      </c>
    </row>
    <row r="22" spans="1:24">
      <c r="A22">
        <f t="shared" si="0"/>
        <v>2042</v>
      </c>
      <c r="C22" s="42">
        <f>'[21]efecte socio eco'!C23</f>
        <v>21634503051.932896</v>
      </c>
      <c r="D22" s="42">
        <f>'[21]efecte socio eco'!D23</f>
        <v>9335045038.8982277</v>
      </c>
      <c r="E22" s="42">
        <f>'[21]efecte socio eco'!E23</f>
        <v>8897982880.311739</v>
      </c>
      <c r="F22" s="42">
        <f>'[21]efecte socio eco'!F23</f>
        <v>6053617198.557354</v>
      </c>
      <c r="G22" s="42">
        <f>'[21]efecte socio eco'!G23</f>
        <v>8018291270.985981</v>
      </c>
      <c r="H22" s="42">
        <f>'[21]efecte socio eco'!H23</f>
        <v>84430267.833336785</v>
      </c>
      <c r="I22" s="42">
        <f>'[21]efecte socio eco'!I23</f>
        <v>5102816.198041996</v>
      </c>
      <c r="J22" s="42">
        <f>'[21]efecte socio eco'!J23</f>
        <v>1658575461.6238461</v>
      </c>
      <c r="K22" s="42">
        <f>'[21]efecte socio eco'!K23</f>
        <v>1170095933.7226465</v>
      </c>
      <c r="L22" s="42">
        <f>'[21]efecte socio eco'!L23</f>
        <v>1851539732.0577543</v>
      </c>
      <c r="M22" s="42">
        <f>'[21]efecte socio eco'!M23</f>
        <v>2752151284.7248883</v>
      </c>
      <c r="N22" s="42">
        <f>'[21]efecte socio eco'!N23</f>
        <v>2168406497.58147</v>
      </c>
      <c r="O22" s="42"/>
      <c r="P22" s="42">
        <f>'[21]efecte socio eco'!P23</f>
        <v>22555.238586724081</v>
      </c>
      <c r="Q22" s="42">
        <f>'[21]efecte socio eco'!Q23</f>
        <v>2866.2612707015032</v>
      </c>
      <c r="R22" s="42">
        <f>'[21]efecte socio eco'!R23</f>
        <v>9206.3506904811202</v>
      </c>
      <c r="S22" s="42">
        <f>'[21]efecte socio eco'!S23</f>
        <v>21458.362869781475</v>
      </c>
      <c r="T22" s="42">
        <f>'[21]efecte socio eco'!T23</f>
        <v>161155.48638443675</v>
      </c>
      <c r="U22" s="42">
        <f>'[21]efecte socio eco'!U23</f>
        <v>21635.333340115543</v>
      </c>
      <c r="V22" s="42">
        <f>'[21]efecte socio eco'!V23</f>
        <v>133.97718317418997</v>
      </c>
      <c r="W22" s="42">
        <f>'[21]efecte socio eco'!W23</f>
        <v>7474.3863125573862</v>
      </c>
      <c r="X22" s="42">
        <f>'[21]efecte socio eco'!X23</f>
        <v>21117051.204087742</v>
      </c>
    </row>
    <row r="23" spans="1:24">
      <c r="A23">
        <f t="shared" si="0"/>
        <v>2043</v>
      </c>
      <c r="C23" s="42">
        <f>'[21]efecte socio eco'!C24</f>
        <v>22208273512.384258</v>
      </c>
      <c r="D23" s="42">
        <f>'[21]efecte socio eco'!D24</f>
        <v>9639583478.7548695</v>
      </c>
      <c r="E23" s="42">
        <f>'[21]efecte socio eco'!E24</f>
        <v>9011207038.3126507</v>
      </c>
      <c r="F23" s="42">
        <f>'[21]efecte socio eco'!F24</f>
        <v>6211483155.8122187</v>
      </c>
      <c r="G23" s="42">
        <f>'[21]efecte socio eco'!G24</f>
        <v>8244469306.7024107</v>
      </c>
      <c r="H23" s="42">
        <f>'[21]efecte socio eco'!H24</f>
        <v>86683410.216194943</v>
      </c>
      <c r="I23" s="42">
        <f>'[21]efecte socio eco'!I24</f>
        <v>5243084.9951732885</v>
      </c>
      <c r="J23" s="42">
        <f>'[21]efecte socio eco'!J24</f>
        <v>1704975630.2993855</v>
      </c>
      <c r="K23" s="42">
        <f>'[21]efecte socio eco'!K24</f>
        <v>1195532973.5934038</v>
      </c>
      <c r="L23" s="42">
        <f>'[21]efecte socio eco'!L24</f>
        <v>1975477092.7284389</v>
      </c>
      <c r="M23" s="42">
        <f>'[21]efecte socio eco'!M24</f>
        <v>2756780901.2220244</v>
      </c>
      <c r="N23" s="42">
        <f>'[21]efecte socio eco'!N24</f>
        <v>2171859537.2968078</v>
      </c>
      <c r="O23" s="42"/>
      <c r="P23" s="42">
        <f>'[21]efecte socio eco'!P24</f>
        <v>22775.367740689526</v>
      </c>
      <c r="Q23" s="42">
        <f>'[21]efecte socio eco'!Q24</f>
        <v>2894.4505474098983</v>
      </c>
      <c r="R23" s="42">
        <f>'[21]efecte socio eco'!R24</f>
        <v>9296.4737187271603</v>
      </c>
      <c r="S23" s="42">
        <f>'[21]efecte socio eco'!S24</f>
        <v>21668.723232561508</v>
      </c>
      <c r="T23" s="42">
        <f>'[21]efecte socio eco'!T24</f>
        <v>163075.80126536082</v>
      </c>
      <c r="U23" s="42">
        <f>'[21]efecte socio eco'!U24</f>
        <v>21860.745139380044</v>
      </c>
      <c r="V23" s="42">
        <f>'[21]efecte socio eco'!V24</f>
        <v>135.47880707453697</v>
      </c>
      <c r="W23" s="42">
        <f>'[21]efecte socio eco'!W24</f>
        <v>7559.1318143839489</v>
      </c>
      <c r="X23" s="42">
        <f>'[21]efecte socio eco'!X24</f>
        <v>21353600.888628125</v>
      </c>
    </row>
    <row r="24" spans="1:24">
      <c r="A24">
        <f t="shared" si="0"/>
        <v>2044</v>
      </c>
      <c r="C24" s="42">
        <f>'[21]efecte socio eco'!C25</f>
        <v>22797260987.0881</v>
      </c>
      <c r="D24" s="42">
        <f>'[21]efecte socio eco'!D25</f>
        <v>9954056917.4212513</v>
      </c>
      <c r="E24" s="42">
        <f>'[21]efecte socio eco'!E25</f>
        <v>9125871939.6963539</v>
      </c>
      <c r="F24" s="42">
        <f>'[21]efecte socio eco'!F25</f>
        <v>6373465934.4058914</v>
      </c>
      <c r="G24" s="42">
        <f>'[21]efecte socio eco'!G25</f>
        <v>8477027318.1657495</v>
      </c>
      <c r="H24" s="42">
        <f>'[21]efecte socio eco'!H25</f>
        <v>88996680.924210772</v>
      </c>
      <c r="I24" s="42">
        <f>'[21]efecte socio eco'!I25</f>
        <v>5387209.5720710969</v>
      </c>
      <c r="J24" s="42">
        <f>'[21]efecte socio eco'!J25</f>
        <v>1752673886.2208383</v>
      </c>
      <c r="K24" s="42">
        <f>'[21]efecte socio eco'!K25</f>
        <v>1221522996.325428</v>
      </c>
      <c r="L24" s="42">
        <f>'[21]efecte socio eco'!L25</f>
        <v>2107710505.1143866</v>
      </c>
      <c r="M24" s="42">
        <f>'[21]efecte socio eco'!M25</f>
        <v>2761418305.5718961</v>
      </c>
      <c r="N24" s="42">
        <f>'[21]efecte socio eco'!N25</f>
        <v>2175318075.7427983</v>
      </c>
      <c r="O24" s="42"/>
      <c r="P24" s="42">
        <f>'[21]efecte socio eco'!P25</f>
        <v>22997.645257849588</v>
      </c>
      <c r="Q24" s="42">
        <f>'[21]efecte socio eco'!Q25</f>
        <v>2922.9170616923639</v>
      </c>
      <c r="R24" s="42">
        <f>'[21]efecte socio eco'!R25</f>
        <v>9387.4789814755895</v>
      </c>
      <c r="S24" s="42">
        <f>'[21]efecte socio eco'!S25</f>
        <v>21881.145797500089</v>
      </c>
      <c r="T24" s="42">
        <f>'[21]efecte socio eco'!T25</f>
        <v>165018.99845283636</v>
      </c>
      <c r="U24" s="42">
        <f>'[21]efecte socio eco'!U25</f>
        <v>22088.505433971561</v>
      </c>
      <c r="V24" s="42">
        <f>'[21]efecte socio eco'!V25</f>
        <v>136.99726126109144</v>
      </c>
      <c r="W24" s="42">
        <f>'[21]efecte socio eco'!W25</f>
        <v>7644.8381710258127</v>
      </c>
      <c r="X24" s="42">
        <f>'[21]efecte socio eco'!X25</f>
        <v>21592800.363270134</v>
      </c>
    </row>
    <row r="25" spans="1:24">
      <c r="A25" s="54">
        <f t="shared" si="0"/>
        <v>2045</v>
      </c>
      <c r="C25" s="42">
        <f>'[21]efecte socio eco'!C26</f>
        <v>23401869047.749008</v>
      </c>
      <c r="D25" s="42">
        <f>'[21]efecte socio eco'!D26</f>
        <v>10278789465.710436</v>
      </c>
      <c r="E25" s="42">
        <f>'[21]efecte socio eco'!E26</f>
        <v>9241995917.4894047</v>
      </c>
      <c r="F25" s="42">
        <f>'[21]efecte socio eco'!F26</f>
        <v>6539672892.6202326</v>
      </c>
      <c r="G25" s="42">
        <f>'[21]efecte socio eco'!G26</f>
        <v>8716145270.2006207</v>
      </c>
      <c r="H25" s="42">
        <f>'[21]efecte socio eco'!H26</f>
        <v>91371684.567689359</v>
      </c>
      <c r="I25" s="42">
        <f>'[21]efecte socio eco'!I26</f>
        <v>5535295.9183632787</v>
      </c>
      <c r="J25" s="42">
        <f>'[21]efecte socio eco'!J26</f>
        <v>1801706544.5686455</v>
      </c>
      <c r="K25" s="42">
        <f>'[21]efecte socio eco'!K26</f>
        <v>1248078023.3664348</v>
      </c>
      <c r="L25" s="42">
        <f>'[21]efecte socio eco'!L26</f>
        <v>2248795285.818192</v>
      </c>
      <c r="M25" s="42">
        <f>'[21]efecte socio eco'!M26</f>
        <v>2766063510.8750811</v>
      </c>
      <c r="N25" s="42">
        <f>'[21]efecte socio eco'!N26</f>
        <v>2178782121.6757965</v>
      </c>
      <c r="O25" s="42"/>
      <c r="P25" s="42">
        <f>'[21]efecte socio eco'!P26</f>
        <v>23222.092105278964</v>
      </c>
      <c r="Q25" s="42">
        <f>'[21]efecte socio eco'!Q26</f>
        <v>2951.6635401414742</v>
      </c>
      <c r="R25" s="42">
        <f>'[21]efecte socio eco'!R26</f>
        <v>9479.3751151174874</v>
      </c>
      <c r="S25" s="42">
        <f>'[21]efecte socio eco'!S26</f>
        <v>22095.650780752414</v>
      </c>
      <c r="T25" s="42">
        <f>'[21]efecte socio eco'!T26</f>
        <v>166985.35061045541</v>
      </c>
      <c r="U25" s="42">
        <f>'[21]efecte socio eco'!U26</f>
        <v>22318.638692131404</v>
      </c>
      <c r="V25" s="42">
        <f>'[21]efecte socio eco'!V26</f>
        <v>138.53273436865987</v>
      </c>
      <c r="W25" s="42">
        <f>'[21]efecte socio eco'!W26</f>
        <v>7731.5162767718348</v>
      </c>
      <c r="X25" s="42">
        <f>'[21]efecte socio eco'!X26</f>
        <v>21834679.310520411</v>
      </c>
    </row>
    <row r="26" spans="1:24">
      <c r="A26">
        <f t="shared" si="0"/>
        <v>2046</v>
      </c>
      <c r="C26" s="42">
        <f>'[21]efecte socio eco'!C27</f>
        <v>24004027068.832058</v>
      </c>
      <c r="D26" s="42">
        <f>'[21]efecte socio eco'!D27</f>
        <v>10608626991.345659</v>
      </c>
      <c r="E26" s="42">
        <f>'[21]efecte socio eco'!E27</f>
        <v>9357423788.5168724</v>
      </c>
      <c r="F26" s="42">
        <f>'[21]efecte socio eco'!F27</f>
        <v>6708835329.4006844</v>
      </c>
      <c r="G26" s="42">
        <f>'[21]efecte socio eco'!G27</f>
        <v>8960251642.0346966</v>
      </c>
      <c r="H26" s="42">
        <f>'[21]efecte socio eco'!H27</f>
        <v>93785867.972377062</v>
      </c>
      <c r="I26" s="42">
        <f>'[21]efecte socio eco'!I27</f>
        <v>5686177.0512291742</v>
      </c>
      <c r="J26" s="42">
        <f>'[21]efecte socio eco'!J27</f>
        <v>1851583064.7198226</v>
      </c>
      <c r="K26" s="42">
        <f>'[21]efecte socio eco'!K27</f>
        <v>1278969660.9030037</v>
      </c>
      <c r="L26" s="42">
        <f>'[21]efecte socio eco'!L27</f>
        <v>2371615675.6656852</v>
      </c>
      <c r="M26" s="42">
        <f>'[21]efecte socio eco'!M27</f>
        <v>2769031942.5801883</v>
      </c>
      <c r="N26" s="42">
        <f>'[21]efecte socio eco'!N27</f>
        <v>2180735887.9854851</v>
      </c>
      <c r="O26" s="42"/>
      <c r="P26" s="42">
        <f>'[21]efecte socio eco'!P27</f>
        <v>23442.700355406534</v>
      </c>
      <c r="Q26" s="42">
        <f>'[21]efecte socio eco'!Q27</f>
        <v>2980.1202226295886</v>
      </c>
      <c r="R26" s="42">
        <f>'[21]efecte socio eco'!R27</f>
        <v>9569.9688411176849</v>
      </c>
      <c r="S26" s="42">
        <f>'[21]efecte socio eco'!S27</f>
        <v>22307.00427092762</v>
      </c>
      <c r="T26" s="42">
        <f>'[21]efecte socio eco'!T27</f>
        <v>168942.01436639315</v>
      </c>
      <c r="U26" s="42">
        <f>'[21]efecte socio eco'!U27</f>
        <v>22545.352010234164</v>
      </c>
      <c r="V26" s="42">
        <f>'[21]efecte socio eco'!V27</f>
        <v>140.05399130120736</v>
      </c>
      <c r="W26" s="42">
        <f>'[21]efecte socio eco'!W27</f>
        <v>7817.5007580919646</v>
      </c>
      <c r="X26" s="42">
        <f>'[21]efecte socio eco'!X27</f>
        <v>22074309.790295873</v>
      </c>
    </row>
    <row r="27" spans="1:24">
      <c r="A27">
        <f t="shared" si="0"/>
        <v>2047</v>
      </c>
      <c r="C27" s="42">
        <f>'[21]efecte socio eco'!C28</f>
        <v>24621679334.482277</v>
      </c>
      <c r="D27" s="42">
        <f>'[21]efecte socio eco'!D28</f>
        <v>10949048719.88533</v>
      </c>
      <c r="E27" s="42">
        <f>'[21]efecte socio eco'!E28</f>
        <v>9474293295.4776268</v>
      </c>
      <c r="F27" s="42">
        <f>'[21]efecte socio eco'!F28</f>
        <v>6882373509.5076551</v>
      </c>
      <c r="G27" s="42">
        <f>'[21]efecte socio eco'!G28</f>
        <v>9211194513.1379757</v>
      </c>
      <c r="H27" s="42">
        <f>'[21]efecte socio eco'!H28</f>
        <v>96263837.894069955</v>
      </c>
      <c r="I27" s="42">
        <f>'[21]efecte socio eco'!I28</f>
        <v>5841170.9030157281</v>
      </c>
      <c r="J27" s="42">
        <f>'[21]efecte socio eco'!J28</f>
        <v>1902840313.1976466</v>
      </c>
      <c r="K27" s="42">
        <f>'[21]efecte socio eco'!K28</f>
        <v>1310625908.7057776</v>
      </c>
      <c r="L27" s="42">
        <f>'[21]efecte socio eco'!L28</f>
        <v>2501144034.1119304</v>
      </c>
      <c r="M27" s="42">
        <f>'[21]efecte socio eco'!M28</f>
        <v>2772003559.8906703</v>
      </c>
      <c r="N27" s="42">
        <f>'[21]efecte socio eco'!N28</f>
        <v>2182691406.2843952</v>
      </c>
      <c r="O27" s="42"/>
      <c r="P27" s="42">
        <f>'[21]efecte socio eco'!P28</f>
        <v>23665.404368474141</v>
      </c>
      <c r="Q27" s="42">
        <f>'[21]efecte socio eco'!Q28</f>
        <v>3008.8512530463263</v>
      </c>
      <c r="R27" s="42">
        <f>'[21]efecte socio eco'!R28</f>
        <v>9661.4283650308171</v>
      </c>
      <c r="S27" s="42">
        <f>'[21]efecte socio eco'!S28</f>
        <v>22520.379439407418</v>
      </c>
      <c r="T27" s="42">
        <f>'[21]efecte socio eco'!T28</f>
        <v>170921.60548116689</v>
      </c>
      <c r="U27" s="42">
        <f>'[21]efecte socio eco'!U28</f>
        <v>22774.368288177538</v>
      </c>
      <c r="V27" s="42">
        <f>'[21]efecte socio eco'!V28</f>
        <v>141.59195347432757</v>
      </c>
      <c r="W27" s="42">
        <f>'[21]efecte socio eco'!W28</f>
        <v>7904.4414982833468</v>
      </c>
      <c r="X27" s="42">
        <f>'[21]efecte socio eco'!X28</f>
        <v>22316570.158333983</v>
      </c>
    </row>
    <row r="28" spans="1:24">
      <c r="A28">
        <f t="shared" si="0"/>
        <v>2048</v>
      </c>
      <c r="C28" s="42">
        <f>'[21]efecte socio eco'!C29</f>
        <v>25255224530.104992</v>
      </c>
      <c r="D28" s="42">
        <f>'[21]efecte socio eco'!D29</f>
        <v>11300394289.310017</v>
      </c>
      <c r="E28" s="42">
        <f>'[21]efecte socio eco'!E29</f>
        <v>9592622443.677887</v>
      </c>
      <c r="F28" s="42">
        <f>'[21]efecte socio eco'!F29</f>
        <v>7060400620.7742367</v>
      </c>
      <c r="G28" s="42">
        <f>'[21]efecte socio eco'!G29</f>
        <v>9469165348.0834904</v>
      </c>
      <c r="H28" s="42">
        <f>'[21]efecte socio eco'!H29</f>
        <v>98807279.672723457</v>
      </c>
      <c r="I28" s="42">
        <f>'[21]efecte socio eco'!I29</f>
        <v>6000389.5782425655</v>
      </c>
      <c r="J28" s="42">
        <f>'[21]efecte socio eco'!J29</f>
        <v>1955516512.6107962</v>
      </c>
      <c r="K28" s="42">
        <f>'[21]efecte socio eco'!K29</f>
        <v>1343065691.9242728</v>
      </c>
      <c r="L28" s="42">
        <f>'[21]efecte socio eco'!L29</f>
        <v>2637746724.1262822</v>
      </c>
      <c r="M28" s="42">
        <f>'[21]efecte socio eco'!M29</f>
        <v>2774978366.2251949</v>
      </c>
      <c r="N28" s="42">
        <f>'[21]efecte socio eco'!N29</f>
        <v>2184648678.1435776</v>
      </c>
      <c r="O28" s="42"/>
      <c r="P28" s="42">
        <f>'[21]efecte socio eco'!P29</f>
        <v>23890.224054083072</v>
      </c>
      <c r="Q28" s="42">
        <f>'[21]efecte socio eco'!Q29</f>
        <v>3037.8592763516522</v>
      </c>
      <c r="R28" s="42">
        <f>'[21]efecte socio eco'!R29</f>
        <v>9753.7619612270773</v>
      </c>
      <c r="S28" s="42">
        <f>'[21]efecte socio eco'!S29</f>
        <v>22735.795624330785</v>
      </c>
      <c r="T28" s="42">
        <f>'[21]efecte socio eco'!T29</f>
        <v>172924.39260787636</v>
      </c>
      <c r="U28" s="42">
        <f>'[21]efecte socio eco'!U29</f>
        <v>23005.710919488083</v>
      </c>
      <c r="V28" s="42">
        <f>'[21]efecte socio eco'!V29</f>
        <v>143.14680433176139</v>
      </c>
      <c r="W28" s="42">
        <f>'[21]efecte socio eco'!W29</f>
        <v>7992.3491321839747</v>
      </c>
      <c r="X28" s="42">
        <f>'[21]efecte socio eco'!X29</f>
        <v>22561489.277041063</v>
      </c>
    </row>
    <row r="29" spans="1:24">
      <c r="A29">
        <f t="shared" si="0"/>
        <v>2049</v>
      </c>
      <c r="C29" s="42">
        <f>'[21]efecte socio eco'!C30</f>
        <v>25905071599.756847</v>
      </c>
      <c r="D29" s="42">
        <f>'[21]efecte socio eco'!D30</f>
        <v>11663014236.291372</v>
      </c>
      <c r="E29" s="42">
        <f>'[21]efecte socio eco'!E30</f>
        <v>9712429463.3010712</v>
      </c>
      <c r="F29" s="42">
        <f>'[21]efecte socio eco'!F30</f>
        <v>7243032778.8756256</v>
      </c>
      <c r="G29" s="42">
        <f>'[21]efecte socio eco'!G30</f>
        <v>9734360973.6452026</v>
      </c>
      <c r="H29" s="42">
        <f>'[21]efecte socio eco'!H30</f>
        <v>101417923.17762144</v>
      </c>
      <c r="I29" s="42">
        <f>'[21]efecte socio eco'!I30</f>
        <v>6163948.2371750493</v>
      </c>
      <c r="J29" s="42">
        <f>'[21]efecte socio eco'!J30</f>
        <v>2009650943.6818357</v>
      </c>
      <c r="K29" s="42">
        <f>'[21]efecte socio eco'!K30</f>
        <v>1376308404.1313322</v>
      </c>
      <c r="L29" s="42">
        <f>'[21]efecte socio eco'!L30</f>
        <v>2781810117.9884167</v>
      </c>
      <c r="M29" s="42">
        <f>'[21]efecte socio eco'!M30</f>
        <v>2777956365.0060987</v>
      </c>
      <c r="N29" s="42">
        <f>'[21]efecte socio eco'!N30</f>
        <v>2186607705.1354914</v>
      </c>
      <c r="O29" s="42"/>
      <c r="P29" s="42">
        <f>'[21]efecte socio eco'!P30</f>
        <v>24117.179510974434</v>
      </c>
      <c r="Q29" s="42">
        <f>'[21]efecte socio eco'!Q30</f>
        <v>3067.1469630053175</v>
      </c>
      <c r="R29" s="42">
        <f>'[21]efecte socio eco'!R30</f>
        <v>9846.9779831542346</v>
      </c>
      <c r="S29" s="42">
        <f>'[21]efecte socio eco'!S30</f>
        <v>22953.272348813523</v>
      </c>
      <c r="T29" s="42">
        <f>'[21]efecte socio eco'!T30</f>
        <v>174950.64754758481</v>
      </c>
      <c r="U29" s="42">
        <f>'[21]efecte socio eco'!U30</f>
        <v>23239.403535324411</v>
      </c>
      <c r="V29" s="42">
        <f>'[21]efecte socio eco'!V30</f>
        <v>144.71872933168382</v>
      </c>
      <c r="W29" s="42">
        <f>'[21]efecte socio eco'!W30</f>
        <v>8081.2344129050243</v>
      </c>
      <c r="X29" s="42">
        <f>'[21]efecte socio eco'!X30</f>
        <v>22809096.325581565</v>
      </c>
    </row>
    <row r="30" spans="1:24">
      <c r="A30" s="54">
        <f t="shared" si="0"/>
        <v>2050</v>
      </c>
      <c r="C30" s="42">
        <f>'[21]efecte socio eco'!C31</f>
        <v>26571640010.113136</v>
      </c>
      <c r="D30" s="42">
        <f>'[21]efecte socio eco'!D31</f>
        <v>12037270345.92177</v>
      </c>
      <c r="E30" s="42">
        <f>'[21]efecte socio eco'!E31</f>
        <v>9833732812.2164059</v>
      </c>
      <c r="F30" s="42">
        <f>'[21]efecte socio eco'!F31</f>
        <v>7430389103.0639381</v>
      </c>
      <c r="G30" s="42">
        <f>'[21]efecte socio eco'!G31</f>
        <v>10006983728.97304</v>
      </c>
      <c r="H30" s="42">
        <f>'[21]efecte socio eco'!H31</f>
        <v>104097543.98391096</v>
      </c>
      <c r="I30" s="42">
        <f>'[21]efecte socio eco'!I31</f>
        <v>6331965.1791178212</v>
      </c>
      <c r="J30" s="42">
        <f>'[21]efecte socio eco'!J31</f>
        <v>2065283974.5389082</v>
      </c>
      <c r="K30" s="42">
        <f>'[21]efecte socio eco'!K31</f>
        <v>1410373918.9172425</v>
      </c>
      <c r="L30" s="42">
        <f>'[21]efecte socio eco'!L31</f>
        <v>2933741690.1184812</v>
      </c>
      <c r="M30" s="42">
        <f>'[21]efecte socio eco'!M31</f>
        <v>2780937559.6593909</v>
      </c>
      <c r="N30" s="42">
        <f>'[21]efecte socio eco'!N31</f>
        <v>2188568488.8340063</v>
      </c>
      <c r="O30" s="42"/>
      <c r="P30" s="42">
        <f>'[21]efecte socio eco'!P31</f>
        <v>24346.291028825955</v>
      </c>
      <c r="Q30" s="42">
        <f>'[21]efecte socio eco'!Q31</f>
        <v>3096.7170092126989</v>
      </c>
      <c r="R30" s="42">
        <f>'[21]efecte socio eco'!R31</f>
        <v>9941.0848640933818</v>
      </c>
      <c r="S30" s="42">
        <f>'[21]efecte socio eco'!S31</f>
        <v>23172.829322717611</v>
      </c>
      <c r="T30" s="42">
        <f>'[21]efecte socio eco'!T31</f>
        <v>177000.64528620546</v>
      </c>
      <c r="U30" s="42">
        <f>'[21]efecte socio eco'!U31</f>
        <v>23475.470006891072</v>
      </c>
      <c r="V30" s="42">
        <f>'[21]efecte socio eco'!V31</f>
        <v>146.30791596882483</v>
      </c>
      <c r="W30" s="42">
        <f>'[21]efecte socio eco'!W31</f>
        <v>8171.1082131462099</v>
      </c>
      <c r="X30" s="42">
        <f>'[21]efecte socio eco'!X31</f>
        <v>23059420.80335442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"/>
  <sheetViews>
    <sheetView workbookViewId="0">
      <selection activeCell="C5" sqref="C5"/>
    </sheetView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2.54296875" customWidth="1"/>
    <col min="8" max="8" width="12" customWidth="1"/>
    <col min="10" max="11" width="12.1796875" customWidth="1"/>
    <col min="12" max="14" width="12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1" spans="1:24">
      <c r="A1">
        <v>17</v>
      </c>
      <c r="B1" t="str">
        <f>VLOOKUP(A1,investitii!$A$13:$B$33,2,FALSE)</f>
        <v>Targu Mures - Targu Neamt</v>
      </c>
    </row>
    <row r="3" spans="1:24"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'[22]efecte socio eco'!C6</f>
        <v>12224470936.142561</v>
      </c>
      <c r="D5" s="42">
        <f>'[22]efecte socio eco'!D6</f>
        <v>4719179717.0149364</v>
      </c>
      <c r="E5" s="42">
        <f>'[22]efecte socio eco'!E6</f>
        <v>6342076294.0582666</v>
      </c>
      <c r="F5" s="42">
        <f>'[22]efecte socio eco'!F6</f>
        <v>3447119867.4693418</v>
      </c>
      <c r="G5" s="42">
        <f>'[22]efecte socio eco'!G6</f>
        <v>4598646021.9232664</v>
      </c>
      <c r="H5" s="42">
        <f>'[22]efecte socio eco'!H6</f>
        <v>51287820.754989408</v>
      </c>
      <c r="I5" s="42">
        <f>'[22]efecte socio eco'!I6</f>
        <v>15118010.225591065</v>
      </c>
      <c r="J5" s="42">
        <f>'[22]efecte socio eco'!J6</f>
        <v>951202203.90827</v>
      </c>
      <c r="K5" s="42">
        <f>'[22]efecte socio eco'!K6</f>
        <v>698240536.89086437</v>
      </c>
      <c r="L5" s="42">
        <f>'[22]efecte socio eco'!L6</f>
        <v>816972800.11189413</v>
      </c>
      <c r="M5" s="42">
        <f>'[22]efecte socio eco'!M6</f>
        <v>2640544147.7424846</v>
      </c>
      <c r="N5" s="42">
        <f>'[22]efecte socio eco'!N6</f>
        <v>2085442170.176523</v>
      </c>
      <c r="O5" s="42"/>
      <c r="P5" s="42">
        <f>'[22]efecte socio eco'!P6</f>
        <v>17341.233285699374</v>
      </c>
      <c r="Q5" s="42">
        <f>'[22]efecte socio eco'!Q6</f>
        <v>2200.3132406159016</v>
      </c>
      <c r="R5" s="42">
        <f>'[22]efecte socio eco'!R6</f>
        <v>7072.7955547964057</v>
      </c>
      <c r="S5" s="42">
        <f>'[22]efecte socio eco'!S6</f>
        <v>16493.276160419613</v>
      </c>
      <c r="T5" s="42">
        <f>'[22]efecte socio eco'!T6</f>
        <v>124637.18495820453</v>
      </c>
      <c r="U5" s="42">
        <f>'[22]efecte socio eco'!U6</f>
        <v>17722.870055470725</v>
      </c>
      <c r="V5" s="42">
        <f>'[22]efecte socio eco'!V6</f>
        <v>535.26634174770822</v>
      </c>
      <c r="W5" s="42">
        <f>'[22]efecte socio eco'!W6</f>
        <v>5886.6866742007478</v>
      </c>
      <c r="X5" s="42">
        <f>'[22]efecte socio eco'!X6</f>
        <v>16856345.625481457</v>
      </c>
    </row>
    <row r="6" spans="1:24">
      <c r="A6">
        <f t="shared" ref="A6:A30" si="0">A5+1</f>
        <v>2026</v>
      </c>
      <c r="C6" s="42">
        <f>'[22]efecte socio eco'!C7</f>
        <v>12762628919.260065</v>
      </c>
      <c r="D6" s="42">
        <f>'[22]efecte socio eco'!D7</f>
        <v>4959898004.3648396</v>
      </c>
      <c r="E6" s="42">
        <f>'[22]efecte socio eco'!E7</f>
        <v>6542450712.5857105</v>
      </c>
      <c r="F6" s="42">
        <f>'[22]efecte socio eco'!F7</f>
        <v>3593126169.1945906</v>
      </c>
      <c r="G6" s="42">
        <f>'[22]efecte socio eco'!G7</f>
        <v>4782077112.4907026</v>
      </c>
      <c r="H6" s="42">
        <f>'[22]efecte socio eco'!H7</f>
        <v>52912083.554307252</v>
      </c>
      <c r="I6" s="42">
        <f>'[22]efecte socio eco'!I7</f>
        <v>17255414.299823746</v>
      </c>
      <c r="J6" s="42">
        <f>'[22]efecte socio eco'!J7</f>
        <v>988125554.19687819</v>
      </c>
      <c r="K6" s="42">
        <f>'[22]efecte socio eco'!K7</f>
        <v>723960176.4053874</v>
      </c>
      <c r="L6" s="42">
        <f>'[22]efecte socio eco'!L7</f>
        <v>848122637.98605382</v>
      </c>
      <c r="M6" s="42">
        <f>'[22]efecte socio eco'!M7</f>
        <v>2650776220.7615042</v>
      </c>
      <c r="N6" s="42">
        <f>'[22]efecte socio eco'!N7</f>
        <v>2093350929.2858407</v>
      </c>
      <c r="O6" s="42"/>
      <c r="P6" s="42">
        <f>'[22]efecte socio eco'!P7</f>
        <v>17691.06202110447</v>
      </c>
      <c r="Q6" s="42">
        <f>'[22]efecte socio eco'!Q7</f>
        <v>2244.8234334607787</v>
      </c>
      <c r="R6" s="42">
        <f>'[22]efecte socio eco'!R7</f>
        <v>7215.6085212005155</v>
      </c>
      <c r="S6" s="42">
        <f>'[22]efecte socio eco'!S7</f>
        <v>16826.646401219994</v>
      </c>
      <c r="T6" s="42">
        <f>'[22]efecte socio eco'!T7</f>
        <v>126855.947019414</v>
      </c>
      <c r="U6" s="42">
        <f>'[22]efecte socio eco'!U7</f>
        <v>17895.806577884294</v>
      </c>
      <c r="V6" s="42">
        <f>'[22]efecte socio eco'!V7</f>
        <v>597.96711145588006</v>
      </c>
      <c r="W6" s="42">
        <f>'[22]efecte socio eco'!W7</f>
        <v>5982.6996227595155</v>
      </c>
      <c r="X6" s="42">
        <f>'[22]efecte socio eco'!X7</f>
        <v>17091649.611919798</v>
      </c>
    </row>
    <row r="7" spans="1:24">
      <c r="A7">
        <f>A6+1</f>
        <v>2027</v>
      </c>
      <c r="C7" s="42">
        <f>'[22]efecte socio eco'!C8</f>
        <v>13324478235.630842</v>
      </c>
      <c r="D7" s="42">
        <f>'[22]efecte socio eco'!D8</f>
        <v>5212894970.921586</v>
      </c>
      <c r="E7" s="42">
        <f>'[22]efecte socio eco'!E8</f>
        <v>6749155850.8551779</v>
      </c>
      <c r="F7" s="42">
        <f>'[22]efecte socio eco'!F8</f>
        <v>3745316717.7586746</v>
      </c>
      <c r="G7" s="42">
        <f>'[22]efecte socio eco'!G8</f>
        <v>4972824914.2871294</v>
      </c>
      <c r="H7" s="42">
        <f>'[22]efecte socio eco'!H8</f>
        <v>54587786.0444213</v>
      </c>
      <c r="I7" s="42">
        <f>'[22]efecte socio eco'!I8</f>
        <v>19695007.359800935</v>
      </c>
      <c r="J7" s="42">
        <f>'[22]efecte socio eco'!J8</f>
        <v>1026482178.9153959</v>
      </c>
      <c r="K7" s="42">
        <f>'[22]efecte socio eco'!K8</f>
        <v>750627196.97530222</v>
      </c>
      <c r="L7" s="42">
        <f>'[22]efecte socio eco'!L8</f>
        <v>880460168.27721131</v>
      </c>
      <c r="M7" s="42">
        <f>'[22]efecte socio eco'!M8</f>
        <v>2661047942.925703</v>
      </c>
      <c r="N7" s="42">
        <f>'[22]efecte socio eco'!N8</f>
        <v>2101289681.3010006</v>
      </c>
      <c r="O7" s="42"/>
      <c r="P7" s="42">
        <f>'[22]efecte socio eco'!P8</f>
        <v>18047.94793301477</v>
      </c>
      <c r="Q7" s="42">
        <f>'[22]efecte socio eco'!Q8</f>
        <v>2290.2340241356183</v>
      </c>
      <c r="R7" s="42">
        <f>'[22]efecte socio eco'!R8</f>
        <v>7361.3051484166945</v>
      </c>
      <c r="S7" s="42">
        <f>'[22]efecte socio eco'!S8</f>
        <v>17166.754885918701</v>
      </c>
      <c r="T7" s="42">
        <f>'[22]efecte socio eco'!T8</f>
        <v>129114.2069647093</v>
      </c>
      <c r="U7" s="42">
        <f>'[22]efecte socio eco'!U8</f>
        <v>18070.430583233239</v>
      </c>
      <c r="V7" s="42">
        <f>'[22]efecte socio eco'!V8</f>
        <v>668.01261072272496</v>
      </c>
      <c r="W7" s="42">
        <f>'[22]efecte socio eco'!W8</f>
        <v>6080.2785602694785</v>
      </c>
      <c r="X7" s="42">
        <f>'[22]efecte socio eco'!X8</f>
        <v>17330238.294060517</v>
      </c>
    </row>
    <row r="8" spans="1:24">
      <c r="A8">
        <f t="shared" si="0"/>
        <v>2028</v>
      </c>
      <c r="C8" s="42">
        <f>'[22]efecte socio eco'!C9</f>
        <v>13911061849.010752</v>
      </c>
      <c r="D8" s="42">
        <f>'[22]efecte socio eco'!D9</f>
        <v>5478796933.7162771</v>
      </c>
      <c r="E8" s="42">
        <f>'[22]efecte socio eco'!E9</f>
        <v>6962391724.4811687</v>
      </c>
      <c r="F8" s="42">
        <f>'[22]efecte socio eco'!F9</f>
        <v>3903953453.2868609</v>
      </c>
      <c r="G8" s="42">
        <f>'[22]efecte socio eco'!G9</f>
        <v>5171181276.7642555</v>
      </c>
      <c r="H8" s="42">
        <f>'[22]efecte socio eco'!H9</f>
        <v>56316557.297788501</v>
      </c>
      <c r="I8" s="42">
        <f>'[22]efecte socio eco'!I9</f>
        <v>22479513.279873848</v>
      </c>
      <c r="J8" s="42">
        <f>'[22]efecte socio eco'!J9</f>
        <v>1066327714.2825131</v>
      </c>
      <c r="K8" s="42">
        <f>'[22]efecte socio eco'!K9</f>
        <v>778276495.31304562</v>
      </c>
      <c r="L8" s="42">
        <f>'[22]efecte socio eco'!L9</f>
        <v>914030675.75644946</v>
      </c>
      <c r="M8" s="42">
        <f>'[22]efecte socio eco'!M9</f>
        <v>2671359467.8749852</v>
      </c>
      <c r="N8" s="42">
        <f>'[22]efecte socio eco'!N9</f>
        <v>2109258539.9660664</v>
      </c>
      <c r="O8" s="42"/>
      <c r="P8" s="42">
        <f>'[22]efecte socio eco'!P9</f>
        <v>18412.033387494539</v>
      </c>
      <c r="Q8" s="42">
        <f>'[22]efecte socio eco'!Q9</f>
        <v>2336.5632268111617</v>
      </c>
      <c r="R8" s="42">
        <f>'[22]efecte socio eco'!R9</f>
        <v>7509.9436629483789</v>
      </c>
      <c r="S8" s="42">
        <f>'[22]efecte socio eco'!S9</f>
        <v>17513.737811228202</v>
      </c>
      <c r="T8" s="42">
        <f>'[22]efecte socio eco'!T9</f>
        <v>131412.66792619933</v>
      </c>
      <c r="U8" s="42">
        <f>'[22]efecte socio eco'!U9</f>
        <v>18246.758537667207</v>
      </c>
      <c r="V8" s="42">
        <f>'[22]efecte socio eco'!V9</f>
        <v>746.26319664658672</v>
      </c>
      <c r="W8" s="42">
        <f>'[22]efecte socio eco'!W9</f>
        <v>6179.4490283001032</v>
      </c>
      <c r="X8" s="42">
        <f>'[22]efecte socio eco'!X9</f>
        <v>17572157.524190351</v>
      </c>
    </row>
    <row r="9" spans="1:24">
      <c r="A9">
        <f t="shared" si="0"/>
        <v>2029</v>
      </c>
      <c r="C9" s="42">
        <f>'[22]efecte socio eco'!C10</f>
        <v>14523468637.557529</v>
      </c>
      <c r="D9" s="42">
        <f>'[22]efecte socio eco'!D10</f>
        <v>5758262157.2734556</v>
      </c>
      <c r="E9" s="42">
        <f>'[22]efecte socio eco'!E10</f>
        <v>7182364668.4617109</v>
      </c>
      <c r="F9" s="42">
        <f>'[22]efecte socio eco'!F10</f>
        <v>4069309410.6473999</v>
      </c>
      <c r="G9" s="42">
        <f>'[22]efecte socio eco'!G10</f>
        <v>5377449690.6836348</v>
      </c>
      <c r="H9" s="42">
        <f>'[22]efecte socio eco'!H10</f>
        <v>58100077.978876337</v>
      </c>
      <c r="I9" s="42">
        <f>'[22]efecte socio eco'!I10</f>
        <v>25657696.291672383</v>
      </c>
      <c r="J9" s="42">
        <f>'[22]efecte socio eco'!J10</f>
        <v>1107719956.179275</v>
      </c>
      <c r="K9" s="42">
        <f>'[22]efecte socio eco'!K10</f>
        <v>806944253.54892492</v>
      </c>
      <c r="L9" s="42">
        <f>'[22]efecte socio eco'!L10</f>
        <v>948881171.82917356</v>
      </c>
      <c r="M9" s="42">
        <f>'[22]efecte socio eco'!M10</f>
        <v>2681710949.8446069</v>
      </c>
      <c r="N9" s="42">
        <f>'[22]efecte socio eco'!N10</f>
        <v>2117257619.456461</v>
      </c>
      <c r="O9" s="42"/>
      <c r="P9" s="42">
        <f>'[22]efecte socio eco'!P10</f>
        <v>18783.463622591793</v>
      </c>
      <c r="Q9" s="42">
        <f>'[22]efecte socio eco'!Q10</f>
        <v>2383.8296241130761</v>
      </c>
      <c r="R9" s="42">
        <f>'[22]efecte socio eco'!R10</f>
        <v>7661.5834670009763</v>
      </c>
      <c r="S9" s="42">
        <f>'[22]efecte socio eco'!S10</f>
        <v>17867.734126736166</v>
      </c>
      <c r="T9" s="42">
        <f>'[22]efecte socio eco'!T10</f>
        <v>133752.04555298659</v>
      </c>
      <c r="U9" s="42">
        <f>'[22]efecte socio eco'!U10</f>
        <v>18424.807068009515</v>
      </c>
      <c r="V9" s="42">
        <f>'[22]efecte socio eco'!V10</f>
        <v>833.68000802658628</v>
      </c>
      <c r="W9" s="42">
        <f>'[22]efecte socio eco'!W10</f>
        <v>6280.2369850085788</v>
      </c>
      <c r="X9" s="42">
        <f>'[22]efecte socio eco'!X10</f>
        <v>17817453.794665132</v>
      </c>
    </row>
    <row r="10" spans="1:24">
      <c r="A10" s="54">
        <f t="shared" si="0"/>
        <v>2030</v>
      </c>
      <c r="C10" s="42">
        <f>'[22]efecte socio eco'!C11</f>
        <v>15162835415.12089</v>
      </c>
      <c r="D10" s="42">
        <f>'[22]efecte socio eco'!D11</f>
        <v>6051982483.2048845</v>
      </c>
      <c r="E10" s="42">
        <f>'[22]efecte socio eco'!E11</f>
        <v>7409287536.8358078</v>
      </c>
      <c r="F10" s="42">
        <f>'[22]efecte socio eco'!F11</f>
        <v>4241669189.3807564</v>
      </c>
      <c r="G10" s="42">
        <f>'[22]efecte socio eco'!G11</f>
        <v>5591945752.4659872</v>
      </c>
      <c r="H10" s="42">
        <f>'[22]efecte socio eco'!H11</f>
        <v>59940081.97805924</v>
      </c>
      <c r="I10" s="42">
        <f>'[22]efecte socio eco'!I11</f>
        <v>29285214.977723621</v>
      </c>
      <c r="J10" s="42">
        <f>'[22]efecte socio eco'!J11</f>
        <v>1150718943.9819074</v>
      </c>
      <c r="K10" s="42">
        <f>'[22]efecte socio eco'!K11</f>
        <v>836667986.57939243</v>
      </c>
      <c r="L10" s="42">
        <f>'[22]efecte socio eco'!L11</f>
        <v>985060460.36885715</v>
      </c>
      <c r="M10" s="42">
        <f>'[22]efecte socio eco'!M11</f>
        <v>2692102543.6674833</v>
      </c>
      <c r="N10" s="42">
        <f>'[22]efecte socio eco'!N11</f>
        <v>2125287034.3806028</v>
      </c>
      <c r="O10" s="42"/>
      <c r="P10" s="42">
        <f>'[22]efecte socio eco'!P11</f>
        <v>19162.386806275485</v>
      </c>
      <c r="Q10" s="42">
        <f>'[22]efecte socio eco'!Q11</f>
        <v>2432.0521745754399</v>
      </c>
      <c r="R10" s="42">
        <f>'[22]efecte socio eco'!R11</f>
        <v>7816.2851622214857</v>
      </c>
      <c r="S10" s="42">
        <f>'[22]efecte socio eco'!S11</f>
        <v>18228.885590547929</v>
      </c>
      <c r="T10" s="42">
        <f>'[22]efecte socio eco'!T11</f>
        <v>136133.06823399189</v>
      </c>
      <c r="U10" s="42">
        <f>'[22]efecte socio eco'!U11</f>
        <v>18604.592963324976</v>
      </c>
      <c r="V10" s="42">
        <f>'[22]efecte socio eco'!V11</f>
        <v>931.33677086899922</v>
      </c>
      <c r="W10" s="42">
        <f>'[22]efecte socio eco'!W11</f>
        <v>6382.6688119344408</v>
      </c>
      <c r="X10" s="42">
        <f>'[22]efecte socio eco'!X11</f>
        <v>18066174.246844757</v>
      </c>
    </row>
    <row r="11" spans="1:24">
      <c r="A11">
        <f t="shared" si="0"/>
        <v>2031</v>
      </c>
      <c r="C11" s="42">
        <f>'[22]efecte socio eco'!C12</f>
        <v>15629601018.923412</v>
      </c>
      <c r="D11" s="42">
        <f>'[22]efecte socio eco'!D12</f>
        <v>6274751125.7747593</v>
      </c>
      <c r="E11" s="42">
        <f>'[22]efecte socio eco'!E12</f>
        <v>7507277975.2737961</v>
      </c>
      <c r="F11" s="42">
        <f>'[22]efecte socio eco'!F12</f>
        <v>4367435655.6150103</v>
      </c>
      <c r="G11" s="42">
        <f>'[22]efecte socio eco'!G12</f>
        <v>5757986017.0847759</v>
      </c>
      <c r="H11" s="42">
        <f>'[22]efecte socio eco'!H12</f>
        <v>61391448.1372272</v>
      </c>
      <c r="I11" s="42">
        <f>'[22]efecte socio eco'!I12</f>
        <v>32557116.613131244</v>
      </c>
      <c r="J11" s="42">
        <f>'[22]efecte socio eco'!J12</f>
        <v>1184062411.7977438</v>
      </c>
      <c r="K11" s="42">
        <f>'[22]efecte socio eco'!K12</f>
        <v>858505737.99328113</v>
      </c>
      <c r="L11" s="42">
        <f>'[22]efecte socio eco'!L12</f>
        <v>1036995425.0976896</v>
      </c>
      <c r="M11" s="42">
        <f>'[22]efecte socio eco'!M12</f>
        <v>2698179133.1579423</v>
      </c>
      <c r="N11" s="42">
        <f>'[22]efecte socio eco'!N12</f>
        <v>2129838641.063096</v>
      </c>
      <c r="O11" s="42"/>
      <c r="P11" s="42">
        <f>'[22]efecte socio eco'!P12</f>
        <v>19417.474569886384</v>
      </c>
      <c r="Q11" s="42">
        <f>'[22]efecte socio eco'!Q12</f>
        <v>2464.5015639264975</v>
      </c>
      <c r="R11" s="42">
        <f>'[22]efecte socio eco'!R12</f>
        <v>7920.3910225604013</v>
      </c>
      <c r="S11" s="42">
        <f>'[22]efecte socio eco'!S12</f>
        <v>18472.073274680239</v>
      </c>
      <c r="T11" s="42">
        <f>'[22]efecte socio eco'!T12</f>
        <v>137954.17165518843</v>
      </c>
      <c r="U11" s="42">
        <f>'[22]efecte socio eco'!U12</f>
        <v>18753.151700464041</v>
      </c>
      <c r="V11" s="42">
        <f>'[22]efecte socio eco'!V12</f>
        <v>1018.9850616728128</v>
      </c>
      <c r="W11" s="42">
        <f>'[22]efecte socio eco'!W12</f>
        <v>6461.2270275503533</v>
      </c>
      <c r="X11" s="42">
        <f>'[22]efecte socio eco'!X12</f>
        <v>18270486.543700296</v>
      </c>
    </row>
    <row r="12" spans="1:24">
      <c r="A12">
        <f t="shared" si="0"/>
        <v>2032</v>
      </c>
      <c r="C12" s="42">
        <f>'[22]efecte socio eco'!C13</f>
        <v>16110735315.844893</v>
      </c>
      <c r="D12" s="42">
        <f>'[22]efecte socio eco'!D13</f>
        <v>6505719704.1921263</v>
      </c>
      <c r="E12" s="42">
        <f>'[22]efecte socio eco'!E13</f>
        <v>7606564371.7883911</v>
      </c>
      <c r="F12" s="42">
        <f>'[22]efecte socio eco'!F13</f>
        <v>4496931126.4752378</v>
      </c>
      <c r="G12" s="42">
        <f>'[22]efecte socio eco'!G13</f>
        <v>5928956474.2868032</v>
      </c>
      <c r="H12" s="42">
        <f>'[22]efecte socio eco'!H13</f>
        <v>62877957.120002724</v>
      </c>
      <c r="I12" s="42">
        <f>'[22]efecte socio eco'!I13</f>
        <v>36194572.686842509</v>
      </c>
      <c r="J12" s="42">
        <f>'[22]efecte socio eco'!J13</f>
        <v>1218372046.7665591</v>
      </c>
      <c r="K12" s="42">
        <f>'[22]efecte socio eco'!K13</f>
        <v>880913473.43245149</v>
      </c>
      <c r="L12" s="42">
        <f>'[22]efecte socio eco'!L13</f>
        <v>1091668537.0468206</v>
      </c>
      <c r="M12" s="42">
        <f>'[22]efecte socio eco'!M13</f>
        <v>2704269438.6711888</v>
      </c>
      <c r="N12" s="42">
        <f>'[22]efecte socio eco'!N13</f>
        <v>2134399995.6634266</v>
      </c>
      <c r="O12" s="42"/>
      <c r="P12" s="42">
        <f>'[22]efecte socio eco'!P13</f>
        <v>19675.958036120439</v>
      </c>
      <c r="Q12" s="42">
        <f>'[22]efecte socio eco'!Q13</f>
        <v>2497.3839056953789</v>
      </c>
      <c r="R12" s="42">
        <f>'[22]efecte socio eco'!R13</f>
        <v>8025.8834789525536</v>
      </c>
      <c r="S12" s="42">
        <f>'[22]efecte socio eco'!S13</f>
        <v>18718.5052739639</v>
      </c>
      <c r="T12" s="42">
        <f>'[22]efecte socio eco'!T13</f>
        <v>139799.63666401184</v>
      </c>
      <c r="U12" s="42">
        <f>'[22]efecte socio eco'!U13</f>
        <v>18902.8966876019</v>
      </c>
      <c r="V12" s="42">
        <f>'[22]efecte socio eco'!V13</f>
        <v>1114.8819507507628</v>
      </c>
      <c r="W12" s="42">
        <f>'[22]efecte socio eco'!W13</f>
        <v>6540.752141719614</v>
      </c>
      <c r="X12" s="42">
        <f>'[22]efecte socio eco'!X13</f>
        <v>18477109.430173542</v>
      </c>
    </row>
    <row r="13" spans="1:24">
      <c r="A13">
        <f t="shared" si="0"/>
        <v>2033</v>
      </c>
      <c r="C13" s="42">
        <f>'[22]efecte socio eco'!C14</f>
        <v>16606680624.985676</v>
      </c>
      <c r="D13" s="42">
        <f>'[22]efecte socio eco'!D14</f>
        <v>6745190051.5477076</v>
      </c>
      <c r="E13" s="42">
        <f>'[22]efecte socio eco'!E14</f>
        <v>7707163865.8818054</v>
      </c>
      <c r="F13" s="42">
        <f>'[22]efecte socio eco'!F14</f>
        <v>4630266167.8055544</v>
      </c>
      <c r="G13" s="42">
        <f>'[22]efecte socio eco'!G14</f>
        <v>6105003515.0632153</v>
      </c>
      <c r="H13" s="42">
        <f>'[22]efecte socio eco'!H14</f>
        <v>64400459.861240067</v>
      </c>
      <c r="I13" s="42">
        <f>'[22]efecte socio eco'!I14</f>
        <v>40238424.905685447</v>
      </c>
      <c r="J13" s="42">
        <f>'[22]efecte socio eco'!J14</f>
        <v>1253675844.7456722</v>
      </c>
      <c r="K13" s="42">
        <f>'[22]efecte socio eco'!K14</f>
        <v>903906069.96839857</v>
      </c>
      <c r="L13" s="42">
        <f>'[22]efecte socio eco'!L14</f>
        <v>1149224158.5016427</v>
      </c>
      <c r="M13" s="42">
        <f>'[22]efecte socio eco'!M14</f>
        <v>2710373491.1669059</v>
      </c>
      <c r="N13" s="42">
        <f>'[22]efecte socio eco'!N14</f>
        <v>2138971119.0581572</v>
      </c>
      <c r="O13" s="42"/>
      <c r="P13" s="42">
        <f>'[22]efecte socio eco'!P14</f>
        <v>19937.882408229041</v>
      </c>
      <c r="Q13" s="42">
        <f>'[22]efecte socio eco'!Q14</f>
        <v>2530.7049765022257</v>
      </c>
      <c r="R13" s="42">
        <f>'[22]efecte socio eco'!R14</f>
        <v>8132.7809996052902</v>
      </c>
      <c r="S13" s="42">
        <f>'[22]efecte socio eco'!S14</f>
        <v>18968.224870117057</v>
      </c>
      <c r="T13" s="42">
        <f>'[22]efecte socio eco'!T14</f>
        <v>141669.78915461217</v>
      </c>
      <c r="U13" s="42">
        <f>'[22]efecte socio eco'!U14</f>
        <v>19053.837397012532</v>
      </c>
      <c r="V13" s="42">
        <f>'[22]efecte socio eco'!V14</f>
        <v>1219.8037153452701</v>
      </c>
      <c r="W13" s="42">
        <f>'[22]efecte socio eco'!W14</f>
        <v>6621.2560550792869</v>
      </c>
      <c r="X13" s="42">
        <f>'[22]efecte socio eco'!X14</f>
        <v>18686069.03696961</v>
      </c>
    </row>
    <row r="14" spans="1:24">
      <c r="A14">
        <f t="shared" si="0"/>
        <v>2034</v>
      </c>
      <c r="C14" s="42">
        <f>'[22]efecte socio eco'!C15</f>
        <v>17117892881.58955</v>
      </c>
      <c r="D14" s="42">
        <f>'[22]efecte socio eco'!D15</f>
        <v>6993475111.1672754</v>
      </c>
      <c r="E14" s="42">
        <f>'[22]efecte socio eco'!E15</f>
        <v>7809093823.7322063</v>
      </c>
      <c r="F14" s="42">
        <f>'[22]efecte socio eco'!F15</f>
        <v>4767554623.7527609</v>
      </c>
      <c r="G14" s="42">
        <f>'[22]efecte socio eco'!G15</f>
        <v>6286277877.1567154</v>
      </c>
      <c r="H14" s="42">
        <f>'[22]efecte socio eco'!H15</f>
        <v>65959827.900003716</v>
      </c>
      <c r="I14" s="42">
        <f>'[22]efecte socio eco'!I15</f>
        <v>44734078.031513132</v>
      </c>
      <c r="J14" s="42">
        <f>'[22]efecte socio eco'!J15</f>
        <v>1290002612.8060982</v>
      </c>
      <c r="K14" s="42">
        <f>'[22]efecte socio eco'!K15</f>
        <v>927498792.97693205</v>
      </c>
      <c r="L14" s="42">
        <f>'[22]efecte socio eco'!L15</f>
        <v>1209814262.9049358</v>
      </c>
      <c r="M14" s="42">
        <f>'[22]efecte socio eco'!M15</f>
        <v>2716491321.6746573</v>
      </c>
      <c r="N14" s="42">
        <f>'[22]efecte socio eco'!N15</f>
        <v>2143552032.1685607</v>
      </c>
      <c r="O14" s="42"/>
      <c r="P14" s="42">
        <f>'[22]efecte socio eco'!P15</f>
        <v>20203.293491204709</v>
      </c>
      <c r="Q14" s="42">
        <f>'[22]efecte socio eco'!Q15</f>
        <v>2564.4706300410999</v>
      </c>
      <c r="R14" s="42">
        <f>'[22]efecte socio eco'!R15</f>
        <v>8241.1022987058041</v>
      </c>
      <c r="S14" s="42">
        <f>'[22]efecte socio eco'!S15</f>
        <v>19221.275922270052</v>
      </c>
      <c r="T14" s="42">
        <f>'[22]efecte socio eco'!T15</f>
        <v>143564.95938074859</v>
      </c>
      <c r="U14" s="42">
        <f>'[22]efecte socio eco'!U15</f>
        <v>19205.98337660656</v>
      </c>
      <c r="V14" s="42">
        <f>'[22]efecte socio eco'!V15</f>
        <v>1334.5996883061539</v>
      </c>
      <c r="W14" s="42">
        <f>'[22]efecte socio eco'!W15</f>
        <v>6702.7508147400877</v>
      </c>
      <c r="X14" s="42">
        <f>'[22]efecte socio eco'!X15</f>
        <v>18897391.790308557</v>
      </c>
    </row>
    <row r="15" spans="1:24">
      <c r="A15" s="54">
        <f t="shared" si="0"/>
        <v>2035</v>
      </c>
      <c r="C15" s="42">
        <f>'[22]efecte socio eco'!C16</f>
        <v>17644842056.196701</v>
      </c>
      <c r="D15" s="42">
        <f>'[22]efecte socio eco'!D16</f>
        <v>7250899345.5705318</v>
      </c>
      <c r="E15" s="42">
        <f>'[22]efecte socio eco'!E16</f>
        <v>7912371841.1915913</v>
      </c>
      <c r="F15" s="42">
        <f>'[22]efecte socio eco'!F16</f>
        <v>4908913713.9687738</v>
      </c>
      <c r="G15" s="42">
        <f>'[22]efecte socio eco'!G16</f>
        <v>6472934774.1285839</v>
      </c>
      <c r="H15" s="42">
        <f>'[22]efecte socio eco'!H16</f>
        <v>67556953.878470823</v>
      </c>
      <c r="I15" s="42">
        <f>'[22]efecte socio eco'!I16</f>
        <v>49732009.690239064</v>
      </c>
      <c r="J15" s="42">
        <f>'[22]efecte socio eco'!J16</f>
        <v>1327381992.7384422</v>
      </c>
      <c r="K15" s="42">
        <f>'[22]efecte socio eco'!K16</f>
        <v>951707306.27325082</v>
      </c>
      <c r="L15" s="42">
        <f>'[22]efecte socio eco'!L16</f>
        <v>1273598836.1369979</v>
      </c>
      <c r="M15" s="42">
        <f>'[22]efecte socio eco'!M16</f>
        <v>2722622961.2940474</v>
      </c>
      <c r="N15" s="42">
        <f>'[22]efecte socio eco'!N16</f>
        <v>2148142755.9607158</v>
      </c>
      <c r="O15" s="42"/>
      <c r="P15" s="42">
        <f>'[22]efecte socio eco'!P16</f>
        <v>20472.237699791407</v>
      </c>
      <c r="Q15" s="42">
        <f>'[22]efecte socio eco'!Q16</f>
        <v>2598.6867981083351</v>
      </c>
      <c r="R15" s="42">
        <f>'[22]efecte socio eco'!R16</f>
        <v>8350.8663396973589</v>
      </c>
      <c r="S15" s="42">
        <f>'[22]efecte socio eco'!S16</f>
        <v>19477.70287466855</v>
      </c>
      <c r="T15" s="42">
        <f>'[22]efecte socio eco'!T16</f>
        <v>145485.48201410941</v>
      </c>
      <c r="U15" s="42">
        <f>'[22]efecte socio eco'!U16</f>
        <v>19359.344250535229</v>
      </c>
      <c r="V15" s="42">
        <f>'[22]efecte socio eco'!V16</f>
        <v>1460.1991333685355</v>
      </c>
      <c r="W15" s="42">
        <f>'[22]efecte socio eco'!W16</f>
        <v>6785.2486160891895</v>
      </c>
      <c r="X15" s="42">
        <f>'[22]efecte socio eco'!X16</f>
        <v>19111104.415267397</v>
      </c>
    </row>
    <row r="16" spans="1:24">
      <c r="A16">
        <f t="shared" si="0"/>
        <v>2036</v>
      </c>
      <c r="C16" s="42">
        <f>'[22]efecte socio eco'!C17</f>
        <v>18175491600.281925</v>
      </c>
      <c r="D16" s="42">
        <f>'[22]efecte socio eco'!D17</f>
        <v>7516798613.8030596</v>
      </c>
      <c r="E16" s="42">
        <f>'[22]efecte socio eco'!E17</f>
        <v>8028057448.527564</v>
      </c>
      <c r="F16" s="42">
        <f>'[22]efecte socio eco'!F17</f>
        <v>5052766850.6402187</v>
      </c>
      <c r="G16" s="42">
        <f>'[22]efecte socio eco'!G17</f>
        <v>6674966607.9103804</v>
      </c>
      <c r="H16" s="42">
        <f>'[22]efecte socio eco'!H17</f>
        <v>69398357.088124171</v>
      </c>
      <c r="I16" s="42">
        <f>'[22]efecte socio eco'!I17</f>
        <v>54716010.641754135</v>
      </c>
      <c r="J16" s="42">
        <f>'[22]efecte socio eco'!J17</f>
        <v>1368529231.8236434</v>
      </c>
      <c r="K16" s="42">
        <f>'[22]efecte socio eco'!K17</f>
        <v>977100371.93620455</v>
      </c>
      <c r="L16" s="42">
        <f>'[22]efecte socio eco'!L17</f>
        <v>1334791384.89641</v>
      </c>
      <c r="M16" s="42">
        <f>'[22]efecte socio eco'!M17</f>
        <v>2728349661.4789314</v>
      </c>
      <c r="N16" s="42">
        <f>'[22]efecte socio eco'!N17</f>
        <v>2152788236.3634601</v>
      </c>
      <c r="O16" s="42"/>
      <c r="P16" s="42">
        <f>'[22]efecte socio eco'!P17</f>
        <v>20737.119472182116</v>
      </c>
      <c r="Q16" s="42">
        <f>'[22]efecte socio eco'!Q17</f>
        <v>2632.5027944138956</v>
      </c>
      <c r="R16" s="42">
        <f>'[22]efecte socio eco'!R17</f>
        <v>8459.0895867340005</v>
      </c>
      <c r="S16" s="42">
        <f>'[22]efecte socio eco'!S17</f>
        <v>19730.449748343908</v>
      </c>
      <c r="T16" s="42">
        <f>'[22]efecte socio eco'!T17</f>
        <v>147649.19128904041</v>
      </c>
      <c r="U16" s="42">
        <f>'[22]efecte socio eco'!U17</f>
        <v>19571.915015774401</v>
      </c>
      <c r="V16" s="42">
        <f>'[22]efecte socio eco'!V17</f>
        <v>1581.0807487577072</v>
      </c>
      <c r="W16" s="42">
        <f>'[22]efecte socio eco'!W17</f>
        <v>6881.9399900281251</v>
      </c>
      <c r="X16" s="42">
        <f>'[22]efecte socio eco'!X17</f>
        <v>19371194.12249</v>
      </c>
    </row>
    <row r="17" spans="1:24">
      <c r="A17">
        <f t="shared" si="0"/>
        <v>2037</v>
      </c>
      <c r="C17" s="42">
        <f>'[22]efecte socio eco'!C18</f>
        <v>18722099855.572441</v>
      </c>
      <c r="D17" s="42">
        <f>'[22]efecte socio eco'!D18</f>
        <v>7792448730.5134087</v>
      </c>
      <c r="E17" s="42">
        <f>'[22]efecte socio eco'!E18</f>
        <v>8145434477.8559942</v>
      </c>
      <c r="F17" s="42">
        <f>'[22]efecte socio eco'!F18</f>
        <v>5200835527.8845863</v>
      </c>
      <c r="G17" s="42">
        <f>'[22]efecte socio eco'!G18</f>
        <v>6883304215.3922882</v>
      </c>
      <c r="H17" s="42">
        <f>'[22]efecte socio eco'!H18</f>
        <v>71289951.51549615</v>
      </c>
      <c r="I17" s="42">
        <f>'[22]efecte socio eco'!I18</f>
        <v>60199494.032032959</v>
      </c>
      <c r="J17" s="42">
        <f>'[22]efecte socio eco'!J18</f>
        <v>1410951985.6390407</v>
      </c>
      <c r="K17" s="42">
        <f>'[22]efecte socio eco'!K18</f>
        <v>1003170965.0064955</v>
      </c>
      <c r="L17" s="42">
        <f>'[22]efecte socio eco'!L18</f>
        <v>1398924049.4265232</v>
      </c>
      <c r="M17" s="42">
        <f>'[22]efecte socio eco'!M18</f>
        <v>2734088407.0683661</v>
      </c>
      <c r="N17" s="42">
        <f>'[22]efecte socio eco'!N18</f>
        <v>2157443762.8807435</v>
      </c>
      <c r="O17" s="42"/>
      <c r="P17" s="42">
        <f>'[22]efecte socio eco'!P18</f>
        <v>21005.42843970282</v>
      </c>
      <c r="Q17" s="42">
        <f>'[22]efecte socio eco'!Q18</f>
        <v>2666.7588289753053</v>
      </c>
      <c r="R17" s="42">
        <f>'[22]efecte socio eco'!R18</f>
        <v>8568.7153554639262</v>
      </c>
      <c r="S17" s="42">
        <f>'[22]efecte socio eco'!S18</f>
        <v>19986.476319967413</v>
      </c>
      <c r="T17" s="42">
        <f>'[22]efecte socio eco'!T18</f>
        <v>149845.07997982518</v>
      </c>
      <c r="U17" s="42">
        <f>'[22]efecte socio eco'!U18</f>
        <v>19786.819864733021</v>
      </c>
      <c r="V17" s="42">
        <f>'[22]efecte socio eco'!V18</f>
        <v>1711.9694683870973</v>
      </c>
      <c r="W17" s="42">
        <f>'[22]efecte socio eco'!W18</f>
        <v>6980.0092385775843</v>
      </c>
      <c r="X17" s="42">
        <f>'[22]efecte socio eco'!X18</f>
        <v>19634823.481547121</v>
      </c>
    </row>
    <row r="18" spans="1:24">
      <c r="A18">
        <f t="shared" si="0"/>
        <v>2038</v>
      </c>
      <c r="C18" s="42">
        <f>'[22]efecte socio eco'!C19</f>
        <v>19285146763.050343</v>
      </c>
      <c r="D18" s="42">
        <f>'[22]efecte socio eco'!D19</f>
        <v>8078207271.1348228</v>
      </c>
      <c r="E18" s="42">
        <f>'[22]efecte socio eco'!E19</f>
        <v>8264527659.2052965</v>
      </c>
      <c r="F18" s="42">
        <f>'[22]efecte socio eco'!F19</f>
        <v>5353243279.9030294</v>
      </c>
      <c r="G18" s="42">
        <f>'[22]efecte socio eco'!G19</f>
        <v>7098144411.0129662</v>
      </c>
      <c r="H18" s="42">
        <f>'[22]efecte socio eco'!H19</f>
        <v>73233105.225073054</v>
      </c>
      <c r="I18" s="42">
        <f>'[22]efecte socio eco'!I19</f>
        <v>66232516.574358776</v>
      </c>
      <c r="J18" s="42">
        <f>'[22]efecte socio eco'!J19</f>
        <v>1454689793.6012051</v>
      </c>
      <c r="K18" s="42">
        <f>'[22]efecte socio eco'!K19</f>
        <v>1029937162.9936997</v>
      </c>
      <c r="L18" s="42">
        <f>'[22]efecte socio eco'!L19</f>
        <v>1466138093.3439114</v>
      </c>
      <c r="M18" s="42">
        <f>'[22]efecte socio eco'!M19</f>
        <v>2739839223.3983679</v>
      </c>
      <c r="N18" s="42">
        <f>'[22]efecte socio eco'!N19</f>
        <v>2162109357.2378573</v>
      </c>
      <c r="O18" s="42"/>
      <c r="P18" s="42">
        <f>'[22]efecte socio eco'!P19</f>
        <v>21277.208945406474</v>
      </c>
      <c r="Q18" s="42">
        <f>'[22]efecte socio eco'!Q19</f>
        <v>2701.4606278893157</v>
      </c>
      <c r="R18" s="42">
        <f>'[22]efecte socio eco'!R19</f>
        <v>8679.7618218997231</v>
      </c>
      <c r="S18" s="42">
        <f>'[22]efecte socio eco'!S19</f>
        <v>20245.825147607044</v>
      </c>
      <c r="T18" s="42">
        <f>'[22]efecte socio eco'!T19</f>
        <v>152073.62666961571</v>
      </c>
      <c r="U18" s="42">
        <f>'[22]efecte socio eco'!U19</f>
        <v>20004.084426273097</v>
      </c>
      <c r="V18" s="42">
        <f>'[22]efecte socio eco'!V19</f>
        <v>1853.6937237344969</v>
      </c>
      <c r="W18" s="42">
        <f>'[22]efecte socio eco'!W19</f>
        <v>7079.4759967718519</v>
      </c>
      <c r="X18" s="42">
        <f>'[22]efecte socio eco'!X19</f>
        <v>19902040.664799146</v>
      </c>
    </row>
    <row r="19" spans="1:24">
      <c r="A19">
        <f t="shared" si="0"/>
        <v>2039</v>
      </c>
      <c r="C19" s="42">
        <f>'[22]efecte socio eco'!C20</f>
        <v>19865126697.403755</v>
      </c>
      <c r="D19" s="42">
        <f>'[22]efecte socio eco'!D20</f>
        <v>8374444923.8251209</v>
      </c>
      <c r="E19" s="42">
        <f>'[22]efecte socio eco'!E20</f>
        <v>8385362084.1779385</v>
      </c>
      <c r="F19" s="42">
        <f>'[22]efecte socio eco'!F20</f>
        <v>5510117261.001545</v>
      </c>
      <c r="G19" s="42">
        <f>'[22]efecte socio eco'!G20</f>
        <v>7319690152.1405706</v>
      </c>
      <c r="H19" s="42">
        <f>'[22]efecte socio eco'!H20</f>
        <v>75229223.570742071</v>
      </c>
      <c r="I19" s="42">
        <f>'[22]efecte socio eco'!I20</f>
        <v>72870151.523839444</v>
      </c>
      <c r="J19" s="42">
        <f>'[22]efecte socio eco'!J20</f>
        <v>1499783420.8008814</v>
      </c>
      <c r="K19" s="42">
        <f>'[22]efecte socio eco'!K20</f>
        <v>1057417525.7441211</v>
      </c>
      <c r="L19" s="42">
        <f>'[22]efecte socio eco'!L20</f>
        <v>1536581567.5520868</v>
      </c>
      <c r="M19" s="42">
        <f>'[22]efecte socio eco'!M20</f>
        <v>2745602135.8582444</v>
      </c>
      <c r="N19" s="42">
        <f>'[22]efecte socio eco'!N20</f>
        <v>2166785041.2070761</v>
      </c>
      <c r="O19" s="42"/>
      <c r="P19" s="42">
        <f>'[22]efecte socio eco'!P20</f>
        <v>21552.505906082351</v>
      </c>
      <c r="Q19" s="42">
        <f>'[22]efecte socio eco'!Q20</f>
        <v>2736.6139917648011</v>
      </c>
      <c r="R19" s="42">
        <f>'[22]efecte socio eco'!R20</f>
        <v>8792.2473976064357</v>
      </c>
      <c r="S19" s="42">
        <f>'[22]efecte socio eco'!S20</f>
        <v>20508.539341573443</v>
      </c>
      <c r="T19" s="42">
        <f>'[22]efecte socio eco'!T20</f>
        <v>154335.31705921437</v>
      </c>
      <c r="U19" s="42">
        <f>'[22]efecte socio eco'!U20</f>
        <v>20223.734610668384</v>
      </c>
      <c r="V19" s="42">
        <f>'[22]efecte socio eco'!V20</f>
        <v>2007.15052742734</v>
      </c>
      <c r="W19" s="42">
        <f>'[22]efecte socio eco'!W20</f>
        <v>7180.3601794490269</v>
      </c>
      <c r="X19" s="42">
        <f>'[22]efecte socio eco'!X20</f>
        <v>20172894.500200972</v>
      </c>
    </row>
    <row r="20" spans="1:24">
      <c r="A20" s="54">
        <f t="shared" si="0"/>
        <v>2040</v>
      </c>
      <c r="C20" s="42">
        <f>'[22]efecte socio eco'!C21</f>
        <v>20462548901.104954</v>
      </c>
      <c r="D20" s="42">
        <f>'[22]efecte socio eco'!D21</f>
        <v>8681545970.3262005</v>
      </c>
      <c r="E20" s="42">
        <f>'[22]efecte socio eco'!E21</f>
        <v>8507963211.2369595</v>
      </c>
      <c r="F20" s="42">
        <f>'[22]efecte socio eco'!F21</f>
        <v>5671588351.6762495</v>
      </c>
      <c r="G20" s="42">
        <f>'[22]efecte socio eco'!G21</f>
        <v>7548150730.8045387</v>
      </c>
      <c r="H20" s="42">
        <f>'[22]efecte socio eco'!H21</f>
        <v>77279750.21219027</v>
      </c>
      <c r="I20" s="42">
        <f>'[22]efecte socio eco'!I21</f>
        <v>80172991.421000198</v>
      </c>
      <c r="J20" s="42">
        <f>'[22]efecte socio eco'!J21</f>
        <v>1546274895.9974074</v>
      </c>
      <c r="K20" s="42">
        <f>'[22]efecte socio eco'!K21</f>
        <v>1085631108.310303</v>
      </c>
      <c r="L20" s="42">
        <f>'[22]efecte socio eco'!L21</f>
        <v>1610409636.3499846</v>
      </c>
      <c r="M20" s="42">
        <f>'[22]efecte socio eco'!M21</f>
        <v>2751377169.890707</v>
      </c>
      <c r="N20" s="42">
        <f>'[22]efecte socio eco'!N21</f>
        <v>2171470836.6077571</v>
      </c>
      <c r="O20" s="42"/>
      <c r="P20" s="42">
        <f>'[22]efecte socio eco'!P21</f>
        <v>21831.364819679391</v>
      </c>
      <c r="Q20" s="42">
        <f>'[22]efecte socio eco'!Q21</f>
        <v>2772.2247966923624</v>
      </c>
      <c r="R20" s="42">
        <f>'[22]efecte socio eco'!R21</f>
        <v>8906.1907327542158</v>
      </c>
      <c r="S20" s="42">
        <f>'[22]efecte socio eco'!S21</f>
        <v>20774.662571585948</v>
      </c>
      <c r="T20" s="42">
        <f>'[22]efecte socio eco'!T21</f>
        <v>156630.64407293018</v>
      </c>
      <c r="U20" s="42">
        <f>'[22]efecte socio eco'!U21</f>
        <v>20445.796612694354</v>
      </c>
      <c r="V20" s="42">
        <f>'[22]efecte socio eco'!V21</f>
        <v>2173.3111506876257</v>
      </c>
      <c r="W20" s="42">
        <f>'[22]efecte socio eco'!W21</f>
        <v>7282.6819852382905</v>
      </c>
      <c r="X20" s="42">
        <f>'[22]efecte socio eco'!X21</f>
        <v>20447434.480224226</v>
      </c>
    </row>
    <row r="21" spans="1:24">
      <c r="A21">
        <f t="shared" si="0"/>
        <v>2041</v>
      </c>
      <c r="C21" s="42">
        <f>'[22]efecte socio eco'!C22</f>
        <v>21002840192.601044</v>
      </c>
      <c r="D21" s="42">
        <f>'[22]efecte socio eco'!D22</f>
        <v>8964097967.8848782</v>
      </c>
      <c r="E21" s="42">
        <f>'[22]efecte socio eco'!E22</f>
        <v>8601632699.9695969</v>
      </c>
      <c r="F21" s="42">
        <f>'[22]efecte socio eco'!F22</f>
        <v>5819392981.9287767</v>
      </c>
      <c r="G21" s="42">
        <f>'[22]efecte socio eco'!G22</f>
        <v>7756387760.2320414</v>
      </c>
      <c r="H21" s="42">
        <f>'[22]efecte socio eco'!H22</f>
        <v>79095382.290714383</v>
      </c>
      <c r="I21" s="42">
        <f>'[22]efecte socio eco'!I22</f>
        <v>86950427.528657377</v>
      </c>
      <c r="J21" s="42">
        <f>'[22]efecte socio eco'!J22</f>
        <v>1588562677.7666957</v>
      </c>
      <c r="K21" s="42">
        <f>'[22]efecte socio eco'!K22</f>
        <v>1111130527.3920403</v>
      </c>
      <c r="L21" s="42">
        <f>'[22]efecte socio eco'!L22</f>
        <v>1716316912.3422387</v>
      </c>
      <c r="M21" s="42">
        <f>'[22]efecte socio eco'!M22</f>
        <v>2754909104.8017783</v>
      </c>
      <c r="N21" s="42">
        <f>'[22]efecte socio eco'!N22</f>
        <v>2174004311.3938098</v>
      </c>
      <c r="O21" s="42"/>
      <c r="P21" s="42">
        <f>'[22]efecte socio eco'!P22</f>
        <v>22043.673179487014</v>
      </c>
      <c r="Q21" s="42">
        <f>'[22]efecte socio eco'!Q22</f>
        <v>2799.4546756481977</v>
      </c>
      <c r="R21" s="42">
        <f>'[22]efecte socio eco'!R22</f>
        <v>8993.1452012508762</v>
      </c>
      <c r="S21" s="42">
        <f>'[22]efecte socio eco'!S22</f>
        <v>20977.764778508175</v>
      </c>
      <c r="T21" s="42">
        <f>'[22]efecte socio eco'!T22</f>
        <v>158401.47840475052</v>
      </c>
      <c r="U21" s="42">
        <f>'[22]efecte socio eco'!U22</f>
        <v>20594.583092361747</v>
      </c>
      <c r="V21" s="42">
        <f>'[22]efecte socio eco'!V22</f>
        <v>2319.685406590942</v>
      </c>
      <c r="W21" s="42">
        <f>'[22]efecte socio eco'!W22</f>
        <v>7361.479210516929</v>
      </c>
      <c r="X21" s="42">
        <f>'[22]efecte socio eco'!X22</f>
        <v>20653746.049850352</v>
      </c>
    </row>
    <row r="22" spans="1:24">
      <c r="A22">
        <f t="shared" si="0"/>
        <v>2042</v>
      </c>
      <c r="C22" s="42">
        <f>'[22]efecte socio eco'!C23</f>
        <v>21557397286.518784</v>
      </c>
      <c r="D22" s="42">
        <f>'[22]efecte socio eco'!D23</f>
        <v>9255845980.945549</v>
      </c>
      <c r="E22" s="42">
        <f>'[22]efecte socio eco'!E23</f>
        <v>8696333454.6940575</v>
      </c>
      <c r="F22" s="42">
        <f>'[22]efecte socio eco'!F23</f>
        <v>5971049480.0125847</v>
      </c>
      <c r="G22" s="42">
        <f>'[22]efecte socio eco'!G23</f>
        <v>7970369595.5028915</v>
      </c>
      <c r="H22" s="42">
        <f>'[22]efecte socio eco'!H23</f>
        <v>80953671.337403044</v>
      </c>
      <c r="I22" s="42">
        <f>'[22]efecte socio eco'!I23</f>
        <v>94300795.235588059</v>
      </c>
      <c r="J22" s="42">
        <f>'[22]efecte socio eco'!J23</f>
        <v>1632006952.7905767</v>
      </c>
      <c r="K22" s="42">
        <f>'[22]efecte socio eco'!K23</f>
        <v>1137228879.5446234</v>
      </c>
      <c r="L22" s="42">
        <f>'[22]efecte socio eco'!L23</f>
        <v>1829189093.9429326</v>
      </c>
      <c r="M22" s="42">
        <f>'[22]efecte socio eco'!M23</f>
        <v>2758445573.6474743</v>
      </c>
      <c r="N22" s="42">
        <f>'[22]efecte socio eco'!N23</f>
        <v>2176540742.0079508</v>
      </c>
      <c r="O22" s="42"/>
      <c r="P22" s="42">
        <f>'[22]efecte socio eco'!P23</f>
        <v>22258.046221920598</v>
      </c>
      <c r="Q22" s="42">
        <f>'[22]efecte socio eco'!Q23</f>
        <v>2826.9520171521044</v>
      </c>
      <c r="R22" s="42">
        <f>'[22]efecte socio eco'!R23</f>
        <v>9080.9486387196157</v>
      </c>
      <c r="S22" s="42">
        <f>'[22]efecte socio eco'!S23</f>
        <v>21182.852601625829</v>
      </c>
      <c r="T22" s="42">
        <f>'[22]efecte socio eco'!T23</f>
        <v>160192.3334307927</v>
      </c>
      <c r="U22" s="42">
        <f>'[22]efecte socio eco'!U23</f>
        <v>20744.452308835691</v>
      </c>
      <c r="V22" s="42">
        <f>'[22]efecte socio eco'!V23</f>
        <v>2475.918086486824</v>
      </c>
      <c r="W22" s="42">
        <f>'[22]efecte socio eco'!W23</f>
        <v>7441.1290066924148</v>
      </c>
      <c r="X22" s="42">
        <f>'[22]efecte socio eco'!X23</f>
        <v>20862139.27249768</v>
      </c>
    </row>
    <row r="23" spans="1:24">
      <c r="A23">
        <f t="shared" si="0"/>
        <v>2043</v>
      </c>
      <c r="C23" s="42">
        <f>'[22]efecte socio eco'!C24</f>
        <v>22126596855.815773</v>
      </c>
      <c r="D23" s="42">
        <f>'[22]efecte socio eco'!D24</f>
        <v>9557089305.5735188</v>
      </c>
      <c r="E23" s="42">
        <f>'[22]efecte socio eco'!E24</f>
        <v>8792076829.2627029</v>
      </c>
      <c r="F23" s="42">
        <f>'[22]efecte socio eco'!F24</f>
        <v>6126658227.6664877</v>
      </c>
      <c r="G23" s="42">
        <f>'[22]efecte socio eco'!G24</f>
        <v>8190254723.2909937</v>
      </c>
      <c r="H23" s="42">
        <f>'[22]efecte socio eco'!H24</f>
        <v>82855619.547004044</v>
      </c>
      <c r="I23" s="42">
        <f>'[22]efecte socio eco'!I24</f>
        <v>102272527.40227696</v>
      </c>
      <c r="J23" s="42">
        <f>'[22]efecte socio eco'!J24</f>
        <v>1676639349.0379803</v>
      </c>
      <c r="K23" s="42">
        <f>'[22]efecte socio eco'!K24</f>
        <v>1163940232.5718012</v>
      </c>
      <c r="L23" s="42">
        <f>'[22]efecte socio eco'!L24</f>
        <v>1949484222.4875646</v>
      </c>
      <c r="M23" s="42">
        <f>'[22]efecte socio eco'!M24</f>
        <v>2761986582.2479935</v>
      </c>
      <c r="N23" s="42">
        <f>'[22]efecte socio eco'!N24</f>
        <v>2179080131.8987718</v>
      </c>
      <c r="O23" s="42"/>
      <c r="P23" s="42">
        <f>'[22]efecte socio eco'!P24</f>
        <v>22474.504025861395</v>
      </c>
      <c r="Q23" s="42">
        <f>'[22]efecte socio eco'!Q24</f>
        <v>2854.7194483261028</v>
      </c>
      <c r="R23" s="42">
        <f>'[22]efecte socio eco'!R24</f>
        <v>9169.6093339617819</v>
      </c>
      <c r="S23" s="42">
        <f>'[22]efecte socio eco'!S24</f>
        <v>21389.945453193144</v>
      </c>
      <c r="T23" s="42">
        <f>'[22]efecte socio eco'!T24</f>
        <v>162003.43550096982</v>
      </c>
      <c r="U23" s="42">
        <f>'[22]efecte socio eco'!U24</f>
        <v>20895.412141319961</v>
      </c>
      <c r="V23" s="42">
        <f>'[22]efecte socio eco'!V24</f>
        <v>2642.6731631689672</v>
      </c>
      <c r="W23" s="42">
        <f>'[22]efecte socio eco'!W24</f>
        <v>7521.6405984186831</v>
      </c>
      <c r="X23" s="42">
        <f>'[22]efecte socio eco'!X24</f>
        <v>21072635.151735269</v>
      </c>
    </row>
    <row r="24" spans="1:24">
      <c r="A24">
        <f t="shared" si="0"/>
        <v>2044</v>
      </c>
      <c r="C24" s="42">
        <f>'[22]efecte socio eco'!C25</f>
        <v>22710825519.088337</v>
      </c>
      <c r="D24" s="42">
        <f>'[22]efecte socio eco'!D25</f>
        <v>9868136978.806654</v>
      </c>
      <c r="E24" s="42">
        <f>'[22]efecte socio eco'!E25</f>
        <v>8888874302.5295582</v>
      </c>
      <c r="F24" s="42">
        <f>'[22]efecte socio eco'!F25</f>
        <v>6286322222.6311808</v>
      </c>
      <c r="G24" s="42">
        <f>'[22]efecte socio eco'!G25</f>
        <v>8416206002.5722046</v>
      </c>
      <c r="H24" s="42">
        <f>'[22]efecte socio eco'!H25</f>
        <v>84802252.660109013</v>
      </c>
      <c r="I24" s="42">
        <f>'[22]efecte socio eco'!I25</f>
        <v>110918151.16848697</v>
      </c>
      <c r="J24" s="42">
        <f>'[22]efecte socio eco'!J25</f>
        <v>1722492359.4447653</v>
      </c>
      <c r="K24" s="42">
        <f>'[22]efecte socio eco'!K25</f>
        <v>1191278984.7033954</v>
      </c>
      <c r="L24" s="42">
        <f>'[22]efecte socio eco'!L25</f>
        <v>2077690462.0264003</v>
      </c>
      <c r="M24" s="42">
        <f>'[22]efecte socio eco'!M25</f>
        <v>2765532136.4310064</v>
      </c>
      <c r="N24" s="42">
        <f>'[22]efecte socio eco'!N25</f>
        <v>2181622484.5188875</v>
      </c>
      <c r="O24" s="42"/>
      <c r="P24" s="42">
        <f>'[22]efecte socio eco'!P25</f>
        <v>22693.066865456254</v>
      </c>
      <c r="Q24" s="42">
        <f>'[22]efecte socio eco'!Q25</f>
        <v>2882.7596220968362</v>
      </c>
      <c r="R24" s="42">
        <f>'[22]efecte socio eco'!R25</f>
        <v>9259.1356567053863</v>
      </c>
      <c r="S24" s="42">
        <f>'[22]efecte socio eco'!S25</f>
        <v>21599.062935247053</v>
      </c>
      <c r="T24" s="42">
        <f>'[22]efecte socio eco'!T25</f>
        <v>163835.01352426122</v>
      </c>
      <c r="U24" s="42">
        <f>'[22]efecte socio eco'!U25</f>
        <v>21047.470526356228</v>
      </c>
      <c r="V24" s="42">
        <f>'[22]efecte socio eco'!V25</f>
        <v>2820.6593285333388</v>
      </c>
      <c r="W24" s="42">
        <f>'[22]efecte socio eco'!W25</f>
        <v>7603.0233101586573</v>
      </c>
      <c r="X24" s="42">
        <f>'[22]efecte socio eco'!X25</f>
        <v>21285254.903055068</v>
      </c>
    </row>
    <row r="25" spans="1:24">
      <c r="A25" s="54">
        <f t="shared" si="0"/>
        <v>2045</v>
      </c>
      <c r="C25" s="42">
        <f>'[22]efecte socio eco'!C26</f>
        <v>23310480103.175262</v>
      </c>
      <c r="D25" s="42">
        <f>'[22]efecte socio eco'!D26</f>
        <v>10189308095.687771</v>
      </c>
      <c r="E25" s="42">
        <f>'[22]efecte socio eco'!E26</f>
        <v>8986737479.726532</v>
      </c>
      <c r="F25" s="42">
        <f>'[22]efecte socio eco'!F26</f>
        <v>6450147146.8236513</v>
      </c>
      <c r="G25" s="42">
        <f>'[22]efecte socio eco'!G26</f>
        <v>8648390785.2466125</v>
      </c>
      <c r="H25" s="42">
        <f>'[22]efecte socio eco'!H26</f>
        <v>86794620.516346127</v>
      </c>
      <c r="I25" s="42">
        <f>'[22]efecte socio eco'!I26</f>
        <v>120294634.06378496</v>
      </c>
      <c r="J25" s="42">
        <f>'[22]efecte socio eco'!J26</f>
        <v>1769599365.5689776</v>
      </c>
      <c r="K25" s="42">
        <f>'[22]efecte socio eco'!K26</f>
        <v>1219259872.3563821</v>
      </c>
      <c r="L25" s="42">
        <f>'[22]efecte socio eco'!L26</f>
        <v>2214328080.3202348</v>
      </c>
      <c r="M25" s="42">
        <f>'[22]efecte socio eco'!M26</f>
        <v>2769082242.0316634</v>
      </c>
      <c r="N25" s="42">
        <f>'[22]efecte socio eco'!N26</f>
        <v>2184167803.3249407</v>
      </c>
      <c r="O25" s="42"/>
      <c r="P25" s="42">
        <f>'[22]efecte socio eco'!P26</f>
        <v>22913.755212016556</v>
      </c>
      <c r="Q25" s="42">
        <f>'[22]efecte socio eco'!Q26</f>
        <v>2911.0752174490344</v>
      </c>
      <c r="R25" s="42">
        <f>'[22]efecte socio eco'!R26</f>
        <v>9349.5360583952279</v>
      </c>
      <c r="S25" s="42">
        <f>'[22]efecte socio eco'!S26</f>
        <v>21810.22484146259</v>
      </c>
      <c r="T25" s="42">
        <f>'[22]efecte socio eco'!T26</f>
        <v>165687.29899764492</v>
      </c>
      <c r="U25" s="42">
        <f>'[22]efecte socio eco'!U26</f>
        <v>21200.635458241315</v>
      </c>
      <c r="V25" s="42">
        <f>'[22]efecte socio eco'!V26</f>
        <v>3010.6330054457244</v>
      </c>
      <c r="W25" s="42">
        <f>'[22]efecte socio eco'!W26</f>
        <v>7685.2865672641647</v>
      </c>
      <c r="X25" s="42">
        <f>'[22]efecte socio eco'!X26</f>
        <v>21500019.956010167</v>
      </c>
    </row>
    <row r="26" spans="1:24">
      <c r="A26">
        <f t="shared" si="0"/>
        <v>2046</v>
      </c>
      <c r="C26" s="42">
        <f>'[22]efecte socio eco'!C27</f>
        <v>23910642445.301128</v>
      </c>
      <c r="D26" s="42">
        <f>'[22]efecte socio eco'!D27</f>
        <v>10516890649.282248</v>
      </c>
      <c r="E26" s="42">
        <f>'[22]efecte socio eco'!E27</f>
        <v>9080560162.3001423</v>
      </c>
      <c r="F26" s="42">
        <f>'[22]efecte socio eco'!F27</f>
        <v>6617070532.254611</v>
      </c>
      <c r="G26" s="42">
        <f>'[22]efecte socio eco'!G27</f>
        <v>8884268256.736496</v>
      </c>
      <c r="H26" s="42">
        <f>'[22]efecte socio eco'!H27</f>
        <v>88748324.575871572</v>
      </c>
      <c r="I26" s="42">
        <f>'[22]efecte socio eco'!I27</f>
        <v>129395739.91030867</v>
      </c>
      <c r="J26" s="42">
        <f>'[22]efecte socio eco'!J27</f>
        <v>1817331272.8443367</v>
      </c>
      <c r="K26" s="42">
        <f>'[22]efecte socio eco'!K27</f>
        <v>1246931680.9687779</v>
      </c>
      <c r="L26" s="42">
        <f>'[22]efecte socio eco'!L27</f>
        <v>2332060345.9160409</v>
      </c>
      <c r="M26" s="42">
        <f>'[22]efecte socio eco'!M27</f>
        <v>2772747292.8368959</v>
      </c>
      <c r="N26" s="42">
        <f>'[22]efecte socio eco'!N27</f>
        <v>2186866974.0128064</v>
      </c>
      <c r="O26" s="42"/>
      <c r="P26" s="42">
        <f>'[22]efecte socio eco'!P27</f>
        <v>23131.753770030926</v>
      </c>
      <c r="Q26" s="42">
        <f>'[22]efecte socio eco'!Q27</f>
        <v>2939.1766389169711</v>
      </c>
      <c r="R26" s="42">
        <f>'[22]efecte socio eco'!R27</f>
        <v>9438.9918590412963</v>
      </c>
      <c r="S26" s="42">
        <f>'[22]efecte socio eco'!S27</f>
        <v>22019.008966789374</v>
      </c>
      <c r="T26" s="42">
        <f>'[22]efecte socio eco'!T27</f>
        <v>167509.37757409216</v>
      </c>
      <c r="U26" s="42">
        <f>'[22]efecte socio eco'!U27</f>
        <v>21334.367971844888</v>
      </c>
      <c r="V26" s="42">
        <f>'[22]efecte socio eco'!V27</f>
        <v>3187.095594903109</v>
      </c>
      <c r="W26" s="42">
        <f>'[22]efecte socio eco'!W27</f>
        <v>7765.8240713525975</v>
      </c>
      <c r="X26" s="42">
        <f>'[22]efecte socio eco'!X27</f>
        <v>21706140.271216504</v>
      </c>
    </row>
    <row r="27" spans="1:24">
      <c r="A27">
        <f t="shared" si="0"/>
        <v>2047</v>
      </c>
      <c r="C27" s="42">
        <f>'[22]efecte socio eco'!C28</f>
        <v>24526256843.125191</v>
      </c>
      <c r="D27" s="42">
        <f>'[22]efecte socio eco'!D28</f>
        <v>10855004862.967058</v>
      </c>
      <c r="E27" s="42">
        <f>'[22]efecte socio eco'!E28</f>
        <v>9175362365.6158657</v>
      </c>
      <c r="F27" s="42">
        <f>'[22]efecte socio eco'!F28</f>
        <v>6788313728.686697</v>
      </c>
      <c r="G27" s="42">
        <f>'[22]efecte socio eco'!G28</f>
        <v>9126579084.7823029</v>
      </c>
      <c r="H27" s="42">
        <f>'[22]efecte socio eco'!H28</f>
        <v>90746005.549282908</v>
      </c>
      <c r="I27" s="42">
        <f>'[22]efecte socio eco'!I28</f>
        <v>139185406.20904431</v>
      </c>
      <c r="J27" s="42">
        <f>'[22]efecte socio eco'!J28</f>
        <v>1866350666.4380529</v>
      </c>
      <c r="K27" s="42">
        <f>'[22]efecte socio eco'!K28</f>
        <v>1275231517.296382</v>
      </c>
      <c r="L27" s="42">
        <f>'[22]efecte socio eco'!L28</f>
        <v>2456052246.877315</v>
      </c>
      <c r="M27" s="42">
        <f>'[22]efecte socio eco'!M28</f>
        <v>2776417194.5624809</v>
      </c>
      <c r="N27" s="42">
        <f>'[22]efecte socio eco'!N28</f>
        <v>2189569480.306293</v>
      </c>
      <c r="O27" s="42"/>
      <c r="P27" s="42">
        <f>'[22]efecte socio eco'!P28</f>
        <v>23351.826338649695</v>
      </c>
      <c r="Q27" s="42">
        <f>'[22]efecte socio eco'!Q28</f>
        <v>2967.5493312486028</v>
      </c>
      <c r="R27" s="42">
        <f>'[22]efecte socio eco'!R28</f>
        <v>9529.3035674264484</v>
      </c>
      <c r="S27" s="42">
        <f>'[22]efecte socio eco'!S28</f>
        <v>22229.791733180398</v>
      </c>
      <c r="T27" s="42">
        <f>'[22]efecte socio eco'!T28</f>
        <v>169351.49371744302</v>
      </c>
      <c r="U27" s="42">
        <f>'[22]efecte socio eco'!U28</f>
        <v>21468.944063237908</v>
      </c>
      <c r="V27" s="42">
        <f>'[22]efecte socio eco'!V28</f>
        <v>3373.9012070476429</v>
      </c>
      <c r="W27" s="42">
        <f>'[22]efecte socio eco'!W28</f>
        <v>7847.2055634313319</v>
      </c>
      <c r="X27" s="42">
        <f>'[22]efecte socio eco'!X28</f>
        <v>21914236.65827895</v>
      </c>
    </row>
    <row r="28" spans="1:24">
      <c r="A28">
        <f t="shared" si="0"/>
        <v>2048</v>
      </c>
      <c r="C28" s="42">
        <f>'[22]efecte socio eco'!C29</f>
        <v>25157721132.380455</v>
      </c>
      <c r="D28" s="42">
        <f>'[22]efecte socio eco'!D29</f>
        <v>11203989325.788054</v>
      </c>
      <c r="E28" s="42">
        <f>'[22]efecte socio eco'!E29</f>
        <v>9271154315.9948616</v>
      </c>
      <c r="F28" s="42">
        <f>'[22]efecte socio eco'!F29</f>
        <v>6963988528.5271702</v>
      </c>
      <c r="G28" s="42">
        <f>'[22]efecte socio eco'!G29</f>
        <v>9375498733.6889305</v>
      </c>
      <c r="H28" s="42">
        <f>'[22]efecte socio eco'!H29</f>
        <v>92788653.335201427</v>
      </c>
      <c r="I28" s="42">
        <f>'[22]efecte socio eco'!I29</f>
        <v>149715727.23340717</v>
      </c>
      <c r="J28" s="42">
        <f>'[22]efecte socio eco'!J29</f>
        <v>1916692274.0849807</v>
      </c>
      <c r="K28" s="42">
        <f>'[22]efecte socio eco'!K29</f>
        <v>1304173634.7917457</v>
      </c>
      <c r="L28" s="42">
        <f>'[22]efecte socio eco'!L29</f>
        <v>2586636597.9571781</v>
      </c>
      <c r="M28" s="42">
        <f>'[22]efecte socio eco'!M29</f>
        <v>2780091953.6289096</v>
      </c>
      <c r="N28" s="42">
        <f>'[22]efecte socio eco'!N29</f>
        <v>2192275326.3275061</v>
      </c>
      <c r="O28" s="42"/>
      <c r="P28" s="42">
        <f>'[22]efecte socio eco'!P29</f>
        <v>23573.99264974644</v>
      </c>
      <c r="Q28" s="42">
        <f>'[22]efecte socio eco'!Q29</f>
        <v>2996.19591309728</v>
      </c>
      <c r="R28" s="42">
        <f>'[22]efecte socio eco'!R29</f>
        <v>9620.479372824635</v>
      </c>
      <c r="S28" s="42">
        <f>'[22]efecte socio eco'!S29</f>
        <v>22442.592273153987</v>
      </c>
      <c r="T28" s="42">
        <f>'[22]efecte socio eco'!T29</f>
        <v>171213.86778267706</v>
      </c>
      <c r="U28" s="42">
        <f>'[22]efecte socio eco'!U29</f>
        <v>21604.369053665505</v>
      </c>
      <c r="V28" s="42">
        <f>'[22]efecte socio eco'!V29</f>
        <v>3571.6560786949353</v>
      </c>
      <c r="W28" s="42">
        <f>'[22]efecte socio eco'!W29</f>
        <v>7929.4398880223798</v>
      </c>
      <c r="X28" s="42">
        <f>'[22]efecte socio eco'!X29</f>
        <v>22124328.061763816</v>
      </c>
    </row>
    <row r="29" spans="1:24">
      <c r="A29">
        <f t="shared" si="0"/>
        <v>2049</v>
      </c>
      <c r="C29" s="42">
        <f>'[22]efecte socio eco'!C30</f>
        <v>25805443391.661686</v>
      </c>
      <c r="D29" s="42">
        <f>'[22]efecte socio eco'!D30</f>
        <v>11564193512.305899</v>
      </c>
      <c r="E29" s="42">
        <f>'[22]efecte socio eco'!E30</f>
        <v>9367946346.5223866</v>
      </c>
      <c r="F29" s="42">
        <f>'[22]efecte socio eco'!F30</f>
        <v>7144209617.2594748</v>
      </c>
      <c r="G29" s="42">
        <f>'[22]efecte socio eco'!G30</f>
        <v>9631207453.4003143</v>
      </c>
      <c r="H29" s="42">
        <f>'[22]efecte socio eco'!H30</f>
        <v>94877280.114377692</v>
      </c>
      <c r="I29" s="42">
        <f>'[22]efecte socio eco'!I30</f>
        <v>161042738.54230744</v>
      </c>
      <c r="J29" s="42">
        <f>'[22]efecte socio eco'!J30</f>
        <v>1968391760.2410495</v>
      </c>
      <c r="K29" s="42">
        <f>'[22]efecte socio eco'!K30</f>
        <v>1333772610.3977773</v>
      </c>
      <c r="L29" s="42">
        <f>'[22]efecte socio eco'!L30</f>
        <v>2724163909.1343393</v>
      </c>
      <c r="M29" s="42">
        <f>'[22]efecte socio eco'!M30</f>
        <v>2783771576.4651718</v>
      </c>
      <c r="N29" s="42">
        <f>'[22]efecte socio eco'!N30</f>
        <v>2194984516.2036438</v>
      </c>
      <c r="O29" s="42"/>
      <c r="P29" s="42">
        <f>'[22]efecte socio eco'!P30</f>
        <v>23798.272622921286</v>
      </c>
      <c r="Q29" s="42">
        <f>'[22]efecte socio eco'!Q30</f>
        <v>3025.1190283949454</v>
      </c>
      <c r="R29" s="42">
        <f>'[22]efecte socio eco'!R30</f>
        <v>9712.5275428642854</v>
      </c>
      <c r="S29" s="42">
        <f>'[22]efecte socio eco'!S30</f>
        <v>22657.429902379539</v>
      </c>
      <c r="T29" s="42">
        <f>'[22]efecte socio eco'!T30</f>
        <v>173096.72254803791</v>
      </c>
      <c r="U29" s="42">
        <f>'[22]efecte socio eco'!U30</f>
        <v>21740.648297938951</v>
      </c>
      <c r="V29" s="42">
        <f>'[22]efecte socio eco'!V30</f>
        <v>3781.0019800909795</v>
      </c>
      <c r="W29" s="42">
        <f>'[22]efecte socio eco'!W30</f>
        <v>8012.5359823333984</v>
      </c>
      <c r="X29" s="42">
        <f>'[22]efecte socio eco'!X30</f>
        <v>22336433.607858643</v>
      </c>
    </row>
    <row r="30" spans="1:24">
      <c r="A30" s="54">
        <f t="shared" si="0"/>
        <v>2050</v>
      </c>
      <c r="C30" s="42">
        <f>'[22]efecte socio eco'!C31</f>
        <v>26469842206.142849</v>
      </c>
      <c r="D30" s="42">
        <f>'[22]efecte socio eco'!D31</f>
        <v>11935978132.561432</v>
      </c>
      <c r="E30" s="42">
        <f>'[22]efecte socio eco'!E31</f>
        <v>9465748898.1624279</v>
      </c>
      <c r="F30" s="42">
        <f>'[22]efecte socio eco'!F31</f>
        <v>7329094648.3131638</v>
      </c>
      <c r="G30" s="42">
        <f>'[22]efecte socio eco'!G31</f>
        <v>9893890410.0236435</v>
      </c>
      <c r="H30" s="42">
        <f>'[22]efecte socio eco'!H31</f>
        <v>97012920.851251215</v>
      </c>
      <c r="I30" s="42">
        <f>'[22]efecte socio eco'!I31</f>
        <v>173226715.16515854</v>
      </c>
      <c r="J30" s="42">
        <f>'[22]efecte socio eco'!J31</f>
        <v>2021485751.3497069</v>
      </c>
      <c r="K30" s="42">
        <f>'[22]efecte socio eco'!K31</f>
        <v>1364043351.8895423</v>
      </c>
      <c r="L30" s="42">
        <f>'[22]efecte socio eco'!L31</f>
        <v>2869003326.4398065</v>
      </c>
      <c r="M30" s="42">
        <f>'[22]efecte socio eco'!M31</f>
        <v>2787456069.5087662</v>
      </c>
      <c r="N30" s="42">
        <f>'[22]efecte socio eco'!N31</f>
        <v>2197697054.0670056</v>
      </c>
      <c r="O30" s="42"/>
      <c r="P30" s="42">
        <f>'[22]efecte socio eco'!P31</f>
        <v>24024.686367286886</v>
      </c>
      <c r="Q30" s="42">
        <f>'[22]efecte socio eco'!Q31</f>
        <v>3054.321346596153</v>
      </c>
      <c r="R30" s="42">
        <f>'[22]efecte socio eco'!R31</f>
        <v>9805.4564242780016</v>
      </c>
      <c r="S30" s="42">
        <f>'[22]efecte socio eco'!S31</f>
        <v>22874.324121430804</v>
      </c>
      <c r="T30" s="42">
        <f>'[22]efecte socio eco'!T31</f>
        <v>175000.28324168219</v>
      </c>
      <c r="U30" s="42">
        <f>'[22]efecte socio eco'!U31</f>
        <v>21877.787184647383</v>
      </c>
      <c r="V30" s="42">
        <f>'[22]efecte socio eco'!V31</f>
        <v>4002.6182976373175</v>
      </c>
      <c r="W30" s="42">
        <f>'[22]efecte socio eco'!W31</f>
        <v>8096.5028772289779</v>
      </c>
      <c r="X30" s="42">
        <f>'[22]efecte socio eco'!X31</f>
        <v>22550572.606113393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"/>
  <sheetViews>
    <sheetView workbookViewId="0"/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2.54296875" customWidth="1"/>
    <col min="8" max="8" width="12" customWidth="1"/>
    <col min="10" max="11" width="12.1796875" customWidth="1"/>
    <col min="12" max="14" width="12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1" spans="1:24">
      <c r="A1">
        <v>18</v>
      </c>
      <c r="B1" t="str">
        <f>VLOOKUP(A1,investitii!$A$13:$B$33,2,FALSE)</f>
        <v>Iasi - Pod Nou</v>
      </c>
    </row>
    <row r="3" spans="1:24"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'[23]efecte socio eco'!C6</f>
        <v>12312746364.319525</v>
      </c>
      <c r="D5" s="42">
        <f>'[23]efecte socio eco'!D6</f>
        <v>4767899974.1444263</v>
      </c>
      <c r="E5" s="42">
        <f>'[23]efecte socio eco'!E6</f>
        <v>6333300128.7021532</v>
      </c>
      <c r="F5" s="42">
        <f>'[23]efecte socio eco'!F6</f>
        <v>3517393778.2677188</v>
      </c>
      <c r="G5" s="42">
        <f>'[23]efecte socio eco'!G6</f>
        <v>4591992290.6818552</v>
      </c>
      <c r="H5" s="42">
        <f>'[23]efecte socio eco'!H6</f>
        <v>51580849.377786562</v>
      </c>
      <c r="I5" s="42">
        <f>'[23]efecte socio eco'!I6</f>
        <v>3017677.7506688251</v>
      </c>
      <c r="J5" s="42">
        <f>'[23]efecte socio eco'!J6</f>
        <v>962873023.93102765</v>
      </c>
      <c r="K5" s="42">
        <f>'[23]efecte socio eco'!K6</f>
        <v>726936280.42192292</v>
      </c>
      <c r="L5" s="42">
        <f>'[23]efecte socio eco'!L6</f>
        <v>816402316.99747062</v>
      </c>
      <c r="M5" s="42">
        <f>'[23]efecte socio eco'!M6</f>
        <v>2626752044.5231147</v>
      </c>
      <c r="N5" s="42">
        <f>'[23]efecte socio eco'!N6</f>
        <v>2070543177.7780387</v>
      </c>
      <c r="O5" s="42"/>
      <c r="P5" s="42">
        <f>'[23]efecte socio eco'!P6</f>
        <v>17680.320173774755</v>
      </c>
      <c r="Q5" s="42">
        <f>'[23]efecte socio eco'!Q6</f>
        <v>2245.4227279923143</v>
      </c>
      <c r="R5" s="42">
        <f>'[23]efecte socio eco'!R6</f>
        <v>7216.6732117603478</v>
      </c>
      <c r="S5" s="42">
        <f>'[23]efecte socio eco'!S6</f>
        <v>16810.70338947191</v>
      </c>
      <c r="T5" s="42">
        <f>'[23]efecte socio eco'!T6</f>
        <v>124456.84876197492</v>
      </c>
      <c r="U5" s="42">
        <f>'[23]efecte socio eco'!U6</f>
        <v>17824.128173439254</v>
      </c>
      <c r="V5" s="42">
        <f>'[23]efecte socio eco'!V6</f>
        <v>106.84351353590941</v>
      </c>
      <c r="W5" s="42">
        <f>'[23]efecte socio eco'!W6</f>
        <v>5873.9427732649638</v>
      </c>
      <c r="X5" s="42">
        <f>'[23]efecte socio eco'!X6</f>
        <v>16844575.024858251</v>
      </c>
    </row>
    <row r="6" spans="1:24">
      <c r="A6">
        <f t="shared" ref="A6:A30" si="0">A5+1</f>
        <v>2026</v>
      </c>
      <c r="C6" s="42">
        <f>'[23]efecte socio eco'!C7</f>
        <v>12854397718.354586</v>
      </c>
      <c r="D6" s="42">
        <f>'[23]efecte socio eco'!D7</f>
        <v>5011065256.1743279</v>
      </c>
      <c r="E6" s="42">
        <f>'[23]efecte socio eco'!E7</f>
        <v>6543579181.7902346</v>
      </c>
      <c r="F6" s="42">
        <f>'[23]efecte socio eco'!F7</f>
        <v>3666230391.8761206</v>
      </c>
      <c r="G6" s="42">
        <f>'[23]efecte socio eco'!G7</f>
        <v>4776146068.9513578</v>
      </c>
      <c r="H6" s="42">
        <f>'[23]efecte socio eco'!H7</f>
        <v>53286090.347373538</v>
      </c>
      <c r="I6" s="42">
        <f>'[23]efecte socio eco'!I7</f>
        <v>3127454.5138292438</v>
      </c>
      <c r="J6" s="42">
        <f>'[23]efecte socio eco'!J7</f>
        <v>1000442259.8721768</v>
      </c>
      <c r="K6" s="42">
        <f>'[23]efecte socio eco'!K7</f>
        <v>753847712.83681571</v>
      </c>
      <c r="L6" s="42">
        <f>'[23]efecte socio eco'!L7</f>
        <v>847847909.59643185</v>
      </c>
      <c r="M6" s="42">
        <f>'[23]efecte socio eco'!M7</f>
        <v>2637090872.5799952</v>
      </c>
      <c r="N6" s="42">
        <f>'[23]efecte socio eco'!N7</f>
        <v>2078463182.1321971</v>
      </c>
      <c r="O6" s="42"/>
      <c r="P6" s="42">
        <f>'[23]efecte socio eco'!P7</f>
        <v>18036.328176961575</v>
      </c>
      <c r="Q6" s="42">
        <f>'[23]efecte socio eco'!Q7</f>
        <v>2290.7492198757864</v>
      </c>
      <c r="R6" s="42">
        <f>'[23]efecte socio eco'!R7</f>
        <v>7362.1259640850985</v>
      </c>
      <c r="S6" s="42">
        <f>'[23]efecte socio eco'!S7</f>
        <v>17149.891115750885</v>
      </c>
      <c r="T6" s="42">
        <f>'[23]efecte socio eco'!T7</f>
        <v>126698.61201052576</v>
      </c>
      <c r="U6" s="42">
        <f>'[23]efecte socio eco'!U7</f>
        <v>18022.302319082064</v>
      </c>
      <c r="V6" s="42">
        <f>'[23]efecte socio eco'!V7</f>
        <v>108.37844338882284</v>
      </c>
      <c r="W6" s="42">
        <f>'[23]efecte socio eco'!W7</f>
        <v>5970.6549345844223</v>
      </c>
      <c r="X6" s="42">
        <f>'[23]efecte socio eco'!X7</f>
        <v>17086113.193996858</v>
      </c>
    </row>
    <row r="7" spans="1:24">
      <c r="A7">
        <f>A6+1</f>
        <v>2027</v>
      </c>
      <c r="C7" s="42">
        <f>'[23]efecte socio eco'!C8</f>
        <v>13419876915.556969</v>
      </c>
      <c r="D7" s="42">
        <f>'[23]efecte socio eco'!D8</f>
        <v>5266632089.1397209</v>
      </c>
      <c r="E7" s="42">
        <f>'[23]efecte socio eco'!E8</f>
        <v>6760839947.298233</v>
      </c>
      <c r="F7" s="42">
        <f>'[23]efecte socio eco'!F8</f>
        <v>3821364946.2175975</v>
      </c>
      <c r="G7" s="42">
        <f>'[23]efecte socio eco'!G8</f>
        <v>4967685010.7630005</v>
      </c>
      <c r="H7" s="42">
        <f>'[23]efecte socio eco'!H8</f>
        <v>55047705.859051906</v>
      </c>
      <c r="I7" s="42">
        <f>'[23]efecte socio eco'!I8</f>
        <v>3241224.7245097985</v>
      </c>
      <c r="J7" s="42">
        <f>'[23]efecte socio eco'!J8</f>
        <v>1039477366.6541554</v>
      </c>
      <c r="K7" s="42">
        <f>'[23]efecte socio eco'!K8</f>
        <v>781755415.78342688</v>
      </c>
      <c r="L7" s="42">
        <f>'[23]efecte socio eco'!L8</f>
        <v>880504700.73478055</v>
      </c>
      <c r="M7" s="42">
        <f>'[23]efecte socio eco'!M8</f>
        <v>2647470393.9964991</v>
      </c>
      <c r="N7" s="42">
        <f>'[23]efecte socio eco'!N8</f>
        <v>2086413481.1788995</v>
      </c>
      <c r="O7" s="42"/>
      <c r="P7" s="42">
        <f>'[23]efecte socio eco'!P8</f>
        <v>18399.504698426761</v>
      </c>
      <c r="Q7" s="42">
        <f>'[23]efecte socio eco'!Q8</f>
        <v>2336.990680170707</v>
      </c>
      <c r="R7" s="42">
        <f>'[23]efecte socio eco'!R8</f>
        <v>7510.5103308169373</v>
      </c>
      <c r="S7" s="42">
        <f>'[23]efecte socio eco'!S8</f>
        <v>17495.922595738008</v>
      </c>
      <c r="T7" s="42">
        <f>'[23]efecte socio eco'!T8</f>
        <v>128980.75473608042</v>
      </c>
      <c r="U7" s="42">
        <f>'[23]efecte socio eco'!U8</f>
        <v>18222.679825900195</v>
      </c>
      <c r="V7" s="42">
        <f>'[23]efecte socio eco'!V8</f>
        <v>109.93542427296312</v>
      </c>
      <c r="W7" s="42">
        <f>'[23]efecte socio eco'!W8</f>
        <v>6068.9594236653375</v>
      </c>
      <c r="X7" s="42">
        <f>'[23]efecte socio eco'!X8</f>
        <v>17331114.833544467</v>
      </c>
    </row>
    <row r="8" spans="1:24">
      <c r="A8">
        <f t="shared" si="0"/>
        <v>2028</v>
      </c>
      <c r="C8" s="42">
        <f>'[23]efecte socio eco'!C9</f>
        <v>14010232169.146812</v>
      </c>
      <c r="D8" s="42">
        <f>'[23]efecte socio eco'!D9</f>
        <v>5535232958.3375263</v>
      </c>
      <c r="E8" s="42">
        <f>'[23]efecte socio eco'!E9</f>
        <v>6985314232.948308</v>
      </c>
      <c r="F8" s="42">
        <f>'[23]efecte socio eco'!F9</f>
        <v>3983063935.2449188</v>
      </c>
      <c r="G8" s="42">
        <f>'[23]efecte socio eco'!G9</f>
        <v>5166905285.1178036</v>
      </c>
      <c r="H8" s="42">
        <f>'[23]efecte socio eco'!H9</f>
        <v>56867559.631236069</v>
      </c>
      <c r="I8" s="42">
        <f>'[23]efecte socio eco'!I9</f>
        <v>3359133.6559234806</v>
      </c>
      <c r="J8" s="42">
        <f>'[23]efecte socio eco'!J9</f>
        <v>1080035539.4066529</v>
      </c>
      <c r="K8" s="42">
        <f>'[23]efecte socio eco'!K9</f>
        <v>810696271.54126751</v>
      </c>
      <c r="L8" s="42">
        <f>'[23]efecte socio eco'!L9</f>
        <v>914419342.47980392</v>
      </c>
      <c r="M8" s="42">
        <f>'[23]efecte socio eco'!M9</f>
        <v>2657890768.9406366</v>
      </c>
      <c r="N8" s="42">
        <f>'[23]efecte socio eco'!N9</f>
        <v>2094394190.7979302</v>
      </c>
      <c r="O8" s="42"/>
      <c r="P8" s="42">
        <f>'[23]efecte socio eco'!P9</f>
        <v>18769.994082268891</v>
      </c>
      <c r="Q8" s="42">
        <f>'[23]efecte socio eco'!Q9</f>
        <v>2384.165578587817</v>
      </c>
      <c r="R8" s="42">
        <f>'[23]efecte socio eco'!R9</f>
        <v>7661.8853989301188</v>
      </c>
      <c r="S8" s="42">
        <f>'[23]efecte socio eco'!S9</f>
        <v>17848.935915104397</v>
      </c>
      <c r="T8" s="42">
        <f>'[23]efecte socio eco'!T9</f>
        <v>131304.00426886172</v>
      </c>
      <c r="U8" s="42">
        <f>'[23]efecte socio eco'!U9</f>
        <v>18425.285191541676</v>
      </c>
      <c r="V8" s="42">
        <f>'[23]efecte socio eco'!V9</f>
        <v>111.51477297673409</v>
      </c>
      <c r="W8" s="42">
        <f>'[23]efecte socio eco'!W9</f>
        <v>6168.8824575590643</v>
      </c>
      <c r="X8" s="42">
        <f>'[23]efecte socio eco'!X9</f>
        <v>17579629.606986221</v>
      </c>
    </row>
    <row r="9" spans="1:24">
      <c r="A9">
        <f t="shared" si="0"/>
        <v>2029</v>
      </c>
      <c r="C9" s="42">
        <f>'[23]efecte socio eco'!C10</f>
        <v>14626557804.405144</v>
      </c>
      <c r="D9" s="42">
        <f>'[23]efecte socio eco'!D10</f>
        <v>5817532606.1309719</v>
      </c>
      <c r="E9" s="42">
        <f>'[23]efecte socio eco'!E10</f>
        <v>7217241542.9727068</v>
      </c>
      <c r="F9" s="42">
        <f>'[23]efecte socio eco'!F10</f>
        <v>4151605129.4582005</v>
      </c>
      <c r="G9" s="42">
        <f>'[23]efecte socio eco'!G10</f>
        <v>5374114938.353919</v>
      </c>
      <c r="H9" s="42">
        <f>'[23]efecte socio eco'!H10</f>
        <v>58747576.996079534</v>
      </c>
      <c r="I9" s="42">
        <f>'[23]efecte socio eco'!I10</f>
        <v>3481331.8660169123</v>
      </c>
      <c r="J9" s="42">
        <f>'[23]efecte socio eco'!J10</f>
        <v>1122176204.8903933</v>
      </c>
      <c r="K9" s="42">
        <f>'[23]efecte socio eco'!K10</f>
        <v>840708527.78458703</v>
      </c>
      <c r="L9" s="42">
        <f>'[23]efecte socio eco'!L10</f>
        <v>949640283.80929685</v>
      </c>
      <c r="M9" s="42">
        <f>'[23]efecte socio eco'!M10</f>
        <v>2668352158.2108355</v>
      </c>
      <c r="N9" s="42">
        <f>'[23]efecte socio eco'!N10</f>
        <v>2102405427.3123238</v>
      </c>
      <c r="O9" s="42"/>
      <c r="P9" s="42">
        <f>'[23]efecte socio eco'!P10</f>
        <v>19147.943579075447</v>
      </c>
      <c r="Q9" s="42">
        <f>'[23]efecte socio eco'!Q10</f>
        <v>2432.2927576706343</v>
      </c>
      <c r="R9" s="42">
        <f>'[23]efecte socio eco'!R10</f>
        <v>7816.3114463026259</v>
      </c>
      <c r="S9" s="42">
        <f>'[23]efecte socio eco'!S10</f>
        <v>18209.071945660675</v>
      </c>
      <c r="T9" s="42">
        <f>'[23]efecte socio eco'!T10</f>
        <v>133669.10104003618</v>
      </c>
      <c r="U9" s="42">
        <f>'[23]efecte socio eco'!U10</f>
        <v>18630.143186026933</v>
      </c>
      <c r="V9" s="42">
        <f>'[23]efecte socio eco'!V10</f>
        <v>113.11681083956913</v>
      </c>
      <c r="W9" s="42">
        <f>'[23]efecte socio eco'!W10</f>
        <v>6270.4506849704139</v>
      </c>
      <c r="X9" s="42">
        <f>'[23]efecte socio eco'!X10</f>
        <v>17831707.889943201</v>
      </c>
    </row>
    <row r="10" spans="1:24">
      <c r="A10" s="54">
        <f t="shared" si="0"/>
        <v>2030</v>
      </c>
      <c r="C10" s="42">
        <f>'[23]efecte socio eco'!C11</f>
        <v>15269996287.194519</v>
      </c>
      <c r="D10" s="42">
        <f>'[23]efecte socio eco'!D11</f>
        <v>6114229677.0760965</v>
      </c>
      <c r="E10" s="42">
        <f>'[23]efecte socio eco'!E11</f>
        <v>7456869333.6542845</v>
      </c>
      <c r="F10" s="42">
        <f>'[23]efecte socio eco'!F11</f>
        <v>4327278053.0659037</v>
      </c>
      <c r="G10" s="42">
        <f>'[23]efecte socio eco'!G11</f>
        <v>5589634370.4663572</v>
      </c>
      <c r="H10" s="42">
        <f>'[23]efecte socio eco'!H11</f>
        <v>60689746.936398953</v>
      </c>
      <c r="I10" s="42">
        <f>'[23]efecte socio eco'!I11</f>
        <v>3607975.3897178276</v>
      </c>
      <c r="J10" s="42">
        <f>'[23]efecte socio eco'!J11</f>
        <v>1165961108.5705802</v>
      </c>
      <c r="K10" s="42">
        <f>'[23]efecte socio eco'!K11</f>
        <v>871831848.12975848</v>
      </c>
      <c r="L10" s="42">
        <f>'[23]efecte socio eco'!L11</f>
        <v>986217839.82365751</v>
      </c>
      <c r="M10" s="42">
        <f>'[23]efecte socio eco'!M11</f>
        <v>2678854723.238421</v>
      </c>
      <c r="N10" s="42">
        <f>'[23]efecte socio eco'!N11</f>
        <v>2110447307.4900594</v>
      </c>
      <c r="O10" s="42"/>
      <c r="P10" s="42">
        <f>'[23]efecte socio eco'!P11</f>
        <v>19533.503404447387</v>
      </c>
      <c r="Q10" s="42">
        <f>'[23]efecte socio eco'!Q11</f>
        <v>2481.3914403215208</v>
      </c>
      <c r="R10" s="42">
        <f>'[23]efecte socio eco'!R11</f>
        <v>7973.8499657189532</v>
      </c>
      <c r="S10" s="42">
        <f>'[23]efecte socio eco'!S11</f>
        <v>18576.474401572603</v>
      </c>
      <c r="T10" s="42">
        <f>'[23]efecte socio eco'!T11</f>
        <v>136076.79881769299</v>
      </c>
      <c r="U10" s="42">
        <f>'[23]efecte socio eco'!U11</f>
        <v>18837.278854777102</v>
      </c>
      <c r="V10" s="42">
        <f>'[23]efecte socio eco'!V11</f>
        <v>114.74186381731175</v>
      </c>
      <c r="W10" s="42">
        <f>'[23]efecte socio eco'!W11</f>
        <v>6373.6911933646588</v>
      </c>
      <c r="X10" s="42">
        <f>'[23]efecte socio eco'!X11</f>
        <v>18087400.7803839</v>
      </c>
    </row>
    <row r="11" spans="1:24">
      <c r="A11">
        <f t="shared" si="0"/>
        <v>2031</v>
      </c>
      <c r="C11" s="42">
        <f>'[23]efecte socio eco'!C12</f>
        <v>15740007310.88562</v>
      </c>
      <c r="D11" s="42">
        <f>'[23]efecte socio eco'!D12</f>
        <v>6339544693.4650974</v>
      </c>
      <c r="E11" s="42">
        <f>'[23]efecte socio eco'!E12</f>
        <v>7563515662.8272285</v>
      </c>
      <c r="F11" s="42">
        <f>'[23]efecte socio eco'!F12</f>
        <v>4455980887.2894678</v>
      </c>
      <c r="G11" s="42">
        <f>'[23]efecte socio eco'!G12</f>
        <v>5757747673.307148</v>
      </c>
      <c r="H11" s="42">
        <f>'[23]efecte socio eco'!H12</f>
        <v>62275561.558374807</v>
      </c>
      <c r="I11" s="42">
        <f>'[23]efecte socio eco'!I12</f>
        <v>3709897.3767108871</v>
      </c>
      <c r="J11" s="42">
        <f>'[23]efecte socio eco'!J12</f>
        <v>1200235354.2289081</v>
      </c>
      <c r="K11" s="42">
        <f>'[23]efecte socio eco'!K12</f>
        <v>894270538.8619163</v>
      </c>
      <c r="L11" s="42">
        <f>'[23]efecte socio eco'!L12</f>
        <v>1038863678.8282363</v>
      </c>
      <c r="M11" s="42">
        <f>'[23]efecte socio eco'!M12</f>
        <v>2684833463.6902161</v>
      </c>
      <c r="N11" s="42">
        <f>'[23]efecte socio eco'!N12</f>
        <v>2114780143.6281102</v>
      </c>
      <c r="O11" s="42"/>
      <c r="P11" s="42">
        <f>'[23]efecte socio eco'!P12</f>
        <v>19795.455234560603</v>
      </c>
      <c r="Q11" s="42">
        <f>'[23]efecte socio eco'!Q12</f>
        <v>2514.7195073268972</v>
      </c>
      <c r="R11" s="42">
        <f>'[23]efecte socio eco'!R12</f>
        <v>8080.8097803973978</v>
      </c>
      <c r="S11" s="42">
        <f>'[23]efecte socio eco'!S12</f>
        <v>18825.947761398209</v>
      </c>
      <c r="T11" s="42">
        <f>'[23]efecte socio eco'!T12</f>
        <v>137948.46123520655</v>
      </c>
      <c r="U11" s="42">
        <f>'[23]efecte socio eco'!U12</f>
        <v>19023.220474051814</v>
      </c>
      <c r="V11" s="42">
        <f>'[23]efecte socio eco'!V12</f>
        <v>116.11378403463623</v>
      </c>
      <c r="W11" s="42">
        <f>'[23]efecte socio eco'!W12</f>
        <v>6454.2056773351451</v>
      </c>
      <c r="X11" s="42">
        <f>'[23]efecte socio eco'!X12</f>
        <v>18303402.70110853</v>
      </c>
    </row>
    <row r="12" spans="1:24">
      <c r="A12">
        <f t="shared" si="0"/>
        <v>2032</v>
      </c>
      <c r="C12" s="42">
        <f>'[23]efecte socio eco'!C13</f>
        <v>16224485290.444708</v>
      </c>
      <c r="D12" s="42">
        <f>'[23]efecte socio eco'!D13</f>
        <v>6573162776.5185242</v>
      </c>
      <c r="E12" s="42">
        <f>'[23]efecte socio eco'!E13</f>
        <v>7671687221.827486</v>
      </c>
      <c r="F12" s="42">
        <f>'[23]efecte socio eco'!F13</f>
        <v>4588511628.8797522</v>
      </c>
      <c r="G12" s="42">
        <f>'[23]efecte socio eco'!G13</f>
        <v>5930917135.5885935</v>
      </c>
      <c r="H12" s="42">
        <f>'[23]efecte socio eco'!H13</f>
        <v>63902813.295221284</v>
      </c>
      <c r="I12" s="42">
        <f>'[23]efecte socio eco'!I13</f>
        <v>3814698.5661126487</v>
      </c>
      <c r="J12" s="42">
        <f>'[23]efecte socio eco'!J13</f>
        <v>1235517115.409677</v>
      </c>
      <c r="K12" s="42">
        <f>'[23]efecte socio eco'!K13</f>
        <v>917286743.30024755</v>
      </c>
      <c r="L12" s="42">
        <f>'[23]efecte socio eco'!L13</f>
        <v>1094319834.4308109</v>
      </c>
      <c r="M12" s="42">
        <f>'[23]efecte socio eco'!M13</f>
        <v>2690825547.6567154</v>
      </c>
      <c r="N12" s="42">
        <f>'[23]efecte socio eco'!N13</f>
        <v>2119121875.259042</v>
      </c>
      <c r="O12" s="42"/>
      <c r="P12" s="42">
        <f>'[23]efecte socio eco'!P13</f>
        <v>20060.919939956806</v>
      </c>
      <c r="Q12" s="42">
        <f>'[23]efecte socio eco'!Q13</f>
        <v>2548.4952102966222</v>
      </c>
      <c r="R12" s="42">
        <f>'[23]efecte socio eco'!R13</f>
        <v>8189.2043351330585</v>
      </c>
      <c r="S12" s="42">
        <f>'[23]efecte socio eco'!S13</f>
        <v>19078.771431725003</v>
      </c>
      <c r="T12" s="42">
        <f>'[23]efecte socio eco'!T13</f>
        <v>139845.86735212785</v>
      </c>
      <c r="U12" s="42">
        <f>'[23]efecte socio eco'!U13</f>
        <v>19210.997511597128</v>
      </c>
      <c r="V12" s="42">
        <f>'[23]efecte socio eco'!V13</f>
        <v>117.50210772511414</v>
      </c>
      <c r="W12" s="42">
        <f>'[23]efecte socio eco'!W13</f>
        <v>6535.7372457442034</v>
      </c>
      <c r="X12" s="42">
        <f>'[23]efecte socio eco'!X13</f>
        <v>18521984.142811503</v>
      </c>
    </row>
    <row r="13" spans="1:24">
      <c r="A13">
        <f t="shared" si="0"/>
        <v>2033</v>
      </c>
      <c r="C13" s="42">
        <f>'[23]efecte socio eco'!C14</f>
        <v>16723875519.283077</v>
      </c>
      <c r="D13" s="42">
        <f>'[23]efecte socio eco'!D14</f>
        <v>6815389901.9193954</v>
      </c>
      <c r="E13" s="42">
        <f>'[23]efecte socio eco'!E14</f>
        <v>7781405824.120594</v>
      </c>
      <c r="F13" s="42">
        <f>'[23]efecte socio eco'!F14</f>
        <v>4724984128.2806616</v>
      </c>
      <c r="G13" s="42">
        <f>'[23]efecte socio eco'!G14</f>
        <v>6109294825.8731289</v>
      </c>
      <c r="H13" s="42">
        <f>'[23]efecte socio eco'!H14</f>
        <v>65572584.892969981</v>
      </c>
      <c r="I13" s="42">
        <f>'[23]efecte socio eco'!I14</f>
        <v>3922460.2927435455</v>
      </c>
      <c r="J13" s="42">
        <f>'[23]efecte socio eco'!J14</f>
        <v>1271836008.7392623</v>
      </c>
      <c r="K13" s="42">
        <f>'[23]efecte socio eco'!K14</f>
        <v>940895325.14980519</v>
      </c>
      <c r="L13" s="42">
        <f>'[23]efecte socio eco'!L14</f>
        <v>1152736325.6932921</v>
      </c>
      <c r="M13" s="42">
        <f>'[23]efecte socio eco'!M14</f>
        <v>2696831004.9183359</v>
      </c>
      <c r="N13" s="42">
        <f>'[23]efecte socio eco'!N14</f>
        <v>2123472520.6456716</v>
      </c>
      <c r="O13" s="42"/>
      <c r="P13" s="42">
        <f>'[23]efecte socio eco'!P14</f>
        <v>20329.944629651229</v>
      </c>
      <c r="Q13" s="42">
        <f>'[23]efecte socio eco'!Q14</f>
        <v>2582.7245615192737</v>
      </c>
      <c r="R13" s="42">
        <f>'[23]efecte socio eco'!R14</f>
        <v>8299.0528752755836</v>
      </c>
      <c r="S13" s="42">
        <f>'[23]efecte socio eco'!S14</f>
        <v>19334.990405655506</v>
      </c>
      <c r="T13" s="42">
        <f>'[23]efecte socio eco'!T14</f>
        <v>141769.37125905202</v>
      </c>
      <c r="U13" s="42">
        <f>'[23]efecte socio eco'!U14</f>
        <v>19400.628084713742</v>
      </c>
      <c r="V13" s="42">
        <f>'[23]efecte socio eco'!V14</f>
        <v>118.90703101817643</v>
      </c>
      <c r="W13" s="42">
        <f>'[23]efecte socio eco'!W14</f>
        <v>6618.2987467242956</v>
      </c>
      <c r="X13" s="42">
        <f>'[23]efecte socio eco'!X14</f>
        <v>18743175.910443332</v>
      </c>
    </row>
    <row r="14" spans="1:24">
      <c r="A14">
        <f t="shared" si="0"/>
        <v>2034</v>
      </c>
      <c r="C14" s="42">
        <f>'[23]efecte socio eco'!C15</f>
        <v>17238636996.958912</v>
      </c>
      <c r="D14" s="42">
        <f>'[23]efecte socio eco'!D15</f>
        <v>7066543320.837533</v>
      </c>
      <c r="E14" s="42">
        <f>'[23]efecte socio eco'!E15</f>
        <v>7892693595.1429615</v>
      </c>
      <c r="F14" s="42">
        <f>'[23]efecte socio eco'!F15</f>
        <v>4865515622.1004829</v>
      </c>
      <c r="G14" s="42">
        <f>'[23]efecte socio eco'!G15</f>
        <v>6293037386.3225698</v>
      </c>
      <c r="H14" s="42">
        <f>'[23]efecte socio eco'!H15</f>
        <v>67285987.389655277</v>
      </c>
      <c r="I14" s="42">
        <f>'[23]efecte socio eco'!I15</f>
        <v>4033266.1890578954</v>
      </c>
      <c r="J14" s="42">
        <f>'[23]efecte socio eco'!J15</f>
        <v>1309222521.4455719</v>
      </c>
      <c r="K14" s="42">
        <f>'[23]efecte socio eco'!K15</f>
        <v>965111530.66886234</v>
      </c>
      <c r="L14" s="42">
        <f>'[23]efecte socio eco'!L15</f>
        <v>1214271179.9279611</v>
      </c>
      <c r="M14" s="42">
        <f>'[23]efecte socio eco'!M15</f>
        <v>2702849865.32196</v>
      </c>
      <c r="N14" s="42">
        <f>'[23]efecte socio eco'!N15</f>
        <v>2127832098.0883105</v>
      </c>
      <c r="O14" s="42"/>
      <c r="P14" s="42">
        <f>'[23]efecte socio eco'!P15</f>
        <v>20602.577044409198</v>
      </c>
      <c r="Q14" s="42">
        <f>'[23]efecte socio eco'!Q15</f>
        <v>2617.4136540356853</v>
      </c>
      <c r="R14" s="42">
        <f>'[23]efecte socio eco'!R15</f>
        <v>8410.3749043283406</v>
      </c>
      <c r="S14" s="42">
        <f>'[23]efecte socio eco'!S15</f>
        <v>19594.650280528553</v>
      </c>
      <c r="T14" s="42">
        <f>'[23]efecte socio eco'!T15</f>
        <v>143719.33191689779</v>
      </c>
      <c r="U14" s="42">
        <f>'[23]efecte socio eco'!U15</f>
        <v>19592.130489537107</v>
      </c>
      <c r="V14" s="42">
        <f>'[23]efecte socio eco'!V15</f>
        <v>120.32875238829114</v>
      </c>
      <c r="W14" s="42">
        <f>'[23]efecte socio eco'!W15</f>
        <v>6701.9031907095587</v>
      </c>
      <c r="X14" s="42">
        <f>'[23]efecte socio eco'!X15</f>
        <v>18967009.176830955</v>
      </c>
    </row>
    <row r="15" spans="1:24">
      <c r="A15" s="54">
        <f t="shared" si="0"/>
        <v>2035</v>
      </c>
      <c r="C15" s="42">
        <f>'[23]efecte socio eco'!C16</f>
        <v>17769242851.052963</v>
      </c>
      <c r="D15" s="42">
        <f>'[23]efecte socio eco'!D16</f>
        <v>7326951975.4416761</v>
      </c>
      <c r="E15" s="42">
        <f>'[23]efecte socio eco'!E16</f>
        <v>8005572976.7635965</v>
      </c>
      <c r="F15" s="42">
        <f>'[23]efecte socio eco'!F16</f>
        <v>5010226833.8239126</v>
      </c>
      <c r="G15" s="42">
        <f>'[23]efecte socio eco'!G16</f>
        <v>6482306170.2532406</v>
      </c>
      <c r="H15" s="42">
        <f>'[23]efecte socio eco'!H16</f>
        <v>69044160.854580402</v>
      </c>
      <c r="I15" s="42">
        <f>'[23]efecte socio eco'!I16</f>
        <v>4147202.2500499464</v>
      </c>
      <c r="J15" s="42">
        <f>'[23]efecte socio eco'!J16</f>
        <v>1347708036.9499896</v>
      </c>
      <c r="K15" s="42">
        <f>'[23]efecte socio eco'!K16</f>
        <v>989950998.51483989</v>
      </c>
      <c r="L15" s="42">
        <f>'[23]efecte socio eco'!L16</f>
        <v>1279090860.1903033</v>
      </c>
      <c r="M15" s="42">
        <f>'[23]efecte socio eco'!M16</f>
        <v>2708882158.7810826</v>
      </c>
      <c r="N15" s="42">
        <f>'[23]efecte socio eco'!N16</f>
        <v>2132200625.9248421</v>
      </c>
      <c r="O15" s="42"/>
      <c r="P15" s="42">
        <f>'[23]efecte socio eco'!P16</f>
        <v>20878.865565218148</v>
      </c>
      <c r="Q15" s="42">
        <f>'[23]efecte socio eco'!Q16</f>
        <v>2652.5686627235455</v>
      </c>
      <c r="R15" s="42">
        <f>'[23]efecte socio eco'!R16</f>
        <v>8523.1901874112518</v>
      </c>
      <c r="S15" s="42">
        <f>'[23]efecte socio eco'!S16</f>
        <v>19857.797266033907</v>
      </c>
      <c r="T15" s="42">
        <f>'[23]efecte socio eco'!T16</f>
        <v>145696.11322389636</v>
      </c>
      <c r="U15" s="42">
        <f>'[23]efecte socio eco'!U16</f>
        <v>19785.523202802717</v>
      </c>
      <c r="V15" s="42">
        <f>'[23]efecte socio eco'!V16</f>
        <v>121.76747268300205</v>
      </c>
      <c r="W15" s="42">
        <f>'[23]efecte socio eco'!W16</f>
        <v>6786.5637524860513</v>
      </c>
      <c r="X15" s="42">
        <f>'[23]efecte socio eco'!X16</f>
        <v>19193515.487070963</v>
      </c>
    </row>
    <row r="16" spans="1:24">
      <c r="A16">
        <f t="shared" si="0"/>
        <v>2036</v>
      </c>
      <c r="C16" s="42">
        <f>'[23]efecte socio eco'!C17</f>
        <v>18305144207.942432</v>
      </c>
      <c r="D16" s="42">
        <f>'[23]efecte socio eco'!D17</f>
        <v>7596502919.3705072</v>
      </c>
      <c r="E16" s="42">
        <f>'[23]efecte socio eco'!E17</f>
        <v>8134010626.0840311</v>
      </c>
      <c r="F16" s="42">
        <f>'[23]efecte socio eco'!F17</f>
        <v>5157077144.085022</v>
      </c>
      <c r="G16" s="42">
        <f>'[23]efecte socio eco'!G17</f>
        <v>6687909680.7192678</v>
      </c>
      <c r="H16" s="42">
        <f>'[23]efecte socio eco'!H17</f>
        <v>71107196.519464195</v>
      </c>
      <c r="I16" s="42">
        <f>'[23]efecte socio eco'!I17</f>
        <v>4275080.5823594509</v>
      </c>
      <c r="J16" s="42">
        <f>'[23]efecte socio eco'!J17</f>
        <v>1390134327.8506958</v>
      </c>
      <c r="K16" s="42">
        <f>'[23]efecte socio eco'!K17</f>
        <v>1015158836.9829563</v>
      </c>
      <c r="L16" s="42">
        <f>'[23]efecte socio eco'!L17</f>
        <v>1341717147.7341805</v>
      </c>
      <c r="M16" s="42">
        <f>'[23]efecte socio eco'!M17</f>
        <v>2713309284.0253935</v>
      </c>
      <c r="N16" s="42">
        <f>'[23]efecte socio eco'!N17</f>
        <v>2135586392.3501415</v>
      </c>
      <c r="O16" s="42"/>
      <c r="P16" s="42">
        <f>'[23]efecte socio eco'!P17</f>
        <v>21149.185201853015</v>
      </c>
      <c r="Q16" s="42">
        <f>'[23]efecte socio eco'!Q17</f>
        <v>2687.0971515257934</v>
      </c>
      <c r="R16" s="42">
        <f>'[23]efecte socio eco'!R17</f>
        <v>8633.7133973826039</v>
      </c>
      <c r="S16" s="42">
        <f>'[23]efecte socio eco'!S17</f>
        <v>20115.647074353757</v>
      </c>
      <c r="T16" s="42">
        <f>'[23]efecte socio eco'!T17</f>
        <v>147935.48998464239</v>
      </c>
      <c r="U16" s="42">
        <f>'[23]efecte socio eco'!U17</f>
        <v>20053.846599303495</v>
      </c>
      <c r="V16" s="42">
        <f>'[23]efecte socio eco'!V17</f>
        <v>123.53326803029756</v>
      </c>
      <c r="W16" s="42">
        <f>'[23]efecte socio eco'!W17</f>
        <v>6886.0425579149223</v>
      </c>
      <c r="X16" s="42">
        <f>'[23]efecte socio eco'!X17</f>
        <v>19471704.432861168</v>
      </c>
    </row>
    <row r="17" spans="1:24">
      <c r="A17">
        <f t="shared" si="0"/>
        <v>2037</v>
      </c>
      <c r="C17" s="42">
        <f>'[23]efecte socio eco'!C18</f>
        <v>18857207776.509872</v>
      </c>
      <c r="D17" s="42">
        <f>'[23]efecte socio eco'!D18</f>
        <v>7875970362.2222815</v>
      </c>
      <c r="E17" s="42">
        <f>'[23]efecte socio eco'!E18</f>
        <v>8264508868.6700373</v>
      </c>
      <c r="F17" s="42">
        <f>'[23]efecte socio eco'!F18</f>
        <v>5308231653.4051838</v>
      </c>
      <c r="G17" s="42">
        <f>'[23]efecte socio eco'!G18</f>
        <v>6900034451.1205225</v>
      </c>
      <c r="H17" s="42">
        <f>'[23]efecte socio eco'!H18</f>
        <v>73231875.574634761</v>
      </c>
      <c r="I17" s="42">
        <f>'[23]efecte socio eco'!I18</f>
        <v>4406902.0230317228</v>
      </c>
      <c r="J17" s="42">
        <f>'[23]efecte socio eco'!J18</f>
        <v>1433896212.3000352</v>
      </c>
      <c r="K17" s="42">
        <f>'[23]efecte socio eco'!K18</f>
        <v>1041008560.8789252</v>
      </c>
      <c r="L17" s="42">
        <f>'[23]efecte socio eco'!L18</f>
        <v>1407409716.191788</v>
      </c>
      <c r="M17" s="42">
        <f>'[23]efecte socio eco'!M18</f>
        <v>2717743644.5190725</v>
      </c>
      <c r="N17" s="42">
        <f>'[23]efecte socio eco'!N18</f>
        <v>2138977535.1054857</v>
      </c>
      <c r="O17" s="42"/>
      <c r="P17" s="42">
        <f>'[23]efecte socio eco'!P18</f>
        <v>21423.004679306447</v>
      </c>
      <c r="Q17" s="42">
        <f>'[23]efecte socio eco'!Q18</f>
        <v>2722.0750976995773</v>
      </c>
      <c r="R17" s="42">
        <f>'[23]efecte socio eco'!R18</f>
        <v>8745.6698007561663</v>
      </c>
      <c r="S17" s="42">
        <f>'[23]efecte socio eco'!S18</f>
        <v>20376.845014531329</v>
      </c>
      <c r="T17" s="42">
        <f>'[23]efecte socio eco'!T18</f>
        <v>150209.28638888887</v>
      </c>
      <c r="U17" s="42">
        <f>'[23]efecte socio eco'!U18</f>
        <v>20325.808890988988</v>
      </c>
      <c r="V17" s="42">
        <f>'[23]efecte socio eco'!V18</f>
        <v>125.32466983176205</v>
      </c>
      <c r="W17" s="42">
        <f>'[23]efecte socio eco'!W18</f>
        <v>6986.979543520165</v>
      </c>
      <c r="X17" s="42">
        <f>'[23]efecte socio eco'!X18</f>
        <v>19753925.422161691</v>
      </c>
    </row>
    <row r="18" spans="1:24">
      <c r="A18">
        <f t="shared" si="0"/>
        <v>2038</v>
      </c>
      <c r="C18" s="42">
        <f>'[23]efecte socio eco'!C19</f>
        <v>19425920991.771011</v>
      </c>
      <c r="D18" s="42">
        <f>'[23]efecte socio eco'!D19</f>
        <v>8165719121.680274</v>
      </c>
      <c r="E18" s="42">
        <f>'[23]efecte socio eco'!E19</f>
        <v>8397100763.711257</v>
      </c>
      <c r="F18" s="42">
        <f>'[23]efecte socio eco'!F19</f>
        <v>5463816518.3414192</v>
      </c>
      <c r="G18" s="42">
        <f>'[23]efecte socio eco'!G19</f>
        <v>7118887320.4893084</v>
      </c>
      <c r="H18" s="42">
        <f>'[23]efecte socio eco'!H19</f>
        <v>75420039.921146348</v>
      </c>
      <c r="I18" s="42">
        <f>'[23]efecte socio eco'!I19</f>
        <v>4542788.1571960002</v>
      </c>
      <c r="J18" s="42">
        <f>'[23]efecte socio eco'!J19</f>
        <v>1479035735.220844</v>
      </c>
      <c r="K18" s="42">
        <f>'[23]efecte socio eco'!K19</f>
        <v>1067516514.9957763</v>
      </c>
      <c r="L18" s="42">
        <f>'[23]efecte socio eco'!L19</f>
        <v>1476318695.4688034</v>
      </c>
      <c r="M18" s="42">
        <f>'[23]efecte socio eco'!M19</f>
        <v>2722185252.0866861</v>
      </c>
      <c r="N18" s="42">
        <f>'[23]efecte socio eco'!N19</f>
        <v>2142374062.7280629</v>
      </c>
      <c r="O18" s="42"/>
      <c r="P18" s="42">
        <f>'[23]efecte socio eco'!P19</f>
        <v>21700.369310179136</v>
      </c>
      <c r="Q18" s="42">
        <f>'[23]efecte socio eco'!Q19</f>
        <v>2757.5083518319298</v>
      </c>
      <c r="R18" s="42">
        <f>'[23]efecte socio eco'!R19</f>
        <v>8859.0779822557124</v>
      </c>
      <c r="S18" s="42">
        <f>'[23]efecte socio eco'!S19</f>
        <v>20641.434561436778</v>
      </c>
      <c r="T18" s="42">
        <f>'[23]efecte socio eco'!T19</f>
        <v>152518.03147305321</v>
      </c>
      <c r="U18" s="42">
        <f>'[23]efecte socio eco'!U19</f>
        <v>20601.459427108413</v>
      </c>
      <c r="V18" s="42">
        <f>'[23]efecte socio eco'!V19</f>
        <v>127.14204941609798</v>
      </c>
      <c r="W18" s="42">
        <f>'[23]efecte socio eco'!W19</f>
        <v>7089.3960835977159</v>
      </c>
      <c r="X18" s="42">
        <f>'[23]efecte socio eco'!X19</f>
        <v>20040236.895018823</v>
      </c>
    </row>
    <row r="19" spans="1:24">
      <c r="A19">
        <f t="shared" si="0"/>
        <v>2039</v>
      </c>
      <c r="C19" s="42">
        <f>'[23]efecte socio eco'!C20</f>
        <v>20011785989.260246</v>
      </c>
      <c r="D19" s="42">
        <f>'[23]efecte socio eco'!D20</f>
        <v>8466127436.6909561</v>
      </c>
      <c r="E19" s="42">
        <f>'[23]efecte socio eco'!E20</f>
        <v>8531819900.7834301</v>
      </c>
      <c r="F19" s="42">
        <f>'[23]efecte socio eco'!F20</f>
        <v>5623961593.1135798</v>
      </c>
      <c r="G19" s="42">
        <f>'[23]efecte socio eco'!G20</f>
        <v>7344681688.3057098</v>
      </c>
      <c r="H19" s="42">
        <f>'[23]efecte socio eco'!H20</f>
        <v>77673586.495953649</v>
      </c>
      <c r="I19" s="42">
        <f>'[23]efecte socio eco'!I20</f>
        <v>4682864.3190399511</v>
      </c>
      <c r="J19" s="42">
        <f>'[23]efecte socio eco'!J20</f>
        <v>1525596265.1239154</v>
      </c>
      <c r="K19" s="42">
        <f>'[23]efecte socio eco'!K20</f>
        <v>1094699460.325829</v>
      </c>
      <c r="L19" s="42">
        <f>'[23]efecte socio eco'!L20</f>
        <v>1548601566.0657172</v>
      </c>
      <c r="M19" s="42">
        <f>'[23]efecte socio eco'!M20</f>
        <v>2726634118.5721245</v>
      </c>
      <c r="N19" s="42">
        <f>'[23]efecte socio eco'!N20</f>
        <v>2145775983.7686174</v>
      </c>
      <c r="O19" s="42"/>
      <c r="P19" s="42">
        <f>'[23]efecte socio eco'!P20</f>
        <v>21981.324993736114</v>
      </c>
      <c r="Q19" s="42">
        <f>'[23]efecte socio eco'!Q20</f>
        <v>2793.4028406669795</v>
      </c>
      <c r="R19" s="42">
        <f>'[23]efecte socio eco'!R20</f>
        <v>8973.9567675996805</v>
      </c>
      <c r="S19" s="42">
        <f>'[23]efecte socio eco'!S20</f>
        <v>20909.459754453375</v>
      </c>
      <c r="T19" s="42">
        <f>'[23]efecte socio eco'!T20</f>
        <v>154862.26240494239</v>
      </c>
      <c r="U19" s="42">
        <f>'[23]efecte socio eco'!U20</f>
        <v>20880.848226165883</v>
      </c>
      <c r="V19" s="42">
        <f>'[23]efecte socio eco'!V20</f>
        <v>128.98578349678323</v>
      </c>
      <c r="W19" s="42">
        <f>'[23]efecte socio eco'!W20</f>
        <v>7193.3138657522077</v>
      </c>
      <c r="X19" s="42">
        <f>'[23]efecte socio eco'!X20</f>
        <v>20330698.138503198</v>
      </c>
    </row>
    <row r="20" spans="1:24">
      <c r="A20" s="54">
        <f t="shared" si="0"/>
        <v>2040</v>
      </c>
      <c r="C20" s="42">
        <f>'[23]efecte socio eco'!C21</f>
        <v>20615320048.382565</v>
      </c>
      <c r="D20" s="42">
        <f>'[23]efecte socio eco'!D21</f>
        <v>8777587461.2183132</v>
      </c>
      <c r="E20" s="42">
        <f>'[23]efecte socio eco'!E21</f>
        <v>8668700408.3576584</v>
      </c>
      <c r="F20" s="42">
        <f>'[23]efecte socio eco'!F21</f>
        <v>5788800537.9832602</v>
      </c>
      <c r="G20" s="42">
        <f>'[23]efecte socio eco'!G21</f>
        <v>7577637722.5795746</v>
      </c>
      <c r="H20" s="42">
        <f>'[23]efecte socio eco'!H21</f>
        <v>79994468.916381538</v>
      </c>
      <c r="I20" s="42">
        <f>'[23]efecte socio eco'!I21</f>
        <v>4827259.7074113069</v>
      </c>
      <c r="J20" s="42">
        <f>'[23]efecte socio eco'!J21</f>
        <v>1573622535.7749825</v>
      </c>
      <c r="K20" s="42">
        <f>'[23]efecte socio eco'!K21</f>
        <v>1122574584.6586769</v>
      </c>
      <c r="L20" s="42">
        <f>'[23]efecte socio eco'!L21</f>
        <v>1624423518.9744434</v>
      </c>
      <c r="M20" s="42">
        <f>'[23]efecte socio eco'!M21</f>
        <v>2731090255.8386359</v>
      </c>
      <c r="N20" s="42">
        <f>'[23]efecte socio eco'!N21</f>
        <v>2149183306.7914705</v>
      </c>
      <c r="O20" s="42"/>
      <c r="P20" s="42">
        <f>'[23]efecte socio eco'!P21</f>
        <v>22265.918223502304</v>
      </c>
      <c r="Q20" s="42">
        <f>'[23]efecte socio eco'!Q21</f>
        <v>2829.7645680972896</v>
      </c>
      <c r="R20" s="42">
        <f>'[23]efecte socio eco'!R21</f>
        <v>9090.3252266262352</v>
      </c>
      <c r="S20" s="42">
        <f>'[23]efecte socio eco'!S21</f>
        <v>21180.965204807588</v>
      </c>
      <c r="T20" s="42">
        <f>'[23]efecte socio eco'!T21</f>
        <v>157242.52460873401</v>
      </c>
      <c r="U20" s="42">
        <f>'[23]efecte socio eco'!U21</f>
        <v>21164.025984996559</v>
      </c>
      <c r="V20" s="42">
        <f>'[23]efecte socio eco'!V21</f>
        <v>130.85625425015775</v>
      </c>
      <c r="W20" s="42">
        <f>'[23]efecte socio eco'!W21</f>
        <v>7298.754895489511</v>
      </c>
      <c r="X20" s="42">
        <f>'[23]efecte socio eco'!X21</f>
        <v>20625369.298986476</v>
      </c>
    </row>
    <row r="21" spans="1:24">
      <c r="A21">
        <f t="shared" si="0"/>
        <v>2041</v>
      </c>
      <c r="C21" s="42">
        <f>'[23]efecte socio eco'!C22</f>
        <v>21161118516.965149</v>
      </c>
      <c r="D21" s="42">
        <f>'[23]efecte socio eco'!D22</f>
        <v>9063419963.3850384</v>
      </c>
      <c r="E21" s="42">
        <f>'[23]efecte socio eco'!E22</f>
        <v>8779004731.8659763</v>
      </c>
      <c r="F21" s="42">
        <f>'[23]efecte socio eco'!F22</f>
        <v>5939573761.2560282</v>
      </c>
      <c r="G21" s="42">
        <f>'[23]efecte socio eco'!G22</f>
        <v>7791359426.3862276</v>
      </c>
      <c r="H21" s="42">
        <f>'[23]efecte socio eco'!H22</f>
        <v>82130015.34570241</v>
      </c>
      <c r="I21" s="42">
        <f>'[23]efecte socio eco'!I22</f>
        <v>4959959.240392549</v>
      </c>
      <c r="J21" s="42">
        <f>'[23]efecte socio eco'!J22</f>
        <v>1617578373.949683</v>
      </c>
      <c r="K21" s="42">
        <f>'[23]efecte socio eco'!K22</f>
        <v>1147022020.9488683</v>
      </c>
      <c r="L21" s="42">
        <f>'[23]efecte socio eco'!L22</f>
        <v>1733160275.737911</v>
      </c>
      <c r="M21" s="42">
        <f>'[23]efecte socio eco'!M22</f>
        <v>2735512946.443469</v>
      </c>
      <c r="N21" s="42">
        <f>'[23]efecte socio eco'!N22</f>
        <v>2152418748.8304214</v>
      </c>
      <c r="O21" s="42"/>
      <c r="P21" s="42">
        <f>'[23]efecte socio eco'!P22</f>
        <v>22482.258528307004</v>
      </c>
      <c r="Q21" s="42">
        <f>'[23]efecte socio eco'!Q22</f>
        <v>2857.5138854759034</v>
      </c>
      <c r="R21" s="42">
        <f>'[23]efecte socio eco'!R22</f>
        <v>9178.9662977247881</v>
      </c>
      <c r="S21" s="42">
        <f>'[23]efecte socio eco'!S22</f>
        <v>21387.849270027211</v>
      </c>
      <c r="T21" s="42">
        <f>'[23]efecte socio eco'!T22</f>
        <v>159115.6721496144</v>
      </c>
      <c r="U21" s="42">
        <f>'[23]efecte socio eco'!U22</f>
        <v>21384.730390418561</v>
      </c>
      <c r="V21" s="42">
        <f>'[23]efecte socio eco'!V22</f>
        <v>132.32304192446307</v>
      </c>
      <c r="W21" s="42">
        <f>'[23]efecte socio eco'!W22</f>
        <v>7381.500236584403</v>
      </c>
      <c r="X21" s="42">
        <f>'[23]efecte socio eco'!X22</f>
        <v>20856435.044929136</v>
      </c>
    </row>
    <row r="22" spans="1:24">
      <c r="A22">
        <f t="shared" si="0"/>
        <v>2042</v>
      </c>
      <c r="C22" s="42">
        <f>'[23]efecte socio eco'!C23</f>
        <v>21721367208.372696</v>
      </c>
      <c r="D22" s="42">
        <f>'[23]efecte socio eco'!D23</f>
        <v>9358560287.2802143</v>
      </c>
      <c r="E22" s="42">
        <f>'[23]efecte socio eco'!E23</f>
        <v>8890712615.6787777</v>
      </c>
      <c r="F22" s="42">
        <f>'[23]efecte socio eco'!F23</f>
        <v>6094273975.0524635</v>
      </c>
      <c r="G22" s="42">
        <f>'[23]efecte socio eco'!G23</f>
        <v>8011108993.8029222</v>
      </c>
      <c r="H22" s="42">
        <f>'[23]efecte socio eco'!H23</f>
        <v>84322572.698572919</v>
      </c>
      <c r="I22" s="42">
        <f>'[23]efecte socio eco'!I23</f>
        <v>5096306.633054181</v>
      </c>
      <c r="J22" s="42">
        <f>'[23]efecte socio eco'!J23</f>
        <v>1662762026.0795827</v>
      </c>
      <c r="K22" s="42">
        <f>'[23]efecte socio eco'!K23</f>
        <v>1172001873.6587176</v>
      </c>
      <c r="L22" s="42">
        <f>'[23]efecte socio eco'!L23</f>
        <v>1849175726.8402183</v>
      </c>
      <c r="M22" s="42">
        <f>'[23]efecte socio eco'!M23</f>
        <v>2739942799.0936222</v>
      </c>
      <c r="N22" s="42">
        <f>'[23]efecte socio eco'!N23</f>
        <v>2155659061.596385</v>
      </c>
      <c r="O22" s="42"/>
      <c r="P22" s="42">
        <f>'[23]efecte socio eco'!P23</f>
        <v>22700.700840628895</v>
      </c>
      <c r="Q22" s="42">
        <f>'[23]efecte socio eco'!Q23</f>
        <v>2885.5353189957891</v>
      </c>
      <c r="R22" s="42">
        <f>'[23]efecte socio eco'!R23</f>
        <v>9268.471720679805</v>
      </c>
      <c r="S22" s="42">
        <f>'[23]efecte socio eco'!S23</f>
        <v>21596.75406546512</v>
      </c>
      <c r="T22" s="42">
        <f>'[23]efecte socio eco'!T23</f>
        <v>161011.13351252631</v>
      </c>
      <c r="U22" s="42">
        <f>'[23]efecte socio eco'!U23</f>
        <v>21607.736363349843</v>
      </c>
      <c r="V22" s="42">
        <f>'[23]efecte socio eco'!V23</f>
        <v>133.80627104510063</v>
      </c>
      <c r="W22" s="42">
        <f>'[23]efecte socio eco'!W23</f>
        <v>7465.1836543198933</v>
      </c>
      <c r="X22" s="42">
        <f>'[23]efecte socio eco'!X23</f>
        <v>21090089.417440079</v>
      </c>
    </row>
    <row r="23" spans="1:24">
      <c r="A23">
        <f t="shared" si="0"/>
        <v>2043</v>
      </c>
      <c r="C23" s="42">
        <f>'[23]efecte socio eco'!C24</f>
        <v>22296448697.771156</v>
      </c>
      <c r="D23" s="42">
        <f>'[23]efecte socio eco'!D24</f>
        <v>9663311531.9029789</v>
      </c>
      <c r="E23" s="42">
        <f>'[23]efecte socio eco'!E24</f>
        <v>9003841919.3093224</v>
      </c>
      <c r="F23" s="42">
        <f>'[23]efecte socio eco'!F24</f>
        <v>6253003460.4954214</v>
      </c>
      <c r="G23" s="42">
        <f>'[23]efecte socio eco'!G24</f>
        <v>8237056436.2934179</v>
      </c>
      <c r="H23" s="42">
        <f>'[23]efecte socio eco'!H24</f>
        <v>86573662.948647842</v>
      </c>
      <c r="I23" s="42">
        <f>'[23]efecte socio eco'!I24</f>
        <v>5236402.163671107</v>
      </c>
      <c r="J23" s="42">
        <f>'[23]efecte socio eco'!J24</f>
        <v>1709207788.5669613</v>
      </c>
      <c r="K23" s="42">
        <f>'[23]efecte socio eco'!K24</f>
        <v>1197525737.7563252</v>
      </c>
      <c r="L23" s="42">
        <f>'[23]efecte socio eco'!L24</f>
        <v>1972957098.4306011</v>
      </c>
      <c r="M23" s="42">
        <f>'[23]efecte socio eco'!M24</f>
        <v>2744379825.3872151</v>
      </c>
      <c r="N23" s="42">
        <f>'[23]efecte socio eco'!N24</f>
        <v>2158904252.4218931</v>
      </c>
      <c r="O23" s="42"/>
      <c r="P23" s="42">
        <f>'[23]efecte socio eco'!P24</f>
        <v>22921.265584011369</v>
      </c>
      <c r="Q23" s="42">
        <f>'[23]efecte socio eco'!Q24</f>
        <v>2913.8315370899513</v>
      </c>
      <c r="R23" s="42">
        <f>'[23]efecte socio eco'!R24</f>
        <v>9358.8499239107823</v>
      </c>
      <c r="S23" s="42">
        <f>'[23]efecte socio eco'!S24</f>
        <v>21807.699328507133</v>
      </c>
      <c r="T23" s="42">
        <f>'[23]efecte socio eco'!T24</f>
        <v>162929.17451030231</v>
      </c>
      <c r="U23" s="42">
        <f>'[23]efecte socio eco'!U24</f>
        <v>21833.06790518263</v>
      </c>
      <c r="V23" s="42">
        <f>'[23]efecte socio eco'!V24</f>
        <v>135.30612590674528</v>
      </c>
      <c r="W23" s="42">
        <f>'[23]efecte socio eco'!W24</f>
        <v>7549.8157835881939</v>
      </c>
      <c r="X23" s="42">
        <f>'[23]efecte socio eco'!X24</f>
        <v>21326361.416869327</v>
      </c>
    </row>
    <row r="24" spans="1:24">
      <c r="A24">
        <f t="shared" si="0"/>
        <v>2044</v>
      </c>
      <c r="C24" s="42">
        <f>'[23]efecte socio eco'!C25</f>
        <v>22886755689.150047</v>
      </c>
      <c r="D24" s="42">
        <f>'[23]efecte socio eco'!D25</f>
        <v>9977986666.338726</v>
      </c>
      <c r="E24" s="42">
        <f>'[23]efecte socio eco'!E25</f>
        <v>9118410729.5231037</v>
      </c>
      <c r="F24" s="42">
        <f>'[23]efecte socio eco'!F25</f>
        <v>6415867162.6887465</v>
      </c>
      <c r="G24" s="42">
        <f>'[23]efecte socio eco'!G25</f>
        <v>8469376560.3698826</v>
      </c>
      <c r="H24" s="42">
        <f>'[23]efecte socio eco'!H25</f>
        <v>88884848.700458661</v>
      </c>
      <c r="I24" s="42">
        <f>'[23]efecte socio eco'!I25</f>
        <v>5380348.8671298595</v>
      </c>
      <c r="J24" s="42">
        <f>'[23]efecte socio eco'!J25</f>
        <v>1756950915.8120136</v>
      </c>
      <c r="K24" s="42">
        <f>'[23]efecte socio eco'!K25</f>
        <v>1223605460.7250791</v>
      </c>
      <c r="L24" s="42">
        <f>'[23]efecte socio eco'!L25</f>
        <v>2105024230.9307802</v>
      </c>
      <c r="M24" s="42">
        <f>'[23]efecte socio eco'!M25</f>
        <v>2748824036.9411488</v>
      </c>
      <c r="N24" s="42">
        <f>'[23]efecte socio eco'!N25</f>
        <v>2162154328.650516</v>
      </c>
      <c r="O24" s="42"/>
      <c r="P24" s="42">
        <f>'[23]efecte socio eco'!P25</f>
        <v>23143.973380437226</v>
      </c>
      <c r="Q24" s="42">
        <f>'[23]efecte socio eco'!Q25</f>
        <v>2942.4052343586573</v>
      </c>
      <c r="R24" s="42">
        <f>'[23]efecte socio eco'!R25</f>
        <v>9450.1094180239488</v>
      </c>
      <c r="S24" s="42">
        <f>'[23]efecte socio eco'!S25</f>
        <v>22020.70498932304</v>
      </c>
      <c r="T24" s="42">
        <f>'[23]efecte socio eco'!T25</f>
        <v>164870.06412226352</v>
      </c>
      <c r="U24" s="42">
        <f>'[23]efecte socio eco'!U25</f>
        <v>22060.749267602405</v>
      </c>
      <c r="V24" s="42">
        <f>'[23]efecte socio eco'!V25</f>
        <v>136.82279286985894</v>
      </c>
      <c r="W24" s="42">
        <f>'[23]efecte socio eco'!W25</f>
        <v>7635.4073798483541</v>
      </c>
      <c r="X24" s="42">
        <f>'[23]efecte socio eco'!X25</f>
        <v>21565280.368457448</v>
      </c>
    </row>
    <row r="25" spans="1:24">
      <c r="A25" s="54">
        <f t="shared" si="0"/>
        <v>2045</v>
      </c>
      <c r="C25" s="42">
        <f>'[23]efecte socio eco'!C26</f>
        <v>23492691283.486935</v>
      </c>
      <c r="D25" s="42">
        <f>'[23]efecte socio eco'!D26</f>
        <v>10302908851.167625</v>
      </c>
      <c r="E25" s="42">
        <f>'[23]efecte socio eco'!E26</f>
        <v>9234437363.2295017</v>
      </c>
      <c r="F25" s="42">
        <f>'[23]efecte socio eco'!F26</f>
        <v>6582972760.1024523</v>
      </c>
      <c r="G25" s="42">
        <f>'[23]efecte socio eco'!G26</f>
        <v>8708249102.8337059</v>
      </c>
      <c r="H25" s="42">
        <f>'[23]efecte socio eco'!H26</f>
        <v>91257734.274102569</v>
      </c>
      <c r="I25" s="42">
        <f>'[23]efecte socio eco'!I26</f>
        <v>5528252.6107068062</v>
      </c>
      <c r="J25" s="42">
        <f>'[23]efecte socio eco'!J26</f>
        <v>1806027646.9725089</v>
      </c>
      <c r="K25" s="42">
        <f>'[23]efecte socio eco'!K26</f>
        <v>1250253148.0629337</v>
      </c>
      <c r="L25" s="42">
        <f>'[23]efecte socio eco'!L26</f>
        <v>2245931762.1911216</v>
      </c>
      <c r="M25" s="42">
        <f>'[23]efecte socio eco'!M26</f>
        <v>2753275445.3911357</v>
      </c>
      <c r="N25" s="42">
        <f>'[23]efecte socio eco'!N26</f>
        <v>2165409297.6368799</v>
      </c>
      <c r="O25" s="42"/>
      <c r="P25" s="42">
        <f>'[23]efecte socio eco'!P26</f>
        <v>23368.84505225674</v>
      </c>
      <c r="Q25" s="42">
        <f>'[23]efecte socio eco'!Q26</f>
        <v>2971.2591318260406</v>
      </c>
      <c r="R25" s="42">
        <f>'[23]efecte socio eco'!R26</f>
        <v>9542.2587966136798</v>
      </c>
      <c r="S25" s="42">
        <f>'[23]efecte socio eco'!S26</f>
        <v>22235.791172749625</v>
      </c>
      <c r="T25" s="42">
        <f>'[23]efecte socio eco'!T26</f>
        <v>166834.07453194022</v>
      </c>
      <c r="U25" s="42">
        <f>'[23]efecte socio eco'!U26</f>
        <v>22290.804955198018</v>
      </c>
      <c r="V25" s="42">
        <f>'[23]efecte socio eco'!V26</f>
        <v>138.35646038384635</v>
      </c>
      <c r="W25" s="42">
        <f>'[23]efecte socio eco'!W26</f>
        <v>7721.9693204931118</v>
      </c>
      <c r="X25" s="42">
        <f>'[23]efecte socio eco'!X26</f>
        <v>21806875.925975297</v>
      </c>
    </row>
    <row r="26" spans="1:24">
      <c r="A26">
        <f t="shared" si="0"/>
        <v>2046</v>
      </c>
      <c r="C26" s="42">
        <f>'[23]efecte socio eco'!C27</f>
        <v>24098204318.495464</v>
      </c>
      <c r="D26" s="42">
        <f>'[23]efecte socio eco'!D27</f>
        <v>10634045773.829498</v>
      </c>
      <c r="E26" s="42">
        <f>'[23]efecte socio eco'!E27</f>
        <v>9349905289.271101</v>
      </c>
      <c r="F26" s="42">
        <f>'[23]efecte socio eco'!F27</f>
        <v>6753466923.0187588</v>
      </c>
      <c r="G26" s="42">
        <f>'[23]efecte socio eco'!G27</f>
        <v>8952337483.9388332</v>
      </c>
      <c r="H26" s="42">
        <f>'[23]efecte socio eco'!H27</f>
        <v>93670083.113831505</v>
      </c>
      <c r="I26" s="42">
        <f>'[23]efecte socio eco'!I27</f>
        <v>5679046.9342446718</v>
      </c>
      <c r="J26" s="42">
        <f>'[23]efecte socio eco'!J27</f>
        <v>1856066804.3491628</v>
      </c>
      <c r="K26" s="42">
        <f>'[23]efecte socio eco'!K27</f>
        <v>1280412632.8911676</v>
      </c>
      <c r="L26" s="42">
        <f>'[23]efecte socio eco'!L27</f>
        <v>2368639523.801517</v>
      </c>
      <c r="M26" s="42">
        <f>'[23]efecte socio eco'!M27</f>
        <v>2756606856.2308455</v>
      </c>
      <c r="N26" s="42">
        <f>'[23]efecte socio eco'!N27</f>
        <v>2167731437.8928285</v>
      </c>
      <c r="O26" s="42"/>
      <c r="P26" s="42">
        <f>'[23]efecte socio eco'!P27</f>
        <v>23591.549908144581</v>
      </c>
      <c r="Q26" s="42">
        <f>'[23]efecte socio eco'!Q27</f>
        <v>3000.0021669842254</v>
      </c>
      <c r="R26" s="42">
        <f>'[23]efecte socio eco'!R27</f>
        <v>9633.7389237184143</v>
      </c>
      <c r="S26" s="42">
        <f>'[23]efecte socio eco'!S27</f>
        <v>22449.088896936104</v>
      </c>
      <c r="T26" s="42">
        <f>'[23]efecte socio eco'!T27</f>
        <v>168792.79603367808</v>
      </c>
      <c r="U26" s="42">
        <f>'[23]efecte socio eco'!U27</f>
        <v>22517.518281658726</v>
      </c>
      <c r="V26" s="42">
        <f>'[23]efecte socio eco'!V27</f>
        <v>139.87837219312684</v>
      </c>
      <c r="W26" s="42">
        <f>'[23]efecte socio eco'!W27</f>
        <v>7807.9532404525235</v>
      </c>
      <c r="X26" s="42">
        <f>'[23]efecte socio eco'!X27</f>
        <v>22046608.633271817</v>
      </c>
    </row>
    <row r="27" spans="1:24">
      <c r="A27">
        <f t="shared" si="0"/>
        <v>2047</v>
      </c>
      <c r="C27" s="42">
        <f>'[23]efecte socio eco'!C28</f>
        <v>24719324166.326794</v>
      </c>
      <c r="D27" s="42">
        <f>'[23]efecte socio eco'!D28</f>
        <v>10975825483.21636</v>
      </c>
      <c r="E27" s="42">
        <f>'[23]efecte socio eco'!E28</f>
        <v>9466817032.7776852</v>
      </c>
      <c r="F27" s="42">
        <f>'[23]efecte socio eco'!F28</f>
        <v>6928376759.620472</v>
      </c>
      <c r="G27" s="42">
        <f>'[23]efecte socio eco'!G28</f>
        <v>9203267554.6978683</v>
      </c>
      <c r="H27" s="42">
        <f>'[23]efecte socio eco'!H28</f>
        <v>96146201.090180263</v>
      </c>
      <c r="I27" s="42">
        <f>'[23]efecte socio eco'!I28</f>
        <v>5833954.4793757768</v>
      </c>
      <c r="J27" s="42">
        <f>'[23]efecte socio eco'!J28</f>
        <v>1907492384.1735365</v>
      </c>
      <c r="K27" s="42">
        <f>'[23]efecte socio eco'!K28</f>
        <v>1311299646.0015848</v>
      </c>
      <c r="L27" s="42">
        <f>'[23]efecte socio eco'!L28</f>
        <v>2498051493.8891745</v>
      </c>
      <c r="M27" s="42">
        <f>'[23]efecte socio eco'!M28</f>
        <v>2759942298.0142088</v>
      </c>
      <c r="N27" s="42">
        <f>'[23]efecte socio eco'!N28</f>
        <v>2170056068.364079</v>
      </c>
      <c r="O27" s="42"/>
      <c r="P27" s="42">
        <f>'[23]efecte socio eco'!P28</f>
        <v>23816.377139046042</v>
      </c>
      <c r="Q27" s="42">
        <f>'[23]efecte socio eco'!Q28</f>
        <v>3029.0232533097605</v>
      </c>
      <c r="R27" s="42">
        <f>'[23]efecte socio eco'!R28</f>
        <v>9726.0960563449516</v>
      </c>
      <c r="S27" s="42">
        <f>'[23]efecte socio eco'!S28</f>
        <v>22664.43268814982</v>
      </c>
      <c r="T27" s="42">
        <f>'[23]efecte socio eco'!T28</f>
        <v>170774.51397623375</v>
      </c>
      <c r="U27" s="42">
        <f>'[23]efecte socio eco'!U28</f>
        <v>22746.53744375427</v>
      </c>
      <c r="V27" s="42">
        <f>'[23]efecte socio eco'!V28</f>
        <v>141.41702493050568</v>
      </c>
      <c r="W27" s="42">
        <f>'[23]efecte socio eco'!W28</f>
        <v>7894.8945890398845</v>
      </c>
      <c r="X27" s="42">
        <f>'[23]efecte socio eco'!X28</f>
        <v>22288976.829078607</v>
      </c>
    </row>
    <row r="28" spans="1:24">
      <c r="A28">
        <f t="shared" si="0"/>
        <v>2048</v>
      </c>
      <c r="C28" s="42">
        <f>'[23]efecte socio eco'!C29</f>
        <v>25356453085.218822</v>
      </c>
      <c r="D28" s="42">
        <f>'[23]efecte socio eco'!D29</f>
        <v>11328590039.972982</v>
      </c>
      <c r="E28" s="42">
        <f>'[23]efecte socio eco'!E29</f>
        <v>9585190647.324337</v>
      </c>
      <c r="F28" s="42">
        <f>'[23]efecte socio eco'!F29</f>
        <v>7107816632.6151619</v>
      </c>
      <c r="G28" s="42">
        <f>'[23]efecte socio eco'!G29</f>
        <v>9461231084.6539135</v>
      </c>
      <c r="H28" s="42">
        <f>'[23]efecte socio eco'!H29</f>
        <v>98687773.905779526</v>
      </c>
      <c r="I28" s="42">
        <f>'[23]efecte socio eco'!I29</f>
        <v>5993087.4425772708</v>
      </c>
      <c r="J28" s="42">
        <f>'[23]efecte socio eco'!J29</f>
        <v>1960342799.7064507</v>
      </c>
      <c r="K28" s="42">
        <f>'[23]efecte socio eco'!K29</f>
        <v>1342931737.3425477</v>
      </c>
      <c r="L28" s="42">
        <f>'[23]efecte socio eco'!L29</f>
        <v>2634533960.7044597</v>
      </c>
      <c r="M28" s="42">
        <f>'[23]efecte socio eco'!M29</f>
        <v>2763281775.6185908</v>
      </c>
      <c r="N28" s="42">
        <f>'[23]efecte socio eco'!N29</f>
        <v>2172383191.7210875</v>
      </c>
      <c r="O28" s="42"/>
      <c r="P28" s="42">
        <f>'[23]efecte socio eco'!P29</f>
        <v>24043.346971173436</v>
      </c>
      <c r="Q28" s="42">
        <f>'[23]efecte socio eco'!Q29</f>
        <v>3058.3250805830135</v>
      </c>
      <c r="R28" s="42">
        <f>'[23]efecte socio eco'!R29</f>
        <v>9819.3386022066352</v>
      </c>
      <c r="S28" s="42">
        <f>'[23]efecte socio eco'!S29</f>
        <v>22881.842173371308</v>
      </c>
      <c r="T28" s="42">
        <f>'[23]efecte socio eco'!T29</f>
        <v>172779.49835015455</v>
      </c>
      <c r="U28" s="42">
        <f>'[23]efecte socio eco'!U29</f>
        <v>22977.885893471608</v>
      </c>
      <c r="V28" s="42">
        <f>'[23]efecte socio eco'!V29</f>
        <v>142.97260274507209</v>
      </c>
      <c r="W28" s="42">
        <f>'[23]efecte socio eco'!W29</f>
        <v>7982.8040271971249</v>
      </c>
      <c r="X28" s="42">
        <f>'[23]efecte socio eco'!X29</f>
        <v>22534009.486495603</v>
      </c>
    </row>
    <row r="29" spans="1:24">
      <c r="A29">
        <f t="shared" si="0"/>
        <v>2049</v>
      </c>
      <c r="C29" s="42">
        <f>'[23]efecte socio eco'!C30</f>
        <v>26010003701.425758</v>
      </c>
      <c r="D29" s="42">
        <f>'[23]efecte socio eco'!D30</f>
        <v>11692692498.62081</v>
      </c>
      <c r="E29" s="42">
        <f>'[23]efecte socio eco'!E30</f>
        <v>9705044412.2290573</v>
      </c>
      <c r="F29" s="42">
        <f>'[23]efecte socio eco'!F30</f>
        <v>7291903866.6205883</v>
      </c>
      <c r="G29" s="42">
        <f>'[23]efecte socio eco'!G30</f>
        <v>9726425218.5657692</v>
      </c>
      <c r="H29" s="42">
        <f>'[23]efecte socio eco'!H30</f>
        <v>101296531.82389714</v>
      </c>
      <c r="I29" s="42">
        <f>'[23]efecte socio eco'!I30</f>
        <v>6156561.0807132041</v>
      </c>
      <c r="J29" s="42">
        <f>'[23]efecte socio eco'!J30</f>
        <v>2014657528.5153582</v>
      </c>
      <c r="K29" s="42">
        <f>'[23]efecte socio eco'!K30</f>
        <v>1375326880.2146034</v>
      </c>
      <c r="L29" s="42">
        <f>'[23]efecte socio eco'!L30</f>
        <v>2778473224.8650169</v>
      </c>
      <c r="M29" s="42">
        <f>'[23]efecte socio eco'!M30</f>
        <v>2766625293.927258</v>
      </c>
      <c r="N29" s="42">
        <f>'[23]efecte socio eco'!N30</f>
        <v>2174712810.6371727</v>
      </c>
      <c r="O29" s="42"/>
      <c r="P29" s="42">
        <f>'[23]efecte socio eco'!P30</f>
        <v>24272.479823494672</v>
      </c>
      <c r="Q29" s="42">
        <f>'[23]efecte socio eco'!Q30</f>
        <v>3087.9103646044487</v>
      </c>
      <c r="R29" s="42">
        <f>'[23]efecte socio eco'!R30</f>
        <v>9913.4750496202269</v>
      </c>
      <c r="S29" s="42">
        <f>'[23]efecte socio eco'!S30</f>
        <v>23101.337167853697</v>
      </c>
      <c r="T29" s="42">
        <f>'[23]efecte socio eco'!T30</f>
        <v>174808.02231582164</v>
      </c>
      <c r="U29" s="42">
        <f>'[23]efecte socio eco'!U30</f>
        <v>23211.587321321065</v>
      </c>
      <c r="V29" s="42">
        <f>'[23]efecte socio eco'!V30</f>
        <v>144.54529181154302</v>
      </c>
      <c r="W29" s="42">
        <f>'[23]efecte socio eco'!W30</f>
        <v>8071.6923345754758</v>
      </c>
      <c r="X29" s="42">
        <f>'[23]efecte socio eco'!X30</f>
        <v>22781735.897136953</v>
      </c>
    </row>
    <row r="30" spans="1:24">
      <c r="A30" s="54">
        <f t="shared" si="0"/>
        <v>2050</v>
      </c>
      <c r="C30" s="42">
        <f>'[23]efecte socio eco'!C31</f>
        <v>26680399276.448864</v>
      </c>
      <c r="D30" s="42">
        <f>'[23]efecte socio eco'!D31</f>
        <v>12068497260.902676</v>
      </c>
      <c r="E30" s="42">
        <f>'[23]efecte socio eco'!E31</f>
        <v>9826396835.3754692</v>
      </c>
      <c r="F30" s="42">
        <f>'[23]efecte socio eco'!F31</f>
        <v>7480758824.8760023</v>
      </c>
      <c r="G30" s="42">
        <f>'[23]efecte socio eco'!G31</f>
        <v>9999052627.0728607</v>
      </c>
      <c r="H30" s="42">
        <f>'[23]efecte socio eco'!H31</f>
        <v>103974250.84637448</v>
      </c>
      <c r="I30" s="42">
        <f>'[23]efecte socio eco'!I31</f>
        <v>6324493.7945127971</v>
      </c>
      <c r="J30" s="42">
        <f>'[23]efecte socio eco'!J31</f>
        <v>2070477141.9628241</v>
      </c>
      <c r="K30" s="42">
        <f>'[23]efecte socio eco'!K31</f>
        <v>1408503481.4828832</v>
      </c>
      <c r="L30" s="42">
        <f>'[23]efecte socio eco'!L31</f>
        <v>2930276692.7428575</v>
      </c>
      <c r="M30" s="42">
        <f>'[23]efecte socio eco'!M31</f>
        <v>2769972857.8293862</v>
      </c>
      <c r="N30" s="42">
        <f>'[23]efecte socio eco'!N31</f>
        <v>2177044927.7885203</v>
      </c>
      <c r="O30" s="42"/>
      <c r="P30" s="42">
        <f>'[23]efecte socio eco'!P31</f>
        <v>24503.796309570211</v>
      </c>
      <c r="Q30" s="42">
        <f>'[23]efecte socio eco'!Q31</f>
        <v>3117.7818474463375</v>
      </c>
      <c r="R30" s="42">
        <f>'[23]efecte socio eco'!R31</f>
        <v>10008.513968278643</v>
      </c>
      <c r="S30" s="42">
        <f>'[23]efecte socio eco'!S31</f>
        <v>23322.937676928741</v>
      </c>
      <c r="T30" s="42">
        <f>'[23]efecte socio eco'!T31</f>
        <v>176860.3622406655</v>
      </c>
      <c r="U30" s="42">
        <f>'[23]efecte socio eco'!U31</f>
        <v>23447.665658762286</v>
      </c>
      <c r="V30" s="42">
        <f>'[23]efecte socio eco'!V31</f>
        <v>146.13528035254484</v>
      </c>
      <c r="W30" s="42">
        <f>'[23]efecte socio eco'!W31</f>
        <v>8161.5704108572972</v>
      </c>
      <c r="X30" s="42">
        <f>'[23]efecte socio eco'!X31</f>
        <v>23032185.674632572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"/>
  <sheetViews>
    <sheetView workbookViewId="0">
      <selection activeCell="C5" sqref="C5"/>
    </sheetView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2.54296875" customWidth="1"/>
    <col min="8" max="8" width="12" customWidth="1"/>
    <col min="10" max="11" width="12.1796875" customWidth="1"/>
    <col min="12" max="14" width="12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1" spans="1:24">
      <c r="A1">
        <v>19</v>
      </c>
      <c r="B1" t="str">
        <f>VLOOKUP(A1,investitii!$A$13:$B$33,2,FALSE)</f>
        <v>Sibiu - Pitesti (sectoare 2 + 3)</v>
      </c>
    </row>
    <row r="3" spans="1:24"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'[24]efecte socio eco'!C6</f>
        <v>12164958849.082291</v>
      </c>
      <c r="D5" s="42">
        <f>'[24]efecte socio eco'!D6</f>
        <v>4632297463.7923136</v>
      </c>
      <c r="E5" s="42">
        <f>'[24]efecte socio eco'!E6</f>
        <v>6321931809.0626287</v>
      </c>
      <c r="F5" s="42">
        <f>'[24]efecte socio eco'!F6</f>
        <v>3457594945.5489292</v>
      </c>
      <c r="G5" s="42">
        <f>'[24]efecte socio eco'!G6</f>
        <v>4588924538.9113064</v>
      </c>
      <c r="H5" s="42">
        <f>'[24]efecte socio eco'!H6</f>
        <v>51574329.215700313</v>
      </c>
      <c r="I5" s="42">
        <f>'[24]efecte socio eco'!I6</f>
        <v>3017255.5960163171</v>
      </c>
      <c r="J5" s="42">
        <f>'[24]efecte socio eco'!J6</f>
        <v>948273251.28423619</v>
      </c>
      <c r="K5" s="42">
        <f>'[24]efecte socio eco'!K6</f>
        <v>708939788.11645734</v>
      </c>
      <c r="L5" s="42">
        <f>'[24]efecte socio eco'!L6</f>
        <v>816289027.33844519</v>
      </c>
      <c r="M5" s="42">
        <f>'[24]efecte socio eco'!M6</f>
        <v>2626008686.0853214</v>
      </c>
      <c r="N5" s="42">
        <f>'[24]efecte socio eco'!N6</f>
        <v>2073422653.3405638</v>
      </c>
      <c r="O5" s="42"/>
      <c r="P5" s="42">
        <f>'[24]efecte socio eco'!P6</f>
        <v>17398.263629583049</v>
      </c>
      <c r="Q5" s="42">
        <f>'[24]efecte socio eco'!Q6</f>
        <v>2207.123960829977</v>
      </c>
      <c r="R5" s="42">
        <f>'[24]efecte socio eco'!R6</f>
        <v>7093.7188917371959</v>
      </c>
      <c r="S5" s="42">
        <f>'[24]efecte socio eco'!S6</f>
        <v>16539.312988026533</v>
      </c>
      <c r="T5" s="42">
        <f>'[24]efecte socio eco'!T6</f>
        <v>124373.70343115235</v>
      </c>
      <c r="U5" s="42">
        <f>'[24]efecte socio eco'!U6</f>
        <v>17821.875085207444</v>
      </c>
      <c r="V5" s="42">
        <f>'[24]efecte socio eco'!V6</f>
        <v>106.8285667821272</v>
      </c>
      <c r="W5" s="42">
        <f>'[24]efecte socio eco'!W6</f>
        <v>5876.1817819361249</v>
      </c>
      <c r="X5" s="42">
        <f>'[24]efecte socio eco'!X6</f>
        <v>16842237.554567792</v>
      </c>
    </row>
    <row r="6" spans="1:24">
      <c r="A6">
        <f t="shared" ref="A6:A30" si="0">A5+1</f>
        <v>2026</v>
      </c>
      <c r="C6" s="42">
        <f>'[24]efecte socio eco'!C7</f>
        <v>12699564538.813623</v>
      </c>
      <c r="D6" s="42">
        <f>'[24]efecte socio eco'!D7</f>
        <v>4866962943.4271555</v>
      </c>
      <c r="E6" s="42">
        <f>'[24]efecte socio eco'!E7</f>
        <v>6530500462.2340841</v>
      </c>
      <c r="F6" s="42">
        <f>'[24]efecte socio eco'!F7</f>
        <v>3603573442.3010683</v>
      </c>
      <c r="G6" s="42">
        <f>'[24]efecte socio eco'!G7</f>
        <v>4771704983.3700886</v>
      </c>
      <c r="H6" s="42">
        <f>'[24]efecte socio eco'!H7</f>
        <v>53266815.086704835</v>
      </c>
      <c r="I6" s="42">
        <f>'[24]efecte socio eco'!I7</f>
        <v>3126179.8197490959</v>
      </c>
      <c r="J6" s="42">
        <f>'[24]efecte socio eco'!J7</f>
        <v>984968520.86002743</v>
      </c>
      <c r="K6" s="42">
        <f>'[24]efecte socio eco'!K7</f>
        <v>734773769.62256622</v>
      </c>
      <c r="L6" s="42">
        <f>'[24]efecte socio eco'!L7</f>
        <v>847503430.50483298</v>
      </c>
      <c r="M6" s="42">
        <f>'[24]efecte socio eco'!M7</f>
        <v>2633844489.0506129</v>
      </c>
      <c r="N6" s="42">
        <f>'[24]efecte socio eco'!N7</f>
        <v>2079290236.100389</v>
      </c>
      <c r="O6" s="42"/>
      <c r="P6" s="42">
        <f>'[24]efecte socio eco'!P7</f>
        <v>17746.88406288598</v>
      </c>
      <c r="Q6" s="42">
        <f>'[24]efecte socio eco'!Q7</f>
        <v>2251.4764888587542</v>
      </c>
      <c r="R6" s="42">
        <f>'[24]efecte socio eco'!R7</f>
        <v>7236.0060331096111</v>
      </c>
      <c r="S6" s="42">
        <f>'[24]efecte socio eco'!S7</f>
        <v>16871.501929635157</v>
      </c>
      <c r="T6" s="42">
        <f>'[24]efecte socio eco'!T7</f>
        <v>126580.80167331219</v>
      </c>
      <c r="U6" s="42">
        <f>'[24]efecte socio eco'!U7</f>
        <v>18015.783083522296</v>
      </c>
      <c r="V6" s="42">
        <f>'[24]efecte socio eco'!V7</f>
        <v>108.33427028907153</v>
      </c>
      <c r="W6" s="42">
        <f>'[24]efecte socio eco'!W7</f>
        <v>5971.5970684636204</v>
      </c>
      <c r="X6" s="42">
        <f>'[24]efecte socio eco'!X7</f>
        <v>17079171.136718128</v>
      </c>
    </row>
    <row r="7" spans="1:24">
      <c r="A7">
        <f>A6+1</f>
        <v>2027</v>
      </c>
      <c r="C7" s="42">
        <f>'[24]efecte socio eco'!C8</f>
        <v>13257664203.908028</v>
      </c>
      <c r="D7" s="42">
        <f>'[24]efecte socio eco'!D8</f>
        <v>5113516236.3474522</v>
      </c>
      <c r="E7" s="42">
        <f>'[24]efecte socio eco'!E8</f>
        <v>6745950063.2549601</v>
      </c>
      <c r="F7" s="42">
        <f>'[24]efecte socio eco'!F8</f>
        <v>3755715102.1332107</v>
      </c>
      <c r="G7" s="42">
        <f>'[24]efecte socio eco'!G8</f>
        <v>4961765715.5288019</v>
      </c>
      <c r="H7" s="42">
        <f>'[24]efecte socio eco'!H8</f>
        <v>55014842.31844271</v>
      </c>
      <c r="I7" s="42">
        <f>'[24]efecte socio eco'!I8</f>
        <v>3239036.2547706543</v>
      </c>
      <c r="J7" s="42">
        <f>'[24]efecte socio eco'!J8</f>
        <v>1023083784.9441699</v>
      </c>
      <c r="K7" s="42">
        <f>'[24]efecte socio eco'!K8</f>
        <v>761549149.2722764</v>
      </c>
      <c r="L7" s="42">
        <f>'[24]efecte socio eco'!L8</f>
        <v>879911453.74009597</v>
      </c>
      <c r="M7" s="42">
        <f>'[24]efecte socio eco'!M8</f>
        <v>2641703673.4344187</v>
      </c>
      <c r="N7" s="42">
        <f>'[24]efecte socio eco'!N8</f>
        <v>2085174423.5439665</v>
      </c>
      <c r="O7" s="42"/>
      <c r="P7" s="42">
        <f>'[24]efecte socio eco'!P8</f>
        <v>18102.490032740367</v>
      </c>
      <c r="Q7" s="42">
        <f>'[24]efecte socio eco'!Q8</f>
        <v>2296.720288414394</v>
      </c>
      <c r="R7" s="42">
        <f>'[24]efecte socio eco'!R8</f>
        <v>7381.1471965977762</v>
      </c>
      <c r="S7" s="42">
        <f>'[24]efecte socio eco'!S8</f>
        <v>17210.362822672894</v>
      </c>
      <c r="T7" s="42">
        <f>'[24]efecte socio eco'!T8</f>
        <v>128827.06641543271</v>
      </c>
      <c r="U7" s="42">
        <f>'[24]efecte socio eco'!U8</f>
        <v>18211.800866112408</v>
      </c>
      <c r="V7" s="42">
        <f>'[24]efecte socio eco'!V8</f>
        <v>109.86119605069094</v>
      </c>
      <c r="W7" s="42">
        <f>'[24]efecte socio eco'!W8</f>
        <v>6068.5616734501036</v>
      </c>
      <c r="X7" s="42">
        <f>'[24]efecte socio eco'!X8</f>
        <v>17319437.858076882</v>
      </c>
    </row>
    <row r="8" spans="1:24">
      <c r="A8">
        <f t="shared" si="0"/>
        <v>2028</v>
      </c>
      <c r="C8" s="42">
        <f>'[24]efecte socio eco'!C9</f>
        <v>13840290319.120192</v>
      </c>
      <c r="D8" s="42">
        <f>'[24]efecte socio eco'!D9</f>
        <v>5372559561.9547529</v>
      </c>
      <c r="E8" s="42">
        <f>'[24]efecte socio eco'!E9</f>
        <v>6968507623.4358568</v>
      </c>
      <c r="F8" s="42">
        <f>'[24]efecte socio eco'!F9</f>
        <v>3914280131.7195988</v>
      </c>
      <c r="G8" s="42">
        <f>'[24]efecte socio eco'!G9</f>
        <v>5159396714.9262905</v>
      </c>
      <c r="H8" s="42">
        <f>'[24]efecte socio eco'!H9</f>
        <v>56820233.58063601</v>
      </c>
      <c r="I8" s="42">
        <f>'[24]efecte socio eco'!I9</f>
        <v>3355966.8555984511</v>
      </c>
      <c r="J8" s="42">
        <f>'[24]efecte socio eco'!J9</f>
        <v>1062673992.9736634</v>
      </c>
      <c r="K8" s="42">
        <f>'[24]efecte socio eco'!K9</f>
        <v>789300231.90027118</v>
      </c>
      <c r="L8" s="42">
        <f>'[24]efecte socio eco'!L9</f>
        <v>913558740.3602773</v>
      </c>
      <c r="M8" s="42">
        <f>'[24]efecte socio eco'!M9</f>
        <v>2649586309.0050483</v>
      </c>
      <c r="N8" s="42">
        <f>'[24]efecte socio eco'!N9</f>
        <v>2091075262.6609228</v>
      </c>
      <c r="O8" s="42"/>
      <c r="P8" s="42">
        <f>'[24]efecte socio eco'!P9</f>
        <v>18465.221512929296</v>
      </c>
      <c r="Q8" s="42">
        <f>'[24]efecte socio eco'!Q9</f>
        <v>2342.873269748462</v>
      </c>
      <c r="R8" s="42">
        <f>'[24]efecte socio eco'!R9</f>
        <v>7529.1996287115207</v>
      </c>
      <c r="S8" s="42">
        <f>'[24]efecte socio eco'!S9</f>
        <v>17556.029672009558</v>
      </c>
      <c r="T8" s="42">
        <f>'[24]efecte socio eco'!T9</f>
        <v>131113.19269441342</v>
      </c>
      <c r="U8" s="42">
        <f>'[24]efecte socio eco'!U9</f>
        <v>18409.951388140678</v>
      </c>
      <c r="V8" s="42">
        <f>'[24]efecte socio eco'!V9</f>
        <v>111.40964318569732</v>
      </c>
      <c r="W8" s="42">
        <f>'[24]efecte socio eco'!W9</f>
        <v>6167.1007541609852</v>
      </c>
      <c r="X8" s="42">
        <f>'[24]efecte socio eco'!X9</f>
        <v>17563084.608649604</v>
      </c>
    </row>
    <row r="9" spans="1:24">
      <c r="A9">
        <f t="shared" si="0"/>
        <v>2029</v>
      </c>
      <c r="C9" s="42">
        <f>'[24]efecte socio eco'!C10</f>
        <v>14448520732.714506</v>
      </c>
      <c r="D9" s="42">
        <f>'[24]efecte socio eco'!D10</f>
        <v>5644725647.2131739</v>
      </c>
      <c r="E9" s="42">
        <f>'[24]efecte socio eco'!E10</f>
        <v>7198407643.4821882</v>
      </c>
      <c r="F9" s="42">
        <f>'[24]efecte socio eco'!F10</f>
        <v>4079539723.5728245</v>
      </c>
      <c r="G9" s="42">
        <f>'[24]efecte socio eco'!G10</f>
        <v>5364899511.2126589</v>
      </c>
      <c r="H9" s="42">
        <f>'[24]efecte socio eco'!H10</f>
        <v>58684871.356538057</v>
      </c>
      <c r="I9" s="42">
        <f>'[24]efecte socio eco'!I10</f>
        <v>3477118.7013690337</v>
      </c>
      <c r="J9" s="42">
        <f>'[24]efecte socio eco'!J10</f>
        <v>1103796220.7603698</v>
      </c>
      <c r="K9" s="42">
        <f>'[24]efecte socio eco'!K10</f>
        <v>818062572.41984355</v>
      </c>
      <c r="L9" s="42">
        <f>'[24]efecte socio eco'!L10</f>
        <v>948492679.05446947</v>
      </c>
      <c r="M9" s="42">
        <f>'[24]efecte socio eco'!M10</f>
        <v>2657492465.7389956</v>
      </c>
      <c r="N9" s="42">
        <f>'[24]efecte socio eco'!N10</f>
        <v>2096992800.5738604</v>
      </c>
      <c r="O9" s="42"/>
      <c r="P9" s="42">
        <f>'[24]efecte socio eco'!P10</f>
        <v>18835.221281982471</v>
      </c>
      <c r="Q9" s="42">
        <f>'[24]efecte socio eco'!Q10</f>
        <v>2389.9537030220495</v>
      </c>
      <c r="R9" s="42">
        <f>'[24]efecte socio eco'!R10</f>
        <v>7680.2217242218849</v>
      </c>
      <c r="S9" s="42">
        <f>'[24]efecte socio eco'!S10</f>
        <v>17908.639173977164</v>
      </c>
      <c r="T9" s="42">
        <f>'[24]efecte socio eco'!T10</f>
        <v>133439.88788106909</v>
      </c>
      <c r="U9" s="42">
        <f>'[24]efecte socio eco'!U10</f>
        <v>18610.257854529904</v>
      </c>
      <c r="V9" s="42">
        <f>'[24]efecte socio eco'!V10</f>
        <v>112.97991502875443</v>
      </c>
      <c r="W9" s="42">
        <f>'[24]efecte socio eco'!W10</f>
        <v>6267.2398763561323</v>
      </c>
      <c r="X9" s="42">
        <f>'[24]efecte socio eco'!X10</f>
        <v>17810158.938082051</v>
      </c>
    </row>
    <row r="10" spans="1:24">
      <c r="A10" s="54">
        <f t="shared" si="0"/>
        <v>2030</v>
      </c>
      <c r="C10" s="42">
        <f>'[24]efecte socio eco'!C11</f>
        <v>15083480660.465769</v>
      </c>
      <c r="D10" s="42">
        <f>'[24]efecte socio eco'!D11</f>
        <v>5930679272.11833</v>
      </c>
      <c r="E10" s="42">
        <f>'[24]efecte socio eco'!E11</f>
        <v>7435892360.5789385</v>
      </c>
      <c r="F10" s="42">
        <f>'[24]efecte socio eco'!F11</f>
        <v>4251776519.8622303</v>
      </c>
      <c r="G10" s="42">
        <f>'[24]efecte socio eco'!G11</f>
        <v>5578587644.1992187</v>
      </c>
      <c r="H10" s="42">
        <f>'[24]efecte socio eco'!H11</f>
        <v>60610699.905800551</v>
      </c>
      <c r="I10" s="42">
        <f>'[24]efecte socio eco'!I11</f>
        <v>3602644.1808389858</v>
      </c>
      <c r="J10" s="42">
        <f>'[24]efecte socio eco'!J11</f>
        <v>1146509752.7752051</v>
      </c>
      <c r="K10" s="42">
        <f>'[24]efecte socio eco'!K11</f>
        <v>847873021.37614059</v>
      </c>
      <c r="L10" s="42">
        <f>'[24]efecte socio eco'!L11</f>
        <v>984762470.6268338</v>
      </c>
      <c r="M10" s="42">
        <f>'[24]efecte socio eco'!M11</f>
        <v>2665422213.8215575</v>
      </c>
      <c r="N10" s="42">
        <f>'[24]efecte socio eco'!N11</f>
        <v>2102927084.5387344</v>
      </c>
      <c r="O10" s="42"/>
      <c r="P10" s="42">
        <f>'[24]efecte socio eco'!P11</f>
        <v>19212.634979376748</v>
      </c>
      <c r="Q10" s="42">
        <f>'[24]efecte socio eco'!Q11</f>
        <v>2437.9802255382137</v>
      </c>
      <c r="R10" s="42">
        <f>'[24]efecte socio eco'!R11</f>
        <v>7834.2730491931561</v>
      </c>
      <c r="S10" s="42">
        <f>'[24]efecte socio eco'!S11</f>
        <v>18268.330770427448</v>
      </c>
      <c r="T10" s="42">
        <f>'[24]efecte socio eco'!T11</f>
        <v>135807.87189900377</v>
      </c>
      <c r="U10" s="42">
        <f>'[24]efecte socio eco'!U11</f>
        <v>18812.743722680247</v>
      </c>
      <c r="V10" s="42">
        <f>'[24]efecte socio eco'!V11</f>
        <v>114.57231918989986</v>
      </c>
      <c r="W10" s="42">
        <f>'[24]efecte socio eco'!W11</f>
        <v>6369.0050209228539</v>
      </c>
      <c r="X10" s="42">
        <f>'[24]efecte socio eco'!X11</f>
        <v>18060709.064939879</v>
      </c>
    </row>
    <row r="11" spans="1:24">
      <c r="A11">
        <f t="shared" si="0"/>
        <v>2031</v>
      </c>
      <c r="C11" s="42">
        <f>'[24]efecte socio eco'!C12</f>
        <v>15546568324.698233</v>
      </c>
      <c r="D11" s="42">
        <f>'[24]efecte socio eco'!D12</f>
        <v>6147624107.5790825</v>
      </c>
      <c r="E11" s="42">
        <f>'[24]efecte socio eco'!E12</f>
        <v>7540129560.6624556</v>
      </c>
      <c r="F11" s="42">
        <f>'[24]efecte socio eco'!F12</f>
        <v>4378013343.0956421</v>
      </c>
      <c r="G11" s="42">
        <f>'[24]efecte socio eco'!G12</f>
        <v>5744078919.4588308</v>
      </c>
      <c r="H11" s="42">
        <f>'[24]efecte socio eco'!H12</f>
        <v>62178132.029134035</v>
      </c>
      <c r="I11" s="42">
        <f>'[24]efecte socio eco'!I12</f>
        <v>3703172.4894263768</v>
      </c>
      <c r="J11" s="42">
        <f>'[24]efecte socio eco'!J12</f>
        <v>1179950605.1879828</v>
      </c>
      <c r="K11" s="42">
        <f>'[24]efecte socio eco'!K12</f>
        <v>869883129.64041471</v>
      </c>
      <c r="L11" s="42">
        <f>'[24]efecte socio eco'!L12</f>
        <v>1036983081.4728204</v>
      </c>
      <c r="M11" s="42">
        <f>'[24]efecte socio eco'!M12</f>
        <v>2672988043.7189255</v>
      </c>
      <c r="N11" s="42">
        <f>'[24]efecte socio eco'!N12</f>
        <v>2109058403.0360084</v>
      </c>
      <c r="O11" s="42"/>
      <c r="P11" s="42">
        <f>'[24]efecte socio eco'!P12</f>
        <v>19469.495062757367</v>
      </c>
      <c r="Q11" s="42">
        <f>'[24]efecte socio eco'!Q12</f>
        <v>2470.5898489537622</v>
      </c>
      <c r="R11" s="42">
        <f>'[24]efecte socio eco'!R12</f>
        <v>7939.0254577388287</v>
      </c>
      <c r="S11" s="42">
        <f>'[24]efecte socio eco'!S12</f>
        <v>18512.917543254054</v>
      </c>
      <c r="T11" s="42">
        <f>'[24]efecte socio eco'!T12</f>
        <v>137620.97492157045</v>
      </c>
      <c r="U11" s="42">
        <f>'[24]efecte socio eco'!U12</f>
        <v>18993.458824874531</v>
      </c>
      <c r="V11" s="42">
        <f>'[24]efecte socio eco'!V12</f>
        <v>115.90330594575002</v>
      </c>
      <c r="W11" s="42">
        <f>'[24]efecte socio eco'!W12</f>
        <v>6447.6030190825795</v>
      </c>
      <c r="X11" s="42">
        <f>'[24]efecte socio eco'!X12</f>
        <v>18270269.065371413</v>
      </c>
    </row>
    <row r="12" spans="1:24">
      <c r="A12">
        <f t="shared" si="0"/>
        <v>2032</v>
      </c>
      <c r="C12" s="42">
        <f>'[24]efecte socio eco'!C13</f>
        <v>16023873541.867689</v>
      </c>
      <c r="D12" s="42">
        <f>'[24]efecte socio eco'!D13</f>
        <v>6372504806.6186256</v>
      </c>
      <c r="E12" s="42">
        <f>'[24]efecte socio eco'!E13</f>
        <v>7645827969.8859615</v>
      </c>
      <c r="F12" s="42">
        <f>'[24]efecte socio eco'!F13</f>
        <v>4507998184.4729099</v>
      </c>
      <c r="G12" s="42">
        <f>'[24]efecte socio eco'!G13</f>
        <v>5914479566.7555628</v>
      </c>
      <c r="H12" s="42">
        <f>'[24]efecte socio eco'!H13</f>
        <v>63786098.966701247</v>
      </c>
      <c r="I12" s="42">
        <f>'[24]efecte socio eco'!I13</f>
        <v>3806505.943434787</v>
      </c>
      <c r="J12" s="42">
        <f>'[24]efecte socio eco'!J13</f>
        <v>1214366844.5151644</v>
      </c>
      <c r="K12" s="42">
        <f>'[24]efecte socio eco'!K13</f>
        <v>892464602.78314531</v>
      </c>
      <c r="L12" s="42">
        <f>'[24]efecte socio eco'!L13</f>
        <v>1091972880.0960302</v>
      </c>
      <c r="M12" s="42">
        <f>'[24]efecte socio eco'!M13</f>
        <v>2680575349.3066134</v>
      </c>
      <c r="N12" s="42">
        <f>'[24]efecte socio eco'!N13</f>
        <v>2115207598.0763118</v>
      </c>
      <c r="O12" s="42"/>
      <c r="P12" s="42">
        <f>'[24]efecte socio eco'!P13</f>
        <v>19729.789193706431</v>
      </c>
      <c r="Q12" s="42">
        <f>'[24]efecte socio eco'!Q13</f>
        <v>2503.6356479904925</v>
      </c>
      <c r="R12" s="42">
        <f>'[24]efecte socio eco'!R13</f>
        <v>8045.1785153335213</v>
      </c>
      <c r="S12" s="42">
        <f>'[24]efecte socio eco'!S13</f>
        <v>18760.778982507138</v>
      </c>
      <c r="T12" s="42">
        <f>'[24]efecte socio eco'!T13</f>
        <v>139458.28377642413</v>
      </c>
      <c r="U12" s="42">
        <f>'[24]efecte socio eco'!U13</f>
        <v>19175.909875245354</v>
      </c>
      <c r="V12" s="42">
        <f>'[24]efecte socio eco'!V13</f>
        <v>117.24975477618133</v>
      </c>
      <c r="W12" s="42">
        <f>'[24]efecte socio eco'!W13</f>
        <v>6527.1709717790691</v>
      </c>
      <c r="X12" s="42">
        <f>'[24]efecte socio eco'!X13</f>
        <v>18482260.608973425</v>
      </c>
    </row>
    <row r="13" spans="1:24">
      <c r="A13">
        <f t="shared" si="0"/>
        <v>2033</v>
      </c>
      <c r="C13" s="42">
        <f>'[24]efecte socio eco'!C14</f>
        <v>16515832814.233061</v>
      </c>
      <c r="D13" s="42">
        <f>'[24]efecte socio eco'!D14</f>
        <v>6605611663.9130573</v>
      </c>
      <c r="E13" s="42">
        <f>'[24]efecte socio eco'!E14</f>
        <v>7753008071.6483679</v>
      </c>
      <c r="F13" s="42">
        <f>'[24]efecte socio eco'!F14</f>
        <v>4641842324.0440769</v>
      </c>
      <c r="G13" s="42">
        <f>'[24]efecte socio eco'!G14</f>
        <v>6089935224.7870502</v>
      </c>
      <c r="H13" s="42">
        <f>'[24]efecte socio eco'!H14</f>
        <v>65435648.975163832</v>
      </c>
      <c r="I13" s="42">
        <f>'[24]efecte socio eco'!I14</f>
        <v>3912722.8177396581</v>
      </c>
      <c r="J13" s="42">
        <f>'[24]efecte socio eco'!J14</f>
        <v>1249786920.379416</v>
      </c>
      <c r="K13" s="42">
        <f>'[24]efecte socio eco'!K14</f>
        <v>915632272.98145807</v>
      </c>
      <c r="L13" s="42">
        <f>'[24]efecte socio eco'!L14</f>
        <v>1149878712.7478051</v>
      </c>
      <c r="M13" s="42">
        <f>'[24]efecte socio eco'!M14</f>
        <v>2688184191.5436015</v>
      </c>
      <c r="N13" s="42">
        <f>'[24]efecte socio eco'!N14</f>
        <v>2121374721.7807004</v>
      </c>
      <c r="O13" s="42"/>
      <c r="P13" s="42">
        <f>'[24]efecte socio eco'!P14</f>
        <v>19993.563283143791</v>
      </c>
      <c r="Q13" s="42">
        <f>'[24]efecte socio eco'!Q14</f>
        <v>2537.1234567903725</v>
      </c>
      <c r="R13" s="42">
        <f>'[24]efecte socio eco'!R14</f>
        <v>8152.7509501171007</v>
      </c>
      <c r="S13" s="42">
        <f>'[24]efecte socio eco'!S14</f>
        <v>19011.958931277972</v>
      </c>
      <c r="T13" s="42">
        <f>'[24]efecte socio eco'!T14</f>
        <v>141320.12162353387</v>
      </c>
      <c r="U13" s="42">
        <f>'[24]efecte socio eco'!U14</f>
        <v>19360.113549300379</v>
      </c>
      <c r="V13" s="42">
        <f>'[24]efecte socio eco'!V14</f>
        <v>118.6118453041309</v>
      </c>
      <c r="W13" s="42">
        <f>'[24]efecte socio eco'!W14</f>
        <v>6607.7208489329996</v>
      </c>
      <c r="X13" s="42">
        <f>'[24]efecte socio eco'!X14</f>
        <v>18696711.909155812</v>
      </c>
    </row>
    <row r="14" spans="1:24">
      <c r="A14">
        <f t="shared" si="0"/>
        <v>2034</v>
      </c>
      <c r="C14" s="42">
        <f>'[24]efecte socio eco'!C15</f>
        <v>17022896045.390537</v>
      </c>
      <c r="D14" s="42">
        <f>'[24]efecte socio eco'!D15</f>
        <v>6847245593.1464939</v>
      </c>
      <c r="E14" s="42">
        <f>'[24]efecte socio eco'!E15</f>
        <v>7861690636.4872446</v>
      </c>
      <c r="F14" s="42">
        <f>'[24]efecte socio eco'!F15</f>
        <v>4779660345.8051805</v>
      </c>
      <c r="G14" s="42">
        <f>'[24]efecte socio eco'!G15</f>
        <v>6270595852.6874504</v>
      </c>
      <c r="H14" s="42">
        <f>'[24]efecte socio eco'!H15</f>
        <v>67127857.419782534</v>
      </c>
      <c r="I14" s="42">
        <f>'[24]efecte socio eco'!I15</f>
        <v>4021903.5714012804</v>
      </c>
      <c r="J14" s="42">
        <f>'[24]efecte socio eco'!J15</f>
        <v>1286240112.2084982</v>
      </c>
      <c r="K14" s="42">
        <f>'[24]efecte socio eco'!K15</f>
        <v>939401357.44398248</v>
      </c>
      <c r="L14" s="42">
        <f>'[24]efecte socio eco'!L15</f>
        <v>1210855212.7359343</v>
      </c>
      <c r="M14" s="42">
        <f>'[24]efecte socio eco'!M15</f>
        <v>2695814631.5619025</v>
      </c>
      <c r="N14" s="42">
        <f>'[24]efecte socio eco'!N15</f>
        <v>2127559826.422194</v>
      </c>
      <c r="O14" s="42"/>
      <c r="P14" s="42">
        <f>'[24]efecte socio eco'!P15</f>
        <v>20260.863855787607</v>
      </c>
      <c r="Q14" s="42">
        <f>'[24]efecte socio eco'!Q15</f>
        <v>2571.0591875309383</v>
      </c>
      <c r="R14" s="42">
        <f>'[24]efecte socio eco'!R15</f>
        <v>8261.7617406442114</v>
      </c>
      <c r="S14" s="42">
        <f>'[24]efecte socio eco'!S15</f>
        <v>19266.501819653997</v>
      </c>
      <c r="T14" s="42">
        <f>'[24]efecte socio eco'!T15</f>
        <v>143206.81593721599</v>
      </c>
      <c r="U14" s="42">
        <f>'[24]efecte socio eco'!U15</f>
        <v>19546.086682732097</v>
      </c>
      <c r="V14" s="42">
        <f>'[24]efecte socio eco'!V15</f>
        <v>119.9897592392157</v>
      </c>
      <c r="W14" s="42">
        <f>'[24]efecte socio eco'!W15</f>
        <v>6689.2647681822828</v>
      </c>
      <c r="X14" s="42">
        <f>'[24]efecte socio eco'!X15</f>
        <v>18913651.506691154</v>
      </c>
    </row>
    <row r="15" spans="1:24">
      <c r="A15" s="54">
        <f t="shared" si="0"/>
        <v>2035</v>
      </c>
      <c r="C15" s="42">
        <f>'[24]efecte socio eco'!C16</f>
        <v>17545526951.716663</v>
      </c>
      <c r="D15" s="42">
        <f>'[24]efecte socio eco'!D16</f>
        <v>7097718515.4554377</v>
      </c>
      <c r="E15" s="42">
        <f>'[24]efecte socio eco'!E16</f>
        <v>7971896726.1039591</v>
      </c>
      <c r="F15" s="42">
        <f>'[24]efecte socio eco'!F16</f>
        <v>4921570235.7936411</v>
      </c>
      <c r="G15" s="42">
        <f>'[24]efecte socio eco'!G16</f>
        <v>6456615858.1951056</v>
      </c>
      <c r="H15" s="42">
        <f>'[24]efecte socio eco'!H16</f>
        <v>68863827.475463226</v>
      </c>
      <c r="I15" s="42">
        <f>'[24]efecte socio eco'!I16</f>
        <v>4134130.9086123626</v>
      </c>
      <c r="J15" s="42">
        <f>'[24]efecte socio eco'!J16</f>
        <v>1323756553.4386256</v>
      </c>
      <c r="K15" s="42">
        <f>'[24]efecte socio eco'!K16</f>
        <v>963787468.40596259</v>
      </c>
      <c r="L15" s="42">
        <f>'[24]efecte socio eco'!L16</f>
        <v>1275065213.3616374</v>
      </c>
      <c r="M15" s="42">
        <f>'[24]efecte socio eco'!M16</f>
        <v>2703466730.6670527</v>
      </c>
      <c r="N15" s="42">
        <f>'[24]efecte socio eco'!N16</f>
        <v>2133762964.4262197</v>
      </c>
      <c r="O15" s="42"/>
      <c r="P15" s="42">
        <f>'[24]efecte socio eco'!P16</f>
        <v>20531.738058360406</v>
      </c>
      <c r="Q15" s="42">
        <f>'[24]efecte socio eco'!Q16</f>
        <v>2605.4488314690711</v>
      </c>
      <c r="R15" s="42">
        <f>'[24]efecte socio eco'!R16</f>
        <v>8372.2301192325867</v>
      </c>
      <c r="S15" s="42">
        <f>'[24]efecte socio eco'!S16</f>
        <v>19524.452672577856</v>
      </c>
      <c r="T15" s="42">
        <f>'[24]efecte socio eco'!T16</f>
        <v>145118.69856373276</v>
      </c>
      <c r="U15" s="42">
        <f>'[24]efecte socio eco'!U16</f>
        <v>19733.846272956558</v>
      </c>
      <c r="V15" s="42">
        <f>'[24]efecte socio eco'!V16</f>
        <v>121.38368040197354</v>
      </c>
      <c r="W15" s="42">
        <f>'[24]efecte socio eco'!W16</f>
        <v>6771.8149967050012</v>
      </c>
      <c r="X15" s="42">
        <f>'[24]efecte socio eco'!X16</f>
        <v>19133108.273513123</v>
      </c>
    </row>
    <row r="16" spans="1:24">
      <c r="A16">
        <f t="shared" si="0"/>
        <v>2036</v>
      </c>
      <c r="C16" s="42">
        <f>'[24]efecte socio eco'!C17</f>
        <v>18075560043.44603</v>
      </c>
      <c r="D16" s="42">
        <f>'[24]efecte socio eco'!D17</f>
        <v>7358024526.0973253</v>
      </c>
      <c r="E16" s="42">
        <f>'[24]efecte socio eco'!E17</f>
        <v>8098482157.1624317</v>
      </c>
      <c r="F16" s="42">
        <f>'[24]efecte socio eco'!F17</f>
        <v>5066102441.8152466</v>
      </c>
      <c r="G16" s="42">
        <f>'[24]efecte socio eco'!G17</f>
        <v>6660057991.4574175</v>
      </c>
      <c r="H16" s="42">
        <f>'[24]efecte socio eco'!H17</f>
        <v>70909532.694714233</v>
      </c>
      <c r="I16" s="42">
        <f>'[24]efecte socio eco'!I17</f>
        <v>4260779.7430144511</v>
      </c>
      <c r="J16" s="42">
        <f>'[24]efecte socio eco'!J17</f>
        <v>1365110750.1920567</v>
      </c>
      <c r="K16" s="42">
        <f>'[24]efecte socio eco'!K17</f>
        <v>988093558.98165011</v>
      </c>
      <c r="L16" s="42">
        <f>'[24]efecte socio eco'!L17</f>
        <v>1337235234.7366309</v>
      </c>
      <c r="M16" s="42">
        <f>'[24]efecte socio eco'!M17</f>
        <v>2708280328.6790552</v>
      </c>
      <c r="N16" s="42">
        <f>'[24]efecte socio eco'!N17</f>
        <v>2137307844.7244449</v>
      </c>
      <c r="O16" s="42"/>
      <c r="P16" s="42">
        <f>'[24]efecte socio eco'!P17</f>
        <v>20798.26813025204</v>
      </c>
      <c r="Q16" s="42">
        <f>'[24]efecte socio eco'!Q17</f>
        <v>2639.5274177337119</v>
      </c>
      <c r="R16" s="42">
        <f>'[24]efecte socio eco'!R17</f>
        <v>8481.1700017721596</v>
      </c>
      <c r="S16" s="42">
        <f>'[24]efecte socio eco'!S17</f>
        <v>19778.695942230963</v>
      </c>
      <c r="T16" s="42">
        <f>'[24]efecte socio eco'!T17</f>
        <v>147319.41508313385</v>
      </c>
      <c r="U16" s="42">
        <f>'[24]efecte socio eco'!U17</f>
        <v>19998.10090528374</v>
      </c>
      <c r="V16" s="42">
        <f>'[24]efecte socio eco'!V17</f>
        <v>123.12002917179389</v>
      </c>
      <c r="W16" s="42">
        <f>'[24]efecte socio eco'!W17</f>
        <v>6869.9200681179182</v>
      </c>
      <c r="X16" s="42">
        <f>'[24]efecte socio eco'!X17</f>
        <v>19406660.555819418</v>
      </c>
    </row>
    <row r="17" spans="1:24">
      <c r="A17">
        <f t="shared" si="0"/>
        <v>2037</v>
      </c>
      <c r="C17" s="42">
        <f>'[24]efecte socio eco'!C18</f>
        <v>18621604912.940823</v>
      </c>
      <c r="D17" s="42">
        <f>'[24]efecte socio eco'!D18</f>
        <v>7627877156.407032</v>
      </c>
      <c r="E17" s="42">
        <f>'[24]efecte socio eco'!E18</f>
        <v>8227077633.2461729</v>
      </c>
      <c r="F17" s="42">
        <f>'[24]efecte socio eco'!F18</f>
        <v>5214879138.4316521</v>
      </c>
      <c r="G17" s="42">
        <f>'[24]efecte socio eco'!G18</f>
        <v>6869910402.5642424</v>
      </c>
      <c r="H17" s="42">
        <f>'[24]efecte socio eco'!H18</f>
        <v>73016008.713345543</v>
      </c>
      <c r="I17" s="42">
        <f>'[24]efecte socio eco'!I18</f>
        <v>4391308.4563100673</v>
      </c>
      <c r="J17" s="42">
        <f>'[24]efecte socio eco'!J18</f>
        <v>1407756853.3648963</v>
      </c>
      <c r="K17" s="42">
        <f>'[24]efecte socio eco'!K18</f>
        <v>1013012633.2891667</v>
      </c>
      <c r="L17" s="42">
        <f>'[24]efecte socio eco'!L18</f>
        <v>1402436561.1125484</v>
      </c>
      <c r="M17" s="42">
        <f>'[24]efecte socio eco'!M18</f>
        <v>2713102497.4367442</v>
      </c>
      <c r="N17" s="42">
        <f>'[24]efecte socio eco'!N18</f>
        <v>2140858614.2317989</v>
      </c>
      <c r="O17" s="42"/>
      <c r="P17" s="42">
        <f>'[24]efecte socio eco'!P18</f>
        <v>21068.258127407706</v>
      </c>
      <c r="Q17" s="42">
        <f>'[24]efecte socio eco'!Q18</f>
        <v>2674.0517429542551</v>
      </c>
      <c r="R17" s="42">
        <f>'[24]efecte socio eco'!R18</f>
        <v>8591.5274155834159</v>
      </c>
      <c r="S17" s="42">
        <f>'[24]efecte socio eco'!S18</f>
        <v>20036.24991366137</v>
      </c>
      <c r="T17" s="42">
        <f>'[24]efecte socio eco'!T18</f>
        <v>149553.50533897756</v>
      </c>
      <c r="U17" s="42">
        <f>'[24]efecte socio eco'!U18</f>
        <v>20265.894153942503</v>
      </c>
      <c r="V17" s="42">
        <f>'[24]efecte socio eco'!V18</f>
        <v>124.88121577022903</v>
      </c>
      <c r="W17" s="42">
        <f>'[24]efecte socio eco'!W18</f>
        <v>6969.4464135971839</v>
      </c>
      <c r="X17" s="42">
        <f>'[24]efecte socio eco'!X18</f>
        <v>19684123.904225651</v>
      </c>
    </row>
    <row r="18" spans="1:24">
      <c r="A18">
        <f t="shared" si="0"/>
        <v>2038</v>
      </c>
      <c r="C18" s="42">
        <f>'[24]efecte socio eco'!C19</f>
        <v>19184145260.24017</v>
      </c>
      <c r="D18" s="42">
        <f>'[24]efecte socio eco'!D19</f>
        <v>7907626524.8733988</v>
      </c>
      <c r="E18" s="42">
        <f>'[24]efecte socio eco'!E19</f>
        <v>8357715071.7801952</v>
      </c>
      <c r="F18" s="42">
        <f>'[24]efecte socio eco'!F19</f>
        <v>5368024973.9887533</v>
      </c>
      <c r="G18" s="42">
        <f>'[24]efecte socio eco'!G19</f>
        <v>7086375073.5798903</v>
      </c>
      <c r="H18" s="42">
        <f>'[24]efecte socio eco'!H19</f>
        <v>75185060.820810661</v>
      </c>
      <c r="I18" s="42">
        <f>'[24]efecte socio eco'!I19</f>
        <v>4525835.9083394902</v>
      </c>
      <c r="J18" s="42">
        <f>'[24]efecte socio eco'!J19</f>
        <v>1451735222.1546998</v>
      </c>
      <c r="K18" s="42">
        <f>'[24]efecte socio eco'!K19</f>
        <v>1038560150.3779352</v>
      </c>
      <c r="L18" s="42">
        <f>'[24]efecte socio eco'!L19</f>
        <v>1470816993.7898459</v>
      </c>
      <c r="M18" s="42">
        <f>'[24]efecte socio eco'!M19</f>
        <v>2717933252.200572</v>
      </c>
      <c r="N18" s="42">
        <f>'[24]efecte socio eco'!N19</f>
        <v>2144415282.7321901</v>
      </c>
      <c r="O18" s="42"/>
      <c r="P18" s="42">
        <f>'[24]efecte socio eco'!P19</f>
        <v>21341.752964394629</v>
      </c>
      <c r="Q18" s="42">
        <f>'[24]efecte socio eco'!Q19</f>
        <v>2709.0276372791486</v>
      </c>
      <c r="R18" s="42">
        <f>'[24]efecte socio eco'!R19</f>
        <v>8703.3208056550884</v>
      </c>
      <c r="S18" s="42">
        <f>'[24]efecte socio eco'!S19</f>
        <v>20297.157698123399</v>
      </c>
      <c r="T18" s="42">
        <f>'[24]efecte socio eco'!T19</f>
        <v>151821.47544201207</v>
      </c>
      <c r="U18" s="42">
        <f>'[24]efecte socio eco'!U19</f>
        <v>20537.273404310472</v>
      </c>
      <c r="V18" s="42">
        <f>'[24]efecte socio eco'!V19</f>
        <v>126.66759549325465</v>
      </c>
      <c r="W18" s="42">
        <f>'[24]efecte socio eco'!W19</f>
        <v>7070.4146235153721</v>
      </c>
      <c r="X18" s="42">
        <f>'[24]efecte socio eco'!X19</f>
        <v>19965554.236518029</v>
      </c>
    </row>
    <row r="19" spans="1:24">
      <c r="A19">
        <f t="shared" si="0"/>
        <v>2039</v>
      </c>
      <c r="C19" s="42">
        <f>'[24]efecte socio eco'!C20</f>
        <v>19763679397.485073</v>
      </c>
      <c r="D19" s="42">
        <f>'[24]efecte socio eco'!D20</f>
        <v>8197635590.4419403</v>
      </c>
      <c r="E19" s="42">
        <f>'[24]efecte socio eco'!E20</f>
        <v>8490426897.0050354</v>
      </c>
      <c r="F19" s="42">
        <f>'[24]efecte socio eco'!F20</f>
        <v>5525668257.3918915</v>
      </c>
      <c r="G19" s="42">
        <f>'[24]efecte socio eco'!G20</f>
        <v>7309660350.8410606</v>
      </c>
      <c r="H19" s="42">
        <f>'[24]efecte socio eco'!H20</f>
        <v>77418547.935444817</v>
      </c>
      <c r="I19" s="42">
        <f>'[24]efecte socio eco'!I20</f>
        <v>4664484.6002065577</v>
      </c>
      <c r="J19" s="42">
        <f>'[24]efecte socio eco'!J20</f>
        <v>1497087476.581635</v>
      </c>
      <c r="K19" s="42">
        <f>'[24]efecte socio eco'!K20</f>
        <v>1064751959.1645098</v>
      </c>
      <c r="L19" s="42">
        <f>'[24]efecte socio eco'!L20</f>
        <v>1542531540.6101928</v>
      </c>
      <c r="M19" s="42">
        <f>'[24]efecte socio eco'!M20</f>
        <v>2722772608.2581625</v>
      </c>
      <c r="N19" s="42">
        <f>'[24]efecte socio eco'!N20</f>
        <v>2147977860.0257812</v>
      </c>
      <c r="O19" s="42"/>
      <c r="P19" s="42">
        <f>'[24]efecte socio eco'!P20</f>
        <v>21618.798138832622</v>
      </c>
      <c r="Q19" s="42">
        <f>'[24]efecte socio eco'!Q20</f>
        <v>2744.4610071136503</v>
      </c>
      <c r="R19" s="42">
        <f>'[24]efecte socio eco'!R20</f>
        <v>8816.5688569830418</v>
      </c>
      <c r="S19" s="42">
        <f>'[24]efecte socio eco'!S20</f>
        <v>20561.462968256961</v>
      </c>
      <c r="T19" s="42">
        <f>'[24]efecte socio eco'!T20</f>
        <v>154123.83917812529</v>
      </c>
      <c r="U19" s="42">
        <f>'[24]efecte socio eco'!U20</f>
        <v>20812.286676299736</v>
      </c>
      <c r="V19" s="42">
        <f>'[24]efecte socio eco'!V20</f>
        <v>128.47952871922428</v>
      </c>
      <c r="W19" s="42">
        <f>'[24]efecte socio eco'!W20</f>
        <v>7172.8455865432188</v>
      </c>
      <c r="X19" s="42">
        <f>'[24]efecte socio eco'!X20</f>
        <v>20251008.269957565</v>
      </c>
    </row>
    <row r="20" spans="1:24">
      <c r="A20" s="54">
        <f t="shared" si="0"/>
        <v>2040</v>
      </c>
      <c r="C20" s="42">
        <f>'[24]efecte socio eco'!C21</f>
        <v>20360720690.335609</v>
      </c>
      <c r="D20" s="42">
        <f>'[24]efecte socio eco'!D21</f>
        <v>8498280623.4334955</v>
      </c>
      <c r="E20" s="42">
        <f>'[24]efecte socio eco'!E21</f>
        <v>8625246048.0244541</v>
      </c>
      <c r="F20" s="42">
        <f>'[24]efecte socio eco'!F21</f>
        <v>5687941065.6058369</v>
      </c>
      <c r="G20" s="42">
        <f>'[24]efecte socio eco'!G21</f>
        <v>7539981145.4893227</v>
      </c>
      <c r="H20" s="42">
        <f>'[24]efecte socio eco'!H21</f>
        <v>79718384.19759281</v>
      </c>
      <c r="I20" s="42">
        <f>'[24]efecte socio eco'!I21</f>
        <v>4807380.7858285401</v>
      </c>
      <c r="J20" s="42">
        <f>'[24]efecte socio eco'!J21</f>
        <v>1543856536.876622</v>
      </c>
      <c r="K20" s="42">
        <f>'[24]efecte socio eco'!K21</f>
        <v>1091604308.2647705</v>
      </c>
      <c r="L20" s="42">
        <f>'[24]efecte socio eco'!L21</f>
        <v>1617742767.3352201</v>
      </c>
      <c r="M20" s="42">
        <f>'[24]efecte socio eco'!M21</f>
        <v>2727620580.9243603</v>
      </c>
      <c r="N20" s="42">
        <f>'[24]efecte socio eco'!N21</f>
        <v>2151546355.9290156</v>
      </c>
      <c r="O20" s="42"/>
      <c r="P20" s="42">
        <f>'[24]efecte socio eco'!P21</f>
        <v>21899.439738962901</v>
      </c>
      <c r="Q20" s="42">
        <f>'[24]efecte socio eco'!Q21</f>
        <v>2780.3578361172458</v>
      </c>
      <c r="R20" s="42">
        <f>'[24]efecte socio eco'!R21</f>
        <v>8931.2904976932496</v>
      </c>
      <c r="S20" s="42">
        <f>'[24]efecte socio eco'!S21</f>
        <v>20829.209965397789</v>
      </c>
      <c r="T20" s="42">
        <f>'[24]efecte socio eco'!T21</f>
        <v>156461.11812473775</v>
      </c>
      <c r="U20" s="42">
        <f>'[24]efecte socio eco'!U21</f>
        <v>21090.982632853855</v>
      </c>
      <c r="V20" s="42">
        <f>'[24]efecte socio eco'!V21</f>
        <v>130.31738098157092</v>
      </c>
      <c r="W20" s="42">
        <f>'[24]efecte socio eco'!W21</f>
        <v>7276.7604939711473</v>
      </c>
      <c r="X20" s="42">
        <f>'[24]efecte socio eco'!X21</f>
        <v>20540543.532710426</v>
      </c>
    </row>
    <row r="21" spans="1:24">
      <c r="A21">
        <f t="shared" si="0"/>
        <v>2041</v>
      </c>
      <c r="C21" s="42">
        <f>'[24]efecte socio eco'!C22</f>
        <v>20897378712.605972</v>
      </c>
      <c r="D21" s="42">
        <f>'[24]efecte socio eco'!D22</f>
        <v>8773049908.1536388</v>
      </c>
      <c r="E21" s="42">
        <f>'[24]efecte socio eco'!E22</f>
        <v>8733082757.0915031</v>
      </c>
      <c r="F21" s="42">
        <f>'[24]efecte socio eco'!F22</f>
        <v>5836463533.4039392</v>
      </c>
      <c r="G21" s="42">
        <f>'[24]efecte socio eco'!G22</f>
        <v>7750608927.6941519</v>
      </c>
      <c r="H21" s="42">
        <f>'[24]efecte socio eco'!H22</f>
        <v>81828745.985731736</v>
      </c>
      <c r="I21" s="42">
        <f>'[24]efecte socio eco'!I22</f>
        <v>4938285.6184532791</v>
      </c>
      <c r="J21" s="42">
        <f>'[24]efecte socio eco'!J22</f>
        <v>1586645087.7606437</v>
      </c>
      <c r="K21" s="42">
        <f>'[24]efecte socio eco'!K22</f>
        <v>1115426874.3497975</v>
      </c>
      <c r="L21" s="42">
        <f>'[24]efecte socio eco'!L22</f>
        <v>1725596515.8544474</v>
      </c>
      <c r="M21" s="42">
        <f>'[24]efecte socio eco'!M22</f>
        <v>2731508488.8219314</v>
      </c>
      <c r="N21" s="42">
        <f>'[24]efecte socio eco'!N22</f>
        <v>2154148630.7380185</v>
      </c>
      <c r="O21" s="42"/>
      <c r="P21" s="42">
        <f>'[24]efecte socio eco'!P22</f>
        <v>22113.111871692559</v>
      </c>
      <c r="Q21" s="42">
        <f>'[24]efecte socio eco'!Q22</f>
        <v>2807.8183187284499</v>
      </c>
      <c r="R21" s="42">
        <f>'[24]efecte socio eco'!R22</f>
        <v>9018.8908419929903</v>
      </c>
      <c r="S21" s="42">
        <f>'[24]efecte socio eco'!S22</f>
        <v>21033.583255252895</v>
      </c>
      <c r="T21" s="42">
        <f>'[24]efecte socio eco'!T22</f>
        <v>158283.46269360275</v>
      </c>
      <c r="U21" s="42">
        <f>'[24]efecte socio eco'!U22</f>
        <v>21306.286912589305</v>
      </c>
      <c r="V21" s="42">
        <f>'[24]efecte socio eco'!V22</f>
        <v>131.744827579239</v>
      </c>
      <c r="W21" s="42">
        <f>'[24]efecte socio eco'!W22</f>
        <v>7357.576034239064</v>
      </c>
      <c r="X21" s="42">
        <f>'[24]efecte socio eco'!X22</f>
        <v>20765414.572723921</v>
      </c>
    </row>
    <row r="22" spans="1:24">
      <c r="A22">
        <f t="shared" si="0"/>
        <v>2042</v>
      </c>
      <c r="C22" s="42">
        <f>'[24]efecte socio eco'!C23</f>
        <v>21448181707.308666</v>
      </c>
      <c r="D22" s="42">
        <f>'[24]efecte socio eco'!D23</f>
        <v>9056703126.3623314</v>
      </c>
      <c r="E22" s="42">
        <f>'[24]efecte socio eco'!E23</f>
        <v>8842267689.2420063</v>
      </c>
      <c r="F22" s="42">
        <f>'[24]efecte socio eco'!F23</f>
        <v>5988864192.4818754</v>
      </c>
      <c r="G22" s="42">
        <f>'[24]efecte socio eco'!G23</f>
        <v>7967120552.547987</v>
      </c>
      <c r="H22" s="42">
        <f>'[24]efecte socio eco'!H23</f>
        <v>83994974.772702426</v>
      </c>
      <c r="I22" s="42">
        <f>'[24]efecte socio eco'!I23</f>
        <v>5072754.9856900936</v>
      </c>
      <c r="J22" s="42">
        <f>'[24]efecte socio eco'!J23</f>
        <v>1630619539.0460451</v>
      </c>
      <c r="K22" s="42">
        <f>'[24]efecte socio eco'!K23</f>
        <v>1139769330.8846684</v>
      </c>
      <c r="L22" s="42">
        <f>'[24]efecte socio eco'!L23</f>
        <v>1840640796.332479</v>
      </c>
      <c r="M22" s="42">
        <f>'[24]efecte socio eco'!M23</f>
        <v>2735401938.4828715</v>
      </c>
      <c r="N22" s="42">
        <f>'[24]efecte socio eco'!N23</f>
        <v>2156754052.9735985</v>
      </c>
      <c r="O22" s="42"/>
      <c r="P22" s="42">
        <f>'[24]efecte socio eco'!P23</f>
        <v>22328.868796583545</v>
      </c>
      <c r="Q22" s="42">
        <f>'[24]efecte socio eco'!Q23</f>
        <v>2835.5500175462316</v>
      </c>
      <c r="R22" s="42">
        <f>'[24]efecte socio eco'!R23</f>
        <v>9107.3503925097284</v>
      </c>
      <c r="S22" s="42">
        <f>'[24]efecte socio eco'!S23</f>
        <v>21239.96182719386</v>
      </c>
      <c r="T22" s="42">
        <f>'[24]efecte socio eco'!T23</f>
        <v>160127.03259798544</v>
      </c>
      <c r="U22" s="42">
        <f>'[24]efecte socio eco'!U23</f>
        <v>21523.789095271208</v>
      </c>
      <c r="V22" s="42">
        <f>'[24]efecte socio eco'!V23</f>
        <v>133.18790987932718</v>
      </c>
      <c r="W22" s="42">
        <f>'[24]efecte socio eco'!W23</f>
        <v>7439.2891101004925</v>
      </c>
      <c r="X22" s="42">
        <f>'[24]efecte socio eco'!X23</f>
        <v>20992747.426104538</v>
      </c>
    </row>
    <row r="23" spans="1:24">
      <c r="A23">
        <f t="shared" si="0"/>
        <v>2043</v>
      </c>
      <c r="C23" s="42">
        <f>'[24]efecte socio eco'!C24</f>
        <v>22013502500.781521</v>
      </c>
      <c r="D23" s="42">
        <f>'[24]efecte socio eco'!D24</f>
        <v>9349527516.4032249</v>
      </c>
      <c r="E23" s="42">
        <f>'[24]efecte socio eco'!E24</f>
        <v>8952817700.5679035</v>
      </c>
      <c r="F23" s="42">
        <f>'[24]efecte socio eco'!F24</f>
        <v>6145244309.4548979</v>
      </c>
      <c r="G23" s="42">
        <f>'[24]efecte socio eco'!G24</f>
        <v>8189680383.9536123</v>
      </c>
      <c r="H23" s="42">
        <f>'[24]efecte socio eco'!H24</f>
        <v>86218549.509448737</v>
      </c>
      <c r="I23" s="42">
        <f>'[24]efecte socio eco'!I24</f>
        <v>5210885.9497080864</v>
      </c>
      <c r="J23" s="42">
        <f>'[24]efecte socio eco'!J24</f>
        <v>1675812758.3979592</v>
      </c>
      <c r="K23" s="42">
        <f>'[24]efecte socio eco'!K24</f>
        <v>1164643023.6697843</v>
      </c>
      <c r="L23" s="42">
        <f>'[24]efecte socio eco'!L24</f>
        <v>1963354996.3711412</v>
      </c>
      <c r="M23" s="42">
        <f>'[24]efecte socio eco'!M24</f>
        <v>2739300937.8063235</v>
      </c>
      <c r="N23" s="42">
        <f>'[24]efecte socio eco'!N24</f>
        <v>2159362626.4425373</v>
      </c>
      <c r="O23" s="42"/>
      <c r="P23" s="42">
        <f>'[24]efecte socio eco'!P24</f>
        <v>22546.73085488626</v>
      </c>
      <c r="Q23" s="42">
        <f>'[24]efecte socio eco'!Q24</f>
        <v>2863.5556112646163</v>
      </c>
      <c r="R23" s="42">
        <f>'[24]efecte socio eco'!R24</f>
        <v>9196.6775765542152</v>
      </c>
      <c r="S23" s="42">
        <f>'[24]efecte socio eco'!S24</f>
        <v>21448.365356767554</v>
      </c>
      <c r="T23" s="42">
        <f>'[24]efecte socio eco'!T24</f>
        <v>161992.07505505622</v>
      </c>
      <c r="U23" s="42">
        <f>'[24]efecte socio eco'!U24</f>
        <v>21743.511617877448</v>
      </c>
      <c r="V23" s="42">
        <f>'[24]efecte socio eco'!V24</f>
        <v>134.64679914932145</v>
      </c>
      <c r="W23" s="42">
        <f>'[24]efecte socio eco'!W24</f>
        <v>7521.9096895657794</v>
      </c>
      <c r="X23" s="42">
        <f>'[24]efecte socio eco'!X24</f>
        <v>21222569.043966364</v>
      </c>
    </row>
    <row r="24" spans="1:24">
      <c r="A24">
        <f t="shared" si="0"/>
        <v>2044</v>
      </c>
      <c r="C24" s="42">
        <f>'[24]efecte socio eco'!C25</f>
        <v>22593723746.13855</v>
      </c>
      <c r="D24" s="42">
        <f>'[24]efecte socio eco'!D25</f>
        <v>9651819603.7072906</v>
      </c>
      <c r="E24" s="42">
        <f>'[24]efecte socio eco'!E25</f>
        <v>9064749857.9035892</v>
      </c>
      <c r="F24" s="42">
        <f>'[24]efecte socio eco'!F25</f>
        <v>6305707795.1934366</v>
      </c>
      <c r="G24" s="42">
        <f>'[24]efecte socio eco'!G25</f>
        <v>8418457377.2847548</v>
      </c>
      <c r="H24" s="42">
        <f>'[24]efecte socio eco'!H25</f>
        <v>88500988.298756242</v>
      </c>
      <c r="I24" s="42">
        <f>'[24]efecte socio eco'!I25</f>
        <v>5352778.2156762751</v>
      </c>
      <c r="J24" s="42">
        <f>'[24]efecte socio eco'!J25</f>
        <v>1722258524.420929</v>
      </c>
      <c r="K24" s="42">
        <f>'[24]efecte socio eco'!K25</f>
        <v>1190059546.109992</v>
      </c>
      <c r="L24" s="42">
        <f>'[24]efecte socio eco'!L25</f>
        <v>2094250463.9994025</v>
      </c>
      <c r="M24" s="42">
        <f>'[24]efecte socio eco'!M25</f>
        <v>2743205494.7026906</v>
      </c>
      <c r="N24" s="42">
        <f>'[24]efecte socio eco'!N25</f>
        <v>2161974354.9562221</v>
      </c>
      <c r="O24" s="42"/>
      <c r="P24" s="42">
        <f>'[24]efecte socio eco'!P25</f>
        <v>22766.718586320036</v>
      </c>
      <c r="Q24" s="42">
        <f>'[24]efecte socio eco'!Q25</f>
        <v>2891.8378050340198</v>
      </c>
      <c r="R24" s="42">
        <f>'[24]efecte socio eco'!R25</f>
        <v>9286.880904094387</v>
      </c>
      <c r="S24" s="42">
        <f>'[24]efecte socio eco'!S25</f>
        <v>21658.81371257456</v>
      </c>
      <c r="T24" s="42">
        <f>'[24]efecte socio eco'!T25</f>
        <v>163878.84016139017</v>
      </c>
      <c r="U24" s="42">
        <f>'[24]efecte socio eco'!U25</f>
        <v>21965.477146430585</v>
      </c>
      <c r="V24" s="42">
        <f>'[24]efecte socio eco'!V25</f>
        <v>136.12166853270614</v>
      </c>
      <c r="W24" s="42">
        <f>'[24]efecte socio eco'!W25</f>
        <v>7605.4478513497734</v>
      </c>
      <c r="X24" s="42">
        <f>'[24]efecte socio eco'!X25</f>
        <v>21454906.672475323</v>
      </c>
    </row>
    <row r="25" spans="1:24">
      <c r="A25" s="54">
        <f t="shared" si="0"/>
        <v>2045</v>
      </c>
      <c r="C25" s="42">
        <f>'[24]efecte socio eco'!C26</f>
        <v>23189238182.27935</v>
      </c>
      <c r="D25" s="42">
        <f>'[24]efecte socio eco'!D26</f>
        <v>9963885501.0660706</v>
      </c>
      <c r="E25" s="42">
        <f>'[24]efecte socio eco'!E26</f>
        <v>9178081441.460701</v>
      </c>
      <c r="F25" s="42">
        <f>'[24]efecte socio eco'!F26</f>
        <v>6470361273.8693991</v>
      </c>
      <c r="G25" s="42">
        <f>'[24]efecte socio eco'!G26</f>
        <v>8653625207.6478539</v>
      </c>
      <c r="H25" s="42">
        <f>'[24]efecte socio eco'!H26</f>
        <v>90843849.43170765</v>
      </c>
      <c r="I25" s="42">
        <f>'[24]efecte socio eco'!I26</f>
        <v>5498534.2037323946</v>
      </c>
      <c r="J25" s="42">
        <f>'[24]efecte socio eco'!J26</f>
        <v>1769991551.9059258</v>
      </c>
      <c r="K25" s="42">
        <f>'[24]efecte socio eco'!K26</f>
        <v>1216030744.6181667</v>
      </c>
      <c r="L25" s="42">
        <f>'[24]efecte socio eco'!L26</f>
        <v>2233872638.4521003</v>
      </c>
      <c r="M25" s="42">
        <f>'[24]efecte socio eco'!M26</f>
        <v>2747115617.0936484</v>
      </c>
      <c r="N25" s="42">
        <f>'[24]efecte socio eco'!N26</f>
        <v>2164589242.3306484</v>
      </c>
      <c r="O25" s="42"/>
      <c r="P25" s="42">
        <f>'[24]efecte socio eco'!P26</f>
        <v>22988.852731009574</v>
      </c>
      <c r="Q25" s="42">
        <f>'[24]efecte socio eco'!Q26</f>
        <v>2920.3993307225464</v>
      </c>
      <c r="R25" s="42">
        <f>'[24]efecte socio eco'!R26</f>
        <v>9377.9689685660887</v>
      </c>
      <c r="S25" s="42">
        <f>'[24]efecte socio eco'!S26</f>
        <v>21871.326958163379</v>
      </c>
      <c r="T25" s="42">
        <f>'[24]efecte socio eco'!T26</f>
        <v>165787.58092650407</v>
      </c>
      <c r="U25" s="42">
        <f>'[24]efecte socio eco'!U26</f>
        <v>22189.708578336045</v>
      </c>
      <c r="V25" s="42">
        <f>'[24]efecte socio eco'!V26</f>
        <v>137.61269306951294</v>
      </c>
      <c r="W25" s="42">
        <f>'[24]efecte socio eco'!W26</f>
        <v>7689.9137861013087</v>
      </c>
      <c r="X25" s="42">
        <f>'[24]efecte socio eco'!X26</f>
        <v>21689787.856079284</v>
      </c>
    </row>
    <row r="26" spans="1:24">
      <c r="A26">
        <f t="shared" si="0"/>
        <v>2046</v>
      </c>
      <c r="C26" s="42">
        <f>'[24]efecte socio eco'!C27</f>
        <v>23786419654.148815</v>
      </c>
      <c r="D26" s="42">
        <f>'[24]efecte socio eco'!D27</f>
        <v>10283755617.969589</v>
      </c>
      <c r="E26" s="42">
        <f>'[24]efecte socio eco'!E27</f>
        <v>9290982782.0494881</v>
      </c>
      <c r="F26" s="42">
        <f>'[24]efecte socio eco'!F27</f>
        <v>6637612017.706378</v>
      </c>
      <c r="G26" s="42">
        <f>'[24]efecte socio eco'!G27</f>
        <v>8893837629.2004242</v>
      </c>
      <c r="H26" s="42">
        <f>'[24]efecte socio eco'!H27</f>
        <v>93226155.920195058</v>
      </c>
      <c r="I26" s="42">
        <f>'[24]efecte socio eco'!I27</f>
        <v>5647153.4221124128</v>
      </c>
      <c r="J26" s="42">
        <f>'[24]efecte socio eco'!J27</f>
        <v>1818813591.2253692</v>
      </c>
      <c r="K26" s="42">
        <f>'[24]efecte socio eco'!K27</f>
        <v>1244730430.006742</v>
      </c>
      <c r="L26" s="42">
        <f>'[24]efecte socio eco'!L27</f>
        <v>2355353020.2955885</v>
      </c>
      <c r="M26" s="42">
        <f>'[24]efecte socio eco'!M27</f>
        <v>2750682199.5936604</v>
      </c>
      <c r="N26" s="42">
        <f>'[24]efecte socio eco'!N27</f>
        <v>2166950515.9335451</v>
      </c>
      <c r="O26" s="42"/>
      <c r="P26" s="42">
        <f>'[24]efecte socio eco'!P27</f>
        <v>23207.464602352586</v>
      </c>
      <c r="Q26" s="42">
        <f>'[24]efecte socio eco'!Q27</f>
        <v>2948.4756724129543</v>
      </c>
      <c r="R26" s="42">
        <f>'[24]efecte socio eco'!R27</f>
        <v>9467.5814333726939</v>
      </c>
      <c r="S26" s="42">
        <f>'[24]efecte socio eco'!S27</f>
        <v>22080.532672398833</v>
      </c>
      <c r="T26" s="42">
        <f>'[24]efecte socio eco'!T27</f>
        <v>167689.80432156086</v>
      </c>
      <c r="U26" s="42">
        <f>'[24]efecte socio eco'!U27</f>
        <v>22410.801832114281</v>
      </c>
      <c r="V26" s="42">
        <f>'[24]efecte socio eco'!V27</f>
        <v>139.09281563544528</v>
      </c>
      <c r="W26" s="42">
        <f>'[24]efecte socio eco'!W27</f>
        <v>7773.855893713685</v>
      </c>
      <c r="X26" s="42">
        <f>'[24]efecte socio eco'!X27</f>
        <v>21922941.718168598</v>
      </c>
    </row>
    <row r="27" spans="1:24">
      <c r="A27">
        <f t="shared" si="0"/>
        <v>2047</v>
      </c>
      <c r="C27" s="42">
        <f>'[24]efecte socio eco'!C28</f>
        <v>24398980057.725346</v>
      </c>
      <c r="D27" s="42">
        <f>'[24]efecte socio eco'!D28</f>
        <v>10613894509.205864</v>
      </c>
      <c r="E27" s="42">
        <f>'[24]efecte socio eco'!E28</f>
        <v>9405272943.6885185</v>
      </c>
      <c r="F27" s="42">
        <f>'[24]efecte socio eco'!F28</f>
        <v>6809185984.0235281</v>
      </c>
      <c r="G27" s="42">
        <f>'[24]efecte socio eco'!G28</f>
        <v>9140718008.5260162</v>
      </c>
      <c r="H27" s="42">
        <f>'[24]efecte socio eco'!H28</f>
        <v>95670936.469838977</v>
      </c>
      <c r="I27" s="42">
        <f>'[24]efecte socio eco'!I28</f>
        <v>5799789.6514363466</v>
      </c>
      <c r="J27" s="42">
        <f>'[24]efecte socio eco'!J28</f>
        <v>1868982298.8499482</v>
      </c>
      <c r="K27" s="42">
        <f>'[24]efecte socio eco'!K28</f>
        <v>1274107460.0636563</v>
      </c>
      <c r="L27" s="42">
        <f>'[24]efecte socio eco'!L28</f>
        <v>2483439635.1529098</v>
      </c>
      <c r="M27" s="42">
        <f>'[24]efecte socio eco'!M28</f>
        <v>2754253412.5907111</v>
      </c>
      <c r="N27" s="42">
        <f>'[24]efecte socio eco'!N28</f>
        <v>2169314365.3660355</v>
      </c>
      <c r="O27" s="42"/>
      <c r="P27" s="42">
        <f>'[24]efecte socio eco'!P28</f>
        <v>23428.155357355052</v>
      </c>
      <c r="Q27" s="42">
        <f>'[24]efecte socio eco'!Q28</f>
        <v>2976.8219364233764</v>
      </c>
      <c r="R27" s="42">
        <f>'[24]efecte socio eco'!R28</f>
        <v>9558.050202340215</v>
      </c>
      <c r="S27" s="42">
        <f>'[24]efecte socio eco'!S28</f>
        <v>22291.739501196404</v>
      </c>
      <c r="T27" s="42">
        <f>'[24]efecte socio eco'!T28</f>
        <v>169613.85356041417</v>
      </c>
      <c r="U27" s="42">
        <f>'[24]efecte socio eco'!U28</f>
        <v>22634.098009229419</v>
      </c>
      <c r="V27" s="42">
        <f>'[24]efecte socio eco'!V28</f>
        <v>140.58885797419299</v>
      </c>
      <c r="W27" s="42">
        <f>'[24]efecte socio eco'!W28</f>
        <v>7858.7143025521091</v>
      </c>
      <c r="X27" s="42">
        <f>'[24]efecte socio eco'!X28</f>
        <v>22158601.862189662</v>
      </c>
    </row>
    <row r="28" spans="1:24">
      <c r="A28">
        <f t="shared" si="0"/>
        <v>2048</v>
      </c>
      <c r="C28" s="42">
        <f>'[24]efecte socio eco'!C29</f>
        <v>25027315439.355976</v>
      </c>
      <c r="D28" s="42">
        <f>'[24]efecte socio eco'!D29</f>
        <v>10954631832.722683</v>
      </c>
      <c r="E28" s="42">
        <f>'[24]efecte socio eco'!E29</f>
        <v>9520969010.531971</v>
      </c>
      <c r="F28" s="42">
        <f>'[24]efecte socio eco'!F29</f>
        <v>6985194922.7131624</v>
      </c>
      <c r="G28" s="42">
        <f>'[24]efecte socio eco'!G29</f>
        <v>9394451438.7208786</v>
      </c>
      <c r="H28" s="42">
        <f>'[24]efecte socio eco'!H29</f>
        <v>98179829.412372231</v>
      </c>
      <c r="I28" s="42">
        <f>'[24]efecte socio eco'!I29</f>
        <v>5956551.4670089213</v>
      </c>
      <c r="J28" s="42">
        <f>'[24]efecte socio eco'!J29</f>
        <v>1920534820.207206</v>
      </c>
      <c r="K28" s="42">
        <f>'[24]efecte socio eco'!K29</f>
        <v>1304177820.8805168</v>
      </c>
      <c r="L28" s="42">
        <f>'[24]efecte socio eco'!L29</f>
        <v>2618491737.0366931</v>
      </c>
      <c r="M28" s="42">
        <f>'[24]efecte socio eco'!M29</f>
        <v>2757829262.0965786</v>
      </c>
      <c r="N28" s="42">
        <f>'[24]efecte socio eco'!N29</f>
        <v>2171680793.4380002</v>
      </c>
      <c r="O28" s="42"/>
      <c r="P28" s="42">
        <f>'[24]efecte socio eco'!P29</f>
        <v>23650.94476510473</v>
      </c>
      <c r="Q28" s="42">
        <f>'[24]efecte socio eco'!Q29</f>
        <v>3005.4407177521089</v>
      </c>
      <c r="R28" s="42">
        <f>'[24]efecte socio eco'!R29</f>
        <v>9649.3834580001494</v>
      </c>
      <c r="S28" s="42">
        <f>'[24]efecte socio eco'!S29</f>
        <v>22504.966585809019</v>
      </c>
      <c r="T28" s="42">
        <f>'[24]efecte socio eco'!T29</f>
        <v>171559.97906972712</v>
      </c>
      <c r="U28" s="42">
        <f>'[24]efecte socio eco'!U29</f>
        <v>22859.619059112956</v>
      </c>
      <c r="V28" s="42">
        <f>'[24]efecte socio eco'!V29</f>
        <v>142.10099131425591</v>
      </c>
      <c r="W28" s="42">
        <f>'[24]efecte socio eco'!W29</f>
        <v>7944.4990148426477</v>
      </c>
      <c r="X28" s="42">
        <f>'[24]efecte socio eco'!X29</f>
        <v>22396795.229360882</v>
      </c>
    </row>
    <row r="29" spans="1:24">
      <c r="A29">
        <f t="shared" si="0"/>
        <v>2049</v>
      </c>
      <c r="C29" s="42">
        <f>'[24]efecte socio eco'!C30</f>
        <v>25671832044.58181</v>
      </c>
      <c r="D29" s="42">
        <f>'[24]efecte socio eco'!D30</f>
        <v>11306307829.460411</v>
      </c>
      <c r="E29" s="42">
        <f>'[24]efecte socio eco'!E30</f>
        <v>9638088276.8894825</v>
      </c>
      <c r="F29" s="42">
        <f>'[24]efecte socio eco'!F30</f>
        <v>7165753472.2624998</v>
      </c>
      <c r="G29" s="42">
        <f>'[24]efecte socio eco'!G30</f>
        <v>9655228150.8043633</v>
      </c>
      <c r="H29" s="42">
        <f>'[24]efecte socio eco'!H30</f>
        <v>100754516.04345244</v>
      </c>
      <c r="I29" s="42">
        <f>'[24]efecte socio eco'!I30</f>
        <v>6117550.3788036881</v>
      </c>
      <c r="J29" s="42">
        <f>'[24]efecte socio eco'!J30</f>
        <v>1973509325.3146181</v>
      </c>
      <c r="K29" s="42">
        <f>'[24]efecte socio eco'!K30</f>
        <v>1334957875.8385692</v>
      </c>
      <c r="L29" s="42">
        <f>'[24]efecte socio eco'!L30</f>
        <v>2760888116.5767784</v>
      </c>
      <c r="M29" s="42">
        <f>'[24]efecte socio eco'!M30</f>
        <v>2761409754.130846</v>
      </c>
      <c r="N29" s="42">
        <f>'[24]efecte socio eco'!N30</f>
        <v>2174049802.9623857</v>
      </c>
      <c r="O29" s="42"/>
      <c r="P29" s="42">
        <f>'[24]efecte socio eco'!P30</f>
        <v>23875.852782682981</v>
      </c>
      <c r="Q29" s="42">
        <f>'[24]efecte socio eco'!Q30</f>
        <v>3034.3346363454252</v>
      </c>
      <c r="R29" s="42">
        <f>'[24]efecte socio eco'!R30</f>
        <v>9741.5894610732958</v>
      </c>
      <c r="S29" s="42">
        <f>'[24]efecte socio eco'!S30</f>
        <v>22720.233250581361</v>
      </c>
      <c r="T29" s="42">
        <f>'[24]efecte socio eco'!T30</f>
        <v>173528.43414952327</v>
      </c>
      <c r="U29" s="42">
        <f>'[24]efecte socio eco'!U30</f>
        <v>23087.387149895574</v>
      </c>
      <c r="V29" s="42">
        <f>'[24]efecte socio eco'!V30</f>
        <v>143.62938872581836</v>
      </c>
      <c r="W29" s="42">
        <f>'[24]efecte socio eco'!W30</f>
        <v>8031.2201419943785</v>
      </c>
      <c r="X29" s="42">
        <f>'[24]efecte socio eco'!X30</f>
        <v>22637549.050504662</v>
      </c>
    </row>
    <row r="30" spans="1:24">
      <c r="A30" s="54">
        <f t="shared" si="0"/>
        <v>2050</v>
      </c>
      <c r="C30" s="42">
        <f>'[24]efecte socio eco'!C31</f>
        <v>26332946580.793034</v>
      </c>
      <c r="D30" s="42">
        <f>'[24]efecte socio eco'!D31</f>
        <v>11669273663.097271</v>
      </c>
      <c r="E30" s="42">
        <f>'[24]efecte socio eco'!E31</f>
        <v>9756648249.8113136</v>
      </c>
      <c r="F30" s="42">
        <f>'[24]efecte socio eco'!F31</f>
        <v>7350979234.4202299</v>
      </c>
      <c r="G30" s="42">
        <f>'[24]efecte socio eco'!G31</f>
        <v>9923243656.3404064</v>
      </c>
      <c r="H30" s="42">
        <f>'[24]efecte socio eco'!H31</f>
        <v>103396721.74935628</v>
      </c>
      <c r="I30" s="42">
        <f>'[24]efecte socio eco'!I31</f>
        <v>6282900.9107838375</v>
      </c>
      <c r="J30" s="42">
        <f>'[24]efecte socio eco'!J31</f>
        <v>2027945037.0410664</v>
      </c>
      <c r="K30" s="42">
        <f>'[24]efecte socio eco'!K31</f>
        <v>1366464374.5131552</v>
      </c>
      <c r="L30" s="42">
        <f>'[24]efecte socio eco'!L31</f>
        <v>2911028163.4423423</v>
      </c>
      <c r="M30" s="42">
        <f>'[24]efecte socio eco'!M31</f>
        <v>2764994894.7209101</v>
      </c>
      <c r="N30" s="42">
        <f>'[24]efecte socio eco'!N31</f>
        <v>2176421396.7552061</v>
      </c>
      <c r="O30" s="42"/>
      <c r="P30" s="42">
        <f>'[24]efecte socio eco'!P31</f>
        <v>24102.899556952489</v>
      </c>
      <c r="Q30" s="42">
        <f>'[24]efecte socio eco'!Q31</f>
        <v>3063.5063373374255</v>
      </c>
      <c r="R30" s="42">
        <f>'[24]efecte socio eco'!R31</f>
        <v>9834.676551216904</v>
      </c>
      <c r="S30" s="42">
        <f>'[24]efecte socio eco'!S31</f>
        <v>22937.55900470119</v>
      </c>
      <c r="T30" s="42">
        <f>'[24]efecte socio eco'!T31</f>
        <v>175519.47500615491</v>
      </c>
      <c r="U30" s="42">
        <f>'[24]efecte socio eco'!U31</f>
        <v>23317.424670586221</v>
      </c>
      <c r="V30" s="42">
        <f>'[24]efecte socio eco'!V31</f>
        <v>145.17422514055792</v>
      </c>
      <c r="W30" s="42">
        <f>'[24]efecte socio eco'!W31</f>
        <v>8118.88790579122</v>
      </c>
      <c r="X30" s="42">
        <f>'[24]efecte socio eco'!X31</f>
        <v>22880890.84916047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"/>
  <sheetViews>
    <sheetView workbookViewId="0"/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4.6328125" customWidth="1"/>
    <col min="8" max="8" width="12" customWidth="1"/>
    <col min="10" max="11" width="12.1796875" customWidth="1"/>
    <col min="12" max="14" width="12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1" spans="1:24">
      <c r="A1">
        <v>20</v>
      </c>
      <c r="B1" t="str">
        <f>VLOOKUP(A1,investitii!$A$13:$B$33,2,FALSE)</f>
        <v>Bucuresti - Pitesti 3 benzi</v>
      </c>
    </row>
    <row r="3" spans="1:24"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'[25]efecte socio eco'!C6</f>
        <v>12291233858.768126</v>
      </c>
      <c r="D5" s="42">
        <f>'[25]efecte socio eco'!D6</f>
        <v>4760865674.5330563</v>
      </c>
      <c r="E5" s="42">
        <f>'[25]efecte socio eco'!E6</f>
        <v>6343442976.0909815</v>
      </c>
      <c r="F5" s="42">
        <f>'[25]efecte socio eco'!F6</f>
        <v>3515645783.4405575</v>
      </c>
      <c r="G5" s="42">
        <f>'[25]efecte socio eco'!G6</f>
        <v>4599810693.8455715</v>
      </c>
      <c r="H5" s="42">
        <f>'[25]efecte socio eco'!H6</f>
        <v>51696185.673682131</v>
      </c>
      <c r="I5" s="42">
        <f>'[25]efecte socio eco'!I6</f>
        <v>3024471.6438420238</v>
      </c>
      <c r="J5" s="42">
        <f>'[25]efecte socio eco'!J6</f>
        <v>963755437.49712086</v>
      </c>
      <c r="K5" s="42">
        <f>'[25]efecte socio eco'!K6</f>
        <v>725715772.90288675</v>
      </c>
      <c r="L5" s="42">
        <f>'[25]efecte socio eco'!L6</f>
        <v>818241581.39339125</v>
      </c>
      <c r="M5" s="42">
        <f>'[25]efecte socio eco'!M6</f>
        <v>2625807618.4521093</v>
      </c>
      <c r="N5" s="42">
        <f>'[25]efecte socio eco'!N6</f>
        <v>2069001981.9864893</v>
      </c>
      <c r="O5" s="42"/>
      <c r="P5" s="42">
        <f>'[25]efecte socio eco'!P6</f>
        <v>17674.262300786006</v>
      </c>
      <c r="Q5" s="42">
        <f>'[25]efecte socio eco'!Q6</f>
        <v>2244.2188758044285</v>
      </c>
      <c r="R5" s="42">
        <f>'[25]efecte socio eco'!R6</f>
        <v>7213.5361797767473</v>
      </c>
      <c r="S5" s="42">
        <f>'[25]efecte socio eco'!S6</f>
        <v>16804.657634604559</v>
      </c>
      <c r="T5" s="42">
        <f>'[25]efecte socio eco'!T6</f>
        <v>124668.75108203883</v>
      </c>
      <c r="U5" s="42">
        <f>'[25]efecte socio eco'!U6</f>
        <v>17863.9834481371</v>
      </c>
      <c r="V5" s="42">
        <f>'[25]efecte socio eco'!V6</f>
        <v>107.08405725103923</v>
      </c>
      <c r="W5" s="42">
        <f>'[25]efecte socio eco'!W6</f>
        <v>5886.1022089606422</v>
      </c>
      <c r="X5" s="42">
        <f>'[25]efecte socio eco'!X6</f>
        <v>16882523.994946346</v>
      </c>
    </row>
    <row r="6" spans="1:24">
      <c r="A6">
        <f t="shared" ref="A6:A30" si="0">A5+1</f>
        <v>2026</v>
      </c>
      <c r="C6" s="42">
        <f>'[25]efecte socio eco'!C7</f>
        <v>12831003695.376074</v>
      </c>
      <c r="D6" s="42">
        <f>'[25]efecte socio eco'!D7</f>
        <v>5003452438.5617704</v>
      </c>
      <c r="E6" s="42">
        <f>'[25]efecte socio eco'!E7</f>
        <v>6554712252.1179953</v>
      </c>
      <c r="F6" s="42">
        <f>'[25]efecte socio eco'!F7</f>
        <v>3664051369.1917028</v>
      </c>
      <c r="G6" s="42">
        <f>'[25]efecte socio eco'!G7</f>
        <v>4784886851.2933159</v>
      </c>
      <c r="H6" s="42">
        <f>'[25]efecte socio eco'!H7</f>
        <v>53410425.490664475</v>
      </c>
      <c r="I6" s="42">
        <f>'[25]efecte socio eco'!I7</f>
        <v>3134851.0760363</v>
      </c>
      <c r="J6" s="42">
        <f>'[25]efecte socio eco'!J7</f>
        <v>1001393265.1173353</v>
      </c>
      <c r="K6" s="42">
        <f>'[25]efecte socio eco'!K7</f>
        <v>752373876.48014617</v>
      </c>
      <c r="L6" s="42">
        <f>'[25]efecte socio eco'!L7</f>
        <v>849854295.509058</v>
      </c>
      <c r="M6" s="42">
        <f>'[25]efecte socio eco'!M7</f>
        <v>2635793114.2712064</v>
      </c>
      <c r="N6" s="42">
        <f>'[25]efecte socio eco'!N7</f>
        <v>2076655817.4133129</v>
      </c>
      <c r="O6" s="42"/>
      <c r="P6" s="42">
        <f>'[25]efecte socio eco'!P7</f>
        <v>18028.490800300104</v>
      </c>
      <c r="Q6" s="42">
        <f>'[25]efecte socio eco'!Q7</f>
        <v>2289.2972443605081</v>
      </c>
      <c r="R6" s="42">
        <f>'[25]efecte socio eco'!R7</f>
        <v>7358.2049729195205</v>
      </c>
      <c r="S6" s="42">
        <f>'[25]efecte socio eco'!S7</f>
        <v>17142.16372491224</v>
      </c>
      <c r="T6" s="42">
        <f>'[25]efecte socio eco'!T7</f>
        <v>126930.48201086235</v>
      </c>
      <c r="U6" s="42">
        <f>'[25]efecte socio eco'!U7</f>
        <v>18064.354673208152</v>
      </c>
      <c r="V6" s="42">
        <f>'[25]efecte socio eco'!V7</f>
        <v>108.63476299151658</v>
      </c>
      <c r="W6" s="42">
        <f>'[25]efecte socio eco'!W7</f>
        <v>5983.6687484147806</v>
      </c>
      <c r="X6" s="42">
        <f>'[25]efecte socio eco'!X7</f>
        <v>17126546.550529219</v>
      </c>
    </row>
    <row r="7" spans="1:24">
      <c r="A7">
        <f>A6+1</f>
        <v>2027</v>
      </c>
      <c r="C7" s="42">
        <f>'[25]efecte socio eco'!C8</f>
        <v>13394477537.60783</v>
      </c>
      <c r="D7" s="42">
        <f>'[25]efecte socio eco'!D8</f>
        <v>5258400050.8279629</v>
      </c>
      <c r="E7" s="42">
        <f>'[25]efecte socio eco'!E8</f>
        <v>6773017881.6144428</v>
      </c>
      <c r="F7" s="42">
        <f>'[25]efecte socio eco'!F8</f>
        <v>3818721584.3278332</v>
      </c>
      <c r="G7" s="42">
        <f>'[25]efecte socio eco'!G8</f>
        <v>4977409659.5568113</v>
      </c>
      <c r="H7" s="42">
        <f>'[25]efecte socio eco'!H8</f>
        <v>55181509.310968012</v>
      </c>
      <c r="I7" s="42">
        <f>'[25]efecte socio eco'!I8</f>
        <v>3249258.8544960595</v>
      </c>
      <c r="J7" s="42">
        <f>'[25]efecte socio eco'!J8</f>
        <v>1040500974.0091386</v>
      </c>
      <c r="K7" s="42">
        <f>'[25]efecte socio eco'!K8</f>
        <v>780011226.35860312</v>
      </c>
      <c r="L7" s="42">
        <f>'[25]efecte socio eco'!L8</f>
        <v>882688364.92673349</v>
      </c>
      <c r="M7" s="42">
        <f>'[25]efecte socio eco'!M8</f>
        <v>2645816583.2175245</v>
      </c>
      <c r="N7" s="42">
        <f>'[25]efecte socio eco'!N8</f>
        <v>2084337966.5862086</v>
      </c>
      <c r="O7" s="42"/>
      <c r="P7" s="42">
        <f>'[25]efecte socio eco'!P8</f>
        <v>18389.818766130396</v>
      </c>
      <c r="Q7" s="42">
        <f>'[25]efecte socio eco'!Q8</f>
        <v>2335.2810768771606</v>
      </c>
      <c r="R7" s="42">
        <f>'[25]efecte socio eco'!R8</f>
        <v>7505.7751252830403</v>
      </c>
      <c r="S7" s="42">
        <f>'[25]efecte socio eco'!S8</f>
        <v>17486.448314578349</v>
      </c>
      <c r="T7" s="42">
        <f>'[25]efecte socio eco'!T8</f>
        <v>129233.24508888123</v>
      </c>
      <c r="U7" s="42">
        <f>'[25]efecte socio eco'!U8</f>
        <v>18266.973360495736</v>
      </c>
      <c r="V7" s="42">
        <f>'[25]efecte socio eco'!V8</f>
        <v>110.20792481327514</v>
      </c>
      <c r="W7" s="42">
        <f>'[25]efecte socio eco'!W8</f>
        <v>6082.8525261164241</v>
      </c>
      <c r="X7" s="42">
        <f>'[25]efecte socio eco'!X8</f>
        <v>17374096.24504292</v>
      </c>
    </row>
    <row r="8" spans="1:24">
      <c r="A8">
        <f t="shared" si="0"/>
        <v>2028</v>
      </c>
      <c r="C8" s="42">
        <f>'[25]efecte socio eco'!C9</f>
        <v>13982696347.4522</v>
      </c>
      <c r="D8" s="42">
        <f>'[25]efecte socio eco'!D9</f>
        <v>5526338350.184392</v>
      </c>
      <c r="E8" s="42">
        <f>'[25]efecte socio eco'!E9</f>
        <v>6998594211.3394842</v>
      </c>
      <c r="F8" s="42">
        <f>'[25]efecte socio eco'!F9</f>
        <v>3979920876.9903889</v>
      </c>
      <c r="G8" s="42">
        <f>'[25]efecte socio eco'!G9</f>
        <v>5177678739.1227608</v>
      </c>
      <c r="H8" s="42">
        <f>'[25]efecte socio eco'!H9</f>
        <v>57011322.07547532</v>
      </c>
      <c r="I8" s="42">
        <f>'[25]efecte socio eco'!I9</f>
        <v>3367841.9955024337</v>
      </c>
      <c r="J8" s="42">
        <f>'[25]efecte socio eco'!J9</f>
        <v>1081135967.8828185</v>
      </c>
      <c r="K8" s="42">
        <f>'[25]efecte socio eco'!K9</f>
        <v>808663793.71361268</v>
      </c>
      <c r="L8" s="42">
        <f>'[25]efecte socio eco'!L9</f>
        <v>916790976.63480127</v>
      </c>
      <c r="M8" s="42">
        <f>'[25]efecte socio eco'!M9</f>
        <v>2655878169.6963506</v>
      </c>
      <c r="N8" s="42">
        <f>'[25]efecte socio eco'!N9</f>
        <v>2092048534.2458944</v>
      </c>
      <c r="O8" s="42"/>
      <c r="P8" s="42">
        <f>'[25]efecte socio eco'!P9</f>
        <v>18758.388486156156</v>
      </c>
      <c r="Q8" s="42">
        <f>'[25]efecte socio eco'!Q9</f>
        <v>2382.1885609022083</v>
      </c>
      <c r="R8" s="42">
        <f>'[25]efecte socio eco'!R9</f>
        <v>7656.3048241594315</v>
      </c>
      <c r="S8" s="42">
        <f>'[25]efecte socio eco'!S9</f>
        <v>17837.647543527091</v>
      </c>
      <c r="T8" s="42">
        <f>'[25]efecte socio eco'!T9</f>
        <v>131577.7847182019</v>
      </c>
      <c r="U8" s="42">
        <f>'[25]efecte socio eco'!U9</f>
        <v>18471.864718641529</v>
      </c>
      <c r="V8" s="42">
        <f>'[25]efecte socio eco'!V9</f>
        <v>111.80386790733814</v>
      </c>
      <c r="W8" s="42">
        <f>'[25]efecte socio eco'!W9</f>
        <v>6183.6803489971689</v>
      </c>
      <c r="X8" s="42">
        <f>'[25]efecte socio eco'!X9</f>
        <v>17625224.060287092</v>
      </c>
    </row>
    <row r="9" spans="1:24">
      <c r="A9">
        <f t="shared" si="0"/>
        <v>2029</v>
      </c>
      <c r="C9" s="42">
        <f>'[25]efecte socio eco'!C10</f>
        <v>14596746800.769281</v>
      </c>
      <c r="D9" s="42">
        <f>'[25]efecte socio eco'!D10</f>
        <v>5807929268.5063009</v>
      </c>
      <c r="E9" s="42">
        <f>'[25]efecte socio eco'!E10</f>
        <v>7231683393.0046263</v>
      </c>
      <c r="F9" s="42">
        <f>'[25]efecte socio eco'!F10</f>
        <v>4147924858.4423947</v>
      </c>
      <c r="G9" s="42">
        <f>'[25]efecte socio eco'!G10</f>
        <v>5386005765.8888531</v>
      </c>
      <c r="H9" s="42">
        <f>'[25]efecte socio eco'!H10</f>
        <v>58901811.229500823</v>
      </c>
      <c r="I9" s="42">
        <f>'[25]efecte socio eco'!I10</f>
        <v>3490752.8807608485</v>
      </c>
      <c r="J9" s="42">
        <f>'[25]efecte socio eco'!J10</f>
        <v>1123357892.2528262</v>
      </c>
      <c r="K9" s="42">
        <f>'[25]efecte socio eco'!K10</f>
        <v>838368871.06885123</v>
      </c>
      <c r="L9" s="42">
        <f>'[25]efecte socio eco'!L10</f>
        <v>952211140.68809307</v>
      </c>
      <c r="M9" s="42">
        <f>'[25]efecte socio eco'!M10</f>
        <v>2665978018.6621203</v>
      </c>
      <c r="N9" s="42">
        <f>'[25]efecte socio eco'!N10</f>
        <v>2099787625.5205543</v>
      </c>
      <c r="O9" s="42"/>
      <c r="P9" s="42">
        <f>'[25]efecte socio eco'!P10</f>
        <v>19134.34509999786</v>
      </c>
      <c r="Q9" s="42">
        <f>'[25]efecte socio eco'!Q10</f>
        <v>2430.038249306569</v>
      </c>
      <c r="R9" s="42">
        <f>'[25]efecte socio eco'!R10</f>
        <v>7809.8534237976492</v>
      </c>
      <c r="S9" s="42">
        <f>'[25]efecte socio eco'!S10</f>
        <v>18195.900285927812</v>
      </c>
      <c r="T9" s="42">
        <f>'[25]efecte socio eco'!T10</f>
        <v>133964.85880581674</v>
      </c>
      <c r="U9" s="42">
        <f>'[25]efecte socio eco'!U10</f>
        <v>18679.054239039731</v>
      </c>
      <c r="V9" s="42">
        <f>'[25]efecte socio eco'!V10</f>
        <v>113.42292217388537</v>
      </c>
      <c r="W9" s="42">
        <f>'[25]efecte socio eco'!W10</f>
        <v>6286.1794683335193</v>
      </c>
      <c r="X9" s="42">
        <f>'[25]efecte socio eco'!X10</f>
        <v>17879981.71496002</v>
      </c>
    </row>
    <row r="10" spans="1:24">
      <c r="A10" s="54">
        <f t="shared" si="0"/>
        <v>2030</v>
      </c>
      <c r="C10" s="42">
        <f>'[25]efecte socio eco'!C11</f>
        <v>15237763294.816238</v>
      </c>
      <c r="D10" s="42">
        <f>'[25]efecte socio eco'!D11</f>
        <v>6103868465.9701691</v>
      </c>
      <c r="E10" s="42">
        <f>'[25]efecte socio eco'!E11</f>
        <v>7472535643.2187757</v>
      </c>
      <c r="F10" s="42">
        <f>'[25]efecte socio eco'!F11</f>
        <v>4323020774.2961407</v>
      </c>
      <c r="G10" s="42">
        <f>'[25]efecte socio eco'!G11</f>
        <v>5602714956.2204981</v>
      </c>
      <c r="H10" s="42">
        <f>'[25]efecte socio eco'!H11</f>
        <v>60854988.795430832</v>
      </c>
      <c r="I10" s="42">
        <f>'[25]efecte socio eco'!I11</f>
        <v>3618149.4532145606</v>
      </c>
      <c r="J10" s="42">
        <f>'[25]efecte socio eco'!J11</f>
        <v>1167228721.9876213</v>
      </c>
      <c r="K10" s="42">
        <f>'[25]efecte socio eco'!K11</f>
        <v>869165120.83410776</v>
      </c>
      <c r="L10" s="42">
        <f>'[25]efecte socio eco'!L11</f>
        <v>988999760.64195156</v>
      </c>
      <c r="M10" s="42">
        <f>'[25]efecte socio eco'!M11</f>
        <v>2676116275.6205068</v>
      </c>
      <c r="N10" s="42">
        <f>'[25]efecte socio eco'!N11</f>
        <v>2107555345.9272716</v>
      </c>
      <c r="O10" s="42"/>
      <c r="P10" s="42">
        <f>'[25]efecte socio eco'!P11</f>
        <v>19517.836656171927</v>
      </c>
      <c r="Q10" s="42">
        <f>'[25]efecte socio eco'!Q11</f>
        <v>2478.8490676222941</v>
      </c>
      <c r="R10" s="42">
        <f>'[25]efecte socio eco'!R11</f>
        <v>7966.4814688070164</v>
      </c>
      <c r="S10" s="42">
        <f>'[25]efecte socio eco'!S11</f>
        <v>18561.348205109796</v>
      </c>
      <c r="T10" s="42">
        <f>'[25]efecte socio eco'!T11</f>
        <v>136395.23900860871</v>
      </c>
      <c r="U10" s="42">
        <f>'[25]efecte socio eco'!U11</f>
        <v>18888.567699008556</v>
      </c>
      <c r="V10" s="42">
        <f>'[25]efecte socio eco'!V11</f>
        <v>115.06542229044727</v>
      </c>
      <c r="W10" s="42">
        <f>'[25]efecte socio eco'!W11</f>
        <v>6390.3775871122407</v>
      </c>
      <c r="X10" s="42">
        <f>'[25]efecte socio eco'!X11</f>
        <v>18138421.675309889</v>
      </c>
    </row>
    <row r="11" spans="1:24">
      <c r="A11">
        <f t="shared" si="0"/>
        <v>2031</v>
      </c>
      <c r="C11" s="42">
        <f>'[25]efecte socio eco'!C12</f>
        <v>15705633704.458023</v>
      </c>
      <c r="D11" s="42">
        <f>'[25]efecte socio eco'!D12</f>
        <v>6327728513.6391783</v>
      </c>
      <c r="E11" s="42">
        <f>'[25]efecte socio eco'!E12</f>
        <v>7579372548.779336</v>
      </c>
      <c r="F11" s="42">
        <f>'[25]efecte socio eco'!F12</f>
        <v>4451117207.0293303</v>
      </c>
      <c r="G11" s="42">
        <f>'[25]efecte socio eco'!G12</f>
        <v>5771044865.3203287</v>
      </c>
      <c r="H11" s="42">
        <f>'[25]efecte socio eco'!H12</f>
        <v>62447557.890443929</v>
      </c>
      <c r="I11" s="42">
        <f>'[25]efecte socio eco'!I12</f>
        <v>3720371.0556337344</v>
      </c>
      <c r="J11" s="42">
        <f>'[25]efecte socio eco'!J12</f>
        <v>1201475358.2540646</v>
      </c>
      <c r="K11" s="42">
        <f>'[25]efecte socio eco'!K12</f>
        <v>891725628.82755959</v>
      </c>
      <c r="L11" s="42">
        <f>'[25]efecte socio eco'!L12</f>
        <v>1041797811.6973457</v>
      </c>
      <c r="M11" s="42">
        <f>'[25]efecte socio eco'!M12</f>
        <v>2682282005.4372406</v>
      </c>
      <c r="N11" s="42">
        <f>'[25]efecte socio eco'!N12</f>
        <v>2112102567.9607172</v>
      </c>
      <c r="O11" s="42"/>
      <c r="P11" s="42">
        <f>'[25]efecte socio eco'!P12</f>
        <v>19777.527692285024</v>
      </c>
      <c r="Q11" s="42">
        <f>'[25]efecte socio eco'!Q12</f>
        <v>2511.8702661476677</v>
      </c>
      <c r="R11" s="42">
        <f>'[25]efecte socio eco'!R12</f>
        <v>8072.4752208754498</v>
      </c>
      <c r="S11" s="42">
        <f>'[25]efecte socio eco'!S12</f>
        <v>18808.731414500202</v>
      </c>
      <c r="T11" s="42">
        <f>'[25]efecte socio eco'!T12</f>
        <v>138267.04539016524</v>
      </c>
      <c r="U11" s="42">
        <f>'[25]efecte socio eco'!U12</f>
        <v>19075.759930361866</v>
      </c>
      <c r="V11" s="42">
        <f>'[25]efecte socio eco'!V12</f>
        <v>116.4415932350003</v>
      </c>
      <c r="W11" s="42">
        <f>'[25]efecte socio eco'!W12</f>
        <v>6471.0861598034853</v>
      </c>
      <c r="X11" s="42">
        <f>'[25]efecte socio eco'!X12</f>
        <v>18355098.237853508</v>
      </c>
    </row>
    <row r="12" spans="1:24">
      <c r="A12">
        <f t="shared" si="0"/>
        <v>2032</v>
      </c>
      <c r="C12" s="42">
        <f>'[25]efecte socio eco'!C13</f>
        <v>16187869918.055618</v>
      </c>
      <c r="D12" s="42">
        <f>'[25]efecte socio eco'!D13</f>
        <v>6559798653.1903696</v>
      </c>
      <c r="E12" s="42">
        <f>'[25]efecte socio eco'!E13</f>
        <v>7687736931.0806885</v>
      </c>
      <c r="F12" s="42">
        <f>'[25]efecte socio eco'!F13</f>
        <v>4583009294.9156322</v>
      </c>
      <c r="G12" s="42">
        <f>'[25]efecte socio eco'!G13</f>
        <v>5944432136.5238829</v>
      </c>
      <c r="H12" s="42">
        <f>'[25]efecte socio eco'!H13</f>
        <v>64081804.36265476</v>
      </c>
      <c r="I12" s="42">
        <f>'[25]efecte socio eco'!I13</f>
        <v>3825480.6692133816</v>
      </c>
      <c r="J12" s="42">
        <f>'[25]efecte socio eco'!J13</f>
        <v>1236726795.0994112</v>
      </c>
      <c r="K12" s="42">
        <f>'[25]efecte socio eco'!K13</f>
        <v>914871729.25761795</v>
      </c>
      <c r="L12" s="42">
        <f>'[25]efecte socio eco'!L13</f>
        <v>1097414502.6616502</v>
      </c>
      <c r="M12" s="42">
        <f>'[25]efecte socio eco'!M13</f>
        <v>2688461940.9985151</v>
      </c>
      <c r="N12" s="42">
        <f>'[25]efecte socio eco'!N13</f>
        <v>2116659600.9954548</v>
      </c>
      <c r="O12" s="42"/>
      <c r="P12" s="42">
        <f>'[25]efecte socio eco'!P13</f>
        <v>20040.674000384744</v>
      </c>
      <c r="Q12" s="42">
        <f>'[25]efecte socio eco'!Q13</f>
        <v>2545.3313460544027</v>
      </c>
      <c r="R12" s="42">
        <f>'[25]efecte socio eco'!R13</f>
        <v>8179.87921603822</v>
      </c>
      <c r="S12" s="42">
        <f>'[25]efecte socio eco'!S13</f>
        <v>19059.411714792197</v>
      </c>
      <c r="T12" s="42">
        <f>'[25]efecte socio eco'!T13</f>
        <v>140164.53931884951</v>
      </c>
      <c r="U12" s="42">
        <f>'[25]efecte socio eco'!U13</f>
        <v>19264.807301397414</v>
      </c>
      <c r="V12" s="42">
        <f>'[25]efecte socio eco'!V13</f>
        <v>117.83422304643908</v>
      </c>
      <c r="W12" s="42">
        <f>'[25]efecte socio eco'!W13</f>
        <v>6552.8140578189477</v>
      </c>
      <c r="X12" s="42">
        <f>'[25]efecte socio eco'!X13</f>
        <v>18574363.158612419</v>
      </c>
    </row>
    <row r="13" spans="1:24">
      <c r="A13">
        <f t="shared" si="0"/>
        <v>2033</v>
      </c>
      <c r="C13" s="42">
        <f>'[25]efecte socio eco'!C14</f>
        <v>16684913032.799706</v>
      </c>
      <c r="D13" s="42">
        <f>'[25]efecte socio eco'!D14</f>
        <v>6800379990.6469746</v>
      </c>
      <c r="E13" s="42">
        <f>'[25]efecte socio eco'!E14</f>
        <v>7797650628.8795948</v>
      </c>
      <c r="F13" s="42">
        <f>'[25]efecte socio eco'!F14</f>
        <v>4718809507.8945589</v>
      </c>
      <c r="G13" s="42">
        <f>'[25]efecte socio eco'!G14</f>
        <v>6123028714.9702339</v>
      </c>
      <c r="H13" s="42">
        <f>'[25]efecte socio eco'!H14</f>
        <v>65758818.904941589</v>
      </c>
      <c r="I13" s="42">
        <f>'[25]efecte socio eco'!I14</f>
        <v>3933559.8873571036</v>
      </c>
      <c r="J13" s="42">
        <f>'[25]efecte socio eco'!J14</f>
        <v>1273012513.4979539</v>
      </c>
      <c r="K13" s="42">
        <f>'[25]efecte socio eco'!K14</f>
        <v>938618622.07021964</v>
      </c>
      <c r="L13" s="42">
        <f>'[25]efecte socio eco'!L14</f>
        <v>1156000307.4780746</v>
      </c>
      <c r="M13" s="42">
        <f>'[25]efecte socio eco'!M14</f>
        <v>2694656115.0341425</v>
      </c>
      <c r="N13" s="42">
        <f>'[25]efecte socio eco'!N14</f>
        <v>2121226466.1995173</v>
      </c>
      <c r="O13" s="42"/>
      <c r="P13" s="42">
        <f>'[25]efecte socio eco'!P14</f>
        <v>20307.321553965896</v>
      </c>
      <c r="Q13" s="42">
        <f>'[25]efecte socio eco'!Q14</f>
        <v>2579.2381670822515</v>
      </c>
      <c r="R13" s="42">
        <f>'[25]efecte socio eco'!R14</f>
        <v>8288.7122175294444</v>
      </c>
      <c r="S13" s="42">
        <f>'[25]efecte socio eco'!S14</f>
        <v>19313.433049179985</v>
      </c>
      <c r="T13" s="42">
        <f>'[25]efecte socio eco'!T14</f>
        <v>142088.073315138</v>
      </c>
      <c r="U13" s="42">
        <f>'[25]efecte socio eco'!U14</f>
        <v>19455.728197190343</v>
      </c>
      <c r="V13" s="42">
        <f>'[25]efecte socio eco'!V14</f>
        <v>119.24350857116576</v>
      </c>
      <c r="W13" s="42">
        <f>'[25]efecte socio eco'!W14</f>
        <v>6635.5741549350059</v>
      </c>
      <c r="X13" s="42">
        <f>'[25]efecte socio eco'!X14</f>
        <v>18796247.357397109</v>
      </c>
    </row>
    <row r="14" spans="1:24">
      <c r="A14">
        <f t="shared" si="0"/>
        <v>2034</v>
      </c>
      <c r="C14" s="42">
        <f>'[25]efecte socio eco'!C15</f>
        <v>17197217689.622219</v>
      </c>
      <c r="D14" s="42">
        <f>'[25]efecte socio eco'!D15</f>
        <v>7049784675.1287594</v>
      </c>
      <c r="E14" s="42">
        <f>'[25]efecte socio eco'!E15</f>
        <v>7909135793.167551</v>
      </c>
      <c r="F14" s="42">
        <f>'[25]efecte socio eco'!F15</f>
        <v>4858633648.5285273</v>
      </c>
      <c r="G14" s="42">
        <f>'[25]efecte socio eco'!G15</f>
        <v>6306991110.8908501</v>
      </c>
      <c r="H14" s="42">
        <f>'[25]efecte socio eco'!H15</f>
        <v>67479720.753508464</v>
      </c>
      <c r="I14" s="42">
        <f>'[25]efecte socio eco'!I15</f>
        <v>4044692.6086824168</v>
      </c>
      <c r="J14" s="42">
        <f>'[25]efecte socio eco'!J15</f>
        <v>1310362859.3994467</v>
      </c>
      <c r="K14" s="42">
        <f>'[25]efecte socio eco'!K15</f>
        <v>962981901.74910998</v>
      </c>
      <c r="L14" s="42">
        <f>'[25]efecte socio eco'!L15</f>
        <v>1217713733.186754</v>
      </c>
      <c r="M14" s="42">
        <f>'[25]efecte socio eco'!M15</f>
        <v>2700864560.3493438</v>
      </c>
      <c r="N14" s="42">
        <f>'[25]efecte socio eco'!N15</f>
        <v>2125803184.7866094</v>
      </c>
      <c r="O14" s="42"/>
      <c r="P14" s="42">
        <f>'[25]efecte socio eco'!P15</f>
        <v>20577.516938215289</v>
      </c>
      <c r="Q14" s="42">
        <f>'[25]efecte socio eco'!Q15</f>
        <v>2613.5966670296234</v>
      </c>
      <c r="R14" s="42">
        <f>'[25]efecte socio eco'!R15</f>
        <v>8398.9932382274037</v>
      </c>
      <c r="S14" s="42">
        <f>'[25]efecte socio eco'!S15</f>
        <v>19570.839946526892</v>
      </c>
      <c r="T14" s="42">
        <f>'[25]efecte socio eco'!T15</f>
        <v>144038.00473728654</v>
      </c>
      <c r="U14" s="42">
        <f>'[25]efecte socio eco'!U15</f>
        <v>19648.541185018254</v>
      </c>
      <c r="V14" s="42">
        <f>'[25]efecte socio eco'!V15</f>
        <v>120.66964900984576</v>
      </c>
      <c r="W14" s="42">
        <f>'[25]efecte socio eco'!W15</f>
        <v>6719.3794875200128</v>
      </c>
      <c r="X14" s="42">
        <f>'[25]efecte socio eco'!X15</f>
        <v>19020782.123377558</v>
      </c>
    </row>
    <row r="15" spans="1:24">
      <c r="A15" s="54">
        <f t="shared" si="0"/>
        <v>2035</v>
      </c>
      <c r="C15" s="42">
        <f>'[25]efecte socio eco'!C16</f>
        <v>17725252489.052376</v>
      </c>
      <c r="D15" s="42">
        <f>'[25]efecte socio eco'!D16</f>
        <v>7308336303.8588095</v>
      </c>
      <c r="E15" s="42">
        <f>'[25]efecte socio eco'!E16</f>
        <v>8022214891.634902</v>
      </c>
      <c r="F15" s="42">
        <f>'[25]efecte socio eco'!F16</f>
        <v>5002600950.7525759</v>
      </c>
      <c r="G15" s="42">
        <f>'[25]efecte socio eco'!G16</f>
        <v>6496480536.7648134</v>
      </c>
      <c r="H15" s="42">
        <f>'[25]efecte socio eco'!H16</f>
        <v>69245658.434861198</v>
      </c>
      <c r="I15" s="42">
        <f>'[25]efecte socio eco'!I16</f>
        <v>4158965.1021487024</v>
      </c>
      <c r="J15" s="42">
        <f>'[25]efecte socio eco'!J16</f>
        <v>1348809069.1075943</v>
      </c>
      <c r="K15" s="42">
        <f>'[25]efecte socio eco'!K16</f>
        <v>987977567.55667388</v>
      </c>
      <c r="L15" s="42">
        <f>'[25]efecte socio eco'!L16</f>
        <v>1282721748.7740552</v>
      </c>
      <c r="M15" s="42">
        <f>'[25]efecte socio eco'!M16</f>
        <v>2707087309.8249211</v>
      </c>
      <c r="N15" s="42">
        <f>'[25]efecte socio eco'!N16</f>
        <v>2130389778.0162055</v>
      </c>
      <c r="O15" s="42"/>
      <c r="P15" s="42">
        <f>'[25]efecte socio eco'!P16</f>
        <v>20851.307358150498</v>
      </c>
      <c r="Q15" s="42">
        <f>'[25]efecte socio eco'!Q16</f>
        <v>2648.4128627934197</v>
      </c>
      <c r="R15" s="42">
        <f>'[25]efecte socio eco'!R16</f>
        <v>8510.7415439760389</v>
      </c>
      <c r="S15" s="42">
        <f>'[25]efecte socio eco'!S16</f>
        <v>19831.677529171084</v>
      </c>
      <c r="T15" s="42">
        <f>'[25]efecte socio eco'!T16</f>
        <v>146014.6958477211</v>
      </c>
      <c r="U15" s="42">
        <f>'[25]efecte socio eco'!U16</f>
        <v>19843.265016166875</v>
      </c>
      <c r="V15" s="42">
        <f>'[25]efecte socio eco'!V16</f>
        <v>122.11284594556452</v>
      </c>
      <c r="W15" s="42">
        <f>'[25]efecte socio eco'!W16</f>
        <v>6804.2432565877898</v>
      </c>
      <c r="X15" s="42">
        <f>'[25]efecte socio eco'!X16</f>
        <v>19247999.119495504</v>
      </c>
    </row>
    <row r="16" spans="1:24">
      <c r="A16">
        <f t="shared" si="0"/>
        <v>2036</v>
      </c>
      <c r="C16" s="42">
        <f>'[25]efecte socio eco'!C17</f>
        <v>18257081803.342987</v>
      </c>
      <c r="D16" s="42">
        <f>'[25]efecte socio eco'!D17</f>
        <v>7575979822.2234449</v>
      </c>
      <c r="E16" s="42">
        <f>'[25]efecte socio eco'!E17</f>
        <v>8151200770.7756987</v>
      </c>
      <c r="F16" s="42">
        <f>'[25]efecte socio eco'!F17</f>
        <v>5148835619.931776</v>
      </c>
      <c r="G16" s="42">
        <f>'[25]efecte socio eco'!G17</f>
        <v>6703006442.1386518</v>
      </c>
      <c r="H16" s="42">
        <f>'[25]efecte socio eco'!H17</f>
        <v>71317030.798454583</v>
      </c>
      <c r="I16" s="42">
        <f>'[25]efecte socio eco'!I17</f>
        <v>4287462.7063791947</v>
      </c>
      <c r="J16" s="42">
        <f>'[25]efecte socio eco'!J17</f>
        <v>1391217759.2187555</v>
      </c>
      <c r="K16" s="42">
        <f>'[25]efecte socio eco'!K17</f>
        <v>1013043363.2149444</v>
      </c>
      <c r="L16" s="42">
        <f>'[25]efecte socio eco'!L17</f>
        <v>1345606089.8341486</v>
      </c>
      <c r="M16" s="42">
        <f>'[25]efecte socio eco'!M17</f>
        <v>2711384913.7944307</v>
      </c>
      <c r="N16" s="42">
        <f>'[25]efecte socio eco'!N17</f>
        <v>2133639105.2008295</v>
      </c>
      <c r="O16" s="42"/>
      <c r="P16" s="42">
        <f>'[25]efecte socio eco'!P17</f>
        <v>21119.513370214809</v>
      </c>
      <c r="Q16" s="42">
        <f>'[25]efecte socio eco'!Q17</f>
        <v>2682.6894440678816</v>
      </c>
      <c r="R16" s="42">
        <f>'[25]efecte socio eco'!R17</f>
        <v>8620.4020312433804</v>
      </c>
      <c r="S16" s="42">
        <f>'[25]efecte socio eco'!S17</f>
        <v>20087.631587824973</v>
      </c>
      <c r="T16" s="42">
        <f>'[25]efecte socio eco'!T17</f>
        <v>148269.42792704649</v>
      </c>
      <c r="U16" s="42">
        <f>'[25]efecte socio eco'!U17</f>
        <v>20113.024638209743</v>
      </c>
      <c r="V16" s="42">
        <f>'[25]efecte socio eco'!V17</f>
        <v>123.89106344861652</v>
      </c>
      <c r="W16" s="42">
        <f>'[25]efecte socio eco'!W17</f>
        <v>6904.4198150381862</v>
      </c>
      <c r="X16" s="42">
        <f>'[25]efecte socio eco'!X17</f>
        <v>19528142.804581396</v>
      </c>
    </row>
    <row r="17" spans="1:24">
      <c r="A17">
        <f t="shared" si="0"/>
        <v>2037</v>
      </c>
      <c r="C17" s="42">
        <f>'[25]efecte socio eco'!C18</f>
        <v>18804868149.541241</v>
      </c>
      <c r="D17" s="42">
        <f>'[25]efecte socio eco'!D18</f>
        <v>7853424894.5867348</v>
      </c>
      <c r="E17" s="42">
        <f>'[25]efecte socio eco'!E18</f>
        <v>8282260560.5811262</v>
      </c>
      <c r="F17" s="42">
        <f>'[25]efecte socio eco'!F18</f>
        <v>5299344981.1522703</v>
      </c>
      <c r="G17" s="42">
        <f>'[25]efecte socio eco'!G18</f>
        <v>6916097894.7113314</v>
      </c>
      <c r="H17" s="42">
        <f>'[25]efecte socio eco'!H18</f>
        <v>73450364.930708095</v>
      </c>
      <c r="I17" s="42">
        <f>'[25]efecte socio eco'!I18</f>
        <v>4419930.441131928</v>
      </c>
      <c r="J17" s="42">
        <f>'[25]efecte socio eco'!J18</f>
        <v>1434959845.6112261</v>
      </c>
      <c r="K17" s="42">
        <f>'[25]efecte socio eco'!K18</f>
        <v>1038745098.5267192</v>
      </c>
      <c r="L17" s="42">
        <f>'[25]efecte socio eco'!L18</f>
        <v>1411573282.1473229</v>
      </c>
      <c r="M17" s="42">
        <f>'[25]efecte socio eco'!M18</f>
        <v>2715689340.3735447</v>
      </c>
      <c r="N17" s="42">
        <f>'[25]efecte socio eco'!N18</f>
        <v>2136893388.3457484</v>
      </c>
      <c r="O17" s="42"/>
      <c r="P17" s="42">
        <f>'[25]efecte socio eco'!P18</f>
        <v>21391.169260201488</v>
      </c>
      <c r="Q17" s="42">
        <f>'[25]efecte socio eco'!Q18</f>
        <v>2717.409643495831</v>
      </c>
      <c r="R17" s="42">
        <f>'[25]efecte socio eco'!R18</f>
        <v>8731.4754885093498</v>
      </c>
      <c r="S17" s="42">
        <f>'[25]efecte socio eco'!S18</f>
        <v>20346.889072527669</v>
      </c>
      <c r="T17" s="42">
        <f>'[25]efecte socio eco'!T18</f>
        <v>150558.97716446701</v>
      </c>
      <c r="U17" s="42">
        <f>'[25]efecte socio eco'!U18</f>
        <v>20386.451512271138</v>
      </c>
      <c r="V17" s="42">
        <f>'[25]efecte socio eco'!V18</f>
        <v>125.69517550406943</v>
      </c>
      <c r="W17" s="42">
        <f>'[25]efecte socio eco'!W18</f>
        <v>7006.07123887545</v>
      </c>
      <c r="X17" s="42">
        <f>'[25]efecte socio eco'!X18</f>
        <v>19812363.82174769</v>
      </c>
    </row>
    <row r="18" spans="1:24">
      <c r="A18">
        <f t="shared" si="0"/>
        <v>2038</v>
      </c>
      <c r="C18" s="42">
        <f>'[25]efecte socio eco'!C19</f>
        <v>19369090303.187447</v>
      </c>
      <c r="D18" s="42">
        <f>'[25]efecte socio eco'!D19</f>
        <v>8141030470.2756634</v>
      </c>
      <c r="E18" s="42">
        <f>'[25]efecte socio eco'!E19</f>
        <v>8415427606.6039963</v>
      </c>
      <c r="F18" s="42">
        <f>'[25]efecte socio eco'!F19</f>
        <v>5454253991.0481482</v>
      </c>
      <c r="G18" s="42">
        <f>'[25]efecte socio eco'!G19</f>
        <v>7135963616.0470657</v>
      </c>
      <c r="H18" s="42">
        <f>'[25]efecte socio eco'!H19</f>
        <v>75647514.318152189</v>
      </c>
      <c r="I18" s="42">
        <f>'[25]efecte socio eco'!I19</f>
        <v>4556490.9696772257</v>
      </c>
      <c r="J18" s="42">
        <f>'[25]efecte socio eco'!J19</f>
        <v>1480077252.3726954</v>
      </c>
      <c r="K18" s="42">
        <f>'[25]efecte socio eco'!K19</f>
        <v>1065098907.7990205</v>
      </c>
      <c r="L18" s="42">
        <f>'[25]efecte socio eco'!L19</f>
        <v>1480774459.8701646</v>
      </c>
      <c r="M18" s="42">
        <f>'[25]efecte socio eco'!M19</f>
        <v>2720000600.3934145</v>
      </c>
      <c r="N18" s="42">
        <f>'[25]efecte socio eco'!N19</f>
        <v>2140152635.0099249</v>
      </c>
      <c r="O18" s="42"/>
      <c r="P18" s="42">
        <f>'[25]efecte socio eco'!P19</f>
        <v>21666.3194031698</v>
      </c>
      <c r="Q18" s="42">
        <f>'[25]efecte socio eco'!Q19</f>
        <v>2752.5792025210985</v>
      </c>
      <c r="R18" s="42">
        <f>'[25]efecte socio eco'!R19</f>
        <v>8843.9801218230605</v>
      </c>
      <c r="S18" s="42">
        <f>'[25]efecte socio eco'!S19</f>
        <v>20609.492618366567</v>
      </c>
      <c r="T18" s="42">
        <f>'[25]efecte socio eco'!T19</f>
        <v>152883.88120013461</v>
      </c>
      <c r="U18" s="42">
        <f>'[25]efecte socio eco'!U19</f>
        <v>20663.595492874378</v>
      </c>
      <c r="V18" s="42">
        <f>'[25]efecte socio eco'!V19</f>
        <v>127.52555919056682</v>
      </c>
      <c r="W18" s="42">
        <f>'[25]efecte socio eco'!W19</f>
        <v>7109.2192420408765</v>
      </c>
      <c r="X18" s="42">
        <f>'[25]efecte socio eco'!X19</f>
        <v>20100721.51424494</v>
      </c>
    </row>
    <row r="19" spans="1:24">
      <c r="A19">
        <f t="shared" si="0"/>
        <v>2039</v>
      </c>
      <c r="C19" s="42">
        <f>'[25]efecte socio eco'!C20</f>
        <v>19950241405.025875</v>
      </c>
      <c r="D19" s="42">
        <f>'[25]efecte socio eco'!D20</f>
        <v>8439168643.9428797</v>
      </c>
      <c r="E19" s="42">
        <f>'[25]efecte socio eco'!E20</f>
        <v>8550735790.5464897</v>
      </c>
      <c r="F19" s="42">
        <f>'[25]efecte socio eco'!F20</f>
        <v>5613691258.9518108</v>
      </c>
      <c r="G19" s="42">
        <f>'[25]efecte socio eco'!G20</f>
        <v>7362818963.0582047</v>
      </c>
      <c r="H19" s="42">
        <f>'[25]efecte socio eco'!H20</f>
        <v>77910387.891382158</v>
      </c>
      <c r="I19" s="42">
        <f>'[25]efecte socio eco'!I20</f>
        <v>4697270.7451552413</v>
      </c>
      <c r="J19" s="42">
        <f>'[25]efecte socio eco'!J20</f>
        <v>1526613221.7504678</v>
      </c>
      <c r="K19" s="42">
        <f>'[25]efecte socio eco'!K20</f>
        <v>1092121334.6793816</v>
      </c>
      <c r="L19" s="42">
        <f>'[25]efecte socio eco'!L20</f>
        <v>1553368166.382545</v>
      </c>
      <c r="M19" s="42">
        <f>'[25]efecte socio eco'!M20</f>
        <v>2724318704.7023869</v>
      </c>
      <c r="N19" s="42">
        <f>'[25]efecte socio eco'!N20</f>
        <v>2143416852.7638505</v>
      </c>
      <c r="O19" s="42"/>
      <c r="P19" s="42">
        <f>'[25]efecte socio eco'!P20</f>
        <v>21945.008744966122</v>
      </c>
      <c r="Q19" s="42">
        <f>'[25]efecte socio eco'!Q20</f>
        <v>2788.2039368950636</v>
      </c>
      <c r="R19" s="42">
        <f>'[25]efecte socio eco'!R20</f>
        <v>8957.9343718176769</v>
      </c>
      <c r="S19" s="42">
        <f>'[25]efecte socio eco'!S20</f>
        <v>20875.485410691323</v>
      </c>
      <c r="T19" s="42">
        <f>'[25]efecte socio eco'!T20</f>
        <v>155244.68597634166</v>
      </c>
      <c r="U19" s="42">
        <f>'[25]efecte socio eco'!U20</f>
        <v>20944.507112290994</v>
      </c>
      <c r="V19" s="42">
        <f>'[25]efecte socio eco'!V20</f>
        <v>129.3825970778031</v>
      </c>
      <c r="W19" s="42">
        <f>'[25]efecte socio eco'!W20</f>
        <v>7213.885858162731</v>
      </c>
      <c r="X19" s="42">
        <f>'[25]efecte socio eco'!X20</f>
        <v>20393276.089030966</v>
      </c>
    </row>
    <row r="20" spans="1:24">
      <c r="A20" s="54">
        <f t="shared" si="0"/>
        <v>2040</v>
      </c>
      <c r="C20" s="42">
        <f>'[25]efecte socio eco'!C21</f>
        <v>20548829392.01902</v>
      </c>
      <c r="D20" s="42">
        <f>'[25]efecte socio eco'!D21</f>
        <v>8748225136.9705467</v>
      </c>
      <c r="E20" s="42">
        <f>'[25]efecte socio eco'!E21</f>
        <v>8688219538.8806801</v>
      </c>
      <c r="F20" s="42">
        <f>'[25]efecte socio eco'!F21</f>
        <v>5777789153.6686563</v>
      </c>
      <c r="G20" s="42">
        <f>'[25]efecte socio eco'!G21</f>
        <v>7596886138.9457989</v>
      </c>
      <c r="H20" s="42">
        <f>'[25]efecte socio eco'!H21</f>
        <v>80240951.683578044</v>
      </c>
      <c r="I20" s="42">
        <f>'[25]efecte socio eco'!I21</f>
        <v>4842400.1276697954</v>
      </c>
      <c r="J20" s="42">
        <f>'[25]efecte socio eco'!J21</f>
        <v>1574612355.5964851</v>
      </c>
      <c r="K20" s="42">
        <f>'[25]efecte socio eco'!K21</f>
        <v>1119829342.5411494</v>
      </c>
      <c r="L20" s="42">
        <f>'[25]efecte socio eco'!L21</f>
        <v>1629520717.5184796</v>
      </c>
      <c r="M20" s="42">
        <f>'[25]efecte socio eco'!M21</f>
        <v>2728643664.1660295</v>
      </c>
      <c r="N20" s="42">
        <f>'[25]efecte socio eco'!N21</f>
        <v>2146686049.1895623</v>
      </c>
      <c r="O20" s="42"/>
      <c r="P20" s="42">
        <f>'[25]efecte socio eco'!P21</f>
        <v>22227.282809565862</v>
      </c>
      <c r="Q20" s="42">
        <f>'[25]efecte socio eco'!Q21</f>
        <v>2824.2897376383644</v>
      </c>
      <c r="R20" s="42">
        <f>'[25]efecte socio eco'!R21</f>
        <v>9073.3569167330206</v>
      </c>
      <c r="S20" s="42">
        <f>'[25]efecte socio eco'!S21</f>
        <v>21144.911192215703</v>
      </c>
      <c r="T20" s="42">
        <f>'[25]efecte socio eco'!T21</f>
        <v>157641.94586572098</v>
      </c>
      <c r="U20" s="42">
        <f>'[25]efecte socio eco'!U21</f>
        <v>21229.237589754386</v>
      </c>
      <c r="V20" s="42">
        <f>'[25]efecte socio eco'!V21</f>
        <v>131.26667730648467</v>
      </c>
      <c r="W20" s="42">
        <f>'[25]efecte socio eco'!W21</f>
        <v>7320.0934452628881</v>
      </c>
      <c r="X20" s="42">
        <f>'[25]efecte socio eco'!X21</f>
        <v>20690088.629341651</v>
      </c>
    </row>
    <row r="21" spans="1:24">
      <c r="A21">
        <f t="shared" si="0"/>
        <v>2041</v>
      </c>
      <c r="C21" s="42">
        <f>'[25]efecte socio eco'!C22</f>
        <v>21091014622.557156</v>
      </c>
      <c r="D21" s="42">
        <f>'[25]efecte socio eco'!D22</f>
        <v>9031871899.0340748</v>
      </c>
      <c r="E21" s="42">
        <f>'[25]efecte socio eco'!E22</f>
        <v>8798886965.9874668</v>
      </c>
      <c r="F21" s="42">
        <f>'[25]efecte socio eco'!F22</f>
        <v>5928025134.7137642</v>
      </c>
      <c r="G21" s="42">
        <f>'[25]efecte socio eco'!G22</f>
        <v>7811634074.7943487</v>
      </c>
      <c r="H21" s="42">
        <f>'[25]efecte socio eco'!H22</f>
        <v>82383962.084248304</v>
      </c>
      <c r="I21" s="42">
        <f>'[25]efecte socio eco'!I22</f>
        <v>4975671.9824763583</v>
      </c>
      <c r="J21" s="42">
        <f>'[25]efecte socio eco'!J22</f>
        <v>1618592837.6840575</v>
      </c>
      <c r="K21" s="42">
        <f>'[25]efecte socio eco'!K22</f>
        <v>1144520352.7159381</v>
      </c>
      <c r="L21" s="42">
        <f>'[25]efecte socio eco'!L22</f>
        <v>1738652901.5280464</v>
      </c>
      <c r="M21" s="42">
        <f>'[25]efecte socio eco'!M22</f>
        <v>2732705388.5185752</v>
      </c>
      <c r="N21" s="42">
        <f>'[25]efecte socio eco'!N22</f>
        <v>2149609355.4114227</v>
      </c>
      <c r="O21" s="42"/>
      <c r="P21" s="42">
        <f>'[25]efecte socio eco'!P22</f>
        <v>22442.543928327916</v>
      </c>
      <c r="Q21" s="42">
        <f>'[25]efecte socio eco'!Q22</f>
        <v>2851.8558948180266</v>
      </c>
      <c r="R21" s="42">
        <f>'[25]efecte socio eco'!R22</f>
        <v>9161.4948606882463</v>
      </c>
      <c r="S21" s="42">
        <f>'[25]efecte socio eco'!S22</f>
        <v>21350.734655479322</v>
      </c>
      <c r="T21" s="42">
        <f>'[25]efecte socio eco'!T22</f>
        <v>159529.72239842342</v>
      </c>
      <c r="U21" s="42">
        <f>'[25]efecte socio eco'!U22</f>
        <v>21450.852167146095</v>
      </c>
      <c r="V21" s="42">
        <f>'[25]efecte socio eco'!V22</f>
        <v>132.74223041548396</v>
      </c>
      <c r="W21" s="42">
        <f>'[25]efecte socio eco'!W22</f>
        <v>7403.2775832559882</v>
      </c>
      <c r="X21" s="42">
        <f>'[25]efecte socio eco'!X22</f>
        <v>20922531.986234497</v>
      </c>
    </row>
    <row r="22" spans="1:24">
      <c r="A22">
        <f t="shared" si="0"/>
        <v>2042</v>
      </c>
      <c r="C22" s="42">
        <f>'[25]efecte socio eco'!C23</f>
        <v>21647505525.628048</v>
      </c>
      <c r="D22" s="42">
        <f>'[25]efecte socio eco'!D23</f>
        <v>9324715439.2291012</v>
      </c>
      <c r="E22" s="42">
        <f>'[25]efecte socio eco'!E23</f>
        <v>8910964035.1236286</v>
      </c>
      <c r="F22" s="42">
        <f>'[25]efecte socio eco'!F23</f>
        <v>6082167601.3367081</v>
      </c>
      <c r="G22" s="42">
        <f>'[25]efecte socio eco'!G23</f>
        <v>8032452481.5052681</v>
      </c>
      <c r="H22" s="42">
        <f>'[25]efecte socio eco'!H23</f>
        <v>84584206.272417635</v>
      </c>
      <c r="I22" s="42">
        <f>'[25]efecte socio eco'!I23</f>
        <v>5112611.726514563</v>
      </c>
      <c r="J22" s="42">
        <f>'[25]efecte socio eco'!J23</f>
        <v>1663801738.1806307</v>
      </c>
      <c r="K22" s="42">
        <f>'[25]efecte socio eco'!K23</f>
        <v>1169755772.6148622</v>
      </c>
      <c r="L22" s="42">
        <f>'[25]efecte socio eco'!L23</f>
        <v>1855093880.9758418</v>
      </c>
      <c r="M22" s="42">
        <f>'[25]efecte socio eco'!M23</f>
        <v>2736773158.9536242</v>
      </c>
      <c r="N22" s="42">
        <f>'[25]efecte socio eco'!N23</f>
        <v>2152536642.5224638</v>
      </c>
      <c r="O22" s="42"/>
      <c r="P22" s="42">
        <f>'[25]efecte socio eco'!P23</f>
        <v>22659.889753063599</v>
      </c>
      <c r="Q22" s="42">
        <f>'[25]efecte socio eco'!Q23</f>
        <v>2879.6911083241444</v>
      </c>
      <c r="R22" s="42">
        <f>'[25]efecte socio eco'!R23</f>
        <v>9250.4889703642675</v>
      </c>
      <c r="S22" s="42">
        <f>'[25]efecte socio eco'!S23</f>
        <v>21558.561593604802</v>
      </c>
      <c r="T22" s="42">
        <f>'[25]efecte socio eco'!T23</f>
        <v>161440.10522552201</v>
      </c>
      <c r="U22" s="42">
        <f>'[25]efecte socio eco'!U23</f>
        <v>21674.780205899988</v>
      </c>
      <c r="V22" s="42">
        <f>'[25]efecte socio eco'!V23</f>
        <v>134.23437004150458</v>
      </c>
      <c r="W22" s="42">
        <f>'[25]efecte socio eco'!W23</f>
        <v>7487.4070098393777</v>
      </c>
      <c r="X22" s="42">
        <f>'[25]efecte socio eco'!X23</f>
        <v>21157586.734268848</v>
      </c>
    </row>
    <row r="23" spans="1:24">
      <c r="A23">
        <f t="shared" si="0"/>
        <v>2043</v>
      </c>
      <c r="C23" s="42">
        <f>'[25]efecte socio eco'!C24</f>
        <v>22218679559.441711</v>
      </c>
      <c r="D23" s="42">
        <f>'[25]efecte socio eco'!D24</f>
        <v>9627053947.9082508</v>
      </c>
      <c r="E23" s="42">
        <f>'[25]efecte socio eco'!E24</f>
        <v>9024468701.8041954</v>
      </c>
      <c r="F23" s="42">
        <f>'[25]efecte socio eco'!F24</f>
        <v>6240318131.2651653</v>
      </c>
      <c r="G23" s="42">
        <f>'[25]efecte socio eco'!G24</f>
        <v>8259512958.4764528</v>
      </c>
      <c r="H23" s="42">
        <f>'[25]efecte socio eco'!H24</f>
        <v>86843212.801764756</v>
      </c>
      <c r="I23" s="42">
        <f>'[25]efecte socio eco'!I24</f>
        <v>5253320.3069156334</v>
      </c>
      <c r="J23" s="42">
        <f>'[25]efecte socio eco'!J24</f>
        <v>1710273368.0286038</v>
      </c>
      <c r="K23" s="42">
        <f>'[25]efecte socio eco'!K24</f>
        <v>1195547605.875911</v>
      </c>
      <c r="L23" s="42">
        <f>'[25]efecte socio eco'!L24</f>
        <v>1979333140.1624198</v>
      </c>
      <c r="M23" s="42">
        <f>'[25]efecte socio eco'!M24</f>
        <v>2740846984.471077</v>
      </c>
      <c r="N23" s="42">
        <f>'[25]efecte socio eco'!N24</f>
        <v>2155467915.9437656</v>
      </c>
      <c r="O23" s="42"/>
      <c r="P23" s="42">
        <f>'[25]efecte socio eco'!P24</f>
        <v>22879.340473201555</v>
      </c>
      <c r="Q23" s="42">
        <f>'[25]efecte socio eco'!Q24</f>
        <v>2907.7980042502395</v>
      </c>
      <c r="R23" s="42">
        <f>'[25]efecte socio eco'!R24</f>
        <v>9340.347562494022</v>
      </c>
      <c r="S23" s="42">
        <f>'[25]efecte socio eco'!S24</f>
        <v>21768.411508312001</v>
      </c>
      <c r="T23" s="42">
        <f>'[25]efecte socio eco'!T24</f>
        <v>163373.36505943289</v>
      </c>
      <c r="U23" s="42">
        <f>'[25]efecte socio eco'!U24</f>
        <v>21901.045856518875</v>
      </c>
      <c r="V23" s="42">
        <f>'[25]efecte socio eco'!V24</f>
        <v>135.74328263161183</v>
      </c>
      <c r="W23" s="42">
        <f>'[25]efecte socio eco'!W24</f>
        <v>7572.4924670912997</v>
      </c>
      <c r="X23" s="42">
        <f>'[25]efecte socio eco'!X24</f>
        <v>21395282.211188681</v>
      </c>
    </row>
    <row r="24" spans="1:24">
      <c r="A24">
        <f t="shared" si="0"/>
        <v>2044</v>
      </c>
      <c r="C24" s="42">
        <f>'[25]efecte socio eco'!C25</f>
        <v>22804924141.523243</v>
      </c>
      <c r="D24" s="42">
        <f>'[25]efecte socio eco'!D25</f>
        <v>9939195283.7541981</v>
      </c>
      <c r="E24" s="42">
        <f>'[25]efecte socio eco'!E25</f>
        <v>9139419150.2551174</v>
      </c>
      <c r="F24" s="42">
        <f>'[25]efecte socio eco'!F25</f>
        <v>6402580943.4844217</v>
      </c>
      <c r="G24" s="42">
        <f>'[25]efecte socio eco'!G25</f>
        <v>8492991955.8585691</v>
      </c>
      <c r="H24" s="42">
        <f>'[25]efecte socio eco'!H25</f>
        <v>89162551.049343035</v>
      </c>
      <c r="I24" s="42">
        <f>'[25]efecte socio eco'!I25</f>
        <v>5397901.4490635311</v>
      </c>
      <c r="J24" s="42">
        <f>'[25]efecte socio eco'!J25</f>
        <v>1758042996.5089672</v>
      </c>
      <c r="K24" s="42">
        <f>'[25]efecte socio eco'!K25</f>
        <v>1221908120.8041413</v>
      </c>
      <c r="L24" s="42">
        <f>'[25]efecte socio eco'!L25</f>
        <v>2111892945.1076362</v>
      </c>
      <c r="M24" s="42">
        <f>'[25]efecte socio eco'!M25</f>
        <v>2744926874.0842299</v>
      </c>
      <c r="N24" s="42">
        <f>'[25]efecte socio eco'!N25</f>
        <v>2158403181.1037912</v>
      </c>
      <c r="O24" s="42"/>
      <c r="P24" s="42">
        <f>'[25]efecte socio eco'!P25</f>
        <v>23100.916473695852</v>
      </c>
      <c r="Q24" s="42">
        <f>'[25]efecte socio eco'!Q25</f>
        <v>2936.1792343215197</v>
      </c>
      <c r="R24" s="42">
        <f>'[25]efecte socio eco'!R25</f>
        <v>9431.0790345985988</v>
      </c>
      <c r="S24" s="42">
        <f>'[25]efecte socio eco'!S25</f>
        <v>21980.304091149515</v>
      </c>
      <c r="T24" s="42">
        <f>'[25]efecte socio eco'!T25</f>
        <v>165329.77585437786</v>
      </c>
      <c r="U24" s="42">
        <f>'[25]efecte socio eco'!U25</f>
        <v>22129.673521615587</v>
      </c>
      <c r="V24" s="42">
        <f>'[25]efecte socio eco'!V25</f>
        <v>137.26915672870035</v>
      </c>
      <c r="W24" s="42">
        <f>'[25]efecte socio eco'!W25</f>
        <v>7658.5448191609139</v>
      </c>
      <c r="X24" s="42">
        <f>'[25]efecte socio eco'!X25</f>
        <v>21635648.084333647</v>
      </c>
    </row>
    <row r="25" spans="1:24">
      <c r="A25" s="54">
        <f t="shared" si="0"/>
        <v>2045</v>
      </c>
      <c r="C25" s="42">
        <f>'[25]efecte socio eco'!C26</f>
        <v>23406636911.491482</v>
      </c>
      <c r="D25" s="42">
        <f>'[25]efecte socio eco'!D26</f>
        <v>10261457287.259312</v>
      </c>
      <c r="E25" s="42">
        <f>'[25]efecte socio eco'!E26</f>
        <v>9255833796.3264999</v>
      </c>
      <c r="F25" s="42">
        <f>'[25]efecte socio eco'!F26</f>
        <v>6569062966.9162235</v>
      </c>
      <c r="G25" s="42">
        <f>'[25]efecte socio eco'!G26</f>
        <v>8733070911.6755962</v>
      </c>
      <c r="H25" s="42">
        <f>'[25]efecte socio eco'!H26</f>
        <v>91543832.305858135</v>
      </c>
      <c r="I25" s="42">
        <f>'[25]efecte socio eco'!I26</f>
        <v>5546461.7330576386</v>
      </c>
      <c r="J25" s="42">
        <f>'[25]efecte socio eco'!J26</f>
        <v>1807146878.0086491</v>
      </c>
      <c r="K25" s="42">
        <f>'[25]efecte socio eco'!K26</f>
        <v>1248849856.2072957</v>
      </c>
      <c r="L25" s="42">
        <f>'[25]efecte socio eco'!L26</f>
        <v>2253330539.0063958</v>
      </c>
      <c r="M25" s="42">
        <f>'[25]efecte socio eco'!M26</f>
        <v>2749012836.8197956</v>
      </c>
      <c r="N25" s="42">
        <f>'[25]efecte socio eco'!N26</f>
        <v>2161342443.438396</v>
      </c>
      <c r="O25" s="42"/>
      <c r="P25" s="42">
        <f>'[25]efecte socio eco'!P26</f>
        <v>23324.638336919561</v>
      </c>
      <c r="Q25" s="42">
        <f>'[25]efecte socio eco'!Q26</f>
        <v>2964.8374761450541</v>
      </c>
      <c r="R25" s="42">
        <f>'[25]efecte socio eco'!R26</f>
        <v>9522.6918657720125</v>
      </c>
      <c r="S25" s="42">
        <f>'[25]efecte socio eco'!S26</f>
        <v>22194.259225342434</v>
      </c>
      <c r="T25" s="42">
        <f>'[25]efecte socio eco'!T26</f>
        <v>167309.61484520519</v>
      </c>
      <c r="U25" s="42">
        <f>'[25]efecte socio eco'!U26</f>
        <v>22360.687858544788</v>
      </c>
      <c r="V25" s="42">
        <f>'[25]efecte socio eco'!V26</f>
        <v>138.81218299505298</v>
      </c>
      <c r="W25" s="42">
        <f>'[25]efecte socio eco'!W26</f>
        <v>7745.5750536554915</v>
      </c>
      <c r="X25" s="42">
        <f>'[25]efecte socio eco'!X26</f>
        <v>21878714.35434192</v>
      </c>
    </row>
    <row r="26" spans="1:24">
      <c r="A26">
        <f t="shared" si="0"/>
        <v>2046</v>
      </c>
      <c r="C26" s="42">
        <f>'[25]efecte socio eco'!C27</f>
        <v>24008140890.425728</v>
      </c>
      <c r="D26" s="42">
        <f>'[25]efecte socio eco'!D27</f>
        <v>10590019739.23431</v>
      </c>
      <c r="E26" s="42">
        <f>'[25]efecte socio eco'!E27</f>
        <v>9371595558.4476566</v>
      </c>
      <c r="F26" s="42">
        <f>'[25]efecte socio eco'!F27</f>
        <v>6739085113.5229502</v>
      </c>
      <c r="G26" s="42">
        <f>'[25]efecte socio eco'!G27</f>
        <v>8978271368.6223965</v>
      </c>
      <c r="H26" s="42">
        <f>'[25]efecte socio eco'!H27</f>
        <v>93961953.530290708</v>
      </c>
      <c r="I26" s="42">
        <f>'[25]efecte socio eco'!I27</f>
        <v>5697827.693706491</v>
      </c>
      <c r="J26" s="42">
        <f>'[25]efecte socio eco'!J27</f>
        <v>1857126459.1126978</v>
      </c>
      <c r="K26" s="42">
        <f>'[25]efecte socio eco'!K27</f>
        <v>1277622636.3208461</v>
      </c>
      <c r="L26" s="42">
        <f>'[25]efecte socio eco'!L27</f>
        <v>2376473175.8950524</v>
      </c>
      <c r="M26" s="42">
        <f>'[25]efecte socio eco'!M27</f>
        <v>2752093117.0982761</v>
      </c>
      <c r="N26" s="42">
        <f>'[25]efecte socio eco'!N27</f>
        <v>2163553175.2019172</v>
      </c>
      <c r="O26" s="42"/>
      <c r="P26" s="42">
        <f>'[25]efecte socio eco'!P27</f>
        <v>23546.466153139663</v>
      </c>
      <c r="Q26" s="42">
        <f>'[25]efecte socio eco'!Q27</f>
        <v>2993.4725688822987</v>
      </c>
      <c r="R26" s="42">
        <f>'[25]efecte socio eco'!R27</f>
        <v>9613.801016739706</v>
      </c>
      <c r="S26" s="42">
        <f>'[25]efecte socio eco'!S27</f>
        <v>22406.742301666625</v>
      </c>
      <c r="T26" s="42">
        <f>'[25]efecte socio eco'!T27</f>
        <v>169281.76921142222</v>
      </c>
      <c r="U26" s="42">
        <f>'[25]efecte socio eco'!U27</f>
        <v>22587.681531439386</v>
      </c>
      <c r="V26" s="42">
        <f>'[25]efecte socio eco'!V27</f>
        <v>140.34095369535601</v>
      </c>
      <c r="W26" s="42">
        <f>'[25]efecte socio eco'!W27</f>
        <v>7831.9967730183498</v>
      </c>
      <c r="X26" s="42">
        <f>'[25]efecte socio eco'!X27</f>
        <v>22119521.991399858</v>
      </c>
    </row>
    <row r="27" spans="1:24">
      <c r="A27">
        <f t="shared" si="0"/>
        <v>2047</v>
      </c>
      <c r="C27" s="42">
        <f>'[25]efecte socio eco'!C28</f>
        <v>24625102324.356258</v>
      </c>
      <c r="D27" s="42">
        <f>'[25]efecte socio eco'!D28</f>
        <v>10929102459.610353</v>
      </c>
      <c r="E27" s="42">
        <f>'[25]efecte socio eco'!E28</f>
        <v>9488805141.0314846</v>
      </c>
      <c r="F27" s="42">
        <f>'[25]efecte socio eco'!F28</f>
        <v>6913507816.2641439</v>
      </c>
      <c r="G27" s="42">
        <f>'[25]efecte socio eco'!G28</f>
        <v>9230356375.6541557</v>
      </c>
      <c r="H27" s="42">
        <f>'[25]efecte socio eco'!H28</f>
        <v>96443949.186334521</v>
      </c>
      <c r="I27" s="42">
        <f>'[25]efecte socio eco'!I28</f>
        <v>5853324.5138376309</v>
      </c>
      <c r="J27" s="42">
        <f>'[25]efecte socio eco'!J28</f>
        <v>1908488306.6820428</v>
      </c>
      <c r="K27" s="42">
        <f>'[25]efecte socio eco'!K28</f>
        <v>1307058324.6866157</v>
      </c>
      <c r="L27" s="42">
        <f>'[25]efecte socio eco'!L28</f>
        <v>2506345455.3094697</v>
      </c>
      <c r="M27" s="42">
        <f>'[25]efecte socio eco'!M28</f>
        <v>2755176848.8435769</v>
      </c>
      <c r="N27" s="42">
        <f>'[25]efecte socio eco'!N28</f>
        <v>2165766168.2151284</v>
      </c>
      <c r="O27" s="42"/>
      <c r="P27" s="42">
        <f>'[25]efecte socio eco'!P28</f>
        <v>23770.403651805351</v>
      </c>
      <c r="Q27" s="42">
        <f>'[25]efecte socio eco'!Q28</f>
        <v>3022.3842260324896</v>
      </c>
      <c r="R27" s="42">
        <f>'[25]efecte socio eco'!R28</f>
        <v>9705.7818621302649</v>
      </c>
      <c r="S27" s="42">
        <f>'[25]efecte socio eco'!S28</f>
        <v>22621.25964537797</v>
      </c>
      <c r="T27" s="42">
        <f>'[25]efecte socio eco'!T28</f>
        <v>171277.17025624638</v>
      </c>
      <c r="U27" s="42">
        <f>'[25]efecte socio eco'!U28</f>
        <v>22816.979521976631</v>
      </c>
      <c r="V27" s="42">
        <f>'[25]efecte socio eco'!V28</f>
        <v>141.88656110122534</v>
      </c>
      <c r="W27" s="42">
        <f>'[25]efecte socio eco'!W28</f>
        <v>7919.3827479110942</v>
      </c>
      <c r="X27" s="42">
        <f>'[25]efecte socio eco'!X28</f>
        <v>22362980.072954956</v>
      </c>
    </row>
    <row r="28" spans="1:24">
      <c r="A28">
        <f t="shared" si="0"/>
        <v>2048</v>
      </c>
      <c r="C28" s="42">
        <f>'[25]efecte socio eco'!C29</f>
        <v>25257918439.109219</v>
      </c>
      <c r="D28" s="42">
        <f>'[25]efecte socio eco'!D29</f>
        <v>11279042297.733934</v>
      </c>
      <c r="E28" s="42">
        <f>'[25]efecte socio eco'!E29</f>
        <v>9607480651.819725</v>
      </c>
      <c r="F28" s="42">
        <f>'[25]efecte socio eco'!F29</f>
        <v>7092444971.4449558</v>
      </c>
      <c r="G28" s="42">
        <f>'[25]efecte socio eco'!G29</f>
        <v>9489519231.8799458</v>
      </c>
      <c r="H28" s="42">
        <f>'[25]efecte socio eco'!H29</f>
        <v>98991506.510746956</v>
      </c>
      <c r="I28" s="42">
        <f>'[25]efecte socio eco'!I29</f>
        <v>6013064.9268555138</v>
      </c>
      <c r="J28" s="42">
        <f>'[25]efecte socio eco'!J29</f>
        <v>1961270649.540113</v>
      </c>
      <c r="K28" s="42">
        <f>'[25]efecte socio eco'!K29</f>
        <v>1337172194.3282447</v>
      </c>
      <c r="L28" s="42">
        <f>'[25]efecte socio eco'!L29</f>
        <v>2643315146.6077571</v>
      </c>
      <c r="M28" s="42">
        <f>'[25]efecte socio eco'!M29</f>
        <v>2758264035.9230804</v>
      </c>
      <c r="N28" s="42">
        <f>'[25]efecte socio eco'!N29</f>
        <v>2167981424.7909517</v>
      </c>
      <c r="O28" s="42"/>
      <c r="P28" s="42">
        <f>'[25]efecte socio eco'!P29</f>
        <v>23996.470896946899</v>
      </c>
      <c r="Q28" s="42">
        <f>'[25]efecte socio eco'!Q29</f>
        <v>3051.5751187193141</v>
      </c>
      <c r="R28" s="42">
        <f>'[25]efecte socio eco'!R29</f>
        <v>9798.6427419529937</v>
      </c>
      <c r="S28" s="42">
        <f>'[25]efecte socio eco'!S29</f>
        <v>22837.83073211601</v>
      </c>
      <c r="T28" s="42">
        <f>'[25]efecte socio eco'!T29</f>
        <v>173296.09199882927</v>
      </c>
      <c r="U28" s="42">
        <f>'[25]efecte socio eco'!U29</f>
        <v>23048.605222349492</v>
      </c>
      <c r="V28" s="42">
        <f>'[25]efecte socio eco'!V29</f>
        <v>143.44919063919636</v>
      </c>
      <c r="W28" s="42">
        <f>'[25]efecte socio eco'!W29</f>
        <v>8007.7437370727748</v>
      </c>
      <c r="X28" s="42">
        <f>'[25]efecte socio eco'!X29</f>
        <v>22609117.771072183</v>
      </c>
    </row>
    <row r="29" spans="1:24">
      <c r="A29">
        <f t="shared" si="0"/>
        <v>2049</v>
      </c>
      <c r="C29" s="42">
        <f>'[25]efecte socio eco'!C30</f>
        <v>25906996668.423828</v>
      </c>
      <c r="D29" s="42">
        <f>'[25]efecte socio eco'!D30</f>
        <v>11640186888.55871</v>
      </c>
      <c r="E29" s="42">
        <f>'[25]efecte socio eco'!E30</f>
        <v>9727640425.0257854</v>
      </c>
      <c r="F29" s="42">
        <f>'[25]efecte socio eco'!F30</f>
        <v>7276013423.2634716</v>
      </c>
      <c r="G29" s="42">
        <f>'[25]efecte socio eco'!G30</f>
        <v>9755958663.7127476</v>
      </c>
      <c r="H29" s="42">
        <f>'[25]efecte socio eco'!H30</f>
        <v>101606357.30847651</v>
      </c>
      <c r="I29" s="42">
        <f>'[25]efecte socio eco'!I30</f>
        <v>6177164.7427205816</v>
      </c>
      <c r="J29" s="42">
        <f>'[25]efecte socio eco'!J30</f>
        <v>2015512773.79052</v>
      </c>
      <c r="K29" s="42">
        <f>'[25]efecte socio eco'!K30</f>
        <v>1367979870.1510251</v>
      </c>
      <c r="L29" s="42">
        <f>'[25]efecte socio eco'!L30</f>
        <v>2787770117.4370866</v>
      </c>
      <c r="M29" s="42">
        <f>'[25]efecte socio eco'!M30</f>
        <v>2761354682.2085032</v>
      </c>
      <c r="N29" s="42">
        <f>'[25]efecte socio eco'!N30</f>
        <v>2170198947.2446752</v>
      </c>
      <c r="O29" s="42"/>
      <c r="P29" s="42">
        <f>'[25]efecte socio eco'!P30</f>
        <v>24224.688143412553</v>
      </c>
      <c r="Q29" s="42">
        <f>'[25]efecte socio eco'!Q30</f>
        <v>3081.0479438647963</v>
      </c>
      <c r="R29" s="42">
        <f>'[25]efecte socio eco'!R30</f>
        <v>9892.392076010934</v>
      </c>
      <c r="S29" s="42">
        <f>'[25]efecte socio eco'!S30</f>
        <v>23056.475223975878</v>
      </c>
      <c r="T29" s="42">
        <f>'[25]efecte socio eco'!T30</f>
        <v>175338.81168831061</v>
      </c>
      <c r="U29" s="42">
        <f>'[25]efecte socio eco'!U30</f>
        <v>23282.582262215885</v>
      </c>
      <c r="V29" s="42">
        <f>'[25]efecte socio eco'!V30</f>
        <v>145.02902977794977</v>
      </c>
      <c r="W29" s="42">
        <f>'[25]efecte socio eco'!W30</f>
        <v>8097.0906192837201</v>
      </c>
      <c r="X29" s="42">
        <f>'[25]efecte socio eco'!X30</f>
        <v>22857964.578898259</v>
      </c>
    </row>
    <row r="30" spans="1:24">
      <c r="A30" s="54">
        <f t="shared" si="0"/>
        <v>2050</v>
      </c>
      <c r="C30" s="42">
        <f>'[25]efecte socio eco'!C31</f>
        <v>26572754916.275433</v>
      </c>
      <c r="D30" s="42">
        <f>'[25]efecte socio eco'!D31</f>
        <v>12012894997.990751</v>
      </c>
      <c r="E30" s="42">
        <f>'[25]efecte socio eco'!E31</f>
        <v>9849303024.1672001</v>
      </c>
      <c r="F30" s="42">
        <f>'[25]efecte socio eco'!F31</f>
        <v>7464333040.1088142</v>
      </c>
      <c r="G30" s="42">
        <f>'[25]efecte socio eco'!G31</f>
        <v>10029878977.253119</v>
      </c>
      <c r="H30" s="42">
        <f>'[25]efecte socio eco'!H31</f>
        <v>104290279.12992707</v>
      </c>
      <c r="I30" s="42">
        <f>'[25]efecte socio eco'!I31</f>
        <v>6345742.9319101516</v>
      </c>
      <c r="J30" s="42">
        <f>'[25]efecte socio eco'!J31</f>
        <v>2071255052.0578585</v>
      </c>
      <c r="K30" s="42">
        <f>'[25]efecte socio eco'!K31</f>
        <v>1399497337.0490515</v>
      </c>
      <c r="L30" s="42">
        <f>'[25]efecte socio eco'!L31</f>
        <v>2940119432.0884471</v>
      </c>
      <c r="M30" s="42">
        <f>'[25]efecte socio eco'!M31</f>
        <v>2764448791.5758982</v>
      </c>
      <c r="N30" s="42">
        <f>'[25]efecte socio eco'!N31</f>
        <v>2172418737.8939548</v>
      </c>
      <c r="O30" s="42"/>
      <c r="P30" s="42">
        <f>'[25]efecte socio eco'!P31</f>
        <v>24455.075838683297</v>
      </c>
      <c r="Q30" s="42">
        <f>'[25]efecte socio eco'!Q31</f>
        <v>3110.8054244384639</v>
      </c>
      <c r="R30" s="42">
        <f>'[25]efecte socio eco'!R31</f>
        <v>9987.0383646643058</v>
      </c>
      <c r="S30" s="42">
        <f>'[25]efecte socio eco'!S31</f>
        <v>23277.212971293378</v>
      </c>
      <c r="T30" s="42">
        <f>'[25]efecte socio eco'!T31</f>
        <v>177405.60984189151</v>
      </c>
      <c r="U30" s="42">
        <f>'[25]efecte socio eco'!U31</f>
        <v>23518.93451110931</v>
      </c>
      <c r="V30" s="42">
        <f>'[25]efecte socio eco'!V31</f>
        <v>146.62626805080228</v>
      </c>
      <c r="W30" s="42">
        <f>'[25]efecte socio eco'!W31</f>
        <v>8187.4343947049083</v>
      </c>
      <c r="X30" s="42">
        <f>'[25]efecte socio eco'!X31</f>
        <v>23109550.314195637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"/>
  <sheetViews>
    <sheetView workbookViewId="0"/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2.54296875" customWidth="1"/>
    <col min="8" max="8" width="12" customWidth="1"/>
    <col min="10" max="11" width="12.1796875" customWidth="1"/>
    <col min="12" max="14" width="12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1" spans="1:24">
      <c r="A1">
        <v>21</v>
      </c>
      <c r="B1" t="str">
        <f>VLOOKUP(A1,investitii!$A$13:$B$33,2,FALSE)</f>
        <v>Bucuresti - Fundulea 3 benzi</v>
      </c>
    </row>
    <row r="3" spans="1:24"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'[26]efecte socio eco'!C6</f>
        <v>12315561040.947176</v>
      </c>
      <c r="D5" s="42">
        <f>'[26]efecte socio eco'!D6</f>
        <v>4768873367.2574034</v>
      </c>
      <c r="E5" s="42">
        <f>'[26]efecte socio eco'!E6</f>
        <v>6332930659.6524267</v>
      </c>
      <c r="F5" s="42">
        <f>'[26]efecte socio eco'!F6</f>
        <v>3519027269.3250556</v>
      </c>
      <c r="G5" s="42">
        <f>'[26]efecte socio eco'!G6</f>
        <v>4591750737.7292776</v>
      </c>
      <c r="H5" s="42">
        <f>'[26]efecte socio eco'!H6</f>
        <v>51575938.574648559</v>
      </c>
      <c r="I5" s="42">
        <f>'[26]efecte socio eco'!I6</f>
        <v>3017464.9604824013</v>
      </c>
      <c r="J5" s="42">
        <f>'[26]efecte socio eco'!J6</f>
        <v>963211143.20838976</v>
      </c>
      <c r="K5" s="42">
        <f>'[26]efecte socio eco'!K6</f>
        <v>727011621.45517123</v>
      </c>
      <c r="L5" s="42">
        <f>'[26]efecte socio eco'!L6</f>
        <v>816344609.5249064</v>
      </c>
      <c r="M5" s="42">
        <f>'[26]efecte socio eco'!M6</f>
        <v>2625341515.1533308</v>
      </c>
      <c r="N5" s="42">
        <f>'[26]efecte socio eco'!N6</f>
        <v>2069132367.2085164</v>
      </c>
      <c r="O5" s="42"/>
      <c r="P5" s="42">
        <f>'[26]efecte socio eco'!P6</f>
        <v>17690.559363052078</v>
      </c>
      <c r="Q5" s="42">
        <f>'[26]efecte socio eco'!Q6</f>
        <v>2246.3654798114317</v>
      </c>
      <c r="R5" s="42">
        <f>'[26]efecte socio eco'!R6</f>
        <v>7220.6388160929928</v>
      </c>
      <c r="S5" s="42">
        <f>'[26]efecte socio eco'!S6</f>
        <v>16819.858970536468</v>
      </c>
      <c r="T5" s="42">
        <f>'[26]efecte socio eco'!T6</f>
        <v>124450.30194800391</v>
      </c>
      <c r="U5" s="42">
        <f>'[26]efecte socio eco'!U6</f>
        <v>17822.43121060088</v>
      </c>
      <c r="V5" s="42">
        <f>'[26]efecte socio eco'!V6</f>
        <v>106.8359795137099</v>
      </c>
      <c r="W5" s="42">
        <f>'[26]efecte socio eco'!W6</f>
        <v>5873.5525674043538</v>
      </c>
      <c r="X5" s="42">
        <f>'[26]efecte socio eco'!X6</f>
        <v>16843384.364529483</v>
      </c>
    </row>
    <row r="6" spans="1:24">
      <c r="A6">
        <f t="shared" ref="A6:A30" si="0">A5+1</f>
        <v>2026</v>
      </c>
      <c r="C6" s="42">
        <f>'[26]efecte socio eco'!C7</f>
        <v>12857459767.654528</v>
      </c>
      <c r="D6" s="42">
        <f>'[26]efecte socio eco'!D7</f>
        <v>5012133640.1794167</v>
      </c>
      <c r="E6" s="42">
        <f>'[26]efecte socio eco'!E7</f>
        <v>6543279250.6353531</v>
      </c>
      <c r="F6" s="42">
        <f>'[26]efecte socio eco'!F7</f>
        <v>3667898729.725873</v>
      </c>
      <c r="G6" s="42">
        <f>'[26]efecte socio eco'!G7</f>
        <v>4775936147.8683796</v>
      </c>
      <c r="H6" s="42">
        <f>'[26]efecte socio eco'!H7</f>
        <v>53281856.084549956</v>
      </c>
      <c r="I6" s="42">
        <f>'[26]efecte socio eco'!I7</f>
        <v>3127277.9917080994</v>
      </c>
      <c r="J6" s="42">
        <f>'[26]efecte socio eco'!J7</f>
        <v>1000793280.1664193</v>
      </c>
      <c r="K6" s="42">
        <f>'[26]efecte socio eco'!K7</f>
        <v>753988214.75412059</v>
      </c>
      <c r="L6" s="42">
        <f>'[26]efecte socio eco'!L7</f>
        <v>847799929.40776598</v>
      </c>
      <c r="M6" s="42">
        <f>'[26]efecte socio eco'!M7</f>
        <v>2635564653.929091</v>
      </c>
      <c r="N6" s="42">
        <f>'[26]efecte socio eco'!N7</f>
        <v>2076910698.7442746</v>
      </c>
      <c r="O6" s="42"/>
      <c r="P6" s="42">
        <f>'[26]efecte socio eco'!P7</f>
        <v>18046.587807585529</v>
      </c>
      <c r="Q6" s="42">
        <f>'[26]efecte socio eco'!Q7</f>
        <v>2291.6903186409768</v>
      </c>
      <c r="R6" s="42">
        <f>'[26]efecte socio eco'!R7</f>
        <v>7366.0979196429853</v>
      </c>
      <c r="S6" s="42">
        <f>'[26]efecte socio eco'!S7</f>
        <v>17159.064720390033</v>
      </c>
      <c r="T6" s="42">
        <f>'[26]efecte socio eco'!T7</f>
        <v>126693.04335549333</v>
      </c>
      <c r="U6" s="42">
        <f>'[26]efecte socio eco'!U7</f>
        <v>18020.87021617854</v>
      </c>
      <c r="V6" s="42">
        <f>'[26]efecte socio eco'!V7</f>
        <v>108.37232621185676</v>
      </c>
      <c r="W6" s="42">
        <f>'[26]efecte socio eco'!W7</f>
        <v>5970.338617961047</v>
      </c>
      <c r="X6" s="42">
        <f>'[26]efecte socio eco'!X7</f>
        <v>17085146.281269494</v>
      </c>
    </row>
    <row r="7" spans="1:24">
      <c r="A7">
        <f>A6+1</f>
        <v>2027</v>
      </c>
      <c r="C7" s="42">
        <f>'[26]efecte socio eco'!C8</f>
        <v>13423202656.152861</v>
      </c>
      <c r="D7" s="42">
        <f>'[26]efecte socio eco'!D8</f>
        <v>5267802621.7889757</v>
      </c>
      <c r="E7" s="42">
        <f>'[26]efecte socio eco'!E8</f>
        <v>6760614580.0031481</v>
      </c>
      <c r="F7" s="42">
        <f>'[26]efecte socio eco'!F8</f>
        <v>3823068155.45224</v>
      </c>
      <c r="G7" s="42">
        <f>'[26]efecte socio eco'!G8</f>
        <v>4967509647.484848</v>
      </c>
      <c r="H7" s="42">
        <f>'[26]efecte socio eco'!H8</f>
        <v>55044198.249649361</v>
      </c>
      <c r="I7" s="42">
        <f>'[26]efecte socio eco'!I8</f>
        <v>3241087.3914036565</v>
      </c>
      <c r="J7" s="42">
        <f>'[26]efecte socio eco'!J8</f>
        <v>1039841779.9549569</v>
      </c>
      <c r="K7" s="42">
        <f>'[26]efecte socio eco'!K8</f>
        <v>781965805.23735189</v>
      </c>
      <c r="L7" s="42">
        <f>'[26]efecte socio eco'!L8</f>
        <v>880467282.9555614</v>
      </c>
      <c r="M7" s="42">
        <f>'[26]efecte socio eco'!M8</f>
        <v>2645827601.8366632</v>
      </c>
      <c r="N7" s="42">
        <f>'[26]efecte socio eco'!N8</f>
        <v>2084718270.7686739</v>
      </c>
      <c r="O7" s="42"/>
      <c r="P7" s="42">
        <f>'[26]efecte socio eco'!P8</f>
        <v>18409.781444056418</v>
      </c>
      <c r="Q7" s="42">
        <f>'[26]efecte socio eco'!Q8</f>
        <v>2337.929675180746</v>
      </c>
      <c r="R7" s="42">
        <f>'[26]efecte socio eco'!R8</f>
        <v>7514.4872834295666</v>
      </c>
      <c r="S7" s="42">
        <f>'[26]efecte socio eco'!S8</f>
        <v>17505.111225623015</v>
      </c>
      <c r="T7" s="42">
        <f>'[26]efecte socio eco'!T8</f>
        <v>128976.20161165354</v>
      </c>
      <c r="U7" s="42">
        <f>'[26]efecte socio eco'!U8</f>
        <v>18221.518686810061</v>
      </c>
      <c r="V7" s="42">
        <f>'[26]efecte socio eco'!V8</f>
        <v>109.93076622713939</v>
      </c>
      <c r="W7" s="42">
        <f>'[26]efecte socio eco'!W8</f>
        <v>6068.7195362702396</v>
      </c>
      <c r="X7" s="42">
        <f>'[26]efecte socio eco'!X8</f>
        <v>17330378.333412275</v>
      </c>
    </row>
    <row r="8" spans="1:24">
      <c r="A8">
        <f t="shared" si="0"/>
        <v>2028</v>
      </c>
      <c r="C8" s="42">
        <f>'[26]efecte socio eco'!C9</f>
        <v>14013838876.745581</v>
      </c>
      <c r="D8" s="42">
        <f>'[26]efecte socio eco'!D9</f>
        <v>5536513280.4267092</v>
      </c>
      <c r="E8" s="42">
        <f>'[26]efecte socio eco'!E9</f>
        <v>6985168712.6012678</v>
      </c>
      <c r="F8" s="42">
        <f>'[26]efecte socio eco'!F9</f>
        <v>3984801980.1586328</v>
      </c>
      <c r="G8" s="42">
        <f>'[26]efecte socio eco'!G9</f>
        <v>5166767589.4010077</v>
      </c>
      <c r="H8" s="42">
        <f>'[26]efecte socio eco'!H9</f>
        <v>56864831.362833582</v>
      </c>
      <c r="I8" s="42">
        <f>'[26]efecte socio eco'!I9</f>
        <v>3359038.5973260365</v>
      </c>
      <c r="J8" s="42">
        <f>'[26]efecte socio eco'!J9</f>
        <v>1080413856.4560418</v>
      </c>
      <c r="K8" s="42">
        <f>'[26]efecte socio eco'!K9</f>
        <v>810981536.04417253</v>
      </c>
      <c r="L8" s="42">
        <f>'[26]efecte socio eco'!L9</f>
        <v>914393372.14463258</v>
      </c>
      <c r="M8" s="42">
        <f>'[26]efecte socio eco'!M9</f>
        <v>2656130513.8937001</v>
      </c>
      <c r="N8" s="42">
        <f>'[26]efecte socio eco'!N9</f>
        <v>2092555193.2032537</v>
      </c>
      <c r="O8" s="42"/>
      <c r="P8" s="42">
        <f>'[26]efecte socio eco'!P9</f>
        <v>18780.28447435729</v>
      </c>
      <c r="Q8" s="42">
        <f>'[26]efecte socio eco'!Q9</f>
        <v>2385.1020016230455</v>
      </c>
      <c r="R8" s="42">
        <f>'[26]efecte socio eco'!R9</f>
        <v>7665.8659372751717</v>
      </c>
      <c r="S8" s="42">
        <f>'[26]efecte socio eco'!S9</f>
        <v>17858.136443608426</v>
      </c>
      <c r="T8" s="42">
        <f>'[26]efecte socio eco'!T9</f>
        <v>131300.50507582683</v>
      </c>
      <c r="U8" s="42">
        <f>'[26]efecte socio eco'!U9</f>
        <v>18424.401223182238</v>
      </c>
      <c r="V8" s="42">
        <f>'[26]efecte socio eco'!V9</f>
        <v>111.51161727082871</v>
      </c>
      <c r="W8" s="42">
        <f>'[26]efecte socio eco'!W9</f>
        <v>6168.7216030111549</v>
      </c>
      <c r="X8" s="42">
        <f>'[26]efecte socio eco'!X9</f>
        <v>17579130.329628583</v>
      </c>
    </row>
    <row r="9" spans="1:24">
      <c r="A9">
        <f t="shared" si="0"/>
        <v>2029</v>
      </c>
      <c r="C9" s="42">
        <f>'[26]efecte socio eco'!C10</f>
        <v>14630463764.425596</v>
      </c>
      <c r="D9" s="42">
        <f>'[26]efecte socio eco'!D10</f>
        <v>5818930872.1539373</v>
      </c>
      <c r="E9" s="42">
        <f>'[26]efecte socio eco'!E10</f>
        <v>7217181421.319973</v>
      </c>
      <c r="F9" s="42">
        <f>'[26]efecte socio eco'!F10</f>
        <v>4153377908.9004593</v>
      </c>
      <c r="G9" s="42">
        <f>'[26]efecte socio eco'!G10</f>
        <v>5374018213.8148785</v>
      </c>
      <c r="H9" s="42">
        <f>'[26]efecte socio eco'!H10</f>
        <v>58745683.446194991</v>
      </c>
      <c r="I9" s="42">
        <f>'[26]efecte socio eco'!I10</f>
        <v>3481282.3400727692</v>
      </c>
      <c r="J9" s="42">
        <f>'[26]efecte socio eco'!J10</f>
        <v>1122568955.8970988</v>
      </c>
      <c r="K9" s="42">
        <f>'[26]efecte socio eco'!K10</f>
        <v>841073928.55232978</v>
      </c>
      <c r="L9" s="42">
        <f>'[26]efecte socio eco'!L10</f>
        <v>949626698.46783233</v>
      </c>
      <c r="M9" s="42">
        <f>'[26]efecte socio eco'!M10</f>
        <v>2666473545.7214966</v>
      </c>
      <c r="N9" s="42">
        <f>'[26]efecte socio eco'!N10</f>
        <v>2100421576.3827729</v>
      </c>
      <c r="O9" s="42"/>
      <c r="P9" s="42">
        <f>'[26]efecte socio eco'!P10</f>
        <v>19158.244002492167</v>
      </c>
      <c r="Q9" s="42">
        <f>'[26]efecte socio eco'!Q10</f>
        <v>2433.2261224694289</v>
      </c>
      <c r="R9" s="42">
        <f>'[26]efecte socio eco'!R10</f>
        <v>7820.2941001525696</v>
      </c>
      <c r="S9" s="42">
        <f>'[26]efecte socio eco'!S10</f>
        <v>18218.281113902784</v>
      </c>
      <c r="T9" s="42">
        <f>'[26]efecte socio eco'!T10</f>
        <v>133666.695233251</v>
      </c>
      <c r="U9" s="42">
        <f>'[26]efecte socio eco'!U10</f>
        <v>18629.542699891514</v>
      </c>
      <c r="V9" s="42">
        <f>'[26]efecte socio eco'!V10</f>
        <v>113.11520162301849</v>
      </c>
      <c r="W9" s="42">
        <f>'[26]efecte socio eco'!W10</f>
        <v>6270.371531923437</v>
      </c>
      <c r="X9" s="42">
        <f>'[26]efecte socio eco'!X10</f>
        <v>17831452.793519121</v>
      </c>
    </row>
    <row r="10" spans="1:24">
      <c r="A10" s="54">
        <f t="shared" si="0"/>
        <v>2030</v>
      </c>
      <c r="C10" s="42">
        <f>'[26]efecte socio eco'!C11</f>
        <v>15274220850.174292</v>
      </c>
      <c r="D10" s="42">
        <f>'[26]efecte socio eco'!D11</f>
        <v>6115754587.7495899</v>
      </c>
      <c r="E10" s="42">
        <f>'[26]efecte socio eco'!E11</f>
        <v>7456900443.1173964</v>
      </c>
      <c r="F10" s="42">
        <f>'[26]efecte socio eco'!F11</f>
        <v>4329085394.9675102</v>
      </c>
      <c r="G10" s="42">
        <f>'[26]efecte socio eco'!G11</f>
        <v>5589582125.1294508</v>
      </c>
      <c r="H10" s="42">
        <f>'[26]efecte socio eco'!H11</f>
        <v>60688746.292776875</v>
      </c>
      <c r="I10" s="42">
        <f>'[26]efecte socio eco'!I11</f>
        <v>3607974.8357015406</v>
      </c>
      <c r="J10" s="42">
        <f>'[26]efecte socio eco'!J11</f>
        <v>1166368843.95158</v>
      </c>
      <c r="K10" s="42">
        <f>'[26]efecte socio eco'!K11</f>
        <v>872282933.51911616</v>
      </c>
      <c r="L10" s="42">
        <f>'[26]efecte socio eco'!L11</f>
        <v>986217632.2733413</v>
      </c>
      <c r="M10" s="42">
        <f>'[26]efecte socio eco'!M11</f>
        <v>2676856853.5473413</v>
      </c>
      <c r="N10" s="42">
        <f>'[26]efecte socio eco'!N11</f>
        <v>2108317531.0567644</v>
      </c>
      <c r="O10" s="42"/>
      <c r="P10" s="42">
        <f>'[26]efecte socio eco'!P11</f>
        <v>19543.810092982527</v>
      </c>
      <c r="Q10" s="42">
        <f>'[26]efecte socio eco'!Q11</f>
        <v>2482.3212420427694</v>
      </c>
      <c r="R10" s="42">
        <f>'[26]efecte socio eco'!R11</f>
        <v>7977.8332041401854</v>
      </c>
      <c r="S10" s="42">
        <f>'[26]efecte socio eco'!S11</f>
        <v>18585.688814354344</v>
      </c>
      <c r="T10" s="42">
        <f>'[26]efecte socio eco'!T11</f>
        <v>136075.52693160341</v>
      </c>
      <c r="U10" s="42">
        <f>'[26]efecte socio eco'!U11</f>
        <v>18836.968268493758</v>
      </c>
      <c r="V10" s="42">
        <f>'[26]efecte socio eco'!V11</f>
        <v>114.74184619832698</v>
      </c>
      <c r="W10" s="42">
        <f>'[26]efecte socio eco'!W11</f>
        <v>6373.6964769432425</v>
      </c>
      <c r="X10" s="42">
        <f>'[26]efecte socio eco'!X11</f>
        <v>18087396.973876286</v>
      </c>
    </row>
    <row r="11" spans="1:24">
      <c r="A11">
        <f t="shared" si="0"/>
        <v>2031</v>
      </c>
      <c r="C11" s="42">
        <f>'[26]efecte socio eco'!C12</f>
        <v>15743814286.996855</v>
      </c>
      <c r="D11" s="42">
        <f>'[26]efecte socio eco'!D12</f>
        <v>6341061567.1352654</v>
      </c>
      <c r="E11" s="42">
        <f>'[26]efecte socio eco'!E12</f>
        <v>7563544041.38797</v>
      </c>
      <c r="F11" s="42">
        <f>'[26]efecte socio eco'!F12</f>
        <v>4457744326.0649214</v>
      </c>
      <c r="G11" s="42">
        <f>'[26]efecte socio eco'!G12</f>
        <v>5757682123.7415695</v>
      </c>
      <c r="H11" s="42">
        <f>'[26]efecte socio eco'!H12</f>
        <v>62274396.590064637</v>
      </c>
      <c r="I11" s="42">
        <f>'[26]efecte socio eco'!I12</f>
        <v>3709890.4852644643</v>
      </c>
      <c r="J11" s="42">
        <f>'[26]efecte socio eco'!J12</f>
        <v>1200659824.6694145</v>
      </c>
      <c r="K11" s="42">
        <f>'[26]efecte socio eco'!K12</f>
        <v>894730536.58532166</v>
      </c>
      <c r="L11" s="42">
        <f>'[26]efecte socio eco'!L12</f>
        <v>1038861690.1947129</v>
      </c>
      <c r="M11" s="42">
        <f>'[26]efecte socio eco'!M12</f>
        <v>2682823198.4008622</v>
      </c>
      <c r="N11" s="42">
        <f>'[26]efecte socio eco'!N12</f>
        <v>2112661976.0545807</v>
      </c>
      <c r="O11" s="42"/>
      <c r="P11" s="42">
        <f>'[26]efecte socio eco'!P12</f>
        <v>19805.564620665475</v>
      </c>
      <c r="Q11" s="42">
        <f>'[26]efecte socio eco'!Q12</f>
        <v>2515.603167128972</v>
      </c>
      <c r="R11" s="42">
        <f>'[26]efecte socio eco'!R12</f>
        <v>8084.6880820216957</v>
      </c>
      <c r="S11" s="42">
        <f>'[26]efecte socio eco'!S12</f>
        <v>18834.956327743268</v>
      </c>
      <c r="T11" s="42">
        <f>'[26]efecte socio eco'!T12</f>
        <v>137946.89074927691</v>
      </c>
      <c r="U11" s="42">
        <f>'[26]efecte socio eco'!U12</f>
        <v>19022.864612965186</v>
      </c>
      <c r="V11" s="42">
        <f>'[26]efecte socio eco'!V12</f>
        <v>116.11356834351527</v>
      </c>
      <c r="W11" s="42">
        <f>'[26]efecte socio eco'!W12</f>
        <v>6454.2076612871888</v>
      </c>
      <c r="X11" s="42">
        <f>'[26]efecte socio eco'!X12</f>
        <v>18303367.664018597</v>
      </c>
    </row>
    <row r="12" spans="1:24">
      <c r="A12">
        <f t="shared" si="0"/>
        <v>2032</v>
      </c>
      <c r="C12" s="42">
        <f>'[26]efecte socio eco'!C13</f>
        <v>16227844990.248253</v>
      </c>
      <c r="D12" s="42">
        <f>'[26]efecte socio eco'!D13</f>
        <v>6574668950.7035389</v>
      </c>
      <c r="E12" s="42">
        <f>'[26]efecte socio eco'!E13</f>
        <v>7671712785.0106707</v>
      </c>
      <c r="F12" s="42">
        <f>'[26]efecte socio eco'!F13</f>
        <v>4590226956.4061432</v>
      </c>
      <c r="G12" s="42">
        <f>'[26]efecte socio eco'!G13</f>
        <v>5930837528.8046198</v>
      </c>
      <c r="H12" s="42">
        <f>'[26]efecte socio eco'!H13</f>
        <v>63901476.098184325</v>
      </c>
      <c r="I12" s="42">
        <f>'[26]efecte socio eco'!I13</f>
        <v>3814684.9796361304</v>
      </c>
      <c r="J12" s="42">
        <f>'[26]efecte socio eco'!J13</f>
        <v>1235958952.4795592</v>
      </c>
      <c r="K12" s="42">
        <f>'[26]efecte socio eco'!K13</f>
        <v>917755813.32145107</v>
      </c>
      <c r="L12" s="42">
        <f>'[26]efecte socio eco'!L13</f>
        <v>1094315875.1547184</v>
      </c>
      <c r="M12" s="42">
        <f>'[26]efecte socio eco'!M13</f>
        <v>2688802841.4144487</v>
      </c>
      <c r="N12" s="42">
        <f>'[26]efecte socio eco'!N13</f>
        <v>2117015373.3103282</v>
      </c>
      <c r="O12" s="42"/>
      <c r="P12" s="42">
        <f>'[26]efecte socio eco'!P13</f>
        <v>20070.824884048703</v>
      </c>
      <c r="Q12" s="42">
        <f>'[26]efecte socio eco'!Q13</f>
        <v>2549.3313223479563</v>
      </c>
      <c r="R12" s="42">
        <f>'[26]efecte socio eco'!R13</f>
        <v>8192.9741711901443</v>
      </c>
      <c r="S12" s="42">
        <f>'[26]efecte socio eco'!S13</f>
        <v>19087.566966794726</v>
      </c>
      <c r="T12" s="42">
        <f>'[26]efecte socio eco'!T13</f>
        <v>139843.99029340368</v>
      </c>
      <c r="U12" s="42">
        <f>'[26]efecte socio eco'!U13</f>
        <v>19210.595512254316</v>
      </c>
      <c r="V12" s="42">
        <f>'[26]efecte socio eco'!V13</f>
        <v>117.50168922818652</v>
      </c>
      <c r="W12" s="42">
        <f>'[26]efecte socio eco'!W13</f>
        <v>6535.7358458645022</v>
      </c>
      <c r="X12" s="42">
        <f>'[26]efecte socio eco'!X13</f>
        <v>18521917.129817124</v>
      </c>
    </row>
    <row r="13" spans="1:24">
      <c r="A13">
        <f t="shared" si="0"/>
        <v>2033</v>
      </c>
      <c r="C13" s="42">
        <f>'[26]efecte socio eco'!C14</f>
        <v>16726756821.885645</v>
      </c>
      <c r="D13" s="42">
        <f>'[26]efecte socio eco'!D14</f>
        <v>6816882528.8466225</v>
      </c>
      <c r="E13" s="42">
        <f>'[26]efecte socio eco'!E14</f>
        <v>7781428485.5933475</v>
      </c>
      <c r="F13" s="42">
        <f>'[26]efecte socio eco'!F14</f>
        <v>4726646925.0194378</v>
      </c>
      <c r="G13" s="42">
        <f>'[26]efecte socio eco'!G14</f>
        <v>6109200375.6225595</v>
      </c>
      <c r="H13" s="42">
        <f>'[26]efecte socio eco'!H14</f>
        <v>65571067.262308814</v>
      </c>
      <c r="I13" s="42">
        <f>'[26]efecte socio eco'!I14</f>
        <v>3922439.6384908808</v>
      </c>
      <c r="J13" s="42">
        <f>'[26]efecte socio eco'!J14</f>
        <v>1272295866.6789503</v>
      </c>
      <c r="K13" s="42">
        <f>'[26]efecte socio eco'!K14</f>
        <v>941373629.76322031</v>
      </c>
      <c r="L13" s="42">
        <f>'[26]efecte socio eco'!L14</f>
        <v>1152730191.0528491</v>
      </c>
      <c r="M13" s="42">
        <f>'[26]efecte socio eco'!M14</f>
        <v>2694795812.2278662</v>
      </c>
      <c r="N13" s="42">
        <f>'[26]efecte socio eco'!N14</f>
        <v>2121377741.2712247</v>
      </c>
      <c r="O13" s="42"/>
      <c r="P13" s="42">
        <f>'[26]efecte socio eco'!P14</f>
        <v>20339.637836218029</v>
      </c>
      <c r="Q13" s="42">
        <f>'[26]efecte socio eco'!Q14</f>
        <v>2583.5116905667255</v>
      </c>
      <c r="R13" s="42">
        <f>'[26]efecte socio eco'!R14</f>
        <v>8302.7106412500307</v>
      </c>
      <c r="S13" s="42">
        <f>'[26]efecte socio eco'!S14</f>
        <v>19343.565568836464</v>
      </c>
      <c r="T13" s="42">
        <f>'[26]efecte socio eco'!T14</f>
        <v>141767.17949175011</v>
      </c>
      <c r="U13" s="42">
        <f>'[26]efecte socio eco'!U14</f>
        <v>19400.179071027964</v>
      </c>
      <c r="V13" s="42">
        <f>'[26]efecte socio eco'!V14</f>
        <v>118.90640489689507</v>
      </c>
      <c r="W13" s="42">
        <f>'[26]efecte socio eco'!W14</f>
        <v>6618.2938772067937</v>
      </c>
      <c r="X13" s="42">
        <f>'[26]efecte socio eco'!X14</f>
        <v>18743076.162875492</v>
      </c>
    </row>
    <row r="14" spans="1:24">
      <c r="A14">
        <f t="shared" si="0"/>
        <v>2034</v>
      </c>
      <c r="C14" s="42">
        <f>'[26]efecte socio eco'!C15</f>
        <v>17241007290.039307</v>
      </c>
      <c r="D14" s="42">
        <f>'[26]efecte socio eco'!D15</f>
        <v>7068019357.4037962</v>
      </c>
      <c r="E14" s="42">
        <f>'[26]efecte socio eco'!E15</f>
        <v>7892713266.6788645</v>
      </c>
      <c r="F14" s="42">
        <f>'[26]efecte socio eco'!F15</f>
        <v>4867121248.2459564</v>
      </c>
      <c r="G14" s="42">
        <f>'[26]efecte socio eco'!G15</f>
        <v>6292927271.7793131</v>
      </c>
      <c r="H14" s="42">
        <f>'[26]efecte socio eco'!H15</f>
        <v>67284280.809287801</v>
      </c>
      <c r="I14" s="42">
        <f>'[26]efecte socio eco'!I15</f>
        <v>4033238.0785665936</v>
      </c>
      <c r="J14" s="42">
        <f>'[26]efecte socio eco'!J15</f>
        <v>1309701077.9531634</v>
      </c>
      <c r="K14" s="42">
        <f>'[26]efecte socio eco'!K15</f>
        <v>965599234.51357937</v>
      </c>
      <c r="L14" s="42">
        <f>'[26]efecte socio eco'!L15</f>
        <v>1214262648.9603553</v>
      </c>
      <c r="M14" s="42">
        <f>'[26]efecte socio eco'!M15</f>
        <v>2700802140.5469427</v>
      </c>
      <c r="N14" s="42">
        <f>'[26]efecte socio eco'!N15</f>
        <v>2125749098.4225004</v>
      </c>
      <c r="O14" s="42"/>
      <c r="P14" s="42">
        <f>'[26]efecte socio eco'!P15</f>
        <v>20612.051059112222</v>
      </c>
      <c r="Q14" s="42">
        <f>'[26]efecte socio eco'!Q15</f>
        <v>2618.1503348680617</v>
      </c>
      <c r="R14" s="42">
        <f>'[26]efecte socio eco'!R15</f>
        <v>8413.9169185630071</v>
      </c>
      <c r="S14" s="42">
        <f>'[26]efecte socio eco'!S15</f>
        <v>19602.997572545442</v>
      </c>
      <c r="T14" s="42">
        <f>'[26]efecte socio eco'!T15</f>
        <v>143716.81713943553</v>
      </c>
      <c r="U14" s="42">
        <f>'[26]efecte socio eco'!U15</f>
        <v>19591.633572622428</v>
      </c>
      <c r="V14" s="42">
        <f>'[26]efecte socio eco'!V15</f>
        <v>120.32791373787948</v>
      </c>
      <c r="W14" s="42">
        <f>'[26]efecte socio eco'!W15</f>
        <v>6701.8947641203413</v>
      </c>
      <c r="X14" s="42">
        <f>'[26]efecte socio eco'!X15</f>
        <v>18966875.922461275</v>
      </c>
    </row>
    <row r="15" spans="1:24">
      <c r="A15" s="54">
        <f t="shared" si="0"/>
        <v>2035</v>
      </c>
      <c r="C15" s="42">
        <f>'[26]efecte socio eco'!C16</f>
        <v>17771067968.55307</v>
      </c>
      <c r="D15" s="42">
        <f>'[26]efecte socio eco'!D16</f>
        <v>7328408172.6852322</v>
      </c>
      <c r="E15" s="42">
        <f>'[26]efecte socio eco'!E16</f>
        <v>8005589568.2061844</v>
      </c>
      <c r="F15" s="42">
        <f>'[26]efecte socio eco'!F16</f>
        <v>5011770420.112318</v>
      </c>
      <c r="G15" s="42">
        <f>'[26]efecte socio eco'!G16</f>
        <v>6482179534.6446257</v>
      </c>
      <c r="H15" s="42">
        <f>'[26]efecte socio eco'!H16</f>
        <v>69042256.486579672</v>
      </c>
      <c r="I15" s="42">
        <f>'[26]efecte socio eco'!I16</f>
        <v>4147166.2785505895</v>
      </c>
      <c r="J15" s="42">
        <f>'[26]efecte socio eco'!J16</f>
        <v>1348205993.9950418</v>
      </c>
      <c r="K15" s="42">
        <f>'[26]efecte socio eco'!K16</f>
        <v>990448268.58781767</v>
      </c>
      <c r="L15" s="42">
        <f>'[26]efecte socio eco'!L16</f>
        <v>1279079694.5411325</v>
      </c>
      <c r="M15" s="42">
        <f>'[26]efecte socio eco'!M16</f>
        <v>2706821856.1437159</v>
      </c>
      <c r="N15" s="42">
        <f>'[26]efecte socio eco'!N16</f>
        <v>2130129463.2874756</v>
      </c>
      <c r="O15" s="42"/>
      <c r="P15" s="42">
        <f>'[26]efecte socio eco'!P16</f>
        <v>20888.112771945376</v>
      </c>
      <c r="Q15" s="42">
        <f>'[26]efecte socio eco'!Q16</f>
        <v>2653.2533996260254</v>
      </c>
      <c r="R15" s="42">
        <f>'[26]efecte socio eco'!R16</f>
        <v>8526.6126896868864</v>
      </c>
      <c r="S15" s="42">
        <f>'[26]efecte socio eco'!S16</f>
        <v>19865.909026012985</v>
      </c>
      <c r="T15" s="42">
        <f>'[26]efecte socio eco'!T16</f>
        <v>145693.2669658699</v>
      </c>
      <c r="U15" s="42">
        <f>'[26]efecte socio eco'!U16</f>
        <v>19784.977480806727</v>
      </c>
      <c r="V15" s="42">
        <f>'[26]efecte socio eco'!V16</f>
        <v>121.76641651108108</v>
      </c>
      <c r="W15" s="42">
        <f>'[26]efecte socio eco'!W16</f>
        <v>6786.551679735906</v>
      </c>
      <c r="X15" s="42">
        <f>'[26]efecte socio eco'!X16</f>
        <v>19193347.939896062</v>
      </c>
    </row>
    <row r="16" spans="1:24">
      <c r="A16">
        <f t="shared" si="0"/>
        <v>2036</v>
      </c>
      <c r="C16" s="42">
        <f>'[26]efecte socio eco'!C17</f>
        <v>18307753268.347084</v>
      </c>
      <c r="D16" s="42">
        <f>'[26]efecte socio eco'!D17</f>
        <v>7597968130.2559967</v>
      </c>
      <c r="E16" s="42">
        <f>'[26]efecte socio eco'!E17</f>
        <v>8134034406.461359</v>
      </c>
      <c r="F16" s="42">
        <f>'[26]efecte socio eco'!F17</f>
        <v>5158699875.8552065</v>
      </c>
      <c r="G16" s="42">
        <f>'[26]efecte socio eco'!G17</f>
        <v>6687757568.6154833</v>
      </c>
      <c r="H16" s="42">
        <f>'[26]efecte socio eco'!H17</f>
        <v>71106021.962915331</v>
      </c>
      <c r="I16" s="42">
        <f>'[26]efecte socio eco'!I17</f>
        <v>4275051.7701815795</v>
      </c>
      <c r="J16" s="42">
        <f>'[26]efecte socio eco'!J17</f>
        <v>1390617383.6601553</v>
      </c>
      <c r="K16" s="42">
        <f>'[26]efecte socio eco'!K17</f>
        <v>1015811209.5473095</v>
      </c>
      <c r="L16" s="42">
        <f>'[26]efecte socio eco'!L17</f>
        <v>1341708112.7974133</v>
      </c>
      <c r="M16" s="42">
        <f>'[26]efecte socio eco'!M17</f>
        <v>2711297798.8590732</v>
      </c>
      <c r="N16" s="42">
        <f>'[26]efecte socio eco'!N17</f>
        <v>2133507268.9980705</v>
      </c>
      <c r="O16" s="42"/>
      <c r="P16" s="42">
        <f>'[26]efecte socio eco'!P17</f>
        <v>21158.538711028283</v>
      </c>
      <c r="Q16" s="42">
        <f>'[26]efecte socio eco'!Q17</f>
        <v>2687.8138138659292</v>
      </c>
      <c r="R16" s="42">
        <f>'[26]efecte socio eco'!R17</f>
        <v>8637.2053413696303</v>
      </c>
      <c r="S16" s="42">
        <f>'[26]efecte socio eco'!S17</f>
        <v>20123.910775382894</v>
      </c>
      <c r="T16" s="42">
        <f>'[26]efecte socio eco'!T17</f>
        <v>147932.12528929266</v>
      </c>
      <c r="U16" s="42">
        <f>'[26]efecte socio eco'!U17</f>
        <v>20053.515347643857</v>
      </c>
      <c r="V16" s="42">
        <f>'[26]efecte socio eco'!V17</f>
        <v>123.53243546996937</v>
      </c>
      <c r="W16" s="42">
        <f>'[26]efecte socio eco'!W17</f>
        <v>6886.0123175618737</v>
      </c>
      <c r="X16" s="42">
        <f>'[26]efecte socio eco'!X17</f>
        <v>19471573.313110325</v>
      </c>
    </row>
    <row r="17" spans="1:24">
      <c r="A17">
        <f t="shared" si="0"/>
        <v>2037</v>
      </c>
      <c r="C17" s="42">
        <f>'[26]efecte socio eco'!C18</f>
        <v>18860646435.418667</v>
      </c>
      <c r="D17" s="42">
        <f>'[26]efecte socio eco'!D18</f>
        <v>7877443279.3681364</v>
      </c>
      <c r="E17" s="42">
        <f>'[26]efecte socio eco'!E18</f>
        <v>8264540064.3893185</v>
      </c>
      <c r="F17" s="42">
        <f>'[26]efecte socio eco'!F18</f>
        <v>5309936844.3441439</v>
      </c>
      <c r="G17" s="42">
        <f>'[26]efecte socio eco'!G18</f>
        <v>6899855373.8801546</v>
      </c>
      <c r="H17" s="42">
        <f>'[26]efecte socio eco'!H18</f>
        <v>73231476.152193651</v>
      </c>
      <c r="I17" s="42">
        <f>'[26]efecte socio eco'!I18</f>
        <v>4406880.8459061924</v>
      </c>
      <c r="J17" s="42">
        <f>'[26]efecte socio eco'!J18</f>
        <v>1434362935.8948891</v>
      </c>
      <c r="K17" s="42">
        <f>'[26]efecte socio eco'!K18</f>
        <v>1041823632.9628935</v>
      </c>
      <c r="L17" s="42">
        <f>'[26]efecte socio eco'!L18</f>
        <v>1407403047.3857284</v>
      </c>
      <c r="M17" s="42">
        <f>'[26]efecte socio eco'!M18</f>
        <v>2715781142.897553</v>
      </c>
      <c r="N17" s="42">
        <f>'[26]efecte socio eco'!N18</f>
        <v>2136890430.9894056</v>
      </c>
      <c r="O17" s="42"/>
      <c r="P17" s="42">
        <f>'[26]efecte socio eco'!P18</f>
        <v>21432.465693471462</v>
      </c>
      <c r="Q17" s="42">
        <f>'[26]efecte socio eco'!Q18</f>
        <v>2722.8244008004585</v>
      </c>
      <c r="R17" s="42">
        <f>'[26]efecte socio eco'!R18</f>
        <v>8749.2324119771383</v>
      </c>
      <c r="S17" s="42">
        <f>'[26]efecte socio eco'!S18</f>
        <v>20385.263234885966</v>
      </c>
      <c r="T17" s="42">
        <f>'[26]efecte socio eco'!T18</f>
        <v>150205.38799321113</v>
      </c>
      <c r="U17" s="42">
        <f>'[26]efecte socio eco'!U18</f>
        <v>20325.69802964418</v>
      </c>
      <c r="V17" s="42">
        <f>'[26]efecte socio eco'!V18</f>
        <v>125.32406759094714</v>
      </c>
      <c r="W17" s="42">
        <f>'[26]efecte socio eco'!W18</f>
        <v>6986.9306055971938</v>
      </c>
      <c r="X17" s="42">
        <f>'[26]efecte socio eco'!X18</f>
        <v>19753831.821061824</v>
      </c>
    </row>
    <row r="18" spans="1:24">
      <c r="A18">
        <f t="shared" si="0"/>
        <v>2038</v>
      </c>
      <c r="C18" s="42">
        <f>'[26]efecte socio eco'!C19</f>
        <v>19430236946.490562</v>
      </c>
      <c r="D18" s="42">
        <f>'[26]efecte socio eco'!D19</f>
        <v>8167198329.3211632</v>
      </c>
      <c r="E18" s="42">
        <f>'[26]efecte socio eco'!E19</f>
        <v>8397139606.5941477</v>
      </c>
      <c r="F18" s="42">
        <f>'[26]efecte socio eco'!F19</f>
        <v>5465607608.399436</v>
      </c>
      <c r="G18" s="42">
        <f>'[26]efecte socio eco'!G19</f>
        <v>7118679720.6703739</v>
      </c>
      <c r="H18" s="42">
        <f>'[26]efecte socio eco'!H19</f>
        <v>75420463.012629941</v>
      </c>
      <c r="I18" s="42">
        <f>'[26]efecte socio eco'!I19</f>
        <v>4542775.1133853523</v>
      </c>
      <c r="J18" s="42">
        <f>'[26]efecte socio eco'!J19</f>
        <v>1479484620.3158071</v>
      </c>
      <c r="K18" s="42">
        <f>'[26]efecte socio eco'!K19</f>
        <v>1068502170.4807752</v>
      </c>
      <c r="L18" s="42">
        <f>'[26]efecte socio eco'!L19</f>
        <v>1476314646.1571081</v>
      </c>
      <c r="M18" s="42">
        <f>'[26]efecte socio eco'!M19</f>
        <v>2720271900.4978242</v>
      </c>
      <c r="N18" s="42">
        <f>'[26]efecte socio eco'!N19</f>
        <v>2140278957.755085</v>
      </c>
      <c r="O18" s="42"/>
      <c r="P18" s="42">
        <f>'[26]efecte socio eco'!P19</f>
        <v>21709.939045195395</v>
      </c>
      <c r="Q18" s="42">
        <f>'[26]efecte socio eco'!Q19</f>
        <v>2758.2910242324479</v>
      </c>
      <c r="R18" s="42">
        <f>'[26]efecte socio eco'!R19</f>
        <v>8862.7125063409294</v>
      </c>
      <c r="S18" s="42">
        <f>'[26]efecte socio eco'!S19</f>
        <v>20650.009920732551</v>
      </c>
      <c r="T18" s="42">
        <f>'[26]efecte socio eco'!T19</f>
        <v>152513.583767353</v>
      </c>
      <c r="U18" s="42">
        <f>'[26]efecte socio eco'!U19</f>
        <v>20601.574997214717</v>
      </c>
      <c r="V18" s="42">
        <f>'[26]efecte socio eco'!V19</f>
        <v>127.1416843502485</v>
      </c>
      <c r="W18" s="42">
        <f>'[26]efecte socio eco'!W19</f>
        <v>7089.3279065053202</v>
      </c>
      <c r="X18" s="42">
        <f>'[26]efecte socio eco'!X19</f>
        <v>20040181.927777831</v>
      </c>
    </row>
    <row r="19" spans="1:24">
      <c r="A19">
        <f t="shared" si="0"/>
        <v>2039</v>
      </c>
      <c r="C19" s="42">
        <f>'[26]efecte socio eco'!C20</f>
        <v>20017029060.456299</v>
      </c>
      <c r="D19" s="42">
        <f>'[26]efecte socio eco'!D20</f>
        <v>8467611404.4729471</v>
      </c>
      <c r="E19" s="42">
        <f>'[26]efecte socio eco'!E20</f>
        <v>8531866628.181489</v>
      </c>
      <c r="F19" s="42">
        <f>'[26]efecte socio eco'!F20</f>
        <v>5625842153.0592699</v>
      </c>
      <c r="G19" s="42">
        <f>'[26]efecte socio eco'!G20</f>
        <v>7344443936.7989321</v>
      </c>
      <c r="H19" s="42">
        <f>'[26]efecte socio eco'!H20</f>
        <v>77674881.620819122</v>
      </c>
      <c r="I19" s="42">
        <f>'[26]efecte socio eco'!I20</f>
        <v>4682859.9302756349</v>
      </c>
      <c r="J19" s="42">
        <f>'[26]efecte socio eco'!J20</f>
        <v>1526025726.8048997</v>
      </c>
      <c r="K19" s="42">
        <f>'[26]efecte socio eco'!K20</f>
        <v>1095863879.6426606</v>
      </c>
      <c r="L19" s="42">
        <f>'[26]efecte socio eco'!L20</f>
        <v>1548600408.7503216</v>
      </c>
      <c r="M19" s="42">
        <f>'[26]efecte socio eco'!M20</f>
        <v>2724770083.9187942</v>
      </c>
      <c r="N19" s="42">
        <f>'[26]efecte socio eco'!N20</f>
        <v>2143672857.8021808</v>
      </c>
      <c r="O19" s="42"/>
      <c r="P19" s="42">
        <f>'[26]efecte socio eco'!P20</f>
        <v>21991.004678928224</v>
      </c>
      <c r="Q19" s="42">
        <f>'[26]efecte socio eco'!Q20</f>
        <v>2794.219624344717</v>
      </c>
      <c r="R19" s="42">
        <f>'[26]efecte socio eco'!R20</f>
        <v>8977.6644706026091</v>
      </c>
      <c r="S19" s="42">
        <f>'[26]efecte socio eco'!S20</f>
        <v>20918.194914285006</v>
      </c>
      <c r="T19" s="42">
        <f>'[26]efecte socio eco'!T20</f>
        <v>154857.24942578428</v>
      </c>
      <c r="U19" s="42">
        <f>'[26]efecte socio eco'!U20</f>
        <v>20881.196392215243</v>
      </c>
      <c r="V19" s="42">
        <f>'[26]efecte socio eco'!V20</f>
        <v>128.98566261175131</v>
      </c>
      <c r="W19" s="42">
        <f>'[26]efecte socio eco'!W20</f>
        <v>7193.2258960312602</v>
      </c>
      <c r="X19" s="42">
        <f>'[26]efecte socio eco'!X20</f>
        <v>20330682.944775905</v>
      </c>
    </row>
    <row r="20" spans="1:24">
      <c r="A20" s="54">
        <f t="shared" si="0"/>
        <v>2040</v>
      </c>
      <c r="C20" s="42">
        <f>'[26]efecte socio eco'!C21</f>
        <v>20621542264.800953</v>
      </c>
      <c r="D20" s="42">
        <f>'[26]efecte socio eco'!D21</f>
        <v>8779074537.6841965</v>
      </c>
      <c r="E20" s="42">
        <f>'[26]efecte socio eco'!E21</f>
        <v>8668755263.2701149</v>
      </c>
      <c r="F20" s="42">
        <f>'[26]efecte socio eco'!F21</f>
        <v>5790774274.117178</v>
      </c>
      <c r="G20" s="42">
        <f>'[26]efecte socio eco'!G21</f>
        <v>7577368115.6290207</v>
      </c>
      <c r="H20" s="42">
        <f>'[26]efecte socio eco'!H21</f>
        <v>79996687.819297969</v>
      </c>
      <c r="I20" s="42">
        <f>'[26]efecte socio eco'!I21</f>
        <v>4827264.5198672656</v>
      </c>
      <c r="J20" s="42">
        <f>'[26]efecte socio eco'!J21</f>
        <v>1574030907.0420287</v>
      </c>
      <c r="K20" s="42">
        <f>'[26]efecte socio eco'!K21</f>
        <v>1123926254.7918906</v>
      </c>
      <c r="L20" s="42">
        <f>'[26]efecte socio eco'!L21</f>
        <v>1624425546.5622826</v>
      </c>
      <c r="M20" s="42">
        <f>'[26]efecte socio eco'!M21</f>
        <v>2729275705.4396405</v>
      </c>
      <c r="N20" s="42">
        <f>'[26]efecte socio eco'!N21</f>
        <v>2147072139.6512556</v>
      </c>
      <c r="O20" s="42"/>
      <c r="P20" s="42">
        <f>'[26]efecte socio eco'!P21</f>
        <v>22275.709101802797</v>
      </c>
      <c r="Q20" s="42">
        <f>'[26]efecte socio eco'!Q21</f>
        <v>2830.6162186949718</v>
      </c>
      <c r="R20" s="42">
        <f>'[26]efecte socio eco'!R21</f>
        <v>9094.1073953437281</v>
      </c>
      <c r="S20" s="42">
        <f>'[26]efecte socio eco'!S21</f>
        <v>21189.862869397428</v>
      </c>
      <c r="T20" s="42">
        <f>'[26]efecte socio eco'!T21</f>
        <v>157236.93003175547</v>
      </c>
      <c r="U20" s="42">
        <f>'[26]efecte socio eco'!U21</f>
        <v>21164.613037071795</v>
      </c>
      <c r="V20" s="42">
        <f>'[26]efecte socio eco'!V21</f>
        <v>130.85638470511591</v>
      </c>
      <c r="W20" s="42">
        <f>'[26]efecte socio eco'!W21</f>
        <v>7298.646567589949</v>
      </c>
      <c r="X20" s="42">
        <f>'[26]efecte socio eco'!X21</f>
        <v>20625395.043349046</v>
      </c>
    </row>
    <row r="21" spans="1:24">
      <c r="A21">
        <f t="shared" si="0"/>
        <v>2041</v>
      </c>
      <c r="C21" s="42">
        <f>'[26]efecte socio eco'!C22</f>
        <v>21167754900.177567</v>
      </c>
      <c r="D21" s="42">
        <f>'[26]efecte socio eco'!D22</f>
        <v>9065150851.2329979</v>
      </c>
      <c r="E21" s="42">
        <f>'[26]efecte socio eco'!E22</f>
        <v>8779162207.9881077</v>
      </c>
      <c r="F21" s="42">
        <f>'[26]efecte socio eco'!F22</f>
        <v>5941604537.9178457</v>
      </c>
      <c r="G21" s="42">
        <f>'[26]efecte socio eco'!G22</f>
        <v>7791194021.308876</v>
      </c>
      <c r="H21" s="42">
        <f>'[26]efecte socio eco'!H22</f>
        <v>82132795.686998248</v>
      </c>
      <c r="I21" s="42">
        <f>'[26]efecte socio eco'!I22</f>
        <v>4960024.0354509661</v>
      </c>
      <c r="J21" s="42">
        <f>'[26]efecte socio eco'!J22</f>
        <v>1618027105.8936865</v>
      </c>
      <c r="K21" s="42">
        <f>'[26]efecte socio eco'!K22</f>
        <v>1148089280.9966097</v>
      </c>
      <c r="L21" s="42">
        <f>'[26]efecte socio eco'!L22</f>
        <v>1733183284.2645409</v>
      </c>
      <c r="M21" s="42">
        <f>'[26]efecte socio eco'!M22</f>
        <v>2733515150.1317344</v>
      </c>
      <c r="N21" s="42">
        <f>'[26]efecte socio eco'!N22</f>
        <v>2150201065.9377151</v>
      </c>
      <c r="O21" s="42"/>
      <c r="P21" s="42">
        <f>'[26]efecte socio eco'!P22</f>
        <v>22492.250085393396</v>
      </c>
      <c r="Q21" s="42">
        <f>'[26]efecte socio eco'!Q22</f>
        <v>2858.3738279374415</v>
      </c>
      <c r="R21" s="42">
        <f>'[26]efecte socio eco'!R22</f>
        <v>9182.8116037992077</v>
      </c>
      <c r="S21" s="42">
        <f>'[26]efecte socio eco'!S22</f>
        <v>21396.885297538378</v>
      </c>
      <c r="T21" s="42">
        <f>'[26]efecte socio eco'!T22</f>
        <v>159112.29423587472</v>
      </c>
      <c r="U21" s="42">
        <f>'[26]efecte socio eco'!U22</f>
        <v>21385.454326104627</v>
      </c>
      <c r="V21" s="42">
        <f>'[26]efecte socio eco'!V22</f>
        <v>132.32477054335251</v>
      </c>
      <c r="W21" s="42">
        <f>'[26]efecte socio eco'!W22</f>
        <v>7381.4985897722008</v>
      </c>
      <c r="X21" s="42">
        <f>'[26]efecte socio eco'!X22</f>
        <v>20856711.924019825</v>
      </c>
    </row>
    <row r="22" spans="1:24">
      <c r="A22">
        <f t="shared" si="0"/>
        <v>2042</v>
      </c>
      <c r="C22" s="42">
        <f>'[26]efecte socio eco'!C23</f>
        <v>21728435330.407444</v>
      </c>
      <c r="D22" s="42">
        <f>'[26]efecte socio eco'!D23</f>
        <v>9360549292.8514938</v>
      </c>
      <c r="E22" s="42">
        <f>'[26]efecte socio eco'!E23</f>
        <v>8890975316.9213486</v>
      </c>
      <c r="F22" s="42">
        <f>'[26]efecte socio eco'!F23</f>
        <v>6096363424.6282101</v>
      </c>
      <c r="G22" s="42">
        <f>'[26]efecte socio eco'!G23</f>
        <v>8011053884.5901184</v>
      </c>
      <c r="H22" s="42">
        <f>'[26]efecte socio eco'!H23</f>
        <v>84325942.876535922</v>
      </c>
      <c r="I22" s="42">
        <f>'[26]efecte socio eco'!I23</f>
        <v>5096434.7056182781</v>
      </c>
      <c r="J22" s="42">
        <f>'[26]efecte socio eco'!J23</f>
        <v>1663253055.3841248</v>
      </c>
      <c r="K22" s="42">
        <f>'[26]efecte socio eco'!K23</f>
        <v>1172771782.4185688</v>
      </c>
      <c r="L22" s="42">
        <f>'[26]efecte socio eco'!L23</f>
        <v>1849222516.360399</v>
      </c>
      <c r="M22" s="42">
        <f>'[26]efecte socio eco'!M23</f>
        <v>2737761180.0476155</v>
      </c>
      <c r="N22" s="42">
        <f>'[26]efecte socio eco'!N23</f>
        <v>2153334552.005621</v>
      </c>
      <c r="O22" s="42"/>
      <c r="P22" s="42">
        <f>'[26]efecte socio eco'!P23</f>
        <v>22710.896052370164</v>
      </c>
      <c r="Q22" s="42">
        <f>'[26]efecte socio eco'!Q23</f>
        <v>2886.4036340484836</v>
      </c>
      <c r="R22" s="42">
        <f>'[26]efecte socio eco'!R23</f>
        <v>9272.3810358830924</v>
      </c>
      <c r="S22" s="42">
        <f>'[26]efecte socio eco'!S23</f>
        <v>21605.930310064017</v>
      </c>
      <c r="T22" s="42">
        <f>'[26]efecte socio eco'!T23</f>
        <v>161010.02590098028</v>
      </c>
      <c r="U22" s="42">
        <f>'[26]efecte socio eco'!U23</f>
        <v>21608.599974534736</v>
      </c>
      <c r="V22" s="42">
        <f>'[26]efecte socio eco'!V23</f>
        <v>133.8096336591388</v>
      </c>
      <c r="W22" s="42">
        <f>'[26]efecte socio eco'!W23</f>
        <v>7465.2911229815481</v>
      </c>
      <c r="X22" s="42">
        <f>'[26]efecte socio eco'!X23</f>
        <v>21090623.057996821</v>
      </c>
    </row>
    <row r="23" spans="1:24">
      <c r="A23">
        <f t="shared" si="0"/>
        <v>2043</v>
      </c>
      <c r="C23" s="42">
        <f>'[26]efecte socio eco'!C24</f>
        <v>22303966770.880272</v>
      </c>
      <c r="D23" s="42">
        <f>'[26]efecte socio eco'!D24</f>
        <v>9665573634.8816471</v>
      </c>
      <c r="E23" s="42">
        <f>'[26]efecte socio eco'!E24</f>
        <v>9004212499.2494221</v>
      </c>
      <c r="F23" s="42">
        <f>'[26]efecte socio eco'!F24</f>
        <v>6255153261.7094698</v>
      </c>
      <c r="G23" s="42">
        <f>'[26]efecte socio eco'!G24</f>
        <v>8237117977.8455915</v>
      </c>
      <c r="H23" s="42">
        <f>'[26]efecte socio eco'!H24</f>
        <v>86577652.477772176</v>
      </c>
      <c r="I23" s="42">
        <f>'[26]efecte socio eco'!I24</f>
        <v>5236596.9444881808</v>
      </c>
      <c r="J23" s="42">
        <f>'[26]efecte socio eco'!J24</f>
        <v>1709743128.6335909</v>
      </c>
      <c r="K23" s="42">
        <f>'[26]efecte socio eco'!K24</f>
        <v>1197984927.1332834</v>
      </c>
      <c r="L23" s="42">
        <f>'[26]efecte socio eco'!L24</f>
        <v>1973030749.8698094</v>
      </c>
      <c r="M23" s="42">
        <f>'[26]efecte socio eco'!M24</f>
        <v>2742013805.4162583</v>
      </c>
      <c r="N23" s="42">
        <f>'[26]efecte socio eco'!N24</f>
        <v>2156472604.4999385</v>
      </c>
      <c r="O23" s="42"/>
      <c r="P23" s="42">
        <f>'[26]efecte socio eco'!P24</f>
        <v>22931.667465164657</v>
      </c>
      <c r="Q23" s="42">
        <f>'[26]efecte socio eco'!Q24</f>
        <v>2914.7083062469992</v>
      </c>
      <c r="R23" s="42">
        <f>'[26]efecte socio eco'!R24</f>
        <v>9362.8241310137619</v>
      </c>
      <c r="S23" s="42">
        <f>'[26]efecte socio eco'!S24</f>
        <v>21817.017667382097</v>
      </c>
      <c r="T23" s="42">
        <f>'[26]efecte socio eco'!T24</f>
        <v>162930.3918036854</v>
      </c>
      <c r="U23" s="42">
        <f>'[26]efecte socio eco'!U24</f>
        <v>21834.074027105995</v>
      </c>
      <c r="V23" s="42">
        <f>'[26]efecte socio eco'!V24</f>
        <v>135.31115894984191</v>
      </c>
      <c r="W23" s="42">
        <f>'[26]efecte socio eco'!W24</f>
        <v>7550.0348436139166</v>
      </c>
      <c r="X23" s="42">
        <f>'[26]efecte socio eco'!X24</f>
        <v>21327157.540217672</v>
      </c>
    </row>
    <row r="24" spans="1:24">
      <c r="A24">
        <f t="shared" si="0"/>
        <v>2044</v>
      </c>
      <c r="C24" s="42">
        <f>'[26]efecte socio eco'!C25</f>
        <v>22894742587.394718</v>
      </c>
      <c r="D24" s="42">
        <f>'[26]efecte socio eco'!D25</f>
        <v>9980537548.4390812</v>
      </c>
      <c r="E24" s="42">
        <f>'[26]efecte socio eco'!E25</f>
        <v>9118891892.2466888</v>
      </c>
      <c r="F24" s="42">
        <f>'[26]efecte socio eco'!F25</f>
        <v>6418079041.9102669</v>
      </c>
      <c r="G24" s="42">
        <f>'[26]efecte socio eco'!G25</f>
        <v>8469561378.3677053</v>
      </c>
      <c r="H24" s="42">
        <f>'[26]efecte socio eco'!H25</f>
        <v>88889488.250804961</v>
      </c>
      <c r="I24" s="42">
        <f>'[26]efecte socio eco'!I25</f>
        <v>5380613.9277705578</v>
      </c>
      <c r="J24" s="42">
        <f>'[26]efecte socio eco'!J25</f>
        <v>1757532659.5354836</v>
      </c>
      <c r="K24" s="42">
        <f>'[26]efecte socio eco'!K25</f>
        <v>1223740123.3160968</v>
      </c>
      <c r="L24" s="42">
        <f>'[26]efecte socio eco'!L25</f>
        <v>2105128131.1421885</v>
      </c>
      <c r="M24" s="42">
        <f>'[26]efecte socio eco'!M25</f>
        <v>2746273036.4825268</v>
      </c>
      <c r="N24" s="42">
        <f>'[26]efecte socio eco'!N25</f>
        <v>2159615230.0753164</v>
      </c>
      <c r="O24" s="42"/>
      <c r="P24" s="42">
        <f>'[26]efecte socio eco'!P25</f>
        <v>23154.584985122641</v>
      </c>
      <c r="Q24" s="42">
        <f>'[26]efecte socio eco'!Q25</f>
        <v>2943.2905399268043</v>
      </c>
      <c r="R24" s="42">
        <f>'[26]efecte socio eco'!R25</f>
        <v>9454.1494109279483</v>
      </c>
      <c r="S24" s="42">
        <f>'[26]efecte socio eco'!S25</f>
        <v>22030.167322957186</v>
      </c>
      <c r="T24" s="42">
        <f>'[26]efecte socio eco'!T25</f>
        <v>164873.66190244685</v>
      </c>
      <c r="U24" s="42">
        <f>'[26]efecte socio eco'!U25</f>
        <v>22061.900779456177</v>
      </c>
      <c r="V24" s="42">
        <f>'[26]efecte socio eco'!V25</f>
        <v>136.82953338762783</v>
      </c>
      <c r="W24" s="42">
        <f>'[26]efecte socio eco'!W25</f>
        <v>7635.7405492604403</v>
      </c>
      <c r="X24" s="42">
        <f>'[26]efecte socio eco'!X25</f>
        <v>21566344.791924071</v>
      </c>
    </row>
    <row r="25" spans="1:24">
      <c r="A25" s="54">
        <f t="shared" si="0"/>
        <v>2045</v>
      </c>
      <c r="C25" s="42">
        <f>'[26]efecte socio eco'!C26</f>
        <v>23501166565.017174</v>
      </c>
      <c r="D25" s="42">
        <f>'[26]efecte socio eco'!D26</f>
        <v>10305764925.976082</v>
      </c>
      <c r="E25" s="42">
        <f>'[26]efecte socio eco'!E26</f>
        <v>9235031864.1873512</v>
      </c>
      <c r="F25" s="42">
        <f>'[26]efecte socio eco'!F26</f>
        <v>6585248492.6884975</v>
      </c>
      <c r="G25" s="42">
        <f>'[26]efecte socio eco'!G26</f>
        <v>8708564103.9585648</v>
      </c>
      <c r="H25" s="42">
        <f>'[26]efecte socio eco'!H26</f>
        <v>91263055.711964116</v>
      </c>
      <c r="I25" s="42">
        <f>'[26]efecte socio eco'!I26</f>
        <v>5528591.6687155236</v>
      </c>
      <c r="J25" s="42">
        <f>'[26]efecte socio eco'!J26</f>
        <v>1806657969.6112037</v>
      </c>
      <c r="K25" s="42">
        <f>'[26]efecte socio eco'!K26</f>
        <v>1250049024.4040315</v>
      </c>
      <c r="L25" s="42">
        <f>'[26]efecte socio eco'!L26</f>
        <v>2246069631.1086998</v>
      </c>
      <c r="M25" s="42">
        <f>'[26]efecte socio eco'!M26</f>
        <v>2750538883.5071964</v>
      </c>
      <c r="N25" s="42">
        <f>'[26]efecte socio eco'!N26</f>
        <v>2162762435.3961024</v>
      </c>
      <c r="O25" s="42"/>
      <c r="P25" s="42">
        <f>'[26]efecte socio eco'!P26</f>
        <v>23379.669474437724</v>
      </c>
      <c r="Q25" s="42">
        <f>'[26]efecte socio eco'!Q26</f>
        <v>2972.1530569133051</v>
      </c>
      <c r="R25" s="42">
        <f>'[26]efecte socio eco'!R26</f>
        <v>9546.3654804836642</v>
      </c>
      <c r="S25" s="42">
        <f>'[26]efecte socio eco'!S26</f>
        <v>22245.399425196829</v>
      </c>
      <c r="T25" s="42">
        <f>'[26]efecte socio eco'!T26</f>
        <v>166840.10937551485</v>
      </c>
      <c r="U25" s="42">
        <f>'[26]efecte socio eco'!U26</f>
        <v>22292.104780734888</v>
      </c>
      <c r="V25" s="42">
        <f>'[26]efecte socio eco'!V26</f>
        <v>138.36494604274353</v>
      </c>
      <c r="W25" s="42">
        <f>'[26]efecte socio eco'!W26</f>
        <v>7722.4191600832319</v>
      </c>
      <c r="X25" s="42">
        <f>'[26]efecte socio eco'!X26</f>
        <v>21808214.564321324</v>
      </c>
    </row>
    <row r="26" spans="1:24">
      <c r="A26">
        <f t="shared" si="0"/>
        <v>2046</v>
      </c>
      <c r="C26" s="42">
        <f>'[26]efecte socio eco'!C27</f>
        <v>24107859179.484058</v>
      </c>
      <c r="D26" s="42">
        <f>'[26]efecte socio eco'!D27</f>
        <v>10637517319.718967</v>
      </c>
      <c r="E26" s="42">
        <f>'[26]efecte socio eco'!E27</f>
        <v>9350577711.5370159</v>
      </c>
      <c r="F26" s="42">
        <f>'[26]efecte socio eco'!F27</f>
        <v>6755748949.416894</v>
      </c>
      <c r="G26" s="42">
        <f>'[26]efecte socio eco'!G27</f>
        <v>8952698421.8504028</v>
      </c>
      <c r="H26" s="42">
        <f>'[26]efecte socio eco'!H27</f>
        <v>93675944.316681698</v>
      </c>
      <c r="I26" s="42">
        <f>'[26]efecte socio eco'!I27</f>
        <v>5679411.9914714051</v>
      </c>
      <c r="J26" s="42">
        <f>'[26]efecte socio eco'!J27</f>
        <v>1856668069.0216289</v>
      </c>
      <c r="K26" s="42">
        <f>'[26]efecte socio eco'!K27</f>
        <v>1279364672.226753</v>
      </c>
      <c r="L26" s="42">
        <f>'[26]efecte socio eco'!L27</f>
        <v>2368791918.0803638</v>
      </c>
      <c r="M26" s="42">
        <f>'[26]efecte socio eco'!M27</f>
        <v>2753734933.1602678</v>
      </c>
      <c r="N26" s="42">
        <f>'[26]efecte socio eco'!N27</f>
        <v>2165021892.8344398</v>
      </c>
      <c r="O26" s="42"/>
      <c r="P26" s="42">
        <f>'[26]efecte socio eco'!P27</f>
        <v>23602.282883744479</v>
      </c>
      <c r="Q26" s="42">
        <f>'[26]efecte socio eco'!Q27</f>
        <v>3000.8825055154975</v>
      </c>
      <c r="R26" s="42">
        <f>'[26]efecte socio eco'!R27</f>
        <v>9637.8012214871069</v>
      </c>
      <c r="S26" s="42">
        <f>'[26]efecte socio eco'!S27</f>
        <v>22458.619355515319</v>
      </c>
      <c r="T26" s="42">
        <f>'[26]efecte socio eco'!T27</f>
        <v>168799.60137579101</v>
      </c>
      <c r="U26" s="42">
        <f>'[26]efecte socio eco'!U27</f>
        <v>22518.927266661591</v>
      </c>
      <c r="V26" s="42">
        <f>'[26]efecte socio eco'!V27</f>
        <v>139.88736377414824</v>
      </c>
      <c r="W26" s="42">
        <f>'[26]efecte socio eco'!W27</f>
        <v>7808.4258336475395</v>
      </c>
      <c r="X26" s="42">
        <f>'[26]efecte socio eco'!X27</f>
        <v>22048027.074950993</v>
      </c>
    </row>
    <row r="27" spans="1:24">
      <c r="A27">
        <f t="shared" si="0"/>
        <v>2047</v>
      </c>
      <c r="C27" s="42">
        <f>'[26]efecte socio eco'!C28</f>
        <v>24730213821.937103</v>
      </c>
      <c r="D27" s="42">
        <f>'[26]efecte socio eco'!D28</f>
        <v>10979949139.156565</v>
      </c>
      <c r="E27" s="42">
        <f>'[26]efecte socio eco'!E28</f>
        <v>9467569232.6034698</v>
      </c>
      <c r="F27" s="42">
        <f>'[26]efecte socio eco'!F28</f>
        <v>6930663879.7641478</v>
      </c>
      <c r="G27" s="42">
        <f>'[26]efecte socio eco'!G28</f>
        <v>9203676757.2474251</v>
      </c>
      <c r="H27" s="42">
        <f>'[26]efecte socio eco'!H28</f>
        <v>96152626.878037661</v>
      </c>
      <c r="I27" s="42">
        <f>'[26]efecte socio eco'!I28</f>
        <v>5834346.7019627569</v>
      </c>
      <c r="J27" s="42">
        <f>'[26]efecte socio eco'!J28</f>
        <v>1908062497.9980862</v>
      </c>
      <c r="K27" s="42">
        <f>'[26]efecte socio eco'!K28</f>
        <v>1309367818.851912</v>
      </c>
      <c r="L27" s="42">
        <f>'[26]efecte socio eco'!L28</f>
        <v>2498219589.2088494</v>
      </c>
      <c r="M27" s="42">
        <f>'[26]efecte socio eco'!M28</f>
        <v>2756934696.534111</v>
      </c>
      <c r="N27" s="42">
        <f>'[26]efecte socio eco'!N28</f>
        <v>2167283710.7483578</v>
      </c>
      <c r="O27" s="42"/>
      <c r="P27" s="42">
        <f>'[26]efecte socio eco'!P28</f>
        <v>23827.01594363301</v>
      </c>
      <c r="Q27" s="42">
        <f>'[26]efecte socio eco'!Q28</f>
        <v>3029.8896589334181</v>
      </c>
      <c r="R27" s="42">
        <f>'[26]efecte socio eco'!R28</f>
        <v>9730.1127402669135</v>
      </c>
      <c r="S27" s="42">
        <f>'[26]efecte socio eco'!S28</f>
        <v>22673.88297755703</v>
      </c>
      <c r="T27" s="42">
        <f>'[26]efecte socio eco'!T28</f>
        <v>170782.10708010703</v>
      </c>
      <c r="U27" s="42">
        <f>'[26]efecte socio eco'!U28</f>
        <v>22748.057674636391</v>
      </c>
      <c r="V27" s="42">
        <f>'[26]efecte socio eco'!V28</f>
        <v>141.42653253834834</v>
      </c>
      <c r="W27" s="42">
        <f>'[26]efecte socio eco'!W28</f>
        <v>7895.3903868275811</v>
      </c>
      <c r="X27" s="42">
        <f>'[26]efecte socio eco'!X28</f>
        <v>22290476.667130135</v>
      </c>
    </row>
    <row r="28" spans="1:24">
      <c r="A28">
        <f t="shared" si="0"/>
        <v>2048</v>
      </c>
      <c r="C28" s="42">
        <f>'[26]efecte socio eco'!C29</f>
        <v>25368634814.292858</v>
      </c>
      <c r="D28" s="42">
        <f>'[26]efecte socio eco'!D29</f>
        <v>11333404165.178839</v>
      </c>
      <c r="E28" s="42">
        <f>'[26]efecte socio eco'!E29</f>
        <v>9586024515.2067699</v>
      </c>
      <c r="F28" s="42">
        <f>'[26]efecte socio eco'!F29</f>
        <v>7110107580.0653276</v>
      </c>
      <c r="G28" s="42">
        <f>'[26]efecte socio eco'!G29</f>
        <v>9461690974.1039333</v>
      </c>
      <c r="H28" s="42">
        <f>'[26]efecte socio eco'!H29</f>
        <v>98694790.033739045</v>
      </c>
      <c r="I28" s="42">
        <f>'[26]efecte socio eco'!I29</f>
        <v>5993508.0409415448</v>
      </c>
      <c r="J28" s="42">
        <f>'[26]efecte socio eco'!J29</f>
        <v>1960879576.1674109</v>
      </c>
      <c r="K28" s="42">
        <f>'[26]efecte socio eco'!K29</f>
        <v>1340074587.2253909</v>
      </c>
      <c r="L28" s="42">
        <f>'[26]efecte socio eco'!L29</f>
        <v>2634719017.8546939</v>
      </c>
      <c r="M28" s="42">
        <f>'[26]efecte socio eco'!M29</f>
        <v>2760138177.9439659</v>
      </c>
      <c r="N28" s="42">
        <f>'[26]efecte socio eco'!N29</f>
        <v>2169547891.6038666</v>
      </c>
      <c r="O28" s="42"/>
      <c r="P28" s="42">
        <f>'[26]efecte socio eco'!P29</f>
        <v>24053.88883670868</v>
      </c>
      <c r="Q28" s="42">
        <f>'[26]efecte socio eco'!Q29</f>
        <v>3059.1772015194801</v>
      </c>
      <c r="R28" s="42">
        <f>'[26]efecte socio eco'!R29</f>
        <v>9823.3084250824795</v>
      </c>
      <c r="S28" s="42">
        <f>'[26]efecte socio eco'!S29</f>
        <v>22891.209879902886</v>
      </c>
      <c r="T28" s="42">
        <f>'[26]efecte socio eco'!T29</f>
        <v>172787.89677819799</v>
      </c>
      <c r="U28" s="42">
        <f>'[26]efecte socio eco'!U29</f>
        <v>22979.519487799236</v>
      </c>
      <c r="V28" s="42">
        <f>'[26]efecte socio eco'!V29</f>
        <v>142.98263664553278</v>
      </c>
      <c r="W28" s="42">
        <f>'[26]efecte socio eco'!W29</f>
        <v>7983.3234877880495</v>
      </c>
      <c r="X28" s="42">
        <f>'[26]efecte socio eco'!X29</f>
        <v>22535592.339342106</v>
      </c>
    </row>
    <row r="29" spans="1:24">
      <c r="A29">
        <f t="shared" si="0"/>
        <v>2049</v>
      </c>
      <c r="C29" s="42">
        <f>'[26]efecte socio eco'!C30</f>
        <v>26023536916.210186</v>
      </c>
      <c r="D29" s="42">
        <f>'[26]efecte socio eco'!D30</f>
        <v>11698237245.310205</v>
      </c>
      <c r="E29" s="42">
        <f>'[26]efecte socio eco'!E30</f>
        <v>9705961873.4761562</v>
      </c>
      <c r="F29" s="42">
        <f>'[26]efecte socio eco'!F30</f>
        <v>7294197305.9329462</v>
      </c>
      <c r="G29" s="42">
        <f>'[26]efecte socio eco'!G30</f>
        <v>9726938315.053772</v>
      </c>
      <c r="H29" s="42">
        <f>'[26]efecte socio eco'!H30</f>
        <v>101304165.01422399</v>
      </c>
      <c r="I29" s="42">
        <f>'[26]efecte socio eco'!I30</f>
        <v>6157011.3110943921</v>
      </c>
      <c r="J29" s="42">
        <f>'[26]efecte socio eco'!J30</f>
        <v>2015158683.8820317</v>
      </c>
      <c r="K29" s="42">
        <f>'[26]efecte socio eco'!K30</f>
        <v>1371501478.4019253</v>
      </c>
      <c r="L29" s="42">
        <f>'[26]efecte socio eco'!L30</f>
        <v>2778676595.5364056</v>
      </c>
      <c r="M29" s="42">
        <f>'[26]efecte socio eco'!M30</f>
        <v>2763345381.7100873</v>
      </c>
      <c r="N29" s="42">
        <f>'[26]efecte socio eco'!N30</f>
        <v>2171814437.8695526</v>
      </c>
      <c r="O29" s="42"/>
      <c r="P29" s="42">
        <f>'[26]efecte socio eco'!P30</f>
        <v>24282.921937748884</v>
      </c>
      <c r="Q29" s="42">
        <f>'[26]efecte socio eco'!Q30</f>
        <v>3088.7478435736039</v>
      </c>
      <c r="R29" s="42">
        <f>'[26]efecte socio eco'!R30</f>
        <v>9917.3967445365215</v>
      </c>
      <c r="S29" s="42">
        <f>'[26]efecte socio eco'!S30</f>
        <v>23110.6198388884</v>
      </c>
      <c r="T29" s="42">
        <f>'[26]efecte socio eco'!T30</f>
        <v>174817.24393427887</v>
      </c>
      <c r="U29" s="42">
        <f>'[26]efecte socio eco'!U30</f>
        <v>23213.33642823136</v>
      </c>
      <c r="V29" s="42">
        <f>'[26]efecte socio eco'!V30</f>
        <v>144.55586243383982</v>
      </c>
      <c r="W29" s="42">
        <f>'[26]efecte socio eco'!W30</f>
        <v>8072.2359235078766</v>
      </c>
      <c r="X29" s="42">
        <f>'[26]efecte socio eco'!X30</f>
        <v>22783403.408950068</v>
      </c>
    </row>
    <row r="30" spans="1:24">
      <c r="A30" s="54">
        <f t="shared" si="0"/>
        <v>2050</v>
      </c>
      <c r="C30" s="42">
        <f>'[26]efecte socio eco'!C31</f>
        <v>26695345594.545036</v>
      </c>
      <c r="D30" s="42">
        <f>'[26]efecte socio eco'!D31</f>
        <v>12074814649.955038</v>
      </c>
      <c r="E30" s="42">
        <f>'[26]efecte socio eco'!E31</f>
        <v>9827399850.6815548</v>
      </c>
      <c r="F30" s="42">
        <f>'[26]efecte socio eco'!F31</f>
        <v>7483053348.8764143</v>
      </c>
      <c r="G30" s="42">
        <f>'[26]efecte socio eco'!G31</f>
        <v>9999621552.1952667</v>
      </c>
      <c r="H30" s="42">
        <f>'[26]efecte socio eco'!H31</f>
        <v>103982528.82164153</v>
      </c>
      <c r="I30" s="42">
        <f>'[26]efecte socio eco'!I31</f>
        <v>6324974.960572347</v>
      </c>
      <c r="J30" s="42">
        <f>'[26]efecte socio eco'!J31</f>
        <v>2070940291.5819168</v>
      </c>
      <c r="K30" s="42">
        <f>'[26]efecte socio eco'!K31</f>
        <v>1403665380.4123611</v>
      </c>
      <c r="L30" s="42">
        <f>'[26]efecte socio eco'!L31</f>
        <v>2930499825.6962566</v>
      </c>
      <c r="M30" s="42">
        <f>'[26]efecte socio eco'!M31</f>
        <v>2766556312.1577506</v>
      </c>
      <c r="N30" s="42">
        <f>'[26]efecte socio eco'!N31</f>
        <v>2174083352.0165811</v>
      </c>
      <c r="O30" s="42"/>
      <c r="P30" s="42">
        <f>'[26]efecte socio eco'!P31</f>
        <v>24514.135815532856</v>
      </c>
      <c r="Q30" s="42">
        <f>'[26]efecte socio eco'!Q31</f>
        <v>3118.6043215940331</v>
      </c>
      <c r="R30" s="42">
        <f>'[26]efecte socio eco'!R31</f>
        <v>10012.386248344617</v>
      </c>
      <c r="S30" s="42">
        <f>'[26]efecte socio eco'!S31</f>
        <v>23332.132820403283</v>
      </c>
      <c r="T30" s="42">
        <f>'[26]efecte socio eco'!T31</f>
        <v>176870.42522432783</v>
      </c>
      <c r="U30" s="42">
        <f>'[26]efecte socio eco'!U31</f>
        <v>23449.532459386501</v>
      </c>
      <c r="V30" s="42">
        <f>'[26]efecte socio eco'!V31</f>
        <v>146.14639829167035</v>
      </c>
      <c r="W30" s="42">
        <f>'[26]efecte socio eco'!W31</f>
        <v>8162.1386011034983</v>
      </c>
      <c r="X30" s="42">
        <f>'[26]efecte socio eco'!X31</f>
        <v>23033939.515703507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1"/>
  <sheetViews>
    <sheetView workbookViewId="0"/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3.36328125" customWidth="1"/>
    <col min="8" max="8" width="12" customWidth="1"/>
    <col min="10" max="11" width="12.1796875" customWidth="1"/>
    <col min="12" max="14" width="12.26953125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1" spans="1:24">
      <c r="A1">
        <v>22</v>
      </c>
      <c r="B1" t="str">
        <f>VLOOKUP(A1,investitii!$A$13:$B$36,2,FALSE)</f>
        <v>Targu Mures - Sighisoara - Fagaras</v>
      </c>
    </row>
    <row r="3" spans="1:24"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'[27]efecte socio eco'!C6</f>
        <v>12356203125.868238</v>
      </c>
      <c r="D5" s="42">
        <f>'[27]efecte socio eco'!D6</f>
        <v>4750168906.3948994</v>
      </c>
      <c r="E5" s="42">
        <f>'[27]efecte socio eco'!E6</f>
        <v>6355507415.2101927</v>
      </c>
      <c r="F5" s="42">
        <f>'[27]efecte socio eco'!F6</f>
        <v>3503709748.8288484</v>
      </c>
      <c r="G5" s="42">
        <f>'[27]efecte socio eco'!G6</f>
        <v>4610781500.4636707</v>
      </c>
      <c r="H5" s="42">
        <f>'[27]efecte socio eco'!H6</f>
        <v>51709932.560080618</v>
      </c>
      <c r="I5" s="42">
        <f>'[27]efecte socio eco'!I6</f>
        <v>3028324.066340779</v>
      </c>
      <c r="J5" s="42">
        <f>'[27]efecte socio eco'!J6</f>
        <v>964322002.30929565</v>
      </c>
      <c r="K5" s="42">
        <f>'[27]efecte socio eco'!K6</f>
        <v>723265747.37842095</v>
      </c>
      <c r="L5" s="42">
        <f>'[27]efecte socio eco'!L6</f>
        <v>819277015.09744883</v>
      </c>
      <c r="M5" s="42">
        <f>'[27]efecte socio eco'!M6</f>
        <v>2635080349.2418928</v>
      </c>
      <c r="N5" s="42">
        <f>'[27]efecte socio eco'!N6</f>
        <v>2081541856.7331362</v>
      </c>
      <c r="O5" s="42"/>
      <c r="P5" s="42">
        <f>'[27]efecte socio eco'!P6</f>
        <v>17620.801554267891</v>
      </c>
      <c r="Q5" s="42">
        <f>'[27]efecte socio eco'!Q6</f>
        <v>2236.5100404675031</v>
      </c>
      <c r="R5" s="42">
        <f>'[27]efecte socio eco'!R6</f>
        <v>7189.4172147743493</v>
      </c>
      <c r="S5" s="42">
        <f>'[27]efecte socio eco'!S6</f>
        <v>16751.002253713963</v>
      </c>
      <c r="T5" s="42">
        <f>'[27]efecte socio eco'!T6</f>
        <v>124966.09304901872</v>
      </c>
      <c r="U5" s="42">
        <f>'[27]efecte socio eco'!U6</f>
        <v>17868.733782187501</v>
      </c>
      <c r="V5" s="42">
        <f>'[27]efecte socio eco'!V6</f>
        <v>107.22045563065394</v>
      </c>
      <c r="W5" s="42">
        <f>'[27]efecte socio eco'!W6</f>
        <v>5894.603127507743</v>
      </c>
      <c r="X5" s="42">
        <f>'[27]efecte socio eco'!X6</f>
        <v>16903887.776440095</v>
      </c>
    </row>
    <row r="6" spans="1:24">
      <c r="A6">
        <f t="shared" ref="A6:A30" si="0">A5+1</f>
        <v>2026</v>
      </c>
      <c r="C6" s="42">
        <f>'[27]efecte socio eco'!C7</f>
        <v>12898402445.624899</v>
      </c>
      <c r="D6" s="42">
        <f>'[27]efecte socio eco'!D7</f>
        <v>4991902132.733922</v>
      </c>
      <c r="E6" s="42">
        <f>'[27]efecte socio eco'!E7</f>
        <v>6566789741.6350441</v>
      </c>
      <c r="F6" s="42">
        <f>'[27]efecte socio eco'!F7</f>
        <v>3651875879.6834335</v>
      </c>
      <c r="G6" s="42">
        <f>'[27]efecte socio eco'!G7</f>
        <v>4796001554.6020498</v>
      </c>
      <c r="H6" s="42">
        <f>'[27]efecte socio eco'!H7</f>
        <v>53421520.69542677</v>
      </c>
      <c r="I6" s="42">
        <f>'[27]efecte socio eco'!I7</f>
        <v>3138648.6543176696</v>
      </c>
      <c r="J6" s="42">
        <f>'[27]efecte socio eco'!J7</f>
        <v>1001979671.028089</v>
      </c>
      <c r="K6" s="42">
        <f>'[27]efecte socio eco'!K7</f>
        <v>750404981.63095665</v>
      </c>
      <c r="L6" s="42">
        <f>'[27]efecte socio eco'!L7</f>
        <v>850876780.23031533</v>
      </c>
      <c r="M6" s="42">
        <f>'[27]efecte socio eco'!M7</f>
        <v>2642489889.7457232</v>
      </c>
      <c r="N6" s="42">
        <f>'[27]efecte socio eco'!N7</f>
        <v>2086646208.0766246</v>
      </c>
      <c r="O6" s="42"/>
      <c r="P6" s="42">
        <f>'[27]efecte socio eco'!P7</f>
        <v>17974.719680657076</v>
      </c>
      <c r="Q6" s="42">
        <f>'[27]efecte socio eco'!Q7</f>
        <v>2281.612254073284</v>
      </c>
      <c r="R6" s="42">
        <f>'[27]efecte socio eco'!R7</f>
        <v>7334.058350776877</v>
      </c>
      <c r="S6" s="42">
        <f>'[27]efecte socio eco'!S7</f>
        <v>17088.387965409744</v>
      </c>
      <c r="T6" s="42">
        <f>'[27]efecte socio eco'!T7</f>
        <v>127225.32590001414</v>
      </c>
      <c r="U6" s="42">
        <f>'[27]efecte socio eco'!U7</f>
        <v>18068.107268551725</v>
      </c>
      <c r="V6" s="42">
        <f>'[27]efecte socio eco'!V7</f>
        <v>108.76636382566484</v>
      </c>
      <c r="W6" s="42">
        <f>'[27]efecte socio eco'!W7</f>
        <v>5991.9483075713269</v>
      </c>
      <c r="X6" s="42">
        <f>'[27]efecte socio eco'!X7</f>
        <v>17147152.002861936</v>
      </c>
    </row>
    <row r="7" spans="1:24">
      <c r="A7">
        <f>A6+1</f>
        <v>2027</v>
      </c>
      <c r="C7" s="42">
        <f>'[27]efecte socio eco'!C8</f>
        <v>13464393872.014149</v>
      </c>
      <c r="D7" s="42">
        <f>'[27]efecte socio eco'!D8</f>
        <v>5245937016.9440165</v>
      </c>
      <c r="E7" s="42">
        <f>'[27]efecte socio eco'!E8</f>
        <v>6785095932.3311672</v>
      </c>
      <c r="F7" s="42">
        <f>'[27]efecte socio eco'!F8</f>
        <v>3806307712.866745</v>
      </c>
      <c r="G7" s="42">
        <f>'[27]efecte socio eco'!G8</f>
        <v>4988662097.6145105</v>
      </c>
      <c r="H7" s="42">
        <f>'[27]efecte socio eco'!H8</f>
        <v>55189762.046122871</v>
      </c>
      <c r="I7" s="42">
        <f>'[27]efecte socio eco'!I8</f>
        <v>3252992.4669368481</v>
      </c>
      <c r="J7" s="42">
        <f>'[27]efecte socio eco'!J8</f>
        <v>1041107906.6425235</v>
      </c>
      <c r="K7" s="42">
        <f>'[27]efecte socio eco'!K8</f>
        <v>778562566.38396013</v>
      </c>
      <c r="L7" s="42">
        <f>'[27]efecte socio eco'!L8</f>
        <v>883695357.97241092</v>
      </c>
      <c r="M7" s="42">
        <f>'[27]efecte socio eco'!M8</f>
        <v>2649920265.0185933</v>
      </c>
      <c r="N7" s="42">
        <f>'[27]efecte socio eco'!N8</f>
        <v>2091763076.296751</v>
      </c>
      <c r="O7" s="42"/>
      <c r="P7" s="42">
        <f>'[27]efecte socio eco'!P8</f>
        <v>18335.746339527093</v>
      </c>
      <c r="Q7" s="42">
        <f>'[27]efecte socio eco'!Q8</f>
        <v>2327.6240140863401</v>
      </c>
      <c r="R7" s="42">
        <f>'[27]efecte socio eco'!R8</f>
        <v>7481.6094664897364</v>
      </c>
      <c r="S7" s="42">
        <f>'[27]efecte socio eco'!S8</f>
        <v>17432.569038764032</v>
      </c>
      <c r="T7" s="42">
        <f>'[27]efecte socio eco'!T8</f>
        <v>129525.40289481275</v>
      </c>
      <c r="U7" s="42">
        <f>'[27]efecte socio eco'!U8</f>
        <v>18269.705299058223</v>
      </c>
      <c r="V7" s="42">
        <f>'[27]efecte socio eco'!V8</f>
        <v>110.334560977884</v>
      </c>
      <c r="W7" s="42">
        <f>'[27]efecte socio eco'!W8</f>
        <v>6090.9010740790918</v>
      </c>
      <c r="X7" s="42">
        <f>'[27]efecte socio eco'!X8</f>
        <v>17393917.050197832</v>
      </c>
    </row>
    <row r="8" spans="1:24">
      <c r="A8">
        <f t="shared" si="0"/>
        <v>2028</v>
      </c>
      <c r="C8" s="42">
        <f>'[27]efecte socio eco'!C9</f>
        <v>14055221420.248457</v>
      </c>
      <c r="D8" s="42">
        <f>'[27]efecte socio eco'!D9</f>
        <v>5512899582.9635086</v>
      </c>
      <c r="E8" s="42">
        <f>'[27]efecte socio eco'!E9</f>
        <v>7010659488.4632645</v>
      </c>
      <c r="F8" s="42">
        <f>'[27]efecte socio eco'!F9</f>
        <v>3967270214.6395993</v>
      </c>
      <c r="G8" s="42">
        <f>'[27]efecte socio eco'!G9</f>
        <v>5189062021.9451942</v>
      </c>
      <c r="H8" s="42">
        <f>'[27]efecte socio eco'!H9</f>
        <v>57016531.8219482</v>
      </c>
      <c r="I8" s="42">
        <f>'[27]efecte socio eco'!I9</f>
        <v>3371501.928191564</v>
      </c>
      <c r="J8" s="42">
        <f>'[27]efecte socio eco'!J9</f>
        <v>1081764136.1540077</v>
      </c>
      <c r="K8" s="42">
        <f>'[27]efecte socio eco'!K9</f>
        <v>807776713.39138699</v>
      </c>
      <c r="L8" s="42">
        <f>'[27]efecte socio eco'!L9</f>
        <v>917779758.29897332</v>
      </c>
      <c r="M8" s="42">
        <f>'[27]efecte socio eco'!M9</f>
        <v>2657371533.6454587</v>
      </c>
      <c r="N8" s="42">
        <f>'[27]efecte socio eco'!N9</f>
        <v>2096892492.0873668</v>
      </c>
      <c r="O8" s="42"/>
      <c r="P8" s="42">
        <f>'[27]efecte socio eco'!P9</f>
        <v>18704.024307498479</v>
      </c>
      <c r="Q8" s="42">
        <f>'[27]efecte socio eco'!Q9</f>
        <v>2374.5636627253971</v>
      </c>
      <c r="R8" s="42">
        <f>'[27]efecte socio eco'!R9</f>
        <v>7632.1291066820613</v>
      </c>
      <c r="S8" s="42">
        <f>'[27]efecte socio eco'!S9</f>
        <v>17783.682340687516</v>
      </c>
      <c r="T8" s="42">
        <f>'[27]efecte socio eco'!T9</f>
        <v>131867.06244516448</v>
      </c>
      <c r="U8" s="42">
        <f>'[27]efecte socio eco'!U9</f>
        <v>18473.552694442849</v>
      </c>
      <c r="V8" s="42">
        <f>'[27]efecte socio eco'!V9</f>
        <v>111.92536845025847</v>
      </c>
      <c r="W8" s="42">
        <f>'[27]efecte socio eco'!W9</f>
        <v>6191.4879751783001</v>
      </c>
      <c r="X8" s="42">
        <f>'[27]efecte socio eco'!X9</f>
        <v>17644233.298839726</v>
      </c>
    </row>
    <row r="9" spans="1:24">
      <c r="A9">
        <f t="shared" si="0"/>
        <v>2029</v>
      </c>
      <c r="C9" s="42">
        <f>'[27]efecte socio eco'!C10</f>
        <v>14671974917.69895</v>
      </c>
      <c r="D9" s="42">
        <f>'[27]efecte socio eco'!D10</f>
        <v>5793447712.7107992</v>
      </c>
      <c r="E9" s="42">
        <f>'[27]efecte socio eco'!E10</f>
        <v>7243721673.7028036</v>
      </c>
      <c r="F9" s="42">
        <f>'[27]efecte socio eco'!F10</f>
        <v>4135039556.2508078</v>
      </c>
      <c r="G9" s="42">
        <f>'[27]efecte socio eco'!G10</f>
        <v>5397512226.8693361</v>
      </c>
      <c r="H9" s="42">
        <f>'[27]efecte socio eco'!H10</f>
        <v>58903767.301740147</v>
      </c>
      <c r="I9" s="42">
        <f>'[27]efecte socio eco'!I10</f>
        <v>3494328.7964337324</v>
      </c>
      <c r="J9" s="42">
        <f>'[27]efecte socio eco'!J10</f>
        <v>1124008029.1416256</v>
      </c>
      <c r="K9" s="42">
        <f>'[27]efecte socio eco'!K10</f>
        <v>838087068.23389578</v>
      </c>
      <c r="L9" s="42">
        <f>'[27]efecte socio eco'!L10</f>
        <v>953178804.37436819</v>
      </c>
      <c r="M9" s="42">
        <f>'[27]efecte socio eco'!M10</f>
        <v>2664843754.3760095</v>
      </c>
      <c r="N9" s="42">
        <f>'[27]efecte socio eco'!N10</f>
        <v>2102034486.2175906</v>
      </c>
      <c r="O9" s="42"/>
      <c r="P9" s="42">
        <f>'[27]efecte socio eco'!P10</f>
        <v>19079.699228895246</v>
      </c>
      <c r="Q9" s="42">
        <f>'[27]efecte socio eco'!Q10</f>
        <v>2422.4499121045324</v>
      </c>
      <c r="R9" s="42">
        <f>'[27]efecte socio eco'!R10</f>
        <v>7785.6769939628111</v>
      </c>
      <c r="S9" s="42">
        <f>'[27]efecte socio eco'!S10</f>
        <v>18141.867494758175</v>
      </c>
      <c r="T9" s="42">
        <f>'[27]efecte socio eco'!T10</f>
        <v>134251.05631239311</v>
      </c>
      <c r="U9" s="42">
        <f>'[27]efecte socio eco'!U10</f>
        <v>18679.674552383105</v>
      </c>
      <c r="V9" s="42">
        <f>'[27]efecte socio eco'!V10</f>
        <v>113.53911223915729</v>
      </c>
      <c r="W9" s="42">
        <f>'[27]efecte socio eco'!W10</f>
        <v>6293.7359974399915</v>
      </c>
      <c r="X9" s="42">
        <f>'[27]efecte socio eco'!X10</f>
        <v>17898151.854204901</v>
      </c>
    </row>
    <row r="10" spans="1:24">
      <c r="A10" s="54">
        <f t="shared" si="0"/>
        <v>2030</v>
      </c>
      <c r="C10" s="42">
        <f>'[27]efecte socio eco'!C11</f>
        <v>15315792014.166771</v>
      </c>
      <c r="D10" s="42">
        <f>'[27]efecte socio eco'!D11</f>
        <v>6088272767.3177319</v>
      </c>
      <c r="E10" s="42">
        <f>'[27]efecte socio eco'!E11</f>
        <v>7484531772.2845898</v>
      </c>
      <c r="F10" s="42">
        <f>'[27]efecte socio eco'!F11</f>
        <v>4309903587.7777138</v>
      </c>
      <c r="G10" s="42">
        <f>'[27]efecte socio eco'!G11</f>
        <v>5614336100.82059</v>
      </c>
      <c r="H10" s="42">
        <f>'[27]efecte socio eco'!H11</f>
        <v>60853469.887867302</v>
      </c>
      <c r="I10" s="42">
        <f>'[27]efecte socio eco'!I11</f>
        <v>3621630.3587094527</v>
      </c>
      <c r="J10" s="42">
        <f>'[27]efecte socio eco'!J11</f>
        <v>1167901585.3368759</v>
      </c>
      <c r="K10" s="42">
        <f>'[27]efecte socio eco'!K11</f>
        <v>869534764.12059224</v>
      </c>
      <c r="L10" s="42">
        <f>'[27]efecte socio eco'!L11</f>
        <v>989943202.48734796</v>
      </c>
      <c r="M10" s="42">
        <f>'[27]efecte socio eco'!M11</f>
        <v>2672336986.1251321</v>
      </c>
      <c r="N10" s="42">
        <f>'[27]efecte socio eco'!N11</f>
        <v>2107189089.5319924</v>
      </c>
      <c r="O10" s="42"/>
      <c r="P10" s="42">
        <f>'[27]efecte socio eco'!P11</f>
        <v>19462.919673343444</v>
      </c>
      <c r="Q10" s="42">
        <f>'[27]efecte socio eco'!Q11</f>
        <v>2471.301851692609</v>
      </c>
      <c r="R10" s="42">
        <f>'[27]efecte socio eco'!R11</f>
        <v>7942.3140524772771</v>
      </c>
      <c r="S10" s="42">
        <f>'[27]efecte socio eco'!S11</f>
        <v>18507.266936743941</v>
      </c>
      <c r="T10" s="42">
        <f>'[27]efecte socio eco'!T11</f>
        <v>136678.14984873999</v>
      </c>
      <c r="U10" s="42">
        <f>'[27]efecte socio eco'!U11</f>
        <v>18888.096250588176</v>
      </c>
      <c r="V10" s="42">
        <f>'[27]efecte socio eco'!V11</f>
        <v>115.17612304117618</v>
      </c>
      <c r="W10" s="42">
        <f>'[27]efecte socio eco'!W11</f>
        <v>6397.6725730992384</v>
      </c>
      <c r="X10" s="42">
        <f>'[27]efecte socio eco'!X11</f>
        <v>18155724.557169843</v>
      </c>
    </row>
    <row r="11" spans="1:24">
      <c r="A11">
        <f t="shared" si="0"/>
        <v>2031</v>
      </c>
      <c r="C11" s="42">
        <f>'[27]efecte socio eco'!C12</f>
        <v>15785614932.403452</v>
      </c>
      <c r="D11" s="42">
        <f>'[27]efecte socio eco'!D12</f>
        <v>6311719702.4300976</v>
      </c>
      <c r="E11" s="42">
        <f>'[27]efecte socio eco'!E12</f>
        <v>7591277642.3908043</v>
      </c>
      <c r="F11" s="42">
        <f>'[27]efecte socio eco'!F12</f>
        <v>4437731087.2525454</v>
      </c>
      <c r="G11" s="42">
        <f>'[27]efecte socio eco'!G12</f>
        <v>5782851183.5163145</v>
      </c>
      <c r="H11" s="42">
        <f>'[27]efecte socio eco'!H12</f>
        <v>62442678.009760775</v>
      </c>
      <c r="I11" s="42">
        <f>'[27]efecte socio eco'!I12</f>
        <v>3723810.0115244631</v>
      </c>
      <c r="J11" s="42">
        <f>'[27]efecte socio eco'!J12</f>
        <v>1202190385.7738826</v>
      </c>
      <c r="K11" s="42">
        <f>'[27]efecte socio eco'!K12</f>
        <v>891552454.55877995</v>
      </c>
      <c r="L11" s="42">
        <f>'[27]efecte socio eco'!L12</f>
        <v>1042752231.9868958</v>
      </c>
      <c r="M11" s="42">
        <f>'[27]efecte socio eco'!M12</f>
        <v>2680909717.9911728</v>
      </c>
      <c r="N11" s="42">
        <f>'[27]efecte socio eco'!N12</f>
        <v>2113950412.7455795</v>
      </c>
      <c r="O11" s="42"/>
      <c r="P11" s="42">
        <f>'[27]efecte socio eco'!P12</f>
        <v>19722.684837882221</v>
      </c>
      <c r="Q11" s="42">
        <f>'[27]efecte socio eco'!Q12</f>
        <v>2504.2781198510929</v>
      </c>
      <c r="R11" s="42">
        <f>'[27]efecte socio eco'!R12</f>
        <v>8048.2769001759543</v>
      </c>
      <c r="S11" s="42">
        <f>'[27]efecte socio eco'!S12</f>
        <v>18754.596736924723</v>
      </c>
      <c r="T11" s="42">
        <f>'[27]efecte socio eco'!T12</f>
        <v>138549.91006579832</v>
      </c>
      <c r="U11" s="42">
        <f>'[27]efecte socio eco'!U12</f>
        <v>19074.269280678491</v>
      </c>
      <c r="V11" s="42">
        <f>'[27]efecte socio eco'!V12</f>
        <v>116.5492269889973</v>
      </c>
      <c r="W11" s="42">
        <f>'[27]efecte socio eco'!W12</f>
        <v>6478.2665140114132</v>
      </c>
      <c r="X11" s="42">
        <f>'[27]efecte socio eco'!X12</f>
        <v>18371913.859827533</v>
      </c>
    </row>
    <row r="12" spans="1:24">
      <c r="A12">
        <f t="shared" si="0"/>
        <v>2032</v>
      </c>
      <c r="C12" s="42">
        <f>'[27]efecte socio eco'!C13</f>
        <v>16269850006.034792</v>
      </c>
      <c r="D12" s="42">
        <f>'[27]efecte socio eco'!D13</f>
        <v>6543367408.88095</v>
      </c>
      <c r="E12" s="42">
        <f>'[27]efecte socio eco'!E13</f>
        <v>7699545943.1755724</v>
      </c>
      <c r="F12" s="42">
        <f>'[27]efecte socio eco'!F13</f>
        <v>4569349824.5797338</v>
      </c>
      <c r="G12" s="42">
        <f>'[27]efecte socio eco'!G13</f>
        <v>5956424269.9699173</v>
      </c>
      <c r="H12" s="42">
        <f>'[27]efecte socio eco'!H13</f>
        <v>64073388.817685895</v>
      </c>
      <c r="I12" s="42">
        <f>'[27]efecte socio eco'!I13</f>
        <v>3828872.5321131786</v>
      </c>
      <c r="J12" s="42">
        <f>'[27]efecte socio eco'!J13</f>
        <v>1237485882.1946692</v>
      </c>
      <c r="K12" s="42">
        <f>'[27]efecte socio eco'!K13</f>
        <v>914127660.01791346</v>
      </c>
      <c r="L12" s="42">
        <f>'[27]efecte socio eco'!L13</f>
        <v>1098378386.3373208</v>
      </c>
      <c r="M12" s="42">
        <f>'[27]efecte socio eco'!M13</f>
        <v>2689509950.7794509</v>
      </c>
      <c r="N12" s="42">
        <f>'[27]efecte socio eco'!N13</f>
        <v>2120733430.9706991</v>
      </c>
      <c r="O12" s="42"/>
      <c r="P12" s="42">
        <f>'[27]efecte socio eco'!P13</f>
        <v>19985.917002328533</v>
      </c>
      <c r="Q12" s="42">
        <f>'[27]efecte socio eco'!Q13</f>
        <v>2537.6944128737655</v>
      </c>
      <c r="R12" s="42">
        <f>'[27]efecte socio eco'!R13</f>
        <v>8155.6534574079269</v>
      </c>
      <c r="S12" s="42">
        <f>'[27]efecte socio eco'!S13</f>
        <v>19005.23183497939</v>
      </c>
      <c r="T12" s="42">
        <f>'[27]efecte socio eco'!T13</f>
        <v>140447.30339476251</v>
      </c>
      <c r="U12" s="42">
        <f>'[27]efecte socio eco'!U13</f>
        <v>19262.277349974091</v>
      </c>
      <c r="V12" s="42">
        <f>'[27]efecte socio eco'!V13</f>
        <v>117.93870077460892</v>
      </c>
      <c r="W12" s="42">
        <f>'[27]efecte socio eco'!W13</f>
        <v>6559.8757277806371</v>
      </c>
      <c r="X12" s="42">
        <f>'[27]efecte socio eco'!X13</f>
        <v>18590677.436755385</v>
      </c>
    </row>
    <row r="13" spans="1:24">
      <c r="A13">
        <f t="shared" si="0"/>
        <v>2033</v>
      </c>
      <c r="C13" s="42">
        <f>'[27]efecte socio eco'!C14</f>
        <v>16768939338.276825</v>
      </c>
      <c r="D13" s="42">
        <f>'[27]efecte socio eco'!D14</f>
        <v>6783516864.8444242</v>
      </c>
      <c r="E13" s="42">
        <f>'[27]efecte socio eco'!E14</f>
        <v>7809358387.8458652</v>
      </c>
      <c r="F13" s="42">
        <f>'[27]efecte socio eco'!F14</f>
        <v>4704872244.1434069</v>
      </c>
      <c r="G13" s="42">
        <f>'[27]efecte socio eco'!G14</f>
        <v>6135207176.8710718</v>
      </c>
      <c r="H13" s="42">
        <f>'[27]efecte socio eco'!H14</f>
        <v>65746686.167762011</v>
      </c>
      <c r="I13" s="42">
        <f>'[27]efecte socio eco'!I14</f>
        <v>3936899.2568901568</v>
      </c>
      <c r="J13" s="42">
        <f>'[27]efecte socio eco'!J14</f>
        <v>1273817630.5122697</v>
      </c>
      <c r="K13" s="42">
        <f>'[27]efecte socio eco'!K14</f>
        <v>937274497.4645046</v>
      </c>
      <c r="L13" s="42">
        <f>'[27]efecte socio eco'!L14</f>
        <v>1156971946.5133095</v>
      </c>
      <c r="M13" s="42">
        <f>'[27]efecte socio eco'!M14</f>
        <v>2698137772.7116361</v>
      </c>
      <c r="N13" s="42">
        <f>'[27]efecte socio eco'!N14</f>
        <v>2127538213.8199863</v>
      </c>
      <c r="O13" s="42"/>
      <c r="P13" s="42">
        <f>'[27]efecte socio eco'!P14</f>
        <v>20252.662439585754</v>
      </c>
      <c r="Q13" s="42">
        <f>'[27]efecte socio eco'!Q14</f>
        <v>2571.5566023128649</v>
      </c>
      <c r="R13" s="42">
        <f>'[27]efecte socio eco'!R14</f>
        <v>8264.4625852616609</v>
      </c>
      <c r="S13" s="42">
        <f>'[27]efecte socio eco'!S14</f>
        <v>19259.21640267385</v>
      </c>
      <c r="T13" s="42">
        <f>'[27]efecte socio eco'!T14</f>
        <v>142370.68087227712</v>
      </c>
      <c r="U13" s="42">
        <f>'[27]efecte socio eco'!U14</f>
        <v>19452.138545782698</v>
      </c>
      <c r="V13" s="42">
        <f>'[27]efecte socio eco'!V14</f>
        <v>119.34473955555151</v>
      </c>
      <c r="W13" s="42">
        <f>'[27]efecte socio eco'!W14</f>
        <v>6642.5130041893999</v>
      </c>
      <c r="X13" s="42">
        <f>'[27]efecte socio eco'!X14</f>
        <v>18812045.941126037</v>
      </c>
    </row>
    <row r="14" spans="1:24">
      <c r="A14">
        <f t="shared" si="0"/>
        <v>2034</v>
      </c>
      <c r="C14" s="42">
        <f>'[27]efecte socio eco'!C15</f>
        <v>17283338594.179211</v>
      </c>
      <c r="D14" s="42">
        <f>'[27]efecte socio eco'!D15</f>
        <v>7032480094.7557411</v>
      </c>
      <c r="E14" s="42">
        <f>'[27]efecte socio eco'!E15</f>
        <v>7920736999.2867002</v>
      </c>
      <c r="F14" s="42">
        <f>'[27]efecte socio eco'!F15</f>
        <v>4844414125.317481</v>
      </c>
      <c r="G14" s="42">
        <f>'[27]efecte socio eco'!G15</f>
        <v>6319356277.7086077</v>
      </c>
      <c r="H14" s="42">
        <f>'[27]efecte socio eco'!H15</f>
        <v>67463682.221362904</v>
      </c>
      <c r="I14" s="42">
        <f>'[27]efecte socio eco'!I15</f>
        <v>4047973.8170725098</v>
      </c>
      <c r="J14" s="42">
        <f>'[27]efecte socio eco'!J15</f>
        <v>1311216054.38133</v>
      </c>
      <c r="K14" s="42">
        <f>'[27]efecte socio eco'!K15</f>
        <v>961007441.32403195</v>
      </c>
      <c r="L14" s="42">
        <f>'[27]efecte socio eco'!L15</f>
        <v>1218691210.3054678</v>
      </c>
      <c r="M14" s="42">
        <f>'[27]efecte socio eco'!M15</f>
        <v>2706793272.2924104</v>
      </c>
      <c r="N14" s="42">
        <f>'[27]efecte socio eco'!N15</f>
        <v>2134364831.1294417</v>
      </c>
      <c r="O14" s="42"/>
      <c r="P14" s="42">
        <f>'[27]efecte socio eco'!P15</f>
        <v>20522.968040146428</v>
      </c>
      <c r="Q14" s="42">
        <f>'[27]efecte socio eco'!Q15</f>
        <v>2605.8706380687599</v>
      </c>
      <c r="R14" s="42">
        <f>'[27]efecte socio eco'!R15</f>
        <v>8374.7233964619372</v>
      </c>
      <c r="S14" s="42">
        <f>'[27]efecte socio eco'!S15</f>
        <v>19516.59520208235</v>
      </c>
      <c r="T14" s="42">
        <f>'[27]efecte socio eco'!T15</f>
        <v>144320.39834231272</v>
      </c>
      <c r="U14" s="42">
        <f>'[27]efecte socio eco'!U15</f>
        <v>19643.871133691988</v>
      </c>
      <c r="V14" s="42">
        <f>'[27]efecte socio eco'!V15</f>
        <v>120.76754081599006</v>
      </c>
      <c r="W14" s="42">
        <f>'[27]efecte socio eco'!W15</f>
        <v>6726.1912941379987</v>
      </c>
      <c r="X14" s="42">
        <f>'[27]efecte socio eco'!X15</f>
        <v>19036050.391114812</v>
      </c>
    </row>
    <row r="15" spans="1:24">
      <c r="A15" s="54">
        <f t="shared" si="0"/>
        <v>2035</v>
      </c>
      <c r="C15" s="42">
        <f>'[27]efecte socio eco'!C16</f>
        <v>17813517416.644222</v>
      </c>
      <c r="D15" s="42">
        <f>'[27]efecte socio eco'!D16</f>
        <v>7290580574.7222748</v>
      </c>
      <c r="E15" s="42">
        <f>'[27]efecte socio eco'!E16</f>
        <v>8033704114.4778271</v>
      </c>
      <c r="F15" s="42">
        <f>'[27]efecte socio eco'!F16</f>
        <v>4988094681.3781748</v>
      </c>
      <c r="G15" s="42">
        <f>'[27]efecte socio eco'!G16</f>
        <v>6509032639.5434752</v>
      </c>
      <c r="H15" s="42">
        <f>'[27]efecte socio eco'!H16</f>
        <v>69225518.184317693</v>
      </c>
      <c r="I15" s="42">
        <f>'[27]efecte socio eco'!I16</f>
        <v>4162182.2034248128</v>
      </c>
      <c r="J15" s="42">
        <f>'[27]efecte socio eco'!J16</f>
        <v>1349712470.674413</v>
      </c>
      <c r="K15" s="42">
        <f>'[27]efecte socio eco'!K16</f>
        <v>985341332.53224194</v>
      </c>
      <c r="L15" s="42">
        <f>'[27]efecte socio eco'!L16</f>
        <v>1283702919.9814916</v>
      </c>
      <c r="M15" s="42">
        <f>'[27]efecte socio eco'!M16</f>
        <v>2715476538.3103728</v>
      </c>
      <c r="N15" s="42">
        <f>'[27]efecte socio eco'!N16</f>
        <v>2141213352.9591489</v>
      </c>
      <c r="O15" s="42"/>
      <c r="P15" s="42">
        <f>'[27]efecte socio eco'!P16</f>
        <v>20796.881320335015</v>
      </c>
      <c r="Q15" s="42">
        <f>'[27]efecte socio eco'!Q16</f>
        <v>2640.6425494354035</v>
      </c>
      <c r="R15" s="42">
        <f>'[27]efecte socio eco'!R16</f>
        <v>8486.4552587270737</v>
      </c>
      <c r="S15" s="42">
        <f>'[27]efecte socio eco'!S16</f>
        <v>19777.413593476314</v>
      </c>
      <c r="T15" s="42">
        <f>'[27]efecte socio eco'!T16</f>
        <v>146296.81652200062</v>
      </c>
      <c r="U15" s="42">
        <f>'[27]efecte socio eco'!U16</f>
        <v>19837.493559326835</v>
      </c>
      <c r="V15" s="42">
        <f>'[27]efecte socio eco'!V16</f>
        <v>122.20730439445151</v>
      </c>
      <c r="W15" s="42">
        <f>'[27]efecte socio eco'!W16</f>
        <v>6810.9237116742024</v>
      </c>
      <c r="X15" s="42">
        <f>'[27]efecte socio eco'!X16</f>
        <v>19262722.174245976</v>
      </c>
    </row>
    <row r="16" spans="1:24">
      <c r="A16">
        <f t="shared" si="0"/>
        <v>2036</v>
      </c>
      <c r="C16" s="42">
        <f>'[27]efecte socio eco'!C17</f>
        <v>18352581232.167686</v>
      </c>
      <c r="D16" s="42">
        <f>'[27]efecte socio eco'!D17</f>
        <v>7559228981.3280544</v>
      </c>
      <c r="E16" s="42">
        <f>'[27]efecte socio eco'!E17</f>
        <v>8163305358.5369377</v>
      </c>
      <c r="F16" s="42">
        <f>'[27]efecte socio eco'!F17</f>
        <v>5134319254.7868662</v>
      </c>
      <c r="G16" s="42">
        <f>'[27]efecte socio eco'!G17</f>
        <v>6716253339.6515894</v>
      </c>
      <c r="H16" s="42">
        <f>'[27]efecte socio eco'!H17</f>
        <v>71300099.221680835</v>
      </c>
      <c r="I16" s="42">
        <f>'[27]efecte socio eco'!I17</f>
        <v>4290983.8142526075</v>
      </c>
      <c r="J16" s="42">
        <f>'[27]efecte socio eco'!J17</f>
        <v>1392174629.0899522</v>
      </c>
      <c r="K16" s="42">
        <f>'[27]efecte socio eco'!K17</f>
        <v>1011017102.7041093</v>
      </c>
      <c r="L16" s="42">
        <f>'[27]efecte socio eco'!L17</f>
        <v>1346699645.2168949</v>
      </c>
      <c r="M16" s="42">
        <f>'[27]efecte socio eco'!M17</f>
        <v>2720423964.4502397</v>
      </c>
      <c r="N16" s="42">
        <f>'[27]efecte socio eco'!N17</f>
        <v>2144985710.9138794</v>
      </c>
      <c r="O16" s="42"/>
      <c r="P16" s="42">
        <f>'[27]efecte socio eco'!P17</f>
        <v>21065.913447743638</v>
      </c>
      <c r="Q16" s="42">
        <f>'[27]efecte socio eco'!Q17</f>
        <v>2675.0434152723392</v>
      </c>
      <c r="R16" s="42">
        <f>'[27]efecte socio eco'!R17</f>
        <v>8596.4484876072765</v>
      </c>
      <c r="S16" s="42">
        <f>'[27]efecte socio eco'!S17</f>
        <v>20034.048378281619</v>
      </c>
      <c r="T16" s="42">
        <f>'[27]efecte socio eco'!T17</f>
        <v>148562.44717639469</v>
      </c>
      <c r="U16" s="42">
        <f>'[27]efecte socio eco'!U17</f>
        <v>20108.249548487205</v>
      </c>
      <c r="V16" s="42">
        <f>'[27]efecte socio eco'!V17</f>
        <v>123.99280982609704</v>
      </c>
      <c r="W16" s="42">
        <f>'[27]efecte socio eco'!W17</f>
        <v>6911.4723179046032</v>
      </c>
      <c r="X16" s="42">
        <f>'[27]efecte socio eco'!X17</f>
        <v>19544013.055050917</v>
      </c>
    </row>
    <row r="17" spans="1:24">
      <c r="A17">
        <f t="shared" si="0"/>
        <v>2037</v>
      </c>
      <c r="C17" s="42">
        <f>'[27]efecte socio eco'!C18</f>
        <v>18907957929.10643</v>
      </c>
      <c r="D17" s="42">
        <f>'[27]efecte socio eco'!D18</f>
        <v>7837776732.1125479</v>
      </c>
      <c r="E17" s="42">
        <f>'[27]efecte socio eco'!E18</f>
        <v>8294997354.5359163</v>
      </c>
      <c r="F17" s="42">
        <f>'[27]efecte socio eco'!F18</f>
        <v>5284830359.8743525</v>
      </c>
      <c r="G17" s="42">
        <f>'[27]efecte socio eco'!G18</f>
        <v>6930071090.4938526</v>
      </c>
      <c r="H17" s="42">
        <f>'[27]efecte socio eco'!H18</f>
        <v>73436852.223855093</v>
      </c>
      <c r="I17" s="42">
        <f>'[27]efecte socio eco'!I18</f>
        <v>4423771.2801297521</v>
      </c>
      <c r="J17" s="42">
        <f>'[27]efecte socio eco'!J18</f>
        <v>1435972653.4298875</v>
      </c>
      <c r="K17" s="42">
        <f>'[27]efecte socio eco'!K18</f>
        <v>1037361925.4693804</v>
      </c>
      <c r="L17" s="42">
        <f>'[27]efecte socio eco'!L18</f>
        <v>1412787885.8867588</v>
      </c>
      <c r="M17" s="42">
        <f>'[27]efecte socio eco'!M18</f>
        <v>2725380404.4869542</v>
      </c>
      <c r="N17" s="42">
        <f>'[27]efecte socio eco'!N18</f>
        <v>2148764714.9529519</v>
      </c>
      <c r="O17" s="42"/>
      <c r="P17" s="42">
        <f>'[27]efecte socio eco'!P18</f>
        <v>21338.425822236579</v>
      </c>
      <c r="Q17" s="42">
        <f>'[27]efecte socio eco'!Q18</f>
        <v>2709.8924370213972</v>
      </c>
      <c r="R17" s="42">
        <f>'[27]efecte socio eco'!R18</f>
        <v>8707.8673423855307</v>
      </c>
      <c r="S17" s="42">
        <f>'[27]efecte socio eco'!S18</f>
        <v>20294.013295839661</v>
      </c>
      <c r="T17" s="42">
        <f>'[27]efecte socio eco'!T18</f>
        <v>150863.16459743318</v>
      </c>
      <c r="U17" s="42">
        <f>'[27]efecte socio eco'!U18</f>
        <v>20382.701004791496</v>
      </c>
      <c r="V17" s="42">
        <f>'[27]efecte socio eco'!V18</f>
        <v>125.80440232072324</v>
      </c>
      <c r="W17" s="42">
        <f>'[27]efecte socio eco'!W18</f>
        <v>7013.5053075524174</v>
      </c>
      <c r="X17" s="42">
        <f>'[27]efecte socio eco'!X18</f>
        <v>19829411.587874524</v>
      </c>
    </row>
    <row r="18" spans="1:24">
      <c r="A18">
        <f t="shared" si="0"/>
        <v>2038</v>
      </c>
      <c r="C18" s="42">
        <f>'[27]efecte socio eco'!C19</f>
        <v>19480141159.774715</v>
      </c>
      <c r="D18" s="42">
        <f>'[27]efecte socio eco'!D19</f>
        <v>8126588605.0262623</v>
      </c>
      <c r="E18" s="42">
        <f>'[27]efecte socio eco'!E19</f>
        <v>8428813830.883049</v>
      </c>
      <c r="F18" s="42">
        <f>'[27]efecte socio eco'!F19</f>
        <v>5439753655.0946465</v>
      </c>
      <c r="G18" s="42">
        <f>'[27]efecte socio eco'!G19</f>
        <v>7150695914.9027624</v>
      </c>
      <c r="H18" s="42">
        <f>'[27]efecte socio eco'!H19</f>
        <v>75637640.387861386</v>
      </c>
      <c r="I18" s="42">
        <f>'[27]efecte socio eco'!I19</f>
        <v>4560667.9461011747</v>
      </c>
      <c r="J18" s="42">
        <f>'[27]efecte socio eco'!J19</f>
        <v>1481148570.2381947</v>
      </c>
      <c r="K18" s="42">
        <f>'[27]efecte socio eco'!K19</f>
        <v>1064393234.8278823</v>
      </c>
      <c r="L18" s="42">
        <f>'[27]efecte socio eco'!L19</f>
        <v>1482119355.7134361</v>
      </c>
      <c r="M18" s="42">
        <f>'[27]efecte socio eco'!M19</f>
        <v>2730345874.8432655</v>
      </c>
      <c r="N18" s="42">
        <f>'[27]efecte socio eco'!N19</f>
        <v>2152550376.7853398</v>
      </c>
      <c r="O18" s="42"/>
      <c r="P18" s="42">
        <f>'[27]efecte socio eco'!P19</f>
        <v>21614.463464904384</v>
      </c>
      <c r="Q18" s="42">
        <f>'[27]efecte socio eco'!Q19</f>
        <v>2745.1954530159064</v>
      </c>
      <c r="R18" s="42">
        <f>'[27]efecte socio eco'!R19</f>
        <v>8820.730300646519</v>
      </c>
      <c r="S18" s="42">
        <f>'[27]efecte socio eco'!S19</f>
        <v>20557.351558469298</v>
      </c>
      <c r="T18" s="42">
        <f>'[27]efecte socio eco'!T19</f>
        <v>153199.51215752817</v>
      </c>
      <c r="U18" s="42">
        <f>'[27]efecte socio eco'!U19</f>
        <v>20660.898366560403</v>
      </c>
      <c r="V18" s="42">
        <f>'[27]efecte socio eco'!V19</f>
        <v>127.64246302242684</v>
      </c>
      <c r="W18" s="42">
        <f>'[27]efecte socio eco'!W19</f>
        <v>7117.0445943389032</v>
      </c>
      <c r="X18" s="42">
        <f>'[27]efecte socio eco'!X19</f>
        <v>20118977.756193891</v>
      </c>
    </row>
    <row r="19" spans="1:24">
      <c r="A19">
        <f t="shared" si="0"/>
        <v>2039</v>
      </c>
      <c r="C19" s="42">
        <f>'[27]efecte socio eco'!C20</f>
        <v>20069639515.14793</v>
      </c>
      <c r="D19" s="42">
        <f>'[27]efecte socio eco'!D20</f>
        <v>8426042819.6124792</v>
      </c>
      <c r="E19" s="42">
        <f>'[27]efecte socio eco'!E20</f>
        <v>8564789060.0997257</v>
      </c>
      <c r="F19" s="42">
        <f>'[27]efecte socio eco'!F20</f>
        <v>5599218482.5435143</v>
      </c>
      <c r="G19" s="42">
        <f>'[27]efecte socio eco'!G20</f>
        <v>7378344521.9698658</v>
      </c>
      <c r="H19" s="42">
        <f>'[27]efecte socio eco'!H20</f>
        <v>77904382.747835472</v>
      </c>
      <c r="I19" s="42">
        <f>'[27]efecte socio eco'!I20</f>
        <v>4701800.974209643</v>
      </c>
      <c r="J19" s="42">
        <f>'[27]efecte socio eco'!J20</f>
        <v>1527745728.220278</v>
      </c>
      <c r="K19" s="42">
        <f>'[27]efecte socio eco'!K20</f>
        <v>1092128919.070111</v>
      </c>
      <c r="L19" s="42">
        <f>'[27]efecte socio eco'!L20</f>
        <v>1554853213.6525445</v>
      </c>
      <c r="M19" s="42">
        <f>'[27]efecte socio eco'!M20</f>
        <v>2735320391.9718437</v>
      </c>
      <c r="N19" s="42">
        <f>'[27]efecte socio eco'!N20</f>
        <v>2156342708.1406446</v>
      </c>
      <c r="O19" s="42"/>
      <c r="P19" s="42">
        <f>'[27]efecte socio eco'!P20</f>
        <v>21894.071979238372</v>
      </c>
      <c r="Q19" s="42">
        <f>'[27]efecte socio eco'!Q20</f>
        <v>2780.9583776478516</v>
      </c>
      <c r="R19" s="42">
        <f>'[27]efecte socio eco'!R20</f>
        <v>8935.0560794635148</v>
      </c>
      <c r="S19" s="42">
        <f>'[27]efecte socio eco'!S20</f>
        <v>20824.106939219135</v>
      </c>
      <c r="T19" s="42">
        <f>'[27]efecte socio eco'!T20</f>
        <v>155572.04164404719</v>
      </c>
      <c r="U19" s="42">
        <f>'[27]efecte socio eco'!U20</f>
        <v>20942.892760532108</v>
      </c>
      <c r="V19" s="42">
        <f>'[27]efecte socio eco'!V20</f>
        <v>129.5073786439967</v>
      </c>
      <c r="W19" s="42">
        <f>'[27]efecte socio eco'!W20</f>
        <v>7222.1124154941754</v>
      </c>
      <c r="X19" s="42">
        <f>'[27]efecte socio eco'!X20</f>
        <v>20412772.41941658</v>
      </c>
    </row>
    <row r="20" spans="1:24">
      <c r="A20" s="54">
        <f t="shared" si="0"/>
        <v>2040</v>
      </c>
      <c r="C20" s="42">
        <f>'[27]efecte socio eco'!C21</f>
        <v>20676976976.928909</v>
      </c>
      <c r="D20" s="42">
        <f>'[27]efecte socio eco'!D21</f>
        <v>8736531532.3124485</v>
      </c>
      <c r="E20" s="42">
        <f>'[27]efecte socio eco'!E21</f>
        <v>8702957867.598175</v>
      </c>
      <c r="F20" s="42">
        <f>'[27]efecte socio eco'!F21</f>
        <v>5763357975.9433813</v>
      </c>
      <c r="G20" s="42">
        <f>'[27]efecte socio eco'!G21</f>
        <v>7613240519.908617</v>
      </c>
      <c r="H20" s="42">
        <f>'[27]efecte socio eco'!H21</f>
        <v>80239055.848379388</v>
      </c>
      <c r="I20" s="42">
        <f>'[27]efecte socio eco'!I21</f>
        <v>4847301.4616154041</v>
      </c>
      <c r="J20" s="42">
        <f>'[27]efecte socio eco'!J21</f>
        <v>1575808839.8383684</v>
      </c>
      <c r="K20" s="42">
        <f>'[27]efecte socio eco'!K21</f>
        <v>1120587332.6150193</v>
      </c>
      <c r="L20" s="42">
        <f>'[27]efecte socio eco'!L21</f>
        <v>1631156429.2620144</v>
      </c>
      <c r="M20" s="42">
        <f>'[27]efecte socio eco'!M21</f>
        <v>2740303972.3553352</v>
      </c>
      <c r="N20" s="42">
        <f>'[27]efecte socio eco'!N21</f>
        <v>2160141720.7691326</v>
      </c>
      <c r="O20" s="42"/>
      <c r="P20" s="42">
        <f>'[27]efecte socio eco'!P21</f>
        <v>22177.297558664668</v>
      </c>
      <c r="Q20" s="42">
        <f>'[27]efecte socio eco'!Q21</f>
        <v>2817.1872023587252</v>
      </c>
      <c r="R20" s="42">
        <f>'[27]efecte socio eco'!R21</f>
        <v>9050.8636385023929</v>
      </c>
      <c r="S20" s="42">
        <f>'[27]efecte socio eco'!S21</f>
        <v>21094.323779143651</v>
      </c>
      <c r="T20" s="42">
        <f>'[27]efecte socio eco'!T21</f>
        <v>157981.31338963169</v>
      </c>
      <c r="U20" s="42">
        <f>'[27]efecte socio eco'!U21</f>
        <v>21228.736011258283</v>
      </c>
      <c r="V20" s="42">
        <f>'[27]efecte socio eco'!V21</f>
        <v>131.39954154827507</v>
      </c>
      <c r="W20" s="42">
        <f>'[27]efecte socio eco'!W21</f>
        <v>7328.7313365331083</v>
      </c>
      <c r="X20" s="42">
        <f>'[27]efecte socio eco'!X21</f>
        <v>20710857.325671695</v>
      </c>
    </row>
    <row r="21" spans="1:24">
      <c r="A21">
        <f t="shared" si="0"/>
        <v>2041</v>
      </c>
      <c r="C21" s="42">
        <f>'[27]efecte socio eco'!C22</f>
        <v>21221112691.096992</v>
      </c>
      <c r="D21" s="42">
        <f>'[27]efecte socio eco'!D22</f>
        <v>9019316381.8799</v>
      </c>
      <c r="E21" s="42">
        <f>'[27]efecte socio eco'!E22</f>
        <v>8813357726.3715725</v>
      </c>
      <c r="F21" s="42">
        <f>'[27]efecte socio eco'!F22</f>
        <v>5913330103.0848284</v>
      </c>
      <c r="G21" s="42">
        <f>'[27]efecte socio eco'!G22</f>
        <v>7827688051.8727636</v>
      </c>
      <c r="H21" s="42">
        <f>'[27]efecte socio eco'!H22</f>
        <v>82378792.74826549</v>
      </c>
      <c r="I21" s="42">
        <f>'[27]efecte socio eco'!I22</f>
        <v>4980395.8459014064</v>
      </c>
      <c r="J21" s="42">
        <f>'[27]efecte socio eco'!J22</f>
        <v>1619775147.0653262</v>
      </c>
      <c r="K21" s="42">
        <f>'[27]efecte socio eco'!K22</f>
        <v>1146377678.7737784</v>
      </c>
      <c r="L21" s="42">
        <f>'[27]efecte socio eco'!L22</f>
        <v>1740289382.2865942</v>
      </c>
      <c r="M21" s="42">
        <f>'[27]efecte socio eco'!M22</f>
        <v>2744104715.6549788</v>
      </c>
      <c r="N21" s="42">
        <f>'[27]efecte socio eco'!N22</f>
        <v>2163184384.4132657</v>
      </c>
      <c r="O21" s="42"/>
      <c r="P21" s="42">
        <f>'[27]efecte socio eco'!P22</f>
        <v>22392.166753247595</v>
      </c>
      <c r="Q21" s="42">
        <f>'[27]efecte socio eco'!Q22</f>
        <v>2844.748446856036</v>
      </c>
      <c r="R21" s="42">
        <f>'[27]efecte socio eco'!R22</f>
        <v>9138.8970889212287</v>
      </c>
      <c r="S21" s="42">
        <f>'[27]efecte socio eco'!S22</f>
        <v>21299.807376487246</v>
      </c>
      <c r="T21" s="42">
        <f>'[27]efecte socio eco'!T22</f>
        <v>159857.57781025994</v>
      </c>
      <c r="U21" s="42">
        <f>'[27]efecte socio eco'!U22</f>
        <v>21449.506193255416</v>
      </c>
      <c r="V21" s="42">
        <f>'[27]efecte socio eco'!V22</f>
        <v>132.86825483377888</v>
      </c>
      <c r="W21" s="42">
        <f>'[27]efecte socio eco'!W22</f>
        <v>7411.6284755472461</v>
      </c>
      <c r="X21" s="42">
        <f>'[27]efecte socio eco'!X22</f>
        <v>20942225.003158864</v>
      </c>
    </row>
    <row r="22" spans="1:24">
      <c r="A22">
        <f t="shared" si="0"/>
        <v>2042</v>
      </c>
      <c r="C22" s="42">
        <f>'[27]efecte socio eco'!C23</f>
        <v>21779567890.930878</v>
      </c>
      <c r="D22" s="42">
        <f>'[27]efecte socio eco'!D23</f>
        <v>9311254437.2532387</v>
      </c>
      <c r="E22" s="42">
        <f>'[27]efecte socio eco'!E23</f>
        <v>8925158043.3572922</v>
      </c>
      <c r="F22" s="42">
        <f>'[27]efecte socio eco'!F23</f>
        <v>6067204753.5491743</v>
      </c>
      <c r="G22" s="42">
        <f>'[27]efecte socio eco'!G23</f>
        <v>8048176079.1877737</v>
      </c>
      <c r="H22" s="42">
        <f>'[27]efecte socio eco'!H23</f>
        <v>84575590.065330297</v>
      </c>
      <c r="I22" s="42">
        <f>'[27]efecte socio eco'!I23</f>
        <v>5117144.6583818886</v>
      </c>
      <c r="J22" s="42">
        <f>'[27]efecte socio eco'!J23</f>
        <v>1664968148.8775063</v>
      </c>
      <c r="K22" s="42">
        <f>'[27]efecte socio eco'!K23</f>
        <v>1172761590.4098809</v>
      </c>
      <c r="L22" s="42">
        <f>'[27]efecte socio eco'!L23</f>
        <v>1856723904.4447079</v>
      </c>
      <c r="M22" s="42">
        <f>'[27]efecte socio eco'!M23</f>
        <v>2747910730.504704</v>
      </c>
      <c r="N22" s="42">
        <f>'[27]efecte socio eco'!N23</f>
        <v>2166231333.7956734</v>
      </c>
      <c r="O22" s="42"/>
      <c r="P22" s="42">
        <f>'[27]efecte socio eco'!P23</f>
        <v>22609.11775110969</v>
      </c>
      <c r="Q22" s="42">
        <f>'[27]efecte socio eco'!Q23</f>
        <v>2872.5793298770504</v>
      </c>
      <c r="R22" s="42">
        <f>'[27]efecte socio eco'!R23</f>
        <v>9227.7867988863545</v>
      </c>
      <c r="S22" s="42">
        <f>'[27]efecte socio eco'!S23</f>
        <v>21507.292626465896</v>
      </c>
      <c r="T22" s="42">
        <f>'[27]efecte socio eco'!T23</f>
        <v>161756.12567758566</v>
      </c>
      <c r="U22" s="42">
        <f>'[27]efecte socio eco'!U23</f>
        <v>21672.572294954654</v>
      </c>
      <c r="V22" s="42">
        <f>'[27]efecte socio eco'!V23</f>
        <v>134.35338460513643</v>
      </c>
      <c r="W22" s="42">
        <f>'[27]efecte socio eco'!W23</f>
        <v>7495.4632851268843</v>
      </c>
      <c r="X22" s="42">
        <f>'[27]efecte socio eco'!X23</f>
        <v>21176177.363710769</v>
      </c>
    </row>
    <row r="23" spans="1:24">
      <c r="A23">
        <f t="shared" si="0"/>
        <v>2043</v>
      </c>
      <c r="C23" s="42">
        <f>'[27]efecte socio eco'!C24</f>
        <v>22352719408.284077</v>
      </c>
      <c r="D23" s="42">
        <f>'[27]efecte socio eco'!D24</f>
        <v>9612641970.2329292</v>
      </c>
      <c r="E23" s="42">
        <f>'[27]efecte socio eco'!E24</f>
        <v>9038376583.8244801</v>
      </c>
      <c r="F23" s="42">
        <f>'[27]efecte socio eco'!F24</f>
        <v>6225083477.4616051</v>
      </c>
      <c r="G23" s="42">
        <f>'[27]efecte socio eco'!G24</f>
        <v>8274874748.7597446</v>
      </c>
      <c r="H23" s="42">
        <f>'[27]efecte socio eco'!H24</f>
        <v>86830969.431139261</v>
      </c>
      <c r="I23" s="42">
        <f>'[27]efecte socio eco'!I24</f>
        <v>5257648.2402207563</v>
      </c>
      <c r="J23" s="42">
        <f>'[27]efecte socio eco'!J24</f>
        <v>1711422071.0195827</v>
      </c>
      <c r="K23" s="42">
        <f>'[27]efecte socio eco'!K24</f>
        <v>1199752728.4479892</v>
      </c>
      <c r="L23" s="42">
        <f>'[27]efecte socio eco'!L24</f>
        <v>1980948509.1535614</v>
      </c>
      <c r="M23" s="42">
        <f>'[27]efecte socio eco'!M24</f>
        <v>2751722024.2160392</v>
      </c>
      <c r="N23" s="42">
        <f>'[27]efecte socio eco'!N24</f>
        <v>2169282574.9530244</v>
      </c>
      <c r="O23" s="42"/>
      <c r="P23" s="42">
        <f>'[27]efecte socio eco'!P24</f>
        <v>22828.170722219485</v>
      </c>
      <c r="Q23" s="42">
        <f>'[27]efecte socio eco'!Q24</f>
        <v>2900.6824893626449</v>
      </c>
      <c r="R23" s="42">
        <f>'[27]efecte socio eco'!R24</f>
        <v>9317.5410968275573</v>
      </c>
      <c r="S23" s="42">
        <f>'[27]efecte socio eco'!S24</f>
        <v>21716.799027537501</v>
      </c>
      <c r="T23" s="42">
        <f>'[27]efecte socio eco'!T24</f>
        <v>163677.22164087219</v>
      </c>
      <c r="U23" s="42">
        <f>'[27]efecte socio eco'!U24</f>
        <v>21897.958192982955</v>
      </c>
      <c r="V23" s="42">
        <f>'[27]efecte socio eco'!V24</f>
        <v>135.8551143569824</v>
      </c>
      <c r="W23" s="42">
        <f>'[27]efecte socio eco'!W24</f>
        <v>7580.246371501622</v>
      </c>
      <c r="X23" s="42">
        <f>'[27]efecte socio eco'!X24</f>
        <v>21412743.281656865</v>
      </c>
    </row>
    <row r="24" spans="1:24">
      <c r="A24">
        <f t="shared" si="0"/>
        <v>2044</v>
      </c>
      <c r="C24" s="42">
        <f>'[27]efecte socio eco'!C25</f>
        <v>22940953991.724232</v>
      </c>
      <c r="D24" s="42">
        <f>'[27]efecte socio eco'!D25</f>
        <v>9923784842.3720951</v>
      </c>
      <c r="E24" s="42">
        <f>'[27]efecte socio eco'!E25</f>
        <v>9153031338.4005108</v>
      </c>
      <c r="F24" s="42">
        <f>'[27]efecte socio eco'!F25</f>
        <v>6387070467.4498816</v>
      </c>
      <c r="G24" s="42">
        <f>'[27]efecte socio eco'!G25</f>
        <v>8507959000.1430531</v>
      </c>
      <c r="H24" s="42">
        <f>'[27]efecte socio eco'!H25</f>
        <v>89146493.054644644</v>
      </c>
      <c r="I24" s="42">
        <f>'[27]efecte socio eco'!I25</f>
        <v>5402009.687691235</v>
      </c>
      <c r="J24" s="42">
        <f>'[27]efecte socio eco'!J25</f>
        <v>1759172094.1614513</v>
      </c>
      <c r="K24" s="42">
        <f>'[27]efecte socio eco'!K25</f>
        <v>1227365068.2192969</v>
      </c>
      <c r="L24" s="42">
        <f>'[27]efecte socio eco'!L25</f>
        <v>2113484393.9499547</v>
      </c>
      <c r="M24" s="42">
        <f>'[27]efecte socio eco'!M25</f>
        <v>2755538604.1106524</v>
      </c>
      <c r="N24" s="42">
        <f>'[27]efecte socio eco'!N25</f>
        <v>2172338113.9304905</v>
      </c>
      <c r="O24" s="42"/>
      <c r="P24" s="42">
        <f>'[27]efecte socio eco'!P25</f>
        <v>23049.346031966295</v>
      </c>
      <c r="Q24" s="42">
        <f>'[27]efecte socio eco'!Q25</f>
        <v>2929.0605890613288</v>
      </c>
      <c r="R24" s="42">
        <f>'[27]efecte socio eco'!R25</f>
        <v>9408.1683921813019</v>
      </c>
      <c r="S24" s="42">
        <f>'[27]efecte socio eco'!S25</f>
        <v>21928.346268097939</v>
      </c>
      <c r="T24" s="42">
        <f>'[27]efecte socio eco'!T25</f>
        <v>165621.13349248873</v>
      </c>
      <c r="U24" s="42">
        <f>'[27]efecte socio eco'!U25</f>
        <v>22125.688012274437</v>
      </c>
      <c r="V24" s="42">
        <f>'[27]efecte socio eco'!V25</f>
        <v>137.37362963495568</v>
      </c>
      <c r="W24" s="42">
        <f>'[27]efecte socio eco'!W25</f>
        <v>7665.9884608708089</v>
      </c>
      <c r="X24" s="42">
        <f>'[27]efecte socio eco'!X25</f>
        <v>21651951.953891069</v>
      </c>
    </row>
    <row r="25" spans="1:24">
      <c r="A25" s="54">
        <f t="shared" si="0"/>
        <v>2045</v>
      </c>
      <c r="C25" s="42">
        <f>'[27]efecte socio eco'!C26</f>
        <v>23544668567.50156</v>
      </c>
      <c r="D25" s="42">
        <f>'[27]efecte socio eco'!D26</f>
        <v>10244998815.37851</v>
      </c>
      <c r="E25" s="42">
        <f>'[27]efecte socio eco'!E26</f>
        <v>9269140525.9297314</v>
      </c>
      <c r="F25" s="42">
        <f>'[27]efecte socio eco'!F26</f>
        <v>6553272627.4066362</v>
      </c>
      <c r="G25" s="42">
        <f>'[27]efecte socio eco'!G26</f>
        <v>8747608700.538269</v>
      </c>
      <c r="H25" s="42">
        <f>'[27]efecte socio eco'!H26</f>
        <v>91523764.804263711</v>
      </c>
      <c r="I25" s="42">
        <f>'[27]efecte socio eco'!I26</f>
        <v>5550334.9278240576</v>
      </c>
      <c r="J25" s="42">
        <f>'[27]efecte socio eco'!J26</f>
        <v>1808254380.5413949</v>
      </c>
      <c r="K25" s="42">
        <f>'[27]efecte socio eco'!K26</f>
        <v>1255612906.697603</v>
      </c>
      <c r="L25" s="42">
        <f>'[27]efecte socio eco'!L26</f>
        <v>2254887627.2299643</v>
      </c>
      <c r="M25" s="42">
        <f>'[27]efecte socio eco'!M26</f>
        <v>2759360477.5203695</v>
      </c>
      <c r="N25" s="42">
        <f>'[27]efecte socio eco'!N26</f>
        <v>2175397956.7817578</v>
      </c>
      <c r="O25" s="42"/>
      <c r="P25" s="42">
        <f>'[27]efecte socio eco'!P26</f>
        <v>23272.66424305359</v>
      </c>
      <c r="Q25" s="42">
        <f>'[27]efecte socio eco'!Q26</f>
        <v>2957.7163187817287</v>
      </c>
      <c r="R25" s="42">
        <f>'[27]efecte socio eco'!R26</f>
        <v>9499.6771761786476</v>
      </c>
      <c r="S25" s="42">
        <f>'[27]efecte socio eco'!S26</f>
        <v>22141.954228331302</v>
      </c>
      <c r="T25" s="42">
        <f>'[27]efecte socio eco'!T26</f>
        <v>167588.13220523953</v>
      </c>
      <c r="U25" s="42">
        <f>'[27]efecte socio eco'!U26</f>
        <v>22355.786128652668</v>
      </c>
      <c r="V25" s="42">
        <f>'[27]efecte socio eco'!V26</f>
        <v>138.90911805862424</v>
      </c>
      <c r="W25" s="42">
        <f>'[27]efecte socio eco'!W26</f>
        <v>7752.7004007605583</v>
      </c>
      <c r="X25" s="42">
        <f>'[27]efecte socio eco'!X26</f>
        <v>21893832.903475236</v>
      </c>
    </row>
    <row r="26" spans="1:24">
      <c r="A26">
        <f t="shared" si="0"/>
        <v>2046</v>
      </c>
      <c r="C26" s="42">
        <f>'[27]efecte socio eco'!C27</f>
        <v>24149873159.338013</v>
      </c>
      <c r="D26" s="42">
        <f>'[27]efecte socio eco'!D27</f>
        <v>10573382162.462507</v>
      </c>
      <c r="E26" s="42">
        <f>'[27]efecte socio eco'!E27</f>
        <v>9385112074.8355808</v>
      </c>
      <c r="F26" s="42">
        <f>'[27]efecte socio eco'!F27</f>
        <v>6722179543.9817543</v>
      </c>
      <c r="G26" s="42">
        <f>'[27]efecte socio eco'!G27</f>
        <v>8992680055.867651</v>
      </c>
      <c r="H26" s="42">
        <f>'[27]efecte socio eco'!H27</f>
        <v>93944893.755603388</v>
      </c>
      <c r="I26" s="42">
        <f>'[27]efecte socio eco'!I27</f>
        <v>5701763.143936703</v>
      </c>
      <c r="J26" s="42">
        <f>'[27]efecte socio eco'!J27</f>
        <v>1858341230.3694584</v>
      </c>
      <c r="K26" s="42">
        <f>'[27]efecte socio eco'!K27</f>
        <v>1282626950.249768</v>
      </c>
      <c r="L26" s="42">
        <f>'[27]efecte socio eco'!L27</f>
        <v>2378098143.012424</v>
      </c>
      <c r="M26" s="42">
        <f>'[27]efecte socio eco'!M27</f>
        <v>2762274031.6038947</v>
      </c>
      <c r="N26" s="42">
        <f>'[27]efecte socio eco'!N27</f>
        <v>2177467596.8635836</v>
      </c>
      <c r="O26" s="42"/>
      <c r="P26" s="42">
        <f>'[27]efecte socio eco'!P27</f>
        <v>23491.852166666809</v>
      </c>
      <c r="Q26" s="42">
        <f>'[27]efecte socio eco'!Q27</f>
        <v>2985.9582467747</v>
      </c>
      <c r="R26" s="42">
        <f>'[27]efecte socio eco'!R27</f>
        <v>9589.6094147223139</v>
      </c>
      <c r="S26" s="42">
        <f>'[27]efecte socio eco'!S27</f>
        <v>22351.897044874819</v>
      </c>
      <c r="T26" s="42">
        <f>'[27]efecte socio eco'!T27</f>
        <v>169553.4393324003</v>
      </c>
      <c r="U26" s="42">
        <f>'[27]efecte socio eco'!U27</f>
        <v>22583.580501786862</v>
      </c>
      <c r="V26" s="42">
        <f>'[27]efecte socio eco'!V27</f>
        <v>140.43788622266595</v>
      </c>
      <c r="W26" s="42">
        <f>'[27]efecte socio eco'!W27</f>
        <v>7839.1329412412751</v>
      </c>
      <c r="X26" s="42">
        <f>'[27]efecte socio eco'!X27</f>
        <v>22134646.713299621</v>
      </c>
    </row>
    <row r="27" spans="1:24">
      <c r="A27">
        <f t="shared" si="0"/>
        <v>2047</v>
      </c>
      <c r="C27" s="42">
        <f>'[27]efecte socio eco'!C28</f>
        <v>24770634249.535435</v>
      </c>
      <c r="D27" s="42">
        <f>'[27]efecte socio eco'!D28</f>
        <v>10912291193.793556</v>
      </c>
      <c r="E27" s="42">
        <f>'[27]efecte socio eco'!E28</f>
        <v>9502534610.4988327</v>
      </c>
      <c r="F27" s="42">
        <f>'[27]efecte socio eco'!F28</f>
        <v>6895439941.3425789</v>
      </c>
      <c r="G27" s="42">
        <f>'[27]efecte socio eco'!G28</f>
        <v>9244617284.0611553</v>
      </c>
      <c r="H27" s="42">
        <f>'[27]efecte socio eco'!H28</f>
        <v>96430070.174959183</v>
      </c>
      <c r="I27" s="42">
        <f>'[27]efecte socio eco'!I28</f>
        <v>5857322.733188672</v>
      </c>
      <c r="J27" s="42">
        <f>'[27]efecte socio eco'!J28</f>
        <v>1909815436.176136</v>
      </c>
      <c r="K27" s="42">
        <f>'[27]efecte socio eco'!K28</f>
        <v>1310222190.8771987</v>
      </c>
      <c r="L27" s="42">
        <f>'[27]efecte socio eco'!L28</f>
        <v>2508041070.2091188</v>
      </c>
      <c r="M27" s="42">
        <f>'[27]efecte socio eco'!M28</f>
        <v>2765190662.0514784</v>
      </c>
      <c r="N27" s="42">
        <f>'[27]efecte socio eco'!N28</f>
        <v>2179539205.969079</v>
      </c>
      <c r="O27" s="42"/>
      <c r="P27" s="42">
        <f>'[27]efecte socio eco'!P28</f>
        <v>23713.104458388301</v>
      </c>
      <c r="Q27" s="42">
        <f>'[27]efecte socio eco'!Q28</f>
        <v>3014.4698444759174</v>
      </c>
      <c r="R27" s="42">
        <f>'[27]efecte socio eco'!R28</f>
        <v>9680.3930303580109</v>
      </c>
      <c r="S27" s="42">
        <f>'[27]efecte socio eco'!S28</f>
        <v>22563.830470998852</v>
      </c>
      <c r="T27" s="42">
        <f>'[27]efecte socio eco'!T28</f>
        <v>171541.79362915026</v>
      </c>
      <c r="U27" s="42">
        <f>'[27]efecte socio eco'!U28</f>
        <v>22813.695986606996</v>
      </c>
      <c r="V27" s="42">
        <f>'[27]efecte socio eco'!V28</f>
        <v>141.98347928727611</v>
      </c>
      <c r="W27" s="42">
        <f>'[27]efecte socio eco'!W28</f>
        <v>7926.5290922922159</v>
      </c>
      <c r="X27" s="42">
        <f>'[27]efecte socio eco'!X28</f>
        <v>22378109.273174204</v>
      </c>
    </row>
    <row r="28" spans="1:24">
      <c r="A28">
        <f t="shared" si="0"/>
        <v>2048</v>
      </c>
      <c r="C28" s="42">
        <f>'[27]efecte socio eco'!C29</f>
        <v>25407351710.541126</v>
      </c>
      <c r="D28" s="42">
        <f>'[27]efecte socio eco'!D29</f>
        <v>11262063289.539841</v>
      </c>
      <c r="E28" s="42">
        <f>'[27]efecte socio eco'!E29</f>
        <v>9621426287.0494442</v>
      </c>
      <c r="F28" s="42">
        <f>'[27]efecte socio eco'!F29</f>
        <v>7073166028.0080738</v>
      </c>
      <c r="G28" s="42">
        <f>'[27]efecte socio eco'!G29</f>
        <v>9503612738.1178608</v>
      </c>
      <c r="H28" s="42">
        <f>'[27]efecte socio eco'!H29</f>
        <v>98980988.345552549</v>
      </c>
      <c r="I28" s="42">
        <f>'[27]efecte socio eco'!I29</f>
        <v>6017126.4106634166</v>
      </c>
      <c r="J28" s="42">
        <f>'[27]efecte socio eco'!J29</f>
        <v>1962715426.3436875</v>
      </c>
      <c r="K28" s="42">
        <f>'[27]efecte socio eco'!K29</f>
        <v>1338411132.818279</v>
      </c>
      <c r="L28" s="42">
        <f>'[27]efecte socio eco'!L29</f>
        <v>2645084278.0977855</v>
      </c>
      <c r="M28" s="42">
        <f>'[27]efecte socio eco'!M29</f>
        <v>2768110372.1113925</v>
      </c>
      <c r="N28" s="42">
        <f>'[27]efecte socio eco'!N29</f>
        <v>2181612785.9715433</v>
      </c>
      <c r="O28" s="42"/>
      <c r="P28" s="42">
        <f>'[27]efecte socio eco'!P29</f>
        <v>23936.440560966625</v>
      </c>
      <c r="Q28" s="42">
        <f>'[27]efecte socio eco'!Q29</f>
        <v>3043.253686842429</v>
      </c>
      <c r="R28" s="42">
        <f>'[27]efecte socio eco'!R29</f>
        <v>9772.036082964647</v>
      </c>
      <c r="S28" s="42">
        <f>'[27]efecte socio eco'!S29</f>
        <v>22777.773381016734</v>
      </c>
      <c r="T28" s="42">
        <f>'[27]efecte socio eco'!T29</f>
        <v>173553.46536979853</v>
      </c>
      <c r="U28" s="42">
        <f>'[27]efecte socio eco'!U29</f>
        <v>23046.156234089976</v>
      </c>
      <c r="V28" s="42">
        <f>'[27]efecte socio eco'!V29</f>
        <v>143.54608241936609</v>
      </c>
      <c r="W28" s="42">
        <f>'[27]efecte socio eco'!W29</f>
        <v>8014.8995969197276</v>
      </c>
      <c r="X28" s="42">
        <f>'[27]efecte socio eco'!X29</f>
        <v>22624249.717129271</v>
      </c>
    </row>
    <row r="29" spans="1:24">
      <c r="A29">
        <f t="shared" si="0"/>
        <v>2049</v>
      </c>
      <c r="C29" s="42">
        <f>'[27]efecte socio eco'!C30</f>
        <v>26060435693.334896</v>
      </c>
      <c r="D29" s="42">
        <f>'[27]efecte socio eco'!D30</f>
        <v>11623046643.929255</v>
      </c>
      <c r="E29" s="42">
        <f>'[27]efecte socio eco'!E30</f>
        <v>9741805485.7541332</v>
      </c>
      <c r="F29" s="42">
        <f>'[27]efecte socio eco'!F30</f>
        <v>7255472904.608675</v>
      </c>
      <c r="G29" s="42">
        <f>'[27]efecte socio eco'!G30</f>
        <v>9769864159.9621887</v>
      </c>
      <c r="H29" s="42">
        <f>'[27]efecte socio eco'!H30</f>
        <v>101599387.37041946</v>
      </c>
      <c r="I29" s="42">
        <f>'[27]efecte socio eco'!I30</f>
        <v>6181289.9666180946</v>
      </c>
      <c r="J29" s="42">
        <f>'[27]efecte socio eco'!J30</f>
        <v>2017080693.6823831</v>
      </c>
      <c r="K29" s="42">
        <f>'[27]efecte socio eco'!K30</f>
        <v>1367206549.3354201</v>
      </c>
      <c r="L29" s="42">
        <f>'[27]efecte socio eco'!L30</f>
        <v>2789615736.8972917</v>
      </c>
      <c r="M29" s="42">
        <f>'[27]efecte socio eco'!M30</f>
        <v>2771033165.0353389</v>
      </c>
      <c r="N29" s="42">
        <f>'[27]efecte socio eco'!N30</f>
        <v>2183688338.746057</v>
      </c>
      <c r="O29" s="42"/>
      <c r="P29" s="42">
        <f>'[27]efecte socio eco'!P30</f>
        <v>24161.880100267139</v>
      </c>
      <c r="Q29" s="42">
        <f>'[27]efecte socio eco'!Q30</f>
        <v>3072.3123734184119</v>
      </c>
      <c r="R29" s="42">
        <f>'[27]efecte socio eco'!R30</f>
        <v>9864.5467087229863</v>
      </c>
      <c r="S29" s="42">
        <f>'[27]efecte socio eco'!S30</f>
        <v>22993.744828201907</v>
      </c>
      <c r="T29" s="42">
        <f>'[27]efecte socio eco'!T30</f>
        <v>175588.72799816291</v>
      </c>
      <c r="U29" s="42">
        <f>'[27]efecte socio eco'!U30</f>
        <v>23280.985136204439</v>
      </c>
      <c r="V29" s="42">
        <f>'[27]efecte socio eco'!V30</f>
        <v>145.12588282370686</v>
      </c>
      <c r="W29" s="42">
        <f>'[27]efecte socio eco'!W30</f>
        <v>8104.2553179007273</v>
      </c>
      <c r="X29" s="42">
        <f>'[27]efecte socio eco'!X30</f>
        <v>22873097.499645021</v>
      </c>
    </row>
    <row r="30" spans="1:24">
      <c r="A30" s="54">
        <f t="shared" si="0"/>
        <v>2050</v>
      </c>
      <c r="C30" s="42">
        <f>'[27]efecte socio eco'!C31</f>
        <v>26730306891.633873</v>
      </c>
      <c r="D30" s="42">
        <f>'[27]efecte socio eco'!D31</f>
        <v>11995600611.872873</v>
      </c>
      <c r="E30" s="42">
        <f>'[27]efecte socio eco'!E31</f>
        <v>9863690817.8582191</v>
      </c>
      <c r="F30" s="42">
        <f>'[27]efecte socio eco'!F31</f>
        <v>7442478638.4288349</v>
      </c>
      <c r="G30" s="42">
        <f>'[27]efecte socio eco'!G31</f>
        <v>10043574831.419012</v>
      </c>
      <c r="H30" s="42">
        <f>'[27]efecte socio eco'!H31</f>
        <v>104287052.35805382</v>
      </c>
      <c r="I30" s="42">
        <f>'[27]efecte socio eco'!I31</f>
        <v>6349932.3503826605</v>
      </c>
      <c r="J30" s="42">
        <f>'[27]efecte socio eco'!J31</f>
        <v>2072951824.9140995</v>
      </c>
      <c r="K30" s="42">
        <f>'[27]efecte socio eco'!K31</f>
        <v>1396621488.5030115</v>
      </c>
      <c r="L30" s="42">
        <f>'[27]efecte socio eco'!L31</f>
        <v>2942044616.1138663</v>
      </c>
      <c r="M30" s="42">
        <f>'[27]efecte socio eco'!M31</f>
        <v>2773959044.0784531</v>
      </c>
      <c r="N30" s="42">
        <f>'[27]efecte socio eco'!N31</f>
        <v>2185765866.1694851</v>
      </c>
      <c r="O30" s="42"/>
      <c r="P30" s="42">
        <f>'[27]efecte socio eco'!P31</f>
        <v>24389.442886996647</v>
      </c>
      <c r="Q30" s="42">
        <f>'[27]efecte socio eco'!Q31</f>
        <v>3101.6485285699441</v>
      </c>
      <c r="R30" s="42">
        <f>'[27]efecte socio eco'!R31</f>
        <v>9957.9331208379808</v>
      </c>
      <c r="S30" s="42">
        <f>'[27]efecte socio eco'!S31</f>
        <v>23211.764046484772</v>
      </c>
      <c r="T30" s="42">
        <f>'[27]efecte socio eco'!T31</f>
        <v>177647.85816473863</v>
      </c>
      <c r="U30" s="42">
        <f>'[27]efecte socio eco'!U31</f>
        <v>23518.206828366325</v>
      </c>
      <c r="V30" s="42">
        <f>'[27]efecte socio eco'!V31</f>
        <v>146.72306976535666</v>
      </c>
      <c r="W30" s="42">
        <f>'[27]efecte socio eco'!W31</f>
        <v>8194.6072391179878</v>
      </c>
      <c r="X30" s="42">
        <f>'[27]efecte socio eco'!X31</f>
        <v>23124682.399176229</v>
      </c>
    </row>
    <row r="31" spans="1:24"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"/>
  <sheetViews>
    <sheetView workbookViewId="0">
      <selection sqref="A1:XFD1048576"/>
    </sheetView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2.54296875" customWidth="1"/>
    <col min="8" max="8" width="12" customWidth="1"/>
    <col min="10" max="11" width="12.1796875" customWidth="1"/>
    <col min="12" max="14" width="12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1" spans="1:24">
      <c r="A1">
        <v>23</v>
      </c>
      <c r="B1" t="str">
        <f>VLOOKUP(A1,investitii!$A$13:$B$36,2,FALSE)</f>
        <v>Arad - Oradea</v>
      </c>
    </row>
    <row r="3" spans="1:24"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'[28]efecte socio eco'!C6</f>
        <v>12351158226.133591</v>
      </c>
      <c r="D5" s="42">
        <f>'[28]efecte socio eco'!D6</f>
        <v>4752964314.8427649</v>
      </c>
      <c r="E5" s="42">
        <f>'[28]efecte socio eco'!E6</f>
        <v>6369067338.1839962</v>
      </c>
      <c r="F5" s="42">
        <f>'[28]efecte socio eco'!F6</f>
        <v>3497932911.8564334</v>
      </c>
      <c r="G5" s="42">
        <f>'[28]efecte socio eco'!G6</f>
        <v>4620008370.6619129</v>
      </c>
      <c r="H5" s="42">
        <f>'[28]efecte socio eco'!H6</f>
        <v>51831169.344786867</v>
      </c>
      <c r="I5" s="42">
        <f>'[28]efecte socio eco'!I6</f>
        <v>3035169.0666850046</v>
      </c>
      <c r="J5" s="42">
        <f>'[28]efecte socio eco'!J6</f>
        <v>963961112.59325111</v>
      </c>
      <c r="K5" s="42">
        <f>'[28]efecte socio eco'!K6</f>
        <v>725132294.96359384</v>
      </c>
      <c r="L5" s="42">
        <f>'[28]efecte socio eco'!L6</f>
        <v>821129757.6620487</v>
      </c>
      <c r="M5" s="42">
        <f>'[28]efecte socio eco'!M6</f>
        <v>2634914134.2692842</v>
      </c>
      <c r="N5" s="42">
        <f>'[28]efecte socio eco'!N6</f>
        <v>2079267398.439208</v>
      </c>
      <c r="O5" s="42"/>
      <c r="P5" s="42">
        <f>'[28]efecte socio eco'!P6</f>
        <v>17590.254703745501</v>
      </c>
      <c r="Q5" s="42">
        <f>'[28]efecte socio eco'!Q6</f>
        <v>2233.0445506302108</v>
      </c>
      <c r="R5" s="42">
        <f>'[28]efecte socio eco'!R6</f>
        <v>7176.0292645325417</v>
      </c>
      <c r="S5" s="42">
        <f>'[28]efecte socio eco'!S6</f>
        <v>16722.505935836612</v>
      </c>
      <c r="T5" s="42">
        <f>'[28]efecte socio eco'!T6</f>
        <v>125216.1690761784</v>
      </c>
      <c r="U5" s="42">
        <f>'[28]efecte socio eco'!U6</f>
        <v>17910.628012624009</v>
      </c>
      <c r="V5" s="42">
        <f>'[28]efecte socio eco'!V6</f>
        <v>107.46280883976371</v>
      </c>
      <c r="W5" s="42">
        <f>'[28]efecte socio eco'!W6</f>
        <v>5908.2153646188472</v>
      </c>
      <c r="X5" s="42">
        <f>'[28]efecte socio eco'!X6</f>
        <v>16942114.83738954</v>
      </c>
    </row>
    <row r="6" spans="1:24">
      <c r="A6">
        <f t="shared" ref="A6:A30" si="0">A5+1</f>
        <v>2026</v>
      </c>
      <c r="C6" s="42">
        <f>'[28]efecte socio eco'!C7</f>
        <v>12892617889.740908</v>
      </c>
      <c r="D6" s="42">
        <f>'[28]efecte socio eco'!D7</f>
        <v>4994592025.4923944</v>
      </c>
      <c r="E6" s="42">
        <f>'[28]efecte socio eco'!E7</f>
        <v>6580385056.6282177</v>
      </c>
      <c r="F6" s="42">
        <f>'[28]efecte socio eco'!F7</f>
        <v>3645877873.1282482</v>
      </c>
      <c r="G6" s="42">
        <f>'[28]efecte socio eco'!G7</f>
        <v>4805060939.1404572</v>
      </c>
      <c r="H6" s="42">
        <f>'[28]efecte socio eco'!H7</f>
        <v>53544984.194612101</v>
      </c>
      <c r="I6" s="42">
        <f>'[28]efecte socio eco'!I7</f>
        <v>3145525.6629090072</v>
      </c>
      <c r="J6" s="42">
        <f>'[28]efecte socio eco'!J7</f>
        <v>1001542006.7150799</v>
      </c>
      <c r="K6" s="42">
        <f>'[28]efecte socio eco'!K7</f>
        <v>751850430.93284941</v>
      </c>
      <c r="L6" s="42">
        <f>'[28]efecte socio eco'!L7</f>
        <v>852742314.20904565</v>
      </c>
      <c r="M6" s="42">
        <f>'[28]efecte socio eco'!M7</f>
        <v>2645438766.5787253</v>
      </c>
      <c r="N6" s="42">
        <f>'[28]efecte socio eco'!N7</f>
        <v>2087347082.0426152</v>
      </c>
      <c r="O6" s="42"/>
      <c r="P6" s="42">
        <f>'[28]efecte socio eco'!P7</f>
        <v>17944.212476178509</v>
      </c>
      <c r="Q6" s="42">
        <f>'[28]efecte socio eco'!Q7</f>
        <v>2278.0769808438695</v>
      </c>
      <c r="R6" s="42">
        <f>'[28]efecte socio eco'!R7</f>
        <v>7320.5353008907778</v>
      </c>
      <c r="S6" s="42">
        <f>'[28]efecte socio eco'!S7</f>
        <v>17059.621737727015</v>
      </c>
      <c r="T6" s="42">
        <f>'[28]efecte socio eco'!T7</f>
        <v>127465.64757990197</v>
      </c>
      <c r="U6" s="42">
        <f>'[28]efecte socio eco'!U7</f>
        <v>18109.864817157522</v>
      </c>
      <c r="V6" s="42">
        <f>'[28]efecte socio eco'!V7</f>
        <v>109.00467887805247</v>
      </c>
      <c r="W6" s="42">
        <f>'[28]efecte socio eco'!W7</f>
        <v>6005.3419257725618</v>
      </c>
      <c r="X6" s="42">
        <f>'[28]efecte socio eco'!X7</f>
        <v>17184746.864354219</v>
      </c>
    </row>
    <row r="7" spans="1:24">
      <c r="A7">
        <f>A6+1</f>
        <v>2027</v>
      </c>
      <c r="C7" s="42">
        <f>'[28]efecte socio eco'!C8</f>
        <v>13457814482.464186</v>
      </c>
      <c r="D7" s="42">
        <f>'[28]efecte socio eco'!D8</f>
        <v>5248503428.3152332</v>
      </c>
      <c r="E7" s="42">
        <f>'[28]efecte socio eco'!E8</f>
        <v>6798714033.6692448</v>
      </c>
      <c r="F7" s="42">
        <f>'[28]efecte socio eco'!F8</f>
        <v>3800080161.8323674</v>
      </c>
      <c r="G7" s="42">
        <f>'[28]efecte socio eco'!G8</f>
        <v>4997525713.4751568</v>
      </c>
      <c r="H7" s="42">
        <f>'[28]efecte socio eco'!H8</f>
        <v>55315466.902342357</v>
      </c>
      <c r="I7" s="42">
        <f>'[28]efecte socio eco'!I8</f>
        <v>3259894.7467614003</v>
      </c>
      <c r="J7" s="42">
        <f>'[28]efecte socio eco'!J8</f>
        <v>1040588025.9177293</v>
      </c>
      <c r="K7" s="42">
        <f>'[28]efecte socio eco'!K8</f>
        <v>779553020.07655287</v>
      </c>
      <c r="L7" s="42">
        <f>'[28]efecte socio eco'!L8</f>
        <v>885571918.02794087</v>
      </c>
      <c r="M7" s="42">
        <f>'[28]efecte socio eco'!M8</f>
        <v>2656005437.4061613</v>
      </c>
      <c r="N7" s="42">
        <f>'[28]efecte socio eco'!N8</f>
        <v>2095458161.93838</v>
      </c>
      <c r="O7" s="42"/>
      <c r="P7" s="42">
        <f>'[28]efecte socio eco'!P8</f>
        <v>18305.292721070036</v>
      </c>
      <c r="Q7" s="42">
        <f>'[28]efecte socio eco'!Q8</f>
        <v>2324.0175522633881</v>
      </c>
      <c r="R7" s="42">
        <f>'[28]efecte socio eco'!R8</f>
        <v>7467.9513023249892</v>
      </c>
      <c r="S7" s="42">
        <f>'[28]efecte socio eco'!S8</f>
        <v>17403.533594247045</v>
      </c>
      <c r="T7" s="42">
        <f>'[28]efecte socio eco'!T8</f>
        <v>129755.53742647405</v>
      </c>
      <c r="U7" s="42">
        <f>'[28]efecte socio eco'!U8</f>
        <v>18311.317920541795</v>
      </c>
      <c r="V7" s="42">
        <f>'[28]efecte socio eco'!V8</f>
        <v>110.56867157664242</v>
      </c>
      <c r="W7" s="42">
        <f>'[28]efecte socio eco'!W8</f>
        <v>6104.0651736242662</v>
      </c>
      <c r="X7" s="42">
        <f>'[28]efecte socio eco'!X8</f>
        <v>17430853.681867424</v>
      </c>
    </row>
    <row r="8" spans="1:24">
      <c r="A8">
        <f t="shared" si="0"/>
        <v>2028</v>
      </c>
      <c r="C8" s="42">
        <f>'[28]efecte socio eco'!C9</f>
        <v>14047788602.231073</v>
      </c>
      <c r="D8" s="42">
        <f>'[28]efecte socio eco'!D9</f>
        <v>5515322992.6364298</v>
      </c>
      <c r="E8" s="42">
        <f>'[28]efecte socio eco'!E9</f>
        <v>7024286894.1313133</v>
      </c>
      <c r="F8" s="42">
        <f>'[28]efecte socio eco'!F9</f>
        <v>3960804431.4335556</v>
      </c>
      <c r="G8" s="42">
        <f>'[28]efecte socio eco'!G9</f>
        <v>5197699586.5765266</v>
      </c>
      <c r="H8" s="42">
        <f>'[28]efecte socio eco'!H9</f>
        <v>57144491.209543049</v>
      </c>
      <c r="I8" s="42">
        <f>'[28]efecte socio eco'!I9</f>
        <v>3378422.2094486807</v>
      </c>
      <c r="J8" s="42">
        <f>'[28]efecte socio eco'!J9</f>
        <v>1081156289.4250126</v>
      </c>
      <c r="K8" s="42">
        <f>'[28]efecte socio eco'!K9</f>
        <v>808276335.43612432</v>
      </c>
      <c r="L8" s="42">
        <f>'[28]efecte socio eco'!L9</f>
        <v>919665424.0467701</v>
      </c>
      <c r="M8" s="42">
        <f>'[28]efecte socio eco'!M9</f>
        <v>2666614314.6659617</v>
      </c>
      <c r="N8" s="42">
        <f>'[28]efecte socio eco'!N9</f>
        <v>2103600760.1272173</v>
      </c>
      <c r="O8" s="42"/>
      <c r="P8" s="42">
        <f>'[28]efecte socio eco'!P9</f>
        <v>18673.638759510544</v>
      </c>
      <c r="Q8" s="42">
        <f>'[28]efecte socio eco'!Q9</f>
        <v>2370.8845788115523</v>
      </c>
      <c r="R8" s="42">
        <f>'[28]efecte socio eco'!R9</f>
        <v>7618.335867748805</v>
      </c>
      <c r="S8" s="42">
        <f>'[28]efecte socio eco'!S9</f>
        <v>17754.378509827431</v>
      </c>
      <c r="T8" s="42">
        <f>'[28]efecte socio eco'!T9</f>
        <v>132086.56459599541</v>
      </c>
      <c r="U8" s="42">
        <f>'[28]efecte socio eco'!U9</f>
        <v>18515.01197675884</v>
      </c>
      <c r="V8" s="42">
        <f>'[28]efecte socio eco'!V9</f>
        <v>112.15510435015777</v>
      </c>
      <c r="W8" s="42">
        <f>'[28]efecte socio eco'!W9</f>
        <v>6204.4113564873087</v>
      </c>
      <c r="X8" s="42">
        <f>'[28]efecte socio eco'!X9</f>
        <v>17680485.053225067</v>
      </c>
    </row>
    <row r="9" spans="1:24">
      <c r="A9">
        <f t="shared" si="0"/>
        <v>2029</v>
      </c>
      <c r="C9" s="42">
        <f>'[28]efecte socio eco'!C10</f>
        <v>14663626465.509085</v>
      </c>
      <c r="D9" s="42">
        <f>'[28]efecte socio eco'!D10</f>
        <v>5795706934.0942545</v>
      </c>
      <c r="E9" s="42">
        <f>'[28]efecte socio eco'!E10</f>
        <v>7257343981.0404797</v>
      </c>
      <c r="F9" s="42">
        <f>'[28]efecte socio eco'!F10</f>
        <v>4128326528.9064536</v>
      </c>
      <c r="G9" s="42">
        <f>'[28]efecte socio eco'!G10</f>
        <v>5405891343.2806492</v>
      </c>
      <c r="H9" s="42">
        <f>'[28]efecte socio eco'!H10</f>
        <v>59033992.813667528</v>
      </c>
      <c r="I9" s="42">
        <f>'[28]efecte socio eco'!I10</f>
        <v>3501259.2466782196</v>
      </c>
      <c r="J9" s="42">
        <f>'[28]efecte socio eco'!J10</f>
        <v>1123306143.3052437</v>
      </c>
      <c r="K9" s="42">
        <f>'[28]efecte socio eco'!K10</f>
        <v>838057986.56503749</v>
      </c>
      <c r="L9" s="42">
        <f>'[28]efecte socio eco'!L10</f>
        <v>955071491.05471063</v>
      </c>
      <c r="M9" s="42">
        <f>'[28]efecte socio eco'!M10</f>
        <v>2677265566.9431958</v>
      </c>
      <c r="N9" s="42">
        <f>'[28]efecte socio eco'!N10</f>
        <v>2111774999.0839157</v>
      </c>
      <c r="O9" s="42"/>
      <c r="P9" s="42">
        <f>'[28]efecte socio eco'!P10</f>
        <v>19049.396796551799</v>
      </c>
      <c r="Q9" s="42">
        <f>'[28]efecte socio eco'!Q10</f>
        <v>2418.6967437367166</v>
      </c>
      <c r="R9" s="42">
        <f>'[28]efecte socio eco'!R10</f>
        <v>7771.7487761012453</v>
      </c>
      <c r="S9" s="42">
        <f>'[28]efecte socio eco'!S10</f>
        <v>18112.296250826981</v>
      </c>
      <c r="T9" s="42">
        <f>'[28]efecte socio eco'!T10</f>
        <v>134459.46811062557</v>
      </c>
      <c r="U9" s="42">
        <f>'[28]efecte socio eco'!U10</f>
        <v>18720.971914040165</v>
      </c>
      <c r="V9" s="42">
        <f>'[28]efecte socio eco'!V10</f>
        <v>113.76429916746903</v>
      </c>
      <c r="W9" s="42">
        <f>'[28]efecte socio eco'!W10</f>
        <v>6306.4071541773183</v>
      </c>
      <c r="X9" s="42">
        <f>'[28]efecte socio eco'!X10</f>
        <v>17933691.454394974</v>
      </c>
    </row>
    <row r="10" spans="1:24">
      <c r="A10" s="54">
        <f t="shared" si="0"/>
        <v>2030</v>
      </c>
      <c r="C10" s="42">
        <f>'[28]efecte socio eco'!C11</f>
        <v>15306461907.166561</v>
      </c>
      <c r="D10" s="42">
        <f>'[28]efecte socio eco'!D11</f>
        <v>6090344828.535861</v>
      </c>
      <c r="E10" s="42">
        <f>'[28]efecte socio eco'!E11</f>
        <v>7498133611.7049332</v>
      </c>
      <c r="F10" s="42">
        <f>'[28]efecte socio eco'!F11</f>
        <v>4302933968.1647224</v>
      </c>
      <c r="G10" s="42">
        <f>'[28]efecte socio eco'!G11</f>
        <v>5622422136.6754408</v>
      </c>
      <c r="H10" s="42">
        <f>'[28]efecte socio eco'!H11</f>
        <v>60985971.416649126</v>
      </c>
      <c r="I10" s="42">
        <f>'[28]efecte socio eco'!I11</f>
        <v>3628562.5515261544</v>
      </c>
      <c r="J10" s="42">
        <f>'[28]efecte socio eco'!J11</f>
        <v>1167099247.2867806</v>
      </c>
      <c r="K10" s="42">
        <f>'[28]efecte socio eco'!K11</f>
        <v>868936968.77377975</v>
      </c>
      <c r="L10" s="42">
        <f>'[28]efecte socio eco'!L11</f>
        <v>991840651.14867222</v>
      </c>
      <c r="M10" s="42">
        <f>'[28]efecte socio eco'!M11</f>
        <v>2687959363.4963117</v>
      </c>
      <c r="N10" s="42">
        <f>'[28]efecte socio eco'!N11</f>
        <v>2119981001.7591813</v>
      </c>
      <c r="O10" s="42"/>
      <c r="P10" s="42">
        <f>'[28]efecte socio eco'!P11</f>
        <v>19432.71597923903</v>
      </c>
      <c r="Q10" s="42">
        <f>'[28]efecte socio eco'!Q11</f>
        <v>2467.4731070607659</v>
      </c>
      <c r="R10" s="42">
        <f>'[28]efecte socio eco'!R11</f>
        <v>7928.2510101092821</v>
      </c>
      <c r="S10" s="42">
        <f>'[28]efecte socio eco'!S11</f>
        <v>18477.429401211393</v>
      </c>
      <c r="T10" s="42">
        <f>'[28]efecte socio eco'!T11</f>
        <v>136875.00026888019</v>
      </c>
      <c r="U10" s="42">
        <f>'[28]efecte socio eco'!U11</f>
        <v>18929.222937917511</v>
      </c>
      <c r="V10" s="42">
        <f>'[28]efecte socio eco'!V11</f>
        <v>115.39658261703703</v>
      </c>
      <c r="W10" s="42">
        <f>'[28]efecte socio eco'!W11</f>
        <v>6410.0796851057748</v>
      </c>
      <c r="X10" s="42">
        <f>'[28]efecte socio eco'!X11</f>
        <v>18190524.084223229</v>
      </c>
    </row>
    <row r="11" spans="1:24">
      <c r="A11">
        <f t="shared" si="0"/>
        <v>2031</v>
      </c>
      <c r="C11" s="42">
        <f>'[28]efecte socio eco'!C12</f>
        <v>15778158909.483599</v>
      </c>
      <c r="D11" s="42">
        <f>'[28]efecte socio eco'!D12</f>
        <v>6314912947.3377085</v>
      </c>
      <c r="E11" s="42">
        <f>'[28]efecte socio eco'!E12</f>
        <v>7605451535.0722055</v>
      </c>
      <c r="F11" s="42">
        <f>'[28]efecte socio eco'!F12</f>
        <v>4430667789.1675882</v>
      </c>
      <c r="G11" s="42">
        <f>'[28]efecte socio eco'!G12</f>
        <v>5791567020.2483664</v>
      </c>
      <c r="H11" s="42">
        <f>'[28]efecte socio eco'!H12</f>
        <v>62580982.102939293</v>
      </c>
      <c r="I11" s="42">
        <f>'[28]efecte socio eco'!I12</f>
        <v>3731120.2996623861</v>
      </c>
      <c r="J11" s="42">
        <f>'[28]efecte socio eco'!J12</f>
        <v>1201469911.8855131</v>
      </c>
      <c r="K11" s="42">
        <f>'[28]efecte socio eco'!K12</f>
        <v>891413260.85753191</v>
      </c>
      <c r="L11" s="42">
        <f>'[28]efecte socio eco'!L12</f>
        <v>1044801892.8129573</v>
      </c>
      <c r="M11" s="42">
        <f>'[28]efecte socio eco'!M12</f>
        <v>2693841808.075644</v>
      </c>
      <c r="N11" s="42">
        <f>'[28]efecte socio eco'!N12</f>
        <v>2124322879.3541825</v>
      </c>
      <c r="O11" s="42"/>
      <c r="P11" s="42">
        <f>'[28]efecte socio eco'!P12</f>
        <v>19692.564463364914</v>
      </c>
      <c r="Q11" s="42">
        <f>'[28]efecte socio eco'!Q12</f>
        <v>2500.4660497755435</v>
      </c>
      <c r="R11" s="42">
        <f>'[28]efecte socio eco'!R12</f>
        <v>8034.2089993090112</v>
      </c>
      <c r="S11" s="42">
        <f>'[28]efecte socio eco'!S12</f>
        <v>18724.757449605157</v>
      </c>
      <c r="T11" s="42">
        <f>'[28]efecte socio eco'!T12</f>
        <v>138758.73065568623</v>
      </c>
      <c r="U11" s="42">
        <f>'[28]efecte socio eco'!U12</f>
        <v>19116.516820341945</v>
      </c>
      <c r="V11" s="42">
        <f>'[28]efecte socio eco'!V12</f>
        <v>116.77802717722079</v>
      </c>
      <c r="W11" s="42">
        <f>'[28]efecte socio eco'!W12</f>
        <v>6491.0971005785295</v>
      </c>
      <c r="X11" s="42">
        <f>'[28]efecte socio eco'!X12</f>
        <v>18408026.170099359</v>
      </c>
    </row>
    <row r="12" spans="1:24">
      <c r="A12">
        <f t="shared" si="0"/>
        <v>2032</v>
      </c>
      <c r="C12" s="42">
        <f>'[28]efecte socio eco'!C13</f>
        <v>16264392129.46768</v>
      </c>
      <c r="D12" s="42">
        <f>'[28]efecte socio eco'!D13</f>
        <v>6547761523.3882017</v>
      </c>
      <c r="E12" s="42">
        <f>'[28]efecte socio eco'!E13</f>
        <v>7714305458.8993635</v>
      </c>
      <c r="F12" s="42">
        <f>'[28]efecte socio eco'!F13</f>
        <v>4562193425.0457706</v>
      </c>
      <c r="G12" s="42">
        <f>'[28]efecte socio eco'!G13</f>
        <v>5965800456.5737209</v>
      </c>
      <c r="H12" s="42">
        <f>'[28]efecte socio eco'!H13</f>
        <v>64217708.269532286</v>
      </c>
      <c r="I12" s="42">
        <f>'[28]efecte socio eco'!I13</f>
        <v>3836576.7415798097</v>
      </c>
      <c r="J12" s="42">
        <f>'[28]efecte socio eco'!J13</f>
        <v>1236852780.5343337</v>
      </c>
      <c r="K12" s="42">
        <f>'[28]efecte socio eco'!K13</f>
        <v>914470934.24279213</v>
      </c>
      <c r="L12" s="42">
        <f>'[28]efecte socio eco'!L13</f>
        <v>1100591101.969172</v>
      </c>
      <c r="M12" s="42">
        <f>'[28]efecte socio eco'!M13</f>
        <v>2699737126.0468507</v>
      </c>
      <c r="N12" s="42">
        <f>'[28]efecte socio eco'!N13</f>
        <v>2128673649.4350288</v>
      </c>
      <c r="O12" s="42"/>
      <c r="P12" s="42">
        <f>'[28]efecte socio eco'!P13</f>
        <v>19955.887563945576</v>
      </c>
      <c r="Q12" s="42">
        <f>'[28]efecte socio eco'!Q13</f>
        <v>2533.9001459383021</v>
      </c>
      <c r="R12" s="42">
        <f>'[28]efecte socio eco'!R13</f>
        <v>8141.5830757972144</v>
      </c>
      <c r="S12" s="42">
        <f>'[28]efecte socio eco'!S13</f>
        <v>18975.396086403511</v>
      </c>
      <c r="T12" s="42">
        <f>'[28]efecte socio eco'!T13</f>
        <v>140668.38571948372</v>
      </c>
      <c r="U12" s="42">
        <f>'[28]efecte socio eco'!U13</f>
        <v>19305.663869085391</v>
      </c>
      <c r="V12" s="42">
        <f>'[28]efecte socio eco'!V13</f>
        <v>118.1760093941495</v>
      </c>
      <c r="W12" s="42">
        <f>'[28]efecte socio eco'!W13</f>
        <v>6573.1385004527783</v>
      </c>
      <c r="X12" s="42">
        <f>'[28]efecte socio eco'!X13</f>
        <v>18628128.904375803</v>
      </c>
    </row>
    <row r="13" spans="1:24">
      <c r="A13">
        <f t="shared" si="0"/>
        <v>2033</v>
      </c>
      <c r="C13" s="42">
        <f>'[28]efecte socio eco'!C14</f>
        <v>16765609527.616804</v>
      </c>
      <c r="D13" s="42">
        <f>'[28]efecte socio eco'!D14</f>
        <v>6789195880.4020891</v>
      </c>
      <c r="E13" s="42">
        <f>'[28]efecte socio eco'!E14</f>
        <v>7824717367.3744974</v>
      </c>
      <c r="F13" s="42">
        <f>'[28]efecte socio eco'!F14</f>
        <v>4697623436.9043541</v>
      </c>
      <c r="G13" s="42">
        <f>'[28]efecte socio eco'!G14</f>
        <v>6145275529.6145983</v>
      </c>
      <c r="H13" s="42">
        <f>'[28]efecte socio eco'!H14</f>
        <v>65897240.931875117</v>
      </c>
      <c r="I13" s="42">
        <f>'[28]efecte socio eco'!I14</f>
        <v>3945013.8060043366</v>
      </c>
      <c r="J13" s="42">
        <f>'[28]efecte socio eco'!J14</f>
        <v>1273277662.2884638</v>
      </c>
      <c r="K13" s="42">
        <f>'[28]efecte socio eco'!K14</f>
        <v>938125027.18482435</v>
      </c>
      <c r="L13" s="42">
        <f>'[28]efecte socio eco'!L14</f>
        <v>1159359283.3876748</v>
      </c>
      <c r="M13" s="42">
        <f>'[28]efecte socio eco'!M14</f>
        <v>2705645345.5826101</v>
      </c>
      <c r="N13" s="42">
        <f>'[28]efecte socio eco'!N14</f>
        <v>2133033330.2141876</v>
      </c>
      <c r="O13" s="42"/>
      <c r="P13" s="42">
        <f>'[28]efecte socio eco'!P14</f>
        <v>20222.73174251628</v>
      </c>
      <c r="Q13" s="42">
        <f>'[28]efecte socio eco'!Q14</f>
        <v>2567.7812942761225</v>
      </c>
      <c r="R13" s="42">
        <f>'[28]efecte socio eco'!R14</f>
        <v>8250.3921650293832</v>
      </c>
      <c r="S13" s="42">
        <f>'[28]efecte socio eco'!S14</f>
        <v>19229.389625203945</v>
      </c>
      <c r="T13" s="42">
        <f>'[28]efecte socio eco'!T14</f>
        <v>142604.32224640396</v>
      </c>
      <c r="U13" s="42">
        <f>'[28]efecte socio eco'!U14</f>
        <v>19496.682420173358</v>
      </c>
      <c r="V13" s="42">
        <f>'[28]efecte socio eco'!V14</f>
        <v>119.59072724470802</v>
      </c>
      <c r="W13" s="42">
        <f>'[28]efecte socio eco'!W14</f>
        <v>6656.2168269341992</v>
      </c>
      <c r="X13" s="42">
        <f>'[28]efecte socio eco'!X14</f>
        <v>18850863.38271803</v>
      </c>
    </row>
    <row r="14" spans="1:24">
      <c r="A14">
        <f t="shared" si="0"/>
        <v>2034</v>
      </c>
      <c r="C14" s="42">
        <f>'[28]efecte socio eco'!C15</f>
        <v>17282272869.162254</v>
      </c>
      <c r="D14" s="42">
        <f>'[28]efecte socio eco'!D15</f>
        <v>7039532600.2369947</v>
      </c>
      <c r="E14" s="42">
        <f>'[28]efecte socio eco'!E15</f>
        <v>7936709559.3369875</v>
      </c>
      <c r="F14" s="42">
        <f>'[28]efecte socio eco'!F15</f>
        <v>4837073727.2569017</v>
      </c>
      <c r="G14" s="42">
        <f>'[28]efecte socio eco'!G15</f>
        <v>6330149928.7102938</v>
      </c>
      <c r="H14" s="42">
        <f>'[28]efecte socio eco'!H15</f>
        <v>67620699.639539227</v>
      </c>
      <c r="I14" s="42">
        <f>'[28]efecte socio eco'!I15</f>
        <v>4056515.7372966553</v>
      </c>
      <c r="J14" s="42">
        <f>'[28]efecte socio eco'!J15</f>
        <v>1310775244.0693741</v>
      </c>
      <c r="K14" s="42">
        <f>'[28]efecte socio eco'!K15</f>
        <v>962390966.92477977</v>
      </c>
      <c r="L14" s="42">
        <f>'[28]efecte socio eco'!L15</f>
        <v>1221265505.0293438</v>
      </c>
      <c r="M14" s="42">
        <f>'[28]efecte socio eco'!M15</f>
        <v>2711566494.9172549</v>
      </c>
      <c r="N14" s="42">
        <f>'[28]efecte socio eco'!N15</f>
        <v>2137401939.941427</v>
      </c>
      <c r="O14" s="42"/>
      <c r="P14" s="42">
        <f>'[28]efecte socio eco'!P15</f>
        <v>20493.144081882081</v>
      </c>
      <c r="Q14" s="42">
        <f>'[28]efecte socio eco'!Q15</f>
        <v>2602.1154723888258</v>
      </c>
      <c r="R14" s="42">
        <f>'[28]efecte socio eco'!R15</f>
        <v>8360.6554453923563</v>
      </c>
      <c r="S14" s="42">
        <f>'[28]efecte socio eco'!S15</f>
        <v>19486.782972759811</v>
      </c>
      <c r="T14" s="42">
        <f>'[28]efecte socio eco'!T15</f>
        <v>144566.90193281663</v>
      </c>
      <c r="U14" s="42">
        <f>'[28]efecte socio eco'!U15</f>
        <v>19689.590991055888</v>
      </c>
      <c r="V14" s="42">
        <f>'[28]efecte socio eco'!V15</f>
        <v>121.02238107581749</v>
      </c>
      <c r="W14" s="42">
        <f>'[28]efecte socio eco'!W15</f>
        <v>6740.3451858058515</v>
      </c>
      <c r="X14" s="42">
        <f>'[28]efecte socio eco'!X15</f>
        <v>19076261.072598949</v>
      </c>
    </row>
    <row r="15" spans="1:24">
      <c r="A15" s="54">
        <f t="shared" si="0"/>
        <v>2035</v>
      </c>
      <c r="C15" s="42">
        <f>'[28]efecte socio eco'!C16</f>
        <v>17814858149.487038</v>
      </c>
      <c r="D15" s="42">
        <f>'[28]efecte socio eco'!D16</f>
        <v>7299099938.0127707</v>
      </c>
      <c r="E15" s="42">
        <f>'[28]efecte socio eco'!E16</f>
        <v>8050304652.7809906</v>
      </c>
      <c r="F15" s="42">
        <f>'[28]efecte socio eco'!F16</f>
        <v>4980663639.2161207</v>
      </c>
      <c r="G15" s="42">
        <f>'[28]efecte socio eco'!G16</f>
        <v>6520586087.1243935</v>
      </c>
      <c r="H15" s="42">
        <f>'[28]efecte socio eco'!H16</f>
        <v>69389233.222494349</v>
      </c>
      <c r="I15" s="42">
        <f>'[28]efecte socio eco'!I16</f>
        <v>4171169.1609013677</v>
      </c>
      <c r="J15" s="42">
        <f>'[28]efecte socio eco'!J16</f>
        <v>1349377116.5176384</v>
      </c>
      <c r="K15" s="42">
        <f>'[28]efecte socio eco'!K16</f>
        <v>987284579.75137103</v>
      </c>
      <c r="L15" s="42">
        <f>'[28]efecte socio eco'!L16</f>
        <v>1286477328.5951633</v>
      </c>
      <c r="M15" s="42">
        <f>'[28]efecte socio eco'!M16</f>
        <v>2717500602.3469052</v>
      </c>
      <c r="N15" s="42">
        <f>'[28]efecte socio eco'!N16</f>
        <v>2141779496.9038918</v>
      </c>
      <c r="O15" s="42"/>
      <c r="P15" s="42">
        <f>'[28]efecte socio eco'!P16</f>
        <v>20767.172294425272</v>
      </c>
      <c r="Q15" s="42">
        <f>'[28]efecte socio eco'!Q16</f>
        <v>2636.9087378035897</v>
      </c>
      <c r="R15" s="42">
        <f>'[28]efecte socio eco'!R16</f>
        <v>8472.3923515846473</v>
      </c>
      <c r="S15" s="42">
        <f>'[28]efecte socio eco'!S16</f>
        <v>19747.621636919968</v>
      </c>
      <c r="T15" s="42">
        <f>'[28]efecte socio eco'!T16</f>
        <v>146556.49145290654</v>
      </c>
      <c r="U15" s="42">
        <f>'[28]efecte socio eco'!U16</f>
        <v>19884.40828240263</v>
      </c>
      <c r="V15" s="42">
        <f>'[28]efecte socio eco'!V16</f>
        <v>122.47117363280776</v>
      </c>
      <c r="W15" s="42">
        <f>'[28]efecte socio eco'!W16</f>
        <v>6825.5368484956434</v>
      </c>
      <c r="X15" s="42">
        <f>'[28]efecte socio eco'!X16</f>
        <v>19304353.817744572</v>
      </c>
    </row>
    <row r="16" spans="1:24">
      <c r="A16">
        <f t="shared" si="0"/>
        <v>2036</v>
      </c>
      <c r="C16" s="42">
        <f>'[28]efecte socio eco'!C17</f>
        <v>18348950130.593384</v>
      </c>
      <c r="D16" s="42">
        <f>'[28]efecte socio eco'!D17</f>
        <v>7566222871.4427834</v>
      </c>
      <c r="E16" s="42">
        <f>'[28]efecte socio eco'!E17</f>
        <v>8179059452.8011141</v>
      </c>
      <c r="F16" s="42">
        <f>'[28]efecte socio eco'!F17</f>
        <v>5126595854.8600016</v>
      </c>
      <c r="G16" s="42">
        <f>'[28]efecte socio eco'!G17</f>
        <v>6727065892.4854355</v>
      </c>
      <c r="H16" s="42">
        <f>'[28]efecte socio eco'!H17</f>
        <v>71459771.993849844</v>
      </c>
      <c r="I16" s="42">
        <f>'[28]efecte socio eco'!I17</f>
        <v>4299602.4737181049</v>
      </c>
      <c r="J16" s="42">
        <f>'[28]efecte socio eco'!J17</f>
        <v>1391781094.7293293</v>
      </c>
      <c r="K16" s="42">
        <f>'[28]efecte socio eco'!K17</f>
        <v>1012396197.2071527</v>
      </c>
      <c r="L16" s="42">
        <f>'[28]efecte socio eco'!L17</f>
        <v>1349407569.1038728</v>
      </c>
      <c r="M16" s="42">
        <f>'[28]efecte socio eco'!M17</f>
        <v>2721964617.745512</v>
      </c>
      <c r="N16" s="42">
        <f>'[28]efecte socio eco'!N17</f>
        <v>2145119604.2018962</v>
      </c>
      <c r="O16" s="42"/>
      <c r="P16" s="42">
        <f>'[28]efecte socio eco'!P17</f>
        <v>21035.871334745701</v>
      </c>
      <c r="Q16" s="42">
        <f>'[28]efecte socio eco'!Q17</f>
        <v>2671.2060460780408</v>
      </c>
      <c r="R16" s="42">
        <f>'[28]efecte socio eco'!R17</f>
        <v>8582.1735846049487</v>
      </c>
      <c r="S16" s="42">
        <f>'[28]efecte socio eco'!S17</f>
        <v>20003.841445047026</v>
      </c>
      <c r="T16" s="42">
        <f>'[28]efecte socio eco'!T17</f>
        <v>148801.61911169571</v>
      </c>
      <c r="U16" s="42">
        <f>'[28]efecte socio eco'!U17</f>
        <v>20153.280901653965</v>
      </c>
      <c r="V16" s="42">
        <f>'[28]efecte socio eco'!V17</f>
        <v>124.24185569770175</v>
      </c>
      <c r="W16" s="42">
        <f>'[28]efecte socio eco'!W17</f>
        <v>6925.3387670367483</v>
      </c>
      <c r="X16" s="42">
        <f>'[28]efecte socio eco'!X17</f>
        <v>19583311.869739819</v>
      </c>
    </row>
    <row r="17" spans="1:24">
      <c r="A17">
        <f t="shared" si="0"/>
        <v>2037</v>
      </c>
      <c r="C17" s="42">
        <f>'[28]efecte socio eco'!C18</f>
        <v>18899054265.256527</v>
      </c>
      <c r="D17" s="42">
        <f>'[28]efecte socio eco'!D18</f>
        <v>7843121621.366642</v>
      </c>
      <c r="E17" s="42">
        <f>'[28]efecte socio eco'!E18</f>
        <v>8309873528.7422419</v>
      </c>
      <c r="F17" s="42">
        <f>'[28]efecte socio eco'!F18</f>
        <v>5276803848.4132862</v>
      </c>
      <c r="G17" s="42">
        <f>'[28]efecte socio eco'!G18</f>
        <v>6940084053.3642616</v>
      </c>
      <c r="H17" s="42">
        <f>'[28]efecte socio eco'!H18</f>
        <v>73592094.569472775</v>
      </c>
      <c r="I17" s="42">
        <f>'[28]efecte socio eco'!I18</f>
        <v>4431990.3410505634</v>
      </c>
      <c r="J17" s="42">
        <f>'[28]efecte socio eco'!J18</f>
        <v>1435517611.7444186</v>
      </c>
      <c r="K17" s="42">
        <f>'[28]efecte socio eco'!K18</f>
        <v>1038146529.5220325</v>
      </c>
      <c r="L17" s="42">
        <f>'[28]efecte socio eco'!L18</f>
        <v>1415416150.0407097</v>
      </c>
      <c r="M17" s="42">
        <f>'[28]efecte socio eco'!M18</f>
        <v>2726435966.1446934</v>
      </c>
      <c r="N17" s="42">
        <f>'[28]efecte socio eco'!N18</f>
        <v>2148464920.40062</v>
      </c>
      <c r="O17" s="42"/>
      <c r="P17" s="42">
        <f>'[28]efecte socio eco'!P18</f>
        <v>21308.046976177033</v>
      </c>
      <c r="Q17" s="42">
        <f>'[28]efecte socio eco'!Q18</f>
        <v>2705.9494469070082</v>
      </c>
      <c r="R17" s="42">
        <f>'[28]efecte socio eco'!R18</f>
        <v>8693.3773106618482</v>
      </c>
      <c r="S17" s="42">
        <f>'[28]efecte socio eco'!S18</f>
        <v>20263.385632751721</v>
      </c>
      <c r="T17" s="42">
        <f>'[28]efecte socio eco'!T18</f>
        <v>151081.14032176527</v>
      </c>
      <c r="U17" s="42">
        <f>'[28]efecte socio eco'!U18</f>
        <v>20425.789157649244</v>
      </c>
      <c r="V17" s="42">
        <f>'[28]efecte socio eco'!V18</f>
        <v>126.03813819477857</v>
      </c>
      <c r="W17" s="42">
        <f>'[28]efecte socio eco'!W18</f>
        <v>7026.5999734207844</v>
      </c>
      <c r="X17" s="42">
        <f>'[28]efecte socio eco'!X18</f>
        <v>19866301.012105025</v>
      </c>
    </row>
    <row r="18" spans="1:24">
      <c r="A18">
        <f t="shared" si="0"/>
        <v>2038</v>
      </c>
      <c r="C18" s="42">
        <f>'[28]efecte socio eco'!C19</f>
        <v>19465650600.117485</v>
      </c>
      <c r="D18" s="42">
        <f>'[28]efecte socio eco'!D19</f>
        <v>8130153950.3579092</v>
      </c>
      <c r="E18" s="42">
        <f>'[28]efecte socio eco'!E19</f>
        <v>8442779816.2100229</v>
      </c>
      <c r="F18" s="42">
        <f>'[28]efecte socio eco'!F19</f>
        <v>5431412899.1136675</v>
      </c>
      <c r="G18" s="42">
        <f>'[28]efecte socio eco'!G19</f>
        <v>7159847612.2500973</v>
      </c>
      <c r="H18" s="42">
        <f>'[28]efecte socio eco'!H19</f>
        <v>75788044.546074569</v>
      </c>
      <c r="I18" s="42">
        <f>'[28]efecte socio eco'!I19</f>
        <v>4568454.526490096</v>
      </c>
      <c r="J18" s="42">
        <f>'[28]efecte socio eco'!J19</f>
        <v>1480628542.3995948</v>
      </c>
      <c r="K18" s="42">
        <f>'[28]efecte socio eco'!K19</f>
        <v>1064551822.4305573</v>
      </c>
      <c r="L18" s="42">
        <f>'[28]efecte socio eco'!L19</f>
        <v>1484653653.6967134</v>
      </c>
      <c r="M18" s="42">
        <f>'[28]efecte socio eco'!M19</f>
        <v>2730914659.5903077</v>
      </c>
      <c r="N18" s="42">
        <f>'[28]efecte socio eco'!N19</f>
        <v>2151815453.6233492</v>
      </c>
      <c r="O18" s="42"/>
      <c r="P18" s="42">
        <f>'[28]efecte socio eco'!P19</f>
        <v>21583.744201221885</v>
      </c>
      <c r="Q18" s="42">
        <f>'[28]efecte socio eco'!Q19</f>
        <v>2741.1447424533203</v>
      </c>
      <c r="R18" s="42">
        <f>'[28]efecte socio eco'!R19</f>
        <v>8806.0219617439798</v>
      </c>
      <c r="S18" s="42">
        <f>'[28]efecte socio eco'!S19</f>
        <v>20526.297332919276</v>
      </c>
      <c r="T18" s="42">
        <f>'[28]efecte socio eco'!T19</f>
        <v>153395.58196467807</v>
      </c>
      <c r="U18" s="42">
        <f>'[28]efecte socio eco'!U19</f>
        <v>20701.982210673254</v>
      </c>
      <c r="V18" s="42">
        <f>'[28]efecte socio eco'!V19</f>
        <v>127.86039125379833</v>
      </c>
      <c r="W18" s="42">
        <f>'[28]efecte socio eco'!W19</f>
        <v>7129.3418051234194</v>
      </c>
      <c r="X18" s="42">
        <f>'[28]efecte socio eco'!X19</f>
        <v>20153379.496213309</v>
      </c>
    </row>
    <row r="19" spans="1:24">
      <c r="A19">
        <f t="shared" si="0"/>
        <v>2039</v>
      </c>
      <c r="C19" s="42">
        <f>'[28]efecte socio eco'!C20</f>
        <v>20049233573.683853</v>
      </c>
      <c r="D19" s="42">
        <f>'[28]efecte socio eco'!D20</f>
        <v>8427690713.9178953</v>
      </c>
      <c r="E19" s="42">
        <f>'[28]efecte socio eco'!E20</f>
        <v>8577811777.5749302</v>
      </c>
      <c r="F19" s="42">
        <f>'[28]efecte socio eco'!F20</f>
        <v>5590551956.8495874</v>
      </c>
      <c r="G19" s="42">
        <f>'[28]efecte socio eco'!G20</f>
        <v>7386570167.805542</v>
      </c>
      <c r="H19" s="42">
        <f>'[28]efecte socio eco'!H20</f>
        <v>78049520.532337427</v>
      </c>
      <c r="I19" s="42">
        <f>'[28]efecte socio eco'!I20</f>
        <v>4709120.5428170264</v>
      </c>
      <c r="J19" s="42">
        <f>'[28]efecte socio eco'!J20</f>
        <v>1527157077.4421551</v>
      </c>
      <c r="K19" s="42">
        <f>'[28]efecte socio eco'!K20</f>
        <v>1091628734.8780944</v>
      </c>
      <c r="L19" s="42">
        <f>'[28]efecte socio eco'!L20</f>
        <v>1557278028.353431</v>
      </c>
      <c r="M19" s="42">
        <f>'[28]efecte socio eco'!M20</f>
        <v>2735400710.1480017</v>
      </c>
      <c r="N19" s="42">
        <f>'[28]efecte socio eco'!N20</f>
        <v>2155171212.0060377</v>
      </c>
      <c r="O19" s="42"/>
      <c r="P19" s="42">
        <f>'[28]efecte socio eco'!P20</f>
        <v>21863.008574395444</v>
      </c>
      <c r="Q19" s="42">
        <f>'[28]efecte socio eco'!Q20</f>
        <v>2776.7978103464175</v>
      </c>
      <c r="R19" s="42">
        <f>'[28]efecte socio eco'!R20</f>
        <v>8920.1262086729239</v>
      </c>
      <c r="S19" s="42">
        <f>'[28]efecte socio eco'!S20</f>
        <v>20792.620238071908</v>
      </c>
      <c r="T19" s="42">
        <f>'[28]efecte socio eco'!T20</f>
        <v>155745.47899339907</v>
      </c>
      <c r="U19" s="42">
        <f>'[28]efecte socio eco'!U20</f>
        <v>20981.909885745401</v>
      </c>
      <c r="V19" s="42">
        <f>'[28]efecte socio eco'!V20</f>
        <v>129.70899035583861</v>
      </c>
      <c r="W19" s="42">
        <f>'[28]efecte socio eco'!W20</f>
        <v>7233.5859116135107</v>
      </c>
      <c r="X19" s="42">
        <f>'[28]efecte socio eco'!X20</f>
        <v>20444606.415200721</v>
      </c>
    </row>
    <row r="20" spans="1:24">
      <c r="A20" s="54">
        <f t="shared" si="0"/>
        <v>2040</v>
      </c>
      <c r="C20" s="42">
        <f>'[28]efecte socio eco'!C21</f>
        <v>20650312447.799995</v>
      </c>
      <c r="D20" s="42">
        <f>'[28]efecte socio eco'!D21</f>
        <v>8736116339.6335411</v>
      </c>
      <c r="E20" s="42">
        <f>'[28]efecte socio eco'!E21</f>
        <v>8715003410.3972187</v>
      </c>
      <c r="F20" s="42">
        <f>'[28]efecte socio eco'!F21</f>
        <v>5754353749.709404</v>
      </c>
      <c r="G20" s="42">
        <f>'[28]efecte socio eco'!G21</f>
        <v>7620472082.4732771</v>
      </c>
      <c r="H20" s="42">
        <f>'[28]efecte socio eco'!H21</f>
        <v>80378477.790443003</v>
      </c>
      <c r="I20" s="42">
        <f>'[28]efecte socio eco'!I21</f>
        <v>4854117.767440889</v>
      </c>
      <c r="J20" s="42">
        <f>'[28]efecte socio eco'!J21</f>
        <v>1575147764.882304</v>
      </c>
      <c r="K20" s="42">
        <f>'[28]efecte socio eco'!K21</f>
        <v>1119394349.5308638</v>
      </c>
      <c r="L20" s="42">
        <f>'[28]efecte socio eco'!L21</f>
        <v>1633454948.602951</v>
      </c>
      <c r="M20" s="42">
        <f>'[28]efecte socio eco'!M21</f>
        <v>2739894129.9032402</v>
      </c>
      <c r="N20" s="42">
        <f>'[28]efecte socio eco'!N21</f>
        <v>2158532203.6973286</v>
      </c>
      <c r="O20" s="42"/>
      <c r="P20" s="42">
        <f>'[28]efecte socio eco'!P21</f>
        <v>22145.886249755913</v>
      </c>
      <c r="Q20" s="42">
        <f>'[28]efecte socio eco'!Q21</f>
        <v>2812.9146046639166</v>
      </c>
      <c r="R20" s="42">
        <f>'[28]efecte socio eco'!R21</f>
        <v>9035.7089641978946</v>
      </c>
      <c r="S20" s="42">
        <f>'[28]efecte socio eco'!S21</f>
        <v>21062.39860762997</v>
      </c>
      <c r="T20" s="42">
        <f>'[28]efecte socio eco'!T21</f>
        <v>158131.37455594269</v>
      </c>
      <c r="U20" s="42">
        <f>'[28]efecte socio eco'!U21</f>
        <v>21265.622681608103</v>
      </c>
      <c r="V20" s="42">
        <f>'[28]efecte socio eco'!V21</f>
        <v>131.58431641066346</v>
      </c>
      <c r="W20" s="42">
        <f>'[28]efecte socio eco'!W21</f>
        <v>7339.3542589150175</v>
      </c>
      <c r="X20" s="42">
        <f>'[28]efecte socio eco'!X21</f>
        <v>20740041.716130167</v>
      </c>
    </row>
    <row r="21" spans="1:24">
      <c r="A21">
        <f t="shared" si="0"/>
        <v>2041</v>
      </c>
      <c r="C21" s="42">
        <f>'[28]efecte socio eco'!C22</f>
        <v>21197011447.087624</v>
      </c>
      <c r="D21" s="42">
        <f>'[28]efecte socio eco'!D22</f>
        <v>9020495240.7810593</v>
      </c>
      <c r="E21" s="42">
        <f>'[28]efecte socio eco'!E22</f>
        <v>8826338579.305172</v>
      </c>
      <c r="F21" s="42">
        <f>'[28]efecte socio eco'!F22</f>
        <v>5903921490.9887676</v>
      </c>
      <c r="G21" s="42">
        <f>'[28]efecte socio eco'!G22</f>
        <v>7836010377.2302141</v>
      </c>
      <c r="H21" s="42">
        <f>'[28]efecte socio eco'!H22</f>
        <v>82528131.12983267</v>
      </c>
      <c r="I21" s="42">
        <f>'[28]efecte socio eco'!I22</f>
        <v>4987867.4150904231</v>
      </c>
      <c r="J21" s="42">
        <f>'[28]efecte socio eco'!J22</f>
        <v>1619174150.6794386</v>
      </c>
      <c r="K21" s="42">
        <f>'[28]efecte socio eco'!K22</f>
        <v>1143609778.042357</v>
      </c>
      <c r="L21" s="42">
        <f>'[28]efecte socio eco'!L22</f>
        <v>1742904999.717288</v>
      </c>
      <c r="M21" s="42">
        <f>'[28]efecte socio eco'!M22</f>
        <v>2744549530.7831025</v>
      </c>
      <c r="N21" s="42">
        <f>'[28]efecte socio eco'!N22</f>
        <v>2162066548.6971617</v>
      </c>
      <c r="O21" s="42"/>
      <c r="P21" s="42">
        <f>'[28]efecte socio eco'!P22</f>
        <v>22360.416874788309</v>
      </c>
      <c r="Q21" s="42">
        <f>'[28]efecte socio eco'!Q22</f>
        <v>2840.3361572624099</v>
      </c>
      <c r="R21" s="42">
        <f>'[28]efecte socio eco'!R22</f>
        <v>9123.4191207048407</v>
      </c>
      <c r="S21" s="42">
        <f>'[28]efecte socio eco'!S22</f>
        <v>21267.319536797146</v>
      </c>
      <c r="T21" s="42">
        <f>'[28]efecte socio eco'!T22</f>
        <v>160027.5369047682</v>
      </c>
      <c r="U21" s="42">
        <f>'[28]efecte socio eco'!U22</f>
        <v>21488.390406454746</v>
      </c>
      <c r="V21" s="42">
        <f>'[28]efecte socio eco'!V22</f>
        <v>133.06758323853489</v>
      </c>
      <c r="W21" s="42">
        <f>'[28]efecte socio eco'!W22</f>
        <v>7423.0295211709927</v>
      </c>
      <c r="X21" s="42">
        <f>'[28]efecte socio eco'!X22</f>
        <v>20973700.715941649</v>
      </c>
    </row>
    <row r="22" spans="1:24">
      <c r="A22">
        <f t="shared" si="0"/>
        <v>2042</v>
      </c>
      <c r="C22" s="42">
        <f>'[28]efecte socio eco'!C23</f>
        <v>21758183825.244343</v>
      </c>
      <c r="D22" s="42">
        <f>'[28]efecte socio eco'!D23</f>
        <v>9314131271.3295422</v>
      </c>
      <c r="E22" s="42">
        <f>'[28]efecte socio eco'!E23</f>
        <v>8939096067.7753849</v>
      </c>
      <c r="F22" s="42">
        <f>'[28]efecte socio eco'!F23</f>
        <v>6057376812.0389328</v>
      </c>
      <c r="G22" s="42">
        <f>'[28]efecte socio eco'!G23</f>
        <v>8057644981.5076046</v>
      </c>
      <c r="H22" s="42">
        <f>'[28]efecte socio eco'!H23</f>
        <v>84735275.101125032</v>
      </c>
      <c r="I22" s="42">
        <f>'[28]efecte socio eco'!I23</f>
        <v>5125302.3808767283</v>
      </c>
      <c r="J22" s="42">
        <f>'[28]efecte socio eco'!J23</f>
        <v>1664431102.0714798</v>
      </c>
      <c r="K22" s="42">
        <f>'[28]efecte socio eco'!K23</f>
        <v>1168349049.6286709</v>
      </c>
      <c r="L22" s="42">
        <f>'[28]efecte socio eco'!L23</f>
        <v>1859688778.4616258</v>
      </c>
      <c r="M22" s="42">
        <f>'[28]efecte socio eco'!M23</f>
        <v>2749212841.7340569</v>
      </c>
      <c r="N22" s="42">
        <f>'[28]efecte socio eco'!N23</f>
        <v>2165606680.7751565</v>
      </c>
      <c r="O22" s="42"/>
      <c r="P22" s="42">
        <f>'[28]efecte socio eco'!P23</f>
        <v>22577.025691163231</v>
      </c>
      <c r="Q22" s="42">
        <f>'[28]efecte socio eco'!Q23</f>
        <v>2868.0250274487407</v>
      </c>
      <c r="R22" s="42">
        <f>'[28]efecte socio eco'!R23</f>
        <v>9211.9806848417738</v>
      </c>
      <c r="S22" s="42">
        <f>'[28]efecte socio eco'!S23</f>
        <v>21474.234188901246</v>
      </c>
      <c r="T22" s="42">
        <f>'[28]efecte socio eco'!T23</f>
        <v>161946.43624467598</v>
      </c>
      <c r="U22" s="42">
        <f>'[28]efecte socio eco'!U23</f>
        <v>21713.491731402188</v>
      </c>
      <c r="V22" s="42">
        <f>'[28]efecte socio eco'!V23</f>
        <v>134.56756999582254</v>
      </c>
      <c r="W22" s="42">
        <f>'[28]efecte socio eco'!W23</f>
        <v>7507.6587569328931</v>
      </c>
      <c r="X22" s="42">
        <f>'[28]efecte socio eco'!X23</f>
        <v>21209992.137082852</v>
      </c>
    </row>
    <row r="23" spans="1:24">
      <c r="A23">
        <f t="shared" si="0"/>
        <v>2043</v>
      </c>
      <c r="C23" s="42">
        <f>'[28]efecte socio eco'!C24</f>
        <v>22334212752.343925</v>
      </c>
      <c r="D23" s="42">
        <f>'[28]efecte socio eco'!D24</f>
        <v>9617325770.2475281</v>
      </c>
      <c r="E23" s="42">
        <f>'[28]efecte socio eco'!E24</f>
        <v>9053294046.1035233</v>
      </c>
      <c r="F23" s="42">
        <f>'[28]efecte socio eco'!F24</f>
        <v>6214820759.2242107</v>
      </c>
      <c r="G23" s="42">
        <f>'[28]efecte socio eco'!G24</f>
        <v>8285548324.0138178</v>
      </c>
      <c r="H23" s="42">
        <f>'[28]efecte socio eco'!H24</f>
        <v>87001447.24188301</v>
      </c>
      <c r="I23" s="42">
        <f>'[28]efecte socio eco'!I24</f>
        <v>5266524.2095141867</v>
      </c>
      <c r="J23" s="42">
        <f>'[28]efecte socio eco'!J24</f>
        <v>1710953014.1525502</v>
      </c>
      <c r="K23" s="42">
        <f>'[28]efecte socio eco'!K24</f>
        <v>1193623496.3860726</v>
      </c>
      <c r="L23" s="42">
        <f>'[28]efecte socio eco'!L24</f>
        <v>1984297683.0619447</v>
      </c>
      <c r="M23" s="42">
        <f>'[28]efecte socio eco'!M24</f>
        <v>2753884076.1962399</v>
      </c>
      <c r="N23" s="42">
        <f>'[28]efecte socio eco'!N24</f>
        <v>2169152609.4069796</v>
      </c>
      <c r="O23" s="42"/>
      <c r="P23" s="42">
        <f>'[28]efecte socio eco'!P24</f>
        <v>22795.732830641613</v>
      </c>
      <c r="Q23" s="42">
        <f>'[28]efecte socio eco'!Q24</f>
        <v>2895.9838211545944</v>
      </c>
      <c r="R23" s="42">
        <f>'[28]efecte socio eco'!R24</f>
        <v>9301.4019212724615</v>
      </c>
      <c r="S23" s="42">
        <f>'[28]efecte socio eco'!S24</f>
        <v>21683.161961332113</v>
      </c>
      <c r="T23" s="42">
        <f>'[28]efecte socio eco'!T24</f>
        <v>163888.3452162254</v>
      </c>
      <c r="U23" s="42">
        <f>'[28]efecte socio eco'!U24</f>
        <v>21940.951102044753</v>
      </c>
      <c r="V23" s="42">
        <f>'[28]efecte socio eco'!V24</f>
        <v>136.08446515572243</v>
      </c>
      <c r="W23" s="42">
        <f>'[28]efecte socio eco'!W24</f>
        <v>7593.2528423596395</v>
      </c>
      <c r="X23" s="42">
        <f>'[28]efecte socio eco'!X24</f>
        <v>21448945.636626963</v>
      </c>
    </row>
    <row r="24" spans="1:24">
      <c r="A24">
        <f t="shared" si="0"/>
        <v>2044</v>
      </c>
      <c r="C24" s="42">
        <f>'[28]efecte socio eco'!C25</f>
        <v>22925491542.553429</v>
      </c>
      <c r="D24" s="42">
        <f>'[28]efecte socio eco'!D25</f>
        <v>9930389885.718708</v>
      </c>
      <c r="E24" s="42">
        <f>'[28]efecte socio eco'!E25</f>
        <v>9168950916.7128677</v>
      </c>
      <c r="F24" s="42">
        <f>'[28]efecte socio eco'!F25</f>
        <v>6376357005.3161726</v>
      </c>
      <c r="G24" s="42">
        <f>'[28]efecte socio eco'!G25</f>
        <v>8519897710.4503241</v>
      </c>
      <c r="H24" s="42">
        <f>'[28]efecte socio eco'!H25</f>
        <v>89328226.209790826</v>
      </c>
      <c r="I24" s="42">
        <f>'[28]efecte socio eco'!I25</f>
        <v>5411637.243665318</v>
      </c>
      <c r="J24" s="42">
        <f>'[28]efecte socio eco'!J25</f>
        <v>1758775243.3816149</v>
      </c>
      <c r="K24" s="42">
        <f>'[28]efecte socio eco'!K25</f>
        <v>1219444695.55372</v>
      </c>
      <c r="L24" s="42">
        <f>'[28]efecte socio eco'!L25</f>
        <v>2117256038.0033772</v>
      </c>
      <c r="M24" s="42">
        <f>'[28]efecte socio eco'!M25</f>
        <v>2758563247.6326251</v>
      </c>
      <c r="N24" s="42">
        <f>'[28]efecte socio eco'!N25</f>
        <v>2172704344.0838122</v>
      </c>
      <c r="O24" s="42"/>
      <c r="P24" s="42">
        <f>'[28]efecte socio eco'!P25</f>
        <v>23016.558620003867</v>
      </c>
      <c r="Q24" s="42">
        <f>'[28]efecte socio eco'!Q25</f>
        <v>2924.2151697154459</v>
      </c>
      <c r="R24" s="42">
        <f>'[28]efecte socio eco'!R25</f>
        <v>9391.6911748862458</v>
      </c>
      <c r="S24" s="42">
        <f>'[28]efecte socio eco'!S25</f>
        <v>21894.122440201263</v>
      </c>
      <c r="T24" s="42">
        <f>'[28]efecte socio eco'!T25</f>
        <v>165853.53972922437</v>
      </c>
      <c r="U24" s="42">
        <f>'[28]efecte socio eco'!U25</f>
        <v>22170.793220056239</v>
      </c>
      <c r="V24" s="42">
        <f>'[28]efecte socio eco'!V25</f>
        <v>137.61845931596989</v>
      </c>
      <c r="W24" s="42">
        <f>'[28]efecte socio eco'!W25</f>
        <v>7679.8227776081803</v>
      </c>
      <c r="X24" s="42">
        <f>'[28]efecte socio eco'!X25</f>
        <v>21690591.205766164</v>
      </c>
    </row>
    <row r="25" spans="1:24">
      <c r="A25" s="54">
        <f t="shared" si="0"/>
        <v>2045</v>
      </c>
      <c r="C25" s="42">
        <f>'[28]efecte socio eco'!C26</f>
        <v>23532423922.689217</v>
      </c>
      <c r="D25" s="42">
        <f>'[28]efecte socio eco'!D26</f>
        <v>10253644894.45244</v>
      </c>
      <c r="E25" s="42">
        <f>'[28]efecte socio eco'!E26</f>
        <v>9286085317.1197662</v>
      </c>
      <c r="F25" s="42">
        <f>'[28]efecte socio eco'!F26</f>
        <v>6542091917.7594967</v>
      </c>
      <c r="G25" s="42">
        <f>'[28]efecte socio eco'!G26</f>
        <v>8760875461.4531231</v>
      </c>
      <c r="H25" s="42">
        <f>'[28]efecte socio eco'!H26</f>
        <v>91717232.882376343</v>
      </c>
      <c r="I25" s="42">
        <f>'[28]efecte socio eco'!I26</f>
        <v>5560748.701035033</v>
      </c>
      <c r="J25" s="42">
        <f>'[28]efecte socio eco'!J26</f>
        <v>1807934134.4532442</v>
      </c>
      <c r="K25" s="42">
        <f>'[28]efecte socio eco'!K26</f>
        <v>1245824474.8167448</v>
      </c>
      <c r="L25" s="42">
        <f>'[28]efecte socio eco'!L26</f>
        <v>2259123300.2623119</v>
      </c>
      <c r="M25" s="42">
        <f>'[28]efecte socio eco'!M26</f>
        <v>2763250369.5290604</v>
      </c>
      <c r="N25" s="42">
        <f>'[28]efecte socio eco'!N26</f>
        <v>2176261894.3123779</v>
      </c>
      <c r="O25" s="42"/>
      <c r="P25" s="42">
        <f>'[28]efecte socio eco'!P26</f>
        <v>23239.523582939084</v>
      </c>
      <c r="Q25" s="42">
        <f>'[28]efecte socio eco'!Q26</f>
        <v>2952.7217301182077</v>
      </c>
      <c r="R25" s="42">
        <f>'[28]efecte socio eco'!R26</f>
        <v>9482.856871576796</v>
      </c>
      <c r="S25" s="42">
        <f>'[28]efecte socio eco'!S26</f>
        <v>22107.135402177992</v>
      </c>
      <c r="T25" s="42">
        <f>'[28]efecte socio eco'!T26</f>
        <v>167842.2990019311</v>
      </c>
      <c r="U25" s="42">
        <f>'[28]efecte socio eco'!U26</f>
        <v>22403.043045872484</v>
      </c>
      <c r="V25" s="42">
        <f>'[28]efecte socio eco'!V26</f>
        <v>139.16974522278801</v>
      </c>
      <c r="W25" s="42">
        <f>'[28]efecte socio eco'!W26</f>
        <v>7767.3796882471797</v>
      </c>
      <c r="X25" s="42">
        <f>'[28]efecte socio eco'!X26</f>
        <v>21934959.17357586</v>
      </c>
    </row>
    <row r="26" spans="1:24">
      <c r="A26">
        <f t="shared" si="0"/>
        <v>2046</v>
      </c>
      <c r="C26" s="42">
        <f>'[28]efecte socio eco'!C27</f>
        <v>24135939573.11385</v>
      </c>
      <c r="D26" s="42">
        <f>'[28]efecte socio eco'!D27</f>
        <v>10582137378.366959</v>
      </c>
      <c r="E26" s="42">
        <f>'[28]efecte socio eco'!E27</f>
        <v>9402267987.4249554</v>
      </c>
      <c r="F26" s="42">
        <f>'[28]efecte socio eco'!F27</f>
        <v>6711263421.4136629</v>
      </c>
      <c r="G26" s="42">
        <f>'[28]efecte socio eco'!G27</f>
        <v>9006575920.2588024</v>
      </c>
      <c r="H26" s="42">
        <f>'[28]efecte socio eco'!H27</f>
        <v>94140581.491405442</v>
      </c>
      <c r="I26" s="42">
        <f>'[28]efecte socio eco'!I27</f>
        <v>5712489.7492850786</v>
      </c>
      <c r="J26" s="42">
        <f>'[28]efecte socio eco'!J27</f>
        <v>1857955945.6440761</v>
      </c>
      <c r="K26" s="42">
        <f>'[28]efecte socio eco'!K27</f>
        <v>1275313665.5393469</v>
      </c>
      <c r="L26" s="42">
        <f>'[28]efecte socio eco'!L27</f>
        <v>2382576624.6464458</v>
      </c>
      <c r="M26" s="42">
        <f>'[28]efecte socio eco'!M27</f>
        <v>2766542918.1905222</v>
      </c>
      <c r="N26" s="42">
        <f>'[28]efecte socio eco'!N27</f>
        <v>2178583052.5622396</v>
      </c>
      <c r="O26" s="42"/>
      <c r="P26" s="42">
        <f>'[28]efecte socio eco'!P27</f>
        <v>23460.228328619472</v>
      </c>
      <c r="Q26" s="42">
        <f>'[28]efecte socio eco'!Q27</f>
        <v>2981.1676817424941</v>
      </c>
      <c r="R26" s="42">
        <f>'[28]efecte socio eco'!R27</f>
        <v>9573.3884871540595</v>
      </c>
      <c r="S26" s="42">
        <f>'[28]efecte socio eco'!S27</f>
        <v>22318.403192409154</v>
      </c>
      <c r="T26" s="42">
        <f>'[28]efecte socio eco'!T27</f>
        <v>169815.44038051646</v>
      </c>
      <c r="U26" s="42">
        <f>'[28]efecte socio eco'!U27</f>
        <v>22630.622225482824</v>
      </c>
      <c r="V26" s="42">
        <f>'[28]efecte socio eco'!V27</f>
        <v>140.70208902159692</v>
      </c>
      <c r="W26" s="42">
        <f>'[28]efecte socio eco'!W27</f>
        <v>7854.1315527491461</v>
      </c>
      <c r="X26" s="42">
        <f>'[28]efecte socio eco'!X27</f>
        <v>22176331.119417373</v>
      </c>
    </row>
    <row r="27" spans="1:24">
      <c r="A27">
        <f t="shared" si="0"/>
        <v>2047</v>
      </c>
      <c r="C27" s="42">
        <f>'[28]efecte socio eco'!C28</f>
        <v>24754933065.579067</v>
      </c>
      <c r="D27" s="42">
        <f>'[28]efecte socio eco'!D28</f>
        <v>10921153662.656767</v>
      </c>
      <c r="E27" s="42">
        <f>'[28]efecte socio eco'!E28</f>
        <v>9519904274.8807812</v>
      </c>
      <c r="F27" s="42">
        <f>'[28]efecte socio eco'!F28</f>
        <v>6884809519.3120527</v>
      </c>
      <c r="G27" s="42">
        <f>'[28]efecte socio eco'!G28</f>
        <v>9259167096.2905083</v>
      </c>
      <c r="H27" s="42">
        <f>'[28]efecte socio eco'!H28</f>
        <v>96627959.708571702</v>
      </c>
      <c r="I27" s="42">
        <f>'[28]efecte socio eco'!I28</f>
        <v>5868371.4891869044</v>
      </c>
      <c r="J27" s="42">
        <f>'[28]efecte socio eco'!J28</f>
        <v>1909361757.251255</v>
      </c>
      <c r="K27" s="42">
        <f>'[28]efecte socio eco'!K28</f>
        <v>1305500877.84288</v>
      </c>
      <c r="L27" s="42">
        <f>'[28]efecte socio eco'!L28</f>
        <v>2512776248.93361</v>
      </c>
      <c r="M27" s="42">
        <f>'[28]efecte socio eco'!M28</f>
        <v>2769839390.0855818</v>
      </c>
      <c r="N27" s="42">
        <f>'[28]efecte socio eco'!N28</f>
        <v>2180906686.5139618</v>
      </c>
      <c r="O27" s="42"/>
      <c r="P27" s="42">
        <f>'[28]efecte socio eco'!P28</f>
        <v>23683.029097679686</v>
      </c>
      <c r="Q27" s="42">
        <f>'[28]efecte socio eco'!Q28</f>
        <v>3009.8876761780475</v>
      </c>
      <c r="R27" s="42">
        <f>'[28]efecte socio eco'!R28</f>
        <v>9664.7843964278345</v>
      </c>
      <c r="S27" s="42">
        <f>'[28]efecte socio eco'!S28</f>
        <v>22531.689972363645</v>
      </c>
      <c r="T27" s="42">
        <f>'[28]efecte socio eco'!T28</f>
        <v>171811.77785998365</v>
      </c>
      <c r="U27" s="42">
        <f>'[28]efecte socio eco'!U28</f>
        <v>22860.513246519618</v>
      </c>
      <c r="V27" s="42">
        <f>'[28]efecte socio eco'!V28</f>
        <v>142.25130486047453</v>
      </c>
      <c r="W27" s="42">
        <f>'[28]efecte socio eco'!W28</f>
        <v>7941.8523264967816</v>
      </c>
      <c r="X27" s="42">
        <f>'[28]efecte socio eco'!X28</f>
        <v>22420359.118355602</v>
      </c>
    </row>
    <row r="28" spans="1:24">
      <c r="A28">
        <f t="shared" si="0"/>
        <v>2048</v>
      </c>
      <c r="C28" s="42">
        <f>'[28]efecte socio eco'!C29</f>
        <v>25389801346.865063</v>
      </c>
      <c r="D28" s="42">
        <f>'[28]efecte socio eco'!D29</f>
        <v>11271030894.683714</v>
      </c>
      <c r="E28" s="42">
        <f>'[28]efecte socio eco'!E29</f>
        <v>9639012366.3890877</v>
      </c>
      <c r="F28" s="42">
        <f>'[28]efecte socio eco'!F29</f>
        <v>7062843333.7854853</v>
      </c>
      <c r="G28" s="42">
        <f>'[28]efecte socio eco'!G29</f>
        <v>9518842241.0550575</v>
      </c>
      <c r="H28" s="42">
        <f>'[28]efecte socio eco'!H29</f>
        <v>99181059.321306333</v>
      </c>
      <c r="I28" s="42">
        <f>'[28]efecte socio eco'!I29</f>
        <v>6028506.9114411343</v>
      </c>
      <c r="J28" s="42">
        <f>'[28]efecte socio eco'!J29</f>
        <v>1962189861.7137561</v>
      </c>
      <c r="K28" s="42">
        <f>'[28]efecte socio eco'!K29</f>
        <v>1336402634.1925426</v>
      </c>
      <c r="L28" s="42">
        <f>'[28]efecte socio eco'!L29</f>
        <v>2650090835.2283587</v>
      </c>
      <c r="M28" s="42">
        <f>'[28]efecte socio eco'!M29</f>
        <v>2773139789.8889647</v>
      </c>
      <c r="N28" s="42">
        <f>'[28]efecte socio eco'!N29</f>
        <v>2183232798.8080797</v>
      </c>
      <c r="O28" s="42"/>
      <c r="P28" s="42">
        <f>'[28]efecte socio eco'!P29</f>
        <v>23907.945795962689</v>
      </c>
      <c r="Q28" s="42">
        <f>'[28]efecte socio eco'!Q29</f>
        <v>3038.8843535004544</v>
      </c>
      <c r="R28" s="42">
        <f>'[28]efecte socio eco'!R29</f>
        <v>9757.0528506989413</v>
      </c>
      <c r="S28" s="42">
        <f>'[28]efecte socio eco'!S29</f>
        <v>22747.015036603581</v>
      </c>
      <c r="T28" s="42">
        <f>'[28]efecte socio eco'!T29</f>
        <v>173831.58413194105</v>
      </c>
      <c r="U28" s="42">
        <f>'[28]efecte socio eco'!U29</f>
        <v>23092.73959360387</v>
      </c>
      <c r="V28" s="42">
        <f>'[28]efecte socio eco'!V29</f>
        <v>143.81757851087519</v>
      </c>
      <c r="W28" s="42">
        <f>'[28]efecte socio eco'!W29</f>
        <v>8030.5528309880647</v>
      </c>
      <c r="X28" s="42">
        <f>'[28]efecte socio eco'!X29</f>
        <v>22667072.397557061</v>
      </c>
    </row>
    <row r="29" spans="1:24">
      <c r="A29">
        <f t="shared" si="0"/>
        <v>2049</v>
      </c>
      <c r="C29" s="42">
        <f>'[28]efecte socio eco'!C30</f>
        <v>26040951543.901562</v>
      </c>
      <c r="D29" s="42">
        <f>'[28]efecte socio eco'!D30</f>
        <v>11632117022.883362</v>
      </c>
      <c r="E29" s="42">
        <f>'[28]efecte socio eco'!E30</f>
        <v>9759610676.3967743</v>
      </c>
      <c r="F29" s="42">
        <f>'[28]efecte socio eco'!F30</f>
        <v>7245480912.3873301</v>
      </c>
      <c r="G29" s="42">
        <f>'[28]efecte socio eco'!G30</f>
        <v>9785800025.835413</v>
      </c>
      <c r="H29" s="42">
        <f>'[28]efecte socio eco'!H30</f>
        <v>101801616.8173721</v>
      </c>
      <c r="I29" s="42">
        <f>'[28]efecte socio eco'!I30</f>
        <v>6193012.0900251716</v>
      </c>
      <c r="J29" s="42">
        <f>'[28]efecte socio eco'!J30</f>
        <v>2016479610.9434166</v>
      </c>
      <c r="K29" s="42">
        <f>'[28]efecte socio eco'!K30</f>
        <v>1368035848.1472521</v>
      </c>
      <c r="L29" s="42">
        <f>'[28]efecte socio eco'!L30</f>
        <v>2794909191.7522717</v>
      </c>
      <c r="M29" s="42">
        <f>'[28]efecte socio eco'!M30</f>
        <v>2776444122.2809663</v>
      </c>
      <c r="N29" s="42">
        <f>'[28]efecte socio eco'!N30</f>
        <v>2185561392.0879445</v>
      </c>
      <c r="O29" s="42"/>
      <c r="P29" s="42">
        <f>'[28]efecte socio eco'!P30</f>
        <v>24134.998518356369</v>
      </c>
      <c r="Q29" s="42">
        <f>'[28]efecte socio eco'!Q30</f>
        <v>3068.1603792192795</v>
      </c>
      <c r="R29" s="42">
        <f>'[28]efecte socio eco'!R30</f>
        <v>9850.2021800423081</v>
      </c>
      <c r="S29" s="42">
        <f>'[28]efecte socio eco'!S30</f>
        <v>22964.397864080398</v>
      </c>
      <c r="T29" s="42">
        <f>'[28]efecte socio eco'!T30</f>
        <v>175875.13509373902</v>
      </c>
      <c r="U29" s="42">
        <f>'[28]efecte socio eco'!U30</f>
        <v>23327.324989922869</v>
      </c>
      <c r="V29" s="42">
        <f>'[28]efecte socio eco'!V30</f>
        <v>145.40109778971029</v>
      </c>
      <c r="W29" s="42">
        <f>'[28]efecte socio eco'!W30</f>
        <v>8120.2440085835005</v>
      </c>
      <c r="X29" s="42">
        <f>'[28]efecte socio eco'!X30</f>
        <v>22916500.50580354</v>
      </c>
    </row>
    <row r="30" spans="1:24">
      <c r="A30" s="54">
        <f t="shared" si="0"/>
        <v>2050</v>
      </c>
      <c r="C30" s="42">
        <f>'[28]efecte socio eco'!C31</f>
        <v>26708801224.849251</v>
      </c>
      <c r="D30" s="42">
        <f>'[28]efecte socio eco'!D31</f>
        <v>12004771142.795263</v>
      </c>
      <c r="E30" s="42">
        <f>'[28]efecte socio eco'!E31</f>
        <v>9881717849.7427273</v>
      </c>
      <c r="F30" s="42">
        <f>'[28]efecte socio eco'!F31</f>
        <v>7432841303.5366373</v>
      </c>
      <c r="G30" s="42">
        <f>'[28]efecte socio eco'!G31</f>
        <v>10060244693.689369</v>
      </c>
      <c r="H30" s="42">
        <f>'[28]efecte socio eco'!H31</f>
        <v>104491414.56593342</v>
      </c>
      <c r="I30" s="42">
        <f>'[28]efecte socio eco'!I31</f>
        <v>6362006.2663292913</v>
      </c>
      <c r="J30" s="42">
        <f>'[28]efecte socio eco'!J31</f>
        <v>2072271445.6383669</v>
      </c>
      <c r="K30" s="42">
        <f>'[28]efecte socio eco'!K31</f>
        <v>1400417833.6169999</v>
      </c>
      <c r="L30" s="42">
        <f>'[28]efecte socio eco'!L31</f>
        <v>2947641373.7600126</v>
      </c>
      <c r="M30" s="42">
        <f>'[28]efecte socio eco'!M31</f>
        <v>2779752391.9474597</v>
      </c>
      <c r="N30" s="42">
        <f>'[28]efecte socio eco'!N31</f>
        <v>2187892468.9997272</v>
      </c>
      <c r="O30" s="42"/>
      <c r="P30" s="42">
        <f>'[28]efecte socio eco'!P31</f>
        <v>24364.207550588901</v>
      </c>
      <c r="Q30" s="42">
        <f>'[28]efecte socio eco'!Q31</f>
        <v>3097.7184445230937</v>
      </c>
      <c r="R30" s="42">
        <f>'[28]efecte socio eco'!R31</f>
        <v>9944.2407940590147</v>
      </c>
      <c r="S30" s="42">
        <f>'[28]efecte socio eco'!S31</f>
        <v>23183.858119896959</v>
      </c>
      <c r="T30" s="42">
        <f>'[28]efecte socio eco'!T31</f>
        <v>177942.70988615631</v>
      </c>
      <c r="U30" s="42">
        <f>'[28]efecte socio eco'!U31</f>
        <v>23564.293399653645</v>
      </c>
      <c r="V30" s="42">
        <f>'[28]efecte socio eco'!V31</f>
        <v>147.00205258187003</v>
      </c>
      <c r="W30" s="42">
        <f>'[28]efecte socio eco'!W31</f>
        <v>8210.936923856003</v>
      </c>
      <c r="X30" s="42">
        <f>'[28]efecte socio eco'!X31</f>
        <v>23168673.31703116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"/>
  <sheetViews>
    <sheetView workbookViewId="0">
      <selection sqref="A1:XFD1048576"/>
    </sheetView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2.54296875" customWidth="1"/>
    <col min="8" max="8" width="12" customWidth="1"/>
    <col min="10" max="11" width="12.1796875" customWidth="1"/>
    <col min="12" max="14" width="12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1" spans="1:24">
      <c r="A1">
        <v>24</v>
      </c>
      <c r="B1" t="str">
        <f>VLOOKUP(A1,investitii!$A$13:$B$36,2,FALSE)</f>
        <v>Turda – Dej – Baia Mare - Halmeu / Satu Mare - Oar + Dej - Bistrita</v>
      </c>
    </row>
    <row r="3" spans="1:24"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'[29]efecte socio eco'!C6</f>
        <v>12186969331.671694</v>
      </c>
      <c r="D5" s="42">
        <f>'[29]efecte socio eco'!D6</f>
        <v>4701240167.2636061</v>
      </c>
      <c r="E5" s="42">
        <f>'[29]efecte socio eco'!E6</f>
        <v>6403777317.2072515</v>
      </c>
      <c r="F5" s="42">
        <f>'[29]efecte socio eco'!F6</f>
        <v>3418997756.9796443</v>
      </c>
      <c r="G5" s="42">
        <f>'[29]efecte socio eco'!G6</f>
        <v>4644907869.0282755</v>
      </c>
      <c r="H5" s="42">
        <f>'[29]efecte socio eco'!H6</f>
        <v>52211793.737303719</v>
      </c>
      <c r="I5" s="42">
        <f>'[29]efecte socio eco'!I6</f>
        <v>3057866.9684796659</v>
      </c>
      <c r="J5" s="42">
        <f>'[29]efecte socio eco'!J6</f>
        <v>959091644.55861485</v>
      </c>
      <c r="K5" s="42">
        <f>'[29]efecte socio eco'!K6</f>
        <v>709160186.17929149</v>
      </c>
      <c r="L5" s="42">
        <f>'[29]efecte socio eco'!L6</f>
        <v>827274180.90405643</v>
      </c>
      <c r="M5" s="42">
        <f>'[29]efecte socio eco'!M6</f>
        <v>2664726378.3267574</v>
      </c>
      <c r="N5" s="42">
        <f>'[29]efecte socio eco'!N6</f>
        <v>2111765978.1949444</v>
      </c>
      <c r="O5" s="42"/>
      <c r="P5" s="42">
        <f>'[29]efecte socio eco'!P6</f>
        <v>17223.863621948734</v>
      </c>
      <c r="Q5" s="42">
        <f>'[29]efecte socio eco'!Q6</f>
        <v>2181.9600835004549</v>
      </c>
      <c r="R5" s="42">
        <f>'[29]efecte socio eco'!R6</f>
        <v>7016.9833743468134</v>
      </c>
      <c r="S5" s="42">
        <f>'[29]efecte socio eco'!S6</f>
        <v>16371.366263451004</v>
      </c>
      <c r="T5" s="42">
        <f>'[29]efecte socio eco'!T6</f>
        <v>125891.02062345226</v>
      </c>
      <c r="U5" s="42">
        <f>'[29]efecte socio eco'!U6</f>
        <v>18042.155469810041</v>
      </c>
      <c r="V5" s="42">
        <f>'[29]efecte socio eco'!V6</f>
        <v>108.26644785559171</v>
      </c>
      <c r="W5" s="42">
        <f>'[29]efecte socio eco'!W6</f>
        <v>5953.6548417372305</v>
      </c>
      <c r="X5" s="42">
        <f>'[29]efecte socio eco'!X6</f>
        <v>17068890.810619514</v>
      </c>
    </row>
    <row r="6" spans="1:24">
      <c r="A6">
        <f t="shared" ref="A6:A30" si="0">A5+1</f>
        <v>2026</v>
      </c>
      <c r="C6" s="42">
        <f>'[29]efecte socio eco'!C7</f>
        <v>12720390335.521984</v>
      </c>
      <c r="D6" s="42">
        <f>'[29]efecte socio eco'!D7</f>
        <v>4940009917.0236292</v>
      </c>
      <c r="E6" s="42">
        <f>'[29]efecte socio eco'!E7</f>
        <v>6616324183.0813246</v>
      </c>
      <c r="F6" s="42">
        <f>'[29]efecte socio eco'!F7</f>
        <v>3563393341.9127083</v>
      </c>
      <c r="G6" s="42">
        <f>'[29]efecte socio eco'!G7</f>
        <v>4830843661.11028</v>
      </c>
      <c r="H6" s="42">
        <f>'[29]efecte socio eco'!H7</f>
        <v>53938370.639817156</v>
      </c>
      <c r="I6" s="42">
        <f>'[29]efecte socio eco'!I7</f>
        <v>3168974.1283287168</v>
      </c>
      <c r="J6" s="42">
        <f>'[29]efecte socio eco'!J7</f>
        <v>996461298.5504719</v>
      </c>
      <c r="K6" s="42">
        <f>'[29]efecte socio eco'!K7</f>
        <v>736067913.55193985</v>
      </c>
      <c r="L6" s="42">
        <f>'[29]efecte socio eco'!L7</f>
        <v>859103164.8233912</v>
      </c>
      <c r="M6" s="42">
        <f>'[29]efecte socio eco'!M7</f>
        <v>2671719590.7379065</v>
      </c>
      <c r="N6" s="42">
        <f>'[29]efecte socio eco'!N7</f>
        <v>2116774858.6691365</v>
      </c>
      <c r="O6" s="42"/>
      <c r="P6" s="42">
        <f>'[29]efecte socio eco'!P7</f>
        <v>17569.412230035745</v>
      </c>
      <c r="Q6" s="42">
        <f>'[29]efecte socio eco'!Q7</f>
        <v>2225.836674198471</v>
      </c>
      <c r="R6" s="42">
        <f>'[29]efecte socio eco'!R7</f>
        <v>7157.8202925816977</v>
      </c>
      <c r="S6" s="42">
        <f>'[29]efecte socio eco'!S7</f>
        <v>16700.407357083277</v>
      </c>
      <c r="T6" s="42">
        <f>'[29]efecte socio eco'!T7</f>
        <v>128149.59548272463</v>
      </c>
      <c r="U6" s="42">
        <f>'[29]efecte socio eco'!U7</f>
        <v>18242.915100965078</v>
      </c>
      <c r="V6" s="42">
        <f>'[29]efecte socio eco'!V7</f>
        <v>109.81725925957549</v>
      </c>
      <c r="W6" s="42">
        <f>'[29]efecte socio eco'!W7</f>
        <v>6051.3852423844328</v>
      </c>
      <c r="X6" s="42">
        <f>'[29]efecte socio eco'!X7</f>
        <v>17312932.84249578</v>
      </c>
    </row>
    <row r="7" spans="1:24">
      <c r="A7">
        <f>A6+1</f>
        <v>2027</v>
      </c>
      <c r="C7" s="42">
        <f>'[29]efecte socio eco'!C8</f>
        <v>13277159060.992382</v>
      </c>
      <c r="D7" s="42">
        <f>'[29]efecte socio eco'!D8</f>
        <v>5190906465.5371923</v>
      </c>
      <c r="E7" s="42">
        <f>'[29]efecte socio eco'!E8</f>
        <v>6835925661.8744793</v>
      </c>
      <c r="F7" s="42">
        <f>'[29]efecte socio eco'!F8</f>
        <v>3713887230.0416713</v>
      </c>
      <c r="G7" s="42">
        <f>'[29]efecte socio eco'!G8</f>
        <v>5024222468.1566257</v>
      </c>
      <c r="H7" s="42">
        <f>'[29]efecte socio eco'!H8</f>
        <v>55722043.221044332</v>
      </c>
      <c r="I7" s="42">
        <f>'[29]efecte socio eco'!I8</f>
        <v>3284118.3509725109</v>
      </c>
      <c r="J7" s="42">
        <f>'[29]efecte socio eco'!J8</f>
        <v>1035287008.4337488</v>
      </c>
      <c r="K7" s="42">
        <f>'[29]efecte socio eco'!K8</f>
        <v>763996603.19301665</v>
      </c>
      <c r="L7" s="42">
        <f>'[29]efecte socio eco'!L8</f>
        <v>892156753.88660955</v>
      </c>
      <c r="M7" s="42">
        <f>'[29]efecte socio eco'!M8</f>
        <v>2678731155.8850904</v>
      </c>
      <c r="N7" s="42">
        <f>'[29]efecte socio eco'!N8</f>
        <v>2121795619.6660116</v>
      </c>
      <c r="O7" s="42"/>
      <c r="P7" s="42">
        <f>'[29]efecte socio eco'!P8</f>
        <v>17921.893303635239</v>
      </c>
      <c r="Q7" s="42">
        <f>'[29]efecte socio eco'!Q8</f>
        <v>2270.5955703180384</v>
      </c>
      <c r="R7" s="42">
        <f>'[29]efecte socio eco'!R8</f>
        <v>7301.4839294333615</v>
      </c>
      <c r="S7" s="42">
        <f>'[29]efecte socio eco'!S8</f>
        <v>17036.061707028824</v>
      </c>
      <c r="T7" s="42">
        <f>'[29]efecte socio eco'!T8</f>
        <v>130448.69078872683</v>
      </c>
      <c r="U7" s="42">
        <f>'[29]efecte socio eco'!U8</f>
        <v>18445.908635356842</v>
      </c>
      <c r="V7" s="42">
        <f>'[29]efecte socio eco'!V8</f>
        <v>111.39028452628742</v>
      </c>
      <c r="W7" s="42">
        <f>'[29]efecte socio eco'!W8</f>
        <v>6150.7199065411187</v>
      </c>
      <c r="X7" s="42">
        <f>'[29]efecte socio eco'!X8</f>
        <v>17560464.059110709</v>
      </c>
    </row>
    <row r="8" spans="1:24">
      <c r="A8">
        <f t="shared" si="0"/>
        <v>2028</v>
      </c>
      <c r="C8" s="42">
        <f>'[29]efecte socio eco'!C9</f>
        <v>13858297432.79323</v>
      </c>
      <c r="D8" s="42">
        <f>'[29]efecte socio eco'!D9</f>
        <v>5454545716.8212681</v>
      </c>
      <c r="E8" s="42">
        <f>'[29]efecte socio eco'!E9</f>
        <v>7062815902.2448635</v>
      </c>
      <c r="F8" s="42">
        <f>'[29]efecte socio eco'!F9</f>
        <v>3870736972.8829899</v>
      </c>
      <c r="G8" s="42">
        <f>'[29]efecte socio eco'!G9</f>
        <v>5225342234.2647829</v>
      </c>
      <c r="H8" s="42">
        <f>'[29]efecte socio eco'!H9</f>
        <v>57564699.561685868</v>
      </c>
      <c r="I8" s="42">
        <f>'[29]efecte socio eco'!I9</f>
        <v>3403446.322511483</v>
      </c>
      <c r="J8" s="42">
        <f>'[29]efecte socio eco'!J9</f>
        <v>1075625507.3737941</v>
      </c>
      <c r="K8" s="42">
        <f>'[29]efecte socio eco'!K9</f>
        <v>792984993.56374979</v>
      </c>
      <c r="L8" s="42">
        <f>'[29]efecte socio eco'!L9</f>
        <v>926482064.19902706</v>
      </c>
      <c r="M8" s="42">
        <f>'[29]efecte socio eco'!M9</f>
        <v>2685761121.9325724</v>
      </c>
      <c r="N8" s="42">
        <f>'[29]efecte socio eco'!N9</f>
        <v>2126828289.3648841</v>
      </c>
      <c r="O8" s="42"/>
      <c r="P8" s="42">
        <f>'[29]efecte socio eco'!P9</f>
        <v>18281.445923261381</v>
      </c>
      <c r="Q8" s="42">
        <f>'[29]efecte socio eco'!Q9</f>
        <v>2316.2545139590907</v>
      </c>
      <c r="R8" s="42">
        <f>'[29]efecte socio eco'!R9</f>
        <v>7448.0310195864222</v>
      </c>
      <c r="S8" s="42">
        <f>'[29]efecte socio eco'!S9</f>
        <v>17378.462230299876</v>
      </c>
      <c r="T8" s="42">
        <f>'[29]efecte socio eco'!T9</f>
        <v>132789.0335072251</v>
      </c>
      <c r="U8" s="42">
        <f>'[29]efecte socio eco'!U9</f>
        <v>18651.160930192142</v>
      </c>
      <c r="V8" s="42">
        <f>'[29]efecte socio eco'!V9</f>
        <v>112.98584184767269</v>
      </c>
      <c r="W8" s="42">
        <f>'[29]efecte socio eco'!W9</f>
        <v>6251.6851685044039</v>
      </c>
      <c r="X8" s="42">
        <f>'[29]efecte socio eco'!X9</f>
        <v>17811534.346994281</v>
      </c>
    </row>
    <row r="9" spans="1:24">
      <c r="A9">
        <f t="shared" si="0"/>
        <v>2029</v>
      </c>
      <c r="C9" s="42">
        <f>'[29]efecte socio eco'!C10</f>
        <v>14464872105.057747</v>
      </c>
      <c r="D9" s="42">
        <f>'[29]efecte socio eco'!D10</f>
        <v>5731574855.8405752</v>
      </c>
      <c r="E9" s="42">
        <f>'[29]efecte socio eco'!E10</f>
        <v>7297236824.4455729</v>
      </c>
      <c r="F9" s="42">
        <f>'[29]efecte socio eco'!F10</f>
        <v>4034210999.2056117</v>
      </c>
      <c r="G9" s="42">
        <f>'[29]efecte socio eco'!G10</f>
        <v>5434512830.2427893</v>
      </c>
      <c r="H9" s="42">
        <f>'[29]efecte socio eco'!H10</f>
        <v>59468290.178844102</v>
      </c>
      <c r="I9" s="42">
        <f>'[29]efecte socio eco'!I10</f>
        <v>3527110.0588645916</v>
      </c>
      <c r="J9" s="42">
        <f>'[29]efecte socio eco'!J10</f>
        <v>1117535739.0637729</v>
      </c>
      <c r="K9" s="42">
        <f>'[29]efecte socio eco'!K10</f>
        <v>823073292.98221159</v>
      </c>
      <c r="L9" s="42">
        <f>'[29]efecte socio eco'!L10</f>
        <v>962128024.63588846</v>
      </c>
      <c r="M9" s="42">
        <f>'[29]efecte socio eco'!M10</f>
        <v>2692809537.1710157</v>
      </c>
      <c r="N9" s="42">
        <f>'[29]efecte socio eco'!N10</f>
        <v>2131872896.0119071</v>
      </c>
      <c r="O9" s="42"/>
      <c r="P9" s="42">
        <f>'[29]efecte socio eco'!P10</f>
        <v>18648.211959689521</v>
      </c>
      <c r="Q9" s="42">
        <f>'[29]efecte socio eco'!Q10</f>
        <v>2362.8316039938336</v>
      </c>
      <c r="R9" s="42">
        <f>'[29]efecte socio eco'!R10</f>
        <v>7597.5194364396284</v>
      </c>
      <c r="S9" s="42">
        <f>'[29]efecte socio eco'!S10</f>
        <v>17727.744515350878</v>
      </c>
      <c r="T9" s="42">
        <f>'[29]efecte socio eco'!T10</f>
        <v>135171.36364627097</v>
      </c>
      <c r="U9" s="42">
        <f>'[29]efecte socio eco'!U10</f>
        <v>18858.697119270222</v>
      </c>
      <c r="V9" s="42">
        <f>'[29]efecte socio eco'!V10</f>
        <v>114.6042539734662</v>
      </c>
      <c r="W9" s="42">
        <f>'[29]efecte socio eco'!W10</f>
        <v>6354.3077948540067</v>
      </c>
      <c r="X9" s="42">
        <f>'[29]efecte socio eco'!X10</f>
        <v>18066194.305927876</v>
      </c>
    </row>
    <row r="10" spans="1:24">
      <c r="A10" s="54">
        <f t="shared" si="0"/>
        <v>2030</v>
      </c>
      <c r="C10" s="42">
        <f>'[29]efecte socio eco'!C11</f>
        <v>15097996419.139168</v>
      </c>
      <c r="D10" s="42">
        <f>'[29]efecte socio eco'!D11</f>
        <v>6022673937.2254066</v>
      </c>
      <c r="E10" s="42">
        <f>'[29]efecte socio eco'!E11</f>
        <v>7539438378.2705574</v>
      </c>
      <c r="F10" s="42">
        <f>'[29]efecte socio eco'!F11</f>
        <v>4204589074.4133277</v>
      </c>
      <c r="G10" s="42">
        <f>'[29]efecte socio eco'!G11</f>
        <v>5652056531.0358047</v>
      </c>
      <c r="H10" s="42">
        <f>'[29]efecte socio eco'!H11</f>
        <v>61434830.090714619</v>
      </c>
      <c r="I10" s="42">
        <f>'[29]efecte socio eco'!I11</f>
        <v>3655267.0994275114</v>
      </c>
      <c r="J10" s="42">
        <f>'[29]efecte socio eco'!J11</f>
        <v>1161078943.8547673</v>
      </c>
      <c r="K10" s="42">
        <f>'[29]efecte socio eco'!K11</f>
        <v>854303235.39422643</v>
      </c>
      <c r="L10" s="42">
        <f>'[29]efecte socio eco'!L11</f>
        <v>999145446.58783603</v>
      </c>
      <c r="M10" s="42">
        <f>'[29]efecte socio eco'!M11</f>
        <v>2699876450.0178156</v>
      </c>
      <c r="N10" s="42">
        <f>'[29]efecte socio eco'!N11</f>
        <v>2136929467.9202313</v>
      </c>
      <c r="O10" s="42"/>
      <c r="P10" s="42">
        <f>'[29]efecte socio eco'!P11</f>
        <v>19022.336129934978</v>
      </c>
      <c r="Q10" s="42">
        <f>'[29]efecte socio eco'!Q11</f>
        <v>2410.3453032410052</v>
      </c>
      <c r="R10" s="42">
        <f>'[29]efecte socio eco'!R11</f>
        <v>7750.0082149608388</v>
      </c>
      <c r="S10" s="42">
        <f>'[29]efecte socio eco'!S11</f>
        <v>18084.046875770666</v>
      </c>
      <c r="T10" s="42">
        <f>'[29]efecte socio eco'!T11</f>
        <v>137596.4344901891</v>
      </c>
      <c r="U10" s="42">
        <f>'[29]efecte socio eco'!U11</f>
        <v>19068.54261606048</v>
      </c>
      <c r="V10" s="42">
        <f>'[29]efecte socio eco'!V11</f>
        <v>116.24584827647841</v>
      </c>
      <c r="W10" s="42">
        <f>'[29]efecte socio eco'!W11</f>
        <v>6458.6149915482492</v>
      </c>
      <c r="X10" s="42">
        <f>'[29]efecte socio eco'!X11</f>
        <v>18324495.259141956</v>
      </c>
    </row>
    <row r="11" spans="1:24">
      <c r="A11">
        <f t="shared" si="0"/>
        <v>2031</v>
      </c>
      <c r="C11" s="42">
        <f>'[29]efecte socio eco'!C12</f>
        <v>15557989276.554281</v>
      </c>
      <c r="D11" s="42">
        <f>'[29]efecte socio eco'!D12</f>
        <v>6242827746.6224928</v>
      </c>
      <c r="E11" s="42">
        <f>'[29]efecte socio eco'!E12</f>
        <v>7646191413.9775553</v>
      </c>
      <c r="F11" s="42">
        <f>'[29]efecte socio eco'!F12</f>
        <v>4328996890.0189762</v>
      </c>
      <c r="G11" s="42">
        <f>'[29]efecte socio eco'!G12</f>
        <v>5821127960.2653074</v>
      </c>
      <c r="H11" s="42">
        <f>'[29]efecte socio eco'!H12</f>
        <v>63033010.335535131</v>
      </c>
      <c r="I11" s="42">
        <f>'[29]efecte socio eco'!I12</f>
        <v>3757934.9070480322</v>
      </c>
      <c r="J11" s="42">
        <f>'[29]efecte socio eco'!J12</f>
        <v>1194902101.3680656</v>
      </c>
      <c r="K11" s="42">
        <f>'[29]efecte socio eco'!K12</f>
        <v>877215847.79358268</v>
      </c>
      <c r="L11" s="42">
        <f>'[29]efecte socio eco'!L12</f>
        <v>1052316406.1778716</v>
      </c>
      <c r="M11" s="42">
        <f>'[29]efecte socio eco'!M12</f>
        <v>2708560421.4361506</v>
      </c>
      <c r="N11" s="42">
        <f>'[29]efecte socio eco'!N12</f>
        <v>2143876720.0804391</v>
      </c>
      <c r="O11" s="42"/>
      <c r="P11" s="42">
        <f>'[29]efecte socio eco'!P12</f>
        <v>19274.466027344704</v>
      </c>
      <c r="Q11" s="42">
        <f>'[29]efecte socio eco'!Q12</f>
        <v>2442.3607297489125</v>
      </c>
      <c r="R11" s="42">
        <f>'[29]efecte socio eco'!R12</f>
        <v>7852.7461042743298</v>
      </c>
      <c r="S11" s="42">
        <f>'[29]efecte socio eco'!S12</f>
        <v>18324.220880637255</v>
      </c>
      <c r="T11" s="42">
        <f>'[29]efecte socio eco'!T12</f>
        <v>139466.97395139505</v>
      </c>
      <c r="U11" s="42">
        <f>'[29]efecte socio eco'!U12</f>
        <v>19254.597192706075</v>
      </c>
      <c r="V11" s="42">
        <f>'[29]efecte socio eco'!V12</f>
        <v>117.61728099337559</v>
      </c>
      <c r="W11" s="42">
        <f>'[29]efecte socio eco'!W12</f>
        <v>6539.172817818273</v>
      </c>
      <c r="X11" s="42">
        <f>'[29]efecte socio eco'!X12</f>
        <v>18540421.947354868</v>
      </c>
    </row>
    <row r="12" spans="1:24">
      <c r="A12">
        <f t="shared" si="0"/>
        <v>2032</v>
      </c>
      <c r="C12" s="42">
        <f>'[29]efecte socio eco'!C13</f>
        <v>16031996803.399616</v>
      </c>
      <c r="D12" s="42">
        <f>'[29]efecte socio eco'!D13</f>
        <v>6471029094.4214964</v>
      </c>
      <c r="E12" s="42">
        <f>'[29]efecte socio eco'!E13</f>
        <v>7754455996.0439615</v>
      </c>
      <c r="F12" s="42">
        <f>'[29]efecte socio eco'!F13</f>
        <v>4457085756.0934935</v>
      </c>
      <c r="G12" s="42">
        <f>'[29]efecte socio eco'!G13</f>
        <v>5995256866.8970165</v>
      </c>
      <c r="H12" s="42">
        <f>'[29]efecte socio eco'!H13</f>
        <v>64672766.020397767</v>
      </c>
      <c r="I12" s="42">
        <f>'[29]efecte socio eco'!I13</f>
        <v>3863486.410561325</v>
      </c>
      <c r="J12" s="42">
        <f>'[29]efecte socio eco'!J13</f>
        <v>1229710554.4895775</v>
      </c>
      <c r="K12" s="42">
        <f>'[29]efecte socio eco'!K13</f>
        <v>900742981.81150782</v>
      </c>
      <c r="L12" s="42">
        <f>'[29]efecte socio eco'!L13</f>
        <v>1108316934.7294433</v>
      </c>
      <c r="M12" s="42">
        <f>'[29]efecte socio eco'!M13</f>
        <v>2717272324.2657895</v>
      </c>
      <c r="N12" s="42">
        <f>'[29]efecte socio eco'!N13</f>
        <v>2150846558.0645132</v>
      </c>
      <c r="O12" s="42"/>
      <c r="P12" s="42">
        <f>'[29]efecte socio eco'!P13</f>
        <v>19529.937758519412</v>
      </c>
      <c r="Q12" s="42">
        <f>'[29]efecte socio eco'!Q13</f>
        <v>2474.8014013588827</v>
      </c>
      <c r="R12" s="42">
        <f>'[29]efecte socio eco'!R13</f>
        <v>7956.845937163599</v>
      </c>
      <c r="S12" s="42">
        <f>'[29]efecte socio eco'!S13</f>
        <v>18567.584633518207</v>
      </c>
      <c r="T12" s="42">
        <f>'[29]efecte socio eco'!T13</f>
        <v>141362.94225375442</v>
      </c>
      <c r="U12" s="42">
        <f>'[29]efecte socio eco'!U13</f>
        <v>19442.467131237878</v>
      </c>
      <c r="V12" s="42">
        <f>'[29]efecte socio eco'!V13</f>
        <v>119.00489345109673</v>
      </c>
      <c r="W12" s="42">
        <f>'[29]efecte socio eco'!W13</f>
        <v>6620.7354358868242</v>
      </c>
      <c r="X12" s="42">
        <f>'[29]efecte socio eco'!X13</f>
        <v>18758893.007678621</v>
      </c>
    </row>
    <row r="13" spans="1:24">
      <c r="A13">
        <f t="shared" si="0"/>
        <v>2033</v>
      </c>
      <c r="C13" s="42">
        <f>'[29]efecte socio eco'!C14</f>
        <v>16520445986.651325</v>
      </c>
      <c r="D13" s="42">
        <f>'[29]efecte socio eco'!D14</f>
        <v>6707572151.6590557</v>
      </c>
      <c r="E13" s="42">
        <f>'[29]efecte socio eco'!E14</f>
        <v>7864253526.8812542</v>
      </c>
      <c r="F13" s="42">
        <f>'[29]efecte socio eco'!F14</f>
        <v>4588964589.6891432</v>
      </c>
      <c r="G13" s="42">
        <f>'[29]efecte socio eco'!G14</f>
        <v>6174594536.5608597</v>
      </c>
      <c r="H13" s="42">
        <f>'[29]efecte socio eco'!H14</f>
        <v>66355178.698663168</v>
      </c>
      <c r="I13" s="42">
        <f>'[29]efecte socio eco'!I14</f>
        <v>3972002.6061646859</v>
      </c>
      <c r="J13" s="42">
        <f>'[29]efecte socio eco'!J14</f>
        <v>1265533005.6677716</v>
      </c>
      <c r="K13" s="42">
        <f>'[29]efecte socio eco'!K14</f>
        <v>924901119.06140792</v>
      </c>
      <c r="L13" s="42">
        <f>'[29]efecte socio eco'!L14</f>
        <v>1167297611.8177521</v>
      </c>
      <c r="M13" s="42">
        <f>'[29]efecte socio eco'!M14</f>
        <v>2726012248.346242</v>
      </c>
      <c r="N13" s="42">
        <f>'[29]efecte socio eco'!N14</f>
        <v>2157839055.2999659</v>
      </c>
      <c r="O13" s="42"/>
      <c r="P13" s="42">
        <f>'[29]efecte socio eco'!P14</f>
        <v>19788.795617503671</v>
      </c>
      <c r="Q13" s="42">
        <f>'[29]efecte socio eco'!Q14</f>
        <v>2507.6729663916331</v>
      </c>
      <c r="R13" s="42">
        <f>'[29]efecte socio eco'!R14</f>
        <v>8062.3257682170361</v>
      </c>
      <c r="S13" s="42">
        <f>'[29]efecte socio eco'!S14</f>
        <v>18814.180497417798</v>
      </c>
      <c r="T13" s="42">
        <f>'[29]efecte socio eco'!T14</f>
        <v>143284.68508682671</v>
      </c>
      <c r="U13" s="42">
        <f>'[29]efecte socio eco'!U14</f>
        <v>19632.170144408985</v>
      </c>
      <c r="V13" s="42">
        <f>'[29]efecte socio eco'!V14</f>
        <v>120.4088765332411</v>
      </c>
      <c r="W13" s="42">
        <f>'[29]efecte socio eco'!W14</f>
        <v>6703.3153784475599</v>
      </c>
      <c r="X13" s="42">
        <f>'[29]efecte socio eco'!X14</f>
        <v>18979938.421721749</v>
      </c>
    </row>
    <row r="14" spans="1:24">
      <c r="A14">
        <f t="shared" si="0"/>
        <v>2034</v>
      </c>
      <c r="C14" s="42">
        <f>'[29]efecte socio eco'!C15</f>
        <v>17023776822.359993</v>
      </c>
      <c r="D14" s="42">
        <f>'[29]efecte socio eco'!D15</f>
        <v>6952761842.5480585</v>
      </c>
      <c r="E14" s="42">
        <f>'[29]efecte socio eco'!E15</f>
        <v>7975605711.9436932</v>
      </c>
      <c r="F14" s="42">
        <f>'[29]efecte socio eco'!F15</f>
        <v>4724745530.5589848</v>
      </c>
      <c r="G14" s="42">
        <f>'[29]efecte socio eco'!G15</f>
        <v>6359296780.3329525</v>
      </c>
      <c r="H14" s="42">
        <f>'[29]efecte socio eco'!H15</f>
        <v>68081358.059477687</v>
      </c>
      <c r="I14" s="42">
        <f>'[29]efecte socio eco'!I15</f>
        <v>4083566.7650470263</v>
      </c>
      <c r="J14" s="42">
        <f>'[29]efecte socio eco'!J15</f>
        <v>1302398993.4763775</v>
      </c>
      <c r="K14" s="42">
        <f>'[29]efecte socio eco'!K15</f>
        <v>949707183.19741189</v>
      </c>
      <c r="L14" s="42">
        <f>'[29]efecte socio eco'!L15</f>
        <v>1229417030.3263071</v>
      </c>
      <c r="M14" s="42">
        <f>'[29]efecte socio eco'!M15</f>
        <v>2734780283.8059807</v>
      </c>
      <c r="N14" s="42">
        <f>'[29]efecte socio eco'!N15</f>
        <v>2164854285.4530244</v>
      </c>
      <c r="O14" s="42"/>
      <c r="P14" s="42">
        <f>'[29]efecte socio eco'!P15</f>
        <v>20051.084485433603</v>
      </c>
      <c r="Q14" s="42">
        <f>'[29]efecte socio eco'!Q15</f>
        <v>2540.9811481917368</v>
      </c>
      <c r="R14" s="42">
        <f>'[29]efecte socio eco'!R15</f>
        <v>8169.2038913634615</v>
      </c>
      <c r="S14" s="42">
        <f>'[29]efecte socio eco'!S15</f>
        <v>19064.051397962845</v>
      </c>
      <c r="T14" s="42">
        <f>'[29]efecte socio eco'!T15</f>
        <v>145232.55283960982</v>
      </c>
      <c r="U14" s="42">
        <f>'[29]efecte socio eco'!U15</f>
        <v>19823.724117798425</v>
      </c>
      <c r="V14" s="42">
        <f>'[29]efecte socio eco'!V15</f>
        <v>121.82942337539384</v>
      </c>
      <c r="W14" s="42">
        <f>'[29]efecte socio eco'!W15</f>
        <v>6786.9253345134975</v>
      </c>
      <c r="X14" s="42">
        <f>'[29]efecte socio eco'!X15</f>
        <v>19203588.524381071</v>
      </c>
    </row>
    <row r="15" spans="1:24">
      <c r="A15" s="54">
        <f t="shared" si="0"/>
        <v>2035</v>
      </c>
      <c r="C15" s="42">
        <f>'[29]efecte socio eco'!C16</f>
        <v>17542442712.000008</v>
      </c>
      <c r="D15" s="42">
        <f>'[29]efecte socio eco'!D16</f>
        <v>7206914237.5510063</v>
      </c>
      <c r="E15" s="42">
        <f>'[29]efecte socio eco'!E16</f>
        <v>8088534564.0191975</v>
      </c>
      <c r="F15" s="42">
        <f>'[29]efecte socio eco'!F16</f>
        <v>4864544036.5120087</v>
      </c>
      <c r="G15" s="42">
        <f>'[29]efecte socio eco'!G16</f>
        <v>6549524070.1064377</v>
      </c>
      <c r="H15" s="42">
        <f>'[29]efecte socio eco'!H16</f>
        <v>69852442.659704402</v>
      </c>
      <c r="I15" s="42">
        <f>'[29]efecte socio eco'!I16</f>
        <v>4198264.4972880073</v>
      </c>
      <c r="J15" s="42">
        <f>'[29]efecte socio eco'!J16</f>
        <v>1340338916.971384</v>
      </c>
      <c r="K15" s="42">
        <f>'[29]efecte socio eco'!K16</f>
        <v>975178551.7700069</v>
      </c>
      <c r="L15" s="42">
        <f>'[29]efecte socio eco'!L16</f>
        <v>1294842222.8866322</v>
      </c>
      <c r="M15" s="42">
        <f>'[29]efecte socio eco'!M16</f>
        <v>2743576521.0633726</v>
      </c>
      <c r="N15" s="42">
        <f>'[29]efecte socio eco'!N16</f>
        <v>2171892322.4294105</v>
      </c>
      <c r="O15" s="42"/>
      <c r="P15" s="42">
        <f>'[29]efecte socio eco'!P16</f>
        <v>20316.849838318438</v>
      </c>
      <c r="Q15" s="42">
        <f>'[29]efecte socio eco'!Q16</f>
        <v>2574.7317461241264</v>
      </c>
      <c r="R15" s="42">
        <f>'[29]efecte socio eco'!R16</f>
        <v>8277.4988430449393</v>
      </c>
      <c r="S15" s="42">
        <f>'[29]efecte socio eco'!S16</f>
        <v>19317.240830874878</v>
      </c>
      <c r="T15" s="42">
        <f>'[29]efecte socio eco'!T16</f>
        <v>147206.90066442601</v>
      </c>
      <c r="U15" s="42">
        <f>'[29]efecte socio eco'!U16</f>
        <v>20017.147111497456</v>
      </c>
      <c r="V15" s="42">
        <f>'[29]efecte socio eco'!V16</f>
        <v>123.26672939169431</v>
      </c>
      <c r="W15" s="42">
        <f>'[29]efecte socio eco'!W16</f>
        <v>6871.5781513667762</v>
      </c>
      <c r="X15" s="42">
        <f>'[29]efecte socio eco'!X16</f>
        <v>19429874.008004665</v>
      </c>
    </row>
    <row r="16" spans="1:24">
      <c r="A16">
        <f t="shared" si="0"/>
        <v>2036</v>
      </c>
      <c r="C16" s="42">
        <f>'[29]efecte socio eco'!C17</f>
        <v>18068526417.327728</v>
      </c>
      <c r="D16" s="42">
        <f>'[29]efecte socio eco'!D17</f>
        <v>7470919222.2375565</v>
      </c>
      <c r="E16" s="42">
        <f>'[29]efecte socio eco'!E17</f>
        <v>8217365046.6445837</v>
      </c>
      <c r="F16" s="42">
        <f>'[29]efecte socio eco'!F17</f>
        <v>5007428543.4366484</v>
      </c>
      <c r="G16" s="42">
        <f>'[29]efecte socio eco'!G17</f>
        <v>6756407340.5763817</v>
      </c>
      <c r="H16" s="42">
        <f>'[29]efecte socio eco'!H17</f>
        <v>71930629.107205942</v>
      </c>
      <c r="I16" s="42">
        <f>'[29]efecte socio eco'!I17</f>
        <v>4327136.3471415415</v>
      </c>
      <c r="J16" s="42">
        <f>'[29]efecte socio eco'!J17</f>
        <v>1382368067.281492</v>
      </c>
      <c r="K16" s="42">
        <f>'[29]efecte socio eco'!K17</f>
        <v>999616366.87922537</v>
      </c>
      <c r="L16" s="42">
        <f>'[29]efecte socio eco'!L17</f>
        <v>1358057420.4237812</v>
      </c>
      <c r="M16" s="42">
        <f>'[29]efecte socio eco'!M17</f>
        <v>2747744844.8946447</v>
      </c>
      <c r="N16" s="42">
        <f>'[29]efecte socio eco'!N17</f>
        <v>2175184354.3744173</v>
      </c>
      <c r="O16" s="42"/>
      <c r="P16" s="42">
        <f>'[29]efecte socio eco'!P17</f>
        <v>20580.433085364562</v>
      </c>
      <c r="Q16" s="42">
        <f>'[29]efecte socio eco'!Q17</f>
        <v>2608.4320058168551</v>
      </c>
      <c r="R16" s="42">
        <f>'[29]efecte socio eco'!R17</f>
        <v>8385.2049290186515</v>
      </c>
      <c r="S16" s="42">
        <f>'[29]efecte socio eco'!S17</f>
        <v>19568.628416310345</v>
      </c>
      <c r="T16" s="42">
        <f>'[29]efecte socio eco'!T17</f>
        <v>149450.64723967822</v>
      </c>
      <c r="U16" s="42">
        <f>'[29]efecte socio eco'!U17</f>
        <v>20286.073316256414</v>
      </c>
      <c r="V16" s="42">
        <f>'[29]efecte socio eco'!V17</f>
        <v>125.03747797896644</v>
      </c>
      <c r="W16" s="42">
        <f>'[29]efecte socio eco'!W17</f>
        <v>6971.5171629827073</v>
      </c>
      <c r="X16" s="42">
        <f>'[29]efecte socio eco'!X17</f>
        <v>19708843.058317009</v>
      </c>
    </row>
    <row r="17" spans="1:24">
      <c r="A17">
        <f t="shared" si="0"/>
        <v>2037</v>
      </c>
      <c r="C17" s="42">
        <f>'[29]efecte socio eco'!C18</f>
        <v>18610386948.583004</v>
      </c>
      <c r="D17" s="42">
        <f>'[29]efecte socio eco'!D18</f>
        <v>7744595285.2305737</v>
      </c>
      <c r="E17" s="42">
        <f>'[29]efecte socio eco'!E18</f>
        <v>8348247482.3304558</v>
      </c>
      <c r="F17" s="42">
        <f>'[29]efecte socio eco'!F18</f>
        <v>5154509945.7261686</v>
      </c>
      <c r="G17" s="42">
        <f>'[29]efecte socio eco'!G18</f>
        <v>6969825542.0034761</v>
      </c>
      <c r="H17" s="42">
        <f>'[29]efecte socio eco'!H18</f>
        <v>74070643.870885611</v>
      </c>
      <c r="I17" s="42">
        <f>'[29]efecte socio eco'!I18</f>
        <v>4459964.1063227039</v>
      </c>
      <c r="J17" s="42">
        <f>'[29]efecte socio eco'!J18</f>
        <v>1425715130.1385107</v>
      </c>
      <c r="K17" s="42">
        <f>'[29]efecte socio eco'!K18</f>
        <v>1024666589.6405896</v>
      </c>
      <c r="L17" s="42">
        <f>'[29]efecte socio eco'!L18</f>
        <v>1424358832.7360027</v>
      </c>
      <c r="M17" s="42">
        <f>'[29]efecte socio eco'!M18</f>
        <v>2751919501.672503</v>
      </c>
      <c r="N17" s="42">
        <f>'[29]efecte socio eco'!N18</f>
        <v>2178481376.1958628</v>
      </c>
      <c r="O17" s="42"/>
      <c r="P17" s="42">
        <f>'[29]efecte socio eco'!P18</f>
        <v>20847.435963341479</v>
      </c>
      <c r="Q17" s="42">
        <f>'[29]efecte socio eco'!Q18</f>
        <v>2642.5733629190777</v>
      </c>
      <c r="R17" s="42">
        <f>'[29]efecte socio eco'!R18</f>
        <v>8494.3124770977338</v>
      </c>
      <c r="S17" s="42">
        <f>'[29]efecte socio eco'!S18</f>
        <v>19823.287468859795</v>
      </c>
      <c r="T17" s="42">
        <f>'[29]efecte socio eco'!T18</f>
        <v>151728.59328975962</v>
      </c>
      <c r="U17" s="42">
        <f>'[29]efecte socio eco'!U18</f>
        <v>20558.612488597777</v>
      </c>
      <c r="V17" s="42">
        <f>'[29]efecte socio eco'!V18</f>
        <v>126.83366368600964</v>
      </c>
      <c r="W17" s="42">
        <f>'[29]efecte socio eco'!W18</f>
        <v>7072.9096698253179</v>
      </c>
      <c r="X17" s="42">
        <f>'[29]efecte socio eco'!X18</f>
        <v>19991817.473306455</v>
      </c>
    </row>
    <row r="18" spans="1:24">
      <c r="A18">
        <f t="shared" si="0"/>
        <v>2038</v>
      </c>
      <c r="C18" s="42">
        <f>'[29]efecte socio eco'!C19</f>
        <v>19168497440.04813</v>
      </c>
      <c r="D18" s="42">
        <f>'[29]efecte socio eco'!D19</f>
        <v>8028296699.2182074</v>
      </c>
      <c r="E18" s="42">
        <f>'[29]efecte socio eco'!E19</f>
        <v>8481214553.6475592</v>
      </c>
      <c r="F18" s="42">
        <f>'[29]efecte socio eco'!F19</f>
        <v>5305911517.2825689</v>
      </c>
      <c r="G18" s="42">
        <f>'[29]efecte socio eco'!G19</f>
        <v>7189985096.6978369</v>
      </c>
      <c r="H18" s="42">
        <f>'[29]efecte socio eco'!H19</f>
        <v>76274326.410665795</v>
      </c>
      <c r="I18" s="42">
        <f>'[29]efecte socio eco'!I19</f>
        <v>4596869.207236059</v>
      </c>
      <c r="J18" s="42">
        <f>'[29]efecte socio eco'!J19</f>
        <v>1470421431.4666739</v>
      </c>
      <c r="K18" s="42">
        <f>'[29]efecte socio eco'!K19</f>
        <v>1050344566.889761</v>
      </c>
      <c r="L18" s="42">
        <f>'[29]efecte socio eco'!L19</f>
        <v>1493897131.2125983</v>
      </c>
      <c r="M18" s="42">
        <f>'[29]efecte socio eco'!M19</f>
        <v>2756100501.0186114</v>
      </c>
      <c r="N18" s="42">
        <f>'[29]efecte socio eco'!N19</f>
        <v>2181783395.4571204</v>
      </c>
      <c r="O18" s="42"/>
      <c r="P18" s="42">
        <f>'[29]efecte socio eco'!P19</f>
        <v>21117.90283726796</v>
      </c>
      <c r="Q18" s="42">
        <f>'[29]efecte socio eco'!Q19</f>
        <v>2677.161590885552</v>
      </c>
      <c r="R18" s="42">
        <f>'[29]efecte socio eco'!R19</f>
        <v>8604.839722983681</v>
      </c>
      <c r="S18" s="42">
        <f>'[29]efecte socio eco'!S19</f>
        <v>20081.26056221301</v>
      </c>
      <c r="T18" s="42">
        <f>'[29]efecte socio eco'!T19</f>
        <v>154041.26008747861</v>
      </c>
      <c r="U18" s="42">
        <f>'[29]efecte socio eco'!U19</f>
        <v>20834.813167988952</v>
      </c>
      <c r="V18" s="42">
        <f>'[29]efecte socio eco'!V19</f>
        <v>128.65565192159335</v>
      </c>
      <c r="W18" s="42">
        <f>'[29]efecte socio eco'!W19</f>
        <v>7175.7768112709118</v>
      </c>
      <c r="X18" s="42">
        <f>'[29]efecte socio eco'!X19</f>
        <v>20278854.760951675</v>
      </c>
    </row>
    <row r="19" spans="1:24">
      <c r="A19">
        <f t="shared" si="0"/>
        <v>2039</v>
      </c>
      <c r="C19" s="42">
        <f>'[29]efecte socio eco'!C20</f>
        <v>19743345214.920853</v>
      </c>
      <c r="D19" s="42">
        <f>'[29]efecte socio eco'!D20</f>
        <v>8322390714.6697388</v>
      </c>
      <c r="E19" s="42">
        <f>'[29]efecte socio eco'!E20</f>
        <v>8616299463.7196903</v>
      </c>
      <c r="F19" s="42">
        <f>'[29]efecte socio eco'!F20</f>
        <v>5461760152.887949</v>
      </c>
      <c r="G19" s="42">
        <f>'[29]efecte socio eco'!G20</f>
        <v>7417098947.3399391</v>
      </c>
      <c r="H19" s="42">
        <f>'[29]efecte socio eco'!H20</f>
        <v>78543570.912410244</v>
      </c>
      <c r="I19" s="42">
        <f>'[29]efecte socio eco'!I20</f>
        <v>4737976.8098308798</v>
      </c>
      <c r="J19" s="42">
        <f>'[29]efecte socio eco'!J20</f>
        <v>1516529593.0516264</v>
      </c>
      <c r="K19" s="42">
        <f>'[29]efecte socio eco'!K20</f>
        <v>1076666030.0515943</v>
      </c>
      <c r="L19" s="42">
        <f>'[29]efecte socio eco'!L20</f>
        <v>1566830343.1364827</v>
      </c>
      <c r="M19" s="42">
        <f>'[29]efecte socio eco'!M20</f>
        <v>2760287852.5692525</v>
      </c>
      <c r="N19" s="42">
        <f>'[29]efecte socio eco'!N20</f>
        <v>2185090419.7330275</v>
      </c>
      <c r="O19" s="42"/>
      <c r="P19" s="42">
        <f>'[29]efecte socio eco'!P20</f>
        <v>21391.878647738013</v>
      </c>
      <c r="Q19" s="42">
        <f>'[29]efecte socio eco'!Q20</f>
        <v>2712.202538738879</v>
      </c>
      <c r="R19" s="42">
        <f>'[29]efecte socio eco'!R20</f>
        <v>8716.8051396593255</v>
      </c>
      <c r="S19" s="42">
        <f>'[29]efecte socio eco'!S20</f>
        <v>20342.590824098377</v>
      </c>
      <c r="T19" s="42">
        <f>'[29]efecte socio eco'!T20</f>
        <v>156389.17685095099</v>
      </c>
      <c r="U19" s="42">
        <f>'[29]efecte socio eco'!U20</f>
        <v>21114.724546014993</v>
      </c>
      <c r="V19" s="42">
        <f>'[29]efecte socio eco'!V20</f>
        <v>130.50381334364926</v>
      </c>
      <c r="W19" s="42">
        <f>'[29]efecte socio eco'!W20</f>
        <v>7280.1400341431263</v>
      </c>
      <c r="X19" s="42">
        <f>'[29]efecte socio eco'!X20</f>
        <v>20570013.254915867</v>
      </c>
    </row>
    <row r="20" spans="1:24">
      <c r="A20" s="54">
        <f t="shared" si="0"/>
        <v>2040</v>
      </c>
      <c r="C20" s="42">
        <f>'[29]efecte socio eco'!C21</f>
        <v>20335432210.828495</v>
      </c>
      <c r="D20" s="42">
        <f>'[29]efecte socio eco'!D21</f>
        <v>8627258035.2400074</v>
      </c>
      <c r="E20" s="42">
        <f>'[29]efecte socio eco'!E21</f>
        <v>8753535944.5148335</v>
      </c>
      <c r="F20" s="42">
        <f>'[29]efecte socio eco'!F21</f>
        <v>5622186474.5593224</v>
      </c>
      <c r="G20" s="42">
        <f>'[29]efecte socio eco'!G21</f>
        <v>7651386762.9429951</v>
      </c>
      <c r="H20" s="42">
        <f>'[29]efecte socio eco'!H21</f>
        <v>80880327.916080564</v>
      </c>
      <c r="I20" s="42">
        <f>'[29]efecte socio eco'!I21</f>
        <v>4883415.9160235645</v>
      </c>
      <c r="J20" s="42">
        <f>'[29]efecte socio eco'!J21</f>
        <v>1564083573.1748903</v>
      </c>
      <c r="K20" s="42">
        <f>'[29]efecte socio eco'!K21</f>
        <v>1103647104.7778795</v>
      </c>
      <c r="L20" s="42">
        <f>'[29]efecte socio eco'!L21</f>
        <v>1643324210.8045921</v>
      </c>
      <c r="M20" s="42">
        <f>'[29]efecte socio eco'!M21</f>
        <v>2764481565.9753509</v>
      </c>
      <c r="N20" s="42">
        <f>'[29]efecte socio eco'!N21</f>
        <v>2188402456.6099024</v>
      </c>
      <c r="O20" s="42"/>
      <c r="P20" s="42">
        <f>'[29]efecte socio eco'!P21</f>
        <v>21669.408918388188</v>
      </c>
      <c r="Q20" s="42">
        <f>'[29]efecte socio eco'!Q21</f>
        <v>2747.7021320585982</v>
      </c>
      <c r="R20" s="42">
        <f>'[29]efecte socio eco'!R21</f>
        <v>8830.227440476332</v>
      </c>
      <c r="S20" s="42">
        <f>'[29]efecte socio eco'!S21</f>
        <v>20607.321943492942</v>
      </c>
      <c r="T20" s="42">
        <f>'[29]efecte socio eco'!T21</f>
        <v>158772.88086470342</v>
      </c>
      <c r="U20" s="42">
        <f>'[29]efecte socio eco'!U21</f>
        <v>21398.396475139656</v>
      </c>
      <c r="V20" s="42">
        <f>'[29]efecte socio eco'!V21</f>
        <v>132.37852393467639</v>
      </c>
      <c r="W20" s="42">
        <f>'[29]efecte socio eco'!W21</f>
        <v>7386.0210971843881</v>
      </c>
      <c r="X20" s="42">
        <f>'[29]efecte socio eco'!X21</f>
        <v>20865352.126401704</v>
      </c>
    </row>
    <row r="21" spans="1:24">
      <c r="A21">
        <f t="shared" si="0"/>
        <v>2041</v>
      </c>
      <c r="C21" s="42">
        <f>'[29]efecte socio eco'!C22</f>
        <v>20869148019.245396</v>
      </c>
      <c r="D21" s="42">
        <f>'[29]efecte socio eco'!D22</f>
        <v>8907272333.4764271</v>
      </c>
      <c r="E21" s="42">
        <f>'[29]efecte socio eco'!E22</f>
        <v>8864404756.0054913</v>
      </c>
      <c r="F21" s="42">
        <f>'[29]efecte socio eco'!F22</f>
        <v>5768412051.4319305</v>
      </c>
      <c r="G21" s="42">
        <f>'[29]efecte socio eco'!G22</f>
        <v>7866778943.9059572</v>
      </c>
      <c r="H21" s="42">
        <f>'[29]efecte socio eco'!H22</f>
        <v>83031963.655066386</v>
      </c>
      <c r="I21" s="42">
        <f>'[29]efecte socio eco'!I22</f>
        <v>5017324.4890968865</v>
      </c>
      <c r="J21" s="42">
        <f>'[29]efecte socio eco'!J22</f>
        <v>1607625909.7274497</v>
      </c>
      <c r="K21" s="42">
        <f>'[29]efecte socio eco'!K22</f>
        <v>1128370337.1152301</v>
      </c>
      <c r="L21" s="42">
        <f>'[29]efecte socio eco'!L22</f>
        <v>1753208900.9786787</v>
      </c>
      <c r="M21" s="42">
        <f>'[29]efecte socio eco'!M22</f>
        <v>2768794474.5408444</v>
      </c>
      <c r="N21" s="42">
        <f>'[29]efecte socio eco'!N22</f>
        <v>2191591334.4842615</v>
      </c>
      <c r="O21" s="42"/>
      <c r="P21" s="42">
        <f>'[29]efecte socio eco'!P22</f>
        <v>21878.979346959601</v>
      </c>
      <c r="Q21" s="42">
        <f>'[29]efecte socio eco'!Q22</f>
        <v>2774.5527899550475</v>
      </c>
      <c r="R21" s="42">
        <f>'[29]efecte socio eco'!R22</f>
        <v>8915.9750345259563</v>
      </c>
      <c r="S21" s="42">
        <f>'[29]efecte socio eco'!S22</f>
        <v>20807.745985825106</v>
      </c>
      <c r="T21" s="42">
        <f>'[29]efecte socio eco'!T22</f>
        <v>160655.89466620295</v>
      </c>
      <c r="U21" s="42">
        <f>'[29]efecte socio eco'!U22</f>
        <v>21619.576583258618</v>
      </c>
      <c r="V21" s="42">
        <f>'[29]efecte socio eco'!V22</f>
        <v>133.85344647849527</v>
      </c>
      <c r="W21" s="42">
        <f>'[29]efecte socio eco'!W22</f>
        <v>7469.5093005122326</v>
      </c>
      <c r="X21" s="42">
        <f>'[29]efecte socio eco'!X22</f>
        <v>21097695.392242469</v>
      </c>
    </row>
    <row r="22" spans="1:24">
      <c r="A22">
        <f t="shared" si="0"/>
        <v>2042</v>
      </c>
      <c r="C22" s="42">
        <f>'[29]efecte socio eco'!C23</f>
        <v>21416871524.238445</v>
      </c>
      <c r="D22" s="42">
        <f>'[29]efecte socio eco'!D23</f>
        <v>9196375035.8032951</v>
      </c>
      <c r="E22" s="42">
        <f>'[29]efecte socio eco'!E23</f>
        <v>8976677787.8522739</v>
      </c>
      <c r="F22" s="42">
        <f>'[29]efecte socio eco'!F23</f>
        <v>5918440760.6674509</v>
      </c>
      <c r="G22" s="42">
        <f>'[29]efecte socio eco'!G23</f>
        <v>8088234573.6341381</v>
      </c>
      <c r="H22" s="42">
        <f>'[29]efecte socio eco'!H23</f>
        <v>85240838.731139034</v>
      </c>
      <c r="I22" s="42">
        <f>'[29]efecte socio eco'!I23</f>
        <v>5154904.9808129966</v>
      </c>
      <c r="J22" s="42">
        <f>'[29]efecte socio eco'!J23</f>
        <v>1652380416.2081208</v>
      </c>
      <c r="K22" s="42">
        <f>'[29]efecte socio eco'!K23</f>
        <v>1153647404.2921417</v>
      </c>
      <c r="L22" s="42">
        <f>'[29]efecte socio eco'!L23</f>
        <v>1870441286.1816988</v>
      </c>
      <c r="M22" s="42">
        <f>'[29]efecte socio eco'!M23</f>
        <v>2773114111.7387595</v>
      </c>
      <c r="N22" s="42">
        <f>'[29]efecte socio eco'!N23</f>
        <v>2194784859.1008439</v>
      </c>
      <c r="O22" s="42"/>
      <c r="P22" s="42">
        <f>'[29]efecte socio eco'!P23</f>
        <v>22090.57658506223</v>
      </c>
      <c r="Q22" s="42">
        <f>'[29]efecte socio eco'!Q23</f>
        <v>2801.6658335813981</v>
      </c>
      <c r="R22" s="42">
        <f>'[29]efecte socio eco'!R23</f>
        <v>9002.5552968091979</v>
      </c>
      <c r="S22" s="42">
        <f>'[29]efecte socio eco'!S23</f>
        <v>21010.119325443688</v>
      </c>
      <c r="T22" s="42">
        <f>'[29]efecte socio eco'!T23</f>
        <v>162561.24062516744</v>
      </c>
      <c r="U22" s="42">
        <f>'[29]efecte socio eco'!U23</f>
        <v>21843.042873909264</v>
      </c>
      <c r="V22" s="42">
        <f>'[29]efecte socio eco'!V23</f>
        <v>135.34480217510665</v>
      </c>
      <c r="W22" s="42">
        <f>'[29]efecte socio eco'!W23</f>
        <v>7553.9412162940762</v>
      </c>
      <c r="X22" s="42">
        <f>'[29]efecte socio eco'!X23</f>
        <v>21332625.884642102</v>
      </c>
    </row>
    <row r="23" spans="1:24">
      <c r="A23">
        <f t="shared" si="0"/>
        <v>2043</v>
      </c>
      <c r="C23" s="42">
        <f>'[29]efecte socio eco'!C24</f>
        <v>21978970366.338943</v>
      </c>
      <c r="D23" s="42">
        <f>'[29]efecte socio eco'!D24</f>
        <v>9494861123.9034462</v>
      </c>
      <c r="E23" s="42">
        <f>'[29]efecte socio eco'!E24</f>
        <v>9090372825.3527946</v>
      </c>
      <c r="F23" s="42">
        <f>'[29]efecte socio eco'!F24</f>
        <v>6072371516.6697741</v>
      </c>
      <c r="G23" s="42">
        <f>'[29]efecte socio eco'!G24</f>
        <v>8315924342.6826181</v>
      </c>
      <c r="H23" s="42">
        <f>'[29]efecte socio eco'!H24</f>
        <v>87508475.865663812</v>
      </c>
      <c r="I23" s="42">
        <f>'[29]efecte socio eco'!I24</f>
        <v>5296258.0791727426</v>
      </c>
      <c r="J23" s="42">
        <f>'[29]efecte socio eco'!J24</f>
        <v>1698380838.0713501</v>
      </c>
      <c r="K23" s="42">
        <f>'[29]efecte socio eco'!K24</f>
        <v>1179490712.9804168</v>
      </c>
      <c r="L23" s="42">
        <f>'[29]efecte socio eco'!L24</f>
        <v>1995512687.1076698</v>
      </c>
      <c r="M23" s="42">
        <f>'[29]efecte socio eco'!M24</f>
        <v>2777440488.0665355</v>
      </c>
      <c r="N23" s="42">
        <f>'[29]efecte socio eco'!N24</f>
        <v>2197983037.230751</v>
      </c>
      <c r="O23" s="42"/>
      <c r="P23" s="42">
        <f>'[29]efecte socio eco'!P24</f>
        <v>22304.220234492492</v>
      </c>
      <c r="Q23" s="42">
        <f>'[29]efecte socio eco'!Q24</f>
        <v>2829.0438269817614</v>
      </c>
      <c r="R23" s="42">
        <f>'[29]efecte socio eco'!R24</f>
        <v>9089.9763131084619</v>
      </c>
      <c r="S23" s="42">
        <f>'[29]efecte socio eco'!S24</f>
        <v>21214.460920951988</v>
      </c>
      <c r="T23" s="42">
        <f>'[29]efecte socio eco'!T24</f>
        <v>164489.18359640395</v>
      </c>
      <c r="U23" s="42">
        <f>'[29]efecte socio eco'!U24</f>
        <v>22068.818977745421</v>
      </c>
      <c r="V23" s="42">
        <f>'[29]efecte socio eco'!V24</f>
        <v>136.85277411786132</v>
      </c>
      <c r="W23" s="42">
        <f>'[29]efecte socio eco'!W24</f>
        <v>7639.3275118237434</v>
      </c>
      <c r="X23" s="42">
        <f>'[29]efecte socio eco'!X24</f>
        <v>21570172.413306978</v>
      </c>
    </row>
    <row r="24" spans="1:24">
      <c r="A24">
        <f t="shared" si="0"/>
        <v>2044</v>
      </c>
      <c r="C24" s="42">
        <f>'[29]efecte socio eco'!C25</f>
        <v>22555821835.027927</v>
      </c>
      <c r="D24" s="42">
        <f>'[29]efecte socio eco'!D25</f>
        <v>9803035153.6591377</v>
      </c>
      <c r="E24" s="42">
        <f>'[29]efecte socio eco'!E25</f>
        <v>9205507879.0661888</v>
      </c>
      <c r="F24" s="42">
        <f>'[29]efecte socio eco'!F25</f>
        <v>6230305806.4746008</v>
      </c>
      <c r="G24" s="42">
        <f>'[29]efecte socio eco'!G25</f>
        <v>8550023746.6715031</v>
      </c>
      <c r="H24" s="42">
        <f>'[29]efecte socio eco'!H25</f>
        <v>89836438.288517758</v>
      </c>
      <c r="I24" s="42">
        <f>'[29]efecte socio eco'!I25</f>
        <v>5441487.2331514126</v>
      </c>
      <c r="J24" s="42">
        <f>'[29]efecte socio eco'!J25</f>
        <v>1745661860.2072763</v>
      </c>
      <c r="K24" s="42">
        <f>'[29]efecte socio eco'!K25</f>
        <v>1205912947.7785871</v>
      </c>
      <c r="L24" s="42">
        <f>'[29]efecte socio eco'!L25</f>
        <v>2128947277.7499661</v>
      </c>
      <c r="M24" s="42">
        <f>'[29]efecte socio eco'!M25</f>
        <v>2781773614.0379882</v>
      </c>
      <c r="N24" s="42">
        <f>'[29]efecte socio eco'!N25</f>
        <v>2201185875.6549497</v>
      </c>
      <c r="O24" s="42"/>
      <c r="P24" s="42">
        <f>'[29]efecte socio eco'!P25</f>
        <v>22519.930086620818</v>
      </c>
      <c r="Q24" s="42">
        <f>'[29]efecte socio eco'!Q25</f>
        <v>2856.6893592561923</v>
      </c>
      <c r="R24" s="42">
        <f>'[29]efecte socio eco'!R25</f>
        <v>9178.2462477246736</v>
      </c>
      <c r="S24" s="42">
        <f>'[29]efecte socio eco'!S25</f>
        <v>21420.789915342135</v>
      </c>
      <c r="T24" s="42">
        <f>'[29]efecte socio eco'!T25</f>
        <v>166439.99157584319</v>
      </c>
      <c r="U24" s="42">
        <f>'[29]efecte socio eco'!U25</f>
        <v>22296.928769674287</v>
      </c>
      <c r="V24" s="42">
        <f>'[29]efecte socio eco'!V25</f>
        <v>138.37754744008228</v>
      </c>
      <c r="W24" s="42">
        <f>'[29]efecte socio eco'!W25</f>
        <v>7725.6789749732689</v>
      </c>
      <c r="X24" s="42">
        <f>'[29]efecte socio eco'!X25</f>
        <v>21810364.108750004</v>
      </c>
    </row>
    <row r="25" spans="1:24">
      <c r="A25" s="54">
        <f t="shared" si="0"/>
        <v>2045</v>
      </c>
      <c r="C25" s="42">
        <f>'[29]efecte socio eco'!C26</f>
        <v>23147813121.97876</v>
      </c>
      <c r="D25" s="42">
        <f>'[29]efecte socio eco'!D26</f>
        <v>10121211565.901157</v>
      </c>
      <c r="E25" s="42">
        <f>'[29]efecte socio eco'!E26</f>
        <v>9322101187.6661835</v>
      </c>
      <c r="F25" s="42">
        <f>'[29]efecte socio eco'!F26</f>
        <v>6392347756.6601667</v>
      </c>
      <c r="G25" s="42">
        <f>'[29]efecte socio eco'!G26</f>
        <v>8790713221.5520458</v>
      </c>
      <c r="H25" s="42">
        <f>'[29]efecte socio eco'!H26</f>
        <v>92226330.815725714</v>
      </c>
      <c r="I25" s="42">
        <f>'[29]efecte socio eco'!I26</f>
        <v>5590698.7284076577</v>
      </c>
      <c r="J25" s="42">
        <f>'[29]efecte socio eco'!J26</f>
        <v>1794259133.0945692</v>
      </c>
      <c r="K25" s="42">
        <f>'[29]efecte socio eco'!K26</f>
        <v>1232927077.4378586</v>
      </c>
      <c r="L25" s="42">
        <f>'[29]efecte socio eco'!L26</f>
        <v>2271304282.2134867</v>
      </c>
      <c r="M25" s="42">
        <f>'[29]efecte socio eco'!M26</f>
        <v>2786113500.1833377</v>
      </c>
      <c r="N25" s="42">
        <f>'[29]efecte socio eco'!N26</f>
        <v>2204393381.16429</v>
      </c>
      <c r="O25" s="42"/>
      <c r="P25" s="42">
        <f>'[29]efecte socio eco'!P26</f>
        <v>22737.726124225086</v>
      </c>
      <c r="Q25" s="42">
        <f>'[29]efecte socio eco'!Q26</f>
        <v>2884.6050448055394</v>
      </c>
      <c r="R25" s="42">
        <f>'[29]efecte socio eco'!R26</f>
        <v>9267.3733442397461</v>
      </c>
      <c r="S25" s="42">
        <f>'[29]efecte socio eco'!S26</f>
        <v>21629.125637788413</v>
      </c>
      <c r="T25" s="42">
        <f>'[29]efecte socio eco'!T26</f>
        <v>168413.93573779272</v>
      </c>
      <c r="U25" s="42">
        <f>'[29]efecte socio eco'!U26</f>
        <v>22527.396371381121</v>
      </c>
      <c r="V25" s="42">
        <f>'[29]efecte socio eco'!V26</f>
        <v>139.91930933779361</v>
      </c>
      <c r="W25" s="42">
        <f>'[29]efecte socio eco'!W26</f>
        <v>7813.0065155558559</v>
      </c>
      <c r="X25" s="42">
        <f>'[29]efecte socio eco'!X26</f>
        <v>22053230.425862923</v>
      </c>
    </row>
    <row r="26" spans="1:24">
      <c r="A26">
        <f t="shared" si="0"/>
        <v>2046</v>
      </c>
      <c r="C26" s="42">
        <f>'[29]efecte socio eco'!C27</f>
        <v>23738647112.377129</v>
      </c>
      <c r="D26" s="42">
        <f>'[29]efecte socio eco'!D27</f>
        <v>10442809322.395794</v>
      </c>
      <c r="E26" s="42">
        <f>'[29]efecte socio eco'!E27</f>
        <v>9437598045.4114304</v>
      </c>
      <c r="F26" s="42">
        <f>'[29]efecte socio eco'!F27</f>
        <v>6557372647.2575407</v>
      </c>
      <c r="G26" s="42">
        <f>'[29]efecte socio eco'!G27</f>
        <v>9035995377.2810535</v>
      </c>
      <c r="H26" s="42">
        <f>'[29]efecte socio eco'!H27</f>
        <v>94653122.138280198</v>
      </c>
      <c r="I26" s="42">
        <f>'[29]efecte socio eco'!I27</f>
        <v>5742488.866138597</v>
      </c>
      <c r="J26" s="42">
        <f>'[29]efecte socio eco'!J27</f>
        <v>1843781934.8595977</v>
      </c>
      <c r="K26" s="42">
        <f>'[29]efecte socio eco'!K27</f>
        <v>1261947095.7977028</v>
      </c>
      <c r="L26" s="42">
        <f>'[29]efecte socio eco'!L27</f>
        <v>2395103254.6001043</v>
      </c>
      <c r="M26" s="42">
        <f>'[29]efecte socio eco'!M27</f>
        <v>2789190931.2282929</v>
      </c>
      <c r="N26" s="42">
        <f>'[29]efecte socio eco'!N27</f>
        <v>2206722985.7771778</v>
      </c>
      <c r="O26" s="42"/>
      <c r="P26" s="42">
        <f>'[29]efecte socio eco'!P27</f>
        <v>22952.363676550056</v>
      </c>
      <c r="Q26" s="42">
        <f>'[29]efecte socio eco'!Q27</f>
        <v>2912.2755286887955</v>
      </c>
      <c r="R26" s="42">
        <f>'[29]efecte socio eco'!R27</f>
        <v>9355.4456941342869</v>
      </c>
      <c r="S26" s="42">
        <f>'[29]efecte socio eco'!S27</f>
        <v>21834.812473342903</v>
      </c>
      <c r="T26" s="42">
        <f>'[29]efecte socio eco'!T27</f>
        <v>170370.13265138891</v>
      </c>
      <c r="U26" s="42">
        <f>'[29]efecte socio eco'!U27</f>
        <v>22753.832785380087</v>
      </c>
      <c r="V26" s="42">
        <f>'[29]efecte socio eco'!V27</f>
        <v>141.44098547399184</v>
      </c>
      <c r="W26" s="42">
        <f>'[29]efecte socio eco'!W27</f>
        <v>7899.259115560385</v>
      </c>
      <c r="X26" s="42">
        <f>'[29]efecte socio eco'!X27</f>
        <v>22292925.352227718</v>
      </c>
    </row>
    <row r="27" spans="1:24">
      <c r="A27">
        <f t="shared" si="0"/>
        <v>2047</v>
      </c>
      <c r="C27" s="42">
        <f>'[29]efecte socio eco'!C28</f>
        <v>24344561784.582047</v>
      </c>
      <c r="D27" s="42">
        <f>'[29]efecte socio eco'!D28</f>
        <v>10774625728.733778</v>
      </c>
      <c r="E27" s="42">
        <f>'[29]efecte socio eco'!E28</f>
        <v>9554525859.9635696</v>
      </c>
      <c r="F27" s="42">
        <f>'[29]efecte socio eco'!F28</f>
        <v>6726657821.4867468</v>
      </c>
      <c r="G27" s="42">
        <f>'[29]efecte socio eco'!G28</f>
        <v>9288121498.2723522</v>
      </c>
      <c r="H27" s="42">
        <f>'[29]efecte socio eco'!H28</f>
        <v>97143770.670279488</v>
      </c>
      <c r="I27" s="42">
        <f>'[29]efecte socio eco'!I28</f>
        <v>5898400.1785261687</v>
      </c>
      <c r="J27" s="42">
        <f>'[29]efecte socio eco'!J28</f>
        <v>1894671600.4457002</v>
      </c>
      <c r="K27" s="42">
        <f>'[29]efecte socio eco'!K28</f>
        <v>1291650172.7755439</v>
      </c>
      <c r="L27" s="42">
        <f>'[29]efecte socio eco'!L28</f>
        <v>2525649973.5057602</v>
      </c>
      <c r="M27" s="42">
        <f>'[29]efecte socio eco'!M28</f>
        <v>2792271761.4821591</v>
      </c>
      <c r="N27" s="42">
        <f>'[29]efecte socio eco'!N28</f>
        <v>2209055052.3180041</v>
      </c>
      <c r="O27" s="42"/>
      <c r="P27" s="42">
        <f>'[29]efecte socio eco'!P28</f>
        <v>23169.027345234084</v>
      </c>
      <c r="Q27" s="42">
        <f>'[29]efecte socio eco'!Q28</f>
        <v>2940.2114408252928</v>
      </c>
      <c r="R27" s="42">
        <f>'[29]efecte socio eco'!R28</f>
        <v>9444.3550383451038</v>
      </c>
      <c r="S27" s="42">
        <f>'[29]efecte socio eco'!S28</f>
        <v>22042.455332225793</v>
      </c>
      <c r="T27" s="42">
        <f>'[29]efecte socio eco'!T28</f>
        <v>172349.05159418061</v>
      </c>
      <c r="U27" s="42">
        <f>'[29]efecte socio eco'!U28</f>
        <v>22982.545248006219</v>
      </c>
      <c r="V27" s="42">
        <f>'[29]efecte socio eco'!V28</f>
        <v>142.97921042160456</v>
      </c>
      <c r="W27" s="42">
        <f>'[29]efecte socio eco'!W28</f>
        <v>7986.4639112392333</v>
      </c>
      <c r="X27" s="42">
        <f>'[29]efecte socio eco'!X28</f>
        <v>22535225.504975025</v>
      </c>
    </row>
    <row r="28" spans="1:24">
      <c r="A28">
        <f t="shared" si="0"/>
        <v>2048</v>
      </c>
      <c r="C28" s="42">
        <f>'[29]efecte socio eco'!C29</f>
        <v>24965942063.915089</v>
      </c>
      <c r="D28" s="42">
        <f>'[29]efecte socio eco'!D29</f>
        <v>11116985478.736856</v>
      </c>
      <c r="E28" s="42">
        <f>'[29]efecte socio eco'!E29</f>
        <v>9672902360.2671204</v>
      </c>
      <c r="F28" s="42">
        <f>'[29]efecte socio eco'!F29</f>
        <v>6900313262.8572903</v>
      </c>
      <c r="G28" s="42">
        <f>'[29]efecte socio eco'!G29</f>
        <v>9547282547.706171</v>
      </c>
      <c r="H28" s="42">
        <f>'[29]efecte socio eco'!H29</f>
        <v>99699956.714088351</v>
      </c>
      <c r="I28" s="42">
        <f>'[29]efecte socio eco'!I29</f>
        <v>6058544.5574284624</v>
      </c>
      <c r="J28" s="42">
        <f>'[29]efecte socio eco'!J29</f>
        <v>1946965856.2463512</v>
      </c>
      <c r="K28" s="42">
        <f>'[29]efecte socio eco'!K29</f>
        <v>1322052385.8620932</v>
      </c>
      <c r="L28" s="42">
        <f>'[29]efecte socio eco'!L29</f>
        <v>2663312229.4072843</v>
      </c>
      <c r="M28" s="42">
        <f>'[29]efecte socio eco'!M29</f>
        <v>2795355994.6995678</v>
      </c>
      <c r="N28" s="42">
        <f>'[29]efecte socio eco'!N29</f>
        <v>2211389583.388536</v>
      </c>
      <c r="O28" s="42"/>
      <c r="P28" s="42">
        <f>'[29]efecte socio eco'!P29</f>
        <v>23387.736256229062</v>
      </c>
      <c r="Q28" s="42">
        <f>'[29]efecte socio eco'!Q29</f>
        <v>2968.4153273272682</v>
      </c>
      <c r="R28" s="42">
        <f>'[29]efecte socio eco'!R29</f>
        <v>9534.1093312356988</v>
      </c>
      <c r="S28" s="42">
        <f>'[29]efecte socio eco'!S29</f>
        <v>22252.072815662832</v>
      </c>
      <c r="T28" s="42">
        <f>'[29]efecte socio eco'!T29</f>
        <v>174350.95649185296</v>
      </c>
      <c r="U28" s="42">
        <f>'[29]efecte socio eco'!U29</f>
        <v>23213.5566371936</v>
      </c>
      <c r="V28" s="42">
        <f>'[29]efecte socio eco'!V29</f>
        <v>144.53416415530097</v>
      </c>
      <c r="W28" s="42">
        <f>'[29]efecte socio eco'!W29</f>
        <v>8074.63141446801</v>
      </c>
      <c r="X28" s="42">
        <f>'[29]efecte socio eco'!X29</f>
        <v>22780159.200117227</v>
      </c>
    </row>
    <row r="29" spans="1:24">
      <c r="A29">
        <f t="shared" si="0"/>
        <v>2049</v>
      </c>
      <c r="C29" s="42">
        <f>'[29]efecte socio eco'!C30</f>
        <v>25603182700.68486</v>
      </c>
      <c r="D29" s="42">
        <f>'[29]efecte socio eco'!D30</f>
        <v>11470223583.252945</v>
      </c>
      <c r="E29" s="42">
        <f>'[29]efecte socio eco'!E30</f>
        <v>9792745494.9206638</v>
      </c>
      <c r="F29" s="42">
        <f>'[29]efecte socio eco'!F30</f>
        <v>7078451794.2136612</v>
      </c>
      <c r="G29" s="42">
        <f>'[29]efecte socio eco'!G30</f>
        <v>9813674817.0972366</v>
      </c>
      <c r="H29" s="42">
        <f>'[29]efecte socio eco'!H30</f>
        <v>102323404.78659426</v>
      </c>
      <c r="I29" s="42">
        <f>'[29]efecte socio eco'!I30</f>
        <v>6223036.932620897</v>
      </c>
      <c r="J29" s="42">
        <f>'[29]efecte socio eco'!J30</f>
        <v>2000703469.9297619</v>
      </c>
      <c r="K29" s="42">
        <f>'[29]efecte socio eco'!K30</f>
        <v>1353170190.9719639</v>
      </c>
      <c r="L29" s="42">
        <f>'[29]efecte socio eco'!L30</f>
        <v>2808477859.4496012</v>
      </c>
      <c r="M29" s="42">
        <f>'[29]efecte socio eco'!M30</f>
        <v>2798443634.6392989</v>
      </c>
      <c r="N29" s="42">
        <f>'[29]efecte socio eco'!N30</f>
        <v>2213726581.5932903</v>
      </c>
      <c r="O29" s="42"/>
      <c r="P29" s="42">
        <f>'[29]efecte socio eco'!P30</f>
        <v>23608.509716030334</v>
      </c>
      <c r="Q29" s="42">
        <f>'[29]efecte socio eco'!Q30</f>
        <v>2996.8897587304609</v>
      </c>
      <c r="R29" s="42">
        <f>'[29]efecte socio eco'!R30</f>
        <v>9624.7166027637541</v>
      </c>
      <c r="S29" s="42">
        <f>'[29]efecte socio eco'!S30</f>
        <v>22463.683701772134</v>
      </c>
      <c r="T29" s="42">
        <f>'[29]efecte socio eco'!T30</f>
        <v>176376.11433569624</v>
      </c>
      <c r="U29" s="42">
        <f>'[29]efecte socio eco'!U30</f>
        <v>23446.890060836191</v>
      </c>
      <c r="V29" s="42">
        <f>'[29]efecte socio eco'!V30</f>
        <v>146.10602860704375</v>
      </c>
      <c r="W29" s="42">
        <f>'[29]efecte socio eco'!W30</f>
        <v>8163.7722531694053</v>
      </c>
      <c r="X29" s="42">
        <f>'[29]efecte socio eco'!X30</f>
        <v>23027755.061431352</v>
      </c>
    </row>
    <row r="30" spans="1:24">
      <c r="A30" s="54">
        <f t="shared" si="0"/>
        <v>2050</v>
      </c>
      <c r="C30" s="42">
        <f>'[29]efecte socio eco'!C31</f>
        <v>26256688520.963875</v>
      </c>
      <c r="D30" s="42">
        <f>'[29]efecte socio eco'!D31</f>
        <v>11834685697.975824</v>
      </c>
      <c r="E30" s="42">
        <f>'[29]efecte socio eco'!E31</f>
        <v>9914073434.898262</v>
      </c>
      <c r="F30" s="42">
        <f>'[29]efecte socio eco'!F31</f>
        <v>7261189151.0356283</v>
      </c>
      <c r="G30" s="42">
        <f>'[29]efecte socio eco'!G31</f>
        <v>10087500074.968187</v>
      </c>
      <c r="H30" s="42">
        <f>'[29]efecte socio eco'!H31</f>
        <v>105015884.78264329</v>
      </c>
      <c r="I30" s="42">
        <f>'[29]efecte socio eco'!I31</f>
        <v>6391995.3542771265</v>
      </c>
      <c r="J30" s="42">
        <f>'[29]efecte socio eco'!J31</f>
        <v>2055924279.1787877</v>
      </c>
      <c r="K30" s="42">
        <f>'[29]efecte socio eco'!K31</f>
        <v>1385020431.3508229</v>
      </c>
      <c r="L30" s="42">
        <f>'[29]efecte socio eco'!L31</f>
        <v>2961555840.1028986</v>
      </c>
      <c r="M30" s="42">
        <f>'[29]efecte socio eco'!M31</f>
        <v>2801534685.0642829</v>
      </c>
      <c r="N30" s="42">
        <f>'[29]efecte socio eco'!N31</f>
        <v>2216066049.5395374</v>
      </c>
      <c r="O30" s="42"/>
      <c r="P30" s="42">
        <f>'[29]efecte socio eco'!P31</f>
        <v>23831.367213380967</v>
      </c>
      <c r="Q30" s="42">
        <f>'[29]efecte socio eco'!Q31</f>
        <v>3025.6373302283946</v>
      </c>
      <c r="R30" s="42">
        <f>'[29]efecte socio eco'!R31</f>
        <v>9716.1849591995397</v>
      </c>
      <c r="S30" s="42">
        <f>'[29]efecte socio eco'!S31</f>
        <v>22677.306947246379</v>
      </c>
      <c r="T30" s="42">
        <f>'[29]efecte socio eco'!T31</f>
        <v>178424.79521821396</v>
      </c>
      <c r="U30" s="42">
        <f>'[29]efecte socio eco'!U31</f>
        <v>23682.568859099305</v>
      </c>
      <c r="V30" s="42">
        <f>'[29]efecte socio eco'!V31</f>
        <v>147.6949876873756</v>
      </c>
      <c r="W30" s="42">
        <f>'[29]efecte socio eco'!W31</f>
        <v>8253.8971725943065</v>
      </c>
      <c r="X30" s="42">
        <f>'[29]efecte socio eco'!X31</f>
        <v>23278042.023804151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0"/>
  <sheetViews>
    <sheetView workbookViewId="0">
      <selection activeCell="A5" sqref="A5"/>
    </sheetView>
  </sheetViews>
  <sheetFormatPr defaultRowHeight="14.5"/>
  <cols>
    <col min="1" max="1" width="13.54296875" customWidth="1"/>
    <col min="2" max="2" width="11.54296875" customWidth="1"/>
    <col min="3" max="3" width="13.1796875" customWidth="1"/>
    <col min="4" max="4" width="15.36328125" customWidth="1"/>
    <col min="5" max="5" width="13" customWidth="1"/>
    <col min="6" max="6" width="12.1796875" customWidth="1"/>
    <col min="7" max="7" width="12.54296875" customWidth="1"/>
    <col min="8" max="8" width="12" customWidth="1"/>
    <col min="10" max="11" width="12.1796875" customWidth="1"/>
    <col min="12" max="14" width="12" customWidth="1"/>
    <col min="16" max="16" width="11" customWidth="1"/>
    <col min="20" max="20" width="11.26953125" customWidth="1"/>
    <col min="21" max="21" width="10.453125" customWidth="1"/>
    <col min="24" max="24" width="9.7265625" bestFit="1" customWidth="1"/>
    <col min="25" max="25" width="9.81640625" customWidth="1"/>
    <col min="26" max="26" width="10" customWidth="1"/>
    <col min="27" max="27" width="9.81640625" customWidth="1"/>
    <col min="28" max="28" width="10.1796875" customWidth="1"/>
  </cols>
  <sheetData>
    <row r="1" spans="1:24">
      <c r="A1">
        <v>25</v>
      </c>
      <c r="B1" t="str">
        <f>VLOOKUP(A1,investitii!$A$13:$B$37,2,FALSE)</f>
        <v>Margina - Holdea</v>
      </c>
    </row>
    <row r="3" spans="1:24">
      <c r="C3" t="s">
        <v>490</v>
      </c>
      <c r="D3" t="s">
        <v>491</v>
      </c>
      <c r="E3" t="s">
        <v>492</v>
      </c>
      <c r="F3" t="s">
        <v>493</v>
      </c>
      <c r="G3" t="s">
        <v>106</v>
      </c>
      <c r="H3" t="s">
        <v>107</v>
      </c>
      <c r="I3" t="s">
        <v>108</v>
      </c>
      <c r="J3" t="s">
        <v>494</v>
      </c>
      <c r="K3" t="s">
        <v>495</v>
      </c>
      <c r="L3" t="s">
        <v>496</v>
      </c>
      <c r="M3" t="s">
        <v>497</v>
      </c>
      <c r="N3" t="s">
        <v>498</v>
      </c>
      <c r="P3" t="s">
        <v>499</v>
      </c>
      <c r="Q3" t="s">
        <v>500</v>
      </c>
      <c r="R3" t="s">
        <v>501</v>
      </c>
      <c r="S3" t="s">
        <v>502</v>
      </c>
      <c r="T3" t="s">
        <v>106</v>
      </c>
      <c r="U3" t="s">
        <v>107</v>
      </c>
      <c r="V3" t="s">
        <v>108</v>
      </c>
      <c r="W3" t="s">
        <v>494</v>
      </c>
      <c r="X3" t="s">
        <v>496</v>
      </c>
    </row>
    <row r="4" spans="1:24">
      <c r="C4" t="s">
        <v>117</v>
      </c>
      <c r="D4" t="s">
        <v>117</v>
      </c>
      <c r="E4" t="s">
        <v>117</v>
      </c>
      <c r="F4" t="s">
        <v>117</v>
      </c>
      <c r="G4" t="s">
        <v>117</v>
      </c>
      <c r="H4" t="s">
        <v>117</v>
      </c>
      <c r="I4" t="s">
        <v>117</v>
      </c>
      <c r="J4" t="s">
        <v>117</v>
      </c>
      <c r="K4" t="s">
        <v>117</v>
      </c>
      <c r="L4" t="s">
        <v>117</v>
      </c>
      <c r="M4" t="s">
        <v>117</v>
      </c>
      <c r="N4" t="s">
        <v>117</v>
      </c>
      <c r="P4" t="s">
        <v>503</v>
      </c>
      <c r="Q4" t="s">
        <v>503</v>
      </c>
      <c r="R4" t="s">
        <v>503</v>
      </c>
      <c r="S4" t="s">
        <v>503</v>
      </c>
      <c r="T4" t="s">
        <v>33</v>
      </c>
      <c r="U4" t="s">
        <v>33</v>
      </c>
      <c r="V4" t="s">
        <v>33</v>
      </c>
      <c r="W4" t="s">
        <v>33</v>
      </c>
      <c r="X4" t="s">
        <v>33</v>
      </c>
    </row>
    <row r="5" spans="1:24">
      <c r="A5" s="54">
        <v>2025</v>
      </c>
      <c r="C5" s="42">
        <f>'[30]efecte socio eco'!C6</f>
        <v>12082183086.881767</v>
      </c>
      <c r="D5" s="42">
        <f>'[30]efecte socio eco'!D6</f>
        <v>4609459973.2047501</v>
      </c>
      <c r="E5" s="42">
        <f>'[30]efecte socio eco'!E6</f>
        <v>6415898379.0076389</v>
      </c>
      <c r="F5" s="42">
        <f>'[30]efecte socio eco'!F6</f>
        <v>3301029895.0193987</v>
      </c>
      <c r="G5" s="42">
        <f>'[30]efecte socio eco'!G6</f>
        <v>4666587636.8416281</v>
      </c>
      <c r="H5" s="42">
        <f>'[30]efecte socio eco'!H6</f>
        <v>51910167.78606344</v>
      </c>
      <c r="I5" s="42">
        <f>'[30]efecte socio eco'!I6</f>
        <v>15227607.959542913</v>
      </c>
      <c r="J5" s="42">
        <f>'[30]efecte socio eco'!J6</f>
        <v>938624479.72558355</v>
      </c>
      <c r="K5" s="42">
        <f>'[30]efecte socio eco'!K6</f>
        <v>694430254.58105099</v>
      </c>
      <c r="L5" s="42">
        <f>'[30]efecte socio eco'!L6</f>
        <v>828967071.73594201</v>
      </c>
      <c r="M5" s="42">
        <f>'[30]efecte socio eco'!M6</f>
        <v>2693756673.3007812</v>
      </c>
      <c r="N5" s="42">
        <f>'[30]efecte socio eco'!N6</f>
        <v>2144538796.2979815</v>
      </c>
      <c r="O5" s="42"/>
      <c r="P5" s="42">
        <f>'[30]efecte socio eco'!P6</f>
        <v>16678.409058028825</v>
      </c>
      <c r="Q5" s="42">
        <f>'[30]efecte socio eco'!Q6</f>
        <v>2106.4245352054909</v>
      </c>
      <c r="R5" s="42">
        <f>'[30]efecte socio eco'!R6</f>
        <v>6773.9421408355156</v>
      </c>
      <c r="S5" s="42">
        <f>'[30]efecte socio eco'!S6</f>
        <v>15840.339177896041</v>
      </c>
      <c r="T5" s="42">
        <f>'[30]efecte socio eco'!T6</f>
        <v>126478.60775625649</v>
      </c>
      <c r="U5" s="42">
        <f>'[30]efecte socio eco'!U6</f>
        <v>17937.926484049072</v>
      </c>
      <c r="V5" s="42">
        <f>'[30]efecte socio eco'!V6</f>
        <v>539.14674513683451</v>
      </c>
      <c r="W5" s="42">
        <f>'[30]efecte socio eco'!W6</f>
        <v>5976.2710347598359</v>
      </c>
      <c r="X5" s="42">
        <f>'[30]efecte socio eco'!X6</f>
        <v>17103819.70049746</v>
      </c>
    </row>
    <row r="6" spans="1:24">
      <c r="A6">
        <f t="shared" ref="A6:A30" si="0">A5+1</f>
        <v>2026</v>
      </c>
      <c r="C6" s="42">
        <f>'[30]efecte socio eco'!C7</f>
        <v>12503702796.489359</v>
      </c>
      <c r="D6" s="42">
        <f>'[30]efecte socio eco'!D7</f>
        <v>4785582746.3167982</v>
      </c>
      <c r="E6" s="42">
        <f>'[30]efecte socio eco'!E7</f>
        <v>6621486976.1717777</v>
      </c>
      <c r="F6" s="42">
        <f>'[30]efecte socio eco'!F7</f>
        <v>3382540633.9708743</v>
      </c>
      <c r="G6" s="42">
        <f>'[30]efecte socio eco'!G7</f>
        <v>4856181956.1897364</v>
      </c>
      <c r="H6" s="42">
        <f>'[30]efecte socio eco'!H7</f>
        <v>53634093.181090221</v>
      </c>
      <c r="I6" s="42">
        <f>'[30]efecte socio eco'!I7</f>
        <v>17401469.379086453</v>
      </c>
      <c r="J6" s="42">
        <f>'[30]efecte socio eco'!J7</f>
        <v>965804157.38895559</v>
      </c>
      <c r="K6" s="42">
        <f>'[30]efecte socio eco'!K7</f>
        <v>705605347.92031443</v>
      </c>
      <c r="L6" s="42">
        <f>'[30]efecte socio eco'!L7</f>
        <v>861726207.84254193</v>
      </c>
      <c r="M6" s="42">
        <f>'[30]efecte socio eco'!M7</f>
        <v>2715928922.122673</v>
      </c>
      <c r="N6" s="42">
        <f>'[30]efecte socio eco'!N7</f>
        <v>2166005192.409688</v>
      </c>
      <c r="O6" s="42"/>
      <c r="P6" s="42">
        <f>'[30]efecte socio eco'!P7</f>
        <v>16742.478557821916</v>
      </c>
      <c r="Q6" s="42">
        <f>'[30]efecte socio eco'!Q7</f>
        <v>2112.4739364092316</v>
      </c>
      <c r="R6" s="42">
        <f>'[30]efecte socio eco'!R7</f>
        <v>6793.3985114759626</v>
      </c>
      <c r="S6" s="42">
        <f>'[30]efecte socio eco'!S7</f>
        <v>15902.202157843014</v>
      </c>
      <c r="T6" s="42">
        <f>'[30]efecte socio eco'!T7</f>
        <v>128821.75390730673</v>
      </c>
      <c r="U6" s="42">
        <f>'[30]efecte socio eco'!U7</f>
        <v>18140.003059298953</v>
      </c>
      <c r="V6" s="42">
        <f>'[30]efecte socio eco'!V7</f>
        <v>603.02848711123409</v>
      </c>
      <c r="W6" s="42">
        <f>'[30]efecte socio eco'!W7</f>
        <v>6082.3184555807566</v>
      </c>
      <c r="X6" s="42">
        <f>'[30]efecte socio eco'!X7</f>
        <v>17365793.278230324</v>
      </c>
    </row>
    <row r="7" spans="1:24">
      <c r="A7">
        <f>A6+1</f>
        <v>2027</v>
      </c>
      <c r="C7" s="42">
        <f>'[30]efecte socio eco'!C8</f>
        <v>12939928363.830606</v>
      </c>
      <c r="D7" s="42">
        <f>'[30]efecte socio eco'!D8</f>
        <v>4968434991.2951813</v>
      </c>
      <c r="E7" s="42">
        <f>'[30]efecte socio eco'!E8</f>
        <v>6833663375.8207893</v>
      </c>
      <c r="F7" s="42">
        <f>'[30]efecte socio eco'!F8</f>
        <v>3466064078.2827106</v>
      </c>
      <c r="G7" s="42">
        <f>'[30]efecte socio eco'!G8</f>
        <v>5053479121.5414829</v>
      </c>
      <c r="H7" s="42">
        <f>'[30]efecte socio eco'!H8</f>
        <v>55415269.76397419</v>
      </c>
      <c r="I7" s="42">
        <f>'[30]efecte socio eco'!I8</f>
        <v>19885666.701940294</v>
      </c>
      <c r="J7" s="42">
        <f>'[30]efecte socio eco'!J8</f>
        <v>993770874.91101611</v>
      </c>
      <c r="K7" s="42">
        <f>'[30]efecte socio eco'!K8</f>
        <v>716960276.03825784</v>
      </c>
      <c r="L7" s="42">
        <f>'[30]efecte socio eco'!L8</f>
        <v>895779920.09702611</v>
      </c>
      <c r="M7" s="42">
        <f>'[30]efecte socio eco'!M8</f>
        <v>2738283670.2113667</v>
      </c>
      <c r="N7" s="42">
        <f>'[30]efecte socio eco'!N8</f>
        <v>2187686462.7697973</v>
      </c>
      <c r="O7" s="42"/>
      <c r="P7" s="42">
        <f>'[30]efecte socio eco'!P8</f>
        <v>16806.794178260538</v>
      </c>
      <c r="Q7" s="42">
        <f>'[30]efecte socio eco'!Q8</f>
        <v>2118.540710775083</v>
      </c>
      <c r="R7" s="42">
        <f>'[30]efecte socio eco'!R8</f>
        <v>6812.9107654337795</v>
      </c>
      <c r="S7" s="42">
        <f>'[30]efecte socio eco'!S8</f>
        <v>15964.306737937872</v>
      </c>
      <c r="T7" s="42">
        <f>'[30]efecte socio eco'!T8</f>
        <v>131208.30924812099</v>
      </c>
      <c r="U7" s="42">
        <f>'[30]efecte socio eco'!U8</f>
        <v>18344.356092884249</v>
      </c>
      <c r="V7" s="42">
        <f>'[30]efecte socio eco'!V8</f>
        <v>674.47936864641883</v>
      </c>
      <c r="W7" s="42">
        <f>'[30]efecte socio eco'!W8</f>
        <v>6190.247661112805</v>
      </c>
      <c r="X7" s="42">
        <f>'[30]efecte socio eco'!X8</f>
        <v>17631779.419041611</v>
      </c>
    </row>
    <row r="8" spans="1:24">
      <c r="A8">
        <f t="shared" si="0"/>
        <v>2028</v>
      </c>
      <c r="C8" s="42">
        <f>'[30]efecte socio eco'!C9</f>
        <v>13391372842.617479</v>
      </c>
      <c r="D8" s="42">
        <f>'[30]efecte socio eco'!D9</f>
        <v>5158273834.4092598</v>
      </c>
      <c r="E8" s="42">
        <f>'[30]efecte socio eco'!E9</f>
        <v>7052638674.981349</v>
      </c>
      <c r="F8" s="42">
        <f>'[30]efecte socio eco'!F9</f>
        <v>3551649926.7175455</v>
      </c>
      <c r="G8" s="42">
        <f>'[30]efecte socio eco'!G9</f>
        <v>5258792084.449213</v>
      </c>
      <c r="H8" s="42">
        <f>'[30]efecte socio eco'!H9</f>
        <v>57255598.834226638</v>
      </c>
      <c r="I8" s="42">
        <f>'[30]efecte socio eco'!I9</f>
        <v>22724502.831692301</v>
      </c>
      <c r="J8" s="42">
        <f>'[30]efecte socio eco'!J9</f>
        <v>1022547422.5450875</v>
      </c>
      <c r="K8" s="42">
        <f>'[30]efecte socio eco'!K9</f>
        <v>728497932.91944504</v>
      </c>
      <c r="L8" s="42">
        <f>'[30]efecte socio eco'!L9</f>
        <v>931179367.58360279</v>
      </c>
      <c r="M8" s="42">
        <f>'[30]efecte socio eco'!M9</f>
        <v>2760822419.7141027</v>
      </c>
      <c r="N8" s="42">
        <f>'[30]efecte socio eco'!N9</f>
        <v>2209584758.2257261</v>
      </c>
      <c r="O8" s="42"/>
      <c r="P8" s="42">
        <f>'[30]efecte socio eco'!P9</f>
        <v>16871.356864808164</v>
      </c>
      <c r="Q8" s="42">
        <f>'[30]efecte socio eco'!Q9</f>
        <v>2124.6249081967039</v>
      </c>
      <c r="R8" s="42">
        <f>'[30]efecte socio eco'!R9</f>
        <v>6832.4790632191252</v>
      </c>
      <c r="S8" s="42">
        <f>'[30]efecte socio eco'!S9</f>
        <v>16026.653861727651</v>
      </c>
      <c r="T8" s="42">
        <f>'[30]efecte socio eco'!T9</f>
        <v>133639.07797853768</v>
      </c>
      <c r="U8" s="42">
        <f>'[30]efecte socio eco'!U9</f>
        <v>18551.011229848416</v>
      </c>
      <c r="V8" s="42">
        <f>'[30]efecte socio eco'!V9</f>
        <v>754.39623243828146</v>
      </c>
      <c r="W8" s="42">
        <f>'[30]efecte socio eco'!W9</f>
        <v>6300.0920431506302</v>
      </c>
      <c r="X8" s="42">
        <f>'[30]efecte socio eco'!X9</f>
        <v>17901839.582039513</v>
      </c>
    </row>
    <row r="9" spans="1:24">
      <c r="A9">
        <f t="shared" si="0"/>
        <v>2029</v>
      </c>
      <c r="C9" s="42">
        <f>'[30]efecte socio eco'!C10</f>
        <v>13858567185.831486</v>
      </c>
      <c r="D9" s="42">
        <f>'[30]efecte socio eco'!D10</f>
        <v>5355366226.4613914</v>
      </c>
      <c r="E9" s="42">
        <f>'[30]efecte socio eco'!E10</f>
        <v>7278630734.9926281</v>
      </c>
      <c r="F9" s="42">
        <f>'[30]efecte socio eco'!F10</f>
        <v>3639349105.2255912</v>
      </c>
      <c r="G9" s="42">
        <f>'[30]efecte socio eco'!G10</f>
        <v>5472446511.0741396</v>
      </c>
      <c r="H9" s="42">
        <f>'[30]efecte socio eco'!H10</f>
        <v>59157044.833102576</v>
      </c>
      <c r="I9" s="42">
        <f>'[30]efecte socio eco'!I10</f>
        <v>25968605.26165837</v>
      </c>
      <c r="J9" s="42">
        <f>'[30]efecte socio eco'!J10</f>
        <v>1052157250.4801236</v>
      </c>
      <c r="K9" s="42">
        <f>'[30]efecte socio eco'!K10</f>
        <v>740221259.11977994</v>
      </c>
      <c r="L9" s="42">
        <f>'[30]efecte socio eco'!L10</f>
        <v>967977731.09211838</v>
      </c>
      <c r="M9" s="42">
        <f>'[30]efecte socio eco'!M10</f>
        <v>2783546685.1422606</v>
      </c>
      <c r="N9" s="42">
        <f>'[30]efecte socio eco'!N10</f>
        <v>2231702251.1544352</v>
      </c>
      <c r="O9" s="42"/>
      <c r="P9" s="42">
        <f>'[30]efecte socio eco'!P10</f>
        <v>16936.167566560238</v>
      </c>
      <c r="Q9" s="42">
        <f>'[30]efecte socio eco'!Q10</f>
        <v>2130.7265787110427</v>
      </c>
      <c r="R9" s="42">
        <f>'[30]efecte socio eco'!R10</f>
        <v>6852.1035658031833</v>
      </c>
      <c r="S9" s="42">
        <f>'[30]efecte socio eco'!S10</f>
        <v>16089.244476444326</v>
      </c>
      <c r="T9" s="42">
        <f>'[30]efecte socio eco'!T10</f>
        <v>136114.87919702337</v>
      </c>
      <c r="U9" s="42">
        <f>'[30]efecte socio eco'!U10</f>
        <v>18759.994404134657</v>
      </c>
      <c r="V9" s="42">
        <f>'[30]efecte socio eco'!V10</f>
        <v>843.78218515297397</v>
      </c>
      <c r="W9" s="42">
        <f>'[30]efecte socio eco'!W10</f>
        <v>6411.8855860178464</v>
      </c>
      <c r="X9" s="42">
        <f>'[30]efecte socio eco'!X10</f>
        <v>18176036.167681158</v>
      </c>
    </row>
    <row r="10" spans="1:24">
      <c r="A10" s="54">
        <f t="shared" si="0"/>
        <v>2030</v>
      </c>
      <c r="C10" s="42">
        <f>'[30]efecte socio eco'!C11</f>
        <v>14342060870.188208</v>
      </c>
      <c r="D10" s="42">
        <f>'[30]efecte socio eco'!D11</f>
        <v>5559989318.1723337</v>
      </c>
      <c r="E10" s="42">
        <f>'[30]efecte socio eco'!E11</f>
        <v>7511864398.2593422</v>
      </c>
      <c r="F10" s="42">
        <f>'[30]efecte socio eco'!F11</f>
        <v>3729213797.246985</v>
      </c>
      <c r="G10" s="42">
        <f>'[30]efecte socio eco'!G11</f>
        <v>5694781298.7560158</v>
      </c>
      <c r="H10" s="42">
        <f>'[30]efecte socio eco'!H11</f>
        <v>61121637.440524325</v>
      </c>
      <c r="I10" s="42">
        <f>'[30]efecte socio eco'!I11</f>
        <v>29675828.960065763</v>
      </c>
      <c r="J10" s="42">
        <f>'[30]efecte socio eco'!J11</f>
        <v>1082624487.950417</v>
      </c>
      <c r="K10" s="42">
        <f>'[30]efecte socio eco'!K11</f>
        <v>752133242.51595414</v>
      </c>
      <c r="L10" s="42">
        <f>'[30]efecte socio eco'!L11</f>
        <v>1006230293.0118585</v>
      </c>
      <c r="M10" s="42">
        <f>'[30]efecte socio eco'!M11</f>
        <v>2806457993.4731288</v>
      </c>
      <c r="N10" s="42">
        <f>'[30]efecte socio eco'!N11</f>
        <v>2254041135.6779356</v>
      </c>
      <c r="O10" s="42"/>
      <c r="P10" s="42">
        <f>'[30]efecte socio eco'!P11</f>
        <v>17001.227236258124</v>
      </c>
      <c r="Q10" s="42">
        <f>'[30]efecte socio eco'!Q11</f>
        <v>2136.8457724987466</v>
      </c>
      <c r="R10" s="42">
        <f>'[30]efecte socio eco'!R11</f>
        <v>6871.7844346194852</v>
      </c>
      <c r="S10" s="42">
        <f>'[30]efecte socio eco'!S11</f>
        <v>16152.079533019187</v>
      </c>
      <c r="T10" s="42">
        <f>'[30]efecte socio eco'!T11</f>
        <v>138636.54717668536</v>
      </c>
      <c r="U10" s="42">
        <f>'[30]efecte socio eco'!U11</f>
        <v>18971.331841840482</v>
      </c>
      <c r="V10" s="42">
        <f>'[30]efecte socio eco'!V11</f>
        <v>943.75918829867067</v>
      </c>
      <c r="W10" s="42">
        <f>'[30]efecte socio eco'!W11</f>
        <v>6525.6628770813113</v>
      </c>
      <c r="X10" s="42">
        <f>'[30]efecte socio eco'!X11</f>
        <v>18454432.532190945</v>
      </c>
    </row>
    <row r="11" spans="1:24">
      <c r="A11">
        <f t="shared" si="0"/>
        <v>2031</v>
      </c>
      <c r="C11" s="42">
        <f>'[30]efecte socio eco'!C12</f>
        <v>14758653980.469543</v>
      </c>
      <c r="D11" s="42">
        <f>'[30]efecte socio eco'!D12</f>
        <v>5751580260.9124222</v>
      </c>
      <c r="E11" s="42">
        <f>'[30]efecte socio eco'!E12</f>
        <v>7608380690.2842178</v>
      </c>
      <c r="F11" s="42">
        <f>'[30]efecte socio eco'!F12</f>
        <v>3832015714.1469669</v>
      </c>
      <c r="G11" s="42">
        <f>'[30]efecte socio eco'!G12</f>
        <v>5861310428.3156424</v>
      </c>
      <c r="H11" s="42">
        <f>'[30]efecte socio eco'!H12</f>
        <v>62591063.585715041</v>
      </c>
      <c r="I11" s="42">
        <f>'[30]efecte socio eco'!I12</f>
        <v>32988804.377188578</v>
      </c>
      <c r="J11" s="42">
        <f>'[30]efecte socio eco'!J12</f>
        <v>1112234640.1503546</v>
      </c>
      <c r="K11" s="42">
        <f>'[30]efecte socio eco'!K12</f>
        <v>768197463.73127627</v>
      </c>
      <c r="L11" s="42">
        <f>'[30]efecte socio eco'!L12</f>
        <v>1058991143.3399254</v>
      </c>
      <c r="M11" s="42">
        <f>'[30]efecte socio eco'!M12</f>
        <v>2815486967.776536</v>
      </c>
      <c r="N11" s="42">
        <f>'[30]efecte socio eco'!N12</f>
        <v>2261559482.9542294</v>
      </c>
      <c r="O11" s="42"/>
      <c r="P11" s="42">
        <f>'[30]efecte socio eco'!P12</f>
        <v>17193.717952852436</v>
      </c>
      <c r="Q11" s="42">
        <f>'[30]efecte socio eco'!Q12</f>
        <v>2160.9852696565536</v>
      </c>
      <c r="R11" s="42">
        <f>'[30]efecte socio eco'!R12</f>
        <v>6949.0261030072998</v>
      </c>
      <c r="S11" s="42">
        <f>'[30]efecte socio eco'!S12</f>
        <v>16335.87953329606</v>
      </c>
      <c r="T11" s="42">
        <f>'[30]efecte socio eco'!T12</f>
        <v>140429.69582645659</v>
      </c>
      <c r="U11" s="42">
        <f>'[30]efecte socio eco'!U12</f>
        <v>19119.596395455264</v>
      </c>
      <c r="V11" s="42">
        <f>'[30]efecte socio eco'!V12</f>
        <v>1032.4961900724345</v>
      </c>
      <c r="W11" s="42">
        <f>'[30]efecte socio eco'!W12</f>
        <v>6604.5197836371526</v>
      </c>
      <c r="X11" s="42">
        <f>'[30]efecte socio eco'!X12</f>
        <v>18658021.979670063</v>
      </c>
    </row>
    <row r="12" spans="1:24">
      <c r="A12">
        <f t="shared" si="0"/>
        <v>2032</v>
      </c>
      <c r="C12" s="42">
        <f>'[30]efecte socio eco'!C13</f>
        <v>15187347849.568228</v>
      </c>
      <c r="D12" s="42">
        <f>'[30]efecte socio eco'!D13</f>
        <v>5949773210.8218517</v>
      </c>
      <c r="E12" s="42">
        <f>'[30]efecte socio eco'!E13</f>
        <v>7706137073.2016277</v>
      </c>
      <c r="F12" s="42">
        <f>'[30]efecte socio eco'!F13</f>
        <v>3937651535.106328</v>
      </c>
      <c r="G12" s="42">
        <f>'[30]efecte socio eco'!G13</f>
        <v>6032709270.9576569</v>
      </c>
      <c r="H12" s="42">
        <f>'[30]efecte socio eco'!H13</f>
        <v>64095816.225525133</v>
      </c>
      <c r="I12" s="42">
        <f>'[30]efecte socio eco'!I13</f>
        <v>36671636.55987066</v>
      </c>
      <c r="J12" s="42">
        <f>'[30]efecte socio eco'!J13</f>
        <v>1142654640.199719</v>
      </c>
      <c r="K12" s="42">
        <f>'[30]efecte socio eco'!K13</f>
        <v>784604787.98827696</v>
      </c>
      <c r="L12" s="42">
        <f>'[30]efecte socio eco'!L13</f>
        <v>1114518465.0679028</v>
      </c>
      <c r="M12" s="42">
        <f>'[30]efecte socio eco'!M13</f>
        <v>2824544990.2171898</v>
      </c>
      <c r="N12" s="42">
        <f>'[30]efecte socio eco'!N13</f>
        <v>2269102907.6547427</v>
      </c>
      <c r="O12" s="42"/>
      <c r="P12" s="42">
        <f>'[30]efecte socio eco'!P13</f>
        <v>17388.388081289202</v>
      </c>
      <c r="Q12" s="42">
        <f>'[30]efecte socio eco'!Q13</f>
        <v>2185.3974656354599</v>
      </c>
      <c r="R12" s="42">
        <f>'[30]efecte socio eco'!R13</f>
        <v>7027.1359993484357</v>
      </c>
      <c r="S12" s="42">
        <f>'[30]efecte socio eco'!S13</f>
        <v>16521.7710562176</v>
      </c>
      <c r="T12" s="42">
        <f>'[30]efecte socio eco'!T13</f>
        <v>142246.0373654454</v>
      </c>
      <c r="U12" s="42">
        <f>'[30]efecte socio eco'!U13</f>
        <v>19269.019664654272</v>
      </c>
      <c r="V12" s="42">
        <f>'[30]efecte socio eco'!V13</f>
        <v>1129.5766925839152</v>
      </c>
      <c r="W12" s="42">
        <f>'[30]efecte socio eco'!W13</f>
        <v>6684.3296066749954</v>
      </c>
      <c r="X12" s="42">
        <f>'[30]efecte socio eco'!X13</f>
        <v>18863857.427564126</v>
      </c>
    </row>
    <row r="13" spans="1:24">
      <c r="A13">
        <f t="shared" si="0"/>
        <v>2033</v>
      </c>
      <c r="C13" s="42">
        <f>'[30]efecte socio eco'!C14</f>
        <v>15628493967.608177</v>
      </c>
      <c r="D13" s="42">
        <f>'[30]efecte socio eco'!D14</f>
        <v>6154795665.5998392</v>
      </c>
      <c r="E13" s="42">
        <f>'[30]efecte socio eco'!E14</f>
        <v>7805149480.3362932</v>
      </c>
      <c r="F13" s="42">
        <f>'[30]efecte socio eco'!F14</f>
        <v>4046199381.3552938</v>
      </c>
      <c r="G13" s="42">
        <f>'[30]efecte socio eco'!G14</f>
        <v>6209120228.8285627</v>
      </c>
      <c r="H13" s="42">
        <f>'[30]efecte socio eco'!H14</f>
        <v>65636744.644708499</v>
      </c>
      <c r="I13" s="42">
        <f>'[30]efecte socio eco'!I14</f>
        <v>40765615.892074108</v>
      </c>
      <c r="J13" s="42">
        <f>'[30]efecte socio eco'!J14</f>
        <v>1173906637.7158034</v>
      </c>
      <c r="K13" s="42">
        <f>'[30]efecte socio eco'!K14</f>
        <v>801362543.35444438</v>
      </c>
      <c r="L13" s="42">
        <f>'[30]efecte socio eco'!L14</f>
        <v>1172957315.8277075</v>
      </c>
      <c r="M13" s="42">
        <f>'[30]efecte socio eco'!M14</f>
        <v>2833632154.2491474</v>
      </c>
      <c r="N13" s="42">
        <f>'[30]efecte socio eco'!N14</f>
        <v>2276671493.4251466</v>
      </c>
      <c r="O13" s="42"/>
      <c r="P13" s="42">
        <f>'[30]efecte socio eco'!P14</f>
        <v>17585.262297231038</v>
      </c>
      <c r="Q13" s="42">
        <f>'[30]efecte socio eco'!Q14</f>
        <v>2210.085441056679</v>
      </c>
      <c r="R13" s="42">
        <f>'[30]efecte socio eco'!R14</f>
        <v>7106.1238828802925</v>
      </c>
      <c r="S13" s="42">
        <f>'[30]efecte socio eco'!S14</f>
        <v>16709.777901930524</v>
      </c>
      <c r="T13" s="42">
        <f>'[30]efecte socio eco'!T14</f>
        <v>144085.87177442046</v>
      </c>
      <c r="U13" s="42">
        <f>'[30]efecte socio eco'!U14</f>
        <v>19419.610705019382</v>
      </c>
      <c r="V13" s="42">
        <f>'[30]efecte socio eco'!V14</f>
        <v>1235.7851938797987</v>
      </c>
      <c r="W13" s="42">
        <f>'[30]efecte socio eco'!W14</f>
        <v>6765.1038613538958</v>
      </c>
      <c r="X13" s="42">
        <f>'[30]efecte socio eco'!X14</f>
        <v>19071963.653767698</v>
      </c>
    </row>
    <row r="14" spans="1:24">
      <c r="A14">
        <f t="shared" si="0"/>
        <v>2034</v>
      </c>
      <c r="C14" s="42">
        <f>'[30]efecte socio eco'!C15</f>
        <v>16082454034.429003</v>
      </c>
      <c r="D14" s="42">
        <f>'[30]efecte socio eco'!D15</f>
        <v>6366882962.2589817</v>
      </c>
      <c r="E14" s="42">
        <f>'[30]efecte socio eco'!E15</f>
        <v>7905434049.7324753</v>
      </c>
      <c r="F14" s="42">
        <f>'[30]efecte socio eco'!F15</f>
        <v>4157739527.6643944</v>
      </c>
      <c r="G14" s="42">
        <f>'[30]efecte socio eco'!G15</f>
        <v>6390689868.2568159</v>
      </c>
      <c r="H14" s="42">
        <f>'[30]efecte socio eco'!H15</f>
        <v>67214718.545685753</v>
      </c>
      <c r="I14" s="42">
        <f>'[30]efecte socio eco'!I15</f>
        <v>45316642.368741512</v>
      </c>
      <c r="J14" s="42">
        <f>'[30]efecte socio eco'!J15</f>
        <v>1206013388.1155541</v>
      </c>
      <c r="K14" s="42">
        <f>'[30]efecte socio eco'!K15</f>
        <v>818478214.41168511</v>
      </c>
      <c r="L14" s="42">
        <f>'[30]efecte socio eco'!L15</f>
        <v>1234460359.2278008</v>
      </c>
      <c r="M14" s="42">
        <f>'[30]efecte socio eco'!M15</f>
        <v>2842748553.6271267</v>
      </c>
      <c r="N14" s="42">
        <f>'[30]efecte socio eco'!N15</f>
        <v>2284265324.1901121</v>
      </c>
      <c r="O14" s="42"/>
      <c r="P14" s="42">
        <f>'[30]efecte socio eco'!P15</f>
        <v>17784.365555722507</v>
      </c>
      <c r="Q14" s="42">
        <f>'[30]efecte socio eco'!Q15</f>
        <v>2235.0523113425547</v>
      </c>
      <c r="R14" s="42">
        <f>'[30]efecte socio eco'!R15</f>
        <v>7185.9996225380901</v>
      </c>
      <c r="S14" s="42">
        <f>'[30]efecte socio eco'!S15</f>
        <v>16899.924141411506</v>
      </c>
      <c r="T14" s="42">
        <f>'[30]efecte socio eco'!T15</f>
        <v>145949.5029141526</v>
      </c>
      <c r="U14" s="42">
        <f>'[30]efecte socio eco'!U15</f>
        <v>19571.378642903561</v>
      </c>
      <c r="V14" s="42">
        <f>'[30]efecte socio eco'!V15</f>
        <v>1351.9799544722634</v>
      </c>
      <c r="W14" s="42">
        <f>'[30]efecte socio eco'!W15</f>
        <v>6846.8542019834977</v>
      </c>
      <c r="X14" s="42">
        <f>'[30]efecte socio eco'!X15</f>
        <v>19282365.709525269</v>
      </c>
    </row>
    <row r="15" spans="1:24">
      <c r="A15" s="54">
        <f t="shared" si="0"/>
        <v>2035</v>
      </c>
      <c r="C15" s="42">
        <f>'[30]efecte socio eco'!C16</f>
        <v>16549600256.147093</v>
      </c>
      <c r="D15" s="42">
        <f>'[30]efecte socio eco'!D16</f>
        <v>6586278547.2591333</v>
      </c>
      <c r="E15" s="42">
        <f>'[30]efecte socio eco'!E16</f>
        <v>8007007126.7843151</v>
      </c>
      <c r="F15" s="42">
        <f>'[30]efecte socio eco'!F16</f>
        <v>4272354461.7103462</v>
      </c>
      <c r="G15" s="42">
        <f>'[30]efecte socio eco'!G16</f>
        <v>6577569041.5235453</v>
      </c>
      <c r="H15" s="42">
        <f>'[30]efecte socio eco'!H16</f>
        <v>68830628.539405644</v>
      </c>
      <c r="I15" s="42">
        <f>'[30]efecte socio eco'!I16</f>
        <v>50375740.207464665</v>
      </c>
      <c r="J15" s="42">
        <f>'[30]efecte socio eco'!J16</f>
        <v>1238998269.1843991</v>
      </c>
      <c r="K15" s="42">
        <f>'[30]efecte socio eco'!K16</f>
        <v>835959445.5991931</v>
      </c>
      <c r="L15" s="42">
        <f>'[30]efecte socio eco'!L16</f>
        <v>1299188263.666255</v>
      </c>
      <c r="M15" s="42">
        <f>'[30]efecte socio eco'!M16</f>
        <v>2851894282.4074755</v>
      </c>
      <c r="N15" s="42">
        <f>'[30]efecte socio eco'!N16</f>
        <v>2291884484.1542406</v>
      </c>
      <c r="O15" s="42"/>
      <c r="P15" s="42">
        <f>'[30]efecte socio eco'!P16</f>
        <v>17985.723094353332</v>
      </c>
      <c r="Q15" s="42">
        <f>'[30]efecte socio eco'!Q16</f>
        <v>2260.3012271097009</v>
      </c>
      <c r="R15" s="42">
        <f>'[30]efecte socio eco'!R16</f>
        <v>7266.7731981879197</v>
      </c>
      <c r="S15" s="42">
        <f>'[30]efecte socio eco'!S16</f>
        <v>17092.234119549033</v>
      </c>
      <c r="T15" s="42">
        <f>'[30]efecte socio eco'!T16</f>
        <v>147837.23857559951</v>
      </c>
      <c r="U15" s="42">
        <f>'[30]efecte socio eco'!U16</f>
        <v>19724.332675983958</v>
      </c>
      <c r="V15" s="42">
        <f>'[30]efecte socio eco'!V16</f>
        <v>1479.099932858245</v>
      </c>
      <c r="W15" s="42">
        <f>'[30]efecte socio eco'!W16</f>
        <v>6929.5924237055442</v>
      </c>
      <c r="X15" s="42">
        <f>'[30]efecte socio eco'!X16</f>
        <v>19495088.922446869</v>
      </c>
    </row>
    <row r="16" spans="1:24">
      <c r="A16">
        <f t="shared" si="0"/>
        <v>2036</v>
      </c>
      <c r="C16" s="42">
        <f>'[30]efecte socio eco'!C17</f>
        <v>17038653406.177549</v>
      </c>
      <c r="D16" s="42">
        <f>'[30]efecte socio eco'!D17</f>
        <v>6821711643.0818338</v>
      </c>
      <c r="E16" s="42">
        <f>'[30]efecte socio eco'!E17</f>
        <v>8120904478.4521122</v>
      </c>
      <c r="F16" s="42">
        <f>'[30]efecte socio eco'!F17</f>
        <v>4398223657.1374731</v>
      </c>
      <c r="G16" s="42">
        <f>'[30]efecte socio eco'!G17</f>
        <v>6779746370.1108103</v>
      </c>
      <c r="H16" s="42">
        <f>'[30]efecte socio eco'!H17</f>
        <v>70681648.272937208</v>
      </c>
      <c r="I16" s="42">
        <f>'[30]efecte socio eco'!I17</f>
        <v>55418337.914369747</v>
      </c>
      <c r="J16" s="42">
        <f>'[30]efecte socio eco'!J17</f>
        <v>1277010168.6298187</v>
      </c>
      <c r="K16" s="42">
        <f>'[30]efecte socio eco'!K17</f>
        <v>858850292.06072068</v>
      </c>
      <c r="L16" s="42">
        <f>'[30]efecte socio eco'!L17</f>
        <v>1361054813.8313863</v>
      </c>
      <c r="M16" s="42">
        <f>'[30]efecte socio eco'!M17</f>
        <v>2857256106.5341196</v>
      </c>
      <c r="N16" s="42">
        <f>'[30]efecte socio eco'!N17</f>
        <v>2296149649.2697849</v>
      </c>
      <c r="O16" s="42"/>
      <c r="P16" s="42">
        <f>'[30]efecte socio eco'!P17</f>
        <v>18220.038815727741</v>
      </c>
      <c r="Q16" s="42">
        <f>'[30]efecte socio eco'!Q17</f>
        <v>2290.1004363467564</v>
      </c>
      <c r="R16" s="42">
        <f>'[30]efecte socio eco'!R17</f>
        <v>7361.8748637761391</v>
      </c>
      <c r="S16" s="42">
        <f>'[30]efecte socio eco'!S17</f>
        <v>17315.70199918489</v>
      </c>
      <c r="T16" s="42">
        <f>'[30]efecte socio eco'!T17</f>
        <v>149966.90283145051</v>
      </c>
      <c r="U16" s="42">
        <f>'[30]efecte socio eco'!U17</f>
        <v>19933.832315599728</v>
      </c>
      <c r="V16" s="42">
        <f>'[30]efecte socio eco'!V17</f>
        <v>1601.3752862621018</v>
      </c>
      <c r="W16" s="42">
        <f>'[30]efecte socio eco'!W17</f>
        <v>7025.9359555530336</v>
      </c>
      <c r="X16" s="42">
        <f>'[30]efecte socio eco'!X17</f>
        <v>19752342.806829911</v>
      </c>
    </row>
    <row r="17" spans="1:24">
      <c r="A17">
        <f t="shared" si="0"/>
        <v>2037</v>
      </c>
      <c r="C17" s="42">
        <f>'[30]efecte socio eco'!C18</f>
        <v>17542158445.066525</v>
      </c>
      <c r="D17" s="42">
        <f>'[30]efecte socio eco'!D18</f>
        <v>7065560529.735568</v>
      </c>
      <c r="E17" s="42">
        <f>'[30]efecte socio eco'!E18</f>
        <v>8236421986.8790483</v>
      </c>
      <c r="F17" s="42">
        <f>'[30]efecte socio eco'!F18</f>
        <v>4527801125.0170527</v>
      </c>
      <c r="G17" s="42">
        <f>'[30]efecte socio eco'!G18</f>
        <v>6988138102.8246813</v>
      </c>
      <c r="H17" s="42">
        <f>'[30]efecte socio eco'!H18</f>
        <v>72582446.341007173</v>
      </c>
      <c r="I17" s="42">
        <f>'[30]efecte socio eco'!I18</f>
        <v>60965698.261564858</v>
      </c>
      <c r="J17" s="42">
        <f>'[30]efecte socio eco'!J18</f>
        <v>1316188255.7410207</v>
      </c>
      <c r="K17" s="42">
        <f>'[30]efecte socio eco'!K18</f>
        <v>882367952.24447334</v>
      </c>
      <c r="L17" s="42">
        <f>'[30]efecte socio eco'!L18</f>
        <v>1425867411.2603176</v>
      </c>
      <c r="M17" s="42">
        <f>'[30]efecte socio eco'!M18</f>
        <v>2862628011.3843522</v>
      </c>
      <c r="N17" s="42">
        <f>'[30]efecte socio eco'!N18</f>
        <v>2300422751.7982259</v>
      </c>
      <c r="O17" s="42"/>
      <c r="P17" s="42">
        <f>'[30]efecte socio eco'!P18</f>
        <v>18457.407172628406</v>
      </c>
      <c r="Q17" s="42">
        <f>'[30]efecte socio eco'!Q18</f>
        <v>2320.2925104199248</v>
      </c>
      <c r="R17" s="42">
        <f>'[30]efecte socio eco'!R18</f>
        <v>7458.2211432460617</v>
      </c>
      <c r="S17" s="42">
        <f>'[30]efecte socio eco'!S18</f>
        <v>17542.091550316683</v>
      </c>
      <c r="T17" s="42">
        <f>'[30]efecte socio eco'!T18</f>
        <v>152127.2458924953</v>
      </c>
      <c r="U17" s="42">
        <f>'[30]efecte socio eco'!U18</f>
        <v>20145.557130572259</v>
      </c>
      <c r="V17" s="42">
        <f>'[30]efecte socio eco'!V18</f>
        <v>1733.7589911829152</v>
      </c>
      <c r="W17" s="42">
        <f>'[30]efecte socio eco'!W18</f>
        <v>7123.6189711048019</v>
      </c>
      <c r="X17" s="42">
        <f>'[30]efecte socio eco'!X18</f>
        <v>20012991.369805772</v>
      </c>
    </row>
    <row r="18" spans="1:24">
      <c r="A18">
        <f t="shared" si="0"/>
        <v>2038</v>
      </c>
      <c r="C18" s="42">
        <f>'[30]efecte socio eco'!C19</f>
        <v>18060542437.012592</v>
      </c>
      <c r="D18" s="42">
        <f>'[30]efecte socio eco'!D19</f>
        <v>7318126038.057498</v>
      </c>
      <c r="E18" s="42">
        <f>'[30]efecte socio eco'!E19</f>
        <v>8353582698.3246355</v>
      </c>
      <c r="F18" s="42">
        <f>'[30]efecte socio eco'!F19</f>
        <v>4661196115.9447918</v>
      </c>
      <c r="G18" s="42">
        <f>'[30]efecte socio eco'!G19</f>
        <v>7202935254.2508135</v>
      </c>
      <c r="H18" s="42">
        <f>'[30]efecte socio eco'!H19</f>
        <v>74534361.401731685</v>
      </c>
      <c r="I18" s="42">
        <f>'[30]efecte socio eco'!I19</f>
        <v>67068347.850187279</v>
      </c>
      <c r="J18" s="42">
        <f>'[30]efecte socio eco'!J19</f>
        <v>1356568308.621485</v>
      </c>
      <c r="K18" s="42">
        <f>'[30]efecte socio eco'!K19</f>
        <v>906529590.01737189</v>
      </c>
      <c r="L18" s="42">
        <f>'[30]efecte socio eco'!L19</f>
        <v>1493766344.9211156</v>
      </c>
      <c r="M18" s="42">
        <f>'[30]efecte socio eco'!M19</f>
        <v>2868010015.9108629</v>
      </c>
      <c r="N18" s="42">
        <f>'[30]efecte socio eco'!N19</f>
        <v>2304703806.5109787</v>
      </c>
      <c r="O18" s="42"/>
      <c r="P18" s="42">
        <f>'[30]efecte socio eco'!P19</f>
        <v>18697.867934404141</v>
      </c>
      <c r="Q18" s="42">
        <f>'[30]efecte socio eco'!Q19</f>
        <v>2350.8826287545467</v>
      </c>
      <c r="R18" s="42">
        <f>'[30]efecte socio eco'!R19</f>
        <v>7555.828325100154</v>
      </c>
      <c r="S18" s="42">
        <f>'[30]efecte socio eco'!S19</f>
        <v>17771.440971563134</v>
      </c>
      <c r="T18" s="42">
        <f>'[30]efecte socio eco'!T19</f>
        <v>154318.709701207</v>
      </c>
      <c r="U18" s="42">
        <f>'[30]efecte socio eco'!U19</f>
        <v>20359.530755335374</v>
      </c>
      <c r="V18" s="42">
        <f>'[30]efecte socio eco'!V19</f>
        <v>1877.0866924791619</v>
      </c>
      <c r="W18" s="42">
        <f>'[30]efecte socio eco'!W19</f>
        <v>7222.6600934750286</v>
      </c>
      <c r="X18" s="42">
        <f>'[30]efecte socio eco'!X19</f>
        <v>20277079.406976964</v>
      </c>
    </row>
    <row r="19" spans="1:24">
      <c r="A19">
        <f t="shared" si="0"/>
        <v>2039</v>
      </c>
      <c r="C19" s="42">
        <f>'[30]efecte socio eco'!C20</f>
        <v>18594245066.28299</v>
      </c>
      <c r="D19" s="42">
        <f>'[30]efecte socio eco'!D20</f>
        <v>7579719752.3831062</v>
      </c>
      <c r="E19" s="42">
        <f>'[30]efecte socio eco'!E20</f>
        <v>8472409986.8747358</v>
      </c>
      <c r="F19" s="42">
        <f>'[30]efecte socio eco'!F20</f>
        <v>4798521099.182992</v>
      </c>
      <c r="G19" s="42">
        <f>'[30]efecte socio eco'!G20</f>
        <v>7424334710.2653637</v>
      </c>
      <c r="H19" s="42">
        <f>'[30]efecte socio eco'!H20</f>
        <v>76538768.112935752</v>
      </c>
      <c r="I19" s="42">
        <f>'[30]efecte socio eco'!I20</f>
        <v>73781870.980218679</v>
      </c>
      <c r="J19" s="42">
        <f>'[30]efecte socio eco'!J20</f>
        <v>1398187203.03052</v>
      </c>
      <c r="K19" s="42">
        <f>'[30]efecte socio eco'!K20</f>
        <v>931352839.23976123</v>
      </c>
      <c r="L19" s="42">
        <f>'[30]efecte socio eco'!L20</f>
        <v>1564898584.2566669</v>
      </c>
      <c r="M19" s="42">
        <f>'[30]efecte socio eco'!M20</f>
        <v>2873402139.1019745</v>
      </c>
      <c r="N19" s="42">
        <f>'[30]efecte socio eco'!N20</f>
        <v>2308992828.2069478</v>
      </c>
      <c r="O19" s="42"/>
      <c r="P19" s="42">
        <f>'[30]efecte socio eco'!P20</f>
        <v>18941.461388513799</v>
      </c>
      <c r="Q19" s="42">
        <f>'[30]efecte socio eco'!Q20</f>
        <v>2381.876039060126</v>
      </c>
      <c r="R19" s="42">
        <f>'[30]efecte socio eco'!R20</f>
        <v>7654.7129110116639</v>
      </c>
      <c r="S19" s="42">
        <f>'[30]efecte socio eco'!S20</f>
        <v>18003.788960960661</v>
      </c>
      <c r="T19" s="42">
        <f>'[30]efecte socio eco'!T20</f>
        <v>156541.74256644581</v>
      </c>
      <c r="U19" s="42">
        <f>'[30]efecte socio eco'!U20</f>
        <v>20575.777075353202</v>
      </c>
      <c r="V19" s="42">
        <f>'[30]efecte socio eco'!V20</f>
        <v>2032.2631167313314</v>
      </c>
      <c r="W19" s="42">
        <f>'[30]efecte socio eco'!W20</f>
        <v>7323.0782046988343</v>
      </c>
      <c r="X19" s="42">
        <f>'[30]efecte socio eco'!X20</f>
        <v>20544652.305061162</v>
      </c>
    </row>
    <row r="20" spans="1:24">
      <c r="A20" s="54">
        <f t="shared" si="0"/>
        <v>2040</v>
      </c>
      <c r="C20" s="42">
        <f>'[30]efecte socio eco'!C21</f>
        <v>19143719010.14616</v>
      </c>
      <c r="D20" s="42">
        <f>'[30]efecte socio eco'!D21</f>
        <v>7850664394.9407196</v>
      </c>
      <c r="E20" s="42">
        <f>'[30]efecte socio eco'!E21</f>
        <v>8592927559.1047935</v>
      </c>
      <c r="F20" s="42">
        <f>'[30]efecte socio eco'!F21</f>
        <v>4939891857.4867096</v>
      </c>
      <c r="G20" s="42">
        <f>'[30]efecte socio eco'!G21</f>
        <v>7652539408.5031605</v>
      </c>
      <c r="H20" s="42">
        <f>'[30]efecte socio eco'!H21</f>
        <v>78597078.10027124</v>
      </c>
      <c r="I20" s="42">
        <f>'[30]efecte socio eco'!I21</f>
        <v>81167415.924745128</v>
      </c>
      <c r="J20" s="42">
        <f>'[30]efecte socio eco'!J21</f>
        <v>1441082946.0588408</v>
      </c>
      <c r="K20" s="42">
        <f>'[30]efecte socio eco'!K21</f>
        <v>956855816.63511074</v>
      </c>
      <c r="L20" s="42">
        <f>'[30]efecte socio eco'!L21</f>
        <v>1639418097.3047988</v>
      </c>
      <c r="M20" s="42">
        <f>'[30]efecte socio eco'!M21</f>
        <v>2878804399.98171</v>
      </c>
      <c r="N20" s="42">
        <f>'[30]efecte socio eco'!N21</f>
        <v>2313289831.7125788</v>
      </c>
      <c r="O20" s="42"/>
      <c r="P20" s="42">
        <f>'[30]efecte socio eco'!P21</f>
        <v>19188.228347276126</v>
      </c>
      <c r="Q20" s="42">
        <f>'[30]efecte socio eco'!Q21</f>
        <v>2413.2780582305713</v>
      </c>
      <c r="R20" s="42">
        <f>'[30]efecte socio eco'!R21</f>
        <v>7754.8916186144279</v>
      </c>
      <c r="S20" s="42">
        <f>'[30]efecte socio eco'!S21</f>
        <v>18239.174722492906</v>
      </c>
      <c r="T20" s="42">
        <f>'[30]efecte socio eco'!T21</f>
        <v>158796.79925516975</v>
      </c>
      <c r="U20" s="42">
        <f>'[30]efecte socio eco'!U21</f>
        <v>20794.320229786485</v>
      </c>
      <c r="V20" s="42">
        <f>'[30]efecte socio eco'!V21</f>
        <v>2200.2677831420383</v>
      </c>
      <c r="W20" s="42">
        <f>'[30]efecte socio eco'!W21</f>
        <v>7424.8924493321138</v>
      </c>
      <c r="X20" s="42">
        <f>'[30]efecte socio eco'!X21</f>
        <v>20815756.04969145</v>
      </c>
    </row>
    <row r="21" spans="1:24">
      <c r="A21">
        <f t="shared" si="0"/>
        <v>2041</v>
      </c>
      <c r="C21" s="42">
        <f>'[30]efecte socio eco'!C22</f>
        <v>19638825856.112267</v>
      </c>
      <c r="D21" s="42">
        <f>'[30]efecte socio eco'!D22</f>
        <v>8099174728.0429707</v>
      </c>
      <c r="E21" s="42">
        <f>'[30]efecte socio eco'!E22</f>
        <v>8683917875.9162617</v>
      </c>
      <c r="F21" s="42">
        <f>'[30]efecte socio eco'!F22</f>
        <v>5069255061.3231134</v>
      </c>
      <c r="G21" s="42">
        <f>'[30]efecte socio eco'!G22</f>
        <v>7860046931.2019167</v>
      </c>
      <c r="H21" s="42">
        <f>'[30]efecte socio eco'!H22</f>
        <v>80410613.353777245</v>
      </c>
      <c r="I21" s="42">
        <f>'[30]efecte socio eco'!I22</f>
        <v>88014886.566903174</v>
      </c>
      <c r="J21" s="42">
        <f>'[30]efecte socio eco'!J22</f>
        <v>1479986709.5567906</v>
      </c>
      <c r="K21" s="42">
        <f>'[30]efecte socio eco'!K22</f>
        <v>979492180.94002652</v>
      </c>
      <c r="L21" s="42">
        <f>'[30]efecte socio eco'!L22</f>
        <v>1746461350.2292857</v>
      </c>
      <c r="M21" s="42">
        <f>'[30]efecte socio eco'!M22</f>
        <v>2882622890.2719698</v>
      </c>
      <c r="N21" s="42">
        <f>'[30]efecte socio eco'!N22</f>
        <v>2316179604.6410408</v>
      </c>
      <c r="O21" s="42"/>
      <c r="P21" s="42">
        <f>'[30]efecte socio eco'!P22</f>
        <v>19376.615660542979</v>
      </c>
      <c r="Q21" s="42">
        <f>'[30]efecte socio eco'!Q22</f>
        <v>2437.2993503706398</v>
      </c>
      <c r="R21" s="42">
        <f>'[30]efecte socio eco'!R22</f>
        <v>7831.5072559581977</v>
      </c>
      <c r="S21" s="42">
        <f>'[30]efecte socio eco'!S22</f>
        <v>18419.197020005453</v>
      </c>
      <c r="T21" s="42">
        <f>'[30]efecte socio eco'!T22</f>
        <v>160518.4130448706</v>
      </c>
      <c r="U21" s="42">
        <f>'[30]efecte socio eco'!U22</f>
        <v>20937.038424511738</v>
      </c>
      <c r="V21" s="42">
        <f>'[30]efecte socio eco'!V22</f>
        <v>2348.0833129280836</v>
      </c>
      <c r="W21" s="42">
        <f>'[30]efecte socio eco'!W22</f>
        <v>7502.4682410224186</v>
      </c>
      <c r="X21" s="42">
        <f>'[30]efecte socio eco'!X22</f>
        <v>21016496.984982036</v>
      </c>
    </row>
    <row r="22" spans="1:24">
      <c r="A22">
        <f t="shared" si="0"/>
        <v>2042</v>
      </c>
      <c r="C22" s="42">
        <f>'[30]efecte socio eco'!C23</f>
        <v>20146737465.290398</v>
      </c>
      <c r="D22" s="42">
        <f>'[30]efecte socio eco'!D23</f>
        <v>8355551578.23878</v>
      </c>
      <c r="E22" s="42">
        <f>'[30]efecte socio eco'!E23</f>
        <v>8775871687.1475887</v>
      </c>
      <c r="F22" s="42">
        <f>'[30]efecte socio eco'!F23</f>
        <v>5202005958.4511137</v>
      </c>
      <c r="G22" s="42">
        <f>'[30]efecte socio eco'!G23</f>
        <v>8073181262.1636562</v>
      </c>
      <c r="H22" s="42">
        <f>'[30]efecte socio eco'!H23</f>
        <v>82265993.802997947</v>
      </c>
      <c r="I22" s="42">
        <f>'[30]efecte socio eco'!I23</f>
        <v>95440025.644861713</v>
      </c>
      <c r="J22" s="42">
        <f>'[30]efecte socio eco'!J23</f>
        <v>1519940726.8367617</v>
      </c>
      <c r="K22" s="42">
        <f>'[30]efecte socio eco'!K23</f>
        <v>1002664054.3363191</v>
      </c>
      <c r="L22" s="42">
        <f>'[30]efecte socio eco'!L23</f>
        <v>1860493825.7416489</v>
      </c>
      <c r="M22" s="42">
        <f>'[30]efecte socio eco'!M23</f>
        <v>2886446445.466291</v>
      </c>
      <c r="N22" s="42">
        <f>'[30]efecte socio eco'!N23</f>
        <v>2319072987.4879246</v>
      </c>
      <c r="O22" s="42"/>
      <c r="P22" s="42">
        <f>'[30]efecte socio eco'!P23</f>
        <v>19566.852533819103</v>
      </c>
      <c r="Q22" s="42">
        <f>'[30]efecte socio eco'!Q23</f>
        <v>2461.5597456982214</v>
      </c>
      <c r="R22" s="42">
        <f>'[30]efecte socio eco'!R23</f>
        <v>7908.8798292043984</v>
      </c>
      <c r="S22" s="42">
        <f>'[30]efecte socio eco'!S23</f>
        <v>18600.996153811022</v>
      </c>
      <c r="T22" s="42">
        <f>'[30]efecte socio eco'!T23</f>
        <v>162258.69190877187</v>
      </c>
      <c r="U22" s="42">
        <f>'[30]efecte socio eco'!U23</f>
        <v>21080.736140706344</v>
      </c>
      <c r="V22" s="42">
        <f>'[30]efecte socio eco'!V23</f>
        <v>2505.8291934711297</v>
      </c>
      <c r="W22" s="42">
        <f>'[30]efecte socio eco'!W23</f>
        <v>7580.8545499690263</v>
      </c>
      <c r="X22" s="42">
        <f>'[30]efecte socio eco'!X23</f>
        <v>21219173.80590681</v>
      </c>
    </row>
    <row r="23" spans="1:24">
      <c r="A23">
        <f t="shared" si="0"/>
        <v>2043</v>
      </c>
      <c r="C23" s="42">
        <f>'[30]efecte socio eco'!C24</f>
        <v>20667785002.48317</v>
      </c>
      <c r="D23" s="42">
        <f>'[30]efecte socio eco'!D24</f>
        <v>8620043957.673481</v>
      </c>
      <c r="E23" s="42">
        <f>'[30]efecte socio eco'!E24</f>
        <v>8868799195.2195339</v>
      </c>
      <c r="F23" s="42">
        <f>'[30]efecte socio eco'!F24</f>
        <v>5338233263.9419022</v>
      </c>
      <c r="G23" s="42">
        <f>'[30]efecte socio eco'!G24</f>
        <v>8292094978.8507128</v>
      </c>
      <c r="H23" s="42">
        <f>'[30]efecte socio eco'!H24</f>
        <v>84164184.976671219</v>
      </c>
      <c r="I23" s="42">
        <f>'[30]efecte socio eco'!I24</f>
        <v>103491566.60183783</v>
      </c>
      <c r="J23" s="42">
        <f>'[30]efecte socio eco'!J24</f>
        <v>1560973350.7599547</v>
      </c>
      <c r="K23" s="42">
        <f>'[30]efecte socio eco'!K24</f>
        <v>1026384105.3772545</v>
      </c>
      <c r="L23" s="42">
        <f>'[30]efecte socio eco'!L24</f>
        <v>1981971874.2521036</v>
      </c>
      <c r="M23" s="42">
        <f>'[30]efecte socio eco'!M24</f>
        <v>2890275072.2828398</v>
      </c>
      <c r="N23" s="42">
        <f>'[30]efecte socio eco'!N24</f>
        <v>2321969984.7627578</v>
      </c>
      <c r="O23" s="42"/>
      <c r="P23" s="42">
        <f>'[30]efecte socio eco'!P24</f>
        <v>19758.957125823195</v>
      </c>
      <c r="Q23" s="42">
        <f>'[30]efecte socio eco'!Q24</f>
        <v>2486.0616241991197</v>
      </c>
      <c r="R23" s="42">
        <f>'[30]efecte socio eco'!R24</f>
        <v>7987.0168166170024</v>
      </c>
      <c r="S23" s="42">
        <f>'[30]efecte socio eco'!S24</f>
        <v>18784.589661443886</v>
      </c>
      <c r="T23" s="42">
        <f>'[30]efecte socio eco'!T24</f>
        <v>164017.8382064254</v>
      </c>
      <c r="U23" s="42">
        <f>'[30]efecte socio eco'!U24</f>
        <v>21225.420101145282</v>
      </c>
      <c r="V23" s="42">
        <f>'[30]efecte socio eco'!V24</f>
        <v>2674.1725526859486</v>
      </c>
      <c r="W23" s="42">
        <f>'[30]efecte socio eco'!W24</f>
        <v>7660.0598445124906</v>
      </c>
      <c r="X23" s="42">
        <f>'[30]efecte socio eco'!X24</f>
        <v>21423805.181568731</v>
      </c>
    </row>
    <row r="24" spans="1:24">
      <c r="A24">
        <f t="shared" si="0"/>
        <v>2044</v>
      </c>
      <c r="C24" s="42">
        <f>'[30]efecte socio eco'!C25</f>
        <v>21202308197.284641</v>
      </c>
      <c r="D24" s="42">
        <f>'[30]efecte socio eco'!D25</f>
        <v>8892908760.8942108</v>
      </c>
      <c r="E24" s="42">
        <f>'[30]efecte socio eco'!E25</f>
        <v>8962710710.5860615</v>
      </c>
      <c r="F24" s="42">
        <f>'[30]efecte socio eco'!F25</f>
        <v>5478028016.0887508</v>
      </c>
      <c r="G24" s="42">
        <f>'[30]efecte socio eco'!G25</f>
        <v>8516944796.0410919</v>
      </c>
      <c r="H24" s="42">
        <f>'[30]efecte socio eco'!H25</f>
        <v>86106174.681976393</v>
      </c>
      <c r="I24" s="42">
        <f>'[30]efecte socio eco'!I25</f>
        <v>112222354.14685543</v>
      </c>
      <c r="J24" s="42">
        <f>'[30]efecte socio eco'!J25</f>
        <v>1603113699.6070836</v>
      </c>
      <c r="K24" s="42">
        <f>'[30]efecte socio eco'!K25</f>
        <v>1050665302.316411</v>
      </c>
      <c r="L24" s="42">
        <f>'[30]efecte socio eco'!L25</f>
        <v>2111381642.860595</v>
      </c>
      <c r="M24" s="42">
        <f>'[30]efecte socio eco'!M25</f>
        <v>2894108777.4486938</v>
      </c>
      <c r="N24" s="42">
        <f>'[30]efecte socio eco'!N25</f>
        <v>2324870600.980701</v>
      </c>
      <c r="O24" s="42"/>
      <c r="P24" s="42">
        <f>'[30]efecte socio eco'!P25</f>
        <v>19952.947773553689</v>
      </c>
      <c r="Q24" s="42">
        <f>'[30]efecte socio eco'!Q25</f>
        <v>2510.8073895490461</v>
      </c>
      <c r="R24" s="42">
        <f>'[30]efecte socio eco'!R25</f>
        <v>8065.9257703426319</v>
      </c>
      <c r="S24" s="42">
        <f>'[30]efecte socio eco'!S25</f>
        <v>18969.995253535359</v>
      </c>
      <c r="T24" s="42">
        <f>'[30]efecte socio eco'!T25</f>
        <v>165796.0564912874</v>
      </c>
      <c r="U24" s="42">
        <f>'[30]efecte socio eco'!U25</f>
        <v>21371.097074744128</v>
      </c>
      <c r="V24" s="42">
        <f>'[30]efecte socio eco'!V25</f>
        <v>2853.8253366075942</v>
      </c>
      <c r="W24" s="42">
        <f>'[30]efecte socio eco'!W25</f>
        <v>7740.0926814711756</v>
      </c>
      <c r="X24" s="42">
        <f>'[30]efecte socio eco'!X25</f>
        <v>21630409.961110003</v>
      </c>
    </row>
    <row r="25" spans="1:24">
      <c r="A25" s="54">
        <f t="shared" si="0"/>
        <v>2045</v>
      </c>
      <c r="C25" s="42">
        <f>'[30]efecte socio eco'!C26</f>
        <v>21750655565.588337</v>
      </c>
      <c r="D25" s="42">
        <f>'[30]efecte socio eco'!D26</f>
        <v>9174411014.3648815</v>
      </c>
      <c r="E25" s="42">
        <f>'[30]efecte socio eco'!E26</f>
        <v>9057616652.8782978</v>
      </c>
      <c r="F25" s="42">
        <f>'[30]efecte socio eco'!F26</f>
        <v>5621483637.2462883</v>
      </c>
      <c r="G25" s="42">
        <f>'[30]efecte socio eco'!G26</f>
        <v>8747891678.0166073</v>
      </c>
      <c r="H25" s="42">
        <f>'[30]efecte socio eco'!H26</f>
        <v>88092973.518583149</v>
      </c>
      <c r="I25" s="42">
        <f>'[30]efecte socio eco'!I26</f>
        <v>121689691.09062266</v>
      </c>
      <c r="J25" s="42">
        <f>'[30]efecte socio eco'!J26</f>
        <v>1646391677.7417924</v>
      </c>
      <c r="K25" s="42">
        <f>'[30]efecte socio eco'!K26</f>
        <v>1075520920.1976976</v>
      </c>
      <c r="L25" s="42">
        <f>'[30]efecte socio eco'!L26</f>
        <v>2249241020.8852763</v>
      </c>
      <c r="M25" s="42">
        <f>'[30]efecte socio eco'!M26</f>
        <v>2897947567.6998539</v>
      </c>
      <c r="N25" s="42">
        <f>'[30]efecte socio eco'!N26</f>
        <v>2327774840.6625562</v>
      </c>
      <c r="O25" s="42"/>
      <c r="P25" s="42">
        <f>'[30]efecte socio eco'!P26</f>
        <v>20148.842994039067</v>
      </c>
      <c r="Q25" s="42">
        <f>'[30]efecte socio eco'!Q26</f>
        <v>2535.7994693494243</v>
      </c>
      <c r="R25" s="42">
        <f>'[30]efecte socio eco'!R26</f>
        <v>8145.6143171404965</v>
      </c>
      <c r="S25" s="42">
        <f>'[30]efecte socio eco'!S26</f>
        <v>19157.230815522285</v>
      </c>
      <c r="T25" s="42">
        <f>'[30]efecte socio eco'!T26</f>
        <v>167593.55353450397</v>
      </c>
      <c r="U25" s="42">
        <f>'[30]efecte socio eco'!U26</f>
        <v>21517.773876875723</v>
      </c>
      <c r="V25" s="42">
        <f>'[30]efecte socio eco'!V26</f>
        <v>3045.5473203040947</v>
      </c>
      <c r="W25" s="42">
        <f>'[30]efecte socio eco'!W26</f>
        <v>7820.9617070656741</v>
      </c>
      <c r="X25" s="42">
        <f>'[30]efecte socio eco'!X26</f>
        <v>21839007.175448336</v>
      </c>
    </row>
    <row r="26" spans="1:24">
      <c r="A26">
        <f t="shared" si="0"/>
        <v>2046</v>
      </c>
      <c r="C26" s="42">
        <f>'[30]efecte socio eco'!C27</f>
        <v>22298970381.53054</v>
      </c>
      <c r="D26" s="42">
        <f>'[30]efecte socio eco'!D27</f>
        <v>9462534632.6656284</v>
      </c>
      <c r="E26" s="42">
        <f>'[30]efecte socio eco'!E27</f>
        <v>9149354453.2697086</v>
      </c>
      <c r="F26" s="42">
        <f>'[30]efecte socio eco'!F27</f>
        <v>5767520606.2955627</v>
      </c>
      <c r="G26" s="42">
        <f>'[30]efecte socio eco'!G27</f>
        <v>8983835491.1844254</v>
      </c>
      <c r="H26" s="42">
        <f>'[30]efecte socio eco'!H27</f>
        <v>90045556.337520316</v>
      </c>
      <c r="I26" s="42">
        <f>'[30]efecte socio eco'!I27</f>
        <v>130875819.19942775</v>
      </c>
      <c r="J26" s="42">
        <f>'[30]efecte socio eco'!J27</f>
        <v>1690364542.1791391</v>
      </c>
      <c r="K26" s="42">
        <f>'[30]efecte socio eco'!K27</f>
        <v>1101361188.7699909</v>
      </c>
      <c r="L26" s="42">
        <f>'[30]efecte socio eco'!L27</f>
        <v>2368082339.9545126</v>
      </c>
      <c r="M26" s="42">
        <f>'[30]efecte socio eco'!M27</f>
        <v>2901374754.9684415</v>
      </c>
      <c r="N26" s="42">
        <f>'[30]efecte socio eco'!N27</f>
        <v>2330299766.4885306</v>
      </c>
      <c r="O26" s="42"/>
      <c r="P26" s="42">
        <f>'[30]efecte socio eco'!P27</f>
        <v>20342.016534915241</v>
      </c>
      <c r="Q26" s="42">
        <f>'[30]efecte socio eco'!Q27</f>
        <v>2560.5326763997873</v>
      </c>
      <c r="R26" s="42">
        <f>'[30]efecte socio eco'!R27</f>
        <v>8224.3326573516824</v>
      </c>
      <c r="S26" s="42">
        <f>'[30]efecte socio eco'!S27</f>
        <v>19342.108751394422</v>
      </c>
      <c r="T26" s="42">
        <f>'[30]efecte socio eco'!T27</f>
        <v>169386.67855006078</v>
      </c>
      <c r="U26" s="42">
        <f>'[30]efecte socio eco'!U27</f>
        <v>21646.211827827825</v>
      </c>
      <c r="V26" s="42">
        <f>'[30]efecte socio eco'!V27</f>
        <v>3223.5508459471398</v>
      </c>
      <c r="W26" s="42">
        <f>'[30]efecte socio eco'!W27</f>
        <v>7901.0163851700336</v>
      </c>
      <c r="X26" s="42">
        <f>'[30]efecte socio eco'!X27</f>
        <v>22041422.527877424</v>
      </c>
    </row>
    <row r="27" spans="1:24">
      <c r="A27">
        <f t="shared" si="0"/>
        <v>2047</v>
      </c>
      <c r="C27" s="42">
        <f>'[30]efecte socio eco'!C28</f>
        <v>22861107729.693672</v>
      </c>
      <c r="D27" s="42">
        <f>'[30]efecte socio eco'!D28</f>
        <v>9759706812.1538715</v>
      </c>
      <c r="E27" s="42">
        <f>'[30]efecte socio eco'!E28</f>
        <v>9242021396.982502</v>
      </c>
      <c r="F27" s="42">
        <f>'[30]efecte socio eco'!F28</f>
        <v>5917351377.4272261</v>
      </c>
      <c r="G27" s="42">
        <f>'[30]efecte socio eco'!G28</f>
        <v>9226143064.3324986</v>
      </c>
      <c r="H27" s="42">
        <f>'[30]efecte socio eco'!H28</f>
        <v>92041418.200319067</v>
      </c>
      <c r="I27" s="42">
        <f>'[30]efecte socio eco'!I28</f>
        <v>140755391.00814772</v>
      </c>
      <c r="J27" s="42">
        <f>'[30]efecte socio eco'!J28</f>
        <v>1735511861.5368834</v>
      </c>
      <c r="K27" s="42">
        <f>'[30]efecte socio eco'!K28</f>
        <v>1127822290.9005618</v>
      </c>
      <c r="L27" s="42">
        <f>'[30]efecte socio eco'!L28</f>
        <v>2493202781.1751657</v>
      </c>
      <c r="M27" s="42">
        <f>'[30]efecte socio eco'!M28</f>
        <v>2904805995.3167686</v>
      </c>
      <c r="N27" s="42">
        <f>'[30]efecte socio eco'!N28</f>
        <v>2332827431.0890269</v>
      </c>
      <c r="O27" s="42"/>
      <c r="P27" s="42">
        <f>'[30]efecte socio eco'!P28</f>
        <v>20537.042093642052</v>
      </c>
      <c r="Q27" s="42">
        <f>'[30]efecte socio eco'!Q28</f>
        <v>2585.507121583682</v>
      </c>
      <c r="R27" s="42">
        <f>'[30]efecte socio eco'!R28</f>
        <v>8303.8117231317883</v>
      </c>
      <c r="S27" s="42">
        <f>'[30]efecte socio eco'!S28</f>
        <v>19528.770862208203</v>
      </c>
      <c r="T27" s="42">
        <f>'[30]efecte socio eco'!T28</f>
        <v>171198.98865510107</v>
      </c>
      <c r="U27" s="42">
        <f>'[30]efecte socio eco'!U28</f>
        <v>21775.416415112253</v>
      </c>
      <c r="V27" s="42">
        <f>'[30]efecte socio eco'!V28</f>
        <v>3411.9581682838411</v>
      </c>
      <c r="W27" s="42">
        <f>'[30]efecte socio eco'!W28</f>
        <v>7981.8904959383581</v>
      </c>
      <c r="X27" s="42">
        <f>'[30]efecte socio eco'!X28</f>
        <v>22245713.971768446</v>
      </c>
    </row>
    <row r="28" spans="1:24">
      <c r="A28">
        <f t="shared" si="0"/>
        <v>2048</v>
      </c>
      <c r="C28" s="42">
        <f>'[30]efecte socio eco'!C29</f>
        <v>23437416063.906528</v>
      </c>
      <c r="D28" s="42">
        <f>'[30]efecte socio eco'!D29</f>
        <v>10066211724.117085</v>
      </c>
      <c r="E28" s="42">
        <f>'[30]efecte socio eco'!E29</f>
        <v>9335626894.6119595</v>
      </c>
      <c r="F28" s="42">
        <f>'[30]efecte socio eco'!F29</f>
        <v>6071074507.4268236</v>
      </c>
      <c r="G28" s="42">
        <f>'[30]efecte socio eco'!G29</f>
        <v>9474986037.6515255</v>
      </c>
      <c r="H28" s="42">
        <f>'[30]efecte socio eco'!H29</f>
        <v>94081518.387999102</v>
      </c>
      <c r="I28" s="42">
        <f>'[30]efecte socio eco'!I29</f>
        <v>151380753.29001018</v>
      </c>
      <c r="J28" s="42">
        <f>'[30]efecte socio eco'!J29</f>
        <v>1781865003.8957195</v>
      </c>
      <c r="K28" s="42">
        <f>'[30]efecte socio eco'!K29</f>
        <v>1154919142.6227326</v>
      </c>
      <c r="L28" s="42">
        <f>'[30]efecte socio eco'!L29</f>
        <v>2624934109.4190931</v>
      </c>
      <c r="M28" s="42">
        <f>'[30]efecte socio eco'!M29</f>
        <v>2908241293.5381122</v>
      </c>
      <c r="N28" s="42">
        <f>'[30]efecte socio eco'!N29</f>
        <v>2335357837.4347806</v>
      </c>
      <c r="O28" s="42"/>
      <c r="P28" s="42">
        <f>'[30]efecte socio eco'!P29</f>
        <v>20733.93742611973</v>
      </c>
      <c r="Q28" s="42">
        <f>'[30]efecte socio eco'!Q29</f>
        <v>2610.7251578445398</v>
      </c>
      <c r="R28" s="42">
        <f>'[30]efecte socio eco'!R29</f>
        <v>8384.0588660508492</v>
      </c>
      <c r="S28" s="42">
        <f>'[30]efecte socio eco'!S29</f>
        <v>19717.234366244473</v>
      </c>
      <c r="T28" s="42">
        <f>'[30]efecte socio eco'!T29</f>
        <v>173030.68911565779</v>
      </c>
      <c r="U28" s="42">
        <f>'[30]efecte socio eco'!U29</f>
        <v>21905.392214722797</v>
      </c>
      <c r="V28" s="42">
        <f>'[30]efecte socio eco'!V29</f>
        <v>3611.3773594591294</v>
      </c>
      <c r="W28" s="42">
        <f>'[30]efecte socio eco'!W29</f>
        <v>8063.5924270115293</v>
      </c>
      <c r="X28" s="42">
        <f>'[30]efecte socio eco'!X29</f>
        <v>22451898.895719312</v>
      </c>
    </row>
    <row r="29" spans="1:24">
      <c r="A29">
        <f t="shared" si="0"/>
        <v>2049</v>
      </c>
      <c r="C29" s="42">
        <f>'[30]efecte socio eco'!C30</f>
        <v>24028252622.211163</v>
      </c>
      <c r="D29" s="42">
        <f>'[30]efecte socio eco'!D30</f>
        <v>10382342464.280441</v>
      </c>
      <c r="E29" s="42">
        <f>'[30]efecte socio eco'!E30</f>
        <v>9430180452.0662212</v>
      </c>
      <c r="F29" s="42">
        <f>'[30]efecte socio eco'!F30</f>
        <v>6228791113.4243174</v>
      </c>
      <c r="G29" s="42">
        <f>'[30]efecte socio eco'!G30</f>
        <v>9730540680.7266445</v>
      </c>
      <c r="H29" s="42">
        <f>'[30]efecte socio eco'!H30</f>
        <v>96166837.444066346</v>
      </c>
      <c r="I29" s="42">
        <f>'[30]efecte socio eco'!I30</f>
        <v>162808204.3786473</v>
      </c>
      <c r="J29" s="42">
        <f>'[30]efecte socio eco'!J30</f>
        <v>1829456175.1347709</v>
      </c>
      <c r="K29" s="42">
        <f>'[30]efecte socio eco'!K30</f>
        <v>1182667018.3397095</v>
      </c>
      <c r="L29" s="42">
        <f>'[30]efecte socio eco'!L30</f>
        <v>2763625618.7489448</v>
      </c>
      <c r="M29" s="42">
        <f>'[30]efecte socio eco'!M30</f>
        <v>2911680654.431417</v>
      </c>
      <c r="N29" s="42">
        <f>'[30]efecte socio eco'!N30</f>
        <v>2337890988.4997487</v>
      </c>
      <c r="O29" s="42"/>
      <c r="P29" s="42">
        <f>'[30]efecte socio eco'!P30</f>
        <v>20932.720458480126</v>
      </c>
      <c r="Q29" s="42">
        <f>'[30]efecte socio eco'!Q30</f>
        <v>2636.1891610754924</v>
      </c>
      <c r="R29" s="42">
        <f>'[30]efecte socio eco'!R30</f>
        <v>8465.0815087236842</v>
      </c>
      <c r="S29" s="42">
        <f>'[30]efecte socio eco'!S30</f>
        <v>19907.516647950073</v>
      </c>
      <c r="T29" s="42">
        <f>'[30]efecte socio eco'!T30</f>
        <v>174881.98739395608</v>
      </c>
      <c r="U29" s="42">
        <f>'[30]efecte socio eco'!U30</f>
        <v>22036.143829967008</v>
      </c>
      <c r="V29" s="42">
        <f>'[30]efecte socio eco'!V30</f>
        <v>3822.4520316947287</v>
      </c>
      <c r="W29" s="42">
        <f>'[30]efecte socio eco'!W30</f>
        <v>8146.1306518855845</v>
      </c>
      <c r="X29" s="42">
        <f>'[30]efecte socio eco'!X30</f>
        <v>22659994.849494554</v>
      </c>
    </row>
    <row r="30" spans="1:24">
      <c r="A30" s="54">
        <f t="shared" si="0"/>
        <v>2050</v>
      </c>
      <c r="C30" s="42">
        <f>'[30]efecte socio eco'!C31</f>
        <v>24633983648.305122</v>
      </c>
      <c r="D30" s="42">
        <f>'[30]efecte socio eco'!D31</f>
        <v>10708401333.079998</v>
      </c>
      <c r="E30" s="42">
        <f>'[30]efecte socio eco'!E31</f>
        <v>9525691671.5316296</v>
      </c>
      <c r="F30" s="42">
        <f>'[30]efecte socio eco'!F31</f>
        <v>6390604939.4076548</v>
      </c>
      <c r="G30" s="42">
        <f>'[30]efecte socio eco'!G31</f>
        <v>9992988017.399168</v>
      </c>
      <c r="H30" s="42">
        <f>'[30]efecte socio eco'!H31</f>
        <v>98298377.645796493</v>
      </c>
      <c r="I30" s="42">
        <f>'[30]efecte socio eco'!I31</f>
        <v>175098292.46403015</v>
      </c>
      <c r="J30" s="42">
        <f>'[30]efecte socio eco'!J31</f>
        <v>1878318441.3080368</v>
      </c>
      <c r="K30" s="42">
        <f>'[30]efecte socio eco'!K31</f>
        <v>1211081559.4347115</v>
      </c>
      <c r="L30" s="42">
        <f>'[30]efecte socio eco'!L31</f>
        <v>2909645058.5937653</v>
      </c>
      <c r="M30" s="42">
        <f>'[30]efecte socio eco'!M31</f>
        <v>2915124082.8013034</v>
      </c>
      <c r="N30" s="42">
        <f>'[30]efecte socio eco'!N31</f>
        <v>2340426887.2611132</v>
      </c>
      <c r="O30" s="42"/>
      <c r="P30" s="42">
        <f>'[30]efecte socio eco'!P31</f>
        <v>21133.409288718776</v>
      </c>
      <c r="Q30" s="42">
        <f>'[30]efecte socio eco'!Q31</f>
        <v>2661.901530343212</v>
      </c>
      <c r="R30" s="42">
        <f>'[30]efecte socio eco'!R31</f>
        <v>8546.8871454964683</v>
      </c>
      <c r="S30" s="42">
        <f>'[30]efecte socio eco'!S31</f>
        <v>20099.635259541425</v>
      </c>
      <c r="T30" s="42">
        <f>'[30]efecte socio eco'!T31</f>
        <v>176753.09317191088</v>
      </c>
      <c r="U30" s="42">
        <f>'[30]efecte socio eco'!U31</f>
        <v>22167.675891629227</v>
      </c>
      <c r="V30" s="42">
        <f>'[30]efecte socio eco'!V31</f>
        <v>4045.8634145049436</v>
      </c>
      <c r="W30" s="42">
        <f>'[30]efecte socio eco'!W31</f>
        <v>8229.5137307905225</v>
      </c>
      <c r="X30" s="42">
        <f>'[30]efecte socio eco'!X31</f>
        <v>22870019.545519117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90"/>
  <sheetViews>
    <sheetView zoomScaleNormal="100" workbookViewId="0"/>
  </sheetViews>
  <sheetFormatPr defaultRowHeight="14.5"/>
  <cols>
    <col min="1" max="1" width="26.26953125" customWidth="1"/>
    <col min="2" max="2" width="18.26953125" customWidth="1"/>
    <col min="3" max="3" width="10.36328125" customWidth="1"/>
    <col min="4" max="5" width="12.26953125" bestFit="1" customWidth="1"/>
    <col min="6" max="6" width="13.453125" bestFit="1" customWidth="1"/>
    <col min="7" max="8" width="12.26953125" bestFit="1" customWidth="1"/>
    <col min="9" max="9" width="12.1796875" bestFit="1" customWidth="1"/>
    <col min="10" max="10" width="13.26953125" customWidth="1"/>
    <col min="11" max="16" width="13.26953125" bestFit="1" customWidth="1"/>
    <col min="17" max="17" width="13.26953125" customWidth="1"/>
    <col min="18" max="28" width="13.26953125" bestFit="1" customWidth="1"/>
    <col min="29" max="29" width="13.26953125" customWidth="1"/>
    <col min="30" max="30" width="13.26953125" style="39" bestFit="1" customWidth="1"/>
    <col min="31" max="32" width="13.26953125" bestFit="1" customWidth="1"/>
    <col min="33" max="33" width="14.1796875" bestFit="1" customWidth="1"/>
    <col min="34" max="83" width="13.1796875" bestFit="1" customWidth="1"/>
  </cols>
  <sheetData>
    <row r="1" spans="1:83">
      <c r="A1" t="s">
        <v>535</v>
      </c>
    </row>
    <row r="2" spans="1:83">
      <c r="A2" s="9">
        <v>1</v>
      </c>
      <c r="B2" t="str">
        <f>VLOOKUP(A2,investitii!$A$13:$B$33,2,FALSE)</f>
        <v>Ploiesti Pascani</v>
      </c>
    </row>
    <row r="3" spans="1:83">
      <c r="A3" t="s">
        <v>536</v>
      </c>
      <c r="C3">
        <f>general!B5</f>
        <v>2020</v>
      </c>
      <c r="D3">
        <f>C3+1</f>
        <v>2021</v>
      </c>
      <c r="E3">
        <f t="shared" ref="E3:BP3" si="0">D3+1</f>
        <v>2022</v>
      </c>
      <c r="F3">
        <f t="shared" si="0"/>
        <v>2023</v>
      </c>
      <c r="G3">
        <f t="shared" si="0"/>
        <v>2024</v>
      </c>
      <c r="H3">
        <f t="shared" si="0"/>
        <v>2025</v>
      </c>
      <c r="I3">
        <f t="shared" si="0"/>
        <v>2026</v>
      </c>
      <c r="J3">
        <f t="shared" si="0"/>
        <v>2027</v>
      </c>
      <c r="K3">
        <f t="shared" si="0"/>
        <v>2028</v>
      </c>
      <c r="L3">
        <f t="shared" si="0"/>
        <v>2029</v>
      </c>
      <c r="M3">
        <f t="shared" si="0"/>
        <v>2030</v>
      </c>
      <c r="N3">
        <f t="shared" si="0"/>
        <v>2031</v>
      </c>
      <c r="O3">
        <f t="shared" si="0"/>
        <v>2032</v>
      </c>
      <c r="P3">
        <f t="shared" si="0"/>
        <v>2033</v>
      </c>
      <c r="Q3">
        <f t="shared" si="0"/>
        <v>2034</v>
      </c>
      <c r="R3">
        <f t="shared" si="0"/>
        <v>2035</v>
      </c>
      <c r="S3">
        <f t="shared" si="0"/>
        <v>2036</v>
      </c>
      <c r="T3">
        <f t="shared" si="0"/>
        <v>2037</v>
      </c>
      <c r="U3">
        <f t="shared" si="0"/>
        <v>2038</v>
      </c>
      <c r="V3">
        <f t="shared" si="0"/>
        <v>2039</v>
      </c>
      <c r="W3">
        <f t="shared" si="0"/>
        <v>2040</v>
      </c>
      <c r="X3">
        <f t="shared" si="0"/>
        <v>2041</v>
      </c>
      <c r="Y3">
        <f t="shared" si="0"/>
        <v>2042</v>
      </c>
      <c r="Z3">
        <f t="shared" si="0"/>
        <v>2043</v>
      </c>
      <c r="AA3">
        <f t="shared" si="0"/>
        <v>2044</v>
      </c>
      <c r="AB3">
        <f t="shared" si="0"/>
        <v>2045</v>
      </c>
      <c r="AC3">
        <f t="shared" si="0"/>
        <v>2046</v>
      </c>
      <c r="AD3">
        <f t="shared" si="0"/>
        <v>2047</v>
      </c>
      <c r="AE3">
        <f t="shared" si="0"/>
        <v>2048</v>
      </c>
      <c r="AF3">
        <f t="shared" si="0"/>
        <v>2049</v>
      </c>
      <c r="AG3">
        <f t="shared" si="0"/>
        <v>2050</v>
      </c>
      <c r="AH3">
        <f t="shared" si="0"/>
        <v>2051</v>
      </c>
      <c r="AI3">
        <f t="shared" si="0"/>
        <v>2052</v>
      </c>
      <c r="AJ3">
        <f t="shared" si="0"/>
        <v>2053</v>
      </c>
      <c r="AK3">
        <f t="shared" si="0"/>
        <v>2054</v>
      </c>
      <c r="AL3">
        <f t="shared" si="0"/>
        <v>2055</v>
      </c>
      <c r="AM3">
        <f t="shared" si="0"/>
        <v>2056</v>
      </c>
      <c r="AN3">
        <f t="shared" si="0"/>
        <v>2057</v>
      </c>
      <c r="AO3">
        <f t="shared" si="0"/>
        <v>2058</v>
      </c>
      <c r="AP3">
        <f t="shared" si="0"/>
        <v>2059</v>
      </c>
      <c r="AQ3">
        <f t="shared" si="0"/>
        <v>2060</v>
      </c>
      <c r="AR3">
        <f t="shared" si="0"/>
        <v>2061</v>
      </c>
      <c r="AS3">
        <f t="shared" si="0"/>
        <v>2062</v>
      </c>
      <c r="AT3">
        <f t="shared" si="0"/>
        <v>2063</v>
      </c>
      <c r="AU3">
        <f t="shared" si="0"/>
        <v>2064</v>
      </c>
      <c r="AV3">
        <f t="shared" si="0"/>
        <v>2065</v>
      </c>
      <c r="AW3">
        <f t="shared" si="0"/>
        <v>2066</v>
      </c>
      <c r="AX3">
        <f t="shared" si="0"/>
        <v>2067</v>
      </c>
      <c r="AY3">
        <f t="shared" si="0"/>
        <v>2068</v>
      </c>
      <c r="AZ3">
        <f t="shared" si="0"/>
        <v>2069</v>
      </c>
      <c r="BA3">
        <f t="shared" si="0"/>
        <v>2070</v>
      </c>
      <c r="BB3">
        <f t="shared" si="0"/>
        <v>2071</v>
      </c>
      <c r="BC3">
        <f t="shared" si="0"/>
        <v>2072</v>
      </c>
      <c r="BD3">
        <f t="shared" si="0"/>
        <v>2073</v>
      </c>
      <c r="BE3">
        <f t="shared" si="0"/>
        <v>2074</v>
      </c>
      <c r="BF3">
        <f t="shared" si="0"/>
        <v>2075</v>
      </c>
      <c r="BG3">
        <f t="shared" si="0"/>
        <v>2076</v>
      </c>
      <c r="BH3">
        <f t="shared" si="0"/>
        <v>2077</v>
      </c>
      <c r="BI3">
        <f t="shared" si="0"/>
        <v>2078</v>
      </c>
      <c r="BJ3">
        <f t="shared" si="0"/>
        <v>2079</v>
      </c>
      <c r="BK3">
        <f t="shared" si="0"/>
        <v>2080</v>
      </c>
      <c r="BL3">
        <f t="shared" si="0"/>
        <v>2081</v>
      </c>
      <c r="BM3">
        <f t="shared" si="0"/>
        <v>2082</v>
      </c>
      <c r="BN3">
        <f t="shared" si="0"/>
        <v>2083</v>
      </c>
      <c r="BO3">
        <f t="shared" si="0"/>
        <v>2084</v>
      </c>
      <c r="BP3">
        <f t="shared" si="0"/>
        <v>2085</v>
      </c>
      <c r="BQ3">
        <f t="shared" ref="BQ3:CE3" si="1">BP3+1</f>
        <v>2086</v>
      </c>
      <c r="BR3">
        <f t="shared" si="1"/>
        <v>2087</v>
      </c>
      <c r="BS3">
        <f t="shared" si="1"/>
        <v>2088</v>
      </c>
      <c r="BT3">
        <f t="shared" si="1"/>
        <v>2089</v>
      </c>
      <c r="BU3">
        <f t="shared" si="1"/>
        <v>2090</v>
      </c>
      <c r="BV3">
        <f t="shared" si="1"/>
        <v>2091</v>
      </c>
      <c r="BW3">
        <f t="shared" si="1"/>
        <v>2092</v>
      </c>
      <c r="BX3">
        <f t="shared" si="1"/>
        <v>2093</v>
      </c>
      <c r="BY3">
        <f t="shared" si="1"/>
        <v>2094</v>
      </c>
      <c r="BZ3">
        <f t="shared" si="1"/>
        <v>2095</v>
      </c>
      <c r="CA3">
        <f t="shared" si="1"/>
        <v>2096</v>
      </c>
      <c r="CB3">
        <f t="shared" si="1"/>
        <v>2097</v>
      </c>
      <c r="CC3">
        <f t="shared" si="1"/>
        <v>2098</v>
      </c>
      <c r="CD3">
        <f t="shared" si="1"/>
        <v>2099</v>
      </c>
      <c r="CE3">
        <f t="shared" si="1"/>
        <v>2100</v>
      </c>
    </row>
    <row r="4" spans="1:83">
      <c r="A4" t="s">
        <v>301</v>
      </c>
      <c r="C4">
        <f>1</f>
        <v>1</v>
      </c>
      <c r="D4">
        <f>IF(D3&lt;=general!$C$5,C4+1,0)</f>
        <v>2</v>
      </c>
      <c r="E4">
        <f>IF(E3&lt;=general!$C$5,D4+1,0)</f>
        <v>3</v>
      </c>
      <c r="F4">
        <f>IF(F3&lt;=general!$C$5,E4+1,0)</f>
        <v>4</v>
      </c>
      <c r="G4">
        <f>IF(G3&lt;=general!$C$5,F4+1,0)</f>
        <v>5</v>
      </c>
      <c r="H4">
        <f>IF(H3&lt;=general!$C$5,G4+1,0)</f>
        <v>6</v>
      </c>
      <c r="I4">
        <f>IF(I3&lt;=general!$C$5,H4+1,0)</f>
        <v>7</v>
      </c>
      <c r="J4">
        <f>IF(J3&lt;=general!$C$5,I4+1,0)</f>
        <v>8</v>
      </c>
      <c r="K4">
        <f>IF(K3&lt;=general!$C$5,J4+1,0)</f>
        <v>9</v>
      </c>
      <c r="L4">
        <f>IF(L3&lt;=general!$C$5,K4+1,0)</f>
        <v>10</v>
      </c>
      <c r="M4">
        <f>IF(M3&lt;=general!$C$5,L4+1,0)</f>
        <v>11</v>
      </c>
      <c r="N4">
        <f>IF(N3&lt;=general!$C$5,M4+1,0)</f>
        <v>12</v>
      </c>
      <c r="O4">
        <f>IF(O3&lt;=general!$C$5,N4+1,0)</f>
        <v>13</v>
      </c>
      <c r="P4">
        <f>IF(P3&lt;=general!$C$5,O4+1,0)</f>
        <v>14</v>
      </c>
      <c r="Q4">
        <f>IF(Q3&lt;=general!$C$5,P4+1,0)</f>
        <v>15</v>
      </c>
      <c r="R4">
        <f>IF(R3&lt;=general!$C$5,Q4+1,0)</f>
        <v>16</v>
      </c>
      <c r="S4">
        <f>IF(S3&lt;=general!$C$5,R4+1,0)</f>
        <v>17</v>
      </c>
      <c r="T4">
        <f>IF(T3&lt;=general!$C$5,S4+1,0)</f>
        <v>18</v>
      </c>
      <c r="U4">
        <f>IF(U3&lt;=general!$C$5,T4+1,0)</f>
        <v>19</v>
      </c>
      <c r="V4">
        <f>IF(V3&lt;=general!$C$5,U4+1,0)</f>
        <v>20</v>
      </c>
      <c r="W4">
        <f>IF(W3&lt;=general!$C$5,V4+1,0)</f>
        <v>21</v>
      </c>
      <c r="X4">
        <f>IF(X3&lt;=general!$C$5,W4+1,0)</f>
        <v>22</v>
      </c>
      <c r="Y4">
        <f>IF(Y3&lt;=general!$C$5,X4+1,0)</f>
        <v>23</v>
      </c>
      <c r="Z4">
        <f>IF(Z3&lt;=general!$C$5,Y4+1,0)</f>
        <v>24</v>
      </c>
      <c r="AA4">
        <f>IF(AA3&lt;=general!$C$5,Z4+1,0)</f>
        <v>25</v>
      </c>
      <c r="AB4">
        <f>IF(AB3&lt;=general!$C$5,AA4+1,0)</f>
        <v>26</v>
      </c>
      <c r="AC4">
        <f>IF(AC3&lt;=general!$C$5,AB4+1,0)</f>
        <v>27</v>
      </c>
      <c r="AD4">
        <f>IF(AD3&lt;=general!$C$5,AC4+1,0)</f>
        <v>28</v>
      </c>
      <c r="AE4">
        <f>IF(AE3&lt;=general!$C$5,AD4+1,0)</f>
        <v>29</v>
      </c>
      <c r="AF4">
        <f>IF(AF3&lt;=general!$C$5,AE4+1,0)</f>
        <v>30</v>
      </c>
      <c r="AG4">
        <f>IF(AG3&lt;=general!$C$5,AF4+1,0)</f>
        <v>0</v>
      </c>
      <c r="AH4">
        <f>IF(AH3&lt;=general!$C$5,AG4+1,0)</f>
        <v>0</v>
      </c>
      <c r="AI4">
        <f>IF(AI3&lt;=general!$C$5,AH4+1,0)</f>
        <v>0</v>
      </c>
      <c r="AJ4">
        <f>IF(AJ3&lt;=general!$C$5,AI4+1,0)</f>
        <v>0</v>
      </c>
      <c r="AK4">
        <f>IF(AK3&lt;=general!$C$5,AJ4+1,0)</f>
        <v>0</v>
      </c>
      <c r="AL4">
        <f>IF(AL3&lt;=general!$C$5,AK4+1,0)</f>
        <v>0</v>
      </c>
      <c r="AM4">
        <f>IF(AM3&lt;=general!$C$5,AL4+1,0)</f>
        <v>0</v>
      </c>
      <c r="AN4">
        <f>IF(AN3&lt;=general!$C$5,AM4+1,0)</f>
        <v>0</v>
      </c>
      <c r="AO4">
        <f>IF(AO3&lt;=general!$C$5,AN4+1,0)</f>
        <v>0</v>
      </c>
      <c r="AP4">
        <f>IF(AP3&lt;=general!$C$5,AO4+1,0)</f>
        <v>0</v>
      </c>
      <c r="AQ4">
        <f>IF(AQ3&lt;=general!$C$5,AP4+1,0)</f>
        <v>0</v>
      </c>
      <c r="AR4">
        <f>IF(AR3&lt;=general!$C$5,AQ4+1,0)</f>
        <v>0</v>
      </c>
      <c r="AS4">
        <f>IF(AS3&lt;=general!$C$5,AR4+1,0)</f>
        <v>0</v>
      </c>
      <c r="AT4">
        <f>IF(AT3&lt;=general!$C$5,AS4+1,0)</f>
        <v>0</v>
      </c>
      <c r="AU4">
        <f>IF(AU3&lt;=general!$C$5,AT4+1,0)</f>
        <v>0</v>
      </c>
      <c r="AV4">
        <f>IF(AV3&lt;=general!$C$5,AU4+1,0)</f>
        <v>0</v>
      </c>
      <c r="AW4">
        <f>IF(AW3&lt;=general!$C$5,AV4+1,0)</f>
        <v>0</v>
      </c>
      <c r="AX4">
        <f>IF(AX3&lt;=general!$C$5,AW4+1,0)</f>
        <v>0</v>
      </c>
      <c r="AY4">
        <f>IF(AY3&lt;=general!$C$5,AX4+1,0)</f>
        <v>0</v>
      </c>
      <c r="AZ4">
        <f>IF(AZ3&lt;=general!$C$5,AY4+1,0)</f>
        <v>0</v>
      </c>
      <c r="BA4">
        <f>IF(BA3&lt;=general!$C$5,AZ4+1,0)</f>
        <v>0</v>
      </c>
      <c r="BB4">
        <f>IF(BB3&lt;=general!$C$5,BA4+1,0)</f>
        <v>0</v>
      </c>
      <c r="BC4">
        <f>IF(BC3&lt;=general!$C$5,BB4+1,0)</f>
        <v>0</v>
      </c>
      <c r="BD4">
        <f>IF(BD3&lt;=general!$C$5,BC4+1,0)</f>
        <v>0</v>
      </c>
      <c r="BE4">
        <f>IF(BE3&lt;=general!$C$5,BD4+1,0)</f>
        <v>0</v>
      </c>
      <c r="BF4">
        <f>IF(BF3&lt;=general!$C$5,BE4+1,0)</f>
        <v>0</v>
      </c>
      <c r="BG4">
        <f>IF(BG3&lt;=general!$C$5,BF4+1,0)</f>
        <v>0</v>
      </c>
      <c r="BH4">
        <f>IF(BH3&lt;=general!$C$5,BG4+1,0)</f>
        <v>0</v>
      </c>
      <c r="BI4">
        <f>IF(BI3&lt;=general!$C$5,BH4+1,0)</f>
        <v>0</v>
      </c>
      <c r="BJ4">
        <f>IF(BJ3&lt;=general!$C$5,BI4+1,0)</f>
        <v>0</v>
      </c>
      <c r="BK4">
        <f>IF(BK3&lt;=general!$C$5,BJ4+1,0)</f>
        <v>0</v>
      </c>
      <c r="BL4">
        <f>IF(BL3&lt;=general!$C$5,BK4+1,0)</f>
        <v>0</v>
      </c>
      <c r="BM4">
        <f>IF(BM3&lt;=general!$C$5,BL4+1,0)</f>
        <v>0</v>
      </c>
      <c r="BN4">
        <f>IF(BN3&lt;=general!$C$5,BM4+1,0)</f>
        <v>0</v>
      </c>
      <c r="BO4">
        <f>IF(BO3&lt;=general!$C$5,BN4+1,0)</f>
        <v>0</v>
      </c>
      <c r="BP4">
        <f>IF(BP3&lt;=general!$C$5,BO4+1,0)</f>
        <v>0</v>
      </c>
      <c r="BQ4">
        <f>IF(BQ3&lt;=general!$C$5,BP4+1,0)</f>
        <v>0</v>
      </c>
      <c r="BR4">
        <f>IF(BR3&lt;=general!$C$5,BQ4+1,0)</f>
        <v>0</v>
      </c>
      <c r="BS4">
        <f>IF(BS3&lt;=general!$C$5,BR4+1,0)</f>
        <v>0</v>
      </c>
      <c r="BT4">
        <f>IF(BT3&lt;=general!$C$5,BS4+1,0)</f>
        <v>0</v>
      </c>
      <c r="BU4">
        <f>IF(BU3&lt;=general!$C$5,BT4+1,0)</f>
        <v>0</v>
      </c>
      <c r="BV4">
        <f>IF(BV3&lt;=general!$C$5,BU4+1,0)</f>
        <v>0</v>
      </c>
      <c r="BW4">
        <f>IF(BW3&lt;=general!$C$5,BV4+1,0)</f>
        <v>0</v>
      </c>
      <c r="BX4">
        <f>IF(BX3&lt;=general!$C$5,BW4+1,0)</f>
        <v>0</v>
      </c>
      <c r="BY4">
        <f>IF(BY3&lt;=general!$C$5,BX4+1,0)</f>
        <v>0</v>
      </c>
      <c r="BZ4">
        <f>IF(BZ3&lt;=general!$C$5,BY4+1,0)</f>
        <v>0</v>
      </c>
      <c r="CA4">
        <f>IF(CA3&lt;=general!$C$5,BZ4+1,0)</f>
        <v>0</v>
      </c>
      <c r="CB4">
        <f>IF(CB3&lt;=general!$C$5,CA4+1,0)</f>
        <v>0</v>
      </c>
      <c r="CC4">
        <f>IF(CC3&lt;=general!$C$5,CB4+1,0)</f>
        <v>0</v>
      </c>
      <c r="CD4">
        <f>IF(CD3&lt;=general!$C$5,CC4+1,0)</f>
        <v>0</v>
      </c>
      <c r="CE4">
        <f>IF(CE3&lt;=general!$C$5,CD4+1,0)</f>
        <v>0</v>
      </c>
    </row>
    <row r="5" spans="1:83">
      <c r="A5" t="s">
        <v>558</v>
      </c>
      <c r="C5">
        <f>1</f>
        <v>1</v>
      </c>
      <c r="D5">
        <f>IF(D3&lt;investitii!$C$8,C5+1,"")</f>
        <v>2</v>
      </c>
      <c r="E5">
        <f>IF(E3&lt;investitii!$C$8,D5+1,"")</f>
        <v>3</v>
      </c>
      <c r="F5">
        <f>IF(F3&lt;investitii!$C$8,E5+1,"")</f>
        <v>4</v>
      </c>
      <c r="G5">
        <f>IF(G3&lt;investitii!$C$8,F5+1,"")</f>
        <v>5</v>
      </c>
      <c r="H5">
        <f>IF(H3&lt;investitii!$C$8,G5+1,"")</f>
        <v>6</v>
      </c>
      <c r="I5">
        <f>IF(I3&lt;investitii!$C$8,H5+1,"")</f>
        <v>7</v>
      </c>
      <c r="J5" t="str">
        <f>IF(J3&lt;investitii!$C$8,I5+1,"")</f>
        <v/>
      </c>
      <c r="K5" t="str">
        <f>IF(K3&lt;investitii!$C$8,J5+1,"")</f>
        <v/>
      </c>
      <c r="L5" t="str">
        <f>IF(L3&lt;investitii!$C$8,K5+1,"")</f>
        <v/>
      </c>
      <c r="M5" t="str">
        <f>IF(M3&lt;investitii!$C$8,L5+1,"")</f>
        <v/>
      </c>
      <c r="N5" t="str">
        <f>IF(N3&lt;investitii!$C$8,M5+1,"")</f>
        <v/>
      </c>
      <c r="O5" t="str">
        <f>IF(O3&lt;investitii!$C$8,N5+1,"")</f>
        <v/>
      </c>
      <c r="P5" t="str">
        <f>IF(P3&lt;investitii!$C$8,O5+1,"")</f>
        <v/>
      </c>
      <c r="Q5" t="str">
        <f>IF(Q3&lt;investitii!$C$8,P5+1,"")</f>
        <v/>
      </c>
      <c r="R5" t="str">
        <f>IF(R3&lt;investitii!$C$8,Q5+1,"")</f>
        <v/>
      </c>
      <c r="S5" t="str">
        <f>IF(S3&lt;investitii!$C$8,R5+1,"")</f>
        <v/>
      </c>
      <c r="T5" t="str">
        <f>IF(T3&lt;investitii!$C$8,S5+1,"")</f>
        <v/>
      </c>
      <c r="U5" t="str">
        <f>IF(U3&lt;investitii!$C$8,T5+1,"")</f>
        <v/>
      </c>
      <c r="V5" t="str">
        <f>IF(V3&lt;investitii!$C$8,U5+1,"")</f>
        <v/>
      </c>
      <c r="W5" t="str">
        <f>IF(W3&lt;investitii!$C$8,V5+1,"")</f>
        <v/>
      </c>
      <c r="X5" t="str">
        <f>IF(X3&lt;investitii!$C$8,W5+1,"")</f>
        <v/>
      </c>
      <c r="Y5" t="str">
        <f>IF(Y3&lt;investitii!$C$8,X5+1,"")</f>
        <v/>
      </c>
      <c r="Z5" t="str">
        <f>IF(Z3&lt;investitii!$C$8,Y5+1,"")</f>
        <v/>
      </c>
      <c r="AA5" t="str">
        <f>IF(AA3&lt;investitii!$C$8,Z5+1,"")</f>
        <v/>
      </c>
      <c r="AB5" t="str">
        <f>IF(AB3&lt;investitii!$C$8,AA5+1,"")</f>
        <v/>
      </c>
      <c r="AC5" t="str">
        <f>IF(AC3&lt;investitii!$C$8,AB5+1,"")</f>
        <v/>
      </c>
      <c r="AD5" t="str">
        <f>IF(AD3&lt;investitii!$C$8,AC5+1,"")</f>
        <v/>
      </c>
      <c r="AE5" t="str">
        <f>IF(AE3&lt;investitii!$C$8,AD5+1,"")</f>
        <v/>
      </c>
      <c r="AF5" t="str">
        <f>IF(AF3&lt;investitii!$C$8,AE5+1,"")</f>
        <v/>
      </c>
      <c r="AG5" t="str">
        <f>IF(AG3&lt;investitii!$C$8,AF5+1,"")</f>
        <v/>
      </c>
      <c r="AH5" t="str">
        <f>IF(AH3&lt;investitii!$C$8,AG5+1,"")</f>
        <v/>
      </c>
      <c r="AI5" t="str">
        <f>IF(AI3&lt;investitii!$C$8,AH5+1,"")</f>
        <v/>
      </c>
      <c r="AJ5" t="str">
        <f>IF(AJ3&lt;investitii!$C$8,AI5+1,"")</f>
        <v/>
      </c>
      <c r="AK5" t="str">
        <f>IF(AK3&lt;investitii!$C$8,AJ5+1,"")</f>
        <v/>
      </c>
      <c r="AL5" t="str">
        <f>IF(AL3&lt;investitii!$C$8,AK5+1,"")</f>
        <v/>
      </c>
      <c r="AM5" t="str">
        <f>IF(AM3&lt;investitii!$C$8,AL5+1,"")</f>
        <v/>
      </c>
      <c r="AN5" t="str">
        <f>IF(AN3&lt;investitii!$C$8,AM5+1,"")</f>
        <v/>
      </c>
      <c r="AO5" t="str">
        <f>IF(AO3&lt;investitii!$C$8,AN5+1,"")</f>
        <v/>
      </c>
      <c r="AP5" t="str">
        <f>IF(AP3&lt;investitii!$C$8,AO5+1,"")</f>
        <v/>
      </c>
      <c r="AQ5" t="str">
        <f>IF(AQ3&lt;investitii!$C$8,AP5+1,"")</f>
        <v/>
      </c>
      <c r="AR5" t="str">
        <f>IF(AR3&lt;investitii!$C$8,AQ5+1,"")</f>
        <v/>
      </c>
      <c r="AS5" t="str">
        <f>IF(AS3&lt;investitii!$C$8,AR5+1,"")</f>
        <v/>
      </c>
      <c r="AT5" t="str">
        <f>IF(AT3&lt;investitii!$C$8,AS5+1,"")</f>
        <v/>
      </c>
      <c r="AU5" t="str">
        <f>IF(AU3&lt;investitii!$C$8,AT5+1,"")</f>
        <v/>
      </c>
      <c r="AV5" t="str">
        <f>IF(AV3&lt;investitii!$C$8,AU5+1,"")</f>
        <v/>
      </c>
      <c r="AW5" t="str">
        <f>IF(AW3&lt;investitii!$C$8,AV5+1,"")</f>
        <v/>
      </c>
      <c r="AX5" t="str">
        <f>IF(AX3&lt;investitii!$C$8,AW5+1,"")</f>
        <v/>
      </c>
      <c r="AY5" t="str">
        <f>IF(AY3&lt;investitii!$C$8,AX5+1,"")</f>
        <v/>
      </c>
      <c r="AZ5" t="str">
        <f>IF(AZ3&lt;investitii!$C$8,AY5+1,"")</f>
        <v/>
      </c>
      <c r="BA5" t="str">
        <f>IF(BA3&lt;investitii!$C$8,AZ5+1,"")</f>
        <v/>
      </c>
      <c r="BB5" t="str">
        <f>IF(BB3&lt;investitii!$C$8,BA5+1,"")</f>
        <v/>
      </c>
      <c r="BC5" t="str">
        <f>IF(BC3&lt;investitii!$C$8,BB5+1,"")</f>
        <v/>
      </c>
      <c r="BD5" t="str">
        <f>IF(BD3&lt;investitii!$C$8,BC5+1,"")</f>
        <v/>
      </c>
      <c r="BE5" t="str">
        <f>IF(BE3&lt;investitii!$C$8,BD5+1,"")</f>
        <v/>
      </c>
      <c r="BF5" t="str">
        <f>IF(BF3&lt;investitii!$C$8,BE5+1,"")</f>
        <v/>
      </c>
      <c r="BG5" t="str">
        <f>IF(BG3&lt;investitii!$C$8,BF5+1,"")</f>
        <v/>
      </c>
      <c r="BH5" t="str">
        <f>IF(BH3&lt;investitii!$C$8,BG5+1,"")</f>
        <v/>
      </c>
      <c r="BI5" t="str">
        <f>IF(BI3&lt;investitii!$C$8,BH5+1,"")</f>
        <v/>
      </c>
      <c r="BJ5" t="str">
        <f>IF(BJ3&lt;investitii!$C$8,BI5+1,"")</f>
        <v/>
      </c>
      <c r="BK5" t="str">
        <f>IF(BK3&lt;investitii!$C$8,BJ5+1,"")</f>
        <v/>
      </c>
      <c r="BL5" t="str">
        <f>IF(BL3&lt;investitii!$C$8,BK5+1,"")</f>
        <v/>
      </c>
      <c r="BM5" t="str">
        <f>IF(BM3&lt;investitii!$C$8,BL5+1,"")</f>
        <v/>
      </c>
      <c r="BN5" t="str">
        <f>IF(BN3&lt;investitii!$C$8,BM5+1,"")</f>
        <v/>
      </c>
      <c r="BO5" t="str">
        <f>IF(BO3&lt;investitii!$C$8,BN5+1,"")</f>
        <v/>
      </c>
      <c r="BP5" t="str">
        <f>IF(BP3&lt;investitii!$C$8,BO5+1,"")</f>
        <v/>
      </c>
      <c r="BQ5" t="str">
        <f>IF(BQ3&lt;investitii!$C$8,BP5+1,"")</f>
        <v/>
      </c>
      <c r="BR5" t="str">
        <f>IF(BR3&lt;investitii!$C$8,BQ5+1,"")</f>
        <v/>
      </c>
      <c r="BS5" t="str">
        <f>IF(BS3&lt;investitii!$C$8,BR5+1,"")</f>
        <v/>
      </c>
      <c r="BT5" t="str">
        <f>IF(BT3&lt;investitii!$C$8,BS5+1,"")</f>
        <v/>
      </c>
      <c r="BU5" t="str">
        <f>IF(BU3&lt;investitii!$C$8,BT5+1,"")</f>
        <v/>
      </c>
      <c r="BV5" t="str">
        <f>IF(BV3&lt;investitii!$C$8,BU5+1,"")</f>
        <v/>
      </c>
      <c r="BW5" t="str">
        <f>IF(BW3&lt;investitii!$C$8,BV5+1,"")</f>
        <v/>
      </c>
      <c r="BX5" t="str">
        <f>IF(BX3&lt;investitii!$C$8,BW5+1,"")</f>
        <v/>
      </c>
      <c r="BY5" t="str">
        <f>IF(BY3&lt;investitii!$C$8,BX5+1,"")</f>
        <v/>
      </c>
      <c r="BZ5" t="str">
        <f>IF(BZ3&lt;investitii!$C$8,BY5+1,"")</f>
        <v/>
      </c>
      <c r="CA5" t="str">
        <f>IF(CA3&lt;investitii!$C$8,BZ5+1,"")</f>
        <v/>
      </c>
      <c r="CB5" t="str">
        <f>IF(CB3&lt;investitii!$C$8,CA5+1,"")</f>
        <v/>
      </c>
      <c r="CC5" t="str">
        <f>IF(CC3&lt;investitii!$C$8,CB5+1,"")</f>
        <v/>
      </c>
      <c r="CD5" t="str">
        <f>IF(CD3&lt;investitii!$C$8,CC5+1,"")</f>
        <v/>
      </c>
      <c r="CE5" t="str">
        <f>IF(CE3&lt;investitii!$C$8,CD5+1,"")</f>
        <v/>
      </c>
    </row>
    <row r="6" spans="1:83">
      <c r="A6" t="s">
        <v>570</v>
      </c>
      <c r="C6">
        <f>IF(AND(C4&lt;&gt;0,C5=""),B6+1,0)</f>
        <v>0</v>
      </c>
      <c r="D6">
        <f t="shared" ref="D6:BO6" si="2">IF(AND(D4&lt;&gt;0,D5=""),C6+1,0)</f>
        <v>0</v>
      </c>
      <c r="E6">
        <f t="shared" si="2"/>
        <v>0</v>
      </c>
      <c r="F6">
        <f t="shared" si="2"/>
        <v>0</v>
      </c>
      <c r="G6">
        <f t="shared" si="2"/>
        <v>0</v>
      </c>
      <c r="H6">
        <f t="shared" si="2"/>
        <v>0</v>
      </c>
      <c r="I6">
        <f t="shared" si="2"/>
        <v>0</v>
      </c>
      <c r="J6">
        <f t="shared" si="2"/>
        <v>1</v>
      </c>
      <c r="K6">
        <f t="shared" si="2"/>
        <v>2</v>
      </c>
      <c r="L6">
        <f t="shared" si="2"/>
        <v>3</v>
      </c>
      <c r="M6">
        <f t="shared" si="2"/>
        <v>4</v>
      </c>
      <c r="N6">
        <f t="shared" si="2"/>
        <v>5</v>
      </c>
      <c r="O6">
        <f t="shared" si="2"/>
        <v>6</v>
      </c>
      <c r="P6">
        <f t="shared" si="2"/>
        <v>7</v>
      </c>
      <c r="Q6">
        <f t="shared" si="2"/>
        <v>8</v>
      </c>
      <c r="R6">
        <f t="shared" si="2"/>
        <v>9</v>
      </c>
      <c r="S6">
        <f t="shared" si="2"/>
        <v>10</v>
      </c>
      <c r="T6">
        <f t="shared" si="2"/>
        <v>11</v>
      </c>
      <c r="U6">
        <f t="shared" si="2"/>
        <v>12</v>
      </c>
      <c r="V6">
        <f t="shared" si="2"/>
        <v>13</v>
      </c>
      <c r="W6">
        <f t="shared" si="2"/>
        <v>14</v>
      </c>
      <c r="X6">
        <f t="shared" si="2"/>
        <v>15</v>
      </c>
      <c r="Y6">
        <f t="shared" si="2"/>
        <v>16</v>
      </c>
      <c r="Z6">
        <f t="shared" si="2"/>
        <v>17</v>
      </c>
      <c r="AA6">
        <f t="shared" si="2"/>
        <v>18</v>
      </c>
      <c r="AB6">
        <f t="shared" si="2"/>
        <v>19</v>
      </c>
      <c r="AC6">
        <f t="shared" si="2"/>
        <v>20</v>
      </c>
      <c r="AD6">
        <f t="shared" si="2"/>
        <v>21</v>
      </c>
      <c r="AE6">
        <f t="shared" si="2"/>
        <v>22</v>
      </c>
      <c r="AF6">
        <f t="shared" si="2"/>
        <v>23</v>
      </c>
      <c r="AG6">
        <f t="shared" si="2"/>
        <v>0</v>
      </c>
      <c r="AH6">
        <f t="shared" si="2"/>
        <v>0</v>
      </c>
      <c r="AI6">
        <f t="shared" si="2"/>
        <v>0</v>
      </c>
      <c r="AJ6">
        <f t="shared" si="2"/>
        <v>0</v>
      </c>
      <c r="AK6">
        <f t="shared" si="2"/>
        <v>0</v>
      </c>
      <c r="AL6">
        <f t="shared" si="2"/>
        <v>0</v>
      </c>
      <c r="AM6">
        <f t="shared" si="2"/>
        <v>0</v>
      </c>
      <c r="AN6">
        <f t="shared" si="2"/>
        <v>0</v>
      </c>
      <c r="AO6">
        <f t="shared" si="2"/>
        <v>0</v>
      </c>
      <c r="AP6">
        <f t="shared" si="2"/>
        <v>0</v>
      </c>
      <c r="AQ6">
        <f t="shared" si="2"/>
        <v>0</v>
      </c>
      <c r="AR6">
        <f t="shared" si="2"/>
        <v>0</v>
      </c>
      <c r="AS6">
        <f t="shared" si="2"/>
        <v>0</v>
      </c>
      <c r="AT6">
        <f t="shared" si="2"/>
        <v>0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2"/>
        <v>0</v>
      </c>
      <c r="AZ6">
        <f t="shared" si="2"/>
        <v>0</v>
      </c>
      <c r="BA6">
        <f t="shared" si="2"/>
        <v>0</v>
      </c>
      <c r="BB6">
        <f t="shared" si="2"/>
        <v>0</v>
      </c>
      <c r="BC6">
        <f t="shared" si="2"/>
        <v>0</v>
      </c>
      <c r="BD6">
        <f t="shared" si="2"/>
        <v>0</v>
      </c>
      <c r="BE6">
        <f t="shared" si="2"/>
        <v>0</v>
      </c>
      <c r="BF6">
        <f t="shared" si="2"/>
        <v>0</v>
      </c>
      <c r="BG6">
        <f t="shared" si="2"/>
        <v>0</v>
      </c>
      <c r="BH6">
        <f t="shared" si="2"/>
        <v>0</v>
      </c>
      <c r="BI6">
        <f t="shared" si="2"/>
        <v>0</v>
      </c>
      <c r="BJ6">
        <f t="shared" si="2"/>
        <v>0</v>
      </c>
      <c r="BK6">
        <f t="shared" si="2"/>
        <v>0</v>
      </c>
      <c r="BL6">
        <f t="shared" si="2"/>
        <v>0</v>
      </c>
      <c r="BM6">
        <f t="shared" si="2"/>
        <v>0</v>
      </c>
      <c r="BN6">
        <f t="shared" si="2"/>
        <v>0</v>
      </c>
      <c r="BO6">
        <f t="shared" si="2"/>
        <v>0</v>
      </c>
      <c r="BP6">
        <f t="shared" ref="BP6:CE6" si="3">IF(AND(BP4&lt;&gt;0,BP5=""),BO6+1,0)</f>
        <v>0</v>
      </c>
      <c r="BQ6">
        <f t="shared" si="3"/>
        <v>0</v>
      </c>
      <c r="BR6">
        <f t="shared" si="3"/>
        <v>0</v>
      </c>
      <c r="BS6">
        <f t="shared" si="3"/>
        <v>0</v>
      </c>
      <c r="BT6">
        <f t="shared" si="3"/>
        <v>0</v>
      </c>
      <c r="BU6">
        <f t="shared" si="3"/>
        <v>0</v>
      </c>
      <c r="BV6">
        <f t="shared" si="3"/>
        <v>0</v>
      </c>
      <c r="BW6">
        <f t="shared" si="3"/>
        <v>0</v>
      </c>
      <c r="BX6">
        <f t="shared" si="3"/>
        <v>0</v>
      </c>
      <c r="BY6">
        <f t="shared" si="3"/>
        <v>0</v>
      </c>
      <c r="BZ6">
        <f t="shared" si="3"/>
        <v>0</v>
      </c>
      <c r="CA6">
        <f t="shared" si="3"/>
        <v>0</v>
      </c>
      <c r="CB6">
        <f t="shared" si="3"/>
        <v>0</v>
      </c>
      <c r="CC6">
        <f t="shared" si="3"/>
        <v>0</v>
      </c>
      <c r="CD6">
        <f t="shared" si="3"/>
        <v>0</v>
      </c>
      <c r="CE6">
        <f t="shared" si="3"/>
        <v>0</v>
      </c>
    </row>
    <row r="7" spans="1:83">
      <c r="A7" t="s">
        <v>537</v>
      </c>
      <c r="C7">
        <f>IF(C5&lt;&gt;"",0,IF(C3&lt;=investitii!$D$7+general!$B$26,B7+1,0))</f>
        <v>0</v>
      </c>
      <c r="D7">
        <f>IF(D5&lt;&gt;"",0,IF(D3&lt;=investitii!$D$7+general!$B$26,C7+1,0))</f>
        <v>0</v>
      </c>
      <c r="E7">
        <f>IF(E5&lt;&gt;"",0,IF(E3&lt;=investitii!$D$7+general!$B$26,D7+1,0))</f>
        <v>0</v>
      </c>
      <c r="F7">
        <f>IF(F5&lt;&gt;"",0,IF(F3&lt;=investitii!$D$7+general!$B$26,E7+1,0))</f>
        <v>0</v>
      </c>
      <c r="G7">
        <f>IF(G5&lt;&gt;"",0,IF(G3&lt;=investitii!$D$7+general!$B$26,F7+1,0))</f>
        <v>0</v>
      </c>
      <c r="H7">
        <f>IF(H5&lt;&gt;"",0,IF(H3&lt;=investitii!$D$7+general!$B$26,G7+1,0))</f>
        <v>0</v>
      </c>
      <c r="I7">
        <f>IF(I5&lt;&gt;"",0,IF(I3&lt;=investitii!$D$7+general!$B$26,H7+1,0))</f>
        <v>0</v>
      </c>
      <c r="J7">
        <f>IF(J5&lt;&gt;"",0,IF(J3&lt;=investitii!$D$7+general!$B$26,I7+1,0))</f>
        <v>1</v>
      </c>
      <c r="K7">
        <f>IF(K5&lt;&gt;"",0,IF(K3&lt;=investitii!$D$7+general!$B$26,J7+1,0))</f>
        <v>2</v>
      </c>
      <c r="L7">
        <f>IF(L5&lt;&gt;"",0,IF(L3&lt;=investitii!$D$7+general!$B$26,K7+1,0))</f>
        <v>3</v>
      </c>
      <c r="M7">
        <f>IF(M5&lt;&gt;"",0,IF(M3&lt;=investitii!$D$7+general!$B$26,L7+1,0))</f>
        <v>4</v>
      </c>
      <c r="N7">
        <f>IF(N5&lt;&gt;"",0,IF(N3&lt;=investitii!$D$7+general!$B$26,M7+1,0))</f>
        <v>5</v>
      </c>
      <c r="O7">
        <f>IF(O5&lt;&gt;"",0,IF(O3&lt;=investitii!$D$7+general!$B$26,N7+1,0))</f>
        <v>6</v>
      </c>
      <c r="P7">
        <f>IF(P5&lt;&gt;"",0,IF(P3&lt;=investitii!$D$7+general!$B$26,O7+1,0))</f>
        <v>7</v>
      </c>
      <c r="Q7">
        <f>IF(Q5&lt;&gt;"",0,IF(Q3&lt;=investitii!$D$7+general!$B$26,P7+1,0))</f>
        <v>8</v>
      </c>
      <c r="R7">
        <f>IF(R5&lt;&gt;"",0,IF(R3&lt;=investitii!$D$7+general!$B$26,Q7+1,0))</f>
        <v>9</v>
      </c>
      <c r="S7">
        <f>IF(S5&lt;&gt;"",0,IF(S3&lt;=investitii!$D$7+general!$B$26,R7+1,0))</f>
        <v>10</v>
      </c>
      <c r="T7">
        <f>IF(T5&lt;&gt;"",0,IF(T3&lt;=investitii!$D$7+general!$B$26,S7+1,0))</f>
        <v>11</v>
      </c>
      <c r="U7">
        <f>IF(U5&lt;&gt;"",0,IF(U3&lt;=investitii!$D$7+general!$B$26,T7+1,0))</f>
        <v>12</v>
      </c>
      <c r="V7">
        <f>IF(V5&lt;&gt;"",0,IF(V3&lt;=investitii!$D$7+general!$B$26,U7+1,0))</f>
        <v>13</v>
      </c>
      <c r="W7">
        <f>IF(W5&lt;&gt;"",0,IF(W3&lt;=investitii!$D$7+general!$B$26,V7+1,0))</f>
        <v>14</v>
      </c>
      <c r="X7">
        <f>IF(X5&lt;&gt;"",0,IF(X3&lt;=investitii!$D$7+general!$B$26,W7+1,0))</f>
        <v>15</v>
      </c>
      <c r="Y7">
        <f>IF(Y5&lt;&gt;"",0,IF(Y3&lt;=investitii!$D$7+general!$B$26,X7+1,0))</f>
        <v>16</v>
      </c>
      <c r="Z7">
        <f>IF(Z5&lt;&gt;"",0,IF(Z3&lt;=investitii!$D$7+general!$B$26,Y7+1,0))</f>
        <v>17</v>
      </c>
      <c r="AA7">
        <f>IF(AA5&lt;&gt;"",0,IF(AA3&lt;=investitii!$D$7+general!$B$26,Z7+1,0))</f>
        <v>18</v>
      </c>
      <c r="AB7">
        <f>IF(AB5&lt;&gt;"",0,IF(AB3&lt;=investitii!$D$7+general!$B$26,AA7+1,0))</f>
        <v>19</v>
      </c>
      <c r="AC7">
        <f>IF(AC5&lt;&gt;"",0,IF(AC3&lt;=investitii!$D$7+general!$B$26,AB7+1,0))</f>
        <v>20</v>
      </c>
      <c r="AD7">
        <f>IF(AD5&lt;&gt;"",0,IF(AD3&lt;=investitii!$D$7+general!$B$26,AC7+1,0))</f>
        <v>21</v>
      </c>
      <c r="AE7">
        <f>IF(AE5&lt;&gt;"",0,IF(AE3&lt;=investitii!$D$7+general!$B$26,AD7+1,0))</f>
        <v>22</v>
      </c>
      <c r="AF7">
        <f>IF(AF5&lt;&gt;"",0,IF(AF3&lt;=investitii!$D$7+general!$B$26,AE7+1,0))</f>
        <v>23</v>
      </c>
      <c r="AG7">
        <f>IF(AG5&lt;&gt;"",0,IF(AG3&lt;=investitii!$D$7+general!$B$26,AF7+1,0))</f>
        <v>24</v>
      </c>
      <c r="AH7">
        <f>IF(AH5&lt;&gt;"",0,IF(AH3&lt;=investitii!$D$7+general!$B$26,AG7+1,0))</f>
        <v>25</v>
      </c>
      <c r="AI7">
        <f>IF(AI5&lt;&gt;"",0,IF(AI3&lt;=investitii!$D$7+general!$B$26,AH7+1,0))</f>
        <v>26</v>
      </c>
      <c r="AJ7">
        <f>IF(AJ5&lt;&gt;"",0,IF(AJ3&lt;=investitii!$D$7+general!$B$26,AI7+1,0))</f>
        <v>27</v>
      </c>
      <c r="AK7">
        <f>IF(AK5&lt;&gt;"",0,IF(AK3&lt;=investitii!$D$7+general!$B$26,AJ7+1,0))</f>
        <v>28</v>
      </c>
      <c r="AL7">
        <f>IF(AL5&lt;&gt;"",0,IF(AL3&lt;=investitii!$D$7+general!$B$26,AK7+1,0))</f>
        <v>29</v>
      </c>
      <c r="AM7">
        <f>IF(AM5&lt;&gt;"",0,IF(AM3&lt;=investitii!$D$7+general!$B$26,AL7+1,0))</f>
        <v>30</v>
      </c>
      <c r="AN7">
        <f>IF(AN5&lt;&gt;"",0,IF(AN3&lt;=investitii!$D$7+general!$B$26,AM7+1,0))</f>
        <v>31</v>
      </c>
      <c r="AO7">
        <f>IF(AO5&lt;&gt;"",0,IF(AO3&lt;=investitii!$D$7+general!$B$26,AN7+1,0))</f>
        <v>32</v>
      </c>
      <c r="AP7">
        <f>IF(AP5&lt;&gt;"",0,IF(AP3&lt;=investitii!$D$7+general!$B$26,AO7+1,0))</f>
        <v>33</v>
      </c>
      <c r="AQ7">
        <f>IF(AQ5&lt;&gt;"",0,IF(AQ3&lt;=investitii!$D$7+general!$B$26,AP7+1,0))</f>
        <v>34</v>
      </c>
      <c r="AR7">
        <f>IF(AR5&lt;&gt;"",0,IF(AR3&lt;=investitii!$D$7+general!$B$26,AQ7+1,0))</f>
        <v>35</v>
      </c>
      <c r="AS7">
        <f>IF(AS5&lt;&gt;"",0,IF(AS3&lt;=investitii!$D$7+general!$B$26,AR7+1,0))</f>
        <v>36</v>
      </c>
      <c r="AT7">
        <f>IF(AT5&lt;&gt;"",0,IF(AT3&lt;=investitii!$D$7+general!$B$26,AS7+1,0))</f>
        <v>37</v>
      </c>
      <c r="AU7">
        <f>IF(AU5&lt;&gt;"",0,IF(AU3&lt;=investitii!$D$7+general!$B$26,AT7+1,0))</f>
        <v>38</v>
      </c>
      <c r="AV7">
        <f>IF(AV5&lt;&gt;"",0,IF(AV3&lt;=investitii!$D$7+general!$B$26,AU7+1,0))</f>
        <v>39</v>
      </c>
      <c r="AW7">
        <f>IF(AW5&lt;&gt;"",0,IF(AW3&lt;=investitii!$D$7+general!$B$26,AV7+1,0))</f>
        <v>40</v>
      </c>
      <c r="AX7">
        <f>IF(AX5&lt;&gt;"",0,IF(AX3&lt;=investitii!$D$7+general!$B$26,AW7+1,0))</f>
        <v>41</v>
      </c>
      <c r="AY7">
        <f>IF(AY5&lt;&gt;"",0,IF(AY3&lt;=investitii!$D$7+general!$B$26,AX7+1,0))</f>
        <v>42</v>
      </c>
      <c r="AZ7">
        <f>IF(AZ5&lt;&gt;"",0,IF(AZ3&lt;=investitii!$D$7+general!$B$26,AY7+1,0))</f>
        <v>43</v>
      </c>
      <c r="BA7">
        <f>IF(BA5&lt;&gt;"",0,IF(BA3&lt;=investitii!$D$7+general!$B$26,AZ7+1,0))</f>
        <v>0</v>
      </c>
      <c r="BB7">
        <f>IF(BB5&lt;&gt;"",0,IF(BB3&lt;=investitii!$D$7+general!$B$26,BA7+1,0))</f>
        <v>0</v>
      </c>
      <c r="BC7">
        <f>IF(BC5&lt;&gt;"",0,IF(BC3&lt;=investitii!$D$7+general!$B$26,BB7+1,0))</f>
        <v>0</v>
      </c>
      <c r="BD7">
        <f>IF(BD5&lt;&gt;"",0,IF(BD3&lt;=investitii!$D$7+general!$B$26,BC7+1,0))</f>
        <v>0</v>
      </c>
      <c r="BE7">
        <f>IF(BE5&lt;&gt;"",0,IF(BE3&lt;=investitii!$D$7+general!$B$26,BD7+1,0))</f>
        <v>0</v>
      </c>
      <c r="BF7">
        <f>IF(BF5&lt;&gt;"",0,IF(BF3&lt;=investitii!$D$7+general!$B$26,BE7+1,0))</f>
        <v>0</v>
      </c>
      <c r="BG7">
        <f>IF(BG5&lt;&gt;"",0,IF(BG3&lt;=investitii!$D$7+general!$B$26,BF7+1,0))</f>
        <v>0</v>
      </c>
      <c r="BH7">
        <f>IF(BH5&lt;&gt;"",0,IF(BH3&lt;=investitii!$D$7+general!$B$26,BG7+1,0))</f>
        <v>0</v>
      </c>
      <c r="BI7">
        <f>IF(BI5&lt;&gt;"",0,IF(BI3&lt;=investitii!$D$7+general!$B$26,BH7+1,0))</f>
        <v>0</v>
      </c>
      <c r="BJ7">
        <f>IF(BJ5&lt;&gt;"",0,IF(BJ3&lt;=investitii!$D$7+general!$B$26,BI7+1,0))</f>
        <v>0</v>
      </c>
      <c r="BK7">
        <f>IF(BK5&lt;&gt;"",0,IF(BK3&lt;=investitii!$D$7+general!$B$26,BJ7+1,0))</f>
        <v>0</v>
      </c>
      <c r="BL7">
        <f>IF(BL5&lt;&gt;"",0,IF(BL3&lt;=investitii!$D$7+general!$B$26,BK7+1,0))</f>
        <v>0</v>
      </c>
      <c r="BM7">
        <f>IF(BM5&lt;&gt;"",0,IF(BM3&lt;=investitii!$D$7+general!$B$26,BL7+1,0))</f>
        <v>0</v>
      </c>
      <c r="BN7">
        <f>IF(BN5&lt;&gt;"",0,IF(BN3&lt;=investitii!$D$7+general!$B$26,BM7+1,0))</f>
        <v>0</v>
      </c>
      <c r="BO7">
        <f>IF(BO5&lt;&gt;"",0,IF(BO3&lt;=investitii!$D$7+general!$B$26,BN7+1,0))</f>
        <v>0</v>
      </c>
      <c r="BP7">
        <f>IF(BP5&lt;&gt;"",0,IF(BP3&lt;=investitii!$D$7+general!$B$26,BO7+1,0))</f>
        <v>0</v>
      </c>
      <c r="BQ7">
        <f>IF(BQ5&lt;&gt;"",0,IF(BQ3&lt;=investitii!$D$7+general!$B$26,BP7+1,0))</f>
        <v>0</v>
      </c>
      <c r="BR7">
        <f>IF(BR5&lt;&gt;"",0,IF(BR3&lt;=investitii!$D$7+general!$B$26,BQ7+1,0))</f>
        <v>0</v>
      </c>
      <c r="BS7">
        <f>IF(BS5&lt;&gt;"",0,IF(BS3&lt;=investitii!$D$7+general!$B$26,BR7+1,0))</f>
        <v>0</v>
      </c>
      <c r="BT7">
        <f>IF(BT5&lt;&gt;"",0,IF(BT3&lt;=investitii!$D$7+general!$B$26,BS7+1,0))</f>
        <v>0</v>
      </c>
      <c r="BU7">
        <f>IF(BU5&lt;&gt;"",0,IF(BU3&lt;=investitii!$D$7+general!$B$26,BT7+1,0))</f>
        <v>0</v>
      </c>
      <c r="BV7">
        <f>IF(BV5&lt;&gt;"",0,IF(BV3&lt;=investitii!$D$7+general!$B$26,BU7+1,0))</f>
        <v>0</v>
      </c>
      <c r="BW7">
        <f>IF(BW5&lt;&gt;"",0,IF(BW3&lt;=investitii!$D$7+general!$B$26,BV7+1,0))</f>
        <v>0</v>
      </c>
      <c r="BX7">
        <f>IF(BX5&lt;&gt;"",0,IF(BX3&lt;=investitii!$D$7+general!$B$26,BW7+1,0))</f>
        <v>0</v>
      </c>
      <c r="BY7">
        <f>IF(BY5&lt;&gt;"",0,IF(BY3&lt;=investitii!$D$7+general!$B$26,BX7+1,0))</f>
        <v>0</v>
      </c>
      <c r="BZ7">
        <f>IF(BZ5&lt;&gt;"",0,IF(BZ3&lt;=investitii!$D$7+general!$B$26,BY7+1,0))</f>
        <v>0</v>
      </c>
      <c r="CA7">
        <f>IF(CA5&lt;&gt;"",0,IF(CA3&lt;=investitii!$D$7+general!$B$26,BZ7+1,0))</f>
        <v>0</v>
      </c>
      <c r="CB7">
        <f>IF(CB5&lt;&gt;"",0,IF(CB3&lt;=investitii!$D$7+general!$B$26,CA7+1,0))</f>
        <v>0</v>
      </c>
      <c r="CC7">
        <f>IF(CC5&lt;&gt;"",0,IF(CC3&lt;=investitii!$D$7+general!$B$26,CB7+1,0))</f>
        <v>0</v>
      </c>
      <c r="CD7">
        <f>IF(CD5&lt;&gt;"",0,IF(CD3&lt;=investitii!$D$7+general!$B$26,CC7+1,0))</f>
        <v>0</v>
      </c>
      <c r="CE7">
        <f>IF(CE5&lt;&gt;"",0,IF(CE3&lt;=investitii!$D$7+general!$B$26,CD7+1,0))</f>
        <v>0</v>
      </c>
    </row>
    <row r="9" spans="1:83">
      <c r="A9" t="s">
        <v>563</v>
      </c>
      <c r="B9" t="s">
        <v>538</v>
      </c>
      <c r="C9" s="42">
        <f>IF(AND(C3&gt;=investitii!$C$4,C3&lt;=investitii!$D$4),VLOOKUP($A$2,investitii!$A$13:$D$33,4,FALSE)*general!$C$16/investitii!$A$4,0)*corectie!$C$20</f>
        <v>19666499.600000001</v>
      </c>
      <c r="D9" s="42">
        <f>IF(AND(D3&gt;=investitii!$C$4,D3&lt;=investitii!$D$4),VLOOKUP($A$2,investitii!$A$13:$D$33,4,FALSE)*general!$C$16/investitii!$A$4,0)*corectie!$C$20</f>
        <v>19666499.600000001</v>
      </c>
      <c r="E9" s="42">
        <f>IF(AND(E3&gt;=investitii!$C$4,E3&lt;=investitii!$D$4),VLOOKUP($A$2,investitii!$A$13:$D$33,4,FALSE)*general!$C$16/investitii!$A$4,0)*corectie!$C$20</f>
        <v>0</v>
      </c>
      <c r="F9" s="42">
        <f>IF(AND(F3&gt;=investitii!$C$4,F3&lt;=investitii!$D$4),VLOOKUP($A$2,investitii!$A$13:$D$33,4,FALSE)*general!$C$16/investitii!$A$4,0)*corectie!$C$20</f>
        <v>0</v>
      </c>
      <c r="G9" s="42">
        <f>IF(AND(G3&gt;=investitii!$C$4,G3&lt;=investitii!$D$4),VLOOKUP($A$2,investitii!$A$13:$D$33,4,FALSE)*general!$C$16/investitii!$A$4,0)*corectie!$C$20</f>
        <v>0</v>
      </c>
      <c r="H9" s="42">
        <f>IF(AND(H3&gt;=investitii!$C$4,H3&lt;=investitii!$D$4),VLOOKUP($A$2,investitii!$A$13:$D$33,4,FALSE)*general!$C$16/investitii!$A$4,0)*corectie!$C$20</f>
        <v>0</v>
      </c>
      <c r="I9" s="42">
        <f>IF(AND(I3&gt;=investitii!$C$4,I3&lt;=investitii!$D$4),VLOOKUP($A$2,investitii!$A$13:$D$33,4,FALSE)*general!$C$16/investitii!$A$4,0)*corectie!$C$20</f>
        <v>0</v>
      </c>
      <c r="J9" s="42">
        <f>IF(AND(J3&gt;=investitii!$C$4,J3&lt;=investitii!$D$4),VLOOKUP($A$2,investitii!$A$13:$D$33,4,FALSE)*general!$C$16/investitii!$A$4,0)*corectie!$C$20</f>
        <v>0</v>
      </c>
      <c r="K9" s="42">
        <f>IF(AND(K3&gt;=investitii!$C$4,K3&lt;=investitii!$D$4),VLOOKUP($A$2,investitii!$A$13:$D$33,4,FALSE)*general!$C$16/investitii!$A$4,0)*corectie!$C$20</f>
        <v>0</v>
      </c>
      <c r="L9" s="42">
        <f>IF(AND(L3&gt;=investitii!$C$4,L3&lt;=investitii!$D$4),VLOOKUP($A$2,investitii!$A$13:$D$33,4,FALSE)*general!$C$16/investitii!$A$4,0)*corectie!$C$20</f>
        <v>0</v>
      </c>
      <c r="M9" s="42">
        <f>IF(AND(M3&gt;=investitii!$C$4,M3&lt;=investitii!$D$4),VLOOKUP($A$2,investitii!$A$13:$D$33,4,FALSE)*general!$C$16/investitii!$A$4,0)*corectie!$C$20</f>
        <v>0</v>
      </c>
      <c r="N9" s="42">
        <f>IF(AND(N3&gt;=investitii!$C$4,N3&lt;=investitii!$D$4),VLOOKUP($A$2,investitii!$A$13:$D$33,4,FALSE)*general!$C$16/investitii!$A$4,0)*corectie!$C$20</f>
        <v>0</v>
      </c>
      <c r="O9" s="42">
        <f>IF(AND(O3&gt;=investitii!$C$4,O3&lt;=investitii!$D$4),VLOOKUP($A$2,investitii!$A$13:$D$33,4,FALSE)*general!$C$16/investitii!$A$4,0)*corectie!$C$20</f>
        <v>0</v>
      </c>
      <c r="P9" s="42">
        <f>IF(AND(P3&gt;=investitii!$C$4,P3&lt;=investitii!$D$4),VLOOKUP($A$2,investitii!$A$13:$D$33,4,FALSE)*general!$C$16/investitii!$A$4,0)*corectie!$C$20</f>
        <v>0</v>
      </c>
      <c r="Q9" s="42">
        <f>IF(AND(Q3&gt;=investitii!$C$4,Q3&lt;=investitii!$D$4),VLOOKUP($A$2,investitii!$A$13:$D$33,4,FALSE)*general!$C$16/investitii!$A$4,0)*corectie!$C$20</f>
        <v>0</v>
      </c>
      <c r="R9" s="42">
        <f>IF(AND(R3&gt;=investitii!$C$4,R3&lt;=investitii!$D$4),VLOOKUP($A$2,investitii!$A$13:$D$33,4,FALSE)*general!$C$16/investitii!$A$4,0)*corectie!$C$20</f>
        <v>0</v>
      </c>
      <c r="S9" s="42">
        <f>IF(AND(S3&gt;=investitii!$C$4,S3&lt;=investitii!$D$4),VLOOKUP($A$2,investitii!$A$13:$D$33,4,FALSE)*general!$C$16/investitii!$A$4,0)*corectie!$C$20</f>
        <v>0</v>
      </c>
      <c r="T9" s="42">
        <f>IF(AND(T3&gt;=investitii!$C$4,T3&lt;=investitii!$D$4),VLOOKUP($A$2,investitii!$A$13:$D$33,4,FALSE)*general!$C$16/investitii!$A$4,0)*corectie!$C$20</f>
        <v>0</v>
      </c>
      <c r="U9" s="42">
        <f>IF(AND(U3&gt;=investitii!$C$4,U3&lt;=investitii!$D$4),VLOOKUP($A$2,investitii!$A$13:$D$33,4,FALSE)*general!$C$16/investitii!$A$4,0)*corectie!$C$20</f>
        <v>0</v>
      </c>
      <c r="V9" s="42">
        <f>IF(AND(V3&gt;=investitii!$C$4,V3&lt;=investitii!$D$4),VLOOKUP($A$2,investitii!$A$13:$D$33,4,FALSE)*general!$C$16/investitii!$A$4,0)*corectie!$C$20</f>
        <v>0</v>
      </c>
      <c r="W9" s="42">
        <f>IF(AND(W3&gt;=investitii!$C$4,W3&lt;=investitii!$D$4),VLOOKUP($A$2,investitii!$A$13:$D$33,4,FALSE)*general!$C$16/investitii!$A$4,0)*corectie!$C$20</f>
        <v>0</v>
      </c>
      <c r="X9" s="42">
        <f>IF(AND(X3&gt;=investitii!$C$4,X3&lt;=investitii!$D$4),VLOOKUP($A$2,investitii!$A$13:$D$33,4,FALSE)*general!$C$16/investitii!$A$4,0)*corectie!$C$20</f>
        <v>0</v>
      </c>
      <c r="Y9" s="42">
        <f>IF(AND(Y3&gt;=investitii!$C$4,Y3&lt;=investitii!$D$4),VLOOKUP($A$2,investitii!$A$13:$D$33,4,FALSE)*general!$C$16/investitii!$A$4,0)*corectie!$C$20</f>
        <v>0</v>
      </c>
      <c r="Z9" s="42">
        <f>IF(AND(Z3&gt;=investitii!$C$4,Z3&lt;=investitii!$D$4),VLOOKUP($A$2,investitii!$A$13:$D$33,4,FALSE)*general!$C$16/investitii!$A$4,0)*corectie!$C$20</f>
        <v>0</v>
      </c>
      <c r="AA9" s="42">
        <f>IF(AND(AA3&gt;=investitii!$C$4,AA3&lt;=investitii!$D$4),VLOOKUP($A$2,investitii!$A$13:$D$33,4,FALSE)*general!$C$16/investitii!$A$4,0)*corectie!$C$20</f>
        <v>0</v>
      </c>
      <c r="AB9" s="42">
        <f>IF(AND(AB3&gt;=investitii!$C$4,AB3&lt;=investitii!$D$4),VLOOKUP($A$2,investitii!$A$13:$D$33,4,FALSE)*general!$C$16/investitii!$A$4,0)*corectie!$C$20</f>
        <v>0</v>
      </c>
      <c r="AC9" s="42">
        <f>IF(AND(AC3&gt;=investitii!$C$4,AC3&lt;=investitii!$D$4),VLOOKUP($A$2,investitii!$A$13:$D$33,4,FALSE)*general!$C$16/investitii!$A$4,0)*corectie!$C$20</f>
        <v>0</v>
      </c>
      <c r="AD9" s="42">
        <f>IF(AND(AD3&gt;=investitii!$C$4,AD3&lt;=investitii!$D$4),VLOOKUP($A$2,investitii!$A$13:$D$33,4,FALSE)*general!$C$16/investitii!$A$4,0)*corectie!$C$20</f>
        <v>0</v>
      </c>
      <c r="AE9" s="42">
        <f>IF(AND(AE3&gt;=investitii!$C$4,AE3&lt;=investitii!$D$4),VLOOKUP($A$2,investitii!$A$13:$D$33,4,FALSE)*general!$C$16/investitii!$A$4,0)*corectie!$C$20</f>
        <v>0</v>
      </c>
      <c r="AF9" s="42">
        <f>IF(AND(AF3&gt;=investitii!$C$4,AF3&lt;=investitii!$D$4),VLOOKUP($A$2,investitii!$A$13:$D$33,4,FALSE)*general!$C$16/investitii!$A$4,0)*corectie!$C$20</f>
        <v>0</v>
      </c>
      <c r="AG9" s="42">
        <f>IF(AND(AG3&gt;=investitii!$C$4,AG3&lt;=investitii!$D$4),VLOOKUP($A$2,investitii!$A$13:$D$33,4,FALSE)*general!$C$16/investitii!$A$4,0)*corectie!$C$20</f>
        <v>0</v>
      </c>
      <c r="AH9" s="42">
        <f>IF(AND(AH3&gt;=investitii!$C$4,AH3&lt;=investitii!$D$4),VLOOKUP($A$2,investitii!$A$13:$D$33,4,FALSE)*general!$C$16/investitii!$A$4,0)*corectie!$C$20</f>
        <v>0</v>
      </c>
      <c r="AI9" s="42">
        <f>IF(AND(AI3&gt;=investitii!$C$4,AI3&lt;=investitii!$D$4),VLOOKUP($A$2,investitii!$A$13:$D$33,4,FALSE)*general!$C$16/investitii!$A$4,0)*corectie!$C$20</f>
        <v>0</v>
      </c>
      <c r="AJ9" s="42">
        <f>IF(AND(AJ3&gt;=investitii!$C$4,AJ3&lt;=investitii!$D$4),VLOOKUP($A$2,investitii!$A$13:$D$33,4,FALSE)*general!$C$16/investitii!$A$4,0)*corectie!$C$20</f>
        <v>0</v>
      </c>
      <c r="AK9" s="42">
        <f>IF(AND(AK3&gt;=investitii!$C$4,AK3&lt;=investitii!$D$4),VLOOKUP($A$2,investitii!$A$13:$D$33,4,FALSE)*general!$C$16/investitii!$A$4,0)*corectie!$C$20</f>
        <v>0</v>
      </c>
      <c r="AL9" s="42">
        <f>IF(AND(AL3&gt;=investitii!$C$4,AL3&lt;=investitii!$D$4),VLOOKUP($A$2,investitii!$A$13:$D$33,4,FALSE)*general!$C$16/investitii!$A$4,0)*corectie!$C$20</f>
        <v>0</v>
      </c>
      <c r="AM9" s="42">
        <f>IF(AND(AM3&gt;=investitii!$C$4,AM3&lt;=investitii!$D$4),VLOOKUP($A$2,investitii!$A$13:$D$33,4,FALSE)*general!$C$16/investitii!$A$4,0)*corectie!$C$20</f>
        <v>0</v>
      </c>
      <c r="AN9" s="42">
        <f>IF(AND(AN3&gt;=investitii!$C$4,AN3&lt;=investitii!$D$4),VLOOKUP($A$2,investitii!$A$13:$D$33,4,FALSE)*general!$C$16/investitii!$A$4,0)*corectie!$C$20</f>
        <v>0</v>
      </c>
      <c r="AO9" s="42">
        <f>IF(AND(AO3&gt;=investitii!$C$4,AO3&lt;=investitii!$D$4),VLOOKUP($A$2,investitii!$A$13:$D$33,4,FALSE)*general!$C$16/investitii!$A$4,0)*corectie!$C$20</f>
        <v>0</v>
      </c>
      <c r="AP9" s="42">
        <f>IF(AND(AP3&gt;=investitii!$C$4,AP3&lt;=investitii!$D$4),VLOOKUP($A$2,investitii!$A$13:$D$33,4,FALSE)*general!$C$16/investitii!$A$4,0)*corectie!$C$20</f>
        <v>0</v>
      </c>
      <c r="AQ9" s="42">
        <f>IF(AND(AQ3&gt;=investitii!$C$4,AQ3&lt;=investitii!$D$4),VLOOKUP($A$2,investitii!$A$13:$D$33,4,FALSE)*general!$C$16/investitii!$A$4,0)*corectie!$C$20</f>
        <v>0</v>
      </c>
      <c r="AR9" s="42">
        <f>IF(AND(AR3&gt;=investitii!$C$4,AR3&lt;=investitii!$D$4),VLOOKUP($A$2,investitii!$A$13:$D$33,4,FALSE)*general!$C$16/investitii!$A$4,0)*corectie!$C$20</f>
        <v>0</v>
      </c>
      <c r="AS9" s="42">
        <f>IF(AND(AS3&gt;=investitii!$C$4,AS3&lt;=investitii!$D$4),VLOOKUP($A$2,investitii!$A$13:$D$33,4,FALSE)*general!$C$16/investitii!$A$4,0)*corectie!$C$20</f>
        <v>0</v>
      </c>
      <c r="AT9" s="42">
        <f>IF(AND(AT3&gt;=investitii!$C$4,AT3&lt;=investitii!$D$4),VLOOKUP($A$2,investitii!$A$13:$D$33,4,FALSE)*general!$C$16/investitii!$A$4,0)*corectie!$C$20</f>
        <v>0</v>
      </c>
      <c r="AU9" s="42">
        <f>IF(AND(AU3&gt;=investitii!$C$4,AU3&lt;=investitii!$D$4),VLOOKUP($A$2,investitii!$A$13:$D$33,4,FALSE)*general!$C$16/investitii!$A$4,0)*corectie!$C$20</f>
        <v>0</v>
      </c>
      <c r="AV9" s="42">
        <f>IF(AND(AV3&gt;=investitii!$C$4,AV3&lt;=investitii!$D$4),VLOOKUP($A$2,investitii!$A$13:$D$33,4,FALSE)*general!$C$16/investitii!$A$4,0)*corectie!$C$20</f>
        <v>0</v>
      </c>
      <c r="AW9" s="42">
        <f>IF(AND(AW3&gt;=investitii!$C$4,AW3&lt;=investitii!$D$4),VLOOKUP($A$2,investitii!$A$13:$D$33,4,FALSE)*general!$C$16/investitii!$A$4,0)*corectie!$C$20</f>
        <v>0</v>
      </c>
      <c r="AX9" s="42">
        <f>IF(AND(AX3&gt;=investitii!$C$4,AX3&lt;=investitii!$D$4),VLOOKUP($A$2,investitii!$A$13:$D$33,4,FALSE)*general!$C$16/investitii!$A$4,0)*corectie!$C$20</f>
        <v>0</v>
      </c>
      <c r="AY9" s="42">
        <f>IF(AND(AY3&gt;=investitii!$C$4,AY3&lt;=investitii!$D$4),VLOOKUP($A$2,investitii!$A$13:$D$33,4,FALSE)*general!$C$16/investitii!$A$4,0)*corectie!$C$20</f>
        <v>0</v>
      </c>
      <c r="AZ9" s="42">
        <f>IF(AND(AZ3&gt;=investitii!$C$4,AZ3&lt;=investitii!$D$4),VLOOKUP($A$2,investitii!$A$13:$D$33,4,FALSE)*general!$C$16/investitii!$A$4,0)*corectie!$C$20</f>
        <v>0</v>
      </c>
      <c r="BA9" s="42">
        <f>IF(AND(BA3&gt;=investitii!$C$4,BA3&lt;=investitii!$D$4),VLOOKUP($A$2,investitii!$A$13:$D$33,4,FALSE)*general!$C$16/investitii!$A$4,0)*corectie!$C$20</f>
        <v>0</v>
      </c>
      <c r="BB9" s="42">
        <f>IF(AND(BB3&gt;=investitii!$C$4,BB3&lt;=investitii!$D$4),VLOOKUP($A$2,investitii!$A$13:$D$33,4,FALSE)*general!$C$16/investitii!$A$4,0)*corectie!$C$20</f>
        <v>0</v>
      </c>
      <c r="BC9" s="42">
        <f>IF(AND(BC3&gt;=investitii!$C$4,BC3&lt;=investitii!$D$4),VLOOKUP($A$2,investitii!$A$13:$D$33,4,FALSE)*general!$C$16/investitii!$A$4,0)*corectie!$C$20</f>
        <v>0</v>
      </c>
      <c r="BD9" s="42">
        <f>IF(AND(BD3&gt;=investitii!$C$4,BD3&lt;=investitii!$D$4),VLOOKUP($A$2,investitii!$A$13:$D$33,4,FALSE)*general!$C$16/investitii!$A$4,0)*corectie!$C$20</f>
        <v>0</v>
      </c>
      <c r="BE9" s="42">
        <f>IF(AND(BE3&gt;=investitii!$C$4,BE3&lt;=investitii!$D$4),VLOOKUP($A$2,investitii!$A$13:$D$33,4,FALSE)*general!$C$16/investitii!$A$4,0)*corectie!$C$20</f>
        <v>0</v>
      </c>
      <c r="BF9" s="42">
        <f>IF(AND(BF3&gt;=investitii!$C$4,BF3&lt;=investitii!$D$4),VLOOKUP($A$2,investitii!$A$13:$D$33,4,FALSE)*general!$C$16/investitii!$A$4,0)*corectie!$C$20</f>
        <v>0</v>
      </c>
      <c r="BG9" s="42">
        <f>IF(AND(BG3&gt;=investitii!$C$4,BG3&lt;=investitii!$D$4),VLOOKUP($A$2,investitii!$A$13:$D$33,4,FALSE)*general!$C$16/investitii!$A$4,0)*corectie!$C$20</f>
        <v>0</v>
      </c>
      <c r="BH9" s="42">
        <f>IF(AND(BH3&gt;=investitii!$C$4,BH3&lt;=investitii!$D$4),VLOOKUP($A$2,investitii!$A$13:$D$33,4,FALSE)*general!$C$16/investitii!$A$4,0)*corectie!$C$20</f>
        <v>0</v>
      </c>
      <c r="BI9" s="42">
        <f>IF(AND(BI3&gt;=investitii!$C$4,BI3&lt;=investitii!$D$4),VLOOKUP($A$2,investitii!$A$13:$D$33,4,FALSE)*general!$C$16/investitii!$A$4,0)*corectie!$C$20</f>
        <v>0</v>
      </c>
      <c r="BJ9" s="42">
        <f>IF(AND(BJ3&gt;=investitii!$C$4,BJ3&lt;=investitii!$D$4),VLOOKUP($A$2,investitii!$A$13:$D$33,4,FALSE)*general!$C$16/investitii!$A$4,0)*corectie!$C$20</f>
        <v>0</v>
      </c>
      <c r="BK9" s="42">
        <f>IF(AND(BK3&gt;=investitii!$C$4,BK3&lt;=investitii!$D$4),VLOOKUP($A$2,investitii!$A$13:$D$33,4,FALSE)*general!$C$16/investitii!$A$4,0)*corectie!$C$20</f>
        <v>0</v>
      </c>
      <c r="BL9" s="42">
        <f>IF(AND(BL3&gt;=investitii!$C$4,BL3&lt;=investitii!$D$4),VLOOKUP($A$2,investitii!$A$13:$D$33,4,FALSE)*general!$C$16/investitii!$A$4,0)*corectie!$C$20</f>
        <v>0</v>
      </c>
      <c r="BM9" s="42">
        <f>IF(AND(BM3&gt;=investitii!$C$4,BM3&lt;=investitii!$D$4),VLOOKUP($A$2,investitii!$A$13:$D$33,4,FALSE)*general!$C$16/investitii!$A$4,0)*corectie!$C$20</f>
        <v>0</v>
      </c>
      <c r="BN9" s="42">
        <f>IF(AND(BN3&gt;=investitii!$C$4,BN3&lt;=investitii!$D$4),VLOOKUP($A$2,investitii!$A$13:$D$33,4,FALSE)*general!$C$16/investitii!$A$4,0)*corectie!$C$20</f>
        <v>0</v>
      </c>
      <c r="BO9" s="42">
        <f>IF(AND(BO3&gt;=investitii!$C$4,BO3&lt;=investitii!$D$4),VLOOKUP($A$2,investitii!$A$13:$D$33,4,FALSE)*general!$C$16/investitii!$A$4,0)*corectie!$C$20</f>
        <v>0</v>
      </c>
      <c r="BP9" s="42">
        <f>IF(AND(BP3&gt;=investitii!$C$4,BP3&lt;=investitii!$D$4),VLOOKUP($A$2,investitii!$A$13:$D$33,4,FALSE)*general!$C$16/investitii!$A$4,0)*corectie!$C$20</f>
        <v>0</v>
      </c>
      <c r="BQ9" s="42">
        <f>IF(AND(BQ3&gt;=investitii!$C$4,BQ3&lt;=investitii!$D$4),VLOOKUP($A$2,investitii!$A$13:$D$33,4,FALSE)*general!$C$16/investitii!$A$4,0)*corectie!$C$20</f>
        <v>0</v>
      </c>
      <c r="BR9" s="42">
        <f>IF(AND(BR3&gt;=investitii!$C$4,BR3&lt;=investitii!$D$4),VLOOKUP($A$2,investitii!$A$13:$D$33,4,FALSE)*general!$C$16/investitii!$A$4,0)*corectie!$C$20</f>
        <v>0</v>
      </c>
      <c r="BS9" s="42">
        <f>IF(AND(BS3&gt;=investitii!$C$4,BS3&lt;=investitii!$D$4),VLOOKUP($A$2,investitii!$A$13:$D$33,4,FALSE)*general!$C$16/investitii!$A$4,0)*corectie!$C$20</f>
        <v>0</v>
      </c>
      <c r="BT9" s="42">
        <f>IF(AND(BT3&gt;=investitii!$C$4,BT3&lt;=investitii!$D$4),VLOOKUP($A$2,investitii!$A$13:$D$33,4,FALSE)*general!$C$16/investitii!$A$4,0)*corectie!$C$20</f>
        <v>0</v>
      </c>
      <c r="BU9" s="42">
        <f>IF(AND(BU3&gt;=investitii!$C$4,BU3&lt;=investitii!$D$4),VLOOKUP($A$2,investitii!$A$13:$D$33,4,FALSE)*general!$C$16/investitii!$A$4,0)*corectie!$C$20</f>
        <v>0</v>
      </c>
      <c r="BV9" s="42">
        <f>IF(AND(BV3&gt;=investitii!$C$4,BV3&lt;=investitii!$D$4),VLOOKUP($A$2,investitii!$A$13:$D$33,4,FALSE)*general!$C$16/investitii!$A$4,0)*corectie!$C$20</f>
        <v>0</v>
      </c>
      <c r="BW9" s="42">
        <f>IF(AND(BW3&gt;=investitii!$C$4,BW3&lt;=investitii!$D$4),VLOOKUP($A$2,investitii!$A$13:$D$33,4,FALSE)*general!$C$16/investitii!$A$4,0)*corectie!$C$20</f>
        <v>0</v>
      </c>
      <c r="BX9" s="42">
        <f>IF(AND(BX3&gt;=investitii!$C$4,BX3&lt;=investitii!$D$4),VLOOKUP($A$2,investitii!$A$13:$D$33,4,FALSE)*general!$C$16/investitii!$A$4,0)*corectie!$C$20</f>
        <v>0</v>
      </c>
      <c r="BY9" s="42">
        <f>IF(AND(BY3&gt;=investitii!$C$4,BY3&lt;=investitii!$D$4),VLOOKUP($A$2,investitii!$A$13:$D$33,4,FALSE)*general!$C$16/investitii!$A$4,0)*corectie!$C$20</f>
        <v>0</v>
      </c>
      <c r="BZ9" s="42">
        <f>IF(AND(BZ3&gt;=investitii!$C$4,BZ3&lt;=investitii!$D$4),VLOOKUP($A$2,investitii!$A$13:$D$33,4,FALSE)*general!$C$16/investitii!$A$4,0)*corectie!$C$20</f>
        <v>0</v>
      </c>
      <c r="CA9" s="42">
        <f>IF(AND(CA3&gt;=investitii!$C$4,CA3&lt;=investitii!$D$4),VLOOKUP($A$2,investitii!$A$13:$D$33,4,FALSE)*general!$C$16/investitii!$A$4,0)*corectie!$C$20</f>
        <v>0</v>
      </c>
      <c r="CB9" s="42">
        <f>IF(AND(CB3&gt;=investitii!$C$4,CB3&lt;=investitii!$D$4),VLOOKUP($A$2,investitii!$A$13:$D$33,4,FALSE)*general!$C$16/investitii!$A$4,0)*corectie!$C$20</f>
        <v>0</v>
      </c>
      <c r="CC9" s="42">
        <f>IF(AND(CC3&gt;=investitii!$C$4,CC3&lt;=investitii!$D$4),VLOOKUP($A$2,investitii!$A$13:$D$33,4,FALSE)*general!$C$16/investitii!$A$4,0)*corectie!$C$20</f>
        <v>0</v>
      </c>
      <c r="CD9" s="42">
        <f>IF(AND(CD3&gt;=investitii!$C$4,CD3&lt;=investitii!$D$4),VLOOKUP($A$2,investitii!$A$13:$D$33,4,FALSE)*general!$C$16/investitii!$A$4,0)*corectie!$C$20</f>
        <v>0</v>
      </c>
      <c r="CE9" s="42">
        <f>IF(AND(CE3&gt;=investitii!$C$4,CE3&lt;=investitii!$D$4),VLOOKUP($A$2,investitii!$A$13:$D$33,4,FALSE)*general!$C$16/investitii!$A$4,0)*corectie!$C$20</f>
        <v>0</v>
      </c>
    </row>
    <row r="10" spans="1:83">
      <c r="A10" t="s">
        <v>564</v>
      </c>
      <c r="B10" t="s">
        <v>538</v>
      </c>
      <c r="C10" s="42">
        <f>IF(AND(C3&gt;=investitii!$C$6,C3&lt;=investitii!$D$6),VLOOKUP($A$2,investitii!$A$13:$D$33,4,FALSE)*general!$C$17/investitii!$A$6,0)*corectie!$C$20</f>
        <v>0</v>
      </c>
      <c r="D10" s="42">
        <f>IF(AND(D3&gt;=investitii!$C$6,D3&lt;=investitii!$D$6),VLOOKUP($A$2,investitii!$A$13:$D$33,4,FALSE)*general!$C$17/investitii!$A$6,0)*corectie!$C$20</f>
        <v>0</v>
      </c>
      <c r="E10" s="42">
        <f>IF(AND(E3&gt;=investitii!$C$6,E3&lt;=investitii!$D$6),VLOOKUP($A$2,investitii!$A$13:$D$33,4,FALSE)*general!$C$17/investitii!$A$6,0)*corectie!$C$20</f>
        <v>58999498.799999997</v>
      </c>
      <c r="F10" s="42">
        <f>IF(AND(F3&gt;=investitii!$C$6,F3&lt;=investitii!$D$6),VLOOKUP($A$2,investitii!$A$13:$D$33,4,FALSE)*general!$C$17/investitii!$A$6,0)*corectie!$C$20</f>
        <v>0</v>
      </c>
      <c r="G10" s="42">
        <f>IF(AND(G3&gt;=investitii!$C$6,G3&lt;=investitii!$D$6),VLOOKUP($A$2,investitii!$A$13:$D$33,4,FALSE)*general!$C$17/investitii!$A$6,0)*corectie!$C$20</f>
        <v>0</v>
      </c>
      <c r="H10" s="42">
        <f>IF(AND(H3&gt;=investitii!$C$6,H3&lt;=investitii!$D$6),VLOOKUP($A$2,investitii!$A$13:$D$33,4,FALSE)*general!$C$17/investitii!$A$6,0)*corectie!$C$20</f>
        <v>0</v>
      </c>
      <c r="I10" s="42">
        <f>IF(AND(I3&gt;=investitii!$C$6,I3&lt;=investitii!$D$6),VLOOKUP($A$2,investitii!$A$13:$D$33,4,FALSE)*general!$C$17/investitii!$A$6,0)*corectie!$C$20</f>
        <v>0</v>
      </c>
      <c r="J10" s="42">
        <f>IF(AND(J3&gt;=investitii!$C$6,J3&lt;=investitii!$D$6),VLOOKUP($A$2,investitii!$A$13:$D$33,4,FALSE)*general!$C$17/investitii!$A$6,0)*corectie!$C$20</f>
        <v>0</v>
      </c>
      <c r="K10" s="42">
        <f>IF(AND(K3&gt;=investitii!$C$6,K3&lt;=investitii!$D$6),VLOOKUP($A$2,investitii!$A$13:$D$33,4,FALSE)*general!$C$17/investitii!$A$6,0)*corectie!$C$20</f>
        <v>0</v>
      </c>
      <c r="L10" s="42">
        <f>IF(AND(L3&gt;=investitii!$C$6,L3&lt;=investitii!$D$6),VLOOKUP($A$2,investitii!$A$13:$D$33,4,FALSE)*general!$C$17/investitii!$A$6,0)*corectie!$C$20</f>
        <v>0</v>
      </c>
      <c r="M10" s="42">
        <f>IF(AND(M3&gt;=investitii!$C$6,M3&lt;=investitii!$D$6),VLOOKUP($A$2,investitii!$A$13:$D$33,4,FALSE)*general!$C$17/investitii!$A$6,0)*corectie!$C$20</f>
        <v>0</v>
      </c>
      <c r="N10" s="42">
        <f>IF(AND(N3&gt;=investitii!$C$6,N3&lt;=investitii!$D$6),VLOOKUP($A$2,investitii!$A$13:$D$33,4,FALSE)*general!$C$17/investitii!$A$6,0)*corectie!$C$20</f>
        <v>0</v>
      </c>
      <c r="O10" s="42">
        <f>IF(AND(O3&gt;=investitii!$C$6,O3&lt;=investitii!$D$6),VLOOKUP($A$2,investitii!$A$13:$D$33,4,FALSE)*general!$C$17/investitii!$A$6,0)*corectie!$C$20</f>
        <v>0</v>
      </c>
      <c r="P10" s="42">
        <f>IF(AND(P3&gt;=investitii!$C$6,P3&lt;=investitii!$D$6),VLOOKUP($A$2,investitii!$A$13:$D$33,4,FALSE)*general!$C$17/investitii!$A$6,0)*corectie!$C$20</f>
        <v>0</v>
      </c>
      <c r="Q10" s="42">
        <f>IF(AND(Q3&gt;=investitii!$C$6,Q3&lt;=investitii!$D$6),VLOOKUP($A$2,investitii!$A$13:$D$33,4,FALSE)*general!$C$17/investitii!$A$6,0)*corectie!$C$20</f>
        <v>0</v>
      </c>
      <c r="R10" s="42">
        <f>IF(AND(R3&gt;=investitii!$C$6,R3&lt;=investitii!$D$6),VLOOKUP($A$2,investitii!$A$13:$D$33,4,FALSE)*general!$C$17/investitii!$A$6,0)*corectie!$C$20</f>
        <v>0</v>
      </c>
      <c r="S10" s="42">
        <f>IF(AND(S3&gt;=investitii!$C$6,S3&lt;=investitii!$D$6),VLOOKUP($A$2,investitii!$A$13:$D$33,4,FALSE)*general!$C$17/investitii!$A$6,0)*corectie!$C$20</f>
        <v>0</v>
      </c>
      <c r="T10" s="42">
        <f>IF(AND(T3&gt;=investitii!$C$6,T3&lt;=investitii!$D$6),VLOOKUP($A$2,investitii!$A$13:$D$33,4,FALSE)*general!$C$17/investitii!$A$6,0)*corectie!$C$20</f>
        <v>0</v>
      </c>
      <c r="U10" s="42">
        <f>IF(AND(U3&gt;=investitii!$C$6,U3&lt;=investitii!$D$6),VLOOKUP($A$2,investitii!$A$13:$D$33,4,FALSE)*general!$C$17/investitii!$A$6,0)*corectie!$C$20</f>
        <v>0</v>
      </c>
      <c r="V10" s="42">
        <f>IF(AND(V3&gt;=investitii!$C$6,V3&lt;=investitii!$D$6),VLOOKUP($A$2,investitii!$A$13:$D$33,4,FALSE)*general!$C$17/investitii!$A$6,0)*corectie!$C$20</f>
        <v>0</v>
      </c>
      <c r="W10" s="42">
        <f>IF(AND(W3&gt;=investitii!$C$6,W3&lt;=investitii!$D$6),VLOOKUP($A$2,investitii!$A$13:$D$33,4,FALSE)*general!$C$17/investitii!$A$6,0)*corectie!$C$20</f>
        <v>0</v>
      </c>
      <c r="X10" s="42">
        <f>IF(AND(X3&gt;=investitii!$C$6,X3&lt;=investitii!$D$6),VLOOKUP($A$2,investitii!$A$13:$D$33,4,FALSE)*general!$C$17/investitii!$A$6,0)*corectie!$C$20</f>
        <v>0</v>
      </c>
      <c r="Y10" s="42">
        <f>IF(AND(Y3&gt;=investitii!$C$6,Y3&lt;=investitii!$D$6),VLOOKUP($A$2,investitii!$A$13:$D$33,4,FALSE)*general!$C$17/investitii!$A$6,0)*corectie!$C$20</f>
        <v>0</v>
      </c>
      <c r="Z10" s="42">
        <f>IF(AND(Z3&gt;=investitii!$C$6,Z3&lt;=investitii!$D$6),VLOOKUP($A$2,investitii!$A$13:$D$33,4,FALSE)*general!$C$17/investitii!$A$6,0)*corectie!$C$20</f>
        <v>0</v>
      </c>
      <c r="AA10" s="42">
        <f>IF(AND(AA3&gt;=investitii!$C$6,AA3&lt;=investitii!$D$6),VLOOKUP($A$2,investitii!$A$13:$D$33,4,FALSE)*general!$C$17/investitii!$A$6,0)*corectie!$C$20</f>
        <v>0</v>
      </c>
      <c r="AB10" s="42">
        <f>IF(AND(AB3&gt;=investitii!$C$6,AB3&lt;=investitii!$D$6),VLOOKUP($A$2,investitii!$A$13:$D$33,4,FALSE)*general!$C$17/investitii!$A$6,0)*corectie!$C$20</f>
        <v>0</v>
      </c>
      <c r="AC10" s="42">
        <f>IF(AND(AC3&gt;=investitii!$C$6,AC3&lt;=investitii!$D$6),VLOOKUP($A$2,investitii!$A$13:$D$33,4,FALSE)*general!$C$17/investitii!$A$6,0)*corectie!$C$20</f>
        <v>0</v>
      </c>
      <c r="AD10" s="42">
        <f>IF(AND(AD3&gt;=investitii!$C$6,AD3&lt;=investitii!$D$6),VLOOKUP($A$2,investitii!$A$13:$D$33,4,FALSE)*general!$C$17/investitii!$A$6,0)*corectie!$C$20</f>
        <v>0</v>
      </c>
      <c r="AE10" s="42">
        <f>IF(AND(AE3&gt;=investitii!$C$6,AE3&lt;=investitii!$D$6),VLOOKUP($A$2,investitii!$A$13:$D$33,4,FALSE)*general!$C$17/investitii!$A$6,0)*corectie!$C$20</f>
        <v>0</v>
      </c>
      <c r="AF10" s="42">
        <f>IF(AND(AF3&gt;=investitii!$C$6,AF3&lt;=investitii!$D$6),VLOOKUP($A$2,investitii!$A$13:$D$33,4,FALSE)*general!$C$17/investitii!$A$6,0)*corectie!$C$20</f>
        <v>0</v>
      </c>
      <c r="AG10" s="42">
        <f>IF(AND(AG3&gt;=investitii!$C$6,AG3&lt;=investitii!$D$6),VLOOKUP($A$2,investitii!$A$13:$D$33,4,FALSE)*general!$C$17/investitii!$A$6,0)*corectie!$C$20</f>
        <v>0</v>
      </c>
      <c r="AH10" s="42">
        <f>IF(AND(AH3&gt;=investitii!$C$6,AH3&lt;=investitii!$D$6),VLOOKUP($A$2,investitii!$A$13:$D$33,4,FALSE)*general!$C$17/investitii!$A$6,0)*corectie!$C$20</f>
        <v>0</v>
      </c>
      <c r="AI10" s="42">
        <f>IF(AND(AI3&gt;=investitii!$C$6,AI3&lt;=investitii!$D$6),VLOOKUP($A$2,investitii!$A$13:$D$33,4,FALSE)*general!$C$17/investitii!$A$6,0)*corectie!$C$20</f>
        <v>0</v>
      </c>
      <c r="AJ10" s="42">
        <f>IF(AND(AJ3&gt;=investitii!$C$6,AJ3&lt;=investitii!$D$6),VLOOKUP($A$2,investitii!$A$13:$D$33,4,FALSE)*general!$C$17/investitii!$A$6,0)*corectie!$C$20</f>
        <v>0</v>
      </c>
      <c r="AK10" s="42">
        <f>IF(AND(AK3&gt;=investitii!$C$6,AK3&lt;=investitii!$D$6),VLOOKUP($A$2,investitii!$A$13:$D$33,4,FALSE)*general!$C$17/investitii!$A$6,0)*corectie!$C$20</f>
        <v>0</v>
      </c>
      <c r="AL10" s="42">
        <f>IF(AND(AL3&gt;=investitii!$C$6,AL3&lt;=investitii!$D$6),VLOOKUP($A$2,investitii!$A$13:$D$33,4,FALSE)*general!$C$17/investitii!$A$6,0)*corectie!$C$20</f>
        <v>0</v>
      </c>
      <c r="AM10" s="42">
        <f>IF(AND(AM3&gt;=investitii!$C$6,AM3&lt;=investitii!$D$6),VLOOKUP($A$2,investitii!$A$13:$D$33,4,FALSE)*general!$C$17/investitii!$A$6,0)*corectie!$C$20</f>
        <v>0</v>
      </c>
      <c r="AN10" s="42">
        <f>IF(AND(AN3&gt;=investitii!$C$6,AN3&lt;=investitii!$D$6),VLOOKUP($A$2,investitii!$A$13:$D$33,4,FALSE)*general!$C$17/investitii!$A$6,0)*corectie!$C$20</f>
        <v>0</v>
      </c>
      <c r="AO10" s="42">
        <f>IF(AND(AO3&gt;=investitii!$C$6,AO3&lt;=investitii!$D$6),VLOOKUP($A$2,investitii!$A$13:$D$33,4,FALSE)*general!$C$17/investitii!$A$6,0)*corectie!$C$20</f>
        <v>0</v>
      </c>
      <c r="AP10" s="42">
        <f>IF(AND(AP3&gt;=investitii!$C$6,AP3&lt;=investitii!$D$6),VLOOKUP($A$2,investitii!$A$13:$D$33,4,FALSE)*general!$C$17/investitii!$A$6,0)*corectie!$C$20</f>
        <v>0</v>
      </c>
      <c r="AQ10" s="42">
        <f>IF(AND(AQ3&gt;=investitii!$C$6,AQ3&lt;=investitii!$D$6),VLOOKUP($A$2,investitii!$A$13:$D$33,4,FALSE)*general!$C$17/investitii!$A$6,0)*corectie!$C$20</f>
        <v>0</v>
      </c>
      <c r="AR10" s="42">
        <f>IF(AND(AR3&gt;=investitii!$C$6,AR3&lt;=investitii!$D$6),VLOOKUP($A$2,investitii!$A$13:$D$33,4,FALSE)*general!$C$17/investitii!$A$6,0)*corectie!$C$20</f>
        <v>0</v>
      </c>
      <c r="AS10" s="42">
        <f>IF(AND(AS3&gt;=investitii!$C$6,AS3&lt;=investitii!$D$6),VLOOKUP($A$2,investitii!$A$13:$D$33,4,FALSE)*general!$C$17/investitii!$A$6,0)*corectie!$C$20</f>
        <v>0</v>
      </c>
      <c r="AT10" s="42">
        <f>IF(AND(AT3&gt;=investitii!$C$6,AT3&lt;=investitii!$D$6),VLOOKUP($A$2,investitii!$A$13:$D$33,4,FALSE)*general!$C$17/investitii!$A$6,0)*corectie!$C$20</f>
        <v>0</v>
      </c>
      <c r="AU10" s="42">
        <f>IF(AND(AU3&gt;=investitii!$C$6,AU3&lt;=investitii!$D$6),VLOOKUP($A$2,investitii!$A$13:$D$33,4,FALSE)*general!$C$17/investitii!$A$6,0)*corectie!$C$20</f>
        <v>0</v>
      </c>
      <c r="AV10" s="42">
        <f>IF(AND(AV3&gt;=investitii!$C$6,AV3&lt;=investitii!$D$6),VLOOKUP($A$2,investitii!$A$13:$D$33,4,FALSE)*general!$C$17/investitii!$A$6,0)*corectie!$C$20</f>
        <v>0</v>
      </c>
      <c r="AW10" s="42">
        <f>IF(AND(AW3&gt;=investitii!$C$6,AW3&lt;=investitii!$D$6),VLOOKUP($A$2,investitii!$A$13:$D$33,4,FALSE)*general!$C$17/investitii!$A$6,0)*corectie!$C$20</f>
        <v>0</v>
      </c>
      <c r="AX10" s="42">
        <f>IF(AND(AX3&gt;=investitii!$C$6,AX3&lt;=investitii!$D$6),VLOOKUP($A$2,investitii!$A$13:$D$33,4,FALSE)*general!$C$17/investitii!$A$6,0)*corectie!$C$20</f>
        <v>0</v>
      </c>
      <c r="AY10" s="42">
        <f>IF(AND(AY3&gt;=investitii!$C$6,AY3&lt;=investitii!$D$6),VLOOKUP($A$2,investitii!$A$13:$D$33,4,FALSE)*general!$C$17/investitii!$A$6,0)*corectie!$C$20</f>
        <v>0</v>
      </c>
      <c r="AZ10" s="42">
        <f>IF(AND(AZ3&gt;=investitii!$C$6,AZ3&lt;=investitii!$D$6),VLOOKUP($A$2,investitii!$A$13:$D$33,4,FALSE)*general!$C$17/investitii!$A$6,0)*corectie!$C$20</f>
        <v>0</v>
      </c>
      <c r="BA10" s="42">
        <f>IF(AND(BA3&gt;=investitii!$C$6,BA3&lt;=investitii!$D$6),VLOOKUP($A$2,investitii!$A$13:$D$33,4,FALSE)*general!$C$17/investitii!$A$6,0)*corectie!$C$20</f>
        <v>0</v>
      </c>
      <c r="BB10" s="42">
        <f>IF(AND(BB3&gt;=investitii!$C$6,BB3&lt;=investitii!$D$6),VLOOKUP($A$2,investitii!$A$13:$D$33,4,FALSE)*general!$C$17/investitii!$A$6,0)*corectie!$C$20</f>
        <v>0</v>
      </c>
      <c r="BC10" s="42">
        <f>IF(AND(BC3&gt;=investitii!$C$6,BC3&lt;=investitii!$D$6),VLOOKUP($A$2,investitii!$A$13:$D$33,4,FALSE)*general!$C$17/investitii!$A$6,0)*corectie!$C$20</f>
        <v>0</v>
      </c>
      <c r="BD10" s="42">
        <f>IF(AND(BD3&gt;=investitii!$C$6,BD3&lt;=investitii!$D$6),VLOOKUP($A$2,investitii!$A$13:$D$33,4,FALSE)*general!$C$17/investitii!$A$6,0)*corectie!$C$20</f>
        <v>0</v>
      </c>
      <c r="BE10" s="42">
        <f>IF(AND(BE3&gt;=investitii!$C$6,BE3&lt;=investitii!$D$6),VLOOKUP($A$2,investitii!$A$13:$D$33,4,FALSE)*general!$C$17/investitii!$A$6,0)*corectie!$C$20</f>
        <v>0</v>
      </c>
      <c r="BF10" s="42">
        <f>IF(AND(BF3&gt;=investitii!$C$6,BF3&lt;=investitii!$D$6),VLOOKUP($A$2,investitii!$A$13:$D$33,4,FALSE)*general!$C$17/investitii!$A$6,0)*corectie!$C$20</f>
        <v>0</v>
      </c>
      <c r="BG10" s="42">
        <f>IF(AND(BG3&gt;=investitii!$C$6,BG3&lt;=investitii!$D$6),VLOOKUP($A$2,investitii!$A$13:$D$33,4,FALSE)*general!$C$17/investitii!$A$6,0)*corectie!$C$20</f>
        <v>0</v>
      </c>
      <c r="BH10" s="42">
        <f>IF(AND(BH3&gt;=investitii!$C$6,BH3&lt;=investitii!$D$6),VLOOKUP($A$2,investitii!$A$13:$D$33,4,FALSE)*general!$C$17/investitii!$A$6,0)*corectie!$C$20</f>
        <v>0</v>
      </c>
      <c r="BI10" s="42">
        <f>IF(AND(BI3&gt;=investitii!$C$6,BI3&lt;=investitii!$D$6),VLOOKUP($A$2,investitii!$A$13:$D$33,4,FALSE)*general!$C$17/investitii!$A$6,0)*corectie!$C$20</f>
        <v>0</v>
      </c>
      <c r="BJ10" s="42">
        <f>IF(AND(BJ3&gt;=investitii!$C$6,BJ3&lt;=investitii!$D$6),VLOOKUP($A$2,investitii!$A$13:$D$33,4,FALSE)*general!$C$17/investitii!$A$6,0)*corectie!$C$20</f>
        <v>0</v>
      </c>
      <c r="BK10" s="42">
        <f>IF(AND(BK3&gt;=investitii!$C$6,BK3&lt;=investitii!$D$6),VLOOKUP($A$2,investitii!$A$13:$D$33,4,FALSE)*general!$C$17/investitii!$A$6,0)*corectie!$C$20</f>
        <v>0</v>
      </c>
      <c r="BL10" s="42">
        <f>IF(AND(BL3&gt;=investitii!$C$6,BL3&lt;=investitii!$D$6),VLOOKUP($A$2,investitii!$A$13:$D$33,4,FALSE)*general!$C$17/investitii!$A$6,0)*corectie!$C$20</f>
        <v>0</v>
      </c>
      <c r="BM10" s="42">
        <f>IF(AND(BM3&gt;=investitii!$C$6,BM3&lt;=investitii!$D$6),VLOOKUP($A$2,investitii!$A$13:$D$33,4,FALSE)*general!$C$17/investitii!$A$6,0)*corectie!$C$20</f>
        <v>0</v>
      </c>
      <c r="BN10" s="42">
        <f>IF(AND(BN3&gt;=investitii!$C$6,BN3&lt;=investitii!$D$6),VLOOKUP($A$2,investitii!$A$13:$D$33,4,FALSE)*general!$C$17/investitii!$A$6,0)*corectie!$C$20</f>
        <v>0</v>
      </c>
      <c r="BO10" s="42">
        <f>IF(AND(BO3&gt;=investitii!$C$6,BO3&lt;=investitii!$D$6),VLOOKUP($A$2,investitii!$A$13:$D$33,4,FALSE)*general!$C$17/investitii!$A$6,0)*corectie!$C$20</f>
        <v>0</v>
      </c>
      <c r="BP10" s="42">
        <f>IF(AND(BP3&gt;=investitii!$C$6,BP3&lt;=investitii!$D$6),VLOOKUP($A$2,investitii!$A$13:$D$33,4,FALSE)*general!$C$17/investitii!$A$6,0)*corectie!$C$20</f>
        <v>0</v>
      </c>
      <c r="BQ10" s="42">
        <f>IF(AND(BQ3&gt;=investitii!$C$6,BQ3&lt;=investitii!$D$6),VLOOKUP($A$2,investitii!$A$13:$D$33,4,FALSE)*general!$C$17/investitii!$A$6,0)*corectie!$C$20</f>
        <v>0</v>
      </c>
      <c r="BR10" s="42">
        <f>IF(AND(BR3&gt;=investitii!$C$6,BR3&lt;=investitii!$D$6),VLOOKUP($A$2,investitii!$A$13:$D$33,4,FALSE)*general!$C$17/investitii!$A$6,0)*corectie!$C$20</f>
        <v>0</v>
      </c>
      <c r="BS10" s="42">
        <f>IF(AND(BS3&gt;=investitii!$C$6,BS3&lt;=investitii!$D$6),VLOOKUP($A$2,investitii!$A$13:$D$33,4,FALSE)*general!$C$17/investitii!$A$6,0)*corectie!$C$20</f>
        <v>0</v>
      </c>
      <c r="BT10" s="42">
        <f>IF(AND(BT3&gt;=investitii!$C$6,BT3&lt;=investitii!$D$6),VLOOKUP($A$2,investitii!$A$13:$D$33,4,FALSE)*general!$C$17/investitii!$A$6,0)*corectie!$C$20</f>
        <v>0</v>
      </c>
      <c r="BU10" s="42">
        <f>IF(AND(BU3&gt;=investitii!$C$6,BU3&lt;=investitii!$D$6),VLOOKUP($A$2,investitii!$A$13:$D$33,4,FALSE)*general!$C$17/investitii!$A$6,0)*corectie!$C$20</f>
        <v>0</v>
      </c>
      <c r="BV10" s="42">
        <f>IF(AND(BV3&gt;=investitii!$C$6,BV3&lt;=investitii!$D$6),VLOOKUP($A$2,investitii!$A$13:$D$33,4,FALSE)*general!$C$17/investitii!$A$6,0)*corectie!$C$20</f>
        <v>0</v>
      </c>
      <c r="BW10" s="42">
        <f>IF(AND(BW3&gt;=investitii!$C$6,BW3&lt;=investitii!$D$6),VLOOKUP($A$2,investitii!$A$13:$D$33,4,FALSE)*general!$C$17/investitii!$A$6,0)*corectie!$C$20</f>
        <v>0</v>
      </c>
      <c r="BX10" s="42">
        <f>IF(AND(BX3&gt;=investitii!$C$6,BX3&lt;=investitii!$D$6),VLOOKUP($A$2,investitii!$A$13:$D$33,4,FALSE)*general!$C$17/investitii!$A$6,0)*corectie!$C$20</f>
        <v>0</v>
      </c>
      <c r="BY10" s="42">
        <f>IF(AND(BY3&gt;=investitii!$C$6,BY3&lt;=investitii!$D$6),VLOOKUP($A$2,investitii!$A$13:$D$33,4,FALSE)*general!$C$17/investitii!$A$6,0)*corectie!$C$20</f>
        <v>0</v>
      </c>
      <c r="BZ10" s="42">
        <f>IF(AND(BZ3&gt;=investitii!$C$6,BZ3&lt;=investitii!$D$6),VLOOKUP($A$2,investitii!$A$13:$D$33,4,FALSE)*general!$C$17/investitii!$A$6,0)*corectie!$C$20</f>
        <v>0</v>
      </c>
      <c r="CA10" s="42">
        <f>IF(AND(CA3&gt;=investitii!$C$6,CA3&lt;=investitii!$D$6),VLOOKUP($A$2,investitii!$A$13:$D$33,4,FALSE)*general!$C$17/investitii!$A$6,0)*corectie!$C$20</f>
        <v>0</v>
      </c>
      <c r="CB10" s="42">
        <f>IF(AND(CB3&gt;=investitii!$C$6,CB3&lt;=investitii!$D$6),VLOOKUP($A$2,investitii!$A$13:$D$33,4,FALSE)*general!$C$17/investitii!$A$6,0)*corectie!$C$20</f>
        <v>0</v>
      </c>
      <c r="CC10" s="42">
        <f>IF(AND(CC3&gt;=investitii!$C$6,CC3&lt;=investitii!$D$6),VLOOKUP($A$2,investitii!$A$13:$D$33,4,FALSE)*general!$C$17/investitii!$A$6,0)*corectie!$C$20</f>
        <v>0</v>
      </c>
      <c r="CD10" s="42">
        <f>IF(AND(CD3&gt;=investitii!$C$6,CD3&lt;=investitii!$D$6),VLOOKUP($A$2,investitii!$A$13:$D$33,4,FALSE)*general!$C$17/investitii!$A$6,0)*corectie!$C$20</f>
        <v>0</v>
      </c>
      <c r="CE10" s="42">
        <f>IF(AND(CE3&gt;=investitii!$C$6,CE3&lt;=investitii!$D$6),VLOOKUP($A$2,investitii!$A$13:$D$33,4,FALSE)*general!$C$17/investitii!$A$6,0)*corectie!$C$20</f>
        <v>0</v>
      </c>
    </row>
    <row r="11" spans="1:83">
      <c r="A11" t="s">
        <v>566</v>
      </c>
      <c r="B11" t="s">
        <v>538</v>
      </c>
      <c r="C11" s="42">
        <f>IF(AND(C3&gt;=investitii!$C$7,C3&lt;=investitii!$D$7),VLOOKUP($A$2,investitii!$A$13:$D$33,4,FALSE)*SUM(general!$C$18:$C$22)/investitii!$A$7,0)*corectie!$C$20</f>
        <v>0</v>
      </c>
      <c r="D11" s="42">
        <f>IF(AND(D3&gt;=investitii!$C$7,D3&lt;=investitii!$D$7),VLOOKUP($A$2,investitii!$A$13:$D$33,4,FALSE)*SUM(general!$C$18:$C$22)/investitii!$A$7,0)*corectie!$C$20</f>
        <v>0</v>
      </c>
      <c r="E11" s="42">
        <f>IF(AND(E3&gt;=investitii!$C$7,E3&lt;=investitii!$D$7),VLOOKUP($A$2,investitii!$A$13:$D$33,4,FALSE)*SUM(general!$C$18:$C$22)/investitii!$A$7,0)*corectie!$C$20</f>
        <v>0</v>
      </c>
      <c r="F11" s="42">
        <f>IF(AND(F3&gt;=investitii!$C$7,F3&lt;=investitii!$D$7),VLOOKUP($A$2,investitii!$A$13:$D$33,4,FALSE)*SUM(general!$C$18:$C$22)/investitii!$A$7,0)*corectie!$C$20</f>
        <v>467079365.5</v>
      </c>
      <c r="G11" s="42">
        <f>IF(AND(G3&gt;=investitii!$C$7,G3&lt;=investitii!$D$7),VLOOKUP($A$2,investitii!$A$13:$D$33,4,FALSE)*SUM(general!$C$18:$C$22)/investitii!$A$7,0)*corectie!$C$20</f>
        <v>467079365.5</v>
      </c>
      <c r="H11" s="42">
        <f>IF(AND(H3&gt;=investitii!$C$7,H3&lt;=investitii!$D$7),VLOOKUP($A$2,investitii!$A$13:$D$33,4,FALSE)*SUM(general!$C$18:$C$22)/investitii!$A$7,0)*corectie!$C$20</f>
        <v>467079365.5</v>
      </c>
      <c r="I11" s="42">
        <f>IF(AND(I3&gt;=investitii!$C$7,I3&lt;=investitii!$D$7),VLOOKUP($A$2,investitii!$A$13:$D$33,4,FALSE)*SUM(general!$C$18:$C$22)/investitii!$A$7,0)*corectie!$C$20</f>
        <v>467079365.5</v>
      </c>
      <c r="J11" s="42">
        <f>IF(AND(J3&gt;=investitii!$C$7,J3&lt;=investitii!$D$7),VLOOKUP($A$2,investitii!$A$13:$D$33,4,FALSE)*SUM(general!$C$18:$C$22)/investitii!$A$7,0)*corectie!$C$20</f>
        <v>0</v>
      </c>
      <c r="K11" s="42">
        <f>IF(AND(K3&gt;=investitii!$C$7,K3&lt;=investitii!$D$7),VLOOKUP($A$2,investitii!$A$13:$D$33,4,FALSE)*SUM(general!$C$18:$C$22)/investitii!$A$7,0)*corectie!$C$20</f>
        <v>0</v>
      </c>
      <c r="L11" s="42">
        <f>IF(AND(L3&gt;=investitii!$C$7,L3&lt;=investitii!$D$7),VLOOKUP($A$2,investitii!$A$13:$D$33,4,FALSE)*SUM(general!$C$18:$C$22)/investitii!$A$7,0)*corectie!$C$20</f>
        <v>0</v>
      </c>
      <c r="M11" s="42">
        <f>IF(AND(M3&gt;=investitii!$C$7,M3&lt;=investitii!$D$7),VLOOKUP($A$2,investitii!$A$13:$D$33,4,FALSE)*SUM(general!$C$18:$C$22)/investitii!$A$7,0)*corectie!$C$20</f>
        <v>0</v>
      </c>
      <c r="N11" s="42">
        <f>IF(AND(N3&gt;=investitii!$C$7,N3&lt;=investitii!$D$7),VLOOKUP($A$2,investitii!$A$13:$D$33,4,FALSE)*SUM(general!$C$18:$C$22)/investitii!$A$7,0)*corectie!$C$20</f>
        <v>0</v>
      </c>
      <c r="O11" s="42">
        <f>IF(AND(O3&gt;=investitii!$C$7,O3&lt;=investitii!$D$7),VLOOKUP($A$2,investitii!$A$13:$D$33,4,FALSE)*SUM(general!$C$18:$C$22)/investitii!$A$7,0)*corectie!$C$20</f>
        <v>0</v>
      </c>
      <c r="P11" s="42">
        <f>IF(AND(P3&gt;=investitii!$C$7,P3&lt;=investitii!$D$7),VLOOKUP($A$2,investitii!$A$13:$D$33,4,FALSE)*SUM(general!$C$18:$C$22)/investitii!$A$7,0)*corectie!$C$20</f>
        <v>0</v>
      </c>
      <c r="Q11" s="42">
        <f>IF(AND(Q3&gt;=investitii!$C$7,Q3&lt;=investitii!$D$7),VLOOKUP($A$2,investitii!$A$13:$D$33,4,FALSE)*SUM(general!$C$18:$C$22)/investitii!$A$7,0)*corectie!$C$20</f>
        <v>0</v>
      </c>
      <c r="R11" s="42">
        <f>IF(AND(R3&gt;=investitii!$C$7,R3&lt;=investitii!$D$7),VLOOKUP($A$2,investitii!$A$13:$D$33,4,FALSE)*SUM(general!$C$18:$C$22)/investitii!$A$7,0)*corectie!$C$20</f>
        <v>0</v>
      </c>
      <c r="S11" s="42">
        <f>IF(AND(S3&gt;=investitii!$C$7,S3&lt;=investitii!$D$7),VLOOKUP($A$2,investitii!$A$13:$D$33,4,FALSE)*SUM(general!$C$18:$C$22)/investitii!$A$7,0)*corectie!$C$20</f>
        <v>0</v>
      </c>
      <c r="T11" s="42">
        <f>IF(AND(T3&gt;=investitii!$C$7,T3&lt;=investitii!$D$7),VLOOKUP($A$2,investitii!$A$13:$D$33,4,FALSE)*SUM(general!$C$18:$C$22)/investitii!$A$7,0)*corectie!$C$20</f>
        <v>0</v>
      </c>
      <c r="U11" s="42">
        <f>IF(AND(U3&gt;=investitii!$C$7,U3&lt;=investitii!$D$7),VLOOKUP($A$2,investitii!$A$13:$D$33,4,FALSE)*SUM(general!$C$18:$C$22)/investitii!$A$7,0)*corectie!$C$20</f>
        <v>0</v>
      </c>
      <c r="V11" s="42">
        <f>IF(AND(V3&gt;=investitii!$C$7,V3&lt;=investitii!$D$7),VLOOKUP($A$2,investitii!$A$13:$D$33,4,FALSE)*SUM(general!$C$18:$C$22)/investitii!$A$7,0)*corectie!$C$20</f>
        <v>0</v>
      </c>
      <c r="W11" s="42">
        <f>IF(AND(W3&gt;=investitii!$C$7,W3&lt;=investitii!$D$7),VLOOKUP($A$2,investitii!$A$13:$D$33,4,FALSE)*SUM(general!$C$18:$C$22)/investitii!$A$7,0)*corectie!$C$20</f>
        <v>0</v>
      </c>
      <c r="X11" s="42">
        <f>IF(AND(X3&gt;=investitii!$C$7,X3&lt;=investitii!$D$7),VLOOKUP($A$2,investitii!$A$13:$D$33,4,FALSE)*SUM(general!$C$18:$C$22)/investitii!$A$7,0)*corectie!$C$20</f>
        <v>0</v>
      </c>
      <c r="Y11" s="42">
        <f>IF(AND(Y3&gt;=investitii!$C$7,Y3&lt;=investitii!$D$7),VLOOKUP($A$2,investitii!$A$13:$D$33,4,FALSE)*SUM(general!$C$18:$C$22)/investitii!$A$7,0)*corectie!$C$20</f>
        <v>0</v>
      </c>
      <c r="Z11" s="42">
        <f>IF(AND(Z3&gt;=investitii!$C$7,Z3&lt;=investitii!$D$7),VLOOKUP($A$2,investitii!$A$13:$D$33,4,FALSE)*SUM(general!$C$18:$C$22)/investitii!$A$7,0)*corectie!$C$20</f>
        <v>0</v>
      </c>
      <c r="AA11" s="42">
        <f>IF(AND(AA3&gt;=investitii!$C$7,AA3&lt;=investitii!$D$7),VLOOKUP($A$2,investitii!$A$13:$D$33,4,FALSE)*SUM(general!$C$18:$C$22)/investitii!$A$7,0)*corectie!$C$20</f>
        <v>0</v>
      </c>
      <c r="AB11" s="42">
        <f>IF(AND(AB3&gt;=investitii!$C$7,AB3&lt;=investitii!$D$7),VLOOKUP($A$2,investitii!$A$13:$D$33,4,FALSE)*SUM(general!$C$18:$C$22)/investitii!$A$7,0)*corectie!$C$20</f>
        <v>0</v>
      </c>
      <c r="AC11" s="42">
        <f>IF(AND(AC3&gt;=investitii!$C$7,AC3&lt;=investitii!$D$7),VLOOKUP($A$2,investitii!$A$13:$D$33,4,FALSE)*SUM(general!$C$18:$C$22)/investitii!$A$7,0)*corectie!$C$20</f>
        <v>0</v>
      </c>
      <c r="AD11" s="42">
        <f>IF(AND(AD3&gt;=investitii!$C$7,AD3&lt;=investitii!$D$7),VLOOKUP($A$2,investitii!$A$13:$D$33,4,FALSE)*SUM(general!$C$18:$C$22)/investitii!$A$7,0)*corectie!$C$20</f>
        <v>0</v>
      </c>
      <c r="AE11" s="42">
        <f>IF(AND(AE3&gt;=investitii!$C$7,AE3&lt;=investitii!$D$7),VLOOKUP($A$2,investitii!$A$13:$D$33,4,FALSE)*SUM(general!$C$18:$C$22)/investitii!$A$7,0)*corectie!$C$20</f>
        <v>0</v>
      </c>
      <c r="AF11" s="42">
        <f>IF(AND(AF3&gt;=investitii!$C$7,AF3&lt;=investitii!$D$7),VLOOKUP($A$2,investitii!$A$13:$D$33,4,FALSE)*SUM(general!$C$18:$C$22)/investitii!$A$7,0)*corectie!$C$20</f>
        <v>0</v>
      </c>
      <c r="AG11" s="42">
        <f>IF(AND(AG3&gt;=investitii!$C$7,AG3&lt;=investitii!$D$7),VLOOKUP($A$2,investitii!$A$13:$D$33,4,FALSE)*SUM(general!$C$18:$C$22)/investitii!$A$7,0)*corectie!$C$20</f>
        <v>0</v>
      </c>
      <c r="AH11" s="42">
        <f>IF(AND(AH3&gt;=investitii!$C$7,AH3&lt;=investitii!$D$7),VLOOKUP($A$2,investitii!$A$13:$D$33,4,FALSE)*SUM(general!$C$18:$C$22)/investitii!$A$7,0)*corectie!$C$20</f>
        <v>0</v>
      </c>
      <c r="AI11" s="42">
        <f>IF(AND(AI3&gt;=investitii!$C$7,AI3&lt;=investitii!$D$7),VLOOKUP($A$2,investitii!$A$13:$D$33,4,FALSE)*SUM(general!$C$18:$C$22)/investitii!$A$7,0)*corectie!$C$20</f>
        <v>0</v>
      </c>
      <c r="AJ11" s="42">
        <f>IF(AND(AJ3&gt;=investitii!$C$7,AJ3&lt;=investitii!$D$7),VLOOKUP($A$2,investitii!$A$13:$D$33,4,FALSE)*SUM(general!$C$18:$C$22)/investitii!$A$7,0)*corectie!$C$20</f>
        <v>0</v>
      </c>
      <c r="AK11" s="42">
        <f>IF(AND(AK3&gt;=investitii!$C$7,AK3&lt;=investitii!$D$7),VLOOKUP($A$2,investitii!$A$13:$D$33,4,FALSE)*SUM(general!$C$18:$C$22)/investitii!$A$7,0)*corectie!$C$20</f>
        <v>0</v>
      </c>
      <c r="AL11" s="42">
        <f>IF(AND(AL3&gt;=investitii!$C$7,AL3&lt;=investitii!$D$7),VLOOKUP($A$2,investitii!$A$13:$D$33,4,FALSE)*SUM(general!$C$18:$C$22)/investitii!$A$7,0)*corectie!$C$20</f>
        <v>0</v>
      </c>
      <c r="AM11" s="42">
        <f>IF(AND(AM3&gt;=investitii!$C$7,AM3&lt;=investitii!$D$7),VLOOKUP($A$2,investitii!$A$13:$D$33,4,FALSE)*SUM(general!$C$18:$C$22)/investitii!$A$7,0)*corectie!$C$20</f>
        <v>0</v>
      </c>
      <c r="AN11" s="42">
        <f>IF(AND(AN3&gt;=investitii!$C$7,AN3&lt;=investitii!$D$7),VLOOKUP($A$2,investitii!$A$13:$D$33,4,FALSE)*SUM(general!$C$18:$C$22)/investitii!$A$7,0)*corectie!$C$20</f>
        <v>0</v>
      </c>
      <c r="AO11" s="42">
        <f>IF(AND(AO3&gt;=investitii!$C$7,AO3&lt;=investitii!$D$7),VLOOKUP($A$2,investitii!$A$13:$D$33,4,FALSE)*SUM(general!$C$18:$C$22)/investitii!$A$7,0)*corectie!$C$20</f>
        <v>0</v>
      </c>
      <c r="AP11" s="42">
        <f>IF(AND(AP3&gt;=investitii!$C$7,AP3&lt;=investitii!$D$7),VLOOKUP($A$2,investitii!$A$13:$D$33,4,FALSE)*SUM(general!$C$18:$C$22)/investitii!$A$7,0)*corectie!$C$20</f>
        <v>0</v>
      </c>
      <c r="AQ11" s="42">
        <f>IF(AND(AQ3&gt;=investitii!$C$7,AQ3&lt;=investitii!$D$7),VLOOKUP($A$2,investitii!$A$13:$D$33,4,FALSE)*SUM(general!$C$18:$C$22)/investitii!$A$7,0)*corectie!$C$20</f>
        <v>0</v>
      </c>
      <c r="AR11" s="42">
        <f>IF(AND(AR3&gt;=investitii!$C$7,AR3&lt;=investitii!$D$7),VLOOKUP($A$2,investitii!$A$13:$D$33,4,FALSE)*SUM(general!$C$18:$C$22)/investitii!$A$7,0)*corectie!$C$20</f>
        <v>0</v>
      </c>
      <c r="AS11" s="42">
        <f>IF(AND(AS3&gt;=investitii!$C$7,AS3&lt;=investitii!$D$7),VLOOKUP($A$2,investitii!$A$13:$D$33,4,FALSE)*SUM(general!$C$18:$C$22)/investitii!$A$7,0)*corectie!$C$20</f>
        <v>0</v>
      </c>
      <c r="AT11" s="42">
        <f>IF(AND(AT3&gt;=investitii!$C$7,AT3&lt;=investitii!$D$7),VLOOKUP($A$2,investitii!$A$13:$D$33,4,FALSE)*SUM(general!$C$18:$C$22)/investitii!$A$7,0)*corectie!$C$20</f>
        <v>0</v>
      </c>
      <c r="AU11" s="42">
        <f>IF(AND(AU3&gt;=investitii!$C$7,AU3&lt;=investitii!$D$7),VLOOKUP($A$2,investitii!$A$13:$D$33,4,FALSE)*SUM(general!$C$18:$C$22)/investitii!$A$7,0)*corectie!$C$20</f>
        <v>0</v>
      </c>
      <c r="AV11" s="42">
        <f>IF(AND(AV3&gt;=investitii!$C$7,AV3&lt;=investitii!$D$7),VLOOKUP($A$2,investitii!$A$13:$D$33,4,FALSE)*SUM(general!$C$18:$C$22)/investitii!$A$7,0)*corectie!$C$20</f>
        <v>0</v>
      </c>
      <c r="AW11" s="42">
        <f>IF(AND(AW3&gt;=investitii!$C$7,AW3&lt;=investitii!$D$7),VLOOKUP($A$2,investitii!$A$13:$D$33,4,FALSE)*SUM(general!$C$18:$C$22)/investitii!$A$7,0)*corectie!$C$20</f>
        <v>0</v>
      </c>
      <c r="AX11" s="42">
        <f>IF(AND(AX3&gt;=investitii!$C$7,AX3&lt;=investitii!$D$7),VLOOKUP($A$2,investitii!$A$13:$D$33,4,FALSE)*SUM(general!$C$18:$C$22)/investitii!$A$7,0)*corectie!$C$20</f>
        <v>0</v>
      </c>
      <c r="AY11" s="42">
        <f>IF(AND(AY3&gt;=investitii!$C$7,AY3&lt;=investitii!$D$7),VLOOKUP($A$2,investitii!$A$13:$D$33,4,FALSE)*SUM(general!$C$18:$C$22)/investitii!$A$7,0)*corectie!$C$20</f>
        <v>0</v>
      </c>
      <c r="AZ11" s="42">
        <f>IF(AND(AZ3&gt;=investitii!$C$7,AZ3&lt;=investitii!$D$7),VLOOKUP($A$2,investitii!$A$13:$D$33,4,FALSE)*SUM(general!$C$18:$C$22)/investitii!$A$7,0)*corectie!$C$20</f>
        <v>0</v>
      </c>
      <c r="BA11" s="42">
        <f>IF(AND(BA3&gt;=investitii!$C$7,BA3&lt;=investitii!$D$7),VLOOKUP($A$2,investitii!$A$13:$D$33,4,FALSE)*SUM(general!$C$18:$C$22)/investitii!$A$7,0)*corectie!$C$20</f>
        <v>0</v>
      </c>
      <c r="BB11" s="42">
        <f>IF(AND(BB3&gt;=investitii!$C$7,BB3&lt;=investitii!$D$7),VLOOKUP($A$2,investitii!$A$13:$D$33,4,FALSE)*SUM(general!$C$18:$C$22)/investitii!$A$7,0)*corectie!$C$20</f>
        <v>0</v>
      </c>
      <c r="BC11" s="42">
        <f>IF(AND(BC3&gt;=investitii!$C$7,BC3&lt;=investitii!$D$7),VLOOKUP($A$2,investitii!$A$13:$D$33,4,FALSE)*SUM(general!$C$18:$C$22)/investitii!$A$7,0)*corectie!$C$20</f>
        <v>0</v>
      </c>
      <c r="BD11" s="42">
        <f>IF(AND(BD3&gt;=investitii!$C$7,BD3&lt;=investitii!$D$7),VLOOKUP($A$2,investitii!$A$13:$D$33,4,FALSE)*SUM(general!$C$18:$C$22)/investitii!$A$7,0)*corectie!$C$20</f>
        <v>0</v>
      </c>
      <c r="BE11" s="42">
        <f>IF(AND(BE3&gt;=investitii!$C$7,BE3&lt;=investitii!$D$7),VLOOKUP($A$2,investitii!$A$13:$D$33,4,FALSE)*SUM(general!$C$18:$C$22)/investitii!$A$7,0)*corectie!$C$20</f>
        <v>0</v>
      </c>
      <c r="BF11" s="42">
        <f>IF(AND(BF3&gt;=investitii!$C$7,BF3&lt;=investitii!$D$7),VLOOKUP($A$2,investitii!$A$13:$D$33,4,FALSE)*SUM(general!$C$18:$C$22)/investitii!$A$7,0)*corectie!$C$20</f>
        <v>0</v>
      </c>
      <c r="BG11" s="42">
        <f>IF(AND(BG3&gt;=investitii!$C$7,BG3&lt;=investitii!$D$7),VLOOKUP($A$2,investitii!$A$13:$D$33,4,FALSE)*SUM(general!$C$18:$C$22)/investitii!$A$7,0)*corectie!$C$20</f>
        <v>0</v>
      </c>
      <c r="BH11" s="42">
        <f>IF(AND(BH3&gt;=investitii!$C$7,BH3&lt;=investitii!$D$7),VLOOKUP($A$2,investitii!$A$13:$D$33,4,FALSE)*SUM(general!$C$18:$C$22)/investitii!$A$7,0)*corectie!$C$20</f>
        <v>0</v>
      </c>
      <c r="BI11" s="42">
        <f>IF(AND(BI3&gt;=investitii!$C$7,BI3&lt;=investitii!$D$7),VLOOKUP($A$2,investitii!$A$13:$D$33,4,FALSE)*SUM(general!$C$18:$C$22)/investitii!$A$7,0)*corectie!$C$20</f>
        <v>0</v>
      </c>
      <c r="BJ11" s="42">
        <f>IF(AND(BJ3&gt;=investitii!$C$7,BJ3&lt;=investitii!$D$7),VLOOKUP($A$2,investitii!$A$13:$D$33,4,FALSE)*SUM(general!$C$18:$C$22)/investitii!$A$7,0)*corectie!$C$20</f>
        <v>0</v>
      </c>
      <c r="BK11" s="42">
        <f>IF(AND(BK3&gt;=investitii!$C$7,BK3&lt;=investitii!$D$7),VLOOKUP($A$2,investitii!$A$13:$D$33,4,FALSE)*SUM(general!$C$18:$C$22)/investitii!$A$7,0)*corectie!$C$20</f>
        <v>0</v>
      </c>
      <c r="BL11" s="42">
        <f>IF(AND(BL3&gt;=investitii!$C$7,BL3&lt;=investitii!$D$7),VLOOKUP($A$2,investitii!$A$13:$D$33,4,FALSE)*SUM(general!$C$18:$C$22)/investitii!$A$7,0)*corectie!$C$20</f>
        <v>0</v>
      </c>
      <c r="BM11" s="42">
        <f>IF(AND(BM3&gt;=investitii!$C$7,BM3&lt;=investitii!$D$7),VLOOKUP($A$2,investitii!$A$13:$D$33,4,FALSE)*SUM(general!$C$18:$C$22)/investitii!$A$7,0)*corectie!$C$20</f>
        <v>0</v>
      </c>
      <c r="BN11" s="42">
        <f>IF(AND(BN3&gt;=investitii!$C$7,BN3&lt;=investitii!$D$7),VLOOKUP($A$2,investitii!$A$13:$D$33,4,FALSE)*SUM(general!$C$18:$C$22)/investitii!$A$7,0)*corectie!$C$20</f>
        <v>0</v>
      </c>
      <c r="BO11" s="42">
        <f>IF(AND(BO3&gt;=investitii!$C$7,BO3&lt;=investitii!$D$7),VLOOKUP($A$2,investitii!$A$13:$D$33,4,FALSE)*SUM(general!$C$18:$C$22)/investitii!$A$7,0)*corectie!$C$20</f>
        <v>0</v>
      </c>
      <c r="BP11" s="42">
        <f>IF(AND(BP3&gt;=investitii!$C$7,BP3&lt;=investitii!$D$7),VLOOKUP($A$2,investitii!$A$13:$D$33,4,FALSE)*SUM(general!$C$18:$C$22)/investitii!$A$7,0)*corectie!$C$20</f>
        <v>0</v>
      </c>
      <c r="BQ11" s="42">
        <f>IF(AND(BQ3&gt;=investitii!$C$7,BQ3&lt;=investitii!$D$7),VLOOKUP($A$2,investitii!$A$13:$D$33,4,FALSE)*SUM(general!$C$18:$C$22)/investitii!$A$7,0)*corectie!$C$20</f>
        <v>0</v>
      </c>
      <c r="BR11" s="42">
        <f>IF(AND(BR3&gt;=investitii!$C$7,BR3&lt;=investitii!$D$7),VLOOKUP($A$2,investitii!$A$13:$D$33,4,FALSE)*SUM(general!$C$18:$C$22)/investitii!$A$7,0)*corectie!$C$20</f>
        <v>0</v>
      </c>
      <c r="BS11" s="42">
        <f>IF(AND(BS3&gt;=investitii!$C$7,BS3&lt;=investitii!$D$7),VLOOKUP($A$2,investitii!$A$13:$D$33,4,FALSE)*SUM(general!$C$18:$C$22)/investitii!$A$7,0)*corectie!$C$20</f>
        <v>0</v>
      </c>
      <c r="BT11" s="42">
        <f>IF(AND(BT3&gt;=investitii!$C$7,BT3&lt;=investitii!$D$7),VLOOKUP($A$2,investitii!$A$13:$D$33,4,FALSE)*SUM(general!$C$18:$C$22)/investitii!$A$7,0)*corectie!$C$20</f>
        <v>0</v>
      </c>
      <c r="BU11" s="42">
        <f>IF(AND(BU3&gt;=investitii!$C$7,BU3&lt;=investitii!$D$7),VLOOKUP($A$2,investitii!$A$13:$D$33,4,FALSE)*SUM(general!$C$18:$C$22)/investitii!$A$7,0)*corectie!$C$20</f>
        <v>0</v>
      </c>
      <c r="BV11" s="42">
        <f>IF(AND(BV3&gt;=investitii!$C$7,BV3&lt;=investitii!$D$7),VLOOKUP($A$2,investitii!$A$13:$D$33,4,FALSE)*SUM(general!$C$18:$C$22)/investitii!$A$7,0)*corectie!$C$20</f>
        <v>0</v>
      </c>
      <c r="BW11" s="42">
        <f>IF(AND(BW3&gt;=investitii!$C$7,BW3&lt;=investitii!$D$7),VLOOKUP($A$2,investitii!$A$13:$D$33,4,FALSE)*SUM(general!$C$18:$C$22)/investitii!$A$7,0)*corectie!$C$20</f>
        <v>0</v>
      </c>
      <c r="BX11" s="42">
        <f>IF(AND(BX3&gt;=investitii!$C$7,BX3&lt;=investitii!$D$7),VLOOKUP($A$2,investitii!$A$13:$D$33,4,FALSE)*SUM(general!$C$18:$C$22)/investitii!$A$7,0)*corectie!$C$20</f>
        <v>0</v>
      </c>
      <c r="BY11" s="42">
        <f>IF(AND(BY3&gt;=investitii!$C$7,BY3&lt;=investitii!$D$7),VLOOKUP($A$2,investitii!$A$13:$D$33,4,FALSE)*SUM(general!$C$18:$C$22)/investitii!$A$7,0)*corectie!$C$20</f>
        <v>0</v>
      </c>
      <c r="BZ11" s="42">
        <f>IF(AND(BZ3&gt;=investitii!$C$7,BZ3&lt;=investitii!$D$7),VLOOKUP($A$2,investitii!$A$13:$D$33,4,FALSE)*SUM(general!$C$18:$C$22)/investitii!$A$7,0)*corectie!$C$20</f>
        <v>0</v>
      </c>
      <c r="CA11" s="42">
        <f>IF(AND(CA3&gt;=investitii!$C$7,CA3&lt;=investitii!$D$7),VLOOKUP($A$2,investitii!$A$13:$D$33,4,FALSE)*SUM(general!$C$18:$C$22)/investitii!$A$7,0)*corectie!$C$20</f>
        <v>0</v>
      </c>
      <c r="CB11" s="42">
        <f>IF(AND(CB3&gt;=investitii!$C$7,CB3&lt;=investitii!$D$7),VLOOKUP($A$2,investitii!$A$13:$D$33,4,FALSE)*SUM(general!$C$18:$C$22)/investitii!$A$7,0)*corectie!$C$20</f>
        <v>0</v>
      </c>
      <c r="CC11" s="42">
        <f>IF(AND(CC3&gt;=investitii!$C$7,CC3&lt;=investitii!$D$7),VLOOKUP($A$2,investitii!$A$13:$D$33,4,FALSE)*SUM(general!$C$18:$C$22)/investitii!$A$7,0)*corectie!$C$20</f>
        <v>0</v>
      </c>
      <c r="CD11" s="42">
        <f>IF(AND(CD3&gt;=investitii!$C$7,CD3&lt;=investitii!$D$7),VLOOKUP($A$2,investitii!$A$13:$D$33,4,FALSE)*SUM(general!$C$18:$C$22)/investitii!$A$7,0)*corectie!$C$20</f>
        <v>0</v>
      </c>
      <c r="CE11" s="42">
        <f>IF(AND(CE3&gt;=investitii!$C$7,CE3&lt;=investitii!$D$7),VLOOKUP($A$2,investitii!$A$13:$D$33,4,FALSE)*SUM(general!$C$18:$C$22)/investitii!$A$7,0)*corectie!$C$20</f>
        <v>0</v>
      </c>
    </row>
    <row r="12" spans="1:83">
      <c r="A12" t="s">
        <v>565</v>
      </c>
      <c r="B12" t="s">
        <v>538</v>
      </c>
      <c r="C12" s="42">
        <f>SUM(C9:C11)</f>
        <v>19666499.600000001</v>
      </c>
      <c r="D12" s="42">
        <f t="shared" ref="D12:BO12" si="4">SUM(D9:D11)</f>
        <v>19666499.600000001</v>
      </c>
      <c r="E12" s="42">
        <f t="shared" si="4"/>
        <v>58999498.799999997</v>
      </c>
      <c r="F12" s="42">
        <f t="shared" si="4"/>
        <v>467079365.5</v>
      </c>
      <c r="G12" s="42">
        <f t="shared" si="4"/>
        <v>467079365.5</v>
      </c>
      <c r="H12" s="42">
        <f t="shared" si="4"/>
        <v>467079365.5</v>
      </c>
      <c r="I12" s="42">
        <f t="shared" si="4"/>
        <v>467079365.5</v>
      </c>
      <c r="J12" s="42">
        <f t="shared" si="4"/>
        <v>0</v>
      </c>
      <c r="K12" s="42">
        <f t="shared" si="4"/>
        <v>0</v>
      </c>
      <c r="L12" s="42">
        <f t="shared" si="4"/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42">
        <f t="shared" si="4"/>
        <v>0</v>
      </c>
      <c r="Q12" s="42">
        <f t="shared" si="4"/>
        <v>0</v>
      </c>
      <c r="R12" s="42">
        <f t="shared" si="4"/>
        <v>0</v>
      </c>
      <c r="S12" s="42">
        <f t="shared" si="4"/>
        <v>0</v>
      </c>
      <c r="T12" s="42">
        <f t="shared" si="4"/>
        <v>0</v>
      </c>
      <c r="U12" s="42">
        <f t="shared" si="4"/>
        <v>0</v>
      </c>
      <c r="V12" s="42">
        <f t="shared" si="4"/>
        <v>0</v>
      </c>
      <c r="W12" s="42">
        <f t="shared" si="4"/>
        <v>0</v>
      </c>
      <c r="X12" s="42">
        <f t="shared" si="4"/>
        <v>0</v>
      </c>
      <c r="Y12" s="42">
        <f t="shared" si="4"/>
        <v>0</v>
      </c>
      <c r="Z12" s="42">
        <f t="shared" si="4"/>
        <v>0</v>
      </c>
      <c r="AA12" s="42">
        <f t="shared" si="4"/>
        <v>0</v>
      </c>
      <c r="AB12" s="42">
        <f t="shared" si="4"/>
        <v>0</v>
      </c>
      <c r="AC12" s="42">
        <f t="shared" si="4"/>
        <v>0</v>
      </c>
      <c r="AD12" s="42">
        <f t="shared" si="4"/>
        <v>0</v>
      </c>
      <c r="AE12" s="42">
        <f t="shared" si="4"/>
        <v>0</v>
      </c>
      <c r="AF12" s="42">
        <f t="shared" si="4"/>
        <v>0</v>
      </c>
      <c r="AG12" s="42">
        <f t="shared" si="4"/>
        <v>0</v>
      </c>
      <c r="AH12" s="42">
        <f t="shared" si="4"/>
        <v>0</v>
      </c>
      <c r="AI12" s="42">
        <f t="shared" si="4"/>
        <v>0</v>
      </c>
      <c r="AJ12" s="42">
        <f t="shared" si="4"/>
        <v>0</v>
      </c>
      <c r="AK12" s="42">
        <f t="shared" si="4"/>
        <v>0</v>
      </c>
      <c r="AL12" s="42">
        <f t="shared" si="4"/>
        <v>0</v>
      </c>
      <c r="AM12" s="42">
        <f t="shared" si="4"/>
        <v>0</v>
      </c>
      <c r="AN12" s="42">
        <f t="shared" si="4"/>
        <v>0</v>
      </c>
      <c r="AO12" s="42">
        <f t="shared" si="4"/>
        <v>0</v>
      </c>
      <c r="AP12" s="42">
        <f t="shared" si="4"/>
        <v>0</v>
      </c>
      <c r="AQ12" s="42">
        <f t="shared" si="4"/>
        <v>0</v>
      </c>
      <c r="AR12" s="42">
        <f t="shared" si="4"/>
        <v>0</v>
      </c>
      <c r="AS12" s="42">
        <f t="shared" si="4"/>
        <v>0</v>
      </c>
      <c r="AT12" s="42">
        <f t="shared" si="4"/>
        <v>0</v>
      </c>
      <c r="AU12" s="42">
        <f t="shared" si="4"/>
        <v>0</v>
      </c>
      <c r="AV12" s="42">
        <f t="shared" si="4"/>
        <v>0</v>
      </c>
      <c r="AW12" s="42">
        <f t="shared" si="4"/>
        <v>0</v>
      </c>
      <c r="AX12" s="42">
        <f t="shared" si="4"/>
        <v>0</v>
      </c>
      <c r="AY12" s="42">
        <f t="shared" si="4"/>
        <v>0</v>
      </c>
      <c r="AZ12" s="42">
        <f t="shared" si="4"/>
        <v>0</v>
      </c>
      <c r="BA12" s="42">
        <f t="shared" si="4"/>
        <v>0</v>
      </c>
      <c r="BB12" s="42">
        <f t="shared" si="4"/>
        <v>0</v>
      </c>
      <c r="BC12" s="42">
        <f t="shared" si="4"/>
        <v>0</v>
      </c>
      <c r="BD12" s="42">
        <f t="shared" si="4"/>
        <v>0</v>
      </c>
      <c r="BE12" s="42">
        <f t="shared" si="4"/>
        <v>0</v>
      </c>
      <c r="BF12" s="42">
        <f t="shared" si="4"/>
        <v>0</v>
      </c>
      <c r="BG12" s="42">
        <f t="shared" si="4"/>
        <v>0</v>
      </c>
      <c r="BH12" s="42">
        <f t="shared" si="4"/>
        <v>0</v>
      </c>
      <c r="BI12" s="42">
        <f t="shared" si="4"/>
        <v>0</v>
      </c>
      <c r="BJ12" s="42">
        <f t="shared" si="4"/>
        <v>0</v>
      </c>
      <c r="BK12" s="42">
        <f t="shared" si="4"/>
        <v>0</v>
      </c>
      <c r="BL12" s="42">
        <f t="shared" si="4"/>
        <v>0</v>
      </c>
      <c r="BM12" s="42">
        <f t="shared" si="4"/>
        <v>0</v>
      </c>
      <c r="BN12" s="42">
        <f t="shared" si="4"/>
        <v>0</v>
      </c>
      <c r="BO12" s="42">
        <f t="shared" si="4"/>
        <v>0</v>
      </c>
      <c r="BP12" s="42">
        <f t="shared" ref="BP12:CE12" si="5">SUM(BP9:BP11)</f>
        <v>0</v>
      </c>
      <c r="BQ12" s="42">
        <f t="shared" si="5"/>
        <v>0</v>
      </c>
      <c r="BR12" s="42">
        <f t="shared" si="5"/>
        <v>0</v>
      </c>
      <c r="BS12" s="42">
        <f t="shared" si="5"/>
        <v>0</v>
      </c>
      <c r="BT12" s="42">
        <f t="shared" si="5"/>
        <v>0</v>
      </c>
      <c r="BU12" s="42">
        <f t="shared" si="5"/>
        <v>0</v>
      </c>
      <c r="BV12" s="42">
        <f t="shared" si="5"/>
        <v>0</v>
      </c>
      <c r="BW12" s="42">
        <f t="shared" si="5"/>
        <v>0</v>
      </c>
      <c r="BX12" s="42">
        <f t="shared" si="5"/>
        <v>0</v>
      </c>
      <c r="BY12" s="42">
        <f t="shared" si="5"/>
        <v>0</v>
      </c>
      <c r="BZ12" s="42">
        <f t="shared" si="5"/>
        <v>0</v>
      </c>
      <c r="CA12" s="42">
        <f t="shared" si="5"/>
        <v>0</v>
      </c>
      <c r="CB12" s="42">
        <f t="shared" si="5"/>
        <v>0</v>
      </c>
      <c r="CC12" s="42">
        <f t="shared" si="5"/>
        <v>0</v>
      </c>
      <c r="CD12" s="42">
        <f t="shared" si="5"/>
        <v>0</v>
      </c>
      <c r="CE12" s="42">
        <f t="shared" si="5"/>
        <v>0</v>
      </c>
    </row>
    <row r="13" spans="1:83"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</row>
    <row r="15" spans="1:83">
      <c r="A15" t="s">
        <v>567</v>
      </c>
      <c r="B15" t="s">
        <v>538</v>
      </c>
      <c r="C15" s="42">
        <f>IF(AND(C3&gt;=2025,C6&lt;&gt;0),VLOOKUP(C3,'efecte socio eco 1'!$A$5:$N$30,13,FALSE),0)*corectie!$C$30</f>
        <v>0</v>
      </c>
      <c r="D15" s="42">
        <f>IF(AND(D3&gt;=2025,D6&lt;&gt;0),VLOOKUP(D3,'efecte socio eco 1'!$A$5:$N$30,13,FALSE),0)*corectie!$C$30</f>
        <v>0</v>
      </c>
      <c r="E15" s="42">
        <f>IF(AND(E3&gt;=2025,E6&lt;&gt;0),VLOOKUP(E3,'efecte socio eco 1'!$A$5:$N$30,13,FALSE),0)*corectie!$C$30</f>
        <v>0</v>
      </c>
      <c r="F15" s="42">
        <f>IF(AND(F3&gt;=2025,F6&lt;&gt;0),VLOOKUP(F3,'efecte socio eco 1'!$A$5:$N$30,13,FALSE),0)*corectie!$C$30</f>
        <v>0</v>
      </c>
      <c r="G15" s="42">
        <f>IF(AND(G3&gt;=2025,G6&lt;&gt;0),VLOOKUP(G3,'efecte socio eco 1'!$A$5:$N$30,13,FALSE),0)*corectie!$C$30</f>
        <v>0</v>
      </c>
      <c r="H15" s="42">
        <f>IF(AND(H3&gt;=2025,H6&lt;&gt;0),VLOOKUP(H3,'efecte socio eco 1'!$A$5:$N$30,13,FALSE),0)*corectie!$C$30</f>
        <v>0</v>
      </c>
      <c r="I15" s="42">
        <f>IF(AND(I3&gt;=2025,I6&lt;&gt;0),VLOOKUP(I3,'efecte socio eco 1'!$A$5:$N$30,13,FALSE),0)*corectie!$C$30</f>
        <v>0</v>
      </c>
      <c r="J15" s="42">
        <f>IF(AND(J3&gt;=2025,J6&lt;&gt;0),VLOOKUP(J3,'efecte socio eco 1'!$A$5:$N$30,13,FALSE),0)*corectie!$C$30</f>
        <v>2243303759.1721258</v>
      </c>
      <c r="K15" s="42">
        <f>IF(AND(K3&gt;=2025,K6&lt;&gt;0),VLOOKUP(K3,'efecte socio eco 1'!$A$5:$N$30,13,FALSE),0)*corectie!$C$30</f>
        <v>2250043464.2112842</v>
      </c>
      <c r="L15" s="42">
        <f>IF(AND(L3&gt;=2025,L6&lt;&gt;0),VLOOKUP(L3,'efecte socio eco 1'!$A$5:$N$30,13,FALSE),0)*corectie!$C$30</f>
        <v>2256803417.7896028</v>
      </c>
      <c r="M15" s="42">
        <f>IF(AND(M3&gt;=2025,M6&lt;&gt;0),VLOOKUP(M3,'efecte socio eco 1'!$A$5:$N$30,13,FALSE),0)*corectie!$C$30</f>
        <v>2263583680.7410979</v>
      </c>
      <c r="N15" s="42">
        <f>IF(AND(N3&gt;=2025,N6&lt;&gt;0),VLOOKUP(N3,'efecte socio eco 1'!$A$5:$N$30,13,FALSE),0)*corectie!$C$30</f>
        <v>2270246673.3111501</v>
      </c>
      <c r="O15" s="42">
        <f>IF(AND(O3&gt;=2025,O6&lt;&gt;0),VLOOKUP(O3,'efecte socio eco 1'!$A$5:$N$30,13,FALSE),0)*corectie!$C$30</f>
        <v>2276929278.7942863</v>
      </c>
      <c r="P15" s="42">
        <f>IF(AND(P3&gt;=2025,P6&lt;&gt;0),VLOOKUP(P3,'efecte socio eco 1'!$A$5:$N$30,13,FALSE),0)*corectie!$C$30</f>
        <v>2283631554.9222775</v>
      </c>
      <c r="Q15" s="42">
        <f>IF(AND(Q3&gt;=2025,Q6&lt;&gt;0),VLOOKUP(Q3,'efecte socio eco 1'!$A$5:$N$30,13,FALSE),0)*corectie!$C$30</f>
        <v>2290353559.5968308</v>
      </c>
      <c r="R15" s="42">
        <f>IF(AND(R3&gt;=2025,R6&lt;&gt;0),VLOOKUP(R3,'efecte socio eco 1'!$A$5:$N$30,13,FALSE),0)*corectie!$C$30</f>
        <v>2297095350.8900924</v>
      </c>
      <c r="S15" s="42">
        <f>IF(AND(S3&gt;=2025,S6&lt;&gt;0),VLOOKUP(S3,'efecte socio eco 1'!$A$5:$N$30,13,FALSE),0)*corectie!$C$30</f>
        <v>2301597572.9875517</v>
      </c>
      <c r="T15" s="42">
        <f>IF(AND(T3&gt;=2025,T6&lt;&gt;0),VLOOKUP(T3,'efecte socio eco 1'!$A$5:$N$30,13,FALSE),0)*corectie!$C$30</f>
        <v>2306108619.2741361</v>
      </c>
      <c r="U15" s="42">
        <f>IF(AND(U3&gt;=2025,U6&lt;&gt;0),VLOOKUP(U3,'efecte socio eco 1'!$A$5:$N$30,13,FALSE),0)*corectie!$C$30</f>
        <v>2310628507.0449314</v>
      </c>
      <c r="V15" s="42">
        <f>IF(AND(V3&gt;=2025,V6&lt;&gt;0),VLOOKUP(V3,'efecte socio eco 1'!$A$5:$N$30,13,FALSE),0)*corectie!$C$30</f>
        <v>2315157253.6289191</v>
      </c>
      <c r="W15" s="42">
        <f>IF(AND(W3&gt;=2025,W6&lt;&gt;0),VLOOKUP(W3,'efecte socio eco 1'!$A$5:$N$30,13,FALSE),0)*corectie!$C$30</f>
        <v>2319694876.3890471</v>
      </c>
      <c r="X15" s="42">
        <f>IF(AND(X3&gt;=2025,X6&lt;&gt;0),VLOOKUP(X3,'efecte socio eco 1'!$A$5:$N$30,13,FALSE),0)*corectie!$C$30</f>
        <v>2322506016.8700252</v>
      </c>
      <c r="Y15" s="42">
        <f>IF(AND(Y3&gt;=2025,Y6&lt;&gt;0),VLOOKUP(Y3,'efecte socio eco 1'!$A$5:$N$30,13,FALSE),0)*corectie!$C$30</f>
        <v>2325320564.0537052</v>
      </c>
      <c r="Z15" s="42">
        <f>IF(AND(Z3&gt;=2025,Z6&lt;&gt;0),VLOOKUP(Z3,'efecte socio eco 1'!$A$5:$N$30,13,FALSE),0)*corectie!$C$30</f>
        <v>2328138522.0685272</v>
      </c>
      <c r="AA15" s="42">
        <f>IF(AND(AA3&gt;=2025,AA6&lt;&gt;0),VLOOKUP(AA3,'efecte socio eco 1'!$A$5:$N$30,13,FALSE),0)*corectie!$C$30</f>
        <v>2330959895.0479341</v>
      </c>
      <c r="AB15" s="42">
        <f>IF(AND(AB3&gt;=2025,AB6&lt;&gt;0),VLOOKUP(AB3,'efecte socio eco 1'!$A$5:$N$30,13,FALSE),0)*corectie!$C$30</f>
        <v>2333784687.1303754</v>
      </c>
      <c r="AC15" s="42">
        <f>IF(AND(AC3&gt;=2025,AC6&lt;&gt;0),VLOOKUP(AC3,'efecte socio eco 1'!$A$5:$N$30,13,FALSE),0)*corectie!$C$30</f>
        <v>2336521030.0885162</v>
      </c>
      <c r="AD15" s="42">
        <f>IF(AND(AD3&gt;=2025,AD6&lt;&gt;0),VLOOKUP(AD3,'efecte socio eco 1'!$A$5:$N$30,13,FALSE),0)*corectie!$C$30</f>
        <v>2339260581.3858094</v>
      </c>
      <c r="AE15" s="42">
        <f>IF(AND(AE3&gt;=2025,AE6&lt;&gt;0),VLOOKUP(AE3,'efecte socio eco 1'!$A$5:$N$30,13,FALSE),0)*corectie!$C$30</f>
        <v>2342003344.7840061</v>
      </c>
      <c r="AF15" s="42">
        <f>IF(AND(AF3&gt;=2025,AF6&lt;&gt;0),VLOOKUP(AF3,'efecte socio eco 1'!$A$5:$N$30,13,FALSE),0)*corectie!$C$30</f>
        <v>2344749324.0492668</v>
      </c>
      <c r="AG15" s="42">
        <f>IF(AND(AG3&gt;=2025,AG6&lt;&gt;0),VLOOKUP(AG3,'efecte socio eco 1'!$A$5:$N$30,13,FALSE),0)*corectie!$C$30</f>
        <v>0</v>
      </c>
      <c r="AH15" s="42">
        <f>IF(AND(AH3&gt;=2025,AH6&lt;&gt;0),VLOOKUP(AH3,'efecte socio eco 1'!$A$5:$N$30,13,FALSE),0)*corectie!$C$30</f>
        <v>0</v>
      </c>
      <c r="AI15" s="42">
        <f>IF(AND(AI3&gt;=2025,AI6&lt;&gt;0),VLOOKUP(AI3,'efecte socio eco 1'!$A$5:$N$30,13,FALSE),0)*corectie!$C$30</f>
        <v>0</v>
      </c>
      <c r="AJ15" s="42">
        <f>IF(AND(AJ3&gt;=2025,AJ6&lt;&gt;0),VLOOKUP(AJ3,'efecte socio eco 1'!$A$5:$N$30,13,FALSE),0)*corectie!$C$30</f>
        <v>0</v>
      </c>
      <c r="AK15" s="42">
        <f>IF(AND(AK3&gt;=2025,AK6&lt;&gt;0),VLOOKUP(AK3,'efecte socio eco 1'!$A$5:$N$30,13,FALSE),0)*corectie!$C$30</f>
        <v>0</v>
      </c>
      <c r="AL15" s="42">
        <f>IF(AND(AL3&gt;=2025,AL6&lt;&gt;0),VLOOKUP(AL3,'efecte socio eco 1'!$A$5:$N$30,13,FALSE),0)*corectie!$C$30</f>
        <v>0</v>
      </c>
      <c r="AM15" s="42">
        <f>IF(AND(AM3&gt;=2025,AM6&lt;&gt;0),VLOOKUP(AM3,'efecte socio eco 1'!$A$5:$N$30,13,FALSE),0)*corectie!$C$30</f>
        <v>0</v>
      </c>
      <c r="AN15" s="42">
        <f>IF(AND(AN3&gt;=2025,AN6&lt;&gt;0),VLOOKUP(AN3,'efecte socio eco 1'!$A$5:$N$30,13,FALSE),0)*corectie!$C$30</f>
        <v>0</v>
      </c>
      <c r="AO15" s="42">
        <f>IF(AND(AO3&gt;=2025,AO6&lt;&gt;0),VLOOKUP(AO3,'efecte socio eco 1'!$A$5:$N$30,13,FALSE),0)*corectie!$C$30</f>
        <v>0</v>
      </c>
      <c r="AP15" s="42">
        <f>IF(AND(AP3&gt;=2025,AP6&lt;&gt;0),VLOOKUP(AP3,'efecte socio eco 1'!$A$5:$N$30,13,FALSE),0)*corectie!$C$30</f>
        <v>0</v>
      </c>
      <c r="AQ15" s="42">
        <f>IF(AND(AQ3&gt;=2025,AQ6&lt;&gt;0),VLOOKUP(AQ3,'efecte socio eco 1'!$A$5:$N$30,13,FALSE),0)*corectie!$C$30</f>
        <v>0</v>
      </c>
      <c r="AR15" s="42">
        <f>IF(AND(AR3&gt;=2025,AR6&lt;&gt;0),VLOOKUP(AR3,'efecte socio eco 1'!$A$5:$N$30,13,FALSE),0)*corectie!$C$30</f>
        <v>0</v>
      </c>
      <c r="AS15" s="42">
        <f>IF(AND(AS3&gt;=2025,AS6&lt;&gt;0),VLOOKUP(AS3,'efecte socio eco 1'!$A$5:$N$30,13,FALSE),0)*corectie!$C$30</f>
        <v>0</v>
      </c>
      <c r="AT15" s="42">
        <f>IF(AND(AT3&gt;=2025,AT6&lt;&gt;0),VLOOKUP(AT3,'efecte socio eco 1'!$A$5:$N$30,13,FALSE),0)*corectie!$C$30</f>
        <v>0</v>
      </c>
      <c r="AU15" s="42">
        <f>IF(AND(AU3&gt;=2025,AU6&lt;&gt;0),VLOOKUP(AU3,'efecte socio eco 1'!$A$5:$N$30,13,FALSE),0)*corectie!$C$30</f>
        <v>0</v>
      </c>
      <c r="AV15" s="42">
        <f>IF(AND(AV3&gt;=2025,AV6&lt;&gt;0),VLOOKUP(AV3,'efecte socio eco 1'!$A$5:$N$30,13,FALSE),0)*corectie!$C$30</f>
        <v>0</v>
      </c>
      <c r="AW15" s="42">
        <f>IF(AND(AW3&gt;=2025,AW6&lt;&gt;0),VLOOKUP(AW3,'efecte socio eco 1'!$A$5:$N$30,13,FALSE),0)*corectie!$C$30</f>
        <v>0</v>
      </c>
      <c r="AX15" s="42">
        <f>IF(AND(AX3&gt;=2025,AX6&lt;&gt;0),VLOOKUP(AX3,'efecte socio eco 1'!$A$5:$N$30,13,FALSE),0)*corectie!$C$30</f>
        <v>0</v>
      </c>
      <c r="AY15" s="42">
        <f>IF(AND(AY3&gt;=2025,AY6&lt;&gt;0),VLOOKUP(AY3,'efecte socio eco 1'!$A$5:$N$30,13,FALSE),0)*corectie!$C$30</f>
        <v>0</v>
      </c>
      <c r="AZ15" s="42">
        <f>IF(AND(AZ3&gt;=2025,AZ6&lt;&gt;0),VLOOKUP(AZ3,'efecte socio eco 1'!$A$5:$N$30,13,FALSE),0)*corectie!$C$30</f>
        <v>0</v>
      </c>
      <c r="BA15" s="42">
        <f>IF(AND(BA3&gt;=2025,BA6&lt;&gt;0),VLOOKUP(BA3,'efecte socio eco 1'!$A$5:$N$30,13,FALSE),0)*corectie!$C$30</f>
        <v>0</v>
      </c>
      <c r="BB15" s="42">
        <f>IF(AND(BB3&gt;=2025,BB6&lt;&gt;0),VLOOKUP(BB3,'efecte socio eco 1'!$A$5:$N$30,13,FALSE),0)*corectie!$C$30</f>
        <v>0</v>
      </c>
      <c r="BC15" s="42">
        <f>IF(AND(BC3&gt;=2025,BC6&lt;&gt;0),VLOOKUP(BC3,'efecte socio eco 1'!$A$5:$N$30,13,FALSE),0)*corectie!$C$30</f>
        <v>0</v>
      </c>
      <c r="BD15" s="42">
        <f>IF(AND(BD3&gt;=2025,BD6&lt;&gt;0),VLOOKUP(BD3,'efecte socio eco 1'!$A$5:$N$30,13,FALSE),0)*corectie!$C$30</f>
        <v>0</v>
      </c>
      <c r="BE15" s="42">
        <f>IF(AND(BE3&gt;=2025,BE6&lt;&gt;0),VLOOKUP(BE3,'efecte socio eco 1'!$A$5:$N$30,13,FALSE),0)*corectie!$C$30</f>
        <v>0</v>
      </c>
      <c r="BF15" s="42">
        <f>IF(AND(BF3&gt;=2025,BF6&lt;&gt;0),VLOOKUP(BF3,'efecte socio eco 1'!$A$5:$N$30,13,FALSE),0)*corectie!$C$30</f>
        <v>0</v>
      </c>
      <c r="BG15" s="42">
        <f>IF(AND(BG3&gt;=2025,BG6&lt;&gt;0),VLOOKUP(BG3,'efecte socio eco 1'!$A$5:$N$30,13,FALSE),0)*corectie!$C$30</f>
        <v>0</v>
      </c>
      <c r="BH15" s="42">
        <f>IF(AND(BH3&gt;=2025,BH6&lt;&gt;0),VLOOKUP(BH3,'efecte socio eco 1'!$A$5:$N$30,13,FALSE),0)*corectie!$C$30</f>
        <v>0</v>
      </c>
      <c r="BI15" s="42">
        <f>IF(AND(BI3&gt;=2025,BI6&lt;&gt;0),VLOOKUP(BI3,'efecte socio eco 1'!$A$5:$N$30,13,FALSE),0)*corectie!$C$30</f>
        <v>0</v>
      </c>
      <c r="BJ15" s="42">
        <f>IF(AND(BJ3&gt;=2025,BJ6&lt;&gt;0),VLOOKUP(BJ3,'efecte socio eco 1'!$A$5:$N$30,13,FALSE),0)*corectie!$C$30</f>
        <v>0</v>
      </c>
      <c r="BK15" s="42">
        <f>IF(AND(BK3&gt;=2025,BK6&lt;&gt;0),VLOOKUP(BK3,'efecte socio eco 1'!$A$5:$N$30,13,FALSE),0)*corectie!$C$30</f>
        <v>0</v>
      </c>
      <c r="BL15" s="42">
        <f>IF(AND(BL3&gt;=2025,BL6&lt;&gt;0),VLOOKUP(BL3,'efecte socio eco 1'!$A$5:$N$30,13,FALSE),0)*corectie!$C$30</f>
        <v>0</v>
      </c>
      <c r="BM15" s="42">
        <f>IF(AND(BM3&gt;=2025,BM6&lt;&gt;0),VLOOKUP(BM3,'efecte socio eco 1'!$A$5:$N$30,13,FALSE),0)*corectie!$C$30</f>
        <v>0</v>
      </c>
      <c r="BN15" s="42">
        <f>IF(AND(BN3&gt;=2025,BN6&lt;&gt;0),VLOOKUP(BN3,'efecte socio eco 1'!$A$5:$N$30,13,FALSE),0)*corectie!$C$30</f>
        <v>0</v>
      </c>
      <c r="BO15" s="42">
        <f>IF(AND(BO3&gt;=2025,BO6&lt;&gt;0),VLOOKUP(BO3,'efecte socio eco 1'!$A$5:$N$30,13,FALSE),0)*corectie!$C$30</f>
        <v>0</v>
      </c>
      <c r="BP15" s="42">
        <f>IF(AND(BP3&gt;=2025,BP6&lt;&gt;0),VLOOKUP(BP3,'efecte socio eco 1'!$A$5:$N$30,13,FALSE),0)*corectie!$C$30</f>
        <v>0</v>
      </c>
      <c r="BQ15" s="42">
        <f>IF(AND(BQ3&gt;=2025,BQ6&lt;&gt;0),VLOOKUP(BQ3,'efecte socio eco 1'!$A$5:$N$30,13,FALSE),0)*corectie!$C$30</f>
        <v>0</v>
      </c>
      <c r="BR15" s="42">
        <f>IF(AND(BR3&gt;=2025,BR6&lt;&gt;0),VLOOKUP(BR3,'efecte socio eco 1'!$A$5:$N$30,13,FALSE),0)*corectie!$C$30</f>
        <v>0</v>
      </c>
      <c r="BS15" s="42">
        <f>IF(AND(BS3&gt;=2025,BS6&lt;&gt;0),VLOOKUP(BS3,'efecte socio eco 1'!$A$5:$N$30,13,FALSE),0)*corectie!$C$30</f>
        <v>0</v>
      </c>
      <c r="BT15" s="42">
        <f>IF(AND(BT3&gt;=2025,BT6&lt;&gt;0),VLOOKUP(BT3,'efecte socio eco 1'!$A$5:$N$30,13,FALSE),0)*corectie!$C$30</f>
        <v>0</v>
      </c>
      <c r="BU15" s="42">
        <f>IF(AND(BU3&gt;=2025,BU6&lt;&gt;0),VLOOKUP(BU3,'efecte socio eco 1'!$A$5:$N$30,13,FALSE),0)*corectie!$C$30</f>
        <v>0</v>
      </c>
      <c r="BV15" s="42">
        <f>IF(AND(BV3&gt;=2025,BV6&lt;&gt;0),VLOOKUP(BV3,'efecte socio eco 1'!$A$5:$N$30,13,FALSE),0)*corectie!$C$30</f>
        <v>0</v>
      </c>
      <c r="BW15" s="42">
        <f>IF(AND(BW3&gt;=2025,BW6&lt;&gt;0),VLOOKUP(BW3,'efecte socio eco 1'!$A$5:$N$30,13,FALSE),0)*corectie!$C$30</f>
        <v>0</v>
      </c>
      <c r="BX15" s="42">
        <f>IF(AND(BX3&gt;=2025,BX6&lt;&gt;0),VLOOKUP(BX3,'efecte socio eco 1'!$A$5:$N$30,13,FALSE),0)*corectie!$C$30</f>
        <v>0</v>
      </c>
      <c r="BY15" s="42">
        <f>IF(AND(BY3&gt;=2025,BY6&lt;&gt;0),VLOOKUP(BY3,'efecte socio eco 1'!$A$5:$N$30,13,FALSE),0)*corectie!$C$30</f>
        <v>0</v>
      </c>
      <c r="BZ15" s="42">
        <f>IF(AND(BZ3&gt;=2025,BZ6&lt;&gt;0),VLOOKUP(BZ3,'efecte socio eco 1'!$A$5:$N$30,13,FALSE),0)*corectie!$C$30</f>
        <v>0</v>
      </c>
      <c r="CA15" s="42">
        <f>IF(AND(CA3&gt;=2025,CA6&lt;&gt;0),VLOOKUP(CA3,'efecte socio eco 1'!$A$5:$N$30,13,FALSE),0)*corectie!$C$30</f>
        <v>0</v>
      </c>
      <c r="CB15" s="42">
        <f>IF(AND(CB3&gt;=2025,CB6&lt;&gt;0),VLOOKUP(CB3,'efecte socio eco 1'!$A$5:$N$30,13,FALSE),0)*corectie!$C$30</f>
        <v>0</v>
      </c>
      <c r="CC15" s="42">
        <f>IF(AND(CC3&gt;=2025,CC6&lt;&gt;0),VLOOKUP(CC3,'efecte socio eco 1'!$A$5:$N$30,13,FALSE),0)*corectie!$C$30</f>
        <v>0</v>
      </c>
      <c r="CD15" s="42">
        <f>IF(AND(CD3&gt;=2025,CD6&lt;&gt;0),VLOOKUP(CD3,'efecte socio eco 1'!$A$5:$N$30,13,FALSE),0)*corectie!$C$30</f>
        <v>0</v>
      </c>
      <c r="CE15" s="42">
        <f>IF(AND(CE3&gt;=2025,CE6&lt;&gt;0),VLOOKUP(CE3,'efecte socio eco 1'!$A$5:$N$30,13,FALSE),0)*corectie!$C$30</f>
        <v>0</v>
      </c>
    </row>
    <row r="16" spans="1:83">
      <c r="A16" t="s">
        <v>568</v>
      </c>
      <c r="B16" t="s">
        <v>538</v>
      </c>
      <c r="C16" s="42">
        <f>IF(AND(C3&gt;=2025,C6&lt;&gt;0),VLOOKUP(C3,'efecte socio eco fp'!$A$5:$N$30,13,FALSE),0)*corectie!$C$30</f>
        <v>0</v>
      </c>
      <c r="D16" s="42">
        <f>IF(AND(D3&gt;=2025,D6&lt;&gt;0),VLOOKUP(D3,'efecte socio eco fp'!$A$5:$N$30,13,FALSE),0)*corectie!$C$30</f>
        <v>0</v>
      </c>
      <c r="E16" s="42">
        <f>IF(AND(E3&gt;=2025,E6&lt;&gt;0),VLOOKUP(E3,'efecte socio eco fp'!$A$5:$N$30,13,FALSE),0)*corectie!$C$30</f>
        <v>0</v>
      </c>
      <c r="F16" s="42">
        <f>IF(AND(F3&gt;=2025,F6&lt;&gt;0),VLOOKUP(F3,'efecte socio eco fp'!$A$5:$N$30,13,FALSE),0)*corectie!$C$30</f>
        <v>0</v>
      </c>
      <c r="G16" s="42">
        <f>IF(AND(G3&gt;=2025,G6&lt;&gt;0),VLOOKUP(G3,'efecte socio eco fp'!$A$5:$N$30,13,FALSE),0)*corectie!$C$30</f>
        <v>0</v>
      </c>
      <c r="H16" s="42">
        <f>IF(AND(H3&gt;=2025,H6&lt;&gt;0),VLOOKUP(H3,'efecte socio eco fp'!$A$5:$N$30,13,FALSE),0)*corectie!$C$30</f>
        <v>0</v>
      </c>
      <c r="I16" s="42">
        <f>IF(AND(I3&gt;=2025,I6&lt;&gt;0),VLOOKUP(I3,'efecte socio eco fp'!$A$5:$N$30,13,FALSE),0)*corectie!$C$30</f>
        <v>0</v>
      </c>
      <c r="J16" s="42">
        <f>IF(AND(J3&gt;=2025,J6&lt;&gt;0),VLOOKUP(J3,'efecte socio eco fp'!$A$5:$N$30,13,FALSE),0)*corectie!$C$30</f>
        <v>2211911042.2153802</v>
      </c>
      <c r="K16" s="42">
        <f>IF(AND(K3&gt;=2025,K6&lt;&gt;0),VLOOKUP(K3,'efecte socio eco fp'!$A$5:$N$30,13,FALSE),0)*corectie!$C$30</f>
        <v>2220523855.3700318</v>
      </c>
      <c r="L16" s="42">
        <f>IF(AND(L3&gt;=2025,L6&lt;&gt;0),VLOOKUP(L3,'efecte socio eco fp'!$A$5:$N$30,13,FALSE),0)*corectie!$C$30</f>
        <v>2229170205.384449</v>
      </c>
      <c r="M16" s="42">
        <f>IF(AND(M3&gt;=2025,M6&lt;&gt;0),VLOOKUP(M3,'efecte socio eco fp'!$A$5:$N$30,13,FALSE),0)*corectie!$C$30</f>
        <v>2237850222.8455777</v>
      </c>
      <c r="N16" s="42">
        <f>IF(AND(N3&gt;=2025,N6&lt;&gt;0),VLOOKUP(N3,'efecte socio eco fp'!$A$5:$N$30,13,FALSE),0)*corectie!$C$30</f>
        <v>2242838166.3561783</v>
      </c>
      <c r="O16" s="42">
        <f>IF(AND(O3&gt;=2025,O6&lt;&gt;0),VLOOKUP(O3,'efecte socio eco fp'!$A$5:$N$30,13,FALSE),0)*corectie!$C$30</f>
        <v>2247837227.4921732</v>
      </c>
      <c r="P16" s="42">
        <f>IF(AND(P3&gt;=2025,P6&lt;&gt;0),VLOOKUP(P3,'efecte socio eco fp'!$A$5:$N$30,13,FALSE),0)*corectie!$C$30</f>
        <v>2252847431.0336323</v>
      </c>
      <c r="Q16" s="42">
        <f>IF(AND(Q3&gt;=2025,Q6&lt;&gt;0),VLOOKUP(Q3,'efecte socio eco fp'!$A$5:$N$30,13,FALSE),0)*corectie!$C$30</f>
        <v>2257868801.8158598</v>
      </c>
      <c r="R16" s="42">
        <f>IF(AND(R3&gt;=2025,R6&lt;&gt;0),VLOOKUP(R3,'efecte socio eco fp'!$A$5:$N$30,13,FALSE),0)*corectie!$C$30</f>
        <v>2262901364.7295141</v>
      </c>
      <c r="S16" s="42">
        <f>IF(AND(S3&gt;=2025,S6&lt;&gt;0),VLOOKUP(S3,'efecte socio eco fp'!$A$5:$N$30,13,FALSE),0)*corectie!$C$30</f>
        <v>2266586536.0347881</v>
      </c>
      <c r="T16" s="42">
        <f>IF(AND(T3&gt;=2025,T6&lt;&gt;0),VLOOKUP(T3,'efecte socio eco fp'!$A$5:$N$30,13,FALSE),0)*corectie!$C$30</f>
        <v>2270277708.7008643</v>
      </c>
      <c r="U16" s="42">
        <f>IF(AND(U3&gt;=2025,U6&lt;&gt;0),VLOOKUP(U3,'efecte socio eco fp'!$A$5:$N$30,13,FALSE),0)*corectie!$C$30</f>
        <v>2273974892.5010552</v>
      </c>
      <c r="V16" s="42">
        <f>IF(AND(V3&gt;=2025,V6&lt;&gt;0),VLOOKUP(V3,'efecte socio eco fp'!$A$5:$N$30,13,FALSE),0)*corectie!$C$30</f>
        <v>2277678097.2245893</v>
      </c>
      <c r="W16" s="42">
        <f>IF(AND(W3&gt;=2025,W6&lt;&gt;0),VLOOKUP(W3,'efecte socio eco fp'!$A$5:$N$30,13,FALSE),0)*corectie!$C$30</f>
        <v>2281387332.6766367</v>
      </c>
      <c r="X16" s="42">
        <f>IF(AND(X3&gt;=2025,X6&lt;&gt;0),VLOOKUP(X3,'efecte socio eco fp'!$A$5:$N$30,13,FALSE),0)*corectie!$C$30</f>
        <v>2284996633.4333038</v>
      </c>
      <c r="Y16" s="42">
        <f>IF(AND(Y3&gt;=2025,Y6&lt;&gt;0),VLOOKUP(Y3,'efecte socio eco fp'!$A$5:$N$30,13,FALSE),0)*corectie!$C$30</f>
        <v>2288611644.3347435</v>
      </c>
      <c r="Z16" s="42">
        <f>IF(AND(Z3&gt;=2025,Z6&lt;&gt;0),VLOOKUP(Z3,'efecte socio eco fp'!$A$5:$N$30,13,FALSE),0)*corectie!$C$30</f>
        <v>2292232374.4147706</v>
      </c>
      <c r="AA16" s="42">
        <f>IF(AND(AA3&gt;=2025,AA6&lt;&gt;0),VLOOKUP(AA3,'efecte socio eco fp'!$A$5:$N$30,13,FALSE),0)*corectie!$C$30</f>
        <v>2295858832.7214909</v>
      </c>
      <c r="AB16" s="42">
        <f>IF(AND(AB3&gt;=2025,AB6&lt;&gt;0),VLOOKUP(AB3,'efecte socio eco fp'!$A$5:$N$30,13,FALSE),0)*corectie!$C$30</f>
        <v>2299491028.3173265</v>
      </c>
      <c r="AC16" s="42">
        <f>IF(AND(AC3&gt;=2025,AC6&lt;&gt;0),VLOOKUP(AC3,'efecte socio eco fp'!$A$5:$N$30,13,FALSE),0)*corectie!$C$30</f>
        <v>2302263017.4043245</v>
      </c>
      <c r="AD16" s="42">
        <f>IF(AND(AD3&gt;=2025,AD6&lt;&gt;0),VLOOKUP(AD3,'efecte socio eco fp'!$A$5:$N$30,13,FALSE),0)*corectie!$C$30</f>
        <v>2305038348.0670905</v>
      </c>
      <c r="AE16" s="42">
        <f>IF(AND(AE3&gt;=2025,AE6&lt;&gt;0),VLOOKUP(AE3,'efecte socio eco fp'!$A$5:$N$30,13,FALSE),0)*corectie!$C$30</f>
        <v>2307817024.3338251</v>
      </c>
      <c r="AF16" s="42">
        <f>IF(AND(AF3&gt;=2025,AF6&lt;&gt;0),VLOOKUP(AF3,'efecte socio eco fp'!$A$5:$N$30,13,FALSE),0)*corectie!$C$30</f>
        <v>2310599050.2375851</v>
      </c>
      <c r="AG16" s="42">
        <f>IF(AND(AG3&gt;=2025,AG6&lt;&gt;0),VLOOKUP(AG3,'efecte socio eco fp'!$A$5:$N$30,13,FALSE),0)*corectie!$C$30</f>
        <v>0</v>
      </c>
      <c r="AH16" s="42">
        <f>IF(AND(AH3&gt;=2025,AH6&lt;&gt;0),VLOOKUP(AH3,'efecte socio eco fp'!$A$5:$N$30,13,FALSE),0)*corectie!$C$30</f>
        <v>0</v>
      </c>
      <c r="AI16" s="42">
        <f>IF(AND(AI3&gt;=2025,AI6&lt;&gt;0),VLOOKUP(AI3,'efecte socio eco fp'!$A$5:$N$30,13,FALSE),0)*corectie!$C$30</f>
        <v>0</v>
      </c>
      <c r="AJ16" s="42">
        <f>IF(AND(AJ3&gt;=2025,AJ6&lt;&gt;0),VLOOKUP(AJ3,'efecte socio eco fp'!$A$5:$N$30,13,FALSE),0)*corectie!$C$30</f>
        <v>0</v>
      </c>
      <c r="AK16" s="42">
        <f>IF(AND(AK3&gt;=2025,AK6&lt;&gt;0),VLOOKUP(AK3,'efecte socio eco fp'!$A$5:$N$30,13,FALSE),0)*corectie!$C$30</f>
        <v>0</v>
      </c>
      <c r="AL16" s="42">
        <f>IF(AND(AL3&gt;=2025,AL6&lt;&gt;0),VLOOKUP(AL3,'efecte socio eco fp'!$A$5:$N$30,13,FALSE),0)*corectie!$C$30</f>
        <v>0</v>
      </c>
      <c r="AM16" s="42">
        <f>IF(AND(AM3&gt;=2025,AM6&lt;&gt;0),VLOOKUP(AM3,'efecte socio eco fp'!$A$5:$N$30,13,FALSE),0)*corectie!$C$30</f>
        <v>0</v>
      </c>
      <c r="AN16" s="42">
        <f>IF(AND(AN3&gt;=2025,AN6&lt;&gt;0),VLOOKUP(AN3,'efecte socio eco fp'!$A$5:$N$30,13,FALSE),0)*corectie!$C$30</f>
        <v>0</v>
      </c>
      <c r="AO16" s="42">
        <f>IF(AND(AO3&gt;=2025,AO6&lt;&gt;0),VLOOKUP(AO3,'efecte socio eco fp'!$A$5:$N$30,13,FALSE),0)*corectie!$C$30</f>
        <v>0</v>
      </c>
      <c r="AP16" s="42">
        <f>IF(AND(AP3&gt;=2025,AP6&lt;&gt;0),VLOOKUP(AP3,'efecte socio eco fp'!$A$5:$N$30,13,FALSE),0)*corectie!$C$30</f>
        <v>0</v>
      </c>
      <c r="AQ16" s="42">
        <f>IF(AND(AQ3&gt;=2025,AQ6&lt;&gt;0),VLOOKUP(AQ3,'efecte socio eco fp'!$A$5:$N$30,13,FALSE),0)*corectie!$C$30</f>
        <v>0</v>
      </c>
      <c r="AR16" s="42">
        <f>IF(AND(AR3&gt;=2025,AR6&lt;&gt;0),VLOOKUP(AR3,'efecte socio eco fp'!$A$5:$N$30,13,FALSE),0)*corectie!$C$30</f>
        <v>0</v>
      </c>
      <c r="AS16" s="42">
        <f>IF(AND(AS3&gt;=2025,AS6&lt;&gt;0),VLOOKUP(AS3,'efecte socio eco fp'!$A$5:$N$30,13,FALSE),0)*corectie!$C$30</f>
        <v>0</v>
      </c>
      <c r="AT16" s="42">
        <f>IF(AND(AT3&gt;=2025,AT6&lt;&gt;0),VLOOKUP(AT3,'efecte socio eco fp'!$A$5:$N$30,13,FALSE),0)*corectie!$C$30</f>
        <v>0</v>
      </c>
      <c r="AU16" s="42">
        <f>IF(AND(AU3&gt;=2025,AU6&lt;&gt;0),VLOOKUP(AU3,'efecte socio eco fp'!$A$5:$N$30,13,FALSE),0)*corectie!$C$30</f>
        <v>0</v>
      </c>
      <c r="AV16" s="42">
        <f>IF(AND(AV3&gt;=2025,AV6&lt;&gt;0),VLOOKUP(AV3,'efecte socio eco fp'!$A$5:$N$30,13,FALSE),0)*corectie!$C$30</f>
        <v>0</v>
      </c>
      <c r="AW16" s="42">
        <f>IF(AND(AW3&gt;=2025,AW6&lt;&gt;0),VLOOKUP(AW3,'efecte socio eco fp'!$A$5:$N$30,13,FALSE),0)*corectie!$C$30</f>
        <v>0</v>
      </c>
      <c r="AX16" s="42">
        <f>IF(AND(AX3&gt;=2025,AX6&lt;&gt;0),VLOOKUP(AX3,'efecte socio eco fp'!$A$5:$N$30,13,FALSE),0)*corectie!$C$30</f>
        <v>0</v>
      </c>
      <c r="AY16" s="42">
        <f>IF(AND(AY3&gt;=2025,AY6&lt;&gt;0),VLOOKUP(AY3,'efecte socio eco fp'!$A$5:$N$30,13,FALSE),0)*corectie!$C$30</f>
        <v>0</v>
      </c>
      <c r="AZ16" s="42">
        <f>IF(AND(AZ3&gt;=2025,AZ6&lt;&gt;0),VLOOKUP(AZ3,'efecte socio eco fp'!$A$5:$N$30,13,FALSE),0)*corectie!$C$30</f>
        <v>0</v>
      </c>
      <c r="BA16" s="42">
        <f>IF(AND(BA3&gt;=2025,BA6&lt;&gt;0),VLOOKUP(BA3,'efecte socio eco fp'!$A$5:$N$30,13,FALSE),0)*corectie!$C$30</f>
        <v>0</v>
      </c>
      <c r="BB16" s="42">
        <f>IF(AND(BB3&gt;=2025,BB6&lt;&gt;0),VLOOKUP(BB3,'efecte socio eco fp'!$A$5:$N$30,13,FALSE),0)*corectie!$C$30</f>
        <v>0</v>
      </c>
      <c r="BC16" s="42">
        <f>IF(AND(BC3&gt;=2025,BC6&lt;&gt;0),VLOOKUP(BC3,'efecte socio eco fp'!$A$5:$N$30,13,FALSE),0)*corectie!$C$30</f>
        <v>0</v>
      </c>
      <c r="BD16" s="42">
        <f>IF(AND(BD3&gt;=2025,BD6&lt;&gt;0),VLOOKUP(BD3,'efecte socio eco fp'!$A$5:$N$30,13,FALSE),0)*corectie!$C$30</f>
        <v>0</v>
      </c>
      <c r="BE16" s="42">
        <f>IF(AND(BE3&gt;=2025,BE6&lt;&gt;0),VLOOKUP(BE3,'efecte socio eco fp'!$A$5:$N$30,13,FALSE),0)*corectie!$C$30</f>
        <v>0</v>
      </c>
      <c r="BF16" s="42">
        <f>IF(AND(BF3&gt;=2025,BF6&lt;&gt;0),VLOOKUP(BF3,'efecte socio eco fp'!$A$5:$N$30,13,FALSE),0)*corectie!$C$30</f>
        <v>0</v>
      </c>
      <c r="BG16" s="42">
        <f>IF(AND(BG3&gt;=2025,BG6&lt;&gt;0),VLOOKUP(BG3,'efecte socio eco fp'!$A$5:$N$30,13,FALSE),0)*corectie!$C$30</f>
        <v>0</v>
      </c>
      <c r="BH16" s="42">
        <f>IF(AND(BH3&gt;=2025,BH6&lt;&gt;0),VLOOKUP(BH3,'efecte socio eco fp'!$A$5:$N$30,13,FALSE),0)*corectie!$C$30</f>
        <v>0</v>
      </c>
      <c r="BI16" s="42">
        <f>IF(AND(BI3&gt;=2025,BI6&lt;&gt;0),VLOOKUP(BI3,'efecte socio eco fp'!$A$5:$N$30,13,FALSE),0)*corectie!$C$30</f>
        <v>0</v>
      </c>
      <c r="BJ16" s="42">
        <f>IF(AND(BJ3&gt;=2025,BJ6&lt;&gt;0),VLOOKUP(BJ3,'efecte socio eco fp'!$A$5:$N$30,13,FALSE),0)*corectie!$C$30</f>
        <v>0</v>
      </c>
      <c r="BK16" s="42">
        <f>IF(AND(BK3&gt;=2025,BK6&lt;&gt;0),VLOOKUP(BK3,'efecte socio eco fp'!$A$5:$N$30,13,FALSE),0)*corectie!$C$30</f>
        <v>0</v>
      </c>
      <c r="BL16" s="42">
        <f>IF(AND(BL3&gt;=2025,BL6&lt;&gt;0),VLOOKUP(BL3,'efecte socio eco fp'!$A$5:$N$30,13,FALSE),0)*corectie!$C$30</f>
        <v>0</v>
      </c>
      <c r="BM16" s="42">
        <f>IF(AND(BM3&gt;=2025,BM6&lt;&gt;0),VLOOKUP(BM3,'efecte socio eco fp'!$A$5:$N$30,13,FALSE),0)*corectie!$C$30</f>
        <v>0</v>
      </c>
      <c r="BN16" s="42">
        <f>IF(AND(BN3&gt;=2025,BN6&lt;&gt;0),VLOOKUP(BN3,'efecte socio eco fp'!$A$5:$N$30,13,FALSE),0)*corectie!$C$30</f>
        <v>0</v>
      </c>
      <c r="BO16" s="42">
        <f>IF(AND(BO3&gt;=2025,BO6&lt;&gt;0),VLOOKUP(BO3,'efecte socio eco fp'!$A$5:$N$30,13,FALSE),0)*corectie!$C$30</f>
        <v>0</v>
      </c>
      <c r="BP16" s="42">
        <f>IF(AND(BP3&gt;=2025,BP6&lt;&gt;0),VLOOKUP(BP3,'efecte socio eco fp'!$A$5:$N$30,13,FALSE),0)*corectie!$C$30</f>
        <v>0</v>
      </c>
      <c r="BQ16" s="42">
        <f>IF(AND(BQ3&gt;=2025,BQ6&lt;&gt;0),VLOOKUP(BQ3,'efecte socio eco fp'!$A$5:$N$30,13,FALSE),0)*corectie!$C$30</f>
        <v>0</v>
      </c>
      <c r="BR16" s="42">
        <f>IF(AND(BR3&gt;=2025,BR6&lt;&gt;0),VLOOKUP(BR3,'efecte socio eco fp'!$A$5:$N$30,13,FALSE),0)*corectie!$C$30</f>
        <v>0</v>
      </c>
      <c r="BS16" s="42">
        <f>IF(AND(BS3&gt;=2025,BS6&lt;&gt;0),VLOOKUP(BS3,'efecte socio eco fp'!$A$5:$N$30,13,FALSE),0)*corectie!$C$30</f>
        <v>0</v>
      </c>
      <c r="BT16" s="42">
        <f>IF(AND(BT3&gt;=2025,BT6&lt;&gt;0),VLOOKUP(BT3,'efecte socio eco fp'!$A$5:$N$30,13,FALSE),0)*corectie!$C$30</f>
        <v>0</v>
      </c>
      <c r="BU16" s="42">
        <f>IF(AND(BU3&gt;=2025,BU6&lt;&gt;0),VLOOKUP(BU3,'efecte socio eco fp'!$A$5:$N$30,13,FALSE),0)*corectie!$C$30</f>
        <v>0</v>
      </c>
      <c r="BV16" s="42">
        <f>IF(AND(BV3&gt;=2025,BV6&lt;&gt;0),VLOOKUP(BV3,'efecte socio eco fp'!$A$5:$N$30,13,FALSE),0)*corectie!$C$30</f>
        <v>0</v>
      </c>
      <c r="BW16" s="42">
        <f>IF(AND(BW3&gt;=2025,BW6&lt;&gt;0),VLOOKUP(BW3,'efecte socio eco fp'!$A$5:$N$30,13,FALSE),0)*corectie!$C$30</f>
        <v>0</v>
      </c>
      <c r="BX16" s="42">
        <f>IF(AND(BX3&gt;=2025,BX6&lt;&gt;0),VLOOKUP(BX3,'efecte socio eco fp'!$A$5:$N$30,13,FALSE),0)*corectie!$C$30</f>
        <v>0</v>
      </c>
      <c r="BY16" s="42">
        <f>IF(AND(BY3&gt;=2025,BY6&lt;&gt;0),VLOOKUP(BY3,'efecte socio eco fp'!$A$5:$N$30,13,FALSE),0)*corectie!$C$30</f>
        <v>0</v>
      </c>
      <c r="BZ16" s="42">
        <f>IF(AND(BZ3&gt;=2025,BZ6&lt;&gt;0),VLOOKUP(BZ3,'efecte socio eco fp'!$A$5:$N$30,13,FALSE),0)*corectie!$C$30</f>
        <v>0</v>
      </c>
      <c r="CA16" s="42">
        <f>IF(AND(CA3&gt;=2025,CA6&lt;&gt;0),VLOOKUP(CA3,'efecte socio eco fp'!$A$5:$N$30,13,FALSE),0)*corectie!$C$30</f>
        <v>0</v>
      </c>
      <c r="CB16" s="42">
        <f>IF(AND(CB3&gt;=2025,CB6&lt;&gt;0),VLOOKUP(CB3,'efecte socio eco fp'!$A$5:$N$30,13,FALSE),0)*corectie!$C$30</f>
        <v>0</v>
      </c>
      <c r="CC16" s="42">
        <f>IF(AND(CC3&gt;=2025,CC6&lt;&gt;0),VLOOKUP(CC3,'efecte socio eco fp'!$A$5:$N$30,13,FALSE),0)*corectie!$C$30</f>
        <v>0</v>
      </c>
      <c r="CD16" s="42">
        <f>IF(AND(CD3&gt;=2025,CD6&lt;&gt;0),VLOOKUP(CD3,'efecte socio eco fp'!$A$5:$N$30,13,FALSE),0)*corectie!$C$30</f>
        <v>0</v>
      </c>
      <c r="CE16" s="42">
        <f>IF(AND(CE3&gt;=2025,CE6&lt;&gt;0),VLOOKUP(CE3,'efecte socio eco fp'!$A$5:$N$30,13,FALSE),0)*corectie!$C$30</f>
        <v>0</v>
      </c>
    </row>
    <row r="17" spans="1:83">
      <c r="A17" t="s">
        <v>569</v>
      </c>
      <c r="B17" t="s">
        <v>538</v>
      </c>
      <c r="C17" s="42">
        <f>C15-C16</f>
        <v>0</v>
      </c>
      <c r="D17" s="42">
        <f t="shared" ref="D17:BO17" si="6">D15-D16</f>
        <v>0</v>
      </c>
      <c r="E17" s="42">
        <f t="shared" si="6"/>
        <v>0</v>
      </c>
      <c r="F17" s="42">
        <f t="shared" si="6"/>
        <v>0</v>
      </c>
      <c r="G17" s="42">
        <f t="shared" si="6"/>
        <v>0</v>
      </c>
      <c r="H17" s="42">
        <f t="shared" si="6"/>
        <v>0</v>
      </c>
      <c r="I17" s="42">
        <f t="shared" si="6"/>
        <v>0</v>
      </c>
      <c r="J17" s="42">
        <f t="shared" si="6"/>
        <v>31392716.956745625</v>
      </c>
      <c r="K17" s="42">
        <f t="shared" si="6"/>
        <v>29519608.841252327</v>
      </c>
      <c r="L17" s="42">
        <f t="shared" si="6"/>
        <v>27633212.405153751</v>
      </c>
      <c r="M17" s="42">
        <f t="shared" si="6"/>
        <v>25733457.89552021</v>
      </c>
      <c r="N17" s="42">
        <f t="shared" si="6"/>
        <v>27408506.95497179</v>
      </c>
      <c r="O17" s="42">
        <f t="shared" si="6"/>
        <v>29092051.302113056</v>
      </c>
      <c r="P17" s="42">
        <f t="shared" si="6"/>
        <v>30784123.888645172</v>
      </c>
      <c r="Q17" s="42">
        <f t="shared" si="6"/>
        <v>32484757.78097105</v>
      </c>
      <c r="R17" s="42">
        <f t="shared" si="6"/>
        <v>34193986.160578251</v>
      </c>
      <c r="S17" s="42">
        <f t="shared" si="6"/>
        <v>35011036.952763557</v>
      </c>
      <c r="T17" s="42">
        <f t="shared" si="6"/>
        <v>35830910.573271751</v>
      </c>
      <c r="U17" s="42">
        <f t="shared" si="6"/>
        <v>36653614.543876171</v>
      </c>
      <c r="V17" s="42">
        <f t="shared" si="6"/>
        <v>37479156.404329777</v>
      </c>
      <c r="W17" s="42">
        <f t="shared" si="6"/>
        <v>38307543.71241045</v>
      </c>
      <c r="X17" s="42">
        <f t="shared" si="6"/>
        <v>37509383.436721325</v>
      </c>
      <c r="Y17" s="42">
        <f t="shared" si="6"/>
        <v>36708919.718961716</v>
      </c>
      <c r="Z17" s="42">
        <f t="shared" si="6"/>
        <v>35906147.653756618</v>
      </c>
      <c r="AA17" s="42">
        <f t="shared" si="6"/>
        <v>35101062.326443195</v>
      </c>
      <c r="AB17" s="42">
        <f t="shared" si="6"/>
        <v>34293658.81304884</v>
      </c>
      <c r="AC17" s="42">
        <f t="shared" si="6"/>
        <v>34258012.684191704</v>
      </c>
      <c r="AD17" s="42">
        <f t="shared" si="6"/>
        <v>34222233.31871891</v>
      </c>
      <c r="AE17" s="42">
        <f t="shared" si="6"/>
        <v>34186320.450181007</v>
      </c>
      <c r="AF17" s="42">
        <f t="shared" si="6"/>
        <v>34150273.811681747</v>
      </c>
      <c r="AG17" s="42">
        <f t="shared" si="6"/>
        <v>0</v>
      </c>
      <c r="AH17" s="42">
        <f t="shared" si="6"/>
        <v>0</v>
      </c>
      <c r="AI17" s="42">
        <f t="shared" si="6"/>
        <v>0</v>
      </c>
      <c r="AJ17" s="42">
        <f t="shared" si="6"/>
        <v>0</v>
      </c>
      <c r="AK17" s="42">
        <f t="shared" si="6"/>
        <v>0</v>
      </c>
      <c r="AL17" s="42">
        <f t="shared" si="6"/>
        <v>0</v>
      </c>
      <c r="AM17" s="42">
        <f t="shared" si="6"/>
        <v>0</v>
      </c>
      <c r="AN17" s="42">
        <f t="shared" si="6"/>
        <v>0</v>
      </c>
      <c r="AO17" s="42">
        <f t="shared" si="6"/>
        <v>0</v>
      </c>
      <c r="AP17" s="42">
        <f t="shared" si="6"/>
        <v>0</v>
      </c>
      <c r="AQ17" s="42">
        <f t="shared" si="6"/>
        <v>0</v>
      </c>
      <c r="AR17" s="42">
        <f t="shared" si="6"/>
        <v>0</v>
      </c>
      <c r="AS17" s="42">
        <f t="shared" si="6"/>
        <v>0</v>
      </c>
      <c r="AT17" s="42">
        <f t="shared" si="6"/>
        <v>0</v>
      </c>
      <c r="AU17" s="42">
        <f t="shared" si="6"/>
        <v>0</v>
      </c>
      <c r="AV17" s="42">
        <f t="shared" si="6"/>
        <v>0</v>
      </c>
      <c r="AW17" s="42">
        <f t="shared" si="6"/>
        <v>0</v>
      </c>
      <c r="AX17" s="42">
        <f t="shared" si="6"/>
        <v>0</v>
      </c>
      <c r="AY17" s="42">
        <f t="shared" si="6"/>
        <v>0</v>
      </c>
      <c r="AZ17" s="42">
        <f t="shared" si="6"/>
        <v>0</v>
      </c>
      <c r="BA17" s="42">
        <f t="shared" si="6"/>
        <v>0</v>
      </c>
      <c r="BB17" s="42">
        <f t="shared" si="6"/>
        <v>0</v>
      </c>
      <c r="BC17" s="42">
        <f t="shared" si="6"/>
        <v>0</v>
      </c>
      <c r="BD17" s="42">
        <f t="shared" si="6"/>
        <v>0</v>
      </c>
      <c r="BE17" s="42">
        <f t="shared" si="6"/>
        <v>0</v>
      </c>
      <c r="BF17" s="42">
        <f t="shared" si="6"/>
        <v>0</v>
      </c>
      <c r="BG17" s="42">
        <f t="shared" si="6"/>
        <v>0</v>
      </c>
      <c r="BH17" s="42">
        <f t="shared" si="6"/>
        <v>0</v>
      </c>
      <c r="BI17" s="42">
        <f t="shared" si="6"/>
        <v>0</v>
      </c>
      <c r="BJ17" s="42">
        <f t="shared" si="6"/>
        <v>0</v>
      </c>
      <c r="BK17" s="42">
        <f t="shared" si="6"/>
        <v>0</v>
      </c>
      <c r="BL17" s="42">
        <f t="shared" si="6"/>
        <v>0</v>
      </c>
      <c r="BM17" s="42">
        <f t="shared" si="6"/>
        <v>0</v>
      </c>
      <c r="BN17" s="42">
        <f t="shared" si="6"/>
        <v>0</v>
      </c>
      <c r="BO17" s="42">
        <f t="shared" si="6"/>
        <v>0</v>
      </c>
      <c r="BP17" s="42">
        <f t="shared" ref="BP17:CE17" si="7">BP15-BP16</f>
        <v>0</v>
      </c>
      <c r="BQ17" s="42">
        <f t="shared" si="7"/>
        <v>0</v>
      </c>
      <c r="BR17" s="42">
        <f t="shared" si="7"/>
        <v>0</v>
      </c>
      <c r="BS17" s="42">
        <f t="shared" si="7"/>
        <v>0</v>
      </c>
      <c r="BT17" s="42">
        <f t="shared" si="7"/>
        <v>0</v>
      </c>
      <c r="BU17" s="42">
        <f t="shared" si="7"/>
        <v>0</v>
      </c>
      <c r="BV17" s="42">
        <f t="shared" si="7"/>
        <v>0</v>
      </c>
      <c r="BW17" s="42">
        <f t="shared" si="7"/>
        <v>0</v>
      </c>
      <c r="BX17" s="42">
        <f t="shared" si="7"/>
        <v>0</v>
      </c>
      <c r="BY17" s="42">
        <f t="shared" si="7"/>
        <v>0</v>
      </c>
      <c r="BZ17" s="42">
        <f t="shared" si="7"/>
        <v>0</v>
      </c>
      <c r="CA17" s="42">
        <f t="shared" si="7"/>
        <v>0</v>
      </c>
      <c r="CB17" s="42">
        <f t="shared" si="7"/>
        <v>0</v>
      </c>
      <c r="CC17" s="42">
        <f t="shared" si="7"/>
        <v>0</v>
      </c>
      <c r="CD17" s="42">
        <f t="shared" si="7"/>
        <v>0</v>
      </c>
      <c r="CE17" s="42">
        <f t="shared" si="7"/>
        <v>0</v>
      </c>
    </row>
    <row r="18" spans="1:83"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</row>
    <row r="19" spans="1:83">
      <c r="A19" t="s">
        <v>571</v>
      </c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194"/>
      <c r="AE19" s="42"/>
      <c r="AF19" s="42"/>
      <c r="AG19" s="42"/>
    </row>
    <row r="20" spans="1:83">
      <c r="A20" t="s">
        <v>490</v>
      </c>
      <c r="B20" t="s">
        <v>538</v>
      </c>
      <c r="C20" s="42">
        <f>IF(AND(C$3&gt;=2025,C$6&lt;&gt;0),VLOOKUP(C$3,'efecte socio eco fp'!$A$5:$N$30,3,FALSE),0)</f>
        <v>0</v>
      </c>
      <c r="D20" s="42">
        <f>IF(AND(D$3&gt;=2025,D$6&lt;&gt;0),VLOOKUP(D$3,'efecte socio eco fp'!$A$5:$N$30,3,FALSE),0)</f>
        <v>0</v>
      </c>
      <c r="E20" s="42">
        <f>IF(AND(E$3&gt;=2025,E$6&lt;&gt;0),VLOOKUP(E$3,'efecte socio eco fp'!$A$5:$N$30,3,FALSE),0)</f>
        <v>0</v>
      </c>
      <c r="F20" s="42">
        <f>IF(AND(F$3&gt;=2025,F$6&lt;&gt;0),VLOOKUP(F$3,'efecte socio eco fp'!$A$5:$N$30,3,FALSE),0)</f>
        <v>0</v>
      </c>
      <c r="G20" s="42">
        <f>IF(AND(G$3&gt;=2025,G$6&lt;&gt;0),VLOOKUP(G$3,'efecte socio eco fp'!$A$5:$N$30,3,FALSE),0)</f>
        <v>0</v>
      </c>
      <c r="H20" s="42">
        <f>IF(AND(H$3&gt;=2025,H$6&lt;&gt;0),VLOOKUP(H$3,'efecte socio eco fp'!$A$5:$N$30,3,FALSE),0)</f>
        <v>0</v>
      </c>
      <c r="I20" s="42">
        <f>IF(AND(I$3&gt;=2025,I$6&lt;&gt;0),VLOOKUP(I$3,'efecte socio eco fp'!$A$5:$N$30,3,FALSE),0)</f>
        <v>0</v>
      </c>
      <c r="J20" s="42">
        <f>IF(AND(J$3&gt;=2025,J$6&lt;&gt;0),VLOOKUP(J$3,'efecte socio eco fp'!$A$5:$N$30,3,FALSE),0)</f>
        <v>13424305102.372194</v>
      </c>
      <c r="K20" s="42">
        <f>IF(AND(K$3&gt;=2025,K$6&lt;&gt;0),VLOOKUP(K$3,'efecte socio eco fp'!$A$5:$N$30,3,FALSE),0)</f>
        <v>14015073771.695414</v>
      </c>
      <c r="L20" s="42">
        <f>IF(AND(L$3&gt;=2025,L$6&lt;&gt;0),VLOOKUP(L$3,'efecte socio eco fp'!$A$5:$N$30,3,FALSE),0)</f>
        <v>14631840629.974592</v>
      </c>
      <c r="M20" s="42">
        <f>IF(AND(M$3&gt;=2025,M$6&lt;&gt;0),VLOOKUP(M$3,'efecte socio eco fp'!$A$5:$N$30,3,FALSE),0)</f>
        <v>15275749789.726337</v>
      </c>
      <c r="N20" s="42">
        <f>IF(AND(N$3&gt;=2025,N$6&lt;&gt;0),VLOOKUP(N$3,'efecte socio eco fp'!$A$5:$N$30,3,FALSE),0)</f>
        <v>15746109086.037289</v>
      </c>
      <c r="O20" s="42">
        <f>IF(AND(O$3&gt;=2025,O$6&lt;&gt;0),VLOOKUP(O$3,'efecte socio eco fp'!$A$5:$N$30,3,FALSE),0)</f>
        <v>16230951328.892372</v>
      </c>
      <c r="P20" s="42">
        <f>IF(AND(P$3&gt;=2025,P$6&lt;&gt;0),VLOOKUP(P$3,'efecte socio eco fp'!$A$5:$N$30,3,FALSE),0)</f>
        <v>16730722466.191936</v>
      </c>
      <c r="Q20" s="42">
        <f>IF(AND(Q$3&gt;=2025,Q$6&lt;&gt;0),VLOOKUP(Q$3,'efecte socio eco fp'!$A$5:$N$30,3,FALSE),0)</f>
        <v>17245882177.125698</v>
      </c>
      <c r="R20" s="42">
        <f>IF(AND(R$3&gt;=2025,R$6&lt;&gt;0),VLOOKUP(R$3,'efecte socio eco fp'!$A$5:$N$30,3,FALSE),0)</f>
        <v>17776904294.976166</v>
      </c>
      <c r="S20" s="42">
        <f>IF(AND(S$3&gt;=2025,S$6&lt;&gt;0),VLOOKUP(S$3,'efecte socio eco fp'!$A$5:$N$30,3,FALSE),0)</f>
        <v>18312811786.174915</v>
      </c>
      <c r="T20" s="42">
        <f>IF(AND(T$3&gt;=2025,T$6&lt;&gt;0),VLOOKUP(T$3,'efecte socio eco fp'!$A$5:$N$30,3,FALSE),0)</f>
        <v>18864874893.354797</v>
      </c>
      <c r="U20" s="42">
        <f>IF(AND(U$3&gt;=2025,U$6&lt;&gt;0),VLOOKUP(U$3,'efecte socio eco fp'!$A$5:$N$30,3,FALSE),0)</f>
        <v>19433580648.199478</v>
      </c>
      <c r="V20" s="42">
        <f>IF(AND(V$3&gt;=2025,V$6&lt;&gt;0),VLOOKUP(V$3,'efecte socio eco fp'!$A$5:$N$30,3,FALSE),0)</f>
        <v>20019430764.584949</v>
      </c>
      <c r="W20" s="42">
        <f>IF(AND(W$3&gt;=2025,W$6&lt;&gt;0),VLOOKUP(W$3,'efecte socio eco fp'!$A$5:$N$30,3,FALSE),0)</f>
        <v>20622942081.192978</v>
      </c>
      <c r="X20" s="42">
        <f>IF(AND(X$3&gt;=2025,X$6&lt;&gt;0),VLOOKUP(X$3,'efecte socio eco fp'!$A$5:$N$30,3,FALSE),0)</f>
        <v>21169227068.181423</v>
      </c>
      <c r="Y20" s="42">
        <f>IF(AND(Y$3&gt;=2025,Y$6&lt;&gt;0),VLOOKUP(Y$3,'efecte socio eco fp'!$A$5:$N$30,3,FALSE),0)</f>
        <v>21729982700.81461</v>
      </c>
      <c r="Z20" s="42">
        <f>IF(AND(Z$3&gt;=2025,Z$6&lt;&gt;0),VLOOKUP(Z$3,'efecte socio eco fp'!$A$5:$N$30,3,FALSE),0)</f>
        <v>22305592294.743458</v>
      </c>
      <c r="AA20" s="42">
        <f>IF(AND(AA$3&gt;=2025,AA$6&lt;&gt;0),VLOOKUP(AA$3,'efecte socio eco fp'!$A$5:$N$30,3,FALSE),0)</f>
        <v>22896449319.339176</v>
      </c>
      <c r="AB20" s="42">
        <f>IF(AND(AB$3&gt;=2025,AB$6&lt;&gt;0),VLOOKUP(AB$3,'efecte socio eco fp'!$A$5:$N$30,3,FALSE),0)</f>
        <v>23502957666.65707</v>
      </c>
      <c r="AC20" s="42">
        <f>IF(AND(AC$3&gt;=2025,AC$6&lt;&gt;0),VLOOKUP(AC$3,'efecte socio eco fp'!$A$5:$N$30,3,FALSE),0)</f>
        <v>24108502922.084686</v>
      </c>
      <c r="AD20" s="42">
        <f>IF(AND(AD$3&gt;=2025,AD$6&lt;&gt;0),VLOOKUP(AD$3,'efecte socio eco fp'!$A$5:$N$30,3,FALSE),0)</f>
        <v>24729649833.336712</v>
      </c>
      <c r="AE20" s="42">
        <f>IF(AND(AE$3&gt;=2025,AE$6&lt;&gt;0),VLOOKUP(AE$3,'efecte socio eco fp'!$A$5:$N$30,3,FALSE),0)</f>
        <v>25366800371.466976</v>
      </c>
      <c r="AF20" s="42">
        <f>IF(AND(AF$3&gt;=2025,AF$6&lt;&gt;0),VLOOKUP(AF$3,'efecte socio eco fp'!$A$5:$N$30,3,FALSE),0)</f>
        <v>26020366864.169003</v>
      </c>
      <c r="AG20" s="42">
        <f>IF(AND(AG$3&gt;=2025,AG$6&lt;&gt;0),VLOOKUP(AG$3,'efecte socio eco fp'!$A$5:$N$30,3,FALSE),0)</f>
        <v>0</v>
      </c>
      <c r="AH20" s="42">
        <f>IF(AND(AH$3&gt;=2025,AH$6&lt;&gt;0),VLOOKUP(AH$3,'efecte socio eco fp'!$A$5:$N$30,3,FALSE),0)</f>
        <v>0</v>
      </c>
      <c r="AI20" s="42">
        <f>IF(AND(AI$3&gt;=2025,AI$6&lt;&gt;0),VLOOKUP(AI$3,'efecte socio eco fp'!$A$5:$N$30,3,FALSE),0)</f>
        <v>0</v>
      </c>
      <c r="AJ20" s="42">
        <f>IF(AND(AJ$3&gt;=2025,AJ$6&lt;&gt;0),VLOOKUP(AJ$3,'efecte socio eco fp'!$A$5:$N$30,3,FALSE),0)</f>
        <v>0</v>
      </c>
      <c r="AK20" s="42">
        <f>IF(AND(AK$3&gt;=2025,AK$6&lt;&gt;0),VLOOKUP(AK$3,'efecte socio eco fp'!$A$5:$N$30,3,FALSE),0)</f>
        <v>0</v>
      </c>
      <c r="AL20" s="42">
        <f>IF(AND(AL$3&gt;=2025,AL$6&lt;&gt;0),VLOOKUP(AL$3,'efecte socio eco fp'!$A$5:$N$30,3,FALSE),0)</f>
        <v>0</v>
      </c>
      <c r="AM20" s="42">
        <f>IF(AND(AM$3&gt;=2025,AM$6&lt;&gt;0),VLOOKUP(AM$3,'efecte socio eco fp'!$A$5:$N$30,3,FALSE),0)</f>
        <v>0</v>
      </c>
      <c r="AN20" s="42">
        <f>IF(AND(AN$3&gt;=2025,AN$6&lt;&gt;0),VLOOKUP(AN$3,'efecte socio eco fp'!$A$5:$N$30,3,FALSE),0)</f>
        <v>0</v>
      </c>
      <c r="AO20" s="42">
        <f>IF(AND(AO$3&gt;=2025,AO$6&lt;&gt;0),VLOOKUP(AO$3,'efecte socio eco fp'!$A$5:$N$30,3,FALSE),0)</f>
        <v>0</v>
      </c>
      <c r="AP20" s="42">
        <f>IF(AND(AP$3&gt;=2025,AP$6&lt;&gt;0),VLOOKUP(AP$3,'efecte socio eco fp'!$A$5:$N$30,3,FALSE),0)</f>
        <v>0</v>
      </c>
      <c r="AQ20" s="42">
        <f>IF(AND(AQ$3&gt;=2025,AQ$6&lt;&gt;0),VLOOKUP(AQ$3,'efecte socio eco fp'!$A$5:$N$30,3,FALSE),0)</f>
        <v>0</v>
      </c>
      <c r="AR20" s="42">
        <f>IF(AND(AR$3&gt;=2025,AR$6&lt;&gt;0),VLOOKUP(AR$3,'efecte socio eco fp'!$A$5:$N$30,3,FALSE),0)</f>
        <v>0</v>
      </c>
      <c r="AS20" s="42">
        <f>IF(AND(AS$3&gt;=2025,AS$6&lt;&gt;0),VLOOKUP(AS$3,'efecte socio eco fp'!$A$5:$N$30,3,FALSE),0)</f>
        <v>0</v>
      </c>
      <c r="AT20" s="42">
        <f>IF(AND(AT$3&gt;=2025,AT$6&lt;&gt;0),VLOOKUP(AT$3,'efecte socio eco fp'!$A$5:$N$30,3,FALSE),0)</f>
        <v>0</v>
      </c>
      <c r="AU20" s="42">
        <f>IF(AND(AU$3&gt;=2025,AU$6&lt;&gt;0),VLOOKUP(AU$3,'efecte socio eco fp'!$A$5:$N$30,3,FALSE),0)</f>
        <v>0</v>
      </c>
      <c r="AV20" s="42">
        <f>IF(AND(AV$3&gt;=2025,AV$6&lt;&gt;0),VLOOKUP(AV$3,'efecte socio eco fp'!$A$5:$N$30,3,FALSE),0)</f>
        <v>0</v>
      </c>
      <c r="AW20" s="42">
        <f>IF(AND(AW$3&gt;=2025,AW$6&lt;&gt;0),VLOOKUP(AW$3,'efecte socio eco fp'!$A$5:$N$30,3,FALSE),0)</f>
        <v>0</v>
      </c>
      <c r="AX20" s="42">
        <f>IF(AND(AX$3&gt;=2025,AX$6&lt;&gt;0),VLOOKUP(AX$3,'efecte socio eco fp'!$A$5:$N$30,3,FALSE),0)</f>
        <v>0</v>
      </c>
      <c r="AY20" s="42">
        <f>IF(AND(AY$3&gt;=2025,AY$6&lt;&gt;0),VLOOKUP(AY$3,'efecte socio eco fp'!$A$5:$N$30,3,FALSE),0)</f>
        <v>0</v>
      </c>
      <c r="AZ20" s="42">
        <f>IF(AND(AZ$3&gt;=2025,AZ$6&lt;&gt;0),VLOOKUP(AZ$3,'efecte socio eco fp'!$A$5:$N$30,3,FALSE),0)</f>
        <v>0</v>
      </c>
      <c r="BA20" s="42">
        <f>IF(AND(BA$3&gt;=2025,BA$6&lt;&gt;0),VLOOKUP(BA$3,'efecte socio eco fp'!$A$5:$N$30,3,FALSE),0)</f>
        <v>0</v>
      </c>
      <c r="BB20" s="42">
        <f>IF(AND(BB$3&gt;=2025,BB$6&lt;&gt;0),VLOOKUP(BB$3,'efecte socio eco fp'!$A$5:$N$30,3,FALSE),0)</f>
        <v>0</v>
      </c>
      <c r="BC20" s="42">
        <f>IF(AND(BC$3&gt;=2025,BC$6&lt;&gt;0),VLOOKUP(BC$3,'efecte socio eco fp'!$A$5:$N$30,3,FALSE),0)</f>
        <v>0</v>
      </c>
      <c r="BD20" s="42">
        <f>IF(AND(BD$3&gt;=2025,BD$6&lt;&gt;0),VLOOKUP(BD$3,'efecte socio eco fp'!$A$5:$N$30,3,FALSE),0)</f>
        <v>0</v>
      </c>
      <c r="BE20" s="42">
        <f>IF(AND(BE$3&gt;=2025,BE$6&lt;&gt;0),VLOOKUP(BE$3,'efecte socio eco fp'!$A$5:$N$30,3,FALSE),0)</f>
        <v>0</v>
      </c>
      <c r="BF20" s="42">
        <f>IF(AND(BF$3&gt;=2025,BF$6&lt;&gt;0),VLOOKUP(BF$3,'efecte socio eco fp'!$A$5:$N$30,3,FALSE),0)</f>
        <v>0</v>
      </c>
      <c r="BG20" s="42">
        <f>IF(AND(BG$3&gt;=2025,BG$6&lt;&gt;0),VLOOKUP(BG$3,'efecte socio eco fp'!$A$5:$N$30,3,FALSE),0)</f>
        <v>0</v>
      </c>
      <c r="BH20" s="42">
        <f>IF(AND(BH$3&gt;=2025,BH$6&lt;&gt;0),VLOOKUP(BH$3,'efecte socio eco fp'!$A$5:$N$30,3,FALSE),0)</f>
        <v>0</v>
      </c>
      <c r="BI20" s="42">
        <f>IF(AND(BI$3&gt;=2025,BI$6&lt;&gt;0),VLOOKUP(BI$3,'efecte socio eco fp'!$A$5:$N$30,3,FALSE),0)</f>
        <v>0</v>
      </c>
      <c r="BJ20" s="42">
        <f>IF(AND(BJ$3&gt;=2025,BJ$6&lt;&gt;0),VLOOKUP(BJ$3,'efecte socio eco fp'!$A$5:$N$30,3,FALSE),0)</f>
        <v>0</v>
      </c>
      <c r="BK20" s="42">
        <f>IF(AND(BK$3&gt;=2025,BK$6&lt;&gt;0),VLOOKUP(BK$3,'efecte socio eco fp'!$A$5:$N$30,3,FALSE),0)</f>
        <v>0</v>
      </c>
      <c r="BL20" s="42">
        <f>IF(AND(BL$3&gt;=2025,BL$6&lt;&gt;0),VLOOKUP(BL$3,'efecte socio eco fp'!$A$5:$N$30,3,FALSE),0)</f>
        <v>0</v>
      </c>
      <c r="BM20" s="42">
        <f>IF(AND(BM$3&gt;=2025,BM$6&lt;&gt;0),VLOOKUP(BM$3,'efecte socio eco fp'!$A$5:$N$30,3,FALSE),0)</f>
        <v>0</v>
      </c>
      <c r="BN20" s="42">
        <f>IF(AND(BN$3&gt;=2025,BN$6&lt;&gt;0),VLOOKUP(BN$3,'efecte socio eco fp'!$A$5:$N$30,3,FALSE),0)</f>
        <v>0</v>
      </c>
      <c r="BO20" s="42">
        <f>IF(AND(BO$3&gt;=2025,BO$6&lt;&gt;0),VLOOKUP(BO$3,'efecte socio eco fp'!$A$5:$N$30,3,FALSE),0)</f>
        <v>0</v>
      </c>
      <c r="BP20" s="42">
        <f>IF(AND(BP$3&gt;=2025,BP$6&lt;&gt;0),VLOOKUP(BP$3,'efecte socio eco fp'!$A$5:$N$30,3,FALSE),0)</f>
        <v>0</v>
      </c>
      <c r="BQ20" s="42">
        <f>IF(AND(BQ$3&gt;=2025,BQ$6&lt;&gt;0),VLOOKUP(BQ$3,'efecte socio eco fp'!$A$5:$N$30,3,FALSE),0)</f>
        <v>0</v>
      </c>
      <c r="BR20" s="42">
        <f>IF(AND(BR$3&gt;=2025,BR$6&lt;&gt;0),VLOOKUP(BR$3,'efecte socio eco fp'!$A$5:$N$30,3,FALSE),0)</f>
        <v>0</v>
      </c>
      <c r="BS20" s="42">
        <f>IF(AND(BS$3&gt;=2025,BS$6&lt;&gt;0),VLOOKUP(BS$3,'efecte socio eco fp'!$A$5:$N$30,3,FALSE),0)</f>
        <v>0</v>
      </c>
      <c r="BT20" s="42">
        <f>IF(AND(BT$3&gt;=2025,BT$6&lt;&gt;0),VLOOKUP(BT$3,'efecte socio eco fp'!$A$5:$N$30,3,FALSE),0)</f>
        <v>0</v>
      </c>
      <c r="BU20" s="42">
        <f>IF(AND(BU$3&gt;=2025,BU$6&lt;&gt;0),VLOOKUP(BU$3,'efecte socio eco fp'!$A$5:$N$30,3,FALSE),0)</f>
        <v>0</v>
      </c>
      <c r="BV20" s="42">
        <f>IF(AND(BV$3&gt;=2025,BV$6&lt;&gt;0),VLOOKUP(BV$3,'efecte socio eco fp'!$A$5:$N$30,3,FALSE),0)</f>
        <v>0</v>
      </c>
      <c r="BW20" s="42">
        <f>IF(AND(BW$3&gt;=2025,BW$6&lt;&gt;0),VLOOKUP(BW$3,'efecte socio eco fp'!$A$5:$N$30,3,FALSE),0)</f>
        <v>0</v>
      </c>
      <c r="BX20" s="42">
        <f>IF(AND(BX$3&gt;=2025,BX$6&lt;&gt;0),VLOOKUP(BX$3,'efecte socio eco fp'!$A$5:$N$30,3,FALSE),0)</f>
        <v>0</v>
      </c>
      <c r="BY20" s="42">
        <f>IF(AND(BY$3&gt;=2025,BY$6&lt;&gt;0),VLOOKUP(BY$3,'efecte socio eco fp'!$A$5:$N$30,3,FALSE),0)</f>
        <v>0</v>
      </c>
      <c r="BZ20" s="42">
        <f>IF(AND(BZ$3&gt;=2025,BZ$6&lt;&gt;0),VLOOKUP(BZ$3,'efecte socio eco fp'!$A$5:$N$30,3,FALSE),0)</f>
        <v>0</v>
      </c>
      <c r="CA20" s="42">
        <f>IF(AND(CA$3&gt;=2025,CA$6&lt;&gt;0),VLOOKUP(CA$3,'efecte socio eco fp'!$A$5:$N$30,3,FALSE),0)</f>
        <v>0</v>
      </c>
      <c r="CB20" s="42">
        <f>IF(AND(CB$3&gt;=2025,CB$6&lt;&gt;0),VLOOKUP(CB$3,'efecte socio eco fp'!$A$5:$N$30,3,FALSE),0)</f>
        <v>0</v>
      </c>
      <c r="CC20" s="42">
        <f>IF(AND(CC$3&gt;=2025,CC$6&lt;&gt;0),VLOOKUP(CC$3,'efecte socio eco fp'!$A$5:$N$30,3,FALSE),0)</f>
        <v>0</v>
      </c>
      <c r="CD20" s="42">
        <f>IF(AND(CD$3&gt;=2025,CD$6&lt;&gt;0),VLOOKUP(CD$3,'efecte socio eco fp'!$A$5:$N$30,3,FALSE),0)</f>
        <v>0</v>
      </c>
      <c r="CE20" s="42">
        <f>IF(AND(CE$3&gt;=2025,CE$6&lt;&gt;0),VLOOKUP(CE$3,'efecte socio eco fp'!$A$5:$N$30,3,FALSE),0)</f>
        <v>0</v>
      </c>
    </row>
    <row r="21" spans="1:83">
      <c r="A21" t="s">
        <v>491</v>
      </c>
      <c r="B21" t="s">
        <v>538</v>
      </c>
      <c r="C21" s="42">
        <f>IF(AND(C$3&gt;=2025,C$6&lt;&gt;0),VLOOKUP(C$3,'efecte socio eco fp'!$A$5:$N$30,4,FALSE),0)</f>
        <v>0</v>
      </c>
      <c r="D21" s="42">
        <f>IF(AND(D$3&gt;=2025,D$6&lt;&gt;0),VLOOKUP(D$3,'efecte socio eco fp'!$A$5:$N$30,4,FALSE),0)</f>
        <v>0</v>
      </c>
      <c r="E21" s="42">
        <f>IF(AND(E$3&gt;=2025,E$6&lt;&gt;0),VLOOKUP(E$3,'efecte socio eco fp'!$A$5:$N$30,4,FALSE),0)</f>
        <v>0</v>
      </c>
      <c r="F21" s="42">
        <f>IF(AND(F$3&gt;=2025,F$6&lt;&gt;0),VLOOKUP(F$3,'efecte socio eco fp'!$A$5:$N$30,4,FALSE),0)</f>
        <v>0</v>
      </c>
      <c r="G21" s="42">
        <f>IF(AND(G$3&gt;=2025,G$6&lt;&gt;0),VLOOKUP(G$3,'efecte socio eco fp'!$A$5:$N$30,4,FALSE),0)</f>
        <v>0</v>
      </c>
      <c r="H21" s="42">
        <f>IF(AND(H$3&gt;=2025,H$6&lt;&gt;0),VLOOKUP(H$3,'efecte socio eco fp'!$A$5:$N$30,4,FALSE),0)</f>
        <v>0</v>
      </c>
      <c r="I21" s="42">
        <f>IF(AND(I$3&gt;=2025,I$6&lt;&gt;0),VLOOKUP(I$3,'efecte socio eco fp'!$A$5:$N$30,4,FALSE),0)</f>
        <v>0</v>
      </c>
      <c r="J21" s="42">
        <f>IF(AND(J$3&gt;=2025,J$6&lt;&gt;0),VLOOKUP(J$3,'efecte socio eco fp'!$A$5:$N$30,4,FALSE),0)</f>
        <v>5268003033.4408197</v>
      </c>
      <c r="K21" s="42">
        <f>IF(AND(K$3&gt;=2025,K$6&lt;&gt;0),VLOOKUP(K$3,'efecte socio eco fp'!$A$5:$N$30,4,FALSE),0)</f>
        <v>5536745471.8036127</v>
      </c>
      <c r="L21" s="42">
        <f>IF(AND(L$3&gt;=2025,L$6&lt;&gt;0),VLOOKUP(L$3,'efecte socio eco fp'!$A$5:$N$30,4,FALSE),0)</f>
        <v>5819197564.0368977</v>
      </c>
      <c r="M21" s="42">
        <f>IF(AND(M$3&gt;=2025,M$6&lt;&gt;0),VLOOKUP(M$3,'efecte socio eco fp'!$A$5:$N$30,4,FALSE),0)</f>
        <v>6116058695.8067207</v>
      </c>
      <c r="N21" s="42">
        <f>IF(AND(N$3&gt;=2025,N$6&lt;&gt;0),VLOOKUP(N$3,'efecte socio eco fp'!$A$5:$N$30,4,FALSE),0)</f>
        <v>6341409420.3081722</v>
      </c>
      <c r="O21" s="42">
        <f>IF(AND(O$3&gt;=2025,O$6&lt;&gt;0),VLOOKUP(O$3,'efecte socio eco fp'!$A$5:$N$30,4,FALSE),0)</f>
        <v>6575063359.6018791</v>
      </c>
      <c r="P21" s="42">
        <f>IF(AND(P$3&gt;=2025,P$6&lt;&gt;0),VLOOKUP(P$3,'efecte socio eco fp'!$A$5:$N$30,4,FALSE),0)</f>
        <v>6817326451.8029242</v>
      </c>
      <c r="Q21" s="42">
        <f>IF(AND(Q$3&gt;=2025,Q$6&lt;&gt;0),VLOOKUP(Q$3,'efecte socio eco fp'!$A$5:$N$30,4,FALSE),0)</f>
        <v>7068515907.5434332</v>
      </c>
      <c r="R21" s="42">
        <f>IF(AND(R$3&gt;=2025,R$6&lt;&gt;0),VLOOKUP(R$3,'efecte socio eco fp'!$A$5:$N$30,4,FALSE),0)</f>
        <v>7328960625.3168383</v>
      </c>
      <c r="S21" s="42">
        <f>IF(AND(S$3&gt;=2025,S$6&lt;&gt;0),VLOOKUP(S$3,'efecte socio eco fp'!$A$5:$N$30,4,FALSE),0)</f>
        <v>7598480987.2293711</v>
      </c>
      <c r="T21" s="42">
        <f>IF(AND(T$3&gt;=2025,T$6&lt;&gt;0),VLOOKUP(T$3,'efecte socio eco fp'!$A$5:$N$30,4,FALSE),0)</f>
        <v>7877912880.8309317</v>
      </c>
      <c r="U21" s="42">
        <f>IF(AND(U$3&gt;=2025,U$6&lt;&gt;0),VLOOKUP(U$3,'efecte socio eco fp'!$A$5:$N$30,4,FALSE),0)</f>
        <v>8167620799.7713699</v>
      </c>
      <c r="V21" s="42">
        <f>IF(AND(V$3&gt;=2025,V$6&lt;&gt;0),VLOOKUP(V$3,'efecte socio eco fp'!$A$5:$N$30,4,FALSE),0)</f>
        <v>8467982641.8468342</v>
      </c>
      <c r="W21" s="42">
        <f>IF(AND(W$3&gt;=2025,W$6&lt;&gt;0),VLOOKUP(W$3,'efecte socio eco fp'!$A$5:$N$30,4,FALSE),0)</f>
        <v>8779390201.9332829</v>
      </c>
      <c r="X21" s="42">
        <f>IF(AND(X$3&gt;=2025,X$6&lt;&gt;0),VLOOKUP(X$3,'efecte socio eco fp'!$A$5:$N$30,4,FALSE),0)</f>
        <v>9065525282.3775921</v>
      </c>
      <c r="Y21" s="42">
        <f>IF(AND(Y$3&gt;=2025,Y$6&lt;&gt;0),VLOOKUP(Y$3,'efecte socio eco fp'!$A$5:$N$30,4,FALSE),0)</f>
        <v>9360985985.9435215</v>
      </c>
      <c r="Z21" s="42">
        <f>IF(AND(Z$3&gt;=2025,Z$6&lt;&gt;0),VLOOKUP(Z$3,'efecte socio eco fp'!$A$5:$N$30,4,FALSE),0)</f>
        <v>9666076250.3603115</v>
      </c>
      <c r="AA21" s="42">
        <f>IF(AND(AA$3&gt;=2025,AA$6&lt;&gt;0),VLOOKUP(AA$3,'efecte socio eco fp'!$A$5:$N$30,4,FALSE),0)</f>
        <v>9981109919.1985683</v>
      </c>
      <c r="AB21" s="42">
        <f>IF(AND(AB$3&gt;=2025,AB$6&lt;&gt;0),VLOOKUP(AB$3,'efecte socio eco fp'!$A$5:$N$30,4,FALSE),0)</f>
        <v>10306411064.718275</v>
      </c>
      <c r="AC21" s="42">
        <f>IF(AND(AC$3&gt;=2025,AC$6&lt;&gt;0),VLOOKUP(AC$3,'efecte socio eco fp'!$A$5:$N$30,4,FALSE),0)</f>
        <v>10637482463.595757</v>
      </c>
      <c r="AD21" s="42">
        <f>IF(AND(AD$3&gt;=2025,AD$6&lt;&gt;0),VLOOKUP(AD$3,'efecte socio eco fp'!$A$5:$N$30,4,FALSE),0)</f>
        <v>10979188822.641857</v>
      </c>
      <c r="AE21" s="42">
        <f>IF(AND(AE$3&gt;=2025,AE$6&lt;&gt;0),VLOOKUP(AE$3,'efecte socio eco fp'!$A$5:$N$30,4,FALSE),0)</f>
        <v>11331871767.192295</v>
      </c>
      <c r="AF21" s="42">
        <f>IF(AND(AF$3&gt;=2025,AF$6&lt;&gt;0),VLOOKUP(AF$3,'efecte socio eco fp'!$A$5:$N$30,4,FALSE),0)</f>
        <v>11695883896.56559</v>
      </c>
      <c r="AG21" s="42">
        <f>IF(AND(AG$3&gt;=2025,AG$6&lt;&gt;0),VLOOKUP(AG$3,'efecte socio eco fp'!$A$5:$N$30,4,FALSE),0)</f>
        <v>0</v>
      </c>
      <c r="AH21" s="42">
        <f>IF(AND(AH$3&gt;=2025,AH$6&lt;&gt;0),VLOOKUP(AH$3,'efecte socio eco fp'!$A$5:$N$30,4,FALSE),0)</f>
        <v>0</v>
      </c>
      <c r="AI21" s="42">
        <f>IF(AND(AI$3&gt;=2025,AI$6&lt;&gt;0),VLOOKUP(AI$3,'efecte socio eco fp'!$A$5:$N$30,4,FALSE),0)</f>
        <v>0</v>
      </c>
      <c r="AJ21" s="42">
        <f>IF(AND(AJ$3&gt;=2025,AJ$6&lt;&gt;0),VLOOKUP(AJ$3,'efecte socio eco fp'!$A$5:$N$30,4,FALSE),0)</f>
        <v>0</v>
      </c>
      <c r="AK21" s="42">
        <f>IF(AND(AK$3&gt;=2025,AK$6&lt;&gt;0),VLOOKUP(AK$3,'efecte socio eco fp'!$A$5:$N$30,4,FALSE),0)</f>
        <v>0</v>
      </c>
      <c r="AL21" s="42">
        <f>IF(AND(AL$3&gt;=2025,AL$6&lt;&gt;0),VLOOKUP(AL$3,'efecte socio eco fp'!$A$5:$N$30,4,FALSE),0)</f>
        <v>0</v>
      </c>
      <c r="AM21" s="42">
        <f>IF(AND(AM$3&gt;=2025,AM$6&lt;&gt;0),VLOOKUP(AM$3,'efecte socio eco fp'!$A$5:$N$30,4,FALSE),0)</f>
        <v>0</v>
      </c>
      <c r="AN21" s="42">
        <f>IF(AND(AN$3&gt;=2025,AN$6&lt;&gt;0),VLOOKUP(AN$3,'efecte socio eco fp'!$A$5:$N$30,4,FALSE),0)</f>
        <v>0</v>
      </c>
      <c r="AO21" s="42">
        <f>IF(AND(AO$3&gt;=2025,AO$6&lt;&gt;0),VLOOKUP(AO$3,'efecte socio eco fp'!$A$5:$N$30,4,FALSE),0)</f>
        <v>0</v>
      </c>
      <c r="AP21" s="42">
        <f>IF(AND(AP$3&gt;=2025,AP$6&lt;&gt;0),VLOOKUP(AP$3,'efecte socio eco fp'!$A$5:$N$30,4,FALSE),0)</f>
        <v>0</v>
      </c>
      <c r="AQ21" s="42">
        <f>IF(AND(AQ$3&gt;=2025,AQ$6&lt;&gt;0),VLOOKUP(AQ$3,'efecte socio eco fp'!$A$5:$N$30,4,FALSE),0)</f>
        <v>0</v>
      </c>
      <c r="AR21" s="42">
        <f>IF(AND(AR$3&gt;=2025,AR$6&lt;&gt;0),VLOOKUP(AR$3,'efecte socio eco fp'!$A$5:$N$30,4,FALSE),0)</f>
        <v>0</v>
      </c>
      <c r="AS21" s="42">
        <f>IF(AND(AS$3&gt;=2025,AS$6&lt;&gt;0),VLOOKUP(AS$3,'efecte socio eco fp'!$A$5:$N$30,4,FALSE),0)</f>
        <v>0</v>
      </c>
      <c r="AT21" s="42">
        <f>IF(AND(AT$3&gt;=2025,AT$6&lt;&gt;0),VLOOKUP(AT$3,'efecte socio eco fp'!$A$5:$N$30,4,FALSE),0)</f>
        <v>0</v>
      </c>
      <c r="AU21" s="42">
        <f>IF(AND(AU$3&gt;=2025,AU$6&lt;&gt;0),VLOOKUP(AU$3,'efecte socio eco fp'!$A$5:$N$30,4,FALSE),0)</f>
        <v>0</v>
      </c>
      <c r="AV21" s="42">
        <f>IF(AND(AV$3&gt;=2025,AV$6&lt;&gt;0),VLOOKUP(AV$3,'efecte socio eco fp'!$A$5:$N$30,4,FALSE),0)</f>
        <v>0</v>
      </c>
      <c r="AW21" s="42">
        <f>IF(AND(AW$3&gt;=2025,AW$6&lt;&gt;0),VLOOKUP(AW$3,'efecte socio eco fp'!$A$5:$N$30,4,FALSE),0)</f>
        <v>0</v>
      </c>
      <c r="AX21" s="42">
        <f>IF(AND(AX$3&gt;=2025,AX$6&lt;&gt;0),VLOOKUP(AX$3,'efecte socio eco fp'!$A$5:$N$30,4,FALSE),0)</f>
        <v>0</v>
      </c>
      <c r="AY21" s="42">
        <f>IF(AND(AY$3&gt;=2025,AY$6&lt;&gt;0),VLOOKUP(AY$3,'efecte socio eco fp'!$A$5:$N$30,4,FALSE),0)</f>
        <v>0</v>
      </c>
      <c r="AZ21" s="42">
        <f>IF(AND(AZ$3&gt;=2025,AZ$6&lt;&gt;0),VLOOKUP(AZ$3,'efecte socio eco fp'!$A$5:$N$30,4,FALSE),0)</f>
        <v>0</v>
      </c>
      <c r="BA21" s="42">
        <f>IF(AND(BA$3&gt;=2025,BA$6&lt;&gt;0),VLOOKUP(BA$3,'efecte socio eco fp'!$A$5:$N$30,4,FALSE),0)</f>
        <v>0</v>
      </c>
      <c r="BB21" s="42">
        <f>IF(AND(BB$3&gt;=2025,BB$6&lt;&gt;0),VLOOKUP(BB$3,'efecte socio eco fp'!$A$5:$N$30,4,FALSE),0)</f>
        <v>0</v>
      </c>
      <c r="BC21" s="42">
        <f>IF(AND(BC$3&gt;=2025,BC$6&lt;&gt;0),VLOOKUP(BC$3,'efecte socio eco fp'!$A$5:$N$30,4,FALSE),0)</f>
        <v>0</v>
      </c>
      <c r="BD21" s="42">
        <f>IF(AND(BD$3&gt;=2025,BD$6&lt;&gt;0),VLOOKUP(BD$3,'efecte socio eco fp'!$A$5:$N$30,4,FALSE),0)</f>
        <v>0</v>
      </c>
      <c r="BE21" s="42">
        <f>IF(AND(BE$3&gt;=2025,BE$6&lt;&gt;0),VLOOKUP(BE$3,'efecte socio eco fp'!$A$5:$N$30,4,FALSE),0)</f>
        <v>0</v>
      </c>
      <c r="BF21" s="42">
        <f>IF(AND(BF$3&gt;=2025,BF$6&lt;&gt;0),VLOOKUP(BF$3,'efecte socio eco fp'!$A$5:$N$30,4,FALSE),0)</f>
        <v>0</v>
      </c>
      <c r="BG21" s="42">
        <f>IF(AND(BG$3&gt;=2025,BG$6&lt;&gt;0),VLOOKUP(BG$3,'efecte socio eco fp'!$A$5:$N$30,4,FALSE),0)</f>
        <v>0</v>
      </c>
      <c r="BH21" s="42">
        <f>IF(AND(BH$3&gt;=2025,BH$6&lt;&gt;0),VLOOKUP(BH$3,'efecte socio eco fp'!$A$5:$N$30,4,FALSE),0)</f>
        <v>0</v>
      </c>
      <c r="BI21" s="42">
        <f>IF(AND(BI$3&gt;=2025,BI$6&lt;&gt;0),VLOOKUP(BI$3,'efecte socio eco fp'!$A$5:$N$30,4,FALSE),0)</f>
        <v>0</v>
      </c>
      <c r="BJ21" s="42">
        <f>IF(AND(BJ$3&gt;=2025,BJ$6&lt;&gt;0),VLOOKUP(BJ$3,'efecte socio eco fp'!$A$5:$N$30,4,FALSE),0)</f>
        <v>0</v>
      </c>
      <c r="BK21" s="42">
        <f>IF(AND(BK$3&gt;=2025,BK$6&lt;&gt;0),VLOOKUP(BK$3,'efecte socio eco fp'!$A$5:$N$30,4,FALSE),0)</f>
        <v>0</v>
      </c>
      <c r="BL21" s="42">
        <f>IF(AND(BL$3&gt;=2025,BL$6&lt;&gt;0),VLOOKUP(BL$3,'efecte socio eco fp'!$A$5:$N$30,4,FALSE),0)</f>
        <v>0</v>
      </c>
      <c r="BM21" s="42">
        <f>IF(AND(BM$3&gt;=2025,BM$6&lt;&gt;0),VLOOKUP(BM$3,'efecte socio eco fp'!$A$5:$N$30,4,FALSE),0)</f>
        <v>0</v>
      </c>
      <c r="BN21" s="42">
        <f>IF(AND(BN$3&gt;=2025,BN$6&lt;&gt;0),VLOOKUP(BN$3,'efecte socio eco fp'!$A$5:$N$30,4,FALSE),0)</f>
        <v>0</v>
      </c>
      <c r="BO21" s="42">
        <f>IF(AND(BO$3&gt;=2025,BO$6&lt;&gt;0),VLOOKUP(BO$3,'efecte socio eco fp'!$A$5:$N$30,4,FALSE),0)</f>
        <v>0</v>
      </c>
      <c r="BP21" s="42">
        <f>IF(AND(BP$3&gt;=2025,BP$6&lt;&gt;0),VLOOKUP(BP$3,'efecte socio eco fp'!$A$5:$N$30,4,FALSE),0)</f>
        <v>0</v>
      </c>
      <c r="BQ21" s="42">
        <f>IF(AND(BQ$3&gt;=2025,BQ$6&lt;&gt;0),VLOOKUP(BQ$3,'efecte socio eco fp'!$A$5:$N$30,4,FALSE),0)</f>
        <v>0</v>
      </c>
      <c r="BR21" s="42">
        <f>IF(AND(BR$3&gt;=2025,BR$6&lt;&gt;0),VLOOKUP(BR$3,'efecte socio eco fp'!$A$5:$N$30,4,FALSE),0)</f>
        <v>0</v>
      </c>
      <c r="BS21" s="42">
        <f>IF(AND(BS$3&gt;=2025,BS$6&lt;&gt;0),VLOOKUP(BS$3,'efecte socio eco fp'!$A$5:$N$30,4,FALSE),0)</f>
        <v>0</v>
      </c>
      <c r="BT21" s="42">
        <f>IF(AND(BT$3&gt;=2025,BT$6&lt;&gt;0),VLOOKUP(BT$3,'efecte socio eco fp'!$A$5:$N$30,4,FALSE),0)</f>
        <v>0</v>
      </c>
      <c r="BU21" s="42">
        <f>IF(AND(BU$3&gt;=2025,BU$6&lt;&gt;0),VLOOKUP(BU$3,'efecte socio eco fp'!$A$5:$N$30,4,FALSE),0)</f>
        <v>0</v>
      </c>
      <c r="BV21" s="42">
        <f>IF(AND(BV$3&gt;=2025,BV$6&lt;&gt;0),VLOOKUP(BV$3,'efecte socio eco fp'!$A$5:$N$30,4,FALSE),0)</f>
        <v>0</v>
      </c>
      <c r="BW21" s="42">
        <f>IF(AND(BW$3&gt;=2025,BW$6&lt;&gt;0),VLOOKUP(BW$3,'efecte socio eco fp'!$A$5:$N$30,4,FALSE),0)</f>
        <v>0</v>
      </c>
      <c r="BX21" s="42">
        <f>IF(AND(BX$3&gt;=2025,BX$6&lt;&gt;0),VLOOKUP(BX$3,'efecte socio eco fp'!$A$5:$N$30,4,FALSE),0)</f>
        <v>0</v>
      </c>
      <c r="BY21" s="42">
        <f>IF(AND(BY$3&gt;=2025,BY$6&lt;&gt;0),VLOOKUP(BY$3,'efecte socio eco fp'!$A$5:$N$30,4,FALSE),0)</f>
        <v>0</v>
      </c>
      <c r="BZ21" s="42">
        <f>IF(AND(BZ$3&gt;=2025,BZ$6&lt;&gt;0),VLOOKUP(BZ$3,'efecte socio eco fp'!$A$5:$N$30,4,FALSE),0)</f>
        <v>0</v>
      </c>
      <c r="CA21" s="42">
        <f>IF(AND(CA$3&gt;=2025,CA$6&lt;&gt;0),VLOOKUP(CA$3,'efecte socio eco fp'!$A$5:$N$30,4,FALSE),0)</f>
        <v>0</v>
      </c>
      <c r="CB21" s="42">
        <f>IF(AND(CB$3&gt;=2025,CB$6&lt;&gt;0),VLOOKUP(CB$3,'efecte socio eco fp'!$A$5:$N$30,4,FALSE),0)</f>
        <v>0</v>
      </c>
      <c r="CC21" s="42">
        <f>IF(AND(CC$3&gt;=2025,CC$6&lt;&gt;0),VLOOKUP(CC$3,'efecte socio eco fp'!$A$5:$N$30,4,FALSE),0)</f>
        <v>0</v>
      </c>
      <c r="CD21" s="42">
        <f>IF(AND(CD$3&gt;=2025,CD$6&lt;&gt;0),VLOOKUP(CD$3,'efecte socio eco fp'!$A$5:$N$30,4,FALSE),0)</f>
        <v>0</v>
      </c>
      <c r="CE21" s="42">
        <f>IF(AND(CE$3&gt;=2025,CE$6&lt;&gt;0),VLOOKUP(CE$3,'efecte socio eco fp'!$A$5:$N$30,4,FALSE),0)</f>
        <v>0</v>
      </c>
    </row>
    <row r="22" spans="1:83">
      <c r="A22" t="s">
        <v>492</v>
      </c>
      <c r="B22" t="s">
        <v>538</v>
      </c>
      <c r="C22" s="42">
        <f>IF(AND(C$3&gt;=2025,C$6&lt;&gt;0),VLOOKUP(C$3,'efecte socio eco fp'!$A$5:$N$30,5,FALSE),0)</f>
        <v>0</v>
      </c>
      <c r="D22" s="42">
        <f>IF(AND(D$3&gt;=2025,D$6&lt;&gt;0),VLOOKUP(D$3,'efecte socio eco fp'!$A$5:$N$30,5,FALSE),0)</f>
        <v>0</v>
      </c>
      <c r="E22" s="42">
        <f>IF(AND(E$3&gt;=2025,E$6&lt;&gt;0),VLOOKUP(E$3,'efecte socio eco fp'!$A$5:$N$30,5,FALSE),0)</f>
        <v>0</v>
      </c>
      <c r="F22" s="42">
        <f>IF(AND(F$3&gt;=2025,F$6&lt;&gt;0),VLOOKUP(F$3,'efecte socio eco fp'!$A$5:$N$30,5,FALSE),0)</f>
        <v>0</v>
      </c>
      <c r="G22" s="42">
        <f>IF(AND(G$3&gt;=2025,G$6&lt;&gt;0),VLOOKUP(G$3,'efecte socio eco fp'!$A$5:$N$30,5,FALSE),0)</f>
        <v>0</v>
      </c>
      <c r="H22" s="42">
        <f>IF(AND(H$3&gt;=2025,H$6&lt;&gt;0),VLOOKUP(H$3,'efecte socio eco fp'!$A$5:$N$30,5,FALSE),0)</f>
        <v>0</v>
      </c>
      <c r="I22" s="42">
        <f>IF(AND(I$3&gt;=2025,I$6&lt;&gt;0),VLOOKUP(I$3,'efecte socio eco fp'!$A$5:$N$30,5,FALSE),0)</f>
        <v>0</v>
      </c>
      <c r="J22" s="42">
        <f>IF(AND(J$3&gt;=2025,J$6&lt;&gt;0),VLOOKUP(J$3,'efecte socio eco fp'!$A$5:$N$30,5,FALSE),0)</f>
        <v>6734901363.9873877</v>
      </c>
      <c r="K22" s="42">
        <f>IF(AND(K$3&gt;=2025,K$6&lt;&gt;0),VLOOKUP(K$3,'efecte socio eco fp'!$A$5:$N$30,5,FALSE),0)</f>
        <v>6947588912.5967264</v>
      </c>
      <c r="L22" s="42">
        <f>IF(AND(L$3&gt;=2025,L$6&lt;&gt;0),VLOOKUP(L$3,'efecte socio eco fp'!$A$5:$N$30,5,FALSE),0)</f>
        <v>7166993113.8916311</v>
      </c>
      <c r="M22" s="42">
        <f>IF(AND(M$3&gt;=2025,M$6&lt;&gt;0),VLOOKUP(M$3,'efecte socio eco fp'!$A$5:$N$30,5,FALSE),0)</f>
        <v>7393326079.1291742</v>
      </c>
      <c r="N22" s="42">
        <f>IF(AND(N$3&gt;=2025,N$6&lt;&gt;0),VLOOKUP(N$3,'efecte socio eco fp'!$A$5:$N$30,5,FALSE),0)</f>
        <v>7491316708.1979551</v>
      </c>
      <c r="O22" s="42">
        <f>IF(AND(O$3&gt;=2025,O$6&lt;&gt;0),VLOOKUP(O$3,'efecte socio eco fp'!$A$5:$N$30,5,FALSE),0)</f>
        <v>7590606098.2415028</v>
      </c>
      <c r="P22" s="42">
        <f>IF(AND(P$3&gt;=2025,P$6&lt;&gt;0),VLOOKUP(P$3,'efecte socio eco fp'!$A$5:$N$30,5,FALSE),0)</f>
        <v>7691211462.9473457</v>
      </c>
      <c r="Q22" s="42">
        <f>IF(AND(Q$3&gt;=2025,Q$6&lt;&gt;0),VLOOKUP(Q$3,'efecte socio eco fp'!$A$5:$N$30,5,FALSE),0)</f>
        <v>7793150244.15203</v>
      </c>
      <c r="R22" s="42">
        <f>IF(AND(R$3&gt;=2025,R$6&lt;&gt;0),VLOOKUP(R$3,'efecte socio eco fp'!$A$5:$N$30,5,FALSE),0)</f>
        <v>7896440114.8649845</v>
      </c>
      <c r="S22" s="42">
        <f>IF(AND(S$3&gt;=2025,S$6&lt;&gt;0),VLOOKUP(S$3,'efecte socio eco fp'!$A$5:$N$30,5,FALSE),0)</f>
        <v>8012099282.6098766</v>
      </c>
      <c r="T22" s="42">
        <f>IF(AND(T$3&gt;=2025,T$6&lt;&gt;0),VLOOKUP(T$3,'efecte socio eco fp'!$A$5:$N$30,5,FALSE),0)</f>
        <v>8129452510.3221531</v>
      </c>
      <c r="U22" s="42">
        <f>IF(AND(U$3&gt;=2025,U$6&lt;&gt;0),VLOOKUP(U$3,'efecte socio eco fp'!$A$5:$N$30,5,FALSE),0)</f>
        <v>8248524610.9001694</v>
      </c>
      <c r="V22" s="42">
        <f>IF(AND(V$3&gt;=2025,V$6&lt;&gt;0),VLOOKUP(V$3,'efecte socio eco fp'!$A$5:$N$30,5,FALSE),0)</f>
        <v>8369340760.6768322</v>
      </c>
      <c r="W22" s="42">
        <f>IF(AND(W$3&gt;=2025,W$6&lt;&gt;0),VLOOKUP(W$3,'efecte socio eco fp'!$A$5:$N$30,5,FALSE),0)</f>
        <v>8491926504.7428265</v>
      </c>
      <c r="X22" s="42">
        <f>IF(AND(X$3&gt;=2025,X$6&lt;&gt;0),VLOOKUP(X$3,'efecte socio eco fp'!$A$5:$N$30,5,FALSE),0)</f>
        <v>8585696554.7753801</v>
      </c>
      <c r="Y22" s="42">
        <f>IF(AND(Y$3&gt;=2025,Y$6&lt;&gt;0),VLOOKUP(Y$3,'efecte socio eco fp'!$A$5:$N$30,5,FALSE),0)</f>
        <v>8680502037.9664993</v>
      </c>
      <c r="Z22" s="42">
        <f>IF(AND(Z$3&gt;=2025,Z$6&lt;&gt;0),VLOOKUP(Z$3,'efecte socio eco fp'!$A$5:$N$30,5,FALSE),0)</f>
        <v>8776354387.8370724</v>
      </c>
      <c r="AA22" s="42">
        <f>IF(AND(AA$3&gt;=2025,AA$6&lt;&gt;0),VLOOKUP(AA$3,'efecte socio eco fp'!$A$5:$N$30,5,FALSE),0)</f>
        <v>8873265164.1598854</v>
      </c>
      <c r="AB22" s="42">
        <f>IF(AND(AB$3&gt;=2025,AB$6&lt;&gt;0),VLOOKUP(AB$3,'efecte socio eco fp'!$A$5:$N$30,5,FALSE),0)</f>
        <v>8971246054.3537292</v>
      </c>
      <c r="AC22" s="42">
        <f>IF(AND(AC$3&gt;=2025,AC$6&lt;&gt;0),VLOOKUP(AC$3,'efecte socio eco fp'!$A$5:$N$30,5,FALSE),0)</f>
        <v>9065373389.2666874</v>
      </c>
      <c r="AD22" s="42">
        <f>IF(AND(AD$3&gt;=2025,AD$6&lt;&gt;0),VLOOKUP(AD$3,'efecte socio eco fp'!$A$5:$N$30,5,FALSE),0)</f>
        <v>9160488318.893261</v>
      </c>
      <c r="AE22" s="42">
        <f>IF(AND(AE$3&gt;=2025,AE$6&lt;&gt;0),VLOOKUP(AE$3,'efecte socio eco fp'!$A$5:$N$30,5,FALSE),0)</f>
        <v>9256601205.1896133</v>
      </c>
      <c r="AF22" s="42">
        <f>IF(AND(AF$3&gt;=2025,AF$6&lt;&gt;0),VLOOKUP(AF$3,'efecte socio eco fp'!$A$5:$N$30,5,FALSE),0)</f>
        <v>9353722518.8307362</v>
      </c>
      <c r="AG22" s="42">
        <f>IF(AND(AG$3&gt;=2025,AG$6&lt;&gt;0),VLOOKUP(AG$3,'efecte socio eco fp'!$A$5:$N$30,5,FALSE),0)</f>
        <v>0</v>
      </c>
      <c r="AH22" s="42">
        <f>IF(AND(AH$3&gt;=2025,AH$6&lt;&gt;0),VLOOKUP(AH$3,'efecte socio eco fp'!$A$5:$N$30,5,FALSE),0)</f>
        <v>0</v>
      </c>
      <c r="AI22" s="42">
        <f>IF(AND(AI$3&gt;=2025,AI$6&lt;&gt;0),VLOOKUP(AI$3,'efecte socio eco fp'!$A$5:$N$30,5,FALSE),0)</f>
        <v>0</v>
      </c>
      <c r="AJ22" s="42">
        <f>IF(AND(AJ$3&gt;=2025,AJ$6&lt;&gt;0),VLOOKUP(AJ$3,'efecte socio eco fp'!$A$5:$N$30,5,FALSE),0)</f>
        <v>0</v>
      </c>
      <c r="AK22" s="42">
        <f>IF(AND(AK$3&gt;=2025,AK$6&lt;&gt;0),VLOOKUP(AK$3,'efecte socio eco fp'!$A$5:$N$30,5,FALSE),0)</f>
        <v>0</v>
      </c>
      <c r="AL22" s="42">
        <f>IF(AND(AL$3&gt;=2025,AL$6&lt;&gt;0),VLOOKUP(AL$3,'efecte socio eco fp'!$A$5:$N$30,5,FALSE),0)</f>
        <v>0</v>
      </c>
      <c r="AM22" s="42">
        <f>IF(AND(AM$3&gt;=2025,AM$6&lt;&gt;0),VLOOKUP(AM$3,'efecte socio eco fp'!$A$5:$N$30,5,FALSE),0)</f>
        <v>0</v>
      </c>
      <c r="AN22" s="42">
        <f>IF(AND(AN$3&gt;=2025,AN$6&lt;&gt;0),VLOOKUP(AN$3,'efecte socio eco fp'!$A$5:$N$30,5,FALSE),0)</f>
        <v>0</v>
      </c>
      <c r="AO22" s="42">
        <f>IF(AND(AO$3&gt;=2025,AO$6&lt;&gt;0),VLOOKUP(AO$3,'efecte socio eco fp'!$A$5:$N$30,5,FALSE),0)</f>
        <v>0</v>
      </c>
      <c r="AP22" s="42">
        <f>IF(AND(AP$3&gt;=2025,AP$6&lt;&gt;0),VLOOKUP(AP$3,'efecte socio eco fp'!$A$5:$N$30,5,FALSE),0)</f>
        <v>0</v>
      </c>
      <c r="AQ22" s="42">
        <f>IF(AND(AQ$3&gt;=2025,AQ$6&lt;&gt;0),VLOOKUP(AQ$3,'efecte socio eco fp'!$A$5:$N$30,5,FALSE),0)</f>
        <v>0</v>
      </c>
      <c r="AR22" s="42">
        <f>IF(AND(AR$3&gt;=2025,AR$6&lt;&gt;0),VLOOKUP(AR$3,'efecte socio eco fp'!$A$5:$N$30,5,FALSE),0)</f>
        <v>0</v>
      </c>
      <c r="AS22" s="42">
        <f>IF(AND(AS$3&gt;=2025,AS$6&lt;&gt;0),VLOOKUP(AS$3,'efecte socio eco fp'!$A$5:$N$30,5,FALSE),0)</f>
        <v>0</v>
      </c>
      <c r="AT22" s="42">
        <f>IF(AND(AT$3&gt;=2025,AT$6&lt;&gt;0),VLOOKUP(AT$3,'efecte socio eco fp'!$A$5:$N$30,5,FALSE),0)</f>
        <v>0</v>
      </c>
      <c r="AU22" s="42">
        <f>IF(AND(AU$3&gt;=2025,AU$6&lt;&gt;0),VLOOKUP(AU$3,'efecte socio eco fp'!$A$5:$N$30,5,FALSE),0)</f>
        <v>0</v>
      </c>
      <c r="AV22" s="42">
        <f>IF(AND(AV$3&gt;=2025,AV$6&lt;&gt;0),VLOOKUP(AV$3,'efecte socio eco fp'!$A$5:$N$30,5,FALSE),0)</f>
        <v>0</v>
      </c>
      <c r="AW22" s="42">
        <f>IF(AND(AW$3&gt;=2025,AW$6&lt;&gt;0),VLOOKUP(AW$3,'efecte socio eco fp'!$A$5:$N$30,5,FALSE),0)</f>
        <v>0</v>
      </c>
      <c r="AX22" s="42">
        <f>IF(AND(AX$3&gt;=2025,AX$6&lt;&gt;0),VLOOKUP(AX$3,'efecte socio eco fp'!$A$5:$N$30,5,FALSE),0)</f>
        <v>0</v>
      </c>
      <c r="AY22" s="42">
        <f>IF(AND(AY$3&gt;=2025,AY$6&lt;&gt;0),VLOOKUP(AY$3,'efecte socio eco fp'!$A$5:$N$30,5,FALSE),0)</f>
        <v>0</v>
      </c>
      <c r="AZ22" s="42">
        <f>IF(AND(AZ$3&gt;=2025,AZ$6&lt;&gt;0),VLOOKUP(AZ$3,'efecte socio eco fp'!$A$5:$N$30,5,FALSE),0)</f>
        <v>0</v>
      </c>
      <c r="BA22" s="42">
        <f>IF(AND(BA$3&gt;=2025,BA$6&lt;&gt;0),VLOOKUP(BA$3,'efecte socio eco fp'!$A$5:$N$30,5,FALSE),0)</f>
        <v>0</v>
      </c>
      <c r="BB22" s="42">
        <f>IF(AND(BB$3&gt;=2025,BB$6&lt;&gt;0),VLOOKUP(BB$3,'efecte socio eco fp'!$A$5:$N$30,5,FALSE),0)</f>
        <v>0</v>
      </c>
      <c r="BC22" s="42">
        <f>IF(AND(BC$3&gt;=2025,BC$6&lt;&gt;0),VLOOKUP(BC$3,'efecte socio eco fp'!$A$5:$N$30,5,FALSE),0)</f>
        <v>0</v>
      </c>
      <c r="BD22" s="42">
        <f>IF(AND(BD$3&gt;=2025,BD$6&lt;&gt;0),VLOOKUP(BD$3,'efecte socio eco fp'!$A$5:$N$30,5,FALSE),0)</f>
        <v>0</v>
      </c>
      <c r="BE22" s="42">
        <f>IF(AND(BE$3&gt;=2025,BE$6&lt;&gt;0),VLOOKUP(BE$3,'efecte socio eco fp'!$A$5:$N$30,5,FALSE),0)</f>
        <v>0</v>
      </c>
      <c r="BF22" s="42">
        <f>IF(AND(BF$3&gt;=2025,BF$6&lt;&gt;0),VLOOKUP(BF$3,'efecte socio eco fp'!$A$5:$N$30,5,FALSE),0)</f>
        <v>0</v>
      </c>
      <c r="BG22" s="42">
        <f>IF(AND(BG$3&gt;=2025,BG$6&lt;&gt;0),VLOOKUP(BG$3,'efecte socio eco fp'!$A$5:$N$30,5,FALSE),0)</f>
        <v>0</v>
      </c>
      <c r="BH22" s="42">
        <f>IF(AND(BH$3&gt;=2025,BH$6&lt;&gt;0),VLOOKUP(BH$3,'efecte socio eco fp'!$A$5:$N$30,5,FALSE),0)</f>
        <v>0</v>
      </c>
      <c r="BI22" s="42">
        <f>IF(AND(BI$3&gt;=2025,BI$6&lt;&gt;0),VLOOKUP(BI$3,'efecte socio eco fp'!$A$5:$N$30,5,FALSE),0)</f>
        <v>0</v>
      </c>
      <c r="BJ22" s="42">
        <f>IF(AND(BJ$3&gt;=2025,BJ$6&lt;&gt;0),VLOOKUP(BJ$3,'efecte socio eco fp'!$A$5:$N$30,5,FALSE),0)</f>
        <v>0</v>
      </c>
      <c r="BK22" s="42">
        <f>IF(AND(BK$3&gt;=2025,BK$6&lt;&gt;0),VLOOKUP(BK$3,'efecte socio eco fp'!$A$5:$N$30,5,FALSE),0)</f>
        <v>0</v>
      </c>
      <c r="BL22" s="42">
        <f>IF(AND(BL$3&gt;=2025,BL$6&lt;&gt;0),VLOOKUP(BL$3,'efecte socio eco fp'!$A$5:$N$30,5,FALSE),0)</f>
        <v>0</v>
      </c>
      <c r="BM22" s="42">
        <f>IF(AND(BM$3&gt;=2025,BM$6&lt;&gt;0),VLOOKUP(BM$3,'efecte socio eco fp'!$A$5:$N$30,5,FALSE),0)</f>
        <v>0</v>
      </c>
      <c r="BN22" s="42">
        <f>IF(AND(BN$3&gt;=2025,BN$6&lt;&gt;0),VLOOKUP(BN$3,'efecte socio eco fp'!$A$5:$N$30,5,FALSE),0)</f>
        <v>0</v>
      </c>
      <c r="BO22" s="42">
        <f>IF(AND(BO$3&gt;=2025,BO$6&lt;&gt;0),VLOOKUP(BO$3,'efecte socio eco fp'!$A$5:$N$30,5,FALSE),0)</f>
        <v>0</v>
      </c>
      <c r="BP22" s="42">
        <f>IF(AND(BP$3&gt;=2025,BP$6&lt;&gt;0),VLOOKUP(BP$3,'efecte socio eco fp'!$A$5:$N$30,5,FALSE),0)</f>
        <v>0</v>
      </c>
      <c r="BQ22" s="42">
        <f>IF(AND(BQ$3&gt;=2025,BQ$6&lt;&gt;0),VLOOKUP(BQ$3,'efecte socio eco fp'!$A$5:$N$30,5,FALSE),0)</f>
        <v>0</v>
      </c>
      <c r="BR22" s="42">
        <f>IF(AND(BR$3&gt;=2025,BR$6&lt;&gt;0),VLOOKUP(BR$3,'efecte socio eco fp'!$A$5:$N$30,5,FALSE),0)</f>
        <v>0</v>
      </c>
      <c r="BS22" s="42">
        <f>IF(AND(BS$3&gt;=2025,BS$6&lt;&gt;0),VLOOKUP(BS$3,'efecte socio eco fp'!$A$5:$N$30,5,FALSE),0)</f>
        <v>0</v>
      </c>
      <c r="BT22" s="42">
        <f>IF(AND(BT$3&gt;=2025,BT$6&lt;&gt;0),VLOOKUP(BT$3,'efecte socio eco fp'!$A$5:$N$30,5,FALSE),0)</f>
        <v>0</v>
      </c>
      <c r="BU22" s="42">
        <f>IF(AND(BU$3&gt;=2025,BU$6&lt;&gt;0),VLOOKUP(BU$3,'efecte socio eco fp'!$A$5:$N$30,5,FALSE),0)</f>
        <v>0</v>
      </c>
      <c r="BV22" s="42">
        <f>IF(AND(BV$3&gt;=2025,BV$6&lt;&gt;0),VLOOKUP(BV$3,'efecte socio eco fp'!$A$5:$N$30,5,FALSE),0)</f>
        <v>0</v>
      </c>
      <c r="BW22" s="42">
        <f>IF(AND(BW$3&gt;=2025,BW$6&lt;&gt;0),VLOOKUP(BW$3,'efecte socio eco fp'!$A$5:$N$30,5,FALSE),0)</f>
        <v>0</v>
      </c>
      <c r="BX22" s="42">
        <f>IF(AND(BX$3&gt;=2025,BX$6&lt;&gt;0),VLOOKUP(BX$3,'efecte socio eco fp'!$A$5:$N$30,5,FALSE),0)</f>
        <v>0</v>
      </c>
      <c r="BY22" s="42">
        <f>IF(AND(BY$3&gt;=2025,BY$6&lt;&gt;0),VLOOKUP(BY$3,'efecte socio eco fp'!$A$5:$N$30,5,FALSE),0)</f>
        <v>0</v>
      </c>
      <c r="BZ22" s="42">
        <f>IF(AND(BZ$3&gt;=2025,BZ$6&lt;&gt;0),VLOOKUP(BZ$3,'efecte socio eco fp'!$A$5:$N$30,5,FALSE),0)</f>
        <v>0</v>
      </c>
      <c r="CA22" s="42">
        <f>IF(AND(CA$3&gt;=2025,CA$6&lt;&gt;0),VLOOKUP(CA$3,'efecte socio eco fp'!$A$5:$N$30,5,FALSE),0)</f>
        <v>0</v>
      </c>
      <c r="CB22" s="42">
        <f>IF(AND(CB$3&gt;=2025,CB$6&lt;&gt;0),VLOOKUP(CB$3,'efecte socio eco fp'!$A$5:$N$30,5,FALSE),0)</f>
        <v>0</v>
      </c>
      <c r="CC22" s="42">
        <f>IF(AND(CC$3&gt;=2025,CC$6&lt;&gt;0),VLOOKUP(CC$3,'efecte socio eco fp'!$A$5:$N$30,5,FALSE),0)</f>
        <v>0</v>
      </c>
      <c r="CD22" s="42">
        <f>IF(AND(CD$3&gt;=2025,CD$6&lt;&gt;0),VLOOKUP(CD$3,'efecte socio eco fp'!$A$5:$N$30,5,FALSE),0)</f>
        <v>0</v>
      </c>
      <c r="CE22" s="42">
        <f>IF(AND(CE$3&gt;=2025,CE$6&lt;&gt;0),VLOOKUP(CE$3,'efecte socio eco fp'!$A$5:$N$30,5,FALSE),0)</f>
        <v>0</v>
      </c>
    </row>
    <row r="23" spans="1:83">
      <c r="A23" t="s">
        <v>493</v>
      </c>
      <c r="B23" t="s">
        <v>538</v>
      </c>
      <c r="C23" s="42">
        <f>IF(AND(C$3&gt;=2025,C$6&lt;&gt;0),VLOOKUP(C$3,'efecte socio eco fp'!$A$5:$N$30,6,FALSE),0)</f>
        <v>0</v>
      </c>
      <c r="D23" s="42">
        <f>IF(AND(D$3&gt;=2025,D$6&lt;&gt;0),VLOOKUP(D$3,'efecte socio eco fp'!$A$5:$N$30,6,FALSE),0)</f>
        <v>0</v>
      </c>
      <c r="E23" s="42">
        <f>IF(AND(E$3&gt;=2025,E$6&lt;&gt;0),VLOOKUP(E$3,'efecte socio eco fp'!$A$5:$N$30,6,FALSE),0)</f>
        <v>0</v>
      </c>
      <c r="F23" s="42">
        <f>IF(AND(F$3&gt;=2025,F$6&lt;&gt;0),VLOOKUP(F$3,'efecte socio eco fp'!$A$5:$N$30,6,FALSE),0)</f>
        <v>0</v>
      </c>
      <c r="G23" s="42">
        <f>IF(AND(G$3&gt;=2025,G$6&lt;&gt;0),VLOOKUP(G$3,'efecte socio eco fp'!$A$5:$N$30,6,FALSE),0)</f>
        <v>0</v>
      </c>
      <c r="H23" s="42">
        <f>IF(AND(H$3&gt;=2025,H$6&lt;&gt;0),VLOOKUP(H$3,'efecte socio eco fp'!$A$5:$N$30,6,FALSE),0)</f>
        <v>0</v>
      </c>
      <c r="I23" s="42">
        <f>IF(AND(I$3&gt;=2025,I$6&lt;&gt;0),VLOOKUP(I$3,'efecte socio eco fp'!$A$5:$N$30,6,FALSE),0)</f>
        <v>0</v>
      </c>
      <c r="J23" s="42">
        <f>IF(AND(J$3&gt;=2025,J$6&lt;&gt;0),VLOOKUP(J$3,'efecte socio eco fp'!$A$5:$N$30,6,FALSE),0)</f>
        <v>3823156321.4433246</v>
      </c>
      <c r="K23" s="42">
        <f>IF(AND(K$3&gt;=2025,K$6&lt;&gt;0),VLOOKUP(K$3,'efecte socio eco fp'!$A$5:$N$30,6,FALSE),0)</f>
        <v>3984934277.8161469</v>
      </c>
      <c r="L23" s="42">
        <f>IF(AND(L$3&gt;=2025,L$6&lt;&gt;0),VLOOKUP(L$3,'efecte socio eco fp'!$A$5:$N$30,6,FALSE),0)</f>
        <v>4153557914.8171382</v>
      </c>
      <c r="M23" s="42">
        <f>IF(AND(M$3&gt;=2025,M$6&lt;&gt;0),VLOOKUP(M$3,'efecte socio eco fp'!$A$5:$N$30,6,FALSE),0)</f>
        <v>4329316909.3856878</v>
      </c>
      <c r="N23" s="42">
        <f>IF(AND(N$3&gt;=2025,N$6&lt;&gt;0),VLOOKUP(N$3,'efecte socio eco fp'!$A$5:$N$30,6,FALSE),0)</f>
        <v>4458000600.7029619</v>
      </c>
      <c r="O23" s="42">
        <f>IF(AND(O$3&gt;=2025,O$6&lt;&gt;0),VLOOKUP(O$3,'efecte socio eco fp'!$A$5:$N$30,6,FALSE),0)</f>
        <v>4590509258.5813904</v>
      </c>
      <c r="P23" s="42">
        <f>IF(AND(P$3&gt;=2025,P$6&lt;&gt;0),VLOOKUP(P$3,'efecte socio eco fp'!$A$5:$N$30,6,FALSE),0)</f>
        <v>4726956575.5102396</v>
      </c>
      <c r="Q23" s="42">
        <f>IF(AND(Q$3&gt;=2025,Q$6&lt;&gt;0),VLOOKUP(Q$3,'efecte socio eco fp'!$A$5:$N$30,6,FALSE),0)</f>
        <v>4867459623.35005</v>
      </c>
      <c r="R23" s="42">
        <f>IF(AND(R$3&gt;=2025,R$6&lt;&gt;0),VLOOKUP(R$3,'efecte socio eco fp'!$A$5:$N$30,6,FALSE),0)</f>
        <v>5012138953.7803421</v>
      </c>
      <c r="S23" s="42">
        <f>IF(AND(S$3&gt;=2025,S$6&lt;&gt;0),VLOOKUP(S$3,'efecte socio eco fp'!$A$5:$N$30,6,FALSE),0)</f>
        <v>5159047970.2476797</v>
      </c>
      <c r="T23" s="42">
        <f>IF(AND(T$3&gt;=2025,T$6&lt;&gt;0),VLOOKUP(T$3,'efecte socio eco fp'!$A$5:$N$30,6,FALSE),0)</f>
        <v>5310262984.477335</v>
      </c>
      <c r="U23" s="42">
        <f>IF(AND(U$3&gt;=2025,U$6&lt;&gt;0),VLOOKUP(U$3,'efecte socio eco fp'!$A$5:$N$30,6,FALSE),0)</f>
        <v>5465910208.0332727</v>
      </c>
      <c r="V23" s="42">
        <f>IF(AND(V$3&gt;=2025,V$6&lt;&gt;0),VLOOKUP(V$3,'efecte socio eco fp'!$A$5:$N$30,6,FALSE),0)</f>
        <v>5626119551.821578</v>
      </c>
      <c r="W23" s="42">
        <f>IF(AND(W$3&gt;=2025,W$6&lt;&gt;0),VLOOKUP(W$3,'efecte socio eco fp'!$A$5:$N$30,6,FALSE),0)</f>
        <v>5791024734.5205479</v>
      </c>
      <c r="X23" s="42">
        <f>IF(AND(X$3&gt;=2025,X$6&lt;&gt;0),VLOOKUP(X$3,'efecte socio eco fp'!$A$5:$N$30,6,FALSE),0)</f>
        <v>5941889342.1255903</v>
      </c>
      <c r="Y23" s="42">
        <f>IF(AND(Y$3&gt;=2025,Y$6&lt;&gt;0),VLOOKUP(Y$3,'efecte socio eco fp'!$A$5:$N$30,6,FALSE),0)</f>
        <v>6096684191.9366703</v>
      </c>
      <c r="Z23" s="42">
        <f>IF(AND(Z$3&gt;=2025,Z$6&lt;&gt;0),VLOOKUP(Z$3,'efecte socio eco fp'!$A$5:$N$30,6,FALSE),0)</f>
        <v>6255511672.4731588</v>
      </c>
      <c r="AA23" s="42">
        <f>IF(AND(AA$3&gt;=2025,AA$6&lt;&gt;0),VLOOKUP(AA$3,'efecte socio eco fp'!$A$5:$N$30,6,FALSE),0)</f>
        <v>6418476839.6241083</v>
      </c>
      <c r="AB23" s="42">
        <f>IF(AND(AB$3&gt;=2025,AB$6&lt;&gt;0),VLOOKUP(AB$3,'efecte socio eco fp'!$A$5:$N$30,6,FALSE),0)</f>
        <v>6585687486.1371031</v>
      </c>
      <c r="AC23" s="42">
        <f>IF(AND(AC$3&gt;=2025,AC$6&lt;&gt;0),VLOOKUP(AC$3,'efecte socio eco fp'!$A$5:$N$30,6,FALSE),0)</f>
        <v>6756232262.7748899</v>
      </c>
      <c r="AD23" s="42">
        <f>IF(AND(AD$3&gt;=2025,AD$6&lt;&gt;0),VLOOKUP(AD$3,'efecte socio eco fp'!$A$5:$N$30,6,FALSE),0)</f>
        <v>6931193513.9113007</v>
      </c>
      <c r="AE23" s="42">
        <f>IF(AND(AE$3&gt;=2025,AE$6&lt;&gt;0),VLOOKUP(AE$3,'efecte socio eco fp'!$A$5:$N$30,6,FALSE),0)</f>
        <v>7110685609.7861137</v>
      </c>
      <c r="AF23" s="42">
        <f>IF(AND(AF$3&gt;=2025,AF$6&lt;&gt;0),VLOOKUP(AF$3,'efecte socio eco fp'!$A$5:$N$30,6,FALSE),0)</f>
        <v>7294825882.4023304</v>
      </c>
      <c r="AG23" s="42">
        <f>IF(AND(AG$3&gt;=2025,AG$6&lt;&gt;0),VLOOKUP(AG$3,'efecte socio eco fp'!$A$5:$N$30,6,FALSE),0)</f>
        <v>0</v>
      </c>
      <c r="AH23" s="42">
        <f>IF(AND(AH$3&gt;=2025,AH$6&lt;&gt;0),VLOOKUP(AH$3,'efecte socio eco fp'!$A$5:$N$30,6,FALSE),0)</f>
        <v>0</v>
      </c>
      <c r="AI23" s="42">
        <f>IF(AND(AI$3&gt;=2025,AI$6&lt;&gt;0),VLOOKUP(AI$3,'efecte socio eco fp'!$A$5:$N$30,6,FALSE),0)</f>
        <v>0</v>
      </c>
      <c r="AJ23" s="42">
        <f>IF(AND(AJ$3&gt;=2025,AJ$6&lt;&gt;0),VLOOKUP(AJ$3,'efecte socio eco fp'!$A$5:$N$30,6,FALSE),0)</f>
        <v>0</v>
      </c>
      <c r="AK23" s="42">
        <f>IF(AND(AK$3&gt;=2025,AK$6&lt;&gt;0),VLOOKUP(AK$3,'efecte socio eco fp'!$A$5:$N$30,6,FALSE),0)</f>
        <v>0</v>
      </c>
      <c r="AL23" s="42">
        <f>IF(AND(AL$3&gt;=2025,AL$6&lt;&gt;0),VLOOKUP(AL$3,'efecte socio eco fp'!$A$5:$N$30,6,FALSE),0)</f>
        <v>0</v>
      </c>
      <c r="AM23" s="42">
        <f>IF(AND(AM$3&gt;=2025,AM$6&lt;&gt;0),VLOOKUP(AM$3,'efecte socio eco fp'!$A$5:$N$30,6,FALSE),0)</f>
        <v>0</v>
      </c>
      <c r="AN23" s="42">
        <f>IF(AND(AN$3&gt;=2025,AN$6&lt;&gt;0),VLOOKUP(AN$3,'efecte socio eco fp'!$A$5:$N$30,6,FALSE),0)</f>
        <v>0</v>
      </c>
      <c r="AO23" s="42">
        <f>IF(AND(AO$3&gt;=2025,AO$6&lt;&gt;0),VLOOKUP(AO$3,'efecte socio eco fp'!$A$5:$N$30,6,FALSE),0)</f>
        <v>0</v>
      </c>
      <c r="AP23" s="42">
        <f>IF(AND(AP$3&gt;=2025,AP$6&lt;&gt;0),VLOOKUP(AP$3,'efecte socio eco fp'!$A$5:$N$30,6,FALSE),0)</f>
        <v>0</v>
      </c>
      <c r="AQ23" s="42">
        <f>IF(AND(AQ$3&gt;=2025,AQ$6&lt;&gt;0),VLOOKUP(AQ$3,'efecte socio eco fp'!$A$5:$N$30,6,FALSE),0)</f>
        <v>0</v>
      </c>
      <c r="AR23" s="42">
        <f>IF(AND(AR$3&gt;=2025,AR$6&lt;&gt;0),VLOOKUP(AR$3,'efecte socio eco fp'!$A$5:$N$30,6,FALSE),0)</f>
        <v>0</v>
      </c>
      <c r="AS23" s="42">
        <f>IF(AND(AS$3&gt;=2025,AS$6&lt;&gt;0),VLOOKUP(AS$3,'efecte socio eco fp'!$A$5:$N$30,6,FALSE),0)</f>
        <v>0</v>
      </c>
      <c r="AT23" s="42">
        <f>IF(AND(AT$3&gt;=2025,AT$6&lt;&gt;0),VLOOKUP(AT$3,'efecte socio eco fp'!$A$5:$N$30,6,FALSE),0)</f>
        <v>0</v>
      </c>
      <c r="AU23" s="42">
        <f>IF(AND(AU$3&gt;=2025,AU$6&lt;&gt;0),VLOOKUP(AU$3,'efecte socio eco fp'!$A$5:$N$30,6,FALSE),0)</f>
        <v>0</v>
      </c>
      <c r="AV23" s="42">
        <f>IF(AND(AV$3&gt;=2025,AV$6&lt;&gt;0),VLOOKUP(AV$3,'efecte socio eco fp'!$A$5:$N$30,6,FALSE),0)</f>
        <v>0</v>
      </c>
      <c r="AW23" s="42">
        <f>IF(AND(AW$3&gt;=2025,AW$6&lt;&gt;0),VLOOKUP(AW$3,'efecte socio eco fp'!$A$5:$N$30,6,FALSE),0)</f>
        <v>0</v>
      </c>
      <c r="AX23" s="42">
        <f>IF(AND(AX$3&gt;=2025,AX$6&lt;&gt;0),VLOOKUP(AX$3,'efecte socio eco fp'!$A$5:$N$30,6,FALSE),0)</f>
        <v>0</v>
      </c>
      <c r="AY23" s="42">
        <f>IF(AND(AY$3&gt;=2025,AY$6&lt;&gt;0),VLOOKUP(AY$3,'efecte socio eco fp'!$A$5:$N$30,6,FALSE),0)</f>
        <v>0</v>
      </c>
      <c r="AZ23" s="42">
        <f>IF(AND(AZ$3&gt;=2025,AZ$6&lt;&gt;0),VLOOKUP(AZ$3,'efecte socio eco fp'!$A$5:$N$30,6,FALSE),0)</f>
        <v>0</v>
      </c>
      <c r="BA23" s="42">
        <f>IF(AND(BA$3&gt;=2025,BA$6&lt;&gt;0),VLOOKUP(BA$3,'efecte socio eco fp'!$A$5:$N$30,6,FALSE),0)</f>
        <v>0</v>
      </c>
      <c r="BB23" s="42">
        <f>IF(AND(BB$3&gt;=2025,BB$6&lt;&gt;0),VLOOKUP(BB$3,'efecte socio eco fp'!$A$5:$N$30,6,FALSE),0)</f>
        <v>0</v>
      </c>
      <c r="BC23" s="42">
        <f>IF(AND(BC$3&gt;=2025,BC$6&lt;&gt;0),VLOOKUP(BC$3,'efecte socio eco fp'!$A$5:$N$30,6,FALSE),0)</f>
        <v>0</v>
      </c>
      <c r="BD23" s="42">
        <f>IF(AND(BD$3&gt;=2025,BD$6&lt;&gt;0),VLOOKUP(BD$3,'efecte socio eco fp'!$A$5:$N$30,6,FALSE),0)</f>
        <v>0</v>
      </c>
      <c r="BE23" s="42">
        <f>IF(AND(BE$3&gt;=2025,BE$6&lt;&gt;0),VLOOKUP(BE$3,'efecte socio eco fp'!$A$5:$N$30,6,FALSE),0)</f>
        <v>0</v>
      </c>
      <c r="BF23" s="42">
        <f>IF(AND(BF$3&gt;=2025,BF$6&lt;&gt;0),VLOOKUP(BF$3,'efecte socio eco fp'!$A$5:$N$30,6,FALSE),0)</f>
        <v>0</v>
      </c>
      <c r="BG23" s="42">
        <f>IF(AND(BG$3&gt;=2025,BG$6&lt;&gt;0),VLOOKUP(BG$3,'efecte socio eco fp'!$A$5:$N$30,6,FALSE),0)</f>
        <v>0</v>
      </c>
      <c r="BH23" s="42">
        <f>IF(AND(BH$3&gt;=2025,BH$6&lt;&gt;0),VLOOKUP(BH$3,'efecte socio eco fp'!$A$5:$N$30,6,FALSE),0)</f>
        <v>0</v>
      </c>
      <c r="BI23" s="42">
        <f>IF(AND(BI$3&gt;=2025,BI$6&lt;&gt;0),VLOOKUP(BI$3,'efecte socio eco fp'!$A$5:$N$30,6,FALSE),0)</f>
        <v>0</v>
      </c>
      <c r="BJ23" s="42">
        <f>IF(AND(BJ$3&gt;=2025,BJ$6&lt;&gt;0),VLOOKUP(BJ$3,'efecte socio eco fp'!$A$5:$N$30,6,FALSE),0)</f>
        <v>0</v>
      </c>
      <c r="BK23" s="42">
        <f>IF(AND(BK$3&gt;=2025,BK$6&lt;&gt;0),VLOOKUP(BK$3,'efecte socio eco fp'!$A$5:$N$30,6,FALSE),0)</f>
        <v>0</v>
      </c>
      <c r="BL23" s="42">
        <f>IF(AND(BL$3&gt;=2025,BL$6&lt;&gt;0),VLOOKUP(BL$3,'efecte socio eco fp'!$A$5:$N$30,6,FALSE),0)</f>
        <v>0</v>
      </c>
      <c r="BM23" s="42">
        <f>IF(AND(BM$3&gt;=2025,BM$6&lt;&gt;0),VLOOKUP(BM$3,'efecte socio eco fp'!$A$5:$N$30,6,FALSE),0)</f>
        <v>0</v>
      </c>
      <c r="BN23" s="42">
        <f>IF(AND(BN$3&gt;=2025,BN$6&lt;&gt;0),VLOOKUP(BN$3,'efecte socio eco fp'!$A$5:$N$30,6,FALSE),0)</f>
        <v>0</v>
      </c>
      <c r="BO23" s="42">
        <f>IF(AND(BO$3&gt;=2025,BO$6&lt;&gt;0),VLOOKUP(BO$3,'efecte socio eco fp'!$A$5:$N$30,6,FALSE),0)</f>
        <v>0</v>
      </c>
      <c r="BP23" s="42">
        <f>IF(AND(BP$3&gt;=2025,BP$6&lt;&gt;0),VLOOKUP(BP$3,'efecte socio eco fp'!$A$5:$N$30,6,FALSE),0)</f>
        <v>0</v>
      </c>
      <c r="BQ23" s="42">
        <f>IF(AND(BQ$3&gt;=2025,BQ$6&lt;&gt;0),VLOOKUP(BQ$3,'efecte socio eco fp'!$A$5:$N$30,6,FALSE),0)</f>
        <v>0</v>
      </c>
      <c r="BR23" s="42">
        <f>IF(AND(BR$3&gt;=2025,BR$6&lt;&gt;0),VLOOKUP(BR$3,'efecte socio eco fp'!$A$5:$N$30,6,FALSE),0)</f>
        <v>0</v>
      </c>
      <c r="BS23" s="42">
        <f>IF(AND(BS$3&gt;=2025,BS$6&lt;&gt;0),VLOOKUP(BS$3,'efecte socio eco fp'!$A$5:$N$30,6,FALSE),0)</f>
        <v>0</v>
      </c>
      <c r="BT23" s="42">
        <f>IF(AND(BT$3&gt;=2025,BT$6&lt;&gt;0),VLOOKUP(BT$3,'efecte socio eco fp'!$A$5:$N$30,6,FALSE),0)</f>
        <v>0</v>
      </c>
      <c r="BU23" s="42">
        <f>IF(AND(BU$3&gt;=2025,BU$6&lt;&gt;0),VLOOKUP(BU$3,'efecte socio eco fp'!$A$5:$N$30,6,FALSE),0)</f>
        <v>0</v>
      </c>
      <c r="BV23" s="42">
        <f>IF(AND(BV$3&gt;=2025,BV$6&lt;&gt;0),VLOOKUP(BV$3,'efecte socio eco fp'!$A$5:$N$30,6,FALSE),0)</f>
        <v>0</v>
      </c>
      <c r="BW23" s="42">
        <f>IF(AND(BW$3&gt;=2025,BW$6&lt;&gt;0),VLOOKUP(BW$3,'efecte socio eco fp'!$A$5:$N$30,6,FALSE),0)</f>
        <v>0</v>
      </c>
      <c r="BX23" s="42">
        <f>IF(AND(BX$3&gt;=2025,BX$6&lt;&gt;0),VLOOKUP(BX$3,'efecte socio eco fp'!$A$5:$N$30,6,FALSE),0)</f>
        <v>0</v>
      </c>
      <c r="BY23" s="42">
        <f>IF(AND(BY$3&gt;=2025,BY$6&lt;&gt;0),VLOOKUP(BY$3,'efecte socio eco fp'!$A$5:$N$30,6,FALSE),0)</f>
        <v>0</v>
      </c>
      <c r="BZ23" s="42">
        <f>IF(AND(BZ$3&gt;=2025,BZ$6&lt;&gt;0),VLOOKUP(BZ$3,'efecte socio eco fp'!$A$5:$N$30,6,FALSE),0)</f>
        <v>0</v>
      </c>
      <c r="CA23" s="42">
        <f>IF(AND(CA$3&gt;=2025,CA$6&lt;&gt;0),VLOOKUP(CA$3,'efecte socio eco fp'!$A$5:$N$30,6,FALSE),0)</f>
        <v>0</v>
      </c>
      <c r="CB23" s="42">
        <f>IF(AND(CB$3&gt;=2025,CB$6&lt;&gt;0),VLOOKUP(CB$3,'efecte socio eco fp'!$A$5:$N$30,6,FALSE),0)</f>
        <v>0</v>
      </c>
      <c r="CC23" s="42">
        <f>IF(AND(CC$3&gt;=2025,CC$6&lt;&gt;0),VLOOKUP(CC$3,'efecte socio eco fp'!$A$5:$N$30,6,FALSE),0)</f>
        <v>0</v>
      </c>
      <c r="CD23" s="42">
        <f>IF(AND(CD$3&gt;=2025,CD$6&lt;&gt;0),VLOOKUP(CD$3,'efecte socio eco fp'!$A$5:$N$30,6,FALSE),0)</f>
        <v>0</v>
      </c>
      <c r="CE23" s="42">
        <f>IF(AND(CE$3&gt;=2025,CE$6&lt;&gt;0),VLOOKUP(CE$3,'efecte socio eco fp'!$A$5:$N$30,6,FALSE),0)</f>
        <v>0</v>
      </c>
    </row>
    <row r="24" spans="1:83">
      <c r="A24" t="s">
        <v>106</v>
      </c>
      <c r="B24" t="s">
        <v>538</v>
      </c>
      <c r="C24" s="42">
        <f>IF(AND(C$3&gt;=2025,C$6&lt;&gt;0),VLOOKUP(C$3,'efecte socio eco fp'!$A$5:$N$30,7,FALSE),0)</f>
        <v>0</v>
      </c>
      <c r="D24" s="42">
        <f>IF(AND(D$3&gt;=2025,D$6&lt;&gt;0),VLOOKUP(D$3,'efecte socio eco fp'!$A$5:$N$30,7,FALSE),0)</f>
        <v>0</v>
      </c>
      <c r="E24" s="42">
        <f>IF(AND(E$3&gt;=2025,E$6&lt;&gt;0),VLOOKUP(E$3,'efecte socio eco fp'!$A$5:$N$30,7,FALSE),0)</f>
        <v>0</v>
      </c>
      <c r="F24" s="42">
        <f>IF(AND(F$3&gt;=2025,F$6&lt;&gt;0),VLOOKUP(F$3,'efecte socio eco fp'!$A$5:$N$30,7,FALSE),0)</f>
        <v>0</v>
      </c>
      <c r="G24" s="42">
        <f>IF(AND(G$3&gt;=2025,G$6&lt;&gt;0),VLOOKUP(G$3,'efecte socio eco fp'!$A$5:$N$30,7,FALSE),0)</f>
        <v>0</v>
      </c>
      <c r="H24" s="42">
        <f>IF(AND(H$3&gt;=2025,H$6&lt;&gt;0),VLOOKUP(H$3,'efecte socio eco fp'!$A$5:$N$30,7,FALSE),0)</f>
        <v>0</v>
      </c>
      <c r="I24" s="42">
        <f>IF(AND(I$3&gt;=2025,I$6&lt;&gt;0),VLOOKUP(I$3,'efecte socio eco fp'!$A$5:$N$30,7,FALSE),0)</f>
        <v>0</v>
      </c>
      <c r="J24" s="42">
        <f>IF(AND(J$3&gt;=2025,J$6&lt;&gt;0),VLOOKUP(J$3,'efecte socio eco fp'!$A$5:$N$30,7,FALSE),0)</f>
        <v>4957491138.0722523</v>
      </c>
      <c r="K24" s="42">
        <f>IF(AND(K$3&gt;=2025,K$6&lt;&gt;0),VLOOKUP(K$3,'efecte socio eco fp'!$A$5:$N$30,7,FALSE),0)</f>
        <v>5155207564.8758287</v>
      </c>
      <c r="L24" s="42">
        <f>IF(AND(L$3&gt;=2025,L$6&lt;&gt;0),VLOOKUP(L$3,'efecte socio eco fp'!$A$5:$N$30,7,FALSE),0)</f>
        <v>5360809388.6149149</v>
      </c>
      <c r="M24" s="42">
        <f>IF(AND(M$3&gt;=2025,M$6&lt;&gt;0),VLOOKUP(M$3,'efecte socio eco fp'!$A$5:$N$30,7,FALSE),0)</f>
        <v>5574611097.497879</v>
      </c>
      <c r="N24" s="42">
        <f>IF(AND(N$3&gt;=2025,N$6&lt;&gt;0),VLOOKUP(N$3,'efecte socio eco fp'!$A$5:$N$30,7,FALSE),0)</f>
        <v>5740348205.796279</v>
      </c>
      <c r="O24" s="42">
        <f>IF(AND(O$3&gt;=2025,O$6&lt;&gt;0),VLOOKUP(O$3,'efecte socio eco fp'!$A$5:$N$30,7,FALSE),0)</f>
        <v>5911012794.8797407</v>
      </c>
      <c r="P24" s="42">
        <f>IF(AND(P$3&gt;=2025,P$6&lt;&gt;0),VLOOKUP(P$3,'efecte socio eco fp'!$A$5:$N$30,7,FALSE),0)</f>
        <v>6086751362.2172775</v>
      </c>
      <c r="Q24" s="42">
        <f>IF(AND(Q$3&gt;=2025,Q$6&lt;&gt;0),VLOOKUP(Q$3,'efecte socio eco fp'!$A$5:$N$30,7,FALSE),0)</f>
        <v>6267714760.75068</v>
      </c>
      <c r="R24" s="42">
        <f>IF(AND(R$3&gt;=2025,R$6&lt;&gt;0),VLOOKUP(R$3,'efecte socio eco fp'!$A$5:$N$30,7,FALSE),0)</f>
        <v>6454058328.3857899</v>
      </c>
      <c r="S24" s="42">
        <f>IF(AND(S$3&gt;=2025,S$6&lt;&gt;0),VLOOKUP(S$3,'efecte socio eco fp'!$A$5:$N$30,7,FALSE),0)</f>
        <v>6655726751.9345608</v>
      </c>
      <c r="T24" s="42">
        <f>IF(AND(T$3&gt;=2025,T$6&lt;&gt;0),VLOOKUP(T$3,'efecte socio eco fp'!$A$5:$N$30,7,FALSE),0)</f>
        <v>6863696660.686491</v>
      </c>
      <c r="U24" s="42">
        <f>IF(AND(U$3&gt;=2025,U$6&lt;&gt;0),VLOOKUP(U$3,'efecte socio eco fp'!$A$5:$N$30,7,FALSE),0)</f>
        <v>7078164955.6490202</v>
      </c>
      <c r="V24" s="42">
        <f>IF(AND(V$3&gt;=2025,V$6&lt;&gt;0),VLOOKUP(V$3,'efecte socio eco fp'!$A$5:$N$30,7,FALSE),0)</f>
        <v>7299334690.3484755</v>
      </c>
      <c r="W24" s="42">
        <f>IF(AND(W$3&gt;=2025,W$6&lt;&gt;0),VLOOKUP(W$3,'efecte socio eco fp'!$A$5:$N$30,7,FALSE),0)</f>
        <v>7527415263.0763607</v>
      </c>
      <c r="X24" s="42">
        <f>IF(AND(X$3&gt;=2025,X$6&lt;&gt;0),VLOOKUP(X$3,'efecte socio eco fp'!$A$5:$N$30,7,FALSE),0)</f>
        <v>7735457601.6348438</v>
      </c>
      <c r="Y24" s="42">
        <f>IF(AND(Y$3&gt;=2025,Y$6&lt;&gt;0),VLOOKUP(Y$3,'efecte socio eco fp'!$A$5:$N$30,7,FALSE),0)</f>
        <v>7949249804.2728596</v>
      </c>
      <c r="Z24" s="42">
        <f>IF(AND(Z$3&gt;=2025,Z$6&lt;&gt;0),VLOOKUP(Z$3,'efecte socio eco fp'!$A$5:$N$30,7,FALSE),0)</f>
        <v>8168950785.4554243</v>
      </c>
      <c r="AA24" s="42">
        <f>IF(AND(AA$3&gt;=2025,AA$6&lt;&gt;0),VLOOKUP(AA$3,'efecte socio eco fp'!$A$5:$N$30,7,FALSE),0)</f>
        <v>8394723851.7178469</v>
      </c>
      <c r="AB24" s="42">
        <f>IF(AND(AB$3&gt;=2025,AB$6&lt;&gt;0),VLOOKUP(AB$3,'efecte socio eco fp'!$A$5:$N$30,7,FALSE),0)</f>
        <v>8626736823.0535469</v>
      </c>
      <c r="AC24" s="42">
        <f>IF(AND(AC$3&gt;=2025,AC$6&lt;&gt;0),VLOOKUP(AC$3,'efecte socio eco fp'!$A$5:$N$30,7,FALSE),0)</f>
        <v>8862635879.9162903</v>
      </c>
      <c r="AD24" s="42">
        <f>IF(AND(AD$3&gt;=2025,AD$6&lt;&gt;0),VLOOKUP(AD$3,'efecte socio eco fp'!$A$5:$N$30,7,FALSE),0)</f>
        <v>9104985622.150589</v>
      </c>
      <c r="AE24" s="42">
        <f>IF(AND(AE$3&gt;=2025,AE$6&lt;&gt;0),VLOOKUP(AE$3,'efecte socio eco fp'!$A$5:$N$30,7,FALSE),0)</f>
        <v>9353962444.4496498</v>
      </c>
      <c r="AF24" s="42">
        <f>IF(AND(AF$3&gt;=2025,AF$6&lt;&gt;0),VLOOKUP(AF$3,'efecte socio eco fp'!$A$5:$N$30,7,FALSE),0)</f>
        <v>9609747565.0387516</v>
      </c>
      <c r="AG24" s="42">
        <f>IF(AND(AG$3&gt;=2025,AG$6&lt;&gt;0),VLOOKUP(AG$3,'efecte socio eco fp'!$A$5:$N$30,7,FALSE),0)</f>
        <v>0</v>
      </c>
      <c r="AH24" s="42">
        <f>IF(AND(AH$3&gt;=2025,AH$6&lt;&gt;0),VLOOKUP(AH$3,'efecte socio eco fp'!$A$5:$N$30,7,FALSE),0)</f>
        <v>0</v>
      </c>
      <c r="AI24" s="42">
        <f>IF(AND(AI$3&gt;=2025,AI$6&lt;&gt;0),VLOOKUP(AI$3,'efecte socio eco fp'!$A$5:$N$30,7,FALSE),0)</f>
        <v>0</v>
      </c>
      <c r="AJ24" s="42">
        <f>IF(AND(AJ$3&gt;=2025,AJ$6&lt;&gt;0),VLOOKUP(AJ$3,'efecte socio eco fp'!$A$5:$N$30,7,FALSE),0)</f>
        <v>0</v>
      </c>
      <c r="AK24" s="42">
        <f>IF(AND(AK$3&gt;=2025,AK$6&lt;&gt;0),VLOOKUP(AK$3,'efecte socio eco fp'!$A$5:$N$30,7,FALSE),0)</f>
        <v>0</v>
      </c>
      <c r="AL24" s="42">
        <f>IF(AND(AL$3&gt;=2025,AL$6&lt;&gt;0),VLOOKUP(AL$3,'efecte socio eco fp'!$A$5:$N$30,7,FALSE),0)</f>
        <v>0</v>
      </c>
      <c r="AM24" s="42">
        <f>IF(AND(AM$3&gt;=2025,AM$6&lt;&gt;0),VLOOKUP(AM$3,'efecte socio eco fp'!$A$5:$N$30,7,FALSE),0)</f>
        <v>0</v>
      </c>
      <c r="AN24" s="42">
        <f>IF(AND(AN$3&gt;=2025,AN$6&lt;&gt;0),VLOOKUP(AN$3,'efecte socio eco fp'!$A$5:$N$30,7,FALSE),0)</f>
        <v>0</v>
      </c>
      <c r="AO24" s="42">
        <f>IF(AND(AO$3&gt;=2025,AO$6&lt;&gt;0),VLOOKUP(AO$3,'efecte socio eco fp'!$A$5:$N$30,7,FALSE),0)</f>
        <v>0</v>
      </c>
      <c r="AP24" s="42">
        <f>IF(AND(AP$3&gt;=2025,AP$6&lt;&gt;0),VLOOKUP(AP$3,'efecte socio eco fp'!$A$5:$N$30,7,FALSE),0)</f>
        <v>0</v>
      </c>
      <c r="AQ24" s="42">
        <f>IF(AND(AQ$3&gt;=2025,AQ$6&lt;&gt;0),VLOOKUP(AQ$3,'efecte socio eco fp'!$A$5:$N$30,7,FALSE),0)</f>
        <v>0</v>
      </c>
      <c r="AR24" s="42">
        <f>IF(AND(AR$3&gt;=2025,AR$6&lt;&gt;0),VLOOKUP(AR$3,'efecte socio eco fp'!$A$5:$N$30,7,FALSE),0)</f>
        <v>0</v>
      </c>
      <c r="AS24" s="42">
        <f>IF(AND(AS$3&gt;=2025,AS$6&lt;&gt;0),VLOOKUP(AS$3,'efecte socio eco fp'!$A$5:$N$30,7,FALSE),0)</f>
        <v>0</v>
      </c>
      <c r="AT24" s="42">
        <f>IF(AND(AT$3&gt;=2025,AT$6&lt;&gt;0),VLOOKUP(AT$3,'efecte socio eco fp'!$A$5:$N$30,7,FALSE),0)</f>
        <v>0</v>
      </c>
      <c r="AU24" s="42">
        <f>IF(AND(AU$3&gt;=2025,AU$6&lt;&gt;0),VLOOKUP(AU$3,'efecte socio eco fp'!$A$5:$N$30,7,FALSE),0)</f>
        <v>0</v>
      </c>
      <c r="AV24" s="42">
        <f>IF(AND(AV$3&gt;=2025,AV$6&lt;&gt;0),VLOOKUP(AV$3,'efecte socio eco fp'!$A$5:$N$30,7,FALSE),0)</f>
        <v>0</v>
      </c>
      <c r="AW24" s="42">
        <f>IF(AND(AW$3&gt;=2025,AW$6&lt;&gt;0),VLOOKUP(AW$3,'efecte socio eco fp'!$A$5:$N$30,7,FALSE),0)</f>
        <v>0</v>
      </c>
      <c r="AX24" s="42">
        <f>IF(AND(AX$3&gt;=2025,AX$6&lt;&gt;0),VLOOKUP(AX$3,'efecte socio eco fp'!$A$5:$N$30,7,FALSE),0)</f>
        <v>0</v>
      </c>
      <c r="AY24" s="42">
        <f>IF(AND(AY$3&gt;=2025,AY$6&lt;&gt;0),VLOOKUP(AY$3,'efecte socio eco fp'!$A$5:$N$30,7,FALSE),0)</f>
        <v>0</v>
      </c>
      <c r="AZ24" s="42">
        <f>IF(AND(AZ$3&gt;=2025,AZ$6&lt;&gt;0),VLOOKUP(AZ$3,'efecte socio eco fp'!$A$5:$N$30,7,FALSE),0)</f>
        <v>0</v>
      </c>
      <c r="BA24" s="42">
        <f>IF(AND(BA$3&gt;=2025,BA$6&lt;&gt;0),VLOOKUP(BA$3,'efecte socio eco fp'!$A$5:$N$30,7,FALSE),0)</f>
        <v>0</v>
      </c>
      <c r="BB24" s="42">
        <f>IF(AND(BB$3&gt;=2025,BB$6&lt;&gt;0),VLOOKUP(BB$3,'efecte socio eco fp'!$A$5:$N$30,7,FALSE),0)</f>
        <v>0</v>
      </c>
      <c r="BC24" s="42">
        <f>IF(AND(BC$3&gt;=2025,BC$6&lt;&gt;0),VLOOKUP(BC$3,'efecte socio eco fp'!$A$5:$N$30,7,FALSE),0)</f>
        <v>0</v>
      </c>
      <c r="BD24" s="42">
        <f>IF(AND(BD$3&gt;=2025,BD$6&lt;&gt;0),VLOOKUP(BD$3,'efecte socio eco fp'!$A$5:$N$30,7,FALSE),0)</f>
        <v>0</v>
      </c>
      <c r="BE24" s="42">
        <f>IF(AND(BE$3&gt;=2025,BE$6&lt;&gt;0),VLOOKUP(BE$3,'efecte socio eco fp'!$A$5:$N$30,7,FALSE),0)</f>
        <v>0</v>
      </c>
      <c r="BF24" s="42">
        <f>IF(AND(BF$3&gt;=2025,BF$6&lt;&gt;0),VLOOKUP(BF$3,'efecte socio eco fp'!$A$5:$N$30,7,FALSE),0)</f>
        <v>0</v>
      </c>
      <c r="BG24" s="42">
        <f>IF(AND(BG$3&gt;=2025,BG$6&lt;&gt;0),VLOOKUP(BG$3,'efecte socio eco fp'!$A$5:$N$30,7,FALSE),0)</f>
        <v>0</v>
      </c>
      <c r="BH24" s="42">
        <f>IF(AND(BH$3&gt;=2025,BH$6&lt;&gt;0),VLOOKUP(BH$3,'efecte socio eco fp'!$A$5:$N$30,7,FALSE),0)</f>
        <v>0</v>
      </c>
      <c r="BI24" s="42">
        <f>IF(AND(BI$3&gt;=2025,BI$6&lt;&gt;0),VLOOKUP(BI$3,'efecte socio eco fp'!$A$5:$N$30,7,FALSE),0)</f>
        <v>0</v>
      </c>
      <c r="BJ24" s="42">
        <f>IF(AND(BJ$3&gt;=2025,BJ$6&lt;&gt;0),VLOOKUP(BJ$3,'efecte socio eco fp'!$A$5:$N$30,7,FALSE),0)</f>
        <v>0</v>
      </c>
      <c r="BK24" s="42">
        <f>IF(AND(BK$3&gt;=2025,BK$6&lt;&gt;0),VLOOKUP(BK$3,'efecte socio eco fp'!$A$5:$N$30,7,FALSE),0)</f>
        <v>0</v>
      </c>
      <c r="BL24" s="42">
        <f>IF(AND(BL$3&gt;=2025,BL$6&lt;&gt;0),VLOOKUP(BL$3,'efecte socio eco fp'!$A$5:$N$30,7,FALSE),0)</f>
        <v>0</v>
      </c>
      <c r="BM24" s="42">
        <f>IF(AND(BM$3&gt;=2025,BM$6&lt;&gt;0),VLOOKUP(BM$3,'efecte socio eco fp'!$A$5:$N$30,7,FALSE),0)</f>
        <v>0</v>
      </c>
      <c r="BN24" s="42">
        <f>IF(AND(BN$3&gt;=2025,BN$6&lt;&gt;0),VLOOKUP(BN$3,'efecte socio eco fp'!$A$5:$N$30,7,FALSE),0)</f>
        <v>0</v>
      </c>
      <c r="BO24" s="42">
        <f>IF(AND(BO$3&gt;=2025,BO$6&lt;&gt;0),VLOOKUP(BO$3,'efecte socio eco fp'!$A$5:$N$30,7,FALSE),0)</f>
        <v>0</v>
      </c>
      <c r="BP24" s="42">
        <f>IF(AND(BP$3&gt;=2025,BP$6&lt;&gt;0),VLOOKUP(BP$3,'efecte socio eco fp'!$A$5:$N$30,7,FALSE),0)</f>
        <v>0</v>
      </c>
      <c r="BQ24" s="42">
        <f>IF(AND(BQ$3&gt;=2025,BQ$6&lt;&gt;0),VLOOKUP(BQ$3,'efecte socio eco fp'!$A$5:$N$30,7,FALSE),0)</f>
        <v>0</v>
      </c>
      <c r="BR24" s="42">
        <f>IF(AND(BR$3&gt;=2025,BR$6&lt;&gt;0),VLOOKUP(BR$3,'efecte socio eco fp'!$A$5:$N$30,7,FALSE),0)</f>
        <v>0</v>
      </c>
      <c r="BS24" s="42">
        <f>IF(AND(BS$3&gt;=2025,BS$6&lt;&gt;0),VLOOKUP(BS$3,'efecte socio eco fp'!$A$5:$N$30,7,FALSE),0)</f>
        <v>0</v>
      </c>
      <c r="BT24" s="42">
        <f>IF(AND(BT$3&gt;=2025,BT$6&lt;&gt;0),VLOOKUP(BT$3,'efecte socio eco fp'!$A$5:$N$30,7,FALSE),0)</f>
        <v>0</v>
      </c>
      <c r="BU24" s="42">
        <f>IF(AND(BU$3&gt;=2025,BU$6&lt;&gt;0),VLOOKUP(BU$3,'efecte socio eco fp'!$A$5:$N$30,7,FALSE),0)</f>
        <v>0</v>
      </c>
      <c r="BV24" s="42">
        <f>IF(AND(BV$3&gt;=2025,BV$6&lt;&gt;0),VLOOKUP(BV$3,'efecte socio eco fp'!$A$5:$N$30,7,FALSE),0)</f>
        <v>0</v>
      </c>
      <c r="BW24" s="42">
        <f>IF(AND(BW$3&gt;=2025,BW$6&lt;&gt;0),VLOOKUP(BW$3,'efecte socio eco fp'!$A$5:$N$30,7,FALSE),0)</f>
        <v>0</v>
      </c>
      <c r="BX24" s="42">
        <f>IF(AND(BX$3&gt;=2025,BX$6&lt;&gt;0),VLOOKUP(BX$3,'efecte socio eco fp'!$A$5:$N$30,7,FALSE),0)</f>
        <v>0</v>
      </c>
      <c r="BY24" s="42">
        <f>IF(AND(BY$3&gt;=2025,BY$6&lt;&gt;0),VLOOKUP(BY$3,'efecte socio eco fp'!$A$5:$N$30,7,FALSE),0)</f>
        <v>0</v>
      </c>
      <c r="BZ24" s="42">
        <f>IF(AND(BZ$3&gt;=2025,BZ$6&lt;&gt;0),VLOOKUP(BZ$3,'efecte socio eco fp'!$A$5:$N$30,7,FALSE),0)</f>
        <v>0</v>
      </c>
      <c r="CA24" s="42">
        <f>IF(AND(CA$3&gt;=2025,CA$6&lt;&gt;0),VLOOKUP(CA$3,'efecte socio eco fp'!$A$5:$N$30,7,FALSE),0)</f>
        <v>0</v>
      </c>
      <c r="CB24" s="42">
        <f>IF(AND(CB$3&gt;=2025,CB$6&lt;&gt;0),VLOOKUP(CB$3,'efecte socio eco fp'!$A$5:$N$30,7,FALSE),0)</f>
        <v>0</v>
      </c>
      <c r="CC24" s="42">
        <f>IF(AND(CC$3&gt;=2025,CC$6&lt;&gt;0),VLOOKUP(CC$3,'efecte socio eco fp'!$A$5:$N$30,7,FALSE),0)</f>
        <v>0</v>
      </c>
      <c r="CD24" s="42">
        <f>IF(AND(CD$3&gt;=2025,CD$6&lt;&gt;0),VLOOKUP(CD$3,'efecte socio eco fp'!$A$5:$N$30,7,FALSE),0)</f>
        <v>0</v>
      </c>
      <c r="CE24" s="42">
        <f>IF(AND(CE$3&gt;=2025,CE$6&lt;&gt;0),VLOOKUP(CE$3,'efecte socio eco fp'!$A$5:$N$30,7,FALSE),0)</f>
        <v>0</v>
      </c>
    </row>
    <row r="25" spans="1:83">
      <c r="A25" t="s">
        <v>107</v>
      </c>
      <c r="B25" t="s">
        <v>538</v>
      </c>
      <c r="C25" s="42">
        <f>IF(AND(C$3&gt;=2025,C$6&lt;&gt;0),VLOOKUP(C$3,'efecte socio eco fp'!$A$5:$N$30,8,FALSE),0)</f>
        <v>0</v>
      </c>
      <c r="D25" s="42">
        <f>IF(AND(D$3&gt;=2025,D$6&lt;&gt;0),VLOOKUP(D$3,'efecte socio eco fp'!$A$5:$N$30,8,FALSE),0)</f>
        <v>0</v>
      </c>
      <c r="E25" s="42">
        <f>IF(AND(E$3&gt;=2025,E$6&lt;&gt;0),VLOOKUP(E$3,'efecte socio eco fp'!$A$5:$N$30,8,FALSE),0)</f>
        <v>0</v>
      </c>
      <c r="F25" s="42">
        <f>IF(AND(F$3&gt;=2025,F$6&lt;&gt;0),VLOOKUP(F$3,'efecte socio eco fp'!$A$5:$N$30,8,FALSE),0)</f>
        <v>0</v>
      </c>
      <c r="G25" s="42">
        <f>IF(AND(G$3&gt;=2025,G$6&lt;&gt;0),VLOOKUP(G$3,'efecte socio eco fp'!$A$5:$N$30,8,FALSE),0)</f>
        <v>0</v>
      </c>
      <c r="H25" s="42">
        <f>IF(AND(H$3&gt;=2025,H$6&lt;&gt;0),VLOOKUP(H$3,'efecte socio eco fp'!$A$5:$N$30,8,FALSE),0)</f>
        <v>0</v>
      </c>
      <c r="I25" s="42">
        <f>IF(AND(I$3&gt;=2025,I$6&lt;&gt;0),VLOOKUP(I$3,'efecte socio eco fp'!$A$5:$N$30,8,FALSE),0)</f>
        <v>0</v>
      </c>
      <c r="J25" s="42">
        <f>IF(AND(J$3&gt;=2025,J$6&lt;&gt;0),VLOOKUP(J$3,'efecte socio eco fp'!$A$5:$N$30,8,FALSE),0)</f>
        <v>54427751.02437903</v>
      </c>
      <c r="K25" s="42">
        <f>IF(AND(K$3&gt;=2025,K$6&lt;&gt;0),VLOOKUP(K$3,'efecte socio eco fp'!$A$5:$N$30,8,FALSE),0)</f>
        <v>56152358.408817217</v>
      </c>
      <c r="L25" s="42">
        <f>IF(AND(L$3&gt;=2025,L$6&lt;&gt;0),VLOOKUP(L$3,'efecte socio eco fp'!$A$5:$N$30,8,FALSE),0)</f>
        <v>57931612.009100817</v>
      </c>
      <c r="M25" s="42">
        <f>IF(AND(M$3&gt;=2025,M$6&lt;&gt;0),VLOOKUP(M$3,'efecte socio eco fp'!$A$5:$N$30,8,FALSE),0)</f>
        <v>59767243.354929373</v>
      </c>
      <c r="N25" s="42">
        <f>IF(AND(N$3&gt;=2025,N$6&lt;&gt;0),VLOOKUP(N$3,'efecte socio eco fp'!$A$5:$N$30,8,FALSE),0)</f>
        <v>61215210.277900085</v>
      </c>
      <c r="O25" s="42">
        <f>IF(AND(O$3&gt;=2025,O$6&lt;&gt;0),VLOOKUP(O$3,'efecte socio eco fp'!$A$5:$N$30,8,FALSE),0)</f>
        <v>62698256.75435742</v>
      </c>
      <c r="P25" s="42">
        <f>IF(AND(P$3&gt;=2025,P$6&lt;&gt;0),VLOOKUP(P$3,'efecte socio eco fp'!$A$5:$N$30,8,FALSE),0)</f>
        <v>64217232.648378588</v>
      </c>
      <c r="Q25" s="42">
        <f>IF(AND(Q$3&gt;=2025,Q$6&lt;&gt;0),VLOOKUP(Q$3,'efecte socio eco fp'!$A$5:$N$30,8,FALSE),0)</f>
        <v>65773008.41349756</v>
      </c>
      <c r="R25" s="42">
        <f>IF(AND(R$3&gt;=2025,R$6&lt;&gt;0),VLOOKUP(R$3,'efecte socio eco fp'!$A$5:$N$30,8,FALSE),0)</f>
        <v>67366475.59152098</v>
      </c>
      <c r="S25" s="42">
        <f>IF(AND(S$3&gt;=2025,S$6&lt;&gt;0),VLOOKUP(S$3,'efecte socio eco fp'!$A$5:$N$30,8,FALSE),0)</f>
        <v>69204881.568096921</v>
      </c>
      <c r="T25" s="42">
        <f>IF(AND(T$3&gt;=2025,T$6&lt;&gt;0),VLOOKUP(T$3,'efecte socio eco fp'!$A$5:$N$30,8,FALSE),0)</f>
        <v>71093456.957649171</v>
      </c>
      <c r="U25" s="42">
        <f>IF(AND(U$3&gt;=2025,U$6&lt;&gt;0),VLOOKUP(U$3,'efecte socio eco fp'!$A$5:$N$30,8,FALSE),0)</f>
        <v>73033570.864733785</v>
      </c>
      <c r="V25" s="42">
        <f>IF(AND(V$3&gt;=2025,V$6&lt;&gt;0),VLOOKUP(V$3,'efecte socio eco fp'!$A$5:$N$30,8,FALSE),0)</f>
        <v>75026629.756259173</v>
      </c>
      <c r="W25" s="42">
        <f>IF(AND(W$3&gt;=2025,W$6&lt;&gt;0),VLOOKUP(W$3,'efecte socio eco fp'!$A$5:$N$30,8,FALSE),0)</f>
        <v>77074078.481090739</v>
      </c>
      <c r="X25" s="42">
        <f>IF(AND(X$3&gt;=2025,X$6&lt;&gt;0),VLOOKUP(X$3,'efecte socio eco fp'!$A$5:$N$30,8,FALSE),0)</f>
        <v>78886697.153557435</v>
      </c>
      <c r="Y25" s="42">
        <f>IF(AND(Y$3&gt;=2025,Y$6&lt;&gt;0),VLOOKUP(Y$3,'efecte socio eco fp'!$A$5:$N$30,8,FALSE),0)</f>
        <v>80741944.768419877</v>
      </c>
      <c r="Z25" s="42">
        <f>IF(AND(Z$3&gt;=2025,Z$6&lt;&gt;0),VLOOKUP(Z$3,'efecte socio eco fp'!$A$5:$N$30,8,FALSE),0)</f>
        <v>82640823.867888048</v>
      </c>
      <c r="AA25" s="42">
        <f>IF(AND(AA$3&gt;=2025,AA$6&lt;&gt;0),VLOOKUP(AA$3,'efecte socio eco fp'!$A$5:$N$30,8,FALSE),0)</f>
        <v>84584360.57183601</v>
      </c>
      <c r="AB25" s="42">
        <f>IF(AND(AB$3&gt;=2025,AB$6&lt;&gt;0),VLOOKUP(AB$3,'efecte socio eco fp'!$A$5:$N$30,8,FALSE),0)</f>
        <v>86573605.13229847</v>
      </c>
      <c r="AC25" s="42">
        <f>IF(AND(AC$3&gt;=2025,AC$6&lt;&gt;0),VLOOKUP(AC$3,'efecte socio eco fp'!$A$5:$N$30,8,FALSE),0)</f>
        <v>88528441.91209726</v>
      </c>
      <c r="AD25" s="42">
        <f>IF(AND(AD$3&gt;=2025,AD$6&lt;&gt;0),VLOOKUP(AD$3,'efecte socio eco fp'!$A$5:$N$30,8,FALSE),0)</f>
        <v>90527419.014224246</v>
      </c>
      <c r="AE25" s="42">
        <f>IF(AND(AE$3&gt;=2025,AE$6&lt;&gt;0),VLOOKUP(AE$3,'efecte socio eco fp'!$A$5:$N$30,8,FALSE),0)</f>
        <v>92571533.129592642</v>
      </c>
      <c r="AF25" s="42">
        <f>IF(AND(AF$3&gt;=2025,AF$6&lt;&gt;0),VLOOKUP(AF$3,'efecte socio eco fp'!$A$5:$N$30,8,FALSE),0)</f>
        <v>94661803.454451472</v>
      </c>
      <c r="AG25" s="42">
        <f>IF(AND(AG$3&gt;=2025,AG$6&lt;&gt;0),VLOOKUP(AG$3,'efecte socio eco fp'!$A$5:$N$30,8,FALSE),0)</f>
        <v>0</v>
      </c>
      <c r="AH25" s="42">
        <f>IF(AND(AH$3&gt;=2025,AH$6&lt;&gt;0),VLOOKUP(AH$3,'efecte socio eco fp'!$A$5:$N$30,8,FALSE),0)</f>
        <v>0</v>
      </c>
      <c r="AI25" s="42">
        <f>IF(AND(AI$3&gt;=2025,AI$6&lt;&gt;0),VLOOKUP(AI$3,'efecte socio eco fp'!$A$5:$N$30,8,FALSE),0)</f>
        <v>0</v>
      </c>
      <c r="AJ25" s="42">
        <f>IF(AND(AJ$3&gt;=2025,AJ$6&lt;&gt;0),VLOOKUP(AJ$3,'efecte socio eco fp'!$A$5:$N$30,8,FALSE),0)</f>
        <v>0</v>
      </c>
      <c r="AK25" s="42">
        <f>IF(AND(AK$3&gt;=2025,AK$6&lt;&gt;0),VLOOKUP(AK$3,'efecte socio eco fp'!$A$5:$N$30,8,FALSE),0)</f>
        <v>0</v>
      </c>
      <c r="AL25" s="42">
        <f>IF(AND(AL$3&gt;=2025,AL$6&lt;&gt;0),VLOOKUP(AL$3,'efecte socio eco fp'!$A$5:$N$30,8,FALSE),0)</f>
        <v>0</v>
      </c>
      <c r="AM25" s="42">
        <f>IF(AND(AM$3&gt;=2025,AM$6&lt;&gt;0),VLOOKUP(AM$3,'efecte socio eco fp'!$A$5:$N$30,8,FALSE),0)</f>
        <v>0</v>
      </c>
      <c r="AN25" s="42">
        <f>IF(AND(AN$3&gt;=2025,AN$6&lt;&gt;0),VLOOKUP(AN$3,'efecte socio eco fp'!$A$5:$N$30,8,FALSE),0)</f>
        <v>0</v>
      </c>
      <c r="AO25" s="42">
        <f>IF(AND(AO$3&gt;=2025,AO$6&lt;&gt;0),VLOOKUP(AO$3,'efecte socio eco fp'!$A$5:$N$30,8,FALSE),0)</f>
        <v>0</v>
      </c>
      <c r="AP25" s="42">
        <f>IF(AND(AP$3&gt;=2025,AP$6&lt;&gt;0),VLOOKUP(AP$3,'efecte socio eco fp'!$A$5:$N$30,8,FALSE),0)</f>
        <v>0</v>
      </c>
      <c r="AQ25" s="42">
        <f>IF(AND(AQ$3&gt;=2025,AQ$6&lt;&gt;0),VLOOKUP(AQ$3,'efecte socio eco fp'!$A$5:$N$30,8,FALSE),0)</f>
        <v>0</v>
      </c>
      <c r="AR25" s="42">
        <f>IF(AND(AR$3&gt;=2025,AR$6&lt;&gt;0),VLOOKUP(AR$3,'efecte socio eco fp'!$A$5:$N$30,8,FALSE),0)</f>
        <v>0</v>
      </c>
      <c r="AS25" s="42">
        <f>IF(AND(AS$3&gt;=2025,AS$6&lt;&gt;0),VLOOKUP(AS$3,'efecte socio eco fp'!$A$5:$N$30,8,FALSE),0)</f>
        <v>0</v>
      </c>
      <c r="AT25" s="42">
        <f>IF(AND(AT$3&gt;=2025,AT$6&lt;&gt;0),VLOOKUP(AT$3,'efecte socio eco fp'!$A$5:$N$30,8,FALSE),0)</f>
        <v>0</v>
      </c>
      <c r="AU25" s="42">
        <f>IF(AND(AU$3&gt;=2025,AU$6&lt;&gt;0),VLOOKUP(AU$3,'efecte socio eco fp'!$A$5:$N$30,8,FALSE),0)</f>
        <v>0</v>
      </c>
      <c r="AV25" s="42">
        <f>IF(AND(AV$3&gt;=2025,AV$6&lt;&gt;0),VLOOKUP(AV$3,'efecte socio eco fp'!$A$5:$N$30,8,FALSE),0)</f>
        <v>0</v>
      </c>
      <c r="AW25" s="42">
        <f>IF(AND(AW$3&gt;=2025,AW$6&lt;&gt;0),VLOOKUP(AW$3,'efecte socio eco fp'!$A$5:$N$30,8,FALSE),0)</f>
        <v>0</v>
      </c>
      <c r="AX25" s="42">
        <f>IF(AND(AX$3&gt;=2025,AX$6&lt;&gt;0),VLOOKUP(AX$3,'efecte socio eco fp'!$A$5:$N$30,8,FALSE),0)</f>
        <v>0</v>
      </c>
      <c r="AY25" s="42">
        <f>IF(AND(AY$3&gt;=2025,AY$6&lt;&gt;0),VLOOKUP(AY$3,'efecte socio eco fp'!$A$5:$N$30,8,FALSE),0)</f>
        <v>0</v>
      </c>
      <c r="AZ25" s="42">
        <f>IF(AND(AZ$3&gt;=2025,AZ$6&lt;&gt;0),VLOOKUP(AZ$3,'efecte socio eco fp'!$A$5:$N$30,8,FALSE),0)</f>
        <v>0</v>
      </c>
      <c r="BA25" s="42">
        <f>IF(AND(BA$3&gt;=2025,BA$6&lt;&gt;0),VLOOKUP(BA$3,'efecte socio eco fp'!$A$5:$N$30,8,FALSE),0)</f>
        <v>0</v>
      </c>
      <c r="BB25" s="42">
        <f>IF(AND(BB$3&gt;=2025,BB$6&lt;&gt;0),VLOOKUP(BB$3,'efecte socio eco fp'!$A$5:$N$30,8,FALSE),0)</f>
        <v>0</v>
      </c>
      <c r="BC25" s="42">
        <f>IF(AND(BC$3&gt;=2025,BC$6&lt;&gt;0),VLOOKUP(BC$3,'efecte socio eco fp'!$A$5:$N$30,8,FALSE),0)</f>
        <v>0</v>
      </c>
      <c r="BD25" s="42">
        <f>IF(AND(BD$3&gt;=2025,BD$6&lt;&gt;0),VLOOKUP(BD$3,'efecte socio eco fp'!$A$5:$N$30,8,FALSE),0)</f>
        <v>0</v>
      </c>
      <c r="BE25" s="42">
        <f>IF(AND(BE$3&gt;=2025,BE$6&lt;&gt;0),VLOOKUP(BE$3,'efecte socio eco fp'!$A$5:$N$30,8,FALSE),0)</f>
        <v>0</v>
      </c>
      <c r="BF25" s="42">
        <f>IF(AND(BF$3&gt;=2025,BF$6&lt;&gt;0),VLOOKUP(BF$3,'efecte socio eco fp'!$A$5:$N$30,8,FALSE),0)</f>
        <v>0</v>
      </c>
      <c r="BG25" s="42">
        <f>IF(AND(BG$3&gt;=2025,BG$6&lt;&gt;0),VLOOKUP(BG$3,'efecte socio eco fp'!$A$5:$N$30,8,FALSE),0)</f>
        <v>0</v>
      </c>
      <c r="BH25" s="42">
        <f>IF(AND(BH$3&gt;=2025,BH$6&lt;&gt;0),VLOOKUP(BH$3,'efecte socio eco fp'!$A$5:$N$30,8,FALSE),0)</f>
        <v>0</v>
      </c>
      <c r="BI25" s="42">
        <f>IF(AND(BI$3&gt;=2025,BI$6&lt;&gt;0),VLOOKUP(BI$3,'efecte socio eco fp'!$A$5:$N$30,8,FALSE),0)</f>
        <v>0</v>
      </c>
      <c r="BJ25" s="42">
        <f>IF(AND(BJ$3&gt;=2025,BJ$6&lt;&gt;0),VLOOKUP(BJ$3,'efecte socio eco fp'!$A$5:$N$30,8,FALSE),0)</f>
        <v>0</v>
      </c>
      <c r="BK25" s="42">
        <f>IF(AND(BK$3&gt;=2025,BK$6&lt;&gt;0),VLOOKUP(BK$3,'efecte socio eco fp'!$A$5:$N$30,8,FALSE),0)</f>
        <v>0</v>
      </c>
      <c r="BL25" s="42">
        <f>IF(AND(BL$3&gt;=2025,BL$6&lt;&gt;0),VLOOKUP(BL$3,'efecte socio eco fp'!$A$5:$N$30,8,FALSE),0)</f>
        <v>0</v>
      </c>
      <c r="BM25" s="42">
        <f>IF(AND(BM$3&gt;=2025,BM$6&lt;&gt;0),VLOOKUP(BM$3,'efecte socio eco fp'!$A$5:$N$30,8,FALSE),0)</f>
        <v>0</v>
      </c>
      <c r="BN25" s="42">
        <f>IF(AND(BN$3&gt;=2025,BN$6&lt;&gt;0),VLOOKUP(BN$3,'efecte socio eco fp'!$A$5:$N$30,8,FALSE),0)</f>
        <v>0</v>
      </c>
      <c r="BO25" s="42">
        <f>IF(AND(BO$3&gt;=2025,BO$6&lt;&gt;0),VLOOKUP(BO$3,'efecte socio eco fp'!$A$5:$N$30,8,FALSE),0)</f>
        <v>0</v>
      </c>
      <c r="BP25" s="42">
        <f>IF(AND(BP$3&gt;=2025,BP$6&lt;&gt;0),VLOOKUP(BP$3,'efecte socio eco fp'!$A$5:$N$30,8,FALSE),0)</f>
        <v>0</v>
      </c>
      <c r="BQ25" s="42">
        <f>IF(AND(BQ$3&gt;=2025,BQ$6&lt;&gt;0),VLOOKUP(BQ$3,'efecte socio eco fp'!$A$5:$N$30,8,FALSE),0)</f>
        <v>0</v>
      </c>
      <c r="BR25" s="42">
        <f>IF(AND(BR$3&gt;=2025,BR$6&lt;&gt;0),VLOOKUP(BR$3,'efecte socio eco fp'!$A$5:$N$30,8,FALSE),0)</f>
        <v>0</v>
      </c>
      <c r="BS25" s="42">
        <f>IF(AND(BS$3&gt;=2025,BS$6&lt;&gt;0),VLOOKUP(BS$3,'efecte socio eco fp'!$A$5:$N$30,8,FALSE),0)</f>
        <v>0</v>
      </c>
      <c r="BT25" s="42">
        <f>IF(AND(BT$3&gt;=2025,BT$6&lt;&gt;0),VLOOKUP(BT$3,'efecte socio eco fp'!$A$5:$N$30,8,FALSE),0)</f>
        <v>0</v>
      </c>
      <c r="BU25" s="42">
        <f>IF(AND(BU$3&gt;=2025,BU$6&lt;&gt;0),VLOOKUP(BU$3,'efecte socio eco fp'!$A$5:$N$30,8,FALSE),0)</f>
        <v>0</v>
      </c>
      <c r="BV25" s="42">
        <f>IF(AND(BV$3&gt;=2025,BV$6&lt;&gt;0),VLOOKUP(BV$3,'efecte socio eco fp'!$A$5:$N$30,8,FALSE),0)</f>
        <v>0</v>
      </c>
      <c r="BW25" s="42">
        <f>IF(AND(BW$3&gt;=2025,BW$6&lt;&gt;0),VLOOKUP(BW$3,'efecte socio eco fp'!$A$5:$N$30,8,FALSE),0)</f>
        <v>0</v>
      </c>
      <c r="BX25" s="42">
        <f>IF(AND(BX$3&gt;=2025,BX$6&lt;&gt;0),VLOOKUP(BX$3,'efecte socio eco fp'!$A$5:$N$30,8,FALSE),0)</f>
        <v>0</v>
      </c>
      <c r="BY25" s="42">
        <f>IF(AND(BY$3&gt;=2025,BY$6&lt;&gt;0),VLOOKUP(BY$3,'efecte socio eco fp'!$A$5:$N$30,8,FALSE),0)</f>
        <v>0</v>
      </c>
      <c r="BZ25" s="42">
        <f>IF(AND(BZ$3&gt;=2025,BZ$6&lt;&gt;0),VLOOKUP(BZ$3,'efecte socio eco fp'!$A$5:$N$30,8,FALSE),0)</f>
        <v>0</v>
      </c>
      <c r="CA25" s="42">
        <f>IF(AND(CA$3&gt;=2025,CA$6&lt;&gt;0),VLOOKUP(CA$3,'efecte socio eco fp'!$A$5:$N$30,8,FALSE),0)</f>
        <v>0</v>
      </c>
      <c r="CB25" s="42">
        <f>IF(AND(CB$3&gt;=2025,CB$6&lt;&gt;0),VLOOKUP(CB$3,'efecte socio eco fp'!$A$5:$N$30,8,FALSE),0)</f>
        <v>0</v>
      </c>
      <c r="CC25" s="42">
        <f>IF(AND(CC$3&gt;=2025,CC$6&lt;&gt;0),VLOOKUP(CC$3,'efecte socio eco fp'!$A$5:$N$30,8,FALSE),0)</f>
        <v>0</v>
      </c>
      <c r="CD25" s="42">
        <f>IF(AND(CD$3&gt;=2025,CD$6&lt;&gt;0),VLOOKUP(CD$3,'efecte socio eco fp'!$A$5:$N$30,8,FALSE),0)</f>
        <v>0</v>
      </c>
      <c r="CE25" s="42">
        <f>IF(AND(CE$3&gt;=2025,CE$6&lt;&gt;0),VLOOKUP(CE$3,'efecte socio eco fp'!$A$5:$N$30,8,FALSE),0)</f>
        <v>0</v>
      </c>
    </row>
    <row r="26" spans="1:83">
      <c r="A26" t="s">
        <v>108</v>
      </c>
      <c r="B26" t="s">
        <v>538</v>
      </c>
      <c r="C26" s="42">
        <f>IF(AND(C$3&gt;=2025,C$6&lt;&gt;0),VLOOKUP(C$3,'efecte socio eco fp'!$A$5:$N$30,9,FALSE),0)</f>
        <v>0</v>
      </c>
      <c r="D26" s="42">
        <f>IF(AND(D$3&gt;=2025,D$6&lt;&gt;0),VLOOKUP(D$3,'efecte socio eco fp'!$A$5:$N$30,9,FALSE),0)</f>
        <v>0</v>
      </c>
      <c r="E26" s="42">
        <f>IF(AND(E$3&gt;=2025,E$6&lt;&gt;0),VLOOKUP(E$3,'efecte socio eco fp'!$A$5:$N$30,9,FALSE),0)</f>
        <v>0</v>
      </c>
      <c r="F26" s="42">
        <f>IF(AND(F$3&gt;=2025,F$6&lt;&gt;0),VLOOKUP(F$3,'efecte socio eco fp'!$A$5:$N$30,9,FALSE),0)</f>
        <v>0</v>
      </c>
      <c r="G26" s="42">
        <f>IF(AND(G$3&gt;=2025,G$6&lt;&gt;0),VLOOKUP(G$3,'efecte socio eco fp'!$A$5:$N$30,9,FALSE),0)</f>
        <v>0</v>
      </c>
      <c r="H26" s="42">
        <f>IF(AND(H$3&gt;=2025,H$6&lt;&gt;0),VLOOKUP(H$3,'efecte socio eco fp'!$A$5:$N$30,9,FALSE),0)</f>
        <v>0</v>
      </c>
      <c r="I26" s="42">
        <f>IF(AND(I$3&gt;=2025,I$6&lt;&gt;0),VLOOKUP(I$3,'efecte socio eco fp'!$A$5:$N$30,9,FALSE),0)</f>
        <v>0</v>
      </c>
      <c r="J26" s="42">
        <f>IF(AND(J$3&gt;=2025,J$6&lt;&gt;0),VLOOKUP(J$3,'efecte socio eco fp'!$A$5:$N$30,9,FALSE),0)</f>
        <v>19660037.612448234</v>
      </c>
      <c r="K26" s="42">
        <f>IF(AND(K$3&gt;=2025,K$6&lt;&gt;0),VLOOKUP(K$3,'efecte socio eco fp'!$A$5:$N$30,9,FALSE),0)</f>
        <v>22440438.044717688</v>
      </c>
      <c r="L26" s="42">
        <f>IF(AND(L$3&gt;=2025,L$6&lt;&gt;0),VLOOKUP(L$3,'efecte socio eco fp'!$A$5:$N$30,9,FALSE),0)</f>
        <v>25614053.724900469</v>
      </c>
      <c r="M26" s="42">
        <f>IF(AND(M$3&gt;=2025,M$6&lt;&gt;0),VLOOKUP(M$3,'efecte socio eco fp'!$A$5:$N$30,9,FALSE),0)</f>
        <v>29236494.711676273</v>
      </c>
      <c r="N26" s="42">
        <f>IF(AND(N$3&gt;=2025,N$6&lt;&gt;0),VLOOKUP(N$3,'efecte socio eco fp'!$A$5:$N$30,9,FALSE),0)</f>
        <v>32502339.174018685</v>
      </c>
      <c r="O26" s="42">
        <f>IF(AND(O$3&gt;=2025,O$6&lt;&gt;0),VLOOKUP(O$3,'efecte socio eco fp'!$A$5:$N$30,9,FALSE),0)</f>
        <v>36132992.761305645</v>
      </c>
      <c r="P26" s="42">
        <f>IF(AND(P$3&gt;=2025,P$6&lt;&gt;0),VLOOKUP(P$3,'efecte socio eco fp'!$A$5:$N$30,9,FALSE),0)</f>
        <v>40169206.249998614</v>
      </c>
      <c r="Q26" s="42">
        <f>IF(AND(Q$3&gt;=2025,Q$6&lt;&gt;0),VLOOKUP(Q$3,'efecte socio eco fp'!$A$5:$N$30,9,FALSE),0)</f>
        <v>44656282.456704609</v>
      </c>
      <c r="R26" s="42">
        <f>IF(AND(R$3&gt;=2025,R$6&lt;&gt;0),VLOOKUP(R$3,'efecte socio eco fp'!$A$5:$N$30,9,FALSE),0)</f>
        <v>49644584.720990166</v>
      </c>
      <c r="S26" s="42">
        <f>IF(AND(S$3&gt;=2025,S$6&lt;&gt;0),VLOOKUP(S$3,'efecte socio eco fp'!$A$5:$N$30,9,FALSE),0)</f>
        <v>54620696.604933612</v>
      </c>
      <c r="T26" s="42">
        <f>IF(AND(T$3&gt;=2025,T$6&lt;&gt;0),VLOOKUP(T$3,'efecte socio eco fp'!$A$5:$N$30,9,FALSE),0)</f>
        <v>60095587.753940657</v>
      </c>
      <c r="U26" s="42">
        <f>IF(AND(U$3&gt;=2025,U$6&lt;&gt;0),VLOOKUP(U$3,'efecte socio eco fp'!$A$5:$N$30,9,FALSE),0)</f>
        <v>66119253.176375188</v>
      </c>
      <c r="V26" s="42">
        <f>IF(AND(V$3&gt;=2025,V$6&lt;&gt;0),VLOOKUP(V$3,'efecte socio eco fp'!$A$5:$N$30,9,FALSE),0)</f>
        <v>72746699.117106661</v>
      </c>
      <c r="W26" s="42">
        <f>IF(AND(W$3&gt;=2025,W$6&lt;&gt;0),VLOOKUP(W$3,'efecte socio eco fp'!$A$5:$N$30,9,FALSE),0)</f>
        <v>80038445.357482374</v>
      </c>
      <c r="X26" s="42">
        <f>IF(AND(X$3&gt;=2025,X$6&lt;&gt;0),VLOOKUP(X$3,'efecte socio eco fp'!$A$5:$N$30,9,FALSE),0)</f>
        <v>86802146.013207868</v>
      </c>
      <c r="Y26" s="42">
        <f>IF(AND(Y$3&gt;=2025,Y$6&lt;&gt;0),VLOOKUP(Y$3,'efecte socio eco fp'!$A$5:$N$30,9,FALSE),0)</f>
        <v>94137417.572840035</v>
      </c>
      <c r="Z26" s="42">
        <f>IF(AND(Z$3&gt;=2025,Z$6&lt;&gt;0),VLOOKUP(Z$3,'efecte socio eco fp'!$A$5:$N$30,9,FALSE),0)</f>
        <v>102092561.0057478</v>
      </c>
      <c r="AA26" s="42">
        <f>IF(AND(AA$3&gt;=2025,AA$6&lt;&gt;0),VLOOKUP(AA$3,'efecte socio eco fp'!$A$5:$N$30,9,FALSE),0)</f>
        <v>110719958.98599501</v>
      </c>
      <c r="AB26" s="42">
        <f>IF(AND(AB$3&gt;=2025,AB$6&lt;&gt;0),VLOOKUP(AB$3,'efecte socio eco fp'!$A$5:$N$30,9,FALSE),0)</f>
        <v>120076420.81943896</v>
      </c>
      <c r="AC26" s="42">
        <f>IF(AND(AC$3&gt;=2025,AC$6&lt;&gt;0),VLOOKUP(AC$3,'efecte socio eco fp'!$A$5:$N$30,9,FALSE),0)</f>
        <v>129164875.41639774</v>
      </c>
      <c r="AD26" s="42">
        <f>IF(AND(AD$3&gt;=2025,AD$6&lt;&gt;0),VLOOKUP(AD$3,'efecte socio eco fp'!$A$5:$N$30,9,FALSE),0)</f>
        <v>138941225.3253361</v>
      </c>
      <c r="AE26" s="42">
        <f>IF(AND(AE$3&gt;=2025,AE$6&lt;&gt;0),VLOOKUP(AE$3,'efecte socio eco fp'!$A$5:$N$30,9,FALSE),0)</f>
        <v>149457536.59942022</v>
      </c>
      <c r="AF26" s="42">
        <f>IF(AND(AF$3&gt;=2025,AF$6&lt;&gt;0),VLOOKUP(AF$3,'efecte socio eco fp'!$A$5:$N$30,9,FALSE),0)</f>
        <v>160769816.11514372</v>
      </c>
      <c r="AG26" s="42">
        <f>IF(AND(AG$3&gt;=2025,AG$6&lt;&gt;0),VLOOKUP(AG$3,'efecte socio eco fp'!$A$5:$N$30,9,FALSE),0)</f>
        <v>0</v>
      </c>
      <c r="AH26" s="42">
        <f>IF(AND(AH$3&gt;=2025,AH$6&lt;&gt;0),VLOOKUP(AH$3,'efecte socio eco fp'!$A$5:$N$30,9,FALSE),0)</f>
        <v>0</v>
      </c>
      <c r="AI26" s="42">
        <f>IF(AND(AI$3&gt;=2025,AI$6&lt;&gt;0),VLOOKUP(AI$3,'efecte socio eco fp'!$A$5:$N$30,9,FALSE),0)</f>
        <v>0</v>
      </c>
      <c r="AJ26" s="42">
        <f>IF(AND(AJ$3&gt;=2025,AJ$6&lt;&gt;0),VLOOKUP(AJ$3,'efecte socio eco fp'!$A$5:$N$30,9,FALSE),0)</f>
        <v>0</v>
      </c>
      <c r="AK26" s="42">
        <f>IF(AND(AK$3&gt;=2025,AK$6&lt;&gt;0),VLOOKUP(AK$3,'efecte socio eco fp'!$A$5:$N$30,9,FALSE),0)</f>
        <v>0</v>
      </c>
      <c r="AL26" s="42">
        <f>IF(AND(AL$3&gt;=2025,AL$6&lt;&gt;0),VLOOKUP(AL$3,'efecte socio eco fp'!$A$5:$N$30,9,FALSE),0)</f>
        <v>0</v>
      </c>
      <c r="AM26" s="42">
        <f>IF(AND(AM$3&gt;=2025,AM$6&lt;&gt;0),VLOOKUP(AM$3,'efecte socio eco fp'!$A$5:$N$30,9,FALSE),0)</f>
        <v>0</v>
      </c>
      <c r="AN26" s="42">
        <f>IF(AND(AN$3&gt;=2025,AN$6&lt;&gt;0),VLOOKUP(AN$3,'efecte socio eco fp'!$A$5:$N$30,9,FALSE),0)</f>
        <v>0</v>
      </c>
      <c r="AO26" s="42">
        <f>IF(AND(AO$3&gt;=2025,AO$6&lt;&gt;0),VLOOKUP(AO$3,'efecte socio eco fp'!$A$5:$N$30,9,FALSE),0)</f>
        <v>0</v>
      </c>
      <c r="AP26" s="42">
        <f>IF(AND(AP$3&gt;=2025,AP$6&lt;&gt;0),VLOOKUP(AP$3,'efecte socio eco fp'!$A$5:$N$30,9,FALSE),0)</f>
        <v>0</v>
      </c>
      <c r="AQ26" s="42">
        <f>IF(AND(AQ$3&gt;=2025,AQ$6&lt;&gt;0),VLOOKUP(AQ$3,'efecte socio eco fp'!$A$5:$N$30,9,FALSE),0)</f>
        <v>0</v>
      </c>
      <c r="AR26" s="42">
        <f>IF(AND(AR$3&gt;=2025,AR$6&lt;&gt;0),VLOOKUP(AR$3,'efecte socio eco fp'!$A$5:$N$30,9,FALSE),0)</f>
        <v>0</v>
      </c>
      <c r="AS26" s="42">
        <f>IF(AND(AS$3&gt;=2025,AS$6&lt;&gt;0),VLOOKUP(AS$3,'efecte socio eco fp'!$A$5:$N$30,9,FALSE),0)</f>
        <v>0</v>
      </c>
      <c r="AT26" s="42">
        <f>IF(AND(AT$3&gt;=2025,AT$6&lt;&gt;0),VLOOKUP(AT$3,'efecte socio eco fp'!$A$5:$N$30,9,FALSE),0)</f>
        <v>0</v>
      </c>
      <c r="AU26" s="42">
        <f>IF(AND(AU$3&gt;=2025,AU$6&lt;&gt;0),VLOOKUP(AU$3,'efecte socio eco fp'!$A$5:$N$30,9,FALSE),0)</f>
        <v>0</v>
      </c>
      <c r="AV26" s="42">
        <f>IF(AND(AV$3&gt;=2025,AV$6&lt;&gt;0),VLOOKUP(AV$3,'efecte socio eco fp'!$A$5:$N$30,9,FALSE),0)</f>
        <v>0</v>
      </c>
      <c r="AW26" s="42">
        <f>IF(AND(AW$3&gt;=2025,AW$6&lt;&gt;0),VLOOKUP(AW$3,'efecte socio eco fp'!$A$5:$N$30,9,FALSE),0)</f>
        <v>0</v>
      </c>
      <c r="AX26" s="42">
        <f>IF(AND(AX$3&gt;=2025,AX$6&lt;&gt;0),VLOOKUP(AX$3,'efecte socio eco fp'!$A$5:$N$30,9,FALSE),0)</f>
        <v>0</v>
      </c>
      <c r="AY26" s="42">
        <f>IF(AND(AY$3&gt;=2025,AY$6&lt;&gt;0),VLOOKUP(AY$3,'efecte socio eco fp'!$A$5:$N$30,9,FALSE),0)</f>
        <v>0</v>
      </c>
      <c r="AZ26" s="42">
        <f>IF(AND(AZ$3&gt;=2025,AZ$6&lt;&gt;0),VLOOKUP(AZ$3,'efecte socio eco fp'!$A$5:$N$30,9,FALSE),0)</f>
        <v>0</v>
      </c>
      <c r="BA26" s="42">
        <f>IF(AND(BA$3&gt;=2025,BA$6&lt;&gt;0),VLOOKUP(BA$3,'efecte socio eco fp'!$A$5:$N$30,9,FALSE),0)</f>
        <v>0</v>
      </c>
      <c r="BB26" s="42">
        <f>IF(AND(BB$3&gt;=2025,BB$6&lt;&gt;0),VLOOKUP(BB$3,'efecte socio eco fp'!$A$5:$N$30,9,FALSE),0)</f>
        <v>0</v>
      </c>
      <c r="BC26" s="42">
        <f>IF(AND(BC$3&gt;=2025,BC$6&lt;&gt;0),VLOOKUP(BC$3,'efecte socio eco fp'!$A$5:$N$30,9,FALSE),0)</f>
        <v>0</v>
      </c>
      <c r="BD26" s="42">
        <f>IF(AND(BD$3&gt;=2025,BD$6&lt;&gt;0),VLOOKUP(BD$3,'efecte socio eco fp'!$A$5:$N$30,9,FALSE),0)</f>
        <v>0</v>
      </c>
      <c r="BE26" s="42">
        <f>IF(AND(BE$3&gt;=2025,BE$6&lt;&gt;0),VLOOKUP(BE$3,'efecte socio eco fp'!$A$5:$N$30,9,FALSE),0)</f>
        <v>0</v>
      </c>
      <c r="BF26" s="42">
        <f>IF(AND(BF$3&gt;=2025,BF$6&lt;&gt;0),VLOOKUP(BF$3,'efecte socio eco fp'!$A$5:$N$30,9,FALSE),0)</f>
        <v>0</v>
      </c>
      <c r="BG26" s="42">
        <f>IF(AND(BG$3&gt;=2025,BG$6&lt;&gt;0),VLOOKUP(BG$3,'efecte socio eco fp'!$A$5:$N$30,9,FALSE),0)</f>
        <v>0</v>
      </c>
      <c r="BH26" s="42">
        <f>IF(AND(BH$3&gt;=2025,BH$6&lt;&gt;0),VLOOKUP(BH$3,'efecte socio eco fp'!$A$5:$N$30,9,FALSE),0)</f>
        <v>0</v>
      </c>
      <c r="BI26" s="42">
        <f>IF(AND(BI$3&gt;=2025,BI$6&lt;&gt;0),VLOOKUP(BI$3,'efecte socio eco fp'!$A$5:$N$30,9,FALSE),0)</f>
        <v>0</v>
      </c>
      <c r="BJ26" s="42">
        <f>IF(AND(BJ$3&gt;=2025,BJ$6&lt;&gt;0),VLOOKUP(BJ$3,'efecte socio eco fp'!$A$5:$N$30,9,FALSE),0)</f>
        <v>0</v>
      </c>
      <c r="BK26" s="42">
        <f>IF(AND(BK$3&gt;=2025,BK$6&lt;&gt;0),VLOOKUP(BK$3,'efecte socio eco fp'!$A$5:$N$30,9,FALSE),0)</f>
        <v>0</v>
      </c>
      <c r="BL26" s="42">
        <f>IF(AND(BL$3&gt;=2025,BL$6&lt;&gt;0),VLOOKUP(BL$3,'efecte socio eco fp'!$A$5:$N$30,9,FALSE),0)</f>
        <v>0</v>
      </c>
      <c r="BM26" s="42">
        <f>IF(AND(BM$3&gt;=2025,BM$6&lt;&gt;0),VLOOKUP(BM$3,'efecte socio eco fp'!$A$5:$N$30,9,FALSE),0)</f>
        <v>0</v>
      </c>
      <c r="BN26" s="42">
        <f>IF(AND(BN$3&gt;=2025,BN$6&lt;&gt;0),VLOOKUP(BN$3,'efecte socio eco fp'!$A$5:$N$30,9,FALSE),0)</f>
        <v>0</v>
      </c>
      <c r="BO26" s="42">
        <f>IF(AND(BO$3&gt;=2025,BO$6&lt;&gt;0),VLOOKUP(BO$3,'efecte socio eco fp'!$A$5:$N$30,9,FALSE),0)</f>
        <v>0</v>
      </c>
      <c r="BP26" s="42">
        <f>IF(AND(BP$3&gt;=2025,BP$6&lt;&gt;0),VLOOKUP(BP$3,'efecte socio eco fp'!$A$5:$N$30,9,FALSE),0)</f>
        <v>0</v>
      </c>
      <c r="BQ26" s="42">
        <f>IF(AND(BQ$3&gt;=2025,BQ$6&lt;&gt;0),VLOOKUP(BQ$3,'efecte socio eco fp'!$A$5:$N$30,9,FALSE),0)</f>
        <v>0</v>
      </c>
      <c r="BR26" s="42">
        <f>IF(AND(BR$3&gt;=2025,BR$6&lt;&gt;0),VLOOKUP(BR$3,'efecte socio eco fp'!$A$5:$N$30,9,FALSE),0)</f>
        <v>0</v>
      </c>
      <c r="BS26" s="42">
        <f>IF(AND(BS$3&gt;=2025,BS$6&lt;&gt;0),VLOOKUP(BS$3,'efecte socio eco fp'!$A$5:$N$30,9,FALSE),0)</f>
        <v>0</v>
      </c>
      <c r="BT26" s="42">
        <f>IF(AND(BT$3&gt;=2025,BT$6&lt;&gt;0),VLOOKUP(BT$3,'efecte socio eco fp'!$A$5:$N$30,9,FALSE),0)</f>
        <v>0</v>
      </c>
      <c r="BU26" s="42">
        <f>IF(AND(BU$3&gt;=2025,BU$6&lt;&gt;0),VLOOKUP(BU$3,'efecte socio eco fp'!$A$5:$N$30,9,FALSE),0)</f>
        <v>0</v>
      </c>
      <c r="BV26" s="42">
        <f>IF(AND(BV$3&gt;=2025,BV$6&lt;&gt;0),VLOOKUP(BV$3,'efecte socio eco fp'!$A$5:$N$30,9,FALSE),0)</f>
        <v>0</v>
      </c>
      <c r="BW26" s="42">
        <f>IF(AND(BW$3&gt;=2025,BW$6&lt;&gt;0),VLOOKUP(BW$3,'efecte socio eco fp'!$A$5:$N$30,9,FALSE),0)</f>
        <v>0</v>
      </c>
      <c r="BX26" s="42">
        <f>IF(AND(BX$3&gt;=2025,BX$6&lt;&gt;0),VLOOKUP(BX$3,'efecte socio eco fp'!$A$5:$N$30,9,FALSE),0)</f>
        <v>0</v>
      </c>
      <c r="BY26" s="42">
        <f>IF(AND(BY$3&gt;=2025,BY$6&lt;&gt;0),VLOOKUP(BY$3,'efecte socio eco fp'!$A$5:$N$30,9,FALSE),0)</f>
        <v>0</v>
      </c>
      <c r="BZ26" s="42">
        <f>IF(AND(BZ$3&gt;=2025,BZ$6&lt;&gt;0),VLOOKUP(BZ$3,'efecte socio eco fp'!$A$5:$N$30,9,FALSE),0)</f>
        <v>0</v>
      </c>
      <c r="CA26" s="42">
        <f>IF(AND(CA$3&gt;=2025,CA$6&lt;&gt;0),VLOOKUP(CA$3,'efecte socio eco fp'!$A$5:$N$30,9,FALSE),0)</f>
        <v>0</v>
      </c>
      <c r="CB26" s="42">
        <f>IF(AND(CB$3&gt;=2025,CB$6&lt;&gt;0),VLOOKUP(CB$3,'efecte socio eco fp'!$A$5:$N$30,9,FALSE),0)</f>
        <v>0</v>
      </c>
      <c r="CC26" s="42">
        <f>IF(AND(CC$3&gt;=2025,CC$6&lt;&gt;0),VLOOKUP(CC$3,'efecte socio eco fp'!$A$5:$N$30,9,FALSE),0)</f>
        <v>0</v>
      </c>
      <c r="CD26" s="42">
        <f>IF(AND(CD$3&gt;=2025,CD$6&lt;&gt;0),VLOOKUP(CD$3,'efecte socio eco fp'!$A$5:$N$30,9,FALSE),0)</f>
        <v>0</v>
      </c>
      <c r="CE26" s="42">
        <f>IF(AND(CE$3&gt;=2025,CE$6&lt;&gt;0),VLOOKUP(CE$3,'efecte socio eco fp'!$A$5:$N$30,9,FALSE),0)</f>
        <v>0</v>
      </c>
    </row>
    <row r="27" spans="1:83">
      <c r="A27" t="s">
        <v>494</v>
      </c>
      <c r="B27" t="s">
        <v>538</v>
      </c>
      <c r="C27" s="42">
        <f>IF(AND(C$3&gt;=2025,C$6&lt;&gt;0),VLOOKUP(C$3,'efecte socio eco fp'!$A$5:$N$30,10,FALSE),0)</f>
        <v>0</v>
      </c>
      <c r="D27" s="42">
        <f>IF(AND(D$3&gt;=2025,D$6&lt;&gt;0),VLOOKUP(D$3,'efecte socio eco fp'!$A$5:$N$30,10,FALSE),0)</f>
        <v>0</v>
      </c>
      <c r="E27" s="42">
        <f>IF(AND(E$3&gt;=2025,E$6&lt;&gt;0),VLOOKUP(E$3,'efecte socio eco fp'!$A$5:$N$30,10,FALSE),0)</f>
        <v>0</v>
      </c>
      <c r="F27" s="42">
        <f>IF(AND(F$3&gt;=2025,F$6&lt;&gt;0),VLOOKUP(F$3,'efecte socio eco fp'!$A$5:$N$30,10,FALSE),0)</f>
        <v>0</v>
      </c>
      <c r="G27" s="42">
        <f>IF(AND(G$3&gt;=2025,G$6&lt;&gt;0),VLOOKUP(G$3,'efecte socio eco fp'!$A$5:$N$30,10,FALSE),0)</f>
        <v>0</v>
      </c>
      <c r="H27" s="42">
        <f>IF(AND(H$3&gt;=2025,H$6&lt;&gt;0),VLOOKUP(H$3,'efecte socio eco fp'!$A$5:$N$30,10,FALSE),0)</f>
        <v>0</v>
      </c>
      <c r="I27" s="42">
        <f>IF(AND(I$3&gt;=2025,I$6&lt;&gt;0),VLOOKUP(I$3,'efecte socio eco fp'!$A$5:$N$30,10,FALSE),0)</f>
        <v>0</v>
      </c>
      <c r="J27" s="42">
        <f>IF(AND(J$3&gt;=2025,J$6&lt;&gt;0),VLOOKUP(J$3,'efecte socio eco fp'!$A$5:$N$30,10,FALSE),0)</f>
        <v>1038069794.077644</v>
      </c>
      <c r="K27" s="42">
        <f>IF(AND(K$3&gt;=2025,K$6&lt;&gt;0),VLOOKUP(K$3,'efecte socio eco fp'!$A$5:$N$30,10,FALSE),0)</f>
        <v>1078364334.2385688</v>
      </c>
      <c r="L27" s="42">
        <f>IF(AND(L$3&gt;=2025,L$6&lt;&gt;0),VLOOKUP(L$3,'efecte socio eco fp'!$A$5:$N$30,10,FALSE),0)</f>
        <v>1120222979.2179205</v>
      </c>
      <c r="M27" s="42">
        <f>IF(AND(M$3&gt;=2025,M$6&lt;&gt;0),VLOOKUP(M$3,'efecte socio eco fp'!$A$5:$N$30,10,FALSE),0)</f>
        <v>1163706442.5484328</v>
      </c>
      <c r="N27" s="42">
        <f>IF(AND(N$3&gt;=2025,N$6&lt;&gt;0),VLOOKUP(N$3,'efecte socio eco fp'!$A$5:$N$30,10,FALSE),0)</f>
        <v>1197542752.0157928</v>
      </c>
      <c r="O27" s="42">
        <f>IF(AND(O$3&gt;=2025,O$6&lt;&gt;0),VLOOKUP(O$3,'efecte socio eco fp'!$A$5:$N$30,10,FALSE),0)</f>
        <v>1232362897.0936732</v>
      </c>
      <c r="P27" s="42">
        <f>IF(AND(P$3&gt;=2025,P$6&lt;&gt;0),VLOOKUP(P$3,'efecte socio eco fp'!$A$5:$N$30,10,FALSE),0)</f>
        <v>1268195484.1083477</v>
      </c>
      <c r="Q27" s="42">
        <f>IF(AND(Q$3&gt;=2025,Q$6&lt;&gt;0),VLOOKUP(Q$3,'efecte socio eco fp'!$A$5:$N$30,10,FALSE),0)</f>
        <v>1305069951.1529973</v>
      </c>
      <c r="R27" s="42">
        <f>IF(AND(R$3&gt;=2025,R$6&lt;&gt;0),VLOOKUP(R$3,'efecte socio eco fp'!$A$5:$N$30,10,FALSE),0)</f>
        <v>1343016592.2724371</v>
      </c>
      <c r="S27" s="42">
        <f>IF(AND(S$3&gt;=2025,S$6&lt;&gt;0),VLOOKUP(S$3,'efecte socio eco fp'!$A$5:$N$30,10,FALSE),0)</f>
        <v>1384663263.0218678</v>
      </c>
      <c r="T27" s="42">
        <f>IF(AND(T$3&gt;=2025,T$6&lt;&gt;0),VLOOKUP(T$3,'efecte socio eco fp'!$A$5:$N$30,10,FALSE),0)</f>
        <v>1427601388.5414712</v>
      </c>
      <c r="U27" s="42">
        <f>IF(AND(U$3&gt;=2025,U$6&lt;&gt;0),VLOOKUP(U$3,'efecte socio eco fp'!$A$5:$N$30,10,FALSE),0)</f>
        <v>1471871016.5804045</v>
      </c>
      <c r="V27" s="42">
        <f>IF(AND(V$3&gt;=2025,V$6&lt;&gt;0),VLOOKUP(V$3,'efecte socio eco fp'!$A$5:$N$30,10,FALSE),0)</f>
        <v>1517513436.7603624</v>
      </c>
      <c r="W27" s="42">
        <f>IF(AND(W$3&gt;=2025,W$6&lt;&gt;0),VLOOKUP(W$3,'efecte socio eco fp'!$A$5:$N$30,10,FALSE),0)</f>
        <v>1564571219.0857916</v>
      </c>
      <c r="X27" s="42">
        <f>IF(AND(X$3&gt;=2025,X$6&lt;&gt;0),VLOOKUP(X$3,'efecte socio eco fp'!$A$5:$N$30,10,FALSE),0)</f>
        <v>1607421143.2223606</v>
      </c>
      <c r="Y27" s="42">
        <f>IF(AND(Y$3&gt;=2025,Y$6&lt;&gt;0),VLOOKUP(Y$3,'efecte socio eco fp'!$A$5:$N$30,10,FALSE),0)</f>
        <v>1651444625.9519241</v>
      </c>
      <c r="Z27" s="42">
        <f>IF(AND(Z$3&gt;=2025,Z$6&lt;&gt;0),VLOOKUP(Z$3,'efecte socio eco fp'!$A$5:$N$30,10,FALSE),0)</f>
        <v>1696673808.282872</v>
      </c>
      <c r="AA27" s="42">
        <f>IF(AND(AA$3&gt;=2025,AA$6&lt;&gt;0),VLOOKUP(AA$3,'efecte socio eco fp'!$A$5:$N$30,10,FALSE),0)</f>
        <v>1743141711.4901841</v>
      </c>
      <c r="AB27" s="42">
        <f>IF(AND(AB$3&gt;=2025,AB$6&lt;&gt;0),VLOOKUP(AB$3,'efecte socio eco fp'!$A$5:$N$30,10,FALSE),0)</f>
        <v>1790882261.2238593</v>
      </c>
      <c r="AC27" s="42">
        <f>IF(AND(AC$3&gt;=2025,AC$6&lt;&gt;0),VLOOKUP(AC$3,'efecte socio eco fp'!$A$5:$N$30,10,FALSE),0)</f>
        <v>1839246007.5613658</v>
      </c>
      <c r="AD27" s="42">
        <f>IF(AND(AD$3&gt;=2025,AD$6&lt;&gt;0),VLOOKUP(AD$3,'efecte socio eco fp'!$A$5:$N$30,10,FALSE),0)</f>
        <v>1888915843.0876727</v>
      </c>
      <c r="AE27" s="42">
        <f>IF(AND(AE$3&gt;=2025,AE$6&lt;&gt;0),VLOOKUP(AE$3,'efecte socio eco fp'!$A$5:$N$30,10,FALSE),0)</f>
        <v>1939927039.4493804</v>
      </c>
      <c r="AF27" s="42">
        <f>IF(AND(AF$3&gt;=2025,AF$6&lt;&gt;0),VLOOKUP(AF$3,'efecte socio eco fp'!$A$5:$N$30,10,FALSE),0)</f>
        <v>1992315820.8230276</v>
      </c>
      <c r="AG27" s="42">
        <f>IF(AND(AG$3&gt;=2025,AG$6&lt;&gt;0),VLOOKUP(AG$3,'efecte socio eco fp'!$A$5:$N$30,10,FALSE),0)</f>
        <v>0</v>
      </c>
      <c r="AH27" s="42">
        <f>IF(AND(AH$3&gt;=2025,AH$6&lt;&gt;0),VLOOKUP(AH$3,'efecte socio eco fp'!$A$5:$N$30,10,FALSE),0)</f>
        <v>0</v>
      </c>
      <c r="AI27" s="42">
        <f>IF(AND(AI$3&gt;=2025,AI$6&lt;&gt;0),VLOOKUP(AI$3,'efecte socio eco fp'!$A$5:$N$30,10,FALSE),0)</f>
        <v>0</v>
      </c>
      <c r="AJ27" s="42">
        <f>IF(AND(AJ$3&gt;=2025,AJ$6&lt;&gt;0),VLOOKUP(AJ$3,'efecte socio eco fp'!$A$5:$N$30,10,FALSE),0)</f>
        <v>0</v>
      </c>
      <c r="AK27" s="42">
        <f>IF(AND(AK$3&gt;=2025,AK$6&lt;&gt;0),VLOOKUP(AK$3,'efecte socio eco fp'!$A$5:$N$30,10,FALSE),0)</f>
        <v>0</v>
      </c>
      <c r="AL27" s="42">
        <f>IF(AND(AL$3&gt;=2025,AL$6&lt;&gt;0),VLOOKUP(AL$3,'efecte socio eco fp'!$A$5:$N$30,10,FALSE),0)</f>
        <v>0</v>
      </c>
      <c r="AM27" s="42">
        <f>IF(AND(AM$3&gt;=2025,AM$6&lt;&gt;0),VLOOKUP(AM$3,'efecte socio eco fp'!$A$5:$N$30,10,FALSE),0)</f>
        <v>0</v>
      </c>
      <c r="AN27" s="42">
        <f>IF(AND(AN$3&gt;=2025,AN$6&lt;&gt;0),VLOOKUP(AN$3,'efecte socio eco fp'!$A$5:$N$30,10,FALSE),0)</f>
        <v>0</v>
      </c>
      <c r="AO27" s="42">
        <f>IF(AND(AO$3&gt;=2025,AO$6&lt;&gt;0),VLOOKUP(AO$3,'efecte socio eco fp'!$A$5:$N$30,10,FALSE),0)</f>
        <v>0</v>
      </c>
      <c r="AP27" s="42">
        <f>IF(AND(AP$3&gt;=2025,AP$6&lt;&gt;0),VLOOKUP(AP$3,'efecte socio eco fp'!$A$5:$N$30,10,FALSE),0)</f>
        <v>0</v>
      </c>
      <c r="AQ27" s="42">
        <f>IF(AND(AQ$3&gt;=2025,AQ$6&lt;&gt;0),VLOOKUP(AQ$3,'efecte socio eco fp'!$A$5:$N$30,10,FALSE),0)</f>
        <v>0</v>
      </c>
      <c r="AR27" s="42">
        <f>IF(AND(AR$3&gt;=2025,AR$6&lt;&gt;0),VLOOKUP(AR$3,'efecte socio eco fp'!$A$5:$N$30,10,FALSE),0)</f>
        <v>0</v>
      </c>
      <c r="AS27" s="42">
        <f>IF(AND(AS$3&gt;=2025,AS$6&lt;&gt;0),VLOOKUP(AS$3,'efecte socio eco fp'!$A$5:$N$30,10,FALSE),0)</f>
        <v>0</v>
      </c>
      <c r="AT27" s="42">
        <f>IF(AND(AT$3&gt;=2025,AT$6&lt;&gt;0),VLOOKUP(AT$3,'efecte socio eco fp'!$A$5:$N$30,10,FALSE),0)</f>
        <v>0</v>
      </c>
      <c r="AU27" s="42">
        <f>IF(AND(AU$3&gt;=2025,AU$6&lt;&gt;0),VLOOKUP(AU$3,'efecte socio eco fp'!$A$5:$N$30,10,FALSE),0)</f>
        <v>0</v>
      </c>
      <c r="AV27" s="42">
        <f>IF(AND(AV$3&gt;=2025,AV$6&lt;&gt;0),VLOOKUP(AV$3,'efecte socio eco fp'!$A$5:$N$30,10,FALSE),0)</f>
        <v>0</v>
      </c>
      <c r="AW27" s="42">
        <f>IF(AND(AW$3&gt;=2025,AW$6&lt;&gt;0),VLOOKUP(AW$3,'efecte socio eco fp'!$A$5:$N$30,10,FALSE),0)</f>
        <v>0</v>
      </c>
      <c r="AX27" s="42">
        <f>IF(AND(AX$3&gt;=2025,AX$6&lt;&gt;0),VLOOKUP(AX$3,'efecte socio eco fp'!$A$5:$N$30,10,FALSE),0)</f>
        <v>0</v>
      </c>
      <c r="AY27" s="42">
        <f>IF(AND(AY$3&gt;=2025,AY$6&lt;&gt;0),VLOOKUP(AY$3,'efecte socio eco fp'!$A$5:$N$30,10,FALSE),0)</f>
        <v>0</v>
      </c>
      <c r="AZ27" s="42">
        <f>IF(AND(AZ$3&gt;=2025,AZ$6&lt;&gt;0),VLOOKUP(AZ$3,'efecte socio eco fp'!$A$5:$N$30,10,FALSE),0)</f>
        <v>0</v>
      </c>
      <c r="BA27" s="42">
        <f>IF(AND(BA$3&gt;=2025,BA$6&lt;&gt;0),VLOOKUP(BA$3,'efecte socio eco fp'!$A$5:$N$30,10,FALSE),0)</f>
        <v>0</v>
      </c>
      <c r="BB27" s="42">
        <f>IF(AND(BB$3&gt;=2025,BB$6&lt;&gt;0),VLOOKUP(BB$3,'efecte socio eco fp'!$A$5:$N$30,10,FALSE),0)</f>
        <v>0</v>
      </c>
      <c r="BC27" s="42">
        <f>IF(AND(BC$3&gt;=2025,BC$6&lt;&gt;0),VLOOKUP(BC$3,'efecte socio eco fp'!$A$5:$N$30,10,FALSE),0)</f>
        <v>0</v>
      </c>
      <c r="BD27" s="42">
        <f>IF(AND(BD$3&gt;=2025,BD$6&lt;&gt;0),VLOOKUP(BD$3,'efecte socio eco fp'!$A$5:$N$30,10,FALSE),0)</f>
        <v>0</v>
      </c>
      <c r="BE27" s="42">
        <f>IF(AND(BE$3&gt;=2025,BE$6&lt;&gt;0),VLOOKUP(BE$3,'efecte socio eco fp'!$A$5:$N$30,10,FALSE),0)</f>
        <v>0</v>
      </c>
      <c r="BF27" s="42">
        <f>IF(AND(BF$3&gt;=2025,BF$6&lt;&gt;0),VLOOKUP(BF$3,'efecte socio eco fp'!$A$5:$N$30,10,FALSE),0)</f>
        <v>0</v>
      </c>
      <c r="BG27" s="42">
        <f>IF(AND(BG$3&gt;=2025,BG$6&lt;&gt;0),VLOOKUP(BG$3,'efecte socio eco fp'!$A$5:$N$30,10,FALSE),0)</f>
        <v>0</v>
      </c>
      <c r="BH27" s="42">
        <f>IF(AND(BH$3&gt;=2025,BH$6&lt;&gt;0),VLOOKUP(BH$3,'efecte socio eco fp'!$A$5:$N$30,10,FALSE),0)</f>
        <v>0</v>
      </c>
      <c r="BI27" s="42">
        <f>IF(AND(BI$3&gt;=2025,BI$6&lt;&gt;0),VLOOKUP(BI$3,'efecte socio eco fp'!$A$5:$N$30,10,FALSE),0)</f>
        <v>0</v>
      </c>
      <c r="BJ27" s="42">
        <f>IF(AND(BJ$3&gt;=2025,BJ$6&lt;&gt;0),VLOOKUP(BJ$3,'efecte socio eco fp'!$A$5:$N$30,10,FALSE),0)</f>
        <v>0</v>
      </c>
      <c r="BK27" s="42">
        <f>IF(AND(BK$3&gt;=2025,BK$6&lt;&gt;0),VLOOKUP(BK$3,'efecte socio eco fp'!$A$5:$N$30,10,FALSE),0)</f>
        <v>0</v>
      </c>
      <c r="BL27" s="42">
        <f>IF(AND(BL$3&gt;=2025,BL$6&lt;&gt;0),VLOOKUP(BL$3,'efecte socio eco fp'!$A$5:$N$30,10,FALSE),0)</f>
        <v>0</v>
      </c>
      <c r="BM27" s="42">
        <f>IF(AND(BM$3&gt;=2025,BM$6&lt;&gt;0),VLOOKUP(BM$3,'efecte socio eco fp'!$A$5:$N$30,10,FALSE),0)</f>
        <v>0</v>
      </c>
      <c r="BN27" s="42">
        <f>IF(AND(BN$3&gt;=2025,BN$6&lt;&gt;0),VLOOKUP(BN$3,'efecte socio eco fp'!$A$5:$N$30,10,FALSE),0)</f>
        <v>0</v>
      </c>
      <c r="BO27" s="42">
        <f>IF(AND(BO$3&gt;=2025,BO$6&lt;&gt;0),VLOOKUP(BO$3,'efecte socio eco fp'!$A$5:$N$30,10,FALSE),0)</f>
        <v>0</v>
      </c>
      <c r="BP27" s="42">
        <f>IF(AND(BP$3&gt;=2025,BP$6&lt;&gt;0),VLOOKUP(BP$3,'efecte socio eco fp'!$A$5:$N$30,10,FALSE),0)</f>
        <v>0</v>
      </c>
      <c r="BQ27" s="42">
        <f>IF(AND(BQ$3&gt;=2025,BQ$6&lt;&gt;0),VLOOKUP(BQ$3,'efecte socio eco fp'!$A$5:$N$30,10,FALSE),0)</f>
        <v>0</v>
      </c>
      <c r="BR27" s="42">
        <f>IF(AND(BR$3&gt;=2025,BR$6&lt;&gt;0),VLOOKUP(BR$3,'efecte socio eco fp'!$A$5:$N$30,10,FALSE),0)</f>
        <v>0</v>
      </c>
      <c r="BS27" s="42">
        <f>IF(AND(BS$3&gt;=2025,BS$6&lt;&gt;0),VLOOKUP(BS$3,'efecte socio eco fp'!$A$5:$N$30,10,FALSE),0)</f>
        <v>0</v>
      </c>
      <c r="BT27" s="42">
        <f>IF(AND(BT$3&gt;=2025,BT$6&lt;&gt;0),VLOOKUP(BT$3,'efecte socio eco fp'!$A$5:$N$30,10,FALSE),0)</f>
        <v>0</v>
      </c>
      <c r="BU27" s="42">
        <f>IF(AND(BU$3&gt;=2025,BU$6&lt;&gt;0),VLOOKUP(BU$3,'efecte socio eco fp'!$A$5:$N$30,10,FALSE),0)</f>
        <v>0</v>
      </c>
      <c r="BV27" s="42">
        <f>IF(AND(BV$3&gt;=2025,BV$6&lt;&gt;0),VLOOKUP(BV$3,'efecte socio eco fp'!$A$5:$N$30,10,FALSE),0)</f>
        <v>0</v>
      </c>
      <c r="BW27" s="42">
        <f>IF(AND(BW$3&gt;=2025,BW$6&lt;&gt;0),VLOOKUP(BW$3,'efecte socio eco fp'!$A$5:$N$30,10,FALSE),0)</f>
        <v>0</v>
      </c>
      <c r="BX27" s="42">
        <f>IF(AND(BX$3&gt;=2025,BX$6&lt;&gt;0),VLOOKUP(BX$3,'efecte socio eco fp'!$A$5:$N$30,10,FALSE),0)</f>
        <v>0</v>
      </c>
      <c r="BY27" s="42">
        <f>IF(AND(BY$3&gt;=2025,BY$6&lt;&gt;0),VLOOKUP(BY$3,'efecte socio eco fp'!$A$5:$N$30,10,FALSE),0)</f>
        <v>0</v>
      </c>
      <c r="BZ27" s="42">
        <f>IF(AND(BZ$3&gt;=2025,BZ$6&lt;&gt;0),VLOOKUP(BZ$3,'efecte socio eco fp'!$A$5:$N$30,10,FALSE),0)</f>
        <v>0</v>
      </c>
      <c r="CA27" s="42">
        <f>IF(AND(CA$3&gt;=2025,CA$6&lt;&gt;0),VLOOKUP(CA$3,'efecte socio eco fp'!$A$5:$N$30,10,FALSE),0)</f>
        <v>0</v>
      </c>
      <c r="CB27" s="42">
        <f>IF(AND(CB$3&gt;=2025,CB$6&lt;&gt;0),VLOOKUP(CB$3,'efecte socio eco fp'!$A$5:$N$30,10,FALSE),0)</f>
        <v>0</v>
      </c>
      <c r="CC27" s="42">
        <f>IF(AND(CC$3&gt;=2025,CC$6&lt;&gt;0),VLOOKUP(CC$3,'efecte socio eco fp'!$A$5:$N$30,10,FALSE),0)</f>
        <v>0</v>
      </c>
      <c r="CD27" s="42">
        <f>IF(AND(CD$3&gt;=2025,CD$6&lt;&gt;0),VLOOKUP(CD$3,'efecte socio eco fp'!$A$5:$N$30,10,FALSE),0)</f>
        <v>0</v>
      </c>
      <c r="CE27" s="42">
        <f>IF(AND(CE$3&gt;=2025,CE$6&lt;&gt;0),VLOOKUP(CE$3,'efecte socio eco fp'!$A$5:$N$30,10,FALSE),0)</f>
        <v>0</v>
      </c>
    </row>
    <row r="28" spans="1:83">
      <c r="A28" t="s">
        <v>495</v>
      </c>
      <c r="B28" t="s">
        <v>538</v>
      </c>
      <c r="C28" s="42">
        <f>IF(AND(C$3&gt;=2025,C$6&lt;&gt;0),VLOOKUP(C$3,'efecte socio eco fp'!$A$5:$N$30,11,FALSE),0)</f>
        <v>0</v>
      </c>
      <c r="D28" s="42">
        <f>IF(AND(D$3&gt;=2025,D$6&lt;&gt;0),VLOOKUP(D$3,'efecte socio eco fp'!$A$5:$N$30,11,FALSE),0)</f>
        <v>0</v>
      </c>
      <c r="E28" s="42">
        <f>IF(AND(E$3&gt;=2025,E$6&lt;&gt;0),VLOOKUP(E$3,'efecte socio eco fp'!$A$5:$N$30,11,FALSE),0)</f>
        <v>0</v>
      </c>
      <c r="F28" s="42">
        <f>IF(AND(F$3&gt;=2025,F$6&lt;&gt;0),VLOOKUP(F$3,'efecte socio eco fp'!$A$5:$N$30,11,FALSE),0)</f>
        <v>0</v>
      </c>
      <c r="G28" s="42">
        <f>IF(AND(G$3&gt;=2025,G$6&lt;&gt;0),VLOOKUP(G$3,'efecte socio eco fp'!$A$5:$N$30,11,FALSE),0)</f>
        <v>0</v>
      </c>
      <c r="H28" s="42">
        <f>IF(AND(H$3&gt;=2025,H$6&lt;&gt;0),VLOOKUP(H$3,'efecte socio eco fp'!$A$5:$N$30,11,FALSE),0)</f>
        <v>0</v>
      </c>
      <c r="I28" s="42">
        <f>IF(AND(I$3&gt;=2025,I$6&lt;&gt;0),VLOOKUP(I$3,'efecte socio eco fp'!$A$5:$N$30,11,FALSE),0)</f>
        <v>0</v>
      </c>
      <c r="J28" s="42">
        <f>IF(AND(J$3&gt;=2025,J$6&lt;&gt;0),VLOOKUP(J$3,'efecte socio eco fp'!$A$5:$N$30,11,FALSE),0)</f>
        <v>781976988.48416996</v>
      </c>
      <c r="K28" s="42">
        <f>IF(AND(K$3&gt;=2025,K$6&lt;&gt;0),VLOOKUP(K$3,'efecte socio eco fp'!$A$5:$N$30,11,FALSE),0)</f>
        <v>810998136.9333564</v>
      </c>
      <c r="L28" s="42">
        <f>IF(AND(L$3&gt;=2025,L$6&lt;&gt;0),VLOOKUP(L$3,'efecte socio eco fp'!$A$5:$N$30,11,FALSE),0)</f>
        <v>841096333.77362442</v>
      </c>
      <c r="M28" s="42">
        <f>IF(AND(M$3&gt;=2025,M$6&lt;&gt;0),VLOOKUP(M$3,'efecte socio eco fp'!$A$5:$N$30,11,FALSE),0)</f>
        <v>872311551.00121546</v>
      </c>
      <c r="N28" s="42">
        <f>IF(AND(N$3&gt;=2025,N$6&lt;&gt;0),VLOOKUP(N$3,'efecte socio eco fp'!$A$5:$N$30,11,FALSE),0)</f>
        <v>894747662.57833493</v>
      </c>
      <c r="O28" s="42">
        <f>IF(AND(O$3&gt;=2025,O$6&lt;&gt;0),VLOOKUP(O$3,'efecte socio eco fp'!$A$5:$N$30,11,FALSE),0)</f>
        <v>917760837.59353817</v>
      </c>
      <c r="P28" s="42">
        <f>IF(AND(P$3&gt;=2025,P$6&lt;&gt;0),VLOOKUP(P$3,'efecte socio eco fp'!$A$5:$N$30,11,FALSE),0)</f>
        <v>941365918.28944945</v>
      </c>
      <c r="Q28" s="42">
        <f>IF(AND(Q$3&gt;=2025,Q$6&lt;&gt;0),VLOOKUP(Q$3,'efecte socio eco fp'!$A$5:$N$30,11,FALSE),0)</f>
        <v>965578128.65557146</v>
      </c>
      <c r="R28" s="42">
        <f>IF(AND(R$3&gt;=2025,R$6&lt;&gt;0),VLOOKUP(R$3,'efecte socio eco fp'!$A$5:$N$30,11,FALSE),0)</f>
        <v>990413084.24692798</v>
      </c>
      <c r="S28" s="42">
        <f>IF(AND(S$3&gt;=2025,S$6&lt;&gt;0),VLOOKUP(S$3,'efecte socio eco fp'!$A$5:$N$30,11,FALSE),0)</f>
        <v>1015786093.145167</v>
      </c>
      <c r="T28" s="42">
        <f>IF(AND(T$3&gt;=2025,T$6&lt;&gt;0),VLOOKUP(T$3,'efecte socio eco fp'!$A$5:$N$30,11,FALSE),0)</f>
        <v>1041809123.3232032</v>
      </c>
      <c r="U28" s="42">
        <f>IF(AND(U$3&gt;=2025,U$6&lt;&gt;0),VLOOKUP(U$3,'efecte socio eco fp'!$A$5:$N$30,11,FALSE),0)</f>
        <v>1068498827.4242405</v>
      </c>
      <c r="V28" s="42">
        <f>IF(AND(V$3&gt;=2025,V$6&lt;&gt;0),VLOOKUP(V$3,'efecte socio eco fp'!$A$5:$N$30,11,FALSE),0)</f>
        <v>1095872284.7090938</v>
      </c>
      <c r="W28" s="42">
        <f>IF(AND(W$3&gt;=2025,W$6&lt;&gt;0),VLOOKUP(W$3,'efecte socio eco fp'!$A$5:$N$30,11,FALSE),0)</f>
        <v>1123947011.9855406</v>
      </c>
      <c r="X28" s="42">
        <f>IF(AND(X$3&gt;=2025,X$6&lt;&gt;0),VLOOKUP(X$3,'efecte socio eco fp'!$A$5:$N$30,11,FALSE),0)</f>
        <v>1148298846.3984845</v>
      </c>
      <c r="Y28" s="42">
        <f>IF(AND(Y$3&gt;=2025,Y$6&lt;&gt;0),VLOOKUP(Y$3,'efecte socio eco fp'!$A$5:$N$30,11,FALSE),0)</f>
        <v>1173178296.2888055</v>
      </c>
      <c r="Z28" s="42">
        <f>IF(AND(Z$3&gt;=2025,Z$6&lt;&gt;0),VLOOKUP(Z$3,'efecte socio eco fp'!$A$5:$N$30,11,FALSE),0)</f>
        <v>1198596793.1604819</v>
      </c>
      <c r="AA28" s="42">
        <f>IF(AND(AA$3&gt;=2025,AA$6&lt;&gt;0),VLOOKUP(AA$3,'efecte socio eco fp'!$A$5:$N$30,11,FALSE),0)</f>
        <v>1224566016.1965096</v>
      </c>
      <c r="AB28" s="42">
        <f>IF(AND(AB$3&gt;=2025,AB$6&lt;&gt;0),VLOOKUP(AB$3,'efecte socio eco fp'!$A$5:$N$30,11,FALSE),0)</f>
        <v>1251097897.6252034</v>
      </c>
      <c r="AC28" s="42">
        <f>IF(AND(AC$3&gt;=2025,AC$6&lt;&gt;0),VLOOKUP(AC$3,'efecte socio eco fp'!$A$5:$N$30,11,FALSE),0)</f>
        <v>1280425015.1738718</v>
      </c>
      <c r="AD28" s="42">
        <f>IF(AND(AD$3&gt;=2025,AD$6&lt;&gt;0),VLOOKUP(AD$3,'efecte socio eco fp'!$A$5:$N$30,11,FALSE),0)</f>
        <v>1310439592.7729056</v>
      </c>
      <c r="AE28" s="42">
        <f>IF(AND(AE$3&gt;=2025,AE$6&lt;&gt;0),VLOOKUP(AE$3,'efecte socio eco fp'!$A$5:$N$30,11,FALSE),0)</f>
        <v>1341157745.2457292</v>
      </c>
      <c r="AF28" s="42">
        <f>IF(AND(AF$3&gt;=2025,AF$6&lt;&gt;0),VLOOKUP(AF$3,'efecte socio eco fp'!$A$5:$N$30,11,FALSE),0)</f>
        <v>1372595965.16504</v>
      </c>
      <c r="AG28" s="42">
        <f>IF(AND(AG$3&gt;=2025,AG$6&lt;&gt;0),VLOOKUP(AG$3,'efecte socio eco fp'!$A$5:$N$30,11,FALSE),0)</f>
        <v>0</v>
      </c>
      <c r="AH28" s="42">
        <f>IF(AND(AH$3&gt;=2025,AH$6&lt;&gt;0),VLOOKUP(AH$3,'efecte socio eco fp'!$A$5:$N$30,11,FALSE),0)</f>
        <v>0</v>
      </c>
      <c r="AI28" s="42">
        <f>IF(AND(AI$3&gt;=2025,AI$6&lt;&gt;0),VLOOKUP(AI$3,'efecte socio eco fp'!$A$5:$N$30,11,FALSE),0)</f>
        <v>0</v>
      </c>
      <c r="AJ28" s="42">
        <f>IF(AND(AJ$3&gt;=2025,AJ$6&lt;&gt;0),VLOOKUP(AJ$3,'efecte socio eco fp'!$A$5:$N$30,11,FALSE),0)</f>
        <v>0</v>
      </c>
      <c r="AK28" s="42">
        <f>IF(AND(AK$3&gt;=2025,AK$6&lt;&gt;0),VLOOKUP(AK$3,'efecte socio eco fp'!$A$5:$N$30,11,FALSE),0)</f>
        <v>0</v>
      </c>
      <c r="AL28" s="42">
        <f>IF(AND(AL$3&gt;=2025,AL$6&lt;&gt;0),VLOOKUP(AL$3,'efecte socio eco fp'!$A$5:$N$30,11,FALSE),0)</f>
        <v>0</v>
      </c>
      <c r="AM28" s="42">
        <f>IF(AND(AM$3&gt;=2025,AM$6&lt;&gt;0),VLOOKUP(AM$3,'efecte socio eco fp'!$A$5:$N$30,11,FALSE),0)</f>
        <v>0</v>
      </c>
      <c r="AN28" s="42">
        <f>IF(AND(AN$3&gt;=2025,AN$6&lt;&gt;0),VLOOKUP(AN$3,'efecte socio eco fp'!$A$5:$N$30,11,FALSE),0)</f>
        <v>0</v>
      </c>
      <c r="AO28" s="42">
        <f>IF(AND(AO$3&gt;=2025,AO$6&lt;&gt;0),VLOOKUP(AO$3,'efecte socio eco fp'!$A$5:$N$30,11,FALSE),0)</f>
        <v>0</v>
      </c>
      <c r="AP28" s="42">
        <f>IF(AND(AP$3&gt;=2025,AP$6&lt;&gt;0),VLOOKUP(AP$3,'efecte socio eco fp'!$A$5:$N$30,11,FALSE),0)</f>
        <v>0</v>
      </c>
      <c r="AQ28" s="42">
        <f>IF(AND(AQ$3&gt;=2025,AQ$6&lt;&gt;0),VLOOKUP(AQ$3,'efecte socio eco fp'!$A$5:$N$30,11,FALSE),0)</f>
        <v>0</v>
      </c>
      <c r="AR28" s="42">
        <f>IF(AND(AR$3&gt;=2025,AR$6&lt;&gt;0),VLOOKUP(AR$3,'efecte socio eco fp'!$A$5:$N$30,11,FALSE),0)</f>
        <v>0</v>
      </c>
      <c r="AS28" s="42">
        <f>IF(AND(AS$3&gt;=2025,AS$6&lt;&gt;0),VLOOKUP(AS$3,'efecte socio eco fp'!$A$5:$N$30,11,FALSE),0)</f>
        <v>0</v>
      </c>
      <c r="AT28" s="42">
        <f>IF(AND(AT$3&gt;=2025,AT$6&lt;&gt;0),VLOOKUP(AT$3,'efecte socio eco fp'!$A$5:$N$30,11,FALSE),0)</f>
        <v>0</v>
      </c>
      <c r="AU28" s="42">
        <f>IF(AND(AU$3&gt;=2025,AU$6&lt;&gt;0),VLOOKUP(AU$3,'efecte socio eco fp'!$A$5:$N$30,11,FALSE),0)</f>
        <v>0</v>
      </c>
      <c r="AV28" s="42">
        <f>IF(AND(AV$3&gt;=2025,AV$6&lt;&gt;0),VLOOKUP(AV$3,'efecte socio eco fp'!$A$5:$N$30,11,FALSE),0)</f>
        <v>0</v>
      </c>
      <c r="AW28" s="42">
        <f>IF(AND(AW$3&gt;=2025,AW$6&lt;&gt;0),VLOOKUP(AW$3,'efecte socio eco fp'!$A$5:$N$30,11,FALSE),0)</f>
        <v>0</v>
      </c>
      <c r="AX28" s="42">
        <f>IF(AND(AX$3&gt;=2025,AX$6&lt;&gt;0),VLOOKUP(AX$3,'efecte socio eco fp'!$A$5:$N$30,11,FALSE),0)</f>
        <v>0</v>
      </c>
      <c r="AY28" s="42">
        <f>IF(AND(AY$3&gt;=2025,AY$6&lt;&gt;0),VLOOKUP(AY$3,'efecte socio eco fp'!$A$5:$N$30,11,FALSE),0)</f>
        <v>0</v>
      </c>
      <c r="AZ28" s="42">
        <f>IF(AND(AZ$3&gt;=2025,AZ$6&lt;&gt;0),VLOOKUP(AZ$3,'efecte socio eco fp'!$A$5:$N$30,11,FALSE),0)</f>
        <v>0</v>
      </c>
      <c r="BA28" s="42">
        <f>IF(AND(BA$3&gt;=2025,BA$6&lt;&gt;0),VLOOKUP(BA$3,'efecte socio eco fp'!$A$5:$N$30,11,FALSE),0)</f>
        <v>0</v>
      </c>
      <c r="BB28" s="42">
        <f>IF(AND(BB$3&gt;=2025,BB$6&lt;&gt;0),VLOOKUP(BB$3,'efecte socio eco fp'!$A$5:$N$30,11,FALSE),0)</f>
        <v>0</v>
      </c>
      <c r="BC28" s="42">
        <f>IF(AND(BC$3&gt;=2025,BC$6&lt;&gt;0),VLOOKUP(BC$3,'efecte socio eco fp'!$A$5:$N$30,11,FALSE),0)</f>
        <v>0</v>
      </c>
      <c r="BD28" s="42">
        <f>IF(AND(BD$3&gt;=2025,BD$6&lt;&gt;0),VLOOKUP(BD$3,'efecte socio eco fp'!$A$5:$N$30,11,FALSE),0)</f>
        <v>0</v>
      </c>
      <c r="BE28" s="42">
        <f>IF(AND(BE$3&gt;=2025,BE$6&lt;&gt;0),VLOOKUP(BE$3,'efecte socio eco fp'!$A$5:$N$30,11,FALSE),0)</f>
        <v>0</v>
      </c>
      <c r="BF28" s="42">
        <f>IF(AND(BF$3&gt;=2025,BF$6&lt;&gt;0),VLOOKUP(BF$3,'efecte socio eco fp'!$A$5:$N$30,11,FALSE),0)</f>
        <v>0</v>
      </c>
      <c r="BG28" s="42">
        <f>IF(AND(BG$3&gt;=2025,BG$6&lt;&gt;0),VLOOKUP(BG$3,'efecte socio eco fp'!$A$5:$N$30,11,FALSE),0)</f>
        <v>0</v>
      </c>
      <c r="BH28" s="42">
        <f>IF(AND(BH$3&gt;=2025,BH$6&lt;&gt;0),VLOOKUP(BH$3,'efecte socio eco fp'!$A$5:$N$30,11,FALSE),0)</f>
        <v>0</v>
      </c>
      <c r="BI28" s="42">
        <f>IF(AND(BI$3&gt;=2025,BI$6&lt;&gt;0),VLOOKUP(BI$3,'efecte socio eco fp'!$A$5:$N$30,11,FALSE),0)</f>
        <v>0</v>
      </c>
      <c r="BJ28" s="42">
        <f>IF(AND(BJ$3&gt;=2025,BJ$6&lt;&gt;0),VLOOKUP(BJ$3,'efecte socio eco fp'!$A$5:$N$30,11,FALSE),0)</f>
        <v>0</v>
      </c>
      <c r="BK28" s="42">
        <f>IF(AND(BK$3&gt;=2025,BK$6&lt;&gt;0),VLOOKUP(BK$3,'efecte socio eco fp'!$A$5:$N$30,11,FALSE),0)</f>
        <v>0</v>
      </c>
      <c r="BL28" s="42">
        <f>IF(AND(BL$3&gt;=2025,BL$6&lt;&gt;0),VLOOKUP(BL$3,'efecte socio eco fp'!$A$5:$N$30,11,FALSE),0)</f>
        <v>0</v>
      </c>
      <c r="BM28" s="42">
        <f>IF(AND(BM$3&gt;=2025,BM$6&lt;&gt;0),VLOOKUP(BM$3,'efecte socio eco fp'!$A$5:$N$30,11,FALSE),0)</f>
        <v>0</v>
      </c>
      <c r="BN28" s="42">
        <f>IF(AND(BN$3&gt;=2025,BN$6&lt;&gt;0),VLOOKUP(BN$3,'efecte socio eco fp'!$A$5:$N$30,11,FALSE),0)</f>
        <v>0</v>
      </c>
      <c r="BO28" s="42">
        <f>IF(AND(BO$3&gt;=2025,BO$6&lt;&gt;0),VLOOKUP(BO$3,'efecte socio eco fp'!$A$5:$N$30,11,FALSE),0)</f>
        <v>0</v>
      </c>
      <c r="BP28" s="42">
        <f>IF(AND(BP$3&gt;=2025,BP$6&lt;&gt;0),VLOOKUP(BP$3,'efecte socio eco fp'!$A$5:$N$30,11,FALSE),0)</f>
        <v>0</v>
      </c>
      <c r="BQ28" s="42">
        <f>IF(AND(BQ$3&gt;=2025,BQ$6&lt;&gt;0),VLOOKUP(BQ$3,'efecte socio eco fp'!$A$5:$N$30,11,FALSE),0)</f>
        <v>0</v>
      </c>
      <c r="BR28" s="42">
        <f>IF(AND(BR$3&gt;=2025,BR$6&lt;&gt;0),VLOOKUP(BR$3,'efecte socio eco fp'!$A$5:$N$30,11,FALSE),0)</f>
        <v>0</v>
      </c>
      <c r="BS28" s="42">
        <f>IF(AND(BS$3&gt;=2025,BS$6&lt;&gt;0),VLOOKUP(BS$3,'efecte socio eco fp'!$A$5:$N$30,11,FALSE),0)</f>
        <v>0</v>
      </c>
      <c r="BT28" s="42">
        <f>IF(AND(BT$3&gt;=2025,BT$6&lt;&gt;0),VLOOKUP(BT$3,'efecte socio eco fp'!$A$5:$N$30,11,FALSE),0)</f>
        <v>0</v>
      </c>
      <c r="BU28" s="42">
        <f>IF(AND(BU$3&gt;=2025,BU$6&lt;&gt;0),VLOOKUP(BU$3,'efecte socio eco fp'!$A$5:$N$30,11,FALSE),0)</f>
        <v>0</v>
      </c>
      <c r="BV28" s="42">
        <f>IF(AND(BV$3&gt;=2025,BV$6&lt;&gt;0),VLOOKUP(BV$3,'efecte socio eco fp'!$A$5:$N$30,11,FALSE),0)</f>
        <v>0</v>
      </c>
      <c r="BW28" s="42">
        <f>IF(AND(BW$3&gt;=2025,BW$6&lt;&gt;0),VLOOKUP(BW$3,'efecte socio eco fp'!$A$5:$N$30,11,FALSE),0)</f>
        <v>0</v>
      </c>
      <c r="BX28" s="42">
        <f>IF(AND(BX$3&gt;=2025,BX$6&lt;&gt;0),VLOOKUP(BX$3,'efecte socio eco fp'!$A$5:$N$30,11,FALSE),0)</f>
        <v>0</v>
      </c>
      <c r="BY28" s="42">
        <f>IF(AND(BY$3&gt;=2025,BY$6&lt;&gt;0),VLOOKUP(BY$3,'efecte socio eco fp'!$A$5:$N$30,11,FALSE),0)</f>
        <v>0</v>
      </c>
      <c r="BZ28" s="42">
        <f>IF(AND(BZ$3&gt;=2025,BZ$6&lt;&gt;0),VLOOKUP(BZ$3,'efecte socio eco fp'!$A$5:$N$30,11,FALSE),0)</f>
        <v>0</v>
      </c>
      <c r="CA28" s="42">
        <f>IF(AND(CA$3&gt;=2025,CA$6&lt;&gt;0),VLOOKUP(CA$3,'efecte socio eco fp'!$A$5:$N$30,11,FALSE),0)</f>
        <v>0</v>
      </c>
      <c r="CB28" s="42">
        <f>IF(AND(CB$3&gt;=2025,CB$6&lt;&gt;0),VLOOKUP(CB$3,'efecte socio eco fp'!$A$5:$N$30,11,FALSE),0)</f>
        <v>0</v>
      </c>
      <c r="CC28" s="42">
        <f>IF(AND(CC$3&gt;=2025,CC$6&lt;&gt;0),VLOOKUP(CC$3,'efecte socio eco fp'!$A$5:$N$30,11,FALSE),0)</f>
        <v>0</v>
      </c>
      <c r="CD28" s="42">
        <f>IF(AND(CD$3&gt;=2025,CD$6&lt;&gt;0),VLOOKUP(CD$3,'efecte socio eco fp'!$A$5:$N$30,11,FALSE),0)</f>
        <v>0</v>
      </c>
      <c r="CE28" s="42">
        <f>IF(AND(CE$3&gt;=2025,CE$6&lt;&gt;0),VLOOKUP(CE$3,'efecte socio eco fp'!$A$5:$N$30,11,FALSE),0)</f>
        <v>0</v>
      </c>
    </row>
    <row r="29" spans="1:83">
      <c r="A29" t="s">
        <v>496</v>
      </c>
      <c r="B29" t="s">
        <v>538</v>
      </c>
      <c r="C29" s="42">
        <f>IF(AND(C$3&gt;=2025,C$6&lt;&gt;0),VLOOKUP(C$3,'efecte socio eco fp'!$A$5:$N$30,12,FALSE),0)</f>
        <v>0</v>
      </c>
      <c r="D29" s="42">
        <f>IF(AND(D$3&gt;=2025,D$6&lt;&gt;0),VLOOKUP(D$3,'efecte socio eco fp'!$A$5:$N$30,12,FALSE),0)</f>
        <v>0</v>
      </c>
      <c r="E29" s="42">
        <f>IF(AND(E$3&gt;=2025,E$6&lt;&gt;0),VLOOKUP(E$3,'efecte socio eco fp'!$A$5:$N$30,12,FALSE),0)</f>
        <v>0</v>
      </c>
      <c r="F29" s="42">
        <f>IF(AND(F$3&gt;=2025,F$6&lt;&gt;0),VLOOKUP(F$3,'efecte socio eco fp'!$A$5:$N$30,12,FALSE),0)</f>
        <v>0</v>
      </c>
      <c r="G29" s="42">
        <f>IF(AND(G$3&gt;=2025,G$6&lt;&gt;0),VLOOKUP(G$3,'efecte socio eco fp'!$A$5:$N$30,12,FALSE),0)</f>
        <v>0</v>
      </c>
      <c r="H29" s="42">
        <f>IF(AND(H$3&gt;=2025,H$6&lt;&gt;0),VLOOKUP(H$3,'efecte socio eco fp'!$A$5:$N$30,12,FALSE),0)</f>
        <v>0</v>
      </c>
      <c r="I29" s="42">
        <f>IF(AND(I$3&gt;=2025,I$6&lt;&gt;0),VLOOKUP(I$3,'efecte socio eco fp'!$A$5:$N$30,12,FALSE),0)</f>
        <v>0</v>
      </c>
      <c r="J29" s="42">
        <f>IF(AND(J$3&gt;=2025,J$6&lt;&gt;0),VLOOKUP(J$3,'efecte socio eco fp'!$A$5:$N$30,12,FALSE),0)</f>
        <v>877478888.51328433</v>
      </c>
      <c r="K29" s="42">
        <f>IF(AND(K$3&gt;=2025,K$6&lt;&gt;0),VLOOKUP(K$3,'efecte socio eco fp'!$A$5:$N$30,12,FALSE),0)</f>
        <v>910939196.06842434</v>
      </c>
      <c r="L29" s="42">
        <f>IF(AND(L$3&gt;=2025,L$6&lt;&gt;0),VLOOKUP(L$3,'efecte socio eco fp'!$A$5:$N$30,12,FALSE),0)</f>
        <v>945675422.84662557</v>
      </c>
      <c r="M29" s="42">
        <f>IF(AND(M$3&gt;=2025,M$6&lt;&gt;0),VLOOKUP(M$3,'efecte socio eco fp'!$A$5:$N$30,12,FALSE),0)</f>
        <v>981736222.61059153</v>
      </c>
      <c r="N29" s="42">
        <f>IF(AND(N$3&gt;=2025,N$6&lt;&gt;0),VLOOKUP(N$3,'efecte socio eco fp'!$A$5:$N$30,12,FALSE),0)</f>
        <v>1033530326.8534098</v>
      </c>
      <c r="O29" s="42">
        <f>IF(AND(O$3&gt;=2025,O$6&lt;&gt;0),VLOOKUP(O$3,'efecte socio eco fp'!$A$5:$N$30,12,FALSE),0)</f>
        <v>1088056966.7534969</v>
      </c>
      <c r="P29" s="42">
        <f>IF(AND(P$3&gt;=2025,P$6&lt;&gt;0),VLOOKUP(P$3,'efecte socio eco fp'!$A$5:$N$30,12,FALSE),0)</f>
        <v>1145460304.4935453</v>
      </c>
      <c r="Q29" s="42">
        <f>IF(AND(Q$3&gt;=2025,Q$6&lt;&gt;0),VLOOKUP(Q$3,'efecte socio eco fp'!$A$5:$N$30,12,FALSE),0)</f>
        <v>1205892107.9154322</v>
      </c>
      <c r="R29" s="42">
        <f>IF(AND(R$3&gt;=2025,R$6&lt;&gt;0),VLOOKUP(R$3,'efecte socio eco fp'!$A$5:$N$30,12,FALSE),0)</f>
        <v>1269512151.7769883</v>
      </c>
      <c r="S29" s="42">
        <f>IF(AND(S$3&gt;=2025,S$6&lt;&gt;0),VLOOKUP(S$3,'efecte socio eco fp'!$A$5:$N$30,12,FALSE),0)</f>
        <v>1330545270.7040291</v>
      </c>
      <c r="T29" s="42">
        <f>IF(AND(T$3&gt;=2025,T$6&lt;&gt;0),VLOOKUP(T$3,'efecte socio eco fp'!$A$5:$N$30,12,FALSE),0)</f>
        <v>1394512620.3910892</v>
      </c>
      <c r="U29" s="42">
        <f>IF(AND(U$3&gt;=2025,U$6&lt;&gt;0),VLOOKUP(U$3,'efecte socio eco fp'!$A$5:$N$30,12,FALSE),0)</f>
        <v>1461555267.0380352</v>
      </c>
      <c r="V29" s="42">
        <f>IF(AND(V$3&gt;=2025,V$6&lt;&gt;0),VLOOKUP(V$3,'efecte socio eco fp'!$A$5:$N$30,12,FALSE),0)</f>
        <v>1531821058.7492163</v>
      </c>
      <c r="W29" s="42">
        <f>IF(AND(W$3&gt;=2025,W$6&lt;&gt;0),VLOOKUP(W$3,'efecte socio eco fp'!$A$5:$N$30,12,FALSE),0)</f>
        <v>1605464951.5805869</v>
      </c>
      <c r="X29" s="42">
        <f>IF(AND(X$3&gt;=2025,X$6&lt;&gt;0),VLOOKUP(X$3,'efecte socio eco fp'!$A$5:$N$30,12,FALSE),0)</f>
        <v>1711107282.2192302</v>
      </c>
      <c r="Y29" s="42">
        <f>IF(AND(Y$3&gt;=2025,Y$6&lt;&gt;0),VLOOKUP(Y$3,'efecte socio eco fp'!$A$5:$N$30,12,FALSE),0)</f>
        <v>1823701058.3016231</v>
      </c>
      <c r="Z29" s="42">
        <f>IF(AND(Z$3&gt;=2025,Z$6&lt;&gt;0),VLOOKUP(Z$3,'efecte socio eco fp'!$A$5:$N$30,12,FALSE),0)</f>
        <v>1943703696.7880437</v>
      </c>
      <c r="AA29" s="42">
        <f>IF(AND(AA$3&gt;=2025,AA$6&lt;&gt;0),VLOOKUP(AA$3,'efecte socio eco fp'!$A$5:$N$30,12,FALSE),0)</f>
        <v>2071602713.4545119</v>
      </c>
      <c r="AB29" s="42">
        <f>IF(AND(AB$3&gt;=2025,AB$6&lt;&gt;0),VLOOKUP(AB$3,'efecte socio eco fp'!$A$5:$N$30,12,FALSE),0)</f>
        <v>2207917703.4461751</v>
      </c>
      <c r="AC29" s="42">
        <f>IF(AND(AC$3&gt;=2025,AC$6&lt;&gt;0),VLOOKUP(AC$3,'efecte socio eco fp'!$A$5:$N$30,12,FALSE),0)</f>
        <v>2325466711.0621467</v>
      </c>
      <c r="AD29" s="42">
        <f>IF(AND(AD$3&gt;=2025,AD$6&lt;&gt;0),VLOOKUP(AD$3,'efecte socio eco fp'!$A$5:$N$30,12,FALSE),0)</f>
        <v>2449273999.5777793</v>
      </c>
      <c r="AE29" s="42">
        <f>IF(AND(AE$3&gt;=2025,AE$6&lt;&gt;0),VLOOKUP(AE$3,'efecte socio eco fp'!$A$5:$N$30,12,FALSE),0)</f>
        <v>2579672758.3633051</v>
      </c>
      <c r="AF29" s="42">
        <f>IF(AND(AF$3&gt;=2025,AF$6&lt;&gt;0),VLOOKUP(AF$3,'efecte socio eco fp'!$A$5:$N$30,12,FALSE),0)</f>
        <v>2717013915.7109098</v>
      </c>
      <c r="AG29" s="42">
        <f>IF(AND(AG$3&gt;=2025,AG$6&lt;&gt;0),VLOOKUP(AG$3,'efecte socio eco fp'!$A$5:$N$30,12,FALSE),0)</f>
        <v>0</v>
      </c>
      <c r="AH29" s="42">
        <f>IF(AND(AH$3&gt;=2025,AH$6&lt;&gt;0),VLOOKUP(AH$3,'efecte socio eco fp'!$A$5:$N$30,12,FALSE),0)</f>
        <v>0</v>
      </c>
      <c r="AI29" s="42">
        <f>IF(AND(AI$3&gt;=2025,AI$6&lt;&gt;0),VLOOKUP(AI$3,'efecte socio eco fp'!$A$5:$N$30,12,FALSE),0)</f>
        <v>0</v>
      </c>
      <c r="AJ29" s="42">
        <f>IF(AND(AJ$3&gt;=2025,AJ$6&lt;&gt;0),VLOOKUP(AJ$3,'efecte socio eco fp'!$A$5:$N$30,12,FALSE),0)</f>
        <v>0</v>
      </c>
      <c r="AK29" s="42">
        <f>IF(AND(AK$3&gt;=2025,AK$6&lt;&gt;0),VLOOKUP(AK$3,'efecte socio eco fp'!$A$5:$N$30,12,FALSE),0)</f>
        <v>0</v>
      </c>
      <c r="AL29" s="42">
        <f>IF(AND(AL$3&gt;=2025,AL$6&lt;&gt;0),VLOOKUP(AL$3,'efecte socio eco fp'!$A$5:$N$30,12,FALSE),0)</f>
        <v>0</v>
      </c>
      <c r="AM29" s="42">
        <f>IF(AND(AM$3&gt;=2025,AM$6&lt;&gt;0),VLOOKUP(AM$3,'efecte socio eco fp'!$A$5:$N$30,12,FALSE),0)</f>
        <v>0</v>
      </c>
      <c r="AN29" s="42">
        <f>IF(AND(AN$3&gt;=2025,AN$6&lt;&gt;0),VLOOKUP(AN$3,'efecte socio eco fp'!$A$5:$N$30,12,FALSE),0)</f>
        <v>0</v>
      </c>
      <c r="AO29" s="42">
        <f>IF(AND(AO$3&gt;=2025,AO$6&lt;&gt;0),VLOOKUP(AO$3,'efecte socio eco fp'!$A$5:$N$30,12,FALSE),0)</f>
        <v>0</v>
      </c>
      <c r="AP29" s="42">
        <f>IF(AND(AP$3&gt;=2025,AP$6&lt;&gt;0),VLOOKUP(AP$3,'efecte socio eco fp'!$A$5:$N$30,12,FALSE),0)</f>
        <v>0</v>
      </c>
      <c r="AQ29" s="42">
        <f>IF(AND(AQ$3&gt;=2025,AQ$6&lt;&gt;0),VLOOKUP(AQ$3,'efecte socio eco fp'!$A$5:$N$30,12,FALSE),0)</f>
        <v>0</v>
      </c>
      <c r="AR29" s="42">
        <f>IF(AND(AR$3&gt;=2025,AR$6&lt;&gt;0),VLOOKUP(AR$3,'efecte socio eco fp'!$A$5:$N$30,12,FALSE),0)</f>
        <v>0</v>
      </c>
      <c r="AS29" s="42">
        <f>IF(AND(AS$3&gt;=2025,AS$6&lt;&gt;0),VLOOKUP(AS$3,'efecte socio eco fp'!$A$5:$N$30,12,FALSE),0)</f>
        <v>0</v>
      </c>
      <c r="AT29" s="42">
        <f>IF(AND(AT$3&gt;=2025,AT$6&lt;&gt;0),VLOOKUP(AT$3,'efecte socio eco fp'!$A$5:$N$30,12,FALSE),0)</f>
        <v>0</v>
      </c>
      <c r="AU29" s="42">
        <f>IF(AND(AU$3&gt;=2025,AU$6&lt;&gt;0),VLOOKUP(AU$3,'efecte socio eco fp'!$A$5:$N$30,12,FALSE),0)</f>
        <v>0</v>
      </c>
      <c r="AV29" s="42">
        <f>IF(AND(AV$3&gt;=2025,AV$6&lt;&gt;0),VLOOKUP(AV$3,'efecte socio eco fp'!$A$5:$N$30,12,FALSE),0)</f>
        <v>0</v>
      </c>
      <c r="AW29" s="42">
        <f>IF(AND(AW$3&gt;=2025,AW$6&lt;&gt;0),VLOOKUP(AW$3,'efecte socio eco fp'!$A$5:$N$30,12,FALSE),0)</f>
        <v>0</v>
      </c>
      <c r="AX29" s="42">
        <f>IF(AND(AX$3&gt;=2025,AX$6&lt;&gt;0),VLOOKUP(AX$3,'efecte socio eco fp'!$A$5:$N$30,12,FALSE),0)</f>
        <v>0</v>
      </c>
      <c r="AY29" s="42">
        <f>IF(AND(AY$3&gt;=2025,AY$6&lt;&gt;0),VLOOKUP(AY$3,'efecte socio eco fp'!$A$5:$N$30,12,FALSE),0)</f>
        <v>0</v>
      </c>
      <c r="AZ29" s="42">
        <f>IF(AND(AZ$3&gt;=2025,AZ$6&lt;&gt;0),VLOOKUP(AZ$3,'efecte socio eco fp'!$A$5:$N$30,12,FALSE),0)</f>
        <v>0</v>
      </c>
      <c r="BA29" s="42">
        <f>IF(AND(BA$3&gt;=2025,BA$6&lt;&gt;0),VLOOKUP(BA$3,'efecte socio eco fp'!$A$5:$N$30,12,FALSE),0)</f>
        <v>0</v>
      </c>
      <c r="BB29" s="42">
        <f>IF(AND(BB$3&gt;=2025,BB$6&lt;&gt;0),VLOOKUP(BB$3,'efecte socio eco fp'!$A$5:$N$30,12,FALSE),0)</f>
        <v>0</v>
      </c>
      <c r="BC29" s="42">
        <f>IF(AND(BC$3&gt;=2025,BC$6&lt;&gt;0),VLOOKUP(BC$3,'efecte socio eco fp'!$A$5:$N$30,12,FALSE),0)</f>
        <v>0</v>
      </c>
      <c r="BD29" s="42">
        <f>IF(AND(BD$3&gt;=2025,BD$6&lt;&gt;0),VLOOKUP(BD$3,'efecte socio eco fp'!$A$5:$N$30,12,FALSE),0)</f>
        <v>0</v>
      </c>
      <c r="BE29" s="42">
        <f>IF(AND(BE$3&gt;=2025,BE$6&lt;&gt;0),VLOOKUP(BE$3,'efecte socio eco fp'!$A$5:$N$30,12,FALSE),0)</f>
        <v>0</v>
      </c>
      <c r="BF29" s="42">
        <f>IF(AND(BF$3&gt;=2025,BF$6&lt;&gt;0),VLOOKUP(BF$3,'efecte socio eco fp'!$A$5:$N$30,12,FALSE),0)</f>
        <v>0</v>
      </c>
      <c r="BG29" s="42">
        <f>IF(AND(BG$3&gt;=2025,BG$6&lt;&gt;0),VLOOKUP(BG$3,'efecte socio eco fp'!$A$5:$N$30,12,FALSE),0)</f>
        <v>0</v>
      </c>
      <c r="BH29" s="42">
        <f>IF(AND(BH$3&gt;=2025,BH$6&lt;&gt;0),VLOOKUP(BH$3,'efecte socio eco fp'!$A$5:$N$30,12,FALSE),0)</f>
        <v>0</v>
      </c>
      <c r="BI29" s="42">
        <f>IF(AND(BI$3&gt;=2025,BI$6&lt;&gt;0),VLOOKUP(BI$3,'efecte socio eco fp'!$A$5:$N$30,12,FALSE),0)</f>
        <v>0</v>
      </c>
      <c r="BJ29" s="42">
        <f>IF(AND(BJ$3&gt;=2025,BJ$6&lt;&gt;0),VLOOKUP(BJ$3,'efecte socio eco fp'!$A$5:$N$30,12,FALSE),0)</f>
        <v>0</v>
      </c>
      <c r="BK29" s="42">
        <f>IF(AND(BK$3&gt;=2025,BK$6&lt;&gt;0),VLOOKUP(BK$3,'efecte socio eco fp'!$A$5:$N$30,12,FALSE),0)</f>
        <v>0</v>
      </c>
      <c r="BL29" s="42">
        <f>IF(AND(BL$3&gt;=2025,BL$6&lt;&gt;0),VLOOKUP(BL$3,'efecte socio eco fp'!$A$5:$N$30,12,FALSE),0)</f>
        <v>0</v>
      </c>
      <c r="BM29" s="42">
        <f>IF(AND(BM$3&gt;=2025,BM$6&lt;&gt;0),VLOOKUP(BM$3,'efecte socio eco fp'!$A$5:$N$30,12,FALSE),0)</f>
        <v>0</v>
      </c>
      <c r="BN29" s="42">
        <f>IF(AND(BN$3&gt;=2025,BN$6&lt;&gt;0),VLOOKUP(BN$3,'efecte socio eco fp'!$A$5:$N$30,12,FALSE),0)</f>
        <v>0</v>
      </c>
      <c r="BO29" s="42">
        <f>IF(AND(BO$3&gt;=2025,BO$6&lt;&gt;0),VLOOKUP(BO$3,'efecte socio eco fp'!$A$5:$N$30,12,FALSE),0)</f>
        <v>0</v>
      </c>
      <c r="BP29" s="42">
        <f>IF(AND(BP$3&gt;=2025,BP$6&lt;&gt;0),VLOOKUP(BP$3,'efecte socio eco fp'!$A$5:$N$30,12,FALSE),0)</f>
        <v>0</v>
      </c>
      <c r="BQ29" s="42">
        <f>IF(AND(BQ$3&gt;=2025,BQ$6&lt;&gt;0),VLOOKUP(BQ$3,'efecte socio eco fp'!$A$5:$N$30,12,FALSE),0)</f>
        <v>0</v>
      </c>
      <c r="BR29" s="42">
        <f>IF(AND(BR$3&gt;=2025,BR$6&lt;&gt;0),VLOOKUP(BR$3,'efecte socio eco fp'!$A$5:$N$30,12,FALSE),0)</f>
        <v>0</v>
      </c>
      <c r="BS29" s="42">
        <f>IF(AND(BS$3&gt;=2025,BS$6&lt;&gt;0),VLOOKUP(BS$3,'efecte socio eco fp'!$A$5:$N$30,12,FALSE),0)</f>
        <v>0</v>
      </c>
      <c r="BT29" s="42">
        <f>IF(AND(BT$3&gt;=2025,BT$6&lt;&gt;0),VLOOKUP(BT$3,'efecte socio eco fp'!$A$5:$N$30,12,FALSE),0)</f>
        <v>0</v>
      </c>
      <c r="BU29" s="42">
        <f>IF(AND(BU$3&gt;=2025,BU$6&lt;&gt;0),VLOOKUP(BU$3,'efecte socio eco fp'!$A$5:$N$30,12,FALSE),0)</f>
        <v>0</v>
      </c>
      <c r="BV29" s="42">
        <f>IF(AND(BV$3&gt;=2025,BV$6&lt;&gt;0),VLOOKUP(BV$3,'efecte socio eco fp'!$A$5:$N$30,12,FALSE),0)</f>
        <v>0</v>
      </c>
      <c r="BW29" s="42">
        <f>IF(AND(BW$3&gt;=2025,BW$6&lt;&gt;0),VLOOKUP(BW$3,'efecte socio eco fp'!$A$5:$N$30,12,FALSE),0)</f>
        <v>0</v>
      </c>
      <c r="BX29" s="42">
        <f>IF(AND(BX$3&gt;=2025,BX$6&lt;&gt;0),VLOOKUP(BX$3,'efecte socio eco fp'!$A$5:$N$30,12,FALSE),0)</f>
        <v>0</v>
      </c>
      <c r="BY29" s="42">
        <f>IF(AND(BY$3&gt;=2025,BY$6&lt;&gt;0),VLOOKUP(BY$3,'efecte socio eco fp'!$A$5:$N$30,12,FALSE),0)</f>
        <v>0</v>
      </c>
      <c r="BZ29" s="42">
        <f>IF(AND(BZ$3&gt;=2025,BZ$6&lt;&gt;0),VLOOKUP(BZ$3,'efecte socio eco fp'!$A$5:$N$30,12,FALSE),0)</f>
        <v>0</v>
      </c>
      <c r="CA29" s="42">
        <f>IF(AND(CA$3&gt;=2025,CA$6&lt;&gt;0),VLOOKUP(CA$3,'efecte socio eco fp'!$A$5:$N$30,12,FALSE),0)</f>
        <v>0</v>
      </c>
      <c r="CB29" s="42">
        <f>IF(AND(CB$3&gt;=2025,CB$6&lt;&gt;0),VLOOKUP(CB$3,'efecte socio eco fp'!$A$5:$N$30,12,FALSE),0)</f>
        <v>0</v>
      </c>
      <c r="CC29" s="42">
        <f>IF(AND(CC$3&gt;=2025,CC$6&lt;&gt;0),VLOOKUP(CC$3,'efecte socio eco fp'!$A$5:$N$30,12,FALSE),0)</f>
        <v>0</v>
      </c>
      <c r="CD29" s="42">
        <f>IF(AND(CD$3&gt;=2025,CD$6&lt;&gt;0),VLOOKUP(CD$3,'efecte socio eco fp'!$A$5:$N$30,12,FALSE),0)</f>
        <v>0</v>
      </c>
      <c r="CE29" s="42">
        <f>IF(AND(CE$3&gt;=2025,CE$6&lt;&gt;0),VLOOKUP(CE$3,'efecte socio eco fp'!$A$5:$N$30,12,FALSE),0)</f>
        <v>0</v>
      </c>
    </row>
    <row r="30" spans="1:83"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</row>
    <row r="31" spans="1:83">
      <c r="A31" t="s">
        <v>572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</row>
    <row r="32" spans="1:83">
      <c r="A32" t="s">
        <v>490</v>
      </c>
      <c r="B32" t="s">
        <v>538</v>
      </c>
      <c r="C32" s="42">
        <f>IF(AND(C$3&gt;=2025,C$6&lt;&gt;0),VLOOKUP(C$3,'efecte socio eco 1'!$A$5:$N$30,3,FALSE),0)</f>
        <v>0</v>
      </c>
      <c r="D32" s="42">
        <f>IF(AND(D$3&gt;=2025,D$6&lt;&gt;0),VLOOKUP(D$3,'efecte socio eco 1'!$A$5:$N$30,3,FALSE),0)</f>
        <v>0</v>
      </c>
      <c r="E32" s="42">
        <f>IF(AND(E$3&gt;=2025,E$6&lt;&gt;0),VLOOKUP(E$3,'efecte socio eco 1'!$A$5:$N$30,3,FALSE),0)</f>
        <v>0</v>
      </c>
      <c r="F32" s="42">
        <f>IF(AND(F$3&gt;=2025,F$6&lt;&gt;0),VLOOKUP(F$3,'efecte socio eco 1'!$A$5:$N$30,3,FALSE),0)</f>
        <v>0</v>
      </c>
      <c r="G32" s="42">
        <f>IF(AND(G$3&gt;=2025,G$6&lt;&gt;0),VLOOKUP(G$3,'efecte socio eco 1'!$A$5:$N$30,3,FALSE),0)</f>
        <v>0</v>
      </c>
      <c r="H32" s="42">
        <f>IF(AND(H$3&gt;=2025,H$6&lt;&gt;0),VLOOKUP(H$3,'efecte socio eco 1'!$A$5:$N$30,3,FALSE),0)</f>
        <v>0</v>
      </c>
      <c r="I32" s="42">
        <f>IF(AND(I$3&gt;=2025,I$6&lt;&gt;0),VLOOKUP(I$3,'efecte socio eco 1'!$A$5:$N$30,3,FALSE),0)</f>
        <v>0</v>
      </c>
      <c r="J32" s="42">
        <f>IF(AND(J$3&gt;=2025,J$6&lt;&gt;0),VLOOKUP(J$3,'efecte socio eco 1'!$A$5:$N$30,3,FALSE),0)</f>
        <v>13286263277.477709</v>
      </c>
      <c r="K32" s="42">
        <f>IF(AND(K$3&gt;=2025,K$6&lt;&gt;0),VLOOKUP(K$3,'efecte socio eco 1'!$A$5:$N$30,3,FALSE),0)</f>
        <v>13869906644.659414</v>
      </c>
      <c r="L32" s="42">
        <f>IF(AND(L$3&gt;=2025,L$6&lt;&gt;0),VLOOKUP(L$3,'efecte socio eco 1'!$A$5:$N$30,3,FALSE),0)</f>
        <v>14479188490.692631</v>
      </c>
      <c r="M32" s="42">
        <f>IF(AND(M$3&gt;=2025,M$6&lt;&gt;0),VLOOKUP(M$3,'efecte socio eco 1'!$A$5:$N$30,3,FALSE),0)</f>
        <v>15115235071.155293</v>
      </c>
      <c r="N32" s="42">
        <f>IF(AND(N$3&gt;=2025,N$6&lt;&gt;0),VLOOKUP(N$3,'efecte socio eco 1'!$A$5:$N$30,3,FALSE),0)</f>
        <v>15581546744.718618</v>
      </c>
      <c r="O32" s="42">
        <f>IF(AND(O$3&gt;=2025,O$6&lt;&gt;0),VLOOKUP(O$3,'efecte socio eco 1'!$A$5:$N$30,3,FALSE),0)</f>
        <v>16062244339.233738</v>
      </c>
      <c r="P32" s="42">
        <f>IF(AND(P$3&gt;=2025,P$6&lt;&gt;0),VLOOKUP(P$3,'efecte socio eco 1'!$A$5:$N$30,3,FALSE),0)</f>
        <v>16557771666.711727</v>
      </c>
      <c r="Q32" s="42">
        <f>IF(AND(Q$3&gt;=2025,Q$6&lt;&gt;0),VLOOKUP(Q$3,'efecte socio eco 1'!$A$5:$N$30,3,FALSE),0)</f>
        <v>17068586230.960091</v>
      </c>
      <c r="R32" s="42">
        <f>IF(AND(R$3&gt;=2025,R$6&lt;&gt;0),VLOOKUP(R$3,'efecte socio eco 1'!$A$5:$N$30,3,FALSE),0)</f>
        <v>17595159649.980732</v>
      </c>
      <c r="S32" s="42">
        <f>IF(AND(S$3&gt;=2025,S$6&lt;&gt;0),VLOOKUP(S$3,'efecte socio eco 1'!$A$5:$N$30,3,FALSE),0)</f>
        <v>18123686885.78783</v>
      </c>
      <c r="T32" s="42">
        <f>IF(AND(T$3&gt;=2025,T$6&lt;&gt;0),VLOOKUP(T$3,'efecte socio eco 1'!$A$5:$N$30,3,FALSE),0)</f>
        <v>18668090137.757713</v>
      </c>
      <c r="U32" s="42">
        <f>IF(AND(U$3&gt;=2025,U$6&lt;&gt;0),VLOOKUP(U$3,'efecte socio eco 1'!$A$5:$N$30,3,FALSE),0)</f>
        <v>19228846293.119884</v>
      </c>
      <c r="V32" s="42">
        <f>IF(AND(V$3&gt;=2025,V$6&lt;&gt;0),VLOOKUP(V$3,'efecte socio eco 1'!$A$5:$N$30,3,FALSE),0)</f>
        <v>19806446563.946262</v>
      </c>
      <c r="W32" s="42">
        <f>IF(AND(W$3&gt;=2025,W$6&lt;&gt;0),VLOOKUP(W$3,'efecte socio eco 1'!$A$5:$N$30,3,FALSE),0)</f>
        <v>20401396917.443909</v>
      </c>
      <c r="X32" s="42">
        <f>IF(AND(X$3&gt;=2025,X$6&lt;&gt;0),VLOOKUP(X$3,'efecte socio eco 1'!$A$5:$N$30,3,FALSE),0)</f>
        <v>20940072382.15918</v>
      </c>
      <c r="Y32" s="42">
        <f>IF(AND(Y$3&gt;=2025,Y$6&lt;&gt;0),VLOOKUP(Y$3,'efecte socio eco 1'!$A$5:$N$30,3,FALSE),0)</f>
        <v>21492970954.118549</v>
      </c>
      <c r="Z32" s="42">
        <f>IF(AND(Z$3&gt;=2025,Z$6&lt;&gt;0),VLOOKUP(Z$3,'efecte socio eco 1'!$A$5:$N$30,3,FALSE),0)</f>
        <v>22060468178.14061</v>
      </c>
      <c r="AA32" s="42">
        <f>IF(AND(AA$3&gt;=2025,AA$6&lt;&gt;0),VLOOKUP(AA$3,'efecte socio eco 1'!$A$5:$N$30,3,FALSE),0)</f>
        <v>22642949514.873764</v>
      </c>
      <c r="AB32" s="42">
        <f>IF(AND(AB$3&gt;=2025,AB$6&lt;&gt;0),VLOOKUP(AB$3,'efecte socio eco 1'!$A$5:$N$30,3,FALSE),0)</f>
        <v>23240810602.612324</v>
      </c>
      <c r="AC32" s="42">
        <f>IF(AND(AC$3&gt;=2025,AC$6&lt;&gt;0),VLOOKUP(AC$3,'efecte socio eco 1'!$A$5:$N$30,3,FALSE),0)</f>
        <v>23833234891.142513</v>
      </c>
      <c r="AD32" s="42">
        <f>IF(AND(AD$3&gt;=2025,AD$6&lt;&gt;0),VLOOKUP(AD$3,'efecte socio eco 1'!$A$5:$N$30,3,FALSE),0)</f>
        <v>24440760483.308002</v>
      </c>
      <c r="AE32" s="42">
        <f>IF(AND(AE$3&gt;=2025,AE$6&lt;&gt;0),VLOOKUP(AE$3,'efecte socio eco 1'!$A$5:$N$30,3,FALSE),0)</f>
        <v>25063772321.751926</v>
      </c>
      <c r="AF32" s="42">
        <f>IF(AND(AF$3&gt;=2025,AF$6&lt;&gt;0),VLOOKUP(AF$3,'efecte socio eco 1'!$A$5:$N$30,3,FALSE),0)</f>
        <v>25702665161.570843</v>
      </c>
      <c r="AG32" s="42">
        <f>IF(AND(AG$3&gt;=2025,AG$6&lt;&gt;0),VLOOKUP(AG$3,'efecte socio eco 1'!$A$5:$N$30,3,FALSE),0)</f>
        <v>0</v>
      </c>
      <c r="AH32" s="42">
        <f>IF(AND(AH$3&gt;=2025,AH$6&lt;&gt;0),VLOOKUP(AH$3,'efecte socio eco 1'!$A$5:$N$30,3,FALSE),0)</f>
        <v>0</v>
      </c>
      <c r="AI32" s="42">
        <f>IF(AND(AI$3&gt;=2025,AI$6&lt;&gt;0),VLOOKUP(AI$3,'efecte socio eco 1'!$A$5:$N$30,3,FALSE),0)</f>
        <v>0</v>
      </c>
      <c r="AJ32" s="42">
        <f>IF(AND(AJ$3&gt;=2025,AJ$6&lt;&gt;0),VLOOKUP(AJ$3,'efecte socio eco 1'!$A$5:$N$30,3,FALSE),0)</f>
        <v>0</v>
      </c>
      <c r="AK32" s="42">
        <f>IF(AND(AK$3&gt;=2025,AK$6&lt;&gt;0),VLOOKUP(AK$3,'efecte socio eco 1'!$A$5:$N$30,3,FALSE),0)</f>
        <v>0</v>
      </c>
      <c r="AL32" s="42">
        <f>IF(AND(AL$3&gt;=2025,AL$6&lt;&gt;0),VLOOKUP(AL$3,'efecte socio eco 1'!$A$5:$N$30,3,FALSE),0)</f>
        <v>0</v>
      </c>
      <c r="AM32" s="42">
        <f>IF(AND(AM$3&gt;=2025,AM$6&lt;&gt;0),VLOOKUP(AM$3,'efecte socio eco 1'!$A$5:$N$30,3,FALSE),0)</f>
        <v>0</v>
      </c>
      <c r="AN32" s="42">
        <f>IF(AND(AN$3&gt;=2025,AN$6&lt;&gt;0),VLOOKUP(AN$3,'efecte socio eco 1'!$A$5:$N$30,3,FALSE),0)</f>
        <v>0</v>
      </c>
      <c r="AO32" s="42">
        <f>IF(AND(AO$3&gt;=2025,AO$6&lt;&gt;0),VLOOKUP(AO$3,'efecte socio eco 1'!$A$5:$N$30,3,FALSE),0)</f>
        <v>0</v>
      </c>
      <c r="AP32" s="42">
        <f>IF(AND(AP$3&gt;=2025,AP$6&lt;&gt;0),VLOOKUP(AP$3,'efecte socio eco 1'!$A$5:$N$30,3,FALSE),0)</f>
        <v>0</v>
      </c>
      <c r="AQ32" s="42">
        <f>IF(AND(AQ$3&gt;=2025,AQ$6&lt;&gt;0),VLOOKUP(AQ$3,'efecte socio eco 1'!$A$5:$N$30,3,FALSE),0)</f>
        <v>0</v>
      </c>
      <c r="AR32" s="42">
        <f>IF(AND(AR$3&gt;=2025,AR$6&lt;&gt;0),VLOOKUP(AR$3,'efecte socio eco 1'!$A$5:$N$30,3,FALSE),0)</f>
        <v>0</v>
      </c>
      <c r="AS32" s="42">
        <f>IF(AND(AS$3&gt;=2025,AS$6&lt;&gt;0),VLOOKUP(AS$3,'efecte socio eco 1'!$A$5:$N$30,3,FALSE),0)</f>
        <v>0</v>
      </c>
      <c r="AT32" s="42">
        <f>IF(AND(AT$3&gt;=2025,AT$6&lt;&gt;0),VLOOKUP(AT$3,'efecte socio eco 1'!$A$5:$N$30,3,FALSE),0)</f>
        <v>0</v>
      </c>
      <c r="AU32" s="42">
        <f>IF(AND(AU$3&gt;=2025,AU$6&lt;&gt;0),VLOOKUP(AU$3,'efecte socio eco 1'!$A$5:$N$30,3,FALSE),0)</f>
        <v>0</v>
      </c>
      <c r="AV32" s="42">
        <f>IF(AND(AV$3&gt;=2025,AV$6&lt;&gt;0),VLOOKUP(AV$3,'efecte socio eco 1'!$A$5:$N$30,3,FALSE),0)</f>
        <v>0</v>
      </c>
      <c r="AW32" s="42">
        <f>IF(AND(AW$3&gt;=2025,AW$6&lt;&gt;0),VLOOKUP(AW$3,'efecte socio eco 1'!$A$5:$N$30,3,FALSE),0)</f>
        <v>0</v>
      </c>
      <c r="AX32" s="42">
        <f>IF(AND(AX$3&gt;=2025,AX$6&lt;&gt;0),VLOOKUP(AX$3,'efecte socio eco 1'!$A$5:$N$30,3,FALSE),0)</f>
        <v>0</v>
      </c>
      <c r="AY32" s="42">
        <f>IF(AND(AY$3&gt;=2025,AY$6&lt;&gt;0),VLOOKUP(AY$3,'efecte socio eco 1'!$A$5:$N$30,3,FALSE),0)</f>
        <v>0</v>
      </c>
      <c r="AZ32" s="42">
        <f>IF(AND(AZ$3&gt;=2025,AZ$6&lt;&gt;0),VLOOKUP(AZ$3,'efecte socio eco 1'!$A$5:$N$30,3,FALSE),0)</f>
        <v>0</v>
      </c>
      <c r="BA32" s="42">
        <f>IF(AND(BA$3&gt;=2025,BA$6&lt;&gt;0),VLOOKUP(BA$3,'efecte socio eco 1'!$A$5:$N$30,3,FALSE),0)</f>
        <v>0</v>
      </c>
      <c r="BB32" s="42">
        <f>IF(AND(BB$3&gt;=2025,BB$6&lt;&gt;0),VLOOKUP(BB$3,'efecte socio eco 1'!$A$5:$N$30,3,FALSE),0)</f>
        <v>0</v>
      </c>
      <c r="BC32" s="42">
        <f>IF(AND(BC$3&gt;=2025,BC$6&lt;&gt;0),VLOOKUP(BC$3,'efecte socio eco 1'!$A$5:$N$30,3,FALSE),0)</f>
        <v>0</v>
      </c>
      <c r="BD32" s="42">
        <f>IF(AND(BD$3&gt;=2025,BD$6&lt;&gt;0),VLOOKUP(BD$3,'efecte socio eco 1'!$A$5:$N$30,3,FALSE),0)</f>
        <v>0</v>
      </c>
      <c r="BE32" s="42">
        <f>IF(AND(BE$3&gt;=2025,BE$6&lt;&gt;0),VLOOKUP(BE$3,'efecte socio eco 1'!$A$5:$N$30,3,FALSE),0)</f>
        <v>0</v>
      </c>
      <c r="BF32" s="42">
        <f>IF(AND(BF$3&gt;=2025,BF$6&lt;&gt;0),VLOOKUP(BF$3,'efecte socio eco 1'!$A$5:$N$30,3,FALSE),0)</f>
        <v>0</v>
      </c>
      <c r="BG32" s="42">
        <f>IF(AND(BG$3&gt;=2025,BG$6&lt;&gt;0),VLOOKUP(BG$3,'efecte socio eco 1'!$A$5:$N$30,3,FALSE),0)</f>
        <v>0</v>
      </c>
      <c r="BH32" s="42">
        <f>IF(AND(BH$3&gt;=2025,BH$6&lt;&gt;0),VLOOKUP(BH$3,'efecte socio eco 1'!$A$5:$N$30,3,FALSE),0)</f>
        <v>0</v>
      </c>
      <c r="BI32" s="42">
        <f>IF(AND(BI$3&gt;=2025,BI$6&lt;&gt;0),VLOOKUP(BI$3,'efecte socio eco 1'!$A$5:$N$30,3,FALSE),0)</f>
        <v>0</v>
      </c>
      <c r="BJ32" s="42">
        <f>IF(AND(BJ$3&gt;=2025,BJ$6&lt;&gt;0),VLOOKUP(BJ$3,'efecte socio eco 1'!$A$5:$N$30,3,FALSE),0)</f>
        <v>0</v>
      </c>
      <c r="BK32" s="42">
        <f>IF(AND(BK$3&gt;=2025,BK$6&lt;&gt;0),VLOOKUP(BK$3,'efecte socio eco 1'!$A$5:$N$30,3,FALSE),0)</f>
        <v>0</v>
      </c>
      <c r="BL32" s="42">
        <f>IF(AND(BL$3&gt;=2025,BL$6&lt;&gt;0),VLOOKUP(BL$3,'efecte socio eco 1'!$A$5:$N$30,3,FALSE),0)</f>
        <v>0</v>
      </c>
      <c r="BM32" s="42">
        <f>IF(AND(BM$3&gt;=2025,BM$6&lt;&gt;0),VLOOKUP(BM$3,'efecte socio eco 1'!$A$5:$N$30,3,FALSE),0)</f>
        <v>0</v>
      </c>
      <c r="BN32" s="42">
        <f>IF(AND(BN$3&gt;=2025,BN$6&lt;&gt;0),VLOOKUP(BN$3,'efecte socio eco 1'!$A$5:$N$30,3,FALSE),0)</f>
        <v>0</v>
      </c>
      <c r="BO32" s="42">
        <f>IF(AND(BO$3&gt;=2025,BO$6&lt;&gt;0),VLOOKUP(BO$3,'efecte socio eco 1'!$A$5:$N$30,3,FALSE),0)</f>
        <v>0</v>
      </c>
      <c r="BP32" s="42">
        <f>IF(AND(BP$3&gt;=2025,BP$6&lt;&gt;0),VLOOKUP(BP$3,'efecte socio eco 1'!$A$5:$N$30,3,FALSE),0)</f>
        <v>0</v>
      </c>
      <c r="BQ32" s="42">
        <f>IF(AND(BQ$3&gt;=2025,BQ$6&lt;&gt;0),VLOOKUP(BQ$3,'efecte socio eco 1'!$A$5:$N$30,3,FALSE),0)</f>
        <v>0</v>
      </c>
      <c r="BR32" s="42">
        <f>IF(AND(BR$3&gt;=2025,BR$6&lt;&gt;0),VLOOKUP(BR$3,'efecte socio eco 1'!$A$5:$N$30,3,FALSE),0)</f>
        <v>0</v>
      </c>
      <c r="BS32" s="42">
        <f>IF(AND(BS$3&gt;=2025,BS$6&lt;&gt;0),VLOOKUP(BS$3,'efecte socio eco 1'!$A$5:$N$30,3,FALSE),0)</f>
        <v>0</v>
      </c>
      <c r="BT32" s="42">
        <f>IF(AND(BT$3&gt;=2025,BT$6&lt;&gt;0),VLOOKUP(BT$3,'efecte socio eco 1'!$A$5:$N$30,3,FALSE),0)</f>
        <v>0</v>
      </c>
      <c r="BU32" s="42">
        <f>IF(AND(BU$3&gt;=2025,BU$6&lt;&gt;0),VLOOKUP(BU$3,'efecte socio eco 1'!$A$5:$N$30,3,FALSE),0)</f>
        <v>0</v>
      </c>
      <c r="BV32" s="42">
        <f>IF(AND(BV$3&gt;=2025,BV$6&lt;&gt;0),VLOOKUP(BV$3,'efecte socio eco 1'!$A$5:$N$30,3,FALSE),0)</f>
        <v>0</v>
      </c>
      <c r="BW32" s="42">
        <f>IF(AND(BW$3&gt;=2025,BW$6&lt;&gt;0),VLOOKUP(BW$3,'efecte socio eco 1'!$A$5:$N$30,3,FALSE),0)</f>
        <v>0</v>
      </c>
      <c r="BX32" s="42">
        <f>IF(AND(BX$3&gt;=2025,BX$6&lt;&gt;0),VLOOKUP(BX$3,'efecte socio eco 1'!$A$5:$N$30,3,FALSE),0)</f>
        <v>0</v>
      </c>
      <c r="BY32" s="42">
        <f>IF(AND(BY$3&gt;=2025,BY$6&lt;&gt;0),VLOOKUP(BY$3,'efecte socio eco 1'!$A$5:$N$30,3,FALSE),0)</f>
        <v>0</v>
      </c>
      <c r="BZ32" s="42">
        <f>IF(AND(BZ$3&gt;=2025,BZ$6&lt;&gt;0),VLOOKUP(BZ$3,'efecte socio eco 1'!$A$5:$N$30,3,FALSE),0)</f>
        <v>0</v>
      </c>
      <c r="CA32" s="42">
        <f>IF(AND(CA$3&gt;=2025,CA$6&lt;&gt;0),VLOOKUP(CA$3,'efecte socio eco 1'!$A$5:$N$30,3,FALSE),0)</f>
        <v>0</v>
      </c>
      <c r="CB32" s="42">
        <f>IF(AND(CB$3&gt;=2025,CB$6&lt;&gt;0),VLOOKUP(CB$3,'efecte socio eco 1'!$A$5:$N$30,3,FALSE),0)</f>
        <v>0</v>
      </c>
      <c r="CC32" s="42">
        <f>IF(AND(CC$3&gt;=2025,CC$6&lt;&gt;0),VLOOKUP(CC$3,'efecte socio eco 1'!$A$5:$N$30,3,FALSE),0)</f>
        <v>0</v>
      </c>
      <c r="CD32" s="42">
        <f>IF(AND(CD$3&gt;=2025,CD$6&lt;&gt;0),VLOOKUP(CD$3,'efecte socio eco 1'!$A$5:$N$30,3,FALSE),0)</f>
        <v>0</v>
      </c>
      <c r="CE32" s="42">
        <f>IF(AND(CE$3&gt;=2025,CE$6&lt;&gt;0),VLOOKUP(CE$3,'efecte socio eco 1'!$A$5:$N$30,3,FALSE),0)</f>
        <v>0</v>
      </c>
    </row>
    <row r="33" spans="1:83">
      <c r="A33" t="s">
        <v>491</v>
      </c>
      <c r="B33" t="s">
        <v>538</v>
      </c>
      <c r="C33" s="42">
        <f>IF(AND(C$3&gt;=2025,C$6&lt;&gt;0),VLOOKUP(C$3,'efecte socio eco 1'!$A$5:$N$30,4,FALSE),0)</f>
        <v>0</v>
      </c>
      <c r="D33" s="42">
        <f>IF(AND(D$3&gt;=2025,D$6&lt;&gt;0),VLOOKUP(D$3,'efecte socio eco 1'!$A$5:$N$30,4,FALSE),0)</f>
        <v>0</v>
      </c>
      <c r="E33" s="42">
        <f>IF(AND(E$3&gt;=2025,E$6&lt;&gt;0),VLOOKUP(E$3,'efecte socio eco 1'!$A$5:$N$30,4,FALSE),0)</f>
        <v>0</v>
      </c>
      <c r="F33" s="42">
        <f>IF(AND(F$3&gt;=2025,F$6&lt;&gt;0),VLOOKUP(F$3,'efecte socio eco 1'!$A$5:$N$30,4,FALSE),0)</f>
        <v>0</v>
      </c>
      <c r="G33" s="42">
        <f>IF(AND(G$3&gt;=2025,G$6&lt;&gt;0),VLOOKUP(G$3,'efecte socio eco 1'!$A$5:$N$30,4,FALSE),0)</f>
        <v>0</v>
      </c>
      <c r="H33" s="42">
        <f>IF(AND(H$3&gt;=2025,H$6&lt;&gt;0),VLOOKUP(H$3,'efecte socio eco 1'!$A$5:$N$30,4,FALSE),0)</f>
        <v>0</v>
      </c>
      <c r="I33" s="42">
        <f>IF(AND(I$3&gt;=2025,I$6&lt;&gt;0),VLOOKUP(I$3,'efecte socio eco 1'!$A$5:$N$30,4,FALSE),0)</f>
        <v>0</v>
      </c>
      <c r="J33" s="42">
        <f>IF(AND(J$3&gt;=2025,J$6&lt;&gt;0),VLOOKUP(J$3,'efecte socio eco 1'!$A$5:$N$30,4,FALSE),0)</f>
        <v>5194124089.5509367</v>
      </c>
      <c r="K33" s="42">
        <f>IF(AND(K$3&gt;=2025,K$6&lt;&gt;0),VLOOKUP(K$3,'efecte socio eco 1'!$A$5:$N$30,4,FALSE),0)</f>
        <v>5457819481.9045877</v>
      </c>
      <c r="L33" s="42">
        <f>IF(AND(L$3&gt;=2025,L$6&lt;&gt;0),VLOOKUP(L$3,'efecte socio eco 1'!$A$5:$N$30,4,FALSE),0)</f>
        <v>5734902167.0432587</v>
      </c>
      <c r="M33" s="42">
        <f>IF(AND(M$3&gt;=2025,M$6&lt;&gt;0),VLOOKUP(M$3,'efecte socio eco 1'!$A$5:$N$30,4,FALSE),0)</f>
        <v>6026051791.306283</v>
      </c>
      <c r="N33" s="42">
        <f>IF(AND(N$3&gt;=2025,N$6&lt;&gt;0),VLOOKUP(N$3,'efecte socio eco 1'!$A$5:$N$30,4,FALSE),0)</f>
        <v>6248227340.4459782</v>
      </c>
      <c r="O33" s="42">
        <f>IF(AND(O$3&gt;=2025,O$6&lt;&gt;0),VLOOKUP(O$3,'efecte socio eco 1'!$A$5:$N$30,4,FALSE),0)</f>
        <v>6478594318.4590092</v>
      </c>
      <c r="P33" s="42">
        <f>IF(AND(P$3&gt;=2025,P$6&lt;&gt;0),VLOOKUP(P$3,'efecte socio eco 1'!$A$5:$N$30,4,FALSE),0)</f>
        <v>6717454736.5578918</v>
      </c>
      <c r="Q33" s="42">
        <f>IF(AND(Q$3&gt;=2025,Q$6&lt;&gt;0),VLOOKUP(Q$3,'efecte socio eco 1'!$A$5:$N$30,4,FALSE),0)</f>
        <v>6965121740.8589401</v>
      </c>
      <c r="R33" s="42">
        <f>IF(AND(R$3&gt;=2025,R$6&lt;&gt;0),VLOOKUP(R$3,'efecte socio eco 1'!$A$5:$N$30,4,FALSE),0)</f>
        <v>7221920022.9169703</v>
      </c>
      <c r="S33" s="42">
        <f>IF(AND(S$3&gt;=2025,S$6&lt;&gt;0),VLOOKUP(S$3,'efecte socio eco 1'!$A$5:$N$30,4,FALSE),0)</f>
        <v>7486612132.805829</v>
      </c>
      <c r="T33" s="42">
        <f>IF(AND(T$3&gt;=2025,T$6&lt;&gt;0),VLOOKUP(T$3,'efecte socio eco 1'!$A$5:$N$30,4,FALSE),0)</f>
        <v>7761005528.8921385</v>
      </c>
      <c r="U33" s="42">
        <f>IF(AND(U$3&gt;=2025,U$6&lt;&gt;0),VLOOKUP(U$3,'efecte socio eco 1'!$A$5:$N$30,4,FALSE),0)</f>
        <v>8045455775.0569839</v>
      </c>
      <c r="V33" s="42">
        <f>IF(AND(V$3&gt;=2025,V$6&lt;&gt;0),VLOOKUP(V$3,'efecte socio eco 1'!$A$5:$N$30,4,FALSE),0)</f>
        <v>8340331467.0280495</v>
      </c>
      <c r="W33" s="42">
        <f>IF(AND(W$3&gt;=2025,W$6&lt;&gt;0),VLOOKUP(W$3,'efecte socio eco 1'!$A$5:$N$30,4,FALSE),0)</f>
        <v>8646014710.0125694</v>
      </c>
      <c r="X33" s="42">
        <f>IF(AND(X$3&gt;=2025,X$6&lt;&gt;0),VLOOKUP(X$3,'efecte socio eco 1'!$A$5:$N$30,4,FALSE),0)</f>
        <v>8926373670.6777802</v>
      </c>
      <c r="Y33" s="42">
        <f>IF(AND(Y$3&gt;=2025,Y$6&lt;&gt;0),VLOOKUP(Y$3,'efecte socio eco 1'!$A$5:$N$30,4,FALSE),0)</f>
        <v>9215823657.6090298</v>
      </c>
      <c r="Z33" s="42">
        <f>IF(AND(Z$3&gt;=2025,Z$6&lt;&gt;0),VLOOKUP(Z$3,'efecte socio eco 1'!$A$5:$N$30,4,FALSE),0)</f>
        <v>9514659459.8809166</v>
      </c>
      <c r="AA33" s="42">
        <f>IF(AND(AA$3&gt;=2025,AA$6&lt;&gt;0),VLOOKUP(AA$3,'efecte socio eco 1'!$A$5:$N$30,4,FALSE),0)</f>
        <v>9823185425.5106659</v>
      </c>
      <c r="AB33" s="42">
        <f>IF(AND(AB$3&gt;=2025,AB$6&lt;&gt;0),VLOOKUP(AB$3,'efecte socio eco 1'!$A$5:$N$30,4,FALSE),0)</f>
        <v>10141715771.42004</v>
      </c>
      <c r="AC33" s="42">
        <f>IF(AND(AC$3&gt;=2025,AC$6&lt;&gt;0),VLOOKUP(AC$3,'efecte socio eco 1'!$A$5:$N$30,4,FALSE),0)</f>
        <v>10464523222.992212</v>
      </c>
      <c r="AD33" s="42">
        <f>IF(AND(AD$3&gt;=2025,AD$6&lt;&gt;0),VLOOKUP(AD$3,'efecte socio eco 1'!$A$5:$N$30,4,FALSE),0)</f>
        <v>10797605528.754656</v>
      </c>
      <c r="AE33" s="42">
        <f>IF(AND(AE$3&gt;=2025,AE$6&lt;&gt;0),VLOOKUP(AE$3,'efecte socio eco 1'!$A$5:$N$30,4,FALSE),0)</f>
        <v>11141289733.910688</v>
      </c>
      <c r="AF33" s="42">
        <f>IF(AND(AF$3&gt;=2025,AF$6&lt;&gt;0),VLOOKUP(AF$3,'efecte socio eco 1'!$A$5:$N$30,4,FALSE),0)</f>
        <v>11495913293.404049</v>
      </c>
      <c r="AG33" s="42">
        <f>IF(AND(AG$3&gt;=2025,AG$6&lt;&gt;0),VLOOKUP(AG$3,'efecte socio eco 1'!$A$5:$N$30,4,FALSE),0)</f>
        <v>0</v>
      </c>
      <c r="AH33" s="42">
        <f>IF(AND(AH$3&gt;=2025,AH$6&lt;&gt;0),VLOOKUP(AH$3,'efecte socio eco 1'!$A$5:$N$30,4,FALSE),0)</f>
        <v>0</v>
      </c>
      <c r="AI33" s="42">
        <f>IF(AND(AI$3&gt;=2025,AI$6&lt;&gt;0),VLOOKUP(AI$3,'efecte socio eco 1'!$A$5:$N$30,4,FALSE),0)</f>
        <v>0</v>
      </c>
      <c r="AJ33" s="42">
        <f>IF(AND(AJ$3&gt;=2025,AJ$6&lt;&gt;0),VLOOKUP(AJ$3,'efecte socio eco 1'!$A$5:$N$30,4,FALSE),0)</f>
        <v>0</v>
      </c>
      <c r="AK33" s="42">
        <f>IF(AND(AK$3&gt;=2025,AK$6&lt;&gt;0),VLOOKUP(AK$3,'efecte socio eco 1'!$A$5:$N$30,4,FALSE),0)</f>
        <v>0</v>
      </c>
      <c r="AL33" s="42">
        <f>IF(AND(AL$3&gt;=2025,AL$6&lt;&gt;0),VLOOKUP(AL$3,'efecte socio eco 1'!$A$5:$N$30,4,FALSE),0)</f>
        <v>0</v>
      </c>
      <c r="AM33" s="42">
        <f>IF(AND(AM$3&gt;=2025,AM$6&lt;&gt;0),VLOOKUP(AM$3,'efecte socio eco 1'!$A$5:$N$30,4,FALSE),0)</f>
        <v>0</v>
      </c>
      <c r="AN33" s="42">
        <f>IF(AND(AN$3&gt;=2025,AN$6&lt;&gt;0),VLOOKUP(AN$3,'efecte socio eco 1'!$A$5:$N$30,4,FALSE),0)</f>
        <v>0</v>
      </c>
      <c r="AO33" s="42">
        <f>IF(AND(AO$3&gt;=2025,AO$6&lt;&gt;0),VLOOKUP(AO$3,'efecte socio eco 1'!$A$5:$N$30,4,FALSE),0)</f>
        <v>0</v>
      </c>
      <c r="AP33" s="42">
        <f>IF(AND(AP$3&gt;=2025,AP$6&lt;&gt;0),VLOOKUP(AP$3,'efecte socio eco 1'!$A$5:$N$30,4,FALSE),0)</f>
        <v>0</v>
      </c>
      <c r="AQ33" s="42">
        <f>IF(AND(AQ$3&gt;=2025,AQ$6&lt;&gt;0),VLOOKUP(AQ$3,'efecte socio eco 1'!$A$5:$N$30,4,FALSE),0)</f>
        <v>0</v>
      </c>
      <c r="AR33" s="42">
        <f>IF(AND(AR$3&gt;=2025,AR$6&lt;&gt;0),VLOOKUP(AR$3,'efecte socio eco 1'!$A$5:$N$30,4,FALSE),0)</f>
        <v>0</v>
      </c>
      <c r="AS33" s="42">
        <f>IF(AND(AS$3&gt;=2025,AS$6&lt;&gt;0),VLOOKUP(AS$3,'efecte socio eco 1'!$A$5:$N$30,4,FALSE),0)</f>
        <v>0</v>
      </c>
      <c r="AT33" s="42">
        <f>IF(AND(AT$3&gt;=2025,AT$6&lt;&gt;0),VLOOKUP(AT$3,'efecte socio eco 1'!$A$5:$N$30,4,FALSE),0)</f>
        <v>0</v>
      </c>
      <c r="AU33" s="42">
        <f>IF(AND(AU$3&gt;=2025,AU$6&lt;&gt;0),VLOOKUP(AU$3,'efecte socio eco 1'!$A$5:$N$30,4,FALSE),0)</f>
        <v>0</v>
      </c>
      <c r="AV33" s="42">
        <f>IF(AND(AV$3&gt;=2025,AV$6&lt;&gt;0),VLOOKUP(AV$3,'efecte socio eco 1'!$A$5:$N$30,4,FALSE),0)</f>
        <v>0</v>
      </c>
      <c r="AW33" s="42">
        <f>IF(AND(AW$3&gt;=2025,AW$6&lt;&gt;0),VLOOKUP(AW$3,'efecte socio eco 1'!$A$5:$N$30,4,FALSE),0)</f>
        <v>0</v>
      </c>
      <c r="AX33" s="42">
        <f>IF(AND(AX$3&gt;=2025,AX$6&lt;&gt;0),VLOOKUP(AX$3,'efecte socio eco 1'!$A$5:$N$30,4,FALSE),0)</f>
        <v>0</v>
      </c>
      <c r="AY33" s="42">
        <f>IF(AND(AY$3&gt;=2025,AY$6&lt;&gt;0),VLOOKUP(AY$3,'efecte socio eco 1'!$A$5:$N$30,4,FALSE),0)</f>
        <v>0</v>
      </c>
      <c r="AZ33" s="42">
        <f>IF(AND(AZ$3&gt;=2025,AZ$6&lt;&gt;0),VLOOKUP(AZ$3,'efecte socio eco 1'!$A$5:$N$30,4,FALSE),0)</f>
        <v>0</v>
      </c>
      <c r="BA33" s="42">
        <f>IF(AND(BA$3&gt;=2025,BA$6&lt;&gt;0),VLOOKUP(BA$3,'efecte socio eco 1'!$A$5:$N$30,4,FALSE),0)</f>
        <v>0</v>
      </c>
      <c r="BB33" s="42">
        <f>IF(AND(BB$3&gt;=2025,BB$6&lt;&gt;0),VLOOKUP(BB$3,'efecte socio eco 1'!$A$5:$N$30,4,FALSE),0)</f>
        <v>0</v>
      </c>
      <c r="BC33" s="42">
        <f>IF(AND(BC$3&gt;=2025,BC$6&lt;&gt;0),VLOOKUP(BC$3,'efecte socio eco 1'!$A$5:$N$30,4,FALSE),0)</f>
        <v>0</v>
      </c>
      <c r="BD33" s="42">
        <f>IF(AND(BD$3&gt;=2025,BD$6&lt;&gt;0),VLOOKUP(BD$3,'efecte socio eco 1'!$A$5:$N$30,4,FALSE),0)</f>
        <v>0</v>
      </c>
      <c r="BE33" s="42">
        <f>IF(AND(BE$3&gt;=2025,BE$6&lt;&gt;0),VLOOKUP(BE$3,'efecte socio eco 1'!$A$5:$N$30,4,FALSE),0)</f>
        <v>0</v>
      </c>
      <c r="BF33" s="42">
        <f>IF(AND(BF$3&gt;=2025,BF$6&lt;&gt;0),VLOOKUP(BF$3,'efecte socio eco 1'!$A$5:$N$30,4,FALSE),0)</f>
        <v>0</v>
      </c>
      <c r="BG33" s="42">
        <f>IF(AND(BG$3&gt;=2025,BG$6&lt;&gt;0),VLOOKUP(BG$3,'efecte socio eco 1'!$A$5:$N$30,4,FALSE),0)</f>
        <v>0</v>
      </c>
      <c r="BH33" s="42">
        <f>IF(AND(BH$3&gt;=2025,BH$6&lt;&gt;0),VLOOKUP(BH$3,'efecte socio eco 1'!$A$5:$N$30,4,FALSE),0)</f>
        <v>0</v>
      </c>
      <c r="BI33" s="42">
        <f>IF(AND(BI$3&gt;=2025,BI$6&lt;&gt;0),VLOOKUP(BI$3,'efecte socio eco 1'!$A$5:$N$30,4,FALSE),0)</f>
        <v>0</v>
      </c>
      <c r="BJ33" s="42">
        <f>IF(AND(BJ$3&gt;=2025,BJ$6&lt;&gt;0),VLOOKUP(BJ$3,'efecte socio eco 1'!$A$5:$N$30,4,FALSE),0)</f>
        <v>0</v>
      </c>
      <c r="BK33" s="42">
        <f>IF(AND(BK$3&gt;=2025,BK$6&lt;&gt;0),VLOOKUP(BK$3,'efecte socio eco 1'!$A$5:$N$30,4,FALSE),0)</f>
        <v>0</v>
      </c>
      <c r="BL33" s="42">
        <f>IF(AND(BL$3&gt;=2025,BL$6&lt;&gt;0),VLOOKUP(BL$3,'efecte socio eco 1'!$A$5:$N$30,4,FALSE),0)</f>
        <v>0</v>
      </c>
      <c r="BM33" s="42">
        <f>IF(AND(BM$3&gt;=2025,BM$6&lt;&gt;0),VLOOKUP(BM$3,'efecte socio eco 1'!$A$5:$N$30,4,FALSE),0)</f>
        <v>0</v>
      </c>
      <c r="BN33" s="42">
        <f>IF(AND(BN$3&gt;=2025,BN$6&lt;&gt;0),VLOOKUP(BN$3,'efecte socio eco 1'!$A$5:$N$30,4,FALSE),0)</f>
        <v>0</v>
      </c>
      <c r="BO33" s="42">
        <f>IF(AND(BO$3&gt;=2025,BO$6&lt;&gt;0),VLOOKUP(BO$3,'efecte socio eco 1'!$A$5:$N$30,4,FALSE),0)</f>
        <v>0</v>
      </c>
      <c r="BP33" s="42">
        <f>IF(AND(BP$3&gt;=2025,BP$6&lt;&gt;0),VLOOKUP(BP$3,'efecte socio eco 1'!$A$5:$N$30,4,FALSE),0)</f>
        <v>0</v>
      </c>
      <c r="BQ33" s="42">
        <f>IF(AND(BQ$3&gt;=2025,BQ$6&lt;&gt;0),VLOOKUP(BQ$3,'efecte socio eco 1'!$A$5:$N$30,4,FALSE),0)</f>
        <v>0</v>
      </c>
      <c r="BR33" s="42">
        <f>IF(AND(BR$3&gt;=2025,BR$6&lt;&gt;0),VLOOKUP(BR$3,'efecte socio eco 1'!$A$5:$N$30,4,FALSE),0)</f>
        <v>0</v>
      </c>
      <c r="BS33" s="42">
        <f>IF(AND(BS$3&gt;=2025,BS$6&lt;&gt;0),VLOOKUP(BS$3,'efecte socio eco 1'!$A$5:$N$30,4,FALSE),0)</f>
        <v>0</v>
      </c>
      <c r="BT33" s="42">
        <f>IF(AND(BT$3&gt;=2025,BT$6&lt;&gt;0),VLOOKUP(BT$3,'efecte socio eco 1'!$A$5:$N$30,4,FALSE),0)</f>
        <v>0</v>
      </c>
      <c r="BU33" s="42">
        <f>IF(AND(BU$3&gt;=2025,BU$6&lt;&gt;0),VLOOKUP(BU$3,'efecte socio eco 1'!$A$5:$N$30,4,FALSE),0)</f>
        <v>0</v>
      </c>
      <c r="BV33" s="42">
        <f>IF(AND(BV$3&gt;=2025,BV$6&lt;&gt;0),VLOOKUP(BV$3,'efecte socio eco 1'!$A$5:$N$30,4,FALSE),0)</f>
        <v>0</v>
      </c>
      <c r="BW33" s="42">
        <f>IF(AND(BW$3&gt;=2025,BW$6&lt;&gt;0),VLOOKUP(BW$3,'efecte socio eco 1'!$A$5:$N$30,4,FALSE),0)</f>
        <v>0</v>
      </c>
      <c r="BX33" s="42">
        <f>IF(AND(BX$3&gt;=2025,BX$6&lt;&gt;0),VLOOKUP(BX$3,'efecte socio eco 1'!$A$5:$N$30,4,FALSE),0)</f>
        <v>0</v>
      </c>
      <c r="BY33" s="42">
        <f>IF(AND(BY$3&gt;=2025,BY$6&lt;&gt;0),VLOOKUP(BY$3,'efecte socio eco 1'!$A$5:$N$30,4,FALSE),0)</f>
        <v>0</v>
      </c>
      <c r="BZ33" s="42">
        <f>IF(AND(BZ$3&gt;=2025,BZ$6&lt;&gt;0),VLOOKUP(BZ$3,'efecte socio eco 1'!$A$5:$N$30,4,FALSE),0)</f>
        <v>0</v>
      </c>
      <c r="CA33" s="42">
        <f>IF(AND(CA$3&gt;=2025,CA$6&lt;&gt;0),VLOOKUP(CA$3,'efecte socio eco 1'!$A$5:$N$30,4,FALSE),0)</f>
        <v>0</v>
      </c>
      <c r="CB33" s="42">
        <f>IF(AND(CB$3&gt;=2025,CB$6&lt;&gt;0),VLOOKUP(CB$3,'efecte socio eco 1'!$A$5:$N$30,4,FALSE),0)</f>
        <v>0</v>
      </c>
      <c r="CC33" s="42">
        <f>IF(AND(CC$3&gt;=2025,CC$6&lt;&gt;0),VLOOKUP(CC$3,'efecte socio eco 1'!$A$5:$N$30,4,FALSE),0)</f>
        <v>0</v>
      </c>
      <c r="CD33" s="42">
        <f>IF(AND(CD$3&gt;=2025,CD$6&lt;&gt;0),VLOOKUP(CD$3,'efecte socio eco 1'!$A$5:$N$30,4,FALSE),0)</f>
        <v>0</v>
      </c>
      <c r="CE33" s="42">
        <f>IF(AND(CE$3&gt;=2025,CE$6&lt;&gt;0),VLOOKUP(CE$3,'efecte socio eco 1'!$A$5:$N$30,4,FALSE),0)</f>
        <v>0</v>
      </c>
    </row>
    <row r="34" spans="1:83">
      <c r="A34" t="s">
        <v>492</v>
      </c>
      <c r="B34" t="s">
        <v>538</v>
      </c>
      <c r="C34" s="42">
        <f>IF(AND(C$3&gt;=2025,C$6&lt;&gt;0),VLOOKUP(C$3,'efecte socio eco 1'!$A$5:$N$30,5,FALSE),0)</f>
        <v>0</v>
      </c>
      <c r="D34" s="42">
        <f>IF(AND(D$3&gt;=2025,D$6&lt;&gt;0),VLOOKUP(D$3,'efecte socio eco 1'!$A$5:$N$30,5,FALSE),0)</f>
        <v>0</v>
      </c>
      <c r="E34" s="42">
        <f>IF(AND(E$3&gt;=2025,E$6&lt;&gt;0),VLOOKUP(E$3,'efecte socio eco 1'!$A$5:$N$30,5,FALSE),0)</f>
        <v>0</v>
      </c>
      <c r="F34" s="42">
        <f>IF(AND(F$3&gt;=2025,F$6&lt;&gt;0),VLOOKUP(F$3,'efecte socio eco 1'!$A$5:$N$30,5,FALSE),0)</f>
        <v>0</v>
      </c>
      <c r="G34" s="42">
        <f>IF(AND(G$3&gt;=2025,G$6&lt;&gt;0),VLOOKUP(G$3,'efecte socio eco 1'!$A$5:$N$30,5,FALSE),0)</f>
        <v>0</v>
      </c>
      <c r="H34" s="42">
        <f>IF(AND(H$3&gt;=2025,H$6&lt;&gt;0),VLOOKUP(H$3,'efecte socio eco 1'!$A$5:$N$30,5,FALSE),0)</f>
        <v>0</v>
      </c>
      <c r="I34" s="42">
        <f>IF(AND(I$3&gt;=2025,I$6&lt;&gt;0),VLOOKUP(I$3,'efecte socio eco 1'!$A$5:$N$30,5,FALSE),0)</f>
        <v>0</v>
      </c>
      <c r="J34" s="42">
        <f>IF(AND(J$3&gt;=2025,J$6&lt;&gt;0),VLOOKUP(J$3,'efecte socio eco 1'!$A$5:$N$30,5,FALSE),0)</f>
        <v>6780220324.8680563</v>
      </c>
      <c r="K34" s="42">
        <f>IF(AND(K$3&gt;=2025,K$6&lt;&gt;0),VLOOKUP(K$3,'efecte socio eco 1'!$A$5:$N$30,5,FALSE),0)</f>
        <v>6993381992.7110062</v>
      </c>
      <c r="L34" s="42">
        <f>IF(AND(L$3&gt;=2025,L$6&lt;&gt;0),VLOOKUP(L$3,'efecte socio eco 1'!$A$5:$N$30,5,FALSE),0)</f>
        <v>7213245197.445159</v>
      </c>
      <c r="M34" s="42">
        <f>IF(AND(M$3&gt;=2025,M$6&lt;&gt;0),VLOOKUP(M$3,'efecte socio eco 1'!$A$5:$N$30,5,FALSE),0)</f>
        <v>7440020627.0293703</v>
      </c>
      <c r="N34" s="42">
        <f>IF(AND(N$3&gt;=2025,N$6&lt;&gt;0),VLOOKUP(N$3,'efecte socio eco 1'!$A$5:$N$30,5,FALSE),0)</f>
        <v>7537937295.6597471</v>
      </c>
      <c r="O34" s="42">
        <f>IF(AND(O$3&gt;=2025,O$6&lt;&gt;0),VLOOKUP(O$3,'efecte socio eco 1'!$A$5:$N$30,5,FALSE),0)</f>
        <v>7637142626.5770054</v>
      </c>
      <c r="P34" s="42">
        <f>IF(AND(P$3&gt;=2025,P$6&lt;&gt;0),VLOOKUP(P$3,'efecte socio eco 1'!$A$5:$N$30,5,FALSE),0)</f>
        <v>7737653579.615592</v>
      </c>
      <c r="Q34" s="42">
        <f>IF(AND(Q$3&gt;=2025,Q$6&lt;&gt;0),VLOOKUP(Q$3,'efecte socio eco 1'!$A$5:$N$30,5,FALSE),0)</f>
        <v>7839487337.8150473</v>
      </c>
      <c r="R34" s="42">
        <f>IF(AND(R$3&gt;=2025,R$6&lt;&gt;0),VLOOKUP(R$3,'efecte socio eco 1'!$A$5:$N$30,5,FALSE),0)</f>
        <v>7942661310.3575611</v>
      </c>
      <c r="S34" s="42">
        <f>IF(AND(S$3&gt;=2025,S$6&lt;&gt;0),VLOOKUP(S$3,'efecte socio eco 1'!$A$5:$N$30,5,FALSE),0)</f>
        <v>8058603534.7722397</v>
      </c>
      <c r="T34" s="42">
        <f>IF(AND(T$3&gt;=2025,T$6&lt;&gt;0),VLOOKUP(T$3,'efecte socio eco 1'!$A$5:$N$30,5,FALSE),0)</f>
        <v>8176238214.5084982</v>
      </c>
      <c r="U34" s="42">
        <f>IF(AND(U$3&gt;=2025,U$6&lt;&gt;0),VLOOKUP(U$3,'efecte socio eco 1'!$A$5:$N$30,5,FALSE),0)</f>
        <v>8295590055.0179529</v>
      </c>
      <c r="V34" s="42">
        <f>IF(AND(V$3&gt;=2025,V$6&lt;&gt;0),VLOOKUP(V$3,'efecte socio eco 1'!$A$5:$N$30,5,FALSE),0)</f>
        <v>8416684122.3876429</v>
      </c>
      <c r="W34" s="42">
        <f>IF(AND(W$3&gt;=2025,W$6&lt;&gt;0),VLOOKUP(W$3,'efecte socio eco 1'!$A$5:$N$30,5,FALSE),0)</f>
        <v>8539545848.6043673</v>
      </c>
      <c r="X34" s="42">
        <f>IF(AND(X$3&gt;=2025,X$6&lt;&gt;0),VLOOKUP(X$3,'efecte socio eco 1'!$A$5:$N$30,5,FALSE),0)</f>
        <v>8633550817.0350342</v>
      </c>
      <c r="Y34" s="42">
        <f>IF(AND(Y$3&gt;=2025,Y$6&lt;&gt;0),VLOOKUP(Y$3,'efecte socio eco 1'!$A$5:$N$30,5,FALSE),0)</f>
        <v>8728590610.2967072</v>
      </c>
      <c r="Z34" s="42">
        <f>IF(AND(Z$3&gt;=2025,Z$6&lt;&gt;0),VLOOKUP(Z$3,'efecte socio eco 1'!$A$5:$N$30,5,FALSE),0)</f>
        <v>8824676619.9407978</v>
      </c>
      <c r="AA34" s="42">
        <f>IF(AND(AA$3&gt;=2025,AA$6&lt;&gt;0),VLOOKUP(AA$3,'efecte socio eco 1'!$A$5:$N$30,5,FALSE),0)</f>
        <v>8921820362.9191151</v>
      </c>
      <c r="AB34" s="42">
        <f>IF(AND(AB$3&gt;=2025,AB$6&lt;&gt;0),VLOOKUP(AB$3,'efecte socio eco 1'!$A$5:$N$30,5,FALSE),0)</f>
        <v>9020033482.9642925</v>
      </c>
      <c r="AC34" s="42">
        <f>IF(AND(AC$3&gt;=2025,AC$6&lt;&gt;0),VLOOKUP(AC$3,'efecte socio eco 1'!$A$5:$N$30,5,FALSE),0)</f>
        <v>9114277727.8986378</v>
      </c>
      <c r="AD34" s="42">
        <f>IF(AND(AD$3&gt;=2025,AD$6&lt;&gt;0),VLOOKUP(AD$3,'efecte socio eco 1'!$A$5:$N$30,5,FALSE),0)</f>
        <v>9209506667.3709831</v>
      </c>
      <c r="AE34" s="42">
        <f>IF(AND(AE$3&gt;=2025,AE$6&lt;&gt;0),VLOOKUP(AE$3,'efecte socio eco 1'!$A$5:$N$30,5,FALSE),0)</f>
        <v>9305730589.7902794</v>
      </c>
      <c r="AF34" s="42">
        <f>IF(AND(AF$3&gt;=2025,AF$6&lt;&gt;0),VLOOKUP(AF$3,'efecte socio eco 1'!$A$5:$N$30,5,FALSE),0)</f>
        <v>9402959891.0621204</v>
      </c>
      <c r="AG34" s="42">
        <f>IF(AND(AG$3&gt;=2025,AG$6&lt;&gt;0),VLOOKUP(AG$3,'efecte socio eco 1'!$A$5:$N$30,5,FALSE),0)</f>
        <v>0</v>
      </c>
      <c r="AH34" s="42">
        <f>IF(AND(AH$3&gt;=2025,AH$6&lt;&gt;0),VLOOKUP(AH$3,'efecte socio eco 1'!$A$5:$N$30,5,FALSE),0)</f>
        <v>0</v>
      </c>
      <c r="AI34" s="42">
        <f>IF(AND(AI$3&gt;=2025,AI$6&lt;&gt;0),VLOOKUP(AI$3,'efecte socio eco 1'!$A$5:$N$30,5,FALSE),0)</f>
        <v>0</v>
      </c>
      <c r="AJ34" s="42">
        <f>IF(AND(AJ$3&gt;=2025,AJ$6&lt;&gt;0),VLOOKUP(AJ$3,'efecte socio eco 1'!$A$5:$N$30,5,FALSE),0)</f>
        <v>0</v>
      </c>
      <c r="AK34" s="42">
        <f>IF(AND(AK$3&gt;=2025,AK$6&lt;&gt;0),VLOOKUP(AK$3,'efecte socio eco 1'!$A$5:$N$30,5,FALSE),0)</f>
        <v>0</v>
      </c>
      <c r="AL34" s="42">
        <f>IF(AND(AL$3&gt;=2025,AL$6&lt;&gt;0),VLOOKUP(AL$3,'efecte socio eco 1'!$A$5:$N$30,5,FALSE),0)</f>
        <v>0</v>
      </c>
      <c r="AM34" s="42">
        <f>IF(AND(AM$3&gt;=2025,AM$6&lt;&gt;0),VLOOKUP(AM$3,'efecte socio eco 1'!$A$5:$N$30,5,FALSE),0)</f>
        <v>0</v>
      </c>
      <c r="AN34" s="42">
        <f>IF(AND(AN$3&gt;=2025,AN$6&lt;&gt;0),VLOOKUP(AN$3,'efecte socio eco 1'!$A$5:$N$30,5,FALSE),0)</f>
        <v>0</v>
      </c>
      <c r="AO34" s="42">
        <f>IF(AND(AO$3&gt;=2025,AO$6&lt;&gt;0),VLOOKUP(AO$3,'efecte socio eco 1'!$A$5:$N$30,5,FALSE),0)</f>
        <v>0</v>
      </c>
      <c r="AP34" s="42">
        <f>IF(AND(AP$3&gt;=2025,AP$6&lt;&gt;0),VLOOKUP(AP$3,'efecte socio eco 1'!$A$5:$N$30,5,FALSE),0)</f>
        <v>0</v>
      </c>
      <c r="AQ34" s="42">
        <f>IF(AND(AQ$3&gt;=2025,AQ$6&lt;&gt;0),VLOOKUP(AQ$3,'efecte socio eco 1'!$A$5:$N$30,5,FALSE),0)</f>
        <v>0</v>
      </c>
      <c r="AR34" s="42">
        <f>IF(AND(AR$3&gt;=2025,AR$6&lt;&gt;0),VLOOKUP(AR$3,'efecte socio eco 1'!$A$5:$N$30,5,FALSE),0)</f>
        <v>0</v>
      </c>
      <c r="AS34" s="42">
        <f>IF(AND(AS$3&gt;=2025,AS$6&lt;&gt;0),VLOOKUP(AS$3,'efecte socio eco 1'!$A$5:$N$30,5,FALSE),0)</f>
        <v>0</v>
      </c>
      <c r="AT34" s="42">
        <f>IF(AND(AT$3&gt;=2025,AT$6&lt;&gt;0),VLOOKUP(AT$3,'efecte socio eco 1'!$A$5:$N$30,5,FALSE),0)</f>
        <v>0</v>
      </c>
      <c r="AU34" s="42">
        <f>IF(AND(AU$3&gt;=2025,AU$6&lt;&gt;0),VLOOKUP(AU$3,'efecte socio eco 1'!$A$5:$N$30,5,FALSE),0)</f>
        <v>0</v>
      </c>
      <c r="AV34" s="42">
        <f>IF(AND(AV$3&gt;=2025,AV$6&lt;&gt;0),VLOOKUP(AV$3,'efecte socio eco 1'!$A$5:$N$30,5,FALSE),0)</f>
        <v>0</v>
      </c>
      <c r="AW34" s="42">
        <f>IF(AND(AW$3&gt;=2025,AW$6&lt;&gt;0),VLOOKUP(AW$3,'efecte socio eco 1'!$A$5:$N$30,5,FALSE),0)</f>
        <v>0</v>
      </c>
      <c r="AX34" s="42">
        <f>IF(AND(AX$3&gt;=2025,AX$6&lt;&gt;0),VLOOKUP(AX$3,'efecte socio eco 1'!$A$5:$N$30,5,FALSE),0)</f>
        <v>0</v>
      </c>
      <c r="AY34" s="42">
        <f>IF(AND(AY$3&gt;=2025,AY$6&lt;&gt;0),VLOOKUP(AY$3,'efecte socio eco 1'!$A$5:$N$30,5,FALSE),0)</f>
        <v>0</v>
      </c>
      <c r="AZ34" s="42">
        <f>IF(AND(AZ$3&gt;=2025,AZ$6&lt;&gt;0),VLOOKUP(AZ$3,'efecte socio eco 1'!$A$5:$N$30,5,FALSE),0)</f>
        <v>0</v>
      </c>
      <c r="BA34" s="42">
        <f>IF(AND(BA$3&gt;=2025,BA$6&lt;&gt;0),VLOOKUP(BA$3,'efecte socio eco 1'!$A$5:$N$30,5,FALSE),0)</f>
        <v>0</v>
      </c>
      <c r="BB34" s="42">
        <f>IF(AND(BB$3&gt;=2025,BB$6&lt;&gt;0),VLOOKUP(BB$3,'efecte socio eco 1'!$A$5:$N$30,5,FALSE),0)</f>
        <v>0</v>
      </c>
      <c r="BC34" s="42">
        <f>IF(AND(BC$3&gt;=2025,BC$6&lt;&gt;0),VLOOKUP(BC$3,'efecte socio eco 1'!$A$5:$N$30,5,FALSE),0)</f>
        <v>0</v>
      </c>
      <c r="BD34" s="42">
        <f>IF(AND(BD$3&gt;=2025,BD$6&lt;&gt;0),VLOOKUP(BD$3,'efecte socio eco 1'!$A$5:$N$30,5,FALSE),0)</f>
        <v>0</v>
      </c>
      <c r="BE34" s="42">
        <f>IF(AND(BE$3&gt;=2025,BE$6&lt;&gt;0),VLOOKUP(BE$3,'efecte socio eco 1'!$A$5:$N$30,5,FALSE),0)</f>
        <v>0</v>
      </c>
      <c r="BF34" s="42">
        <f>IF(AND(BF$3&gt;=2025,BF$6&lt;&gt;0),VLOOKUP(BF$3,'efecte socio eco 1'!$A$5:$N$30,5,FALSE),0)</f>
        <v>0</v>
      </c>
      <c r="BG34" s="42">
        <f>IF(AND(BG$3&gt;=2025,BG$6&lt;&gt;0),VLOOKUP(BG$3,'efecte socio eco 1'!$A$5:$N$30,5,FALSE),0)</f>
        <v>0</v>
      </c>
      <c r="BH34" s="42">
        <f>IF(AND(BH$3&gt;=2025,BH$6&lt;&gt;0),VLOOKUP(BH$3,'efecte socio eco 1'!$A$5:$N$30,5,FALSE),0)</f>
        <v>0</v>
      </c>
      <c r="BI34" s="42">
        <f>IF(AND(BI$3&gt;=2025,BI$6&lt;&gt;0),VLOOKUP(BI$3,'efecte socio eco 1'!$A$5:$N$30,5,FALSE),0)</f>
        <v>0</v>
      </c>
      <c r="BJ34" s="42">
        <f>IF(AND(BJ$3&gt;=2025,BJ$6&lt;&gt;0),VLOOKUP(BJ$3,'efecte socio eco 1'!$A$5:$N$30,5,FALSE),0)</f>
        <v>0</v>
      </c>
      <c r="BK34" s="42">
        <f>IF(AND(BK$3&gt;=2025,BK$6&lt;&gt;0),VLOOKUP(BK$3,'efecte socio eco 1'!$A$5:$N$30,5,FALSE),0)</f>
        <v>0</v>
      </c>
      <c r="BL34" s="42">
        <f>IF(AND(BL$3&gt;=2025,BL$6&lt;&gt;0),VLOOKUP(BL$3,'efecte socio eco 1'!$A$5:$N$30,5,FALSE),0)</f>
        <v>0</v>
      </c>
      <c r="BM34" s="42">
        <f>IF(AND(BM$3&gt;=2025,BM$6&lt;&gt;0),VLOOKUP(BM$3,'efecte socio eco 1'!$A$5:$N$30,5,FALSE),0)</f>
        <v>0</v>
      </c>
      <c r="BN34" s="42">
        <f>IF(AND(BN$3&gt;=2025,BN$6&lt;&gt;0),VLOOKUP(BN$3,'efecte socio eco 1'!$A$5:$N$30,5,FALSE),0)</f>
        <v>0</v>
      </c>
      <c r="BO34" s="42">
        <f>IF(AND(BO$3&gt;=2025,BO$6&lt;&gt;0),VLOOKUP(BO$3,'efecte socio eco 1'!$A$5:$N$30,5,FALSE),0)</f>
        <v>0</v>
      </c>
      <c r="BP34" s="42">
        <f>IF(AND(BP$3&gt;=2025,BP$6&lt;&gt;0),VLOOKUP(BP$3,'efecte socio eco 1'!$A$5:$N$30,5,FALSE),0)</f>
        <v>0</v>
      </c>
      <c r="BQ34" s="42">
        <f>IF(AND(BQ$3&gt;=2025,BQ$6&lt;&gt;0),VLOOKUP(BQ$3,'efecte socio eco 1'!$A$5:$N$30,5,FALSE),0)</f>
        <v>0</v>
      </c>
      <c r="BR34" s="42">
        <f>IF(AND(BR$3&gt;=2025,BR$6&lt;&gt;0),VLOOKUP(BR$3,'efecte socio eco 1'!$A$5:$N$30,5,FALSE),0)</f>
        <v>0</v>
      </c>
      <c r="BS34" s="42">
        <f>IF(AND(BS$3&gt;=2025,BS$6&lt;&gt;0),VLOOKUP(BS$3,'efecte socio eco 1'!$A$5:$N$30,5,FALSE),0)</f>
        <v>0</v>
      </c>
      <c r="BT34" s="42">
        <f>IF(AND(BT$3&gt;=2025,BT$6&lt;&gt;0),VLOOKUP(BT$3,'efecte socio eco 1'!$A$5:$N$30,5,FALSE),0)</f>
        <v>0</v>
      </c>
      <c r="BU34" s="42">
        <f>IF(AND(BU$3&gt;=2025,BU$6&lt;&gt;0),VLOOKUP(BU$3,'efecte socio eco 1'!$A$5:$N$30,5,FALSE),0)</f>
        <v>0</v>
      </c>
      <c r="BV34" s="42">
        <f>IF(AND(BV$3&gt;=2025,BV$6&lt;&gt;0),VLOOKUP(BV$3,'efecte socio eco 1'!$A$5:$N$30,5,FALSE),0)</f>
        <v>0</v>
      </c>
      <c r="BW34" s="42">
        <f>IF(AND(BW$3&gt;=2025,BW$6&lt;&gt;0),VLOOKUP(BW$3,'efecte socio eco 1'!$A$5:$N$30,5,FALSE),0)</f>
        <v>0</v>
      </c>
      <c r="BX34" s="42">
        <f>IF(AND(BX$3&gt;=2025,BX$6&lt;&gt;0),VLOOKUP(BX$3,'efecte socio eco 1'!$A$5:$N$30,5,FALSE),0)</f>
        <v>0</v>
      </c>
      <c r="BY34" s="42">
        <f>IF(AND(BY$3&gt;=2025,BY$6&lt;&gt;0),VLOOKUP(BY$3,'efecte socio eco 1'!$A$5:$N$30,5,FALSE),0)</f>
        <v>0</v>
      </c>
      <c r="BZ34" s="42">
        <f>IF(AND(BZ$3&gt;=2025,BZ$6&lt;&gt;0),VLOOKUP(BZ$3,'efecte socio eco 1'!$A$5:$N$30,5,FALSE),0)</f>
        <v>0</v>
      </c>
      <c r="CA34" s="42">
        <f>IF(AND(CA$3&gt;=2025,CA$6&lt;&gt;0),VLOOKUP(CA$3,'efecte socio eco 1'!$A$5:$N$30,5,FALSE),0)</f>
        <v>0</v>
      </c>
      <c r="CB34" s="42">
        <f>IF(AND(CB$3&gt;=2025,CB$6&lt;&gt;0),VLOOKUP(CB$3,'efecte socio eco 1'!$A$5:$N$30,5,FALSE),0)</f>
        <v>0</v>
      </c>
      <c r="CC34" s="42">
        <f>IF(AND(CC$3&gt;=2025,CC$6&lt;&gt;0),VLOOKUP(CC$3,'efecte socio eco 1'!$A$5:$N$30,5,FALSE),0)</f>
        <v>0</v>
      </c>
      <c r="CD34" s="42">
        <f>IF(AND(CD$3&gt;=2025,CD$6&lt;&gt;0),VLOOKUP(CD$3,'efecte socio eco 1'!$A$5:$N$30,5,FALSE),0)</f>
        <v>0</v>
      </c>
      <c r="CE34" s="42">
        <f>IF(AND(CE$3&gt;=2025,CE$6&lt;&gt;0),VLOOKUP(CE$3,'efecte socio eco 1'!$A$5:$N$30,5,FALSE),0)</f>
        <v>0</v>
      </c>
    </row>
    <row r="35" spans="1:83">
      <c r="A35" t="s">
        <v>493</v>
      </c>
      <c r="B35" t="s">
        <v>538</v>
      </c>
      <c r="C35" s="42">
        <f>IF(AND(C$3&gt;=2025,C$6&lt;&gt;0),VLOOKUP(C$3,'efecte socio eco 1'!$A$5:$N$30,6,FALSE),0)</f>
        <v>0</v>
      </c>
      <c r="D35" s="42">
        <f>IF(AND(D$3&gt;=2025,D$6&lt;&gt;0),VLOOKUP(D$3,'efecte socio eco 1'!$A$5:$N$30,6,FALSE),0)</f>
        <v>0</v>
      </c>
      <c r="E35" s="42">
        <f>IF(AND(E$3&gt;=2025,E$6&lt;&gt;0),VLOOKUP(E$3,'efecte socio eco 1'!$A$5:$N$30,6,FALSE),0)</f>
        <v>0</v>
      </c>
      <c r="F35" s="42">
        <f>IF(AND(F$3&gt;=2025,F$6&lt;&gt;0),VLOOKUP(F$3,'efecte socio eco 1'!$A$5:$N$30,6,FALSE),0)</f>
        <v>0</v>
      </c>
      <c r="G35" s="42">
        <f>IF(AND(G$3&gt;=2025,G$6&lt;&gt;0),VLOOKUP(G$3,'efecte socio eco 1'!$A$5:$N$30,6,FALSE),0)</f>
        <v>0</v>
      </c>
      <c r="H35" s="42">
        <f>IF(AND(H$3&gt;=2025,H$6&lt;&gt;0),VLOOKUP(H$3,'efecte socio eco 1'!$A$5:$N$30,6,FALSE),0)</f>
        <v>0</v>
      </c>
      <c r="I35" s="42">
        <f>IF(AND(I$3&gt;=2025,I$6&lt;&gt;0),VLOOKUP(I$3,'efecte socio eco 1'!$A$5:$N$30,6,FALSE),0)</f>
        <v>0</v>
      </c>
      <c r="J35" s="42">
        <f>IF(AND(J$3&gt;=2025,J$6&lt;&gt;0),VLOOKUP(J$3,'efecte socio eco 1'!$A$5:$N$30,6,FALSE),0)</f>
        <v>3700077759.5153899</v>
      </c>
      <c r="K35" s="42">
        <f>IF(AND(K$3&gt;=2025,K$6&lt;&gt;0),VLOOKUP(K$3,'efecte socio eco 1'!$A$5:$N$30,6,FALSE),0)</f>
        <v>3857980482.3076973</v>
      </c>
      <c r="L35" s="42">
        <f>IF(AND(L$3&gt;=2025,L$6&lt;&gt;0),VLOOKUP(L$3,'efecte socio eco 1'!$A$5:$N$30,6,FALSE),0)</f>
        <v>4022621785.0666294</v>
      </c>
      <c r="M35" s="42">
        <f>IF(AND(M$3&gt;=2025,M$6&lt;&gt;0),VLOOKUP(M$3,'efecte socio eco 1'!$A$5:$N$30,6,FALSE),0)</f>
        <v>4194289240.1605659</v>
      </c>
      <c r="N35" s="42">
        <f>IF(AND(N$3&gt;=2025,N$6&lt;&gt;0),VLOOKUP(N$3,'efecte socio eco 1'!$A$5:$N$30,6,FALSE),0)</f>
        <v>4319878874.7094612</v>
      </c>
      <c r="O35" s="42">
        <f>IF(AND(O$3&gt;=2025,O$6&lt;&gt;0),VLOOKUP(O$3,'efecte socio eco 1'!$A$5:$N$30,6,FALSE),0)</f>
        <v>4449229040.6387625</v>
      </c>
      <c r="P35" s="42">
        <f>IF(AND(P$3&gt;=2025,P$6&lt;&gt;0),VLOOKUP(P$3,'efecte socio eco 1'!$A$5:$N$30,6,FALSE),0)</f>
        <v>4582452339.5681324</v>
      </c>
      <c r="Q35" s="42">
        <f>IF(AND(Q$3&gt;=2025,Q$6&lt;&gt;0),VLOOKUP(Q$3,'efecte socio eco 1'!$A$5:$N$30,6,FALSE),0)</f>
        <v>4719664744.7483864</v>
      </c>
      <c r="R35" s="42">
        <f>IF(AND(R$3&gt;=2025,R$6&lt;&gt;0),VLOOKUP(R$3,'efecte socio eco 1'!$A$5:$N$30,6,FALSE),0)</f>
        <v>4860985702.0182676</v>
      </c>
      <c r="S35" s="42">
        <f>IF(AND(S$3&gt;=2025,S$6&lt;&gt;0),VLOOKUP(S$3,'efecte socio eco 1'!$A$5:$N$30,6,FALSE),0)</f>
        <v>5004543903.6191845</v>
      </c>
      <c r="T35" s="42">
        <f>IF(AND(T$3&gt;=2025,T$6&lt;&gt;0),VLOOKUP(T$3,'efecte socio eco 1'!$A$5:$N$30,6,FALSE),0)</f>
        <v>5152341771.5162468</v>
      </c>
      <c r="U35" s="42">
        <f>IF(AND(U$3&gt;=2025,U$6&lt;&gt;0),VLOOKUP(U$3,'efecte socio eco 1'!$A$5:$N$30,6,FALSE),0)</f>
        <v>5304504514.6498156</v>
      </c>
      <c r="V35" s="42">
        <f>IF(AND(V$3&gt;=2025,V$6&lt;&gt;0),VLOOKUP(V$3,'efecte socio eco 1'!$A$5:$N$30,6,FALSE),0)</f>
        <v>5461161039.722683</v>
      </c>
      <c r="W35" s="42">
        <f>IF(AND(W$3&gt;=2025,W$6&lt;&gt;0),VLOOKUP(W$3,'efecte socio eco 1'!$A$5:$N$30,6,FALSE),0)</f>
        <v>5622444060.4051094</v>
      </c>
      <c r="X35" s="42">
        <f>IF(AND(X$3&gt;=2025,X$6&lt;&gt;0),VLOOKUP(X$3,'efecte socio eco 1'!$A$5:$N$30,6,FALSE),0)</f>
        <v>5769980312.3489695</v>
      </c>
      <c r="Y35" s="42">
        <f>IF(AND(Y$3&gt;=2025,Y$6&lt;&gt;0),VLOOKUP(Y$3,'efecte socio eco 1'!$A$5:$N$30,6,FALSE),0)</f>
        <v>5921388002.6573172</v>
      </c>
      <c r="Z35" s="42">
        <f>IF(AND(Z$3&gt;=2025,Z$6&lt;&gt;0),VLOOKUP(Z$3,'efecte socio eco 1'!$A$5:$N$30,6,FALSE),0)</f>
        <v>6076768720.1587467</v>
      </c>
      <c r="AA35" s="42">
        <f>IF(AND(AA$3&gt;=2025,AA$6&lt;&gt;0),VLOOKUP(AA$3,'efecte socio eco 1'!$A$5:$N$30,6,FALSE),0)</f>
        <v>6236226719.4326973</v>
      </c>
      <c r="AB35" s="42">
        <f>IF(AND(AB$3&gt;=2025,AB$6&lt;&gt;0),VLOOKUP(AB$3,'efecte socio eco 1'!$A$5:$N$30,6,FALSE),0)</f>
        <v>6399868990.7603331</v>
      </c>
      <c r="AC35" s="42">
        <f>IF(AND(AC$3&gt;=2025,AC$6&lt;&gt;0),VLOOKUP(AC$3,'efecte socio eco 1'!$A$5:$N$30,6,FALSE),0)</f>
        <v>6566005155.6984186</v>
      </c>
      <c r="AD35" s="42">
        <f>IF(AND(AD$3&gt;=2025,AD$6&lt;&gt;0),VLOOKUP(AD$3,'efecte socio eco 1'!$A$5:$N$30,6,FALSE),0)</f>
        <v>6736454100.3731174</v>
      </c>
      <c r="AE35" s="42">
        <f>IF(AND(AE$3&gt;=2025,AE$6&lt;&gt;0),VLOOKUP(AE$3,'efecte socio eco 1'!$A$5:$N$30,6,FALSE),0)</f>
        <v>6911327781.558342</v>
      </c>
      <c r="AF35" s="42">
        <f>IF(AND(AF$3&gt;=2025,AF$6&lt;&gt;0),VLOOKUP(AF$3,'efecte socio eco 1'!$A$5:$N$30,6,FALSE),0)</f>
        <v>7090741062.3482876</v>
      </c>
      <c r="AG35" s="42">
        <f>IF(AND(AG$3&gt;=2025,AG$6&lt;&gt;0),VLOOKUP(AG$3,'efecte socio eco 1'!$A$5:$N$30,6,FALSE),0)</f>
        <v>0</v>
      </c>
      <c r="AH35" s="42">
        <f>IF(AND(AH$3&gt;=2025,AH$6&lt;&gt;0),VLOOKUP(AH$3,'efecte socio eco 1'!$A$5:$N$30,6,FALSE),0)</f>
        <v>0</v>
      </c>
      <c r="AI35" s="42">
        <f>IF(AND(AI$3&gt;=2025,AI$6&lt;&gt;0),VLOOKUP(AI$3,'efecte socio eco 1'!$A$5:$N$30,6,FALSE),0)</f>
        <v>0</v>
      </c>
      <c r="AJ35" s="42">
        <f>IF(AND(AJ$3&gt;=2025,AJ$6&lt;&gt;0),VLOOKUP(AJ$3,'efecte socio eco 1'!$A$5:$N$30,6,FALSE),0)</f>
        <v>0</v>
      </c>
      <c r="AK35" s="42">
        <f>IF(AND(AK$3&gt;=2025,AK$6&lt;&gt;0),VLOOKUP(AK$3,'efecte socio eco 1'!$A$5:$N$30,6,FALSE),0)</f>
        <v>0</v>
      </c>
      <c r="AL35" s="42">
        <f>IF(AND(AL$3&gt;=2025,AL$6&lt;&gt;0),VLOOKUP(AL$3,'efecte socio eco 1'!$A$5:$N$30,6,FALSE),0)</f>
        <v>0</v>
      </c>
      <c r="AM35" s="42">
        <f>IF(AND(AM$3&gt;=2025,AM$6&lt;&gt;0),VLOOKUP(AM$3,'efecte socio eco 1'!$A$5:$N$30,6,FALSE),0)</f>
        <v>0</v>
      </c>
      <c r="AN35" s="42">
        <f>IF(AND(AN$3&gt;=2025,AN$6&lt;&gt;0),VLOOKUP(AN$3,'efecte socio eco 1'!$A$5:$N$30,6,FALSE),0)</f>
        <v>0</v>
      </c>
      <c r="AO35" s="42">
        <f>IF(AND(AO$3&gt;=2025,AO$6&lt;&gt;0),VLOOKUP(AO$3,'efecte socio eco 1'!$A$5:$N$30,6,FALSE),0)</f>
        <v>0</v>
      </c>
      <c r="AP35" s="42">
        <f>IF(AND(AP$3&gt;=2025,AP$6&lt;&gt;0),VLOOKUP(AP$3,'efecte socio eco 1'!$A$5:$N$30,6,FALSE),0)</f>
        <v>0</v>
      </c>
      <c r="AQ35" s="42">
        <f>IF(AND(AQ$3&gt;=2025,AQ$6&lt;&gt;0),VLOOKUP(AQ$3,'efecte socio eco 1'!$A$5:$N$30,6,FALSE),0)</f>
        <v>0</v>
      </c>
      <c r="AR35" s="42">
        <f>IF(AND(AR$3&gt;=2025,AR$6&lt;&gt;0),VLOOKUP(AR$3,'efecte socio eco 1'!$A$5:$N$30,6,FALSE),0)</f>
        <v>0</v>
      </c>
      <c r="AS35" s="42">
        <f>IF(AND(AS$3&gt;=2025,AS$6&lt;&gt;0),VLOOKUP(AS$3,'efecte socio eco 1'!$A$5:$N$30,6,FALSE),0)</f>
        <v>0</v>
      </c>
      <c r="AT35" s="42">
        <f>IF(AND(AT$3&gt;=2025,AT$6&lt;&gt;0),VLOOKUP(AT$3,'efecte socio eco 1'!$A$5:$N$30,6,FALSE),0)</f>
        <v>0</v>
      </c>
      <c r="AU35" s="42">
        <f>IF(AND(AU$3&gt;=2025,AU$6&lt;&gt;0),VLOOKUP(AU$3,'efecte socio eco 1'!$A$5:$N$30,6,FALSE),0)</f>
        <v>0</v>
      </c>
      <c r="AV35" s="42">
        <f>IF(AND(AV$3&gt;=2025,AV$6&lt;&gt;0),VLOOKUP(AV$3,'efecte socio eco 1'!$A$5:$N$30,6,FALSE),0)</f>
        <v>0</v>
      </c>
      <c r="AW35" s="42">
        <f>IF(AND(AW$3&gt;=2025,AW$6&lt;&gt;0),VLOOKUP(AW$3,'efecte socio eco 1'!$A$5:$N$30,6,FALSE),0)</f>
        <v>0</v>
      </c>
      <c r="AX35" s="42">
        <f>IF(AND(AX$3&gt;=2025,AX$6&lt;&gt;0),VLOOKUP(AX$3,'efecte socio eco 1'!$A$5:$N$30,6,FALSE),0)</f>
        <v>0</v>
      </c>
      <c r="AY35" s="42">
        <f>IF(AND(AY$3&gt;=2025,AY$6&lt;&gt;0),VLOOKUP(AY$3,'efecte socio eco 1'!$A$5:$N$30,6,FALSE),0)</f>
        <v>0</v>
      </c>
      <c r="AZ35" s="42">
        <f>IF(AND(AZ$3&gt;=2025,AZ$6&lt;&gt;0),VLOOKUP(AZ$3,'efecte socio eco 1'!$A$5:$N$30,6,FALSE),0)</f>
        <v>0</v>
      </c>
      <c r="BA35" s="42">
        <f>IF(AND(BA$3&gt;=2025,BA$6&lt;&gt;0),VLOOKUP(BA$3,'efecte socio eco 1'!$A$5:$N$30,6,FALSE),0)</f>
        <v>0</v>
      </c>
      <c r="BB35" s="42">
        <f>IF(AND(BB$3&gt;=2025,BB$6&lt;&gt;0),VLOOKUP(BB$3,'efecte socio eco 1'!$A$5:$N$30,6,FALSE),0)</f>
        <v>0</v>
      </c>
      <c r="BC35" s="42">
        <f>IF(AND(BC$3&gt;=2025,BC$6&lt;&gt;0),VLOOKUP(BC$3,'efecte socio eco 1'!$A$5:$N$30,6,FALSE),0)</f>
        <v>0</v>
      </c>
      <c r="BD35" s="42">
        <f>IF(AND(BD$3&gt;=2025,BD$6&lt;&gt;0),VLOOKUP(BD$3,'efecte socio eco 1'!$A$5:$N$30,6,FALSE),0)</f>
        <v>0</v>
      </c>
      <c r="BE35" s="42">
        <f>IF(AND(BE$3&gt;=2025,BE$6&lt;&gt;0),VLOOKUP(BE$3,'efecte socio eco 1'!$A$5:$N$30,6,FALSE),0)</f>
        <v>0</v>
      </c>
      <c r="BF35" s="42">
        <f>IF(AND(BF$3&gt;=2025,BF$6&lt;&gt;0),VLOOKUP(BF$3,'efecte socio eco 1'!$A$5:$N$30,6,FALSE),0)</f>
        <v>0</v>
      </c>
      <c r="BG35" s="42">
        <f>IF(AND(BG$3&gt;=2025,BG$6&lt;&gt;0),VLOOKUP(BG$3,'efecte socio eco 1'!$A$5:$N$30,6,FALSE),0)</f>
        <v>0</v>
      </c>
      <c r="BH35" s="42">
        <f>IF(AND(BH$3&gt;=2025,BH$6&lt;&gt;0),VLOOKUP(BH$3,'efecte socio eco 1'!$A$5:$N$30,6,FALSE),0)</f>
        <v>0</v>
      </c>
      <c r="BI35" s="42">
        <f>IF(AND(BI$3&gt;=2025,BI$6&lt;&gt;0),VLOOKUP(BI$3,'efecte socio eco 1'!$A$5:$N$30,6,FALSE),0)</f>
        <v>0</v>
      </c>
      <c r="BJ35" s="42">
        <f>IF(AND(BJ$3&gt;=2025,BJ$6&lt;&gt;0),VLOOKUP(BJ$3,'efecte socio eco 1'!$A$5:$N$30,6,FALSE),0)</f>
        <v>0</v>
      </c>
      <c r="BK35" s="42">
        <f>IF(AND(BK$3&gt;=2025,BK$6&lt;&gt;0),VLOOKUP(BK$3,'efecte socio eco 1'!$A$5:$N$30,6,FALSE),0)</f>
        <v>0</v>
      </c>
      <c r="BL35" s="42">
        <f>IF(AND(BL$3&gt;=2025,BL$6&lt;&gt;0),VLOOKUP(BL$3,'efecte socio eco 1'!$A$5:$N$30,6,FALSE),0)</f>
        <v>0</v>
      </c>
      <c r="BM35" s="42">
        <f>IF(AND(BM$3&gt;=2025,BM$6&lt;&gt;0),VLOOKUP(BM$3,'efecte socio eco 1'!$A$5:$N$30,6,FALSE),0)</f>
        <v>0</v>
      </c>
      <c r="BN35" s="42">
        <f>IF(AND(BN$3&gt;=2025,BN$6&lt;&gt;0),VLOOKUP(BN$3,'efecte socio eco 1'!$A$5:$N$30,6,FALSE),0)</f>
        <v>0</v>
      </c>
      <c r="BO35" s="42">
        <f>IF(AND(BO$3&gt;=2025,BO$6&lt;&gt;0),VLOOKUP(BO$3,'efecte socio eco 1'!$A$5:$N$30,6,FALSE),0)</f>
        <v>0</v>
      </c>
      <c r="BP35" s="42">
        <f>IF(AND(BP$3&gt;=2025,BP$6&lt;&gt;0),VLOOKUP(BP$3,'efecte socio eco 1'!$A$5:$N$30,6,FALSE),0)</f>
        <v>0</v>
      </c>
      <c r="BQ35" s="42">
        <f>IF(AND(BQ$3&gt;=2025,BQ$6&lt;&gt;0),VLOOKUP(BQ$3,'efecte socio eco 1'!$A$5:$N$30,6,FALSE),0)</f>
        <v>0</v>
      </c>
      <c r="BR35" s="42">
        <f>IF(AND(BR$3&gt;=2025,BR$6&lt;&gt;0),VLOOKUP(BR$3,'efecte socio eco 1'!$A$5:$N$30,6,FALSE),0)</f>
        <v>0</v>
      </c>
      <c r="BS35" s="42">
        <f>IF(AND(BS$3&gt;=2025,BS$6&lt;&gt;0),VLOOKUP(BS$3,'efecte socio eco 1'!$A$5:$N$30,6,FALSE),0)</f>
        <v>0</v>
      </c>
      <c r="BT35" s="42">
        <f>IF(AND(BT$3&gt;=2025,BT$6&lt;&gt;0),VLOOKUP(BT$3,'efecte socio eco 1'!$A$5:$N$30,6,FALSE),0)</f>
        <v>0</v>
      </c>
      <c r="BU35" s="42">
        <f>IF(AND(BU$3&gt;=2025,BU$6&lt;&gt;0),VLOOKUP(BU$3,'efecte socio eco 1'!$A$5:$N$30,6,FALSE),0)</f>
        <v>0</v>
      </c>
      <c r="BV35" s="42">
        <f>IF(AND(BV$3&gt;=2025,BV$6&lt;&gt;0),VLOOKUP(BV$3,'efecte socio eco 1'!$A$5:$N$30,6,FALSE),0)</f>
        <v>0</v>
      </c>
      <c r="BW35" s="42">
        <f>IF(AND(BW$3&gt;=2025,BW$6&lt;&gt;0),VLOOKUP(BW$3,'efecte socio eco 1'!$A$5:$N$30,6,FALSE),0)</f>
        <v>0</v>
      </c>
      <c r="BX35" s="42">
        <f>IF(AND(BX$3&gt;=2025,BX$6&lt;&gt;0),VLOOKUP(BX$3,'efecte socio eco 1'!$A$5:$N$30,6,FALSE),0)</f>
        <v>0</v>
      </c>
      <c r="BY35" s="42">
        <f>IF(AND(BY$3&gt;=2025,BY$6&lt;&gt;0),VLOOKUP(BY$3,'efecte socio eco 1'!$A$5:$N$30,6,FALSE),0)</f>
        <v>0</v>
      </c>
      <c r="BZ35" s="42">
        <f>IF(AND(BZ$3&gt;=2025,BZ$6&lt;&gt;0),VLOOKUP(BZ$3,'efecte socio eco 1'!$A$5:$N$30,6,FALSE),0)</f>
        <v>0</v>
      </c>
      <c r="CA35" s="42">
        <f>IF(AND(CA$3&gt;=2025,CA$6&lt;&gt;0),VLOOKUP(CA$3,'efecte socio eco 1'!$A$5:$N$30,6,FALSE),0)</f>
        <v>0</v>
      </c>
      <c r="CB35" s="42">
        <f>IF(AND(CB$3&gt;=2025,CB$6&lt;&gt;0),VLOOKUP(CB$3,'efecte socio eco 1'!$A$5:$N$30,6,FALSE),0)</f>
        <v>0</v>
      </c>
      <c r="CC35" s="42">
        <f>IF(AND(CC$3&gt;=2025,CC$6&lt;&gt;0),VLOOKUP(CC$3,'efecte socio eco 1'!$A$5:$N$30,6,FALSE),0)</f>
        <v>0</v>
      </c>
      <c r="CD35" s="42">
        <f>IF(AND(CD$3&gt;=2025,CD$6&lt;&gt;0),VLOOKUP(CD$3,'efecte socio eco 1'!$A$5:$N$30,6,FALSE),0)</f>
        <v>0</v>
      </c>
      <c r="CE35" s="42">
        <f>IF(AND(CE$3&gt;=2025,CE$6&lt;&gt;0),VLOOKUP(CE$3,'efecte socio eco 1'!$A$5:$N$30,6,FALSE),0)</f>
        <v>0</v>
      </c>
    </row>
    <row r="36" spans="1:83">
      <c r="A36" t="s">
        <v>106</v>
      </c>
      <c r="B36" t="s">
        <v>538</v>
      </c>
      <c r="C36" s="42">
        <f>IF(AND(C$3&gt;=2025,C$6&lt;&gt;0),VLOOKUP(C$3,'efecte socio eco 1'!$A$5:$N$30,7,FALSE),0)</f>
        <v>0</v>
      </c>
      <c r="D36" s="42">
        <f>IF(AND(D$3&gt;=2025,D$6&lt;&gt;0),VLOOKUP(D$3,'efecte socio eco 1'!$A$5:$N$30,7,FALSE),0)</f>
        <v>0</v>
      </c>
      <c r="E36" s="42">
        <f>IF(AND(E$3&gt;=2025,E$6&lt;&gt;0),VLOOKUP(E$3,'efecte socio eco 1'!$A$5:$N$30,7,FALSE),0)</f>
        <v>0</v>
      </c>
      <c r="F36" s="42">
        <f>IF(AND(F$3&gt;=2025,F$6&lt;&gt;0),VLOOKUP(F$3,'efecte socio eco 1'!$A$5:$N$30,7,FALSE),0)</f>
        <v>0</v>
      </c>
      <c r="G36" s="42">
        <f>IF(AND(G$3&gt;=2025,G$6&lt;&gt;0),VLOOKUP(G$3,'efecte socio eco 1'!$A$5:$N$30,7,FALSE),0)</f>
        <v>0</v>
      </c>
      <c r="H36" s="42">
        <f>IF(AND(H$3&gt;=2025,H$6&lt;&gt;0),VLOOKUP(H$3,'efecte socio eco 1'!$A$5:$N$30,7,FALSE),0)</f>
        <v>0</v>
      </c>
      <c r="I36" s="42">
        <f>IF(AND(I$3&gt;=2025,I$6&lt;&gt;0),VLOOKUP(I$3,'efecte socio eco 1'!$A$5:$N$30,7,FALSE),0)</f>
        <v>0</v>
      </c>
      <c r="J36" s="42">
        <f>IF(AND(J$3&gt;=2025,J$6&lt;&gt;0),VLOOKUP(J$3,'efecte socio eco 1'!$A$5:$N$30,7,FALSE),0)</f>
        <v>4995861675.6530581</v>
      </c>
      <c r="K36" s="42">
        <f>IF(AND(K$3&gt;=2025,K$6&lt;&gt;0),VLOOKUP(K$3,'efecte socio eco 1'!$A$5:$N$30,7,FALSE),0)</f>
        <v>5194075907.8906898</v>
      </c>
      <c r="L36" s="42">
        <f>IF(AND(L$3&gt;=2025,L$6&lt;&gt;0),VLOOKUP(L$3,'efecte socio eco 1'!$A$5:$N$30,7,FALSE),0)</f>
        <v>5400154425.4933519</v>
      </c>
      <c r="M36" s="42">
        <f>IF(AND(M$3&gt;=2025,M$6&lt;&gt;0),VLOOKUP(M$3,'efecte socio eco 1'!$A$5:$N$30,7,FALSE),0)</f>
        <v>5614409249.366931</v>
      </c>
      <c r="N36" s="42">
        <f>IF(AND(N$3&gt;=2025,N$6&lt;&gt;0),VLOOKUP(N$3,'efecte socio eco 1'!$A$5:$N$30,7,FALSE),0)</f>
        <v>5780553684.3149166</v>
      </c>
      <c r="O36" s="42">
        <f>IF(AND(O$3&gt;=2025,O$6&lt;&gt;0),VLOOKUP(O$3,'efecte socio eco 1'!$A$5:$N$30,7,FALSE),0)</f>
        <v>5951614749.3192692</v>
      </c>
      <c r="P36" s="42">
        <f>IF(AND(P$3&gt;=2025,P$6&lt;&gt;0),VLOOKUP(P$3,'efecte socio eco 1'!$A$5:$N$30,7,FALSE),0)</f>
        <v>6127737939.7805347</v>
      </c>
      <c r="Q36" s="42">
        <f>IF(AND(Q$3&gt;=2025,Q$6&lt;&gt;0),VLOOKUP(Q$3,'efecte socio eco 1'!$A$5:$N$30,7,FALSE),0)</f>
        <v>6309073056.672658</v>
      </c>
      <c r="R36" s="42">
        <f>IF(AND(R$3&gt;=2025,R$6&lt;&gt;0),VLOOKUP(R$3,'efecte socio eco 1'!$A$5:$N$30,7,FALSE),0)</f>
        <v>6495774333.9556856</v>
      </c>
      <c r="S36" s="42">
        <f>IF(AND(S$3&gt;=2025,S$6&lt;&gt;0),VLOOKUP(S$3,'efecte socio eco 1'!$A$5:$N$30,7,FALSE),0)</f>
        <v>6698168220.6913557</v>
      </c>
      <c r="T36" s="42">
        <f>IF(AND(T$3&gt;=2025,T$6&lt;&gt;0),VLOOKUP(T$3,'efecte socio eco 1'!$A$5:$N$30,7,FALSE),0)</f>
        <v>6906868250.972353</v>
      </c>
      <c r="U36" s="42">
        <f>IF(AND(U$3&gt;=2025,U$6&lt;&gt;0),VLOOKUP(U$3,'efecte socio eco 1'!$A$5:$N$30,7,FALSE),0)</f>
        <v>7122070910.2116289</v>
      </c>
      <c r="V36" s="42">
        <f>IF(AND(V$3&gt;=2025,V$6&lt;&gt;0),VLOOKUP(V$3,'efecte socio eco 1'!$A$5:$N$30,7,FALSE),0)</f>
        <v>7343978805.8707733</v>
      </c>
      <c r="W36" s="42">
        <f>IF(AND(W$3&gt;=2025,W$6&lt;&gt;0),VLOOKUP(W$3,'efecte socio eco 1'!$A$5:$N$30,7,FALSE),0)</f>
        <v>7572800858.2094383</v>
      </c>
      <c r="X36" s="42">
        <f>IF(AND(X$3&gt;=2025,X$6&lt;&gt;0),VLOOKUP(X$3,'efecte socio eco 1'!$A$5:$N$30,7,FALSE),0)</f>
        <v>7781818899.768856</v>
      </c>
      <c r="Y36" s="42">
        <f>IF(AND(Y$3&gt;=2025,Y$6&lt;&gt;0),VLOOKUP(Y$3,'efecte socio eco 1'!$A$5:$N$30,7,FALSE),0)</f>
        <v>7996606080.4506865</v>
      </c>
      <c r="Z36" s="42">
        <f>IF(AND(Z$3&gt;=2025,Z$6&lt;&gt;0),VLOOKUP(Z$3,'efecte socio eco 1'!$A$5:$N$30,7,FALSE),0)</f>
        <v>8217321635.1514263</v>
      </c>
      <c r="AA36" s="42">
        <f>IF(AND(AA$3&gt;=2025,AA$6&lt;&gt;0),VLOOKUP(AA$3,'efecte socio eco 1'!$A$5:$N$30,7,FALSE),0)</f>
        <v>8444129193.8344488</v>
      </c>
      <c r="AB36" s="42">
        <f>IF(AND(AB$3&gt;=2025,AB$6&lt;&gt;0),VLOOKUP(AB$3,'efecte socio eco 1'!$A$5:$N$30,7,FALSE),0)</f>
        <v>8677196902.8389187</v>
      </c>
      <c r="AC36" s="42">
        <f>IF(AND(AC$3&gt;=2025,AC$6&lt;&gt;0),VLOOKUP(AC$3,'efecte socio eco 1'!$A$5:$N$30,7,FALSE),0)</f>
        <v>8913914821.5074749</v>
      </c>
      <c r="AD36" s="42">
        <f>IF(AND(AD$3&gt;=2025,AD$6&lt;&gt;0),VLOOKUP(AD$3,'efecte socio eco 1'!$A$5:$N$30,7,FALSE),0)</f>
        <v>9157090513.7688427</v>
      </c>
      <c r="AE36" s="42">
        <f>IF(AND(AE$3&gt;=2025,AE$6&lt;&gt;0),VLOOKUP(AE$3,'efecte socio eco 1'!$A$5:$N$30,7,FALSE),0)</f>
        <v>9406900150.6539688</v>
      </c>
      <c r="AF36" s="42">
        <f>IF(AND(AF$3&gt;=2025,AF$6&lt;&gt;0),VLOOKUP(AF$3,'efecte socio eco 1'!$A$5:$N$30,7,FALSE),0)</f>
        <v>9663524709.22048</v>
      </c>
      <c r="AG36" s="42">
        <f>IF(AND(AG$3&gt;=2025,AG$6&lt;&gt;0),VLOOKUP(AG$3,'efecte socio eco 1'!$A$5:$N$30,7,FALSE),0)</f>
        <v>0</v>
      </c>
      <c r="AH36" s="42">
        <f>IF(AND(AH$3&gt;=2025,AH$6&lt;&gt;0),VLOOKUP(AH$3,'efecte socio eco 1'!$A$5:$N$30,7,FALSE),0)</f>
        <v>0</v>
      </c>
      <c r="AI36" s="42">
        <f>IF(AND(AI$3&gt;=2025,AI$6&lt;&gt;0),VLOOKUP(AI$3,'efecte socio eco 1'!$A$5:$N$30,7,FALSE),0)</f>
        <v>0</v>
      </c>
      <c r="AJ36" s="42">
        <f>IF(AND(AJ$3&gt;=2025,AJ$6&lt;&gt;0),VLOOKUP(AJ$3,'efecte socio eco 1'!$A$5:$N$30,7,FALSE),0)</f>
        <v>0</v>
      </c>
      <c r="AK36" s="42">
        <f>IF(AND(AK$3&gt;=2025,AK$6&lt;&gt;0),VLOOKUP(AK$3,'efecte socio eco 1'!$A$5:$N$30,7,FALSE),0)</f>
        <v>0</v>
      </c>
      <c r="AL36" s="42">
        <f>IF(AND(AL$3&gt;=2025,AL$6&lt;&gt;0),VLOOKUP(AL$3,'efecte socio eco 1'!$A$5:$N$30,7,FALSE),0)</f>
        <v>0</v>
      </c>
      <c r="AM36" s="42">
        <f>IF(AND(AM$3&gt;=2025,AM$6&lt;&gt;0),VLOOKUP(AM$3,'efecte socio eco 1'!$A$5:$N$30,7,FALSE),0)</f>
        <v>0</v>
      </c>
      <c r="AN36" s="42">
        <f>IF(AND(AN$3&gt;=2025,AN$6&lt;&gt;0),VLOOKUP(AN$3,'efecte socio eco 1'!$A$5:$N$30,7,FALSE),0)</f>
        <v>0</v>
      </c>
      <c r="AO36" s="42">
        <f>IF(AND(AO$3&gt;=2025,AO$6&lt;&gt;0),VLOOKUP(AO$3,'efecte socio eco 1'!$A$5:$N$30,7,FALSE),0)</f>
        <v>0</v>
      </c>
      <c r="AP36" s="42">
        <f>IF(AND(AP$3&gt;=2025,AP$6&lt;&gt;0),VLOOKUP(AP$3,'efecte socio eco 1'!$A$5:$N$30,7,FALSE),0)</f>
        <v>0</v>
      </c>
      <c r="AQ36" s="42">
        <f>IF(AND(AQ$3&gt;=2025,AQ$6&lt;&gt;0),VLOOKUP(AQ$3,'efecte socio eco 1'!$A$5:$N$30,7,FALSE),0)</f>
        <v>0</v>
      </c>
      <c r="AR36" s="42">
        <f>IF(AND(AR$3&gt;=2025,AR$6&lt;&gt;0),VLOOKUP(AR$3,'efecte socio eco 1'!$A$5:$N$30,7,FALSE),0)</f>
        <v>0</v>
      </c>
      <c r="AS36" s="42">
        <f>IF(AND(AS$3&gt;=2025,AS$6&lt;&gt;0),VLOOKUP(AS$3,'efecte socio eco 1'!$A$5:$N$30,7,FALSE),0)</f>
        <v>0</v>
      </c>
      <c r="AT36" s="42">
        <f>IF(AND(AT$3&gt;=2025,AT$6&lt;&gt;0),VLOOKUP(AT$3,'efecte socio eco 1'!$A$5:$N$30,7,FALSE),0)</f>
        <v>0</v>
      </c>
      <c r="AU36" s="42">
        <f>IF(AND(AU$3&gt;=2025,AU$6&lt;&gt;0),VLOOKUP(AU$3,'efecte socio eco 1'!$A$5:$N$30,7,FALSE),0)</f>
        <v>0</v>
      </c>
      <c r="AV36" s="42">
        <f>IF(AND(AV$3&gt;=2025,AV$6&lt;&gt;0),VLOOKUP(AV$3,'efecte socio eco 1'!$A$5:$N$30,7,FALSE),0)</f>
        <v>0</v>
      </c>
      <c r="AW36" s="42">
        <f>IF(AND(AW$3&gt;=2025,AW$6&lt;&gt;0),VLOOKUP(AW$3,'efecte socio eco 1'!$A$5:$N$30,7,FALSE),0)</f>
        <v>0</v>
      </c>
      <c r="AX36" s="42">
        <f>IF(AND(AX$3&gt;=2025,AX$6&lt;&gt;0),VLOOKUP(AX$3,'efecte socio eco 1'!$A$5:$N$30,7,FALSE),0)</f>
        <v>0</v>
      </c>
      <c r="AY36" s="42">
        <f>IF(AND(AY$3&gt;=2025,AY$6&lt;&gt;0),VLOOKUP(AY$3,'efecte socio eco 1'!$A$5:$N$30,7,FALSE),0)</f>
        <v>0</v>
      </c>
      <c r="AZ36" s="42">
        <f>IF(AND(AZ$3&gt;=2025,AZ$6&lt;&gt;0),VLOOKUP(AZ$3,'efecte socio eco 1'!$A$5:$N$30,7,FALSE),0)</f>
        <v>0</v>
      </c>
      <c r="BA36" s="42">
        <f>IF(AND(BA$3&gt;=2025,BA$6&lt;&gt;0),VLOOKUP(BA$3,'efecte socio eco 1'!$A$5:$N$30,7,FALSE),0)</f>
        <v>0</v>
      </c>
      <c r="BB36" s="42">
        <f>IF(AND(BB$3&gt;=2025,BB$6&lt;&gt;0),VLOOKUP(BB$3,'efecte socio eco 1'!$A$5:$N$30,7,FALSE),0)</f>
        <v>0</v>
      </c>
      <c r="BC36" s="42">
        <f>IF(AND(BC$3&gt;=2025,BC$6&lt;&gt;0),VLOOKUP(BC$3,'efecte socio eco 1'!$A$5:$N$30,7,FALSE),0)</f>
        <v>0</v>
      </c>
      <c r="BD36" s="42">
        <f>IF(AND(BD$3&gt;=2025,BD$6&lt;&gt;0),VLOOKUP(BD$3,'efecte socio eco 1'!$A$5:$N$30,7,FALSE),0)</f>
        <v>0</v>
      </c>
      <c r="BE36" s="42">
        <f>IF(AND(BE$3&gt;=2025,BE$6&lt;&gt;0),VLOOKUP(BE$3,'efecte socio eco 1'!$A$5:$N$30,7,FALSE),0)</f>
        <v>0</v>
      </c>
      <c r="BF36" s="42">
        <f>IF(AND(BF$3&gt;=2025,BF$6&lt;&gt;0),VLOOKUP(BF$3,'efecte socio eco 1'!$A$5:$N$30,7,FALSE),0)</f>
        <v>0</v>
      </c>
      <c r="BG36" s="42">
        <f>IF(AND(BG$3&gt;=2025,BG$6&lt;&gt;0),VLOOKUP(BG$3,'efecte socio eco 1'!$A$5:$N$30,7,FALSE),0)</f>
        <v>0</v>
      </c>
      <c r="BH36" s="42">
        <f>IF(AND(BH$3&gt;=2025,BH$6&lt;&gt;0),VLOOKUP(BH$3,'efecte socio eco 1'!$A$5:$N$30,7,FALSE),0)</f>
        <v>0</v>
      </c>
      <c r="BI36" s="42">
        <f>IF(AND(BI$3&gt;=2025,BI$6&lt;&gt;0),VLOOKUP(BI$3,'efecte socio eco 1'!$A$5:$N$30,7,FALSE),0)</f>
        <v>0</v>
      </c>
      <c r="BJ36" s="42">
        <f>IF(AND(BJ$3&gt;=2025,BJ$6&lt;&gt;0),VLOOKUP(BJ$3,'efecte socio eco 1'!$A$5:$N$30,7,FALSE),0)</f>
        <v>0</v>
      </c>
      <c r="BK36" s="42">
        <f>IF(AND(BK$3&gt;=2025,BK$6&lt;&gt;0),VLOOKUP(BK$3,'efecte socio eco 1'!$A$5:$N$30,7,FALSE),0)</f>
        <v>0</v>
      </c>
      <c r="BL36" s="42">
        <f>IF(AND(BL$3&gt;=2025,BL$6&lt;&gt;0),VLOOKUP(BL$3,'efecte socio eco 1'!$A$5:$N$30,7,FALSE),0)</f>
        <v>0</v>
      </c>
      <c r="BM36" s="42">
        <f>IF(AND(BM$3&gt;=2025,BM$6&lt;&gt;0),VLOOKUP(BM$3,'efecte socio eco 1'!$A$5:$N$30,7,FALSE),0)</f>
        <v>0</v>
      </c>
      <c r="BN36" s="42">
        <f>IF(AND(BN$3&gt;=2025,BN$6&lt;&gt;0),VLOOKUP(BN$3,'efecte socio eco 1'!$A$5:$N$30,7,FALSE),0)</f>
        <v>0</v>
      </c>
      <c r="BO36" s="42">
        <f>IF(AND(BO$3&gt;=2025,BO$6&lt;&gt;0),VLOOKUP(BO$3,'efecte socio eco 1'!$A$5:$N$30,7,FALSE),0)</f>
        <v>0</v>
      </c>
      <c r="BP36" s="42">
        <f>IF(AND(BP$3&gt;=2025,BP$6&lt;&gt;0),VLOOKUP(BP$3,'efecte socio eco 1'!$A$5:$N$30,7,FALSE),0)</f>
        <v>0</v>
      </c>
      <c r="BQ36" s="42">
        <f>IF(AND(BQ$3&gt;=2025,BQ$6&lt;&gt;0),VLOOKUP(BQ$3,'efecte socio eco 1'!$A$5:$N$30,7,FALSE),0)</f>
        <v>0</v>
      </c>
      <c r="BR36" s="42">
        <f>IF(AND(BR$3&gt;=2025,BR$6&lt;&gt;0),VLOOKUP(BR$3,'efecte socio eco 1'!$A$5:$N$30,7,FALSE),0)</f>
        <v>0</v>
      </c>
      <c r="BS36" s="42">
        <f>IF(AND(BS$3&gt;=2025,BS$6&lt;&gt;0),VLOOKUP(BS$3,'efecte socio eco 1'!$A$5:$N$30,7,FALSE),0)</f>
        <v>0</v>
      </c>
      <c r="BT36" s="42">
        <f>IF(AND(BT$3&gt;=2025,BT$6&lt;&gt;0),VLOOKUP(BT$3,'efecte socio eco 1'!$A$5:$N$30,7,FALSE),0)</f>
        <v>0</v>
      </c>
      <c r="BU36" s="42">
        <f>IF(AND(BU$3&gt;=2025,BU$6&lt;&gt;0),VLOOKUP(BU$3,'efecte socio eco 1'!$A$5:$N$30,7,FALSE),0)</f>
        <v>0</v>
      </c>
      <c r="BV36" s="42">
        <f>IF(AND(BV$3&gt;=2025,BV$6&lt;&gt;0),VLOOKUP(BV$3,'efecte socio eco 1'!$A$5:$N$30,7,FALSE),0)</f>
        <v>0</v>
      </c>
      <c r="BW36" s="42">
        <f>IF(AND(BW$3&gt;=2025,BW$6&lt;&gt;0),VLOOKUP(BW$3,'efecte socio eco 1'!$A$5:$N$30,7,FALSE),0)</f>
        <v>0</v>
      </c>
      <c r="BX36" s="42">
        <f>IF(AND(BX$3&gt;=2025,BX$6&lt;&gt;0),VLOOKUP(BX$3,'efecte socio eco 1'!$A$5:$N$30,7,FALSE),0)</f>
        <v>0</v>
      </c>
      <c r="BY36" s="42">
        <f>IF(AND(BY$3&gt;=2025,BY$6&lt;&gt;0),VLOOKUP(BY$3,'efecte socio eco 1'!$A$5:$N$30,7,FALSE),0)</f>
        <v>0</v>
      </c>
      <c r="BZ36" s="42">
        <f>IF(AND(BZ$3&gt;=2025,BZ$6&lt;&gt;0),VLOOKUP(BZ$3,'efecte socio eco 1'!$A$5:$N$30,7,FALSE),0)</f>
        <v>0</v>
      </c>
      <c r="CA36" s="42">
        <f>IF(AND(CA$3&gt;=2025,CA$6&lt;&gt;0),VLOOKUP(CA$3,'efecte socio eco 1'!$A$5:$N$30,7,FALSE),0)</f>
        <v>0</v>
      </c>
      <c r="CB36" s="42">
        <f>IF(AND(CB$3&gt;=2025,CB$6&lt;&gt;0),VLOOKUP(CB$3,'efecte socio eco 1'!$A$5:$N$30,7,FALSE),0)</f>
        <v>0</v>
      </c>
      <c r="CC36" s="42">
        <f>IF(AND(CC$3&gt;=2025,CC$6&lt;&gt;0),VLOOKUP(CC$3,'efecte socio eco 1'!$A$5:$N$30,7,FALSE),0)</f>
        <v>0</v>
      </c>
      <c r="CD36" s="42">
        <f>IF(AND(CD$3&gt;=2025,CD$6&lt;&gt;0),VLOOKUP(CD$3,'efecte socio eco 1'!$A$5:$N$30,7,FALSE),0)</f>
        <v>0</v>
      </c>
      <c r="CE36" s="42">
        <f>IF(AND(CE$3&gt;=2025,CE$6&lt;&gt;0),VLOOKUP(CE$3,'efecte socio eco 1'!$A$5:$N$30,7,FALSE),0)</f>
        <v>0</v>
      </c>
    </row>
    <row r="37" spans="1:83">
      <c r="A37" t="s">
        <v>107</v>
      </c>
      <c r="B37" t="s">
        <v>538</v>
      </c>
      <c r="C37" s="42">
        <f>IF(AND(C$3&gt;=2025,C$6&lt;&gt;0),VLOOKUP(C$3,'efecte socio eco 1'!$A$5:$N$30,8,FALSE),0)</f>
        <v>0</v>
      </c>
      <c r="D37" s="42">
        <f>IF(AND(D$3&gt;=2025,D$6&lt;&gt;0),VLOOKUP(D$3,'efecte socio eco 1'!$A$5:$N$30,8,FALSE),0)</f>
        <v>0</v>
      </c>
      <c r="E37" s="42">
        <f>IF(AND(E$3&gt;=2025,E$6&lt;&gt;0),VLOOKUP(E$3,'efecte socio eco 1'!$A$5:$N$30,8,FALSE),0)</f>
        <v>0</v>
      </c>
      <c r="F37" s="42">
        <f>IF(AND(F$3&gt;=2025,F$6&lt;&gt;0),VLOOKUP(F$3,'efecte socio eco 1'!$A$5:$N$30,8,FALSE),0)</f>
        <v>0</v>
      </c>
      <c r="G37" s="42">
        <f>IF(AND(G$3&gt;=2025,G$6&lt;&gt;0),VLOOKUP(G$3,'efecte socio eco 1'!$A$5:$N$30,8,FALSE),0)</f>
        <v>0</v>
      </c>
      <c r="H37" s="42">
        <f>IF(AND(H$3&gt;=2025,H$6&lt;&gt;0),VLOOKUP(H$3,'efecte socio eco 1'!$A$5:$N$30,8,FALSE),0)</f>
        <v>0</v>
      </c>
      <c r="I37" s="42">
        <f>IF(AND(I$3&gt;=2025,I$6&lt;&gt;0),VLOOKUP(I$3,'efecte socio eco 1'!$A$5:$N$30,8,FALSE),0)</f>
        <v>0</v>
      </c>
      <c r="J37" s="42">
        <f>IF(AND(J$3&gt;=2025,J$6&lt;&gt;0),VLOOKUP(J$3,'efecte socio eco 1'!$A$5:$N$30,8,FALSE),0)</f>
        <v>54887559.936363839</v>
      </c>
      <c r="K37" s="42">
        <f>IF(AND(K$3&gt;=2025,K$6&lt;&gt;0),VLOOKUP(K$3,'efecte socio eco 1'!$A$5:$N$30,8,FALSE),0)</f>
        <v>56616722.279593818</v>
      </c>
      <c r="L37" s="42">
        <f>IF(AND(L$3&gt;=2025,L$6&lt;&gt;0),VLOOKUP(L$3,'efecte socio eco 1'!$A$5:$N$30,8,FALSE),0)</f>
        <v>58400359.669860162</v>
      </c>
      <c r="M37" s="42">
        <f>IF(AND(M$3&gt;=2025,M$6&lt;&gt;0),VLOOKUP(M$3,'efecte socio eco 1'!$A$5:$N$30,8,FALSE),0)</f>
        <v>60240188.273815051</v>
      </c>
      <c r="N37" s="42">
        <f>IF(AND(N$3&gt;=2025,N$6&lt;&gt;0),VLOOKUP(N$3,'efecte socio eco 1'!$A$5:$N$30,8,FALSE),0)</f>
        <v>61695576.202809431</v>
      </c>
      <c r="O37" s="42">
        <f>IF(AND(O$3&gt;=2025,O$6&lt;&gt;0),VLOOKUP(O$3,'efecte socio eco 1'!$A$5:$N$30,8,FALSE),0)</f>
        <v>63186125.941296086</v>
      </c>
      <c r="P37" s="42">
        <f>IF(AND(P$3&gt;=2025,P$6&lt;&gt;0),VLOOKUP(P$3,'efecte socio eco 1'!$A$5:$N$30,8,FALSE),0)</f>
        <v>64712686.989825442</v>
      </c>
      <c r="Q37" s="42">
        <f>IF(AND(Q$3&gt;=2025,Q$6&lt;&gt;0),VLOOKUP(Q$3,'efecte socio eco 1'!$A$5:$N$30,8,FALSE),0)</f>
        <v>66276129.372669429</v>
      </c>
      <c r="R37" s="42">
        <f>IF(AND(R$3&gt;=2025,R$6&lt;&gt;0),VLOOKUP(R$3,'efecte socio eco 1'!$A$5:$N$30,8,FALSE),0)</f>
        <v>67877344.133669421</v>
      </c>
      <c r="S37" s="42">
        <f>IF(AND(S$3&gt;=2025,S$6&lt;&gt;0),VLOOKUP(S$3,'efecte socio eco 1'!$A$5:$N$30,8,FALSE),0)</f>
        <v>69726068.591908634</v>
      </c>
      <c r="T37" s="42">
        <f>IF(AND(T$3&gt;=2025,T$6&lt;&gt;0),VLOOKUP(T$3,'efecte socio eco 1'!$A$5:$N$30,8,FALSE),0)</f>
        <v>71625145.375597715</v>
      </c>
      <c r="U37" s="42">
        <f>IF(AND(U$3&gt;=2025,U$6&lt;&gt;0),VLOOKUP(U$3,'efecte socio eco 1'!$A$5:$N$30,8,FALSE),0)</f>
        <v>73575945.893367589</v>
      </c>
      <c r="V37" s="42">
        <f>IF(AND(V$3&gt;=2025,V$6&lt;&gt;0),VLOOKUP(V$3,'efecte socio eco 1'!$A$5:$N$30,8,FALSE),0)</f>
        <v>75579878.905880406</v>
      </c>
      <c r="W37" s="42">
        <f>IF(AND(W$3&gt;=2025,W$6&lt;&gt;0),VLOOKUP(W$3,'efecte socio eco 1'!$A$5:$N$30,8,FALSE),0)</f>
        <v>77638391.543158889</v>
      </c>
      <c r="X37" s="42">
        <f>IF(AND(X$3&gt;=2025,X$6&lt;&gt;0),VLOOKUP(X$3,'efecte socio eco 1'!$A$5:$N$30,8,FALSE),0)</f>
        <v>79462597.434950605</v>
      </c>
      <c r="Y37" s="42">
        <f>IF(AND(Y$3&gt;=2025,Y$6&lt;&gt;0),VLOOKUP(Y$3,'efecte socio eco 1'!$A$5:$N$30,8,FALSE),0)</f>
        <v>81329665.203057706</v>
      </c>
      <c r="Z37" s="42">
        <f>IF(AND(Z$3&gt;=2025,Z$6&lt;&gt;0),VLOOKUP(Z$3,'efecte socio eco 1'!$A$5:$N$30,8,FALSE),0)</f>
        <v>83240601.937989831</v>
      </c>
      <c r="AA37" s="42">
        <f>IF(AND(AA$3&gt;=2025,AA$6&lt;&gt;0),VLOOKUP(AA$3,'efecte socio eco 1'!$A$5:$N$30,8,FALSE),0)</f>
        <v>85196438.393040016</v>
      </c>
      <c r="AB37" s="42">
        <f>IF(AND(AB$3&gt;=2025,AB$6&lt;&gt;0),VLOOKUP(AB$3,'efecte socio eco 1'!$A$5:$N$30,8,FALSE),0)</f>
        <v>87198229.540269762</v>
      </c>
      <c r="AC37" s="42">
        <f>IF(AND(AC$3&gt;=2025,AC$6&lt;&gt;0),VLOOKUP(AC$3,'efecte socio eco 1'!$A$5:$N$30,8,FALSE),0)</f>
        <v>89163477.709318519</v>
      </c>
      <c r="AD37" s="42">
        <f>IF(AND(AD$3&gt;=2025,AD$6&lt;&gt;0),VLOOKUP(AD$3,'efecte socio eco 1'!$A$5:$N$30,8,FALSE),0)</f>
        <v>91173018.066251278</v>
      </c>
      <c r="AE37" s="42">
        <f>IF(AND(AE$3&gt;=2025,AE$6&lt;&gt;0),VLOOKUP(AE$3,'efecte socio eco 1'!$A$5:$N$30,8,FALSE),0)</f>
        <v>93227848.855431482</v>
      </c>
      <c r="AF37" s="42">
        <f>IF(AND(AF$3&gt;=2025,AF$6&lt;&gt;0),VLOOKUP(AF$3,'efecte socio eco 1'!$A$5:$N$30,8,FALSE),0)</f>
        <v>95328990.819361821</v>
      </c>
      <c r="AG37" s="42">
        <f>IF(AND(AG$3&gt;=2025,AG$6&lt;&gt;0),VLOOKUP(AG$3,'efecte socio eco 1'!$A$5:$N$30,8,FALSE),0)</f>
        <v>0</v>
      </c>
      <c r="AH37" s="42">
        <f>IF(AND(AH$3&gt;=2025,AH$6&lt;&gt;0),VLOOKUP(AH$3,'efecte socio eco 1'!$A$5:$N$30,8,FALSE),0)</f>
        <v>0</v>
      </c>
      <c r="AI37" s="42">
        <f>IF(AND(AI$3&gt;=2025,AI$6&lt;&gt;0),VLOOKUP(AI$3,'efecte socio eco 1'!$A$5:$N$30,8,FALSE),0)</f>
        <v>0</v>
      </c>
      <c r="AJ37" s="42">
        <f>IF(AND(AJ$3&gt;=2025,AJ$6&lt;&gt;0),VLOOKUP(AJ$3,'efecte socio eco 1'!$A$5:$N$30,8,FALSE),0)</f>
        <v>0</v>
      </c>
      <c r="AK37" s="42">
        <f>IF(AND(AK$3&gt;=2025,AK$6&lt;&gt;0),VLOOKUP(AK$3,'efecte socio eco 1'!$A$5:$N$30,8,FALSE),0)</f>
        <v>0</v>
      </c>
      <c r="AL37" s="42">
        <f>IF(AND(AL$3&gt;=2025,AL$6&lt;&gt;0),VLOOKUP(AL$3,'efecte socio eco 1'!$A$5:$N$30,8,FALSE),0)</f>
        <v>0</v>
      </c>
      <c r="AM37" s="42">
        <f>IF(AND(AM$3&gt;=2025,AM$6&lt;&gt;0),VLOOKUP(AM$3,'efecte socio eco 1'!$A$5:$N$30,8,FALSE),0)</f>
        <v>0</v>
      </c>
      <c r="AN37" s="42">
        <f>IF(AND(AN$3&gt;=2025,AN$6&lt;&gt;0),VLOOKUP(AN$3,'efecte socio eco 1'!$A$5:$N$30,8,FALSE),0)</f>
        <v>0</v>
      </c>
      <c r="AO37" s="42">
        <f>IF(AND(AO$3&gt;=2025,AO$6&lt;&gt;0),VLOOKUP(AO$3,'efecte socio eco 1'!$A$5:$N$30,8,FALSE),0)</f>
        <v>0</v>
      </c>
      <c r="AP37" s="42">
        <f>IF(AND(AP$3&gt;=2025,AP$6&lt;&gt;0),VLOOKUP(AP$3,'efecte socio eco 1'!$A$5:$N$30,8,FALSE),0)</f>
        <v>0</v>
      </c>
      <c r="AQ37" s="42">
        <f>IF(AND(AQ$3&gt;=2025,AQ$6&lt;&gt;0),VLOOKUP(AQ$3,'efecte socio eco 1'!$A$5:$N$30,8,FALSE),0)</f>
        <v>0</v>
      </c>
      <c r="AR37" s="42">
        <f>IF(AND(AR$3&gt;=2025,AR$6&lt;&gt;0),VLOOKUP(AR$3,'efecte socio eco 1'!$A$5:$N$30,8,FALSE),0)</f>
        <v>0</v>
      </c>
      <c r="AS37" s="42">
        <f>IF(AND(AS$3&gt;=2025,AS$6&lt;&gt;0),VLOOKUP(AS$3,'efecte socio eco 1'!$A$5:$N$30,8,FALSE),0)</f>
        <v>0</v>
      </c>
      <c r="AT37" s="42">
        <f>IF(AND(AT$3&gt;=2025,AT$6&lt;&gt;0),VLOOKUP(AT$3,'efecte socio eco 1'!$A$5:$N$30,8,FALSE),0)</f>
        <v>0</v>
      </c>
      <c r="AU37" s="42">
        <f>IF(AND(AU$3&gt;=2025,AU$6&lt;&gt;0),VLOOKUP(AU$3,'efecte socio eco 1'!$A$5:$N$30,8,FALSE),0)</f>
        <v>0</v>
      </c>
      <c r="AV37" s="42">
        <f>IF(AND(AV$3&gt;=2025,AV$6&lt;&gt;0),VLOOKUP(AV$3,'efecte socio eco 1'!$A$5:$N$30,8,FALSE),0)</f>
        <v>0</v>
      </c>
      <c r="AW37" s="42">
        <f>IF(AND(AW$3&gt;=2025,AW$6&lt;&gt;0),VLOOKUP(AW$3,'efecte socio eco 1'!$A$5:$N$30,8,FALSE),0)</f>
        <v>0</v>
      </c>
      <c r="AX37" s="42">
        <f>IF(AND(AX$3&gt;=2025,AX$6&lt;&gt;0),VLOOKUP(AX$3,'efecte socio eco 1'!$A$5:$N$30,8,FALSE),0)</f>
        <v>0</v>
      </c>
      <c r="AY37" s="42">
        <f>IF(AND(AY$3&gt;=2025,AY$6&lt;&gt;0),VLOOKUP(AY$3,'efecte socio eco 1'!$A$5:$N$30,8,FALSE),0)</f>
        <v>0</v>
      </c>
      <c r="AZ37" s="42">
        <f>IF(AND(AZ$3&gt;=2025,AZ$6&lt;&gt;0),VLOOKUP(AZ$3,'efecte socio eco 1'!$A$5:$N$30,8,FALSE),0)</f>
        <v>0</v>
      </c>
      <c r="BA37" s="42">
        <f>IF(AND(BA$3&gt;=2025,BA$6&lt;&gt;0),VLOOKUP(BA$3,'efecte socio eco 1'!$A$5:$N$30,8,FALSE),0)</f>
        <v>0</v>
      </c>
      <c r="BB37" s="42">
        <f>IF(AND(BB$3&gt;=2025,BB$6&lt;&gt;0),VLOOKUP(BB$3,'efecte socio eco 1'!$A$5:$N$30,8,FALSE),0)</f>
        <v>0</v>
      </c>
      <c r="BC37" s="42">
        <f>IF(AND(BC$3&gt;=2025,BC$6&lt;&gt;0),VLOOKUP(BC$3,'efecte socio eco 1'!$A$5:$N$30,8,FALSE),0)</f>
        <v>0</v>
      </c>
      <c r="BD37" s="42">
        <f>IF(AND(BD$3&gt;=2025,BD$6&lt;&gt;0),VLOOKUP(BD$3,'efecte socio eco 1'!$A$5:$N$30,8,FALSE),0)</f>
        <v>0</v>
      </c>
      <c r="BE37" s="42">
        <f>IF(AND(BE$3&gt;=2025,BE$6&lt;&gt;0),VLOOKUP(BE$3,'efecte socio eco 1'!$A$5:$N$30,8,FALSE),0)</f>
        <v>0</v>
      </c>
      <c r="BF37" s="42">
        <f>IF(AND(BF$3&gt;=2025,BF$6&lt;&gt;0),VLOOKUP(BF$3,'efecte socio eco 1'!$A$5:$N$30,8,FALSE),0)</f>
        <v>0</v>
      </c>
      <c r="BG37" s="42">
        <f>IF(AND(BG$3&gt;=2025,BG$6&lt;&gt;0),VLOOKUP(BG$3,'efecte socio eco 1'!$A$5:$N$30,8,FALSE),0)</f>
        <v>0</v>
      </c>
      <c r="BH37" s="42">
        <f>IF(AND(BH$3&gt;=2025,BH$6&lt;&gt;0),VLOOKUP(BH$3,'efecte socio eco 1'!$A$5:$N$30,8,FALSE),0)</f>
        <v>0</v>
      </c>
      <c r="BI37" s="42">
        <f>IF(AND(BI$3&gt;=2025,BI$6&lt;&gt;0),VLOOKUP(BI$3,'efecte socio eco 1'!$A$5:$N$30,8,FALSE),0)</f>
        <v>0</v>
      </c>
      <c r="BJ37" s="42">
        <f>IF(AND(BJ$3&gt;=2025,BJ$6&lt;&gt;0),VLOOKUP(BJ$3,'efecte socio eco 1'!$A$5:$N$30,8,FALSE),0)</f>
        <v>0</v>
      </c>
      <c r="BK37" s="42">
        <f>IF(AND(BK$3&gt;=2025,BK$6&lt;&gt;0),VLOOKUP(BK$3,'efecte socio eco 1'!$A$5:$N$30,8,FALSE),0)</f>
        <v>0</v>
      </c>
      <c r="BL37" s="42">
        <f>IF(AND(BL$3&gt;=2025,BL$6&lt;&gt;0),VLOOKUP(BL$3,'efecte socio eco 1'!$A$5:$N$30,8,FALSE),0)</f>
        <v>0</v>
      </c>
      <c r="BM37" s="42">
        <f>IF(AND(BM$3&gt;=2025,BM$6&lt;&gt;0),VLOOKUP(BM$3,'efecte socio eco 1'!$A$5:$N$30,8,FALSE),0)</f>
        <v>0</v>
      </c>
      <c r="BN37" s="42">
        <f>IF(AND(BN$3&gt;=2025,BN$6&lt;&gt;0),VLOOKUP(BN$3,'efecte socio eco 1'!$A$5:$N$30,8,FALSE),0)</f>
        <v>0</v>
      </c>
      <c r="BO37" s="42">
        <f>IF(AND(BO$3&gt;=2025,BO$6&lt;&gt;0),VLOOKUP(BO$3,'efecte socio eco 1'!$A$5:$N$30,8,FALSE),0)</f>
        <v>0</v>
      </c>
      <c r="BP37" s="42">
        <f>IF(AND(BP$3&gt;=2025,BP$6&lt;&gt;0),VLOOKUP(BP$3,'efecte socio eco 1'!$A$5:$N$30,8,FALSE),0)</f>
        <v>0</v>
      </c>
      <c r="BQ37" s="42">
        <f>IF(AND(BQ$3&gt;=2025,BQ$6&lt;&gt;0),VLOOKUP(BQ$3,'efecte socio eco 1'!$A$5:$N$30,8,FALSE),0)</f>
        <v>0</v>
      </c>
      <c r="BR37" s="42">
        <f>IF(AND(BR$3&gt;=2025,BR$6&lt;&gt;0),VLOOKUP(BR$3,'efecte socio eco 1'!$A$5:$N$30,8,FALSE),0)</f>
        <v>0</v>
      </c>
      <c r="BS37" s="42">
        <f>IF(AND(BS$3&gt;=2025,BS$6&lt;&gt;0),VLOOKUP(BS$3,'efecte socio eco 1'!$A$5:$N$30,8,FALSE),0)</f>
        <v>0</v>
      </c>
      <c r="BT37" s="42">
        <f>IF(AND(BT$3&gt;=2025,BT$6&lt;&gt;0),VLOOKUP(BT$3,'efecte socio eco 1'!$A$5:$N$30,8,FALSE),0)</f>
        <v>0</v>
      </c>
      <c r="BU37" s="42">
        <f>IF(AND(BU$3&gt;=2025,BU$6&lt;&gt;0),VLOOKUP(BU$3,'efecte socio eco 1'!$A$5:$N$30,8,FALSE),0)</f>
        <v>0</v>
      </c>
      <c r="BV37" s="42">
        <f>IF(AND(BV$3&gt;=2025,BV$6&lt;&gt;0),VLOOKUP(BV$3,'efecte socio eco 1'!$A$5:$N$30,8,FALSE),0)</f>
        <v>0</v>
      </c>
      <c r="BW37" s="42">
        <f>IF(AND(BW$3&gt;=2025,BW$6&lt;&gt;0),VLOOKUP(BW$3,'efecte socio eco 1'!$A$5:$N$30,8,FALSE),0)</f>
        <v>0</v>
      </c>
      <c r="BX37" s="42">
        <f>IF(AND(BX$3&gt;=2025,BX$6&lt;&gt;0),VLOOKUP(BX$3,'efecte socio eco 1'!$A$5:$N$30,8,FALSE),0)</f>
        <v>0</v>
      </c>
      <c r="BY37" s="42">
        <f>IF(AND(BY$3&gt;=2025,BY$6&lt;&gt;0),VLOOKUP(BY$3,'efecte socio eco 1'!$A$5:$N$30,8,FALSE),0)</f>
        <v>0</v>
      </c>
      <c r="BZ37" s="42">
        <f>IF(AND(BZ$3&gt;=2025,BZ$6&lt;&gt;0),VLOOKUP(BZ$3,'efecte socio eco 1'!$A$5:$N$30,8,FALSE),0)</f>
        <v>0</v>
      </c>
      <c r="CA37" s="42">
        <f>IF(AND(CA$3&gt;=2025,CA$6&lt;&gt;0),VLOOKUP(CA$3,'efecte socio eco 1'!$A$5:$N$30,8,FALSE),0)</f>
        <v>0</v>
      </c>
      <c r="CB37" s="42">
        <f>IF(AND(CB$3&gt;=2025,CB$6&lt;&gt;0),VLOOKUP(CB$3,'efecte socio eco 1'!$A$5:$N$30,8,FALSE),0)</f>
        <v>0</v>
      </c>
      <c r="CC37" s="42">
        <f>IF(AND(CC$3&gt;=2025,CC$6&lt;&gt;0),VLOOKUP(CC$3,'efecte socio eco 1'!$A$5:$N$30,8,FALSE),0)</f>
        <v>0</v>
      </c>
      <c r="CD37" s="42">
        <f>IF(AND(CD$3&gt;=2025,CD$6&lt;&gt;0),VLOOKUP(CD$3,'efecte socio eco 1'!$A$5:$N$30,8,FALSE),0)</f>
        <v>0</v>
      </c>
      <c r="CE37" s="42">
        <f>IF(AND(CE$3&gt;=2025,CE$6&lt;&gt;0),VLOOKUP(CE$3,'efecte socio eco 1'!$A$5:$N$30,8,FALSE),0)</f>
        <v>0</v>
      </c>
    </row>
    <row r="38" spans="1:83">
      <c r="A38" t="s">
        <v>108</v>
      </c>
      <c r="B38" t="s">
        <v>538</v>
      </c>
      <c r="C38" s="42">
        <f>IF(AND(C$3&gt;=2025,C$6&lt;&gt;0),VLOOKUP(C$3,'efecte socio eco 1'!$A$5:$N$30,9,FALSE),0)</f>
        <v>0</v>
      </c>
      <c r="D38" s="42">
        <f>IF(AND(D$3&gt;=2025,D$6&lt;&gt;0),VLOOKUP(D$3,'efecte socio eco 1'!$A$5:$N$30,9,FALSE),0)</f>
        <v>0</v>
      </c>
      <c r="E38" s="42">
        <f>IF(AND(E$3&gt;=2025,E$6&lt;&gt;0),VLOOKUP(E$3,'efecte socio eco 1'!$A$5:$N$30,9,FALSE),0)</f>
        <v>0</v>
      </c>
      <c r="F38" s="42">
        <f>IF(AND(F$3&gt;=2025,F$6&lt;&gt;0),VLOOKUP(F$3,'efecte socio eco 1'!$A$5:$N$30,9,FALSE),0)</f>
        <v>0</v>
      </c>
      <c r="G38" s="42">
        <f>IF(AND(G$3&gt;=2025,G$6&lt;&gt;0),VLOOKUP(G$3,'efecte socio eco 1'!$A$5:$N$30,9,FALSE),0)</f>
        <v>0</v>
      </c>
      <c r="H38" s="42">
        <f>IF(AND(H$3&gt;=2025,H$6&lt;&gt;0),VLOOKUP(H$3,'efecte socio eco 1'!$A$5:$N$30,9,FALSE),0)</f>
        <v>0</v>
      </c>
      <c r="I38" s="42">
        <f>IF(AND(I$3&gt;=2025,I$6&lt;&gt;0),VLOOKUP(I$3,'efecte socio eco 1'!$A$5:$N$30,9,FALSE),0)</f>
        <v>0</v>
      </c>
      <c r="J38" s="42">
        <f>IF(AND(J$3&gt;=2025,J$6&lt;&gt;0),VLOOKUP(J$3,'efecte socio eco 1'!$A$5:$N$30,9,FALSE),0)</f>
        <v>19756215.735991485</v>
      </c>
      <c r="K38" s="42">
        <f>IF(AND(K$3&gt;=2025,K$6&lt;&gt;0),VLOOKUP(K$3,'efecte socio eco 1'!$A$5:$N$30,9,FALSE),0)</f>
        <v>22546128.22990958</v>
      </c>
      <c r="L38" s="42">
        <f>IF(AND(L$3&gt;=2025,L$6&lt;&gt;0),VLOOKUP(L$3,'efecte socio eco 1'!$A$5:$N$30,9,FALSE),0)</f>
        <v>25730023.651921555</v>
      </c>
      <c r="M38" s="42">
        <f>IF(AND(M$3&gt;=2025,M$6&lt;&gt;0),VLOOKUP(M$3,'efecte socio eco 1'!$A$5:$N$30,9,FALSE),0)</f>
        <v>29363539.06876976</v>
      </c>
      <c r="N38" s="42">
        <f>IF(AND(N$3&gt;=2025,N$6&lt;&gt;0),VLOOKUP(N$3,'efecte socio eco 1'!$A$5:$N$30,9,FALSE),0)</f>
        <v>32641761.805688694</v>
      </c>
      <c r="O38" s="42">
        <f>IF(AND(O$3&gt;=2025,O$6&lt;&gt;0),VLOOKUP(O$3,'efecte socio eco 1'!$A$5:$N$30,9,FALSE),0)</f>
        <v>36285973.951707236</v>
      </c>
      <c r="P38" s="42">
        <f>IF(AND(P$3&gt;=2025,P$6&lt;&gt;0),VLOOKUP(P$3,'efecte socio eco 1'!$A$5:$N$30,9,FALSE),0)</f>
        <v>40337035.527123749</v>
      </c>
      <c r="Q38" s="42">
        <f>IF(AND(Q$3&gt;=2025,Q$6&lt;&gt;0),VLOOKUP(Q$3,'efecte socio eco 1'!$A$5:$N$30,9,FALSE),0)</f>
        <v>44840368.272377335</v>
      </c>
      <c r="R38" s="42">
        <f>IF(AND(R$3&gt;=2025,R$6&lt;&gt;0),VLOOKUP(R$3,'efecte socio eco 1'!$A$5:$N$30,9,FALSE),0)</f>
        <v>49846464.930483088</v>
      </c>
      <c r="S38" s="42">
        <f>IF(AND(S$3&gt;=2025,S$6&lt;&gt;0),VLOOKUP(S$3,'efecte socio eco 1'!$A$5:$N$30,9,FALSE),0)</f>
        <v>54841369.865279958</v>
      </c>
      <c r="T38" s="42">
        <f>IF(AND(T$3&gt;=2025,T$6&lt;&gt;0),VLOOKUP(T$3,'efecte socio eco 1'!$A$5:$N$30,9,FALSE),0)</f>
        <v>60336793.248926759</v>
      </c>
      <c r="U38" s="42">
        <f>IF(AND(U$3&gt;=2025,U$6&lt;&gt;0),VLOOKUP(U$3,'efecte socio eco 1'!$A$5:$N$30,9,FALSE),0)</f>
        <v>66382889.933399543</v>
      </c>
      <c r="V38" s="42">
        <f>IF(AND(V$3&gt;=2025,V$6&lt;&gt;0),VLOOKUP(V$3,'efecte socio eco 1'!$A$5:$N$30,9,FALSE),0)</f>
        <v>73034840.577779993</v>
      </c>
      <c r="W38" s="42">
        <f>IF(AND(W$3&gt;=2025,W$6&lt;&gt;0),VLOOKUP(W$3,'efecte socio eco 1'!$A$5:$N$30,9,FALSE),0)</f>
        <v>80353355.263281062</v>
      </c>
      <c r="X38" s="42">
        <f>IF(AND(X$3&gt;=2025,X$6&lt;&gt;0),VLOOKUP(X$3,'efecte socio eco 1'!$A$5:$N$30,9,FALSE),0)</f>
        <v>87142637.072744057</v>
      </c>
      <c r="Y38" s="42">
        <f>IF(AND(Y$3&gt;=2025,Y$6&lt;&gt;0),VLOOKUP(Y$3,'efecte socio eco 1'!$A$5:$N$30,9,FALSE),0)</f>
        <v>94505564.467226803</v>
      </c>
      <c r="Z38" s="42">
        <f>IF(AND(Z$3&gt;=2025,Z$6&lt;&gt;0),VLOOKUP(Z$3,'efecte socio eco 1'!$A$5:$N$30,9,FALSE),0)</f>
        <v>102490606.38150735</v>
      </c>
      <c r="AA38" s="42">
        <f>IF(AND(AA$3&gt;=2025,AA$6&lt;&gt;0),VLOOKUP(AA$3,'efecte socio eco 1'!$A$5:$N$30,9,FALSE),0)</f>
        <v>111150327.02748235</v>
      </c>
      <c r="AB38" s="42">
        <f>IF(AND(AB$3&gt;=2025,AB$6&lt;&gt;0),VLOOKUP(AB$3,'efecte socio eco 1'!$A$5:$N$30,9,FALSE),0)</f>
        <v>120541731.91569099</v>
      </c>
      <c r="AC38" s="42">
        <f>IF(AND(AC$3&gt;=2025,AC$6&lt;&gt;0),VLOOKUP(AC$3,'efecte socio eco 1'!$A$5:$N$30,9,FALSE),0)</f>
        <v>129669338.10767806</v>
      </c>
      <c r="AD38" s="42">
        <f>IF(AND(AD$3&gt;=2025,AD$6&lt;&gt;0),VLOOKUP(AD$3,'efecte socio eco 1'!$A$5:$N$30,9,FALSE),0)</f>
        <v>139488100.74376094</v>
      </c>
      <c r="AE38" s="42">
        <f>IF(AND(AE$3&gt;=2025,AE$6&lt;&gt;0),VLOOKUP(AE$3,'efecte socio eco 1'!$A$5:$N$30,9,FALSE),0)</f>
        <v>150050355.25780559</v>
      </c>
      <c r="AF38" s="42">
        <f>IF(AND(AF$3&gt;=2025,AF$6&lt;&gt;0),VLOOKUP(AF$3,'efecte socio eco 1'!$A$5:$N$30,9,FALSE),0)</f>
        <v>161412400.00359476</v>
      </c>
      <c r="AG38" s="42">
        <f>IF(AND(AG$3&gt;=2025,AG$6&lt;&gt;0),VLOOKUP(AG$3,'efecte socio eco 1'!$A$5:$N$30,9,FALSE),0)</f>
        <v>0</v>
      </c>
      <c r="AH38" s="42">
        <f>IF(AND(AH$3&gt;=2025,AH$6&lt;&gt;0),VLOOKUP(AH$3,'efecte socio eco 1'!$A$5:$N$30,9,FALSE),0)</f>
        <v>0</v>
      </c>
      <c r="AI38" s="42">
        <f>IF(AND(AI$3&gt;=2025,AI$6&lt;&gt;0),VLOOKUP(AI$3,'efecte socio eco 1'!$A$5:$N$30,9,FALSE),0)</f>
        <v>0</v>
      </c>
      <c r="AJ38" s="42">
        <f>IF(AND(AJ$3&gt;=2025,AJ$6&lt;&gt;0),VLOOKUP(AJ$3,'efecte socio eco 1'!$A$5:$N$30,9,FALSE),0)</f>
        <v>0</v>
      </c>
      <c r="AK38" s="42">
        <f>IF(AND(AK$3&gt;=2025,AK$6&lt;&gt;0),VLOOKUP(AK$3,'efecte socio eco 1'!$A$5:$N$30,9,FALSE),0)</f>
        <v>0</v>
      </c>
      <c r="AL38" s="42">
        <f>IF(AND(AL$3&gt;=2025,AL$6&lt;&gt;0),VLOOKUP(AL$3,'efecte socio eco 1'!$A$5:$N$30,9,FALSE),0)</f>
        <v>0</v>
      </c>
      <c r="AM38" s="42">
        <f>IF(AND(AM$3&gt;=2025,AM$6&lt;&gt;0),VLOOKUP(AM$3,'efecte socio eco 1'!$A$5:$N$30,9,FALSE),0)</f>
        <v>0</v>
      </c>
      <c r="AN38" s="42">
        <f>IF(AND(AN$3&gt;=2025,AN$6&lt;&gt;0),VLOOKUP(AN$3,'efecte socio eco 1'!$A$5:$N$30,9,FALSE),0)</f>
        <v>0</v>
      </c>
      <c r="AO38" s="42">
        <f>IF(AND(AO$3&gt;=2025,AO$6&lt;&gt;0),VLOOKUP(AO$3,'efecte socio eco 1'!$A$5:$N$30,9,FALSE),0)</f>
        <v>0</v>
      </c>
      <c r="AP38" s="42">
        <f>IF(AND(AP$3&gt;=2025,AP$6&lt;&gt;0),VLOOKUP(AP$3,'efecte socio eco 1'!$A$5:$N$30,9,FALSE),0)</f>
        <v>0</v>
      </c>
      <c r="AQ38" s="42">
        <f>IF(AND(AQ$3&gt;=2025,AQ$6&lt;&gt;0),VLOOKUP(AQ$3,'efecte socio eco 1'!$A$5:$N$30,9,FALSE),0)</f>
        <v>0</v>
      </c>
      <c r="AR38" s="42">
        <f>IF(AND(AR$3&gt;=2025,AR$6&lt;&gt;0),VLOOKUP(AR$3,'efecte socio eco 1'!$A$5:$N$30,9,FALSE),0)</f>
        <v>0</v>
      </c>
      <c r="AS38" s="42">
        <f>IF(AND(AS$3&gt;=2025,AS$6&lt;&gt;0),VLOOKUP(AS$3,'efecte socio eco 1'!$A$5:$N$30,9,FALSE),0)</f>
        <v>0</v>
      </c>
      <c r="AT38" s="42">
        <f>IF(AND(AT$3&gt;=2025,AT$6&lt;&gt;0),VLOOKUP(AT$3,'efecte socio eco 1'!$A$5:$N$30,9,FALSE),0)</f>
        <v>0</v>
      </c>
      <c r="AU38" s="42">
        <f>IF(AND(AU$3&gt;=2025,AU$6&lt;&gt;0),VLOOKUP(AU$3,'efecte socio eco 1'!$A$5:$N$30,9,FALSE),0)</f>
        <v>0</v>
      </c>
      <c r="AV38" s="42">
        <f>IF(AND(AV$3&gt;=2025,AV$6&lt;&gt;0),VLOOKUP(AV$3,'efecte socio eco 1'!$A$5:$N$30,9,FALSE),0)</f>
        <v>0</v>
      </c>
      <c r="AW38" s="42">
        <f>IF(AND(AW$3&gt;=2025,AW$6&lt;&gt;0),VLOOKUP(AW$3,'efecte socio eco 1'!$A$5:$N$30,9,FALSE),0)</f>
        <v>0</v>
      </c>
      <c r="AX38" s="42">
        <f>IF(AND(AX$3&gt;=2025,AX$6&lt;&gt;0),VLOOKUP(AX$3,'efecte socio eco 1'!$A$5:$N$30,9,FALSE),0)</f>
        <v>0</v>
      </c>
      <c r="AY38" s="42">
        <f>IF(AND(AY$3&gt;=2025,AY$6&lt;&gt;0),VLOOKUP(AY$3,'efecte socio eco 1'!$A$5:$N$30,9,FALSE),0)</f>
        <v>0</v>
      </c>
      <c r="AZ38" s="42">
        <f>IF(AND(AZ$3&gt;=2025,AZ$6&lt;&gt;0),VLOOKUP(AZ$3,'efecte socio eco 1'!$A$5:$N$30,9,FALSE),0)</f>
        <v>0</v>
      </c>
      <c r="BA38" s="42">
        <f>IF(AND(BA$3&gt;=2025,BA$6&lt;&gt;0),VLOOKUP(BA$3,'efecte socio eco 1'!$A$5:$N$30,9,FALSE),0)</f>
        <v>0</v>
      </c>
      <c r="BB38" s="42">
        <f>IF(AND(BB$3&gt;=2025,BB$6&lt;&gt;0),VLOOKUP(BB$3,'efecte socio eco 1'!$A$5:$N$30,9,FALSE),0)</f>
        <v>0</v>
      </c>
      <c r="BC38" s="42">
        <f>IF(AND(BC$3&gt;=2025,BC$6&lt;&gt;0),VLOOKUP(BC$3,'efecte socio eco 1'!$A$5:$N$30,9,FALSE),0)</f>
        <v>0</v>
      </c>
      <c r="BD38" s="42">
        <f>IF(AND(BD$3&gt;=2025,BD$6&lt;&gt;0),VLOOKUP(BD$3,'efecte socio eco 1'!$A$5:$N$30,9,FALSE),0)</f>
        <v>0</v>
      </c>
      <c r="BE38" s="42">
        <f>IF(AND(BE$3&gt;=2025,BE$6&lt;&gt;0),VLOOKUP(BE$3,'efecte socio eco 1'!$A$5:$N$30,9,FALSE),0)</f>
        <v>0</v>
      </c>
      <c r="BF38" s="42">
        <f>IF(AND(BF$3&gt;=2025,BF$6&lt;&gt;0),VLOOKUP(BF$3,'efecte socio eco 1'!$A$5:$N$30,9,FALSE),0)</f>
        <v>0</v>
      </c>
      <c r="BG38" s="42">
        <f>IF(AND(BG$3&gt;=2025,BG$6&lt;&gt;0),VLOOKUP(BG$3,'efecte socio eco 1'!$A$5:$N$30,9,FALSE),0)</f>
        <v>0</v>
      </c>
      <c r="BH38" s="42">
        <f>IF(AND(BH$3&gt;=2025,BH$6&lt;&gt;0),VLOOKUP(BH$3,'efecte socio eco 1'!$A$5:$N$30,9,FALSE),0)</f>
        <v>0</v>
      </c>
      <c r="BI38" s="42">
        <f>IF(AND(BI$3&gt;=2025,BI$6&lt;&gt;0),VLOOKUP(BI$3,'efecte socio eco 1'!$A$5:$N$30,9,FALSE),0)</f>
        <v>0</v>
      </c>
      <c r="BJ38" s="42">
        <f>IF(AND(BJ$3&gt;=2025,BJ$6&lt;&gt;0),VLOOKUP(BJ$3,'efecte socio eco 1'!$A$5:$N$30,9,FALSE),0)</f>
        <v>0</v>
      </c>
      <c r="BK38" s="42">
        <f>IF(AND(BK$3&gt;=2025,BK$6&lt;&gt;0),VLOOKUP(BK$3,'efecte socio eco 1'!$A$5:$N$30,9,FALSE),0)</f>
        <v>0</v>
      </c>
      <c r="BL38" s="42">
        <f>IF(AND(BL$3&gt;=2025,BL$6&lt;&gt;0),VLOOKUP(BL$3,'efecte socio eco 1'!$A$5:$N$30,9,FALSE),0)</f>
        <v>0</v>
      </c>
      <c r="BM38" s="42">
        <f>IF(AND(BM$3&gt;=2025,BM$6&lt;&gt;0),VLOOKUP(BM$3,'efecte socio eco 1'!$A$5:$N$30,9,FALSE),0)</f>
        <v>0</v>
      </c>
      <c r="BN38" s="42">
        <f>IF(AND(BN$3&gt;=2025,BN$6&lt;&gt;0),VLOOKUP(BN$3,'efecte socio eco 1'!$A$5:$N$30,9,FALSE),0)</f>
        <v>0</v>
      </c>
      <c r="BO38" s="42">
        <f>IF(AND(BO$3&gt;=2025,BO$6&lt;&gt;0),VLOOKUP(BO$3,'efecte socio eco 1'!$A$5:$N$30,9,FALSE),0)</f>
        <v>0</v>
      </c>
      <c r="BP38" s="42">
        <f>IF(AND(BP$3&gt;=2025,BP$6&lt;&gt;0),VLOOKUP(BP$3,'efecte socio eco 1'!$A$5:$N$30,9,FALSE),0)</f>
        <v>0</v>
      </c>
      <c r="BQ38" s="42">
        <f>IF(AND(BQ$3&gt;=2025,BQ$6&lt;&gt;0),VLOOKUP(BQ$3,'efecte socio eco 1'!$A$5:$N$30,9,FALSE),0)</f>
        <v>0</v>
      </c>
      <c r="BR38" s="42">
        <f>IF(AND(BR$3&gt;=2025,BR$6&lt;&gt;0),VLOOKUP(BR$3,'efecte socio eco 1'!$A$5:$N$30,9,FALSE),0)</f>
        <v>0</v>
      </c>
      <c r="BS38" s="42">
        <f>IF(AND(BS$3&gt;=2025,BS$6&lt;&gt;0),VLOOKUP(BS$3,'efecte socio eco 1'!$A$5:$N$30,9,FALSE),0)</f>
        <v>0</v>
      </c>
      <c r="BT38" s="42">
        <f>IF(AND(BT$3&gt;=2025,BT$6&lt;&gt;0),VLOOKUP(BT$3,'efecte socio eco 1'!$A$5:$N$30,9,FALSE),0)</f>
        <v>0</v>
      </c>
      <c r="BU38" s="42">
        <f>IF(AND(BU$3&gt;=2025,BU$6&lt;&gt;0),VLOOKUP(BU$3,'efecte socio eco 1'!$A$5:$N$30,9,FALSE),0)</f>
        <v>0</v>
      </c>
      <c r="BV38" s="42">
        <f>IF(AND(BV$3&gt;=2025,BV$6&lt;&gt;0),VLOOKUP(BV$3,'efecte socio eco 1'!$A$5:$N$30,9,FALSE),0)</f>
        <v>0</v>
      </c>
      <c r="BW38" s="42">
        <f>IF(AND(BW$3&gt;=2025,BW$6&lt;&gt;0),VLOOKUP(BW$3,'efecte socio eco 1'!$A$5:$N$30,9,FALSE),0)</f>
        <v>0</v>
      </c>
      <c r="BX38" s="42">
        <f>IF(AND(BX$3&gt;=2025,BX$6&lt;&gt;0),VLOOKUP(BX$3,'efecte socio eco 1'!$A$5:$N$30,9,FALSE),0)</f>
        <v>0</v>
      </c>
      <c r="BY38" s="42">
        <f>IF(AND(BY$3&gt;=2025,BY$6&lt;&gt;0),VLOOKUP(BY$3,'efecte socio eco 1'!$A$5:$N$30,9,FALSE),0)</f>
        <v>0</v>
      </c>
      <c r="BZ38" s="42">
        <f>IF(AND(BZ$3&gt;=2025,BZ$6&lt;&gt;0),VLOOKUP(BZ$3,'efecte socio eco 1'!$A$5:$N$30,9,FALSE),0)</f>
        <v>0</v>
      </c>
      <c r="CA38" s="42">
        <f>IF(AND(CA$3&gt;=2025,CA$6&lt;&gt;0),VLOOKUP(CA$3,'efecte socio eco 1'!$A$5:$N$30,9,FALSE),0)</f>
        <v>0</v>
      </c>
      <c r="CB38" s="42">
        <f>IF(AND(CB$3&gt;=2025,CB$6&lt;&gt;0),VLOOKUP(CB$3,'efecte socio eco 1'!$A$5:$N$30,9,FALSE),0)</f>
        <v>0</v>
      </c>
      <c r="CC38" s="42">
        <f>IF(AND(CC$3&gt;=2025,CC$6&lt;&gt;0),VLOOKUP(CC$3,'efecte socio eco 1'!$A$5:$N$30,9,FALSE),0)</f>
        <v>0</v>
      </c>
      <c r="CD38" s="42">
        <f>IF(AND(CD$3&gt;=2025,CD$6&lt;&gt;0),VLOOKUP(CD$3,'efecte socio eco 1'!$A$5:$N$30,9,FALSE),0)</f>
        <v>0</v>
      </c>
      <c r="CE38" s="42">
        <f>IF(AND(CE$3&gt;=2025,CE$6&lt;&gt;0),VLOOKUP(CE$3,'efecte socio eco 1'!$A$5:$N$30,9,FALSE),0)</f>
        <v>0</v>
      </c>
    </row>
    <row r="39" spans="1:83">
      <c r="A39" t="s">
        <v>494</v>
      </c>
      <c r="B39" t="s">
        <v>538</v>
      </c>
      <c r="C39" s="42">
        <f>IF(AND(C$3&gt;=2025,C$6&lt;&gt;0),VLOOKUP(C$3,'efecte socio eco 1'!$A$5:$N$30,10,FALSE),0)</f>
        <v>0</v>
      </c>
      <c r="D39" s="42">
        <f>IF(AND(D$3&gt;=2025,D$6&lt;&gt;0),VLOOKUP(D$3,'efecte socio eco 1'!$A$5:$N$30,10,FALSE),0)</f>
        <v>0</v>
      </c>
      <c r="E39" s="42">
        <f>IF(AND(E$3&gt;=2025,E$6&lt;&gt;0),VLOOKUP(E$3,'efecte socio eco 1'!$A$5:$N$30,10,FALSE),0)</f>
        <v>0</v>
      </c>
      <c r="F39" s="42">
        <f>IF(AND(F$3&gt;=2025,F$6&lt;&gt;0),VLOOKUP(F$3,'efecte socio eco 1'!$A$5:$N$30,10,FALSE),0)</f>
        <v>0</v>
      </c>
      <c r="G39" s="42">
        <f>IF(AND(G$3&gt;=2025,G$6&lt;&gt;0),VLOOKUP(G$3,'efecte socio eco 1'!$A$5:$N$30,10,FALSE),0)</f>
        <v>0</v>
      </c>
      <c r="H39" s="42">
        <f>IF(AND(H$3&gt;=2025,H$6&lt;&gt;0),VLOOKUP(H$3,'efecte socio eco 1'!$A$5:$N$30,10,FALSE),0)</f>
        <v>0</v>
      </c>
      <c r="I39" s="42">
        <f>IF(AND(I$3&gt;=2025,I$6&lt;&gt;0),VLOOKUP(I$3,'efecte socio eco 1'!$A$5:$N$30,10,FALSE),0)</f>
        <v>0</v>
      </c>
      <c r="J39" s="42">
        <f>IF(AND(J$3&gt;=2025,J$6&lt;&gt;0),VLOOKUP(J$3,'efecte socio eco 1'!$A$5:$N$30,10,FALSE),0)</f>
        <v>1024444985.3338739</v>
      </c>
      <c r="K39" s="42">
        <f>IF(AND(K$3&gt;=2025,K$6&lt;&gt;0),VLOOKUP(K$3,'efecte socio eco 1'!$A$5:$N$30,10,FALSE),0)</f>
        <v>1064181030.8647896</v>
      </c>
      <c r="L39" s="42">
        <f>IF(AND(L$3&gt;=2025,L$6&lt;&gt;0),VLOOKUP(L$3,'efecte socio eco 1'!$A$5:$N$30,10,FALSE),0)</f>
        <v>1105458353.2207565</v>
      </c>
      <c r="M39" s="42">
        <f>IF(AND(M$3&gt;=2025,M$6&lt;&gt;0),VLOOKUP(M$3,'efecte socio eco 1'!$A$5:$N$30,10,FALSE),0)</f>
        <v>1148336735.2568552</v>
      </c>
      <c r="N39" s="42">
        <f>IF(AND(N$3&gt;=2025,N$6&lt;&gt;0),VLOOKUP(N$3,'efecte socio eco 1'!$A$5:$N$30,10,FALSE),0)</f>
        <v>1181830203.7640786</v>
      </c>
      <c r="O39" s="42">
        <f>IF(AND(O$3&gt;=2025,O$6&lt;&gt;0),VLOOKUP(O$3,'efecte socio eco 1'!$A$5:$N$30,10,FALSE),0)</f>
        <v>1216300574.2532747</v>
      </c>
      <c r="P39" s="42">
        <f>IF(AND(P$3&gt;=2025,P$6&lt;&gt;0),VLOOKUP(P$3,'efecte socio eco 1'!$A$5:$N$30,10,FALSE),0)</f>
        <v>1251776339.9658098</v>
      </c>
      <c r="Q39" s="42">
        <f>IF(AND(Q$3&gt;=2025,Q$6&lt;&gt;0),VLOOKUP(Q$3,'efecte socio eco 1'!$A$5:$N$30,10,FALSE),0)</f>
        <v>1288286825.2037084</v>
      </c>
      <c r="R39" s="42">
        <f>IF(AND(R$3&gt;=2025,R$6&lt;&gt;0),VLOOKUP(R$3,'efecte socio eco 1'!$A$5:$N$30,10,FALSE),0)</f>
        <v>1325862209.5691493</v>
      </c>
      <c r="S39" s="42">
        <f>IF(AND(S$3&gt;=2025,S$6&lt;&gt;0),VLOOKUP(S$3,'efecte socio eco 1'!$A$5:$N$30,10,FALSE),0)</f>
        <v>1367095480.1309338</v>
      </c>
      <c r="T39" s="42">
        <f>IF(AND(T$3&gt;=2025,T$6&lt;&gt;0),VLOOKUP(T$3,'efecte socio eco 1'!$A$5:$N$30,10,FALSE),0)</f>
        <v>1409611072.9347663</v>
      </c>
      <c r="U39" s="42">
        <f>IF(AND(U$3&gt;=2025,U$6&lt;&gt;0),VLOOKUP(U$3,'efecte socio eco 1'!$A$5:$N$30,10,FALSE),0)</f>
        <v>1453448867.1925075</v>
      </c>
      <c r="V39" s="42">
        <f>IF(AND(V$3&gt;=2025,V$6&lt;&gt;0),VLOOKUP(V$3,'efecte socio eco 1'!$A$5:$N$30,10,FALSE),0)</f>
        <v>1498649982.3281014</v>
      </c>
      <c r="W39" s="42">
        <f>IF(AND(W$3&gt;=2025,W$6&lt;&gt;0),VLOOKUP(W$3,'efecte socio eco 1'!$A$5:$N$30,10,FALSE),0)</f>
        <v>1545256816.5471931</v>
      </c>
      <c r="X39" s="42">
        <f>IF(AND(X$3&gt;=2025,X$6&lt;&gt;0),VLOOKUP(X$3,'efecte socio eco 1'!$A$5:$N$30,10,FALSE),0)</f>
        <v>1587707725.2429233</v>
      </c>
      <c r="Y39" s="42">
        <f>IF(AND(Y$3&gt;=2025,Y$6&lt;&gt;0),VLOOKUP(Y$3,'efecte socio eco 1'!$A$5:$N$30,10,FALSE),0)</f>
        <v>1631324834.6826308</v>
      </c>
      <c r="Z39" s="42">
        <f>IF(AND(Z$3&gt;=2025,Z$6&lt;&gt;0),VLOOKUP(Z$3,'efecte socio eco 1'!$A$5:$N$30,10,FALSE),0)</f>
        <v>1676140182.441412</v>
      </c>
      <c r="AA39" s="42">
        <f>IF(AND(AA$3&gt;=2025,AA$6&lt;&gt;0),VLOOKUP(AA$3,'efecte socio eco 1'!$A$5:$N$30,10,FALSE),0)</f>
        <v>1722186686.2226117</v>
      </c>
      <c r="AB39" s="42">
        <f>IF(AND(AB$3&gt;=2025,AB$6&lt;&gt;0),VLOOKUP(AB$3,'efecte socio eco 1'!$A$5:$N$30,10,FALSE),0)</f>
        <v>1769498168.0364861</v>
      </c>
      <c r="AC39" s="42">
        <f>IF(AND(AC$3&gt;=2025,AC$6&lt;&gt;0),VLOOKUP(AC$3,'efecte socio eco 1'!$A$5:$N$30,10,FALSE),0)</f>
        <v>1817215053.8512206</v>
      </c>
      <c r="AD39" s="42">
        <f>IF(AND(AD$3&gt;=2025,AD$6&lt;&gt;0),VLOOKUP(AD$3,'efecte socio eco 1'!$A$5:$N$30,10,FALSE),0)</f>
        <v>1866218689.3405156</v>
      </c>
      <c r="AE39" s="42">
        <f>IF(AND(AE$3&gt;=2025,AE$6&lt;&gt;0),VLOOKUP(AE$3,'efecte socio eco 1'!$A$5:$N$30,10,FALSE),0)</f>
        <v>1916543773.4311078</v>
      </c>
      <c r="AF39" s="42">
        <f>IF(AND(AF$3&gt;=2025,AF$6&lt;&gt;0),VLOOKUP(AF$3,'efecte socio eco 1'!$A$5:$N$30,10,FALSE),0)</f>
        <v>1968225940.7527225</v>
      </c>
      <c r="AG39" s="42">
        <f>IF(AND(AG$3&gt;=2025,AG$6&lt;&gt;0),VLOOKUP(AG$3,'efecte socio eco 1'!$A$5:$N$30,10,FALSE),0)</f>
        <v>0</v>
      </c>
      <c r="AH39" s="42">
        <f>IF(AND(AH$3&gt;=2025,AH$6&lt;&gt;0),VLOOKUP(AH$3,'efecte socio eco 1'!$A$5:$N$30,10,FALSE),0)</f>
        <v>0</v>
      </c>
      <c r="AI39" s="42">
        <f>IF(AND(AI$3&gt;=2025,AI$6&lt;&gt;0),VLOOKUP(AI$3,'efecte socio eco 1'!$A$5:$N$30,10,FALSE),0)</f>
        <v>0</v>
      </c>
      <c r="AJ39" s="42">
        <f>IF(AND(AJ$3&gt;=2025,AJ$6&lt;&gt;0),VLOOKUP(AJ$3,'efecte socio eco 1'!$A$5:$N$30,10,FALSE),0)</f>
        <v>0</v>
      </c>
      <c r="AK39" s="42">
        <f>IF(AND(AK$3&gt;=2025,AK$6&lt;&gt;0),VLOOKUP(AK$3,'efecte socio eco 1'!$A$5:$N$30,10,FALSE),0)</f>
        <v>0</v>
      </c>
      <c r="AL39" s="42">
        <f>IF(AND(AL$3&gt;=2025,AL$6&lt;&gt;0),VLOOKUP(AL$3,'efecte socio eco 1'!$A$5:$N$30,10,FALSE),0)</f>
        <v>0</v>
      </c>
      <c r="AM39" s="42">
        <f>IF(AND(AM$3&gt;=2025,AM$6&lt;&gt;0),VLOOKUP(AM$3,'efecte socio eco 1'!$A$5:$N$30,10,FALSE),0)</f>
        <v>0</v>
      </c>
      <c r="AN39" s="42">
        <f>IF(AND(AN$3&gt;=2025,AN$6&lt;&gt;0),VLOOKUP(AN$3,'efecte socio eco 1'!$A$5:$N$30,10,FALSE),0)</f>
        <v>0</v>
      </c>
      <c r="AO39" s="42">
        <f>IF(AND(AO$3&gt;=2025,AO$6&lt;&gt;0),VLOOKUP(AO$3,'efecte socio eco 1'!$A$5:$N$30,10,FALSE),0)</f>
        <v>0</v>
      </c>
      <c r="AP39" s="42">
        <f>IF(AND(AP$3&gt;=2025,AP$6&lt;&gt;0),VLOOKUP(AP$3,'efecte socio eco 1'!$A$5:$N$30,10,FALSE),0)</f>
        <v>0</v>
      </c>
      <c r="AQ39" s="42">
        <f>IF(AND(AQ$3&gt;=2025,AQ$6&lt;&gt;0),VLOOKUP(AQ$3,'efecte socio eco 1'!$A$5:$N$30,10,FALSE),0)</f>
        <v>0</v>
      </c>
      <c r="AR39" s="42">
        <f>IF(AND(AR$3&gt;=2025,AR$6&lt;&gt;0),VLOOKUP(AR$3,'efecte socio eco 1'!$A$5:$N$30,10,FALSE),0)</f>
        <v>0</v>
      </c>
      <c r="AS39" s="42">
        <f>IF(AND(AS$3&gt;=2025,AS$6&lt;&gt;0),VLOOKUP(AS$3,'efecte socio eco 1'!$A$5:$N$30,10,FALSE),0)</f>
        <v>0</v>
      </c>
      <c r="AT39" s="42">
        <f>IF(AND(AT$3&gt;=2025,AT$6&lt;&gt;0),VLOOKUP(AT$3,'efecte socio eco 1'!$A$5:$N$30,10,FALSE),0)</f>
        <v>0</v>
      </c>
      <c r="AU39" s="42">
        <f>IF(AND(AU$3&gt;=2025,AU$6&lt;&gt;0),VLOOKUP(AU$3,'efecte socio eco 1'!$A$5:$N$30,10,FALSE),0)</f>
        <v>0</v>
      </c>
      <c r="AV39" s="42">
        <f>IF(AND(AV$3&gt;=2025,AV$6&lt;&gt;0),VLOOKUP(AV$3,'efecte socio eco 1'!$A$5:$N$30,10,FALSE),0)</f>
        <v>0</v>
      </c>
      <c r="AW39" s="42">
        <f>IF(AND(AW$3&gt;=2025,AW$6&lt;&gt;0),VLOOKUP(AW$3,'efecte socio eco 1'!$A$5:$N$30,10,FALSE),0)</f>
        <v>0</v>
      </c>
      <c r="AX39" s="42">
        <f>IF(AND(AX$3&gt;=2025,AX$6&lt;&gt;0),VLOOKUP(AX$3,'efecte socio eco 1'!$A$5:$N$30,10,FALSE),0)</f>
        <v>0</v>
      </c>
      <c r="AY39" s="42">
        <f>IF(AND(AY$3&gt;=2025,AY$6&lt;&gt;0),VLOOKUP(AY$3,'efecte socio eco 1'!$A$5:$N$30,10,FALSE),0)</f>
        <v>0</v>
      </c>
      <c r="AZ39" s="42">
        <f>IF(AND(AZ$3&gt;=2025,AZ$6&lt;&gt;0),VLOOKUP(AZ$3,'efecte socio eco 1'!$A$5:$N$30,10,FALSE),0)</f>
        <v>0</v>
      </c>
      <c r="BA39" s="42">
        <f>IF(AND(BA$3&gt;=2025,BA$6&lt;&gt;0),VLOOKUP(BA$3,'efecte socio eco 1'!$A$5:$N$30,10,FALSE),0)</f>
        <v>0</v>
      </c>
      <c r="BB39" s="42">
        <f>IF(AND(BB$3&gt;=2025,BB$6&lt;&gt;0),VLOOKUP(BB$3,'efecte socio eco 1'!$A$5:$N$30,10,FALSE),0)</f>
        <v>0</v>
      </c>
      <c r="BC39" s="42">
        <f>IF(AND(BC$3&gt;=2025,BC$6&lt;&gt;0),VLOOKUP(BC$3,'efecte socio eco 1'!$A$5:$N$30,10,FALSE),0)</f>
        <v>0</v>
      </c>
      <c r="BD39" s="42">
        <f>IF(AND(BD$3&gt;=2025,BD$6&lt;&gt;0),VLOOKUP(BD$3,'efecte socio eco 1'!$A$5:$N$30,10,FALSE),0)</f>
        <v>0</v>
      </c>
      <c r="BE39" s="42">
        <f>IF(AND(BE$3&gt;=2025,BE$6&lt;&gt;0),VLOOKUP(BE$3,'efecte socio eco 1'!$A$5:$N$30,10,FALSE),0)</f>
        <v>0</v>
      </c>
      <c r="BF39" s="42">
        <f>IF(AND(BF$3&gt;=2025,BF$6&lt;&gt;0),VLOOKUP(BF$3,'efecte socio eco 1'!$A$5:$N$30,10,FALSE),0)</f>
        <v>0</v>
      </c>
      <c r="BG39" s="42">
        <f>IF(AND(BG$3&gt;=2025,BG$6&lt;&gt;0),VLOOKUP(BG$3,'efecte socio eco 1'!$A$5:$N$30,10,FALSE),0)</f>
        <v>0</v>
      </c>
      <c r="BH39" s="42">
        <f>IF(AND(BH$3&gt;=2025,BH$6&lt;&gt;0),VLOOKUP(BH$3,'efecte socio eco 1'!$A$5:$N$30,10,FALSE),0)</f>
        <v>0</v>
      </c>
      <c r="BI39" s="42">
        <f>IF(AND(BI$3&gt;=2025,BI$6&lt;&gt;0),VLOOKUP(BI$3,'efecte socio eco 1'!$A$5:$N$30,10,FALSE),0)</f>
        <v>0</v>
      </c>
      <c r="BJ39" s="42">
        <f>IF(AND(BJ$3&gt;=2025,BJ$6&lt;&gt;0),VLOOKUP(BJ$3,'efecte socio eco 1'!$A$5:$N$30,10,FALSE),0)</f>
        <v>0</v>
      </c>
      <c r="BK39" s="42">
        <f>IF(AND(BK$3&gt;=2025,BK$6&lt;&gt;0),VLOOKUP(BK$3,'efecte socio eco 1'!$A$5:$N$30,10,FALSE),0)</f>
        <v>0</v>
      </c>
      <c r="BL39" s="42">
        <f>IF(AND(BL$3&gt;=2025,BL$6&lt;&gt;0),VLOOKUP(BL$3,'efecte socio eco 1'!$A$5:$N$30,10,FALSE),0)</f>
        <v>0</v>
      </c>
      <c r="BM39" s="42">
        <f>IF(AND(BM$3&gt;=2025,BM$6&lt;&gt;0),VLOOKUP(BM$3,'efecte socio eco 1'!$A$5:$N$30,10,FALSE),0)</f>
        <v>0</v>
      </c>
      <c r="BN39" s="42">
        <f>IF(AND(BN$3&gt;=2025,BN$6&lt;&gt;0),VLOOKUP(BN$3,'efecte socio eco 1'!$A$5:$N$30,10,FALSE),0)</f>
        <v>0</v>
      </c>
      <c r="BO39" s="42">
        <f>IF(AND(BO$3&gt;=2025,BO$6&lt;&gt;0),VLOOKUP(BO$3,'efecte socio eco 1'!$A$5:$N$30,10,FALSE),0)</f>
        <v>0</v>
      </c>
      <c r="BP39" s="42">
        <f>IF(AND(BP$3&gt;=2025,BP$6&lt;&gt;0),VLOOKUP(BP$3,'efecte socio eco 1'!$A$5:$N$30,10,FALSE),0)</f>
        <v>0</v>
      </c>
      <c r="BQ39" s="42">
        <f>IF(AND(BQ$3&gt;=2025,BQ$6&lt;&gt;0),VLOOKUP(BQ$3,'efecte socio eco 1'!$A$5:$N$30,10,FALSE),0)</f>
        <v>0</v>
      </c>
      <c r="BR39" s="42">
        <f>IF(AND(BR$3&gt;=2025,BR$6&lt;&gt;0),VLOOKUP(BR$3,'efecte socio eco 1'!$A$5:$N$30,10,FALSE),0)</f>
        <v>0</v>
      </c>
      <c r="BS39" s="42">
        <f>IF(AND(BS$3&gt;=2025,BS$6&lt;&gt;0),VLOOKUP(BS$3,'efecte socio eco 1'!$A$5:$N$30,10,FALSE),0)</f>
        <v>0</v>
      </c>
      <c r="BT39" s="42">
        <f>IF(AND(BT$3&gt;=2025,BT$6&lt;&gt;0),VLOOKUP(BT$3,'efecte socio eco 1'!$A$5:$N$30,10,FALSE),0)</f>
        <v>0</v>
      </c>
      <c r="BU39" s="42">
        <f>IF(AND(BU$3&gt;=2025,BU$6&lt;&gt;0),VLOOKUP(BU$3,'efecte socio eco 1'!$A$5:$N$30,10,FALSE),0)</f>
        <v>0</v>
      </c>
      <c r="BV39" s="42">
        <f>IF(AND(BV$3&gt;=2025,BV$6&lt;&gt;0),VLOOKUP(BV$3,'efecte socio eco 1'!$A$5:$N$30,10,FALSE),0)</f>
        <v>0</v>
      </c>
      <c r="BW39" s="42">
        <f>IF(AND(BW$3&gt;=2025,BW$6&lt;&gt;0),VLOOKUP(BW$3,'efecte socio eco 1'!$A$5:$N$30,10,FALSE),0)</f>
        <v>0</v>
      </c>
      <c r="BX39" s="42">
        <f>IF(AND(BX$3&gt;=2025,BX$6&lt;&gt;0),VLOOKUP(BX$3,'efecte socio eco 1'!$A$5:$N$30,10,FALSE),0)</f>
        <v>0</v>
      </c>
      <c r="BY39" s="42">
        <f>IF(AND(BY$3&gt;=2025,BY$6&lt;&gt;0),VLOOKUP(BY$3,'efecte socio eco 1'!$A$5:$N$30,10,FALSE),0)</f>
        <v>0</v>
      </c>
      <c r="BZ39" s="42">
        <f>IF(AND(BZ$3&gt;=2025,BZ$6&lt;&gt;0),VLOOKUP(BZ$3,'efecte socio eco 1'!$A$5:$N$30,10,FALSE),0)</f>
        <v>0</v>
      </c>
      <c r="CA39" s="42">
        <f>IF(AND(CA$3&gt;=2025,CA$6&lt;&gt;0),VLOOKUP(CA$3,'efecte socio eco 1'!$A$5:$N$30,10,FALSE),0)</f>
        <v>0</v>
      </c>
      <c r="CB39" s="42">
        <f>IF(AND(CB$3&gt;=2025,CB$6&lt;&gt;0),VLOOKUP(CB$3,'efecte socio eco 1'!$A$5:$N$30,10,FALSE),0)</f>
        <v>0</v>
      </c>
      <c r="CC39" s="42">
        <f>IF(AND(CC$3&gt;=2025,CC$6&lt;&gt;0),VLOOKUP(CC$3,'efecte socio eco 1'!$A$5:$N$30,10,FALSE),0)</f>
        <v>0</v>
      </c>
      <c r="CD39" s="42">
        <f>IF(AND(CD$3&gt;=2025,CD$6&lt;&gt;0),VLOOKUP(CD$3,'efecte socio eco 1'!$A$5:$N$30,10,FALSE),0)</f>
        <v>0</v>
      </c>
      <c r="CE39" s="42">
        <f>IF(AND(CE$3&gt;=2025,CE$6&lt;&gt;0),VLOOKUP(CE$3,'efecte socio eco 1'!$A$5:$N$30,10,FALSE),0)</f>
        <v>0</v>
      </c>
    </row>
    <row r="40" spans="1:83">
      <c r="A40" t="s">
        <v>495</v>
      </c>
      <c r="B40" t="s">
        <v>538</v>
      </c>
      <c r="C40" s="42">
        <f>IF(AND(C$3&gt;=2025,C$6&lt;&gt;0),VLOOKUP(C$3,'efecte socio eco 1'!$A$5:$N$30,11,FALSE),0)</f>
        <v>0</v>
      </c>
      <c r="D40" s="42">
        <f>IF(AND(D$3&gt;=2025,D$6&lt;&gt;0),VLOOKUP(D$3,'efecte socio eco 1'!$A$5:$N$30,11,FALSE),0)</f>
        <v>0</v>
      </c>
      <c r="E40" s="42">
        <f>IF(AND(E$3&gt;=2025,E$6&lt;&gt;0),VLOOKUP(E$3,'efecte socio eco 1'!$A$5:$N$30,11,FALSE),0)</f>
        <v>0</v>
      </c>
      <c r="F40" s="42">
        <f>IF(AND(F$3&gt;=2025,F$6&lt;&gt;0),VLOOKUP(F$3,'efecte socio eco 1'!$A$5:$N$30,11,FALSE),0)</f>
        <v>0</v>
      </c>
      <c r="G40" s="42">
        <f>IF(AND(G$3&gt;=2025,G$6&lt;&gt;0),VLOOKUP(G$3,'efecte socio eco 1'!$A$5:$N$30,11,FALSE),0)</f>
        <v>0</v>
      </c>
      <c r="H40" s="42">
        <f>IF(AND(H$3&gt;=2025,H$6&lt;&gt;0),VLOOKUP(H$3,'efecte socio eco 1'!$A$5:$N$30,11,FALSE),0)</f>
        <v>0</v>
      </c>
      <c r="I40" s="42">
        <f>IF(AND(I$3&gt;=2025,I$6&lt;&gt;0),VLOOKUP(I$3,'efecte socio eco 1'!$A$5:$N$30,11,FALSE),0)</f>
        <v>0</v>
      </c>
      <c r="J40" s="42">
        <f>IF(AND(J$3&gt;=2025,J$6&lt;&gt;0),VLOOKUP(J$3,'efecte socio eco 1'!$A$5:$N$30,11,FALSE),0)</f>
        <v>766871101.79563737</v>
      </c>
      <c r="K40" s="42">
        <f>IF(AND(K$3&gt;=2025,K$6&lt;&gt;0),VLOOKUP(K$3,'efecte socio eco 1'!$A$5:$N$30,11,FALSE),0)</f>
        <v>795639779.39577591</v>
      </c>
      <c r="L40" s="42">
        <f>IF(AND(L$3&gt;=2025,L$6&lt;&gt;0),VLOOKUP(L$3,'efecte socio eco 1'!$A$5:$N$30,11,FALSE),0)</f>
        <v>825487695.48713255</v>
      </c>
      <c r="M40" s="42">
        <f>IF(AND(M$3&gt;=2025,M$6&lt;&gt;0),VLOOKUP(M$3,'efecte socio eco 1'!$A$5:$N$30,11,FALSE),0)</f>
        <v>856455337.00960481</v>
      </c>
      <c r="N40" s="42">
        <f>IF(AND(N$3&gt;=2025,N$6&lt;&gt;0),VLOOKUP(N$3,'efecte socio eco 1'!$A$5:$N$30,11,FALSE),0)</f>
        <v>879940252.05983675</v>
      </c>
      <c r="O40" s="42">
        <f>IF(AND(O$3&gt;=2025,O$6&lt;&gt;0),VLOOKUP(O$3,'efecte socio eco 1'!$A$5:$N$30,11,FALSE),0)</f>
        <v>904069148.42594492</v>
      </c>
      <c r="P40" s="42">
        <f>IF(AND(P$3&gt;=2025,P$6&lt;&gt;0),VLOOKUP(P$3,'efecte socio eco 1'!$A$5:$N$30,11,FALSE),0)</f>
        <v>928859684.75963438</v>
      </c>
      <c r="Q40" s="42">
        <f>IF(AND(Q$3&gt;=2025,Q$6&lt;&gt;0),VLOOKUP(Q$3,'efecte socio eco 1'!$A$5:$N$30,11,FALSE),0)</f>
        <v>954330003.93159676</v>
      </c>
      <c r="R40" s="42">
        <f>IF(AND(R$3&gt;=2025,R$6&lt;&gt;0),VLOOKUP(R$3,'efecte socio eco 1'!$A$5:$N$30,11,FALSE),0)</f>
        <v>980498746.30930901</v>
      </c>
      <c r="S40" s="42">
        <f>IF(AND(S$3&gt;=2025,S$6&lt;&gt;0),VLOOKUP(S$3,'efecte socio eco 1'!$A$5:$N$30,11,FALSE),0)</f>
        <v>1005992630.9372144</v>
      </c>
      <c r="T40" s="42">
        <f>IF(AND(T$3&gt;=2025,T$6&lt;&gt;0),VLOOKUP(T$3,'efecte socio eco 1'!$A$5:$N$30,11,FALSE),0)</f>
        <v>1032149380.4141238</v>
      </c>
      <c r="U40" s="42">
        <f>IF(AND(U$3&gt;=2025,U$6&lt;&gt;0),VLOOKUP(U$3,'efecte socio eco 1'!$A$5:$N$30,11,FALSE),0)</f>
        <v>1058986229.8461993</v>
      </c>
      <c r="V40" s="42">
        <f>IF(AND(V$3&gt;=2025,V$6&lt;&gt;0),VLOOKUP(V$3,'efecte socio eco 1'!$A$5:$N$30,11,FALSE),0)</f>
        <v>1086520862.4684858</v>
      </c>
      <c r="W40" s="42">
        <f>IF(AND(W$3&gt;=2025,W$6&lt;&gt;0),VLOOKUP(W$3,'efecte socio eco 1'!$A$5:$N$30,11,FALSE),0)</f>
        <v>1114771421.2966824</v>
      </c>
      <c r="X40" s="42">
        <f>IF(AND(X$3&gt;=2025,X$6&lt;&gt;0),VLOOKUP(X$3,'efecte socio eco 1'!$A$5:$N$30,11,FALSE),0)</f>
        <v>1140051135.7792614</v>
      </c>
      <c r="Y40" s="42">
        <f>IF(AND(Y$3&gt;=2025,Y$6&lt;&gt;0),VLOOKUP(Y$3,'efecte socio eco 1'!$A$5:$N$30,11,FALSE),0)</f>
        <v>1165904119.3214087</v>
      </c>
      <c r="Z40" s="42">
        <f>IF(AND(Z$3&gt;=2025,Z$6&lt;&gt;0),VLOOKUP(Z$3,'efecte socio eco 1'!$A$5:$N$30,11,FALSE),0)</f>
        <v>1192343371.9676816</v>
      </c>
      <c r="AA40" s="42">
        <f>IF(AND(AA$3&gt;=2025,AA$6&lt;&gt;0),VLOOKUP(AA$3,'efecte socio eco 1'!$A$5:$N$30,11,FALSE),0)</f>
        <v>1219382188.5651484</v>
      </c>
      <c r="AB40" s="42">
        <f>IF(AND(AB$3&gt;=2025,AB$6&lt;&gt;0),VLOOKUP(AB$3,'efecte socio eco 1'!$A$5:$N$30,11,FALSE),0)</f>
        <v>1247034165.4486363</v>
      </c>
      <c r="AC40" s="42">
        <f>IF(AND(AC$3&gt;=2025,AC$6&lt;&gt;0),VLOOKUP(AC$3,'efecte socio eco 1'!$A$5:$N$30,11,FALSE),0)</f>
        <v>1274967624.5044796</v>
      </c>
      <c r="AD40" s="42">
        <f>IF(AND(AD$3&gt;=2025,AD$6&lt;&gt;0),VLOOKUP(AD$3,'efecte socio eco 1'!$A$5:$N$30,11,FALSE),0)</f>
        <v>1303526790.6631784</v>
      </c>
      <c r="AE40" s="42">
        <f>IF(AND(AE$3&gt;=2025,AE$6&lt;&gt;0),VLOOKUP(AE$3,'efecte socio eco 1'!$A$5:$N$30,11,FALSE),0)</f>
        <v>1332725679.7105248</v>
      </c>
      <c r="AF40" s="42">
        <f>IF(AND(AF$3&gt;=2025,AF$6&lt;&gt;0),VLOOKUP(AF$3,'efecte socio eco 1'!$A$5:$N$30,11,FALSE),0)</f>
        <v>1362578621.3847184</v>
      </c>
      <c r="AG40" s="42">
        <f>IF(AND(AG$3&gt;=2025,AG$6&lt;&gt;0),VLOOKUP(AG$3,'efecte socio eco 1'!$A$5:$N$30,11,FALSE),0)</f>
        <v>0</v>
      </c>
      <c r="AH40" s="42">
        <f>IF(AND(AH$3&gt;=2025,AH$6&lt;&gt;0),VLOOKUP(AH$3,'efecte socio eco 1'!$A$5:$N$30,11,FALSE),0)</f>
        <v>0</v>
      </c>
      <c r="AI40" s="42">
        <f>IF(AND(AI$3&gt;=2025,AI$6&lt;&gt;0),VLOOKUP(AI$3,'efecte socio eco 1'!$A$5:$N$30,11,FALSE),0)</f>
        <v>0</v>
      </c>
      <c r="AJ40" s="42">
        <f>IF(AND(AJ$3&gt;=2025,AJ$6&lt;&gt;0),VLOOKUP(AJ$3,'efecte socio eco 1'!$A$5:$N$30,11,FALSE),0)</f>
        <v>0</v>
      </c>
      <c r="AK40" s="42">
        <f>IF(AND(AK$3&gt;=2025,AK$6&lt;&gt;0),VLOOKUP(AK$3,'efecte socio eco 1'!$A$5:$N$30,11,FALSE),0)</f>
        <v>0</v>
      </c>
      <c r="AL40" s="42">
        <f>IF(AND(AL$3&gt;=2025,AL$6&lt;&gt;0),VLOOKUP(AL$3,'efecte socio eco 1'!$A$5:$N$30,11,FALSE),0)</f>
        <v>0</v>
      </c>
      <c r="AM40" s="42">
        <f>IF(AND(AM$3&gt;=2025,AM$6&lt;&gt;0),VLOOKUP(AM$3,'efecte socio eco 1'!$A$5:$N$30,11,FALSE),0)</f>
        <v>0</v>
      </c>
      <c r="AN40" s="42">
        <f>IF(AND(AN$3&gt;=2025,AN$6&lt;&gt;0),VLOOKUP(AN$3,'efecte socio eco 1'!$A$5:$N$30,11,FALSE),0)</f>
        <v>0</v>
      </c>
      <c r="AO40" s="42">
        <f>IF(AND(AO$3&gt;=2025,AO$6&lt;&gt;0),VLOOKUP(AO$3,'efecte socio eco 1'!$A$5:$N$30,11,FALSE),0)</f>
        <v>0</v>
      </c>
      <c r="AP40" s="42">
        <f>IF(AND(AP$3&gt;=2025,AP$6&lt;&gt;0),VLOOKUP(AP$3,'efecte socio eco 1'!$A$5:$N$30,11,FALSE),0)</f>
        <v>0</v>
      </c>
      <c r="AQ40" s="42">
        <f>IF(AND(AQ$3&gt;=2025,AQ$6&lt;&gt;0),VLOOKUP(AQ$3,'efecte socio eco 1'!$A$5:$N$30,11,FALSE),0)</f>
        <v>0</v>
      </c>
      <c r="AR40" s="42">
        <f>IF(AND(AR$3&gt;=2025,AR$6&lt;&gt;0),VLOOKUP(AR$3,'efecte socio eco 1'!$A$5:$N$30,11,FALSE),0)</f>
        <v>0</v>
      </c>
      <c r="AS40" s="42">
        <f>IF(AND(AS$3&gt;=2025,AS$6&lt;&gt;0),VLOOKUP(AS$3,'efecte socio eco 1'!$A$5:$N$30,11,FALSE),0)</f>
        <v>0</v>
      </c>
      <c r="AT40" s="42">
        <f>IF(AND(AT$3&gt;=2025,AT$6&lt;&gt;0),VLOOKUP(AT$3,'efecte socio eco 1'!$A$5:$N$30,11,FALSE),0)</f>
        <v>0</v>
      </c>
      <c r="AU40" s="42">
        <f>IF(AND(AU$3&gt;=2025,AU$6&lt;&gt;0),VLOOKUP(AU$3,'efecte socio eco 1'!$A$5:$N$30,11,FALSE),0)</f>
        <v>0</v>
      </c>
      <c r="AV40" s="42">
        <f>IF(AND(AV$3&gt;=2025,AV$6&lt;&gt;0),VLOOKUP(AV$3,'efecte socio eco 1'!$A$5:$N$30,11,FALSE),0)</f>
        <v>0</v>
      </c>
      <c r="AW40" s="42">
        <f>IF(AND(AW$3&gt;=2025,AW$6&lt;&gt;0),VLOOKUP(AW$3,'efecte socio eco 1'!$A$5:$N$30,11,FALSE),0)</f>
        <v>0</v>
      </c>
      <c r="AX40" s="42">
        <f>IF(AND(AX$3&gt;=2025,AX$6&lt;&gt;0),VLOOKUP(AX$3,'efecte socio eco 1'!$A$5:$N$30,11,FALSE),0)</f>
        <v>0</v>
      </c>
      <c r="AY40" s="42">
        <f>IF(AND(AY$3&gt;=2025,AY$6&lt;&gt;0),VLOOKUP(AY$3,'efecte socio eco 1'!$A$5:$N$30,11,FALSE),0)</f>
        <v>0</v>
      </c>
      <c r="AZ40" s="42">
        <f>IF(AND(AZ$3&gt;=2025,AZ$6&lt;&gt;0),VLOOKUP(AZ$3,'efecte socio eco 1'!$A$5:$N$30,11,FALSE),0)</f>
        <v>0</v>
      </c>
      <c r="BA40" s="42">
        <f>IF(AND(BA$3&gt;=2025,BA$6&lt;&gt;0),VLOOKUP(BA$3,'efecte socio eco 1'!$A$5:$N$30,11,FALSE),0)</f>
        <v>0</v>
      </c>
      <c r="BB40" s="42">
        <f>IF(AND(BB$3&gt;=2025,BB$6&lt;&gt;0),VLOOKUP(BB$3,'efecte socio eco 1'!$A$5:$N$30,11,FALSE),0)</f>
        <v>0</v>
      </c>
      <c r="BC40" s="42">
        <f>IF(AND(BC$3&gt;=2025,BC$6&lt;&gt;0),VLOOKUP(BC$3,'efecte socio eco 1'!$A$5:$N$30,11,FALSE),0)</f>
        <v>0</v>
      </c>
      <c r="BD40" s="42">
        <f>IF(AND(BD$3&gt;=2025,BD$6&lt;&gt;0),VLOOKUP(BD$3,'efecte socio eco 1'!$A$5:$N$30,11,FALSE),0)</f>
        <v>0</v>
      </c>
      <c r="BE40" s="42">
        <f>IF(AND(BE$3&gt;=2025,BE$6&lt;&gt;0),VLOOKUP(BE$3,'efecte socio eco 1'!$A$5:$N$30,11,FALSE),0)</f>
        <v>0</v>
      </c>
      <c r="BF40" s="42">
        <f>IF(AND(BF$3&gt;=2025,BF$6&lt;&gt;0),VLOOKUP(BF$3,'efecte socio eco 1'!$A$5:$N$30,11,FALSE),0)</f>
        <v>0</v>
      </c>
      <c r="BG40" s="42">
        <f>IF(AND(BG$3&gt;=2025,BG$6&lt;&gt;0),VLOOKUP(BG$3,'efecte socio eco 1'!$A$5:$N$30,11,FALSE),0)</f>
        <v>0</v>
      </c>
      <c r="BH40" s="42">
        <f>IF(AND(BH$3&gt;=2025,BH$6&lt;&gt;0),VLOOKUP(BH$3,'efecte socio eco 1'!$A$5:$N$30,11,FALSE),0)</f>
        <v>0</v>
      </c>
      <c r="BI40" s="42">
        <f>IF(AND(BI$3&gt;=2025,BI$6&lt;&gt;0),VLOOKUP(BI$3,'efecte socio eco 1'!$A$5:$N$30,11,FALSE),0)</f>
        <v>0</v>
      </c>
      <c r="BJ40" s="42">
        <f>IF(AND(BJ$3&gt;=2025,BJ$6&lt;&gt;0),VLOOKUP(BJ$3,'efecte socio eco 1'!$A$5:$N$30,11,FALSE),0)</f>
        <v>0</v>
      </c>
      <c r="BK40" s="42">
        <f>IF(AND(BK$3&gt;=2025,BK$6&lt;&gt;0),VLOOKUP(BK$3,'efecte socio eco 1'!$A$5:$N$30,11,FALSE),0)</f>
        <v>0</v>
      </c>
      <c r="BL40" s="42">
        <f>IF(AND(BL$3&gt;=2025,BL$6&lt;&gt;0),VLOOKUP(BL$3,'efecte socio eco 1'!$A$5:$N$30,11,FALSE),0)</f>
        <v>0</v>
      </c>
      <c r="BM40" s="42">
        <f>IF(AND(BM$3&gt;=2025,BM$6&lt;&gt;0),VLOOKUP(BM$3,'efecte socio eco 1'!$A$5:$N$30,11,FALSE),0)</f>
        <v>0</v>
      </c>
      <c r="BN40" s="42">
        <f>IF(AND(BN$3&gt;=2025,BN$6&lt;&gt;0),VLOOKUP(BN$3,'efecte socio eco 1'!$A$5:$N$30,11,FALSE),0)</f>
        <v>0</v>
      </c>
      <c r="BO40" s="42">
        <f>IF(AND(BO$3&gt;=2025,BO$6&lt;&gt;0),VLOOKUP(BO$3,'efecte socio eco 1'!$A$5:$N$30,11,FALSE),0)</f>
        <v>0</v>
      </c>
      <c r="BP40" s="42">
        <f>IF(AND(BP$3&gt;=2025,BP$6&lt;&gt;0),VLOOKUP(BP$3,'efecte socio eco 1'!$A$5:$N$30,11,FALSE),0)</f>
        <v>0</v>
      </c>
      <c r="BQ40" s="42">
        <f>IF(AND(BQ$3&gt;=2025,BQ$6&lt;&gt;0),VLOOKUP(BQ$3,'efecte socio eco 1'!$A$5:$N$30,11,FALSE),0)</f>
        <v>0</v>
      </c>
      <c r="BR40" s="42">
        <f>IF(AND(BR$3&gt;=2025,BR$6&lt;&gt;0),VLOOKUP(BR$3,'efecte socio eco 1'!$A$5:$N$30,11,FALSE),0)</f>
        <v>0</v>
      </c>
      <c r="BS40" s="42">
        <f>IF(AND(BS$3&gt;=2025,BS$6&lt;&gt;0),VLOOKUP(BS$3,'efecte socio eco 1'!$A$5:$N$30,11,FALSE),0)</f>
        <v>0</v>
      </c>
      <c r="BT40" s="42">
        <f>IF(AND(BT$3&gt;=2025,BT$6&lt;&gt;0),VLOOKUP(BT$3,'efecte socio eco 1'!$A$5:$N$30,11,FALSE),0)</f>
        <v>0</v>
      </c>
      <c r="BU40" s="42">
        <f>IF(AND(BU$3&gt;=2025,BU$6&lt;&gt;0),VLOOKUP(BU$3,'efecte socio eco 1'!$A$5:$N$30,11,FALSE),0)</f>
        <v>0</v>
      </c>
      <c r="BV40" s="42">
        <f>IF(AND(BV$3&gt;=2025,BV$6&lt;&gt;0),VLOOKUP(BV$3,'efecte socio eco 1'!$A$5:$N$30,11,FALSE),0)</f>
        <v>0</v>
      </c>
      <c r="BW40" s="42">
        <f>IF(AND(BW$3&gt;=2025,BW$6&lt;&gt;0),VLOOKUP(BW$3,'efecte socio eco 1'!$A$5:$N$30,11,FALSE),0)</f>
        <v>0</v>
      </c>
      <c r="BX40" s="42">
        <f>IF(AND(BX$3&gt;=2025,BX$6&lt;&gt;0),VLOOKUP(BX$3,'efecte socio eco 1'!$A$5:$N$30,11,FALSE),0)</f>
        <v>0</v>
      </c>
      <c r="BY40" s="42">
        <f>IF(AND(BY$3&gt;=2025,BY$6&lt;&gt;0),VLOOKUP(BY$3,'efecte socio eco 1'!$A$5:$N$30,11,FALSE),0)</f>
        <v>0</v>
      </c>
      <c r="BZ40" s="42">
        <f>IF(AND(BZ$3&gt;=2025,BZ$6&lt;&gt;0),VLOOKUP(BZ$3,'efecte socio eco 1'!$A$5:$N$30,11,FALSE),0)</f>
        <v>0</v>
      </c>
      <c r="CA40" s="42">
        <f>IF(AND(CA$3&gt;=2025,CA$6&lt;&gt;0),VLOOKUP(CA$3,'efecte socio eco 1'!$A$5:$N$30,11,FALSE),0)</f>
        <v>0</v>
      </c>
      <c r="CB40" s="42">
        <f>IF(AND(CB$3&gt;=2025,CB$6&lt;&gt;0),VLOOKUP(CB$3,'efecte socio eco 1'!$A$5:$N$30,11,FALSE),0)</f>
        <v>0</v>
      </c>
      <c r="CC40" s="42">
        <f>IF(AND(CC$3&gt;=2025,CC$6&lt;&gt;0),VLOOKUP(CC$3,'efecte socio eco 1'!$A$5:$N$30,11,FALSE),0)</f>
        <v>0</v>
      </c>
      <c r="CD40" s="42">
        <f>IF(AND(CD$3&gt;=2025,CD$6&lt;&gt;0),VLOOKUP(CD$3,'efecte socio eco 1'!$A$5:$N$30,11,FALSE),0)</f>
        <v>0</v>
      </c>
      <c r="CE40" s="42">
        <f>IF(AND(CE$3&gt;=2025,CE$6&lt;&gt;0),VLOOKUP(CE$3,'efecte socio eco 1'!$A$5:$N$30,11,FALSE),0)</f>
        <v>0</v>
      </c>
    </row>
    <row r="41" spans="1:83">
      <c r="A41" t="s">
        <v>496</v>
      </c>
      <c r="B41" t="s">
        <v>538</v>
      </c>
      <c r="C41" s="42">
        <f>IF(AND(C$3&gt;=2025,C$6&lt;&gt;0),VLOOKUP(C$3,'efecte socio eco 1'!$A$5:$N$30,12,FALSE),0)</f>
        <v>0</v>
      </c>
      <c r="D41" s="42">
        <f>IF(AND(D$3&gt;=2025,D$6&lt;&gt;0),VLOOKUP(D$3,'efecte socio eco 1'!$A$5:$N$30,12,FALSE),0)</f>
        <v>0</v>
      </c>
      <c r="E41" s="42">
        <f>IF(AND(E$3&gt;=2025,E$6&lt;&gt;0),VLOOKUP(E$3,'efecte socio eco 1'!$A$5:$N$30,12,FALSE),0)</f>
        <v>0</v>
      </c>
      <c r="F41" s="42">
        <f>IF(AND(F$3&gt;=2025,F$6&lt;&gt;0),VLOOKUP(F$3,'efecte socio eco 1'!$A$5:$N$30,12,FALSE),0)</f>
        <v>0</v>
      </c>
      <c r="G41" s="42">
        <f>IF(AND(G$3&gt;=2025,G$6&lt;&gt;0),VLOOKUP(G$3,'efecte socio eco 1'!$A$5:$N$30,12,FALSE),0)</f>
        <v>0</v>
      </c>
      <c r="H41" s="42">
        <f>IF(AND(H$3&gt;=2025,H$6&lt;&gt;0),VLOOKUP(H$3,'efecte socio eco 1'!$A$5:$N$30,12,FALSE),0)</f>
        <v>0</v>
      </c>
      <c r="I41" s="42">
        <f>IF(AND(I$3&gt;=2025,I$6&lt;&gt;0),VLOOKUP(I$3,'efecte socio eco 1'!$A$5:$N$30,12,FALSE),0)</f>
        <v>0</v>
      </c>
      <c r="J41" s="42">
        <f>IF(AND(J$3&gt;=2025,J$6&lt;&gt;0),VLOOKUP(J$3,'efecte socio eco 1'!$A$5:$N$30,12,FALSE),0)</f>
        <v>885651783.38725388</v>
      </c>
      <c r="K41" s="42">
        <f>IF(AND(K$3&gt;=2025,K$6&lt;&gt;0),VLOOKUP(K$3,'efecte socio eco 1'!$A$5:$N$30,12,FALSE),0)</f>
        <v>919244724.22413766</v>
      </c>
      <c r="L41" s="42">
        <f>IF(AND(L$3&gt;=2025,L$6&lt;&gt;0),VLOOKUP(L$3,'efecte socio eco 1'!$A$5:$N$30,12,FALSE),0)</f>
        <v>954111851.7055223</v>
      </c>
      <c r="M41" s="42">
        <f>IF(AND(M$3&gt;=2025,M$6&lt;&gt;0),VLOOKUP(M$3,'efecte socio eco 1'!$A$5:$N$30,12,FALSE),0)</f>
        <v>990301495.97353256</v>
      </c>
      <c r="N41" s="42">
        <f>IF(AND(N$3&gt;=2025,N$6&lt;&gt;0),VLOOKUP(N$3,'efecte socio eco 1'!$A$5:$N$30,12,FALSE),0)</f>
        <v>1042429727.1268053</v>
      </c>
      <c r="O41" s="42">
        <f>IF(AND(O$3&gt;=2025,O$6&lt;&gt;0),VLOOKUP(O$3,'efecte socio eco 1'!$A$5:$N$30,12,FALSE),0)</f>
        <v>1097301923.117269</v>
      </c>
      <c r="P41" s="42">
        <f>IF(AND(P$3&gt;=2025,P$6&lt;&gt;0),VLOOKUP(P$3,'efecte socio eco 1'!$A$5:$N$30,12,FALSE),0)</f>
        <v>1155062522.8192375</v>
      </c>
      <c r="Q41" s="42">
        <f>IF(AND(Q$3&gt;=2025,Q$6&lt;&gt;0),VLOOKUP(Q$3,'efecte socio eco 1'!$A$5:$N$30,12,FALSE),0)</f>
        <v>1215863568.1885691</v>
      </c>
      <c r="R41" s="42">
        <f>IF(AND(R$3&gt;=2025,R$6&lt;&gt;0),VLOOKUP(R$3,'efecte socio eco 1'!$A$5:$N$30,12,FALSE),0)</f>
        <v>1279865104.4793622</v>
      </c>
      <c r="S41" s="42">
        <f>IF(AND(S$3&gt;=2025,S$6&lt;&gt;0),VLOOKUP(S$3,'efecte socio eco 1'!$A$5:$N$30,12,FALSE),0)</f>
        <v>1341315658.3304384</v>
      </c>
      <c r="T41" s="42">
        <f>IF(AND(T$3&gt;=2025,T$6&lt;&gt;0),VLOOKUP(T$3,'efecte socio eco 1'!$A$5:$N$30,12,FALSE),0)</f>
        <v>1405716656.3770692</v>
      </c>
      <c r="U41" s="42">
        <f>IF(AND(U$3&gt;=2025,U$6&lt;&gt;0),VLOOKUP(U$3,'efecte socio eco 1'!$A$5:$N$30,12,FALSE),0)</f>
        <v>1473209759.1968336</v>
      </c>
      <c r="V41" s="42">
        <f>IF(AND(V$3&gt;=2025,V$6&lt;&gt;0),VLOOKUP(V$3,'efecte socio eco 1'!$A$5:$N$30,12,FALSE),0)</f>
        <v>1543943428.9598534</v>
      </c>
      <c r="W41" s="42">
        <f>IF(AND(W$3&gt;=2025,W$6&lt;&gt;0),VLOOKUP(W$3,'efecte socio eco 1'!$A$5:$N$30,12,FALSE),0)</f>
        <v>1618073255.9957321</v>
      </c>
      <c r="X41" s="42">
        <f>IF(AND(X$3&gt;=2025,X$6&lt;&gt;0),VLOOKUP(X$3,'efecte socio eco 1'!$A$5:$N$30,12,FALSE),0)</f>
        <v>1724495660.4731882</v>
      </c>
      <c r="Y41" s="42">
        <f>IF(AND(Y$3&gt;=2025,Y$6&lt;&gt;0),VLOOKUP(Y$3,'efecte socio eco 1'!$A$5:$N$30,12,FALSE),0)</f>
        <v>1837917580.0423102</v>
      </c>
      <c r="Z41" s="42">
        <f>IF(AND(Z$3&gt;=2025,Z$6&lt;&gt;0),VLOOKUP(Z$3,'efecte socio eco 1'!$A$5:$N$30,12,FALSE),0)</f>
        <v>1958799380.278928</v>
      </c>
      <c r="AA41" s="42">
        <f>IF(AND(AA$3&gt;=2025,AA$6&lt;&gt;0),VLOOKUP(AA$3,'efecte socio eco 1'!$A$5:$N$30,12,FALSE),0)</f>
        <v>2087631705.4939888</v>
      </c>
      <c r="AB41" s="42">
        <f>IF(AND(AB$3&gt;=2025,AB$6&lt;&gt;0),VLOOKUP(AB$3,'efecte socio eco 1'!$A$5:$N$30,12,FALSE),0)</f>
        <v>2224937470.1982722</v>
      </c>
      <c r="AC41" s="42">
        <f>IF(AND(AC$3&gt;=2025,AC$6&lt;&gt;0),VLOOKUP(AC$3,'efecte socio eco 1'!$A$5:$N$30,12,FALSE),0)</f>
        <v>2343290343.4951878</v>
      </c>
      <c r="AD41" s="42">
        <f>IF(AND(AD$3&gt;=2025,AD$6&lt;&gt;0),VLOOKUP(AD$3,'efecte socio eco 1'!$A$5:$N$30,12,FALSE),0)</f>
        <v>2467938855.5708361</v>
      </c>
      <c r="AE41" s="42">
        <f>IF(AND(AE$3&gt;=2025,AE$6&lt;&gt;0),VLOOKUP(AE$3,'efecte socio eco 1'!$A$5:$N$30,12,FALSE),0)</f>
        <v>2599217895.3597074</v>
      </c>
      <c r="AF41" s="42">
        <f>IF(AND(AF$3&gt;=2025,AF$6&lt;&gt;0),VLOOKUP(AF$3,'efecte socio eco 1'!$A$5:$N$30,12,FALSE),0)</f>
        <v>2737480165.8104668</v>
      </c>
      <c r="AG41" s="42">
        <f>IF(AND(AG$3&gt;=2025,AG$6&lt;&gt;0),VLOOKUP(AG$3,'efecte socio eco 1'!$A$5:$N$30,12,FALSE),0)</f>
        <v>0</v>
      </c>
      <c r="AH41" s="42">
        <f>IF(AND(AH$3&gt;=2025,AH$6&lt;&gt;0),VLOOKUP(AH$3,'efecte socio eco 1'!$A$5:$N$30,12,FALSE),0)</f>
        <v>0</v>
      </c>
      <c r="AI41" s="42">
        <f>IF(AND(AI$3&gt;=2025,AI$6&lt;&gt;0),VLOOKUP(AI$3,'efecte socio eco 1'!$A$5:$N$30,12,FALSE),0)</f>
        <v>0</v>
      </c>
      <c r="AJ41" s="42">
        <f>IF(AND(AJ$3&gt;=2025,AJ$6&lt;&gt;0),VLOOKUP(AJ$3,'efecte socio eco 1'!$A$5:$N$30,12,FALSE),0)</f>
        <v>0</v>
      </c>
      <c r="AK41" s="42">
        <f>IF(AND(AK$3&gt;=2025,AK$6&lt;&gt;0),VLOOKUP(AK$3,'efecte socio eco 1'!$A$5:$N$30,12,FALSE),0)</f>
        <v>0</v>
      </c>
      <c r="AL41" s="42">
        <f>IF(AND(AL$3&gt;=2025,AL$6&lt;&gt;0),VLOOKUP(AL$3,'efecte socio eco 1'!$A$5:$N$30,12,FALSE),0)</f>
        <v>0</v>
      </c>
      <c r="AM41" s="42">
        <f>IF(AND(AM$3&gt;=2025,AM$6&lt;&gt;0),VLOOKUP(AM$3,'efecte socio eco 1'!$A$5:$N$30,12,FALSE),0)</f>
        <v>0</v>
      </c>
      <c r="AN41" s="42">
        <f>IF(AND(AN$3&gt;=2025,AN$6&lt;&gt;0),VLOOKUP(AN$3,'efecte socio eco 1'!$A$5:$N$30,12,FALSE),0)</f>
        <v>0</v>
      </c>
      <c r="AO41" s="42">
        <f>IF(AND(AO$3&gt;=2025,AO$6&lt;&gt;0),VLOOKUP(AO$3,'efecte socio eco 1'!$A$5:$N$30,12,FALSE),0)</f>
        <v>0</v>
      </c>
      <c r="AP41" s="42">
        <f>IF(AND(AP$3&gt;=2025,AP$6&lt;&gt;0),VLOOKUP(AP$3,'efecte socio eco 1'!$A$5:$N$30,12,FALSE),0)</f>
        <v>0</v>
      </c>
      <c r="AQ41" s="42">
        <f>IF(AND(AQ$3&gt;=2025,AQ$6&lt;&gt;0),VLOOKUP(AQ$3,'efecte socio eco 1'!$A$5:$N$30,12,FALSE),0)</f>
        <v>0</v>
      </c>
      <c r="AR41" s="42">
        <f>IF(AND(AR$3&gt;=2025,AR$6&lt;&gt;0),VLOOKUP(AR$3,'efecte socio eco 1'!$A$5:$N$30,12,FALSE),0)</f>
        <v>0</v>
      </c>
      <c r="AS41" s="42">
        <f>IF(AND(AS$3&gt;=2025,AS$6&lt;&gt;0),VLOOKUP(AS$3,'efecte socio eco 1'!$A$5:$N$30,12,FALSE),0)</f>
        <v>0</v>
      </c>
      <c r="AT41" s="42">
        <f>IF(AND(AT$3&gt;=2025,AT$6&lt;&gt;0),VLOOKUP(AT$3,'efecte socio eco 1'!$A$5:$N$30,12,FALSE),0)</f>
        <v>0</v>
      </c>
      <c r="AU41" s="42">
        <f>IF(AND(AU$3&gt;=2025,AU$6&lt;&gt;0),VLOOKUP(AU$3,'efecte socio eco 1'!$A$5:$N$30,12,FALSE),0)</f>
        <v>0</v>
      </c>
      <c r="AV41" s="42">
        <f>IF(AND(AV$3&gt;=2025,AV$6&lt;&gt;0),VLOOKUP(AV$3,'efecte socio eco 1'!$A$5:$N$30,12,FALSE),0)</f>
        <v>0</v>
      </c>
      <c r="AW41" s="42">
        <f>IF(AND(AW$3&gt;=2025,AW$6&lt;&gt;0),VLOOKUP(AW$3,'efecte socio eco 1'!$A$5:$N$30,12,FALSE),0)</f>
        <v>0</v>
      </c>
      <c r="AX41" s="42">
        <f>IF(AND(AX$3&gt;=2025,AX$6&lt;&gt;0),VLOOKUP(AX$3,'efecte socio eco 1'!$A$5:$N$30,12,FALSE),0)</f>
        <v>0</v>
      </c>
      <c r="AY41" s="42">
        <f>IF(AND(AY$3&gt;=2025,AY$6&lt;&gt;0),VLOOKUP(AY$3,'efecte socio eco 1'!$A$5:$N$30,12,FALSE),0)</f>
        <v>0</v>
      </c>
      <c r="AZ41" s="42">
        <f>IF(AND(AZ$3&gt;=2025,AZ$6&lt;&gt;0),VLOOKUP(AZ$3,'efecte socio eco 1'!$A$5:$N$30,12,FALSE),0)</f>
        <v>0</v>
      </c>
      <c r="BA41" s="42">
        <f>IF(AND(BA$3&gt;=2025,BA$6&lt;&gt;0),VLOOKUP(BA$3,'efecte socio eco 1'!$A$5:$N$30,12,FALSE),0)</f>
        <v>0</v>
      </c>
      <c r="BB41" s="42">
        <f>IF(AND(BB$3&gt;=2025,BB$6&lt;&gt;0),VLOOKUP(BB$3,'efecte socio eco 1'!$A$5:$N$30,12,FALSE),0)</f>
        <v>0</v>
      </c>
      <c r="BC41" s="42">
        <f>IF(AND(BC$3&gt;=2025,BC$6&lt;&gt;0),VLOOKUP(BC$3,'efecte socio eco 1'!$A$5:$N$30,12,FALSE),0)</f>
        <v>0</v>
      </c>
      <c r="BD41" s="42">
        <f>IF(AND(BD$3&gt;=2025,BD$6&lt;&gt;0),VLOOKUP(BD$3,'efecte socio eco 1'!$A$5:$N$30,12,FALSE),0)</f>
        <v>0</v>
      </c>
      <c r="BE41" s="42">
        <f>IF(AND(BE$3&gt;=2025,BE$6&lt;&gt;0),VLOOKUP(BE$3,'efecte socio eco 1'!$A$5:$N$30,12,FALSE),0)</f>
        <v>0</v>
      </c>
      <c r="BF41" s="42">
        <f>IF(AND(BF$3&gt;=2025,BF$6&lt;&gt;0),VLOOKUP(BF$3,'efecte socio eco 1'!$A$5:$N$30,12,FALSE),0)</f>
        <v>0</v>
      </c>
      <c r="BG41" s="42">
        <f>IF(AND(BG$3&gt;=2025,BG$6&lt;&gt;0),VLOOKUP(BG$3,'efecte socio eco 1'!$A$5:$N$30,12,FALSE),0)</f>
        <v>0</v>
      </c>
      <c r="BH41" s="42">
        <f>IF(AND(BH$3&gt;=2025,BH$6&lt;&gt;0),VLOOKUP(BH$3,'efecte socio eco 1'!$A$5:$N$30,12,FALSE),0)</f>
        <v>0</v>
      </c>
      <c r="BI41" s="42">
        <f>IF(AND(BI$3&gt;=2025,BI$6&lt;&gt;0),VLOOKUP(BI$3,'efecte socio eco 1'!$A$5:$N$30,12,FALSE),0)</f>
        <v>0</v>
      </c>
      <c r="BJ41" s="42">
        <f>IF(AND(BJ$3&gt;=2025,BJ$6&lt;&gt;0),VLOOKUP(BJ$3,'efecte socio eco 1'!$A$5:$N$30,12,FALSE),0)</f>
        <v>0</v>
      </c>
      <c r="BK41" s="42">
        <f>IF(AND(BK$3&gt;=2025,BK$6&lt;&gt;0),VLOOKUP(BK$3,'efecte socio eco 1'!$A$5:$N$30,12,FALSE),0)</f>
        <v>0</v>
      </c>
      <c r="BL41" s="42">
        <f>IF(AND(BL$3&gt;=2025,BL$6&lt;&gt;0),VLOOKUP(BL$3,'efecte socio eco 1'!$A$5:$N$30,12,FALSE),0)</f>
        <v>0</v>
      </c>
      <c r="BM41" s="42">
        <f>IF(AND(BM$3&gt;=2025,BM$6&lt;&gt;0),VLOOKUP(BM$3,'efecte socio eco 1'!$A$5:$N$30,12,FALSE),0)</f>
        <v>0</v>
      </c>
      <c r="BN41" s="42">
        <f>IF(AND(BN$3&gt;=2025,BN$6&lt;&gt;0),VLOOKUP(BN$3,'efecte socio eco 1'!$A$5:$N$30,12,FALSE),0)</f>
        <v>0</v>
      </c>
      <c r="BO41" s="42">
        <f>IF(AND(BO$3&gt;=2025,BO$6&lt;&gt;0),VLOOKUP(BO$3,'efecte socio eco 1'!$A$5:$N$30,12,FALSE),0)</f>
        <v>0</v>
      </c>
      <c r="BP41" s="42">
        <f>IF(AND(BP$3&gt;=2025,BP$6&lt;&gt;0),VLOOKUP(BP$3,'efecte socio eco 1'!$A$5:$N$30,12,FALSE),0)</f>
        <v>0</v>
      </c>
      <c r="BQ41" s="42">
        <f>IF(AND(BQ$3&gt;=2025,BQ$6&lt;&gt;0),VLOOKUP(BQ$3,'efecte socio eco 1'!$A$5:$N$30,12,FALSE),0)</f>
        <v>0</v>
      </c>
      <c r="BR41" s="42">
        <f>IF(AND(BR$3&gt;=2025,BR$6&lt;&gt;0),VLOOKUP(BR$3,'efecte socio eco 1'!$A$5:$N$30,12,FALSE),0)</f>
        <v>0</v>
      </c>
      <c r="BS41" s="42">
        <f>IF(AND(BS$3&gt;=2025,BS$6&lt;&gt;0),VLOOKUP(BS$3,'efecte socio eco 1'!$A$5:$N$30,12,FALSE),0)</f>
        <v>0</v>
      </c>
      <c r="BT41" s="42">
        <f>IF(AND(BT$3&gt;=2025,BT$6&lt;&gt;0),VLOOKUP(BT$3,'efecte socio eco 1'!$A$5:$N$30,12,FALSE),0)</f>
        <v>0</v>
      </c>
      <c r="BU41" s="42">
        <f>IF(AND(BU$3&gt;=2025,BU$6&lt;&gt;0),VLOOKUP(BU$3,'efecte socio eco 1'!$A$5:$N$30,12,FALSE),0)</f>
        <v>0</v>
      </c>
      <c r="BV41" s="42">
        <f>IF(AND(BV$3&gt;=2025,BV$6&lt;&gt;0),VLOOKUP(BV$3,'efecte socio eco 1'!$A$5:$N$30,12,FALSE),0)</f>
        <v>0</v>
      </c>
      <c r="BW41" s="42">
        <f>IF(AND(BW$3&gt;=2025,BW$6&lt;&gt;0),VLOOKUP(BW$3,'efecte socio eco 1'!$A$5:$N$30,12,FALSE),0)</f>
        <v>0</v>
      </c>
      <c r="BX41" s="42">
        <f>IF(AND(BX$3&gt;=2025,BX$6&lt;&gt;0),VLOOKUP(BX$3,'efecte socio eco 1'!$A$5:$N$30,12,FALSE),0)</f>
        <v>0</v>
      </c>
      <c r="BY41" s="42">
        <f>IF(AND(BY$3&gt;=2025,BY$6&lt;&gt;0),VLOOKUP(BY$3,'efecte socio eco 1'!$A$5:$N$30,12,FALSE),0)</f>
        <v>0</v>
      </c>
      <c r="BZ41" s="42">
        <f>IF(AND(BZ$3&gt;=2025,BZ$6&lt;&gt;0),VLOOKUP(BZ$3,'efecte socio eco 1'!$A$5:$N$30,12,FALSE),0)</f>
        <v>0</v>
      </c>
      <c r="CA41" s="42">
        <f>IF(AND(CA$3&gt;=2025,CA$6&lt;&gt;0),VLOOKUP(CA$3,'efecte socio eco 1'!$A$5:$N$30,12,FALSE),0)</f>
        <v>0</v>
      </c>
      <c r="CB41" s="42">
        <f>IF(AND(CB$3&gt;=2025,CB$6&lt;&gt;0),VLOOKUP(CB$3,'efecte socio eco 1'!$A$5:$N$30,12,FALSE),0)</f>
        <v>0</v>
      </c>
      <c r="CC41" s="42">
        <f>IF(AND(CC$3&gt;=2025,CC$6&lt;&gt;0),VLOOKUP(CC$3,'efecte socio eco 1'!$A$5:$N$30,12,FALSE),0)</f>
        <v>0</v>
      </c>
      <c r="CD41" s="42">
        <f>IF(AND(CD$3&gt;=2025,CD$6&lt;&gt;0),VLOOKUP(CD$3,'efecte socio eco 1'!$A$5:$N$30,12,FALSE),0)</f>
        <v>0</v>
      </c>
      <c r="CE41" s="42">
        <f>IF(AND(CE$3&gt;=2025,CE$6&lt;&gt;0),VLOOKUP(CE$3,'efecte socio eco 1'!$A$5:$N$30,12,FALSE),0)</f>
        <v>0</v>
      </c>
    </row>
    <row r="43" spans="1:83">
      <c r="A43" t="s">
        <v>539</v>
      </c>
      <c r="B43" t="s">
        <v>538</v>
      </c>
      <c r="C43" s="42">
        <f>(C20+C21)-(C32+C33)</f>
        <v>0</v>
      </c>
      <c r="D43" s="42">
        <f t="shared" ref="D43:BO43" si="8">(D20+D21)-(D32+D33)</f>
        <v>0</v>
      </c>
      <c r="E43" s="42">
        <f t="shared" si="8"/>
        <v>0</v>
      </c>
      <c r="F43" s="42">
        <f t="shared" si="8"/>
        <v>0</v>
      </c>
      <c r="G43" s="42">
        <f t="shared" si="8"/>
        <v>0</v>
      </c>
      <c r="H43" s="42">
        <f t="shared" si="8"/>
        <v>0</v>
      </c>
      <c r="I43" s="42">
        <f t="shared" si="8"/>
        <v>0</v>
      </c>
      <c r="J43" s="42">
        <f t="shared" si="8"/>
        <v>211920768.78437042</v>
      </c>
      <c r="K43" s="42">
        <f t="shared" si="8"/>
        <v>224093116.93502426</v>
      </c>
      <c r="L43" s="42">
        <f t="shared" si="8"/>
        <v>236947536.27560043</v>
      </c>
      <c r="M43" s="42">
        <f t="shared" si="8"/>
        <v>250521623.07148361</v>
      </c>
      <c r="N43" s="42">
        <f t="shared" si="8"/>
        <v>257744421.18086243</v>
      </c>
      <c r="O43" s="42">
        <f t="shared" si="8"/>
        <v>265176030.80150223</v>
      </c>
      <c r="P43" s="42">
        <f t="shared" si="8"/>
        <v>272822514.72524261</v>
      </c>
      <c r="Q43" s="42">
        <f t="shared" si="8"/>
        <v>280690112.85010147</v>
      </c>
      <c r="R43" s="42">
        <f t="shared" si="8"/>
        <v>288785247.39530182</v>
      </c>
      <c r="S43" s="42">
        <f t="shared" si="8"/>
        <v>300993754.81062698</v>
      </c>
      <c r="T43" s="42">
        <f t="shared" si="8"/>
        <v>313692107.53587723</v>
      </c>
      <c r="U43" s="42">
        <f t="shared" si="8"/>
        <v>326899379.79397964</v>
      </c>
      <c r="V43" s="42">
        <f t="shared" si="8"/>
        <v>340635375.45747375</v>
      </c>
      <c r="W43" s="42">
        <f t="shared" si="8"/>
        <v>354920655.66978073</v>
      </c>
      <c r="X43" s="42">
        <f t="shared" si="8"/>
        <v>368306297.72205353</v>
      </c>
      <c r="Y43" s="42">
        <f t="shared" si="8"/>
        <v>382174075.03055573</v>
      </c>
      <c r="Z43" s="42">
        <f t="shared" si="8"/>
        <v>396540907.08224106</v>
      </c>
      <c r="AA43" s="42">
        <f t="shared" si="8"/>
        <v>411424298.15331268</v>
      </c>
      <c r="AB43" s="42">
        <f t="shared" si="8"/>
        <v>426842357.34297943</v>
      </c>
      <c r="AC43" s="42">
        <f t="shared" si="8"/>
        <v>448227271.54571533</v>
      </c>
      <c r="AD43" s="42">
        <f t="shared" si="8"/>
        <v>470472643.91590881</v>
      </c>
      <c r="AE43" s="42">
        <f t="shared" si="8"/>
        <v>493610082.99665833</v>
      </c>
      <c r="AF43" s="42">
        <f t="shared" si="8"/>
        <v>517672305.75969696</v>
      </c>
      <c r="AG43" s="42">
        <f t="shared" si="8"/>
        <v>0</v>
      </c>
      <c r="AH43" s="42">
        <f t="shared" si="8"/>
        <v>0</v>
      </c>
      <c r="AI43" s="42">
        <f t="shared" si="8"/>
        <v>0</v>
      </c>
      <c r="AJ43" s="42">
        <f t="shared" si="8"/>
        <v>0</v>
      </c>
      <c r="AK43" s="42">
        <f t="shared" si="8"/>
        <v>0</v>
      </c>
      <c r="AL43" s="42">
        <f t="shared" si="8"/>
        <v>0</v>
      </c>
      <c r="AM43" s="42">
        <f t="shared" si="8"/>
        <v>0</v>
      </c>
      <c r="AN43" s="42">
        <f t="shared" si="8"/>
        <v>0</v>
      </c>
      <c r="AO43" s="42">
        <f t="shared" si="8"/>
        <v>0</v>
      </c>
      <c r="AP43" s="42">
        <f t="shared" si="8"/>
        <v>0</v>
      </c>
      <c r="AQ43" s="42">
        <f t="shared" si="8"/>
        <v>0</v>
      </c>
      <c r="AR43" s="42">
        <f t="shared" si="8"/>
        <v>0</v>
      </c>
      <c r="AS43" s="42">
        <f t="shared" si="8"/>
        <v>0</v>
      </c>
      <c r="AT43" s="42">
        <f t="shared" si="8"/>
        <v>0</v>
      </c>
      <c r="AU43" s="42">
        <f t="shared" si="8"/>
        <v>0</v>
      </c>
      <c r="AV43" s="42">
        <f t="shared" si="8"/>
        <v>0</v>
      </c>
      <c r="AW43" s="42">
        <f t="shared" si="8"/>
        <v>0</v>
      </c>
      <c r="AX43" s="42">
        <f t="shared" si="8"/>
        <v>0</v>
      </c>
      <c r="AY43" s="42">
        <f t="shared" si="8"/>
        <v>0</v>
      </c>
      <c r="AZ43" s="42">
        <f t="shared" si="8"/>
        <v>0</v>
      </c>
      <c r="BA43" s="42">
        <f t="shared" si="8"/>
        <v>0</v>
      </c>
      <c r="BB43" s="42">
        <f t="shared" si="8"/>
        <v>0</v>
      </c>
      <c r="BC43" s="42">
        <f t="shared" si="8"/>
        <v>0</v>
      </c>
      <c r="BD43" s="42">
        <f t="shared" si="8"/>
        <v>0</v>
      </c>
      <c r="BE43" s="42">
        <f t="shared" si="8"/>
        <v>0</v>
      </c>
      <c r="BF43" s="42">
        <f t="shared" si="8"/>
        <v>0</v>
      </c>
      <c r="BG43" s="42">
        <f t="shared" si="8"/>
        <v>0</v>
      </c>
      <c r="BH43" s="42">
        <f t="shared" si="8"/>
        <v>0</v>
      </c>
      <c r="BI43" s="42">
        <f t="shared" si="8"/>
        <v>0</v>
      </c>
      <c r="BJ43" s="42">
        <f t="shared" si="8"/>
        <v>0</v>
      </c>
      <c r="BK43" s="42">
        <f t="shared" si="8"/>
        <v>0</v>
      </c>
      <c r="BL43" s="42">
        <f t="shared" si="8"/>
        <v>0</v>
      </c>
      <c r="BM43" s="42">
        <f t="shared" si="8"/>
        <v>0</v>
      </c>
      <c r="BN43" s="42">
        <f t="shared" si="8"/>
        <v>0</v>
      </c>
      <c r="BO43" s="42">
        <f t="shared" si="8"/>
        <v>0</v>
      </c>
      <c r="BP43" s="42">
        <f t="shared" ref="BP43:CE43" si="9">(BP20+BP21)-(BP32+BP33)</f>
        <v>0</v>
      </c>
      <c r="BQ43" s="42">
        <f t="shared" si="9"/>
        <v>0</v>
      </c>
      <c r="BR43" s="42">
        <f t="shared" si="9"/>
        <v>0</v>
      </c>
      <c r="BS43" s="42">
        <f t="shared" si="9"/>
        <v>0</v>
      </c>
      <c r="BT43" s="42">
        <f t="shared" si="9"/>
        <v>0</v>
      </c>
      <c r="BU43" s="42">
        <f t="shared" si="9"/>
        <v>0</v>
      </c>
      <c r="BV43" s="42">
        <f t="shared" si="9"/>
        <v>0</v>
      </c>
      <c r="BW43" s="42">
        <f t="shared" si="9"/>
        <v>0</v>
      </c>
      <c r="BX43" s="42">
        <f t="shared" si="9"/>
        <v>0</v>
      </c>
      <c r="BY43" s="42">
        <f t="shared" si="9"/>
        <v>0</v>
      </c>
      <c r="BZ43" s="42">
        <f t="shared" si="9"/>
        <v>0</v>
      </c>
      <c r="CA43" s="42">
        <f t="shared" si="9"/>
        <v>0</v>
      </c>
      <c r="CB43" s="42">
        <f t="shared" si="9"/>
        <v>0</v>
      </c>
      <c r="CC43" s="42">
        <f t="shared" si="9"/>
        <v>0</v>
      </c>
      <c r="CD43" s="42">
        <f t="shared" si="9"/>
        <v>0</v>
      </c>
      <c r="CE43" s="42">
        <f t="shared" si="9"/>
        <v>0</v>
      </c>
    </row>
    <row r="44" spans="1:83">
      <c r="A44" t="s">
        <v>540</v>
      </c>
      <c r="B44" t="s">
        <v>538</v>
      </c>
      <c r="C44" s="42">
        <f>C22-C34</f>
        <v>0</v>
      </c>
      <c r="D44" s="42">
        <f t="shared" ref="D44:BO44" si="10">D22-D34</f>
        <v>0</v>
      </c>
      <c r="E44" s="42">
        <f t="shared" si="10"/>
        <v>0</v>
      </c>
      <c r="F44" s="42">
        <f t="shared" si="10"/>
        <v>0</v>
      </c>
      <c r="G44" s="42">
        <f t="shared" si="10"/>
        <v>0</v>
      </c>
      <c r="H44" s="42">
        <f t="shared" si="10"/>
        <v>0</v>
      </c>
      <c r="I44" s="42">
        <f t="shared" si="10"/>
        <v>0</v>
      </c>
      <c r="J44" s="42">
        <f t="shared" si="10"/>
        <v>-45318960.88066864</v>
      </c>
      <c r="K44" s="42">
        <f t="shared" si="10"/>
        <v>-45793080.114279747</v>
      </c>
      <c r="L44" s="42">
        <f t="shared" si="10"/>
        <v>-46252083.553527832</v>
      </c>
      <c r="M44" s="42">
        <f t="shared" si="10"/>
        <v>-46694547.900196075</v>
      </c>
      <c r="N44" s="42">
        <f t="shared" si="10"/>
        <v>-46620587.461791992</v>
      </c>
      <c r="O44" s="42">
        <f t="shared" si="10"/>
        <v>-46536528.335502625</v>
      </c>
      <c r="P44" s="42">
        <f t="shared" si="10"/>
        <v>-46442116.668246269</v>
      </c>
      <c r="Q44" s="42">
        <f t="shared" si="10"/>
        <v>-46337093.663017273</v>
      </c>
      <c r="R44" s="42">
        <f t="shared" si="10"/>
        <v>-46221195.492576599</v>
      </c>
      <c r="S44" s="42">
        <f t="shared" si="10"/>
        <v>-46504252.162363052</v>
      </c>
      <c r="T44" s="42">
        <f t="shared" si="10"/>
        <v>-46785704.1863451</v>
      </c>
      <c r="U44" s="42">
        <f t="shared" si="10"/>
        <v>-47065444.117783546</v>
      </c>
      <c r="V44" s="42">
        <f t="shared" si="10"/>
        <v>-47343361.710810661</v>
      </c>
      <c r="W44" s="42">
        <f t="shared" si="10"/>
        <v>-47619343.861540794</v>
      </c>
      <c r="X44" s="42">
        <f t="shared" si="10"/>
        <v>-47854262.259654045</v>
      </c>
      <c r="Y44" s="42">
        <f t="shared" si="10"/>
        <v>-48088572.330207825</v>
      </c>
      <c r="Z44" s="42">
        <f t="shared" si="10"/>
        <v>-48322232.103725433</v>
      </c>
      <c r="AA44" s="42">
        <f t="shared" si="10"/>
        <v>-48555198.75922966</v>
      </c>
      <c r="AB44" s="42">
        <f t="shared" si="10"/>
        <v>-48787428.610563278</v>
      </c>
      <c r="AC44" s="42">
        <f t="shared" si="10"/>
        <v>-48904338.631950378</v>
      </c>
      <c r="AD44" s="42">
        <f t="shared" si="10"/>
        <v>-49018348.477722168</v>
      </c>
      <c r="AE44" s="42">
        <f t="shared" si="10"/>
        <v>-49129384.600666046</v>
      </c>
      <c r="AF44" s="42">
        <f t="shared" si="10"/>
        <v>-49237372.231384277</v>
      </c>
      <c r="AG44" s="42">
        <f t="shared" si="10"/>
        <v>0</v>
      </c>
      <c r="AH44" s="42">
        <f t="shared" si="10"/>
        <v>0</v>
      </c>
      <c r="AI44" s="42">
        <f t="shared" si="10"/>
        <v>0</v>
      </c>
      <c r="AJ44" s="42">
        <f t="shared" si="10"/>
        <v>0</v>
      </c>
      <c r="AK44" s="42">
        <f t="shared" si="10"/>
        <v>0</v>
      </c>
      <c r="AL44" s="42">
        <f t="shared" si="10"/>
        <v>0</v>
      </c>
      <c r="AM44" s="42">
        <f t="shared" si="10"/>
        <v>0</v>
      </c>
      <c r="AN44" s="42">
        <f t="shared" si="10"/>
        <v>0</v>
      </c>
      <c r="AO44" s="42">
        <f t="shared" si="10"/>
        <v>0</v>
      </c>
      <c r="AP44" s="42">
        <f t="shared" si="10"/>
        <v>0</v>
      </c>
      <c r="AQ44" s="42">
        <f t="shared" si="10"/>
        <v>0</v>
      </c>
      <c r="AR44" s="42">
        <f t="shared" si="10"/>
        <v>0</v>
      </c>
      <c r="AS44" s="42">
        <f t="shared" si="10"/>
        <v>0</v>
      </c>
      <c r="AT44" s="42">
        <f t="shared" si="10"/>
        <v>0</v>
      </c>
      <c r="AU44" s="42">
        <f t="shared" si="10"/>
        <v>0</v>
      </c>
      <c r="AV44" s="42">
        <f t="shared" si="10"/>
        <v>0</v>
      </c>
      <c r="AW44" s="42">
        <f t="shared" si="10"/>
        <v>0</v>
      </c>
      <c r="AX44" s="42">
        <f t="shared" si="10"/>
        <v>0</v>
      </c>
      <c r="AY44" s="42">
        <f t="shared" si="10"/>
        <v>0</v>
      </c>
      <c r="AZ44" s="42">
        <f t="shared" si="10"/>
        <v>0</v>
      </c>
      <c r="BA44" s="42">
        <f t="shared" si="10"/>
        <v>0</v>
      </c>
      <c r="BB44" s="42">
        <f t="shared" si="10"/>
        <v>0</v>
      </c>
      <c r="BC44" s="42">
        <f t="shared" si="10"/>
        <v>0</v>
      </c>
      <c r="BD44" s="42">
        <f t="shared" si="10"/>
        <v>0</v>
      </c>
      <c r="BE44" s="42">
        <f t="shared" si="10"/>
        <v>0</v>
      </c>
      <c r="BF44" s="42">
        <f t="shared" si="10"/>
        <v>0</v>
      </c>
      <c r="BG44" s="42">
        <f t="shared" si="10"/>
        <v>0</v>
      </c>
      <c r="BH44" s="42">
        <f t="shared" si="10"/>
        <v>0</v>
      </c>
      <c r="BI44" s="42">
        <f t="shared" si="10"/>
        <v>0</v>
      </c>
      <c r="BJ44" s="42">
        <f t="shared" si="10"/>
        <v>0</v>
      </c>
      <c r="BK44" s="42">
        <f t="shared" si="10"/>
        <v>0</v>
      </c>
      <c r="BL44" s="42">
        <f t="shared" si="10"/>
        <v>0</v>
      </c>
      <c r="BM44" s="42">
        <f t="shared" si="10"/>
        <v>0</v>
      </c>
      <c r="BN44" s="42">
        <f t="shared" si="10"/>
        <v>0</v>
      </c>
      <c r="BO44" s="42">
        <f t="shared" si="10"/>
        <v>0</v>
      </c>
      <c r="BP44" s="42">
        <f t="shared" ref="BP44:CE44" si="11">BP22-BP34</f>
        <v>0</v>
      </c>
      <c r="BQ44" s="42">
        <f t="shared" si="11"/>
        <v>0</v>
      </c>
      <c r="BR44" s="42">
        <f t="shared" si="11"/>
        <v>0</v>
      </c>
      <c r="BS44" s="42">
        <f t="shared" si="11"/>
        <v>0</v>
      </c>
      <c r="BT44" s="42">
        <f t="shared" si="11"/>
        <v>0</v>
      </c>
      <c r="BU44" s="42">
        <f t="shared" si="11"/>
        <v>0</v>
      </c>
      <c r="BV44" s="42">
        <f t="shared" si="11"/>
        <v>0</v>
      </c>
      <c r="BW44" s="42">
        <f t="shared" si="11"/>
        <v>0</v>
      </c>
      <c r="BX44" s="42">
        <f t="shared" si="11"/>
        <v>0</v>
      </c>
      <c r="BY44" s="42">
        <f t="shared" si="11"/>
        <v>0</v>
      </c>
      <c r="BZ44" s="42">
        <f t="shared" si="11"/>
        <v>0</v>
      </c>
      <c r="CA44" s="42">
        <f t="shared" si="11"/>
        <v>0</v>
      </c>
      <c r="CB44" s="42">
        <f t="shared" si="11"/>
        <v>0</v>
      </c>
      <c r="CC44" s="42">
        <f t="shared" si="11"/>
        <v>0</v>
      </c>
      <c r="CD44" s="42">
        <f t="shared" si="11"/>
        <v>0</v>
      </c>
      <c r="CE44" s="42">
        <f t="shared" si="11"/>
        <v>0</v>
      </c>
    </row>
    <row r="45" spans="1:83">
      <c r="A45" t="s">
        <v>541</v>
      </c>
      <c r="B45" t="s">
        <v>538</v>
      </c>
      <c r="C45" s="42">
        <f>C23-C35</f>
        <v>0</v>
      </c>
      <c r="D45" s="42">
        <f t="shared" ref="D45:BO45" si="12">D23-D35</f>
        <v>0</v>
      </c>
      <c r="E45" s="42">
        <f t="shared" si="12"/>
        <v>0</v>
      </c>
      <c r="F45" s="42">
        <f t="shared" si="12"/>
        <v>0</v>
      </c>
      <c r="G45" s="42">
        <f t="shared" si="12"/>
        <v>0</v>
      </c>
      <c r="H45" s="42">
        <f t="shared" si="12"/>
        <v>0</v>
      </c>
      <c r="I45" s="42">
        <f t="shared" si="12"/>
        <v>0</v>
      </c>
      <c r="J45" s="42">
        <f t="shared" si="12"/>
        <v>123078561.92793465</v>
      </c>
      <c r="K45" s="42">
        <f t="shared" si="12"/>
        <v>126953795.50844955</v>
      </c>
      <c r="L45" s="42">
        <f t="shared" si="12"/>
        <v>130936129.75050879</v>
      </c>
      <c r="M45" s="42">
        <f t="shared" si="12"/>
        <v>135027669.22512197</v>
      </c>
      <c r="N45" s="42">
        <f t="shared" si="12"/>
        <v>138121725.99350071</v>
      </c>
      <c r="O45" s="42">
        <f t="shared" si="12"/>
        <v>141280217.94262791</v>
      </c>
      <c r="P45" s="42">
        <f t="shared" si="12"/>
        <v>144504235.9421072</v>
      </c>
      <c r="Q45" s="42">
        <f t="shared" si="12"/>
        <v>147794878.60166359</v>
      </c>
      <c r="R45" s="42">
        <f t="shared" si="12"/>
        <v>151153251.76207447</v>
      </c>
      <c r="S45" s="42">
        <f t="shared" si="12"/>
        <v>154504066.62849522</v>
      </c>
      <c r="T45" s="42">
        <f t="shared" si="12"/>
        <v>157921212.96108818</v>
      </c>
      <c r="U45" s="42">
        <f t="shared" si="12"/>
        <v>161405693.38345718</v>
      </c>
      <c r="V45" s="42">
        <f t="shared" si="12"/>
        <v>164958512.09889507</v>
      </c>
      <c r="W45" s="42">
        <f t="shared" si="12"/>
        <v>168580674.11543846</v>
      </c>
      <c r="X45" s="42">
        <f t="shared" si="12"/>
        <v>171909029.77662086</v>
      </c>
      <c r="Y45" s="42">
        <f t="shared" si="12"/>
        <v>175296189.27935314</v>
      </c>
      <c r="Z45" s="42">
        <f t="shared" si="12"/>
        <v>178742952.31441212</v>
      </c>
      <c r="AA45" s="42">
        <f t="shared" si="12"/>
        <v>182250120.19141102</v>
      </c>
      <c r="AB45" s="42">
        <f t="shared" si="12"/>
        <v>185818495.37677002</v>
      </c>
      <c r="AC45" s="42">
        <f t="shared" si="12"/>
        <v>190227107.07647133</v>
      </c>
      <c r="AD45" s="42">
        <f t="shared" si="12"/>
        <v>194739413.53818321</v>
      </c>
      <c r="AE45" s="42">
        <f t="shared" si="12"/>
        <v>199357828.22777176</v>
      </c>
      <c r="AF45" s="42">
        <f t="shared" si="12"/>
        <v>204084820.05404282</v>
      </c>
      <c r="AG45" s="42">
        <f t="shared" si="12"/>
        <v>0</v>
      </c>
      <c r="AH45" s="42">
        <f t="shared" si="12"/>
        <v>0</v>
      </c>
      <c r="AI45" s="42">
        <f t="shared" si="12"/>
        <v>0</v>
      </c>
      <c r="AJ45" s="42">
        <f t="shared" si="12"/>
        <v>0</v>
      </c>
      <c r="AK45" s="42">
        <f t="shared" si="12"/>
        <v>0</v>
      </c>
      <c r="AL45" s="42">
        <f t="shared" si="12"/>
        <v>0</v>
      </c>
      <c r="AM45" s="42">
        <f t="shared" si="12"/>
        <v>0</v>
      </c>
      <c r="AN45" s="42">
        <f t="shared" si="12"/>
        <v>0</v>
      </c>
      <c r="AO45" s="42">
        <f t="shared" si="12"/>
        <v>0</v>
      </c>
      <c r="AP45" s="42">
        <f t="shared" si="12"/>
        <v>0</v>
      </c>
      <c r="AQ45" s="42">
        <f t="shared" si="12"/>
        <v>0</v>
      </c>
      <c r="AR45" s="42">
        <f t="shared" si="12"/>
        <v>0</v>
      </c>
      <c r="AS45" s="42">
        <f t="shared" si="12"/>
        <v>0</v>
      </c>
      <c r="AT45" s="42">
        <f t="shared" si="12"/>
        <v>0</v>
      </c>
      <c r="AU45" s="42">
        <f t="shared" si="12"/>
        <v>0</v>
      </c>
      <c r="AV45" s="42">
        <f t="shared" si="12"/>
        <v>0</v>
      </c>
      <c r="AW45" s="42">
        <f t="shared" si="12"/>
        <v>0</v>
      </c>
      <c r="AX45" s="42">
        <f t="shared" si="12"/>
        <v>0</v>
      </c>
      <c r="AY45" s="42">
        <f t="shared" si="12"/>
        <v>0</v>
      </c>
      <c r="AZ45" s="42">
        <f t="shared" si="12"/>
        <v>0</v>
      </c>
      <c r="BA45" s="42">
        <f t="shared" si="12"/>
        <v>0</v>
      </c>
      <c r="BB45" s="42">
        <f t="shared" si="12"/>
        <v>0</v>
      </c>
      <c r="BC45" s="42">
        <f t="shared" si="12"/>
        <v>0</v>
      </c>
      <c r="BD45" s="42">
        <f t="shared" si="12"/>
        <v>0</v>
      </c>
      <c r="BE45" s="42">
        <f t="shared" si="12"/>
        <v>0</v>
      </c>
      <c r="BF45" s="42">
        <f t="shared" si="12"/>
        <v>0</v>
      </c>
      <c r="BG45" s="42">
        <f t="shared" si="12"/>
        <v>0</v>
      </c>
      <c r="BH45" s="42">
        <f t="shared" si="12"/>
        <v>0</v>
      </c>
      <c r="BI45" s="42">
        <f t="shared" si="12"/>
        <v>0</v>
      </c>
      <c r="BJ45" s="42">
        <f t="shared" si="12"/>
        <v>0</v>
      </c>
      <c r="BK45" s="42">
        <f t="shared" si="12"/>
        <v>0</v>
      </c>
      <c r="BL45" s="42">
        <f t="shared" si="12"/>
        <v>0</v>
      </c>
      <c r="BM45" s="42">
        <f t="shared" si="12"/>
        <v>0</v>
      </c>
      <c r="BN45" s="42">
        <f t="shared" si="12"/>
        <v>0</v>
      </c>
      <c r="BO45" s="42">
        <f t="shared" si="12"/>
        <v>0</v>
      </c>
      <c r="BP45" s="42">
        <f t="shared" ref="BP45:CE45" si="13">BP23-BP35</f>
        <v>0</v>
      </c>
      <c r="BQ45" s="42">
        <f t="shared" si="13"/>
        <v>0</v>
      </c>
      <c r="BR45" s="42">
        <f t="shared" si="13"/>
        <v>0</v>
      </c>
      <c r="BS45" s="42">
        <f t="shared" si="13"/>
        <v>0</v>
      </c>
      <c r="BT45" s="42">
        <f t="shared" si="13"/>
        <v>0</v>
      </c>
      <c r="BU45" s="42">
        <f t="shared" si="13"/>
        <v>0</v>
      </c>
      <c r="BV45" s="42">
        <f t="shared" si="13"/>
        <v>0</v>
      </c>
      <c r="BW45" s="42">
        <f t="shared" si="13"/>
        <v>0</v>
      </c>
      <c r="BX45" s="42">
        <f t="shared" si="13"/>
        <v>0</v>
      </c>
      <c r="BY45" s="42">
        <f t="shared" si="13"/>
        <v>0</v>
      </c>
      <c r="BZ45" s="42">
        <f t="shared" si="13"/>
        <v>0</v>
      </c>
      <c r="CA45" s="42">
        <f t="shared" si="13"/>
        <v>0</v>
      </c>
      <c r="CB45" s="42">
        <f t="shared" si="13"/>
        <v>0</v>
      </c>
      <c r="CC45" s="42">
        <f t="shared" si="13"/>
        <v>0</v>
      </c>
      <c r="CD45" s="42">
        <f t="shared" si="13"/>
        <v>0</v>
      </c>
      <c r="CE45" s="42">
        <f t="shared" si="13"/>
        <v>0</v>
      </c>
    </row>
    <row r="46" spans="1:83">
      <c r="A46" t="s">
        <v>542</v>
      </c>
      <c r="B46" t="s">
        <v>538</v>
      </c>
      <c r="C46" s="42">
        <f>SUM(C24:C29)-SUM(C36:C41)</f>
        <v>0</v>
      </c>
      <c r="D46" s="42">
        <f t="shared" ref="D46:BO46" si="14">SUM(D24:D29)-SUM(D36:D41)</f>
        <v>0</v>
      </c>
      <c r="E46" s="42">
        <f t="shared" si="14"/>
        <v>0</v>
      </c>
      <c r="F46" s="42">
        <f t="shared" si="14"/>
        <v>0</v>
      </c>
      <c r="G46" s="42">
        <f t="shared" si="14"/>
        <v>0</v>
      </c>
      <c r="H46" s="42">
        <f t="shared" si="14"/>
        <v>0</v>
      </c>
      <c r="I46" s="42">
        <f t="shared" si="14"/>
        <v>0</v>
      </c>
      <c r="J46" s="42">
        <f t="shared" si="14"/>
        <v>-18368724.057999611</v>
      </c>
      <c r="K46" s="42">
        <f t="shared" si="14"/>
        <v>-18202264.31518364</v>
      </c>
      <c r="L46" s="42">
        <f t="shared" si="14"/>
        <v>-17992919.04145813</v>
      </c>
      <c r="M46" s="42">
        <f t="shared" si="14"/>
        <v>-17737493.224782944</v>
      </c>
      <c r="N46" s="42">
        <f t="shared" si="14"/>
        <v>-19204708.578399658</v>
      </c>
      <c r="O46" s="42">
        <f t="shared" si="14"/>
        <v>-20733749.172649384</v>
      </c>
      <c r="P46" s="42">
        <f t="shared" si="14"/>
        <v>-22326701.835166931</v>
      </c>
      <c r="Q46" s="42">
        <f t="shared" si="14"/>
        <v>-23985712.296695709</v>
      </c>
      <c r="R46" s="42">
        <f t="shared" si="14"/>
        <v>-25712986.383003235</v>
      </c>
      <c r="S46" s="42">
        <f t="shared" si="14"/>
        <v>-26592471.568475723</v>
      </c>
      <c r="T46" s="42">
        <f t="shared" si="14"/>
        <v>-27498461.668992996</v>
      </c>
      <c r="U46" s="42">
        <f t="shared" si="14"/>
        <v>-28431711.541128159</v>
      </c>
      <c r="V46" s="42">
        <f t="shared" si="14"/>
        <v>-29392999.670362473</v>
      </c>
      <c r="W46" s="42">
        <f t="shared" si="14"/>
        <v>-30383129.288631439</v>
      </c>
      <c r="X46" s="42">
        <f t="shared" si="14"/>
        <v>-32704939.130237579</v>
      </c>
      <c r="Y46" s="42">
        <f t="shared" si="14"/>
        <v>-35134697.010850906</v>
      </c>
      <c r="Z46" s="42">
        <f t="shared" si="14"/>
        <v>-37677309.598485947</v>
      </c>
      <c r="AA46" s="42">
        <f t="shared" si="14"/>
        <v>-40337927.1198349</v>
      </c>
      <c r="AB46" s="42">
        <f t="shared" si="14"/>
        <v>-43121956.677753448</v>
      </c>
      <c r="AC46" s="42">
        <f t="shared" si="14"/>
        <v>-42753728.133190155</v>
      </c>
      <c r="AD46" s="42">
        <f t="shared" si="14"/>
        <v>-42352266.224876404</v>
      </c>
      <c r="AE46" s="42">
        <f t="shared" si="14"/>
        <v>-41916646.03146553</v>
      </c>
      <c r="AF46" s="42">
        <f t="shared" si="14"/>
        <v>-41445941.684020996</v>
      </c>
      <c r="AG46" s="42">
        <f t="shared" si="14"/>
        <v>0</v>
      </c>
      <c r="AH46" s="42">
        <f t="shared" si="14"/>
        <v>0</v>
      </c>
      <c r="AI46" s="42">
        <f t="shared" si="14"/>
        <v>0</v>
      </c>
      <c r="AJ46" s="42">
        <f t="shared" si="14"/>
        <v>0</v>
      </c>
      <c r="AK46" s="42">
        <f t="shared" si="14"/>
        <v>0</v>
      </c>
      <c r="AL46" s="42">
        <f t="shared" si="14"/>
        <v>0</v>
      </c>
      <c r="AM46" s="42">
        <f t="shared" si="14"/>
        <v>0</v>
      </c>
      <c r="AN46" s="42">
        <f t="shared" si="14"/>
        <v>0</v>
      </c>
      <c r="AO46" s="42">
        <f t="shared" si="14"/>
        <v>0</v>
      </c>
      <c r="AP46" s="42">
        <f t="shared" si="14"/>
        <v>0</v>
      </c>
      <c r="AQ46" s="42">
        <f t="shared" si="14"/>
        <v>0</v>
      </c>
      <c r="AR46" s="42">
        <f t="shared" si="14"/>
        <v>0</v>
      </c>
      <c r="AS46" s="42">
        <f t="shared" si="14"/>
        <v>0</v>
      </c>
      <c r="AT46" s="42">
        <f t="shared" si="14"/>
        <v>0</v>
      </c>
      <c r="AU46" s="42">
        <f t="shared" si="14"/>
        <v>0</v>
      </c>
      <c r="AV46" s="42">
        <f t="shared" si="14"/>
        <v>0</v>
      </c>
      <c r="AW46" s="42">
        <f t="shared" si="14"/>
        <v>0</v>
      </c>
      <c r="AX46" s="42">
        <f t="shared" si="14"/>
        <v>0</v>
      </c>
      <c r="AY46" s="42">
        <f t="shared" si="14"/>
        <v>0</v>
      </c>
      <c r="AZ46" s="42">
        <f t="shared" si="14"/>
        <v>0</v>
      </c>
      <c r="BA46" s="42">
        <f t="shared" si="14"/>
        <v>0</v>
      </c>
      <c r="BB46" s="42">
        <f t="shared" si="14"/>
        <v>0</v>
      </c>
      <c r="BC46" s="42">
        <f t="shared" si="14"/>
        <v>0</v>
      </c>
      <c r="BD46" s="42">
        <f t="shared" si="14"/>
        <v>0</v>
      </c>
      <c r="BE46" s="42">
        <f t="shared" si="14"/>
        <v>0</v>
      </c>
      <c r="BF46" s="42">
        <f t="shared" si="14"/>
        <v>0</v>
      </c>
      <c r="BG46" s="42">
        <f t="shared" si="14"/>
        <v>0</v>
      </c>
      <c r="BH46" s="42">
        <f t="shared" si="14"/>
        <v>0</v>
      </c>
      <c r="BI46" s="42">
        <f t="shared" si="14"/>
        <v>0</v>
      </c>
      <c r="BJ46" s="42">
        <f t="shared" si="14"/>
        <v>0</v>
      </c>
      <c r="BK46" s="42">
        <f t="shared" si="14"/>
        <v>0</v>
      </c>
      <c r="BL46" s="42">
        <f t="shared" si="14"/>
        <v>0</v>
      </c>
      <c r="BM46" s="42">
        <f t="shared" si="14"/>
        <v>0</v>
      </c>
      <c r="BN46" s="42">
        <f t="shared" si="14"/>
        <v>0</v>
      </c>
      <c r="BO46" s="42">
        <f t="shared" si="14"/>
        <v>0</v>
      </c>
      <c r="BP46" s="42">
        <f t="shared" ref="BP46:CE46" si="15">SUM(BP24:BP29)-SUM(BP36:BP41)</f>
        <v>0</v>
      </c>
      <c r="BQ46" s="42">
        <f t="shared" si="15"/>
        <v>0</v>
      </c>
      <c r="BR46" s="42">
        <f t="shared" si="15"/>
        <v>0</v>
      </c>
      <c r="BS46" s="42">
        <f t="shared" si="15"/>
        <v>0</v>
      </c>
      <c r="BT46" s="42">
        <f t="shared" si="15"/>
        <v>0</v>
      </c>
      <c r="BU46" s="42">
        <f t="shared" si="15"/>
        <v>0</v>
      </c>
      <c r="BV46" s="42">
        <f t="shared" si="15"/>
        <v>0</v>
      </c>
      <c r="BW46" s="42">
        <f t="shared" si="15"/>
        <v>0</v>
      </c>
      <c r="BX46" s="42">
        <f t="shared" si="15"/>
        <v>0</v>
      </c>
      <c r="BY46" s="42">
        <f t="shared" si="15"/>
        <v>0</v>
      </c>
      <c r="BZ46" s="42">
        <f t="shared" si="15"/>
        <v>0</v>
      </c>
      <c r="CA46" s="42">
        <f t="shared" si="15"/>
        <v>0</v>
      </c>
      <c r="CB46" s="42">
        <f t="shared" si="15"/>
        <v>0</v>
      </c>
      <c r="CC46" s="42">
        <f t="shared" si="15"/>
        <v>0</v>
      </c>
      <c r="CD46" s="42">
        <f t="shared" si="15"/>
        <v>0</v>
      </c>
      <c r="CE46" s="42">
        <f t="shared" si="15"/>
        <v>0</v>
      </c>
    </row>
    <row r="47" spans="1:83">
      <c r="A47" t="s">
        <v>543</v>
      </c>
      <c r="B47" t="s">
        <v>538</v>
      </c>
      <c r="C47" s="42">
        <f>SUM(C43:C46)</f>
        <v>0</v>
      </c>
      <c r="D47" s="42">
        <f t="shared" ref="D47:BO47" si="16">SUM(D43:D46)</f>
        <v>0</v>
      </c>
      <c r="E47" s="42">
        <f t="shared" si="16"/>
        <v>0</v>
      </c>
      <c r="F47" s="42">
        <f t="shared" si="16"/>
        <v>0</v>
      </c>
      <c r="G47" s="42">
        <f t="shared" si="16"/>
        <v>0</v>
      </c>
      <c r="H47" s="42">
        <f t="shared" si="16"/>
        <v>0</v>
      </c>
      <c r="I47" s="42">
        <f t="shared" si="16"/>
        <v>0</v>
      </c>
      <c r="J47" s="42">
        <f t="shared" si="16"/>
        <v>271311645.77363682</v>
      </c>
      <c r="K47" s="42">
        <f t="shared" si="16"/>
        <v>287051568.01401043</v>
      </c>
      <c r="L47" s="42">
        <f t="shared" si="16"/>
        <v>303638663.43112326</v>
      </c>
      <c r="M47" s="42">
        <f t="shared" si="16"/>
        <v>321117251.17162657</v>
      </c>
      <c r="N47" s="42">
        <f t="shared" si="16"/>
        <v>330040851.13417149</v>
      </c>
      <c r="O47" s="42">
        <f t="shared" si="16"/>
        <v>339185971.23597813</v>
      </c>
      <c r="P47" s="42">
        <f t="shared" si="16"/>
        <v>348557932.16393661</v>
      </c>
      <c r="Q47" s="42">
        <f t="shared" si="16"/>
        <v>358162185.49205208</v>
      </c>
      <c r="R47" s="42">
        <f t="shared" si="16"/>
        <v>368004317.28179646</v>
      </c>
      <c r="S47" s="42">
        <f t="shared" si="16"/>
        <v>382401097.70828342</v>
      </c>
      <c r="T47" s="42">
        <f t="shared" si="16"/>
        <v>397329154.64162731</v>
      </c>
      <c r="U47" s="42">
        <f t="shared" si="16"/>
        <v>412807917.51852512</v>
      </c>
      <c r="V47" s="42">
        <f t="shared" si="16"/>
        <v>428857526.17519569</v>
      </c>
      <c r="W47" s="42">
        <f t="shared" si="16"/>
        <v>445498856.63504696</v>
      </c>
      <c r="X47" s="42">
        <f t="shared" si="16"/>
        <v>459656126.10878277</v>
      </c>
      <c r="Y47" s="42">
        <f t="shared" si="16"/>
        <v>474246994.96885014</v>
      </c>
      <c r="Z47" s="42">
        <f t="shared" si="16"/>
        <v>489284317.6944418</v>
      </c>
      <c r="AA47" s="42">
        <f t="shared" si="16"/>
        <v>504781292.46565914</v>
      </c>
      <c r="AB47" s="42">
        <f t="shared" si="16"/>
        <v>520751467.43143272</v>
      </c>
      <c r="AC47" s="42">
        <f t="shared" si="16"/>
        <v>546796311.85704613</v>
      </c>
      <c r="AD47" s="42">
        <f t="shared" si="16"/>
        <v>573841442.75149345</v>
      </c>
      <c r="AE47" s="42">
        <f t="shared" si="16"/>
        <v>601921880.59229851</v>
      </c>
      <c r="AF47" s="42">
        <f t="shared" si="16"/>
        <v>631073811.8983345</v>
      </c>
      <c r="AG47" s="42">
        <f t="shared" si="16"/>
        <v>0</v>
      </c>
      <c r="AH47" s="42">
        <f t="shared" si="16"/>
        <v>0</v>
      </c>
      <c r="AI47" s="42">
        <f t="shared" si="16"/>
        <v>0</v>
      </c>
      <c r="AJ47" s="42">
        <f t="shared" si="16"/>
        <v>0</v>
      </c>
      <c r="AK47" s="42">
        <f t="shared" si="16"/>
        <v>0</v>
      </c>
      <c r="AL47" s="42">
        <f t="shared" si="16"/>
        <v>0</v>
      </c>
      <c r="AM47" s="42">
        <f t="shared" si="16"/>
        <v>0</v>
      </c>
      <c r="AN47" s="42">
        <f t="shared" si="16"/>
        <v>0</v>
      </c>
      <c r="AO47" s="42">
        <f t="shared" si="16"/>
        <v>0</v>
      </c>
      <c r="AP47" s="42">
        <f t="shared" si="16"/>
        <v>0</v>
      </c>
      <c r="AQ47" s="42">
        <f t="shared" si="16"/>
        <v>0</v>
      </c>
      <c r="AR47" s="42">
        <f t="shared" si="16"/>
        <v>0</v>
      </c>
      <c r="AS47" s="42">
        <f t="shared" si="16"/>
        <v>0</v>
      </c>
      <c r="AT47" s="42">
        <f t="shared" si="16"/>
        <v>0</v>
      </c>
      <c r="AU47" s="42">
        <f t="shared" si="16"/>
        <v>0</v>
      </c>
      <c r="AV47" s="42">
        <f t="shared" si="16"/>
        <v>0</v>
      </c>
      <c r="AW47" s="42">
        <f t="shared" si="16"/>
        <v>0</v>
      </c>
      <c r="AX47" s="42">
        <f t="shared" si="16"/>
        <v>0</v>
      </c>
      <c r="AY47" s="42">
        <f t="shared" si="16"/>
        <v>0</v>
      </c>
      <c r="AZ47" s="42">
        <f t="shared" si="16"/>
        <v>0</v>
      </c>
      <c r="BA47" s="42">
        <f t="shared" si="16"/>
        <v>0</v>
      </c>
      <c r="BB47" s="42">
        <f t="shared" si="16"/>
        <v>0</v>
      </c>
      <c r="BC47" s="42">
        <f t="shared" si="16"/>
        <v>0</v>
      </c>
      <c r="BD47" s="42">
        <f t="shared" si="16"/>
        <v>0</v>
      </c>
      <c r="BE47" s="42">
        <f t="shared" si="16"/>
        <v>0</v>
      </c>
      <c r="BF47" s="42">
        <f t="shared" si="16"/>
        <v>0</v>
      </c>
      <c r="BG47" s="42">
        <f t="shared" si="16"/>
        <v>0</v>
      </c>
      <c r="BH47" s="42">
        <f t="shared" si="16"/>
        <v>0</v>
      </c>
      <c r="BI47" s="42">
        <f t="shared" si="16"/>
        <v>0</v>
      </c>
      <c r="BJ47" s="42">
        <f t="shared" si="16"/>
        <v>0</v>
      </c>
      <c r="BK47" s="42">
        <f t="shared" si="16"/>
        <v>0</v>
      </c>
      <c r="BL47" s="42">
        <f t="shared" si="16"/>
        <v>0</v>
      </c>
      <c r="BM47" s="42">
        <f t="shared" si="16"/>
        <v>0</v>
      </c>
      <c r="BN47" s="42">
        <f t="shared" si="16"/>
        <v>0</v>
      </c>
      <c r="BO47" s="42">
        <f t="shared" si="16"/>
        <v>0</v>
      </c>
      <c r="BP47" s="42">
        <f t="shared" ref="BP47:CE47" si="17">SUM(BP43:BP46)</f>
        <v>0</v>
      </c>
      <c r="BQ47" s="42">
        <f t="shared" si="17"/>
        <v>0</v>
      </c>
      <c r="BR47" s="42">
        <f t="shared" si="17"/>
        <v>0</v>
      </c>
      <c r="BS47" s="42">
        <f t="shared" si="17"/>
        <v>0</v>
      </c>
      <c r="BT47" s="42">
        <f t="shared" si="17"/>
        <v>0</v>
      </c>
      <c r="BU47" s="42">
        <f t="shared" si="17"/>
        <v>0</v>
      </c>
      <c r="BV47" s="42">
        <f t="shared" si="17"/>
        <v>0</v>
      </c>
      <c r="BW47" s="42">
        <f t="shared" si="17"/>
        <v>0</v>
      </c>
      <c r="BX47" s="42">
        <f t="shared" si="17"/>
        <v>0</v>
      </c>
      <c r="BY47" s="42">
        <f t="shared" si="17"/>
        <v>0</v>
      </c>
      <c r="BZ47" s="42">
        <f t="shared" si="17"/>
        <v>0</v>
      </c>
      <c r="CA47" s="42">
        <f t="shared" si="17"/>
        <v>0</v>
      </c>
      <c r="CB47" s="42">
        <f t="shared" si="17"/>
        <v>0</v>
      </c>
      <c r="CC47" s="42">
        <f t="shared" si="17"/>
        <v>0</v>
      </c>
      <c r="CD47" s="42">
        <f t="shared" si="17"/>
        <v>0</v>
      </c>
      <c r="CE47" s="42">
        <f t="shared" si="17"/>
        <v>0</v>
      </c>
    </row>
    <row r="49" spans="1:83">
      <c r="A49" t="s">
        <v>574</v>
      </c>
      <c r="B49" t="s">
        <v>538</v>
      </c>
      <c r="C49" s="42">
        <f>IF(AND(C4&lt;&gt;0,D4=0),-C17+C47,0)</f>
        <v>0</v>
      </c>
      <c r="D49" s="42">
        <f t="shared" ref="D49:BO49" si="18">IF(AND(D4&lt;&gt;0,E4=0),-D17+D47,0)</f>
        <v>0</v>
      </c>
      <c r="E49" s="42">
        <f t="shared" si="18"/>
        <v>0</v>
      </c>
      <c r="F49" s="42">
        <f t="shared" si="18"/>
        <v>0</v>
      </c>
      <c r="G49" s="42">
        <f t="shared" si="18"/>
        <v>0</v>
      </c>
      <c r="H49" s="42">
        <f t="shared" si="18"/>
        <v>0</v>
      </c>
      <c r="I49" s="42">
        <f t="shared" si="18"/>
        <v>0</v>
      </c>
      <c r="J49" s="42">
        <f t="shared" si="18"/>
        <v>0</v>
      </c>
      <c r="K49" s="42">
        <f t="shared" si="18"/>
        <v>0</v>
      </c>
      <c r="L49" s="42">
        <f t="shared" si="18"/>
        <v>0</v>
      </c>
      <c r="M49" s="42">
        <f t="shared" si="18"/>
        <v>0</v>
      </c>
      <c r="N49" s="42">
        <f t="shared" si="18"/>
        <v>0</v>
      </c>
      <c r="O49" s="42">
        <f t="shared" si="18"/>
        <v>0</v>
      </c>
      <c r="P49" s="42">
        <f t="shared" si="18"/>
        <v>0</v>
      </c>
      <c r="Q49" s="42">
        <f t="shared" si="18"/>
        <v>0</v>
      </c>
      <c r="R49" s="42">
        <f t="shared" si="18"/>
        <v>0</v>
      </c>
      <c r="S49" s="42">
        <f t="shared" si="18"/>
        <v>0</v>
      </c>
      <c r="T49" s="42">
        <f t="shared" si="18"/>
        <v>0</v>
      </c>
      <c r="U49" s="42">
        <f t="shared" si="18"/>
        <v>0</v>
      </c>
      <c r="V49" s="42">
        <f t="shared" si="18"/>
        <v>0</v>
      </c>
      <c r="W49" s="42">
        <f t="shared" si="18"/>
        <v>0</v>
      </c>
      <c r="X49" s="42">
        <f t="shared" si="18"/>
        <v>0</v>
      </c>
      <c r="Y49" s="42">
        <f t="shared" si="18"/>
        <v>0</v>
      </c>
      <c r="Z49" s="42">
        <f t="shared" si="18"/>
        <v>0</v>
      </c>
      <c r="AA49" s="42">
        <f t="shared" si="18"/>
        <v>0</v>
      </c>
      <c r="AB49" s="42">
        <f t="shared" si="18"/>
        <v>0</v>
      </c>
      <c r="AC49" s="42">
        <f t="shared" si="18"/>
        <v>0</v>
      </c>
      <c r="AD49" s="42">
        <f t="shared" si="18"/>
        <v>0</v>
      </c>
      <c r="AE49" s="42">
        <f t="shared" si="18"/>
        <v>0</v>
      </c>
      <c r="AF49" s="42">
        <f t="shared" si="18"/>
        <v>596923538.08665276</v>
      </c>
      <c r="AG49" s="42">
        <f t="shared" si="18"/>
        <v>0</v>
      </c>
      <c r="AH49" s="42">
        <f t="shared" si="18"/>
        <v>0</v>
      </c>
      <c r="AI49" s="42">
        <f t="shared" si="18"/>
        <v>0</v>
      </c>
      <c r="AJ49" s="42">
        <f t="shared" si="18"/>
        <v>0</v>
      </c>
      <c r="AK49" s="42">
        <f t="shared" si="18"/>
        <v>0</v>
      </c>
      <c r="AL49" s="42">
        <f t="shared" si="18"/>
        <v>0</v>
      </c>
      <c r="AM49" s="42">
        <f t="shared" si="18"/>
        <v>0</v>
      </c>
      <c r="AN49" s="42">
        <f t="shared" si="18"/>
        <v>0</v>
      </c>
      <c r="AO49" s="42">
        <f t="shared" si="18"/>
        <v>0</v>
      </c>
      <c r="AP49" s="42">
        <f t="shared" si="18"/>
        <v>0</v>
      </c>
      <c r="AQ49" s="42">
        <f t="shared" si="18"/>
        <v>0</v>
      </c>
      <c r="AR49" s="42">
        <f t="shared" si="18"/>
        <v>0</v>
      </c>
      <c r="AS49" s="42">
        <f t="shared" si="18"/>
        <v>0</v>
      </c>
      <c r="AT49" s="42">
        <f t="shared" si="18"/>
        <v>0</v>
      </c>
      <c r="AU49" s="42">
        <f t="shared" si="18"/>
        <v>0</v>
      </c>
      <c r="AV49" s="42">
        <f t="shared" si="18"/>
        <v>0</v>
      </c>
      <c r="AW49" s="42">
        <f t="shared" si="18"/>
        <v>0</v>
      </c>
      <c r="AX49" s="42">
        <f t="shared" si="18"/>
        <v>0</v>
      </c>
      <c r="AY49" s="42">
        <f t="shared" si="18"/>
        <v>0</v>
      </c>
      <c r="AZ49" s="42">
        <f t="shared" si="18"/>
        <v>0</v>
      </c>
      <c r="BA49" s="42">
        <f t="shared" si="18"/>
        <v>0</v>
      </c>
      <c r="BB49" s="42">
        <f t="shared" si="18"/>
        <v>0</v>
      </c>
      <c r="BC49" s="42">
        <f t="shared" si="18"/>
        <v>0</v>
      </c>
      <c r="BD49" s="42">
        <f t="shared" si="18"/>
        <v>0</v>
      </c>
      <c r="BE49" s="42">
        <f t="shared" si="18"/>
        <v>0</v>
      </c>
      <c r="BF49" s="42">
        <f t="shared" si="18"/>
        <v>0</v>
      </c>
      <c r="BG49" s="42">
        <f t="shared" si="18"/>
        <v>0</v>
      </c>
      <c r="BH49" s="42">
        <f t="shared" si="18"/>
        <v>0</v>
      </c>
      <c r="BI49" s="42">
        <f t="shared" si="18"/>
        <v>0</v>
      </c>
      <c r="BJ49" s="42">
        <f t="shared" si="18"/>
        <v>0</v>
      </c>
      <c r="BK49" s="42">
        <f t="shared" si="18"/>
        <v>0</v>
      </c>
      <c r="BL49" s="42">
        <f t="shared" si="18"/>
        <v>0</v>
      </c>
      <c r="BM49" s="42">
        <f t="shared" si="18"/>
        <v>0</v>
      </c>
      <c r="BN49" s="42">
        <f t="shared" si="18"/>
        <v>0</v>
      </c>
      <c r="BO49" s="42">
        <f t="shared" si="18"/>
        <v>0</v>
      </c>
      <c r="BP49" s="42">
        <f t="shared" ref="BP49:CE49" si="19">IF(AND(BP4&lt;&gt;0,BQ4=0),-BP17+BP47,0)</f>
        <v>0</v>
      </c>
      <c r="BQ49" s="42">
        <f t="shared" si="19"/>
        <v>0</v>
      </c>
      <c r="BR49" s="42">
        <f t="shared" si="19"/>
        <v>0</v>
      </c>
      <c r="BS49" s="42">
        <f t="shared" si="19"/>
        <v>0</v>
      </c>
      <c r="BT49" s="42">
        <f t="shared" si="19"/>
        <v>0</v>
      </c>
      <c r="BU49" s="42">
        <f t="shared" si="19"/>
        <v>0</v>
      </c>
      <c r="BV49" s="42">
        <f t="shared" si="19"/>
        <v>0</v>
      </c>
      <c r="BW49" s="42">
        <f t="shared" si="19"/>
        <v>0</v>
      </c>
      <c r="BX49" s="42">
        <f t="shared" si="19"/>
        <v>0</v>
      </c>
      <c r="BY49" s="42">
        <f t="shared" si="19"/>
        <v>0</v>
      </c>
      <c r="BZ49" s="42">
        <f t="shared" si="19"/>
        <v>0</v>
      </c>
      <c r="CA49" s="42">
        <f t="shared" si="19"/>
        <v>0</v>
      </c>
      <c r="CB49" s="42">
        <f t="shared" si="19"/>
        <v>0</v>
      </c>
      <c r="CC49" s="42">
        <f t="shared" si="19"/>
        <v>0</v>
      </c>
      <c r="CD49" s="42">
        <f t="shared" si="19"/>
        <v>0</v>
      </c>
      <c r="CE49" s="42">
        <f t="shared" si="19"/>
        <v>0</v>
      </c>
    </row>
    <row r="50" spans="1:83">
      <c r="A50" t="s">
        <v>575</v>
      </c>
      <c r="B50" t="s">
        <v>538</v>
      </c>
      <c r="C50" s="42">
        <f t="shared" ref="C50:AH50" si="20">IF(AND(C4=0,C7&lt;&gt;0),SUM($C$49:$CE$49),0)</f>
        <v>0</v>
      </c>
      <c r="D50" s="42">
        <f t="shared" si="20"/>
        <v>0</v>
      </c>
      <c r="E50" s="42">
        <f t="shared" si="20"/>
        <v>0</v>
      </c>
      <c r="F50" s="42">
        <f t="shared" si="20"/>
        <v>0</v>
      </c>
      <c r="G50" s="42">
        <f t="shared" si="20"/>
        <v>0</v>
      </c>
      <c r="H50" s="42">
        <f t="shared" si="20"/>
        <v>0</v>
      </c>
      <c r="I50" s="42">
        <f t="shared" si="20"/>
        <v>0</v>
      </c>
      <c r="J50" s="42">
        <f t="shared" si="20"/>
        <v>0</v>
      </c>
      <c r="K50" s="42">
        <f t="shared" si="20"/>
        <v>0</v>
      </c>
      <c r="L50" s="42">
        <f t="shared" si="20"/>
        <v>0</v>
      </c>
      <c r="M50" s="42">
        <f t="shared" si="20"/>
        <v>0</v>
      </c>
      <c r="N50" s="42">
        <f t="shared" si="20"/>
        <v>0</v>
      </c>
      <c r="O50" s="42">
        <f t="shared" si="20"/>
        <v>0</v>
      </c>
      <c r="P50" s="42">
        <f t="shared" si="20"/>
        <v>0</v>
      </c>
      <c r="Q50" s="42">
        <f t="shared" si="20"/>
        <v>0</v>
      </c>
      <c r="R50" s="42">
        <f t="shared" si="20"/>
        <v>0</v>
      </c>
      <c r="S50" s="42">
        <f t="shared" si="20"/>
        <v>0</v>
      </c>
      <c r="T50" s="42">
        <f t="shared" si="20"/>
        <v>0</v>
      </c>
      <c r="U50" s="42">
        <f t="shared" si="20"/>
        <v>0</v>
      </c>
      <c r="V50" s="42">
        <f t="shared" si="20"/>
        <v>0</v>
      </c>
      <c r="W50" s="42">
        <f t="shared" si="20"/>
        <v>0</v>
      </c>
      <c r="X50" s="42">
        <f t="shared" si="20"/>
        <v>0</v>
      </c>
      <c r="Y50" s="42">
        <f t="shared" si="20"/>
        <v>0</v>
      </c>
      <c r="Z50" s="42">
        <f t="shared" si="20"/>
        <v>0</v>
      </c>
      <c r="AA50" s="42">
        <f t="shared" si="20"/>
        <v>0</v>
      </c>
      <c r="AB50" s="42">
        <f t="shared" si="20"/>
        <v>0</v>
      </c>
      <c r="AC50" s="42">
        <f t="shared" si="20"/>
        <v>0</v>
      </c>
      <c r="AD50" s="42">
        <f t="shared" si="20"/>
        <v>0</v>
      </c>
      <c r="AE50" s="42">
        <f t="shared" si="20"/>
        <v>0</v>
      </c>
      <c r="AF50" s="42">
        <f t="shared" si="20"/>
        <v>0</v>
      </c>
      <c r="AG50" s="42">
        <f t="shared" si="20"/>
        <v>596923538.08665276</v>
      </c>
      <c r="AH50" s="42">
        <f t="shared" si="20"/>
        <v>596923538.08665276</v>
      </c>
      <c r="AI50" s="42">
        <f t="shared" ref="AI50:BN50" si="21">IF(AND(AI4=0,AI7&lt;&gt;0),SUM($C$49:$CE$49),0)</f>
        <v>596923538.08665276</v>
      </c>
      <c r="AJ50" s="42">
        <f t="shared" si="21"/>
        <v>596923538.08665276</v>
      </c>
      <c r="AK50" s="42">
        <f t="shared" si="21"/>
        <v>596923538.08665276</v>
      </c>
      <c r="AL50" s="42">
        <f t="shared" si="21"/>
        <v>596923538.08665276</v>
      </c>
      <c r="AM50" s="42">
        <f t="shared" si="21"/>
        <v>596923538.08665276</v>
      </c>
      <c r="AN50" s="42">
        <f t="shared" si="21"/>
        <v>596923538.08665276</v>
      </c>
      <c r="AO50" s="42">
        <f t="shared" si="21"/>
        <v>596923538.08665276</v>
      </c>
      <c r="AP50" s="42">
        <f t="shared" si="21"/>
        <v>596923538.08665276</v>
      </c>
      <c r="AQ50" s="42">
        <f t="shared" si="21"/>
        <v>596923538.08665276</v>
      </c>
      <c r="AR50" s="42">
        <f t="shared" si="21"/>
        <v>596923538.08665276</v>
      </c>
      <c r="AS50" s="42">
        <f t="shared" si="21"/>
        <v>596923538.08665276</v>
      </c>
      <c r="AT50" s="42">
        <f t="shared" si="21"/>
        <v>596923538.08665276</v>
      </c>
      <c r="AU50" s="42">
        <f t="shared" si="21"/>
        <v>596923538.08665276</v>
      </c>
      <c r="AV50" s="42">
        <f t="shared" si="21"/>
        <v>596923538.08665276</v>
      </c>
      <c r="AW50" s="42">
        <f t="shared" si="21"/>
        <v>596923538.08665276</v>
      </c>
      <c r="AX50" s="42">
        <f t="shared" si="21"/>
        <v>596923538.08665276</v>
      </c>
      <c r="AY50" s="42">
        <f t="shared" si="21"/>
        <v>596923538.08665276</v>
      </c>
      <c r="AZ50" s="42">
        <f t="shared" si="21"/>
        <v>596923538.08665276</v>
      </c>
      <c r="BA50" s="42">
        <f t="shared" si="21"/>
        <v>0</v>
      </c>
      <c r="BB50" s="42">
        <f t="shared" si="21"/>
        <v>0</v>
      </c>
      <c r="BC50" s="42">
        <f t="shared" si="21"/>
        <v>0</v>
      </c>
      <c r="BD50" s="42">
        <f t="shared" si="21"/>
        <v>0</v>
      </c>
      <c r="BE50" s="42">
        <f t="shared" si="21"/>
        <v>0</v>
      </c>
      <c r="BF50" s="42">
        <f t="shared" si="21"/>
        <v>0</v>
      </c>
      <c r="BG50" s="42">
        <f t="shared" si="21"/>
        <v>0</v>
      </c>
      <c r="BH50" s="42">
        <f t="shared" si="21"/>
        <v>0</v>
      </c>
      <c r="BI50" s="42">
        <f t="shared" si="21"/>
        <v>0</v>
      </c>
      <c r="BJ50" s="42">
        <f t="shared" si="21"/>
        <v>0</v>
      </c>
      <c r="BK50" s="42">
        <f t="shared" si="21"/>
        <v>0</v>
      </c>
      <c r="BL50" s="42">
        <f t="shared" si="21"/>
        <v>0</v>
      </c>
      <c r="BM50" s="42">
        <f t="shared" si="21"/>
        <v>0</v>
      </c>
      <c r="BN50" s="42">
        <f t="shared" si="21"/>
        <v>0</v>
      </c>
      <c r="BO50" s="42">
        <f t="shared" ref="BO50:CE50" si="22">IF(AND(BO4=0,BO7&lt;&gt;0),SUM($C$49:$CE$49),0)</f>
        <v>0</v>
      </c>
      <c r="BP50" s="42">
        <f t="shared" si="22"/>
        <v>0</v>
      </c>
      <c r="BQ50" s="42">
        <f t="shared" si="22"/>
        <v>0</v>
      </c>
      <c r="BR50" s="42">
        <f t="shared" si="22"/>
        <v>0</v>
      </c>
      <c r="BS50" s="42">
        <f t="shared" si="22"/>
        <v>0</v>
      </c>
      <c r="BT50" s="42">
        <f t="shared" si="22"/>
        <v>0</v>
      </c>
      <c r="BU50" s="42">
        <f t="shared" si="22"/>
        <v>0</v>
      </c>
      <c r="BV50" s="42">
        <f t="shared" si="22"/>
        <v>0</v>
      </c>
      <c r="BW50" s="42">
        <f t="shared" si="22"/>
        <v>0</v>
      </c>
      <c r="BX50" s="42">
        <f t="shared" si="22"/>
        <v>0</v>
      </c>
      <c r="BY50" s="42">
        <f t="shared" si="22"/>
        <v>0</v>
      </c>
      <c r="BZ50" s="42">
        <f t="shared" si="22"/>
        <v>0</v>
      </c>
      <c r="CA50" s="42">
        <f t="shared" si="22"/>
        <v>0</v>
      </c>
      <c r="CB50" s="42">
        <f t="shared" si="22"/>
        <v>0</v>
      </c>
      <c r="CC50" s="42">
        <f t="shared" si="22"/>
        <v>0</v>
      </c>
      <c r="CD50" s="42">
        <f t="shared" si="22"/>
        <v>0</v>
      </c>
      <c r="CE50" s="42">
        <f t="shared" si="22"/>
        <v>0</v>
      </c>
    </row>
    <row r="51" spans="1:83">
      <c r="A51" t="s">
        <v>544</v>
      </c>
      <c r="B51" t="s">
        <v>538</v>
      </c>
      <c r="C51" s="42">
        <f>IF(AND(C4&lt;&gt;0,D4=0),D50+NPV(general!$B$8,E$50:$CE50),0)</f>
        <v>0</v>
      </c>
      <c r="D51" s="42">
        <f>IF(AND(D4&lt;&gt;0,E4=0),E50+NPV(general!$B$8,F$50:$CE50),0)</f>
        <v>0</v>
      </c>
      <c r="E51" s="42">
        <f>IF(AND(E4&lt;&gt;0,F4=0),F50+NPV(general!$B$8,G$50:$CE50),0)</f>
        <v>0</v>
      </c>
      <c r="F51" s="42">
        <f>IF(AND(F4&lt;&gt;0,G4=0),G50+NPV(general!$B$8,H$50:$CE50),0)</f>
        <v>0</v>
      </c>
      <c r="G51" s="42">
        <f>IF(AND(G4&lt;&gt;0,H4=0),H50+NPV(general!$B$8,I$50:$CE50),0)</f>
        <v>0</v>
      </c>
      <c r="H51" s="42">
        <f>IF(AND(H4&lt;&gt;0,I4=0),I50+NPV(general!$B$8,J$50:$CE50),0)</f>
        <v>0</v>
      </c>
      <c r="I51" s="42">
        <f>IF(AND(I4&lt;&gt;0,J4=0),J50+NPV(general!$B$8,K$50:$CE50),0)</f>
        <v>0</v>
      </c>
      <c r="J51" s="42">
        <f>IF(AND(J4&lt;&gt;0,K4=0),K50+NPV(general!$B$8,L$50:$CE50),0)</f>
        <v>0</v>
      </c>
      <c r="K51" s="42">
        <f>IF(AND(K4&lt;&gt;0,L4=0),L50+NPV(general!$B$8,M$50:$CE50),0)</f>
        <v>0</v>
      </c>
      <c r="L51" s="42">
        <f>IF(AND(L4&lt;&gt;0,M4=0),M50+NPV(general!$B$8,N$50:$CE50),0)</f>
        <v>0</v>
      </c>
      <c r="M51" s="42">
        <f>IF(AND(M4&lt;&gt;0,N4=0),N50+NPV(general!$B$8,O$50:$CE50),0)</f>
        <v>0</v>
      </c>
      <c r="N51" s="42">
        <f>IF(AND(N4&lt;&gt;0,O4=0),O50+NPV(general!$B$8,P$50:$CE50),0)</f>
        <v>0</v>
      </c>
      <c r="O51" s="42">
        <f>IF(AND(O4&lt;&gt;0,P4=0),P50+NPV(general!$B$8,Q$50:$CE50),0)</f>
        <v>0</v>
      </c>
      <c r="P51" s="42">
        <f>IF(AND(P4&lt;&gt;0,Q4=0),Q50+NPV(general!$B$8,R$50:$CE50),0)</f>
        <v>0</v>
      </c>
      <c r="Q51" s="42">
        <f>IF(AND(Q4&lt;&gt;0,R4=0),R50+NPV(general!$B$8,S$50:$CE50),0)</f>
        <v>0</v>
      </c>
      <c r="R51" s="42">
        <f>IF(AND(R4&lt;&gt;0,S4=0),S50+NPV(general!$B$8,T$50:$CE50),0)</f>
        <v>0</v>
      </c>
      <c r="S51" s="42">
        <f>IF(AND(S4&lt;&gt;0,T4=0),T50+NPV(general!$B$8,U$50:$CE50),0)</f>
        <v>0</v>
      </c>
      <c r="T51" s="42">
        <f>IF(AND(T4&lt;&gt;0,U4=0),U50+NPV(general!$B$8,V$50:$CE50),0)</f>
        <v>0</v>
      </c>
      <c r="U51" s="42">
        <f>IF(AND(U4&lt;&gt;0,V4=0),V50+NPV(general!$B$8,W$50:$CE50),0)</f>
        <v>0</v>
      </c>
      <c r="V51" s="42">
        <f>IF(AND(V4&lt;&gt;0,W4=0),W50+NPV(general!$B$8,X$50:$CE50),0)</f>
        <v>0</v>
      </c>
      <c r="W51" s="42">
        <f>IF(AND(W4&lt;&gt;0,X4=0),X50+NPV(general!$B$8,Y$50:$CE50),0)</f>
        <v>0</v>
      </c>
      <c r="X51" s="42">
        <f>IF(AND(X4&lt;&gt;0,Y4=0),Y50+NPV(general!$B$8,Z$50:$CE50),0)</f>
        <v>0</v>
      </c>
      <c r="Y51" s="42">
        <f>IF(AND(Y4&lt;&gt;0,Z4=0),Z50+NPV(general!$B$8,AA$50:$CE50),0)</f>
        <v>0</v>
      </c>
      <c r="Z51" s="42">
        <f>IF(AND(Z4&lt;&gt;0,AA4=0),AA50+NPV(general!$B$8,AB$50:$CE50),0)</f>
        <v>0</v>
      </c>
      <c r="AA51" s="42">
        <f>IF(AND(AA4&lt;&gt;0,AB4=0),AB50+NPV(general!$B$8,AC$50:$CE50),0)</f>
        <v>0</v>
      </c>
      <c r="AB51" s="42">
        <f>IF(AND(AB4&lt;&gt;0,AC4=0),AC50+NPV(general!$B$8,AD$50:$CE50),0)</f>
        <v>0</v>
      </c>
      <c r="AC51" s="42">
        <f>IF(AND(AC4&lt;&gt;0,AD4=0),AD50+NPV(general!$B$8,AE$50:$CE50),0)</f>
        <v>0</v>
      </c>
      <c r="AD51" s="42">
        <f>IF(AND(AD4&lt;&gt;0,AE4=0),AE50+NPV(general!$B$8,AF$50:$CE50),0)</f>
        <v>0</v>
      </c>
      <c r="AE51" s="42">
        <f>IF(AND(AE4&lt;&gt;0,AF4=0),AF50+NPV(general!$B$8,AG$50:$CE50),0)</f>
        <v>0</v>
      </c>
      <c r="AF51" s="42">
        <f>IF(AND(AF4&lt;&gt;0,AG4=0),AG50+NPV(general!$B$8,AH$50:$CE50),0)</f>
        <v>7810936024.5514956</v>
      </c>
      <c r="AG51" s="42">
        <f>IF(AND(AG4&lt;&gt;0,AH4=0),AH50+NPV(general!$B$8,AI$50:$CE50),0)</f>
        <v>0</v>
      </c>
      <c r="AH51" s="42">
        <f>IF(AND(AH4&lt;&gt;0,AI4=0),AI50+NPV(general!$B$8,AJ$50:$CE50),0)</f>
        <v>0</v>
      </c>
      <c r="AI51" s="42">
        <f>IF(AND(AI4&lt;&gt;0,AJ4=0),AJ50+NPV(general!$B$8,AK$50:$CE50),0)</f>
        <v>0</v>
      </c>
      <c r="AJ51" s="42">
        <f>IF(AND(AJ4&lt;&gt;0,AK4=0),AK50+NPV(general!$B$8,AL$50:$CE50),0)</f>
        <v>0</v>
      </c>
      <c r="AK51" s="42">
        <f>IF(AND(AK4&lt;&gt;0,AL4=0),AL50+NPV(general!$B$8,AM$50:$CE50),0)</f>
        <v>0</v>
      </c>
      <c r="AL51" s="42">
        <f>IF(AND(AL4&lt;&gt;0,AM4=0),AM50+NPV(general!$B$8,AN$50:$CE50),0)</f>
        <v>0</v>
      </c>
      <c r="AM51" s="42">
        <f>IF(AND(AM4&lt;&gt;0,AN4=0),AN50+NPV(general!$B$8,AO$50:$CE50),0)</f>
        <v>0</v>
      </c>
      <c r="AN51" s="42">
        <f>IF(AND(AN4&lt;&gt;0,AO4=0),AO50+NPV(general!$B$8,AP$50:$CE50),0)</f>
        <v>0</v>
      </c>
      <c r="AO51" s="42">
        <f>IF(AND(AO4&lt;&gt;0,AP4=0),AP50+NPV(general!$B$8,AQ$50:$CE50),0)</f>
        <v>0</v>
      </c>
      <c r="AP51" s="42">
        <f>IF(AND(AP4&lt;&gt;0,AQ4=0),AQ50+NPV(general!$B$8,AR$50:$CE50),0)</f>
        <v>0</v>
      </c>
      <c r="AQ51" s="42">
        <f>IF(AND(AQ4&lt;&gt;0,AR4=0),AR50+NPV(general!$B$8,AS$50:$CE50),0)</f>
        <v>0</v>
      </c>
      <c r="AR51" s="42">
        <f>IF(AND(AR4&lt;&gt;0,AS4=0),AS50+NPV(general!$B$8,AT$50:$CE50),0)</f>
        <v>0</v>
      </c>
      <c r="AS51" s="42">
        <f>IF(AND(AS4&lt;&gt;0,AT4=0),AT50+NPV(general!$B$8,AU$50:$CE50),0)</f>
        <v>0</v>
      </c>
      <c r="AT51" s="42">
        <f>IF(AND(AT4&lt;&gt;0,AU4=0),AU50+NPV(general!$B$8,AV$50:$CE50),0)</f>
        <v>0</v>
      </c>
      <c r="AU51" s="42">
        <f>IF(AND(AU4&lt;&gt;0,AV4=0),AV50+NPV(general!$B$8,AW$50:$CE50),0)</f>
        <v>0</v>
      </c>
      <c r="AV51" s="42">
        <f>IF(AND(AV4&lt;&gt;0,AW4=0),AW50+NPV(general!$B$8,AX$50:$CE50),0)</f>
        <v>0</v>
      </c>
      <c r="AW51" s="42">
        <f>IF(AND(AW4&lt;&gt;0,AX4=0),AX50+NPV(general!$B$8,AY$50:$CE50),0)</f>
        <v>0</v>
      </c>
      <c r="AX51" s="42">
        <f>IF(AND(AX4&lt;&gt;0,AY4=0),AY50+NPV(general!$B$8,AZ$50:$CE50),0)</f>
        <v>0</v>
      </c>
      <c r="AY51" s="42">
        <f>IF(AND(AY4&lt;&gt;0,AZ4=0),AZ50+NPV(general!$B$8,BA$50:$CE50),0)</f>
        <v>0</v>
      </c>
      <c r="AZ51" s="42">
        <f>IF(AND(AZ4&lt;&gt;0,BA4=0),BA50+NPV(general!$B$8,BB$50:$CE50),0)</f>
        <v>0</v>
      </c>
      <c r="BA51" s="42">
        <f>IF(AND(BA4&lt;&gt;0,BB4=0),BB50+NPV(general!$B$8,BC$50:$CE50),0)</f>
        <v>0</v>
      </c>
      <c r="BB51" s="42">
        <f>IF(AND(BB4&lt;&gt;0,BC4=0),BC50+NPV(general!$B$8,BD$50:$CE50),0)</f>
        <v>0</v>
      </c>
      <c r="BC51" s="42">
        <f>IF(AND(BC4&lt;&gt;0,BD4=0),BD50+NPV(general!$B$8,BE$50:$CE50),0)</f>
        <v>0</v>
      </c>
      <c r="BD51" s="42">
        <f>IF(AND(BD4&lt;&gt;0,BE4=0),BE50+NPV(general!$B$8,BF$50:$CE50),0)</f>
        <v>0</v>
      </c>
      <c r="BE51" s="42">
        <f>IF(AND(BE4&lt;&gt;0,BF4=0),BF50+NPV(general!$B$8,BG$50:$CE50),0)</f>
        <v>0</v>
      </c>
      <c r="BF51" s="42">
        <f>IF(AND(BF4&lt;&gt;0,BG4=0),BG50+NPV(general!$B$8,BH$50:$CE50),0)</f>
        <v>0</v>
      </c>
      <c r="BG51" s="42">
        <f>IF(AND(BG4&lt;&gt;0,BH4=0),BH50+NPV(general!$B$8,BI$50:$CE50),0)</f>
        <v>0</v>
      </c>
      <c r="BH51" s="42">
        <f>IF(AND(BH4&lt;&gt;0,BI4=0),BI50+NPV(general!$B$8,BJ$50:$CE50),0)</f>
        <v>0</v>
      </c>
      <c r="BI51" s="42">
        <f>IF(AND(BI4&lt;&gt;0,BJ4=0),BJ50+NPV(general!$B$8,BK$50:$CE50),0)</f>
        <v>0</v>
      </c>
      <c r="BJ51" s="42">
        <f>IF(AND(BJ4&lt;&gt;0,BK4=0),BK50+NPV(general!$B$8,BL$50:$CE50),0)</f>
        <v>0</v>
      </c>
      <c r="BK51" s="42">
        <f>IF(AND(BK4&lt;&gt;0,BL4=0),BL50+NPV(general!$B$8,BM$50:$CE50),0)</f>
        <v>0</v>
      </c>
      <c r="BL51" s="42">
        <f>IF(AND(BL4&lt;&gt;0,BM4=0),BM50+NPV(general!$B$8,BN$50:$CE50),0)</f>
        <v>0</v>
      </c>
      <c r="BM51" s="42">
        <f>IF(AND(BM4&lt;&gt;0,BN4=0),BN50+NPV(general!$B$8,BO$50:$CE50),0)</f>
        <v>0</v>
      </c>
      <c r="BN51" s="42">
        <f>IF(AND(BN4&lt;&gt;0,BO4=0),BO50+NPV(general!$B$8,BP$50:$CE50),0)</f>
        <v>0</v>
      </c>
      <c r="BO51" s="42">
        <f>IF(AND(BO4&lt;&gt;0,BP4=0),BP50+NPV(general!$B$8,BQ$50:$CE50),0)</f>
        <v>0</v>
      </c>
      <c r="BP51" s="42">
        <f>IF(AND(BP4&lt;&gt;0,BQ4=0),BQ50+NPV(general!$B$8,BR$50:$CE50),0)</f>
        <v>0</v>
      </c>
      <c r="BQ51" s="42">
        <f>IF(AND(BQ4&lt;&gt;0,BR4=0),BR50+NPV(general!$B$8,BS$50:$CE50),0)</f>
        <v>0</v>
      </c>
      <c r="BR51" s="42">
        <f>IF(AND(BR4&lt;&gt;0,BS4=0),BS50+NPV(general!$B$8,BT$50:$CE50),0)</f>
        <v>0</v>
      </c>
      <c r="BS51" s="42">
        <f>IF(AND(BS4&lt;&gt;0,BT4=0),BT50+NPV(general!$B$8,BU$50:$CE50),0)</f>
        <v>0</v>
      </c>
      <c r="BT51" s="42">
        <f>IF(AND(BT4&lt;&gt;0,BU4=0),BU50+NPV(general!$B$8,BV$50:$CE50),0)</f>
        <v>0</v>
      </c>
      <c r="BU51" s="42">
        <f>IF(AND(BU4&lt;&gt;0,BV4=0),BV50+NPV(general!$B$8,BW$50:$CE50),0)</f>
        <v>0</v>
      </c>
      <c r="BV51" s="42">
        <f>IF(AND(BV4&lt;&gt;0,BW4=0),BW50+NPV(general!$B$8,BX$50:$CE50),0)</f>
        <v>0</v>
      </c>
      <c r="BW51" s="42">
        <f>IF(AND(BW4&lt;&gt;0,BX4=0),BX50+NPV(general!$B$8,BY$50:$CE50),0)</f>
        <v>0</v>
      </c>
      <c r="BX51" s="42">
        <f>IF(AND(BX4&lt;&gt;0,BY4=0),BY50+NPV(general!$B$8,BZ$50:$CE50),0)</f>
        <v>0</v>
      </c>
      <c r="BY51" s="42">
        <f>IF(AND(BY4&lt;&gt;0,BZ4=0),BZ50+NPV(general!$B$8,CA$50:$CE50),0)</f>
        <v>0</v>
      </c>
      <c r="BZ51" s="42">
        <f>IF(AND(BZ4&lt;&gt;0,CA4=0),CA50+NPV(general!$B$8,CB$50:$CE50),0)</f>
        <v>0</v>
      </c>
      <c r="CA51" s="42">
        <f>IF(AND(CA4&lt;&gt;0,CB4=0),CB50+NPV(general!$B$8,CC$50:$CE50),0)</f>
        <v>0</v>
      </c>
      <c r="CB51" s="42">
        <f>IF(AND(CB4&lt;&gt;0,CC4=0),CC50+NPV(general!$B$8,CD$50:$CE50),0)</f>
        <v>0</v>
      </c>
      <c r="CC51" s="42">
        <f>IF(AND(CC4&lt;&gt;0,CD4=0),CD50+NPV(general!$B$8,CE$50:$CE50),0)</f>
        <v>0</v>
      </c>
      <c r="CD51" s="42">
        <f>IF(AND(CD4&lt;&gt;0,CE4=0),CE50+NPV(general!$B$8,$CE$50:CF50),0)</f>
        <v>0</v>
      </c>
      <c r="CE51" s="42">
        <f>IF(AND(CE4&lt;&gt;0,CF4=0),CF50+NPV(general!$B$8,$CE$50:CG50),0)</f>
        <v>0</v>
      </c>
    </row>
    <row r="52" spans="1:83">
      <c r="AD52"/>
    </row>
    <row r="53" spans="1:83">
      <c r="A53" t="s">
        <v>545</v>
      </c>
      <c r="B53" t="s">
        <v>538</v>
      </c>
      <c r="C53" s="42">
        <f>-C12-C17+C47+C51</f>
        <v>-19666499.600000001</v>
      </c>
      <c r="D53" s="42">
        <f t="shared" ref="D53:BO53" si="23">-D12-D17+D47+D51</f>
        <v>-19666499.600000001</v>
      </c>
      <c r="E53" s="42">
        <f t="shared" si="23"/>
        <v>-58999498.799999997</v>
      </c>
      <c r="F53" s="42">
        <f t="shared" si="23"/>
        <v>-467079365.5</v>
      </c>
      <c r="G53" s="42">
        <f t="shared" si="23"/>
        <v>-467079365.5</v>
      </c>
      <c r="H53" s="42">
        <f t="shared" si="23"/>
        <v>-467079365.5</v>
      </c>
      <c r="I53" s="42">
        <f t="shared" si="23"/>
        <v>-467079365.5</v>
      </c>
      <c r="J53" s="42">
        <f t="shared" si="23"/>
        <v>239918928.81689119</v>
      </c>
      <c r="K53" s="42">
        <f t="shared" si="23"/>
        <v>257531959.1727581</v>
      </c>
      <c r="L53" s="42">
        <f t="shared" si="23"/>
        <v>276005451.02596951</v>
      </c>
      <c r="M53" s="42">
        <f t="shared" si="23"/>
        <v>295383793.27610636</v>
      </c>
      <c r="N53" s="42">
        <f t="shared" si="23"/>
        <v>302632344.1791997</v>
      </c>
      <c r="O53" s="42">
        <f t="shared" si="23"/>
        <v>310093919.93386507</v>
      </c>
      <c r="P53" s="42">
        <f t="shared" si="23"/>
        <v>317773808.27529144</v>
      </c>
      <c r="Q53" s="42">
        <f t="shared" si="23"/>
        <v>325677427.71108103</v>
      </c>
      <c r="R53" s="42">
        <f t="shared" si="23"/>
        <v>333810331.1212182</v>
      </c>
      <c r="S53" s="42">
        <f t="shared" si="23"/>
        <v>347390060.75551987</v>
      </c>
      <c r="T53" s="42">
        <f t="shared" si="23"/>
        <v>361498244.06835556</v>
      </c>
      <c r="U53" s="42">
        <f t="shared" si="23"/>
        <v>376154302.97464895</v>
      </c>
      <c r="V53" s="42">
        <f t="shared" si="23"/>
        <v>391378369.77086592</v>
      </c>
      <c r="W53" s="42">
        <f t="shared" si="23"/>
        <v>407191312.92263651</v>
      </c>
      <c r="X53" s="42">
        <f t="shared" si="23"/>
        <v>422146742.67206144</v>
      </c>
      <c r="Y53" s="42">
        <f t="shared" si="23"/>
        <v>437538075.24988842</v>
      </c>
      <c r="Z53" s="42">
        <f t="shared" si="23"/>
        <v>453378170.04068518</v>
      </c>
      <c r="AA53" s="42">
        <f t="shared" si="23"/>
        <v>469680230.13921595</v>
      </c>
      <c r="AB53" s="42">
        <f t="shared" si="23"/>
        <v>486457808.61838388</v>
      </c>
      <c r="AC53" s="42">
        <f t="shared" si="23"/>
        <v>512538299.17285442</v>
      </c>
      <c r="AD53" s="42">
        <f t="shared" si="23"/>
        <v>539619209.43277454</v>
      </c>
      <c r="AE53" s="42">
        <f t="shared" si="23"/>
        <v>567735560.1421175</v>
      </c>
      <c r="AF53" s="42">
        <f t="shared" si="23"/>
        <v>8407859562.6381483</v>
      </c>
      <c r="AG53" s="42">
        <f t="shared" si="23"/>
        <v>0</v>
      </c>
      <c r="AH53" s="42">
        <f t="shared" si="23"/>
        <v>0</v>
      </c>
      <c r="AI53" s="42">
        <f t="shared" si="23"/>
        <v>0</v>
      </c>
      <c r="AJ53" s="42">
        <f t="shared" si="23"/>
        <v>0</v>
      </c>
      <c r="AK53" s="42">
        <f t="shared" si="23"/>
        <v>0</v>
      </c>
      <c r="AL53" s="42">
        <f t="shared" si="23"/>
        <v>0</v>
      </c>
      <c r="AM53" s="42">
        <f t="shared" si="23"/>
        <v>0</v>
      </c>
      <c r="AN53" s="42">
        <f t="shared" si="23"/>
        <v>0</v>
      </c>
      <c r="AO53" s="42">
        <f t="shared" si="23"/>
        <v>0</v>
      </c>
      <c r="AP53" s="42">
        <f t="shared" si="23"/>
        <v>0</v>
      </c>
      <c r="AQ53" s="42">
        <f t="shared" si="23"/>
        <v>0</v>
      </c>
      <c r="AR53" s="42">
        <f t="shared" si="23"/>
        <v>0</v>
      </c>
      <c r="AS53" s="42">
        <f t="shared" si="23"/>
        <v>0</v>
      </c>
      <c r="AT53" s="42">
        <f t="shared" si="23"/>
        <v>0</v>
      </c>
      <c r="AU53" s="42">
        <f t="shared" si="23"/>
        <v>0</v>
      </c>
      <c r="AV53" s="42">
        <f t="shared" si="23"/>
        <v>0</v>
      </c>
      <c r="AW53" s="42">
        <f t="shared" si="23"/>
        <v>0</v>
      </c>
      <c r="AX53" s="42">
        <f t="shared" si="23"/>
        <v>0</v>
      </c>
      <c r="AY53" s="42">
        <f t="shared" si="23"/>
        <v>0</v>
      </c>
      <c r="AZ53" s="42">
        <f t="shared" si="23"/>
        <v>0</v>
      </c>
      <c r="BA53" s="42">
        <f t="shared" si="23"/>
        <v>0</v>
      </c>
      <c r="BB53" s="42">
        <f t="shared" si="23"/>
        <v>0</v>
      </c>
      <c r="BC53" s="42">
        <f t="shared" si="23"/>
        <v>0</v>
      </c>
      <c r="BD53" s="42">
        <f t="shared" si="23"/>
        <v>0</v>
      </c>
      <c r="BE53" s="42">
        <f t="shared" si="23"/>
        <v>0</v>
      </c>
      <c r="BF53" s="42">
        <f t="shared" si="23"/>
        <v>0</v>
      </c>
      <c r="BG53" s="42">
        <f t="shared" si="23"/>
        <v>0</v>
      </c>
      <c r="BH53" s="42">
        <f t="shared" si="23"/>
        <v>0</v>
      </c>
      <c r="BI53" s="42">
        <f t="shared" si="23"/>
        <v>0</v>
      </c>
      <c r="BJ53" s="42">
        <f t="shared" si="23"/>
        <v>0</v>
      </c>
      <c r="BK53" s="42">
        <f t="shared" si="23"/>
        <v>0</v>
      </c>
      <c r="BL53" s="42">
        <f t="shared" si="23"/>
        <v>0</v>
      </c>
      <c r="BM53" s="42">
        <f t="shared" si="23"/>
        <v>0</v>
      </c>
      <c r="BN53" s="42">
        <f t="shared" si="23"/>
        <v>0</v>
      </c>
      <c r="BO53" s="42">
        <f t="shared" si="23"/>
        <v>0</v>
      </c>
      <c r="BP53" s="42">
        <f t="shared" ref="BP53:CE53" si="24">-BP12-BP17+BP47+BP51</f>
        <v>0</v>
      </c>
      <c r="BQ53" s="42">
        <f t="shared" si="24"/>
        <v>0</v>
      </c>
      <c r="BR53" s="42">
        <f t="shared" si="24"/>
        <v>0</v>
      </c>
      <c r="BS53" s="42">
        <f t="shared" si="24"/>
        <v>0</v>
      </c>
      <c r="BT53" s="42">
        <f t="shared" si="24"/>
        <v>0</v>
      </c>
      <c r="BU53" s="42">
        <f t="shared" si="24"/>
        <v>0</v>
      </c>
      <c r="BV53" s="42">
        <f t="shared" si="24"/>
        <v>0</v>
      </c>
      <c r="BW53" s="42">
        <f t="shared" si="24"/>
        <v>0</v>
      </c>
      <c r="BX53" s="42">
        <f t="shared" si="24"/>
        <v>0</v>
      </c>
      <c r="BY53" s="42">
        <f t="shared" si="24"/>
        <v>0</v>
      </c>
      <c r="BZ53" s="42">
        <f t="shared" si="24"/>
        <v>0</v>
      </c>
      <c r="CA53" s="42">
        <f t="shared" si="24"/>
        <v>0</v>
      </c>
      <c r="CB53" s="42">
        <f t="shared" si="24"/>
        <v>0</v>
      </c>
      <c r="CC53" s="42">
        <f t="shared" si="24"/>
        <v>0</v>
      </c>
      <c r="CD53" s="42">
        <f t="shared" si="24"/>
        <v>0</v>
      </c>
      <c r="CE53" s="42">
        <f t="shared" si="24"/>
        <v>0</v>
      </c>
    </row>
    <row r="55" spans="1:83">
      <c r="A55" s="37" t="s">
        <v>576</v>
      </c>
      <c r="B55" s="195">
        <f>C53+NPV(general!$B$8,D53:CE53)</f>
        <v>3948763736.8805957</v>
      </c>
      <c r="D55" s="42"/>
    </row>
    <row r="56" spans="1:83">
      <c r="A56" s="37" t="s">
        <v>546</v>
      </c>
      <c r="B56" s="5">
        <f>IRR(C53:CE53,10%)</f>
        <v>0.14331837427025929</v>
      </c>
    </row>
    <row r="57" spans="1:83">
      <c r="A57" s="37" t="s">
        <v>547</v>
      </c>
      <c r="B57" s="196">
        <f>SUM(B62:B66)/SUM(B60:B61)</f>
        <v>-3.0543160900758499</v>
      </c>
    </row>
    <row r="58" spans="1:83">
      <c r="A58" s="65"/>
      <c r="B58" s="197"/>
    </row>
    <row r="59" spans="1:83" ht="43.5">
      <c r="A59" s="198" t="s">
        <v>548</v>
      </c>
      <c r="B59" s="199" t="s">
        <v>549</v>
      </c>
      <c r="C59" s="200" t="s">
        <v>550</v>
      </c>
      <c r="D59" s="200" t="s">
        <v>551</v>
      </c>
    </row>
    <row r="60" spans="1:83">
      <c r="A60" t="s">
        <v>552</v>
      </c>
      <c r="B60" s="195">
        <f>-(C12+NPV(general!$B$8,D12:CE12))</f>
        <v>-1594169569.8571973</v>
      </c>
      <c r="C60" s="5">
        <f>B60/$B$67</f>
        <v>-0.40371358634805116</v>
      </c>
    </row>
    <row r="61" spans="1:83">
      <c r="A61" t="s">
        <v>553</v>
      </c>
      <c r="B61" s="195">
        <f>-(C17+NPV(general!$B$8,D17:CE17))</f>
        <v>-328009668.26326108</v>
      </c>
      <c r="C61" s="5">
        <f>B61/$B$67</f>
        <v>-8.3066420307632505E-2</v>
      </c>
      <c r="D61" s="5"/>
    </row>
    <row r="62" spans="1:83">
      <c r="A62" s="65" t="s">
        <v>544</v>
      </c>
      <c r="B62" s="195">
        <f>C51+NPV(general!$B$8,D51:CE51)</f>
        <v>1897638171.4235969</v>
      </c>
      <c r="C62" s="5">
        <f t="shared" ref="C62:C67" si="25">B62/$B$67</f>
        <v>0.48056513325932082</v>
      </c>
      <c r="D62" s="5">
        <f>B62/SUM($B$62:$B$66)</f>
        <v>0.32322544768428041</v>
      </c>
    </row>
    <row r="63" spans="1:83">
      <c r="A63" t="s">
        <v>554</v>
      </c>
      <c r="B63" s="195">
        <f>C43+NPV(general!$B$8,D43:CE43)</f>
        <v>3161016513.8273187</v>
      </c>
      <c r="C63" s="5">
        <f t="shared" si="25"/>
        <v>0.8005078866340144</v>
      </c>
      <c r="D63" s="5">
        <f>B63/SUM($B$62:$B$66)</f>
        <v>0.53841717204326123</v>
      </c>
    </row>
    <row r="64" spans="1:83">
      <c r="A64" t="s">
        <v>555</v>
      </c>
      <c r="B64" s="195">
        <f>C44+NPV(general!$B$8,D44:CE44)</f>
        <v>-473264646.49739403</v>
      </c>
      <c r="C64" s="5">
        <f t="shared" si="25"/>
        <v>-0.11985134539126893</v>
      </c>
      <c r="D64" s="5">
        <f>B64/SUM($B$62:$B$66)</f>
        <v>-8.0611351279103335E-2</v>
      </c>
    </row>
    <row r="65" spans="1:83">
      <c r="A65" t="s">
        <v>556</v>
      </c>
      <c r="B65" s="195">
        <f>C45+NPV(general!$B$8,D45:CE45)</f>
        <v>1556976684.2853372</v>
      </c>
      <c r="C65" s="5">
        <f t="shared" si="25"/>
        <v>0.3942947180515039</v>
      </c>
      <c r="D65" s="5">
        <f>B65/SUM($B$62:$B$66)</f>
        <v>0.26520044410498766</v>
      </c>
    </row>
    <row r="66" spans="1:83">
      <c r="A66" t="s">
        <v>557</v>
      </c>
      <c r="B66" s="195">
        <f>C46+NPV(general!$B$8,D46:CE46)</f>
        <v>-271423748.03780448</v>
      </c>
      <c r="C66" s="5">
        <f t="shared" si="25"/>
        <v>-6.8736385897886387E-2</v>
      </c>
      <c r="D66" s="5">
        <f>B66/SUM($B$62:$B$66)</f>
        <v>-4.6231712553426008E-2</v>
      </c>
    </row>
    <row r="67" spans="1:83">
      <c r="A67" t="s">
        <v>158</v>
      </c>
      <c r="B67" s="195">
        <f>B60+B61+B62+B63+B64+B65+B66</f>
        <v>3948763736.8805952</v>
      </c>
      <c r="C67" s="5">
        <f t="shared" si="25"/>
        <v>1</v>
      </c>
    </row>
    <row r="70" spans="1:83">
      <c r="A70" t="s">
        <v>573</v>
      </c>
      <c r="B70" t="s">
        <v>577</v>
      </c>
    </row>
    <row r="71" spans="1:83">
      <c r="A71" t="s">
        <v>499</v>
      </c>
      <c r="B71" t="s">
        <v>503</v>
      </c>
      <c r="C71" s="42">
        <f>IF(AND(C$3&gt;=2025,C$6&lt;&gt;0),VLOOKUP(C$3,'efecte socio eco fp'!$A$5:$X$30,16,FALSE)-VLOOKUP(C$3,'efecte socio eco 1'!$A$5:$X$30,16,FALSE),0)</f>
        <v>0</v>
      </c>
      <c r="D71" s="42">
        <f>IF(AND(D$3&gt;=2025,D$6&lt;&gt;0),VLOOKUP(D$3,'efecte socio eco fp'!$A$5:$X$30,16,FALSE)-VLOOKUP(D$3,'efecte socio eco 1'!$A$5:$X$30,16,FALSE),0)</f>
        <v>0</v>
      </c>
      <c r="E71" s="42">
        <f>IF(AND(E$3&gt;=2025,E$6&lt;&gt;0),VLOOKUP(E$3,'efecte socio eco fp'!$A$5:$X$30,16,FALSE)-VLOOKUP(E$3,'efecte socio eco 1'!$A$5:$X$30,16,FALSE),0)</f>
        <v>0</v>
      </c>
      <c r="F71" s="42">
        <f>IF(AND(F$3&gt;=2025,F$6&lt;&gt;0),VLOOKUP(F$3,'efecte socio eco fp'!$A$5:$X$30,16,FALSE)-VLOOKUP(F$3,'efecte socio eco 1'!$A$5:$X$30,16,FALSE),0)</f>
        <v>0</v>
      </c>
      <c r="G71" s="42">
        <f>IF(AND(G$3&gt;=2025,G$6&lt;&gt;0),VLOOKUP(G$3,'efecte socio eco fp'!$A$5:$X$30,16,FALSE)-VLOOKUP(G$3,'efecte socio eco 1'!$A$5:$X$30,16,FALSE),0)</f>
        <v>0</v>
      </c>
      <c r="H71" s="42">
        <f>IF(AND(H$3&gt;=2025,H$6&lt;&gt;0),VLOOKUP(H$3,'efecte socio eco fp'!$A$5:$X$30,16,FALSE)-VLOOKUP(H$3,'efecte socio eco 1'!$A$5:$X$30,16,FALSE),0)</f>
        <v>0</v>
      </c>
      <c r="I71" s="42">
        <f>IF(AND(I$3&gt;=2025,I$6&lt;&gt;0),VLOOKUP(I$3,'efecte socio eco fp'!$A$5:$X$30,16,FALSE)-VLOOKUP(I$3,'efecte socio eco 1'!$A$5:$X$30,16,FALSE),0)</f>
        <v>0</v>
      </c>
      <c r="J71" s="42">
        <f>IF(AND(J$3&gt;=2025,J$6&lt;&gt;0),VLOOKUP(J$3,'efecte socio eco fp'!$A$5:$X$30,16,FALSE)-VLOOKUP(J$3,'efecte socio eco 1'!$A$5:$X$30,16,FALSE),0)</f>
        <v>555.81621270762844</v>
      </c>
      <c r="K71" s="42">
        <f>IF(AND(K$3&gt;=2025,K$6&lt;&gt;0),VLOOKUP(K$3,'efecte socio eco fp'!$A$5:$X$30,16,FALSE)-VLOOKUP(K$3,'efecte socio eco 1'!$A$5:$X$30,16,FALSE),0)</f>
        <v>561.50574547889846</v>
      </c>
      <c r="L71" s="42">
        <f>IF(AND(L$3&gt;=2025,L$6&lt;&gt;0),VLOOKUP(L$3,'efecte socio eco fp'!$A$5:$X$30,16,FALSE)-VLOOKUP(L$3,'efecte socio eco 1'!$A$5:$X$30,16,FALSE),0)</f>
        <v>567.19738658588176</v>
      </c>
      <c r="M71" s="42">
        <f>IF(AND(M$3&gt;=2025,M$6&lt;&gt;0),VLOOKUP(M$3,'efecte socio eco fp'!$A$5:$X$30,16,FALSE)-VLOOKUP(M$3,'efecte socio eco 1'!$A$5:$X$30,16,FALSE),0)</f>
        <v>572.88888013154428</v>
      </c>
      <c r="N71" s="42">
        <f>IF(AND(N$3&gt;=2025,N$6&lt;&gt;0),VLOOKUP(N$3,'efecte socio eco fp'!$A$5:$X$30,16,FALSE)-VLOOKUP(N$3,'efecte socio eco 1'!$A$5:$X$30,16,FALSE),0)</f>
        <v>576.71500326946989</v>
      </c>
      <c r="O71" s="42">
        <f>IF(AND(O$3&gt;=2025,O$6&lt;&gt;0),VLOOKUP(O$3,'efecte socio eco fp'!$A$5:$X$30,16,FALSE)-VLOOKUP(O$3,'efecte socio eco 1'!$A$5:$X$30,16,FALSE),0)</f>
        <v>580.54004468302446</v>
      </c>
      <c r="P71" s="42">
        <f>IF(AND(P$3&gt;=2025,P$6&lt;&gt;0),VLOOKUP(P$3,'efecte socio eco fp'!$A$5:$X$30,16,FALSE)-VLOOKUP(P$3,'efecte socio eco 1'!$A$5:$X$30,16,FALSE),0)</f>
        <v>584.36327811074079</v>
      </c>
      <c r="Q71" s="42">
        <f>IF(AND(Q$3&gt;=2025,Q$6&lt;&gt;0),VLOOKUP(Q$3,'efecte socio eco fp'!$A$5:$X$30,16,FALSE)-VLOOKUP(Q$3,'efecte socio eco 1'!$A$5:$X$30,16,FALSE),0)</f>
        <v>588.18395788216003</v>
      </c>
      <c r="R71" s="42">
        <f>IF(AND(R$3&gt;=2025,R$6&lt;&gt;0),VLOOKUP(R$3,'efecte socio eco fp'!$A$5:$X$30,16,FALSE)-VLOOKUP(R$3,'efecte socio eco 1'!$A$5:$X$30,16,FALSE),0)</f>
        <v>592.00131852615959</v>
      </c>
      <c r="S71" s="42">
        <f>IF(AND(S$3&gt;=2025,S$6&lt;&gt;0),VLOOKUP(S$3,'efecte socio eco fp'!$A$5:$X$30,16,FALSE)-VLOOKUP(S$3,'efecte socio eco 1'!$A$5:$X$30,16,FALSE),0)</f>
        <v>595.85838025419434</v>
      </c>
      <c r="T71" s="42">
        <f>IF(AND(T$3&gt;=2025,T$6&lt;&gt;0),VLOOKUP(T$3,'efecte socio eco fp'!$A$5:$X$30,16,FALSE)-VLOOKUP(T$3,'efecte socio eco 1'!$A$5:$X$30,16,FALSE),0)</f>
        <v>599.71540846435892</v>
      </c>
      <c r="U71" s="42">
        <f>IF(AND(U$3&gt;=2025,U$6&lt;&gt;0),VLOOKUP(U$3,'efecte socio eco fp'!$A$5:$X$30,16,FALSE)-VLOOKUP(U$3,'efecte socio eco 1'!$A$5:$X$30,16,FALSE),0)</f>
        <v>603.57174689805834</v>
      </c>
      <c r="V71" s="42">
        <f>IF(AND(V$3&gt;=2025,V$6&lt;&gt;0),VLOOKUP(V$3,'efecte socio eco fp'!$A$5:$X$30,16,FALSE)-VLOOKUP(V$3,'efecte socio eco 1'!$A$5:$X$30,16,FALSE),0)</f>
        <v>607.42672219293308</v>
      </c>
      <c r="W71" s="42">
        <f>IF(AND(W$3&gt;=2025,W$6&lt;&gt;0),VLOOKUP(W$3,'efecte socio eco fp'!$A$5:$X$30,16,FALSE)-VLOOKUP(W$3,'efecte socio eco 1'!$A$5:$X$30,16,FALSE),0)</f>
        <v>611.27964354845608</v>
      </c>
      <c r="X71" s="42">
        <f>IF(AND(X$3&gt;=2025,X$6&lt;&gt;0),VLOOKUP(X$3,'efecte socio eco fp'!$A$5:$X$30,16,FALSE)-VLOOKUP(X$3,'efecte socio eco 1'!$A$5:$X$30,16,FALSE),0)</f>
        <v>613.57399712723418</v>
      </c>
      <c r="Y71" s="42">
        <f>IF(AND(Y$3&gt;=2025,Y$6&lt;&gt;0),VLOOKUP(Y$3,'efecte socio eco fp'!$A$5:$X$30,16,FALSE)-VLOOKUP(Y$3,'efecte socio eco 1'!$A$5:$X$30,16,FALSE),0)</f>
        <v>615.85454001989638</v>
      </c>
      <c r="Z71" s="42">
        <f>IF(AND(Z$3&gt;=2025,Z$6&lt;&gt;0),VLOOKUP(Z$3,'efecte socio eco fp'!$A$5:$X$30,16,FALSE)-VLOOKUP(Z$3,'efecte socio eco 1'!$A$5:$X$30,16,FALSE),0)</f>
        <v>618.12078044726877</v>
      </c>
      <c r="AA71" s="42">
        <f>IF(AND(AA$3&gt;=2025,AA$6&lt;&gt;0),VLOOKUP(AA$3,'efecte socio eco fp'!$A$5:$X$30,16,FALSE)-VLOOKUP(AA$3,'efecte socio eco 1'!$A$5:$X$30,16,FALSE),0)</f>
        <v>620.37221831016723</v>
      </c>
      <c r="AB71" s="42">
        <f>IF(AND(AB$3&gt;=2025,AB$6&lt;&gt;0),VLOOKUP(AB$3,'efecte socio eco fp'!$A$5:$X$30,16,FALSE)-VLOOKUP(AB$3,'efecte socio eco 1'!$A$5:$X$30,16,FALSE),0)</f>
        <v>622.60834507348045</v>
      </c>
      <c r="AC71" s="42">
        <f>IF(AND(AC$3&gt;=2025,AC$6&lt;&gt;0),VLOOKUP(AC$3,'efecte socio eco fp'!$A$5:$X$30,16,FALSE)-VLOOKUP(AC$3,'efecte socio eco 1'!$A$5:$X$30,16,FALSE),0)</f>
        <v>627.3078168918255</v>
      </c>
      <c r="AD71" s="42">
        <f>IF(AND(AD$3&gt;=2025,AD$6&lt;&gt;0),VLOOKUP(AD$3,'efecte socio eco fp'!$A$5:$X$30,16,FALSE)-VLOOKUP(AD$3,'efecte socio eco 1'!$A$5:$X$30,16,FALSE),0)</f>
        <v>632.04025406533765</v>
      </c>
      <c r="AE71" s="42">
        <f>IF(AND(AE$3&gt;=2025,AE$6&lt;&gt;0),VLOOKUP(AE$3,'efecte socio eco fp'!$A$5:$X$30,16,FALSE)-VLOOKUP(AE$3,'efecte socio eco 1'!$A$5:$X$30,16,FALSE),0)</f>
        <v>636.8058575215473</v>
      </c>
      <c r="AF71" s="42">
        <f>IF(AND(AF$3&gt;=2025,AF$6&lt;&gt;0),VLOOKUP(AF$3,'efecte socio eco fp'!$A$5:$X$30,16,FALSE)-VLOOKUP(AF$3,'efecte socio eco 1'!$A$5:$X$30,16,FALSE),0)</f>
        <v>641.60482901813884</v>
      </c>
      <c r="AG71" s="42">
        <f>IF(AND(AG$3&gt;=2025,AG$6&lt;&gt;0),VLOOKUP(AG$3,'efecte socio eco fp'!$A$5:$X$30,16,FALSE)-VLOOKUP(AG$3,'efecte socio eco 1'!$A$5:$X$30,16,FALSE),0)</f>
        <v>0</v>
      </c>
      <c r="AH71" s="42">
        <f>IF(AND(AH$3&gt;=2025,AH$6&lt;&gt;0),VLOOKUP(AH$3,'efecte socio eco fp'!$A$5:$X$30,16,FALSE)-VLOOKUP(AH$3,'efecte socio eco 1'!$A$5:$X$30,16,FALSE),0)</f>
        <v>0</v>
      </c>
      <c r="AI71" s="42">
        <f>IF(AND(AI$3&gt;=2025,AI$6&lt;&gt;0),VLOOKUP(AI$3,'efecte socio eco fp'!$A$5:$X$30,16,FALSE)-VLOOKUP(AI$3,'efecte socio eco 1'!$A$5:$X$30,16,FALSE),0)</f>
        <v>0</v>
      </c>
      <c r="AJ71" s="42">
        <f>IF(AND(AJ$3&gt;=2025,AJ$6&lt;&gt;0),VLOOKUP(AJ$3,'efecte socio eco fp'!$A$5:$X$30,16,FALSE)-VLOOKUP(AJ$3,'efecte socio eco 1'!$A$5:$X$30,16,FALSE),0)</f>
        <v>0</v>
      </c>
      <c r="AK71" s="42">
        <f>IF(AND(AK$3&gt;=2025,AK$6&lt;&gt;0),VLOOKUP(AK$3,'efecte socio eco fp'!$A$5:$X$30,16,FALSE)-VLOOKUP(AK$3,'efecte socio eco 1'!$A$5:$X$30,16,FALSE),0)</f>
        <v>0</v>
      </c>
      <c r="AL71" s="42">
        <f>IF(AND(AL$3&gt;=2025,AL$6&lt;&gt;0),VLOOKUP(AL$3,'efecte socio eco fp'!$A$5:$X$30,16,FALSE)-VLOOKUP(AL$3,'efecte socio eco 1'!$A$5:$X$30,16,FALSE),0)</f>
        <v>0</v>
      </c>
      <c r="AM71" s="42">
        <f>IF(AND(AM$3&gt;=2025,AM$6&lt;&gt;0),VLOOKUP(AM$3,'efecte socio eco fp'!$A$5:$X$30,16,FALSE)-VLOOKUP(AM$3,'efecte socio eco 1'!$A$5:$X$30,16,FALSE),0)</f>
        <v>0</v>
      </c>
      <c r="AN71" s="42">
        <f>IF(AND(AN$3&gt;=2025,AN$6&lt;&gt;0),VLOOKUP(AN$3,'efecte socio eco fp'!$A$5:$X$30,16,FALSE)-VLOOKUP(AN$3,'efecte socio eco 1'!$A$5:$X$30,16,FALSE),0)</f>
        <v>0</v>
      </c>
      <c r="AO71" s="42">
        <f>IF(AND(AO$3&gt;=2025,AO$6&lt;&gt;0),VLOOKUP(AO$3,'efecte socio eco fp'!$A$5:$X$30,16,FALSE)-VLOOKUP(AO$3,'efecte socio eco 1'!$A$5:$X$30,16,FALSE),0)</f>
        <v>0</v>
      </c>
      <c r="AP71" s="42">
        <f>IF(AND(AP$3&gt;=2025,AP$6&lt;&gt;0),VLOOKUP(AP$3,'efecte socio eco fp'!$A$5:$X$30,16,FALSE)-VLOOKUP(AP$3,'efecte socio eco 1'!$A$5:$X$30,16,FALSE),0)</f>
        <v>0</v>
      </c>
      <c r="AQ71" s="42">
        <f>IF(AND(AQ$3&gt;=2025,AQ$6&lt;&gt;0),VLOOKUP(AQ$3,'efecte socio eco fp'!$A$5:$X$30,16,FALSE)-VLOOKUP(AQ$3,'efecte socio eco 1'!$A$5:$X$30,16,FALSE),0)</f>
        <v>0</v>
      </c>
      <c r="AR71" s="42">
        <f>IF(AND(AR$3&gt;=2025,AR$6&lt;&gt;0),VLOOKUP(AR$3,'efecte socio eco fp'!$A$5:$X$30,16,FALSE)-VLOOKUP(AR$3,'efecte socio eco 1'!$A$5:$X$30,16,FALSE),0)</f>
        <v>0</v>
      </c>
      <c r="AS71" s="42">
        <f>IF(AND(AS$3&gt;=2025,AS$6&lt;&gt;0),VLOOKUP(AS$3,'efecte socio eco fp'!$A$5:$X$30,16,FALSE)-VLOOKUP(AS$3,'efecte socio eco 1'!$A$5:$X$30,16,FALSE),0)</f>
        <v>0</v>
      </c>
      <c r="AT71" s="42">
        <f>IF(AND(AT$3&gt;=2025,AT$6&lt;&gt;0),VLOOKUP(AT$3,'efecte socio eco fp'!$A$5:$X$30,16,FALSE)-VLOOKUP(AT$3,'efecte socio eco 1'!$A$5:$X$30,16,FALSE),0)</f>
        <v>0</v>
      </c>
      <c r="AU71" s="42">
        <f>IF(AND(AU$3&gt;=2025,AU$6&lt;&gt;0),VLOOKUP(AU$3,'efecte socio eco fp'!$A$5:$X$30,16,FALSE)-VLOOKUP(AU$3,'efecte socio eco 1'!$A$5:$X$30,16,FALSE),0)</f>
        <v>0</v>
      </c>
      <c r="AV71" s="42">
        <f>IF(AND(AV$3&gt;=2025,AV$6&lt;&gt;0),VLOOKUP(AV$3,'efecte socio eco fp'!$A$5:$X$30,16,FALSE)-VLOOKUP(AV$3,'efecte socio eco 1'!$A$5:$X$30,16,FALSE),0)</f>
        <v>0</v>
      </c>
      <c r="AW71" s="42">
        <f>IF(AND(AW$3&gt;=2025,AW$6&lt;&gt;0),VLOOKUP(AW$3,'efecte socio eco fp'!$A$5:$X$30,16,FALSE)-VLOOKUP(AW$3,'efecte socio eco 1'!$A$5:$X$30,16,FALSE),0)</f>
        <v>0</v>
      </c>
      <c r="AX71" s="42">
        <f>IF(AND(AX$3&gt;=2025,AX$6&lt;&gt;0),VLOOKUP(AX$3,'efecte socio eco fp'!$A$5:$X$30,16,FALSE)-VLOOKUP(AX$3,'efecte socio eco 1'!$A$5:$X$30,16,FALSE),0)</f>
        <v>0</v>
      </c>
      <c r="AY71" s="42">
        <f>IF(AND(AY$3&gt;=2025,AY$6&lt;&gt;0),VLOOKUP(AY$3,'efecte socio eco fp'!$A$5:$X$30,16,FALSE)-VLOOKUP(AY$3,'efecte socio eco 1'!$A$5:$X$30,16,FALSE),0)</f>
        <v>0</v>
      </c>
      <c r="AZ71" s="42">
        <f>IF(AND(AZ$3&gt;=2025,AZ$6&lt;&gt;0),VLOOKUP(AZ$3,'efecte socio eco fp'!$A$5:$X$30,16,FALSE)-VLOOKUP(AZ$3,'efecte socio eco 1'!$A$5:$X$30,16,FALSE),0)</f>
        <v>0</v>
      </c>
      <c r="BA71" s="42">
        <f>IF(AND(BA$3&gt;=2025,BA$6&lt;&gt;0),VLOOKUP(BA$3,'efecte socio eco fp'!$A$5:$X$30,16,FALSE)-VLOOKUP(BA$3,'efecte socio eco 1'!$A$5:$X$30,16,FALSE),0)</f>
        <v>0</v>
      </c>
      <c r="BB71" s="42">
        <f>IF(AND(BB$3&gt;=2025,BB$6&lt;&gt;0),VLOOKUP(BB$3,'efecte socio eco fp'!$A$5:$X$30,16,FALSE)-VLOOKUP(BB$3,'efecte socio eco 1'!$A$5:$X$30,16,FALSE),0)</f>
        <v>0</v>
      </c>
      <c r="BC71" s="42">
        <f>IF(AND(BC$3&gt;=2025,BC$6&lt;&gt;0),VLOOKUP(BC$3,'efecte socio eco fp'!$A$5:$X$30,16,FALSE)-VLOOKUP(BC$3,'efecte socio eco 1'!$A$5:$X$30,16,FALSE),0)</f>
        <v>0</v>
      </c>
      <c r="BD71" s="42">
        <f>IF(AND(BD$3&gt;=2025,BD$6&lt;&gt;0),VLOOKUP(BD$3,'efecte socio eco fp'!$A$5:$X$30,16,FALSE)-VLOOKUP(BD$3,'efecte socio eco 1'!$A$5:$X$30,16,FALSE),0)</f>
        <v>0</v>
      </c>
      <c r="BE71" s="42">
        <f>IF(AND(BE$3&gt;=2025,BE$6&lt;&gt;0),VLOOKUP(BE$3,'efecte socio eco fp'!$A$5:$X$30,16,FALSE)-VLOOKUP(BE$3,'efecte socio eco 1'!$A$5:$X$30,16,FALSE),0)</f>
        <v>0</v>
      </c>
      <c r="BF71" s="42">
        <f>IF(AND(BF$3&gt;=2025,BF$6&lt;&gt;0),VLOOKUP(BF$3,'efecte socio eco fp'!$A$5:$X$30,16,FALSE)-VLOOKUP(BF$3,'efecte socio eco 1'!$A$5:$X$30,16,FALSE),0)</f>
        <v>0</v>
      </c>
      <c r="BG71" s="42">
        <f>IF(AND(BG$3&gt;=2025,BG$6&lt;&gt;0),VLOOKUP(BG$3,'efecte socio eco fp'!$A$5:$X$30,16,FALSE)-VLOOKUP(BG$3,'efecte socio eco 1'!$A$5:$X$30,16,FALSE),0)</f>
        <v>0</v>
      </c>
      <c r="BH71" s="42">
        <f>IF(AND(BH$3&gt;=2025,BH$6&lt;&gt;0),VLOOKUP(BH$3,'efecte socio eco fp'!$A$5:$X$30,16,FALSE)-VLOOKUP(BH$3,'efecte socio eco 1'!$A$5:$X$30,16,FALSE),0)</f>
        <v>0</v>
      </c>
      <c r="BI71" s="42">
        <f>IF(AND(BI$3&gt;=2025,BI$6&lt;&gt;0),VLOOKUP(BI$3,'efecte socio eco fp'!$A$5:$X$30,16,FALSE)-VLOOKUP(BI$3,'efecte socio eco 1'!$A$5:$X$30,16,FALSE),0)</f>
        <v>0</v>
      </c>
      <c r="BJ71" s="42">
        <f>IF(AND(BJ$3&gt;=2025,BJ$6&lt;&gt;0),VLOOKUP(BJ$3,'efecte socio eco fp'!$A$5:$X$30,16,FALSE)-VLOOKUP(BJ$3,'efecte socio eco 1'!$A$5:$X$30,16,FALSE),0)</f>
        <v>0</v>
      </c>
      <c r="BK71" s="42">
        <f>IF(AND(BK$3&gt;=2025,BK$6&lt;&gt;0),VLOOKUP(BK$3,'efecte socio eco fp'!$A$5:$X$30,16,FALSE)-VLOOKUP(BK$3,'efecte socio eco 1'!$A$5:$X$30,16,FALSE),0)</f>
        <v>0</v>
      </c>
      <c r="BL71" s="42">
        <f>IF(AND(BL$3&gt;=2025,BL$6&lt;&gt;0),VLOOKUP(BL$3,'efecte socio eco fp'!$A$5:$X$30,16,FALSE)-VLOOKUP(BL$3,'efecte socio eco 1'!$A$5:$X$30,16,FALSE),0)</f>
        <v>0</v>
      </c>
      <c r="BM71" s="42">
        <f>IF(AND(BM$3&gt;=2025,BM$6&lt;&gt;0),VLOOKUP(BM$3,'efecte socio eco fp'!$A$5:$X$30,16,FALSE)-VLOOKUP(BM$3,'efecte socio eco 1'!$A$5:$X$30,16,FALSE),0)</f>
        <v>0</v>
      </c>
      <c r="BN71" s="42">
        <f>IF(AND(BN$3&gt;=2025,BN$6&lt;&gt;0),VLOOKUP(BN$3,'efecte socio eco fp'!$A$5:$X$30,16,FALSE)-VLOOKUP(BN$3,'efecte socio eco 1'!$A$5:$X$30,16,FALSE),0)</f>
        <v>0</v>
      </c>
      <c r="BO71" s="42">
        <f>IF(AND(BO$3&gt;=2025,BO$6&lt;&gt;0),VLOOKUP(BO$3,'efecte socio eco fp'!$A$5:$X$30,16,FALSE)-VLOOKUP(BO$3,'efecte socio eco 1'!$A$5:$X$30,16,FALSE),0)</f>
        <v>0</v>
      </c>
      <c r="BP71" s="42">
        <f>IF(AND(BP$3&gt;=2025,BP$6&lt;&gt;0),VLOOKUP(BP$3,'efecte socio eco fp'!$A$5:$X$30,16,FALSE)-VLOOKUP(BP$3,'efecte socio eco 1'!$A$5:$X$30,16,FALSE),0)</f>
        <v>0</v>
      </c>
      <c r="BQ71" s="42">
        <f>IF(AND(BQ$3&gt;=2025,BQ$6&lt;&gt;0),VLOOKUP(BQ$3,'efecte socio eco fp'!$A$5:$X$30,16,FALSE)-VLOOKUP(BQ$3,'efecte socio eco 1'!$A$5:$X$30,16,FALSE),0)</f>
        <v>0</v>
      </c>
      <c r="BR71" s="42">
        <f>IF(AND(BR$3&gt;=2025,BR$6&lt;&gt;0),VLOOKUP(BR$3,'efecte socio eco fp'!$A$5:$X$30,16,FALSE)-VLOOKUP(BR$3,'efecte socio eco 1'!$A$5:$X$30,16,FALSE),0)</f>
        <v>0</v>
      </c>
      <c r="BS71" s="42">
        <f>IF(AND(BS$3&gt;=2025,BS$6&lt;&gt;0),VLOOKUP(BS$3,'efecte socio eco fp'!$A$5:$X$30,16,FALSE)-VLOOKUP(BS$3,'efecte socio eco 1'!$A$5:$X$30,16,FALSE),0)</f>
        <v>0</v>
      </c>
      <c r="BT71" s="42">
        <f>IF(AND(BT$3&gt;=2025,BT$6&lt;&gt;0),VLOOKUP(BT$3,'efecte socio eco fp'!$A$5:$X$30,16,FALSE)-VLOOKUP(BT$3,'efecte socio eco 1'!$A$5:$X$30,16,FALSE),0)</f>
        <v>0</v>
      </c>
      <c r="BU71" s="42">
        <f>IF(AND(BU$3&gt;=2025,BU$6&lt;&gt;0),VLOOKUP(BU$3,'efecte socio eco fp'!$A$5:$X$30,16,FALSE)-VLOOKUP(BU$3,'efecte socio eco 1'!$A$5:$X$30,16,FALSE),0)</f>
        <v>0</v>
      </c>
      <c r="BV71" s="42">
        <f>IF(AND(BV$3&gt;=2025,BV$6&lt;&gt;0),VLOOKUP(BV$3,'efecte socio eco fp'!$A$5:$X$30,16,FALSE)-VLOOKUP(BV$3,'efecte socio eco 1'!$A$5:$X$30,16,FALSE),0)</f>
        <v>0</v>
      </c>
      <c r="BW71" s="42">
        <f>IF(AND(BW$3&gt;=2025,BW$6&lt;&gt;0),VLOOKUP(BW$3,'efecte socio eco fp'!$A$5:$X$30,16,FALSE)-VLOOKUP(BW$3,'efecte socio eco 1'!$A$5:$X$30,16,FALSE),0)</f>
        <v>0</v>
      </c>
      <c r="BX71" s="42">
        <f>IF(AND(BX$3&gt;=2025,BX$6&lt;&gt;0),VLOOKUP(BX$3,'efecte socio eco fp'!$A$5:$X$30,16,FALSE)-VLOOKUP(BX$3,'efecte socio eco 1'!$A$5:$X$30,16,FALSE),0)</f>
        <v>0</v>
      </c>
      <c r="BY71" s="42">
        <f>IF(AND(BY$3&gt;=2025,BY$6&lt;&gt;0),VLOOKUP(BY$3,'efecte socio eco fp'!$A$5:$X$30,16,FALSE)-VLOOKUP(BY$3,'efecte socio eco 1'!$A$5:$X$30,16,FALSE),0)</f>
        <v>0</v>
      </c>
      <c r="BZ71" s="42">
        <f>IF(AND(BZ$3&gt;=2025,BZ$6&lt;&gt;0),VLOOKUP(BZ$3,'efecte socio eco fp'!$A$5:$X$30,16,FALSE)-VLOOKUP(BZ$3,'efecte socio eco 1'!$A$5:$X$30,16,FALSE),0)</f>
        <v>0</v>
      </c>
      <c r="CA71" s="42">
        <f>IF(AND(CA$3&gt;=2025,CA$6&lt;&gt;0),VLOOKUP(CA$3,'efecte socio eco fp'!$A$5:$X$30,16,FALSE)-VLOOKUP(CA$3,'efecte socio eco 1'!$A$5:$X$30,16,FALSE),0)</f>
        <v>0</v>
      </c>
      <c r="CB71" s="42">
        <f>IF(AND(CB$3&gt;=2025,CB$6&lt;&gt;0),VLOOKUP(CB$3,'efecte socio eco fp'!$A$5:$X$30,16,FALSE)-VLOOKUP(CB$3,'efecte socio eco 1'!$A$5:$X$30,16,FALSE),0)</f>
        <v>0</v>
      </c>
      <c r="CC71" s="42">
        <f>IF(AND(CC$3&gt;=2025,CC$6&lt;&gt;0),VLOOKUP(CC$3,'efecte socio eco fp'!$A$5:$X$30,16,FALSE)-VLOOKUP(CC$3,'efecte socio eco 1'!$A$5:$X$30,16,FALSE),0)</f>
        <v>0</v>
      </c>
      <c r="CD71" s="42">
        <f>IF(AND(CD$3&gt;=2025,CD$6&lt;&gt;0),VLOOKUP(CD$3,'efecte socio eco fp'!$A$5:$X$30,16,FALSE)-VLOOKUP(CD$3,'efecte socio eco 1'!$A$5:$X$30,16,FALSE),0)</f>
        <v>0</v>
      </c>
      <c r="CE71" s="42">
        <f>IF(AND(CE$3&gt;=2025,CE$6&lt;&gt;0),VLOOKUP(CE$3,'efecte socio eco fp'!$A$5:$X$30,16,FALSE)-VLOOKUP(CE$3,'efecte socio eco 1'!$A$5:$X$30,16,FALSE),0)</f>
        <v>0</v>
      </c>
    </row>
    <row r="72" spans="1:83">
      <c r="A72" t="s">
        <v>500</v>
      </c>
      <c r="B72" t="s">
        <v>503</v>
      </c>
      <c r="C72" s="42">
        <f>IF(AND(C$3&gt;=2025,C$6&lt;&gt;0),VLOOKUP(C$3,'efecte socio eco fp'!$A$5:$X$30,17,FALSE)-VLOOKUP(C$3,'efecte socio eco 1'!$A$5:$X$30,17,FALSE),0)</f>
        <v>0</v>
      </c>
      <c r="D72" s="42">
        <f>IF(AND(D$3&gt;=2025,D$6&lt;&gt;0),VLOOKUP(D$3,'efecte socio eco fp'!$A$5:$X$30,17,FALSE)-VLOOKUP(D$3,'efecte socio eco 1'!$A$5:$X$30,17,FALSE),0)</f>
        <v>0</v>
      </c>
      <c r="E72" s="42">
        <f>IF(AND(E$3&gt;=2025,E$6&lt;&gt;0),VLOOKUP(E$3,'efecte socio eco fp'!$A$5:$X$30,17,FALSE)-VLOOKUP(E$3,'efecte socio eco 1'!$A$5:$X$30,17,FALSE),0)</f>
        <v>0</v>
      </c>
      <c r="F72" s="42">
        <f>IF(AND(F$3&gt;=2025,F$6&lt;&gt;0),VLOOKUP(F$3,'efecte socio eco fp'!$A$5:$X$30,17,FALSE)-VLOOKUP(F$3,'efecte socio eco 1'!$A$5:$X$30,17,FALSE),0)</f>
        <v>0</v>
      </c>
      <c r="G72" s="42">
        <f>IF(AND(G$3&gt;=2025,G$6&lt;&gt;0),VLOOKUP(G$3,'efecte socio eco fp'!$A$5:$X$30,17,FALSE)-VLOOKUP(G$3,'efecte socio eco 1'!$A$5:$X$30,17,FALSE),0)</f>
        <v>0</v>
      </c>
      <c r="H72" s="42">
        <f>IF(AND(H$3&gt;=2025,H$6&lt;&gt;0),VLOOKUP(H$3,'efecte socio eco fp'!$A$5:$X$30,17,FALSE)-VLOOKUP(H$3,'efecte socio eco 1'!$A$5:$X$30,17,FALSE),0)</f>
        <v>0</v>
      </c>
      <c r="I72" s="42">
        <f>IF(AND(I$3&gt;=2025,I$6&lt;&gt;0),VLOOKUP(I$3,'efecte socio eco fp'!$A$5:$X$30,17,FALSE)-VLOOKUP(I$3,'efecte socio eco 1'!$A$5:$X$30,17,FALSE),0)</f>
        <v>0</v>
      </c>
      <c r="J72" s="42">
        <f>IF(AND(J$3&gt;=2025,J$6&lt;&gt;0),VLOOKUP(J$3,'efecte socio eco fp'!$A$5:$X$30,17,FALSE)-VLOOKUP(J$3,'efecte socio eco 1'!$A$5:$X$30,17,FALSE),0)</f>
        <v>75.307251926169556</v>
      </c>
      <c r="K72" s="42">
        <f>IF(AND(K$3&gt;=2025,K$6&lt;&gt;0),VLOOKUP(K$3,'efecte socio eco fp'!$A$5:$X$30,17,FALSE)-VLOOKUP(K$3,'efecte socio eco 1'!$A$5:$X$30,17,FALSE),0)</f>
        <v>76.009437074747439</v>
      </c>
      <c r="L72" s="42">
        <f>IF(AND(L$3&gt;=2025,L$6&lt;&gt;0),VLOOKUP(L$3,'efecte socio eco fp'!$A$5:$X$30,17,FALSE)-VLOOKUP(L$3,'efecte socio eco 1'!$A$5:$X$30,17,FALSE),0)</f>
        <v>76.708985797192781</v>
      </c>
      <c r="M72" s="42">
        <f>IF(AND(M$3&gt;=2025,M$6&lt;&gt;0),VLOOKUP(M$3,'efecte socio eco fp'!$A$5:$X$30,17,FALSE)-VLOOKUP(M$3,'efecte socio eco 1'!$A$5:$X$30,17,FALSE),0)</f>
        <v>77.405499383545703</v>
      </c>
      <c r="N72" s="42">
        <f>IF(AND(N$3&gt;=2025,N$6&lt;&gt;0),VLOOKUP(N$3,'efecte socio eco fp'!$A$5:$X$30,17,FALSE)-VLOOKUP(N$3,'efecte socio eco 1'!$A$5:$X$30,17,FALSE),0)</f>
        <v>77.921044360224641</v>
      </c>
      <c r="O72" s="42">
        <f>IF(AND(O$3&gt;=2025,O$6&lt;&gt;0),VLOOKUP(O$3,'efecte socio eco fp'!$A$5:$X$30,17,FALSE)-VLOOKUP(O$3,'efecte socio eco 1'!$A$5:$X$30,17,FALSE),0)</f>
        <v>78.436381116681787</v>
      </c>
      <c r="P72" s="42">
        <f>IF(AND(P$3&gt;=2025,P$6&lt;&gt;0),VLOOKUP(P$3,'efecte socio eco fp'!$A$5:$X$30,17,FALSE)-VLOOKUP(P$3,'efecte socio eco 1'!$A$5:$X$30,17,FALSE),0)</f>
        <v>78.951409785459873</v>
      </c>
      <c r="Q72" s="42">
        <f>IF(AND(Q$3&gt;=2025,Q$6&lt;&gt;0),VLOOKUP(Q$3,'efecte socio eco fp'!$A$5:$X$30,17,FALSE)-VLOOKUP(Q$3,'efecte socio eco 1'!$A$5:$X$30,17,FALSE),0)</f>
        <v>79.466027836654121</v>
      </c>
      <c r="R72" s="42">
        <f>IF(AND(R$3&gt;=2025,R$6&lt;&gt;0),VLOOKUP(R$3,'efecte socio eco fp'!$A$5:$X$30,17,FALSE)-VLOOKUP(R$3,'efecte socio eco 1'!$A$5:$X$30,17,FALSE),0)</f>
        <v>79.980130024172468</v>
      </c>
      <c r="S72" s="42">
        <f>IF(AND(S$3&gt;=2025,S$6&lt;&gt;0),VLOOKUP(S$3,'efecte socio eco fp'!$A$5:$X$30,17,FALSE)-VLOOKUP(S$3,'efecte socio eco 1'!$A$5:$X$30,17,FALSE),0)</f>
        <v>80.437764519513166</v>
      </c>
      <c r="T72" s="42">
        <f>IF(AND(T$3&gt;=2025,T$6&lt;&gt;0),VLOOKUP(T$3,'efecte socio eco fp'!$A$5:$X$30,17,FALSE)-VLOOKUP(T$3,'efecte socio eco 1'!$A$5:$X$30,17,FALSE),0)</f>
        <v>80.893626398085871</v>
      </c>
      <c r="U72" s="42">
        <f>IF(AND(U$3&gt;=2025,U$6&lt;&gt;0),VLOOKUP(U$3,'efecte socio eco fp'!$A$5:$X$30,17,FALSE)-VLOOKUP(U$3,'efecte socio eco 1'!$A$5:$X$30,17,FALSE),0)</f>
        <v>81.347590185314402</v>
      </c>
      <c r="V72" s="42">
        <f>IF(AND(V$3&gt;=2025,V$6&lt;&gt;0),VLOOKUP(V$3,'efecte socio eco fp'!$A$5:$X$30,17,FALSE)-VLOOKUP(V$3,'efecte socio eco 1'!$A$5:$X$30,17,FALSE),0)</f>
        <v>81.799527416748333</v>
      </c>
      <c r="W72" s="42">
        <f>IF(AND(W$3&gt;=2025,W$6&lt;&gt;0),VLOOKUP(W$3,'efecte socio eco fp'!$A$5:$X$30,17,FALSE)-VLOOKUP(W$3,'efecte socio eco 1'!$A$5:$X$30,17,FALSE),0)</f>
        <v>82.249306581171368</v>
      </c>
      <c r="X72" s="42">
        <f>IF(AND(X$3&gt;=2025,X$6&lt;&gt;0),VLOOKUP(X$3,'efecte socio eco fp'!$A$5:$X$30,17,FALSE)-VLOOKUP(X$3,'efecte socio eco 1'!$A$5:$X$30,17,FALSE),0)</f>
        <v>82.534684720159021</v>
      </c>
      <c r="Y72" s="42">
        <f>IF(AND(Y$3&gt;=2025,Y$6&lt;&gt;0),VLOOKUP(Y$3,'efecte socio eco fp'!$A$5:$X$30,17,FALSE)-VLOOKUP(Y$3,'efecte socio eco 1'!$A$5:$X$30,17,FALSE),0)</f>
        <v>82.817646793678705</v>
      </c>
      <c r="Z72" s="42">
        <f>IF(AND(Z$3&gt;=2025,Z$6&lt;&gt;0),VLOOKUP(Z$3,'efecte socio eco fp'!$A$5:$X$30,17,FALSE)-VLOOKUP(Z$3,'efecte socio eco 1'!$A$5:$X$30,17,FALSE),0)</f>
        <v>83.098116936466795</v>
      </c>
      <c r="AA72" s="42">
        <f>IF(AND(AA$3&gt;=2025,AA$6&lt;&gt;0),VLOOKUP(AA$3,'efecte socio eco fp'!$A$5:$X$30,17,FALSE)-VLOOKUP(AA$3,'efecte socio eco 1'!$A$5:$X$30,17,FALSE),0)</f>
        <v>83.376018017312163</v>
      </c>
      <c r="AB72" s="42">
        <f>IF(AND(AB$3&gt;=2025,AB$6&lt;&gt;0),VLOOKUP(AB$3,'efecte socio eco fp'!$A$5:$X$30,17,FALSE)-VLOOKUP(AB$3,'efecte socio eco 1'!$A$5:$X$30,17,FALSE),0)</f>
        <v>83.651271621417436</v>
      </c>
      <c r="AC72" s="42">
        <f>IF(AND(AC$3&gt;=2025,AC$6&lt;&gt;0),VLOOKUP(AC$3,'efecte socio eco fp'!$A$5:$X$30,17,FALSE)-VLOOKUP(AC$3,'efecte socio eco 1'!$A$5:$X$30,17,FALSE),0)</f>
        <v>84.279490805898604</v>
      </c>
      <c r="AD72" s="42">
        <f>IF(AND(AD$3&gt;=2025,AD$6&lt;&gt;0),VLOOKUP(AD$3,'efecte socio eco fp'!$A$5:$X$30,17,FALSE)-VLOOKUP(AD$3,'efecte socio eco 1'!$A$5:$X$30,17,FALSE),0)</f>
        <v>84.912026077029623</v>
      </c>
      <c r="AE72" s="42">
        <f>IF(AND(AE$3&gt;=2025,AE$6&lt;&gt;0),VLOOKUP(AE$3,'efecte socio eco fp'!$A$5:$X$30,17,FALSE)-VLOOKUP(AE$3,'efecte socio eco 1'!$A$5:$X$30,17,FALSE),0)</f>
        <v>85.548902051577898</v>
      </c>
      <c r="AF72" s="42">
        <f>IF(AND(AF$3&gt;=2025,AF$6&lt;&gt;0),VLOOKUP(AF$3,'efecte socio eco fp'!$A$5:$X$30,17,FALSE)-VLOOKUP(AF$3,'efecte socio eco 1'!$A$5:$X$30,17,FALSE),0)</f>
        <v>86.190143417715262</v>
      </c>
      <c r="AG72" s="42">
        <f>IF(AND(AG$3&gt;=2025,AG$6&lt;&gt;0),VLOOKUP(AG$3,'efecte socio eco fp'!$A$5:$X$30,17,FALSE)-VLOOKUP(AG$3,'efecte socio eco 1'!$A$5:$X$30,17,FALSE),0)</f>
        <v>0</v>
      </c>
      <c r="AH72" s="42">
        <f>IF(AND(AH$3&gt;=2025,AH$6&lt;&gt;0),VLOOKUP(AH$3,'efecte socio eco fp'!$A$5:$X$30,17,FALSE)-VLOOKUP(AH$3,'efecte socio eco 1'!$A$5:$X$30,17,FALSE),0)</f>
        <v>0</v>
      </c>
      <c r="AI72" s="42">
        <f>IF(AND(AI$3&gt;=2025,AI$6&lt;&gt;0),VLOOKUP(AI$3,'efecte socio eco fp'!$A$5:$X$30,17,FALSE)-VLOOKUP(AI$3,'efecte socio eco 1'!$A$5:$X$30,17,FALSE),0)</f>
        <v>0</v>
      </c>
      <c r="AJ72" s="42">
        <f>IF(AND(AJ$3&gt;=2025,AJ$6&lt;&gt;0),VLOOKUP(AJ$3,'efecte socio eco fp'!$A$5:$X$30,17,FALSE)-VLOOKUP(AJ$3,'efecte socio eco 1'!$A$5:$X$30,17,FALSE),0)</f>
        <v>0</v>
      </c>
      <c r="AK72" s="42">
        <f>IF(AND(AK$3&gt;=2025,AK$6&lt;&gt;0),VLOOKUP(AK$3,'efecte socio eco fp'!$A$5:$X$30,17,FALSE)-VLOOKUP(AK$3,'efecte socio eco 1'!$A$5:$X$30,17,FALSE),0)</f>
        <v>0</v>
      </c>
      <c r="AL72" s="42">
        <f>IF(AND(AL$3&gt;=2025,AL$6&lt;&gt;0),VLOOKUP(AL$3,'efecte socio eco fp'!$A$5:$X$30,17,FALSE)-VLOOKUP(AL$3,'efecte socio eco 1'!$A$5:$X$30,17,FALSE),0)</f>
        <v>0</v>
      </c>
      <c r="AM72" s="42">
        <f>IF(AND(AM$3&gt;=2025,AM$6&lt;&gt;0),VLOOKUP(AM$3,'efecte socio eco fp'!$A$5:$X$30,17,FALSE)-VLOOKUP(AM$3,'efecte socio eco 1'!$A$5:$X$30,17,FALSE),0)</f>
        <v>0</v>
      </c>
      <c r="AN72" s="42">
        <f>IF(AND(AN$3&gt;=2025,AN$6&lt;&gt;0),VLOOKUP(AN$3,'efecte socio eco fp'!$A$5:$X$30,17,FALSE)-VLOOKUP(AN$3,'efecte socio eco 1'!$A$5:$X$30,17,FALSE),0)</f>
        <v>0</v>
      </c>
      <c r="AO72" s="42">
        <f>IF(AND(AO$3&gt;=2025,AO$6&lt;&gt;0),VLOOKUP(AO$3,'efecte socio eco fp'!$A$5:$X$30,17,FALSE)-VLOOKUP(AO$3,'efecte socio eco 1'!$A$5:$X$30,17,FALSE),0)</f>
        <v>0</v>
      </c>
      <c r="AP72" s="42">
        <f>IF(AND(AP$3&gt;=2025,AP$6&lt;&gt;0),VLOOKUP(AP$3,'efecte socio eco fp'!$A$5:$X$30,17,FALSE)-VLOOKUP(AP$3,'efecte socio eco 1'!$A$5:$X$30,17,FALSE),0)</f>
        <v>0</v>
      </c>
      <c r="AQ72" s="42">
        <f>IF(AND(AQ$3&gt;=2025,AQ$6&lt;&gt;0),VLOOKUP(AQ$3,'efecte socio eco fp'!$A$5:$X$30,17,FALSE)-VLOOKUP(AQ$3,'efecte socio eco 1'!$A$5:$X$30,17,FALSE),0)</f>
        <v>0</v>
      </c>
      <c r="AR72" s="42">
        <f>IF(AND(AR$3&gt;=2025,AR$6&lt;&gt;0),VLOOKUP(AR$3,'efecte socio eco fp'!$A$5:$X$30,17,FALSE)-VLOOKUP(AR$3,'efecte socio eco 1'!$A$5:$X$30,17,FALSE),0)</f>
        <v>0</v>
      </c>
      <c r="AS72" s="42">
        <f>IF(AND(AS$3&gt;=2025,AS$6&lt;&gt;0),VLOOKUP(AS$3,'efecte socio eco fp'!$A$5:$X$30,17,FALSE)-VLOOKUP(AS$3,'efecte socio eco 1'!$A$5:$X$30,17,FALSE),0)</f>
        <v>0</v>
      </c>
      <c r="AT72" s="42">
        <f>IF(AND(AT$3&gt;=2025,AT$6&lt;&gt;0),VLOOKUP(AT$3,'efecte socio eco fp'!$A$5:$X$30,17,FALSE)-VLOOKUP(AT$3,'efecte socio eco 1'!$A$5:$X$30,17,FALSE),0)</f>
        <v>0</v>
      </c>
      <c r="AU72" s="42">
        <f>IF(AND(AU$3&gt;=2025,AU$6&lt;&gt;0),VLOOKUP(AU$3,'efecte socio eco fp'!$A$5:$X$30,17,FALSE)-VLOOKUP(AU$3,'efecte socio eco 1'!$A$5:$X$30,17,FALSE),0)</f>
        <v>0</v>
      </c>
      <c r="AV72" s="42">
        <f>IF(AND(AV$3&gt;=2025,AV$6&lt;&gt;0),VLOOKUP(AV$3,'efecte socio eco fp'!$A$5:$X$30,17,FALSE)-VLOOKUP(AV$3,'efecte socio eco 1'!$A$5:$X$30,17,FALSE),0)</f>
        <v>0</v>
      </c>
      <c r="AW72" s="42">
        <f>IF(AND(AW$3&gt;=2025,AW$6&lt;&gt;0),VLOOKUP(AW$3,'efecte socio eco fp'!$A$5:$X$30,17,FALSE)-VLOOKUP(AW$3,'efecte socio eco 1'!$A$5:$X$30,17,FALSE),0)</f>
        <v>0</v>
      </c>
      <c r="AX72" s="42">
        <f>IF(AND(AX$3&gt;=2025,AX$6&lt;&gt;0),VLOOKUP(AX$3,'efecte socio eco fp'!$A$5:$X$30,17,FALSE)-VLOOKUP(AX$3,'efecte socio eco 1'!$A$5:$X$30,17,FALSE),0)</f>
        <v>0</v>
      </c>
      <c r="AY72" s="42">
        <f>IF(AND(AY$3&gt;=2025,AY$6&lt;&gt;0),VLOOKUP(AY$3,'efecte socio eco fp'!$A$5:$X$30,17,FALSE)-VLOOKUP(AY$3,'efecte socio eco 1'!$A$5:$X$30,17,FALSE),0)</f>
        <v>0</v>
      </c>
      <c r="AZ72" s="42">
        <f>IF(AND(AZ$3&gt;=2025,AZ$6&lt;&gt;0),VLOOKUP(AZ$3,'efecte socio eco fp'!$A$5:$X$30,17,FALSE)-VLOOKUP(AZ$3,'efecte socio eco 1'!$A$5:$X$30,17,FALSE),0)</f>
        <v>0</v>
      </c>
      <c r="BA72" s="42">
        <f>IF(AND(BA$3&gt;=2025,BA$6&lt;&gt;0),VLOOKUP(BA$3,'efecte socio eco fp'!$A$5:$X$30,17,FALSE)-VLOOKUP(BA$3,'efecte socio eco 1'!$A$5:$X$30,17,FALSE),0)</f>
        <v>0</v>
      </c>
      <c r="BB72" s="42">
        <f>IF(AND(BB$3&gt;=2025,BB$6&lt;&gt;0),VLOOKUP(BB$3,'efecte socio eco fp'!$A$5:$X$30,17,FALSE)-VLOOKUP(BB$3,'efecte socio eco 1'!$A$5:$X$30,17,FALSE),0)</f>
        <v>0</v>
      </c>
      <c r="BC72" s="42">
        <f>IF(AND(BC$3&gt;=2025,BC$6&lt;&gt;0),VLOOKUP(BC$3,'efecte socio eco fp'!$A$5:$X$30,17,FALSE)-VLOOKUP(BC$3,'efecte socio eco 1'!$A$5:$X$30,17,FALSE),0)</f>
        <v>0</v>
      </c>
      <c r="BD72" s="42">
        <f>IF(AND(BD$3&gt;=2025,BD$6&lt;&gt;0),VLOOKUP(BD$3,'efecte socio eco fp'!$A$5:$X$30,17,FALSE)-VLOOKUP(BD$3,'efecte socio eco 1'!$A$5:$X$30,17,FALSE),0)</f>
        <v>0</v>
      </c>
      <c r="BE72" s="42">
        <f>IF(AND(BE$3&gt;=2025,BE$6&lt;&gt;0),VLOOKUP(BE$3,'efecte socio eco fp'!$A$5:$X$30,17,FALSE)-VLOOKUP(BE$3,'efecte socio eco 1'!$A$5:$X$30,17,FALSE),0)</f>
        <v>0</v>
      </c>
      <c r="BF72" s="42">
        <f>IF(AND(BF$3&gt;=2025,BF$6&lt;&gt;0),VLOOKUP(BF$3,'efecte socio eco fp'!$A$5:$X$30,17,FALSE)-VLOOKUP(BF$3,'efecte socio eco 1'!$A$5:$X$30,17,FALSE),0)</f>
        <v>0</v>
      </c>
      <c r="BG72" s="42">
        <f>IF(AND(BG$3&gt;=2025,BG$6&lt;&gt;0),VLOOKUP(BG$3,'efecte socio eco fp'!$A$5:$X$30,17,FALSE)-VLOOKUP(BG$3,'efecte socio eco 1'!$A$5:$X$30,17,FALSE),0)</f>
        <v>0</v>
      </c>
      <c r="BH72" s="42">
        <f>IF(AND(BH$3&gt;=2025,BH$6&lt;&gt;0),VLOOKUP(BH$3,'efecte socio eco fp'!$A$5:$X$30,17,FALSE)-VLOOKUP(BH$3,'efecte socio eco 1'!$A$5:$X$30,17,FALSE),0)</f>
        <v>0</v>
      </c>
      <c r="BI72" s="42">
        <f>IF(AND(BI$3&gt;=2025,BI$6&lt;&gt;0),VLOOKUP(BI$3,'efecte socio eco fp'!$A$5:$X$30,17,FALSE)-VLOOKUP(BI$3,'efecte socio eco 1'!$A$5:$X$30,17,FALSE),0)</f>
        <v>0</v>
      </c>
      <c r="BJ72" s="42">
        <f>IF(AND(BJ$3&gt;=2025,BJ$6&lt;&gt;0),VLOOKUP(BJ$3,'efecte socio eco fp'!$A$5:$X$30,17,FALSE)-VLOOKUP(BJ$3,'efecte socio eco 1'!$A$5:$X$30,17,FALSE),0)</f>
        <v>0</v>
      </c>
      <c r="BK72" s="42">
        <f>IF(AND(BK$3&gt;=2025,BK$6&lt;&gt;0),VLOOKUP(BK$3,'efecte socio eco fp'!$A$5:$X$30,17,FALSE)-VLOOKUP(BK$3,'efecte socio eco 1'!$A$5:$X$30,17,FALSE),0)</f>
        <v>0</v>
      </c>
      <c r="BL72" s="42">
        <f>IF(AND(BL$3&gt;=2025,BL$6&lt;&gt;0),VLOOKUP(BL$3,'efecte socio eco fp'!$A$5:$X$30,17,FALSE)-VLOOKUP(BL$3,'efecte socio eco 1'!$A$5:$X$30,17,FALSE),0)</f>
        <v>0</v>
      </c>
      <c r="BM72" s="42">
        <f>IF(AND(BM$3&gt;=2025,BM$6&lt;&gt;0),VLOOKUP(BM$3,'efecte socio eco fp'!$A$5:$X$30,17,FALSE)-VLOOKUP(BM$3,'efecte socio eco 1'!$A$5:$X$30,17,FALSE),0)</f>
        <v>0</v>
      </c>
      <c r="BN72" s="42">
        <f>IF(AND(BN$3&gt;=2025,BN$6&lt;&gt;0),VLOOKUP(BN$3,'efecte socio eco fp'!$A$5:$X$30,17,FALSE)-VLOOKUP(BN$3,'efecte socio eco 1'!$A$5:$X$30,17,FALSE),0)</f>
        <v>0</v>
      </c>
      <c r="BO72" s="42">
        <f>IF(AND(BO$3&gt;=2025,BO$6&lt;&gt;0),VLOOKUP(BO$3,'efecte socio eco fp'!$A$5:$X$30,17,FALSE)-VLOOKUP(BO$3,'efecte socio eco 1'!$A$5:$X$30,17,FALSE),0)</f>
        <v>0</v>
      </c>
      <c r="BP72" s="42">
        <f>IF(AND(BP$3&gt;=2025,BP$6&lt;&gt;0),VLOOKUP(BP$3,'efecte socio eco fp'!$A$5:$X$30,17,FALSE)-VLOOKUP(BP$3,'efecte socio eco 1'!$A$5:$X$30,17,FALSE),0)</f>
        <v>0</v>
      </c>
      <c r="BQ72" s="42">
        <f>IF(AND(BQ$3&gt;=2025,BQ$6&lt;&gt;0),VLOOKUP(BQ$3,'efecte socio eco fp'!$A$5:$X$30,17,FALSE)-VLOOKUP(BQ$3,'efecte socio eco 1'!$A$5:$X$30,17,FALSE),0)</f>
        <v>0</v>
      </c>
      <c r="BR72" s="42">
        <f>IF(AND(BR$3&gt;=2025,BR$6&lt;&gt;0),VLOOKUP(BR$3,'efecte socio eco fp'!$A$5:$X$30,17,FALSE)-VLOOKUP(BR$3,'efecte socio eco 1'!$A$5:$X$30,17,FALSE),0)</f>
        <v>0</v>
      </c>
      <c r="BS72" s="42">
        <f>IF(AND(BS$3&gt;=2025,BS$6&lt;&gt;0),VLOOKUP(BS$3,'efecte socio eco fp'!$A$5:$X$30,17,FALSE)-VLOOKUP(BS$3,'efecte socio eco 1'!$A$5:$X$30,17,FALSE),0)</f>
        <v>0</v>
      </c>
      <c r="BT72" s="42">
        <f>IF(AND(BT$3&gt;=2025,BT$6&lt;&gt;0),VLOOKUP(BT$3,'efecte socio eco fp'!$A$5:$X$30,17,FALSE)-VLOOKUP(BT$3,'efecte socio eco 1'!$A$5:$X$30,17,FALSE),0)</f>
        <v>0</v>
      </c>
      <c r="BU72" s="42">
        <f>IF(AND(BU$3&gt;=2025,BU$6&lt;&gt;0),VLOOKUP(BU$3,'efecte socio eco fp'!$A$5:$X$30,17,FALSE)-VLOOKUP(BU$3,'efecte socio eco 1'!$A$5:$X$30,17,FALSE),0)</f>
        <v>0</v>
      </c>
      <c r="BV72" s="42">
        <f>IF(AND(BV$3&gt;=2025,BV$6&lt;&gt;0),VLOOKUP(BV$3,'efecte socio eco fp'!$A$5:$X$30,17,FALSE)-VLOOKUP(BV$3,'efecte socio eco 1'!$A$5:$X$30,17,FALSE),0)</f>
        <v>0</v>
      </c>
      <c r="BW72" s="42">
        <f>IF(AND(BW$3&gt;=2025,BW$6&lt;&gt;0),VLOOKUP(BW$3,'efecte socio eco fp'!$A$5:$X$30,17,FALSE)-VLOOKUP(BW$3,'efecte socio eco 1'!$A$5:$X$30,17,FALSE),0)</f>
        <v>0</v>
      </c>
      <c r="BX72" s="42">
        <f>IF(AND(BX$3&gt;=2025,BX$6&lt;&gt;0),VLOOKUP(BX$3,'efecte socio eco fp'!$A$5:$X$30,17,FALSE)-VLOOKUP(BX$3,'efecte socio eco 1'!$A$5:$X$30,17,FALSE),0)</f>
        <v>0</v>
      </c>
      <c r="BY72" s="42">
        <f>IF(AND(BY$3&gt;=2025,BY$6&lt;&gt;0),VLOOKUP(BY$3,'efecte socio eco fp'!$A$5:$X$30,17,FALSE)-VLOOKUP(BY$3,'efecte socio eco 1'!$A$5:$X$30,17,FALSE),0)</f>
        <v>0</v>
      </c>
      <c r="BZ72" s="42">
        <f>IF(AND(BZ$3&gt;=2025,BZ$6&lt;&gt;0),VLOOKUP(BZ$3,'efecte socio eco fp'!$A$5:$X$30,17,FALSE)-VLOOKUP(BZ$3,'efecte socio eco 1'!$A$5:$X$30,17,FALSE),0)</f>
        <v>0</v>
      </c>
      <c r="CA72" s="42">
        <f>IF(AND(CA$3&gt;=2025,CA$6&lt;&gt;0),VLOOKUP(CA$3,'efecte socio eco fp'!$A$5:$X$30,17,FALSE)-VLOOKUP(CA$3,'efecte socio eco 1'!$A$5:$X$30,17,FALSE),0)</f>
        <v>0</v>
      </c>
      <c r="CB72" s="42">
        <f>IF(AND(CB$3&gt;=2025,CB$6&lt;&gt;0),VLOOKUP(CB$3,'efecte socio eco fp'!$A$5:$X$30,17,FALSE)-VLOOKUP(CB$3,'efecte socio eco 1'!$A$5:$X$30,17,FALSE),0)</f>
        <v>0</v>
      </c>
      <c r="CC72" s="42">
        <f>IF(AND(CC$3&gt;=2025,CC$6&lt;&gt;0),VLOOKUP(CC$3,'efecte socio eco fp'!$A$5:$X$30,17,FALSE)-VLOOKUP(CC$3,'efecte socio eco 1'!$A$5:$X$30,17,FALSE),0)</f>
        <v>0</v>
      </c>
      <c r="CD72" s="42">
        <f>IF(AND(CD$3&gt;=2025,CD$6&lt;&gt;0),VLOOKUP(CD$3,'efecte socio eco fp'!$A$5:$X$30,17,FALSE)-VLOOKUP(CD$3,'efecte socio eco 1'!$A$5:$X$30,17,FALSE),0)</f>
        <v>0</v>
      </c>
      <c r="CE72" s="42">
        <f>IF(AND(CE$3&gt;=2025,CE$6&lt;&gt;0),VLOOKUP(CE$3,'efecte socio eco fp'!$A$5:$X$30,17,FALSE)-VLOOKUP(CE$3,'efecte socio eco 1'!$A$5:$X$30,17,FALSE),0)</f>
        <v>0</v>
      </c>
    </row>
    <row r="73" spans="1:83">
      <c r="A73" t="s">
        <v>501</v>
      </c>
      <c r="B73" t="s">
        <v>503</v>
      </c>
      <c r="C73" s="42">
        <f>IF(AND(C$3&gt;=2025,C$6&lt;&gt;0),VLOOKUP(C$3,'efecte socio eco fp'!$A$5:$X$30,18,FALSE)-VLOOKUP(C$3,'efecte socio eco 1'!$A$5:$X$30,18,FALSE),0)</f>
        <v>0</v>
      </c>
      <c r="D73" s="42">
        <f>IF(AND(D$3&gt;=2025,D$6&lt;&gt;0),VLOOKUP(D$3,'efecte socio eco fp'!$A$5:$X$30,18,FALSE)-VLOOKUP(D$3,'efecte socio eco 1'!$A$5:$X$30,18,FALSE),0)</f>
        <v>0</v>
      </c>
      <c r="E73" s="42">
        <f>IF(AND(E$3&gt;=2025,E$6&lt;&gt;0),VLOOKUP(E$3,'efecte socio eco fp'!$A$5:$X$30,18,FALSE)-VLOOKUP(E$3,'efecte socio eco 1'!$A$5:$X$30,18,FALSE),0)</f>
        <v>0</v>
      </c>
      <c r="F73" s="42">
        <f>IF(AND(F$3&gt;=2025,F$6&lt;&gt;0),VLOOKUP(F$3,'efecte socio eco fp'!$A$5:$X$30,18,FALSE)-VLOOKUP(F$3,'efecte socio eco 1'!$A$5:$X$30,18,FALSE),0)</f>
        <v>0</v>
      </c>
      <c r="G73" s="42">
        <f>IF(AND(G$3&gt;=2025,G$6&lt;&gt;0),VLOOKUP(G$3,'efecte socio eco fp'!$A$5:$X$30,18,FALSE)-VLOOKUP(G$3,'efecte socio eco 1'!$A$5:$X$30,18,FALSE),0)</f>
        <v>0</v>
      </c>
      <c r="H73" s="42">
        <f>IF(AND(H$3&gt;=2025,H$6&lt;&gt;0),VLOOKUP(H$3,'efecte socio eco fp'!$A$5:$X$30,18,FALSE)-VLOOKUP(H$3,'efecte socio eco 1'!$A$5:$X$30,18,FALSE),0)</f>
        <v>0</v>
      </c>
      <c r="I73" s="42">
        <f>IF(AND(I$3&gt;=2025,I$6&lt;&gt;0),VLOOKUP(I$3,'efecte socio eco fp'!$A$5:$X$30,18,FALSE)-VLOOKUP(I$3,'efecte socio eco 1'!$A$5:$X$30,18,FALSE),0)</f>
        <v>0</v>
      </c>
      <c r="J73" s="42">
        <f>IF(AND(J$3&gt;=2025,J$6&lt;&gt;0),VLOOKUP(J$3,'efecte socio eco fp'!$A$5:$X$30,18,FALSE)-VLOOKUP(J$3,'efecte socio eco 1'!$A$5:$X$30,18,FALSE),0)</f>
        <v>243.8268331465988</v>
      </c>
      <c r="K73" s="42">
        <f>IF(AND(K$3&gt;=2025,K$6&lt;&gt;0),VLOOKUP(K$3,'efecte socio eco fp'!$A$5:$X$30,18,FALSE)-VLOOKUP(K$3,'efecte socio eco 1'!$A$5:$X$30,18,FALSE),0)</f>
        <v>246.26902409552713</v>
      </c>
      <c r="L73" s="42">
        <f>IF(AND(L$3&gt;=2025,L$6&lt;&gt;0),VLOOKUP(L$3,'efecte socio eco fp'!$A$5:$X$30,18,FALSE)-VLOOKUP(L$3,'efecte socio eco 1'!$A$5:$X$30,18,FALSE),0)</f>
        <v>248.70977635635882</v>
      </c>
      <c r="M73" s="42">
        <f>IF(AND(M$3&gt;=2025,M$6&lt;&gt;0),VLOOKUP(M$3,'efecte socio eco fp'!$A$5:$X$30,18,FALSE)-VLOOKUP(M$3,'efecte socio eco 1'!$A$5:$X$30,18,FALSE),0)</f>
        <v>251.14802274473004</v>
      </c>
      <c r="N73" s="42">
        <f>IF(AND(N$3&gt;=2025,N$6&lt;&gt;0),VLOOKUP(N$3,'efecte socio eco fp'!$A$5:$X$30,18,FALSE)-VLOOKUP(N$3,'efecte socio eco 1'!$A$5:$X$30,18,FALSE),0)</f>
        <v>252.84988009248264</v>
      </c>
      <c r="O73" s="42">
        <f>IF(AND(O$3&gt;=2025,O$6&lt;&gt;0),VLOOKUP(O$3,'efecte socio eco fp'!$A$5:$X$30,18,FALSE)-VLOOKUP(O$3,'efecte socio eco 1'!$A$5:$X$30,18,FALSE),0)</f>
        <v>254.55190064928229</v>
      </c>
      <c r="P73" s="42">
        <f>IF(AND(P$3&gt;=2025,P$6&lt;&gt;0),VLOOKUP(P$3,'efecte socio eco fp'!$A$5:$X$30,18,FALSE)-VLOOKUP(P$3,'efecte socio eco 1'!$A$5:$X$30,18,FALSE),0)</f>
        <v>256.25377843324077</v>
      </c>
      <c r="Q73" s="42">
        <f>IF(AND(Q$3&gt;=2025,Q$6&lt;&gt;0),VLOOKUP(Q$3,'efecte socio eco fp'!$A$5:$X$30,18,FALSE)-VLOOKUP(Q$3,'efecte socio eco 1'!$A$5:$X$30,18,FALSE),0)</f>
        <v>257.95519916790818</v>
      </c>
      <c r="R73" s="42">
        <f>IF(AND(R$3&gt;=2025,R$6&lt;&gt;0),VLOOKUP(R$3,'efecte socio eco fp'!$A$5:$X$30,18,FALSE)-VLOOKUP(R$3,'efecte socio eco 1'!$A$5:$X$30,18,FALSE),0)</f>
        <v>259.65584011404098</v>
      </c>
      <c r="S73" s="42">
        <f>IF(AND(S$3&gt;=2025,S$6&lt;&gt;0),VLOOKUP(S$3,'efecte socio eco fp'!$A$5:$X$30,18,FALSE)-VLOOKUP(S$3,'efecte socio eco 1'!$A$5:$X$30,18,FALSE),0)</f>
        <v>261.31984484928216</v>
      </c>
      <c r="T73" s="42">
        <f>IF(AND(T$3&gt;=2025,T$6&lt;&gt;0),VLOOKUP(T$3,'efecte socio eco fp'!$A$5:$X$30,18,FALSE)-VLOOKUP(T$3,'efecte socio eco 1'!$A$5:$X$30,18,FALSE),0)</f>
        <v>262.98300019514136</v>
      </c>
      <c r="U73" s="42">
        <f>IF(AND(U$3&gt;=2025,U$6&lt;&gt;0),VLOOKUP(U$3,'efecte socio eco fp'!$A$5:$X$30,18,FALSE)-VLOOKUP(U$3,'efecte socio eco 1'!$A$5:$X$30,18,FALSE),0)</f>
        <v>264.64499979714674</v>
      </c>
      <c r="V73" s="42">
        <f>IF(AND(V$3&gt;=2025,V$6&lt;&gt;0),VLOOKUP(V$3,'efecte socio eco fp'!$A$5:$X$30,18,FALSE)-VLOOKUP(V$3,'efecte socio eco 1'!$A$5:$X$30,18,FALSE),0)</f>
        <v>266.30552943890689</v>
      </c>
      <c r="W73" s="42">
        <f>IF(AND(W$3&gt;=2025,W$6&lt;&gt;0),VLOOKUP(W$3,'efecte socio eco fp'!$A$5:$X$30,18,FALSE)-VLOOKUP(W$3,'efecte socio eco 1'!$A$5:$X$30,18,FALSE),0)</f>
        <v>267.96426688894462</v>
      </c>
      <c r="X73" s="42">
        <f>IF(AND(X$3&gt;=2025,X$6&lt;&gt;0),VLOOKUP(X$3,'efecte socio eco fp'!$A$5:$X$30,18,FALSE)-VLOOKUP(X$3,'efecte socio eco 1'!$A$5:$X$30,18,FALSE),0)</f>
        <v>268.9764462758103</v>
      </c>
      <c r="Y73" s="42">
        <f>IF(AND(Y$3&gt;=2025,Y$6&lt;&gt;0),VLOOKUP(Y$3,'efecte socio eco fp'!$A$5:$X$30,18,FALSE)-VLOOKUP(Y$3,'efecte socio eco 1'!$A$5:$X$30,18,FALSE),0)</f>
        <v>269.98256985407534</v>
      </c>
      <c r="Z73" s="42">
        <f>IF(AND(Z$3&gt;=2025,Z$6&lt;&gt;0),VLOOKUP(Z$3,'efecte socio eco fp'!$A$5:$X$30,18,FALSE)-VLOOKUP(Z$3,'efecte socio eco 1'!$A$5:$X$30,18,FALSE),0)</f>
        <v>270.98242013449999</v>
      </c>
      <c r="AA73" s="42">
        <f>IF(AND(AA$3&gt;=2025,AA$6&lt;&gt;0),VLOOKUP(AA$3,'efecte socio eco fp'!$A$5:$X$30,18,FALSE)-VLOOKUP(AA$3,'efecte socio eco 1'!$A$5:$X$30,18,FALSE),0)</f>
        <v>271.9757759308668</v>
      </c>
      <c r="AB73" s="42">
        <f>IF(AND(AB$3&gt;=2025,AB$6&lt;&gt;0),VLOOKUP(AB$3,'efecte socio eco fp'!$A$5:$X$30,18,FALSE)-VLOOKUP(AB$3,'efecte socio eco 1'!$A$5:$X$30,18,FALSE),0)</f>
        <v>272.96241230824307</v>
      </c>
      <c r="AC73" s="42">
        <f>IF(AND(AC$3&gt;=2025,AC$6&lt;&gt;0),VLOOKUP(AC$3,'efecte socio eco fp'!$A$5:$X$30,18,FALSE)-VLOOKUP(AC$3,'efecte socio eco 1'!$A$5:$X$30,18,FALSE),0)</f>
        <v>275.00838106661831</v>
      </c>
      <c r="AD73" s="42">
        <f>IF(AND(AD$3&gt;=2025,AD$6&lt;&gt;0),VLOOKUP(AD$3,'efecte socio eco fp'!$A$5:$X$30,18,FALSE)-VLOOKUP(AD$3,'efecte socio eco 1'!$A$5:$X$30,18,FALSE),0)</f>
        <v>277.06845942742802</v>
      </c>
      <c r="AE73" s="42">
        <f>IF(AND(AE$3&gt;=2025,AE$6&lt;&gt;0),VLOOKUP(AE$3,'efecte socio eco fp'!$A$5:$X$30,18,FALSE)-VLOOKUP(AE$3,'efecte socio eco 1'!$A$5:$X$30,18,FALSE),0)</f>
        <v>279.14272957653884</v>
      </c>
      <c r="AF73" s="42">
        <f>IF(AND(AF$3&gt;=2025,AF$6&lt;&gt;0),VLOOKUP(AF$3,'efecte socio eco fp'!$A$5:$X$30,18,FALSE)-VLOOKUP(AF$3,'efecte socio eco 1'!$A$5:$X$30,18,FALSE),0)</f>
        <v>281.23127397588178</v>
      </c>
      <c r="AG73" s="42">
        <f>IF(AND(AG$3&gt;=2025,AG$6&lt;&gt;0),VLOOKUP(AG$3,'efecte socio eco fp'!$A$5:$X$30,18,FALSE)-VLOOKUP(AG$3,'efecte socio eco 1'!$A$5:$X$30,18,FALSE),0)</f>
        <v>0</v>
      </c>
      <c r="AH73" s="42">
        <f>IF(AND(AH$3&gt;=2025,AH$6&lt;&gt;0),VLOOKUP(AH$3,'efecte socio eco fp'!$A$5:$X$30,18,FALSE)-VLOOKUP(AH$3,'efecte socio eco 1'!$A$5:$X$30,18,FALSE),0)</f>
        <v>0</v>
      </c>
      <c r="AI73" s="42">
        <f>IF(AND(AI$3&gt;=2025,AI$6&lt;&gt;0),VLOOKUP(AI$3,'efecte socio eco fp'!$A$5:$X$30,18,FALSE)-VLOOKUP(AI$3,'efecte socio eco 1'!$A$5:$X$30,18,FALSE),0)</f>
        <v>0</v>
      </c>
      <c r="AJ73" s="42">
        <f>IF(AND(AJ$3&gt;=2025,AJ$6&lt;&gt;0),VLOOKUP(AJ$3,'efecte socio eco fp'!$A$5:$X$30,18,FALSE)-VLOOKUP(AJ$3,'efecte socio eco 1'!$A$5:$X$30,18,FALSE),0)</f>
        <v>0</v>
      </c>
      <c r="AK73" s="42">
        <f>IF(AND(AK$3&gt;=2025,AK$6&lt;&gt;0),VLOOKUP(AK$3,'efecte socio eco fp'!$A$5:$X$30,18,FALSE)-VLOOKUP(AK$3,'efecte socio eco 1'!$A$5:$X$30,18,FALSE),0)</f>
        <v>0</v>
      </c>
      <c r="AL73" s="42">
        <f>IF(AND(AL$3&gt;=2025,AL$6&lt;&gt;0),VLOOKUP(AL$3,'efecte socio eco fp'!$A$5:$X$30,18,FALSE)-VLOOKUP(AL$3,'efecte socio eco 1'!$A$5:$X$30,18,FALSE),0)</f>
        <v>0</v>
      </c>
      <c r="AM73" s="42">
        <f>IF(AND(AM$3&gt;=2025,AM$6&lt;&gt;0),VLOOKUP(AM$3,'efecte socio eco fp'!$A$5:$X$30,18,FALSE)-VLOOKUP(AM$3,'efecte socio eco 1'!$A$5:$X$30,18,FALSE),0)</f>
        <v>0</v>
      </c>
      <c r="AN73" s="42">
        <f>IF(AND(AN$3&gt;=2025,AN$6&lt;&gt;0),VLOOKUP(AN$3,'efecte socio eco fp'!$A$5:$X$30,18,FALSE)-VLOOKUP(AN$3,'efecte socio eco 1'!$A$5:$X$30,18,FALSE),0)</f>
        <v>0</v>
      </c>
      <c r="AO73" s="42">
        <f>IF(AND(AO$3&gt;=2025,AO$6&lt;&gt;0),VLOOKUP(AO$3,'efecte socio eco fp'!$A$5:$X$30,18,FALSE)-VLOOKUP(AO$3,'efecte socio eco 1'!$A$5:$X$30,18,FALSE),0)</f>
        <v>0</v>
      </c>
      <c r="AP73" s="42">
        <f>IF(AND(AP$3&gt;=2025,AP$6&lt;&gt;0),VLOOKUP(AP$3,'efecte socio eco fp'!$A$5:$X$30,18,FALSE)-VLOOKUP(AP$3,'efecte socio eco 1'!$A$5:$X$30,18,FALSE),0)</f>
        <v>0</v>
      </c>
      <c r="AQ73" s="42">
        <f>IF(AND(AQ$3&gt;=2025,AQ$6&lt;&gt;0),VLOOKUP(AQ$3,'efecte socio eco fp'!$A$5:$X$30,18,FALSE)-VLOOKUP(AQ$3,'efecte socio eco 1'!$A$5:$X$30,18,FALSE),0)</f>
        <v>0</v>
      </c>
      <c r="AR73" s="42">
        <f>IF(AND(AR$3&gt;=2025,AR$6&lt;&gt;0),VLOOKUP(AR$3,'efecte socio eco fp'!$A$5:$X$30,18,FALSE)-VLOOKUP(AR$3,'efecte socio eco 1'!$A$5:$X$30,18,FALSE),0)</f>
        <v>0</v>
      </c>
      <c r="AS73" s="42">
        <f>IF(AND(AS$3&gt;=2025,AS$6&lt;&gt;0),VLOOKUP(AS$3,'efecte socio eco fp'!$A$5:$X$30,18,FALSE)-VLOOKUP(AS$3,'efecte socio eco 1'!$A$5:$X$30,18,FALSE),0)</f>
        <v>0</v>
      </c>
      <c r="AT73" s="42">
        <f>IF(AND(AT$3&gt;=2025,AT$6&lt;&gt;0),VLOOKUP(AT$3,'efecte socio eco fp'!$A$5:$X$30,18,FALSE)-VLOOKUP(AT$3,'efecte socio eco 1'!$A$5:$X$30,18,FALSE),0)</f>
        <v>0</v>
      </c>
      <c r="AU73" s="42">
        <f>IF(AND(AU$3&gt;=2025,AU$6&lt;&gt;0),VLOOKUP(AU$3,'efecte socio eco fp'!$A$5:$X$30,18,FALSE)-VLOOKUP(AU$3,'efecte socio eco 1'!$A$5:$X$30,18,FALSE),0)</f>
        <v>0</v>
      </c>
      <c r="AV73" s="42">
        <f>IF(AND(AV$3&gt;=2025,AV$6&lt;&gt;0),VLOOKUP(AV$3,'efecte socio eco fp'!$A$5:$X$30,18,FALSE)-VLOOKUP(AV$3,'efecte socio eco 1'!$A$5:$X$30,18,FALSE),0)</f>
        <v>0</v>
      </c>
      <c r="AW73" s="42">
        <f>IF(AND(AW$3&gt;=2025,AW$6&lt;&gt;0),VLOOKUP(AW$3,'efecte socio eco fp'!$A$5:$X$30,18,FALSE)-VLOOKUP(AW$3,'efecte socio eco 1'!$A$5:$X$30,18,FALSE),0)</f>
        <v>0</v>
      </c>
      <c r="AX73" s="42">
        <f>IF(AND(AX$3&gt;=2025,AX$6&lt;&gt;0),VLOOKUP(AX$3,'efecte socio eco fp'!$A$5:$X$30,18,FALSE)-VLOOKUP(AX$3,'efecte socio eco 1'!$A$5:$X$30,18,FALSE),0)</f>
        <v>0</v>
      </c>
      <c r="AY73" s="42">
        <f>IF(AND(AY$3&gt;=2025,AY$6&lt;&gt;0),VLOOKUP(AY$3,'efecte socio eco fp'!$A$5:$X$30,18,FALSE)-VLOOKUP(AY$3,'efecte socio eco 1'!$A$5:$X$30,18,FALSE),0)</f>
        <v>0</v>
      </c>
      <c r="AZ73" s="42">
        <f>IF(AND(AZ$3&gt;=2025,AZ$6&lt;&gt;0),VLOOKUP(AZ$3,'efecte socio eco fp'!$A$5:$X$30,18,FALSE)-VLOOKUP(AZ$3,'efecte socio eco 1'!$A$5:$X$30,18,FALSE),0)</f>
        <v>0</v>
      </c>
      <c r="BA73" s="42">
        <f>IF(AND(BA$3&gt;=2025,BA$6&lt;&gt;0),VLOOKUP(BA$3,'efecte socio eco fp'!$A$5:$X$30,18,FALSE)-VLOOKUP(BA$3,'efecte socio eco 1'!$A$5:$X$30,18,FALSE),0)</f>
        <v>0</v>
      </c>
      <c r="BB73" s="42">
        <f>IF(AND(BB$3&gt;=2025,BB$6&lt;&gt;0),VLOOKUP(BB$3,'efecte socio eco fp'!$A$5:$X$30,18,FALSE)-VLOOKUP(BB$3,'efecte socio eco 1'!$A$5:$X$30,18,FALSE),0)</f>
        <v>0</v>
      </c>
      <c r="BC73" s="42">
        <f>IF(AND(BC$3&gt;=2025,BC$6&lt;&gt;0),VLOOKUP(BC$3,'efecte socio eco fp'!$A$5:$X$30,18,FALSE)-VLOOKUP(BC$3,'efecte socio eco 1'!$A$5:$X$30,18,FALSE),0)</f>
        <v>0</v>
      </c>
      <c r="BD73" s="42">
        <f>IF(AND(BD$3&gt;=2025,BD$6&lt;&gt;0),VLOOKUP(BD$3,'efecte socio eco fp'!$A$5:$X$30,18,FALSE)-VLOOKUP(BD$3,'efecte socio eco 1'!$A$5:$X$30,18,FALSE),0)</f>
        <v>0</v>
      </c>
      <c r="BE73" s="42">
        <f>IF(AND(BE$3&gt;=2025,BE$6&lt;&gt;0),VLOOKUP(BE$3,'efecte socio eco fp'!$A$5:$X$30,18,FALSE)-VLOOKUP(BE$3,'efecte socio eco 1'!$A$5:$X$30,18,FALSE),0)</f>
        <v>0</v>
      </c>
      <c r="BF73" s="42">
        <f>IF(AND(BF$3&gt;=2025,BF$6&lt;&gt;0),VLOOKUP(BF$3,'efecte socio eco fp'!$A$5:$X$30,18,FALSE)-VLOOKUP(BF$3,'efecte socio eco 1'!$A$5:$X$30,18,FALSE),0)</f>
        <v>0</v>
      </c>
      <c r="BG73" s="42">
        <f>IF(AND(BG$3&gt;=2025,BG$6&lt;&gt;0),VLOOKUP(BG$3,'efecte socio eco fp'!$A$5:$X$30,18,FALSE)-VLOOKUP(BG$3,'efecte socio eco 1'!$A$5:$X$30,18,FALSE),0)</f>
        <v>0</v>
      </c>
      <c r="BH73" s="42">
        <f>IF(AND(BH$3&gt;=2025,BH$6&lt;&gt;0),VLOOKUP(BH$3,'efecte socio eco fp'!$A$5:$X$30,18,FALSE)-VLOOKUP(BH$3,'efecte socio eco 1'!$A$5:$X$30,18,FALSE),0)</f>
        <v>0</v>
      </c>
      <c r="BI73" s="42">
        <f>IF(AND(BI$3&gt;=2025,BI$6&lt;&gt;0),VLOOKUP(BI$3,'efecte socio eco fp'!$A$5:$X$30,18,FALSE)-VLOOKUP(BI$3,'efecte socio eco 1'!$A$5:$X$30,18,FALSE),0)</f>
        <v>0</v>
      </c>
      <c r="BJ73" s="42">
        <f>IF(AND(BJ$3&gt;=2025,BJ$6&lt;&gt;0),VLOOKUP(BJ$3,'efecte socio eco fp'!$A$5:$X$30,18,FALSE)-VLOOKUP(BJ$3,'efecte socio eco 1'!$A$5:$X$30,18,FALSE),0)</f>
        <v>0</v>
      </c>
      <c r="BK73" s="42">
        <f>IF(AND(BK$3&gt;=2025,BK$6&lt;&gt;0),VLOOKUP(BK$3,'efecte socio eco fp'!$A$5:$X$30,18,FALSE)-VLOOKUP(BK$3,'efecte socio eco 1'!$A$5:$X$30,18,FALSE),0)</f>
        <v>0</v>
      </c>
      <c r="BL73" s="42">
        <f>IF(AND(BL$3&gt;=2025,BL$6&lt;&gt;0),VLOOKUP(BL$3,'efecte socio eco fp'!$A$5:$X$30,18,FALSE)-VLOOKUP(BL$3,'efecte socio eco 1'!$A$5:$X$30,18,FALSE),0)</f>
        <v>0</v>
      </c>
      <c r="BM73" s="42">
        <f>IF(AND(BM$3&gt;=2025,BM$6&lt;&gt;0),VLOOKUP(BM$3,'efecte socio eco fp'!$A$5:$X$30,18,FALSE)-VLOOKUP(BM$3,'efecte socio eco 1'!$A$5:$X$30,18,FALSE),0)</f>
        <v>0</v>
      </c>
      <c r="BN73" s="42">
        <f>IF(AND(BN$3&gt;=2025,BN$6&lt;&gt;0),VLOOKUP(BN$3,'efecte socio eco fp'!$A$5:$X$30,18,FALSE)-VLOOKUP(BN$3,'efecte socio eco 1'!$A$5:$X$30,18,FALSE),0)</f>
        <v>0</v>
      </c>
      <c r="BO73" s="42">
        <f>IF(AND(BO$3&gt;=2025,BO$6&lt;&gt;0),VLOOKUP(BO$3,'efecte socio eco fp'!$A$5:$X$30,18,FALSE)-VLOOKUP(BO$3,'efecte socio eco 1'!$A$5:$X$30,18,FALSE),0)</f>
        <v>0</v>
      </c>
      <c r="BP73" s="42">
        <f>IF(AND(BP$3&gt;=2025,BP$6&lt;&gt;0),VLOOKUP(BP$3,'efecte socio eco fp'!$A$5:$X$30,18,FALSE)-VLOOKUP(BP$3,'efecte socio eco 1'!$A$5:$X$30,18,FALSE),0)</f>
        <v>0</v>
      </c>
      <c r="BQ73" s="42">
        <f>IF(AND(BQ$3&gt;=2025,BQ$6&lt;&gt;0),VLOOKUP(BQ$3,'efecte socio eco fp'!$A$5:$X$30,18,FALSE)-VLOOKUP(BQ$3,'efecte socio eco 1'!$A$5:$X$30,18,FALSE),0)</f>
        <v>0</v>
      </c>
      <c r="BR73" s="42">
        <f>IF(AND(BR$3&gt;=2025,BR$6&lt;&gt;0),VLOOKUP(BR$3,'efecte socio eco fp'!$A$5:$X$30,18,FALSE)-VLOOKUP(BR$3,'efecte socio eco 1'!$A$5:$X$30,18,FALSE),0)</f>
        <v>0</v>
      </c>
      <c r="BS73" s="42">
        <f>IF(AND(BS$3&gt;=2025,BS$6&lt;&gt;0),VLOOKUP(BS$3,'efecte socio eco fp'!$A$5:$X$30,18,FALSE)-VLOOKUP(BS$3,'efecte socio eco 1'!$A$5:$X$30,18,FALSE),0)</f>
        <v>0</v>
      </c>
      <c r="BT73" s="42">
        <f>IF(AND(BT$3&gt;=2025,BT$6&lt;&gt;0),VLOOKUP(BT$3,'efecte socio eco fp'!$A$5:$X$30,18,FALSE)-VLOOKUP(BT$3,'efecte socio eco 1'!$A$5:$X$30,18,FALSE),0)</f>
        <v>0</v>
      </c>
      <c r="BU73" s="42">
        <f>IF(AND(BU$3&gt;=2025,BU$6&lt;&gt;0),VLOOKUP(BU$3,'efecte socio eco fp'!$A$5:$X$30,18,FALSE)-VLOOKUP(BU$3,'efecte socio eco 1'!$A$5:$X$30,18,FALSE),0)</f>
        <v>0</v>
      </c>
      <c r="BV73" s="42">
        <f>IF(AND(BV$3&gt;=2025,BV$6&lt;&gt;0),VLOOKUP(BV$3,'efecte socio eco fp'!$A$5:$X$30,18,FALSE)-VLOOKUP(BV$3,'efecte socio eco 1'!$A$5:$X$30,18,FALSE),0)</f>
        <v>0</v>
      </c>
      <c r="BW73" s="42">
        <f>IF(AND(BW$3&gt;=2025,BW$6&lt;&gt;0),VLOOKUP(BW$3,'efecte socio eco fp'!$A$5:$X$30,18,FALSE)-VLOOKUP(BW$3,'efecte socio eco 1'!$A$5:$X$30,18,FALSE),0)</f>
        <v>0</v>
      </c>
      <c r="BX73" s="42">
        <f>IF(AND(BX$3&gt;=2025,BX$6&lt;&gt;0),VLOOKUP(BX$3,'efecte socio eco fp'!$A$5:$X$30,18,FALSE)-VLOOKUP(BX$3,'efecte socio eco 1'!$A$5:$X$30,18,FALSE),0)</f>
        <v>0</v>
      </c>
      <c r="BY73" s="42">
        <f>IF(AND(BY$3&gt;=2025,BY$6&lt;&gt;0),VLOOKUP(BY$3,'efecte socio eco fp'!$A$5:$X$30,18,FALSE)-VLOOKUP(BY$3,'efecte socio eco 1'!$A$5:$X$30,18,FALSE),0)</f>
        <v>0</v>
      </c>
      <c r="BZ73" s="42">
        <f>IF(AND(BZ$3&gt;=2025,BZ$6&lt;&gt;0),VLOOKUP(BZ$3,'efecte socio eco fp'!$A$5:$X$30,18,FALSE)-VLOOKUP(BZ$3,'efecte socio eco 1'!$A$5:$X$30,18,FALSE),0)</f>
        <v>0</v>
      </c>
      <c r="CA73" s="42">
        <f>IF(AND(CA$3&gt;=2025,CA$6&lt;&gt;0),VLOOKUP(CA$3,'efecte socio eco fp'!$A$5:$X$30,18,FALSE)-VLOOKUP(CA$3,'efecte socio eco 1'!$A$5:$X$30,18,FALSE),0)</f>
        <v>0</v>
      </c>
      <c r="CB73" s="42">
        <f>IF(AND(CB$3&gt;=2025,CB$6&lt;&gt;0),VLOOKUP(CB$3,'efecte socio eco fp'!$A$5:$X$30,18,FALSE)-VLOOKUP(CB$3,'efecte socio eco 1'!$A$5:$X$30,18,FALSE),0)</f>
        <v>0</v>
      </c>
      <c r="CC73" s="42">
        <f>IF(AND(CC$3&gt;=2025,CC$6&lt;&gt;0),VLOOKUP(CC$3,'efecte socio eco fp'!$A$5:$X$30,18,FALSE)-VLOOKUP(CC$3,'efecte socio eco 1'!$A$5:$X$30,18,FALSE),0)</f>
        <v>0</v>
      </c>
      <c r="CD73" s="42">
        <f>IF(AND(CD$3&gt;=2025,CD$6&lt;&gt;0),VLOOKUP(CD$3,'efecte socio eco fp'!$A$5:$X$30,18,FALSE)-VLOOKUP(CD$3,'efecte socio eco 1'!$A$5:$X$30,18,FALSE),0)</f>
        <v>0</v>
      </c>
      <c r="CE73" s="42">
        <f>IF(AND(CE$3&gt;=2025,CE$6&lt;&gt;0),VLOOKUP(CE$3,'efecte socio eco fp'!$A$5:$X$30,18,FALSE)-VLOOKUP(CE$3,'efecte socio eco 1'!$A$5:$X$30,18,FALSE),0)</f>
        <v>0</v>
      </c>
    </row>
    <row r="74" spans="1:83">
      <c r="A74" t="s">
        <v>502</v>
      </c>
      <c r="B74" t="s">
        <v>503</v>
      </c>
      <c r="C74" s="42">
        <f>IF(AND(C$3&gt;=2025,C$6&lt;&gt;0),VLOOKUP(C$3,'efecte socio eco fp'!$A$5:$X$30,19,FALSE)-VLOOKUP(C$3,'efecte socio eco 1'!$A$5:$X$30,19,FALSE),0)</f>
        <v>0</v>
      </c>
      <c r="D74" s="42">
        <f>IF(AND(D$3&gt;=2025,D$6&lt;&gt;0),VLOOKUP(D$3,'efecte socio eco fp'!$A$5:$X$30,19,FALSE)-VLOOKUP(D$3,'efecte socio eco 1'!$A$5:$X$30,19,FALSE),0)</f>
        <v>0</v>
      </c>
      <c r="E74" s="42">
        <f>IF(AND(E$3&gt;=2025,E$6&lt;&gt;0),VLOOKUP(E$3,'efecte socio eco fp'!$A$5:$X$30,19,FALSE)-VLOOKUP(E$3,'efecte socio eco 1'!$A$5:$X$30,19,FALSE),0)</f>
        <v>0</v>
      </c>
      <c r="F74" s="42">
        <f>IF(AND(F$3&gt;=2025,F$6&lt;&gt;0),VLOOKUP(F$3,'efecte socio eco fp'!$A$5:$X$30,19,FALSE)-VLOOKUP(F$3,'efecte socio eco 1'!$A$5:$X$30,19,FALSE),0)</f>
        <v>0</v>
      </c>
      <c r="G74" s="42">
        <f>IF(AND(G$3&gt;=2025,G$6&lt;&gt;0),VLOOKUP(G$3,'efecte socio eco fp'!$A$5:$X$30,19,FALSE)-VLOOKUP(G$3,'efecte socio eco 1'!$A$5:$X$30,19,FALSE),0)</f>
        <v>0</v>
      </c>
      <c r="H74" s="42">
        <f>IF(AND(H$3&gt;=2025,H$6&lt;&gt;0),VLOOKUP(H$3,'efecte socio eco fp'!$A$5:$X$30,19,FALSE)-VLOOKUP(H$3,'efecte socio eco 1'!$A$5:$X$30,19,FALSE),0)</f>
        <v>0</v>
      </c>
      <c r="I74" s="42">
        <f>IF(AND(I$3&gt;=2025,I$6&lt;&gt;0),VLOOKUP(I$3,'efecte socio eco fp'!$A$5:$X$30,19,FALSE)-VLOOKUP(I$3,'efecte socio eco 1'!$A$5:$X$30,19,FALSE),0)</f>
        <v>0</v>
      </c>
      <c r="J74" s="42">
        <f>IF(AND(J$3&gt;=2025,J$6&lt;&gt;0),VLOOKUP(J$3,'efecte socio eco fp'!$A$5:$X$30,19,FALSE)-VLOOKUP(J$3,'efecte socio eco 1'!$A$5:$X$30,19,FALSE),0)</f>
        <v>536.32076981877981</v>
      </c>
      <c r="K74" s="42">
        <f>IF(AND(K$3&gt;=2025,K$6&lt;&gt;0),VLOOKUP(K$3,'efecte socio eco fp'!$A$5:$X$30,19,FALSE)-VLOOKUP(K$3,'efecte socio eco 1'!$A$5:$X$30,19,FALSE),0)</f>
        <v>541.84516753327625</v>
      </c>
      <c r="L74" s="42">
        <f>IF(AND(L$3&gt;=2025,L$6&lt;&gt;0),VLOOKUP(L$3,'efecte socio eco fp'!$A$5:$X$30,19,FALSE)-VLOOKUP(L$3,'efecte socio eco 1'!$A$5:$X$30,19,FALSE),0)</f>
        <v>547.37252460567106</v>
      </c>
      <c r="M74" s="42">
        <f>IF(AND(M$3&gt;=2025,M$6&lt;&gt;0),VLOOKUP(M$3,'efecte socio eco fp'!$A$5:$X$30,19,FALSE)-VLOOKUP(M$3,'efecte socio eco 1'!$A$5:$X$30,19,FALSE),0)</f>
        <v>552.90067802078556</v>
      </c>
      <c r="N74" s="42">
        <f>IF(AND(N$3&gt;=2025,N$6&lt;&gt;0),VLOOKUP(N$3,'efecte socio eco fp'!$A$5:$X$30,19,FALSE)-VLOOKUP(N$3,'efecte socio eco 1'!$A$5:$X$30,19,FALSE),0)</f>
        <v>556.70910060371534</v>
      </c>
      <c r="O74" s="42">
        <f>IF(AND(O$3&gt;=2025,O$6&lt;&gt;0),VLOOKUP(O$3,'efecte socio eco fp'!$A$5:$X$30,19,FALSE)-VLOOKUP(O$3,'efecte socio eco 1'!$A$5:$X$30,19,FALSE),0)</f>
        <v>560.51947708565422</v>
      </c>
      <c r="P74" s="42">
        <f>IF(AND(P$3&gt;=2025,P$6&lt;&gt;0),VLOOKUP(P$3,'efecte socio eco fp'!$A$5:$X$30,19,FALSE)-VLOOKUP(P$3,'efecte socio eco 1'!$A$5:$X$30,19,FALSE),0)</f>
        <v>564.33116464842897</v>
      </c>
      <c r="Q74" s="42">
        <f>IF(AND(Q$3&gt;=2025,Q$6&lt;&gt;0),VLOOKUP(Q$3,'efecte socio eco fp'!$A$5:$X$30,19,FALSE)-VLOOKUP(Q$3,'efecte socio eco 1'!$A$5:$X$30,19,FALSE),0)</f>
        <v>568.14350274105163</v>
      </c>
      <c r="R74" s="42">
        <f>IF(AND(R$3&gt;=2025,R$6&lt;&gt;0),VLOOKUP(R$3,'efecte socio eco fp'!$A$5:$X$30,19,FALSE)-VLOOKUP(R$3,'efecte socio eco 1'!$A$5:$X$30,19,FALSE),0)</f>
        <v>571.9558127177952</v>
      </c>
      <c r="S74" s="42">
        <f>IF(AND(S$3&gt;=2025,S$6&lt;&gt;0),VLOOKUP(S$3,'efecte socio eco fp'!$A$5:$X$30,19,FALSE)-VLOOKUP(S$3,'efecte socio eco 1'!$A$5:$X$30,19,FALSE),0)</f>
        <v>575.7610360594299</v>
      </c>
      <c r="T74" s="42">
        <f>IF(AND(T$3&gt;=2025,T$6&lt;&gt;0),VLOOKUP(T$3,'efecte socio eco fp'!$A$5:$X$30,19,FALSE)-VLOOKUP(T$3,'efecte socio eco 1'!$A$5:$X$30,19,FALSE),0)</f>
        <v>579.56798286849153</v>
      </c>
      <c r="U74" s="42">
        <f>IF(AND(U$3&gt;=2025,U$6&lt;&gt;0),VLOOKUP(U$3,'efecte socio eco fp'!$A$5:$X$30,19,FALSE)-VLOOKUP(U$3,'efecte socio eco 1'!$A$5:$X$30,19,FALSE),0)</f>
        <v>583.37604760390968</v>
      </c>
      <c r="V74" s="42">
        <f>IF(AND(V$3&gt;=2025,V$6&lt;&gt;0),VLOOKUP(V$3,'efecte socio eco fp'!$A$5:$X$30,19,FALSE)-VLOOKUP(V$3,'efecte socio eco 1'!$A$5:$X$30,19,FALSE),0)</f>
        <v>587.18460859353945</v>
      </c>
      <c r="W74" s="42">
        <f>IF(AND(W$3&gt;=2025,W$6&lt;&gt;0),VLOOKUP(W$3,'efecte socio eco fp'!$A$5:$X$30,19,FALSE)-VLOOKUP(W$3,'efecte socio eco 1'!$A$5:$X$30,19,FALSE),0)</f>
        <v>590.99302771583098</v>
      </c>
      <c r="X74" s="42">
        <f>IF(AND(X$3&gt;=2025,X$6&lt;&gt;0),VLOOKUP(X$3,'efecte socio eco fp'!$A$5:$X$30,19,FALSE)-VLOOKUP(X$3,'efecte socio eco 1'!$A$5:$X$30,19,FALSE),0)</f>
        <v>593.33032111013745</v>
      </c>
      <c r="Y74" s="42">
        <f>IF(AND(Y$3&gt;=2025,Y$6&lt;&gt;0),VLOOKUP(Y$3,'efecte socio eco fp'!$A$5:$X$30,19,FALSE)-VLOOKUP(Y$3,'efecte socio eco 1'!$A$5:$X$30,19,FALSE),0)</f>
        <v>595.65626755031917</v>
      </c>
      <c r="Z74" s="42">
        <f>IF(AND(Z$3&gt;=2025,Z$6&lt;&gt;0),VLOOKUP(Z$3,'efecte socio eco fp'!$A$5:$X$30,19,FALSE)-VLOOKUP(Z$3,'efecte socio eco 1'!$A$5:$X$30,19,FALSE),0)</f>
        <v>597.97041619411175</v>
      </c>
      <c r="AA74" s="42">
        <f>IF(AND(AA$3&gt;=2025,AA$6&lt;&gt;0),VLOOKUP(AA$3,'efecte socio eco fp'!$A$5:$X$30,19,FALSE)-VLOOKUP(AA$3,'efecte socio eco 1'!$A$5:$X$30,19,FALSE),0)</f>
        <v>600.27230841302662</v>
      </c>
      <c r="AB74" s="42">
        <f>IF(AND(AB$3&gt;=2025,AB$6&lt;&gt;0),VLOOKUP(AB$3,'efecte socio eco fp'!$A$5:$X$30,19,FALSE)-VLOOKUP(AB$3,'efecte socio eco 1'!$A$5:$X$30,19,FALSE),0)</f>
        <v>602.5614776826551</v>
      </c>
      <c r="AC74" s="42">
        <f>IF(AND(AC$3&gt;=2025,AC$6&lt;&gt;0),VLOOKUP(AC$3,'efecte socio eco fp'!$A$5:$X$30,19,FALSE)-VLOOKUP(AC$3,'efecte socio eco 1'!$A$5:$X$30,19,FALSE),0)</f>
        <v>607.0735657549194</v>
      </c>
      <c r="AD74" s="42">
        <f>IF(AND(AD$3&gt;=2025,AD$6&lt;&gt;0),VLOOKUP(AD$3,'efecte socio eco fp'!$A$5:$X$30,19,FALSE)-VLOOKUP(AD$3,'efecte socio eco 1'!$A$5:$X$30,19,FALSE),0)</f>
        <v>611.61670426029741</v>
      </c>
      <c r="AE74" s="42">
        <f>IF(AND(AE$3&gt;=2025,AE$6&lt;&gt;0),VLOOKUP(AE$3,'efecte socio eco fp'!$A$5:$X$30,19,FALSE)-VLOOKUP(AE$3,'efecte socio eco 1'!$A$5:$X$30,19,FALSE),0)</f>
        <v>616.19107305443686</v>
      </c>
      <c r="AF74" s="42">
        <f>IF(AND(AF$3&gt;=2025,AF$6&lt;&gt;0),VLOOKUP(AF$3,'efecte socio eco fp'!$A$5:$X$30,19,FALSE)-VLOOKUP(AF$3,'efecte socio eco 1'!$A$5:$X$30,19,FALSE),0)</f>
        <v>620.79685257999154</v>
      </c>
      <c r="AG74" s="42">
        <f>IF(AND(AG$3&gt;=2025,AG$6&lt;&gt;0),VLOOKUP(AG$3,'efecte socio eco fp'!$A$5:$X$30,19,FALSE)-VLOOKUP(AG$3,'efecte socio eco 1'!$A$5:$X$30,19,FALSE),0)</f>
        <v>0</v>
      </c>
      <c r="AH74" s="42">
        <f>IF(AND(AH$3&gt;=2025,AH$6&lt;&gt;0),VLOOKUP(AH$3,'efecte socio eco fp'!$A$5:$X$30,19,FALSE)-VLOOKUP(AH$3,'efecte socio eco 1'!$A$5:$X$30,19,FALSE),0)</f>
        <v>0</v>
      </c>
      <c r="AI74" s="42">
        <f>IF(AND(AI$3&gt;=2025,AI$6&lt;&gt;0),VLOOKUP(AI$3,'efecte socio eco fp'!$A$5:$X$30,19,FALSE)-VLOOKUP(AI$3,'efecte socio eco 1'!$A$5:$X$30,19,FALSE),0)</f>
        <v>0</v>
      </c>
      <c r="AJ74" s="42">
        <f>IF(AND(AJ$3&gt;=2025,AJ$6&lt;&gt;0),VLOOKUP(AJ$3,'efecte socio eco fp'!$A$5:$X$30,19,FALSE)-VLOOKUP(AJ$3,'efecte socio eco 1'!$A$5:$X$30,19,FALSE),0)</f>
        <v>0</v>
      </c>
      <c r="AK74" s="42">
        <f>IF(AND(AK$3&gt;=2025,AK$6&lt;&gt;0),VLOOKUP(AK$3,'efecte socio eco fp'!$A$5:$X$30,19,FALSE)-VLOOKUP(AK$3,'efecte socio eco 1'!$A$5:$X$30,19,FALSE),0)</f>
        <v>0</v>
      </c>
      <c r="AL74" s="42">
        <f>IF(AND(AL$3&gt;=2025,AL$6&lt;&gt;0),VLOOKUP(AL$3,'efecte socio eco fp'!$A$5:$X$30,19,FALSE)-VLOOKUP(AL$3,'efecte socio eco 1'!$A$5:$X$30,19,FALSE),0)</f>
        <v>0</v>
      </c>
      <c r="AM74" s="42">
        <f>IF(AND(AM$3&gt;=2025,AM$6&lt;&gt;0),VLOOKUP(AM$3,'efecte socio eco fp'!$A$5:$X$30,19,FALSE)-VLOOKUP(AM$3,'efecte socio eco 1'!$A$5:$X$30,19,FALSE),0)</f>
        <v>0</v>
      </c>
      <c r="AN74" s="42">
        <f>IF(AND(AN$3&gt;=2025,AN$6&lt;&gt;0),VLOOKUP(AN$3,'efecte socio eco fp'!$A$5:$X$30,19,FALSE)-VLOOKUP(AN$3,'efecte socio eco 1'!$A$5:$X$30,19,FALSE),0)</f>
        <v>0</v>
      </c>
      <c r="AO74" s="42">
        <f>IF(AND(AO$3&gt;=2025,AO$6&lt;&gt;0),VLOOKUP(AO$3,'efecte socio eco fp'!$A$5:$X$30,19,FALSE)-VLOOKUP(AO$3,'efecte socio eco 1'!$A$5:$X$30,19,FALSE),0)</f>
        <v>0</v>
      </c>
      <c r="AP74" s="42">
        <f>IF(AND(AP$3&gt;=2025,AP$6&lt;&gt;0),VLOOKUP(AP$3,'efecte socio eco fp'!$A$5:$X$30,19,FALSE)-VLOOKUP(AP$3,'efecte socio eco 1'!$A$5:$X$30,19,FALSE),0)</f>
        <v>0</v>
      </c>
      <c r="AQ74" s="42">
        <f>IF(AND(AQ$3&gt;=2025,AQ$6&lt;&gt;0),VLOOKUP(AQ$3,'efecte socio eco fp'!$A$5:$X$30,19,FALSE)-VLOOKUP(AQ$3,'efecte socio eco 1'!$A$5:$X$30,19,FALSE),0)</f>
        <v>0</v>
      </c>
      <c r="AR74" s="42">
        <f>IF(AND(AR$3&gt;=2025,AR$6&lt;&gt;0),VLOOKUP(AR$3,'efecte socio eco fp'!$A$5:$X$30,19,FALSE)-VLOOKUP(AR$3,'efecte socio eco 1'!$A$5:$X$30,19,FALSE),0)</f>
        <v>0</v>
      </c>
      <c r="AS74" s="42">
        <f>IF(AND(AS$3&gt;=2025,AS$6&lt;&gt;0),VLOOKUP(AS$3,'efecte socio eco fp'!$A$5:$X$30,19,FALSE)-VLOOKUP(AS$3,'efecte socio eco 1'!$A$5:$X$30,19,FALSE),0)</f>
        <v>0</v>
      </c>
      <c r="AT74" s="42">
        <f>IF(AND(AT$3&gt;=2025,AT$6&lt;&gt;0),VLOOKUP(AT$3,'efecte socio eco fp'!$A$5:$X$30,19,FALSE)-VLOOKUP(AT$3,'efecte socio eco 1'!$A$5:$X$30,19,FALSE),0)</f>
        <v>0</v>
      </c>
      <c r="AU74" s="42">
        <f>IF(AND(AU$3&gt;=2025,AU$6&lt;&gt;0),VLOOKUP(AU$3,'efecte socio eco fp'!$A$5:$X$30,19,FALSE)-VLOOKUP(AU$3,'efecte socio eco 1'!$A$5:$X$30,19,FALSE),0)</f>
        <v>0</v>
      </c>
      <c r="AV74" s="42">
        <f>IF(AND(AV$3&gt;=2025,AV$6&lt;&gt;0),VLOOKUP(AV$3,'efecte socio eco fp'!$A$5:$X$30,19,FALSE)-VLOOKUP(AV$3,'efecte socio eco 1'!$A$5:$X$30,19,FALSE),0)</f>
        <v>0</v>
      </c>
      <c r="AW74" s="42">
        <f>IF(AND(AW$3&gt;=2025,AW$6&lt;&gt;0),VLOOKUP(AW$3,'efecte socio eco fp'!$A$5:$X$30,19,FALSE)-VLOOKUP(AW$3,'efecte socio eco 1'!$A$5:$X$30,19,FALSE),0)</f>
        <v>0</v>
      </c>
      <c r="AX74" s="42">
        <f>IF(AND(AX$3&gt;=2025,AX$6&lt;&gt;0),VLOOKUP(AX$3,'efecte socio eco fp'!$A$5:$X$30,19,FALSE)-VLOOKUP(AX$3,'efecte socio eco 1'!$A$5:$X$30,19,FALSE),0)</f>
        <v>0</v>
      </c>
      <c r="AY74" s="42">
        <f>IF(AND(AY$3&gt;=2025,AY$6&lt;&gt;0),VLOOKUP(AY$3,'efecte socio eco fp'!$A$5:$X$30,19,FALSE)-VLOOKUP(AY$3,'efecte socio eco 1'!$A$5:$X$30,19,FALSE),0)</f>
        <v>0</v>
      </c>
      <c r="AZ74" s="42">
        <f>IF(AND(AZ$3&gt;=2025,AZ$6&lt;&gt;0),VLOOKUP(AZ$3,'efecte socio eco fp'!$A$5:$X$30,19,FALSE)-VLOOKUP(AZ$3,'efecte socio eco 1'!$A$5:$X$30,19,FALSE),0)</f>
        <v>0</v>
      </c>
      <c r="BA74" s="42">
        <f>IF(AND(BA$3&gt;=2025,BA$6&lt;&gt;0),VLOOKUP(BA$3,'efecte socio eco fp'!$A$5:$X$30,19,FALSE)-VLOOKUP(BA$3,'efecte socio eco 1'!$A$5:$X$30,19,FALSE),0)</f>
        <v>0</v>
      </c>
      <c r="BB74" s="42">
        <f>IF(AND(BB$3&gt;=2025,BB$6&lt;&gt;0),VLOOKUP(BB$3,'efecte socio eco fp'!$A$5:$X$30,19,FALSE)-VLOOKUP(BB$3,'efecte socio eco 1'!$A$5:$X$30,19,FALSE),0)</f>
        <v>0</v>
      </c>
      <c r="BC74" s="42">
        <f>IF(AND(BC$3&gt;=2025,BC$6&lt;&gt;0),VLOOKUP(BC$3,'efecte socio eco fp'!$A$5:$X$30,19,FALSE)-VLOOKUP(BC$3,'efecte socio eco 1'!$A$5:$X$30,19,FALSE),0)</f>
        <v>0</v>
      </c>
      <c r="BD74" s="42">
        <f>IF(AND(BD$3&gt;=2025,BD$6&lt;&gt;0),VLOOKUP(BD$3,'efecte socio eco fp'!$A$5:$X$30,19,FALSE)-VLOOKUP(BD$3,'efecte socio eco 1'!$A$5:$X$30,19,FALSE),0)</f>
        <v>0</v>
      </c>
      <c r="BE74" s="42">
        <f>IF(AND(BE$3&gt;=2025,BE$6&lt;&gt;0),VLOOKUP(BE$3,'efecte socio eco fp'!$A$5:$X$30,19,FALSE)-VLOOKUP(BE$3,'efecte socio eco 1'!$A$5:$X$30,19,FALSE),0)</f>
        <v>0</v>
      </c>
      <c r="BF74" s="42">
        <f>IF(AND(BF$3&gt;=2025,BF$6&lt;&gt;0),VLOOKUP(BF$3,'efecte socio eco fp'!$A$5:$X$30,19,FALSE)-VLOOKUP(BF$3,'efecte socio eco 1'!$A$5:$X$30,19,FALSE),0)</f>
        <v>0</v>
      </c>
      <c r="BG74" s="42">
        <f>IF(AND(BG$3&gt;=2025,BG$6&lt;&gt;0),VLOOKUP(BG$3,'efecte socio eco fp'!$A$5:$X$30,19,FALSE)-VLOOKUP(BG$3,'efecte socio eco 1'!$A$5:$X$30,19,FALSE),0)</f>
        <v>0</v>
      </c>
      <c r="BH74" s="42">
        <f>IF(AND(BH$3&gt;=2025,BH$6&lt;&gt;0),VLOOKUP(BH$3,'efecte socio eco fp'!$A$5:$X$30,19,FALSE)-VLOOKUP(BH$3,'efecte socio eco 1'!$A$5:$X$30,19,FALSE),0)</f>
        <v>0</v>
      </c>
      <c r="BI74" s="42">
        <f>IF(AND(BI$3&gt;=2025,BI$6&lt;&gt;0),VLOOKUP(BI$3,'efecte socio eco fp'!$A$5:$X$30,19,FALSE)-VLOOKUP(BI$3,'efecte socio eco 1'!$A$5:$X$30,19,FALSE),0)</f>
        <v>0</v>
      </c>
      <c r="BJ74" s="42">
        <f>IF(AND(BJ$3&gt;=2025,BJ$6&lt;&gt;0),VLOOKUP(BJ$3,'efecte socio eco fp'!$A$5:$X$30,19,FALSE)-VLOOKUP(BJ$3,'efecte socio eco 1'!$A$5:$X$30,19,FALSE),0)</f>
        <v>0</v>
      </c>
      <c r="BK74" s="42">
        <f>IF(AND(BK$3&gt;=2025,BK$6&lt;&gt;0),VLOOKUP(BK$3,'efecte socio eco fp'!$A$5:$X$30,19,FALSE)-VLOOKUP(BK$3,'efecte socio eco 1'!$A$5:$X$30,19,FALSE),0)</f>
        <v>0</v>
      </c>
      <c r="BL74" s="42">
        <f>IF(AND(BL$3&gt;=2025,BL$6&lt;&gt;0),VLOOKUP(BL$3,'efecte socio eco fp'!$A$5:$X$30,19,FALSE)-VLOOKUP(BL$3,'efecte socio eco 1'!$A$5:$X$30,19,FALSE),0)</f>
        <v>0</v>
      </c>
      <c r="BM74" s="42">
        <f>IF(AND(BM$3&gt;=2025,BM$6&lt;&gt;0),VLOOKUP(BM$3,'efecte socio eco fp'!$A$5:$X$30,19,FALSE)-VLOOKUP(BM$3,'efecte socio eco 1'!$A$5:$X$30,19,FALSE),0)</f>
        <v>0</v>
      </c>
      <c r="BN74" s="42">
        <f>IF(AND(BN$3&gt;=2025,BN$6&lt;&gt;0),VLOOKUP(BN$3,'efecte socio eco fp'!$A$5:$X$30,19,FALSE)-VLOOKUP(BN$3,'efecte socio eco 1'!$A$5:$X$30,19,FALSE),0)</f>
        <v>0</v>
      </c>
      <c r="BO74" s="42">
        <f>IF(AND(BO$3&gt;=2025,BO$6&lt;&gt;0),VLOOKUP(BO$3,'efecte socio eco fp'!$A$5:$X$30,19,FALSE)-VLOOKUP(BO$3,'efecte socio eco 1'!$A$5:$X$30,19,FALSE),0)</f>
        <v>0</v>
      </c>
      <c r="BP74" s="42">
        <f>IF(AND(BP$3&gt;=2025,BP$6&lt;&gt;0),VLOOKUP(BP$3,'efecte socio eco fp'!$A$5:$X$30,19,FALSE)-VLOOKUP(BP$3,'efecte socio eco 1'!$A$5:$X$30,19,FALSE),0)</f>
        <v>0</v>
      </c>
      <c r="BQ74" s="42">
        <f>IF(AND(BQ$3&gt;=2025,BQ$6&lt;&gt;0),VLOOKUP(BQ$3,'efecte socio eco fp'!$A$5:$X$30,19,FALSE)-VLOOKUP(BQ$3,'efecte socio eco 1'!$A$5:$X$30,19,FALSE),0)</f>
        <v>0</v>
      </c>
      <c r="BR74" s="42">
        <f>IF(AND(BR$3&gt;=2025,BR$6&lt;&gt;0),VLOOKUP(BR$3,'efecte socio eco fp'!$A$5:$X$30,19,FALSE)-VLOOKUP(BR$3,'efecte socio eco 1'!$A$5:$X$30,19,FALSE),0)</f>
        <v>0</v>
      </c>
      <c r="BS74" s="42">
        <f>IF(AND(BS$3&gt;=2025,BS$6&lt;&gt;0),VLOOKUP(BS$3,'efecte socio eco fp'!$A$5:$X$30,19,FALSE)-VLOOKUP(BS$3,'efecte socio eco 1'!$A$5:$X$30,19,FALSE),0)</f>
        <v>0</v>
      </c>
      <c r="BT74" s="42">
        <f>IF(AND(BT$3&gt;=2025,BT$6&lt;&gt;0),VLOOKUP(BT$3,'efecte socio eco fp'!$A$5:$X$30,19,FALSE)-VLOOKUP(BT$3,'efecte socio eco 1'!$A$5:$X$30,19,FALSE),0)</f>
        <v>0</v>
      </c>
      <c r="BU74" s="42">
        <f>IF(AND(BU$3&gt;=2025,BU$6&lt;&gt;0),VLOOKUP(BU$3,'efecte socio eco fp'!$A$5:$X$30,19,FALSE)-VLOOKUP(BU$3,'efecte socio eco 1'!$A$5:$X$30,19,FALSE),0)</f>
        <v>0</v>
      </c>
      <c r="BV74" s="42">
        <f>IF(AND(BV$3&gt;=2025,BV$6&lt;&gt;0),VLOOKUP(BV$3,'efecte socio eco fp'!$A$5:$X$30,19,FALSE)-VLOOKUP(BV$3,'efecte socio eco 1'!$A$5:$X$30,19,FALSE),0)</f>
        <v>0</v>
      </c>
      <c r="BW74" s="42">
        <f>IF(AND(BW$3&gt;=2025,BW$6&lt;&gt;0),VLOOKUP(BW$3,'efecte socio eco fp'!$A$5:$X$30,19,FALSE)-VLOOKUP(BW$3,'efecte socio eco 1'!$A$5:$X$30,19,FALSE),0)</f>
        <v>0</v>
      </c>
      <c r="BX74" s="42">
        <f>IF(AND(BX$3&gt;=2025,BX$6&lt;&gt;0),VLOOKUP(BX$3,'efecte socio eco fp'!$A$5:$X$30,19,FALSE)-VLOOKUP(BX$3,'efecte socio eco 1'!$A$5:$X$30,19,FALSE),0)</f>
        <v>0</v>
      </c>
      <c r="BY74" s="42">
        <f>IF(AND(BY$3&gt;=2025,BY$6&lt;&gt;0),VLOOKUP(BY$3,'efecte socio eco fp'!$A$5:$X$30,19,FALSE)-VLOOKUP(BY$3,'efecte socio eco 1'!$A$5:$X$30,19,FALSE),0)</f>
        <v>0</v>
      </c>
      <c r="BZ74" s="42">
        <f>IF(AND(BZ$3&gt;=2025,BZ$6&lt;&gt;0),VLOOKUP(BZ$3,'efecte socio eco fp'!$A$5:$X$30,19,FALSE)-VLOOKUP(BZ$3,'efecte socio eco 1'!$A$5:$X$30,19,FALSE),0)</f>
        <v>0</v>
      </c>
      <c r="CA74" s="42">
        <f>IF(AND(CA$3&gt;=2025,CA$6&lt;&gt;0),VLOOKUP(CA$3,'efecte socio eco fp'!$A$5:$X$30,19,FALSE)-VLOOKUP(CA$3,'efecte socio eco 1'!$A$5:$X$30,19,FALSE),0)</f>
        <v>0</v>
      </c>
      <c r="CB74" s="42">
        <f>IF(AND(CB$3&gt;=2025,CB$6&lt;&gt;0),VLOOKUP(CB$3,'efecte socio eco fp'!$A$5:$X$30,19,FALSE)-VLOOKUP(CB$3,'efecte socio eco 1'!$A$5:$X$30,19,FALSE),0)</f>
        <v>0</v>
      </c>
      <c r="CC74" s="42">
        <f>IF(AND(CC$3&gt;=2025,CC$6&lt;&gt;0),VLOOKUP(CC$3,'efecte socio eco fp'!$A$5:$X$30,19,FALSE)-VLOOKUP(CC$3,'efecte socio eco 1'!$A$5:$X$30,19,FALSE),0)</f>
        <v>0</v>
      </c>
      <c r="CD74" s="42">
        <f>IF(AND(CD$3&gt;=2025,CD$6&lt;&gt;0),VLOOKUP(CD$3,'efecte socio eco fp'!$A$5:$X$30,19,FALSE)-VLOOKUP(CD$3,'efecte socio eco 1'!$A$5:$X$30,19,FALSE),0)</f>
        <v>0</v>
      </c>
      <c r="CE74" s="42">
        <f>IF(AND(CE$3&gt;=2025,CE$6&lt;&gt;0),VLOOKUP(CE$3,'efecte socio eco fp'!$A$5:$X$30,19,FALSE)-VLOOKUP(CE$3,'efecte socio eco 1'!$A$5:$X$30,19,FALSE),0)</f>
        <v>0</v>
      </c>
    </row>
    <row r="75" spans="1:83">
      <c r="A75" t="s">
        <v>106</v>
      </c>
      <c r="B75" t="s">
        <v>33</v>
      </c>
      <c r="C75" s="42">
        <f>IF(AND(C$3&gt;=2025,C$6&lt;&gt;0),VLOOKUP(C$3,'efecte socio eco fp'!$A$5:$X$30,20,FALSE)-VLOOKUP(C$3,'efecte socio eco 1'!$A$5:$X$30,20,FALSE),0)</f>
        <v>0</v>
      </c>
      <c r="D75" s="42">
        <f>IF(AND(D$3&gt;=2025,D$6&lt;&gt;0),VLOOKUP(D$3,'efecte socio eco fp'!$A$5:$X$30,20,FALSE)-VLOOKUP(D$3,'efecte socio eco 1'!$A$5:$X$30,20,FALSE),0)</f>
        <v>0</v>
      </c>
      <c r="E75" s="42">
        <f>IF(AND(E$3&gt;=2025,E$6&lt;&gt;0),VLOOKUP(E$3,'efecte socio eco fp'!$A$5:$X$30,20,FALSE)-VLOOKUP(E$3,'efecte socio eco 1'!$A$5:$X$30,20,FALSE),0)</f>
        <v>0</v>
      </c>
      <c r="F75" s="42">
        <f>IF(AND(F$3&gt;=2025,F$6&lt;&gt;0),VLOOKUP(F$3,'efecte socio eco fp'!$A$5:$X$30,20,FALSE)-VLOOKUP(F$3,'efecte socio eco 1'!$A$5:$X$30,20,FALSE),0)</f>
        <v>0</v>
      </c>
      <c r="G75" s="42">
        <f>IF(AND(G$3&gt;=2025,G$6&lt;&gt;0),VLOOKUP(G$3,'efecte socio eco fp'!$A$5:$X$30,20,FALSE)-VLOOKUP(G$3,'efecte socio eco 1'!$A$5:$X$30,20,FALSE),0)</f>
        <v>0</v>
      </c>
      <c r="H75" s="42">
        <f>IF(AND(H$3&gt;=2025,H$6&lt;&gt;0),VLOOKUP(H$3,'efecte socio eco fp'!$A$5:$X$30,20,FALSE)-VLOOKUP(H$3,'efecte socio eco 1'!$A$5:$X$30,20,FALSE),0)</f>
        <v>0</v>
      </c>
      <c r="I75" s="42">
        <f>IF(AND(I$3&gt;=2025,I$6&lt;&gt;0),VLOOKUP(I$3,'efecte socio eco fp'!$A$5:$X$30,20,FALSE)-VLOOKUP(I$3,'efecte socio eco 1'!$A$5:$X$30,20,FALSE),0)</f>
        <v>0</v>
      </c>
      <c r="J75" s="42">
        <f>IF(AND(J$3&gt;=2025,J$6&lt;&gt;0),VLOOKUP(J$3,'efecte socio eco fp'!$A$5:$X$30,20,FALSE)-VLOOKUP(J$3,'efecte socio eco 1'!$A$5:$X$30,20,FALSE),0)</f>
        <v>-996.2509470875375</v>
      </c>
      <c r="K75" s="42">
        <f>IF(AND(K$3&gt;=2025,K$6&lt;&gt;0),VLOOKUP(K$3,'efecte socio eco fp'!$A$5:$X$30,20,FALSE)-VLOOKUP(K$3,'efecte socio eco 1'!$A$5:$X$30,20,FALSE),0)</f>
        <v>-987.74194523181359</v>
      </c>
      <c r="L75" s="42">
        <f>IF(AND(L$3&gt;=2025,L$6&lt;&gt;0),VLOOKUP(L$3,'efecte socio eco fp'!$A$5:$X$30,20,FALSE)-VLOOKUP(L$3,'efecte socio eco 1'!$A$5:$X$30,20,FALSE),0)</f>
        <v>-978.6198788562906</v>
      </c>
      <c r="M75" s="42">
        <f>IF(AND(M$3&gt;=2025,M$6&lt;&gt;0),VLOOKUP(M$3,'efecte socio eco fp'!$A$5:$X$30,20,FALSE)-VLOOKUP(M$3,'efecte socio eco 1'!$A$5:$X$30,20,FALSE),0)</f>
        <v>-968.86571576469578</v>
      </c>
      <c r="N75" s="42">
        <f>IF(AND(N$3&gt;=2025,N$6&lt;&gt;0),VLOOKUP(N$3,'efecte socio eco fp'!$A$5:$X$30,20,FALSE)-VLOOKUP(N$3,'efecte socio eco 1'!$A$5:$X$30,20,FALSE),0)</f>
        <v>-963.27317721594591</v>
      </c>
      <c r="O75" s="42">
        <f>IF(AND(O$3&gt;=2025,O$6&lt;&gt;0),VLOOKUP(O$3,'efecte socio eco fp'!$A$5:$X$30,20,FALSE)-VLOOKUP(O$3,'efecte socio eco 1'!$A$5:$X$30,20,FALSE),0)</f>
        <v>-957.3587701501674</v>
      </c>
      <c r="P75" s="42">
        <f>IF(AND(P$3&gt;=2025,P$6&lt;&gt;0),VLOOKUP(P$3,'efecte socio eco fp'!$A$5:$X$30,20,FALSE)-VLOOKUP(P$3,'efecte socio eco 1'!$A$5:$X$30,20,FALSE),0)</f>
        <v>-951.11489898906439</v>
      </c>
      <c r="Q75" s="42">
        <f>IF(AND(Q$3&gt;=2025,Q$6&lt;&gt;0),VLOOKUP(Q$3,'efecte socio eco fp'!$A$5:$X$30,20,FALSE)-VLOOKUP(Q$3,'efecte socio eco 1'!$A$5:$X$30,20,FALSE),0)</f>
        <v>-944.53382273673196</v>
      </c>
      <c r="R75" s="42">
        <f>IF(AND(R$3&gt;=2025,R$6&lt;&gt;0),VLOOKUP(R$3,'efecte socio eco fp'!$A$5:$X$30,20,FALSE)-VLOOKUP(R$3,'efecte socio eco 1'!$A$5:$X$30,20,FALSE),0)</f>
        <v>-937.60765245085349</v>
      </c>
      <c r="S75" s="42">
        <f>IF(AND(S$3&gt;=2025,S$6&lt;&gt;0),VLOOKUP(S$3,'efecte socio eco fp'!$A$5:$X$30,20,FALSE)-VLOOKUP(S$3,'efecte socio eco 1'!$A$5:$X$30,20,FALSE),0)</f>
        <v>-938.79848501901142</v>
      </c>
      <c r="T75" s="42">
        <f>IF(AND(T$3&gt;=2025,T$6&lt;&gt;0),VLOOKUP(T$3,'efecte socio eco fp'!$A$5:$X$30,20,FALSE)-VLOOKUP(T$3,'efecte socio eco 1'!$A$5:$X$30,20,FALSE),0)</f>
        <v>-939.8175929482386</v>
      </c>
      <c r="U75" s="42">
        <f>IF(AND(U$3&gt;=2025,U$6&lt;&gt;0),VLOOKUP(U$3,'efecte socio eco fp'!$A$5:$X$30,20,FALSE)-VLOOKUP(U$3,'efecte socio eco 1'!$A$5:$X$30,20,FALSE),0)</f>
        <v>-940.65960849812836</v>
      </c>
      <c r="V75" s="42">
        <f>IF(AND(V$3&gt;=2025,V$6&lt;&gt;0),VLOOKUP(V$3,'efecte socio eco fp'!$A$5:$X$30,20,FALSE)-VLOOKUP(V$3,'efecte socio eco 1'!$A$5:$X$30,20,FALSE),0)</f>
        <v>-941.31904230217333</v>
      </c>
      <c r="W75" s="42">
        <f>IF(AND(W$3&gt;=2025,W$6&lt;&gt;0),VLOOKUP(W$3,'efecte socio eco fp'!$A$5:$X$30,20,FALSE)-VLOOKUP(W$3,'efecte socio eco 1'!$A$5:$X$30,20,FALSE),0)</f>
        <v>-941.79028093797388</v>
      </c>
      <c r="X75" s="42">
        <f>IF(AND(X$3&gt;=2025,X$6&lt;&gt;0),VLOOKUP(X$3,'efecte socio eco fp'!$A$5:$X$30,20,FALSE)-VLOOKUP(X$3,'efecte socio eco 1'!$A$5:$X$30,20,FALSE),0)</f>
        <v>-946.7935838434496</v>
      </c>
      <c r="Y75" s="42">
        <f>IF(AND(Y$3&gt;=2025,Y$6&lt;&gt;0),VLOOKUP(Y$3,'efecte socio eco fp'!$A$5:$X$30,20,FALSE)-VLOOKUP(Y$3,'efecte socio eco 1'!$A$5:$X$30,20,FALSE),0)</f>
        <v>-951.78928563077352</v>
      </c>
      <c r="Z75" s="42">
        <f>IF(AND(Z$3&gt;=2025,Z$6&lt;&gt;0),VLOOKUP(Z$3,'efecte socio eco fp'!$A$5:$X$30,20,FALSE)-VLOOKUP(Z$3,'efecte socio eco 1'!$A$5:$X$30,20,FALSE),0)</f>
        <v>-956.77657088806154</v>
      </c>
      <c r="AA75" s="42">
        <f>IF(AND(AA$3&gt;=2025,AA$6&lt;&gt;0),VLOOKUP(AA$3,'efecte socio eco fp'!$A$5:$X$30,20,FALSE)-VLOOKUP(AA$3,'efecte socio eco 1'!$A$5:$X$30,20,FALSE),0)</f>
        <v>-961.75460669171298</v>
      </c>
      <c r="AB75" s="42">
        <f>IF(AND(AB$3&gt;=2025,AB$6&lt;&gt;0),VLOOKUP(AB$3,'efecte socio eco fp'!$A$5:$X$30,20,FALSE)-VLOOKUP(AB$3,'efecte socio eco 1'!$A$5:$X$30,20,FALSE),0)</f>
        <v>-966.7225423140917</v>
      </c>
      <c r="AC75" s="42">
        <f>IF(AND(AC$3&gt;=2025,AC$6&lt;&gt;0),VLOOKUP(AC$3,'efecte socio eco fp'!$A$5:$X$30,20,FALSE)-VLOOKUP(AC$3,'efecte socio eco 1'!$A$5:$X$30,20,FALSE),0)</f>
        <v>-966.84423976941616</v>
      </c>
      <c r="AD75" s="42">
        <f>IF(AND(AD$3&gt;=2025,AD$6&lt;&gt;0),VLOOKUP(AD$3,'efecte socio eco fp'!$A$5:$X$30,20,FALSE)-VLOOKUP(AD$3,'efecte socio eco 1'!$A$5:$X$30,20,FALSE),0)</f>
        <v>-966.85090257343836</v>
      </c>
      <c r="AE75" s="42">
        <f>IF(AND(AE$3&gt;=2025,AE$6&lt;&gt;0),VLOOKUP(AE$3,'efecte socio eco fp'!$A$5:$X$30,20,FALSE)-VLOOKUP(AE$3,'efecte socio eco 1'!$A$5:$X$30,20,FALSE),0)</f>
        <v>-966.73997706468799</v>
      </c>
      <c r="AF75" s="42">
        <f>IF(AND(AF$3&gt;=2025,AF$6&lt;&gt;0),VLOOKUP(AF$3,'efecte socio eco fp'!$A$5:$X$30,20,FALSE)-VLOOKUP(AF$3,'efecte socio eco 1'!$A$5:$X$30,20,FALSE),0)</f>
        <v>-966.50886722980067</v>
      </c>
      <c r="AG75" s="42">
        <f>IF(AND(AG$3&gt;=2025,AG$6&lt;&gt;0),VLOOKUP(AG$3,'efecte socio eco fp'!$A$5:$X$30,20,FALSE)-VLOOKUP(AG$3,'efecte socio eco 1'!$A$5:$X$30,20,FALSE),0)</f>
        <v>0</v>
      </c>
      <c r="AH75" s="42">
        <f>IF(AND(AH$3&gt;=2025,AH$6&lt;&gt;0),VLOOKUP(AH$3,'efecte socio eco fp'!$A$5:$X$30,20,FALSE)-VLOOKUP(AH$3,'efecte socio eco 1'!$A$5:$X$30,20,FALSE),0)</f>
        <v>0</v>
      </c>
      <c r="AI75" s="42">
        <f>IF(AND(AI$3&gt;=2025,AI$6&lt;&gt;0),VLOOKUP(AI$3,'efecte socio eco fp'!$A$5:$X$30,20,FALSE)-VLOOKUP(AI$3,'efecte socio eco 1'!$A$5:$X$30,20,FALSE),0)</f>
        <v>0</v>
      </c>
      <c r="AJ75" s="42">
        <f>IF(AND(AJ$3&gt;=2025,AJ$6&lt;&gt;0),VLOOKUP(AJ$3,'efecte socio eco fp'!$A$5:$X$30,20,FALSE)-VLOOKUP(AJ$3,'efecte socio eco 1'!$A$5:$X$30,20,FALSE),0)</f>
        <v>0</v>
      </c>
      <c r="AK75" s="42">
        <f>IF(AND(AK$3&gt;=2025,AK$6&lt;&gt;0),VLOOKUP(AK$3,'efecte socio eco fp'!$A$5:$X$30,20,FALSE)-VLOOKUP(AK$3,'efecte socio eco 1'!$A$5:$X$30,20,FALSE),0)</f>
        <v>0</v>
      </c>
      <c r="AL75" s="42">
        <f>IF(AND(AL$3&gt;=2025,AL$6&lt;&gt;0),VLOOKUP(AL$3,'efecte socio eco fp'!$A$5:$X$30,20,FALSE)-VLOOKUP(AL$3,'efecte socio eco 1'!$A$5:$X$30,20,FALSE),0)</f>
        <v>0</v>
      </c>
      <c r="AM75" s="42">
        <f>IF(AND(AM$3&gt;=2025,AM$6&lt;&gt;0),VLOOKUP(AM$3,'efecte socio eco fp'!$A$5:$X$30,20,FALSE)-VLOOKUP(AM$3,'efecte socio eco 1'!$A$5:$X$30,20,FALSE),0)</f>
        <v>0</v>
      </c>
      <c r="AN75" s="42">
        <f>IF(AND(AN$3&gt;=2025,AN$6&lt;&gt;0),VLOOKUP(AN$3,'efecte socio eco fp'!$A$5:$X$30,20,FALSE)-VLOOKUP(AN$3,'efecte socio eco 1'!$A$5:$X$30,20,FALSE),0)</f>
        <v>0</v>
      </c>
      <c r="AO75" s="42">
        <f>IF(AND(AO$3&gt;=2025,AO$6&lt;&gt;0),VLOOKUP(AO$3,'efecte socio eco fp'!$A$5:$X$30,20,FALSE)-VLOOKUP(AO$3,'efecte socio eco 1'!$A$5:$X$30,20,FALSE),0)</f>
        <v>0</v>
      </c>
      <c r="AP75" s="42">
        <f>IF(AND(AP$3&gt;=2025,AP$6&lt;&gt;0),VLOOKUP(AP$3,'efecte socio eco fp'!$A$5:$X$30,20,FALSE)-VLOOKUP(AP$3,'efecte socio eco 1'!$A$5:$X$30,20,FALSE),0)</f>
        <v>0</v>
      </c>
      <c r="AQ75" s="42">
        <f>IF(AND(AQ$3&gt;=2025,AQ$6&lt;&gt;0),VLOOKUP(AQ$3,'efecte socio eco fp'!$A$5:$X$30,20,FALSE)-VLOOKUP(AQ$3,'efecte socio eco 1'!$A$5:$X$30,20,FALSE),0)</f>
        <v>0</v>
      </c>
      <c r="AR75" s="42">
        <f>IF(AND(AR$3&gt;=2025,AR$6&lt;&gt;0),VLOOKUP(AR$3,'efecte socio eco fp'!$A$5:$X$30,20,FALSE)-VLOOKUP(AR$3,'efecte socio eco 1'!$A$5:$X$30,20,FALSE),0)</f>
        <v>0</v>
      </c>
      <c r="AS75" s="42">
        <f>IF(AND(AS$3&gt;=2025,AS$6&lt;&gt;0),VLOOKUP(AS$3,'efecte socio eco fp'!$A$5:$X$30,20,FALSE)-VLOOKUP(AS$3,'efecte socio eco 1'!$A$5:$X$30,20,FALSE),0)</f>
        <v>0</v>
      </c>
      <c r="AT75" s="42">
        <f>IF(AND(AT$3&gt;=2025,AT$6&lt;&gt;0),VLOOKUP(AT$3,'efecte socio eco fp'!$A$5:$X$30,20,FALSE)-VLOOKUP(AT$3,'efecte socio eco 1'!$A$5:$X$30,20,FALSE),0)</f>
        <v>0</v>
      </c>
      <c r="AU75" s="42">
        <f>IF(AND(AU$3&gt;=2025,AU$6&lt;&gt;0),VLOOKUP(AU$3,'efecte socio eco fp'!$A$5:$X$30,20,FALSE)-VLOOKUP(AU$3,'efecte socio eco 1'!$A$5:$X$30,20,FALSE),0)</f>
        <v>0</v>
      </c>
      <c r="AV75" s="42">
        <f>IF(AND(AV$3&gt;=2025,AV$6&lt;&gt;0),VLOOKUP(AV$3,'efecte socio eco fp'!$A$5:$X$30,20,FALSE)-VLOOKUP(AV$3,'efecte socio eco 1'!$A$5:$X$30,20,FALSE),0)</f>
        <v>0</v>
      </c>
      <c r="AW75" s="42">
        <f>IF(AND(AW$3&gt;=2025,AW$6&lt;&gt;0),VLOOKUP(AW$3,'efecte socio eco fp'!$A$5:$X$30,20,FALSE)-VLOOKUP(AW$3,'efecte socio eco 1'!$A$5:$X$30,20,FALSE),0)</f>
        <v>0</v>
      </c>
      <c r="AX75" s="42">
        <f>IF(AND(AX$3&gt;=2025,AX$6&lt;&gt;0),VLOOKUP(AX$3,'efecte socio eco fp'!$A$5:$X$30,20,FALSE)-VLOOKUP(AX$3,'efecte socio eco 1'!$A$5:$X$30,20,FALSE),0)</f>
        <v>0</v>
      </c>
      <c r="AY75" s="42">
        <f>IF(AND(AY$3&gt;=2025,AY$6&lt;&gt;0),VLOOKUP(AY$3,'efecte socio eco fp'!$A$5:$X$30,20,FALSE)-VLOOKUP(AY$3,'efecte socio eco 1'!$A$5:$X$30,20,FALSE),0)</f>
        <v>0</v>
      </c>
      <c r="AZ75" s="42">
        <f>IF(AND(AZ$3&gt;=2025,AZ$6&lt;&gt;0),VLOOKUP(AZ$3,'efecte socio eco fp'!$A$5:$X$30,20,FALSE)-VLOOKUP(AZ$3,'efecte socio eco 1'!$A$5:$X$30,20,FALSE),0)</f>
        <v>0</v>
      </c>
      <c r="BA75" s="42">
        <f>IF(AND(BA$3&gt;=2025,BA$6&lt;&gt;0),VLOOKUP(BA$3,'efecte socio eco fp'!$A$5:$X$30,20,FALSE)-VLOOKUP(BA$3,'efecte socio eco 1'!$A$5:$X$30,20,FALSE),0)</f>
        <v>0</v>
      </c>
      <c r="BB75" s="42">
        <f>IF(AND(BB$3&gt;=2025,BB$6&lt;&gt;0),VLOOKUP(BB$3,'efecte socio eco fp'!$A$5:$X$30,20,FALSE)-VLOOKUP(BB$3,'efecte socio eco 1'!$A$5:$X$30,20,FALSE),0)</f>
        <v>0</v>
      </c>
      <c r="BC75" s="42">
        <f>IF(AND(BC$3&gt;=2025,BC$6&lt;&gt;0),VLOOKUP(BC$3,'efecte socio eco fp'!$A$5:$X$30,20,FALSE)-VLOOKUP(BC$3,'efecte socio eco 1'!$A$5:$X$30,20,FALSE),0)</f>
        <v>0</v>
      </c>
      <c r="BD75" s="42">
        <f>IF(AND(BD$3&gt;=2025,BD$6&lt;&gt;0),VLOOKUP(BD$3,'efecte socio eco fp'!$A$5:$X$30,20,FALSE)-VLOOKUP(BD$3,'efecte socio eco 1'!$A$5:$X$30,20,FALSE),0)</f>
        <v>0</v>
      </c>
      <c r="BE75" s="42">
        <f>IF(AND(BE$3&gt;=2025,BE$6&lt;&gt;0),VLOOKUP(BE$3,'efecte socio eco fp'!$A$5:$X$30,20,FALSE)-VLOOKUP(BE$3,'efecte socio eco 1'!$A$5:$X$30,20,FALSE),0)</f>
        <v>0</v>
      </c>
      <c r="BF75" s="42">
        <f>IF(AND(BF$3&gt;=2025,BF$6&lt;&gt;0),VLOOKUP(BF$3,'efecte socio eco fp'!$A$5:$X$30,20,FALSE)-VLOOKUP(BF$3,'efecte socio eco 1'!$A$5:$X$30,20,FALSE),0)</f>
        <v>0</v>
      </c>
      <c r="BG75" s="42">
        <f>IF(AND(BG$3&gt;=2025,BG$6&lt;&gt;0),VLOOKUP(BG$3,'efecte socio eco fp'!$A$5:$X$30,20,FALSE)-VLOOKUP(BG$3,'efecte socio eco 1'!$A$5:$X$30,20,FALSE),0)</f>
        <v>0</v>
      </c>
      <c r="BH75" s="42">
        <f>IF(AND(BH$3&gt;=2025,BH$6&lt;&gt;0),VLOOKUP(BH$3,'efecte socio eco fp'!$A$5:$X$30,20,FALSE)-VLOOKUP(BH$3,'efecte socio eco 1'!$A$5:$X$30,20,FALSE),0)</f>
        <v>0</v>
      </c>
      <c r="BI75" s="42">
        <f>IF(AND(BI$3&gt;=2025,BI$6&lt;&gt;0),VLOOKUP(BI$3,'efecte socio eco fp'!$A$5:$X$30,20,FALSE)-VLOOKUP(BI$3,'efecte socio eco 1'!$A$5:$X$30,20,FALSE),0)</f>
        <v>0</v>
      </c>
      <c r="BJ75" s="42">
        <f>IF(AND(BJ$3&gt;=2025,BJ$6&lt;&gt;0),VLOOKUP(BJ$3,'efecte socio eco fp'!$A$5:$X$30,20,FALSE)-VLOOKUP(BJ$3,'efecte socio eco 1'!$A$5:$X$30,20,FALSE),0)</f>
        <v>0</v>
      </c>
      <c r="BK75" s="42">
        <f>IF(AND(BK$3&gt;=2025,BK$6&lt;&gt;0),VLOOKUP(BK$3,'efecte socio eco fp'!$A$5:$X$30,20,FALSE)-VLOOKUP(BK$3,'efecte socio eco 1'!$A$5:$X$30,20,FALSE),0)</f>
        <v>0</v>
      </c>
      <c r="BL75" s="42">
        <f>IF(AND(BL$3&gt;=2025,BL$6&lt;&gt;0),VLOOKUP(BL$3,'efecte socio eco fp'!$A$5:$X$30,20,FALSE)-VLOOKUP(BL$3,'efecte socio eco 1'!$A$5:$X$30,20,FALSE),0)</f>
        <v>0</v>
      </c>
      <c r="BM75" s="42">
        <f>IF(AND(BM$3&gt;=2025,BM$6&lt;&gt;0),VLOOKUP(BM$3,'efecte socio eco fp'!$A$5:$X$30,20,FALSE)-VLOOKUP(BM$3,'efecte socio eco 1'!$A$5:$X$30,20,FALSE),0)</f>
        <v>0</v>
      </c>
      <c r="BN75" s="42">
        <f>IF(AND(BN$3&gt;=2025,BN$6&lt;&gt;0),VLOOKUP(BN$3,'efecte socio eco fp'!$A$5:$X$30,20,FALSE)-VLOOKUP(BN$3,'efecte socio eco 1'!$A$5:$X$30,20,FALSE),0)</f>
        <v>0</v>
      </c>
      <c r="BO75" s="42">
        <f>IF(AND(BO$3&gt;=2025,BO$6&lt;&gt;0),VLOOKUP(BO$3,'efecte socio eco fp'!$A$5:$X$30,20,FALSE)-VLOOKUP(BO$3,'efecte socio eco 1'!$A$5:$X$30,20,FALSE),0)</f>
        <v>0</v>
      </c>
      <c r="BP75" s="42">
        <f>IF(AND(BP$3&gt;=2025,BP$6&lt;&gt;0),VLOOKUP(BP$3,'efecte socio eco fp'!$A$5:$X$30,20,FALSE)-VLOOKUP(BP$3,'efecte socio eco 1'!$A$5:$X$30,20,FALSE),0)</f>
        <v>0</v>
      </c>
      <c r="BQ75" s="42">
        <f>IF(AND(BQ$3&gt;=2025,BQ$6&lt;&gt;0),VLOOKUP(BQ$3,'efecte socio eco fp'!$A$5:$X$30,20,FALSE)-VLOOKUP(BQ$3,'efecte socio eco 1'!$A$5:$X$30,20,FALSE),0)</f>
        <v>0</v>
      </c>
      <c r="BR75" s="42">
        <f>IF(AND(BR$3&gt;=2025,BR$6&lt;&gt;0),VLOOKUP(BR$3,'efecte socio eco fp'!$A$5:$X$30,20,FALSE)-VLOOKUP(BR$3,'efecte socio eco 1'!$A$5:$X$30,20,FALSE),0)</f>
        <v>0</v>
      </c>
      <c r="BS75" s="42">
        <f>IF(AND(BS$3&gt;=2025,BS$6&lt;&gt;0),VLOOKUP(BS$3,'efecte socio eco fp'!$A$5:$X$30,20,FALSE)-VLOOKUP(BS$3,'efecte socio eco 1'!$A$5:$X$30,20,FALSE),0)</f>
        <v>0</v>
      </c>
      <c r="BT75" s="42">
        <f>IF(AND(BT$3&gt;=2025,BT$6&lt;&gt;0),VLOOKUP(BT$3,'efecte socio eco fp'!$A$5:$X$30,20,FALSE)-VLOOKUP(BT$3,'efecte socio eco 1'!$A$5:$X$30,20,FALSE),0)</f>
        <v>0</v>
      </c>
      <c r="BU75" s="42">
        <f>IF(AND(BU$3&gt;=2025,BU$6&lt;&gt;0),VLOOKUP(BU$3,'efecte socio eco fp'!$A$5:$X$30,20,FALSE)-VLOOKUP(BU$3,'efecte socio eco 1'!$A$5:$X$30,20,FALSE),0)</f>
        <v>0</v>
      </c>
      <c r="BV75" s="42">
        <f>IF(AND(BV$3&gt;=2025,BV$6&lt;&gt;0),VLOOKUP(BV$3,'efecte socio eco fp'!$A$5:$X$30,20,FALSE)-VLOOKUP(BV$3,'efecte socio eco 1'!$A$5:$X$30,20,FALSE),0)</f>
        <v>0</v>
      </c>
      <c r="BW75" s="42">
        <f>IF(AND(BW$3&gt;=2025,BW$6&lt;&gt;0),VLOOKUP(BW$3,'efecte socio eco fp'!$A$5:$X$30,20,FALSE)-VLOOKUP(BW$3,'efecte socio eco 1'!$A$5:$X$30,20,FALSE),0)</f>
        <v>0</v>
      </c>
      <c r="BX75" s="42">
        <f>IF(AND(BX$3&gt;=2025,BX$6&lt;&gt;0),VLOOKUP(BX$3,'efecte socio eco fp'!$A$5:$X$30,20,FALSE)-VLOOKUP(BX$3,'efecte socio eco 1'!$A$5:$X$30,20,FALSE),0)</f>
        <v>0</v>
      </c>
      <c r="BY75" s="42">
        <f>IF(AND(BY$3&gt;=2025,BY$6&lt;&gt;0),VLOOKUP(BY$3,'efecte socio eco fp'!$A$5:$X$30,20,FALSE)-VLOOKUP(BY$3,'efecte socio eco 1'!$A$5:$X$30,20,FALSE),0)</f>
        <v>0</v>
      </c>
      <c r="BZ75" s="42">
        <f>IF(AND(BZ$3&gt;=2025,BZ$6&lt;&gt;0),VLOOKUP(BZ$3,'efecte socio eco fp'!$A$5:$X$30,20,FALSE)-VLOOKUP(BZ$3,'efecte socio eco 1'!$A$5:$X$30,20,FALSE),0)</f>
        <v>0</v>
      </c>
      <c r="CA75" s="42">
        <f>IF(AND(CA$3&gt;=2025,CA$6&lt;&gt;0),VLOOKUP(CA$3,'efecte socio eco fp'!$A$5:$X$30,20,FALSE)-VLOOKUP(CA$3,'efecte socio eco 1'!$A$5:$X$30,20,FALSE),0)</f>
        <v>0</v>
      </c>
      <c r="CB75" s="42">
        <f>IF(AND(CB$3&gt;=2025,CB$6&lt;&gt;0),VLOOKUP(CB$3,'efecte socio eco fp'!$A$5:$X$30,20,FALSE)-VLOOKUP(CB$3,'efecte socio eco 1'!$A$5:$X$30,20,FALSE),0)</f>
        <v>0</v>
      </c>
      <c r="CC75" s="42">
        <f>IF(AND(CC$3&gt;=2025,CC$6&lt;&gt;0),VLOOKUP(CC$3,'efecte socio eco fp'!$A$5:$X$30,20,FALSE)-VLOOKUP(CC$3,'efecte socio eco 1'!$A$5:$X$30,20,FALSE),0)</f>
        <v>0</v>
      </c>
      <c r="CD75" s="42">
        <f>IF(AND(CD$3&gt;=2025,CD$6&lt;&gt;0),VLOOKUP(CD$3,'efecte socio eco fp'!$A$5:$X$30,20,FALSE)-VLOOKUP(CD$3,'efecte socio eco 1'!$A$5:$X$30,20,FALSE),0)</f>
        <v>0</v>
      </c>
      <c r="CE75" s="42">
        <f>IF(AND(CE$3&gt;=2025,CE$6&lt;&gt;0),VLOOKUP(CE$3,'efecte socio eco fp'!$A$5:$X$30,20,FALSE)-VLOOKUP(CE$3,'efecte socio eco 1'!$A$5:$X$30,20,FALSE),0)</f>
        <v>0</v>
      </c>
    </row>
    <row r="76" spans="1:83">
      <c r="A76" t="s">
        <v>107</v>
      </c>
      <c r="B76" t="s">
        <v>33</v>
      </c>
      <c r="C76" s="42">
        <f>IF(AND(C$3&gt;=2025,C$6&lt;&gt;0),VLOOKUP(C$3,'efecte socio eco fp'!$A$5:$X$30,21,FALSE)-VLOOKUP(C$3,'efecte socio eco 1'!$A$5:$X$30,21,FALSE),0)</f>
        <v>0</v>
      </c>
      <c r="D76" s="42">
        <f>IF(AND(D$3&gt;=2025,D$6&lt;&gt;0),VLOOKUP(D$3,'efecte socio eco fp'!$A$5:$X$30,21,FALSE)-VLOOKUP(D$3,'efecte socio eco 1'!$A$5:$X$30,21,FALSE),0)</f>
        <v>0</v>
      </c>
      <c r="E76" s="42">
        <f>IF(AND(E$3&gt;=2025,E$6&lt;&gt;0),VLOOKUP(E$3,'efecte socio eco fp'!$A$5:$X$30,21,FALSE)-VLOOKUP(E$3,'efecte socio eco 1'!$A$5:$X$30,21,FALSE),0)</f>
        <v>0</v>
      </c>
      <c r="F76" s="42">
        <f>IF(AND(F$3&gt;=2025,F$6&lt;&gt;0),VLOOKUP(F$3,'efecte socio eco fp'!$A$5:$X$30,21,FALSE)-VLOOKUP(F$3,'efecte socio eco 1'!$A$5:$X$30,21,FALSE),0)</f>
        <v>0</v>
      </c>
      <c r="G76" s="42">
        <f>IF(AND(G$3&gt;=2025,G$6&lt;&gt;0),VLOOKUP(G$3,'efecte socio eco fp'!$A$5:$X$30,21,FALSE)-VLOOKUP(G$3,'efecte socio eco 1'!$A$5:$X$30,21,FALSE),0)</f>
        <v>0</v>
      </c>
      <c r="H76" s="42">
        <f>IF(AND(H$3&gt;=2025,H$6&lt;&gt;0),VLOOKUP(H$3,'efecte socio eco fp'!$A$5:$X$30,21,FALSE)-VLOOKUP(H$3,'efecte socio eco 1'!$A$5:$X$30,21,FALSE),0)</f>
        <v>0</v>
      </c>
      <c r="I76" s="42">
        <f>IF(AND(I$3&gt;=2025,I$6&lt;&gt;0),VLOOKUP(I$3,'efecte socio eco fp'!$A$5:$X$30,21,FALSE)-VLOOKUP(I$3,'efecte socio eco 1'!$A$5:$X$30,21,FALSE),0)</f>
        <v>0</v>
      </c>
      <c r="J76" s="42">
        <f>IF(AND(J$3&gt;=2025,J$6&lt;&gt;0),VLOOKUP(J$3,'efecte socio eco fp'!$A$5:$X$30,21,FALSE)-VLOOKUP(J$3,'efecte socio eco 1'!$A$5:$X$30,21,FALSE),0)</f>
        <v>-152.2125300851767</v>
      </c>
      <c r="K76" s="42">
        <f>IF(AND(K$3&gt;=2025,K$6&lt;&gt;0),VLOOKUP(K$3,'efecte socio eco fp'!$A$5:$X$30,21,FALSE)-VLOOKUP(K$3,'efecte socio eco 1'!$A$5:$X$30,21,FALSE),0)</f>
        <v>-150.45549355707408</v>
      </c>
      <c r="L76" s="42">
        <f>IF(AND(L$3&gt;=2025,L$6&lt;&gt;0),VLOOKUP(L$3,'efecte socio eco fp'!$A$5:$X$30,21,FALSE)-VLOOKUP(L$3,'efecte socio eco 1'!$A$5:$X$30,21,FALSE),0)</f>
        <v>-148.65014839066498</v>
      </c>
      <c r="M76" s="42">
        <f>IF(AND(M$3&gt;=2025,M$6&lt;&gt;0),VLOOKUP(M$3,'efecte socio eco fp'!$A$5:$X$30,21,FALSE)-VLOOKUP(M$3,'efecte socio eco 1'!$A$5:$X$30,21,FALSE),0)</f>
        <v>-146.79572365550121</v>
      </c>
      <c r="N76" s="42">
        <f>IF(AND(N$3&gt;=2025,N$6&lt;&gt;0),VLOOKUP(N$3,'efecte socio eco fp'!$A$5:$X$30,21,FALSE)-VLOOKUP(N$3,'efecte socio eco 1'!$A$5:$X$30,21,FALSE),0)</f>
        <v>-146.73664386314704</v>
      </c>
      <c r="O76" s="42">
        <f>IF(AND(O$3&gt;=2025,O$6&lt;&gt;0),VLOOKUP(O$3,'efecte socio eco fp'!$A$5:$X$30,21,FALSE)-VLOOKUP(O$3,'efecte socio eco 1'!$A$5:$X$30,21,FALSE),0)</f>
        <v>-146.66731013795288</v>
      </c>
      <c r="P76" s="42">
        <f>IF(AND(P$3&gt;=2025,P$6&lt;&gt;0),VLOOKUP(P$3,'efecte socio eco fp'!$A$5:$X$30,21,FALSE)-VLOOKUP(P$3,'efecte socio eco 1'!$A$5:$X$30,21,FALSE),0)</f>
        <v>-146.58756288238874</v>
      </c>
      <c r="Q76" s="42">
        <f>IF(AND(Q$3&gt;=2025,Q$6&lt;&gt;0),VLOOKUP(Q$3,'efecte socio eco fp'!$A$5:$X$30,21,FALSE)-VLOOKUP(Q$3,'efecte socio eco 1'!$A$5:$X$30,21,FALSE),0)</f>
        <v>-146.49724060705557</v>
      </c>
      <c r="R76" s="42">
        <f>IF(AND(R$3&gt;=2025,R$6&lt;&gt;0),VLOOKUP(R$3,'efecte socio eco fp'!$A$5:$X$30,21,FALSE)-VLOOKUP(R$3,'efecte socio eco 1'!$A$5:$X$30,21,FALSE),0)</f>
        <v>-146.39617991066189</v>
      </c>
      <c r="S76" s="42">
        <f>IF(AND(S$3&gt;=2025,S$6&lt;&gt;0),VLOOKUP(S$3,'efecte socio eco fp'!$A$5:$X$30,21,FALSE)-VLOOKUP(S$3,'efecte socio eco 1'!$A$5:$X$30,21,FALSE),0)</f>
        <v>-146.98659399680037</v>
      </c>
      <c r="T76" s="42">
        <f>IF(AND(T$3&gt;=2025,T$6&lt;&gt;0),VLOOKUP(T$3,'efecte socio eco fp'!$A$5:$X$30,21,FALSE)-VLOOKUP(T$3,'efecte socio eco 1'!$A$5:$X$30,21,FALSE),0)</f>
        <v>-147.57231175585184</v>
      </c>
      <c r="U76" s="42">
        <f>IF(AND(U$3&gt;=2025,U$6&lt;&gt;0),VLOOKUP(U$3,'efecte socio eco fp'!$A$5:$X$30,21,FALSE)-VLOOKUP(U$3,'efecte socio eco 1'!$A$5:$X$30,21,FALSE),0)</f>
        <v>-148.15315874072257</v>
      </c>
      <c r="V76" s="42">
        <f>IF(AND(V$3&gt;=2025,V$6&lt;&gt;0),VLOOKUP(V$3,'efecte socio eco fp'!$A$5:$X$30,21,FALSE)-VLOOKUP(V$3,'efecte socio eco 1'!$A$5:$X$30,21,FALSE),0)</f>
        <v>-148.72895723816328</v>
      </c>
      <c r="W76" s="42">
        <f>IF(AND(W$3&gt;=2025,W$6&lt;&gt;0),VLOOKUP(W$3,'efecte socio eco fp'!$A$5:$X$30,21,FALSE)-VLOOKUP(W$3,'efecte socio eco 1'!$A$5:$X$30,21,FALSE),0)</f>
        <v>-149.29952621805933</v>
      </c>
      <c r="X76" s="42">
        <f>IF(AND(X$3&gt;=2025,X$6&lt;&gt;0),VLOOKUP(X$3,'efecte socio eco fp'!$A$5:$X$30,21,FALSE)-VLOOKUP(X$3,'efecte socio eco 1'!$A$5:$X$30,21,FALSE),0)</f>
        <v>-149.95093082009771</v>
      </c>
      <c r="Y76" s="42">
        <f>IF(AND(Y$3&gt;=2025,Y$6&lt;&gt;0),VLOOKUP(Y$3,'efecte socio eco fp'!$A$5:$X$30,21,FALSE)-VLOOKUP(Y$3,'efecte socio eco 1'!$A$5:$X$30,21,FALSE),0)</f>
        <v>-150.60389882080199</v>
      </c>
      <c r="Z76" s="42">
        <f>IF(AND(Z$3&gt;=2025,Z$6&lt;&gt;0),VLOOKUP(Z$3,'efecte socio eco fp'!$A$5:$X$30,21,FALSE)-VLOOKUP(Z$3,'efecte socio eco 1'!$A$5:$X$30,21,FALSE),0)</f>
        <v>-151.25841839841451</v>
      </c>
      <c r="AA76" s="42">
        <f>IF(AND(AA$3&gt;=2025,AA$6&lt;&gt;0),VLOOKUP(AA$3,'efecte socio eco fp'!$A$5:$X$30,21,FALSE)-VLOOKUP(AA$3,'efecte socio eco 1'!$A$5:$X$30,21,FALSE),0)</f>
        <v>-151.91447747574057</v>
      </c>
      <c r="AB76" s="42">
        <f>IF(AND(AB$3&gt;=2025,AB$6&lt;&gt;0),VLOOKUP(AB$3,'efecte socio eco fp'!$A$5:$X$30,21,FALSE)-VLOOKUP(AB$3,'efecte socio eco 1'!$A$5:$X$30,21,FALSE),0)</f>
        <v>-152.57206371705615</v>
      </c>
      <c r="AC76" s="42">
        <f>IF(AND(AC$3&gt;=2025,AC$6&lt;&gt;0),VLOOKUP(AC$3,'efecte socio eco fp'!$A$5:$X$30,21,FALSE)-VLOOKUP(AC$3,'efecte socio eco 1'!$A$5:$X$30,21,FALSE),0)</f>
        <v>-152.65738748260264</v>
      </c>
      <c r="AD76" s="42">
        <f>IF(AND(AD$3&gt;=2025,AD$6&lt;&gt;0),VLOOKUP(AD$3,'efecte socio eco fp'!$A$5:$X$30,21,FALSE)-VLOOKUP(AD$3,'efecte socio eco 1'!$A$5:$X$30,21,FALSE),0)</f>
        <v>-152.73763127478378</v>
      </c>
      <c r="AE76" s="42">
        <f>IF(AND(AE$3&gt;=2025,AE$6&lt;&gt;0),VLOOKUP(AE$3,'efecte socio eco fp'!$A$5:$X$30,21,FALSE)-VLOOKUP(AE$3,'efecte socio eco 1'!$A$5:$X$30,21,FALSE),0)</f>
        <v>-152.81272706395976</v>
      </c>
      <c r="AF76" s="42">
        <f>IF(AND(AF$3&gt;=2025,AF$6&lt;&gt;0),VLOOKUP(AF$3,'efecte socio eco fp'!$A$5:$X$30,21,FALSE)-VLOOKUP(AF$3,'efecte socio eco 1'!$A$5:$X$30,21,FALSE),0)</f>
        <v>-152.88260616088519</v>
      </c>
      <c r="AG76" s="42">
        <f>IF(AND(AG$3&gt;=2025,AG$6&lt;&gt;0),VLOOKUP(AG$3,'efecte socio eco fp'!$A$5:$X$30,21,FALSE)-VLOOKUP(AG$3,'efecte socio eco 1'!$A$5:$X$30,21,FALSE),0)</f>
        <v>0</v>
      </c>
      <c r="AH76" s="42">
        <f>IF(AND(AH$3&gt;=2025,AH$6&lt;&gt;0),VLOOKUP(AH$3,'efecte socio eco fp'!$A$5:$X$30,21,FALSE)-VLOOKUP(AH$3,'efecte socio eco 1'!$A$5:$X$30,21,FALSE),0)</f>
        <v>0</v>
      </c>
      <c r="AI76" s="42">
        <f>IF(AND(AI$3&gt;=2025,AI$6&lt;&gt;0),VLOOKUP(AI$3,'efecte socio eco fp'!$A$5:$X$30,21,FALSE)-VLOOKUP(AI$3,'efecte socio eco 1'!$A$5:$X$30,21,FALSE),0)</f>
        <v>0</v>
      </c>
      <c r="AJ76" s="42">
        <f>IF(AND(AJ$3&gt;=2025,AJ$6&lt;&gt;0),VLOOKUP(AJ$3,'efecte socio eco fp'!$A$5:$X$30,21,FALSE)-VLOOKUP(AJ$3,'efecte socio eco 1'!$A$5:$X$30,21,FALSE),0)</f>
        <v>0</v>
      </c>
      <c r="AK76" s="42">
        <f>IF(AND(AK$3&gt;=2025,AK$6&lt;&gt;0),VLOOKUP(AK$3,'efecte socio eco fp'!$A$5:$X$30,21,FALSE)-VLOOKUP(AK$3,'efecte socio eco 1'!$A$5:$X$30,21,FALSE),0)</f>
        <v>0</v>
      </c>
      <c r="AL76" s="42">
        <f>IF(AND(AL$3&gt;=2025,AL$6&lt;&gt;0),VLOOKUP(AL$3,'efecte socio eco fp'!$A$5:$X$30,21,FALSE)-VLOOKUP(AL$3,'efecte socio eco 1'!$A$5:$X$30,21,FALSE),0)</f>
        <v>0</v>
      </c>
      <c r="AM76" s="42">
        <f>IF(AND(AM$3&gt;=2025,AM$6&lt;&gt;0),VLOOKUP(AM$3,'efecte socio eco fp'!$A$5:$X$30,21,FALSE)-VLOOKUP(AM$3,'efecte socio eco 1'!$A$5:$X$30,21,FALSE),0)</f>
        <v>0</v>
      </c>
      <c r="AN76" s="42">
        <f>IF(AND(AN$3&gt;=2025,AN$6&lt;&gt;0),VLOOKUP(AN$3,'efecte socio eco fp'!$A$5:$X$30,21,FALSE)-VLOOKUP(AN$3,'efecte socio eco 1'!$A$5:$X$30,21,FALSE),0)</f>
        <v>0</v>
      </c>
      <c r="AO76" s="42">
        <f>IF(AND(AO$3&gt;=2025,AO$6&lt;&gt;0),VLOOKUP(AO$3,'efecte socio eco fp'!$A$5:$X$30,21,FALSE)-VLOOKUP(AO$3,'efecte socio eco 1'!$A$5:$X$30,21,FALSE),0)</f>
        <v>0</v>
      </c>
      <c r="AP76" s="42">
        <f>IF(AND(AP$3&gt;=2025,AP$6&lt;&gt;0),VLOOKUP(AP$3,'efecte socio eco fp'!$A$5:$X$30,21,FALSE)-VLOOKUP(AP$3,'efecte socio eco 1'!$A$5:$X$30,21,FALSE),0)</f>
        <v>0</v>
      </c>
      <c r="AQ76" s="42">
        <f>IF(AND(AQ$3&gt;=2025,AQ$6&lt;&gt;0),VLOOKUP(AQ$3,'efecte socio eco fp'!$A$5:$X$30,21,FALSE)-VLOOKUP(AQ$3,'efecte socio eco 1'!$A$5:$X$30,21,FALSE),0)</f>
        <v>0</v>
      </c>
      <c r="AR76" s="42">
        <f>IF(AND(AR$3&gt;=2025,AR$6&lt;&gt;0),VLOOKUP(AR$3,'efecte socio eco fp'!$A$5:$X$30,21,FALSE)-VLOOKUP(AR$3,'efecte socio eco 1'!$A$5:$X$30,21,FALSE),0)</f>
        <v>0</v>
      </c>
      <c r="AS76" s="42">
        <f>IF(AND(AS$3&gt;=2025,AS$6&lt;&gt;0),VLOOKUP(AS$3,'efecte socio eco fp'!$A$5:$X$30,21,FALSE)-VLOOKUP(AS$3,'efecte socio eco 1'!$A$5:$X$30,21,FALSE),0)</f>
        <v>0</v>
      </c>
      <c r="AT76" s="42">
        <f>IF(AND(AT$3&gt;=2025,AT$6&lt;&gt;0),VLOOKUP(AT$3,'efecte socio eco fp'!$A$5:$X$30,21,FALSE)-VLOOKUP(AT$3,'efecte socio eco 1'!$A$5:$X$30,21,FALSE),0)</f>
        <v>0</v>
      </c>
      <c r="AU76" s="42">
        <f>IF(AND(AU$3&gt;=2025,AU$6&lt;&gt;0),VLOOKUP(AU$3,'efecte socio eco fp'!$A$5:$X$30,21,FALSE)-VLOOKUP(AU$3,'efecte socio eco 1'!$A$5:$X$30,21,FALSE),0)</f>
        <v>0</v>
      </c>
      <c r="AV76" s="42">
        <f>IF(AND(AV$3&gt;=2025,AV$6&lt;&gt;0),VLOOKUP(AV$3,'efecte socio eco fp'!$A$5:$X$30,21,FALSE)-VLOOKUP(AV$3,'efecte socio eco 1'!$A$5:$X$30,21,FALSE),0)</f>
        <v>0</v>
      </c>
      <c r="AW76" s="42">
        <f>IF(AND(AW$3&gt;=2025,AW$6&lt;&gt;0),VLOOKUP(AW$3,'efecte socio eco fp'!$A$5:$X$30,21,FALSE)-VLOOKUP(AW$3,'efecte socio eco 1'!$A$5:$X$30,21,FALSE),0)</f>
        <v>0</v>
      </c>
      <c r="AX76" s="42">
        <f>IF(AND(AX$3&gt;=2025,AX$6&lt;&gt;0),VLOOKUP(AX$3,'efecte socio eco fp'!$A$5:$X$30,21,FALSE)-VLOOKUP(AX$3,'efecte socio eco 1'!$A$5:$X$30,21,FALSE),0)</f>
        <v>0</v>
      </c>
      <c r="AY76" s="42">
        <f>IF(AND(AY$3&gt;=2025,AY$6&lt;&gt;0),VLOOKUP(AY$3,'efecte socio eco fp'!$A$5:$X$30,21,FALSE)-VLOOKUP(AY$3,'efecte socio eco 1'!$A$5:$X$30,21,FALSE),0)</f>
        <v>0</v>
      </c>
      <c r="AZ76" s="42">
        <f>IF(AND(AZ$3&gt;=2025,AZ$6&lt;&gt;0),VLOOKUP(AZ$3,'efecte socio eco fp'!$A$5:$X$30,21,FALSE)-VLOOKUP(AZ$3,'efecte socio eco 1'!$A$5:$X$30,21,FALSE),0)</f>
        <v>0</v>
      </c>
      <c r="BA76" s="42">
        <f>IF(AND(BA$3&gt;=2025,BA$6&lt;&gt;0),VLOOKUP(BA$3,'efecte socio eco fp'!$A$5:$X$30,21,FALSE)-VLOOKUP(BA$3,'efecte socio eco 1'!$A$5:$X$30,21,FALSE),0)</f>
        <v>0</v>
      </c>
      <c r="BB76" s="42">
        <f>IF(AND(BB$3&gt;=2025,BB$6&lt;&gt;0),VLOOKUP(BB$3,'efecte socio eco fp'!$A$5:$X$30,21,FALSE)-VLOOKUP(BB$3,'efecte socio eco 1'!$A$5:$X$30,21,FALSE),0)</f>
        <v>0</v>
      </c>
      <c r="BC76" s="42">
        <f>IF(AND(BC$3&gt;=2025,BC$6&lt;&gt;0),VLOOKUP(BC$3,'efecte socio eco fp'!$A$5:$X$30,21,FALSE)-VLOOKUP(BC$3,'efecte socio eco 1'!$A$5:$X$30,21,FALSE),0)</f>
        <v>0</v>
      </c>
      <c r="BD76" s="42">
        <f>IF(AND(BD$3&gt;=2025,BD$6&lt;&gt;0),VLOOKUP(BD$3,'efecte socio eco fp'!$A$5:$X$30,21,FALSE)-VLOOKUP(BD$3,'efecte socio eco 1'!$A$5:$X$30,21,FALSE),0)</f>
        <v>0</v>
      </c>
      <c r="BE76" s="42">
        <f>IF(AND(BE$3&gt;=2025,BE$6&lt;&gt;0),VLOOKUP(BE$3,'efecte socio eco fp'!$A$5:$X$30,21,FALSE)-VLOOKUP(BE$3,'efecte socio eco 1'!$A$5:$X$30,21,FALSE),0)</f>
        <v>0</v>
      </c>
      <c r="BF76" s="42">
        <f>IF(AND(BF$3&gt;=2025,BF$6&lt;&gt;0),VLOOKUP(BF$3,'efecte socio eco fp'!$A$5:$X$30,21,FALSE)-VLOOKUP(BF$3,'efecte socio eco 1'!$A$5:$X$30,21,FALSE),0)</f>
        <v>0</v>
      </c>
      <c r="BG76" s="42">
        <f>IF(AND(BG$3&gt;=2025,BG$6&lt;&gt;0),VLOOKUP(BG$3,'efecte socio eco fp'!$A$5:$X$30,21,FALSE)-VLOOKUP(BG$3,'efecte socio eco 1'!$A$5:$X$30,21,FALSE),0)</f>
        <v>0</v>
      </c>
      <c r="BH76" s="42">
        <f>IF(AND(BH$3&gt;=2025,BH$6&lt;&gt;0),VLOOKUP(BH$3,'efecte socio eco fp'!$A$5:$X$30,21,FALSE)-VLOOKUP(BH$3,'efecte socio eco 1'!$A$5:$X$30,21,FALSE),0)</f>
        <v>0</v>
      </c>
      <c r="BI76" s="42">
        <f>IF(AND(BI$3&gt;=2025,BI$6&lt;&gt;0),VLOOKUP(BI$3,'efecte socio eco fp'!$A$5:$X$30,21,FALSE)-VLOOKUP(BI$3,'efecte socio eco 1'!$A$5:$X$30,21,FALSE),0)</f>
        <v>0</v>
      </c>
      <c r="BJ76" s="42">
        <f>IF(AND(BJ$3&gt;=2025,BJ$6&lt;&gt;0),VLOOKUP(BJ$3,'efecte socio eco fp'!$A$5:$X$30,21,FALSE)-VLOOKUP(BJ$3,'efecte socio eco 1'!$A$5:$X$30,21,FALSE),0)</f>
        <v>0</v>
      </c>
      <c r="BK76" s="42">
        <f>IF(AND(BK$3&gt;=2025,BK$6&lt;&gt;0),VLOOKUP(BK$3,'efecte socio eco fp'!$A$5:$X$30,21,FALSE)-VLOOKUP(BK$3,'efecte socio eco 1'!$A$5:$X$30,21,FALSE),0)</f>
        <v>0</v>
      </c>
      <c r="BL76" s="42">
        <f>IF(AND(BL$3&gt;=2025,BL$6&lt;&gt;0),VLOOKUP(BL$3,'efecte socio eco fp'!$A$5:$X$30,21,FALSE)-VLOOKUP(BL$3,'efecte socio eco 1'!$A$5:$X$30,21,FALSE),0)</f>
        <v>0</v>
      </c>
      <c r="BM76" s="42">
        <f>IF(AND(BM$3&gt;=2025,BM$6&lt;&gt;0),VLOOKUP(BM$3,'efecte socio eco fp'!$A$5:$X$30,21,FALSE)-VLOOKUP(BM$3,'efecte socio eco 1'!$A$5:$X$30,21,FALSE),0)</f>
        <v>0</v>
      </c>
      <c r="BN76" s="42">
        <f>IF(AND(BN$3&gt;=2025,BN$6&lt;&gt;0),VLOOKUP(BN$3,'efecte socio eco fp'!$A$5:$X$30,21,FALSE)-VLOOKUP(BN$3,'efecte socio eco 1'!$A$5:$X$30,21,FALSE),0)</f>
        <v>0</v>
      </c>
      <c r="BO76" s="42">
        <f>IF(AND(BO$3&gt;=2025,BO$6&lt;&gt;0),VLOOKUP(BO$3,'efecte socio eco fp'!$A$5:$X$30,21,FALSE)-VLOOKUP(BO$3,'efecte socio eco 1'!$A$5:$X$30,21,FALSE),0)</f>
        <v>0</v>
      </c>
      <c r="BP76" s="42">
        <f>IF(AND(BP$3&gt;=2025,BP$6&lt;&gt;0),VLOOKUP(BP$3,'efecte socio eco fp'!$A$5:$X$30,21,FALSE)-VLOOKUP(BP$3,'efecte socio eco 1'!$A$5:$X$30,21,FALSE),0)</f>
        <v>0</v>
      </c>
      <c r="BQ76" s="42">
        <f>IF(AND(BQ$3&gt;=2025,BQ$6&lt;&gt;0),VLOOKUP(BQ$3,'efecte socio eco fp'!$A$5:$X$30,21,FALSE)-VLOOKUP(BQ$3,'efecte socio eco 1'!$A$5:$X$30,21,FALSE),0)</f>
        <v>0</v>
      </c>
      <c r="BR76" s="42">
        <f>IF(AND(BR$3&gt;=2025,BR$6&lt;&gt;0),VLOOKUP(BR$3,'efecte socio eco fp'!$A$5:$X$30,21,FALSE)-VLOOKUP(BR$3,'efecte socio eco 1'!$A$5:$X$30,21,FALSE),0)</f>
        <v>0</v>
      </c>
      <c r="BS76" s="42">
        <f>IF(AND(BS$3&gt;=2025,BS$6&lt;&gt;0),VLOOKUP(BS$3,'efecte socio eco fp'!$A$5:$X$30,21,FALSE)-VLOOKUP(BS$3,'efecte socio eco 1'!$A$5:$X$30,21,FALSE),0)</f>
        <v>0</v>
      </c>
      <c r="BT76" s="42">
        <f>IF(AND(BT$3&gt;=2025,BT$6&lt;&gt;0),VLOOKUP(BT$3,'efecte socio eco fp'!$A$5:$X$30,21,FALSE)-VLOOKUP(BT$3,'efecte socio eco 1'!$A$5:$X$30,21,FALSE),0)</f>
        <v>0</v>
      </c>
      <c r="BU76" s="42">
        <f>IF(AND(BU$3&gt;=2025,BU$6&lt;&gt;0),VLOOKUP(BU$3,'efecte socio eco fp'!$A$5:$X$30,21,FALSE)-VLOOKUP(BU$3,'efecte socio eco 1'!$A$5:$X$30,21,FALSE),0)</f>
        <v>0</v>
      </c>
      <c r="BV76" s="42">
        <f>IF(AND(BV$3&gt;=2025,BV$6&lt;&gt;0),VLOOKUP(BV$3,'efecte socio eco fp'!$A$5:$X$30,21,FALSE)-VLOOKUP(BV$3,'efecte socio eco 1'!$A$5:$X$30,21,FALSE),0)</f>
        <v>0</v>
      </c>
      <c r="BW76" s="42">
        <f>IF(AND(BW$3&gt;=2025,BW$6&lt;&gt;0),VLOOKUP(BW$3,'efecte socio eco fp'!$A$5:$X$30,21,FALSE)-VLOOKUP(BW$3,'efecte socio eco 1'!$A$5:$X$30,21,FALSE),0)</f>
        <v>0</v>
      </c>
      <c r="BX76" s="42">
        <f>IF(AND(BX$3&gt;=2025,BX$6&lt;&gt;0),VLOOKUP(BX$3,'efecte socio eco fp'!$A$5:$X$30,21,FALSE)-VLOOKUP(BX$3,'efecte socio eco 1'!$A$5:$X$30,21,FALSE),0)</f>
        <v>0</v>
      </c>
      <c r="BY76" s="42">
        <f>IF(AND(BY$3&gt;=2025,BY$6&lt;&gt;0),VLOOKUP(BY$3,'efecte socio eco fp'!$A$5:$X$30,21,FALSE)-VLOOKUP(BY$3,'efecte socio eco 1'!$A$5:$X$30,21,FALSE),0)</f>
        <v>0</v>
      </c>
      <c r="BZ76" s="42">
        <f>IF(AND(BZ$3&gt;=2025,BZ$6&lt;&gt;0),VLOOKUP(BZ$3,'efecte socio eco fp'!$A$5:$X$30,21,FALSE)-VLOOKUP(BZ$3,'efecte socio eco 1'!$A$5:$X$30,21,FALSE),0)</f>
        <v>0</v>
      </c>
      <c r="CA76" s="42">
        <f>IF(AND(CA$3&gt;=2025,CA$6&lt;&gt;0),VLOOKUP(CA$3,'efecte socio eco fp'!$A$5:$X$30,21,FALSE)-VLOOKUP(CA$3,'efecte socio eco 1'!$A$5:$X$30,21,FALSE),0)</f>
        <v>0</v>
      </c>
      <c r="CB76" s="42">
        <f>IF(AND(CB$3&gt;=2025,CB$6&lt;&gt;0),VLOOKUP(CB$3,'efecte socio eco fp'!$A$5:$X$30,21,FALSE)-VLOOKUP(CB$3,'efecte socio eco 1'!$A$5:$X$30,21,FALSE),0)</f>
        <v>0</v>
      </c>
      <c r="CC76" s="42">
        <f>IF(AND(CC$3&gt;=2025,CC$6&lt;&gt;0),VLOOKUP(CC$3,'efecte socio eco fp'!$A$5:$X$30,21,FALSE)-VLOOKUP(CC$3,'efecte socio eco 1'!$A$5:$X$30,21,FALSE),0)</f>
        <v>0</v>
      </c>
      <c r="CD76" s="42">
        <f>IF(AND(CD$3&gt;=2025,CD$6&lt;&gt;0),VLOOKUP(CD$3,'efecte socio eco fp'!$A$5:$X$30,21,FALSE)-VLOOKUP(CD$3,'efecte socio eco 1'!$A$5:$X$30,21,FALSE),0)</f>
        <v>0</v>
      </c>
      <c r="CE76" s="42">
        <f>IF(AND(CE$3&gt;=2025,CE$6&lt;&gt;0),VLOOKUP(CE$3,'efecte socio eco fp'!$A$5:$X$30,21,FALSE)-VLOOKUP(CE$3,'efecte socio eco 1'!$A$5:$X$30,21,FALSE),0)</f>
        <v>0</v>
      </c>
    </row>
    <row r="77" spans="1:83">
      <c r="A77" t="s">
        <v>108</v>
      </c>
      <c r="B77" t="s">
        <v>33</v>
      </c>
      <c r="C77" s="42">
        <f>IF(AND(C$3&gt;=2025,C$6&lt;&gt;0),VLOOKUP(C$3,'efecte socio eco fp'!$A$5:$X$30,22,FALSE)-VLOOKUP(C$3,'efecte socio eco 1'!$A$5:$X$30,22,FALSE),0)</f>
        <v>0</v>
      </c>
      <c r="D77" s="42">
        <f>IF(AND(D$3&gt;=2025,D$6&lt;&gt;0),VLOOKUP(D$3,'efecte socio eco fp'!$A$5:$X$30,22,FALSE)-VLOOKUP(D$3,'efecte socio eco 1'!$A$5:$X$30,22,FALSE),0)</f>
        <v>0</v>
      </c>
      <c r="E77" s="42">
        <f>IF(AND(E$3&gt;=2025,E$6&lt;&gt;0),VLOOKUP(E$3,'efecte socio eco fp'!$A$5:$X$30,22,FALSE)-VLOOKUP(E$3,'efecte socio eco 1'!$A$5:$X$30,22,FALSE),0)</f>
        <v>0</v>
      </c>
      <c r="F77" s="42">
        <f>IF(AND(F$3&gt;=2025,F$6&lt;&gt;0),VLOOKUP(F$3,'efecte socio eco fp'!$A$5:$X$30,22,FALSE)-VLOOKUP(F$3,'efecte socio eco 1'!$A$5:$X$30,22,FALSE),0)</f>
        <v>0</v>
      </c>
      <c r="G77" s="42">
        <f>IF(AND(G$3&gt;=2025,G$6&lt;&gt;0),VLOOKUP(G$3,'efecte socio eco fp'!$A$5:$X$30,22,FALSE)-VLOOKUP(G$3,'efecte socio eco 1'!$A$5:$X$30,22,FALSE),0)</f>
        <v>0</v>
      </c>
      <c r="H77" s="42">
        <f>IF(AND(H$3&gt;=2025,H$6&lt;&gt;0),VLOOKUP(H$3,'efecte socio eco fp'!$A$5:$X$30,22,FALSE)-VLOOKUP(H$3,'efecte socio eco 1'!$A$5:$X$30,22,FALSE),0)</f>
        <v>0</v>
      </c>
      <c r="I77" s="42">
        <f>IF(AND(I$3&gt;=2025,I$6&lt;&gt;0),VLOOKUP(I$3,'efecte socio eco fp'!$A$5:$X$30,22,FALSE)-VLOOKUP(I$3,'efecte socio eco 1'!$A$5:$X$30,22,FALSE),0)</f>
        <v>0</v>
      </c>
      <c r="J77" s="42">
        <f>IF(AND(J$3&gt;=2025,J$6&lt;&gt;0),VLOOKUP(J$3,'efecte socio eco fp'!$A$5:$X$30,22,FALSE)-VLOOKUP(J$3,'efecte socio eco 1'!$A$5:$X$30,22,FALSE),0)</f>
        <v>-3.2621566587279176</v>
      </c>
      <c r="K77" s="42">
        <f>IF(AND(K$3&gt;=2025,K$6&lt;&gt;0),VLOOKUP(K$3,'efecte socio eco fp'!$A$5:$X$30,22,FALSE)-VLOOKUP(K$3,'efecte socio eco 1'!$A$5:$X$30,22,FALSE),0)</f>
        <v>-3.5086478285084013</v>
      </c>
      <c r="L77" s="42">
        <f>IF(AND(L$3&gt;=2025,L$6&lt;&gt;0),VLOOKUP(L$3,'efecte socio eco fp'!$A$5:$X$30,22,FALSE)-VLOOKUP(L$3,'efecte socio eco 1'!$A$5:$X$30,22,FALSE),0)</f>
        <v>-3.7681407009630448</v>
      </c>
      <c r="M77" s="42">
        <f>IF(AND(M$3&gt;=2025,M$6&lt;&gt;0),VLOOKUP(M$3,'efecte socio eco fp'!$A$5:$X$30,22,FALSE)-VLOOKUP(M$3,'efecte socio eco 1'!$A$5:$X$30,22,FALSE),0)</f>
        <v>-4.0403009294043386</v>
      </c>
      <c r="N77" s="42">
        <f>IF(AND(N$3&gt;=2025,N$6&lt;&gt;0),VLOOKUP(N$3,'efecte socio eco fp'!$A$5:$X$30,22,FALSE)-VLOOKUP(N$3,'efecte socio eco 1'!$A$5:$X$30,22,FALSE),0)</f>
        <v>-4.3637027387508169</v>
      </c>
      <c r="O77" s="42">
        <f>IF(AND(O$3&gt;=2025,O$6&lt;&gt;0),VLOOKUP(O$3,'efecte socio eco fp'!$A$5:$X$30,22,FALSE)-VLOOKUP(O$3,'efecte socio eco 1'!$A$5:$X$30,22,FALSE),0)</f>
        <v>-4.7121973081002579</v>
      </c>
      <c r="P77" s="42">
        <f>IF(AND(P$3&gt;=2025,P$6&lt;&gt;0),VLOOKUP(P$3,'efecte socio eco fp'!$A$5:$X$30,22,FALSE)-VLOOKUP(P$3,'efecte socio eco 1'!$A$5:$X$30,22,FALSE),0)</f>
        <v>-5.0876438692730517</v>
      </c>
      <c r="Q77" s="42">
        <f>IF(AND(Q$3&gt;=2025,Q$6&lt;&gt;0),VLOOKUP(Q$3,'efecte socio eco fp'!$A$5:$X$30,22,FALSE)-VLOOKUP(Q$3,'efecte socio eco 1'!$A$5:$X$30,22,FALSE),0)</f>
        <v>-5.4920294108887902</v>
      </c>
      <c r="R77" s="42">
        <f>IF(AND(R$3&gt;=2025,R$6&lt;&gt;0),VLOOKUP(R$3,'efecte socio eco fp'!$A$5:$X$30,22,FALSE)-VLOOKUP(R$3,'efecte socio eco 1'!$A$5:$X$30,22,FALSE),0)</f>
        <v>-5.9274762629045199</v>
      </c>
      <c r="S77" s="42">
        <f>IF(AND(S$3&gt;=2025,S$6&lt;&gt;0),VLOOKUP(S$3,'efecte socio eco fp'!$A$5:$X$30,22,FALSE)-VLOOKUP(S$3,'efecte socio eco 1'!$A$5:$X$30,22,FALSE),0)</f>
        <v>-6.3766023803016196</v>
      </c>
      <c r="T77" s="42">
        <f>IF(AND(T$3&gt;=2025,T$6&lt;&gt;0),VLOOKUP(T$3,'efecte socio eco fp'!$A$5:$X$30,22,FALSE)-VLOOKUP(T$3,'efecte socio eco 1'!$A$5:$X$30,22,FALSE),0)</f>
        <v>-6.8594670048773878</v>
      </c>
      <c r="U77" s="42">
        <f>IF(AND(U$3&gt;=2025,U$6&lt;&gt;0),VLOOKUP(U$3,'efecte socio eco fp'!$A$5:$X$30,22,FALSE)-VLOOKUP(U$3,'efecte socio eco 1'!$A$5:$X$30,22,FALSE),0)</f>
        <v>-7.3785781836143087</v>
      </c>
      <c r="V77" s="42">
        <f>IF(AND(V$3&gt;=2025,V$6&lt;&gt;0),VLOOKUP(V$3,'efecte socio eco fp'!$A$5:$X$30,22,FALSE)-VLOOKUP(V$3,'efecte socio eco 1'!$A$5:$X$30,22,FALSE),0)</f>
        <v>-7.9366279974692588</v>
      </c>
      <c r="W77" s="42">
        <f>IF(AND(W$3&gt;=2025,W$6&lt;&gt;0),VLOOKUP(W$3,'efecte socio eco fp'!$A$5:$X$30,22,FALSE)-VLOOKUP(W$3,'efecte socio eco 1'!$A$5:$X$30,22,FALSE),0)</f>
        <v>-8.5365058432257683</v>
      </c>
      <c r="X77" s="42">
        <f>IF(AND(X$3&gt;=2025,X$6&lt;&gt;0),VLOOKUP(X$3,'efecte socio eco fp'!$A$5:$X$30,22,FALSE)-VLOOKUP(X$3,'efecte socio eco 1'!$A$5:$X$30,22,FALSE),0)</f>
        <v>-9.08370624883446</v>
      </c>
      <c r="Y77" s="42">
        <f>IF(AND(Y$3&gt;=2025,Y$6&lt;&gt;0),VLOOKUP(Y$3,'efecte socio eco fp'!$A$5:$X$30,22,FALSE)-VLOOKUP(Y$3,'efecte socio eco 1'!$A$5:$X$30,22,FALSE),0)</f>
        <v>-9.6658946726724935</v>
      </c>
      <c r="Z77" s="42">
        <f>IF(AND(Z$3&gt;=2025,Z$6&lt;&gt;0),VLOOKUP(Z$3,'efecte socio eco fp'!$A$5:$X$30,22,FALSE)-VLOOKUP(Z$3,'efecte socio eco 1'!$A$5:$X$30,22,FALSE),0)</f>
        <v>-10.285302015724028</v>
      </c>
      <c r="AA77" s="42">
        <f>IF(AND(AA$3&gt;=2025,AA$6&lt;&gt;0),VLOOKUP(AA$3,'efecte socio eco fp'!$A$5:$X$30,22,FALSE)-VLOOKUP(AA$3,'efecte socio eco 1'!$A$5:$X$30,22,FALSE),0)</f>
        <v>-10.944300983531321</v>
      </c>
      <c r="AB77" s="42">
        <f>IF(AND(AB$3&gt;=2025,AB$6&lt;&gt;0),VLOOKUP(AB$3,'efecte socio eco fp'!$A$5:$X$30,22,FALSE)-VLOOKUP(AB$3,'efecte socio eco 1'!$A$5:$X$30,22,FALSE),0)</f>
        <v>-11.645415068433067</v>
      </c>
      <c r="AC77" s="42">
        <f>IF(AND(AC$3&gt;=2025,AC$6&lt;&gt;0),VLOOKUP(AC$3,'efecte socio eco fp'!$A$5:$X$30,22,FALSE)-VLOOKUP(AC$3,'efecte socio eco 1'!$A$5:$X$30,22,FALSE),0)</f>
        <v>-12.425222208145897</v>
      </c>
      <c r="AD77" s="42">
        <f>IF(AND(AD$3&gt;=2025,AD$6&lt;&gt;0),VLOOKUP(AD$3,'efecte socio eco fp'!$A$5:$X$30,22,FALSE)-VLOOKUP(AD$3,'efecte socio eco 1'!$A$5:$X$30,22,FALSE),0)</f>
        <v>-13.256444655959513</v>
      </c>
      <c r="AE77" s="42">
        <f>IF(AND(AE$3&gt;=2025,AE$6&lt;&gt;0),VLOOKUP(AE$3,'efecte socio eco fp'!$A$5:$X$30,22,FALSE)-VLOOKUP(AE$3,'efecte socio eco 1'!$A$5:$X$30,22,FALSE),0)</f>
        <v>-14.142431152088648</v>
      </c>
      <c r="AF77" s="42">
        <f>IF(AND(AF$3&gt;=2025,AF$6&lt;&gt;0),VLOOKUP(AF$3,'efecte socio eco fp'!$A$5:$X$30,22,FALSE)-VLOOKUP(AF$3,'efecte socio eco 1'!$A$5:$X$30,22,FALSE),0)</f>
        <v>-15.086746391641555</v>
      </c>
      <c r="AG77" s="42">
        <f>IF(AND(AG$3&gt;=2025,AG$6&lt;&gt;0),VLOOKUP(AG$3,'efecte socio eco fp'!$A$5:$X$30,22,FALSE)-VLOOKUP(AG$3,'efecte socio eco 1'!$A$5:$X$30,22,FALSE),0)</f>
        <v>0</v>
      </c>
      <c r="AH77" s="42">
        <f>IF(AND(AH$3&gt;=2025,AH$6&lt;&gt;0),VLOOKUP(AH$3,'efecte socio eco fp'!$A$5:$X$30,22,FALSE)-VLOOKUP(AH$3,'efecte socio eco 1'!$A$5:$X$30,22,FALSE),0)</f>
        <v>0</v>
      </c>
      <c r="AI77" s="42">
        <f>IF(AND(AI$3&gt;=2025,AI$6&lt;&gt;0),VLOOKUP(AI$3,'efecte socio eco fp'!$A$5:$X$30,22,FALSE)-VLOOKUP(AI$3,'efecte socio eco 1'!$A$5:$X$30,22,FALSE),0)</f>
        <v>0</v>
      </c>
      <c r="AJ77" s="42">
        <f>IF(AND(AJ$3&gt;=2025,AJ$6&lt;&gt;0),VLOOKUP(AJ$3,'efecte socio eco fp'!$A$5:$X$30,22,FALSE)-VLOOKUP(AJ$3,'efecte socio eco 1'!$A$5:$X$30,22,FALSE),0)</f>
        <v>0</v>
      </c>
      <c r="AK77" s="42">
        <f>IF(AND(AK$3&gt;=2025,AK$6&lt;&gt;0),VLOOKUP(AK$3,'efecte socio eco fp'!$A$5:$X$30,22,FALSE)-VLOOKUP(AK$3,'efecte socio eco 1'!$A$5:$X$30,22,FALSE),0)</f>
        <v>0</v>
      </c>
      <c r="AL77" s="42">
        <f>IF(AND(AL$3&gt;=2025,AL$6&lt;&gt;0),VLOOKUP(AL$3,'efecte socio eco fp'!$A$5:$X$30,22,FALSE)-VLOOKUP(AL$3,'efecte socio eco 1'!$A$5:$X$30,22,FALSE),0)</f>
        <v>0</v>
      </c>
      <c r="AM77" s="42">
        <f>IF(AND(AM$3&gt;=2025,AM$6&lt;&gt;0),VLOOKUP(AM$3,'efecte socio eco fp'!$A$5:$X$30,22,FALSE)-VLOOKUP(AM$3,'efecte socio eco 1'!$A$5:$X$30,22,FALSE),0)</f>
        <v>0</v>
      </c>
      <c r="AN77" s="42">
        <f>IF(AND(AN$3&gt;=2025,AN$6&lt;&gt;0),VLOOKUP(AN$3,'efecte socio eco fp'!$A$5:$X$30,22,FALSE)-VLOOKUP(AN$3,'efecte socio eco 1'!$A$5:$X$30,22,FALSE),0)</f>
        <v>0</v>
      </c>
      <c r="AO77" s="42">
        <f>IF(AND(AO$3&gt;=2025,AO$6&lt;&gt;0),VLOOKUP(AO$3,'efecte socio eco fp'!$A$5:$X$30,22,FALSE)-VLOOKUP(AO$3,'efecte socio eco 1'!$A$5:$X$30,22,FALSE),0)</f>
        <v>0</v>
      </c>
      <c r="AP77" s="42">
        <f>IF(AND(AP$3&gt;=2025,AP$6&lt;&gt;0),VLOOKUP(AP$3,'efecte socio eco fp'!$A$5:$X$30,22,FALSE)-VLOOKUP(AP$3,'efecte socio eco 1'!$A$5:$X$30,22,FALSE),0)</f>
        <v>0</v>
      </c>
      <c r="AQ77" s="42">
        <f>IF(AND(AQ$3&gt;=2025,AQ$6&lt;&gt;0),VLOOKUP(AQ$3,'efecte socio eco fp'!$A$5:$X$30,22,FALSE)-VLOOKUP(AQ$3,'efecte socio eco 1'!$A$5:$X$30,22,FALSE),0)</f>
        <v>0</v>
      </c>
      <c r="AR77" s="42">
        <f>IF(AND(AR$3&gt;=2025,AR$6&lt;&gt;0),VLOOKUP(AR$3,'efecte socio eco fp'!$A$5:$X$30,22,FALSE)-VLOOKUP(AR$3,'efecte socio eco 1'!$A$5:$X$30,22,FALSE),0)</f>
        <v>0</v>
      </c>
      <c r="AS77" s="42">
        <f>IF(AND(AS$3&gt;=2025,AS$6&lt;&gt;0),VLOOKUP(AS$3,'efecte socio eco fp'!$A$5:$X$30,22,FALSE)-VLOOKUP(AS$3,'efecte socio eco 1'!$A$5:$X$30,22,FALSE),0)</f>
        <v>0</v>
      </c>
      <c r="AT77" s="42">
        <f>IF(AND(AT$3&gt;=2025,AT$6&lt;&gt;0),VLOOKUP(AT$3,'efecte socio eco fp'!$A$5:$X$30,22,FALSE)-VLOOKUP(AT$3,'efecte socio eco 1'!$A$5:$X$30,22,FALSE),0)</f>
        <v>0</v>
      </c>
      <c r="AU77" s="42">
        <f>IF(AND(AU$3&gt;=2025,AU$6&lt;&gt;0),VLOOKUP(AU$3,'efecte socio eco fp'!$A$5:$X$30,22,FALSE)-VLOOKUP(AU$3,'efecte socio eco 1'!$A$5:$X$30,22,FALSE),0)</f>
        <v>0</v>
      </c>
      <c r="AV77" s="42">
        <f>IF(AND(AV$3&gt;=2025,AV$6&lt;&gt;0),VLOOKUP(AV$3,'efecte socio eco fp'!$A$5:$X$30,22,FALSE)-VLOOKUP(AV$3,'efecte socio eco 1'!$A$5:$X$30,22,FALSE),0)</f>
        <v>0</v>
      </c>
      <c r="AW77" s="42">
        <f>IF(AND(AW$3&gt;=2025,AW$6&lt;&gt;0),VLOOKUP(AW$3,'efecte socio eco fp'!$A$5:$X$30,22,FALSE)-VLOOKUP(AW$3,'efecte socio eco 1'!$A$5:$X$30,22,FALSE),0)</f>
        <v>0</v>
      </c>
      <c r="AX77" s="42">
        <f>IF(AND(AX$3&gt;=2025,AX$6&lt;&gt;0),VLOOKUP(AX$3,'efecte socio eco fp'!$A$5:$X$30,22,FALSE)-VLOOKUP(AX$3,'efecte socio eco 1'!$A$5:$X$30,22,FALSE),0)</f>
        <v>0</v>
      </c>
      <c r="AY77" s="42">
        <f>IF(AND(AY$3&gt;=2025,AY$6&lt;&gt;0),VLOOKUP(AY$3,'efecte socio eco fp'!$A$5:$X$30,22,FALSE)-VLOOKUP(AY$3,'efecte socio eco 1'!$A$5:$X$30,22,FALSE),0)</f>
        <v>0</v>
      </c>
      <c r="AZ77" s="42">
        <f>IF(AND(AZ$3&gt;=2025,AZ$6&lt;&gt;0),VLOOKUP(AZ$3,'efecte socio eco fp'!$A$5:$X$30,22,FALSE)-VLOOKUP(AZ$3,'efecte socio eco 1'!$A$5:$X$30,22,FALSE),0)</f>
        <v>0</v>
      </c>
      <c r="BA77" s="42">
        <f>IF(AND(BA$3&gt;=2025,BA$6&lt;&gt;0),VLOOKUP(BA$3,'efecte socio eco fp'!$A$5:$X$30,22,FALSE)-VLOOKUP(BA$3,'efecte socio eco 1'!$A$5:$X$30,22,FALSE),0)</f>
        <v>0</v>
      </c>
      <c r="BB77" s="42">
        <f>IF(AND(BB$3&gt;=2025,BB$6&lt;&gt;0),VLOOKUP(BB$3,'efecte socio eco fp'!$A$5:$X$30,22,FALSE)-VLOOKUP(BB$3,'efecte socio eco 1'!$A$5:$X$30,22,FALSE),0)</f>
        <v>0</v>
      </c>
      <c r="BC77" s="42">
        <f>IF(AND(BC$3&gt;=2025,BC$6&lt;&gt;0),VLOOKUP(BC$3,'efecte socio eco fp'!$A$5:$X$30,22,FALSE)-VLOOKUP(BC$3,'efecte socio eco 1'!$A$5:$X$30,22,FALSE),0)</f>
        <v>0</v>
      </c>
      <c r="BD77" s="42">
        <f>IF(AND(BD$3&gt;=2025,BD$6&lt;&gt;0),VLOOKUP(BD$3,'efecte socio eco fp'!$A$5:$X$30,22,FALSE)-VLOOKUP(BD$3,'efecte socio eco 1'!$A$5:$X$30,22,FALSE),0)</f>
        <v>0</v>
      </c>
      <c r="BE77" s="42">
        <f>IF(AND(BE$3&gt;=2025,BE$6&lt;&gt;0),VLOOKUP(BE$3,'efecte socio eco fp'!$A$5:$X$30,22,FALSE)-VLOOKUP(BE$3,'efecte socio eco 1'!$A$5:$X$30,22,FALSE),0)</f>
        <v>0</v>
      </c>
      <c r="BF77" s="42">
        <f>IF(AND(BF$3&gt;=2025,BF$6&lt;&gt;0),VLOOKUP(BF$3,'efecte socio eco fp'!$A$5:$X$30,22,FALSE)-VLOOKUP(BF$3,'efecte socio eco 1'!$A$5:$X$30,22,FALSE),0)</f>
        <v>0</v>
      </c>
      <c r="BG77" s="42">
        <f>IF(AND(BG$3&gt;=2025,BG$6&lt;&gt;0),VLOOKUP(BG$3,'efecte socio eco fp'!$A$5:$X$30,22,FALSE)-VLOOKUP(BG$3,'efecte socio eco 1'!$A$5:$X$30,22,FALSE),0)</f>
        <v>0</v>
      </c>
      <c r="BH77" s="42">
        <f>IF(AND(BH$3&gt;=2025,BH$6&lt;&gt;0),VLOOKUP(BH$3,'efecte socio eco fp'!$A$5:$X$30,22,FALSE)-VLOOKUP(BH$3,'efecte socio eco 1'!$A$5:$X$30,22,FALSE),0)</f>
        <v>0</v>
      </c>
      <c r="BI77" s="42">
        <f>IF(AND(BI$3&gt;=2025,BI$6&lt;&gt;0),VLOOKUP(BI$3,'efecte socio eco fp'!$A$5:$X$30,22,FALSE)-VLOOKUP(BI$3,'efecte socio eco 1'!$A$5:$X$30,22,FALSE),0)</f>
        <v>0</v>
      </c>
      <c r="BJ77" s="42">
        <f>IF(AND(BJ$3&gt;=2025,BJ$6&lt;&gt;0),VLOOKUP(BJ$3,'efecte socio eco fp'!$A$5:$X$30,22,FALSE)-VLOOKUP(BJ$3,'efecte socio eco 1'!$A$5:$X$30,22,FALSE),0)</f>
        <v>0</v>
      </c>
      <c r="BK77" s="42">
        <f>IF(AND(BK$3&gt;=2025,BK$6&lt;&gt;0),VLOOKUP(BK$3,'efecte socio eco fp'!$A$5:$X$30,22,FALSE)-VLOOKUP(BK$3,'efecte socio eco 1'!$A$5:$X$30,22,FALSE),0)</f>
        <v>0</v>
      </c>
      <c r="BL77" s="42">
        <f>IF(AND(BL$3&gt;=2025,BL$6&lt;&gt;0),VLOOKUP(BL$3,'efecte socio eco fp'!$A$5:$X$30,22,FALSE)-VLOOKUP(BL$3,'efecte socio eco 1'!$A$5:$X$30,22,FALSE),0)</f>
        <v>0</v>
      </c>
      <c r="BM77" s="42">
        <f>IF(AND(BM$3&gt;=2025,BM$6&lt;&gt;0),VLOOKUP(BM$3,'efecte socio eco fp'!$A$5:$X$30,22,FALSE)-VLOOKUP(BM$3,'efecte socio eco 1'!$A$5:$X$30,22,FALSE),0)</f>
        <v>0</v>
      </c>
      <c r="BN77" s="42">
        <f>IF(AND(BN$3&gt;=2025,BN$6&lt;&gt;0),VLOOKUP(BN$3,'efecte socio eco fp'!$A$5:$X$30,22,FALSE)-VLOOKUP(BN$3,'efecte socio eco 1'!$A$5:$X$30,22,FALSE),0)</f>
        <v>0</v>
      </c>
      <c r="BO77" s="42">
        <f>IF(AND(BO$3&gt;=2025,BO$6&lt;&gt;0),VLOOKUP(BO$3,'efecte socio eco fp'!$A$5:$X$30,22,FALSE)-VLOOKUP(BO$3,'efecte socio eco 1'!$A$5:$X$30,22,FALSE),0)</f>
        <v>0</v>
      </c>
      <c r="BP77" s="42">
        <f>IF(AND(BP$3&gt;=2025,BP$6&lt;&gt;0),VLOOKUP(BP$3,'efecte socio eco fp'!$A$5:$X$30,22,FALSE)-VLOOKUP(BP$3,'efecte socio eco 1'!$A$5:$X$30,22,FALSE),0)</f>
        <v>0</v>
      </c>
      <c r="BQ77" s="42">
        <f>IF(AND(BQ$3&gt;=2025,BQ$6&lt;&gt;0),VLOOKUP(BQ$3,'efecte socio eco fp'!$A$5:$X$30,22,FALSE)-VLOOKUP(BQ$3,'efecte socio eco 1'!$A$5:$X$30,22,FALSE),0)</f>
        <v>0</v>
      </c>
      <c r="BR77" s="42">
        <f>IF(AND(BR$3&gt;=2025,BR$6&lt;&gt;0),VLOOKUP(BR$3,'efecte socio eco fp'!$A$5:$X$30,22,FALSE)-VLOOKUP(BR$3,'efecte socio eco 1'!$A$5:$X$30,22,FALSE),0)</f>
        <v>0</v>
      </c>
      <c r="BS77" s="42">
        <f>IF(AND(BS$3&gt;=2025,BS$6&lt;&gt;0),VLOOKUP(BS$3,'efecte socio eco fp'!$A$5:$X$30,22,FALSE)-VLOOKUP(BS$3,'efecte socio eco 1'!$A$5:$X$30,22,FALSE),0)</f>
        <v>0</v>
      </c>
      <c r="BT77" s="42">
        <f>IF(AND(BT$3&gt;=2025,BT$6&lt;&gt;0),VLOOKUP(BT$3,'efecte socio eco fp'!$A$5:$X$30,22,FALSE)-VLOOKUP(BT$3,'efecte socio eco 1'!$A$5:$X$30,22,FALSE),0)</f>
        <v>0</v>
      </c>
      <c r="BU77" s="42">
        <f>IF(AND(BU$3&gt;=2025,BU$6&lt;&gt;0),VLOOKUP(BU$3,'efecte socio eco fp'!$A$5:$X$30,22,FALSE)-VLOOKUP(BU$3,'efecte socio eco 1'!$A$5:$X$30,22,FALSE),0)</f>
        <v>0</v>
      </c>
      <c r="BV77" s="42">
        <f>IF(AND(BV$3&gt;=2025,BV$6&lt;&gt;0),VLOOKUP(BV$3,'efecte socio eco fp'!$A$5:$X$30,22,FALSE)-VLOOKUP(BV$3,'efecte socio eco 1'!$A$5:$X$30,22,FALSE),0)</f>
        <v>0</v>
      </c>
      <c r="BW77" s="42">
        <f>IF(AND(BW$3&gt;=2025,BW$6&lt;&gt;0),VLOOKUP(BW$3,'efecte socio eco fp'!$A$5:$X$30,22,FALSE)-VLOOKUP(BW$3,'efecte socio eco 1'!$A$5:$X$30,22,FALSE),0)</f>
        <v>0</v>
      </c>
      <c r="BX77" s="42">
        <f>IF(AND(BX$3&gt;=2025,BX$6&lt;&gt;0),VLOOKUP(BX$3,'efecte socio eco fp'!$A$5:$X$30,22,FALSE)-VLOOKUP(BX$3,'efecte socio eco 1'!$A$5:$X$30,22,FALSE),0)</f>
        <v>0</v>
      </c>
      <c r="BY77" s="42">
        <f>IF(AND(BY$3&gt;=2025,BY$6&lt;&gt;0),VLOOKUP(BY$3,'efecte socio eco fp'!$A$5:$X$30,22,FALSE)-VLOOKUP(BY$3,'efecte socio eco 1'!$A$5:$X$30,22,FALSE),0)</f>
        <v>0</v>
      </c>
      <c r="BZ77" s="42">
        <f>IF(AND(BZ$3&gt;=2025,BZ$6&lt;&gt;0),VLOOKUP(BZ$3,'efecte socio eco fp'!$A$5:$X$30,22,FALSE)-VLOOKUP(BZ$3,'efecte socio eco 1'!$A$5:$X$30,22,FALSE),0)</f>
        <v>0</v>
      </c>
      <c r="CA77" s="42">
        <f>IF(AND(CA$3&gt;=2025,CA$6&lt;&gt;0),VLOOKUP(CA$3,'efecte socio eco fp'!$A$5:$X$30,22,FALSE)-VLOOKUP(CA$3,'efecte socio eco 1'!$A$5:$X$30,22,FALSE),0)</f>
        <v>0</v>
      </c>
      <c r="CB77" s="42">
        <f>IF(AND(CB$3&gt;=2025,CB$6&lt;&gt;0),VLOOKUP(CB$3,'efecte socio eco fp'!$A$5:$X$30,22,FALSE)-VLOOKUP(CB$3,'efecte socio eco 1'!$A$5:$X$30,22,FALSE),0)</f>
        <v>0</v>
      </c>
      <c r="CC77" s="42">
        <f>IF(AND(CC$3&gt;=2025,CC$6&lt;&gt;0),VLOOKUP(CC$3,'efecte socio eco fp'!$A$5:$X$30,22,FALSE)-VLOOKUP(CC$3,'efecte socio eco 1'!$A$5:$X$30,22,FALSE),0)</f>
        <v>0</v>
      </c>
      <c r="CD77" s="42">
        <f>IF(AND(CD$3&gt;=2025,CD$6&lt;&gt;0),VLOOKUP(CD$3,'efecte socio eco fp'!$A$5:$X$30,22,FALSE)-VLOOKUP(CD$3,'efecte socio eco 1'!$A$5:$X$30,22,FALSE),0)</f>
        <v>0</v>
      </c>
      <c r="CE77" s="42">
        <f>IF(AND(CE$3&gt;=2025,CE$6&lt;&gt;0),VLOOKUP(CE$3,'efecte socio eco fp'!$A$5:$X$30,22,FALSE)-VLOOKUP(CE$3,'efecte socio eco 1'!$A$5:$X$30,22,FALSE),0)</f>
        <v>0</v>
      </c>
    </row>
    <row r="78" spans="1:83">
      <c r="A78" t="s">
        <v>494</v>
      </c>
      <c r="B78" t="s">
        <v>33</v>
      </c>
      <c r="C78" s="42">
        <f>IF(AND(C$3&gt;=2025,C$6&lt;&gt;0),VLOOKUP(C$3,'efecte socio eco fp'!$A$5:$X$30,23,FALSE)-VLOOKUP(C$3,'efecte socio eco 1'!$A$5:$X$30,23,FALSE),0)</f>
        <v>0</v>
      </c>
      <c r="D78" s="42">
        <f>IF(AND(D$3&gt;=2025,D$6&lt;&gt;0),VLOOKUP(D$3,'efecte socio eco fp'!$A$5:$X$30,23,FALSE)-VLOOKUP(D$3,'efecte socio eco 1'!$A$5:$X$30,23,FALSE),0)</f>
        <v>0</v>
      </c>
      <c r="E78" s="42">
        <f>IF(AND(E$3&gt;=2025,E$6&lt;&gt;0),VLOOKUP(E$3,'efecte socio eco fp'!$A$5:$X$30,23,FALSE)-VLOOKUP(E$3,'efecte socio eco 1'!$A$5:$X$30,23,FALSE),0)</f>
        <v>0</v>
      </c>
      <c r="F78" s="42">
        <f>IF(AND(F$3&gt;=2025,F$6&lt;&gt;0),VLOOKUP(F$3,'efecte socio eco fp'!$A$5:$X$30,23,FALSE)-VLOOKUP(F$3,'efecte socio eco 1'!$A$5:$X$30,23,FALSE),0)</f>
        <v>0</v>
      </c>
      <c r="G78" s="42">
        <f>IF(AND(G$3&gt;=2025,G$6&lt;&gt;0),VLOOKUP(G$3,'efecte socio eco fp'!$A$5:$X$30,23,FALSE)-VLOOKUP(G$3,'efecte socio eco 1'!$A$5:$X$30,23,FALSE),0)</f>
        <v>0</v>
      </c>
      <c r="H78" s="42">
        <f>IF(AND(H$3&gt;=2025,H$6&lt;&gt;0),VLOOKUP(H$3,'efecte socio eco fp'!$A$5:$X$30,23,FALSE)-VLOOKUP(H$3,'efecte socio eco 1'!$A$5:$X$30,23,FALSE),0)</f>
        <v>0</v>
      </c>
      <c r="I78" s="42">
        <f>IF(AND(I$3&gt;=2025,I$6&lt;&gt;0),VLOOKUP(I$3,'efecte socio eco fp'!$A$5:$X$30,23,FALSE)-VLOOKUP(I$3,'efecte socio eco 1'!$A$5:$X$30,23,FALSE),0)</f>
        <v>0</v>
      </c>
      <c r="J78" s="42">
        <f>IF(AND(J$3&gt;=2025,J$6&lt;&gt;0),VLOOKUP(J$3,'efecte socio eco fp'!$A$5:$X$30,23,FALSE)-VLOOKUP(J$3,'efecte socio eco 1'!$A$5:$X$30,23,FALSE),0)</f>
        <v>-57.616249207234432</v>
      </c>
      <c r="K78" s="42">
        <f>IF(AND(K$3&gt;=2025,K$6&lt;&gt;0),VLOOKUP(K$3,'efecte socio eco fp'!$A$5:$X$30,23,FALSE)-VLOOKUP(K$3,'efecte socio eco 1'!$A$5:$X$30,23,FALSE),0)</f>
        <v>-57.460759176556166</v>
      </c>
      <c r="L78" s="42">
        <f>IF(AND(L$3&gt;=2025,L$6&lt;&gt;0),VLOOKUP(L$3,'efecte socio eco fp'!$A$5:$X$30,23,FALSE)-VLOOKUP(L$3,'efecte socio eco 1'!$A$5:$X$30,23,FALSE),0)</f>
        <v>-57.285082725778011</v>
      </c>
      <c r="M78" s="42">
        <f>IF(AND(M$3&gt;=2025,M$6&lt;&gt;0),VLOOKUP(M$3,'efecte socio eco fp'!$A$5:$X$30,23,FALSE)-VLOOKUP(M$3,'efecte socio eco 1'!$A$5:$X$30,23,FALSE),0)</f>
        <v>-57.0886061631345</v>
      </c>
      <c r="N78" s="42">
        <f>IF(AND(N$3&gt;=2025,N$6&lt;&gt;0),VLOOKUP(N$3,'efecte socio eco fp'!$A$5:$X$30,23,FALSE)-VLOOKUP(N$3,'efecte socio eco 1'!$A$5:$X$30,23,FALSE),0)</f>
        <v>-57.003009373154782</v>
      </c>
      <c r="O78" s="42">
        <f>IF(AND(O$3&gt;=2025,O$6&lt;&gt;0),VLOOKUP(O$3,'efecte socio eco fp'!$A$5:$X$30,23,FALSE)-VLOOKUP(O$3,'efecte socio eco 1'!$A$5:$X$30,23,FALSE),0)</f>
        <v>-56.906694423341833</v>
      </c>
      <c r="P78" s="42">
        <f>IF(AND(P$3&gt;=2025,P$6&lt;&gt;0),VLOOKUP(P$3,'efecte socio eco fp'!$A$5:$X$30,23,FALSE)-VLOOKUP(P$3,'efecte socio eco 1'!$A$5:$X$30,23,FALSE),0)</f>
        <v>-56.799410894163884</v>
      </c>
      <c r="Q78" s="42">
        <f>IF(AND(Q$3&gt;=2025,Q$6&lt;&gt;0),VLOOKUP(Q$3,'efecte socio eco fp'!$A$5:$X$30,23,FALSE)-VLOOKUP(Q$3,'efecte socio eco 1'!$A$5:$X$30,23,FALSE),0)</f>
        <v>-56.680903830928401</v>
      </c>
      <c r="R78" s="42">
        <f>IF(AND(R$3&gt;=2025,R$6&lt;&gt;0),VLOOKUP(R$3,'efecte socio eco fp'!$A$5:$X$30,23,FALSE)-VLOOKUP(R$3,'efecte socio eco 1'!$A$5:$X$30,23,FALSE),0)</f>
        <v>-56.550913670146656</v>
      </c>
      <c r="S78" s="42">
        <f>IF(AND(S$3&gt;=2025,S$6&lt;&gt;0),VLOOKUP(S$3,'efecte socio eco fp'!$A$5:$X$30,23,FALSE)-VLOOKUP(S$3,'efecte socio eco 1'!$A$5:$X$30,23,FALSE),0)</f>
        <v>-57.116802913752508</v>
      </c>
      <c r="T78" s="42">
        <f>IF(AND(T$3&gt;=2025,T$6&lt;&gt;0),VLOOKUP(T$3,'efecte socio eco fp'!$A$5:$X$30,23,FALSE)-VLOOKUP(T$3,'efecte socio eco 1'!$A$5:$X$30,23,FALSE),0)</f>
        <v>-57.687338840844859</v>
      </c>
      <c r="U78" s="42">
        <f>IF(AND(U$3&gt;=2025,U$6&lt;&gt;0),VLOOKUP(U$3,'efecte socio eco fp'!$A$5:$X$30,23,FALSE)-VLOOKUP(U$3,'efecte socio eco 1'!$A$5:$X$30,23,FALSE),0)</f>
        <v>-58.262539002420453</v>
      </c>
      <c r="V78" s="42">
        <f>IF(AND(V$3&gt;=2025,V$6&lt;&gt;0),VLOOKUP(V$3,'efecte socio eco fp'!$A$5:$X$30,23,FALSE)-VLOOKUP(V$3,'efecte socio eco 1'!$A$5:$X$30,23,FALSE),0)</f>
        <v>-58.842420506558483</v>
      </c>
      <c r="W78" s="42">
        <f>IF(AND(W$3&gt;=2025,W$6&lt;&gt;0),VLOOKUP(W$3,'efecte socio eco fp'!$A$5:$X$30,23,FALSE)-VLOOKUP(W$3,'efecte socio eco 1'!$A$5:$X$30,23,FALSE),0)</f>
        <v>-59.427000002241584</v>
      </c>
      <c r="X78" s="42">
        <f>IF(AND(X$3&gt;=2025,X$6&lt;&gt;0),VLOOKUP(X$3,'efecte socio eco fp'!$A$5:$X$30,23,FALSE)-VLOOKUP(X$3,'efecte socio eco 1'!$A$5:$X$30,23,FALSE),0)</f>
        <v>-59.90749591621443</v>
      </c>
      <c r="Y78" s="42">
        <f>IF(AND(Y$3&gt;=2025,Y$6&lt;&gt;0),VLOOKUP(Y$3,'efecte socio eco fp'!$A$5:$X$30,23,FALSE)-VLOOKUP(Y$3,'efecte socio eco 1'!$A$5:$X$30,23,FALSE),0)</f>
        <v>-60.391426102027253</v>
      </c>
      <c r="Z78" s="42">
        <f>IF(AND(Z$3&gt;=2025,Z$6&lt;&gt;0),VLOOKUP(Z$3,'efecte socio eco fp'!$A$5:$X$30,23,FALSE)-VLOOKUP(Z$3,'efecte socio eco 1'!$A$5:$X$30,23,FALSE),0)</f>
        <v>-60.878808555075921</v>
      </c>
      <c r="AA78" s="42">
        <f>IF(AND(AA$3&gt;=2025,AA$6&lt;&gt;0),VLOOKUP(AA$3,'efecte socio eco fp'!$A$5:$X$30,23,FALSE)-VLOOKUP(AA$3,'efecte socio eco 1'!$A$5:$X$30,23,FALSE),0)</f>
        <v>-61.369661257363077</v>
      </c>
      <c r="AB78" s="42">
        <f>IF(AND(AB$3&gt;=2025,AB$6&lt;&gt;0),VLOOKUP(AB$3,'efecte socio eco fp'!$A$5:$X$30,23,FALSE)-VLOOKUP(AB$3,'efecte socio eco 1'!$A$5:$X$30,23,FALSE),0)</f>
        <v>-61.864002175090718</v>
      </c>
      <c r="AC78" s="42">
        <f>IF(AND(AC$3&gt;=2025,AC$6&lt;&gt;0),VLOOKUP(AC$3,'efecte socio eco fp'!$A$5:$X$30,23,FALSE)-VLOOKUP(AC$3,'efecte socio eco 1'!$A$5:$X$30,23,FALSE),0)</f>
        <v>-62.41100124832974</v>
      </c>
      <c r="AD78" s="42">
        <f>IF(AND(AD$3&gt;=2025,AD$6&lt;&gt;0),VLOOKUP(AD$3,'efecte socio eco fp'!$A$5:$X$30,23,FALSE)-VLOOKUP(AD$3,'efecte socio eco 1'!$A$5:$X$30,23,FALSE),0)</f>
        <v>-62.962661066635519</v>
      </c>
      <c r="AE78" s="42">
        <f>IF(AND(AE$3&gt;=2025,AE$6&lt;&gt;0),VLOOKUP(AE$3,'efecte socio eco fp'!$A$5:$X$30,23,FALSE)-VLOOKUP(AE$3,'efecte socio eco 1'!$A$5:$X$30,23,FALSE),0)</f>
        <v>-63.519019138604563</v>
      </c>
      <c r="AF78" s="42">
        <f>IF(AND(AF$3&gt;=2025,AF$6&lt;&gt;0),VLOOKUP(AF$3,'efecte socio eco fp'!$A$5:$X$30,23,FALSE)-VLOOKUP(AF$3,'efecte socio eco 1'!$A$5:$X$30,23,FALSE),0)</f>
        <v>-64.080113246032852</v>
      </c>
      <c r="AG78" s="42">
        <f>IF(AND(AG$3&gt;=2025,AG$6&lt;&gt;0),VLOOKUP(AG$3,'efecte socio eco fp'!$A$5:$X$30,23,FALSE)-VLOOKUP(AG$3,'efecte socio eco 1'!$A$5:$X$30,23,FALSE),0)</f>
        <v>0</v>
      </c>
      <c r="AH78" s="42">
        <f>IF(AND(AH$3&gt;=2025,AH$6&lt;&gt;0),VLOOKUP(AH$3,'efecte socio eco fp'!$A$5:$X$30,23,FALSE)-VLOOKUP(AH$3,'efecte socio eco 1'!$A$5:$X$30,23,FALSE),0)</f>
        <v>0</v>
      </c>
      <c r="AI78" s="42">
        <f>IF(AND(AI$3&gt;=2025,AI$6&lt;&gt;0),VLOOKUP(AI$3,'efecte socio eco fp'!$A$5:$X$30,23,FALSE)-VLOOKUP(AI$3,'efecte socio eco 1'!$A$5:$X$30,23,FALSE),0)</f>
        <v>0</v>
      </c>
      <c r="AJ78" s="42">
        <f>IF(AND(AJ$3&gt;=2025,AJ$6&lt;&gt;0),VLOOKUP(AJ$3,'efecte socio eco fp'!$A$5:$X$30,23,FALSE)-VLOOKUP(AJ$3,'efecte socio eco 1'!$A$5:$X$30,23,FALSE),0)</f>
        <v>0</v>
      </c>
      <c r="AK78" s="42">
        <f>IF(AND(AK$3&gt;=2025,AK$6&lt;&gt;0),VLOOKUP(AK$3,'efecte socio eco fp'!$A$5:$X$30,23,FALSE)-VLOOKUP(AK$3,'efecte socio eco 1'!$A$5:$X$30,23,FALSE),0)</f>
        <v>0</v>
      </c>
      <c r="AL78" s="42">
        <f>IF(AND(AL$3&gt;=2025,AL$6&lt;&gt;0),VLOOKUP(AL$3,'efecte socio eco fp'!$A$5:$X$30,23,FALSE)-VLOOKUP(AL$3,'efecte socio eco 1'!$A$5:$X$30,23,FALSE),0)</f>
        <v>0</v>
      </c>
      <c r="AM78" s="42">
        <f>IF(AND(AM$3&gt;=2025,AM$6&lt;&gt;0),VLOOKUP(AM$3,'efecte socio eco fp'!$A$5:$X$30,23,FALSE)-VLOOKUP(AM$3,'efecte socio eco 1'!$A$5:$X$30,23,FALSE),0)</f>
        <v>0</v>
      </c>
      <c r="AN78" s="42">
        <f>IF(AND(AN$3&gt;=2025,AN$6&lt;&gt;0),VLOOKUP(AN$3,'efecte socio eco fp'!$A$5:$X$30,23,FALSE)-VLOOKUP(AN$3,'efecte socio eco 1'!$A$5:$X$30,23,FALSE),0)</f>
        <v>0</v>
      </c>
      <c r="AO78" s="42">
        <f>IF(AND(AO$3&gt;=2025,AO$6&lt;&gt;0),VLOOKUP(AO$3,'efecte socio eco fp'!$A$5:$X$30,23,FALSE)-VLOOKUP(AO$3,'efecte socio eco 1'!$A$5:$X$30,23,FALSE),0)</f>
        <v>0</v>
      </c>
      <c r="AP78" s="42">
        <f>IF(AND(AP$3&gt;=2025,AP$6&lt;&gt;0),VLOOKUP(AP$3,'efecte socio eco fp'!$A$5:$X$30,23,FALSE)-VLOOKUP(AP$3,'efecte socio eco 1'!$A$5:$X$30,23,FALSE),0)</f>
        <v>0</v>
      </c>
      <c r="AQ78" s="42">
        <f>IF(AND(AQ$3&gt;=2025,AQ$6&lt;&gt;0),VLOOKUP(AQ$3,'efecte socio eco fp'!$A$5:$X$30,23,FALSE)-VLOOKUP(AQ$3,'efecte socio eco 1'!$A$5:$X$30,23,FALSE),0)</f>
        <v>0</v>
      </c>
      <c r="AR78" s="42">
        <f>IF(AND(AR$3&gt;=2025,AR$6&lt;&gt;0),VLOOKUP(AR$3,'efecte socio eco fp'!$A$5:$X$30,23,FALSE)-VLOOKUP(AR$3,'efecte socio eco 1'!$A$5:$X$30,23,FALSE),0)</f>
        <v>0</v>
      </c>
      <c r="AS78" s="42">
        <f>IF(AND(AS$3&gt;=2025,AS$6&lt;&gt;0),VLOOKUP(AS$3,'efecte socio eco fp'!$A$5:$X$30,23,FALSE)-VLOOKUP(AS$3,'efecte socio eco 1'!$A$5:$X$30,23,FALSE),0)</f>
        <v>0</v>
      </c>
      <c r="AT78" s="42">
        <f>IF(AND(AT$3&gt;=2025,AT$6&lt;&gt;0),VLOOKUP(AT$3,'efecte socio eco fp'!$A$5:$X$30,23,FALSE)-VLOOKUP(AT$3,'efecte socio eco 1'!$A$5:$X$30,23,FALSE),0)</f>
        <v>0</v>
      </c>
      <c r="AU78" s="42">
        <f>IF(AND(AU$3&gt;=2025,AU$6&lt;&gt;0),VLOOKUP(AU$3,'efecte socio eco fp'!$A$5:$X$30,23,FALSE)-VLOOKUP(AU$3,'efecte socio eco 1'!$A$5:$X$30,23,FALSE),0)</f>
        <v>0</v>
      </c>
      <c r="AV78" s="42">
        <f>IF(AND(AV$3&gt;=2025,AV$6&lt;&gt;0),VLOOKUP(AV$3,'efecte socio eco fp'!$A$5:$X$30,23,FALSE)-VLOOKUP(AV$3,'efecte socio eco 1'!$A$5:$X$30,23,FALSE),0)</f>
        <v>0</v>
      </c>
      <c r="AW78" s="42">
        <f>IF(AND(AW$3&gt;=2025,AW$6&lt;&gt;0),VLOOKUP(AW$3,'efecte socio eco fp'!$A$5:$X$30,23,FALSE)-VLOOKUP(AW$3,'efecte socio eco 1'!$A$5:$X$30,23,FALSE),0)</f>
        <v>0</v>
      </c>
      <c r="AX78" s="42">
        <f>IF(AND(AX$3&gt;=2025,AX$6&lt;&gt;0),VLOOKUP(AX$3,'efecte socio eco fp'!$A$5:$X$30,23,FALSE)-VLOOKUP(AX$3,'efecte socio eco 1'!$A$5:$X$30,23,FALSE),0)</f>
        <v>0</v>
      </c>
      <c r="AY78" s="42">
        <f>IF(AND(AY$3&gt;=2025,AY$6&lt;&gt;0),VLOOKUP(AY$3,'efecte socio eco fp'!$A$5:$X$30,23,FALSE)-VLOOKUP(AY$3,'efecte socio eco 1'!$A$5:$X$30,23,FALSE),0)</f>
        <v>0</v>
      </c>
      <c r="AZ78" s="42">
        <f>IF(AND(AZ$3&gt;=2025,AZ$6&lt;&gt;0),VLOOKUP(AZ$3,'efecte socio eco fp'!$A$5:$X$30,23,FALSE)-VLOOKUP(AZ$3,'efecte socio eco 1'!$A$5:$X$30,23,FALSE),0)</f>
        <v>0</v>
      </c>
      <c r="BA78" s="42">
        <f>IF(AND(BA$3&gt;=2025,BA$6&lt;&gt;0),VLOOKUP(BA$3,'efecte socio eco fp'!$A$5:$X$30,23,FALSE)-VLOOKUP(BA$3,'efecte socio eco 1'!$A$5:$X$30,23,FALSE),0)</f>
        <v>0</v>
      </c>
      <c r="BB78" s="42">
        <f>IF(AND(BB$3&gt;=2025,BB$6&lt;&gt;0),VLOOKUP(BB$3,'efecte socio eco fp'!$A$5:$X$30,23,FALSE)-VLOOKUP(BB$3,'efecte socio eco 1'!$A$5:$X$30,23,FALSE),0)</f>
        <v>0</v>
      </c>
      <c r="BC78" s="42">
        <f>IF(AND(BC$3&gt;=2025,BC$6&lt;&gt;0),VLOOKUP(BC$3,'efecte socio eco fp'!$A$5:$X$30,23,FALSE)-VLOOKUP(BC$3,'efecte socio eco 1'!$A$5:$X$30,23,FALSE),0)</f>
        <v>0</v>
      </c>
      <c r="BD78" s="42">
        <f>IF(AND(BD$3&gt;=2025,BD$6&lt;&gt;0),VLOOKUP(BD$3,'efecte socio eco fp'!$A$5:$X$30,23,FALSE)-VLOOKUP(BD$3,'efecte socio eco 1'!$A$5:$X$30,23,FALSE),0)</f>
        <v>0</v>
      </c>
      <c r="BE78" s="42">
        <f>IF(AND(BE$3&gt;=2025,BE$6&lt;&gt;0),VLOOKUP(BE$3,'efecte socio eco fp'!$A$5:$X$30,23,FALSE)-VLOOKUP(BE$3,'efecte socio eco 1'!$A$5:$X$30,23,FALSE),0)</f>
        <v>0</v>
      </c>
      <c r="BF78" s="42">
        <f>IF(AND(BF$3&gt;=2025,BF$6&lt;&gt;0),VLOOKUP(BF$3,'efecte socio eco fp'!$A$5:$X$30,23,FALSE)-VLOOKUP(BF$3,'efecte socio eco 1'!$A$5:$X$30,23,FALSE),0)</f>
        <v>0</v>
      </c>
      <c r="BG78" s="42">
        <f>IF(AND(BG$3&gt;=2025,BG$6&lt;&gt;0),VLOOKUP(BG$3,'efecte socio eco fp'!$A$5:$X$30,23,FALSE)-VLOOKUP(BG$3,'efecte socio eco 1'!$A$5:$X$30,23,FALSE),0)</f>
        <v>0</v>
      </c>
      <c r="BH78" s="42">
        <f>IF(AND(BH$3&gt;=2025,BH$6&lt;&gt;0),VLOOKUP(BH$3,'efecte socio eco fp'!$A$5:$X$30,23,FALSE)-VLOOKUP(BH$3,'efecte socio eco 1'!$A$5:$X$30,23,FALSE),0)</f>
        <v>0</v>
      </c>
      <c r="BI78" s="42">
        <f>IF(AND(BI$3&gt;=2025,BI$6&lt;&gt;0),VLOOKUP(BI$3,'efecte socio eco fp'!$A$5:$X$30,23,FALSE)-VLOOKUP(BI$3,'efecte socio eco 1'!$A$5:$X$30,23,FALSE),0)</f>
        <v>0</v>
      </c>
      <c r="BJ78" s="42">
        <f>IF(AND(BJ$3&gt;=2025,BJ$6&lt;&gt;0),VLOOKUP(BJ$3,'efecte socio eco fp'!$A$5:$X$30,23,FALSE)-VLOOKUP(BJ$3,'efecte socio eco 1'!$A$5:$X$30,23,FALSE),0)</f>
        <v>0</v>
      </c>
      <c r="BK78" s="42">
        <f>IF(AND(BK$3&gt;=2025,BK$6&lt;&gt;0),VLOOKUP(BK$3,'efecte socio eco fp'!$A$5:$X$30,23,FALSE)-VLOOKUP(BK$3,'efecte socio eco 1'!$A$5:$X$30,23,FALSE),0)</f>
        <v>0</v>
      </c>
      <c r="BL78" s="42">
        <f>IF(AND(BL$3&gt;=2025,BL$6&lt;&gt;0),VLOOKUP(BL$3,'efecte socio eco fp'!$A$5:$X$30,23,FALSE)-VLOOKUP(BL$3,'efecte socio eco 1'!$A$5:$X$30,23,FALSE),0)</f>
        <v>0</v>
      </c>
      <c r="BM78" s="42">
        <f>IF(AND(BM$3&gt;=2025,BM$6&lt;&gt;0),VLOOKUP(BM$3,'efecte socio eco fp'!$A$5:$X$30,23,FALSE)-VLOOKUP(BM$3,'efecte socio eco 1'!$A$5:$X$30,23,FALSE),0)</f>
        <v>0</v>
      </c>
      <c r="BN78" s="42">
        <f>IF(AND(BN$3&gt;=2025,BN$6&lt;&gt;0),VLOOKUP(BN$3,'efecte socio eco fp'!$A$5:$X$30,23,FALSE)-VLOOKUP(BN$3,'efecte socio eco 1'!$A$5:$X$30,23,FALSE),0)</f>
        <v>0</v>
      </c>
      <c r="BO78" s="42">
        <f>IF(AND(BO$3&gt;=2025,BO$6&lt;&gt;0),VLOOKUP(BO$3,'efecte socio eco fp'!$A$5:$X$30,23,FALSE)-VLOOKUP(BO$3,'efecte socio eco 1'!$A$5:$X$30,23,FALSE),0)</f>
        <v>0</v>
      </c>
      <c r="BP78" s="42">
        <f>IF(AND(BP$3&gt;=2025,BP$6&lt;&gt;0),VLOOKUP(BP$3,'efecte socio eco fp'!$A$5:$X$30,23,FALSE)-VLOOKUP(BP$3,'efecte socio eco 1'!$A$5:$X$30,23,FALSE),0)</f>
        <v>0</v>
      </c>
      <c r="BQ78" s="42">
        <f>IF(AND(BQ$3&gt;=2025,BQ$6&lt;&gt;0),VLOOKUP(BQ$3,'efecte socio eco fp'!$A$5:$X$30,23,FALSE)-VLOOKUP(BQ$3,'efecte socio eco 1'!$A$5:$X$30,23,FALSE),0)</f>
        <v>0</v>
      </c>
      <c r="BR78" s="42">
        <f>IF(AND(BR$3&gt;=2025,BR$6&lt;&gt;0),VLOOKUP(BR$3,'efecte socio eco fp'!$A$5:$X$30,23,FALSE)-VLOOKUP(BR$3,'efecte socio eco 1'!$A$5:$X$30,23,FALSE),0)</f>
        <v>0</v>
      </c>
      <c r="BS78" s="42">
        <f>IF(AND(BS$3&gt;=2025,BS$6&lt;&gt;0),VLOOKUP(BS$3,'efecte socio eco fp'!$A$5:$X$30,23,FALSE)-VLOOKUP(BS$3,'efecte socio eco 1'!$A$5:$X$30,23,FALSE),0)</f>
        <v>0</v>
      </c>
      <c r="BT78" s="42">
        <f>IF(AND(BT$3&gt;=2025,BT$6&lt;&gt;0),VLOOKUP(BT$3,'efecte socio eco fp'!$A$5:$X$30,23,FALSE)-VLOOKUP(BT$3,'efecte socio eco 1'!$A$5:$X$30,23,FALSE),0)</f>
        <v>0</v>
      </c>
      <c r="BU78" s="42">
        <f>IF(AND(BU$3&gt;=2025,BU$6&lt;&gt;0),VLOOKUP(BU$3,'efecte socio eco fp'!$A$5:$X$30,23,FALSE)-VLOOKUP(BU$3,'efecte socio eco 1'!$A$5:$X$30,23,FALSE),0)</f>
        <v>0</v>
      </c>
      <c r="BV78" s="42">
        <f>IF(AND(BV$3&gt;=2025,BV$6&lt;&gt;0),VLOOKUP(BV$3,'efecte socio eco fp'!$A$5:$X$30,23,FALSE)-VLOOKUP(BV$3,'efecte socio eco 1'!$A$5:$X$30,23,FALSE),0)</f>
        <v>0</v>
      </c>
      <c r="BW78" s="42">
        <f>IF(AND(BW$3&gt;=2025,BW$6&lt;&gt;0),VLOOKUP(BW$3,'efecte socio eco fp'!$A$5:$X$30,23,FALSE)-VLOOKUP(BW$3,'efecte socio eco 1'!$A$5:$X$30,23,FALSE),0)</f>
        <v>0</v>
      </c>
      <c r="BX78" s="42">
        <f>IF(AND(BX$3&gt;=2025,BX$6&lt;&gt;0),VLOOKUP(BX$3,'efecte socio eco fp'!$A$5:$X$30,23,FALSE)-VLOOKUP(BX$3,'efecte socio eco 1'!$A$5:$X$30,23,FALSE),0)</f>
        <v>0</v>
      </c>
      <c r="BY78" s="42">
        <f>IF(AND(BY$3&gt;=2025,BY$6&lt;&gt;0),VLOOKUP(BY$3,'efecte socio eco fp'!$A$5:$X$30,23,FALSE)-VLOOKUP(BY$3,'efecte socio eco 1'!$A$5:$X$30,23,FALSE),0)</f>
        <v>0</v>
      </c>
      <c r="BZ78" s="42">
        <f>IF(AND(BZ$3&gt;=2025,BZ$6&lt;&gt;0),VLOOKUP(BZ$3,'efecte socio eco fp'!$A$5:$X$30,23,FALSE)-VLOOKUP(BZ$3,'efecte socio eco 1'!$A$5:$X$30,23,FALSE),0)</f>
        <v>0</v>
      </c>
      <c r="CA78" s="42">
        <f>IF(AND(CA$3&gt;=2025,CA$6&lt;&gt;0),VLOOKUP(CA$3,'efecte socio eco fp'!$A$5:$X$30,23,FALSE)-VLOOKUP(CA$3,'efecte socio eco 1'!$A$5:$X$30,23,FALSE),0)</f>
        <v>0</v>
      </c>
      <c r="CB78" s="42">
        <f>IF(AND(CB$3&gt;=2025,CB$6&lt;&gt;0),VLOOKUP(CB$3,'efecte socio eco fp'!$A$5:$X$30,23,FALSE)-VLOOKUP(CB$3,'efecte socio eco 1'!$A$5:$X$30,23,FALSE),0)</f>
        <v>0</v>
      </c>
      <c r="CC78" s="42">
        <f>IF(AND(CC$3&gt;=2025,CC$6&lt;&gt;0),VLOOKUP(CC$3,'efecte socio eco fp'!$A$5:$X$30,23,FALSE)-VLOOKUP(CC$3,'efecte socio eco 1'!$A$5:$X$30,23,FALSE),0)</f>
        <v>0</v>
      </c>
      <c r="CD78" s="42">
        <f>IF(AND(CD$3&gt;=2025,CD$6&lt;&gt;0),VLOOKUP(CD$3,'efecte socio eco fp'!$A$5:$X$30,23,FALSE)-VLOOKUP(CD$3,'efecte socio eco 1'!$A$5:$X$30,23,FALSE),0)</f>
        <v>0</v>
      </c>
      <c r="CE78" s="42">
        <f>IF(AND(CE$3&gt;=2025,CE$6&lt;&gt;0),VLOOKUP(CE$3,'efecte socio eco fp'!$A$5:$X$30,23,FALSE)-VLOOKUP(CE$3,'efecte socio eco 1'!$A$5:$X$30,23,FALSE),0)</f>
        <v>0</v>
      </c>
    </row>
    <row r="79" spans="1:83">
      <c r="A79" t="s">
        <v>496</v>
      </c>
      <c r="B79" t="s">
        <v>33</v>
      </c>
      <c r="C79" s="42">
        <f>IF(AND(C$3&gt;=2025,C$6&lt;&gt;0),VLOOKUP(C$3,'efecte socio eco fp'!$A$5:$X$30,24,FALSE)-VLOOKUP(C$3,'efecte socio eco 1'!$A$5:$X$30,24,FALSE),0)</f>
        <v>0</v>
      </c>
      <c r="D79" s="42">
        <f>IF(AND(D$3&gt;=2025,D$6&lt;&gt;0),VLOOKUP(D$3,'efecte socio eco fp'!$A$5:$X$30,24,FALSE)-VLOOKUP(D$3,'efecte socio eco 1'!$A$5:$X$30,24,FALSE),0)</f>
        <v>0</v>
      </c>
      <c r="E79" s="42">
        <f>IF(AND(E$3&gt;=2025,E$6&lt;&gt;0),VLOOKUP(E$3,'efecte socio eco fp'!$A$5:$X$30,24,FALSE)-VLOOKUP(E$3,'efecte socio eco 1'!$A$5:$X$30,24,FALSE),0)</f>
        <v>0</v>
      </c>
      <c r="F79" s="42">
        <f>IF(AND(F$3&gt;=2025,F$6&lt;&gt;0),VLOOKUP(F$3,'efecte socio eco fp'!$A$5:$X$30,24,FALSE)-VLOOKUP(F$3,'efecte socio eco 1'!$A$5:$X$30,24,FALSE),0)</f>
        <v>0</v>
      </c>
      <c r="G79" s="42">
        <f>IF(AND(G$3&gt;=2025,G$6&lt;&gt;0),VLOOKUP(G$3,'efecte socio eco fp'!$A$5:$X$30,24,FALSE)-VLOOKUP(G$3,'efecte socio eco 1'!$A$5:$X$30,24,FALSE),0)</f>
        <v>0</v>
      </c>
      <c r="H79" s="42">
        <f>IF(AND(H$3&gt;=2025,H$6&lt;&gt;0),VLOOKUP(H$3,'efecte socio eco fp'!$A$5:$X$30,24,FALSE)-VLOOKUP(H$3,'efecte socio eco 1'!$A$5:$X$30,24,FALSE),0)</f>
        <v>0</v>
      </c>
      <c r="I79" s="42">
        <f>IF(AND(I$3&gt;=2025,I$6&lt;&gt;0),VLOOKUP(I$3,'efecte socio eco fp'!$A$5:$X$30,24,FALSE)-VLOOKUP(I$3,'efecte socio eco 1'!$A$5:$X$30,24,FALSE),0)</f>
        <v>0</v>
      </c>
      <c r="J79" s="42">
        <f>IF(AND(J$3&gt;=2025,J$6&lt;&gt;0),VLOOKUP(J$3,'efecte socio eco fp'!$A$5:$X$30,24,FALSE)-VLOOKUP(J$3,'efecte socio eco 1'!$A$5:$X$30,24,FALSE),0)</f>
        <v>-160868.3968013823</v>
      </c>
      <c r="K79" s="42">
        <f>IF(AND(K$3&gt;=2025,K$6&lt;&gt;0),VLOOKUP(K$3,'efecte socio eco fp'!$A$5:$X$30,24,FALSE)-VLOOKUP(K$3,'efecte socio eco 1'!$A$5:$X$30,24,FALSE),0)</f>
        <v>-159673.03170985356</v>
      </c>
      <c r="L79" s="42">
        <f>IF(AND(L$3&gt;=2025,L$6&lt;&gt;0),VLOOKUP(L$3,'efecte socio eco fp'!$A$5:$X$30,24,FALSE)-VLOOKUP(L$3,'efecte socio eco 1'!$A$5:$X$30,24,FALSE),0)</f>
        <v>-158413.59892900661</v>
      </c>
      <c r="M79" s="42">
        <f>IF(AND(M$3&gt;=2025,M$6&lt;&gt;0),VLOOKUP(M$3,'efecte socio eco fp'!$A$5:$X$30,24,FALSE)-VLOOKUP(M$3,'efecte socio eco 1'!$A$5:$X$30,24,FALSE),0)</f>
        <v>-157088.55169040337</v>
      </c>
      <c r="N79" s="42">
        <f>IF(AND(N$3&gt;=2025,N$6&lt;&gt;0),VLOOKUP(N$3,'efecte socio eco fp'!$A$5:$X$30,24,FALSE)-VLOOKUP(N$3,'efecte socio eco 1'!$A$5:$X$30,24,FALSE),0)</f>
        <v>-156795.65117348358</v>
      </c>
      <c r="O79" s="42">
        <f>IF(AND(O$3&gt;=2025,O$6&lt;&gt;0),VLOOKUP(O$3,'efecte socio eco fp'!$A$5:$X$30,24,FALSE)-VLOOKUP(O$3,'efecte socio eco 1'!$A$5:$X$30,24,FALSE),0)</f>
        <v>-156476.1322815977</v>
      </c>
      <c r="P79" s="42">
        <f>IF(AND(P$3&gt;=2025,P$6&lt;&gt;0),VLOOKUP(P$3,'efecte socio eco fp'!$A$5:$X$30,24,FALSE)-VLOOKUP(P$3,'efecte socio eco 1'!$A$5:$X$30,24,FALSE),0)</f>
        <v>-156129.43150779977</v>
      </c>
      <c r="Q79" s="42">
        <f>IF(AND(Q$3&gt;=2025,Q$6&lt;&gt;0),VLOOKUP(Q$3,'efecte socio eco fp'!$A$5:$X$30,24,FALSE)-VLOOKUP(Q$3,'efecte socio eco 1'!$A$5:$X$30,24,FALSE),0)</f>
        <v>-155754.97601624206</v>
      </c>
      <c r="R79" s="42">
        <f>IF(AND(R$3&gt;=2025,R$6&lt;&gt;0),VLOOKUP(R$3,'efecte socio eco fp'!$A$5:$X$30,24,FALSE)-VLOOKUP(R$3,'efecte socio eco 1'!$A$5:$X$30,24,FALSE),0)</f>
        <v>-155352.18350338936</v>
      </c>
      <c r="S79" s="42">
        <f>IF(AND(S$3&gt;=2025,S$6&lt;&gt;0),VLOOKUP(S$3,'efecte socio eco fp'!$A$5:$X$30,24,FALSE)-VLOOKUP(S$3,'efecte socio eco 1'!$A$5:$X$30,24,FALSE),0)</f>
        <v>-156305.52597679198</v>
      </c>
      <c r="T79" s="42">
        <f>IF(AND(T$3&gt;=2025,T$6&lt;&gt;0),VLOOKUP(T$3,'efecte socio eco fp'!$A$5:$X$30,24,FALSE)-VLOOKUP(T$3,'efecte socio eco 1'!$A$5:$X$30,24,FALSE),0)</f>
        <v>-157256.04900116473</v>
      </c>
      <c r="U79" s="42">
        <f>IF(AND(U$3&gt;=2025,U$6&lt;&gt;0),VLOOKUP(U$3,'efecte socio eco fp'!$A$5:$X$30,24,FALSE)-VLOOKUP(U$3,'efecte socio eco 1'!$A$5:$X$30,24,FALSE),0)</f>
        <v>-158203.49933265522</v>
      </c>
      <c r="V79" s="42">
        <f>IF(AND(V$3&gt;=2025,V$6&lt;&gt;0),VLOOKUP(V$3,'efecte socio eco fp'!$A$5:$X$30,24,FALSE)-VLOOKUP(V$3,'efecte socio eco 1'!$A$5:$X$30,24,FALSE),0)</f>
        <v>-159147.61735759676</v>
      </c>
      <c r="W79" s="42">
        <f>IF(AND(W$3&gt;=2025,W$6&lt;&gt;0),VLOOKUP(W$3,'efecte socio eco fp'!$A$5:$X$30,24,FALSE)-VLOOKUP(W$3,'efecte socio eco 1'!$A$5:$X$30,24,FALSE),0)</f>
        <v>-160088.13696604222</v>
      </c>
      <c r="X79" s="42">
        <f>IF(AND(X$3&gt;=2025,X$6&lt;&gt;0),VLOOKUP(X$3,'efecte socio eco fp'!$A$5:$X$30,24,FALSE)-VLOOKUP(X$3,'efecte socio eco 1'!$A$5:$X$30,24,FALSE),0)</f>
        <v>-161112.53259122372</v>
      </c>
      <c r="Y79" s="42">
        <f>IF(AND(Y$3&gt;=2025,Y$6&lt;&gt;0),VLOOKUP(Y$3,'efecte socio eco fp'!$A$5:$X$30,24,FALSE)-VLOOKUP(Y$3,'efecte socio eco 1'!$A$5:$X$30,24,FALSE),0)</f>
        <v>-162141.27752391621</v>
      </c>
      <c r="Z79" s="42">
        <f>IF(AND(Z$3&gt;=2025,Z$6&lt;&gt;0),VLOOKUP(Z$3,'efecte socio eco fp'!$A$5:$X$30,24,FALSE)-VLOOKUP(Z$3,'efecte socio eco 1'!$A$5:$X$30,24,FALSE),0)</f>
        <v>-163174.35499097407</v>
      </c>
      <c r="AA79" s="42">
        <f>IF(AND(AA$3&gt;=2025,AA$6&lt;&gt;0),VLOOKUP(AA$3,'efecte socio eco fp'!$A$5:$X$30,24,FALSE)-VLOOKUP(AA$3,'efecte socio eco 1'!$A$5:$X$30,24,FALSE),0)</f>
        <v>-164211.74743544683</v>
      </c>
      <c r="AB79" s="42">
        <f>IF(AND(AB$3&gt;=2025,AB$6&lt;&gt;0),VLOOKUP(AB$3,'efecte socio eco fp'!$A$5:$X$30,24,FALSE)-VLOOKUP(AB$3,'efecte socio eco 1'!$A$5:$X$30,24,FALSE),0)</f>
        <v>-165253.43650241941</v>
      </c>
      <c r="AC79" s="42">
        <f>IF(AND(AC$3&gt;=2025,AC$6&lt;&gt;0),VLOOKUP(AC$3,'efecte socio eco fp'!$A$5:$X$30,24,FALSE)-VLOOKUP(AC$3,'efecte socio eco 1'!$A$5:$X$30,24,FALSE),0)</f>
        <v>-165897.19318871573</v>
      </c>
      <c r="AD79" s="42">
        <f>IF(AND(AD$3&gt;=2025,AD$6&lt;&gt;0),VLOOKUP(AD$3,'efecte socio eco fp'!$A$5:$X$30,24,FALSE)-VLOOKUP(AD$3,'efecte socio eco 1'!$A$5:$X$30,24,FALSE),0)</f>
        <v>-166538.01723663136</v>
      </c>
      <c r="AE79" s="42">
        <f>IF(AND(AE$3&gt;=2025,AE$6&lt;&gt;0),VLOOKUP(AE$3,'efecte socio eco fp'!$A$5:$X$30,24,FALSE)-VLOOKUP(AE$3,'efecte socio eco 1'!$A$5:$X$30,24,FALSE),0)</f>
        <v>-167175.79240238294</v>
      </c>
      <c r="AF79" s="42">
        <f>IF(AND(AF$3&gt;=2025,AF$6&lt;&gt;0),VLOOKUP(AF$3,'efecte socio eco fp'!$A$5:$X$30,24,FALSE)-VLOOKUP(AF$3,'efecte socio eco 1'!$A$5:$X$30,24,FALSE),0)</f>
        <v>-167810.40047470108</v>
      </c>
      <c r="AG79" s="42">
        <f>IF(AND(AG$3&gt;=2025,AG$6&lt;&gt;0),VLOOKUP(AG$3,'efecte socio eco fp'!$A$5:$X$30,24,FALSE)-VLOOKUP(AG$3,'efecte socio eco 1'!$A$5:$X$30,24,FALSE),0)</f>
        <v>0</v>
      </c>
      <c r="AH79" s="42">
        <f>IF(AND(AH$3&gt;=2025,AH$6&lt;&gt;0),VLOOKUP(AH$3,'efecte socio eco fp'!$A$5:$X$30,24,FALSE)-VLOOKUP(AH$3,'efecte socio eco 1'!$A$5:$X$30,24,FALSE),0)</f>
        <v>0</v>
      </c>
      <c r="AI79" s="42">
        <f>IF(AND(AI$3&gt;=2025,AI$6&lt;&gt;0),VLOOKUP(AI$3,'efecte socio eco fp'!$A$5:$X$30,24,FALSE)-VLOOKUP(AI$3,'efecte socio eco 1'!$A$5:$X$30,24,FALSE),0)</f>
        <v>0</v>
      </c>
      <c r="AJ79" s="42">
        <f>IF(AND(AJ$3&gt;=2025,AJ$6&lt;&gt;0),VLOOKUP(AJ$3,'efecte socio eco fp'!$A$5:$X$30,24,FALSE)-VLOOKUP(AJ$3,'efecte socio eco 1'!$A$5:$X$30,24,FALSE),0)</f>
        <v>0</v>
      </c>
      <c r="AK79" s="42">
        <f>IF(AND(AK$3&gt;=2025,AK$6&lt;&gt;0),VLOOKUP(AK$3,'efecte socio eco fp'!$A$5:$X$30,24,FALSE)-VLOOKUP(AK$3,'efecte socio eco 1'!$A$5:$X$30,24,FALSE),0)</f>
        <v>0</v>
      </c>
      <c r="AL79" s="42">
        <f>IF(AND(AL$3&gt;=2025,AL$6&lt;&gt;0),VLOOKUP(AL$3,'efecte socio eco fp'!$A$5:$X$30,24,FALSE)-VLOOKUP(AL$3,'efecte socio eco 1'!$A$5:$X$30,24,FALSE),0)</f>
        <v>0</v>
      </c>
      <c r="AM79" s="42">
        <f>IF(AND(AM$3&gt;=2025,AM$6&lt;&gt;0),VLOOKUP(AM$3,'efecte socio eco fp'!$A$5:$X$30,24,FALSE)-VLOOKUP(AM$3,'efecte socio eco 1'!$A$5:$X$30,24,FALSE),0)</f>
        <v>0</v>
      </c>
      <c r="AN79" s="42">
        <f>IF(AND(AN$3&gt;=2025,AN$6&lt;&gt;0),VLOOKUP(AN$3,'efecte socio eco fp'!$A$5:$X$30,24,FALSE)-VLOOKUP(AN$3,'efecte socio eco 1'!$A$5:$X$30,24,FALSE),0)</f>
        <v>0</v>
      </c>
      <c r="AO79" s="42">
        <f>IF(AND(AO$3&gt;=2025,AO$6&lt;&gt;0),VLOOKUP(AO$3,'efecte socio eco fp'!$A$5:$X$30,24,FALSE)-VLOOKUP(AO$3,'efecte socio eco 1'!$A$5:$X$30,24,FALSE),0)</f>
        <v>0</v>
      </c>
      <c r="AP79" s="42">
        <f>IF(AND(AP$3&gt;=2025,AP$6&lt;&gt;0),VLOOKUP(AP$3,'efecte socio eco fp'!$A$5:$X$30,24,FALSE)-VLOOKUP(AP$3,'efecte socio eco 1'!$A$5:$X$30,24,FALSE),0)</f>
        <v>0</v>
      </c>
      <c r="AQ79" s="42">
        <f>IF(AND(AQ$3&gt;=2025,AQ$6&lt;&gt;0),VLOOKUP(AQ$3,'efecte socio eco fp'!$A$5:$X$30,24,FALSE)-VLOOKUP(AQ$3,'efecte socio eco 1'!$A$5:$X$30,24,FALSE),0)</f>
        <v>0</v>
      </c>
      <c r="AR79" s="42">
        <f>IF(AND(AR$3&gt;=2025,AR$6&lt;&gt;0),VLOOKUP(AR$3,'efecte socio eco fp'!$A$5:$X$30,24,FALSE)-VLOOKUP(AR$3,'efecte socio eco 1'!$A$5:$X$30,24,FALSE),0)</f>
        <v>0</v>
      </c>
      <c r="AS79" s="42">
        <f>IF(AND(AS$3&gt;=2025,AS$6&lt;&gt;0),VLOOKUP(AS$3,'efecte socio eco fp'!$A$5:$X$30,24,FALSE)-VLOOKUP(AS$3,'efecte socio eco 1'!$A$5:$X$30,24,FALSE),0)</f>
        <v>0</v>
      </c>
      <c r="AT79" s="42">
        <f>IF(AND(AT$3&gt;=2025,AT$6&lt;&gt;0),VLOOKUP(AT$3,'efecte socio eco fp'!$A$5:$X$30,24,FALSE)-VLOOKUP(AT$3,'efecte socio eco 1'!$A$5:$X$30,24,FALSE),0)</f>
        <v>0</v>
      </c>
      <c r="AU79" s="42">
        <f>IF(AND(AU$3&gt;=2025,AU$6&lt;&gt;0),VLOOKUP(AU$3,'efecte socio eco fp'!$A$5:$X$30,24,FALSE)-VLOOKUP(AU$3,'efecte socio eco 1'!$A$5:$X$30,24,FALSE),0)</f>
        <v>0</v>
      </c>
      <c r="AV79" s="42">
        <f>IF(AND(AV$3&gt;=2025,AV$6&lt;&gt;0),VLOOKUP(AV$3,'efecte socio eco fp'!$A$5:$X$30,24,FALSE)-VLOOKUP(AV$3,'efecte socio eco 1'!$A$5:$X$30,24,FALSE),0)</f>
        <v>0</v>
      </c>
      <c r="AW79" s="42">
        <f>IF(AND(AW$3&gt;=2025,AW$6&lt;&gt;0),VLOOKUP(AW$3,'efecte socio eco fp'!$A$5:$X$30,24,FALSE)-VLOOKUP(AW$3,'efecte socio eco 1'!$A$5:$X$30,24,FALSE),0)</f>
        <v>0</v>
      </c>
      <c r="AX79" s="42">
        <f>IF(AND(AX$3&gt;=2025,AX$6&lt;&gt;0),VLOOKUP(AX$3,'efecte socio eco fp'!$A$5:$X$30,24,FALSE)-VLOOKUP(AX$3,'efecte socio eco 1'!$A$5:$X$30,24,FALSE),0)</f>
        <v>0</v>
      </c>
      <c r="AY79" s="42">
        <f>IF(AND(AY$3&gt;=2025,AY$6&lt;&gt;0),VLOOKUP(AY$3,'efecte socio eco fp'!$A$5:$X$30,24,FALSE)-VLOOKUP(AY$3,'efecte socio eco 1'!$A$5:$X$30,24,FALSE),0)</f>
        <v>0</v>
      </c>
      <c r="AZ79" s="42">
        <f>IF(AND(AZ$3&gt;=2025,AZ$6&lt;&gt;0),VLOOKUP(AZ$3,'efecte socio eco fp'!$A$5:$X$30,24,FALSE)-VLOOKUP(AZ$3,'efecte socio eco 1'!$A$5:$X$30,24,FALSE),0)</f>
        <v>0</v>
      </c>
      <c r="BA79" s="42">
        <f>IF(AND(BA$3&gt;=2025,BA$6&lt;&gt;0),VLOOKUP(BA$3,'efecte socio eco fp'!$A$5:$X$30,24,FALSE)-VLOOKUP(BA$3,'efecte socio eco 1'!$A$5:$X$30,24,FALSE),0)</f>
        <v>0</v>
      </c>
      <c r="BB79" s="42">
        <f>IF(AND(BB$3&gt;=2025,BB$6&lt;&gt;0),VLOOKUP(BB$3,'efecte socio eco fp'!$A$5:$X$30,24,FALSE)-VLOOKUP(BB$3,'efecte socio eco 1'!$A$5:$X$30,24,FALSE),0)</f>
        <v>0</v>
      </c>
      <c r="BC79" s="42">
        <f>IF(AND(BC$3&gt;=2025,BC$6&lt;&gt;0),VLOOKUP(BC$3,'efecte socio eco fp'!$A$5:$X$30,24,FALSE)-VLOOKUP(BC$3,'efecte socio eco 1'!$A$5:$X$30,24,FALSE),0)</f>
        <v>0</v>
      </c>
      <c r="BD79" s="42">
        <f>IF(AND(BD$3&gt;=2025,BD$6&lt;&gt;0),VLOOKUP(BD$3,'efecte socio eco fp'!$A$5:$X$30,24,FALSE)-VLOOKUP(BD$3,'efecte socio eco 1'!$A$5:$X$30,24,FALSE),0)</f>
        <v>0</v>
      </c>
      <c r="BE79" s="42">
        <f>IF(AND(BE$3&gt;=2025,BE$6&lt;&gt;0),VLOOKUP(BE$3,'efecte socio eco fp'!$A$5:$X$30,24,FALSE)-VLOOKUP(BE$3,'efecte socio eco 1'!$A$5:$X$30,24,FALSE),0)</f>
        <v>0</v>
      </c>
      <c r="BF79" s="42">
        <f>IF(AND(BF$3&gt;=2025,BF$6&lt;&gt;0),VLOOKUP(BF$3,'efecte socio eco fp'!$A$5:$X$30,24,FALSE)-VLOOKUP(BF$3,'efecte socio eco 1'!$A$5:$X$30,24,FALSE),0)</f>
        <v>0</v>
      </c>
      <c r="BG79" s="42">
        <f>IF(AND(BG$3&gt;=2025,BG$6&lt;&gt;0),VLOOKUP(BG$3,'efecte socio eco fp'!$A$5:$X$30,24,FALSE)-VLOOKUP(BG$3,'efecte socio eco 1'!$A$5:$X$30,24,FALSE),0)</f>
        <v>0</v>
      </c>
      <c r="BH79" s="42">
        <f>IF(AND(BH$3&gt;=2025,BH$6&lt;&gt;0),VLOOKUP(BH$3,'efecte socio eco fp'!$A$5:$X$30,24,FALSE)-VLOOKUP(BH$3,'efecte socio eco 1'!$A$5:$X$30,24,FALSE),0)</f>
        <v>0</v>
      </c>
      <c r="BI79" s="42">
        <f>IF(AND(BI$3&gt;=2025,BI$6&lt;&gt;0),VLOOKUP(BI$3,'efecte socio eco fp'!$A$5:$X$30,24,FALSE)-VLOOKUP(BI$3,'efecte socio eco 1'!$A$5:$X$30,24,FALSE),0)</f>
        <v>0</v>
      </c>
      <c r="BJ79" s="42">
        <f>IF(AND(BJ$3&gt;=2025,BJ$6&lt;&gt;0),VLOOKUP(BJ$3,'efecte socio eco fp'!$A$5:$X$30,24,FALSE)-VLOOKUP(BJ$3,'efecte socio eco 1'!$A$5:$X$30,24,FALSE),0)</f>
        <v>0</v>
      </c>
      <c r="BK79" s="42">
        <f>IF(AND(BK$3&gt;=2025,BK$6&lt;&gt;0),VLOOKUP(BK$3,'efecte socio eco fp'!$A$5:$X$30,24,FALSE)-VLOOKUP(BK$3,'efecte socio eco 1'!$A$5:$X$30,24,FALSE),0)</f>
        <v>0</v>
      </c>
      <c r="BL79" s="42">
        <f>IF(AND(BL$3&gt;=2025,BL$6&lt;&gt;0),VLOOKUP(BL$3,'efecte socio eco fp'!$A$5:$X$30,24,FALSE)-VLOOKUP(BL$3,'efecte socio eco 1'!$A$5:$X$30,24,FALSE),0)</f>
        <v>0</v>
      </c>
      <c r="BM79" s="42">
        <f>IF(AND(BM$3&gt;=2025,BM$6&lt;&gt;0),VLOOKUP(BM$3,'efecte socio eco fp'!$A$5:$X$30,24,FALSE)-VLOOKUP(BM$3,'efecte socio eco 1'!$A$5:$X$30,24,FALSE),0)</f>
        <v>0</v>
      </c>
      <c r="BN79" s="42">
        <f>IF(AND(BN$3&gt;=2025,BN$6&lt;&gt;0),VLOOKUP(BN$3,'efecte socio eco fp'!$A$5:$X$30,24,FALSE)-VLOOKUP(BN$3,'efecte socio eco 1'!$A$5:$X$30,24,FALSE),0)</f>
        <v>0</v>
      </c>
      <c r="BO79" s="42">
        <f>IF(AND(BO$3&gt;=2025,BO$6&lt;&gt;0),VLOOKUP(BO$3,'efecte socio eco fp'!$A$5:$X$30,24,FALSE)-VLOOKUP(BO$3,'efecte socio eco 1'!$A$5:$X$30,24,FALSE),0)</f>
        <v>0</v>
      </c>
      <c r="BP79" s="42">
        <f>IF(AND(BP$3&gt;=2025,BP$6&lt;&gt;0),VLOOKUP(BP$3,'efecte socio eco fp'!$A$5:$X$30,24,FALSE)-VLOOKUP(BP$3,'efecte socio eco 1'!$A$5:$X$30,24,FALSE),0)</f>
        <v>0</v>
      </c>
      <c r="BQ79" s="42">
        <f>IF(AND(BQ$3&gt;=2025,BQ$6&lt;&gt;0),VLOOKUP(BQ$3,'efecte socio eco fp'!$A$5:$X$30,24,FALSE)-VLOOKUP(BQ$3,'efecte socio eco 1'!$A$5:$X$30,24,FALSE),0)</f>
        <v>0</v>
      </c>
      <c r="BR79" s="42">
        <f>IF(AND(BR$3&gt;=2025,BR$6&lt;&gt;0),VLOOKUP(BR$3,'efecte socio eco fp'!$A$5:$X$30,24,FALSE)-VLOOKUP(BR$3,'efecte socio eco 1'!$A$5:$X$30,24,FALSE),0)</f>
        <v>0</v>
      </c>
      <c r="BS79" s="42">
        <f>IF(AND(BS$3&gt;=2025,BS$6&lt;&gt;0),VLOOKUP(BS$3,'efecte socio eco fp'!$A$5:$X$30,24,FALSE)-VLOOKUP(BS$3,'efecte socio eco 1'!$A$5:$X$30,24,FALSE),0)</f>
        <v>0</v>
      </c>
      <c r="BT79" s="42">
        <f>IF(AND(BT$3&gt;=2025,BT$6&lt;&gt;0),VLOOKUP(BT$3,'efecte socio eco fp'!$A$5:$X$30,24,FALSE)-VLOOKUP(BT$3,'efecte socio eco 1'!$A$5:$X$30,24,FALSE),0)</f>
        <v>0</v>
      </c>
      <c r="BU79" s="42">
        <f>IF(AND(BU$3&gt;=2025,BU$6&lt;&gt;0),VLOOKUP(BU$3,'efecte socio eco fp'!$A$5:$X$30,24,FALSE)-VLOOKUP(BU$3,'efecte socio eco 1'!$A$5:$X$30,24,FALSE),0)</f>
        <v>0</v>
      </c>
      <c r="BV79" s="42">
        <f>IF(AND(BV$3&gt;=2025,BV$6&lt;&gt;0),VLOOKUP(BV$3,'efecte socio eco fp'!$A$5:$X$30,24,FALSE)-VLOOKUP(BV$3,'efecte socio eco 1'!$A$5:$X$30,24,FALSE),0)</f>
        <v>0</v>
      </c>
      <c r="BW79" s="42">
        <f>IF(AND(BW$3&gt;=2025,BW$6&lt;&gt;0),VLOOKUP(BW$3,'efecte socio eco fp'!$A$5:$X$30,24,FALSE)-VLOOKUP(BW$3,'efecte socio eco 1'!$A$5:$X$30,24,FALSE),0)</f>
        <v>0</v>
      </c>
      <c r="BX79" s="42">
        <f>IF(AND(BX$3&gt;=2025,BX$6&lt;&gt;0),VLOOKUP(BX$3,'efecte socio eco fp'!$A$5:$X$30,24,FALSE)-VLOOKUP(BX$3,'efecte socio eco 1'!$A$5:$X$30,24,FALSE),0)</f>
        <v>0</v>
      </c>
      <c r="BY79" s="42">
        <f>IF(AND(BY$3&gt;=2025,BY$6&lt;&gt;0),VLOOKUP(BY$3,'efecte socio eco fp'!$A$5:$X$30,24,FALSE)-VLOOKUP(BY$3,'efecte socio eco 1'!$A$5:$X$30,24,FALSE),0)</f>
        <v>0</v>
      </c>
      <c r="BZ79" s="42">
        <f>IF(AND(BZ$3&gt;=2025,BZ$6&lt;&gt;0),VLOOKUP(BZ$3,'efecte socio eco fp'!$A$5:$X$30,24,FALSE)-VLOOKUP(BZ$3,'efecte socio eco 1'!$A$5:$X$30,24,FALSE),0)</f>
        <v>0</v>
      </c>
      <c r="CA79" s="42">
        <f>IF(AND(CA$3&gt;=2025,CA$6&lt;&gt;0),VLOOKUP(CA$3,'efecte socio eco fp'!$A$5:$X$30,24,FALSE)-VLOOKUP(CA$3,'efecte socio eco 1'!$A$5:$X$30,24,FALSE),0)</f>
        <v>0</v>
      </c>
      <c r="CB79" s="42">
        <f>IF(AND(CB$3&gt;=2025,CB$6&lt;&gt;0),VLOOKUP(CB$3,'efecte socio eco fp'!$A$5:$X$30,24,FALSE)-VLOOKUP(CB$3,'efecte socio eco 1'!$A$5:$X$30,24,FALSE),0)</f>
        <v>0</v>
      </c>
      <c r="CC79" s="42">
        <f>IF(AND(CC$3&gt;=2025,CC$6&lt;&gt;0),VLOOKUP(CC$3,'efecte socio eco fp'!$A$5:$X$30,24,FALSE)-VLOOKUP(CC$3,'efecte socio eco 1'!$A$5:$X$30,24,FALSE),0)</f>
        <v>0</v>
      </c>
      <c r="CD79" s="42">
        <f>IF(AND(CD$3&gt;=2025,CD$6&lt;&gt;0),VLOOKUP(CD$3,'efecte socio eco fp'!$A$5:$X$30,24,FALSE)-VLOOKUP(CD$3,'efecte socio eco 1'!$A$5:$X$30,24,FALSE),0)</f>
        <v>0</v>
      </c>
      <c r="CE79" s="42">
        <f>IF(AND(CE$3&gt;=2025,CE$6&lt;&gt;0),VLOOKUP(CE$3,'efecte socio eco fp'!$A$5:$X$30,24,FALSE)-VLOOKUP(CE$3,'efecte socio eco 1'!$A$5:$X$30,24,FALSE),0)</f>
        <v>0</v>
      </c>
    </row>
    <row r="81" spans="1:5">
      <c r="A81" t="s">
        <v>573</v>
      </c>
      <c r="B81" t="s">
        <v>578</v>
      </c>
    </row>
    <row r="82" spans="1:5">
      <c r="A82" t="s">
        <v>499</v>
      </c>
      <c r="B82" t="s">
        <v>503</v>
      </c>
      <c r="C82" s="42">
        <f>SUM(C71:CE71)</f>
        <v>13825.352367208405</v>
      </c>
      <c r="E82" s="42"/>
    </row>
    <row r="83" spans="1:5">
      <c r="A83" t="s">
        <v>500</v>
      </c>
      <c r="B83" t="s">
        <v>503</v>
      </c>
      <c r="C83" s="42">
        <f t="shared" ref="C83:C90" si="26">SUM(C72:CE72)</f>
        <v>1863.322282846937</v>
      </c>
      <c r="E83" s="42"/>
    </row>
    <row r="84" spans="1:5">
      <c r="A84" t="s">
        <v>501</v>
      </c>
      <c r="B84" t="s">
        <v>503</v>
      </c>
      <c r="C84" s="42">
        <f t="shared" si="26"/>
        <v>6061.7683645195539</v>
      </c>
      <c r="E84" s="42"/>
    </row>
    <row r="85" spans="1:5">
      <c r="A85" t="s">
        <v>502</v>
      </c>
      <c r="B85" t="s">
        <v>503</v>
      </c>
      <c r="C85" s="42">
        <f t="shared" si="26"/>
        <v>13362.449887216255</v>
      </c>
      <c r="E85" s="42"/>
    </row>
    <row r="86" spans="1:5">
      <c r="A86" t="s">
        <v>106</v>
      </c>
      <c r="B86" t="s">
        <v>33</v>
      </c>
      <c r="C86" s="42">
        <f t="shared" si="26"/>
        <v>-22038.532394194059</v>
      </c>
      <c r="E86" s="42"/>
    </row>
    <row r="87" spans="1:5">
      <c r="A87" t="s">
        <v>107</v>
      </c>
      <c r="B87" t="s">
        <v>33</v>
      </c>
      <c r="C87" s="42">
        <f t="shared" si="26"/>
        <v>-3439.1295222535628</v>
      </c>
      <c r="E87" s="42"/>
    </row>
    <row r="88" spans="1:5">
      <c r="A88" t="s">
        <v>108</v>
      </c>
      <c r="B88" t="s">
        <v>33</v>
      </c>
      <c r="C88" s="42">
        <f t="shared" si="26"/>
        <v>-183.78554051404046</v>
      </c>
      <c r="E88" s="42"/>
    </row>
    <row r="89" spans="1:5">
      <c r="A89" t="s">
        <v>494</v>
      </c>
      <c r="B89" t="s">
        <v>33</v>
      </c>
      <c r="C89" s="42">
        <f t="shared" si="26"/>
        <v>-1362.1119194356306</v>
      </c>
      <c r="E89" s="42"/>
    </row>
    <row r="90" spans="1:5">
      <c r="A90" t="s">
        <v>496</v>
      </c>
      <c r="B90" t="s">
        <v>33</v>
      </c>
      <c r="C90" s="42">
        <f t="shared" si="26"/>
        <v>-3690867.5345938206</v>
      </c>
      <c r="E90" s="42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90"/>
  <sheetViews>
    <sheetView workbookViewId="0"/>
  </sheetViews>
  <sheetFormatPr defaultRowHeight="14.5"/>
  <cols>
    <col min="1" max="1" width="26.26953125" customWidth="1"/>
    <col min="2" max="2" width="18.26953125" customWidth="1"/>
    <col min="3" max="3" width="10.36328125" customWidth="1"/>
    <col min="4" max="5" width="12.26953125" bestFit="1" customWidth="1"/>
    <col min="6" max="6" width="13.453125" bestFit="1" customWidth="1"/>
    <col min="7" max="8" width="12.26953125" bestFit="1" customWidth="1"/>
    <col min="9" max="9" width="12.1796875" bestFit="1" customWidth="1"/>
    <col min="10" max="10" width="13.26953125" customWidth="1"/>
    <col min="11" max="16" width="13.26953125" bestFit="1" customWidth="1"/>
    <col min="17" max="17" width="13.26953125" customWidth="1"/>
    <col min="18" max="28" width="13.26953125" bestFit="1" customWidth="1"/>
    <col min="29" max="29" width="13.26953125" customWidth="1"/>
    <col min="30" max="30" width="13.26953125" style="39" bestFit="1" customWidth="1"/>
    <col min="31" max="32" width="13.26953125" bestFit="1" customWidth="1"/>
    <col min="33" max="33" width="14.1796875" bestFit="1" customWidth="1"/>
    <col min="34" max="83" width="13.1796875" bestFit="1" customWidth="1"/>
  </cols>
  <sheetData>
    <row r="1" spans="1:83">
      <c r="A1" t="s">
        <v>535</v>
      </c>
    </row>
    <row r="2" spans="1:83">
      <c r="A2" s="9">
        <v>2</v>
      </c>
      <c r="B2" t="str">
        <f>VLOOKUP(A2,investitii!$A$13:$B$33,2,FALSE)</f>
        <v>Pascani - Siret</v>
      </c>
    </row>
    <row r="3" spans="1:83">
      <c r="A3" t="s">
        <v>536</v>
      </c>
      <c r="C3">
        <f>general!B5</f>
        <v>2020</v>
      </c>
      <c r="D3">
        <f>C3+1</f>
        <v>2021</v>
      </c>
      <c r="E3">
        <f t="shared" ref="E3:BP3" si="0">D3+1</f>
        <v>2022</v>
      </c>
      <c r="F3">
        <f t="shared" si="0"/>
        <v>2023</v>
      </c>
      <c r="G3">
        <f t="shared" si="0"/>
        <v>2024</v>
      </c>
      <c r="H3">
        <f t="shared" si="0"/>
        <v>2025</v>
      </c>
      <c r="I3">
        <f t="shared" si="0"/>
        <v>2026</v>
      </c>
      <c r="J3">
        <f t="shared" si="0"/>
        <v>2027</v>
      </c>
      <c r="K3">
        <f t="shared" si="0"/>
        <v>2028</v>
      </c>
      <c r="L3">
        <f t="shared" si="0"/>
        <v>2029</v>
      </c>
      <c r="M3">
        <f t="shared" si="0"/>
        <v>2030</v>
      </c>
      <c r="N3">
        <f t="shared" si="0"/>
        <v>2031</v>
      </c>
      <c r="O3">
        <f t="shared" si="0"/>
        <v>2032</v>
      </c>
      <c r="P3">
        <f t="shared" si="0"/>
        <v>2033</v>
      </c>
      <c r="Q3">
        <f t="shared" si="0"/>
        <v>2034</v>
      </c>
      <c r="R3">
        <f t="shared" si="0"/>
        <v>2035</v>
      </c>
      <c r="S3">
        <f t="shared" si="0"/>
        <v>2036</v>
      </c>
      <c r="T3">
        <f t="shared" si="0"/>
        <v>2037</v>
      </c>
      <c r="U3">
        <f t="shared" si="0"/>
        <v>2038</v>
      </c>
      <c r="V3">
        <f t="shared" si="0"/>
        <v>2039</v>
      </c>
      <c r="W3">
        <f t="shared" si="0"/>
        <v>2040</v>
      </c>
      <c r="X3">
        <f t="shared" si="0"/>
        <v>2041</v>
      </c>
      <c r="Y3">
        <f t="shared" si="0"/>
        <v>2042</v>
      </c>
      <c r="Z3">
        <f t="shared" si="0"/>
        <v>2043</v>
      </c>
      <c r="AA3">
        <f t="shared" si="0"/>
        <v>2044</v>
      </c>
      <c r="AB3">
        <f t="shared" si="0"/>
        <v>2045</v>
      </c>
      <c r="AC3">
        <f t="shared" si="0"/>
        <v>2046</v>
      </c>
      <c r="AD3">
        <f t="shared" si="0"/>
        <v>2047</v>
      </c>
      <c r="AE3">
        <f t="shared" si="0"/>
        <v>2048</v>
      </c>
      <c r="AF3">
        <f t="shared" si="0"/>
        <v>2049</v>
      </c>
      <c r="AG3">
        <f t="shared" si="0"/>
        <v>2050</v>
      </c>
      <c r="AH3">
        <f t="shared" si="0"/>
        <v>2051</v>
      </c>
      <c r="AI3">
        <f t="shared" si="0"/>
        <v>2052</v>
      </c>
      <c r="AJ3">
        <f t="shared" si="0"/>
        <v>2053</v>
      </c>
      <c r="AK3">
        <f t="shared" si="0"/>
        <v>2054</v>
      </c>
      <c r="AL3">
        <f t="shared" si="0"/>
        <v>2055</v>
      </c>
      <c r="AM3">
        <f t="shared" si="0"/>
        <v>2056</v>
      </c>
      <c r="AN3">
        <f t="shared" si="0"/>
        <v>2057</v>
      </c>
      <c r="AO3">
        <f t="shared" si="0"/>
        <v>2058</v>
      </c>
      <c r="AP3">
        <f t="shared" si="0"/>
        <v>2059</v>
      </c>
      <c r="AQ3">
        <f t="shared" si="0"/>
        <v>2060</v>
      </c>
      <c r="AR3">
        <f t="shared" si="0"/>
        <v>2061</v>
      </c>
      <c r="AS3">
        <f t="shared" si="0"/>
        <v>2062</v>
      </c>
      <c r="AT3">
        <f t="shared" si="0"/>
        <v>2063</v>
      </c>
      <c r="AU3">
        <f t="shared" si="0"/>
        <v>2064</v>
      </c>
      <c r="AV3">
        <f t="shared" si="0"/>
        <v>2065</v>
      </c>
      <c r="AW3">
        <f t="shared" si="0"/>
        <v>2066</v>
      </c>
      <c r="AX3">
        <f t="shared" si="0"/>
        <v>2067</v>
      </c>
      <c r="AY3">
        <f t="shared" si="0"/>
        <v>2068</v>
      </c>
      <c r="AZ3">
        <f t="shared" si="0"/>
        <v>2069</v>
      </c>
      <c r="BA3">
        <f t="shared" si="0"/>
        <v>2070</v>
      </c>
      <c r="BB3">
        <f t="shared" si="0"/>
        <v>2071</v>
      </c>
      <c r="BC3">
        <f t="shared" si="0"/>
        <v>2072</v>
      </c>
      <c r="BD3">
        <f t="shared" si="0"/>
        <v>2073</v>
      </c>
      <c r="BE3">
        <f t="shared" si="0"/>
        <v>2074</v>
      </c>
      <c r="BF3">
        <f t="shared" si="0"/>
        <v>2075</v>
      </c>
      <c r="BG3">
        <f t="shared" si="0"/>
        <v>2076</v>
      </c>
      <c r="BH3">
        <f t="shared" si="0"/>
        <v>2077</v>
      </c>
      <c r="BI3">
        <f t="shared" si="0"/>
        <v>2078</v>
      </c>
      <c r="BJ3">
        <f t="shared" si="0"/>
        <v>2079</v>
      </c>
      <c r="BK3">
        <f t="shared" si="0"/>
        <v>2080</v>
      </c>
      <c r="BL3">
        <f t="shared" si="0"/>
        <v>2081</v>
      </c>
      <c r="BM3">
        <f t="shared" si="0"/>
        <v>2082</v>
      </c>
      <c r="BN3">
        <f t="shared" si="0"/>
        <v>2083</v>
      </c>
      <c r="BO3">
        <f t="shared" si="0"/>
        <v>2084</v>
      </c>
      <c r="BP3">
        <f t="shared" si="0"/>
        <v>2085</v>
      </c>
      <c r="BQ3">
        <f t="shared" ref="BQ3:CE3" si="1">BP3+1</f>
        <v>2086</v>
      </c>
      <c r="BR3">
        <f t="shared" si="1"/>
        <v>2087</v>
      </c>
      <c r="BS3">
        <f t="shared" si="1"/>
        <v>2088</v>
      </c>
      <c r="BT3">
        <f t="shared" si="1"/>
        <v>2089</v>
      </c>
      <c r="BU3">
        <f t="shared" si="1"/>
        <v>2090</v>
      </c>
      <c r="BV3">
        <f t="shared" si="1"/>
        <v>2091</v>
      </c>
      <c r="BW3">
        <f t="shared" si="1"/>
        <v>2092</v>
      </c>
      <c r="BX3">
        <f t="shared" si="1"/>
        <v>2093</v>
      </c>
      <c r="BY3">
        <f t="shared" si="1"/>
        <v>2094</v>
      </c>
      <c r="BZ3">
        <f t="shared" si="1"/>
        <v>2095</v>
      </c>
      <c r="CA3">
        <f t="shared" si="1"/>
        <v>2096</v>
      </c>
      <c r="CB3">
        <f t="shared" si="1"/>
        <v>2097</v>
      </c>
      <c r="CC3">
        <f t="shared" si="1"/>
        <v>2098</v>
      </c>
      <c r="CD3">
        <f t="shared" si="1"/>
        <v>2099</v>
      </c>
      <c r="CE3">
        <f t="shared" si="1"/>
        <v>2100</v>
      </c>
    </row>
    <row r="4" spans="1:83">
      <c r="A4" t="s">
        <v>301</v>
      </c>
      <c r="C4">
        <f>1</f>
        <v>1</v>
      </c>
      <c r="D4">
        <f>IF(D3&lt;=general!$C$5,C4+1,0)</f>
        <v>2</v>
      </c>
      <c r="E4">
        <f>IF(E3&lt;=general!$C$5,D4+1,0)</f>
        <v>3</v>
      </c>
      <c r="F4">
        <f>IF(F3&lt;=general!$C$5,E4+1,0)</f>
        <v>4</v>
      </c>
      <c r="G4">
        <f>IF(G3&lt;=general!$C$5,F4+1,0)</f>
        <v>5</v>
      </c>
      <c r="H4">
        <f>IF(H3&lt;=general!$C$5,G4+1,0)</f>
        <v>6</v>
      </c>
      <c r="I4">
        <f>IF(I3&lt;=general!$C$5,H4+1,0)</f>
        <v>7</v>
      </c>
      <c r="J4">
        <f>IF(J3&lt;=general!$C$5,I4+1,0)</f>
        <v>8</v>
      </c>
      <c r="K4">
        <f>IF(K3&lt;=general!$C$5,J4+1,0)</f>
        <v>9</v>
      </c>
      <c r="L4">
        <f>IF(L3&lt;=general!$C$5,K4+1,0)</f>
        <v>10</v>
      </c>
      <c r="M4">
        <f>IF(M3&lt;=general!$C$5,L4+1,0)</f>
        <v>11</v>
      </c>
      <c r="N4">
        <f>IF(N3&lt;=general!$C$5,M4+1,0)</f>
        <v>12</v>
      </c>
      <c r="O4">
        <f>IF(O3&lt;=general!$C$5,N4+1,0)</f>
        <v>13</v>
      </c>
      <c r="P4">
        <f>IF(P3&lt;=general!$C$5,O4+1,0)</f>
        <v>14</v>
      </c>
      <c r="Q4">
        <f>IF(Q3&lt;=general!$C$5,P4+1,0)</f>
        <v>15</v>
      </c>
      <c r="R4">
        <f>IF(R3&lt;=general!$C$5,Q4+1,0)</f>
        <v>16</v>
      </c>
      <c r="S4">
        <f>IF(S3&lt;=general!$C$5,R4+1,0)</f>
        <v>17</v>
      </c>
      <c r="T4">
        <f>IF(T3&lt;=general!$C$5,S4+1,0)</f>
        <v>18</v>
      </c>
      <c r="U4">
        <f>IF(U3&lt;=general!$C$5,T4+1,0)</f>
        <v>19</v>
      </c>
      <c r="V4">
        <f>IF(V3&lt;=general!$C$5,U4+1,0)</f>
        <v>20</v>
      </c>
      <c r="W4">
        <f>IF(W3&lt;=general!$C$5,V4+1,0)</f>
        <v>21</v>
      </c>
      <c r="X4">
        <f>IF(X3&lt;=general!$C$5,W4+1,0)</f>
        <v>22</v>
      </c>
      <c r="Y4">
        <f>IF(Y3&lt;=general!$C$5,X4+1,0)</f>
        <v>23</v>
      </c>
      <c r="Z4">
        <f>IF(Z3&lt;=general!$C$5,Y4+1,0)</f>
        <v>24</v>
      </c>
      <c r="AA4">
        <f>IF(AA3&lt;=general!$C$5,Z4+1,0)</f>
        <v>25</v>
      </c>
      <c r="AB4">
        <f>IF(AB3&lt;=general!$C$5,AA4+1,0)</f>
        <v>26</v>
      </c>
      <c r="AC4">
        <f>IF(AC3&lt;=general!$C$5,AB4+1,0)</f>
        <v>27</v>
      </c>
      <c r="AD4">
        <f>IF(AD3&lt;=general!$C$5,AC4+1,0)</f>
        <v>28</v>
      </c>
      <c r="AE4">
        <f>IF(AE3&lt;=general!$C$5,AD4+1,0)</f>
        <v>29</v>
      </c>
      <c r="AF4">
        <f>IF(AF3&lt;=general!$C$5,AE4+1,0)</f>
        <v>30</v>
      </c>
      <c r="AG4">
        <f>IF(AG3&lt;=general!$C$5,AF4+1,0)</f>
        <v>0</v>
      </c>
      <c r="AH4">
        <f>IF(AH3&lt;=general!$C$5,AG4+1,0)</f>
        <v>0</v>
      </c>
      <c r="AI4">
        <f>IF(AI3&lt;=general!$C$5,AH4+1,0)</f>
        <v>0</v>
      </c>
      <c r="AJ4">
        <f>IF(AJ3&lt;=general!$C$5,AI4+1,0)</f>
        <v>0</v>
      </c>
      <c r="AK4">
        <f>IF(AK3&lt;=general!$C$5,AJ4+1,0)</f>
        <v>0</v>
      </c>
      <c r="AL4">
        <f>IF(AL3&lt;=general!$C$5,AK4+1,0)</f>
        <v>0</v>
      </c>
      <c r="AM4">
        <f>IF(AM3&lt;=general!$C$5,AL4+1,0)</f>
        <v>0</v>
      </c>
      <c r="AN4">
        <f>IF(AN3&lt;=general!$C$5,AM4+1,0)</f>
        <v>0</v>
      </c>
      <c r="AO4">
        <f>IF(AO3&lt;=general!$C$5,AN4+1,0)</f>
        <v>0</v>
      </c>
      <c r="AP4">
        <f>IF(AP3&lt;=general!$C$5,AO4+1,0)</f>
        <v>0</v>
      </c>
      <c r="AQ4">
        <f>IF(AQ3&lt;=general!$C$5,AP4+1,0)</f>
        <v>0</v>
      </c>
      <c r="AR4">
        <f>IF(AR3&lt;=general!$C$5,AQ4+1,0)</f>
        <v>0</v>
      </c>
      <c r="AS4">
        <f>IF(AS3&lt;=general!$C$5,AR4+1,0)</f>
        <v>0</v>
      </c>
      <c r="AT4">
        <f>IF(AT3&lt;=general!$C$5,AS4+1,0)</f>
        <v>0</v>
      </c>
      <c r="AU4">
        <f>IF(AU3&lt;=general!$C$5,AT4+1,0)</f>
        <v>0</v>
      </c>
      <c r="AV4">
        <f>IF(AV3&lt;=general!$C$5,AU4+1,0)</f>
        <v>0</v>
      </c>
      <c r="AW4">
        <f>IF(AW3&lt;=general!$C$5,AV4+1,0)</f>
        <v>0</v>
      </c>
      <c r="AX4">
        <f>IF(AX3&lt;=general!$C$5,AW4+1,0)</f>
        <v>0</v>
      </c>
      <c r="AY4">
        <f>IF(AY3&lt;=general!$C$5,AX4+1,0)</f>
        <v>0</v>
      </c>
      <c r="AZ4">
        <f>IF(AZ3&lt;=general!$C$5,AY4+1,0)</f>
        <v>0</v>
      </c>
      <c r="BA4">
        <f>IF(BA3&lt;=general!$C$5,AZ4+1,0)</f>
        <v>0</v>
      </c>
      <c r="BB4">
        <f>IF(BB3&lt;=general!$C$5,BA4+1,0)</f>
        <v>0</v>
      </c>
      <c r="BC4">
        <f>IF(BC3&lt;=general!$C$5,BB4+1,0)</f>
        <v>0</v>
      </c>
      <c r="BD4">
        <f>IF(BD3&lt;=general!$C$5,BC4+1,0)</f>
        <v>0</v>
      </c>
      <c r="BE4">
        <f>IF(BE3&lt;=general!$C$5,BD4+1,0)</f>
        <v>0</v>
      </c>
      <c r="BF4">
        <f>IF(BF3&lt;=general!$C$5,BE4+1,0)</f>
        <v>0</v>
      </c>
      <c r="BG4">
        <f>IF(BG3&lt;=general!$C$5,BF4+1,0)</f>
        <v>0</v>
      </c>
      <c r="BH4">
        <f>IF(BH3&lt;=general!$C$5,BG4+1,0)</f>
        <v>0</v>
      </c>
      <c r="BI4">
        <f>IF(BI3&lt;=general!$C$5,BH4+1,0)</f>
        <v>0</v>
      </c>
      <c r="BJ4">
        <f>IF(BJ3&lt;=general!$C$5,BI4+1,0)</f>
        <v>0</v>
      </c>
      <c r="BK4">
        <f>IF(BK3&lt;=general!$C$5,BJ4+1,0)</f>
        <v>0</v>
      </c>
      <c r="BL4">
        <f>IF(BL3&lt;=general!$C$5,BK4+1,0)</f>
        <v>0</v>
      </c>
      <c r="BM4">
        <f>IF(BM3&lt;=general!$C$5,BL4+1,0)</f>
        <v>0</v>
      </c>
      <c r="BN4">
        <f>IF(BN3&lt;=general!$C$5,BM4+1,0)</f>
        <v>0</v>
      </c>
      <c r="BO4">
        <f>IF(BO3&lt;=general!$C$5,BN4+1,0)</f>
        <v>0</v>
      </c>
      <c r="BP4">
        <f>IF(BP3&lt;=general!$C$5,BO4+1,0)</f>
        <v>0</v>
      </c>
      <c r="BQ4">
        <f>IF(BQ3&lt;=general!$C$5,BP4+1,0)</f>
        <v>0</v>
      </c>
      <c r="BR4">
        <f>IF(BR3&lt;=general!$C$5,BQ4+1,0)</f>
        <v>0</v>
      </c>
      <c r="BS4">
        <f>IF(BS3&lt;=general!$C$5,BR4+1,0)</f>
        <v>0</v>
      </c>
      <c r="BT4">
        <f>IF(BT3&lt;=general!$C$5,BS4+1,0)</f>
        <v>0</v>
      </c>
      <c r="BU4">
        <f>IF(BU3&lt;=general!$C$5,BT4+1,0)</f>
        <v>0</v>
      </c>
      <c r="BV4">
        <f>IF(BV3&lt;=general!$C$5,BU4+1,0)</f>
        <v>0</v>
      </c>
      <c r="BW4">
        <f>IF(BW3&lt;=general!$C$5,BV4+1,0)</f>
        <v>0</v>
      </c>
      <c r="BX4">
        <f>IF(BX3&lt;=general!$C$5,BW4+1,0)</f>
        <v>0</v>
      </c>
      <c r="BY4">
        <f>IF(BY3&lt;=general!$C$5,BX4+1,0)</f>
        <v>0</v>
      </c>
      <c r="BZ4">
        <f>IF(BZ3&lt;=general!$C$5,BY4+1,0)</f>
        <v>0</v>
      </c>
      <c r="CA4">
        <f>IF(CA3&lt;=general!$C$5,BZ4+1,0)</f>
        <v>0</v>
      </c>
      <c r="CB4">
        <f>IF(CB3&lt;=general!$C$5,CA4+1,0)</f>
        <v>0</v>
      </c>
      <c r="CC4">
        <f>IF(CC3&lt;=general!$C$5,CB4+1,0)</f>
        <v>0</v>
      </c>
      <c r="CD4">
        <f>IF(CD3&lt;=general!$C$5,CC4+1,0)</f>
        <v>0</v>
      </c>
      <c r="CE4">
        <f>IF(CE3&lt;=general!$C$5,CD4+1,0)</f>
        <v>0</v>
      </c>
    </row>
    <row r="5" spans="1:83">
      <c r="A5" t="s">
        <v>558</v>
      </c>
      <c r="C5">
        <f>1</f>
        <v>1</v>
      </c>
      <c r="D5">
        <f>IF(D3&lt;investitii!$C$8,C5+1,"")</f>
        <v>2</v>
      </c>
      <c r="E5">
        <f>IF(E3&lt;investitii!$C$8,D5+1,"")</f>
        <v>3</v>
      </c>
      <c r="F5">
        <f>IF(F3&lt;investitii!$C$8,E5+1,"")</f>
        <v>4</v>
      </c>
      <c r="G5">
        <f>IF(G3&lt;investitii!$C$8,F5+1,"")</f>
        <v>5</v>
      </c>
      <c r="H5">
        <f>IF(H3&lt;investitii!$C$8,G5+1,"")</f>
        <v>6</v>
      </c>
      <c r="I5">
        <f>IF(I3&lt;investitii!$C$8,H5+1,"")</f>
        <v>7</v>
      </c>
      <c r="J5" t="str">
        <f>IF(J3&lt;investitii!$C$8,I5+1,"")</f>
        <v/>
      </c>
      <c r="K5" t="str">
        <f>IF(K3&lt;investitii!$C$8,J5+1,"")</f>
        <v/>
      </c>
      <c r="L5" t="str">
        <f>IF(L3&lt;investitii!$C$8,K5+1,"")</f>
        <v/>
      </c>
      <c r="M5" t="str">
        <f>IF(M3&lt;investitii!$C$8,L5+1,"")</f>
        <v/>
      </c>
      <c r="N5" t="str">
        <f>IF(N3&lt;investitii!$C$8,M5+1,"")</f>
        <v/>
      </c>
      <c r="O5" t="str">
        <f>IF(O3&lt;investitii!$C$8,N5+1,"")</f>
        <v/>
      </c>
      <c r="P5" t="str">
        <f>IF(P3&lt;investitii!$C$8,O5+1,"")</f>
        <v/>
      </c>
      <c r="Q5" t="str">
        <f>IF(Q3&lt;investitii!$C$8,P5+1,"")</f>
        <v/>
      </c>
      <c r="R5" t="str">
        <f>IF(R3&lt;investitii!$C$8,Q5+1,"")</f>
        <v/>
      </c>
      <c r="S5" t="str">
        <f>IF(S3&lt;investitii!$C$8,R5+1,"")</f>
        <v/>
      </c>
      <c r="T5" t="str">
        <f>IF(T3&lt;investitii!$C$8,S5+1,"")</f>
        <v/>
      </c>
      <c r="U5" t="str">
        <f>IF(U3&lt;investitii!$C$8,T5+1,"")</f>
        <v/>
      </c>
      <c r="V5" t="str">
        <f>IF(V3&lt;investitii!$C$8,U5+1,"")</f>
        <v/>
      </c>
      <c r="W5" t="str">
        <f>IF(W3&lt;investitii!$C$8,V5+1,"")</f>
        <v/>
      </c>
      <c r="X5" t="str">
        <f>IF(X3&lt;investitii!$C$8,W5+1,"")</f>
        <v/>
      </c>
      <c r="Y5" t="str">
        <f>IF(Y3&lt;investitii!$C$8,X5+1,"")</f>
        <v/>
      </c>
      <c r="Z5" t="str">
        <f>IF(Z3&lt;investitii!$C$8,Y5+1,"")</f>
        <v/>
      </c>
      <c r="AA5" t="str">
        <f>IF(AA3&lt;investitii!$C$8,Z5+1,"")</f>
        <v/>
      </c>
      <c r="AB5" t="str">
        <f>IF(AB3&lt;investitii!$C$8,AA5+1,"")</f>
        <v/>
      </c>
      <c r="AC5" t="str">
        <f>IF(AC3&lt;investitii!$C$8,AB5+1,"")</f>
        <v/>
      </c>
      <c r="AD5" t="str">
        <f>IF(AD3&lt;investitii!$C$8,AC5+1,"")</f>
        <v/>
      </c>
      <c r="AE5" t="str">
        <f>IF(AE3&lt;investitii!$C$8,AD5+1,"")</f>
        <v/>
      </c>
      <c r="AF5" t="str">
        <f>IF(AF3&lt;investitii!$C$8,AE5+1,"")</f>
        <v/>
      </c>
      <c r="AG5" t="str">
        <f>IF(AG3&lt;investitii!$C$8,AF5+1,"")</f>
        <v/>
      </c>
      <c r="AH5" t="str">
        <f>IF(AH3&lt;investitii!$C$8,AG5+1,"")</f>
        <v/>
      </c>
      <c r="AI5" t="str">
        <f>IF(AI3&lt;investitii!$C$8,AH5+1,"")</f>
        <v/>
      </c>
      <c r="AJ5" t="str">
        <f>IF(AJ3&lt;investitii!$C$8,AI5+1,"")</f>
        <v/>
      </c>
      <c r="AK5" t="str">
        <f>IF(AK3&lt;investitii!$C$8,AJ5+1,"")</f>
        <v/>
      </c>
      <c r="AL5" t="str">
        <f>IF(AL3&lt;investitii!$C$8,AK5+1,"")</f>
        <v/>
      </c>
      <c r="AM5" t="str">
        <f>IF(AM3&lt;investitii!$C$8,AL5+1,"")</f>
        <v/>
      </c>
      <c r="AN5" t="str">
        <f>IF(AN3&lt;investitii!$C$8,AM5+1,"")</f>
        <v/>
      </c>
      <c r="AO5" t="str">
        <f>IF(AO3&lt;investitii!$C$8,AN5+1,"")</f>
        <v/>
      </c>
      <c r="AP5" t="str">
        <f>IF(AP3&lt;investitii!$C$8,AO5+1,"")</f>
        <v/>
      </c>
      <c r="AQ5" t="str">
        <f>IF(AQ3&lt;investitii!$C$8,AP5+1,"")</f>
        <v/>
      </c>
      <c r="AR5" t="str">
        <f>IF(AR3&lt;investitii!$C$8,AQ5+1,"")</f>
        <v/>
      </c>
      <c r="AS5" t="str">
        <f>IF(AS3&lt;investitii!$C$8,AR5+1,"")</f>
        <v/>
      </c>
      <c r="AT5" t="str">
        <f>IF(AT3&lt;investitii!$C$8,AS5+1,"")</f>
        <v/>
      </c>
      <c r="AU5" t="str">
        <f>IF(AU3&lt;investitii!$C$8,AT5+1,"")</f>
        <v/>
      </c>
      <c r="AV5" t="str">
        <f>IF(AV3&lt;investitii!$C$8,AU5+1,"")</f>
        <v/>
      </c>
      <c r="AW5" t="str">
        <f>IF(AW3&lt;investitii!$C$8,AV5+1,"")</f>
        <v/>
      </c>
      <c r="AX5" t="str">
        <f>IF(AX3&lt;investitii!$C$8,AW5+1,"")</f>
        <v/>
      </c>
      <c r="AY5" t="str">
        <f>IF(AY3&lt;investitii!$C$8,AX5+1,"")</f>
        <v/>
      </c>
      <c r="AZ5" t="str">
        <f>IF(AZ3&lt;investitii!$C$8,AY5+1,"")</f>
        <v/>
      </c>
      <c r="BA5" t="str">
        <f>IF(BA3&lt;investitii!$C$8,AZ5+1,"")</f>
        <v/>
      </c>
      <c r="BB5" t="str">
        <f>IF(BB3&lt;investitii!$C$8,BA5+1,"")</f>
        <v/>
      </c>
      <c r="BC5" t="str">
        <f>IF(BC3&lt;investitii!$C$8,BB5+1,"")</f>
        <v/>
      </c>
      <c r="BD5" t="str">
        <f>IF(BD3&lt;investitii!$C$8,BC5+1,"")</f>
        <v/>
      </c>
      <c r="BE5" t="str">
        <f>IF(BE3&lt;investitii!$C$8,BD5+1,"")</f>
        <v/>
      </c>
      <c r="BF5" t="str">
        <f>IF(BF3&lt;investitii!$C$8,BE5+1,"")</f>
        <v/>
      </c>
      <c r="BG5" t="str">
        <f>IF(BG3&lt;investitii!$C$8,BF5+1,"")</f>
        <v/>
      </c>
      <c r="BH5" t="str">
        <f>IF(BH3&lt;investitii!$C$8,BG5+1,"")</f>
        <v/>
      </c>
      <c r="BI5" t="str">
        <f>IF(BI3&lt;investitii!$C$8,BH5+1,"")</f>
        <v/>
      </c>
      <c r="BJ5" t="str">
        <f>IF(BJ3&lt;investitii!$C$8,BI5+1,"")</f>
        <v/>
      </c>
      <c r="BK5" t="str">
        <f>IF(BK3&lt;investitii!$C$8,BJ5+1,"")</f>
        <v/>
      </c>
      <c r="BL5" t="str">
        <f>IF(BL3&lt;investitii!$C$8,BK5+1,"")</f>
        <v/>
      </c>
      <c r="BM5" t="str">
        <f>IF(BM3&lt;investitii!$C$8,BL5+1,"")</f>
        <v/>
      </c>
      <c r="BN5" t="str">
        <f>IF(BN3&lt;investitii!$C$8,BM5+1,"")</f>
        <v/>
      </c>
      <c r="BO5" t="str">
        <f>IF(BO3&lt;investitii!$C$8,BN5+1,"")</f>
        <v/>
      </c>
      <c r="BP5" t="str">
        <f>IF(BP3&lt;investitii!$C$8,BO5+1,"")</f>
        <v/>
      </c>
      <c r="BQ5" t="str">
        <f>IF(BQ3&lt;investitii!$C$8,BP5+1,"")</f>
        <v/>
      </c>
      <c r="BR5" t="str">
        <f>IF(BR3&lt;investitii!$C$8,BQ5+1,"")</f>
        <v/>
      </c>
      <c r="BS5" t="str">
        <f>IF(BS3&lt;investitii!$C$8,BR5+1,"")</f>
        <v/>
      </c>
      <c r="BT5" t="str">
        <f>IF(BT3&lt;investitii!$C$8,BS5+1,"")</f>
        <v/>
      </c>
      <c r="BU5" t="str">
        <f>IF(BU3&lt;investitii!$C$8,BT5+1,"")</f>
        <v/>
      </c>
      <c r="BV5" t="str">
        <f>IF(BV3&lt;investitii!$C$8,BU5+1,"")</f>
        <v/>
      </c>
      <c r="BW5" t="str">
        <f>IF(BW3&lt;investitii!$C$8,BV5+1,"")</f>
        <v/>
      </c>
      <c r="BX5" t="str">
        <f>IF(BX3&lt;investitii!$C$8,BW5+1,"")</f>
        <v/>
      </c>
      <c r="BY5" t="str">
        <f>IF(BY3&lt;investitii!$C$8,BX5+1,"")</f>
        <v/>
      </c>
      <c r="BZ5" t="str">
        <f>IF(BZ3&lt;investitii!$C$8,BY5+1,"")</f>
        <v/>
      </c>
      <c r="CA5" t="str">
        <f>IF(CA3&lt;investitii!$C$8,BZ5+1,"")</f>
        <v/>
      </c>
      <c r="CB5" t="str">
        <f>IF(CB3&lt;investitii!$C$8,CA5+1,"")</f>
        <v/>
      </c>
      <c r="CC5" t="str">
        <f>IF(CC3&lt;investitii!$C$8,CB5+1,"")</f>
        <v/>
      </c>
      <c r="CD5" t="str">
        <f>IF(CD3&lt;investitii!$C$8,CC5+1,"")</f>
        <v/>
      </c>
      <c r="CE5" t="str">
        <f>IF(CE3&lt;investitii!$C$8,CD5+1,"")</f>
        <v/>
      </c>
    </row>
    <row r="6" spans="1:83">
      <c r="A6" t="s">
        <v>570</v>
      </c>
      <c r="C6">
        <f>IF(AND(C4&lt;&gt;0,C5=""),B6+1,0)</f>
        <v>0</v>
      </c>
      <c r="D6">
        <f t="shared" ref="D6:BO6" si="2">IF(AND(D4&lt;&gt;0,D5=""),C6+1,0)</f>
        <v>0</v>
      </c>
      <c r="E6">
        <f t="shared" si="2"/>
        <v>0</v>
      </c>
      <c r="F6">
        <f t="shared" si="2"/>
        <v>0</v>
      </c>
      <c r="G6">
        <f t="shared" si="2"/>
        <v>0</v>
      </c>
      <c r="H6">
        <f t="shared" si="2"/>
        <v>0</v>
      </c>
      <c r="I6">
        <f t="shared" si="2"/>
        <v>0</v>
      </c>
      <c r="J6">
        <f t="shared" si="2"/>
        <v>1</v>
      </c>
      <c r="K6">
        <f t="shared" si="2"/>
        <v>2</v>
      </c>
      <c r="L6">
        <f t="shared" si="2"/>
        <v>3</v>
      </c>
      <c r="M6">
        <f t="shared" si="2"/>
        <v>4</v>
      </c>
      <c r="N6">
        <f t="shared" si="2"/>
        <v>5</v>
      </c>
      <c r="O6">
        <f t="shared" si="2"/>
        <v>6</v>
      </c>
      <c r="P6">
        <f t="shared" si="2"/>
        <v>7</v>
      </c>
      <c r="Q6">
        <f t="shared" si="2"/>
        <v>8</v>
      </c>
      <c r="R6">
        <f t="shared" si="2"/>
        <v>9</v>
      </c>
      <c r="S6">
        <f t="shared" si="2"/>
        <v>10</v>
      </c>
      <c r="T6">
        <f t="shared" si="2"/>
        <v>11</v>
      </c>
      <c r="U6">
        <f t="shared" si="2"/>
        <v>12</v>
      </c>
      <c r="V6">
        <f t="shared" si="2"/>
        <v>13</v>
      </c>
      <c r="W6">
        <f t="shared" si="2"/>
        <v>14</v>
      </c>
      <c r="X6">
        <f t="shared" si="2"/>
        <v>15</v>
      </c>
      <c r="Y6">
        <f t="shared" si="2"/>
        <v>16</v>
      </c>
      <c r="Z6">
        <f t="shared" si="2"/>
        <v>17</v>
      </c>
      <c r="AA6">
        <f t="shared" si="2"/>
        <v>18</v>
      </c>
      <c r="AB6">
        <f t="shared" si="2"/>
        <v>19</v>
      </c>
      <c r="AC6">
        <f t="shared" si="2"/>
        <v>20</v>
      </c>
      <c r="AD6">
        <f t="shared" si="2"/>
        <v>21</v>
      </c>
      <c r="AE6">
        <f t="shared" si="2"/>
        <v>22</v>
      </c>
      <c r="AF6">
        <f t="shared" si="2"/>
        <v>23</v>
      </c>
      <c r="AG6">
        <f t="shared" si="2"/>
        <v>0</v>
      </c>
      <c r="AH6">
        <f t="shared" si="2"/>
        <v>0</v>
      </c>
      <c r="AI6">
        <f t="shared" si="2"/>
        <v>0</v>
      </c>
      <c r="AJ6">
        <f t="shared" si="2"/>
        <v>0</v>
      </c>
      <c r="AK6">
        <f t="shared" si="2"/>
        <v>0</v>
      </c>
      <c r="AL6">
        <f t="shared" si="2"/>
        <v>0</v>
      </c>
      <c r="AM6">
        <f t="shared" si="2"/>
        <v>0</v>
      </c>
      <c r="AN6">
        <f t="shared" si="2"/>
        <v>0</v>
      </c>
      <c r="AO6">
        <f t="shared" si="2"/>
        <v>0</v>
      </c>
      <c r="AP6">
        <f t="shared" si="2"/>
        <v>0</v>
      </c>
      <c r="AQ6">
        <f t="shared" si="2"/>
        <v>0</v>
      </c>
      <c r="AR6">
        <f t="shared" si="2"/>
        <v>0</v>
      </c>
      <c r="AS6">
        <f t="shared" si="2"/>
        <v>0</v>
      </c>
      <c r="AT6">
        <f t="shared" si="2"/>
        <v>0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2"/>
        <v>0</v>
      </c>
      <c r="AZ6">
        <f t="shared" si="2"/>
        <v>0</v>
      </c>
      <c r="BA6">
        <f t="shared" si="2"/>
        <v>0</v>
      </c>
      <c r="BB6">
        <f t="shared" si="2"/>
        <v>0</v>
      </c>
      <c r="BC6">
        <f t="shared" si="2"/>
        <v>0</v>
      </c>
      <c r="BD6">
        <f t="shared" si="2"/>
        <v>0</v>
      </c>
      <c r="BE6">
        <f t="shared" si="2"/>
        <v>0</v>
      </c>
      <c r="BF6">
        <f t="shared" si="2"/>
        <v>0</v>
      </c>
      <c r="BG6">
        <f t="shared" si="2"/>
        <v>0</v>
      </c>
      <c r="BH6">
        <f t="shared" si="2"/>
        <v>0</v>
      </c>
      <c r="BI6">
        <f t="shared" si="2"/>
        <v>0</v>
      </c>
      <c r="BJ6">
        <f t="shared" si="2"/>
        <v>0</v>
      </c>
      <c r="BK6">
        <f t="shared" si="2"/>
        <v>0</v>
      </c>
      <c r="BL6">
        <f t="shared" si="2"/>
        <v>0</v>
      </c>
      <c r="BM6">
        <f t="shared" si="2"/>
        <v>0</v>
      </c>
      <c r="BN6">
        <f t="shared" si="2"/>
        <v>0</v>
      </c>
      <c r="BO6">
        <f t="shared" si="2"/>
        <v>0</v>
      </c>
      <c r="BP6">
        <f t="shared" ref="BP6:CE6" si="3">IF(AND(BP4&lt;&gt;0,BP5=""),BO6+1,0)</f>
        <v>0</v>
      </c>
      <c r="BQ6">
        <f t="shared" si="3"/>
        <v>0</v>
      </c>
      <c r="BR6">
        <f t="shared" si="3"/>
        <v>0</v>
      </c>
      <c r="BS6">
        <f t="shared" si="3"/>
        <v>0</v>
      </c>
      <c r="BT6">
        <f t="shared" si="3"/>
        <v>0</v>
      </c>
      <c r="BU6">
        <f t="shared" si="3"/>
        <v>0</v>
      </c>
      <c r="BV6">
        <f t="shared" si="3"/>
        <v>0</v>
      </c>
      <c r="BW6">
        <f t="shared" si="3"/>
        <v>0</v>
      </c>
      <c r="BX6">
        <f t="shared" si="3"/>
        <v>0</v>
      </c>
      <c r="BY6">
        <f t="shared" si="3"/>
        <v>0</v>
      </c>
      <c r="BZ6">
        <f t="shared" si="3"/>
        <v>0</v>
      </c>
      <c r="CA6">
        <f t="shared" si="3"/>
        <v>0</v>
      </c>
      <c r="CB6">
        <f t="shared" si="3"/>
        <v>0</v>
      </c>
      <c r="CC6">
        <f t="shared" si="3"/>
        <v>0</v>
      </c>
      <c r="CD6">
        <f t="shared" si="3"/>
        <v>0</v>
      </c>
      <c r="CE6">
        <f t="shared" si="3"/>
        <v>0</v>
      </c>
    </row>
    <row r="7" spans="1:83">
      <c r="A7" t="s">
        <v>537</v>
      </c>
      <c r="C7">
        <f>IF(C5&lt;&gt;"",0,IF(C3&lt;=investitii!$D$7+general!$B$26,B7+1,0))</f>
        <v>0</v>
      </c>
      <c r="D7">
        <f>IF(D5&lt;&gt;"",0,IF(D3&lt;=investitii!$D$7+general!$B$26,C7+1,0))</f>
        <v>0</v>
      </c>
      <c r="E7">
        <f>IF(E5&lt;&gt;"",0,IF(E3&lt;=investitii!$D$7+general!$B$26,D7+1,0))</f>
        <v>0</v>
      </c>
      <c r="F7">
        <f>IF(F5&lt;&gt;"",0,IF(F3&lt;=investitii!$D$7+general!$B$26,E7+1,0))</f>
        <v>0</v>
      </c>
      <c r="G7">
        <f>IF(G5&lt;&gt;"",0,IF(G3&lt;=investitii!$D$7+general!$B$26,F7+1,0))</f>
        <v>0</v>
      </c>
      <c r="H7">
        <f>IF(H5&lt;&gt;"",0,IF(H3&lt;=investitii!$D$7+general!$B$26,G7+1,0))</f>
        <v>0</v>
      </c>
      <c r="I7">
        <f>IF(I5&lt;&gt;"",0,IF(I3&lt;=investitii!$D$7+general!$B$26,H7+1,0))</f>
        <v>0</v>
      </c>
      <c r="J7">
        <f>IF(J5&lt;&gt;"",0,IF(J3&lt;=investitii!$D$7+general!$B$26,I7+1,0))</f>
        <v>1</v>
      </c>
      <c r="K7">
        <f>IF(K5&lt;&gt;"",0,IF(K3&lt;=investitii!$D$7+general!$B$26,J7+1,0))</f>
        <v>2</v>
      </c>
      <c r="L7">
        <f>IF(L5&lt;&gt;"",0,IF(L3&lt;=investitii!$D$7+general!$B$26,K7+1,0))</f>
        <v>3</v>
      </c>
      <c r="M7">
        <f>IF(M5&lt;&gt;"",0,IF(M3&lt;=investitii!$D$7+general!$B$26,L7+1,0))</f>
        <v>4</v>
      </c>
      <c r="N7">
        <f>IF(N5&lt;&gt;"",0,IF(N3&lt;=investitii!$D$7+general!$B$26,M7+1,0))</f>
        <v>5</v>
      </c>
      <c r="O7">
        <f>IF(O5&lt;&gt;"",0,IF(O3&lt;=investitii!$D$7+general!$B$26,N7+1,0))</f>
        <v>6</v>
      </c>
      <c r="P7">
        <f>IF(P5&lt;&gt;"",0,IF(P3&lt;=investitii!$D$7+general!$B$26,O7+1,0))</f>
        <v>7</v>
      </c>
      <c r="Q7">
        <f>IF(Q5&lt;&gt;"",0,IF(Q3&lt;=investitii!$D$7+general!$B$26,P7+1,0))</f>
        <v>8</v>
      </c>
      <c r="R7">
        <f>IF(R5&lt;&gt;"",0,IF(R3&lt;=investitii!$D$7+general!$B$26,Q7+1,0))</f>
        <v>9</v>
      </c>
      <c r="S7">
        <f>IF(S5&lt;&gt;"",0,IF(S3&lt;=investitii!$D$7+general!$B$26,R7+1,0))</f>
        <v>10</v>
      </c>
      <c r="T7">
        <f>IF(T5&lt;&gt;"",0,IF(T3&lt;=investitii!$D$7+general!$B$26,S7+1,0))</f>
        <v>11</v>
      </c>
      <c r="U7">
        <f>IF(U5&lt;&gt;"",0,IF(U3&lt;=investitii!$D$7+general!$B$26,T7+1,0))</f>
        <v>12</v>
      </c>
      <c r="V7">
        <f>IF(V5&lt;&gt;"",0,IF(V3&lt;=investitii!$D$7+general!$B$26,U7+1,0))</f>
        <v>13</v>
      </c>
      <c r="W7">
        <f>IF(W5&lt;&gt;"",0,IF(W3&lt;=investitii!$D$7+general!$B$26,V7+1,0))</f>
        <v>14</v>
      </c>
      <c r="X7">
        <f>IF(X5&lt;&gt;"",0,IF(X3&lt;=investitii!$D$7+general!$B$26,W7+1,0))</f>
        <v>15</v>
      </c>
      <c r="Y7">
        <f>IF(Y5&lt;&gt;"",0,IF(Y3&lt;=investitii!$D$7+general!$B$26,X7+1,0))</f>
        <v>16</v>
      </c>
      <c r="Z7">
        <f>IF(Z5&lt;&gt;"",0,IF(Z3&lt;=investitii!$D$7+general!$B$26,Y7+1,0))</f>
        <v>17</v>
      </c>
      <c r="AA7">
        <f>IF(AA5&lt;&gt;"",0,IF(AA3&lt;=investitii!$D$7+general!$B$26,Z7+1,0))</f>
        <v>18</v>
      </c>
      <c r="AB7">
        <f>IF(AB5&lt;&gt;"",0,IF(AB3&lt;=investitii!$D$7+general!$B$26,AA7+1,0))</f>
        <v>19</v>
      </c>
      <c r="AC7">
        <f>IF(AC5&lt;&gt;"",0,IF(AC3&lt;=investitii!$D$7+general!$B$26,AB7+1,0))</f>
        <v>20</v>
      </c>
      <c r="AD7">
        <f>IF(AD5&lt;&gt;"",0,IF(AD3&lt;=investitii!$D$7+general!$B$26,AC7+1,0))</f>
        <v>21</v>
      </c>
      <c r="AE7">
        <f>IF(AE5&lt;&gt;"",0,IF(AE3&lt;=investitii!$D$7+general!$B$26,AD7+1,0))</f>
        <v>22</v>
      </c>
      <c r="AF7">
        <f>IF(AF5&lt;&gt;"",0,IF(AF3&lt;=investitii!$D$7+general!$B$26,AE7+1,0))</f>
        <v>23</v>
      </c>
      <c r="AG7">
        <f>IF(AG5&lt;&gt;"",0,IF(AG3&lt;=investitii!$D$7+general!$B$26,AF7+1,0))</f>
        <v>24</v>
      </c>
      <c r="AH7">
        <f>IF(AH5&lt;&gt;"",0,IF(AH3&lt;=investitii!$D$7+general!$B$26,AG7+1,0))</f>
        <v>25</v>
      </c>
      <c r="AI7">
        <f>IF(AI5&lt;&gt;"",0,IF(AI3&lt;=investitii!$D$7+general!$B$26,AH7+1,0))</f>
        <v>26</v>
      </c>
      <c r="AJ7">
        <f>IF(AJ5&lt;&gt;"",0,IF(AJ3&lt;=investitii!$D$7+general!$B$26,AI7+1,0))</f>
        <v>27</v>
      </c>
      <c r="AK7">
        <f>IF(AK5&lt;&gt;"",0,IF(AK3&lt;=investitii!$D$7+general!$B$26,AJ7+1,0))</f>
        <v>28</v>
      </c>
      <c r="AL7">
        <f>IF(AL5&lt;&gt;"",0,IF(AL3&lt;=investitii!$D$7+general!$B$26,AK7+1,0))</f>
        <v>29</v>
      </c>
      <c r="AM7">
        <f>IF(AM5&lt;&gt;"",0,IF(AM3&lt;=investitii!$D$7+general!$B$26,AL7+1,0))</f>
        <v>30</v>
      </c>
      <c r="AN7">
        <f>IF(AN5&lt;&gt;"",0,IF(AN3&lt;=investitii!$D$7+general!$B$26,AM7+1,0))</f>
        <v>31</v>
      </c>
      <c r="AO7">
        <f>IF(AO5&lt;&gt;"",0,IF(AO3&lt;=investitii!$D$7+general!$B$26,AN7+1,0))</f>
        <v>32</v>
      </c>
      <c r="AP7">
        <f>IF(AP5&lt;&gt;"",0,IF(AP3&lt;=investitii!$D$7+general!$B$26,AO7+1,0))</f>
        <v>33</v>
      </c>
      <c r="AQ7">
        <f>IF(AQ5&lt;&gt;"",0,IF(AQ3&lt;=investitii!$D$7+general!$B$26,AP7+1,0))</f>
        <v>34</v>
      </c>
      <c r="AR7">
        <f>IF(AR5&lt;&gt;"",0,IF(AR3&lt;=investitii!$D$7+general!$B$26,AQ7+1,0))</f>
        <v>35</v>
      </c>
      <c r="AS7">
        <f>IF(AS5&lt;&gt;"",0,IF(AS3&lt;=investitii!$D$7+general!$B$26,AR7+1,0))</f>
        <v>36</v>
      </c>
      <c r="AT7">
        <f>IF(AT5&lt;&gt;"",0,IF(AT3&lt;=investitii!$D$7+general!$B$26,AS7+1,0))</f>
        <v>37</v>
      </c>
      <c r="AU7">
        <f>IF(AU5&lt;&gt;"",0,IF(AU3&lt;=investitii!$D$7+general!$B$26,AT7+1,0))</f>
        <v>38</v>
      </c>
      <c r="AV7">
        <f>IF(AV5&lt;&gt;"",0,IF(AV3&lt;=investitii!$D$7+general!$B$26,AU7+1,0))</f>
        <v>39</v>
      </c>
      <c r="AW7">
        <f>IF(AW5&lt;&gt;"",0,IF(AW3&lt;=investitii!$D$7+general!$B$26,AV7+1,0))</f>
        <v>40</v>
      </c>
      <c r="AX7">
        <f>IF(AX5&lt;&gt;"",0,IF(AX3&lt;=investitii!$D$7+general!$B$26,AW7+1,0))</f>
        <v>41</v>
      </c>
      <c r="AY7">
        <f>IF(AY5&lt;&gt;"",0,IF(AY3&lt;=investitii!$D$7+general!$B$26,AX7+1,0))</f>
        <v>42</v>
      </c>
      <c r="AZ7">
        <f>IF(AZ5&lt;&gt;"",0,IF(AZ3&lt;=investitii!$D$7+general!$B$26,AY7+1,0))</f>
        <v>43</v>
      </c>
      <c r="BA7">
        <f>IF(BA5&lt;&gt;"",0,IF(BA3&lt;=investitii!$D$7+general!$B$26,AZ7+1,0))</f>
        <v>0</v>
      </c>
      <c r="BB7">
        <f>IF(BB5&lt;&gt;"",0,IF(BB3&lt;=investitii!$D$7+general!$B$26,BA7+1,0))</f>
        <v>0</v>
      </c>
      <c r="BC7">
        <f>IF(BC5&lt;&gt;"",0,IF(BC3&lt;=investitii!$D$7+general!$B$26,BB7+1,0))</f>
        <v>0</v>
      </c>
      <c r="BD7">
        <f>IF(BD5&lt;&gt;"",0,IF(BD3&lt;=investitii!$D$7+general!$B$26,BC7+1,0))</f>
        <v>0</v>
      </c>
      <c r="BE7">
        <f>IF(BE5&lt;&gt;"",0,IF(BE3&lt;=investitii!$D$7+general!$B$26,BD7+1,0))</f>
        <v>0</v>
      </c>
      <c r="BF7">
        <f>IF(BF5&lt;&gt;"",0,IF(BF3&lt;=investitii!$D$7+general!$B$26,BE7+1,0))</f>
        <v>0</v>
      </c>
      <c r="BG7">
        <f>IF(BG5&lt;&gt;"",0,IF(BG3&lt;=investitii!$D$7+general!$B$26,BF7+1,0))</f>
        <v>0</v>
      </c>
      <c r="BH7">
        <f>IF(BH5&lt;&gt;"",0,IF(BH3&lt;=investitii!$D$7+general!$B$26,BG7+1,0))</f>
        <v>0</v>
      </c>
      <c r="BI7">
        <f>IF(BI5&lt;&gt;"",0,IF(BI3&lt;=investitii!$D$7+general!$B$26,BH7+1,0))</f>
        <v>0</v>
      </c>
      <c r="BJ7">
        <f>IF(BJ5&lt;&gt;"",0,IF(BJ3&lt;=investitii!$D$7+general!$B$26,BI7+1,0))</f>
        <v>0</v>
      </c>
      <c r="BK7">
        <f>IF(BK5&lt;&gt;"",0,IF(BK3&lt;=investitii!$D$7+general!$B$26,BJ7+1,0))</f>
        <v>0</v>
      </c>
      <c r="BL7">
        <f>IF(BL5&lt;&gt;"",0,IF(BL3&lt;=investitii!$D$7+general!$B$26,BK7+1,0))</f>
        <v>0</v>
      </c>
      <c r="BM7">
        <f>IF(BM5&lt;&gt;"",0,IF(BM3&lt;=investitii!$D$7+general!$B$26,BL7+1,0))</f>
        <v>0</v>
      </c>
      <c r="BN7">
        <f>IF(BN5&lt;&gt;"",0,IF(BN3&lt;=investitii!$D$7+general!$B$26,BM7+1,0))</f>
        <v>0</v>
      </c>
      <c r="BO7">
        <f>IF(BO5&lt;&gt;"",0,IF(BO3&lt;=investitii!$D$7+general!$B$26,BN7+1,0))</f>
        <v>0</v>
      </c>
      <c r="BP7">
        <f>IF(BP5&lt;&gt;"",0,IF(BP3&lt;=investitii!$D$7+general!$B$26,BO7+1,0))</f>
        <v>0</v>
      </c>
      <c r="BQ7">
        <f>IF(BQ5&lt;&gt;"",0,IF(BQ3&lt;=investitii!$D$7+general!$B$26,BP7+1,0))</f>
        <v>0</v>
      </c>
      <c r="BR7">
        <f>IF(BR5&lt;&gt;"",0,IF(BR3&lt;=investitii!$D$7+general!$B$26,BQ7+1,0))</f>
        <v>0</v>
      </c>
      <c r="BS7">
        <f>IF(BS5&lt;&gt;"",0,IF(BS3&lt;=investitii!$D$7+general!$B$26,BR7+1,0))</f>
        <v>0</v>
      </c>
      <c r="BT7">
        <f>IF(BT5&lt;&gt;"",0,IF(BT3&lt;=investitii!$D$7+general!$B$26,BS7+1,0))</f>
        <v>0</v>
      </c>
      <c r="BU7">
        <f>IF(BU5&lt;&gt;"",0,IF(BU3&lt;=investitii!$D$7+general!$B$26,BT7+1,0))</f>
        <v>0</v>
      </c>
      <c r="BV7">
        <f>IF(BV5&lt;&gt;"",0,IF(BV3&lt;=investitii!$D$7+general!$B$26,BU7+1,0))</f>
        <v>0</v>
      </c>
      <c r="BW7">
        <f>IF(BW5&lt;&gt;"",0,IF(BW3&lt;=investitii!$D$7+general!$B$26,BV7+1,0))</f>
        <v>0</v>
      </c>
      <c r="BX7">
        <f>IF(BX5&lt;&gt;"",0,IF(BX3&lt;=investitii!$D$7+general!$B$26,BW7+1,0))</f>
        <v>0</v>
      </c>
      <c r="BY7">
        <f>IF(BY5&lt;&gt;"",0,IF(BY3&lt;=investitii!$D$7+general!$B$26,BX7+1,0))</f>
        <v>0</v>
      </c>
      <c r="BZ7">
        <f>IF(BZ5&lt;&gt;"",0,IF(BZ3&lt;=investitii!$D$7+general!$B$26,BY7+1,0))</f>
        <v>0</v>
      </c>
      <c r="CA7">
        <f>IF(CA5&lt;&gt;"",0,IF(CA3&lt;=investitii!$D$7+general!$B$26,BZ7+1,0))</f>
        <v>0</v>
      </c>
      <c r="CB7">
        <f>IF(CB5&lt;&gt;"",0,IF(CB3&lt;=investitii!$D$7+general!$B$26,CA7+1,0))</f>
        <v>0</v>
      </c>
      <c r="CC7">
        <f>IF(CC5&lt;&gt;"",0,IF(CC3&lt;=investitii!$D$7+general!$B$26,CB7+1,0))</f>
        <v>0</v>
      </c>
      <c r="CD7">
        <f>IF(CD5&lt;&gt;"",0,IF(CD3&lt;=investitii!$D$7+general!$B$26,CC7+1,0))</f>
        <v>0</v>
      </c>
      <c r="CE7">
        <f>IF(CE5&lt;&gt;"",0,IF(CE3&lt;=investitii!$D$7+general!$B$26,CD7+1,0))</f>
        <v>0</v>
      </c>
    </row>
    <row r="9" spans="1:83">
      <c r="A9" t="s">
        <v>563</v>
      </c>
      <c r="B9" t="s">
        <v>538</v>
      </c>
      <c r="C9" s="42">
        <f>IF(AND(C3&gt;=investitii!$C$4,C3&lt;=investitii!$D$4),VLOOKUP($A$2,investitii!$A$13:$D$33,4,FALSE)*general!$C$16/investitii!$A$4,0)*corectie!$C$20</f>
        <v>6095379.5</v>
      </c>
      <c r="D9" s="42">
        <f>IF(AND(D3&gt;=investitii!$C$4,D3&lt;=investitii!$D$4),VLOOKUP($A$2,investitii!$A$13:$D$33,4,FALSE)*general!$C$16/investitii!$A$4,0)*corectie!$C$20</f>
        <v>6095379.5</v>
      </c>
      <c r="E9" s="42">
        <f>IF(AND(E3&gt;=investitii!$C$4,E3&lt;=investitii!$D$4),VLOOKUP($A$2,investitii!$A$13:$D$33,4,FALSE)*general!$C$16/investitii!$A$4,0)*corectie!$C$20</f>
        <v>0</v>
      </c>
      <c r="F9" s="42">
        <f>IF(AND(F3&gt;=investitii!$C$4,F3&lt;=investitii!$D$4),VLOOKUP($A$2,investitii!$A$13:$D$33,4,FALSE)*general!$C$16/investitii!$A$4,0)*corectie!$C$20</f>
        <v>0</v>
      </c>
      <c r="G9" s="42">
        <f>IF(AND(G3&gt;=investitii!$C$4,G3&lt;=investitii!$D$4),VLOOKUP($A$2,investitii!$A$13:$D$33,4,FALSE)*general!$C$16/investitii!$A$4,0)*corectie!$C$20</f>
        <v>0</v>
      </c>
      <c r="H9" s="42">
        <f>IF(AND(H3&gt;=investitii!$C$4,H3&lt;=investitii!$D$4),VLOOKUP($A$2,investitii!$A$13:$D$33,4,FALSE)*general!$C$16/investitii!$A$4,0)*corectie!$C$20</f>
        <v>0</v>
      </c>
      <c r="I9" s="42">
        <f>IF(AND(I3&gt;=investitii!$C$4,I3&lt;=investitii!$D$4),VLOOKUP($A$2,investitii!$A$13:$D$33,4,FALSE)*general!$C$16/investitii!$A$4,0)*corectie!$C$20</f>
        <v>0</v>
      </c>
      <c r="J9" s="42">
        <f>IF(AND(J3&gt;=investitii!$C$4,J3&lt;=investitii!$D$4),VLOOKUP($A$2,investitii!$A$13:$D$33,4,FALSE)*general!$C$16/investitii!$A$4,0)*corectie!$C$20</f>
        <v>0</v>
      </c>
      <c r="K9" s="42">
        <f>IF(AND(K3&gt;=investitii!$C$4,K3&lt;=investitii!$D$4),VLOOKUP($A$2,investitii!$A$13:$D$33,4,FALSE)*general!$C$16/investitii!$A$4,0)*corectie!$C$20</f>
        <v>0</v>
      </c>
      <c r="L9" s="42">
        <f>IF(AND(L3&gt;=investitii!$C$4,L3&lt;=investitii!$D$4),VLOOKUP($A$2,investitii!$A$13:$D$33,4,FALSE)*general!$C$16/investitii!$A$4,0)*corectie!$C$20</f>
        <v>0</v>
      </c>
      <c r="M9" s="42">
        <f>IF(AND(M3&gt;=investitii!$C$4,M3&lt;=investitii!$D$4),VLOOKUP($A$2,investitii!$A$13:$D$33,4,FALSE)*general!$C$16/investitii!$A$4,0)*corectie!$C$20</f>
        <v>0</v>
      </c>
      <c r="N9" s="42">
        <f>IF(AND(N3&gt;=investitii!$C$4,N3&lt;=investitii!$D$4),VLOOKUP($A$2,investitii!$A$13:$D$33,4,FALSE)*general!$C$16/investitii!$A$4,0)*corectie!$C$20</f>
        <v>0</v>
      </c>
      <c r="O9" s="42">
        <f>IF(AND(O3&gt;=investitii!$C$4,O3&lt;=investitii!$D$4),VLOOKUP($A$2,investitii!$A$13:$D$33,4,FALSE)*general!$C$16/investitii!$A$4,0)*corectie!$C$20</f>
        <v>0</v>
      </c>
      <c r="P9" s="42">
        <f>IF(AND(P3&gt;=investitii!$C$4,P3&lt;=investitii!$D$4),VLOOKUP($A$2,investitii!$A$13:$D$33,4,FALSE)*general!$C$16/investitii!$A$4,0)*corectie!$C$20</f>
        <v>0</v>
      </c>
      <c r="Q9" s="42">
        <f>IF(AND(Q3&gt;=investitii!$C$4,Q3&lt;=investitii!$D$4),VLOOKUP($A$2,investitii!$A$13:$D$33,4,FALSE)*general!$C$16/investitii!$A$4,0)*corectie!$C$20</f>
        <v>0</v>
      </c>
      <c r="R9" s="42">
        <f>IF(AND(R3&gt;=investitii!$C$4,R3&lt;=investitii!$D$4),VLOOKUP($A$2,investitii!$A$13:$D$33,4,FALSE)*general!$C$16/investitii!$A$4,0)*corectie!$C$20</f>
        <v>0</v>
      </c>
      <c r="S9" s="42">
        <f>IF(AND(S3&gt;=investitii!$C$4,S3&lt;=investitii!$D$4),VLOOKUP($A$2,investitii!$A$13:$D$33,4,FALSE)*general!$C$16/investitii!$A$4,0)*corectie!$C$20</f>
        <v>0</v>
      </c>
      <c r="T9" s="42">
        <f>IF(AND(T3&gt;=investitii!$C$4,T3&lt;=investitii!$D$4),VLOOKUP($A$2,investitii!$A$13:$D$33,4,FALSE)*general!$C$16/investitii!$A$4,0)*corectie!$C$20</f>
        <v>0</v>
      </c>
      <c r="U9" s="42">
        <f>IF(AND(U3&gt;=investitii!$C$4,U3&lt;=investitii!$D$4),VLOOKUP($A$2,investitii!$A$13:$D$33,4,FALSE)*general!$C$16/investitii!$A$4,0)*corectie!$C$20</f>
        <v>0</v>
      </c>
      <c r="V9" s="42">
        <f>IF(AND(V3&gt;=investitii!$C$4,V3&lt;=investitii!$D$4),VLOOKUP($A$2,investitii!$A$13:$D$33,4,FALSE)*general!$C$16/investitii!$A$4,0)*corectie!$C$20</f>
        <v>0</v>
      </c>
      <c r="W9" s="42">
        <f>IF(AND(W3&gt;=investitii!$C$4,W3&lt;=investitii!$D$4),VLOOKUP($A$2,investitii!$A$13:$D$33,4,FALSE)*general!$C$16/investitii!$A$4,0)*corectie!$C$20</f>
        <v>0</v>
      </c>
      <c r="X9" s="42">
        <f>IF(AND(X3&gt;=investitii!$C$4,X3&lt;=investitii!$D$4),VLOOKUP($A$2,investitii!$A$13:$D$33,4,FALSE)*general!$C$16/investitii!$A$4,0)*corectie!$C$20</f>
        <v>0</v>
      </c>
      <c r="Y9" s="42">
        <f>IF(AND(Y3&gt;=investitii!$C$4,Y3&lt;=investitii!$D$4),VLOOKUP($A$2,investitii!$A$13:$D$33,4,FALSE)*general!$C$16/investitii!$A$4,0)*corectie!$C$20</f>
        <v>0</v>
      </c>
      <c r="Z9" s="42">
        <f>IF(AND(Z3&gt;=investitii!$C$4,Z3&lt;=investitii!$D$4),VLOOKUP($A$2,investitii!$A$13:$D$33,4,FALSE)*general!$C$16/investitii!$A$4,0)*corectie!$C$20</f>
        <v>0</v>
      </c>
      <c r="AA9" s="42">
        <f>IF(AND(AA3&gt;=investitii!$C$4,AA3&lt;=investitii!$D$4),VLOOKUP($A$2,investitii!$A$13:$D$33,4,FALSE)*general!$C$16/investitii!$A$4,0)*corectie!$C$20</f>
        <v>0</v>
      </c>
      <c r="AB9" s="42">
        <f>IF(AND(AB3&gt;=investitii!$C$4,AB3&lt;=investitii!$D$4),VLOOKUP($A$2,investitii!$A$13:$D$33,4,FALSE)*general!$C$16/investitii!$A$4,0)*corectie!$C$20</f>
        <v>0</v>
      </c>
      <c r="AC9" s="42">
        <f>IF(AND(AC3&gt;=investitii!$C$4,AC3&lt;=investitii!$D$4),VLOOKUP($A$2,investitii!$A$13:$D$33,4,FALSE)*general!$C$16/investitii!$A$4,0)*corectie!$C$20</f>
        <v>0</v>
      </c>
      <c r="AD9" s="42">
        <f>IF(AND(AD3&gt;=investitii!$C$4,AD3&lt;=investitii!$D$4),VLOOKUP($A$2,investitii!$A$13:$D$33,4,FALSE)*general!$C$16/investitii!$A$4,0)*corectie!$C$20</f>
        <v>0</v>
      </c>
      <c r="AE9" s="42">
        <f>IF(AND(AE3&gt;=investitii!$C$4,AE3&lt;=investitii!$D$4),VLOOKUP($A$2,investitii!$A$13:$D$33,4,FALSE)*general!$C$16/investitii!$A$4,0)*corectie!$C$20</f>
        <v>0</v>
      </c>
      <c r="AF9" s="42">
        <f>IF(AND(AF3&gt;=investitii!$C$4,AF3&lt;=investitii!$D$4),VLOOKUP($A$2,investitii!$A$13:$D$33,4,FALSE)*general!$C$16/investitii!$A$4,0)*corectie!$C$20</f>
        <v>0</v>
      </c>
      <c r="AG9" s="42">
        <f>IF(AND(AG3&gt;=investitii!$C$4,AG3&lt;=investitii!$D$4),VLOOKUP($A$2,investitii!$A$13:$D$33,4,FALSE)*general!$C$16/investitii!$A$4,0)*corectie!$C$20</f>
        <v>0</v>
      </c>
      <c r="AH9" s="42">
        <f>IF(AND(AH3&gt;=investitii!$C$4,AH3&lt;=investitii!$D$4),VLOOKUP($A$2,investitii!$A$13:$D$33,4,FALSE)*general!$C$16/investitii!$A$4,0)*corectie!$C$20</f>
        <v>0</v>
      </c>
      <c r="AI9" s="42">
        <f>IF(AND(AI3&gt;=investitii!$C$4,AI3&lt;=investitii!$D$4),VLOOKUP($A$2,investitii!$A$13:$D$33,4,FALSE)*general!$C$16/investitii!$A$4,0)*corectie!$C$20</f>
        <v>0</v>
      </c>
      <c r="AJ9" s="42">
        <f>IF(AND(AJ3&gt;=investitii!$C$4,AJ3&lt;=investitii!$D$4),VLOOKUP($A$2,investitii!$A$13:$D$33,4,FALSE)*general!$C$16/investitii!$A$4,0)*corectie!$C$20</f>
        <v>0</v>
      </c>
      <c r="AK9" s="42">
        <f>IF(AND(AK3&gt;=investitii!$C$4,AK3&lt;=investitii!$D$4),VLOOKUP($A$2,investitii!$A$13:$D$33,4,FALSE)*general!$C$16/investitii!$A$4,0)*corectie!$C$20</f>
        <v>0</v>
      </c>
      <c r="AL9" s="42">
        <f>IF(AND(AL3&gt;=investitii!$C$4,AL3&lt;=investitii!$D$4),VLOOKUP($A$2,investitii!$A$13:$D$33,4,FALSE)*general!$C$16/investitii!$A$4,0)*corectie!$C$20</f>
        <v>0</v>
      </c>
      <c r="AM9" s="42">
        <f>IF(AND(AM3&gt;=investitii!$C$4,AM3&lt;=investitii!$D$4),VLOOKUP($A$2,investitii!$A$13:$D$33,4,FALSE)*general!$C$16/investitii!$A$4,0)*corectie!$C$20</f>
        <v>0</v>
      </c>
      <c r="AN9" s="42">
        <f>IF(AND(AN3&gt;=investitii!$C$4,AN3&lt;=investitii!$D$4),VLOOKUP($A$2,investitii!$A$13:$D$33,4,FALSE)*general!$C$16/investitii!$A$4,0)*corectie!$C$20</f>
        <v>0</v>
      </c>
      <c r="AO9" s="42">
        <f>IF(AND(AO3&gt;=investitii!$C$4,AO3&lt;=investitii!$D$4),VLOOKUP($A$2,investitii!$A$13:$D$33,4,FALSE)*general!$C$16/investitii!$A$4,0)*corectie!$C$20</f>
        <v>0</v>
      </c>
      <c r="AP9" s="42">
        <f>IF(AND(AP3&gt;=investitii!$C$4,AP3&lt;=investitii!$D$4),VLOOKUP($A$2,investitii!$A$13:$D$33,4,FALSE)*general!$C$16/investitii!$A$4,0)*corectie!$C$20</f>
        <v>0</v>
      </c>
      <c r="AQ9" s="42">
        <f>IF(AND(AQ3&gt;=investitii!$C$4,AQ3&lt;=investitii!$D$4),VLOOKUP($A$2,investitii!$A$13:$D$33,4,FALSE)*general!$C$16/investitii!$A$4,0)*corectie!$C$20</f>
        <v>0</v>
      </c>
      <c r="AR9" s="42">
        <f>IF(AND(AR3&gt;=investitii!$C$4,AR3&lt;=investitii!$D$4),VLOOKUP($A$2,investitii!$A$13:$D$33,4,FALSE)*general!$C$16/investitii!$A$4,0)*corectie!$C$20</f>
        <v>0</v>
      </c>
      <c r="AS9" s="42">
        <f>IF(AND(AS3&gt;=investitii!$C$4,AS3&lt;=investitii!$D$4),VLOOKUP($A$2,investitii!$A$13:$D$33,4,FALSE)*general!$C$16/investitii!$A$4,0)*corectie!$C$20</f>
        <v>0</v>
      </c>
      <c r="AT9" s="42">
        <f>IF(AND(AT3&gt;=investitii!$C$4,AT3&lt;=investitii!$D$4),VLOOKUP($A$2,investitii!$A$13:$D$33,4,FALSE)*general!$C$16/investitii!$A$4,0)*corectie!$C$20</f>
        <v>0</v>
      </c>
      <c r="AU9" s="42">
        <f>IF(AND(AU3&gt;=investitii!$C$4,AU3&lt;=investitii!$D$4),VLOOKUP($A$2,investitii!$A$13:$D$33,4,FALSE)*general!$C$16/investitii!$A$4,0)*corectie!$C$20</f>
        <v>0</v>
      </c>
      <c r="AV9" s="42">
        <f>IF(AND(AV3&gt;=investitii!$C$4,AV3&lt;=investitii!$D$4),VLOOKUP($A$2,investitii!$A$13:$D$33,4,FALSE)*general!$C$16/investitii!$A$4,0)*corectie!$C$20</f>
        <v>0</v>
      </c>
      <c r="AW9" s="42">
        <f>IF(AND(AW3&gt;=investitii!$C$4,AW3&lt;=investitii!$D$4),VLOOKUP($A$2,investitii!$A$13:$D$33,4,FALSE)*general!$C$16/investitii!$A$4,0)*corectie!$C$20</f>
        <v>0</v>
      </c>
      <c r="AX9" s="42">
        <f>IF(AND(AX3&gt;=investitii!$C$4,AX3&lt;=investitii!$D$4),VLOOKUP($A$2,investitii!$A$13:$D$33,4,FALSE)*general!$C$16/investitii!$A$4,0)*corectie!$C$20</f>
        <v>0</v>
      </c>
      <c r="AY9" s="42">
        <f>IF(AND(AY3&gt;=investitii!$C$4,AY3&lt;=investitii!$D$4),VLOOKUP($A$2,investitii!$A$13:$D$33,4,FALSE)*general!$C$16/investitii!$A$4,0)*corectie!$C$20</f>
        <v>0</v>
      </c>
      <c r="AZ9" s="42">
        <f>IF(AND(AZ3&gt;=investitii!$C$4,AZ3&lt;=investitii!$D$4),VLOOKUP($A$2,investitii!$A$13:$D$33,4,FALSE)*general!$C$16/investitii!$A$4,0)*corectie!$C$20</f>
        <v>0</v>
      </c>
      <c r="BA9" s="42">
        <f>IF(AND(BA3&gt;=investitii!$C$4,BA3&lt;=investitii!$D$4),VLOOKUP($A$2,investitii!$A$13:$D$33,4,FALSE)*general!$C$16/investitii!$A$4,0)*corectie!$C$20</f>
        <v>0</v>
      </c>
      <c r="BB9" s="42">
        <f>IF(AND(BB3&gt;=investitii!$C$4,BB3&lt;=investitii!$D$4),VLOOKUP($A$2,investitii!$A$13:$D$33,4,FALSE)*general!$C$16/investitii!$A$4,0)*corectie!$C$20</f>
        <v>0</v>
      </c>
      <c r="BC9" s="42">
        <f>IF(AND(BC3&gt;=investitii!$C$4,BC3&lt;=investitii!$D$4),VLOOKUP($A$2,investitii!$A$13:$D$33,4,FALSE)*general!$C$16/investitii!$A$4,0)*corectie!$C$20</f>
        <v>0</v>
      </c>
      <c r="BD9" s="42">
        <f>IF(AND(BD3&gt;=investitii!$C$4,BD3&lt;=investitii!$D$4),VLOOKUP($A$2,investitii!$A$13:$D$33,4,FALSE)*general!$C$16/investitii!$A$4,0)*corectie!$C$20</f>
        <v>0</v>
      </c>
      <c r="BE9" s="42">
        <f>IF(AND(BE3&gt;=investitii!$C$4,BE3&lt;=investitii!$D$4),VLOOKUP($A$2,investitii!$A$13:$D$33,4,FALSE)*general!$C$16/investitii!$A$4,0)*corectie!$C$20</f>
        <v>0</v>
      </c>
      <c r="BF9" s="42">
        <f>IF(AND(BF3&gt;=investitii!$C$4,BF3&lt;=investitii!$D$4),VLOOKUP($A$2,investitii!$A$13:$D$33,4,FALSE)*general!$C$16/investitii!$A$4,0)*corectie!$C$20</f>
        <v>0</v>
      </c>
      <c r="BG9" s="42">
        <f>IF(AND(BG3&gt;=investitii!$C$4,BG3&lt;=investitii!$D$4),VLOOKUP($A$2,investitii!$A$13:$D$33,4,FALSE)*general!$C$16/investitii!$A$4,0)*corectie!$C$20</f>
        <v>0</v>
      </c>
      <c r="BH9" s="42">
        <f>IF(AND(BH3&gt;=investitii!$C$4,BH3&lt;=investitii!$D$4),VLOOKUP($A$2,investitii!$A$13:$D$33,4,FALSE)*general!$C$16/investitii!$A$4,0)*corectie!$C$20</f>
        <v>0</v>
      </c>
      <c r="BI9" s="42">
        <f>IF(AND(BI3&gt;=investitii!$C$4,BI3&lt;=investitii!$D$4),VLOOKUP($A$2,investitii!$A$13:$D$33,4,FALSE)*general!$C$16/investitii!$A$4,0)*corectie!$C$20</f>
        <v>0</v>
      </c>
      <c r="BJ9" s="42">
        <f>IF(AND(BJ3&gt;=investitii!$C$4,BJ3&lt;=investitii!$D$4),VLOOKUP($A$2,investitii!$A$13:$D$33,4,FALSE)*general!$C$16/investitii!$A$4,0)*corectie!$C$20</f>
        <v>0</v>
      </c>
      <c r="BK9" s="42">
        <f>IF(AND(BK3&gt;=investitii!$C$4,BK3&lt;=investitii!$D$4),VLOOKUP($A$2,investitii!$A$13:$D$33,4,FALSE)*general!$C$16/investitii!$A$4,0)*corectie!$C$20</f>
        <v>0</v>
      </c>
      <c r="BL9" s="42">
        <f>IF(AND(BL3&gt;=investitii!$C$4,BL3&lt;=investitii!$D$4),VLOOKUP($A$2,investitii!$A$13:$D$33,4,FALSE)*general!$C$16/investitii!$A$4,0)*corectie!$C$20</f>
        <v>0</v>
      </c>
      <c r="BM9" s="42">
        <f>IF(AND(BM3&gt;=investitii!$C$4,BM3&lt;=investitii!$D$4),VLOOKUP($A$2,investitii!$A$13:$D$33,4,FALSE)*general!$C$16/investitii!$A$4,0)*corectie!$C$20</f>
        <v>0</v>
      </c>
      <c r="BN9" s="42">
        <f>IF(AND(BN3&gt;=investitii!$C$4,BN3&lt;=investitii!$D$4),VLOOKUP($A$2,investitii!$A$13:$D$33,4,FALSE)*general!$C$16/investitii!$A$4,0)*corectie!$C$20</f>
        <v>0</v>
      </c>
      <c r="BO9" s="42">
        <f>IF(AND(BO3&gt;=investitii!$C$4,BO3&lt;=investitii!$D$4),VLOOKUP($A$2,investitii!$A$13:$D$33,4,FALSE)*general!$C$16/investitii!$A$4,0)*corectie!$C$20</f>
        <v>0</v>
      </c>
      <c r="BP9" s="42">
        <f>IF(AND(BP3&gt;=investitii!$C$4,BP3&lt;=investitii!$D$4),VLOOKUP($A$2,investitii!$A$13:$D$33,4,FALSE)*general!$C$16/investitii!$A$4,0)*corectie!$C$20</f>
        <v>0</v>
      </c>
      <c r="BQ9" s="42">
        <f>IF(AND(BQ3&gt;=investitii!$C$4,BQ3&lt;=investitii!$D$4),VLOOKUP($A$2,investitii!$A$13:$D$33,4,FALSE)*general!$C$16/investitii!$A$4,0)*corectie!$C$20</f>
        <v>0</v>
      </c>
      <c r="BR9" s="42">
        <f>IF(AND(BR3&gt;=investitii!$C$4,BR3&lt;=investitii!$D$4),VLOOKUP($A$2,investitii!$A$13:$D$33,4,FALSE)*general!$C$16/investitii!$A$4,0)*corectie!$C$20</f>
        <v>0</v>
      </c>
      <c r="BS9" s="42">
        <f>IF(AND(BS3&gt;=investitii!$C$4,BS3&lt;=investitii!$D$4),VLOOKUP($A$2,investitii!$A$13:$D$33,4,FALSE)*general!$C$16/investitii!$A$4,0)*corectie!$C$20</f>
        <v>0</v>
      </c>
      <c r="BT9" s="42">
        <f>IF(AND(BT3&gt;=investitii!$C$4,BT3&lt;=investitii!$D$4),VLOOKUP($A$2,investitii!$A$13:$D$33,4,FALSE)*general!$C$16/investitii!$A$4,0)*corectie!$C$20</f>
        <v>0</v>
      </c>
      <c r="BU9" s="42">
        <f>IF(AND(BU3&gt;=investitii!$C$4,BU3&lt;=investitii!$D$4),VLOOKUP($A$2,investitii!$A$13:$D$33,4,FALSE)*general!$C$16/investitii!$A$4,0)*corectie!$C$20</f>
        <v>0</v>
      </c>
      <c r="BV9" s="42">
        <f>IF(AND(BV3&gt;=investitii!$C$4,BV3&lt;=investitii!$D$4),VLOOKUP($A$2,investitii!$A$13:$D$33,4,FALSE)*general!$C$16/investitii!$A$4,0)*corectie!$C$20</f>
        <v>0</v>
      </c>
      <c r="BW9" s="42">
        <f>IF(AND(BW3&gt;=investitii!$C$4,BW3&lt;=investitii!$D$4),VLOOKUP($A$2,investitii!$A$13:$D$33,4,FALSE)*general!$C$16/investitii!$A$4,0)*corectie!$C$20</f>
        <v>0</v>
      </c>
      <c r="BX9" s="42">
        <f>IF(AND(BX3&gt;=investitii!$C$4,BX3&lt;=investitii!$D$4),VLOOKUP($A$2,investitii!$A$13:$D$33,4,FALSE)*general!$C$16/investitii!$A$4,0)*corectie!$C$20</f>
        <v>0</v>
      </c>
      <c r="BY9" s="42">
        <f>IF(AND(BY3&gt;=investitii!$C$4,BY3&lt;=investitii!$D$4),VLOOKUP($A$2,investitii!$A$13:$D$33,4,FALSE)*general!$C$16/investitii!$A$4,0)*corectie!$C$20</f>
        <v>0</v>
      </c>
      <c r="BZ9" s="42">
        <f>IF(AND(BZ3&gt;=investitii!$C$4,BZ3&lt;=investitii!$D$4),VLOOKUP($A$2,investitii!$A$13:$D$33,4,FALSE)*general!$C$16/investitii!$A$4,0)*corectie!$C$20</f>
        <v>0</v>
      </c>
      <c r="CA9" s="42">
        <f>IF(AND(CA3&gt;=investitii!$C$4,CA3&lt;=investitii!$D$4),VLOOKUP($A$2,investitii!$A$13:$D$33,4,FALSE)*general!$C$16/investitii!$A$4,0)*corectie!$C$20</f>
        <v>0</v>
      </c>
      <c r="CB9" s="42">
        <f>IF(AND(CB3&gt;=investitii!$C$4,CB3&lt;=investitii!$D$4),VLOOKUP($A$2,investitii!$A$13:$D$33,4,FALSE)*general!$C$16/investitii!$A$4,0)*corectie!$C$20</f>
        <v>0</v>
      </c>
      <c r="CC9" s="42">
        <f>IF(AND(CC3&gt;=investitii!$C$4,CC3&lt;=investitii!$D$4),VLOOKUP($A$2,investitii!$A$13:$D$33,4,FALSE)*general!$C$16/investitii!$A$4,0)*corectie!$C$20</f>
        <v>0</v>
      </c>
      <c r="CD9" s="42">
        <f>IF(AND(CD3&gt;=investitii!$C$4,CD3&lt;=investitii!$D$4),VLOOKUP($A$2,investitii!$A$13:$D$33,4,FALSE)*general!$C$16/investitii!$A$4,0)*corectie!$C$20</f>
        <v>0</v>
      </c>
      <c r="CE9" s="42">
        <f>IF(AND(CE3&gt;=investitii!$C$4,CE3&lt;=investitii!$D$4),VLOOKUP($A$2,investitii!$A$13:$D$33,4,FALSE)*general!$C$16/investitii!$A$4,0)*corectie!$C$20</f>
        <v>0</v>
      </c>
    </row>
    <row r="10" spans="1:83">
      <c r="A10" t="s">
        <v>564</v>
      </c>
      <c r="B10" t="s">
        <v>538</v>
      </c>
      <c r="C10" s="42">
        <f>IF(AND(C3&gt;=investitii!$C$6,C3&lt;=investitii!$D$6),VLOOKUP($A$2,investitii!$A$13:$D$33,4,FALSE)*general!$C$17/investitii!$A$6,0)*corectie!$C$20</f>
        <v>0</v>
      </c>
      <c r="D10" s="42">
        <f>IF(AND(D3&gt;=investitii!$C$6,D3&lt;=investitii!$D$6),VLOOKUP($A$2,investitii!$A$13:$D$33,4,FALSE)*general!$C$17/investitii!$A$6,0)*corectie!$C$20</f>
        <v>0</v>
      </c>
      <c r="E10" s="42">
        <f>IF(AND(E3&gt;=investitii!$C$6,E3&lt;=investitii!$D$6),VLOOKUP($A$2,investitii!$A$13:$D$33,4,FALSE)*general!$C$17/investitii!$A$6,0)*corectie!$C$20</f>
        <v>18286138.5</v>
      </c>
      <c r="F10" s="42">
        <f>IF(AND(F3&gt;=investitii!$C$6,F3&lt;=investitii!$D$6),VLOOKUP($A$2,investitii!$A$13:$D$33,4,FALSE)*general!$C$17/investitii!$A$6,0)*corectie!$C$20</f>
        <v>0</v>
      </c>
      <c r="G10" s="42">
        <f>IF(AND(G3&gt;=investitii!$C$6,G3&lt;=investitii!$D$6),VLOOKUP($A$2,investitii!$A$13:$D$33,4,FALSE)*general!$C$17/investitii!$A$6,0)*corectie!$C$20</f>
        <v>0</v>
      </c>
      <c r="H10" s="42">
        <f>IF(AND(H3&gt;=investitii!$C$6,H3&lt;=investitii!$D$6),VLOOKUP($A$2,investitii!$A$13:$D$33,4,FALSE)*general!$C$17/investitii!$A$6,0)*corectie!$C$20</f>
        <v>0</v>
      </c>
      <c r="I10" s="42">
        <f>IF(AND(I3&gt;=investitii!$C$6,I3&lt;=investitii!$D$6),VLOOKUP($A$2,investitii!$A$13:$D$33,4,FALSE)*general!$C$17/investitii!$A$6,0)*corectie!$C$20</f>
        <v>0</v>
      </c>
      <c r="J10" s="42">
        <f>IF(AND(J3&gt;=investitii!$C$6,J3&lt;=investitii!$D$6),VLOOKUP($A$2,investitii!$A$13:$D$33,4,FALSE)*general!$C$17/investitii!$A$6,0)*corectie!$C$20</f>
        <v>0</v>
      </c>
      <c r="K10" s="42">
        <f>IF(AND(K3&gt;=investitii!$C$6,K3&lt;=investitii!$D$6),VLOOKUP($A$2,investitii!$A$13:$D$33,4,FALSE)*general!$C$17/investitii!$A$6,0)*corectie!$C$20</f>
        <v>0</v>
      </c>
      <c r="L10" s="42">
        <f>IF(AND(L3&gt;=investitii!$C$6,L3&lt;=investitii!$D$6),VLOOKUP($A$2,investitii!$A$13:$D$33,4,FALSE)*general!$C$17/investitii!$A$6,0)*corectie!$C$20</f>
        <v>0</v>
      </c>
      <c r="M10" s="42">
        <f>IF(AND(M3&gt;=investitii!$C$6,M3&lt;=investitii!$D$6),VLOOKUP($A$2,investitii!$A$13:$D$33,4,FALSE)*general!$C$17/investitii!$A$6,0)*corectie!$C$20</f>
        <v>0</v>
      </c>
      <c r="N10" s="42">
        <f>IF(AND(N3&gt;=investitii!$C$6,N3&lt;=investitii!$D$6),VLOOKUP($A$2,investitii!$A$13:$D$33,4,FALSE)*general!$C$17/investitii!$A$6,0)*corectie!$C$20</f>
        <v>0</v>
      </c>
      <c r="O10" s="42">
        <f>IF(AND(O3&gt;=investitii!$C$6,O3&lt;=investitii!$D$6),VLOOKUP($A$2,investitii!$A$13:$D$33,4,FALSE)*general!$C$17/investitii!$A$6,0)*corectie!$C$20</f>
        <v>0</v>
      </c>
      <c r="P10" s="42">
        <f>IF(AND(P3&gt;=investitii!$C$6,P3&lt;=investitii!$D$6),VLOOKUP($A$2,investitii!$A$13:$D$33,4,FALSE)*general!$C$17/investitii!$A$6,0)*corectie!$C$20</f>
        <v>0</v>
      </c>
      <c r="Q10" s="42">
        <f>IF(AND(Q3&gt;=investitii!$C$6,Q3&lt;=investitii!$D$6),VLOOKUP($A$2,investitii!$A$13:$D$33,4,FALSE)*general!$C$17/investitii!$A$6,0)*corectie!$C$20</f>
        <v>0</v>
      </c>
      <c r="R10" s="42">
        <f>IF(AND(R3&gt;=investitii!$C$6,R3&lt;=investitii!$D$6),VLOOKUP($A$2,investitii!$A$13:$D$33,4,FALSE)*general!$C$17/investitii!$A$6,0)*corectie!$C$20</f>
        <v>0</v>
      </c>
      <c r="S10" s="42">
        <f>IF(AND(S3&gt;=investitii!$C$6,S3&lt;=investitii!$D$6),VLOOKUP($A$2,investitii!$A$13:$D$33,4,FALSE)*general!$C$17/investitii!$A$6,0)*corectie!$C$20</f>
        <v>0</v>
      </c>
      <c r="T10" s="42">
        <f>IF(AND(T3&gt;=investitii!$C$6,T3&lt;=investitii!$D$6),VLOOKUP($A$2,investitii!$A$13:$D$33,4,FALSE)*general!$C$17/investitii!$A$6,0)*corectie!$C$20</f>
        <v>0</v>
      </c>
      <c r="U10" s="42">
        <f>IF(AND(U3&gt;=investitii!$C$6,U3&lt;=investitii!$D$6),VLOOKUP($A$2,investitii!$A$13:$D$33,4,FALSE)*general!$C$17/investitii!$A$6,0)*corectie!$C$20</f>
        <v>0</v>
      </c>
      <c r="V10" s="42">
        <f>IF(AND(V3&gt;=investitii!$C$6,V3&lt;=investitii!$D$6),VLOOKUP($A$2,investitii!$A$13:$D$33,4,FALSE)*general!$C$17/investitii!$A$6,0)*corectie!$C$20</f>
        <v>0</v>
      </c>
      <c r="W10" s="42">
        <f>IF(AND(W3&gt;=investitii!$C$6,W3&lt;=investitii!$D$6),VLOOKUP($A$2,investitii!$A$13:$D$33,4,FALSE)*general!$C$17/investitii!$A$6,0)*corectie!$C$20</f>
        <v>0</v>
      </c>
      <c r="X10" s="42">
        <f>IF(AND(X3&gt;=investitii!$C$6,X3&lt;=investitii!$D$6),VLOOKUP($A$2,investitii!$A$13:$D$33,4,FALSE)*general!$C$17/investitii!$A$6,0)*corectie!$C$20</f>
        <v>0</v>
      </c>
      <c r="Y10" s="42">
        <f>IF(AND(Y3&gt;=investitii!$C$6,Y3&lt;=investitii!$D$6),VLOOKUP($A$2,investitii!$A$13:$D$33,4,FALSE)*general!$C$17/investitii!$A$6,0)*corectie!$C$20</f>
        <v>0</v>
      </c>
      <c r="Z10" s="42">
        <f>IF(AND(Z3&gt;=investitii!$C$6,Z3&lt;=investitii!$D$6),VLOOKUP($A$2,investitii!$A$13:$D$33,4,FALSE)*general!$C$17/investitii!$A$6,0)*corectie!$C$20</f>
        <v>0</v>
      </c>
      <c r="AA10" s="42">
        <f>IF(AND(AA3&gt;=investitii!$C$6,AA3&lt;=investitii!$D$6),VLOOKUP($A$2,investitii!$A$13:$D$33,4,FALSE)*general!$C$17/investitii!$A$6,0)*corectie!$C$20</f>
        <v>0</v>
      </c>
      <c r="AB10" s="42">
        <f>IF(AND(AB3&gt;=investitii!$C$6,AB3&lt;=investitii!$D$6),VLOOKUP($A$2,investitii!$A$13:$D$33,4,FALSE)*general!$C$17/investitii!$A$6,0)*corectie!$C$20</f>
        <v>0</v>
      </c>
      <c r="AC10" s="42">
        <f>IF(AND(AC3&gt;=investitii!$C$6,AC3&lt;=investitii!$D$6),VLOOKUP($A$2,investitii!$A$13:$D$33,4,FALSE)*general!$C$17/investitii!$A$6,0)*corectie!$C$20</f>
        <v>0</v>
      </c>
      <c r="AD10" s="42">
        <f>IF(AND(AD3&gt;=investitii!$C$6,AD3&lt;=investitii!$D$6),VLOOKUP($A$2,investitii!$A$13:$D$33,4,FALSE)*general!$C$17/investitii!$A$6,0)*corectie!$C$20</f>
        <v>0</v>
      </c>
      <c r="AE10" s="42">
        <f>IF(AND(AE3&gt;=investitii!$C$6,AE3&lt;=investitii!$D$6),VLOOKUP($A$2,investitii!$A$13:$D$33,4,FALSE)*general!$C$17/investitii!$A$6,0)*corectie!$C$20</f>
        <v>0</v>
      </c>
      <c r="AF10" s="42">
        <f>IF(AND(AF3&gt;=investitii!$C$6,AF3&lt;=investitii!$D$6),VLOOKUP($A$2,investitii!$A$13:$D$33,4,FALSE)*general!$C$17/investitii!$A$6,0)*corectie!$C$20</f>
        <v>0</v>
      </c>
      <c r="AG10" s="42">
        <f>IF(AND(AG3&gt;=investitii!$C$6,AG3&lt;=investitii!$D$6),VLOOKUP($A$2,investitii!$A$13:$D$33,4,FALSE)*general!$C$17/investitii!$A$6,0)*corectie!$C$20</f>
        <v>0</v>
      </c>
      <c r="AH10" s="42">
        <f>IF(AND(AH3&gt;=investitii!$C$6,AH3&lt;=investitii!$D$6),VLOOKUP($A$2,investitii!$A$13:$D$33,4,FALSE)*general!$C$17/investitii!$A$6,0)*corectie!$C$20</f>
        <v>0</v>
      </c>
      <c r="AI10" s="42">
        <f>IF(AND(AI3&gt;=investitii!$C$6,AI3&lt;=investitii!$D$6),VLOOKUP($A$2,investitii!$A$13:$D$33,4,FALSE)*general!$C$17/investitii!$A$6,0)*corectie!$C$20</f>
        <v>0</v>
      </c>
      <c r="AJ10" s="42">
        <f>IF(AND(AJ3&gt;=investitii!$C$6,AJ3&lt;=investitii!$D$6),VLOOKUP($A$2,investitii!$A$13:$D$33,4,FALSE)*general!$C$17/investitii!$A$6,0)*corectie!$C$20</f>
        <v>0</v>
      </c>
      <c r="AK10" s="42">
        <f>IF(AND(AK3&gt;=investitii!$C$6,AK3&lt;=investitii!$D$6),VLOOKUP($A$2,investitii!$A$13:$D$33,4,FALSE)*general!$C$17/investitii!$A$6,0)*corectie!$C$20</f>
        <v>0</v>
      </c>
      <c r="AL10" s="42">
        <f>IF(AND(AL3&gt;=investitii!$C$6,AL3&lt;=investitii!$D$6),VLOOKUP($A$2,investitii!$A$13:$D$33,4,FALSE)*general!$C$17/investitii!$A$6,0)*corectie!$C$20</f>
        <v>0</v>
      </c>
      <c r="AM10" s="42">
        <f>IF(AND(AM3&gt;=investitii!$C$6,AM3&lt;=investitii!$D$6),VLOOKUP($A$2,investitii!$A$13:$D$33,4,FALSE)*general!$C$17/investitii!$A$6,0)*corectie!$C$20</f>
        <v>0</v>
      </c>
      <c r="AN10" s="42">
        <f>IF(AND(AN3&gt;=investitii!$C$6,AN3&lt;=investitii!$D$6),VLOOKUP($A$2,investitii!$A$13:$D$33,4,FALSE)*general!$C$17/investitii!$A$6,0)*corectie!$C$20</f>
        <v>0</v>
      </c>
      <c r="AO10" s="42">
        <f>IF(AND(AO3&gt;=investitii!$C$6,AO3&lt;=investitii!$D$6),VLOOKUP($A$2,investitii!$A$13:$D$33,4,FALSE)*general!$C$17/investitii!$A$6,0)*corectie!$C$20</f>
        <v>0</v>
      </c>
      <c r="AP10" s="42">
        <f>IF(AND(AP3&gt;=investitii!$C$6,AP3&lt;=investitii!$D$6),VLOOKUP($A$2,investitii!$A$13:$D$33,4,FALSE)*general!$C$17/investitii!$A$6,0)*corectie!$C$20</f>
        <v>0</v>
      </c>
      <c r="AQ10" s="42">
        <f>IF(AND(AQ3&gt;=investitii!$C$6,AQ3&lt;=investitii!$D$6),VLOOKUP($A$2,investitii!$A$13:$D$33,4,FALSE)*general!$C$17/investitii!$A$6,0)*corectie!$C$20</f>
        <v>0</v>
      </c>
      <c r="AR10" s="42">
        <f>IF(AND(AR3&gt;=investitii!$C$6,AR3&lt;=investitii!$D$6),VLOOKUP($A$2,investitii!$A$13:$D$33,4,FALSE)*general!$C$17/investitii!$A$6,0)*corectie!$C$20</f>
        <v>0</v>
      </c>
      <c r="AS10" s="42">
        <f>IF(AND(AS3&gt;=investitii!$C$6,AS3&lt;=investitii!$D$6),VLOOKUP($A$2,investitii!$A$13:$D$33,4,FALSE)*general!$C$17/investitii!$A$6,0)*corectie!$C$20</f>
        <v>0</v>
      </c>
      <c r="AT10" s="42">
        <f>IF(AND(AT3&gt;=investitii!$C$6,AT3&lt;=investitii!$D$6),VLOOKUP($A$2,investitii!$A$13:$D$33,4,FALSE)*general!$C$17/investitii!$A$6,0)*corectie!$C$20</f>
        <v>0</v>
      </c>
      <c r="AU10" s="42">
        <f>IF(AND(AU3&gt;=investitii!$C$6,AU3&lt;=investitii!$D$6),VLOOKUP($A$2,investitii!$A$13:$D$33,4,FALSE)*general!$C$17/investitii!$A$6,0)*corectie!$C$20</f>
        <v>0</v>
      </c>
      <c r="AV10" s="42">
        <f>IF(AND(AV3&gt;=investitii!$C$6,AV3&lt;=investitii!$D$6),VLOOKUP($A$2,investitii!$A$13:$D$33,4,FALSE)*general!$C$17/investitii!$A$6,0)*corectie!$C$20</f>
        <v>0</v>
      </c>
      <c r="AW10" s="42">
        <f>IF(AND(AW3&gt;=investitii!$C$6,AW3&lt;=investitii!$D$6),VLOOKUP($A$2,investitii!$A$13:$D$33,4,FALSE)*general!$C$17/investitii!$A$6,0)*corectie!$C$20</f>
        <v>0</v>
      </c>
      <c r="AX10" s="42">
        <f>IF(AND(AX3&gt;=investitii!$C$6,AX3&lt;=investitii!$D$6),VLOOKUP($A$2,investitii!$A$13:$D$33,4,FALSE)*general!$C$17/investitii!$A$6,0)*corectie!$C$20</f>
        <v>0</v>
      </c>
      <c r="AY10" s="42">
        <f>IF(AND(AY3&gt;=investitii!$C$6,AY3&lt;=investitii!$D$6),VLOOKUP($A$2,investitii!$A$13:$D$33,4,FALSE)*general!$C$17/investitii!$A$6,0)*corectie!$C$20</f>
        <v>0</v>
      </c>
      <c r="AZ10" s="42">
        <f>IF(AND(AZ3&gt;=investitii!$C$6,AZ3&lt;=investitii!$D$6),VLOOKUP($A$2,investitii!$A$13:$D$33,4,FALSE)*general!$C$17/investitii!$A$6,0)*corectie!$C$20</f>
        <v>0</v>
      </c>
      <c r="BA10" s="42">
        <f>IF(AND(BA3&gt;=investitii!$C$6,BA3&lt;=investitii!$D$6),VLOOKUP($A$2,investitii!$A$13:$D$33,4,FALSE)*general!$C$17/investitii!$A$6,0)*corectie!$C$20</f>
        <v>0</v>
      </c>
      <c r="BB10" s="42">
        <f>IF(AND(BB3&gt;=investitii!$C$6,BB3&lt;=investitii!$D$6),VLOOKUP($A$2,investitii!$A$13:$D$33,4,FALSE)*general!$C$17/investitii!$A$6,0)*corectie!$C$20</f>
        <v>0</v>
      </c>
      <c r="BC10" s="42">
        <f>IF(AND(BC3&gt;=investitii!$C$6,BC3&lt;=investitii!$D$6),VLOOKUP($A$2,investitii!$A$13:$D$33,4,FALSE)*general!$C$17/investitii!$A$6,0)*corectie!$C$20</f>
        <v>0</v>
      </c>
      <c r="BD10" s="42">
        <f>IF(AND(BD3&gt;=investitii!$C$6,BD3&lt;=investitii!$D$6),VLOOKUP($A$2,investitii!$A$13:$D$33,4,FALSE)*general!$C$17/investitii!$A$6,0)*corectie!$C$20</f>
        <v>0</v>
      </c>
      <c r="BE10" s="42">
        <f>IF(AND(BE3&gt;=investitii!$C$6,BE3&lt;=investitii!$D$6),VLOOKUP($A$2,investitii!$A$13:$D$33,4,FALSE)*general!$C$17/investitii!$A$6,0)*corectie!$C$20</f>
        <v>0</v>
      </c>
      <c r="BF10" s="42">
        <f>IF(AND(BF3&gt;=investitii!$C$6,BF3&lt;=investitii!$D$6),VLOOKUP($A$2,investitii!$A$13:$D$33,4,FALSE)*general!$C$17/investitii!$A$6,0)*corectie!$C$20</f>
        <v>0</v>
      </c>
      <c r="BG10" s="42">
        <f>IF(AND(BG3&gt;=investitii!$C$6,BG3&lt;=investitii!$D$6),VLOOKUP($A$2,investitii!$A$13:$D$33,4,FALSE)*general!$C$17/investitii!$A$6,0)*corectie!$C$20</f>
        <v>0</v>
      </c>
      <c r="BH10" s="42">
        <f>IF(AND(BH3&gt;=investitii!$C$6,BH3&lt;=investitii!$D$6),VLOOKUP($A$2,investitii!$A$13:$D$33,4,FALSE)*general!$C$17/investitii!$A$6,0)*corectie!$C$20</f>
        <v>0</v>
      </c>
      <c r="BI10" s="42">
        <f>IF(AND(BI3&gt;=investitii!$C$6,BI3&lt;=investitii!$D$6),VLOOKUP($A$2,investitii!$A$13:$D$33,4,FALSE)*general!$C$17/investitii!$A$6,0)*corectie!$C$20</f>
        <v>0</v>
      </c>
      <c r="BJ10" s="42">
        <f>IF(AND(BJ3&gt;=investitii!$C$6,BJ3&lt;=investitii!$D$6),VLOOKUP($A$2,investitii!$A$13:$D$33,4,FALSE)*general!$C$17/investitii!$A$6,0)*corectie!$C$20</f>
        <v>0</v>
      </c>
      <c r="BK10" s="42">
        <f>IF(AND(BK3&gt;=investitii!$C$6,BK3&lt;=investitii!$D$6),VLOOKUP($A$2,investitii!$A$13:$D$33,4,FALSE)*general!$C$17/investitii!$A$6,0)*corectie!$C$20</f>
        <v>0</v>
      </c>
      <c r="BL10" s="42">
        <f>IF(AND(BL3&gt;=investitii!$C$6,BL3&lt;=investitii!$D$6),VLOOKUP($A$2,investitii!$A$13:$D$33,4,FALSE)*general!$C$17/investitii!$A$6,0)*corectie!$C$20</f>
        <v>0</v>
      </c>
      <c r="BM10" s="42">
        <f>IF(AND(BM3&gt;=investitii!$C$6,BM3&lt;=investitii!$D$6),VLOOKUP($A$2,investitii!$A$13:$D$33,4,FALSE)*general!$C$17/investitii!$A$6,0)*corectie!$C$20</f>
        <v>0</v>
      </c>
      <c r="BN10" s="42">
        <f>IF(AND(BN3&gt;=investitii!$C$6,BN3&lt;=investitii!$D$6),VLOOKUP($A$2,investitii!$A$13:$D$33,4,FALSE)*general!$C$17/investitii!$A$6,0)*corectie!$C$20</f>
        <v>0</v>
      </c>
      <c r="BO10" s="42">
        <f>IF(AND(BO3&gt;=investitii!$C$6,BO3&lt;=investitii!$D$6),VLOOKUP($A$2,investitii!$A$13:$D$33,4,FALSE)*general!$C$17/investitii!$A$6,0)*corectie!$C$20</f>
        <v>0</v>
      </c>
      <c r="BP10" s="42">
        <f>IF(AND(BP3&gt;=investitii!$C$6,BP3&lt;=investitii!$D$6),VLOOKUP($A$2,investitii!$A$13:$D$33,4,FALSE)*general!$C$17/investitii!$A$6,0)*corectie!$C$20</f>
        <v>0</v>
      </c>
      <c r="BQ10" s="42">
        <f>IF(AND(BQ3&gt;=investitii!$C$6,BQ3&lt;=investitii!$D$6),VLOOKUP($A$2,investitii!$A$13:$D$33,4,FALSE)*general!$C$17/investitii!$A$6,0)*corectie!$C$20</f>
        <v>0</v>
      </c>
      <c r="BR10" s="42">
        <f>IF(AND(BR3&gt;=investitii!$C$6,BR3&lt;=investitii!$D$6),VLOOKUP($A$2,investitii!$A$13:$D$33,4,FALSE)*general!$C$17/investitii!$A$6,0)*corectie!$C$20</f>
        <v>0</v>
      </c>
      <c r="BS10" s="42">
        <f>IF(AND(BS3&gt;=investitii!$C$6,BS3&lt;=investitii!$D$6),VLOOKUP($A$2,investitii!$A$13:$D$33,4,FALSE)*general!$C$17/investitii!$A$6,0)*corectie!$C$20</f>
        <v>0</v>
      </c>
      <c r="BT10" s="42">
        <f>IF(AND(BT3&gt;=investitii!$C$6,BT3&lt;=investitii!$D$6),VLOOKUP($A$2,investitii!$A$13:$D$33,4,FALSE)*general!$C$17/investitii!$A$6,0)*corectie!$C$20</f>
        <v>0</v>
      </c>
      <c r="BU10" s="42">
        <f>IF(AND(BU3&gt;=investitii!$C$6,BU3&lt;=investitii!$D$6),VLOOKUP($A$2,investitii!$A$13:$D$33,4,FALSE)*general!$C$17/investitii!$A$6,0)*corectie!$C$20</f>
        <v>0</v>
      </c>
      <c r="BV10" s="42">
        <f>IF(AND(BV3&gt;=investitii!$C$6,BV3&lt;=investitii!$D$6),VLOOKUP($A$2,investitii!$A$13:$D$33,4,FALSE)*general!$C$17/investitii!$A$6,0)*corectie!$C$20</f>
        <v>0</v>
      </c>
      <c r="BW10" s="42">
        <f>IF(AND(BW3&gt;=investitii!$C$6,BW3&lt;=investitii!$D$6),VLOOKUP($A$2,investitii!$A$13:$D$33,4,FALSE)*general!$C$17/investitii!$A$6,0)*corectie!$C$20</f>
        <v>0</v>
      </c>
      <c r="BX10" s="42">
        <f>IF(AND(BX3&gt;=investitii!$C$6,BX3&lt;=investitii!$D$6),VLOOKUP($A$2,investitii!$A$13:$D$33,4,FALSE)*general!$C$17/investitii!$A$6,0)*corectie!$C$20</f>
        <v>0</v>
      </c>
      <c r="BY10" s="42">
        <f>IF(AND(BY3&gt;=investitii!$C$6,BY3&lt;=investitii!$D$6),VLOOKUP($A$2,investitii!$A$13:$D$33,4,FALSE)*general!$C$17/investitii!$A$6,0)*corectie!$C$20</f>
        <v>0</v>
      </c>
      <c r="BZ10" s="42">
        <f>IF(AND(BZ3&gt;=investitii!$C$6,BZ3&lt;=investitii!$D$6),VLOOKUP($A$2,investitii!$A$13:$D$33,4,FALSE)*general!$C$17/investitii!$A$6,0)*corectie!$C$20</f>
        <v>0</v>
      </c>
      <c r="CA10" s="42">
        <f>IF(AND(CA3&gt;=investitii!$C$6,CA3&lt;=investitii!$D$6),VLOOKUP($A$2,investitii!$A$13:$D$33,4,FALSE)*general!$C$17/investitii!$A$6,0)*corectie!$C$20</f>
        <v>0</v>
      </c>
      <c r="CB10" s="42">
        <f>IF(AND(CB3&gt;=investitii!$C$6,CB3&lt;=investitii!$D$6),VLOOKUP($A$2,investitii!$A$13:$D$33,4,FALSE)*general!$C$17/investitii!$A$6,0)*corectie!$C$20</f>
        <v>0</v>
      </c>
      <c r="CC10" s="42">
        <f>IF(AND(CC3&gt;=investitii!$C$6,CC3&lt;=investitii!$D$6),VLOOKUP($A$2,investitii!$A$13:$D$33,4,FALSE)*general!$C$17/investitii!$A$6,0)*corectie!$C$20</f>
        <v>0</v>
      </c>
      <c r="CD10" s="42">
        <f>IF(AND(CD3&gt;=investitii!$C$6,CD3&lt;=investitii!$D$6),VLOOKUP($A$2,investitii!$A$13:$D$33,4,FALSE)*general!$C$17/investitii!$A$6,0)*corectie!$C$20</f>
        <v>0</v>
      </c>
      <c r="CE10" s="42">
        <f>IF(AND(CE3&gt;=investitii!$C$6,CE3&lt;=investitii!$D$6),VLOOKUP($A$2,investitii!$A$13:$D$33,4,FALSE)*general!$C$17/investitii!$A$6,0)*corectie!$C$20</f>
        <v>0</v>
      </c>
    </row>
    <row r="11" spans="1:83">
      <c r="A11" t="s">
        <v>566</v>
      </c>
      <c r="B11" t="s">
        <v>538</v>
      </c>
      <c r="C11" s="42">
        <f>IF(AND(C3&gt;=investitii!$C$7,C3&lt;=investitii!$D$7),VLOOKUP($A$2,investitii!$A$13:$D$33,4,FALSE)*SUM(general!$C$18:$C$22)/investitii!$A$7,0)*corectie!$C$20</f>
        <v>0</v>
      </c>
      <c r="D11" s="42">
        <f>IF(AND(D3&gt;=investitii!$C$7,D3&lt;=investitii!$D$7),VLOOKUP($A$2,investitii!$A$13:$D$33,4,FALSE)*SUM(general!$C$18:$C$22)/investitii!$A$7,0)*corectie!$C$20</f>
        <v>0</v>
      </c>
      <c r="E11" s="42">
        <f>IF(AND(E3&gt;=investitii!$C$7,E3&lt;=investitii!$D$7),VLOOKUP($A$2,investitii!$A$13:$D$33,4,FALSE)*SUM(general!$C$18:$C$22)/investitii!$A$7,0)*corectie!$C$20</f>
        <v>0</v>
      </c>
      <c r="F11" s="42">
        <f>IF(AND(F3&gt;=investitii!$C$7,F3&lt;=investitii!$D$7),VLOOKUP($A$2,investitii!$A$13:$D$33,4,FALSE)*SUM(general!$C$18:$C$22)/investitii!$A$7,0)*corectie!$C$20</f>
        <v>144765263.125</v>
      </c>
      <c r="G11" s="42">
        <f>IF(AND(G3&gt;=investitii!$C$7,G3&lt;=investitii!$D$7),VLOOKUP($A$2,investitii!$A$13:$D$33,4,FALSE)*SUM(general!$C$18:$C$22)/investitii!$A$7,0)*corectie!$C$20</f>
        <v>144765263.125</v>
      </c>
      <c r="H11" s="42">
        <f>IF(AND(H3&gt;=investitii!$C$7,H3&lt;=investitii!$D$7),VLOOKUP($A$2,investitii!$A$13:$D$33,4,FALSE)*SUM(general!$C$18:$C$22)/investitii!$A$7,0)*corectie!$C$20</f>
        <v>144765263.125</v>
      </c>
      <c r="I11" s="42">
        <f>IF(AND(I3&gt;=investitii!$C$7,I3&lt;=investitii!$D$7),VLOOKUP($A$2,investitii!$A$13:$D$33,4,FALSE)*SUM(general!$C$18:$C$22)/investitii!$A$7,0)*corectie!$C$20</f>
        <v>144765263.125</v>
      </c>
      <c r="J11" s="42">
        <f>IF(AND(J3&gt;=investitii!$C$7,J3&lt;=investitii!$D$7),VLOOKUP($A$2,investitii!$A$13:$D$33,4,FALSE)*SUM(general!$C$18:$C$22)/investitii!$A$7,0)*corectie!$C$20</f>
        <v>0</v>
      </c>
      <c r="K11" s="42">
        <f>IF(AND(K3&gt;=investitii!$C$7,K3&lt;=investitii!$D$7),VLOOKUP($A$2,investitii!$A$13:$D$33,4,FALSE)*SUM(general!$C$18:$C$22)/investitii!$A$7,0)*corectie!$C$20</f>
        <v>0</v>
      </c>
      <c r="L11" s="42">
        <f>IF(AND(L3&gt;=investitii!$C$7,L3&lt;=investitii!$D$7),VLOOKUP($A$2,investitii!$A$13:$D$33,4,FALSE)*SUM(general!$C$18:$C$22)/investitii!$A$7,0)*corectie!$C$20</f>
        <v>0</v>
      </c>
      <c r="M11" s="42">
        <f>IF(AND(M3&gt;=investitii!$C$7,M3&lt;=investitii!$D$7),VLOOKUP($A$2,investitii!$A$13:$D$33,4,FALSE)*SUM(general!$C$18:$C$22)/investitii!$A$7,0)*corectie!$C$20</f>
        <v>0</v>
      </c>
      <c r="N11" s="42">
        <f>IF(AND(N3&gt;=investitii!$C$7,N3&lt;=investitii!$D$7),VLOOKUP($A$2,investitii!$A$13:$D$33,4,FALSE)*SUM(general!$C$18:$C$22)/investitii!$A$7,0)*corectie!$C$20</f>
        <v>0</v>
      </c>
      <c r="O11" s="42">
        <f>IF(AND(O3&gt;=investitii!$C$7,O3&lt;=investitii!$D$7),VLOOKUP($A$2,investitii!$A$13:$D$33,4,FALSE)*SUM(general!$C$18:$C$22)/investitii!$A$7,0)*corectie!$C$20</f>
        <v>0</v>
      </c>
      <c r="P11" s="42">
        <f>IF(AND(P3&gt;=investitii!$C$7,P3&lt;=investitii!$D$7),VLOOKUP($A$2,investitii!$A$13:$D$33,4,FALSE)*SUM(general!$C$18:$C$22)/investitii!$A$7,0)*corectie!$C$20</f>
        <v>0</v>
      </c>
      <c r="Q11" s="42">
        <f>IF(AND(Q3&gt;=investitii!$C$7,Q3&lt;=investitii!$D$7),VLOOKUP($A$2,investitii!$A$13:$D$33,4,FALSE)*SUM(general!$C$18:$C$22)/investitii!$A$7,0)*corectie!$C$20</f>
        <v>0</v>
      </c>
      <c r="R11" s="42">
        <f>IF(AND(R3&gt;=investitii!$C$7,R3&lt;=investitii!$D$7),VLOOKUP($A$2,investitii!$A$13:$D$33,4,FALSE)*SUM(general!$C$18:$C$22)/investitii!$A$7,0)*corectie!$C$20</f>
        <v>0</v>
      </c>
      <c r="S11" s="42">
        <f>IF(AND(S3&gt;=investitii!$C$7,S3&lt;=investitii!$D$7),VLOOKUP($A$2,investitii!$A$13:$D$33,4,FALSE)*SUM(general!$C$18:$C$22)/investitii!$A$7,0)*corectie!$C$20</f>
        <v>0</v>
      </c>
      <c r="T11" s="42">
        <f>IF(AND(T3&gt;=investitii!$C$7,T3&lt;=investitii!$D$7),VLOOKUP($A$2,investitii!$A$13:$D$33,4,FALSE)*SUM(general!$C$18:$C$22)/investitii!$A$7,0)*corectie!$C$20</f>
        <v>0</v>
      </c>
      <c r="U11" s="42">
        <f>IF(AND(U3&gt;=investitii!$C$7,U3&lt;=investitii!$D$7),VLOOKUP($A$2,investitii!$A$13:$D$33,4,FALSE)*SUM(general!$C$18:$C$22)/investitii!$A$7,0)*corectie!$C$20</f>
        <v>0</v>
      </c>
      <c r="V11" s="42">
        <f>IF(AND(V3&gt;=investitii!$C$7,V3&lt;=investitii!$D$7),VLOOKUP($A$2,investitii!$A$13:$D$33,4,FALSE)*SUM(general!$C$18:$C$22)/investitii!$A$7,0)*corectie!$C$20</f>
        <v>0</v>
      </c>
      <c r="W11" s="42">
        <f>IF(AND(W3&gt;=investitii!$C$7,W3&lt;=investitii!$D$7),VLOOKUP($A$2,investitii!$A$13:$D$33,4,FALSE)*SUM(general!$C$18:$C$22)/investitii!$A$7,0)*corectie!$C$20</f>
        <v>0</v>
      </c>
      <c r="X11" s="42">
        <f>IF(AND(X3&gt;=investitii!$C$7,X3&lt;=investitii!$D$7),VLOOKUP($A$2,investitii!$A$13:$D$33,4,FALSE)*SUM(general!$C$18:$C$22)/investitii!$A$7,0)*corectie!$C$20</f>
        <v>0</v>
      </c>
      <c r="Y11" s="42">
        <f>IF(AND(Y3&gt;=investitii!$C$7,Y3&lt;=investitii!$D$7),VLOOKUP($A$2,investitii!$A$13:$D$33,4,FALSE)*SUM(general!$C$18:$C$22)/investitii!$A$7,0)*corectie!$C$20</f>
        <v>0</v>
      </c>
      <c r="Z11" s="42">
        <f>IF(AND(Z3&gt;=investitii!$C$7,Z3&lt;=investitii!$D$7),VLOOKUP($A$2,investitii!$A$13:$D$33,4,FALSE)*SUM(general!$C$18:$C$22)/investitii!$A$7,0)*corectie!$C$20</f>
        <v>0</v>
      </c>
      <c r="AA11" s="42">
        <f>IF(AND(AA3&gt;=investitii!$C$7,AA3&lt;=investitii!$D$7),VLOOKUP($A$2,investitii!$A$13:$D$33,4,FALSE)*SUM(general!$C$18:$C$22)/investitii!$A$7,0)*corectie!$C$20</f>
        <v>0</v>
      </c>
      <c r="AB11" s="42">
        <f>IF(AND(AB3&gt;=investitii!$C$7,AB3&lt;=investitii!$D$7),VLOOKUP($A$2,investitii!$A$13:$D$33,4,FALSE)*SUM(general!$C$18:$C$22)/investitii!$A$7,0)*corectie!$C$20</f>
        <v>0</v>
      </c>
      <c r="AC11" s="42">
        <f>IF(AND(AC3&gt;=investitii!$C$7,AC3&lt;=investitii!$D$7),VLOOKUP($A$2,investitii!$A$13:$D$33,4,FALSE)*SUM(general!$C$18:$C$22)/investitii!$A$7,0)*corectie!$C$20</f>
        <v>0</v>
      </c>
      <c r="AD11" s="42">
        <f>IF(AND(AD3&gt;=investitii!$C$7,AD3&lt;=investitii!$D$7),VLOOKUP($A$2,investitii!$A$13:$D$33,4,FALSE)*SUM(general!$C$18:$C$22)/investitii!$A$7,0)*corectie!$C$20</f>
        <v>0</v>
      </c>
      <c r="AE11" s="42">
        <f>IF(AND(AE3&gt;=investitii!$C$7,AE3&lt;=investitii!$D$7),VLOOKUP($A$2,investitii!$A$13:$D$33,4,FALSE)*SUM(general!$C$18:$C$22)/investitii!$A$7,0)*corectie!$C$20</f>
        <v>0</v>
      </c>
      <c r="AF11" s="42">
        <f>IF(AND(AF3&gt;=investitii!$C$7,AF3&lt;=investitii!$D$7),VLOOKUP($A$2,investitii!$A$13:$D$33,4,FALSE)*SUM(general!$C$18:$C$22)/investitii!$A$7,0)*corectie!$C$20</f>
        <v>0</v>
      </c>
      <c r="AG11" s="42">
        <f>IF(AND(AG3&gt;=investitii!$C$7,AG3&lt;=investitii!$D$7),VLOOKUP($A$2,investitii!$A$13:$D$33,4,FALSE)*SUM(general!$C$18:$C$22)/investitii!$A$7,0)*corectie!$C$20</f>
        <v>0</v>
      </c>
      <c r="AH11" s="42">
        <f>IF(AND(AH3&gt;=investitii!$C$7,AH3&lt;=investitii!$D$7),VLOOKUP($A$2,investitii!$A$13:$D$33,4,FALSE)*SUM(general!$C$18:$C$22)/investitii!$A$7,0)*corectie!$C$20</f>
        <v>0</v>
      </c>
      <c r="AI11" s="42">
        <f>IF(AND(AI3&gt;=investitii!$C$7,AI3&lt;=investitii!$D$7),VLOOKUP($A$2,investitii!$A$13:$D$33,4,FALSE)*SUM(general!$C$18:$C$22)/investitii!$A$7,0)*corectie!$C$20</f>
        <v>0</v>
      </c>
      <c r="AJ11" s="42">
        <f>IF(AND(AJ3&gt;=investitii!$C$7,AJ3&lt;=investitii!$D$7),VLOOKUP($A$2,investitii!$A$13:$D$33,4,FALSE)*SUM(general!$C$18:$C$22)/investitii!$A$7,0)*corectie!$C$20</f>
        <v>0</v>
      </c>
      <c r="AK11" s="42">
        <f>IF(AND(AK3&gt;=investitii!$C$7,AK3&lt;=investitii!$D$7),VLOOKUP($A$2,investitii!$A$13:$D$33,4,FALSE)*SUM(general!$C$18:$C$22)/investitii!$A$7,0)*corectie!$C$20</f>
        <v>0</v>
      </c>
      <c r="AL11" s="42">
        <f>IF(AND(AL3&gt;=investitii!$C$7,AL3&lt;=investitii!$D$7),VLOOKUP($A$2,investitii!$A$13:$D$33,4,FALSE)*SUM(general!$C$18:$C$22)/investitii!$A$7,0)*corectie!$C$20</f>
        <v>0</v>
      </c>
      <c r="AM11" s="42">
        <f>IF(AND(AM3&gt;=investitii!$C$7,AM3&lt;=investitii!$D$7),VLOOKUP($A$2,investitii!$A$13:$D$33,4,FALSE)*SUM(general!$C$18:$C$22)/investitii!$A$7,0)*corectie!$C$20</f>
        <v>0</v>
      </c>
      <c r="AN11" s="42">
        <f>IF(AND(AN3&gt;=investitii!$C$7,AN3&lt;=investitii!$D$7),VLOOKUP($A$2,investitii!$A$13:$D$33,4,FALSE)*SUM(general!$C$18:$C$22)/investitii!$A$7,0)*corectie!$C$20</f>
        <v>0</v>
      </c>
      <c r="AO11" s="42">
        <f>IF(AND(AO3&gt;=investitii!$C$7,AO3&lt;=investitii!$D$7),VLOOKUP($A$2,investitii!$A$13:$D$33,4,FALSE)*SUM(general!$C$18:$C$22)/investitii!$A$7,0)*corectie!$C$20</f>
        <v>0</v>
      </c>
      <c r="AP11" s="42">
        <f>IF(AND(AP3&gt;=investitii!$C$7,AP3&lt;=investitii!$D$7),VLOOKUP($A$2,investitii!$A$13:$D$33,4,FALSE)*SUM(general!$C$18:$C$22)/investitii!$A$7,0)*corectie!$C$20</f>
        <v>0</v>
      </c>
      <c r="AQ11" s="42">
        <f>IF(AND(AQ3&gt;=investitii!$C$7,AQ3&lt;=investitii!$D$7),VLOOKUP($A$2,investitii!$A$13:$D$33,4,FALSE)*SUM(general!$C$18:$C$22)/investitii!$A$7,0)*corectie!$C$20</f>
        <v>0</v>
      </c>
      <c r="AR11" s="42">
        <f>IF(AND(AR3&gt;=investitii!$C$7,AR3&lt;=investitii!$D$7),VLOOKUP($A$2,investitii!$A$13:$D$33,4,FALSE)*SUM(general!$C$18:$C$22)/investitii!$A$7,0)*corectie!$C$20</f>
        <v>0</v>
      </c>
      <c r="AS11" s="42">
        <f>IF(AND(AS3&gt;=investitii!$C$7,AS3&lt;=investitii!$D$7),VLOOKUP($A$2,investitii!$A$13:$D$33,4,FALSE)*SUM(general!$C$18:$C$22)/investitii!$A$7,0)*corectie!$C$20</f>
        <v>0</v>
      </c>
      <c r="AT11" s="42">
        <f>IF(AND(AT3&gt;=investitii!$C$7,AT3&lt;=investitii!$D$7),VLOOKUP($A$2,investitii!$A$13:$D$33,4,FALSE)*SUM(general!$C$18:$C$22)/investitii!$A$7,0)*corectie!$C$20</f>
        <v>0</v>
      </c>
      <c r="AU11" s="42">
        <f>IF(AND(AU3&gt;=investitii!$C$7,AU3&lt;=investitii!$D$7),VLOOKUP($A$2,investitii!$A$13:$D$33,4,FALSE)*SUM(general!$C$18:$C$22)/investitii!$A$7,0)*corectie!$C$20</f>
        <v>0</v>
      </c>
      <c r="AV11" s="42">
        <f>IF(AND(AV3&gt;=investitii!$C$7,AV3&lt;=investitii!$D$7),VLOOKUP($A$2,investitii!$A$13:$D$33,4,FALSE)*SUM(general!$C$18:$C$22)/investitii!$A$7,0)*corectie!$C$20</f>
        <v>0</v>
      </c>
      <c r="AW11" s="42">
        <f>IF(AND(AW3&gt;=investitii!$C$7,AW3&lt;=investitii!$D$7),VLOOKUP($A$2,investitii!$A$13:$D$33,4,FALSE)*SUM(general!$C$18:$C$22)/investitii!$A$7,0)*corectie!$C$20</f>
        <v>0</v>
      </c>
      <c r="AX11" s="42">
        <f>IF(AND(AX3&gt;=investitii!$C$7,AX3&lt;=investitii!$D$7),VLOOKUP($A$2,investitii!$A$13:$D$33,4,FALSE)*SUM(general!$C$18:$C$22)/investitii!$A$7,0)*corectie!$C$20</f>
        <v>0</v>
      </c>
      <c r="AY11" s="42">
        <f>IF(AND(AY3&gt;=investitii!$C$7,AY3&lt;=investitii!$D$7),VLOOKUP($A$2,investitii!$A$13:$D$33,4,FALSE)*SUM(general!$C$18:$C$22)/investitii!$A$7,0)*corectie!$C$20</f>
        <v>0</v>
      </c>
      <c r="AZ11" s="42">
        <f>IF(AND(AZ3&gt;=investitii!$C$7,AZ3&lt;=investitii!$D$7),VLOOKUP($A$2,investitii!$A$13:$D$33,4,FALSE)*SUM(general!$C$18:$C$22)/investitii!$A$7,0)*corectie!$C$20</f>
        <v>0</v>
      </c>
      <c r="BA11" s="42">
        <f>IF(AND(BA3&gt;=investitii!$C$7,BA3&lt;=investitii!$D$7),VLOOKUP($A$2,investitii!$A$13:$D$33,4,FALSE)*SUM(general!$C$18:$C$22)/investitii!$A$7,0)*corectie!$C$20</f>
        <v>0</v>
      </c>
      <c r="BB11" s="42">
        <f>IF(AND(BB3&gt;=investitii!$C$7,BB3&lt;=investitii!$D$7),VLOOKUP($A$2,investitii!$A$13:$D$33,4,FALSE)*SUM(general!$C$18:$C$22)/investitii!$A$7,0)*corectie!$C$20</f>
        <v>0</v>
      </c>
      <c r="BC11" s="42">
        <f>IF(AND(BC3&gt;=investitii!$C$7,BC3&lt;=investitii!$D$7),VLOOKUP($A$2,investitii!$A$13:$D$33,4,FALSE)*SUM(general!$C$18:$C$22)/investitii!$A$7,0)*corectie!$C$20</f>
        <v>0</v>
      </c>
      <c r="BD11" s="42">
        <f>IF(AND(BD3&gt;=investitii!$C$7,BD3&lt;=investitii!$D$7),VLOOKUP($A$2,investitii!$A$13:$D$33,4,FALSE)*SUM(general!$C$18:$C$22)/investitii!$A$7,0)*corectie!$C$20</f>
        <v>0</v>
      </c>
      <c r="BE11" s="42">
        <f>IF(AND(BE3&gt;=investitii!$C$7,BE3&lt;=investitii!$D$7),VLOOKUP($A$2,investitii!$A$13:$D$33,4,FALSE)*SUM(general!$C$18:$C$22)/investitii!$A$7,0)*corectie!$C$20</f>
        <v>0</v>
      </c>
      <c r="BF11" s="42">
        <f>IF(AND(BF3&gt;=investitii!$C$7,BF3&lt;=investitii!$D$7),VLOOKUP($A$2,investitii!$A$13:$D$33,4,FALSE)*SUM(general!$C$18:$C$22)/investitii!$A$7,0)*corectie!$C$20</f>
        <v>0</v>
      </c>
      <c r="BG11" s="42">
        <f>IF(AND(BG3&gt;=investitii!$C$7,BG3&lt;=investitii!$D$7),VLOOKUP($A$2,investitii!$A$13:$D$33,4,FALSE)*SUM(general!$C$18:$C$22)/investitii!$A$7,0)*corectie!$C$20</f>
        <v>0</v>
      </c>
      <c r="BH11" s="42">
        <f>IF(AND(BH3&gt;=investitii!$C$7,BH3&lt;=investitii!$D$7),VLOOKUP($A$2,investitii!$A$13:$D$33,4,FALSE)*SUM(general!$C$18:$C$22)/investitii!$A$7,0)*corectie!$C$20</f>
        <v>0</v>
      </c>
      <c r="BI11" s="42">
        <f>IF(AND(BI3&gt;=investitii!$C$7,BI3&lt;=investitii!$D$7),VLOOKUP($A$2,investitii!$A$13:$D$33,4,FALSE)*SUM(general!$C$18:$C$22)/investitii!$A$7,0)*corectie!$C$20</f>
        <v>0</v>
      </c>
      <c r="BJ11" s="42">
        <f>IF(AND(BJ3&gt;=investitii!$C$7,BJ3&lt;=investitii!$D$7),VLOOKUP($A$2,investitii!$A$13:$D$33,4,FALSE)*SUM(general!$C$18:$C$22)/investitii!$A$7,0)*corectie!$C$20</f>
        <v>0</v>
      </c>
      <c r="BK11" s="42">
        <f>IF(AND(BK3&gt;=investitii!$C$7,BK3&lt;=investitii!$D$7),VLOOKUP($A$2,investitii!$A$13:$D$33,4,FALSE)*SUM(general!$C$18:$C$22)/investitii!$A$7,0)*corectie!$C$20</f>
        <v>0</v>
      </c>
      <c r="BL11" s="42">
        <f>IF(AND(BL3&gt;=investitii!$C$7,BL3&lt;=investitii!$D$7),VLOOKUP($A$2,investitii!$A$13:$D$33,4,FALSE)*SUM(general!$C$18:$C$22)/investitii!$A$7,0)*corectie!$C$20</f>
        <v>0</v>
      </c>
      <c r="BM11" s="42">
        <f>IF(AND(BM3&gt;=investitii!$C$7,BM3&lt;=investitii!$D$7),VLOOKUP($A$2,investitii!$A$13:$D$33,4,FALSE)*SUM(general!$C$18:$C$22)/investitii!$A$7,0)*corectie!$C$20</f>
        <v>0</v>
      </c>
      <c r="BN11" s="42">
        <f>IF(AND(BN3&gt;=investitii!$C$7,BN3&lt;=investitii!$D$7),VLOOKUP($A$2,investitii!$A$13:$D$33,4,FALSE)*SUM(general!$C$18:$C$22)/investitii!$A$7,0)*corectie!$C$20</f>
        <v>0</v>
      </c>
      <c r="BO11" s="42">
        <f>IF(AND(BO3&gt;=investitii!$C$7,BO3&lt;=investitii!$D$7),VLOOKUP($A$2,investitii!$A$13:$D$33,4,FALSE)*SUM(general!$C$18:$C$22)/investitii!$A$7,0)*corectie!$C$20</f>
        <v>0</v>
      </c>
      <c r="BP11" s="42">
        <f>IF(AND(BP3&gt;=investitii!$C$7,BP3&lt;=investitii!$D$7),VLOOKUP($A$2,investitii!$A$13:$D$33,4,FALSE)*SUM(general!$C$18:$C$22)/investitii!$A$7,0)*corectie!$C$20</f>
        <v>0</v>
      </c>
      <c r="BQ11" s="42">
        <f>IF(AND(BQ3&gt;=investitii!$C$7,BQ3&lt;=investitii!$D$7),VLOOKUP($A$2,investitii!$A$13:$D$33,4,FALSE)*SUM(general!$C$18:$C$22)/investitii!$A$7,0)*corectie!$C$20</f>
        <v>0</v>
      </c>
      <c r="BR11" s="42">
        <f>IF(AND(BR3&gt;=investitii!$C$7,BR3&lt;=investitii!$D$7),VLOOKUP($A$2,investitii!$A$13:$D$33,4,FALSE)*SUM(general!$C$18:$C$22)/investitii!$A$7,0)*corectie!$C$20</f>
        <v>0</v>
      </c>
      <c r="BS11" s="42">
        <f>IF(AND(BS3&gt;=investitii!$C$7,BS3&lt;=investitii!$D$7),VLOOKUP($A$2,investitii!$A$13:$D$33,4,FALSE)*SUM(general!$C$18:$C$22)/investitii!$A$7,0)*corectie!$C$20</f>
        <v>0</v>
      </c>
      <c r="BT11" s="42">
        <f>IF(AND(BT3&gt;=investitii!$C$7,BT3&lt;=investitii!$D$7),VLOOKUP($A$2,investitii!$A$13:$D$33,4,FALSE)*SUM(general!$C$18:$C$22)/investitii!$A$7,0)*corectie!$C$20</f>
        <v>0</v>
      </c>
      <c r="BU11" s="42">
        <f>IF(AND(BU3&gt;=investitii!$C$7,BU3&lt;=investitii!$D$7),VLOOKUP($A$2,investitii!$A$13:$D$33,4,FALSE)*SUM(general!$C$18:$C$22)/investitii!$A$7,0)*corectie!$C$20</f>
        <v>0</v>
      </c>
      <c r="BV11" s="42">
        <f>IF(AND(BV3&gt;=investitii!$C$7,BV3&lt;=investitii!$D$7),VLOOKUP($A$2,investitii!$A$13:$D$33,4,FALSE)*SUM(general!$C$18:$C$22)/investitii!$A$7,0)*corectie!$C$20</f>
        <v>0</v>
      </c>
      <c r="BW11" s="42">
        <f>IF(AND(BW3&gt;=investitii!$C$7,BW3&lt;=investitii!$D$7),VLOOKUP($A$2,investitii!$A$13:$D$33,4,FALSE)*SUM(general!$C$18:$C$22)/investitii!$A$7,0)*corectie!$C$20</f>
        <v>0</v>
      </c>
      <c r="BX11" s="42">
        <f>IF(AND(BX3&gt;=investitii!$C$7,BX3&lt;=investitii!$D$7),VLOOKUP($A$2,investitii!$A$13:$D$33,4,FALSE)*SUM(general!$C$18:$C$22)/investitii!$A$7,0)*corectie!$C$20</f>
        <v>0</v>
      </c>
      <c r="BY11" s="42">
        <f>IF(AND(BY3&gt;=investitii!$C$7,BY3&lt;=investitii!$D$7),VLOOKUP($A$2,investitii!$A$13:$D$33,4,FALSE)*SUM(general!$C$18:$C$22)/investitii!$A$7,0)*corectie!$C$20</f>
        <v>0</v>
      </c>
      <c r="BZ11" s="42">
        <f>IF(AND(BZ3&gt;=investitii!$C$7,BZ3&lt;=investitii!$D$7),VLOOKUP($A$2,investitii!$A$13:$D$33,4,FALSE)*SUM(general!$C$18:$C$22)/investitii!$A$7,0)*corectie!$C$20</f>
        <v>0</v>
      </c>
      <c r="CA11" s="42">
        <f>IF(AND(CA3&gt;=investitii!$C$7,CA3&lt;=investitii!$D$7),VLOOKUP($A$2,investitii!$A$13:$D$33,4,FALSE)*SUM(general!$C$18:$C$22)/investitii!$A$7,0)*corectie!$C$20</f>
        <v>0</v>
      </c>
      <c r="CB11" s="42">
        <f>IF(AND(CB3&gt;=investitii!$C$7,CB3&lt;=investitii!$D$7),VLOOKUP($A$2,investitii!$A$13:$D$33,4,FALSE)*SUM(general!$C$18:$C$22)/investitii!$A$7,0)*corectie!$C$20</f>
        <v>0</v>
      </c>
      <c r="CC11" s="42">
        <f>IF(AND(CC3&gt;=investitii!$C$7,CC3&lt;=investitii!$D$7),VLOOKUP($A$2,investitii!$A$13:$D$33,4,FALSE)*SUM(general!$C$18:$C$22)/investitii!$A$7,0)*corectie!$C$20</f>
        <v>0</v>
      </c>
      <c r="CD11" s="42">
        <f>IF(AND(CD3&gt;=investitii!$C$7,CD3&lt;=investitii!$D$7),VLOOKUP($A$2,investitii!$A$13:$D$33,4,FALSE)*SUM(general!$C$18:$C$22)/investitii!$A$7,0)*corectie!$C$20</f>
        <v>0</v>
      </c>
      <c r="CE11" s="42">
        <f>IF(AND(CE3&gt;=investitii!$C$7,CE3&lt;=investitii!$D$7),VLOOKUP($A$2,investitii!$A$13:$D$33,4,FALSE)*SUM(general!$C$18:$C$22)/investitii!$A$7,0)*corectie!$C$20</f>
        <v>0</v>
      </c>
    </row>
    <row r="12" spans="1:83">
      <c r="A12" t="s">
        <v>565</v>
      </c>
      <c r="B12" t="s">
        <v>538</v>
      </c>
      <c r="C12" s="42">
        <f>SUM(C9:C11)</f>
        <v>6095379.5</v>
      </c>
      <c r="D12" s="42">
        <f t="shared" ref="D12:BO12" si="4">SUM(D9:D11)</f>
        <v>6095379.5</v>
      </c>
      <c r="E12" s="42">
        <f t="shared" si="4"/>
        <v>18286138.5</v>
      </c>
      <c r="F12" s="42">
        <f t="shared" si="4"/>
        <v>144765263.125</v>
      </c>
      <c r="G12" s="42">
        <f t="shared" si="4"/>
        <v>144765263.125</v>
      </c>
      <c r="H12" s="42">
        <f t="shared" si="4"/>
        <v>144765263.125</v>
      </c>
      <c r="I12" s="42">
        <f t="shared" si="4"/>
        <v>144765263.125</v>
      </c>
      <c r="J12" s="42">
        <f t="shared" si="4"/>
        <v>0</v>
      </c>
      <c r="K12" s="42">
        <f t="shared" si="4"/>
        <v>0</v>
      </c>
      <c r="L12" s="42">
        <f t="shared" si="4"/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42">
        <f t="shared" si="4"/>
        <v>0</v>
      </c>
      <c r="Q12" s="42">
        <f t="shared" si="4"/>
        <v>0</v>
      </c>
      <c r="R12" s="42">
        <f t="shared" si="4"/>
        <v>0</v>
      </c>
      <c r="S12" s="42">
        <f t="shared" si="4"/>
        <v>0</v>
      </c>
      <c r="T12" s="42">
        <f t="shared" si="4"/>
        <v>0</v>
      </c>
      <c r="U12" s="42">
        <f t="shared" si="4"/>
        <v>0</v>
      </c>
      <c r="V12" s="42">
        <f t="shared" si="4"/>
        <v>0</v>
      </c>
      <c r="W12" s="42">
        <f t="shared" si="4"/>
        <v>0</v>
      </c>
      <c r="X12" s="42">
        <f t="shared" si="4"/>
        <v>0</v>
      </c>
      <c r="Y12" s="42">
        <f t="shared" si="4"/>
        <v>0</v>
      </c>
      <c r="Z12" s="42">
        <f t="shared" si="4"/>
        <v>0</v>
      </c>
      <c r="AA12" s="42">
        <f t="shared" si="4"/>
        <v>0</v>
      </c>
      <c r="AB12" s="42">
        <f t="shared" si="4"/>
        <v>0</v>
      </c>
      <c r="AC12" s="42">
        <f t="shared" si="4"/>
        <v>0</v>
      </c>
      <c r="AD12" s="42">
        <f t="shared" si="4"/>
        <v>0</v>
      </c>
      <c r="AE12" s="42">
        <f t="shared" si="4"/>
        <v>0</v>
      </c>
      <c r="AF12" s="42">
        <f t="shared" si="4"/>
        <v>0</v>
      </c>
      <c r="AG12" s="42">
        <f t="shared" si="4"/>
        <v>0</v>
      </c>
      <c r="AH12" s="42">
        <f t="shared" si="4"/>
        <v>0</v>
      </c>
      <c r="AI12" s="42">
        <f t="shared" si="4"/>
        <v>0</v>
      </c>
      <c r="AJ12" s="42">
        <f t="shared" si="4"/>
        <v>0</v>
      </c>
      <c r="AK12" s="42">
        <f t="shared" si="4"/>
        <v>0</v>
      </c>
      <c r="AL12" s="42">
        <f t="shared" si="4"/>
        <v>0</v>
      </c>
      <c r="AM12" s="42">
        <f t="shared" si="4"/>
        <v>0</v>
      </c>
      <c r="AN12" s="42">
        <f t="shared" si="4"/>
        <v>0</v>
      </c>
      <c r="AO12" s="42">
        <f t="shared" si="4"/>
        <v>0</v>
      </c>
      <c r="AP12" s="42">
        <f t="shared" si="4"/>
        <v>0</v>
      </c>
      <c r="AQ12" s="42">
        <f t="shared" si="4"/>
        <v>0</v>
      </c>
      <c r="AR12" s="42">
        <f t="shared" si="4"/>
        <v>0</v>
      </c>
      <c r="AS12" s="42">
        <f t="shared" si="4"/>
        <v>0</v>
      </c>
      <c r="AT12" s="42">
        <f t="shared" si="4"/>
        <v>0</v>
      </c>
      <c r="AU12" s="42">
        <f t="shared" si="4"/>
        <v>0</v>
      </c>
      <c r="AV12" s="42">
        <f t="shared" si="4"/>
        <v>0</v>
      </c>
      <c r="AW12" s="42">
        <f t="shared" si="4"/>
        <v>0</v>
      </c>
      <c r="AX12" s="42">
        <f t="shared" si="4"/>
        <v>0</v>
      </c>
      <c r="AY12" s="42">
        <f t="shared" si="4"/>
        <v>0</v>
      </c>
      <c r="AZ12" s="42">
        <f t="shared" si="4"/>
        <v>0</v>
      </c>
      <c r="BA12" s="42">
        <f t="shared" si="4"/>
        <v>0</v>
      </c>
      <c r="BB12" s="42">
        <f t="shared" si="4"/>
        <v>0</v>
      </c>
      <c r="BC12" s="42">
        <f t="shared" si="4"/>
        <v>0</v>
      </c>
      <c r="BD12" s="42">
        <f t="shared" si="4"/>
        <v>0</v>
      </c>
      <c r="BE12" s="42">
        <f t="shared" si="4"/>
        <v>0</v>
      </c>
      <c r="BF12" s="42">
        <f t="shared" si="4"/>
        <v>0</v>
      </c>
      <c r="BG12" s="42">
        <f t="shared" si="4"/>
        <v>0</v>
      </c>
      <c r="BH12" s="42">
        <f t="shared" si="4"/>
        <v>0</v>
      </c>
      <c r="BI12" s="42">
        <f t="shared" si="4"/>
        <v>0</v>
      </c>
      <c r="BJ12" s="42">
        <f t="shared" si="4"/>
        <v>0</v>
      </c>
      <c r="BK12" s="42">
        <f t="shared" si="4"/>
        <v>0</v>
      </c>
      <c r="BL12" s="42">
        <f t="shared" si="4"/>
        <v>0</v>
      </c>
      <c r="BM12" s="42">
        <f t="shared" si="4"/>
        <v>0</v>
      </c>
      <c r="BN12" s="42">
        <f t="shared" si="4"/>
        <v>0</v>
      </c>
      <c r="BO12" s="42">
        <f t="shared" si="4"/>
        <v>0</v>
      </c>
      <c r="BP12" s="42">
        <f t="shared" ref="BP12:CE12" si="5">SUM(BP9:BP11)</f>
        <v>0</v>
      </c>
      <c r="BQ12" s="42">
        <f t="shared" si="5"/>
        <v>0</v>
      </c>
      <c r="BR12" s="42">
        <f t="shared" si="5"/>
        <v>0</v>
      </c>
      <c r="BS12" s="42">
        <f t="shared" si="5"/>
        <v>0</v>
      </c>
      <c r="BT12" s="42">
        <f t="shared" si="5"/>
        <v>0</v>
      </c>
      <c r="BU12" s="42">
        <f t="shared" si="5"/>
        <v>0</v>
      </c>
      <c r="BV12" s="42">
        <f t="shared" si="5"/>
        <v>0</v>
      </c>
      <c r="BW12" s="42">
        <f t="shared" si="5"/>
        <v>0</v>
      </c>
      <c r="BX12" s="42">
        <f t="shared" si="5"/>
        <v>0</v>
      </c>
      <c r="BY12" s="42">
        <f t="shared" si="5"/>
        <v>0</v>
      </c>
      <c r="BZ12" s="42">
        <f t="shared" si="5"/>
        <v>0</v>
      </c>
      <c r="CA12" s="42">
        <f t="shared" si="5"/>
        <v>0</v>
      </c>
      <c r="CB12" s="42">
        <f t="shared" si="5"/>
        <v>0</v>
      </c>
      <c r="CC12" s="42">
        <f t="shared" si="5"/>
        <v>0</v>
      </c>
      <c r="CD12" s="42">
        <f t="shared" si="5"/>
        <v>0</v>
      </c>
      <c r="CE12" s="42">
        <f t="shared" si="5"/>
        <v>0</v>
      </c>
    </row>
    <row r="13" spans="1:83"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</row>
    <row r="15" spans="1:83">
      <c r="A15" t="s">
        <v>567</v>
      </c>
      <c r="B15" t="s">
        <v>538</v>
      </c>
      <c r="C15" s="42">
        <f>IF(AND(C3&gt;=2025,C6&lt;&gt;0),VLOOKUP(C3,'efecte socio eco 2'!$A$5:$N$30,13,FALSE),0)*corectie!$C$30</f>
        <v>0</v>
      </c>
      <c r="D15" s="42">
        <f>IF(AND(D3&gt;=2025,D6&lt;&gt;0),VLOOKUP(D3,'efecte socio eco 2'!$A$5:$N$30,13,FALSE),0)*corectie!$C$30</f>
        <v>0</v>
      </c>
      <c r="E15" s="42">
        <f>IF(AND(E3&gt;=2025,E6&lt;&gt;0),VLOOKUP(E3,'efecte socio eco 2'!$A$5:$N$30,13,FALSE),0)*corectie!$C$30</f>
        <v>0</v>
      </c>
      <c r="F15" s="42">
        <f>IF(AND(F3&gt;=2025,F6&lt;&gt;0),VLOOKUP(F3,'efecte socio eco 2'!$A$5:$N$30,13,FALSE),0)*corectie!$C$30</f>
        <v>0</v>
      </c>
      <c r="G15" s="42">
        <f>IF(AND(G3&gt;=2025,G6&lt;&gt;0),VLOOKUP(G3,'efecte socio eco 2'!$A$5:$N$30,13,FALSE),0)*corectie!$C$30</f>
        <v>0</v>
      </c>
      <c r="H15" s="42">
        <f>IF(AND(H3&gt;=2025,H6&lt;&gt;0),VLOOKUP(H3,'efecte socio eco 2'!$A$5:$N$30,13,FALSE),0)*corectie!$C$30</f>
        <v>0</v>
      </c>
      <c r="I15" s="42">
        <f>IF(AND(I3&gt;=2025,I6&lt;&gt;0),VLOOKUP(I3,'efecte socio eco 2'!$A$5:$N$30,13,FALSE),0)*corectie!$C$30</f>
        <v>0</v>
      </c>
      <c r="J15" s="42">
        <f>IF(AND(J3&gt;=2025,J6&lt;&gt;0),VLOOKUP(J3,'efecte socio eco 2'!$A$5:$N$30,13,FALSE),0)*corectie!$C$30</f>
        <v>2219825997.9608626</v>
      </c>
      <c r="K15" s="42">
        <f>IF(AND(K3&gt;=2025,K6&lt;&gt;0),VLOOKUP(K3,'efecte socio eco 2'!$A$5:$N$30,13,FALSE),0)*corectie!$C$30</f>
        <v>2226422143.3475404</v>
      </c>
      <c r="L15" s="42">
        <f>IF(AND(L3&gt;=2025,L6&lt;&gt;0),VLOOKUP(L3,'efecte socio eco 2'!$A$5:$N$30,13,FALSE),0)*corectie!$C$30</f>
        <v>2233037888.9794636</v>
      </c>
      <c r="M15" s="42">
        <f>IF(AND(M3&gt;=2025,M6&lt;&gt;0),VLOOKUP(M3,'efecte socio eco 2'!$A$5:$N$30,13,FALSE),0)*corectie!$C$30</f>
        <v>2239673293.0981655</v>
      </c>
      <c r="N15" s="42">
        <f>IF(AND(N3&gt;=2025,N6&lt;&gt;0),VLOOKUP(N3,'efecte socio eco 2'!$A$5:$N$30,13,FALSE),0)*corectie!$C$30</f>
        <v>2244446520.030005</v>
      </c>
      <c r="O15" s="42">
        <f>IF(AND(O3&gt;=2025,O6&lt;&gt;0),VLOOKUP(O3,'efecte socio eco 2'!$A$5:$N$30,13,FALSE),0)*corectie!$C$30</f>
        <v>2249229919.738121</v>
      </c>
      <c r="P15" s="42">
        <f>IF(AND(P3&gt;=2025,P6&lt;&gt;0),VLOOKUP(P3,'efecte socio eco 2'!$A$5:$N$30,13,FALSE),0)*corectie!$C$30</f>
        <v>2254023513.902894</v>
      </c>
      <c r="Q15" s="42">
        <f>IF(AND(Q3&gt;=2025,Q6&lt;&gt;0),VLOOKUP(Q3,'efecte socio eco 2'!$A$5:$N$30,13,FALSE),0)*corectie!$C$30</f>
        <v>2258827324.2509103</v>
      </c>
      <c r="R15" s="42">
        <f>IF(AND(R3&gt;=2025,R6&lt;&gt;0),VLOOKUP(R3,'efecte socio eco 2'!$A$5:$N$30,13,FALSE),0)*corectie!$C$30</f>
        <v>2263641372.5550599</v>
      </c>
      <c r="S15" s="42">
        <f>IF(AND(S3&gt;=2025,S6&lt;&gt;0),VLOOKUP(S3,'efecte socio eco 2'!$A$5:$N$30,13,FALSE),0)*corectie!$C$30</f>
        <v>2267594101.3908772</v>
      </c>
      <c r="T15" s="42">
        <f>IF(AND(T3&gt;=2025,T6&lt;&gt;0),VLOOKUP(T3,'efecte socio eco 2'!$A$5:$N$30,13,FALSE),0)*corectie!$C$30</f>
        <v>2271553732.4089208</v>
      </c>
      <c r="U15" s="42">
        <f>IF(AND(U3&gt;=2025,U6&lt;&gt;0),VLOOKUP(U3,'efecte socio eco 2'!$A$5:$N$30,13,FALSE),0)*corectie!$C$30</f>
        <v>2275520277.6616549</v>
      </c>
      <c r="V15" s="42">
        <f>IF(AND(V3&gt;=2025,V6&lt;&gt;0),VLOOKUP(V3,'efecte socio eco 2'!$A$5:$N$30,13,FALSE),0)*corectie!$C$30</f>
        <v>2279493749.2225885</v>
      </c>
      <c r="W15" s="42">
        <f>IF(AND(W3&gt;=2025,W6&lt;&gt;0),VLOOKUP(W3,'efecte socio eco 2'!$A$5:$N$30,13,FALSE),0)*corectie!$C$30</f>
        <v>2283474159.1863127</v>
      </c>
      <c r="X15" s="42">
        <f>IF(AND(X3&gt;=2025,X6&lt;&gt;0),VLOOKUP(X3,'efecte socio eco 2'!$A$5:$N$30,13,FALSE),0)*corectie!$C$30</f>
        <v>2287157430.5478024</v>
      </c>
      <c r="Y15" s="42">
        <f>IF(AND(Y3&gt;=2025,Y6&lt;&gt;0),VLOOKUP(Y3,'efecte socio eco 2'!$A$5:$N$30,13,FALSE),0)*corectie!$C$30</f>
        <v>2290846643.0704255</v>
      </c>
      <c r="Z15" s="42">
        <f>IF(AND(Z3&gt;=2025,Z6&lt;&gt;0),VLOOKUP(Z3,'efecte socio eco 2'!$A$5:$N$30,13,FALSE),0)*corectie!$C$30</f>
        <v>2294541806.3373456</v>
      </c>
      <c r="AA15" s="42">
        <f>IF(AND(AA3&gt;=2025,AA6&lt;&gt;0),VLOOKUP(AA3,'efecte socio eco 2'!$A$5:$N$30,13,FALSE),0)*corectie!$C$30</f>
        <v>2298242929.9471855</v>
      </c>
      <c r="AB15" s="42">
        <f>IF(AND(AB3&gt;=2025,AB6&lt;&gt;0),VLOOKUP(AB3,'efecte socio eco 2'!$A$5:$N$30,13,FALSE),0)*corectie!$C$30</f>
        <v>2301950023.51405</v>
      </c>
      <c r="AC15" s="42">
        <f>IF(AND(AC3&gt;=2025,AC6&lt;&gt;0),VLOOKUP(AC3,'efecte socio eco 2'!$A$5:$N$30,13,FALSE),0)*corectie!$C$30</f>
        <v>2304569966.7935195</v>
      </c>
      <c r="AD15" s="42">
        <f>IF(AND(AD3&gt;=2025,AD6&lt;&gt;0),VLOOKUP(AD3,'efecte socio eco 2'!$A$5:$N$30,13,FALSE),0)*corectie!$C$30</f>
        <v>2307192891.9373727</v>
      </c>
      <c r="AE15" s="42">
        <f>IF(AND(AE3&gt;=2025,AE6&lt;&gt;0),VLOOKUP(AE3,'efecte socio eco 2'!$A$5:$N$30,13,FALSE),0)*corectie!$C$30</f>
        <v>2309818802.3393912</v>
      </c>
      <c r="AF15" s="42">
        <f>IF(AND(AF3&gt;=2025,AF6&lt;&gt;0),VLOOKUP(AF3,'efecte socio eco 2'!$A$5:$N$30,13,FALSE),0)*corectie!$C$30</f>
        <v>2312447701.3972187</v>
      </c>
      <c r="AG15" s="42">
        <f>IF(AND(AG3&gt;=2025,AG6&lt;&gt;0),VLOOKUP(AG3,'efecte socio eco 2'!$A$5:$N$30,13,FALSE),0)*corectie!$C$30</f>
        <v>0</v>
      </c>
      <c r="AH15" s="42">
        <f>IF(AND(AH3&gt;=2025,AH6&lt;&gt;0),VLOOKUP(AH3,'efecte socio eco 2'!$A$5:$N$30,13,FALSE),0)*corectie!$C$30</f>
        <v>0</v>
      </c>
      <c r="AI15" s="42">
        <f>IF(AND(AI3&gt;=2025,AI6&lt;&gt;0),VLOOKUP(AI3,'efecte socio eco 2'!$A$5:$N$30,13,FALSE),0)*corectie!$C$30</f>
        <v>0</v>
      </c>
      <c r="AJ15" s="42">
        <f>IF(AND(AJ3&gt;=2025,AJ6&lt;&gt;0),VLOOKUP(AJ3,'efecte socio eco 2'!$A$5:$N$30,13,FALSE),0)*corectie!$C$30</f>
        <v>0</v>
      </c>
      <c r="AK15" s="42">
        <f>IF(AND(AK3&gt;=2025,AK6&lt;&gt;0),VLOOKUP(AK3,'efecte socio eco 2'!$A$5:$N$30,13,FALSE),0)*corectie!$C$30</f>
        <v>0</v>
      </c>
      <c r="AL15" s="42">
        <f>IF(AND(AL3&gt;=2025,AL6&lt;&gt;0),VLOOKUP(AL3,'efecte socio eco 2'!$A$5:$N$30,13,FALSE),0)*corectie!$C$30</f>
        <v>0</v>
      </c>
      <c r="AM15" s="42">
        <f>IF(AND(AM3&gt;=2025,AM6&lt;&gt;0),VLOOKUP(AM3,'efecte socio eco 2'!$A$5:$N$30,13,FALSE),0)*corectie!$C$30</f>
        <v>0</v>
      </c>
      <c r="AN15" s="42">
        <f>IF(AND(AN3&gt;=2025,AN6&lt;&gt;0),VLOOKUP(AN3,'efecte socio eco 2'!$A$5:$N$30,13,FALSE),0)*corectie!$C$30</f>
        <v>0</v>
      </c>
      <c r="AO15" s="42">
        <f>IF(AND(AO3&gt;=2025,AO6&lt;&gt;0),VLOOKUP(AO3,'efecte socio eco 2'!$A$5:$N$30,13,FALSE),0)*corectie!$C$30</f>
        <v>0</v>
      </c>
      <c r="AP15" s="42">
        <f>IF(AND(AP3&gt;=2025,AP6&lt;&gt;0),VLOOKUP(AP3,'efecte socio eco 2'!$A$5:$N$30,13,FALSE),0)*corectie!$C$30</f>
        <v>0</v>
      </c>
      <c r="AQ15" s="42">
        <f>IF(AND(AQ3&gt;=2025,AQ6&lt;&gt;0),VLOOKUP(AQ3,'efecte socio eco 2'!$A$5:$N$30,13,FALSE),0)*corectie!$C$30</f>
        <v>0</v>
      </c>
      <c r="AR15" s="42">
        <f>IF(AND(AR3&gt;=2025,AR6&lt;&gt;0),VLOOKUP(AR3,'efecte socio eco 2'!$A$5:$N$30,13,FALSE),0)*corectie!$C$30</f>
        <v>0</v>
      </c>
      <c r="AS15" s="42">
        <f>IF(AND(AS3&gt;=2025,AS6&lt;&gt;0),VLOOKUP(AS3,'efecte socio eco 2'!$A$5:$N$30,13,FALSE),0)*corectie!$C$30</f>
        <v>0</v>
      </c>
      <c r="AT15" s="42">
        <f>IF(AND(AT3&gt;=2025,AT6&lt;&gt;0),VLOOKUP(AT3,'efecte socio eco 2'!$A$5:$N$30,13,FALSE),0)*corectie!$C$30</f>
        <v>0</v>
      </c>
      <c r="AU15" s="42">
        <f>IF(AND(AU3&gt;=2025,AU6&lt;&gt;0),VLOOKUP(AU3,'efecte socio eco 2'!$A$5:$N$30,13,FALSE),0)*corectie!$C$30</f>
        <v>0</v>
      </c>
      <c r="AV15" s="42">
        <f>IF(AND(AV3&gt;=2025,AV6&lt;&gt;0),VLOOKUP(AV3,'efecte socio eco 2'!$A$5:$N$30,13,FALSE),0)*corectie!$C$30</f>
        <v>0</v>
      </c>
      <c r="AW15" s="42">
        <f>IF(AND(AW3&gt;=2025,AW6&lt;&gt;0),VLOOKUP(AW3,'efecte socio eco 2'!$A$5:$N$30,13,FALSE),0)*corectie!$C$30</f>
        <v>0</v>
      </c>
      <c r="AX15" s="42">
        <f>IF(AND(AX3&gt;=2025,AX6&lt;&gt;0),VLOOKUP(AX3,'efecte socio eco 2'!$A$5:$N$30,13,FALSE),0)*corectie!$C$30</f>
        <v>0</v>
      </c>
      <c r="AY15" s="42">
        <f>IF(AND(AY3&gt;=2025,AY6&lt;&gt;0),VLOOKUP(AY3,'efecte socio eco 2'!$A$5:$N$30,13,FALSE),0)*corectie!$C$30</f>
        <v>0</v>
      </c>
      <c r="AZ15" s="42">
        <f>IF(AND(AZ3&gt;=2025,AZ6&lt;&gt;0),VLOOKUP(AZ3,'efecte socio eco 2'!$A$5:$N$30,13,FALSE),0)*corectie!$C$30</f>
        <v>0</v>
      </c>
      <c r="BA15" s="42">
        <f>IF(AND(BA3&gt;=2025,BA6&lt;&gt;0),VLOOKUP(BA3,'efecte socio eco 2'!$A$5:$N$30,13,FALSE),0)*corectie!$C$30</f>
        <v>0</v>
      </c>
      <c r="BB15" s="42">
        <f>IF(AND(BB3&gt;=2025,BB6&lt;&gt;0),VLOOKUP(BB3,'efecte socio eco 2'!$A$5:$N$30,13,FALSE),0)*corectie!$C$30</f>
        <v>0</v>
      </c>
      <c r="BC15" s="42">
        <f>IF(AND(BC3&gt;=2025,BC6&lt;&gt;0),VLOOKUP(BC3,'efecte socio eco 2'!$A$5:$N$30,13,FALSE),0)*corectie!$C$30</f>
        <v>0</v>
      </c>
      <c r="BD15" s="42">
        <f>IF(AND(BD3&gt;=2025,BD6&lt;&gt;0),VLOOKUP(BD3,'efecte socio eco 2'!$A$5:$N$30,13,FALSE),0)*corectie!$C$30</f>
        <v>0</v>
      </c>
      <c r="BE15" s="42">
        <f>IF(AND(BE3&gt;=2025,BE6&lt;&gt;0),VLOOKUP(BE3,'efecte socio eco 2'!$A$5:$N$30,13,FALSE),0)*corectie!$C$30</f>
        <v>0</v>
      </c>
      <c r="BF15" s="42">
        <f>IF(AND(BF3&gt;=2025,BF6&lt;&gt;0),VLOOKUP(BF3,'efecte socio eco 2'!$A$5:$N$30,13,FALSE),0)*corectie!$C$30</f>
        <v>0</v>
      </c>
      <c r="BG15" s="42">
        <f>IF(AND(BG3&gt;=2025,BG6&lt;&gt;0),VLOOKUP(BG3,'efecte socio eco 2'!$A$5:$N$30,13,FALSE),0)*corectie!$C$30</f>
        <v>0</v>
      </c>
      <c r="BH15" s="42">
        <f>IF(AND(BH3&gt;=2025,BH6&lt;&gt;0),VLOOKUP(BH3,'efecte socio eco 2'!$A$5:$N$30,13,FALSE),0)*corectie!$C$30</f>
        <v>0</v>
      </c>
      <c r="BI15" s="42">
        <f>IF(AND(BI3&gt;=2025,BI6&lt;&gt;0),VLOOKUP(BI3,'efecte socio eco 2'!$A$5:$N$30,13,FALSE),0)*corectie!$C$30</f>
        <v>0</v>
      </c>
      <c r="BJ15" s="42">
        <f>IF(AND(BJ3&gt;=2025,BJ6&lt;&gt;0),VLOOKUP(BJ3,'efecte socio eco 2'!$A$5:$N$30,13,FALSE),0)*corectie!$C$30</f>
        <v>0</v>
      </c>
      <c r="BK15" s="42">
        <f>IF(AND(BK3&gt;=2025,BK6&lt;&gt;0),VLOOKUP(BK3,'efecte socio eco 2'!$A$5:$N$30,13,FALSE),0)*corectie!$C$30</f>
        <v>0</v>
      </c>
      <c r="BL15" s="42">
        <f>IF(AND(BL3&gt;=2025,BL6&lt;&gt;0),VLOOKUP(BL3,'efecte socio eco 2'!$A$5:$N$30,13,FALSE),0)*corectie!$C$30</f>
        <v>0</v>
      </c>
      <c r="BM15" s="42">
        <f>IF(AND(BM3&gt;=2025,BM6&lt;&gt;0),VLOOKUP(BM3,'efecte socio eco 2'!$A$5:$N$30,13,FALSE),0)*corectie!$C$30</f>
        <v>0</v>
      </c>
      <c r="BN15" s="42">
        <f>IF(AND(BN3&gt;=2025,BN6&lt;&gt;0),VLOOKUP(BN3,'efecte socio eco 2'!$A$5:$N$30,13,FALSE),0)*corectie!$C$30</f>
        <v>0</v>
      </c>
      <c r="BO15" s="42">
        <f>IF(AND(BO3&gt;=2025,BO6&lt;&gt;0),VLOOKUP(BO3,'efecte socio eco 2'!$A$5:$N$30,13,FALSE),0)*corectie!$C$30</f>
        <v>0</v>
      </c>
      <c r="BP15" s="42">
        <f>IF(AND(BP3&gt;=2025,BP6&lt;&gt;0),VLOOKUP(BP3,'efecte socio eco 2'!$A$5:$N$30,13,FALSE),0)*corectie!$C$30</f>
        <v>0</v>
      </c>
      <c r="BQ15" s="42">
        <f>IF(AND(BQ3&gt;=2025,BQ6&lt;&gt;0),VLOOKUP(BQ3,'efecte socio eco 2'!$A$5:$N$30,13,FALSE),0)*corectie!$C$30</f>
        <v>0</v>
      </c>
      <c r="BR15" s="42">
        <f>IF(AND(BR3&gt;=2025,BR6&lt;&gt;0),VLOOKUP(BR3,'efecte socio eco 2'!$A$5:$N$30,13,FALSE),0)*corectie!$C$30</f>
        <v>0</v>
      </c>
      <c r="BS15" s="42">
        <f>IF(AND(BS3&gt;=2025,BS6&lt;&gt;0),VLOOKUP(BS3,'efecte socio eco 2'!$A$5:$N$30,13,FALSE),0)*corectie!$C$30</f>
        <v>0</v>
      </c>
      <c r="BT15" s="42">
        <f>IF(AND(BT3&gt;=2025,BT6&lt;&gt;0),VLOOKUP(BT3,'efecte socio eco 2'!$A$5:$N$30,13,FALSE),0)*corectie!$C$30</f>
        <v>0</v>
      </c>
      <c r="BU15" s="42">
        <f>IF(AND(BU3&gt;=2025,BU6&lt;&gt;0),VLOOKUP(BU3,'efecte socio eco 2'!$A$5:$N$30,13,FALSE),0)*corectie!$C$30</f>
        <v>0</v>
      </c>
      <c r="BV15" s="42">
        <f>IF(AND(BV3&gt;=2025,BV6&lt;&gt;0),VLOOKUP(BV3,'efecte socio eco 2'!$A$5:$N$30,13,FALSE),0)*corectie!$C$30</f>
        <v>0</v>
      </c>
      <c r="BW15" s="42">
        <f>IF(AND(BW3&gt;=2025,BW6&lt;&gt;0),VLOOKUP(BW3,'efecte socio eco 2'!$A$5:$N$30,13,FALSE),0)*corectie!$C$30</f>
        <v>0</v>
      </c>
      <c r="BX15" s="42">
        <f>IF(AND(BX3&gt;=2025,BX6&lt;&gt;0),VLOOKUP(BX3,'efecte socio eco 2'!$A$5:$N$30,13,FALSE),0)*corectie!$C$30</f>
        <v>0</v>
      </c>
      <c r="BY15" s="42">
        <f>IF(AND(BY3&gt;=2025,BY6&lt;&gt;0),VLOOKUP(BY3,'efecte socio eco 2'!$A$5:$N$30,13,FALSE),0)*corectie!$C$30</f>
        <v>0</v>
      </c>
      <c r="BZ15" s="42">
        <f>IF(AND(BZ3&gt;=2025,BZ6&lt;&gt;0),VLOOKUP(BZ3,'efecte socio eco 2'!$A$5:$N$30,13,FALSE),0)*corectie!$C$30</f>
        <v>0</v>
      </c>
      <c r="CA15" s="42">
        <f>IF(AND(CA3&gt;=2025,CA6&lt;&gt;0),VLOOKUP(CA3,'efecte socio eco 2'!$A$5:$N$30,13,FALSE),0)*corectie!$C$30</f>
        <v>0</v>
      </c>
      <c r="CB15" s="42">
        <f>IF(AND(CB3&gt;=2025,CB6&lt;&gt;0),VLOOKUP(CB3,'efecte socio eco 2'!$A$5:$N$30,13,FALSE),0)*corectie!$C$30</f>
        <v>0</v>
      </c>
      <c r="CC15" s="42">
        <f>IF(AND(CC3&gt;=2025,CC6&lt;&gt;0),VLOOKUP(CC3,'efecte socio eco 2'!$A$5:$N$30,13,FALSE),0)*corectie!$C$30</f>
        <v>0</v>
      </c>
      <c r="CD15" s="42">
        <f>IF(AND(CD3&gt;=2025,CD6&lt;&gt;0),VLOOKUP(CD3,'efecte socio eco 2'!$A$5:$N$30,13,FALSE),0)*corectie!$C$30</f>
        <v>0</v>
      </c>
      <c r="CE15" s="42">
        <f>IF(AND(CE3&gt;=2025,CE6&lt;&gt;0),VLOOKUP(CE3,'efecte socio eco 2'!$A$5:$N$30,13,FALSE),0)*corectie!$C$30</f>
        <v>0</v>
      </c>
    </row>
    <row r="16" spans="1:83">
      <c r="A16" t="s">
        <v>568</v>
      </c>
      <c r="B16" t="s">
        <v>538</v>
      </c>
      <c r="C16" s="42">
        <f>IF(AND(C3&gt;=2025,C6&lt;&gt;0),VLOOKUP(C3,'efecte socio eco fp'!$A$5:$N$30,13,FALSE),0)*corectie!$C$30</f>
        <v>0</v>
      </c>
      <c r="D16" s="42">
        <f>IF(AND(D3&gt;=2025,D6&lt;&gt;0),VLOOKUP(D3,'efecte socio eco fp'!$A$5:$N$30,13,FALSE),0)*corectie!$C$30</f>
        <v>0</v>
      </c>
      <c r="E16" s="42">
        <f>IF(AND(E3&gt;=2025,E6&lt;&gt;0),VLOOKUP(E3,'efecte socio eco fp'!$A$5:$N$30,13,FALSE),0)*corectie!$C$30</f>
        <v>0</v>
      </c>
      <c r="F16" s="42">
        <f>IF(AND(F3&gt;=2025,F6&lt;&gt;0),VLOOKUP(F3,'efecte socio eco fp'!$A$5:$N$30,13,FALSE),0)*corectie!$C$30</f>
        <v>0</v>
      </c>
      <c r="G16" s="42">
        <f>IF(AND(G3&gt;=2025,G6&lt;&gt;0),VLOOKUP(G3,'efecte socio eco fp'!$A$5:$N$30,13,FALSE),0)*corectie!$C$30</f>
        <v>0</v>
      </c>
      <c r="H16" s="42">
        <f>IF(AND(H3&gt;=2025,H6&lt;&gt;0),VLOOKUP(H3,'efecte socio eco fp'!$A$5:$N$30,13,FALSE),0)*corectie!$C$30</f>
        <v>0</v>
      </c>
      <c r="I16" s="42">
        <f>IF(AND(I3&gt;=2025,I6&lt;&gt;0),VLOOKUP(I3,'efecte socio eco fp'!$A$5:$N$30,13,FALSE),0)*corectie!$C$30</f>
        <v>0</v>
      </c>
      <c r="J16" s="42">
        <f>IF(AND(J3&gt;=2025,J6&lt;&gt;0),VLOOKUP(J3,'efecte socio eco fp'!$A$5:$N$30,13,FALSE),0)*corectie!$C$30</f>
        <v>2211911042.2153802</v>
      </c>
      <c r="K16" s="42">
        <f>IF(AND(K3&gt;=2025,K6&lt;&gt;0),VLOOKUP(K3,'efecte socio eco fp'!$A$5:$N$30,13,FALSE),0)*corectie!$C$30</f>
        <v>2220523855.3700318</v>
      </c>
      <c r="L16" s="42">
        <f>IF(AND(L3&gt;=2025,L6&lt;&gt;0),VLOOKUP(L3,'efecte socio eco fp'!$A$5:$N$30,13,FALSE),0)*corectie!$C$30</f>
        <v>2229170205.384449</v>
      </c>
      <c r="M16" s="42">
        <f>IF(AND(M3&gt;=2025,M6&lt;&gt;0),VLOOKUP(M3,'efecte socio eco fp'!$A$5:$N$30,13,FALSE),0)*corectie!$C$30</f>
        <v>2237850222.8455777</v>
      </c>
      <c r="N16" s="42">
        <f>IF(AND(N3&gt;=2025,N6&lt;&gt;0),VLOOKUP(N3,'efecte socio eco fp'!$A$5:$N$30,13,FALSE),0)*corectie!$C$30</f>
        <v>2242838166.3561783</v>
      </c>
      <c r="O16" s="42">
        <f>IF(AND(O3&gt;=2025,O6&lt;&gt;0),VLOOKUP(O3,'efecte socio eco fp'!$A$5:$N$30,13,FALSE),0)*corectie!$C$30</f>
        <v>2247837227.4921732</v>
      </c>
      <c r="P16" s="42">
        <f>IF(AND(P3&gt;=2025,P6&lt;&gt;0),VLOOKUP(P3,'efecte socio eco fp'!$A$5:$N$30,13,FALSE),0)*corectie!$C$30</f>
        <v>2252847431.0336323</v>
      </c>
      <c r="Q16" s="42">
        <f>IF(AND(Q3&gt;=2025,Q6&lt;&gt;0),VLOOKUP(Q3,'efecte socio eco fp'!$A$5:$N$30,13,FALSE),0)*corectie!$C$30</f>
        <v>2257868801.8158598</v>
      </c>
      <c r="R16" s="42">
        <f>IF(AND(R3&gt;=2025,R6&lt;&gt;0),VLOOKUP(R3,'efecte socio eco fp'!$A$5:$N$30,13,FALSE),0)*corectie!$C$30</f>
        <v>2262901364.7295141</v>
      </c>
      <c r="S16" s="42">
        <f>IF(AND(S3&gt;=2025,S6&lt;&gt;0),VLOOKUP(S3,'efecte socio eco fp'!$A$5:$N$30,13,FALSE),0)*corectie!$C$30</f>
        <v>2266586536.0347881</v>
      </c>
      <c r="T16" s="42">
        <f>IF(AND(T3&gt;=2025,T6&lt;&gt;0),VLOOKUP(T3,'efecte socio eco fp'!$A$5:$N$30,13,FALSE),0)*corectie!$C$30</f>
        <v>2270277708.7008643</v>
      </c>
      <c r="U16" s="42">
        <f>IF(AND(U3&gt;=2025,U6&lt;&gt;0),VLOOKUP(U3,'efecte socio eco fp'!$A$5:$N$30,13,FALSE),0)*corectie!$C$30</f>
        <v>2273974892.5010552</v>
      </c>
      <c r="V16" s="42">
        <f>IF(AND(V3&gt;=2025,V6&lt;&gt;0),VLOOKUP(V3,'efecte socio eco fp'!$A$5:$N$30,13,FALSE),0)*corectie!$C$30</f>
        <v>2277678097.2245893</v>
      </c>
      <c r="W16" s="42">
        <f>IF(AND(W3&gt;=2025,W6&lt;&gt;0),VLOOKUP(W3,'efecte socio eco fp'!$A$5:$N$30,13,FALSE),0)*corectie!$C$30</f>
        <v>2281387332.6766367</v>
      </c>
      <c r="X16" s="42">
        <f>IF(AND(X3&gt;=2025,X6&lt;&gt;0),VLOOKUP(X3,'efecte socio eco fp'!$A$5:$N$30,13,FALSE),0)*corectie!$C$30</f>
        <v>2284996633.4333038</v>
      </c>
      <c r="Y16" s="42">
        <f>IF(AND(Y3&gt;=2025,Y6&lt;&gt;0),VLOOKUP(Y3,'efecte socio eco fp'!$A$5:$N$30,13,FALSE),0)*corectie!$C$30</f>
        <v>2288611644.3347435</v>
      </c>
      <c r="Z16" s="42">
        <f>IF(AND(Z3&gt;=2025,Z6&lt;&gt;0),VLOOKUP(Z3,'efecte socio eco fp'!$A$5:$N$30,13,FALSE),0)*corectie!$C$30</f>
        <v>2292232374.4147706</v>
      </c>
      <c r="AA16" s="42">
        <f>IF(AND(AA3&gt;=2025,AA6&lt;&gt;0),VLOOKUP(AA3,'efecte socio eco fp'!$A$5:$N$30,13,FALSE),0)*corectie!$C$30</f>
        <v>2295858832.7214909</v>
      </c>
      <c r="AB16" s="42">
        <f>IF(AND(AB3&gt;=2025,AB6&lt;&gt;0),VLOOKUP(AB3,'efecte socio eco fp'!$A$5:$N$30,13,FALSE),0)*corectie!$C$30</f>
        <v>2299491028.3173265</v>
      </c>
      <c r="AC16" s="42">
        <f>IF(AND(AC3&gt;=2025,AC6&lt;&gt;0),VLOOKUP(AC3,'efecte socio eco fp'!$A$5:$N$30,13,FALSE),0)*corectie!$C$30</f>
        <v>2302263017.4043245</v>
      </c>
      <c r="AD16" s="42">
        <f>IF(AND(AD3&gt;=2025,AD6&lt;&gt;0),VLOOKUP(AD3,'efecte socio eco fp'!$A$5:$N$30,13,FALSE),0)*corectie!$C$30</f>
        <v>2305038348.0670905</v>
      </c>
      <c r="AE16" s="42">
        <f>IF(AND(AE3&gt;=2025,AE6&lt;&gt;0),VLOOKUP(AE3,'efecte socio eco fp'!$A$5:$N$30,13,FALSE),0)*corectie!$C$30</f>
        <v>2307817024.3338251</v>
      </c>
      <c r="AF16" s="42">
        <f>IF(AND(AF3&gt;=2025,AF6&lt;&gt;0),VLOOKUP(AF3,'efecte socio eco fp'!$A$5:$N$30,13,FALSE),0)*corectie!$C$30</f>
        <v>2310599050.2375851</v>
      </c>
      <c r="AG16" s="42">
        <f>IF(AND(AG3&gt;=2025,AG6&lt;&gt;0),VLOOKUP(AG3,'efecte socio eco fp'!$A$5:$N$30,13,FALSE),0)*corectie!$C$30</f>
        <v>0</v>
      </c>
      <c r="AH16" s="42">
        <f>IF(AND(AH3&gt;=2025,AH6&lt;&gt;0),VLOOKUP(AH3,'efecte socio eco fp'!$A$5:$N$30,13,FALSE),0)*corectie!$C$30</f>
        <v>0</v>
      </c>
      <c r="AI16" s="42">
        <f>IF(AND(AI3&gt;=2025,AI6&lt;&gt;0),VLOOKUP(AI3,'efecte socio eco fp'!$A$5:$N$30,13,FALSE),0)*corectie!$C$30</f>
        <v>0</v>
      </c>
      <c r="AJ16" s="42">
        <f>IF(AND(AJ3&gt;=2025,AJ6&lt;&gt;0),VLOOKUP(AJ3,'efecte socio eco fp'!$A$5:$N$30,13,FALSE),0)*corectie!$C$30</f>
        <v>0</v>
      </c>
      <c r="AK16" s="42">
        <f>IF(AND(AK3&gt;=2025,AK6&lt;&gt;0),VLOOKUP(AK3,'efecte socio eco fp'!$A$5:$N$30,13,FALSE),0)*corectie!$C$30</f>
        <v>0</v>
      </c>
      <c r="AL16" s="42">
        <f>IF(AND(AL3&gt;=2025,AL6&lt;&gt;0),VLOOKUP(AL3,'efecte socio eco fp'!$A$5:$N$30,13,FALSE),0)*corectie!$C$30</f>
        <v>0</v>
      </c>
      <c r="AM16" s="42">
        <f>IF(AND(AM3&gt;=2025,AM6&lt;&gt;0),VLOOKUP(AM3,'efecte socio eco fp'!$A$5:$N$30,13,FALSE),0)*corectie!$C$30</f>
        <v>0</v>
      </c>
      <c r="AN16" s="42">
        <f>IF(AND(AN3&gt;=2025,AN6&lt;&gt;0),VLOOKUP(AN3,'efecte socio eco fp'!$A$5:$N$30,13,FALSE),0)*corectie!$C$30</f>
        <v>0</v>
      </c>
      <c r="AO16" s="42">
        <f>IF(AND(AO3&gt;=2025,AO6&lt;&gt;0),VLOOKUP(AO3,'efecte socio eco fp'!$A$5:$N$30,13,FALSE),0)*corectie!$C$30</f>
        <v>0</v>
      </c>
      <c r="AP16" s="42">
        <f>IF(AND(AP3&gt;=2025,AP6&lt;&gt;0),VLOOKUP(AP3,'efecte socio eco fp'!$A$5:$N$30,13,FALSE),0)*corectie!$C$30</f>
        <v>0</v>
      </c>
      <c r="AQ16" s="42">
        <f>IF(AND(AQ3&gt;=2025,AQ6&lt;&gt;0),VLOOKUP(AQ3,'efecte socio eco fp'!$A$5:$N$30,13,FALSE),0)*corectie!$C$30</f>
        <v>0</v>
      </c>
      <c r="AR16" s="42">
        <f>IF(AND(AR3&gt;=2025,AR6&lt;&gt;0),VLOOKUP(AR3,'efecte socio eco fp'!$A$5:$N$30,13,FALSE),0)*corectie!$C$30</f>
        <v>0</v>
      </c>
      <c r="AS16" s="42">
        <f>IF(AND(AS3&gt;=2025,AS6&lt;&gt;0),VLOOKUP(AS3,'efecte socio eco fp'!$A$5:$N$30,13,FALSE),0)*corectie!$C$30</f>
        <v>0</v>
      </c>
      <c r="AT16" s="42">
        <f>IF(AND(AT3&gt;=2025,AT6&lt;&gt;0),VLOOKUP(AT3,'efecte socio eco fp'!$A$5:$N$30,13,FALSE),0)*corectie!$C$30</f>
        <v>0</v>
      </c>
      <c r="AU16" s="42">
        <f>IF(AND(AU3&gt;=2025,AU6&lt;&gt;0),VLOOKUP(AU3,'efecte socio eco fp'!$A$5:$N$30,13,FALSE),0)*corectie!$C$30</f>
        <v>0</v>
      </c>
      <c r="AV16" s="42">
        <f>IF(AND(AV3&gt;=2025,AV6&lt;&gt;0),VLOOKUP(AV3,'efecte socio eco fp'!$A$5:$N$30,13,FALSE),0)*corectie!$C$30</f>
        <v>0</v>
      </c>
      <c r="AW16" s="42">
        <f>IF(AND(AW3&gt;=2025,AW6&lt;&gt;0),VLOOKUP(AW3,'efecte socio eco fp'!$A$5:$N$30,13,FALSE),0)*corectie!$C$30</f>
        <v>0</v>
      </c>
      <c r="AX16" s="42">
        <f>IF(AND(AX3&gt;=2025,AX6&lt;&gt;0),VLOOKUP(AX3,'efecte socio eco fp'!$A$5:$N$30,13,FALSE),0)*corectie!$C$30</f>
        <v>0</v>
      </c>
      <c r="AY16" s="42">
        <f>IF(AND(AY3&gt;=2025,AY6&lt;&gt;0),VLOOKUP(AY3,'efecte socio eco fp'!$A$5:$N$30,13,FALSE),0)*corectie!$C$30</f>
        <v>0</v>
      </c>
      <c r="AZ16" s="42">
        <f>IF(AND(AZ3&gt;=2025,AZ6&lt;&gt;0),VLOOKUP(AZ3,'efecte socio eco fp'!$A$5:$N$30,13,FALSE),0)*corectie!$C$30</f>
        <v>0</v>
      </c>
      <c r="BA16" s="42">
        <f>IF(AND(BA3&gt;=2025,BA6&lt;&gt;0),VLOOKUP(BA3,'efecte socio eco fp'!$A$5:$N$30,13,FALSE),0)*corectie!$C$30</f>
        <v>0</v>
      </c>
      <c r="BB16" s="42">
        <f>IF(AND(BB3&gt;=2025,BB6&lt;&gt;0),VLOOKUP(BB3,'efecte socio eco fp'!$A$5:$N$30,13,FALSE),0)*corectie!$C$30</f>
        <v>0</v>
      </c>
      <c r="BC16" s="42">
        <f>IF(AND(BC3&gt;=2025,BC6&lt;&gt;0),VLOOKUP(BC3,'efecte socio eco fp'!$A$5:$N$30,13,FALSE),0)*corectie!$C$30</f>
        <v>0</v>
      </c>
      <c r="BD16" s="42">
        <f>IF(AND(BD3&gt;=2025,BD6&lt;&gt;0),VLOOKUP(BD3,'efecte socio eco fp'!$A$5:$N$30,13,FALSE),0)*corectie!$C$30</f>
        <v>0</v>
      </c>
      <c r="BE16" s="42">
        <f>IF(AND(BE3&gt;=2025,BE6&lt;&gt;0),VLOOKUP(BE3,'efecte socio eco fp'!$A$5:$N$30,13,FALSE),0)*corectie!$C$30</f>
        <v>0</v>
      </c>
      <c r="BF16" s="42">
        <f>IF(AND(BF3&gt;=2025,BF6&lt;&gt;0),VLOOKUP(BF3,'efecte socio eco fp'!$A$5:$N$30,13,FALSE),0)*corectie!$C$30</f>
        <v>0</v>
      </c>
      <c r="BG16" s="42">
        <f>IF(AND(BG3&gt;=2025,BG6&lt;&gt;0),VLOOKUP(BG3,'efecte socio eco fp'!$A$5:$N$30,13,FALSE),0)*corectie!$C$30</f>
        <v>0</v>
      </c>
      <c r="BH16" s="42">
        <f>IF(AND(BH3&gt;=2025,BH6&lt;&gt;0),VLOOKUP(BH3,'efecte socio eco fp'!$A$5:$N$30,13,FALSE),0)*corectie!$C$30</f>
        <v>0</v>
      </c>
      <c r="BI16" s="42">
        <f>IF(AND(BI3&gt;=2025,BI6&lt;&gt;0),VLOOKUP(BI3,'efecte socio eco fp'!$A$5:$N$30,13,FALSE),0)*corectie!$C$30</f>
        <v>0</v>
      </c>
      <c r="BJ16" s="42">
        <f>IF(AND(BJ3&gt;=2025,BJ6&lt;&gt;0),VLOOKUP(BJ3,'efecte socio eco fp'!$A$5:$N$30,13,FALSE),0)*corectie!$C$30</f>
        <v>0</v>
      </c>
      <c r="BK16" s="42">
        <f>IF(AND(BK3&gt;=2025,BK6&lt;&gt;0),VLOOKUP(BK3,'efecte socio eco fp'!$A$5:$N$30,13,FALSE),0)*corectie!$C$30</f>
        <v>0</v>
      </c>
      <c r="BL16" s="42">
        <f>IF(AND(BL3&gt;=2025,BL6&lt;&gt;0),VLOOKUP(BL3,'efecte socio eco fp'!$A$5:$N$30,13,FALSE),0)*corectie!$C$30</f>
        <v>0</v>
      </c>
      <c r="BM16" s="42">
        <f>IF(AND(BM3&gt;=2025,BM6&lt;&gt;0),VLOOKUP(BM3,'efecte socio eco fp'!$A$5:$N$30,13,FALSE),0)*corectie!$C$30</f>
        <v>0</v>
      </c>
      <c r="BN16" s="42">
        <f>IF(AND(BN3&gt;=2025,BN6&lt;&gt;0),VLOOKUP(BN3,'efecte socio eco fp'!$A$5:$N$30,13,FALSE),0)*corectie!$C$30</f>
        <v>0</v>
      </c>
      <c r="BO16" s="42">
        <f>IF(AND(BO3&gt;=2025,BO6&lt;&gt;0),VLOOKUP(BO3,'efecte socio eco fp'!$A$5:$N$30,13,FALSE),0)*corectie!$C$30</f>
        <v>0</v>
      </c>
      <c r="BP16" s="42">
        <f>IF(AND(BP3&gt;=2025,BP6&lt;&gt;0),VLOOKUP(BP3,'efecte socio eco fp'!$A$5:$N$30,13,FALSE),0)*corectie!$C$30</f>
        <v>0</v>
      </c>
      <c r="BQ16" s="42">
        <f>IF(AND(BQ3&gt;=2025,BQ6&lt;&gt;0),VLOOKUP(BQ3,'efecte socio eco fp'!$A$5:$N$30,13,FALSE),0)*corectie!$C$30</f>
        <v>0</v>
      </c>
      <c r="BR16" s="42">
        <f>IF(AND(BR3&gt;=2025,BR6&lt;&gt;0),VLOOKUP(BR3,'efecte socio eco fp'!$A$5:$N$30,13,FALSE),0)*corectie!$C$30</f>
        <v>0</v>
      </c>
      <c r="BS16" s="42">
        <f>IF(AND(BS3&gt;=2025,BS6&lt;&gt;0),VLOOKUP(BS3,'efecte socio eco fp'!$A$5:$N$30,13,FALSE),0)*corectie!$C$30</f>
        <v>0</v>
      </c>
      <c r="BT16" s="42">
        <f>IF(AND(BT3&gt;=2025,BT6&lt;&gt;0),VLOOKUP(BT3,'efecte socio eco fp'!$A$5:$N$30,13,FALSE),0)*corectie!$C$30</f>
        <v>0</v>
      </c>
      <c r="BU16" s="42">
        <f>IF(AND(BU3&gt;=2025,BU6&lt;&gt;0),VLOOKUP(BU3,'efecte socio eco fp'!$A$5:$N$30,13,FALSE),0)*corectie!$C$30</f>
        <v>0</v>
      </c>
      <c r="BV16" s="42">
        <f>IF(AND(BV3&gt;=2025,BV6&lt;&gt;0),VLOOKUP(BV3,'efecte socio eco fp'!$A$5:$N$30,13,FALSE),0)*corectie!$C$30</f>
        <v>0</v>
      </c>
      <c r="BW16" s="42">
        <f>IF(AND(BW3&gt;=2025,BW6&lt;&gt;0),VLOOKUP(BW3,'efecte socio eco fp'!$A$5:$N$30,13,FALSE),0)*corectie!$C$30</f>
        <v>0</v>
      </c>
      <c r="BX16" s="42">
        <f>IF(AND(BX3&gt;=2025,BX6&lt;&gt;0),VLOOKUP(BX3,'efecte socio eco fp'!$A$5:$N$30,13,FALSE),0)*corectie!$C$30</f>
        <v>0</v>
      </c>
      <c r="BY16" s="42">
        <f>IF(AND(BY3&gt;=2025,BY6&lt;&gt;0),VLOOKUP(BY3,'efecte socio eco fp'!$A$5:$N$30,13,FALSE),0)*corectie!$C$30</f>
        <v>0</v>
      </c>
      <c r="BZ16" s="42">
        <f>IF(AND(BZ3&gt;=2025,BZ6&lt;&gt;0),VLOOKUP(BZ3,'efecte socio eco fp'!$A$5:$N$30,13,FALSE),0)*corectie!$C$30</f>
        <v>0</v>
      </c>
      <c r="CA16" s="42">
        <f>IF(AND(CA3&gt;=2025,CA6&lt;&gt;0),VLOOKUP(CA3,'efecte socio eco fp'!$A$5:$N$30,13,FALSE),0)*corectie!$C$30</f>
        <v>0</v>
      </c>
      <c r="CB16" s="42">
        <f>IF(AND(CB3&gt;=2025,CB6&lt;&gt;0),VLOOKUP(CB3,'efecte socio eco fp'!$A$5:$N$30,13,FALSE),0)*corectie!$C$30</f>
        <v>0</v>
      </c>
      <c r="CC16" s="42">
        <f>IF(AND(CC3&gt;=2025,CC6&lt;&gt;0),VLOOKUP(CC3,'efecte socio eco fp'!$A$5:$N$30,13,FALSE),0)*corectie!$C$30</f>
        <v>0</v>
      </c>
      <c r="CD16" s="42">
        <f>IF(AND(CD3&gt;=2025,CD6&lt;&gt;0),VLOOKUP(CD3,'efecte socio eco fp'!$A$5:$N$30,13,FALSE),0)*corectie!$C$30</f>
        <v>0</v>
      </c>
      <c r="CE16" s="42">
        <f>IF(AND(CE3&gt;=2025,CE6&lt;&gt;0),VLOOKUP(CE3,'efecte socio eco fp'!$A$5:$N$30,13,FALSE),0)*corectie!$C$30</f>
        <v>0</v>
      </c>
    </row>
    <row r="17" spans="1:83">
      <c r="A17" t="s">
        <v>569</v>
      </c>
      <c r="B17" t="s">
        <v>538</v>
      </c>
      <c r="C17" s="42">
        <f>C15-C16</f>
        <v>0</v>
      </c>
      <c r="D17" s="42">
        <f t="shared" ref="D17:BO17" si="6">D15-D16</f>
        <v>0</v>
      </c>
      <c r="E17" s="42">
        <f t="shared" si="6"/>
        <v>0</v>
      </c>
      <c r="F17" s="42">
        <f t="shared" si="6"/>
        <v>0</v>
      </c>
      <c r="G17" s="42">
        <f t="shared" si="6"/>
        <v>0</v>
      </c>
      <c r="H17" s="42">
        <f t="shared" si="6"/>
        <v>0</v>
      </c>
      <c r="I17" s="42">
        <f t="shared" si="6"/>
        <v>0</v>
      </c>
      <c r="J17" s="42">
        <f t="shared" si="6"/>
        <v>7914955.7454824448</v>
      </c>
      <c r="K17" s="42">
        <f t="shared" si="6"/>
        <v>5898287.9775085449</v>
      </c>
      <c r="L17" s="42">
        <f t="shared" si="6"/>
        <v>3867683.5950145721</v>
      </c>
      <c r="M17" s="42">
        <f t="shared" si="6"/>
        <v>1823070.2525877953</v>
      </c>
      <c r="N17" s="42">
        <f t="shared" si="6"/>
        <v>1608353.6738266945</v>
      </c>
      <c r="O17" s="42">
        <f t="shared" si="6"/>
        <v>1392692.2459478378</v>
      </c>
      <c r="P17" s="42">
        <f t="shared" si="6"/>
        <v>1176082.8692617416</v>
      </c>
      <c r="Q17" s="42">
        <f t="shared" si="6"/>
        <v>958522.43505048752</v>
      </c>
      <c r="R17" s="42">
        <f t="shared" si="6"/>
        <v>740007.82554578781</v>
      </c>
      <c r="S17" s="42">
        <f t="shared" si="6"/>
        <v>1007565.3560891151</v>
      </c>
      <c r="T17" s="42">
        <f t="shared" si="6"/>
        <v>1276023.7080564499</v>
      </c>
      <c r="U17" s="42">
        <f t="shared" si="6"/>
        <v>1545385.1605997086</v>
      </c>
      <c r="V17" s="42">
        <f t="shared" si="6"/>
        <v>1815651.9979991913</v>
      </c>
      <c r="W17" s="42">
        <f t="shared" si="6"/>
        <v>2086826.5096759796</v>
      </c>
      <c r="X17" s="42">
        <f t="shared" si="6"/>
        <v>2160797.1144986153</v>
      </c>
      <c r="Y17" s="42">
        <f t="shared" si="6"/>
        <v>2234998.7356820107</v>
      </c>
      <c r="Z17" s="42">
        <f t="shared" si="6"/>
        <v>2309431.9225749969</v>
      </c>
      <c r="AA17" s="42">
        <f t="shared" si="6"/>
        <v>2384097.2256946564</v>
      </c>
      <c r="AB17" s="42">
        <f t="shared" si="6"/>
        <v>2458995.1967234612</v>
      </c>
      <c r="AC17" s="42">
        <f t="shared" si="6"/>
        <v>2306949.3891949654</v>
      </c>
      <c r="AD17" s="42">
        <f t="shared" si="6"/>
        <v>2154543.8702821732</v>
      </c>
      <c r="AE17" s="42">
        <f t="shared" si="6"/>
        <v>2001778.0055661201</v>
      </c>
      <c r="AF17" s="42">
        <f t="shared" si="6"/>
        <v>1848651.1596336365</v>
      </c>
      <c r="AG17" s="42">
        <f t="shared" si="6"/>
        <v>0</v>
      </c>
      <c r="AH17" s="42">
        <f t="shared" si="6"/>
        <v>0</v>
      </c>
      <c r="AI17" s="42">
        <f t="shared" si="6"/>
        <v>0</v>
      </c>
      <c r="AJ17" s="42">
        <f t="shared" si="6"/>
        <v>0</v>
      </c>
      <c r="AK17" s="42">
        <f t="shared" si="6"/>
        <v>0</v>
      </c>
      <c r="AL17" s="42">
        <f t="shared" si="6"/>
        <v>0</v>
      </c>
      <c r="AM17" s="42">
        <f t="shared" si="6"/>
        <v>0</v>
      </c>
      <c r="AN17" s="42">
        <f t="shared" si="6"/>
        <v>0</v>
      </c>
      <c r="AO17" s="42">
        <f t="shared" si="6"/>
        <v>0</v>
      </c>
      <c r="AP17" s="42">
        <f t="shared" si="6"/>
        <v>0</v>
      </c>
      <c r="AQ17" s="42">
        <f t="shared" si="6"/>
        <v>0</v>
      </c>
      <c r="AR17" s="42">
        <f t="shared" si="6"/>
        <v>0</v>
      </c>
      <c r="AS17" s="42">
        <f t="shared" si="6"/>
        <v>0</v>
      </c>
      <c r="AT17" s="42">
        <f t="shared" si="6"/>
        <v>0</v>
      </c>
      <c r="AU17" s="42">
        <f t="shared" si="6"/>
        <v>0</v>
      </c>
      <c r="AV17" s="42">
        <f t="shared" si="6"/>
        <v>0</v>
      </c>
      <c r="AW17" s="42">
        <f t="shared" si="6"/>
        <v>0</v>
      </c>
      <c r="AX17" s="42">
        <f t="shared" si="6"/>
        <v>0</v>
      </c>
      <c r="AY17" s="42">
        <f t="shared" si="6"/>
        <v>0</v>
      </c>
      <c r="AZ17" s="42">
        <f t="shared" si="6"/>
        <v>0</v>
      </c>
      <c r="BA17" s="42">
        <f t="shared" si="6"/>
        <v>0</v>
      </c>
      <c r="BB17" s="42">
        <f t="shared" si="6"/>
        <v>0</v>
      </c>
      <c r="BC17" s="42">
        <f t="shared" si="6"/>
        <v>0</v>
      </c>
      <c r="BD17" s="42">
        <f t="shared" si="6"/>
        <v>0</v>
      </c>
      <c r="BE17" s="42">
        <f t="shared" si="6"/>
        <v>0</v>
      </c>
      <c r="BF17" s="42">
        <f t="shared" si="6"/>
        <v>0</v>
      </c>
      <c r="BG17" s="42">
        <f t="shared" si="6"/>
        <v>0</v>
      </c>
      <c r="BH17" s="42">
        <f t="shared" si="6"/>
        <v>0</v>
      </c>
      <c r="BI17" s="42">
        <f t="shared" si="6"/>
        <v>0</v>
      </c>
      <c r="BJ17" s="42">
        <f t="shared" si="6"/>
        <v>0</v>
      </c>
      <c r="BK17" s="42">
        <f t="shared" si="6"/>
        <v>0</v>
      </c>
      <c r="BL17" s="42">
        <f t="shared" si="6"/>
        <v>0</v>
      </c>
      <c r="BM17" s="42">
        <f t="shared" si="6"/>
        <v>0</v>
      </c>
      <c r="BN17" s="42">
        <f t="shared" si="6"/>
        <v>0</v>
      </c>
      <c r="BO17" s="42">
        <f t="shared" si="6"/>
        <v>0</v>
      </c>
      <c r="BP17" s="42">
        <f t="shared" ref="BP17:CE17" si="7">BP15-BP16</f>
        <v>0</v>
      </c>
      <c r="BQ17" s="42">
        <f t="shared" si="7"/>
        <v>0</v>
      </c>
      <c r="BR17" s="42">
        <f t="shared" si="7"/>
        <v>0</v>
      </c>
      <c r="BS17" s="42">
        <f t="shared" si="7"/>
        <v>0</v>
      </c>
      <c r="BT17" s="42">
        <f t="shared" si="7"/>
        <v>0</v>
      </c>
      <c r="BU17" s="42">
        <f t="shared" si="7"/>
        <v>0</v>
      </c>
      <c r="BV17" s="42">
        <f t="shared" si="7"/>
        <v>0</v>
      </c>
      <c r="BW17" s="42">
        <f t="shared" si="7"/>
        <v>0</v>
      </c>
      <c r="BX17" s="42">
        <f t="shared" si="7"/>
        <v>0</v>
      </c>
      <c r="BY17" s="42">
        <f t="shared" si="7"/>
        <v>0</v>
      </c>
      <c r="BZ17" s="42">
        <f t="shared" si="7"/>
        <v>0</v>
      </c>
      <c r="CA17" s="42">
        <f t="shared" si="7"/>
        <v>0</v>
      </c>
      <c r="CB17" s="42">
        <f t="shared" si="7"/>
        <v>0</v>
      </c>
      <c r="CC17" s="42">
        <f t="shared" si="7"/>
        <v>0</v>
      </c>
      <c r="CD17" s="42">
        <f t="shared" si="7"/>
        <v>0</v>
      </c>
      <c r="CE17" s="42">
        <f t="shared" si="7"/>
        <v>0</v>
      </c>
    </row>
    <row r="18" spans="1:83"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</row>
    <row r="19" spans="1:83">
      <c r="A19" t="s">
        <v>571</v>
      </c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194"/>
      <c r="AE19" s="42"/>
      <c r="AF19" s="42"/>
      <c r="AG19" s="42"/>
    </row>
    <row r="20" spans="1:83">
      <c r="A20" t="s">
        <v>490</v>
      </c>
      <c r="B20" t="s">
        <v>538</v>
      </c>
      <c r="C20" s="42">
        <f>IF(AND(C$3&gt;=2025,C$6&lt;&gt;0),VLOOKUP(C$3,'efecte socio eco fp'!$A$5:$N$30,3,FALSE),0)</f>
        <v>0</v>
      </c>
      <c r="D20" s="42">
        <f>IF(AND(D$3&gt;=2025,D$6&lt;&gt;0),VLOOKUP(D$3,'efecte socio eco fp'!$A$5:$N$30,3,FALSE),0)</f>
        <v>0</v>
      </c>
      <c r="E20" s="42">
        <f>IF(AND(E$3&gt;=2025,E$6&lt;&gt;0),VLOOKUP(E$3,'efecte socio eco fp'!$A$5:$N$30,3,FALSE),0)</f>
        <v>0</v>
      </c>
      <c r="F20" s="42">
        <f>IF(AND(F$3&gt;=2025,F$6&lt;&gt;0),VLOOKUP(F$3,'efecte socio eco fp'!$A$5:$N$30,3,FALSE),0)</f>
        <v>0</v>
      </c>
      <c r="G20" s="42">
        <f>IF(AND(G$3&gt;=2025,G$6&lt;&gt;0),VLOOKUP(G$3,'efecte socio eco fp'!$A$5:$N$30,3,FALSE),0)</f>
        <v>0</v>
      </c>
      <c r="H20" s="42">
        <f>IF(AND(H$3&gt;=2025,H$6&lt;&gt;0),VLOOKUP(H$3,'efecte socio eco fp'!$A$5:$N$30,3,FALSE),0)</f>
        <v>0</v>
      </c>
      <c r="I20" s="42">
        <f>IF(AND(I$3&gt;=2025,I$6&lt;&gt;0),VLOOKUP(I$3,'efecte socio eco fp'!$A$5:$N$30,3,FALSE),0)</f>
        <v>0</v>
      </c>
      <c r="J20" s="42">
        <f>IF(AND(J$3&gt;=2025,J$6&lt;&gt;0),VLOOKUP(J$3,'efecte socio eco fp'!$A$5:$N$30,3,FALSE),0)</f>
        <v>13424305102.372194</v>
      </c>
      <c r="K20" s="42">
        <f>IF(AND(K$3&gt;=2025,K$6&lt;&gt;0),VLOOKUP(K$3,'efecte socio eco fp'!$A$5:$N$30,3,FALSE),0)</f>
        <v>14015073771.695414</v>
      </c>
      <c r="L20" s="42">
        <f>IF(AND(L$3&gt;=2025,L$6&lt;&gt;0),VLOOKUP(L$3,'efecte socio eco fp'!$A$5:$N$30,3,FALSE),0)</f>
        <v>14631840629.974592</v>
      </c>
      <c r="M20" s="42">
        <f>IF(AND(M$3&gt;=2025,M$6&lt;&gt;0),VLOOKUP(M$3,'efecte socio eco fp'!$A$5:$N$30,3,FALSE),0)</f>
        <v>15275749789.726337</v>
      </c>
      <c r="N20" s="42">
        <f>IF(AND(N$3&gt;=2025,N$6&lt;&gt;0),VLOOKUP(N$3,'efecte socio eco fp'!$A$5:$N$30,3,FALSE),0)</f>
        <v>15746109086.037289</v>
      </c>
      <c r="O20" s="42">
        <f>IF(AND(O$3&gt;=2025,O$6&lt;&gt;0),VLOOKUP(O$3,'efecte socio eco fp'!$A$5:$N$30,3,FALSE),0)</f>
        <v>16230951328.892372</v>
      </c>
      <c r="P20" s="42">
        <f>IF(AND(P$3&gt;=2025,P$6&lt;&gt;0),VLOOKUP(P$3,'efecte socio eco fp'!$A$5:$N$30,3,FALSE),0)</f>
        <v>16730722466.191936</v>
      </c>
      <c r="Q20" s="42">
        <f>IF(AND(Q$3&gt;=2025,Q$6&lt;&gt;0),VLOOKUP(Q$3,'efecte socio eco fp'!$A$5:$N$30,3,FALSE),0)</f>
        <v>17245882177.125698</v>
      </c>
      <c r="R20" s="42">
        <f>IF(AND(R$3&gt;=2025,R$6&lt;&gt;0),VLOOKUP(R$3,'efecte socio eco fp'!$A$5:$N$30,3,FALSE),0)</f>
        <v>17776904294.976166</v>
      </c>
      <c r="S20" s="42">
        <f>IF(AND(S$3&gt;=2025,S$6&lt;&gt;0),VLOOKUP(S$3,'efecte socio eco fp'!$A$5:$N$30,3,FALSE),0)</f>
        <v>18312811786.174915</v>
      </c>
      <c r="T20" s="42">
        <f>IF(AND(T$3&gt;=2025,T$6&lt;&gt;0),VLOOKUP(T$3,'efecte socio eco fp'!$A$5:$N$30,3,FALSE),0)</f>
        <v>18864874893.354797</v>
      </c>
      <c r="U20" s="42">
        <f>IF(AND(U$3&gt;=2025,U$6&lt;&gt;0),VLOOKUP(U$3,'efecte socio eco fp'!$A$5:$N$30,3,FALSE),0)</f>
        <v>19433580648.199478</v>
      </c>
      <c r="V20" s="42">
        <f>IF(AND(V$3&gt;=2025,V$6&lt;&gt;0),VLOOKUP(V$3,'efecte socio eco fp'!$A$5:$N$30,3,FALSE),0)</f>
        <v>20019430764.584949</v>
      </c>
      <c r="W20" s="42">
        <f>IF(AND(W$3&gt;=2025,W$6&lt;&gt;0),VLOOKUP(W$3,'efecte socio eco fp'!$A$5:$N$30,3,FALSE),0)</f>
        <v>20622942081.192978</v>
      </c>
      <c r="X20" s="42">
        <f>IF(AND(X$3&gt;=2025,X$6&lt;&gt;0),VLOOKUP(X$3,'efecte socio eco fp'!$A$5:$N$30,3,FALSE),0)</f>
        <v>21169227068.181423</v>
      </c>
      <c r="Y20" s="42">
        <f>IF(AND(Y$3&gt;=2025,Y$6&lt;&gt;0),VLOOKUP(Y$3,'efecte socio eco fp'!$A$5:$N$30,3,FALSE),0)</f>
        <v>21729982700.81461</v>
      </c>
      <c r="Z20" s="42">
        <f>IF(AND(Z$3&gt;=2025,Z$6&lt;&gt;0),VLOOKUP(Z$3,'efecte socio eco fp'!$A$5:$N$30,3,FALSE),0)</f>
        <v>22305592294.743458</v>
      </c>
      <c r="AA20" s="42">
        <f>IF(AND(AA$3&gt;=2025,AA$6&lt;&gt;0),VLOOKUP(AA$3,'efecte socio eco fp'!$A$5:$N$30,3,FALSE),0)</f>
        <v>22896449319.339176</v>
      </c>
      <c r="AB20" s="42">
        <f>IF(AND(AB$3&gt;=2025,AB$6&lt;&gt;0),VLOOKUP(AB$3,'efecte socio eco fp'!$A$5:$N$30,3,FALSE),0)</f>
        <v>23502957666.65707</v>
      </c>
      <c r="AC20" s="42">
        <f>IF(AND(AC$3&gt;=2025,AC$6&lt;&gt;0),VLOOKUP(AC$3,'efecte socio eco fp'!$A$5:$N$30,3,FALSE),0)</f>
        <v>24108502922.084686</v>
      </c>
      <c r="AD20" s="42">
        <f>IF(AND(AD$3&gt;=2025,AD$6&lt;&gt;0),VLOOKUP(AD$3,'efecte socio eco fp'!$A$5:$N$30,3,FALSE),0)</f>
        <v>24729649833.336712</v>
      </c>
      <c r="AE20" s="42">
        <f>IF(AND(AE$3&gt;=2025,AE$6&lt;&gt;0),VLOOKUP(AE$3,'efecte socio eco fp'!$A$5:$N$30,3,FALSE),0)</f>
        <v>25366800371.466976</v>
      </c>
      <c r="AF20" s="42">
        <f>IF(AND(AF$3&gt;=2025,AF$6&lt;&gt;0),VLOOKUP(AF$3,'efecte socio eco fp'!$A$5:$N$30,3,FALSE),0)</f>
        <v>26020366864.169003</v>
      </c>
      <c r="AG20" s="42">
        <f>IF(AND(AG$3&gt;=2025,AG$6&lt;&gt;0),VLOOKUP(AG$3,'efecte socio eco fp'!$A$5:$N$30,3,FALSE),0)</f>
        <v>0</v>
      </c>
      <c r="AH20" s="42">
        <f>IF(AND(AH$3&gt;=2025,AH$6&lt;&gt;0),VLOOKUP(AH$3,'efecte socio eco fp'!$A$5:$N$30,3,FALSE),0)</f>
        <v>0</v>
      </c>
      <c r="AI20" s="42">
        <f>IF(AND(AI$3&gt;=2025,AI$6&lt;&gt;0),VLOOKUP(AI$3,'efecte socio eco fp'!$A$5:$N$30,3,FALSE),0)</f>
        <v>0</v>
      </c>
      <c r="AJ20" s="42">
        <f>IF(AND(AJ$3&gt;=2025,AJ$6&lt;&gt;0),VLOOKUP(AJ$3,'efecte socio eco fp'!$A$5:$N$30,3,FALSE),0)</f>
        <v>0</v>
      </c>
      <c r="AK20" s="42">
        <f>IF(AND(AK$3&gt;=2025,AK$6&lt;&gt;0),VLOOKUP(AK$3,'efecte socio eco fp'!$A$5:$N$30,3,FALSE),0)</f>
        <v>0</v>
      </c>
      <c r="AL20" s="42">
        <f>IF(AND(AL$3&gt;=2025,AL$6&lt;&gt;0),VLOOKUP(AL$3,'efecte socio eco fp'!$A$5:$N$30,3,FALSE),0)</f>
        <v>0</v>
      </c>
      <c r="AM20" s="42">
        <f>IF(AND(AM$3&gt;=2025,AM$6&lt;&gt;0),VLOOKUP(AM$3,'efecte socio eco fp'!$A$5:$N$30,3,FALSE),0)</f>
        <v>0</v>
      </c>
      <c r="AN20" s="42">
        <f>IF(AND(AN$3&gt;=2025,AN$6&lt;&gt;0),VLOOKUP(AN$3,'efecte socio eco fp'!$A$5:$N$30,3,FALSE),0)</f>
        <v>0</v>
      </c>
      <c r="AO20" s="42">
        <f>IF(AND(AO$3&gt;=2025,AO$6&lt;&gt;0),VLOOKUP(AO$3,'efecte socio eco fp'!$A$5:$N$30,3,FALSE),0)</f>
        <v>0</v>
      </c>
      <c r="AP20" s="42">
        <f>IF(AND(AP$3&gt;=2025,AP$6&lt;&gt;0),VLOOKUP(AP$3,'efecte socio eco fp'!$A$5:$N$30,3,FALSE),0)</f>
        <v>0</v>
      </c>
      <c r="AQ20" s="42">
        <f>IF(AND(AQ$3&gt;=2025,AQ$6&lt;&gt;0),VLOOKUP(AQ$3,'efecte socio eco fp'!$A$5:$N$30,3,FALSE),0)</f>
        <v>0</v>
      </c>
      <c r="AR20" s="42">
        <f>IF(AND(AR$3&gt;=2025,AR$6&lt;&gt;0),VLOOKUP(AR$3,'efecte socio eco fp'!$A$5:$N$30,3,FALSE),0)</f>
        <v>0</v>
      </c>
      <c r="AS20" s="42">
        <f>IF(AND(AS$3&gt;=2025,AS$6&lt;&gt;0),VLOOKUP(AS$3,'efecte socio eco fp'!$A$5:$N$30,3,FALSE),0)</f>
        <v>0</v>
      </c>
      <c r="AT20" s="42">
        <f>IF(AND(AT$3&gt;=2025,AT$6&lt;&gt;0),VLOOKUP(AT$3,'efecte socio eco fp'!$A$5:$N$30,3,FALSE),0)</f>
        <v>0</v>
      </c>
      <c r="AU20" s="42">
        <f>IF(AND(AU$3&gt;=2025,AU$6&lt;&gt;0),VLOOKUP(AU$3,'efecte socio eco fp'!$A$5:$N$30,3,FALSE),0)</f>
        <v>0</v>
      </c>
      <c r="AV20" s="42">
        <f>IF(AND(AV$3&gt;=2025,AV$6&lt;&gt;0),VLOOKUP(AV$3,'efecte socio eco fp'!$A$5:$N$30,3,FALSE),0)</f>
        <v>0</v>
      </c>
      <c r="AW20" s="42">
        <f>IF(AND(AW$3&gt;=2025,AW$6&lt;&gt;0),VLOOKUP(AW$3,'efecte socio eco fp'!$A$5:$N$30,3,FALSE),0)</f>
        <v>0</v>
      </c>
      <c r="AX20" s="42">
        <f>IF(AND(AX$3&gt;=2025,AX$6&lt;&gt;0),VLOOKUP(AX$3,'efecte socio eco fp'!$A$5:$N$30,3,FALSE),0)</f>
        <v>0</v>
      </c>
      <c r="AY20" s="42">
        <f>IF(AND(AY$3&gt;=2025,AY$6&lt;&gt;0),VLOOKUP(AY$3,'efecte socio eco fp'!$A$5:$N$30,3,FALSE),0)</f>
        <v>0</v>
      </c>
      <c r="AZ20" s="42">
        <f>IF(AND(AZ$3&gt;=2025,AZ$6&lt;&gt;0),VLOOKUP(AZ$3,'efecte socio eco fp'!$A$5:$N$30,3,FALSE),0)</f>
        <v>0</v>
      </c>
      <c r="BA20" s="42">
        <f>IF(AND(BA$3&gt;=2025,BA$6&lt;&gt;0),VLOOKUP(BA$3,'efecte socio eco fp'!$A$5:$N$30,3,FALSE),0)</f>
        <v>0</v>
      </c>
      <c r="BB20" s="42">
        <f>IF(AND(BB$3&gt;=2025,BB$6&lt;&gt;0),VLOOKUP(BB$3,'efecte socio eco fp'!$A$5:$N$30,3,FALSE),0)</f>
        <v>0</v>
      </c>
      <c r="BC20" s="42">
        <f>IF(AND(BC$3&gt;=2025,BC$6&lt;&gt;0),VLOOKUP(BC$3,'efecte socio eco fp'!$A$5:$N$30,3,FALSE),0)</f>
        <v>0</v>
      </c>
      <c r="BD20" s="42">
        <f>IF(AND(BD$3&gt;=2025,BD$6&lt;&gt;0),VLOOKUP(BD$3,'efecte socio eco fp'!$A$5:$N$30,3,FALSE),0)</f>
        <v>0</v>
      </c>
      <c r="BE20" s="42">
        <f>IF(AND(BE$3&gt;=2025,BE$6&lt;&gt;0),VLOOKUP(BE$3,'efecte socio eco fp'!$A$5:$N$30,3,FALSE),0)</f>
        <v>0</v>
      </c>
      <c r="BF20" s="42">
        <f>IF(AND(BF$3&gt;=2025,BF$6&lt;&gt;0),VLOOKUP(BF$3,'efecte socio eco fp'!$A$5:$N$30,3,FALSE),0)</f>
        <v>0</v>
      </c>
      <c r="BG20" s="42">
        <f>IF(AND(BG$3&gt;=2025,BG$6&lt;&gt;0),VLOOKUP(BG$3,'efecte socio eco fp'!$A$5:$N$30,3,FALSE),0)</f>
        <v>0</v>
      </c>
      <c r="BH20" s="42">
        <f>IF(AND(BH$3&gt;=2025,BH$6&lt;&gt;0),VLOOKUP(BH$3,'efecte socio eco fp'!$A$5:$N$30,3,FALSE),0)</f>
        <v>0</v>
      </c>
      <c r="BI20" s="42">
        <f>IF(AND(BI$3&gt;=2025,BI$6&lt;&gt;0),VLOOKUP(BI$3,'efecte socio eco fp'!$A$5:$N$30,3,FALSE),0)</f>
        <v>0</v>
      </c>
      <c r="BJ20" s="42">
        <f>IF(AND(BJ$3&gt;=2025,BJ$6&lt;&gt;0),VLOOKUP(BJ$3,'efecte socio eco fp'!$A$5:$N$30,3,FALSE),0)</f>
        <v>0</v>
      </c>
      <c r="BK20" s="42">
        <f>IF(AND(BK$3&gt;=2025,BK$6&lt;&gt;0),VLOOKUP(BK$3,'efecte socio eco fp'!$A$5:$N$30,3,FALSE),0)</f>
        <v>0</v>
      </c>
      <c r="BL20" s="42">
        <f>IF(AND(BL$3&gt;=2025,BL$6&lt;&gt;0),VLOOKUP(BL$3,'efecte socio eco fp'!$A$5:$N$30,3,FALSE),0)</f>
        <v>0</v>
      </c>
      <c r="BM20" s="42">
        <f>IF(AND(BM$3&gt;=2025,BM$6&lt;&gt;0),VLOOKUP(BM$3,'efecte socio eco fp'!$A$5:$N$30,3,FALSE),0)</f>
        <v>0</v>
      </c>
      <c r="BN20" s="42">
        <f>IF(AND(BN$3&gt;=2025,BN$6&lt;&gt;0),VLOOKUP(BN$3,'efecte socio eco fp'!$A$5:$N$30,3,FALSE),0)</f>
        <v>0</v>
      </c>
      <c r="BO20" s="42">
        <f>IF(AND(BO$3&gt;=2025,BO$6&lt;&gt;0),VLOOKUP(BO$3,'efecte socio eco fp'!$A$5:$N$30,3,FALSE),0)</f>
        <v>0</v>
      </c>
      <c r="BP20" s="42">
        <f>IF(AND(BP$3&gt;=2025,BP$6&lt;&gt;0),VLOOKUP(BP$3,'efecte socio eco fp'!$A$5:$N$30,3,FALSE),0)</f>
        <v>0</v>
      </c>
      <c r="BQ20" s="42">
        <f>IF(AND(BQ$3&gt;=2025,BQ$6&lt;&gt;0),VLOOKUP(BQ$3,'efecte socio eco fp'!$A$5:$N$30,3,FALSE),0)</f>
        <v>0</v>
      </c>
      <c r="BR20" s="42">
        <f>IF(AND(BR$3&gt;=2025,BR$6&lt;&gt;0),VLOOKUP(BR$3,'efecte socio eco fp'!$A$5:$N$30,3,FALSE),0)</f>
        <v>0</v>
      </c>
      <c r="BS20" s="42">
        <f>IF(AND(BS$3&gt;=2025,BS$6&lt;&gt;0),VLOOKUP(BS$3,'efecte socio eco fp'!$A$5:$N$30,3,FALSE),0)</f>
        <v>0</v>
      </c>
      <c r="BT20" s="42">
        <f>IF(AND(BT$3&gt;=2025,BT$6&lt;&gt;0),VLOOKUP(BT$3,'efecte socio eco fp'!$A$5:$N$30,3,FALSE),0)</f>
        <v>0</v>
      </c>
      <c r="BU20" s="42">
        <f>IF(AND(BU$3&gt;=2025,BU$6&lt;&gt;0),VLOOKUP(BU$3,'efecte socio eco fp'!$A$5:$N$30,3,FALSE),0)</f>
        <v>0</v>
      </c>
      <c r="BV20" s="42">
        <f>IF(AND(BV$3&gt;=2025,BV$6&lt;&gt;0),VLOOKUP(BV$3,'efecte socio eco fp'!$A$5:$N$30,3,FALSE),0)</f>
        <v>0</v>
      </c>
      <c r="BW20" s="42">
        <f>IF(AND(BW$3&gt;=2025,BW$6&lt;&gt;0),VLOOKUP(BW$3,'efecte socio eco fp'!$A$5:$N$30,3,FALSE),0)</f>
        <v>0</v>
      </c>
      <c r="BX20" s="42">
        <f>IF(AND(BX$3&gt;=2025,BX$6&lt;&gt;0),VLOOKUP(BX$3,'efecte socio eco fp'!$A$5:$N$30,3,FALSE),0)</f>
        <v>0</v>
      </c>
      <c r="BY20" s="42">
        <f>IF(AND(BY$3&gt;=2025,BY$6&lt;&gt;0),VLOOKUP(BY$3,'efecte socio eco fp'!$A$5:$N$30,3,FALSE),0)</f>
        <v>0</v>
      </c>
      <c r="BZ20" s="42">
        <f>IF(AND(BZ$3&gt;=2025,BZ$6&lt;&gt;0),VLOOKUP(BZ$3,'efecte socio eco fp'!$A$5:$N$30,3,FALSE),0)</f>
        <v>0</v>
      </c>
      <c r="CA20" s="42">
        <f>IF(AND(CA$3&gt;=2025,CA$6&lt;&gt;0),VLOOKUP(CA$3,'efecte socio eco fp'!$A$5:$N$30,3,FALSE),0)</f>
        <v>0</v>
      </c>
      <c r="CB20" s="42">
        <f>IF(AND(CB$3&gt;=2025,CB$6&lt;&gt;0),VLOOKUP(CB$3,'efecte socio eco fp'!$A$5:$N$30,3,FALSE),0)</f>
        <v>0</v>
      </c>
      <c r="CC20" s="42">
        <f>IF(AND(CC$3&gt;=2025,CC$6&lt;&gt;0),VLOOKUP(CC$3,'efecte socio eco fp'!$A$5:$N$30,3,FALSE),0)</f>
        <v>0</v>
      </c>
      <c r="CD20" s="42">
        <f>IF(AND(CD$3&gt;=2025,CD$6&lt;&gt;0),VLOOKUP(CD$3,'efecte socio eco fp'!$A$5:$N$30,3,FALSE),0)</f>
        <v>0</v>
      </c>
      <c r="CE20" s="42">
        <f>IF(AND(CE$3&gt;=2025,CE$6&lt;&gt;0),VLOOKUP(CE$3,'efecte socio eco fp'!$A$5:$N$30,3,FALSE),0)</f>
        <v>0</v>
      </c>
    </row>
    <row r="21" spans="1:83">
      <c r="A21" t="s">
        <v>491</v>
      </c>
      <c r="B21" t="s">
        <v>538</v>
      </c>
      <c r="C21" s="42">
        <f>IF(AND(C$3&gt;=2025,C$6&lt;&gt;0),VLOOKUP(C$3,'efecte socio eco fp'!$A$5:$N$30,4,FALSE),0)</f>
        <v>0</v>
      </c>
      <c r="D21" s="42">
        <f>IF(AND(D$3&gt;=2025,D$6&lt;&gt;0),VLOOKUP(D$3,'efecte socio eco fp'!$A$5:$N$30,4,FALSE),0)</f>
        <v>0</v>
      </c>
      <c r="E21" s="42">
        <f>IF(AND(E$3&gt;=2025,E$6&lt;&gt;0),VLOOKUP(E$3,'efecte socio eco fp'!$A$5:$N$30,4,FALSE),0)</f>
        <v>0</v>
      </c>
      <c r="F21" s="42">
        <f>IF(AND(F$3&gt;=2025,F$6&lt;&gt;0),VLOOKUP(F$3,'efecte socio eco fp'!$A$5:$N$30,4,FALSE),0)</f>
        <v>0</v>
      </c>
      <c r="G21" s="42">
        <f>IF(AND(G$3&gt;=2025,G$6&lt;&gt;0),VLOOKUP(G$3,'efecte socio eco fp'!$A$5:$N$30,4,FALSE),0)</f>
        <v>0</v>
      </c>
      <c r="H21" s="42">
        <f>IF(AND(H$3&gt;=2025,H$6&lt;&gt;0),VLOOKUP(H$3,'efecte socio eco fp'!$A$5:$N$30,4,FALSE),0)</f>
        <v>0</v>
      </c>
      <c r="I21" s="42">
        <f>IF(AND(I$3&gt;=2025,I$6&lt;&gt;0),VLOOKUP(I$3,'efecte socio eco fp'!$A$5:$N$30,4,FALSE),0)</f>
        <v>0</v>
      </c>
      <c r="J21" s="42">
        <f>IF(AND(J$3&gt;=2025,J$6&lt;&gt;0),VLOOKUP(J$3,'efecte socio eco fp'!$A$5:$N$30,4,FALSE),0)</f>
        <v>5268003033.4408197</v>
      </c>
      <c r="K21" s="42">
        <f>IF(AND(K$3&gt;=2025,K$6&lt;&gt;0),VLOOKUP(K$3,'efecte socio eco fp'!$A$5:$N$30,4,FALSE),0)</f>
        <v>5536745471.8036127</v>
      </c>
      <c r="L21" s="42">
        <f>IF(AND(L$3&gt;=2025,L$6&lt;&gt;0),VLOOKUP(L$3,'efecte socio eco fp'!$A$5:$N$30,4,FALSE),0)</f>
        <v>5819197564.0368977</v>
      </c>
      <c r="M21" s="42">
        <f>IF(AND(M$3&gt;=2025,M$6&lt;&gt;0),VLOOKUP(M$3,'efecte socio eco fp'!$A$5:$N$30,4,FALSE),0)</f>
        <v>6116058695.8067207</v>
      </c>
      <c r="N21" s="42">
        <f>IF(AND(N$3&gt;=2025,N$6&lt;&gt;0),VLOOKUP(N$3,'efecte socio eco fp'!$A$5:$N$30,4,FALSE),0)</f>
        <v>6341409420.3081722</v>
      </c>
      <c r="O21" s="42">
        <f>IF(AND(O$3&gt;=2025,O$6&lt;&gt;0),VLOOKUP(O$3,'efecte socio eco fp'!$A$5:$N$30,4,FALSE),0)</f>
        <v>6575063359.6018791</v>
      </c>
      <c r="P21" s="42">
        <f>IF(AND(P$3&gt;=2025,P$6&lt;&gt;0),VLOOKUP(P$3,'efecte socio eco fp'!$A$5:$N$30,4,FALSE),0)</f>
        <v>6817326451.8029242</v>
      </c>
      <c r="Q21" s="42">
        <f>IF(AND(Q$3&gt;=2025,Q$6&lt;&gt;0),VLOOKUP(Q$3,'efecte socio eco fp'!$A$5:$N$30,4,FALSE),0)</f>
        <v>7068515907.5434332</v>
      </c>
      <c r="R21" s="42">
        <f>IF(AND(R$3&gt;=2025,R$6&lt;&gt;0),VLOOKUP(R$3,'efecte socio eco fp'!$A$5:$N$30,4,FALSE),0)</f>
        <v>7328960625.3168383</v>
      </c>
      <c r="S21" s="42">
        <f>IF(AND(S$3&gt;=2025,S$6&lt;&gt;0),VLOOKUP(S$3,'efecte socio eco fp'!$A$5:$N$30,4,FALSE),0)</f>
        <v>7598480987.2293711</v>
      </c>
      <c r="T21" s="42">
        <f>IF(AND(T$3&gt;=2025,T$6&lt;&gt;0),VLOOKUP(T$3,'efecte socio eco fp'!$A$5:$N$30,4,FALSE),0)</f>
        <v>7877912880.8309317</v>
      </c>
      <c r="U21" s="42">
        <f>IF(AND(U$3&gt;=2025,U$6&lt;&gt;0),VLOOKUP(U$3,'efecte socio eco fp'!$A$5:$N$30,4,FALSE),0)</f>
        <v>8167620799.7713699</v>
      </c>
      <c r="V21" s="42">
        <f>IF(AND(V$3&gt;=2025,V$6&lt;&gt;0),VLOOKUP(V$3,'efecte socio eco fp'!$A$5:$N$30,4,FALSE),0)</f>
        <v>8467982641.8468342</v>
      </c>
      <c r="W21" s="42">
        <f>IF(AND(W$3&gt;=2025,W$6&lt;&gt;0),VLOOKUP(W$3,'efecte socio eco fp'!$A$5:$N$30,4,FALSE),0)</f>
        <v>8779390201.9332829</v>
      </c>
      <c r="X21" s="42">
        <f>IF(AND(X$3&gt;=2025,X$6&lt;&gt;0),VLOOKUP(X$3,'efecte socio eco fp'!$A$5:$N$30,4,FALSE),0)</f>
        <v>9065525282.3775921</v>
      </c>
      <c r="Y21" s="42">
        <f>IF(AND(Y$3&gt;=2025,Y$6&lt;&gt;0),VLOOKUP(Y$3,'efecte socio eco fp'!$A$5:$N$30,4,FALSE),0)</f>
        <v>9360985985.9435215</v>
      </c>
      <c r="Z21" s="42">
        <f>IF(AND(Z$3&gt;=2025,Z$6&lt;&gt;0),VLOOKUP(Z$3,'efecte socio eco fp'!$A$5:$N$30,4,FALSE),0)</f>
        <v>9666076250.3603115</v>
      </c>
      <c r="AA21" s="42">
        <f>IF(AND(AA$3&gt;=2025,AA$6&lt;&gt;0),VLOOKUP(AA$3,'efecte socio eco fp'!$A$5:$N$30,4,FALSE),0)</f>
        <v>9981109919.1985683</v>
      </c>
      <c r="AB21" s="42">
        <f>IF(AND(AB$3&gt;=2025,AB$6&lt;&gt;0),VLOOKUP(AB$3,'efecte socio eco fp'!$A$5:$N$30,4,FALSE),0)</f>
        <v>10306411064.718275</v>
      </c>
      <c r="AC21" s="42">
        <f>IF(AND(AC$3&gt;=2025,AC$6&lt;&gt;0),VLOOKUP(AC$3,'efecte socio eco fp'!$A$5:$N$30,4,FALSE),0)</f>
        <v>10637482463.595757</v>
      </c>
      <c r="AD21" s="42">
        <f>IF(AND(AD$3&gt;=2025,AD$6&lt;&gt;0),VLOOKUP(AD$3,'efecte socio eco fp'!$A$5:$N$30,4,FALSE),0)</f>
        <v>10979188822.641857</v>
      </c>
      <c r="AE21" s="42">
        <f>IF(AND(AE$3&gt;=2025,AE$6&lt;&gt;0),VLOOKUP(AE$3,'efecte socio eco fp'!$A$5:$N$30,4,FALSE),0)</f>
        <v>11331871767.192295</v>
      </c>
      <c r="AF21" s="42">
        <f>IF(AND(AF$3&gt;=2025,AF$6&lt;&gt;0),VLOOKUP(AF$3,'efecte socio eco fp'!$A$5:$N$30,4,FALSE),0)</f>
        <v>11695883896.56559</v>
      </c>
      <c r="AG21" s="42">
        <f>IF(AND(AG$3&gt;=2025,AG$6&lt;&gt;0),VLOOKUP(AG$3,'efecte socio eco fp'!$A$5:$N$30,4,FALSE),0)</f>
        <v>0</v>
      </c>
      <c r="AH21" s="42">
        <f>IF(AND(AH$3&gt;=2025,AH$6&lt;&gt;0),VLOOKUP(AH$3,'efecte socio eco fp'!$A$5:$N$30,4,FALSE),0)</f>
        <v>0</v>
      </c>
      <c r="AI21" s="42">
        <f>IF(AND(AI$3&gt;=2025,AI$6&lt;&gt;0),VLOOKUP(AI$3,'efecte socio eco fp'!$A$5:$N$30,4,FALSE),0)</f>
        <v>0</v>
      </c>
      <c r="AJ21" s="42">
        <f>IF(AND(AJ$3&gt;=2025,AJ$6&lt;&gt;0),VLOOKUP(AJ$3,'efecte socio eco fp'!$A$5:$N$30,4,FALSE),0)</f>
        <v>0</v>
      </c>
      <c r="AK21" s="42">
        <f>IF(AND(AK$3&gt;=2025,AK$6&lt;&gt;0),VLOOKUP(AK$3,'efecte socio eco fp'!$A$5:$N$30,4,FALSE),0)</f>
        <v>0</v>
      </c>
      <c r="AL21" s="42">
        <f>IF(AND(AL$3&gt;=2025,AL$6&lt;&gt;0),VLOOKUP(AL$3,'efecte socio eco fp'!$A$5:$N$30,4,FALSE),0)</f>
        <v>0</v>
      </c>
      <c r="AM21" s="42">
        <f>IF(AND(AM$3&gt;=2025,AM$6&lt;&gt;0),VLOOKUP(AM$3,'efecte socio eco fp'!$A$5:$N$30,4,FALSE),0)</f>
        <v>0</v>
      </c>
      <c r="AN21" s="42">
        <f>IF(AND(AN$3&gt;=2025,AN$6&lt;&gt;0),VLOOKUP(AN$3,'efecte socio eco fp'!$A$5:$N$30,4,FALSE),0)</f>
        <v>0</v>
      </c>
      <c r="AO21" s="42">
        <f>IF(AND(AO$3&gt;=2025,AO$6&lt;&gt;0),VLOOKUP(AO$3,'efecte socio eco fp'!$A$5:$N$30,4,FALSE),0)</f>
        <v>0</v>
      </c>
      <c r="AP21" s="42">
        <f>IF(AND(AP$3&gt;=2025,AP$6&lt;&gt;0),VLOOKUP(AP$3,'efecte socio eco fp'!$A$5:$N$30,4,FALSE),0)</f>
        <v>0</v>
      </c>
      <c r="AQ21" s="42">
        <f>IF(AND(AQ$3&gt;=2025,AQ$6&lt;&gt;0),VLOOKUP(AQ$3,'efecte socio eco fp'!$A$5:$N$30,4,FALSE),0)</f>
        <v>0</v>
      </c>
      <c r="AR21" s="42">
        <f>IF(AND(AR$3&gt;=2025,AR$6&lt;&gt;0),VLOOKUP(AR$3,'efecte socio eco fp'!$A$5:$N$30,4,FALSE),0)</f>
        <v>0</v>
      </c>
      <c r="AS21" s="42">
        <f>IF(AND(AS$3&gt;=2025,AS$6&lt;&gt;0),VLOOKUP(AS$3,'efecte socio eco fp'!$A$5:$N$30,4,FALSE),0)</f>
        <v>0</v>
      </c>
      <c r="AT21" s="42">
        <f>IF(AND(AT$3&gt;=2025,AT$6&lt;&gt;0),VLOOKUP(AT$3,'efecte socio eco fp'!$A$5:$N$30,4,FALSE),0)</f>
        <v>0</v>
      </c>
      <c r="AU21" s="42">
        <f>IF(AND(AU$3&gt;=2025,AU$6&lt;&gt;0),VLOOKUP(AU$3,'efecte socio eco fp'!$A$5:$N$30,4,FALSE),0)</f>
        <v>0</v>
      </c>
      <c r="AV21" s="42">
        <f>IF(AND(AV$3&gt;=2025,AV$6&lt;&gt;0),VLOOKUP(AV$3,'efecte socio eco fp'!$A$5:$N$30,4,FALSE),0)</f>
        <v>0</v>
      </c>
      <c r="AW21" s="42">
        <f>IF(AND(AW$3&gt;=2025,AW$6&lt;&gt;0),VLOOKUP(AW$3,'efecte socio eco fp'!$A$5:$N$30,4,FALSE),0)</f>
        <v>0</v>
      </c>
      <c r="AX21" s="42">
        <f>IF(AND(AX$3&gt;=2025,AX$6&lt;&gt;0),VLOOKUP(AX$3,'efecte socio eco fp'!$A$5:$N$30,4,FALSE),0)</f>
        <v>0</v>
      </c>
      <c r="AY21" s="42">
        <f>IF(AND(AY$3&gt;=2025,AY$6&lt;&gt;0),VLOOKUP(AY$3,'efecte socio eco fp'!$A$5:$N$30,4,FALSE),0)</f>
        <v>0</v>
      </c>
      <c r="AZ21" s="42">
        <f>IF(AND(AZ$3&gt;=2025,AZ$6&lt;&gt;0),VLOOKUP(AZ$3,'efecte socio eco fp'!$A$5:$N$30,4,FALSE),0)</f>
        <v>0</v>
      </c>
      <c r="BA21" s="42">
        <f>IF(AND(BA$3&gt;=2025,BA$6&lt;&gt;0),VLOOKUP(BA$3,'efecte socio eco fp'!$A$5:$N$30,4,FALSE),0)</f>
        <v>0</v>
      </c>
      <c r="BB21" s="42">
        <f>IF(AND(BB$3&gt;=2025,BB$6&lt;&gt;0),VLOOKUP(BB$3,'efecte socio eco fp'!$A$5:$N$30,4,FALSE),0)</f>
        <v>0</v>
      </c>
      <c r="BC21" s="42">
        <f>IF(AND(BC$3&gt;=2025,BC$6&lt;&gt;0),VLOOKUP(BC$3,'efecte socio eco fp'!$A$5:$N$30,4,FALSE),0)</f>
        <v>0</v>
      </c>
      <c r="BD21" s="42">
        <f>IF(AND(BD$3&gt;=2025,BD$6&lt;&gt;0),VLOOKUP(BD$3,'efecte socio eco fp'!$A$5:$N$30,4,FALSE),0)</f>
        <v>0</v>
      </c>
      <c r="BE21" s="42">
        <f>IF(AND(BE$3&gt;=2025,BE$6&lt;&gt;0),VLOOKUP(BE$3,'efecte socio eco fp'!$A$5:$N$30,4,FALSE),0)</f>
        <v>0</v>
      </c>
      <c r="BF21" s="42">
        <f>IF(AND(BF$3&gt;=2025,BF$6&lt;&gt;0),VLOOKUP(BF$3,'efecte socio eco fp'!$A$5:$N$30,4,FALSE),0)</f>
        <v>0</v>
      </c>
      <c r="BG21" s="42">
        <f>IF(AND(BG$3&gt;=2025,BG$6&lt;&gt;0),VLOOKUP(BG$3,'efecte socio eco fp'!$A$5:$N$30,4,FALSE),0)</f>
        <v>0</v>
      </c>
      <c r="BH21" s="42">
        <f>IF(AND(BH$3&gt;=2025,BH$6&lt;&gt;0),VLOOKUP(BH$3,'efecte socio eco fp'!$A$5:$N$30,4,FALSE),0)</f>
        <v>0</v>
      </c>
      <c r="BI21" s="42">
        <f>IF(AND(BI$3&gt;=2025,BI$6&lt;&gt;0),VLOOKUP(BI$3,'efecte socio eco fp'!$A$5:$N$30,4,FALSE),0)</f>
        <v>0</v>
      </c>
      <c r="BJ21" s="42">
        <f>IF(AND(BJ$3&gt;=2025,BJ$6&lt;&gt;0),VLOOKUP(BJ$3,'efecte socio eco fp'!$A$5:$N$30,4,FALSE),0)</f>
        <v>0</v>
      </c>
      <c r="BK21" s="42">
        <f>IF(AND(BK$3&gt;=2025,BK$6&lt;&gt;0),VLOOKUP(BK$3,'efecte socio eco fp'!$A$5:$N$30,4,FALSE),0)</f>
        <v>0</v>
      </c>
      <c r="BL21" s="42">
        <f>IF(AND(BL$3&gt;=2025,BL$6&lt;&gt;0),VLOOKUP(BL$3,'efecte socio eco fp'!$A$5:$N$30,4,FALSE),0)</f>
        <v>0</v>
      </c>
      <c r="BM21" s="42">
        <f>IF(AND(BM$3&gt;=2025,BM$6&lt;&gt;0),VLOOKUP(BM$3,'efecte socio eco fp'!$A$5:$N$30,4,FALSE),0)</f>
        <v>0</v>
      </c>
      <c r="BN21" s="42">
        <f>IF(AND(BN$3&gt;=2025,BN$6&lt;&gt;0),VLOOKUP(BN$3,'efecte socio eco fp'!$A$5:$N$30,4,FALSE),0)</f>
        <v>0</v>
      </c>
      <c r="BO21" s="42">
        <f>IF(AND(BO$3&gt;=2025,BO$6&lt;&gt;0),VLOOKUP(BO$3,'efecte socio eco fp'!$A$5:$N$30,4,FALSE),0)</f>
        <v>0</v>
      </c>
      <c r="BP21" s="42">
        <f>IF(AND(BP$3&gt;=2025,BP$6&lt;&gt;0),VLOOKUP(BP$3,'efecte socio eco fp'!$A$5:$N$30,4,FALSE),0)</f>
        <v>0</v>
      </c>
      <c r="BQ21" s="42">
        <f>IF(AND(BQ$3&gt;=2025,BQ$6&lt;&gt;0),VLOOKUP(BQ$3,'efecte socio eco fp'!$A$5:$N$30,4,FALSE),0)</f>
        <v>0</v>
      </c>
      <c r="BR21" s="42">
        <f>IF(AND(BR$3&gt;=2025,BR$6&lt;&gt;0),VLOOKUP(BR$3,'efecte socio eco fp'!$A$5:$N$30,4,FALSE),0)</f>
        <v>0</v>
      </c>
      <c r="BS21" s="42">
        <f>IF(AND(BS$3&gt;=2025,BS$6&lt;&gt;0),VLOOKUP(BS$3,'efecte socio eco fp'!$A$5:$N$30,4,FALSE),0)</f>
        <v>0</v>
      </c>
      <c r="BT21" s="42">
        <f>IF(AND(BT$3&gt;=2025,BT$6&lt;&gt;0),VLOOKUP(BT$3,'efecte socio eco fp'!$A$5:$N$30,4,FALSE),0)</f>
        <v>0</v>
      </c>
      <c r="BU21" s="42">
        <f>IF(AND(BU$3&gt;=2025,BU$6&lt;&gt;0),VLOOKUP(BU$3,'efecte socio eco fp'!$A$5:$N$30,4,FALSE),0)</f>
        <v>0</v>
      </c>
      <c r="BV21" s="42">
        <f>IF(AND(BV$3&gt;=2025,BV$6&lt;&gt;0),VLOOKUP(BV$3,'efecte socio eco fp'!$A$5:$N$30,4,FALSE),0)</f>
        <v>0</v>
      </c>
      <c r="BW21" s="42">
        <f>IF(AND(BW$3&gt;=2025,BW$6&lt;&gt;0),VLOOKUP(BW$3,'efecte socio eco fp'!$A$5:$N$30,4,FALSE),0)</f>
        <v>0</v>
      </c>
      <c r="BX21" s="42">
        <f>IF(AND(BX$3&gt;=2025,BX$6&lt;&gt;0),VLOOKUP(BX$3,'efecte socio eco fp'!$A$5:$N$30,4,FALSE),0)</f>
        <v>0</v>
      </c>
      <c r="BY21" s="42">
        <f>IF(AND(BY$3&gt;=2025,BY$6&lt;&gt;0),VLOOKUP(BY$3,'efecte socio eco fp'!$A$5:$N$30,4,FALSE),0)</f>
        <v>0</v>
      </c>
      <c r="BZ21" s="42">
        <f>IF(AND(BZ$3&gt;=2025,BZ$6&lt;&gt;0),VLOOKUP(BZ$3,'efecte socio eco fp'!$A$5:$N$30,4,FALSE),0)</f>
        <v>0</v>
      </c>
      <c r="CA21" s="42">
        <f>IF(AND(CA$3&gt;=2025,CA$6&lt;&gt;0),VLOOKUP(CA$3,'efecte socio eco fp'!$A$5:$N$30,4,FALSE),0)</f>
        <v>0</v>
      </c>
      <c r="CB21" s="42">
        <f>IF(AND(CB$3&gt;=2025,CB$6&lt;&gt;0),VLOOKUP(CB$3,'efecte socio eco fp'!$A$5:$N$30,4,FALSE),0)</f>
        <v>0</v>
      </c>
      <c r="CC21" s="42">
        <f>IF(AND(CC$3&gt;=2025,CC$6&lt;&gt;0),VLOOKUP(CC$3,'efecte socio eco fp'!$A$5:$N$30,4,FALSE),0)</f>
        <v>0</v>
      </c>
      <c r="CD21" s="42">
        <f>IF(AND(CD$3&gt;=2025,CD$6&lt;&gt;0),VLOOKUP(CD$3,'efecte socio eco fp'!$A$5:$N$30,4,FALSE),0)</f>
        <v>0</v>
      </c>
      <c r="CE21" s="42">
        <f>IF(AND(CE$3&gt;=2025,CE$6&lt;&gt;0),VLOOKUP(CE$3,'efecte socio eco fp'!$A$5:$N$30,4,FALSE),0)</f>
        <v>0</v>
      </c>
    </row>
    <row r="22" spans="1:83">
      <c r="A22" t="s">
        <v>492</v>
      </c>
      <c r="B22" t="s">
        <v>538</v>
      </c>
      <c r="C22" s="42">
        <f>IF(AND(C$3&gt;=2025,C$6&lt;&gt;0),VLOOKUP(C$3,'efecte socio eco fp'!$A$5:$N$30,5,FALSE),0)</f>
        <v>0</v>
      </c>
      <c r="D22" s="42">
        <f>IF(AND(D$3&gt;=2025,D$6&lt;&gt;0),VLOOKUP(D$3,'efecte socio eco fp'!$A$5:$N$30,5,FALSE),0)</f>
        <v>0</v>
      </c>
      <c r="E22" s="42">
        <f>IF(AND(E$3&gt;=2025,E$6&lt;&gt;0),VLOOKUP(E$3,'efecte socio eco fp'!$A$5:$N$30,5,FALSE),0)</f>
        <v>0</v>
      </c>
      <c r="F22" s="42">
        <f>IF(AND(F$3&gt;=2025,F$6&lt;&gt;0),VLOOKUP(F$3,'efecte socio eco fp'!$A$5:$N$30,5,FALSE),0)</f>
        <v>0</v>
      </c>
      <c r="G22" s="42">
        <f>IF(AND(G$3&gt;=2025,G$6&lt;&gt;0),VLOOKUP(G$3,'efecte socio eco fp'!$A$5:$N$30,5,FALSE),0)</f>
        <v>0</v>
      </c>
      <c r="H22" s="42">
        <f>IF(AND(H$3&gt;=2025,H$6&lt;&gt;0),VLOOKUP(H$3,'efecte socio eco fp'!$A$5:$N$30,5,FALSE),0)</f>
        <v>0</v>
      </c>
      <c r="I22" s="42">
        <f>IF(AND(I$3&gt;=2025,I$6&lt;&gt;0),VLOOKUP(I$3,'efecte socio eco fp'!$A$5:$N$30,5,FALSE),0)</f>
        <v>0</v>
      </c>
      <c r="J22" s="42">
        <f>IF(AND(J$3&gt;=2025,J$6&lt;&gt;0),VLOOKUP(J$3,'efecte socio eco fp'!$A$5:$N$30,5,FALSE),0)</f>
        <v>6734901363.9873877</v>
      </c>
      <c r="K22" s="42">
        <f>IF(AND(K$3&gt;=2025,K$6&lt;&gt;0),VLOOKUP(K$3,'efecte socio eco fp'!$A$5:$N$30,5,FALSE),0)</f>
        <v>6947588912.5967264</v>
      </c>
      <c r="L22" s="42">
        <f>IF(AND(L$3&gt;=2025,L$6&lt;&gt;0),VLOOKUP(L$3,'efecte socio eco fp'!$A$5:$N$30,5,FALSE),0)</f>
        <v>7166993113.8916311</v>
      </c>
      <c r="M22" s="42">
        <f>IF(AND(M$3&gt;=2025,M$6&lt;&gt;0),VLOOKUP(M$3,'efecte socio eco fp'!$A$5:$N$30,5,FALSE),0)</f>
        <v>7393326079.1291742</v>
      </c>
      <c r="N22" s="42">
        <f>IF(AND(N$3&gt;=2025,N$6&lt;&gt;0),VLOOKUP(N$3,'efecte socio eco fp'!$A$5:$N$30,5,FALSE),0)</f>
        <v>7491316708.1979551</v>
      </c>
      <c r="O22" s="42">
        <f>IF(AND(O$3&gt;=2025,O$6&lt;&gt;0),VLOOKUP(O$3,'efecte socio eco fp'!$A$5:$N$30,5,FALSE),0)</f>
        <v>7590606098.2415028</v>
      </c>
      <c r="P22" s="42">
        <f>IF(AND(P$3&gt;=2025,P$6&lt;&gt;0),VLOOKUP(P$3,'efecte socio eco fp'!$A$5:$N$30,5,FALSE),0)</f>
        <v>7691211462.9473457</v>
      </c>
      <c r="Q22" s="42">
        <f>IF(AND(Q$3&gt;=2025,Q$6&lt;&gt;0),VLOOKUP(Q$3,'efecte socio eco fp'!$A$5:$N$30,5,FALSE),0)</f>
        <v>7793150244.15203</v>
      </c>
      <c r="R22" s="42">
        <f>IF(AND(R$3&gt;=2025,R$6&lt;&gt;0),VLOOKUP(R$3,'efecte socio eco fp'!$A$5:$N$30,5,FALSE),0)</f>
        <v>7896440114.8649845</v>
      </c>
      <c r="S22" s="42">
        <f>IF(AND(S$3&gt;=2025,S$6&lt;&gt;0),VLOOKUP(S$3,'efecte socio eco fp'!$A$5:$N$30,5,FALSE),0)</f>
        <v>8012099282.6098766</v>
      </c>
      <c r="T22" s="42">
        <f>IF(AND(T$3&gt;=2025,T$6&lt;&gt;0),VLOOKUP(T$3,'efecte socio eco fp'!$A$5:$N$30,5,FALSE),0)</f>
        <v>8129452510.3221531</v>
      </c>
      <c r="U22" s="42">
        <f>IF(AND(U$3&gt;=2025,U$6&lt;&gt;0),VLOOKUP(U$3,'efecte socio eco fp'!$A$5:$N$30,5,FALSE),0)</f>
        <v>8248524610.9001694</v>
      </c>
      <c r="V22" s="42">
        <f>IF(AND(V$3&gt;=2025,V$6&lt;&gt;0),VLOOKUP(V$3,'efecte socio eco fp'!$A$5:$N$30,5,FALSE),0)</f>
        <v>8369340760.6768322</v>
      </c>
      <c r="W22" s="42">
        <f>IF(AND(W$3&gt;=2025,W$6&lt;&gt;0),VLOOKUP(W$3,'efecte socio eco fp'!$A$5:$N$30,5,FALSE),0)</f>
        <v>8491926504.7428265</v>
      </c>
      <c r="X22" s="42">
        <f>IF(AND(X$3&gt;=2025,X$6&lt;&gt;0),VLOOKUP(X$3,'efecte socio eco fp'!$A$5:$N$30,5,FALSE),0)</f>
        <v>8585696554.7753801</v>
      </c>
      <c r="Y22" s="42">
        <f>IF(AND(Y$3&gt;=2025,Y$6&lt;&gt;0),VLOOKUP(Y$3,'efecte socio eco fp'!$A$5:$N$30,5,FALSE),0)</f>
        <v>8680502037.9664993</v>
      </c>
      <c r="Z22" s="42">
        <f>IF(AND(Z$3&gt;=2025,Z$6&lt;&gt;0),VLOOKUP(Z$3,'efecte socio eco fp'!$A$5:$N$30,5,FALSE),0)</f>
        <v>8776354387.8370724</v>
      </c>
      <c r="AA22" s="42">
        <f>IF(AND(AA$3&gt;=2025,AA$6&lt;&gt;0),VLOOKUP(AA$3,'efecte socio eco fp'!$A$5:$N$30,5,FALSE),0)</f>
        <v>8873265164.1598854</v>
      </c>
      <c r="AB22" s="42">
        <f>IF(AND(AB$3&gt;=2025,AB$6&lt;&gt;0),VLOOKUP(AB$3,'efecte socio eco fp'!$A$5:$N$30,5,FALSE),0)</f>
        <v>8971246054.3537292</v>
      </c>
      <c r="AC22" s="42">
        <f>IF(AND(AC$3&gt;=2025,AC$6&lt;&gt;0),VLOOKUP(AC$3,'efecte socio eco fp'!$A$5:$N$30,5,FALSE),0)</f>
        <v>9065373389.2666874</v>
      </c>
      <c r="AD22" s="42">
        <f>IF(AND(AD$3&gt;=2025,AD$6&lt;&gt;0),VLOOKUP(AD$3,'efecte socio eco fp'!$A$5:$N$30,5,FALSE),0)</f>
        <v>9160488318.893261</v>
      </c>
      <c r="AE22" s="42">
        <f>IF(AND(AE$3&gt;=2025,AE$6&lt;&gt;0),VLOOKUP(AE$3,'efecte socio eco fp'!$A$5:$N$30,5,FALSE),0)</f>
        <v>9256601205.1896133</v>
      </c>
      <c r="AF22" s="42">
        <f>IF(AND(AF$3&gt;=2025,AF$6&lt;&gt;0),VLOOKUP(AF$3,'efecte socio eco fp'!$A$5:$N$30,5,FALSE),0)</f>
        <v>9353722518.8307362</v>
      </c>
      <c r="AG22" s="42">
        <f>IF(AND(AG$3&gt;=2025,AG$6&lt;&gt;0),VLOOKUP(AG$3,'efecte socio eco fp'!$A$5:$N$30,5,FALSE),0)</f>
        <v>0</v>
      </c>
      <c r="AH22" s="42">
        <f>IF(AND(AH$3&gt;=2025,AH$6&lt;&gt;0),VLOOKUP(AH$3,'efecte socio eco fp'!$A$5:$N$30,5,FALSE),0)</f>
        <v>0</v>
      </c>
      <c r="AI22" s="42">
        <f>IF(AND(AI$3&gt;=2025,AI$6&lt;&gt;0),VLOOKUP(AI$3,'efecte socio eco fp'!$A$5:$N$30,5,FALSE),0)</f>
        <v>0</v>
      </c>
      <c r="AJ22" s="42">
        <f>IF(AND(AJ$3&gt;=2025,AJ$6&lt;&gt;0),VLOOKUP(AJ$3,'efecte socio eco fp'!$A$5:$N$30,5,FALSE),0)</f>
        <v>0</v>
      </c>
      <c r="AK22" s="42">
        <f>IF(AND(AK$3&gt;=2025,AK$6&lt;&gt;0),VLOOKUP(AK$3,'efecte socio eco fp'!$A$5:$N$30,5,FALSE),0)</f>
        <v>0</v>
      </c>
      <c r="AL22" s="42">
        <f>IF(AND(AL$3&gt;=2025,AL$6&lt;&gt;0),VLOOKUP(AL$3,'efecte socio eco fp'!$A$5:$N$30,5,FALSE),0)</f>
        <v>0</v>
      </c>
      <c r="AM22" s="42">
        <f>IF(AND(AM$3&gt;=2025,AM$6&lt;&gt;0),VLOOKUP(AM$3,'efecte socio eco fp'!$A$5:$N$30,5,FALSE),0)</f>
        <v>0</v>
      </c>
      <c r="AN22" s="42">
        <f>IF(AND(AN$3&gt;=2025,AN$6&lt;&gt;0),VLOOKUP(AN$3,'efecte socio eco fp'!$A$5:$N$30,5,FALSE),0)</f>
        <v>0</v>
      </c>
      <c r="AO22" s="42">
        <f>IF(AND(AO$3&gt;=2025,AO$6&lt;&gt;0),VLOOKUP(AO$3,'efecte socio eco fp'!$A$5:$N$30,5,FALSE),0)</f>
        <v>0</v>
      </c>
      <c r="AP22" s="42">
        <f>IF(AND(AP$3&gt;=2025,AP$6&lt;&gt;0),VLOOKUP(AP$3,'efecte socio eco fp'!$A$5:$N$30,5,FALSE),0)</f>
        <v>0</v>
      </c>
      <c r="AQ22" s="42">
        <f>IF(AND(AQ$3&gt;=2025,AQ$6&lt;&gt;0),VLOOKUP(AQ$3,'efecte socio eco fp'!$A$5:$N$30,5,FALSE),0)</f>
        <v>0</v>
      </c>
      <c r="AR22" s="42">
        <f>IF(AND(AR$3&gt;=2025,AR$6&lt;&gt;0),VLOOKUP(AR$3,'efecte socio eco fp'!$A$5:$N$30,5,FALSE),0)</f>
        <v>0</v>
      </c>
      <c r="AS22" s="42">
        <f>IF(AND(AS$3&gt;=2025,AS$6&lt;&gt;0),VLOOKUP(AS$3,'efecte socio eco fp'!$A$5:$N$30,5,FALSE),0)</f>
        <v>0</v>
      </c>
      <c r="AT22" s="42">
        <f>IF(AND(AT$3&gt;=2025,AT$6&lt;&gt;0),VLOOKUP(AT$3,'efecte socio eco fp'!$A$5:$N$30,5,FALSE),0)</f>
        <v>0</v>
      </c>
      <c r="AU22" s="42">
        <f>IF(AND(AU$3&gt;=2025,AU$6&lt;&gt;0),VLOOKUP(AU$3,'efecte socio eco fp'!$A$5:$N$30,5,FALSE),0)</f>
        <v>0</v>
      </c>
      <c r="AV22" s="42">
        <f>IF(AND(AV$3&gt;=2025,AV$6&lt;&gt;0),VLOOKUP(AV$3,'efecte socio eco fp'!$A$5:$N$30,5,FALSE),0)</f>
        <v>0</v>
      </c>
      <c r="AW22" s="42">
        <f>IF(AND(AW$3&gt;=2025,AW$6&lt;&gt;0),VLOOKUP(AW$3,'efecte socio eco fp'!$A$5:$N$30,5,FALSE),0)</f>
        <v>0</v>
      </c>
      <c r="AX22" s="42">
        <f>IF(AND(AX$3&gt;=2025,AX$6&lt;&gt;0),VLOOKUP(AX$3,'efecte socio eco fp'!$A$5:$N$30,5,FALSE),0)</f>
        <v>0</v>
      </c>
      <c r="AY22" s="42">
        <f>IF(AND(AY$3&gt;=2025,AY$6&lt;&gt;0),VLOOKUP(AY$3,'efecte socio eco fp'!$A$5:$N$30,5,FALSE),0)</f>
        <v>0</v>
      </c>
      <c r="AZ22" s="42">
        <f>IF(AND(AZ$3&gt;=2025,AZ$6&lt;&gt;0),VLOOKUP(AZ$3,'efecte socio eco fp'!$A$5:$N$30,5,FALSE),0)</f>
        <v>0</v>
      </c>
      <c r="BA22" s="42">
        <f>IF(AND(BA$3&gt;=2025,BA$6&lt;&gt;0),VLOOKUP(BA$3,'efecte socio eco fp'!$A$5:$N$30,5,FALSE),0)</f>
        <v>0</v>
      </c>
      <c r="BB22" s="42">
        <f>IF(AND(BB$3&gt;=2025,BB$6&lt;&gt;0),VLOOKUP(BB$3,'efecte socio eco fp'!$A$5:$N$30,5,FALSE),0)</f>
        <v>0</v>
      </c>
      <c r="BC22" s="42">
        <f>IF(AND(BC$3&gt;=2025,BC$6&lt;&gt;0),VLOOKUP(BC$3,'efecte socio eco fp'!$A$5:$N$30,5,FALSE),0)</f>
        <v>0</v>
      </c>
      <c r="BD22" s="42">
        <f>IF(AND(BD$3&gt;=2025,BD$6&lt;&gt;0),VLOOKUP(BD$3,'efecte socio eco fp'!$A$5:$N$30,5,FALSE),0)</f>
        <v>0</v>
      </c>
      <c r="BE22" s="42">
        <f>IF(AND(BE$3&gt;=2025,BE$6&lt;&gt;0),VLOOKUP(BE$3,'efecte socio eco fp'!$A$5:$N$30,5,FALSE),0)</f>
        <v>0</v>
      </c>
      <c r="BF22" s="42">
        <f>IF(AND(BF$3&gt;=2025,BF$6&lt;&gt;0),VLOOKUP(BF$3,'efecte socio eco fp'!$A$5:$N$30,5,FALSE),0)</f>
        <v>0</v>
      </c>
      <c r="BG22" s="42">
        <f>IF(AND(BG$3&gt;=2025,BG$6&lt;&gt;0),VLOOKUP(BG$3,'efecte socio eco fp'!$A$5:$N$30,5,FALSE),0)</f>
        <v>0</v>
      </c>
      <c r="BH22" s="42">
        <f>IF(AND(BH$3&gt;=2025,BH$6&lt;&gt;0),VLOOKUP(BH$3,'efecte socio eco fp'!$A$5:$N$30,5,FALSE),0)</f>
        <v>0</v>
      </c>
      <c r="BI22" s="42">
        <f>IF(AND(BI$3&gt;=2025,BI$6&lt;&gt;0),VLOOKUP(BI$3,'efecte socio eco fp'!$A$5:$N$30,5,FALSE),0)</f>
        <v>0</v>
      </c>
      <c r="BJ22" s="42">
        <f>IF(AND(BJ$3&gt;=2025,BJ$6&lt;&gt;0),VLOOKUP(BJ$3,'efecte socio eco fp'!$A$5:$N$30,5,FALSE),0)</f>
        <v>0</v>
      </c>
      <c r="BK22" s="42">
        <f>IF(AND(BK$3&gt;=2025,BK$6&lt;&gt;0),VLOOKUP(BK$3,'efecte socio eco fp'!$A$5:$N$30,5,FALSE),0)</f>
        <v>0</v>
      </c>
      <c r="BL22" s="42">
        <f>IF(AND(BL$3&gt;=2025,BL$6&lt;&gt;0),VLOOKUP(BL$3,'efecte socio eco fp'!$A$5:$N$30,5,FALSE),0)</f>
        <v>0</v>
      </c>
      <c r="BM22" s="42">
        <f>IF(AND(BM$3&gt;=2025,BM$6&lt;&gt;0),VLOOKUP(BM$3,'efecte socio eco fp'!$A$5:$N$30,5,FALSE),0)</f>
        <v>0</v>
      </c>
      <c r="BN22" s="42">
        <f>IF(AND(BN$3&gt;=2025,BN$6&lt;&gt;0),VLOOKUP(BN$3,'efecte socio eco fp'!$A$5:$N$30,5,FALSE),0)</f>
        <v>0</v>
      </c>
      <c r="BO22" s="42">
        <f>IF(AND(BO$3&gt;=2025,BO$6&lt;&gt;0),VLOOKUP(BO$3,'efecte socio eco fp'!$A$5:$N$30,5,FALSE),0)</f>
        <v>0</v>
      </c>
      <c r="BP22" s="42">
        <f>IF(AND(BP$3&gt;=2025,BP$6&lt;&gt;0),VLOOKUP(BP$3,'efecte socio eco fp'!$A$5:$N$30,5,FALSE),0)</f>
        <v>0</v>
      </c>
      <c r="BQ22" s="42">
        <f>IF(AND(BQ$3&gt;=2025,BQ$6&lt;&gt;0),VLOOKUP(BQ$3,'efecte socio eco fp'!$A$5:$N$30,5,FALSE),0)</f>
        <v>0</v>
      </c>
      <c r="BR22" s="42">
        <f>IF(AND(BR$3&gt;=2025,BR$6&lt;&gt;0),VLOOKUP(BR$3,'efecte socio eco fp'!$A$5:$N$30,5,FALSE),0)</f>
        <v>0</v>
      </c>
      <c r="BS22" s="42">
        <f>IF(AND(BS$3&gt;=2025,BS$6&lt;&gt;0),VLOOKUP(BS$3,'efecte socio eco fp'!$A$5:$N$30,5,FALSE),0)</f>
        <v>0</v>
      </c>
      <c r="BT22" s="42">
        <f>IF(AND(BT$3&gt;=2025,BT$6&lt;&gt;0),VLOOKUP(BT$3,'efecte socio eco fp'!$A$5:$N$30,5,FALSE),0)</f>
        <v>0</v>
      </c>
      <c r="BU22" s="42">
        <f>IF(AND(BU$3&gt;=2025,BU$6&lt;&gt;0),VLOOKUP(BU$3,'efecte socio eco fp'!$A$5:$N$30,5,FALSE),0)</f>
        <v>0</v>
      </c>
      <c r="BV22" s="42">
        <f>IF(AND(BV$3&gt;=2025,BV$6&lt;&gt;0),VLOOKUP(BV$3,'efecte socio eco fp'!$A$5:$N$30,5,FALSE),0)</f>
        <v>0</v>
      </c>
      <c r="BW22" s="42">
        <f>IF(AND(BW$3&gt;=2025,BW$6&lt;&gt;0),VLOOKUP(BW$3,'efecte socio eco fp'!$A$5:$N$30,5,FALSE),0)</f>
        <v>0</v>
      </c>
      <c r="BX22" s="42">
        <f>IF(AND(BX$3&gt;=2025,BX$6&lt;&gt;0),VLOOKUP(BX$3,'efecte socio eco fp'!$A$5:$N$30,5,FALSE),0)</f>
        <v>0</v>
      </c>
      <c r="BY22" s="42">
        <f>IF(AND(BY$3&gt;=2025,BY$6&lt;&gt;0),VLOOKUP(BY$3,'efecte socio eco fp'!$A$5:$N$30,5,FALSE),0)</f>
        <v>0</v>
      </c>
      <c r="BZ22" s="42">
        <f>IF(AND(BZ$3&gt;=2025,BZ$6&lt;&gt;0),VLOOKUP(BZ$3,'efecte socio eco fp'!$A$5:$N$30,5,FALSE),0)</f>
        <v>0</v>
      </c>
      <c r="CA22" s="42">
        <f>IF(AND(CA$3&gt;=2025,CA$6&lt;&gt;0),VLOOKUP(CA$3,'efecte socio eco fp'!$A$5:$N$30,5,FALSE),0)</f>
        <v>0</v>
      </c>
      <c r="CB22" s="42">
        <f>IF(AND(CB$3&gt;=2025,CB$6&lt;&gt;0),VLOOKUP(CB$3,'efecte socio eco fp'!$A$5:$N$30,5,FALSE),0)</f>
        <v>0</v>
      </c>
      <c r="CC22" s="42">
        <f>IF(AND(CC$3&gt;=2025,CC$6&lt;&gt;0),VLOOKUP(CC$3,'efecte socio eco fp'!$A$5:$N$30,5,FALSE),0)</f>
        <v>0</v>
      </c>
      <c r="CD22" s="42">
        <f>IF(AND(CD$3&gt;=2025,CD$6&lt;&gt;0),VLOOKUP(CD$3,'efecte socio eco fp'!$A$5:$N$30,5,FALSE),0)</f>
        <v>0</v>
      </c>
      <c r="CE22" s="42">
        <f>IF(AND(CE$3&gt;=2025,CE$6&lt;&gt;0),VLOOKUP(CE$3,'efecte socio eco fp'!$A$5:$N$30,5,FALSE),0)</f>
        <v>0</v>
      </c>
    </row>
    <row r="23" spans="1:83">
      <c r="A23" t="s">
        <v>493</v>
      </c>
      <c r="B23" t="s">
        <v>538</v>
      </c>
      <c r="C23" s="42">
        <f>IF(AND(C$3&gt;=2025,C$6&lt;&gt;0),VLOOKUP(C$3,'efecte socio eco fp'!$A$5:$N$30,6,FALSE),0)</f>
        <v>0</v>
      </c>
      <c r="D23" s="42">
        <f>IF(AND(D$3&gt;=2025,D$6&lt;&gt;0),VLOOKUP(D$3,'efecte socio eco fp'!$A$5:$N$30,6,FALSE),0)</f>
        <v>0</v>
      </c>
      <c r="E23" s="42">
        <f>IF(AND(E$3&gt;=2025,E$6&lt;&gt;0),VLOOKUP(E$3,'efecte socio eco fp'!$A$5:$N$30,6,FALSE),0)</f>
        <v>0</v>
      </c>
      <c r="F23" s="42">
        <f>IF(AND(F$3&gt;=2025,F$6&lt;&gt;0),VLOOKUP(F$3,'efecte socio eco fp'!$A$5:$N$30,6,FALSE),0)</f>
        <v>0</v>
      </c>
      <c r="G23" s="42">
        <f>IF(AND(G$3&gt;=2025,G$6&lt;&gt;0),VLOOKUP(G$3,'efecte socio eco fp'!$A$5:$N$30,6,FALSE),0)</f>
        <v>0</v>
      </c>
      <c r="H23" s="42">
        <f>IF(AND(H$3&gt;=2025,H$6&lt;&gt;0),VLOOKUP(H$3,'efecte socio eco fp'!$A$5:$N$30,6,FALSE),0)</f>
        <v>0</v>
      </c>
      <c r="I23" s="42">
        <f>IF(AND(I$3&gt;=2025,I$6&lt;&gt;0),VLOOKUP(I$3,'efecte socio eco fp'!$A$5:$N$30,6,FALSE),0)</f>
        <v>0</v>
      </c>
      <c r="J23" s="42">
        <f>IF(AND(J$3&gt;=2025,J$6&lt;&gt;0),VLOOKUP(J$3,'efecte socio eco fp'!$A$5:$N$30,6,FALSE),0)</f>
        <v>3823156321.4433246</v>
      </c>
      <c r="K23" s="42">
        <f>IF(AND(K$3&gt;=2025,K$6&lt;&gt;0),VLOOKUP(K$3,'efecte socio eco fp'!$A$5:$N$30,6,FALSE),0)</f>
        <v>3984934277.8161469</v>
      </c>
      <c r="L23" s="42">
        <f>IF(AND(L$3&gt;=2025,L$6&lt;&gt;0),VLOOKUP(L$3,'efecte socio eco fp'!$A$5:$N$30,6,FALSE),0)</f>
        <v>4153557914.8171382</v>
      </c>
      <c r="M23" s="42">
        <f>IF(AND(M$3&gt;=2025,M$6&lt;&gt;0),VLOOKUP(M$3,'efecte socio eco fp'!$A$5:$N$30,6,FALSE),0)</f>
        <v>4329316909.3856878</v>
      </c>
      <c r="N23" s="42">
        <f>IF(AND(N$3&gt;=2025,N$6&lt;&gt;0),VLOOKUP(N$3,'efecte socio eco fp'!$A$5:$N$30,6,FALSE),0)</f>
        <v>4458000600.7029619</v>
      </c>
      <c r="O23" s="42">
        <f>IF(AND(O$3&gt;=2025,O$6&lt;&gt;0),VLOOKUP(O$3,'efecte socio eco fp'!$A$5:$N$30,6,FALSE),0)</f>
        <v>4590509258.5813904</v>
      </c>
      <c r="P23" s="42">
        <f>IF(AND(P$3&gt;=2025,P$6&lt;&gt;0),VLOOKUP(P$3,'efecte socio eco fp'!$A$5:$N$30,6,FALSE),0)</f>
        <v>4726956575.5102396</v>
      </c>
      <c r="Q23" s="42">
        <f>IF(AND(Q$3&gt;=2025,Q$6&lt;&gt;0),VLOOKUP(Q$3,'efecte socio eco fp'!$A$5:$N$30,6,FALSE),0)</f>
        <v>4867459623.35005</v>
      </c>
      <c r="R23" s="42">
        <f>IF(AND(R$3&gt;=2025,R$6&lt;&gt;0),VLOOKUP(R$3,'efecte socio eco fp'!$A$5:$N$30,6,FALSE),0)</f>
        <v>5012138953.7803421</v>
      </c>
      <c r="S23" s="42">
        <f>IF(AND(S$3&gt;=2025,S$6&lt;&gt;0),VLOOKUP(S$3,'efecte socio eco fp'!$A$5:$N$30,6,FALSE),0)</f>
        <v>5159047970.2476797</v>
      </c>
      <c r="T23" s="42">
        <f>IF(AND(T$3&gt;=2025,T$6&lt;&gt;0),VLOOKUP(T$3,'efecte socio eco fp'!$A$5:$N$30,6,FALSE),0)</f>
        <v>5310262984.477335</v>
      </c>
      <c r="U23" s="42">
        <f>IF(AND(U$3&gt;=2025,U$6&lt;&gt;0),VLOOKUP(U$3,'efecte socio eco fp'!$A$5:$N$30,6,FALSE),0)</f>
        <v>5465910208.0332727</v>
      </c>
      <c r="V23" s="42">
        <f>IF(AND(V$3&gt;=2025,V$6&lt;&gt;0),VLOOKUP(V$3,'efecte socio eco fp'!$A$5:$N$30,6,FALSE),0)</f>
        <v>5626119551.821578</v>
      </c>
      <c r="W23" s="42">
        <f>IF(AND(W$3&gt;=2025,W$6&lt;&gt;0),VLOOKUP(W$3,'efecte socio eco fp'!$A$5:$N$30,6,FALSE),0)</f>
        <v>5791024734.5205479</v>
      </c>
      <c r="X23" s="42">
        <f>IF(AND(X$3&gt;=2025,X$6&lt;&gt;0),VLOOKUP(X$3,'efecte socio eco fp'!$A$5:$N$30,6,FALSE),0)</f>
        <v>5941889342.1255903</v>
      </c>
      <c r="Y23" s="42">
        <f>IF(AND(Y$3&gt;=2025,Y$6&lt;&gt;0),VLOOKUP(Y$3,'efecte socio eco fp'!$A$5:$N$30,6,FALSE),0)</f>
        <v>6096684191.9366703</v>
      </c>
      <c r="Z23" s="42">
        <f>IF(AND(Z$3&gt;=2025,Z$6&lt;&gt;0),VLOOKUP(Z$3,'efecte socio eco fp'!$A$5:$N$30,6,FALSE),0)</f>
        <v>6255511672.4731588</v>
      </c>
      <c r="AA23" s="42">
        <f>IF(AND(AA$3&gt;=2025,AA$6&lt;&gt;0),VLOOKUP(AA$3,'efecte socio eco fp'!$A$5:$N$30,6,FALSE),0)</f>
        <v>6418476839.6241083</v>
      </c>
      <c r="AB23" s="42">
        <f>IF(AND(AB$3&gt;=2025,AB$6&lt;&gt;0),VLOOKUP(AB$3,'efecte socio eco fp'!$A$5:$N$30,6,FALSE),0)</f>
        <v>6585687486.1371031</v>
      </c>
      <c r="AC23" s="42">
        <f>IF(AND(AC$3&gt;=2025,AC$6&lt;&gt;0),VLOOKUP(AC$3,'efecte socio eco fp'!$A$5:$N$30,6,FALSE),0)</f>
        <v>6756232262.7748899</v>
      </c>
      <c r="AD23" s="42">
        <f>IF(AND(AD$3&gt;=2025,AD$6&lt;&gt;0),VLOOKUP(AD$3,'efecte socio eco fp'!$A$5:$N$30,6,FALSE),0)</f>
        <v>6931193513.9113007</v>
      </c>
      <c r="AE23" s="42">
        <f>IF(AND(AE$3&gt;=2025,AE$6&lt;&gt;0),VLOOKUP(AE$3,'efecte socio eco fp'!$A$5:$N$30,6,FALSE),0)</f>
        <v>7110685609.7861137</v>
      </c>
      <c r="AF23" s="42">
        <f>IF(AND(AF$3&gt;=2025,AF$6&lt;&gt;0),VLOOKUP(AF$3,'efecte socio eco fp'!$A$5:$N$30,6,FALSE),0)</f>
        <v>7294825882.4023304</v>
      </c>
      <c r="AG23" s="42">
        <f>IF(AND(AG$3&gt;=2025,AG$6&lt;&gt;0),VLOOKUP(AG$3,'efecte socio eco fp'!$A$5:$N$30,6,FALSE),0)</f>
        <v>0</v>
      </c>
      <c r="AH23" s="42">
        <f>IF(AND(AH$3&gt;=2025,AH$6&lt;&gt;0),VLOOKUP(AH$3,'efecte socio eco fp'!$A$5:$N$30,6,FALSE),0)</f>
        <v>0</v>
      </c>
      <c r="AI23" s="42">
        <f>IF(AND(AI$3&gt;=2025,AI$6&lt;&gt;0),VLOOKUP(AI$3,'efecte socio eco fp'!$A$5:$N$30,6,FALSE),0)</f>
        <v>0</v>
      </c>
      <c r="AJ23" s="42">
        <f>IF(AND(AJ$3&gt;=2025,AJ$6&lt;&gt;0),VLOOKUP(AJ$3,'efecte socio eco fp'!$A$5:$N$30,6,FALSE),0)</f>
        <v>0</v>
      </c>
      <c r="AK23" s="42">
        <f>IF(AND(AK$3&gt;=2025,AK$6&lt;&gt;0),VLOOKUP(AK$3,'efecte socio eco fp'!$A$5:$N$30,6,FALSE),0)</f>
        <v>0</v>
      </c>
      <c r="AL23" s="42">
        <f>IF(AND(AL$3&gt;=2025,AL$6&lt;&gt;0),VLOOKUP(AL$3,'efecte socio eco fp'!$A$5:$N$30,6,FALSE),0)</f>
        <v>0</v>
      </c>
      <c r="AM23" s="42">
        <f>IF(AND(AM$3&gt;=2025,AM$6&lt;&gt;0),VLOOKUP(AM$3,'efecte socio eco fp'!$A$5:$N$30,6,FALSE),0)</f>
        <v>0</v>
      </c>
      <c r="AN23" s="42">
        <f>IF(AND(AN$3&gt;=2025,AN$6&lt;&gt;0),VLOOKUP(AN$3,'efecte socio eco fp'!$A$5:$N$30,6,FALSE),0)</f>
        <v>0</v>
      </c>
      <c r="AO23" s="42">
        <f>IF(AND(AO$3&gt;=2025,AO$6&lt;&gt;0),VLOOKUP(AO$3,'efecte socio eco fp'!$A$5:$N$30,6,FALSE),0)</f>
        <v>0</v>
      </c>
      <c r="AP23" s="42">
        <f>IF(AND(AP$3&gt;=2025,AP$6&lt;&gt;0),VLOOKUP(AP$3,'efecte socio eco fp'!$A$5:$N$30,6,FALSE),0)</f>
        <v>0</v>
      </c>
      <c r="AQ23" s="42">
        <f>IF(AND(AQ$3&gt;=2025,AQ$6&lt;&gt;0),VLOOKUP(AQ$3,'efecte socio eco fp'!$A$5:$N$30,6,FALSE),0)</f>
        <v>0</v>
      </c>
      <c r="AR23" s="42">
        <f>IF(AND(AR$3&gt;=2025,AR$6&lt;&gt;0),VLOOKUP(AR$3,'efecte socio eco fp'!$A$5:$N$30,6,FALSE),0)</f>
        <v>0</v>
      </c>
      <c r="AS23" s="42">
        <f>IF(AND(AS$3&gt;=2025,AS$6&lt;&gt;0),VLOOKUP(AS$3,'efecte socio eco fp'!$A$5:$N$30,6,FALSE),0)</f>
        <v>0</v>
      </c>
      <c r="AT23" s="42">
        <f>IF(AND(AT$3&gt;=2025,AT$6&lt;&gt;0),VLOOKUP(AT$3,'efecte socio eco fp'!$A$5:$N$30,6,FALSE),0)</f>
        <v>0</v>
      </c>
      <c r="AU23" s="42">
        <f>IF(AND(AU$3&gt;=2025,AU$6&lt;&gt;0),VLOOKUP(AU$3,'efecte socio eco fp'!$A$5:$N$30,6,FALSE),0)</f>
        <v>0</v>
      </c>
      <c r="AV23" s="42">
        <f>IF(AND(AV$3&gt;=2025,AV$6&lt;&gt;0),VLOOKUP(AV$3,'efecte socio eco fp'!$A$5:$N$30,6,FALSE),0)</f>
        <v>0</v>
      </c>
      <c r="AW23" s="42">
        <f>IF(AND(AW$3&gt;=2025,AW$6&lt;&gt;0),VLOOKUP(AW$3,'efecte socio eco fp'!$A$5:$N$30,6,FALSE),0)</f>
        <v>0</v>
      </c>
      <c r="AX23" s="42">
        <f>IF(AND(AX$3&gt;=2025,AX$6&lt;&gt;0),VLOOKUP(AX$3,'efecte socio eco fp'!$A$5:$N$30,6,FALSE),0)</f>
        <v>0</v>
      </c>
      <c r="AY23" s="42">
        <f>IF(AND(AY$3&gt;=2025,AY$6&lt;&gt;0),VLOOKUP(AY$3,'efecte socio eco fp'!$A$5:$N$30,6,FALSE),0)</f>
        <v>0</v>
      </c>
      <c r="AZ23" s="42">
        <f>IF(AND(AZ$3&gt;=2025,AZ$6&lt;&gt;0),VLOOKUP(AZ$3,'efecte socio eco fp'!$A$5:$N$30,6,FALSE),0)</f>
        <v>0</v>
      </c>
      <c r="BA23" s="42">
        <f>IF(AND(BA$3&gt;=2025,BA$6&lt;&gt;0),VLOOKUP(BA$3,'efecte socio eco fp'!$A$5:$N$30,6,FALSE),0)</f>
        <v>0</v>
      </c>
      <c r="BB23" s="42">
        <f>IF(AND(BB$3&gt;=2025,BB$6&lt;&gt;0),VLOOKUP(BB$3,'efecte socio eco fp'!$A$5:$N$30,6,FALSE),0)</f>
        <v>0</v>
      </c>
      <c r="BC23" s="42">
        <f>IF(AND(BC$3&gt;=2025,BC$6&lt;&gt;0),VLOOKUP(BC$3,'efecte socio eco fp'!$A$5:$N$30,6,FALSE),0)</f>
        <v>0</v>
      </c>
      <c r="BD23" s="42">
        <f>IF(AND(BD$3&gt;=2025,BD$6&lt;&gt;0),VLOOKUP(BD$3,'efecte socio eco fp'!$A$5:$N$30,6,FALSE),0)</f>
        <v>0</v>
      </c>
      <c r="BE23" s="42">
        <f>IF(AND(BE$3&gt;=2025,BE$6&lt;&gt;0),VLOOKUP(BE$3,'efecte socio eco fp'!$A$5:$N$30,6,FALSE),0)</f>
        <v>0</v>
      </c>
      <c r="BF23" s="42">
        <f>IF(AND(BF$3&gt;=2025,BF$6&lt;&gt;0),VLOOKUP(BF$3,'efecte socio eco fp'!$A$5:$N$30,6,FALSE),0)</f>
        <v>0</v>
      </c>
      <c r="BG23" s="42">
        <f>IF(AND(BG$3&gt;=2025,BG$6&lt;&gt;0),VLOOKUP(BG$3,'efecte socio eco fp'!$A$5:$N$30,6,FALSE),0)</f>
        <v>0</v>
      </c>
      <c r="BH23" s="42">
        <f>IF(AND(BH$3&gt;=2025,BH$6&lt;&gt;0),VLOOKUP(BH$3,'efecte socio eco fp'!$A$5:$N$30,6,FALSE),0)</f>
        <v>0</v>
      </c>
      <c r="BI23" s="42">
        <f>IF(AND(BI$3&gt;=2025,BI$6&lt;&gt;0),VLOOKUP(BI$3,'efecte socio eco fp'!$A$5:$N$30,6,FALSE),0)</f>
        <v>0</v>
      </c>
      <c r="BJ23" s="42">
        <f>IF(AND(BJ$3&gt;=2025,BJ$6&lt;&gt;0),VLOOKUP(BJ$3,'efecte socio eco fp'!$A$5:$N$30,6,FALSE),0)</f>
        <v>0</v>
      </c>
      <c r="BK23" s="42">
        <f>IF(AND(BK$3&gt;=2025,BK$6&lt;&gt;0),VLOOKUP(BK$3,'efecte socio eco fp'!$A$5:$N$30,6,FALSE),0)</f>
        <v>0</v>
      </c>
      <c r="BL23" s="42">
        <f>IF(AND(BL$3&gt;=2025,BL$6&lt;&gt;0),VLOOKUP(BL$3,'efecte socio eco fp'!$A$5:$N$30,6,FALSE),0)</f>
        <v>0</v>
      </c>
      <c r="BM23" s="42">
        <f>IF(AND(BM$3&gt;=2025,BM$6&lt;&gt;0),VLOOKUP(BM$3,'efecte socio eco fp'!$A$5:$N$30,6,FALSE),0)</f>
        <v>0</v>
      </c>
      <c r="BN23" s="42">
        <f>IF(AND(BN$3&gt;=2025,BN$6&lt;&gt;0),VLOOKUP(BN$3,'efecte socio eco fp'!$A$5:$N$30,6,FALSE),0)</f>
        <v>0</v>
      </c>
      <c r="BO23" s="42">
        <f>IF(AND(BO$3&gt;=2025,BO$6&lt;&gt;0),VLOOKUP(BO$3,'efecte socio eco fp'!$A$5:$N$30,6,FALSE),0)</f>
        <v>0</v>
      </c>
      <c r="BP23" s="42">
        <f>IF(AND(BP$3&gt;=2025,BP$6&lt;&gt;0),VLOOKUP(BP$3,'efecte socio eco fp'!$A$5:$N$30,6,FALSE),0)</f>
        <v>0</v>
      </c>
      <c r="BQ23" s="42">
        <f>IF(AND(BQ$3&gt;=2025,BQ$6&lt;&gt;0),VLOOKUP(BQ$3,'efecte socio eco fp'!$A$5:$N$30,6,FALSE),0)</f>
        <v>0</v>
      </c>
      <c r="BR23" s="42">
        <f>IF(AND(BR$3&gt;=2025,BR$6&lt;&gt;0),VLOOKUP(BR$3,'efecte socio eco fp'!$A$5:$N$30,6,FALSE),0)</f>
        <v>0</v>
      </c>
      <c r="BS23" s="42">
        <f>IF(AND(BS$3&gt;=2025,BS$6&lt;&gt;0),VLOOKUP(BS$3,'efecte socio eco fp'!$A$5:$N$30,6,FALSE),0)</f>
        <v>0</v>
      </c>
      <c r="BT23" s="42">
        <f>IF(AND(BT$3&gt;=2025,BT$6&lt;&gt;0),VLOOKUP(BT$3,'efecte socio eco fp'!$A$5:$N$30,6,FALSE),0)</f>
        <v>0</v>
      </c>
      <c r="BU23" s="42">
        <f>IF(AND(BU$3&gt;=2025,BU$6&lt;&gt;0),VLOOKUP(BU$3,'efecte socio eco fp'!$A$5:$N$30,6,FALSE),0)</f>
        <v>0</v>
      </c>
      <c r="BV23" s="42">
        <f>IF(AND(BV$3&gt;=2025,BV$6&lt;&gt;0),VLOOKUP(BV$3,'efecte socio eco fp'!$A$5:$N$30,6,FALSE),0)</f>
        <v>0</v>
      </c>
      <c r="BW23" s="42">
        <f>IF(AND(BW$3&gt;=2025,BW$6&lt;&gt;0),VLOOKUP(BW$3,'efecte socio eco fp'!$A$5:$N$30,6,FALSE),0)</f>
        <v>0</v>
      </c>
      <c r="BX23" s="42">
        <f>IF(AND(BX$3&gt;=2025,BX$6&lt;&gt;0),VLOOKUP(BX$3,'efecte socio eco fp'!$A$5:$N$30,6,FALSE),0)</f>
        <v>0</v>
      </c>
      <c r="BY23" s="42">
        <f>IF(AND(BY$3&gt;=2025,BY$6&lt;&gt;0),VLOOKUP(BY$3,'efecte socio eco fp'!$A$5:$N$30,6,FALSE),0)</f>
        <v>0</v>
      </c>
      <c r="BZ23" s="42">
        <f>IF(AND(BZ$3&gt;=2025,BZ$6&lt;&gt;0),VLOOKUP(BZ$3,'efecte socio eco fp'!$A$5:$N$30,6,FALSE),0)</f>
        <v>0</v>
      </c>
      <c r="CA23" s="42">
        <f>IF(AND(CA$3&gt;=2025,CA$6&lt;&gt;0),VLOOKUP(CA$3,'efecte socio eco fp'!$A$5:$N$30,6,FALSE),0)</f>
        <v>0</v>
      </c>
      <c r="CB23" s="42">
        <f>IF(AND(CB$3&gt;=2025,CB$6&lt;&gt;0),VLOOKUP(CB$3,'efecte socio eco fp'!$A$5:$N$30,6,FALSE),0)</f>
        <v>0</v>
      </c>
      <c r="CC23" s="42">
        <f>IF(AND(CC$3&gt;=2025,CC$6&lt;&gt;0),VLOOKUP(CC$3,'efecte socio eco fp'!$A$5:$N$30,6,FALSE),0)</f>
        <v>0</v>
      </c>
      <c r="CD23" s="42">
        <f>IF(AND(CD$3&gt;=2025,CD$6&lt;&gt;0),VLOOKUP(CD$3,'efecte socio eco fp'!$A$5:$N$30,6,FALSE),0)</f>
        <v>0</v>
      </c>
      <c r="CE23" s="42">
        <f>IF(AND(CE$3&gt;=2025,CE$6&lt;&gt;0),VLOOKUP(CE$3,'efecte socio eco fp'!$A$5:$N$30,6,FALSE),0)</f>
        <v>0</v>
      </c>
    </row>
    <row r="24" spans="1:83">
      <c r="A24" t="s">
        <v>106</v>
      </c>
      <c r="B24" t="s">
        <v>538</v>
      </c>
      <c r="C24" s="42">
        <f>IF(AND(C$3&gt;=2025,C$6&lt;&gt;0),VLOOKUP(C$3,'efecte socio eco fp'!$A$5:$N$30,7,FALSE),0)</f>
        <v>0</v>
      </c>
      <c r="D24" s="42">
        <f>IF(AND(D$3&gt;=2025,D$6&lt;&gt;0),VLOOKUP(D$3,'efecte socio eco fp'!$A$5:$N$30,7,FALSE),0)</f>
        <v>0</v>
      </c>
      <c r="E24" s="42">
        <f>IF(AND(E$3&gt;=2025,E$6&lt;&gt;0),VLOOKUP(E$3,'efecte socio eco fp'!$A$5:$N$30,7,FALSE),0)</f>
        <v>0</v>
      </c>
      <c r="F24" s="42">
        <f>IF(AND(F$3&gt;=2025,F$6&lt;&gt;0),VLOOKUP(F$3,'efecte socio eco fp'!$A$5:$N$30,7,FALSE),0)</f>
        <v>0</v>
      </c>
      <c r="G24" s="42">
        <f>IF(AND(G$3&gt;=2025,G$6&lt;&gt;0),VLOOKUP(G$3,'efecte socio eco fp'!$A$5:$N$30,7,FALSE),0)</f>
        <v>0</v>
      </c>
      <c r="H24" s="42">
        <f>IF(AND(H$3&gt;=2025,H$6&lt;&gt;0),VLOOKUP(H$3,'efecte socio eco fp'!$A$5:$N$30,7,FALSE),0)</f>
        <v>0</v>
      </c>
      <c r="I24" s="42">
        <f>IF(AND(I$3&gt;=2025,I$6&lt;&gt;0),VLOOKUP(I$3,'efecte socio eco fp'!$A$5:$N$30,7,FALSE),0)</f>
        <v>0</v>
      </c>
      <c r="J24" s="42">
        <f>IF(AND(J$3&gt;=2025,J$6&lt;&gt;0),VLOOKUP(J$3,'efecte socio eco fp'!$A$5:$N$30,7,FALSE),0)</f>
        <v>4957491138.0722523</v>
      </c>
      <c r="K24" s="42">
        <f>IF(AND(K$3&gt;=2025,K$6&lt;&gt;0),VLOOKUP(K$3,'efecte socio eco fp'!$A$5:$N$30,7,FALSE),0)</f>
        <v>5155207564.8758287</v>
      </c>
      <c r="L24" s="42">
        <f>IF(AND(L$3&gt;=2025,L$6&lt;&gt;0),VLOOKUP(L$3,'efecte socio eco fp'!$A$5:$N$30,7,FALSE),0)</f>
        <v>5360809388.6149149</v>
      </c>
      <c r="M24" s="42">
        <f>IF(AND(M$3&gt;=2025,M$6&lt;&gt;0),VLOOKUP(M$3,'efecte socio eco fp'!$A$5:$N$30,7,FALSE),0)</f>
        <v>5574611097.497879</v>
      </c>
      <c r="N24" s="42">
        <f>IF(AND(N$3&gt;=2025,N$6&lt;&gt;0),VLOOKUP(N$3,'efecte socio eco fp'!$A$5:$N$30,7,FALSE),0)</f>
        <v>5740348205.796279</v>
      </c>
      <c r="O24" s="42">
        <f>IF(AND(O$3&gt;=2025,O$6&lt;&gt;0),VLOOKUP(O$3,'efecte socio eco fp'!$A$5:$N$30,7,FALSE),0)</f>
        <v>5911012794.8797407</v>
      </c>
      <c r="P24" s="42">
        <f>IF(AND(P$3&gt;=2025,P$6&lt;&gt;0),VLOOKUP(P$3,'efecte socio eco fp'!$A$5:$N$30,7,FALSE),0)</f>
        <v>6086751362.2172775</v>
      </c>
      <c r="Q24" s="42">
        <f>IF(AND(Q$3&gt;=2025,Q$6&lt;&gt;0),VLOOKUP(Q$3,'efecte socio eco fp'!$A$5:$N$30,7,FALSE),0)</f>
        <v>6267714760.75068</v>
      </c>
      <c r="R24" s="42">
        <f>IF(AND(R$3&gt;=2025,R$6&lt;&gt;0),VLOOKUP(R$3,'efecte socio eco fp'!$A$5:$N$30,7,FALSE),0)</f>
        <v>6454058328.3857899</v>
      </c>
      <c r="S24" s="42">
        <f>IF(AND(S$3&gt;=2025,S$6&lt;&gt;0),VLOOKUP(S$3,'efecte socio eco fp'!$A$5:$N$30,7,FALSE),0)</f>
        <v>6655726751.9345608</v>
      </c>
      <c r="T24" s="42">
        <f>IF(AND(T$3&gt;=2025,T$6&lt;&gt;0),VLOOKUP(T$3,'efecte socio eco fp'!$A$5:$N$30,7,FALSE),0)</f>
        <v>6863696660.686491</v>
      </c>
      <c r="U24" s="42">
        <f>IF(AND(U$3&gt;=2025,U$6&lt;&gt;0),VLOOKUP(U$3,'efecte socio eco fp'!$A$5:$N$30,7,FALSE),0)</f>
        <v>7078164955.6490202</v>
      </c>
      <c r="V24" s="42">
        <f>IF(AND(V$3&gt;=2025,V$6&lt;&gt;0),VLOOKUP(V$3,'efecte socio eco fp'!$A$5:$N$30,7,FALSE),0)</f>
        <v>7299334690.3484755</v>
      </c>
      <c r="W24" s="42">
        <f>IF(AND(W$3&gt;=2025,W$6&lt;&gt;0),VLOOKUP(W$3,'efecte socio eco fp'!$A$5:$N$30,7,FALSE),0)</f>
        <v>7527415263.0763607</v>
      </c>
      <c r="X24" s="42">
        <f>IF(AND(X$3&gt;=2025,X$6&lt;&gt;0),VLOOKUP(X$3,'efecte socio eco fp'!$A$5:$N$30,7,FALSE),0)</f>
        <v>7735457601.6348438</v>
      </c>
      <c r="Y24" s="42">
        <f>IF(AND(Y$3&gt;=2025,Y$6&lt;&gt;0),VLOOKUP(Y$3,'efecte socio eco fp'!$A$5:$N$30,7,FALSE),0)</f>
        <v>7949249804.2728596</v>
      </c>
      <c r="Z24" s="42">
        <f>IF(AND(Z$3&gt;=2025,Z$6&lt;&gt;0),VLOOKUP(Z$3,'efecte socio eco fp'!$A$5:$N$30,7,FALSE),0)</f>
        <v>8168950785.4554243</v>
      </c>
      <c r="AA24" s="42">
        <f>IF(AND(AA$3&gt;=2025,AA$6&lt;&gt;0),VLOOKUP(AA$3,'efecte socio eco fp'!$A$5:$N$30,7,FALSE),0)</f>
        <v>8394723851.7178469</v>
      </c>
      <c r="AB24" s="42">
        <f>IF(AND(AB$3&gt;=2025,AB$6&lt;&gt;0),VLOOKUP(AB$3,'efecte socio eco fp'!$A$5:$N$30,7,FALSE),0)</f>
        <v>8626736823.0535469</v>
      </c>
      <c r="AC24" s="42">
        <f>IF(AND(AC$3&gt;=2025,AC$6&lt;&gt;0),VLOOKUP(AC$3,'efecte socio eco fp'!$A$5:$N$30,7,FALSE),0)</f>
        <v>8862635879.9162903</v>
      </c>
      <c r="AD24" s="42">
        <f>IF(AND(AD$3&gt;=2025,AD$6&lt;&gt;0),VLOOKUP(AD$3,'efecte socio eco fp'!$A$5:$N$30,7,FALSE),0)</f>
        <v>9104985622.150589</v>
      </c>
      <c r="AE24" s="42">
        <f>IF(AND(AE$3&gt;=2025,AE$6&lt;&gt;0),VLOOKUP(AE$3,'efecte socio eco fp'!$A$5:$N$30,7,FALSE),0)</f>
        <v>9353962444.4496498</v>
      </c>
      <c r="AF24" s="42">
        <f>IF(AND(AF$3&gt;=2025,AF$6&lt;&gt;0),VLOOKUP(AF$3,'efecte socio eco fp'!$A$5:$N$30,7,FALSE),0)</f>
        <v>9609747565.0387516</v>
      </c>
      <c r="AG24" s="42">
        <f>IF(AND(AG$3&gt;=2025,AG$6&lt;&gt;0),VLOOKUP(AG$3,'efecte socio eco fp'!$A$5:$N$30,7,FALSE),0)</f>
        <v>0</v>
      </c>
      <c r="AH24" s="42">
        <f>IF(AND(AH$3&gt;=2025,AH$6&lt;&gt;0),VLOOKUP(AH$3,'efecte socio eco fp'!$A$5:$N$30,7,FALSE),0)</f>
        <v>0</v>
      </c>
      <c r="AI24" s="42">
        <f>IF(AND(AI$3&gt;=2025,AI$6&lt;&gt;0),VLOOKUP(AI$3,'efecte socio eco fp'!$A$5:$N$30,7,FALSE),0)</f>
        <v>0</v>
      </c>
      <c r="AJ24" s="42">
        <f>IF(AND(AJ$3&gt;=2025,AJ$6&lt;&gt;0),VLOOKUP(AJ$3,'efecte socio eco fp'!$A$5:$N$30,7,FALSE),0)</f>
        <v>0</v>
      </c>
      <c r="AK24" s="42">
        <f>IF(AND(AK$3&gt;=2025,AK$6&lt;&gt;0),VLOOKUP(AK$3,'efecte socio eco fp'!$A$5:$N$30,7,FALSE),0)</f>
        <v>0</v>
      </c>
      <c r="AL24" s="42">
        <f>IF(AND(AL$3&gt;=2025,AL$6&lt;&gt;0),VLOOKUP(AL$3,'efecte socio eco fp'!$A$5:$N$30,7,FALSE),0)</f>
        <v>0</v>
      </c>
      <c r="AM24" s="42">
        <f>IF(AND(AM$3&gt;=2025,AM$6&lt;&gt;0),VLOOKUP(AM$3,'efecte socio eco fp'!$A$5:$N$30,7,FALSE),0)</f>
        <v>0</v>
      </c>
      <c r="AN24" s="42">
        <f>IF(AND(AN$3&gt;=2025,AN$6&lt;&gt;0),VLOOKUP(AN$3,'efecte socio eco fp'!$A$5:$N$30,7,FALSE),0)</f>
        <v>0</v>
      </c>
      <c r="AO24" s="42">
        <f>IF(AND(AO$3&gt;=2025,AO$6&lt;&gt;0),VLOOKUP(AO$3,'efecte socio eco fp'!$A$5:$N$30,7,FALSE),0)</f>
        <v>0</v>
      </c>
      <c r="AP24" s="42">
        <f>IF(AND(AP$3&gt;=2025,AP$6&lt;&gt;0),VLOOKUP(AP$3,'efecte socio eco fp'!$A$5:$N$30,7,FALSE),0)</f>
        <v>0</v>
      </c>
      <c r="AQ24" s="42">
        <f>IF(AND(AQ$3&gt;=2025,AQ$6&lt;&gt;0),VLOOKUP(AQ$3,'efecte socio eco fp'!$A$5:$N$30,7,FALSE),0)</f>
        <v>0</v>
      </c>
      <c r="AR24" s="42">
        <f>IF(AND(AR$3&gt;=2025,AR$6&lt;&gt;0),VLOOKUP(AR$3,'efecte socio eco fp'!$A$5:$N$30,7,FALSE),0)</f>
        <v>0</v>
      </c>
      <c r="AS24" s="42">
        <f>IF(AND(AS$3&gt;=2025,AS$6&lt;&gt;0),VLOOKUP(AS$3,'efecte socio eco fp'!$A$5:$N$30,7,FALSE),0)</f>
        <v>0</v>
      </c>
      <c r="AT24" s="42">
        <f>IF(AND(AT$3&gt;=2025,AT$6&lt;&gt;0),VLOOKUP(AT$3,'efecte socio eco fp'!$A$5:$N$30,7,FALSE),0)</f>
        <v>0</v>
      </c>
      <c r="AU24" s="42">
        <f>IF(AND(AU$3&gt;=2025,AU$6&lt;&gt;0),VLOOKUP(AU$3,'efecte socio eco fp'!$A$5:$N$30,7,FALSE),0)</f>
        <v>0</v>
      </c>
      <c r="AV24" s="42">
        <f>IF(AND(AV$3&gt;=2025,AV$6&lt;&gt;0),VLOOKUP(AV$3,'efecte socio eco fp'!$A$5:$N$30,7,FALSE),0)</f>
        <v>0</v>
      </c>
      <c r="AW24" s="42">
        <f>IF(AND(AW$3&gt;=2025,AW$6&lt;&gt;0),VLOOKUP(AW$3,'efecte socio eco fp'!$A$5:$N$30,7,FALSE),0)</f>
        <v>0</v>
      </c>
      <c r="AX24" s="42">
        <f>IF(AND(AX$3&gt;=2025,AX$6&lt;&gt;0),VLOOKUP(AX$3,'efecte socio eco fp'!$A$5:$N$30,7,FALSE),0)</f>
        <v>0</v>
      </c>
      <c r="AY24" s="42">
        <f>IF(AND(AY$3&gt;=2025,AY$6&lt;&gt;0),VLOOKUP(AY$3,'efecte socio eco fp'!$A$5:$N$30,7,FALSE),0)</f>
        <v>0</v>
      </c>
      <c r="AZ24" s="42">
        <f>IF(AND(AZ$3&gt;=2025,AZ$6&lt;&gt;0),VLOOKUP(AZ$3,'efecte socio eco fp'!$A$5:$N$30,7,FALSE),0)</f>
        <v>0</v>
      </c>
      <c r="BA24" s="42">
        <f>IF(AND(BA$3&gt;=2025,BA$6&lt;&gt;0),VLOOKUP(BA$3,'efecte socio eco fp'!$A$5:$N$30,7,FALSE),0)</f>
        <v>0</v>
      </c>
      <c r="BB24" s="42">
        <f>IF(AND(BB$3&gt;=2025,BB$6&lt;&gt;0),VLOOKUP(BB$3,'efecte socio eco fp'!$A$5:$N$30,7,FALSE),0)</f>
        <v>0</v>
      </c>
      <c r="BC24" s="42">
        <f>IF(AND(BC$3&gt;=2025,BC$6&lt;&gt;0),VLOOKUP(BC$3,'efecte socio eco fp'!$A$5:$N$30,7,FALSE),0)</f>
        <v>0</v>
      </c>
      <c r="BD24" s="42">
        <f>IF(AND(BD$3&gt;=2025,BD$6&lt;&gt;0),VLOOKUP(BD$3,'efecte socio eco fp'!$A$5:$N$30,7,FALSE),0)</f>
        <v>0</v>
      </c>
      <c r="BE24" s="42">
        <f>IF(AND(BE$3&gt;=2025,BE$6&lt;&gt;0),VLOOKUP(BE$3,'efecte socio eco fp'!$A$5:$N$30,7,FALSE),0)</f>
        <v>0</v>
      </c>
      <c r="BF24" s="42">
        <f>IF(AND(BF$3&gt;=2025,BF$6&lt;&gt;0),VLOOKUP(BF$3,'efecte socio eco fp'!$A$5:$N$30,7,FALSE),0)</f>
        <v>0</v>
      </c>
      <c r="BG24" s="42">
        <f>IF(AND(BG$3&gt;=2025,BG$6&lt;&gt;0),VLOOKUP(BG$3,'efecte socio eco fp'!$A$5:$N$30,7,FALSE),0)</f>
        <v>0</v>
      </c>
      <c r="BH24" s="42">
        <f>IF(AND(BH$3&gt;=2025,BH$6&lt;&gt;0),VLOOKUP(BH$3,'efecte socio eco fp'!$A$5:$N$30,7,FALSE),0)</f>
        <v>0</v>
      </c>
      <c r="BI24" s="42">
        <f>IF(AND(BI$3&gt;=2025,BI$6&lt;&gt;0),VLOOKUP(BI$3,'efecte socio eco fp'!$A$5:$N$30,7,FALSE),0)</f>
        <v>0</v>
      </c>
      <c r="BJ24" s="42">
        <f>IF(AND(BJ$3&gt;=2025,BJ$6&lt;&gt;0),VLOOKUP(BJ$3,'efecte socio eco fp'!$A$5:$N$30,7,FALSE),0)</f>
        <v>0</v>
      </c>
      <c r="BK24" s="42">
        <f>IF(AND(BK$3&gt;=2025,BK$6&lt;&gt;0),VLOOKUP(BK$3,'efecte socio eco fp'!$A$5:$N$30,7,FALSE),0)</f>
        <v>0</v>
      </c>
      <c r="BL24" s="42">
        <f>IF(AND(BL$3&gt;=2025,BL$6&lt;&gt;0),VLOOKUP(BL$3,'efecte socio eco fp'!$A$5:$N$30,7,FALSE),0)</f>
        <v>0</v>
      </c>
      <c r="BM24" s="42">
        <f>IF(AND(BM$3&gt;=2025,BM$6&lt;&gt;0),VLOOKUP(BM$3,'efecte socio eco fp'!$A$5:$N$30,7,FALSE),0)</f>
        <v>0</v>
      </c>
      <c r="BN24" s="42">
        <f>IF(AND(BN$3&gt;=2025,BN$6&lt;&gt;0),VLOOKUP(BN$3,'efecte socio eco fp'!$A$5:$N$30,7,FALSE),0)</f>
        <v>0</v>
      </c>
      <c r="BO24" s="42">
        <f>IF(AND(BO$3&gt;=2025,BO$6&lt;&gt;0),VLOOKUP(BO$3,'efecte socio eco fp'!$A$5:$N$30,7,FALSE),0)</f>
        <v>0</v>
      </c>
      <c r="BP24" s="42">
        <f>IF(AND(BP$3&gt;=2025,BP$6&lt;&gt;0),VLOOKUP(BP$3,'efecte socio eco fp'!$A$5:$N$30,7,FALSE),0)</f>
        <v>0</v>
      </c>
      <c r="BQ24" s="42">
        <f>IF(AND(BQ$3&gt;=2025,BQ$6&lt;&gt;0),VLOOKUP(BQ$3,'efecte socio eco fp'!$A$5:$N$30,7,FALSE),0)</f>
        <v>0</v>
      </c>
      <c r="BR24" s="42">
        <f>IF(AND(BR$3&gt;=2025,BR$6&lt;&gt;0),VLOOKUP(BR$3,'efecte socio eco fp'!$A$5:$N$30,7,FALSE),0)</f>
        <v>0</v>
      </c>
      <c r="BS24" s="42">
        <f>IF(AND(BS$3&gt;=2025,BS$6&lt;&gt;0),VLOOKUP(BS$3,'efecte socio eco fp'!$A$5:$N$30,7,FALSE),0)</f>
        <v>0</v>
      </c>
      <c r="BT24" s="42">
        <f>IF(AND(BT$3&gt;=2025,BT$6&lt;&gt;0),VLOOKUP(BT$3,'efecte socio eco fp'!$A$5:$N$30,7,FALSE),0)</f>
        <v>0</v>
      </c>
      <c r="BU24" s="42">
        <f>IF(AND(BU$3&gt;=2025,BU$6&lt;&gt;0),VLOOKUP(BU$3,'efecte socio eco fp'!$A$5:$N$30,7,FALSE),0)</f>
        <v>0</v>
      </c>
      <c r="BV24" s="42">
        <f>IF(AND(BV$3&gt;=2025,BV$6&lt;&gt;0),VLOOKUP(BV$3,'efecte socio eco fp'!$A$5:$N$30,7,FALSE),0)</f>
        <v>0</v>
      </c>
      <c r="BW24" s="42">
        <f>IF(AND(BW$3&gt;=2025,BW$6&lt;&gt;0),VLOOKUP(BW$3,'efecte socio eco fp'!$A$5:$N$30,7,FALSE),0)</f>
        <v>0</v>
      </c>
      <c r="BX24" s="42">
        <f>IF(AND(BX$3&gt;=2025,BX$6&lt;&gt;0),VLOOKUP(BX$3,'efecte socio eco fp'!$A$5:$N$30,7,FALSE),0)</f>
        <v>0</v>
      </c>
      <c r="BY24" s="42">
        <f>IF(AND(BY$3&gt;=2025,BY$6&lt;&gt;0),VLOOKUP(BY$3,'efecte socio eco fp'!$A$5:$N$30,7,FALSE),0)</f>
        <v>0</v>
      </c>
      <c r="BZ24" s="42">
        <f>IF(AND(BZ$3&gt;=2025,BZ$6&lt;&gt;0),VLOOKUP(BZ$3,'efecte socio eco fp'!$A$5:$N$30,7,FALSE),0)</f>
        <v>0</v>
      </c>
      <c r="CA24" s="42">
        <f>IF(AND(CA$3&gt;=2025,CA$6&lt;&gt;0),VLOOKUP(CA$3,'efecte socio eco fp'!$A$5:$N$30,7,FALSE),0)</f>
        <v>0</v>
      </c>
      <c r="CB24" s="42">
        <f>IF(AND(CB$3&gt;=2025,CB$6&lt;&gt;0),VLOOKUP(CB$3,'efecte socio eco fp'!$A$5:$N$30,7,FALSE),0)</f>
        <v>0</v>
      </c>
      <c r="CC24" s="42">
        <f>IF(AND(CC$3&gt;=2025,CC$6&lt;&gt;0),VLOOKUP(CC$3,'efecte socio eco fp'!$A$5:$N$30,7,FALSE),0)</f>
        <v>0</v>
      </c>
      <c r="CD24" s="42">
        <f>IF(AND(CD$3&gt;=2025,CD$6&lt;&gt;0),VLOOKUP(CD$3,'efecte socio eco fp'!$A$5:$N$30,7,FALSE),0)</f>
        <v>0</v>
      </c>
      <c r="CE24" s="42">
        <f>IF(AND(CE$3&gt;=2025,CE$6&lt;&gt;0),VLOOKUP(CE$3,'efecte socio eco fp'!$A$5:$N$30,7,FALSE),0)</f>
        <v>0</v>
      </c>
    </row>
    <row r="25" spans="1:83">
      <c r="A25" t="s">
        <v>107</v>
      </c>
      <c r="B25" t="s">
        <v>538</v>
      </c>
      <c r="C25" s="42">
        <f>IF(AND(C$3&gt;=2025,C$6&lt;&gt;0),VLOOKUP(C$3,'efecte socio eco fp'!$A$5:$N$30,8,FALSE),0)</f>
        <v>0</v>
      </c>
      <c r="D25" s="42">
        <f>IF(AND(D$3&gt;=2025,D$6&lt;&gt;0),VLOOKUP(D$3,'efecte socio eco fp'!$A$5:$N$30,8,FALSE),0)</f>
        <v>0</v>
      </c>
      <c r="E25" s="42">
        <f>IF(AND(E$3&gt;=2025,E$6&lt;&gt;0),VLOOKUP(E$3,'efecte socio eco fp'!$A$5:$N$30,8,FALSE),0)</f>
        <v>0</v>
      </c>
      <c r="F25" s="42">
        <f>IF(AND(F$3&gt;=2025,F$6&lt;&gt;0),VLOOKUP(F$3,'efecte socio eco fp'!$A$5:$N$30,8,FALSE),0)</f>
        <v>0</v>
      </c>
      <c r="G25" s="42">
        <f>IF(AND(G$3&gt;=2025,G$6&lt;&gt;0),VLOOKUP(G$3,'efecte socio eco fp'!$A$5:$N$30,8,FALSE),0)</f>
        <v>0</v>
      </c>
      <c r="H25" s="42">
        <f>IF(AND(H$3&gt;=2025,H$6&lt;&gt;0),VLOOKUP(H$3,'efecte socio eco fp'!$A$5:$N$30,8,FALSE),0)</f>
        <v>0</v>
      </c>
      <c r="I25" s="42">
        <f>IF(AND(I$3&gt;=2025,I$6&lt;&gt;0),VLOOKUP(I$3,'efecte socio eco fp'!$A$5:$N$30,8,FALSE),0)</f>
        <v>0</v>
      </c>
      <c r="J25" s="42">
        <f>IF(AND(J$3&gt;=2025,J$6&lt;&gt;0),VLOOKUP(J$3,'efecte socio eco fp'!$A$5:$N$30,8,FALSE),0)</f>
        <v>54427751.02437903</v>
      </c>
      <c r="K25" s="42">
        <f>IF(AND(K$3&gt;=2025,K$6&lt;&gt;0),VLOOKUP(K$3,'efecte socio eco fp'!$A$5:$N$30,8,FALSE),0)</f>
        <v>56152358.408817217</v>
      </c>
      <c r="L25" s="42">
        <f>IF(AND(L$3&gt;=2025,L$6&lt;&gt;0),VLOOKUP(L$3,'efecte socio eco fp'!$A$5:$N$30,8,FALSE),0)</f>
        <v>57931612.009100817</v>
      </c>
      <c r="M25" s="42">
        <f>IF(AND(M$3&gt;=2025,M$6&lt;&gt;0),VLOOKUP(M$3,'efecte socio eco fp'!$A$5:$N$30,8,FALSE),0)</f>
        <v>59767243.354929373</v>
      </c>
      <c r="N25" s="42">
        <f>IF(AND(N$3&gt;=2025,N$6&lt;&gt;0),VLOOKUP(N$3,'efecte socio eco fp'!$A$5:$N$30,8,FALSE),0)</f>
        <v>61215210.277900085</v>
      </c>
      <c r="O25" s="42">
        <f>IF(AND(O$3&gt;=2025,O$6&lt;&gt;0),VLOOKUP(O$3,'efecte socio eco fp'!$A$5:$N$30,8,FALSE),0)</f>
        <v>62698256.75435742</v>
      </c>
      <c r="P25" s="42">
        <f>IF(AND(P$3&gt;=2025,P$6&lt;&gt;0),VLOOKUP(P$3,'efecte socio eco fp'!$A$5:$N$30,8,FALSE),0)</f>
        <v>64217232.648378588</v>
      </c>
      <c r="Q25" s="42">
        <f>IF(AND(Q$3&gt;=2025,Q$6&lt;&gt;0),VLOOKUP(Q$3,'efecte socio eco fp'!$A$5:$N$30,8,FALSE),0)</f>
        <v>65773008.41349756</v>
      </c>
      <c r="R25" s="42">
        <f>IF(AND(R$3&gt;=2025,R$6&lt;&gt;0),VLOOKUP(R$3,'efecte socio eco fp'!$A$5:$N$30,8,FALSE),0)</f>
        <v>67366475.59152098</v>
      </c>
      <c r="S25" s="42">
        <f>IF(AND(S$3&gt;=2025,S$6&lt;&gt;0),VLOOKUP(S$3,'efecte socio eco fp'!$A$5:$N$30,8,FALSE),0)</f>
        <v>69204881.568096921</v>
      </c>
      <c r="T25" s="42">
        <f>IF(AND(T$3&gt;=2025,T$6&lt;&gt;0),VLOOKUP(T$3,'efecte socio eco fp'!$A$5:$N$30,8,FALSE),0)</f>
        <v>71093456.957649171</v>
      </c>
      <c r="U25" s="42">
        <f>IF(AND(U$3&gt;=2025,U$6&lt;&gt;0),VLOOKUP(U$3,'efecte socio eco fp'!$A$5:$N$30,8,FALSE),0)</f>
        <v>73033570.864733785</v>
      </c>
      <c r="V25" s="42">
        <f>IF(AND(V$3&gt;=2025,V$6&lt;&gt;0),VLOOKUP(V$3,'efecte socio eco fp'!$A$5:$N$30,8,FALSE),0)</f>
        <v>75026629.756259173</v>
      </c>
      <c r="W25" s="42">
        <f>IF(AND(W$3&gt;=2025,W$6&lt;&gt;0),VLOOKUP(W$3,'efecte socio eco fp'!$A$5:$N$30,8,FALSE),0)</f>
        <v>77074078.481090739</v>
      </c>
      <c r="X25" s="42">
        <f>IF(AND(X$3&gt;=2025,X$6&lt;&gt;0),VLOOKUP(X$3,'efecte socio eco fp'!$A$5:$N$30,8,FALSE),0)</f>
        <v>78886697.153557435</v>
      </c>
      <c r="Y25" s="42">
        <f>IF(AND(Y$3&gt;=2025,Y$6&lt;&gt;0),VLOOKUP(Y$3,'efecte socio eco fp'!$A$5:$N$30,8,FALSE),0)</f>
        <v>80741944.768419877</v>
      </c>
      <c r="Z25" s="42">
        <f>IF(AND(Z$3&gt;=2025,Z$6&lt;&gt;0),VLOOKUP(Z$3,'efecte socio eco fp'!$A$5:$N$30,8,FALSE),0)</f>
        <v>82640823.867888048</v>
      </c>
      <c r="AA25" s="42">
        <f>IF(AND(AA$3&gt;=2025,AA$6&lt;&gt;0),VLOOKUP(AA$3,'efecte socio eco fp'!$A$5:$N$30,8,FALSE),0)</f>
        <v>84584360.57183601</v>
      </c>
      <c r="AB25" s="42">
        <f>IF(AND(AB$3&gt;=2025,AB$6&lt;&gt;0),VLOOKUP(AB$3,'efecte socio eco fp'!$A$5:$N$30,8,FALSE),0)</f>
        <v>86573605.13229847</v>
      </c>
      <c r="AC25" s="42">
        <f>IF(AND(AC$3&gt;=2025,AC$6&lt;&gt;0),VLOOKUP(AC$3,'efecte socio eco fp'!$A$5:$N$30,8,FALSE),0)</f>
        <v>88528441.91209726</v>
      </c>
      <c r="AD25" s="42">
        <f>IF(AND(AD$3&gt;=2025,AD$6&lt;&gt;0),VLOOKUP(AD$3,'efecte socio eco fp'!$A$5:$N$30,8,FALSE),0)</f>
        <v>90527419.014224246</v>
      </c>
      <c r="AE25" s="42">
        <f>IF(AND(AE$3&gt;=2025,AE$6&lt;&gt;0),VLOOKUP(AE$3,'efecte socio eco fp'!$A$5:$N$30,8,FALSE),0)</f>
        <v>92571533.129592642</v>
      </c>
      <c r="AF25" s="42">
        <f>IF(AND(AF$3&gt;=2025,AF$6&lt;&gt;0),VLOOKUP(AF$3,'efecte socio eco fp'!$A$5:$N$30,8,FALSE),0)</f>
        <v>94661803.454451472</v>
      </c>
      <c r="AG25" s="42">
        <f>IF(AND(AG$3&gt;=2025,AG$6&lt;&gt;0),VLOOKUP(AG$3,'efecte socio eco fp'!$A$5:$N$30,8,FALSE),0)</f>
        <v>0</v>
      </c>
      <c r="AH25" s="42">
        <f>IF(AND(AH$3&gt;=2025,AH$6&lt;&gt;0),VLOOKUP(AH$3,'efecte socio eco fp'!$A$5:$N$30,8,FALSE),0)</f>
        <v>0</v>
      </c>
      <c r="AI25" s="42">
        <f>IF(AND(AI$3&gt;=2025,AI$6&lt;&gt;0),VLOOKUP(AI$3,'efecte socio eco fp'!$A$5:$N$30,8,FALSE),0)</f>
        <v>0</v>
      </c>
      <c r="AJ25" s="42">
        <f>IF(AND(AJ$3&gt;=2025,AJ$6&lt;&gt;0),VLOOKUP(AJ$3,'efecte socio eco fp'!$A$5:$N$30,8,FALSE),0)</f>
        <v>0</v>
      </c>
      <c r="AK25" s="42">
        <f>IF(AND(AK$3&gt;=2025,AK$6&lt;&gt;0),VLOOKUP(AK$3,'efecte socio eco fp'!$A$5:$N$30,8,FALSE),0)</f>
        <v>0</v>
      </c>
      <c r="AL25" s="42">
        <f>IF(AND(AL$3&gt;=2025,AL$6&lt;&gt;0),VLOOKUP(AL$3,'efecte socio eco fp'!$A$5:$N$30,8,FALSE),0)</f>
        <v>0</v>
      </c>
      <c r="AM25" s="42">
        <f>IF(AND(AM$3&gt;=2025,AM$6&lt;&gt;0),VLOOKUP(AM$3,'efecte socio eco fp'!$A$5:$N$30,8,FALSE),0)</f>
        <v>0</v>
      </c>
      <c r="AN25" s="42">
        <f>IF(AND(AN$3&gt;=2025,AN$6&lt;&gt;0),VLOOKUP(AN$3,'efecte socio eco fp'!$A$5:$N$30,8,FALSE),0)</f>
        <v>0</v>
      </c>
      <c r="AO25" s="42">
        <f>IF(AND(AO$3&gt;=2025,AO$6&lt;&gt;0),VLOOKUP(AO$3,'efecte socio eco fp'!$A$5:$N$30,8,FALSE),0)</f>
        <v>0</v>
      </c>
      <c r="AP25" s="42">
        <f>IF(AND(AP$3&gt;=2025,AP$6&lt;&gt;0),VLOOKUP(AP$3,'efecte socio eco fp'!$A$5:$N$30,8,FALSE),0)</f>
        <v>0</v>
      </c>
      <c r="AQ25" s="42">
        <f>IF(AND(AQ$3&gt;=2025,AQ$6&lt;&gt;0),VLOOKUP(AQ$3,'efecte socio eco fp'!$A$5:$N$30,8,FALSE),0)</f>
        <v>0</v>
      </c>
      <c r="AR25" s="42">
        <f>IF(AND(AR$3&gt;=2025,AR$6&lt;&gt;0),VLOOKUP(AR$3,'efecte socio eco fp'!$A$5:$N$30,8,FALSE),0)</f>
        <v>0</v>
      </c>
      <c r="AS25" s="42">
        <f>IF(AND(AS$3&gt;=2025,AS$6&lt;&gt;0),VLOOKUP(AS$3,'efecte socio eco fp'!$A$5:$N$30,8,FALSE),0)</f>
        <v>0</v>
      </c>
      <c r="AT25" s="42">
        <f>IF(AND(AT$3&gt;=2025,AT$6&lt;&gt;0),VLOOKUP(AT$3,'efecte socio eco fp'!$A$5:$N$30,8,FALSE),0)</f>
        <v>0</v>
      </c>
      <c r="AU25" s="42">
        <f>IF(AND(AU$3&gt;=2025,AU$6&lt;&gt;0),VLOOKUP(AU$3,'efecte socio eco fp'!$A$5:$N$30,8,FALSE),0)</f>
        <v>0</v>
      </c>
      <c r="AV25" s="42">
        <f>IF(AND(AV$3&gt;=2025,AV$6&lt;&gt;0),VLOOKUP(AV$3,'efecte socio eco fp'!$A$5:$N$30,8,FALSE),0)</f>
        <v>0</v>
      </c>
      <c r="AW25" s="42">
        <f>IF(AND(AW$3&gt;=2025,AW$6&lt;&gt;0),VLOOKUP(AW$3,'efecte socio eco fp'!$A$5:$N$30,8,FALSE),0)</f>
        <v>0</v>
      </c>
      <c r="AX25" s="42">
        <f>IF(AND(AX$3&gt;=2025,AX$6&lt;&gt;0),VLOOKUP(AX$3,'efecte socio eco fp'!$A$5:$N$30,8,FALSE),0)</f>
        <v>0</v>
      </c>
      <c r="AY25" s="42">
        <f>IF(AND(AY$3&gt;=2025,AY$6&lt;&gt;0),VLOOKUP(AY$3,'efecte socio eco fp'!$A$5:$N$30,8,FALSE),0)</f>
        <v>0</v>
      </c>
      <c r="AZ25" s="42">
        <f>IF(AND(AZ$3&gt;=2025,AZ$6&lt;&gt;0),VLOOKUP(AZ$3,'efecte socio eco fp'!$A$5:$N$30,8,FALSE),0)</f>
        <v>0</v>
      </c>
      <c r="BA25" s="42">
        <f>IF(AND(BA$3&gt;=2025,BA$6&lt;&gt;0),VLOOKUP(BA$3,'efecte socio eco fp'!$A$5:$N$30,8,FALSE),0)</f>
        <v>0</v>
      </c>
      <c r="BB25" s="42">
        <f>IF(AND(BB$3&gt;=2025,BB$6&lt;&gt;0),VLOOKUP(BB$3,'efecte socio eco fp'!$A$5:$N$30,8,FALSE),0)</f>
        <v>0</v>
      </c>
      <c r="BC25" s="42">
        <f>IF(AND(BC$3&gt;=2025,BC$6&lt;&gt;0),VLOOKUP(BC$3,'efecte socio eco fp'!$A$5:$N$30,8,FALSE),0)</f>
        <v>0</v>
      </c>
      <c r="BD25" s="42">
        <f>IF(AND(BD$3&gt;=2025,BD$6&lt;&gt;0),VLOOKUP(BD$3,'efecte socio eco fp'!$A$5:$N$30,8,FALSE),0)</f>
        <v>0</v>
      </c>
      <c r="BE25" s="42">
        <f>IF(AND(BE$3&gt;=2025,BE$6&lt;&gt;0),VLOOKUP(BE$3,'efecte socio eco fp'!$A$5:$N$30,8,FALSE),0)</f>
        <v>0</v>
      </c>
      <c r="BF25" s="42">
        <f>IF(AND(BF$3&gt;=2025,BF$6&lt;&gt;0),VLOOKUP(BF$3,'efecte socio eco fp'!$A$5:$N$30,8,FALSE),0)</f>
        <v>0</v>
      </c>
      <c r="BG25" s="42">
        <f>IF(AND(BG$3&gt;=2025,BG$6&lt;&gt;0),VLOOKUP(BG$3,'efecte socio eco fp'!$A$5:$N$30,8,FALSE),0)</f>
        <v>0</v>
      </c>
      <c r="BH25" s="42">
        <f>IF(AND(BH$3&gt;=2025,BH$6&lt;&gt;0),VLOOKUP(BH$3,'efecte socio eco fp'!$A$5:$N$30,8,FALSE),0)</f>
        <v>0</v>
      </c>
      <c r="BI25" s="42">
        <f>IF(AND(BI$3&gt;=2025,BI$6&lt;&gt;0),VLOOKUP(BI$3,'efecte socio eco fp'!$A$5:$N$30,8,FALSE),0)</f>
        <v>0</v>
      </c>
      <c r="BJ25" s="42">
        <f>IF(AND(BJ$3&gt;=2025,BJ$6&lt;&gt;0),VLOOKUP(BJ$3,'efecte socio eco fp'!$A$5:$N$30,8,FALSE),0)</f>
        <v>0</v>
      </c>
      <c r="BK25" s="42">
        <f>IF(AND(BK$3&gt;=2025,BK$6&lt;&gt;0),VLOOKUP(BK$3,'efecte socio eco fp'!$A$5:$N$30,8,FALSE),0)</f>
        <v>0</v>
      </c>
      <c r="BL25" s="42">
        <f>IF(AND(BL$3&gt;=2025,BL$6&lt;&gt;0),VLOOKUP(BL$3,'efecte socio eco fp'!$A$5:$N$30,8,FALSE),0)</f>
        <v>0</v>
      </c>
      <c r="BM25" s="42">
        <f>IF(AND(BM$3&gt;=2025,BM$6&lt;&gt;0),VLOOKUP(BM$3,'efecte socio eco fp'!$A$5:$N$30,8,FALSE),0)</f>
        <v>0</v>
      </c>
      <c r="BN25" s="42">
        <f>IF(AND(BN$3&gt;=2025,BN$6&lt;&gt;0),VLOOKUP(BN$3,'efecte socio eco fp'!$A$5:$N$30,8,FALSE),0)</f>
        <v>0</v>
      </c>
      <c r="BO25" s="42">
        <f>IF(AND(BO$3&gt;=2025,BO$6&lt;&gt;0),VLOOKUP(BO$3,'efecte socio eco fp'!$A$5:$N$30,8,FALSE),0)</f>
        <v>0</v>
      </c>
      <c r="BP25" s="42">
        <f>IF(AND(BP$3&gt;=2025,BP$6&lt;&gt;0),VLOOKUP(BP$3,'efecte socio eco fp'!$A$5:$N$30,8,FALSE),0)</f>
        <v>0</v>
      </c>
      <c r="BQ25" s="42">
        <f>IF(AND(BQ$3&gt;=2025,BQ$6&lt;&gt;0),VLOOKUP(BQ$3,'efecte socio eco fp'!$A$5:$N$30,8,FALSE),0)</f>
        <v>0</v>
      </c>
      <c r="BR25" s="42">
        <f>IF(AND(BR$3&gt;=2025,BR$6&lt;&gt;0),VLOOKUP(BR$3,'efecte socio eco fp'!$A$5:$N$30,8,FALSE),0)</f>
        <v>0</v>
      </c>
      <c r="BS25" s="42">
        <f>IF(AND(BS$3&gt;=2025,BS$6&lt;&gt;0),VLOOKUP(BS$3,'efecte socio eco fp'!$A$5:$N$30,8,FALSE),0)</f>
        <v>0</v>
      </c>
      <c r="BT25" s="42">
        <f>IF(AND(BT$3&gt;=2025,BT$6&lt;&gt;0),VLOOKUP(BT$3,'efecte socio eco fp'!$A$5:$N$30,8,FALSE),0)</f>
        <v>0</v>
      </c>
      <c r="BU25" s="42">
        <f>IF(AND(BU$3&gt;=2025,BU$6&lt;&gt;0),VLOOKUP(BU$3,'efecte socio eco fp'!$A$5:$N$30,8,FALSE),0)</f>
        <v>0</v>
      </c>
      <c r="BV25" s="42">
        <f>IF(AND(BV$3&gt;=2025,BV$6&lt;&gt;0),VLOOKUP(BV$3,'efecte socio eco fp'!$A$5:$N$30,8,FALSE),0)</f>
        <v>0</v>
      </c>
      <c r="BW25" s="42">
        <f>IF(AND(BW$3&gt;=2025,BW$6&lt;&gt;0),VLOOKUP(BW$3,'efecte socio eco fp'!$A$5:$N$30,8,FALSE),0)</f>
        <v>0</v>
      </c>
      <c r="BX25" s="42">
        <f>IF(AND(BX$3&gt;=2025,BX$6&lt;&gt;0),VLOOKUP(BX$3,'efecte socio eco fp'!$A$5:$N$30,8,FALSE),0)</f>
        <v>0</v>
      </c>
      <c r="BY25" s="42">
        <f>IF(AND(BY$3&gt;=2025,BY$6&lt;&gt;0),VLOOKUP(BY$3,'efecte socio eco fp'!$A$5:$N$30,8,FALSE),0)</f>
        <v>0</v>
      </c>
      <c r="BZ25" s="42">
        <f>IF(AND(BZ$3&gt;=2025,BZ$6&lt;&gt;0),VLOOKUP(BZ$3,'efecte socio eco fp'!$A$5:$N$30,8,FALSE),0)</f>
        <v>0</v>
      </c>
      <c r="CA25" s="42">
        <f>IF(AND(CA$3&gt;=2025,CA$6&lt;&gt;0),VLOOKUP(CA$3,'efecte socio eco fp'!$A$5:$N$30,8,FALSE),0)</f>
        <v>0</v>
      </c>
      <c r="CB25" s="42">
        <f>IF(AND(CB$3&gt;=2025,CB$6&lt;&gt;0),VLOOKUP(CB$3,'efecte socio eco fp'!$A$5:$N$30,8,FALSE),0)</f>
        <v>0</v>
      </c>
      <c r="CC25" s="42">
        <f>IF(AND(CC$3&gt;=2025,CC$6&lt;&gt;0),VLOOKUP(CC$3,'efecte socio eco fp'!$A$5:$N$30,8,FALSE),0)</f>
        <v>0</v>
      </c>
      <c r="CD25" s="42">
        <f>IF(AND(CD$3&gt;=2025,CD$6&lt;&gt;0),VLOOKUP(CD$3,'efecte socio eco fp'!$A$5:$N$30,8,FALSE),0)</f>
        <v>0</v>
      </c>
      <c r="CE25" s="42">
        <f>IF(AND(CE$3&gt;=2025,CE$6&lt;&gt;0),VLOOKUP(CE$3,'efecte socio eco fp'!$A$5:$N$30,8,FALSE),0)</f>
        <v>0</v>
      </c>
    </row>
    <row r="26" spans="1:83">
      <c r="A26" t="s">
        <v>108</v>
      </c>
      <c r="B26" t="s">
        <v>538</v>
      </c>
      <c r="C26" s="42">
        <f>IF(AND(C$3&gt;=2025,C$6&lt;&gt;0),VLOOKUP(C$3,'efecte socio eco fp'!$A$5:$N$30,9,FALSE),0)</f>
        <v>0</v>
      </c>
      <c r="D26" s="42">
        <f>IF(AND(D$3&gt;=2025,D$6&lt;&gt;0),VLOOKUP(D$3,'efecte socio eco fp'!$A$5:$N$30,9,FALSE),0)</f>
        <v>0</v>
      </c>
      <c r="E26" s="42">
        <f>IF(AND(E$3&gt;=2025,E$6&lt;&gt;0),VLOOKUP(E$3,'efecte socio eco fp'!$A$5:$N$30,9,FALSE),0)</f>
        <v>0</v>
      </c>
      <c r="F26" s="42">
        <f>IF(AND(F$3&gt;=2025,F$6&lt;&gt;0),VLOOKUP(F$3,'efecte socio eco fp'!$A$5:$N$30,9,FALSE),0)</f>
        <v>0</v>
      </c>
      <c r="G26" s="42">
        <f>IF(AND(G$3&gt;=2025,G$6&lt;&gt;0),VLOOKUP(G$3,'efecte socio eco fp'!$A$5:$N$30,9,FALSE),0)</f>
        <v>0</v>
      </c>
      <c r="H26" s="42">
        <f>IF(AND(H$3&gt;=2025,H$6&lt;&gt;0),VLOOKUP(H$3,'efecte socio eco fp'!$A$5:$N$30,9,FALSE),0)</f>
        <v>0</v>
      </c>
      <c r="I26" s="42">
        <f>IF(AND(I$3&gt;=2025,I$6&lt;&gt;0),VLOOKUP(I$3,'efecte socio eco fp'!$A$5:$N$30,9,FALSE),0)</f>
        <v>0</v>
      </c>
      <c r="J26" s="42">
        <f>IF(AND(J$3&gt;=2025,J$6&lt;&gt;0),VLOOKUP(J$3,'efecte socio eco fp'!$A$5:$N$30,9,FALSE),0)</f>
        <v>19660037.612448234</v>
      </c>
      <c r="K26" s="42">
        <f>IF(AND(K$3&gt;=2025,K$6&lt;&gt;0),VLOOKUP(K$3,'efecte socio eco fp'!$A$5:$N$30,9,FALSE),0)</f>
        <v>22440438.044717688</v>
      </c>
      <c r="L26" s="42">
        <f>IF(AND(L$3&gt;=2025,L$6&lt;&gt;0),VLOOKUP(L$3,'efecte socio eco fp'!$A$5:$N$30,9,FALSE),0)</f>
        <v>25614053.724900469</v>
      </c>
      <c r="M26" s="42">
        <f>IF(AND(M$3&gt;=2025,M$6&lt;&gt;0),VLOOKUP(M$3,'efecte socio eco fp'!$A$5:$N$30,9,FALSE),0)</f>
        <v>29236494.711676273</v>
      </c>
      <c r="N26" s="42">
        <f>IF(AND(N$3&gt;=2025,N$6&lt;&gt;0),VLOOKUP(N$3,'efecte socio eco fp'!$A$5:$N$30,9,FALSE),0)</f>
        <v>32502339.174018685</v>
      </c>
      <c r="O26" s="42">
        <f>IF(AND(O$3&gt;=2025,O$6&lt;&gt;0),VLOOKUP(O$3,'efecte socio eco fp'!$A$5:$N$30,9,FALSE),0)</f>
        <v>36132992.761305645</v>
      </c>
      <c r="P26" s="42">
        <f>IF(AND(P$3&gt;=2025,P$6&lt;&gt;0),VLOOKUP(P$3,'efecte socio eco fp'!$A$5:$N$30,9,FALSE),0)</f>
        <v>40169206.249998614</v>
      </c>
      <c r="Q26" s="42">
        <f>IF(AND(Q$3&gt;=2025,Q$6&lt;&gt;0),VLOOKUP(Q$3,'efecte socio eco fp'!$A$5:$N$30,9,FALSE),0)</f>
        <v>44656282.456704609</v>
      </c>
      <c r="R26" s="42">
        <f>IF(AND(R$3&gt;=2025,R$6&lt;&gt;0),VLOOKUP(R$3,'efecte socio eco fp'!$A$5:$N$30,9,FALSE),0)</f>
        <v>49644584.720990166</v>
      </c>
      <c r="S26" s="42">
        <f>IF(AND(S$3&gt;=2025,S$6&lt;&gt;0),VLOOKUP(S$3,'efecte socio eco fp'!$A$5:$N$30,9,FALSE),0)</f>
        <v>54620696.604933612</v>
      </c>
      <c r="T26" s="42">
        <f>IF(AND(T$3&gt;=2025,T$6&lt;&gt;0),VLOOKUP(T$3,'efecte socio eco fp'!$A$5:$N$30,9,FALSE),0)</f>
        <v>60095587.753940657</v>
      </c>
      <c r="U26" s="42">
        <f>IF(AND(U$3&gt;=2025,U$6&lt;&gt;0),VLOOKUP(U$3,'efecte socio eco fp'!$A$5:$N$30,9,FALSE),0)</f>
        <v>66119253.176375188</v>
      </c>
      <c r="V26" s="42">
        <f>IF(AND(V$3&gt;=2025,V$6&lt;&gt;0),VLOOKUP(V$3,'efecte socio eco fp'!$A$5:$N$30,9,FALSE),0)</f>
        <v>72746699.117106661</v>
      </c>
      <c r="W26" s="42">
        <f>IF(AND(W$3&gt;=2025,W$6&lt;&gt;0),VLOOKUP(W$3,'efecte socio eco fp'!$A$5:$N$30,9,FALSE),0)</f>
        <v>80038445.357482374</v>
      </c>
      <c r="X26" s="42">
        <f>IF(AND(X$3&gt;=2025,X$6&lt;&gt;0),VLOOKUP(X$3,'efecte socio eco fp'!$A$5:$N$30,9,FALSE),0)</f>
        <v>86802146.013207868</v>
      </c>
      <c r="Y26" s="42">
        <f>IF(AND(Y$3&gt;=2025,Y$6&lt;&gt;0),VLOOKUP(Y$3,'efecte socio eco fp'!$A$5:$N$30,9,FALSE),0)</f>
        <v>94137417.572840035</v>
      </c>
      <c r="Z26" s="42">
        <f>IF(AND(Z$3&gt;=2025,Z$6&lt;&gt;0),VLOOKUP(Z$3,'efecte socio eco fp'!$A$5:$N$30,9,FALSE),0)</f>
        <v>102092561.0057478</v>
      </c>
      <c r="AA26" s="42">
        <f>IF(AND(AA$3&gt;=2025,AA$6&lt;&gt;0),VLOOKUP(AA$3,'efecte socio eco fp'!$A$5:$N$30,9,FALSE),0)</f>
        <v>110719958.98599501</v>
      </c>
      <c r="AB26" s="42">
        <f>IF(AND(AB$3&gt;=2025,AB$6&lt;&gt;0),VLOOKUP(AB$3,'efecte socio eco fp'!$A$5:$N$30,9,FALSE),0)</f>
        <v>120076420.81943896</v>
      </c>
      <c r="AC26" s="42">
        <f>IF(AND(AC$3&gt;=2025,AC$6&lt;&gt;0),VLOOKUP(AC$3,'efecte socio eco fp'!$A$5:$N$30,9,FALSE),0)</f>
        <v>129164875.41639774</v>
      </c>
      <c r="AD26" s="42">
        <f>IF(AND(AD$3&gt;=2025,AD$6&lt;&gt;0),VLOOKUP(AD$3,'efecte socio eco fp'!$A$5:$N$30,9,FALSE),0)</f>
        <v>138941225.3253361</v>
      </c>
      <c r="AE26" s="42">
        <f>IF(AND(AE$3&gt;=2025,AE$6&lt;&gt;0),VLOOKUP(AE$3,'efecte socio eco fp'!$A$5:$N$30,9,FALSE),0)</f>
        <v>149457536.59942022</v>
      </c>
      <c r="AF26" s="42">
        <f>IF(AND(AF$3&gt;=2025,AF$6&lt;&gt;0),VLOOKUP(AF$3,'efecte socio eco fp'!$A$5:$N$30,9,FALSE),0)</f>
        <v>160769816.11514372</v>
      </c>
      <c r="AG26" s="42">
        <f>IF(AND(AG$3&gt;=2025,AG$6&lt;&gt;0),VLOOKUP(AG$3,'efecte socio eco fp'!$A$5:$N$30,9,FALSE),0)</f>
        <v>0</v>
      </c>
      <c r="AH26" s="42">
        <f>IF(AND(AH$3&gt;=2025,AH$6&lt;&gt;0),VLOOKUP(AH$3,'efecte socio eco fp'!$A$5:$N$30,9,FALSE),0)</f>
        <v>0</v>
      </c>
      <c r="AI26" s="42">
        <f>IF(AND(AI$3&gt;=2025,AI$6&lt;&gt;0),VLOOKUP(AI$3,'efecte socio eco fp'!$A$5:$N$30,9,FALSE),0)</f>
        <v>0</v>
      </c>
      <c r="AJ26" s="42">
        <f>IF(AND(AJ$3&gt;=2025,AJ$6&lt;&gt;0),VLOOKUP(AJ$3,'efecte socio eco fp'!$A$5:$N$30,9,FALSE),0)</f>
        <v>0</v>
      </c>
      <c r="AK26" s="42">
        <f>IF(AND(AK$3&gt;=2025,AK$6&lt;&gt;0),VLOOKUP(AK$3,'efecte socio eco fp'!$A$5:$N$30,9,FALSE),0)</f>
        <v>0</v>
      </c>
      <c r="AL26" s="42">
        <f>IF(AND(AL$3&gt;=2025,AL$6&lt;&gt;0),VLOOKUP(AL$3,'efecte socio eco fp'!$A$5:$N$30,9,FALSE),0)</f>
        <v>0</v>
      </c>
      <c r="AM26" s="42">
        <f>IF(AND(AM$3&gt;=2025,AM$6&lt;&gt;0),VLOOKUP(AM$3,'efecte socio eco fp'!$A$5:$N$30,9,FALSE),0)</f>
        <v>0</v>
      </c>
      <c r="AN26" s="42">
        <f>IF(AND(AN$3&gt;=2025,AN$6&lt;&gt;0),VLOOKUP(AN$3,'efecte socio eco fp'!$A$5:$N$30,9,FALSE),0)</f>
        <v>0</v>
      </c>
      <c r="AO26" s="42">
        <f>IF(AND(AO$3&gt;=2025,AO$6&lt;&gt;0),VLOOKUP(AO$3,'efecte socio eco fp'!$A$5:$N$30,9,FALSE),0)</f>
        <v>0</v>
      </c>
      <c r="AP26" s="42">
        <f>IF(AND(AP$3&gt;=2025,AP$6&lt;&gt;0),VLOOKUP(AP$3,'efecte socio eco fp'!$A$5:$N$30,9,FALSE),0)</f>
        <v>0</v>
      </c>
      <c r="AQ26" s="42">
        <f>IF(AND(AQ$3&gt;=2025,AQ$6&lt;&gt;0),VLOOKUP(AQ$3,'efecte socio eco fp'!$A$5:$N$30,9,FALSE),0)</f>
        <v>0</v>
      </c>
      <c r="AR26" s="42">
        <f>IF(AND(AR$3&gt;=2025,AR$6&lt;&gt;0),VLOOKUP(AR$3,'efecte socio eco fp'!$A$5:$N$30,9,FALSE),0)</f>
        <v>0</v>
      </c>
      <c r="AS26" s="42">
        <f>IF(AND(AS$3&gt;=2025,AS$6&lt;&gt;0),VLOOKUP(AS$3,'efecte socio eco fp'!$A$5:$N$30,9,FALSE),0)</f>
        <v>0</v>
      </c>
      <c r="AT26" s="42">
        <f>IF(AND(AT$3&gt;=2025,AT$6&lt;&gt;0),VLOOKUP(AT$3,'efecte socio eco fp'!$A$5:$N$30,9,FALSE),0)</f>
        <v>0</v>
      </c>
      <c r="AU26" s="42">
        <f>IF(AND(AU$3&gt;=2025,AU$6&lt;&gt;0),VLOOKUP(AU$3,'efecte socio eco fp'!$A$5:$N$30,9,FALSE),0)</f>
        <v>0</v>
      </c>
      <c r="AV26" s="42">
        <f>IF(AND(AV$3&gt;=2025,AV$6&lt;&gt;0),VLOOKUP(AV$3,'efecte socio eco fp'!$A$5:$N$30,9,FALSE),0)</f>
        <v>0</v>
      </c>
      <c r="AW26" s="42">
        <f>IF(AND(AW$3&gt;=2025,AW$6&lt;&gt;0),VLOOKUP(AW$3,'efecte socio eco fp'!$A$5:$N$30,9,FALSE),0)</f>
        <v>0</v>
      </c>
      <c r="AX26" s="42">
        <f>IF(AND(AX$3&gt;=2025,AX$6&lt;&gt;0),VLOOKUP(AX$3,'efecte socio eco fp'!$A$5:$N$30,9,FALSE),0)</f>
        <v>0</v>
      </c>
      <c r="AY26" s="42">
        <f>IF(AND(AY$3&gt;=2025,AY$6&lt;&gt;0),VLOOKUP(AY$3,'efecte socio eco fp'!$A$5:$N$30,9,FALSE),0)</f>
        <v>0</v>
      </c>
      <c r="AZ26" s="42">
        <f>IF(AND(AZ$3&gt;=2025,AZ$6&lt;&gt;0),VLOOKUP(AZ$3,'efecte socio eco fp'!$A$5:$N$30,9,FALSE),0)</f>
        <v>0</v>
      </c>
      <c r="BA26" s="42">
        <f>IF(AND(BA$3&gt;=2025,BA$6&lt;&gt;0),VLOOKUP(BA$3,'efecte socio eco fp'!$A$5:$N$30,9,FALSE),0)</f>
        <v>0</v>
      </c>
      <c r="BB26" s="42">
        <f>IF(AND(BB$3&gt;=2025,BB$6&lt;&gt;0),VLOOKUP(BB$3,'efecte socio eco fp'!$A$5:$N$30,9,FALSE),0)</f>
        <v>0</v>
      </c>
      <c r="BC26" s="42">
        <f>IF(AND(BC$3&gt;=2025,BC$6&lt;&gt;0),VLOOKUP(BC$3,'efecte socio eco fp'!$A$5:$N$30,9,FALSE),0)</f>
        <v>0</v>
      </c>
      <c r="BD26" s="42">
        <f>IF(AND(BD$3&gt;=2025,BD$6&lt;&gt;0),VLOOKUP(BD$3,'efecte socio eco fp'!$A$5:$N$30,9,FALSE),0)</f>
        <v>0</v>
      </c>
      <c r="BE26" s="42">
        <f>IF(AND(BE$3&gt;=2025,BE$6&lt;&gt;0),VLOOKUP(BE$3,'efecte socio eco fp'!$A$5:$N$30,9,FALSE),0)</f>
        <v>0</v>
      </c>
      <c r="BF26" s="42">
        <f>IF(AND(BF$3&gt;=2025,BF$6&lt;&gt;0),VLOOKUP(BF$3,'efecte socio eco fp'!$A$5:$N$30,9,FALSE),0)</f>
        <v>0</v>
      </c>
      <c r="BG26" s="42">
        <f>IF(AND(BG$3&gt;=2025,BG$6&lt;&gt;0),VLOOKUP(BG$3,'efecte socio eco fp'!$A$5:$N$30,9,FALSE),0)</f>
        <v>0</v>
      </c>
      <c r="BH26" s="42">
        <f>IF(AND(BH$3&gt;=2025,BH$6&lt;&gt;0),VLOOKUP(BH$3,'efecte socio eco fp'!$A$5:$N$30,9,FALSE),0)</f>
        <v>0</v>
      </c>
      <c r="BI26" s="42">
        <f>IF(AND(BI$3&gt;=2025,BI$6&lt;&gt;0),VLOOKUP(BI$3,'efecte socio eco fp'!$A$5:$N$30,9,FALSE),0)</f>
        <v>0</v>
      </c>
      <c r="BJ26" s="42">
        <f>IF(AND(BJ$3&gt;=2025,BJ$6&lt;&gt;0),VLOOKUP(BJ$3,'efecte socio eco fp'!$A$5:$N$30,9,FALSE),0)</f>
        <v>0</v>
      </c>
      <c r="BK26" s="42">
        <f>IF(AND(BK$3&gt;=2025,BK$6&lt;&gt;0),VLOOKUP(BK$3,'efecte socio eco fp'!$A$5:$N$30,9,FALSE),0)</f>
        <v>0</v>
      </c>
      <c r="BL26" s="42">
        <f>IF(AND(BL$3&gt;=2025,BL$6&lt;&gt;0),VLOOKUP(BL$3,'efecte socio eco fp'!$A$5:$N$30,9,FALSE),0)</f>
        <v>0</v>
      </c>
      <c r="BM26" s="42">
        <f>IF(AND(BM$3&gt;=2025,BM$6&lt;&gt;0),VLOOKUP(BM$3,'efecte socio eco fp'!$A$5:$N$30,9,FALSE),0)</f>
        <v>0</v>
      </c>
      <c r="BN26" s="42">
        <f>IF(AND(BN$3&gt;=2025,BN$6&lt;&gt;0),VLOOKUP(BN$3,'efecte socio eco fp'!$A$5:$N$30,9,FALSE),0)</f>
        <v>0</v>
      </c>
      <c r="BO26" s="42">
        <f>IF(AND(BO$3&gt;=2025,BO$6&lt;&gt;0),VLOOKUP(BO$3,'efecte socio eco fp'!$A$5:$N$30,9,FALSE),0)</f>
        <v>0</v>
      </c>
      <c r="BP26" s="42">
        <f>IF(AND(BP$3&gt;=2025,BP$6&lt;&gt;0),VLOOKUP(BP$3,'efecte socio eco fp'!$A$5:$N$30,9,FALSE),0)</f>
        <v>0</v>
      </c>
      <c r="BQ26" s="42">
        <f>IF(AND(BQ$3&gt;=2025,BQ$6&lt;&gt;0),VLOOKUP(BQ$3,'efecte socio eco fp'!$A$5:$N$30,9,FALSE),0)</f>
        <v>0</v>
      </c>
      <c r="BR26" s="42">
        <f>IF(AND(BR$3&gt;=2025,BR$6&lt;&gt;0),VLOOKUP(BR$3,'efecte socio eco fp'!$A$5:$N$30,9,FALSE),0)</f>
        <v>0</v>
      </c>
      <c r="BS26" s="42">
        <f>IF(AND(BS$3&gt;=2025,BS$6&lt;&gt;0),VLOOKUP(BS$3,'efecte socio eco fp'!$A$5:$N$30,9,FALSE),0)</f>
        <v>0</v>
      </c>
      <c r="BT26" s="42">
        <f>IF(AND(BT$3&gt;=2025,BT$6&lt;&gt;0),VLOOKUP(BT$3,'efecte socio eco fp'!$A$5:$N$30,9,FALSE),0)</f>
        <v>0</v>
      </c>
      <c r="BU26" s="42">
        <f>IF(AND(BU$3&gt;=2025,BU$6&lt;&gt;0),VLOOKUP(BU$3,'efecte socio eco fp'!$A$5:$N$30,9,FALSE),0)</f>
        <v>0</v>
      </c>
      <c r="BV26" s="42">
        <f>IF(AND(BV$3&gt;=2025,BV$6&lt;&gt;0),VLOOKUP(BV$3,'efecte socio eco fp'!$A$5:$N$30,9,FALSE),0)</f>
        <v>0</v>
      </c>
      <c r="BW26" s="42">
        <f>IF(AND(BW$3&gt;=2025,BW$6&lt;&gt;0),VLOOKUP(BW$3,'efecte socio eco fp'!$A$5:$N$30,9,FALSE),0)</f>
        <v>0</v>
      </c>
      <c r="BX26" s="42">
        <f>IF(AND(BX$3&gt;=2025,BX$6&lt;&gt;0),VLOOKUP(BX$3,'efecte socio eco fp'!$A$5:$N$30,9,FALSE),0)</f>
        <v>0</v>
      </c>
      <c r="BY26" s="42">
        <f>IF(AND(BY$3&gt;=2025,BY$6&lt;&gt;0),VLOOKUP(BY$3,'efecte socio eco fp'!$A$5:$N$30,9,FALSE),0)</f>
        <v>0</v>
      </c>
      <c r="BZ26" s="42">
        <f>IF(AND(BZ$3&gt;=2025,BZ$6&lt;&gt;0),VLOOKUP(BZ$3,'efecte socio eco fp'!$A$5:$N$30,9,FALSE),0)</f>
        <v>0</v>
      </c>
      <c r="CA26" s="42">
        <f>IF(AND(CA$3&gt;=2025,CA$6&lt;&gt;0),VLOOKUP(CA$3,'efecte socio eco fp'!$A$5:$N$30,9,FALSE),0)</f>
        <v>0</v>
      </c>
      <c r="CB26" s="42">
        <f>IF(AND(CB$3&gt;=2025,CB$6&lt;&gt;0),VLOOKUP(CB$3,'efecte socio eco fp'!$A$5:$N$30,9,FALSE),0)</f>
        <v>0</v>
      </c>
      <c r="CC26" s="42">
        <f>IF(AND(CC$3&gt;=2025,CC$6&lt;&gt;0),VLOOKUP(CC$3,'efecte socio eco fp'!$A$5:$N$30,9,FALSE),0)</f>
        <v>0</v>
      </c>
      <c r="CD26" s="42">
        <f>IF(AND(CD$3&gt;=2025,CD$6&lt;&gt;0),VLOOKUP(CD$3,'efecte socio eco fp'!$A$5:$N$30,9,FALSE),0)</f>
        <v>0</v>
      </c>
      <c r="CE26" s="42">
        <f>IF(AND(CE$3&gt;=2025,CE$6&lt;&gt;0),VLOOKUP(CE$3,'efecte socio eco fp'!$A$5:$N$30,9,FALSE),0)</f>
        <v>0</v>
      </c>
    </row>
    <row r="27" spans="1:83">
      <c r="A27" t="s">
        <v>494</v>
      </c>
      <c r="B27" t="s">
        <v>538</v>
      </c>
      <c r="C27" s="42">
        <f>IF(AND(C$3&gt;=2025,C$6&lt;&gt;0),VLOOKUP(C$3,'efecte socio eco fp'!$A$5:$N$30,10,FALSE),0)</f>
        <v>0</v>
      </c>
      <c r="D27" s="42">
        <f>IF(AND(D$3&gt;=2025,D$6&lt;&gt;0),VLOOKUP(D$3,'efecte socio eco fp'!$A$5:$N$30,10,FALSE),0)</f>
        <v>0</v>
      </c>
      <c r="E27" s="42">
        <f>IF(AND(E$3&gt;=2025,E$6&lt;&gt;0),VLOOKUP(E$3,'efecte socio eco fp'!$A$5:$N$30,10,FALSE),0)</f>
        <v>0</v>
      </c>
      <c r="F27" s="42">
        <f>IF(AND(F$3&gt;=2025,F$6&lt;&gt;0),VLOOKUP(F$3,'efecte socio eco fp'!$A$5:$N$30,10,FALSE),0)</f>
        <v>0</v>
      </c>
      <c r="G27" s="42">
        <f>IF(AND(G$3&gt;=2025,G$6&lt;&gt;0),VLOOKUP(G$3,'efecte socio eco fp'!$A$5:$N$30,10,FALSE),0)</f>
        <v>0</v>
      </c>
      <c r="H27" s="42">
        <f>IF(AND(H$3&gt;=2025,H$6&lt;&gt;0),VLOOKUP(H$3,'efecte socio eco fp'!$A$5:$N$30,10,FALSE),0)</f>
        <v>0</v>
      </c>
      <c r="I27" s="42">
        <f>IF(AND(I$3&gt;=2025,I$6&lt;&gt;0),VLOOKUP(I$3,'efecte socio eco fp'!$A$5:$N$30,10,FALSE),0)</f>
        <v>0</v>
      </c>
      <c r="J27" s="42">
        <f>IF(AND(J$3&gt;=2025,J$6&lt;&gt;0),VLOOKUP(J$3,'efecte socio eco fp'!$A$5:$N$30,10,FALSE),0)</f>
        <v>1038069794.077644</v>
      </c>
      <c r="K27" s="42">
        <f>IF(AND(K$3&gt;=2025,K$6&lt;&gt;0),VLOOKUP(K$3,'efecte socio eco fp'!$A$5:$N$30,10,FALSE),0)</f>
        <v>1078364334.2385688</v>
      </c>
      <c r="L27" s="42">
        <f>IF(AND(L$3&gt;=2025,L$6&lt;&gt;0),VLOOKUP(L$3,'efecte socio eco fp'!$A$5:$N$30,10,FALSE),0)</f>
        <v>1120222979.2179205</v>
      </c>
      <c r="M27" s="42">
        <f>IF(AND(M$3&gt;=2025,M$6&lt;&gt;0),VLOOKUP(M$3,'efecte socio eco fp'!$A$5:$N$30,10,FALSE),0)</f>
        <v>1163706442.5484328</v>
      </c>
      <c r="N27" s="42">
        <f>IF(AND(N$3&gt;=2025,N$6&lt;&gt;0),VLOOKUP(N$3,'efecte socio eco fp'!$A$5:$N$30,10,FALSE),0)</f>
        <v>1197542752.0157928</v>
      </c>
      <c r="O27" s="42">
        <f>IF(AND(O$3&gt;=2025,O$6&lt;&gt;0),VLOOKUP(O$3,'efecte socio eco fp'!$A$5:$N$30,10,FALSE),0)</f>
        <v>1232362897.0936732</v>
      </c>
      <c r="P27" s="42">
        <f>IF(AND(P$3&gt;=2025,P$6&lt;&gt;0),VLOOKUP(P$3,'efecte socio eco fp'!$A$5:$N$30,10,FALSE),0)</f>
        <v>1268195484.1083477</v>
      </c>
      <c r="Q27" s="42">
        <f>IF(AND(Q$3&gt;=2025,Q$6&lt;&gt;0),VLOOKUP(Q$3,'efecte socio eco fp'!$A$5:$N$30,10,FALSE),0)</f>
        <v>1305069951.1529973</v>
      </c>
      <c r="R27" s="42">
        <f>IF(AND(R$3&gt;=2025,R$6&lt;&gt;0),VLOOKUP(R$3,'efecte socio eco fp'!$A$5:$N$30,10,FALSE),0)</f>
        <v>1343016592.2724371</v>
      </c>
      <c r="S27" s="42">
        <f>IF(AND(S$3&gt;=2025,S$6&lt;&gt;0),VLOOKUP(S$3,'efecte socio eco fp'!$A$5:$N$30,10,FALSE),0)</f>
        <v>1384663263.0218678</v>
      </c>
      <c r="T27" s="42">
        <f>IF(AND(T$3&gt;=2025,T$6&lt;&gt;0),VLOOKUP(T$3,'efecte socio eco fp'!$A$5:$N$30,10,FALSE),0)</f>
        <v>1427601388.5414712</v>
      </c>
      <c r="U27" s="42">
        <f>IF(AND(U$3&gt;=2025,U$6&lt;&gt;0),VLOOKUP(U$3,'efecte socio eco fp'!$A$5:$N$30,10,FALSE),0)</f>
        <v>1471871016.5804045</v>
      </c>
      <c r="V27" s="42">
        <f>IF(AND(V$3&gt;=2025,V$6&lt;&gt;0),VLOOKUP(V$3,'efecte socio eco fp'!$A$5:$N$30,10,FALSE),0)</f>
        <v>1517513436.7603624</v>
      </c>
      <c r="W27" s="42">
        <f>IF(AND(W$3&gt;=2025,W$6&lt;&gt;0),VLOOKUP(W$3,'efecte socio eco fp'!$A$5:$N$30,10,FALSE),0)</f>
        <v>1564571219.0857916</v>
      </c>
      <c r="X27" s="42">
        <f>IF(AND(X$3&gt;=2025,X$6&lt;&gt;0),VLOOKUP(X$3,'efecte socio eco fp'!$A$5:$N$30,10,FALSE),0)</f>
        <v>1607421143.2223606</v>
      </c>
      <c r="Y27" s="42">
        <f>IF(AND(Y$3&gt;=2025,Y$6&lt;&gt;0),VLOOKUP(Y$3,'efecte socio eco fp'!$A$5:$N$30,10,FALSE),0)</f>
        <v>1651444625.9519241</v>
      </c>
      <c r="Z27" s="42">
        <f>IF(AND(Z$3&gt;=2025,Z$6&lt;&gt;0),VLOOKUP(Z$3,'efecte socio eco fp'!$A$5:$N$30,10,FALSE),0)</f>
        <v>1696673808.282872</v>
      </c>
      <c r="AA27" s="42">
        <f>IF(AND(AA$3&gt;=2025,AA$6&lt;&gt;0),VLOOKUP(AA$3,'efecte socio eco fp'!$A$5:$N$30,10,FALSE),0)</f>
        <v>1743141711.4901841</v>
      </c>
      <c r="AB27" s="42">
        <f>IF(AND(AB$3&gt;=2025,AB$6&lt;&gt;0),VLOOKUP(AB$3,'efecte socio eco fp'!$A$5:$N$30,10,FALSE),0)</f>
        <v>1790882261.2238593</v>
      </c>
      <c r="AC27" s="42">
        <f>IF(AND(AC$3&gt;=2025,AC$6&lt;&gt;0),VLOOKUP(AC$3,'efecte socio eco fp'!$A$5:$N$30,10,FALSE),0)</f>
        <v>1839246007.5613658</v>
      </c>
      <c r="AD27" s="42">
        <f>IF(AND(AD$3&gt;=2025,AD$6&lt;&gt;0),VLOOKUP(AD$3,'efecte socio eco fp'!$A$5:$N$30,10,FALSE),0)</f>
        <v>1888915843.0876727</v>
      </c>
      <c r="AE27" s="42">
        <f>IF(AND(AE$3&gt;=2025,AE$6&lt;&gt;0),VLOOKUP(AE$3,'efecte socio eco fp'!$A$5:$N$30,10,FALSE),0)</f>
        <v>1939927039.4493804</v>
      </c>
      <c r="AF27" s="42">
        <f>IF(AND(AF$3&gt;=2025,AF$6&lt;&gt;0),VLOOKUP(AF$3,'efecte socio eco fp'!$A$5:$N$30,10,FALSE),0)</f>
        <v>1992315820.8230276</v>
      </c>
      <c r="AG27" s="42">
        <f>IF(AND(AG$3&gt;=2025,AG$6&lt;&gt;0),VLOOKUP(AG$3,'efecte socio eco fp'!$A$5:$N$30,10,FALSE),0)</f>
        <v>0</v>
      </c>
      <c r="AH27" s="42">
        <f>IF(AND(AH$3&gt;=2025,AH$6&lt;&gt;0),VLOOKUP(AH$3,'efecte socio eco fp'!$A$5:$N$30,10,FALSE),0)</f>
        <v>0</v>
      </c>
      <c r="AI27" s="42">
        <f>IF(AND(AI$3&gt;=2025,AI$6&lt;&gt;0),VLOOKUP(AI$3,'efecte socio eco fp'!$A$5:$N$30,10,FALSE),0)</f>
        <v>0</v>
      </c>
      <c r="AJ27" s="42">
        <f>IF(AND(AJ$3&gt;=2025,AJ$6&lt;&gt;0),VLOOKUP(AJ$3,'efecte socio eco fp'!$A$5:$N$30,10,FALSE),0)</f>
        <v>0</v>
      </c>
      <c r="AK27" s="42">
        <f>IF(AND(AK$3&gt;=2025,AK$6&lt;&gt;0),VLOOKUP(AK$3,'efecte socio eco fp'!$A$5:$N$30,10,FALSE),0)</f>
        <v>0</v>
      </c>
      <c r="AL27" s="42">
        <f>IF(AND(AL$3&gt;=2025,AL$6&lt;&gt;0),VLOOKUP(AL$3,'efecte socio eco fp'!$A$5:$N$30,10,FALSE),0)</f>
        <v>0</v>
      </c>
      <c r="AM27" s="42">
        <f>IF(AND(AM$3&gt;=2025,AM$6&lt;&gt;0),VLOOKUP(AM$3,'efecte socio eco fp'!$A$5:$N$30,10,FALSE),0)</f>
        <v>0</v>
      </c>
      <c r="AN27" s="42">
        <f>IF(AND(AN$3&gt;=2025,AN$6&lt;&gt;0),VLOOKUP(AN$3,'efecte socio eco fp'!$A$5:$N$30,10,FALSE),0)</f>
        <v>0</v>
      </c>
      <c r="AO27" s="42">
        <f>IF(AND(AO$3&gt;=2025,AO$6&lt;&gt;0),VLOOKUP(AO$3,'efecte socio eco fp'!$A$5:$N$30,10,FALSE),0)</f>
        <v>0</v>
      </c>
      <c r="AP27" s="42">
        <f>IF(AND(AP$3&gt;=2025,AP$6&lt;&gt;0),VLOOKUP(AP$3,'efecte socio eco fp'!$A$5:$N$30,10,FALSE),0)</f>
        <v>0</v>
      </c>
      <c r="AQ27" s="42">
        <f>IF(AND(AQ$3&gt;=2025,AQ$6&lt;&gt;0),VLOOKUP(AQ$3,'efecte socio eco fp'!$A$5:$N$30,10,FALSE),0)</f>
        <v>0</v>
      </c>
      <c r="AR27" s="42">
        <f>IF(AND(AR$3&gt;=2025,AR$6&lt;&gt;0),VLOOKUP(AR$3,'efecte socio eco fp'!$A$5:$N$30,10,FALSE),0)</f>
        <v>0</v>
      </c>
      <c r="AS27" s="42">
        <f>IF(AND(AS$3&gt;=2025,AS$6&lt;&gt;0),VLOOKUP(AS$3,'efecte socio eco fp'!$A$5:$N$30,10,FALSE),0)</f>
        <v>0</v>
      </c>
      <c r="AT27" s="42">
        <f>IF(AND(AT$3&gt;=2025,AT$6&lt;&gt;0),VLOOKUP(AT$3,'efecte socio eco fp'!$A$5:$N$30,10,FALSE),0)</f>
        <v>0</v>
      </c>
      <c r="AU27" s="42">
        <f>IF(AND(AU$3&gt;=2025,AU$6&lt;&gt;0),VLOOKUP(AU$3,'efecte socio eco fp'!$A$5:$N$30,10,FALSE),0)</f>
        <v>0</v>
      </c>
      <c r="AV27" s="42">
        <f>IF(AND(AV$3&gt;=2025,AV$6&lt;&gt;0),VLOOKUP(AV$3,'efecte socio eco fp'!$A$5:$N$30,10,FALSE),0)</f>
        <v>0</v>
      </c>
      <c r="AW27" s="42">
        <f>IF(AND(AW$3&gt;=2025,AW$6&lt;&gt;0),VLOOKUP(AW$3,'efecte socio eco fp'!$A$5:$N$30,10,FALSE),0)</f>
        <v>0</v>
      </c>
      <c r="AX27" s="42">
        <f>IF(AND(AX$3&gt;=2025,AX$6&lt;&gt;0),VLOOKUP(AX$3,'efecte socio eco fp'!$A$5:$N$30,10,FALSE),0)</f>
        <v>0</v>
      </c>
      <c r="AY27" s="42">
        <f>IF(AND(AY$3&gt;=2025,AY$6&lt;&gt;0),VLOOKUP(AY$3,'efecte socio eco fp'!$A$5:$N$30,10,FALSE),0)</f>
        <v>0</v>
      </c>
      <c r="AZ27" s="42">
        <f>IF(AND(AZ$3&gt;=2025,AZ$6&lt;&gt;0),VLOOKUP(AZ$3,'efecte socio eco fp'!$A$5:$N$30,10,FALSE),0)</f>
        <v>0</v>
      </c>
      <c r="BA27" s="42">
        <f>IF(AND(BA$3&gt;=2025,BA$6&lt;&gt;0),VLOOKUP(BA$3,'efecte socio eco fp'!$A$5:$N$30,10,FALSE),0)</f>
        <v>0</v>
      </c>
      <c r="BB27" s="42">
        <f>IF(AND(BB$3&gt;=2025,BB$6&lt;&gt;0),VLOOKUP(BB$3,'efecte socio eco fp'!$A$5:$N$30,10,FALSE),0)</f>
        <v>0</v>
      </c>
      <c r="BC27" s="42">
        <f>IF(AND(BC$3&gt;=2025,BC$6&lt;&gt;0),VLOOKUP(BC$3,'efecte socio eco fp'!$A$5:$N$30,10,FALSE),0)</f>
        <v>0</v>
      </c>
      <c r="BD27" s="42">
        <f>IF(AND(BD$3&gt;=2025,BD$6&lt;&gt;0),VLOOKUP(BD$3,'efecte socio eco fp'!$A$5:$N$30,10,FALSE),0)</f>
        <v>0</v>
      </c>
      <c r="BE27" s="42">
        <f>IF(AND(BE$3&gt;=2025,BE$6&lt;&gt;0),VLOOKUP(BE$3,'efecte socio eco fp'!$A$5:$N$30,10,FALSE),0)</f>
        <v>0</v>
      </c>
      <c r="BF27" s="42">
        <f>IF(AND(BF$3&gt;=2025,BF$6&lt;&gt;0),VLOOKUP(BF$3,'efecte socio eco fp'!$A$5:$N$30,10,FALSE),0)</f>
        <v>0</v>
      </c>
      <c r="BG27" s="42">
        <f>IF(AND(BG$3&gt;=2025,BG$6&lt;&gt;0),VLOOKUP(BG$3,'efecte socio eco fp'!$A$5:$N$30,10,FALSE),0)</f>
        <v>0</v>
      </c>
      <c r="BH27" s="42">
        <f>IF(AND(BH$3&gt;=2025,BH$6&lt;&gt;0),VLOOKUP(BH$3,'efecte socio eco fp'!$A$5:$N$30,10,FALSE),0)</f>
        <v>0</v>
      </c>
      <c r="BI27" s="42">
        <f>IF(AND(BI$3&gt;=2025,BI$6&lt;&gt;0),VLOOKUP(BI$3,'efecte socio eco fp'!$A$5:$N$30,10,FALSE),0)</f>
        <v>0</v>
      </c>
      <c r="BJ27" s="42">
        <f>IF(AND(BJ$3&gt;=2025,BJ$6&lt;&gt;0),VLOOKUP(BJ$3,'efecte socio eco fp'!$A$5:$N$30,10,FALSE),0)</f>
        <v>0</v>
      </c>
      <c r="BK27" s="42">
        <f>IF(AND(BK$3&gt;=2025,BK$6&lt;&gt;0),VLOOKUP(BK$3,'efecte socio eco fp'!$A$5:$N$30,10,FALSE),0)</f>
        <v>0</v>
      </c>
      <c r="BL27" s="42">
        <f>IF(AND(BL$3&gt;=2025,BL$6&lt;&gt;0),VLOOKUP(BL$3,'efecte socio eco fp'!$A$5:$N$30,10,FALSE),0)</f>
        <v>0</v>
      </c>
      <c r="BM27" s="42">
        <f>IF(AND(BM$3&gt;=2025,BM$6&lt;&gt;0),VLOOKUP(BM$3,'efecte socio eco fp'!$A$5:$N$30,10,FALSE),0)</f>
        <v>0</v>
      </c>
      <c r="BN27" s="42">
        <f>IF(AND(BN$3&gt;=2025,BN$6&lt;&gt;0),VLOOKUP(BN$3,'efecte socio eco fp'!$A$5:$N$30,10,FALSE),0)</f>
        <v>0</v>
      </c>
      <c r="BO27" s="42">
        <f>IF(AND(BO$3&gt;=2025,BO$6&lt;&gt;0),VLOOKUP(BO$3,'efecte socio eco fp'!$A$5:$N$30,10,FALSE),0)</f>
        <v>0</v>
      </c>
      <c r="BP27" s="42">
        <f>IF(AND(BP$3&gt;=2025,BP$6&lt;&gt;0),VLOOKUP(BP$3,'efecte socio eco fp'!$A$5:$N$30,10,FALSE),0)</f>
        <v>0</v>
      </c>
      <c r="BQ27" s="42">
        <f>IF(AND(BQ$3&gt;=2025,BQ$6&lt;&gt;0),VLOOKUP(BQ$3,'efecte socio eco fp'!$A$5:$N$30,10,FALSE),0)</f>
        <v>0</v>
      </c>
      <c r="BR27" s="42">
        <f>IF(AND(BR$3&gt;=2025,BR$6&lt;&gt;0),VLOOKUP(BR$3,'efecte socio eco fp'!$A$5:$N$30,10,FALSE),0)</f>
        <v>0</v>
      </c>
      <c r="BS27" s="42">
        <f>IF(AND(BS$3&gt;=2025,BS$6&lt;&gt;0),VLOOKUP(BS$3,'efecte socio eco fp'!$A$5:$N$30,10,FALSE),0)</f>
        <v>0</v>
      </c>
      <c r="BT27" s="42">
        <f>IF(AND(BT$3&gt;=2025,BT$6&lt;&gt;0),VLOOKUP(BT$3,'efecte socio eco fp'!$A$5:$N$30,10,FALSE),0)</f>
        <v>0</v>
      </c>
      <c r="BU27" s="42">
        <f>IF(AND(BU$3&gt;=2025,BU$6&lt;&gt;0),VLOOKUP(BU$3,'efecte socio eco fp'!$A$5:$N$30,10,FALSE),0)</f>
        <v>0</v>
      </c>
      <c r="BV27" s="42">
        <f>IF(AND(BV$3&gt;=2025,BV$6&lt;&gt;0),VLOOKUP(BV$3,'efecte socio eco fp'!$A$5:$N$30,10,FALSE),0)</f>
        <v>0</v>
      </c>
      <c r="BW27" s="42">
        <f>IF(AND(BW$3&gt;=2025,BW$6&lt;&gt;0),VLOOKUP(BW$3,'efecte socio eco fp'!$A$5:$N$30,10,FALSE),0)</f>
        <v>0</v>
      </c>
      <c r="BX27" s="42">
        <f>IF(AND(BX$3&gt;=2025,BX$6&lt;&gt;0),VLOOKUP(BX$3,'efecte socio eco fp'!$A$5:$N$30,10,FALSE),0)</f>
        <v>0</v>
      </c>
      <c r="BY27" s="42">
        <f>IF(AND(BY$3&gt;=2025,BY$6&lt;&gt;0),VLOOKUP(BY$3,'efecte socio eco fp'!$A$5:$N$30,10,FALSE),0)</f>
        <v>0</v>
      </c>
      <c r="BZ27" s="42">
        <f>IF(AND(BZ$3&gt;=2025,BZ$6&lt;&gt;0),VLOOKUP(BZ$3,'efecte socio eco fp'!$A$5:$N$30,10,FALSE),0)</f>
        <v>0</v>
      </c>
      <c r="CA27" s="42">
        <f>IF(AND(CA$3&gt;=2025,CA$6&lt;&gt;0),VLOOKUP(CA$3,'efecte socio eco fp'!$A$5:$N$30,10,FALSE),0)</f>
        <v>0</v>
      </c>
      <c r="CB27" s="42">
        <f>IF(AND(CB$3&gt;=2025,CB$6&lt;&gt;0),VLOOKUP(CB$3,'efecte socio eco fp'!$A$5:$N$30,10,FALSE),0)</f>
        <v>0</v>
      </c>
      <c r="CC27" s="42">
        <f>IF(AND(CC$3&gt;=2025,CC$6&lt;&gt;0),VLOOKUP(CC$3,'efecte socio eco fp'!$A$5:$N$30,10,FALSE),0)</f>
        <v>0</v>
      </c>
      <c r="CD27" s="42">
        <f>IF(AND(CD$3&gt;=2025,CD$6&lt;&gt;0),VLOOKUP(CD$3,'efecte socio eco fp'!$A$5:$N$30,10,FALSE),0)</f>
        <v>0</v>
      </c>
      <c r="CE27" s="42">
        <f>IF(AND(CE$3&gt;=2025,CE$6&lt;&gt;0),VLOOKUP(CE$3,'efecte socio eco fp'!$A$5:$N$30,10,FALSE),0)</f>
        <v>0</v>
      </c>
    </row>
    <row r="28" spans="1:83">
      <c r="A28" t="s">
        <v>495</v>
      </c>
      <c r="B28" t="s">
        <v>538</v>
      </c>
      <c r="C28" s="42">
        <f>IF(AND(C$3&gt;=2025,C$6&lt;&gt;0),VLOOKUP(C$3,'efecte socio eco fp'!$A$5:$N$30,11,FALSE),0)</f>
        <v>0</v>
      </c>
      <c r="D28" s="42">
        <f>IF(AND(D$3&gt;=2025,D$6&lt;&gt;0),VLOOKUP(D$3,'efecte socio eco fp'!$A$5:$N$30,11,FALSE),0)</f>
        <v>0</v>
      </c>
      <c r="E28" s="42">
        <f>IF(AND(E$3&gt;=2025,E$6&lt;&gt;0),VLOOKUP(E$3,'efecte socio eco fp'!$A$5:$N$30,11,FALSE),0)</f>
        <v>0</v>
      </c>
      <c r="F28" s="42">
        <f>IF(AND(F$3&gt;=2025,F$6&lt;&gt;0),VLOOKUP(F$3,'efecte socio eco fp'!$A$5:$N$30,11,FALSE),0)</f>
        <v>0</v>
      </c>
      <c r="G28" s="42">
        <f>IF(AND(G$3&gt;=2025,G$6&lt;&gt;0),VLOOKUP(G$3,'efecte socio eco fp'!$A$5:$N$30,11,FALSE),0)</f>
        <v>0</v>
      </c>
      <c r="H28" s="42">
        <f>IF(AND(H$3&gt;=2025,H$6&lt;&gt;0),VLOOKUP(H$3,'efecte socio eco fp'!$A$5:$N$30,11,FALSE),0)</f>
        <v>0</v>
      </c>
      <c r="I28" s="42">
        <f>IF(AND(I$3&gt;=2025,I$6&lt;&gt;0),VLOOKUP(I$3,'efecte socio eco fp'!$A$5:$N$30,11,FALSE),0)</f>
        <v>0</v>
      </c>
      <c r="J28" s="42">
        <f>IF(AND(J$3&gt;=2025,J$6&lt;&gt;0),VLOOKUP(J$3,'efecte socio eco fp'!$A$5:$N$30,11,FALSE),0)</f>
        <v>781976988.48416996</v>
      </c>
      <c r="K28" s="42">
        <f>IF(AND(K$3&gt;=2025,K$6&lt;&gt;0),VLOOKUP(K$3,'efecte socio eco fp'!$A$5:$N$30,11,FALSE),0)</f>
        <v>810998136.9333564</v>
      </c>
      <c r="L28" s="42">
        <f>IF(AND(L$3&gt;=2025,L$6&lt;&gt;0),VLOOKUP(L$3,'efecte socio eco fp'!$A$5:$N$30,11,FALSE),0)</f>
        <v>841096333.77362442</v>
      </c>
      <c r="M28" s="42">
        <f>IF(AND(M$3&gt;=2025,M$6&lt;&gt;0),VLOOKUP(M$3,'efecte socio eco fp'!$A$5:$N$30,11,FALSE),0)</f>
        <v>872311551.00121546</v>
      </c>
      <c r="N28" s="42">
        <f>IF(AND(N$3&gt;=2025,N$6&lt;&gt;0),VLOOKUP(N$3,'efecte socio eco fp'!$A$5:$N$30,11,FALSE),0)</f>
        <v>894747662.57833493</v>
      </c>
      <c r="O28" s="42">
        <f>IF(AND(O$3&gt;=2025,O$6&lt;&gt;0),VLOOKUP(O$3,'efecte socio eco fp'!$A$5:$N$30,11,FALSE),0)</f>
        <v>917760837.59353817</v>
      </c>
      <c r="P28" s="42">
        <f>IF(AND(P$3&gt;=2025,P$6&lt;&gt;0),VLOOKUP(P$3,'efecte socio eco fp'!$A$5:$N$30,11,FALSE),0)</f>
        <v>941365918.28944945</v>
      </c>
      <c r="Q28" s="42">
        <f>IF(AND(Q$3&gt;=2025,Q$6&lt;&gt;0),VLOOKUP(Q$3,'efecte socio eco fp'!$A$5:$N$30,11,FALSE),0)</f>
        <v>965578128.65557146</v>
      </c>
      <c r="R28" s="42">
        <f>IF(AND(R$3&gt;=2025,R$6&lt;&gt;0),VLOOKUP(R$3,'efecte socio eco fp'!$A$5:$N$30,11,FALSE),0)</f>
        <v>990413084.24692798</v>
      </c>
      <c r="S28" s="42">
        <f>IF(AND(S$3&gt;=2025,S$6&lt;&gt;0),VLOOKUP(S$3,'efecte socio eco fp'!$A$5:$N$30,11,FALSE),0)</f>
        <v>1015786093.145167</v>
      </c>
      <c r="T28" s="42">
        <f>IF(AND(T$3&gt;=2025,T$6&lt;&gt;0),VLOOKUP(T$3,'efecte socio eco fp'!$A$5:$N$30,11,FALSE),0)</f>
        <v>1041809123.3232032</v>
      </c>
      <c r="U28" s="42">
        <f>IF(AND(U$3&gt;=2025,U$6&lt;&gt;0),VLOOKUP(U$3,'efecte socio eco fp'!$A$5:$N$30,11,FALSE),0)</f>
        <v>1068498827.4242405</v>
      </c>
      <c r="V28" s="42">
        <f>IF(AND(V$3&gt;=2025,V$6&lt;&gt;0),VLOOKUP(V$3,'efecte socio eco fp'!$A$5:$N$30,11,FALSE),0)</f>
        <v>1095872284.7090938</v>
      </c>
      <c r="W28" s="42">
        <f>IF(AND(W$3&gt;=2025,W$6&lt;&gt;0),VLOOKUP(W$3,'efecte socio eco fp'!$A$5:$N$30,11,FALSE),0)</f>
        <v>1123947011.9855406</v>
      </c>
      <c r="X28" s="42">
        <f>IF(AND(X$3&gt;=2025,X$6&lt;&gt;0),VLOOKUP(X$3,'efecte socio eco fp'!$A$5:$N$30,11,FALSE),0)</f>
        <v>1148298846.3984845</v>
      </c>
      <c r="Y28" s="42">
        <f>IF(AND(Y$3&gt;=2025,Y$6&lt;&gt;0),VLOOKUP(Y$3,'efecte socio eco fp'!$A$5:$N$30,11,FALSE),0)</f>
        <v>1173178296.2888055</v>
      </c>
      <c r="Z28" s="42">
        <f>IF(AND(Z$3&gt;=2025,Z$6&lt;&gt;0),VLOOKUP(Z$3,'efecte socio eco fp'!$A$5:$N$30,11,FALSE),0)</f>
        <v>1198596793.1604819</v>
      </c>
      <c r="AA28" s="42">
        <f>IF(AND(AA$3&gt;=2025,AA$6&lt;&gt;0),VLOOKUP(AA$3,'efecte socio eco fp'!$A$5:$N$30,11,FALSE),0)</f>
        <v>1224566016.1965096</v>
      </c>
      <c r="AB28" s="42">
        <f>IF(AND(AB$3&gt;=2025,AB$6&lt;&gt;0),VLOOKUP(AB$3,'efecte socio eco fp'!$A$5:$N$30,11,FALSE),0)</f>
        <v>1251097897.6252034</v>
      </c>
      <c r="AC28" s="42">
        <f>IF(AND(AC$3&gt;=2025,AC$6&lt;&gt;0),VLOOKUP(AC$3,'efecte socio eco fp'!$A$5:$N$30,11,FALSE),0)</f>
        <v>1280425015.1738718</v>
      </c>
      <c r="AD28" s="42">
        <f>IF(AND(AD$3&gt;=2025,AD$6&lt;&gt;0),VLOOKUP(AD$3,'efecte socio eco fp'!$A$5:$N$30,11,FALSE),0)</f>
        <v>1310439592.7729056</v>
      </c>
      <c r="AE28" s="42">
        <f>IF(AND(AE$3&gt;=2025,AE$6&lt;&gt;0),VLOOKUP(AE$3,'efecte socio eco fp'!$A$5:$N$30,11,FALSE),0)</f>
        <v>1341157745.2457292</v>
      </c>
      <c r="AF28" s="42">
        <f>IF(AND(AF$3&gt;=2025,AF$6&lt;&gt;0),VLOOKUP(AF$3,'efecte socio eco fp'!$A$5:$N$30,11,FALSE),0)</f>
        <v>1372595965.16504</v>
      </c>
      <c r="AG28" s="42">
        <f>IF(AND(AG$3&gt;=2025,AG$6&lt;&gt;0),VLOOKUP(AG$3,'efecte socio eco fp'!$A$5:$N$30,11,FALSE),0)</f>
        <v>0</v>
      </c>
      <c r="AH28" s="42">
        <f>IF(AND(AH$3&gt;=2025,AH$6&lt;&gt;0),VLOOKUP(AH$3,'efecte socio eco fp'!$A$5:$N$30,11,FALSE),0)</f>
        <v>0</v>
      </c>
      <c r="AI28" s="42">
        <f>IF(AND(AI$3&gt;=2025,AI$6&lt;&gt;0),VLOOKUP(AI$3,'efecte socio eco fp'!$A$5:$N$30,11,FALSE),0)</f>
        <v>0</v>
      </c>
      <c r="AJ28" s="42">
        <f>IF(AND(AJ$3&gt;=2025,AJ$6&lt;&gt;0),VLOOKUP(AJ$3,'efecte socio eco fp'!$A$5:$N$30,11,FALSE),0)</f>
        <v>0</v>
      </c>
      <c r="AK28" s="42">
        <f>IF(AND(AK$3&gt;=2025,AK$6&lt;&gt;0),VLOOKUP(AK$3,'efecte socio eco fp'!$A$5:$N$30,11,FALSE),0)</f>
        <v>0</v>
      </c>
      <c r="AL28" s="42">
        <f>IF(AND(AL$3&gt;=2025,AL$6&lt;&gt;0),VLOOKUP(AL$3,'efecte socio eco fp'!$A$5:$N$30,11,FALSE),0)</f>
        <v>0</v>
      </c>
      <c r="AM28" s="42">
        <f>IF(AND(AM$3&gt;=2025,AM$6&lt;&gt;0),VLOOKUP(AM$3,'efecte socio eco fp'!$A$5:$N$30,11,FALSE),0)</f>
        <v>0</v>
      </c>
      <c r="AN28" s="42">
        <f>IF(AND(AN$3&gt;=2025,AN$6&lt;&gt;0),VLOOKUP(AN$3,'efecte socio eco fp'!$A$5:$N$30,11,FALSE),0)</f>
        <v>0</v>
      </c>
      <c r="AO28" s="42">
        <f>IF(AND(AO$3&gt;=2025,AO$6&lt;&gt;0),VLOOKUP(AO$3,'efecte socio eco fp'!$A$5:$N$30,11,FALSE),0)</f>
        <v>0</v>
      </c>
      <c r="AP28" s="42">
        <f>IF(AND(AP$3&gt;=2025,AP$6&lt;&gt;0),VLOOKUP(AP$3,'efecte socio eco fp'!$A$5:$N$30,11,FALSE),0)</f>
        <v>0</v>
      </c>
      <c r="AQ28" s="42">
        <f>IF(AND(AQ$3&gt;=2025,AQ$6&lt;&gt;0),VLOOKUP(AQ$3,'efecte socio eco fp'!$A$5:$N$30,11,FALSE),0)</f>
        <v>0</v>
      </c>
      <c r="AR28" s="42">
        <f>IF(AND(AR$3&gt;=2025,AR$6&lt;&gt;0),VLOOKUP(AR$3,'efecte socio eco fp'!$A$5:$N$30,11,FALSE),0)</f>
        <v>0</v>
      </c>
      <c r="AS28" s="42">
        <f>IF(AND(AS$3&gt;=2025,AS$6&lt;&gt;0),VLOOKUP(AS$3,'efecte socio eco fp'!$A$5:$N$30,11,FALSE),0)</f>
        <v>0</v>
      </c>
      <c r="AT28" s="42">
        <f>IF(AND(AT$3&gt;=2025,AT$6&lt;&gt;0),VLOOKUP(AT$3,'efecte socio eco fp'!$A$5:$N$30,11,FALSE),0)</f>
        <v>0</v>
      </c>
      <c r="AU28" s="42">
        <f>IF(AND(AU$3&gt;=2025,AU$6&lt;&gt;0),VLOOKUP(AU$3,'efecte socio eco fp'!$A$5:$N$30,11,FALSE),0)</f>
        <v>0</v>
      </c>
      <c r="AV28" s="42">
        <f>IF(AND(AV$3&gt;=2025,AV$6&lt;&gt;0),VLOOKUP(AV$3,'efecte socio eco fp'!$A$5:$N$30,11,FALSE),0)</f>
        <v>0</v>
      </c>
      <c r="AW28" s="42">
        <f>IF(AND(AW$3&gt;=2025,AW$6&lt;&gt;0),VLOOKUP(AW$3,'efecte socio eco fp'!$A$5:$N$30,11,FALSE),0)</f>
        <v>0</v>
      </c>
      <c r="AX28" s="42">
        <f>IF(AND(AX$3&gt;=2025,AX$6&lt;&gt;0),VLOOKUP(AX$3,'efecte socio eco fp'!$A$5:$N$30,11,FALSE),0)</f>
        <v>0</v>
      </c>
      <c r="AY28" s="42">
        <f>IF(AND(AY$3&gt;=2025,AY$6&lt;&gt;0),VLOOKUP(AY$3,'efecte socio eco fp'!$A$5:$N$30,11,FALSE),0)</f>
        <v>0</v>
      </c>
      <c r="AZ28" s="42">
        <f>IF(AND(AZ$3&gt;=2025,AZ$6&lt;&gt;0),VLOOKUP(AZ$3,'efecte socio eco fp'!$A$5:$N$30,11,FALSE),0)</f>
        <v>0</v>
      </c>
      <c r="BA28" s="42">
        <f>IF(AND(BA$3&gt;=2025,BA$6&lt;&gt;0),VLOOKUP(BA$3,'efecte socio eco fp'!$A$5:$N$30,11,FALSE),0)</f>
        <v>0</v>
      </c>
      <c r="BB28" s="42">
        <f>IF(AND(BB$3&gt;=2025,BB$6&lt;&gt;0),VLOOKUP(BB$3,'efecte socio eco fp'!$A$5:$N$30,11,FALSE),0)</f>
        <v>0</v>
      </c>
      <c r="BC28" s="42">
        <f>IF(AND(BC$3&gt;=2025,BC$6&lt;&gt;0),VLOOKUP(BC$3,'efecte socio eco fp'!$A$5:$N$30,11,FALSE),0)</f>
        <v>0</v>
      </c>
      <c r="BD28" s="42">
        <f>IF(AND(BD$3&gt;=2025,BD$6&lt;&gt;0),VLOOKUP(BD$3,'efecte socio eco fp'!$A$5:$N$30,11,FALSE),0)</f>
        <v>0</v>
      </c>
      <c r="BE28" s="42">
        <f>IF(AND(BE$3&gt;=2025,BE$6&lt;&gt;0),VLOOKUP(BE$3,'efecte socio eco fp'!$A$5:$N$30,11,FALSE),0)</f>
        <v>0</v>
      </c>
      <c r="BF28" s="42">
        <f>IF(AND(BF$3&gt;=2025,BF$6&lt;&gt;0),VLOOKUP(BF$3,'efecte socio eco fp'!$A$5:$N$30,11,FALSE),0)</f>
        <v>0</v>
      </c>
      <c r="BG28" s="42">
        <f>IF(AND(BG$3&gt;=2025,BG$6&lt;&gt;0),VLOOKUP(BG$3,'efecte socio eco fp'!$A$5:$N$30,11,FALSE),0)</f>
        <v>0</v>
      </c>
      <c r="BH28" s="42">
        <f>IF(AND(BH$3&gt;=2025,BH$6&lt;&gt;0),VLOOKUP(BH$3,'efecte socio eco fp'!$A$5:$N$30,11,FALSE),0)</f>
        <v>0</v>
      </c>
      <c r="BI28" s="42">
        <f>IF(AND(BI$3&gt;=2025,BI$6&lt;&gt;0),VLOOKUP(BI$3,'efecte socio eco fp'!$A$5:$N$30,11,FALSE),0)</f>
        <v>0</v>
      </c>
      <c r="BJ28" s="42">
        <f>IF(AND(BJ$3&gt;=2025,BJ$6&lt;&gt;0),VLOOKUP(BJ$3,'efecte socio eco fp'!$A$5:$N$30,11,FALSE),0)</f>
        <v>0</v>
      </c>
      <c r="BK28" s="42">
        <f>IF(AND(BK$3&gt;=2025,BK$6&lt;&gt;0),VLOOKUP(BK$3,'efecte socio eco fp'!$A$5:$N$30,11,FALSE),0)</f>
        <v>0</v>
      </c>
      <c r="BL28" s="42">
        <f>IF(AND(BL$3&gt;=2025,BL$6&lt;&gt;0),VLOOKUP(BL$3,'efecte socio eco fp'!$A$5:$N$30,11,FALSE),0)</f>
        <v>0</v>
      </c>
      <c r="BM28" s="42">
        <f>IF(AND(BM$3&gt;=2025,BM$6&lt;&gt;0),VLOOKUP(BM$3,'efecte socio eco fp'!$A$5:$N$30,11,FALSE),0)</f>
        <v>0</v>
      </c>
      <c r="BN28" s="42">
        <f>IF(AND(BN$3&gt;=2025,BN$6&lt;&gt;0),VLOOKUP(BN$3,'efecte socio eco fp'!$A$5:$N$30,11,FALSE),0)</f>
        <v>0</v>
      </c>
      <c r="BO28" s="42">
        <f>IF(AND(BO$3&gt;=2025,BO$6&lt;&gt;0),VLOOKUP(BO$3,'efecte socio eco fp'!$A$5:$N$30,11,FALSE),0)</f>
        <v>0</v>
      </c>
      <c r="BP28" s="42">
        <f>IF(AND(BP$3&gt;=2025,BP$6&lt;&gt;0),VLOOKUP(BP$3,'efecte socio eco fp'!$A$5:$N$30,11,FALSE),0)</f>
        <v>0</v>
      </c>
      <c r="BQ28" s="42">
        <f>IF(AND(BQ$3&gt;=2025,BQ$6&lt;&gt;0),VLOOKUP(BQ$3,'efecte socio eco fp'!$A$5:$N$30,11,FALSE),0)</f>
        <v>0</v>
      </c>
      <c r="BR28" s="42">
        <f>IF(AND(BR$3&gt;=2025,BR$6&lt;&gt;0),VLOOKUP(BR$3,'efecte socio eco fp'!$A$5:$N$30,11,FALSE),0)</f>
        <v>0</v>
      </c>
      <c r="BS28" s="42">
        <f>IF(AND(BS$3&gt;=2025,BS$6&lt;&gt;0),VLOOKUP(BS$3,'efecte socio eco fp'!$A$5:$N$30,11,FALSE),0)</f>
        <v>0</v>
      </c>
      <c r="BT28" s="42">
        <f>IF(AND(BT$3&gt;=2025,BT$6&lt;&gt;0),VLOOKUP(BT$3,'efecte socio eco fp'!$A$5:$N$30,11,FALSE),0)</f>
        <v>0</v>
      </c>
      <c r="BU28" s="42">
        <f>IF(AND(BU$3&gt;=2025,BU$6&lt;&gt;0),VLOOKUP(BU$3,'efecte socio eco fp'!$A$5:$N$30,11,FALSE),0)</f>
        <v>0</v>
      </c>
      <c r="BV28" s="42">
        <f>IF(AND(BV$3&gt;=2025,BV$6&lt;&gt;0),VLOOKUP(BV$3,'efecte socio eco fp'!$A$5:$N$30,11,FALSE),0)</f>
        <v>0</v>
      </c>
      <c r="BW28" s="42">
        <f>IF(AND(BW$3&gt;=2025,BW$6&lt;&gt;0),VLOOKUP(BW$3,'efecte socio eco fp'!$A$5:$N$30,11,FALSE),0)</f>
        <v>0</v>
      </c>
      <c r="BX28" s="42">
        <f>IF(AND(BX$3&gt;=2025,BX$6&lt;&gt;0),VLOOKUP(BX$3,'efecte socio eco fp'!$A$5:$N$30,11,FALSE),0)</f>
        <v>0</v>
      </c>
      <c r="BY28" s="42">
        <f>IF(AND(BY$3&gt;=2025,BY$6&lt;&gt;0),VLOOKUP(BY$3,'efecte socio eco fp'!$A$5:$N$30,11,FALSE),0)</f>
        <v>0</v>
      </c>
      <c r="BZ28" s="42">
        <f>IF(AND(BZ$3&gt;=2025,BZ$6&lt;&gt;0),VLOOKUP(BZ$3,'efecte socio eco fp'!$A$5:$N$30,11,FALSE),0)</f>
        <v>0</v>
      </c>
      <c r="CA28" s="42">
        <f>IF(AND(CA$3&gt;=2025,CA$6&lt;&gt;0),VLOOKUP(CA$3,'efecte socio eco fp'!$A$5:$N$30,11,FALSE),0)</f>
        <v>0</v>
      </c>
      <c r="CB28" s="42">
        <f>IF(AND(CB$3&gt;=2025,CB$6&lt;&gt;0),VLOOKUP(CB$3,'efecte socio eco fp'!$A$5:$N$30,11,FALSE),0)</f>
        <v>0</v>
      </c>
      <c r="CC28" s="42">
        <f>IF(AND(CC$3&gt;=2025,CC$6&lt;&gt;0),VLOOKUP(CC$3,'efecte socio eco fp'!$A$5:$N$30,11,FALSE),0)</f>
        <v>0</v>
      </c>
      <c r="CD28" s="42">
        <f>IF(AND(CD$3&gt;=2025,CD$6&lt;&gt;0),VLOOKUP(CD$3,'efecte socio eco fp'!$A$5:$N$30,11,FALSE),0)</f>
        <v>0</v>
      </c>
      <c r="CE28" s="42">
        <f>IF(AND(CE$3&gt;=2025,CE$6&lt;&gt;0),VLOOKUP(CE$3,'efecte socio eco fp'!$A$5:$N$30,11,FALSE),0)</f>
        <v>0</v>
      </c>
    </row>
    <row r="29" spans="1:83">
      <c r="A29" t="s">
        <v>496</v>
      </c>
      <c r="B29" t="s">
        <v>538</v>
      </c>
      <c r="C29" s="42">
        <f>IF(AND(C$3&gt;=2025,C$6&lt;&gt;0),VLOOKUP(C$3,'efecte socio eco fp'!$A$5:$N$30,12,FALSE),0)</f>
        <v>0</v>
      </c>
      <c r="D29" s="42">
        <f>IF(AND(D$3&gt;=2025,D$6&lt;&gt;0),VLOOKUP(D$3,'efecte socio eco fp'!$A$5:$N$30,12,FALSE),0)</f>
        <v>0</v>
      </c>
      <c r="E29" s="42">
        <f>IF(AND(E$3&gt;=2025,E$6&lt;&gt;0),VLOOKUP(E$3,'efecte socio eco fp'!$A$5:$N$30,12,FALSE),0)</f>
        <v>0</v>
      </c>
      <c r="F29" s="42">
        <f>IF(AND(F$3&gt;=2025,F$6&lt;&gt;0),VLOOKUP(F$3,'efecte socio eco fp'!$A$5:$N$30,12,FALSE),0)</f>
        <v>0</v>
      </c>
      <c r="G29" s="42">
        <f>IF(AND(G$3&gt;=2025,G$6&lt;&gt;0),VLOOKUP(G$3,'efecte socio eco fp'!$A$5:$N$30,12,FALSE),0)</f>
        <v>0</v>
      </c>
      <c r="H29" s="42">
        <f>IF(AND(H$3&gt;=2025,H$6&lt;&gt;0),VLOOKUP(H$3,'efecte socio eco fp'!$A$5:$N$30,12,FALSE),0)</f>
        <v>0</v>
      </c>
      <c r="I29" s="42">
        <f>IF(AND(I$3&gt;=2025,I$6&lt;&gt;0),VLOOKUP(I$3,'efecte socio eco fp'!$A$5:$N$30,12,FALSE),0)</f>
        <v>0</v>
      </c>
      <c r="J29" s="42">
        <f>IF(AND(J$3&gt;=2025,J$6&lt;&gt;0),VLOOKUP(J$3,'efecte socio eco fp'!$A$5:$N$30,12,FALSE),0)</f>
        <v>877478888.51328433</v>
      </c>
      <c r="K29" s="42">
        <f>IF(AND(K$3&gt;=2025,K$6&lt;&gt;0),VLOOKUP(K$3,'efecte socio eco fp'!$A$5:$N$30,12,FALSE),0)</f>
        <v>910939196.06842434</v>
      </c>
      <c r="L29" s="42">
        <f>IF(AND(L$3&gt;=2025,L$6&lt;&gt;0),VLOOKUP(L$3,'efecte socio eco fp'!$A$5:$N$30,12,FALSE),0)</f>
        <v>945675422.84662557</v>
      </c>
      <c r="M29" s="42">
        <f>IF(AND(M$3&gt;=2025,M$6&lt;&gt;0),VLOOKUP(M$3,'efecte socio eco fp'!$A$5:$N$30,12,FALSE),0)</f>
        <v>981736222.61059153</v>
      </c>
      <c r="N29" s="42">
        <f>IF(AND(N$3&gt;=2025,N$6&lt;&gt;0),VLOOKUP(N$3,'efecte socio eco fp'!$A$5:$N$30,12,FALSE),0)</f>
        <v>1033530326.8534098</v>
      </c>
      <c r="O29" s="42">
        <f>IF(AND(O$3&gt;=2025,O$6&lt;&gt;0),VLOOKUP(O$3,'efecte socio eco fp'!$A$5:$N$30,12,FALSE),0)</f>
        <v>1088056966.7534969</v>
      </c>
      <c r="P29" s="42">
        <f>IF(AND(P$3&gt;=2025,P$6&lt;&gt;0),VLOOKUP(P$3,'efecte socio eco fp'!$A$5:$N$30,12,FALSE),0)</f>
        <v>1145460304.4935453</v>
      </c>
      <c r="Q29" s="42">
        <f>IF(AND(Q$3&gt;=2025,Q$6&lt;&gt;0),VLOOKUP(Q$3,'efecte socio eco fp'!$A$5:$N$30,12,FALSE),0)</f>
        <v>1205892107.9154322</v>
      </c>
      <c r="R29" s="42">
        <f>IF(AND(R$3&gt;=2025,R$6&lt;&gt;0),VLOOKUP(R$3,'efecte socio eco fp'!$A$5:$N$30,12,FALSE),0)</f>
        <v>1269512151.7769883</v>
      </c>
      <c r="S29" s="42">
        <f>IF(AND(S$3&gt;=2025,S$6&lt;&gt;0),VLOOKUP(S$3,'efecte socio eco fp'!$A$5:$N$30,12,FALSE),0)</f>
        <v>1330545270.7040291</v>
      </c>
      <c r="T29" s="42">
        <f>IF(AND(T$3&gt;=2025,T$6&lt;&gt;0),VLOOKUP(T$3,'efecte socio eco fp'!$A$5:$N$30,12,FALSE),0)</f>
        <v>1394512620.3910892</v>
      </c>
      <c r="U29" s="42">
        <f>IF(AND(U$3&gt;=2025,U$6&lt;&gt;0),VLOOKUP(U$3,'efecte socio eco fp'!$A$5:$N$30,12,FALSE),0)</f>
        <v>1461555267.0380352</v>
      </c>
      <c r="V29" s="42">
        <f>IF(AND(V$3&gt;=2025,V$6&lt;&gt;0),VLOOKUP(V$3,'efecte socio eco fp'!$A$5:$N$30,12,FALSE),0)</f>
        <v>1531821058.7492163</v>
      </c>
      <c r="W29" s="42">
        <f>IF(AND(W$3&gt;=2025,W$6&lt;&gt;0),VLOOKUP(W$3,'efecte socio eco fp'!$A$5:$N$30,12,FALSE),0)</f>
        <v>1605464951.5805869</v>
      </c>
      <c r="X29" s="42">
        <f>IF(AND(X$3&gt;=2025,X$6&lt;&gt;0),VLOOKUP(X$3,'efecte socio eco fp'!$A$5:$N$30,12,FALSE),0)</f>
        <v>1711107282.2192302</v>
      </c>
      <c r="Y29" s="42">
        <f>IF(AND(Y$3&gt;=2025,Y$6&lt;&gt;0),VLOOKUP(Y$3,'efecte socio eco fp'!$A$5:$N$30,12,FALSE),0)</f>
        <v>1823701058.3016231</v>
      </c>
      <c r="Z29" s="42">
        <f>IF(AND(Z$3&gt;=2025,Z$6&lt;&gt;0),VLOOKUP(Z$3,'efecte socio eco fp'!$A$5:$N$30,12,FALSE),0)</f>
        <v>1943703696.7880437</v>
      </c>
      <c r="AA29" s="42">
        <f>IF(AND(AA$3&gt;=2025,AA$6&lt;&gt;0),VLOOKUP(AA$3,'efecte socio eco fp'!$A$5:$N$30,12,FALSE),0)</f>
        <v>2071602713.4545119</v>
      </c>
      <c r="AB29" s="42">
        <f>IF(AND(AB$3&gt;=2025,AB$6&lt;&gt;0),VLOOKUP(AB$3,'efecte socio eco fp'!$A$5:$N$30,12,FALSE),0)</f>
        <v>2207917703.4461751</v>
      </c>
      <c r="AC29" s="42">
        <f>IF(AND(AC$3&gt;=2025,AC$6&lt;&gt;0),VLOOKUP(AC$3,'efecte socio eco fp'!$A$5:$N$30,12,FALSE),0)</f>
        <v>2325466711.0621467</v>
      </c>
      <c r="AD29" s="42">
        <f>IF(AND(AD$3&gt;=2025,AD$6&lt;&gt;0),VLOOKUP(AD$3,'efecte socio eco fp'!$A$5:$N$30,12,FALSE),0)</f>
        <v>2449273999.5777793</v>
      </c>
      <c r="AE29" s="42">
        <f>IF(AND(AE$3&gt;=2025,AE$6&lt;&gt;0),VLOOKUP(AE$3,'efecte socio eco fp'!$A$5:$N$30,12,FALSE),0)</f>
        <v>2579672758.3633051</v>
      </c>
      <c r="AF29" s="42">
        <f>IF(AND(AF$3&gt;=2025,AF$6&lt;&gt;0),VLOOKUP(AF$3,'efecte socio eco fp'!$A$5:$N$30,12,FALSE),0)</f>
        <v>2717013915.7109098</v>
      </c>
      <c r="AG29" s="42">
        <f>IF(AND(AG$3&gt;=2025,AG$6&lt;&gt;0),VLOOKUP(AG$3,'efecte socio eco fp'!$A$5:$N$30,12,FALSE),0)</f>
        <v>0</v>
      </c>
      <c r="AH29" s="42">
        <f>IF(AND(AH$3&gt;=2025,AH$6&lt;&gt;0),VLOOKUP(AH$3,'efecte socio eco fp'!$A$5:$N$30,12,FALSE),0)</f>
        <v>0</v>
      </c>
      <c r="AI29" s="42">
        <f>IF(AND(AI$3&gt;=2025,AI$6&lt;&gt;0),VLOOKUP(AI$3,'efecte socio eco fp'!$A$5:$N$30,12,FALSE),0)</f>
        <v>0</v>
      </c>
      <c r="AJ29" s="42">
        <f>IF(AND(AJ$3&gt;=2025,AJ$6&lt;&gt;0),VLOOKUP(AJ$3,'efecte socio eco fp'!$A$5:$N$30,12,FALSE),0)</f>
        <v>0</v>
      </c>
      <c r="AK29" s="42">
        <f>IF(AND(AK$3&gt;=2025,AK$6&lt;&gt;0),VLOOKUP(AK$3,'efecte socio eco fp'!$A$5:$N$30,12,FALSE),0)</f>
        <v>0</v>
      </c>
      <c r="AL29" s="42">
        <f>IF(AND(AL$3&gt;=2025,AL$6&lt;&gt;0),VLOOKUP(AL$3,'efecte socio eco fp'!$A$5:$N$30,12,FALSE),0)</f>
        <v>0</v>
      </c>
      <c r="AM29" s="42">
        <f>IF(AND(AM$3&gt;=2025,AM$6&lt;&gt;0),VLOOKUP(AM$3,'efecte socio eco fp'!$A$5:$N$30,12,FALSE),0)</f>
        <v>0</v>
      </c>
      <c r="AN29" s="42">
        <f>IF(AND(AN$3&gt;=2025,AN$6&lt;&gt;0),VLOOKUP(AN$3,'efecte socio eco fp'!$A$5:$N$30,12,FALSE),0)</f>
        <v>0</v>
      </c>
      <c r="AO29" s="42">
        <f>IF(AND(AO$3&gt;=2025,AO$6&lt;&gt;0),VLOOKUP(AO$3,'efecte socio eco fp'!$A$5:$N$30,12,FALSE),0)</f>
        <v>0</v>
      </c>
      <c r="AP29" s="42">
        <f>IF(AND(AP$3&gt;=2025,AP$6&lt;&gt;0),VLOOKUP(AP$3,'efecte socio eco fp'!$A$5:$N$30,12,FALSE),0)</f>
        <v>0</v>
      </c>
      <c r="AQ29" s="42">
        <f>IF(AND(AQ$3&gt;=2025,AQ$6&lt;&gt;0),VLOOKUP(AQ$3,'efecte socio eco fp'!$A$5:$N$30,12,FALSE),0)</f>
        <v>0</v>
      </c>
      <c r="AR29" s="42">
        <f>IF(AND(AR$3&gt;=2025,AR$6&lt;&gt;0),VLOOKUP(AR$3,'efecte socio eco fp'!$A$5:$N$30,12,FALSE),0)</f>
        <v>0</v>
      </c>
      <c r="AS29" s="42">
        <f>IF(AND(AS$3&gt;=2025,AS$6&lt;&gt;0),VLOOKUP(AS$3,'efecte socio eco fp'!$A$5:$N$30,12,FALSE),0)</f>
        <v>0</v>
      </c>
      <c r="AT29" s="42">
        <f>IF(AND(AT$3&gt;=2025,AT$6&lt;&gt;0),VLOOKUP(AT$3,'efecte socio eco fp'!$A$5:$N$30,12,FALSE),0)</f>
        <v>0</v>
      </c>
      <c r="AU29" s="42">
        <f>IF(AND(AU$3&gt;=2025,AU$6&lt;&gt;0),VLOOKUP(AU$3,'efecte socio eco fp'!$A$5:$N$30,12,FALSE),0)</f>
        <v>0</v>
      </c>
      <c r="AV29" s="42">
        <f>IF(AND(AV$3&gt;=2025,AV$6&lt;&gt;0),VLOOKUP(AV$3,'efecte socio eco fp'!$A$5:$N$30,12,FALSE),0)</f>
        <v>0</v>
      </c>
      <c r="AW29" s="42">
        <f>IF(AND(AW$3&gt;=2025,AW$6&lt;&gt;0),VLOOKUP(AW$3,'efecte socio eco fp'!$A$5:$N$30,12,FALSE),0)</f>
        <v>0</v>
      </c>
      <c r="AX29" s="42">
        <f>IF(AND(AX$3&gt;=2025,AX$6&lt;&gt;0),VLOOKUP(AX$3,'efecte socio eco fp'!$A$5:$N$30,12,FALSE),0)</f>
        <v>0</v>
      </c>
      <c r="AY29" s="42">
        <f>IF(AND(AY$3&gt;=2025,AY$6&lt;&gt;0),VLOOKUP(AY$3,'efecte socio eco fp'!$A$5:$N$30,12,FALSE),0)</f>
        <v>0</v>
      </c>
      <c r="AZ29" s="42">
        <f>IF(AND(AZ$3&gt;=2025,AZ$6&lt;&gt;0),VLOOKUP(AZ$3,'efecte socio eco fp'!$A$5:$N$30,12,FALSE),0)</f>
        <v>0</v>
      </c>
      <c r="BA29" s="42">
        <f>IF(AND(BA$3&gt;=2025,BA$6&lt;&gt;0),VLOOKUP(BA$3,'efecte socio eco fp'!$A$5:$N$30,12,FALSE),0)</f>
        <v>0</v>
      </c>
      <c r="BB29" s="42">
        <f>IF(AND(BB$3&gt;=2025,BB$6&lt;&gt;0),VLOOKUP(BB$3,'efecte socio eco fp'!$A$5:$N$30,12,FALSE),0)</f>
        <v>0</v>
      </c>
      <c r="BC29" s="42">
        <f>IF(AND(BC$3&gt;=2025,BC$6&lt;&gt;0),VLOOKUP(BC$3,'efecte socio eco fp'!$A$5:$N$30,12,FALSE),0)</f>
        <v>0</v>
      </c>
      <c r="BD29" s="42">
        <f>IF(AND(BD$3&gt;=2025,BD$6&lt;&gt;0),VLOOKUP(BD$3,'efecte socio eco fp'!$A$5:$N$30,12,FALSE),0)</f>
        <v>0</v>
      </c>
      <c r="BE29" s="42">
        <f>IF(AND(BE$3&gt;=2025,BE$6&lt;&gt;0),VLOOKUP(BE$3,'efecte socio eco fp'!$A$5:$N$30,12,FALSE),0)</f>
        <v>0</v>
      </c>
      <c r="BF29" s="42">
        <f>IF(AND(BF$3&gt;=2025,BF$6&lt;&gt;0),VLOOKUP(BF$3,'efecte socio eco fp'!$A$5:$N$30,12,FALSE),0)</f>
        <v>0</v>
      </c>
      <c r="BG29" s="42">
        <f>IF(AND(BG$3&gt;=2025,BG$6&lt;&gt;0),VLOOKUP(BG$3,'efecte socio eco fp'!$A$5:$N$30,12,FALSE),0)</f>
        <v>0</v>
      </c>
      <c r="BH29" s="42">
        <f>IF(AND(BH$3&gt;=2025,BH$6&lt;&gt;0),VLOOKUP(BH$3,'efecte socio eco fp'!$A$5:$N$30,12,FALSE),0)</f>
        <v>0</v>
      </c>
      <c r="BI29" s="42">
        <f>IF(AND(BI$3&gt;=2025,BI$6&lt;&gt;0),VLOOKUP(BI$3,'efecte socio eco fp'!$A$5:$N$30,12,FALSE),0)</f>
        <v>0</v>
      </c>
      <c r="BJ29" s="42">
        <f>IF(AND(BJ$3&gt;=2025,BJ$6&lt;&gt;0),VLOOKUP(BJ$3,'efecte socio eco fp'!$A$5:$N$30,12,FALSE),0)</f>
        <v>0</v>
      </c>
      <c r="BK29" s="42">
        <f>IF(AND(BK$3&gt;=2025,BK$6&lt;&gt;0),VLOOKUP(BK$3,'efecte socio eco fp'!$A$5:$N$30,12,FALSE),0)</f>
        <v>0</v>
      </c>
      <c r="BL29" s="42">
        <f>IF(AND(BL$3&gt;=2025,BL$6&lt;&gt;0),VLOOKUP(BL$3,'efecte socio eco fp'!$A$5:$N$30,12,FALSE),0)</f>
        <v>0</v>
      </c>
      <c r="BM29" s="42">
        <f>IF(AND(BM$3&gt;=2025,BM$6&lt;&gt;0),VLOOKUP(BM$3,'efecte socio eco fp'!$A$5:$N$30,12,FALSE),0)</f>
        <v>0</v>
      </c>
      <c r="BN29" s="42">
        <f>IF(AND(BN$3&gt;=2025,BN$6&lt;&gt;0),VLOOKUP(BN$3,'efecte socio eco fp'!$A$5:$N$30,12,FALSE),0)</f>
        <v>0</v>
      </c>
      <c r="BO29" s="42">
        <f>IF(AND(BO$3&gt;=2025,BO$6&lt;&gt;0),VLOOKUP(BO$3,'efecte socio eco fp'!$A$5:$N$30,12,FALSE),0)</f>
        <v>0</v>
      </c>
      <c r="BP29" s="42">
        <f>IF(AND(BP$3&gt;=2025,BP$6&lt;&gt;0),VLOOKUP(BP$3,'efecte socio eco fp'!$A$5:$N$30,12,FALSE),0)</f>
        <v>0</v>
      </c>
      <c r="BQ29" s="42">
        <f>IF(AND(BQ$3&gt;=2025,BQ$6&lt;&gt;0),VLOOKUP(BQ$3,'efecte socio eco fp'!$A$5:$N$30,12,FALSE),0)</f>
        <v>0</v>
      </c>
      <c r="BR29" s="42">
        <f>IF(AND(BR$3&gt;=2025,BR$6&lt;&gt;0),VLOOKUP(BR$3,'efecte socio eco fp'!$A$5:$N$30,12,FALSE),0)</f>
        <v>0</v>
      </c>
      <c r="BS29" s="42">
        <f>IF(AND(BS$3&gt;=2025,BS$6&lt;&gt;0),VLOOKUP(BS$3,'efecte socio eco fp'!$A$5:$N$30,12,FALSE),0)</f>
        <v>0</v>
      </c>
      <c r="BT29" s="42">
        <f>IF(AND(BT$3&gt;=2025,BT$6&lt;&gt;0),VLOOKUP(BT$3,'efecte socio eco fp'!$A$5:$N$30,12,FALSE),0)</f>
        <v>0</v>
      </c>
      <c r="BU29" s="42">
        <f>IF(AND(BU$3&gt;=2025,BU$6&lt;&gt;0),VLOOKUP(BU$3,'efecte socio eco fp'!$A$5:$N$30,12,FALSE),0)</f>
        <v>0</v>
      </c>
      <c r="BV29" s="42">
        <f>IF(AND(BV$3&gt;=2025,BV$6&lt;&gt;0),VLOOKUP(BV$3,'efecte socio eco fp'!$A$5:$N$30,12,FALSE),0)</f>
        <v>0</v>
      </c>
      <c r="BW29" s="42">
        <f>IF(AND(BW$3&gt;=2025,BW$6&lt;&gt;0),VLOOKUP(BW$3,'efecte socio eco fp'!$A$5:$N$30,12,FALSE),0)</f>
        <v>0</v>
      </c>
      <c r="BX29" s="42">
        <f>IF(AND(BX$3&gt;=2025,BX$6&lt;&gt;0),VLOOKUP(BX$3,'efecte socio eco fp'!$A$5:$N$30,12,FALSE),0)</f>
        <v>0</v>
      </c>
      <c r="BY29" s="42">
        <f>IF(AND(BY$3&gt;=2025,BY$6&lt;&gt;0),VLOOKUP(BY$3,'efecte socio eco fp'!$A$5:$N$30,12,FALSE),0)</f>
        <v>0</v>
      </c>
      <c r="BZ29" s="42">
        <f>IF(AND(BZ$3&gt;=2025,BZ$6&lt;&gt;0),VLOOKUP(BZ$3,'efecte socio eco fp'!$A$5:$N$30,12,FALSE),0)</f>
        <v>0</v>
      </c>
      <c r="CA29" s="42">
        <f>IF(AND(CA$3&gt;=2025,CA$6&lt;&gt;0),VLOOKUP(CA$3,'efecte socio eco fp'!$A$5:$N$30,12,FALSE),0)</f>
        <v>0</v>
      </c>
      <c r="CB29" s="42">
        <f>IF(AND(CB$3&gt;=2025,CB$6&lt;&gt;0),VLOOKUP(CB$3,'efecte socio eco fp'!$A$5:$N$30,12,FALSE),0)</f>
        <v>0</v>
      </c>
      <c r="CC29" s="42">
        <f>IF(AND(CC$3&gt;=2025,CC$6&lt;&gt;0),VLOOKUP(CC$3,'efecte socio eco fp'!$A$5:$N$30,12,FALSE),0)</f>
        <v>0</v>
      </c>
      <c r="CD29" s="42">
        <f>IF(AND(CD$3&gt;=2025,CD$6&lt;&gt;0),VLOOKUP(CD$3,'efecte socio eco fp'!$A$5:$N$30,12,FALSE),0)</f>
        <v>0</v>
      </c>
      <c r="CE29" s="42">
        <f>IF(AND(CE$3&gt;=2025,CE$6&lt;&gt;0),VLOOKUP(CE$3,'efecte socio eco fp'!$A$5:$N$30,12,FALSE),0)</f>
        <v>0</v>
      </c>
    </row>
    <row r="30" spans="1:83"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</row>
    <row r="31" spans="1:83">
      <c r="A31" t="s">
        <v>572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</row>
    <row r="32" spans="1:83">
      <c r="A32" t="s">
        <v>490</v>
      </c>
      <c r="B32" t="s">
        <v>538</v>
      </c>
      <c r="C32" s="42">
        <f>IF(AND(C$3&gt;=2025,C$6&lt;&gt;0),VLOOKUP(C$3,'efecte socio eco 2'!$A$5:$N$30,3,FALSE),0)</f>
        <v>0</v>
      </c>
      <c r="D32" s="42">
        <f>IF(AND(D$3&gt;=2025,D$6&lt;&gt;0),VLOOKUP(D$3,'efecte socio eco 2'!$A$5:$N$30,3,FALSE),0)</f>
        <v>0</v>
      </c>
      <c r="E32" s="42">
        <f>IF(AND(E$3&gt;=2025,E$6&lt;&gt;0),VLOOKUP(E$3,'efecte socio eco 2'!$A$5:$N$30,3,FALSE),0)</f>
        <v>0</v>
      </c>
      <c r="F32" s="42">
        <f>IF(AND(F$3&gt;=2025,F$6&lt;&gt;0),VLOOKUP(F$3,'efecte socio eco 2'!$A$5:$N$30,3,FALSE),0)</f>
        <v>0</v>
      </c>
      <c r="G32" s="42">
        <f>IF(AND(G$3&gt;=2025,G$6&lt;&gt;0),VLOOKUP(G$3,'efecte socio eco 2'!$A$5:$N$30,3,FALSE),0)</f>
        <v>0</v>
      </c>
      <c r="H32" s="42">
        <f>IF(AND(H$3&gt;=2025,H$6&lt;&gt;0),VLOOKUP(H$3,'efecte socio eco 2'!$A$5:$N$30,3,FALSE),0)</f>
        <v>0</v>
      </c>
      <c r="I32" s="42">
        <f>IF(AND(I$3&gt;=2025,I$6&lt;&gt;0),VLOOKUP(I$3,'efecte socio eco 2'!$A$5:$N$30,3,FALSE),0)</f>
        <v>0</v>
      </c>
      <c r="J32" s="42">
        <f>IF(AND(J$3&gt;=2025,J$6&lt;&gt;0),VLOOKUP(J$3,'efecte socio eco 2'!$A$5:$N$30,3,FALSE),0)</f>
        <v>13392305543.014494</v>
      </c>
      <c r="K32" s="42">
        <f>IF(AND(K$3&gt;=2025,K$6&lt;&gt;0),VLOOKUP(K$3,'efecte socio eco 2'!$A$5:$N$30,3,FALSE),0)</f>
        <v>13981317655.510492</v>
      </c>
      <c r="L32" s="42">
        <f>IF(AND(L$3&gt;=2025,L$6&lt;&gt;0),VLOOKUP(L$3,'efecte socio eco 2'!$A$5:$N$30,3,FALSE),0)</f>
        <v>14596235335.016794</v>
      </c>
      <c r="M32" s="42">
        <f>IF(AND(M$3&gt;=2025,M$6&lt;&gt;0),VLOOKUP(M$3,'efecte socio eco 2'!$A$5:$N$30,3,FALSE),0)</f>
        <v>15238197944.184669</v>
      </c>
      <c r="N32" s="42">
        <f>IF(AND(N$3&gt;=2025,N$6&lt;&gt;0),VLOOKUP(N$3,'efecte socio eco 2'!$A$5:$N$30,3,FALSE),0)</f>
        <v>15707044719.334898</v>
      </c>
      <c r="O32" s="42">
        <f>IF(AND(O$3&gt;=2025,O$6&lt;&gt;0),VLOOKUP(O$3,'efecte socio eco 2'!$A$5:$N$30,3,FALSE),0)</f>
        <v>16190316907.475163</v>
      </c>
      <c r="P32" s="42">
        <f>IF(AND(P$3&gt;=2025,P$6&lt;&gt;0),VLOOKUP(P$3,'efecte socio eco 2'!$A$5:$N$30,3,FALSE),0)</f>
        <v>16688458347.725111</v>
      </c>
      <c r="Q32" s="42">
        <f>IF(AND(Q$3&gt;=2025,Q$6&lt;&gt;0),VLOOKUP(Q$3,'efecte socio eco 2'!$A$5:$N$30,3,FALSE),0)</f>
        <v>17201926535.185284</v>
      </c>
      <c r="R32" s="42">
        <f>IF(AND(R$3&gt;=2025,R$6&lt;&gt;0),VLOOKUP(R$3,'efecte socio eco 2'!$A$5:$N$30,3,FALSE),0)</f>
        <v>17731193041.102451</v>
      </c>
      <c r="S32" s="42">
        <f>IF(AND(S$3&gt;=2025,S$6&lt;&gt;0),VLOOKUP(S$3,'efecte socio eco 2'!$A$5:$N$30,3,FALSE),0)</f>
        <v>18264564317.17873</v>
      </c>
      <c r="T32" s="42">
        <f>IF(AND(T$3&gt;=2025,T$6&lt;&gt;0),VLOOKUP(T$3,'efecte socio eco 2'!$A$5:$N$30,3,FALSE),0)</f>
        <v>18813979912.29681</v>
      </c>
      <c r="U32" s="42">
        <f>IF(AND(U$3&gt;=2025,U$6&lt;&gt;0),VLOOKUP(U$3,'efecte socio eco 2'!$A$5:$N$30,3,FALSE),0)</f>
        <v>19379922454.946568</v>
      </c>
      <c r="V32" s="42">
        <f>IF(AND(V$3&gt;=2025,V$6&lt;&gt;0),VLOOKUP(V$3,'efecte socio eco 2'!$A$5:$N$30,3,FALSE),0)</f>
        <v>19962889091.545292</v>
      </c>
      <c r="W32" s="42">
        <f>IF(AND(W$3&gt;=2025,W$6&lt;&gt;0),VLOOKUP(W$3,'efecte socio eco 2'!$A$5:$N$30,3,FALSE),0)</f>
        <v>20563391923.150856</v>
      </c>
      <c r="X32" s="42">
        <f>IF(AND(X$3&gt;=2025,X$6&lt;&gt;0),VLOOKUP(X$3,'efecte socio eco 2'!$A$5:$N$30,3,FALSE),0)</f>
        <v>21108545723.85453</v>
      </c>
      <c r="Y32" s="42">
        <f>IF(AND(Y$3&gt;=2025,Y$6&lt;&gt;0),VLOOKUP(Y$3,'efecte socio eco 2'!$A$5:$N$30,3,FALSE),0)</f>
        <v>21668152036.455673</v>
      </c>
      <c r="Z32" s="42">
        <f>IF(AND(Z$3&gt;=2025,Z$6&lt;&gt;0),VLOOKUP(Z$3,'efecte socio eco 2'!$A$5:$N$30,3,FALSE),0)</f>
        <v>22242594009.892944</v>
      </c>
      <c r="AA32" s="42">
        <f>IF(AND(AA$3&gt;=2025,AA$6&lt;&gt;0),VLOOKUP(AA$3,'efecte socio eco 2'!$A$5:$N$30,3,FALSE),0)</f>
        <v>22832264950.723991</v>
      </c>
      <c r="AB32" s="42">
        <f>IF(AND(AB$3&gt;=2025,AB$6&lt;&gt;0),VLOOKUP(AB$3,'efecte socio eco 2'!$A$5:$N$30,3,FALSE),0)</f>
        <v>23437568592.412941</v>
      </c>
      <c r="AC32" s="42">
        <f>IF(AND(AC$3&gt;=2025,AC$6&lt;&gt;0),VLOOKUP(AC$3,'efecte socio eco 2'!$A$5:$N$30,3,FALSE),0)</f>
        <v>24042513612.191795</v>
      </c>
      <c r="AD32" s="42">
        <f>IF(AND(AD$3&gt;=2025,AD$6&lt;&gt;0),VLOOKUP(AD$3,'efecte socio eco 2'!$A$5:$N$30,3,FALSE),0)</f>
        <v>24663072814.624126</v>
      </c>
      <c r="AE32" s="42">
        <f>IF(AND(AE$3&gt;=2025,AE$6&lt;&gt;0),VLOOKUP(AE$3,'efecte socio eco 2'!$A$5:$N$30,3,FALSE),0)</f>
        <v>25299649216.003914</v>
      </c>
      <c r="AF32" s="42">
        <f>IF(AND(AF$3&gt;=2025,AF$6&lt;&gt;0),VLOOKUP(AF$3,'efecte socio eco 2'!$A$5:$N$30,3,FALSE),0)</f>
        <v>25952656234.843231</v>
      </c>
      <c r="AG32" s="42">
        <f>IF(AND(AG$3&gt;=2025,AG$6&lt;&gt;0),VLOOKUP(AG$3,'efecte socio eco 2'!$A$5:$N$30,3,FALSE),0)</f>
        <v>0</v>
      </c>
      <c r="AH32" s="42">
        <f>IF(AND(AH$3&gt;=2025,AH$6&lt;&gt;0),VLOOKUP(AH$3,'efecte socio eco 2'!$A$5:$N$30,3,FALSE),0)</f>
        <v>0</v>
      </c>
      <c r="AI32" s="42">
        <f>IF(AND(AI$3&gt;=2025,AI$6&lt;&gt;0),VLOOKUP(AI$3,'efecte socio eco 2'!$A$5:$N$30,3,FALSE),0)</f>
        <v>0</v>
      </c>
      <c r="AJ32" s="42">
        <f>IF(AND(AJ$3&gt;=2025,AJ$6&lt;&gt;0),VLOOKUP(AJ$3,'efecte socio eco 2'!$A$5:$N$30,3,FALSE),0)</f>
        <v>0</v>
      </c>
      <c r="AK32" s="42">
        <f>IF(AND(AK$3&gt;=2025,AK$6&lt;&gt;0),VLOOKUP(AK$3,'efecte socio eco 2'!$A$5:$N$30,3,FALSE),0)</f>
        <v>0</v>
      </c>
      <c r="AL32" s="42">
        <f>IF(AND(AL$3&gt;=2025,AL$6&lt;&gt;0),VLOOKUP(AL$3,'efecte socio eco 2'!$A$5:$N$30,3,FALSE),0)</f>
        <v>0</v>
      </c>
      <c r="AM32" s="42">
        <f>IF(AND(AM$3&gt;=2025,AM$6&lt;&gt;0),VLOOKUP(AM$3,'efecte socio eco 2'!$A$5:$N$30,3,FALSE),0)</f>
        <v>0</v>
      </c>
      <c r="AN32" s="42">
        <f>IF(AND(AN$3&gt;=2025,AN$6&lt;&gt;0),VLOOKUP(AN$3,'efecte socio eco 2'!$A$5:$N$30,3,FALSE),0)</f>
        <v>0</v>
      </c>
      <c r="AO32" s="42">
        <f>IF(AND(AO$3&gt;=2025,AO$6&lt;&gt;0),VLOOKUP(AO$3,'efecte socio eco 2'!$A$5:$N$30,3,FALSE),0)</f>
        <v>0</v>
      </c>
      <c r="AP32" s="42">
        <f>IF(AND(AP$3&gt;=2025,AP$6&lt;&gt;0),VLOOKUP(AP$3,'efecte socio eco 2'!$A$5:$N$30,3,FALSE),0)</f>
        <v>0</v>
      </c>
      <c r="AQ32" s="42">
        <f>IF(AND(AQ$3&gt;=2025,AQ$6&lt;&gt;0),VLOOKUP(AQ$3,'efecte socio eco 2'!$A$5:$N$30,3,FALSE),0)</f>
        <v>0</v>
      </c>
      <c r="AR32" s="42">
        <f>IF(AND(AR$3&gt;=2025,AR$6&lt;&gt;0),VLOOKUP(AR$3,'efecte socio eco 2'!$A$5:$N$30,3,FALSE),0)</f>
        <v>0</v>
      </c>
      <c r="AS32" s="42">
        <f>IF(AND(AS$3&gt;=2025,AS$6&lt;&gt;0),VLOOKUP(AS$3,'efecte socio eco 2'!$A$5:$N$30,3,FALSE),0)</f>
        <v>0</v>
      </c>
      <c r="AT32" s="42">
        <f>IF(AND(AT$3&gt;=2025,AT$6&lt;&gt;0),VLOOKUP(AT$3,'efecte socio eco 2'!$A$5:$N$30,3,FALSE),0)</f>
        <v>0</v>
      </c>
      <c r="AU32" s="42">
        <f>IF(AND(AU$3&gt;=2025,AU$6&lt;&gt;0),VLOOKUP(AU$3,'efecte socio eco 2'!$A$5:$N$30,3,FALSE),0)</f>
        <v>0</v>
      </c>
      <c r="AV32" s="42">
        <f>IF(AND(AV$3&gt;=2025,AV$6&lt;&gt;0),VLOOKUP(AV$3,'efecte socio eco 2'!$A$5:$N$30,3,FALSE),0)</f>
        <v>0</v>
      </c>
      <c r="AW32" s="42">
        <f>IF(AND(AW$3&gt;=2025,AW$6&lt;&gt;0),VLOOKUP(AW$3,'efecte socio eco 2'!$A$5:$N$30,3,FALSE),0)</f>
        <v>0</v>
      </c>
      <c r="AX32" s="42">
        <f>IF(AND(AX$3&gt;=2025,AX$6&lt;&gt;0),VLOOKUP(AX$3,'efecte socio eco 2'!$A$5:$N$30,3,FALSE),0)</f>
        <v>0</v>
      </c>
      <c r="AY32" s="42">
        <f>IF(AND(AY$3&gt;=2025,AY$6&lt;&gt;0),VLOOKUP(AY$3,'efecte socio eco 2'!$A$5:$N$30,3,FALSE),0)</f>
        <v>0</v>
      </c>
      <c r="AZ32" s="42">
        <f>IF(AND(AZ$3&gt;=2025,AZ$6&lt;&gt;0),VLOOKUP(AZ$3,'efecte socio eco 2'!$A$5:$N$30,3,FALSE),0)</f>
        <v>0</v>
      </c>
      <c r="BA32" s="42">
        <f>IF(AND(BA$3&gt;=2025,BA$6&lt;&gt;0),VLOOKUP(BA$3,'efecte socio eco 2'!$A$5:$N$30,3,FALSE),0)</f>
        <v>0</v>
      </c>
      <c r="BB32" s="42">
        <f>IF(AND(BB$3&gt;=2025,BB$6&lt;&gt;0),VLOOKUP(BB$3,'efecte socio eco 2'!$A$5:$N$30,3,FALSE),0)</f>
        <v>0</v>
      </c>
      <c r="BC32" s="42">
        <f>IF(AND(BC$3&gt;=2025,BC$6&lt;&gt;0),VLOOKUP(BC$3,'efecte socio eco 2'!$A$5:$N$30,3,FALSE),0)</f>
        <v>0</v>
      </c>
      <c r="BD32" s="42">
        <f>IF(AND(BD$3&gt;=2025,BD$6&lt;&gt;0),VLOOKUP(BD$3,'efecte socio eco 2'!$A$5:$N$30,3,FALSE),0)</f>
        <v>0</v>
      </c>
      <c r="BE32" s="42">
        <f>IF(AND(BE$3&gt;=2025,BE$6&lt;&gt;0),VLOOKUP(BE$3,'efecte socio eco 2'!$A$5:$N$30,3,FALSE),0)</f>
        <v>0</v>
      </c>
      <c r="BF32" s="42">
        <f>IF(AND(BF$3&gt;=2025,BF$6&lt;&gt;0),VLOOKUP(BF$3,'efecte socio eco 2'!$A$5:$N$30,3,FALSE),0)</f>
        <v>0</v>
      </c>
      <c r="BG32" s="42">
        <f>IF(AND(BG$3&gt;=2025,BG$6&lt;&gt;0),VLOOKUP(BG$3,'efecte socio eco 2'!$A$5:$N$30,3,FALSE),0)</f>
        <v>0</v>
      </c>
      <c r="BH32" s="42">
        <f>IF(AND(BH$3&gt;=2025,BH$6&lt;&gt;0),VLOOKUP(BH$3,'efecte socio eco 2'!$A$5:$N$30,3,FALSE),0)</f>
        <v>0</v>
      </c>
      <c r="BI32" s="42">
        <f>IF(AND(BI$3&gt;=2025,BI$6&lt;&gt;0),VLOOKUP(BI$3,'efecte socio eco 2'!$A$5:$N$30,3,FALSE),0)</f>
        <v>0</v>
      </c>
      <c r="BJ32" s="42">
        <f>IF(AND(BJ$3&gt;=2025,BJ$6&lt;&gt;0),VLOOKUP(BJ$3,'efecte socio eco 2'!$A$5:$N$30,3,FALSE),0)</f>
        <v>0</v>
      </c>
      <c r="BK32" s="42">
        <f>IF(AND(BK$3&gt;=2025,BK$6&lt;&gt;0),VLOOKUP(BK$3,'efecte socio eco 2'!$A$5:$N$30,3,FALSE),0)</f>
        <v>0</v>
      </c>
      <c r="BL32" s="42">
        <f>IF(AND(BL$3&gt;=2025,BL$6&lt;&gt;0),VLOOKUP(BL$3,'efecte socio eco 2'!$A$5:$N$30,3,FALSE),0)</f>
        <v>0</v>
      </c>
      <c r="BM32" s="42">
        <f>IF(AND(BM$3&gt;=2025,BM$6&lt;&gt;0),VLOOKUP(BM$3,'efecte socio eco 2'!$A$5:$N$30,3,FALSE),0)</f>
        <v>0</v>
      </c>
      <c r="BN32" s="42">
        <f>IF(AND(BN$3&gt;=2025,BN$6&lt;&gt;0),VLOOKUP(BN$3,'efecte socio eco 2'!$A$5:$N$30,3,FALSE),0)</f>
        <v>0</v>
      </c>
      <c r="BO32" s="42">
        <f>IF(AND(BO$3&gt;=2025,BO$6&lt;&gt;0),VLOOKUP(BO$3,'efecte socio eco 2'!$A$5:$N$30,3,FALSE),0)</f>
        <v>0</v>
      </c>
      <c r="BP32" s="42">
        <f>IF(AND(BP$3&gt;=2025,BP$6&lt;&gt;0),VLOOKUP(BP$3,'efecte socio eco 2'!$A$5:$N$30,3,FALSE),0)</f>
        <v>0</v>
      </c>
      <c r="BQ32" s="42">
        <f>IF(AND(BQ$3&gt;=2025,BQ$6&lt;&gt;0),VLOOKUP(BQ$3,'efecte socio eco 2'!$A$5:$N$30,3,FALSE),0)</f>
        <v>0</v>
      </c>
      <c r="BR32" s="42">
        <f>IF(AND(BR$3&gt;=2025,BR$6&lt;&gt;0),VLOOKUP(BR$3,'efecte socio eco 2'!$A$5:$N$30,3,FALSE),0)</f>
        <v>0</v>
      </c>
      <c r="BS32" s="42">
        <f>IF(AND(BS$3&gt;=2025,BS$6&lt;&gt;0),VLOOKUP(BS$3,'efecte socio eco 2'!$A$5:$N$30,3,FALSE),0)</f>
        <v>0</v>
      </c>
      <c r="BT32" s="42">
        <f>IF(AND(BT$3&gt;=2025,BT$6&lt;&gt;0),VLOOKUP(BT$3,'efecte socio eco 2'!$A$5:$N$30,3,FALSE),0)</f>
        <v>0</v>
      </c>
      <c r="BU32" s="42">
        <f>IF(AND(BU$3&gt;=2025,BU$6&lt;&gt;0),VLOOKUP(BU$3,'efecte socio eco 2'!$A$5:$N$30,3,FALSE),0)</f>
        <v>0</v>
      </c>
      <c r="BV32" s="42">
        <f>IF(AND(BV$3&gt;=2025,BV$6&lt;&gt;0),VLOOKUP(BV$3,'efecte socio eco 2'!$A$5:$N$30,3,FALSE),0)</f>
        <v>0</v>
      </c>
      <c r="BW32" s="42">
        <f>IF(AND(BW$3&gt;=2025,BW$6&lt;&gt;0),VLOOKUP(BW$3,'efecte socio eco 2'!$A$5:$N$30,3,FALSE),0)</f>
        <v>0</v>
      </c>
      <c r="BX32" s="42">
        <f>IF(AND(BX$3&gt;=2025,BX$6&lt;&gt;0),VLOOKUP(BX$3,'efecte socio eco 2'!$A$5:$N$30,3,FALSE),0)</f>
        <v>0</v>
      </c>
      <c r="BY32" s="42">
        <f>IF(AND(BY$3&gt;=2025,BY$6&lt;&gt;0),VLOOKUP(BY$3,'efecte socio eco 2'!$A$5:$N$30,3,FALSE),0)</f>
        <v>0</v>
      </c>
      <c r="BZ32" s="42">
        <f>IF(AND(BZ$3&gt;=2025,BZ$6&lt;&gt;0),VLOOKUP(BZ$3,'efecte socio eco 2'!$A$5:$N$30,3,FALSE),0)</f>
        <v>0</v>
      </c>
      <c r="CA32" s="42">
        <f>IF(AND(CA$3&gt;=2025,CA$6&lt;&gt;0),VLOOKUP(CA$3,'efecte socio eco 2'!$A$5:$N$30,3,FALSE),0)</f>
        <v>0</v>
      </c>
      <c r="CB32" s="42">
        <f>IF(AND(CB$3&gt;=2025,CB$6&lt;&gt;0),VLOOKUP(CB$3,'efecte socio eco 2'!$A$5:$N$30,3,FALSE),0)</f>
        <v>0</v>
      </c>
      <c r="CC32" s="42">
        <f>IF(AND(CC$3&gt;=2025,CC$6&lt;&gt;0),VLOOKUP(CC$3,'efecte socio eco 2'!$A$5:$N$30,3,FALSE),0)</f>
        <v>0</v>
      </c>
      <c r="CD32" s="42">
        <f>IF(AND(CD$3&gt;=2025,CD$6&lt;&gt;0),VLOOKUP(CD$3,'efecte socio eco 2'!$A$5:$N$30,3,FALSE),0)</f>
        <v>0</v>
      </c>
      <c r="CE32" s="42">
        <f>IF(AND(CE$3&gt;=2025,CE$6&lt;&gt;0),VLOOKUP(CE$3,'efecte socio eco 2'!$A$5:$N$30,3,FALSE),0)</f>
        <v>0</v>
      </c>
    </row>
    <row r="33" spans="1:83">
      <c r="A33" t="s">
        <v>491</v>
      </c>
      <c r="B33" t="s">
        <v>538</v>
      </c>
      <c r="C33" s="42">
        <f>IF(AND(C$3&gt;=2025,C$6&lt;&gt;0),VLOOKUP(C$3,'efecte socio eco 2'!$A$5:$N$30,4,FALSE),0)</f>
        <v>0</v>
      </c>
      <c r="D33" s="42">
        <f>IF(AND(D$3&gt;=2025,D$6&lt;&gt;0),VLOOKUP(D$3,'efecte socio eco 2'!$A$5:$N$30,4,FALSE),0)</f>
        <v>0</v>
      </c>
      <c r="E33" s="42">
        <f>IF(AND(E$3&gt;=2025,E$6&lt;&gt;0),VLOOKUP(E$3,'efecte socio eco 2'!$A$5:$N$30,4,FALSE),0)</f>
        <v>0</v>
      </c>
      <c r="F33" s="42">
        <f>IF(AND(F$3&gt;=2025,F$6&lt;&gt;0),VLOOKUP(F$3,'efecte socio eco 2'!$A$5:$N$30,4,FALSE),0)</f>
        <v>0</v>
      </c>
      <c r="G33" s="42">
        <f>IF(AND(G$3&gt;=2025,G$6&lt;&gt;0),VLOOKUP(G$3,'efecte socio eco 2'!$A$5:$N$30,4,FALSE),0)</f>
        <v>0</v>
      </c>
      <c r="H33" s="42">
        <f>IF(AND(H$3&gt;=2025,H$6&lt;&gt;0),VLOOKUP(H$3,'efecte socio eco 2'!$A$5:$N$30,4,FALSE),0)</f>
        <v>0</v>
      </c>
      <c r="I33" s="42">
        <f>IF(AND(I$3&gt;=2025,I$6&lt;&gt;0),VLOOKUP(I$3,'efecte socio eco 2'!$A$5:$N$30,4,FALSE),0)</f>
        <v>0</v>
      </c>
      <c r="J33" s="42">
        <f>IF(AND(J$3&gt;=2025,J$6&lt;&gt;0),VLOOKUP(J$3,'efecte socio eco 2'!$A$5:$N$30,4,FALSE),0)</f>
        <v>5259006794.2595892</v>
      </c>
      <c r="K33" s="42">
        <f>IF(AND(K$3&gt;=2025,K$6&lt;&gt;0),VLOOKUP(K$3,'efecte socio eco 2'!$A$5:$N$30,4,FALSE),0)</f>
        <v>5527078509.6354294</v>
      </c>
      <c r="L33" s="42">
        <f>IF(AND(L$3&gt;=2025,L$6&lt;&gt;0),VLOOKUP(L$3,'efecte socio eco 2'!$A$5:$N$30,4,FALSE),0)</f>
        <v>5808814866.9096193</v>
      </c>
      <c r="M33" s="42">
        <f>IF(AND(M$3&gt;=2025,M$6&lt;&gt;0),VLOOKUP(M$3,'efecte socio eco 2'!$A$5:$N$30,4,FALSE),0)</f>
        <v>6104912405.2076979</v>
      </c>
      <c r="N33" s="42">
        <f>IF(AND(N$3&gt;=2025,N$6&lt;&gt;0),VLOOKUP(N$3,'efecte socio eco 2'!$A$5:$N$30,4,FALSE),0)</f>
        <v>6329775995.2265711</v>
      </c>
      <c r="O33" s="42">
        <f>IF(AND(O$3&gt;=2025,O$6&lt;&gt;0),VLOOKUP(O$3,'efecte socio eco 2'!$A$5:$N$30,4,FALSE),0)</f>
        <v>6562922035.6329451</v>
      </c>
      <c r="P33" s="42">
        <f>IF(AND(P$3&gt;=2025,P$6&lt;&gt;0),VLOOKUP(P$3,'efecte socio eco 2'!$A$5:$N$30,4,FALSE),0)</f>
        <v>6804655595.7553663</v>
      </c>
      <c r="Q33" s="42">
        <f>IF(AND(Q$3&gt;=2025,Q$6&lt;&gt;0),VLOOKUP(Q$3,'efecte socio eco 2'!$A$5:$N$30,4,FALSE),0)</f>
        <v>7055292981.60849</v>
      </c>
      <c r="R33" s="42">
        <f>IF(AND(R$3&gt;=2025,R$6&lt;&gt;0),VLOOKUP(R$3,'efecte socio eco 2'!$A$5:$N$30,4,FALSE),0)</f>
        <v>7315162149.7764292</v>
      </c>
      <c r="S33" s="42">
        <f>IF(AND(S$3&gt;=2025,S$6&lt;&gt;0),VLOOKUP(S$3,'efecte socio eco 2'!$A$5:$N$30,4,FALSE),0)</f>
        <v>7583604962.8255978</v>
      </c>
      <c r="T33" s="42">
        <f>IF(AND(T$3&gt;=2025,T$6&lt;&gt;0),VLOOKUP(T$3,'efecte socio eco 2'!$A$5:$N$30,4,FALSE),0)</f>
        <v>7861898759.6810455</v>
      </c>
      <c r="U33" s="42">
        <f>IF(AND(U$3&gt;=2025,U$6&lt;&gt;0),VLOOKUP(U$3,'efecte socio eco 2'!$A$5:$N$30,4,FALSE),0)</f>
        <v>8150405039.6164875</v>
      </c>
      <c r="V33" s="42">
        <f>IF(AND(V$3&gt;=2025,V$6&lt;&gt;0),VLOOKUP(V$3,'efecte socio eco 2'!$A$5:$N$30,4,FALSE),0)</f>
        <v>8449498567.7608557</v>
      </c>
      <c r="W33" s="42">
        <f>IF(AND(W$3&gt;=2025,W$6&lt;&gt;0),VLOOKUP(W$3,'efecte socio eco 2'!$A$5:$N$30,4,FALSE),0)</f>
        <v>8759567861.9123173</v>
      </c>
      <c r="X33" s="42">
        <f>IF(AND(X$3&gt;=2025,X$6&lt;&gt;0),VLOOKUP(X$3,'efecte socio eco 2'!$A$5:$N$30,4,FALSE),0)</f>
        <v>9045343733.1402454</v>
      </c>
      <c r="Y33" s="42">
        <f>IF(AND(Y$3&gt;=2025,Y$6&lt;&gt;0),VLOOKUP(Y$3,'efecte socio eco 2'!$A$5:$N$30,4,FALSE),0)</f>
        <v>9340442878.0574131</v>
      </c>
      <c r="Z33" s="42">
        <f>IF(AND(Z$3&gt;=2025,Z$6&lt;&gt;0),VLOOKUP(Z$3,'efecte socio eco 2'!$A$5:$N$30,4,FALSE),0)</f>
        <v>9645169463.1139526</v>
      </c>
      <c r="AA33" s="42">
        <f>IF(AND(AA$3&gt;=2025,AA$6&lt;&gt;0),VLOOKUP(AA$3,'efecte socio eco 2'!$A$5:$N$30,4,FALSE),0)</f>
        <v>9959837578.0157585</v>
      </c>
      <c r="AB33" s="42">
        <f>IF(AND(AB$3&gt;=2025,AB$6&lt;&gt;0),VLOOKUP(AB$3,'efecte socio eco 2'!$A$5:$N$30,4,FALSE),0)</f>
        <v>10284771559.465017</v>
      </c>
      <c r="AC33" s="42">
        <f>IF(AND(AC$3&gt;=2025,AC$6&lt;&gt;0),VLOOKUP(AC$3,'efecte socio eco 2'!$A$5:$N$30,4,FALSE),0)</f>
        <v>10615882221.37746</v>
      </c>
      <c r="AD33" s="42">
        <f>IF(AND(AD$3&gt;=2025,AD$6&lt;&gt;0),VLOOKUP(AD$3,'efecte socio eco 2'!$A$5:$N$30,4,FALSE),0)</f>
        <v>10957652747.711609</v>
      </c>
      <c r="AE33" s="42">
        <f>IF(AND(AE$3&gt;=2025,AE$6&lt;&gt;0),VLOOKUP(AE$3,'efecte socio eco 2'!$A$5:$N$30,4,FALSE),0)</f>
        <v>11310426324.96841</v>
      </c>
      <c r="AF33" s="42">
        <f>IF(AND(AF$3&gt;=2025,AF$6&lt;&gt;0),VLOOKUP(AF$3,'efecte socio eco 2'!$A$5:$N$30,4,FALSE),0)</f>
        <v>11674557188.286003</v>
      </c>
      <c r="AG33" s="42">
        <f>IF(AND(AG$3&gt;=2025,AG$6&lt;&gt;0),VLOOKUP(AG$3,'efecte socio eco 2'!$A$5:$N$30,4,FALSE),0)</f>
        <v>0</v>
      </c>
      <c r="AH33" s="42">
        <f>IF(AND(AH$3&gt;=2025,AH$6&lt;&gt;0),VLOOKUP(AH$3,'efecte socio eco 2'!$A$5:$N$30,4,FALSE),0)</f>
        <v>0</v>
      </c>
      <c r="AI33" s="42">
        <f>IF(AND(AI$3&gt;=2025,AI$6&lt;&gt;0),VLOOKUP(AI$3,'efecte socio eco 2'!$A$5:$N$30,4,FALSE),0)</f>
        <v>0</v>
      </c>
      <c r="AJ33" s="42">
        <f>IF(AND(AJ$3&gt;=2025,AJ$6&lt;&gt;0),VLOOKUP(AJ$3,'efecte socio eco 2'!$A$5:$N$30,4,FALSE),0)</f>
        <v>0</v>
      </c>
      <c r="AK33" s="42">
        <f>IF(AND(AK$3&gt;=2025,AK$6&lt;&gt;0),VLOOKUP(AK$3,'efecte socio eco 2'!$A$5:$N$30,4,FALSE),0)</f>
        <v>0</v>
      </c>
      <c r="AL33" s="42">
        <f>IF(AND(AL$3&gt;=2025,AL$6&lt;&gt;0),VLOOKUP(AL$3,'efecte socio eco 2'!$A$5:$N$30,4,FALSE),0)</f>
        <v>0</v>
      </c>
      <c r="AM33" s="42">
        <f>IF(AND(AM$3&gt;=2025,AM$6&lt;&gt;0),VLOOKUP(AM$3,'efecte socio eco 2'!$A$5:$N$30,4,FALSE),0)</f>
        <v>0</v>
      </c>
      <c r="AN33" s="42">
        <f>IF(AND(AN$3&gt;=2025,AN$6&lt;&gt;0),VLOOKUP(AN$3,'efecte socio eco 2'!$A$5:$N$30,4,FALSE),0)</f>
        <v>0</v>
      </c>
      <c r="AO33" s="42">
        <f>IF(AND(AO$3&gt;=2025,AO$6&lt;&gt;0),VLOOKUP(AO$3,'efecte socio eco 2'!$A$5:$N$30,4,FALSE),0)</f>
        <v>0</v>
      </c>
      <c r="AP33" s="42">
        <f>IF(AND(AP$3&gt;=2025,AP$6&lt;&gt;0),VLOOKUP(AP$3,'efecte socio eco 2'!$A$5:$N$30,4,FALSE),0)</f>
        <v>0</v>
      </c>
      <c r="AQ33" s="42">
        <f>IF(AND(AQ$3&gt;=2025,AQ$6&lt;&gt;0),VLOOKUP(AQ$3,'efecte socio eco 2'!$A$5:$N$30,4,FALSE),0)</f>
        <v>0</v>
      </c>
      <c r="AR33" s="42">
        <f>IF(AND(AR$3&gt;=2025,AR$6&lt;&gt;0),VLOOKUP(AR$3,'efecte socio eco 2'!$A$5:$N$30,4,FALSE),0)</f>
        <v>0</v>
      </c>
      <c r="AS33" s="42">
        <f>IF(AND(AS$3&gt;=2025,AS$6&lt;&gt;0),VLOOKUP(AS$3,'efecte socio eco 2'!$A$5:$N$30,4,FALSE),0)</f>
        <v>0</v>
      </c>
      <c r="AT33" s="42">
        <f>IF(AND(AT$3&gt;=2025,AT$6&lt;&gt;0),VLOOKUP(AT$3,'efecte socio eco 2'!$A$5:$N$30,4,FALSE),0)</f>
        <v>0</v>
      </c>
      <c r="AU33" s="42">
        <f>IF(AND(AU$3&gt;=2025,AU$6&lt;&gt;0),VLOOKUP(AU$3,'efecte socio eco 2'!$A$5:$N$30,4,FALSE),0)</f>
        <v>0</v>
      </c>
      <c r="AV33" s="42">
        <f>IF(AND(AV$3&gt;=2025,AV$6&lt;&gt;0),VLOOKUP(AV$3,'efecte socio eco 2'!$A$5:$N$30,4,FALSE),0)</f>
        <v>0</v>
      </c>
      <c r="AW33" s="42">
        <f>IF(AND(AW$3&gt;=2025,AW$6&lt;&gt;0),VLOOKUP(AW$3,'efecte socio eco 2'!$A$5:$N$30,4,FALSE),0)</f>
        <v>0</v>
      </c>
      <c r="AX33" s="42">
        <f>IF(AND(AX$3&gt;=2025,AX$6&lt;&gt;0),VLOOKUP(AX$3,'efecte socio eco 2'!$A$5:$N$30,4,FALSE),0)</f>
        <v>0</v>
      </c>
      <c r="AY33" s="42">
        <f>IF(AND(AY$3&gt;=2025,AY$6&lt;&gt;0),VLOOKUP(AY$3,'efecte socio eco 2'!$A$5:$N$30,4,FALSE),0)</f>
        <v>0</v>
      </c>
      <c r="AZ33" s="42">
        <f>IF(AND(AZ$3&gt;=2025,AZ$6&lt;&gt;0),VLOOKUP(AZ$3,'efecte socio eco 2'!$A$5:$N$30,4,FALSE),0)</f>
        <v>0</v>
      </c>
      <c r="BA33" s="42">
        <f>IF(AND(BA$3&gt;=2025,BA$6&lt;&gt;0),VLOOKUP(BA$3,'efecte socio eco 2'!$A$5:$N$30,4,FALSE),0)</f>
        <v>0</v>
      </c>
      <c r="BB33" s="42">
        <f>IF(AND(BB$3&gt;=2025,BB$6&lt;&gt;0),VLOOKUP(BB$3,'efecte socio eco 2'!$A$5:$N$30,4,FALSE),0)</f>
        <v>0</v>
      </c>
      <c r="BC33" s="42">
        <f>IF(AND(BC$3&gt;=2025,BC$6&lt;&gt;0),VLOOKUP(BC$3,'efecte socio eco 2'!$A$5:$N$30,4,FALSE),0)</f>
        <v>0</v>
      </c>
      <c r="BD33" s="42">
        <f>IF(AND(BD$3&gt;=2025,BD$6&lt;&gt;0),VLOOKUP(BD$3,'efecte socio eco 2'!$A$5:$N$30,4,FALSE),0)</f>
        <v>0</v>
      </c>
      <c r="BE33" s="42">
        <f>IF(AND(BE$3&gt;=2025,BE$6&lt;&gt;0),VLOOKUP(BE$3,'efecte socio eco 2'!$A$5:$N$30,4,FALSE),0)</f>
        <v>0</v>
      </c>
      <c r="BF33" s="42">
        <f>IF(AND(BF$3&gt;=2025,BF$6&lt;&gt;0),VLOOKUP(BF$3,'efecte socio eco 2'!$A$5:$N$30,4,FALSE),0)</f>
        <v>0</v>
      </c>
      <c r="BG33" s="42">
        <f>IF(AND(BG$3&gt;=2025,BG$6&lt;&gt;0),VLOOKUP(BG$3,'efecte socio eco 2'!$A$5:$N$30,4,FALSE),0)</f>
        <v>0</v>
      </c>
      <c r="BH33" s="42">
        <f>IF(AND(BH$3&gt;=2025,BH$6&lt;&gt;0),VLOOKUP(BH$3,'efecte socio eco 2'!$A$5:$N$30,4,FALSE),0)</f>
        <v>0</v>
      </c>
      <c r="BI33" s="42">
        <f>IF(AND(BI$3&gt;=2025,BI$6&lt;&gt;0),VLOOKUP(BI$3,'efecte socio eco 2'!$A$5:$N$30,4,FALSE),0)</f>
        <v>0</v>
      </c>
      <c r="BJ33" s="42">
        <f>IF(AND(BJ$3&gt;=2025,BJ$6&lt;&gt;0),VLOOKUP(BJ$3,'efecte socio eco 2'!$A$5:$N$30,4,FALSE),0)</f>
        <v>0</v>
      </c>
      <c r="BK33" s="42">
        <f>IF(AND(BK$3&gt;=2025,BK$6&lt;&gt;0),VLOOKUP(BK$3,'efecte socio eco 2'!$A$5:$N$30,4,FALSE),0)</f>
        <v>0</v>
      </c>
      <c r="BL33" s="42">
        <f>IF(AND(BL$3&gt;=2025,BL$6&lt;&gt;0),VLOOKUP(BL$3,'efecte socio eco 2'!$A$5:$N$30,4,FALSE),0)</f>
        <v>0</v>
      </c>
      <c r="BM33" s="42">
        <f>IF(AND(BM$3&gt;=2025,BM$6&lt;&gt;0),VLOOKUP(BM$3,'efecte socio eco 2'!$A$5:$N$30,4,FALSE),0)</f>
        <v>0</v>
      </c>
      <c r="BN33" s="42">
        <f>IF(AND(BN$3&gt;=2025,BN$6&lt;&gt;0),VLOOKUP(BN$3,'efecte socio eco 2'!$A$5:$N$30,4,FALSE),0)</f>
        <v>0</v>
      </c>
      <c r="BO33" s="42">
        <f>IF(AND(BO$3&gt;=2025,BO$6&lt;&gt;0),VLOOKUP(BO$3,'efecte socio eco 2'!$A$5:$N$30,4,FALSE),0)</f>
        <v>0</v>
      </c>
      <c r="BP33" s="42">
        <f>IF(AND(BP$3&gt;=2025,BP$6&lt;&gt;0),VLOOKUP(BP$3,'efecte socio eco 2'!$A$5:$N$30,4,FALSE),0)</f>
        <v>0</v>
      </c>
      <c r="BQ33" s="42">
        <f>IF(AND(BQ$3&gt;=2025,BQ$6&lt;&gt;0),VLOOKUP(BQ$3,'efecte socio eco 2'!$A$5:$N$30,4,FALSE),0)</f>
        <v>0</v>
      </c>
      <c r="BR33" s="42">
        <f>IF(AND(BR$3&gt;=2025,BR$6&lt;&gt;0),VLOOKUP(BR$3,'efecte socio eco 2'!$A$5:$N$30,4,FALSE),0)</f>
        <v>0</v>
      </c>
      <c r="BS33" s="42">
        <f>IF(AND(BS$3&gt;=2025,BS$6&lt;&gt;0),VLOOKUP(BS$3,'efecte socio eco 2'!$A$5:$N$30,4,FALSE),0)</f>
        <v>0</v>
      </c>
      <c r="BT33" s="42">
        <f>IF(AND(BT$3&gt;=2025,BT$6&lt;&gt;0),VLOOKUP(BT$3,'efecte socio eco 2'!$A$5:$N$30,4,FALSE),0)</f>
        <v>0</v>
      </c>
      <c r="BU33" s="42">
        <f>IF(AND(BU$3&gt;=2025,BU$6&lt;&gt;0),VLOOKUP(BU$3,'efecte socio eco 2'!$A$5:$N$30,4,FALSE),0)</f>
        <v>0</v>
      </c>
      <c r="BV33" s="42">
        <f>IF(AND(BV$3&gt;=2025,BV$6&lt;&gt;0),VLOOKUP(BV$3,'efecte socio eco 2'!$A$5:$N$30,4,FALSE),0)</f>
        <v>0</v>
      </c>
      <c r="BW33" s="42">
        <f>IF(AND(BW$3&gt;=2025,BW$6&lt;&gt;0),VLOOKUP(BW$3,'efecte socio eco 2'!$A$5:$N$30,4,FALSE),0)</f>
        <v>0</v>
      </c>
      <c r="BX33" s="42">
        <f>IF(AND(BX$3&gt;=2025,BX$6&lt;&gt;0),VLOOKUP(BX$3,'efecte socio eco 2'!$A$5:$N$30,4,FALSE),0)</f>
        <v>0</v>
      </c>
      <c r="BY33" s="42">
        <f>IF(AND(BY$3&gt;=2025,BY$6&lt;&gt;0),VLOOKUP(BY$3,'efecte socio eco 2'!$A$5:$N$30,4,FALSE),0)</f>
        <v>0</v>
      </c>
      <c r="BZ33" s="42">
        <f>IF(AND(BZ$3&gt;=2025,BZ$6&lt;&gt;0),VLOOKUP(BZ$3,'efecte socio eco 2'!$A$5:$N$30,4,FALSE),0)</f>
        <v>0</v>
      </c>
      <c r="CA33" s="42">
        <f>IF(AND(CA$3&gt;=2025,CA$6&lt;&gt;0),VLOOKUP(CA$3,'efecte socio eco 2'!$A$5:$N$30,4,FALSE),0)</f>
        <v>0</v>
      </c>
      <c r="CB33" s="42">
        <f>IF(AND(CB$3&gt;=2025,CB$6&lt;&gt;0),VLOOKUP(CB$3,'efecte socio eco 2'!$A$5:$N$30,4,FALSE),0)</f>
        <v>0</v>
      </c>
      <c r="CC33" s="42">
        <f>IF(AND(CC$3&gt;=2025,CC$6&lt;&gt;0),VLOOKUP(CC$3,'efecte socio eco 2'!$A$5:$N$30,4,FALSE),0)</f>
        <v>0</v>
      </c>
      <c r="CD33" s="42">
        <f>IF(AND(CD$3&gt;=2025,CD$6&lt;&gt;0),VLOOKUP(CD$3,'efecte socio eco 2'!$A$5:$N$30,4,FALSE),0)</f>
        <v>0</v>
      </c>
      <c r="CE33" s="42">
        <f>IF(AND(CE$3&gt;=2025,CE$6&lt;&gt;0),VLOOKUP(CE$3,'efecte socio eco 2'!$A$5:$N$30,4,FALSE),0)</f>
        <v>0</v>
      </c>
    </row>
    <row r="34" spans="1:83">
      <c r="A34" t="s">
        <v>492</v>
      </c>
      <c r="B34" t="s">
        <v>538</v>
      </c>
      <c r="C34" s="42">
        <f>IF(AND(C$3&gt;=2025,C$6&lt;&gt;0),VLOOKUP(C$3,'efecte socio eco 2'!$A$5:$N$30,5,FALSE),0)</f>
        <v>0</v>
      </c>
      <c r="D34" s="42">
        <f>IF(AND(D$3&gt;=2025,D$6&lt;&gt;0),VLOOKUP(D$3,'efecte socio eco 2'!$A$5:$N$30,5,FALSE),0)</f>
        <v>0</v>
      </c>
      <c r="E34" s="42">
        <f>IF(AND(E$3&gt;=2025,E$6&lt;&gt;0),VLOOKUP(E$3,'efecte socio eco 2'!$A$5:$N$30,5,FALSE),0)</f>
        <v>0</v>
      </c>
      <c r="F34" s="42">
        <f>IF(AND(F$3&gt;=2025,F$6&lt;&gt;0),VLOOKUP(F$3,'efecte socio eco 2'!$A$5:$N$30,5,FALSE),0)</f>
        <v>0</v>
      </c>
      <c r="G34" s="42">
        <f>IF(AND(G$3&gt;=2025,G$6&lt;&gt;0),VLOOKUP(G$3,'efecte socio eco 2'!$A$5:$N$30,5,FALSE),0)</f>
        <v>0</v>
      </c>
      <c r="H34" s="42">
        <f>IF(AND(H$3&gt;=2025,H$6&lt;&gt;0),VLOOKUP(H$3,'efecte socio eco 2'!$A$5:$N$30,5,FALSE),0)</f>
        <v>0</v>
      </c>
      <c r="I34" s="42">
        <f>IF(AND(I$3&gt;=2025,I$6&lt;&gt;0),VLOOKUP(I$3,'efecte socio eco 2'!$A$5:$N$30,5,FALSE),0)</f>
        <v>0</v>
      </c>
      <c r="J34" s="42">
        <f>IF(AND(J$3&gt;=2025,J$6&lt;&gt;0),VLOOKUP(J$3,'efecte socio eco 2'!$A$5:$N$30,5,FALSE),0)</f>
        <v>6770576159.478611</v>
      </c>
      <c r="K34" s="42">
        <f>IF(AND(K$3&gt;=2025,K$6&lt;&gt;0),VLOOKUP(K$3,'efecte socio eco 2'!$A$5:$N$30,5,FALSE),0)</f>
        <v>6995401155.9250584</v>
      </c>
      <c r="L34" s="42">
        <f>IF(AND(L$3&gt;=2025,L$6&lt;&gt;0),VLOOKUP(L$3,'efecte socio eco 2'!$A$5:$N$30,5,FALSE),0)</f>
        <v>7227691732.528429</v>
      </c>
      <c r="M34" s="42">
        <f>IF(AND(M$3&gt;=2025,M$6&lt;&gt;0),VLOOKUP(M$3,'efecte socio eco 2'!$A$5:$N$30,5,FALSE),0)</f>
        <v>7467695792.7156544</v>
      </c>
      <c r="N34" s="42">
        <f>IF(AND(N$3&gt;=2025,N$6&lt;&gt;0),VLOOKUP(N$3,'efecte socio eco 2'!$A$5:$N$30,5,FALSE),0)</f>
        <v>7574501048.3057823</v>
      </c>
      <c r="O34" s="42">
        <f>IF(AND(O$3&gt;=2025,O$6&lt;&gt;0),VLOOKUP(O$3,'efecte socio eco 2'!$A$5:$N$30,5,FALSE),0)</f>
        <v>7682833865.1327782</v>
      </c>
      <c r="P34" s="42">
        <f>IF(AND(P$3&gt;=2025,P$6&lt;&gt;0),VLOOKUP(P$3,'efecte socio eco 2'!$A$5:$N$30,5,FALSE),0)</f>
        <v>7792716090.8418674</v>
      </c>
      <c r="Q34" s="42">
        <f>IF(AND(Q$3&gt;=2025,Q$6&lt;&gt;0),VLOOKUP(Q$3,'efecte socio eco 2'!$A$5:$N$30,5,FALSE),0)</f>
        <v>7904169885.5499401</v>
      </c>
      <c r="R34" s="42">
        <f>IF(AND(R$3&gt;=2025,R$6&lt;&gt;0),VLOOKUP(R$3,'efecte socio eco 2'!$A$5:$N$30,5,FALSE),0)</f>
        <v>8017217726.3146124</v>
      </c>
      <c r="S34" s="42">
        <f>IF(AND(S$3&gt;=2025,S$6&lt;&gt;0),VLOOKUP(S$3,'efecte socio eco 2'!$A$5:$N$30,5,FALSE),0)</f>
        <v>8145591538.4128151</v>
      </c>
      <c r="T34" s="42">
        <f>IF(AND(T$3&gt;=2025,T$6&lt;&gt;0),VLOOKUP(T$3,'efecte socio eco 2'!$A$5:$N$30,5,FALSE),0)</f>
        <v>8276020905.9661894</v>
      </c>
      <c r="U34" s="42">
        <f>IF(AND(U$3&gt;=2025,U$6&lt;&gt;0),VLOOKUP(U$3,'efecte socio eco 2'!$A$5:$N$30,5,FALSE),0)</f>
        <v>8408538743.0727139</v>
      </c>
      <c r="V34" s="42">
        <f>IF(AND(V$3&gt;=2025,V$6&lt;&gt;0),VLOOKUP(V$3,'efecte socio eco 2'!$A$5:$N$30,5,FALSE),0)</f>
        <v>8543178490.8596144</v>
      </c>
      <c r="W34" s="42">
        <f>IF(AND(W$3&gt;=2025,W$6&lt;&gt;0),VLOOKUP(W$3,'efecte socio eco 2'!$A$5:$N$30,5,FALSE),0)</f>
        <v>8679974125.9222946</v>
      </c>
      <c r="X34" s="42">
        <f>IF(AND(X$3&gt;=2025,X$6&lt;&gt;0),VLOOKUP(X$3,'efecte socio eco 2'!$A$5:$N$30,5,FALSE),0)</f>
        <v>8790472447.721302</v>
      </c>
      <c r="Y34" s="42">
        <f>IF(AND(Y$3&gt;=2025,Y$6&lt;&gt;0),VLOOKUP(Y$3,'efecte socio eco 2'!$A$5:$N$30,5,FALSE),0)</f>
        <v>8902377441.8148651</v>
      </c>
      <c r="Z34" s="42">
        <f>IF(AND(Z$3&gt;=2025,Z$6&lt;&gt;0),VLOOKUP(Z$3,'efecte socio eco 2'!$A$5:$N$30,5,FALSE),0)</f>
        <v>9015707015.5061169</v>
      </c>
      <c r="AA34" s="42">
        <f>IF(AND(AA$3&gt;=2025,AA$6&lt;&gt;0),VLOOKUP(AA$3,'efecte socio eco 2'!$A$5:$N$30,5,FALSE),0)</f>
        <v>9130479304.0628071</v>
      </c>
      <c r="AB34" s="42">
        <f>IF(AND(AB$3&gt;=2025,AB$6&lt;&gt;0),VLOOKUP(AB$3,'efecte socio eco 2'!$A$5:$N$30,5,FALSE),0)</f>
        <v>9246712673.619339</v>
      </c>
      <c r="AC34" s="42">
        <f>IF(AND(AC$3&gt;=2025,AC$6&lt;&gt;0),VLOOKUP(AC$3,'efecte socio eco 2'!$A$5:$N$30,5,FALSE),0)</f>
        <v>9362387329.2879086</v>
      </c>
      <c r="AD34" s="42">
        <f>IF(AND(AD$3&gt;=2025,AD$6&lt;&gt;0),VLOOKUP(AD$3,'efecte socio eco 2'!$A$5:$N$30,5,FALSE),0)</f>
        <v>9479509053.3835316</v>
      </c>
      <c r="AE34" s="42">
        <f>IF(AND(AE$3&gt;=2025,AE$6&lt;&gt;0),VLOOKUP(AE$3,'efecte socio eco 2'!$A$5:$N$30,5,FALSE),0)</f>
        <v>9598095948.4630795</v>
      </c>
      <c r="AF34" s="42">
        <f>IF(AND(AF$3&gt;=2025,AF$6&lt;&gt;0),VLOOKUP(AF$3,'efecte socio eco 2'!$A$5:$N$30,5,FALSE),0)</f>
        <v>9718166343.5430393</v>
      </c>
      <c r="AG34" s="42">
        <f>IF(AND(AG$3&gt;=2025,AG$6&lt;&gt;0),VLOOKUP(AG$3,'efecte socio eco 2'!$A$5:$N$30,5,FALSE),0)</f>
        <v>0</v>
      </c>
      <c r="AH34" s="42">
        <f>IF(AND(AH$3&gt;=2025,AH$6&lt;&gt;0),VLOOKUP(AH$3,'efecte socio eco 2'!$A$5:$N$30,5,FALSE),0)</f>
        <v>0</v>
      </c>
      <c r="AI34" s="42">
        <f>IF(AND(AI$3&gt;=2025,AI$6&lt;&gt;0),VLOOKUP(AI$3,'efecte socio eco 2'!$A$5:$N$30,5,FALSE),0)</f>
        <v>0</v>
      </c>
      <c r="AJ34" s="42">
        <f>IF(AND(AJ$3&gt;=2025,AJ$6&lt;&gt;0),VLOOKUP(AJ$3,'efecte socio eco 2'!$A$5:$N$30,5,FALSE),0)</f>
        <v>0</v>
      </c>
      <c r="AK34" s="42">
        <f>IF(AND(AK$3&gt;=2025,AK$6&lt;&gt;0),VLOOKUP(AK$3,'efecte socio eco 2'!$A$5:$N$30,5,FALSE),0)</f>
        <v>0</v>
      </c>
      <c r="AL34" s="42">
        <f>IF(AND(AL$3&gt;=2025,AL$6&lt;&gt;0),VLOOKUP(AL$3,'efecte socio eco 2'!$A$5:$N$30,5,FALSE),0)</f>
        <v>0</v>
      </c>
      <c r="AM34" s="42">
        <f>IF(AND(AM$3&gt;=2025,AM$6&lt;&gt;0),VLOOKUP(AM$3,'efecte socio eco 2'!$A$5:$N$30,5,FALSE),0)</f>
        <v>0</v>
      </c>
      <c r="AN34" s="42">
        <f>IF(AND(AN$3&gt;=2025,AN$6&lt;&gt;0),VLOOKUP(AN$3,'efecte socio eco 2'!$A$5:$N$30,5,FALSE),0)</f>
        <v>0</v>
      </c>
      <c r="AO34" s="42">
        <f>IF(AND(AO$3&gt;=2025,AO$6&lt;&gt;0),VLOOKUP(AO$3,'efecte socio eco 2'!$A$5:$N$30,5,FALSE),0)</f>
        <v>0</v>
      </c>
      <c r="AP34" s="42">
        <f>IF(AND(AP$3&gt;=2025,AP$6&lt;&gt;0),VLOOKUP(AP$3,'efecte socio eco 2'!$A$5:$N$30,5,FALSE),0)</f>
        <v>0</v>
      </c>
      <c r="AQ34" s="42">
        <f>IF(AND(AQ$3&gt;=2025,AQ$6&lt;&gt;0),VLOOKUP(AQ$3,'efecte socio eco 2'!$A$5:$N$30,5,FALSE),0)</f>
        <v>0</v>
      </c>
      <c r="AR34" s="42">
        <f>IF(AND(AR$3&gt;=2025,AR$6&lt;&gt;0),VLOOKUP(AR$3,'efecte socio eco 2'!$A$5:$N$30,5,FALSE),0)</f>
        <v>0</v>
      </c>
      <c r="AS34" s="42">
        <f>IF(AND(AS$3&gt;=2025,AS$6&lt;&gt;0),VLOOKUP(AS$3,'efecte socio eco 2'!$A$5:$N$30,5,FALSE),0)</f>
        <v>0</v>
      </c>
      <c r="AT34" s="42">
        <f>IF(AND(AT$3&gt;=2025,AT$6&lt;&gt;0),VLOOKUP(AT$3,'efecte socio eco 2'!$A$5:$N$30,5,FALSE),0)</f>
        <v>0</v>
      </c>
      <c r="AU34" s="42">
        <f>IF(AND(AU$3&gt;=2025,AU$6&lt;&gt;0),VLOOKUP(AU$3,'efecte socio eco 2'!$A$5:$N$30,5,FALSE),0)</f>
        <v>0</v>
      </c>
      <c r="AV34" s="42">
        <f>IF(AND(AV$3&gt;=2025,AV$6&lt;&gt;0),VLOOKUP(AV$3,'efecte socio eco 2'!$A$5:$N$30,5,FALSE),0)</f>
        <v>0</v>
      </c>
      <c r="AW34" s="42">
        <f>IF(AND(AW$3&gt;=2025,AW$6&lt;&gt;0),VLOOKUP(AW$3,'efecte socio eco 2'!$A$5:$N$30,5,FALSE),0)</f>
        <v>0</v>
      </c>
      <c r="AX34" s="42">
        <f>IF(AND(AX$3&gt;=2025,AX$6&lt;&gt;0),VLOOKUP(AX$3,'efecte socio eco 2'!$A$5:$N$30,5,FALSE),0)</f>
        <v>0</v>
      </c>
      <c r="AY34" s="42">
        <f>IF(AND(AY$3&gt;=2025,AY$6&lt;&gt;0),VLOOKUP(AY$3,'efecte socio eco 2'!$A$5:$N$30,5,FALSE),0)</f>
        <v>0</v>
      </c>
      <c r="AZ34" s="42">
        <f>IF(AND(AZ$3&gt;=2025,AZ$6&lt;&gt;0),VLOOKUP(AZ$3,'efecte socio eco 2'!$A$5:$N$30,5,FALSE),0)</f>
        <v>0</v>
      </c>
      <c r="BA34" s="42">
        <f>IF(AND(BA$3&gt;=2025,BA$6&lt;&gt;0),VLOOKUP(BA$3,'efecte socio eco 2'!$A$5:$N$30,5,FALSE),0)</f>
        <v>0</v>
      </c>
      <c r="BB34" s="42">
        <f>IF(AND(BB$3&gt;=2025,BB$6&lt;&gt;0),VLOOKUP(BB$3,'efecte socio eco 2'!$A$5:$N$30,5,FALSE),0)</f>
        <v>0</v>
      </c>
      <c r="BC34" s="42">
        <f>IF(AND(BC$3&gt;=2025,BC$6&lt;&gt;0),VLOOKUP(BC$3,'efecte socio eco 2'!$A$5:$N$30,5,FALSE),0)</f>
        <v>0</v>
      </c>
      <c r="BD34" s="42">
        <f>IF(AND(BD$3&gt;=2025,BD$6&lt;&gt;0),VLOOKUP(BD$3,'efecte socio eco 2'!$A$5:$N$30,5,FALSE),0)</f>
        <v>0</v>
      </c>
      <c r="BE34" s="42">
        <f>IF(AND(BE$3&gt;=2025,BE$6&lt;&gt;0),VLOOKUP(BE$3,'efecte socio eco 2'!$A$5:$N$30,5,FALSE),0)</f>
        <v>0</v>
      </c>
      <c r="BF34" s="42">
        <f>IF(AND(BF$3&gt;=2025,BF$6&lt;&gt;0),VLOOKUP(BF$3,'efecte socio eco 2'!$A$5:$N$30,5,FALSE),0)</f>
        <v>0</v>
      </c>
      <c r="BG34" s="42">
        <f>IF(AND(BG$3&gt;=2025,BG$6&lt;&gt;0),VLOOKUP(BG$3,'efecte socio eco 2'!$A$5:$N$30,5,FALSE),0)</f>
        <v>0</v>
      </c>
      <c r="BH34" s="42">
        <f>IF(AND(BH$3&gt;=2025,BH$6&lt;&gt;0),VLOOKUP(BH$3,'efecte socio eco 2'!$A$5:$N$30,5,FALSE),0)</f>
        <v>0</v>
      </c>
      <c r="BI34" s="42">
        <f>IF(AND(BI$3&gt;=2025,BI$6&lt;&gt;0),VLOOKUP(BI$3,'efecte socio eco 2'!$A$5:$N$30,5,FALSE),0)</f>
        <v>0</v>
      </c>
      <c r="BJ34" s="42">
        <f>IF(AND(BJ$3&gt;=2025,BJ$6&lt;&gt;0),VLOOKUP(BJ$3,'efecte socio eco 2'!$A$5:$N$30,5,FALSE),0)</f>
        <v>0</v>
      </c>
      <c r="BK34" s="42">
        <f>IF(AND(BK$3&gt;=2025,BK$6&lt;&gt;0),VLOOKUP(BK$3,'efecte socio eco 2'!$A$5:$N$30,5,FALSE),0)</f>
        <v>0</v>
      </c>
      <c r="BL34" s="42">
        <f>IF(AND(BL$3&gt;=2025,BL$6&lt;&gt;0),VLOOKUP(BL$3,'efecte socio eco 2'!$A$5:$N$30,5,FALSE),0)</f>
        <v>0</v>
      </c>
      <c r="BM34" s="42">
        <f>IF(AND(BM$3&gt;=2025,BM$6&lt;&gt;0),VLOOKUP(BM$3,'efecte socio eco 2'!$A$5:$N$30,5,FALSE),0)</f>
        <v>0</v>
      </c>
      <c r="BN34" s="42">
        <f>IF(AND(BN$3&gt;=2025,BN$6&lt;&gt;0),VLOOKUP(BN$3,'efecte socio eco 2'!$A$5:$N$30,5,FALSE),0)</f>
        <v>0</v>
      </c>
      <c r="BO34" s="42">
        <f>IF(AND(BO$3&gt;=2025,BO$6&lt;&gt;0),VLOOKUP(BO$3,'efecte socio eco 2'!$A$5:$N$30,5,FALSE),0)</f>
        <v>0</v>
      </c>
      <c r="BP34" s="42">
        <f>IF(AND(BP$3&gt;=2025,BP$6&lt;&gt;0),VLOOKUP(BP$3,'efecte socio eco 2'!$A$5:$N$30,5,FALSE),0)</f>
        <v>0</v>
      </c>
      <c r="BQ34" s="42">
        <f>IF(AND(BQ$3&gt;=2025,BQ$6&lt;&gt;0),VLOOKUP(BQ$3,'efecte socio eco 2'!$A$5:$N$30,5,FALSE),0)</f>
        <v>0</v>
      </c>
      <c r="BR34" s="42">
        <f>IF(AND(BR$3&gt;=2025,BR$6&lt;&gt;0),VLOOKUP(BR$3,'efecte socio eco 2'!$A$5:$N$30,5,FALSE),0)</f>
        <v>0</v>
      </c>
      <c r="BS34" s="42">
        <f>IF(AND(BS$3&gt;=2025,BS$6&lt;&gt;0),VLOOKUP(BS$3,'efecte socio eco 2'!$A$5:$N$30,5,FALSE),0)</f>
        <v>0</v>
      </c>
      <c r="BT34" s="42">
        <f>IF(AND(BT$3&gt;=2025,BT$6&lt;&gt;0),VLOOKUP(BT$3,'efecte socio eco 2'!$A$5:$N$30,5,FALSE),0)</f>
        <v>0</v>
      </c>
      <c r="BU34" s="42">
        <f>IF(AND(BU$3&gt;=2025,BU$6&lt;&gt;0),VLOOKUP(BU$3,'efecte socio eco 2'!$A$5:$N$30,5,FALSE),0)</f>
        <v>0</v>
      </c>
      <c r="BV34" s="42">
        <f>IF(AND(BV$3&gt;=2025,BV$6&lt;&gt;0),VLOOKUP(BV$3,'efecte socio eco 2'!$A$5:$N$30,5,FALSE),0)</f>
        <v>0</v>
      </c>
      <c r="BW34" s="42">
        <f>IF(AND(BW$3&gt;=2025,BW$6&lt;&gt;0),VLOOKUP(BW$3,'efecte socio eco 2'!$A$5:$N$30,5,FALSE),0)</f>
        <v>0</v>
      </c>
      <c r="BX34" s="42">
        <f>IF(AND(BX$3&gt;=2025,BX$6&lt;&gt;0),VLOOKUP(BX$3,'efecte socio eco 2'!$A$5:$N$30,5,FALSE),0)</f>
        <v>0</v>
      </c>
      <c r="BY34" s="42">
        <f>IF(AND(BY$3&gt;=2025,BY$6&lt;&gt;0),VLOOKUP(BY$3,'efecte socio eco 2'!$A$5:$N$30,5,FALSE),0)</f>
        <v>0</v>
      </c>
      <c r="BZ34" s="42">
        <f>IF(AND(BZ$3&gt;=2025,BZ$6&lt;&gt;0),VLOOKUP(BZ$3,'efecte socio eco 2'!$A$5:$N$30,5,FALSE),0)</f>
        <v>0</v>
      </c>
      <c r="CA34" s="42">
        <f>IF(AND(CA$3&gt;=2025,CA$6&lt;&gt;0),VLOOKUP(CA$3,'efecte socio eco 2'!$A$5:$N$30,5,FALSE),0)</f>
        <v>0</v>
      </c>
      <c r="CB34" s="42">
        <f>IF(AND(CB$3&gt;=2025,CB$6&lt;&gt;0),VLOOKUP(CB$3,'efecte socio eco 2'!$A$5:$N$30,5,FALSE),0)</f>
        <v>0</v>
      </c>
      <c r="CC34" s="42">
        <f>IF(AND(CC$3&gt;=2025,CC$6&lt;&gt;0),VLOOKUP(CC$3,'efecte socio eco 2'!$A$5:$N$30,5,FALSE),0)</f>
        <v>0</v>
      </c>
      <c r="CD34" s="42">
        <f>IF(AND(CD$3&gt;=2025,CD$6&lt;&gt;0),VLOOKUP(CD$3,'efecte socio eco 2'!$A$5:$N$30,5,FALSE),0)</f>
        <v>0</v>
      </c>
      <c r="CE34" s="42">
        <f>IF(AND(CE$3&gt;=2025,CE$6&lt;&gt;0),VLOOKUP(CE$3,'efecte socio eco 2'!$A$5:$N$30,5,FALSE),0)</f>
        <v>0</v>
      </c>
    </row>
    <row r="35" spans="1:83">
      <c r="A35" t="s">
        <v>493</v>
      </c>
      <c r="B35" t="s">
        <v>538</v>
      </c>
      <c r="C35" s="42">
        <f>IF(AND(C$3&gt;=2025,C$6&lt;&gt;0),VLOOKUP(C$3,'efecte socio eco 2'!$A$5:$N$30,6,FALSE),0)</f>
        <v>0</v>
      </c>
      <c r="D35" s="42">
        <f>IF(AND(D$3&gt;=2025,D$6&lt;&gt;0),VLOOKUP(D$3,'efecte socio eco 2'!$A$5:$N$30,6,FALSE),0)</f>
        <v>0</v>
      </c>
      <c r="E35" s="42">
        <f>IF(AND(E$3&gt;=2025,E$6&lt;&gt;0),VLOOKUP(E$3,'efecte socio eco 2'!$A$5:$N$30,6,FALSE),0)</f>
        <v>0</v>
      </c>
      <c r="F35" s="42">
        <f>IF(AND(F$3&gt;=2025,F$6&lt;&gt;0),VLOOKUP(F$3,'efecte socio eco 2'!$A$5:$N$30,6,FALSE),0)</f>
        <v>0</v>
      </c>
      <c r="G35" s="42">
        <f>IF(AND(G$3&gt;=2025,G$6&lt;&gt;0),VLOOKUP(G$3,'efecte socio eco 2'!$A$5:$N$30,6,FALSE),0)</f>
        <v>0</v>
      </c>
      <c r="H35" s="42">
        <f>IF(AND(H$3&gt;=2025,H$6&lt;&gt;0),VLOOKUP(H$3,'efecte socio eco 2'!$A$5:$N$30,6,FALSE),0)</f>
        <v>0</v>
      </c>
      <c r="I35" s="42">
        <f>IF(AND(I$3&gt;=2025,I$6&lt;&gt;0),VLOOKUP(I$3,'efecte socio eco 2'!$A$5:$N$30,6,FALSE),0)</f>
        <v>0</v>
      </c>
      <c r="J35" s="42">
        <f>IF(AND(J$3&gt;=2025,J$6&lt;&gt;0),VLOOKUP(J$3,'efecte socio eco 2'!$A$5:$N$30,6,FALSE),0)</f>
        <v>3804550699.4634008</v>
      </c>
      <c r="K35" s="42">
        <f>IF(AND(K$3&gt;=2025,K$6&lt;&gt;0),VLOOKUP(K$3,'efecte socio eco 2'!$A$5:$N$30,6,FALSE),0)</f>
        <v>3965467617.0292463</v>
      </c>
      <c r="L35" s="42">
        <f>IF(AND(L$3&gt;=2025,L$6&lt;&gt;0),VLOOKUP(L$3,'efecte socio eco 2'!$A$5:$N$30,6,FALSE),0)</f>
        <v>4133190661.3638968</v>
      </c>
      <c r="M35" s="42">
        <f>IF(AND(M$3&gt;=2025,M$6&lt;&gt;0),VLOOKUP(M$3,'efecte socio eco 2'!$A$5:$N$30,6,FALSE),0)</f>
        <v>4308007703.7632589</v>
      </c>
      <c r="N35" s="42">
        <f>IF(AND(N$3&gt;=2025,N$6&lt;&gt;0),VLOOKUP(N$3,'efecte socio eco 2'!$A$5:$N$30,6,FALSE),0)</f>
        <v>4436058623.5795784</v>
      </c>
      <c r="O35" s="42">
        <f>IF(AND(O$3&gt;=2025,O$6&lt;&gt;0),VLOOKUP(O$3,'efecte socio eco 2'!$A$5:$N$30,6,FALSE),0)</f>
        <v>4567915719.9845514</v>
      </c>
      <c r="P35" s="42">
        <f>IF(AND(P$3&gt;=2025,P$6&lt;&gt;0),VLOOKUP(P$3,'efecte socio eco 2'!$A$5:$N$30,6,FALSE),0)</f>
        <v>4703692127.5050125</v>
      </c>
      <c r="Q35" s="42">
        <f>IF(AND(Q$3&gt;=2025,Q$6&lt;&gt;0),VLOOKUP(Q$3,'efecte socio eco 2'!$A$5:$N$30,6,FALSE),0)</f>
        <v>4843504343.470561</v>
      </c>
      <c r="R35" s="42">
        <f>IF(AND(R$3&gt;=2025,R$6&lt;&gt;0),VLOOKUP(R$3,'efecte socio eco 2'!$A$5:$N$30,6,FALSE),0)</f>
        <v>4987472327.9692783</v>
      </c>
      <c r="S35" s="42">
        <f>IF(AND(S$3&gt;=2025,S$6&lt;&gt;0),VLOOKUP(S$3,'efecte socio eco 2'!$A$5:$N$30,6,FALSE),0)</f>
        <v>5133599557.7729149</v>
      </c>
      <c r="T35" s="42">
        <f>IF(AND(T$3&gt;=2025,T$6&lt;&gt;0),VLOOKUP(T$3,'efecte socio eco 2'!$A$5:$N$30,6,FALSE),0)</f>
        <v>5284008148.1307421</v>
      </c>
      <c r="U35" s="42">
        <f>IF(AND(U$3&gt;=2025,U$6&lt;&gt;0),VLOOKUP(U$3,'efecte socio eco 2'!$A$5:$N$30,6,FALSE),0)</f>
        <v>5438823538.0059128</v>
      </c>
      <c r="V35" s="42">
        <f>IF(AND(V$3&gt;=2025,V$6&lt;&gt;0),VLOOKUP(V$3,'efecte socio eco 2'!$A$5:$N$30,6,FALSE),0)</f>
        <v>5598174841.5796041</v>
      </c>
      <c r="W35" s="42">
        <f>IF(AND(W$3&gt;=2025,W$6&lt;&gt;0),VLOOKUP(W$3,'efecte socio eco 2'!$A$5:$N$30,6,FALSE),0)</f>
        <v>5762194955.9306965</v>
      </c>
      <c r="X35" s="42">
        <f>IF(AND(X$3&gt;=2025,X$6&lt;&gt;0),VLOOKUP(X$3,'efecte socio eco 2'!$A$5:$N$30,6,FALSE),0)</f>
        <v>5912137929.8215237</v>
      </c>
      <c r="Y35" s="42">
        <f>IF(AND(Y$3&gt;=2025,Y$6&lt;&gt;0),VLOOKUP(Y$3,'efecte socio eco 2'!$A$5:$N$30,6,FALSE),0)</f>
        <v>6065982697.3155136</v>
      </c>
      <c r="Z35" s="42">
        <f>IF(AND(Z$3&gt;=2025,Z$6&lt;&gt;0),VLOOKUP(Z$3,'efecte socio eco 2'!$A$5:$N$30,6,FALSE),0)</f>
        <v>6223830790.3012676</v>
      </c>
      <c r="AA35" s="42">
        <f>IF(AND(AA$3&gt;=2025,AA$6&lt;&gt;0),VLOOKUP(AA$3,'efecte socio eco 2'!$A$5:$N$30,6,FALSE),0)</f>
        <v>6385786382.7149811</v>
      </c>
      <c r="AB35" s="42">
        <f>IF(AND(AB$3&gt;=2025,AB$6&lt;&gt;0),VLOOKUP(AB$3,'efecte socio eco 2'!$A$5:$N$30,6,FALSE),0)</f>
        <v>6551956359.2914114</v>
      </c>
      <c r="AC35" s="42">
        <f>IF(AND(AC$3&gt;=2025,AC$6&lt;&gt;0),VLOOKUP(AC$3,'efecte socio eco 2'!$A$5:$N$30,6,FALSE),0)</f>
        <v>6721363610.909606</v>
      </c>
      <c r="AD35" s="42">
        <f>IF(AND(AD$3&gt;=2025,AD$6&lt;&gt;0),VLOOKUP(AD$3,'efecte socio eco 2'!$A$5:$N$30,6,FALSE),0)</f>
        <v>6895151053.0124531</v>
      </c>
      <c r="AE35" s="42">
        <f>IF(AND(AE$3&gt;=2025,AE$6&lt;&gt;0),VLOOKUP(AE$3,'efecte socio eco 2'!$A$5:$N$30,6,FALSE),0)</f>
        <v>7073431939.7168732</v>
      </c>
      <c r="AF35" s="42">
        <f>IF(AND(AF$3&gt;=2025,AF$6&lt;&gt;0),VLOOKUP(AF$3,'efecte socio eco 2'!$A$5:$N$30,6,FALSE),0)</f>
        <v>7256322453.4359512</v>
      </c>
      <c r="AG35" s="42">
        <f>IF(AND(AG$3&gt;=2025,AG$6&lt;&gt;0),VLOOKUP(AG$3,'efecte socio eco 2'!$A$5:$N$30,6,FALSE),0)</f>
        <v>0</v>
      </c>
      <c r="AH35" s="42">
        <f>IF(AND(AH$3&gt;=2025,AH$6&lt;&gt;0),VLOOKUP(AH$3,'efecte socio eco 2'!$A$5:$N$30,6,FALSE),0)</f>
        <v>0</v>
      </c>
      <c r="AI35" s="42">
        <f>IF(AND(AI$3&gt;=2025,AI$6&lt;&gt;0),VLOOKUP(AI$3,'efecte socio eco 2'!$A$5:$N$30,6,FALSE),0)</f>
        <v>0</v>
      </c>
      <c r="AJ35" s="42">
        <f>IF(AND(AJ$3&gt;=2025,AJ$6&lt;&gt;0),VLOOKUP(AJ$3,'efecte socio eco 2'!$A$5:$N$30,6,FALSE),0)</f>
        <v>0</v>
      </c>
      <c r="AK35" s="42">
        <f>IF(AND(AK$3&gt;=2025,AK$6&lt;&gt;0),VLOOKUP(AK$3,'efecte socio eco 2'!$A$5:$N$30,6,FALSE),0)</f>
        <v>0</v>
      </c>
      <c r="AL35" s="42">
        <f>IF(AND(AL$3&gt;=2025,AL$6&lt;&gt;0),VLOOKUP(AL$3,'efecte socio eco 2'!$A$5:$N$30,6,FALSE),0)</f>
        <v>0</v>
      </c>
      <c r="AM35" s="42">
        <f>IF(AND(AM$3&gt;=2025,AM$6&lt;&gt;0),VLOOKUP(AM$3,'efecte socio eco 2'!$A$5:$N$30,6,FALSE),0)</f>
        <v>0</v>
      </c>
      <c r="AN35" s="42">
        <f>IF(AND(AN$3&gt;=2025,AN$6&lt;&gt;0),VLOOKUP(AN$3,'efecte socio eco 2'!$A$5:$N$30,6,FALSE),0)</f>
        <v>0</v>
      </c>
      <c r="AO35" s="42">
        <f>IF(AND(AO$3&gt;=2025,AO$6&lt;&gt;0),VLOOKUP(AO$3,'efecte socio eco 2'!$A$5:$N$30,6,FALSE),0)</f>
        <v>0</v>
      </c>
      <c r="AP35" s="42">
        <f>IF(AND(AP$3&gt;=2025,AP$6&lt;&gt;0),VLOOKUP(AP$3,'efecte socio eco 2'!$A$5:$N$30,6,FALSE),0)</f>
        <v>0</v>
      </c>
      <c r="AQ35" s="42">
        <f>IF(AND(AQ$3&gt;=2025,AQ$6&lt;&gt;0),VLOOKUP(AQ$3,'efecte socio eco 2'!$A$5:$N$30,6,FALSE),0)</f>
        <v>0</v>
      </c>
      <c r="AR35" s="42">
        <f>IF(AND(AR$3&gt;=2025,AR$6&lt;&gt;0),VLOOKUP(AR$3,'efecte socio eco 2'!$A$5:$N$30,6,FALSE),0)</f>
        <v>0</v>
      </c>
      <c r="AS35" s="42">
        <f>IF(AND(AS$3&gt;=2025,AS$6&lt;&gt;0),VLOOKUP(AS$3,'efecte socio eco 2'!$A$5:$N$30,6,FALSE),0)</f>
        <v>0</v>
      </c>
      <c r="AT35" s="42">
        <f>IF(AND(AT$3&gt;=2025,AT$6&lt;&gt;0),VLOOKUP(AT$3,'efecte socio eco 2'!$A$5:$N$30,6,FALSE),0)</f>
        <v>0</v>
      </c>
      <c r="AU35" s="42">
        <f>IF(AND(AU$3&gt;=2025,AU$6&lt;&gt;0),VLOOKUP(AU$3,'efecte socio eco 2'!$A$5:$N$30,6,FALSE),0)</f>
        <v>0</v>
      </c>
      <c r="AV35" s="42">
        <f>IF(AND(AV$3&gt;=2025,AV$6&lt;&gt;0),VLOOKUP(AV$3,'efecte socio eco 2'!$A$5:$N$30,6,FALSE),0)</f>
        <v>0</v>
      </c>
      <c r="AW35" s="42">
        <f>IF(AND(AW$3&gt;=2025,AW$6&lt;&gt;0),VLOOKUP(AW$3,'efecte socio eco 2'!$A$5:$N$30,6,FALSE),0)</f>
        <v>0</v>
      </c>
      <c r="AX35" s="42">
        <f>IF(AND(AX$3&gt;=2025,AX$6&lt;&gt;0),VLOOKUP(AX$3,'efecte socio eco 2'!$A$5:$N$30,6,FALSE),0)</f>
        <v>0</v>
      </c>
      <c r="AY35" s="42">
        <f>IF(AND(AY$3&gt;=2025,AY$6&lt;&gt;0),VLOOKUP(AY$3,'efecte socio eco 2'!$A$5:$N$30,6,FALSE),0)</f>
        <v>0</v>
      </c>
      <c r="AZ35" s="42">
        <f>IF(AND(AZ$3&gt;=2025,AZ$6&lt;&gt;0),VLOOKUP(AZ$3,'efecte socio eco 2'!$A$5:$N$30,6,FALSE),0)</f>
        <v>0</v>
      </c>
      <c r="BA35" s="42">
        <f>IF(AND(BA$3&gt;=2025,BA$6&lt;&gt;0),VLOOKUP(BA$3,'efecte socio eco 2'!$A$5:$N$30,6,FALSE),0)</f>
        <v>0</v>
      </c>
      <c r="BB35" s="42">
        <f>IF(AND(BB$3&gt;=2025,BB$6&lt;&gt;0),VLOOKUP(BB$3,'efecte socio eco 2'!$A$5:$N$30,6,FALSE),0)</f>
        <v>0</v>
      </c>
      <c r="BC35" s="42">
        <f>IF(AND(BC$3&gt;=2025,BC$6&lt;&gt;0),VLOOKUP(BC$3,'efecte socio eco 2'!$A$5:$N$30,6,FALSE),0)</f>
        <v>0</v>
      </c>
      <c r="BD35" s="42">
        <f>IF(AND(BD$3&gt;=2025,BD$6&lt;&gt;0),VLOOKUP(BD$3,'efecte socio eco 2'!$A$5:$N$30,6,FALSE),0)</f>
        <v>0</v>
      </c>
      <c r="BE35" s="42">
        <f>IF(AND(BE$3&gt;=2025,BE$6&lt;&gt;0),VLOOKUP(BE$3,'efecte socio eco 2'!$A$5:$N$30,6,FALSE),0)</f>
        <v>0</v>
      </c>
      <c r="BF35" s="42">
        <f>IF(AND(BF$3&gt;=2025,BF$6&lt;&gt;0),VLOOKUP(BF$3,'efecte socio eco 2'!$A$5:$N$30,6,FALSE),0)</f>
        <v>0</v>
      </c>
      <c r="BG35" s="42">
        <f>IF(AND(BG$3&gt;=2025,BG$6&lt;&gt;0),VLOOKUP(BG$3,'efecte socio eco 2'!$A$5:$N$30,6,FALSE),0)</f>
        <v>0</v>
      </c>
      <c r="BH35" s="42">
        <f>IF(AND(BH$3&gt;=2025,BH$6&lt;&gt;0),VLOOKUP(BH$3,'efecte socio eco 2'!$A$5:$N$30,6,FALSE),0)</f>
        <v>0</v>
      </c>
      <c r="BI35" s="42">
        <f>IF(AND(BI$3&gt;=2025,BI$6&lt;&gt;0),VLOOKUP(BI$3,'efecte socio eco 2'!$A$5:$N$30,6,FALSE),0)</f>
        <v>0</v>
      </c>
      <c r="BJ35" s="42">
        <f>IF(AND(BJ$3&gt;=2025,BJ$6&lt;&gt;0),VLOOKUP(BJ$3,'efecte socio eco 2'!$A$5:$N$30,6,FALSE),0)</f>
        <v>0</v>
      </c>
      <c r="BK35" s="42">
        <f>IF(AND(BK$3&gt;=2025,BK$6&lt;&gt;0),VLOOKUP(BK$3,'efecte socio eco 2'!$A$5:$N$30,6,FALSE),0)</f>
        <v>0</v>
      </c>
      <c r="BL35" s="42">
        <f>IF(AND(BL$3&gt;=2025,BL$6&lt;&gt;0),VLOOKUP(BL$3,'efecte socio eco 2'!$A$5:$N$30,6,FALSE),0)</f>
        <v>0</v>
      </c>
      <c r="BM35" s="42">
        <f>IF(AND(BM$3&gt;=2025,BM$6&lt;&gt;0),VLOOKUP(BM$3,'efecte socio eco 2'!$A$5:$N$30,6,FALSE),0)</f>
        <v>0</v>
      </c>
      <c r="BN35" s="42">
        <f>IF(AND(BN$3&gt;=2025,BN$6&lt;&gt;0),VLOOKUP(BN$3,'efecte socio eco 2'!$A$5:$N$30,6,FALSE),0)</f>
        <v>0</v>
      </c>
      <c r="BO35" s="42">
        <f>IF(AND(BO$3&gt;=2025,BO$6&lt;&gt;0),VLOOKUP(BO$3,'efecte socio eco 2'!$A$5:$N$30,6,FALSE),0)</f>
        <v>0</v>
      </c>
      <c r="BP35" s="42">
        <f>IF(AND(BP$3&gt;=2025,BP$6&lt;&gt;0),VLOOKUP(BP$3,'efecte socio eco 2'!$A$5:$N$30,6,FALSE),0)</f>
        <v>0</v>
      </c>
      <c r="BQ35" s="42">
        <f>IF(AND(BQ$3&gt;=2025,BQ$6&lt;&gt;0),VLOOKUP(BQ$3,'efecte socio eco 2'!$A$5:$N$30,6,FALSE),0)</f>
        <v>0</v>
      </c>
      <c r="BR35" s="42">
        <f>IF(AND(BR$3&gt;=2025,BR$6&lt;&gt;0),VLOOKUP(BR$3,'efecte socio eco 2'!$A$5:$N$30,6,FALSE),0)</f>
        <v>0</v>
      </c>
      <c r="BS35" s="42">
        <f>IF(AND(BS$3&gt;=2025,BS$6&lt;&gt;0),VLOOKUP(BS$3,'efecte socio eco 2'!$A$5:$N$30,6,FALSE),0)</f>
        <v>0</v>
      </c>
      <c r="BT35" s="42">
        <f>IF(AND(BT$3&gt;=2025,BT$6&lt;&gt;0),VLOOKUP(BT$3,'efecte socio eco 2'!$A$5:$N$30,6,FALSE),0)</f>
        <v>0</v>
      </c>
      <c r="BU35" s="42">
        <f>IF(AND(BU$3&gt;=2025,BU$6&lt;&gt;0),VLOOKUP(BU$3,'efecte socio eco 2'!$A$5:$N$30,6,FALSE),0)</f>
        <v>0</v>
      </c>
      <c r="BV35" s="42">
        <f>IF(AND(BV$3&gt;=2025,BV$6&lt;&gt;0),VLOOKUP(BV$3,'efecte socio eco 2'!$A$5:$N$30,6,FALSE),0)</f>
        <v>0</v>
      </c>
      <c r="BW35" s="42">
        <f>IF(AND(BW$3&gt;=2025,BW$6&lt;&gt;0),VLOOKUP(BW$3,'efecte socio eco 2'!$A$5:$N$30,6,FALSE),0)</f>
        <v>0</v>
      </c>
      <c r="BX35" s="42">
        <f>IF(AND(BX$3&gt;=2025,BX$6&lt;&gt;0),VLOOKUP(BX$3,'efecte socio eco 2'!$A$5:$N$30,6,FALSE),0)</f>
        <v>0</v>
      </c>
      <c r="BY35" s="42">
        <f>IF(AND(BY$3&gt;=2025,BY$6&lt;&gt;0),VLOOKUP(BY$3,'efecte socio eco 2'!$A$5:$N$30,6,FALSE),0)</f>
        <v>0</v>
      </c>
      <c r="BZ35" s="42">
        <f>IF(AND(BZ$3&gt;=2025,BZ$6&lt;&gt;0),VLOOKUP(BZ$3,'efecte socio eco 2'!$A$5:$N$30,6,FALSE),0)</f>
        <v>0</v>
      </c>
      <c r="CA35" s="42">
        <f>IF(AND(CA$3&gt;=2025,CA$6&lt;&gt;0),VLOOKUP(CA$3,'efecte socio eco 2'!$A$5:$N$30,6,FALSE),0)</f>
        <v>0</v>
      </c>
      <c r="CB35" s="42">
        <f>IF(AND(CB$3&gt;=2025,CB$6&lt;&gt;0),VLOOKUP(CB$3,'efecte socio eco 2'!$A$5:$N$30,6,FALSE),0)</f>
        <v>0</v>
      </c>
      <c r="CC35" s="42">
        <f>IF(AND(CC$3&gt;=2025,CC$6&lt;&gt;0),VLOOKUP(CC$3,'efecte socio eco 2'!$A$5:$N$30,6,FALSE),0)</f>
        <v>0</v>
      </c>
      <c r="CD35" s="42">
        <f>IF(AND(CD$3&gt;=2025,CD$6&lt;&gt;0),VLOOKUP(CD$3,'efecte socio eco 2'!$A$5:$N$30,6,FALSE),0)</f>
        <v>0</v>
      </c>
      <c r="CE35" s="42">
        <f>IF(AND(CE$3&gt;=2025,CE$6&lt;&gt;0),VLOOKUP(CE$3,'efecte socio eco 2'!$A$5:$N$30,6,FALSE),0)</f>
        <v>0</v>
      </c>
    </row>
    <row r="36" spans="1:83">
      <c r="A36" t="s">
        <v>106</v>
      </c>
      <c r="B36" t="s">
        <v>538</v>
      </c>
      <c r="C36" s="42">
        <f>IF(AND(C$3&gt;=2025,C$6&lt;&gt;0),VLOOKUP(C$3,'efecte socio eco 2'!$A$5:$N$30,7,FALSE),0)</f>
        <v>0</v>
      </c>
      <c r="D36" s="42">
        <f>IF(AND(D$3&gt;=2025,D$6&lt;&gt;0),VLOOKUP(D$3,'efecte socio eco 2'!$A$5:$N$30,7,FALSE),0)</f>
        <v>0</v>
      </c>
      <c r="E36" s="42">
        <f>IF(AND(E$3&gt;=2025,E$6&lt;&gt;0),VLOOKUP(E$3,'efecte socio eco 2'!$A$5:$N$30,7,FALSE),0)</f>
        <v>0</v>
      </c>
      <c r="F36" s="42">
        <f>IF(AND(F$3&gt;=2025,F$6&lt;&gt;0),VLOOKUP(F$3,'efecte socio eco 2'!$A$5:$N$30,7,FALSE),0)</f>
        <v>0</v>
      </c>
      <c r="G36" s="42">
        <f>IF(AND(G$3&gt;=2025,G$6&lt;&gt;0),VLOOKUP(G$3,'efecte socio eco 2'!$A$5:$N$30,7,FALSE),0)</f>
        <v>0</v>
      </c>
      <c r="H36" s="42">
        <f>IF(AND(H$3&gt;=2025,H$6&lt;&gt;0),VLOOKUP(H$3,'efecte socio eco 2'!$A$5:$N$30,7,FALSE),0)</f>
        <v>0</v>
      </c>
      <c r="I36" s="42">
        <f>IF(AND(I$3&gt;=2025,I$6&lt;&gt;0),VLOOKUP(I$3,'efecte socio eco 2'!$A$5:$N$30,7,FALSE),0)</f>
        <v>0</v>
      </c>
      <c r="J36" s="42">
        <f>IF(AND(J$3&gt;=2025,J$6&lt;&gt;0),VLOOKUP(J$3,'efecte socio eco 2'!$A$5:$N$30,7,FALSE),0)</f>
        <v>4974118684.9958706</v>
      </c>
      <c r="K36" s="42">
        <f>IF(AND(K$3&gt;=2025,K$6&lt;&gt;0),VLOOKUP(K$3,'efecte socio eco 2'!$A$5:$N$30,7,FALSE),0)</f>
        <v>5173640000.1706495</v>
      </c>
      <c r="L36" s="42">
        <f>IF(AND(L$3&gt;=2025,L$6&lt;&gt;0),VLOOKUP(L$3,'efecte socio eco 2'!$A$5:$N$30,7,FALSE),0)</f>
        <v>5381164492.939311</v>
      </c>
      <c r="M36" s="42">
        <f>IF(AND(M$3&gt;=2025,M$6&lt;&gt;0),VLOOKUP(M$3,'efecte socio eco 2'!$A$5:$N$30,7,FALSE),0)</f>
        <v>5597013185.9030914</v>
      </c>
      <c r="N36" s="42">
        <f>IF(AND(N$3&gt;=2025,N$6&lt;&gt;0),VLOOKUP(N$3,'efecte socio eco 2'!$A$5:$N$30,7,FALSE),0)</f>
        <v>5765330621.1397123</v>
      </c>
      <c r="O36" s="42">
        <f>IF(AND(O$3&gt;=2025,O$6&lt;&gt;0),VLOOKUP(O$3,'efecte socio eco 2'!$A$5:$N$30,7,FALSE),0)</f>
        <v>5938709820.2249498</v>
      </c>
      <c r="P36" s="42">
        <f>IF(AND(P$3&gt;=2025,P$6&lt;&gt;0),VLOOKUP(P$3,'efecte socio eco 2'!$A$5:$N$30,7,FALSE),0)</f>
        <v>6117303004.1882124</v>
      </c>
      <c r="Q36" s="42">
        <f>IF(AND(Q$3&gt;=2025,Q$6&lt;&gt;0),VLOOKUP(Q$3,'efecte socio eco 2'!$A$5:$N$30,7,FALSE),0)</f>
        <v>6301266971.7599802</v>
      </c>
      <c r="R36" s="42">
        <f>IF(AND(R$3&gt;=2025,R$6&lt;&gt;0),VLOOKUP(R$3,'efecte socio eco 2'!$A$5:$N$30,7,FALSE),0)</f>
        <v>6490763237.0357504</v>
      </c>
      <c r="S36" s="42">
        <f>IF(AND(S$3&gt;=2025,S$6&lt;&gt;0),VLOOKUP(S$3,'efecte socio eco 2'!$A$5:$N$30,7,FALSE),0)</f>
        <v>6696449602.9597406</v>
      </c>
      <c r="T36" s="42">
        <f>IF(AND(T$3&gt;=2025,T$6&lt;&gt;0),VLOOKUP(T$3,'efecte socio eco 2'!$A$5:$N$30,7,FALSE),0)</f>
        <v>6908653982.1869459</v>
      </c>
      <c r="U36" s="42">
        <f>IF(AND(U$3&gt;=2025,U$6&lt;&gt;0),VLOOKUP(U$3,'efecte socio eco 2'!$A$5:$N$30,7,FALSE),0)</f>
        <v>7127582924.6130285</v>
      </c>
      <c r="V36" s="42">
        <f>IF(AND(V$3&gt;=2025,V$6&lt;&gt;0),VLOOKUP(V$3,'efecte socio eco 2'!$A$5:$N$30,7,FALSE),0)</f>
        <v>7353449525.511425</v>
      </c>
      <c r="W36" s="42">
        <f>IF(AND(W$3&gt;=2025,W$6&lt;&gt;0),VLOOKUP(W$3,'efecte socio eco 2'!$A$5:$N$30,7,FALSE),0)</f>
        <v>7586473632.9503946</v>
      </c>
      <c r="X36" s="42">
        <f>IF(AND(X$3&gt;=2025,X$6&lt;&gt;0),VLOOKUP(X$3,'efecte socio eco 2'!$A$5:$N$30,7,FALSE),0)</f>
        <v>7800497179.6396132</v>
      </c>
      <c r="Y36" s="42">
        <f>IF(AND(Y$3&gt;=2025,Y$6&lt;&gt;0),VLOOKUP(Y$3,'efecte socio eco 2'!$A$5:$N$30,7,FALSE),0)</f>
        <v>8020558588.0223703</v>
      </c>
      <c r="Z36" s="42">
        <f>IF(AND(Z$3&gt;=2025,Z$6&lt;&gt;0),VLOOKUP(Z$3,'efecte socio eco 2'!$A$5:$N$30,7,FALSE),0)</f>
        <v>8246828193.4397736</v>
      </c>
      <c r="AA36" s="42">
        <f>IF(AND(AA$3&gt;=2025,AA$6&lt;&gt;0),VLOOKUP(AA$3,'efecte socio eco 2'!$A$5:$N$30,7,FALSE),0)</f>
        <v>8479481136.5977936</v>
      </c>
      <c r="AB36" s="42">
        <f>IF(AND(AB$3&gt;=2025,AB$6&lt;&gt;0),VLOOKUP(AB$3,'efecte socio eco 2'!$A$5:$N$30,7,FALSE),0)</f>
        <v>8718697499.1323891</v>
      </c>
      <c r="AC36" s="42">
        <f>IF(AND(AC$3&gt;=2025,AC$6&lt;&gt;0),VLOOKUP(AC$3,'efecte socio eco 2'!$A$5:$N$30,7,FALSE),0)</f>
        <v>8963165222.6748905</v>
      </c>
      <c r="AD36" s="42">
        <f>IF(AND(AD$3&gt;=2025,AD$6&lt;&gt;0),VLOOKUP(AD$3,'efecte socio eco 2'!$A$5:$N$30,7,FALSE),0)</f>
        <v>9214487693.4844017</v>
      </c>
      <c r="AE36" s="42">
        <f>IF(AND(AE$3&gt;=2025,AE$6&lt;&gt;0),VLOOKUP(AE$3,'efecte socio eco 2'!$A$5:$N$30,7,FALSE),0)</f>
        <v>9472857115.0936146</v>
      </c>
      <c r="AF36" s="42">
        <f>IF(AND(AF$3&gt;=2025,AF$6&lt;&gt;0),VLOOKUP(AF$3,'efecte socio eco 2'!$A$5:$N$30,7,FALSE),0)</f>
        <v>9738471080.3218822</v>
      </c>
      <c r="AG36" s="42">
        <f>IF(AND(AG$3&gt;=2025,AG$6&lt;&gt;0),VLOOKUP(AG$3,'efecte socio eco 2'!$A$5:$N$30,7,FALSE),0)</f>
        <v>0</v>
      </c>
      <c r="AH36" s="42">
        <f>IF(AND(AH$3&gt;=2025,AH$6&lt;&gt;0),VLOOKUP(AH$3,'efecte socio eco 2'!$A$5:$N$30,7,FALSE),0)</f>
        <v>0</v>
      </c>
      <c r="AI36" s="42">
        <f>IF(AND(AI$3&gt;=2025,AI$6&lt;&gt;0),VLOOKUP(AI$3,'efecte socio eco 2'!$A$5:$N$30,7,FALSE),0)</f>
        <v>0</v>
      </c>
      <c r="AJ36" s="42">
        <f>IF(AND(AJ$3&gt;=2025,AJ$6&lt;&gt;0),VLOOKUP(AJ$3,'efecte socio eco 2'!$A$5:$N$30,7,FALSE),0)</f>
        <v>0</v>
      </c>
      <c r="AK36" s="42">
        <f>IF(AND(AK$3&gt;=2025,AK$6&lt;&gt;0),VLOOKUP(AK$3,'efecte socio eco 2'!$A$5:$N$30,7,FALSE),0)</f>
        <v>0</v>
      </c>
      <c r="AL36" s="42">
        <f>IF(AND(AL$3&gt;=2025,AL$6&lt;&gt;0),VLOOKUP(AL$3,'efecte socio eco 2'!$A$5:$N$30,7,FALSE),0)</f>
        <v>0</v>
      </c>
      <c r="AM36" s="42">
        <f>IF(AND(AM$3&gt;=2025,AM$6&lt;&gt;0),VLOOKUP(AM$3,'efecte socio eco 2'!$A$5:$N$30,7,FALSE),0)</f>
        <v>0</v>
      </c>
      <c r="AN36" s="42">
        <f>IF(AND(AN$3&gt;=2025,AN$6&lt;&gt;0),VLOOKUP(AN$3,'efecte socio eco 2'!$A$5:$N$30,7,FALSE),0)</f>
        <v>0</v>
      </c>
      <c r="AO36" s="42">
        <f>IF(AND(AO$3&gt;=2025,AO$6&lt;&gt;0),VLOOKUP(AO$3,'efecte socio eco 2'!$A$5:$N$30,7,FALSE),0)</f>
        <v>0</v>
      </c>
      <c r="AP36" s="42">
        <f>IF(AND(AP$3&gt;=2025,AP$6&lt;&gt;0),VLOOKUP(AP$3,'efecte socio eco 2'!$A$5:$N$30,7,FALSE),0)</f>
        <v>0</v>
      </c>
      <c r="AQ36" s="42">
        <f>IF(AND(AQ$3&gt;=2025,AQ$6&lt;&gt;0),VLOOKUP(AQ$3,'efecte socio eco 2'!$A$5:$N$30,7,FALSE),0)</f>
        <v>0</v>
      </c>
      <c r="AR36" s="42">
        <f>IF(AND(AR$3&gt;=2025,AR$6&lt;&gt;0),VLOOKUP(AR$3,'efecte socio eco 2'!$A$5:$N$30,7,FALSE),0)</f>
        <v>0</v>
      </c>
      <c r="AS36" s="42">
        <f>IF(AND(AS$3&gt;=2025,AS$6&lt;&gt;0),VLOOKUP(AS$3,'efecte socio eco 2'!$A$5:$N$30,7,FALSE),0)</f>
        <v>0</v>
      </c>
      <c r="AT36" s="42">
        <f>IF(AND(AT$3&gt;=2025,AT$6&lt;&gt;0),VLOOKUP(AT$3,'efecte socio eco 2'!$A$5:$N$30,7,FALSE),0)</f>
        <v>0</v>
      </c>
      <c r="AU36" s="42">
        <f>IF(AND(AU$3&gt;=2025,AU$6&lt;&gt;0),VLOOKUP(AU$3,'efecte socio eco 2'!$A$5:$N$30,7,FALSE),0)</f>
        <v>0</v>
      </c>
      <c r="AV36" s="42">
        <f>IF(AND(AV$3&gt;=2025,AV$6&lt;&gt;0),VLOOKUP(AV$3,'efecte socio eco 2'!$A$5:$N$30,7,FALSE),0)</f>
        <v>0</v>
      </c>
      <c r="AW36" s="42">
        <f>IF(AND(AW$3&gt;=2025,AW$6&lt;&gt;0),VLOOKUP(AW$3,'efecte socio eco 2'!$A$5:$N$30,7,FALSE),0)</f>
        <v>0</v>
      </c>
      <c r="AX36" s="42">
        <f>IF(AND(AX$3&gt;=2025,AX$6&lt;&gt;0),VLOOKUP(AX$3,'efecte socio eco 2'!$A$5:$N$30,7,FALSE),0)</f>
        <v>0</v>
      </c>
      <c r="AY36" s="42">
        <f>IF(AND(AY$3&gt;=2025,AY$6&lt;&gt;0),VLOOKUP(AY$3,'efecte socio eco 2'!$A$5:$N$30,7,FALSE),0)</f>
        <v>0</v>
      </c>
      <c r="AZ36" s="42">
        <f>IF(AND(AZ$3&gt;=2025,AZ$6&lt;&gt;0),VLOOKUP(AZ$3,'efecte socio eco 2'!$A$5:$N$30,7,FALSE),0)</f>
        <v>0</v>
      </c>
      <c r="BA36" s="42">
        <f>IF(AND(BA$3&gt;=2025,BA$6&lt;&gt;0),VLOOKUP(BA$3,'efecte socio eco 2'!$A$5:$N$30,7,FALSE),0)</f>
        <v>0</v>
      </c>
      <c r="BB36" s="42">
        <f>IF(AND(BB$3&gt;=2025,BB$6&lt;&gt;0),VLOOKUP(BB$3,'efecte socio eco 2'!$A$5:$N$30,7,FALSE),0)</f>
        <v>0</v>
      </c>
      <c r="BC36" s="42">
        <f>IF(AND(BC$3&gt;=2025,BC$6&lt;&gt;0),VLOOKUP(BC$3,'efecte socio eco 2'!$A$5:$N$30,7,FALSE),0)</f>
        <v>0</v>
      </c>
      <c r="BD36" s="42">
        <f>IF(AND(BD$3&gt;=2025,BD$6&lt;&gt;0),VLOOKUP(BD$3,'efecte socio eco 2'!$A$5:$N$30,7,FALSE),0)</f>
        <v>0</v>
      </c>
      <c r="BE36" s="42">
        <f>IF(AND(BE$3&gt;=2025,BE$6&lt;&gt;0),VLOOKUP(BE$3,'efecte socio eco 2'!$A$5:$N$30,7,FALSE),0)</f>
        <v>0</v>
      </c>
      <c r="BF36" s="42">
        <f>IF(AND(BF$3&gt;=2025,BF$6&lt;&gt;0),VLOOKUP(BF$3,'efecte socio eco 2'!$A$5:$N$30,7,FALSE),0)</f>
        <v>0</v>
      </c>
      <c r="BG36" s="42">
        <f>IF(AND(BG$3&gt;=2025,BG$6&lt;&gt;0),VLOOKUP(BG$3,'efecte socio eco 2'!$A$5:$N$30,7,FALSE),0)</f>
        <v>0</v>
      </c>
      <c r="BH36" s="42">
        <f>IF(AND(BH$3&gt;=2025,BH$6&lt;&gt;0),VLOOKUP(BH$3,'efecte socio eco 2'!$A$5:$N$30,7,FALSE),0)</f>
        <v>0</v>
      </c>
      <c r="BI36" s="42">
        <f>IF(AND(BI$3&gt;=2025,BI$6&lt;&gt;0),VLOOKUP(BI$3,'efecte socio eco 2'!$A$5:$N$30,7,FALSE),0)</f>
        <v>0</v>
      </c>
      <c r="BJ36" s="42">
        <f>IF(AND(BJ$3&gt;=2025,BJ$6&lt;&gt;0),VLOOKUP(BJ$3,'efecte socio eco 2'!$A$5:$N$30,7,FALSE),0)</f>
        <v>0</v>
      </c>
      <c r="BK36" s="42">
        <f>IF(AND(BK$3&gt;=2025,BK$6&lt;&gt;0),VLOOKUP(BK$3,'efecte socio eco 2'!$A$5:$N$30,7,FALSE),0)</f>
        <v>0</v>
      </c>
      <c r="BL36" s="42">
        <f>IF(AND(BL$3&gt;=2025,BL$6&lt;&gt;0),VLOOKUP(BL$3,'efecte socio eco 2'!$A$5:$N$30,7,FALSE),0)</f>
        <v>0</v>
      </c>
      <c r="BM36" s="42">
        <f>IF(AND(BM$3&gt;=2025,BM$6&lt;&gt;0),VLOOKUP(BM$3,'efecte socio eco 2'!$A$5:$N$30,7,FALSE),0)</f>
        <v>0</v>
      </c>
      <c r="BN36" s="42">
        <f>IF(AND(BN$3&gt;=2025,BN$6&lt;&gt;0),VLOOKUP(BN$3,'efecte socio eco 2'!$A$5:$N$30,7,FALSE),0)</f>
        <v>0</v>
      </c>
      <c r="BO36" s="42">
        <f>IF(AND(BO$3&gt;=2025,BO$6&lt;&gt;0),VLOOKUP(BO$3,'efecte socio eco 2'!$A$5:$N$30,7,FALSE),0)</f>
        <v>0</v>
      </c>
      <c r="BP36" s="42">
        <f>IF(AND(BP$3&gt;=2025,BP$6&lt;&gt;0),VLOOKUP(BP$3,'efecte socio eco 2'!$A$5:$N$30,7,FALSE),0)</f>
        <v>0</v>
      </c>
      <c r="BQ36" s="42">
        <f>IF(AND(BQ$3&gt;=2025,BQ$6&lt;&gt;0),VLOOKUP(BQ$3,'efecte socio eco 2'!$A$5:$N$30,7,FALSE),0)</f>
        <v>0</v>
      </c>
      <c r="BR36" s="42">
        <f>IF(AND(BR$3&gt;=2025,BR$6&lt;&gt;0),VLOOKUP(BR$3,'efecte socio eco 2'!$A$5:$N$30,7,FALSE),0)</f>
        <v>0</v>
      </c>
      <c r="BS36" s="42">
        <f>IF(AND(BS$3&gt;=2025,BS$6&lt;&gt;0),VLOOKUP(BS$3,'efecte socio eco 2'!$A$5:$N$30,7,FALSE),0)</f>
        <v>0</v>
      </c>
      <c r="BT36" s="42">
        <f>IF(AND(BT$3&gt;=2025,BT$6&lt;&gt;0),VLOOKUP(BT$3,'efecte socio eco 2'!$A$5:$N$30,7,FALSE),0)</f>
        <v>0</v>
      </c>
      <c r="BU36" s="42">
        <f>IF(AND(BU$3&gt;=2025,BU$6&lt;&gt;0),VLOOKUP(BU$3,'efecte socio eco 2'!$A$5:$N$30,7,FALSE),0)</f>
        <v>0</v>
      </c>
      <c r="BV36" s="42">
        <f>IF(AND(BV$3&gt;=2025,BV$6&lt;&gt;0),VLOOKUP(BV$3,'efecte socio eco 2'!$A$5:$N$30,7,FALSE),0)</f>
        <v>0</v>
      </c>
      <c r="BW36" s="42">
        <f>IF(AND(BW$3&gt;=2025,BW$6&lt;&gt;0),VLOOKUP(BW$3,'efecte socio eco 2'!$A$5:$N$30,7,FALSE),0)</f>
        <v>0</v>
      </c>
      <c r="BX36" s="42">
        <f>IF(AND(BX$3&gt;=2025,BX$6&lt;&gt;0),VLOOKUP(BX$3,'efecte socio eco 2'!$A$5:$N$30,7,FALSE),0)</f>
        <v>0</v>
      </c>
      <c r="BY36" s="42">
        <f>IF(AND(BY$3&gt;=2025,BY$6&lt;&gt;0),VLOOKUP(BY$3,'efecte socio eco 2'!$A$5:$N$30,7,FALSE),0)</f>
        <v>0</v>
      </c>
      <c r="BZ36" s="42">
        <f>IF(AND(BZ$3&gt;=2025,BZ$6&lt;&gt;0),VLOOKUP(BZ$3,'efecte socio eco 2'!$A$5:$N$30,7,FALSE),0)</f>
        <v>0</v>
      </c>
      <c r="CA36" s="42">
        <f>IF(AND(CA$3&gt;=2025,CA$6&lt;&gt;0),VLOOKUP(CA$3,'efecte socio eco 2'!$A$5:$N$30,7,FALSE),0)</f>
        <v>0</v>
      </c>
      <c r="CB36" s="42">
        <f>IF(AND(CB$3&gt;=2025,CB$6&lt;&gt;0),VLOOKUP(CB$3,'efecte socio eco 2'!$A$5:$N$30,7,FALSE),0)</f>
        <v>0</v>
      </c>
      <c r="CC36" s="42">
        <f>IF(AND(CC$3&gt;=2025,CC$6&lt;&gt;0),VLOOKUP(CC$3,'efecte socio eco 2'!$A$5:$N$30,7,FALSE),0)</f>
        <v>0</v>
      </c>
      <c r="CD36" s="42">
        <f>IF(AND(CD$3&gt;=2025,CD$6&lt;&gt;0),VLOOKUP(CD$3,'efecte socio eco 2'!$A$5:$N$30,7,FALSE),0)</f>
        <v>0</v>
      </c>
      <c r="CE36" s="42">
        <f>IF(AND(CE$3&gt;=2025,CE$6&lt;&gt;0),VLOOKUP(CE$3,'efecte socio eco 2'!$A$5:$N$30,7,FALSE),0)</f>
        <v>0</v>
      </c>
    </row>
    <row r="37" spans="1:83">
      <c r="A37" t="s">
        <v>107</v>
      </c>
      <c r="B37" t="s">
        <v>538</v>
      </c>
      <c r="C37" s="42">
        <f>IF(AND(C$3&gt;=2025,C$6&lt;&gt;0),VLOOKUP(C$3,'efecte socio eco 2'!$A$5:$N$30,8,FALSE),0)</f>
        <v>0</v>
      </c>
      <c r="D37" s="42">
        <f>IF(AND(D$3&gt;=2025,D$6&lt;&gt;0),VLOOKUP(D$3,'efecte socio eco 2'!$A$5:$N$30,8,FALSE),0)</f>
        <v>0</v>
      </c>
      <c r="E37" s="42">
        <f>IF(AND(E$3&gt;=2025,E$6&lt;&gt;0),VLOOKUP(E$3,'efecte socio eco 2'!$A$5:$N$30,8,FALSE),0)</f>
        <v>0</v>
      </c>
      <c r="F37" s="42">
        <f>IF(AND(F$3&gt;=2025,F$6&lt;&gt;0),VLOOKUP(F$3,'efecte socio eco 2'!$A$5:$N$30,8,FALSE),0)</f>
        <v>0</v>
      </c>
      <c r="G37" s="42">
        <f>IF(AND(G$3&gt;=2025,G$6&lt;&gt;0),VLOOKUP(G$3,'efecte socio eco 2'!$A$5:$N$30,8,FALSE),0)</f>
        <v>0</v>
      </c>
      <c r="H37" s="42">
        <f>IF(AND(H$3&gt;=2025,H$6&lt;&gt;0),VLOOKUP(H$3,'efecte socio eco 2'!$A$5:$N$30,8,FALSE),0)</f>
        <v>0</v>
      </c>
      <c r="I37" s="42">
        <f>IF(AND(I$3&gt;=2025,I$6&lt;&gt;0),VLOOKUP(I$3,'efecte socio eco 2'!$A$5:$N$30,8,FALSE),0)</f>
        <v>0</v>
      </c>
      <c r="J37" s="42">
        <f>IF(AND(J$3&gt;=2025,J$6&lt;&gt;0),VLOOKUP(J$3,'efecte socio eco 2'!$A$5:$N$30,8,FALSE),0)</f>
        <v>55158883.225941852</v>
      </c>
      <c r="K37" s="42">
        <f>IF(AND(K$3&gt;=2025,K$6&lt;&gt;0),VLOOKUP(K$3,'efecte socio eco 2'!$A$5:$N$30,8,FALSE),0)</f>
        <v>56982317.494902223</v>
      </c>
      <c r="L37" s="42">
        <f>IF(AND(L$3&gt;=2025,L$6&lt;&gt;0),VLOOKUP(L$3,'efecte socio eco 2'!$A$5:$N$30,8,FALSE),0)</f>
        <v>58866030.586397849</v>
      </c>
      <c r="M37" s="42">
        <f>IF(AND(M$3&gt;=2025,M$6&lt;&gt;0),VLOOKUP(M$3,'efecte socio eco 2'!$A$5:$N$30,8,FALSE),0)</f>
        <v>60812015.188900173</v>
      </c>
      <c r="N37" s="42">
        <f>IF(AND(N$3&gt;=2025,N$6&lt;&gt;0),VLOOKUP(N$3,'efecte socio eco 2'!$A$5:$N$30,8,FALSE),0)</f>
        <v>62401356.873742402</v>
      </c>
      <c r="O37" s="42">
        <f>IF(AND(O$3&gt;=2025,O$6&lt;&gt;0),VLOOKUP(O$3,'efecte socio eco 2'!$A$5:$N$30,8,FALSE),0)</f>
        <v>64032236.517544396</v>
      </c>
      <c r="P37" s="42">
        <f>IF(AND(P$3&gt;=2025,P$6&lt;&gt;0),VLOOKUP(P$3,'efecte socio eco 2'!$A$5:$N$30,8,FALSE),0)</f>
        <v>65705739.728297815</v>
      </c>
      <c r="Q37" s="42">
        <f>IF(AND(Q$3&gt;=2025,Q$6&lt;&gt;0),VLOOKUP(Q$3,'efecte socio eco 2'!$A$5:$N$30,8,FALSE),0)</f>
        <v>67422980.48671028</v>
      </c>
      <c r="R37" s="42">
        <f>IF(AND(R$3&gt;=2025,R$6&lt;&gt;0),VLOOKUP(R$3,'efecte socio eco 2'!$A$5:$N$30,8,FALSE),0)</f>
        <v>69185101.887735486</v>
      </c>
      <c r="S37" s="42">
        <f>IF(AND(S$3&gt;=2025,S$6&lt;&gt;0),VLOOKUP(S$3,'efecte socio eco 2'!$A$5:$N$30,8,FALSE),0)</f>
        <v>71249785.323340386</v>
      </c>
      <c r="T37" s="42">
        <f>IF(AND(T$3&gt;=2025,T$6&lt;&gt;0),VLOOKUP(T$3,'efecte socio eco 2'!$A$5:$N$30,8,FALSE),0)</f>
        <v>73376084.881100878</v>
      </c>
      <c r="U37" s="42">
        <f>IF(AND(U$3&gt;=2025,U$6&lt;&gt;0),VLOOKUP(U$3,'efecte socio eco 2'!$A$5:$N$30,8,FALSE),0)</f>
        <v>75565839.36421749</v>
      </c>
      <c r="V37" s="42">
        <f>IF(AND(V$3&gt;=2025,V$6&lt;&gt;0),VLOOKUP(V$3,'efecte socio eco 2'!$A$5:$N$30,8,FALSE),0)</f>
        <v>77820942.451093748</v>
      </c>
      <c r="W37" s="42">
        <f>IF(AND(W$3&gt;=2025,W$6&lt;&gt;0),VLOOKUP(W$3,'efecte socio eco 2'!$A$5:$N$30,8,FALSE),0)</f>
        <v>80143344.332970813</v>
      </c>
      <c r="X37" s="42">
        <f>IF(AND(X$3&gt;=2025,X$6&lt;&gt;0),VLOOKUP(X$3,'efecte socio eco 2'!$A$5:$N$30,8,FALSE),0)</f>
        <v>82283034.751147777</v>
      </c>
      <c r="Y37" s="42">
        <f>IF(AND(Y$3&gt;=2025,Y$6&lt;&gt;0),VLOOKUP(Y$3,'efecte socio eco 2'!$A$5:$N$30,8,FALSE),0)</f>
        <v>84479851.249147624</v>
      </c>
      <c r="Z37" s="42">
        <f>IF(AND(Z$3&gt;=2025,Z$6&lt;&gt;0),VLOOKUP(Z$3,'efecte socio eco 2'!$A$5:$N$30,8,FALSE),0)</f>
        <v>86735318.995736927</v>
      </c>
      <c r="AA37" s="42">
        <f>IF(AND(AA$3&gt;=2025,AA$6&lt;&gt;0),VLOOKUP(AA$3,'efecte socio eco 2'!$A$5:$N$30,8,FALSE),0)</f>
        <v>89051003.879083514</v>
      </c>
      <c r="AB37" s="42">
        <f>IF(AND(AB$3&gt;=2025,AB$6&lt;&gt;0),VLOOKUP(AB$3,'efecte socio eco 2'!$A$5:$N$30,8,FALSE),0)</f>
        <v>91428513.593894929</v>
      </c>
      <c r="AC37" s="42">
        <f>IF(AND(AC$3&gt;=2025,AC$6&lt;&gt;0),VLOOKUP(AC$3,'efecte socio eco 2'!$A$5:$N$30,8,FALSE),0)</f>
        <v>93844317.287623391</v>
      </c>
      <c r="AD37" s="42">
        <f>IF(AND(AD$3&gt;=2025,AD$6&lt;&gt;0),VLOOKUP(AD$3,'efecte socio eco 2'!$A$5:$N$30,8,FALSE),0)</f>
        <v>96323953.447365195</v>
      </c>
      <c r="AE37" s="42">
        <f>IF(AND(AE$3&gt;=2025,AE$6&lt;&gt;0),VLOOKUP(AE$3,'efecte socio eco 2'!$A$5:$N$30,8,FALSE),0)</f>
        <v>98869108.710046962</v>
      </c>
      <c r="AF37" s="42">
        <f>IF(AND(AF$3&gt;=2025,AF$6&lt;&gt;0),VLOOKUP(AF$3,'efecte socio eco 2'!$A$5:$N$30,8,FALSE),0)</f>
        <v>101481514.27838293</v>
      </c>
      <c r="AG37" s="42">
        <f>IF(AND(AG$3&gt;=2025,AG$6&lt;&gt;0),VLOOKUP(AG$3,'efecte socio eco 2'!$A$5:$N$30,8,FALSE),0)</f>
        <v>0</v>
      </c>
      <c r="AH37" s="42">
        <f>IF(AND(AH$3&gt;=2025,AH$6&lt;&gt;0),VLOOKUP(AH$3,'efecte socio eco 2'!$A$5:$N$30,8,FALSE),0)</f>
        <v>0</v>
      </c>
      <c r="AI37" s="42">
        <f>IF(AND(AI$3&gt;=2025,AI$6&lt;&gt;0),VLOOKUP(AI$3,'efecte socio eco 2'!$A$5:$N$30,8,FALSE),0)</f>
        <v>0</v>
      </c>
      <c r="AJ37" s="42">
        <f>IF(AND(AJ$3&gt;=2025,AJ$6&lt;&gt;0),VLOOKUP(AJ$3,'efecte socio eco 2'!$A$5:$N$30,8,FALSE),0)</f>
        <v>0</v>
      </c>
      <c r="AK37" s="42">
        <f>IF(AND(AK$3&gt;=2025,AK$6&lt;&gt;0),VLOOKUP(AK$3,'efecte socio eco 2'!$A$5:$N$30,8,FALSE),0)</f>
        <v>0</v>
      </c>
      <c r="AL37" s="42">
        <f>IF(AND(AL$3&gt;=2025,AL$6&lt;&gt;0),VLOOKUP(AL$3,'efecte socio eco 2'!$A$5:$N$30,8,FALSE),0)</f>
        <v>0</v>
      </c>
      <c r="AM37" s="42">
        <f>IF(AND(AM$3&gt;=2025,AM$6&lt;&gt;0),VLOOKUP(AM$3,'efecte socio eco 2'!$A$5:$N$30,8,FALSE),0)</f>
        <v>0</v>
      </c>
      <c r="AN37" s="42">
        <f>IF(AND(AN$3&gt;=2025,AN$6&lt;&gt;0),VLOOKUP(AN$3,'efecte socio eco 2'!$A$5:$N$30,8,FALSE),0)</f>
        <v>0</v>
      </c>
      <c r="AO37" s="42">
        <f>IF(AND(AO$3&gt;=2025,AO$6&lt;&gt;0),VLOOKUP(AO$3,'efecte socio eco 2'!$A$5:$N$30,8,FALSE),0)</f>
        <v>0</v>
      </c>
      <c r="AP37" s="42">
        <f>IF(AND(AP$3&gt;=2025,AP$6&lt;&gt;0),VLOOKUP(AP$3,'efecte socio eco 2'!$A$5:$N$30,8,FALSE),0)</f>
        <v>0</v>
      </c>
      <c r="AQ37" s="42">
        <f>IF(AND(AQ$3&gt;=2025,AQ$6&lt;&gt;0),VLOOKUP(AQ$3,'efecte socio eco 2'!$A$5:$N$30,8,FALSE),0)</f>
        <v>0</v>
      </c>
      <c r="AR37" s="42">
        <f>IF(AND(AR$3&gt;=2025,AR$6&lt;&gt;0),VLOOKUP(AR$3,'efecte socio eco 2'!$A$5:$N$30,8,FALSE),0)</f>
        <v>0</v>
      </c>
      <c r="AS37" s="42">
        <f>IF(AND(AS$3&gt;=2025,AS$6&lt;&gt;0),VLOOKUP(AS$3,'efecte socio eco 2'!$A$5:$N$30,8,FALSE),0)</f>
        <v>0</v>
      </c>
      <c r="AT37" s="42">
        <f>IF(AND(AT$3&gt;=2025,AT$6&lt;&gt;0),VLOOKUP(AT$3,'efecte socio eco 2'!$A$5:$N$30,8,FALSE),0)</f>
        <v>0</v>
      </c>
      <c r="AU37" s="42">
        <f>IF(AND(AU$3&gt;=2025,AU$6&lt;&gt;0),VLOOKUP(AU$3,'efecte socio eco 2'!$A$5:$N$30,8,FALSE),0)</f>
        <v>0</v>
      </c>
      <c r="AV37" s="42">
        <f>IF(AND(AV$3&gt;=2025,AV$6&lt;&gt;0),VLOOKUP(AV$3,'efecte socio eco 2'!$A$5:$N$30,8,FALSE),0)</f>
        <v>0</v>
      </c>
      <c r="AW37" s="42">
        <f>IF(AND(AW$3&gt;=2025,AW$6&lt;&gt;0),VLOOKUP(AW$3,'efecte socio eco 2'!$A$5:$N$30,8,FALSE),0)</f>
        <v>0</v>
      </c>
      <c r="AX37" s="42">
        <f>IF(AND(AX$3&gt;=2025,AX$6&lt;&gt;0),VLOOKUP(AX$3,'efecte socio eco 2'!$A$5:$N$30,8,FALSE),0)</f>
        <v>0</v>
      </c>
      <c r="AY37" s="42">
        <f>IF(AND(AY$3&gt;=2025,AY$6&lt;&gt;0),VLOOKUP(AY$3,'efecte socio eco 2'!$A$5:$N$30,8,FALSE),0)</f>
        <v>0</v>
      </c>
      <c r="AZ37" s="42">
        <f>IF(AND(AZ$3&gt;=2025,AZ$6&lt;&gt;0),VLOOKUP(AZ$3,'efecte socio eco 2'!$A$5:$N$30,8,FALSE),0)</f>
        <v>0</v>
      </c>
      <c r="BA37" s="42">
        <f>IF(AND(BA$3&gt;=2025,BA$6&lt;&gt;0),VLOOKUP(BA$3,'efecte socio eco 2'!$A$5:$N$30,8,FALSE),0)</f>
        <v>0</v>
      </c>
      <c r="BB37" s="42">
        <f>IF(AND(BB$3&gt;=2025,BB$6&lt;&gt;0),VLOOKUP(BB$3,'efecte socio eco 2'!$A$5:$N$30,8,FALSE),0)</f>
        <v>0</v>
      </c>
      <c r="BC37" s="42">
        <f>IF(AND(BC$3&gt;=2025,BC$6&lt;&gt;0),VLOOKUP(BC$3,'efecte socio eco 2'!$A$5:$N$30,8,FALSE),0)</f>
        <v>0</v>
      </c>
      <c r="BD37" s="42">
        <f>IF(AND(BD$3&gt;=2025,BD$6&lt;&gt;0),VLOOKUP(BD$3,'efecte socio eco 2'!$A$5:$N$30,8,FALSE),0)</f>
        <v>0</v>
      </c>
      <c r="BE37" s="42">
        <f>IF(AND(BE$3&gt;=2025,BE$6&lt;&gt;0),VLOOKUP(BE$3,'efecte socio eco 2'!$A$5:$N$30,8,FALSE),0)</f>
        <v>0</v>
      </c>
      <c r="BF37" s="42">
        <f>IF(AND(BF$3&gt;=2025,BF$6&lt;&gt;0),VLOOKUP(BF$3,'efecte socio eco 2'!$A$5:$N$30,8,FALSE),0)</f>
        <v>0</v>
      </c>
      <c r="BG37" s="42">
        <f>IF(AND(BG$3&gt;=2025,BG$6&lt;&gt;0),VLOOKUP(BG$3,'efecte socio eco 2'!$A$5:$N$30,8,FALSE),0)</f>
        <v>0</v>
      </c>
      <c r="BH37" s="42">
        <f>IF(AND(BH$3&gt;=2025,BH$6&lt;&gt;0),VLOOKUP(BH$3,'efecte socio eco 2'!$A$5:$N$30,8,FALSE),0)</f>
        <v>0</v>
      </c>
      <c r="BI37" s="42">
        <f>IF(AND(BI$3&gt;=2025,BI$6&lt;&gt;0),VLOOKUP(BI$3,'efecte socio eco 2'!$A$5:$N$30,8,FALSE),0)</f>
        <v>0</v>
      </c>
      <c r="BJ37" s="42">
        <f>IF(AND(BJ$3&gt;=2025,BJ$6&lt;&gt;0),VLOOKUP(BJ$3,'efecte socio eco 2'!$A$5:$N$30,8,FALSE),0)</f>
        <v>0</v>
      </c>
      <c r="BK37" s="42">
        <f>IF(AND(BK$3&gt;=2025,BK$6&lt;&gt;0),VLOOKUP(BK$3,'efecte socio eco 2'!$A$5:$N$30,8,FALSE),0)</f>
        <v>0</v>
      </c>
      <c r="BL37" s="42">
        <f>IF(AND(BL$3&gt;=2025,BL$6&lt;&gt;0),VLOOKUP(BL$3,'efecte socio eco 2'!$A$5:$N$30,8,FALSE),0)</f>
        <v>0</v>
      </c>
      <c r="BM37" s="42">
        <f>IF(AND(BM$3&gt;=2025,BM$6&lt;&gt;0),VLOOKUP(BM$3,'efecte socio eco 2'!$A$5:$N$30,8,FALSE),0)</f>
        <v>0</v>
      </c>
      <c r="BN37" s="42">
        <f>IF(AND(BN$3&gt;=2025,BN$6&lt;&gt;0),VLOOKUP(BN$3,'efecte socio eco 2'!$A$5:$N$30,8,FALSE),0)</f>
        <v>0</v>
      </c>
      <c r="BO37" s="42">
        <f>IF(AND(BO$3&gt;=2025,BO$6&lt;&gt;0),VLOOKUP(BO$3,'efecte socio eco 2'!$A$5:$N$30,8,FALSE),0)</f>
        <v>0</v>
      </c>
      <c r="BP37" s="42">
        <f>IF(AND(BP$3&gt;=2025,BP$6&lt;&gt;0),VLOOKUP(BP$3,'efecte socio eco 2'!$A$5:$N$30,8,FALSE),0)</f>
        <v>0</v>
      </c>
      <c r="BQ37" s="42">
        <f>IF(AND(BQ$3&gt;=2025,BQ$6&lt;&gt;0),VLOOKUP(BQ$3,'efecte socio eco 2'!$A$5:$N$30,8,FALSE),0)</f>
        <v>0</v>
      </c>
      <c r="BR37" s="42">
        <f>IF(AND(BR$3&gt;=2025,BR$6&lt;&gt;0),VLOOKUP(BR$3,'efecte socio eco 2'!$A$5:$N$30,8,FALSE),0)</f>
        <v>0</v>
      </c>
      <c r="BS37" s="42">
        <f>IF(AND(BS$3&gt;=2025,BS$6&lt;&gt;0),VLOOKUP(BS$3,'efecte socio eco 2'!$A$5:$N$30,8,FALSE),0)</f>
        <v>0</v>
      </c>
      <c r="BT37" s="42">
        <f>IF(AND(BT$3&gt;=2025,BT$6&lt;&gt;0),VLOOKUP(BT$3,'efecte socio eco 2'!$A$5:$N$30,8,FALSE),0)</f>
        <v>0</v>
      </c>
      <c r="BU37" s="42">
        <f>IF(AND(BU$3&gt;=2025,BU$6&lt;&gt;0),VLOOKUP(BU$3,'efecte socio eco 2'!$A$5:$N$30,8,FALSE),0)</f>
        <v>0</v>
      </c>
      <c r="BV37" s="42">
        <f>IF(AND(BV$3&gt;=2025,BV$6&lt;&gt;0),VLOOKUP(BV$3,'efecte socio eco 2'!$A$5:$N$30,8,FALSE),0)</f>
        <v>0</v>
      </c>
      <c r="BW37" s="42">
        <f>IF(AND(BW$3&gt;=2025,BW$6&lt;&gt;0),VLOOKUP(BW$3,'efecte socio eco 2'!$A$5:$N$30,8,FALSE),0)</f>
        <v>0</v>
      </c>
      <c r="BX37" s="42">
        <f>IF(AND(BX$3&gt;=2025,BX$6&lt;&gt;0),VLOOKUP(BX$3,'efecte socio eco 2'!$A$5:$N$30,8,FALSE),0)</f>
        <v>0</v>
      </c>
      <c r="BY37" s="42">
        <f>IF(AND(BY$3&gt;=2025,BY$6&lt;&gt;0),VLOOKUP(BY$3,'efecte socio eco 2'!$A$5:$N$30,8,FALSE),0)</f>
        <v>0</v>
      </c>
      <c r="BZ37" s="42">
        <f>IF(AND(BZ$3&gt;=2025,BZ$6&lt;&gt;0),VLOOKUP(BZ$3,'efecte socio eco 2'!$A$5:$N$30,8,FALSE),0)</f>
        <v>0</v>
      </c>
      <c r="CA37" s="42">
        <f>IF(AND(CA$3&gt;=2025,CA$6&lt;&gt;0),VLOOKUP(CA$3,'efecte socio eco 2'!$A$5:$N$30,8,FALSE),0)</f>
        <v>0</v>
      </c>
      <c r="CB37" s="42">
        <f>IF(AND(CB$3&gt;=2025,CB$6&lt;&gt;0),VLOOKUP(CB$3,'efecte socio eco 2'!$A$5:$N$30,8,FALSE),0)</f>
        <v>0</v>
      </c>
      <c r="CC37" s="42">
        <f>IF(AND(CC$3&gt;=2025,CC$6&lt;&gt;0),VLOOKUP(CC$3,'efecte socio eco 2'!$A$5:$N$30,8,FALSE),0)</f>
        <v>0</v>
      </c>
      <c r="CD37" s="42">
        <f>IF(AND(CD$3&gt;=2025,CD$6&lt;&gt;0),VLOOKUP(CD$3,'efecte socio eco 2'!$A$5:$N$30,8,FALSE),0)</f>
        <v>0</v>
      </c>
      <c r="CE37" s="42">
        <f>IF(AND(CE$3&gt;=2025,CE$6&lt;&gt;0),VLOOKUP(CE$3,'efecte socio eco 2'!$A$5:$N$30,8,FALSE),0)</f>
        <v>0</v>
      </c>
    </row>
    <row r="38" spans="1:83">
      <c r="A38" t="s">
        <v>108</v>
      </c>
      <c r="B38" t="s">
        <v>538</v>
      </c>
      <c r="C38" s="42">
        <f>IF(AND(C$3&gt;=2025,C$6&lt;&gt;0),VLOOKUP(C$3,'efecte socio eco 2'!$A$5:$N$30,9,FALSE),0)</f>
        <v>0</v>
      </c>
      <c r="D38" s="42">
        <f>IF(AND(D$3&gt;=2025,D$6&lt;&gt;0),VLOOKUP(D$3,'efecte socio eco 2'!$A$5:$N$30,9,FALSE),0)</f>
        <v>0</v>
      </c>
      <c r="E38" s="42">
        <f>IF(AND(E$3&gt;=2025,E$6&lt;&gt;0),VLOOKUP(E$3,'efecte socio eco 2'!$A$5:$N$30,9,FALSE),0)</f>
        <v>0</v>
      </c>
      <c r="F38" s="42">
        <f>IF(AND(F$3&gt;=2025,F$6&lt;&gt;0),VLOOKUP(F$3,'efecte socio eco 2'!$A$5:$N$30,9,FALSE),0)</f>
        <v>0</v>
      </c>
      <c r="G38" s="42">
        <f>IF(AND(G$3&gt;=2025,G$6&lt;&gt;0),VLOOKUP(G$3,'efecte socio eco 2'!$A$5:$N$30,9,FALSE),0)</f>
        <v>0</v>
      </c>
      <c r="H38" s="42">
        <f>IF(AND(H$3&gt;=2025,H$6&lt;&gt;0),VLOOKUP(H$3,'efecte socio eco 2'!$A$5:$N$30,9,FALSE),0)</f>
        <v>0</v>
      </c>
      <c r="I38" s="42">
        <f>IF(AND(I$3&gt;=2025,I$6&lt;&gt;0),VLOOKUP(I$3,'efecte socio eco 2'!$A$5:$N$30,9,FALSE),0)</f>
        <v>0</v>
      </c>
      <c r="J38" s="42">
        <f>IF(AND(J$3&gt;=2025,J$6&lt;&gt;0),VLOOKUP(J$3,'efecte socio eco 2'!$A$5:$N$30,9,FALSE),0)</f>
        <v>3247222.7870819028</v>
      </c>
      <c r="K38" s="42">
        <f>IF(AND(K$3&gt;=2025,K$6&lt;&gt;0),VLOOKUP(K$3,'efecte socio eco 2'!$A$5:$N$30,9,FALSE),0)</f>
        <v>3365351.9160675472</v>
      </c>
      <c r="L38" s="42">
        <f>IF(AND(L$3&gt;=2025,L$6&lt;&gt;0),VLOOKUP(L$3,'efecte socio eco 2'!$A$5:$N$30,9,FALSE),0)</f>
        <v>3487778.406838906</v>
      </c>
      <c r="M38" s="42">
        <f>IF(AND(M$3&gt;=2025,M$6&lt;&gt;0),VLOOKUP(M$3,'efecte socio eco 2'!$A$5:$N$30,9,FALSE),0)</f>
        <v>3614658.5910177901</v>
      </c>
      <c r="N38" s="42">
        <f>IF(AND(N$3&gt;=2025,N$6&lt;&gt;0),VLOOKUP(N$3,'efecte socio eco 2'!$A$5:$N$30,9,FALSE),0)</f>
        <v>3716761.9225786924</v>
      </c>
      <c r="O38" s="42">
        <f>IF(AND(O$3&gt;=2025,O$6&lt;&gt;0),VLOOKUP(O$3,'efecte socio eco 2'!$A$5:$N$30,9,FALSE),0)</f>
        <v>3821749.368933103</v>
      </c>
      <c r="P38" s="42">
        <f>IF(AND(P$3&gt;=2025,P$6&lt;&gt;0),VLOOKUP(P$3,'efecte socio eco 2'!$A$5:$N$30,9,FALSE),0)</f>
        <v>3929702.3977277181</v>
      </c>
      <c r="Q38" s="42">
        <f>IF(AND(Q$3&gt;=2025,Q$6&lt;&gt;0),VLOOKUP(Q$3,'efecte socio eco 2'!$A$5:$N$30,9,FALSE),0)</f>
        <v>4040704.7778274356</v>
      </c>
      <c r="R38" s="42">
        <f>IF(AND(R$3&gt;=2025,R$6&lt;&gt;0),VLOOKUP(R$3,'efecte socio eco 2'!$A$5:$N$30,9,FALSE),0)</f>
        <v>4154842.6443179124</v>
      </c>
      <c r="S38" s="42">
        <f>IF(AND(S$3&gt;=2025,S$6&lt;&gt;0),VLOOKUP(S$3,'efecte socio eco 2'!$A$5:$N$30,9,FALSE),0)</f>
        <v>4282818.3073745687</v>
      </c>
      <c r="T38" s="42">
        <f>IF(AND(T$3&gt;=2025,T$6&lt;&gt;0),VLOOKUP(T$3,'efecte socio eco 2'!$A$5:$N$30,9,FALSE),0)</f>
        <v>4414735.8213596083</v>
      </c>
      <c r="U38" s="42">
        <f>IF(AND(U$3&gt;=2025,U$6&lt;&gt;0),VLOOKUP(U$3,'efecte socio eco 2'!$A$5:$N$30,9,FALSE),0)</f>
        <v>4550716.6014575316</v>
      </c>
      <c r="V38" s="42">
        <f>IF(AND(V$3&gt;=2025,V$6&lt;&gt;0),VLOOKUP(V$3,'efecte socio eco 2'!$A$5:$N$30,9,FALSE),0)</f>
        <v>4690885.8026307486</v>
      </c>
      <c r="W38" s="42">
        <f>IF(AND(W$3&gt;=2025,W$6&lt;&gt;0),VLOOKUP(W$3,'efecte socio eco 2'!$A$5:$N$30,9,FALSE),0)</f>
        <v>4835372.4348105974</v>
      </c>
      <c r="X38" s="42">
        <f>IF(AND(X$3&gt;=2025,X$6&lt;&gt;0),VLOOKUP(X$3,'efecte socio eco 2'!$A$5:$N$30,9,FALSE),0)</f>
        <v>4968319.6065156953</v>
      </c>
      <c r="Y38" s="42">
        <f>IF(AND(Y$3&gt;=2025,Y$6&lt;&gt;0),VLOOKUP(Y$3,'efecte socio eco 2'!$A$5:$N$30,9,FALSE),0)</f>
        <v>5104922.1223959681</v>
      </c>
      <c r="Z38" s="42">
        <f>IF(AND(Z$3&gt;=2025,Z$6&lt;&gt;0),VLOOKUP(Z$3,'efecte socio eco 2'!$A$5:$N$30,9,FALSE),0)</f>
        <v>5245280.4850861654</v>
      </c>
      <c r="AA38" s="42">
        <f>IF(AND(AA$3&gt;=2025,AA$6&lt;&gt;0),VLOOKUP(AA$3,'efecte socio eco 2'!$A$5:$N$30,9,FALSE),0)</f>
        <v>5389497.9605120197</v>
      </c>
      <c r="AB38" s="42">
        <f>IF(AND(AB$3&gt;=2025,AB$6&lt;&gt;0),VLOOKUP(AB$3,'efecte socio eco 2'!$A$5:$N$30,9,FALSE),0)</f>
        <v>5537680.6538661327</v>
      </c>
      <c r="AC38" s="42">
        <f>IF(AND(AC$3&gt;=2025,AC$6&lt;&gt;0),VLOOKUP(AC$3,'efecte socio eco 2'!$A$5:$N$30,9,FALSE),0)</f>
        <v>5688743.2245835122</v>
      </c>
      <c r="AD38" s="42">
        <f>IF(AND(AD$3&gt;=2025,AD$6&lt;&gt;0),VLOOKUP(AD$3,'efecte socio eco 2'!$A$5:$N$30,9,FALSE),0)</f>
        <v>5843926.636082097</v>
      </c>
      <c r="AE38" s="42">
        <f>IF(AND(AE$3&gt;=2025,AE$6&lt;&gt;0),VLOOKUP(AE$3,'efecte socio eco 2'!$A$5:$N$30,9,FALSE),0)</f>
        <v>6003343.3009116231</v>
      </c>
      <c r="AF38" s="42">
        <f>IF(AND(AF$3&gt;=2025,AF$6&lt;&gt;0),VLOOKUP(AF$3,'efecte socio eco 2'!$A$5:$N$30,9,FALSE),0)</f>
        <v>6167108.6981274281</v>
      </c>
      <c r="AG38" s="42">
        <f>IF(AND(AG$3&gt;=2025,AG$6&lt;&gt;0),VLOOKUP(AG$3,'efecte socio eco 2'!$A$5:$N$30,9,FALSE),0)</f>
        <v>0</v>
      </c>
      <c r="AH38" s="42">
        <f>IF(AND(AH$3&gt;=2025,AH$6&lt;&gt;0),VLOOKUP(AH$3,'efecte socio eco 2'!$A$5:$N$30,9,FALSE),0)</f>
        <v>0</v>
      </c>
      <c r="AI38" s="42">
        <f>IF(AND(AI$3&gt;=2025,AI$6&lt;&gt;0),VLOOKUP(AI$3,'efecte socio eco 2'!$A$5:$N$30,9,FALSE),0)</f>
        <v>0</v>
      </c>
      <c r="AJ38" s="42">
        <f>IF(AND(AJ$3&gt;=2025,AJ$6&lt;&gt;0),VLOOKUP(AJ$3,'efecte socio eco 2'!$A$5:$N$30,9,FALSE),0)</f>
        <v>0</v>
      </c>
      <c r="AK38" s="42">
        <f>IF(AND(AK$3&gt;=2025,AK$6&lt;&gt;0),VLOOKUP(AK$3,'efecte socio eco 2'!$A$5:$N$30,9,FALSE),0)</f>
        <v>0</v>
      </c>
      <c r="AL38" s="42">
        <f>IF(AND(AL$3&gt;=2025,AL$6&lt;&gt;0),VLOOKUP(AL$3,'efecte socio eco 2'!$A$5:$N$30,9,FALSE),0)</f>
        <v>0</v>
      </c>
      <c r="AM38" s="42">
        <f>IF(AND(AM$3&gt;=2025,AM$6&lt;&gt;0),VLOOKUP(AM$3,'efecte socio eco 2'!$A$5:$N$30,9,FALSE),0)</f>
        <v>0</v>
      </c>
      <c r="AN38" s="42">
        <f>IF(AND(AN$3&gt;=2025,AN$6&lt;&gt;0),VLOOKUP(AN$3,'efecte socio eco 2'!$A$5:$N$30,9,FALSE),0)</f>
        <v>0</v>
      </c>
      <c r="AO38" s="42">
        <f>IF(AND(AO$3&gt;=2025,AO$6&lt;&gt;0),VLOOKUP(AO$3,'efecte socio eco 2'!$A$5:$N$30,9,FALSE),0)</f>
        <v>0</v>
      </c>
      <c r="AP38" s="42">
        <f>IF(AND(AP$3&gt;=2025,AP$6&lt;&gt;0),VLOOKUP(AP$3,'efecte socio eco 2'!$A$5:$N$30,9,FALSE),0)</f>
        <v>0</v>
      </c>
      <c r="AQ38" s="42">
        <f>IF(AND(AQ$3&gt;=2025,AQ$6&lt;&gt;0),VLOOKUP(AQ$3,'efecte socio eco 2'!$A$5:$N$30,9,FALSE),0)</f>
        <v>0</v>
      </c>
      <c r="AR38" s="42">
        <f>IF(AND(AR$3&gt;=2025,AR$6&lt;&gt;0),VLOOKUP(AR$3,'efecte socio eco 2'!$A$5:$N$30,9,FALSE),0)</f>
        <v>0</v>
      </c>
      <c r="AS38" s="42">
        <f>IF(AND(AS$3&gt;=2025,AS$6&lt;&gt;0),VLOOKUP(AS$3,'efecte socio eco 2'!$A$5:$N$30,9,FALSE),0)</f>
        <v>0</v>
      </c>
      <c r="AT38" s="42">
        <f>IF(AND(AT$3&gt;=2025,AT$6&lt;&gt;0),VLOOKUP(AT$3,'efecte socio eco 2'!$A$5:$N$30,9,FALSE),0)</f>
        <v>0</v>
      </c>
      <c r="AU38" s="42">
        <f>IF(AND(AU$3&gt;=2025,AU$6&lt;&gt;0),VLOOKUP(AU$3,'efecte socio eco 2'!$A$5:$N$30,9,FALSE),0)</f>
        <v>0</v>
      </c>
      <c r="AV38" s="42">
        <f>IF(AND(AV$3&gt;=2025,AV$6&lt;&gt;0),VLOOKUP(AV$3,'efecte socio eco 2'!$A$5:$N$30,9,FALSE),0)</f>
        <v>0</v>
      </c>
      <c r="AW38" s="42">
        <f>IF(AND(AW$3&gt;=2025,AW$6&lt;&gt;0),VLOOKUP(AW$3,'efecte socio eco 2'!$A$5:$N$30,9,FALSE),0)</f>
        <v>0</v>
      </c>
      <c r="AX38" s="42">
        <f>IF(AND(AX$3&gt;=2025,AX$6&lt;&gt;0),VLOOKUP(AX$3,'efecte socio eco 2'!$A$5:$N$30,9,FALSE),0)</f>
        <v>0</v>
      </c>
      <c r="AY38" s="42">
        <f>IF(AND(AY$3&gt;=2025,AY$6&lt;&gt;0),VLOOKUP(AY$3,'efecte socio eco 2'!$A$5:$N$30,9,FALSE),0)</f>
        <v>0</v>
      </c>
      <c r="AZ38" s="42">
        <f>IF(AND(AZ$3&gt;=2025,AZ$6&lt;&gt;0),VLOOKUP(AZ$3,'efecte socio eco 2'!$A$5:$N$30,9,FALSE),0)</f>
        <v>0</v>
      </c>
      <c r="BA38" s="42">
        <f>IF(AND(BA$3&gt;=2025,BA$6&lt;&gt;0),VLOOKUP(BA$3,'efecte socio eco 2'!$A$5:$N$30,9,FALSE),0)</f>
        <v>0</v>
      </c>
      <c r="BB38" s="42">
        <f>IF(AND(BB$3&gt;=2025,BB$6&lt;&gt;0),VLOOKUP(BB$3,'efecte socio eco 2'!$A$5:$N$30,9,FALSE),0)</f>
        <v>0</v>
      </c>
      <c r="BC38" s="42">
        <f>IF(AND(BC$3&gt;=2025,BC$6&lt;&gt;0),VLOOKUP(BC$3,'efecte socio eco 2'!$A$5:$N$30,9,FALSE),0)</f>
        <v>0</v>
      </c>
      <c r="BD38" s="42">
        <f>IF(AND(BD$3&gt;=2025,BD$6&lt;&gt;0),VLOOKUP(BD$3,'efecte socio eco 2'!$A$5:$N$30,9,FALSE),0)</f>
        <v>0</v>
      </c>
      <c r="BE38" s="42">
        <f>IF(AND(BE$3&gt;=2025,BE$6&lt;&gt;0),VLOOKUP(BE$3,'efecte socio eco 2'!$A$5:$N$30,9,FALSE),0)</f>
        <v>0</v>
      </c>
      <c r="BF38" s="42">
        <f>IF(AND(BF$3&gt;=2025,BF$6&lt;&gt;0),VLOOKUP(BF$3,'efecte socio eco 2'!$A$5:$N$30,9,FALSE),0)</f>
        <v>0</v>
      </c>
      <c r="BG38" s="42">
        <f>IF(AND(BG$3&gt;=2025,BG$6&lt;&gt;0),VLOOKUP(BG$3,'efecte socio eco 2'!$A$5:$N$30,9,FALSE),0)</f>
        <v>0</v>
      </c>
      <c r="BH38" s="42">
        <f>IF(AND(BH$3&gt;=2025,BH$6&lt;&gt;0),VLOOKUP(BH$3,'efecte socio eco 2'!$A$5:$N$30,9,FALSE),0)</f>
        <v>0</v>
      </c>
      <c r="BI38" s="42">
        <f>IF(AND(BI$3&gt;=2025,BI$6&lt;&gt;0),VLOOKUP(BI$3,'efecte socio eco 2'!$A$5:$N$30,9,FALSE),0)</f>
        <v>0</v>
      </c>
      <c r="BJ38" s="42">
        <f>IF(AND(BJ$3&gt;=2025,BJ$6&lt;&gt;0),VLOOKUP(BJ$3,'efecte socio eco 2'!$A$5:$N$30,9,FALSE),0)</f>
        <v>0</v>
      </c>
      <c r="BK38" s="42">
        <f>IF(AND(BK$3&gt;=2025,BK$6&lt;&gt;0),VLOOKUP(BK$3,'efecte socio eco 2'!$A$5:$N$30,9,FALSE),0)</f>
        <v>0</v>
      </c>
      <c r="BL38" s="42">
        <f>IF(AND(BL$3&gt;=2025,BL$6&lt;&gt;0),VLOOKUP(BL$3,'efecte socio eco 2'!$A$5:$N$30,9,FALSE),0)</f>
        <v>0</v>
      </c>
      <c r="BM38" s="42">
        <f>IF(AND(BM$3&gt;=2025,BM$6&lt;&gt;0),VLOOKUP(BM$3,'efecte socio eco 2'!$A$5:$N$30,9,FALSE),0)</f>
        <v>0</v>
      </c>
      <c r="BN38" s="42">
        <f>IF(AND(BN$3&gt;=2025,BN$6&lt;&gt;0),VLOOKUP(BN$3,'efecte socio eco 2'!$A$5:$N$30,9,FALSE),0)</f>
        <v>0</v>
      </c>
      <c r="BO38" s="42">
        <f>IF(AND(BO$3&gt;=2025,BO$6&lt;&gt;0),VLOOKUP(BO$3,'efecte socio eco 2'!$A$5:$N$30,9,FALSE),0)</f>
        <v>0</v>
      </c>
      <c r="BP38" s="42">
        <f>IF(AND(BP$3&gt;=2025,BP$6&lt;&gt;0),VLOOKUP(BP$3,'efecte socio eco 2'!$A$5:$N$30,9,FALSE),0)</f>
        <v>0</v>
      </c>
      <c r="BQ38" s="42">
        <f>IF(AND(BQ$3&gt;=2025,BQ$6&lt;&gt;0),VLOOKUP(BQ$3,'efecte socio eco 2'!$A$5:$N$30,9,FALSE),0)</f>
        <v>0</v>
      </c>
      <c r="BR38" s="42">
        <f>IF(AND(BR$3&gt;=2025,BR$6&lt;&gt;0),VLOOKUP(BR$3,'efecte socio eco 2'!$A$5:$N$30,9,FALSE),0)</f>
        <v>0</v>
      </c>
      <c r="BS38" s="42">
        <f>IF(AND(BS$3&gt;=2025,BS$6&lt;&gt;0),VLOOKUP(BS$3,'efecte socio eco 2'!$A$5:$N$30,9,FALSE),0)</f>
        <v>0</v>
      </c>
      <c r="BT38" s="42">
        <f>IF(AND(BT$3&gt;=2025,BT$6&lt;&gt;0),VLOOKUP(BT$3,'efecte socio eco 2'!$A$5:$N$30,9,FALSE),0)</f>
        <v>0</v>
      </c>
      <c r="BU38" s="42">
        <f>IF(AND(BU$3&gt;=2025,BU$6&lt;&gt;0),VLOOKUP(BU$3,'efecte socio eco 2'!$A$5:$N$30,9,FALSE),0)</f>
        <v>0</v>
      </c>
      <c r="BV38" s="42">
        <f>IF(AND(BV$3&gt;=2025,BV$6&lt;&gt;0),VLOOKUP(BV$3,'efecte socio eco 2'!$A$5:$N$30,9,FALSE),0)</f>
        <v>0</v>
      </c>
      <c r="BW38" s="42">
        <f>IF(AND(BW$3&gt;=2025,BW$6&lt;&gt;0),VLOOKUP(BW$3,'efecte socio eco 2'!$A$5:$N$30,9,FALSE),0)</f>
        <v>0</v>
      </c>
      <c r="BX38" s="42">
        <f>IF(AND(BX$3&gt;=2025,BX$6&lt;&gt;0),VLOOKUP(BX$3,'efecte socio eco 2'!$A$5:$N$30,9,FALSE),0)</f>
        <v>0</v>
      </c>
      <c r="BY38" s="42">
        <f>IF(AND(BY$3&gt;=2025,BY$6&lt;&gt;0),VLOOKUP(BY$3,'efecte socio eco 2'!$A$5:$N$30,9,FALSE),0)</f>
        <v>0</v>
      </c>
      <c r="BZ38" s="42">
        <f>IF(AND(BZ$3&gt;=2025,BZ$6&lt;&gt;0),VLOOKUP(BZ$3,'efecte socio eco 2'!$A$5:$N$30,9,FALSE),0)</f>
        <v>0</v>
      </c>
      <c r="CA38" s="42">
        <f>IF(AND(CA$3&gt;=2025,CA$6&lt;&gt;0),VLOOKUP(CA$3,'efecte socio eco 2'!$A$5:$N$30,9,FALSE),0)</f>
        <v>0</v>
      </c>
      <c r="CB38" s="42">
        <f>IF(AND(CB$3&gt;=2025,CB$6&lt;&gt;0),VLOOKUP(CB$3,'efecte socio eco 2'!$A$5:$N$30,9,FALSE),0)</f>
        <v>0</v>
      </c>
      <c r="CC38" s="42">
        <f>IF(AND(CC$3&gt;=2025,CC$6&lt;&gt;0),VLOOKUP(CC$3,'efecte socio eco 2'!$A$5:$N$30,9,FALSE),0)</f>
        <v>0</v>
      </c>
      <c r="CD38" s="42">
        <f>IF(AND(CD$3&gt;=2025,CD$6&lt;&gt;0),VLOOKUP(CD$3,'efecte socio eco 2'!$A$5:$N$30,9,FALSE),0)</f>
        <v>0</v>
      </c>
      <c r="CE38" s="42">
        <f>IF(AND(CE$3&gt;=2025,CE$6&lt;&gt;0),VLOOKUP(CE$3,'efecte socio eco 2'!$A$5:$N$30,9,FALSE),0)</f>
        <v>0</v>
      </c>
    </row>
    <row r="39" spans="1:83">
      <c r="A39" t="s">
        <v>494</v>
      </c>
      <c r="B39" t="s">
        <v>538</v>
      </c>
      <c r="C39" s="42">
        <f>IF(AND(C$3&gt;=2025,C$6&lt;&gt;0),VLOOKUP(C$3,'efecte socio eco 2'!$A$5:$N$30,10,FALSE),0)</f>
        <v>0</v>
      </c>
      <c r="D39" s="42">
        <f>IF(AND(D$3&gt;=2025,D$6&lt;&gt;0),VLOOKUP(D$3,'efecte socio eco 2'!$A$5:$N$30,10,FALSE),0)</f>
        <v>0</v>
      </c>
      <c r="E39" s="42">
        <f>IF(AND(E$3&gt;=2025,E$6&lt;&gt;0),VLOOKUP(E$3,'efecte socio eco 2'!$A$5:$N$30,10,FALSE),0)</f>
        <v>0</v>
      </c>
      <c r="F39" s="42">
        <f>IF(AND(F$3&gt;=2025,F$6&lt;&gt;0),VLOOKUP(F$3,'efecte socio eco 2'!$A$5:$N$30,10,FALSE),0)</f>
        <v>0</v>
      </c>
      <c r="G39" s="42">
        <f>IF(AND(G$3&gt;=2025,G$6&lt;&gt;0),VLOOKUP(G$3,'efecte socio eco 2'!$A$5:$N$30,10,FALSE),0)</f>
        <v>0</v>
      </c>
      <c r="H39" s="42">
        <f>IF(AND(H$3&gt;=2025,H$6&lt;&gt;0),VLOOKUP(H$3,'efecte socio eco 2'!$A$5:$N$30,10,FALSE),0)</f>
        <v>0</v>
      </c>
      <c r="I39" s="42">
        <f>IF(AND(I$3&gt;=2025,I$6&lt;&gt;0),VLOOKUP(I$3,'efecte socio eco 2'!$A$5:$N$30,10,FALSE),0)</f>
        <v>0</v>
      </c>
      <c r="J39" s="42">
        <f>IF(AND(J$3&gt;=2025,J$6&lt;&gt;0),VLOOKUP(J$3,'efecte socio eco 2'!$A$5:$N$30,10,FALSE),0)</f>
        <v>1038533119.6563524</v>
      </c>
      <c r="K39" s="42">
        <f>IF(AND(K$3&gt;=2025,K$6&lt;&gt;0),VLOOKUP(K$3,'efecte socio eco 2'!$A$5:$N$30,10,FALSE),0)</f>
        <v>1079024505.1830299</v>
      </c>
      <c r="L39" s="42">
        <f>IF(AND(L$3&gt;=2025,L$6&lt;&gt;0),VLOOKUP(L$3,'efecte socio eco 2'!$A$5:$N$30,10,FALSE),0)</f>
        <v>1121094610.0310638</v>
      </c>
      <c r="M39" s="42">
        <f>IF(AND(M$3&gt;=2025,M$6&lt;&gt;0),VLOOKUP(M$3,'efecte socio eco 2'!$A$5:$N$30,10,FALSE),0)</f>
        <v>1164804986.9150178</v>
      </c>
      <c r="N39" s="42">
        <f>IF(AND(N$3&gt;=2025,N$6&lt;&gt;0),VLOOKUP(N$3,'efecte socio eco 2'!$A$5:$N$30,10,FALSE),0)</f>
        <v>1199036037.5644047</v>
      </c>
      <c r="O39" s="42">
        <f>IF(AND(O$3&gt;=2025,O$6&lt;&gt;0),VLOOKUP(O$3,'efecte socio eco 2'!$A$5:$N$30,10,FALSE),0)</f>
        <v>1234273063.3269856</v>
      </c>
      <c r="P39" s="42">
        <f>IF(AND(P$3&gt;=2025,P$6&lt;&gt;0),VLOOKUP(P$3,'efecte socio eco 2'!$A$5:$N$30,10,FALSE),0)</f>
        <v>1270545627.593576</v>
      </c>
      <c r="Q39" s="42">
        <f>IF(AND(Q$3&gt;=2025,Q$6&lt;&gt;0),VLOOKUP(Q$3,'efecte socio eco 2'!$A$5:$N$30,10,FALSE),0)</f>
        <v>1307884162.5578718</v>
      </c>
      <c r="R39" s="42">
        <f>IF(AND(R$3&gt;=2025,R$6&lt;&gt;0),VLOOKUP(R$3,'efecte socio eco 2'!$A$5:$N$30,10,FALSE),0)</f>
        <v>1346319994.7486517</v>
      </c>
      <c r="S39" s="42">
        <f>IF(AND(S$3&gt;=2025,S$6&lt;&gt;0),VLOOKUP(S$3,'efecte socio eco 2'!$A$5:$N$30,10,FALSE),0)</f>
        <v>1388603167.5388627</v>
      </c>
      <c r="T39" s="42">
        <f>IF(AND(T$3&gt;=2025,T$6&lt;&gt;0),VLOOKUP(T$3,'efecte socio eco 2'!$A$5:$N$30,10,FALSE),0)</f>
        <v>1432214305.9748194</v>
      </c>
      <c r="U39" s="42">
        <f>IF(AND(U$3&gt;=2025,U$6&lt;&gt;0),VLOOKUP(U$3,'efecte socio eco 2'!$A$5:$N$30,10,FALSE),0)</f>
        <v>1477195116.7838063</v>
      </c>
      <c r="V39" s="42">
        <f>IF(AND(V$3&gt;=2025,V$6&lt;&gt;0),VLOOKUP(V$3,'efecte socio eco 2'!$A$5:$N$30,10,FALSE),0)</f>
        <v>1523588616.5546288</v>
      </c>
      <c r="W39" s="42">
        <f>IF(AND(W$3&gt;=2025,W$6&lt;&gt;0),VLOOKUP(W$3,'efecte socio eco 2'!$A$5:$N$30,10,FALSE),0)</f>
        <v>1571439172.8757548</v>
      </c>
      <c r="X39" s="42">
        <f>IF(AND(X$3&gt;=2025,X$6&lt;&gt;0),VLOOKUP(X$3,'efecte socio eco 2'!$A$5:$N$30,10,FALSE),0)</f>
        <v>1615381752.1330545</v>
      </c>
      <c r="Y39" s="42">
        <f>IF(AND(Y$3&gt;=2025,Y$6&lt;&gt;0),VLOOKUP(Y$3,'efecte socio eco 2'!$A$5:$N$30,10,FALSE),0)</f>
        <v>1660553109.6371446</v>
      </c>
      <c r="Z39" s="42">
        <f>IF(AND(Z$3&gt;=2025,Z$6&lt;&gt;0),VLOOKUP(Z$3,'efecte socio eco 2'!$A$5:$N$30,10,FALSE),0)</f>
        <v>1706987606.0469873</v>
      </c>
      <c r="AA39" s="42">
        <f>IF(AND(AA$3&gt;=2025,AA$6&lt;&gt;0),VLOOKUP(AA$3,'efecte socio eco 2'!$A$5:$N$30,10,FALSE),0)</f>
        <v>1754720562.8579593</v>
      </c>
      <c r="AB39" s="42">
        <f>IF(AND(AB$3&gt;=2025,AB$6&lt;&gt;0),VLOOKUP(AB$3,'efecte socio eco 2'!$A$5:$N$30,10,FALSE),0)</f>
        <v>1803788289.2699802</v>
      </c>
      <c r="AC39" s="42">
        <f>IF(AND(AC$3&gt;=2025,AC$6&lt;&gt;0),VLOOKUP(AC$3,'efecte socio eco 2'!$A$5:$N$30,10,FALSE),0)</f>
        <v>1853693046.4261024</v>
      </c>
      <c r="AD39" s="42">
        <f>IF(AND(AD$3&gt;=2025,AD$6&lt;&gt;0),VLOOKUP(AD$3,'efecte socio eco 2'!$A$5:$N$30,10,FALSE),0)</f>
        <v>1904978500.4198892</v>
      </c>
      <c r="AE39" s="42">
        <f>IF(AND(AE$3&gt;=2025,AE$6&lt;&gt;0),VLOOKUP(AE$3,'efecte socio eco 2'!$A$5:$N$30,10,FALSE),0)</f>
        <v>1957682850.4905751</v>
      </c>
      <c r="AF39" s="42">
        <f>IF(AND(AF$3&gt;=2025,AF$6&lt;&gt;0),VLOOKUP(AF$3,'efecte socio eco 2'!$A$5:$N$30,10,FALSE),0)</f>
        <v>2011845352.7219079</v>
      </c>
      <c r="AG39" s="42">
        <f>IF(AND(AG$3&gt;=2025,AG$6&lt;&gt;0),VLOOKUP(AG$3,'efecte socio eco 2'!$A$5:$N$30,10,FALSE),0)</f>
        <v>0</v>
      </c>
      <c r="AH39" s="42">
        <f>IF(AND(AH$3&gt;=2025,AH$6&lt;&gt;0),VLOOKUP(AH$3,'efecte socio eco 2'!$A$5:$N$30,10,FALSE),0)</f>
        <v>0</v>
      </c>
      <c r="AI39" s="42">
        <f>IF(AND(AI$3&gt;=2025,AI$6&lt;&gt;0),VLOOKUP(AI$3,'efecte socio eco 2'!$A$5:$N$30,10,FALSE),0)</f>
        <v>0</v>
      </c>
      <c r="AJ39" s="42">
        <f>IF(AND(AJ$3&gt;=2025,AJ$6&lt;&gt;0),VLOOKUP(AJ$3,'efecte socio eco 2'!$A$5:$N$30,10,FALSE),0)</f>
        <v>0</v>
      </c>
      <c r="AK39" s="42">
        <f>IF(AND(AK$3&gt;=2025,AK$6&lt;&gt;0),VLOOKUP(AK$3,'efecte socio eco 2'!$A$5:$N$30,10,FALSE),0)</f>
        <v>0</v>
      </c>
      <c r="AL39" s="42">
        <f>IF(AND(AL$3&gt;=2025,AL$6&lt;&gt;0),VLOOKUP(AL$3,'efecte socio eco 2'!$A$5:$N$30,10,FALSE),0)</f>
        <v>0</v>
      </c>
      <c r="AM39" s="42">
        <f>IF(AND(AM$3&gt;=2025,AM$6&lt;&gt;0),VLOOKUP(AM$3,'efecte socio eco 2'!$A$5:$N$30,10,FALSE),0)</f>
        <v>0</v>
      </c>
      <c r="AN39" s="42">
        <f>IF(AND(AN$3&gt;=2025,AN$6&lt;&gt;0),VLOOKUP(AN$3,'efecte socio eco 2'!$A$5:$N$30,10,FALSE),0)</f>
        <v>0</v>
      </c>
      <c r="AO39" s="42">
        <f>IF(AND(AO$3&gt;=2025,AO$6&lt;&gt;0),VLOOKUP(AO$3,'efecte socio eco 2'!$A$5:$N$30,10,FALSE),0)</f>
        <v>0</v>
      </c>
      <c r="AP39" s="42">
        <f>IF(AND(AP$3&gt;=2025,AP$6&lt;&gt;0),VLOOKUP(AP$3,'efecte socio eco 2'!$A$5:$N$30,10,FALSE),0)</f>
        <v>0</v>
      </c>
      <c r="AQ39" s="42">
        <f>IF(AND(AQ$3&gt;=2025,AQ$6&lt;&gt;0),VLOOKUP(AQ$3,'efecte socio eco 2'!$A$5:$N$30,10,FALSE),0)</f>
        <v>0</v>
      </c>
      <c r="AR39" s="42">
        <f>IF(AND(AR$3&gt;=2025,AR$6&lt;&gt;0),VLOOKUP(AR$3,'efecte socio eco 2'!$A$5:$N$30,10,FALSE),0)</f>
        <v>0</v>
      </c>
      <c r="AS39" s="42">
        <f>IF(AND(AS$3&gt;=2025,AS$6&lt;&gt;0),VLOOKUP(AS$3,'efecte socio eco 2'!$A$5:$N$30,10,FALSE),0)</f>
        <v>0</v>
      </c>
      <c r="AT39" s="42">
        <f>IF(AND(AT$3&gt;=2025,AT$6&lt;&gt;0),VLOOKUP(AT$3,'efecte socio eco 2'!$A$5:$N$30,10,FALSE),0)</f>
        <v>0</v>
      </c>
      <c r="AU39" s="42">
        <f>IF(AND(AU$3&gt;=2025,AU$6&lt;&gt;0),VLOOKUP(AU$3,'efecte socio eco 2'!$A$5:$N$30,10,FALSE),0)</f>
        <v>0</v>
      </c>
      <c r="AV39" s="42">
        <f>IF(AND(AV$3&gt;=2025,AV$6&lt;&gt;0),VLOOKUP(AV$3,'efecte socio eco 2'!$A$5:$N$30,10,FALSE),0)</f>
        <v>0</v>
      </c>
      <c r="AW39" s="42">
        <f>IF(AND(AW$3&gt;=2025,AW$6&lt;&gt;0),VLOOKUP(AW$3,'efecte socio eco 2'!$A$5:$N$30,10,FALSE),0)</f>
        <v>0</v>
      </c>
      <c r="AX39" s="42">
        <f>IF(AND(AX$3&gt;=2025,AX$6&lt;&gt;0),VLOOKUP(AX$3,'efecte socio eco 2'!$A$5:$N$30,10,FALSE),0)</f>
        <v>0</v>
      </c>
      <c r="AY39" s="42">
        <f>IF(AND(AY$3&gt;=2025,AY$6&lt;&gt;0),VLOOKUP(AY$3,'efecte socio eco 2'!$A$5:$N$30,10,FALSE),0)</f>
        <v>0</v>
      </c>
      <c r="AZ39" s="42">
        <f>IF(AND(AZ$3&gt;=2025,AZ$6&lt;&gt;0),VLOOKUP(AZ$3,'efecte socio eco 2'!$A$5:$N$30,10,FALSE),0)</f>
        <v>0</v>
      </c>
      <c r="BA39" s="42">
        <f>IF(AND(BA$3&gt;=2025,BA$6&lt;&gt;0),VLOOKUP(BA$3,'efecte socio eco 2'!$A$5:$N$30,10,FALSE),0)</f>
        <v>0</v>
      </c>
      <c r="BB39" s="42">
        <f>IF(AND(BB$3&gt;=2025,BB$6&lt;&gt;0),VLOOKUP(BB$3,'efecte socio eco 2'!$A$5:$N$30,10,FALSE),0)</f>
        <v>0</v>
      </c>
      <c r="BC39" s="42">
        <f>IF(AND(BC$3&gt;=2025,BC$6&lt;&gt;0),VLOOKUP(BC$3,'efecte socio eco 2'!$A$5:$N$30,10,FALSE),0)</f>
        <v>0</v>
      </c>
      <c r="BD39" s="42">
        <f>IF(AND(BD$3&gt;=2025,BD$6&lt;&gt;0),VLOOKUP(BD$3,'efecte socio eco 2'!$A$5:$N$30,10,FALSE),0)</f>
        <v>0</v>
      </c>
      <c r="BE39" s="42">
        <f>IF(AND(BE$3&gt;=2025,BE$6&lt;&gt;0),VLOOKUP(BE$3,'efecte socio eco 2'!$A$5:$N$30,10,FALSE),0)</f>
        <v>0</v>
      </c>
      <c r="BF39" s="42">
        <f>IF(AND(BF$3&gt;=2025,BF$6&lt;&gt;0),VLOOKUP(BF$3,'efecte socio eco 2'!$A$5:$N$30,10,FALSE),0)</f>
        <v>0</v>
      </c>
      <c r="BG39" s="42">
        <f>IF(AND(BG$3&gt;=2025,BG$6&lt;&gt;0),VLOOKUP(BG$3,'efecte socio eco 2'!$A$5:$N$30,10,FALSE),0)</f>
        <v>0</v>
      </c>
      <c r="BH39" s="42">
        <f>IF(AND(BH$3&gt;=2025,BH$6&lt;&gt;0),VLOOKUP(BH$3,'efecte socio eco 2'!$A$5:$N$30,10,FALSE),0)</f>
        <v>0</v>
      </c>
      <c r="BI39" s="42">
        <f>IF(AND(BI$3&gt;=2025,BI$6&lt;&gt;0),VLOOKUP(BI$3,'efecte socio eco 2'!$A$5:$N$30,10,FALSE),0)</f>
        <v>0</v>
      </c>
      <c r="BJ39" s="42">
        <f>IF(AND(BJ$3&gt;=2025,BJ$6&lt;&gt;0),VLOOKUP(BJ$3,'efecte socio eco 2'!$A$5:$N$30,10,FALSE),0)</f>
        <v>0</v>
      </c>
      <c r="BK39" s="42">
        <f>IF(AND(BK$3&gt;=2025,BK$6&lt;&gt;0),VLOOKUP(BK$3,'efecte socio eco 2'!$A$5:$N$30,10,FALSE),0)</f>
        <v>0</v>
      </c>
      <c r="BL39" s="42">
        <f>IF(AND(BL$3&gt;=2025,BL$6&lt;&gt;0),VLOOKUP(BL$3,'efecte socio eco 2'!$A$5:$N$30,10,FALSE),0)</f>
        <v>0</v>
      </c>
      <c r="BM39" s="42">
        <f>IF(AND(BM$3&gt;=2025,BM$6&lt;&gt;0),VLOOKUP(BM$3,'efecte socio eco 2'!$A$5:$N$30,10,FALSE),0)</f>
        <v>0</v>
      </c>
      <c r="BN39" s="42">
        <f>IF(AND(BN$3&gt;=2025,BN$6&lt;&gt;0),VLOOKUP(BN$3,'efecte socio eco 2'!$A$5:$N$30,10,FALSE),0)</f>
        <v>0</v>
      </c>
      <c r="BO39" s="42">
        <f>IF(AND(BO$3&gt;=2025,BO$6&lt;&gt;0),VLOOKUP(BO$3,'efecte socio eco 2'!$A$5:$N$30,10,FALSE),0)</f>
        <v>0</v>
      </c>
      <c r="BP39" s="42">
        <f>IF(AND(BP$3&gt;=2025,BP$6&lt;&gt;0),VLOOKUP(BP$3,'efecte socio eco 2'!$A$5:$N$30,10,FALSE),0)</f>
        <v>0</v>
      </c>
      <c r="BQ39" s="42">
        <f>IF(AND(BQ$3&gt;=2025,BQ$6&lt;&gt;0),VLOOKUP(BQ$3,'efecte socio eco 2'!$A$5:$N$30,10,FALSE),0)</f>
        <v>0</v>
      </c>
      <c r="BR39" s="42">
        <f>IF(AND(BR$3&gt;=2025,BR$6&lt;&gt;0),VLOOKUP(BR$3,'efecte socio eco 2'!$A$5:$N$30,10,FALSE),0)</f>
        <v>0</v>
      </c>
      <c r="BS39" s="42">
        <f>IF(AND(BS$3&gt;=2025,BS$6&lt;&gt;0),VLOOKUP(BS$3,'efecte socio eco 2'!$A$5:$N$30,10,FALSE),0)</f>
        <v>0</v>
      </c>
      <c r="BT39" s="42">
        <f>IF(AND(BT$3&gt;=2025,BT$6&lt;&gt;0),VLOOKUP(BT$3,'efecte socio eco 2'!$A$5:$N$30,10,FALSE),0)</f>
        <v>0</v>
      </c>
      <c r="BU39" s="42">
        <f>IF(AND(BU$3&gt;=2025,BU$6&lt;&gt;0),VLOOKUP(BU$3,'efecte socio eco 2'!$A$5:$N$30,10,FALSE),0)</f>
        <v>0</v>
      </c>
      <c r="BV39" s="42">
        <f>IF(AND(BV$3&gt;=2025,BV$6&lt;&gt;0),VLOOKUP(BV$3,'efecte socio eco 2'!$A$5:$N$30,10,FALSE),0)</f>
        <v>0</v>
      </c>
      <c r="BW39" s="42">
        <f>IF(AND(BW$3&gt;=2025,BW$6&lt;&gt;0),VLOOKUP(BW$3,'efecte socio eco 2'!$A$5:$N$30,10,FALSE),0)</f>
        <v>0</v>
      </c>
      <c r="BX39" s="42">
        <f>IF(AND(BX$3&gt;=2025,BX$6&lt;&gt;0),VLOOKUP(BX$3,'efecte socio eco 2'!$A$5:$N$30,10,FALSE),0)</f>
        <v>0</v>
      </c>
      <c r="BY39" s="42">
        <f>IF(AND(BY$3&gt;=2025,BY$6&lt;&gt;0),VLOOKUP(BY$3,'efecte socio eco 2'!$A$5:$N$30,10,FALSE),0)</f>
        <v>0</v>
      </c>
      <c r="BZ39" s="42">
        <f>IF(AND(BZ$3&gt;=2025,BZ$6&lt;&gt;0),VLOOKUP(BZ$3,'efecte socio eco 2'!$A$5:$N$30,10,FALSE),0)</f>
        <v>0</v>
      </c>
      <c r="CA39" s="42">
        <f>IF(AND(CA$3&gt;=2025,CA$6&lt;&gt;0),VLOOKUP(CA$3,'efecte socio eco 2'!$A$5:$N$30,10,FALSE),0)</f>
        <v>0</v>
      </c>
      <c r="CB39" s="42">
        <f>IF(AND(CB$3&gt;=2025,CB$6&lt;&gt;0),VLOOKUP(CB$3,'efecte socio eco 2'!$A$5:$N$30,10,FALSE),0)</f>
        <v>0</v>
      </c>
      <c r="CC39" s="42">
        <f>IF(AND(CC$3&gt;=2025,CC$6&lt;&gt;0),VLOOKUP(CC$3,'efecte socio eco 2'!$A$5:$N$30,10,FALSE),0)</f>
        <v>0</v>
      </c>
      <c r="CD39" s="42">
        <f>IF(AND(CD$3&gt;=2025,CD$6&lt;&gt;0),VLOOKUP(CD$3,'efecte socio eco 2'!$A$5:$N$30,10,FALSE),0)</f>
        <v>0</v>
      </c>
      <c r="CE39" s="42">
        <f>IF(AND(CE$3&gt;=2025,CE$6&lt;&gt;0),VLOOKUP(CE$3,'efecte socio eco 2'!$A$5:$N$30,10,FALSE),0)</f>
        <v>0</v>
      </c>
    </row>
    <row r="40" spans="1:83">
      <c r="A40" t="s">
        <v>495</v>
      </c>
      <c r="B40" t="s">
        <v>538</v>
      </c>
      <c r="C40" s="42">
        <f>IF(AND(C$3&gt;=2025,C$6&lt;&gt;0),VLOOKUP(C$3,'efecte socio eco 2'!$A$5:$N$30,11,FALSE),0)</f>
        <v>0</v>
      </c>
      <c r="D40" s="42">
        <f>IF(AND(D$3&gt;=2025,D$6&lt;&gt;0),VLOOKUP(D$3,'efecte socio eco 2'!$A$5:$N$30,11,FALSE),0)</f>
        <v>0</v>
      </c>
      <c r="E40" s="42">
        <f>IF(AND(E$3&gt;=2025,E$6&lt;&gt;0),VLOOKUP(E$3,'efecte socio eco 2'!$A$5:$N$30,11,FALSE),0)</f>
        <v>0</v>
      </c>
      <c r="F40" s="42">
        <f>IF(AND(F$3&gt;=2025,F$6&lt;&gt;0),VLOOKUP(F$3,'efecte socio eco 2'!$A$5:$N$30,11,FALSE),0)</f>
        <v>0</v>
      </c>
      <c r="G40" s="42">
        <f>IF(AND(G$3&gt;=2025,G$6&lt;&gt;0),VLOOKUP(G$3,'efecte socio eco 2'!$A$5:$N$30,11,FALSE),0)</f>
        <v>0</v>
      </c>
      <c r="H40" s="42">
        <f>IF(AND(H$3&gt;=2025,H$6&lt;&gt;0),VLOOKUP(H$3,'efecte socio eco 2'!$A$5:$N$30,11,FALSE),0)</f>
        <v>0</v>
      </c>
      <c r="I40" s="42">
        <f>IF(AND(I$3&gt;=2025,I$6&lt;&gt;0),VLOOKUP(I$3,'efecte socio eco 2'!$A$5:$N$30,11,FALSE),0)</f>
        <v>0</v>
      </c>
      <c r="J40" s="42">
        <f>IF(AND(J$3&gt;=2025,J$6&lt;&gt;0),VLOOKUP(J$3,'efecte socio eco 2'!$A$5:$N$30,11,FALSE),0)</f>
        <v>778066881.00207508</v>
      </c>
      <c r="K40" s="42">
        <f>IF(AND(K$3&gt;=2025,K$6&lt;&gt;0),VLOOKUP(K$3,'efecte socio eco 2'!$A$5:$N$30,11,FALSE),0)</f>
        <v>807029189.04046726</v>
      </c>
      <c r="L40" s="42">
        <f>IF(AND(L$3&gt;=2025,L$6&lt;&gt;0),VLOOKUP(L$3,'efecte socio eco 2'!$A$5:$N$30,11,FALSE),0)</f>
        <v>837069573.15097094</v>
      </c>
      <c r="M40" s="42">
        <f>IF(AND(M$3&gt;=2025,M$6&lt;&gt;0),VLOOKUP(M$3,'efecte socio eco 2'!$A$5:$N$30,11,FALSE),0)</f>
        <v>868228163.00887704</v>
      </c>
      <c r="N40" s="42">
        <f>IF(AND(N$3&gt;=2025,N$6&lt;&gt;0),VLOOKUP(N$3,'efecte socio eco 2'!$A$5:$N$30,11,FALSE),0)</f>
        <v>890495062.68155682</v>
      </c>
      <c r="O40" s="42">
        <f>IF(AND(O$3&gt;=2025,O$6&lt;&gt;0),VLOOKUP(O$3,'efecte socio eco 2'!$A$5:$N$30,11,FALSE),0)</f>
        <v>913333027.47531593</v>
      </c>
      <c r="P40" s="42">
        <f>IF(AND(P$3&gt;=2025,P$6&lt;&gt;0),VLOOKUP(P$3,'efecte socio eco 2'!$A$5:$N$30,11,FALSE),0)</f>
        <v>936756703.13685954</v>
      </c>
      <c r="Q40" s="42">
        <f>IF(AND(Q$3&gt;=2025,Q$6&lt;&gt;0),VLOOKUP(Q$3,'efecte socio eco 2'!$A$5:$N$30,11,FALSE),0)</f>
        <v>960781111.02311397</v>
      </c>
      <c r="R40" s="42">
        <f>IF(AND(R$3&gt;=2025,R$6&lt;&gt;0),VLOOKUP(R$3,'efecte socio eco 2'!$A$5:$N$30,11,FALSE),0)</f>
        <v>985421657.73426545</v>
      </c>
      <c r="S40" s="42">
        <f>IF(AND(S$3&gt;=2025,S$6&lt;&gt;0),VLOOKUP(S$3,'efecte socio eco 2'!$A$5:$N$30,11,FALSE),0)</f>
        <v>1011170880.6446751</v>
      </c>
      <c r="T40" s="42">
        <f>IF(AND(T$3&gt;=2025,T$6&lt;&gt;0),VLOOKUP(T$3,'efecte socio eco 2'!$A$5:$N$30,11,FALSE),0)</f>
        <v>1037592934.7997465</v>
      </c>
      <c r="U40" s="42">
        <f>IF(AND(U$3&gt;=2025,U$6&lt;&gt;0),VLOOKUP(U$3,'efecte socio eco 2'!$A$5:$N$30,11,FALSE),0)</f>
        <v>1064705401.3857301</v>
      </c>
      <c r="V40" s="42">
        <f>IF(AND(V$3&gt;=2025,V$6&lt;&gt;0),VLOOKUP(V$3,'efecte socio eco 2'!$A$5:$N$30,11,FALSE),0)</f>
        <v>1092526320.9880385</v>
      </c>
      <c r="W40" s="42">
        <f>IF(AND(W$3&gt;=2025,W$6&lt;&gt;0),VLOOKUP(W$3,'efecte socio eco 2'!$A$5:$N$30,11,FALSE),0)</f>
        <v>1121074205.5954187</v>
      </c>
      <c r="X40" s="42">
        <f>IF(AND(X$3&gt;=2025,X$6&lt;&gt;0),VLOOKUP(X$3,'efecte socio eco 2'!$A$5:$N$30,11,FALSE),0)</f>
        <v>1145856261.8813672</v>
      </c>
      <c r="Y40" s="42">
        <f>IF(AND(Y$3&gt;=2025,Y$6&lt;&gt;0),VLOOKUP(Y$3,'efecte socio eco 2'!$A$5:$N$30,11,FALSE),0)</f>
        <v>1171186141.2379873</v>
      </c>
      <c r="Z40" s="42">
        <f>IF(AND(Z$3&gt;=2025,Z$6&lt;&gt;0),VLOOKUP(Z$3,'efecte socio eco 2'!$A$5:$N$30,11,FALSE),0)</f>
        <v>1197075953.6416786</v>
      </c>
      <c r="AA40" s="42">
        <f>IF(AND(AA$3&gt;=2025,AA$6&lt;&gt;0),VLOOKUP(AA$3,'efecte socio eco 2'!$A$5:$N$30,11,FALSE),0)</f>
        <v>1223538076.7675493</v>
      </c>
      <c r="AB40" s="42">
        <f>IF(AND(AB$3&gt;=2025,AB$6&lt;&gt;0),VLOOKUP(AB$3,'efecte socio eco 2'!$A$5:$N$30,11,FALSE),0)</f>
        <v>1250585161.9070659</v>
      </c>
      <c r="AC40" s="42">
        <f>IF(AND(AC$3&gt;=2025,AC$6&lt;&gt;0),VLOOKUP(AC$3,'efecte socio eco 2'!$A$5:$N$30,11,FALSE),0)</f>
        <v>1280049014.6610763</v>
      </c>
      <c r="AD40" s="42">
        <f>IF(AND(AD$3&gt;=2025,AD$6&lt;&gt;0),VLOOKUP(AD$3,'efecte socio eco 2'!$A$5:$N$30,11,FALSE),0)</f>
        <v>1310207037.348933</v>
      </c>
      <c r="AE40" s="42">
        <f>IF(AND(AE$3&gt;=2025,AE$6&lt;&gt;0),VLOOKUP(AE$3,'efecte socio eco 2'!$A$5:$N$30,11,FALSE),0)</f>
        <v>1341075584.6511006</v>
      </c>
      <c r="AF40" s="42">
        <f>IF(AND(AF$3&gt;=2025,AF$6&lt;&gt;0),VLOOKUP(AF$3,'efecte socio eco 2'!$A$5:$N$30,11,FALSE),0)</f>
        <v>1372671396.5651834</v>
      </c>
      <c r="AG40" s="42">
        <f>IF(AND(AG$3&gt;=2025,AG$6&lt;&gt;0),VLOOKUP(AG$3,'efecte socio eco 2'!$A$5:$N$30,11,FALSE),0)</f>
        <v>0</v>
      </c>
      <c r="AH40" s="42">
        <f>IF(AND(AH$3&gt;=2025,AH$6&lt;&gt;0),VLOOKUP(AH$3,'efecte socio eco 2'!$A$5:$N$30,11,FALSE),0)</f>
        <v>0</v>
      </c>
      <c r="AI40" s="42">
        <f>IF(AND(AI$3&gt;=2025,AI$6&lt;&gt;0),VLOOKUP(AI$3,'efecte socio eco 2'!$A$5:$N$30,11,FALSE),0)</f>
        <v>0</v>
      </c>
      <c r="AJ40" s="42">
        <f>IF(AND(AJ$3&gt;=2025,AJ$6&lt;&gt;0),VLOOKUP(AJ$3,'efecte socio eco 2'!$A$5:$N$30,11,FALSE),0)</f>
        <v>0</v>
      </c>
      <c r="AK40" s="42">
        <f>IF(AND(AK$3&gt;=2025,AK$6&lt;&gt;0),VLOOKUP(AK$3,'efecte socio eco 2'!$A$5:$N$30,11,FALSE),0)</f>
        <v>0</v>
      </c>
      <c r="AL40" s="42">
        <f>IF(AND(AL$3&gt;=2025,AL$6&lt;&gt;0),VLOOKUP(AL$3,'efecte socio eco 2'!$A$5:$N$30,11,FALSE),0)</f>
        <v>0</v>
      </c>
      <c r="AM40" s="42">
        <f>IF(AND(AM$3&gt;=2025,AM$6&lt;&gt;0),VLOOKUP(AM$3,'efecte socio eco 2'!$A$5:$N$30,11,FALSE),0)</f>
        <v>0</v>
      </c>
      <c r="AN40" s="42">
        <f>IF(AND(AN$3&gt;=2025,AN$6&lt;&gt;0),VLOOKUP(AN$3,'efecte socio eco 2'!$A$5:$N$30,11,FALSE),0)</f>
        <v>0</v>
      </c>
      <c r="AO40" s="42">
        <f>IF(AND(AO$3&gt;=2025,AO$6&lt;&gt;0),VLOOKUP(AO$3,'efecte socio eco 2'!$A$5:$N$30,11,FALSE),0)</f>
        <v>0</v>
      </c>
      <c r="AP40" s="42">
        <f>IF(AND(AP$3&gt;=2025,AP$6&lt;&gt;0),VLOOKUP(AP$3,'efecte socio eco 2'!$A$5:$N$30,11,FALSE),0)</f>
        <v>0</v>
      </c>
      <c r="AQ40" s="42">
        <f>IF(AND(AQ$3&gt;=2025,AQ$6&lt;&gt;0),VLOOKUP(AQ$3,'efecte socio eco 2'!$A$5:$N$30,11,FALSE),0)</f>
        <v>0</v>
      </c>
      <c r="AR40" s="42">
        <f>IF(AND(AR$3&gt;=2025,AR$6&lt;&gt;0),VLOOKUP(AR$3,'efecte socio eco 2'!$A$5:$N$30,11,FALSE),0)</f>
        <v>0</v>
      </c>
      <c r="AS40" s="42">
        <f>IF(AND(AS$3&gt;=2025,AS$6&lt;&gt;0),VLOOKUP(AS$3,'efecte socio eco 2'!$A$5:$N$30,11,FALSE),0)</f>
        <v>0</v>
      </c>
      <c r="AT40" s="42">
        <f>IF(AND(AT$3&gt;=2025,AT$6&lt;&gt;0),VLOOKUP(AT$3,'efecte socio eco 2'!$A$5:$N$30,11,FALSE),0)</f>
        <v>0</v>
      </c>
      <c r="AU40" s="42">
        <f>IF(AND(AU$3&gt;=2025,AU$6&lt;&gt;0),VLOOKUP(AU$3,'efecte socio eco 2'!$A$5:$N$30,11,FALSE),0)</f>
        <v>0</v>
      </c>
      <c r="AV40" s="42">
        <f>IF(AND(AV$3&gt;=2025,AV$6&lt;&gt;0),VLOOKUP(AV$3,'efecte socio eco 2'!$A$5:$N$30,11,FALSE),0)</f>
        <v>0</v>
      </c>
      <c r="AW40" s="42">
        <f>IF(AND(AW$3&gt;=2025,AW$6&lt;&gt;0),VLOOKUP(AW$3,'efecte socio eco 2'!$A$5:$N$30,11,FALSE),0)</f>
        <v>0</v>
      </c>
      <c r="AX40" s="42">
        <f>IF(AND(AX$3&gt;=2025,AX$6&lt;&gt;0),VLOOKUP(AX$3,'efecte socio eco 2'!$A$5:$N$30,11,FALSE),0)</f>
        <v>0</v>
      </c>
      <c r="AY40" s="42">
        <f>IF(AND(AY$3&gt;=2025,AY$6&lt;&gt;0),VLOOKUP(AY$3,'efecte socio eco 2'!$A$5:$N$30,11,FALSE),0)</f>
        <v>0</v>
      </c>
      <c r="AZ40" s="42">
        <f>IF(AND(AZ$3&gt;=2025,AZ$6&lt;&gt;0),VLOOKUP(AZ$3,'efecte socio eco 2'!$A$5:$N$30,11,FALSE),0)</f>
        <v>0</v>
      </c>
      <c r="BA40" s="42">
        <f>IF(AND(BA$3&gt;=2025,BA$6&lt;&gt;0),VLOOKUP(BA$3,'efecte socio eco 2'!$A$5:$N$30,11,FALSE),0)</f>
        <v>0</v>
      </c>
      <c r="BB40" s="42">
        <f>IF(AND(BB$3&gt;=2025,BB$6&lt;&gt;0),VLOOKUP(BB$3,'efecte socio eco 2'!$A$5:$N$30,11,FALSE),0)</f>
        <v>0</v>
      </c>
      <c r="BC40" s="42">
        <f>IF(AND(BC$3&gt;=2025,BC$6&lt;&gt;0),VLOOKUP(BC$3,'efecte socio eco 2'!$A$5:$N$30,11,FALSE),0)</f>
        <v>0</v>
      </c>
      <c r="BD40" s="42">
        <f>IF(AND(BD$3&gt;=2025,BD$6&lt;&gt;0),VLOOKUP(BD$3,'efecte socio eco 2'!$A$5:$N$30,11,FALSE),0)</f>
        <v>0</v>
      </c>
      <c r="BE40" s="42">
        <f>IF(AND(BE$3&gt;=2025,BE$6&lt;&gt;0),VLOOKUP(BE$3,'efecte socio eco 2'!$A$5:$N$30,11,FALSE),0)</f>
        <v>0</v>
      </c>
      <c r="BF40" s="42">
        <f>IF(AND(BF$3&gt;=2025,BF$6&lt;&gt;0),VLOOKUP(BF$3,'efecte socio eco 2'!$A$5:$N$30,11,FALSE),0)</f>
        <v>0</v>
      </c>
      <c r="BG40" s="42">
        <f>IF(AND(BG$3&gt;=2025,BG$6&lt;&gt;0),VLOOKUP(BG$3,'efecte socio eco 2'!$A$5:$N$30,11,FALSE),0)</f>
        <v>0</v>
      </c>
      <c r="BH40" s="42">
        <f>IF(AND(BH$3&gt;=2025,BH$6&lt;&gt;0),VLOOKUP(BH$3,'efecte socio eco 2'!$A$5:$N$30,11,FALSE),0)</f>
        <v>0</v>
      </c>
      <c r="BI40" s="42">
        <f>IF(AND(BI$3&gt;=2025,BI$6&lt;&gt;0),VLOOKUP(BI$3,'efecte socio eco 2'!$A$5:$N$30,11,FALSE),0)</f>
        <v>0</v>
      </c>
      <c r="BJ40" s="42">
        <f>IF(AND(BJ$3&gt;=2025,BJ$6&lt;&gt;0),VLOOKUP(BJ$3,'efecte socio eco 2'!$A$5:$N$30,11,FALSE),0)</f>
        <v>0</v>
      </c>
      <c r="BK40" s="42">
        <f>IF(AND(BK$3&gt;=2025,BK$6&lt;&gt;0),VLOOKUP(BK$3,'efecte socio eco 2'!$A$5:$N$30,11,FALSE),0)</f>
        <v>0</v>
      </c>
      <c r="BL40" s="42">
        <f>IF(AND(BL$3&gt;=2025,BL$6&lt;&gt;0),VLOOKUP(BL$3,'efecte socio eco 2'!$A$5:$N$30,11,FALSE),0)</f>
        <v>0</v>
      </c>
      <c r="BM40" s="42">
        <f>IF(AND(BM$3&gt;=2025,BM$6&lt;&gt;0),VLOOKUP(BM$3,'efecte socio eco 2'!$A$5:$N$30,11,FALSE),0)</f>
        <v>0</v>
      </c>
      <c r="BN40" s="42">
        <f>IF(AND(BN$3&gt;=2025,BN$6&lt;&gt;0),VLOOKUP(BN$3,'efecte socio eco 2'!$A$5:$N$30,11,FALSE),0)</f>
        <v>0</v>
      </c>
      <c r="BO40" s="42">
        <f>IF(AND(BO$3&gt;=2025,BO$6&lt;&gt;0),VLOOKUP(BO$3,'efecte socio eco 2'!$A$5:$N$30,11,FALSE),0)</f>
        <v>0</v>
      </c>
      <c r="BP40" s="42">
        <f>IF(AND(BP$3&gt;=2025,BP$6&lt;&gt;0),VLOOKUP(BP$3,'efecte socio eco 2'!$A$5:$N$30,11,FALSE),0)</f>
        <v>0</v>
      </c>
      <c r="BQ40" s="42">
        <f>IF(AND(BQ$3&gt;=2025,BQ$6&lt;&gt;0),VLOOKUP(BQ$3,'efecte socio eco 2'!$A$5:$N$30,11,FALSE),0)</f>
        <v>0</v>
      </c>
      <c r="BR40" s="42">
        <f>IF(AND(BR$3&gt;=2025,BR$6&lt;&gt;0),VLOOKUP(BR$3,'efecte socio eco 2'!$A$5:$N$30,11,FALSE),0)</f>
        <v>0</v>
      </c>
      <c r="BS40" s="42">
        <f>IF(AND(BS$3&gt;=2025,BS$6&lt;&gt;0),VLOOKUP(BS$3,'efecte socio eco 2'!$A$5:$N$30,11,FALSE),0)</f>
        <v>0</v>
      </c>
      <c r="BT40" s="42">
        <f>IF(AND(BT$3&gt;=2025,BT$6&lt;&gt;0),VLOOKUP(BT$3,'efecte socio eco 2'!$A$5:$N$30,11,FALSE),0)</f>
        <v>0</v>
      </c>
      <c r="BU40" s="42">
        <f>IF(AND(BU$3&gt;=2025,BU$6&lt;&gt;0),VLOOKUP(BU$3,'efecte socio eco 2'!$A$5:$N$30,11,FALSE),0)</f>
        <v>0</v>
      </c>
      <c r="BV40" s="42">
        <f>IF(AND(BV$3&gt;=2025,BV$6&lt;&gt;0),VLOOKUP(BV$3,'efecte socio eco 2'!$A$5:$N$30,11,FALSE),0)</f>
        <v>0</v>
      </c>
      <c r="BW40" s="42">
        <f>IF(AND(BW$3&gt;=2025,BW$6&lt;&gt;0),VLOOKUP(BW$3,'efecte socio eco 2'!$A$5:$N$30,11,FALSE),0)</f>
        <v>0</v>
      </c>
      <c r="BX40" s="42">
        <f>IF(AND(BX$3&gt;=2025,BX$6&lt;&gt;0),VLOOKUP(BX$3,'efecte socio eco 2'!$A$5:$N$30,11,FALSE),0)</f>
        <v>0</v>
      </c>
      <c r="BY40" s="42">
        <f>IF(AND(BY$3&gt;=2025,BY$6&lt;&gt;0),VLOOKUP(BY$3,'efecte socio eco 2'!$A$5:$N$30,11,FALSE),0)</f>
        <v>0</v>
      </c>
      <c r="BZ40" s="42">
        <f>IF(AND(BZ$3&gt;=2025,BZ$6&lt;&gt;0),VLOOKUP(BZ$3,'efecte socio eco 2'!$A$5:$N$30,11,FALSE),0)</f>
        <v>0</v>
      </c>
      <c r="CA40" s="42">
        <f>IF(AND(CA$3&gt;=2025,CA$6&lt;&gt;0),VLOOKUP(CA$3,'efecte socio eco 2'!$A$5:$N$30,11,FALSE),0)</f>
        <v>0</v>
      </c>
      <c r="CB40" s="42">
        <f>IF(AND(CB$3&gt;=2025,CB$6&lt;&gt;0),VLOOKUP(CB$3,'efecte socio eco 2'!$A$5:$N$30,11,FALSE),0)</f>
        <v>0</v>
      </c>
      <c r="CC40" s="42">
        <f>IF(AND(CC$3&gt;=2025,CC$6&lt;&gt;0),VLOOKUP(CC$3,'efecte socio eco 2'!$A$5:$N$30,11,FALSE),0)</f>
        <v>0</v>
      </c>
      <c r="CD40" s="42">
        <f>IF(AND(CD$3&gt;=2025,CD$6&lt;&gt;0),VLOOKUP(CD$3,'efecte socio eco 2'!$A$5:$N$30,11,FALSE),0)</f>
        <v>0</v>
      </c>
      <c r="CE40" s="42">
        <f>IF(AND(CE$3&gt;=2025,CE$6&lt;&gt;0),VLOOKUP(CE$3,'efecte socio eco 2'!$A$5:$N$30,11,FALSE),0)</f>
        <v>0</v>
      </c>
    </row>
    <row r="41" spans="1:83">
      <c r="A41" t="s">
        <v>496</v>
      </c>
      <c r="B41" t="s">
        <v>538</v>
      </c>
      <c r="C41" s="42">
        <f>IF(AND(C$3&gt;=2025,C$6&lt;&gt;0),VLOOKUP(C$3,'efecte socio eco 2'!$A$5:$N$30,12,FALSE),0)</f>
        <v>0</v>
      </c>
      <c r="D41" s="42">
        <f>IF(AND(D$3&gt;=2025,D$6&lt;&gt;0),VLOOKUP(D$3,'efecte socio eco 2'!$A$5:$N$30,12,FALSE),0)</f>
        <v>0</v>
      </c>
      <c r="E41" s="42">
        <f>IF(AND(E$3&gt;=2025,E$6&lt;&gt;0),VLOOKUP(E$3,'efecte socio eco 2'!$A$5:$N$30,12,FALSE),0)</f>
        <v>0</v>
      </c>
      <c r="F41" s="42">
        <f>IF(AND(F$3&gt;=2025,F$6&lt;&gt;0),VLOOKUP(F$3,'efecte socio eco 2'!$A$5:$N$30,12,FALSE),0)</f>
        <v>0</v>
      </c>
      <c r="G41" s="42">
        <f>IF(AND(G$3&gt;=2025,G$6&lt;&gt;0),VLOOKUP(G$3,'efecte socio eco 2'!$A$5:$N$30,12,FALSE),0)</f>
        <v>0</v>
      </c>
      <c r="H41" s="42">
        <f>IF(AND(H$3&gt;=2025,H$6&lt;&gt;0),VLOOKUP(H$3,'efecte socio eco 2'!$A$5:$N$30,12,FALSE),0)</f>
        <v>0</v>
      </c>
      <c r="I41" s="42">
        <f>IF(AND(I$3&gt;=2025,I$6&lt;&gt;0),VLOOKUP(I$3,'efecte socio eco 2'!$A$5:$N$30,12,FALSE),0)</f>
        <v>0</v>
      </c>
      <c r="J41" s="42">
        <f>IF(AND(J$3&gt;=2025,J$6&lt;&gt;0),VLOOKUP(J$3,'efecte socio eco 2'!$A$5:$N$30,12,FALSE),0)</f>
        <v>882136230.20068002</v>
      </c>
      <c r="K41" s="42">
        <f>IF(AND(K$3&gt;=2025,K$6&lt;&gt;0),VLOOKUP(K$3,'efecte socio eco 2'!$A$5:$N$30,12,FALSE),0)</f>
        <v>916114230.716717</v>
      </c>
      <c r="L41" s="42">
        <f>IF(AND(L$3&gt;=2025,L$6&lt;&gt;0),VLOOKUP(L$3,'efecte socio eco 2'!$A$5:$N$30,12,FALSE),0)</f>
        <v>951400991.1266824</v>
      </c>
      <c r="M41" s="42">
        <f>IF(AND(M$3&gt;=2025,M$6&lt;&gt;0),VLOOKUP(M$3,'efecte socio eco 2'!$A$5:$N$30,12,FALSE),0)</f>
        <v>988046922.06198347</v>
      </c>
      <c r="N41" s="42">
        <f>IF(AND(N$3&gt;=2025,N$6&lt;&gt;0),VLOOKUP(N$3,'efecte socio eco 2'!$A$5:$N$30,12,FALSE),0)</f>
        <v>1040788360.6046913</v>
      </c>
      <c r="O41" s="42">
        <f>IF(AND(O$3&gt;=2025,O$6&lt;&gt;0),VLOOKUP(O$3,'efecte socio eco 2'!$A$5:$N$30,12,FALSE),0)</f>
        <v>1096345110.1184094</v>
      </c>
      <c r="P41" s="42">
        <f>IF(AND(P$3&gt;=2025,P$6&lt;&gt;0),VLOOKUP(P$3,'efecte socio eco 2'!$A$5:$N$30,12,FALSE),0)</f>
        <v>1154867450.4605422</v>
      </c>
      <c r="Q41" s="42">
        <f>IF(AND(Q$3&gt;=2025,Q$6&lt;&gt;0),VLOOKUP(Q$3,'efecte socio eco 2'!$A$5:$N$30,12,FALSE),0)</f>
        <v>1216513683.350297</v>
      </c>
      <c r="R41" s="42">
        <f>IF(AND(R$3&gt;=2025,R$6&lt;&gt;0),VLOOKUP(R$3,'efecte socio eco 2'!$A$5:$N$30,12,FALSE),0)</f>
        <v>1281450560.571557</v>
      </c>
      <c r="S41" s="42">
        <f>IF(AND(S$3&gt;=2025,S$6&lt;&gt;0),VLOOKUP(S$3,'efecte socio eco 2'!$A$5:$N$30,12,FALSE),0)</f>
        <v>1344148946.5281224</v>
      </c>
      <c r="T41" s="42">
        <f>IF(AND(T$3&gt;=2025,T$6&lt;&gt;0),VLOOKUP(T$3,'efecte socio eco 2'!$A$5:$N$30,12,FALSE),0)</f>
        <v>1409915018.2171791</v>
      </c>
      <c r="U41" s="42">
        <f>IF(AND(U$3&gt;=2025,U$6&lt;&gt;0),VLOOKUP(U$3,'efecte socio eco 2'!$A$5:$N$30,12,FALSE),0)</f>
        <v>1478898870.343874</v>
      </c>
      <c r="V41" s="42">
        <f>IF(AND(V$3&gt;=2025,V$6&lt;&gt;0),VLOOKUP(V$3,'efecte socio eco 2'!$A$5:$N$30,12,FALSE),0)</f>
        <v>1551257941.3970649</v>
      </c>
      <c r="W41" s="42">
        <f>IF(AND(W$3&gt;=2025,W$6&lt;&gt;0),VLOOKUP(W$3,'efecte socio eco 2'!$A$5:$N$30,12,FALSE),0)</f>
        <v>1627157372.9635231</v>
      </c>
      <c r="X41" s="42">
        <f>IF(AND(X$3&gt;=2025,X$6&lt;&gt;0),VLOOKUP(X$3,'efecte socio eco 2'!$A$5:$N$30,12,FALSE),0)</f>
        <v>1736085696.6079352</v>
      </c>
      <c r="Y41" s="42">
        <f>IF(AND(Y$3&gt;=2025,Y$6&lt;&gt;0),VLOOKUP(Y$3,'efecte socio eco 2'!$A$5:$N$30,12,FALSE),0)</f>
        <v>1852306111.2873843</v>
      </c>
      <c r="Z41" s="42">
        <f>IF(AND(Z$3&gt;=2025,Z$6&lt;&gt;0),VLOOKUP(Z$3,'efecte socio eco 2'!$A$5:$N$30,12,FALSE),0)</f>
        <v>1976306778.2980716</v>
      </c>
      <c r="AA41" s="42">
        <f>IF(AND(AA$3&gt;=2025,AA$6&lt;&gt;0),VLOOKUP(AA$3,'efecte socio eco 2'!$A$5:$N$30,12,FALSE),0)</f>
        <v>2108608538.3761508</v>
      </c>
      <c r="AB41" s="42">
        <f>IF(AND(AB$3&gt;=2025,AB$6&lt;&gt;0),VLOOKUP(AB$3,'efecte socio eco 2'!$A$5:$N$30,12,FALSE),0)</f>
        <v>2249767099.3881583</v>
      </c>
      <c r="AC41" s="42">
        <f>IF(AND(AC$3&gt;=2025,AC$6&lt;&gt;0),VLOOKUP(AC$3,'efecte socio eco 2'!$A$5:$N$30,12,FALSE),0)</f>
        <v>2372688801.4169922</v>
      </c>
      <c r="AD41" s="42">
        <f>IF(AND(AD$3&gt;=2025,AD$6&lt;&gt;0),VLOOKUP(AD$3,'efecte socio eco 2'!$A$5:$N$30,12,FALSE),0)</f>
        <v>2502326640.7890091</v>
      </c>
      <c r="AE41" s="42">
        <f>IF(AND(AE$3&gt;=2025,AE$6&lt;&gt;0),VLOOKUP(AE$3,'efecte socio eco 2'!$A$5:$N$30,12,FALSE),0)</f>
        <v>2639047570.6139364</v>
      </c>
      <c r="AF41" s="42">
        <f>IF(AND(AF$3&gt;=2025,AF$6&lt;&gt;0),VLOOKUP(AF$3,'efecte socio eco 2'!$A$5:$N$30,12,FALSE),0)</f>
        <v>2783238593.4105387</v>
      </c>
      <c r="AG41" s="42">
        <f>IF(AND(AG$3&gt;=2025,AG$6&lt;&gt;0),VLOOKUP(AG$3,'efecte socio eco 2'!$A$5:$N$30,12,FALSE),0)</f>
        <v>0</v>
      </c>
      <c r="AH41" s="42">
        <f>IF(AND(AH$3&gt;=2025,AH$6&lt;&gt;0),VLOOKUP(AH$3,'efecte socio eco 2'!$A$5:$N$30,12,FALSE),0)</f>
        <v>0</v>
      </c>
      <c r="AI41" s="42">
        <f>IF(AND(AI$3&gt;=2025,AI$6&lt;&gt;0),VLOOKUP(AI$3,'efecte socio eco 2'!$A$5:$N$30,12,FALSE),0)</f>
        <v>0</v>
      </c>
      <c r="AJ41" s="42">
        <f>IF(AND(AJ$3&gt;=2025,AJ$6&lt;&gt;0),VLOOKUP(AJ$3,'efecte socio eco 2'!$A$5:$N$30,12,FALSE),0)</f>
        <v>0</v>
      </c>
      <c r="AK41" s="42">
        <f>IF(AND(AK$3&gt;=2025,AK$6&lt;&gt;0),VLOOKUP(AK$3,'efecte socio eco 2'!$A$5:$N$30,12,FALSE),0)</f>
        <v>0</v>
      </c>
      <c r="AL41" s="42">
        <f>IF(AND(AL$3&gt;=2025,AL$6&lt;&gt;0),VLOOKUP(AL$3,'efecte socio eco 2'!$A$5:$N$30,12,FALSE),0)</f>
        <v>0</v>
      </c>
      <c r="AM41" s="42">
        <f>IF(AND(AM$3&gt;=2025,AM$6&lt;&gt;0),VLOOKUP(AM$3,'efecte socio eco 2'!$A$5:$N$30,12,FALSE),0)</f>
        <v>0</v>
      </c>
      <c r="AN41" s="42">
        <f>IF(AND(AN$3&gt;=2025,AN$6&lt;&gt;0),VLOOKUP(AN$3,'efecte socio eco 2'!$A$5:$N$30,12,FALSE),0)</f>
        <v>0</v>
      </c>
      <c r="AO41" s="42">
        <f>IF(AND(AO$3&gt;=2025,AO$6&lt;&gt;0),VLOOKUP(AO$3,'efecte socio eco 2'!$A$5:$N$30,12,FALSE),0)</f>
        <v>0</v>
      </c>
      <c r="AP41" s="42">
        <f>IF(AND(AP$3&gt;=2025,AP$6&lt;&gt;0),VLOOKUP(AP$3,'efecte socio eco 2'!$A$5:$N$30,12,FALSE),0)</f>
        <v>0</v>
      </c>
      <c r="AQ41" s="42">
        <f>IF(AND(AQ$3&gt;=2025,AQ$6&lt;&gt;0),VLOOKUP(AQ$3,'efecte socio eco 2'!$A$5:$N$30,12,FALSE),0)</f>
        <v>0</v>
      </c>
      <c r="AR41" s="42">
        <f>IF(AND(AR$3&gt;=2025,AR$6&lt;&gt;0),VLOOKUP(AR$3,'efecte socio eco 2'!$A$5:$N$30,12,FALSE),0)</f>
        <v>0</v>
      </c>
      <c r="AS41" s="42">
        <f>IF(AND(AS$3&gt;=2025,AS$6&lt;&gt;0),VLOOKUP(AS$3,'efecte socio eco 2'!$A$5:$N$30,12,FALSE),0)</f>
        <v>0</v>
      </c>
      <c r="AT41" s="42">
        <f>IF(AND(AT$3&gt;=2025,AT$6&lt;&gt;0),VLOOKUP(AT$3,'efecte socio eco 2'!$A$5:$N$30,12,FALSE),0)</f>
        <v>0</v>
      </c>
      <c r="AU41" s="42">
        <f>IF(AND(AU$3&gt;=2025,AU$6&lt;&gt;0),VLOOKUP(AU$3,'efecte socio eco 2'!$A$5:$N$30,12,FALSE),0)</f>
        <v>0</v>
      </c>
      <c r="AV41" s="42">
        <f>IF(AND(AV$3&gt;=2025,AV$6&lt;&gt;0),VLOOKUP(AV$3,'efecte socio eco 2'!$A$5:$N$30,12,FALSE),0)</f>
        <v>0</v>
      </c>
      <c r="AW41" s="42">
        <f>IF(AND(AW$3&gt;=2025,AW$6&lt;&gt;0),VLOOKUP(AW$3,'efecte socio eco 2'!$A$5:$N$30,12,FALSE),0)</f>
        <v>0</v>
      </c>
      <c r="AX41" s="42">
        <f>IF(AND(AX$3&gt;=2025,AX$6&lt;&gt;0),VLOOKUP(AX$3,'efecte socio eco 2'!$A$5:$N$30,12,FALSE),0)</f>
        <v>0</v>
      </c>
      <c r="AY41" s="42">
        <f>IF(AND(AY$3&gt;=2025,AY$6&lt;&gt;0),VLOOKUP(AY$3,'efecte socio eco 2'!$A$5:$N$30,12,FALSE),0)</f>
        <v>0</v>
      </c>
      <c r="AZ41" s="42">
        <f>IF(AND(AZ$3&gt;=2025,AZ$6&lt;&gt;0),VLOOKUP(AZ$3,'efecte socio eco 2'!$A$5:$N$30,12,FALSE),0)</f>
        <v>0</v>
      </c>
      <c r="BA41" s="42">
        <f>IF(AND(BA$3&gt;=2025,BA$6&lt;&gt;0),VLOOKUP(BA$3,'efecte socio eco 2'!$A$5:$N$30,12,FALSE),0)</f>
        <v>0</v>
      </c>
      <c r="BB41" s="42">
        <f>IF(AND(BB$3&gt;=2025,BB$6&lt;&gt;0),VLOOKUP(BB$3,'efecte socio eco 2'!$A$5:$N$30,12,FALSE),0)</f>
        <v>0</v>
      </c>
      <c r="BC41" s="42">
        <f>IF(AND(BC$3&gt;=2025,BC$6&lt;&gt;0),VLOOKUP(BC$3,'efecte socio eco 2'!$A$5:$N$30,12,FALSE),0)</f>
        <v>0</v>
      </c>
      <c r="BD41" s="42">
        <f>IF(AND(BD$3&gt;=2025,BD$6&lt;&gt;0),VLOOKUP(BD$3,'efecte socio eco 2'!$A$5:$N$30,12,FALSE),0)</f>
        <v>0</v>
      </c>
      <c r="BE41" s="42">
        <f>IF(AND(BE$3&gt;=2025,BE$6&lt;&gt;0),VLOOKUP(BE$3,'efecte socio eco 2'!$A$5:$N$30,12,FALSE),0)</f>
        <v>0</v>
      </c>
      <c r="BF41" s="42">
        <f>IF(AND(BF$3&gt;=2025,BF$6&lt;&gt;0),VLOOKUP(BF$3,'efecte socio eco 2'!$A$5:$N$30,12,FALSE),0)</f>
        <v>0</v>
      </c>
      <c r="BG41" s="42">
        <f>IF(AND(BG$3&gt;=2025,BG$6&lt;&gt;0),VLOOKUP(BG$3,'efecte socio eco 2'!$A$5:$N$30,12,FALSE),0)</f>
        <v>0</v>
      </c>
      <c r="BH41" s="42">
        <f>IF(AND(BH$3&gt;=2025,BH$6&lt;&gt;0),VLOOKUP(BH$3,'efecte socio eco 2'!$A$5:$N$30,12,FALSE),0)</f>
        <v>0</v>
      </c>
      <c r="BI41" s="42">
        <f>IF(AND(BI$3&gt;=2025,BI$6&lt;&gt;0),VLOOKUP(BI$3,'efecte socio eco 2'!$A$5:$N$30,12,FALSE),0)</f>
        <v>0</v>
      </c>
      <c r="BJ41" s="42">
        <f>IF(AND(BJ$3&gt;=2025,BJ$6&lt;&gt;0),VLOOKUP(BJ$3,'efecte socio eco 2'!$A$5:$N$30,12,FALSE),0)</f>
        <v>0</v>
      </c>
      <c r="BK41" s="42">
        <f>IF(AND(BK$3&gt;=2025,BK$6&lt;&gt;0),VLOOKUP(BK$3,'efecte socio eco 2'!$A$5:$N$30,12,FALSE),0)</f>
        <v>0</v>
      </c>
      <c r="BL41" s="42">
        <f>IF(AND(BL$3&gt;=2025,BL$6&lt;&gt;0),VLOOKUP(BL$3,'efecte socio eco 2'!$A$5:$N$30,12,FALSE),0)</f>
        <v>0</v>
      </c>
      <c r="BM41" s="42">
        <f>IF(AND(BM$3&gt;=2025,BM$6&lt;&gt;0),VLOOKUP(BM$3,'efecte socio eco 2'!$A$5:$N$30,12,FALSE),0)</f>
        <v>0</v>
      </c>
      <c r="BN41" s="42">
        <f>IF(AND(BN$3&gt;=2025,BN$6&lt;&gt;0),VLOOKUP(BN$3,'efecte socio eco 2'!$A$5:$N$30,12,FALSE),0)</f>
        <v>0</v>
      </c>
      <c r="BO41" s="42">
        <f>IF(AND(BO$3&gt;=2025,BO$6&lt;&gt;0),VLOOKUP(BO$3,'efecte socio eco 2'!$A$5:$N$30,12,FALSE),0)</f>
        <v>0</v>
      </c>
      <c r="BP41" s="42">
        <f>IF(AND(BP$3&gt;=2025,BP$6&lt;&gt;0),VLOOKUP(BP$3,'efecte socio eco 2'!$A$5:$N$30,12,FALSE),0)</f>
        <v>0</v>
      </c>
      <c r="BQ41" s="42">
        <f>IF(AND(BQ$3&gt;=2025,BQ$6&lt;&gt;0),VLOOKUP(BQ$3,'efecte socio eco 2'!$A$5:$N$30,12,FALSE),0)</f>
        <v>0</v>
      </c>
      <c r="BR41" s="42">
        <f>IF(AND(BR$3&gt;=2025,BR$6&lt;&gt;0),VLOOKUP(BR$3,'efecte socio eco 2'!$A$5:$N$30,12,FALSE),0)</f>
        <v>0</v>
      </c>
      <c r="BS41" s="42">
        <f>IF(AND(BS$3&gt;=2025,BS$6&lt;&gt;0),VLOOKUP(BS$3,'efecte socio eco 2'!$A$5:$N$30,12,FALSE),0)</f>
        <v>0</v>
      </c>
      <c r="BT41" s="42">
        <f>IF(AND(BT$3&gt;=2025,BT$6&lt;&gt;0),VLOOKUP(BT$3,'efecte socio eco 2'!$A$5:$N$30,12,FALSE),0)</f>
        <v>0</v>
      </c>
      <c r="BU41" s="42">
        <f>IF(AND(BU$3&gt;=2025,BU$6&lt;&gt;0),VLOOKUP(BU$3,'efecte socio eco 2'!$A$5:$N$30,12,FALSE),0)</f>
        <v>0</v>
      </c>
      <c r="BV41" s="42">
        <f>IF(AND(BV$3&gt;=2025,BV$6&lt;&gt;0),VLOOKUP(BV$3,'efecte socio eco 2'!$A$5:$N$30,12,FALSE),0)</f>
        <v>0</v>
      </c>
      <c r="BW41" s="42">
        <f>IF(AND(BW$3&gt;=2025,BW$6&lt;&gt;0),VLOOKUP(BW$3,'efecte socio eco 2'!$A$5:$N$30,12,FALSE),0)</f>
        <v>0</v>
      </c>
      <c r="BX41" s="42">
        <f>IF(AND(BX$3&gt;=2025,BX$6&lt;&gt;0),VLOOKUP(BX$3,'efecte socio eco 2'!$A$5:$N$30,12,FALSE),0)</f>
        <v>0</v>
      </c>
      <c r="BY41" s="42">
        <f>IF(AND(BY$3&gt;=2025,BY$6&lt;&gt;0),VLOOKUP(BY$3,'efecte socio eco 2'!$A$5:$N$30,12,FALSE),0)</f>
        <v>0</v>
      </c>
      <c r="BZ41" s="42">
        <f>IF(AND(BZ$3&gt;=2025,BZ$6&lt;&gt;0),VLOOKUP(BZ$3,'efecte socio eco 2'!$A$5:$N$30,12,FALSE),0)</f>
        <v>0</v>
      </c>
      <c r="CA41" s="42">
        <f>IF(AND(CA$3&gt;=2025,CA$6&lt;&gt;0),VLOOKUP(CA$3,'efecte socio eco 2'!$A$5:$N$30,12,FALSE),0)</f>
        <v>0</v>
      </c>
      <c r="CB41" s="42">
        <f>IF(AND(CB$3&gt;=2025,CB$6&lt;&gt;0),VLOOKUP(CB$3,'efecte socio eco 2'!$A$5:$N$30,12,FALSE),0)</f>
        <v>0</v>
      </c>
      <c r="CC41" s="42">
        <f>IF(AND(CC$3&gt;=2025,CC$6&lt;&gt;0),VLOOKUP(CC$3,'efecte socio eco 2'!$A$5:$N$30,12,FALSE),0)</f>
        <v>0</v>
      </c>
      <c r="CD41" s="42">
        <f>IF(AND(CD$3&gt;=2025,CD$6&lt;&gt;0),VLOOKUP(CD$3,'efecte socio eco 2'!$A$5:$N$30,12,FALSE),0)</f>
        <v>0</v>
      </c>
      <c r="CE41" s="42">
        <f>IF(AND(CE$3&gt;=2025,CE$6&lt;&gt;0),VLOOKUP(CE$3,'efecte socio eco 2'!$A$5:$N$30,12,FALSE),0)</f>
        <v>0</v>
      </c>
    </row>
    <row r="43" spans="1:83">
      <c r="A43" t="s">
        <v>539</v>
      </c>
      <c r="B43" t="s">
        <v>538</v>
      </c>
      <c r="C43" s="42">
        <f>(C20+C21)-(C32+C33)</f>
        <v>0</v>
      </c>
      <c r="D43" s="42">
        <f t="shared" ref="D43:BO43" si="8">(D20+D21)-(D32+D33)</f>
        <v>0</v>
      </c>
      <c r="E43" s="42">
        <f t="shared" si="8"/>
        <v>0</v>
      </c>
      <c r="F43" s="42">
        <f t="shared" si="8"/>
        <v>0</v>
      </c>
      <c r="G43" s="42">
        <f t="shared" si="8"/>
        <v>0</v>
      </c>
      <c r="H43" s="42">
        <f t="shared" si="8"/>
        <v>0</v>
      </c>
      <c r="I43" s="42">
        <f t="shared" si="8"/>
        <v>0</v>
      </c>
      <c r="J43" s="42">
        <f t="shared" si="8"/>
        <v>40995798.5389328</v>
      </c>
      <c r="K43" s="42">
        <f t="shared" si="8"/>
        <v>43423078.353107452</v>
      </c>
      <c r="L43" s="42">
        <f t="shared" si="8"/>
        <v>45987992.085075378</v>
      </c>
      <c r="M43" s="42">
        <f t="shared" si="8"/>
        <v>48698136.14068985</v>
      </c>
      <c r="N43" s="42">
        <f t="shared" si="8"/>
        <v>50697791.783988953</v>
      </c>
      <c r="O43" s="42">
        <f t="shared" si="8"/>
        <v>52775745.386142731</v>
      </c>
      <c r="P43" s="42">
        <f t="shared" si="8"/>
        <v>54934974.514385223</v>
      </c>
      <c r="Q43" s="42">
        <f t="shared" si="8"/>
        <v>57178567.875358582</v>
      </c>
      <c r="R43" s="42">
        <f t="shared" si="8"/>
        <v>59509729.414123535</v>
      </c>
      <c r="S43" s="42">
        <f t="shared" si="8"/>
        <v>63123493.399959564</v>
      </c>
      <c r="T43" s="42">
        <f t="shared" si="8"/>
        <v>66909102.207874298</v>
      </c>
      <c r="U43" s="42">
        <f t="shared" si="8"/>
        <v>70873953.407791138</v>
      </c>
      <c r="V43" s="42">
        <f t="shared" si="8"/>
        <v>75025747.125637054</v>
      </c>
      <c r="W43" s="42">
        <f t="shared" si="8"/>
        <v>79372498.063087463</v>
      </c>
      <c r="X43" s="42">
        <f t="shared" si="8"/>
        <v>80862893.564239502</v>
      </c>
      <c r="Y43" s="42">
        <f t="shared" si="8"/>
        <v>82373772.245048523</v>
      </c>
      <c r="Z43" s="42">
        <f t="shared" si="8"/>
        <v>83905072.096870422</v>
      </c>
      <c r="AA43" s="42">
        <f t="shared" si="8"/>
        <v>85456709.797992706</v>
      </c>
      <c r="AB43" s="42">
        <f t="shared" si="8"/>
        <v>87028579.497383118</v>
      </c>
      <c r="AC43" s="42">
        <f t="shared" si="8"/>
        <v>87589552.111183167</v>
      </c>
      <c r="AD43" s="42">
        <f t="shared" si="8"/>
        <v>88113093.642829895</v>
      </c>
      <c r="AE43" s="42">
        <f t="shared" si="8"/>
        <v>88596597.686950684</v>
      </c>
      <c r="AF43" s="42">
        <f t="shared" si="8"/>
        <v>89037337.605354309</v>
      </c>
      <c r="AG43" s="42">
        <f t="shared" si="8"/>
        <v>0</v>
      </c>
      <c r="AH43" s="42">
        <f t="shared" si="8"/>
        <v>0</v>
      </c>
      <c r="AI43" s="42">
        <f t="shared" si="8"/>
        <v>0</v>
      </c>
      <c r="AJ43" s="42">
        <f t="shared" si="8"/>
        <v>0</v>
      </c>
      <c r="AK43" s="42">
        <f t="shared" si="8"/>
        <v>0</v>
      </c>
      <c r="AL43" s="42">
        <f t="shared" si="8"/>
        <v>0</v>
      </c>
      <c r="AM43" s="42">
        <f t="shared" si="8"/>
        <v>0</v>
      </c>
      <c r="AN43" s="42">
        <f t="shared" si="8"/>
        <v>0</v>
      </c>
      <c r="AO43" s="42">
        <f t="shared" si="8"/>
        <v>0</v>
      </c>
      <c r="AP43" s="42">
        <f t="shared" si="8"/>
        <v>0</v>
      </c>
      <c r="AQ43" s="42">
        <f t="shared" si="8"/>
        <v>0</v>
      </c>
      <c r="AR43" s="42">
        <f t="shared" si="8"/>
        <v>0</v>
      </c>
      <c r="AS43" s="42">
        <f t="shared" si="8"/>
        <v>0</v>
      </c>
      <c r="AT43" s="42">
        <f t="shared" si="8"/>
        <v>0</v>
      </c>
      <c r="AU43" s="42">
        <f t="shared" si="8"/>
        <v>0</v>
      </c>
      <c r="AV43" s="42">
        <f t="shared" si="8"/>
        <v>0</v>
      </c>
      <c r="AW43" s="42">
        <f t="shared" si="8"/>
        <v>0</v>
      </c>
      <c r="AX43" s="42">
        <f t="shared" si="8"/>
        <v>0</v>
      </c>
      <c r="AY43" s="42">
        <f t="shared" si="8"/>
        <v>0</v>
      </c>
      <c r="AZ43" s="42">
        <f t="shared" si="8"/>
        <v>0</v>
      </c>
      <c r="BA43" s="42">
        <f t="shared" si="8"/>
        <v>0</v>
      </c>
      <c r="BB43" s="42">
        <f t="shared" si="8"/>
        <v>0</v>
      </c>
      <c r="BC43" s="42">
        <f t="shared" si="8"/>
        <v>0</v>
      </c>
      <c r="BD43" s="42">
        <f t="shared" si="8"/>
        <v>0</v>
      </c>
      <c r="BE43" s="42">
        <f t="shared" si="8"/>
        <v>0</v>
      </c>
      <c r="BF43" s="42">
        <f t="shared" si="8"/>
        <v>0</v>
      </c>
      <c r="BG43" s="42">
        <f t="shared" si="8"/>
        <v>0</v>
      </c>
      <c r="BH43" s="42">
        <f t="shared" si="8"/>
        <v>0</v>
      </c>
      <c r="BI43" s="42">
        <f t="shared" si="8"/>
        <v>0</v>
      </c>
      <c r="BJ43" s="42">
        <f t="shared" si="8"/>
        <v>0</v>
      </c>
      <c r="BK43" s="42">
        <f t="shared" si="8"/>
        <v>0</v>
      </c>
      <c r="BL43" s="42">
        <f t="shared" si="8"/>
        <v>0</v>
      </c>
      <c r="BM43" s="42">
        <f t="shared" si="8"/>
        <v>0</v>
      </c>
      <c r="BN43" s="42">
        <f t="shared" si="8"/>
        <v>0</v>
      </c>
      <c r="BO43" s="42">
        <f t="shared" si="8"/>
        <v>0</v>
      </c>
      <c r="BP43" s="42">
        <f t="shared" ref="BP43:CE43" si="9">(BP20+BP21)-(BP32+BP33)</f>
        <v>0</v>
      </c>
      <c r="BQ43" s="42">
        <f t="shared" si="9"/>
        <v>0</v>
      </c>
      <c r="BR43" s="42">
        <f t="shared" si="9"/>
        <v>0</v>
      </c>
      <c r="BS43" s="42">
        <f t="shared" si="9"/>
        <v>0</v>
      </c>
      <c r="BT43" s="42">
        <f t="shared" si="9"/>
        <v>0</v>
      </c>
      <c r="BU43" s="42">
        <f t="shared" si="9"/>
        <v>0</v>
      </c>
      <c r="BV43" s="42">
        <f t="shared" si="9"/>
        <v>0</v>
      </c>
      <c r="BW43" s="42">
        <f t="shared" si="9"/>
        <v>0</v>
      </c>
      <c r="BX43" s="42">
        <f t="shared" si="9"/>
        <v>0</v>
      </c>
      <c r="BY43" s="42">
        <f t="shared" si="9"/>
        <v>0</v>
      </c>
      <c r="BZ43" s="42">
        <f t="shared" si="9"/>
        <v>0</v>
      </c>
      <c r="CA43" s="42">
        <f t="shared" si="9"/>
        <v>0</v>
      </c>
      <c r="CB43" s="42">
        <f t="shared" si="9"/>
        <v>0</v>
      </c>
      <c r="CC43" s="42">
        <f t="shared" si="9"/>
        <v>0</v>
      </c>
      <c r="CD43" s="42">
        <f t="shared" si="9"/>
        <v>0</v>
      </c>
      <c r="CE43" s="42">
        <f t="shared" si="9"/>
        <v>0</v>
      </c>
    </row>
    <row r="44" spans="1:83">
      <c r="A44" t="s">
        <v>540</v>
      </c>
      <c r="B44" t="s">
        <v>538</v>
      </c>
      <c r="C44" s="42">
        <f>C22-C34</f>
        <v>0</v>
      </c>
      <c r="D44" s="42">
        <f t="shared" ref="D44:BO45" si="10">D22-D34</f>
        <v>0</v>
      </c>
      <c r="E44" s="42">
        <f t="shared" si="10"/>
        <v>0</v>
      </c>
      <c r="F44" s="42">
        <f t="shared" si="10"/>
        <v>0</v>
      </c>
      <c r="G44" s="42">
        <f t="shared" si="10"/>
        <v>0</v>
      </c>
      <c r="H44" s="42">
        <f t="shared" si="10"/>
        <v>0</v>
      </c>
      <c r="I44" s="42">
        <f t="shared" si="10"/>
        <v>0</v>
      </c>
      <c r="J44" s="42">
        <f t="shared" si="10"/>
        <v>-35674795.491223335</v>
      </c>
      <c r="K44" s="42">
        <f t="shared" si="10"/>
        <v>-47812243.328331947</v>
      </c>
      <c r="L44" s="42">
        <f t="shared" si="10"/>
        <v>-60698618.636797905</v>
      </c>
      <c r="M44" s="42">
        <f t="shared" si="10"/>
        <v>-74369713.586480141</v>
      </c>
      <c r="N44" s="42">
        <f t="shared" si="10"/>
        <v>-83184340.107827187</v>
      </c>
      <c r="O44" s="42">
        <f t="shared" si="10"/>
        <v>-92227766.891275406</v>
      </c>
      <c r="P44" s="42">
        <f t="shared" si="10"/>
        <v>-101504627.89452171</v>
      </c>
      <c r="Q44" s="42">
        <f t="shared" si="10"/>
        <v>-111019641.39791012</v>
      </c>
      <c r="R44" s="42">
        <f t="shared" si="10"/>
        <v>-120777611.44962788</v>
      </c>
      <c r="S44" s="42">
        <f t="shared" si="10"/>
        <v>-133492255.80293846</v>
      </c>
      <c r="T44" s="42">
        <f t="shared" si="10"/>
        <v>-146568395.64403629</v>
      </c>
      <c r="U44" s="42">
        <f t="shared" si="10"/>
        <v>-160014132.17254448</v>
      </c>
      <c r="V44" s="42">
        <f t="shared" si="10"/>
        <v>-173837730.18278217</v>
      </c>
      <c r="W44" s="42">
        <f t="shared" si="10"/>
        <v>-188047621.17946815</v>
      </c>
      <c r="X44" s="42">
        <f t="shared" si="10"/>
        <v>-204775892.9459219</v>
      </c>
      <c r="Y44" s="42">
        <f t="shared" si="10"/>
        <v>-221875403.84836578</v>
      </c>
      <c r="Z44" s="42">
        <f t="shared" si="10"/>
        <v>-239352627.66904449</v>
      </c>
      <c r="AA44" s="42">
        <f t="shared" si="10"/>
        <v>-257214139.90292168</v>
      </c>
      <c r="AB44" s="42">
        <f t="shared" si="10"/>
        <v>-275466619.26560974</v>
      </c>
      <c r="AC44" s="42">
        <f t="shared" si="10"/>
        <v>-297013940.02122116</v>
      </c>
      <c r="AD44" s="42">
        <f t="shared" si="10"/>
        <v>-319020734.49027061</v>
      </c>
      <c r="AE44" s="42">
        <f t="shared" si="10"/>
        <v>-341494743.27346611</v>
      </c>
      <c r="AF44" s="42">
        <f t="shared" si="10"/>
        <v>-364443824.71230316</v>
      </c>
      <c r="AG44" s="42">
        <f t="shared" si="10"/>
        <v>0</v>
      </c>
      <c r="AH44" s="42">
        <f t="shared" si="10"/>
        <v>0</v>
      </c>
      <c r="AI44" s="42">
        <f t="shared" si="10"/>
        <v>0</v>
      </c>
      <c r="AJ44" s="42">
        <f t="shared" si="10"/>
        <v>0</v>
      </c>
      <c r="AK44" s="42">
        <f t="shared" si="10"/>
        <v>0</v>
      </c>
      <c r="AL44" s="42">
        <f t="shared" si="10"/>
        <v>0</v>
      </c>
      <c r="AM44" s="42">
        <f t="shared" si="10"/>
        <v>0</v>
      </c>
      <c r="AN44" s="42">
        <f t="shared" si="10"/>
        <v>0</v>
      </c>
      <c r="AO44" s="42">
        <f t="shared" si="10"/>
        <v>0</v>
      </c>
      <c r="AP44" s="42">
        <f t="shared" si="10"/>
        <v>0</v>
      </c>
      <c r="AQ44" s="42">
        <f t="shared" si="10"/>
        <v>0</v>
      </c>
      <c r="AR44" s="42">
        <f t="shared" si="10"/>
        <v>0</v>
      </c>
      <c r="AS44" s="42">
        <f t="shared" si="10"/>
        <v>0</v>
      </c>
      <c r="AT44" s="42">
        <f t="shared" si="10"/>
        <v>0</v>
      </c>
      <c r="AU44" s="42">
        <f t="shared" si="10"/>
        <v>0</v>
      </c>
      <c r="AV44" s="42">
        <f t="shared" si="10"/>
        <v>0</v>
      </c>
      <c r="AW44" s="42">
        <f t="shared" si="10"/>
        <v>0</v>
      </c>
      <c r="AX44" s="42">
        <f t="shared" si="10"/>
        <v>0</v>
      </c>
      <c r="AY44" s="42">
        <f t="shared" si="10"/>
        <v>0</v>
      </c>
      <c r="AZ44" s="42">
        <f t="shared" si="10"/>
        <v>0</v>
      </c>
      <c r="BA44" s="42">
        <f t="shared" si="10"/>
        <v>0</v>
      </c>
      <c r="BB44" s="42">
        <f t="shared" si="10"/>
        <v>0</v>
      </c>
      <c r="BC44" s="42">
        <f t="shared" si="10"/>
        <v>0</v>
      </c>
      <c r="BD44" s="42">
        <f t="shared" si="10"/>
        <v>0</v>
      </c>
      <c r="BE44" s="42">
        <f t="shared" si="10"/>
        <v>0</v>
      </c>
      <c r="BF44" s="42">
        <f t="shared" si="10"/>
        <v>0</v>
      </c>
      <c r="BG44" s="42">
        <f t="shared" si="10"/>
        <v>0</v>
      </c>
      <c r="BH44" s="42">
        <f t="shared" si="10"/>
        <v>0</v>
      </c>
      <c r="BI44" s="42">
        <f t="shared" si="10"/>
        <v>0</v>
      </c>
      <c r="BJ44" s="42">
        <f t="shared" si="10"/>
        <v>0</v>
      </c>
      <c r="BK44" s="42">
        <f t="shared" si="10"/>
        <v>0</v>
      </c>
      <c r="BL44" s="42">
        <f t="shared" si="10"/>
        <v>0</v>
      </c>
      <c r="BM44" s="42">
        <f t="shared" si="10"/>
        <v>0</v>
      </c>
      <c r="BN44" s="42">
        <f t="shared" si="10"/>
        <v>0</v>
      </c>
      <c r="BO44" s="42">
        <f t="shared" si="10"/>
        <v>0</v>
      </c>
      <c r="BP44" s="42">
        <f t="shared" ref="BP44:CE45" si="11">BP22-BP34</f>
        <v>0</v>
      </c>
      <c r="BQ44" s="42">
        <f t="shared" si="11"/>
        <v>0</v>
      </c>
      <c r="BR44" s="42">
        <f t="shared" si="11"/>
        <v>0</v>
      </c>
      <c r="BS44" s="42">
        <f t="shared" si="11"/>
        <v>0</v>
      </c>
      <c r="BT44" s="42">
        <f t="shared" si="11"/>
        <v>0</v>
      </c>
      <c r="BU44" s="42">
        <f t="shared" si="11"/>
        <v>0</v>
      </c>
      <c r="BV44" s="42">
        <f t="shared" si="11"/>
        <v>0</v>
      </c>
      <c r="BW44" s="42">
        <f t="shared" si="11"/>
        <v>0</v>
      </c>
      <c r="BX44" s="42">
        <f t="shared" si="11"/>
        <v>0</v>
      </c>
      <c r="BY44" s="42">
        <f t="shared" si="11"/>
        <v>0</v>
      </c>
      <c r="BZ44" s="42">
        <f t="shared" si="11"/>
        <v>0</v>
      </c>
      <c r="CA44" s="42">
        <f t="shared" si="11"/>
        <v>0</v>
      </c>
      <c r="CB44" s="42">
        <f t="shared" si="11"/>
        <v>0</v>
      </c>
      <c r="CC44" s="42">
        <f t="shared" si="11"/>
        <v>0</v>
      </c>
      <c r="CD44" s="42">
        <f t="shared" si="11"/>
        <v>0</v>
      </c>
      <c r="CE44" s="42">
        <f t="shared" si="11"/>
        <v>0</v>
      </c>
    </row>
    <row r="45" spans="1:83">
      <c r="A45" t="s">
        <v>541</v>
      </c>
      <c r="B45" t="s">
        <v>538</v>
      </c>
      <c r="C45" s="42">
        <f>C23-C35</f>
        <v>0</v>
      </c>
      <c r="D45" s="42">
        <f t="shared" si="10"/>
        <v>0</v>
      </c>
      <c r="E45" s="42">
        <f t="shared" si="10"/>
        <v>0</v>
      </c>
      <c r="F45" s="42">
        <f t="shared" si="10"/>
        <v>0</v>
      </c>
      <c r="G45" s="42">
        <f t="shared" si="10"/>
        <v>0</v>
      </c>
      <c r="H45" s="42">
        <f t="shared" si="10"/>
        <v>0</v>
      </c>
      <c r="I45" s="42">
        <f t="shared" si="10"/>
        <v>0</v>
      </c>
      <c r="J45" s="42">
        <f t="shared" si="10"/>
        <v>18605621.979923725</v>
      </c>
      <c r="K45" s="42">
        <f t="shared" si="10"/>
        <v>19466660.78690052</v>
      </c>
      <c r="L45" s="42">
        <f t="shared" si="10"/>
        <v>20367253.453241348</v>
      </c>
      <c r="M45" s="42">
        <f t="shared" si="10"/>
        <v>21309205.622428894</v>
      </c>
      <c r="N45" s="42">
        <f t="shared" si="10"/>
        <v>21941977.123383522</v>
      </c>
      <c r="O45" s="42">
        <f t="shared" si="10"/>
        <v>22593538.596838951</v>
      </c>
      <c r="P45" s="42">
        <f t="shared" si="10"/>
        <v>23264448.005227089</v>
      </c>
      <c r="Q45" s="42">
        <f t="shared" si="10"/>
        <v>23955279.879488945</v>
      </c>
      <c r="R45" s="42">
        <f t="shared" si="10"/>
        <v>24666625.811063766</v>
      </c>
      <c r="S45" s="42">
        <f t="shared" si="10"/>
        <v>25448412.474764824</v>
      </c>
      <c r="T45" s="42">
        <f t="shared" si="10"/>
        <v>26254836.346592903</v>
      </c>
      <c r="U45" s="42">
        <f t="shared" si="10"/>
        <v>27086670.027359962</v>
      </c>
      <c r="V45" s="42">
        <f t="shared" si="10"/>
        <v>27944710.241973877</v>
      </c>
      <c r="W45" s="42">
        <f t="shared" si="10"/>
        <v>28829778.589851379</v>
      </c>
      <c r="X45" s="42">
        <f t="shared" si="10"/>
        <v>29751412.304066658</v>
      </c>
      <c r="Y45" s="42">
        <f t="shared" si="10"/>
        <v>30701494.621156693</v>
      </c>
      <c r="Z45" s="42">
        <f t="shared" si="10"/>
        <v>31680882.171891212</v>
      </c>
      <c r="AA45" s="42">
        <f t="shared" si="10"/>
        <v>32690456.909127235</v>
      </c>
      <c r="AB45" s="42">
        <f t="shared" si="10"/>
        <v>33731126.845691681</v>
      </c>
      <c r="AC45" s="42">
        <f t="shared" si="10"/>
        <v>34868651.865283966</v>
      </c>
      <c r="AD45" s="42">
        <f t="shared" si="10"/>
        <v>36042460.89884758</v>
      </c>
      <c r="AE45" s="42">
        <f t="shared" si="10"/>
        <v>37253670.06924057</v>
      </c>
      <c r="AF45" s="42">
        <f t="shared" si="10"/>
        <v>38503428.966379166</v>
      </c>
      <c r="AG45" s="42">
        <f t="shared" si="10"/>
        <v>0</v>
      </c>
      <c r="AH45" s="42">
        <f t="shared" si="10"/>
        <v>0</v>
      </c>
      <c r="AI45" s="42">
        <f t="shared" si="10"/>
        <v>0</v>
      </c>
      <c r="AJ45" s="42">
        <f t="shared" si="10"/>
        <v>0</v>
      </c>
      <c r="AK45" s="42">
        <f t="shared" si="10"/>
        <v>0</v>
      </c>
      <c r="AL45" s="42">
        <f t="shared" si="10"/>
        <v>0</v>
      </c>
      <c r="AM45" s="42">
        <f t="shared" si="10"/>
        <v>0</v>
      </c>
      <c r="AN45" s="42">
        <f t="shared" si="10"/>
        <v>0</v>
      </c>
      <c r="AO45" s="42">
        <f t="shared" si="10"/>
        <v>0</v>
      </c>
      <c r="AP45" s="42">
        <f t="shared" si="10"/>
        <v>0</v>
      </c>
      <c r="AQ45" s="42">
        <f t="shared" si="10"/>
        <v>0</v>
      </c>
      <c r="AR45" s="42">
        <f t="shared" si="10"/>
        <v>0</v>
      </c>
      <c r="AS45" s="42">
        <f t="shared" si="10"/>
        <v>0</v>
      </c>
      <c r="AT45" s="42">
        <f t="shared" si="10"/>
        <v>0</v>
      </c>
      <c r="AU45" s="42">
        <f t="shared" si="10"/>
        <v>0</v>
      </c>
      <c r="AV45" s="42">
        <f t="shared" si="10"/>
        <v>0</v>
      </c>
      <c r="AW45" s="42">
        <f t="shared" si="10"/>
        <v>0</v>
      </c>
      <c r="AX45" s="42">
        <f t="shared" si="10"/>
        <v>0</v>
      </c>
      <c r="AY45" s="42">
        <f t="shared" si="10"/>
        <v>0</v>
      </c>
      <c r="AZ45" s="42">
        <f t="shared" si="10"/>
        <v>0</v>
      </c>
      <c r="BA45" s="42">
        <f t="shared" si="10"/>
        <v>0</v>
      </c>
      <c r="BB45" s="42">
        <f t="shared" si="10"/>
        <v>0</v>
      </c>
      <c r="BC45" s="42">
        <f t="shared" si="10"/>
        <v>0</v>
      </c>
      <c r="BD45" s="42">
        <f t="shared" si="10"/>
        <v>0</v>
      </c>
      <c r="BE45" s="42">
        <f t="shared" si="10"/>
        <v>0</v>
      </c>
      <c r="BF45" s="42">
        <f t="shared" si="10"/>
        <v>0</v>
      </c>
      <c r="BG45" s="42">
        <f t="shared" si="10"/>
        <v>0</v>
      </c>
      <c r="BH45" s="42">
        <f t="shared" si="10"/>
        <v>0</v>
      </c>
      <c r="BI45" s="42">
        <f t="shared" si="10"/>
        <v>0</v>
      </c>
      <c r="BJ45" s="42">
        <f t="shared" si="10"/>
        <v>0</v>
      </c>
      <c r="BK45" s="42">
        <f t="shared" si="10"/>
        <v>0</v>
      </c>
      <c r="BL45" s="42">
        <f t="shared" si="10"/>
        <v>0</v>
      </c>
      <c r="BM45" s="42">
        <f t="shared" si="10"/>
        <v>0</v>
      </c>
      <c r="BN45" s="42">
        <f t="shared" si="10"/>
        <v>0</v>
      </c>
      <c r="BO45" s="42">
        <f t="shared" si="10"/>
        <v>0</v>
      </c>
      <c r="BP45" s="42">
        <f t="shared" si="11"/>
        <v>0</v>
      </c>
      <c r="BQ45" s="42">
        <f t="shared" si="11"/>
        <v>0</v>
      </c>
      <c r="BR45" s="42">
        <f t="shared" si="11"/>
        <v>0</v>
      </c>
      <c r="BS45" s="42">
        <f t="shared" si="11"/>
        <v>0</v>
      </c>
      <c r="BT45" s="42">
        <f t="shared" si="11"/>
        <v>0</v>
      </c>
      <c r="BU45" s="42">
        <f t="shared" si="11"/>
        <v>0</v>
      </c>
      <c r="BV45" s="42">
        <f t="shared" si="11"/>
        <v>0</v>
      </c>
      <c r="BW45" s="42">
        <f t="shared" si="11"/>
        <v>0</v>
      </c>
      <c r="BX45" s="42">
        <f t="shared" si="11"/>
        <v>0</v>
      </c>
      <c r="BY45" s="42">
        <f t="shared" si="11"/>
        <v>0</v>
      </c>
      <c r="BZ45" s="42">
        <f t="shared" si="11"/>
        <v>0</v>
      </c>
      <c r="CA45" s="42">
        <f t="shared" si="11"/>
        <v>0</v>
      </c>
      <c r="CB45" s="42">
        <f t="shared" si="11"/>
        <v>0</v>
      </c>
      <c r="CC45" s="42">
        <f t="shared" si="11"/>
        <v>0</v>
      </c>
      <c r="CD45" s="42">
        <f t="shared" si="11"/>
        <v>0</v>
      </c>
      <c r="CE45" s="42">
        <f t="shared" si="11"/>
        <v>0</v>
      </c>
    </row>
    <row r="46" spans="1:83">
      <c r="A46" t="s">
        <v>542</v>
      </c>
      <c r="B46" t="s">
        <v>538</v>
      </c>
      <c r="C46" s="42">
        <f>SUM(C24:C29)-SUM(C36:C41)</f>
        <v>0</v>
      </c>
      <c r="D46" s="42">
        <f t="shared" ref="D46:BO46" si="12">SUM(D24:D29)-SUM(D36:D41)</f>
        <v>0</v>
      </c>
      <c r="E46" s="42">
        <f t="shared" si="12"/>
        <v>0</v>
      </c>
      <c r="F46" s="42">
        <f t="shared" si="12"/>
        <v>0</v>
      </c>
      <c r="G46" s="42">
        <f t="shared" si="12"/>
        <v>0</v>
      </c>
      <c r="H46" s="42">
        <f t="shared" si="12"/>
        <v>0</v>
      </c>
      <c r="I46" s="42">
        <f t="shared" si="12"/>
        <v>0</v>
      </c>
      <c r="J46" s="42">
        <f t="shared" si="12"/>
        <v>-2156424.0838222504</v>
      </c>
      <c r="K46" s="42">
        <f t="shared" si="12"/>
        <v>-2053565.9521207809</v>
      </c>
      <c r="L46" s="42">
        <f t="shared" si="12"/>
        <v>-1733686.0541801453</v>
      </c>
      <c r="M46" s="42">
        <f t="shared" si="12"/>
        <v>-1150879.9441642761</v>
      </c>
      <c r="N46" s="42">
        <f t="shared" si="12"/>
        <v>-1881704.0909500122</v>
      </c>
      <c r="O46" s="42">
        <f t="shared" si="12"/>
        <v>-2490261.1960277557</v>
      </c>
      <c r="P46" s="42">
        <f t="shared" si="12"/>
        <v>-2948719.4982185364</v>
      </c>
      <c r="Q46" s="42">
        <f t="shared" si="12"/>
        <v>-3225374.6109161377</v>
      </c>
      <c r="R46" s="42">
        <f t="shared" si="12"/>
        <v>-3284177.627620697</v>
      </c>
      <c r="S46" s="42">
        <f t="shared" si="12"/>
        <v>-5358244.3234596252</v>
      </c>
      <c r="T46" s="42">
        <f t="shared" si="12"/>
        <v>-7358224.2273044586</v>
      </c>
      <c r="U46" s="42">
        <f t="shared" si="12"/>
        <v>-9255978.3593063354</v>
      </c>
      <c r="V46" s="42">
        <f t="shared" si="12"/>
        <v>-11019433.264369965</v>
      </c>
      <c r="W46" s="42">
        <f t="shared" si="12"/>
        <v>-12612131.586021423</v>
      </c>
      <c r="X46" s="42">
        <f t="shared" si="12"/>
        <v>-17098527.977947235</v>
      </c>
      <c r="Y46" s="42">
        <f t="shared" si="12"/>
        <v>-21735576.399957657</v>
      </c>
      <c r="Z46" s="42">
        <f t="shared" si="12"/>
        <v>-26520662.346874237</v>
      </c>
      <c r="AA46" s="42">
        <f t="shared" si="12"/>
        <v>-31450204.022163391</v>
      </c>
      <c r="AB46" s="42">
        <f t="shared" si="12"/>
        <v>-36519532.644832611</v>
      </c>
      <c r="AC46" s="42">
        <f t="shared" si="12"/>
        <v>-43662214.649095535</v>
      </c>
      <c r="AD46" s="42">
        <f t="shared" si="12"/>
        <v>-51084050.197170258</v>
      </c>
      <c r="AE46" s="42">
        <f t="shared" si="12"/>
        <v>-58786515.623104095</v>
      </c>
      <c r="AF46" s="42">
        <f t="shared" si="12"/>
        <v>-66770159.68870163</v>
      </c>
      <c r="AG46" s="42">
        <f t="shared" si="12"/>
        <v>0</v>
      </c>
      <c r="AH46" s="42">
        <f t="shared" si="12"/>
        <v>0</v>
      </c>
      <c r="AI46" s="42">
        <f t="shared" si="12"/>
        <v>0</v>
      </c>
      <c r="AJ46" s="42">
        <f t="shared" si="12"/>
        <v>0</v>
      </c>
      <c r="AK46" s="42">
        <f t="shared" si="12"/>
        <v>0</v>
      </c>
      <c r="AL46" s="42">
        <f t="shared" si="12"/>
        <v>0</v>
      </c>
      <c r="AM46" s="42">
        <f t="shared" si="12"/>
        <v>0</v>
      </c>
      <c r="AN46" s="42">
        <f t="shared" si="12"/>
        <v>0</v>
      </c>
      <c r="AO46" s="42">
        <f t="shared" si="12"/>
        <v>0</v>
      </c>
      <c r="AP46" s="42">
        <f t="shared" si="12"/>
        <v>0</v>
      </c>
      <c r="AQ46" s="42">
        <f t="shared" si="12"/>
        <v>0</v>
      </c>
      <c r="AR46" s="42">
        <f t="shared" si="12"/>
        <v>0</v>
      </c>
      <c r="AS46" s="42">
        <f t="shared" si="12"/>
        <v>0</v>
      </c>
      <c r="AT46" s="42">
        <f t="shared" si="12"/>
        <v>0</v>
      </c>
      <c r="AU46" s="42">
        <f t="shared" si="12"/>
        <v>0</v>
      </c>
      <c r="AV46" s="42">
        <f t="shared" si="12"/>
        <v>0</v>
      </c>
      <c r="AW46" s="42">
        <f t="shared" si="12"/>
        <v>0</v>
      </c>
      <c r="AX46" s="42">
        <f t="shared" si="12"/>
        <v>0</v>
      </c>
      <c r="AY46" s="42">
        <f t="shared" si="12"/>
        <v>0</v>
      </c>
      <c r="AZ46" s="42">
        <f t="shared" si="12"/>
        <v>0</v>
      </c>
      <c r="BA46" s="42">
        <f t="shared" si="12"/>
        <v>0</v>
      </c>
      <c r="BB46" s="42">
        <f t="shared" si="12"/>
        <v>0</v>
      </c>
      <c r="BC46" s="42">
        <f t="shared" si="12"/>
        <v>0</v>
      </c>
      <c r="BD46" s="42">
        <f t="shared" si="12"/>
        <v>0</v>
      </c>
      <c r="BE46" s="42">
        <f t="shared" si="12"/>
        <v>0</v>
      </c>
      <c r="BF46" s="42">
        <f t="shared" si="12"/>
        <v>0</v>
      </c>
      <c r="BG46" s="42">
        <f t="shared" si="12"/>
        <v>0</v>
      </c>
      <c r="BH46" s="42">
        <f t="shared" si="12"/>
        <v>0</v>
      </c>
      <c r="BI46" s="42">
        <f t="shared" si="12"/>
        <v>0</v>
      </c>
      <c r="BJ46" s="42">
        <f t="shared" si="12"/>
        <v>0</v>
      </c>
      <c r="BK46" s="42">
        <f t="shared" si="12"/>
        <v>0</v>
      </c>
      <c r="BL46" s="42">
        <f t="shared" si="12"/>
        <v>0</v>
      </c>
      <c r="BM46" s="42">
        <f t="shared" si="12"/>
        <v>0</v>
      </c>
      <c r="BN46" s="42">
        <f t="shared" si="12"/>
        <v>0</v>
      </c>
      <c r="BO46" s="42">
        <f t="shared" si="12"/>
        <v>0</v>
      </c>
      <c r="BP46" s="42">
        <f t="shared" ref="BP46:CE46" si="13">SUM(BP24:BP29)-SUM(BP36:BP41)</f>
        <v>0</v>
      </c>
      <c r="BQ46" s="42">
        <f t="shared" si="13"/>
        <v>0</v>
      </c>
      <c r="BR46" s="42">
        <f t="shared" si="13"/>
        <v>0</v>
      </c>
      <c r="BS46" s="42">
        <f t="shared" si="13"/>
        <v>0</v>
      </c>
      <c r="BT46" s="42">
        <f t="shared" si="13"/>
        <v>0</v>
      </c>
      <c r="BU46" s="42">
        <f t="shared" si="13"/>
        <v>0</v>
      </c>
      <c r="BV46" s="42">
        <f t="shared" si="13"/>
        <v>0</v>
      </c>
      <c r="BW46" s="42">
        <f t="shared" si="13"/>
        <v>0</v>
      </c>
      <c r="BX46" s="42">
        <f t="shared" si="13"/>
        <v>0</v>
      </c>
      <c r="BY46" s="42">
        <f t="shared" si="13"/>
        <v>0</v>
      </c>
      <c r="BZ46" s="42">
        <f t="shared" si="13"/>
        <v>0</v>
      </c>
      <c r="CA46" s="42">
        <f t="shared" si="13"/>
        <v>0</v>
      </c>
      <c r="CB46" s="42">
        <f t="shared" si="13"/>
        <v>0</v>
      </c>
      <c r="CC46" s="42">
        <f t="shared" si="13"/>
        <v>0</v>
      </c>
      <c r="CD46" s="42">
        <f t="shared" si="13"/>
        <v>0</v>
      </c>
      <c r="CE46" s="42">
        <f t="shared" si="13"/>
        <v>0</v>
      </c>
    </row>
    <row r="47" spans="1:83">
      <c r="A47" t="s">
        <v>543</v>
      </c>
      <c r="B47" t="s">
        <v>538</v>
      </c>
      <c r="C47" s="42">
        <f>SUM(C43:C46)</f>
        <v>0</v>
      </c>
      <c r="D47" s="42">
        <f t="shared" ref="D47:BO47" si="14">SUM(D43:D46)</f>
        <v>0</v>
      </c>
      <c r="E47" s="42">
        <f t="shared" si="14"/>
        <v>0</v>
      </c>
      <c r="F47" s="42">
        <f t="shared" si="14"/>
        <v>0</v>
      </c>
      <c r="G47" s="42">
        <f t="shared" si="14"/>
        <v>0</v>
      </c>
      <c r="H47" s="42">
        <f t="shared" si="14"/>
        <v>0</v>
      </c>
      <c r="I47" s="42">
        <f t="shared" si="14"/>
        <v>0</v>
      </c>
      <c r="J47" s="42">
        <f t="shared" si="14"/>
        <v>21770200.94381094</v>
      </c>
      <c r="K47" s="42">
        <f t="shared" si="14"/>
        <v>13023929.859555244</v>
      </c>
      <c r="L47" s="42">
        <f t="shared" si="14"/>
        <v>3922940.8473386765</v>
      </c>
      <c r="M47" s="42">
        <f t="shared" si="14"/>
        <v>-5513251.7675256729</v>
      </c>
      <c r="N47" s="42">
        <f t="shared" si="14"/>
        <v>-12426275.291404724</v>
      </c>
      <c r="O47" s="42">
        <f t="shared" si="14"/>
        <v>-19348744.10432148</v>
      </c>
      <c r="P47" s="42">
        <f t="shared" si="14"/>
        <v>-26253924.873127937</v>
      </c>
      <c r="Q47" s="42">
        <f t="shared" si="14"/>
        <v>-33111168.253978729</v>
      </c>
      <c r="R47" s="42">
        <f t="shared" si="14"/>
        <v>-39885433.852061272</v>
      </c>
      <c r="S47" s="42">
        <f t="shared" si="14"/>
        <v>-50278594.251673698</v>
      </c>
      <c r="T47" s="42">
        <f t="shared" si="14"/>
        <v>-60762681.31687355</v>
      </c>
      <c r="U47" s="42">
        <f t="shared" si="14"/>
        <v>-71309487.096699715</v>
      </c>
      <c r="V47" s="42">
        <f t="shared" si="14"/>
        <v>-81886706.079541206</v>
      </c>
      <c r="W47" s="42">
        <f t="shared" si="14"/>
        <v>-92457476.112550735</v>
      </c>
      <c r="X47" s="42">
        <f t="shared" si="14"/>
        <v>-111260115.05556297</v>
      </c>
      <c r="Y47" s="42">
        <f t="shared" si="14"/>
        <v>-130535713.38211823</v>
      </c>
      <c r="Z47" s="42">
        <f t="shared" si="14"/>
        <v>-150287335.7471571</v>
      </c>
      <c r="AA47" s="42">
        <f t="shared" si="14"/>
        <v>-170517177.21796513</v>
      </c>
      <c r="AB47" s="42">
        <f t="shared" si="14"/>
        <v>-191226445.56736755</v>
      </c>
      <c r="AC47" s="42">
        <f t="shared" si="14"/>
        <v>-218217950.69384956</v>
      </c>
      <c r="AD47" s="42">
        <f t="shared" si="14"/>
        <v>-245949230.1457634</v>
      </c>
      <c r="AE47" s="42">
        <f t="shared" si="14"/>
        <v>-274430991.14037895</v>
      </c>
      <c r="AF47" s="42">
        <f t="shared" si="14"/>
        <v>-303673217.82927132</v>
      </c>
      <c r="AG47" s="42">
        <f t="shared" si="14"/>
        <v>0</v>
      </c>
      <c r="AH47" s="42">
        <f t="shared" si="14"/>
        <v>0</v>
      </c>
      <c r="AI47" s="42">
        <f t="shared" si="14"/>
        <v>0</v>
      </c>
      <c r="AJ47" s="42">
        <f t="shared" si="14"/>
        <v>0</v>
      </c>
      <c r="AK47" s="42">
        <f t="shared" si="14"/>
        <v>0</v>
      </c>
      <c r="AL47" s="42">
        <f t="shared" si="14"/>
        <v>0</v>
      </c>
      <c r="AM47" s="42">
        <f t="shared" si="14"/>
        <v>0</v>
      </c>
      <c r="AN47" s="42">
        <f t="shared" si="14"/>
        <v>0</v>
      </c>
      <c r="AO47" s="42">
        <f t="shared" si="14"/>
        <v>0</v>
      </c>
      <c r="AP47" s="42">
        <f t="shared" si="14"/>
        <v>0</v>
      </c>
      <c r="AQ47" s="42">
        <f t="shared" si="14"/>
        <v>0</v>
      </c>
      <c r="AR47" s="42">
        <f t="shared" si="14"/>
        <v>0</v>
      </c>
      <c r="AS47" s="42">
        <f t="shared" si="14"/>
        <v>0</v>
      </c>
      <c r="AT47" s="42">
        <f t="shared" si="14"/>
        <v>0</v>
      </c>
      <c r="AU47" s="42">
        <f t="shared" si="14"/>
        <v>0</v>
      </c>
      <c r="AV47" s="42">
        <f t="shared" si="14"/>
        <v>0</v>
      </c>
      <c r="AW47" s="42">
        <f t="shared" si="14"/>
        <v>0</v>
      </c>
      <c r="AX47" s="42">
        <f t="shared" si="14"/>
        <v>0</v>
      </c>
      <c r="AY47" s="42">
        <f t="shared" si="14"/>
        <v>0</v>
      </c>
      <c r="AZ47" s="42">
        <f t="shared" si="14"/>
        <v>0</v>
      </c>
      <c r="BA47" s="42">
        <f t="shared" si="14"/>
        <v>0</v>
      </c>
      <c r="BB47" s="42">
        <f t="shared" si="14"/>
        <v>0</v>
      </c>
      <c r="BC47" s="42">
        <f t="shared" si="14"/>
        <v>0</v>
      </c>
      <c r="BD47" s="42">
        <f t="shared" si="14"/>
        <v>0</v>
      </c>
      <c r="BE47" s="42">
        <f t="shared" si="14"/>
        <v>0</v>
      </c>
      <c r="BF47" s="42">
        <f t="shared" si="14"/>
        <v>0</v>
      </c>
      <c r="BG47" s="42">
        <f t="shared" si="14"/>
        <v>0</v>
      </c>
      <c r="BH47" s="42">
        <f t="shared" si="14"/>
        <v>0</v>
      </c>
      <c r="BI47" s="42">
        <f t="shared" si="14"/>
        <v>0</v>
      </c>
      <c r="BJ47" s="42">
        <f t="shared" si="14"/>
        <v>0</v>
      </c>
      <c r="BK47" s="42">
        <f t="shared" si="14"/>
        <v>0</v>
      </c>
      <c r="BL47" s="42">
        <f t="shared" si="14"/>
        <v>0</v>
      </c>
      <c r="BM47" s="42">
        <f t="shared" si="14"/>
        <v>0</v>
      </c>
      <c r="BN47" s="42">
        <f t="shared" si="14"/>
        <v>0</v>
      </c>
      <c r="BO47" s="42">
        <f t="shared" si="14"/>
        <v>0</v>
      </c>
      <c r="BP47" s="42">
        <f t="shared" ref="BP47:CE47" si="15">SUM(BP43:BP46)</f>
        <v>0</v>
      </c>
      <c r="BQ47" s="42">
        <f t="shared" si="15"/>
        <v>0</v>
      </c>
      <c r="BR47" s="42">
        <f t="shared" si="15"/>
        <v>0</v>
      </c>
      <c r="BS47" s="42">
        <f t="shared" si="15"/>
        <v>0</v>
      </c>
      <c r="BT47" s="42">
        <f t="shared" si="15"/>
        <v>0</v>
      </c>
      <c r="BU47" s="42">
        <f t="shared" si="15"/>
        <v>0</v>
      </c>
      <c r="BV47" s="42">
        <f t="shared" si="15"/>
        <v>0</v>
      </c>
      <c r="BW47" s="42">
        <f t="shared" si="15"/>
        <v>0</v>
      </c>
      <c r="BX47" s="42">
        <f t="shared" si="15"/>
        <v>0</v>
      </c>
      <c r="BY47" s="42">
        <f t="shared" si="15"/>
        <v>0</v>
      </c>
      <c r="BZ47" s="42">
        <f t="shared" si="15"/>
        <v>0</v>
      </c>
      <c r="CA47" s="42">
        <f t="shared" si="15"/>
        <v>0</v>
      </c>
      <c r="CB47" s="42">
        <f t="shared" si="15"/>
        <v>0</v>
      </c>
      <c r="CC47" s="42">
        <f t="shared" si="15"/>
        <v>0</v>
      </c>
      <c r="CD47" s="42">
        <f t="shared" si="15"/>
        <v>0</v>
      </c>
      <c r="CE47" s="42">
        <f t="shared" si="15"/>
        <v>0</v>
      </c>
    </row>
    <row r="49" spans="1:83">
      <c r="A49" t="s">
        <v>574</v>
      </c>
      <c r="B49" t="s">
        <v>538</v>
      </c>
      <c r="C49" s="42">
        <f>IF(AND(C4&lt;&gt;0,D4=0),-C17+C47,0)</f>
        <v>0</v>
      </c>
      <c r="D49" s="42">
        <f t="shared" ref="D49:BO49" si="16">IF(AND(D4&lt;&gt;0,E4=0),-D17+D47,0)</f>
        <v>0</v>
      </c>
      <c r="E49" s="42">
        <f t="shared" si="16"/>
        <v>0</v>
      </c>
      <c r="F49" s="42">
        <f t="shared" si="16"/>
        <v>0</v>
      </c>
      <c r="G49" s="42">
        <f t="shared" si="16"/>
        <v>0</v>
      </c>
      <c r="H49" s="42">
        <f t="shared" si="16"/>
        <v>0</v>
      </c>
      <c r="I49" s="42">
        <f t="shared" si="16"/>
        <v>0</v>
      </c>
      <c r="J49" s="42">
        <f t="shared" si="16"/>
        <v>0</v>
      </c>
      <c r="K49" s="42">
        <f t="shared" si="16"/>
        <v>0</v>
      </c>
      <c r="L49" s="42">
        <f t="shared" si="16"/>
        <v>0</v>
      </c>
      <c r="M49" s="42">
        <f t="shared" si="16"/>
        <v>0</v>
      </c>
      <c r="N49" s="42">
        <f t="shared" si="16"/>
        <v>0</v>
      </c>
      <c r="O49" s="42">
        <f t="shared" si="16"/>
        <v>0</v>
      </c>
      <c r="P49" s="42">
        <f t="shared" si="16"/>
        <v>0</v>
      </c>
      <c r="Q49" s="42">
        <f t="shared" si="16"/>
        <v>0</v>
      </c>
      <c r="R49" s="42">
        <f t="shared" si="16"/>
        <v>0</v>
      </c>
      <c r="S49" s="42">
        <f t="shared" si="16"/>
        <v>0</v>
      </c>
      <c r="T49" s="42">
        <f t="shared" si="16"/>
        <v>0</v>
      </c>
      <c r="U49" s="42">
        <f t="shared" si="16"/>
        <v>0</v>
      </c>
      <c r="V49" s="42">
        <f t="shared" si="16"/>
        <v>0</v>
      </c>
      <c r="W49" s="42">
        <f t="shared" si="16"/>
        <v>0</v>
      </c>
      <c r="X49" s="42">
        <f t="shared" si="16"/>
        <v>0</v>
      </c>
      <c r="Y49" s="42">
        <f t="shared" si="16"/>
        <v>0</v>
      </c>
      <c r="Z49" s="42">
        <f t="shared" si="16"/>
        <v>0</v>
      </c>
      <c r="AA49" s="42">
        <f t="shared" si="16"/>
        <v>0</v>
      </c>
      <c r="AB49" s="42">
        <f t="shared" si="16"/>
        <v>0</v>
      </c>
      <c r="AC49" s="42">
        <f t="shared" si="16"/>
        <v>0</v>
      </c>
      <c r="AD49" s="42">
        <f t="shared" si="16"/>
        <v>0</v>
      </c>
      <c r="AE49" s="42">
        <f t="shared" si="16"/>
        <v>0</v>
      </c>
      <c r="AF49" s="42">
        <f t="shared" si="16"/>
        <v>-305521868.98890495</v>
      </c>
      <c r="AG49" s="42">
        <f t="shared" si="16"/>
        <v>0</v>
      </c>
      <c r="AH49" s="42">
        <f t="shared" si="16"/>
        <v>0</v>
      </c>
      <c r="AI49" s="42">
        <f t="shared" si="16"/>
        <v>0</v>
      </c>
      <c r="AJ49" s="42">
        <f t="shared" si="16"/>
        <v>0</v>
      </c>
      <c r="AK49" s="42">
        <f t="shared" si="16"/>
        <v>0</v>
      </c>
      <c r="AL49" s="42">
        <f t="shared" si="16"/>
        <v>0</v>
      </c>
      <c r="AM49" s="42">
        <f t="shared" si="16"/>
        <v>0</v>
      </c>
      <c r="AN49" s="42">
        <f t="shared" si="16"/>
        <v>0</v>
      </c>
      <c r="AO49" s="42">
        <f t="shared" si="16"/>
        <v>0</v>
      </c>
      <c r="AP49" s="42">
        <f t="shared" si="16"/>
        <v>0</v>
      </c>
      <c r="AQ49" s="42">
        <f t="shared" si="16"/>
        <v>0</v>
      </c>
      <c r="AR49" s="42">
        <f t="shared" si="16"/>
        <v>0</v>
      </c>
      <c r="AS49" s="42">
        <f t="shared" si="16"/>
        <v>0</v>
      </c>
      <c r="AT49" s="42">
        <f t="shared" si="16"/>
        <v>0</v>
      </c>
      <c r="AU49" s="42">
        <f t="shared" si="16"/>
        <v>0</v>
      </c>
      <c r="AV49" s="42">
        <f t="shared" si="16"/>
        <v>0</v>
      </c>
      <c r="AW49" s="42">
        <f t="shared" si="16"/>
        <v>0</v>
      </c>
      <c r="AX49" s="42">
        <f t="shared" si="16"/>
        <v>0</v>
      </c>
      <c r="AY49" s="42">
        <f t="shared" si="16"/>
        <v>0</v>
      </c>
      <c r="AZ49" s="42">
        <f t="shared" si="16"/>
        <v>0</v>
      </c>
      <c r="BA49" s="42">
        <f t="shared" si="16"/>
        <v>0</v>
      </c>
      <c r="BB49" s="42">
        <f t="shared" si="16"/>
        <v>0</v>
      </c>
      <c r="BC49" s="42">
        <f t="shared" si="16"/>
        <v>0</v>
      </c>
      <c r="BD49" s="42">
        <f t="shared" si="16"/>
        <v>0</v>
      </c>
      <c r="BE49" s="42">
        <f t="shared" si="16"/>
        <v>0</v>
      </c>
      <c r="BF49" s="42">
        <f t="shared" si="16"/>
        <v>0</v>
      </c>
      <c r="BG49" s="42">
        <f t="shared" si="16"/>
        <v>0</v>
      </c>
      <c r="BH49" s="42">
        <f t="shared" si="16"/>
        <v>0</v>
      </c>
      <c r="BI49" s="42">
        <f t="shared" si="16"/>
        <v>0</v>
      </c>
      <c r="BJ49" s="42">
        <f t="shared" si="16"/>
        <v>0</v>
      </c>
      <c r="BK49" s="42">
        <f t="shared" si="16"/>
        <v>0</v>
      </c>
      <c r="BL49" s="42">
        <f t="shared" si="16"/>
        <v>0</v>
      </c>
      <c r="BM49" s="42">
        <f t="shared" si="16"/>
        <v>0</v>
      </c>
      <c r="BN49" s="42">
        <f t="shared" si="16"/>
        <v>0</v>
      </c>
      <c r="BO49" s="42">
        <f t="shared" si="16"/>
        <v>0</v>
      </c>
      <c r="BP49" s="42">
        <f t="shared" ref="BP49:CE49" si="17">IF(AND(BP4&lt;&gt;0,BQ4=0),-BP17+BP47,0)</f>
        <v>0</v>
      </c>
      <c r="BQ49" s="42">
        <f t="shared" si="17"/>
        <v>0</v>
      </c>
      <c r="BR49" s="42">
        <f t="shared" si="17"/>
        <v>0</v>
      </c>
      <c r="BS49" s="42">
        <f t="shared" si="17"/>
        <v>0</v>
      </c>
      <c r="BT49" s="42">
        <f t="shared" si="17"/>
        <v>0</v>
      </c>
      <c r="BU49" s="42">
        <f t="shared" si="17"/>
        <v>0</v>
      </c>
      <c r="BV49" s="42">
        <f t="shared" si="17"/>
        <v>0</v>
      </c>
      <c r="BW49" s="42">
        <f t="shared" si="17"/>
        <v>0</v>
      </c>
      <c r="BX49" s="42">
        <f t="shared" si="17"/>
        <v>0</v>
      </c>
      <c r="BY49" s="42">
        <f t="shared" si="17"/>
        <v>0</v>
      </c>
      <c r="BZ49" s="42">
        <f t="shared" si="17"/>
        <v>0</v>
      </c>
      <c r="CA49" s="42">
        <f t="shared" si="17"/>
        <v>0</v>
      </c>
      <c r="CB49" s="42">
        <f t="shared" si="17"/>
        <v>0</v>
      </c>
      <c r="CC49" s="42">
        <f t="shared" si="17"/>
        <v>0</v>
      </c>
      <c r="CD49" s="42">
        <f t="shared" si="17"/>
        <v>0</v>
      </c>
      <c r="CE49" s="42">
        <f t="shared" si="17"/>
        <v>0</v>
      </c>
    </row>
    <row r="50" spans="1:83">
      <c r="A50" t="s">
        <v>575</v>
      </c>
      <c r="B50" t="s">
        <v>538</v>
      </c>
      <c r="C50" s="42">
        <f t="shared" ref="C50:AH50" si="18">IF(AND(C4=0,C7&lt;&gt;0),SUM($C$49:$CE$49),0)</f>
        <v>0</v>
      </c>
      <c r="D50" s="42">
        <f t="shared" si="18"/>
        <v>0</v>
      </c>
      <c r="E50" s="42">
        <f t="shared" si="18"/>
        <v>0</v>
      </c>
      <c r="F50" s="42">
        <f t="shared" si="18"/>
        <v>0</v>
      </c>
      <c r="G50" s="42">
        <f t="shared" si="18"/>
        <v>0</v>
      </c>
      <c r="H50" s="42">
        <f t="shared" si="18"/>
        <v>0</v>
      </c>
      <c r="I50" s="42">
        <f t="shared" si="18"/>
        <v>0</v>
      </c>
      <c r="J50" s="42">
        <f t="shared" si="18"/>
        <v>0</v>
      </c>
      <c r="K50" s="42">
        <f t="shared" si="18"/>
        <v>0</v>
      </c>
      <c r="L50" s="42">
        <f t="shared" si="18"/>
        <v>0</v>
      </c>
      <c r="M50" s="42">
        <f t="shared" si="18"/>
        <v>0</v>
      </c>
      <c r="N50" s="42">
        <f t="shared" si="18"/>
        <v>0</v>
      </c>
      <c r="O50" s="42">
        <f t="shared" si="18"/>
        <v>0</v>
      </c>
      <c r="P50" s="42">
        <f t="shared" si="18"/>
        <v>0</v>
      </c>
      <c r="Q50" s="42">
        <f t="shared" si="18"/>
        <v>0</v>
      </c>
      <c r="R50" s="42">
        <f t="shared" si="18"/>
        <v>0</v>
      </c>
      <c r="S50" s="42">
        <f t="shared" si="18"/>
        <v>0</v>
      </c>
      <c r="T50" s="42">
        <f t="shared" si="18"/>
        <v>0</v>
      </c>
      <c r="U50" s="42">
        <f t="shared" si="18"/>
        <v>0</v>
      </c>
      <c r="V50" s="42">
        <f t="shared" si="18"/>
        <v>0</v>
      </c>
      <c r="W50" s="42">
        <f t="shared" si="18"/>
        <v>0</v>
      </c>
      <c r="X50" s="42">
        <f t="shared" si="18"/>
        <v>0</v>
      </c>
      <c r="Y50" s="42">
        <f t="shared" si="18"/>
        <v>0</v>
      </c>
      <c r="Z50" s="42">
        <f t="shared" si="18"/>
        <v>0</v>
      </c>
      <c r="AA50" s="42">
        <f t="shared" si="18"/>
        <v>0</v>
      </c>
      <c r="AB50" s="42">
        <f t="shared" si="18"/>
        <v>0</v>
      </c>
      <c r="AC50" s="42">
        <f t="shared" si="18"/>
        <v>0</v>
      </c>
      <c r="AD50" s="42">
        <f t="shared" si="18"/>
        <v>0</v>
      </c>
      <c r="AE50" s="42">
        <f t="shared" si="18"/>
        <v>0</v>
      </c>
      <c r="AF50" s="42">
        <f t="shared" si="18"/>
        <v>0</v>
      </c>
      <c r="AG50" s="42">
        <f t="shared" si="18"/>
        <v>-305521868.98890495</v>
      </c>
      <c r="AH50" s="42">
        <f t="shared" si="18"/>
        <v>-305521868.98890495</v>
      </c>
      <c r="AI50" s="42">
        <f t="shared" ref="AI50:BN50" si="19">IF(AND(AI4=0,AI7&lt;&gt;0),SUM($C$49:$CE$49),0)</f>
        <v>-305521868.98890495</v>
      </c>
      <c r="AJ50" s="42">
        <f t="shared" si="19"/>
        <v>-305521868.98890495</v>
      </c>
      <c r="AK50" s="42">
        <f t="shared" si="19"/>
        <v>-305521868.98890495</v>
      </c>
      <c r="AL50" s="42">
        <f t="shared" si="19"/>
        <v>-305521868.98890495</v>
      </c>
      <c r="AM50" s="42">
        <f t="shared" si="19"/>
        <v>-305521868.98890495</v>
      </c>
      <c r="AN50" s="42">
        <f t="shared" si="19"/>
        <v>-305521868.98890495</v>
      </c>
      <c r="AO50" s="42">
        <f t="shared" si="19"/>
        <v>-305521868.98890495</v>
      </c>
      <c r="AP50" s="42">
        <f t="shared" si="19"/>
        <v>-305521868.98890495</v>
      </c>
      <c r="AQ50" s="42">
        <f t="shared" si="19"/>
        <v>-305521868.98890495</v>
      </c>
      <c r="AR50" s="42">
        <f t="shared" si="19"/>
        <v>-305521868.98890495</v>
      </c>
      <c r="AS50" s="42">
        <f t="shared" si="19"/>
        <v>-305521868.98890495</v>
      </c>
      <c r="AT50" s="42">
        <f t="shared" si="19"/>
        <v>-305521868.98890495</v>
      </c>
      <c r="AU50" s="42">
        <f t="shared" si="19"/>
        <v>-305521868.98890495</v>
      </c>
      <c r="AV50" s="42">
        <f t="shared" si="19"/>
        <v>-305521868.98890495</v>
      </c>
      <c r="AW50" s="42">
        <f t="shared" si="19"/>
        <v>-305521868.98890495</v>
      </c>
      <c r="AX50" s="42">
        <f t="shared" si="19"/>
        <v>-305521868.98890495</v>
      </c>
      <c r="AY50" s="42">
        <f t="shared" si="19"/>
        <v>-305521868.98890495</v>
      </c>
      <c r="AZ50" s="42">
        <f t="shared" si="19"/>
        <v>-305521868.98890495</v>
      </c>
      <c r="BA50" s="42">
        <f t="shared" si="19"/>
        <v>0</v>
      </c>
      <c r="BB50" s="42">
        <f t="shared" si="19"/>
        <v>0</v>
      </c>
      <c r="BC50" s="42">
        <f t="shared" si="19"/>
        <v>0</v>
      </c>
      <c r="BD50" s="42">
        <f t="shared" si="19"/>
        <v>0</v>
      </c>
      <c r="BE50" s="42">
        <f t="shared" si="19"/>
        <v>0</v>
      </c>
      <c r="BF50" s="42">
        <f t="shared" si="19"/>
        <v>0</v>
      </c>
      <c r="BG50" s="42">
        <f t="shared" si="19"/>
        <v>0</v>
      </c>
      <c r="BH50" s="42">
        <f t="shared" si="19"/>
        <v>0</v>
      </c>
      <c r="BI50" s="42">
        <f t="shared" si="19"/>
        <v>0</v>
      </c>
      <c r="BJ50" s="42">
        <f t="shared" si="19"/>
        <v>0</v>
      </c>
      <c r="BK50" s="42">
        <f t="shared" si="19"/>
        <v>0</v>
      </c>
      <c r="BL50" s="42">
        <f t="shared" si="19"/>
        <v>0</v>
      </c>
      <c r="BM50" s="42">
        <f t="shared" si="19"/>
        <v>0</v>
      </c>
      <c r="BN50" s="42">
        <f t="shared" si="19"/>
        <v>0</v>
      </c>
      <c r="BO50" s="42">
        <f t="shared" ref="BO50:CE50" si="20">IF(AND(BO4=0,BO7&lt;&gt;0),SUM($C$49:$CE$49),0)</f>
        <v>0</v>
      </c>
      <c r="BP50" s="42">
        <f t="shared" si="20"/>
        <v>0</v>
      </c>
      <c r="BQ50" s="42">
        <f t="shared" si="20"/>
        <v>0</v>
      </c>
      <c r="BR50" s="42">
        <f t="shared" si="20"/>
        <v>0</v>
      </c>
      <c r="BS50" s="42">
        <f t="shared" si="20"/>
        <v>0</v>
      </c>
      <c r="BT50" s="42">
        <f t="shared" si="20"/>
        <v>0</v>
      </c>
      <c r="BU50" s="42">
        <f t="shared" si="20"/>
        <v>0</v>
      </c>
      <c r="BV50" s="42">
        <f t="shared" si="20"/>
        <v>0</v>
      </c>
      <c r="BW50" s="42">
        <f t="shared" si="20"/>
        <v>0</v>
      </c>
      <c r="BX50" s="42">
        <f t="shared" si="20"/>
        <v>0</v>
      </c>
      <c r="BY50" s="42">
        <f t="shared" si="20"/>
        <v>0</v>
      </c>
      <c r="BZ50" s="42">
        <f t="shared" si="20"/>
        <v>0</v>
      </c>
      <c r="CA50" s="42">
        <f t="shared" si="20"/>
        <v>0</v>
      </c>
      <c r="CB50" s="42">
        <f t="shared" si="20"/>
        <v>0</v>
      </c>
      <c r="CC50" s="42">
        <f t="shared" si="20"/>
        <v>0</v>
      </c>
      <c r="CD50" s="42">
        <f t="shared" si="20"/>
        <v>0</v>
      </c>
      <c r="CE50" s="42">
        <f t="shared" si="20"/>
        <v>0</v>
      </c>
    </row>
    <row r="51" spans="1:83">
      <c r="A51" t="s">
        <v>544</v>
      </c>
      <c r="B51" t="s">
        <v>538</v>
      </c>
      <c r="C51" s="42">
        <f>IF(AND(C4&lt;&gt;0,D4=0),D50+NPV(general!$B$8,E$50:$CE50),0)</f>
        <v>0</v>
      </c>
      <c r="D51" s="42">
        <f>IF(AND(D4&lt;&gt;0,E4=0),E50+NPV(general!$B$8,F$50:$CE50),0)</f>
        <v>0</v>
      </c>
      <c r="E51" s="42">
        <f>IF(AND(E4&lt;&gt;0,F4=0),F50+NPV(general!$B$8,G$50:$CE50),0)</f>
        <v>0</v>
      </c>
      <c r="F51" s="42">
        <f>IF(AND(F4&lt;&gt;0,G4=0),G50+NPV(general!$B$8,H$50:$CE50),0)</f>
        <v>0</v>
      </c>
      <c r="G51" s="42">
        <f>IF(AND(G4&lt;&gt;0,H4=0),H50+NPV(general!$B$8,I$50:$CE50),0)</f>
        <v>0</v>
      </c>
      <c r="H51" s="42">
        <f>IF(AND(H4&lt;&gt;0,I4=0),I50+NPV(general!$B$8,J$50:$CE50),0)</f>
        <v>0</v>
      </c>
      <c r="I51" s="42">
        <f>IF(AND(I4&lt;&gt;0,J4=0),J50+NPV(general!$B$8,K$50:$CE50),0)</f>
        <v>0</v>
      </c>
      <c r="J51" s="42">
        <f>IF(AND(J4&lt;&gt;0,K4=0),K50+NPV(general!$B$8,L$50:$CE50),0)</f>
        <v>0</v>
      </c>
      <c r="K51" s="42">
        <f>IF(AND(K4&lt;&gt;0,L4=0),L50+NPV(general!$B$8,M$50:$CE50),0)</f>
        <v>0</v>
      </c>
      <c r="L51" s="42">
        <f>IF(AND(L4&lt;&gt;0,M4=0),M50+NPV(general!$B$8,N$50:$CE50),0)</f>
        <v>0</v>
      </c>
      <c r="M51" s="42">
        <f>IF(AND(M4&lt;&gt;0,N4=0),N50+NPV(general!$B$8,O$50:$CE50),0)</f>
        <v>0</v>
      </c>
      <c r="N51" s="42">
        <f>IF(AND(N4&lt;&gt;0,O4=0),O50+NPV(general!$B$8,P$50:$CE50),0)</f>
        <v>0</v>
      </c>
      <c r="O51" s="42">
        <f>IF(AND(O4&lt;&gt;0,P4=0),P50+NPV(general!$B$8,Q$50:$CE50),0)</f>
        <v>0</v>
      </c>
      <c r="P51" s="42">
        <f>IF(AND(P4&lt;&gt;0,Q4=0),Q50+NPV(general!$B$8,R$50:$CE50),0)</f>
        <v>0</v>
      </c>
      <c r="Q51" s="42">
        <f>IF(AND(Q4&lt;&gt;0,R4=0),R50+NPV(general!$B$8,S$50:$CE50),0)</f>
        <v>0</v>
      </c>
      <c r="R51" s="42">
        <f>IF(AND(R4&lt;&gt;0,S4=0),S50+NPV(general!$B$8,T$50:$CE50),0)</f>
        <v>0</v>
      </c>
      <c r="S51" s="42">
        <f>IF(AND(S4&lt;&gt;0,T4=0),T50+NPV(general!$B$8,U$50:$CE50),0)</f>
        <v>0</v>
      </c>
      <c r="T51" s="42">
        <f>IF(AND(T4&lt;&gt;0,U4=0),U50+NPV(general!$B$8,V$50:$CE50),0)</f>
        <v>0</v>
      </c>
      <c r="U51" s="42">
        <f>IF(AND(U4&lt;&gt;0,V4=0),V50+NPV(general!$B$8,W$50:$CE50),0)</f>
        <v>0</v>
      </c>
      <c r="V51" s="42">
        <f>IF(AND(V4&lt;&gt;0,W4=0),W50+NPV(general!$B$8,X$50:$CE50),0)</f>
        <v>0</v>
      </c>
      <c r="W51" s="42">
        <f>IF(AND(W4&lt;&gt;0,X4=0),X50+NPV(general!$B$8,Y$50:$CE50),0)</f>
        <v>0</v>
      </c>
      <c r="X51" s="42">
        <f>IF(AND(X4&lt;&gt;0,Y4=0),Y50+NPV(general!$B$8,Z$50:$CE50),0)</f>
        <v>0</v>
      </c>
      <c r="Y51" s="42">
        <f>IF(AND(Y4&lt;&gt;0,Z4=0),Z50+NPV(general!$B$8,AA$50:$CE50),0)</f>
        <v>0</v>
      </c>
      <c r="Z51" s="42">
        <f>IF(AND(Z4&lt;&gt;0,AA4=0),AA50+NPV(general!$B$8,AB$50:$CE50),0)</f>
        <v>0</v>
      </c>
      <c r="AA51" s="42">
        <f>IF(AND(AA4&lt;&gt;0,AB4=0),AB50+NPV(general!$B$8,AC$50:$CE50),0)</f>
        <v>0</v>
      </c>
      <c r="AB51" s="42">
        <f>IF(AND(AB4&lt;&gt;0,AC4=0),AC50+NPV(general!$B$8,AD$50:$CE50),0)</f>
        <v>0</v>
      </c>
      <c r="AC51" s="42">
        <f>IF(AND(AC4&lt;&gt;0,AD4=0),AD50+NPV(general!$B$8,AE$50:$CE50),0)</f>
        <v>0</v>
      </c>
      <c r="AD51" s="42">
        <f>IF(AND(AD4&lt;&gt;0,AE4=0),AE50+NPV(general!$B$8,AF$50:$CE50),0)</f>
        <v>0</v>
      </c>
      <c r="AE51" s="42">
        <f>IF(AND(AE4&lt;&gt;0,AF4=0),AF50+NPV(general!$B$8,AG$50:$CE50),0)</f>
        <v>0</v>
      </c>
      <c r="AF51" s="42">
        <f>IF(AND(AF4&lt;&gt;0,AG4=0),AG50+NPV(general!$B$8,AH$50:$CE50),0)</f>
        <v>-3997851685.3649607</v>
      </c>
      <c r="AG51" s="42">
        <f>IF(AND(AG4&lt;&gt;0,AH4=0),AH50+NPV(general!$B$8,AI$50:$CE50),0)</f>
        <v>0</v>
      </c>
      <c r="AH51" s="42">
        <f>IF(AND(AH4&lt;&gt;0,AI4=0),AI50+NPV(general!$B$8,AJ$50:$CE50),0)</f>
        <v>0</v>
      </c>
      <c r="AI51" s="42">
        <f>IF(AND(AI4&lt;&gt;0,AJ4=0),AJ50+NPV(general!$B$8,AK$50:$CE50),0)</f>
        <v>0</v>
      </c>
      <c r="AJ51" s="42">
        <f>IF(AND(AJ4&lt;&gt;0,AK4=0),AK50+NPV(general!$B$8,AL$50:$CE50),0)</f>
        <v>0</v>
      </c>
      <c r="AK51" s="42">
        <f>IF(AND(AK4&lt;&gt;0,AL4=0),AL50+NPV(general!$B$8,AM$50:$CE50),0)</f>
        <v>0</v>
      </c>
      <c r="AL51" s="42">
        <f>IF(AND(AL4&lt;&gt;0,AM4=0),AM50+NPV(general!$B$8,AN$50:$CE50),0)</f>
        <v>0</v>
      </c>
      <c r="AM51" s="42">
        <f>IF(AND(AM4&lt;&gt;0,AN4=0),AN50+NPV(general!$B$8,AO$50:$CE50),0)</f>
        <v>0</v>
      </c>
      <c r="AN51" s="42">
        <f>IF(AND(AN4&lt;&gt;0,AO4=0),AO50+NPV(general!$B$8,AP$50:$CE50),0)</f>
        <v>0</v>
      </c>
      <c r="AO51" s="42">
        <f>IF(AND(AO4&lt;&gt;0,AP4=0),AP50+NPV(general!$B$8,AQ$50:$CE50),0)</f>
        <v>0</v>
      </c>
      <c r="AP51" s="42">
        <f>IF(AND(AP4&lt;&gt;0,AQ4=0),AQ50+NPV(general!$B$8,AR$50:$CE50),0)</f>
        <v>0</v>
      </c>
      <c r="AQ51" s="42">
        <f>IF(AND(AQ4&lt;&gt;0,AR4=0),AR50+NPV(general!$B$8,AS$50:$CE50),0)</f>
        <v>0</v>
      </c>
      <c r="AR51" s="42">
        <f>IF(AND(AR4&lt;&gt;0,AS4=0),AS50+NPV(general!$B$8,AT$50:$CE50),0)</f>
        <v>0</v>
      </c>
      <c r="AS51" s="42">
        <f>IF(AND(AS4&lt;&gt;0,AT4=0),AT50+NPV(general!$B$8,AU$50:$CE50),0)</f>
        <v>0</v>
      </c>
      <c r="AT51" s="42">
        <f>IF(AND(AT4&lt;&gt;0,AU4=0),AU50+NPV(general!$B$8,AV$50:$CE50),0)</f>
        <v>0</v>
      </c>
      <c r="AU51" s="42">
        <f>IF(AND(AU4&lt;&gt;0,AV4=0),AV50+NPV(general!$B$8,AW$50:$CE50),0)</f>
        <v>0</v>
      </c>
      <c r="AV51" s="42">
        <f>IF(AND(AV4&lt;&gt;0,AW4=0),AW50+NPV(general!$B$8,AX$50:$CE50),0)</f>
        <v>0</v>
      </c>
      <c r="AW51" s="42">
        <f>IF(AND(AW4&lt;&gt;0,AX4=0),AX50+NPV(general!$B$8,AY$50:$CE50),0)</f>
        <v>0</v>
      </c>
      <c r="AX51" s="42">
        <f>IF(AND(AX4&lt;&gt;0,AY4=0),AY50+NPV(general!$B$8,AZ$50:$CE50),0)</f>
        <v>0</v>
      </c>
      <c r="AY51" s="42">
        <f>IF(AND(AY4&lt;&gt;0,AZ4=0),AZ50+NPV(general!$B$8,BA$50:$CE50),0)</f>
        <v>0</v>
      </c>
      <c r="AZ51" s="42">
        <f>IF(AND(AZ4&lt;&gt;0,BA4=0),BA50+NPV(general!$B$8,BB$50:$CE50),0)</f>
        <v>0</v>
      </c>
      <c r="BA51" s="42">
        <f>IF(AND(BA4&lt;&gt;0,BB4=0),BB50+NPV(general!$B$8,BC$50:$CE50),0)</f>
        <v>0</v>
      </c>
      <c r="BB51" s="42">
        <f>IF(AND(BB4&lt;&gt;0,BC4=0),BC50+NPV(general!$B$8,BD$50:$CE50),0)</f>
        <v>0</v>
      </c>
      <c r="BC51" s="42">
        <f>IF(AND(BC4&lt;&gt;0,BD4=0),BD50+NPV(general!$B$8,BE$50:$CE50),0)</f>
        <v>0</v>
      </c>
      <c r="BD51" s="42">
        <f>IF(AND(BD4&lt;&gt;0,BE4=0),BE50+NPV(general!$B$8,BF$50:$CE50),0)</f>
        <v>0</v>
      </c>
      <c r="BE51" s="42">
        <f>IF(AND(BE4&lt;&gt;0,BF4=0),BF50+NPV(general!$B$8,BG$50:$CE50),0)</f>
        <v>0</v>
      </c>
      <c r="BF51" s="42">
        <f>IF(AND(BF4&lt;&gt;0,BG4=0),BG50+NPV(general!$B$8,BH$50:$CE50),0)</f>
        <v>0</v>
      </c>
      <c r="BG51" s="42">
        <f>IF(AND(BG4&lt;&gt;0,BH4=0),BH50+NPV(general!$B$8,BI$50:$CE50),0)</f>
        <v>0</v>
      </c>
      <c r="BH51" s="42">
        <f>IF(AND(BH4&lt;&gt;0,BI4=0),BI50+NPV(general!$B$8,BJ$50:$CE50),0)</f>
        <v>0</v>
      </c>
      <c r="BI51" s="42">
        <f>IF(AND(BI4&lt;&gt;0,BJ4=0),BJ50+NPV(general!$B$8,BK$50:$CE50),0)</f>
        <v>0</v>
      </c>
      <c r="BJ51" s="42">
        <f>IF(AND(BJ4&lt;&gt;0,BK4=0),BK50+NPV(general!$B$8,BL$50:$CE50),0)</f>
        <v>0</v>
      </c>
      <c r="BK51" s="42">
        <f>IF(AND(BK4&lt;&gt;0,BL4=0),BL50+NPV(general!$B$8,BM$50:$CE50),0)</f>
        <v>0</v>
      </c>
      <c r="BL51" s="42">
        <f>IF(AND(BL4&lt;&gt;0,BM4=0),BM50+NPV(general!$B$8,BN$50:$CE50),0)</f>
        <v>0</v>
      </c>
      <c r="BM51" s="42">
        <f>IF(AND(BM4&lt;&gt;0,BN4=0),BN50+NPV(general!$B$8,BO$50:$CE50),0)</f>
        <v>0</v>
      </c>
      <c r="BN51" s="42">
        <f>IF(AND(BN4&lt;&gt;0,BO4=0),BO50+NPV(general!$B$8,BP$50:$CE50),0)</f>
        <v>0</v>
      </c>
      <c r="BO51" s="42">
        <f>IF(AND(BO4&lt;&gt;0,BP4=0),BP50+NPV(general!$B$8,BQ$50:$CE50),0)</f>
        <v>0</v>
      </c>
      <c r="BP51" s="42">
        <f>IF(AND(BP4&lt;&gt;0,BQ4=0),BQ50+NPV(general!$B$8,BR$50:$CE50),0)</f>
        <v>0</v>
      </c>
      <c r="BQ51" s="42">
        <f>IF(AND(BQ4&lt;&gt;0,BR4=0),BR50+NPV(general!$B$8,BS$50:$CE50),0)</f>
        <v>0</v>
      </c>
      <c r="BR51" s="42">
        <f>IF(AND(BR4&lt;&gt;0,BS4=0),BS50+NPV(general!$B$8,BT$50:$CE50),0)</f>
        <v>0</v>
      </c>
      <c r="BS51" s="42">
        <f>IF(AND(BS4&lt;&gt;0,BT4=0),BT50+NPV(general!$B$8,BU$50:$CE50),0)</f>
        <v>0</v>
      </c>
      <c r="BT51" s="42">
        <f>IF(AND(BT4&lt;&gt;0,BU4=0),BU50+NPV(general!$B$8,BV$50:$CE50),0)</f>
        <v>0</v>
      </c>
      <c r="BU51" s="42">
        <f>IF(AND(BU4&lt;&gt;0,BV4=0),BV50+NPV(general!$B$8,BW$50:$CE50),0)</f>
        <v>0</v>
      </c>
      <c r="BV51" s="42">
        <f>IF(AND(BV4&lt;&gt;0,BW4=0),BW50+NPV(general!$B$8,BX$50:$CE50),0)</f>
        <v>0</v>
      </c>
      <c r="BW51" s="42">
        <f>IF(AND(BW4&lt;&gt;0,BX4=0),BX50+NPV(general!$B$8,BY$50:$CE50),0)</f>
        <v>0</v>
      </c>
      <c r="BX51" s="42">
        <f>IF(AND(BX4&lt;&gt;0,BY4=0),BY50+NPV(general!$B$8,BZ$50:$CE50),0)</f>
        <v>0</v>
      </c>
      <c r="BY51" s="42">
        <f>IF(AND(BY4&lt;&gt;0,BZ4=0),BZ50+NPV(general!$B$8,CA$50:$CE50),0)</f>
        <v>0</v>
      </c>
      <c r="BZ51" s="42">
        <f>IF(AND(BZ4&lt;&gt;0,CA4=0),CA50+NPV(general!$B$8,CB$50:$CE50),0)</f>
        <v>0</v>
      </c>
      <c r="CA51" s="42">
        <f>IF(AND(CA4&lt;&gt;0,CB4=0),CB50+NPV(general!$B$8,CC$50:$CE50),0)</f>
        <v>0</v>
      </c>
      <c r="CB51" s="42">
        <f>IF(AND(CB4&lt;&gt;0,CC4=0),CC50+NPV(general!$B$8,CD$50:$CE50),0)</f>
        <v>0</v>
      </c>
      <c r="CC51" s="42">
        <f>IF(AND(CC4&lt;&gt;0,CD4=0),CD50+NPV(general!$B$8,CE$50:$CE50),0)</f>
        <v>0</v>
      </c>
      <c r="CD51" s="42">
        <f>IF(AND(CD4&lt;&gt;0,CE4=0),CE50+NPV(general!$B$8,$CE$50:CF50),0)</f>
        <v>0</v>
      </c>
      <c r="CE51" s="42">
        <f>IF(AND(CE4&lt;&gt;0,CF4=0),CF50+NPV(general!$B$8,$CE$50:CG50),0)</f>
        <v>0</v>
      </c>
    </row>
    <row r="52" spans="1:83">
      <c r="AD52"/>
    </row>
    <row r="53" spans="1:83">
      <c r="A53" t="s">
        <v>545</v>
      </c>
      <c r="B53" t="s">
        <v>538</v>
      </c>
      <c r="C53" s="42">
        <f>-C12-C17+C47+C51</f>
        <v>-6095379.5</v>
      </c>
      <c r="D53" s="42">
        <f t="shared" ref="D53:BO53" si="21">-D12-D17+D47+D51</f>
        <v>-6095379.5</v>
      </c>
      <c r="E53" s="42">
        <f t="shared" si="21"/>
        <v>-18286138.5</v>
      </c>
      <c r="F53" s="42">
        <f t="shared" si="21"/>
        <v>-144765263.125</v>
      </c>
      <c r="G53" s="42">
        <f t="shared" si="21"/>
        <v>-144765263.125</v>
      </c>
      <c r="H53" s="42">
        <f t="shared" si="21"/>
        <v>-144765263.125</v>
      </c>
      <c r="I53" s="42">
        <f t="shared" si="21"/>
        <v>-144765263.125</v>
      </c>
      <c r="J53" s="42">
        <f t="shared" si="21"/>
        <v>13855245.198328495</v>
      </c>
      <c r="K53" s="42">
        <f t="shared" si="21"/>
        <v>7125641.8820466995</v>
      </c>
      <c r="L53" s="42">
        <f t="shared" si="21"/>
        <v>55257.252324104309</v>
      </c>
      <c r="M53" s="42">
        <f t="shared" si="21"/>
        <v>-7336322.0201134682</v>
      </c>
      <c r="N53" s="42">
        <f t="shared" si="21"/>
        <v>-14034628.965231419</v>
      </c>
      <c r="O53" s="42">
        <f t="shared" si="21"/>
        <v>-20741436.350269318</v>
      </c>
      <c r="P53" s="42">
        <f t="shared" si="21"/>
        <v>-27430007.742389679</v>
      </c>
      <c r="Q53" s="42">
        <f t="shared" si="21"/>
        <v>-34069690.689029217</v>
      </c>
      <c r="R53" s="42">
        <f t="shared" si="21"/>
        <v>-40625441.677607059</v>
      </c>
      <c r="S53" s="42">
        <f t="shared" si="21"/>
        <v>-51286159.607762814</v>
      </c>
      <c r="T53" s="42">
        <f t="shared" si="21"/>
        <v>-62038705.02493</v>
      </c>
      <c r="U53" s="42">
        <f t="shared" si="21"/>
        <v>-72854872.257299423</v>
      </c>
      <c r="V53" s="42">
        <f t="shared" si="21"/>
        <v>-83702358.077540398</v>
      </c>
      <c r="W53" s="42">
        <f t="shared" si="21"/>
        <v>-94544302.622226715</v>
      </c>
      <c r="X53" s="42">
        <f t="shared" si="21"/>
        <v>-113420912.17006159</v>
      </c>
      <c r="Y53" s="42">
        <f t="shared" si="21"/>
        <v>-132770712.11780024</v>
      </c>
      <c r="Z53" s="42">
        <f t="shared" si="21"/>
        <v>-152596767.66973209</v>
      </c>
      <c r="AA53" s="42">
        <f t="shared" si="21"/>
        <v>-172901274.44365978</v>
      </c>
      <c r="AB53" s="42">
        <f t="shared" si="21"/>
        <v>-193685440.76409101</v>
      </c>
      <c r="AC53" s="42">
        <f t="shared" si="21"/>
        <v>-220524900.08304453</v>
      </c>
      <c r="AD53" s="42">
        <f t="shared" si="21"/>
        <v>-248103774.01604557</v>
      </c>
      <c r="AE53" s="42">
        <f t="shared" si="21"/>
        <v>-276432769.14594507</v>
      </c>
      <c r="AF53" s="42">
        <f t="shared" si="21"/>
        <v>-4303373554.3538656</v>
      </c>
      <c r="AG53" s="42">
        <f t="shared" si="21"/>
        <v>0</v>
      </c>
      <c r="AH53" s="42">
        <f t="shared" si="21"/>
        <v>0</v>
      </c>
      <c r="AI53" s="42">
        <f t="shared" si="21"/>
        <v>0</v>
      </c>
      <c r="AJ53" s="42">
        <f t="shared" si="21"/>
        <v>0</v>
      </c>
      <c r="AK53" s="42">
        <f t="shared" si="21"/>
        <v>0</v>
      </c>
      <c r="AL53" s="42">
        <f t="shared" si="21"/>
        <v>0</v>
      </c>
      <c r="AM53" s="42">
        <f t="shared" si="21"/>
        <v>0</v>
      </c>
      <c r="AN53" s="42">
        <f t="shared" si="21"/>
        <v>0</v>
      </c>
      <c r="AO53" s="42">
        <f t="shared" si="21"/>
        <v>0</v>
      </c>
      <c r="AP53" s="42">
        <f t="shared" si="21"/>
        <v>0</v>
      </c>
      <c r="AQ53" s="42">
        <f t="shared" si="21"/>
        <v>0</v>
      </c>
      <c r="AR53" s="42">
        <f t="shared" si="21"/>
        <v>0</v>
      </c>
      <c r="AS53" s="42">
        <f t="shared" si="21"/>
        <v>0</v>
      </c>
      <c r="AT53" s="42">
        <f t="shared" si="21"/>
        <v>0</v>
      </c>
      <c r="AU53" s="42">
        <f t="shared" si="21"/>
        <v>0</v>
      </c>
      <c r="AV53" s="42">
        <f t="shared" si="21"/>
        <v>0</v>
      </c>
      <c r="AW53" s="42">
        <f t="shared" si="21"/>
        <v>0</v>
      </c>
      <c r="AX53" s="42">
        <f t="shared" si="21"/>
        <v>0</v>
      </c>
      <c r="AY53" s="42">
        <f t="shared" si="21"/>
        <v>0</v>
      </c>
      <c r="AZ53" s="42">
        <f t="shared" si="21"/>
        <v>0</v>
      </c>
      <c r="BA53" s="42">
        <f t="shared" si="21"/>
        <v>0</v>
      </c>
      <c r="BB53" s="42">
        <f t="shared" si="21"/>
        <v>0</v>
      </c>
      <c r="BC53" s="42">
        <f t="shared" si="21"/>
        <v>0</v>
      </c>
      <c r="BD53" s="42">
        <f t="shared" si="21"/>
        <v>0</v>
      </c>
      <c r="BE53" s="42">
        <f t="shared" si="21"/>
        <v>0</v>
      </c>
      <c r="BF53" s="42">
        <f t="shared" si="21"/>
        <v>0</v>
      </c>
      <c r="BG53" s="42">
        <f t="shared" si="21"/>
        <v>0</v>
      </c>
      <c r="BH53" s="42">
        <f t="shared" si="21"/>
        <v>0</v>
      </c>
      <c r="BI53" s="42">
        <f t="shared" si="21"/>
        <v>0</v>
      </c>
      <c r="BJ53" s="42">
        <f t="shared" si="21"/>
        <v>0</v>
      </c>
      <c r="BK53" s="42">
        <f t="shared" si="21"/>
        <v>0</v>
      </c>
      <c r="BL53" s="42">
        <f t="shared" si="21"/>
        <v>0</v>
      </c>
      <c r="BM53" s="42">
        <f t="shared" si="21"/>
        <v>0</v>
      </c>
      <c r="BN53" s="42">
        <f t="shared" si="21"/>
        <v>0</v>
      </c>
      <c r="BO53" s="42">
        <f t="shared" si="21"/>
        <v>0</v>
      </c>
      <c r="BP53" s="42">
        <f t="shared" ref="BP53:CE53" si="22">-BP12-BP17+BP47+BP51</f>
        <v>0</v>
      </c>
      <c r="BQ53" s="42">
        <f t="shared" si="22"/>
        <v>0</v>
      </c>
      <c r="BR53" s="42">
        <f t="shared" si="22"/>
        <v>0</v>
      </c>
      <c r="BS53" s="42">
        <f t="shared" si="22"/>
        <v>0</v>
      </c>
      <c r="BT53" s="42">
        <f t="shared" si="22"/>
        <v>0</v>
      </c>
      <c r="BU53" s="42">
        <f t="shared" si="22"/>
        <v>0</v>
      </c>
      <c r="BV53" s="42">
        <f t="shared" si="22"/>
        <v>0</v>
      </c>
      <c r="BW53" s="42">
        <f t="shared" si="22"/>
        <v>0</v>
      </c>
      <c r="BX53" s="42">
        <f t="shared" si="22"/>
        <v>0</v>
      </c>
      <c r="BY53" s="42">
        <f t="shared" si="22"/>
        <v>0</v>
      </c>
      <c r="BZ53" s="42">
        <f t="shared" si="22"/>
        <v>0</v>
      </c>
      <c r="CA53" s="42">
        <f t="shared" si="22"/>
        <v>0</v>
      </c>
      <c r="CB53" s="42">
        <f t="shared" si="22"/>
        <v>0</v>
      </c>
      <c r="CC53" s="42">
        <f t="shared" si="22"/>
        <v>0</v>
      </c>
      <c r="CD53" s="42">
        <f t="shared" si="22"/>
        <v>0</v>
      </c>
      <c r="CE53" s="42">
        <f t="shared" si="22"/>
        <v>0</v>
      </c>
    </row>
    <row r="55" spans="1:83">
      <c r="A55" s="37" t="s">
        <v>576</v>
      </c>
      <c r="B55" s="195">
        <f>C53+NPV(general!$B$8,D53:CE53)</f>
        <v>-2195600715.5508032</v>
      </c>
      <c r="D55" s="42"/>
    </row>
    <row r="56" spans="1:83">
      <c r="A56" s="37" t="s">
        <v>546</v>
      </c>
      <c r="B56" s="5" t="e">
        <f>IRR(C53:CE53,10%)</f>
        <v>#NUM!</v>
      </c>
    </row>
    <row r="57" spans="1:83">
      <c r="A57" s="37" t="s">
        <v>547</v>
      </c>
      <c r="B57" s="196">
        <f>SUM(B62:B66)/SUM(B60:B61)</f>
        <v>3.2254809687339407</v>
      </c>
    </row>
    <row r="58" spans="1:83">
      <c r="A58" s="65"/>
      <c r="B58" s="197"/>
    </row>
    <row r="59" spans="1:83" ht="43.5">
      <c r="A59" s="198" t="s">
        <v>548</v>
      </c>
      <c r="B59" s="199" t="s">
        <v>549</v>
      </c>
      <c r="C59" s="200" t="s">
        <v>550</v>
      </c>
      <c r="D59" s="200" t="s">
        <v>551</v>
      </c>
    </row>
    <row r="60" spans="1:83">
      <c r="A60" t="s">
        <v>552</v>
      </c>
      <c r="B60" s="195">
        <f>-(C12+NPV(general!$B$8,D12:CE12))</f>
        <v>-494092426.88166934</v>
      </c>
      <c r="C60" s="5">
        <f>B60/$B$67</f>
        <v>0.22503746850789216</v>
      </c>
    </row>
    <row r="61" spans="1:83">
      <c r="A61" t="s">
        <v>553</v>
      </c>
      <c r="B61" s="195">
        <f>-(C17+NPV(general!$B$8,D17:CE17))</f>
        <v>-25517229.817047291</v>
      </c>
      <c r="C61" s="5">
        <f>B61/$B$67</f>
        <v>1.1621981007892806E-2</v>
      </c>
      <c r="D61" s="5"/>
    </row>
    <row r="62" spans="1:83">
      <c r="A62" s="65" t="s">
        <v>544</v>
      </c>
      <c r="B62" s="195">
        <f>C51+NPV(general!$B$8,D51:CE51)</f>
        <v>-971263359.21747935</v>
      </c>
      <c r="C62" s="5">
        <f t="shared" ref="C62:C67" si="23">B62/$B$67</f>
        <v>0.44236793709270661</v>
      </c>
      <c r="D62" s="5">
        <f>B62/SUM($B$62:$B$66)</f>
        <v>0.57951583577224641</v>
      </c>
    </row>
    <row r="63" spans="1:83">
      <c r="A63" t="s">
        <v>554</v>
      </c>
      <c r="B63" s="195">
        <f>C43+NPV(general!$B$8,D43:CE43)</f>
        <v>640062558.40066385</v>
      </c>
      <c r="C63" s="5">
        <f t="shared" si="23"/>
        <v>-0.29152047267396408</v>
      </c>
      <c r="D63" s="5">
        <f>B63/SUM($B$62:$B$66)</f>
        <v>-0.38190093856410717</v>
      </c>
    </row>
    <row r="64" spans="1:83">
      <c r="A64" t="s">
        <v>555</v>
      </c>
      <c r="B64" s="195">
        <f>C44+NPV(general!$B$8,D44:CE44)</f>
        <v>-1474758277.3640678</v>
      </c>
      <c r="C64" s="5">
        <f t="shared" si="23"/>
        <v>0.67168782871984989</v>
      </c>
      <c r="D64" s="5">
        <f>B64/SUM($B$62:$B$66)</f>
        <v>0.87993206740264662</v>
      </c>
    </row>
    <row r="65" spans="1:83">
      <c r="A65" t="s">
        <v>556</v>
      </c>
      <c r="B65" s="195">
        <f>C45+NPV(general!$B$8,D45:CE45)</f>
        <v>260517297.96600142</v>
      </c>
      <c r="C65" s="5">
        <f t="shared" si="23"/>
        <v>-0.1186542234755313</v>
      </c>
      <c r="D65" s="5">
        <f>B65/SUM($B$62:$B$66)</f>
        <v>-0.15544074450160483</v>
      </c>
    </row>
    <row r="66" spans="1:83">
      <c r="A66" t="s">
        <v>557</v>
      </c>
      <c r="B66" s="195">
        <f>C46+NPV(general!$B$8,D46:CE46)</f>
        <v>-130549278.63720512</v>
      </c>
      <c r="C66" s="5">
        <f t="shared" si="23"/>
        <v>5.9459480821154063E-2</v>
      </c>
      <c r="D66" s="5">
        <f>B66/SUM($B$62:$B$66)</f>
        <v>7.7893779890818984E-2</v>
      </c>
    </row>
    <row r="67" spans="1:83">
      <c r="A67" t="s">
        <v>158</v>
      </c>
      <c r="B67" s="195">
        <f>B60+B61+B62+B63+B64+B65+B66</f>
        <v>-2195600715.5508032</v>
      </c>
      <c r="C67" s="5">
        <f t="shared" si="23"/>
        <v>1</v>
      </c>
    </row>
    <row r="70" spans="1:83">
      <c r="A70" t="s">
        <v>573</v>
      </c>
      <c r="B70" t="s">
        <v>577</v>
      </c>
    </row>
    <row r="71" spans="1:83">
      <c r="A71" t="s">
        <v>499</v>
      </c>
      <c r="B71" t="s">
        <v>503</v>
      </c>
      <c r="C71" s="42">
        <f>IF(AND(C$3&gt;=2025,C$6&lt;&gt;0),VLOOKUP(C$3,'efecte socio eco fp'!$A$5:$X$30,16,FALSE)-VLOOKUP(C$3,'efecte socio eco 2'!$A$5:$X$30,16,FALSE),0)</f>
        <v>0</v>
      </c>
      <c r="D71" s="42">
        <f>IF(AND(D$3&gt;=2025,D$6&lt;&gt;0),VLOOKUP(D$3,'efecte socio eco fp'!$A$5:$X$30,16,FALSE)-VLOOKUP(D$3,'efecte socio eco 2'!$A$5:$X$30,16,FALSE),0)</f>
        <v>0</v>
      </c>
      <c r="E71" s="42">
        <f>IF(AND(E$3&gt;=2025,E$6&lt;&gt;0),VLOOKUP(E$3,'efecte socio eco fp'!$A$5:$X$30,16,FALSE)-VLOOKUP(E$3,'efecte socio eco 2'!$A$5:$X$30,16,FALSE),0)</f>
        <v>0</v>
      </c>
      <c r="F71" s="42">
        <f>IF(AND(F$3&gt;=2025,F$6&lt;&gt;0),VLOOKUP(F$3,'efecte socio eco fp'!$A$5:$X$30,16,FALSE)-VLOOKUP(F$3,'efecte socio eco 2'!$A$5:$X$30,16,FALSE),0)</f>
        <v>0</v>
      </c>
      <c r="G71" s="42">
        <f>IF(AND(G$3&gt;=2025,G$6&lt;&gt;0),VLOOKUP(G$3,'efecte socio eco fp'!$A$5:$X$30,16,FALSE)-VLOOKUP(G$3,'efecte socio eco 2'!$A$5:$X$30,16,FALSE),0)</f>
        <v>0</v>
      </c>
      <c r="H71" s="42">
        <f>IF(AND(H$3&gt;=2025,H$6&lt;&gt;0),VLOOKUP(H$3,'efecte socio eco fp'!$A$5:$X$30,16,FALSE)-VLOOKUP(H$3,'efecte socio eco 2'!$A$5:$X$30,16,FALSE),0)</f>
        <v>0</v>
      </c>
      <c r="I71" s="42">
        <f>IF(AND(I$3&gt;=2025,I$6&lt;&gt;0),VLOOKUP(I$3,'efecte socio eco fp'!$A$5:$X$30,16,FALSE)-VLOOKUP(I$3,'efecte socio eco 2'!$A$5:$X$30,16,FALSE),0)</f>
        <v>0</v>
      </c>
      <c r="J71" s="42">
        <f>IF(AND(J$3&gt;=2025,J$6&lt;&gt;0),VLOOKUP(J$3,'efecte socio eco fp'!$A$5:$X$30,16,FALSE)-VLOOKUP(J$3,'efecte socio eco 2'!$A$5:$X$30,16,FALSE),0)</f>
        <v>87.167664544358558</v>
      </c>
      <c r="K71" s="42">
        <f>IF(AND(K$3&gt;=2025,K$6&lt;&gt;0),VLOOKUP(K$3,'efecte socio eco fp'!$A$5:$X$30,16,FALSE)-VLOOKUP(K$3,'efecte socio eco 2'!$A$5:$X$30,16,FALSE),0)</f>
        <v>89.178902465806459</v>
      </c>
      <c r="L71" s="42">
        <f>IF(AND(L$3&gt;=2025,L$6&lt;&gt;0),VLOOKUP(L$3,'efecte socio eco fp'!$A$5:$X$30,16,FALSE)-VLOOKUP(L$3,'efecte socio eco 2'!$A$5:$X$30,16,FALSE),0)</f>
        <v>91.235788897356542</v>
      </c>
      <c r="M71" s="42">
        <f>IF(AND(M$3&gt;=2025,M$6&lt;&gt;0),VLOOKUP(M$3,'efecte socio eco fp'!$A$5:$X$30,16,FALSE)-VLOOKUP(M$3,'efecte socio eco 2'!$A$5:$X$30,16,FALSE),0)</f>
        <v>93.339346617820411</v>
      </c>
      <c r="N71" s="42">
        <f>IF(AND(N$3&gt;=2025,N$6&lt;&gt;0),VLOOKUP(N$3,'efecte socio eco fp'!$A$5:$X$30,16,FALSE)-VLOOKUP(N$3,'efecte socio eco 2'!$A$5:$X$30,16,FALSE),0)</f>
        <v>94.776356983329606</v>
      </c>
      <c r="O71" s="42">
        <f>IF(AND(O$3&gt;=2025,O$6&lt;&gt;0),VLOOKUP(O$3,'efecte socio eco fp'!$A$5:$X$30,16,FALSE)-VLOOKUP(O$3,'efecte socio eco 2'!$A$5:$X$30,16,FALSE),0)</f>
        <v>96.23511612465154</v>
      </c>
      <c r="P71" s="42">
        <f>IF(AND(P$3&gt;=2025,P$6&lt;&gt;0),VLOOKUP(P$3,'efecte socio eco fp'!$A$5:$X$30,16,FALSE)-VLOOKUP(P$3,'efecte socio eco 2'!$A$5:$X$30,16,FALSE),0)</f>
        <v>97.715948838042095</v>
      </c>
      <c r="Q71" s="42">
        <f>IF(AND(Q$3&gt;=2025,Q$6&lt;&gt;0),VLOOKUP(Q$3,'efecte socio eco fp'!$A$5:$X$30,16,FALSE)-VLOOKUP(Q$3,'efecte socio eco 2'!$A$5:$X$30,16,FALSE),0)</f>
        <v>99.219184718545876</v>
      </c>
      <c r="R71" s="42">
        <f>IF(AND(R$3&gt;=2025,R$6&lt;&gt;0),VLOOKUP(R$3,'efecte socio eco fp'!$A$5:$X$30,16,FALSE)-VLOOKUP(R$3,'efecte socio eco 2'!$A$5:$X$30,16,FALSE),0)</f>
        <v>100.74515823025285</v>
      </c>
      <c r="S71" s="42">
        <f>IF(AND(S$3&gt;=2025,S$6&lt;&gt;0),VLOOKUP(S$3,'efecte socio eco fp'!$A$5:$X$30,16,FALSE)-VLOOKUP(S$3,'efecte socio eco 2'!$A$5:$X$30,16,FALSE),0)</f>
        <v>102.29831819358515</v>
      </c>
      <c r="T71" s="42">
        <f>IF(AND(T$3&gt;=2025,T$6&lt;&gt;0),VLOOKUP(T$3,'efecte socio eco fp'!$A$5:$X$30,16,FALSE)-VLOOKUP(T$3,'efecte socio eco 2'!$A$5:$X$30,16,FALSE),0)</f>
        <v>103.8748027531401</v>
      </c>
      <c r="U71" s="42">
        <f>IF(AND(U$3&gt;=2025,U$6&lt;&gt;0),VLOOKUP(U$3,'efecte socio eco fp'!$A$5:$X$30,16,FALSE)-VLOOKUP(U$3,'efecte socio eco 2'!$A$5:$X$30,16,FALSE),0)</f>
        <v>105.47495545625134</v>
      </c>
      <c r="V71" s="42">
        <f>IF(AND(V$3&gt;=2025,V$6&lt;&gt;0),VLOOKUP(V$3,'efecte socio eco fp'!$A$5:$X$30,16,FALSE)-VLOOKUP(V$3,'efecte socio eco 2'!$A$5:$X$30,16,FALSE),0)</f>
        <v>107.09912483534936</v>
      </c>
      <c r="W71" s="42">
        <f>IF(AND(W$3&gt;=2025,W$6&lt;&gt;0),VLOOKUP(W$3,'efecte socio eco fp'!$A$5:$X$30,16,FALSE)-VLOOKUP(W$3,'efecte socio eco 2'!$A$5:$X$30,16,FALSE),0)</f>
        <v>108.74766447945876</v>
      </c>
      <c r="X71" s="42">
        <f>IF(AND(X$3&gt;=2025,X$6&lt;&gt;0),VLOOKUP(X$3,'efecte socio eco fp'!$A$5:$X$30,16,FALSE)-VLOOKUP(X$3,'efecte socio eco 2'!$A$5:$X$30,16,FALSE),0)</f>
        <v>110.3051400215445</v>
      </c>
      <c r="Y71" s="42">
        <f>IF(AND(Y$3&gt;=2025,Y$6&lt;&gt;0),VLOOKUP(Y$3,'efecte socio eco fp'!$A$5:$X$30,16,FALSE)-VLOOKUP(Y$3,'efecte socio eco 2'!$A$5:$X$30,16,FALSE),0)</f>
        <v>111.88261347129446</v>
      </c>
      <c r="Z71" s="42">
        <f>IF(AND(Z$3&gt;=2025,Z$6&lt;&gt;0),VLOOKUP(Z$3,'efecte socio eco fp'!$A$5:$X$30,16,FALSE)-VLOOKUP(Z$3,'efecte socio eco 2'!$A$5:$X$30,16,FALSE),0)</f>
        <v>113.48032639065059</v>
      </c>
      <c r="AA71" s="42">
        <f>IF(AND(AA$3&gt;=2025,AA$6&lt;&gt;0),VLOOKUP(AA$3,'efecte socio eco fp'!$A$5:$X$30,16,FALSE)-VLOOKUP(AA$3,'efecte socio eco 2'!$A$5:$X$30,16,FALSE),0)</f>
        <v>115.0985231476734</v>
      </c>
      <c r="AB71" s="42">
        <f>IF(AND(AB$3&gt;=2025,AB$6&lt;&gt;0),VLOOKUP(AB$3,'efecte socio eco fp'!$A$5:$X$30,16,FALSE)-VLOOKUP(AB$3,'efecte socio eco 2'!$A$5:$X$30,16,FALSE),0)</f>
        <v>116.73745094825426</v>
      </c>
      <c r="AC71" s="42">
        <f>IF(AND(AC$3&gt;=2025,AC$6&lt;&gt;0),VLOOKUP(AC$3,'efecte socio eco fp'!$A$5:$X$30,16,FALSE)-VLOOKUP(AC$3,'efecte socio eco 2'!$A$5:$X$30,16,FALSE),0)</f>
        <v>118.69904162462262</v>
      </c>
      <c r="AD71" s="42">
        <f>IF(AND(AD$3&gt;=2025,AD$6&lt;&gt;0),VLOOKUP(AD$3,'efecte socio eco fp'!$A$5:$X$30,16,FALSE)-VLOOKUP(AD$3,'efecte socio eco 2'!$A$5:$X$30,16,FALSE),0)</f>
        <v>120.68738286653752</v>
      </c>
      <c r="AE71" s="42">
        <f>IF(AND(AE$3&gt;=2025,AE$6&lt;&gt;0),VLOOKUP(AE$3,'efecte socio eco fp'!$A$5:$X$30,16,FALSE)-VLOOKUP(AE$3,'efecte socio eco 2'!$A$5:$X$30,16,FALSE),0)</f>
        <v>122.70280605271546</v>
      </c>
      <c r="AF71" s="42">
        <f>IF(AND(AF$3&gt;=2025,AF$6&lt;&gt;0),VLOOKUP(AF$3,'efecte socio eco fp'!$A$5:$X$30,16,FALSE)-VLOOKUP(AF$3,'efecte socio eco 2'!$A$5:$X$30,16,FALSE),0)</f>
        <v>124.74564644528073</v>
      </c>
      <c r="AG71" s="42">
        <f>IF(AND(AG$3&gt;=2025,AG$6&lt;&gt;0),VLOOKUP(AG$3,'efecte socio eco fp'!$A$5:$X$30,16,FALSE)-VLOOKUP(AG$3,'efecte socio eco 2'!$A$5:$X$30,16,FALSE),0)</f>
        <v>0</v>
      </c>
      <c r="AH71" s="42">
        <f>IF(AND(AH$3&gt;=2025,AH$6&lt;&gt;0),VLOOKUP(AH$3,'efecte socio eco fp'!$A$5:$X$30,16,FALSE)-VLOOKUP(AH$3,'efecte socio eco 2'!$A$5:$X$30,16,FALSE),0)</f>
        <v>0</v>
      </c>
      <c r="AI71" s="42">
        <f>IF(AND(AI$3&gt;=2025,AI$6&lt;&gt;0),VLOOKUP(AI$3,'efecte socio eco fp'!$A$5:$X$30,16,FALSE)-VLOOKUP(AI$3,'efecte socio eco 2'!$A$5:$X$30,16,FALSE),0)</f>
        <v>0</v>
      </c>
      <c r="AJ71" s="42">
        <f>IF(AND(AJ$3&gt;=2025,AJ$6&lt;&gt;0),VLOOKUP(AJ$3,'efecte socio eco fp'!$A$5:$X$30,16,FALSE)-VLOOKUP(AJ$3,'efecte socio eco 2'!$A$5:$X$30,16,FALSE),0)</f>
        <v>0</v>
      </c>
      <c r="AK71" s="42">
        <f>IF(AND(AK$3&gt;=2025,AK$6&lt;&gt;0),VLOOKUP(AK$3,'efecte socio eco fp'!$A$5:$X$30,16,FALSE)-VLOOKUP(AK$3,'efecte socio eco 2'!$A$5:$X$30,16,FALSE),0)</f>
        <v>0</v>
      </c>
      <c r="AL71" s="42">
        <f>IF(AND(AL$3&gt;=2025,AL$6&lt;&gt;0),VLOOKUP(AL$3,'efecte socio eco fp'!$A$5:$X$30,16,FALSE)-VLOOKUP(AL$3,'efecte socio eco 2'!$A$5:$X$30,16,FALSE),0)</f>
        <v>0</v>
      </c>
      <c r="AM71" s="42">
        <f>IF(AND(AM$3&gt;=2025,AM$6&lt;&gt;0),VLOOKUP(AM$3,'efecte socio eco fp'!$A$5:$X$30,16,FALSE)-VLOOKUP(AM$3,'efecte socio eco 2'!$A$5:$X$30,16,FALSE),0)</f>
        <v>0</v>
      </c>
      <c r="AN71" s="42">
        <f>IF(AND(AN$3&gt;=2025,AN$6&lt;&gt;0),VLOOKUP(AN$3,'efecte socio eco fp'!$A$5:$X$30,16,FALSE)-VLOOKUP(AN$3,'efecte socio eco 2'!$A$5:$X$30,16,FALSE),0)</f>
        <v>0</v>
      </c>
      <c r="AO71" s="42">
        <f>IF(AND(AO$3&gt;=2025,AO$6&lt;&gt;0),VLOOKUP(AO$3,'efecte socio eco fp'!$A$5:$X$30,16,FALSE)-VLOOKUP(AO$3,'efecte socio eco 2'!$A$5:$X$30,16,FALSE),0)</f>
        <v>0</v>
      </c>
      <c r="AP71" s="42">
        <f>IF(AND(AP$3&gt;=2025,AP$6&lt;&gt;0),VLOOKUP(AP$3,'efecte socio eco fp'!$A$5:$X$30,16,FALSE)-VLOOKUP(AP$3,'efecte socio eco 2'!$A$5:$X$30,16,FALSE),0)</f>
        <v>0</v>
      </c>
      <c r="AQ71" s="42">
        <f>IF(AND(AQ$3&gt;=2025,AQ$6&lt;&gt;0),VLOOKUP(AQ$3,'efecte socio eco fp'!$A$5:$X$30,16,FALSE)-VLOOKUP(AQ$3,'efecte socio eco 2'!$A$5:$X$30,16,FALSE),0)</f>
        <v>0</v>
      </c>
      <c r="AR71" s="42">
        <f>IF(AND(AR$3&gt;=2025,AR$6&lt;&gt;0),VLOOKUP(AR$3,'efecte socio eco fp'!$A$5:$X$30,16,FALSE)-VLOOKUP(AR$3,'efecte socio eco 2'!$A$5:$X$30,16,FALSE),0)</f>
        <v>0</v>
      </c>
      <c r="AS71" s="42">
        <f>IF(AND(AS$3&gt;=2025,AS$6&lt;&gt;0),VLOOKUP(AS$3,'efecte socio eco fp'!$A$5:$X$30,16,FALSE)-VLOOKUP(AS$3,'efecte socio eco 2'!$A$5:$X$30,16,FALSE),0)</f>
        <v>0</v>
      </c>
      <c r="AT71" s="42">
        <f>IF(AND(AT$3&gt;=2025,AT$6&lt;&gt;0),VLOOKUP(AT$3,'efecte socio eco fp'!$A$5:$X$30,16,FALSE)-VLOOKUP(AT$3,'efecte socio eco 2'!$A$5:$X$30,16,FALSE),0)</f>
        <v>0</v>
      </c>
      <c r="AU71" s="42">
        <f>IF(AND(AU$3&gt;=2025,AU$6&lt;&gt;0),VLOOKUP(AU$3,'efecte socio eco fp'!$A$5:$X$30,16,FALSE)-VLOOKUP(AU$3,'efecte socio eco 2'!$A$5:$X$30,16,FALSE),0)</f>
        <v>0</v>
      </c>
      <c r="AV71" s="42">
        <f>IF(AND(AV$3&gt;=2025,AV$6&lt;&gt;0),VLOOKUP(AV$3,'efecte socio eco fp'!$A$5:$X$30,16,FALSE)-VLOOKUP(AV$3,'efecte socio eco 2'!$A$5:$X$30,16,FALSE),0)</f>
        <v>0</v>
      </c>
      <c r="AW71" s="42">
        <f>IF(AND(AW$3&gt;=2025,AW$6&lt;&gt;0),VLOOKUP(AW$3,'efecte socio eco fp'!$A$5:$X$30,16,FALSE)-VLOOKUP(AW$3,'efecte socio eco 2'!$A$5:$X$30,16,FALSE),0)</f>
        <v>0</v>
      </c>
      <c r="AX71" s="42">
        <f>IF(AND(AX$3&gt;=2025,AX$6&lt;&gt;0),VLOOKUP(AX$3,'efecte socio eco fp'!$A$5:$X$30,16,FALSE)-VLOOKUP(AX$3,'efecte socio eco 2'!$A$5:$X$30,16,FALSE),0)</f>
        <v>0</v>
      </c>
      <c r="AY71" s="42">
        <f>IF(AND(AY$3&gt;=2025,AY$6&lt;&gt;0),VLOOKUP(AY$3,'efecte socio eco fp'!$A$5:$X$30,16,FALSE)-VLOOKUP(AY$3,'efecte socio eco 2'!$A$5:$X$30,16,FALSE),0)</f>
        <v>0</v>
      </c>
      <c r="AZ71" s="42">
        <f>IF(AND(AZ$3&gt;=2025,AZ$6&lt;&gt;0),VLOOKUP(AZ$3,'efecte socio eco fp'!$A$5:$X$30,16,FALSE)-VLOOKUP(AZ$3,'efecte socio eco 2'!$A$5:$X$30,16,FALSE),0)</f>
        <v>0</v>
      </c>
      <c r="BA71" s="42">
        <f>IF(AND(BA$3&gt;=2025,BA$6&lt;&gt;0),VLOOKUP(BA$3,'efecte socio eco fp'!$A$5:$X$30,16,FALSE)-VLOOKUP(BA$3,'efecte socio eco 2'!$A$5:$X$30,16,FALSE),0)</f>
        <v>0</v>
      </c>
      <c r="BB71" s="42">
        <f>IF(AND(BB$3&gt;=2025,BB$6&lt;&gt;0),VLOOKUP(BB$3,'efecte socio eco fp'!$A$5:$X$30,16,FALSE)-VLOOKUP(BB$3,'efecte socio eco 2'!$A$5:$X$30,16,FALSE),0)</f>
        <v>0</v>
      </c>
      <c r="BC71" s="42">
        <f>IF(AND(BC$3&gt;=2025,BC$6&lt;&gt;0),VLOOKUP(BC$3,'efecte socio eco fp'!$A$5:$X$30,16,FALSE)-VLOOKUP(BC$3,'efecte socio eco 2'!$A$5:$X$30,16,FALSE),0)</f>
        <v>0</v>
      </c>
      <c r="BD71" s="42">
        <f>IF(AND(BD$3&gt;=2025,BD$6&lt;&gt;0),VLOOKUP(BD$3,'efecte socio eco fp'!$A$5:$X$30,16,FALSE)-VLOOKUP(BD$3,'efecte socio eco 2'!$A$5:$X$30,16,FALSE),0)</f>
        <v>0</v>
      </c>
      <c r="BE71" s="42">
        <f>IF(AND(BE$3&gt;=2025,BE$6&lt;&gt;0),VLOOKUP(BE$3,'efecte socio eco fp'!$A$5:$X$30,16,FALSE)-VLOOKUP(BE$3,'efecte socio eco 2'!$A$5:$X$30,16,FALSE),0)</f>
        <v>0</v>
      </c>
      <c r="BF71" s="42">
        <f>IF(AND(BF$3&gt;=2025,BF$6&lt;&gt;0),VLOOKUP(BF$3,'efecte socio eco fp'!$A$5:$X$30,16,FALSE)-VLOOKUP(BF$3,'efecte socio eco 2'!$A$5:$X$30,16,FALSE),0)</f>
        <v>0</v>
      </c>
      <c r="BG71" s="42">
        <f>IF(AND(BG$3&gt;=2025,BG$6&lt;&gt;0),VLOOKUP(BG$3,'efecte socio eco fp'!$A$5:$X$30,16,FALSE)-VLOOKUP(BG$3,'efecte socio eco 2'!$A$5:$X$30,16,FALSE),0)</f>
        <v>0</v>
      </c>
      <c r="BH71" s="42">
        <f>IF(AND(BH$3&gt;=2025,BH$6&lt;&gt;0),VLOOKUP(BH$3,'efecte socio eco fp'!$A$5:$X$30,16,FALSE)-VLOOKUP(BH$3,'efecte socio eco 2'!$A$5:$X$30,16,FALSE),0)</f>
        <v>0</v>
      </c>
      <c r="BI71" s="42">
        <f>IF(AND(BI$3&gt;=2025,BI$6&lt;&gt;0),VLOOKUP(BI$3,'efecte socio eco fp'!$A$5:$X$30,16,FALSE)-VLOOKUP(BI$3,'efecte socio eco 2'!$A$5:$X$30,16,FALSE),0)</f>
        <v>0</v>
      </c>
      <c r="BJ71" s="42">
        <f>IF(AND(BJ$3&gt;=2025,BJ$6&lt;&gt;0),VLOOKUP(BJ$3,'efecte socio eco fp'!$A$5:$X$30,16,FALSE)-VLOOKUP(BJ$3,'efecte socio eco 2'!$A$5:$X$30,16,FALSE),0)</f>
        <v>0</v>
      </c>
      <c r="BK71" s="42">
        <f>IF(AND(BK$3&gt;=2025,BK$6&lt;&gt;0),VLOOKUP(BK$3,'efecte socio eco fp'!$A$5:$X$30,16,FALSE)-VLOOKUP(BK$3,'efecte socio eco 2'!$A$5:$X$30,16,FALSE),0)</f>
        <v>0</v>
      </c>
      <c r="BL71" s="42">
        <f>IF(AND(BL$3&gt;=2025,BL$6&lt;&gt;0),VLOOKUP(BL$3,'efecte socio eco fp'!$A$5:$X$30,16,FALSE)-VLOOKUP(BL$3,'efecte socio eco 2'!$A$5:$X$30,16,FALSE),0)</f>
        <v>0</v>
      </c>
      <c r="BM71" s="42">
        <f>IF(AND(BM$3&gt;=2025,BM$6&lt;&gt;0),VLOOKUP(BM$3,'efecte socio eco fp'!$A$5:$X$30,16,FALSE)-VLOOKUP(BM$3,'efecte socio eco 2'!$A$5:$X$30,16,FALSE),0)</f>
        <v>0</v>
      </c>
      <c r="BN71" s="42">
        <f>IF(AND(BN$3&gt;=2025,BN$6&lt;&gt;0),VLOOKUP(BN$3,'efecte socio eco fp'!$A$5:$X$30,16,FALSE)-VLOOKUP(BN$3,'efecte socio eco 2'!$A$5:$X$30,16,FALSE),0)</f>
        <v>0</v>
      </c>
      <c r="BO71" s="42">
        <f>IF(AND(BO$3&gt;=2025,BO$6&lt;&gt;0),VLOOKUP(BO$3,'efecte socio eco fp'!$A$5:$X$30,16,FALSE)-VLOOKUP(BO$3,'efecte socio eco 2'!$A$5:$X$30,16,FALSE),0)</f>
        <v>0</v>
      </c>
      <c r="BP71" s="42">
        <f>IF(AND(BP$3&gt;=2025,BP$6&lt;&gt;0),VLOOKUP(BP$3,'efecte socio eco fp'!$A$5:$X$30,16,FALSE)-VLOOKUP(BP$3,'efecte socio eco 2'!$A$5:$X$30,16,FALSE),0)</f>
        <v>0</v>
      </c>
      <c r="BQ71" s="42">
        <f>IF(AND(BQ$3&gt;=2025,BQ$6&lt;&gt;0),VLOOKUP(BQ$3,'efecte socio eco fp'!$A$5:$X$30,16,FALSE)-VLOOKUP(BQ$3,'efecte socio eco 2'!$A$5:$X$30,16,FALSE),0)</f>
        <v>0</v>
      </c>
      <c r="BR71" s="42">
        <f>IF(AND(BR$3&gt;=2025,BR$6&lt;&gt;0),VLOOKUP(BR$3,'efecte socio eco fp'!$A$5:$X$30,16,FALSE)-VLOOKUP(BR$3,'efecte socio eco 2'!$A$5:$X$30,16,FALSE),0)</f>
        <v>0</v>
      </c>
      <c r="BS71" s="42">
        <f>IF(AND(BS$3&gt;=2025,BS$6&lt;&gt;0),VLOOKUP(BS$3,'efecte socio eco fp'!$A$5:$X$30,16,FALSE)-VLOOKUP(BS$3,'efecte socio eco 2'!$A$5:$X$30,16,FALSE),0)</f>
        <v>0</v>
      </c>
      <c r="BT71" s="42">
        <f>IF(AND(BT$3&gt;=2025,BT$6&lt;&gt;0),VLOOKUP(BT$3,'efecte socio eco fp'!$A$5:$X$30,16,FALSE)-VLOOKUP(BT$3,'efecte socio eco 2'!$A$5:$X$30,16,FALSE),0)</f>
        <v>0</v>
      </c>
      <c r="BU71" s="42">
        <f>IF(AND(BU$3&gt;=2025,BU$6&lt;&gt;0),VLOOKUP(BU$3,'efecte socio eco fp'!$A$5:$X$30,16,FALSE)-VLOOKUP(BU$3,'efecte socio eco 2'!$A$5:$X$30,16,FALSE),0)</f>
        <v>0</v>
      </c>
      <c r="BV71" s="42">
        <f>IF(AND(BV$3&gt;=2025,BV$6&lt;&gt;0),VLOOKUP(BV$3,'efecte socio eco fp'!$A$5:$X$30,16,FALSE)-VLOOKUP(BV$3,'efecte socio eco 2'!$A$5:$X$30,16,FALSE),0)</f>
        <v>0</v>
      </c>
      <c r="BW71" s="42">
        <f>IF(AND(BW$3&gt;=2025,BW$6&lt;&gt;0),VLOOKUP(BW$3,'efecte socio eco fp'!$A$5:$X$30,16,FALSE)-VLOOKUP(BW$3,'efecte socio eco 2'!$A$5:$X$30,16,FALSE),0)</f>
        <v>0</v>
      </c>
      <c r="BX71" s="42">
        <f>IF(AND(BX$3&gt;=2025,BX$6&lt;&gt;0),VLOOKUP(BX$3,'efecte socio eco fp'!$A$5:$X$30,16,FALSE)-VLOOKUP(BX$3,'efecte socio eco 2'!$A$5:$X$30,16,FALSE),0)</f>
        <v>0</v>
      </c>
      <c r="BY71" s="42">
        <f>IF(AND(BY$3&gt;=2025,BY$6&lt;&gt;0),VLOOKUP(BY$3,'efecte socio eco fp'!$A$5:$X$30,16,FALSE)-VLOOKUP(BY$3,'efecte socio eco 2'!$A$5:$X$30,16,FALSE),0)</f>
        <v>0</v>
      </c>
      <c r="BZ71" s="42">
        <f>IF(AND(BZ$3&gt;=2025,BZ$6&lt;&gt;0),VLOOKUP(BZ$3,'efecte socio eco fp'!$A$5:$X$30,16,FALSE)-VLOOKUP(BZ$3,'efecte socio eco 2'!$A$5:$X$30,16,FALSE),0)</f>
        <v>0</v>
      </c>
      <c r="CA71" s="42">
        <f>IF(AND(CA$3&gt;=2025,CA$6&lt;&gt;0),VLOOKUP(CA$3,'efecte socio eco fp'!$A$5:$X$30,16,FALSE)-VLOOKUP(CA$3,'efecte socio eco 2'!$A$5:$X$30,16,FALSE),0)</f>
        <v>0</v>
      </c>
      <c r="CB71" s="42">
        <f>IF(AND(CB$3&gt;=2025,CB$6&lt;&gt;0),VLOOKUP(CB$3,'efecte socio eco fp'!$A$5:$X$30,16,FALSE)-VLOOKUP(CB$3,'efecte socio eco 2'!$A$5:$X$30,16,FALSE),0)</f>
        <v>0</v>
      </c>
      <c r="CC71" s="42">
        <f>IF(AND(CC$3&gt;=2025,CC$6&lt;&gt;0),VLOOKUP(CC$3,'efecte socio eco fp'!$A$5:$X$30,16,FALSE)-VLOOKUP(CC$3,'efecte socio eco 2'!$A$5:$X$30,16,FALSE),0)</f>
        <v>0</v>
      </c>
      <c r="CD71" s="42">
        <f>IF(AND(CD$3&gt;=2025,CD$6&lt;&gt;0),VLOOKUP(CD$3,'efecte socio eco fp'!$A$5:$X$30,16,FALSE)-VLOOKUP(CD$3,'efecte socio eco 2'!$A$5:$X$30,16,FALSE),0)</f>
        <v>0</v>
      </c>
      <c r="CE71" s="42">
        <f>IF(AND(CE$3&gt;=2025,CE$6&lt;&gt;0),VLOOKUP(CE$3,'efecte socio eco fp'!$A$5:$X$30,16,FALSE)-VLOOKUP(CE$3,'efecte socio eco 2'!$A$5:$X$30,16,FALSE),0)</f>
        <v>0</v>
      </c>
    </row>
    <row r="72" spans="1:83">
      <c r="A72" t="s">
        <v>500</v>
      </c>
      <c r="B72" t="s">
        <v>503</v>
      </c>
      <c r="C72" s="42">
        <f>IF(AND(C$3&gt;=2025,C$6&lt;&gt;0),VLOOKUP(C$3,'efecte socio eco fp'!$A$5:$X$30,17,FALSE)-VLOOKUP(C$3,'efecte socio eco 2'!$A$5:$X$30,17,FALSE),0)</f>
        <v>0</v>
      </c>
      <c r="D72" s="42">
        <f>IF(AND(D$3&gt;=2025,D$6&lt;&gt;0),VLOOKUP(D$3,'efecte socio eco fp'!$A$5:$X$30,17,FALSE)-VLOOKUP(D$3,'efecte socio eco 2'!$A$5:$X$30,17,FALSE),0)</f>
        <v>0</v>
      </c>
      <c r="E72" s="42">
        <f>IF(AND(E$3&gt;=2025,E$6&lt;&gt;0),VLOOKUP(E$3,'efecte socio eco fp'!$A$5:$X$30,17,FALSE)-VLOOKUP(E$3,'efecte socio eco 2'!$A$5:$X$30,17,FALSE),0)</f>
        <v>0</v>
      </c>
      <c r="F72" s="42">
        <f>IF(AND(F$3&gt;=2025,F$6&lt;&gt;0),VLOOKUP(F$3,'efecte socio eco fp'!$A$5:$X$30,17,FALSE)-VLOOKUP(F$3,'efecte socio eco 2'!$A$5:$X$30,17,FALSE),0)</f>
        <v>0</v>
      </c>
      <c r="G72" s="42">
        <f>IF(AND(G$3&gt;=2025,G$6&lt;&gt;0),VLOOKUP(G$3,'efecte socio eco fp'!$A$5:$X$30,17,FALSE)-VLOOKUP(G$3,'efecte socio eco 2'!$A$5:$X$30,17,FALSE),0)</f>
        <v>0</v>
      </c>
      <c r="H72" s="42">
        <f>IF(AND(H$3&gt;=2025,H$6&lt;&gt;0),VLOOKUP(H$3,'efecte socio eco fp'!$A$5:$X$30,17,FALSE)-VLOOKUP(H$3,'efecte socio eco 2'!$A$5:$X$30,17,FALSE),0)</f>
        <v>0</v>
      </c>
      <c r="I72" s="42">
        <f>IF(AND(I$3&gt;=2025,I$6&lt;&gt;0),VLOOKUP(I$3,'efecte socio eco fp'!$A$5:$X$30,17,FALSE)-VLOOKUP(I$3,'efecte socio eco 2'!$A$5:$X$30,17,FALSE),0)</f>
        <v>0</v>
      </c>
      <c r="J72" s="42">
        <f>IF(AND(J$3&gt;=2025,J$6&lt;&gt;0),VLOOKUP(J$3,'efecte socio eco fp'!$A$5:$X$30,17,FALSE)-VLOOKUP(J$3,'efecte socio eco 2'!$A$5:$X$30,17,FALSE),0)</f>
        <v>11.336387405923688</v>
      </c>
      <c r="K72" s="42">
        <f>IF(AND(K$3&gt;=2025,K$6&lt;&gt;0),VLOOKUP(K$3,'efecte socio eco fp'!$A$5:$X$30,17,FALSE)-VLOOKUP(K$3,'efecte socio eco 2'!$A$5:$X$30,17,FALSE),0)</f>
        <v>11.613373674987542</v>
      </c>
      <c r="L72" s="42">
        <f>IF(AND(L$3&gt;=2025,L$6&lt;&gt;0),VLOOKUP(L$3,'efecte socio eco fp'!$A$5:$X$30,17,FALSE)-VLOOKUP(L$3,'efecte socio eco 2'!$A$5:$X$30,17,FALSE),0)</f>
        <v>11.896922350782916</v>
      </c>
      <c r="M72" s="42">
        <f>IF(AND(M$3&gt;=2025,M$6&lt;&gt;0),VLOOKUP(M$3,'efecte socio eco fp'!$A$5:$X$30,17,FALSE)-VLOOKUP(M$3,'efecte socio eco 2'!$A$5:$X$30,17,FALSE),0)</f>
        <v>12.187185489930926</v>
      </c>
      <c r="N72" s="42">
        <f>IF(AND(N$3&gt;=2025,N$6&lt;&gt;0),VLOOKUP(N$3,'efecte socio eco fp'!$A$5:$X$30,17,FALSE)-VLOOKUP(N$3,'efecte socio eco 2'!$A$5:$X$30,17,FALSE),0)</f>
        <v>12.344179658779012</v>
      </c>
      <c r="O72" s="42">
        <f>IF(AND(O$3&gt;=2025,O$6&lt;&gt;0),VLOOKUP(O$3,'efecte socio eco fp'!$A$5:$X$30,17,FALSE)-VLOOKUP(O$3,'efecte socio eco 2'!$A$5:$X$30,17,FALSE),0)</f>
        <v>12.503192772568127</v>
      </c>
      <c r="P72" s="42">
        <f>IF(AND(P$3&gt;=2025,P$6&lt;&gt;0),VLOOKUP(P$3,'efecte socio eco fp'!$A$5:$X$30,17,FALSE)-VLOOKUP(P$3,'efecte socio eco 2'!$A$5:$X$30,17,FALSE),0)</f>
        <v>12.664250746899597</v>
      </c>
      <c r="Q72" s="42">
        <f>IF(AND(Q$3&gt;=2025,Q$6&lt;&gt;0),VLOOKUP(Q$3,'efecte socio eco fp'!$A$5:$X$30,17,FALSE)-VLOOKUP(Q$3,'efecte socio eco 2'!$A$5:$X$30,17,FALSE),0)</f>
        <v>12.827379829358961</v>
      </c>
      <c r="R72" s="42">
        <f>IF(AND(R$3&gt;=2025,R$6&lt;&gt;0),VLOOKUP(R$3,'efecte socio eco fp'!$A$5:$X$30,17,FALSE)-VLOOKUP(R$3,'efecte socio eco 2'!$A$5:$X$30,17,FALSE),0)</f>
        <v>12.992606603763761</v>
      </c>
      <c r="S72" s="42">
        <f>IF(AND(S$3&gt;=2025,S$6&lt;&gt;0),VLOOKUP(S$3,'efecte socio eco fp'!$A$5:$X$30,17,FALSE)-VLOOKUP(S$3,'efecte socio eco 2'!$A$5:$X$30,17,FALSE),0)</f>
        <v>13.193314557172016</v>
      </c>
      <c r="T72" s="42">
        <f>IF(AND(T$3&gt;=2025,T$6&lt;&gt;0),VLOOKUP(T$3,'efecte socio eco fp'!$A$5:$X$30,17,FALSE)-VLOOKUP(T$3,'efecte socio eco 2'!$A$5:$X$30,17,FALSE),0)</f>
        <v>13.397045991710456</v>
      </c>
      <c r="U72" s="42">
        <f>IF(AND(U$3&gt;=2025,U$6&lt;&gt;0),VLOOKUP(U$3,'efecte socio eco fp'!$A$5:$X$30,17,FALSE)-VLOOKUP(U$3,'efecte socio eco 2'!$A$5:$X$30,17,FALSE),0)</f>
        <v>13.603845608984557</v>
      </c>
      <c r="V72" s="42">
        <f>IF(AND(V$3&gt;=2025,V$6&lt;&gt;0),VLOOKUP(V$3,'efecte socio eco fp'!$A$5:$X$30,17,FALSE)-VLOOKUP(V$3,'efecte socio eco 2'!$A$5:$X$30,17,FALSE),0)</f>
        <v>13.813758762013094</v>
      </c>
      <c r="W72" s="42">
        <f>IF(AND(W$3&gt;=2025,W$6&lt;&gt;0),VLOOKUP(W$3,'efecte socio eco fp'!$A$5:$X$30,17,FALSE)-VLOOKUP(W$3,'efecte socio eco 2'!$A$5:$X$30,17,FALSE),0)</f>
        <v>14.026831464611405</v>
      </c>
      <c r="X72" s="42">
        <f>IF(AND(X$3&gt;=2025,X$6&lt;&gt;0),VLOOKUP(X$3,'efecte socio eco fp'!$A$5:$X$30,17,FALSE)-VLOOKUP(X$3,'efecte socio eco 2'!$A$5:$X$30,17,FALSE),0)</f>
        <v>14.25325057108148</v>
      </c>
      <c r="Y72" s="42">
        <f>IF(AND(Y$3&gt;=2025,Y$6&lt;&gt;0),VLOOKUP(Y$3,'efecte socio eco fp'!$A$5:$X$30,17,FALSE)-VLOOKUP(Y$3,'efecte socio eco 2'!$A$5:$X$30,17,FALSE),0)</f>
        <v>14.48275947976299</v>
      </c>
      <c r="Z72" s="42">
        <f>IF(AND(Z$3&gt;=2025,Z$6&lt;&gt;0),VLOOKUP(Z$3,'efecte socio eco fp'!$A$5:$X$30,17,FALSE)-VLOOKUP(Z$3,'efecte socio eco 2'!$A$5:$X$30,17,FALSE),0)</f>
        <v>14.715396996938125</v>
      </c>
      <c r="AA72" s="42">
        <f>IF(AND(AA$3&gt;=2025,AA$6&lt;&gt;0),VLOOKUP(AA$3,'efecte socio eco fp'!$A$5:$X$30,17,FALSE)-VLOOKUP(AA$3,'efecte socio eco 2'!$A$5:$X$30,17,FALSE),0)</f>
        <v>14.951202392663618</v>
      </c>
      <c r="AB72" s="42">
        <f>IF(AND(AB$3&gt;=2025,AB$6&lt;&gt;0),VLOOKUP(AB$3,'efecte socio eco fp'!$A$5:$X$30,17,FALSE)-VLOOKUP(AB$3,'efecte socio eco 2'!$A$5:$X$30,17,FALSE),0)</f>
        <v>15.190215406135394</v>
      </c>
      <c r="AC72" s="42">
        <f>IF(AND(AC$3&gt;=2025,AC$6&lt;&gt;0),VLOOKUP(AC$3,'efecte socio eco fp'!$A$5:$X$30,17,FALSE)-VLOOKUP(AC$3,'efecte socio eco 2'!$A$5:$X$30,17,FALSE),0)</f>
        <v>15.458455422369298</v>
      </c>
      <c r="AD72" s="42">
        <f>IF(AND(AD$3&gt;=2025,AD$6&lt;&gt;0),VLOOKUP(AD$3,'efecte socio eco fp'!$A$5:$X$30,17,FALSE)-VLOOKUP(AD$3,'efecte socio eco 2'!$A$5:$X$30,17,FALSE),0)</f>
        <v>15.730457952523011</v>
      </c>
      <c r="AE72" s="42">
        <f>IF(AND(AE$3&gt;=2025,AE$6&lt;&gt;0),VLOOKUP(AE$3,'efecte socio eco fp'!$A$5:$X$30,17,FALSE)-VLOOKUP(AE$3,'efecte socio eco 2'!$A$5:$X$30,17,FALSE),0)</f>
        <v>16.006270634297834</v>
      </c>
      <c r="AF72" s="42">
        <f>IF(AND(AF$3&gt;=2025,AF$6&lt;&gt;0),VLOOKUP(AF$3,'efecte socio eco fp'!$A$5:$X$30,17,FALSE)-VLOOKUP(AF$3,'efecte socio eco 2'!$A$5:$X$30,17,FALSE),0)</f>
        <v>16.285941674433161</v>
      </c>
      <c r="AG72" s="42">
        <f>IF(AND(AG$3&gt;=2025,AG$6&lt;&gt;0),VLOOKUP(AG$3,'efecte socio eco fp'!$A$5:$X$30,17,FALSE)-VLOOKUP(AG$3,'efecte socio eco 2'!$A$5:$X$30,17,FALSE),0)</f>
        <v>0</v>
      </c>
      <c r="AH72" s="42">
        <f>IF(AND(AH$3&gt;=2025,AH$6&lt;&gt;0),VLOOKUP(AH$3,'efecte socio eco fp'!$A$5:$X$30,17,FALSE)-VLOOKUP(AH$3,'efecte socio eco 2'!$A$5:$X$30,17,FALSE),0)</f>
        <v>0</v>
      </c>
      <c r="AI72" s="42">
        <f>IF(AND(AI$3&gt;=2025,AI$6&lt;&gt;0),VLOOKUP(AI$3,'efecte socio eco fp'!$A$5:$X$30,17,FALSE)-VLOOKUP(AI$3,'efecte socio eco 2'!$A$5:$X$30,17,FALSE),0)</f>
        <v>0</v>
      </c>
      <c r="AJ72" s="42">
        <f>IF(AND(AJ$3&gt;=2025,AJ$6&lt;&gt;0),VLOOKUP(AJ$3,'efecte socio eco fp'!$A$5:$X$30,17,FALSE)-VLOOKUP(AJ$3,'efecte socio eco 2'!$A$5:$X$30,17,FALSE),0)</f>
        <v>0</v>
      </c>
      <c r="AK72" s="42">
        <f>IF(AND(AK$3&gt;=2025,AK$6&lt;&gt;0),VLOOKUP(AK$3,'efecte socio eco fp'!$A$5:$X$30,17,FALSE)-VLOOKUP(AK$3,'efecte socio eco 2'!$A$5:$X$30,17,FALSE),0)</f>
        <v>0</v>
      </c>
      <c r="AL72" s="42">
        <f>IF(AND(AL$3&gt;=2025,AL$6&lt;&gt;0),VLOOKUP(AL$3,'efecte socio eco fp'!$A$5:$X$30,17,FALSE)-VLOOKUP(AL$3,'efecte socio eco 2'!$A$5:$X$30,17,FALSE),0)</f>
        <v>0</v>
      </c>
      <c r="AM72" s="42">
        <f>IF(AND(AM$3&gt;=2025,AM$6&lt;&gt;0),VLOOKUP(AM$3,'efecte socio eco fp'!$A$5:$X$30,17,FALSE)-VLOOKUP(AM$3,'efecte socio eco 2'!$A$5:$X$30,17,FALSE),0)</f>
        <v>0</v>
      </c>
      <c r="AN72" s="42">
        <f>IF(AND(AN$3&gt;=2025,AN$6&lt;&gt;0),VLOOKUP(AN$3,'efecte socio eco fp'!$A$5:$X$30,17,FALSE)-VLOOKUP(AN$3,'efecte socio eco 2'!$A$5:$X$30,17,FALSE),0)</f>
        <v>0</v>
      </c>
      <c r="AO72" s="42">
        <f>IF(AND(AO$3&gt;=2025,AO$6&lt;&gt;0),VLOOKUP(AO$3,'efecte socio eco fp'!$A$5:$X$30,17,FALSE)-VLOOKUP(AO$3,'efecte socio eco 2'!$A$5:$X$30,17,FALSE),0)</f>
        <v>0</v>
      </c>
      <c r="AP72" s="42">
        <f>IF(AND(AP$3&gt;=2025,AP$6&lt;&gt;0),VLOOKUP(AP$3,'efecte socio eco fp'!$A$5:$X$30,17,FALSE)-VLOOKUP(AP$3,'efecte socio eco 2'!$A$5:$X$30,17,FALSE),0)</f>
        <v>0</v>
      </c>
      <c r="AQ72" s="42">
        <f>IF(AND(AQ$3&gt;=2025,AQ$6&lt;&gt;0),VLOOKUP(AQ$3,'efecte socio eco fp'!$A$5:$X$30,17,FALSE)-VLOOKUP(AQ$3,'efecte socio eco 2'!$A$5:$X$30,17,FALSE),0)</f>
        <v>0</v>
      </c>
      <c r="AR72" s="42">
        <f>IF(AND(AR$3&gt;=2025,AR$6&lt;&gt;0),VLOOKUP(AR$3,'efecte socio eco fp'!$A$5:$X$30,17,FALSE)-VLOOKUP(AR$3,'efecte socio eco 2'!$A$5:$X$30,17,FALSE),0)</f>
        <v>0</v>
      </c>
      <c r="AS72" s="42">
        <f>IF(AND(AS$3&gt;=2025,AS$6&lt;&gt;0),VLOOKUP(AS$3,'efecte socio eco fp'!$A$5:$X$30,17,FALSE)-VLOOKUP(AS$3,'efecte socio eco 2'!$A$5:$X$30,17,FALSE),0)</f>
        <v>0</v>
      </c>
      <c r="AT72" s="42">
        <f>IF(AND(AT$3&gt;=2025,AT$6&lt;&gt;0),VLOOKUP(AT$3,'efecte socio eco fp'!$A$5:$X$30,17,FALSE)-VLOOKUP(AT$3,'efecte socio eco 2'!$A$5:$X$30,17,FALSE),0)</f>
        <v>0</v>
      </c>
      <c r="AU72" s="42">
        <f>IF(AND(AU$3&gt;=2025,AU$6&lt;&gt;0),VLOOKUP(AU$3,'efecte socio eco fp'!$A$5:$X$30,17,FALSE)-VLOOKUP(AU$3,'efecte socio eco 2'!$A$5:$X$30,17,FALSE),0)</f>
        <v>0</v>
      </c>
      <c r="AV72" s="42">
        <f>IF(AND(AV$3&gt;=2025,AV$6&lt;&gt;0),VLOOKUP(AV$3,'efecte socio eco fp'!$A$5:$X$30,17,FALSE)-VLOOKUP(AV$3,'efecte socio eco 2'!$A$5:$X$30,17,FALSE),0)</f>
        <v>0</v>
      </c>
      <c r="AW72" s="42">
        <f>IF(AND(AW$3&gt;=2025,AW$6&lt;&gt;0),VLOOKUP(AW$3,'efecte socio eco fp'!$A$5:$X$30,17,FALSE)-VLOOKUP(AW$3,'efecte socio eco 2'!$A$5:$X$30,17,FALSE),0)</f>
        <v>0</v>
      </c>
      <c r="AX72" s="42">
        <f>IF(AND(AX$3&gt;=2025,AX$6&lt;&gt;0),VLOOKUP(AX$3,'efecte socio eco fp'!$A$5:$X$30,17,FALSE)-VLOOKUP(AX$3,'efecte socio eco 2'!$A$5:$X$30,17,FALSE),0)</f>
        <v>0</v>
      </c>
      <c r="AY72" s="42">
        <f>IF(AND(AY$3&gt;=2025,AY$6&lt;&gt;0),VLOOKUP(AY$3,'efecte socio eco fp'!$A$5:$X$30,17,FALSE)-VLOOKUP(AY$3,'efecte socio eco 2'!$A$5:$X$30,17,FALSE),0)</f>
        <v>0</v>
      </c>
      <c r="AZ72" s="42">
        <f>IF(AND(AZ$3&gt;=2025,AZ$6&lt;&gt;0),VLOOKUP(AZ$3,'efecte socio eco fp'!$A$5:$X$30,17,FALSE)-VLOOKUP(AZ$3,'efecte socio eco 2'!$A$5:$X$30,17,FALSE),0)</f>
        <v>0</v>
      </c>
      <c r="BA72" s="42">
        <f>IF(AND(BA$3&gt;=2025,BA$6&lt;&gt;0),VLOOKUP(BA$3,'efecte socio eco fp'!$A$5:$X$30,17,FALSE)-VLOOKUP(BA$3,'efecte socio eco 2'!$A$5:$X$30,17,FALSE),0)</f>
        <v>0</v>
      </c>
      <c r="BB72" s="42">
        <f>IF(AND(BB$3&gt;=2025,BB$6&lt;&gt;0),VLOOKUP(BB$3,'efecte socio eco fp'!$A$5:$X$30,17,FALSE)-VLOOKUP(BB$3,'efecte socio eco 2'!$A$5:$X$30,17,FALSE),0)</f>
        <v>0</v>
      </c>
      <c r="BC72" s="42">
        <f>IF(AND(BC$3&gt;=2025,BC$6&lt;&gt;0),VLOOKUP(BC$3,'efecte socio eco fp'!$A$5:$X$30,17,FALSE)-VLOOKUP(BC$3,'efecte socio eco 2'!$A$5:$X$30,17,FALSE),0)</f>
        <v>0</v>
      </c>
      <c r="BD72" s="42">
        <f>IF(AND(BD$3&gt;=2025,BD$6&lt;&gt;0),VLOOKUP(BD$3,'efecte socio eco fp'!$A$5:$X$30,17,FALSE)-VLOOKUP(BD$3,'efecte socio eco 2'!$A$5:$X$30,17,FALSE),0)</f>
        <v>0</v>
      </c>
      <c r="BE72" s="42">
        <f>IF(AND(BE$3&gt;=2025,BE$6&lt;&gt;0),VLOOKUP(BE$3,'efecte socio eco fp'!$A$5:$X$30,17,FALSE)-VLOOKUP(BE$3,'efecte socio eco 2'!$A$5:$X$30,17,FALSE),0)</f>
        <v>0</v>
      </c>
      <c r="BF72" s="42">
        <f>IF(AND(BF$3&gt;=2025,BF$6&lt;&gt;0),VLOOKUP(BF$3,'efecte socio eco fp'!$A$5:$X$30,17,FALSE)-VLOOKUP(BF$3,'efecte socio eco 2'!$A$5:$X$30,17,FALSE),0)</f>
        <v>0</v>
      </c>
      <c r="BG72" s="42">
        <f>IF(AND(BG$3&gt;=2025,BG$6&lt;&gt;0),VLOOKUP(BG$3,'efecte socio eco fp'!$A$5:$X$30,17,FALSE)-VLOOKUP(BG$3,'efecte socio eco 2'!$A$5:$X$30,17,FALSE),0)</f>
        <v>0</v>
      </c>
      <c r="BH72" s="42">
        <f>IF(AND(BH$3&gt;=2025,BH$6&lt;&gt;0),VLOOKUP(BH$3,'efecte socio eco fp'!$A$5:$X$30,17,FALSE)-VLOOKUP(BH$3,'efecte socio eco 2'!$A$5:$X$30,17,FALSE),0)</f>
        <v>0</v>
      </c>
      <c r="BI72" s="42">
        <f>IF(AND(BI$3&gt;=2025,BI$6&lt;&gt;0),VLOOKUP(BI$3,'efecte socio eco fp'!$A$5:$X$30,17,FALSE)-VLOOKUP(BI$3,'efecte socio eco 2'!$A$5:$X$30,17,FALSE),0)</f>
        <v>0</v>
      </c>
      <c r="BJ72" s="42">
        <f>IF(AND(BJ$3&gt;=2025,BJ$6&lt;&gt;0),VLOOKUP(BJ$3,'efecte socio eco fp'!$A$5:$X$30,17,FALSE)-VLOOKUP(BJ$3,'efecte socio eco 2'!$A$5:$X$30,17,FALSE),0)</f>
        <v>0</v>
      </c>
      <c r="BK72" s="42">
        <f>IF(AND(BK$3&gt;=2025,BK$6&lt;&gt;0),VLOOKUP(BK$3,'efecte socio eco fp'!$A$5:$X$30,17,FALSE)-VLOOKUP(BK$3,'efecte socio eco 2'!$A$5:$X$30,17,FALSE),0)</f>
        <v>0</v>
      </c>
      <c r="BL72" s="42">
        <f>IF(AND(BL$3&gt;=2025,BL$6&lt;&gt;0),VLOOKUP(BL$3,'efecte socio eco fp'!$A$5:$X$30,17,FALSE)-VLOOKUP(BL$3,'efecte socio eco 2'!$A$5:$X$30,17,FALSE),0)</f>
        <v>0</v>
      </c>
      <c r="BM72" s="42">
        <f>IF(AND(BM$3&gt;=2025,BM$6&lt;&gt;0),VLOOKUP(BM$3,'efecte socio eco fp'!$A$5:$X$30,17,FALSE)-VLOOKUP(BM$3,'efecte socio eco 2'!$A$5:$X$30,17,FALSE),0)</f>
        <v>0</v>
      </c>
      <c r="BN72" s="42">
        <f>IF(AND(BN$3&gt;=2025,BN$6&lt;&gt;0),VLOOKUP(BN$3,'efecte socio eco fp'!$A$5:$X$30,17,FALSE)-VLOOKUP(BN$3,'efecte socio eco 2'!$A$5:$X$30,17,FALSE),0)</f>
        <v>0</v>
      </c>
      <c r="BO72" s="42">
        <f>IF(AND(BO$3&gt;=2025,BO$6&lt;&gt;0),VLOOKUP(BO$3,'efecte socio eco fp'!$A$5:$X$30,17,FALSE)-VLOOKUP(BO$3,'efecte socio eco 2'!$A$5:$X$30,17,FALSE),0)</f>
        <v>0</v>
      </c>
      <c r="BP72" s="42">
        <f>IF(AND(BP$3&gt;=2025,BP$6&lt;&gt;0),VLOOKUP(BP$3,'efecte socio eco fp'!$A$5:$X$30,17,FALSE)-VLOOKUP(BP$3,'efecte socio eco 2'!$A$5:$X$30,17,FALSE),0)</f>
        <v>0</v>
      </c>
      <c r="BQ72" s="42">
        <f>IF(AND(BQ$3&gt;=2025,BQ$6&lt;&gt;0),VLOOKUP(BQ$3,'efecte socio eco fp'!$A$5:$X$30,17,FALSE)-VLOOKUP(BQ$3,'efecte socio eco 2'!$A$5:$X$30,17,FALSE),0)</f>
        <v>0</v>
      </c>
      <c r="BR72" s="42">
        <f>IF(AND(BR$3&gt;=2025,BR$6&lt;&gt;0),VLOOKUP(BR$3,'efecte socio eco fp'!$A$5:$X$30,17,FALSE)-VLOOKUP(BR$3,'efecte socio eco 2'!$A$5:$X$30,17,FALSE),0)</f>
        <v>0</v>
      </c>
      <c r="BS72" s="42">
        <f>IF(AND(BS$3&gt;=2025,BS$6&lt;&gt;0),VLOOKUP(BS$3,'efecte socio eco fp'!$A$5:$X$30,17,FALSE)-VLOOKUP(BS$3,'efecte socio eco 2'!$A$5:$X$30,17,FALSE),0)</f>
        <v>0</v>
      </c>
      <c r="BT72" s="42">
        <f>IF(AND(BT$3&gt;=2025,BT$6&lt;&gt;0),VLOOKUP(BT$3,'efecte socio eco fp'!$A$5:$X$30,17,FALSE)-VLOOKUP(BT$3,'efecte socio eco 2'!$A$5:$X$30,17,FALSE),0)</f>
        <v>0</v>
      </c>
      <c r="BU72" s="42">
        <f>IF(AND(BU$3&gt;=2025,BU$6&lt;&gt;0),VLOOKUP(BU$3,'efecte socio eco fp'!$A$5:$X$30,17,FALSE)-VLOOKUP(BU$3,'efecte socio eco 2'!$A$5:$X$30,17,FALSE),0)</f>
        <v>0</v>
      </c>
      <c r="BV72" s="42">
        <f>IF(AND(BV$3&gt;=2025,BV$6&lt;&gt;0),VLOOKUP(BV$3,'efecte socio eco fp'!$A$5:$X$30,17,FALSE)-VLOOKUP(BV$3,'efecte socio eco 2'!$A$5:$X$30,17,FALSE),0)</f>
        <v>0</v>
      </c>
      <c r="BW72" s="42">
        <f>IF(AND(BW$3&gt;=2025,BW$6&lt;&gt;0),VLOOKUP(BW$3,'efecte socio eco fp'!$A$5:$X$30,17,FALSE)-VLOOKUP(BW$3,'efecte socio eco 2'!$A$5:$X$30,17,FALSE),0)</f>
        <v>0</v>
      </c>
      <c r="BX72" s="42">
        <f>IF(AND(BX$3&gt;=2025,BX$6&lt;&gt;0),VLOOKUP(BX$3,'efecte socio eco fp'!$A$5:$X$30,17,FALSE)-VLOOKUP(BX$3,'efecte socio eco 2'!$A$5:$X$30,17,FALSE),0)</f>
        <v>0</v>
      </c>
      <c r="BY72" s="42">
        <f>IF(AND(BY$3&gt;=2025,BY$6&lt;&gt;0),VLOOKUP(BY$3,'efecte socio eco fp'!$A$5:$X$30,17,FALSE)-VLOOKUP(BY$3,'efecte socio eco 2'!$A$5:$X$30,17,FALSE),0)</f>
        <v>0</v>
      </c>
      <c r="BZ72" s="42">
        <f>IF(AND(BZ$3&gt;=2025,BZ$6&lt;&gt;0),VLOOKUP(BZ$3,'efecte socio eco fp'!$A$5:$X$30,17,FALSE)-VLOOKUP(BZ$3,'efecte socio eco 2'!$A$5:$X$30,17,FALSE),0)</f>
        <v>0</v>
      </c>
      <c r="CA72" s="42">
        <f>IF(AND(CA$3&gt;=2025,CA$6&lt;&gt;0),VLOOKUP(CA$3,'efecte socio eco fp'!$A$5:$X$30,17,FALSE)-VLOOKUP(CA$3,'efecte socio eco 2'!$A$5:$X$30,17,FALSE),0)</f>
        <v>0</v>
      </c>
      <c r="CB72" s="42">
        <f>IF(AND(CB$3&gt;=2025,CB$6&lt;&gt;0),VLOOKUP(CB$3,'efecte socio eco fp'!$A$5:$X$30,17,FALSE)-VLOOKUP(CB$3,'efecte socio eco 2'!$A$5:$X$30,17,FALSE),0)</f>
        <v>0</v>
      </c>
      <c r="CC72" s="42">
        <f>IF(AND(CC$3&gt;=2025,CC$6&lt;&gt;0),VLOOKUP(CC$3,'efecte socio eco fp'!$A$5:$X$30,17,FALSE)-VLOOKUP(CC$3,'efecte socio eco 2'!$A$5:$X$30,17,FALSE),0)</f>
        <v>0</v>
      </c>
      <c r="CD72" s="42">
        <f>IF(AND(CD$3&gt;=2025,CD$6&lt;&gt;0),VLOOKUP(CD$3,'efecte socio eco fp'!$A$5:$X$30,17,FALSE)-VLOOKUP(CD$3,'efecte socio eco 2'!$A$5:$X$30,17,FALSE),0)</f>
        <v>0</v>
      </c>
      <c r="CE72" s="42">
        <f>IF(AND(CE$3&gt;=2025,CE$6&lt;&gt;0),VLOOKUP(CE$3,'efecte socio eco fp'!$A$5:$X$30,17,FALSE)-VLOOKUP(CE$3,'efecte socio eco 2'!$A$5:$X$30,17,FALSE),0)</f>
        <v>0</v>
      </c>
    </row>
    <row r="73" spans="1:83">
      <c r="A73" t="s">
        <v>501</v>
      </c>
      <c r="B73" t="s">
        <v>503</v>
      </c>
      <c r="C73" s="42">
        <f>IF(AND(C$3&gt;=2025,C$6&lt;&gt;0),VLOOKUP(C$3,'efecte socio eco fp'!$A$5:$X$30,18,FALSE)-VLOOKUP(C$3,'efecte socio eco 2'!$A$5:$X$30,18,FALSE),0)</f>
        <v>0</v>
      </c>
      <c r="D73" s="42">
        <f>IF(AND(D$3&gt;=2025,D$6&lt;&gt;0),VLOOKUP(D$3,'efecte socio eco fp'!$A$5:$X$30,18,FALSE)-VLOOKUP(D$3,'efecte socio eco 2'!$A$5:$X$30,18,FALSE),0)</f>
        <v>0</v>
      </c>
      <c r="E73" s="42">
        <f>IF(AND(E$3&gt;=2025,E$6&lt;&gt;0),VLOOKUP(E$3,'efecte socio eco fp'!$A$5:$X$30,18,FALSE)-VLOOKUP(E$3,'efecte socio eco 2'!$A$5:$X$30,18,FALSE),0)</f>
        <v>0</v>
      </c>
      <c r="F73" s="42">
        <f>IF(AND(F$3&gt;=2025,F$6&lt;&gt;0),VLOOKUP(F$3,'efecte socio eco fp'!$A$5:$X$30,18,FALSE)-VLOOKUP(F$3,'efecte socio eco 2'!$A$5:$X$30,18,FALSE),0)</f>
        <v>0</v>
      </c>
      <c r="G73" s="42">
        <f>IF(AND(G$3&gt;=2025,G$6&lt;&gt;0),VLOOKUP(G$3,'efecte socio eco fp'!$A$5:$X$30,18,FALSE)-VLOOKUP(G$3,'efecte socio eco 2'!$A$5:$X$30,18,FALSE),0)</f>
        <v>0</v>
      </c>
      <c r="H73" s="42">
        <f>IF(AND(H$3&gt;=2025,H$6&lt;&gt;0),VLOOKUP(H$3,'efecte socio eco fp'!$A$5:$X$30,18,FALSE)-VLOOKUP(H$3,'efecte socio eco 2'!$A$5:$X$30,18,FALSE),0)</f>
        <v>0</v>
      </c>
      <c r="I73" s="42">
        <f>IF(AND(I$3&gt;=2025,I$6&lt;&gt;0),VLOOKUP(I$3,'efecte socio eco fp'!$A$5:$X$30,18,FALSE)-VLOOKUP(I$3,'efecte socio eco 2'!$A$5:$X$30,18,FALSE),0)</f>
        <v>0</v>
      </c>
      <c r="J73" s="42">
        <f>IF(AND(J$3&gt;=2025,J$6&lt;&gt;0),VLOOKUP(J$3,'efecte socio eco fp'!$A$5:$X$30,18,FALSE)-VLOOKUP(J$3,'efecte socio eco 2'!$A$5:$X$30,18,FALSE),0)</f>
        <v>37.109602303151405</v>
      </c>
      <c r="K73" s="42">
        <f>IF(AND(K$3&gt;=2025,K$6&lt;&gt;0),VLOOKUP(K$3,'efecte socio eco fp'!$A$5:$X$30,18,FALSE)-VLOOKUP(K$3,'efecte socio eco 2'!$A$5:$X$30,18,FALSE),0)</f>
        <v>37.977215440259897</v>
      </c>
      <c r="L73" s="42">
        <f>IF(AND(L$3&gt;=2025,L$6&lt;&gt;0),VLOOKUP(L$3,'efecte socio eco fp'!$A$5:$X$30,18,FALSE)-VLOOKUP(L$3,'efecte socio eco 2'!$A$5:$X$30,18,FALSE),0)</f>
        <v>38.864725078737138</v>
      </c>
      <c r="M73" s="42">
        <f>IF(AND(M$3&gt;=2025,M$6&lt;&gt;0),VLOOKUP(M$3,'efecte socio eco fp'!$A$5:$X$30,18,FALSE)-VLOOKUP(M$3,'efecte socio eco 2'!$A$5:$X$30,18,FALSE),0)</f>
        <v>39.772580757508877</v>
      </c>
      <c r="N73" s="42">
        <f>IF(AND(N$3&gt;=2025,N$6&lt;&gt;0),VLOOKUP(N$3,'efecte socio eco fp'!$A$5:$X$30,18,FALSE)-VLOOKUP(N$3,'efecte socio eco 2'!$A$5:$X$30,18,FALSE),0)</f>
        <v>40.340340507567817</v>
      </c>
      <c r="O73" s="42">
        <f>IF(AND(O$3&gt;=2025,O$6&lt;&gt;0),VLOOKUP(O$3,'efecte socio eco fp'!$A$5:$X$30,18,FALSE)-VLOOKUP(O$3,'efecte socio eco 2'!$A$5:$X$30,18,FALSE),0)</f>
        <v>40.916174344578394</v>
      </c>
      <c r="P73" s="42">
        <f>IF(AND(P$3&gt;=2025,P$6&lt;&gt;0),VLOOKUP(P$3,'efecte socio eco fp'!$A$5:$X$30,18,FALSE)-VLOOKUP(P$3,'efecte socio eco 2'!$A$5:$X$30,18,FALSE),0)</f>
        <v>41.500196702982066</v>
      </c>
      <c r="Q73" s="42">
        <f>IF(AND(Q$3&gt;=2025,Q$6&lt;&gt;0),VLOOKUP(Q$3,'efecte socio eco fp'!$A$5:$X$30,18,FALSE)-VLOOKUP(Q$3,'efecte socio eco 2'!$A$5:$X$30,18,FALSE),0)</f>
        <v>42.092523634226382</v>
      </c>
      <c r="R73" s="42">
        <f>IF(AND(R$3&gt;=2025,R$6&lt;&gt;0),VLOOKUP(R$3,'efecte socio eco fp'!$A$5:$X$30,18,FALSE)-VLOOKUP(R$3,'efecte socio eco 2'!$A$5:$X$30,18,FALSE),0)</f>
        <v>42.693272829541456</v>
      </c>
      <c r="S73" s="42">
        <f>IF(AND(S$3&gt;=2025,S$6&lt;&gt;0),VLOOKUP(S$3,'efecte socio eco fp'!$A$5:$X$30,18,FALSE)-VLOOKUP(S$3,'efecte socio eco 2'!$A$5:$X$30,18,FALSE),0)</f>
        <v>43.339275331320096</v>
      </c>
      <c r="T73" s="42">
        <f>IF(AND(T$3&gt;=2025,T$6&lt;&gt;0),VLOOKUP(T$3,'efecte socio eco fp'!$A$5:$X$30,18,FALSE)-VLOOKUP(T$3,'efecte socio eco 2'!$A$5:$X$30,18,FALSE),0)</f>
        <v>43.994851337207365</v>
      </c>
      <c r="U73" s="42">
        <f>IF(AND(U$3&gt;=2025,U$6&lt;&gt;0),VLOOKUP(U$3,'efecte socio eco fp'!$A$5:$X$30,18,FALSE)-VLOOKUP(U$3,'efecte socio eco 2'!$A$5:$X$30,18,FALSE),0)</f>
        <v>44.660140488171237</v>
      </c>
      <c r="V73" s="42">
        <f>IF(AND(V$3&gt;=2025,V$6&lt;&gt;0),VLOOKUP(V$3,'efecte socio eco fp'!$A$5:$X$30,18,FALSE)-VLOOKUP(V$3,'efecte socio eco 2'!$A$5:$X$30,18,FALSE),0)</f>
        <v>45.335284436676375</v>
      </c>
      <c r="W73" s="42">
        <f>IF(AND(W$3&gt;=2025,W$6&lt;&gt;0),VLOOKUP(W$3,'efecte socio eco fp'!$A$5:$X$30,18,FALSE)-VLOOKUP(W$3,'efecte socio eco 2'!$A$5:$X$30,18,FALSE),0)</f>
        <v>46.020426875380508</v>
      </c>
      <c r="X73" s="42">
        <f>IF(AND(X$3&gt;=2025,X$6&lt;&gt;0),VLOOKUP(X$3,'efecte socio eco fp'!$A$5:$X$30,18,FALSE)-VLOOKUP(X$3,'efecte socio eco 2'!$A$5:$X$30,18,FALSE),0)</f>
        <v>46.694199443132675</v>
      </c>
      <c r="Y73" s="42">
        <f>IF(AND(Y$3&gt;=2025,Y$6&lt;&gt;0),VLOOKUP(Y$3,'efecte socio eco fp'!$A$5:$X$30,18,FALSE)-VLOOKUP(Y$3,'efecte socio eco 2'!$A$5:$X$30,18,FALSE),0)</f>
        <v>47.376734234527248</v>
      </c>
      <c r="Z73" s="42">
        <f>IF(AND(Z$3&gt;=2025,Z$6&lt;&gt;0),VLOOKUP(Z$3,'efecte socio eco fp'!$A$5:$X$30,18,FALSE)-VLOOKUP(Z$3,'efecte socio eco 2'!$A$5:$X$30,18,FALSE),0)</f>
        <v>48.06813804759804</v>
      </c>
      <c r="AA73" s="42">
        <f>IF(AND(AA$3&gt;=2025,AA$6&lt;&gt;0),VLOOKUP(AA$3,'efecte socio eco fp'!$A$5:$X$30,18,FALSE)-VLOOKUP(AA$3,'efecte socio eco 2'!$A$5:$X$30,18,FALSE),0)</f>
        <v>48.768518929837228</v>
      </c>
      <c r="AB73" s="42">
        <f>IF(AND(AB$3&gt;=2025,AB$6&lt;&gt;0),VLOOKUP(AB$3,'efecte socio eco fp'!$A$5:$X$30,18,FALSE)-VLOOKUP(AB$3,'efecte socio eco 2'!$A$5:$X$30,18,FALSE),0)</f>
        <v>49.477986192401659</v>
      </c>
      <c r="AC73" s="42">
        <f>IF(AND(AC$3&gt;=2025,AC$6&lt;&gt;0),VLOOKUP(AC$3,'efecte socio eco fp'!$A$5:$X$30,18,FALSE)-VLOOKUP(AC$3,'efecte socio eco 2'!$A$5:$X$30,18,FALSE),0)</f>
        <v>50.30892982536534</v>
      </c>
      <c r="AD73" s="42">
        <f>IF(AND(AD$3&gt;=2025,AD$6&lt;&gt;0),VLOOKUP(AD$3,'efecte socio eco fp'!$A$5:$X$30,18,FALSE)-VLOOKUP(AD$3,'efecte socio eco 2'!$A$5:$X$30,18,FALSE),0)</f>
        <v>51.151242911477311</v>
      </c>
      <c r="AE73" s="42">
        <f>IF(AND(AE$3&gt;=2025,AE$6&lt;&gt;0),VLOOKUP(AE$3,'efecte socio eco fp'!$A$5:$X$30,18,FALSE)-VLOOKUP(AE$3,'efecte socio eco 2'!$A$5:$X$30,18,FALSE),0)</f>
        <v>52.005066928066299</v>
      </c>
      <c r="AF73" s="42">
        <f>IF(AND(AF$3&gt;=2025,AF$6&lt;&gt;0),VLOOKUP(AF$3,'efecte socio eco fp'!$A$5:$X$30,18,FALSE)-VLOOKUP(AF$3,'efecte socio eco 2'!$A$5:$X$30,18,FALSE),0)</f>
        <v>52.870545018760822</v>
      </c>
      <c r="AG73" s="42">
        <f>IF(AND(AG$3&gt;=2025,AG$6&lt;&gt;0),VLOOKUP(AG$3,'efecte socio eco fp'!$A$5:$X$30,18,FALSE)-VLOOKUP(AG$3,'efecte socio eco 2'!$A$5:$X$30,18,FALSE),0)</f>
        <v>0</v>
      </c>
      <c r="AH73" s="42">
        <f>IF(AND(AH$3&gt;=2025,AH$6&lt;&gt;0),VLOOKUP(AH$3,'efecte socio eco fp'!$A$5:$X$30,18,FALSE)-VLOOKUP(AH$3,'efecte socio eco 2'!$A$5:$X$30,18,FALSE),0)</f>
        <v>0</v>
      </c>
      <c r="AI73" s="42">
        <f>IF(AND(AI$3&gt;=2025,AI$6&lt;&gt;0),VLOOKUP(AI$3,'efecte socio eco fp'!$A$5:$X$30,18,FALSE)-VLOOKUP(AI$3,'efecte socio eco 2'!$A$5:$X$30,18,FALSE),0)</f>
        <v>0</v>
      </c>
      <c r="AJ73" s="42">
        <f>IF(AND(AJ$3&gt;=2025,AJ$6&lt;&gt;0),VLOOKUP(AJ$3,'efecte socio eco fp'!$A$5:$X$30,18,FALSE)-VLOOKUP(AJ$3,'efecte socio eco 2'!$A$5:$X$30,18,FALSE),0)</f>
        <v>0</v>
      </c>
      <c r="AK73" s="42">
        <f>IF(AND(AK$3&gt;=2025,AK$6&lt;&gt;0),VLOOKUP(AK$3,'efecte socio eco fp'!$A$5:$X$30,18,FALSE)-VLOOKUP(AK$3,'efecte socio eco 2'!$A$5:$X$30,18,FALSE),0)</f>
        <v>0</v>
      </c>
      <c r="AL73" s="42">
        <f>IF(AND(AL$3&gt;=2025,AL$6&lt;&gt;0),VLOOKUP(AL$3,'efecte socio eco fp'!$A$5:$X$30,18,FALSE)-VLOOKUP(AL$3,'efecte socio eco 2'!$A$5:$X$30,18,FALSE),0)</f>
        <v>0</v>
      </c>
      <c r="AM73" s="42">
        <f>IF(AND(AM$3&gt;=2025,AM$6&lt;&gt;0),VLOOKUP(AM$3,'efecte socio eco fp'!$A$5:$X$30,18,FALSE)-VLOOKUP(AM$3,'efecte socio eco 2'!$A$5:$X$30,18,FALSE),0)</f>
        <v>0</v>
      </c>
      <c r="AN73" s="42">
        <f>IF(AND(AN$3&gt;=2025,AN$6&lt;&gt;0),VLOOKUP(AN$3,'efecte socio eco fp'!$A$5:$X$30,18,FALSE)-VLOOKUP(AN$3,'efecte socio eco 2'!$A$5:$X$30,18,FALSE),0)</f>
        <v>0</v>
      </c>
      <c r="AO73" s="42">
        <f>IF(AND(AO$3&gt;=2025,AO$6&lt;&gt;0),VLOOKUP(AO$3,'efecte socio eco fp'!$A$5:$X$30,18,FALSE)-VLOOKUP(AO$3,'efecte socio eco 2'!$A$5:$X$30,18,FALSE),0)</f>
        <v>0</v>
      </c>
      <c r="AP73" s="42">
        <f>IF(AND(AP$3&gt;=2025,AP$6&lt;&gt;0),VLOOKUP(AP$3,'efecte socio eco fp'!$A$5:$X$30,18,FALSE)-VLOOKUP(AP$3,'efecte socio eco 2'!$A$5:$X$30,18,FALSE),0)</f>
        <v>0</v>
      </c>
      <c r="AQ73" s="42">
        <f>IF(AND(AQ$3&gt;=2025,AQ$6&lt;&gt;0),VLOOKUP(AQ$3,'efecte socio eco fp'!$A$5:$X$30,18,FALSE)-VLOOKUP(AQ$3,'efecte socio eco 2'!$A$5:$X$30,18,FALSE),0)</f>
        <v>0</v>
      </c>
      <c r="AR73" s="42">
        <f>IF(AND(AR$3&gt;=2025,AR$6&lt;&gt;0),VLOOKUP(AR$3,'efecte socio eco fp'!$A$5:$X$30,18,FALSE)-VLOOKUP(AR$3,'efecte socio eco 2'!$A$5:$X$30,18,FALSE),0)</f>
        <v>0</v>
      </c>
      <c r="AS73" s="42">
        <f>IF(AND(AS$3&gt;=2025,AS$6&lt;&gt;0),VLOOKUP(AS$3,'efecte socio eco fp'!$A$5:$X$30,18,FALSE)-VLOOKUP(AS$3,'efecte socio eco 2'!$A$5:$X$30,18,FALSE),0)</f>
        <v>0</v>
      </c>
      <c r="AT73" s="42">
        <f>IF(AND(AT$3&gt;=2025,AT$6&lt;&gt;0),VLOOKUP(AT$3,'efecte socio eco fp'!$A$5:$X$30,18,FALSE)-VLOOKUP(AT$3,'efecte socio eco 2'!$A$5:$X$30,18,FALSE),0)</f>
        <v>0</v>
      </c>
      <c r="AU73" s="42">
        <f>IF(AND(AU$3&gt;=2025,AU$6&lt;&gt;0),VLOOKUP(AU$3,'efecte socio eco fp'!$A$5:$X$30,18,FALSE)-VLOOKUP(AU$3,'efecte socio eco 2'!$A$5:$X$30,18,FALSE),0)</f>
        <v>0</v>
      </c>
      <c r="AV73" s="42">
        <f>IF(AND(AV$3&gt;=2025,AV$6&lt;&gt;0),VLOOKUP(AV$3,'efecte socio eco fp'!$A$5:$X$30,18,FALSE)-VLOOKUP(AV$3,'efecte socio eco 2'!$A$5:$X$30,18,FALSE),0)</f>
        <v>0</v>
      </c>
      <c r="AW73" s="42">
        <f>IF(AND(AW$3&gt;=2025,AW$6&lt;&gt;0),VLOOKUP(AW$3,'efecte socio eco fp'!$A$5:$X$30,18,FALSE)-VLOOKUP(AW$3,'efecte socio eco 2'!$A$5:$X$30,18,FALSE),0)</f>
        <v>0</v>
      </c>
      <c r="AX73" s="42">
        <f>IF(AND(AX$3&gt;=2025,AX$6&lt;&gt;0),VLOOKUP(AX$3,'efecte socio eco fp'!$A$5:$X$30,18,FALSE)-VLOOKUP(AX$3,'efecte socio eco 2'!$A$5:$X$30,18,FALSE),0)</f>
        <v>0</v>
      </c>
      <c r="AY73" s="42">
        <f>IF(AND(AY$3&gt;=2025,AY$6&lt;&gt;0),VLOOKUP(AY$3,'efecte socio eco fp'!$A$5:$X$30,18,FALSE)-VLOOKUP(AY$3,'efecte socio eco 2'!$A$5:$X$30,18,FALSE),0)</f>
        <v>0</v>
      </c>
      <c r="AZ73" s="42">
        <f>IF(AND(AZ$3&gt;=2025,AZ$6&lt;&gt;0),VLOOKUP(AZ$3,'efecte socio eco fp'!$A$5:$X$30,18,FALSE)-VLOOKUP(AZ$3,'efecte socio eco 2'!$A$5:$X$30,18,FALSE),0)</f>
        <v>0</v>
      </c>
      <c r="BA73" s="42">
        <f>IF(AND(BA$3&gt;=2025,BA$6&lt;&gt;0),VLOOKUP(BA$3,'efecte socio eco fp'!$A$5:$X$30,18,FALSE)-VLOOKUP(BA$3,'efecte socio eco 2'!$A$5:$X$30,18,FALSE),0)</f>
        <v>0</v>
      </c>
      <c r="BB73" s="42">
        <f>IF(AND(BB$3&gt;=2025,BB$6&lt;&gt;0),VLOOKUP(BB$3,'efecte socio eco fp'!$A$5:$X$30,18,FALSE)-VLOOKUP(BB$3,'efecte socio eco 2'!$A$5:$X$30,18,FALSE),0)</f>
        <v>0</v>
      </c>
      <c r="BC73" s="42">
        <f>IF(AND(BC$3&gt;=2025,BC$6&lt;&gt;0),VLOOKUP(BC$3,'efecte socio eco fp'!$A$5:$X$30,18,FALSE)-VLOOKUP(BC$3,'efecte socio eco 2'!$A$5:$X$30,18,FALSE),0)</f>
        <v>0</v>
      </c>
      <c r="BD73" s="42">
        <f>IF(AND(BD$3&gt;=2025,BD$6&lt;&gt;0),VLOOKUP(BD$3,'efecte socio eco fp'!$A$5:$X$30,18,FALSE)-VLOOKUP(BD$3,'efecte socio eco 2'!$A$5:$X$30,18,FALSE),0)</f>
        <v>0</v>
      </c>
      <c r="BE73" s="42">
        <f>IF(AND(BE$3&gt;=2025,BE$6&lt;&gt;0),VLOOKUP(BE$3,'efecte socio eco fp'!$A$5:$X$30,18,FALSE)-VLOOKUP(BE$3,'efecte socio eco 2'!$A$5:$X$30,18,FALSE),0)</f>
        <v>0</v>
      </c>
      <c r="BF73" s="42">
        <f>IF(AND(BF$3&gt;=2025,BF$6&lt;&gt;0),VLOOKUP(BF$3,'efecte socio eco fp'!$A$5:$X$30,18,FALSE)-VLOOKUP(BF$3,'efecte socio eco 2'!$A$5:$X$30,18,FALSE),0)</f>
        <v>0</v>
      </c>
      <c r="BG73" s="42">
        <f>IF(AND(BG$3&gt;=2025,BG$6&lt;&gt;0),VLOOKUP(BG$3,'efecte socio eco fp'!$A$5:$X$30,18,FALSE)-VLOOKUP(BG$3,'efecte socio eco 2'!$A$5:$X$30,18,FALSE),0)</f>
        <v>0</v>
      </c>
      <c r="BH73" s="42">
        <f>IF(AND(BH$3&gt;=2025,BH$6&lt;&gt;0),VLOOKUP(BH$3,'efecte socio eco fp'!$A$5:$X$30,18,FALSE)-VLOOKUP(BH$3,'efecte socio eco 2'!$A$5:$X$30,18,FALSE),0)</f>
        <v>0</v>
      </c>
      <c r="BI73" s="42">
        <f>IF(AND(BI$3&gt;=2025,BI$6&lt;&gt;0),VLOOKUP(BI$3,'efecte socio eco fp'!$A$5:$X$30,18,FALSE)-VLOOKUP(BI$3,'efecte socio eco 2'!$A$5:$X$30,18,FALSE),0)</f>
        <v>0</v>
      </c>
      <c r="BJ73" s="42">
        <f>IF(AND(BJ$3&gt;=2025,BJ$6&lt;&gt;0),VLOOKUP(BJ$3,'efecte socio eco fp'!$A$5:$X$30,18,FALSE)-VLOOKUP(BJ$3,'efecte socio eco 2'!$A$5:$X$30,18,FALSE),0)</f>
        <v>0</v>
      </c>
      <c r="BK73" s="42">
        <f>IF(AND(BK$3&gt;=2025,BK$6&lt;&gt;0),VLOOKUP(BK$3,'efecte socio eco fp'!$A$5:$X$30,18,FALSE)-VLOOKUP(BK$3,'efecte socio eco 2'!$A$5:$X$30,18,FALSE),0)</f>
        <v>0</v>
      </c>
      <c r="BL73" s="42">
        <f>IF(AND(BL$3&gt;=2025,BL$6&lt;&gt;0),VLOOKUP(BL$3,'efecte socio eco fp'!$A$5:$X$30,18,FALSE)-VLOOKUP(BL$3,'efecte socio eco 2'!$A$5:$X$30,18,FALSE),0)</f>
        <v>0</v>
      </c>
      <c r="BM73" s="42">
        <f>IF(AND(BM$3&gt;=2025,BM$6&lt;&gt;0),VLOOKUP(BM$3,'efecte socio eco fp'!$A$5:$X$30,18,FALSE)-VLOOKUP(BM$3,'efecte socio eco 2'!$A$5:$X$30,18,FALSE),0)</f>
        <v>0</v>
      </c>
      <c r="BN73" s="42">
        <f>IF(AND(BN$3&gt;=2025,BN$6&lt;&gt;0),VLOOKUP(BN$3,'efecte socio eco fp'!$A$5:$X$30,18,FALSE)-VLOOKUP(BN$3,'efecte socio eco 2'!$A$5:$X$30,18,FALSE),0)</f>
        <v>0</v>
      </c>
      <c r="BO73" s="42">
        <f>IF(AND(BO$3&gt;=2025,BO$6&lt;&gt;0),VLOOKUP(BO$3,'efecte socio eco fp'!$A$5:$X$30,18,FALSE)-VLOOKUP(BO$3,'efecte socio eco 2'!$A$5:$X$30,18,FALSE),0)</f>
        <v>0</v>
      </c>
      <c r="BP73" s="42">
        <f>IF(AND(BP$3&gt;=2025,BP$6&lt;&gt;0),VLOOKUP(BP$3,'efecte socio eco fp'!$A$5:$X$30,18,FALSE)-VLOOKUP(BP$3,'efecte socio eco 2'!$A$5:$X$30,18,FALSE),0)</f>
        <v>0</v>
      </c>
      <c r="BQ73" s="42">
        <f>IF(AND(BQ$3&gt;=2025,BQ$6&lt;&gt;0),VLOOKUP(BQ$3,'efecte socio eco fp'!$A$5:$X$30,18,FALSE)-VLOOKUP(BQ$3,'efecte socio eco 2'!$A$5:$X$30,18,FALSE),0)</f>
        <v>0</v>
      </c>
      <c r="BR73" s="42">
        <f>IF(AND(BR$3&gt;=2025,BR$6&lt;&gt;0),VLOOKUP(BR$3,'efecte socio eco fp'!$A$5:$X$30,18,FALSE)-VLOOKUP(BR$3,'efecte socio eco 2'!$A$5:$X$30,18,FALSE),0)</f>
        <v>0</v>
      </c>
      <c r="BS73" s="42">
        <f>IF(AND(BS$3&gt;=2025,BS$6&lt;&gt;0),VLOOKUP(BS$3,'efecte socio eco fp'!$A$5:$X$30,18,FALSE)-VLOOKUP(BS$3,'efecte socio eco 2'!$A$5:$X$30,18,FALSE),0)</f>
        <v>0</v>
      </c>
      <c r="BT73" s="42">
        <f>IF(AND(BT$3&gt;=2025,BT$6&lt;&gt;0),VLOOKUP(BT$3,'efecte socio eco fp'!$A$5:$X$30,18,FALSE)-VLOOKUP(BT$3,'efecte socio eco 2'!$A$5:$X$30,18,FALSE),0)</f>
        <v>0</v>
      </c>
      <c r="BU73" s="42">
        <f>IF(AND(BU$3&gt;=2025,BU$6&lt;&gt;0),VLOOKUP(BU$3,'efecte socio eco fp'!$A$5:$X$30,18,FALSE)-VLOOKUP(BU$3,'efecte socio eco 2'!$A$5:$X$30,18,FALSE),0)</f>
        <v>0</v>
      </c>
      <c r="BV73" s="42">
        <f>IF(AND(BV$3&gt;=2025,BV$6&lt;&gt;0),VLOOKUP(BV$3,'efecte socio eco fp'!$A$5:$X$30,18,FALSE)-VLOOKUP(BV$3,'efecte socio eco 2'!$A$5:$X$30,18,FALSE),0)</f>
        <v>0</v>
      </c>
      <c r="BW73" s="42">
        <f>IF(AND(BW$3&gt;=2025,BW$6&lt;&gt;0),VLOOKUP(BW$3,'efecte socio eco fp'!$A$5:$X$30,18,FALSE)-VLOOKUP(BW$3,'efecte socio eco 2'!$A$5:$X$30,18,FALSE),0)</f>
        <v>0</v>
      </c>
      <c r="BX73" s="42">
        <f>IF(AND(BX$3&gt;=2025,BX$6&lt;&gt;0),VLOOKUP(BX$3,'efecte socio eco fp'!$A$5:$X$30,18,FALSE)-VLOOKUP(BX$3,'efecte socio eco 2'!$A$5:$X$30,18,FALSE),0)</f>
        <v>0</v>
      </c>
      <c r="BY73" s="42">
        <f>IF(AND(BY$3&gt;=2025,BY$6&lt;&gt;0),VLOOKUP(BY$3,'efecte socio eco fp'!$A$5:$X$30,18,FALSE)-VLOOKUP(BY$3,'efecte socio eco 2'!$A$5:$X$30,18,FALSE),0)</f>
        <v>0</v>
      </c>
      <c r="BZ73" s="42">
        <f>IF(AND(BZ$3&gt;=2025,BZ$6&lt;&gt;0),VLOOKUP(BZ$3,'efecte socio eco fp'!$A$5:$X$30,18,FALSE)-VLOOKUP(BZ$3,'efecte socio eco 2'!$A$5:$X$30,18,FALSE),0)</f>
        <v>0</v>
      </c>
      <c r="CA73" s="42">
        <f>IF(AND(CA$3&gt;=2025,CA$6&lt;&gt;0),VLOOKUP(CA$3,'efecte socio eco fp'!$A$5:$X$30,18,FALSE)-VLOOKUP(CA$3,'efecte socio eco 2'!$A$5:$X$30,18,FALSE),0)</f>
        <v>0</v>
      </c>
      <c r="CB73" s="42">
        <f>IF(AND(CB$3&gt;=2025,CB$6&lt;&gt;0),VLOOKUP(CB$3,'efecte socio eco fp'!$A$5:$X$30,18,FALSE)-VLOOKUP(CB$3,'efecte socio eco 2'!$A$5:$X$30,18,FALSE),0)</f>
        <v>0</v>
      </c>
      <c r="CC73" s="42">
        <f>IF(AND(CC$3&gt;=2025,CC$6&lt;&gt;0),VLOOKUP(CC$3,'efecte socio eco fp'!$A$5:$X$30,18,FALSE)-VLOOKUP(CC$3,'efecte socio eco 2'!$A$5:$X$30,18,FALSE),0)</f>
        <v>0</v>
      </c>
      <c r="CD73" s="42">
        <f>IF(AND(CD$3&gt;=2025,CD$6&lt;&gt;0),VLOOKUP(CD$3,'efecte socio eco fp'!$A$5:$X$30,18,FALSE)-VLOOKUP(CD$3,'efecte socio eco 2'!$A$5:$X$30,18,FALSE),0)</f>
        <v>0</v>
      </c>
      <c r="CE73" s="42">
        <f>IF(AND(CE$3&gt;=2025,CE$6&lt;&gt;0),VLOOKUP(CE$3,'efecte socio eco fp'!$A$5:$X$30,18,FALSE)-VLOOKUP(CE$3,'efecte socio eco 2'!$A$5:$X$30,18,FALSE),0)</f>
        <v>0</v>
      </c>
    </row>
    <row r="74" spans="1:83">
      <c r="A74" t="s">
        <v>502</v>
      </c>
      <c r="B74" t="s">
        <v>503</v>
      </c>
      <c r="C74" s="42">
        <f>IF(AND(C$3&gt;=2025,C$6&lt;&gt;0),VLOOKUP(C$3,'efecte socio eco fp'!$A$5:$X$30,19,FALSE)-VLOOKUP(C$3,'efecte socio eco 2'!$A$5:$X$30,19,FALSE),0)</f>
        <v>0</v>
      </c>
      <c r="D74" s="42">
        <f>IF(AND(D$3&gt;=2025,D$6&lt;&gt;0),VLOOKUP(D$3,'efecte socio eco fp'!$A$5:$X$30,19,FALSE)-VLOOKUP(D$3,'efecte socio eco 2'!$A$5:$X$30,19,FALSE),0)</f>
        <v>0</v>
      </c>
      <c r="E74" s="42">
        <f>IF(AND(E$3&gt;=2025,E$6&lt;&gt;0),VLOOKUP(E$3,'efecte socio eco fp'!$A$5:$X$30,19,FALSE)-VLOOKUP(E$3,'efecte socio eco 2'!$A$5:$X$30,19,FALSE),0)</f>
        <v>0</v>
      </c>
      <c r="F74" s="42">
        <f>IF(AND(F$3&gt;=2025,F$6&lt;&gt;0),VLOOKUP(F$3,'efecte socio eco fp'!$A$5:$X$30,19,FALSE)-VLOOKUP(F$3,'efecte socio eco 2'!$A$5:$X$30,19,FALSE),0)</f>
        <v>0</v>
      </c>
      <c r="G74" s="42">
        <f>IF(AND(G$3&gt;=2025,G$6&lt;&gt;0),VLOOKUP(G$3,'efecte socio eco fp'!$A$5:$X$30,19,FALSE)-VLOOKUP(G$3,'efecte socio eco 2'!$A$5:$X$30,19,FALSE),0)</f>
        <v>0</v>
      </c>
      <c r="H74" s="42">
        <f>IF(AND(H$3&gt;=2025,H$6&lt;&gt;0),VLOOKUP(H$3,'efecte socio eco fp'!$A$5:$X$30,19,FALSE)-VLOOKUP(H$3,'efecte socio eco 2'!$A$5:$X$30,19,FALSE),0)</f>
        <v>0</v>
      </c>
      <c r="I74" s="42">
        <f>IF(AND(I$3&gt;=2025,I$6&lt;&gt;0),VLOOKUP(I$3,'efecte socio eco fp'!$A$5:$X$30,19,FALSE)-VLOOKUP(I$3,'efecte socio eco 2'!$A$5:$X$30,19,FALSE),0)</f>
        <v>0</v>
      </c>
      <c r="J74" s="42">
        <f>IF(AND(J$3&gt;=2025,J$6&lt;&gt;0),VLOOKUP(J$3,'efecte socio eco fp'!$A$5:$X$30,19,FALSE)-VLOOKUP(J$3,'efecte socio eco 2'!$A$5:$X$30,19,FALSE),0)</f>
        <v>82.24093558738241</v>
      </c>
      <c r="K74" s="42">
        <f>IF(AND(K$3&gt;=2025,K$6&lt;&gt;0),VLOOKUP(K$3,'efecte socio eco fp'!$A$5:$X$30,19,FALSE)-VLOOKUP(K$3,'efecte socio eco 2'!$A$5:$X$30,19,FALSE),0)</f>
        <v>84.147787456393417</v>
      </c>
      <c r="L74" s="42">
        <f>IF(AND(L$3&gt;=2025,L$6&lt;&gt;0),VLOOKUP(L$3,'efecte socio eco fp'!$A$5:$X$30,19,FALSE)-VLOOKUP(L$3,'efecte socio eco 2'!$A$5:$X$30,19,FALSE),0)</f>
        <v>86.098102623098384</v>
      </c>
      <c r="M74" s="42">
        <f>IF(AND(M$3&gt;=2025,M$6&lt;&gt;0),VLOOKUP(M$3,'efecte socio eco fp'!$A$5:$X$30,19,FALSE)-VLOOKUP(M$3,'efecte socio eco 2'!$A$5:$X$30,19,FALSE),0)</f>
        <v>88.092858611955307</v>
      </c>
      <c r="N74" s="42">
        <f>IF(AND(N$3&gt;=2025,N$6&lt;&gt;0),VLOOKUP(N$3,'efecte socio eco fp'!$A$5:$X$30,19,FALSE)-VLOOKUP(N$3,'efecte socio eco 2'!$A$5:$X$30,19,FALSE),0)</f>
        <v>89.372928246139054</v>
      </c>
      <c r="O74" s="42">
        <f>IF(AND(O$3&gt;=2025,O$6&lt;&gt;0),VLOOKUP(O$3,'efecte socio eco fp'!$A$5:$X$30,19,FALSE)-VLOOKUP(O$3,'efecte socio eco 2'!$A$5:$X$30,19,FALSE),0)</f>
        <v>90.671488310792483</v>
      </c>
      <c r="P74" s="42">
        <f>IF(AND(P$3&gt;=2025,P$6&lt;&gt;0),VLOOKUP(P$3,'efecte socio eco fp'!$A$5:$X$30,19,FALSE)-VLOOKUP(P$3,'efecte socio eco 2'!$A$5:$X$30,19,FALSE),0)</f>
        <v>91.988804533932125</v>
      </c>
      <c r="Q74" s="42">
        <f>IF(AND(Q$3&gt;=2025,Q$6&lt;&gt;0),VLOOKUP(Q$3,'efecte socio eco fp'!$A$5:$X$30,19,FALSE)-VLOOKUP(Q$3,'efecte socio eco 2'!$A$5:$X$30,19,FALSE),0)</f>
        <v>93.325146445407881</v>
      </c>
      <c r="R74" s="42">
        <f>IF(AND(R$3&gt;=2025,R$6&lt;&gt;0),VLOOKUP(R$3,'efecte socio eco fp'!$A$5:$X$30,19,FALSE)-VLOOKUP(R$3,'efecte socio eco 2'!$A$5:$X$30,19,FALSE),0)</f>
        <v>94.680787431054341</v>
      </c>
      <c r="S74" s="42">
        <f>IF(AND(S$3&gt;=2025,S$6&lt;&gt;0),VLOOKUP(S$3,'efecte socio eco fp'!$A$5:$X$30,19,FALSE)-VLOOKUP(S$3,'efecte socio eco 2'!$A$5:$X$30,19,FALSE),0)</f>
        <v>96.130615159439913</v>
      </c>
      <c r="T74" s="42">
        <f>IF(AND(T$3&gt;=2025,T$6&lt;&gt;0),VLOOKUP(T$3,'efecte socio eco fp'!$A$5:$X$30,19,FALSE)-VLOOKUP(T$3,'efecte socio eco 2'!$A$5:$X$30,19,FALSE),0)</f>
        <v>97.602127168491279</v>
      </c>
      <c r="U74" s="42">
        <f>IF(AND(U$3&gt;=2025,U$6&lt;&gt;0),VLOOKUP(U$3,'efecte socio eco fp'!$A$5:$X$30,19,FALSE)-VLOOKUP(U$3,'efecte socio eco 2'!$A$5:$X$30,19,FALSE),0)</f>
        <v>99.095642096552183</v>
      </c>
      <c r="V74" s="42">
        <f>IF(AND(V$3&gt;=2025,V$6&lt;&gt;0),VLOOKUP(V$3,'efecte socio eco fp'!$A$5:$X$30,19,FALSE)-VLOOKUP(V$3,'efecte socio eco 2'!$A$5:$X$30,19,FALSE),0)</f>
        <v>100.6114832002022</v>
      </c>
      <c r="W74" s="42">
        <f>IF(AND(W$3&gt;=2025,W$6&lt;&gt;0),VLOOKUP(W$3,'efecte socio eco fp'!$A$5:$X$30,19,FALSE)-VLOOKUP(W$3,'efecte socio eco 2'!$A$5:$X$30,19,FALSE),0)</f>
        <v>102.14997842046796</v>
      </c>
      <c r="X74" s="42">
        <f>IF(AND(X$3&gt;=2025,X$6&lt;&gt;0),VLOOKUP(X$3,'efecte socio eco fp'!$A$5:$X$30,19,FALSE)-VLOOKUP(X$3,'efecte socio eco 2'!$A$5:$X$30,19,FALSE),0)</f>
        <v>103.6419235354515</v>
      </c>
      <c r="Y74" s="42">
        <f>IF(AND(Y$3&gt;=2025,Y$6&lt;&gt;0),VLOOKUP(Y$3,'efecte socio eco fp'!$A$5:$X$30,19,FALSE)-VLOOKUP(Y$3,'efecte socio eco 2'!$A$5:$X$30,19,FALSE),0)</f>
        <v>105.15326370954062</v>
      </c>
      <c r="Z74" s="42">
        <f>IF(AND(Z$3&gt;=2025,Z$6&lt;&gt;0),VLOOKUP(Z$3,'efecte socio eco fp'!$A$5:$X$30,19,FALSE)-VLOOKUP(Z$3,'efecte socio eco 2'!$A$5:$X$30,19,FALSE),0)</f>
        <v>106.68423544309553</v>
      </c>
      <c r="AA74" s="42">
        <f>IF(AND(AA$3&gt;=2025,AA$6&lt;&gt;0),VLOOKUP(AA$3,'efecte socio eco fp'!$A$5:$X$30,19,FALSE)-VLOOKUP(AA$3,'efecte socio eco 2'!$A$5:$X$30,19,FALSE),0)</f>
        <v>108.23507800571315</v>
      </c>
      <c r="AB74" s="42">
        <f>IF(AND(AB$3&gt;=2025,AB$6&lt;&gt;0),VLOOKUP(AB$3,'efecte socio eco fp'!$A$5:$X$30,19,FALSE)-VLOOKUP(AB$3,'efecte socio eco 2'!$A$5:$X$30,19,FALSE),0)</f>
        <v>109.80603346775388</v>
      </c>
      <c r="AC74" s="42">
        <f>IF(AND(AC$3&gt;=2025,AC$6&lt;&gt;0),VLOOKUP(AC$3,'efecte socio eco fp'!$A$5:$X$30,19,FALSE)-VLOOKUP(AC$3,'efecte socio eco 2'!$A$5:$X$30,19,FALSE),0)</f>
        <v>111.61946907906167</v>
      </c>
      <c r="AD74" s="42">
        <f>IF(AND(AD$3&gt;=2025,AD$6&lt;&gt;0),VLOOKUP(AD$3,'efecte socio eco fp'!$A$5:$X$30,19,FALSE)-VLOOKUP(AD$3,'efecte socio eco 2'!$A$5:$X$30,19,FALSE),0)</f>
        <v>113.45756212799097</v>
      </c>
      <c r="AE74" s="42">
        <f>IF(AND(AE$3&gt;=2025,AE$6&lt;&gt;0),VLOOKUP(AE$3,'efecte socio eco fp'!$A$5:$X$30,19,FALSE)-VLOOKUP(AE$3,'efecte socio eco 2'!$A$5:$X$30,19,FALSE),0)</f>
        <v>115.32061852128754</v>
      </c>
      <c r="AF74" s="42">
        <f>IF(AND(AF$3&gt;=2025,AF$6&lt;&gt;0),VLOOKUP(AF$3,'efecte socio eco fp'!$A$5:$X$30,19,FALSE)-VLOOKUP(AF$3,'efecte socio eco 2'!$A$5:$X$30,19,FALSE),0)</f>
        <v>117.20894776294881</v>
      </c>
      <c r="AG74" s="42">
        <f>IF(AND(AG$3&gt;=2025,AG$6&lt;&gt;0),VLOOKUP(AG$3,'efecte socio eco fp'!$A$5:$X$30,19,FALSE)-VLOOKUP(AG$3,'efecte socio eco 2'!$A$5:$X$30,19,FALSE),0)</f>
        <v>0</v>
      </c>
      <c r="AH74" s="42">
        <f>IF(AND(AH$3&gt;=2025,AH$6&lt;&gt;0),VLOOKUP(AH$3,'efecte socio eco fp'!$A$5:$X$30,19,FALSE)-VLOOKUP(AH$3,'efecte socio eco 2'!$A$5:$X$30,19,FALSE),0)</f>
        <v>0</v>
      </c>
      <c r="AI74" s="42">
        <f>IF(AND(AI$3&gt;=2025,AI$6&lt;&gt;0),VLOOKUP(AI$3,'efecte socio eco fp'!$A$5:$X$30,19,FALSE)-VLOOKUP(AI$3,'efecte socio eco 2'!$A$5:$X$30,19,FALSE),0)</f>
        <v>0</v>
      </c>
      <c r="AJ74" s="42">
        <f>IF(AND(AJ$3&gt;=2025,AJ$6&lt;&gt;0),VLOOKUP(AJ$3,'efecte socio eco fp'!$A$5:$X$30,19,FALSE)-VLOOKUP(AJ$3,'efecte socio eco 2'!$A$5:$X$30,19,FALSE),0)</f>
        <v>0</v>
      </c>
      <c r="AK74" s="42">
        <f>IF(AND(AK$3&gt;=2025,AK$6&lt;&gt;0),VLOOKUP(AK$3,'efecte socio eco fp'!$A$5:$X$30,19,FALSE)-VLOOKUP(AK$3,'efecte socio eco 2'!$A$5:$X$30,19,FALSE),0)</f>
        <v>0</v>
      </c>
      <c r="AL74" s="42">
        <f>IF(AND(AL$3&gt;=2025,AL$6&lt;&gt;0),VLOOKUP(AL$3,'efecte socio eco fp'!$A$5:$X$30,19,FALSE)-VLOOKUP(AL$3,'efecte socio eco 2'!$A$5:$X$30,19,FALSE),0)</f>
        <v>0</v>
      </c>
      <c r="AM74" s="42">
        <f>IF(AND(AM$3&gt;=2025,AM$6&lt;&gt;0),VLOOKUP(AM$3,'efecte socio eco fp'!$A$5:$X$30,19,FALSE)-VLOOKUP(AM$3,'efecte socio eco 2'!$A$5:$X$30,19,FALSE),0)</f>
        <v>0</v>
      </c>
      <c r="AN74" s="42">
        <f>IF(AND(AN$3&gt;=2025,AN$6&lt;&gt;0),VLOOKUP(AN$3,'efecte socio eco fp'!$A$5:$X$30,19,FALSE)-VLOOKUP(AN$3,'efecte socio eco 2'!$A$5:$X$30,19,FALSE),0)</f>
        <v>0</v>
      </c>
      <c r="AO74" s="42">
        <f>IF(AND(AO$3&gt;=2025,AO$6&lt;&gt;0),VLOOKUP(AO$3,'efecte socio eco fp'!$A$5:$X$30,19,FALSE)-VLOOKUP(AO$3,'efecte socio eco 2'!$A$5:$X$30,19,FALSE),0)</f>
        <v>0</v>
      </c>
      <c r="AP74" s="42">
        <f>IF(AND(AP$3&gt;=2025,AP$6&lt;&gt;0),VLOOKUP(AP$3,'efecte socio eco fp'!$A$5:$X$30,19,FALSE)-VLOOKUP(AP$3,'efecte socio eco 2'!$A$5:$X$30,19,FALSE),0)</f>
        <v>0</v>
      </c>
      <c r="AQ74" s="42">
        <f>IF(AND(AQ$3&gt;=2025,AQ$6&lt;&gt;0),VLOOKUP(AQ$3,'efecte socio eco fp'!$A$5:$X$30,19,FALSE)-VLOOKUP(AQ$3,'efecte socio eco 2'!$A$5:$X$30,19,FALSE),0)</f>
        <v>0</v>
      </c>
      <c r="AR74" s="42">
        <f>IF(AND(AR$3&gt;=2025,AR$6&lt;&gt;0),VLOOKUP(AR$3,'efecte socio eco fp'!$A$5:$X$30,19,FALSE)-VLOOKUP(AR$3,'efecte socio eco 2'!$A$5:$X$30,19,FALSE),0)</f>
        <v>0</v>
      </c>
      <c r="AS74" s="42">
        <f>IF(AND(AS$3&gt;=2025,AS$6&lt;&gt;0),VLOOKUP(AS$3,'efecte socio eco fp'!$A$5:$X$30,19,FALSE)-VLOOKUP(AS$3,'efecte socio eco 2'!$A$5:$X$30,19,FALSE),0)</f>
        <v>0</v>
      </c>
      <c r="AT74" s="42">
        <f>IF(AND(AT$3&gt;=2025,AT$6&lt;&gt;0),VLOOKUP(AT$3,'efecte socio eco fp'!$A$5:$X$30,19,FALSE)-VLOOKUP(AT$3,'efecte socio eco 2'!$A$5:$X$30,19,FALSE),0)</f>
        <v>0</v>
      </c>
      <c r="AU74" s="42">
        <f>IF(AND(AU$3&gt;=2025,AU$6&lt;&gt;0),VLOOKUP(AU$3,'efecte socio eco fp'!$A$5:$X$30,19,FALSE)-VLOOKUP(AU$3,'efecte socio eco 2'!$A$5:$X$30,19,FALSE),0)</f>
        <v>0</v>
      </c>
      <c r="AV74" s="42">
        <f>IF(AND(AV$3&gt;=2025,AV$6&lt;&gt;0),VLOOKUP(AV$3,'efecte socio eco fp'!$A$5:$X$30,19,FALSE)-VLOOKUP(AV$3,'efecte socio eco 2'!$A$5:$X$30,19,FALSE),0)</f>
        <v>0</v>
      </c>
      <c r="AW74" s="42">
        <f>IF(AND(AW$3&gt;=2025,AW$6&lt;&gt;0),VLOOKUP(AW$3,'efecte socio eco fp'!$A$5:$X$30,19,FALSE)-VLOOKUP(AW$3,'efecte socio eco 2'!$A$5:$X$30,19,FALSE),0)</f>
        <v>0</v>
      </c>
      <c r="AX74" s="42">
        <f>IF(AND(AX$3&gt;=2025,AX$6&lt;&gt;0),VLOOKUP(AX$3,'efecte socio eco fp'!$A$5:$X$30,19,FALSE)-VLOOKUP(AX$3,'efecte socio eco 2'!$A$5:$X$30,19,FALSE),0)</f>
        <v>0</v>
      </c>
      <c r="AY74" s="42">
        <f>IF(AND(AY$3&gt;=2025,AY$6&lt;&gt;0),VLOOKUP(AY$3,'efecte socio eco fp'!$A$5:$X$30,19,FALSE)-VLOOKUP(AY$3,'efecte socio eco 2'!$A$5:$X$30,19,FALSE),0)</f>
        <v>0</v>
      </c>
      <c r="AZ74" s="42">
        <f>IF(AND(AZ$3&gt;=2025,AZ$6&lt;&gt;0),VLOOKUP(AZ$3,'efecte socio eco fp'!$A$5:$X$30,19,FALSE)-VLOOKUP(AZ$3,'efecte socio eco 2'!$A$5:$X$30,19,FALSE),0)</f>
        <v>0</v>
      </c>
      <c r="BA74" s="42">
        <f>IF(AND(BA$3&gt;=2025,BA$6&lt;&gt;0),VLOOKUP(BA$3,'efecte socio eco fp'!$A$5:$X$30,19,FALSE)-VLOOKUP(BA$3,'efecte socio eco 2'!$A$5:$X$30,19,FALSE),0)</f>
        <v>0</v>
      </c>
      <c r="BB74" s="42">
        <f>IF(AND(BB$3&gt;=2025,BB$6&lt;&gt;0),VLOOKUP(BB$3,'efecte socio eco fp'!$A$5:$X$30,19,FALSE)-VLOOKUP(BB$3,'efecte socio eco 2'!$A$5:$X$30,19,FALSE),0)</f>
        <v>0</v>
      </c>
      <c r="BC74" s="42">
        <f>IF(AND(BC$3&gt;=2025,BC$6&lt;&gt;0),VLOOKUP(BC$3,'efecte socio eco fp'!$A$5:$X$30,19,FALSE)-VLOOKUP(BC$3,'efecte socio eco 2'!$A$5:$X$30,19,FALSE),0)</f>
        <v>0</v>
      </c>
      <c r="BD74" s="42">
        <f>IF(AND(BD$3&gt;=2025,BD$6&lt;&gt;0),VLOOKUP(BD$3,'efecte socio eco fp'!$A$5:$X$30,19,FALSE)-VLOOKUP(BD$3,'efecte socio eco 2'!$A$5:$X$30,19,FALSE),0)</f>
        <v>0</v>
      </c>
      <c r="BE74" s="42">
        <f>IF(AND(BE$3&gt;=2025,BE$6&lt;&gt;0),VLOOKUP(BE$3,'efecte socio eco fp'!$A$5:$X$30,19,FALSE)-VLOOKUP(BE$3,'efecte socio eco 2'!$A$5:$X$30,19,FALSE),0)</f>
        <v>0</v>
      </c>
      <c r="BF74" s="42">
        <f>IF(AND(BF$3&gt;=2025,BF$6&lt;&gt;0),VLOOKUP(BF$3,'efecte socio eco fp'!$A$5:$X$30,19,FALSE)-VLOOKUP(BF$3,'efecte socio eco 2'!$A$5:$X$30,19,FALSE),0)</f>
        <v>0</v>
      </c>
      <c r="BG74" s="42">
        <f>IF(AND(BG$3&gt;=2025,BG$6&lt;&gt;0),VLOOKUP(BG$3,'efecte socio eco fp'!$A$5:$X$30,19,FALSE)-VLOOKUP(BG$3,'efecte socio eco 2'!$A$5:$X$30,19,FALSE),0)</f>
        <v>0</v>
      </c>
      <c r="BH74" s="42">
        <f>IF(AND(BH$3&gt;=2025,BH$6&lt;&gt;0),VLOOKUP(BH$3,'efecte socio eco fp'!$A$5:$X$30,19,FALSE)-VLOOKUP(BH$3,'efecte socio eco 2'!$A$5:$X$30,19,FALSE),0)</f>
        <v>0</v>
      </c>
      <c r="BI74" s="42">
        <f>IF(AND(BI$3&gt;=2025,BI$6&lt;&gt;0),VLOOKUP(BI$3,'efecte socio eco fp'!$A$5:$X$30,19,FALSE)-VLOOKUP(BI$3,'efecte socio eco 2'!$A$5:$X$30,19,FALSE),0)</f>
        <v>0</v>
      </c>
      <c r="BJ74" s="42">
        <f>IF(AND(BJ$3&gt;=2025,BJ$6&lt;&gt;0),VLOOKUP(BJ$3,'efecte socio eco fp'!$A$5:$X$30,19,FALSE)-VLOOKUP(BJ$3,'efecte socio eco 2'!$A$5:$X$30,19,FALSE),0)</f>
        <v>0</v>
      </c>
      <c r="BK74" s="42">
        <f>IF(AND(BK$3&gt;=2025,BK$6&lt;&gt;0),VLOOKUP(BK$3,'efecte socio eco fp'!$A$5:$X$30,19,FALSE)-VLOOKUP(BK$3,'efecte socio eco 2'!$A$5:$X$30,19,FALSE),0)</f>
        <v>0</v>
      </c>
      <c r="BL74" s="42">
        <f>IF(AND(BL$3&gt;=2025,BL$6&lt;&gt;0),VLOOKUP(BL$3,'efecte socio eco fp'!$A$5:$X$30,19,FALSE)-VLOOKUP(BL$3,'efecte socio eco 2'!$A$5:$X$30,19,FALSE),0)</f>
        <v>0</v>
      </c>
      <c r="BM74" s="42">
        <f>IF(AND(BM$3&gt;=2025,BM$6&lt;&gt;0),VLOOKUP(BM$3,'efecte socio eco fp'!$A$5:$X$30,19,FALSE)-VLOOKUP(BM$3,'efecte socio eco 2'!$A$5:$X$30,19,FALSE),0)</f>
        <v>0</v>
      </c>
      <c r="BN74" s="42">
        <f>IF(AND(BN$3&gt;=2025,BN$6&lt;&gt;0),VLOOKUP(BN$3,'efecte socio eco fp'!$A$5:$X$30,19,FALSE)-VLOOKUP(BN$3,'efecte socio eco 2'!$A$5:$X$30,19,FALSE),0)</f>
        <v>0</v>
      </c>
      <c r="BO74" s="42">
        <f>IF(AND(BO$3&gt;=2025,BO$6&lt;&gt;0),VLOOKUP(BO$3,'efecte socio eco fp'!$A$5:$X$30,19,FALSE)-VLOOKUP(BO$3,'efecte socio eco 2'!$A$5:$X$30,19,FALSE),0)</f>
        <v>0</v>
      </c>
      <c r="BP74" s="42">
        <f>IF(AND(BP$3&gt;=2025,BP$6&lt;&gt;0),VLOOKUP(BP$3,'efecte socio eco fp'!$A$5:$X$30,19,FALSE)-VLOOKUP(BP$3,'efecte socio eco 2'!$A$5:$X$30,19,FALSE),0)</f>
        <v>0</v>
      </c>
      <c r="BQ74" s="42">
        <f>IF(AND(BQ$3&gt;=2025,BQ$6&lt;&gt;0),VLOOKUP(BQ$3,'efecte socio eco fp'!$A$5:$X$30,19,FALSE)-VLOOKUP(BQ$3,'efecte socio eco 2'!$A$5:$X$30,19,FALSE),0)</f>
        <v>0</v>
      </c>
      <c r="BR74" s="42">
        <f>IF(AND(BR$3&gt;=2025,BR$6&lt;&gt;0),VLOOKUP(BR$3,'efecte socio eco fp'!$A$5:$X$30,19,FALSE)-VLOOKUP(BR$3,'efecte socio eco 2'!$A$5:$X$30,19,FALSE),0)</f>
        <v>0</v>
      </c>
      <c r="BS74" s="42">
        <f>IF(AND(BS$3&gt;=2025,BS$6&lt;&gt;0),VLOOKUP(BS$3,'efecte socio eco fp'!$A$5:$X$30,19,FALSE)-VLOOKUP(BS$3,'efecte socio eco 2'!$A$5:$X$30,19,FALSE),0)</f>
        <v>0</v>
      </c>
      <c r="BT74" s="42">
        <f>IF(AND(BT$3&gt;=2025,BT$6&lt;&gt;0),VLOOKUP(BT$3,'efecte socio eco fp'!$A$5:$X$30,19,FALSE)-VLOOKUP(BT$3,'efecte socio eco 2'!$A$5:$X$30,19,FALSE),0)</f>
        <v>0</v>
      </c>
      <c r="BU74" s="42">
        <f>IF(AND(BU$3&gt;=2025,BU$6&lt;&gt;0),VLOOKUP(BU$3,'efecte socio eco fp'!$A$5:$X$30,19,FALSE)-VLOOKUP(BU$3,'efecte socio eco 2'!$A$5:$X$30,19,FALSE),0)</f>
        <v>0</v>
      </c>
      <c r="BV74" s="42">
        <f>IF(AND(BV$3&gt;=2025,BV$6&lt;&gt;0),VLOOKUP(BV$3,'efecte socio eco fp'!$A$5:$X$30,19,FALSE)-VLOOKUP(BV$3,'efecte socio eco 2'!$A$5:$X$30,19,FALSE),0)</f>
        <v>0</v>
      </c>
      <c r="BW74" s="42">
        <f>IF(AND(BW$3&gt;=2025,BW$6&lt;&gt;0),VLOOKUP(BW$3,'efecte socio eco fp'!$A$5:$X$30,19,FALSE)-VLOOKUP(BW$3,'efecte socio eco 2'!$A$5:$X$30,19,FALSE),0)</f>
        <v>0</v>
      </c>
      <c r="BX74" s="42">
        <f>IF(AND(BX$3&gt;=2025,BX$6&lt;&gt;0),VLOOKUP(BX$3,'efecte socio eco fp'!$A$5:$X$30,19,FALSE)-VLOOKUP(BX$3,'efecte socio eco 2'!$A$5:$X$30,19,FALSE),0)</f>
        <v>0</v>
      </c>
      <c r="BY74" s="42">
        <f>IF(AND(BY$3&gt;=2025,BY$6&lt;&gt;0),VLOOKUP(BY$3,'efecte socio eco fp'!$A$5:$X$30,19,FALSE)-VLOOKUP(BY$3,'efecte socio eco 2'!$A$5:$X$30,19,FALSE),0)</f>
        <v>0</v>
      </c>
      <c r="BZ74" s="42">
        <f>IF(AND(BZ$3&gt;=2025,BZ$6&lt;&gt;0),VLOOKUP(BZ$3,'efecte socio eco fp'!$A$5:$X$30,19,FALSE)-VLOOKUP(BZ$3,'efecte socio eco 2'!$A$5:$X$30,19,FALSE),0)</f>
        <v>0</v>
      </c>
      <c r="CA74" s="42">
        <f>IF(AND(CA$3&gt;=2025,CA$6&lt;&gt;0),VLOOKUP(CA$3,'efecte socio eco fp'!$A$5:$X$30,19,FALSE)-VLOOKUP(CA$3,'efecte socio eco 2'!$A$5:$X$30,19,FALSE),0)</f>
        <v>0</v>
      </c>
      <c r="CB74" s="42">
        <f>IF(AND(CB$3&gt;=2025,CB$6&lt;&gt;0),VLOOKUP(CB$3,'efecte socio eco fp'!$A$5:$X$30,19,FALSE)-VLOOKUP(CB$3,'efecte socio eco 2'!$A$5:$X$30,19,FALSE),0)</f>
        <v>0</v>
      </c>
      <c r="CC74" s="42">
        <f>IF(AND(CC$3&gt;=2025,CC$6&lt;&gt;0),VLOOKUP(CC$3,'efecte socio eco fp'!$A$5:$X$30,19,FALSE)-VLOOKUP(CC$3,'efecte socio eco 2'!$A$5:$X$30,19,FALSE),0)</f>
        <v>0</v>
      </c>
      <c r="CD74" s="42">
        <f>IF(AND(CD$3&gt;=2025,CD$6&lt;&gt;0),VLOOKUP(CD$3,'efecte socio eco fp'!$A$5:$X$30,19,FALSE)-VLOOKUP(CD$3,'efecte socio eco 2'!$A$5:$X$30,19,FALSE),0)</f>
        <v>0</v>
      </c>
      <c r="CE74" s="42">
        <f>IF(AND(CE$3&gt;=2025,CE$6&lt;&gt;0),VLOOKUP(CE$3,'efecte socio eco fp'!$A$5:$X$30,19,FALSE)-VLOOKUP(CE$3,'efecte socio eco 2'!$A$5:$X$30,19,FALSE),0)</f>
        <v>0</v>
      </c>
    </row>
    <row r="75" spans="1:83">
      <c r="A75" t="s">
        <v>106</v>
      </c>
      <c r="B75" t="s">
        <v>33</v>
      </c>
      <c r="C75" s="42">
        <f>IF(AND(C$3&gt;=2025,C$6&lt;&gt;0),VLOOKUP(C$3,'efecte socio eco fp'!$A$5:$X$30,20,FALSE)-VLOOKUP(C$3,'efecte socio eco 2'!$A$5:$X$30,20,FALSE),0)</f>
        <v>0</v>
      </c>
      <c r="D75" s="42">
        <f>IF(AND(D$3&gt;=2025,D$6&lt;&gt;0),VLOOKUP(D$3,'efecte socio eco fp'!$A$5:$X$30,20,FALSE)-VLOOKUP(D$3,'efecte socio eco 2'!$A$5:$X$30,20,FALSE),0)</f>
        <v>0</v>
      </c>
      <c r="E75" s="42">
        <f>IF(AND(E$3&gt;=2025,E$6&lt;&gt;0),VLOOKUP(E$3,'efecte socio eco fp'!$A$5:$X$30,20,FALSE)-VLOOKUP(E$3,'efecte socio eco 2'!$A$5:$X$30,20,FALSE),0)</f>
        <v>0</v>
      </c>
      <c r="F75" s="42">
        <f>IF(AND(F$3&gt;=2025,F$6&lt;&gt;0),VLOOKUP(F$3,'efecte socio eco fp'!$A$5:$X$30,20,FALSE)-VLOOKUP(F$3,'efecte socio eco 2'!$A$5:$X$30,20,FALSE),0)</f>
        <v>0</v>
      </c>
      <c r="G75" s="42">
        <f>IF(AND(G$3&gt;=2025,G$6&lt;&gt;0),VLOOKUP(G$3,'efecte socio eco fp'!$A$5:$X$30,20,FALSE)-VLOOKUP(G$3,'efecte socio eco 2'!$A$5:$X$30,20,FALSE),0)</f>
        <v>0</v>
      </c>
      <c r="H75" s="42">
        <f>IF(AND(H$3&gt;=2025,H$6&lt;&gt;0),VLOOKUP(H$3,'efecte socio eco fp'!$A$5:$X$30,20,FALSE)-VLOOKUP(H$3,'efecte socio eco 2'!$A$5:$X$30,20,FALSE),0)</f>
        <v>0</v>
      </c>
      <c r="I75" s="42">
        <f>IF(AND(I$3&gt;=2025,I$6&lt;&gt;0),VLOOKUP(I$3,'efecte socio eco fp'!$A$5:$X$30,20,FALSE)-VLOOKUP(I$3,'efecte socio eco 2'!$A$5:$X$30,20,FALSE),0)</f>
        <v>0</v>
      </c>
      <c r="J75" s="42">
        <f>IF(AND(J$3&gt;=2025,J$6&lt;&gt;0),VLOOKUP(J$3,'efecte socio eco fp'!$A$5:$X$30,20,FALSE)-VLOOKUP(J$3,'efecte socio eco 2'!$A$5:$X$30,20,FALSE),0)</f>
        <v>-431.71689569190494</v>
      </c>
      <c r="K75" s="42">
        <f>IF(AND(K$3&gt;=2025,K$6&lt;&gt;0),VLOOKUP(K$3,'efecte socio eco fp'!$A$5:$X$30,20,FALSE)-VLOOKUP(K$3,'efecte socio eco 2'!$A$5:$X$30,20,FALSE),0)</f>
        <v>-468.41434651652526</v>
      </c>
      <c r="L75" s="42">
        <f>IF(AND(L$3&gt;=2025,L$6&lt;&gt;0),VLOOKUP(L$3,'efecte socio eco fp'!$A$5:$X$30,20,FALSE)-VLOOKUP(L$3,'efecte socio eco 2'!$A$5:$X$30,20,FALSE),0)</f>
        <v>-506.28773813624866</v>
      </c>
      <c r="M75" s="42">
        <f>IF(AND(M$3&gt;=2025,M$6&lt;&gt;0),VLOOKUP(M$3,'efecte socio eco fp'!$A$5:$X$30,20,FALSE)-VLOOKUP(M$3,'efecte socio eco 2'!$A$5:$X$30,20,FALSE),0)</f>
        <v>-545.36742029577726</v>
      </c>
      <c r="N75" s="42">
        <f>IF(AND(N$3&gt;=2025,N$6&lt;&gt;0),VLOOKUP(N$3,'efecte socio eco fp'!$A$5:$X$30,20,FALSE)-VLOOKUP(N$3,'efecte socio eco 2'!$A$5:$X$30,20,FALSE),0)</f>
        <v>-598.54754847078584</v>
      </c>
      <c r="O75" s="42">
        <f>IF(AND(O$3&gt;=2025,O$6&lt;&gt;0),VLOOKUP(O$3,'efecte socio eco fp'!$A$5:$X$30,20,FALSE)-VLOOKUP(O$3,'efecte socio eco 2'!$A$5:$X$30,20,FALSE),0)</f>
        <v>-653.07176679957774</v>
      </c>
      <c r="P75" s="42">
        <f>IF(AND(P$3&gt;=2025,P$6&lt;&gt;0),VLOOKUP(P$3,'efecte socio eco fp'!$A$5:$X$30,20,FALSE)-VLOOKUP(P$3,'efecte socio eco 2'!$A$5:$X$30,20,FALSE),0)</f>
        <v>-708.96677875396563</v>
      </c>
      <c r="Q75" s="42">
        <f>IF(AND(Q$3&gt;=2025,Q$6&lt;&gt;0),VLOOKUP(Q$3,'efecte socio eco fp'!$A$5:$X$30,20,FALSE)-VLOOKUP(Q$3,'efecte socio eco 2'!$A$5:$X$30,20,FALSE),0)</f>
        <v>-766.25976528899628</v>
      </c>
      <c r="R75" s="42">
        <f>IF(AND(R$3&gt;=2025,R$6&lt;&gt;0),VLOOKUP(R$3,'efecte socio eco fp'!$A$5:$X$30,20,FALSE)-VLOOKUP(R$3,'efecte socio eco 2'!$A$5:$X$30,20,FALSE),0)</f>
        <v>-824.97839288826799</v>
      </c>
      <c r="S75" s="42">
        <f>IF(AND(S$3&gt;=2025,S$6&lt;&gt;0),VLOOKUP(S$3,'efecte socio eco fp'!$A$5:$X$30,20,FALSE)-VLOOKUP(S$3,'efecte socio eco 2'!$A$5:$X$30,20,FALSE),0)</f>
        <v>-900.78293631220004</v>
      </c>
      <c r="T75" s="42">
        <f>IF(AND(T$3&gt;=2025,T$6&lt;&gt;0),VLOOKUP(T$3,'efecte socio eco fp'!$A$5:$X$30,20,FALSE)-VLOOKUP(T$3,'efecte socio eco 2'!$A$5:$X$30,20,FALSE),0)</f>
        <v>-978.69180630682968</v>
      </c>
      <c r="U75" s="42">
        <f>IF(AND(U$3&gt;=2025,U$6&lt;&gt;0),VLOOKUP(U$3,'efecte socio eco fp'!$A$5:$X$30,20,FALSE)-VLOOKUP(U$3,'efecte socio eco 2'!$A$5:$X$30,20,FALSE),0)</f>
        <v>-1058.7513197604567</v>
      </c>
      <c r="V75" s="42">
        <f>IF(AND(V$3&gt;=2025,V$6&lt;&gt;0),VLOOKUP(V$3,'efecte socio eco fp'!$A$5:$X$30,20,FALSE)-VLOOKUP(V$3,'efecte socio eco 2'!$A$5:$X$30,20,FALSE),0)</f>
        <v>-1141.0087133326451</v>
      </c>
      <c r="W75" s="42">
        <f>IF(AND(W$3&gt;=2025,W$6&lt;&gt;0),VLOOKUP(W$3,'efecte socio eco fp'!$A$5:$X$30,20,FALSE)-VLOOKUP(W$3,'efecte socio eco 2'!$A$5:$X$30,20,FALSE),0)</f>
        <v>-1225.5121606836037</v>
      </c>
      <c r="X75" s="42">
        <f>IF(AND(X$3&gt;=2025,X$6&lt;&gt;0),VLOOKUP(X$3,'efecte socio eco fp'!$A$5:$X$30,20,FALSE)-VLOOKUP(X$3,'efecte socio eco 2'!$A$5:$X$30,20,FALSE),0)</f>
        <v>-1328.2426858032413</v>
      </c>
      <c r="Y75" s="42">
        <f>IF(AND(Y$3&gt;=2025,Y$6&lt;&gt;0),VLOOKUP(Y$3,'efecte socio eco fp'!$A$5:$X$30,20,FALSE)-VLOOKUP(Y$3,'efecte socio eco 2'!$A$5:$X$30,20,FALSE),0)</f>
        <v>-1433.1983386812208</v>
      </c>
      <c r="Z75" s="42">
        <f>IF(AND(Z$3&gt;=2025,Z$6&lt;&gt;0),VLOOKUP(Z$3,'efecte socio eco fp'!$A$5:$X$30,20,FALSE)-VLOOKUP(Z$3,'efecte socio eco 2'!$A$5:$X$30,20,FALSE),0)</f>
        <v>-1540.4170038204174</v>
      </c>
      <c r="AA75" s="42">
        <f>IF(AND(AA$3&gt;=2025,AA$6&lt;&gt;0),VLOOKUP(AA$3,'efecte socio eco fp'!$A$5:$X$30,20,FALSE)-VLOOKUP(AA$3,'efecte socio eco 2'!$A$5:$X$30,20,FALSE),0)</f>
        <v>-1649.9371463035641</v>
      </c>
      <c r="AB75" s="42">
        <f>IF(AND(AB$3&gt;=2025,AB$6&lt;&gt;0),VLOOKUP(AB$3,'efecte socio eco fp'!$A$5:$X$30,20,FALSE)-VLOOKUP(AB$3,'efecte socio eco 2'!$A$5:$X$30,20,FALSE),0)</f>
        <v>-1761.7978201785008</v>
      </c>
      <c r="AC75" s="42">
        <f>IF(AND(AC$3&gt;=2025,AC$6&lt;&gt;0),VLOOKUP(AC$3,'efecte socio eco fp'!$A$5:$X$30,20,FALSE)-VLOOKUP(AC$3,'efecte socio eco 2'!$A$5:$X$30,20,FALSE),0)</f>
        <v>-1895.4411490959174</v>
      </c>
      <c r="AD75" s="42">
        <f>IF(AND(AD$3&gt;=2025,AD$6&lt;&gt;0),VLOOKUP(AD$3,'efecte socio eco fp'!$A$5:$X$30,20,FALSE)-VLOOKUP(AD$3,'efecte socio eco 2'!$A$5:$X$30,20,FALSE),0)</f>
        <v>-2031.9047447313205</v>
      </c>
      <c r="AE75" s="42">
        <f>IF(AND(AE$3&gt;=2025,AE$6&lt;&gt;0),VLOOKUP(AE$3,'efecte socio eco fp'!$A$5:$X$30,20,FALSE)-VLOOKUP(AE$3,'efecte socio eco 2'!$A$5:$X$30,20,FALSE),0)</f>
        <v>-2171.2355788129498</v>
      </c>
      <c r="AF75" s="42">
        <f>IF(AND(AF$3&gt;=2025,AF$6&lt;&gt;0),VLOOKUP(AF$3,'efecte socio eco fp'!$A$5:$X$30,20,FALSE)-VLOOKUP(AF$3,'efecte socio eco 2'!$A$5:$X$30,20,FALSE),0)</f>
        <v>-2313.4813280869275</v>
      </c>
      <c r="AG75" s="42">
        <f>IF(AND(AG$3&gt;=2025,AG$6&lt;&gt;0),VLOOKUP(AG$3,'efecte socio eco fp'!$A$5:$X$30,20,FALSE)-VLOOKUP(AG$3,'efecte socio eco 2'!$A$5:$X$30,20,FALSE),0)</f>
        <v>0</v>
      </c>
      <c r="AH75" s="42">
        <f>IF(AND(AH$3&gt;=2025,AH$6&lt;&gt;0),VLOOKUP(AH$3,'efecte socio eco fp'!$A$5:$X$30,20,FALSE)-VLOOKUP(AH$3,'efecte socio eco 2'!$A$5:$X$30,20,FALSE),0)</f>
        <v>0</v>
      </c>
      <c r="AI75" s="42">
        <f>IF(AND(AI$3&gt;=2025,AI$6&lt;&gt;0),VLOOKUP(AI$3,'efecte socio eco fp'!$A$5:$X$30,20,FALSE)-VLOOKUP(AI$3,'efecte socio eco 2'!$A$5:$X$30,20,FALSE),0)</f>
        <v>0</v>
      </c>
      <c r="AJ75" s="42">
        <f>IF(AND(AJ$3&gt;=2025,AJ$6&lt;&gt;0),VLOOKUP(AJ$3,'efecte socio eco fp'!$A$5:$X$30,20,FALSE)-VLOOKUP(AJ$3,'efecte socio eco 2'!$A$5:$X$30,20,FALSE),0)</f>
        <v>0</v>
      </c>
      <c r="AK75" s="42">
        <f>IF(AND(AK$3&gt;=2025,AK$6&lt;&gt;0),VLOOKUP(AK$3,'efecte socio eco fp'!$A$5:$X$30,20,FALSE)-VLOOKUP(AK$3,'efecte socio eco 2'!$A$5:$X$30,20,FALSE),0)</f>
        <v>0</v>
      </c>
      <c r="AL75" s="42">
        <f>IF(AND(AL$3&gt;=2025,AL$6&lt;&gt;0),VLOOKUP(AL$3,'efecte socio eco fp'!$A$5:$X$30,20,FALSE)-VLOOKUP(AL$3,'efecte socio eco 2'!$A$5:$X$30,20,FALSE),0)</f>
        <v>0</v>
      </c>
      <c r="AM75" s="42">
        <f>IF(AND(AM$3&gt;=2025,AM$6&lt;&gt;0),VLOOKUP(AM$3,'efecte socio eco fp'!$A$5:$X$30,20,FALSE)-VLOOKUP(AM$3,'efecte socio eco 2'!$A$5:$X$30,20,FALSE),0)</f>
        <v>0</v>
      </c>
      <c r="AN75" s="42">
        <f>IF(AND(AN$3&gt;=2025,AN$6&lt;&gt;0),VLOOKUP(AN$3,'efecte socio eco fp'!$A$5:$X$30,20,FALSE)-VLOOKUP(AN$3,'efecte socio eco 2'!$A$5:$X$30,20,FALSE),0)</f>
        <v>0</v>
      </c>
      <c r="AO75" s="42">
        <f>IF(AND(AO$3&gt;=2025,AO$6&lt;&gt;0),VLOOKUP(AO$3,'efecte socio eco fp'!$A$5:$X$30,20,FALSE)-VLOOKUP(AO$3,'efecte socio eco 2'!$A$5:$X$30,20,FALSE),0)</f>
        <v>0</v>
      </c>
      <c r="AP75" s="42">
        <f>IF(AND(AP$3&gt;=2025,AP$6&lt;&gt;0),VLOOKUP(AP$3,'efecte socio eco fp'!$A$5:$X$30,20,FALSE)-VLOOKUP(AP$3,'efecte socio eco 2'!$A$5:$X$30,20,FALSE),0)</f>
        <v>0</v>
      </c>
      <c r="AQ75" s="42">
        <f>IF(AND(AQ$3&gt;=2025,AQ$6&lt;&gt;0),VLOOKUP(AQ$3,'efecte socio eco fp'!$A$5:$X$30,20,FALSE)-VLOOKUP(AQ$3,'efecte socio eco 2'!$A$5:$X$30,20,FALSE),0)</f>
        <v>0</v>
      </c>
      <c r="AR75" s="42">
        <f>IF(AND(AR$3&gt;=2025,AR$6&lt;&gt;0),VLOOKUP(AR$3,'efecte socio eco fp'!$A$5:$X$30,20,FALSE)-VLOOKUP(AR$3,'efecte socio eco 2'!$A$5:$X$30,20,FALSE),0)</f>
        <v>0</v>
      </c>
      <c r="AS75" s="42">
        <f>IF(AND(AS$3&gt;=2025,AS$6&lt;&gt;0),VLOOKUP(AS$3,'efecte socio eco fp'!$A$5:$X$30,20,FALSE)-VLOOKUP(AS$3,'efecte socio eco 2'!$A$5:$X$30,20,FALSE),0)</f>
        <v>0</v>
      </c>
      <c r="AT75" s="42">
        <f>IF(AND(AT$3&gt;=2025,AT$6&lt;&gt;0),VLOOKUP(AT$3,'efecte socio eco fp'!$A$5:$X$30,20,FALSE)-VLOOKUP(AT$3,'efecte socio eco 2'!$A$5:$X$30,20,FALSE),0)</f>
        <v>0</v>
      </c>
      <c r="AU75" s="42">
        <f>IF(AND(AU$3&gt;=2025,AU$6&lt;&gt;0),VLOOKUP(AU$3,'efecte socio eco fp'!$A$5:$X$30,20,FALSE)-VLOOKUP(AU$3,'efecte socio eco 2'!$A$5:$X$30,20,FALSE),0)</f>
        <v>0</v>
      </c>
      <c r="AV75" s="42">
        <f>IF(AND(AV$3&gt;=2025,AV$6&lt;&gt;0),VLOOKUP(AV$3,'efecte socio eco fp'!$A$5:$X$30,20,FALSE)-VLOOKUP(AV$3,'efecte socio eco 2'!$A$5:$X$30,20,FALSE),0)</f>
        <v>0</v>
      </c>
      <c r="AW75" s="42">
        <f>IF(AND(AW$3&gt;=2025,AW$6&lt;&gt;0),VLOOKUP(AW$3,'efecte socio eco fp'!$A$5:$X$30,20,FALSE)-VLOOKUP(AW$3,'efecte socio eco 2'!$A$5:$X$30,20,FALSE),0)</f>
        <v>0</v>
      </c>
      <c r="AX75" s="42">
        <f>IF(AND(AX$3&gt;=2025,AX$6&lt;&gt;0),VLOOKUP(AX$3,'efecte socio eco fp'!$A$5:$X$30,20,FALSE)-VLOOKUP(AX$3,'efecte socio eco 2'!$A$5:$X$30,20,FALSE),0)</f>
        <v>0</v>
      </c>
      <c r="AY75" s="42">
        <f>IF(AND(AY$3&gt;=2025,AY$6&lt;&gt;0),VLOOKUP(AY$3,'efecte socio eco fp'!$A$5:$X$30,20,FALSE)-VLOOKUP(AY$3,'efecte socio eco 2'!$A$5:$X$30,20,FALSE),0)</f>
        <v>0</v>
      </c>
      <c r="AZ75" s="42">
        <f>IF(AND(AZ$3&gt;=2025,AZ$6&lt;&gt;0),VLOOKUP(AZ$3,'efecte socio eco fp'!$A$5:$X$30,20,FALSE)-VLOOKUP(AZ$3,'efecte socio eco 2'!$A$5:$X$30,20,FALSE),0)</f>
        <v>0</v>
      </c>
      <c r="BA75" s="42">
        <f>IF(AND(BA$3&gt;=2025,BA$6&lt;&gt;0),VLOOKUP(BA$3,'efecte socio eco fp'!$A$5:$X$30,20,FALSE)-VLOOKUP(BA$3,'efecte socio eco 2'!$A$5:$X$30,20,FALSE),0)</f>
        <v>0</v>
      </c>
      <c r="BB75" s="42">
        <f>IF(AND(BB$3&gt;=2025,BB$6&lt;&gt;0),VLOOKUP(BB$3,'efecte socio eco fp'!$A$5:$X$30,20,FALSE)-VLOOKUP(BB$3,'efecte socio eco 2'!$A$5:$X$30,20,FALSE),0)</f>
        <v>0</v>
      </c>
      <c r="BC75" s="42">
        <f>IF(AND(BC$3&gt;=2025,BC$6&lt;&gt;0),VLOOKUP(BC$3,'efecte socio eco fp'!$A$5:$X$30,20,FALSE)-VLOOKUP(BC$3,'efecte socio eco 2'!$A$5:$X$30,20,FALSE),0)</f>
        <v>0</v>
      </c>
      <c r="BD75" s="42">
        <f>IF(AND(BD$3&gt;=2025,BD$6&lt;&gt;0),VLOOKUP(BD$3,'efecte socio eco fp'!$A$5:$X$30,20,FALSE)-VLOOKUP(BD$3,'efecte socio eco 2'!$A$5:$X$30,20,FALSE),0)</f>
        <v>0</v>
      </c>
      <c r="BE75" s="42">
        <f>IF(AND(BE$3&gt;=2025,BE$6&lt;&gt;0),VLOOKUP(BE$3,'efecte socio eco fp'!$A$5:$X$30,20,FALSE)-VLOOKUP(BE$3,'efecte socio eco 2'!$A$5:$X$30,20,FALSE),0)</f>
        <v>0</v>
      </c>
      <c r="BF75" s="42">
        <f>IF(AND(BF$3&gt;=2025,BF$6&lt;&gt;0),VLOOKUP(BF$3,'efecte socio eco fp'!$A$5:$X$30,20,FALSE)-VLOOKUP(BF$3,'efecte socio eco 2'!$A$5:$X$30,20,FALSE),0)</f>
        <v>0</v>
      </c>
      <c r="BG75" s="42">
        <f>IF(AND(BG$3&gt;=2025,BG$6&lt;&gt;0),VLOOKUP(BG$3,'efecte socio eco fp'!$A$5:$X$30,20,FALSE)-VLOOKUP(BG$3,'efecte socio eco 2'!$A$5:$X$30,20,FALSE),0)</f>
        <v>0</v>
      </c>
      <c r="BH75" s="42">
        <f>IF(AND(BH$3&gt;=2025,BH$6&lt;&gt;0),VLOOKUP(BH$3,'efecte socio eco fp'!$A$5:$X$30,20,FALSE)-VLOOKUP(BH$3,'efecte socio eco 2'!$A$5:$X$30,20,FALSE),0)</f>
        <v>0</v>
      </c>
      <c r="BI75" s="42">
        <f>IF(AND(BI$3&gt;=2025,BI$6&lt;&gt;0),VLOOKUP(BI$3,'efecte socio eco fp'!$A$5:$X$30,20,FALSE)-VLOOKUP(BI$3,'efecte socio eco 2'!$A$5:$X$30,20,FALSE),0)</f>
        <v>0</v>
      </c>
      <c r="BJ75" s="42">
        <f>IF(AND(BJ$3&gt;=2025,BJ$6&lt;&gt;0),VLOOKUP(BJ$3,'efecte socio eco fp'!$A$5:$X$30,20,FALSE)-VLOOKUP(BJ$3,'efecte socio eco 2'!$A$5:$X$30,20,FALSE),0)</f>
        <v>0</v>
      </c>
      <c r="BK75" s="42">
        <f>IF(AND(BK$3&gt;=2025,BK$6&lt;&gt;0),VLOOKUP(BK$3,'efecte socio eco fp'!$A$5:$X$30,20,FALSE)-VLOOKUP(BK$3,'efecte socio eco 2'!$A$5:$X$30,20,FALSE),0)</f>
        <v>0</v>
      </c>
      <c r="BL75" s="42">
        <f>IF(AND(BL$3&gt;=2025,BL$6&lt;&gt;0),VLOOKUP(BL$3,'efecte socio eco fp'!$A$5:$X$30,20,FALSE)-VLOOKUP(BL$3,'efecte socio eco 2'!$A$5:$X$30,20,FALSE),0)</f>
        <v>0</v>
      </c>
      <c r="BM75" s="42">
        <f>IF(AND(BM$3&gt;=2025,BM$6&lt;&gt;0),VLOOKUP(BM$3,'efecte socio eco fp'!$A$5:$X$30,20,FALSE)-VLOOKUP(BM$3,'efecte socio eco 2'!$A$5:$X$30,20,FALSE),0)</f>
        <v>0</v>
      </c>
      <c r="BN75" s="42">
        <f>IF(AND(BN$3&gt;=2025,BN$6&lt;&gt;0),VLOOKUP(BN$3,'efecte socio eco fp'!$A$5:$X$30,20,FALSE)-VLOOKUP(BN$3,'efecte socio eco 2'!$A$5:$X$30,20,FALSE),0)</f>
        <v>0</v>
      </c>
      <c r="BO75" s="42">
        <f>IF(AND(BO$3&gt;=2025,BO$6&lt;&gt;0),VLOOKUP(BO$3,'efecte socio eco fp'!$A$5:$X$30,20,FALSE)-VLOOKUP(BO$3,'efecte socio eco 2'!$A$5:$X$30,20,FALSE),0)</f>
        <v>0</v>
      </c>
      <c r="BP75" s="42">
        <f>IF(AND(BP$3&gt;=2025,BP$6&lt;&gt;0),VLOOKUP(BP$3,'efecte socio eco fp'!$A$5:$X$30,20,FALSE)-VLOOKUP(BP$3,'efecte socio eco 2'!$A$5:$X$30,20,FALSE),0)</f>
        <v>0</v>
      </c>
      <c r="BQ75" s="42">
        <f>IF(AND(BQ$3&gt;=2025,BQ$6&lt;&gt;0),VLOOKUP(BQ$3,'efecte socio eco fp'!$A$5:$X$30,20,FALSE)-VLOOKUP(BQ$3,'efecte socio eco 2'!$A$5:$X$30,20,FALSE),0)</f>
        <v>0</v>
      </c>
      <c r="BR75" s="42">
        <f>IF(AND(BR$3&gt;=2025,BR$6&lt;&gt;0),VLOOKUP(BR$3,'efecte socio eco fp'!$A$5:$X$30,20,FALSE)-VLOOKUP(BR$3,'efecte socio eco 2'!$A$5:$X$30,20,FALSE),0)</f>
        <v>0</v>
      </c>
      <c r="BS75" s="42">
        <f>IF(AND(BS$3&gt;=2025,BS$6&lt;&gt;0),VLOOKUP(BS$3,'efecte socio eco fp'!$A$5:$X$30,20,FALSE)-VLOOKUP(BS$3,'efecte socio eco 2'!$A$5:$X$30,20,FALSE),0)</f>
        <v>0</v>
      </c>
      <c r="BT75" s="42">
        <f>IF(AND(BT$3&gt;=2025,BT$6&lt;&gt;0),VLOOKUP(BT$3,'efecte socio eco fp'!$A$5:$X$30,20,FALSE)-VLOOKUP(BT$3,'efecte socio eco 2'!$A$5:$X$30,20,FALSE),0)</f>
        <v>0</v>
      </c>
      <c r="BU75" s="42">
        <f>IF(AND(BU$3&gt;=2025,BU$6&lt;&gt;0),VLOOKUP(BU$3,'efecte socio eco fp'!$A$5:$X$30,20,FALSE)-VLOOKUP(BU$3,'efecte socio eco 2'!$A$5:$X$30,20,FALSE),0)</f>
        <v>0</v>
      </c>
      <c r="BV75" s="42">
        <f>IF(AND(BV$3&gt;=2025,BV$6&lt;&gt;0),VLOOKUP(BV$3,'efecte socio eco fp'!$A$5:$X$30,20,FALSE)-VLOOKUP(BV$3,'efecte socio eco 2'!$A$5:$X$30,20,FALSE),0)</f>
        <v>0</v>
      </c>
      <c r="BW75" s="42">
        <f>IF(AND(BW$3&gt;=2025,BW$6&lt;&gt;0),VLOOKUP(BW$3,'efecte socio eco fp'!$A$5:$X$30,20,FALSE)-VLOOKUP(BW$3,'efecte socio eco 2'!$A$5:$X$30,20,FALSE),0)</f>
        <v>0</v>
      </c>
      <c r="BX75" s="42">
        <f>IF(AND(BX$3&gt;=2025,BX$6&lt;&gt;0),VLOOKUP(BX$3,'efecte socio eco fp'!$A$5:$X$30,20,FALSE)-VLOOKUP(BX$3,'efecte socio eco 2'!$A$5:$X$30,20,FALSE),0)</f>
        <v>0</v>
      </c>
      <c r="BY75" s="42">
        <f>IF(AND(BY$3&gt;=2025,BY$6&lt;&gt;0),VLOOKUP(BY$3,'efecte socio eco fp'!$A$5:$X$30,20,FALSE)-VLOOKUP(BY$3,'efecte socio eco 2'!$A$5:$X$30,20,FALSE),0)</f>
        <v>0</v>
      </c>
      <c r="BZ75" s="42">
        <f>IF(AND(BZ$3&gt;=2025,BZ$6&lt;&gt;0),VLOOKUP(BZ$3,'efecte socio eco fp'!$A$5:$X$30,20,FALSE)-VLOOKUP(BZ$3,'efecte socio eco 2'!$A$5:$X$30,20,FALSE),0)</f>
        <v>0</v>
      </c>
      <c r="CA75" s="42">
        <f>IF(AND(CA$3&gt;=2025,CA$6&lt;&gt;0),VLOOKUP(CA$3,'efecte socio eco fp'!$A$5:$X$30,20,FALSE)-VLOOKUP(CA$3,'efecte socio eco 2'!$A$5:$X$30,20,FALSE),0)</f>
        <v>0</v>
      </c>
      <c r="CB75" s="42">
        <f>IF(AND(CB$3&gt;=2025,CB$6&lt;&gt;0),VLOOKUP(CB$3,'efecte socio eco fp'!$A$5:$X$30,20,FALSE)-VLOOKUP(CB$3,'efecte socio eco 2'!$A$5:$X$30,20,FALSE),0)</f>
        <v>0</v>
      </c>
      <c r="CC75" s="42">
        <f>IF(AND(CC$3&gt;=2025,CC$6&lt;&gt;0),VLOOKUP(CC$3,'efecte socio eco fp'!$A$5:$X$30,20,FALSE)-VLOOKUP(CC$3,'efecte socio eco 2'!$A$5:$X$30,20,FALSE),0)</f>
        <v>0</v>
      </c>
      <c r="CD75" s="42">
        <f>IF(AND(CD$3&gt;=2025,CD$6&lt;&gt;0),VLOOKUP(CD$3,'efecte socio eco fp'!$A$5:$X$30,20,FALSE)-VLOOKUP(CD$3,'efecte socio eco 2'!$A$5:$X$30,20,FALSE),0)</f>
        <v>0</v>
      </c>
      <c r="CE75" s="42">
        <f>IF(AND(CE$3&gt;=2025,CE$6&lt;&gt;0),VLOOKUP(CE$3,'efecte socio eco fp'!$A$5:$X$30,20,FALSE)-VLOOKUP(CE$3,'efecte socio eco 2'!$A$5:$X$30,20,FALSE),0)</f>
        <v>0</v>
      </c>
    </row>
    <row r="76" spans="1:83">
      <c r="A76" t="s">
        <v>107</v>
      </c>
      <c r="B76" t="s">
        <v>33</v>
      </c>
      <c r="C76" s="42">
        <f>IF(AND(C$3&gt;=2025,C$6&lt;&gt;0),VLOOKUP(C$3,'efecte socio eco fp'!$A$5:$X$30,21,FALSE)-VLOOKUP(C$3,'efecte socio eco 2'!$A$5:$X$30,21,FALSE),0)</f>
        <v>0</v>
      </c>
      <c r="D76" s="42">
        <f>IF(AND(D$3&gt;=2025,D$6&lt;&gt;0),VLOOKUP(D$3,'efecte socio eco fp'!$A$5:$X$30,21,FALSE)-VLOOKUP(D$3,'efecte socio eco 2'!$A$5:$X$30,21,FALSE),0)</f>
        <v>0</v>
      </c>
      <c r="E76" s="42">
        <f>IF(AND(E$3&gt;=2025,E$6&lt;&gt;0),VLOOKUP(E$3,'efecte socio eco fp'!$A$5:$X$30,21,FALSE)-VLOOKUP(E$3,'efecte socio eco 2'!$A$5:$X$30,21,FALSE),0)</f>
        <v>0</v>
      </c>
      <c r="F76" s="42">
        <f>IF(AND(F$3&gt;=2025,F$6&lt;&gt;0),VLOOKUP(F$3,'efecte socio eco fp'!$A$5:$X$30,21,FALSE)-VLOOKUP(F$3,'efecte socio eco 2'!$A$5:$X$30,21,FALSE),0)</f>
        <v>0</v>
      </c>
      <c r="G76" s="42">
        <f>IF(AND(G$3&gt;=2025,G$6&lt;&gt;0),VLOOKUP(G$3,'efecte socio eco fp'!$A$5:$X$30,21,FALSE)-VLOOKUP(G$3,'efecte socio eco 2'!$A$5:$X$30,21,FALSE),0)</f>
        <v>0</v>
      </c>
      <c r="H76" s="42">
        <f>IF(AND(H$3&gt;=2025,H$6&lt;&gt;0),VLOOKUP(H$3,'efecte socio eco fp'!$A$5:$X$30,21,FALSE)-VLOOKUP(H$3,'efecte socio eco 2'!$A$5:$X$30,21,FALSE),0)</f>
        <v>0</v>
      </c>
      <c r="I76" s="42">
        <f>IF(AND(I$3&gt;=2025,I$6&lt;&gt;0),VLOOKUP(I$3,'efecte socio eco fp'!$A$5:$X$30,21,FALSE)-VLOOKUP(I$3,'efecte socio eco 2'!$A$5:$X$30,21,FALSE),0)</f>
        <v>0</v>
      </c>
      <c r="J76" s="42">
        <f>IF(AND(J$3&gt;=2025,J$6&lt;&gt;0),VLOOKUP(J$3,'efecte socio eco fp'!$A$5:$X$30,21,FALSE)-VLOOKUP(J$3,'efecte socio eco 2'!$A$5:$X$30,21,FALSE),0)</f>
        <v>-242.02985050088319</v>
      </c>
      <c r="K76" s="42">
        <f>IF(AND(K$3&gt;=2025,K$6&lt;&gt;0),VLOOKUP(K$3,'efecte socio eco fp'!$A$5:$X$30,21,FALSE)-VLOOKUP(K$3,'efecte socio eco 2'!$A$5:$X$30,21,FALSE),0)</f>
        <v>-268.90960255003301</v>
      </c>
      <c r="L76" s="42">
        <f>IF(AND(L$3&gt;=2025,L$6&lt;&gt;0),VLOOKUP(L$3,'efecte socio eco fp'!$A$5:$X$30,21,FALSE)-VLOOKUP(L$3,'efecte socio eco 2'!$A$5:$X$30,21,FALSE),0)</f>
        <v>-296.32459381069566</v>
      </c>
      <c r="M76" s="42">
        <f>IF(AND(M$3&gt;=2025,M$6&lt;&gt;0),VLOOKUP(M$3,'efecte socio eco fp'!$A$5:$X$30,21,FALSE)-VLOOKUP(M$3,'efecte socio eco 2'!$A$5:$X$30,21,FALSE),0)</f>
        <v>-324.2830851930994</v>
      </c>
      <c r="N76" s="42">
        <f>IF(AND(N$3&gt;=2025,N$6&lt;&gt;0),VLOOKUP(N$3,'efecte socio eco fp'!$A$5:$X$30,21,FALSE)-VLOOKUP(N$3,'efecte socio eco 2'!$A$5:$X$30,21,FALSE),0)</f>
        <v>-362.33038518813555</v>
      </c>
      <c r="O76" s="42">
        <f>IF(AND(O$3&gt;=2025,O$6&lt;&gt;0),VLOOKUP(O$3,'efecte socio eco fp'!$A$5:$X$30,21,FALSE)-VLOOKUP(O$3,'efecte socio eco 2'!$A$5:$X$30,21,FALSE),0)</f>
        <v>-401.03213911274361</v>
      </c>
      <c r="P76" s="42">
        <f>IF(AND(P$3&gt;=2025,P$6&lt;&gt;0),VLOOKUP(P$3,'efecte socio eco fp'!$A$5:$X$30,21,FALSE)-VLOOKUP(P$3,'efecte socio eco 2'!$A$5:$X$30,21,FALSE),0)</f>
        <v>-440.39703949616887</v>
      </c>
      <c r="Q76" s="42">
        <f>IF(AND(Q$3&gt;=2025,Q$6&lt;&gt;0),VLOOKUP(Q$3,'efecte socio eco fp'!$A$5:$X$30,21,FALSE)-VLOOKUP(Q$3,'efecte socio eco 2'!$A$5:$X$30,21,FALSE),0)</f>
        <v>-480.4338825448358</v>
      </c>
      <c r="R76" s="42">
        <f>IF(AND(R$3&gt;=2025,R$6&lt;&gt;0),VLOOKUP(R$3,'efecte socio eco fp'!$A$5:$X$30,21,FALSE)-VLOOKUP(R$3,'efecte socio eco 2'!$A$5:$X$30,21,FALSE),0)</f>
        <v>-521.15156930888043</v>
      </c>
      <c r="S76" s="42">
        <f>IF(AND(S$3&gt;=2025,S$6&lt;&gt;0),VLOOKUP(S$3,'efecte socio eco fp'!$A$5:$X$30,21,FALSE)-VLOOKUP(S$3,'efecte socio eco 2'!$A$5:$X$30,21,FALSE),0)</f>
        <v>-576.70936593268561</v>
      </c>
      <c r="T76" s="42">
        <f>IF(AND(T$3&gt;=2025,T$6&lt;&gt;0),VLOOKUP(T$3,'efecte socio eco fp'!$A$5:$X$30,21,FALSE)-VLOOKUP(T$3,'efecte socio eco 2'!$A$5:$X$30,21,FALSE),0)</f>
        <v>-633.55278800727683</v>
      </c>
      <c r="U76" s="42">
        <f>IF(AND(U$3&gt;=2025,U$6&lt;&gt;0),VLOOKUP(U$3,'efecte socio eco fp'!$A$5:$X$30,21,FALSE)-VLOOKUP(U$3,'efecte socio eco 2'!$A$5:$X$30,21,FALSE),0)</f>
        <v>-691.70510656315673</v>
      </c>
      <c r="V76" s="42">
        <f>IF(AND(V$3&gt;=2025,V$6&lt;&gt;0),VLOOKUP(V$3,'efecte socio eco fp'!$A$5:$X$30,21,FALSE)-VLOOKUP(V$3,'efecte socio eco 2'!$A$5:$X$30,21,FALSE),0)</f>
        <v>-751.18997215769195</v>
      </c>
      <c r="W76" s="42">
        <f>IF(AND(W$3&gt;=2025,W$6&lt;&gt;0),VLOOKUP(W$3,'efecte socio eco fp'!$A$5:$X$30,21,FALSE)-VLOOKUP(W$3,'efecte socio eco 2'!$A$5:$X$30,21,FALSE),0)</f>
        <v>-812.03142072167611</v>
      </c>
      <c r="X76" s="42">
        <f>IF(AND(X$3&gt;=2025,X$6&lt;&gt;0),VLOOKUP(X$3,'efecte socio eco fp'!$A$5:$X$30,21,FALSE)-VLOOKUP(X$3,'efecte socio eco 2'!$A$5:$X$30,21,FALSE),0)</f>
        <v>-884.32668049056883</v>
      </c>
      <c r="Y76" s="42">
        <f>IF(AND(Y$3&gt;=2025,Y$6&lt;&gt;0),VLOOKUP(Y$3,'efecte socio eco fp'!$A$5:$X$30,21,FALSE)-VLOOKUP(Y$3,'efecte socio eco 2'!$A$5:$X$30,21,FALSE),0)</f>
        <v>-957.84195383999031</v>
      </c>
      <c r="Z76" s="42">
        <f>IF(AND(Z$3&gt;=2025,Z$6&lt;&gt;0),VLOOKUP(Z$3,'efecte socio eco fp'!$A$5:$X$30,21,FALSE)-VLOOKUP(Z$3,'efecte socio eco 2'!$A$5:$X$30,21,FALSE),0)</f>
        <v>-1032.5933675323904</v>
      </c>
      <c r="AA76" s="42">
        <f>IF(AND(AA$3&gt;=2025,AA$6&lt;&gt;0),VLOOKUP(AA$3,'efecte socio eco fp'!$A$5:$X$30,21,FALSE)-VLOOKUP(AA$3,'efecte socio eco 2'!$A$5:$X$30,21,FALSE),0)</f>
        <v>-1108.5972413708805</v>
      </c>
      <c r="AB76" s="42">
        <f>IF(AND(AB$3&gt;=2025,AB$6&lt;&gt;0),VLOOKUP(AB$3,'efecte socio eco fp'!$A$5:$X$30,21,FALSE)-VLOOKUP(AB$3,'efecte socio eco 2'!$A$5:$X$30,21,FALSE),0)</f>
        <v>-1185.8700903939971</v>
      </c>
      <c r="AC76" s="42">
        <f>IF(AND(AC$3&gt;=2025,AC$6&lt;&gt;0),VLOOKUP(AC$3,'efecte socio eco fp'!$A$5:$X$30,21,FALSE)-VLOOKUP(AC$3,'efecte socio eco 2'!$A$5:$X$30,21,FALSE),0)</f>
        <v>-1277.8927590568856</v>
      </c>
      <c r="AD76" s="42">
        <f>IF(AND(AD$3&gt;=2025,AD$6&lt;&gt;0),VLOOKUP(AD$3,'efecte socio eco fp'!$A$5:$X$30,21,FALSE)-VLOOKUP(AD$3,'efecte socio eco 2'!$A$5:$X$30,21,FALSE),0)</f>
        <v>-1371.3603453117503</v>
      </c>
      <c r="AE76" s="42">
        <f>IF(AND(AE$3&gt;=2025,AE$6&lt;&gt;0),VLOOKUP(AE$3,'efecte socio eco fp'!$A$5:$X$30,21,FALSE)-VLOOKUP(AE$3,'efecte socio eco 2'!$A$5:$X$30,21,FALSE),0)</f>
        <v>-1466.2907811796067</v>
      </c>
      <c r="AF76" s="42">
        <f>IF(AND(AF$3&gt;=2025,AF$6&lt;&gt;0),VLOOKUP(AF$3,'efecte socio eco fp'!$A$5:$X$30,21,FALSE)-VLOOKUP(AF$3,'efecte socio eco 2'!$A$5:$X$30,21,FALSE),0)</f>
        <v>-1562.7022016018018</v>
      </c>
      <c r="AG76" s="42">
        <f>IF(AND(AG$3&gt;=2025,AG$6&lt;&gt;0),VLOOKUP(AG$3,'efecte socio eco fp'!$A$5:$X$30,21,FALSE)-VLOOKUP(AG$3,'efecte socio eco 2'!$A$5:$X$30,21,FALSE),0)</f>
        <v>0</v>
      </c>
      <c r="AH76" s="42">
        <f>IF(AND(AH$3&gt;=2025,AH$6&lt;&gt;0),VLOOKUP(AH$3,'efecte socio eco fp'!$A$5:$X$30,21,FALSE)-VLOOKUP(AH$3,'efecte socio eco 2'!$A$5:$X$30,21,FALSE),0)</f>
        <v>0</v>
      </c>
      <c r="AI76" s="42">
        <f>IF(AND(AI$3&gt;=2025,AI$6&lt;&gt;0),VLOOKUP(AI$3,'efecte socio eco fp'!$A$5:$X$30,21,FALSE)-VLOOKUP(AI$3,'efecte socio eco 2'!$A$5:$X$30,21,FALSE),0)</f>
        <v>0</v>
      </c>
      <c r="AJ76" s="42">
        <f>IF(AND(AJ$3&gt;=2025,AJ$6&lt;&gt;0),VLOOKUP(AJ$3,'efecte socio eco fp'!$A$5:$X$30,21,FALSE)-VLOOKUP(AJ$3,'efecte socio eco 2'!$A$5:$X$30,21,FALSE),0)</f>
        <v>0</v>
      </c>
      <c r="AK76" s="42">
        <f>IF(AND(AK$3&gt;=2025,AK$6&lt;&gt;0),VLOOKUP(AK$3,'efecte socio eco fp'!$A$5:$X$30,21,FALSE)-VLOOKUP(AK$3,'efecte socio eco 2'!$A$5:$X$30,21,FALSE),0)</f>
        <v>0</v>
      </c>
      <c r="AL76" s="42">
        <f>IF(AND(AL$3&gt;=2025,AL$6&lt;&gt;0),VLOOKUP(AL$3,'efecte socio eco fp'!$A$5:$X$30,21,FALSE)-VLOOKUP(AL$3,'efecte socio eco 2'!$A$5:$X$30,21,FALSE),0)</f>
        <v>0</v>
      </c>
      <c r="AM76" s="42">
        <f>IF(AND(AM$3&gt;=2025,AM$6&lt;&gt;0),VLOOKUP(AM$3,'efecte socio eco fp'!$A$5:$X$30,21,FALSE)-VLOOKUP(AM$3,'efecte socio eco 2'!$A$5:$X$30,21,FALSE),0)</f>
        <v>0</v>
      </c>
      <c r="AN76" s="42">
        <f>IF(AND(AN$3&gt;=2025,AN$6&lt;&gt;0),VLOOKUP(AN$3,'efecte socio eco fp'!$A$5:$X$30,21,FALSE)-VLOOKUP(AN$3,'efecte socio eco 2'!$A$5:$X$30,21,FALSE),0)</f>
        <v>0</v>
      </c>
      <c r="AO76" s="42">
        <f>IF(AND(AO$3&gt;=2025,AO$6&lt;&gt;0),VLOOKUP(AO$3,'efecte socio eco fp'!$A$5:$X$30,21,FALSE)-VLOOKUP(AO$3,'efecte socio eco 2'!$A$5:$X$30,21,FALSE),0)</f>
        <v>0</v>
      </c>
      <c r="AP76" s="42">
        <f>IF(AND(AP$3&gt;=2025,AP$6&lt;&gt;0),VLOOKUP(AP$3,'efecte socio eco fp'!$A$5:$X$30,21,FALSE)-VLOOKUP(AP$3,'efecte socio eco 2'!$A$5:$X$30,21,FALSE),0)</f>
        <v>0</v>
      </c>
      <c r="AQ76" s="42">
        <f>IF(AND(AQ$3&gt;=2025,AQ$6&lt;&gt;0),VLOOKUP(AQ$3,'efecte socio eco fp'!$A$5:$X$30,21,FALSE)-VLOOKUP(AQ$3,'efecte socio eco 2'!$A$5:$X$30,21,FALSE),0)</f>
        <v>0</v>
      </c>
      <c r="AR76" s="42">
        <f>IF(AND(AR$3&gt;=2025,AR$6&lt;&gt;0),VLOOKUP(AR$3,'efecte socio eco fp'!$A$5:$X$30,21,FALSE)-VLOOKUP(AR$3,'efecte socio eco 2'!$A$5:$X$30,21,FALSE),0)</f>
        <v>0</v>
      </c>
      <c r="AS76" s="42">
        <f>IF(AND(AS$3&gt;=2025,AS$6&lt;&gt;0),VLOOKUP(AS$3,'efecte socio eco fp'!$A$5:$X$30,21,FALSE)-VLOOKUP(AS$3,'efecte socio eco 2'!$A$5:$X$30,21,FALSE),0)</f>
        <v>0</v>
      </c>
      <c r="AT76" s="42">
        <f>IF(AND(AT$3&gt;=2025,AT$6&lt;&gt;0),VLOOKUP(AT$3,'efecte socio eco fp'!$A$5:$X$30,21,FALSE)-VLOOKUP(AT$3,'efecte socio eco 2'!$A$5:$X$30,21,FALSE),0)</f>
        <v>0</v>
      </c>
      <c r="AU76" s="42">
        <f>IF(AND(AU$3&gt;=2025,AU$6&lt;&gt;0),VLOOKUP(AU$3,'efecte socio eco fp'!$A$5:$X$30,21,FALSE)-VLOOKUP(AU$3,'efecte socio eco 2'!$A$5:$X$30,21,FALSE),0)</f>
        <v>0</v>
      </c>
      <c r="AV76" s="42">
        <f>IF(AND(AV$3&gt;=2025,AV$6&lt;&gt;0),VLOOKUP(AV$3,'efecte socio eco fp'!$A$5:$X$30,21,FALSE)-VLOOKUP(AV$3,'efecte socio eco 2'!$A$5:$X$30,21,FALSE),0)</f>
        <v>0</v>
      </c>
      <c r="AW76" s="42">
        <f>IF(AND(AW$3&gt;=2025,AW$6&lt;&gt;0),VLOOKUP(AW$3,'efecte socio eco fp'!$A$5:$X$30,21,FALSE)-VLOOKUP(AW$3,'efecte socio eco 2'!$A$5:$X$30,21,FALSE),0)</f>
        <v>0</v>
      </c>
      <c r="AX76" s="42">
        <f>IF(AND(AX$3&gt;=2025,AX$6&lt;&gt;0),VLOOKUP(AX$3,'efecte socio eco fp'!$A$5:$X$30,21,FALSE)-VLOOKUP(AX$3,'efecte socio eco 2'!$A$5:$X$30,21,FALSE),0)</f>
        <v>0</v>
      </c>
      <c r="AY76" s="42">
        <f>IF(AND(AY$3&gt;=2025,AY$6&lt;&gt;0),VLOOKUP(AY$3,'efecte socio eco fp'!$A$5:$X$30,21,FALSE)-VLOOKUP(AY$3,'efecte socio eco 2'!$A$5:$X$30,21,FALSE),0)</f>
        <v>0</v>
      </c>
      <c r="AZ76" s="42">
        <f>IF(AND(AZ$3&gt;=2025,AZ$6&lt;&gt;0),VLOOKUP(AZ$3,'efecte socio eco fp'!$A$5:$X$30,21,FALSE)-VLOOKUP(AZ$3,'efecte socio eco 2'!$A$5:$X$30,21,FALSE),0)</f>
        <v>0</v>
      </c>
      <c r="BA76" s="42">
        <f>IF(AND(BA$3&gt;=2025,BA$6&lt;&gt;0),VLOOKUP(BA$3,'efecte socio eco fp'!$A$5:$X$30,21,FALSE)-VLOOKUP(BA$3,'efecte socio eco 2'!$A$5:$X$30,21,FALSE),0)</f>
        <v>0</v>
      </c>
      <c r="BB76" s="42">
        <f>IF(AND(BB$3&gt;=2025,BB$6&lt;&gt;0),VLOOKUP(BB$3,'efecte socio eco fp'!$A$5:$X$30,21,FALSE)-VLOOKUP(BB$3,'efecte socio eco 2'!$A$5:$X$30,21,FALSE),0)</f>
        <v>0</v>
      </c>
      <c r="BC76" s="42">
        <f>IF(AND(BC$3&gt;=2025,BC$6&lt;&gt;0),VLOOKUP(BC$3,'efecte socio eco fp'!$A$5:$X$30,21,FALSE)-VLOOKUP(BC$3,'efecte socio eco 2'!$A$5:$X$30,21,FALSE),0)</f>
        <v>0</v>
      </c>
      <c r="BD76" s="42">
        <f>IF(AND(BD$3&gt;=2025,BD$6&lt;&gt;0),VLOOKUP(BD$3,'efecte socio eco fp'!$A$5:$X$30,21,FALSE)-VLOOKUP(BD$3,'efecte socio eco 2'!$A$5:$X$30,21,FALSE),0)</f>
        <v>0</v>
      </c>
      <c r="BE76" s="42">
        <f>IF(AND(BE$3&gt;=2025,BE$6&lt;&gt;0),VLOOKUP(BE$3,'efecte socio eco fp'!$A$5:$X$30,21,FALSE)-VLOOKUP(BE$3,'efecte socio eco 2'!$A$5:$X$30,21,FALSE),0)</f>
        <v>0</v>
      </c>
      <c r="BF76" s="42">
        <f>IF(AND(BF$3&gt;=2025,BF$6&lt;&gt;0),VLOOKUP(BF$3,'efecte socio eco fp'!$A$5:$X$30,21,FALSE)-VLOOKUP(BF$3,'efecte socio eco 2'!$A$5:$X$30,21,FALSE),0)</f>
        <v>0</v>
      </c>
      <c r="BG76" s="42">
        <f>IF(AND(BG$3&gt;=2025,BG$6&lt;&gt;0),VLOOKUP(BG$3,'efecte socio eco fp'!$A$5:$X$30,21,FALSE)-VLOOKUP(BG$3,'efecte socio eco 2'!$A$5:$X$30,21,FALSE),0)</f>
        <v>0</v>
      </c>
      <c r="BH76" s="42">
        <f>IF(AND(BH$3&gt;=2025,BH$6&lt;&gt;0),VLOOKUP(BH$3,'efecte socio eco fp'!$A$5:$X$30,21,FALSE)-VLOOKUP(BH$3,'efecte socio eco 2'!$A$5:$X$30,21,FALSE),0)</f>
        <v>0</v>
      </c>
      <c r="BI76" s="42">
        <f>IF(AND(BI$3&gt;=2025,BI$6&lt;&gt;0),VLOOKUP(BI$3,'efecte socio eco fp'!$A$5:$X$30,21,FALSE)-VLOOKUP(BI$3,'efecte socio eco 2'!$A$5:$X$30,21,FALSE),0)</f>
        <v>0</v>
      </c>
      <c r="BJ76" s="42">
        <f>IF(AND(BJ$3&gt;=2025,BJ$6&lt;&gt;0),VLOOKUP(BJ$3,'efecte socio eco fp'!$A$5:$X$30,21,FALSE)-VLOOKUP(BJ$3,'efecte socio eco 2'!$A$5:$X$30,21,FALSE),0)</f>
        <v>0</v>
      </c>
      <c r="BK76" s="42">
        <f>IF(AND(BK$3&gt;=2025,BK$6&lt;&gt;0),VLOOKUP(BK$3,'efecte socio eco fp'!$A$5:$X$30,21,FALSE)-VLOOKUP(BK$3,'efecte socio eco 2'!$A$5:$X$30,21,FALSE),0)</f>
        <v>0</v>
      </c>
      <c r="BL76" s="42">
        <f>IF(AND(BL$3&gt;=2025,BL$6&lt;&gt;0),VLOOKUP(BL$3,'efecte socio eco fp'!$A$5:$X$30,21,FALSE)-VLOOKUP(BL$3,'efecte socio eco 2'!$A$5:$X$30,21,FALSE),0)</f>
        <v>0</v>
      </c>
      <c r="BM76" s="42">
        <f>IF(AND(BM$3&gt;=2025,BM$6&lt;&gt;0),VLOOKUP(BM$3,'efecte socio eco fp'!$A$5:$X$30,21,FALSE)-VLOOKUP(BM$3,'efecte socio eco 2'!$A$5:$X$30,21,FALSE),0)</f>
        <v>0</v>
      </c>
      <c r="BN76" s="42">
        <f>IF(AND(BN$3&gt;=2025,BN$6&lt;&gt;0),VLOOKUP(BN$3,'efecte socio eco fp'!$A$5:$X$30,21,FALSE)-VLOOKUP(BN$3,'efecte socio eco 2'!$A$5:$X$30,21,FALSE),0)</f>
        <v>0</v>
      </c>
      <c r="BO76" s="42">
        <f>IF(AND(BO$3&gt;=2025,BO$6&lt;&gt;0),VLOOKUP(BO$3,'efecte socio eco fp'!$A$5:$X$30,21,FALSE)-VLOOKUP(BO$3,'efecte socio eco 2'!$A$5:$X$30,21,FALSE),0)</f>
        <v>0</v>
      </c>
      <c r="BP76" s="42">
        <f>IF(AND(BP$3&gt;=2025,BP$6&lt;&gt;0),VLOOKUP(BP$3,'efecte socio eco fp'!$A$5:$X$30,21,FALSE)-VLOOKUP(BP$3,'efecte socio eco 2'!$A$5:$X$30,21,FALSE),0)</f>
        <v>0</v>
      </c>
      <c r="BQ76" s="42">
        <f>IF(AND(BQ$3&gt;=2025,BQ$6&lt;&gt;0),VLOOKUP(BQ$3,'efecte socio eco fp'!$A$5:$X$30,21,FALSE)-VLOOKUP(BQ$3,'efecte socio eco 2'!$A$5:$X$30,21,FALSE),0)</f>
        <v>0</v>
      </c>
      <c r="BR76" s="42">
        <f>IF(AND(BR$3&gt;=2025,BR$6&lt;&gt;0),VLOOKUP(BR$3,'efecte socio eco fp'!$A$5:$X$30,21,FALSE)-VLOOKUP(BR$3,'efecte socio eco 2'!$A$5:$X$30,21,FALSE),0)</f>
        <v>0</v>
      </c>
      <c r="BS76" s="42">
        <f>IF(AND(BS$3&gt;=2025,BS$6&lt;&gt;0),VLOOKUP(BS$3,'efecte socio eco fp'!$A$5:$X$30,21,FALSE)-VLOOKUP(BS$3,'efecte socio eco 2'!$A$5:$X$30,21,FALSE),0)</f>
        <v>0</v>
      </c>
      <c r="BT76" s="42">
        <f>IF(AND(BT$3&gt;=2025,BT$6&lt;&gt;0),VLOOKUP(BT$3,'efecte socio eco fp'!$A$5:$X$30,21,FALSE)-VLOOKUP(BT$3,'efecte socio eco 2'!$A$5:$X$30,21,FALSE),0)</f>
        <v>0</v>
      </c>
      <c r="BU76" s="42">
        <f>IF(AND(BU$3&gt;=2025,BU$6&lt;&gt;0),VLOOKUP(BU$3,'efecte socio eco fp'!$A$5:$X$30,21,FALSE)-VLOOKUP(BU$3,'efecte socio eco 2'!$A$5:$X$30,21,FALSE),0)</f>
        <v>0</v>
      </c>
      <c r="BV76" s="42">
        <f>IF(AND(BV$3&gt;=2025,BV$6&lt;&gt;0),VLOOKUP(BV$3,'efecte socio eco fp'!$A$5:$X$30,21,FALSE)-VLOOKUP(BV$3,'efecte socio eco 2'!$A$5:$X$30,21,FALSE),0)</f>
        <v>0</v>
      </c>
      <c r="BW76" s="42">
        <f>IF(AND(BW$3&gt;=2025,BW$6&lt;&gt;0),VLOOKUP(BW$3,'efecte socio eco fp'!$A$5:$X$30,21,FALSE)-VLOOKUP(BW$3,'efecte socio eco 2'!$A$5:$X$30,21,FALSE),0)</f>
        <v>0</v>
      </c>
      <c r="BX76" s="42">
        <f>IF(AND(BX$3&gt;=2025,BX$6&lt;&gt;0),VLOOKUP(BX$3,'efecte socio eco fp'!$A$5:$X$30,21,FALSE)-VLOOKUP(BX$3,'efecte socio eco 2'!$A$5:$X$30,21,FALSE),0)</f>
        <v>0</v>
      </c>
      <c r="BY76" s="42">
        <f>IF(AND(BY$3&gt;=2025,BY$6&lt;&gt;0),VLOOKUP(BY$3,'efecte socio eco fp'!$A$5:$X$30,21,FALSE)-VLOOKUP(BY$3,'efecte socio eco 2'!$A$5:$X$30,21,FALSE),0)</f>
        <v>0</v>
      </c>
      <c r="BZ76" s="42">
        <f>IF(AND(BZ$3&gt;=2025,BZ$6&lt;&gt;0),VLOOKUP(BZ$3,'efecte socio eco fp'!$A$5:$X$30,21,FALSE)-VLOOKUP(BZ$3,'efecte socio eco 2'!$A$5:$X$30,21,FALSE),0)</f>
        <v>0</v>
      </c>
      <c r="CA76" s="42">
        <f>IF(AND(CA$3&gt;=2025,CA$6&lt;&gt;0),VLOOKUP(CA$3,'efecte socio eco fp'!$A$5:$X$30,21,FALSE)-VLOOKUP(CA$3,'efecte socio eco 2'!$A$5:$X$30,21,FALSE),0)</f>
        <v>0</v>
      </c>
      <c r="CB76" s="42">
        <f>IF(AND(CB$3&gt;=2025,CB$6&lt;&gt;0),VLOOKUP(CB$3,'efecte socio eco fp'!$A$5:$X$30,21,FALSE)-VLOOKUP(CB$3,'efecte socio eco 2'!$A$5:$X$30,21,FALSE),0)</f>
        <v>0</v>
      </c>
      <c r="CC76" s="42">
        <f>IF(AND(CC$3&gt;=2025,CC$6&lt;&gt;0),VLOOKUP(CC$3,'efecte socio eco fp'!$A$5:$X$30,21,FALSE)-VLOOKUP(CC$3,'efecte socio eco 2'!$A$5:$X$30,21,FALSE),0)</f>
        <v>0</v>
      </c>
      <c r="CD76" s="42">
        <f>IF(AND(CD$3&gt;=2025,CD$6&lt;&gt;0),VLOOKUP(CD$3,'efecte socio eco fp'!$A$5:$X$30,21,FALSE)-VLOOKUP(CD$3,'efecte socio eco 2'!$A$5:$X$30,21,FALSE),0)</f>
        <v>0</v>
      </c>
      <c r="CE76" s="42">
        <f>IF(AND(CE$3&gt;=2025,CE$6&lt;&gt;0),VLOOKUP(CE$3,'efecte socio eco fp'!$A$5:$X$30,21,FALSE)-VLOOKUP(CE$3,'efecte socio eco 2'!$A$5:$X$30,21,FALSE),0)</f>
        <v>0</v>
      </c>
    </row>
    <row r="77" spans="1:83">
      <c r="A77" t="s">
        <v>108</v>
      </c>
      <c r="B77" t="s">
        <v>33</v>
      </c>
      <c r="C77" s="42">
        <f>IF(AND(C$3&gt;=2025,C$6&lt;&gt;0),VLOOKUP(C$3,'efecte socio eco fp'!$A$5:$X$30,22,FALSE)-VLOOKUP(C$3,'efecte socio eco 2'!$A$5:$X$30,22,FALSE),0)</f>
        <v>0</v>
      </c>
      <c r="D77" s="42">
        <f>IF(AND(D$3&gt;=2025,D$6&lt;&gt;0),VLOOKUP(D$3,'efecte socio eco fp'!$A$5:$X$30,22,FALSE)-VLOOKUP(D$3,'efecte socio eco 2'!$A$5:$X$30,22,FALSE),0)</f>
        <v>0</v>
      </c>
      <c r="E77" s="42">
        <f>IF(AND(E$3&gt;=2025,E$6&lt;&gt;0),VLOOKUP(E$3,'efecte socio eco fp'!$A$5:$X$30,22,FALSE)-VLOOKUP(E$3,'efecte socio eco 2'!$A$5:$X$30,22,FALSE),0)</f>
        <v>0</v>
      </c>
      <c r="F77" s="42">
        <f>IF(AND(F$3&gt;=2025,F$6&lt;&gt;0),VLOOKUP(F$3,'efecte socio eco fp'!$A$5:$X$30,22,FALSE)-VLOOKUP(F$3,'efecte socio eco 2'!$A$5:$X$30,22,FALSE),0)</f>
        <v>0</v>
      </c>
      <c r="G77" s="42">
        <f>IF(AND(G$3&gt;=2025,G$6&lt;&gt;0),VLOOKUP(G$3,'efecte socio eco fp'!$A$5:$X$30,22,FALSE)-VLOOKUP(G$3,'efecte socio eco 2'!$A$5:$X$30,22,FALSE),0)</f>
        <v>0</v>
      </c>
      <c r="H77" s="42">
        <f>IF(AND(H$3&gt;=2025,H$6&lt;&gt;0),VLOOKUP(H$3,'efecte socio eco fp'!$A$5:$X$30,22,FALSE)-VLOOKUP(H$3,'efecte socio eco 2'!$A$5:$X$30,22,FALSE),0)</f>
        <v>0</v>
      </c>
      <c r="I77" s="42">
        <f>IF(AND(I$3&gt;=2025,I$6&lt;&gt;0),VLOOKUP(I$3,'efecte socio eco fp'!$A$5:$X$30,22,FALSE)-VLOOKUP(I$3,'efecte socio eco 2'!$A$5:$X$30,22,FALSE),0)</f>
        <v>0</v>
      </c>
      <c r="J77" s="42">
        <f>IF(AND(J$3&gt;=2025,J$6&lt;&gt;0),VLOOKUP(J$3,'efecte socio eco fp'!$A$5:$X$30,22,FALSE)-VLOOKUP(J$3,'efecte socio eco 2'!$A$5:$X$30,22,FALSE),0)</f>
        <v>556.6876457827575</v>
      </c>
      <c r="K77" s="42">
        <f>IF(AND(K$3&gt;=2025,K$6&lt;&gt;0),VLOOKUP(K$3,'efecte socio eco fp'!$A$5:$X$30,22,FALSE)-VLOOKUP(K$3,'efecte socio eco 2'!$A$5:$X$30,22,FALSE),0)</f>
        <v>633.2447937571801</v>
      </c>
      <c r="L77" s="42">
        <f>IF(AND(L$3&gt;=2025,L$6&lt;&gt;0),VLOOKUP(L$3,'efecte socio eco fp'!$A$5:$X$30,22,FALSE)-VLOOKUP(L$3,'efecte socio eco 2'!$A$5:$X$30,22,FALSE),0)</f>
        <v>718.93568210748413</v>
      </c>
      <c r="M77" s="42">
        <f>IF(AND(M$3&gt;=2025,M$6&lt;&gt;0),VLOOKUP(M$3,'efecte socio eco fp'!$A$5:$X$30,22,FALSE)-VLOOKUP(M$3,'efecte socio eco 2'!$A$5:$X$30,22,FALSE),0)</f>
        <v>814.83295015933675</v>
      </c>
      <c r="N77" s="42">
        <f>IF(AND(N$3&gt;=2025,N$6&lt;&gt;0),VLOOKUP(N$3,'efecte socio eco fp'!$A$5:$X$30,22,FALSE)-VLOOKUP(N$3,'efecte socio eco 2'!$A$5:$X$30,22,FALSE),0)</f>
        <v>900.94198326567243</v>
      </c>
      <c r="O77" s="42">
        <f>IF(AND(O$3&gt;=2025,O$6&lt;&gt;0),VLOOKUP(O$3,'efecte socio eco fp'!$A$5:$X$30,22,FALSE)-VLOOKUP(O$3,'efecte socio eco 2'!$A$5:$X$30,22,FALSE),0)</f>
        <v>995.26584762157665</v>
      </c>
      <c r="P77" s="42">
        <f>IF(AND(P$3&gt;=2025,P$6&lt;&gt;0),VLOOKUP(P$3,'efecte socio eco fp'!$A$5:$X$30,22,FALSE)-VLOOKUP(P$3,'efecte socio eco 2'!$A$5:$X$30,22,FALSE),0)</f>
        <v>1098.5788222297774</v>
      </c>
      <c r="Q77" s="42">
        <f>IF(AND(Q$3&gt;=2025,Q$6&lt;&gt;0),VLOOKUP(Q$3,'efecte socio eco fp'!$A$5:$X$30,22,FALSE)-VLOOKUP(Q$3,'efecte socio eco 2'!$A$5:$X$30,22,FALSE),0)</f>
        <v>1211.7280537763261</v>
      </c>
      <c r="R77" s="42">
        <f>IF(AND(R$3&gt;=2025,R$6&lt;&gt;0),VLOOKUP(R$3,'efecte socio eco fp'!$A$5:$X$30,22,FALSE)-VLOOKUP(R$3,'efecte socio eco 2'!$A$5:$X$30,22,FALSE),0)</f>
        <v>1335.6404129099935</v>
      </c>
      <c r="S77" s="42">
        <f>IF(AND(S$3&gt;=2025,S$6&lt;&gt;0),VLOOKUP(S$3,'efecte socio eco fp'!$A$5:$X$30,22,FALSE)-VLOOKUP(S$3,'efecte socio eco 2'!$A$5:$X$30,22,FALSE),0)</f>
        <v>1454.5696840120954</v>
      </c>
      <c r="T77" s="42">
        <f>IF(AND(T$3&gt;=2025,T$6&lt;&gt;0),VLOOKUP(T$3,'efecte socio eco fp'!$A$5:$X$30,22,FALSE)-VLOOKUP(T$3,'efecte socio eco 2'!$A$5:$X$30,22,FALSE),0)</f>
        <v>1583.4671040862613</v>
      </c>
      <c r="U77" s="42">
        <f>IF(AND(U$3&gt;=2025,U$6&lt;&gt;0),VLOOKUP(U$3,'efecte socio eco fp'!$A$5:$X$30,22,FALSE)-VLOOKUP(U$3,'efecte socio eco 2'!$A$5:$X$30,22,FALSE),0)</f>
        <v>1723.1597972018894</v>
      </c>
      <c r="V77" s="42">
        <f>IF(AND(V$3&gt;=2025,V$6&lt;&gt;0),VLOOKUP(V$3,'efecte socio eco fp'!$A$5:$X$30,22,FALSE)-VLOOKUP(V$3,'efecte socio eco 2'!$A$5:$X$30,22,FALSE),0)</f>
        <v>1874.5433998989192</v>
      </c>
      <c r="W77" s="42">
        <f>IF(AND(W$3&gt;=2025,W$6&lt;&gt;0),VLOOKUP(W$3,'efecte socio eco fp'!$A$5:$X$30,22,FALSE)-VLOOKUP(W$3,'efecte socio eco 2'!$A$5:$X$30,22,FALSE),0)</f>
        <v>2038.5877344974219</v>
      </c>
      <c r="X77" s="42">
        <f>IF(AND(X$3&gt;=2025,X$6&lt;&gt;0),VLOOKUP(X$3,'efecte socio eco fp'!$A$5:$X$30,22,FALSE)-VLOOKUP(X$3,'efecte socio eco 2'!$A$5:$X$30,22,FALSE),0)</f>
        <v>2183.1834330950983</v>
      </c>
      <c r="Y77" s="42">
        <f>IF(AND(Y$3&gt;=2025,Y$6&lt;&gt;0),VLOOKUP(Y$3,'efecte socio eco fp'!$A$5:$X$30,22,FALSE)-VLOOKUP(Y$3,'efecte socio eco 2'!$A$5:$X$30,22,FALSE),0)</f>
        <v>2337.5960427491686</v>
      </c>
      <c r="Z77" s="42">
        <f>IF(AND(Z$3&gt;=2025,Z$6&lt;&gt;0),VLOOKUP(Z$3,'efecte socio eco fp'!$A$5:$X$30,22,FALSE)-VLOOKUP(Z$3,'efecte socio eco 2'!$A$5:$X$30,22,FALSE),0)</f>
        <v>2502.4873801265858</v>
      </c>
      <c r="AA77" s="42">
        <f>IF(AND(AA$3&gt;=2025,AA$6&lt;&gt;0),VLOOKUP(AA$3,'efecte socio eco fp'!$A$5:$X$30,22,FALSE)-VLOOKUP(AA$3,'efecte socio eco 2'!$A$5:$X$30,22,FALSE),0)</f>
        <v>2678.5638269334418</v>
      </c>
      <c r="AB77" s="42">
        <f>IF(AND(AB$3&gt;=2025,AB$6&lt;&gt;0),VLOOKUP(AB$3,'efecte socio eco fp'!$A$5:$X$30,22,FALSE)-VLOOKUP(AB$3,'efecte socio eco 2'!$A$5:$X$30,22,FALSE),0)</f>
        <v>2866.5793302284642</v>
      </c>
      <c r="AC77" s="42">
        <f>IF(AND(AC$3&gt;=2025,AC$6&lt;&gt;0),VLOOKUP(AC$3,'efecte socio eco fp'!$A$5:$X$30,22,FALSE)-VLOOKUP(AC$3,'efecte socio eco 2'!$A$5:$X$30,22,FALSE),0)</f>
        <v>3041.2920646149632</v>
      </c>
      <c r="AD77" s="42">
        <f>IF(AND(AD$3&gt;=2025,AD$6&lt;&gt;0),VLOOKUP(AD$3,'efecte socio eco fp'!$A$5:$X$30,22,FALSE)-VLOOKUP(AD$3,'efecte socio eco 2'!$A$5:$X$30,22,FALSE),0)</f>
        <v>3226.3234266673749</v>
      </c>
      <c r="AE77" s="42">
        <f>IF(AND(AE$3&gt;=2025,AE$6&lt;&gt;0),VLOOKUP(AE$3,'efecte socio eco fp'!$A$5:$X$30,22,FALSE)-VLOOKUP(AE$3,'efecte socio eco 2'!$A$5:$X$30,22,FALSE),0)</f>
        <v>3422.2793488496586</v>
      </c>
      <c r="AF77" s="42">
        <f>IF(AND(AF$3&gt;=2025,AF$6&lt;&gt;0),VLOOKUP(AF$3,'efecte socio eco fp'!$A$5:$X$30,22,FALSE)-VLOOKUP(AF$3,'efecte socio eco 2'!$A$5:$X$30,22,FALSE),0)</f>
        <v>3629.8013071703995</v>
      </c>
      <c r="AG77" s="42">
        <f>IF(AND(AG$3&gt;=2025,AG$6&lt;&gt;0),VLOOKUP(AG$3,'efecte socio eco fp'!$A$5:$X$30,22,FALSE)-VLOOKUP(AG$3,'efecte socio eco 2'!$A$5:$X$30,22,FALSE),0)</f>
        <v>0</v>
      </c>
      <c r="AH77" s="42">
        <f>IF(AND(AH$3&gt;=2025,AH$6&lt;&gt;0),VLOOKUP(AH$3,'efecte socio eco fp'!$A$5:$X$30,22,FALSE)-VLOOKUP(AH$3,'efecte socio eco 2'!$A$5:$X$30,22,FALSE),0)</f>
        <v>0</v>
      </c>
      <c r="AI77" s="42">
        <f>IF(AND(AI$3&gt;=2025,AI$6&lt;&gt;0),VLOOKUP(AI$3,'efecte socio eco fp'!$A$5:$X$30,22,FALSE)-VLOOKUP(AI$3,'efecte socio eco 2'!$A$5:$X$30,22,FALSE),0)</f>
        <v>0</v>
      </c>
      <c r="AJ77" s="42">
        <f>IF(AND(AJ$3&gt;=2025,AJ$6&lt;&gt;0),VLOOKUP(AJ$3,'efecte socio eco fp'!$A$5:$X$30,22,FALSE)-VLOOKUP(AJ$3,'efecte socio eco 2'!$A$5:$X$30,22,FALSE),0)</f>
        <v>0</v>
      </c>
      <c r="AK77" s="42">
        <f>IF(AND(AK$3&gt;=2025,AK$6&lt;&gt;0),VLOOKUP(AK$3,'efecte socio eco fp'!$A$5:$X$30,22,FALSE)-VLOOKUP(AK$3,'efecte socio eco 2'!$A$5:$X$30,22,FALSE),0)</f>
        <v>0</v>
      </c>
      <c r="AL77" s="42">
        <f>IF(AND(AL$3&gt;=2025,AL$6&lt;&gt;0),VLOOKUP(AL$3,'efecte socio eco fp'!$A$5:$X$30,22,FALSE)-VLOOKUP(AL$3,'efecte socio eco 2'!$A$5:$X$30,22,FALSE),0)</f>
        <v>0</v>
      </c>
      <c r="AM77" s="42">
        <f>IF(AND(AM$3&gt;=2025,AM$6&lt;&gt;0),VLOOKUP(AM$3,'efecte socio eco fp'!$A$5:$X$30,22,FALSE)-VLOOKUP(AM$3,'efecte socio eco 2'!$A$5:$X$30,22,FALSE),0)</f>
        <v>0</v>
      </c>
      <c r="AN77" s="42">
        <f>IF(AND(AN$3&gt;=2025,AN$6&lt;&gt;0),VLOOKUP(AN$3,'efecte socio eco fp'!$A$5:$X$30,22,FALSE)-VLOOKUP(AN$3,'efecte socio eco 2'!$A$5:$X$30,22,FALSE),0)</f>
        <v>0</v>
      </c>
      <c r="AO77" s="42">
        <f>IF(AND(AO$3&gt;=2025,AO$6&lt;&gt;0),VLOOKUP(AO$3,'efecte socio eco fp'!$A$5:$X$30,22,FALSE)-VLOOKUP(AO$3,'efecte socio eco 2'!$A$5:$X$30,22,FALSE),0)</f>
        <v>0</v>
      </c>
      <c r="AP77" s="42">
        <f>IF(AND(AP$3&gt;=2025,AP$6&lt;&gt;0),VLOOKUP(AP$3,'efecte socio eco fp'!$A$5:$X$30,22,FALSE)-VLOOKUP(AP$3,'efecte socio eco 2'!$A$5:$X$30,22,FALSE),0)</f>
        <v>0</v>
      </c>
      <c r="AQ77" s="42">
        <f>IF(AND(AQ$3&gt;=2025,AQ$6&lt;&gt;0),VLOOKUP(AQ$3,'efecte socio eco fp'!$A$5:$X$30,22,FALSE)-VLOOKUP(AQ$3,'efecte socio eco 2'!$A$5:$X$30,22,FALSE),0)</f>
        <v>0</v>
      </c>
      <c r="AR77" s="42">
        <f>IF(AND(AR$3&gt;=2025,AR$6&lt;&gt;0),VLOOKUP(AR$3,'efecte socio eco fp'!$A$5:$X$30,22,FALSE)-VLOOKUP(AR$3,'efecte socio eco 2'!$A$5:$X$30,22,FALSE),0)</f>
        <v>0</v>
      </c>
      <c r="AS77" s="42">
        <f>IF(AND(AS$3&gt;=2025,AS$6&lt;&gt;0),VLOOKUP(AS$3,'efecte socio eco fp'!$A$5:$X$30,22,FALSE)-VLOOKUP(AS$3,'efecte socio eco 2'!$A$5:$X$30,22,FALSE),0)</f>
        <v>0</v>
      </c>
      <c r="AT77" s="42">
        <f>IF(AND(AT$3&gt;=2025,AT$6&lt;&gt;0),VLOOKUP(AT$3,'efecte socio eco fp'!$A$5:$X$30,22,FALSE)-VLOOKUP(AT$3,'efecte socio eco 2'!$A$5:$X$30,22,FALSE),0)</f>
        <v>0</v>
      </c>
      <c r="AU77" s="42">
        <f>IF(AND(AU$3&gt;=2025,AU$6&lt;&gt;0),VLOOKUP(AU$3,'efecte socio eco fp'!$A$5:$X$30,22,FALSE)-VLOOKUP(AU$3,'efecte socio eco 2'!$A$5:$X$30,22,FALSE),0)</f>
        <v>0</v>
      </c>
      <c r="AV77" s="42">
        <f>IF(AND(AV$3&gt;=2025,AV$6&lt;&gt;0),VLOOKUP(AV$3,'efecte socio eco fp'!$A$5:$X$30,22,FALSE)-VLOOKUP(AV$3,'efecte socio eco 2'!$A$5:$X$30,22,FALSE),0)</f>
        <v>0</v>
      </c>
      <c r="AW77" s="42">
        <f>IF(AND(AW$3&gt;=2025,AW$6&lt;&gt;0),VLOOKUP(AW$3,'efecte socio eco fp'!$A$5:$X$30,22,FALSE)-VLOOKUP(AW$3,'efecte socio eco 2'!$A$5:$X$30,22,FALSE),0)</f>
        <v>0</v>
      </c>
      <c r="AX77" s="42">
        <f>IF(AND(AX$3&gt;=2025,AX$6&lt;&gt;0),VLOOKUP(AX$3,'efecte socio eco fp'!$A$5:$X$30,22,FALSE)-VLOOKUP(AX$3,'efecte socio eco 2'!$A$5:$X$30,22,FALSE),0)</f>
        <v>0</v>
      </c>
      <c r="AY77" s="42">
        <f>IF(AND(AY$3&gt;=2025,AY$6&lt;&gt;0),VLOOKUP(AY$3,'efecte socio eco fp'!$A$5:$X$30,22,FALSE)-VLOOKUP(AY$3,'efecte socio eco 2'!$A$5:$X$30,22,FALSE),0)</f>
        <v>0</v>
      </c>
      <c r="AZ77" s="42">
        <f>IF(AND(AZ$3&gt;=2025,AZ$6&lt;&gt;0),VLOOKUP(AZ$3,'efecte socio eco fp'!$A$5:$X$30,22,FALSE)-VLOOKUP(AZ$3,'efecte socio eco 2'!$A$5:$X$30,22,FALSE),0)</f>
        <v>0</v>
      </c>
      <c r="BA77" s="42">
        <f>IF(AND(BA$3&gt;=2025,BA$6&lt;&gt;0),VLOOKUP(BA$3,'efecte socio eco fp'!$A$5:$X$30,22,FALSE)-VLOOKUP(BA$3,'efecte socio eco 2'!$A$5:$X$30,22,FALSE),0)</f>
        <v>0</v>
      </c>
      <c r="BB77" s="42">
        <f>IF(AND(BB$3&gt;=2025,BB$6&lt;&gt;0),VLOOKUP(BB$3,'efecte socio eco fp'!$A$5:$X$30,22,FALSE)-VLOOKUP(BB$3,'efecte socio eco 2'!$A$5:$X$30,22,FALSE),0)</f>
        <v>0</v>
      </c>
      <c r="BC77" s="42">
        <f>IF(AND(BC$3&gt;=2025,BC$6&lt;&gt;0),VLOOKUP(BC$3,'efecte socio eco fp'!$A$5:$X$30,22,FALSE)-VLOOKUP(BC$3,'efecte socio eco 2'!$A$5:$X$30,22,FALSE),0)</f>
        <v>0</v>
      </c>
      <c r="BD77" s="42">
        <f>IF(AND(BD$3&gt;=2025,BD$6&lt;&gt;0),VLOOKUP(BD$3,'efecte socio eco fp'!$A$5:$X$30,22,FALSE)-VLOOKUP(BD$3,'efecte socio eco 2'!$A$5:$X$30,22,FALSE),0)</f>
        <v>0</v>
      </c>
      <c r="BE77" s="42">
        <f>IF(AND(BE$3&gt;=2025,BE$6&lt;&gt;0),VLOOKUP(BE$3,'efecte socio eco fp'!$A$5:$X$30,22,FALSE)-VLOOKUP(BE$3,'efecte socio eco 2'!$A$5:$X$30,22,FALSE),0)</f>
        <v>0</v>
      </c>
      <c r="BF77" s="42">
        <f>IF(AND(BF$3&gt;=2025,BF$6&lt;&gt;0),VLOOKUP(BF$3,'efecte socio eco fp'!$A$5:$X$30,22,FALSE)-VLOOKUP(BF$3,'efecte socio eco 2'!$A$5:$X$30,22,FALSE),0)</f>
        <v>0</v>
      </c>
      <c r="BG77" s="42">
        <f>IF(AND(BG$3&gt;=2025,BG$6&lt;&gt;0),VLOOKUP(BG$3,'efecte socio eco fp'!$A$5:$X$30,22,FALSE)-VLOOKUP(BG$3,'efecte socio eco 2'!$A$5:$X$30,22,FALSE),0)</f>
        <v>0</v>
      </c>
      <c r="BH77" s="42">
        <f>IF(AND(BH$3&gt;=2025,BH$6&lt;&gt;0),VLOOKUP(BH$3,'efecte socio eco fp'!$A$5:$X$30,22,FALSE)-VLOOKUP(BH$3,'efecte socio eco 2'!$A$5:$X$30,22,FALSE),0)</f>
        <v>0</v>
      </c>
      <c r="BI77" s="42">
        <f>IF(AND(BI$3&gt;=2025,BI$6&lt;&gt;0),VLOOKUP(BI$3,'efecte socio eco fp'!$A$5:$X$30,22,FALSE)-VLOOKUP(BI$3,'efecte socio eco 2'!$A$5:$X$30,22,FALSE),0)</f>
        <v>0</v>
      </c>
      <c r="BJ77" s="42">
        <f>IF(AND(BJ$3&gt;=2025,BJ$6&lt;&gt;0),VLOOKUP(BJ$3,'efecte socio eco fp'!$A$5:$X$30,22,FALSE)-VLOOKUP(BJ$3,'efecte socio eco 2'!$A$5:$X$30,22,FALSE),0)</f>
        <v>0</v>
      </c>
      <c r="BK77" s="42">
        <f>IF(AND(BK$3&gt;=2025,BK$6&lt;&gt;0),VLOOKUP(BK$3,'efecte socio eco fp'!$A$5:$X$30,22,FALSE)-VLOOKUP(BK$3,'efecte socio eco 2'!$A$5:$X$30,22,FALSE),0)</f>
        <v>0</v>
      </c>
      <c r="BL77" s="42">
        <f>IF(AND(BL$3&gt;=2025,BL$6&lt;&gt;0),VLOOKUP(BL$3,'efecte socio eco fp'!$A$5:$X$30,22,FALSE)-VLOOKUP(BL$3,'efecte socio eco 2'!$A$5:$X$30,22,FALSE),0)</f>
        <v>0</v>
      </c>
      <c r="BM77" s="42">
        <f>IF(AND(BM$3&gt;=2025,BM$6&lt;&gt;0),VLOOKUP(BM$3,'efecte socio eco fp'!$A$5:$X$30,22,FALSE)-VLOOKUP(BM$3,'efecte socio eco 2'!$A$5:$X$30,22,FALSE),0)</f>
        <v>0</v>
      </c>
      <c r="BN77" s="42">
        <f>IF(AND(BN$3&gt;=2025,BN$6&lt;&gt;0),VLOOKUP(BN$3,'efecte socio eco fp'!$A$5:$X$30,22,FALSE)-VLOOKUP(BN$3,'efecte socio eco 2'!$A$5:$X$30,22,FALSE),0)</f>
        <v>0</v>
      </c>
      <c r="BO77" s="42">
        <f>IF(AND(BO$3&gt;=2025,BO$6&lt;&gt;0),VLOOKUP(BO$3,'efecte socio eco fp'!$A$5:$X$30,22,FALSE)-VLOOKUP(BO$3,'efecte socio eco 2'!$A$5:$X$30,22,FALSE),0)</f>
        <v>0</v>
      </c>
      <c r="BP77" s="42">
        <f>IF(AND(BP$3&gt;=2025,BP$6&lt;&gt;0),VLOOKUP(BP$3,'efecte socio eco fp'!$A$5:$X$30,22,FALSE)-VLOOKUP(BP$3,'efecte socio eco 2'!$A$5:$X$30,22,FALSE),0)</f>
        <v>0</v>
      </c>
      <c r="BQ77" s="42">
        <f>IF(AND(BQ$3&gt;=2025,BQ$6&lt;&gt;0),VLOOKUP(BQ$3,'efecte socio eco fp'!$A$5:$X$30,22,FALSE)-VLOOKUP(BQ$3,'efecte socio eco 2'!$A$5:$X$30,22,FALSE),0)</f>
        <v>0</v>
      </c>
      <c r="BR77" s="42">
        <f>IF(AND(BR$3&gt;=2025,BR$6&lt;&gt;0),VLOOKUP(BR$3,'efecte socio eco fp'!$A$5:$X$30,22,FALSE)-VLOOKUP(BR$3,'efecte socio eco 2'!$A$5:$X$30,22,FALSE),0)</f>
        <v>0</v>
      </c>
      <c r="BS77" s="42">
        <f>IF(AND(BS$3&gt;=2025,BS$6&lt;&gt;0),VLOOKUP(BS$3,'efecte socio eco fp'!$A$5:$X$30,22,FALSE)-VLOOKUP(BS$3,'efecte socio eco 2'!$A$5:$X$30,22,FALSE),0)</f>
        <v>0</v>
      </c>
      <c r="BT77" s="42">
        <f>IF(AND(BT$3&gt;=2025,BT$6&lt;&gt;0),VLOOKUP(BT$3,'efecte socio eco fp'!$A$5:$X$30,22,FALSE)-VLOOKUP(BT$3,'efecte socio eco 2'!$A$5:$X$30,22,FALSE),0)</f>
        <v>0</v>
      </c>
      <c r="BU77" s="42">
        <f>IF(AND(BU$3&gt;=2025,BU$6&lt;&gt;0),VLOOKUP(BU$3,'efecte socio eco fp'!$A$5:$X$30,22,FALSE)-VLOOKUP(BU$3,'efecte socio eco 2'!$A$5:$X$30,22,FALSE),0)</f>
        <v>0</v>
      </c>
      <c r="BV77" s="42">
        <f>IF(AND(BV$3&gt;=2025,BV$6&lt;&gt;0),VLOOKUP(BV$3,'efecte socio eco fp'!$A$5:$X$30,22,FALSE)-VLOOKUP(BV$3,'efecte socio eco 2'!$A$5:$X$30,22,FALSE),0)</f>
        <v>0</v>
      </c>
      <c r="BW77" s="42">
        <f>IF(AND(BW$3&gt;=2025,BW$6&lt;&gt;0),VLOOKUP(BW$3,'efecte socio eco fp'!$A$5:$X$30,22,FALSE)-VLOOKUP(BW$3,'efecte socio eco 2'!$A$5:$X$30,22,FALSE),0)</f>
        <v>0</v>
      </c>
      <c r="BX77" s="42">
        <f>IF(AND(BX$3&gt;=2025,BX$6&lt;&gt;0),VLOOKUP(BX$3,'efecte socio eco fp'!$A$5:$X$30,22,FALSE)-VLOOKUP(BX$3,'efecte socio eco 2'!$A$5:$X$30,22,FALSE),0)</f>
        <v>0</v>
      </c>
      <c r="BY77" s="42">
        <f>IF(AND(BY$3&gt;=2025,BY$6&lt;&gt;0),VLOOKUP(BY$3,'efecte socio eco fp'!$A$5:$X$30,22,FALSE)-VLOOKUP(BY$3,'efecte socio eco 2'!$A$5:$X$30,22,FALSE),0)</f>
        <v>0</v>
      </c>
      <c r="BZ77" s="42">
        <f>IF(AND(BZ$3&gt;=2025,BZ$6&lt;&gt;0),VLOOKUP(BZ$3,'efecte socio eco fp'!$A$5:$X$30,22,FALSE)-VLOOKUP(BZ$3,'efecte socio eco 2'!$A$5:$X$30,22,FALSE),0)</f>
        <v>0</v>
      </c>
      <c r="CA77" s="42">
        <f>IF(AND(CA$3&gt;=2025,CA$6&lt;&gt;0),VLOOKUP(CA$3,'efecte socio eco fp'!$A$5:$X$30,22,FALSE)-VLOOKUP(CA$3,'efecte socio eco 2'!$A$5:$X$30,22,FALSE),0)</f>
        <v>0</v>
      </c>
      <c r="CB77" s="42">
        <f>IF(AND(CB$3&gt;=2025,CB$6&lt;&gt;0),VLOOKUP(CB$3,'efecte socio eco fp'!$A$5:$X$30,22,FALSE)-VLOOKUP(CB$3,'efecte socio eco 2'!$A$5:$X$30,22,FALSE),0)</f>
        <v>0</v>
      </c>
      <c r="CC77" s="42">
        <f>IF(AND(CC$3&gt;=2025,CC$6&lt;&gt;0),VLOOKUP(CC$3,'efecte socio eco fp'!$A$5:$X$30,22,FALSE)-VLOOKUP(CC$3,'efecte socio eco 2'!$A$5:$X$30,22,FALSE),0)</f>
        <v>0</v>
      </c>
      <c r="CD77" s="42">
        <f>IF(AND(CD$3&gt;=2025,CD$6&lt;&gt;0),VLOOKUP(CD$3,'efecte socio eco fp'!$A$5:$X$30,22,FALSE)-VLOOKUP(CD$3,'efecte socio eco 2'!$A$5:$X$30,22,FALSE),0)</f>
        <v>0</v>
      </c>
      <c r="CE77" s="42">
        <f>IF(AND(CE$3&gt;=2025,CE$6&lt;&gt;0),VLOOKUP(CE$3,'efecte socio eco fp'!$A$5:$X$30,22,FALSE)-VLOOKUP(CE$3,'efecte socio eco 2'!$A$5:$X$30,22,FALSE),0)</f>
        <v>0</v>
      </c>
    </row>
    <row r="78" spans="1:83">
      <c r="A78" t="s">
        <v>494</v>
      </c>
      <c r="B78" t="s">
        <v>33</v>
      </c>
      <c r="C78" s="42">
        <f>IF(AND(C$3&gt;=2025,C$6&lt;&gt;0),VLOOKUP(C$3,'efecte socio eco fp'!$A$5:$X$30,23,FALSE)-VLOOKUP(C$3,'efecte socio eco 2'!$A$5:$X$30,23,FALSE),0)</f>
        <v>0</v>
      </c>
      <c r="D78" s="42">
        <f>IF(AND(D$3&gt;=2025,D$6&lt;&gt;0),VLOOKUP(D$3,'efecte socio eco fp'!$A$5:$X$30,23,FALSE)-VLOOKUP(D$3,'efecte socio eco 2'!$A$5:$X$30,23,FALSE),0)</f>
        <v>0</v>
      </c>
      <c r="E78" s="42">
        <f>IF(AND(E$3&gt;=2025,E$6&lt;&gt;0),VLOOKUP(E$3,'efecte socio eco fp'!$A$5:$X$30,23,FALSE)-VLOOKUP(E$3,'efecte socio eco 2'!$A$5:$X$30,23,FALSE),0)</f>
        <v>0</v>
      </c>
      <c r="F78" s="42">
        <f>IF(AND(F$3&gt;=2025,F$6&lt;&gt;0),VLOOKUP(F$3,'efecte socio eco fp'!$A$5:$X$30,23,FALSE)-VLOOKUP(F$3,'efecte socio eco 2'!$A$5:$X$30,23,FALSE),0)</f>
        <v>0</v>
      </c>
      <c r="G78" s="42">
        <f>IF(AND(G$3&gt;=2025,G$6&lt;&gt;0),VLOOKUP(G$3,'efecte socio eco fp'!$A$5:$X$30,23,FALSE)-VLOOKUP(G$3,'efecte socio eco 2'!$A$5:$X$30,23,FALSE),0)</f>
        <v>0</v>
      </c>
      <c r="H78" s="42">
        <f>IF(AND(H$3&gt;=2025,H$6&lt;&gt;0),VLOOKUP(H$3,'efecte socio eco fp'!$A$5:$X$30,23,FALSE)-VLOOKUP(H$3,'efecte socio eco 2'!$A$5:$X$30,23,FALSE),0)</f>
        <v>0</v>
      </c>
      <c r="I78" s="42">
        <f>IF(AND(I$3&gt;=2025,I$6&lt;&gt;0),VLOOKUP(I$3,'efecte socio eco fp'!$A$5:$X$30,23,FALSE)-VLOOKUP(I$3,'efecte socio eco 2'!$A$5:$X$30,23,FALSE),0)</f>
        <v>0</v>
      </c>
      <c r="J78" s="42">
        <f>IF(AND(J$3&gt;=2025,J$6&lt;&gt;0),VLOOKUP(J$3,'efecte socio eco fp'!$A$5:$X$30,23,FALSE)-VLOOKUP(J$3,'efecte socio eco 2'!$A$5:$X$30,23,FALSE),0)</f>
        <v>-20.400082616964028</v>
      </c>
      <c r="K78" s="42">
        <f>IF(AND(K$3&gt;=2025,K$6&lt;&gt;0),VLOOKUP(K$3,'efecte socio eco fp'!$A$5:$X$30,23,FALSE)-VLOOKUP(K$3,'efecte socio eco 2'!$A$5:$X$30,23,FALSE),0)</f>
        <v>-21.724513270239186</v>
      </c>
      <c r="L78" s="42">
        <f>IF(AND(L$3&gt;=2025,L$6&lt;&gt;0),VLOOKUP(L$3,'efecte socio eco fp'!$A$5:$X$30,23,FALSE)-VLOOKUP(L$3,'efecte socio eco 2'!$A$5:$X$30,23,FALSE),0)</f>
        <v>-23.086866902493966</v>
      </c>
      <c r="M78" s="42">
        <f>IF(AND(M$3&gt;=2025,M$6&lt;&gt;0),VLOOKUP(M$3,'efecte socio eco fp'!$A$5:$X$30,23,FALSE)-VLOOKUP(M$3,'efecte socio eco 2'!$A$5:$X$30,23,FALSE),0)</f>
        <v>-24.488030658651041</v>
      </c>
      <c r="N78" s="42">
        <f>IF(AND(N$3&gt;=2025,N$6&lt;&gt;0),VLOOKUP(N$3,'efecte socio eco fp'!$A$5:$X$30,23,FALSE)-VLOOKUP(N$3,'efecte socio eco 2'!$A$5:$X$30,23,FALSE),0)</f>
        <v>-26.598153410335726</v>
      </c>
      <c r="O78" s="42">
        <f>IF(AND(O$3&gt;=2025,O$6&lt;&gt;0),VLOOKUP(O$3,'efecte socio eco fp'!$A$5:$X$30,23,FALSE)-VLOOKUP(O$3,'efecte socio eco 2'!$A$5:$X$30,23,FALSE),0)</f>
        <v>-28.757159284615227</v>
      </c>
      <c r="P78" s="42">
        <f>IF(AND(P$3&gt;=2025,P$6&lt;&gt;0),VLOOKUP(P$3,'efecte socio eco fp'!$A$5:$X$30,23,FALSE)-VLOOKUP(P$3,'efecte socio eco 2'!$A$5:$X$30,23,FALSE),0)</f>
        <v>-30.965940143686566</v>
      </c>
      <c r="Q78" s="42">
        <f>IF(AND(Q$3&gt;=2025,Q$6&lt;&gt;0),VLOOKUP(Q$3,'efecte socio eco fp'!$A$5:$X$30,23,FALSE)-VLOOKUP(Q$3,'efecte socio eco 2'!$A$5:$X$30,23,FALSE),0)</f>
        <v>-33.225402502406723</v>
      </c>
      <c r="R78" s="42">
        <f>IF(AND(R$3&gt;=2025,R$6&lt;&gt;0),VLOOKUP(R$3,'efecte socio eco fp'!$A$5:$X$30,23,FALSE)-VLOOKUP(R$3,'efecte socio eco 2'!$A$5:$X$30,23,FALSE),0)</f>
        <v>-35.536467755186095</v>
      </c>
      <c r="S78" s="42">
        <f>IF(AND(S$3&gt;=2025,S$6&lt;&gt;0),VLOOKUP(S$3,'efecte socio eco fp'!$A$5:$X$30,23,FALSE)-VLOOKUP(S$3,'efecte socio eco 2'!$A$5:$X$30,23,FALSE),0)</f>
        <v>-38.558145187768787</v>
      </c>
      <c r="T78" s="42">
        <f>IF(AND(T$3&gt;=2025,T$6&lt;&gt;0),VLOOKUP(T$3,'efecte socio eco fp'!$A$5:$X$30,23,FALSE)-VLOOKUP(T$3,'efecte socio eco 2'!$A$5:$X$30,23,FALSE),0)</f>
        <v>-41.659720339743217</v>
      </c>
      <c r="U78" s="42">
        <f>IF(AND(U$3&gt;=2025,U$6&lt;&gt;0),VLOOKUP(U$3,'efecte socio eco fp'!$A$5:$X$30,23,FALSE)-VLOOKUP(U$3,'efecte socio eco 2'!$A$5:$X$30,23,FALSE),0)</f>
        <v>-44.842871282156921</v>
      </c>
      <c r="V78" s="42">
        <f>IF(AND(V$3&gt;=2025,V$6&lt;&gt;0),VLOOKUP(V$3,'efecte socio eco fp'!$A$5:$X$30,23,FALSE)-VLOOKUP(V$3,'efecte socio eco 2'!$A$5:$X$30,23,FALSE),0)</f>
        <v>-48.109307900139356</v>
      </c>
      <c r="W78" s="42">
        <f>IF(AND(W$3&gt;=2025,W$6&lt;&gt;0),VLOOKUP(W$3,'efecte socio eco fp'!$A$5:$X$30,23,FALSE)-VLOOKUP(W$3,'efecte socio eco 2'!$A$5:$X$30,23,FALSE),0)</f>
        <v>-51.460772461971828</v>
      </c>
      <c r="X78" s="42">
        <f>IF(AND(X$3&gt;=2025,X$6&lt;&gt;0),VLOOKUP(X$3,'efecte socio eco fp'!$A$5:$X$30,23,FALSE)-VLOOKUP(X$3,'efecte socio eco 2'!$A$5:$X$30,23,FALSE),0)</f>
        <v>-55.610275701174942</v>
      </c>
      <c r="Y78" s="42">
        <f>IF(AND(Y$3&gt;=2025,Y$6&lt;&gt;0),VLOOKUP(Y$3,'efecte socio eco fp'!$A$5:$X$30,23,FALSE)-VLOOKUP(Y$3,'efecte socio eco 2'!$A$5:$X$30,23,FALSE),0)</f>
        <v>-59.845535303673387</v>
      </c>
      <c r="Z78" s="42">
        <f>IF(AND(Z$3&gt;=2025,Z$6&lt;&gt;0),VLOOKUP(Z$3,'efecte socio eco fp'!$A$5:$X$30,23,FALSE)-VLOOKUP(Z$3,'efecte socio eco 2'!$A$5:$X$30,23,FALSE),0)</f>
        <v>-64.167943770797137</v>
      </c>
      <c r="AA78" s="42">
        <f>IF(AND(AA$3&gt;=2025,AA$6&lt;&gt;0),VLOOKUP(AA$3,'efecte socio eco fp'!$A$5:$X$30,23,FALSE)-VLOOKUP(AA$3,'efecte socio eco 2'!$A$5:$X$30,23,FALSE),0)</f>
        <v>-68.578913953428128</v>
      </c>
      <c r="AB78" s="42">
        <f>IF(AND(AB$3&gt;=2025,AB$6&lt;&gt;0),VLOOKUP(AB$3,'efecte socio eco fp'!$A$5:$X$30,23,FALSE)-VLOOKUP(AB$3,'efecte socio eco 2'!$A$5:$X$30,23,FALSE),0)</f>
        <v>-73.079879332242854</v>
      </c>
      <c r="AC78" s="42">
        <f>IF(AND(AC$3&gt;=2025,AC$6&lt;&gt;0),VLOOKUP(AC$3,'efecte socio eco fp'!$A$5:$X$30,23,FALSE)-VLOOKUP(AC$3,'efecte socio eco 2'!$A$5:$X$30,23,FALSE),0)</f>
        <v>-78.575612763903337</v>
      </c>
      <c r="AD78" s="42">
        <f>IF(AND(AD$3&gt;=2025,AD$6&lt;&gt;0),VLOOKUP(AD$3,'efecte socio eco fp'!$A$5:$X$30,23,FALSE)-VLOOKUP(AD$3,'efecte socio eco 2'!$A$5:$X$30,23,FALSE),0)</f>
        <v>-84.181913077484751</v>
      </c>
      <c r="AE78" s="42">
        <f>IF(AND(AE$3&gt;=2025,AE$6&lt;&gt;0),VLOOKUP(AE$3,'efecte socio eco fp'!$A$5:$X$30,23,FALSE)-VLOOKUP(AE$3,'efecte socio eco 2'!$A$5:$X$30,23,FALSE),0)</f>
        <v>-89.900532094874507</v>
      </c>
      <c r="AF78" s="42">
        <f>IF(AND(AF$3&gt;=2025,AF$6&lt;&gt;0),VLOOKUP(AF$3,'efecte socio eco fp'!$A$5:$X$30,23,FALSE)-VLOOKUP(AF$3,'efecte socio eco 2'!$A$5:$X$30,23,FALSE),0)</f>
        <v>-95.73324663553376</v>
      </c>
      <c r="AG78" s="42">
        <f>IF(AND(AG$3&gt;=2025,AG$6&lt;&gt;0),VLOOKUP(AG$3,'efecte socio eco fp'!$A$5:$X$30,23,FALSE)-VLOOKUP(AG$3,'efecte socio eco 2'!$A$5:$X$30,23,FALSE),0)</f>
        <v>0</v>
      </c>
      <c r="AH78" s="42">
        <f>IF(AND(AH$3&gt;=2025,AH$6&lt;&gt;0),VLOOKUP(AH$3,'efecte socio eco fp'!$A$5:$X$30,23,FALSE)-VLOOKUP(AH$3,'efecte socio eco 2'!$A$5:$X$30,23,FALSE),0)</f>
        <v>0</v>
      </c>
      <c r="AI78" s="42">
        <f>IF(AND(AI$3&gt;=2025,AI$6&lt;&gt;0),VLOOKUP(AI$3,'efecte socio eco fp'!$A$5:$X$30,23,FALSE)-VLOOKUP(AI$3,'efecte socio eco 2'!$A$5:$X$30,23,FALSE),0)</f>
        <v>0</v>
      </c>
      <c r="AJ78" s="42">
        <f>IF(AND(AJ$3&gt;=2025,AJ$6&lt;&gt;0),VLOOKUP(AJ$3,'efecte socio eco fp'!$A$5:$X$30,23,FALSE)-VLOOKUP(AJ$3,'efecte socio eco 2'!$A$5:$X$30,23,FALSE),0)</f>
        <v>0</v>
      </c>
      <c r="AK78" s="42">
        <f>IF(AND(AK$3&gt;=2025,AK$6&lt;&gt;0),VLOOKUP(AK$3,'efecte socio eco fp'!$A$5:$X$30,23,FALSE)-VLOOKUP(AK$3,'efecte socio eco 2'!$A$5:$X$30,23,FALSE),0)</f>
        <v>0</v>
      </c>
      <c r="AL78" s="42">
        <f>IF(AND(AL$3&gt;=2025,AL$6&lt;&gt;0),VLOOKUP(AL$3,'efecte socio eco fp'!$A$5:$X$30,23,FALSE)-VLOOKUP(AL$3,'efecte socio eco 2'!$A$5:$X$30,23,FALSE),0)</f>
        <v>0</v>
      </c>
      <c r="AM78" s="42">
        <f>IF(AND(AM$3&gt;=2025,AM$6&lt;&gt;0),VLOOKUP(AM$3,'efecte socio eco fp'!$A$5:$X$30,23,FALSE)-VLOOKUP(AM$3,'efecte socio eco 2'!$A$5:$X$30,23,FALSE),0)</f>
        <v>0</v>
      </c>
      <c r="AN78" s="42">
        <f>IF(AND(AN$3&gt;=2025,AN$6&lt;&gt;0),VLOOKUP(AN$3,'efecte socio eco fp'!$A$5:$X$30,23,FALSE)-VLOOKUP(AN$3,'efecte socio eco 2'!$A$5:$X$30,23,FALSE),0)</f>
        <v>0</v>
      </c>
      <c r="AO78" s="42">
        <f>IF(AND(AO$3&gt;=2025,AO$6&lt;&gt;0),VLOOKUP(AO$3,'efecte socio eco fp'!$A$5:$X$30,23,FALSE)-VLOOKUP(AO$3,'efecte socio eco 2'!$A$5:$X$30,23,FALSE),0)</f>
        <v>0</v>
      </c>
      <c r="AP78" s="42">
        <f>IF(AND(AP$3&gt;=2025,AP$6&lt;&gt;0),VLOOKUP(AP$3,'efecte socio eco fp'!$A$5:$X$30,23,FALSE)-VLOOKUP(AP$3,'efecte socio eco 2'!$A$5:$X$30,23,FALSE),0)</f>
        <v>0</v>
      </c>
      <c r="AQ78" s="42">
        <f>IF(AND(AQ$3&gt;=2025,AQ$6&lt;&gt;0),VLOOKUP(AQ$3,'efecte socio eco fp'!$A$5:$X$30,23,FALSE)-VLOOKUP(AQ$3,'efecte socio eco 2'!$A$5:$X$30,23,FALSE),0)</f>
        <v>0</v>
      </c>
      <c r="AR78" s="42">
        <f>IF(AND(AR$3&gt;=2025,AR$6&lt;&gt;0),VLOOKUP(AR$3,'efecte socio eco fp'!$A$5:$X$30,23,FALSE)-VLOOKUP(AR$3,'efecte socio eco 2'!$A$5:$X$30,23,FALSE),0)</f>
        <v>0</v>
      </c>
      <c r="AS78" s="42">
        <f>IF(AND(AS$3&gt;=2025,AS$6&lt;&gt;0),VLOOKUP(AS$3,'efecte socio eco fp'!$A$5:$X$30,23,FALSE)-VLOOKUP(AS$3,'efecte socio eco 2'!$A$5:$X$30,23,FALSE),0)</f>
        <v>0</v>
      </c>
      <c r="AT78" s="42">
        <f>IF(AND(AT$3&gt;=2025,AT$6&lt;&gt;0),VLOOKUP(AT$3,'efecte socio eco fp'!$A$5:$X$30,23,FALSE)-VLOOKUP(AT$3,'efecte socio eco 2'!$A$5:$X$30,23,FALSE),0)</f>
        <v>0</v>
      </c>
      <c r="AU78" s="42">
        <f>IF(AND(AU$3&gt;=2025,AU$6&lt;&gt;0),VLOOKUP(AU$3,'efecte socio eco fp'!$A$5:$X$30,23,FALSE)-VLOOKUP(AU$3,'efecte socio eco 2'!$A$5:$X$30,23,FALSE),0)</f>
        <v>0</v>
      </c>
      <c r="AV78" s="42">
        <f>IF(AND(AV$3&gt;=2025,AV$6&lt;&gt;0),VLOOKUP(AV$3,'efecte socio eco fp'!$A$5:$X$30,23,FALSE)-VLOOKUP(AV$3,'efecte socio eco 2'!$A$5:$X$30,23,FALSE),0)</f>
        <v>0</v>
      </c>
      <c r="AW78" s="42">
        <f>IF(AND(AW$3&gt;=2025,AW$6&lt;&gt;0),VLOOKUP(AW$3,'efecte socio eco fp'!$A$5:$X$30,23,FALSE)-VLOOKUP(AW$3,'efecte socio eco 2'!$A$5:$X$30,23,FALSE),0)</f>
        <v>0</v>
      </c>
      <c r="AX78" s="42">
        <f>IF(AND(AX$3&gt;=2025,AX$6&lt;&gt;0),VLOOKUP(AX$3,'efecte socio eco fp'!$A$5:$X$30,23,FALSE)-VLOOKUP(AX$3,'efecte socio eco 2'!$A$5:$X$30,23,FALSE),0)</f>
        <v>0</v>
      </c>
      <c r="AY78" s="42">
        <f>IF(AND(AY$3&gt;=2025,AY$6&lt;&gt;0),VLOOKUP(AY$3,'efecte socio eco fp'!$A$5:$X$30,23,FALSE)-VLOOKUP(AY$3,'efecte socio eco 2'!$A$5:$X$30,23,FALSE),0)</f>
        <v>0</v>
      </c>
      <c r="AZ78" s="42">
        <f>IF(AND(AZ$3&gt;=2025,AZ$6&lt;&gt;0),VLOOKUP(AZ$3,'efecte socio eco fp'!$A$5:$X$30,23,FALSE)-VLOOKUP(AZ$3,'efecte socio eco 2'!$A$5:$X$30,23,FALSE),0)</f>
        <v>0</v>
      </c>
      <c r="BA78" s="42">
        <f>IF(AND(BA$3&gt;=2025,BA$6&lt;&gt;0),VLOOKUP(BA$3,'efecte socio eco fp'!$A$5:$X$30,23,FALSE)-VLOOKUP(BA$3,'efecte socio eco 2'!$A$5:$X$30,23,FALSE),0)</f>
        <v>0</v>
      </c>
      <c r="BB78" s="42">
        <f>IF(AND(BB$3&gt;=2025,BB$6&lt;&gt;0),VLOOKUP(BB$3,'efecte socio eco fp'!$A$5:$X$30,23,FALSE)-VLOOKUP(BB$3,'efecte socio eco 2'!$A$5:$X$30,23,FALSE),0)</f>
        <v>0</v>
      </c>
      <c r="BC78" s="42">
        <f>IF(AND(BC$3&gt;=2025,BC$6&lt;&gt;0),VLOOKUP(BC$3,'efecte socio eco fp'!$A$5:$X$30,23,FALSE)-VLOOKUP(BC$3,'efecte socio eco 2'!$A$5:$X$30,23,FALSE),0)</f>
        <v>0</v>
      </c>
      <c r="BD78" s="42">
        <f>IF(AND(BD$3&gt;=2025,BD$6&lt;&gt;0),VLOOKUP(BD$3,'efecte socio eco fp'!$A$5:$X$30,23,FALSE)-VLOOKUP(BD$3,'efecte socio eco 2'!$A$5:$X$30,23,FALSE),0)</f>
        <v>0</v>
      </c>
      <c r="BE78" s="42">
        <f>IF(AND(BE$3&gt;=2025,BE$6&lt;&gt;0),VLOOKUP(BE$3,'efecte socio eco fp'!$A$5:$X$30,23,FALSE)-VLOOKUP(BE$3,'efecte socio eco 2'!$A$5:$X$30,23,FALSE),0)</f>
        <v>0</v>
      </c>
      <c r="BF78" s="42">
        <f>IF(AND(BF$3&gt;=2025,BF$6&lt;&gt;0),VLOOKUP(BF$3,'efecte socio eco fp'!$A$5:$X$30,23,FALSE)-VLOOKUP(BF$3,'efecte socio eco 2'!$A$5:$X$30,23,FALSE),0)</f>
        <v>0</v>
      </c>
      <c r="BG78" s="42">
        <f>IF(AND(BG$3&gt;=2025,BG$6&lt;&gt;0),VLOOKUP(BG$3,'efecte socio eco fp'!$A$5:$X$30,23,FALSE)-VLOOKUP(BG$3,'efecte socio eco 2'!$A$5:$X$30,23,FALSE),0)</f>
        <v>0</v>
      </c>
      <c r="BH78" s="42">
        <f>IF(AND(BH$3&gt;=2025,BH$6&lt;&gt;0),VLOOKUP(BH$3,'efecte socio eco fp'!$A$5:$X$30,23,FALSE)-VLOOKUP(BH$3,'efecte socio eco 2'!$A$5:$X$30,23,FALSE),0)</f>
        <v>0</v>
      </c>
      <c r="BI78" s="42">
        <f>IF(AND(BI$3&gt;=2025,BI$6&lt;&gt;0),VLOOKUP(BI$3,'efecte socio eco fp'!$A$5:$X$30,23,FALSE)-VLOOKUP(BI$3,'efecte socio eco 2'!$A$5:$X$30,23,FALSE),0)</f>
        <v>0</v>
      </c>
      <c r="BJ78" s="42">
        <f>IF(AND(BJ$3&gt;=2025,BJ$6&lt;&gt;0),VLOOKUP(BJ$3,'efecte socio eco fp'!$A$5:$X$30,23,FALSE)-VLOOKUP(BJ$3,'efecte socio eco 2'!$A$5:$X$30,23,FALSE),0)</f>
        <v>0</v>
      </c>
      <c r="BK78" s="42">
        <f>IF(AND(BK$3&gt;=2025,BK$6&lt;&gt;0),VLOOKUP(BK$3,'efecte socio eco fp'!$A$5:$X$30,23,FALSE)-VLOOKUP(BK$3,'efecte socio eco 2'!$A$5:$X$30,23,FALSE),0)</f>
        <v>0</v>
      </c>
      <c r="BL78" s="42">
        <f>IF(AND(BL$3&gt;=2025,BL$6&lt;&gt;0),VLOOKUP(BL$3,'efecte socio eco fp'!$A$5:$X$30,23,FALSE)-VLOOKUP(BL$3,'efecte socio eco 2'!$A$5:$X$30,23,FALSE),0)</f>
        <v>0</v>
      </c>
      <c r="BM78" s="42">
        <f>IF(AND(BM$3&gt;=2025,BM$6&lt;&gt;0),VLOOKUP(BM$3,'efecte socio eco fp'!$A$5:$X$30,23,FALSE)-VLOOKUP(BM$3,'efecte socio eco 2'!$A$5:$X$30,23,FALSE),0)</f>
        <v>0</v>
      </c>
      <c r="BN78" s="42">
        <f>IF(AND(BN$3&gt;=2025,BN$6&lt;&gt;0),VLOOKUP(BN$3,'efecte socio eco fp'!$A$5:$X$30,23,FALSE)-VLOOKUP(BN$3,'efecte socio eco 2'!$A$5:$X$30,23,FALSE),0)</f>
        <v>0</v>
      </c>
      <c r="BO78" s="42">
        <f>IF(AND(BO$3&gt;=2025,BO$6&lt;&gt;0),VLOOKUP(BO$3,'efecte socio eco fp'!$A$5:$X$30,23,FALSE)-VLOOKUP(BO$3,'efecte socio eco 2'!$A$5:$X$30,23,FALSE),0)</f>
        <v>0</v>
      </c>
      <c r="BP78" s="42">
        <f>IF(AND(BP$3&gt;=2025,BP$6&lt;&gt;0),VLOOKUP(BP$3,'efecte socio eco fp'!$A$5:$X$30,23,FALSE)-VLOOKUP(BP$3,'efecte socio eco 2'!$A$5:$X$30,23,FALSE),0)</f>
        <v>0</v>
      </c>
      <c r="BQ78" s="42">
        <f>IF(AND(BQ$3&gt;=2025,BQ$6&lt;&gt;0),VLOOKUP(BQ$3,'efecte socio eco fp'!$A$5:$X$30,23,FALSE)-VLOOKUP(BQ$3,'efecte socio eco 2'!$A$5:$X$30,23,FALSE),0)</f>
        <v>0</v>
      </c>
      <c r="BR78" s="42">
        <f>IF(AND(BR$3&gt;=2025,BR$6&lt;&gt;0),VLOOKUP(BR$3,'efecte socio eco fp'!$A$5:$X$30,23,FALSE)-VLOOKUP(BR$3,'efecte socio eco 2'!$A$5:$X$30,23,FALSE),0)</f>
        <v>0</v>
      </c>
      <c r="BS78" s="42">
        <f>IF(AND(BS$3&gt;=2025,BS$6&lt;&gt;0),VLOOKUP(BS$3,'efecte socio eco fp'!$A$5:$X$30,23,FALSE)-VLOOKUP(BS$3,'efecte socio eco 2'!$A$5:$X$30,23,FALSE),0)</f>
        <v>0</v>
      </c>
      <c r="BT78" s="42">
        <f>IF(AND(BT$3&gt;=2025,BT$6&lt;&gt;0),VLOOKUP(BT$3,'efecte socio eco fp'!$A$5:$X$30,23,FALSE)-VLOOKUP(BT$3,'efecte socio eco 2'!$A$5:$X$30,23,FALSE),0)</f>
        <v>0</v>
      </c>
      <c r="BU78" s="42">
        <f>IF(AND(BU$3&gt;=2025,BU$6&lt;&gt;0),VLOOKUP(BU$3,'efecte socio eco fp'!$A$5:$X$30,23,FALSE)-VLOOKUP(BU$3,'efecte socio eco 2'!$A$5:$X$30,23,FALSE),0)</f>
        <v>0</v>
      </c>
      <c r="BV78" s="42">
        <f>IF(AND(BV$3&gt;=2025,BV$6&lt;&gt;0),VLOOKUP(BV$3,'efecte socio eco fp'!$A$5:$X$30,23,FALSE)-VLOOKUP(BV$3,'efecte socio eco 2'!$A$5:$X$30,23,FALSE),0)</f>
        <v>0</v>
      </c>
      <c r="BW78" s="42">
        <f>IF(AND(BW$3&gt;=2025,BW$6&lt;&gt;0),VLOOKUP(BW$3,'efecte socio eco fp'!$A$5:$X$30,23,FALSE)-VLOOKUP(BW$3,'efecte socio eco 2'!$A$5:$X$30,23,FALSE),0)</f>
        <v>0</v>
      </c>
      <c r="BX78" s="42">
        <f>IF(AND(BX$3&gt;=2025,BX$6&lt;&gt;0),VLOOKUP(BX$3,'efecte socio eco fp'!$A$5:$X$30,23,FALSE)-VLOOKUP(BX$3,'efecte socio eco 2'!$A$5:$X$30,23,FALSE),0)</f>
        <v>0</v>
      </c>
      <c r="BY78" s="42">
        <f>IF(AND(BY$3&gt;=2025,BY$6&lt;&gt;0),VLOOKUP(BY$3,'efecte socio eco fp'!$A$5:$X$30,23,FALSE)-VLOOKUP(BY$3,'efecte socio eco 2'!$A$5:$X$30,23,FALSE),0)</f>
        <v>0</v>
      </c>
      <c r="BZ78" s="42">
        <f>IF(AND(BZ$3&gt;=2025,BZ$6&lt;&gt;0),VLOOKUP(BZ$3,'efecte socio eco fp'!$A$5:$X$30,23,FALSE)-VLOOKUP(BZ$3,'efecte socio eco 2'!$A$5:$X$30,23,FALSE),0)</f>
        <v>0</v>
      </c>
      <c r="CA78" s="42">
        <f>IF(AND(CA$3&gt;=2025,CA$6&lt;&gt;0),VLOOKUP(CA$3,'efecte socio eco fp'!$A$5:$X$30,23,FALSE)-VLOOKUP(CA$3,'efecte socio eco 2'!$A$5:$X$30,23,FALSE),0)</f>
        <v>0</v>
      </c>
      <c r="CB78" s="42">
        <f>IF(AND(CB$3&gt;=2025,CB$6&lt;&gt;0),VLOOKUP(CB$3,'efecte socio eco fp'!$A$5:$X$30,23,FALSE)-VLOOKUP(CB$3,'efecte socio eco 2'!$A$5:$X$30,23,FALSE),0)</f>
        <v>0</v>
      </c>
      <c r="CC78" s="42">
        <f>IF(AND(CC$3&gt;=2025,CC$6&lt;&gt;0),VLOOKUP(CC$3,'efecte socio eco fp'!$A$5:$X$30,23,FALSE)-VLOOKUP(CC$3,'efecte socio eco 2'!$A$5:$X$30,23,FALSE),0)</f>
        <v>0</v>
      </c>
      <c r="CD78" s="42">
        <f>IF(AND(CD$3&gt;=2025,CD$6&lt;&gt;0),VLOOKUP(CD$3,'efecte socio eco fp'!$A$5:$X$30,23,FALSE)-VLOOKUP(CD$3,'efecte socio eco 2'!$A$5:$X$30,23,FALSE),0)</f>
        <v>0</v>
      </c>
      <c r="CE78" s="42">
        <f>IF(AND(CE$3&gt;=2025,CE$6&lt;&gt;0),VLOOKUP(CE$3,'efecte socio eco fp'!$A$5:$X$30,23,FALSE)-VLOOKUP(CE$3,'efecte socio eco 2'!$A$5:$X$30,23,FALSE),0)</f>
        <v>0</v>
      </c>
    </row>
    <row r="79" spans="1:83">
      <c r="A79" t="s">
        <v>496</v>
      </c>
      <c r="B79" t="s">
        <v>33</v>
      </c>
      <c r="C79" s="42">
        <f>IF(AND(C$3&gt;=2025,C$6&lt;&gt;0),VLOOKUP(C$3,'efecte socio eco fp'!$A$5:$X$30,24,FALSE)-VLOOKUP(C$3,'efecte socio eco 2'!$A$5:$X$30,24,FALSE),0)</f>
        <v>0</v>
      </c>
      <c r="D79" s="42">
        <f>IF(AND(D$3&gt;=2025,D$6&lt;&gt;0),VLOOKUP(D$3,'efecte socio eco fp'!$A$5:$X$30,24,FALSE)-VLOOKUP(D$3,'efecte socio eco 2'!$A$5:$X$30,24,FALSE),0)</f>
        <v>0</v>
      </c>
      <c r="E79" s="42">
        <f>IF(AND(E$3&gt;=2025,E$6&lt;&gt;0),VLOOKUP(E$3,'efecte socio eco fp'!$A$5:$X$30,24,FALSE)-VLOOKUP(E$3,'efecte socio eco 2'!$A$5:$X$30,24,FALSE),0)</f>
        <v>0</v>
      </c>
      <c r="F79" s="42">
        <f>IF(AND(F$3&gt;=2025,F$6&lt;&gt;0),VLOOKUP(F$3,'efecte socio eco fp'!$A$5:$X$30,24,FALSE)-VLOOKUP(F$3,'efecte socio eco 2'!$A$5:$X$30,24,FALSE),0)</f>
        <v>0</v>
      </c>
      <c r="G79" s="42">
        <f>IF(AND(G$3&gt;=2025,G$6&lt;&gt;0),VLOOKUP(G$3,'efecte socio eco fp'!$A$5:$X$30,24,FALSE)-VLOOKUP(G$3,'efecte socio eco 2'!$A$5:$X$30,24,FALSE),0)</f>
        <v>0</v>
      </c>
      <c r="H79" s="42">
        <f>IF(AND(H$3&gt;=2025,H$6&lt;&gt;0),VLOOKUP(H$3,'efecte socio eco fp'!$A$5:$X$30,24,FALSE)-VLOOKUP(H$3,'efecte socio eco 2'!$A$5:$X$30,24,FALSE),0)</f>
        <v>0</v>
      </c>
      <c r="I79" s="42">
        <f>IF(AND(I$3&gt;=2025,I$6&lt;&gt;0),VLOOKUP(I$3,'efecte socio eco fp'!$A$5:$X$30,24,FALSE)-VLOOKUP(I$3,'efecte socio eco 2'!$A$5:$X$30,24,FALSE),0)</f>
        <v>0</v>
      </c>
      <c r="J79" s="42">
        <f>IF(AND(J$3&gt;=2025,J$6&lt;&gt;0),VLOOKUP(J$3,'efecte socio eco fp'!$A$5:$X$30,24,FALSE)-VLOOKUP(J$3,'efecte socio eco 2'!$A$5:$X$30,24,FALSE),0)</f>
        <v>-91671.201228093356</v>
      </c>
      <c r="K79" s="42">
        <f>IF(AND(K$3&gt;=2025,K$6&lt;&gt;0),VLOOKUP(K$3,'efecte socio eco fp'!$A$5:$X$30,24,FALSE)-VLOOKUP(K$3,'efecte socio eco 2'!$A$5:$X$30,24,FALSE),0)</f>
        <v>-99489.575618177652</v>
      </c>
      <c r="L79" s="42">
        <f>IF(AND(L$3&gt;=2025,L$6&lt;&gt;0),VLOOKUP(L$3,'efecte socio eco fp'!$A$5:$X$30,24,FALSE)-VLOOKUP(L$3,'efecte socio eco 2'!$A$5:$X$30,24,FALSE),0)</f>
        <v>-107510.87839750201</v>
      </c>
      <c r="M79" s="42">
        <f>IF(AND(M$3&gt;=2025,M$6&lt;&gt;0),VLOOKUP(M$3,'efecte socio eco fp'!$A$5:$X$30,24,FALSE)-VLOOKUP(M$3,'efecte socio eco 2'!$A$5:$X$30,24,FALSE),0)</f>
        <v>-115739.28758214787</v>
      </c>
      <c r="N79" s="42">
        <f>IF(AND(N$3&gt;=2025,N$6&lt;&gt;0),VLOOKUP(N$3,'efecte socio eco fp'!$A$5:$X$30,24,FALSE)-VLOOKUP(N$3,'efecte socio eco 2'!$A$5:$X$30,24,FALSE),0)</f>
        <v>-127876.94600879028</v>
      </c>
      <c r="O79" s="42">
        <f>IF(AND(O$3&gt;=2025,O$6&lt;&gt;0),VLOOKUP(O$3,'efecte socio eco fp'!$A$5:$X$30,24,FALSE)-VLOOKUP(O$3,'efecte socio eco 2'!$A$5:$X$30,24,FALSE),0)</f>
        <v>-140281.52935573831</v>
      </c>
      <c r="P79" s="42">
        <f>IF(AND(P$3&gt;=2025,P$6&lt;&gt;0),VLOOKUP(P$3,'efecte socio eco fp'!$A$5:$X$30,24,FALSE)-VLOOKUP(P$3,'efecte socio eco 2'!$A$5:$X$30,24,FALSE),0)</f>
        <v>-152957.60855679214</v>
      </c>
      <c r="Q79" s="42">
        <f>IF(AND(Q$3&gt;=2025,Q$6&lt;&gt;0),VLOOKUP(Q$3,'efecte socio eco fp'!$A$5:$X$30,24,FALSE)-VLOOKUP(Q$3,'efecte socio eco 2'!$A$5:$X$30,24,FALSE),0)</f>
        <v>-165909.82481961697</v>
      </c>
      <c r="R79" s="42">
        <f>IF(AND(R$3&gt;=2025,R$6&lt;&gt;0),VLOOKUP(R$3,'efecte socio eco fp'!$A$5:$X$30,24,FALSE)-VLOOKUP(R$3,'efecte socio eco 2'!$A$5:$X$30,24,FALSE),0)</f>
        <v>-179142.89064283669</v>
      </c>
      <c r="S79" s="42">
        <f>IF(AND(S$3&gt;=2025,S$6&lt;&gt;0),VLOOKUP(S$3,'efecte socio eco fp'!$A$5:$X$30,24,FALSE)-VLOOKUP(S$3,'efecte socio eco 2'!$A$5:$X$30,24,FALSE),0)</f>
        <v>-197423.69343225658</v>
      </c>
      <c r="T79" s="42">
        <f>IF(AND(T$3&gt;=2025,T$6&lt;&gt;0),VLOOKUP(T$3,'efecte socio eco fp'!$A$5:$X$30,24,FALSE)-VLOOKUP(T$3,'efecte socio eco 2'!$A$5:$X$30,24,FALSE),0)</f>
        <v>-216182.83182120323</v>
      </c>
      <c r="U79" s="42">
        <f>IF(AND(U$3&gt;=2025,U$6&lt;&gt;0),VLOOKUP(U$3,'efecte socio eco fp'!$A$5:$X$30,24,FALSE)-VLOOKUP(U$3,'efecte socio eco 2'!$A$5:$X$30,24,FALSE),0)</f>
        <v>-235430.14115387201</v>
      </c>
      <c r="V79" s="42">
        <f>IF(AND(V$3&gt;=2025,V$6&lt;&gt;0),VLOOKUP(V$3,'efecte socio eco fp'!$A$5:$X$30,24,FALSE)-VLOOKUP(V$3,'efecte socio eco 2'!$A$5:$X$30,24,FALSE),0)</f>
        <v>-255175.63879976049</v>
      </c>
      <c r="W79" s="42">
        <f>IF(AND(W$3&gt;=2025,W$6&lt;&gt;0),VLOOKUP(W$3,'efecte socio eco fp'!$A$5:$X$30,24,FALSE)-VLOOKUP(W$3,'efecte socio eco 2'!$A$5:$X$30,24,FALSE),0)</f>
        <v>-275429.52732862905</v>
      </c>
      <c r="X79" s="42">
        <f>IF(AND(X$3&gt;=2025,X$6&lt;&gt;0),VLOOKUP(X$3,'efecte socio eco fp'!$A$5:$X$30,24,FALSE)-VLOOKUP(X$3,'efecte socio eco 2'!$A$5:$X$30,24,FALSE),0)</f>
        <v>-300584.24746775255</v>
      </c>
      <c r="Y79" s="42">
        <f>IF(AND(Y$3&gt;=2025,Y$6&lt;&gt;0),VLOOKUP(Y$3,'efecte socio eco fp'!$A$5:$X$30,24,FALSE)-VLOOKUP(Y$3,'efecte socio eco 2'!$A$5:$X$30,24,FALSE),0)</f>
        <v>-326244.34579372779</v>
      </c>
      <c r="Z79" s="42">
        <f>IF(AND(Z$3&gt;=2025,Z$6&lt;&gt;0),VLOOKUP(Z$3,'efecte socio eco fp'!$A$5:$X$30,24,FALSE)-VLOOKUP(Z$3,'efecte socio eco 2'!$A$5:$X$30,24,FALSE),0)</f>
        <v>-352417.74904273078</v>
      </c>
      <c r="AA79" s="42">
        <f>IF(AND(AA$3&gt;=2025,AA$6&lt;&gt;0),VLOOKUP(AA$3,'efecte socio eco fp'!$A$5:$X$30,24,FALSE)-VLOOKUP(AA$3,'efecte socio eco 2'!$A$5:$X$30,24,FALSE),0)</f>
        <v>-379112.4957020469</v>
      </c>
      <c r="AB79" s="42">
        <f>IF(AND(AB$3&gt;=2025,AB$6&lt;&gt;0),VLOOKUP(AB$3,'efecte socio eco fp'!$A$5:$X$30,24,FALSE)-VLOOKUP(AB$3,'efecte socio eco 2'!$A$5:$X$30,24,FALSE),0)</f>
        <v>-406336.73749452457</v>
      </c>
      <c r="AC79" s="42">
        <f>IF(AND(AC$3&gt;=2025,AC$6&lt;&gt;0),VLOOKUP(AC$3,'efecte socio eco fp'!$A$5:$X$30,24,FALSE)-VLOOKUP(AC$3,'efecte socio eco 2'!$A$5:$X$30,24,FALSE),0)</f>
        <v>-439529.49971368164</v>
      </c>
      <c r="AD79" s="42">
        <f>IF(AND(AD$3&gt;=2025,AD$6&lt;&gt;0),VLOOKUP(AD$3,'efecte socio eco fp'!$A$5:$X$30,24,FALSE)-VLOOKUP(AD$3,'efecte socio eco 2'!$A$5:$X$30,24,FALSE),0)</f>
        <v>-473364.5777805075</v>
      </c>
      <c r="AE79" s="42">
        <f>IF(AND(AE$3&gt;=2025,AE$6&lt;&gt;0),VLOOKUP(AE$3,'efecte socio eco fp'!$A$5:$X$30,24,FALSE)-VLOOKUP(AE$3,'efecte socio eco 2'!$A$5:$X$30,24,FALSE),0)</f>
        <v>-507851.71209453791</v>
      </c>
      <c r="AF79" s="42">
        <f>IF(AND(AF$3&gt;=2025,AF$6&lt;&gt;0),VLOOKUP(AF$3,'efecte socio eco fp'!$A$5:$X$30,24,FALSE)-VLOOKUP(AF$3,'efecte socio eco 2'!$A$5:$X$30,24,FALSE),0)</f>
        <v>-543000.77601058781</v>
      </c>
      <c r="AG79" s="42">
        <f>IF(AND(AG$3&gt;=2025,AG$6&lt;&gt;0),VLOOKUP(AG$3,'efecte socio eco fp'!$A$5:$X$30,24,FALSE)-VLOOKUP(AG$3,'efecte socio eco 2'!$A$5:$X$30,24,FALSE),0)</f>
        <v>0</v>
      </c>
      <c r="AH79" s="42">
        <f>IF(AND(AH$3&gt;=2025,AH$6&lt;&gt;0),VLOOKUP(AH$3,'efecte socio eco fp'!$A$5:$X$30,24,FALSE)-VLOOKUP(AH$3,'efecte socio eco 2'!$A$5:$X$30,24,FALSE),0)</f>
        <v>0</v>
      </c>
      <c r="AI79" s="42">
        <f>IF(AND(AI$3&gt;=2025,AI$6&lt;&gt;0),VLOOKUP(AI$3,'efecte socio eco fp'!$A$5:$X$30,24,FALSE)-VLOOKUP(AI$3,'efecte socio eco 2'!$A$5:$X$30,24,FALSE),0)</f>
        <v>0</v>
      </c>
      <c r="AJ79" s="42">
        <f>IF(AND(AJ$3&gt;=2025,AJ$6&lt;&gt;0),VLOOKUP(AJ$3,'efecte socio eco fp'!$A$5:$X$30,24,FALSE)-VLOOKUP(AJ$3,'efecte socio eco 2'!$A$5:$X$30,24,FALSE),0)</f>
        <v>0</v>
      </c>
      <c r="AK79" s="42">
        <f>IF(AND(AK$3&gt;=2025,AK$6&lt;&gt;0),VLOOKUP(AK$3,'efecte socio eco fp'!$A$5:$X$30,24,FALSE)-VLOOKUP(AK$3,'efecte socio eco 2'!$A$5:$X$30,24,FALSE),0)</f>
        <v>0</v>
      </c>
      <c r="AL79" s="42">
        <f>IF(AND(AL$3&gt;=2025,AL$6&lt;&gt;0),VLOOKUP(AL$3,'efecte socio eco fp'!$A$5:$X$30,24,FALSE)-VLOOKUP(AL$3,'efecte socio eco 2'!$A$5:$X$30,24,FALSE),0)</f>
        <v>0</v>
      </c>
      <c r="AM79" s="42">
        <f>IF(AND(AM$3&gt;=2025,AM$6&lt;&gt;0),VLOOKUP(AM$3,'efecte socio eco fp'!$A$5:$X$30,24,FALSE)-VLOOKUP(AM$3,'efecte socio eco 2'!$A$5:$X$30,24,FALSE),0)</f>
        <v>0</v>
      </c>
      <c r="AN79" s="42">
        <f>IF(AND(AN$3&gt;=2025,AN$6&lt;&gt;0),VLOOKUP(AN$3,'efecte socio eco fp'!$A$5:$X$30,24,FALSE)-VLOOKUP(AN$3,'efecte socio eco 2'!$A$5:$X$30,24,FALSE),0)</f>
        <v>0</v>
      </c>
      <c r="AO79" s="42">
        <f>IF(AND(AO$3&gt;=2025,AO$6&lt;&gt;0),VLOOKUP(AO$3,'efecte socio eco fp'!$A$5:$X$30,24,FALSE)-VLOOKUP(AO$3,'efecte socio eco 2'!$A$5:$X$30,24,FALSE),0)</f>
        <v>0</v>
      </c>
      <c r="AP79" s="42">
        <f>IF(AND(AP$3&gt;=2025,AP$6&lt;&gt;0),VLOOKUP(AP$3,'efecte socio eco fp'!$A$5:$X$30,24,FALSE)-VLOOKUP(AP$3,'efecte socio eco 2'!$A$5:$X$30,24,FALSE),0)</f>
        <v>0</v>
      </c>
      <c r="AQ79" s="42">
        <f>IF(AND(AQ$3&gt;=2025,AQ$6&lt;&gt;0),VLOOKUP(AQ$3,'efecte socio eco fp'!$A$5:$X$30,24,FALSE)-VLOOKUP(AQ$3,'efecte socio eco 2'!$A$5:$X$30,24,FALSE),0)</f>
        <v>0</v>
      </c>
      <c r="AR79" s="42">
        <f>IF(AND(AR$3&gt;=2025,AR$6&lt;&gt;0),VLOOKUP(AR$3,'efecte socio eco fp'!$A$5:$X$30,24,FALSE)-VLOOKUP(AR$3,'efecte socio eco 2'!$A$5:$X$30,24,FALSE),0)</f>
        <v>0</v>
      </c>
      <c r="AS79" s="42">
        <f>IF(AND(AS$3&gt;=2025,AS$6&lt;&gt;0),VLOOKUP(AS$3,'efecte socio eco fp'!$A$5:$X$30,24,FALSE)-VLOOKUP(AS$3,'efecte socio eco 2'!$A$5:$X$30,24,FALSE),0)</f>
        <v>0</v>
      </c>
      <c r="AT79" s="42">
        <f>IF(AND(AT$3&gt;=2025,AT$6&lt;&gt;0),VLOOKUP(AT$3,'efecte socio eco fp'!$A$5:$X$30,24,FALSE)-VLOOKUP(AT$3,'efecte socio eco 2'!$A$5:$X$30,24,FALSE),0)</f>
        <v>0</v>
      </c>
      <c r="AU79" s="42">
        <f>IF(AND(AU$3&gt;=2025,AU$6&lt;&gt;0),VLOOKUP(AU$3,'efecte socio eco fp'!$A$5:$X$30,24,FALSE)-VLOOKUP(AU$3,'efecte socio eco 2'!$A$5:$X$30,24,FALSE),0)</f>
        <v>0</v>
      </c>
      <c r="AV79" s="42">
        <f>IF(AND(AV$3&gt;=2025,AV$6&lt;&gt;0),VLOOKUP(AV$3,'efecte socio eco fp'!$A$5:$X$30,24,FALSE)-VLOOKUP(AV$3,'efecte socio eco 2'!$A$5:$X$30,24,FALSE),0)</f>
        <v>0</v>
      </c>
      <c r="AW79" s="42">
        <f>IF(AND(AW$3&gt;=2025,AW$6&lt;&gt;0),VLOOKUP(AW$3,'efecte socio eco fp'!$A$5:$X$30,24,FALSE)-VLOOKUP(AW$3,'efecte socio eco 2'!$A$5:$X$30,24,FALSE),0)</f>
        <v>0</v>
      </c>
      <c r="AX79" s="42">
        <f>IF(AND(AX$3&gt;=2025,AX$6&lt;&gt;0),VLOOKUP(AX$3,'efecte socio eco fp'!$A$5:$X$30,24,FALSE)-VLOOKUP(AX$3,'efecte socio eco 2'!$A$5:$X$30,24,FALSE),0)</f>
        <v>0</v>
      </c>
      <c r="AY79" s="42">
        <f>IF(AND(AY$3&gt;=2025,AY$6&lt;&gt;0),VLOOKUP(AY$3,'efecte socio eco fp'!$A$5:$X$30,24,FALSE)-VLOOKUP(AY$3,'efecte socio eco 2'!$A$5:$X$30,24,FALSE),0)</f>
        <v>0</v>
      </c>
      <c r="AZ79" s="42">
        <f>IF(AND(AZ$3&gt;=2025,AZ$6&lt;&gt;0),VLOOKUP(AZ$3,'efecte socio eco fp'!$A$5:$X$30,24,FALSE)-VLOOKUP(AZ$3,'efecte socio eco 2'!$A$5:$X$30,24,FALSE),0)</f>
        <v>0</v>
      </c>
      <c r="BA79" s="42">
        <f>IF(AND(BA$3&gt;=2025,BA$6&lt;&gt;0),VLOOKUP(BA$3,'efecte socio eco fp'!$A$5:$X$30,24,FALSE)-VLOOKUP(BA$3,'efecte socio eco 2'!$A$5:$X$30,24,FALSE),0)</f>
        <v>0</v>
      </c>
      <c r="BB79" s="42">
        <f>IF(AND(BB$3&gt;=2025,BB$6&lt;&gt;0),VLOOKUP(BB$3,'efecte socio eco fp'!$A$5:$X$30,24,FALSE)-VLOOKUP(BB$3,'efecte socio eco 2'!$A$5:$X$30,24,FALSE),0)</f>
        <v>0</v>
      </c>
      <c r="BC79" s="42">
        <f>IF(AND(BC$3&gt;=2025,BC$6&lt;&gt;0),VLOOKUP(BC$3,'efecte socio eco fp'!$A$5:$X$30,24,FALSE)-VLOOKUP(BC$3,'efecte socio eco 2'!$A$5:$X$30,24,FALSE),0)</f>
        <v>0</v>
      </c>
      <c r="BD79" s="42">
        <f>IF(AND(BD$3&gt;=2025,BD$6&lt;&gt;0),VLOOKUP(BD$3,'efecte socio eco fp'!$A$5:$X$30,24,FALSE)-VLOOKUP(BD$3,'efecte socio eco 2'!$A$5:$X$30,24,FALSE),0)</f>
        <v>0</v>
      </c>
      <c r="BE79" s="42">
        <f>IF(AND(BE$3&gt;=2025,BE$6&lt;&gt;0),VLOOKUP(BE$3,'efecte socio eco fp'!$A$5:$X$30,24,FALSE)-VLOOKUP(BE$3,'efecte socio eco 2'!$A$5:$X$30,24,FALSE),0)</f>
        <v>0</v>
      </c>
      <c r="BF79" s="42">
        <f>IF(AND(BF$3&gt;=2025,BF$6&lt;&gt;0),VLOOKUP(BF$3,'efecte socio eco fp'!$A$5:$X$30,24,FALSE)-VLOOKUP(BF$3,'efecte socio eco 2'!$A$5:$X$30,24,FALSE),0)</f>
        <v>0</v>
      </c>
      <c r="BG79" s="42">
        <f>IF(AND(BG$3&gt;=2025,BG$6&lt;&gt;0),VLOOKUP(BG$3,'efecte socio eco fp'!$A$5:$X$30,24,FALSE)-VLOOKUP(BG$3,'efecte socio eco 2'!$A$5:$X$30,24,FALSE),0)</f>
        <v>0</v>
      </c>
      <c r="BH79" s="42">
        <f>IF(AND(BH$3&gt;=2025,BH$6&lt;&gt;0),VLOOKUP(BH$3,'efecte socio eco fp'!$A$5:$X$30,24,FALSE)-VLOOKUP(BH$3,'efecte socio eco 2'!$A$5:$X$30,24,FALSE),0)</f>
        <v>0</v>
      </c>
      <c r="BI79" s="42">
        <f>IF(AND(BI$3&gt;=2025,BI$6&lt;&gt;0),VLOOKUP(BI$3,'efecte socio eco fp'!$A$5:$X$30,24,FALSE)-VLOOKUP(BI$3,'efecte socio eco 2'!$A$5:$X$30,24,FALSE),0)</f>
        <v>0</v>
      </c>
      <c r="BJ79" s="42">
        <f>IF(AND(BJ$3&gt;=2025,BJ$6&lt;&gt;0),VLOOKUP(BJ$3,'efecte socio eco fp'!$A$5:$X$30,24,FALSE)-VLOOKUP(BJ$3,'efecte socio eco 2'!$A$5:$X$30,24,FALSE),0)</f>
        <v>0</v>
      </c>
      <c r="BK79" s="42">
        <f>IF(AND(BK$3&gt;=2025,BK$6&lt;&gt;0),VLOOKUP(BK$3,'efecte socio eco fp'!$A$5:$X$30,24,FALSE)-VLOOKUP(BK$3,'efecte socio eco 2'!$A$5:$X$30,24,FALSE),0)</f>
        <v>0</v>
      </c>
      <c r="BL79" s="42">
        <f>IF(AND(BL$3&gt;=2025,BL$6&lt;&gt;0),VLOOKUP(BL$3,'efecte socio eco fp'!$A$5:$X$30,24,FALSE)-VLOOKUP(BL$3,'efecte socio eco 2'!$A$5:$X$30,24,FALSE),0)</f>
        <v>0</v>
      </c>
      <c r="BM79" s="42">
        <f>IF(AND(BM$3&gt;=2025,BM$6&lt;&gt;0),VLOOKUP(BM$3,'efecte socio eco fp'!$A$5:$X$30,24,FALSE)-VLOOKUP(BM$3,'efecte socio eco 2'!$A$5:$X$30,24,FALSE),0)</f>
        <v>0</v>
      </c>
      <c r="BN79" s="42">
        <f>IF(AND(BN$3&gt;=2025,BN$6&lt;&gt;0),VLOOKUP(BN$3,'efecte socio eco fp'!$A$5:$X$30,24,FALSE)-VLOOKUP(BN$3,'efecte socio eco 2'!$A$5:$X$30,24,FALSE),0)</f>
        <v>0</v>
      </c>
      <c r="BO79" s="42">
        <f>IF(AND(BO$3&gt;=2025,BO$6&lt;&gt;0),VLOOKUP(BO$3,'efecte socio eco fp'!$A$5:$X$30,24,FALSE)-VLOOKUP(BO$3,'efecte socio eco 2'!$A$5:$X$30,24,FALSE),0)</f>
        <v>0</v>
      </c>
      <c r="BP79" s="42">
        <f>IF(AND(BP$3&gt;=2025,BP$6&lt;&gt;0),VLOOKUP(BP$3,'efecte socio eco fp'!$A$5:$X$30,24,FALSE)-VLOOKUP(BP$3,'efecte socio eco 2'!$A$5:$X$30,24,FALSE),0)</f>
        <v>0</v>
      </c>
      <c r="BQ79" s="42">
        <f>IF(AND(BQ$3&gt;=2025,BQ$6&lt;&gt;0),VLOOKUP(BQ$3,'efecte socio eco fp'!$A$5:$X$30,24,FALSE)-VLOOKUP(BQ$3,'efecte socio eco 2'!$A$5:$X$30,24,FALSE),0)</f>
        <v>0</v>
      </c>
      <c r="BR79" s="42">
        <f>IF(AND(BR$3&gt;=2025,BR$6&lt;&gt;0),VLOOKUP(BR$3,'efecte socio eco fp'!$A$5:$X$30,24,FALSE)-VLOOKUP(BR$3,'efecte socio eco 2'!$A$5:$X$30,24,FALSE),0)</f>
        <v>0</v>
      </c>
      <c r="BS79" s="42">
        <f>IF(AND(BS$3&gt;=2025,BS$6&lt;&gt;0),VLOOKUP(BS$3,'efecte socio eco fp'!$A$5:$X$30,24,FALSE)-VLOOKUP(BS$3,'efecte socio eco 2'!$A$5:$X$30,24,FALSE),0)</f>
        <v>0</v>
      </c>
      <c r="BT79" s="42">
        <f>IF(AND(BT$3&gt;=2025,BT$6&lt;&gt;0),VLOOKUP(BT$3,'efecte socio eco fp'!$A$5:$X$30,24,FALSE)-VLOOKUP(BT$3,'efecte socio eco 2'!$A$5:$X$30,24,FALSE),0)</f>
        <v>0</v>
      </c>
      <c r="BU79" s="42">
        <f>IF(AND(BU$3&gt;=2025,BU$6&lt;&gt;0),VLOOKUP(BU$3,'efecte socio eco fp'!$A$5:$X$30,24,FALSE)-VLOOKUP(BU$3,'efecte socio eco 2'!$A$5:$X$30,24,FALSE),0)</f>
        <v>0</v>
      </c>
      <c r="BV79" s="42">
        <f>IF(AND(BV$3&gt;=2025,BV$6&lt;&gt;0),VLOOKUP(BV$3,'efecte socio eco fp'!$A$5:$X$30,24,FALSE)-VLOOKUP(BV$3,'efecte socio eco 2'!$A$5:$X$30,24,FALSE),0)</f>
        <v>0</v>
      </c>
      <c r="BW79" s="42">
        <f>IF(AND(BW$3&gt;=2025,BW$6&lt;&gt;0),VLOOKUP(BW$3,'efecte socio eco fp'!$A$5:$X$30,24,FALSE)-VLOOKUP(BW$3,'efecte socio eco 2'!$A$5:$X$30,24,FALSE),0)</f>
        <v>0</v>
      </c>
      <c r="BX79" s="42">
        <f>IF(AND(BX$3&gt;=2025,BX$6&lt;&gt;0),VLOOKUP(BX$3,'efecte socio eco fp'!$A$5:$X$30,24,FALSE)-VLOOKUP(BX$3,'efecte socio eco 2'!$A$5:$X$30,24,FALSE),0)</f>
        <v>0</v>
      </c>
      <c r="BY79" s="42">
        <f>IF(AND(BY$3&gt;=2025,BY$6&lt;&gt;0),VLOOKUP(BY$3,'efecte socio eco fp'!$A$5:$X$30,24,FALSE)-VLOOKUP(BY$3,'efecte socio eco 2'!$A$5:$X$30,24,FALSE),0)</f>
        <v>0</v>
      </c>
      <c r="BZ79" s="42">
        <f>IF(AND(BZ$3&gt;=2025,BZ$6&lt;&gt;0),VLOOKUP(BZ$3,'efecte socio eco fp'!$A$5:$X$30,24,FALSE)-VLOOKUP(BZ$3,'efecte socio eco 2'!$A$5:$X$30,24,FALSE),0)</f>
        <v>0</v>
      </c>
      <c r="CA79" s="42">
        <f>IF(AND(CA$3&gt;=2025,CA$6&lt;&gt;0),VLOOKUP(CA$3,'efecte socio eco fp'!$A$5:$X$30,24,FALSE)-VLOOKUP(CA$3,'efecte socio eco 2'!$A$5:$X$30,24,FALSE),0)</f>
        <v>0</v>
      </c>
      <c r="CB79" s="42">
        <f>IF(AND(CB$3&gt;=2025,CB$6&lt;&gt;0),VLOOKUP(CB$3,'efecte socio eco fp'!$A$5:$X$30,24,FALSE)-VLOOKUP(CB$3,'efecte socio eco 2'!$A$5:$X$30,24,FALSE),0)</f>
        <v>0</v>
      </c>
      <c r="CC79" s="42">
        <f>IF(AND(CC$3&gt;=2025,CC$6&lt;&gt;0),VLOOKUP(CC$3,'efecte socio eco fp'!$A$5:$X$30,24,FALSE)-VLOOKUP(CC$3,'efecte socio eco 2'!$A$5:$X$30,24,FALSE),0)</f>
        <v>0</v>
      </c>
      <c r="CD79" s="42">
        <f>IF(AND(CD$3&gt;=2025,CD$6&lt;&gt;0),VLOOKUP(CD$3,'efecte socio eco fp'!$A$5:$X$30,24,FALSE)-VLOOKUP(CD$3,'efecte socio eco 2'!$A$5:$X$30,24,FALSE),0)</f>
        <v>0</v>
      </c>
      <c r="CE79" s="42">
        <f>IF(AND(CE$3&gt;=2025,CE$6&lt;&gt;0),VLOOKUP(CE$3,'efecte socio eco fp'!$A$5:$X$30,24,FALSE)-VLOOKUP(CE$3,'efecte socio eco 2'!$A$5:$X$30,24,FALSE),0)</f>
        <v>0</v>
      </c>
    </row>
    <row r="81" spans="1:3">
      <c r="A81" t="s">
        <v>573</v>
      </c>
      <c r="B81" t="s">
        <v>578</v>
      </c>
    </row>
    <row r="82" spans="1:3">
      <c r="A82" t="s">
        <v>499</v>
      </c>
      <c r="B82" t="s">
        <v>503</v>
      </c>
      <c r="C82" s="42">
        <f>SUM(C71:CE71)</f>
        <v>2431.4472641065222</v>
      </c>
    </row>
    <row r="83" spans="1:3">
      <c r="A83" t="s">
        <v>500</v>
      </c>
      <c r="B83" t="s">
        <v>503</v>
      </c>
      <c r="C83" s="42">
        <f t="shared" ref="C83:C90" si="24">SUM(C72:CE72)</f>
        <v>315.47422544769097</v>
      </c>
    </row>
    <row r="84" spans="1:3">
      <c r="A84" t="s">
        <v>501</v>
      </c>
      <c r="B84" t="s">
        <v>503</v>
      </c>
      <c r="C84" s="42">
        <f t="shared" si="24"/>
        <v>1031.3379715984756</v>
      </c>
    </row>
    <row r="85" spans="1:3">
      <c r="A85" t="s">
        <v>502</v>
      </c>
      <c r="B85" t="s">
        <v>503</v>
      </c>
      <c r="C85" s="42">
        <f t="shared" si="24"/>
        <v>2287.3358169441526</v>
      </c>
    </row>
    <row r="86" spans="1:3">
      <c r="A86" t="s">
        <v>106</v>
      </c>
      <c r="B86" t="s">
        <v>33</v>
      </c>
      <c r="C86" s="42">
        <f t="shared" si="24"/>
        <v>-26934.013384751845</v>
      </c>
    </row>
    <row r="87" spans="1:3">
      <c r="A87" t="s">
        <v>107</v>
      </c>
      <c r="B87" t="s">
        <v>33</v>
      </c>
      <c r="C87" s="42">
        <f t="shared" si="24"/>
        <v>-17649.556221865834</v>
      </c>
    </row>
    <row r="88" spans="1:3">
      <c r="A88" t="s">
        <v>108</v>
      </c>
      <c r="B88" t="s">
        <v>33</v>
      </c>
      <c r="C88" s="42">
        <f t="shared" si="24"/>
        <v>42828.290071741852</v>
      </c>
    </row>
    <row r="89" spans="1:3">
      <c r="A89" t="s">
        <v>494</v>
      </c>
      <c r="B89" t="s">
        <v>33</v>
      </c>
      <c r="C89" s="42">
        <f t="shared" si="24"/>
        <v>-1139.0872863494715</v>
      </c>
    </row>
    <row r="90" spans="1:3">
      <c r="A90" t="s">
        <v>496</v>
      </c>
      <c r="B90" t="s">
        <v>33</v>
      </c>
      <c r="C90" s="42">
        <f t="shared" si="24"/>
        <v>-6088663.7158455141</v>
      </c>
    </row>
  </sheetData>
  <pageMargins left="0.7" right="0.7" top="0.75" bottom="0.75" header="0.3" footer="0.3"/>
  <pageSetup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90"/>
  <sheetViews>
    <sheetView workbookViewId="0"/>
  </sheetViews>
  <sheetFormatPr defaultRowHeight="14.5"/>
  <cols>
    <col min="1" max="1" width="26.26953125" customWidth="1"/>
    <col min="2" max="2" width="18.26953125" customWidth="1"/>
    <col min="3" max="3" width="10.36328125" customWidth="1"/>
    <col min="4" max="5" width="12.26953125" bestFit="1" customWidth="1"/>
    <col min="6" max="6" width="13.453125" bestFit="1" customWidth="1"/>
    <col min="7" max="8" width="12.26953125" bestFit="1" customWidth="1"/>
    <col min="9" max="9" width="12.1796875" bestFit="1" customWidth="1"/>
    <col min="10" max="10" width="13.26953125" customWidth="1"/>
    <col min="11" max="16" width="13.26953125" bestFit="1" customWidth="1"/>
    <col min="17" max="17" width="13.26953125" customWidth="1"/>
    <col min="18" max="28" width="13.26953125" bestFit="1" customWidth="1"/>
    <col min="29" max="29" width="13.26953125" customWidth="1"/>
    <col min="30" max="30" width="13.26953125" style="39" bestFit="1" customWidth="1"/>
    <col min="31" max="32" width="13.26953125" bestFit="1" customWidth="1"/>
    <col min="33" max="33" width="14.1796875" bestFit="1" customWidth="1"/>
    <col min="34" max="83" width="13.1796875" bestFit="1" customWidth="1"/>
  </cols>
  <sheetData>
    <row r="1" spans="1:83">
      <c r="A1" t="s">
        <v>535</v>
      </c>
    </row>
    <row r="2" spans="1:83">
      <c r="A2" s="9">
        <v>3</v>
      </c>
      <c r="B2" t="str">
        <f>VLOOKUP(A2,investitii!$A$13:$B$33,2,FALSE)</f>
        <v>Sibiu - Brasov</v>
      </c>
    </row>
    <row r="3" spans="1:83">
      <c r="A3" t="s">
        <v>536</v>
      </c>
      <c r="C3">
        <f>general!B5</f>
        <v>2020</v>
      </c>
      <c r="D3">
        <f>C3+1</f>
        <v>2021</v>
      </c>
      <c r="E3">
        <f t="shared" ref="E3:BP3" si="0">D3+1</f>
        <v>2022</v>
      </c>
      <c r="F3">
        <f t="shared" si="0"/>
        <v>2023</v>
      </c>
      <c r="G3">
        <f t="shared" si="0"/>
        <v>2024</v>
      </c>
      <c r="H3">
        <f t="shared" si="0"/>
        <v>2025</v>
      </c>
      <c r="I3">
        <f t="shared" si="0"/>
        <v>2026</v>
      </c>
      <c r="J3">
        <f t="shared" si="0"/>
        <v>2027</v>
      </c>
      <c r="K3">
        <f t="shared" si="0"/>
        <v>2028</v>
      </c>
      <c r="L3">
        <f t="shared" si="0"/>
        <v>2029</v>
      </c>
      <c r="M3">
        <f t="shared" si="0"/>
        <v>2030</v>
      </c>
      <c r="N3">
        <f t="shared" si="0"/>
        <v>2031</v>
      </c>
      <c r="O3">
        <f t="shared" si="0"/>
        <v>2032</v>
      </c>
      <c r="P3">
        <f t="shared" si="0"/>
        <v>2033</v>
      </c>
      <c r="Q3">
        <f t="shared" si="0"/>
        <v>2034</v>
      </c>
      <c r="R3">
        <f t="shared" si="0"/>
        <v>2035</v>
      </c>
      <c r="S3">
        <f t="shared" si="0"/>
        <v>2036</v>
      </c>
      <c r="T3">
        <f t="shared" si="0"/>
        <v>2037</v>
      </c>
      <c r="U3">
        <f t="shared" si="0"/>
        <v>2038</v>
      </c>
      <c r="V3">
        <f t="shared" si="0"/>
        <v>2039</v>
      </c>
      <c r="W3">
        <f t="shared" si="0"/>
        <v>2040</v>
      </c>
      <c r="X3">
        <f t="shared" si="0"/>
        <v>2041</v>
      </c>
      <c r="Y3">
        <f t="shared" si="0"/>
        <v>2042</v>
      </c>
      <c r="Z3">
        <f t="shared" si="0"/>
        <v>2043</v>
      </c>
      <c r="AA3">
        <f t="shared" si="0"/>
        <v>2044</v>
      </c>
      <c r="AB3">
        <f t="shared" si="0"/>
        <v>2045</v>
      </c>
      <c r="AC3">
        <f t="shared" si="0"/>
        <v>2046</v>
      </c>
      <c r="AD3">
        <f t="shared" si="0"/>
        <v>2047</v>
      </c>
      <c r="AE3">
        <f t="shared" si="0"/>
        <v>2048</v>
      </c>
      <c r="AF3">
        <f t="shared" si="0"/>
        <v>2049</v>
      </c>
      <c r="AG3">
        <f t="shared" si="0"/>
        <v>2050</v>
      </c>
      <c r="AH3">
        <f t="shared" si="0"/>
        <v>2051</v>
      </c>
      <c r="AI3">
        <f t="shared" si="0"/>
        <v>2052</v>
      </c>
      <c r="AJ3">
        <f t="shared" si="0"/>
        <v>2053</v>
      </c>
      <c r="AK3">
        <f t="shared" si="0"/>
        <v>2054</v>
      </c>
      <c r="AL3">
        <f t="shared" si="0"/>
        <v>2055</v>
      </c>
      <c r="AM3">
        <f t="shared" si="0"/>
        <v>2056</v>
      </c>
      <c r="AN3">
        <f t="shared" si="0"/>
        <v>2057</v>
      </c>
      <c r="AO3">
        <f t="shared" si="0"/>
        <v>2058</v>
      </c>
      <c r="AP3">
        <f t="shared" si="0"/>
        <v>2059</v>
      </c>
      <c r="AQ3">
        <f t="shared" si="0"/>
        <v>2060</v>
      </c>
      <c r="AR3">
        <f t="shared" si="0"/>
        <v>2061</v>
      </c>
      <c r="AS3">
        <f t="shared" si="0"/>
        <v>2062</v>
      </c>
      <c r="AT3">
        <f t="shared" si="0"/>
        <v>2063</v>
      </c>
      <c r="AU3">
        <f t="shared" si="0"/>
        <v>2064</v>
      </c>
      <c r="AV3">
        <f t="shared" si="0"/>
        <v>2065</v>
      </c>
      <c r="AW3">
        <f t="shared" si="0"/>
        <v>2066</v>
      </c>
      <c r="AX3">
        <f t="shared" si="0"/>
        <v>2067</v>
      </c>
      <c r="AY3">
        <f t="shared" si="0"/>
        <v>2068</v>
      </c>
      <c r="AZ3">
        <f t="shared" si="0"/>
        <v>2069</v>
      </c>
      <c r="BA3">
        <f t="shared" si="0"/>
        <v>2070</v>
      </c>
      <c r="BB3">
        <f t="shared" si="0"/>
        <v>2071</v>
      </c>
      <c r="BC3">
        <f t="shared" si="0"/>
        <v>2072</v>
      </c>
      <c r="BD3">
        <f t="shared" si="0"/>
        <v>2073</v>
      </c>
      <c r="BE3">
        <f t="shared" si="0"/>
        <v>2074</v>
      </c>
      <c r="BF3">
        <f t="shared" si="0"/>
        <v>2075</v>
      </c>
      <c r="BG3">
        <f t="shared" si="0"/>
        <v>2076</v>
      </c>
      <c r="BH3">
        <f t="shared" si="0"/>
        <v>2077</v>
      </c>
      <c r="BI3">
        <f t="shared" si="0"/>
        <v>2078</v>
      </c>
      <c r="BJ3">
        <f t="shared" si="0"/>
        <v>2079</v>
      </c>
      <c r="BK3">
        <f t="shared" si="0"/>
        <v>2080</v>
      </c>
      <c r="BL3">
        <f t="shared" si="0"/>
        <v>2081</v>
      </c>
      <c r="BM3">
        <f t="shared" si="0"/>
        <v>2082</v>
      </c>
      <c r="BN3">
        <f t="shared" si="0"/>
        <v>2083</v>
      </c>
      <c r="BO3">
        <f t="shared" si="0"/>
        <v>2084</v>
      </c>
      <c r="BP3">
        <f t="shared" si="0"/>
        <v>2085</v>
      </c>
      <c r="BQ3">
        <f t="shared" ref="BQ3:CE3" si="1">BP3+1</f>
        <v>2086</v>
      </c>
      <c r="BR3">
        <f t="shared" si="1"/>
        <v>2087</v>
      </c>
      <c r="BS3">
        <f t="shared" si="1"/>
        <v>2088</v>
      </c>
      <c r="BT3">
        <f t="shared" si="1"/>
        <v>2089</v>
      </c>
      <c r="BU3">
        <f t="shared" si="1"/>
        <v>2090</v>
      </c>
      <c r="BV3">
        <f t="shared" si="1"/>
        <v>2091</v>
      </c>
      <c r="BW3">
        <f t="shared" si="1"/>
        <v>2092</v>
      </c>
      <c r="BX3">
        <f t="shared" si="1"/>
        <v>2093</v>
      </c>
      <c r="BY3">
        <f t="shared" si="1"/>
        <v>2094</v>
      </c>
      <c r="BZ3">
        <f t="shared" si="1"/>
        <v>2095</v>
      </c>
      <c r="CA3">
        <f t="shared" si="1"/>
        <v>2096</v>
      </c>
      <c r="CB3">
        <f t="shared" si="1"/>
        <v>2097</v>
      </c>
      <c r="CC3">
        <f t="shared" si="1"/>
        <v>2098</v>
      </c>
      <c r="CD3">
        <f t="shared" si="1"/>
        <v>2099</v>
      </c>
      <c r="CE3">
        <f t="shared" si="1"/>
        <v>2100</v>
      </c>
    </row>
    <row r="4" spans="1:83">
      <c r="A4" t="s">
        <v>301</v>
      </c>
      <c r="C4">
        <f>1</f>
        <v>1</v>
      </c>
      <c r="D4">
        <f>IF(D3&lt;=general!$C$5,C4+1,0)</f>
        <v>2</v>
      </c>
      <c r="E4">
        <f>IF(E3&lt;=general!$C$5,D4+1,0)</f>
        <v>3</v>
      </c>
      <c r="F4">
        <f>IF(F3&lt;=general!$C$5,E4+1,0)</f>
        <v>4</v>
      </c>
      <c r="G4">
        <f>IF(G3&lt;=general!$C$5,F4+1,0)</f>
        <v>5</v>
      </c>
      <c r="H4">
        <f>IF(H3&lt;=general!$C$5,G4+1,0)</f>
        <v>6</v>
      </c>
      <c r="I4">
        <f>IF(I3&lt;=general!$C$5,H4+1,0)</f>
        <v>7</v>
      </c>
      <c r="J4">
        <f>IF(J3&lt;=general!$C$5,I4+1,0)</f>
        <v>8</v>
      </c>
      <c r="K4">
        <f>IF(K3&lt;=general!$C$5,J4+1,0)</f>
        <v>9</v>
      </c>
      <c r="L4">
        <f>IF(L3&lt;=general!$C$5,K4+1,0)</f>
        <v>10</v>
      </c>
      <c r="M4">
        <f>IF(M3&lt;=general!$C$5,L4+1,0)</f>
        <v>11</v>
      </c>
      <c r="N4">
        <f>IF(N3&lt;=general!$C$5,M4+1,0)</f>
        <v>12</v>
      </c>
      <c r="O4">
        <f>IF(O3&lt;=general!$C$5,N4+1,0)</f>
        <v>13</v>
      </c>
      <c r="P4">
        <f>IF(P3&lt;=general!$C$5,O4+1,0)</f>
        <v>14</v>
      </c>
      <c r="Q4">
        <f>IF(Q3&lt;=general!$C$5,P4+1,0)</f>
        <v>15</v>
      </c>
      <c r="R4">
        <f>IF(R3&lt;=general!$C$5,Q4+1,0)</f>
        <v>16</v>
      </c>
      <c r="S4">
        <f>IF(S3&lt;=general!$C$5,R4+1,0)</f>
        <v>17</v>
      </c>
      <c r="T4">
        <f>IF(T3&lt;=general!$C$5,S4+1,0)</f>
        <v>18</v>
      </c>
      <c r="U4">
        <f>IF(U3&lt;=general!$C$5,T4+1,0)</f>
        <v>19</v>
      </c>
      <c r="V4">
        <f>IF(V3&lt;=general!$C$5,U4+1,0)</f>
        <v>20</v>
      </c>
      <c r="W4">
        <f>IF(W3&lt;=general!$C$5,V4+1,0)</f>
        <v>21</v>
      </c>
      <c r="X4">
        <f>IF(X3&lt;=general!$C$5,W4+1,0)</f>
        <v>22</v>
      </c>
      <c r="Y4">
        <f>IF(Y3&lt;=general!$C$5,X4+1,0)</f>
        <v>23</v>
      </c>
      <c r="Z4">
        <f>IF(Z3&lt;=general!$C$5,Y4+1,0)</f>
        <v>24</v>
      </c>
      <c r="AA4">
        <f>IF(AA3&lt;=general!$C$5,Z4+1,0)</f>
        <v>25</v>
      </c>
      <c r="AB4">
        <f>IF(AB3&lt;=general!$C$5,AA4+1,0)</f>
        <v>26</v>
      </c>
      <c r="AC4">
        <f>IF(AC3&lt;=general!$C$5,AB4+1,0)</f>
        <v>27</v>
      </c>
      <c r="AD4">
        <f>IF(AD3&lt;=general!$C$5,AC4+1,0)</f>
        <v>28</v>
      </c>
      <c r="AE4">
        <f>IF(AE3&lt;=general!$C$5,AD4+1,0)</f>
        <v>29</v>
      </c>
      <c r="AF4">
        <f>IF(AF3&lt;=general!$C$5,AE4+1,0)</f>
        <v>30</v>
      </c>
      <c r="AG4">
        <f>IF(AG3&lt;=general!$C$5,AF4+1,0)</f>
        <v>0</v>
      </c>
      <c r="AH4">
        <f>IF(AH3&lt;=general!$C$5,AG4+1,0)</f>
        <v>0</v>
      </c>
      <c r="AI4">
        <f>IF(AI3&lt;=general!$C$5,AH4+1,0)</f>
        <v>0</v>
      </c>
      <c r="AJ4">
        <f>IF(AJ3&lt;=general!$C$5,AI4+1,0)</f>
        <v>0</v>
      </c>
      <c r="AK4">
        <f>IF(AK3&lt;=general!$C$5,AJ4+1,0)</f>
        <v>0</v>
      </c>
      <c r="AL4">
        <f>IF(AL3&lt;=general!$C$5,AK4+1,0)</f>
        <v>0</v>
      </c>
      <c r="AM4">
        <f>IF(AM3&lt;=general!$C$5,AL4+1,0)</f>
        <v>0</v>
      </c>
      <c r="AN4">
        <f>IF(AN3&lt;=general!$C$5,AM4+1,0)</f>
        <v>0</v>
      </c>
      <c r="AO4">
        <f>IF(AO3&lt;=general!$C$5,AN4+1,0)</f>
        <v>0</v>
      </c>
      <c r="AP4">
        <f>IF(AP3&lt;=general!$C$5,AO4+1,0)</f>
        <v>0</v>
      </c>
      <c r="AQ4">
        <f>IF(AQ3&lt;=general!$C$5,AP4+1,0)</f>
        <v>0</v>
      </c>
      <c r="AR4">
        <f>IF(AR3&lt;=general!$C$5,AQ4+1,0)</f>
        <v>0</v>
      </c>
      <c r="AS4">
        <f>IF(AS3&lt;=general!$C$5,AR4+1,0)</f>
        <v>0</v>
      </c>
      <c r="AT4">
        <f>IF(AT3&lt;=general!$C$5,AS4+1,0)</f>
        <v>0</v>
      </c>
      <c r="AU4">
        <f>IF(AU3&lt;=general!$C$5,AT4+1,0)</f>
        <v>0</v>
      </c>
      <c r="AV4">
        <f>IF(AV3&lt;=general!$C$5,AU4+1,0)</f>
        <v>0</v>
      </c>
      <c r="AW4">
        <f>IF(AW3&lt;=general!$C$5,AV4+1,0)</f>
        <v>0</v>
      </c>
      <c r="AX4">
        <f>IF(AX3&lt;=general!$C$5,AW4+1,0)</f>
        <v>0</v>
      </c>
      <c r="AY4">
        <f>IF(AY3&lt;=general!$C$5,AX4+1,0)</f>
        <v>0</v>
      </c>
      <c r="AZ4">
        <f>IF(AZ3&lt;=general!$C$5,AY4+1,0)</f>
        <v>0</v>
      </c>
      <c r="BA4">
        <f>IF(BA3&lt;=general!$C$5,AZ4+1,0)</f>
        <v>0</v>
      </c>
      <c r="BB4">
        <f>IF(BB3&lt;=general!$C$5,BA4+1,0)</f>
        <v>0</v>
      </c>
      <c r="BC4">
        <f>IF(BC3&lt;=general!$C$5,BB4+1,0)</f>
        <v>0</v>
      </c>
      <c r="BD4">
        <f>IF(BD3&lt;=general!$C$5,BC4+1,0)</f>
        <v>0</v>
      </c>
      <c r="BE4">
        <f>IF(BE3&lt;=general!$C$5,BD4+1,0)</f>
        <v>0</v>
      </c>
      <c r="BF4">
        <f>IF(BF3&lt;=general!$C$5,BE4+1,0)</f>
        <v>0</v>
      </c>
      <c r="BG4">
        <f>IF(BG3&lt;=general!$C$5,BF4+1,0)</f>
        <v>0</v>
      </c>
      <c r="BH4">
        <f>IF(BH3&lt;=general!$C$5,BG4+1,0)</f>
        <v>0</v>
      </c>
      <c r="BI4">
        <f>IF(BI3&lt;=general!$C$5,BH4+1,0)</f>
        <v>0</v>
      </c>
      <c r="BJ4">
        <f>IF(BJ3&lt;=general!$C$5,BI4+1,0)</f>
        <v>0</v>
      </c>
      <c r="BK4">
        <f>IF(BK3&lt;=general!$C$5,BJ4+1,0)</f>
        <v>0</v>
      </c>
      <c r="BL4">
        <f>IF(BL3&lt;=general!$C$5,BK4+1,0)</f>
        <v>0</v>
      </c>
      <c r="BM4">
        <f>IF(BM3&lt;=general!$C$5,BL4+1,0)</f>
        <v>0</v>
      </c>
      <c r="BN4">
        <f>IF(BN3&lt;=general!$C$5,BM4+1,0)</f>
        <v>0</v>
      </c>
      <c r="BO4">
        <f>IF(BO3&lt;=general!$C$5,BN4+1,0)</f>
        <v>0</v>
      </c>
      <c r="BP4">
        <f>IF(BP3&lt;=general!$C$5,BO4+1,0)</f>
        <v>0</v>
      </c>
      <c r="BQ4">
        <f>IF(BQ3&lt;=general!$C$5,BP4+1,0)</f>
        <v>0</v>
      </c>
      <c r="BR4">
        <f>IF(BR3&lt;=general!$C$5,BQ4+1,0)</f>
        <v>0</v>
      </c>
      <c r="BS4">
        <f>IF(BS3&lt;=general!$C$5,BR4+1,0)</f>
        <v>0</v>
      </c>
      <c r="BT4">
        <f>IF(BT3&lt;=general!$C$5,BS4+1,0)</f>
        <v>0</v>
      </c>
      <c r="BU4">
        <f>IF(BU3&lt;=general!$C$5,BT4+1,0)</f>
        <v>0</v>
      </c>
      <c r="BV4">
        <f>IF(BV3&lt;=general!$C$5,BU4+1,0)</f>
        <v>0</v>
      </c>
      <c r="BW4">
        <f>IF(BW3&lt;=general!$C$5,BV4+1,0)</f>
        <v>0</v>
      </c>
      <c r="BX4">
        <f>IF(BX3&lt;=general!$C$5,BW4+1,0)</f>
        <v>0</v>
      </c>
      <c r="BY4">
        <f>IF(BY3&lt;=general!$C$5,BX4+1,0)</f>
        <v>0</v>
      </c>
      <c r="BZ4">
        <f>IF(BZ3&lt;=general!$C$5,BY4+1,0)</f>
        <v>0</v>
      </c>
      <c r="CA4">
        <f>IF(CA3&lt;=general!$C$5,BZ4+1,0)</f>
        <v>0</v>
      </c>
      <c r="CB4">
        <f>IF(CB3&lt;=general!$C$5,CA4+1,0)</f>
        <v>0</v>
      </c>
      <c r="CC4">
        <f>IF(CC3&lt;=general!$C$5,CB4+1,0)</f>
        <v>0</v>
      </c>
      <c r="CD4">
        <f>IF(CD3&lt;=general!$C$5,CC4+1,0)</f>
        <v>0</v>
      </c>
      <c r="CE4">
        <f>IF(CE3&lt;=general!$C$5,CD4+1,0)</f>
        <v>0</v>
      </c>
    </row>
    <row r="5" spans="1:83">
      <c r="A5" t="s">
        <v>558</v>
      </c>
      <c r="C5">
        <f>1</f>
        <v>1</v>
      </c>
      <c r="D5">
        <f>IF(D3&lt;investitii!$C$8,C5+1,"")</f>
        <v>2</v>
      </c>
      <c r="E5">
        <f>IF(E3&lt;investitii!$C$8,D5+1,"")</f>
        <v>3</v>
      </c>
      <c r="F5">
        <f>IF(F3&lt;investitii!$C$8,E5+1,"")</f>
        <v>4</v>
      </c>
      <c r="G5">
        <f>IF(G3&lt;investitii!$C$8,F5+1,"")</f>
        <v>5</v>
      </c>
      <c r="H5">
        <f>IF(H3&lt;investitii!$C$8,G5+1,"")</f>
        <v>6</v>
      </c>
      <c r="I5">
        <f>IF(I3&lt;investitii!$C$8,H5+1,"")</f>
        <v>7</v>
      </c>
      <c r="J5" t="str">
        <f>IF(J3&lt;investitii!$C$8,I5+1,"")</f>
        <v/>
      </c>
      <c r="K5" t="str">
        <f>IF(K3&lt;investitii!$C$8,J5+1,"")</f>
        <v/>
      </c>
      <c r="L5" t="str">
        <f>IF(L3&lt;investitii!$C$8,K5+1,"")</f>
        <v/>
      </c>
      <c r="M5" t="str">
        <f>IF(M3&lt;investitii!$C$8,L5+1,"")</f>
        <v/>
      </c>
      <c r="N5" t="str">
        <f>IF(N3&lt;investitii!$C$8,M5+1,"")</f>
        <v/>
      </c>
      <c r="O5" t="str">
        <f>IF(O3&lt;investitii!$C$8,N5+1,"")</f>
        <v/>
      </c>
      <c r="P5" t="str">
        <f>IF(P3&lt;investitii!$C$8,O5+1,"")</f>
        <v/>
      </c>
      <c r="Q5" t="str">
        <f>IF(Q3&lt;investitii!$C$8,P5+1,"")</f>
        <v/>
      </c>
      <c r="R5" t="str">
        <f>IF(R3&lt;investitii!$C$8,Q5+1,"")</f>
        <v/>
      </c>
      <c r="S5" t="str">
        <f>IF(S3&lt;investitii!$C$8,R5+1,"")</f>
        <v/>
      </c>
      <c r="T5" t="str">
        <f>IF(T3&lt;investitii!$C$8,S5+1,"")</f>
        <v/>
      </c>
      <c r="U5" t="str">
        <f>IF(U3&lt;investitii!$C$8,T5+1,"")</f>
        <v/>
      </c>
      <c r="V5" t="str">
        <f>IF(V3&lt;investitii!$C$8,U5+1,"")</f>
        <v/>
      </c>
      <c r="W5" t="str">
        <f>IF(W3&lt;investitii!$C$8,V5+1,"")</f>
        <v/>
      </c>
      <c r="X5" t="str">
        <f>IF(X3&lt;investitii!$C$8,W5+1,"")</f>
        <v/>
      </c>
      <c r="Y5" t="str">
        <f>IF(Y3&lt;investitii!$C$8,X5+1,"")</f>
        <v/>
      </c>
      <c r="Z5" t="str">
        <f>IF(Z3&lt;investitii!$C$8,Y5+1,"")</f>
        <v/>
      </c>
      <c r="AA5" t="str">
        <f>IF(AA3&lt;investitii!$C$8,Z5+1,"")</f>
        <v/>
      </c>
      <c r="AB5" t="str">
        <f>IF(AB3&lt;investitii!$C$8,AA5+1,"")</f>
        <v/>
      </c>
      <c r="AC5" t="str">
        <f>IF(AC3&lt;investitii!$C$8,AB5+1,"")</f>
        <v/>
      </c>
      <c r="AD5" t="str">
        <f>IF(AD3&lt;investitii!$C$8,AC5+1,"")</f>
        <v/>
      </c>
      <c r="AE5" t="str">
        <f>IF(AE3&lt;investitii!$C$8,AD5+1,"")</f>
        <v/>
      </c>
      <c r="AF5" t="str">
        <f>IF(AF3&lt;investitii!$C$8,AE5+1,"")</f>
        <v/>
      </c>
      <c r="AG5" t="str">
        <f>IF(AG3&lt;investitii!$C$8,AF5+1,"")</f>
        <v/>
      </c>
      <c r="AH5" t="str">
        <f>IF(AH3&lt;investitii!$C$8,AG5+1,"")</f>
        <v/>
      </c>
      <c r="AI5" t="str">
        <f>IF(AI3&lt;investitii!$C$8,AH5+1,"")</f>
        <v/>
      </c>
      <c r="AJ5" t="str">
        <f>IF(AJ3&lt;investitii!$C$8,AI5+1,"")</f>
        <v/>
      </c>
      <c r="AK5" t="str">
        <f>IF(AK3&lt;investitii!$C$8,AJ5+1,"")</f>
        <v/>
      </c>
      <c r="AL5" t="str">
        <f>IF(AL3&lt;investitii!$C$8,AK5+1,"")</f>
        <v/>
      </c>
      <c r="AM5" t="str">
        <f>IF(AM3&lt;investitii!$C$8,AL5+1,"")</f>
        <v/>
      </c>
      <c r="AN5" t="str">
        <f>IF(AN3&lt;investitii!$C$8,AM5+1,"")</f>
        <v/>
      </c>
      <c r="AO5" t="str">
        <f>IF(AO3&lt;investitii!$C$8,AN5+1,"")</f>
        <v/>
      </c>
      <c r="AP5" t="str">
        <f>IF(AP3&lt;investitii!$C$8,AO5+1,"")</f>
        <v/>
      </c>
      <c r="AQ5" t="str">
        <f>IF(AQ3&lt;investitii!$C$8,AP5+1,"")</f>
        <v/>
      </c>
      <c r="AR5" t="str">
        <f>IF(AR3&lt;investitii!$C$8,AQ5+1,"")</f>
        <v/>
      </c>
      <c r="AS5" t="str">
        <f>IF(AS3&lt;investitii!$C$8,AR5+1,"")</f>
        <v/>
      </c>
      <c r="AT5" t="str">
        <f>IF(AT3&lt;investitii!$C$8,AS5+1,"")</f>
        <v/>
      </c>
      <c r="AU5" t="str">
        <f>IF(AU3&lt;investitii!$C$8,AT5+1,"")</f>
        <v/>
      </c>
      <c r="AV5" t="str">
        <f>IF(AV3&lt;investitii!$C$8,AU5+1,"")</f>
        <v/>
      </c>
      <c r="AW5" t="str">
        <f>IF(AW3&lt;investitii!$C$8,AV5+1,"")</f>
        <v/>
      </c>
      <c r="AX5" t="str">
        <f>IF(AX3&lt;investitii!$C$8,AW5+1,"")</f>
        <v/>
      </c>
      <c r="AY5" t="str">
        <f>IF(AY3&lt;investitii!$C$8,AX5+1,"")</f>
        <v/>
      </c>
      <c r="AZ5" t="str">
        <f>IF(AZ3&lt;investitii!$C$8,AY5+1,"")</f>
        <v/>
      </c>
      <c r="BA5" t="str">
        <f>IF(BA3&lt;investitii!$C$8,AZ5+1,"")</f>
        <v/>
      </c>
      <c r="BB5" t="str">
        <f>IF(BB3&lt;investitii!$C$8,BA5+1,"")</f>
        <v/>
      </c>
      <c r="BC5" t="str">
        <f>IF(BC3&lt;investitii!$C$8,BB5+1,"")</f>
        <v/>
      </c>
      <c r="BD5" t="str">
        <f>IF(BD3&lt;investitii!$C$8,BC5+1,"")</f>
        <v/>
      </c>
      <c r="BE5" t="str">
        <f>IF(BE3&lt;investitii!$C$8,BD5+1,"")</f>
        <v/>
      </c>
      <c r="BF5" t="str">
        <f>IF(BF3&lt;investitii!$C$8,BE5+1,"")</f>
        <v/>
      </c>
      <c r="BG5" t="str">
        <f>IF(BG3&lt;investitii!$C$8,BF5+1,"")</f>
        <v/>
      </c>
      <c r="BH5" t="str">
        <f>IF(BH3&lt;investitii!$C$8,BG5+1,"")</f>
        <v/>
      </c>
      <c r="BI5" t="str">
        <f>IF(BI3&lt;investitii!$C$8,BH5+1,"")</f>
        <v/>
      </c>
      <c r="BJ5" t="str">
        <f>IF(BJ3&lt;investitii!$C$8,BI5+1,"")</f>
        <v/>
      </c>
      <c r="BK5" t="str">
        <f>IF(BK3&lt;investitii!$C$8,BJ5+1,"")</f>
        <v/>
      </c>
      <c r="BL5" t="str">
        <f>IF(BL3&lt;investitii!$C$8,BK5+1,"")</f>
        <v/>
      </c>
      <c r="BM5" t="str">
        <f>IF(BM3&lt;investitii!$C$8,BL5+1,"")</f>
        <v/>
      </c>
      <c r="BN5" t="str">
        <f>IF(BN3&lt;investitii!$C$8,BM5+1,"")</f>
        <v/>
      </c>
      <c r="BO5" t="str">
        <f>IF(BO3&lt;investitii!$C$8,BN5+1,"")</f>
        <v/>
      </c>
      <c r="BP5" t="str">
        <f>IF(BP3&lt;investitii!$C$8,BO5+1,"")</f>
        <v/>
      </c>
      <c r="BQ5" t="str">
        <f>IF(BQ3&lt;investitii!$C$8,BP5+1,"")</f>
        <v/>
      </c>
      <c r="BR5" t="str">
        <f>IF(BR3&lt;investitii!$C$8,BQ5+1,"")</f>
        <v/>
      </c>
      <c r="BS5" t="str">
        <f>IF(BS3&lt;investitii!$C$8,BR5+1,"")</f>
        <v/>
      </c>
      <c r="BT5" t="str">
        <f>IF(BT3&lt;investitii!$C$8,BS5+1,"")</f>
        <v/>
      </c>
      <c r="BU5" t="str">
        <f>IF(BU3&lt;investitii!$C$8,BT5+1,"")</f>
        <v/>
      </c>
      <c r="BV5" t="str">
        <f>IF(BV3&lt;investitii!$C$8,BU5+1,"")</f>
        <v/>
      </c>
      <c r="BW5" t="str">
        <f>IF(BW3&lt;investitii!$C$8,BV5+1,"")</f>
        <v/>
      </c>
      <c r="BX5" t="str">
        <f>IF(BX3&lt;investitii!$C$8,BW5+1,"")</f>
        <v/>
      </c>
      <c r="BY5" t="str">
        <f>IF(BY3&lt;investitii!$C$8,BX5+1,"")</f>
        <v/>
      </c>
      <c r="BZ5" t="str">
        <f>IF(BZ3&lt;investitii!$C$8,BY5+1,"")</f>
        <v/>
      </c>
      <c r="CA5" t="str">
        <f>IF(CA3&lt;investitii!$C$8,BZ5+1,"")</f>
        <v/>
      </c>
      <c r="CB5" t="str">
        <f>IF(CB3&lt;investitii!$C$8,CA5+1,"")</f>
        <v/>
      </c>
      <c r="CC5" t="str">
        <f>IF(CC3&lt;investitii!$C$8,CB5+1,"")</f>
        <v/>
      </c>
      <c r="CD5" t="str">
        <f>IF(CD3&lt;investitii!$C$8,CC5+1,"")</f>
        <v/>
      </c>
      <c r="CE5" t="str">
        <f>IF(CE3&lt;investitii!$C$8,CD5+1,"")</f>
        <v/>
      </c>
    </row>
    <row r="6" spans="1:83">
      <c r="A6" t="s">
        <v>570</v>
      </c>
      <c r="C6">
        <f>IF(AND(C4&lt;&gt;0,C5=""),B6+1,0)</f>
        <v>0</v>
      </c>
      <c r="D6">
        <f t="shared" ref="D6:BO6" si="2">IF(AND(D4&lt;&gt;0,D5=""),C6+1,0)</f>
        <v>0</v>
      </c>
      <c r="E6">
        <f t="shared" si="2"/>
        <v>0</v>
      </c>
      <c r="F6">
        <f t="shared" si="2"/>
        <v>0</v>
      </c>
      <c r="G6">
        <f t="shared" si="2"/>
        <v>0</v>
      </c>
      <c r="H6">
        <f t="shared" si="2"/>
        <v>0</v>
      </c>
      <c r="I6">
        <f t="shared" si="2"/>
        <v>0</v>
      </c>
      <c r="J6">
        <f t="shared" si="2"/>
        <v>1</v>
      </c>
      <c r="K6">
        <f t="shared" si="2"/>
        <v>2</v>
      </c>
      <c r="L6">
        <f t="shared" si="2"/>
        <v>3</v>
      </c>
      <c r="M6">
        <f t="shared" si="2"/>
        <v>4</v>
      </c>
      <c r="N6">
        <f t="shared" si="2"/>
        <v>5</v>
      </c>
      <c r="O6">
        <f t="shared" si="2"/>
        <v>6</v>
      </c>
      <c r="P6">
        <f t="shared" si="2"/>
        <v>7</v>
      </c>
      <c r="Q6">
        <f t="shared" si="2"/>
        <v>8</v>
      </c>
      <c r="R6">
        <f t="shared" si="2"/>
        <v>9</v>
      </c>
      <c r="S6">
        <f t="shared" si="2"/>
        <v>10</v>
      </c>
      <c r="T6">
        <f t="shared" si="2"/>
        <v>11</v>
      </c>
      <c r="U6">
        <f t="shared" si="2"/>
        <v>12</v>
      </c>
      <c r="V6">
        <f t="shared" si="2"/>
        <v>13</v>
      </c>
      <c r="W6">
        <f t="shared" si="2"/>
        <v>14</v>
      </c>
      <c r="X6">
        <f t="shared" si="2"/>
        <v>15</v>
      </c>
      <c r="Y6">
        <f t="shared" si="2"/>
        <v>16</v>
      </c>
      <c r="Z6">
        <f t="shared" si="2"/>
        <v>17</v>
      </c>
      <c r="AA6">
        <f t="shared" si="2"/>
        <v>18</v>
      </c>
      <c r="AB6">
        <f t="shared" si="2"/>
        <v>19</v>
      </c>
      <c r="AC6">
        <f t="shared" si="2"/>
        <v>20</v>
      </c>
      <c r="AD6">
        <f t="shared" si="2"/>
        <v>21</v>
      </c>
      <c r="AE6">
        <f t="shared" si="2"/>
        <v>22</v>
      </c>
      <c r="AF6">
        <f t="shared" si="2"/>
        <v>23</v>
      </c>
      <c r="AG6">
        <f t="shared" si="2"/>
        <v>0</v>
      </c>
      <c r="AH6">
        <f t="shared" si="2"/>
        <v>0</v>
      </c>
      <c r="AI6">
        <f t="shared" si="2"/>
        <v>0</v>
      </c>
      <c r="AJ6">
        <f t="shared" si="2"/>
        <v>0</v>
      </c>
      <c r="AK6">
        <f t="shared" si="2"/>
        <v>0</v>
      </c>
      <c r="AL6">
        <f t="shared" si="2"/>
        <v>0</v>
      </c>
      <c r="AM6">
        <f t="shared" si="2"/>
        <v>0</v>
      </c>
      <c r="AN6">
        <f t="shared" si="2"/>
        <v>0</v>
      </c>
      <c r="AO6">
        <f t="shared" si="2"/>
        <v>0</v>
      </c>
      <c r="AP6">
        <f t="shared" si="2"/>
        <v>0</v>
      </c>
      <c r="AQ6">
        <f t="shared" si="2"/>
        <v>0</v>
      </c>
      <c r="AR6">
        <f t="shared" si="2"/>
        <v>0</v>
      </c>
      <c r="AS6">
        <f t="shared" si="2"/>
        <v>0</v>
      </c>
      <c r="AT6">
        <f t="shared" si="2"/>
        <v>0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2"/>
        <v>0</v>
      </c>
      <c r="AZ6">
        <f t="shared" si="2"/>
        <v>0</v>
      </c>
      <c r="BA6">
        <f t="shared" si="2"/>
        <v>0</v>
      </c>
      <c r="BB6">
        <f t="shared" si="2"/>
        <v>0</v>
      </c>
      <c r="BC6">
        <f t="shared" si="2"/>
        <v>0</v>
      </c>
      <c r="BD6">
        <f t="shared" si="2"/>
        <v>0</v>
      </c>
      <c r="BE6">
        <f t="shared" si="2"/>
        <v>0</v>
      </c>
      <c r="BF6">
        <f t="shared" si="2"/>
        <v>0</v>
      </c>
      <c r="BG6">
        <f t="shared" si="2"/>
        <v>0</v>
      </c>
      <c r="BH6">
        <f t="shared" si="2"/>
        <v>0</v>
      </c>
      <c r="BI6">
        <f t="shared" si="2"/>
        <v>0</v>
      </c>
      <c r="BJ6">
        <f t="shared" si="2"/>
        <v>0</v>
      </c>
      <c r="BK6">
        <f t="shared" si="2"/>
        <v>0</v>
      </c>
      <c r="BL6">
        <f t="shared" si="2"/>
        <v>0</v>
      </c>
      <c r="BM6">
        <f t="shared" si="2"/>
        <v>0</v>
      </c>
      <c r="BN6">
        <f t="shared" si="2"/>
        <v>0</v>
      </c>
      <c r="BO6">
        <f t="shared" si="2"/>
        <v>0</v>
      </c>
      <c r="BP6">
        <f t="shared" ref="BP6:CE6" si="3">IF(AND(BP4&lt;&gt;0,BP5=""),BO6+1,0)</f>
        <v>0</v>
      </c>
      <c r="BQ6">
        <f t="shared" si="3"/>
        <v>0</v>
      </c>
      <c r="BR6">
        <f t="shared" si="3"/>
        <v>0</v>
      </c>
      <c r="BS6">
        <f t="shared" si="3"/>
        <v>0</v>
      </c>
      <c r="BT6">
        <f t="shared" si="3"/>
        <v>0</v>
      </c>
      <c r="BU6">
        <f t="shared" si="3"/>
        <v>0</v>
      </c>
      <c r="BV6">
        <f t="shared" si="3"/>
        <v>0</v>
      </c>
      <c r="BW6">
        <f t="shared" si="3"/>
        <v>0</v>
      </c>
      <c r="BX6">
        <f t="shared" si="3"/>
        <v>0</v>
      </c>
      <c r="BY6">
        <f t="shared" si="3"/>
        <v>0</v>
      </c>
      <c r="BZ6">
        <f t="shared" si="3"/>
        <v>0</v>
      </c>
      <c r="CA6">
        <f t="shared" si="3"/>
        <v>0</v>
      </c>
      <c r="CB6">
        <f t="shared" si="3"/>
        <v>0</v>
      </c>
      <c r="CC6">
        <f t="shared" si="3"/>
        <v>0</v>
      </c>
      <c r="CD6">
        <f t="shared" si="3"/>
        <v>0</v>
      </c>
      <c r="CE6">
        <f t="shared" si="3"/>
        <v>0</v>
      </c>
    </row>
    <row r="7" spans="1:83">
      <c r="A7" t="s">
        <v>537</v>
      </c>
      <c r="C7">
        <f>IF(C5&lt;&gt;"",0,IF(C3&lt;=investitii!$D$7+general!$B$26,B7+1,0))</f>
        <v>0</v>
      </c>
      <c r="D7">
        <f>IF(D5&lt;&gt;"",0,IF(D3&lt;=investitii!$D$7+general!$B$26,C7+1,0))</f>
        <v>0</v>
      </c>
      <c r="E7">
        <f>IF(E5&lt;&gt;"",0,IF(E3&lt;=investitii!$D$7+general!$B$26,D7+1,0))</f>
        <v>0</v>
      </c>
      <c r="F7">
        <f>IF(F5&lt;&gt;"",0,IF(F3&lt;=investitii!$D$7+general!$B$26,E7+1,0))</f>
        <v>0</v>
      </c>
      <c r="G7">
        <f>IF(G5&lt;&gt;"",0,IF(G3&lt;=investitii!$D$7+general!$B$26,F7+1,0))</f>
        <v>0</v>
      </c>
      <c r="H7">
        <f>IF(H5&lt;&gt;"",0,IF(H3&lt;=investitii!$D$7+general!$B$26,G7+1,0))</f>
        <v>0</v>
      </c>
      <c r="I7">
        <f>IF(I5&lt;&gt;"",0,IF(I3&lt;=investitii!$D$7+general!$B$26,H7+1,0))</f>
        <v>0</v>
      </c>
      <c r="J7">
        <f>IF(J5&lt;&gt;"",0,IF(J3&lt;=investitii!$D$7+general!$B$26,I7+1,0))</f>
        <v>1</v>
      </c>
      <c r="K7">
        <f>IF(K5&lt;&gt;"",0,IF(K3&lt;=investitii!$D$7+general!$B$26,J7+1,0))</f>
        <v>2</v>
      </c>
      <c r="L7">
        <f>IF(L5&lt;&gt;"",0,IF(L3&lt;=investitii!$D$7+general!$B$26,K7+1,0))</f>
        <v>3</v>
      </c>
      <c r="M7">
        <f>IF(M5&lt;&gt;"",0,IF(M3&lt;=investitii!$D$7+general!$B$26,L7+1,0))</f>
        <v>4</v>
      </c>
      <c r="N7">
        <f>IF(N5&lt;&gt;"",0,IF(N3&lt;=investitii!$D$7+general!$B$26,M7+1,0))</f>
        <v>5</v>
      </c>
      <c r="O7">
        <f>IF(O5&lt;&gt;"",0,IF(O3&lt;=investitii!$D$7+general!$B$26,N7+1,0))</f>
        <v>6</v>
      </c>
      <c r="P7">
        <f>IF(P5&lt;&gt;"",0,IF(P3&lt;=investitii!$D$7+general!$B$26,O7+1,0))</f>
        <v>7</v>
      </c>
      <c r="Q7">
        <f>IF(Q5&lt;&gt;"",0,IF(Q3&lt;=investitii!$D$7+general!$B$26,P7+1,0))</f>
        <v>8</v>
      </c>
      <c r="R7">
        <f>IF(R5&lt;&gt;"",0,IF(R3&lt;=investitii!$D$7+general!$B$26,Q7+1,0))</f>
        <v>9</v>
      </c>
      <c r="S7">
        <f>IF(S5&lt;&gt;"",0,IF(S3&lt;=investitii!$D$7+general!$B$26,R7+1,0))</f>
        <v>10</v>
      </c>
      <c r="T7">
        <f>IF(T5&lt;&gt;"",0,IF(T3&lt;=investitii!$D$7+general!$B$26,S7+1,0))</f>
        <v>11</v>
      </c>
      <c r="U7">
        <f>IF(U5&lt;&gt;"",0,IF(U3&lt;=investitii!$D$7+general!$B$26,T7+1,0))</f>
        <v>12</v>
      </c>
      <c r="V7">
        <f>IF(V5&lt;&gt;"",0,IF(V3&lt;=investitii!$D$7+general!$B$26,U7+1,0))</f>
        <v>13</v>
      </c>
      <c r="W7">
        <f>IF(W5&lt;&gt;"",0,IF(W3&lt;=investitii!$D$7+general!$B$26,V7+1,0))</f>
        <v>14</v>
      </c>
      <c r="X7">
        <f>IF(X5&lt;&gt;"",0,IF(X3&lt;=investitii!$D$7+general!$B$26,W7+1,0))</f>
        <v>15</v>
      </c>
      <c r="Y7">
        <f>IF(Y5&lt;&gt;"",0,IF(Y3&lt;=investitii!$D$7+general!$B$26,X7+1,0))</f>
        <v>16</v>
      </c>
      <c r="Z7">
        <f>IF(Z5&lt;&gt;"",0,IF(Z3&lt;=investitii!$D$7+general!$B$26,Y7+1,0))</f>
        <v>17</v>
      </c>
      <c r="AA7">
        <f>IF(AA5&lt;&gt;"",0,IF(AA3&lt;=investitii!$D$7+general!$B$26,Z7+1,0))</f>
        <v>18</v>
      </c>
      <c r="AB7">
        <f>IF(AB5&lt;&gt;"",0,IF(AB3&lt;=investitii!$D$7+general!$B$26,AA7+1,0))</f>
        <v>19</v>
      </c>
      <c r="AC7">
        <f>IF(AC5&lt;&gt;"",0,IF(AC3&lt;=investitii!$D$7+general!$B$26,AB7+1,0))</f>
        <v>20</v>
      </c>
      <c r="AD7">
        <f>IF(AD5&lt;&gt;"",0,IF(AD3&lt;=investitii!$D$7+general!$B$26,AC7+1,0))</f>
        <v>21</v>
      </c>
      <c r="AE7">
        <f>IF(AE5&lt;&gt;"",0,IF(AE3&lt;=investitii!$D$7+general!$B$26,AD7+1,0))</f>
        <v>22</v>
      </c>
      <c r="AF7">
        <f>IF(AF5&lt;&gt;"",0,IF(AF3&lt;=investitii!$D$7+general!$B$26,AE7+1,0))</f>
        <v>23</v>
      </c>
      <c r="AG7">
        <f>IF(AG5&lt;&gt;"",0,IF(AG3&lt;=investitii!$D$7+general!$B$26,AF7+1,0))</f>
        <v>24</v>
      </c>
      <c r="AH7">
        <f>IF(AH5&lt;&gt;"",0,IF(AH3&lt;=investitii!$D$7+general!$B$26,AG7+1,0))</f>
        <v>25</v>
      </c>
      <c r="AI7">
        <f>IF(AI5&lt;&gt;"",0,IF(AI3&lt;=investitii!$D$7+general!$B$26,AH7+1,0))</f>
        <v>26</v>
      </c>
      <c r="AJ7">
        <f>IF(AJ5&lt;&gt;"",0,IF(AJ3&lt;=investitii!$D$7+general!$B$26,AI7+1,0))</f>
        <v>27</v>
      </c>
      <c r="AK7">
        <f>IF(AK5&lt;&gt;"",0,IF(AK3&lt;=investitii!$D$7+general!$B$26,AJ7+1,0))</f>
        <v>28</v>
      </c>
      <c r="AL7">
        <f>IF(AL5&lt;&gt;"",0,IF(AL3&lt;=investitii!$D$7+general!$B$26,AK7+1,0))</f>
        <v>29</v>
      </c>
      <c r="AM7">
        <f>IF(AM5&lt;&gt;"",0,IF(AM3&lt;=investitii!$D$7+general!$B$26,AL7+1,0))</f>
        <v>30</v>
      </c>
      <c r="AN7">
        <f>IF(AN5&lt;&gt;"",0,IF(AN3&lt;=investitii!$D$7+general!$B$26,AM7+1,0))</f>
        <v>31</v>
      </c>
      <c r="AO7">
        <f>IF(AO5&lt;&gt;"",0,IF(AO3&lt;=investitii!$D$7+general!$B$26,AN7+1,0))</f>
        <v>32</v>
      </c>
      <c r="AP7">
        <f>IF(AP5&lt;&gt;"",0,IF(AP3&lt;=investitii!$D$7+general!$B$26,AO7+1,0))</f>
        <v>33</v>
      </c>
      <c r="AQ7">
        <f>IF(AQ5&lt;&gt;"",0,IF(AQ3&lt;=investitii!$D$7+general!$B$26,AP7+1,0))</f>
        <v>34</v>
      </c>
      <c r="AR7">
        <f>IF(AR5&lt;&gt;"",0,IF(AR3&lt;=investitii!$D$7+general!$B$26,AQ7+1,0))</f>
        <v>35</v>
      </c>
      <c r="AS7">
        <f>IF(AS5&lt;&gt;"",0,IF(AS3&lt;=investitii!$D$7+general!$B$26,AR7+1,0))</f>
        <v>36</v>
      </c>
      <c r="AT7">
        <f>IF(AT5&lt;&gt;"",0,IF(AT3&lt;=investitii!$D$7+general!$B$26,AS7+1,0))</f>
        <v>37</v>
      </c>
      <c r="AU7">
        <f>IF(AU5&lt;&gt;"",0,IF(AU3&lt;=investitii!$D$7+general!$B$26,AT7+1,0))</f>
        <v>38</v>
      </c>
      <c r="AV7">
        <f>IF(AV5&lt;&gt;"",0,IF(AV3&lt;=investitii!$D$7+general!$B$26,AU7+1,0))</f>
        <v>39</v>
      </c>
      <c r="AW7">
        <f>IF(AW5&lt;&gt;"",0,IF(AW3&lt;=investitii!$D$7+general!$B$26,AV7+1,0))</f>
        <v>40</v>
      </c>
      <c r="AX7">
        <f>IF(AX5&lt;&gt;"",0,IF(AX3&lt;=investitii!$D$7+general!$B$26,AW7+1,0))</f>
        <v>41</v>
      </c>
      <c r="AY7">
        <f>IF(AY5&lt;&gt;"",0,IF(AY3&lt;=investitii!$D$7+general!$B$26,AX7+1,0))</f>
        <v>42</v>
      </c>
      <c r="AZ7">
        <f>IF(AZ5&lt;&gt;"",0,IF(AZ3&lt;=investitii!$D$7+general!$B$26,AY7+1,0))</f>
        <v>43</v>
      </c>
      <c r="BA7">
        <f>IF(BA5&lt;&gt;"",0,IF(BA3&lt;=investitii!$D$7+general!$B$26,AZ7+1,0))</f>
        <v>0</v>
      </c>
      <c r="BB7">
        <f>IF(BB5&lt;&gt;"",0,IF(BB3&lt;=investitii!$D$7+general!$B$26,BA7+1,0))</f>
        <v>0</v>
      </c>
      <c r="BC7">
        <f>IF(BC5&lt;&gt;"",0,IF(BC3&lt;=investitii!$D$7+general!$B$26,BB7+1,0))</f>
        <v>0</v>
      </c>
      <c r="BD7">
        <f>IF(BD5&lt;&gt;"",0,IF(BD3&lt;=investitii!$D$7+general!$B$26,BC7+1,0))</f>
        <v>0</v>
      </c>
      <c r="BE7">
        <f>IF(BE5&lt;&gt;"",0,IF(BE3&lt;=investitii!$D$7+general!$B$26,BD7+1,0))</f>
        <v>0</v>
      </c>
      <c r="BF7">
        <f>IF(BF5&lt;&gt;"",0,IF(BF3&lt;=investitii!$D$7+general!$B$26,BE7+1,0))</f>
        <v>0</v>
      </c>
      <c r="BG7">
        <f>IF(BG5&lt;&gt;"",0,IF(BG3&lt;=investitii!$D$7+general!$B$26,BF7+1,0))</f>
        <v>0</v>
      </c>
      <c r="BH7">
        <f>IF(BH5&lt;&gt;"",0,IF(BH3&lt;=investitii!$D$7+general!$B$26,BG7+1,0))</f>
        <v>0</v>
      </c>
      <c r="BI7">
        <f>IF(BI5&lt;&gt;"",0,IF(BI3&lt;=investitii!$D$7+general!$B$26,BH7+1,0))</f>
        <v>0</v>
      </c>
      <c r="BJ7">
        <f>IF(BJ5&lt;&gt;"",0,IF(BJ3&lt;=investitii!$D$7+general!$B$26,BI7+1,0))</f>
        <v>0</v>
      </c>
      <c r="BK7">
        <f>IF(BK5&lt;&gt;"",0,IF(BK3&lt;=investitii!$D$7+general!$B$26,BJ7+1,0))</f>
        <v>0</v>
      </c>
      <c r="BL7">
        <f>IF(BL5&lt;&gt;"",0,IF(BL3&lt;=investitii!$D$7+general!$B$26,BK7+1,0))</f>
        <v>0</v>
      </c>
      <c r="BM7">
        <f>IF(BM5&lt;&gt;"",0,IF(BM3&lt;=investitii!$D$7+general!$B$26,BL7+1,0))</f>
        <v>0</v>
      </c>
      <c r="BN7">
        <f>IF(BN5&lt;&gt;"",0,IF(BN3&lt;=investitii!$D$7+general!$B$26,BM7+1,0))</f>
        <v>0</v>
      </c>
      <c r="BO7">
        <f>IF(BO5&lt;&gt;"",0,IF(BO3&lt;=investitii!$D$7+general!$B$26,BN7+1,0))</f>
        <v>0</v>
      </c>
      <c r="BP7">
        <f>IF(BP5&lt;&gt;"",0,IF(BP3&lt;=investitii!$D$7+general!$B$26,BO7+1,0))</f>
        <v>0</v>
      </c>
      <c r="BQ7">
        <f>IF(BQ5&lt;&gt;"",0,IF(BQ3&lt;=investitii!$D$7+general!$B$26,BP7+1,0))</f>
        <v>0</v>
      </c>
      <c r="BR7">
        <f>IF(BR5&lt;&gt;"",0,IF(BR3&lt;=investitii!$D$7+general!$B$26,BQ7+1,0))</f>
        <v>0</v>
      </c>
      <c r="BS7">
        <f>IF(BS5&lt;&gt;"",0,IF(BS3&lt;=investitii!$D$7+general!$B$26,BR7+1,0))</f>
        <v>0</v>
      </c>
      <c r="BT7">
        <f>IF(BT5&lt;&gt;"",0,IF(BT3&lt;=investitii!$D$7+general!$B$26,BS7+1,0))</f>
        <v>0</v>
      </c>
      <c r="BU7">
        <f>IF(BU5&lt;&gt;"",0,IF(BU3&lt;=investitii!$D$7+general!$B$26,BT7+1,0))</f>
        <v>0</v>
      </c>
      <c r="BV7">
        <f>IF(BV5&lt;&gt;"",0,IF(BV3&lt;=investitii!$D$7+general!$B$26,BU7+1,0))</f>
        <v>0</v>
      </c>
      <c r="BW7">
        <f>IF(BW5&lt;&gt;"",0,IF(BW3&lt;=investitii!$D$7+general!$B$26,BV7+1,0))</f>
        <v>0</v>
      </c>
      <c r="BX7">
        <f>IF(BX5&lt;&gt;"",0,IF(BX3&lt;=investitii!$D$7+general!$B$26,BW7+1,0))</f>
        <v>0</v>
      </c>
      <c r="BY7">
        <f>IF(BY5&lt;&gt;"",0,IF(BY3&lt;=investitii!$D$7+general!$B$26,BX7+1,0))</f>
        <v>0</v>
      </c>
      <c r="BZ7">
        <f>IF(BZ5&lt;&gt;"",0,IF(BZ3&lt;=investitii!$D$7+general!$B$26,BY7+1,0))</f>
        <v>0</v>
      </c>
      <c r="CA7">
        <f>IF(CA5&lt;&gt;"",0,IF(CA3&lt;=investitii!$D$7+general!$B$26,BZ7+1,0))</f>
        <v>0</v>
      </c>
      <c r="CB7">
        <f>IF(CB5&lt;&gt;"",0,IF(CB3&lt;=investitii!$D$7+general!$B$26,CA7+1,0))</f>
        <v>0</v>
      </c>
      <c r="CC7">
        <f>IF(CC5&lt;&gt;"",0,IF(CC3&lt;=investitii!$D$7+general!$B$26,CB7+1,0))</f>
        <v>0</v>
      </c>
      <c r="CD7">
        <f>IF(CD5&lt;&gt;"",0,IF(CD3&lt;=investitii!$D$7+general!$B$26,CC7+1,0))</f>
        <v>0</v>
      </c>
      <c r="CE7">
        <f>IF(CE5&lt;&gt;"",0,IF(CE3&lt;=investitii!$D$7+general!$B$26,CD7+1,0))</f>
        <v>0</v>
      </c>
    </row>
    <row r="9" spans="1:83">
      <c r="A9" t="s">
        <v>563</v>
      </c>
      <c r="B9" t="s">
        <v>538</v>
      </c>
      <c r="C9" s="42">
        <f>IF(AND(C3&gt;=investitii!$C$4,C3&lt;=investitii!$D$4),VLOOKUP($A$2,investitii!$A$13:$D$33,4,FALSE)*general!$C$16/investitii!$A$4,0)*corectie!$C$20</f>
        <v>12696062.1</v>
      </c>
      <c r="D9" s="42">
        <f>IF(AND(D3&gt;=investitii!$C$4,D3&lt;=investitii!$D$4),VLOOKUP($A$2,investitii!$A$13:$D$33,4,FALSE)*general!$C$16/investitii!$A$4,0)*corectie!$C$20</f>
        <v>12696062.1</v>
      </c>
      <c r="E9" s="42">
        <f>IF(AND(E3&gt;=investitii!$C$4,E3&lt;=investitii!$D$4),VLOOKUP($A$2,investitii!$A$13:$D$33,4,FALSE)*general!$C$16/investitii!$A$4,0)*corectie!$C$20</f>
        <v>0</v>
      </c>
      <c r="F9" s="42">
        <f>IF(AND(F3&gt;=investitii!$C$4,F3&lt;=investitii!$D$4),VLOOKUP($A$2,investitii!$A$13:$D$33,4,FALSE)*general!$C$16/investitii!$A$4,0)*corectie!$C$20</f>
        <v>0</v>
      </c>
      <c r="G9" s="42">
        <f>IF(AND(G3&gt;=investitii!$C$4,G3&lt;=investitii!$D$4),VLOOKUP($A$2,investitii!$A$13:$D$33,4,FALSE)*general!$C$16/investitii!$A$4,0)*corectie!$C$20</f>
        <v>0</v>
      </c>
      <c r="H9" s="42">
        <f>IF(AND(H3&gt;=investitii!$C$4,H3&lt;=investitii!$D$4),VLOOKUP($A$2,investitii!$A$13:$D$33,4,FALSE)*general!$C$16/investitii!$A$4,0)*corectie!$C$20</f>
        <v>0</v>
      </c>
      <c r="I9" s="42">
        <f>IF(AND(I3&gt;=investitii!$C$4,I3&lt;=investitii!$D$4),VLOOKUP($A$2,investitii!$A$13:$D$33,4,FALSE)*general!$C$16/investitii!$A$4,0)*corectie!$C$20</f>
        <v>0</v>
      </c>
      <c r="J9" s="42">
        <f>IF(AND(J3&gt;=investitii!$C$4,J3&lt;=investitii!$D$4),VLOOKUP($A$2,investitii!$A$13:$D$33,4,FALSE)*general!$C$16/investitii!$A$4,0)*corectie!$C$20</f>
        <v>0</v>
      </c>
      <c r="K9" s="42">
        <f>IF(AND(K3&gt;=investitii!$C$4,K3&lt;=investitii!$D$4),VLOOKUP($A$2,investitii!$A$13:$D$33,4,FALSE)*general!$C$16/investitii!$A$4,0)*corectie!$C$20</f>
        <v>0</v>
      </c>
      <c r="L9" s="42">
        <f>IF(AND(L3&gt;=investitii!$C$4,L3&lt;=investitii!$D$4),VLOOKUP($A$2,investitii!$A$13:$D$33,4,FALSE)*general!$C$16/investitii!$A$4,0)*corectie!$C$20</f>
        <v>0</v>
      </c>
      <c r="M9" s="42">
        <f>IF(AND(M3&gt;=investitii!$C$4,M3&lt;=investitii!$D$4),VLOOKUP($A$2,investitii!$A$13:$D$33,4,FALSE)*general!$C$16/investitii!$A$4,0)*corectie!$C$20</f>
        <v>0</v>
      </c>
      <c r="N9" s="42">
        <f>IF(AND(N3&gt;=investitii!$C$4,N3&lt;=investitii!$D$4),VLOOKUP($A$2,investitii!$A$13:$D$33,4,FALSE)*general!$C$16/investitii!$A$4,0)*corectie!$C$20</f>
        <v>0</v>
      </c>
      <c r="O9" s="42">
        <f>IF(AND(O3&gt;=investitii!$C$4,O3&lt;=investitii!$D$4),VLOOKUP($A$2,investitii!$A$13:$D$33,4,FALSE)*general!$C$16/investitii!$A$4,0)*corectie!$C$20</f>
        <v>0</v>
      </c>
      <c r="P9" s="42">
        <f>IF(AND(P3&gt;=investitii!$C$4,P3&lt;=investitii!$D$4),VLOOKUP($A$2,investitii!$A$13:$D$33,4,FALSE)*general!$C$16/investitii!$A$4,0)*corectie!$C$20</f>
        <v>0</v>
      </c>
      <c r="Q9" s="42">
        <f>IF(AND(Q3&gt;=investitii!$C$4,Q3&lt;=investitii!$D$4),VLOOKUP($A$2,investitii!$A$13:$D$33,4,FALSE)*general!$C$16/investitii!$A$4,0)*corectie!$C$20</f>
        <v>0</v>
      </c>
      <c r="R9" s="42">
        <f>IF(AND(R3&gt;=investitii!$C$4,R3&lt;=investitii!$D$4),VLOOKUP($A$2,investitii!$A$13:$D$33,4,FALSE)*general!$C$16/investitii!$A$4,0)*corectie!$C$20</f>
        <v>0</v>
      </c>
      <c r="S9" s="42">
        <f>IF(AND(S3&gt;=investitii!$C$4,S3&lt;=investitii!$D$4),VLOOKUP($A$2,investitii!$A$13:$D$33,4,FALSE)*general!$C$16/investitii!$A$4,0)*corectie!$C$20</f>
        <v>0</v>
      </c>
      <c r="T9" s="42">
        <f>IF(AND(T3&gt;=investitii!$C$4,T3&lt;=investitii!$D$4),VLOOKUP($A$2,investitii!$A$13:$D$33,4,FALSE)*general!$C$16/investitii!$A$4,0)*corectie!$C$20</f>
        <v>0</v>
      </c>
      <c r="U9" s="42">
        <f>IF(AND(U3&gt;=investitii!$C$4,U3&lt;=investitii!$D$4),VLOOKUP($A$2,investitii!$A$13:$D$33,4,FALSE)*general!$C$16/investitii!$A$4,0)*corectie!$C$20</f>
        <v>0</v>
      </c>
      <c r="V9" s="42">
        <f>IF(AND(V3&gt;=investitii!$C$4,V3&lt;=investitii!$D$4),VLOOKUP($A$2,investitii!$A$13:$D$33,4,FALSE)*general!$C$16/investitii!$A$4,0)*corectie!$C$20</f>
        <v>0</v>
      </c>
      <c r="W9" s="42">
        <f>IF(AND(W3&gt;=investitii!$C$4,W3&lt;=investitii!$D$4),VLOOKUP($A$2,investitii!$A$13:$D$33,4,FALSE)*general!$C$16/investitii!$A$4,0)*corectie!$C$20</f>
        <v>0</v>
      </c>
      <c r="X9" s="42">
        <f>IF(AND(X3&gt;=investitii!$C$4,X3&lt;=investitii!$D$4),VLOOKUP($A$2,investitii!$A$13:$D$33,4,FALSE)*general!$C$16/investitii!$A$4,0)*corectie!$C$20</f>
        <v>0</v>
      </c>
      <c r="Y9" s="42">
        <f>IF(AND(Y3&gt;=investitii!$C$4,Y3&lt;=investitii!$D$4),VLOOKUP($A$2,investitii!$A$13:$D$33,4,FALSE)*general!$C$16/investitii!$A$4,0)*corectie!$C$20</f>
        <v>0</v>
      </c>
      <c r="Z9" s="42">
        <f>IF(AND(Z3&gt;=investitii!$C$4,Z3&lt;=investitii!$D$4),VLOOKUP($A$2,investitii!$A$13:$D$33,4,FALSE)*general!$C$16/investitii!$A$4,0)*corectie!$C$20</f>
        <v>0</v>
      </c>
      <c r="AA9" s="42">
        <f>IF(AND(AA3&gt;=investitii!$C$4,AA3&lt;=investitii!$D$4),VLOOKUP($A$2,investitii!$A$13:$D$33,4,FALSE)*general!$C$16/investitii!$A$4,0)*corectie!$C$20</f>
        <v>0</v>
      </c>
      <c r="AB9" s="42">
        <f>IF(AND(AB3&gt;=investitii!$C$4,AB3&lt;=investitii!$D$4),VLOOKUP($A$2,investitii!$A$13:$D$33,4,FALSE)*general!$C$16/investitii!$A$4,0)*corectie!$C$20</f>
        <v>0</v>
      </c>
      <c r="AC9" s="42">
        <f>IF(AND(AC3&gt;=investitii!$C$4,AC3&lt;=investitii!$D$4),VLOOKUP($A$2,investitii!$A$13:$D$33,4,FALSE)*general!$C$16/investitii!$A$4,0)*corectie!$C$20</f>
        <v>0</v>
      </c>
      <c r="AD9" s="42">
        <f>IF(AND(AD3&gt;=investitii!$C$4,AD3&lt;=investitii!$D$4),VLOOKUP($A$2,investitii!$A$13:$D$33,4,FALSE)*general!$C$16/investitii!$A$4,0)*corectie!$C$20</f>
        <v>0</v>
      </c>
      <c r="AE9" s="42">
        <f>IF(AND(AE3&gt;=investitii!$C$4,AE3&lt;=investitii!$D$4),VLOOKUP($A$2,investitii!$A$13:$D$33,4,FALSE)*general!$C$16/investitii!$A$4,0)*corectie!$C$20</f>
        <v>0</v>
      </c>
      <c r="AF9" s="42">
        <f>IF(AND(AF3&gt;=investitii!$C$4,AF3&lt;=investitii!$D$4),VLOOKUP($A$2,investitii!$A$13:$D$33,4,FALSE)*general!$C$16/investitii!$A$4,0)*corectie!$C$20</f>
        <v>0</v>
      </c>
      <c r="AG9" s="42">
        <f>IF(AND(AG3&gt;=investitii!$C$4,AG3&lt;=investitii!$D$4),VLOOKUP($A$2,investitii!$A$13:$D$33,4,FALSE)*general!$C$16/investitii!$A$4,0)*corectie!$C$20</f>
        <v>0</v>
      </c>
      <c r="AH9" s="42">
        <f>IF(AND(AH3&gt;=investitii!$C$4,AH3&lt;=investitii!$D$4),VLOOKUP($A$2,investitii!$A$13:$D$33,4,FALSE)*general!$C$16/investitii!$A$4,0)*corectie!$C$20</f>
        <v>0</v>
      </c>
      <c r="AI9" s="42">
        <f>IF(AND(AI3&gt;=investitii!$C$4,AI3&lt;=investitii!$D$4),VLOOKUP($A$2,investitii!$A$13:$D$33,4,FALSE)*general!$C$16/investitii!$A$4,0)*corectie!$C$20</f>
        <v>0</v>
      </c>
      <c r="AJ9" s="42">
        <f>IF(AND(AJ3&gt;=investitii!$C$4,AJ3&lt;=investitii!$D$4),VLOOKUP($A$2,investitii!$A$13:$D$33,4,FALSE)*general!$C$16/investitii!$A$4,0)*corectie!$C$20</f>
        <v>0</v>
      </c>
      <c r="AK9" s="42">
        <f>IF(AND(AK3&gt;=investitii!$C$4,AK3&lt;=investitii!$D$4),VLOOKUP($A$2,investitii!$A$13:$D$33,4,FALSE)*general!$C$16/investitii!$A$4,0)*corectie!$C$20</f>
        <v>0</v>
      </c>
      <c r="AL9" s="42">
        <f>IF(AND(AL3&gt;=investitii!$C$4,AL3&lt;=investitii!$D$4),VLOOKUP($A$2,investitii!$A$13:$D$33,4,FALSE)*general!$C$16/investitii!$A$4,0)*corectie!$C$20</f>
        <v>0</v>
      </c>
      <c r="AM9" s="42">
        <f>IF(AND(AM3&gt;=investitii!$C$4,AM3&lt;=investitii!$D$4),VLOOKUP($A$2,investitii!$A$13:$D$33,4,FALSE)*general!$C$16/investitii!$A$4,0)*corectie!$C$20</f>
        <v>0</v>
      </c>
      <c r="AN9" s="42">
        <f>IF(AND(AN3&gt;=investitii!$C$4,AN3&lt;=investitii!$D$4),VLOOKUP($A$2,investitii!$A$13:$D$33,4,FALSE)*general!$C$16/investitii!$A$4,0)*corectie!$C$20</f>
        <v>0</v>
      </c>
      <c r="AO9" s="42">
        <f>IF(AND(AO3&gt;=investitii!$C$4,AO3&lt;=investitii!$D$4),VLOOKUP($A$2,investitii!$A$13:$D$33,4,FALSE)*general!$C$16/investitii!$A$4,0)*corectie!$C$20</f>
        <v>0</v>
      </c>
      <c r="AP9" s="42">
        <f>IF(AND(AP3&gt;=investitii!$C$4,AP3&lt;=investitii!$D$4),VLOOKUP($A$2,investitii!$A$13:$D$33,4,FALSE)*general!$C$16/investitii!$A$4,0)*corectie!$C$20</f>
        <v>0</v>
      </c>
      <c r="AQ9" s="42">
        <f>IF(AND(AQ3&gt;=investitii!$C$4,AQ3&lt;=investitii!$D$4),VLOOKUP($A$2,investitii!$A$13:$D$33,4,FALSE)*general!$C$16/investitii!$A$4,0)*corectie!$C$20</f>
        <v>0</v>
      </c>
      <c r="AR9" s="42">
        <f>IF(AND(AR3&gt;=investitii!$C$4,AR3&lt;=investitii!$D$4),VLOOKUP($A$2,investitii!$A$13:$D$33,4,FALSE)*general!$C$16/investitii!$A$4,0)*corectie!$C$20</f>
        <v>0</v>
      </c>
      <c r="AS9" s="42">
        <f>IF(AND(AS3&gt;=investitii!$C$4,AS3&lt;=investitii!$D$4),VLOOKUP($A$2,investitii!$A$13:$D$33,4,FALSE)*general!$C$16/investitii!$A$4,0)*corectie!$C$20</f>
        <v>0</v>
      </c>
      <c r="AT9" s="42">
        <f>IF(AND(AT3&gt;=investitii!$C$4,AT3&lt;=investitii!$D$4),VLOOKUP($A$2,investitii!$A$13:$D$33,4,FALSE)*general!$C$16/investitii!$A$4,0)*corectie!$C$20</f>
        <v>0</v>
      </c>
      <c r="AU9" s="42">
        <f>IF(AND(AU3&gt;=investitii!$C$4,AU3&lt;=investitii!$D$4),VLOOKUP($A$2,investitii!$A$13:$D$33,4,FALSE)*general!$C$16/investitii!$A$4,0)*corectie!$C$20</f>
        <v>0</v>
      </c>
      <c r="AV9" s="42">
        <f>IF(AND(AV3&gt;=investitii!$C$4,AV3&lt;=investitii!$D$4),VLOOKUP($A$2,investitii!$A$13:$D$33,4,FALSE)*general!$C$16/investitii!$A$4,0)*corectie!$C$20</f>
        <v>0</v>
      </c>
      <c r="AW9" s="42">
        <f>IF(AND(AW3&gt;=investitii!$C$4,AW3&lt;=investitii!$D$4),VLOOKUP($A$2,investitii!$A$13:$D$33,4,FALSE)*general!$C$16/investitii!$A$4,0)*corectie!$C$20</f>
        <v>0</v>
      </c>
      <c r="AX9" s="42">
        <f>IF(AND(AX3&gt;=investitii!$C$4,AX3&lt;=investitii!$D$4),VLOOKUP($A$2,investitii!$A$13:$D$33,4,FALSE)*general!$C$16/investitii!$A$4,0)*corectie!$C$20</f>
        <v>0</v>
      </c>
      <c r="AY9" s="42">
        <f>IF(AND(AY3&gt;=investitii!$C$4,AY3&lt;=investitii!$D$4),VLOOKUP($A$2,investitii!$A$13:$D$33,4,FALSE)*general!$C$16/investitii!$A$4,0)*corectie!$C$20</f>
        <v>0</v>
      </c>
      <c r="AZ9" s="42">
        <f>IF(AND(AZ3&gt;=investitii!$C$4,AZ3&lt;=investitii!$D$4),VLOOKUP($A$2,investitii!$A$13:$D$33,4,FALSE)*general!$C$16/investitii!$A$4,0)*corectie!$C$20</f>
        <v>0</v>
      </c>
      <c r="BA9" s="42">
        <f>IF(AND(BA3&gt;=investitii!$C$4,BA3&lt;=investitii!$D$4),VLOOKUP($A$2,investitii!$A$13:$D$33,4,FALSE)*general!$C$16/investitii!$A$4,0)*corectie!$C$20</f>
        <v>0</v>
      </c>
      <c r="BB9" s="42">
        <f>IF(AND(BB3&gt;=investitii!$C$4,BB3&lt;=investitii!$D$4),VLOOKUP($A$2,investitii!$A$13:$D$33,4,FALSE)*general!$C$16/investitii!$A$4,0)*corectie!$C$20</f>
        <v>0</v>
      </c>
      <c r="BC9" s="42">
        <f>IF(AND(BC3&gt;=investitii!$C$4,BC3&lt;=investitii!$D$4),VLOOKUP($A$2,investitii!$A$13:$D$33,4,FALSE)*general!$C$16/investitii!$A$4,0)*corectie!$C$20</f>
        <v>0</v>
      </c>
      <c r="BD9" s="42">
        <f>IF(AND(BD3&gt;=investitii!$C$4,BD3&lt;=investitii!$D$4),VLOOKUP($A$2,investitii!$A$13:$D$33,4,FALSE)*general!$C$16/investitii!$A$4,0)*corectie!$C$20</f>
        <v>0</v>
      </c>
      <c r="BE9" s="42">
        <f>IF(AND(BE3&gt;=investitii!$C$4,BE3&lt;=investitii!$D$4),VLOOKUP($A$2,investitii!$A$13:$D$33,4,FALSE)*general!$C$16/investitii!$A$4,0)*corectie!$C$20</f>
        <v>0</v>
      </c>
      <c r="BF9" s="42">
        <f>IF(AND(BF3&gt;=investitii!$C$4,BF3&lt;=investitii!$D$4),VLOOKUP($A$2,investitii!$A$13:$D$33,4,FALSE)*general!$C$16/investitii!$A$4,0)*corectie!$C$20</f>
        <v>0</v>
      </c>
      <c r="BG9" s="42">
        <f>IF(AND(BG3&gt;=investitii!$C$4,BG3&lt;=investitii!$D$4),VLOOKUP($A$2,investitii!$A$13:$D$33,4,FALSE)*general!$C$16/investitii!$A$4,0)*corectie!$C$20</f>
        <v>0</v>
      </c>
      <c r="BH9" s="42">
        <f>IF(AND(BH3&gt;=investitii!$C$4,BH3&lt;=investitii!$D$4),VLOOKUP($A$2,investitii!$A$13:$D$33,4,FALSE)*general!$C$16/investitii!$A$4,0)*corectie!$C$20</f>
        <v>0</v>
      </c>
      <c r="BI9" s="42">
        <f>IF(AND(BI3&gt;=investitii!$C$4,BI3&lt;=investitii!$D$4),VLOOKUP($A$2,investitii!$A$13:$D$33,4,FALSE)*general!$C$16/investitii!$A$4,0)*corectie!$C$20</f>
        <v>0</v>
      </c>
      <c r="BJ9" s="42">
        <f>IF(AND(BJ3&gt;=investitii!$C$4,BJ3&lt;=investitii!$D$4),VLOOKUP($A$2,investitii!$A$13:$D$33,4,FALSE)*general!$C$16/investitii!$A$4,0)*corectie!$C$20</f>
        <v>0</v>
      </c>
      <c r="BK9" s="42">
        <f>IF(AND(BK3&gt;=investitii!$C$4,BK3&lt;=investitii!$D$4),VLOOKUP($A$2,investitii!$A$13:$D$33,4,FALSE)*general!$C$16/investitii!$A$4,0)*corectie!$C$20</f>
        <v>0</v>
      </c>
      <c r="BL9" s="42">
        <f>IF(AND(BL3&gt;=investitii!$C$4,BL3&lt;=investitii!$D$4),VLOOKUP($A$2,investitii!$A$13:$D$33,4,FALSE)*general!$C$16/investitii!$A$4,0)*corectie!$C$20</f>
        <v>0</v>
      </c>
      <c r="BM9" s="42">
        <f>IF(AND(BM3&gt;=investitii!$C$4,BM3&lt;=investitii!$D$4),VLOOKUP($A$2,investitii!$A$13:$D$33,4,FALSE)*general!$C$16/investitii!$A$4,0)*corectie!$C$20</f>
        <v>0</v>
      </c>
      <c r="BN9" s="42">
        <f>IF(AND(BN3&gt;=investitii!$C$4,BN3&lt;=investitii!$D$4),VLOOKUP($A$2,investitii!$A$13:$D$33,4,FALSE)*general!$C$16/investitii!$A$4,0)*corectie!$C$20</f>
        <v>0</v>
      </c>
      <c r="BO9" s="42">
        <f>IF(AND(BO3&gt;=investitii!$C$4,BO3&lt;=investitii!$D$4),VLOOKUP($A$2,investitii!$A$13:$D$33,4,FALSE)*general!$C$16/investitii!$A$4,0)*corectie!$C$20</f>
        <v>0</v>
      </c>
      <c r="BP9" s="42">
        <f>IF(AND(BP3&gt;=investitii!$C$4,BP3&lt;=investitii!$D$4),VLOOKUP($A$2,investitii!$A$13:$D$33,4,FALSE)*general!$C$16/investitii!$A$4,0)*corectie!$C$20</f>
        <v>0</v>
      </c>
      <c r="BQ9" s="42">
        <f>IF(AND(BQ3&gt;=investitii!$C$4,BQ3&lt;=investitii!$D$4),VLOOKUP($A$2,investitii!$A$13:$D$33,4,FALSE)*general!$C$16/investitii!$A$4,0)*corectie!$C$20</f>
        <v>0</v>
      </c>
      <c r="BR9" s="42">
        <f>IF(AND(BR3&gt;=investitii!$C$4,BR3&lt;=investitii!$D$4),VLOOKUP($A$2,investitii!$A$13:$D$33,4,FALSE)*general!$C$16/investitii!$A$4,0)*corectie!$C$20</f>
        <v>0</v>
      </c>
      <c r="BS9" s="42">
        <f>IF(AND(BS3&gt;=investitii!$C$4,BS3&lt;=investitii!$D$4),VLOOKUP($A$2,investitii!$A$13:$D$33,4,FALSE)*general!$C$16/investitii!$A$4,0)*corectie!$C$20</f>
        <v>0</v>
      </c>
      <c r="BT9" s="42">
        <f>IF(AND(BT3&gt;=investitii!$C$4,BT3&lt;=investitii!$D$4),VLOOKUP($A$2,investitii!$A$13:$D$33,4,FALSE)*general!$C$16/investitii!$A$4,0)*corectie!$C$20</f>
        <v>0</v>
      </c>
      <c r="BU9" s="42">
        <f>IF(AND(BU3&gt;=investitii!$C$4,BU3&lt;=investitii!$D$4),VLOOKUP($A$2,investitii!$A$13:$D$33,4,FALSE)*general!$C$16/investitii!$A$4,0)*corectie!$C$20</f>
        <v>0</v>
      </c>
      <c r="BV9" s="42">
        <f>IF(AND(BV3&gt;=investitii!$C$4,BV3&lt;=investitii!$D$4),VLOOKUP($A$2,investitii!$A$13:$D$33,4,FALSE)*general!$C$16/investitii!$A$4,0)*corectie!$C$20</f>
        <v>0</v>
      </c>
      <c r="BW9" s="42">
        <f>IF(AND(BW3&gt;=investitii!$C$4,BW3&lt;=investitii!$D$4),VLOOKUP($A$2,investitii!$A$13:$D$33,4,FALSE)*general!$C$16/investitii!$A$4,0)*corectie!$C$20</f>
        <v>0</v>
      </c>
      <c r="BX9" s="42">
        <f>IF(AND(BX3&gt;=investitii!$C$4,BX3&lt;=investitii!$D$4),VLOOKUP($A$2,investitii!$A$13:$D$33,4,FALSE)*general!$C$16/investitii!$A$4,0)*corectie!$C$20</f>
        <v>0</v>
      </c>
      <c r="BY9" s="42">
        <f>IF(AND(BY3&gt;=investitii!$C$4,BY3&lt;=investitii!$D$4),VLOOKUP($A$2,investitii!$A$13:$D$33,4,FALSE)*general!$C$16/investitii!$A$4,0)*corectie!$C$20</f>
        <v>0</v>
      </c>
      <c r="BZ9" s="42">
        <f>IF(AND(BZ3&gt;=investitii!$C$4,BZ3&lt;=investitii!$D$4),VLOOKUP($A$2,investitii!$A$13:$D$33,4,FALSE)*general!$C$16/investitii!$A$4,0)*corectie!$C$20</f>
        <v>0</v>
      </c>
      <c r="CA9" s="42">
        <f>IF(AND(CA3&gt;=investitii!$C$4,CA3&lt;=investitii!$D$4),VLOOKUP($A$2,investitii!$A$13:$D$33,4,FALSE)*general!$C$16/investitii!$A$4,0)*corectie!$C$20</f>
        <v>0</v>
      </c>
      <c r="CB9" s="42">
        <f>IF(AND(CB3&gt;=investitii!$C$4,CB3&lt;=investitii!$D$4),VLOOKUP($A$2,investitii!$A$13:$D$33,4,FALSE)*general!$C$16/investitii!$A$4,0)*corectie!$C$20</f>
        <v>0</v>
      </c>
      <c r="CC9" s="42">
        <f>IF(AND(CC3&gt;=investitii!$C$4,CC3&lt;=investitii!$D$4),VLOOKUP($A$2,investitii!$A$13:$D$33,4,FALSE)*general!$C$16/investitii!$A$4,0)*corectie!$C$20</f>
        <v>0</v>
      </c>
      <c r="CD9" s="42">
        <f>IF(AND(CD3&gt;=investitii!$C$4,CD3&lt;=investitii!$D$4),VLOOKUP($A$2,investitii!$A$13:$D$33,4,FALSE)*general!$C$16/investitii!$A$4,0)*corectie!$C$20</f>
        <v>0</v>
      </c>
      <c r="CE9" s="42">
        <f>IF(AND(CE3&gt;=investitii!$C$4,CE3&lt;=investitii!$D$4),VLOOKUP($A$2,investitii!$A$13:$D$33,4,FALSE)*general!$C$16/investitii!$A$4,0)*corectie!$C$20</f>
        <v>0</v>
      </c>
    </row>
    <row r="10" spans="1:83">
      <c r="A10" t="s">
        <v>564</v>
      </c>
      <c r="B10" t="s">
        <v>538</v>
      </c>
      <c r="C10" s="42">
        <f>IF(AND(C3&gt;=investitii!$C$6,C3&lt;=investitii!$D$6),VLOOKUP($A$2,investitii!$A$13:$D$33,4,FALSE)*general!$C$17/investitii!$A$6,0)*corectie!$C$20</f>
        <v>0</v>
      </c>
      <c r="D10" s="42">
        <f>IF(AND(D3&gt;=investitii!$C$6,D3&lt;=investitii!$D$6),VLOOKUP($A$2,investitii!$A$13:$D$33,4,FALSE)*general!$C$17/investitii!$A$6,0)*corectie!$C$20</f>
        <v>0</v>
      </c>
      <c r="E10" s="42">
        <f>IF(AND(E3&gt;=investitii!$C$6,E3&lt;=investitii!$D$6),VLOOKUP($A$2,investitii!$A$13:$D$33,4,FALSE)*general!$C$17/investitii!$A$6,0)*corectie!$C$20</f>
        <v>38088186.299999997</v>
      </c>
      <c r="F10" s="42">
        <f>IF(AND(F3&gt;=investitii!$C$6,F3&lt;=investitii!$D$6),VLOOKUP($A$2,investitii!$A$13:$D$33,4,FALSE)*general!$C$17/investitii!$A$6,0)*corectie!$C$20</f>
        <v>0</v>
      </c>
      <c r="G10" s="42">
        <f>IF(AND(G3&gt;=investitii!$C$6,G3&lt;=investitii!$D$6),VLOOKUP($A$2,investitii!$A$13:$D$33,4,FALSE)*general!$C$17/investitii!$A$6,0)*corectie!$C$20</f>
        <v>0</v>
      </c>
      <c r="H10" s="42">
        <f>IF(AND(H3&gt;=investitii!$C$6,H3&lt;=investitii!$D$6),VLOOKUP($A$2,investitii!$A$13:$D$33,4,FALSE)*general!$C$17/investitii!$A$6,0)*corectie!$C$20</f>
        <v>0</v>
      </c>
      <c r="I10" s="42">
        <f>IF(AND(I3&gt;=investitii!$C$6,I3&lt;=investitii!$D$6),VLOOKUP($A$2,investitii!$A$13:$D$33,4,FALSE)*general!$C$17/investitii!$A$6,0)*corectie!$C$20</f>
        <v>0</v>
      </c>
      <c r="J10" s="42">
        <f>IF(AND(J3&gt;=investitii!$C$6,J3&lt;=investitii!$D$6),VLOOKUP($A$2,investitii!$A$13:$D$33,4,FALSE)*general!$C$17/investitii!$A$6,0)*corectie!$C$20</f>
        <v>0</v>
      </c>
      <c r="K10" s="42">
        <f>IF(AND(K3&gt;=investitii!$C$6,K3&lt;=investitii!$D$6),VLOOKUP($A$2,investitii!$A$13:$D$33,4,FALSE)*general!$C$17/investitii!$A$6,0)*corectie!$C$20</f>
        <v>0</v>
      </c>
      <c r="L10" s="42">
        <f>IF(AND(L3&gt;=investitii!$C$6,L3&lt;=investitii!$D$6),VLOOKUP($A$2,investitii!$A$13:$D$33,4,FALSE)*general!$C$17/investitii!$A$6,0)*corectie!$C$20</f>
        <v>0</v>
      </c>
      <c r="M10" s="42">
        <f>IF(AND(M3&gt;=investitii!$C$6,M3&lt;=investitii!$D$6),VLOOKUP($A$2,investitii!$A$13:$D$33,4,FALSE)*general!$C$17/investitii!$A$6,0)*corectie!$C$20</f>
        <v>0</v>
      </c>
      <c r="N10" s="42">
        <f>IF(AND(N3&gt;=investitii!$C$6,N3&lt;=investitii!$D$6),VLOOKUP($A$2,investitii!$A$13:$D$33,4,FALSE)*general!$C$17/investitii!$A$6,0)*corectie!$C$20</f>
        <v>0</v>
      </c>
      <c r="O10" s="42">
        <f>IF(AND(O3&gt;=investitii!$C$6,O3&lt;=investitii!$D$6),VLOOKUP($A$2,investitii!$A$13:$D$33,4,FALSE)*general!$C$17/investitii!$A$6,0)*corectie!$C$20</f>
        <v>0</v>
      </c>
      <c r="P10" s="42">
        <f>IF(AND(P3&gt;=investitii!$C$6,P3&lt;=investitii!$D$6),VLOOKUP($A$2,investitii!$A$13:$D$33,4,FALSE)*general!$C$17/investitii!$A$6,0)*corectie!$C$20</f>
        <v>0</v>
      </c>
      <c r="Q10" s="42">
        <f>IF(AND(Q3&gt;=investitii!$C$6,Q3&lt;=investitii!$D$6),VLOOKUP($A$2,investitii!$A$13:$D$33,4,FALSE)*general!$C$17/investitii!$A$6,0)*corectie!$C$20</f>
        <v>0</v>
      </c>
      <c r="R10" s="42">
        <f>IF(AND(R3&gt;=investitii!$C$6,R3&lt;=investitii!$D$6),VLOOKUP($A$2,investitii!$A$13:$D$33,4,FALSE)*general!$C$17/investitii!$A$6,0)*corectie!$C$20</f>
        <v>0</v>
      </c>
      <c r="S10" s="42">
        <f>IF(AND(S3&gt;=investitii!$C$6,S3&lt;=investitii!$D$6),VLOOKUP($A$2,investitii!$A$13:$D$33,4,FALSE)*general!$C$17/investitii!$A$6,0)*corectie!$C$20</f>
        <v>0</v>
      </c>
      <c r="T10" s="42">
        <f>IF(AND(T3&gt;=investitii!$C$6,T3&lt;=investitii!$D$6),VLOOKUP($A$2,investitii!$A$13:$D$33,4,FALSE)*general!$C$17/investitii!$A$6,0)*corectie!$C$20</f>
        <v>0</v>
      </c>
      <c r="U10" s="42">
        <f>IF(AND(U3&gt;=investitii!$C$6,U3&lt;=investitii!$D$6),VLOOKUP($A$2,investitii!$A$13:$D$33,4,FALSE)*general!$C$17/investitii!$A$6,0)*corectie!$C$20</f>
        <v>0</v>
      </c>
      <c r="V10" s="42">
        <f>IF(AND(V3&gt;=investitii!$C$6,V3&lt;=investitii!$D$6),VLOOKUP($A$2,investitii!$A$13:$D$33,4,FALSE)*general!$C$17/investitii!$A$6,0)*corectie!$C$20</f>
        <v>0</v>
      </c>
      <c r="W10" s="42">
        <f>IF(AND(W3&gt;=investitii!$C$6,W3&lt;=investitii!$D$6),VLOOKUP($A$2,investitii!$A$13:$D$33,4,FALSE)*general!$C$17/investitii!$A$6,0)*corectie!$C$20</f>
        <v>0</v>
      </c>
      <c r="X10" s="42">
        <f>IF(AND(X3&gt;=investitii!$C$6,X3&lt;=investitii!$D$6),VLOOKUP($A$2,investitii!$A$13:$D$33,4,FALSE)*general!$C$17/investitii!$A$6,0)*corectie!$C$20</f>
        <v>0</v>
      </c>
      <c r="Y10" s="42">
        <f>IF(AND(Y3&gt;=investitii!$C$6,Y3&lt;=investitii!$D$6),VLOOKUP($A$2,investitii!$A$13:$D$33,4,FALSE)*general!$C$17/investitii!$A$6,0)*corectie!$C$20</f>
        <v>0</v>
      </c>
      <c r="Z10" s="42">
        <f>IF(AND(Z3&gt;=investitii!$C$6,Z3&lt;=investitii!$D$6),VLOOKUP($A$2,investitii!$A$13:$D$33,4,FALSE)*general!$C$17/investitii!$A$6,0)*corectie!$C$20</f>
        <v>0</v>
      </c>
      <c r="AA10" s="42">
        <f>IF(AND(AA3&gt;=investitii!$C$6,AA3&lt;=investitii!$D$6),VLOOKUP($A$2,investitii!$A$13:$D$33,4,FALSE)*general!$C$17/investitii!$A$6,0)*corectie!$C$20</f>
        <v>0</v>
      </c>
      <c r="AB10" s="42">
        <f>IF(AND(AB3&gt;=investitii!$C$6,AB3&lt;=investitii!$D$6),VLOOKUP($A$2,investitii!$A$13:$D$33,4,FALSE)*general!$C$17/investitii!$A$6,0)*corectie!$C$20</f>
        <v>0</v>
      </c>
      <c r="AC10" s="42">
        <f>IF(AND(AC3&gt;=investitii!$C$6,AC3&lt;=investitii!$D$6),VLOOKUP($A$2,investitii!$A$13:$D$33,4,FALSE)*general!$C$17/investitii!$A$6,0)*corectie!$C$20</f>
        <v>0</v>
      </c>
      <c r="AD10" s="42">
        <f>IF(AND(AD3&gt;=investitii!$C$6,AD3&lt;=investitii!$D$6),VLOOKUP($A$2,investitii!$A$13:$D$33,4,FALSE)*general!$C$17/investitii!$A$6,0)*corectie!$C$20</f>
        <v>0</v>
      </c>
      <c r="AE10" s="42">
        <f>IF(AND(AE3&gt;=investitii!$C$6,AE3&lt;=investitii!$D$6),VLOOKUP($A$2,investitii!$A$13:$D$33,4,FALSE)*general!$C$17/investitii!$A$6,0)*corectie!$C$20</f>
        <v>0</v>
      </c>
      <c r="AF10" s="42">
        <f>IF(AND(AF3&gt;=investitii!$C$6,AF3&lt;=investitii!$D$6),VLOOKUP($A$2,investitii!$A$13:$D$33,4,FALSE)*general!$C$17/investitii!$A$6,0)*corectie!$C$20</f>
        <v>0</v>
      </c>
      <c r="AG10" s="42">
        <f>IF(AND(AG3&gt;=investitii!$C$6,AG3&lt;=investitii!$D$6),VLOOKUP($A$2,investitii!$A$13:$D$33,4,FALSE)*general!$C$17/investitii!$A$6,0)*corectie!$C$20</f>
        <v>0</v>
      </c>
      <c r="AH10" s="42">
        <f>IF(AND(AH3&gt;=investitii!$C$6,AH3&lt;=investitii!$D$6),VLOOKUP($A$2,investitii!$A$13:$D$33,4,FALSE)*general!$C$17/investitii!$A$6,0)*corectie!$C$20</f>
        <v>0</v>
      </c>
      <c r="AI10" s="42">
        <f>IF(AND(AI3&gt;=investitii!$C$6,AI3&lt;=investitii!$D$6),VLOOKUP($A$2,investitii!$A$13:$D$33,4,FALSE)*general!$C$17/investitii!$A$6,0)*corectie!$C$20</f>
        <v>0</v>
      </c>
      <c r="AJ10" s="42">
        <f>IF(AND(AJ3&gt;=investitii!$C$6,AJ3&lt;=investitii!$D$6),VLOOKUP($A$2,investitii!$A$13:$D$33,4,FALSE)*general!$C$17/investitii!$A$6,0)*corectie!$C$20</f>
        <v>0</v>
      </c>
      <c r="AK10" s="42">
        <f>IF(AND(AK3&gt;=investitii!$C$6,AK3&lt;=investitii!$D$6),VLOOKUP($A$2,investitii!$A$13:$D$33,4,FALSE)*general!$C$17/investitii!$A$6,0)*corectie!$C$20</f>
        <v>0</v>
      </c>
      <c r="AL10" s="42">
        <f>IF(AND(AL3&gt;=investitii!$C$6,AL3&lt;=investitii!$D$6),VLOOKUP($A$2,investitii!$A$13:$D$33,4,FALSE)*general!$C$17/investitii!$A$6,0)*corectie!$C$20</f>
        <v>0</v>
      </c>
      <c r="AM10" s="42">
        <f>IF(AND(AM3&gt;=investitii!$C$6,AM3&lt;=investitii!$D$6),VLOOKUP($A$2,investitii!$A$13:$D$33,4,FALSE)*general!$C$17/investitii!$A$6,0)*corectie!$C$20</f>
        <v>0</v>
      </c>
      <c r="AN10" s="42">
        <f>IF(AND(AN3&gt;=investitii!$C$6,AN3&lt;=investitii!$D$6),VLOOKUP($A$2,investitii!$A$13:$D$33,4,FALSE)*general!$C$17/investitii!$A$6,0)*corectie!$C$20</f>
        <v>0</v>
      </c>
      <c r="AO10" s="42">
        <f>IF(AND(AO3&gt;=investitii!$C$6,AO3&lt;=investitii!$D$6),VLOOKUP($A$2,investitii!$A$13:$D$33,4,FALSE)*general!$C$17/investitii!$A$6,0)*corectie!$C$20</f>
        <v>0</v>
      </c>
      <c r="AP10" s="42">
        <f>IF(AND(AP3&gt;=investitii!$C$6,AP3&lt;=investitii!$D$6),VLOOKUP($A$2,investitii!$A$13:$D$33,4,FALSE)*general!$C$17/investitii!$A$6,0)*corectie!$C$20</f>
        <v>0</v>
      </c>
      <c r="AQ10" s="42">
        <f>IF(AND(AQ3&gt;=investitii!$C$6,AQ3&lt;=investitii!$D$6),VLOOKUP($A$2,investitii!$A$13:$D$33,4,FALSE)*general!$C$17/investitii!$A$6,0)*corectie!$C$20</f>
        <v>0</v>
      </c>
      <c r="AR10" s="42">
        <f>IF(AND(AR3&gt;=investitii!$C$6,AR3&lt;=investitii!$D$6),VLOOKUP($A$2,investitii!$A$13:$D$33,4,FALSE)*general!$C$17/investitii!$A$6,0)*corectie!$C$20</f>
        <v>0</v>
      </c>
      <c r="AS10" s="42">
        <f>IF(AND(AS3&gt;=investitii!$C$6,AS3&lt;=investitii!$D$6),VLOOKUP($A$2,investitii!$A$13:$D$33,4,FALSE)*general!$C$17/investitii!$A$6,0)*corectie!$C$20</f>
        <v>0</v>
      </c>
      <c r="AT10" s="42">
        <f>IF(AND(AT3&gt;=investitii!$C$6,AT3&lt;=investitii!$D$6),VLOOKUP($A$2,investitii!$A$13:$D$33,4,FALSE)*general!$C$17/investitii!$A$6,0)*corectie!$C$20</f>
        <v>0</v>
      </c>
      <c r="AU10" s="42">
        <f>IF(AND(AU3&gt;=investitii!$C$6,AU3&lt;=investitii!$D$6),VLOOKUP($A$2,investitii!$A$13:$D$33,4,FALSE)*general!$C$17/investitii!$A$6,0)*corectie!$C$20</f>
        <v>0</v>
      </c>
      <c r="AV10" s="42">
        <f>IF(AND(AV3&gt;=investitii!$C$6,AV3&lt;=investitii!$D$6),VLOOKUP($A$2,investitii!$A$13:$D$33,4,FALSE)*general!$C$17/investitii!$A$6,0)*corectie!$C$20</f>
        <v>0</v>
      </c>
      <c r="AW10" s="42">
        <f>IF(AND(AW3&gt;=investitii!$C$6,AW3&lt;=investitii!$D$6),VLOOKUP($A$2,investitii!$A$13:$D$33,4,FALSE)*general!$C$17/investitii!$A$6,0)*corectie!$C$20</f>
        <v>0</v>
      </c>
      <c r="AX10" s="42">
        <f>IF(AND(AX3&gt;=investitii!$C$6,AX3&lt;=investitii!$D$6),VLOOKUP($A$2,investitii!$A$13:$D$33,4,FALSE)*general!$C$17/investitii!$A$6,0)*corectie!$C$20</f>
        <v>0</v>
      </c>
      <c r="AY10" s="42">
        <f>IF(AND(AY3&gt;=investitii!$C$6,AY3&lt;=investitii!$D$6),VLOOKUP($A$2,investitii!$A$13:$D$33,4,FALSE)*general!$C$17/investitii!$A$6,0)*corectie!$C$20</f>
        <v>0</v>
      </c>
      <c r="AZ10" s="42">
        <f>IF(AND(AZ3&gt;=investitii!$C$6,AZ3&lt;=investitii!$D$6),VLOOKUP($A$2,investitii!$A$13:$D$33,4,FALSE)*general!$C$17/investitii!$A$6,0)*corectie!$C$20</f>
        <v>0</v>
      </c>
      <c r="BA10" s="42">
        <f>IF(AND(BA3&gt;=investitii!$C$6,BA3&lt;=investitii!$D$6),VLOOKUP($A$2,investitii!$A$13:$D$33,4,FALSE)*general!$C$17/investitii!$A$6,0)*corectie!$C$20</f>
        <v>0</v>
      </c>
      <c r="BB10" s="42">
        <f>IF(AND(BB3&gt;=investitii!$C$6,BB3&lt;=investitii!$D$6),VLOOKUP($A$2,investitii!$A$13:$D$33,4,FALSE)*general!$C$17/investitii!$A$6,0)*corectie!$C$20</f>
        <v>0</v>
      </c>
      <c r="BC10" s="42">
        <f>IF(AND(BC3&gt;=investitii!$C$6,BC3&lt;=investitii!$D$6),VLOOKUP($A$2,investitii!$A$13:$D$33,4,FALSE)*general!$C$17/investitii!$A$6,0)*corectie!$C$20</f>
        <v>0</v>
      </c>
      <c r="BD10" s="42">
        <f>IF(AND(BD3&gt;=investitii!$C$6,BD3&lt;=investitii!$D$6),VLOOKUP($A$2,investitii!$A$13:$D$33,4,FALSE)*general!$C$17/investitii!$A$6,0)*corectie!$C$20</f>
        <v>0</v>
      </c>
      <c r="BE10" s="42">
        <f>IF(AND(BE3&gt;=investitii!$C$6,BE3&lt;=investitii!$D$6),VLOOKUP($A$2,investitii!$A$13:$D$33,4,FALSE)*general!$C$17/investitii!$A$6,0)*corectie!$C$20</f>
        <v>0</v>
      </c>
      <c r="BF10" s="42">
        <f>IF(AND(BF3&gt;=investitii!$C$6,BF3&lt;=investitii!$D$6),VLOOKUP($A$2,investitii!$A$13:$D$33,4,FALSE)*general!$C$17/investitii!$A$6,0)*corectie!$C$20</f>
        <v>0</v>
      </c>
      <c r="BG10" s="42">
        <f>IF(AND(BG3&gt;=investitii!$C$6,BG3&lt;=investitii!$D$6),VLOOKUP($A$2,investitii!$A$13:$D$33,4,FALSE)*general!$C$17/investitii!$A$6,0)*corectie!$C$20</f>
        <v>0</v>
      </c>
      <c r="BH10" s="42">
        <f>IF(AND(BH3&gt;=investitii!$C$6,BH3&lt;=investitii!$D$6),VLOOKUP($A$2,investitii!$A$13:$D$33,4,FALSE)*general!$C$17/investitii!$A$6,0)*corectie!$C$20</f>
        <v>0</v>
      </c>
      <c r="BI10" s="42">
        <f>IF(AND(BI3&gt;=investitii!$C$6,BI3&lt;=investitii!$D$6),VLOOKUP($A$2,investitii!$A$13:$D$33,4,FALSE)*general!$C$17/investitii!$A$6,0)*corectie!$C$20</f>
        <v>0</v>
      </c>
      <c r="BJ10" s="42">
        <f>IF(AND(BJ3&gt;=investitii!$C$6,BJ3&lt;=investitii!$D$6),VLOOKUP($A$2,investitii!$A$13:$D$33,4,FALSE)*general!$C$17/investitii!$A$6,0)*corectie!$C$20</f>
        <v>0</v>
      </c>
      <c r="BK10" s="42">
        <f>IF(AND(BK3&gt;=investitii!$C$6,BK3&lt;=investitii!$D$6),VLOOKUP($A$2,investitii!$A$13:$D$33,4,FALSE)*general!$C$17/investitii!$A$6,0)*corectie!$C$20</f>
        <v>0</v>
      </c>
      <c r="BL10" s="42">
        <f>IF(AND(BL3&gt;=investitii!$C$6,BL3&lt;=investitii!$D$6),VLOOKUP($A$2,investitii!$A$13:$D$33,4,FALSE)*general!$C$17/investitii!$A$6,0)*corectie!$C$20</f>
        <v>0</v>
      </c>
      <c r="BM10" s="42">
        <f>IF(AND(BM3&gt;=investitii!$C$6,BM3&lt;=investitii!$D$6),VLOOKUP($A$2,investitii!$A$13:$D$33,4,FALSE)*general!$C$17/investitii!$A$6,0)*corectie!$C$20</f>
        <v>0</v>
      </c>
      <c r="BN10" s="42">
        <f>IF(AND(BN3&gt;=investitii!$C$6,BN3&lt;=investitii!$D$6),VLOOKUP($A$2,investitii!$A$13:$D$33,4,FALSE)*general!$C$17/investitii!$A$6,0)*corectie!$C$20</f>
        <v>0</v>
      </c>
      <c r="BO10" s="42">
        <f>IF(AND(BO3&gt;=investitii!$C$6,BO3&lt;=investitii!$D$6),VLOOKUP($A$2,investitii!$A$13:$D$33,4,FALSE)*general!$C$17/investitii!$A$6,0)*corectie!$C$20</f>
        <v>0</v>
      </c>
      <c r="BP10" s="42">
        <f>IF(AND(BP3&gt;=investitii!$C$6,BP3&lt;=investitii!$D$6),VLOOKUP($A$2,investitii!$A$13:$D$33,4,FALSE)*general!$C$17/investitii!$A$6,0)*corectie!$C$20</f>
        <v>0</v>
      </c>
      <c r="BQ10" s="42">
        <f>IF(AND(BQ3&gt;=investitii!$C$6,BQ3&lt;=investitii!$D$6),VLOOKUP($A$2,investitii!$A$13:$D$33,4,FALSE)*general!$C$17/investitii!$A$6,0)*corectie!$C$20</f>
        <v>0</v>
      </c>
      <c r="BR10" s="42">
        <f>IF(AND(BR3&gt;=investitii!$C$6,BR3&lt;=investitii!$D$6),VLOOKUP($A$2,investitii!$A$13:$D$33,4,FALSE)*general!$C$17/investitii!$A$6,0)*corectie!$C$20</f>
        <v>0</v>
      </c>
      <c r="BS10" s="42">
        <f>IF(AND(BS3&gt;=investitii!$C$6,BS3&lt;=investitii!$D$6),VLOOKUP($A$2,investitii!$A$13:$D$33,4,FALSE)*general!$C$17/investitii!$A$6,0)*corectie!$C$20</f>
        <v>0</v>
      </c>
      <c r="BT10" s="42">
        <f>IF(AND(BT3&gt;=investitii!$C$6,BT3&lt;=investitii!$D$6),VLOOKUP($A$2,investitii!$A$13:$D$33,4,FALSE)*general!$C$17/investitii!$A$6,0)*corectie!$C$20</f>
        <v>0</v>
      </c>
      <c r="BU10" s="42">
        <f>IF(AND(BU3&gt;=investitii!$C$6,BU3&lt;=investitii!$D$6),VLOOKUP($A$2,investitii!$A$13:$D$33,4,FALSE)*general!$C$17/investitii!$A$6,0)*corectie!$C$20</f>
        <v>0</v>
      </c>
      <c r="BV10" s="42">
        <f>IF(AND(BV3&gt;=investitii!$C$6,BV3&lt;=investitii!$D$6),VLOOKUP($A$2,investitii!$A$13:$D$33,4,FALSE)*general!$C$17/investitii!$A$6,0)*corectie!$C$20</f>
        <v>0</v>
      </c>
      <c r="BW10" s="42">
        <f>IF(AND(BW3&gt;=investitii!$C$6,BW3&lt;=investitii!$D$6),VLOOKUP($A$2,investitii!$A$13:$D$33,4,FALSE)*general!$C$17/investitii!$A$6,0)*corectie!$C$20</f>
        <v>0</v>
      </c>
      <c r="BX10" s="42">
        <f>IF(AND(BX3&gt;=investitii!$C$6,BX3&lt;=investitii!$D$6),VLOOKUP($A$2,investitii!$A$13:$D$33,4,FALSE)*general!$C$17/investitii!$A$6,0)*corectie!$C$20</f>
        <v>0</v>
      </c>
      <c r="BY10" s="42">
        <f>IF(AND(BY3&gt;=investitii!$C$6,BY3&lt;=investitii!$D$6),VLOOKUP($A$2,investitii!$A$13:$D$33,4,FALSE)*general!$C$17/investitii!$A$6,0)*corectie!$C$20</f>
        <v>0</v>
      </c>
      <c r="BZ10" s="42">
        <f>IF(AND(BZ3&gt;=investitii!$C$6,BZ3&lt;=investitii!$D$6),VLOOKUP($A$2,investitii!$A$13:$D$33,4,FALSE)*general!$C$17/investitii!$A$6,0)*corectie!$C$20</f>
        <v>0</v>
      </c>
      <c r="CA10" s="42">
        <f>IF(AND(CA3&gt;=investitii!$C$6,CA3&lt;=investitii!$D$6),VLOOKUP($A$2,investitii!$A$13:$D$33,4,FALSE)*general!$C$17/investitii!$A$6,0)*corectie!$C$20</f>
        <v>0</v>
      </c>
      <c r="CB10" s="42">
        <f>IF(AND(CB3&gt;=investitii!$C$6,CB3&lt;=investitii!$D$6),VLOOKUP($A$2,investitii!$A$13:$D$33,4,FALSE)*general!$C$17/investitii!$A$6,0)*corectie!$C$20</f>
        <v>0</v>
      </c>
      <c r="CC10" s="42">
        <f>IF(AND(CC3&gt;=investitii!$C$6,CC3&lt;=investitii!$D$6),VLOOKUP($A$2,investitii!$A$13:$D$33,4,FALSE)*general!$C$17/investitii!$A$6,0)*corectie!$C$20</f>
        <v>0</v>
      </c>
      <c r="CD10" s="42">
        <f>IF(AND(CD3&gt;=investitii!$C$6,CD3&lt;=investitii!$D$6),VLOOKUP($A$2,investitii!$A$13:$D$33,4,FALSE)*general!$C$17/investitii!$A$6,0)*corectie!$C$20</f>
        <v>0</v>
      </c>
      <c r="CE10" s="42">
        <f>IF(AND(CE3&gt;=investitii!$C$6,CE3&lt;=investitii!$D$6),VLOOKUP($A$2,investitii!$A$13:$D$33,4,FALSE)*general!$C$17/investitii!$A$6,0)*corectie!$C$20</f>
        <v>0</v>
      </c>
    </row>
    <row r="11" spans="1:83">
      <c r="A11" t="s">
        <v>566</v>
      </c>
      <c r="B11" t="s">
        <v>538</v>
      </c>
      <c r="C11" s="42">
        <f>IF(AND(C3&gt;=investitii!$C$7,C3&lt;=investitii!$D$7),VLOOKUP($A$2,investitii!$A$13:$D$33,4,FALSE)*SUM(general!$C$18:$C$22)/investitii!$A$7,0)*corectie!$C$20</f>
        <v>0</v>
      </c>
      <c r="D11" s="42">
        <f>IF(AND(D3&gt;=investitii!$C$7,D3&lt;=investitii!$D$7),VLOOKUP($A$2,investitii!$A$13:$D$33,4,FALSE)*SUM(general!$C$18:$C$22)/investitii!$A$7,0)*corectie!$C$20</f>
        <v>0</v>
      </c>
      <c r="E11" s="42">
        <f>IF(AND(E3&gt;=investitii!$C$7,E3&lt;=investitii!$D$7),VLOOKUP($A$2,investitii!$A$13:$D$33,4,FALSE)*SUM(general!$C$18:$C$22)/investitii!$A$7,0)*corectie!$C$20</f>
        <v>0</v>
      </c>
      <c r="F11" s="42">
        <f>IF(AND(F3&gt;=investitii!$C$7,F3&lt;=investitii!$D$7),VLOOKUP($A$2,investitii!$A$13:$D$33,4,FALSE)*SUM(general!$C$18:$C$22)/investitii!$A$7,0)*corectie!$C$20</f>
        <v>301531474.875</v>
      </c>
      <c r="G11" s="42">
        <f>IF(AND(G3&gt;=investitii!$C$7,G3&lt;=investitii!$D$7),VLOOKUP($A$2,investitii!$A$13:$D$33,4,FALSE)*SUM(general!$C$18:$C$22)/investitii!$A$7,0)*corectie!$C$20</f>
        <v>301531474.875</v>
      </c>
      <c r="H11" s="42">
        <f>IF(AND(H3&gt;=investitii!$C$7,H3&lt;=investitii!$D$7),VLOOKUP($A$2,investitii!$A$13:$D$33,4,FALSE)*SUM(general!$C$18:$C$22)/investitii!$A$7,0)*corectie!$C$20</f>
        <v>301531474.875</v>
      </c>
      <c r="I11" s="42">
        <f>IF(AND(I3&gt;=investitii!$C$7,I3&lt;=investitii!$D$7),VLOOKUP($A$2,investitii!$A$13:$D$33,4,FALSE)*SUM(general!$C$18:$C$22)/investitii!$A$7,0)*corectie!$C$20</f>
        <v>301531474.875</v>
      </c>
      <c r="J11" s="42">
        <f>IF(AND(J3&gt;=investitii!$C$7,J3&lt;=investitii!$D$7),VLOOKUP($A$2,investitii!$A$13:$D$33,4,FALSE)*SUM(general!$C$18:$C$22)/investitii!$A$7,0)*corectie!$C$20</f>
        <v>0</v>
      </c>
      <c r="K11" s="42">
        <f>IF(AND(K3&gt;=investitii!$C$7,K3&lt;=investitii!$D$7),VLOOKUP($A$2,investitii!$A$13:$D$33,4,FALSE)*SUM(general!$C$18:$C$22)/investitii!$A$7,0)*corectie!$C$20</f>
        <v>0</v>
      </c>
      <c r="L11" s="42">
        <f>IF(AND(L3&gt;=investitii!$C$7,L3&lt;=investitii!$D$7),VLOOKUP($A$2,investitii!$A$13:$D$33,4,FALSE)*SUM(general!$C$18:$C$22)/investitii!$A$7,0)*corectie!$C$20</f>
        <v>0</v>
      </c>
      <c r="M11" s="42">
        <f>IF(AND(M3&gt;=investitii!$C$7,M3&lt;=investitii!$D$7),VLOOKUP($A$2,investitii!$A$13:$D$33,4,FALSE)*SUM(general!$C$18:$C$22)/investitii!$A$7,0)*corectie!$C$20</f>
        <v>0</v>
      </c>
      <c r="N11" s="42">
        <f>IF(AND(N3&gt;=investitii!$C$7,N3&lt;=investitii!$D$7),VLOOKUP($A$2,investitii!$A$13:$D$33,4,FALSE)*SUM(general!$C$18:$C$22)/investitii!$A$7,0)*corectie!$C$20</f>
        <v>0</v>
      </c>
      <c r="O11" s="42">
        <f>IF(AND(O3&gt;=investitii!$C$7,O3&lt;=investitii!$D$7),VLOOKUP($A$2,investitii!$A$13:$D$33,4,FALSE)*SUM(general!$C$18:$C$22)/investitii!$A$7,0)*corectie!$C$20</f>
        <v>0</v>
      </c>
      <c r="P11" s="42">
        <f>IF(AND(P3&gt;=investitii!$C$7,P3&lt;=investitii!$D$7),VLOOKUP($A$2,investitii!$A$13:$D$33,4,FALSE)*SUM(general!$C$18:$C$22)/investitii!$A$7,0)*corectie!$C$20</f>
        <v>0</v>
      </c>
      <c r="Q11" s="42">
        <f>IF(AND(Q3&gt;=investitii!$C$7,Q3&lt;=investitii!$D$7),VLOOKUP($A$2,investitii!$A$13:$D$33,4,FALSE)*SUM(general!$C$18:$C$22)/investitii!$A$7,0)*corectie!$C$20</f>
        <v>0</v>
      </c>
      <c r="R11" s="42">
        <f>IF(AND(R3&gt;=investitii!$C$7,R3&lt;=investitii!$D$7),VLOOKUP($A$2,investitii!$A$13:$D$33,4,FALSE)*SUM(general!$C$18:$C$22)/investitii!$A$7,0)*corectie!$C$20</f>
        <v>0</v>
      </c>
      <c r="S11" s="42">
        <f>IF(AND(S3&gt;=investitii!$C$7,S3&lt;=investitii!$D$7),VLOOKUP($A$2,investitii!$A$13:$D$33,4,FALSE)*SUM(general!$C$18:$C$22)/investitii!$A$7,0)*corectie!$C$20</f>
        <v>0</v>
      </c>
      <c r="T11" s="42">
        <f>IF(AND(T3&gt;=investitii!$C$7,T3&lt;=investitii!$D$7),VLOOKUP($A$2,investitii!$A$13:$D$33,4,FALSE)*SUM(general!$C$18:$C$22)/investitii!$A$7,0)*corectie!$C$20</f>
        <v>0</v>
      </c>
      <c r="U11" s="42">
        <f>IF(AND(U3&gt;=investitii!$C$7,U3&lt;=investitii!$D$7),VLOOKUP($A$2,investitii!$A$13:$D$33,4,FALSE)*SUM(general!$C$18:$C$22)/investitii!$A$7,0)*corectie!$C$20</f>
        <v>0</v>
      </c>
      <c r="V11" s="42">
        <f>IF(AND(V3&gt;=investitii!$C$7,V3&lt;=investitii!$D$7),VLOOKUP($A$2,investitii!$A$13:$D$33,4,FALSE)*SUM(general!$C$18:$C$22)/investitii!$A$7,0)*corectie!$C$20</f>
        <v>0</v>
      </c>
      <c r="W11" s="42">
        <f>IF(AND(W3&gt;=investitii!$C$7,W3&lt;=investitii!$D$7),VLOOKUP($A$2,investitii!$A$13:$D$33,4,FALSE)*SUM(general!$C$18:$C$22)/investitii!$A$7,0)*corectie!$C$20</f>
        <v>0</v>
      </c>
      <c r="X11" s="42">
        <f>IF(AND(X3&gt;=investitii!$C$7,X3&lt;=investitii!$D$7),VLOOKUP($A$2,investitii!$A$13:$D$33,4,FALSE)*SUM(general!$C$18:$C$22)/investitii!$A$7,0)*corectie!$C$20</f>
        <v>0</v>
      </c>
      <c r="Y11" s="42">
        <f>IF(AND(Y3&gt;=investitii!$C$7,Y3&lt;=investitii!$D$7),VLOOKUP($A$2,investitii!$A$13:$D$33,4,FALSE)*SUM(general!$C$18:$C$22)/investitii!$A$7,0)*corectie!$C$20</f>
        <v>0</v>
      </c>
      <c r="Z11" s="42">
        <f>IF(AND(Z3&gt;=investitii!$C$7,Z3&lt;=investitii!$D$7),VLOOKUP($A$2,investitii!$A$13:$D$33,4,FALSE)*SUM(general!$C$18:$C$22)/investitii!$A$7,0)*corectie!$C$20</f>
        <v>0</v>
      </c>
      <c r="AA11" s="42">
        <f>IF(AND(AA3&gt;=investitii!$C$7,AA3&lt;=investitii!$D$7),VLOOKUP($A$2,investitii!$A$13:$D$33,4,FALSE)*SUM(general!$C$18:$C$22)/investitii!$A$7,0)*corectie!$C$20</f>
        <v>0</v>
      </c>
      <c r="AB11" s="42">
        <f>IF(AND(AB3&gt;=investitii!$C$7,AB3&lt;=investitii!$D$7),VLOOKUP($A$2,investitii!$A$13:$D$33,4,FALSE)*SUM(general!$C$18:$C$22)/investitii!$A$7,0)*corectie!$C$20</f>
        <v>0</v>
      </c>
      <c r="AC11" s="42">
        <f>IF(AND(AC3&gt;=investitii!$C$7,AC3&lt;=investitii!$D$7),VLOOKUP($A$2,investitii!$A$13:$D$33,4,FALSE)*SUM(general!$C$18:$C$22)/investitii!$A$7,0)*corectie!$C$20</f>
        <v>0</v>
      </c>
      <c r="AD11" s="42">
        <f>IF(AND(AD3&gt;=investitii!$C$7,AD3&lt;=investitii!$D$7),VLOOKUP($A$2,investitii!$A$13:$D$33,4,FALSE)*SUM(general!$C$18:$C$22)/investitii!$A$7,0)*corectie!$C$20</f>
        <v>0</v>
      </c>
      <c r="AE11" s="42">
        <f>IF(AND(AE3&gt;=investitii!$C$7,AE3&lt;=investitii!$D$7),VLOOKUP($A$2,investitii!$A$13:$D$33,4,FALSE)*SUM(general!$C$18:$C$22)/investitii!$A$7,0)*corectie!$C$20</f>
        <v>0</v>
      </c>
      <c r="AF11" s="42">
        <f>IF(AND(AF3&gt;=investitii!$C$7,AF3&lt;=investitii!$D$7),VLOOKUP($A$2,investitii!$A$13:$D$33,4,FALSE)*SUM(general!$C$18:$C$22)/investitii!$A$7,0)*corectie!$C$20</f>
        <v>0</v>
      </c>
      <c r="AG11" s="42">
        <f>IF(AND(AG3&gt;=investitii!$C$7,AG3&lt;=investitii!$D$7),VLOOKUP($A$2,investitii!$A$13:$D$33,4,FALSE)*SUM(general!$C$18:$C$22)/investitii!$A$7,0)*corectie!$C$20</f>
        <v>0</v>
      </c>
      <c r="AH11" s="42">
        <f>IF(AND(AH3&gt;=investitii!$C$7,AH3&lt;=investitii!$D$7),VLOOKUP($A$2,investitii!$A$13:$D$33,4,FALSE)*SUM(general!$C$18:$C$22)/investitii!$A$7,0)*corectie!$C$20</f>
        <v>0</v>
      </c>
      <c r="AI11" s="42">
        <f>IF(AND(AI3&gt;=investitii!$C$7,AI3&lt;=investitii!$D$7),VLOOKUP($A$2,investitii!$A$13:$D$33,4,FALSE)*SUM(general!$C$18:$C$22)/investitii!$A$7,0)*corectie!$C$20</f>
        <v>0</v>
      </c>
      <c r="AJ11" s="42">
        <f>IF(AND(AJ3&gt;=investitii!$C$7,AJ3&lt;=investitii!$D$7),VLOOKUP($A$2,investitii!$A$13:$D$33,4,FALSE)*SUM(general!$C$18:$C$22)/investitii!$A$7,0)*corectie!$C$20</f>
        <v>0</v>
      </c>
      <c r="AK11" s="42">
        <f>IF(AND(AK3&gt;=investitii!$C$7,AK3&lt;=investitii!$D$7),VLOOKUP($A$2,investitii!$A$13:$D$33,4,FALSE)*SUM(general!$C$18:$C$22)/investitii!$A$7,0)*corectie!$C$20</f>
        <v>0</v>
      </c>
      <c r="AL11" s="42">
        <f>IF(AND(AL3&gt;=investitii!$C$7,AL3&lt;=investitii!$D$7),VLOOKUP($A$2,investitii!$A$13:$D$33,4,FALSE)*SUM(general!$C$18:$C$22)/investitii!$A$7,0)*corectie!$C$20</f>
        <v>0</v>
      </c>
      <c r="AM11" s="42">
        <f>IF(AND(AM3&gt;=investitii!$C$7,AM3&lt;=investitii!$D$7),VLOOKUP($A$2,investitii!$A$13:$D$33,4,FALSE)*SUM(general!$C$18:$C$22)/investitii!$A$7,0)*corectie!$C$20</f>
        <v>0</v>
      </c>
      <c r="AN11" s="42">
        <f>IF(AND(AN3&gt;=investitii!$C$7,AN3&lt;=investitii!$D$7),VLOOKUP($A$2,investitii!$A$13:$D$33,4,FALSE)*SUM(general!$C$18:$C$22)/investitii!$A$7,0)*corectie!$C$20</f>
        <v>0</v>
      </c>
      <c r="AO11" s="42">
        <f>IF(AND(AO3&gt;=investitii!$C$7,AO3&lt;=investitii!$D$7),VLOOKUP($A$2,investitii!$A$13:$D$33,4,FALSE)*SUM(general!$C$18:$C$22)/investitii!$A$7,0)*corectie!$C$20</f>
        <v>0</v>
      </c>
      <c r="AP11" s="42">
        <f>IF(AND(AP3&gt;=investitii!$C$7,AP3&lt;=investitii!$D$7),VLOOKUP($A$2,investitii!$A$13:$D$33,4,FALSE)*SUM(general!$C$18:$C$22)/investitii!$A$7,0)*corectie!$C$20</f>
        <v>0</v>
      </c>
      <c r="AQ11" s="42">
        <f>IF(AND(AQ3&gt;=investitii!$C$7,AQ3&lt;=investitii!$D$7),VLOOKUP($A$2,investitii!$A$13:$D$33,4,FALSE)*SUM(general!$C$18:$C$22)/investitii!$A$7,0)*corectie!$C$20</f>
        <v>0</v>
      </c>
      <c r="AR11" s="42">
        <f>IF(AND(AR3&gt;=investitii!$C$7,AR3&lt;=investitii!$D$7),VLOOKUP($A$2,investitii!$A$13:$D$33,4,FALSE)*SUM(general!$C$18:$C$22)/investitii!$A$7,0)*corectie!$C$20</f>
        <v>0</v>
      </c>
      <c r="AS11" s="42">
        <f>IF(AND(AS3&gt;=investitii!$C$7,AS3&lt;=investitii!$D$7),VLOOKUP($A$2,investitii!$A$13:$D$33,4,FALSE)*SUM(general!$C$18:$C$22)/investitii!$A$7,0)*corectie!$C$20</f>
        <v>0</v>
      </c>
      <c r="AT11" s="42">
        <f>IF(AND(AT3&gt;=investitii!$C$7,AT3&lt;=investitii!$D$7),VLOOKUP($A$2,investitii!$A$13:$D$33,4,FALSE)*SUM(general!$C$18:$C$22)/investitii!$A$7,0)*corectie!$C$20</f>
        <v>0</v>
      </c>
      <c r="AU11" s="42">
        <f>IF(AND(AU3&gt;=investitii!$C$7,AU3&lt;=investitii!$D$7),VLOOKUP($A$2,investitii!$A$13:$D$33,4,FALSE)*SUM(general!$C$18:$C$22)/investitii!$A$7,0)*corectie!$C$20</f>
        <v>0</v>
      </c>
      <c r="AV11" s="42">
        <f>IF(AND(AV3&gt;=investitii!$C$7,AV3&lt;=investitii!$D$7),VLOOKUP($A$2,investitii!$A$13:$D$33,4,FALSE)*SUM(general!$C$18:$C$22)/investitii!$A$7,0)*corectie!$C$20</f>
        <v>0</v>
      </c>
      <c r="AW11" s="42">
        <f>IF(AND(AW3&gt;=investitii!$C$7,AW3&lt;=investitii!$D$7),VLOOKUP($A$2,investitii!$A$13:$D$33,4,FALSE)*SUM(general!$C$18:$C$22)/investitii!$A$7,0)*corectie!$C$20</f>
        <v>0</v>
      </c>
      <c r="AX11" s="42">
        <f>IF(AND(AX3&gt;=investitii!$C$7,AX3&lt;=investitii!$D$7),VLOOKUP($A$2,investitii!$A$13:$D$33,4,FALSE)*SUM(general!$C$18:$C$22)/investitii!$A$7,0)*corectie!$C$20</f>
        <v>0</v>
      </c>
      <c r="AY11" s="42">
        <f>IF(AND(AY3&gt;=investitii!$C$7,AY3&lt;=investitii!$D$7),VLOOKUP($A$2,investitii!$A$13:$D$33,4,FALSE)*SUM(general!$C$18:$C$22)/investitii!$A$7,0)*corectie!$C$20</f>
        <v>0</v>
      </c>
      <c r="AZ11" s="42">
        <f>IF(AND(AZ3&gt;=investitii!$C$7,AZ3&lt;=investitii!$D$7),VLOOKUP($A$2,investitii!$A$13:$D$33,4,FALSE)*SUM(general!$C$18:$C$22)/investitii!$A$7,0)*corectie!$C$20</f>
        <v>0</v>
      </c>
      <c r="BA11" s="42">
        <f>IF(AND(BA3&gt;=investitii!$C$7,BA3&lt;=investitii!$D$7),VLOOKUP($A$2,investitii!$A$13:$D$33,4,FALSE)*SUM(general!$C$18:$C$22)/investitii!$A$7,0)*corectie!$C$20</f>
        <v>0</v>
      </c>
      <c r="BB11" s="42">
        <f>IF(AND(BB3&gt;=investitii!$C$7,BB3&lt;=investitii!$D$7),VLOOKUP($A$2,investitii!$A$13:$D$33,4,FALSE)*SUM(general!$C$18:$C$22)/investitii!$A$7,0)*corectie!$C$20</f>
        <v>0</v>
      </c>
      <c r="BC11" s="42">
        <f>IF(AND(BC3&gt;=investitii!$C$7,BC3&lt;=investitii!$D$7),VLOOKUP($A$2,investitii!$A$13:$D$33,4,FALSE)*SUM(general!$C$18:$C$22)/investitii!$A$7,0)*corectie!$C$20</f>
        <v>0</v>
      </c>
      <c r="BD11" s="42">
        <f>IF(AND(BD3&gt;=investitii!$C$7,BD3&lt;=investitii!$D$7),VLOOKUP($A$2,investitii!$A$13:$D$33,4,FALSE)*SUM(general!$C$18:$C$22)/investitii!$A$7,0)*corectie!$C$20</f>
        <v>0</v>
      </c>
      <c r="BE11" s="42">
        <f>IF(AND(BE3&gt;=investitii!$C$7,BE3&lt;=investitii!$D$7),VLOOKUP($A$2,investitii!$A$13:$D$33,4,FALSE)*SUM(general!$C$18:$C$22)/investitii!$A$7,0)*corectie!$C$20</f>
        <v>0</v>
      </c>
      <c r="BF11" s="42">
        <f>IF(AND(BF3&gt;=investitii!$C$7,BF3&lt;=investitii!$D$7),VLOOKUP($A$2,investitii!$A$13:$D$33,4,FALSE)*SUM(general!$C$18:$C$22)/investitii!$A$7,0)*corectie!$C$20</f>
        <v>0</v>
      </c>
      <c r="BG11" s="42">
        <f>IF(AND(BG3&gt;=investitii!$C$7,BG3&lt;=investitii!$D$7),VLOOKUP($A$2,investitii!$A$13:$D$33,4,FALSE)*SUM(general!$C$18:$C$22)/investitii!$A$7,0)*corectie!$C$20</f>
        <v>0</v>
      </c>
      <c r="BH11" s="42">
        <f>IF(AND(BH3&gt;=investitii!$C$7,BH3&lt;=investitii!$D$7),VLOOKUP($A$2,investitii!$A$13:$D$33,4,FALSE)*SUM(general!$C$18:$C$22)/investitii!$A$7,0)*corectie!$C$20</f>
        <v>0</v>
      </c>
      <c r="BI11" s="42">
        <f>IF(AND(BI3&gt;=investitii!$C$7,BI3&lt;=investitii!$D$7),VLOOKUP($A$2,investitii!$A$13:$D$33,4,FALSE)*SUM(general!$C$18:$C$22)/investitii!$A$7,0)*corectie!$C$20</f>
        <v>0</v>
      </c>
      <c r="BJ11" s="42">
        <f>IF(AND(BJ3&gt;=investitii!$C$7,BJ3&lt;=investitii!$D$7),VLOOKUP($A$2,investitii!$A$13:$D$33,4,FALSE)*SUM(general!$C$18:$C$22)/investitii!$A$7,0)*corectie!$C$20</f>
        <v>0</v>
      </c>
      <c r="BK11" s="42">
        <f>IF(AND(BK3&gt;=investitii!$C$7,BK3&lt;=investitii!$D$7),VLOOKUP($A$2,investitii!$A$13:$D$33,4,FALSE)*SUM(general!$C$18:$C$22)/investitii!$A$7,0)*corectie!$C$20</f>
        <v>0</v>
      </c>
      <c r="BL11" s="42">
        <f>IF(AND(BL3&gt;=investitii!$C$7,BL3&lt;=investitii!$D$7),VLOOKUP($A$2,investitii!$A$13:$D$33,4,FALSE)*SUM(general!$C$18:$C$22)/investitii!$A$7,0)*corectie!$C$20</f>
        <v>0</v>
      </c>
      <c r="BM11" s="42">
        <f>IF(AND(BM3&gt;=investitii!$C$7,BM3&lt;=investitii!$D$7),VLOOKUP($A$2,investitii!$A$13:$D$33,4,FALSE)*SUM(general!$C$18:$C$22)/investitii!$A$7,0)*corectie!$C$20</f>
        <v>0</v>
      </c>
      <c r="BN11" s="42">
        <f>IF(AND(BN3&gt;=investitii!$C$7,BN3&lt;=investitii!$D$7),VLOOKUP($A$2,investitii!$A$13:$D$33,4,FALSE)*SUM(general!$C$18:$C$22)/investitii!$A$7,0)*corectie!$C$20</f>
        <v>0</v>
      </c>
      <c r="BO11" s="42">
        <f>IF(AND(BO3&gt;=investitii!$C$7,BO3&lt;=investitii!$D$7),VLOOKUP($A$2,investitii!$A$13:$D$33,4,FALSE)*SUM(general!$C$18:$C$22)/investitii!$A$7,0)*corectie!$C$20</f>
        <v>0</v>
      </c>
      <c r="BP11" s="42">
        <f>IF(AND(BP3&gt;=investitii!$C$7,BP3&lt;=investitii!$D$7),VLOOKUP($A$2,investitii!$A$13:$D$33,4,FALSE)*SUM(general!$C$18:$C$22)/investitii!$A$7,0)*corectie!$C$20</f>
        <v>0</v>
      </c>
      <c r="BQ11" s="42">
        <f>IF(AND(BQ3&gt;=investitii!$C$7,BQ3&lt;=investitii!$D$7),VLOOKUP($A$2,investitii!$A$13:$D$33,4,FALSE)*SUM(general!$C$18:$C$22)/investitii!$A$7,0)*corectie!$C$20</f>
        <v>0</v>
      </c>
      <c r="BR11" s="42">
        <f>IF(AND(BR3&gt;=investitii!$C$7,BR3&lt;=investitii!$D$7),VLOOKUP($A$2,investitii!$A$13:$D$33,4,FALSE)*SUM(general!$C$18:$C$22)/investitii!$A$7,0)*corectie!$C$20</f>
        <v>0</v>
      </c>
      <c r="BS11" s="42">
        <f>IF(AND(BS3&gt;=investitii!$C$7,BS3&lt;=investitii!$D$7),VLOOKUP($A$2,investitii!$A$13:$D$33,4,FALSE)*SUM(general!$C$18:$C$22)/investitii!$A$7,0)*corectie!$C$20</f>
        <v>0</v>
      </c>
      <c r="BT11" s="42">
        <f>IF(AND(BT3&gt;=investitii!$C$7,BT3&lt;=investitii!$D$7),VLOOKUP($A$2,investitii!$A$13:$D$33,4,FALSE)*SUM(general!$C$18:$C$22)/investitii!$A$7,0)*corectie!$C$20</f>
        <v>0</v>
      </c>
      <c r="BU11" s="42">
        <f>IF(AND(BU3&gt;=investitii!$C$7,BU3&lt;=investitii!$D$7),VLOOKUP($A$2,investitii!$A$13:$D$33,4,FALSE)*SUM(general!$C$18:$C$22)/investitii!$A$7,0)*corectie!$C$20</f>
        <v>0</v>
      </c>
      <c r="BV11" s="42">
        <f>IF(AND(BV3&gt;=investitii!$C$7,BV3&lt;=investitii!$D$7),VLOOKUP($A$2,investitii!$A$13:$D$33,4,FALSE)*SUM(general!$C$18:$C$22)/investitii!$A$7,0)*corectie!$C$20</f>
        <v>0</v>
      </c>
      <c r="BW11" s="42">
        <f>IF(AND(BW3&gt;=investitii!$C$7,BW3&lt;=investitii!$D$7),VLOOKUP($A$2,investitii!$A$13:$D$33,4,FALSE)*SUM(general!$C$18:$C$22)/investitii!$A$7,0)*corectie!$C$20</f>
        <v>0</v>
      </c>
      <c r="BX11" s="42">
        <f>IF(AND(BX3&gt;=investitii!$C$7,BX3&lt;=investitii!$D$7),VLOOKUP($A$2,investitii!$A$13:$D$33,4,FALSE)*SUM(general!$C$18:$C$22)/investitii!$A$7,0)*corectie!$C$20</f>
        <v>0</v>
      </c>
      <c r="BY11" s="42">
        <f>IF(AND(BY3&gt;=investitii!$C$7,BY3&lt;=investitii!$D$7),VLOOKUP($A$2,investitii!$A$13:$D$33,4,FALSE)*SUM(general!$C$18:$C$22)/investitii!$A$7,0)*corectie!$C$20</f>
        <v>0</v>
      </c>
      <c r="BZ11" s="42">
        <f>IF(AND(BZ3&gt;=investitii!$C$7,BZ3&lt;=investitii!$D$7),VLOOKUP($A$2,investitii!$A$13:$D$33,4,FALSE)*SUM(general!$C$18:$C$22)/investitii!$A$7,0)*corectie!$C$20</f>
        <v>0</v>
      </c>
      <c r="CA11" s="42">
        <f>IF(AND(CA3&gt;=investitii!$C$7,CA3&lt;=investitii!$D$7),VLOOKUP($A$2,investitii!$A$13:$D$33,4,FALSE)*SUM(general!$C$18:$C$22)/investitii!$A$7,0)*corectie!$C$20</f>
        <v>0</v>
      </c>
      <c r="CB11" s="42">
        <f>IF(AND(CB3&gt;=investitii!$C$7,CB3&lt;=investitii!$D$7),VLOOKUP($A$2,investitii!$A$13:$D$33,4,FALSE)*SUM(general!$C$18:$C$22)/investitii!$A$7,0)*corectie!$C$20</f>
        <v>0</v>
      </c>
      <c r="CC11" s="42">
        <f>IF(AND(CC3&gt;=investitii!$C$7,CC3&lt;=investitii!$D$7),VLOOKUP($A$2,investitii!$A$13:$D$33,4,FALSE)*SUM(general!$C$18:$C$22)/investitii!$A$7,0)*corectie!$C$20</f>
        <v>0</v>
      </c>
      <c r="CD11" s="42">
        <f>IF(AND(CD3&gt;=investitii!$C$7,CD3&lt;=investitii!$D$7),VLOOKUP($A$2,investitii!$A$13:$D$33,4,FALSE)*SUM(general!$C$18:$C$22)/investitii!$A$7,0)*corectie!$C$20</f>
        <v>0</v>
      </c>
      <c r="CE11" s="42">
        <f>IF(AND(CE3&gt;=investitii!$C$7,CE3&lt;=investitii!$D$7),VLOOKUP($A$2,investitii!$A$13:$D$33,4,FALSE)*SUM(general!$C$18:$C$22)/investitii!$A$7,0)*corectie!$C$20</f>
        <v>0</v>
      </c>
    </row>
    <row r="12" spans="1:83">
      <c r="A12" t="s">
        <v>565</v>
      </c>
      <c r="B12" t="s">
        <v>538</v>
      </c>
      <c r="C12" s="42">
        <f>SUM(C9:C11)</f>
        <v>12696062.1</v>
      </c>
      <c r="D12" s="42">
        <f t="shared" ref="D12:BO12" si="4">SUM(D9:D11)</f>
        <v>12696062.1</v>
      </c>
      <c r="E12" s="42">
        <f t="shared" si="4"/>
        <v>38088186.299999997</v>
      </c>
      <c r="F12" s="42">
        <f t="shared" si="4"/>
        <v>301531474.875</v>
      </c>
      <c r="G12" s="42">
        <f t="shared" si="4"/>
        <v>301531474.875</v>
      </c>
      <c r="H12" s="42">
        <f t="shared" si="4"/>
        <v>301531474.875</v>
      </c>
      <c r="I12" s="42">
        <f t="shared" si="4"/>
        <v>301531474.875</v>
      </c>
      <c r="J12" s="42">
        <f t="shared" si="4"/>
        <v>0</v>
      </c>
      <c r="K12" s="42">
        <f t="shared" si="4"/>
        <v>0</v>
      </c>
      <c r="L12" s="42">
        <f t="shared" si="4"/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42">
        <f t="shared" si="4"/>
        <v>0</v>
      </c>
      <c r="Q12" s="42">
        <f t="shared" si="4"/>
        <v>0</v>
      </c>
      <c r="R12" s="42">
        <f t="shared" si="4"/>
        <v>0</v>
      </c>
      <c r="S12" s="42">
        <f t="shared" si="4"/>
        <v>0</v>
      </c>
      <c r="T12" s="42">
        <f t="shared" si="4"/>
        <v>0</v>
      </c>
      <c r="U12" s="42">
        <f t="shared" si="4"/>
        <v>0</v>
      </c>
      <c r="V12" s="42">
        <f t="shared" si="4"/>
        <v>0</v>
      </c>
      <c r="W12" s="42">
        <f t="shared" si="4"/>
        <v>0</v>
      </c>
      <c r="X12" s="42">
        <f t="shared" si="4"/>
        <v>0</v>
      </c>
      <c r="Y12" s="42">
        <f t="shared" si="4"/>
        <v>0</v>
      </c>
      <c r="Z12" s="42">
        <f t="shared" si="4"/>
        <v>0</v>
      </c>
      <c r="AA12" s="42">
        <f t="shared" si="4"/>
        <v>0</v>
      </c>
      <c r="AB12" s="42">
        <f t="shared" si="4"/>
        <v>0</v>
      </c>
      <c r="AC12" s="42">
        <f t="shared" si="4"/>
        <v>0</v>
      </c>
      <c r="AD12" s="42">
        <f t="shared" si="4"/>
        <v>0</v>
      </c>
      <c r="AE12" s="42">
        <f t="shared" si="4"/>
        <v>0</v>
      </c>
      <c r="AF12" s="42">
        <f t="shared" si="4"/>
        <v>0</v>
      </c>
      <c r="AG12" s="42">
        <f t="shared" si="4"/>
        <v>0</v>
      </c>
      <c r="AH12" s="42">
        <f t="shared" si="4"/>
        <v>0</v>
      </c>
      <c r="AI12" s="42">
        <f t="shared" si="4"/>
        <v>0</v>
      </c>
      <c r="AJ12" s="42">
        <f t="shared" si="4"/>
        <v>0</v>
      </c>
      <c r="AK12" s="42">
        <f t="shared" si="4"/>
        <v>0</v>
      </c>
      <c r="AL12" s="42">
        <f t="shared" si="4"/>
        <v>0</v>
      </c>
      <c r="AM12" s="42">
        <f t="shared" si="4"/>
        <v>0</v>
      </c>
      <c r="AN12" s="42">
        <f t="shared" si="4"/>
        <v>0</v>
      </c>
      <c r="AO12" s="42">
        <f t="shared" si="4"/>
        <v>0</v>
      </c>
      <c r="AP12" s="42">
        <f t="shared" si="4"/>
        <v>0</v>
      </c>
      <c r="AQ12" s="42">
        <f t="shared" si="4"/>
        <v>0</v>
      </c>
      <c r="AR12" s="42">
        <f t="shared" si="4"/>
        <v>0</v>
      </c>
      <c r="AS12" s="42">
        <f t="shared" si="4"/>
        <v>0</v>
      </c>
      <c r="AT12" s="42">
        <f t="shared" si="4"/>
        <v>0</v>
      </c>
      <c r="AU12" s="42">
        <f t="shared" si="4"/>
        <v>0</v>
      </c>
      <c r="AV12" s="42">
        <f t="shared" si="4"/>
        <v>0</v>
      </c>
      <c r="AW12" s="42">
        <f t="shared" si="4"/>
        <v>0</v>
      </c>
      <c r="AX12" s="42">
        <f t="shared" si="4"/>
        <v>0</v>
      </c>
      <c r="AY12" s="42">
        <f t="shared" si="4"/>
        <v>0</v>
      </c>
      <c r="AZ12" s="42">
        <f t="shared" si="4"/>
        <v>0</v>
      </c>
      <c r="BA12" s="42">
        <f t="shared" si="4"/>
        <v>0</v>
      </c>
      <c r="BB12" s="42">
        <f t="shared" si="4"/>
        <v>0</v>
      </c>
      <c r="BC12" s="42">
        <f t="shared" si="4"/>
        <v>0</v>
      </c>
      <c r="BD12" s="42">
        <f t="shared" si="4"/>
        <v>0</v>
      </c>
      <c r="BE12" s="42">
        <f t="shared" si="4"/>
        <v>0</v>
      </c>
      <c r="BF12" s="42">
        <f t="shared" si="4"/>
        <v>0</v>
      </c>
      <c r="BG12" s="42">
        <f t="shared" si="4"/>
        <v>0</v>
      </c>
      <c r="BH12" s="42">
        <f t="shared" si="4"/>
        <v>0</v>
      </c>
      <c r="BI12" s="42">
        <f t="shared" si="4"/>
        <v>0</v>
      </c>
      <c r="BJ12" s="42">
        <f t="shared" si="4"/>
        <v>0</v>
      </c>
      <c r="BK12" s="42">
        <f t="shared" si="4"/>
        <v>0</v>
      </c>
      <c r="BL12" s="42">
        <f t="shared" si="4"/>
        <v>0</v>
      </c>
      <c r="BM12" s="42">
        <f t="shared" si="4"/>
        <v>0</v>
      </c>
      <c r="BN12" s="42">
        <f t="shared" si="4"/>
        <v>0</v>
      </c>
      <c r="BO12" s="42">
        <f t="shared" si="4"/>
        <v>0</v>
      </c>
      <c r="BP12" s="42">
        <f t="shared" ref="BP12:CE12" si="5">SUM(BP9:BP11)</f>
        <v>0</v>
      </c>
      <c r="BQ12" s="42">
        <f t="shared" si="5"/>
        <v>0</v>
      </c>
      <c r="BR12" s="42">
        <f t="shared" si="5"/>
        <v>0</v>
      </c>
      <c r="BS12" s="42">
        <f t="shared" si="5"/>
        <v>0</v>
      </c>
      <c r="BT12" s="42">
        <f t="shared" si="5"/>
        <v>0</v>
      </c>
      <c r="BU12" s="42">
        <f t="shared" si="5"/>
        <v>0</v>
      </c>
      <c r="BV12" s="42">
        <f t="shared" si="5"/>
        <v>0</v>
      </c>
      <c r="BW12" s="42">
        <f t="shared" si="5"/>
        <v>0</v>
      </c>
      <c r="BX12" s="42">
        <f t="shared" si="5"/>
        <v>0</v>
      </c>
      <c r="BY12" s="42">
        <f t="shared" si="5"/>
        <v>0</v>
      </c>
      <c r="BZ12" s="42">
        <f t="shared" si="5"/>
        <v>0</v>
      </c>
      <c r="CA12" s="42">
        <f t="shared" si="5"/>
        <v>0</v>
      </c>
      <c r="CB12" s="42">
        <f t="shared" si="5"/>
        <v>0</v>
      </c>
      <c r="CC12" s="42">
        <f t="shared" si="5"/>
        <v>0</v>
      </c>
      <c r="CD12" s="42">
        <f t="shared" si="5"/>
        <v>0</v>
      </c>
      <c r="CE12" s="42">
        <f t="shared" si="5"/>
        <v>0</v>
      </c>
    </row>
    <row r="13" spans="1:83"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</row>
    <row r="15" spans="1:83">
      <c r="A15" t="s">
        <v>567</v>
      </c>
      <c r="B15" t="s">
        <v>538</v>
      </c>
      <c r="C15" s="42">
        <f>IF(AND(C3&gt;=2025,C6&lt;&gt;0),VLOOKUP(C3,'efecte socio eco 3'!$A$5:$N$30,13,FALSE),0)*corectie!$C$30</f>
        <v>0</v>
      </c>
      <c r="D15" s="42">
        <f>IF(AND(D3&gt;=2025,D6&lt;&gt;0),VLOOKUP(D3,'efecte socio eco 3'!$A$5:$N$30,13,FALSE),0)*corectie!$C$30</f>
        <v>0</v>
      </c>
      <c r="E15" s="42">
        <f>IF(AND(E3&gt;=2025,E6&lt;&gt;0),VLOOKUP(E3,'efecte socio eco 3'!$A$5:$N$30,13,FALSE),0)*corectie!$C$30</f>
        <v>0</v>
      </c>
      <c r="F15" s="42">
        <f>IF(AND(F3&gt;=2025,F6&lt;&gt;0),VLOOKUP(F3,'efecte socio eco 3'!$A$5:$N$30,13,FALSE),0)*corectie!$C$30</f>
        <v>0</v>
      </c>
      <c r="G15" s="42">
        <f>IF(AND(G3&gt;=2025,G6&lt;&gt;0),VLOOKUP(G3,'efecte socio eco 3'!$A$5:$N$30,13,FALSE),0)*corectie!$C$30</f>
        <v>0</v>
      </c>
      <c r="H15" s="42">
        <f>IF(AND(H3&gt;=2025,H6&lt;&gt;0),VLOOKUP(H3,'efecte socio eco 3'!$A$5:$N$30,13,FALSE),0)*corectie!$C$30</f>
        <v>0</v>
      </c>
      <c r="I15" s="42">
        <f>IF(AND(I3&gt;=2025,I6&lt;&gt;0),VLOOKUP(I3,'efecte socio eco 3'!$A$5:$N$30,13,FALSE),0)*corectie!$C$30</f>
        <v>0</v>
      </c>
      <c r="J15" s="42">
        <f>IF(AND(J3&gt;=2025,J6&lt;&gt;0),VLOOKUP(J3,'efecte socio eco 3'!$A$5:$N$30,13,FALSE),0)*corectie!$C$30</f>
        <v>2219759378.9266748</v>
      </c>
      <c r="K15" s="42">
        <f>IF(AND(K3&gt;=2025,K6&lt;&gt;0),VLOOKUP(K3,'efecte socio eco 3'!$A$5:$N$30,13,FALSE),0)*corectie!$C$30</f>
        <v>2226284209.3528399</v>
      </c>
      <c r="L15" s="42">
        <f>IF(AND(L3&gt;=2025,L6&lt;&gt;0),VLOOKUP(L3,'efecte socio eco 3'!$A$5:$N$30,13,FALSE),0)*corectie!$C$30</f>
        <v>2232828219.0704613</v>
      </c>
      <c r="M15" s="42">
        <f>IF(AND(M3&gt;=2025,M6&lt;&gt;0),VLOOKUP(M3,'efecte socio eco 3'!$A$5:$N$30,13,FALSE),0)*corectie!$C$30</f>
        <v>2239391464.4557481</v>
      </c>
      <c r="N15" s="42">
        <f>IF(AND(N3&gt;=2025,N6&lt;&gt;0),VLOOKUP(N3,'efecte socio eco 3'!$A$5:$N$30,13,FALSE),0)*corectie!$C$30</f>
        <v>2245998713.761529</v>
      </c>
      <c r="O15" s="42">
        <f>IF(AND(O3&gt;=2025,O6&lt;&gt;0),VLOOKUP(O3,'efecte socio eco 3'!$A$5:$N$30,13,FALSE),0)*corectie!$C$30</f>
        <v>2252625457.534482</v>
      </c>
      <c r="P15" s="42">
        <f>IF(AND(P3&gt;=2025,P6&lt;&gt;0),VLOOKUP(P3,'efecte socio eco 3'!$A$5:$N$30,13,FALSE),0)*corectie!$C$30</f>
        <v>2259271753.2923775</v>
      </c>
      <c r="Q15" s="42">
        <f>IF(AND(Q3&gt;=2025,Q6&lt;&gt;0),VLOOKUP(Q3,'efecte socio eco 3'!$A$5:$N$30,13,FALSE),0)*corectie!$C$30</f>
        <v>2265937658.7226906</v>
      </c>
      <c r="R15" s="42">
        <f>IF(AND(R3&gt;=2025,R6&lt;&gt;0),VLOOKUP(R3,'efecte socio eco 3'!$A$5:$N$30,13,FALSE),0)*corectie!$C$30</f>
        <v>2272623231.6831017</v>
      </c>
      <c r="S15" s="42">
        <f>IF(AND(S3&gt;=2025,S6&lt;&gt;0),VLOOKUP(S3,'efecte socio eco 3'!$A$5:$N$30,13,FALSE),0)*corectie!$C$30</f>
        <v>2276856375.2495418</v>
      </c>
      <c r="T15" s="42">
        <f>IF(AND(T3&gt;=2025,T6&lt;&gt;0),VLOOKUP(T3,'efecte socio eco 3'!$A$5:$N$30,13,FALSE),0)*corectie!$C$30</f>
        <v>2281097403.7588997</v>
      </c>
      <c r="U15" s="42">
        <f>IF(AND(U3&gt;=2025,U6&lt;&gt;0),VLOOKUP(U3,'efecte socio eco 3'!$A$5:$N$30,13,FALSE),0)*corectie!$C$30</f>
        <v>2285346331.8982086</v>
      </c>
      <c r="V15" s="42">
        <f>IF(AND(V3&gt;=2025,V6&lt;&gt;0),VLOOKUP(V3,'efecte socio eco 3'!$A$5:$N$30,13,FALSE),0)*corectie!$C$30</f>
        <v>2289603174.3818607</v>
      </c>
      <c r="W15" s="42">
        <f>IF(AND(W3&gt;=2025,W6&lt;&gt;0),VLOOKUP(W3,'efecte socio eco 3'!$A$5:$N$30,13,FALSE),0)*corectie!$C$30</f>
        <v>2293867945.9516544</v>
      </c>
      <c r="X15" s="42">
        <f>IF(AND(X3&gt;=2025,X6&lt;&gt;0),VLOOKUP(X3,'efecte socio eco 3'!$A$5:$N$30,13,FALSE),0)*corectie!$C$30</f>
        <v>2297398520.7948604</v>
      </c>
      <c r="Y15" s="42">
        <f>IF(AND(Y3&gt;=2025,Y6&lt;&gt;0),VLOOKUP(Y3,'efecte socio eco 3'!$A$5:$N$30,13,FALSE),0)*corectie!$C$30</f>
        <v>2300934529.6730747</v>
      </c>
      <c r="Z15" s="42">
        <f>IF(AND(Z3&gt;=2025,Z6&lt;&gt;0),VLOOKUP(Z3,'efecte socio eco 3'!$A$5:$N$30,13,FALSE),0)*corectie!$C$30</f>
        <v>2304475980.950017</v>
      </c>
      <c r="AA15" s="42">
        <f>IF(AND(AA3&gt;=2025,AA6&lt;&gt;0),VLOOKUP(AA3,'efecte socio eco 3'!$A$5:$N$30,13,FALSE),0)*corectie!$C$30</f>
        <v>2308022883.0022793</v>
      </c>
      <c r="AB15" s="42">
        <f>IF(AND(AB3&gt;=2025,AB6&lt;&gt;0),VLOOKUP(AB3,'efecte socio eco 3'!$A$5:$N$30,13,FALSE),0)*corectie!$C$30</f>
        <v>2311575244.2193475</v>
      </c>
      <c r="AC15" s="42">
        <f>IF(AND(AC3&gt;=2025,AC6&lt;&gt;0),VLOOKUP(AC3,'efecte socio eco 3'!$A$5:$N$30,13,FALSE),0)*corectie!$C$30</f>
        <v>2314408112.3259902</v>
      </c>
      <c r="AD15" s="42">
        <f>IF(AND(AD3&gt;=2025,AD6&lt;&gt;0),VLOOKUP(AD3,'efecte socio eco 3'!$A$5:$N$30,13,FALSE),0)*corectie!$C$30</f>
        <v>2317244452.1525044</v>
      </c>
      <c r="AE15" s="42">
        <f>IF(AND(AE3&gt;=2025,AE6&lt;&gt;0),VLOOKUP(AE3,'efecte socio eco 3'!$A$5:$N$30,13,FALSE),0)*corectie!$C$30</f>
        <v>2320084267.9535313</v>
      </c>
      <c r="AF15" s="42">
        <f>IF(AND(AF3&gt;=2025,AF6&lt;&gt;0),VLOOKUP(AF3,'efecte socio eco 3'!$A$5:$N$30,13,FALSE),0)*corectie!$C$30</f>
        <v>2322927563.9889274</v>
      </c>
      <c r="AG15" s="42">
        <f>IF(AND(AG3&gt;=2025,AG6&lt;&gt;0),VLOOKUP(AG3,'efecte socio eco 3'!$A$5:$N$30,13,FALSE),0)*corectie!$C$30</f>
        <v>0</v>
      </c>
      <c r="AH15" s="42">
        <f>IF(AND(AH3&gt;=2025,AH6&lt;&gt;0),VLOOKUP(AH3,'efecte socio eco 3'!$A$5:$N$30,13,FALSE),0)*corectie!$C$30</f>
        <v>0</v>
      </c>
      <c r="AI15" s="42">
        <f>IF(AND(AI3&gt;=2025,AI6&lt;&gt;0),VLOOKUP(AI3,'efecte socio eco 3'!$A$5:$N$30,13,FALSE),0)*corectie!$C$30</f>
        <v>0</v>
      </c>
      <c r="AJ15" s="42">
        <f>IF(AND(AJ3&gt;=2025,AJ6&lt;&gt;0),VLOOKUP(AJ3,'efecte socio eco 3'!$A$5:$N$30,13,FALSE),0)*corectie!$C$30</f>
        <v>0</v>
      </c>
      <c r="AK15" s="42">
        <f>IF(AND(AK3&gt;=2025,AK6&lt;&gt;0),VLOOKUP(AK3,'efecte socio eco 3'!$A$5:$N$30,13,FALSE),0)*corectie!$C$30</f>
        <v>0</v>
      </c>
      <c r="AL15" s="42">
        <f>IF(AND(AL3&gt;=2025,AL6&lt;&gt;0),VLOOKUP(AL3,'efecte socio eco 3'!$A$5:$N$30,13,FALSE),0)*corectie!$C$30</f>
        <v>0</v>
      </c>
      <c r="AM15" s="42">
        <f>IF(AND(AM3&gt;=2025,AM6&lt;&gt;0),VLOOKUP(AM3,'efecte socio eco 3'!$A$5:$N$30,13,FALSE),0)*corectie!$C$30</f>
        <v>0</v>
      </c>
      <c r="AN15" s="42">
        <f>IF(AND(AN3&gt;=2025,AN6&lt;&gt;0),VLOOKUP(AN3,'efecte socio eco 3'!$A$5:$N$30,13,FALSE),0)*corectie!$C$30</f>
        <v>0</v>
      </c>
      <c r="AO15" s="42">
        <f>IF(AND(AO3&gt;=2025,AO6&lt;&gt;0),VLOOKUP(AO3,'efecte socio eco 3'!$A$5:$N$30,13,FALSE),0)*corectie!$C$30</f>
        <v>0</v>
      </c>
      <c r="AP15" s="42">
        <f>IF(AND(AP3&gt;=2025,AP6&lt;&gt;0),VLOOKUP(AP3,'efecte socio eco 3'!$A$5:$N$30,13,FALSE),0)*corectie!$C$30</f>
        <v>0</v>
      </c>
      <c r="AQ15" s="42">
        <f>IF(AND(AQ3&gt;=2025,AQ6&lt;&gt;0),VLOOKUP(AQ3,'efecte socio eco 3'!$A$5:$N$30,13,FALSE),0)*corectie!$C$30</f>
        <v>0</v>
      </c>
      <c r="AR15" s="42">
        <f>IF(AND(AR3&gt;=2025,AR6&lt;&gt;0),VLOOKUP(AR3,'efecte socio eco 3'!$A$5:$N$30,13,FALSE),0)*corectie!$C$30</f>
        <v>0</v>
      </c>
      <c r="AS15" s="42">
        <f>IF(AND(AS3&gt;=2025,AS6&lt;&gt;0),VLOOKUP(AS3,'efecte socio eco 3'!$A$5:$N$30,13,FALSE),0)*corectie!$C$30</f>
        <v>0</v>
      </c>
      <c r="AT15" s="42">
        <f>IF(AND(AT3&gt;=2025,AT6&lt;&gt;0),VLOOKUP(AT3,'efecte socio eco 3'!$A$5:$N$30,13,FALSE),0)*corectie!$C$30</f>
        <v>0</v>
      </c>
      <c r="AU15" s="42">
        <f>IF(AND(AU3&gt;=2025,AU6&lt;&gt;0),VLOOKUP(AU3,'efecte socio eco 3'!$A$5:$N$30,13,FALSE),0)*corectie!$C$30</f>
        <v>0</v>
      </c>
      <c r="AV15" s="42">
        <f>IF(AND(AV3&gt;=2025,AV6&lt;&gt;0),VLOOKUP(AV3,'efecte socio eco 3'!$A$5:$N$30,13,FALSE),0)*corectie!$C$30</f>
        <v>0</v>
      </c>
      <c r="AW15" s="42">
        <f>IF(AND(AW3&gt;=2025,AW6&lt;&gt;0),VLOOKUP(AW3,'efecte socio eco 3'!$A$5:$N$30,13,FALSE),0)*corectie!$C$30</f>
        <v>0</v>
      </c>
      <c r="AX15" s="42">
        <f>IF(AND(AX3&gt;=2025,AX6&lt;&gt;0),VLOOKUP(AX3,'efecte socio eco 3'!$A$5:$N$30,13,FALSE),0)*corectie!$C$30</f>
        <v>0</v>
      </c>
      <c r="AY15" s="42">
        <f>IF(AND(AY3&gt;=2025,AY6&lt;&gt;0),VLOOKUP(AY3,'efecte socio eco 3'!$A$5:$N$30,13,FALSE),0)*corectie!$C$30</f>
        <v>0</v>
      </c>
      <c r="AZ15" s="42">
        <f>IF(AND(AZ3&gt;=2025,AZ6&lt;&gt;0),VLOOKUP(AZ3,'efecte socio eco 3'!$A$5:$N$30,13,FALSE),0)*corectie!$C$30</f>
        <v>0</v>
      </c>
      <c r="BA15" s="42">
        <f>IF(AND(BA3&gt;=2025,BA6&lt;&gt;0),VLOOKUP(BA3,'efecte socio eco 3'!$A$5:$N$30,13,FALSE),0)*corectie!$C$30</f>
        <v>0</v>
      </c>
      <c r="BB15" s="42">
        <f>IF(AND(BB3&gt;=2025,BB6&lt;&gt;0),VLOOKUP(BB3,'efecte socio eco 3'!$A$5:$N$30,13,FALSE),0)*corectie!$C$30</f>
        <v>0</v>
      </c>
      <c r="BC15" s="42">
        <f>IF(AND(BC3&gt;=2025,BC6&lt;&gt;0),VLOOKUP(BC3,'efecte socio eco 3'!$A$5:$N$30,13,FALSE),0)*corectie!$C$30</f>
        <v>0</v>
      </c>
      <c r="BD15" s="42">
        <f>IF(AND(BD3&gt;=2025,BD6&lt;&gt;0),VLOOKUP(BD3,'efecte socio eco 3'!$A$5:$N$30,13,FALSE),0)*corectie!$C$30</f>
        <v>0</v>
      </c>
      <c r="BE15" s="42">
        <f>IF(AND(BE3&gt;=2025,BE6&lt;&gt;0),VLOOKUP(BE3,'efecte socio eco 3'!$A$5:$N$30,13,FALSE),0)*corectie!$C$30</f>
        <v>0</v>
      </c>
      <c r="BF15" s="42">
        <f>IF(AND(BF3&gt;=2025,BF6&lt;&gt;0),VLOOKUP(BF3,'efecte socio eco 3'!$A$5:$N$30,13,FALSE),0)*corectie!$C$30</f>
        <v>0</v>
      </c>
      <c r="BG15" s="42">
        <f>IF(AND(BG3&gt;=2025,BG6&lt;&gt;0),VLOOKUP(BG3,'efecte socio eco 3'!$A$5:$N$30,13,FALSE),0)*corectie!$C$30</f>
        <v>0</v>
      </c>
      <c r="BH15" s="42">
        <f>IF(AND(BH3&gt;=2025,BH6&lt;&gt;0),VLOOKUP(BH3,'efecte socio eco 3'!$A$5:$N$30,13,FALSE),0)*corectie!$C$30</f>
        <v>0</v>
      </c>
      <c r="BI15" s="42">
        <f>IF(AND(BI3&gt;=2025,BI6&lt;&gt;0),VLOOKUP(BI3,'efecte socio eco 3'!$A$5:$N$30,13,FALSE),0)*corectie!$C$30</f>
        <v>0</v>
      </c>
      <c r="BJ15" s="42">
        <f>IF(AND(BJ3&gt;=2025,BJ6&lt;&gt;0),VLOOKUP(BJ3,'efecte socio eco 3'!$A$5:$N$30,13,FALSE),0)*corectie!$C$30</f>
        <v>0</v>
      </c>
      <c r="BK15" s="42">
        <f>IF(AND(BK3&gt;=2025,BK6&lt;&gt;0),VLOOKUP(BK3,'efecte socio eco 3'!$A$5:$N$30,13,FALSE),0)*corectie!$C$30</f>
        <v>0</v>
      </c>
      <c r="BL15" s="42">
        <f>IF(AND(BL3&gt;=2025,BL6&lt;&gt;0),VLOOKUP(BL3,'efecte socio eco 3'!$A$5:$N$30,13,FALSE),0)*corectie!$C$30</f>
        <v>0</v>
      </c>
      <c r="BM15" s="42">
        <f>IF(AND(BM3&gt;=2025,BM6&lt;&gt;0),VLOOKUP(BM3,'efecte socio eco 3'!$A$5:$N$30,13,FALSE),0)*corectie!$C$30</f>
        <v>0</v>
      </c>
      <c r="BN15" s="42">
        <f>IF(AND(BN3&gt;=2025,BN6&lt;&gt;0),VLOOKUP(BN3,'efecte socio eco 3'!$A$5:$N$30,13,FALSE),0)*corectie!$C$30</f>
        <v>0</v>
      </c>
      <c r="BO15" s="42">
        <f>IF(AND(BO3&gt;=2025,BO6&lt;&gt;0),VLOOKUP(BO3,'efecte socio eco 3'!$A$5:$N$30,13,FALSE),0)*corectie!$C$30</f>
        <v>0</v>
      </c>
      <c r="BP15" s="42">
        <f>IF(AND(BP3&gt;=2025,BP6&lt;&gt;0),VLOOKUP(BP3,'efecte socio eco 3'!$A$5:$N$30,13,FALSE),0)*corectie!$C$30</f>
        <v>0</v>
      </c>
      <c r="BQ15" s="42">
        <f>IF(AND(BQ3&gt;=2025,BQ6&lt;&gt;0),VLOOKUP(BQ3,'efecte socio eco 3'!$A$5:$N$30,13,FALSE),0)*corectie!$C$30</f>
        <v>0</v>
      </c>
      <c r="BR15" s="42">
        <f>IF(AND(BR3&gt;=2025,BR6&lt;&gt;0),VLOOKUP(BR3,'efecte socio eco 3'!$A$5:$N$30,13,FALSE),0)*corectie!$C$30</f>
        <v>0</v>
      </c>
      <c r="BS15" s="42">
        <f>IF(AND(BS3&gt;=2025,BS6&lt;&gt;0),VLOOKUP(BS3,'efecte socio eco 3'!$A$5:$N$30,13,FALSE),0)*corectie!$C$30</f>
        <v>0</v>
      </c>
      <c r="BT15" s="42">
        <f>IF(AND(BT3&gt;=2025,BT6&lt;&gt;0),VLOOKUP(BT3,'efecte socio eco 3'!$A$5:$N$30,13,FALSE),0)*corectie!$C$30</f>
        <v>0</v>
      </c>
      <c r="BU15" s="42">
        <f>IF(AND(BU3&gt;=2025,BU6&lt;&gt;0),VLOOKUP(BU3,'efecte socio eco 3'!$A$5:$N$30,13,FALSE),0)*corectie!$C$30</f>
        <v>0</v>
      </c>
      <c r="BV15" s="42">
        <f>IF(AND(BV3&gt;=2025,BV6&lt;&gt;0),VLOOKUP(BV3,'efecte socio eco 3'!$A$5:$N$30,13,FALSE),0)*corectie!$C$30</f>
        <v>0</v>
      </c>
      <c r="BW15" s="42">
        <f>IF(AND(BW3&gt;=2025,BW6&lt;&gt;0),VLOOKUP(BW3,'efecte socio eco 3'!$A$5:$N$30,13,FALSE),0)*corectie!$C$30</f>
        <v>0</v>
      </c>
      <c r="BX15" s="42">
        <f>IF(AND(BX3&gt;=2025,BX6&lt;&gt;0),VLOOKUP(BX3,'efecte socio eco 3'!$A$5:$N$30,13,FALSE),0)*corectie!$C$30</f>
        <v>0</v>
      </c>
      <c r="BY15" s="42">
        <f>IF(AND(BY3&gt;=2025,BY6&lt;&gt;0),VLOOKUP(BY3,'efecte socio eco 3'!$A$5:$N$30,13,FALSE),0)*corectie!$C$30</f>
        <v>0</v>
      </c>
      <c r="BZ15" s="42">
        <f>IF(AND(BZ3&gt;=2025,BZ6&lt;&gt;0),VLOOKUP(BZ3,'efecte socio eco 3'!$A$5:$N$30,13,FALSE),0)*corectie!$C$30</f>
        <v>0</v>
      </c>
      <c r="CA15" s="42">
        <f>IF(AND(CA3&gt;=2025,CA6&lt;&gt;0),VLOOKUP(CA3,'efecte socio eco 3'!$A$5:$N$30,13,FALSE),0)*corectie!$C$30</f>
        <v>0</v>
      </c>
      <c r="CB15" s="42">
        <f>IF(AND(CB3&gt;=2025,CB6&lt;&gt;0),VLOOKUP(CB3,'efecte socio eco 3'!$A$5:$N$30,13,FALSE),0)*corectie!$C$30</f>
        <v>0</v>
      </c>
      <c r="CC15" s="42">
        <f>IF(AND(CC3&gt;=2025,CC6&lt;&gt;0),VLOOKUP(CC3,'efecte socio eco 3'!$A$5:$N$30,13,FALSE),0)*corectie!$C$30</f>
        <v>0</v>
      </c>
      <c r="CD15" s="42">
        <f>IF(AND(CD3&gt;=2025,CD6&lt;&gt;0),VLOOKUP(CD3,'efecte socio eco 3'!$A$5:$N$30,13,FALSE),0)*corectie!$C$30</f>
        <v>0</v>
      </c>
      <c r="CE15" s="42">
        <f>IF(AND(CE3&gt;=2025,CE6&lt;&gt;0),VLOOKUP(CE3,'efecte socio eco 3'!$A$5:$N$30,13,FALSE),0)*corectie!$C$30</f>
        <v>0</v>
      </c>
    </row>
    <row r="16" spans="1:83">
      <c r="A16" t="s">
        <v>568</v>
      </c>
      <c r="B16" t="s">
        <v>538</v>
      </c>
      <c r="C16" s="42">
        <f>IF(AND(C3&gt;=2025,C6&lt;&gt;0),VLOOKUP(C3,'efecte socio eco fp'!$A$5:$N$30,13,FALSE),0)*corectie!$C$30</f>
        <v>0</v>
      </c>
      <c r="D16" s="42">
        <f>IF(AND(D3&gt;=2025,D6&lt;&gt;0),VLOOKUP(D3,'efecte socio eco fp'!$A$5:$N$30,13,FALSE),0)*corectie!$C$30</f>
        <v>0</v>
      </c>
      <c r="E16" s="42">
        <f>IF(AND(E3&gt;=2025,E6&lt;&gt;0),VLOOKUP(E3,'efecte socio eco fp'!$A$5:$N$30,13,FALSE),0)*corectie!$C$30</f>
        <v>0</v>
      </c>
      <c r="F16" s="42">
        <f>IF(AND(F3&gt;=2025,F6&lt;&gt;0),VLOOKUP(F3,'efecte socio eco fp'!$A$5:$N$30,13,FALSE),0)*corectie!$C$30</f>
        <v>0</v>
      </c>
      <c r="G16" s="42">
        <f>IF(AND(G3&gt;=2025,G6&lt;&gt;0),VLOOKUP(G3,'efecte socio eco fp'!$A$5:$N$30,13,FALSE),0)*corectie!$C$30</f>
        <v>0</v>
      </c>
      <c r="H16" s="42">
        <f>IF(AND(H3&gt;=2025,H6&lt;&gt;0),VLOOKUP(H3,'efecte socio eco fp'!$A$5:$N$30,13,FALSE),0)*corectie!$C$30</f>
        <v>0</v>
      </c>
      <c r="I16" s="42">
        <f>IF(AND(I3&gt;=2025,I6&lt;&gt;0),VLOOKUP(I3,'efecte socio eco fp'!$A$5:$N$30,13,FALSE),0)*corectie!$C$30</f>
        <v>0</v>
      </c>
      <c r="J16" s="42">
        <f>IF(AND(J3&gt;=2025,J6&lt;&gt;0),VLOOKUP(J3,'efecte socio eco fp'!$A$5:$N$30,13,FALSE),0)*corectie!$C$30</f>
        <v>2211911042.2153802</v>
      </c>
      <c r="K16" s="42">
        <f>IF(AND(K3&gt;=2025,K6&lt;&gt;0),VLOOKUP(K3,'efecte socio eco fp'!$A$5:$N$30,13,FALSE),0)*corectie!$C$30</f>
        <v>2220523855.3700318</v>
      </c>
      <c r="L16" s="42">
        <f>IF(AND(L3&gt;=2025,L6&lt;&gt;0),VLOOKUP(L3,'efecte socio eco fp'!$A$5:$N$30,13,FALSE),0)*corectie!$C$30</f>
        <v>2229170205.384449</v>
      </c>
      <c r="M16" s="42">
        <f>IF(AND(M3&gt;=2025,M6&lt;&gt;0),VLOOKUP(M3,'efecte socio eco fp'!$A$5:$N$30,13,FALSE),0)*corectie!$C$30</f>
        <v>2237850222.8455777</v>
      </c>
      <c r="N16" s="42">
        <f>IF(AND(N3&gt;=2025,N6&lt;&gt;0),VLOOKUP(N3,'efecte socio eco fp'!$A$5:$N$30,13,FALSE),0)*corectie!$C$30</f>
        <v>2242838166.3561783</v>
      </c>
      <c r="O16" s="42">
        <f>IF(AND(O3&gt;=2025,O6&lt;&gt;0),VLOOKUP(O3,'efecte socio eco fp'!$A$5:$N$30,13,FALSE),0)*corectie!$C$30</f>
        <v>2247837227.4921732</v>
      </c>
      <c r="P16" s="42">
        <f>IF(AND(P3&gt;=2025,P6&lt;&gt;0),VLOOKUP(P3,'efecte socio eco fp'!$A$5:$N$30,13,FALSE),0)*corectie!$C$30</f>
        <v>2252847431.0336323</v>
      </c>
      <c r="Q16" s="42">
        <f>IF(AND(Q3&gt;=2025,Q6&lt;&gt;0),VLOOKUP(Q3,'efecte socio eco fp'!$A$5:$N$30,13,FALSE),0)*corectie!$C$30</f>
        <v>2257868801.8158598</v>
      </c>
      <c r="R16" s="42">
        <f>IF(AND(R3&gt;=2025,R6&lt;&gt;0),VLOOKUP(R3,'efecte socio eco fp'!$A$5:$N$30,13,FALSE),0)*corectie!$C$30</f>
        <v>2262901364.7295141</v>
      </c>
      <c r="S16" s="42">
        <f>IF(AND(S3&gt;=2025,S6&lt;&gt;0),VLOOKUP(S3,'efecte socio eco fp'!$A$5:$N$30,13,FALSE),0)*corectie!$C$30</f>
        <v>2266586536.0347881</v>
      </c>
      <c r="T16" s="42">
        <f>IF(AND(T3&gt;=2025,T6&lt;&gt;0),VLOOKUP(T3,'efecte socio eco fp'!$A$5:$N$30,13,FALSE),0)*corectie!$C$30</f>
        <v>2270277708.7008643</v>
      </c>
      <c r="U16" s="42">
        <f>IF(AND(U3&gt;=2025,U6&lt;&gt;0),VLOOKUP(U3,'efecte socio eco fp'!$A$5:$N$30,13,FALSE),0)*corectie!$C$30</f>
        <v>2273974892.5010552</v>
      </c>
      <c r="V16" s="42">
        <f>IF(AND(V3&gt;=2025,V6&lt;&gt;0),VLOOKUP(V3,'efecte socio eco fp'!$A$5:$N$30,13,FALSE),0)*corectie!$C$30</f>
        <v>2277678097.2245893</v>
      </c>
      <c r="W16" s="42">
        <f>IF(AND(W3&gt;=2025,W6&lt;&gt;0),VLOOKUP(W3,'efecte socio eco fp'!$A$5:$N$30,13,FALSE),0)*corectie!$C$30</f>
        <v>2281387332.6766367</v>
      </c>
      <c r="X16" s="42">
        <f>IF(AND(X3&gt;=2025,X6&lt;&gt;0),VLOOKUP(X3,'efecte socio eco fp'!$A$5:$N$30,13,FALSE),0)*corectie!$C$30</f>
        <v>2284996633.4333038</v>
      </c>
      <c r="Y16" s="42">
        <f>IF(AND(Y3&gt;=2025,Y6&lt;&gt;0),VLOOKUP(Y3,'efecte socio eco fp'!$A$5:$N$30,13,FALSE),0)*corectie!$C$30</f>
        <v>2288611644.3347435</v>
      </c>
      <c r="Z16" s="42">
        <f>IF(AND(Z3&gt;=2025,Z6&lt;&gt;0),VLOOKUP(Z3,'efecte socio eco fp'!$A$5:$N$30,13,FALSE),0)*corectie!$C$30</f>
        <v>2292232374.4147706</v>
      </c>
      <c r="AA16" s="42">
        <f>IF(AND(AA3&gt;=2025,AA6&lt;&gt;0),VLOOKUP(AA3,'efecte socio eco fp'!$A$5:$N$30,13,FALSE),0)*corectie!$C$30</f>
        <v>2295858832.7214909</v>
      </c>
      <c r="AB16" s="42">
        <f>IF(AND(AB3&gt;=2025,AB6&lt;&gt;0),VLOOKUP(AB3,'efecte socio eco fp'!$A$5:$N$30,13,FALSE),0)*corectie!$C$30</f>
        <v>2299491028.3173265</v>
      </c>
      <c r="AC16" s="42">
        <f>IF(AND(AC3&gt;=2025,AC6&lt;&gt;0),VLOOKUP(AC3,'efecte socio eco fp'!$A$5:$N$30,13,FALSE),0)*corectie!$C$30</f>
        <v>2302263017.4043245</v>
      </c>
      <c r="AD16" s="42">
        <f>IF(AND(AD3&gt;=2025,AD6&lt;&gt;0),VLOOKUP(AD3,'efecte socio eco fp'!$A$5:$N$30,13,FALSE),0)*corectie!$C$30</f>
        <v>2305038348.0670905</v>
      </c>
      <c r="AE16" s="42">
        <f>IF(AND(AE3&gt;=2025,AE6&lt;&gt;0),VLOOKUP(AE3,'efecte socio eco fp'!$A$5:$N$30,13,FALSE),0)*corectie!$C$30</f>
        <v>2307817024.3338251</v>
      </c>
      <c r="AF16" s="42">
        <f>IF(AND(AF3&gt;=2025,AF6&lt;&gt;0),VLOOKUP(AF3,'efecte socio eco fp'!$A$5:$N$30,13,FALSE),0)*corectie!$C$30</f>
        <v>2310599050.2375851</v>
      </c>
      <c r="AG16" s="42">
        <f>IF(AND(AG3&gt;=2025,AG6&lt;&gt;0),VLOOKUP(AG3,'efecte socio eco fp'!$A$5:$N$30,13,FALSE),0)*corectie!$C$30</f>
        <v>0</v>
      </c>
      <c r="AH16" s="42">
        <f>IF(AND(AH3&gt;=2025,AH6&lt;&gt;0),VLOOKUP(AH3,'efecte socio eco fp'!$A$5:$N$30,13,FALSE),0)*corectie!$C$30</f>
        <v>0</v>
      </c>
      <c r="AI16" s="42">
        <f>IF(AND(AI3&gt;=2025,AI6&lt;&gt;0),VLOOKUP(AI3,'efecte socio eco fp'!$A$5:$N$30,13,FALSE),0)*corectie!$C$30</f>
        <v>0</v>
      </c>
      <c r="AJ16" s="42">
        <f>IF(AND(AJ3&gt;=2025,AJ6&lt;&gt;0),VLOOKUP(AJ3,'efecte socio eco fp'!$A$5:$N$30,13,FALSE),0)*corectie!$C$30</f>
        <v>0</v>
      </c>
      <c r="AK16" s="42">
        <f>IF(AND(AK3&gt;=2025,AK6&lt;&gt;0),VLOOKUP(AK3,'efecte socio eco fp'!$A$5:$N$30,13,FALSE),0)*corectie!$C$30</f>
        <v>0</v>
      </c>
      <c r="AL16" s="42">
        <f>IF(AND(AL3&gt;=2025,AL6&lt;&gt;0),VLOOKUP(AL3,'efecte socio eco fp'!$A$5:$N$30,13,FALSE),0)*corectie!$C$30</f>
        <v>0</v>
      </c>
      <c r="AM16" s="42">
        <f>IF(AND(AM3&gt;=2025,AM6&lt;&gt;0),VLOOKUP(AM3,'efecte socio eco fp'!$A$5:$N$30,13,FALSE),0)*corectie!$C$30</f>
        <v>0</v>
      </c>
      <c r="AN16" s="42">
        <f>IF(AND(AN3&gt;=2025,AN6&lt;&gt;0),VLOOKUP(AN3,'efecte socio eco fp'!$A$5:$N$30,13,FALSE),0)*corectie!$C$30</f>
        <v>0</v>
      </c>
      <c r="AO16" s="42">
        <f>IF(AND(AO3&gt;=2025,AO6&lt;&gt;0),VLOOKUP(AO3,'efecte socio eco fp'!$A$5:$N$30,13,FALSE),0)*corectie!$C$30</f>
        <v>0</v>
      </c>
      <c r="AP16" s="42">
        <f>IF(AND(AP3&gt;=2025,AP6&lt;&gt;0),VLOOKUP(AP3,'efecte socio eco fp'!$A$5:$N$30,13,FALSE),0)*corectie!$C$30</f>
        <v>0</v>
      </c>
      <c r="AQ16" s="42">
        <f>IF(AND(AQ3&gt;=2025,AQ6&lt;&gt;0),VLOOKUP(AQ3,'efecte socio eco fp'!$A$5:$N$30,13,FALSE),0)*corectie!$C$30</f>
        <v>0</v>
      </c>
      <c r="AR16" s="42">
        <f>IF(AND(AR3&gt;=2025,AR6&lt;&gt;0),VLOOKUP(AR3,'efecte socio eco fp'!$A$5:$N$30,13,FALSE),0)*corectie!$C$30</f>
        <v>0</v>
      </c>
      <c r="AS16" s="42">
        <f>IF(AND(AS3&gt;=2025,AS6&lt;&gt;0),VLOOKUP(AS3,'efecte socio eco fp'!$A$5:$N$30,13,FALSE),0)*corectie!$C$30</f>
        <v>0</v>
      </c>
      <c r="AT16" s="42">
        <f>IF(AND(AT3&gt;=2025,AT6&lt;&gt;0),VLOOKUP(AT3,'efecte socio eco fp'!$A$5:$N$30,13,FALSE),0)*corectie!$C$30</f>
        <v>0</v>
      </c>
      <c r="AU16" s="42">
        <f>IF(AND(AU3&gt;=2025,AU6&lt;&gt;0),VLOOKUP(AU3,'efecte socio eco fp'!$A$5:$N$30,13,FALSE),0)*corectie!$C$30</f>
        <v>0</v>
      </c>
      <c r="AV16" s="42">
        <f>IF(AND(AV3&gt;=2025,AV6&lt;&gt;0),VLOOKUP(AV3,'efecte socio eco fp'!$A$5:$N$30,13,FALSE),0)*corectie!$C$30</f>
        <v>0</v>
      </c>
      <c r="AW16" s="42">
        <f>IF(AND(AW3&gt;=2025,AW6&lt;&gt;0),VLOOKUP(AW3,'efecte socio eco fp'!$A$5:$N$30,13,FALSE),0)*corectie!$C$30</f>
        <v>0</v>
      </c>
      <c r="AX16" s="42">
        <f>IF(AND(AX3&gt;=2025,AX6&lt;&gt;0),VLOOKUP(AX3,'efecte socio eco fp'!$A$5:$N$30,13,FALSE),0)*corectie!$C$30</f>
        <v>0</v>
      </c>
      <c r="AY16" s="42">
        <f>IF(AND(AY3&gt;=2025,AY6&lt;&gt;0),VLOOKUP(AY3,'efecte socio eco fp'!$A$5:$N$30,13,FALSE),0)*corectie!$C$30</f>
        <v>0</v>
      </c>
      <c r="AZ16" s="42">
        <f>IF(AND(AZ3&gt;=2025,AZ6&lt;&gt;0),VLOOKUP(AZ3,'efecte socio eco fp'!$A$5:$N$30,13,FALSE),0)*corectie!$C$30</f>
        <v>0</v>
      </c>
      <c r="BA16" s="42">
        <f>IF(AND(BA3&gt;=2025,BA6&lt;&gt;0),VLOOKUP(BA3,'efecte socio eco fp'!$A$5:$N$30,13,FALSE),0)*corectie!$C$30</f>
        <v>0</v>
      </c>
      <c r="BB16" s="42">
        <f>IF(AND(BB3&gt;=2025,BB6&lt;&gt;0),VLOOKUP(BB3,'efecte socio eco fp'!$A$5:$N$30,13,FALSE),0)*corectie!$C$30</f>
        <v>0</v>
      </c>
      <c r="BC16" s="42">
        <f>IF(AND(BC3&gt;=2025,BC6&lt;&gt;0),VLOOKUP(BC3,'efecte socio eco fp'!$A$5:$N$30,13,FALSE),0)*corectie!$C$30</f>
        <v>0</v>
      </c>
      <c r="BD16" s="42">
        <f>IF(AND(BD3&gt;=2025,BD6&lt;&gt;0),VLOOKUP(BD3,'efecte socio eco fp'!$A$5:$N$30,13,FALSE),0)*corectie!$C$30</f>
        <v>0</v>
      </c>
      <c r="BE16" s="42">
        <f>IF(AND(BE3&gt;=2025,BE6&lt;&gt;0),VLOOKUP(BE3,'efecte socio eco fp'!$A$5:$N$30,13,FALSE),0)*corectie!$C$30</f>
        <v>0</v>
      </c>
      <c r="BF16" s="42">
        <f>IF(AND(BF3&gt;=2025,BF6&lt;&gt;0),VLOOKUP(BF3,'efecte socio eco fp'!$A$5:$N$30,13,FALSE),0)*corectie!$C$30</f>
        <v>0</v>
      </c>
      <c r="BG16" s="42">
        <f>IF(AND(BG3&gt;=2025,BG6&lt;&gt;0),VLOOKUP(BG3,'efecte socio eco fp'!$A$5:$N$30,13,FALSE),0)*corectie!$C$30</f>
        <v>0</v>
      </c>
      <c r="BH16" s="42">
        <f>IF(AND(BH3&gt;=2025,BH6&lt;&gt;0),VLOOKUP(BH3,'efecte socio eco fp'!$A$5:$N$30,13,FALSE),0)*corectie!$C$30</f>
        <v>0</v>
      </c>
      <c r="BI16" s="42">
        <f>IF(AND(BI3&gt;=2025,BI6&lt;&gt;0),VLOOKUP(BI3,'efecte socio eco fp'!$A$5:$N$30,13,FALSE),0)*corectie!$C$30</f>
        <v>0</v>
      </c>
      <c r="BJ16" s="42">
        <f>IF(AND(BJ3&gt;=2025,BJ6&lt;&gt;0),VLOOKUP(BJ3,'efecte socio eco fp'!$A$5:$N$30,13,FALSE),0)*corectie!$C$30</f>
        <v>0</v>
      </c>
      <c r="BK16" s="42">
        <f>IF(AND(BK3&gt;=2025,BK6&lt;&gt;0),VLOOKUP(BK3,'efecte socio eco fp'!$A$5:$N$30,13,FALSE),0)*corectie!$C$30</f>
        <v>0</v>
      </c>
      <c r="BL16" s="42">
        <f>IF(AND(BL3&gt;=2025,BL6&lt;&gt;0),VLOOKUP(BL3,'efecte socio eco fp'!$A$5:$N$30,13,FALSE),0)*corectie!$C$30</f>
        <v>0</v>
      </c>
      <c r="BM16" s="42">
        <f>IF(AND(BM3&gt;=2025,BM6&lt;&gt;0),VLOOKUP(BM3,'efecte socio eco fp'!$A$5:$N$30,13,FALSE),0)*corectie!$C$30</f>
        <v>0</v>
      </c>
      <c r="BN16" s="42">
        <f>IF(AND(BN3&gt;=2025,BN6&lt;&gt;0),VLOOKUP(BN3,'efecte socio eco fp'!$A$5:$N$30,13,FALSE),0)*corectie!$C$30</f>
        <v>0</v>
      </c>
      <c r="BO16" s="42">
        <f>IF(AND(BO3&gt;=2025,BO6&lt;&gt;0),VLOOKUP(BO3,'efecte socio eco fp'!$A$5:$N$30,13,FALSE),0)*corectie!$C$30</f>
        <v>0</v>
      </c>
      <c r="BP16" s="42">
        <f>IF(AND(BP3&gt;=2025,BP6&lt;&gt;0),VLOOKUP(BP3,'efecte socio eco fp'!$A$5:$N$30,13,FALSE),0)*corectie!$C$30</f>
        <v>0</v>
      </c>
      <c r="BQ16" s="42">
        <f>IF(AND(BQ3&gt;=2025,BQ6&lt;&gt;0),VLOOKUP(BQ3,'efecte socio eco fp'!$A$5:$N$30,13,FALSE),0)*corectie!$C$30</f>
        <v>0</v>
      </c>
      <c r="BR16" s="42">
        <f>IF(AND(BR3&gt;=2025,BR6&lt;&gt;0),VLOOKUP(BR3,'efecte socio eco fp'!$A$5:$N$30,13,FALSE),0)*corectie!$C$30</f>
        <v>0</v>
      </c>
      <c r="BS16" s="42">
        <f>IF(AND(BS3&gt;=2025,BS6&lt;&gt;0),VLOOKUP(BS3,'efecte socio eco fp'!$A$5:$N$30,13,FALSE),0)*corectie!$C$30</f>
        <v>0</v>
      </c>
      <c r="BT16" s="42">
        <f>IF(AND(BT3&gt;=2025,BT6&lt;&gt;0),VLOOKUP(BT3,'efecte socio eco fp'!$A$5:$N$30,13,FALSE),0)*corectie!$C$30</f>
        <v>0</v>
      </c>
      <c r="BU16" s="42">
        <f>IF(AND(BU3&gt;=2025,BU6&lt;&gt;0),VLOOKUP(BU3,'efecte socio eco fp'!$A$5:$N$30,13,FALSE),0)*corectie!$C$30</f>
        <v>0</v>
      </c>
      <c r="BV16" s="42">
        <f>IF(AND(BV3&gt;=2025,BV6&lt;&gt;0),VLOOKUP(BV3,'efecte socio eco fp'!$A$5:$N$30,13,FALSE),0)*corectie!$C$30</f>
        <v>0</v>
      </c>
      <c r="BW16" s="42">
        <f>IF(AND(BW3&gt;=2025,BW6&lt;&gt;0),VLOOKUP(BW3,'efecte socio eco fp'!$A$5:$N$30,13,FALSE),0)*corectie!$C$30</f>
        <v>0</v>
      </c>
      <c r="BX16" s="42">
        <f>IF(AND(BX3&gt;=2025,BX6&lt;&gt;0),VLOOKUP(BX3,'efecte socio eco fp'!$A$5:$N$30,13,FALSE),0)*corectie!$C$30</f>
        <v>0</v>
      </c>
      <c r="BY16" s="42">
        <f>IF(AND(BY3&gt;=2025,BY6&lt;&gt;0),VLOOKUP(BY3,'efecte socio eco fp'!$A$5:$N$30,13,FALSE),0)*corectie!$C$30</f>
        <v>0</v>
      </c>
      <c r="BZ16" s="42">
        <f>IF(AND(BZ3&gt;=2025,BZ6&lt;&gt;0),VLOOKUP(BZ3,'efecte socio eco fp'!$A$5:$N$30,13,FALSE),0)*corectie!$C$30</f>
        <v>0</v>
      </c>
      <c r="CA16" s="42">
        <f>IF(AND(CA3&gt;=2025,CA6&lt;&gt;0),VLOOKUP(CA3,'efecte socio eco fp'!$A$5:$N$30,13,FALSE),0)*corectie!$C$30</f>
        <v>0</v>
      </c>
      <c r="CB16" s="42">
        <f>IF(AND(CB3&gt;=2025,CB6&lt;&gt;0),VLOOKUP(CB3,'efecte socio eco fp'!$A$5:$N$30,13,FALSE),0)*corectie!$C$30</f>
        <v>0</v>
      </c>
      <c r="CC16" s="42">
        <f>IF(AND(CC3&gt;=2025,CC6&lt;&gt;0),VLOOKUP(CC3,'efecte socio eco fp'!$A$5:$N$30,13,FALSE),0)*corectie!$C$30</f>
        <v>0</v>
      </c>
      <c r="CD16" s="42">
        <f>IF(AND(CD3&gt;=2025,CD6&lt;&gt;0),VLOOKUP(CD3,'efecte socio eco fp'!$A$5:$N$30,13,FALSE),0)*corectie!$C$30</f>
        <v>0</v>
      </c>
      <c r="CE16" s="42">
        <f>IF(AND(CE3&gt;=2025,CE6&lt;&gt;0),VLOOKUP(CE3,'efecte socio eco fp'!$A$5:$N$30,13,FALSE),0)*corectie!$C$30</f>
        <v>0</v>
      </c>
    </row>
    <row r="17" spans="1:83">
      <c r="A17" t="s">
        <v>569</v>
      </c>
      <c r="B17" t="s">
        <v>538</v>
      </c>
      <c r="C17" s="42">
        <f>C15-C16</f>
        <v>0</v>
      </c>
      <c r="D17" s="42">
        <f t="shared" ref="D17:BO17" si="6">D15-D16</f>
        <v>0</v>
      </c>
      <c r="E17" s="42">
        <f t="shared" si="6"/>
        <v>0</v>
      </c>
      <c r="F17" s="42">
        <f t="shared" si="6"/>
        <v>0</v>
      </c>
      <c r="G17" s="42">
        <f t="shared" si="6"/>
        <v>0</v>
      </c>
      <c r="H17" s="42">
        <f t="shared" si="6"/>
        <v>0</v>
      </c>
      <c r="I17" s="42">
        <f t="shared" si="6"/>
        <v>0</v>
      </c>
      <c r="J17" s="42">
        <f t="shared" si="6"/>
        <v>7848336.711294651</v>
      </c>
      <c r="K17" s="42">
        <f t="shared" si="6"/>
        <v>5760353.9828081131</v>
      </c>
      <c r="L17" s="42">
        <f t="shared" si="6"/>
        <v>3658013.6860122681</v>
      </c>
      <c r="M17" s="42">
        <f t="shared" si="6"/>
        <v>1541241.6101703644</v>
      </c>
      <c r="N17" s="42">
        <f t="shared" si="6"/>
        <v>3160547.4053506851</v>
      </c>
      <c r="O17" s="42">
        <f t="shared" si="6"/>
        <v>4788230.0423088074</v>
      </c>
      <c r="P17" s="42">
        <f t="shared" si="6"/>
        <v>6424322.2587451935</v>
      </c>
      <c r="Q17" s="42">
        <f t="shared" si="6"/>
        <v>8068856.9068307877</v>
      </c>
      <c r="R17" s="42">
        <f t="shared" si="6"/>
        <v>9721866.953587532</v>
      </c>
      <c r="S17" s="42">
        <f t="shared" si="6"/>
        <v>10269839.214753628</v>
      </c>
      <c r="T17" s="42">
        <f t="shared" si="6"/>
        <v>10819695.058035374</v>
      </c>
      <c r="U17" s="42">
        <f t="shared" si="6"/>
        <v>11371439.397153378</v>
      </c>
      <c r="V17" s="42">
        <f t="shared" si="6"/>
        <v>11925077.157271385</v>
      </c>
      <c r="W17" s="42">
        <f t="shared" si="6"/>
        <v>12480613.275017738</v>
      </c>
      <c r="X17" s="42">
        <f t="shared" si="6"/>
        <v>12401887.36155653</v>
      </c>
      <c r="Y17" s="42">
        <f t="shared" si="6"/>
        <v>12322885.338331223</v>
      </c>
      <c r="Z17" s="42">
        <f t="shared" si="6"/>
        <v>12243606.535246372</v>
      </c>
      <c r="AA17" s="42">
        <f t="shared" si="6"/>
        <v>12164050.280788422</v>
      </c>
      <c r="AB17" s="42">
        <f t="shared" si="6"/>
        <v>12084215.902020931</v>
      </c>
      <c r="AC17" s="42">
        <f t="shared" si="6"/>
        <v>12145094.921665668</v>
      </c>
      <c r="AD17" s="42">
        <f t="shared" si="6"/>
        <v>12206104.085413933</v>
      </c>
      <c r="AE17" s="42">
        <f t="shared" si="6"/>
        <v>12267243.619706154</v>
      </c>
      <c r="AF17" s="42">
        <f t="shared" si="6"/>
        <v>12328513.751342297</v>
      </c>
      <c r="AG17" s="42">
        <f t="shared" si="6"/>
        <v>0</v>
      </c>
      <c r="AH17" s="42">
        <f t="shared" si="6"/>
        <v>0</v>
      </c>
      <c r="AI17" s="42">
        <f t="shared" si="6"/>
        <v>0</v>
      </c>
      <c r="AJ17" s="42">
        <f t="shared" si="6"/>
        <v>0</v>
      </c>
      <c r="AK17" s="42">
        <f t="shared" si="6"/>
        <v>0</v>
      </c>
      <c r="AL17" s="42">
        <f t="shared" si="6"/>
        <v>0</v>
      </c>
      <c r="AM17" s="42">
        <f t="shared" si="6"/>
        <v>0</v>
      </c>
      <c r="AN17" s="42">
        <f t="shared" si="6"/>
        <v>0</v>
      </c>
      <c r="AO17" s="42">
        <f t="shared" si="6"/>
        <v>0</v>
      </c>
      <c r="AP17" s="42">
        <f t="shared" si="6"/>
        <v>0</v>
      </c>
      <c r="AQ17" s="42">
        <f t="shared" si="6"/>
        <v>0</v>
      </c>
      <c r="AR17" s="42">
        <f t="shared" si="6"/>
        <v>0</v>
      </c>
      <c r="AS17" s="42">
        <f t="shared" si="6"/>
        <v>0</v>
      </c>
      <c r="AT17" s="42">
        <f t="shared" si="6"/>
        <v>0</v>
      </c>
      <c r="AU17" s="42">
        <f t="shared" si="6"/>
        <v>0</v>
      </c>
      <c r="AV17" s="42">
        <f t="shared" si="6"/>
        <v>0</v>
      </c>
      <c r="AW17" s="42">
        <f t="shared" si="6"/>
        <v>0</v>
      </c>
      <c r="AX17" s="42">
        <f t="shared" si="6"/>
        <v>0</v>
      </c>
      <c r="AY17" s="42">
        <f t="shared" si="6"/>
        <v>0</v>
      </c>
      <c r="AZ17" s="42">
        <f t="shared" si="6"/>
        <v>0</v>
      </c>
      <c r="BA17" s="42">
        <f t="shared" si="6"/>
        <v>0</v>
      </c>
      <c r="BB17" s="42">
        <f t="shared" si="6"/>
        <v>0</v>
      </c>
      <c r="BC17" s="42">
        <f t="shared" si="6"/>
        <v>0</v>
      </c>
      <c r="BD17" s="42">
        <f t="shared" si="6"/>
        <v>0</v>
      </c>
      <c r="BE17" s="42">
        <f t="shared" si="6"/>
        <v>0</v>
      </c>
      <c r="BF17" s="42">
        <f t="shared" si="6"/>
        <v>0</v>
      </c>
      <c r="BG17" s="42">
        <f t="shared" si="6"/>
        <v>0</v>
      </c>
      <c r="BH17" s="42">
        <f t="shared" si="6"/>
        <v>0</v>
      </c>
      <c r="BI17" s="42">
        <f t="shared" si="6"/>
        <v>0</v>
      </c>
      <c r="BJ17" s="42">
        <f t="shared" si="6"/>
        <v>0</v>
      </c>
      <c r="BK17" s="42">
        <f t="shared" si="6"/>
        <v>0</v>
      </c>
      <c r="BL17" s="42">
        <f t="shared" si="6"/>
        <v>0</v>
      </c>
      <c r="BM17" s="42">
        <f t="shared" si="6"/>
        <v>0</v>
      </c>
      <c r="BN17" s="42">
        <f t="shared" si="6"/>
        <v>0</v>
      </c>
      <c r="BO17" s="42">
        <f t="shared" si="6"/>
        <v>0</v>
      </c>
      <c r="BP17" s="42">
        <f t="shared" ref="BP17:CE17" si="7">BP15-BP16</f>
        <v>0</v>
      </c>
      <c r="BQ17" s="42">
        <f t="shared" si="7"/>
        <v>0</v>
      </c>
      <c r="BR17" s="42">
        <f t="shared" si="7"/>
        <v>0</v>
      </c>
      <c r="BS17" s="42">
        <f t="shared" si="7"/>
        <v>0</v>
      </c>
      <c r="BT17" s="42">
        <f t="shared" si="7"/>
        <v>0</v>
      </c>
      <c r="BU17" s="42">
        <f t="shared" si="7"/>
        <v>0</v>
      </c>
      <c r="BV17" s="42">
        <f t="shared" si="7"/>
        <v>0</v>
      </c>
      <c r="BW17" s="42">
        <f t="shared" si="7"/>
        <v>0</v>
      </c>
      <c r="BX17" s="42">
        <f t="shared" si="7"/>
        <v>0</v>
      </c>
      <c r="BY17" s="42">
        <f t="shared" si="7"/>
        <v>0</v>
      </c>
      <c r="BZ17" s="42">
        <f t="shared" si="7"/>
        <v>0</v>
      </c>
      <c r="CA17" s="42">
        <f t="shared" si="7"/>
        <v>0</v>
      </c>
      <c r="CB17" s="42">
        <f t="shared" si="7"/>
        <v>0</v>
      </c>
      <c r="CC17" s="42">
        <f t="shared" si="7"/>
        <v>0</v>
      </c>
      <c r="CD17" s="42">
        <f t="shared" si="7"/>
        <v>0</v>
      </c>
      <c r="CE17" s="42">
        <f t="shared" si="7"/>
        <v>0</v>
      </c>
    </row>
    <row r="18" spans="1:83"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</row>
    <row r="19" spans="1:83">
      <c r="A19" t="s">
        <v>571</v>
      </c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194"/>
      <c r="AE19" s="42"/>
      <c r="AF19" s="42"/>
      <c r="AG19" s="42"/>
    </row>
    <row r="20" spans="1:83">
      <c r="A20" t="s">
        <v>490</v>
      </c>
      <c r="B20" t="s">
        <v>538</v>
      </c>
      <c r="C20" s="42">
        <f>IF(AND(C$3&gt;=2025,C$6&lt;&gt;0),VLOOKUP(C$3,'efecte socio eco fp'!$A$5:$N$30,3,FALSE),0)</f>
        <v>0</v>
      </c>
      <c r="D20" s="42">
        <f>IF(AND(D$3&gt;=2025,D$6&lt;&gt;0),VLOOKUP(D$3,'efecte socio eco fp'!$A$5:$N$30,3,FALSE),0)</f>
        <v>0</v>
      </c>
      <c r="E20" s="42">
        <f>IF(AND(E$3&gt;=2025,E$6&lt;&gt;0),VLOOKUP(E$3,'efecte socio eco fp'!$A$5:$N$30,3,FALSE),0)</f>
        <v>0</v>
      </c>
      <c r="F20" s="42">
        <f>IF(AND(F$3&gt;=2025,F$6&lt;&gt;0),VLOOKUP(F$3,'efecte socio eco fp'!$A$5:$N$30,3,FALSE),0)</f>
        <v>0</v>
      </c>
      <c r="G20" s="42">
        <f>IF(AND(G$3&gt;=2025,G$6&lt;&gt;0),VLOOKUP(G$3,'efecte socio eco fp'!$A$5:$N$30,3,FALSE),0)</f>
        <v>0</v>
      </c>
      <c r="H20" s="42">
        <f>IF(AND(H$3&gt;=2025,H$6&lt;&gt;0),VLOOKUP(H$3,'efecte socio eco fp'!$A$5:$N$30,3,FALSE),0)</f>
        <v>0</v>
      </c>
      <c r="I20" s="42">
        <f>IF(AND(I$3&gt;=2025,I$6&lt;&gt;0),VLOOKUP(I$3,'efecte socio eco fp'!$A$5:$N$30,3,FALSE),0)</f>
        <v>0</v>
      </c>
      <c r="J20" s="42">
        <f>IF(AND(J$3&gt;=2025,J$6&lt;&gt;0),VLOOKUP(J$3,'efecte socio eco fp'!$A$5:$N$30,3,FALSE),0)</f>
        <v>13424305102.372194</v>
      </c>
      <c r="K20" s="42">
        <f>IF(AND(K$3&gt;=2025,K$6&lt;&gt;0),VLOOKUP(K$3,'efecte socio eco fp'!$A$5:$N$30,3,FALSE),0)</f>
        <v>14015073771.695414</v>
      </c>
      <c r="L20" s="42">
        <f>IF(AND(L$3&gt;=2025,L$6&lt;&gt;0),VLOOKUP(L$3,'efecte socio eco fp'!$A$5:$N$30,3,FALSE),0)</f>
        <v>14631840629.974592</v>
      </c>
      <c r="M20" s="42">
        <f>IF(AND(M$3&gt;=2025,M$6&lt;&gt;0),VLOOKUP(M$3,'efecte socio eco fp'!$A$5:$N$30,3,FALSE),0)</f>
        <v>15275749789.726337</v>
      </c>
      <c r="N20" s="42">
        <f>IF(AND(N$3&gt;=2025,N$6&lt;&gt;0),VLOOKUP(N$3,'efecte socio eco fp'!$A$5:$N$30,3,FALSE),0)</f>
        <v>15746109086.037289</v>
      </c>
      <c r="O20" s="42">
        <f>IF(AND(O$3&gt;=2025,O$6&lt;&gt;0),VLOOKUP(O$3,'efecte socio eco fp'!$A$5:$N$30,3,FALSE),0)</f>
        <v>16230951328.892372</v>
      </c>
      <c r="P20" s="42">
        <f>IF(AND(P$3&gt;=2025,P$6&lt;&gt;0),VLOOKUP(P$3,'efecte socio eco fp'!$A$5:$N$30,3,FALSE),0)</f>
        <v>16730722466.191936</v>
      </c>
      <c r="Q20" s="42">
        <f>IF(AND(Q$3&gt;=2025,Q$6&lt;&gt;0),VLOOKUP(Q$3,'efecte socio eco fp'!$A$5:$N$30,3,FALSE),0)</f>
        <v>17245882177.125698</v>
      </c>
      <c r="R20" s="42">
        <f>IF(AND(R$3&gt;=2025,R$6&lt;&gt;0),VLOOKUP(R$3,'efecte socio eco fp'!$A$5:$N$30,3,FALSE),0)</f>
        <v>17776904294.976166</v>
      </c>
      <c r="S20" s="42">
        <f>IF(AND(S$3&gt;=2025,S$6&lt;&gt;0),VLOOKUP(S$3,'efecte socio eco fp'!$A$5:$N$30,3,FALSE),0)</f>
        <v>18312811786.174915</v>
      </c>
      <c r="T20" s="42">
        <f>IF(AND(T$3&gt;=2025,T$6&lt;&gt;0),VLOOKUP(T$3,'efecte socio eco fp'!$A$5:$N$30,3,FALSE),0)</f>
        <v>18864874893.354797</v>
      </c>
      <c r="U20" s="42">
        <f>IF(AND(U$3&gt;=2025,U$6&lt;&gt;0),VLOOKUP(U$3,'efecte socio eco fp'!$A$5:$N$30,3,FALSE),0)</f>
        <v>19433580648.199478</v>
      </c>
      <c r="V20" s="42">
        <f>IF(AND(V$3&gt;=2025,V$6&lt;&gt;0),VLOOKUP(V$3,'efecte socio eco fp'!$A$5:$N$30,3,FALSE),0)</f>
        <v>20019430764.584949</v>
      </c>
      <c r="W20" s="42">
        <f>IF(AND(W$3&gt;=2025,W$6&lt;&gt;0),VLOOKUP(W$3,'efecte socio eco fp'!$A$5:$N$30,3,FALSE),0)</f>
        <v>20622942081.192978</v>
      </c>
      <c r="X20" s="42">
        <f>IF(AND(X$3&gt;=2025,X$6&lt;&gt;0),VLOOKUP(X$3,'efecte socio eco fp'!$A$5:$N$30,3,FALSE),0)</f>
        <v>21169227068.181423</v>
      </c>
      <c r="Y20" s="42">
        <f>IF(AND(Y$3&gt;=2025,Y$6&lt;&gt;0),VLOOKUP(Y$3,'efecte socio eco fp'!$A$5:$N$30,3,FALSE),0)</f>
        <v>21729982700.81461</v>
      </c>
      <c r="Z20" s="42">
        <f>IF(AND(Z$3&gt;=2025,Z$6&lt;&gt;0),VLOOKUP(Z$3,'efecte socio eco fp'!$A$5:$N$30,3,FALSE),0)</f>
        <v>22305592294.743458</v>
      </c>
      <c r="AA20" s="42">
        <f>IF(AND(AA$3&gt;=2025,AA$6&lt;&gt;0),VLOOKUP(AA$3,'efecte socio eco fp'!$A$5:$N$30,3,FALSE),0)</f>
        <v>22896449319.339176</v>
      </c>
      <c r="AB20" s="42">
        <f>IF(AND(AB$3&gt;=2025,AB$6&lt;&gt;0),VLOOKUP(AB$3,'efecte socio eco fp'!$A$5:$N$30,3,FALSE),0)</f>
        <v>23502957666.65707</v>
      </c>
      <c r="AC20" s="42">
        <f>IF(AND(AC$3&gt;=2025,AC$6&lt;&gt;0),VLOOKUP(AC$3,'efecte socio eco fp'!$A$5:$N$30,3,FALSE),0)</f>
        <v>24108502922.084686</v>
      </c>
      <c r="AD20" s="42">
        <f>IF(AND(AD$3&gt;=2025,AD$6&lt;&gt;0),VLOOKUP(AD$3,'efecte socio eco fp'!$A$5:$N$30,3,FALSE),0)</f>
        <v>24729649833.336712</v>
      </c>
      <c r="AE20" s="42">
        <f>IF(AND(AE$3&gt;=2025,AE$6&lt;&gt;0),VLOOKUP(AE$3,'efecte socio eco fp'!$A$5:$N$30,3,FALSE),0)</f>
        <v>25366800371.466976</v>
      </c>
      <c r="AF20" s="42">
        <f>IF(AND(AF$3&gt;=2025,AF$6&lt;&gt;0),VLOOKUP(AF$3,'efecte socio eco fp'!$A$5:$N$30,3,FALSE),0)</f>
        <v>26020366864.169003</v>
      </c>
      <c r="AG20" s="42">
        <f>IF(AND(AG$3&gt;=2025,AG$6&lt;&gt;0),VLOOKUP(AG$3,'efecte socio eco fp'!$A$5:$N$30,3,FALSE),0)</f>
        <v>0</v>
      </c>
      <c r="AH20" s="42">
        <f>IF(AND(AH$3&gt;=2025,AH$6&lt;&gt;0),VLOOKUP(AH$3,'efecte socio eco fp'!$A$5:$N$30,3,FALSE),0)</f>
        <v>0</v>
      </c>
      <c r="AI20" s="42">
        <f>IF(AND(AI$3&gt;=2025,AI$6&lt;&gt;0),VLOOKUP(AI$3,'efecte socio eco fp'!$A$5:$N$30,3,FALSE),0)</f>
        <v>0</v>
      </c>
      <c r="AJ20" s="42">
        <f>IF(AND(AJ$3&gt;=2025,AJ$6&lt;&gt;0),VLOOKUP(AJ$3,'efecte socio eco fp'!$A$5:$N$30,3,FALSE),0)</f>
        <v>0</v>
      </c>
      <c r="AK20" s="42">
        <f>IF(AND(AK$3&gt;=2025,AK$6&lt;&gt;0),VLOOKUP(AK$3,'efecte socio eco fp'!$A$5:$N$30,3,FALSE),0)</f>
        <v>0</v>
      </c>
      <c r="AL20" s="42">
        <f>IF(AND(AL$3&gt;=2025,AL$6&lt;&gt;0),VLOOKUP(AL$3,'efecte socio eco fp'!$A$5:$N$30,3,FALSE),0)</f>
        <v>0</v>
      </c>
      <c r="AM20" s="42">
        <f>IF(AND(AM$3&gt;=2025,AM$6&lt;&gt;0),VLOOKUP(AM$3,'efecte socio eco fp'!$A$5:$N$30,3,FALSE),0)</f>
        <v>0</v>
      </c>
      <c r="AN20" s="42">
        <f>IF(AND(AN$3&gt;=2025,AN$6&lt;&gt;0),VLOOKUP(AN$3,'efecte socio eco fp'!$A$5:$N$30,3,FALSE),0)</f>
        <v>0</v>
      </c>
      <c r="AO20" s="42">
        <f>IF(AND(AO$3&gt;=2025,AO$6&lt;&gt;0),VLOOKUP(AO$3,'efecte socio eco fp'!$A$5:$N$30,3,FALSE),0)</f>
        <v>0</v>
      </c>
      <c r="AP20" s="42">
        <f>IF(AND(AP$3&gt;=2025,AP$6&lt;&gt;0),VLOOKUP(AP$3,'efecte socio eco fp'!$A$5:$N$30,3,FALSE),0)</f>
        <v>0</v>
      </c>
      <c r="AQ20" s="42">
        <f>IF(AND(AQ$3&gt;=2025,AQ$6&lt;&gt;0),VLOOKUP(AQ$3,'efecte socio eco fp'!$A$5:$N$30,3,FALSE),0)</f>
        <v>0</v>
      </c>
      <c r="AR20" s="42">
        <f>IF(AND(AR$3&gt;=2025,AR$6&lt;&gt;0),VLOOKUP(AR$3,'efecte socio eco fp'!$A$5:$N$30,3,FALSE),0)</f>
        <v>0</v>
      </c>
      <c r="AS20" s="42">
        <f>IF(AND(AS$3&gt;=2025,AS$6&lt;&gt;0),VLOOKUP(AS$3,'efecte socio eco fp'!$A$5:$N$30,3,FALSE),0)</f>
        <v>0</v>
      </c>
      <c r="AT20" s="42">
        <f>IF(AND(AT$3&gt;=2025,AT$6&lt;&gt;0),VLOOKUP(AT$3,'efecte socio eco fp'!$A$5:$N$30,3,FALSE),0)</f>
        <v>0</v>
      </c>
      <c r="AU20" s="42">
        <f>IF(AND(AU$3&gt;=2025,AU$6&lt;&gt;0),VLOOKUP(AU$3,'efecte socio eco fp'!$A$5:$N$30,3,FALSE),0)</f>
        <v>0</v>
      </c>
      <c r="AV20" s="42">
        <f>IF(AND(AV$3&gt;=2025,AV$6&lt;&gt;0),VLOOKUP(AV$3,'efecte socio eco fp'!$A$5:$N$30,3,FALSE),0)</f>
        <v>0</v>
      </c>
      <c r="AW20" s="42">
        <f>IF(AND(AW$3&gt;=2025,AW$6&lt;&gt;0),VLOOKUP(AW$3,'efecte socio eco fp'!$A$5:$N$30,3,FALSE),0)</f>
        <v>0</v>
      </c>
      <c r="AX20" s="42">
        <f>IF(AND(AX$3&gt;=2025,AX$6&lt;&gt;0),VLOOKUP(AX$3,'efecte socio eco fp'!$A$5:$N$30,3,FALSE),0)</f>
        <v>0</v>
      </c>
      <c r="AY20" s="42">
        <f>IF(AND(AY$3&gt;=2025,AY$6&lt;&gt;0),VLOOKUP(AY$3,'efecte socio eco fp'!$A$5:$N$30,3,FALSE),0)</f>
        <v>0</v>
      </c>
      <c r="AZ20" s="42">
        <f>IF(AND(AZ$3&gt;=2025,AZ$6&lt;&gt;0),VLOOKUP(AZ$3,'efecte socio eco fp'!$A$5:$N$30,3,FALSE),0)</f>
        <v>0</v>
      </c>
      <c r="BA20" s="42">
        <f>IF(AND(BA$3&gt;=2025,BA$6&lt;&gt;0),VLOOKUP(BA$3,'efecte socio eco fp'!$A$5:$N$30,3,FALSE),0)</f>
        <v>0</v>
      </c>
      <c r="BB20" s="42">
        <f>IF(AND(BB$3&gt;=2025,BB$6&lt;&gt;0),VLOOKUP(BB$3,'efecte socio eco fp'!$A$5:$N$30,3,FALSE),0)</f>
        <v>0</v>
      </c>
      <c r="BC20" s="42">
        <f>IF(AND(BC$3&gt;=2025,BC$6&lt;&gt;0),VLOOKUP(BC$3,'efecte socio eco fp'!$A$5:$N$30,3,FALSE),0)</f>
        <v>0</v>
      </c>
      <c r="BD20" s="42">
        <f>IF(AND(BD$3&gt;=2025,BD$6&lt;&gt;0),VLOOKUP(BD$3,'efecte socio eco fp'!$A$5:$N$30,3,FALSE),0)</f>
        <v>0</v>
      </c>
      <c r="BE20" s="42">
        <f>IF(AND(BE$3&gt;=2025,BE$6&lt;&gt;0),VLOOKUP(BE$3,'efecte socio eco fp'!$A$5:$N$30,3,FALSE),0)</f>
        <v>0</v>
      </c>
      <c r="BF20" s="42">
        <f>IF(AND(BF$3&gt;=2025,BF$6&lt;&gt;0),VLOOKUP(BF$3,'efecte socio eco fp'!$A$5:$N$30,3,FALSE),0)</f>
        <v>0</v>
      </c>
      <c r="BG20" s="42">
        <f>IF(AND(BG$3&gt;=2025,BG$6&lt;&gt;0),VLOOKUP(BG$3,'efecte socio eco fp'!$A$5:$N$30,3,FALSE),0)</f>
        <v>0</v>
      </c>
      <c r="BH20" s="42">
        <f>IF(AND(BH$3&gt;=2025,BH$6&lt;&gt;0),VLOOKUP(BH$3,'efecte socio eco fp'!$A$5:$N$30,3,FALSE),0)</f>
        <v>0</v>
      </c>
      <c r="BI20" s="42">
        <f>IF(AND(BI$3&gt;=2025,BI$6&lt;&gt;0),VLOOKUP(BI$3,'efecte socio eco fp'!$A$5:$N$30,3,FALSE),0)</f>
        <v>0</v>
      </c>
      <c r="BJ20" s="42">
        <f>IF(AND(BJ$3&gt;=2025,BJ$6&lt;&gt;0),VLOOKUP(BJ$3,'efecte socio eco fp'!$A$5:$N$30,3,FALSE),0)</f>
        <v>0</v>
      </c>
      <c r="BK20" s="42">
        <f>IF(AND(BK$3&gt;=2025,BK$6&lt;&gt;0),VLOOKUP(BK$3,'efecte socio eco fp'!$A$5:$N$30,3,FALSE),0)</f>
        <v>0</v>
      </c>
      <c r="BL20" s="42">
        <f>IF(AND(BL$3&gt;=2025,BL$6&lt;&gt;0),VLOOKUP(BL$3,'efecte socio eco fp'!$A$5:$N$30,3,FALSE),0)</f>
        <v>0</v>
      </c>
      <c r="BM20" s="42">
        <f>IF(AND(BM$3&gt;=2025,BM$6&lt;&gt;0),VLOOKUP(BM$3,'efecte socio eco fp'!$A$5:$N$30,3,FALSE),0)</f>
        <v>0</v>
      </c>
      <c r="BN20" s="42">
        <f>IF(AND(BN$3&gt;=2025,BN$6&lt;&gt;0),VLOOKUP(BN$3,'efecte socio eco fp'!$A$5:$N$30,3,FALSE),0)</f>
        <v>0</v>
      </c>
      <c r="BO20" s="42">
        <f>IF(AND(BO$3&gt;=2025,BO$6&lt;&gt;0),VLOOKUP(BO$3,'efecte socio eco fp'!$A$5:$N$30,3,FALSE),0)</f>
        <v>0</v>
      </c>
      <c r="BP20" s="42">
        <f>IF(AND(BP$3&gt;=2025,BP$6&lt;&gt;0),VLOOKUP(BP$3,'efecte socio eco fp'!$A$5:$N$30,3,FALSE),0)</f>
        <v>0</v>
      </c>
      <c r="BQ20" s="42">
        <f>IF(AND(BQ$3&gt;=2025,BQ$6&lt;&gt;0),VLOOKUP(BQ$3,'efecte socio eco fp'!$A$5:$N$30,3,FALSE),0)</f>
        <v>0</v>
      </c>
      <c r="BR20" s="42">
        <f>IF(AND(BR$3&gt;=2025,BR$6&lt;&gt;0),VLOOKUP(BR$3,'efecte socio eco fp'!$A$5:$N$30,3,FALSE),0)</f>
        <v>0</v>
      </c>
      <c r="BS20" s="42">
        <f>IF(AND(BS$3&gt;=2025,BS$6&lt;&gt;0),VLOOKUP(BS$3,'efecte socio eco fp'!$A$5:$N$30,3,FALSE),0)</f>
        <v>0</v>
      </c>
      <c r="BT20" s="42">
        <f>IF(AND(BT$3&gt;=2025,BT$6&lt;&gt;0),VLOOKUP(BT$3,'efecte socio eco fp'!$A$5:$N$30,3,FALSE),0)</f>
        <v>0</v>
      </c>
      <c r="BU20" s="42">
        <f>IF(AND(BU$3&gt;=2025,BU$6&lt;&gt;0),VLOOKUP(BU$3,'efecte socio eco fp'!$A$5:$N$30,3,FALSE),0)</f>
        <v>0</v>
      </c>
      <c r="BV20" s="42">
        <f>IF(AND(BV$3&gt;=2025,BV$6&lt;&gt;0),VLOOKUP(BV$3,'efecte socio eco fp'!$A$5:$N$30,3,FALSE),0)</f>
        <v>0</v>
      </c>
      <c r="BW20" s="42">
        <f>IF(AND(BW$3&gt;=2025,BW$6&lt;&gt;0),VLOOKUP(BW$3,'efecte socio eco fp'!$A$5:$N$30,3,FALSE),0)</f>
        <v>0</v>
      </c>
      <c r="BX20" s="42">
        <f>IF(AND(BX$3&gt;=2025,BX$6&lt;&gt;0),VLOOKUP(BX$3,'efecte socio eco fp'!$A$5:$N$30,3,FALSE),0)</f>
        <v>0</v>
      </c>
      <c r="BY20" s="42">
        <f>IF(AND(BY$3&gt;=2025,BY$6&lt;&gt;0),VLOOKUP(BY$3,'efecte socio eco fp'!$A$5:$N$30,3,FALSE),0)</f>
        <v>0</v>
      </c>
      <c r="BZ20" s="42">
        <f>IF(AND(BZ$3&gt;=2025,BZ$6&lt;&gt;0),VLOOKUP(BZ$3,'efecte socio eco fp'!$A$5:$N$30,3,FALSE),0)</f>
        <v>0</v>
      </c>
      <c r="CA20" s="42">
        <f>IF(AND(CA$3&gt;=2025,CA$6&lt;&gt;0),VLOOKUP(CA$3,'efecte socio eco fp'!$A$5:$N$30,3,FALSE),0)</f>
        <v>0</v>
      </c>
      <c r="CB20" s="42">
        <f>IF(AND(CB$3&gt;=2025,CB$6&lt;&gt;0),VLOOKUP(CB$3,'efecte socio eco fp'!$A$5:$N$30,3,FALSE),0)</f>
        <v>0</v>
      </c>
      <c r="CC20" s="42">
        <f>IF(AND(CC$3&gt;=2025,CC$6&lt;&gt;0),VLOOKUP(CC$3,'efecte socio eco fp'!$A$5:$N$30,3,FALSE),0)</f>
        <v>0</v>
      </c>
      <c r="CD20" s="42">
        <f>IF(AND(CD$3&gt;=2025,CD$6&lt;&gt;0),VLOOKUP(CD$3,'efecte socio eco fp'!$A$5:$N$30,3,FALSE),0)</f>
        <v>0</v>
      </c>
      <c r="CE20" s="42">
        <f>IF(AND(CE$3&gt;=2025,CE$6&lt;&gt;0),VLOOKUP(CE$3,'efecte socio eco fp'!$A$5:$N$30,3,FALSE),0)</f>
        <v>0</v>
      </c>
    </row>
    <row r="21" spans="1:83">
      <c r="A21" t="s">
        <v>491</v>
      </c>
      <c r="B21" t="s">
        <v>538</v>
      </c>
      <c r="C21" s="42">
        <f>IF(AND(C$3&gt;=2025,C$6&lt;&gt;0),VLOOKUP(C$3,'efecte socio eco fp'!$A$5:$N$30,4,FALSE),0)</f>
        <v>0</v>
      </c>
      <c r="D21" s="42">
        <f>IF(AND(D$3&gt;=2025,D$6&lt;&gt;0),VLOOKUP(D$3,'efecte socio eco fp'!$A$5:$N$30,4,FALSE),0)</f>
        <v>0</v>
      </c>
      <c r="E21" s="42">
        <f>IF(AND(E$3&gt;=2025,E$6&lt;&gt;0),VLOOKUP(E$3,'efecte socio eco fp'!$A$5:$N$30,4,FALSE),0)</f>
        <v>0</v>
      </c>
      <c r="F21" s="42">
        <f>IF(AND(F$3&gt;=2025,F$6&lt;&gt;0),VLOOKUP(F$3,'efecte socio eco fp'!$A$5:$N$30,4,FALSE),0)</f>
        <v>0</v>
      </c>
      <c r="G21" s="42">
        <f>IF(AND(G$3&gt;=2025,G$6&lt;&gt;0),VLOOKUP(G$3,'efecte socio eco fp'!$A$5:$N$30,4,FALSE),0)</f>
        <v>0</v>
      </c>
      <c r="H21" s="42">
        <f>IF(AND(H$3&gt;=2025,H$6&lt;&gt;0),VLOOKUP(H$3,'efecte socio eco fp'!$A$5:$N$30,4,FALSE),0)</f>
        <v>0</v>
      </c>
      <c r="I21" s="42">
        <f>IF(AND(I$3&gt;=2025,I$6&lt;&gt;0),VLOOKUP(I$3,'efecte socio eco fp'!$A$5:$N$30,4,FALSE),0)</f>
        <v>0</v>
      </c>
      <c r="J21" s="42">
        <f>IF(AND(J$3&gt;=2025,J$6&lt;&gt;0),VLOOKUP(J$3,'efecte socio eco fp'!$A$5:$N$30,4,FALSE),0)</f>
        <v>5268003033.4408197</v>
      </c>
      <c r="K21" s="42">
        <f>IF(AND(K$3&gt;=2025,K$6&lt;&gt;0),VLOOKUP(K$3,'efecte socio eco fp'!$A$5:$N$30,4,FALSE),0)</f>
        <v>5536745471.8036127</v>
      </c>
      <c r="L21" s="42">
        <f>IF(AND(L$3&gt;=2025,L$6&lt;&gt;0),VLOOKUP(L$3,'efecte socio eco fp'!$A$5:$N$30,4,FALSE),0)</f>
        <v>5819197564.0368977</v>
      </c>
      <c r="M21" s="42">
        <f>IF(AND(M$3&gt;=2025,M$6&lt;&gt;0),VLOOKUP(M$3,'efecte socio eco fp'!$A$5:$N$30,4,FALSE),0)</f>
        <v>6116058695.8067207</v>
      </c>
      <c r="N21" s="42">
        <f>IF(AND(N$3&gt;=2025,N$6&lt;&gt;0),VLOOKUP(N$3,'efecte socio eco fp'!$A$5:$N$30,4,FALSE),0)</f>
        <v>6341409420.3081722</v>
      </c>
      <c r="O21" s="42">
        <f>IF(AND(O$3&gt;=2025,O$6&lt;&gt;0),VLOOKUP(O$3,'efecte socio eco fp'!$A$5:$N$30,4,FALSE),0)</f>
        <v>6575063359.6018791</v>
      </c>
      <c r="P21" s="42">
        <f>IF(AND(P$3&gt;=2025,P$6&lt;&gt;0),VLOOKUP(P$3,'efecte socio eco fp'!$A$5:$N$30,4,FALSE),0)</f>
        <v>6817326451.8029242</v>
      </c>
      <c r="Q21" s="42">
        <f>IF(AND(Q$3&gt;=2025,Q$6&lt;&gt;0),VLOOKUP(Q$3,'efecte socio eco fp'!$A$5:$N$30,4,FALSE),0)</f>
        <v>7068515907.5434332</v>
      </c>
      <c r="R21" s="42">
        <f>IF(AND(R$3&gt;=2025,R$6&lt;&gt;0),VLOOKUP(R$3,'efecte socio eco fp'!$A$5:$N$30,4,FALSE),0)</f>
        <v>7328960625.3168383</v>
      </c>
      <c r="S21" s="42">
        <f>IF(AND(S$3&gt;=2025,S$6&lt;&gt;0),VLOOKUP(S$3,'efecte socio eco fp'!$A$5:$N$30,4,FALSE),0)</f>
        <v>7598480987.2293711</v>
      </c>
      <c r="T21" s="42">
        <f>IF(AND(T$3&gt;=2025,T$6&lt;&gt;0),VLOOKUP(T$3,'efecte socio eco fp'!$A$5:$N$30,4,FALSE),0)</f>
        <v>7877912880.8309317</v>
      </c>
      <c r="U21" s="42">
        <f>IF(AND(U$3&gt;=2025,U$6&lt;&gt;0),VLOOKUP(U$3,'efecte socio eco fp'!$A$5:$N$30,4,FALSE),0)</f>
        <v>8167620799.7713699</v>
      </c>
      <c r="V21" s="42">
        <f>IF(AND(V$3&gt;=2025,V$6&lt;&gt;0),VLOOKUP(V$3,'efecte socio eco fp'!$A$5:$N$30,4,FALSE),0)</f>
        <v>8467982641.8468342</v>
      </c>
      <c r="W21" s="42">
        <f>IF(AND(W$3&gt;=2025,W$6&lt;&gt;0),VLOOKUP(W$3,'efecte socio eco fp'!$A$5:$N$30,4,FALSE),0)</f>
        <v>8779390201.9332829</v>
      </c>
      <c r="X21" s="42">
        <f>IF(AND(X$3&gt;=2025,X$6&lt;&gt;0),VLOOKUP(X$3,'efecte socio eco fp'!$A$5:$N$30,4,FALSE),0)</f>
        <v>9065525282.3775921</v>
      </c>
      <c r="Y21" s="42">
        <f>IF(AND(Y$3&gt;=2025,Y$6&lt;&gt;0),VLOOKUP(Y$3,'efecte socio eco fp'!$A$5:$N$30,4,FALSE),0)</f>
        <v>9360985985.9435215</v>
      </c>
      <c r="Z21" s="42">
        <f>IF(AND(Z$3&gt;=2025,Z$6&lt;&gt;0),VLOOKUP(Z$3,'efecte socio eco fp'!$A$5:$N$30,4,FALSE),0)</f>
        <v>9666076250.3603115</v>
      </c>
      <c r="AA21" s="42">
        <f>IF(AND(AA$3&gt;=2025,AA$6&lt;&gt;0),VLOOKUP(AA$3,'efecte socio eco fp'!$A$5:$N$30,4,FALSE),0)</f>
        <v>9981109919.1985683</v>
      </c>
      <c r="AB21" s="42">
        <f>IF(AND(AB$3&gt;=2025,AB$6&lt;&gt;0),VLOOKUP(AB$3,'efecte socio eco fp'!$A$5:$N$30,4,FALSE),0)</f>
        <v>10306411064.718275</v>
      </c>
      <c r="AC21" s="42">
        <f>IF(AND(AC$3&gt;=2025,AC$6&lt;&gt;0),VLOOKUP(AC$3,'efecte socio eco fp'!$A$5:$N$30,4,FALSE),0)</f>
        <v>10637482463.595757</v>
      </c>
      <c r="AD21" s="42">
        <f>IF(AND(AD$3&gt;=2025,AD$6&lt;&gt;0),VLOOKUP(AD$3,'efecte socio eco fp'!$A$5:$N$30,4,FALSE),0)</f>
        <v>10979188822.641857</v>
      </c>
      <c r="AE21" s="42">
        <f>IF(AND(AE$3&gt;=2025,AE$6&lt;&gt;0),VLOOKUP(AE$3,'efecte socio eco fp'!$A$5:$N$30,4,FALSE),0)</f>
        <v>11331871767.192295</v>
      </c>
      <c r="AF21" s="42">
        <f>IF(AND(AF$3&gt;=2025,AF$6&lt;&gt;0),VLOOKUP(AF$3,'efecte socio eco fp'!$A$5:$N$30,4,FALSE),0)</f>
        <v>11695883896.56559</v>
      </c>
      <c r="AG21" s="42">
        <f>IF(AND(AG$3&gt;=2025,AG$6&lt;&gt;0),VLOOKUP(AG$3,'efecte socio eco fp'!$A$5:$N$30,4,FALSE),0)</f>
        <v>0</v>
      </c>
      <c r="AH21" s="42">
        <f>IF(AND(AH$3&gt;=2025,AH$6&lt;&gt;0),VLOOKUP(AH$3,'efecte socio eco fp'!$A$5:$N$30,4,FALSE),0)</f>
        <v>0</v>
      </c>
      <c r="AI21" s="42">
        <f>IF(AND(AI$3&gt;=2025,AI$6&lt;&gt;0),VLOOKUP(AI$3,'efecte socio eco fp'!$A$5:$N$30,4,FALSE),0)</f>
        <v>0</v>
      </c>
      <c r="AJ21" s="42">
        <f>IF(AND(AJ$3&gt;=2025,AJ$6&lt;&gt;0),VLOOKUP(AJ$3,'efecte socio eco fp'!$A$5:$N$30,4,FALSE),0)</f>
        <v>0</v>
      </c>
      <c r="AK21" s="42">
        <f>IF(AND(AK$3&gt;=2025,AK$6&lt;&gt;0),VLOOKUP(AK$3,'efecte socio eco fp'!$A$5:$N$30,4,FALSE),0)</f>
        <v>0</v>
      </c>
      <c r="AL21" s="42">
        <f>IF(AND(AL$3&gt;=2025,AL$6&lt;&gt;0),VLOOKUP(AL$3,'efecte socio eco fp'!$A$5:$N$30,4,FALSE),0)</f>
        <v>0</v>
      </c>
      <c r="AM21" s="42">
        <f>IF(AND(AM$3&gt;=2025,AM$6&lt;&gt;0),VLOOKUP(AM$3,'efecte socio eco fp'!$A$5:$N$30,4,FALSE),0)</f>
        <v>0</v>
      </c>
      <c r="AN21" s="42">
        <f>IF(AND(AN$3&gt;=2025,AN$6&lt;&gt;0),VLOOKUP(AN$3,'efecte socio eco fp'!$A$5:$N$30,4,FALSE),0)</f>
        <v>0</v>
      </c>
      <c r="AO21" s="42">
        <f>IF(AND(AO$3&gt;=2025,AO$6&lt;&gt;0),VLOOKUP(AO$3,'efecte socio eco fp'!$A$5:$N$30,4,FALSE),0)</f>
        <v>0</v>
      </c>
      <c r="AP21" s="42">
        <f>IF(AND(AP$3&gt;=2025,AP$6&lt;&gt;0),VLOOKUP(AP$3,'efecte socio eco fp'!$A$5:$N$30,4,FALSE),0)</f>
        <v>0</v>
      </c>
      <c r="AQ21" s="42">
        <f>IF(AND(AQ$3&gt;=2025,AQ$6&lt;&gt;0),VLOOKUP(AQ$3,'efecte socio eco fp'!$A$5:$N$30,4,FALSE),0)</f>
        <v>0</v>
      </c>
      <c r="AR21" s="42">
        <f>IF(AND(AR$3&gt;=2025,AR$6&lt;&gt;0),VLOOKUP(AR$3,'efecte socio eco fp'!$A$5:$N$30,4,FALSE),0)</f>
        <v>0</v>
      </c>
      <c r="AS21" s="42">
        <f>IF(AND(AS$3&gt;=2025,AS$6&lt;&gt;0),VLOOKUP(AS$3,'efecte socio eco fp'!$A$5:$N$30,4,FALSE),0)</f>
        <v>0</v>
      </c>
      <c r="AT21" s="42">
        <f>IF(AND(AT$3&gt;=2025,AT$6&lt;&gt;0),VLOOKUP(AT$3,'efecte socio eco fp'!$A$5:$N$30,4,FALSE),0)</f>
        <v>0</v>
      </c>
      <c r="AU21" s="42">
        <f>IF(AND(AU$3&gt;=2025,AU$6&lt;&gt;0),VLOOKUP(AU$3,'efecte socio eco fp'!$A$5:$N$30,4,FALSE),0)</f>
        <v>0</v>
      </c>
      <c r="AV21" s="42">
        <f>IF(AND(AV$3&gt;=2025,AV$6&lt;&gt;0),VLOOKUP(AV$3,'efecte socio eco fp'!$A$5:$N$30,4,FALSE),0)</f>
        <v>0</v>
      </c>
      <c r="AW21" s="42">
        <f>IF(AND(AW$3&gt;=2025,AW$6&lt;&gt;0),VLOOKUP(AW$3,'efecte socio eco fp'!$A$5:$N$30,4,FALSE),0)</f>
        <v>0</v>
      </c>
      <c r="AX21" s="42">
        <f>IF(AND(AX$3&gt;=2025,AX$6&lt;&gt;0),VLOOKUP(AX$3,'efecte socio eco fp'!$A$5:$N$30,4,FALSE),0)</f>
        <v>0</v>
      </c>
      <c r="AY21" s="42">
        <f>IF(AND(AY$3&gt;=2025,AY$6&lt;&gt;0),VLOOKUP(AY$3,'efecte socio eco fp'!$A$5:$N$30,4,FALSE),0)</f>
        <v>0</v>
      </c>
      <c r="AZ21" s="42">
        <f>IF(AND(AZ$3&gt;=2025,AZ$6&lt;&gt;0),VLOOKUP(AZ$3,'efecte socio eco fp'!$A$5:$N$30,4,FALSE),0)</f>
        <v>0</v>
      </c>
      <c r="BA21" s="42">
        <f>IF(AND(BA$3&gt;=2025,BA$6&lt;&gt;0),VLOOKUP(BA$3,'efecte socio eco fp'!$A$5:$N$30,4,FALSE),0)</f>
        <v>0</v>
      </c>
      <c r="BB21" s="42">
        <f>IF(AND(BB$3&gt;=2025,BB$6&lt;&gt;0),VLOOKUP(BB$3,'efecte socio eco fp'!$A$5:$N$30,4,FALSE),0)</f>
        <v>0</v>
      </c>
      <c r="BC21" s="42">
        <f>IF(AND(BC$3&gt;=2025,BC$6&lt;&gt;0),VLOOKUP(BC$3,'efecte socio eco fp'!$A$5:$N$30,4,FALSE),0)</f>
        <v>0</v>
      </c>
      <c r="BD21" s="42">
        <f>IF(AND(BD$3&gt;=2025,BD$6&lt;&gt;0),VLOOKUP(BD$3,'efecte socio eco fp'!$A$5:$N$30,4,FALSE),0)</f>
        <v>0</v>
      </c>
      <c r="BE21" s="42">
        <f>IF(AND(BE$3&gt;=2025,BE$6&lt;&gt;0),VLOOKUP(BE$3,'efecte socio eco fp'!$A$5:$N$30,4,FALSE),0)</f>
        <v>0</v>
      </c>
      <c r="BF21" s="42">
        <f>IF(AND(BF$3&gt;=2025,BF$6&lt;&gt;0),VLOOKUP(BF$3,'efecte socio eco fp'!$A$5:$N$30,4,FALSE),0)</f>
        <v>0</v>
      </c>
      <c r="BG21" s="42">
        <f>IF(AND(BG$3&gt;=2025,BG$6&lt;&gt;0),VLOOKUP(BG$3,'efecte socio eco fp'!$A$5:$N$30,4,FALSE),0)</f>
        <v>0</v>
      </c>
      <c r="BH21" s="42">
        <f>IF(AND(BH$3&gt;=2025,BH$6&lt;&gt;0),VLOOKUP(BH$3,'efecte socio eco fp'!$A$5:$N$30,4,FALSE),0)</f>
        <v>0</v>
      </c>
      <c r="BI21" s="42">
        <f>IF(AND(BI$3&gt;=2025,BI$6&lt;&gt;0),VLOOKUP(BI$3,'efecte socio eco fp'!$A$5:$N$30,4,FALSE),0)</f>
        <v>0</v>
      </c>
      <c r="BJ21" s="42">
        <f>IF(AND(BJ$3&gt;=2025,BJ$6&lt;&gt;0),VLOOKUP(BJ$3,'efecte socio eco fp'!$A$5:$N$30,4,FALSE),0)</f>
        <v>0</v>
      </c>
      <c r="BK21" s="42">
        <f>IF(AND(BK$3&gt;=2025,BK$6&lt;&gt;0),VLOOKUP(BK$3,'efecte socio eco fp'!$A$5:$N$30,4,FALSE),0)</f>
        <v>0</v>
      </c>
      <c r="BL21" s="42">
        <f>IF(AND(BL$3&gt;=2025,BL$6&lt;&gt;0),VLOOKUP(BL$3,'efecte socio eco fp'!$A$5:$N$30,4,FALSE),0)</f>
        <v>0</v>
      </c>
      <c r="BM21" s="42">
        <f>IF(AND(BM$3&gt;=2025,BM$6&lt;&gt;0),VLOOKUP(BM$3,'efecte socio eco fp'!$A$5:$N$30,4,FALSE),0)</f>
        <v>0</v>
      </c>
      <c r="BN21" s="42">
        <f>IF(AND(BN$3&gt;=2025,BN$6&lt;&gt;0),VLOOKUP(BN$3,'efecte socio eco fp'!$A$5:$N$30,4,FALSE),0)</f>
        <v>0</v>
      </c>
      <c r="BO21" s="42">
        <f>IF(AND(BO$3&gt;=2025,BO$6&lt;&gt;0),VLOOKUP(BO$3,'efecte socio eco fp'!$A$5:$N$30,4,FALSE),0)</f>
        <v>0</v>
      </c>
      <c r="BP21" s="42">
        <f>IF(AND(BP$3&gt;=2025,BP$6&lt;&gt;0),VLOOKUP(BP$3,'efecte socio eco fp'!$A$5:$N$30,4,FALSE),0)</f>
        <v>0</v>
      </c>
      <c r="BQ21" s="42">
        <f>IF(AND(BQ$3&gt;=2025,BQ$6&lt;&gt;0),VLOOKUP(BQ$3,'efecte socio eco fp'!$A$5:$N$30,4,FALSE),0)</f>
        <v>0</v>
      </c>
      <c r="BR21" s="42">
        <f>IF(AND(BR$3&gt;=2025,BR$6&lt;&gt;0),VLOOKUP(BR$3,'efecte socio eco fp'!$A$5:$N$30,4,FALSE),0)</f>
        <v>0</v>
      </c>
      <c r="BS21" s="42">
        <f>IF(AND(BS$3&gt;=2025,BS$6&lt;&gt;0),VLOOKUP(BS$3,'efecte socio eco fp'!$A$5:$N$30,4,FALSE),0)</f>
        <v>0</v>
      </c>
      <c r="BT21" s="42">
        <f>IF(AND(BT$3&gt;=2025,BT$6&lt;&gt;0),VLOOKUP(BT$3,'efecte socio eco fp'!$A$5:$N$30,4,FALSE),0)</f>
        <v>0</v>
      </c>
      <c r="BU21" s="42">
        <f>IF(AND(BU$3&gt;=2025,BU$6&lt;&gt;0),VLOOKUP(BU$3,'efecte socio eco fp'!$A$5:$N$30,4,FALSE),0)</f>
        <v>0</v>
      </c>
      <c r="BV21" s="42">
        <f>IF(AND(BV$3&gt;=2025,BV$6&lt;&gt;0),VLOOKUP(BV$3,'efecte socio eco fp'!$A$5:$N$30,4,FALSE),0)</f>
        <v>0</v>
      </c>
      <c r="BW21" s="42">
        <f>IF(AND(BW$3&gt;=2025,BW$6&lt;&gt;0),VLOOKUP(BW$3,'efecte socio eco fp'!$A$5:$N$30,4,FALSE),0)</f>
        <v>0</v>
      </c>
      <c r="BX21" s="42">
        <f>IF(AND(BX$3&gt;=2025,BX$6&lt;&gt;0),VLOOKUP(BX$3,'efecte socio eco fp'!$A$5:$N$30,4,FALSE),0)</f>
        <v>0</v>
      </c>
      <c r="BY21" s="42">
        <f>IF(AND(BY$3&gt;=2025,BY$6&lt;&gt;0),VLOOKUP(BY$3,'efecte socio eco fp'!$A$5:$N$30,4,FALSE),0)</f>
        <v>0</v>
      </c>
      <c r="BZ21" s="42">
        <f>IF(AND(BZ$3&gt;=2025,BZ$6&lt;&gt;0),VLOOKUP(BZ$3,'efecte socio eco fp'!$A$5:$N$30,4,FALSE),0)</f>
        <v>0</v>
      </c>
      <c r="CA21" s="42">
        <f>IF(AND(CA$3&gt;=2025,CA$6&lt;&gt;0),VLOOKUP(CA$3,'efecte socio eco fp'!$A$5:$N$30,4,FALSE),0)</f>
        <v>0</v>
      </c>
      <c r="CB21" s="42">
        <f>IF(AND(CB$3&gt;=2025,CB$6&lt;&gt;0),VLOOKUP(CB$3,'efecte socio eco fp'!$A$5:$N$30,4,FALSE),0)</f>
        <v>0</v>
      </c>
      <c r="CC21" s="42">
        <f>IF(AND(CC$3&gt;=2025,CC$6&lt;&gt;0),VLOOKUP(CC$3,'efecte socio eco fp'!$A$5:$N$30,4,FALSE),0)</f>
        <v>0</v>
      </c>
      <c r="CD21" s="42">
        <f>IF(AND(CD$3&gt;=2025,CD$6&lt;&gt;0),VLOOKUP(CD$3,'efecte socio eco fp'!$A$5:$N$30,4,FALSE),0)</f>
        <v>0</v>
      </c>
      <c r="CE21" s="42">
        <f>IF(AND(CE$3&gt;=2025,CE$6&lt;&gt;0),VLOOKUP(CE$3,'efecte socio eco fp'!$A$5:$N$30,4,FALSE),0)</f>
        <v>0</v>
      </c>
    </row>
    <row r="22" spans="1:83">
      <c r="A22" t="s">
        <v>492</v>
      </c>
      <c r="B22" t="s">
        <v>538</v>
      </c>
      <c r="C22" s="42">
        <f>IF(AND(C$3&gt;=2025,C$6&lt;&gt;0),VLOOKUP(C$3,'efecte socio eco fp'!$A$5:$N$30,5,FALSE),0)</f>
        <v>0</v>
      </c>
      <c r="D22" s="42">
        <f>IF(AND(D$3&gt;=2025,D$6&lt;&gt;0),VLOOKUP(D$3,'efecte socio eco fp'!$A$5:$N$30,5,FALSE),0)</f>
        <v>0</v>
      </c>
      <c r="E22" s="42">
        <f>IF(AND(E$3&gt;=2025,E$6&lt;&gt;0),VLOOKUP(E$3,'efecte socio eco fp'!$A$5:$N$30,5,FALSE),0)</f>
        <v>0</v>
      </c>
      <c r="F22" s="42">
        <f>IF(AND(F$3&gt;=2025,F$6&lt;&gt;0),VLOOKUP(F$3,'efecte socio eco fp'!$A$5:$N$30,5,FALSE),0)</f>
        <v>0</v>
      </c>
      <c r="G22" s="42">
        <f>IF(AND(G$3&gt;=2025,G$6&lt;&gt;0),VLOOKUP(G$3,'efecte socio eco fp'!$A$5:$N$30,5,FALSE),0)</f>
        <v>0</v>
      </c>
      <c r="H22" s="42">
        <f>IF(AND(H$3&gt;=2025,H$6&lt;&gt;0),VLOOKUP(H$3,'efecte socio eco fp'!$A$5:$N$30,5,FALSE),0)</f>
        <v>0</v>
      </c>
      <c r="I22" s="42">
        <f>IF(AND(I$3&gt;=2025,I$6&lt;&gt;0),VLOOKUP(I$3,'efecte socio eco fp'!$A$5:$N$30,5,FALSE),0)</f>
        <v>0</v>
      </c>
      <c r="J22" s="42">
        <f>IF(AND(J$3&gt;=2025,J$6&lt;&gt;0),VLOOKUP(J$3,'efecte socio eco fp'!$A$5:$N$30,5,FALSE),0)</f>
        <v>6734901363.9873877</v>
      </c>
      <c r="K22" s="42">
        <f>IF(AND(K$3&gt;=2025,K$6&lt;&gt;0),VLOOKUP(K$3,'efecte socio eco fp'!$A$5:$N$30,5,FALSE),0)</f>
        <v>6947588912.5967264</v>
      </c>
      <c r="L22" s="42">
        <f>IF(AND(L$3&gt;=2025,L$6&lt;&gt;0),VLOOKUP(L$3,'efecte socio eco fp'!$A$5:$N$30,5,FALSE),0)</f>
        <v>7166993113.8916311</v>
      </c>
      <c r="M22" s="42">
        <f>IF(AND(M$3&gt;=2025,M$6&lt;&gt;0),VLOOKUP(M$3,'efecte socio eco fp'!$A$5:$N$30,5,FALSE),0)</f>
        <v>7393326079.1291742</v>
      </c>
      <c r="N22" s="42">
        <f>IF(AND(N$3&gt;=2025,N$6&lt;&gt;0),VLOOKUP(N$3,'efecte socio eco fp'!$A$5:$N$30,5,FALSE),0)</f>
        <v>7491316708.1979551</v>
      </c>
      <c r="O22" s="42">
        <f>IF(AND(O$3&gt;=2025,O$6&lt;&gt;0),VLOOKUP(O$3,'efecte socio eco fp'!$A$5:$N$30,5,FALSE),0)</f>
        <v>7590606098.2415028</v>
      </c>
      <c r="P22" s="42">
        <f>IF(AND(P$3&gt;=2025,P$6&lt;&gt;0),VLOOKUP(P$3,'efecte socio eco fp'!$A$5:$N$30,5,FALSE),0)</f>
        <v>7691211462.9473457</v>
      </c>
      <c r="Q22" s="42">
        <f>IF(AND(Q$3&gt;=2025,Q$6&lt;&gt;0),VLOOKUP(Q$3,'efecte socio eco fp'!$A$5:$N$30,5,FALSE),0)</f>
        <v>7793150244.15203</v>
      </c>
      <c r="R22" s="42">
        <f>IF(AND(R$3&gt;=2025,R$6&lt;&gt;0),VLOOKUP(R$3,'efecte socio eco fp'!$A$5:$N$30,5,FALSE),0)</f>
        <v>7896440114.8649845</v>
      </c>
      <c r="S22" s="42">
        <f>IF(AND(S$3&gt;=2025,S$6&lt;&gt;0),VLOOKUP(S$3,'efecte socio eco fp'!$A$5:$N$30,5,FALSE),0)</f>
        <v>8012099282.6098766</v>
      </c>
      <c r="T22" s="42">
        <f>IF(AND(T$3&gt;=2025,T$6&lt;&gt;0),VLOOKUP(T$3,'efecte socio eco fp'!$A$5:$N$30,5,FALSE),0)</f>
        <v>8129452510.3221531</v>
      </c>
      <c r="U22" s="42">
        <f>IF(AND(U$3&gt;=2025,U$6&lt;&gt;0),VLOOKUP(U$3,'efecte socio eco fp'!$A$5:$N$30,5,FALSE),0)</f>
        <v>8248524610.9001694</v>
      </c>
      <c r="V22" s="42">
        <f>IF(AND(V$3&gt;=2025,V$6&lt;&gt;0),VLOOKUP(V$3,'efecte socio eco fp'!$A$5:$N$30,5,FALSE),0)</f>
        <v>8369340760.6768322</v>
      </c>
      <c r="W22" s="42">
        <f>IF(AND(W$3&gt;=2025,W$6&lt;&gt;0),VLOOKUP(W$3,'efecte socio eco fp'!$A$5:$N$30,5,FALSE),0)</f>
        <v>8491926504.7428265</v>
      </c>
      <c r="X22" s="42">
        <f>IF(AND(X$3&gt;=2025,X$6&lt;&gt;0),VLOOKUP(X$3,'efecte socio eco fp'!$A$5:$N$30,5,FALSE),0)</f>
        <v>8585696554.7753801</v>
      </c>
      <c r="Y22" s="42">
        <f>IF(AND(Y$3&gt;=2025,Y$6&lt;&gt;0),VLOOKUP(Y$3,'efecte socio eco fp'!$A$5:$N$30,5,FALSE),0)</f>
        <v>8680502037.9664993</v>
      </c>
      <c r="Z22" s="42">
        <f>IF(AND(Z$3&gt;=2025,Z$6&lt;&gt;0),VLOOKUP(Z$3,'efecte socio eco fp'!$A$5:$N$30,5,FALSE),0)</f>
        <v>8776354387.8370724</v>
      </c>
      <c r="AA22" s="42">
        <f>IF(AND(AA$3&gt;=2025,AA$6&lt;&gt;0),VLOOKUP(AA$3,'efecte socio eco fp'!$A$5:$N$30,5,FALSE),0)</f>
        <v>8873265164.1598854</v>
      </c>
      <c r="AB22" s="42">
        <f>IF(AND(AB$3&gt;=2025,AB$6&lt;&gt;0),VLOOKUP(AB$3,'efecte socio eco fp'!$A$5:$N$30,5,FALSE),0)</f>
        <v>8971246054.3537292</v>
      </c>
      <c r="AC22" s="42">
        <f>IF(AND(AC$3&gt;=2025,AC$6&lt;&gt;0),VLOOKUP(AC$3,'efecte socio eco fp'!$A$5:$N$30,5,FALSE),0)</f>
        <v>9065373389.2666874</v>
      </c>
      <c r="AD22" s="42">
        <f>IF(AND(AD$3&gt;=2025,AD$6&lt;&gt;0),VLOOKUP(AD$3,'efecte socio eco fp'!$A$5:$N$30,5,FALSE),0)</f>
        <v>9160488318.893261</v>
      </c>
      <c r="AE22" s="42">
        <f>IF(AND(AE$3&gt;=2025,AE$6&lt;&gt;0),VLOOKUP(AE$3,'efecte socio eco fp'!$A$5:$N$30,5,FALSE),0)</f>
        <v>9256601205.1896133</v>
      </c>
      <c r="AF22" s="42">
        <f>IF(AND(AF$3&gt;=2025,AF$6&lt;&gt;0),VLOOKUP(AF$3,'efecte socio eco fp'!$A$5:$N$30,5,FALSE),0)</f>
        <v>9353722518.8307362</v>
      </c>
      <c r="AG22" s="42">
        <f>IF(AND(AG$3&gt;=2025,AG$6&lt;&gt;0),VLOOKUP(AG$3,'efecte socio eco fp'!$A$5:$N$30,5,FALSE),0)</f>
        <v>0</v>
      </c>
      <c r="AH22" s="42">
        <f>IF(AND(AH$3&gt;=2025,AH$6&lt;&gt;0),VLOOKUP(AH$3,'efecte socio eco fp'!$A$5:$N$30,5,FALSE),0)</f>
        <v>0</v>
      </c>
      <c r="AI22" s="42">
        <f>IF(AND(AI$3&gt;=2025,AI$6&lt;&gt;0),VLOOKUP(AI$3,'efecte socio eco fp'!$A$5:$N$30,5,FALSE),0)</f>
        <v>0</v>
      </c>
      <c r="AJ22" s="42">
        <f>IF(AND(AJ$3&gt;=2025,AJ$6&lt;&gt;0),VLOOKUP(AJ$3,'efecte socio eco fp'!$A$5:$N$30,5,FALSE),0)</f>
        <v>0</v>
      </c>
      <c r="AK22" s="42">
        <f>IF(AND(AK$3&gt;=2025,AK$6&lt;&gt;0),VLOOKUP(AK$3,'efecte socio eco fp'!$A$5:$N$30,5,FALSE),0)</f>
        <v>0</v>
      </c>
      <c r="AL22" s="42">
        <f>IF(AND(AL$3&gt;=2025,AL$6&lt;&gt;0),VLOOKUP(AL$3,'efecte socio eco fp'!$A$5:$N$30,5,FALSE),0)</f>
        <v>0</v>
      </c>
      <c r="AM22" s="42">
        <f>IF(AND(AM$3&gt;=2025,AM$6&lt;&gt;0),VLOOKUP(AM$3,'efecte socio eco fp'!$A$5:$N$30,5,FALSE),0)</f>
        <v>0</v>
      </c>
      <c r="AN22" s="42">
        <f>IF(AND(AN$3&gt;=2025,AN$6&lt;&gt;0),VLOOKUP(AN$3,'efecte socio eco fp'!$A$5:$N$30,5,FALSE),0)</f>
        <v>0</v>
      </c>
      <c r="AO22" s="42">
        <f>IF(AND(AO$3&gt;=2025,AO$6&lt;&gt;0),VLOOKUP(AO$3,'efecte socio eco fp'!$A$5:$N$30,5,FALSE),0)</f>
        <v>0</v>
      </c>
      <c r="AP22" s="42">
        <f>IF(AND(AP$3&gt;=2025,AP$6&lt;&gt;0),VLOOKUP(AP$3,'efecte socio eco fp'!$A$5:$N$30,5,FALSE),0)</f>
        <v>0</v>
      </c>
      <c r="AQ22" s="42">
        <f>IF(AND(AQ$3&gt;=2025,AQ$6&lt;&gt;0),VLOOKUP(AQ$3,'efecte socio eco fp'!$A$5:$N$30,5,FALSE),0)</f>
        <v>0</v>
      </c>
      <c r="AR22" s="42">
        <f>IF(AND(AR$3&gt;=2025,AR$6&lt;&gt;0),VLOOKUP(AR$3,'efecte socio eco fp'!$A$5:$N$30,5,FALSE),0)</f>
        <v>0</v>
      </c>
      <c r="AS22" s="42">
        <f>IF(AND(AS$3&gt;=2025,AS$6&lt;&gt;0),VLOOKUP(AS$3,'efecte socio eco fp'!$A$5:$N$30,5,FALSE),0)</f>
        <v>0</v>
      </c>
      <c r="AT22" s="42">
        <f>IF(AND(AT$3&gt;=2025,AT$6&lt;&gt;0),VLOOKUP(AT$3,'efecte socio eco fp'!$A$5:$N$30,5,FALSE),0)</f>
        <v>0</v>
      </c>
      <c r="AU22" s="42">
        <f>IF(AND(AU$3&gt;=2025,AU$6&lt;&gt;0),VLOOKUP(AU$3,'efecte socio eco fp'!$A$5:$N$30,5,FALSE),0)</f>
        <v>0</v>
      </c>
      <c r="AV22" s="42">
        <f>IF(AND(AV$3&gt;=2025,AV$6&lt;&gt;0),VLOOKUP(AV$3,'efecte socio eco fp'!$A$5:$N$30,5,FALSE),0)</f>
        <v>0</v>
      </c>
      <c r="AW22" s="42">
        <f>IF(AND(AW$3&gt;=2025,AW$6&lt;&gt;0),VLOOKUP(AW$3,'efecte socio eco fp'!$A$5:$N$30,5,FALSE),0)</f>
        <v>0</v>
      </c>
      <c r="AX22" s="42">
        <f>IF(AND(AX$3&gt;=2025,AX$6&lt;&gt;0),VLOOKUP(AX$3,'efecte socio eco fp'!$A$5:$N$30,5,FALSE),0)</f>
        <v>0</v>
      </c>
      <c r="AY22" s="42">
        <f>IF(AND(AY$3&gt;=2025,AY$6&lt;&gt;0),VLOOKUP(AY$3,'efecte socio eco fp'!$A$5:$N$30,5,FALSE),0)</f>
        <v>0</v>
      </c>
      <c r="AZ22" s="42">
        <f>IF(AND(AZ$3&gt;=2025,AZ$6&lt;&gt;0),VLOOKUP(AZ$3,'efecte socio eco fp'!$A$5:$N$30,5,FALSE),0)</f>
        <v>0</v>
      </c>
      <c r="BA22" s="42">
        <f>IF(AND(BA$3&gt;=2025,BA$6&lt;&gt;0),VLOOKUP(BA$3,'efecte socio eco fp'!$A$5:$N$30,5,FALSE),0)</f>
        <v>0</v>
      </c>
      <c r="BB22" s="42">
        <f>IF(AND(BB$3&gt;=2025,BB$6&lt;&gt;0),VLOOKUP(BB$3,'efecte socio eco fp'!$A$5:$N$30,5,FALSE),0)</f>
        <v>0</v>
      </c>
      <c r="BC22" s="42">
        <f>IF(AND(BC$3&gt;=2025,BC$6&lt;&gt;0),VLOOKUP(BC$3,'efecte socio eco fp'!$A$5:$N$30,5,FALSE),0)</f>
        <v>0</v>
      </c>
      <c r="BD22" s="42">
        <f>IF(AND(BD$3&gt;=2025,BD$6&lt;&gt;0),VLOOKUP(BD$3,'efecte socio eco fp'!$A$5:$N$30,5,FALSE),0)</f>
        <v>0</v>
      </c>
      <c r="BE22" s="42">
        <f>IF(AND(BE$3&gt;=2025,BE$6&lt;&gt;0),VLOOKUP(BE$3,'efecte socio eco fp'!$A$5:$N$30,5,FALSE),0)</f>
        <v>0</v>
      </c>
      <c r="BF22" s="42">
        <f>IF(AND(BF$3&gt;=2025,BF$6&lt;&gt;0),VLOOKUP(BF$3,'efecte socio eco fp'!$A$5:$N$30,5,FALSE),0)</f>
        <v>0</v>
      </c>
      <c r="BG22" s="42">
        <f>IF(AND(BG$3&gt;=2025,BG$6&lt;&gt;0),VLOOKUP(BG$3,'efecte socio eco fp'!$A$5:$N$30,5,FALSE),0)</f>
        <v>0</v>
      </c>
      <c r="BH22" s="42">
        <f>IF(AND(BH$3&gt;=2025,BH$6&lt;&gt;0),VLOOKUP(BH$3,'efecte socio eco fp'!$A$5:$N$30,5,FALSE),0)</f>
        <v>0</v>
      </c>
      <c r="BI22" s="42">
        <f>IF(AND(BI$3&gt;=2025,BI$6&lt;&gt;0),VLOOKUP(BI$3,'efecte socio eco fp'!$A$5:$N$30,5,FALSE),0)</f>
        <v>0</v>
      </c>
      <c r="BJ22" s="42">
        <f>IF(AND(BJ$3&gt;=2025,BJ$6&lt;&gt;0),VLOOKUP(BJ$3,'efecte socio eco fp'!$A$5:$N$30,5,FALSE),0)</f>
        <v>0</v>
      </c>
      <c r="BK22" s="42">
        <f>IF(AND(BK$3&gt;=2025,BK$6&lt;&gt;0),VLOOKUP(BK$3,'efecte socio eco fp'!$A$5:$N$30,5,FALSE),0)</f>
        <v>0</v>
      </c>
      <c r="BL22" s="42">
        <f>IF(AND(BL$3&gt;=2025,BL$6&lt;&gt;0),VLOOKUP(BL$3,'efecte socio eco fp'!$A$5:$N$30,5,FALSE),0)</f>
        <v>0</v>
      </c>
      <c r="BM22" s="42">
        <f>IF(AND(BM$3&gt;=2025,BM$6&lt;&gt;0),VLOOKUP(BM$3,'efecte socio eco fp'!$A$5:$N$30,5,FALSE),0)</f>
        <v>0</v>
      </c>
      <c r="BN22" s="42">
        <f>IF(AND(BN$3&gt;=2025,BN$6&lt;&gt;0),VLOOKUP(BN$3,'efecte socio eco fp'!$A$5:$N$30,5,FALSE),0)</f>
        <v>0</v>
      </c>
      <c r="BO22" s="42">
        <f>IF(AND(BO$3&gt;=2025,BO$6&lt;&gt;0),VLOOKUP(BO$3,'efecte socio eco fp'!$A$5:$N$30,5,FALSE),0)</f>
        <v>0</v>
      </c>
      <c r="BP22" s="42">
        <f>IF(AND(BP$3&gt;=2025,BP$6&lt;&gt;0),VLOOKUP(BP$3,'efecte socio eco fp'!$A$5:$N$30,5,FALSE),0)</f>
        <v>0</v>
      </c>
      <c r="BQ22" s="42">
        <f>IF(AND(BQ$3&gt;=2025,BQ$6&lt;&gt;0),VLOOKUP(BQ$3,'efecte socio eco fp'!$A$5:$N$30,5,FALSE),0)</f>
        <v>0</v>
      </c>
      <c r="BR22" s="42">
        <f>IF(AND(BR$3&gt;=2025,BR$6&lt;&gt;0),VLOOKUP(BR$3,'efecte socio eco fp'!$A$5:$N$30,5,FALSE),0)</f>
        <v>0</v>
      </c>
      <c r="BS22" s="42">
        <f>IF(AND(BS$3&gt;=2025,BS$6&lt;&gt;0),VLOOKUP(BS$3,'efecte socio eco fp'!$A$5:$N$30,5,FALSE),0)</f>
        <v>0</v>
      </c>
      <c r="BT22" s="42">
        <f>IF(AND(BT$3&gt;=2025,BT$6&lt;&gt;0),VLOOKUP(BT$3,'efecte socio eco fp'!$A$5:$N$30,5,FALSE),0)</f>
        <v>0</v>
      </c>
      <c r="BU22" s="42">
        <f>IF(AND(BU$3&gt;=2025,BU$6&lt;&gt;0),VLOOKUP(BU$3,'efecte socio eco fp'!$A$5:$N$30,5,FALSE),0)</f>
        <v>0</v>
      </c>
      <c r="BV22" s="42">
        <f>IF(AND(BV$3&gt;=2025,BV$6&lt;&gt;0),VLOOKUP(BV$3,'efecte socio eco fp'!$A$5:$N$30,5,FALSE),0)</f>
        <v>0</v>
      </c>
      <c r="BW22" s="42">
        <f>IF(AND(BW$3&gt;=2025,BW$6&lt;&gt;0),VLOOKUP(BW$3,'efecte socio eco fp'!$A$5:$N$30,5,FALSE),0)</f>
        <v>0</v>
      </c>
      <c r="BX22" s="42">
        <f>IF(AND(BX$3&gt;=2025,BX$6&lt;&gt;0),VLOOKUP(BX$3,'efecte socio eco fp'!$A$5:$N$30,5,FALSE),0)</f>
        <v>0</v>
      </c>
      <c r="BY22" s="42">
        <f>IF(AND(BY$3&gt;=2025,BY$6&lt;&gt;0),VLOOKUP(BY$3,'efecte socio eco fp'!$A$5:$N$30,5,FALSE),0)</f>
        <v>0</v>
      </c>
      <c r="BZ22" s="42">
        <f>IF(AND(BZ$3&gt;=2025,BZ$6&lt;&gt;0),VLOOKUP(BZ$3,'efecte socio eco fp'!$A$5:$N$30,5,FALSE),0)</f>
        <v>0</v>
      </c>
      <c r="CA22" s="42">
        <f>IF(AND(CA$3&gt;=2025,CA$6&lt;&gt;0),VLOOKUP(CA$3,'efecte socio eco fp'!$A$5:$N$30,5,FALSE),0)</f>
        <v>0</v>
      </c>
      <c r="CB22" s="42">
        <f>IF(AND(CB$3&gt;=2025,CB$6&lt;&gt;0),VLOOKUP(CB$3,'efecte socio eco fp'!$A$5:$N$30,5,FALSE),0)</f>
        <v>0</v>
      </c>
      <c r="CC22" s="42">
        <f>IF(AND(CC$3&gt;=2025,CC$6&lt;&gt;0),VLOOKUP(CC$3,'efecte socio eco fp'!$A$5:$N$30,5,FALSE),0)</f>
        <v>0</v>
      </c>
      <c r="CD22" s="42">
        <f>IF(AND(CD$3&gt;=2025,CD$6&lt;&gt;0),VLOOKUP(CD$3,'efecte socio eco fp'!$A$5:$N$30,5,FALSE),0)</f>
        <v>0</v>
      </c>
      <c r="CE22" s="42">
        <f>IF(AND(CE$3&gt;=2025,CE$6&lt;&gt;0),VLOOKUP(CE$3,'efecte socio eco fp'!$A$5:$N$30,5,FALSE),0)</f>
        <v>0</v>
      </c>
    </row>
    <row r="23" spans="1:83">
      <c r="A23" t="s">
        <v>493</v>
      </c>
      <c r="B23" t="s">
        <v>538</v>
      </c>
      <c r="C23" s="42">
        <f>IF(AND(C$3&gt;=2025,C$6&lt;&gt;0),VLOOKUP(C$3,'efecte socio eco fp'!$A$5:$N$30,6,FALSE),0)</f>
        <v>0</v>
      </c>
      <c r="D23" s="42">
        <f>IF(AND(D$3&gt;=2025,D$6&lt;&gt;0),VLOOKUP(D$3,'efecte socio eco fp'!$A$5:$N$30,6,FALSE),0)</f>
        <v>0</v>
      </c>
      <c r="E23" s="42">
        <f>IF(AND(E$3&gt;=2025,E$6&lt;&gt;0),VLOOKUP(E$3,'efecte socio eco fp'!$A$5:$N$30,6,FALSE),0)</f>
        <v>0</v>
      </c>
      <c r="F23" s="42">
        <f>IF(AND(F$3&gt;=2025,F$6&lt;&gt;0),VLOOKUP(F$3,'efecte socio eco fp'!$A$5:$N$30,6,FALSE),0)</f>
        <v>0</v>
      </c>
      <c r="G23" s="42">
        <f>IF(AND(G$3&gt;=2025,G$6&lt;&gt;0),VLOOKUP(G$3,'efecte socio eco fp'!$A$5:$N$30,6,FALSE),0)</f>
        <v>0</v>
      </c>
      <c r="H23" s="42">
        <f>IF(AND(H$3&gt;=2025,H$6&lt;&gt;0),VLOOKUP(H$3,'efecte socio eco fp'!$A$5:$N$30,6,FALSE),0)</f>
        <v>0</v>
      </c>
      <c r="I23" s="42">
        <f>IF(AND(I$3&gt;=2025,I$6&lt;&gt;0),VLOOKUP(I$3,'efecte socio eco fp'!$A$5:$N$30,6,FALSE),0)</f>
        <v>0</v>
      </c>
      <c r="J23" s="42">
        <f>IF(AND(J$3&gt;=2025,J$6&lt;&gt;0),VLOOKUP(J$3,'efecte socio eco fp'!$A$5:$N$30,6,FALSE),0)</f>
        <v>3823156321.4433246</v>
      </c>
      <c r="K23" s="42">
        <f>IF(AND(K$3&gt;=2025,K$6&lt;&gt;0),VLOOKUP(K$3,'efecte socio eco fp'!$A$5:$N$30,6,FALSE),0)</f>
        <v>3984934277.8161469</v>
      </c>
      <c r="L23" s="42">
        <f>IF(AND(L$3&gt;=2025,L$6&lt;&gt;0),VLOOKUP(L$3,'efecte socio eco fp'!$A$5:$N$30,6,FALSE),0)</f>
        <v>4153557914.8171382</v>
      </c>
      <c r="M23" s="42">
        <f>IF(AND(M$3&gt;=2025,M$6&lt;&gt;0),VLOOKUP(M$3,'efecte socio eco fp'!$A$5:$N$30,6,FALSE),0)</f>
        <v>4329316909.3856878</v>
      </c>
      <c r="N23" s="42">
        <f>IF(AND(N$3&gt;=2025,N$6&lt;&gt;0),VLOOKUP(N$3,'efecte socio eco fp'!$A$5:$N$30,6,FALSE),0)</f>
        <v>4458000600.7029619</v>
      </c>
      <c r="O23" s="42">
        <f>IF(AND(O$3&gt;=2025,O$6&lt;&gt;0),VLOOKUP(O$3,'efecte socio eco fp'!$A$5:$N$30,6,FALSE),0)</f>
        <v>4590509258.5813904</v>
      </c>
      <c r="P23" s="42">
        <f>IF(AND(P$3&gt;=2025,P$6&lt;&gt;0),VLOOKUP(P$3,'efecte socio eco fp'!$A$5:$N$30,6,FALSE),0)</f>
        <v>4726956575.5102396</v>
      </c>
      <c r="Q23" s="42">
        <f>IF(AND(Q$3&gt;=2025,Q$6&lt;&gt;0),VLOOKUP(Q$3,'efecte socio eco fp'!$A$5:$N$30,6,FALSE),0)</f>
        <v>4867459623.35005</v>
      </c>
      <c r="R23" s="42">
        <f>IF(AND(R$3&gt;=2025,R$6&lt;&gt;0),VLOOKUP(R$3,'efecte socio eco fp'!$A$5:$N$30,6,FALSE),0)</f>
        <v>5012138953.7803421</v>
      </c>
      <c r="S23" s="42">
        <f>IF(AND(S$3&gt;=2025,S$6&lt;&gt;0),VLOOKUP(S$3,'efecte socio eco fp'!$A$5:$N$30,6,FALSE),0)</f>
        <v>5159047970.2476797</v>
      </c>
      <c r="T23" s="42">
        <f>IF(AND(T$3&gt;=2025,T$6&lt;&gt;0),VLOOKUP(T$3,'efecte socio eco fp'!$A$5:$N$30,6,FALSE),0)</f>
        <v>5310262984.477335</v>
      </c>
      <c r="U23" s="42">
        <f>IF(AND(U$3&gt;=2025,U$6&lt;&gt;0),VLOOKUP(U$3,'efecte socio eco fp'!$A$5:$N$30,6,FALSE),0)</f>
        <v>5465910208.0332727</v>
      </c>
      <c r="V23" s="42">
        <f>IF(AND(V$3&gt;=2025,V$6&lt;&gt;0),VLOOKUP(V$3,'efecte socio eco fp'!$A$5:$N$30,6,FALSE),0)</f>
        <v>5626119551.821578</v>
      </c>
      <c r="W23" s="42">
        <f>IF(AND(W$3&gt;=2025,W$6&lt;&gt;0),VLOOKUP(W$3,'efecte socio eco fp'!$A$5:$N$30,6,FALSE),0)</f>
        <v>5791024734.5205479</v>
      </c>
      <c r="X23" s="42">
        <f>IF(AND(X$3&gt;=2025,X$6&lt;&gt;0),VLOOKUP(X$3,'efecte socio eco fp'!$A$5:$N$30,6,FALSE),0)</f>
        <v>5941889342.1255903</v>
      </c>
      <c r="Y23" s="42">
        <f>IF(AND(Y$3&gt;=2025,Y$6&lt;&gt;0),VLOOKUP(Y$3,'efecte socio eco fp'!$A$5:$N$30,6,FALSE),0)</f>
        <v>6096684191.9366703</v>
      </c>
      <c r="Z23" s="42">
        <f>IF(AND(Z$3&gt;=2025,Z$6&lt;&gt;0),VLOOKUP(Z$3,'efecte socio eco fp'!$A$5:$N$30,6,FALSE),0)</f>
        <v>6255511672.4731588</v>
      </c>
      <c r="AA23" s="42">
        <f>IF(AND(AA$3&gt;=2025,AA$6&lt;&gt;0),VLOOKUP(AA$3,'efecte socio eco fp'!$A$5:$N$30,6,FALSE),0)</f>
        <v>6418476839.6241083</v>
      </c>
      <c r="AB23" s="42">
        <f>IF(AND(AB$3&gt;=2025,AB$6&lt;&gt;0),VLOOKUP(AB$3,'efecte socio eco fp'!$A$5:$N$30,6,FALSE),0)</f>
        <v>6585687486.1371031</v>
      </c>
      <c r="AC23" s="42">
        <f>IF(AND(AC$3&gt;=2025,AC$6&lt;&gt;0),VLOOKUP(AC$3,'efecte socio eco fp'!$A$5:$N$30,6,FALSE),0)</f>
        <v>6756232262.7748899</v>
      </c>
      <c r="AD23" s="42">
        <f>IF(AND(AD$3&gt;=2025,AD$6&lt;&gt;0),VLOOKUP(AD$3,'efecte socio eco fp'!$A$5:$N$30,6,FALSE),0)</f>
        <v>6931193513.9113007</v>
      </c>
      <c r="AE23" s="42">
        <f>IF(AND(AE$3&gt;=2025,AE$6&lt;&gt;0),VLOOKUP(AE$3,'efecte socio eco fp'!$A$5:$N$30,6,FALSE),0)</f>
        <v>7110685609.7861137</v>
      </c>
      <c r="AF23" s="42">
        <f>IF(AND(AF$3&gt;=2025,AF$6&lt;&gt;0),VLOOKUP(AF$3,'efecte socio eco fp'!$A$5:$N$30,6,FALSE),0)</f>
        <v>7294825882.4023304</v>
      </c>
      <c r="AG23" s="42">
        <f>IF(AND(AG$3&gt;=2025,AG$6&lt;&gt;0),VLOOKUP(AG$3,'efecte socio eco fp'!$A$5:$N$30,6,FALSE),0)</f>
        <v>0</v>
      </c>
      <c r="AH23" s="42">
        <f>IF(AND(AH$3&gt;=2025,AH$6&lt;&gt;0),VLOOKUP(AH$3,'efecte socio eco fp'!$A$5:$N$30,6,FALSE),0)</f>
        <v>0</v>
      </c>
      <c r="AI23" s="42">
        <f>IF(AND(AI$3&gt;=2025,AI$6&lt;&gt;0),VLOOKUP(AI$3,'efecte socio eco fp'!$A$5:$N$30,6,FALSE),0)</f>
        <v>0</v>
      </c>
      <c r="AJ23" s="42">
        <f>IF(AND(AJ$3&gt;=2025,AJ$6&lt;&gt;0),VLOOKUP(AJ$3,'efecte socio eco fp'!$A$5:$N$30,6,FALSE),0)</f>
        <v>0</v>
      </c>
      <c r="AK23" s="42">
        <f>IF(AND(AK$3&gt;=2025,AK$6&lt;&gt;0),VLOOKUP(AK$3,'efecte socio eco fp'!$A$5:$N$30,6,FALSE),0)</f>
        <v>0</v>
      </c>
      <c r="AL23" s="42">
        <f>IF(AND(AL$3&gt;=2025,AL$6&lt;&gt;0),VLOOKUP(AL$3,'efecte socio eco fp'!$A$5:$N$30,6,FALSE),0)</f>
        <v>0</v>
      </c>
      <c r="AM23" s="42">
        <f>IF(AND(AM$3&gt;=2025,AM$6&lt;&gt;0),VLOOKUP(AM$3,'efecte socio eco fp'!$A$5:$N$30,6,FALSE),0)</f>
        <v>0</v>
      </c>
      <c r="AN23" s="42">
        <f>IF(AND(AN$3&gt;=2025,AN$6&lt;&gt;0),VLOOKUP(AN$3,'efecte socio eco fp'!$A$5:$N$30,6,FALSE),0)</f>
        <v>0</v>
      </c>
      <c r="AO23" s="42">
        <f>IF(AND(AO$3&gt;=2025,AO$6&lt;&gt;0),VLOOKUP(AO$3,'efecte socio eco fp'!$A$5:$N$30,6,FALSE),0)</f>
        <v>0</v>
      </c>
      <c r="AP23" s="42">
        <f>IF(AND(AP$3&gt;=2025,AP$6&lt;&gt;0),VLOOKUP(AP$3,'efecte socio eco fp'!$A$5:$N$30,6,FALSE),0)</f>
        <v>0</v>
      </c>
      <c r="AQ23" s="42">
        <f>IF(AND(AQ$3&gt;=2025,AQ$6&lt;&gt;0),VLOOKUP(AQ$3,'efecte socio eco fp'!$A$5:$N$30,6,FALSE),0)</f>
        <v>0</v>
      </c>
      <c r="AR23" s="42">
        <f>IF(AND(AR$3&gt;=2025,AR$6&lt;&gt;0),VLOOKUP(AR$3,'efecte socio eco fp'!$A$5:$N$30,6,FALSE),0)</f>
        <v>0</v>
      </c>
      <c r="AS23" s="42">
        <f>IF(AND(AS$3&gt;=2025,AS$6&lt;&gt;0),VLOOKUP(AS$3,'efecte socio eco fp'!$A$5:$N$30,6,FALSE),0)</f>
        <v>0</v>
      </c>
      <c r="AT23" s="42">
        <f>IF(AND(AT$3&gt;=2025,AT$6&lt;&gt;0),VLOOKUP(AT$3,'efecte socio eco fp'!$A$5:$N$30,6,FALSE),0)</f>
        <v>0</v>
      </c>
      <c r="AU23" s="42">
        <f>IF(AND(AU$3&gt;=2025,AU$6&lt;&gt;0),VLOOKUP(AU$3,'efecte socio eco fp'!$A$5:$N$30,6,FALSE),0)</f>
        <v>0</v>
      </c>
      <c r="AV23" s="42">
        <f>IF(AND(AV$3&gt;=2025,AV$6&lt;&gt;0),VLOOKUP(AV$3,'efecte socio eco fp'!$A$5:$N$30,6,FALSE),0)</f>
        <v>0</v>
      </c>
      <c r="AW23" s="42">
        <f>IF(AND(AW$3&gt;=2025,AW$6&lt;&gt;0),VLOOKUP(AW$3,'efecte socio eco fp'!$A$5:$N$30,6,FALSE),0)</f>
        <v>0</v>
      </c>
      <c r="AX23" s="42">
        <f>IF(AND(AX$3&gt;=2025,AX$6&lt;&gt;0),VLOOKUP(AX$3,'efecte socio eco fp'!$A$5:$N$30,6,FALSE),0)</f>
        <v>0</v>
      </c>
      <c r="AY23" s="42">
        <f>IF(AND(AY$3&gt;=2025,AY$6&lt;&gt;0),VLOOKUP(AY$3,'efecte socio eco fp'!$A$5:$N$30,6,FALSE),0)</f>
        <v>0</v>
      </c>
      <c r="AZ23" s="42">
        <f>IF(AND(AZ$3&gt;=2025,AZ$6&lt;&gt;0),VLOOKUP(AZ$3,'efecte socio eco fp'!$A$5:$N$30,6,FALSE),0)</f>
        <v>0</v>
      </c>
      <c r="BA23" s="42">
        <f>IF(AND(BA$3&gt;=2025,BA$6&lt;&gt;0),VLOOKUP(BA$3,'efecte socio eco fp'!$A$5:$N$30,6,FALSE),0)</f>
        <v>0</v>
      </c>
      <c r="BB23" s="42">
        <f>IF(AND(BB$3&gt;=2025,BB$6&lt;&gt;0),VLOOKUP(BB$3,'efecte socio eco fp'!$A$5:$N$30,6,FALSE),0)</f>
        <v>0</v>
      </c>
      <c r="BC23" s="42">
        <f>IF(AND(BC$3&gt;=2025,BC$6&lt;&gt;0),VLOOKUP(BC$3,'efecte socio eco fp'!$A$5:$N$30,6,FALSE),0)</f>
        <v>0</v>
      </c>
      <c r="BD23" s="42">
        <f>IF(AND(BD$3&gt;=2025,BD$6&lt;&gt;0),VLOOKUP(BD$3,'efecte socio eco fp'!$A$5:$N$30,6,FALSE),0)</f>
        <v>0</v>
      </c>
      <c r="BE23" s="42">
        <f>IF(AND(BE$3&gt;=2025,BE$6&lt;&gt;0),VLOOKUP(BE$3,'efecte socio eco fp'!$A$5:$N$30,6,FALSE),0)</f>
        <v>0</v>
      </c>
      <c r="BF23" s="42">
        <f>IF(AND(BF$3&gt;=2025,BF$6&lt;&gt;0),VLOOKUP(BF$3,'efecte socio eco fp'!$A$5:$N$30,6,FALSE),0)</f>
        <v>0</v>
      </c>
      <c r="BG23" s="42">
        <f>IF(AND(BG$3&gt;=2025,BG$6&lt;&gt;0),VLOOKUP(BG$3,'efecte socio eco fp'!$A$5:$N$30,6,FALSE),0)</f>
        <v>0</v>
      </c>
      <c r="BH23" s="42">
        <f>IF(AND(BH$3&gt;=2025,BH$6&lt;&gt;0),VLOOKUP(BH$3,'efecte socio eco fp'!$A$5:$N$30,6,FALSE),0)</f>
        <v>0</v>
      </c>
      <c r="BI23" s="42">
        <f>IF(AND(BI$3&gt;=2025,BI$6&lt;&gt;0),VLOOKUP(BI$3,'efecte socio eco fp'!$A$5:$N$30,6,FALSE),0)</f>
        <v>0</v>
      </c>
      <c r="BJ23" s="42">
        <f>IF(AND(BJ$3&gt;=2025,BJ$6&lt;&gt;0),VLOOKUP(BJ$3,'efecte socio eco fp'!$A$5:$N$30,6,FALSE),0)</f>
        <v>0</v>
      </c>
      <c r="BK23" s="42">
        <f>IF(AND(BK$3&gt;=2025,BK$6&lt;&gt;0),VLOOKUP(BK$3,'efecte socio eco fp'!$A$5:$N$30,6,FALSE),0)</f>
        <v>0</v>
      </c>
      <c r="BL23" s="42">
        <f>IF(AND(BL$3&gt;=2025,BL$6&lt;&gt;0),VLOOKUP(BL$3,'efecte socio eco fp'!$A$5:$N$30,6,FALSE),0)</f>
        <v>0</v>
      </c>
      <c r="BM23" s="42">
        <f>IF(AND(BM$3&gt;=2025,BM$6&lt;&gt;0),VLOOKUP(BM$3,'efecte socio eco fp'!$A$5:$N$30,6,FALSE),0)</f>
        <v>0</v>
      </c>
      <c r="BN23" s="42">
        <f>IF(AND(BN$3&gt;=2025,BN$6&lt;&gt;0),VLOOKUP(BN$3,'efecte socio eco fp'!$A$5:$N$30,6,FALSE),0)</f>
        <v>0</v>
      </c>
      <c r="BO23" s="42">
        <f>IF(AND(BO$3&gt;=2025,BO$6&lt;&gt;0),VLOOKUP(BO$3,'efecte socio eco fp'!$A$5:$N$30,6,FALSE),0)</f>
        <v>0</v>
      </c>
      <c r="BP23" s="42">
        <f>IF(AND(BP$3&gt;=2025,BP$6&lt;&gt;0),VLOOKUP(BP$3,'efecte socio eco fp'!$A$5:$N$30,6,FALSE),0)</f>
        <v>0</v>
      </c>
      <c r="BQ23" s="42">
        <f>IF(AND(BQ$3&gt;=2025,BQ$6&lt;&gt;0),VLOOKUP(BQ$3,'efecte socio eco fp'!$A$5:$N$30,6,FALSE),0)</f>
        <v>0</v>
      </c>
      <c r="BR23" s="42">
        <f>IF(AND(BR$3&gt;=2025,BR$6&lt;&gt;0),VLOOKUP(BR$3,'efecte socio eco fp'!$A$5:$N$30,6,FALSE),0)</f>
        <v>0</v>
      </c>
      <c r="BS23" s="42">
        <f>IF(AND(BS$3&gt;=2025,BS$6&lt;&gt;0),VLOOKUP(BS$3,'efecte socio eco fp'!$A$5:$N$30,6,FALSE),0)</f>
        <v>0</v>
      </c>
      <c r="BT23" s="42">
        <f>IF(AND(BT$3&gt;=2025,BT$6&lt;&gt;0),VLOOKUP(BT$3,'efecte socio eco fp'!$A$5:$N$30,6,FALSE),0)</f>
        <v>0</v>
      </c>
      <c r="BU23" s="42">
        <f>IF(AND(BU$3&gt;=2025,BU$6&lt;&gt;0),VLOOKUP(BU$3,'efecte socio eco fp'!$A$5:$N$30,6,FALSE),0)</f>
        <v>0</v>
      </c>
      <c r="BV23" s="42">
        <f>IF(AND(BV$3&gt;=2025,BV$6&lt;&gt;0),VLOOKUP(BV$3,'efecte socio eco fp'!$A$5:$N$30,6,FALSE),0)</f>
        <v>0</v>
      </c>
      <c r="BW23" s="42">
        <f>IF(AND(BW$3&gt;=2025,BW$6&lt;&gt;0),VLOOKUP(BW$3,'efecte socio eco fp'!$A$5:$N$30,6,FALSE),0)</f>
        <v>0</v>
      </c>
      <c r="BX23" s="42">
        <f>IF(AND(BX$3&gt;=2025,BX$6&lt;&gt;0),VLOOKUP(BX$3,'efecte socio eco fp'!$A$5:$N$30,6,FALSE),0)</f>
        <v>0</v>
      </c>
      <c r="BY23" s="42">
        <f>IF(AND(BY$3&gt;=2025,BY$6&lt;&gt;0),VLOOKUP(BY$3,'efecte socio eco fp'!$A$5:$N$30,6,FALSE),0)</f>
        <v>0</v>
      </c>
      <c r="BZ23" s="42">
        <f>IF(AND(BZ$3&gt;=2025,BZ$6&lt;&gt;0),VLOOKUP(BZ$3,'efecte socio eco fp'!$A$5:$N$30,6,FALSE),0)</f>
        <v>0</v>
      </c>
      <c r="CA23" s="42">
        <f>IF(AND(CA$3&gt;=2025,CA$6&lt;&gt;0),VLOOKUP(CA$3,'efecte socio eco fp'!$A$5:$N$30,6,FALSE),0)</f>
        <v>0</v>
      </c>
      <c r="CB23" s="42">
        <f>IF(AND(CB$3&gt;=2025,CB$6&lt;&gt;0),VLOOKUP(CB$3,'efecte socio eco fp'!$A$5:$N$30,6,FALSE),0)</f>
        <v>0</v>
      </c>
      <c r="CC23" s="42">
        <f>IF(AND(CC$3&gt;=2025,CC$6&lt;&gt;0),VLOOKUP(CC$3,'efecte socio eco fp'!$A$5:$N$30,6,FALSE),0)</f>
        <v>0</v>
      </c>
      <c r="CD23" s="42">
        <f>IF(AND(CD$3&gt;=2025,CD$6&lt;&gt;0),VLOOKUP(CD$3,'efecte socio eco fp'!$A$5:$N$30,6,FALSE),0)</f>
        <v>0</v>
      </c>
      <c r="CE23" s="42">
        <f>IF(AND(CE$3&gt;=2025,CE$6&lt;&gt;0),VLOOKUP(CE$3,'efecte socio eco fp'!$A$5:$N$30,6,FALSE),0)</f>
        <v>0</v>
      </c>
    </row>
    <row r="24" spans="1:83">
      <c r="A24" t="s">
        <v>106</v>
      </c>
      <c r="B24" t="s">
        <v>538</v>
      </c>
      <c r="C24" s="42">
        <f>IF(AND(C$3&gt;=2025,C$6&lt;&gt;0),VLOOKUP(C$3,'efecte socio eco fp'!$A$5:$N$30,7,FALSE),0)</f>
        <v>0</v>
      </c>
      <c r="D24" s="42">
        <f>IF(AND(D$3&gt;=2025,D$6&lt;&gt;0),VLOOKUP(D$3,'efecte socio eco fp'!$A$5:$N$30,7,FALSE),0)</f>
        <v>0</v>
      </c>
      <c r="E24" s="42">
        <f>IF(AND(E$3&gt;=2025,E$6&lt;&gt;0),VLOOKUP(E$3,'efecte socio eco fp'!$A$5:$N$30,7,FALSE),0)</f>
        <v>0</v>
      </c>
      <c r="F24" s="42">
        <f>IF(AND(F$3&gt;=2025,F$6&lt;&gt;0),VLOOKUP(F$3,'efecte socio eco fp'!$A$5:$N$30,7,FALSE),0)</f>
        <v>0</v>
      </c>
      <c r="G24" s="42">
        <f>IF(AND(G$3&gt;=2025,G$6&lt;&gt;0),VLOOKUP(G$3,'efecte socio eco fp'!$A$5:$N$30,7,FALSE),0)</f>
        <v>0</v>
      </c>
      <c r="H24" s="42">
        <f>IF(AND(H$3&gt;=2025,H$6&lt;&gt;0),VLOOKUP(H$3,'efecte socio eco fp'!$A$5:$N$30,7,FALSE),0)</f>
        <v>0</v>
      </c>
      <c r="I24" s="42">
        <f>IF(AND(I$3&gt;=2025,I$6&lt;&gt;0),VLOOKUP(I$3,'efecte socio eco fp'!$A$5:$N$30,7,FALSE),0)</f>
        <v>0</v>
      </c>
      <c r="J24" s="42">
        <f>IF(AND(J$3&gt;=2025,J$6&lt;&gt;0),VLOOKUP(J$3,'efecte socio eco fp'!$A$5:$N$30,7,FALSE),0)</f>
        <v>4957491138.0722523</v>
      </c>
      <c r="K24" s="42">
        <f>IF(AND(K$3&gt;=2025,K$6&lt;&gt;0),VLOOKUP(K$3,'efecte socio eco fp'!$A$5:$N$30,7,FALSE),0)</f>
        <v>5155207564.8758287</v>
      </c>
      <c r="L24" s="42">
        <f>IF(AND(L$3&gt;=2025,L$6&lt;&gt;0),VLOOKUP(L$3,'efecte socio eco fp'!$A$5:$N$30,7,FALSE),0)</f>
        <v>5360809388.6149149</v>
      </c>
      <c r="M24" s="42">
        <f>IF(AND(M$3&gt;=2025,M$6&lt;&gt;0),VLOOKUP(M$3,'efecte socio eco fp'!$A$5:$N$30,7,FALSE),0)</f>
        <v>5574611097.497879</v>
      </c>
      <c r="N24" s="42">
        <f>IF(AND(N$3&gt;=2025,N$6&lt;&gt;0),VLOOKUP(N$3,'efecte socio eco fp'!$A$5:$N$30,7,FALSE),0)</f>
        <v>5740348205.796279</v>
      </c>
      <c r="O24" s="42">
        <f>IF(AND(O$3&gt;=2025,O$6&lt;&gt;0),VLOOKUP(O$3,'efecte socio eco fp'!$A$5:$N$30,7,FALSE),0)</f>
        <v>5911012794.8797407</v>
      </c>
      <c r="P24" s="42">
        <f>IF(AND(P$3&gt;=2025,P$6&lt;&gt;0),VLOOKUP(P$3,'efecte socio eco fp'!$A$5:$N$30,7,FALSE),0)</f>
        <v>6086751362.2172775</v>
      </c>
      <c r="Q24" s="42">
        <f>IF(AND(Q$3&gt;=2025,Q$6&lt;&gt;0),VLOOKUP(Q$3,'efecte socio eco fp'!$A$5:$N$30,7,FALSE),0)</f>
        <v>6267714760.75068</v>
      </c>
      <c r="R24" s="42">
        <f>IF(AND(R$3&gt;=2025,R$6&lt;&gt;0),VLOOKUP(R$3,'efecte socio eco fp'!$A$5:$N$30,7,FALSE),0)</f>
        <v>6454058328.3857899</v>
      </c>
      <c r="S24" s="42">
        <f>IF(AND(S$3&gt;=2025,S$6&lt;&gt;0),VLOOKUP(S$3,'efecte socio eco fp'!$A$5:$N$30,7,FALSE),0)</f>
        <v>6655726751.9345608</v>
      </c>
      <c r="T24" s="42">
        <f>IF(AND(T$3&gt;=2025,T$6&lt;&gt;0),VLOOKUP(T$3,'efecte socio eco fp'!$A$5:$N$30,7,FALSE),0)</f>
        <v>6863696660.686491</v>
      </c>
      <c r="U24" s="42">
        <f>IF(AND(U$3&gt;=2025,U$6&lt;&gt;0),VLOOKUP(U$3,'efecte socio eco fp'!$A$5:$N$30,7,FALSE),0)</f>
        <v>7078164955.6490202</v>
      </c>
      <c r="V24" s="42">
        <f>IF(AND(V$3&gt;=2025,V$6&lt;&gt;0),VLOOKUP(V$3,'efecte socio eco fp'!$A$5:$N$30,7,FALSE),0)</f>
        <v>7299334690.3484755</v>
      </c>
      <c r="W24" s="42">
        <f>IF(AND(W$3&gt;=2025,W$6&lt;&gt;0),VLOOKUP(W$3,'efecte socio eco fp'!$A$5:$N$30,7,FALSE),0)</f>
        <v>7527415263.0763607</v>
      </c>
      <c r="X24" s="42">
        <f>IF(AND(X$3&gt;=2025,X$6&lt;&gt;0),VLOOKUP(X$3,'efecte socio eco fp'!$A$5:$N$30,7,FALSE),0)</f>
        <v>7735457601.6348438</v>
      </c>
      <c r="Y24" s="42">
        <f>IF(AND(Y$3&gt;=2025,Y$6&lt;&gt;0),VLOOKUP(Y$3,'efecte socio eco fp'!$A$5:$N$30,7,FALSE),0)</f>
        <v>7949249804.2728596</v>
      </c>
      <c r="Z24" s="42">
        <f>IF(AND(Z$3&gt;=2025,Z$6&lt;&gt;0),VLOOKUP(Z$3,'efecte socio eco fp'!$A$5:$N$30,7,FALSE),0)</f>
        <v>8168950785.4554243</v>
      </c>
      <c r="AA24" s="42">
        <f>IF(AND(AA$3&gt;=2025,AA$6&lt;&gt;0),VLOOKUP(AA$3,'efecte socio eco fp'!$A$5:$N$30,7,FALSE),0)</f>
        <v>8394723851.7178469</v>
      </c>
      <c r="AB24" s="42">
        <f>IF(AND(AB$3&gt;=2025,AB$6&lt;&gt;0),VLOOKUP(AB$3,'efecte socio eco fp'!$A$5:$N$30,7,FALSE),0)</f>
        <v>8626736823.0535469</v>
      </c>
      <c r="AC24" s="42">
        <f>IF(AND(AC$3&gt;=2025,AC$6&lt;&gt;0),VLOOKUP(AC$3,'efecte socio eco fp'!$A$5:$N$30,7,FALSE),0)</f>
        <v>8862635879.9162903</v>
      </c>
      <c r="AD24" s="42">
        <f>IF(AND(AD$3&gt;=2025,AD$6&lt;&gt;0),VLOOKUP(AD$3,'efecte socio eco fp'!$A$5:$N$30,7,FALSE),0)</f>
        <v>9104985622.150589</v>
      </c>
      <c r="AE24" s="42">
        <f>IF(AND(AE$3&gt;=2025,AE$6&lt;&gt;0),VLOOKUP(AE$3,'efecte socio eco fp'!$A$5:$N$30,7,FALSE),0)</f>
        <v>9353962444.4496498</v>
      </c>
      <c r="AF24" s="42">
        <f>IF(AND(AF$3&gt;=2025,AF$6&lt;&gt;0),VLOOKUP(AF$3,'efecte socio eco fp'!$A$5:$N$30,7,FALSE),0)</f>
        <v>9609747565.0387516</v>
      </c>
      <c r="AG24" s="42">
        <f>IF(AND(AG$3&gt;=2025,AG$6&lt;&gt;0),VLOOKUP(AG$3,'efecte socio eco fp'!$A$5:$N$30,7,FALSE),0)</f>
        <v>0</v>
      </c>
      <c r="AH24" s="42">
        <f>IF(AND(AH$3&gt;=2025,AH$6&lt;&gt;0),VLOOKUP(AH$3,'efecte socio eco fp'!$A$5:$N$30,7,FALSE),0)</f>
        <v>0</v>
      </c>
      <c r="AI24" s="42">
        <f>IF(AND(AI$3&gt;=2025,AI$6&lt;&gt;0),VLOOKUP(AI$3,'efecte socio eco fp'!$A$5:$N$30,7,FALSE),0)</f>
        <v>0</v>
      </c>
      <c r="AJ24" s="42">
        <f>IF(AND(AJ$3&gt;=2025,AJ$6&lt;&gt;0),VLOOKUP(AJ$3,'efecte socio eco fp'!$A$5:$N$30,7,FALSE),0)</f>
        <v>0</v>
      </c>
      <c r="AK24" s="42">
        <f>IF(AND(AK$3&gt;=2025,AK$6&lt;&gt;0),VLOOKUP(AK$3,'efecte socio eco fp'!$A$5:$N$30,7,FALSE),0)</f>
        <v>0</v>
      </c>
      <c r="AL24" s="42">
        <f>IF(AND(AL$3&gt;=2025,AL$6&lt;&gt;0),VLOOKUP(AL$3,'efecte socio eco fp'!$A$5:$N$30,7,FALSE),0)</f>
        <v>0</v>
      </c>
      <c r="AM24" s="42">
        <f>IF(AND(AM$3&gt;=2025,AM$6&lt;&gt;0),VLOOKUP(AM$3,'efecte socio eco fp'!$A$5:$N$30,7,FALSE),0)</f>
        <v>0</v>
      </c>
      <c r="AN24" s="42">
        <f>IF(AND(AN$3&gt;=2025,AN$6&lt;&gt;0),VLOOKUP(AN$3,'efecte socio eco fp'!$A$5:$N$30,7,FALSE),0)</f>
        <v>0</v>
      </c>
      <c r="AO24" s="42">
        <f>IF(AND(AO$3&gt;=2025,AO$6&lt;&gt;0),VLOOKUP(AO$3,'efecte socio eco fp'!$A$5:$N$30,7,FALSE),0)</f>
        <v>0</v>
      </c>
      <c r="AP24" s="42">
        <f>IF(AND(AP$3&gt;=2025,AP$6&lt;&gt;0),VLOOKUP(AP$3,'efecte socio eco fp'!$A$5:$N$30,7,FALSE),0)</f>
        <v>0</v>
      </c>
      <c r="AQ24" s="42">
        <f>IF(AND(AQ$3&gt;=2025,AQ$6&lt;&gt;0),VLOOKUP(AQ$3,'efecte socio eco fp'!$A$5:$N$30,7,FALSE),0)</f>
        <v>0</v>
      </c>
      <c r="AR24" s="42">
        <f>IF(AND(AR$3&gt;=2025,AR$6&lt;&gt;0),VLOOKUP(AR$3,'efecte socio eco fp'!$A$5:$N$30,7,FALSE),0)</f>
        <v>0</v>
      </c>
      <c r="AS24" s="42">
        <f>IF(AND(AS$3&gt;=2025,AS$6&lt;&gt;0),VLOOKUP(AS$3,'efecte socio eco fp'!$A$5:$N$30,7,FALSE),0)</f>
        <v>0</v>
      </c>
      <c r="AT24" s="42">
        <f>IF(AND(AT$3&gt;=2025,AT$6&lt;&gt;0),VLOOKUP(AT$3,'efecte socio eco fp'!$A$5:$N$30,7,FALSE),0)</f>
        <v>0</v>
      </c>
      <c r="AU24" s="42">
        <f>IF(AND(AU$3&gt;=2025,AU$6&lt;&gt;0),VLOOKUP(AU$3,'efecte socio eco fp'!$A$5:$N$30,7,FALSE),0)</f>
        <v>0</v>
      </c>
      <c r="AV24" s="42">
        <f>IF(AND(AV$3&gt;=2025,AV$6&lt;&gt;0),VLOOKUP(AV$3,'efecte socio eco fp'!$A$5:$N$30,7,FALSE),0)</f>
        <v>0</v>
      </c>
      <c r="AW24" s="42">
        <f>IF(AND(AW$3&gt;=2025,AW$6&lt;&gt;0),VLOOKUP(AW$3,'efecte socio eco fp'!$A$5:$N$30,7,FALSE),0)</f>
        <v>0</v>
      </c>
      <c r="AX24" s="42">
        <f>IF(AND(AX$3&gt;=2025,AX$6&lt;&gt;0),VLOOKUP(AX$3,'efecte socio eco fp'!$A$5:$N$30,7,FALSE),0)</f>
        <v>0</v>
      </c>
      <c r="AY24" s="42">
        <f>IF(AND(AY$3&gt;=2025,AY$6&lt;&gt;0),VLOOKUP(AY$3,'efecte socio eco fp'!$A$5:$N$30,7,FALSE),0)</f>
        <v>0</v>
      </c>
      <c r="AZ24" s="42">
        <f>IF(AND(AZ$3&gt;=2025,AZ$6&lt;&gt;0),VLOOKUP(AZ$3,'efecte socio eco fp'!$A$5:$N$30,7,FALSE),0)</f>
        <v>0</v>
      </c>
      <c r="BA24" s="42">
        <f>IF(AND(BA$3&gt;=2025,BA$6&lt;&gt;0),VLOOKUP(BA$3,'efecte socio eco fp'!$A$5:$N$30,7,FALSE),0)</f>
        <v>0</v>
      </c>
      <c r="BB24" s="42">
        <f>IF(AND(BB$3&gt;=2025,BB$6&lt;&gt;0),VLOOKUP(BB$3,'efecte socio eco fp'!$A$5:$N$30,7,FALSE),0)</f>
        <v>0</v>
      </c>
      <c r="BC24" s="42">
        <f>IF(AND(BC$3&gt;=2025,BC$6&lt;&gt;0),VLOOKUP(BC$3,'efecte socio eco fp'!$A$5:$N$30,7,FALSE),0)</f>
        <v>0</v>
      </c>
      <c r="BD24" s="42">
        <f>IF(AND(BD$3&gt;=2025,BD$6&lt;&gt;0),VLOOKUP(BD$3,'efecte socio eco fp'!$A$5:$N$30,7,FALSE),0)</f>
        <v>0</v>
      </c>
      <c r="BE24" s="42">
        <f>IF(AND(BE$3&gt;=2025,BE$6&lt;&gt;0),VLOOKUP(BE$3,'efecte socio eco fp'!$A$5:$N$30,7,FALSE),0)</f>
        <v>0</v>
      </c>
      <c r="BF24" s="42">
        <f>IF(AND(BF$3&gt;=2025,BF$6&lt;&gt;0),VLOOKUP(BF$3,'efecte socio eco fp'!$A$5:$N$30,7,FALSE),0)</f>
        <v>0</v>
      </c>
      <c r="BG24" s="42">
        <f>IF(AND(BG$3&gt;=2025,BG$6&lt;&gt;0),VLOOKUP(BG$3,'efecte socio eco fp'!$A$5:$N$30,7,FALSE),0)</f>
        <v>0</v>
      </c>
      <c r="BH24" s="42">
        <f>IF(AND(BH$3&gt;=2025,BH$6&lt;&gt;0),VLOOKUP(BH$3,'efecte socio eco fp'!$A$5:$N$30,7,FALSE),0)</f>
        <v>0</v>
      </c>
      <c r="BI24" s="42">
        <f>IF(AND(BI$3&gt;=2025,BI$6&lt;&gt;0),VLOOKUP(BI$3,'efecte socio eco fp'!$A$5:$N$30,7,FALSE),0)</f>
        <v>0</v>
      </c>
      <c r="BJ24" s="42">
        <f>IF(AND(BJ$3&gt;=2025,BJ$6&lt;&gt;0),VLOOKUP(BJ$3,'efecte socio eco fp'!$A$5:$N$30,7,FALSE),0)</f>
        <v>0</v>
      </c>
      <c r="BK24" s="42">
        <f>IF(AND(BK$3&gt;=2025,BK$6&lt;&gt;0),VLOOKUP(BK$3,'efecte socio eco fp'!$A$5:$N$30,7,FALSE),0)</f>
        <v>0</v>
      </c>
      <c r="BL24" s="42">
        <f>IF(AND(BL$3&gt;=2025,BL$6&lt;&gt;0),VLOOKUP(BL$3,'efecte socio eco fp'!$A$5:$N$30,7,FALSE),0)</f>
        <v>0</v>
      </c>
      <c r="BM24" s="42">
        <f>IF(AND(BM$3&gt;=2025,BM$6&lt;&gt;0),VLOOKUP(BM$3,'efecte socio eco fp'!$A$5:$N$30,7,FALSE),0)</f>
        <v>0</v>
      </c>
      <c r="BN24" s="42">
        <f>IF(AND(BN$3&gt;=2025,BN$6&lt;&gt;0),VLOOKUP(BN$3,'efecte socio eco fp'!$A$5:$N$30,7,FALSE),0)</f>
        <v>0</v>
      </c>
      <c r="BO24" s="42">
        <f>IF(AND(BO$3&gt;=2025,BO$6&lt;&gt;0),VLOOKUP(BO$3,'efecte socio eco fp'!$A$5:$N$30,7,FALSE),0)</f>
        <v>0</v>
      </c>
      <c r="BP24" s="42">
        <f>IF(AND(BP$3&gt;=2025,BP$6&lt;&gt;0),VLOOKUP(BP$3,'efecte socio eco fp'!$A$5:$N$30,7,FALSE),0)</f>
        <v>0</v>
      </c>
      <c r="BQ24" s="42">
        <f>IF(AND(BQ$3&gt;=2025,BQ$6&lt;&gt;0),VLOOKUP(BQ$3,'efecte socio eco fp'!$A$5:$N$30,7,FALSE),0)</f>
        <v>0</v>
      </c>
      <c r="BR24" s="42">
        <f>IF(AND(BR$3&gt;=2025,BR$6&lt;&gt;0),VLOOKUP(BR$3,'efecte socio eco fp'!$A$5:$N$30,7,FALSE),0)</f>
        <v>0</v>
      </c>
      <c r="BS24" s="42">
        <f>IF(AND(BS$3&gt;=2025,BS$6&lt;&gt;0),VLOOKUP(BS$3,'efecte socio eco fp'!$A$5:$N$30,7,FALSE),0)</f>
        <v>0</v>
      </c>
      <c r="BT24" s="42">
        <f>IF(AND(BT$3&gt;=2025,BT$6&lt;&gt;0),VLOOKUP(BT$3,'efecte socio eco fp'!$A$5:$N$30,7,FALSE),0)</f>
        <v>0</v>
      </c>
      <c r="BU24" s="42">
        <f>IF(AND(BU$3&gt;=2025,BU$6&lt;&gt;0),VLOOKUP(BU$3,'efecte socio eco fp'!$A$5:$N$30,7,FALSE),0)</f>
        <v>0</v>
      </c>
      <c r="BV24" s="42">
        <f>IF(AND(BV$3&gt;=2025,BV$6&lt;&gt;0),VLOOKUP(BV$3,'efecte socio eco fp'!$A$5:$N$30,7,FALSE),0)</f>
        <v>0</v>
      </c>
      <c r="BW24" s="42">
        <f>IF(AND(BW$3&gt;=2025,BW$6&lt;&gt;0),VLOOKUP(BW$3,'efecte socio eco fp'!$A$5:$N$30,7,FALSE),0)</f>
        <v>0</v>
      </c>
      <c r="BX24" s="42">
        <f>IF(AND(BX$3&gt;=2025,BX$6&lt;&gt;0),VLOOKUP(BX$3,'efecte socio eco fp'!$A$5:$N$30,7,FALSE),0)</f>
        <v>0</v>
      </c>
      <c r="BY24" s="42">
        <f>IF(AND(BY$3&gt;=2025,BY$6&lt;&gt;0),VLOOKUP(BY$3,'efecte socio eco fp'!$A$5:$N$30,7,FALSE),0)</f>
        <v>0</v>
      </c>
      <c r="BZ24" s="42">
        <f>IF(AND(BZ$3&gt;=2025,BZ$6&lt;&gt;0),VLOOKUP(BZ$3,'efecte socio eco fp'!$A$5:$N$30,7,FALSE),0)</f>
        <v>0</v>
      </c>
      <c r="CA24" s="42">
        <f>IF(AND(CA$3&gt;=2025,CA$6&lt;&gt;0),VLOOKUP(CA$3,'efecte socio eco fp'!$A$5:$N$30,7,FALSE),0)</f>
        <v>0</v>
      </c>
      <c r="CB24" s="42">
        <f>IF(AND(CB$3&gt;=2025,CB$6&lt;&gt;0),VLOOKUP(CB$3,'efecte socio eco fp'!$A$5:$N$30,7,FALSE),0)</f>
        <v>0</v>
      </c>
      <c r="CC24" s="42">
        <f>IF(AND(CC$3&gt;=2025,CC$6&lt;&gt;0),VLOOKUP(CC$3,'efecte socio eco fp'!$A$5:$N$30,7,FALSE),0)</f>
        <v>0</v>
      </c>
      <c r="CD24" s="42">
        <f>IF(AND(CD$3&gt;=2025,CD$6&lt;&gt;0),VLOOKUP(CD$3,'efecte socio eco fp'!$A$5:$N$30,7,FALSE),0)</f>
        <v>0</v>
      </c>
      <c r="CE24" s="42">
        <f>IF(AND(CE$3&gt;=2025,CE$6&lt;&gt;0),VLOOKUP(CE$3,'efecte socio eco fp'!$A$5:$N$30,7,FALSE),0)</f>
        <v>0</v>
      </c>
    </row>
    <row r="25" spans="1:83">
      <c r="A25" t="s">
        <v>107</v>
      </c>
      <c r="B25" t="s">
        <v>538</v>
      </c>
      <c r="C25" s="42">
        <f>IF(AND(C$3&gt;=2025,C$6&lt;&gt;0),VLOOKUP(C$3,'efecte socio eco fp'!$A$5:$N$30,8,FALSE),0)</f>
        <v>0</v>
      </c>
      <c r="D25" s="42">
        <f>IF(AND(D$3&gt;=2025,D$6&lt;&gt;0),VLOOKUP(D$3,'efecte socio eco fp'!$A$5:$N$30,8,FALSE),0)</f>
        <v>0</v>
      </c>
      <c r="E25" s="42">
        <f>IF(AND(E$3&gt;=2025,E$6&lt;&gt;0),VLOOKUP(E$3,'efecte socio eco fp'!$A$5:$N$30,8,FALSE),0)</f>
        <v>0</v>
      </c>
      <c r="F25" s="42">
        <f>IF(AND(F$3&gt;=2025,F$6&lt;&gt;0),VLOOKUP(F$3,'efecte socio eco fp'!$A$5:$N$30,8,FALSE),0)</f>
        <v>0</v>
      </c>
      <c r="G25" s="42">
        <f>IF(AND(G$3&gt;=2025,G$6&lt;&gt;0),VLOOKUP(G$3,'efecte socio eco fp'!$A$5:$N$30,8,FALSE),0)</f>
        <v>0</v>
      </c>
      <c r="H25" s="42">
        <f>IF(AND(H$3&gt;=2025,H$6&lt;&gt;0),VLOOKUP(H$3,'efecte socio eco fp'!$A$5:$N$30,8,FALSE),0)</f>
        <v>0</v>
      </c>
      <c r="I25" s="42">
        <f>IF(AND(I$3&gt;=2025,I$6&lt;&gt;0),VLOOKUP(I$3,'efecte socio eco fp'!$A$5:$N$30,8,FALSE),0)</f>
        <v>0</v>
      </c>
      <c r="J25" s="42">
        <f>IF(AND(J$3&gt;=2025,J$6&lt;&gt;0),VLOOKUP(J$3,'efecte socio eco fp'!$A$5:$N$30,8,FALSE),0)</f>
        <v>54427751.02437903</v>
      </c>
      <c r="K25" s="42">
        <f>IF(AND(K$3&gt;=2025,K$6&lt;&gt;0),VLOOKUP(K$3,'efecte socio eco fp'!$A$5:$N$30,8,FALSE),0)</f>
        <v>56152358.408817217</v>
      </c>
      <c r="L25" s="42">
        <f>IF(AND(L$3&gt;=2025,L$6&lt;&gt;0),VLOOKUP(L$3,'efecte socio eco fp'!$A$5:$N$30,8,FALSE),0)</f>
        <v>57931612.009100817</v>
      </c>
      <c r="M25" s="42">
        <f>IF(AND(M$3&gt;=2025,M$6&lt;&gt;0),VLOOKUP(M$3,'efecte socio eco fp'!$A$5:$N$30,8,FALSE),0)</f>
        <v>59767243.354929373</v>
      </c>
      <c r="N25" s="42">
        <f>IF(AND(N$3&gt;=2025,N$6&lt;&gt;0),VLOOKUP(N$3,'efecte socio eco fp'!$A$5:$N$30,8,FALSE),0)</f>
        <v>61215210.277900085</v>
      </c>
      <c r="O25" s="42">
        <f>IF(AND(O$3&gt;=2025,O$6&lt;&gt;0),VLOOKUP(O$3,'efecte socio eco fp'!$A$5:$N$30,8,FALSE),0)</f>
        <v>62698256.75435742</v>
      </c>
      <c r="P25" s="42">
        <f>IF(AND(P$3&gt;=2025,P$6&lt;&gt;0),VLOOKUP(P$3,'efecte socio eco fp'!$A$5:$N$30,8,FALSE),0)</f>
        <v>64217232.648378588</v>
      </c>
      <c r="Q25" s="42">
        <f>IF(AND(Q$3&gt;=2025,Q$6&lt;&gt;0),VLOOKUP(Q$3,'efecte socio eco fp'!$A$5:$N$30,8,FALSE),0)</f>
        <v>65773008.41349756</v>
      </c>
      <c r="R25" s="42">
        <f>IF(AND(R$3&gt;=2025,R$6&lt;&gt;0),VLOOKUP(R$3,'efecte socio eco fp'!$A$5:$N$30,8,FALSE),0)</f>
        <v>67366475.59152098</v>
      </c>
      <c r="S25" s="42">
        <f>IF(AND(S$3&gt;=2025,S$6&lt;&gt;0),VLOOKUP(S$3,'efecte socio eco fp'!$A$5:$N$30,8,FALSE),0)</f>
        <v>69204881.568096921</v>
      </c>
      <c r="T25" s="42">
        <f>IF(AND(T$3&gt;=2025,T$6&lt;&gt;0),VLOOKUP(T$3,'efecte socio eco fp'!$A$5:$N$30,8,FALSE),0)</f>
        <v>71093456.957649171</v>
      </c>
      <c r="U25" s="42">
        <f>IF(AND(U$3&gt;=2025,U$6&lt;&gt;0),VLOOKUP(U$3,'efecte socio eco fp'!$A$5:$N$30,8,FALSE),0)</f>
        <v>73033570.864733785</v>
      </c>
      <c r="V25" s="42">
        <f>IF(AND(V$3&gt;=2025,V$6&lt;&gt;0),VLOOKUP(V$3,'efecte socio eco fp'!$A$5:$N$30,8,FALSE),0)</f>
        <v>75026629.756259173</v>
      </c>
      <c r="W25" s="42">
        <f>IF(AND(W$3&gt;=2025,W$6&lt;&gt;0),VLOOKUP(W$3,'efecte socio eco fp'!$A$5:$N$30,8,FALSE),0)</f>
        <v>77074078.481090739</v>
      </c>
      <c r="X25" s="42">
        <f>IF(AND(X$3&gt;=2025,X$6&lt;&gt;0),VLOOKUP(X$3,'efecte socio eco fp'!$A$5:$N$30,8,FALSE),0)</f>
        <v>78886697.153557435</v>
      </c>
      <c r="Y25" s="42">
        <f>IF(AND(Y$3&gt;=2025,Y$6&lt;&gt;0),VLOOKUP(Y$3,'efecte socio eco fp'!$A$5:$N$30,8,FALSE),0)</f>
        <v>80741944.768419877</v>
      </c>
      <c r="Z25" s="42">
        <f>IF(AND(Z$3&gt;=2025,Z$6&lt;&gt;0),VLOOKUP(Z$3,'efecte socio eco fp'!$A$5:$N$30,8,FALSE),0)</f>
        <v>82640823.867888048</v>
      </c>
      <c r="AA25" s="42">
        <f>IF(AND(AA$3&gt;=2025,AA$6&lt;&gt;0),VLOOKUP(AA$3,'efecte socio eco fp'!$A$5:$N$30,8,FALSE),0)</f>
        <v>84584360.57183601</v>
      </c>
      <c r="AB25" s="42">
        <f>IF(AND(AB$3&gt;=2025,AB$6&lt;&gt;0),VLOOKUP(AB$3,'efecte socio eco fp'!$A$5:$N$30,8,FALSE),0)</f>
        <v>86573605.13229847</v>
      </c>
      <c r="AC25" s="42">
        <f>IF(AND(AC$3&gt;=2025,AC$6&lt;&gt;0),VLOOKUP(AC$3,'efecte socio eco fp'!$A$5:$N$30,8,FALSE),0)</f>
        <v>88528441.91209726</v>
      </c>
      <c r="AD25" s="42">
        <f>IF(AND(AD$3&gt;=2025,AD$6&lt;&gt;0),VLOOKUP(AD$3,'efecte socio eco fp'!$A$5:$N$30,8,FALSE),0)</f>
        <v>90527419.014224246</v>
      </c>
      <c r="AE25" s="42">
        <f>IF(AND(AE$3&gt;=2025,AE$6&lt;&gt;0),VLOOKUP(AE$3,'efecte socio eco fp'!$A$5:$N$30,8,FALSE),0)</f>
        <v>92571533.129592642</v>
      </c>
      <c r="AF25" s="42">
        <f>IF(AND(AF$3&gt;=2025,AF$6&lt;&gt;0),VLOOKUP(AF$3,'efecte socio eco fp'!$A$5:$N$30,8,FALSE),0)</f>
        <v>94661803.454451472</v>
      </c>
      <c r="AG25" s="42">
        <f>IF(AND(AG$3&gt;=2025,AG$6&lt;&gt;0),VLOOKUP(AG$3,'efecte socio eco fp'!$A$5:$N$30,8,FALSE),0)</f>
        <v>0</v>
      </c>
      <c r="AH25" s="42">
        <f>IF(AND(AH$3&gt;=2025,AH$6&lt;&gt;0),VLOOKUP(AH$3,'efecte socio eco fp'!$A$5:$N$30,8,FALSE),0)</f>
        <v>0</v>
      </c>
      <c r="AI25" s="42">
        <f>IF(AND(AI$3&gt;=2025,AI$6&lt;&gt;0),VLOOKUP(AI$3,'efecte socio eco fp'!$A$5:$N$30,8,FALSE),0)</f>
        <v>0</v>
      </c>
      <c r="AJ25" s="42">
        <f>IF(AND(AJ$3&gt;=2025,AJ$6&lt;&gt;0),VLOOKUP(AJ$3,'efecte socio eco fp'!$A$5:$N$30,8,FALSE),0)</f>
        <v>0</v>
      </c>
      <c r="AK25" s="42">
        <f>IF(AND(AK$3&gt;=2025,AK$6&lt;&gt;0),VLOOKUP(AK$3,'efecte socio eco fp'!$A$5:$N$30,8,FALSE),0)</f>
        <v>0</v>
      </c>
      <c r="AL25" s="42">
        <f>IF(AND(AL$3&gt;=2025,AL$6&lt;&gt;0),VLOOKUP(AL$3,'efecte socio eco fp'!$A$5:$N$30,8,FALSE),0)</f>
        <v>0</v>
      </c>
      <c r="AM25" s="42">
        <f>IF(AND(AM$3&gt;=2025,AM$6&lt;&gt;0),VLOOKUP(AM$3,'efecte socio eco fp'!$A$5:$N$30,8,FALSE),0)</f>
        <v>0</v>
      </c>
      <c r="AN25" s="42">
        <f>IF(AND(AN$3&gt;=2025,AN$6&lt;&gt;0),VLOOKUP(AN$3,'efecte socio eco fp'!$A$5:$N$30,8,FALSE),0)</f>
        <v>0</v>
      </c>
      <c r="AO25" s="42">
        <f>IF(AND(AO$3&gt;=2025,AO$6&lt;&gt;0),VLOOKUP(AO$3,'efecte socio eco fp'!$A$5:$N$30,8,FALSE),0)</f>
        <v>0</v>
      </c>
      <c r="AP25" s="42">
        <f>IF(AND(AP$3&gt;=2025,AP$6&lt;&gt;0),VLOOKUP(AP$3,'efecte socio eco fp'!$A$5:$N$30,8,FALSE),0)</f>
        <v>0</v>
      </c>
      <c r="AQ25" s="42">
        <f>IF(AND(AQ$3&gt;=2025,AQ$6&lt;&gt;0),VLOOKUP(AQ$3,'efecte socio eco fp'!$A$5:$N$30,8,FALSE),0)</f>
        <v>0</v>
      </c>
      <c r="AR25" s="42">
        <f>IF(AND(AR$3&gt;=2025,AR$6&lt;&gt;0),VLOOKUP(AR$3,'efecte socio eco fp'!$A$5:$N$30,8,FALSE),0)</f>
        <v>0</v>
      </c>
      <c r="AS25" s="42">
        <f>IF(AND(AS$3&gt;=2025,AS$6&lt;&gt;0),VLOOKUP(AS$3,'efecte socio eco fp'!$A$5:$N$30,8,FALSE),0)</f>
        <v>0</v>
      </c>
      <c r="AT25" s="42">
        <f>IF(AND(AT$3&gt;=2025,AT$6&lt;&gt;0),VLOOKUP(AT$3,'efecte socio eco fp'!$A$5:$N$30,8,FALSE),0)</f>
        <v>0</v>
      </c>
      <c r="AU25" s="42">
        <f>IF(AND(AU$3&gt;=2025,AU$6&lt;&gt;0),VLOOKUP(AU$3,'efecte socio eco fp'!$A$5:$N$30,8,FALSE),0)</f>
        <v>0</v>
      </c>
      <c r="AV25" s="42">
        <f>IF(AND(AV$3&gt;=2025,AV$6&lt;&gt;0),VLOOKUP(AV$3,'efecte socio eco fp'!$A$5:$N$30,8,FALSE),0)</f>
        <v>0</v>
      </c>
      <c r="AW25" s="42">
        <f>IF(AND(AW$3&gt;=2025,AW$6&lt;&gt;0),VLOOKUP(AW$3,'efecte socio eco fp'!$A$5:$N$30,8,FALSE),0)</f>
        <v>0</v>
      </c>
      <c r="AX25" s="42">
        <f>IF(AND(AX$3&gt;=2025,AX$6&lt;&gt;0),VLOOKUP(AX$3,'efecte socio eco fp'!$A$5:$N$30,8,FALSE),0)</f>
        <v>0</v>
      </c>
      <c r="AY25" s="42">
        <f>IF(AND(AY$3&gt;=2025,AY$6&lt;&gt;0),VLOOKUP(AY$3,'efecte socio eco fp'!$A$5:$N$30,8,FALSE),0)</f>
        <v>0</v>
      </c>
      <c r="AZ25" s="42">
        <f>IF(AND(AZ$3&gt;=2025,AZ$6&lt;&gt;0),VLOOKUP(AZ$3,'efecte socio eco fp'!$A$5:$N$30,8,FALSE),0)</f>
        <v>0</v>
      </c>
      <c r="BA25" s="42">
        <f>IF(AND(BA$3&gt;=2025,BA$6&lt;&gt;0),VLOOKUP(BA$3,'efecte socio eco fp'!$A$5:$N$30,8,FALSE),0)</f>
        <v>0</v>
      </c>
      <c r="BB25" s="42">
        <f>IF(AND(BB$3&gt;=2025,BB$6&lt;&gt;0),VLOOKUP(BB$3,'efecte socio eco fp'!$A$5:$N$30,8,FALSE),0)</f>
        <v>0</v>
      </c>
      <c r="BC25" s="42">
        <f>IF(AND(BC$3&gt;=2025,BC$6&lt;&gt;0),VLOOKUP(BC$3,'efecte socio eco fp'!$A$5:$N$30,8,FALSE),0)</f>
        <v>0</v>
      </c>
      <c r="BD25" s="42">
        <f>IF(AND(BD$3&gt;=2025,BD$6&lt;&gt;0),VLOOKUP(BD$3,'efecte socio eco fp'!$A$5:$N$30,8,FALSE),0)</f>
        <v>0</v>
      </c>
      <c r="BE25" s="42">
        <f>IF(AND(BE$3&gt;=2025,BE$6&lt;&gt;0),VLOOKUP(BE$3,'efecte socio eco fp'!$A$5:$N$30,8,FALSE),0)</f>
        <v>0</v>
      </c>
      <c r="BF25" s="42">
        <f>IF(AND(BF$3&gt;=2025,BF$6&lt;&gt;0),VLOOKUP(BF$3,'efecte socio eco fp'!$A$5:$N$30,8,FALSE),0)</f>
        <v>0</v>
      </c>
      <c r="BG25" s="42">
        <f>IF(AND(BG$3&gt;=2025,BG$6&lt;&gt;0),VLOOKUP(BG$3,'efecte socio eco fp'!$A$5:$N$30,8,FALSE),0)</f>
        <v>0</v>
      </c>
      <c r="BH25" s="42">
        <f>IF(AND(BH$3&gt;=2025,BH$6&lt;&gt;0),VLOOKUP(BH$3,'efecte socio eco fp'!$A$5:$N$30,8,FALSE),0)</f>
        <v>0</v>
      </c>
      <c r="BI25" s="42">
        <f>IF(AND(BI$3&gt;=2025,BI$6&lt;&gt;0),VLOOKUP(BI$3,'efecte socio eco fp'!$A$5:$N$30,8,FALSE),0)</f>
        <v>0</v>
      </c>
      <c r="BJ25" s="42">
        <f>IF(AND(BJ$3&gt;=2025,BJ$6&lt;&gt;0),VLOOKUP(BJ$3,'efecte socio eco fp'!$A$5:$N$30,8,FALSE),0)</f>
        <v>0</v>
      </c>
      <c r="BK25" s="42">
        <f>IF(AND(BK$3&gt;=2025,BK$6&lt;&gt;0),VLOOKUP(BK$3,'efecte socio eco fp'!$A$5:$N$30,8,FALSE),0)</f>
        <v>0</v>
      </c>
      <c r="BL25" s="42">
        <f>IF(AND(BL$3&gt;=2025,BL$6&lt;&gt;0),VLOOKUP(BL$3,'efecte socio eco fp'!$A$5:$N$30,8,FALSE),0)</f>
        <v>0</v>
      </c>
      <c r="BM25" s="42">
        <f>IF(AND(BM$3&gt;=2025,BM$6&lt;&gt;0),VLOOKUP(BM$3,'efecte socio eco fp'!$A$5:$N$30,8,FALSE),0)</f>
        <v>0</v>
      </c>
      <c r="BN25" s="42">
        <f>IF(AND(BN$3&gt;=2025,BN$6&lt;&gt;0),VLOOKUP(BN$3,'efecte socio eco fp'!$A$5:$N$30,8,FALSE),0)</f>
        <v>0</v>
      </c>
      <c r="BO25" s="42">
        <f>IF(AND(BO$3&gt;=2025,BO$6&lt;&gt;0),VLOOKUP(BO$3,'efecte socio eco fp'!$A$5:$N$30,8,FALSE),0)</f>
        <v>0</v>
      </c>
      <c r="BP25" s="42">
        <f>IF(AND(BP$3&gt;=2025,BP$6&lt;&gt;0),VLOOKUP(BP$3,'efecte socio eco fp'!$A$5:$N$30,8,FALSE),0)</f>
        <v>0</v>
      </c>
      <c r="BQ25" s="42">
        <f>IF(AND(BQ$3&gt;=2025,BQ$6&lt;&gt;0),VLOOKUP(BQ$3,'efecte socio eco fp'!$A$5:$N$30,8,FALSE),0)</f>
        <v>0</v>
      </c>
      <c r="BR25" s="42">
        <f>IF(AND(BR$3&gt;=2025,BR$6&lt;&gt;0),VLOOKUP(BR$3,'efecte socio eco fp'!$A$5:$N$30,8,FALSE),0)</f>
        <v>0</v>
      </c>
      <c r="BS25" s="42">
        <f>IF(AND(BS$3&gt;=2025,BS$6&lt;&gt;0),VLOOKUP(BS$3,'efecte socio eco fp'!$A$5:$N$30,8,FALSE),0)</f>
        <v>0</v>
      </c>
      <c r="BT25" s="42">
        <f>IF(AND(BT$3&gt;=2025,BT$6&lt;&gt;0),VLOOKUP(BT$3,'efecte socio eco fp'!$A$5:$N$30,8,FALSE),0)</f>
        <v>0</v>
      </c>
      <c r="BU25" s="42">
        <f>IF(AND(BU$3&gt;=2025,BU$6&lt;&gt;0),VLOOKUP(BU$3,'efecte socio eco fp'!$A$5:$N$30,8,FALSE),0)</f>
        <v>0</v>
      </c>
      <c r="BV25" s="42">
        <f>IF(AND(BV$3&gt;=2025,BV$6&lt;&gt;0),VLOOKUP(BV$3,'efecte socio eco fp'!$A$5:$N$30,8,FALSE),0)</f>
        <v>0</v>
      </c>
      <c r="BW25" s="42">
        <f>IF(AND(BW$3&gt;=2025,BW$6&lt;&gt;0),VLOOKUP(BW$3,'efecte socio eco fp'!$A$5:$N$30,8,FALSE),0)</f>
        <v>0</v>
      </c>
      <c r="BX25" s="42">
        <f>IF(AND(BX$3&gt;=2025,BX$6&lt;&gt;0),VLOOKUP(BX$3,'efecte socio eco fp'!$A$5:$N$30,8,FALSE),0)</f>
        <v>0</v>
      </c>
      <c r="BY25" s="42">
        <f>IF(AND(BY$3&gt;=2025,BY$6&lt;&gt;0),VLOOKUP(BY$3,'efecte socio eco fp'!$A$5:$N$30,8,FALSE),0)</f>
        <v>0</v>
      </c>
      <c r="BZ25" s="42">
        <f>IF(AND(BZ$3&gt;=2025,BZ$6&lt;&gt;0),VLOOKUP(BZ$3,'efecte socio eco fp'!$A$5:$N$30,8,FALSE),0)</f>
        <v>0</v>
      </c>
      <c r="CA25" s="42">
        <f>IF(AND(CA$3&gt;=2025,CA$6&lt;&gt;0),VLOOKUP(CA$3,'efecte socio eco fp'!$A$5:$N$30,8,FALSE),0)</f>
        <v>0</v>
      </c>
      <c r="CB25" s="42">
        <f>IF(AND(CB$3&gt;=2025,CB$6&lt;&gt;0),VLOOKUP(CB$3,'efecte socio eco fp'!$A$5:$N$30,8,FALSE),0)</f>
        <v>0</v>
      </c>
      <c r="CC25" s="42">
        <f>IF(AND(CC$3&gt;=2025,CC$6&lt;&gt;0),VLOOKUP(CC$3,'efecte socio eco fp'!$A$5:$N$30,8,FALSE),0)</f>
        <v>0</v>
      </c>
      <c r="CD25" s="42">
        <f>IF(AND(CD$3&gt;=2025,CD$6&lt;&gt;0),VLOOKUP(CD$3,'efecte socio eco fp'!$A$5:$N$30,8,FALSE),0)</f>
        <v>0</v>
      </c>
      <c r="CE25" s="42">
        <f>IF(AND(CE$3&gt;=2025,CE$6&lt;&gt;0),VLOOKUP(CE$3,'efecte socio eco fp'!$A$5:$N$30,8,FALSE),0)</f>
        <v>0</v>
      </c>
    </row>
    <row r="26" spans="1:83">
      <c r="A26" t="s">
        <v>108</v>
      </c>
      <c r="B26" t="s">
        <v>538</v>
      </c>
      <c r="C26" s="42">
        <f>IF(AND(C$3&gt;=2025,C$6&lt;&gt;0),VLOOKUP(C$3,'efecte socio eco fp'!$A$5:$N$30,9,FALSE),0)</f>
        <v>0</v>
      </c>
      <c r="D26" s="42">
        <f>IF(AND(D$3&gt;=2025,D$6&lt;&gt;0),VLOOKUP(D$3,'efecte socio eco fp'!$A$5:$N$30,9,FALSE),0)</f>
        <v>0</v>
      </c>
      <c r="E26" s="42">
        <f>IF(AND(E$3&gt;=2025,E$6&lt;&gt;0),VLOOKUP(E$3,'efecte socio eco fp'!$A$5:$N$30,9,FALSE),0)</f>
        <v>0</v>
      </c>
      <c r="F26" s="42">
        <f>IF(AND(F$3&gt;=2025,F$6&lt;&gt;0),VLOOKUP(F$3,'efecte socio eco fp'!$A$5:$N$30,9,FALSE),0)</f>
        <v>0</v>
      </c>
      <c r="G26" s="42">
        <f>IF(AND(G$3&gt;=2025,G$6&lt;&gt;0),VLOOKUP(G$3,'efecte socio eco fp'!$A$5:$N$30,9,FALSE),0)</f>
        <v>0</v>
      </c>
      <c r="H26" s="42">
        <f>IF(AND(H$3&gt;=2025,H$6&lt;&gt;0),VLOOKUP(H$3,'efecte socio eco fp'!$A$5:$N$30,9,FALSE),0)</f>
        <v>0</v>
      </c>
      <c r="I26" s="42">
        <f>IF(AND(I$3&gt;=2025,I$6&lt;&gt;0),VLOOKUP(I$3,'efecte socio eco fp'!$A$5:$N$30,9,FALSE),0)</f>
        <v>0</v>
      </c>
      <c r="J26" s="42">
        <f>IF(AND(J$3&gt;=2025,J$6&lt;&gt;0),VLOOKUP(J$3,'efecte socio eco fp'!$A$5:$N$30,9,FALSE),0)</f>
        <v>19660037.612448234</v>
      </c>
      <c r="K26" s="42">
        <f>IF(AND(K$3&gt;=2025,K$6&lt;&gt;0),VLOOKUP(K$3,'efecte socio eco fp'!$A$5:$N$30,9,FALSE),0)</f>
        <v>22440438.044717688</v>
      </c>
      <c r="L26" s="42">
        <f>IF(AND(L$3&gt;=2025,L$6&lt;&gt;0),VLOOKUP(L$3,'efecte socio eco fp'!$A$5:$N$30,9,FALSE),0)</f>
        <v>25614053.724900469</v>
      </c>
      <c r="M26" s="42">
        <f>IF(AND(M$3&gt;=2025,M$6&lt;&gt;0),VLOOKUP(M$3,'efecte socio eco fp'!$A$5:$N$30,9,FALSE),0)</f>
        <v>29236494.711676273</v>
      </c>
      <c r="N26" s="42">
        <f>IF(AND(N$3&gt;=2025,N$6&lt;&gt;0),VLOOKUP(N$3,'efecte socio eco fp'!$A$5:$N$30,9,FALSE),0)</f>
        <v>32502339.174018685</v>
      </c>
      <c r="O26" s="42">
        <f>IF(AND(O$3&gt;=2025,O$6&lt;&gt;0),VLOOKUP(O$3,'efecte socio eco fp'!$A$5:$N$30,9,FALSE),0)</f>
        <v>36132992.761305645</v>
      </c>
      <c r="P26" s="42">
        <f>IF(AND(P$3&gt;=2025,P$6&lt;&gt;0),VLOOKUP(P$3,'efecte socio eco fp'!$A$5:$N$30,9,FALSE),0)</f>
        <v>40169206.249998614</v>
      </c>
      <c r="Q26" s="42">
        <f>IF(AND(Q$3&gt;=2025,Q$6&lt;&gt;0),VLOOKUP(Q$3,'efecte socio eco fp'!$A$5:$N$30,9,FALSE),0)</f>
        <v>44656282.456704609</v>
      </c>
      <c r="R26" s="42">
        <f>IF(AND(R$3&gt;=2025,R$6&lt;&gt;0),VLOOKUP(R$3,'efecte socio eco fp'!$A$5:$N$30,9,FALSE),0)</f>
        <v>49644584.720990166</v>
      </c>
      <c r="S26" s="42">
        <f>IF(AND(S$3&gt;=2025,S$6&lt;&gt;0),VLOOKUP(S$3,'efecte socio eco fp'!$A$5:$N$30,9,FALSE),0)</f>
        <v>54620696.604933612</v>
      </c>
      <c r="T26" s="42">
        <f>IF(AND(T$3&gt;=2025,T$6&lt;&gt;0),VLOOKUP(T$3,'efecte socio eco fp'!$A$5:$N$30,9,FALSE),0)</f>
        <v>60095587.753940657</v>
      </c>
      <c r="U26" s="42">
        <f>IF(AND(U$3&gt;=2025,U$6&lt;&gt;0),VLOOKUP(U$3,'efecte socio eco fp'!$A$5:$N$30,9,FALSE),0)</f>
        <v>66119253.176375188</v>
      </c>
      <c r="V26" s="42">
        <f>IF(AND(V$3&gt;=2025,V$6&lt;&gt;0),VLOOKUP(V$3,'efecte socio eco fp'!$A$5:$N$30,9,FALSE),0)</f>
        <v>72746699.117106661</v>
      </c>
      <c r="W26" s="42">
        <f>IF(AND(W$3&gt;=2025,W$6&lt;&gt;0),VLOOKUP(W$3,'efecte socio eco fp'!$A$5:$N$30,9,FALSE),0)</f>
        <v>80038445.357482374</v>
      </c>
      <c r="X26" s="42">
        <f>IF(AND(X$3&gt;=2025,X$6&lt;&gt;0),VLOOKUP(X$3,'efecte socio eco fp'!$A$5:$N$30,9,FALSE),0)</f>
        <v>86802146.013207868</v>
      </c>
      <c r="Y26" s="42">
        <f>IF(AND(Y$3&gt;=2025,Y$6&lt;&gt;0),VLOOKUP(Y$3,'efecte socio eco fp'!$A$5:$N$30,9,FALSE),0)</f>
        <v>94137417.572840035</v>
      </c>
      <c r="Z26" s="42">
        <f>IF(AND(Z$3&gt;=2025,Z$6&lt;&gt;0),VLOOKUP(Z$3,'efecte socio eco fp'!$A$5:$N$30,9,FALSE),0)</f>
        <v>102092561.0057478</v>
      </c>
      <c r="AA26" s="42">
        <f>IF(AND(AA$3&gt;=2025,AA$6&lt;&gt;0),VLOOKUP(AA$3,'efecte socio eco fp'!$A$5:$N$30,9,FALSE),0)</f>
        <v>110719958.98599501</v>
      </c>
      <c r="AB26" s="42">
        <f>IF(AND(AB$3&gt;=2025,AB$6&lt;&gt;0),VLOOKUP(AB$3,'efecte socio eco fp'!$A$5:$N$30,9,FALSE),0)</f>
        <v>120076420.81943896</v>
      </c>
      <c r="AC26" s="42">
        <f>IF(AND(AC$3&gt;=2025,AC$6&lt;&gt;0),VLOOKUP(AC$3,'efecte socio eco fp'!$A$5:$N$30,9,FALSE),0)</f>
        <v>129164875.41639774</v>
      </c>
      <c r="AD26" s="42">
        <f>IF(AND(AD$3&gt;=2025,AD$6&lt;&gt;0),VLOOKUP(AD$3,'efecte socio eco fp'!$A$5:$N$30,9,FALSE),0)</f>
        <v>138941225.3253361</v>
      </c>
      <c r="AE26" s="42">
        <f>IF(AND(AE$3&gt;=2025,AE$6&lt;&gt;0),VLOOKUP(AE$3,'efecte socio eco fp'!$A$5:$N$30,9,FALSE),0)</f>
        <v>149457536.59942022</v>
      </c>
      <c r="AF26" s="42">
        <f>IF(AND(AF$3&gt;=2025,AF$6&lt;&gt;0),VLOOKUP(AF$3,'efecte socio eco fp'!$A$5:$N$30,9,FALSE),0)</f>
        <v>160769816.11514372</v>
      </c>
      <c r="AG26" s="42">
        <f>IF(AND(AG$3&gt;=2025,AG$6&lt;&gt;0),VLOOKUP(AG$3,'efecte socio eco fp'!$A$5:$N$30,9,FALSE),0)</f>
        <v>0</v>
      </c>
      <c r="AH26" s="42">
        <f>IF(AND(AH$3&gt;=2025,AH$6&lt;&gt;0),VLOOKUP(AH$3,'efecte socio eco fp'!$A$5:$N$30,9,FALSE),0)</f>
        <v>0</v>
      </c>
      <c r="AI26" s="42">
        <f>IF(AND(AI$3&gt;=2025,AI$6&lt;&gt;0),VLOOKUP(AI$3,'efecte socio eco fp'!$A$5:$N$30,9,FALSE),0)</f>
        <v>0</v>
      </c>
      <c r="AJ26" s="42">
        <f>IF(AND(AJ$3&gt;=2025,AJ$6&lt;&gt;0),VLOOKUP(AJ$3,'efecte socio eco fp'!$A$5:$N$30,9,FALSE),0)</f>
        <v>0</v>
      </c>
      <c r="AK26" s="42">
        <f>IF(AND(AK$3&gt;=2025,AK$6&lt;&gt;0),VLOOKUP(AK$3,'efecte socio eco fp'!$A$5:$N$30,9,FALSE),0)</f>
        <v>0</v>
      </c>
      <c r="AL26" s="42">
        <f>IF(AND(AL$3&gt;=2025,AL$6&lt;&gt;0),VLOOKUP(AL$3,'efecte socio eco fp'!$A$5:$N$30,9,FALSE),0)</f>
        <v>0</v>
      </c>
      <c r="AM26" s="42">
        <f>IF(AND(AM$3&gt;=2025,AM$6&lt;&gt;0),VLOOKUP(AM$3,'efecte socio eco fp'!$A$5:$N$30,9,FALSE),0)</f>
        <v>0</v>
      </c>
      <c r="AN26" s="42">
        <f>IF(AND(AN$3&gt;=2025,AN$6&lt;&gt;0),VLOOKUP(AN$3,'efecte socio eco fp'!$A$5:$N$30,9,FALSE),0)</f>
        <v>0</v>
      </c>
      <c r="AO26" s="42">
        <f>IF(AND(AO$3&gt;=2025,AO$6&lt;&gt;0),VLOOKUP(AO$3,'efecte socio eco fp'!$A$5:$N$30,9,FALSE),0)</f>
        <v>0</v>
      </c>
      <c r="AP26" s="42">
        <f>IF(AND(AP$3&gt;=2025,AP$6&lt;&gt;0),VLOOKUP(AP$3,'efecte socio eco fp'!$A$5:$N$30,9,FALSE),0)</f>
        <v>0</v>
      </c>
      <c r="AQ26" s="42">
        <f>IF(AND(AQ$3&gt;=2025,AQ$6&lt;&gt;0),VLOOKUP(AQ$3,'efecte socio eco fp'!$A$5:$N$30,9,FALSE),0)</f>
        <v>0</v>
      </c>
      <c r="AR26" s="42">
        <f>IF(AND(AR$3&gt;=2025,AR$6&lt;&gt;0),VLOOKUP(AR$3,'efecte socio eco fp'!$A$5:$N$30,9,FALSE),0)</f>
        <v>0</v>
      </c>
      <c r="AS26" s="42">
        <f>IF(AND(AS$3&gt;=2025,AS$6&lt;&gt;0),VLOOKUP(AS$3,'efecte socio eco fp'!$A$5:$N$30,9,FALSE),0)</f>
        <v>0</v>
      </c>
      <c r="AT26" s="42">
        <f>IF(AND(AT$3&gt;=2025,AT$6&lt;&gt;0),VLOOKUP(AT$3,'efecte socio eco fp'!$A$5:$N$30,9,FALSE),0)</f>
        <v>0</v>
      </c>
      <c r="AU26" s="42">
        <f>IF(AND(AU$3&gt;=2025,AU$6&lt;&gt;0),VLOOKUP(AU$3,'efecte socio eco fp'!$A$5:$N$30,9,FALSE),0)</f>
        <v>0</v>
      </c>
      <c r="AV26" s="42">
        <f>IF(AND(AV$3&gt;=2025,AV$6&lt;&gt;0),VLOOKUP(AV$3,'efecte socio eco fp'!$A$5:$N$30,9,FALSE),0)</f>
        <v>0</v>
      </c>
      <c r="AW26" s="42">
        <f>IF(AND(AW$3&gt;=2025,AW$6&lt;&gt;0),VLOOKUP(AW$3,'efecte socio eco fp'!$A$5:$N$30,9,FALSE),0)</f>
        <v>0</v>
      </c>
      <c r="AX26" s="42">
        <f>IF(AND(AX$3&gt;=2025,AX$6&lt;&gt;0),VLOOKUP(AX$3,'efecte socio eco fp'!$A$5:$N$30,9,FALSE),0)</f>
        <v>0</v>
      </c>
      <c r="AY26" s="42">
        <f>IF(AND(AY$3&gt;=2025,AY$6&lt;&gt;0),VLOOKUP(AY$3,'efecte socio eco fp'!$A$5:$N$30,9,FALSE),0)</f>
        <v>0</v>
      </c>
      <c r="AZ26" s="42">
        <f>IF(AND(AZ$3&gt;=2025,AZ$6&lt;&gt;0),VLOOKUP(AZ$3,'efecte socio eco fp'!$A$5:$N$30,9,FALSE),0)</f>
        <v>0</v>
      </c>
      <c r="BA26" s="42">
        <f>IF(AND(BA$3&gt;=2025,BA$6&lt;&gt;0),VLOOKUP(BA$3,'efecte socio eco fp'!$A$5:$N$30,9,FALSE),0)</f>
        <v>0</v>
      </c>
      <c r="BB26" s="42">
        <f>IF(AND(BB$3&gt;=2025,BB$6&lt;&gt;0),VLOOKUP(BB$3,'efecte socio eco fp'!$A$5:$N$30,9,FALSE),0)</f>
        <v>0</v>
      </c>
      <c r="BC26" s="42">
        <f>IF(AND(BC$3&gt;=2025,BC$6&lt;&gt;0),VLOOKUP(BC$3,'efecte socio eco fp'!$A$5:$N$30,9,FALSE),0)</f>
        <v>0</v>
      </c>
      <c r="BD26" s="42">
        <f>IF(AND(BD$3&gt;=2025,BD$6&lt;&gt;0),VLOOKUP(BD$3,'efecte socio eco fp'!$A$5:$N$30,9,FALSE),0)</f>
        <v>0</v>
      </c>
      <c r="BE26" s="42">
        <f>IF(AND(BE$3&gt;=2025,BE$6&lt;&gt;0),VLOOKUP(BE$3,'efecte socio eco fp'!$A$5:$N$30,9,FALSE),0)</f>
        <v>0</v>
      </c>
      <c r="BF26" s="42">
        <f>IF(AND(BF$3&gt;=2025,BF$6&lt;&gt;0),VLOOKUP(BF$3,'efecte socio eco fp'!$A$5:$N$30,9,FALSE),0)</f>
        <v>0</v>
      </c>
      <c r="BG26" s="42">
        <f>IF(AND(BG$3&gt;=2025,BG$6&lt;&gt;0),VLOOKUP(BG$3,'efecte socio eco fp'!$A$5:$N$30,9,FALSE),0)</f>
        <v>0</v>
      </c>
      <c r="BH26" s="42">
        <f>IF(AND(BH$3&gt;=2025,BH$6&lt;&gt;0),VLOOKUP(BH$3,'efecte socio eco fp'!$A$5:$N$30,9,FALSE),0)</f>
        <v>0</v>
      </c>
      <c r="BI26" s="42">
        <f>IF(AND(BI$3&gt;=2025,BI$6&lt;&gt;0),VLOOKUP(BI$3,'efecte socio eco fp'!$A$5:$N$30,9,FALSE),0)</f>
        <v>0</v>
      </c>
      <c r="BJ26" s="42">
        <f>IF(AND(BJ$3&gt;=2025,BJ$6&lt;&gt;0),VLOOKUP(BJ$3,'efecte socio eco fp'!$A$5:$N$30,9,FALSE),0)</f>
        <v>0</v>
      </c>
      <c r="BK26" s="42">
        <f>IF(AND(BK$3&gt;=2025,BK$6&lt;&gt;0),VLOOKUP(BK$3,'efecte socio eco fp'!$A$5:$N$30,9,FALSE),0)</f>
        <v>0</v>
      </c>
      <c r="BL26" s="42">
        <f>IF(AND(BL$3&gt;=2025,BL$6&lt;&gt;0),VLOOKUP(BL$3,'efecte socio eco fp'!$A$5:$N$30,9,FALSE),0)</f>
        <v>0</v>
      </c>
      <c r="BM26" s="42">
        <f>IF(AND(BM$3&gt;=2025,BM$6&lt;&gt;0),VLOOKUP(BM$3,'efecte socio eco fp'!$A$5:$N$30,9,FALSE),0)</f>
        <v>0</v>
      </c>
      <c r="BN26" s="42">
        <f>IF(AND(BN$3&gt;=2025,BN$6&lt;&gt;0),VLOOKUP(BN$3,'efecte socio eco fp'!$A$5:$N$30,9,FALSE),0)</f>
        <v>0</v>
      </c>
      <c r="BO26" s="42">
        <f>IF(AND(BO$3&gt;=2025,BO$6&lt;&gt;0),VLOOKUP(BO$3,'efecte socio eco fp'!$A$5:$N$30,9,FALSE),0)</f>
        <v>0</v>
      </c>
      <c r="BP26" s="42">
        <f>IF(AND(BP$3&gt;=2025,BP$6&lt;&gt;0),VLOOKUP(BP$3,'efecte socio eco fp'!$A$5:$N$30,9,FALSE),0)</f>
        <v>0</v>
      </c>
      <c r="BQ26" s="42">
        <f>IF(AND(BQ$3&gt;=2025,BQ$6&lt;&gt;0),VLOOKUP(BQ$3,'efecte socio eco fp'!$A$5:$N$30,9,FALSE),0)</f>
        <v>0</v>
      </c>
      <c r="BR26" s="42">
        <f>IF(AND(BR$3&gt;=2025,BR$6&lt;&gt;0),VLOOKUP(BR$3,'efecte socio eco fp'!$A$5:$N$30,9,FALSE),0)</f>
        <v>0</v>
      </c>
      <c r="BS26" s="42">
        <f>IF(AND(BS$3&gt;=2025,BS$6&lt;&gt;0),VLOOKUP(BS$3,'efecte socio eco fp'!$A$5:$N$30,9,FALSE),0)</f>
        <v>0</v>
      </c>
      <c r="BT26" s="42">
        <f>IF(AND(BT$3&gt;=2025,BT$6&lt;&gt;0),VLOOKUP(BT$3,'efecte socio eco fp'!$A$5:$N$30,9,FALSE),0)</f>
        <v>0</v>
      </c>
      <c r="BU26" s="42">
        <f>IF(AND(BU$3&gt;=2025,BU$6&lt;&gt;0),VLOOKUP(BU$3,'efecte socio eco fp'!$A$5:$N$30,9,FALSE),0)</f>
        <v>0</v>
      </c>
      <c r="BV26" s="42">
        <f>IF(AND(BV$3&gt;=2025,BV$6&lt;&gt;0),VLOOKUP(BV$3,'efecte socio eco fp'!$A$5:$N$30,9,FALSE),0)</f>
        <v>0</v>
      </c>
      <c r="BW26" s="42">
        <f>IF(AND(BW$3&gt;=2025,BW$6&lt;&gt;0),VLOOKUP(BW$3,'efecte socio eco fp'!$A$5:$N$30,9,FALSE),0)</f>
        <v>0</v>
      </c>
      <c r="BX26" s="42">
        <f>IF(AND(BX$3&gt;=2025,BX$6&lt;&gt;0),VLOOKUP(BX$3,'efecte socio eco fp'!$A$5:$N$30,9,FALSE),0)</f>
        <v>0</v>
      </c>
      <c r="BY26" s="42">
        <f>IF(AND(BY$3&gt;=2025,BY$6&lt;&gt;0),VLOOKUP(BY$3,'efecte socio eco fp'!$A$5:$N$30,9,FALSE),0)</f>
        <v>0</v>
      </c>
      <c r="BZ26" s="42">
        <f>IF(AND(BZ$3&gt;=2025,BZ$6&lt;&gt;0),VLOOKUP(BZ$3,'efecte socio eco fp'!$A$5:$N$30,9,FALSE),0)</f>
        <v>0</v>
      </c>
      <c r="CA26" s="42">
        <f>IF(AND(CA$3&gt;=2025,CA$6&lt;&gt;0),VLOOKUP(CA$3,'efecte socio eco fp'!$A$5:$N$30,9,FALSE),0)</f>
        <v>0</v>
      </c>
      <c r="CB26" s="42">
        <f>IF(AND(CB$3&gt;=2025,CB$6&lt;&gt;0),VLOOKUP(CB$3,'efecte socio eco fp'!$A$5:$N$30,9,FALSE),0)</f>
        <v>0</v>
      </c>
      <c r="CC26" s="42">
        <f>IF(AND(CC$3&gt;=2025,CC$6&lt;&gt;0),VLOOKUP(CC$3,'efecte socio eco fp'!$A$5:$N$30,9,FALSE),0)</f>
        <v>0</v>
      </c>
      <c r="CD26" s="42">
        <f>IF(AND(CD$3&gt;=2025,CD$6&lt;&gt;0),VLOOKUP(CD$3,'efecte socio eco fp'!$A$5:$N$30,9,FALSE),0)</f>
        <v>0</v>
      </c>
      <c r="CE26" s="42">
        <f>IF(AND(CE$3&gt;=2025,CE$6&lt;&gt;0),VLOOKUP(CE$3,'efecte socio eco fp'!$A$5:$N$30,9,FALSE),0)</f>
        <v>0</v>
      </c>
    </row>
    <row r="27" spans="1:83">
      <c r="A27" t="s">
        <v>494</v>
      </c>
      <c r="B27" t="s">
        <v>538</v>
      </c>
      <c r="C27" s="42">
        <f>IF(AND(C$3&gt;=2025,C$6&lt;&gt;0),VLOOKUP(C$3,'efecte socio eco fp'!$A$5:$N$30,10,FALSE),0)</f>
        <v>0</v>
      </c>
      <c r="D27" s="42">
        <f>IF(AND(D$3&gt;=2025,D$6&lt;&gt;0),VLOOKUP(D$3,'efecte socio eco fp'!$A$5:$N$30,10,FALSE),0)</f>
        <v>0</v>
      </c>
      <c r="E27" s="42">
        <f>IF(AND(E$3&gt;=2025,E$6&lt;&gt;0),VLOOKUP(E$3,'efecte socio eco fp'!$A$5:$N$30,10,FALSE),0)</f>
        <v>0</v>
      </c>
      <c r="F27" s="42">
        <f>IF(AND(F$3&gt;=2025,F$6&lt;&gt;0),VLOOKUP(F$3,'efecte socio eco fp'!$A$5:$N$30,10,FALSE),0)</f>
        <v>0</v>
      </c>
      <c r="G27" s="42">
        <f>IF(AND(G$3&gt;=2025,G$6&lt;&gt;0),VLOOKUP(G$3,'efecte socio eco fp'!$A$5:$N$30,10,FALSE),0)</f>
        <v>0</v>
      </c>
      <c r="H27" s="42">
        <f>IF(AND(H$3&gt;=2025,H$6&lt;&gt;0),VLOOKUP(H$3,'efecte socio eco fp'!$A$5:$N$30,10,FALSE),0)</f>
        <v>0</v>
      </c>
      <c r="I27" s="42">
        <f>IF(AND(I$3&gt;=2025,I$6&lt;&gt;0),VLOOKUP(I$3,'efecte socio eco fp'!$A$5:$N$30,10,FALSE),0)</f>
        <v>0</v>
      </c>
      <c r="J27" s="42">
        <f>IF(AND(J$3&gt;=2025,J$6&lt;&gt;0),VLOOKUP(J$3,'efecte socio eco fp'!$A$5:$N$30,10,FALSE),0)</f>
        <v>1038069794.077644</v>
      </c>
      <c r="K27" s="42">
        <f>IF(AND(K$3&gt;=2025,K$6&lt;&gt;0),VLOOKUP(K$3,'efecte socio eco fp'!$A$5:$N$30,10,FALSE),0)</f>
        <v>1078364334.2385688</v>
      </c>
      <c r="L27" s="42">
        <f>IF(AND(L$3&gt;=2025,L$6&lt;&gt;0),VLOOKUP(L$3,'efecte socio eco fp'!$A$5:$N$30,10,FALSE),0)</f>
        <v>1120222979.2179205</v>
      </c>
      <c r="M27" s="42">
        <f>IF(AND(M$3&gt;=2025,M$6&lt;&gt;0),VLOOKUP(M$3,'efecte socio eco fp'!$A$5:$N$30,10,FALSE),0)</f>
        <v>1163706442.5484328</v>
      </c>
      <c r="N27" s="42">
        <f>IF(AND(N$3&gt;=2025,N$6&lt;&gt;0),VLOOKUP(N$3,'efecte socio eco fp'!$A$5:$N$30,10,FALSE),0)</f>
        <v>1197542752.0157928</v>
      </c>
      <c r="O27" s="42">
        <f>IF(AND(O$3&gt;=2025,O$6&lt;&gt;0),VLOOKUP(O$3,'efecte socio eco fp'!$A$5:$N$30,10,FALSE),0)</f>
        <v>1232362897.0936732</v>
      </c>
      <c r="P27" s="42">
        <f>IF(AND(P$3&gt;=2025,P$6&lt;&gt;0),VLOOKUP(P$3,'efecte socio eco fp'!$A$5:$N$30,10,FALSE),0)</f>
        <v>1268195484.1083477</v>
      </c>
      <c r="Q27" s="42">
        <f>IF(AND(Q$3&gt;=2025,Q$6&lt;&gt;0),VLOOKUP(Q$3,'efecte socio eco fp'!$A$5:$N$30,10,FALSE),0)</f>
        <v>1305069951.1529973</v>
      </c>
      <c r="R27" s="42">
        <f>IF(AND(R$3&gt;=2025,R$6&lt;&gt;0),VLOOKUP(R$3,'efecte socio eco fp'!$A$5:$N$30,10,FALSE),0)</f>
        <v>1343016592.2724371</v>
      </c>
      <c r="S27" s="42">
        <f>IF(AND(S$3&gt;=2025,S$6&lt;&gt;0),VLOOKUP(S$3,'efecte socio eco fp'!$A$5:$N$30,10,FALSE),0)</f>
        <v>1384663263.0218678</v>
      </c>
      <c r="T27" s="42">
        <f>IF(AND(T$3&gt;=2025,T$6&lt;&gt;0),VLOOKUP(T$3,'efecte socio eco fp'!$A$5:$N$30,10,FALSE),0)</f>
        <v>1427601388.5414712</v>
      </c>
      <c r="U27" s="42">
        <f>IF(AND(U$3&gt;=2025,U$6&lt;&gt;0),VLOOKUP(U$3,'efecte socio eco fp'!$A$5:$N$30,10,FALSE),0)</f>
        <v>1471871016.5804045</v>
      </c>
      <c r="V27" s="42">
        <f>IF(AND(V$3&gt;=2025,V$6&lt;&gt;0),VLOOKUP(V$3,'efecte socio eco fp'!$A$5:$N$30,10,FALSE),0)</f>
        <v>1517513436.7603624</v>
      </c>
      <c r="W27" s="42">
        <f>IF(AND(W$3&gt;=2025,W$6&lt;&gt;0),VLOOKUP(W$3,'efecte socio eco fp'!$A$5:$N$30,10,FALSE),0)</f>
        <v>1564571219.0857916</v>
      </c>
      <c r="X27" s="42">
        <f>IF(AND(X$3&gt;=2025,X$6&lt;&gt;0),VLOOKUP(X$3,'efecte socio eco fp'!$A$5:$N$30,10,FALSE),0)</f>
        <v>1607421143.2223606</v>
      </c>
      <c r="Y27" s="42">
        <f>IF(AND(Y$3&gt;=2025,Y$6&lt;&gt;0),VLOOKUP(Y$3,'efecte socio eco fp'!$A$5:$N$30,10,FALSE),0)</f>
        <v>1651444625.9519241</v>
      </c>
      <c r="Z27" s="42">
        <f>IF(AND(Z$3&gt;=2025,Z$6&lt;&gt;0),VLOOKUP(Z$3,'efecte socio eco fp'!$A$5:$N$30,10,FALSE),0)</f>
        <v>1696673808.282872</v>
      </c>
      <c r="AA27" s="42">
        <f>IF(AND(AA$3&gt;=2025,AA$6&lt;&gt;0),VLOOKUP(AA$3,'efecte socio eco fp'!$A$5:$N$30,10,FALSE),0)</f>
        <v>1743141711.4901841</v>
      </c>
      <c r="AB27" s="42">
        <f>IF(AND(AB$3&gt;=2025,AB$6&lt;&gt;0),VLOOKUP(AB$3,'efecte socio eco fp'!$A$5:$N$30,10,FALSE),0)</f>
        <v>1790882261.2238593</v>
      </c>
      <c r="AC27" s="42">
        <f>IF(AND(AC$3&gt;=2025,AC$6&lt;&gt;0),VLOOKUP(AC$3,'efecte socio eco fp'!$A$5:$N$30,10,FALSE),0)</f>
        <v>1839246007.5613658</v>
      </c>
      <c r="AD27" s="42">
        <f>IF(AND(AD$3&gt;=2025,AD$6&lt;&gt;0),VLOOKUP(AD$3,'efecte socio eco fp'!$A$5:$N$30,10,FALSE),0)</f>
        <v>1888915843.0876727</v>
      </c>
      <c r="AE27" s="42">
        <f>IF(AND(AE$3&gt;=2025,AE$6&lt;&gt;0),VLOOKUP(AE$3,'efecte socio eco fp'!$A$5:$N$30,10,FALSE),0)</f>
        <v>1939927039.4493804</v>
      </c>
      <c r="AF27" s="42">
        <f>IF(AND(AF$3&gt;=2025,AF$6&lt;&gt;0),VLOOKUP(AF$3,'efecte socio eco fp'!$A$5:$N$30,10,FALSE),0)</f>
        <v>1992315820.8230276</v>
      </c>
      <c r="AG27" s="42">
        <f>IF(AND(AG$3&gt;=2025,AG$6&lt;&gt;0),VLOOKUP(AG$3,'efecte socio eco fp'!$A$5:$N$30,10,FALSE),0)</f>
        <v>0</v>
      </c>
      <c r="AH27" s="42">
        <f>IF(AND(AH$3&gt;=2025,AH$6&lt;&gt;0),VLOOKUP(AH$3,'efecte socio eco fp'!$A$5:$N$30,10,FALSE),0)</f>
        <v>0</v>
      </c>
      <c r="AI27" s="42">
        <f>IF(AND(AI$3&gt;=2025,AI$6&lt;&gt;0),VLOOKUP(AI$3,'efecte socio eco fp'!$A$5:$N$30,10,FALSE),0)</f>
        <v>0</v>
      </c>
      <c r="AJ27" s="42">
        <f>IF(AND(AJ$3&gt;=2025,AJ$6&lt;&gt;0),VLOOKUP(AJ$3,'efecte socio eco fp'!$A$5:$N$30,10,FALSE),0)</f>
        <v>0</v>
      </c>
      <c r="AK27" s="42">
        <f>IF(AND(AK$3&gt;=2025,AK$6&lt;&gt;0),VLOOKUP(AK$3,'efecte socio eco fp'!$A$5:$N$30,10,FALSE),0)</f>
        <v>0</v>
      </c>
      <c r="AL27" s="42">
        <f>IF(AND(AL$3&gt;=2025,AL$6&lt;&gt;0),VLOOKUP(AL$3,'efecte socio eco fp'!$A$5:$N$30,10,FALSE),0)</f>
        <v>0</v>
      </c>
      <c r="AM27" s="42">
        <f>IF(AND(AM$3&gt;=2025,AM$6&lt;&gt;0),VLOOKUP(AM$3,'efecte socio eco fp'!$A$5:$N$30,10,FALSE),0)</f>
        <v>0</v>
      </c>
      <c r="AN27" s="42">
        <f>IF(AND(AN$3&gt;=2025,AN$6&lt;&gt;0),VLOOKUP(AN$3,'efecte socio eco fp'!$A$5:$N$30,10,FALSE),0)</f>
        <v>0</v>
      </c>
      <c r="AO27" s="42">
        <f>IF(AND(AO$3&gt;=2025,AO$6&lt;&gt;0),VLOOKUP(AO$3,'efecte socio eco fp'!$A$5:$N$30,10,FALSE),0)</f>
        <v>0</v>
      </c>
      <c r="AP27" s="42">
        <f>IF(AND(AP$3&gt;=2025,AP$6&lt;&gt;0),VLOOKUP(AP$3,'efecte socio eco fp'!$A$5:$N$30,10,FALSE),0)</f>
        <v>0</v>
      </c>
      <c r="AQ27" s="42">
        <f>IF(AND(AQ$3&gt;=2025,AQ$6&lt;&gt;0),VLOOKUP(AQ$3,'efecte socio eco fp'!$A$5:$N$30,10,FALSE),0)</f>
        <v>0</v>
      </c>
      <c r="AR27" s="42">
        <f>IF(AND(AR$3&gt;=2025,AR$6&lt;&gt;0),VLOOKUP(AR$3,'efecte socio eco fp'!$A$5:$N$30,10,FALSE),0)</f>
        <v>0</v>
      </c>
      <c r="AS27" s="42">
        <f>IF(AND(AS$3&gt;=2025,AS$6&lt;&gt;0),VLOOKUP(AS$3,'efecte socio eco fp'!$A$5:$N$30,10,FALSE),0)</f>
        <v>0</v>
      </c>
      <c r="AT27" s="42">
        <f>IF(AND(AT$3&gt;=2025,AT$6&lt;&gt;0),VLOOKUP(AT$3,'efecte socio eco fp'!$A$5:$N$30,10,FALSE),0)</f>
        <v>0</v>
      </c>
      <c r="AU27" s="42">
        <f>IF(AND(AU$3&gt;=2025,AU$6&lt;&gt;0),VLOOKUP(AU$3,'efecte socio eco fp'!$A$5:$N$30,10,FALSE),0)</f>
        <v>0</v>
      </c>
      <c r="AV27" s="42">
        <f>IF(AND(AV$3&gt;=2025,AV$6&lt;&gt;0),VLOOKUP(AV$3,'efecte socio eco fp'!$A$5:$N$30,10,FALSE),0)</f>
        <v>0</v>
      </c>
      <c r="AW27" s="42">
        <f>IF(AND(AW$3&gt;=2025,AW$6&lt;&gt;0),VLOOKUP(AW$3,'efecte socio eco fp'!$A$5:$N$30,10,FALSE),0)</f>
        <v>0</v>
      </c>
      <c r="AX27" s="42">
        <f>IF(AND(AX$3&gt;=2025,AX$6&lt;&gt;0),VLOOKUP(AX$3,'efecte socio eco fp'!$A$5:$N$30,10,FALSE),0)</f>
        <v>0</v>
      </c>
      <c r="AY27" s="42">
        <f>IF(AND(AY$3&gt;=2025,AY$6&lt;&gt;0),VLOOKUP(AY$3,'efecte socio eco fp'!$A$5:$N$30,10,FALSE),0)</f>
        <v>0</v>
      </c>
      <c r="AZ27" s="42">
        <f>IF(AND(AZ$3&gt;=2025,AZ$6&lt;&gt;0),VLOOKUP(AZ$3,'efecte socio eco fp'!$A$5:$N$30,10,FALSE),0)</f>
        <v>0</v>
      </c>
      <c r="BA27" s="42">
        <f>IF(AND(BA$3&gt;=2025,BA$6&lt;&gt;0),VLOOKUP(BA$3,'efecte socio eco fp'!$A$5:$N$30,10,FALSE),0)</f>
        <v>0</v>
      </c>
      <c r="BB27" s="42">
        <f>IF(AND(BB$3&gt;=2025,BB$6&lt;&gt;0),VLOOKUP(BB$3,'efecte socio eco fp'!$A$5:$N$30,10,FALSE),0)</f>
        <v>0</v>
      </c>
      <c r="BC27" s="42">
        <f>IF(AND(BC$3&gt;=2025,BC$6&lt;&gt;0),VLOOKUP(BC$3,'efecte socio eco fp'!$A$5:$N$30,10,FALSE),0)</f>
        <v>0</v>
      </c>
      <c r="BD27" s="42">
        <f>IF(AND(BD$3&gt;=2025,BD$6&lt;&gt;0),VLOOKUP(BD$3,'efecte socio eco fp'!$A$5:$N$30,10,FALSE),0)</f>
        <v>0</v>
      </c>
      <c r="BE27" s="42">
        <f>IF(AND(BE$3&gt;=2025,BE$6&lt;&gt;0),VLOOKUP(BE$3,'efecte socio eco fp'!$A$5:$N$30,10,FALSE),0)</f>
        <v>0</v>
      </c>
      <c r="BF27" s="42">
        <f>IF(AND(BF$3&gt;=2025,BF$6&lt;&gt;0),VLOOKUP(BF$3,'efecte socio eco fp'!$A$5:$N$30,10,FALSE),0)</f>
        <v>0</v>
      </c>
      <c r="BG27" s="42">
        <f>IF(AND(BG$3&gt;=2025,BG$6&lt;&gt;0),VLOOKUP(BG$3,'efecte socio eco fp'!$A$5:$N$30,10,FALSE),0)</f>
        <v>0</v>
      </c>
      <c r="BH27" s="42">
        <f>IF(AND(BH$3&gt;=2025,BH$6&lt;&gt;0),VLOOKUP(BH$3,'efecte socio eco fp'!$A$5:$N$30,10,FALSE),0)</f>
        <v>0</v>
      </c>
      <c r="BI27" s="42">
        <f>IF(AND(BI$3&gt;=2025,BI$6&lt;&gt;0),VLOOKUP(BI$3,'efecte socio eco fp'!$A$5:$N$30,10,FALSE),0)</f>
        <v>0</v>
      </c>
      <c r="BJ27" s="42">
        <f>IF(AND(BJ$3&gt;=2025,BJ$6&lt;&gt;0),VLOOKUP(BJ$3,'efecte socio eco fp'!$A$5:$N$30,10,FALSE),0)</f>
        <v>0</v>
      </c>
      <c r="BK27" s="42">
        <f>IF(AND(BK$3&gt;=2025,BK$6&lt;&gt;0),VLOOKUP(BK$3,'efecte socio eco fp'!$A$5:$N$30,10,FALSE),0)</f>
        <v>0</v>
      </c>
      <c r="BL27" s="42">
        <f>IF(AND(BL$3&gt;=2025,BL$6&lt;&gt;0),VLOOKUP(BL$3,'efecte socio eco fp'!$A$5:$N$30,10,FALSE),0)</f>
        <v>0</v>
      </c>
      <c r="BM27" s="42">
        <f>IF(AND(BM$3&gt;=2025,BM$6&lt;&gt;0),VLOOKUP(BM$3,'efecte socio eco fp'!$A$5:$N$30,10,FALSE),0)</f>
        <v>0</v>
      </c>
      <c r="BN27" s="42">
        <f>IF(AND(BN$3&gt;=2025,BN$6&lt;&gt;0),VLOOKUP(BN$3,'efecte socio eco fp'!$A$5:$N$30,10,FALSE),0)</f>
        <v>0</v>
      </c>
      <c r="BO27" s="42">
        <f>IF(AND(BO$3&gt;=2025,BO$6&lt;&gt;0),VLOOKUP(BO$3,'efecte socio eco fp'!$A$5:$N$30,10,FALSE),0)</f>
        <v>0</v>
      </c>
      <c r="BP27" s="42">
        <f>IF(AND(BP$3&gt;=2025,BP$6&lt;&gt;0),VLOOKUP(BP$3,'efecte socio eco fp'!$A$5:$N$30,10,FALSE),0)</f>
        <v>0</v>
      </c>
      <c r="BQ27" s="42">
        <f>IF(AND(BQ$3&gt;=2025,BQ$6&lt;&gt;0),VLOOKUP(BQ$3,'efecte socio eco fp'!$A$5:$N$30,10,FALSE),0)</f>
        <v>0</v>
      </c>
      <c r="BR27" s="42">
        <f>IF(AND(BR$3&gt;=2025,BR$6&lt;&gt;0),VLOOKUP(BR$3,'efecte socio eco fp'!$A$5:$N$30,10,FALSE),0)</f>
        <v>0</v>
      </c>
      <c r="BS27" s="42">
        <f>IF(AND(BS$3&gt;=2025,BS$6&lt;&gt;0),VLOOKUP(BS$3,'efecte socio eco fp'!$A$5:$N$30,10,FALSE),0)</f>
        <v>0</v>
      </c>
      <c r="BT27" s="42">
        <f>IF(AND(BT$3&gt;=2025,BT$6&lt;&gt;0),VLOOKUP(BT$3,'efecte socio eco fp'!$A$5:$N$30,10,FALSE),0)</f>
        <v>0</v>
      </c>
      <c r="BU27" s="42">
        <f>IF(AND(BU$3&gt;=2025,BU$6&lt;&gt;0),VLOOKUP(BU$3,'efecte socio eco fp'!$A$5:$N$30,10,FALSE),0)</f>
        <v>0</v>
      </c>
      <c r="BV27" s="42">
        <f>IF(AND(BV$3&gt;=2025,BV$6&lt;&gt;0),VLOOKUP(BV$3,'efecte socio eco fp'!$A$5:$N$30,10,FALSE),0)</f>
        <v>0</v>
      </c>
      <c r="BW27" s="42">
        <f>IF(AND(BW$3&gt;=2025,BW$6&lt;&gt;0),VLOOKUP(BW$3,'efecte socio eco fp'!$A$5:$N$30,10,FALSE),0)</f>
        <v>0</v>
      </c>
      <c r="BX27" s="42">
        <f>IF(AND(BX$3&gt;=2025,BX$6&lt;&gt;0),VLOOKUP(BX$3,'efecte socio eco fp'!$A$5:$N$30,10,FALSE),0)</f>
        <v>0</v>
      </c>
      <c r="BY27" s="42">
        <f>IF(AND(BY$3&gt;=2025,BY$6&lt;&gt;0),VLOOKUP(BY$3,'efecte socio eco fp'!$A$5:$N$30,10,FALSE),0)</f>
        <v>0</v>
      </c>
      <c r="BZ27" s="42">
        <f>IF(AND(BZ$3&gt;=2025,BZ$6&lt;&gt;0),VLOOKUP(BZ$3,'efecte socio eco fp'!$A$5:$N$30,10,FALSE),0)</f>
        <v>0</v>
      </c>
      <c r="CA27" s="42">
        <f>IF(AND(CA$3&gt;=2025,CA$6&lt;&gt;0),VLOOKUP(CA$3,'efecte socio eco fp'!$A$5:$N$30,10,FALSE),0)</f>
        <v>0</v>
      </c>
      <c r="CB27" s="42">
        <f>IF(AND(CB$3&gt;=2025,CB$6&lt;&gt;0),VLOOKUP(CB$3,'efecte socio eco fp'!$A$5:$N$30,10,FALSE),0)</f>
        <v>0</v>
      </c>
      <c r="CC27" s="42">
        <f>IF(AND(CC$3&gt;=2025,CC$6&lt;&gt;0),VLOOKUP(CC$3,'efecte socio eco fp'!$A$5:$N$30,10,FALSE),0)</f>
        <v>0</v>
      </c>
      <c r="CD27" s="42">
        <f>IF(AND(CD$3&gt;=2025,CD$6&lt;&gt;0),VLOOKUP(CD$3,'efecte socio eco fp'!$A$5:$N$30,10,FALSE),0)</f>
        <v>0</v>
      </c>
      <c r="CE27" s="42">
        <f>IF(AND(CE$3&gt;=2025,CE$6&lt;&gt;0),VLOOKUP(CE$3,'efecte socio eco fp'!$A$5:$N$30,10,FALSE),0)</f>
        <v>0</v>
      </c>
    </row>
    <row r="28" spans="1:83">
      <c r="A28" t="s">
        <v>495</v>
      </c>
      <c r="B28" t="s">
        <v>538</v>
      </c>
      <c r="C28" s="42">
        <f>IF(AND(C$3&gt;=2025,C$6&lt;&gt;0),VLOOKUP(C$3,'efecte socio eco fp'!$A$5:$N$30,11,FALSE),0)</f>
        <v>0</v>
      </c>
      <c r="D28" s="42">
        <f>IF(AND(D$3&gt;=2025,D$6&lt;&gt;0),VLOOKUP(D$3,'efecte socio eco fp'!$A$5:$N$30,11,FALSE),0)</f>
        <v>0</v>
      </c>
      <c r="E28" s="42">
        <f>IF(AND(E$3&gt;=2025,E$6&lt;&gt;0),VLOOKUP(E$3,'efecte socio eco fp'!$A$5:$N$30,11,FALSE),0)</f>
        <v>0</v>
      </c>
      <c r="F28" s="42">
        <f>IF(AND(F$3&gt;=2025,F$6&lt;&gt;0),VLOOKUP(F$3,'efecte socio eco fp'!$A$5:$N$30,11,FALSE),0)</f>
        <v>0</v>
      </c>
      <c r="G28" s="42">
        <f>IF(AND(G$3&gt;=2025,G$6&lt;&gt;0),VLOOKUP(G$3,'efecte socio eco fp'!$A$5:$N$30,11,FALSE),0)</f>
        <v>0</v>
      </c>
      <c r="H28" s="42">
        <f>IF(AND(H$3&gt;=2025,H$6&lt;&gt;0),VLOOKUP(H$3,'efecte socio eco fp'!$A$5:$N$30,11,FALSE),0)</f>
        <v>0</v>
      </c>
      <c r="I28" s="42">
        <f>IF(AND(I$3&gt;=2025,I$6&lt;&gt;0),VLOOKUP(I$3,'efecte socio eco fp'!$A$5:$N$30,11,FALSE),0)</f>
        <v>0</v>
      </c>
      <c r="J28" s="42">
        <f>IF(AND(J$3&gt;=2025,J$6&lt;&gt;0),VLOOKUP(J$3,'efecte socio eco fp'!$A$5:$N$30,11,FALSE),0)</f>
        <v>781976988.48416996</v>
      </c>
      <c r="K28" s="42">
        <f>IF(AND(K$3&gt;=2025,K$6&lt;&gt;0),VLOOKUP(K$3,'efecte socio eco fp'!$A$5:$N$30,11,FALSE),0)</f>
        <v>810998136.9333564</v>
      </c>
      <c r="L28" s="42">
        <f>IF(AND(L$3&gt;=2025,L$6&lt;&gt;0),VLOOKUP(L$3,'efecte socio eco fp'!$A$5:$N$30,11,FALSE),0)</f>
        <v>841096333.77362442</v>
      </c>
      <c r="M28" s="42">
        <f>IF(AND(M$3&gt;=2025,M$6&lt;&gt;0),VLOOKUP(M$3,'efecte socio eco fp'!$A$5:$N$30,11,FALSE),0)</f>
        <v>872311551.00121546</v>
      </c>
      <c r="N28" s="42">
        <f>IF(AND(N$3&gt;=2025,N$6&lt;&gt;0),VLOOKUP(N$3,'efecte socio eco fp'!$A$5:$N$30,11,FALSE),0)</f>
        <v>894747662.57833493</v>
      </c>
      <c r="O28" s="42">
        <f>IF(AND(O$3&gt;=2025,O$6&lt;&gt;0),VLOOKUP(O$3,'efecte socio eco fp'!$A$5:$N$30,11,FALSE),0)</f>
        <v>917760837.59353817</v>
      </c>
      <c r="P28" s="42">
        <f>IF(AND(P$3&gt;=2025,P$6&lt;&gt;0),VLOOKUP(P$3,'efecte socio eco fp'!$A$5:$N$30,11,FALSE),0)</f>
        <v>941365918.28944945</v>
      </c>
      <c r="Q28" s="42">
        <f>IF(AND(Q$3&gt;=2025,Q$6&lt;&gt;0),VLOOKUP(Q$3,'efecte socio eco fp'!$A$5:$N$30,11,FALSE),0)</f>
        <v>965578128.65557146</v>
      </c>
      <c r="R28" s="42">
        <f>IF(AND(R$3&gt;=2025,R$6&lt;&gt;0),VLOOKUP(R$3,'efecte socio eco fp'!$A$5:$N$30,11,FALSE),0)</f>
        <v>990413084.24692798</v>
      </c>
      <c r="S28" s="42">
        <f>IF(AND(S$3&gt;=2025,S$6&lt;&gt;0),VLOOKUP(S$3,'efecte socio eco fp'!$A$5:$N$30,11,FALSE),0)</f>
        <v>1015786093.145167</v>
      </c>
      <c r="T28" s="42">
        <f>IF(AND(T$3&gt;=2025,T$6&lt;&gt;0),VLOOKUP(T$3,'efecte socio eco fp'!$A$5:$N$30,11,FALSE),0)</f>
        <v>1041809123.3232032</v>
      </c>
      <c r="U28" s="42">
        <f>IF(AND(U$3&gt;=2025,U$6&lt;&gt;0),VLOOKUP(U$3,'efecte socio eco fp'!$A$5:$N$30,11,FALSE),0)</f>
        <v>1068498827.4242405</v>
      </c>
      <c r="V28" s="42">
        <f>IF(AND(V$3&gt;=2025,V$6&lt;&gt;0),VLOOKUP(V$3,'efecte socio eco fp'!$A$5:$N$30,11,FALSE),0)</f>
        <v>1095872284.7090938</v>
      </c>
      <c r="W28" s="42">
        <f>IF(AND(W$3&gt;=2025,W$6&lt;&gt;0),VLOOKUP(W$3,'efecte socio eco fp'!$A$5:$N$30,11,FALSE),0)</f>
        <v>1123947011.9855406</v>
      </c>
      <c r="X28" s="42">
        <f>IF(AND(X$3&gt;=2025,X$6&lt;&gt;0),VLOOKUP(X$3,'efecte socio eco fp'!$A$5:$N$30,11,FALSE),0)</f>
        <v>1148298846.3984845</v>
      </c>
      <c r="Y28" s="42">
        <f>IF(AND(Y$3&gt;=2025,Y$6&lt;&gt;0),VLOOKUP(Y$3,'efecte socio eco fp'!$A$5:$N$30,11,FALSE),0)</f>
        <v>1173178296.2888055</v>
      </c>
      <c r="Z28" s="42">
        <f>IF(AND(Z$3&gt;=2025,Z$6&lt;&gt;0),VLOOKUP(Z$3,'efecte socio eco fp'!$A$5:$N$30,11,FALSE),0)</f>
        <v>1198596793.1604819</v>
      </c>
      <c r="AA28" s="42">
        <f>IF(AND(AA$3&gt;=2025,AA$6&lt;&gt;0),VLOOKUP(AA$3,'efecte socio eco fp'!$A$5:$N$30,11,FALSE),0)</f>
        <v>1224566016.1965096</v>
      </c>
      <c r="AB28" s="42">
        <f>IF(AND(AB$3&gt;=2025,AB$6&lt;&gt;0),VLOOKUP(AB$3,'efecte socio eco fp'!$A$5:$N$30,11,FALSE),0)</f>
        <v>1251097897.6252034</v>
      </c>
      <c r="AC28" s="42">
        <f>IF(AND(AC$3&gt;=2025,AC$6&lt;&gt;0),VLOOKUP(AC$3,'efecte socio eco fp'!$A$5:$N$30,11,FALSE),0)</f>
        <v>1280425015.1738718</v>
      </c>
      <c r="AD28" s="42">
        <f>IF(AND(AD$3&gt;=2025,AD$6&lt;&gt;0),VLOOKUP(AD$3,'efecte socio eco fp'!$A$5:$N$30,11,FALSE),0)</f>
        <v>1310439592.7729056</v>
      </c>
      <c r="AE28" s="42">
        <f>IF(AND(AE$3&gt;=2025,AE$6&lt;&gt;0),VLOOKUP(AE$3,'efecte socio eco fp'!$A$5:$N$30,11,FALSE),0)</f>
        <v>1341157745.2457292</v>
      </c>
      <c r="AF28" s="42">
        <f>IF(AND(AF$3&gt;=2025,AF$6&lt;&gt;0),VLOOKUP(AF$3,'efecte socio eco fp'!$A$5:$N$30,11,FALSE),0)</f>
        <v>1372595965.16504</v>
      </c>
      <c r="AG28" s="42">
        <f>IF(AND(AG$3&gt;=2025,AG$6&lt;&gt;0),VLOOKUP(AG$3,'efecte socio eco fp'!$A$5:$N$30,11,FALSE),0)</f>
        <v>0</v>
      </c>
      <c r="AH28" s="42">
        <f>IF(AND(AH$3&gt;=2025,AH$6&lt;&gt;0),VLOOKUP(AH$3,'efecte socio eco fp'!$A$5:$N$30,11,FALSE),0)</f>
        <v>0</v>
      </c>
      <c r="AI28" s="42">
        <f>IF(AND(AI$3&gt;=2025,AI$6&lt;&gt;0),VLOOKUP(AI$3,'efecte socio eco fp'!$A$5:$N$30,11,FALSE),0)</f>
        <v>0</v>
      </c>
      <c r="AJ28" s="42">
        <f>IF(AND(AJ$3&gt;=2025,AJ$6&lt;&gt;0),VLOOKUP(AJ$3,'efecte socio eco fp'!$A$5:$N$30,11,FALSE),0)</f>
        <v>0</v>
      </c>
      <c r="AK28" s="42">
        <f>IF(AND(AK$3&gt;=2025,AK$6&lt;&gt;0),VLOOKUP(AK$3,'efecte socio eco fp'!$A$5:$N$30,11,FALSE),0)</f>
        <v>0</v>
      </c>
      <c r="AL28" s="42">
        <f>IF(AND(AL$3&gt;=2025,AL$6&lt;&gt;0),VLOOKUP(AL$3,'efecte socio eco fp'!$A$5:$N$30,11,FALSE),0)</f>
        <v>0</v>
      </c>
      <c r="AM28" s="42">
        <f>IF(AND(AM$3&gt;=2025,AM$6&lt;&gt;0),VLOOKUP(AM$3,'efecte socio eco fp'!$A$5:$N$30,11,FALSE),0)</f>
        <v>0</v>
      </c>
      <c r="AN28" s="42">
        <f>IF(AND(AN$3&gt;=2025,AN$6&lt;&gt;0),VLOOKUP(AN$3,'efecte socio eco fp'!$A$5:$N$30,11,FALSE),0)</f>
        <v>0</v>
      </c>
      <c r="AO28" s="42">
        <f>IF(AND(AO$3&gt;=2025,AO$6&lt;&gt;0),VLOOKUP(AO$3,'efecte socio eco fp'!$A$5:$N$30,11,FALSE),0)</f>
        <v>0</v>
      </c>
      <c r="AP28" s="42">
        <f>IF(AND(AP$3&gt;=2025,AP$6&lt;&gt;0),VLOOKUP(AP$3,'efecte socio eco fp'!$A$5:$N$30,11,FALSE),0)</f>
        <v>0</v>
      </c>
      <c r="AQ28" s="42">
        <f>IF(AND(AQ$3&gt;=2025,AQ$6&lt;&gt;0),VLOOKUP(AQ$3,'efecte socio eco fp'!$A$5:$N$30,11,FALSE),0)</f>
        <v>0</v>
      </c>
      <c r="AR28" s="42">
        <f>IF(AND(AR$3&gt;=2025,AR$6&lt;&gt;0),VLOOKUP(AR$3,'efecte socio eco fp'!$A$5:$N$30,11,FALSE),0)</f>
        <v>0</v>
      </c>
      <c r="AS28" s="42">
        <f>IF(AND(AS$3&gt;=2025,AS$6&lt;&gt;0),VLOOKUP(AS$3,'efecte socio eco fp'!$A$5:$N$30,11,FALSE),0)</f>
        <v>0</v>
      </c>
      <c r="AT28" s="42">
        <f>IF(AND(AT$3&gt;=2025,AT$6&lt;&gt;0),VLOOKUP(AT$3,'efecte socio eco fp'!$A$5:$N$30,11,FALSE),0)</f>
        <v>0</v>
      </c>
      <c r="AU28" s="42">
        <f>IF(AND(AU$3&gt;=2025,AU$6&lt;&gt;0),VLOOKUP(AU$3,'efecte socio eco fp'!$A$5:$N$30,11,FALSE),0)</f>
        <v>0</v>
      </c>
      <c r="AV28" s="42">
        <f>IF(AND(AV$3&gt;=2025,AV$6&lt;&gt;0),VLOOKUP(AV$3,'efecte socio eco fp'!$A$5:$N$30,11,FALSE),0)</f>
        <v>0</v>
      </c>
      <c r="AW28" s="42">
        <f>IF(AND(AW$3&gt;=2025,AW$6&lt;&gt;0),VLOOKUP(AW$3,'efecte socio eco fp'!$A$5:$N$30,11,FALSE),0)</f>
        <v>0</v>
      </c>
      <c r="AX28" s="42">
        <f>IF(AND(AX$3&gt;=2025,AX$6&lt;&gt;0),VLOOKUP(AX$3,'efecte socio eco fp'!$A$5:$N$30,11,FALSE),0)</f>
        <v>0</v>
      </c>
      <c r="AY28" s="42">
        <f>IF(AND(AY$3&gt;=2025,AY$6&lt;&gt;0),VLOOKUP(AY$3,'efecte socio eco fp'!$A$5:$N$30,11,FALSE),0)</f>
        <v>0</v>
      </c>
      <c r="AZ28" s="42">
        <f>IF(AND(AZ$3&gt;=2025,AZ$6&lt;&gt;0),VLOOKUP(AZ$3,'efecte socio eco fp'!$A$5:$N$30,11,FALSE),0)</f>
        <v>0</v>
      </c>
      <c r="BA28" s="42">
        <f>IF(AND(BA$3&gt;=2025,BA$6&lt;&gt;0),VLOOKUP(BA$3,'efecte socio eco fp'!$A$5:$N$30,11,FALSE),0)</f>
        <v>0</v>
      </c>
      <c r="BB28" s="42">
        <f>IF(AND(BB$3&gt;=2025,BB$6&lt;&gt;0),VLOOKUP(BB$3,'efecte socio eco fp'!$A$5:$N$30,11,FALSE),0)</f>
        <v>0</v>
      </c>
      <c r="BC28" s="42">
        <f>IF(AND(BC$3&gt;=2025,BC$6&lt;&gt;0),VLOOKUP(BC$3,'efecte socio eco fp'!$A$5:$N$30,11,FALSE),0)</f>
        <v>0</v>
      </c>
      <c r="BD28" s="42">
        <f>IF(AND(BD$3&gt;=2025,BD$6&lt;&gt;0),VLOOKUP(BD$3,'efecte socio eco fp'!$A$5:$N$30,11,FALSE),0)</f>
        <v>0</v>
      </c>
      <c r="BE28" s="42">
        <f>IF(AND(BE$3&gt;=2025,BE$6&lt;&gt;0),VLOOKUP(BE$3,'efecte socio eco fp'!$A$5:$N$30,11,FALSE),0)</f>
        <v>0</v>
      </c>
      <c r="BF28" s="42">
        <f>IF(AND(BF$3&gt;=2025,BF$6&lt;&gt;0),VLOOKUP(BF$3,'efecte socio eco fp'!$A$5:$N$30,11,FALSE),0)</f>
        <v>0</v>
      </c>
      <c r="BG28" s="42">
        <f>IF(AND(BG$3&gt;=2025,BG$6&lt;&gt;0),VLOOKUP(BG$3,'efecte socio eco fp'!$A$5:$N$30,11,FALSE),0)</f>
        <v>0</v>
      </c>
      <c r="BH28" s="42">
        <f>IF(AND(BH$3&gt;=2025,BH$6&lt;&gt;0),VLOOKUP(BH$3,'efecte socio eco fp'!$A$5:$N$30,11,FALSE),0)</f>
        <v>0</v>
      </c>
      <c r="BI28" s="42">
        <f>IF(AND(BI$3&gt;=2025,BI$6&lt;&gt;0),VLOOKUP(BI$3,'efecte socio eco fp'!$A$5:$N$30,11,FALSE),0)</f>
        <v>0</v>
      </c>
      <c r="BJ28" s="42">
        <f>IF(AND(BJ$3&gt;=2025,BJ$6&lt;&gt;0),VLOOKUP(BJ$3,'efecte socio eco fp'!$A$5:$N$30,11,FALSE),0)</f>
        <v>0</v>
      </c>
      <c r="BK28" s="42">
        <f>IF(AND(BK$3&gt;=2025,BK$6&lt;&gt;0),VLOOKUP(BK$3,'efecte socio eco fp'!$A$5:$N$30,11,FALSE),0)</f>
        <v>0</v>
      </c>
      <c r="BL28" s="42">
        <f>IF(AND(BL$3&gt;=2025,BL$6&lt;&gt;0),VLOOKUP(BL$3,'efecte socio eco fp'!$A$5:$N$30,11,FALSE),0)</f>
        <v>0</v>
      </c>
      <c r="BM28" s="42">
        <f>IF(AND(BM$3&gt;=2025,BM$6&lt;&gt;0),VLOOKUP(BM$3,'efecte socio eco fp'!$A$5:$N$30,11,FALSE),0)</f>
        <v>0</v>
      </c>
      <c r="BN28" s="42">
        <f>IF(AND(BN$3&gt;=2025,BN$6&lt;&gt;0),VLOOKUP(BN$3,'efecte socio eco fp'!$A$5:$N$30,11,FALSE),0)</f>
        <v>0</v>
      </c>
      <c r="BO28" s="42">
        <f>IF(AND(BO$3&gt;=2025,BO$6&lt;&gt;0),VLOOKUP(BO$3,'efecte socio eco fp'!$A$5:$N$30,11,FALSE),0)</f>
        <v>0</v>
      </c>
      <c r="BP28" s="42">
        <f>IF(AND(BP$3&gt;=2025,BP$6&lt;&gt;0),VLOOKUP(BP$3,'efecte socio eco fp'!$A$5:$N$30,11,FALSE),0)</f>
        <v>0</v>
      </c>
      <c r="BQ28" s="42">
        <f>IF(AND(BQ$3&gt;=2025,BQ$6&lt;&gt;0),VLOOKUP(BQ$3,'efecte socio eco fp'!$A$5:$N$30,11,FALSE),0)</f>
        <v>0</v>
      </c>
      <c r="BR28" s="42">
        <f>IF(AND(BR$3&gt;=2025,BR$6&lt;&gt;0),VLOOKUP(BR$3,'efecte socio eco fp'!$A$5:$N$30,11,FALSE),0)</f>
        <v>0</v>
      </c>
      <c r="BS28" s="42">
        <f>IF(AND(BS$3&gt;=2025,BS$6&lt;&gt;0),VLOOKUP(BS$3,'efecte socio eco fp'!$A$5:$N$30,11,FALSE),0)</f>
        <v>0</v>
      </c>
      <c r="BT28" s="42">
        <f>IF(AND(BT$3&gt;=2025,BT$6&lt;&gt;0),VLOOKUP(BT$3,'efecte socio eco fp'!$A$5:$N$30,11,FALSE),0)</f>
        <v>0</v>
      </c>
      <c r="BU28" s="42">
        <f>IF(AND(BU$3&gt;=2025,BU$6&lt;&gt;0),VLOOKUP(BU$3,'efecte socio eco fp'!$A$5:$N$30,11,FALSE),0)</f>
        <v>0</v>
      </c>
      <c r="BV28" s="42">
        <f>IF(AND(BV$3&gt;=2025,BV$6&lt;&gt;0),VLOOKUP(BV$3,'efecte socio eco fp'!$A$5:$N$30,11,FALSE),0)</f>
        <v>0</v>
      </c>
      <c r="BW28" s="42">
        <f>IF(AND(BW$3&gt;=2025,BW$6&lt;&gt;0),VLOOKUP(BW$3,'efecte socio eco fp'!$A$5:$N$30,11,FALSE),0)</f>
        <v>0</v>
      </c>
      <c r="BX28" s="42">
        <f>IF(AND(BX$3&gt;=2025,BX$6&lt;&gt;0),VLOOKUP(BX$3,'efecte socio eco fp'!$A$5:$N$30,11,FALSE),0)</f>
        <v>0</v>
      </c>
      <c r="BY28" s="42">
        <f>IF(AND(BY$3&gt;=2025,BY$6&lt;&gt;0),VLOOKUP(BY$3,'efecte socio eco fp'!$A$5:$N$30,11,FALSE),0)</f>
        <v>0</v>
      </c>
      <c r="BZ28" s="42">
        <f>IF(AND(BZ$3&gt;=2025,BZ$6&lt;&gt;0),VLOOKUP(BZ$3,'efecte socio eco fp'!$A$5:$N$30,11,FALSE),0)</f>
        <v>0</v>
      </c>
      <c r="CA28" s="42">
        <f>IF(AND(CA$3&gt;=2025,CA$6&lt;&gt;0),VLOOKUP(CA$3,'efecte socio eco fp'!$A$5:$N$30,11,FALSE),0)</f>
        <v>0</v>
      </c>
      <c r="CB28" s="42">
        <f>IF(AND(CB$3&gt;=2025,CB$6&lt;&gt;0),VLOOKUP(CB$3,'efecte socio eco fp'!$A$5:$N$30,11,FALSE),0)</f>
        <v>0</v>
      </c>
      <c r="CC28" s="42">
        <f>IF(AND(CC$3&gt;=2025,CC$6&lt;&gt;0),VLOOKUP(CC$3,'efecte socio eco fp'!$A$5:$N$30,11,FALSE),0)</f>
        <v>0</v>
      </c>
      <c r="CD28" s="42">
        <f>IF(AND(CD$3&gt;=2025,CD$6&lt;&gt;0),VLOOKUP(CD$3,'efecte socio eco fp'!$A$5:$N$30,11,FALSE),0)</f>
        <v>0</v>
      </c>
      <c r="CE28" s="42">
        <f>IF(AND(CE$3&gt;=2025,CE$6&lt;&gt;0),VLOOKUP(CE$3,'efecte socio eco fp'!$A$5:$N$30,11,FALSE),0)</f>
        <v>0</v>
      </c>
    </row>
    <row r="29" spans="1:83">
      <c r="A29" t="s">
        <v>496</v>
      </c>
      <c r="B29" t="s">
        <v>538</v>
      </c>
      <c r="C29" s="42">
        <f>IF(AND(C$3&gt;=2025,C$6&lt;&gt;0),VLOOKUP(C$3,'efecte socio eco fp'!$A$5:$N$30,12,FALSE),0)</f>
        <v>0</v>
      </c>
      <c r="D29" s="42">
        <f>IF(AND(D$3&gt;=2025,D$6&lt;&gt;0),VLOOKUP(D$3,'efecte socio eco fp'!$A$5:$N$30,12,FALSE),0)</f>
        <v>0</v>
      </c>
      <c r="E29" s="42">
        <f>IF(AND(E$3&gt;=2025,E$6&lt;&gt;0),VLOOKUP(E$3,'efecte socio eco fp'!$A$5:$N$30,12,FALSE),0)</f>
        <v>0</v>
      </c>
      <c r="F29" s="42">
        <f>IF(AND(F$3&gt;=2025,F$6&lt;&gt;0),VLOOKUP(F$3,'efecte socio eco fp'!$A$5:$N$30,12,FALSE),0)</f>
        <v>0</v>
      </c>
      <c r="G29" s="42">
        <f>IF(AND(G$3&gt;=2025,G$6&lt;&gt;0),VLOOKUP(G$3,'efecte socio eco fp'!$A$5:$N$30,12,FALSE),0)</f>
        <v>0</v>
      </c>
      <c r="H29" s="42">
        <f>IF(AND(H$3&gt;=2025,H$6&lt;&gt;0),VLOOKUP(H$3,'efecte socio eco fp'!$A$5:$N$30,12,FALSE),0)</f>
        <v>0</v>
      </c>
      <c r="I29" s="42">
        <f>IF(AND(I$3&gt;=2025,I$6&lt;&gt;0),VLOOKUP(I$3,'efecte socio eco fp'!$A$5:$N$30,12,FALSE),0)</f>
        <v>0</v>
      </c>
      <c r="J29" s="42">
        <f>IF(AND(J$3&gt;=2025,J$6&lt;&gt;0),VLOOKUP(J$3,'efecte socio eco fp'!$A$5:$N$30,12,FALSE),0)</f>
        <v>877478888.51328433</v>
      </c>
      <c r="K29" s="42">
        <f>IF(AND(K$3&gt;=2025,K$6&lt;&gt;0),VLOOKUP(K$3,'efecte socio eco fp'!$A$5:$N$30,12,FALSE),0)</f>
        <v>910939196.06842434</v>
      </c>
      <c r="L29" s="42">
        <f>IF(AND(L$3&gt;=2025,L$6&lt;&gt;0),VLOOKUP(L$3,'efecte socio eco fp'!$A$5:$N$30,12,FALSE),0)</f>
        <v>945675422.84662557</v>
      </c>
      <c r="M29" s="42">
        <f>IF(AND(M$3&gt;=2025,M$6&lt;&gt;0),VLOOKUP(M$3,'efecte socio eco fp'!$A$5:$N$30,12,FALSE),0)</f>
        <v>981736222.61059153</v>
      </c>
      <c r="N29" s="42">
        <f>IF(AND(N$3&gt;=2025,N$6&lt;&gt;0),VLOOKUP(N$3,'efecte socio eco fp'!$A$5:$N$30,12,FALSE),0)</f>
        <v>1033530326.8534098</v>
      </c>
      <c r="O29" s="42">
        <f>IF(AND(O$3&gt;=2025,O$6&lt;&gt;0),VLOOKUP(O$3,'efecte socio eco fp'!$A$5:$N$30,12,FALSE),0)</f>
        <v>1088056966.7534969</v>
      </c>
      <c r="P29" s="42">
        <f>IF(AND(P$3&gt;=2025,P$6&lt;&gt;0),VLOOKUP(P$3,'efecte socio eco fp'!$A$5:$N$30,12,FALSE),0)</f>
        <v>1145460304.4935453</v>
      </c>
      <c r="Q29" s="42">
        <f>IF(AND(Q$3&gt;=2025,Q$6&lt;&gt;0),VLOOKUP(Q$3,'efecte socio eco fp'!$A$5:$N$30,12,FALSE),0)</f>
        <v>1205892107.9154322</v>
      </c>
      <c r="R29" s="42">
        <f>IF(AND(R$3&gt;=2025,R$6&lt;&gt;0),VLOOKUP(R$3,'efecte socio eco fp'!$A$5:$N$30,12,FALSE),0)</f>
        <v>1269512151.7769883</v>
      </c>
      <c r="S29" s="42">
        <f>IF(AND(S$3&gt;=2025,S$6&lt;&gt;0),VLOOKUP(S$3,'efecte socio eco fp'!$A$5:$N$30,12,FALSE),0)</f>
        <v>1330545270.7040291</v>
      </c>
      <c r="T29" s="42">
        <f>IF(AND(T$3&gt;=2025,T$6&lt;&gt;0),VLOOKUP(T$3,'efecte socio eco fp'!$A$5:$N$30,12,FALSE),0)</f>
        <v>1394512620.3910892</v>
      </c>
      <c r="U29" s="42">
        <f>IF(AND(U$3&gt;=2025,U$6&lt;&gt;0),VLOOKUP(U$3,'efecte socio eco fp'!$A$5:$N$30,12,FALSE),0)</f>
        <v>1461555267.0380352</v>
      </c>
      <c r="V29" s="42">
        <f>IF(AND(V$3&gt;=2025,V$6&lt;&gt;0),VLOOKUP(V$3,'efecte socio eco fp'!$A$5:$N$30,12,FALSE),0)</f>
        <v>1531821058.7492163</v>
      </c>
      <c r="W29" s="42">
        <f>IF(AND(W$3&gt;=2025,W$6&lt;&gt;0),VLOOKUP(W$3,'efecte socio eco fp'!$A$5:$N$30,12,FALSE),0)</f>
        <v>1605464951.5805869</v>
      </c>
      <c r="X29" s="42">
        <f>IF(AND(X$3&gt;=2025,X$6&lt;&gt;0),VLOOKUP(X$3,'efecte socio eco fp'!$A$5:$N$30,12,FALSE),0)</f>
        <v>1711107282.2192302</v>
      </c>
      <c r="Y29" s="42">
        <f>IF(AND(Y$3&gt;=2025,Y$6&lt;&gt;0),VLOOKUP(Y$3,'efecte socio eco fp'!$A$5:$N$30,12,FALSE),0)</f>
        <v>1823701058.3016231</v>
      </c>
      <c r="Z29" s="42">
        <f>IF(AND(Z$3&gt;=2025,Z$6&lt;&gt;0),VLOOKUP(Z$3,'efecte socio eco fp'!$A$5:$N$30,12,FALSE),0)</f>
        <v>1943703696.7880437</v>
      </c>
      <c r="AA29" s="42">
        <f>IF(AND(AA$3&gt;=2025,AA$6&lt;&gt;0),VLOOKUP(AA$3,'efecte socio eco fp'!$A$5:$N$30,12,FALSE),0)</f>
        <v>2071602713.4545119</v>
      </c>
      <c r="AB29" s="42">
        <f>IF(AND(AB$3&gt;=2025,AB$6&lt;&gt;0),VLOOKUP(AB$3,'efecte socio eco fp'!$A$5:$N$30,12,FALSE),0)</f>
        <v>2207917703.4461751</v>
      </c>
      <c r="AC29" s="42">
        <f>IF(AND(AC$3&gt;=2025,AC$6&lt;&gt;0),VLOOKUP(AC$3,'efecte socio eco fp'!$A$5:$N$30,12,FALSE),0)</f>
        <v>2325466711.0621467</v>
      </c>
      <c r="AD29" s="42">
        <f>IF(AND(AD$3&gt;=2025,AD$6&lt;&gt;0),VLOOKUP(AD$3,'efecte socio eco fp'!$A$5:$N$30,12,FALSE),0)</f>
        <v>2449273999.5777793</v>
      </c>
      <c r="AE29" s="42">
        <f>IF(AND(AE$3&gt;=2025,AE$6&lt;&gt;0),VLOOKUP(AE$3,'efecte socio eco fp'!$A$5:$N$30,12,FALSE),0)</f>
        <v>2579672758.3633051</v>
      </c>
      <c r="AF29" s="42">
        <f>IF(AND(AF$3&gt;=2025,AF$6&lt;&gt;0),VLOOKUP(AF$3,'efecte socio eco fp'!$A$5:$N$30,12,FALSE),0)</f>
        <v>2717013915.7109098</v>
      </c>
      <c r="AG29" s="42">
        <f>IF(AND(AG$3&gt;=2025,AG$6&lt;&gt;0),VLOOKUP(AG$3,'efecte socio eco fp'!$A$5:$N$30,12,FALSE),0)</f>
        <v>0</v>
      </c>
      <c r="AH29" s="42">
        <f>IF(AND(AH$3&gt;=2025,AH$6&lt;&gt;0),VLOOKUP(AH$3,'efecte socio eco fp'!$A$5:$N$30,12,FALSE),0)</f>
        <v>0</v>
      </c>
      <c r="AI29" s="42">
        <f>IF(AND(AI$3&gt;=2025,AI$6&lt;&gt;0),VLOOKUP(AI$3,'efecte socio eco fp'!$A$5:$N$30,12,FALSE),0)</f>
        <v>0</v>
      </c>
      <c r="AJ29" s="42">
        <f>IF(AND(AJ$3&gt;=2025,AJ$6&lt;&gt;0),VLOOKUP(AJ$3,'efecte socio eco fp'!$A$5:$N$30,12,FALSE),0)</f>
        <v>0</v>
      </c>
      <c r="AK29" s="42">
        <f>IF(AND(AK$3&gt;=2025,AK$6&lt;&gt;0),VLOOKUP(AK$3,'efecte socio eco fp'!$A$5:$N$30,12,FALSE),0)</f>
        <v>0</v>
      </c>
      <c r="AL29" s="42">
        <f>IF(AND(AL$3&gt;=2025,AL$6&lt;&gt;0),VLOOKUP(AL$3,'efecte socio eco fp'!$A$5:$N$30,12,FALSE),0)</f>
        <v>0</v>
      </c>
      <c r="AM29" s="42">
        <f>IF(AND(AM$3&gt;=2025,AM$6&lt;&gt;0),VLOOKUP(AM$3,'efecte socio eco fp'!$A$5:$N$30,12,FALSE),0)</f>
        <v>0</v>
      </c>
      <c r="AN29" s="42">
        <f>IF(AND(AN$3&gt;=2025,AN$6&lt;&gt;0),VLOOKUP(AN$3,'efecte socio eco fp'!$A$5:$N$30,12,FALSE),0)</f>
        <v>0</v>
      </c>
      <c r="AO29" s="42">
        <f>IF(AND(AO$3&gt;=2025,AO$6&lt;&gt;0),VLOOKUP(AO$3,'efecte socio eco fp'!$A$5:$N$30,12,FALSE),0)</f>
        <v>0</v>
      </c>
      <c r="AP29" s="42">
        <f>IF(AND(AP$3&gt;=2025,AP$6&lt;&gt;0),VLOOKUP(AP$3,'efecte socio eco fp'!$A$5:$N$30,12,FALSE),0)</f>
        <v>0</v>
      </c>
      <c r="AQ29" s="42">
        <f>IF(AND(AQ$3&gt;=2025,AQ$6&lt;&gt;0),VLOOKUP(AQ$3,'efecte socio eco fp'!$A$5:$N$30,12,FALSE),0)</f>
        <v>0</v>
      </c>
      <c r="AR29" s="42">
        <f>IF(AND(AR$3&gt;=2025,AR$6&lt;&gt;0),VLOOKUP(AR$3,'efecte socio eco fp'!$A$5:$N$30,12,FALSE),0)</f>
        <v>0</v>
      </c>
      <c r="AS29" s="42">
        <f>IF(AND(AS$3&gt;=2025,AS$6&lt;&gt;0),VLOOKUP(AS$3,'efecte socio eco fp'!$A$5:$N$30,12,FALSE),0)</f>
        <v>0</v>
      </c>
      <c r="AT29" s="42">
        <f>IF(AND(AT$3&gt;=2025,AT$6&lt;&gt;0),VLOOKUP(AT$3,'efecte socio eco fp'!$A$5:$N$30,12,FALSE),0)</f>
        <v>0</v>
      </c>
      <c r="AU29" s="42">
        <f>IF(AND(AU$3&gt;=2025,AU$6&lt;&gt;0),VLOOKUP(AU$3,'efecte socio eco fp'!$A$5:$N$30,12,FALSE),0)</f>
        <v>0</v>
      </c>
      <c r="AV29" s="42">
        <f>IF(AND(AV$3&gt;=2025,AV$6&lt;&gt;0),VLOOKUP(AV$3,'efecte socio eco fp'!$A$5:$N$30,12,FALSE),0)</f>
        <v>0</v>
      </c>
      <c r="AW29" s="42">
        <f>IF(AND(AW$3&gt;=2025,AW$6&lt;&gt;0),VLOOKUP(AW$3,'efecte socio eco fp'!$A$5:$N$30,12,FALSE),0)</f>
        <v>0</v>
      </c>
      <c r="AX29" s="42">
        <f>IF(AND(AX$3&gt;=2025,AX$6&lt;&gt;0),VLOOKUP(AX$3,'efecte socio eco fp'!$A$5:$N$30,12,FALSE),0)</f>
        <v>0</v>
      </c>
      <c r="AY29" s="42">
        <f>IF(AND(AY$3&gt;=2025,AY$6&lt;&gt;0),VLOOKUP(AY$3,'efecte socio eco fp'!$A$5:$N$30,12,FALSE),0)</f>
        <v>0</v>
      </c>
      <c r="AZ29" s="42">
        <f>IF(AND(AZ$3&gt;=2025,AZ$6&lt;&gt;0),VLOOKUP(AZ$3,'efecte socio eco fp'!$A$5:$N$30,12,FALSE),0)</f>
        <v>0</v>
      </c>
      <c r="BA29" s="42">
        <f>IF(AND(BA$3&gt;=2025,BA$6&lt;&gt;0),VLOOKUP(BA$3,'efecte socio eco fp'!$A$5:$N$30,12,FALSE),0)</f>
        <v>0</v>
      </c>
      <c r="BB29" s="42">
        <f>IF(AND(BB$3&gt;=2025,BB$6&lt;&gt;0),VLOOKUP(BB$3,'efecte socio eco fp'!$A$5:$N$30,12,FALSE),0)</f>
        <v>0</v>
      </c>
      <c r="BC29" s="42">
        <f>IF(AND(BC$3&gt;=2025,BC$6&lt;&gt;0),VLOOKUP(BC$3,'efecte socio eco fp'!$A$5:$N$30,12,FALSE),0)</f>
        <v>0</v>
      </c>
      <c r="BD29" s="42">
        <f>IF(AND(BD$3&gt;=2025,BD$6&lt;&gt;0),VLOOKUP(BD$3,'efecte socio eco fp'!$A$5:$N$30,12,FALSE),0)</f>
        <v>0</v>
      </c>
      <c r="BE29" s="42">
        <f>IF(AND(BE$3&gt;=2025,BE$6&lt;&gt;0),VLOOKUP(BE$3,'efecte socio eco fp'!$A$5:$N$30,12,FALSE),0)</f>
        <v>0</v>
      </c>
      <c r="BF29" s="42">
        <f>IF(AND(BF$3&gt;=2025,BF$6&lt;&gt;0),VLOOKUP(BF$3,'efecte socio eco fp'!$A$5:$N$30,12,FALSE),0)</f>
        <v>0</v>
      </c>
      <c r="BG29" s="42">
        <f>IF(AND(BG$3&gt;=2025,BG$6&lt;&gt;0),VLOOKUP(BG$3,'efecte socio eco fp'!$A$5:$N$30,12,FALSE),0)</f>
        <v>0</v>
      </c>
      <c r="BH29" s="42">
        <f>IF(AND(BH$3&gt;=2025,BH$6&lt;&gt;0),VLOOKUP(BH$3,'efecte socio eco fp'!$A$5:$N$30,12,FALSE),0)</f>
        <v>0</v>
      </c>
      <c r="BI29" s="42">
        <f>IF(AND(BI$3&gt;=2025,BI$6&lt;&gt;0),VLOOKUP(BI$3,'efecte socio eco fp'!$A$5:$N$30,12,FALSE),0)</f>
        <v>0</v>
      </c>
      <c r="BJ29" s="42">
        <f>IF(AND(BJ$3&gt;=2025,BJ$6&lt;&gt;0),VLOOKUP(BJ$3,'efecte socio eco fp'!$A$5:$N$30,12,FALSE),0)</f>
        <v>0</v>
      </c>
      <c r="BK29" s="42">
        <f>IF(AND(BK$3&gt;=2025,BK$6&lt;&gt;0),VLOOKUP(BK$3,'efecte socio eco fp'!$A$5:$N$30,12,FALSE),0)</f>
        <v>0</v>
      </c>
      <c r="BL29" s="42">
        <f>IF(AND(BL$3&gt;=2025,BL$6&lt;&gt;0),VLOOKUP(BL$3,'efecte socio eco fp'!$A$5:$N$30,12,FALSE),0)</f>
        <v>0</v>
      </c>
      <c r="BM29" s="42">
        <f>IF(AND(BM$3&gt;=2025,BM$6&lt;&gt;0),VLOOKUP(BM$3,'efecte socio eco fp'!$A$5:$N$30,12,FALSE),0)</f>
        <v>0</v>
      </c>
      <c r="BN29" s="42">
        <f>IF(AND(BN$3&gt;=2025,BN$6&lt;&gt;0),VLOOKUP(BN$3,'efecte socio eco fp'!$A$5:$N$30,12,FALSE),0)</f>
        <v>0</v>
      </c>
      <c r="BO29" s="42">
        <f>IF(AND(BO$3&gt;=2025,BO$6&lt;&gt;0),VLOOKUP(BO$3,'efecte socio eco fp'!$A$5:$N$30,12,FALSE),0)</f>
        <v>0</v>
      </c>
      <c r="BP29" s="42">
        <f>IF(AND(BP$3&gt;=2025,BP$6&lt;&gt;0),VLOOKUP(BP$3,'efecte socio eco fp'!$A$5:$N$30,12,FALSE),0)</f>
        <v>0</v>
      </c>
      <c r="BQ29" s="42">
        <f>IF(AND(BQ$3&gt;=2025,BQ$6&lt;&gt;0),VLOOKUP(BQ$3,'efecte socio eco fp'!$A$5:$N$30,12,FALSE),0)</f>
        <v>0</v>
      </c>
      <c r="BR29" s="42">
        <f>IF(AND(BR$3&gt;=2025,BR$6&lt;&gt;0),VLOOKUP(BR$3,'efecte socio eco fp'!$A$5:$N$30,12,FALSE),0)</f>
        <v>0</v>
      </c>
      <c r="BS29" s="42">
        <f>IF(AND(BS$3&gt;=2025,BS$6&lt;&gt;0),VLOOKUP(BS$3,'efecte socio eco fp'!$A$5:$N$30,12,FALSE),0)</f>
        <v>0</v>
      </c>
      <c r="BT29" s="42">
        <f>IF(AND(BT$3&gt;=2025,BT$6&lt;&gt;0),VLOOKUP(BT$3,'efecte socio eco fp'!$A$5:$N$30,12,FALSE),0)</f>
        <v>0</v>
      </c>
      <c r="BU29" s="42">
        <f>IF(AND(BU$3&gt;=2025,BU$6&lt;&gt;0),VLOOKUP(BU$3,'efecte socio eco fp'!$A$5:$N$30,12,FALSE),0)</f>
        <v>0</v>
      </c>
      <c r="BV29" s="42">
        <f>IF(AND(BV$3&gt;=2025,BV$6&lt;&gt;0),VLOOKUP(BV$3,'efecte socio eco fp'!$A$5:$N$30,12,FALSE),0)</f>
        <v>0</v>
      </c>
      <c r="BW29" s="42">
        <f>IF(AND(BW$3&gt;=2025,BW$6&lt;&gt;0),VLOOKUP(BW$3,'efecte socio eco fp'!$A$5:$N$30,12,FALSE),0)</f>
        <v>0</v>
      </c>
      <c r="BX29" s="42">
        <f>IF(AND(BX$3&gt;=2025,BX$6&lt;&gt;0),VLOOKUP(BX$3,'efecte socio eco fp'!$A$5:$N$30,12,FALSE),0)</f>
        <v>0</v>
      </c>
      <c r="BY29" s="42">
        <f>IF(AND(BY$3&gt;=2025,BY$6&lt;&gt;0),VLOOKUP(BY$3,'efecte socio eco fp'!$A$5:$N$30,12,FALSE),0)</f>
        <v>0</v>
      </c>
      <c r="BZ29" s="42">
        <f>IF(AND(BZ$3&gt;=2025,BZ$6&lt;&gt;0),VLOOKUP(BZ$3,'efecte socio eco fp'!$A$5:$N$30,12,FALSE),0)</f>
        <v>0</v>
      </c>
      <c r="CA29" s="42">
        <f>IF(AND(CA$3&gt;=2025,CA$6&lt;&gt;0),VLOOKUP(CA$3,'efecte socio eco fp'!$A$5:$N$30,12,FALSE),0)</f>
        <v>0</v>
      </c>
      <c r="CB29" s="42">
        <f>IF(AND(CB$3&gt;=2025,CB$6&lt;&gt;0),VLOOKUP(CB$3,'efecte socio eco fp'!$A$5:$N$30,12,FALSE),0)</f>
        <v>0</v>
      </c>
      <c r="CC29" s="42">
        <f>IF(AND(CC$3&gt;=2025,CC$6&lt;&gt;0),VLOOKUP(CC$3,'efecte socio eco fp'!$A$5:$N$30,12,FALSE),0)</f>
        <v>0</v>
      </c>
      <c r="CD29" s="42">
        <f>IF(AND(CD$3&gt;=2025,CD$6&lt;&gt;0),VLOOKUP(CD$3,'efecte socio eco fp'!$A$5:$N$30,12,FALSE),0)</f>
        <v>0</v>
      </c>
      <c r="CE29" s="42">
        <f>IF(AND(CE$3&gt;=2025,CE$6&lt;&gt;0),VLOOKUP(CE$3,'efecte socio eco fp'!$A$5:$N$30,12,FALSE),0)</f>
        <v>0</v>
      </c>
    </row>
    <row r="30" spans="1:83"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</row>
    <row r="31" spans="1:83">
      <c r="A31" t="s">
        <v>572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</row>
    <row r="32" spans="1:83">
      <c r="A32" t="s">
        <v>490</v>
      </c>
      <c r="B32" t="s">
        <v>538</v>
      </c>
      <c r="C32" s="42">
        <f>IF(AND(C$3&gt;=2025,C$6&lt;&gt;0),VLOOKUP(C$3,'efecte socio eco 3'!$A$5:$N$30,3,FALSE),0)</f>
        <v>0</v>
      </c>
      <c r="D32" s="42">
        <f>IF(AND(D$3&gt;=2025,D$6&lt;&gt;0),VLOOKUP(D$3,'efecte socio eco 3'!$A$5:$N$30,3,FALSE),0)</f>
        <v>0</v>
      </c>
      <c r="E32" s="42">
        <f>IF(AND(E$3&gt;=2025,E$6&lt;&gt;0),VLOOKUP(E$3,'efecte socio eco 3'!$A$5:$N$30,3,FALSE),0)</f>
        <v>0</v>
      </c>
      <c r="F32" s="42">
        <f>IF(AND(F$3&gt;=2025,F$6&lt;&gt;0),VLOOKUP(F$3,'efecte socio eco 3'!$A$5:$N$30,3,FALSE),0)</f>
        <v>0</v>
      </c>
      <c r="G32" s="42">
        <f>IF(AND(G$3&gt;=2025,G$6&lt;&gt;0),VLOOKUP(G$3,'efecte socio eco 3'!$A$5:$N$30,3,FALSE),0)</f>
        <v>0</v>
      </c>
      <c r="H32" s="42">
        <f>IF(AND(H$3&gt;=2025,H$6&lt;&gt;0),VLOOKUP(H$3,'efecte socio eco 3'!$A$5:$N$30,3,FALSE),0)</f>
        <v>0</v>
      </c>
      <c r="I32" s="42">
        <f>IF(AND(I$3&gt;=2025,I$6&lt;&gt;0),VLOOKUP(I$3,'efecte socio eco 3'!$A$5:$N$30,3,FALSE),0)</f>
        <v>0</v>
      </c>
      <c r="J32" s="42">
        <f>IF(AND(J$3&gt;=2025,J$6&lt;&gt;0),VLOOKUP(J$3,'efecte socio eco 3'!$A$5:$N$30,3,FALSE),0)</f>
        <v>13313837866.862341</v>
      </c>
      <c r="K32" s="42">
        <f>IF(AND(K$3&gt;=2025,K$6&lt;&gt;0),VLOOKUP(K$3,'efecte socio eco 3'!$A$5:$N$30,3,FALSE),0)</f>
        <v>13897169811.705635</v>
      </c>
      <c r="L32" s="42">
        <f>IF(AND(L$3&gt;=2025,L$6&lt;&gt;0),VLOOKUP(L$3,'efecte socio eco 3'!$A$5:$N$30,3,FALSE),0)</f>
        <v>14506059838.394106</v>
      </c>
      <c r="M32" s="42">
        <f>IF(AND(M$3&gt;=2025,M$6&lt;&gt;0),VLOOKUP(M$3,'efecte socio eco 3'!$A$5:$N$30,3,FALSE),0)</f>
        <v>15141627747.674778</v>
      </c>
      <c r="N32" s="42">
        <f>IF(AND(N$3&gt;=2025,N$6&lt;&gt;0),VLOOKUP(N$3,'efecte socio eco 3'!$A$5:$N$30,3,FALSE),0)</f>
        <v>15604276786.443727</v>
      </c>
      <c r="O32" s="42">
        <f>IF(AND(O$3&gt;=2025,O$6&lt;&gt;0),VLOOKUP(O$3,'efecte socio eco 3'!$A$5:$N$30,3,FALSE),0)</f>
        <v>16081061962.795818</v>
      </c>
      <c r="P32" s="42">
        <f>IF(AND(P$3&gt;=2025,P$6&lt;&gt;0),VLOOKUP(P$3,'efecte socio eco 3'!$A$5:$N$30,3,FALSE),0)</f>
        <v>16572415203.243425</v>
      </c>
      <c r="Q32" s="42">
        <f>IF(AND(Q$3&gt;=2025,Q$6&lt;&gt;0),VLOOKUP(Q$3,'efecte socio eco 3'!$A$5:$N$30,3,FALSE),0)</f>
        <v>17078781631.716606</v>
      </c>
      <c r="R32" s="42">
        <f>IF(AND(R$3&gt;=2025,R$6&lt;&gt;0),VLOOKUP(R$3,'efecte socio eco 3'!$A$5:$N$30,3,FALSE),0)</f>
        <v>17600619972.807236</v>
      </c>
      <c r="S32" s="42">
        <f>IF(AND(S$3&gt;=2025,S$6&lt;&gt;0),VLOOKUP(S$3,'efecte socio eco 3'!$A$5:$N$30,3,FALSE),0)</f>
        <v>18130767272.046722</v>
      </c>
      <c r="T32" s="42">
        <f>IF(AND(T$3&gt;=2025,T$6&lt;&gt;0),VLOOKUP(T$3,'efecte socio eco 3'!$A$5:$N$30,3,FALSE),0)</f>
        <v>18676883108.719845</v>
      </c>
      <c r="U32" s="42">
        <f>IF(AND(U$3&gt;=2025,U$6&lt;&gt;0),VLOOKUP(U$3,'efecte socio eco 3'!$A$5:$N$30,3,FALSE),0)</f>
        <v>19239448470.258083</v>
      </c>
      <c r="V32" s="42">
        <f>IF(AND(V$3&gt;=2025,V$6&lt;&gt;0),VLOOKUP(V$3,'efecte socio eco 3'!$A$5:$N$30,3,FALSE),0)</f>
        <v>19818958831.888702</v>
      </c>
      <c r="W32" s="42">
        <f>IF(AND(W$3&gt;=2025,W$6&lt;&gt;0),VLOOKUP(W$3,'efecte socio eco 3'!$A$5:$N$30,3,FALSE),0)</f>
        <v>20415924593.020832</v>
      </c>
      <c r="X32" s="42">
        <f>IF(AND(X$3&gt;=2025,X$6&lt;&gt;0),VLOOKUP(X$3,'efecte socio eco 3'!$A$5:$N$30,3,FALSE),0)</f>
        <v>20953049954.328583</v>
      </c>
      <c r="Y32" s="42">
        <f>IF(AND(Y$3&gt;=2025,Y$6&lt;&gt;0),VLOOKUP(Y$3,'efecte socio eco 3'!$A$5:$N$30,3,FALSE),0)</f>
        <v>21504306620.463871</v>
      </c>
      <c r="Z32" s="42">
        <f>IF(AND(Z$3&gt;=2025,Z$6&lt;&gt;0),VLOOKUP(Z$3,'efecte socio eco 3'!$A$5:$N$30,3,FALSE),0)</f>
        <v>22070066373.864304</v>
      </c>
      <c r="AA32" s="42">
        <f>IF(AND(AA$3&gt;=2025,AA$6&lt;&gt;0),VLOOKUP(AA$3,'efecte socio eco 3'!$A$5:$N$30,3,FALSE),0)</f>
        <v>22650710778.242653</v>
      </c>
      <c r="AB32" s="42">
        <f>IF(AND(AB$3&gt;=2025,AB$6&lt;&gt;0),VLOOKUP(AB$3,'efecte socio eco 3'!$A$5:$N$30,3,FALSE),0)</f>
        <v>23246631435.923779</v>
      </c>
      <c r="AC32" s="42">
        <f>IF(AND(AC$3&gt;=2025,AC$6&lt;&gt;0),VLOOKUP(AC$3,'efecte socio eco 3'!$A$5:$N$30,3,FALSE),0)</f>
        <v>23842466460.587742</v>
      </c>
      <c r="AD32" s="42">
        <f>IF(AND(AD$3&gt;=2025,AD$6&lt;&gt;0),VLOOKUP(AD$3,'efecte socio eco 3'!$A$5:$N$30,3,FALSE),0)</f>
        <v>24453573348.514771</v>
      </c>
      <c r="AE32" s="42">
        <f>IF(AND(AE$3&gt;=2025,AE$6&lt;&gt;0),VLOOKUP(AE$3,'efecte socio eco 3'!$A$5:$N$30,3,FALSE),0)</f>
        <v>25080343533.235744</v>
      </c>
      <c r="AF32" s="42">
        <f>IF(AND(AF$3&gt;=2025,AF$6&lt;&gt;0),VLOOKUP(AF$3,'efecte socio eco 3'!$A$5:$N$30,3,FALSE),0)</f>
        <v>25723178481.124718</v>
      </c>
      <c r="AG32" s="42">
        <f>IF(AND(AG$3&gt;=2025,AG$6&lt;&gt;0),VLOOKUP(AG$3,'efecte socio eco 3'!$A$5:$N$30,3,FALSE),0)</f>
        <v>0</v>
      </c>
      <c r="AH32" s="42">
        <f>IF(AND(AH$3&gt;=2025,AH$6&lt;&gt;0),VLOOKUP(AH$3,'efecte socio eco 3'!$A$5:$N$30,3,FALSE),0)</f>
        <v>0</v>
      </c>
      <c r="AI32" s="42">
        <f>IF(AND(AI$3&gt;=2025,AI$6&lt;&gt;0),VLOOKUP(AI$3,'efecte socio eco 3'!$A$5:$N$30,3,FALSE),0)</f>
        <v>0</v>
      </c>
      <c r="AJ32" s="42">
        <f>IF(AND(AJ$3&gt;=2025,AJ$6&lt;&gt;0),VLOOKUP(AJ$3,'efecte socio eco 3'!$A$5:$N$30,3,FALSE),0)</f>
        <v>0</v>
      </c>
      <c r="AK32" s="42">
        <f>IF(AND(AK$3&gt;=2025,AK$6&lt;&gt;0),VLOOKUP(AK$3,'efecte socio eco 3'!$A$5:$N$30,3,FALSE),0)</f>
        <v>0</v>
      </c>
      <c r="AL32" s="42">
        <f>IF(AND(AL$3&gt;=2025,AL$6&lt;&gt;0),VLOOKUP(AL$3,'efecte socio eco 3'!$A$5:$N$30,3,FALSE),0)</f>
        <v>0</v>
      </c>
      <c r="AM32" s="42">
        <f>IF(AND(AM$3&gt;=2025,AM$6&lt;&gt;0),VLOOKUP(AM$3,'efecte socio eco 3'!$A$5:$N$30,3,FALSE),0)</f>
        <v>0</v>
      </c>
      <c r="AN32" s="42">
        <f>IF(AND(AN$3&gt;=2025,AN$6&lt;&gt;0),VLOOKUP(AN$3,'efecte socio eco 3'!$A$5:$N$30,3,FALSE),0)</f>
        <v>0</v>
      </c>
      <c r="AO32" s="42">
        <f>IF(AND(AO$3&gt;=2025,AO$6&lt;&gt;0),VLOOKUP(AO$3,'efecte socio eco 3'!$A$5:$N$30,3,FALSE),0)</f>
        <v>0</v>
      </c>
      <c r="AP32" s="42">
        <f>IF(AND(AP$3&gt;=2025,AP$6&lt;&gt;0),VLOOKUP(AP$3,'efecte socio eco 3'!$A$5:$N$30,3,FALSE),0)</f>
        <v>0</v>
      </c>
      <c r="AQ32" s="42">
        <f>IF(AND(AQ$3&gt;=2025,AQ$6&lt;&gt;0),VLOOKUP(AQ$3,'efecte socio eco 3'!$A$5:$N$30,3,FALSE),0)</f>
        <v>0</v>
      </c>
      <c r="AR32" s="42">
        <f>IF(AND(AR$3&gt;=2025,AR$6&lt;&gt;0),VLOOKUP(AR$3,'efecte socio eco 3'!$A$5:$N$30,3,FALSE),0)</f>
        <v>0</v>
      </c>
      <c r="AS32" s="42">
        <f>IF(AND(AS$3&gt;=2025,AS$6&lt;&gt;0),VLOOKUP(AS$3,'efecte socio eco 3'!$A$5:$N$30,3,FALSE),0)</f>
        <v>0</v>
      </c>
      <c r="AT32" s="42">
        <f>IF(AND(AT$3&gt;=2025,AT$6&lt;&gt;0),VLOOKUP(AT$3,'efecte socio eco 3'!$A$5:$N$30,3,FALSE),0)</f>
        <v>0</v>
      </c>
      <c r="AU32" s="42">
        <f>IF(AND(AU$3&gt;=2025,AU$6&lt;&gt;0),VLOOKUP(AU$3,'efecte socio eco 3'!$A$5:$N$30,3,FALSE),0)</f>
        <v>0</v>
      </c>
      <c r="AV32" s="42">
        <f>IF(AND(AV$3&gt;=2025,AV$6&lt;&gt;0),VLOOKUP(AV$3,'efecte socio eco 3'!$A$5:$N$30,3,FALSE),0)</f>
        <v>0</v>
      </c>
      <c r="AW32" s="42">
        <f>IF(AND(AW$3&gt;=2025,AW$6&lt;&gt;0),VLOOKUP(AW$3,'efecte socio eco 3'!$A$5:$N$30,3,FALSE),0)</f>
        <v>0</v>
      </c>
      <c r="AX32" s="42">
        <f>IF(AND(AX$3&gt;=2025,AX$6&lt;&gt;0),VLOOKUP(AX$3,'efecte socio eco 3'!$A$5:$N$30,3,FALSE),0)</f>
        <v>0</v>
      </c>
      <c r="AY32" s="42">
        <f>IF(AND(AY$3&gt;=2025,AY$6&lt;&gt;0),VLOOKUP(AY$3,'efecte socio eco 3'!$A$5:$N$30,3,FALSE),0)</f>
        <v>0</v>
      </c>
      <c r="AZ32" s="42">
        <f>IF(AND(AZ$3&gt;=2025,AZ$6&lt;&gt;0),VLOOKUP(AZ$3,'efecte socio eco 3'!$A$5:$N$30,3,FALSE),0)</f>
        <v>0</v>
      </c>
      <c r="BA32" s="42">
        <f>IF(AND(BA$3&gt;=2025,BA$6&lt;&gt;0),VLOOKUP(BA$3,'efecte socio eco 3'!$A$5:$N$30,3,FALSE),0)</f>
        <v>0</v>
      </c>
      <c r="BB32" s="42">
        <f>IF(AND(BB$3&gt;=2025,BB$6&lt;&gt;0),VLOOKUP(BB$3,'efecte socio eco 3'!$A$5:$N$30,3,FALSE),0)</f>
        <v>0</v>
      </c>
      <c r="BC32" s="42">
        <f>IF(AND(BC$3&gt;=2025,BC$6&lt;&gt;0),VLOOKUP(BC$3,'efecte socio eco 3'!$A$5:$N$30,3,FALSE),0)</f>
        <v>0</v>
      </c>
      <c r="BD32" s="42">
        <f>IF(AND(BD$3&gt;=2025,BD$6&lt;&gt;0),VLOOKUP(BD$3,'efecte socio eco 3'!$A$5:$N$30,3,FALSE),0)</f>
        <v>0</v>
      </c>
      <c r="BE32" s="42">
        <f>IF(AND(BE$3&gt;=2025,BE$6&lt;&gt;0),VLOOKUP(BE$3,'efecte socio eco 3'!$A$5:$N$30,3,FALSE),0)</f>
        <v>0</v>
      </c>
      <c r="BF32" s="42">
        <f>IF(AND(BF$3&gt;=2025,BF$6&lt;&gt;0),VLOOKUP(BF$3,'efecte socio eco 3'!$A$5:$N$30,3,FALSE),0)</f>
        <v>0</v>
      </c>
      <c r="BG32" s="42">
        <f>IF(AND(BG$3&gt;=2025,BG$6&lt;&gt;0),VLOOKUP(BG$3,'efecte socio eco 3'!$A$5:$N$30,3,FALSE),0)</f>
        <v>0</v>
      </c>
      <c r="BH32" s="42">
        <f>IF(AND(BH$3&gt;=2025,BH$6&lt;&gt;0),VLOOKUP(BH$3,'efecte socio eco 3'!$A$5:$N$30,3,FALSE),0)</f>
        <v>0</v>
      </c>
      <c r="BI32" s="42">
        <f>IF(AND(BI$3&gt;=2025,BI$6&lt;&gt;0),VLOOKUP(BI$3,'efecte socio eco 3'!$A$5:$N$30,3,FALSE),0)</f>
        <v>0</v>
      </c>
      <c r="BJ32" s="42">
        <f>IF(AND(BJ$3&gt;=2025,BJ$6&lt;&gt;0),VLOOKUP(BJ$3,'efecte socio eco 3'!$A$5:$N$30,3,FALSE),0)</f>
        <v>0</v>
      </c>
      <c r="BK32" s="42">
        <f>IF(AND(BK$3&gt;=2025,BK$6&lt;&gt;0),VLOOKUP(BK$3,'efecte socio eco 3'!$A$5:$N$30,3,FALSE),0)</f>
        <v>0</v>
      </c>
      <c r="BL32" s="42">
        <f>IF(AND(BL$3&gt;=2025,BL$6&lt;&gt;0),VLOOKUP(BL$3,'efecte socio eco 3'!$A$5:$N$30,3,FALSE),0)</f>
        <v>0</v>
      </c>
      <c r="BM32" s="42">
        <f>IF(AND(BM$3&gt;=2025,BM$6&lt;&gt;0),VLOOKUP(BM$3,'efecte socio eco 3'!$A$5:$N$30,3,FALSE),0)</f>
        <v>0</v>
      </c>
      <c r="BN32" s="42">
        <f>IF(AND(BN$3&gt;=2025,BN$6&lt;&gt;0),VLOOKUP(BN$3,'efecte socio eco 3'!$A$5:$N$30,3,FALSE),0)</f>
        <v>0</v>
      </c>
      <c r="BO32" s="42">
        <f>IF(AND(BO$3&gt;=2025,BO$6&lt;&gt;0),VLOOKUP(BO$3,'efecte socio eco 3'!$A$5:$N$30,3,FALSE),0)</f>
        <v>0</v>
      </c>
      <c r="BP32" s="42">
        <f>IF(AND(BP$3&gt;=2025,BP$6&lt;&gt;0),VLOOKUP(BP$3,'efecte socio eco 3'!$A$5:$N$30,3,FALSE),0)</f>
        <v>0</v>
      </c>
      <c r="BQ32" s="42">
        <f>IF(AND(BQ$3&gt;=2025,BQ$6&lt;&gt;0),VLOOKUP(BQ$3,'efecte socio eco 3'!$A$5:$N$30,3,FALSE),0)</f>
        <v>0</v>
      </c>
      <c r="BR32" s="42">
        <f>IF(AND(BR$3&gt;=2025,BR$6&lt;&gt;0),VLOOKUP(BR$3,'efecte socio eco 3'!$A$5:$N$30,3,FALSE),0)</f>
        <v>0</v>
      </c>
      <c r="BS32" s="42">
        <f>IF(AND(BS$3&gt;=2025,BS$6&lt;&gt;0),VLOOKUP(BS$3,'efecte socio eco 3'!$A$5:$N$30,3,FALSE),0)</f>
        <v>0</v>
      </c>
      <c r="BT32" s="42">
        <f>IF(AND(BT$3&gt;=2025,BT$6&lt;&gt;0),VLOOKUP(BT$3,'efecte socio eco 3'!$A$5:$N$30,3,FALSE),0)</f>
        <v>0</v>
      </c>
      <c r="BU32" s="42">
        <f>IF(AND(BU$3&gt;=2025,BU$6&lt;&gt;0),VLOOKUP(BU$3,'efecte socio eco 3'!$A$5:$N$30,3,FALSE),0)</f>
        <v>0</v>
      </c>
      <c r="BV32" s="42">
        <f>IF(AND(BV$3&gt;=2025,BV$6&lt;&gt;0),VLOOKUP(BV$3,'efecte socio eco 3'!$A$5:$N$30,3,FALSE),0)</f>
        <v>0</v>
      </c>
      <c r="BW32" s="42">
        <f>IF(AND(BW$3&gt;=2025,BW$6&lt;&gt;0),VLOOKUP(BW$3,'efecte socio eco 3'!$A$5:$N$30,3,FALSE),0)</f>
        <v>0</v>
      </c>
      <c r="BX32" s="42">
        <f>IF(AND(BX$3&gt;=2025,BX$6&lt;&gt;0),VLOOKUP(BX$3,'efecte socio eco 3'!$A$5:$N$30,3,FALSE),0)</f>
        <v>0</v>
      </c>
      <c r="BY32" s="42">
        <f>IF(AND(BY$3&gt;=2025,BY$6&lt;&gt;0),VLOOKUP(BY$3,'efecte socio eco 3'!$A$5:$N$30,3,FALSE),0)</f>
        <v>0</v>
      </c>
      <c r="BZ32" s="42">
        <f>IF(AND(BZ$3&gt;=2025,BZ$6&lt;&gt;0),VLOOKUP(BZ$3,'efecte socio eco 3'!$A$5:$N$30,3,FALSE),0)</f>
        <v>0</v>
      </c>
      <c r="CA32" s="42">
        <f>IF(AND(CA$3&gt;=2025,CA$6&lt;&gt;0),VLOOKUP(CA$3,'efecte socio eco 3'!$A$5:$N$30,3,FALSE),0)</f>
        <v>0</v>
      </c>
      <c r="CB32" s="42">
        <f>IF(AND(CB$3&gt;=2025,CB$6&lt;&gt;0),VLOOKUP(CB$3,'efecte socio eco 3'!$A$5:$N$30,3,FALSE),0)</f>
        <v>0</v>
      </c>
      <c r="CC32" s="42">
        <f>IF(AND(CC$3&gt;=2025,CC$6&lt;&gt;0),VLOOKUP(CC$3,'efecte socio eco 3'!$A$5:$N$30,3,FALSE),0)</f>
        <v>0</v>
      </c>
      <c r="CD32" s="42">
        <f>IF(AND(CD$3&gt;=2025,CD$6&lt;&gt;0),VLOOKUP(CD$3,'efecte socio eco 3'!$A$5:$N$30,3,FALSE),0)</f>
        <v>0</v>
      </c>
      <c r="CE32" s="42">
        <f>IF(AND(CE$3&gt;=2025,CE$6&lt;&gt;0),VLOOKUP(CE$3,'efecte socio eco 3'!$A$5:$N$30,3,FALSE),0)</f>
        <v>0</v>
      </c>
    </row>
    <row r="33" spans="1:83">
      <c r="A33" t="s">
        <v>491</v>
      </c>
      <c r="B33" t="s">
        <v>538</v>
      </c>
      <c r="C33" s="42">
        <f>IF(AND(C$3&gt;=2025,C$6&lt;&gt;0),VLOOKUP(C$3,'efecte socio eco 3'!$A$5:$N$30,4,FALSE),0)</f>
        <v>0</v>
      </c>
      <c r="D33" s="42">
        <f>IF(AND(D$3&gt;=2025,D$6&lt;&gt;0),VLOOKUP(D$3,'efecte socio eco 3'!$A$5:$N$30,4,FALSE),0)</f>
        <v>0</v>
      </c>
      <c r="E33" s="42">
        <f>IF(AND(E$3&gt;=2025,E$6&lt;&gt;0),VLOOKUP(E$3,'efecte socio eco 3'!$A$5:$N$30,4,FALSE),0)</f>
        <v>0</v>
      </c>
      <c r="F33" s="42">
        <f>IF(AND(F$3&gt;=2025,F$6&lt;&gt;0),VLOOKUP(F$3,'efecte socio eco 3'!$A$5:$N$30,4,FALSE),0)</f>
        <v>0</v>
      </c>
      <c r="G33" s="42">
        <f>IF(AND(G$3&gt;=2025,G$6&lt;&gt;0),VLOOKUP(G$3,'efecte socio eco 3'!$A$5:$N$30,4,FALSE),0)</f>
        <v>0</v>
      </c>
      <c r="H33" s="42">
        <f>IF(AND(H$3&gt;=2025,H$6&lt;&gt;0),VLOOKUP(H$3,'efecte socio eco 3'!$A$5:$N$30,4,FALSE),0)</f>
        <v>0</v>
      </c>
      <c r="I33" s="42">
        <f>IF(AND(I$3&gt;=2025,I$6&lt;&gt;0),VLOOKUP(I$3,'efecte socio eco 3'!$A$5:$N$30,4,FALSE),0)</f>
        <v>0</v>
      </c>
      <c r="J33" s="42">
        <f>IF(AND(J$3&gt;=2025,J$6&lt;&gt;0),VLOOKUP(J$3,'efecte socio eco 3'!$A$5:$N$30,4,FALSE),0)</f>
        <v>5220068938.3484564</v>
      </c>
      <c r="K33" s="42">
        <f>IF(AND(K$3&gt;=2025,K$6&lt;&gt;0),VLOOKUP(K$3,'efecte socio eco 3'!$A$5:$N$30,4,FALSE),0)</f>
        <v>5485263589.3030462</v>
      </c>
      <c r="L33" s="42">
        <f>IF(AND(L$3&gt;=2025,L$6&lt;&gt;0),VLOOKUP(L$3,'efecte socio eco 3'!$A$5:$N$30,4,FALSE),0)</f>
        <v>5763930898.1335258</v>
      </c>
      <c r="M33" s="42">
        <f>IF(AND(M$3&gt;=2025,M$6&lt;&gt;0),VLOOKUP(M$3,'efecte socio eco 3'!$A$5:$N$30,4,FALSE),0)</f>
        <v>6056755314.9582815</v>
      </c>
      <c r="N33" s="42">
        <f>IF(AND(N$3&gt;=2025,N$6&lt;&gt;0),VLOOKUP(N$3,'efecte socio eco 3'!$A$5:$N$30,4,FALSE),0)</f>
        <v>6278094007.6739235</v>
      </c>
      <c r="O33" s="42">
        <f>IF(AND(O$3&gt;=2025,O$6&lt;&gt;0),VLOOKUP(O$3,'efecte socio eco 3'!$A$5:$N$30,4,FALSE),0)</f>
        <v>6507521324.4705276</v>
      </c>
      <c r="P33" s="42">
        <f>IF(AND(P$3&gt;=2025,P$6&lt;&gt;0),VLOOKUP(P$3,'efecte socio eco 3'!$A$5:$N$30,4,FALSE),0)</f>
        <v>6745332856.863163</v>
      </c>
      <c r="Q33" s="42">
        <f>IF(AND(Q$3&gt;=2025,Q$6&lt;&gt;0),VLOOKUP(Q$3,'efecte socio eco 3'!$A$5:$N$30,4,FALSE),0)</f>
        <v>6991834998.4938002</v>
      </c>
      <c r="R33" s="42">
        <f>IF(AND(R$3&gt;=2025,R$6&lt;&gt;0),VLOOKUP(R$3,'efecte socio eco 3'!$A$5:$N$30,4,FALSE),0)</f>
        <v>7247345339.8853512</v>
      </c>
      <c r="S33" s="42">
        <f>IF(AND(S$3&gt;=2025,S$6&lt;&gt;0),VLOOKUP(S$3,'efecte socio eco 3'!$A$5:$N$30,4,FALSE),0)</f>
        <v>7512547461.3289337</v>
      </c>
      <c r="T33" s="42">
        <f>IF(AND(T$3&gt;=2025,T$6&lt;&gt;0),VLOOKUP(T$3,'efecte socio eco 3'!$A$5:$N$30,4,FALSE),0)</f>
        <v>7787454124.4936218</v>
      </c>
      <c r="U33" s="42">
        <f>IF(AND(U$3&gt;=2025,U$6&lt;&gt;0),VLOOKUP(U$3,'efecte socio eco 3'!$A$5:$N$30,4,FALSE),0)</f>
        <v>8072420447.6925879</v>
      </c>
      <c r="V33" s="42">
        <f>IF(AND(V$3&gt;=2025,V$6&lt;&gt;0),VLOOKUP(V$3,'efecte socio eco 3'!$A$5:$N$30,4,FALSE),0)</f>
        <v>8367814544.084095</v>
      </c>
      <c r="W33" s="42">
        <f>IF(AND(W$3&gt;=2025,W$6&lt;&gt;0),VLOOKUP(W$3,'efecte socio eco 3'!$A$5:$N$30,4,FALSE),0)</f>
        <v>8674017997.191885</v>
      </c>
      <c r="X33" s="42">
        <f>IF(AND(X$3&gt;=2025,X$6&lt;&gt;0),VLOOKUP(X$3,'efecte socio eco 3'!$A$5:$N$30,4,FALSE),0)</f>
        <v>8954539081.8840809</v>
      </c>
      <c r="Y33" s="42">
        <f>IF(AND(Y$3&gt;=2025,Y$6&lt;&gt;0),VLOOKUP(Y$3,'efecte socio eco 3'!$A$5:$N$30,4,FALSE),0)</f>
        <v>9244132326.5582333</v>
      </c>
      <c r="Z33" s="42">
        <f>IF(AND(Z$3&gt;=2025,Z$6&lt;&gt;0),VLOOKUP(Z$3,'efecte socio eco 3'!$A$5:$N$30,4,FALSE),0)</f>
        <v>9543091128.3642502</v>
      </c>
      <c r="AA33" s="42">
        <f>IF(AND(AA$3&gt;=2025,AA$6&lt;&gt;0),VLOOKUP(AA$3,'efecte socio eco 3'!$A$5:$N$30,4,FALSE),0)</f>
        <v>9851718373.0289345</v>
      </c>
      <c r="AB33" s="42">
        <f>IF(AND(AB$3&gt;=2025,AB$6&lt;&gt;0),VLOOKUP(AB$3,'efecte socio eco 3'!$A$5:$N$30,4,FALSE),0)</f>
        <v>10170326741.720211</v>
      </c>
      <c r="AC33" s="42">
        <f>IF(AND(AC$3&gt;=2025,AC$6&lt;&gt;0),VLOOKUP(AC$3,'efecte socio eco 3'!$A$5:$N$30,4,FALSE),0)</f>
        <v>10496004069.388477</v>
      </c>
      <c r="AD33" s="42">
        <f>IF(AND(AD$3&gt;=2025,AD$6&lt;&gt;0),VLOOKUP(AD$3,'efecte socio eco 3'!$A$5:$N$30,4,FALSE),0)</f>
        <v>10832110336.504877</v>
      </c>
      <c r="AE33" s="42">
        <f>IF(AND(AE$3&gt;=2025,AE$6&lt;&gt;0),VLOOKUP(AE$3,'efecte socio eco 3'!$A$5:$N$30,4,FALSE),0)</f>
        <v>11178979501.772621</v>
      </c>
      <c r="AF33" s="42">
        <f>IF(AND(AF$3&gt;=2025,AF$6&lt;&gt;0),VLOOKUP(AF$3,'efecte socio eco 3'!$A$5:$N$30,4,FALSE),0)</f>
        <v>11536956218.023119</v>
      </c>
      <c r="AG33" s="42">
        <f>IF(AND(AG$3&gt;=2025,AG$6&lt;&gt;0),VLOOKUP(AG$3,'efecte socio eco 3'!$A$5:$N$30,4,FALSE),0)</f>
        <v>0</v>
      </c>
      <c r="AH33" s="42">
        <f>IF(AND(AH$3&gt;=2025,AH$6&lt;&gt;0),VLOOKUP(AH$3,'efecte socio eco 3'!$A$5:$N$30,4,FALSE),0)</f>
        <v>0</v>
      </c>
      <c r="AI33" s="42">
        <f>IF(AND(AI$3&gt;=2025,AI$6&lt;&gt;0),VLOOKUP(AI$3,'efecte socio eco 3'!$A$5:$N$30,4,FALSE),0)</f>
        <v>0</v>
      </c>
      <c r="AJ33" s="42">
        <f>IF(AND(AJ$3&gt;=2025,AJ$6&lt;&gt;0),VLOOKUP(AJ$3,'efecte socio eco 3'!$A$5:$N$30,4,FALSE),0)</f>
        <v>0</v>
      </c>
      <c r="AK33" s="42">
        <f>IF(AND(AK$3&gt;=2025,AK$6&lt;&gt;0),VLOOKUP(AK$3,'efecte socio eco 3'!$A$5:$N$30,4,FALSE),0)</f>
        <v>0</v>
      </c>
      <c r="AL33" s="42">
        <f>IF(AND(AL$3&gt;=2025,AL$6&lt;&gt;0),VLOOKUP(AL$3,'efecte socio eco 3'!$A$5:$N$30,4,FALSE),0)</f>
        <v>0</v>
      </c>
      <c r="AM33" s="42">
        <f>IF(AND(AM$3&gt;=2025,AM$6&lt;&gt;0),VLOOKUP(AM$3,'efecte socio eco 3'!$A$5:$N$30,4,FALSE),0)</f>
        <v>0</v>
      </c>
      <c r="AN33" s="42">
        <f>IF(AND(AN$3&gt;=2025,AN$6&lt;&gt;0),VLOOKUP(AN$3,'efecte socio eco 3'!$A$5:$N$30,4,FALSE),0)</f>
        <v>0</v>
      </c>
      <c r="AO33" s="42">
        <f>IF(AND(AO$3&gt;=2025,AO$6&lt;&gt;0),VLOOKUP(AO$3,'efecte socio eco 3'!$A$5:$N$30,4,FALSE),0)</f>
        <v>0</v>
      </c>
      <c r="AP33" s="42">
        <f>IF(AND(AP$3&gt;=2025,AP$6&lt;&gt;0),VLOOKUP(AP$3,'efecte socio eco 3'!$A$5:$N$30,4,FALSE),0)</f>
        <v>0</v>
      </c>
      <c r="AQ33" s="42">
        <f>IF(AND(AQ$3&gt;=2025,AQ$6&lt;&gt;0),VLOOKUP(AQ$3,'efecte socio eco 3'!$A$5:$N$30,4,FALSE),0)</f>
        <v>0</v>
      </c>
      <c r="AR33" s="42">
        <f>IF(AND(AR$3&gt;=2025,AR$6&lt;&gt;0),VLOOKUP(AR$3,'efecte socio eco 3'!$A$5:$N$30,4,FALSE),0)</f>
        <v>0</v>
      </c>
      <c r="AS33" s="42">
        <f>IF(AND(AS$3&gt;=2025,AS$6&lt;&gt;0),VLOOKUP(AS$3,'efecte socio eco 3'!$A$5:$N$30,4,FALSE),0)</f>
        <v>0</v>
      </c>
      <c r="AT33" s="42">
        <f>IF(AND(AT$3&gt;=2025,AT$6&lt;&gt;0),VLOOKUP(AT$3,'efecte socio eco 3'!$A$5:$N$30,4,FALSE),0)</f>
        <v>0</v>
      </c>
      <c r="AU33" s="42">
        <f>IF(AND(AU$3&gt;=2025,AU$6&lt;&gt;0),VLOOKUP(AU$3,'efecte socio eco 3'!$A$5:$N$30,4,FALSE),0)</f>
        <v>0</v>
      </c>
      <c r="AV33" s="42">
        <f>IF(AND(AV$3&gt;=2025,AV$6&lt;&gt;0),VLOOKUP(AV$3,'efecte socio eco 3'!$A$5:$N$30,4,FALSE),0)</f>
        <v>0</v>
      </c>
      <c r="AW33" s="42">
        <f>IF(AND(AW$3&gt;=2025,AW$6&lt;&gt;0),VLOOKUP(AW$3,'efecte socio eco 3'!$A$5:$N$30,4,FALSE),0)</f>
        <v>0</v>
      </c>
      <c r="AX33" s="42">
        <f>IF(AND(AX$3&gt;=2025,AX$6&lt;&gt;0),VLOOKUP(AX$3,'efecte socio eco 3'!$A$5:$N$30,4,FALSE),0)</f>
        <v>0</v>
      </c>
      <c r="AY33" s="42">
        <f>IF(AND(AY$3&gt;=2025,AY$6&lt;&gt;0),VLOOKUP(AY$3,'efecte socio eco 3'!$A$5:$N$30,4,FALSE),0)</f>
        <v>0</v>
      </c>
      <c r="AZ33" s="42">
        <f>IF(AND(AZ$3&gt;=2025,AZ$6&lt;&gt;0),VLOOKUP(AZ$3,'efecte socio eco 3'!$A$5:$N$30,4,FALSE),0)</f>
        <v>0</v>
      </c>
      <c r="BA33" s="42">
        <f>IF(AND(BA$3&gt;=2025,BA$6&lt;&gt;0),VLOOKUP(BA$3,'efecte socio eco 3'!$A$5:$N$30,4,FALSE),0)</f>
        <v>0</v>
      </c>
      <c r="BB33" s="42">
        <f>IF(AND(BB$3&gt;=2025,BB$6&lt;&gt;0),VLOOKUP(BB$3,'efecte socio eco 3'!$A$5:$N$30,4,FALSE),0)</f>
        <v>0</v>
      </c>
      <c r="BC33" s="42">
        <f>IF(AND(BC$3&gt;=2025,BC$6&lt;&gt;0),VLOOKUP(BC$3,'efecte socio eco 3'!$A$5:$N$30,4,FALSE),0)</f>
        <v>0</v>
      </c>
      <c r="BD33" s="42">
        <f>IF(AND(BD$3&gt;=2025,BD$6&lt;&gt;0),VLOOKUP(BD$3,'efecte socio eco 3'!$A$5:$N$30,4,FALSE),0)</f>
        <v>0</v>
      </c>
      <c r="BE33" s="42">
        <f>IF(AND(BE$3&gt;=2025,BE$6&lt;&gt;0),VLOOKUP(BE$3,'efecte socio eco 3'!$A$5:$N$30,4,FALSE),0)</f>
        <v>0</v>
      </c>
      <c r="BF33" s="42">
        <f>IF(AND(BF$3&gt;=2025,BF$6&lt;&gt;0),VLOOKUP(BF$3,'efecte socio eco 3'!$A$5:$N$30,4,FALSE),0)</f>
        <v>0</v>
      </c>
      <c r="BG33" s="42">
        <f>IF(AND(BG$3&gt;=2025,BG$6&lt;&gt;0),VLOOKUP(BG$3,'efecte socio eco 3'!$A$5:$N$30,4,FALSE),0)</f>
        <v>0</v>
      </c>
      <c r="BH33" s="42">
        <f>IF(AND(BH$3&gt;=2025,BH$6&lt;&gt;0),VLOOKUP(BH$3,'efecte socio eco 3'!$A$5:$N$30,4,FALSE),0)</f>
        <v>0</v>
      </c>
      <c r="BI33" s="42">
        <f>IF(AND(BI$3&gt;=2025,BI$6&lt;&gt;0),VLOOKUP(BI$3,'efecte socio eco 3'!$A$5:$N$30,4,FALSE),0)</f>
        <v>0</v>
      </c>
      <c r="BJ33" s="42">
        <f>IF(AND(BJ$3&gt;=2025,BJ$6&lt;&gt;0),VLOOKUP(BJ$3,'efecte socio eco 3'!$A$5:$N$30,4,FALSE),0)</f>
        <v>0</v>
      </c>
      <c r="BK33" s="42">
        <f>IF(AND(BK$3&gt;=2025,BK$6&lt;&gt;0),VLOOKUP(BK$3,'efecte socio eco 3'!$A$5:$N$30,4,FALSE),0)</f>
        <v>0</v>
      </c>
      <c r="BL33" s="42">
        <f>IF(AND(BL$3&gt;=2025,BL$6&lt;&gt;0),VLOOKUP(BL$3,'efecte socio eco 3'!$A$5:$N$30,4,FALSE),0)</f>
        <v>0</v>
      </c>
      <c r="BM33" s="42">
        <f>IF(AND(BM$3&gt;=2025,BM$6&lt;&gt;0),VLOOKUP(BM$3,'efecte socio eco 3'!$A$5:$N$30,4,FALSE),0)</f>
        <v>0</v>
      </c>
      <c r="BN33" s="42">
        <f>IF(AND(BN$3&gt;=2025,BN$6&lt;&gt;0),VLOOKUP(BN$3,'efecte socio eco 3'!$A$5:$N$30,4,FALSE),0)</f>
        <v>0</v>
      </c>
      <c r="BO33" s="42">
        <f>IF(AND(BO$3&gt;=2025,BO$6&lt;&gt;0),VLOOKUP(BO$3,'efecte socio eco 3'!$A$5:$N$30,4,FALSE),0)</f>
        <v>0</v>
      </c>
      <c r="BP33" s="42">
        <f>IF(AND(BP$3&gt;=2025,BP$6&lt;&gt;0),VLOOKUP(BP$3,'efecte socio eco 3'!$A$5:$N$30,4,FALSE),0)</f>
        <v>0</v>
      </c>
      <c r="BQ33" s="42">
        <f>IF(AND(BQ$3&gt;=2025,BQ$6&lt;&gt;0),VLOOKUP(BQ$3,'efecte socio eco 3'!$A$5:$N$30,4,FALSE),0)</f>
        <v>0</v>
      </c>
      <c r="BR33" s="42">
        <f>IF(AND(BR$3&gt;=2025,BR$6&lt;&gt;0),VLOOKUP(BR$3,'efecte socio eco 3'!$A$5:$N$30,4,FALSE),0)</f>
        <v>0</v>
      </c>
      <c r="BS33" s="42">
        <f>IF(AND(BS$3&gt;=2025,BS$6&lt;&gt;0),VLOOKUP(BS$3,'efecte socio eco 3'!$A$5:$N$30,4,FALSE),0)</f>
        <v>0</v>
      </c>
      <c r="BT33" s="42">
        <f>IF(AND(BT$3&gt;=2025,BT$6&lt;&gt;0),VLOOKUP(BT$3,'efecte socio eco 3'!$A$5:$N$30,4,FALSE),0)</f>
        <v>0</v>
      </c>
      <c r="BU33" s="42">
        <f>IF(AND(BU$3&gt;=2025,BU$6&lt;&gt;0),VLOOKUP(BU$3,'efecte socio eco 3'!$A$5:$N$30,4,FALSE),0)</f>
        <v>0</v>
      </c>
      <c r="BV33" s="42">
        <f>IF(AND(BV$3&gt;=2025,BV$6&lt;&gt;0),VLOOKUP(BV$3,'efecte socio eco 3'!$A$5:$N$30,4,FALSE),0)</f>
        <v>0</v>
      </c>
      <c r="BW33" s="42">
        <f>IF(AND(BW$3&gt;=2025,BW$6&lt;&gt;0),VLOOKUP(BW$3,'efecte socio eco 3'!$A$5:$N$30,4,FALSE),0)</f>
        <v>0</v>
      </c>
      <c r="BX33" s="42">
        <f>IF(AND(BX$3&gt;=2025,BX$6&lt;&gt;0),VLOOKUP(BX$3,'efecte socio eco 3'!$A$5:$N$30,4,FALSE),0)</f>
        <v>0</v>
      </c>
      <c r="BY33" s="42">
        <f>IF(AND(BY$3&gt;=2025,BY$6&lt;&gt;0),VLOOKUP(BY$3,'efecte socio eco 3'!$A$5:$N$30,4,FALSE),0)</f>
        <v>0</v>
      </c>
      <c r="BZ33" s="42">
        <f>IF(AND(BZ$3&gt;=2025,BZ$6&lt;&gt;0),VLOOKUP(BZ$3,'efecte socio eco 3'!$A$5:$N$30,4,FALSE),0)</f>
        <v>0</v>
      </c>
      <c r="CA33" s="42">
        <f>IF(AND(CA$3&gt;=2025,CA$6&lt;&gt;0),VLOOKUP(CA$3,'efecte socio eco 3'!$A$5:$N$30,4,FALSE),0)</f>
        <v>0</v>
      </c>
      <c r="CB33" s="42">
        <f>IF(AND(CB$3&gt;=2025,CB$6&lt;&gt;0),VLOOKUP(CB$3,'efecte socio eco 3'!$A$5:$N$30,4,FALSE),0)</f>
        <v>0</v>
      </c>
      <c r="CC33" s="42">
        <f>IF(AND(CC$3&gt;=2025,CC$6&lt;&gt;0),VLOOKUP(CC$3,'efecte socio eco 3'!$A$5:$N$30,4,FALSE),0)</f>
        <v>0</v>
      </c>
      <c r="CD33" s="42">
        <f>IF(AND(CD$3&gt;=2025,CD$6&lt;&gt;0),VLOOKUP(CD$3,'efecte socio eco 3'!$A$5:$N$30,4,FALSE),0)</f>
        <v>0</v>
      </c>
      <c r="CE33" s="42">
        <f>IF(AND(CE$3&gt;=2025,CE$6&lt;&gt;0),VLOOKUP(CE$3,'efecte socio eco 3'!$A$5:$N$30,4,FALSE),0)</f>
        <v>0</v>
      </c>
    </row>
    <row r="34" spans="1:83">
      <c r="A34" t="s">
        <v>492</v>
      </c>
      <c r="B34" t="s">
        <v>538</v>
      </c>
      <c r="C34" s="42">
        <f>IF(AND(C$3&gt;=2025,C$6&lt;&gt;0),VLOOKUP(C$3,'efecte socio eco 3'!$A$5:$N$30,5,FALSE),0)</f>
        <v>0</v>
      </c>
      <c r="D34" s="42">
        <f>IF(AND(D$3&gt;=2025,D$6&lt;&gt;0),VLOOKUP(D$3,'efecte socio eco 3'!$A$5:$N$30,5,FALSE),0)</f>
        <v>0</v>
      </c>
      <c r="E34" s="42">
        <f>IF(AND(E$3&gt;=2025,E$6&lt;&gt;0),VLOOKUP(E$3,'efecte socio eco 3'!$A$5:$N$30,5,FALSE),0)</f>
        <v>0</v>
      </c>
      <c r="F34" s="42">
        <f>IF(AND(F$3&gt;=2025,F$6&lt;&gt;0),VLOOKUP(F$3,'efecte socio eco 3'!$A$5:$N$30,5,FALSE),0)</f>
        <v>0</v>
      </c>
      <c r="G34" s="42">
        <f>IF(AND(G$3&gt;=2025,G$6&lt;&gt;0),VLOOKUP(G$3,'efecte socio eco 3'!$A$5:$N$30,5,FALSE),0)</f>
        <v>0</v>
      </c>
      <c r="H34" s="42">
        <f>IF(AND(H$3&gt;=2025,H$6&lt;&gt;0),VLOOKUP(H$3,'efecte socio eco 3'!$A$5:$N$30,5,FALSE),0)</f>
        <v>0</v>
      </c>
      <c r="I34" s="42">
        <f>IF(AND(I$3&gt;=2025,I$6&lt;&gt;0),VLOOKUP(I$3,'efecte socio eco 3'!$A$5:$N$30,5,FALSE),0)</f>
        <v>0</v>
      </c>
      <c r="J34" s="42">
        <f>IF(AND(J$3&gt;=2025,J$6&lt;&gt;0),VLOOKUP(J$3,'efecte socio eco 3'!$A$5:$N$30,5,FALSE),0)</f>
        <v>6779281637.6445217</v>
      </c>
      <c r="K34" s="42">
        <f>IF(AND(K$3&gt;=2025,K$6&lt;&gt;0),VLOOKUP(K$3,'efecte socio eco 3'!$A$5:$N$30,5,FALSE),0)</f>
        <v>7004193926.5354204</v>
      </c>
      <c r="L34" s="42">
        <f>IF(AND(L$3&gt;=2025,L$6&lt;&gt;0),VLOOKUP(L$3,'efecte socio eco 3'!$A$5:$N$30,5,FALSE),0)</f>
        <v>7236567999.7860737</v>
      </c>
      <c r="M34" s="42">
        <f>IF(AND(M$3&gt;=2025,M$6&lt;&gt;0),VLOOKUP(M$3,'efecte socio eco 3'!$A$5:$N$30,5,FALSE),0)</f>
        <v>7476651412.6817284</v>
      </c>
      <c r="N34" s="42">
        <f>IF(AND(N$3&gt;=2025,N$6&lt;&gt;0),VLOOKUP(N$3,'efecte socio eco 3'!$A$5:$N$30,5,FALSE),0)</f>
        <v>7582792562.3932781</v>
      </c>
      <c r="O34" s="42">
        <f>IF(AND(O$3&gt;=2025,O$6&lt;&gt;0),VLOOKUP(O$3,'efecte socio eco 3'!$A$5:$N$30,5,FALSE),0)</f>
        <v>7690440528.8654671</v>
      </c>
      <c r="P34" s="42">
        <f>IF(AND(P$3&gt;=2025,P$6&lt;&gt;0),VLOOKUP(P$3,'efecte socio eco 3'!$A$5:$N$30,5,FALSE),0)</f>
        <v>7799616703.3942852</v>
      </c>
      <c r="Q34" s="42">
        <f>IF(AND(Q$3&gt;=2025,Q$6&lt;&gt;0),VLOOKUP(Q$3,'efecte socio eco 3'!$A$5:$N$30,5,FALSE),0)</f>
        <v>7910342780.9540167</v>
      </c>
      <c r="R34" s="42">
        <f>IF(AND(R$3&gt;=2025,R$6&lt;&gt;0),VLOOKUP(R$3,'efecte socio eco 3'!$A$5:$N$30,5,FALSE),0)</f>
        <v>8022640764.5083656</v>
      </c>
      <c r="S34" s="42">
        <f>IF(AND(S$3&gt;=2025,S$6&lt;&gt;0),VLOOKUP(S$3,'efecte socio eco 3'!$A$5:$N$30,5,FALSE),0)</f>
        <v>8151286541.1836176</v>
      </c>
      <c r="T34" s="42">
        <f>IF(AND(T$3&gt;=2025,T$6&lt;&gt;0),VLOOKUP(T$3,'efecte socio eco 3'!$A$5:$N$30,5,FALSE),0)</f>
        <v>8281995196.6966696</v>
      </c>
      <c r="U34" s="42">
        <f>IF(AND(U$3&gt;=2025,U$6&lt;&gt;0),VLOOKUP(U$3,'efecte socio eco 3'!$A$5:$N$30,5,FALSE),0)</f>
        <v>8414799810.0121756</v>
      </c>
      <c r="V34" s="42">
        <f>IF(AND(V$3&gt;=2025,V$6&lt;&gt;0),VLOOKUP(V$3,'efecte socio eco 3'!$A$5:$N$30,5,FALSE),0)</f>
        <v>8549733990.5272512</v>
      </c>
      <c r="W34" s="42">
        <f>IF(AND(W$3&gt;=2025,W$6&lt;&gt;0),VLOOKUP(W$3,'efecte socio eco 3'!$A$5:$N$30,5,FALSE),0)</f>
        <v>8686831886.5771446</v>
      </c>
      <c r="X34" s="42">
        <f>IF(AND(X$3&gt;=2025,X$6&lt;&gt;0),VLOOKUP(X$3,'efecte socio eco 3'!$A$5:$N$30,5,FALSE),0)</f>
        <v>8796818929.8326206</v>
      </c>
      <c r="Y34" s="42">
        <f>IF(AND(Y$3&gt;=2025,Y$6&lt;&gt;0),VLOOKUP(Y$3,'efecte socio eco 3'!$A$5:$N$30,5,FALSE),0)</f>
        <v>8908198557.8465023</v>
      </c>
      <c r="Z34" s="42">
        <f>IF(AND(Z$3&gt;=2025,Z$6&lt;&gt;0),VLOOKUP(Z$3,'efecte socio eco 3'!$A$5:$N$30,5,FALSE),0)</f>
        <v>9020988402.6257229</v>
      </c>
      <c r="AA34" s="42">
        <f>IF(AND(AA$3&gt;=2025,AA$6&lt;&gt;0),VLOOKUP(AA$3,'efecte socio eco 3'!$A$5:$N$30,5,FALSE),0)</f>
        <v>9135206319.4222794</v>
      </c>
      <c r="AB34" s="42">
        <f>IF(AND(AB$3&gt;=2025,AB$6&lt;&gt;0),VLOOKUP(AB$3,'efecte socio eco 3'!$A$5:$N$30,5,FALSE),0)</f>
        <v>9250870389.5598049</v>
      </c>
      <c r="AC34" s="42">
        <f>IF(AND(AC$3&gt;=2025,AC$6&lt;&gt;0),VLOOKUP(AC$3,'efecte socio eco 3'!$A$5:$N$30,5,FALSE),0)</f>
        <v>9366004443.8041401</v>
      </c>
      <c r="AD34" s="42">
        <f>IF(AND(AD$3&gt;=2025,AD$6&lt;&gt;0),VLOOKUP(AD$3,'efecte socio eco 3'!$A$5:$N$30,5,FALSE),0)</f>
        <v>9482571428.1284046</v>
      </c>
      <c r="AE34" s="42">
        <f>IF(AND(AE$3&gt;=2025,AE$6&lt;&gt;0),VLOOKUP(AE$3,'efecte socio eco 3'!$A$5:$N$30,5,FALSE),0)</f>
        <v>9600589176.4274235</v>
      </c>
      <c r="AF34" s="42">
        <f>IF(AND(AF$3&gt;=2025,AF$6&lt;&gt;0),VLOOKUP(AF$3,'efecte socio eco 3'!$A$5:$N$30,5,FALSE),0)</f>
        <v>9720075744.5522823</v>
      </c>
      <c r="AG34" s="42">
        <f>IF(AND(AG$3&gt;=2025,AG$6&lt;&gt;0),VLOOKUP(AG$3,'efecte socio eco 3'!$A$5:$N$30,5,FALSE),0)</f>
        <v>0</v>
      </c>
      <c r="AH34" s="42">
        <f>IF(AND(AH$3&gt;=2025,AH$6&lt;&gt;0),VLOOKUP(AH$3,'efecte socio eco 3'!$A$5:$N$30,5,FALSE),0)</f>
        <v>0</v>
      </c>
      <c r="AI34" s="42">
        <f>IF(AND(AI$3&gt;=2025,AI$6&lt;&gt;0),VLOOKUP(AI$3,'efecte socio eco 3'!$A$5:$N$30,5,FALSE),0)</f>
        <v>0</v>
      </c>
      <c r="AJ34" s="42">
        <f>IF(AND(AJ$3&gt;=2025,AJ$6&lt;&gt;0),VLOOKUP(AJ$3,'efecte socio eco 3'!$A$5:$N$30,5,FALSE),0)</f>
        <v>0</v>
      </c>
      <c r="AK34" s="42">
        <f>IF(AND(AK$3&gt;=2025,AK$6&lt;&gt;0),VLOOKUP(AK$3,'efecte socio eco 3'!$A$5:$N$30,5,FALSE),0)</f>
        <v>0</v>
      </c>
      <c r="AL34" s="42">
        <f>IF(AND(AL$3&gt;=2025,AL$6&lt;&gt;0),VLOOKUP(AL$3,'efecte socio eco 3'!$A$5:$N$30,5,FALSE),0)</f>
        <v>0</v>
      </c>
      <c r="AM34" s="42">
        <f>IF(AND(AM$3&gt;=2025,AM$6&lt;&gt;0),VLOOKUP(AM$3,'efecte socio eco 3'!$A$5:$N$30,5,FALSE),0)</f>
        <v>0</v>
      </c>
      <c r="AN34" s="42">
        <f>IF(AND(AN$3&gt;=2025,AN$6&lt;&gt;0),VLOOKUP(AN$3,'efecte socio eco 3'!$A$5:$N$30,5,FALSE),0)</f>
        <v>0</v>
      </c>
      <c r="AO34" s="42">
        <f>IF(AND(AO$3&gt;=2025,AO$6&lt;&gt;0),VLOOKUP(AO$3,'efecte socio eco 3'!$A$5:$N$30,5,FALSE),0)</f>
        <v>0</v>
      </c>
      <c r="AP34" s="42">
        <f>IF(AND(AP$3&gt;=2025,AP$6&lt;&gt;0),VLOOKUP(AP$3,'efecte socio eco 3'!$A$5:$N$30,5,FALSE),0)</f>
        <v>0</v>
      </c>
      <c r="AQ34" s="42">
        <f>IF(AND(AQ$3&gt;=2025,AQ$6&lt;&gt;0),VLOOKUP(AQ$3,'efecte socio eco 3'!$A$5:$N$30,5,FALSE),0)</f>
        <v>0</v>
      </c>
      <c r="AR34" s="42">
        <f>IF(AND(AR$3&gt;=2025,AR$6&lt;&gt;0),VLOOKUP(AR$3,'efecte socio eco 3'!$A$5:$N$30,5,FALSE),0)</f>
        <v>0</v>
      </c>
      <c r="AS34" s="42">
        <f>IF(AND(AS$3&gt;=2025,AS$6&lt;&gt;0),VLOOKUP(AS$3,'efecte socio eco 3'!$A$5:$N$30,5,FALSE),0)</f>
        <v>0</v>
      </c>
      <c r="AT34" s="42">
        <f>IF(AND(AT$3&gt;=2025,AT$6&lt;&gt;0),VLOOKUP(AT$3,'efecte socio eco 3'!$A$5:$N$30,5,FALSE),0)</f>
        <v>0</v>
      </c>
      <c r="AU34" s="42">
        <f>IF(AND(AU$3&gt;=2025,AU$6&lt;&gt;0),VLOOKUP(AU$3,'efecte socio eco 3'!$A$5:$N$30,5,FALSE),0)</f>
        <v>0</v>
      </c>
      <c r="AV34" s="42">
        <f>IF(AND(AV$3&gt;=2025,AV$6&lt;&gt;0),VLOOKUP(AV$3,'efecte socio eco 3'!$A$5:$N$30,5,FALSE),0)</f>
        <v>0</v>
      </c>
      <c r="AW34" s="42">
        <f>IF(AND(AW$3&gt;=2025,AW$6&lt;&gt;0),VLOOKUP(AW$3,'efecte socio eco 3'!$A$5:$N$30,5,FALSE),0)</f>
        <v>0</v>
      </c>
      <c r="AX34" s="42">
        <f>IF(AND(AX$3&gt;=2025,AX$6&lt;&gt;0),VLOOKUP(AX$3,'efecte socio eco 3'!$A$5:$N$30,5,FALSE),0)</f>
        <v>0</v>
      </c>
      <c r="AY34" s="42">
        <f>IF(AND(AY$3&gt;=2025,AY$6&lt;&gt;0),VLOOKUP(AY$3,'efecte socio eco 3'!$A$5:$N$30,5,FALSE),0)</f>
        <v>0</v>
      </c>
      <c r="AZ34" s="42">
        <f>IF(AND(AZ$3&gt;=2025,AZ$6&lt;&gt;0),VLOOKUP(AZ$3,'efecte socio eco 3'!$A$5:$N$30,5,FALSE),0)</f>
        <v>0</v>
      </c>
      <c r="BA34" s="42">
        <f>IF(AND(BA$3&gt;=2025,BA$6&lt;&gt;0),VLOOKUP(BA$3,'efecte socio eco 3'!$A$5:$N$30,5,FALSE),0)</f>
        <v>0</v>
      </c>
      <c r="BB34" s="42">
        <f>IF(AND(BB$3&gt;=2025,BB$6&lt;&gt;0),VLOOKUP(BB$3,'efecte socio eco 3'!$A$5:$N$30,5,FALSE),0)</f>
        <v>0</v>
      </c>
      <c r="BC34" s="42">
        <f>IF(AND(BC$3&gt;=2025,BC$6&lt;&gt;0),VLOOKUP(BC$3,'efecte socio eco 3'!$A$5:$N$30,5,FALSE),0)</f>
        <v>0</v>
      </c>
      <c r="BD34" s="42">
        <f>IF(AND(BD$3&gt;=2025,BD$6&lt;&gt;0),VLOOKUP(BD$3,'efecte socio eco 3'!$A$5:$N$30,5,FALSE),0)</f>
        <v>0</v>
      </c>
      <c r="BE34" s="42">
        <f>IF(AND(BE$3&gt;=2025,BE$6&lt;&gt;0),VLOOKUP(BE$3,'efecte socio eco 3'!$A$5:$N$30,5,FALSE),0)</f>
        <v>0</v>
      </c>
      <c r="BF34" s="42">
        <f>IF(AND(BF$3&gt;=2025,BF$6&lt;&gt;0),VLOOKUP(BF$3,'efecte socio eco 3'!$A$5:$N$30,5,FALSE),0)</f>
        <v>0</v>
      </c>
      <c r="BG34" s="42">
        <f>IF(AND(BG$3&gt;=2025,BG$6&lt;&gt;0),VLOOKUP(BG$3,'efecte socio eco 3'!$A$5:$N$30,5,FALSE),0)</f>
        <v>0</v>
      </c>
      <c r="BH34" s="42">
        <f>IF(AND(BH$3&gt;=2025,BH$6&lt;&gt;0),VLOOKUP(BH$3,'efecte socio eco 3'!$A$5:$N$30,5,FALSE),0)</f>
        <v>0</v>
      </c>
      <c r="BI34" s="42">
        <f>IF(AND(BI$3&gt;=2025,BI$6&lt;&gt;0),VLOOKUP(BI$3,'efecte socio eco 3'!$A$5:$N$30,5,FALSE),0)</f>
        <v>0</v>
      </c>
      <c r="BJ34" s="42">
        <f>IF(AND(BJ$3&gt;=2025,BJ$6&lt;&gt;0),VLOOKUP(BJ$3,'efecte socio eco 3'!$A$5:$N$30,5,FALSE),0)</f>
        <v>0</v>
      </c>
      <c r="BK34" s="42">
        <f>IF(AND(BK$3&gt;=2025,BK$6&lt;&gt;0),VLOOKUP(BK$3,'efecte socio eco 3'!$A$5:$N$30,5,FALSE),0)</f>
        <v>0</v>
      </c>
      <c r="BL34" s="42">
        <f>IF(AND(BL$3&gt;=2025,BL$6&lt;&gt;0),VLOOKUP(BL$3,'efecte socio eco 3'!$A$5:$N$30,5,FALSE),0)</f>
        <v>0</v>
      </c>
      <c r="BM34" s="42">
        <f>IF(AND(BM$3&gt;=2025,BM$6&lt;&gt;0),VLOOKUP(BM$3,'efecte socio eco 3'!$A$5:$N$30,5,FALSE),0)</f>
        <v>0</v>
      </c>
      <c r="BN34" s="42">
        <f>IF(AND(BN$3&gt;=2025,BN$6&lt;&gt;0),VLOOKUP(BN$3,'efecte socio eco 3'!$A$5:$N$30,5,FALSE),0)</f>
        <v>0</v>
      </c>
      <c r="BO34" s="42">
        <f>IF(AND(BO$3&gt;=2025,BO$6&lt;&gt;0),VLOOKUP(BO$3,'efecte socio eco 3'!$A$5:$N$30,5,FALSE),0)</f>
        <v>0</v>
      </c>
      <c r="BP34" s="42">
        <f>IF(AND(BP$3&gt;=2025,BP$6&lt;&gt;0),VLOOKUP(BP$3,'efecte socio eco 3'!$A$5:$N$30,5,FALSE),0)</f>
        <v>0</v>
      </c>
      <c r="BQ34" s="42">
        <f>IF(AND(BQ$3&gt;=2025,BQ$6&lt;&gt;0),VLOOKUP(BQ$3,'efecte socio eco 3'!$A$5:$N$30,5,FALSE),0)</f>
        <v>0</v>
      </c>
      <c r="BR34" s="42">
        <f>IF(AND(BR$3&gt;=2025,BR$6&lt;&gt;0),VLOOKUP(BR$3,'efecte socio eco 3'!$A$5:$N$30,5,FALSE),0)</f>
        <v>0</v>
      </c>
      <c r="BS34" s="42">
        <f>IF(AND(BS$3&gt;=2025,BS$6&lt;&gt;0),VLOOKUP(BS$3,'efecte socio eco 3'!$A$5:$N$30,5,FALSE),0)</f>
        <v>0</v>
      </c>
      <c r="BT34" s="42">
        <f>IF(AND(BT$3&gt;=2025,BT$6&lt;&gt;0),VLOOKUP(BT$3,'efecte socio eco 3'!$A$5:$N$30,5,FALSE),0)</f>
        <v>0</v>
      </c>
      <c r="BU34" s="42">
        <f>IF(AND(BU$3&gt;=2025,BU$6&lt;&gt;0),VLOOKUP(BU$3,'efecte socio eco 3'!$A$5:$N$30,5,FALSE),0)</f>
        <v>0</v>
      </c>
      <c r="BV34" s="42">
        <f>IF(AND(BV$3&gt;=2025,BV$6&lt;&gt;0),VLOOKUP(BV$3,'efecte socio eco 3'!$A$5:$N$30,5,FALSE),0)</f>
        <v>0</v>
      </c>
      <c r="BW34" s="42">
        <f>IF(AND(BW$3&gt;=2025,BW$6&lt;&gt;0),VLOOKUP(BW$3,'efecte socio eco 3'!$A$5:$N$30,5,FALSE),0)</f>
        <v>0</v>
      </c>
      <c r="BX34" s="42">
        <f>IF(AND(BX$3&gt;=2025,BX$6&lt;&gt;0),VLOOKUP(BX$3,'efecte socio eco 3'!$A$5:$N$30,5,FALSE),0)</f>
        <v>0</v>
      </c>
      <c r="BY34" s="42">
        <f>IF(AND(BY$3&gt;=2025,BY$6&lt;&gt;0),VLOOKUP(BY$3,'efecte socio eco 3'!$A$5:$N$30,5,FALSE),0)</f>
        <v>0</v>
      </c>
      <c r="BZ34" s="42">
        <f>IF(AND(BZ$3&gt;=2025,BZ$6&lt;&gt;0),VLOOKUP(BZ$3,'efecte socio eco 3'!$A$5:$N$30,5,FALSE),0)</f>
        <v>0</v>
      </c>
      <c r="CA34" s="42">
        <f>IF(AND(CA$3&gt;=2025,CA$6&lt;&gt;0),VLOOKUP(CA$3,'efecte socio eco 3'!$A$5:$N$30,5,FALSE),0)</f>
        <v>0</v>
      </c>
      <c r="CB34" s="42">
        <f>IF(AND(CB$3&gt;=2025,CB$6&lt;&gt;0),VLOOKUP(CB$3,'efecte socio eco 3'!$A$5:$N$30,5,FALSE),0)</f>
        <v>0</v>
      </c>
      <c r="CC34" s="42">
        <f>IF(AND(CC$3&gt;=2025,CC$6&lt;&gt;0),VLOOKUP(CC$3,'efecte socio eco 3'!$A$5:$N$30,5,FALSE),0)</f>
        <v>0</v>
      </c>
      <c r="CD34" s="42">
        <f>IF(AND(CD$3&gt;=2025,CD$6&lt;&gt;0),VLOOKUP(CD$3,'efecte socio eco 3'!$A$5:$N$30,5,FALSE),0)</f>
        <v>0</v>
      </c>
      <c r="CE34" s="42">
        <f>IF(AND(CE$3&gt;=2025,CE$6&lt;&gt;0),VLOOKUP(CE$3,'efecte socio eco 3'!$A$5:$N$30,5,FALSE),0)</f>
        <v>0</v>
      </c>
    </row>
    <row r="35" spans="1:83">
      <c r="A35" t="s">
        <v>493</v>
      </c>
      <c r="B35" t="s">
        <v>538</v>
      </c>
      <c r="C35" s="42">
        <f>IF(AND(C$3&gt;=2025,C$6&lt;&gt;0),VLOOKUP(C$3,'efecte socio eco 3'!$A$5:$N$30,6,FALSE),0)</f>
        <v>0</v>
      </c>
      <c r="D35" s="42">
        <f>IF(AND(D$3&gt;=2025,D$6&lt;&gt;0),VLOOKUP(D$3,'efecte socio eco 3'!$A$5:$N$30,6,FALSE),0)</f>
        <v>0</v>
      </c>
      <c r="E35" s="42">
        <f>IF(AND(E$3&gt;=2025,E$6&lt;&gt;0),VLOOKUP(E$3,'efecte socio eco 3'!$A$5:$N$30,6,FALSE),0)</f>
        <v>0</v>
      </c>
      <c r="F35" s="42">
        <f>IF(AND(F$3&gt;=2025,F$6&lt;&gt;0),VLOOKUP(F$3,'efecte socio eco 3'!$A$5:$N$30,6,FALSE),0)</f>
        <v>0</v>
      </c>
      <c r="G35" s="42">
        <f>IF(AND(G$3&gt;=2025,G$6&lt;&gt;0),VLOOKUP(G$3,'efecte socio eco 3'!$A$5:$N$30,6,FALSE),0)</f>
        <v>0</v>
      </c>
      <c r="H35" s="42">
        <f>IF(AND(H$3&gt;=2025,H$6&lt;&gt;0),VLOOKUP(H$3,'efecte socio eco 3'!$A$5:$N$30,6,FALSE),0)</f>
        <v>0</v>
      </c>
      <c r="I35" s="42">
        <f>IF(AND(I$3&gt;=2025,I$6&lt;&gt;0),VLOOKUP(I$3,'efecte socio eco 3'!$A$5:$N$30,6,FALSE),0)</f>
        <v>0</v>
      </c>
      <c r="J35" s="42">
        <f>IF(AND(J$3&gt;=2025,J$6&lt;&gt;0),VLOOKUP(J$3,'efecte socio eco 3'!$A$5:$N$30,6,FALSE),0)</f>
        <v>3781448670.0120549</v>
      </c>
      <c r="K35" s="42">
        <f>IF(AND(K$3&gt;=2025,K$6&lt;&gt;0),VLOOKUP(K$3,'efecte socio eco 3'!$A$5:$N$30,6,FALSE),0)</f>
        <v>3941096463.1588902</v>
      </c>
      <c r="L35" s="42">
        <f>IF(AND(L$3&gt;=2025,L$6&lt;&gt;0),VLOOKUP(L$3,'efecte socio eco 3'!$A$5:$N$30,6,FALSE),0)</f>
        <v>4107484376.3181372</v>
      </c>
      <c r="M35" s="42">
        <f>IF(AND(M$3&gt;=2025,M$6&lt;&gt;0),VLOOKUP(M$3,'efecte socio eco 3'!$A$5:$N$30,6,FALSE),0)</f>
        <v>4280896968.4986382</v>
      </c>
      <c r="N35" s="42">
        <f>IF(AND(N$3&gt;=2025,N$6&lt;&gt;0),VLOOKUP(N$3,'efecte socio eco 3'!$A$5:$N$30,6,FALSE),0)</f>
        <v>4407952455.0585308</v>
      </c>
      <c r="O35" s="42">
        <f>IF(AND(O$3&gt;=2025,O$6&lt;&gt;0),VLOOKUP(O$3,'efecte socio eco 3'!$A$5:$N$30,6,FALSE),0)</f>
        <v>4538778902.8874664</v>
      </c>
      <c r="P35" s="42">
        <f>IF(AND(P$3&gt;=2025,P$6&lt;&gt;0),VLOOKUP(P$3,'efecte socio eco 3'!$A$5:$N$30,6,FALSE),0)</f>
        <v>4673488232.7633476</v>
      </c>
      <c r="Q35" s="42">
        <f>IF(AND(Q$3&gt;=2025,Q$6&lt;&gt;0),VLOOKUP(Q$3,'efecte socio eco 3'!$A$5:$N$30,6,FALSE),0)</f>
        <v>4812195687.2326221</v>
      </c>
      <c r="R35" s="42">
        <f>IF(AND(R$3&gt;=2025,R$6&lt;&gt;0),VLOOKUP(R$3,'efecte socio eco 3'!$A$5:$N$30,6,FALSE),0)</f>
        <v>4955019929.1991806</v>
      </c>
      <c r="S35" s="42">
        <f>IF(AND(S$3&gt;=2025,S$6&lt;&gt;0),VLOOKUP(S$3,'efecte socio eco 3'!$A$5:$N$30,6,FALSE),0)</f>
        <v>5100298140.0485458</v>
      </c>
      <c r="T35" s="42">
        <f>IF(AND(T$3&gt;=2025,T$6&lt;&gt;0),VLOOKUP(T$3,'efecte socio eco 3'!$A$5:$N$30,6,FALSE),0)</f>
        <v>5249835820.859519</v>
      </c>
      <c r="U35" s="42">
        <f>IF(AND(U$3&gt;=2025,U$6&lt;&gt;0),VLOOKUP(U$3,'efecte socio eco 3'!$A$5:$N$30,6,FALSE),0)</f>
        <v>5403757856.7352953</v>
      </c>
      <c r="V35" s="42">
        <f>IF(AND(V$3&gt;=2025,V$6&lt;&gt;0),VLOOKUP(V$3,'efecte socio eco 3'!$A$5:$N$30,6,FALSE),0)</f>
        <v>5562192794.335351</v>
      </c>
      <c r="W35" s="42">
        <f>IF(AND(W$3&gt;=2025,W$6&lt;&gt;0),VLOOKUP(W$3,'efecte socio eco 3'!$A$5:$N$30,6,FALSE),0)</f>
        <v>5725272949.2300787</v>
      </c>
      <c r="X35" s="42">
        <f>IF(AND(X$3&gt;=2025,X$6&lt;&gt;0),VLOOKUP(X$3,'efecte socio eco 3'!$A$5:$N$30,6,FALSE),0)</f>
        <v>5874394698.9563503</v>
      </c>
      <c r="Y35" s="42">
        <f>IF(AND(Y$3&gt;=2025,Y$6&lt;&gt;0),VLOOKUP(Y$3,'efecte socio eco 3'!$A$5:$N$30,6,FALSE),0)</f>
        <v>6027400507.388402</v>
      </c>
      <c r="Z35" s="42">
        <f>IF(AND(Z$3&gt;=2025,Z$6&lt;&gt;0),VLOOKUP(Z$3,'efecte socio eco 3'!$A$5:$N$30,6,FALSE),0)</f>
        <v>6184391539.5947609</v>
      </c>
      <c r="AA35" s="42">
        <f>IF(AND(AA$3&gt;=2025,AA$6&lt;&gt;0),VLOOKUP(AA$3,'efecte socio eco 3'!$A$5:$N$30,6,FALSE),0)</f>
        <v>6345471595.6121321</v>
      </c>
      <c r="AB35" s="42">
        <f>IF(AND(AB$3&gt;=2025,AB$6&lt;&gt;0),VLOOKUP(AB$3,'efecte socio eco 3'!$A$5:$N$30,6,FALSE),0)</f>
        <v>6510747179.0763769</v>
      </c>
      <c r="AC35" s="42">
        <f>IF(AND(AC$3&gt;=2025,AC$6&lt;&gt;0),VLOOKUP(AC$3,'efecte socio eco 3'!$A$5:$N$30,6,FALSE),0)</f>
        <v>6679084309.1055117</v>
      </c>
      <c r="AD35" s="42">
        <f>IF(AND(AD$3&gt;=2025,AD$6&lt;&gt;0),VLOOKUP(AD$3,'efecte socio eco 3'!$A$5:$N$30,6,FALSE),0)</f>
        <v>6851773841.1811447</v>
      </c>
      <c r="AE35" s="42">
        <f>IF(AND(AE$3&gt;=2025,AE$6&lt;&gt;0),VLOOKUP(AE$3,'efecte socio eco 3'!$A$5:$N$30,6,FALSE),0)</f>
        <v>7028928307.835885</v>
      </c>
      <c r="AF35" s="42">
        <f>IF(AND(AF$3&gt;=2025,AF$6&lt;&gt;0),VLOOKUP(AF$3,'efecte socio eco 3'!$A$5:$N$30,6,FALSE),0)</f>
        <v>7210663151.1614227</v>
      </c>
      <c r="AG35" s="42">
        <f>IF(AND(AG$3&gt;=2025,AG$6&lt;&gt;0),VLOOKUP(AG$3,'efecte socio eco 3'!$A$5:$N$30,6,FALSE),0)</f>
        <v>0</v>
      </c>
      <c r="AH35" s="42">
        <f>IF(AND(AH$3&gt;=2025,AH$6&lt;&gt;0),VLOOKUP(AH$3,'efecte socio eco 3'!$A$5:$N$30,6,FALSE),0)</f>
        <v>0</v>
      </c>
      <c r="AI35" s="42">
        <f>IF(AND(AI$3&gt;=2025,AI$6&lt;&gt;0),VLOOKUP(AI$3,'efecte socio eco 3'!$A$5:$N$30,6,FALSE),0)</f>
        <v>0</v>
      </c>
      <c r="AJ35" s="42">
        <f>IF(AND(AJ$3&gt;=2025,AJ$6&lt;&gt;0),VLOOKUP(AJ$3,'efecte socio eco 3'!$A$5:$N$30,6,FALSE),0)</f>
        <v>0</v>
      </c>
      <c r="AK35" s="42">
        <f>IF(AND(AK$3&gt;=2025,AK$6&lt;&gt;0),VLOOKUP(AK$3,'efecte socio eco 3'!$A$5:$N$30,6,FALSE),0)</f>
        <v>0</v>
      </c>
      <c r="AL35" s="42">
        <f>IF(AND(AL$3&gt;=2025,AL$6&lt;&gt;0),VLOOKUP(AL$3,'efecte socio eco 3'!$A$5:$N$30,6,FALSE),0)</f>
        <v>0</v>
      </c>
      <c r="AM35" s="42">
        <f>IF(AND(AM$3&gt;=2025,AM$6&lt;&gt;0),VLOOKUP(AM$3,'efecte socio eco 3'!$A$5:$N$30,6,FALSE),0)</f>
        <v>0</v>
      </c>
      <c r="AN35" s="42">
        <f>IF(AND(AN$3&gt;=2025,AN$6&lt;&gt;0),VLOOKUP(AN$3,'efecte socio eco 3'!$A$5:$N$30,6,FALSE),0)</f>
        <v>0</v>
      </c>
      <c r="AO35" s="42">
        <f>IF(AND(AO$3&gt;=2025,AO$6&lt;&gt;0),VLOOKUP(AO$3,'efecte socio eco 3'!$A$5:$N$30,6,FALSE),0)</f>
        <v>0</v>
      </c>
      <c r="AP35" s="42">
        <f>IF(AND(AP$3&gt;=2025,AP$6&lt;&gt;0),VLOOKUP(AP$3,'efecte socio eco 3'!$A$5:$N$30,6,FALSE),0)</f>
        <v>0</v>
      </c>
      <c r="AQ35" s="42">
        <f>IF(AND(AQ$3&gt;=2025,AQ$6&lt;&gt;0),VLOOKUP(AQ$3,'efecte socio eco 3'!$A$5:$N$30,6,FALSE),0)</f>
        <v>0</v>
      </c>
      <c r="AR35" s="42">
        <f>IF(AND(AR$3&gt;=2025,AR$6&lt;&gt;0),VLOOKUP(AR$3,'efecte socio eco 3'!$A$5:$N$30,6,FALSE),0)</f>
        <v>0</v>
      </c>
      <c r="AS35" s="42">
        <f>IF(AND(AS$3&gt;=2025,AS$6&lt;&gt;0),VLOOKUP(AS$3,'efecte socio eco 3'!$A$5:$N$30,6,FALSE),0)</f>
        <v>0</v>
      </c>
      <c r="AT35" s="42">
        <f>IF(AND(AT$3&gt;=2025,AT$6&lt;&gt;0),VLOOKUP(AT$3,'efecte socio eco 3'!$A$5:$N$30,6,FALSE),0)</f>
        <v>0</v>
      </c>
      <c r="AU35" s="42">
        <f>IF(AND(AU$3&gt;=2025,AU$6&lt;&gt;0),VLOOKUP(AU$3,'efecte socio eco 3'!$A$5:$N$30,6,FALSE),0)</f>
        <v>0</v>
      </c>
      <c r="AV35" s="42">
        <f>IF(AND(AV$3&gt;=2025,AV$6&lt;&gt;0),VLOOKUP(AV$3,'efecte socio eco 3'!$A$5:$N$30,6,FALSE),0)</f>
        <v>0</v>
      </c>
      <c r="AW35" s="42">
        <f>IF(AND(AW$3&gt;=2025,AW$6&lt;&gt;0),VLOOKUP(AW$3,'efecte socio eco 3'!$A$5:$N$30,6,FALSE),0)</f>
        <v>0</v>
      </c>
      <c r="AX35" s="42">
        <f>IF(AND(AX$3&gt;=2025,AX$6&lt;&gt;0),VLOOKUP(AX$3,'efecte socio eco 3'!$A$5:$N$30,6,FALSE),0)</f>
        <v>0</v>
      </c>
      <c r="AY35" s="42">
        <f>IF(AND(AY$3&gt;=2025,AY$6&lt;&gt;0),VLOOKUP(AY$3,'efecte socio eco 3'!$A$5:$N$30,6,FALSE),0)</f>
        <v>0</v>
      </c>
      <c r="AZ35" s="42">
        <f>IF(AND(AZ$3&gt;=2025,AZ$6&lt;&gt;0),VLOOKUP(AZ$3,'efecte socio eco 3'!$A$5:$N$30,6,FALSE),0)</f>
        <v>0</v>
      </c>
      <c r="BA35" s="42">
        <f>IF(AND(BA$3&gt;=2025,BA$6&lt;&gt;0),VLOOKUP(BA$3,'efecte socio eco 3'!$A$5:$N$30,6,FALSE),0)</f>
        <v>0</v>
      </c>
      <c r="BB35" s="42">
        <f>IF(AND(BB$3&gt;=2025,BB$6&lt;&gt;0),VLOOKUP(BB$3,'efecte socio eco 3'!$A$5:$N$30,6,FALSE),0)</f>
        <v>0</v>
      </c>
      <c r="BC35" s="42">
        <f>IF(AND(BC$3&gt;=2025,BC$6&lt;&gt;0),VLOOKUP(BC$3,'efecte socio eco 3'!$A$5:$N$30,6,FALSE),0)</f>
        <v>0</v>
      </c>
      <c r="BD35" s="42">
        <f>IF(AND(BD$3&gt;=2025,BD$6&lt;&gt;0),VLOOKUP(BD$3,'efecte socio eco 3'!$A$5:$N$30,6,FALSE),0)</f>
        <v>0</v>
      </c>
      <c r="BE35" s="42">
        <f>IF(AND(BE$3&gt;=2025,BE$6&lt;&gt;0),VLOOKUP(BE$3,'efecte socio eco 3'!$A$5:$N$30,6,FALSE),0)</f>
        <v>0</v>
      </c>
      <c r="BF35" s="42">
        <f>IF(AND(BF$3&gt;=2025,BF$6&lt;&gt;0),VLOOKUP(BF$3,'efecte socio eco 3'!$A$5:$N$30,6,FALSE),0)</f>
        <v>0</v>
      </c>
      <c r="BG35" s="42">
        <f>IF(AND(BG$3&gt;=2025,BG$6&lt;&gt;0),VLOOKUP(BG$3,'efecte socio eco 3'!$A$5:$N$30,6,FALSE),0)</f>
        <v>0</v>
      </c>
      <c r="BH35" s="42">
        <f>IF(AND(BH$3&gt;=2025,BH$6&lt;&gt;0),VLOOKUP(BH$3,'efecte socio eco 3'!$A$5:$N$30,6,FALSE),0)</f>
        <v>0</v>
      </c>
      <c r="BI35" s="42">
        <f>IF(AND(BI$3&gt;=2025,BI$6&lt;&gt;0),VLOOKUP(BI$3,'efecte socio eco 3'!$A$5:$N$30,6,FALSE),0)</f>
        <v>0</v>
      </c>
      <c r="BJ35" s="42">
        <f>IF(AND(BJ$3&gt;=2025,BJ$6&lt;&gt;0),VLOOKUP(BJ$3,'efecte socio eco 3'!$A$5:$N$30,6,FALSE),0)</f>
        <v>0</v>
      </c>
      <c r="BK35" s="42">
        <f>IF(AND(BK$3&gt;=2025,BK$6&lt;&gt;0),VLOOKUP(BK$3,'efecte socio eco 3'!$A$5:$N$30,6,FALSE),0)</f>
        <v>0</v>
      </c>
      <c r="BL35" s="42">
        <f>IF(AND(BL$3&gt;=2025,BL$6&lt;&gt;0),VLOOKUP(BL$3,'efecte socio eco 3'!$A$5:$N$30,6,FALSE),0)</f>
        <v>0</v>
      </c>
      <c r="BM35" s="42">
        <f>IF(AND(BM$3&gt;=2025,BM$6&lt;&gt;0),VLOOKUP(BM$3,'efecte socio eco 3'!$A$5:$N$30,6,FALSE),0)</f>
        <v>0</v>
      </c>
      <c r="BN35" s="42">
        <f>IF(AND(BN$3&gt;=2025,BN$6&lt;&gt;0),VLOOKUP(BN$3,'efecte socio eco 3'!$A$5:$N$30,6,FALSE),0)</f>
        <v>0</v>
      </c>
      <c r="BO35" s="42">
        <f>IF(AND(BO$3&gt;=2025,BO$6&lt;&gt;0),VLOOKUP(BO$3,'efecte socio eco 3'!$A$5:$N$30,6,FALSE),0)</f>
        <v>0</v>
      </c>
      <c r="BP35" s="42">
        <f>IF(AND(BP$3&gt;=2025,BP$6&lt;&gt;0),VLOOKUP(BP$3,'efecte socio eco 3'!$A$5:$N$30,6,FALSE),0)</f>
        <v>0</v>
      </c>
      <c r="BQ35" s="42">
        <f>IF(AND(BQ$3&gt;=2025,BQ$6&lt;&gt;0),VLOOKUP(BQ$3,'efecte socio eco 3'!$A$5:$N$30,6,FALSE),0)</f>
        <v>0</v>
      </c>
      <c r="BR35" s="42">
        <f>IF(AND(BR$3&gt;=2025,BR$6&lt;&gt;0),VLOOKUP(BR$3,'efecte socio eco 3'!$A$5:$N$30,6,FALSE),0)</f>
        <v>0</v>
      </c>
      <c r="BS35" s="42">
        <f>IF(AND(BS$3&gt;=2025,BS$6&lt;&gt;0),VLOOKUP(BS$3,'efecte socio eco 3'!$A$5:$N$30,6,FALSE),0)</f>
        <v>0</v>
      </c>
      <c r="BT35" s="42">
        <f>IF(AND(BT$3&gt;=2025,BT$6&lt;&gt;0),VLOOKUP(BT$3,'efecte socio eco 3'!$A$5:$N$30,6,FALSE),0)</f>
        <v>0</v>
      </c>
      <c r="BU35" s="42">
        <f>IF(AND(BU$3&gt;=2025,BU$6&lt;&gt;0),VLOOKUP(BU$3,'efecte socio eco 3'!$A$5:$N$30,6,FALSE),0)</f>
        <v>0</v>
      </c>
      <c r="BV35" s="42">
        <f>IF(AND(BV$3&gt;=2025,BV$6&lt;&gt;0),VLOOKUP(BV$3,'efecte socio eco 3'!$A$5:$N$30,6,FALSE),0)</f>
        <v>0</v>
      </c>
      <c r="BW35" s="42">
        <f>IF(AND(BW$3&gt;=2025,BW$6&lt;&gt;0),VLOOKUP(BW$3,'efecte socio eco 3'!$A$5:$N$30,6,FALSE),0)</f>
        <v>0</v>
      </c>
      <c r="BX35" s="42">
        <f>IF(AND(BX$3&gt;=2025,BX$6&lt;&gt;0),VLOOKUP(BX$3,'efecte socio eco 3'!$A$5:$N$30,6,FALSE),0)</f>
        <v>0</v>
      </c>
      <c r="BY35" s="42">
        <f>IF(AND(BY$3&gt;=2025,BY$6&lt;&gt;0),VLOOKUP(BY$3,'efecte socio eco 3'!$A$5:$N$30,6,FALSE),0)</f>
        <v>0</v>
      </c>
      <c r="BZ35" s="42">
        <f>IF(AND(BZ$3&gt;=2025,BZ$6&lt;&gt;0),VLOOKUP(BZ$3,'efecte socio eco 3'!$A$5:$N$30,6,FALSE),0)</f>
        <v>0</v>
      </c>
      <c r="CA35" s="42">
        <f>IF(AND(CA$3&gt;=2025,CA$6&lt;&gt;0),VLOOKUP(CA$3,'efecte socio eco 3'!$A$5:$N$30,6,FALSE),0)</f>
        <v>0</v>
      </c>
      <c r="CB35" s="42">
        <f>IF(AND(CB$3&gt;=2025,CB$6&lt;&gt;0),VLOOKUP(CB$3,'efecte socio eco 3'!$A$5:$N$30,6,FALSE),0)</f>
        <v>0</v>
      </c>
      <c r="CC35" s="42">
        <f>IF(AND(CC$3&gt;=2025,CC$6&lt;&gt;0),VLOOKUP(CC$3,'efecte socio eco 3'!$A$5:$N$30,6,FALSE),0)</f>
        <v>0</v>
      </c>
      <c r="CD35" s="42">
        <f>IF(AND(CD$3&gt;=2025,CD$6&lt;&gt;0),VLOOKUP(CD$3,'efecte socio eco 3'!$A$5:$N$30,6,FALSE),0)</f>
        <v>0</v>
      </c>
      <c r="CE35" s="42">
        <f>IF(AND(CE$3&gt;=2025,CE$6&lt;&gt;0),VLOOKUP(CE$3,'efecte socio eco 3'!$A$5:$N$30,6,FALSE),0)</f>
        <v>0</v>
      </c>
    </row>
    <row r="36" spans="1:83">
      <c r="A36" t="s">
        <v>106</v>
      </c>
      <c r="B36" t="s">
        <v>538</v>
      </c>
      <c r="C36" s="42">
        <f>IF(AND(C$3&gt;=2025,C$6&lt;&gt;0),VLOOKUP(C$3,'efecte socio eco 3'!$A$5:$N$30,7,FALSE),0)</f>
        <v>0</v>
      </c>
      <c r="D36" s="42">
        <f>IF(AND(D$3&gt;=2025,D$6&lt;&gt;0),VLOOKUP(D$3,'efecte socio eco 3'!$A$5:$N$30,7,FALSE),0)</f>
        <v>0</v>
      </c>
      <c r="E36" s="42">
        <f>IF(AND(E$3&gt;=2025,E$6&lt;&gt;0),VLOOKUP(E$3,'efecte socio eco 3'!$A$5:$N$30,7,FALSE),0)</f>
        <v>0</v>
      </c>
      <c r="F36" s="42">
        <f>IF(AND(F$3&gt;=2025,F$6&lt;&gt;0),VLOOKUP(F$3,'efecte socio eco 3'!$A$5:$N$30,7,FALSE),0)</f>
        <v>0</v>
      </c>
      <c r="G36" s="42">
        <f>IF(AND(G$3&gt;=2025,G$6&lt;&gt;0),VLOOKUP(G$3,'efecte socio eco 3'!$A$5:$N$30,7,FALSE),0)</f>
        <v>0</v>
      </c>
      <c r="H36" s="42">
        <f>IF(AND(H$3&gt;=2025,H$6&lt;&gt;0),VLOOKUP(H$3,'efecte socio eco 3'!$A$5:$N$30,7,FALSE),0)</f>
        <v>0</v>
      </c>
      <c r="I36" s="42">
        <f>IF(AND(I$3&gt;=2025,I$6&lt;&gt;0),VLOOKUP(I$3,'efecte socio eco 3'!$A$5:$N$30,7,FALSE),0)</f>
        <v>0</v>
      </c>
      <c r="J36" s="42">
        <f>IF(AND(J$3&gt;=2025,J$6&lt;&gt;0),VLOOKUP(J$3,'efecte socio eco 3'!$A$5:$N$30,7,FALSE),0)</f>
        <v>4982888384.5365582</v>
      </c>
      <c r="K36" s="42">
        <f>IF(AND(K$3&gt;=2025,K$6&lt;&gt;0),VLOOKUP(K$3,'efecte socio eco 3'!$A$5:$N$30,7,FALSE),0)</f>
        <v>5182589246.9444151</v>
      </c>
      <c r="L36" s="42">
        <f>IF(AND(L$3&gt;=2025,L$6&lt;&gt;0),VLOOKUP(L$3,'efecte socio eco 3'!$A$5:$N$30,7,FALSE),0)</f>
        <v>5390293586.7270012</v>
      </c>
      <c r="M36" s="42">
        <f>IF(AND(M$3&gt;=2025,M$6&lt;&gt;0),VLOOKUP(M$3,'efecte socio eco 3'!$A$5:$N$30,7,FALSE),0)</f>
        <v>5606322161.8886404</v>
      </c>
      <c r="N36" s="42">
        <f>IF(AND(N$3&gt;=2025,N$6&lt;&gt;0),VLOOKUP(N$3,'efecte socio eco 3'!$A$5:$N$30,7,FALSE),0)</f>
        <v>5774317970.3853006</v>
      </c>
      <c r="O36" s="42">
        <f>IF(AND(O$3&gt;=2025,O$6&lt;&gt;0),VLOOKUP(O$3,'efecte socio eco 3'!$A$5:$N$30,7,FALSE),0)</f>
        <v>5947347844.1492586</v>
      </c>
      <c r="P36" s="42">
        <f>IF(AND(P$3&gt;=2025,P$6&lt;&gt;0),VLOOKUP(P$3,'efecte socio eco 3'!$A$5:$N$30,7,FALSE),0)</f>
        <v>6125562631.0697699</v>
      </c>
      <c r="Q36" s="42">
        <f>IF(AND(Q$3&gt;=2025,Q$6&lt;&gt;0),VLOOKUP(Q$3,'efecte socio eco 3'!$A$5:$N$30,7,FALSE),0)</f>
        <v>6309117699.2567225</v>
      </c>
      <c r="R36" s="42">
        <f>IF(AND(R$3&gt;=2025,R$6&lt;&gt;0),VLOOKUP(R$3,'efecte socio eco 3'!$A$5:$N$30,7,FALSE),0)</f>
        <v>6498173072.4909592</v>
      </c>
      <c r="S36" s="42">
        <f>IF(AND(S$3&gt;=2025,S$6&lt;&gt;0),VLOOKUP(S$3,'efecte socio eco 3'!$A$5:$N$30,7,FALSE),0)</f>
        <v>6704417170.8088074</v>
      </c>
      <c r="T36" s="42">
        <f>IF(AND(T$3&gt;=2025,T$6&lt;&gt;0),VLOOKUP(T$3,'efecte socio eco 3'!$A$5:$N$30,7,FALSE),0)</f>
        <v>6917207205.5947084</v>
      </c>
      <c r="U36" s="42">
        <f>IF(AND(U$3&gt;=2025,U$6&lt;&gt;0),VLOOKUP(U$3,'efecte socio eco 3'!$A$5:$N$30,7,FALSE),0)</f>
        <v>7136750936.8989792</v>
      </c>
      <c r="V36" s="42">
        <f>IF(AND(V$3&gt;=2025,V$6&lt;&gt;0),VLOOKUP(V$3,'efecte socio eco 3'!$A$5:$N$30,7,FALSE),0)</f>
        <v>7363262718.8228722</v>
      </c>
      <c r="W36" s="42">
        <f>IF(AND(W$3&gt;=2025,W$6&lt;&gt;0),VLOOKUP(W$3,'efecte socio eco 3'!$A$5:$N$30,7,FALSE),0)</f>
        <v>7596963708.8057194</v>
      </c>
      <c r="X36" s="42">
        <f>IF(AND(X$3&gt;=2025,X$6&lt;&gt;0),VLOOKUP(X$3,'efecte socio eco 3'!$A$5:$N$30,7,FALSE),0)</f>
        <v>7810741432.7849874</v>
      </c>
      <c r="Y36" s="42">
        <f>IF(AND(Y$3&gt;=2025,Y$6&lt;&gt;0),VLOOKUP(Y$3,'efecte socio eco 3'!$A$5:$N$30,7,FALSE),0)</f>
        <v>8030534838.4262304</v>
      </c>
      <c r="Z36" s="42">
        <f>IF(AND(Z$3&gt;=2025,Z$6&lt;&gt;0),VLOOKUP(Z$3,'efecte socio eco 3'!$A$5:$N$30,7,FALSE),0)</f>
        <v>8256513206.3503885</v>
      </c>
      <c r="AA36" s="42">
        <f>IF(AND(AA$3&gt;=2025,AA$6&lt;&gt;0),VLOOKUP(AA$3,'efecte socio eco 3'!$A$5:$N$30,7,FALSE),0)</f>
        <v>8488850580.7164726</v>
      </c>
      <c r="AB36" s="42">
        <f>IF(AND(AB$3&gt;=2025,AB$6&lt;&gt;0),VLOOKUP(AB$3,'efecte socio eco 3'!$A$5:$N$30,7,FALSE),0)</f>
        <v>8727725903.2670059</v>
      </c>
      <c r="AC36" s="42">
        <f>IF(AND(AC$3&gt;=2025,AC$6&lt;&gt;0),VLOOKUP(AC$3,'efecte socio eco 3'!$A$5:$N$30,7,FALSE),0)</f>
        <v>8971755892.8765621</v>
      </c>
      <c r="AD36" s="42">
        <f>IF(AND(AD$3&gt;=2025,AD$6&lt;&gt;0),VLOOKUP(AD$3,'efecte socio eco 3'!$A$5:$N$30,7,FALSE),0)</f>
        <v>9222609038.5394669</v>
      </c>
      <c r="AE36" s="42">
        <f>IF(AND(AE$3&gt;=2025,AE$6&lt;&gt;0),VLOOKUP(AE$3,'efecte socio eco 3'!$A$5:$N$30,7,FALSE),0)</f>
        <v>9480476117.8671207</v>
      </c>
      <c r="AF36" s="42">
        <f>IF(AND(AF$3&gt;=2025,AF$6&lt;&gt;0),VLOOKUP(AF$3,'efecte socio eco 3'!$A$5:$N$30,7,FALSE),0)</f>
        <v>9745553242.6735668</v>
      </c>
      <c r="AG36" s="42">
        <f>IF(AND(AG$3&gt;=2025,AG$6&lt;&gt;0),VLOOKUP(AG$3,'efecte socio eco 3'!$A$5:$N$30,7,FALSE),0)</f>
        <v>0</v>
      </c>
      <c r="AH36" s="42">
        <f>IF(AND(AH$3&gt;=2025,AH$6&lt;&gt;0),VLOOKUP(AH$3,'efecte socio eco 3'!$A$5:$N$30,7,FALSE),0)</f>
        <v>0</v>
      </c>
      <c r="AI36" s="42">
        <f>IF(AND(AI$3&gt;=2025,AI$6&lt;&gt;0),VLOOKUP(AI$3,'efecte socio eco 3'!$A$5:$N$30,7,FALSE),0)</f>
        <v>0</v>
      </c>
      <c r="AJ36" s="42">
        <f>IF(AND(AJ$3&gt;=2025,AJ$6&lt;&gt;0),VLOOKUP(AJ$3,'efecte socio eco 3'!$A$5:$N$30,7,FALSE),0)</f>
        <v>0</v>
      </c>
      <c r="AK36" s="42">
        <f>IF(AND(AK$3&gt;=2025,AK$6&lt;&gt;0),VLOOKUP(AK$3,'efecte socio eco 3'!$A$5:$N$30,7,FALSE),0)</f>
        <v>0</v>
      </c>
      <c r="AL36" s="42">
        <f>IF(AND(AL$3&gt;=2025,AL$6&lt;&gt;0),VLOOKUP(AL$3,'efecte socio eco 3'!$A$5:$N$30,7,FALSE),0)</f>
        <v>0</v>
      </c>
      <c r="AM36" s="42">
        <f>IF(AND(AM$3&gt;=2025,AM$6&lt;&gt;0),VLOOKUP(AM$3,'efecte socio eco 3'!$A$5:$N$30,7,FALSE),0)</f>
        <v>0</v>
      </c>
      <c r="AN36" s="42">
        <f>IF(AND(AN$3&gt;=2025,AN$6&lt;&gt;0),VLOOKUP(AN$3,'efecte socio eco 3'!$A$5:$N$30,7,FALSE),0)</f>
        <v>0</v>
      </c>
      <c r="AO36" s="42">
        <f>IF(AND(AO$3&gt;=2025,AO$6&lt;&gt;0),VLOOKUP(AO$3,'efecte socio eco 3'!$A$5:$N$30,7,FALSE),0)</f>
        <v>0</v>
      </c>
      <c r="AP36" s="42">
        <f>IF(AND(AP$3&gt;=2025,AP$6&lt;&gt;0),VLOOKUP(AP$3,'efecte socio eco 3'!$A$5:$N$30,7,FALSE),0)</f>
        <v>0</v>
      </c>
      <c r="AQ36" s="42">
        <f>IF(AND(AQ$3&gt;=2025,AQ$6&lt;&gt;0),VLOOKUP(AQ$3,'efecte socio eco 3'!$A$5:$N$30,7,FALSE),0)</f>
        <v>0</v>
      </c>
      <c r="AR36" s="42">
        <f>IF(AND(AR$3&gt;=2025,AR$6&lt;&gt;0),VLOOKUP(AR$3,'efecte socio eco 3'!$A$5:$N$30,7,FALSE),0)</f>
        <v>0</v>
      </c>
      <c r="AS36" s="42">
        <f>IF(AND(AS$3&gt;=2025,AS$6&lt;&gt;0),VLOOKUP(AS$3,'efecte socio eco 3'!$A$5:$N$30,7,FALSE),0)</f>
        <v>0</v>
      </c>
      <c r="AT36" s="42">
        <f>IF(AND(AT$3&gt;=2025,AT$6&lt;&gt;0),VLOOKUP(AT$3,'efecte socio eco 3'!$A$5:$N$30,7,FALSE),0)</f>
        <v>0</v>
      </c>
      <c r="AU36" s="42">
        <f>IF(AND(AU$3&gt;=2025,AU$6&lt;&gt;0),VLOOKUP(AU$3,'efecte socio eco 3'!$A$5:$N$30,7,FALSE),0)</f>
        <v>0</v>
      </c>
      <c r="AV36" s="42">
        <f>IF(AND(AV$3&gt;=2025,AV$6&lt;&gt;0),VLOOKUP(AV$3,'efecte socio eco 3'!$A$5:$N$30,7,FALSE),0)</f>
        <v>0</v>
      </c>
      <c r="AW36" s="42">
        <f>IF(AND(AW$3&gt;=2025,AW$6&lt;&gt;0),VLOOKUP(AW$3,'efecte socio eco 3'!$A$5:$N$30,7,FALSE),0)</f>
        <v>0</v>
      </c>
      <c r="AX36" s="42">
        <f>IF(AND(AX$3&gt;=2025,AX$6&lt;&gt;0),VLOOKUP(AX$3,'efecte socio eco 3'!$A$5:$N$30,7,FALSE),0)</f>
        <v>0</v>
      </c>
      <c r="AY36" s="42">
        <f>IF(AND(AY$3&gt;=2025,AY$6&lt;&gt;0),VLOOKUP(AY$3,'efecte socio eco 3'!$A$5:$N$30,7,FALSE),0)</f>
        <v>0</v>
      </c>
      <c r="AZ36" s="42">
        <f>IF(AND(AZ$3&gt;=2025,AZ$6&lt;&gt;0),VLOOKUP(AZ$3,'efecte socio eco 3'!$A$5:$N$30,7,FALSE),0)</f>
        <v>0</v>
      </c>
      <c r="BA36" s="42">
        <f>IF(AND(BA$3&gt;=2025,BA$6&lt;&gt;0),VLOOKUP(BA$3,'efecte socio eco 3'!$A$5:$N$30,7,FALSE),0)</f>
        <v>0</v>
      </c>
      <c r="BB36" s="42">
        <f>IF(AND(BB$3&gt;=2025,BB$6&lt;&gt;0),VLOOKUP(BB$3,'efecte socio eco 3'!$A$5:$N$30,7,FALSE),0)</f>
        <v>0</v>
      </c>
      <c r="BC36" s="42">
        <f>IF(AND(BC$3&gt;=2025,BC$6&lt;&gt;0),VLOOKUP(BC$3,'efecte socio eco 3'!$A$5:$N$30,7,FALSE),0)</f>
        <v>0</v>
      </c>
      <c r="BD36" s="42">
        <f>IF(AND(BD$3&gt;=2025,BD$6&lt;&gt;0),VLOOKUP(BD$3,'efecte socio eco 3'!$A$5:$N$30,7,FALSE),0)</f>
        <v>0</v>
      </c>
      <c r="BE36" s="42">
        <f>IF(AND(BE$3&gt;=2025,BE$6&lt;&gt;0),VLOOKUP(BE$3,'efecte socio eco 3'!$A$5:$N$30,7,FALSE),0)</f>
        <v>0</v>
      </c>
      <c r="BF36" s="42">
        <f>IF(AND(BF$3&gt;=2025,BF$6&lt;&gt;0),VLOOKUP(BF$3,'efecte socio eco 3'!$A$5:$N$30,7,FALSE),0)</f>
        <v>0</v>
      </c>
      <c r="BG36" s="42">
        <f>IF(AND(BG$3&gt;=2025,BG$6&lt;&gt;0),VLOOKUP(BG$3,'efecte socio eco 3'!$A$5:$N$30,7,FALSE),0)</f>
        <v>0</v>
      </c>
      <c r="BH36" s="42">
        <f>IF(AND(BH$3&gt;=2025,BH$6&lt;&gt;0),VLOOKUP(BH$3,'efecte socio eco 3'!$A$5:$N$30,7,FALSE),0)</f>
        <v>0</v>
      </c>
      <c r="BI36" s="42">
        <f>IF(AND(BI$3&gt;=2025,BI$6&lt;&gt;0),VLOOKUP(BI$3,'efecte socio eco 3'!$A$5:$N$30,7,FALSE),0)</f>
        <v>0</v>
      </c>
      <c r="BJ36" s="42">
        <f>IF(AND(BJ$3&gt;=2025,BJ$6&lt;&gt;0),VLOOKUP(BJ$3,'efecte socio eco 3'!$A$5:$N$30,7,FALSE),0)</f>
        <v>0</v>
      </c>
      <c r="BK36" s="42">
        <f>IF(AND(BK$3&gt;=2025,BK$6&lt;&gt;0),VLOOKUP(BK$3,'efecte socio eco 3'!$A$5:$N$30,7,FALSE),0)</f>
        <v>0</v>
      </c>
      <c r="BL36" s="42">
        <f>IF(AND(BL$3&gt;=2025,BL$6&lt;&gt;0),VLOOKUP(BL$3,'efecte socio eco 3'!$A$5:$N$30,7,FALSE),0)</f>
        <v>0</v>
      </c>
      <c r="BM36" s="42">
        <f>IF(AND(BM$3&gt;=2025,BM$6&lt;&gt;0),VLOOKUP(BM$3,'efecte socio eco 3'!$A$5:$N$30,7,FALSE),0)</f>
        <v>0</v>
      </c>
      <c r="BN36" s="42">
        <f>IF(AND(BN$3&gt;=2025,BN$6&lt;&gt;0),VLOOKUP(BN$3,'efecte socio eco 3'!$A$5:$N$30,7,FALSE),0)</f>
        <v>0</v>
      </c>
      <c r="BO36" s="42">
        <f>IF(AND(BO$3&gt;=2025,BO$6&lt;&gt;0),VLOOKUP(BO$3,'efecte socio eco 3'!$A$5:$N$30,7,FALSE),0)</f>
        <v>0</v>
      </c>
      <c r="BP36" s="42">
        <f>IF(AND(BP$3&gt;=2025,BP$6&lt;&gt;0),VLOOKUP(BP$3,'efecte socio eco 3'!$A$5:$N$30,7,FALSE),0)</f>
        <v>0</v>
      </c>
      <c r="BQ36" s="42">
        <f>IF(AND(BQ$3&gt;=2025,BQ$6&lt;&gt;0),VLOOKUP(BQ$3,'efecte socio eco 3'!$A$5:$N$30,7,FALSE),0)</f>
        <v>0</v>
      </c>
      <c r="BR36" s="42">
        <f>IF(AND(BR$3&gt;=2025,BR$6&lt;&gt;0),VLOOKUP(BR$3,'efecte socio eco 3'!$A$5:$N$30,7,FALSE),0)</f>
        <v>0</v>
      </c>
      <c r="BS36" s="42">
        <f>IF(AND(BS$3&gt;=2025,BS$6&lt;&gt;0),VLOOKUP(BS$3,'efecte socio eco 3'!$A$5:$N$30,7,FALSE),0)</f>
        <v>0</v>
      </c>
      <c r="BT36" s="42">
        <f>IF(AND(BT$3&gt;=2025,BT$6&lt;&gt;0),VLOOKUP(BT$3,'efecte socio eco 3'!$A$5:$N$30,7,FALSE),0)</f>
        <v>0</v>
      </c>
      <c r="BU36" s="42">
        <f>IF(AND(BU$3&gt;=2025,BU$6&lt;&gt;0),VLOOKUP(BU$3,'efecte socio eco 3'!$A$5:$N$30,7,FALSE),0)</f>
        <v>0</v>
      </c>
      <c r="BV36" s="42">
        <f>IF(AND(BV$3&gt;=2025,BV$6&lt;&gt;0),VLOOKUP(BV$3,'efecte socio eco 3'!$A$5:$N$30,7,FALSE),0)</f>
        <v>0</v>
      </c>
      <c r="BW36" s="42">
        <f>IF(AND(BW$3&gt;=2025,BW$6&lt;&gt;0),VLOOKUP(BW$3,'efecte socio eco 3'!$A$5:$N$30,7,FALSE),0)</f>
        <v>0</v>
      </c>
      <c r="BX36" s="42">
        <f>IF(AND(BX$3&gt;=2025,BX$6&lt;&gt;0),VLOOKUP(BX$3,'efecte socio eco 3'!$A$5:$N$30,7,FALSE),0)</f>
        <v>0</v>
      </c>
      <c r="BY36" s="42">
        <f>IF(AND(BY$3&gt;=2025,BY$6&lt;&gt;0),VLOOKUP(BY$3,'efecte socio eco 3'!$A$5:$N$30,7,FALSE),0)</f>
        <v>0</v>
      </c>
      <c r="BZ36" s="42">
        <f>IF(AND(BZ$3&gt;=2025,BZ$6&lt;&gt;0),VLOOKUP(BZ$3,'efecte socio eco 3'!$A$5:$N$30,7,FALSE),0)</f>
        <v>0</v>
      </c>
      <c r="CA36" s="42">
        <f>IF(AND(CA$3&gt;=2025,CA$6&lt;&gt;0),VLOOKUP(CA$3,'efecte socio eco 3'!$A$5:$N$30,7,FALSE),0)</f>
        <v>0</v>
      </c>
      <c r="CB36" s="42">
        <f>IF(AND(CB$3&gt;=2025,CB$6&lt;&gt;0),VLOOKUP(CB$3,'efecte socio eco 3'!$A$5:$N$30,7,FALSE),0)</f>
        <v>0</v>
      </c>
      <c r="CC36" s="42">
        <f>IF(AND(CC$3&gt;=2025,CC$6&lt;&gt;0),VLOOKUP(CC$3,'efecte socio eco 3'!$A$5:$N$30,7,FALSE),0)</f>
        <v>0</v>
      </c>
      <c r="CD36" s="42">
        <f>IF(AND(CD$3&gt;=2025,CD$6&lt;&gt;0),VLOOKUP(CD$3,'efecte socio eco 3'!$A$5:$N$30,7,FALSE),0)</f>
        <v>0</v>
      </c>
      <c r="CE36" s="42">
        <f>IF(AND(CE$3&gt;=2025,CE$6&lt;&gt;0),VLOOKUP(CE$3,'efecte socio eco 3'!$A$5:$N$30,7,FALSE),0)</f>
        <v>0</v>
      </c>
    </row>
    <row r="37" spans="1:83">
      <c r="A37" t="s">
        <v>107</v>
      </c>
      <c r="B37" t="s">
        <v>538</v>
      </c>
      <c r="C37" s="42">
        <f>IF(AND(C$3&gt;=2025,C$6&lt;&gt;0),VLOOKUP(C$3,'efecte socio eco 3'!$A$5:$N$30,8,FALSE),0)</f>
        <v>0</v>
      </c>
      <c r="D37" s="42">
        <f>IF(AND(D$3&gt;=2025,D$6&lt;&gt;0),VLOOKUP(D$3,'efecte socio eco 3'!$A$5:$N$30,8,FALSE),0)</f>
        <v>0</v>
      </c>
      <c r="E37" s="42">
        <f>IF(AND(E$3&gt;=2025,E$6&lt;&gt;0),VLOOKUP(E$3,'efecte socio eco 3'!$A$5:$N$30,8,FALSE),0)</f>
        <v>0</v>
      </c>
      <c r="F37" s="42">
        <f>IF(AND(F$3&gt;=2025,F$6&lt;&gt;0),VLOOKUP(F$3,'efecte socio eco 3'!$A$5:$N$30,8,FALSE),0)</f>
        <v>0</v>
      </c>
      <c r="G37" s="42">
        <f>IF(AND(G$3&gt;=2025,G$6&lt;&gt;0),VLOOKUP(G$3,'efecte socio eco 3'!$A$5:$N$30,8,FALSE),0)</f>
        <v>0</v>
      </c>
      <c r="H37" s="42">
        <f>IF(AND(H$3&gt;=2025,H$6&lt;&gt;0),VLOOKUP(H$3,'efecte socio eco 3'!$A$5:$N$30,8,FALSE),0)</f>
        <v>0</v>
      </c>
      <c r="I37" s="42">
        <f>IF(AND(I$3&gt;=2025,I$6&lt;&gt;0),VLOOKUP(I$3,'efecte socio eco 3'!$A$5:$N$30,8,FALSE),0)</f>
        <v>0</v>
      </c>
      <c r="J37" s="42">
        <f>IF(AND(J$3&gt;=2025,J$6&lt;&gt;0),VLOOKUP(J$3,'efecte socio eco 3'!$A$5:$N$30,8,FALSE),0)</f>
        <v>55272338.804941759</v>
      </c>
      <c r="K37" s="42">
        <f>IF(AND(K$3&gt;=2025,K$6&lt;&gt;0),VLOOKUP(K$3,'efecte socio eco 3'!$A$5:$N$30,8,FALSE),0)</f>
        <v>57097393.043527409</v>
      </c>
      <c r="L37" s="42">
        <f>IF(AND(L$3&gt;=2025,L$6&lt;&gt;0),VLOOKUP(L$3,'efecte socio eco 3'!$A$5:$N$30,8,FALSE),0)</f>
        <v>58982709.305501178</v>
      </c>
      <c r="M37" s="42">
        <f>IF(AND(M$3&gt;=2025,M$6&lt;&gt;0),VLOOKUP(M$3,'efecte socio eco 3'!$A$5:$N$30,8,FALSE),0)</f>
        <v>60930277.401021071</v>
      </c>
      <c r="N37" s="42">
        <f>IF(AND(N$3&gt;=2025,N$6&lt;&gt;0),VLOOKUP(N$3,'efecte socio eco 3'!$A$5:$N$30,8,FALSE),0)</f>
        <v>62516950.81933599</v>
      </c>
      <c r="O37" s="42">
        <f>IF(AND(O$3&gt;=2025,O$6&lt;&gt;0),VLOOKUP(O$3,'efecte socio eco 3'!$A$5:$N$30,8,FALSE),0)</f>
        <v>64144942.489327617</v>
      </c>
      <c r="P37" s="42">
        <f>IF(AND(P$3&gt;=2025,P$6&lt;&gt;0),VLOOKUP(P$3,'efecte socio eco 3'!$A$5:$N$30,8,FALSE),0)</f>
        <v>65815328.371494137</v>
      </c>
      <c r="Q37" s="42">
        <f>IF(AND(Q$3&gt;=2025,Q$6&lt;&gt;0),VLOOKUP(Q$3,'efecte socio eco 3'!$A$5:$N$30,8,FALSE),0)</f>
        <v>67529212.445210293</v>
      </c>
      <c r="R37" s="42">
        <f>IF(AND(R$3&gt;=2025,R$6&lt;&gt;0),VLOOKUP(R$3,'efecte socio eco 3'!$A$5:$N$30,8,FALSE),0)</f>
        <v>69287727.438361436</v>
      </c>
      <c r="S37" s="42">
        <f>IF(AND(S$3&gt;=2025,S$6&lt;&gt;0),VLOOKUP(S$3,'efecte socio eco 3'!$A$5:$N$30,8,FALSE),0)</f>
        <v>71356343.843816534</v>
      </c>
      <c r="T37" s="42">
        <f>IF(AND(T$3&gt;=2025,T$6&lt;&gt;0),VLOOKUP(T$3,'efecte socio eco 3'!$A$5:$N$30,8,FALSE),0)</f>
        <v>73486719.726615205</v>
      </c>
      <c r="U37" s="42">
        <f>IF(AND(U$3&gt;=2025,U$6&lt;&gt;0),VLOOKUP(U$3,'efecte socio eco 3'!$A$5:$N$30,8,FALSE),0)</f>
        <v>75680698.943855226</v>
      </c>
      <c r="V37" s="42">
        <f>IF(AND(V$3&gt;=2025,V$6&lt;&gt;0),VLOOKUP(V$3,'efecte socio eco 3'!$A$5:$N$30,8,FALSE),0)</f>
        <v>77940180.401821047</v>
      </c>
      <c r="W37" s="42">
        <f>IF(AND(W$3&gt;=2025,W$6&lt;&gt;0),VLOOKUP(W$3,'efecte socio eco 3'!$A$5:$N$30,8,FALSE),0)</f>
        <v>80267119.69950214</v>
      </c>
      <c r="X37" s="42">
        <f>IF(AND(X$3&gt;=2025,X$6&lt;&gt;0),VLOOKUP(X$3,'efecte socio eco 3'!$A$5:$N$30,8,FALSE),0)</f>
        <v>82405443.925892517</v>
      </c>
      <c r="Y37" s="42">
        <f>IF(AND(Y$3&gt;=2025,Y$6&lt;&gt;0),VLOOKUP(Y$3,'efecte socio eco 3'!$A$5:$N$30,8,FALSE),0)</f>
        <v>84600733.326993108</v>
      </c>
      <c r="Z37" s="42">
        <f>IF(AND(Z$3&gt;=2025,Z$6&lt;&gt;0),VLOOKUP(Z$3,'efecte socio eco 3'!$A$5:$N$30,8,FALSE),0)</f>
        <v>86854505.460847601</v>
      </c>
      <c r="AA37" s="42">
        <f>IF(AND(AA$3&gt;=2025,AA$6&lt;&gt;0),VLOOKUP(AA$3,'efecte socio eco 3'!$A$5:$N$30,8,FALSE),0)</f>
        <v>89168318.313400194</v>
      </c>
      <c r="AB37" s="42">
        <f>IF(AND(AB$3&gt;=2025,AB$6&lt;&gt;0),VLOOKUP(AB$3,'efecte socio eco 3'!$A$5:$N$30,8,FALSE),0)</f>
        <v>91543771.37549895</v>
      </c>
      <c r="AC37" s="42">
        <f>IF(AND(AC$3&gt;=2025,AC$6&lt;&gt;0),VLOOKUP(AC$3,'efecte socio eco 3'!$A$5:$N$30,8,FALSE),0)</f>
        <v>93957128.314724728</v>
      </c>
      <c r="AD37" s="42">
        <f>IF(AND(AD$3&gt;=2025,AD$6&lt;&gt;0),VLOOKUP(AD$3,'efecte socio eco 3'!$A$5:$N$30,8,FALSE),0)</f>
        <v>96434108.279620036</v>
      </c>
      <c r="AE37" s="42">
        <f>IF(AND(AE$3&gt;=2025,AE$6&lt;&gt;0),VLOOKUP(AE$3,'efecte socio eco 3'!$A$5:$N$30,8,FALSE),0)</f>
        <v>98976388.55601424</v>
      </c>
      <c r="AF37" s="42">
        <f>IF(AND(AF$3&gt;=2025,AF$6&lt;&gt;0),VLOOKUP(AF$3,'efecte socio eco 3'!$A$5:$N$30,8,FALSE),0)</f>
        <v>101585690.6478122</v>
      </c>
      <c r="AG37" s="42">
        <f>IF(AND(AG$3&gt;=2025,AG$6&lt;&gt;0),VLOOKUP(AG$3,'efecte socio eco 3'!$A$5:$N$30,8,FALSE),0)</f>
        <v>0</v>
      </c>
      <c r="AH37" s="42">
        <f>IF(AND(AH$3&gt;=2025,AH$6&lt;&gt;0),VLOOKUP(AH$3,'efecte socio eco 3'!$A$5:$N$30,8,FALSE),0)</f>
        <v>0</v>
      </c>
      <c r="AI37" s="42">
        <f>IF(AND(AI$3&gt;=2025,AI$6&lt;&gt;0),VLOOKUP(AI$3,'efecte socio eco 3'!$A$5:$N$30,8,FALSE),0)</f>
        <v>0</v>
      </c>
      <c r="AJ37" s="42">
        <f>IF(AND(AJ$3&gt;=2025,AJ$6&lt;&gt;0),VLOOKUP(AJ$3,'efecte socio eco 3'!$A$5:$N$30,8,FALSE),0)</f>
        <v>0</v>
      </c>
      <c r="AK37" s="42">
        <f>IF(AND(AK$3&gt;=2025,AK$6&lt;&gt;0),VLOOKUP(AK$3,'efecte socio eco 3'!$A$5:$N$30,8,FALSE),0)</f>
        <v>0</v>
      </c>
      <c r="AL37" s="42">
        <f>IF(AND(AL$3&gt;=2025,AL$6&lt;&gt;0),VLOOKUP(AL$3,'efecte socio eco 3'!$A$5:$N$30,8,FALSE),0)</f>
        <v>0</v>
      </c>
      <c r="AM37" s="42">
        <f>IF(AND(AM$3&gt;=2025,AM$6&lt;&gt;0),VLOOKUP(AM$3,'efecte socio eco 3'!$A$5:$N$30,8,FALSE),0)</f>
        <v>0</v>
      </c>
      <c r="AN37" s="42">
        <f>IF(AND(AN$3&gt;=2025,AN$6&lt;&gt;0),VLOOKUP(AN$3,'efecte socio eco 3'!$A$5:$N$30,8,FALSE),0)</f>
        <v>0</v>
      </c>
      <c r="AO37" s="42">
        <f>IF(AND(AO$3&gt;=2025,AO$6&lt;&gt;0),VLOOKUP(AO$3,'efecte socio eco 3'!$A$5:$N$30,8,FALSE),0)</f>
        <v>0</v>
      </c>
      <c r="AP37" s="42">
        <f>IF(AND(AP$3&gt;=2025,AP$6&lt;&gt;0),VLOOKUP(AP$3,'efecte socio eco 3'!$A$5:$N$30,8,FALSE),0)</f>
        <v>0</v>
      </c>
      <c r="AQ37" s="42">
        <f>IF(AND(AQ$3&gt;=2025,AQ$6&lt;&gt;0),VLOOKUP(AQ$3,'efecte socio eco 3'!$A$5:$N$30,8,FALSE),0)</f>
        <v>0</v>
      </c>
      <c r="AR37" s="42">
        <f>IF(AND(AR$3&gt;=2025,AR$6&lt;&gt;0),VLOOKUP(AR$3,'efecte socio eco 3'!$A$5:$N$30,8,FALSE),0)</f>
        <v>0</v>
      </c>
      <c r="AS37" s="42">
        <f>IF(AND(AS$3&gt;=2025,AS$6&lt;&gt;0),VLOOKUP(AS$3,'efecte socio eco 3'!$A$5:$N$30,8,FALSE),0)</f>
        <v>0</v>
      </c>
      <c r="AT37" s="42">
        <f>IF(AND(AT$3&gt;=2025,AT$6&lt;&gt;0),VLOOKUP(AT$3,'efecte socio eco 3'!$A$5:$N$30,8,FALSE),0)</f>
        <v>0</v>
      </c>
      <c r="AU37" s="42">
        <f>IF(AND(AU$3&gt;=2025,AU$6&lt;&gt;0),VLOOKUP(AU$3,'efecte socio eco 3'!$A$5:$N$30,8,FALSE),0)</f>
        <v>0</v>
      </c>
      <c r="AV37" s="42">
        <f>IF(AND(AV$3&gt;=2025,AV$6&lt;&gt;0),VLOOKUP(AV$3,'efecte socio eco 3'!$A$5:$N$30,8,FALSE),0)</f>
        <v>0</v>
      </c>
      <c r="AW37" s="42">
        <f>IF(AND(AW$3&gt;=2025,AW$6&lt;&gt;0),VLOOKUP(AW$3,'efecte socio eco 3'!$A$5:$N$30,8,FALSE),0)</f>
        <v>0</v>
      </c>
      <c r="AX37" s="42">
        <f>IF(AND(AX$3&gt;=2025,AX$6&lt;&gt;0),VLOOKUP(AX$3,'efecte socio eco 3'!$A$5:$N$30,8,FALSE),0)</f>
        <v>0</v>
      </c>
      <c r="AY37" s="42">
        <f>IF(AND(AY$3&gt;=2025,AY$6&lt;&gt;0),VLOOKUP(AY$3,'efecte socio eco 3'!$A$5:$N$30,8,FALSE),0)</f>
        <v>0</v>
      </c>
      <c r="AZ37" s="42">
        <f>IF(AND(AZ$3&gt;=2025,AZ$6&lt;&gt;0),VLOOKUP(AZ$3,'efecte socio eco 3'!$A$5:$N$30,8,FALSE),0)</f>
        <v>0</v>
      </c>
      <c r="BA37" s="42">
        <f>IF(AND(BA$3&gt;=2025,BA$6&lt;&gt;0),VLOOKUP(BA$3,'efecte socio eco 3'!$A$5:$N$30,8,FALSE),0)</f>
        <v>0</v>
      </c>
      <c r="BB37" s="42">
        <f>IF(AND(BB$3&gt;=2025,BB$6&lt;&gt;0),VLOOKUP(BB$3,'efecte socio eco 3'!$A$5:$N$30,8,FALSE),0)</f>
        <v>0</v>
      </c>
      <c r="BC37" s="42">
        <f>IF(AND(BC$3&gt;=2025,BC$6&lt;&gt;0),VLOOKUP(BC$3,'efecte socio eco 3'!$A$5:$N$30,8,FALSE),0)</f>
        <v>0</v>
      </c>
      <c r="BD37" s="42">
        <f>IF(AND(BD$3&gt;=2025,BD$6&lt;&gt;0),VLOOKUP(BD$3,'efecte socio eco 3'!$A$5:$N$30,8,FALSE),0)</f>
        <v>0</v>
      </c>
      <c r="BE37" s="42">
        <f>IF(AND(BE$3&gt;=2025,BE$6&lt;&gt;0),VLOOKUP(BE$3,'efecte socio eco 3'!$A$5:$N$30,8,FALSE),0)</f>
        <v>0</v>
      </c>
      <c r="BF37" s="42">
        <f>IF(AND(BF$3&gt;=2025,BF$6&lt;&gt;0),VLOOKUP(BF$3,'efecte socio eco 3'!$A$5:$N$30,8,FALSE),0)</f>
        <v>0</v>
      </c>
      <c r="BG37" s="42">
        <f>IF(AND(BG$3&gt;=2025,BG$6&lt;&gt;0),VLOOKUP(BG$3,'efecte socio eco 3'!$A$5:$N$30,8,FALSE),0)</f>
        <v>0</v>
      </c>
      <c r="BH37" s="42">
        <f>IF(AND(BH$3&gt;=2025,BH$6&lt;&gt;0),VLOOKUP(BH$3,'efecte socio eco 3'!$A$5:$N$30,8,FALSE),0)</f>
        <v>0</v>
      </c>
      <c r="BI37" s="42">
        <f>IF(AND(BI$3&gt;=2025,BI$6&lt;&gt;0),VLOOKUP(BI$3,'efecte socio eco 3'!$A$5:$N$30,8,FALSE),0)</f>
        <v>0</v>
      </c>
      <c r="BJ37" s="42">
        <f>IF(AND(BJ$3&gt;=2025,BJ$6&lt;&gt;0),VLOOKUP(BJ$3,'efecte socio eco 3'!$A$5:$N$30,8,FALSE),0)</f>
        <v>0</v>
      </c>
      <c r="BK37" s="42">
        <f>IF(AND(BK$3&gt;=2025,BK$6&lt;&gt;0),VLOOKUP(BK$3,'efecte socio eco 3'!$A$5:$N$30,8,FALSE),0)</f>
        <v>0</v>
      </c>
      <c r="BL37" s="42">
        <f>IF(AND(BL$3&gt;=2025,BL$6&lt;&gt;0),VLOOKUP(BL$3,'efecte socio eco 3'!$A$5:$N$30,8,FALSE),0)</f>
        <v>0</v>
      </c>
      <c r="BM37" s="42">
        <f>IF(AND(BM$3&gt;=2025,BM$6&lt;&gt;0),VLOOKUP(BM$3,'efecte socio eco 3'!$A$5:$N$30,8,FALSE),0)</f>
        <v>0</v>
      </c>
      <c r="BN37" s="42">
        <f>IF(AND(BN$3&gt;=2025,BN$6&lt;&gt;0),VLOOKUP(BN$3,'efecte socio eco 3'!$A$5:$N$30,8,FALSE),0)</f>
        <v>0</v>
      </c>
      <c r="BO37" s="42">
        <f>IF(AND(BO$3&gt;=2025,BO$6&lt;&gt;0),VLOOKUP(BO$3,'efecte socio eco 3'!$A$5:$N$30,8,FALSE),0)</f>
        <v>0</v>
      </c>
      <c r="BP37" s="42">
        <f>IF(AND(BP$3&gt;=2025,BP$6&lt;&gt;0),VLOOKUP(BP$3,'efecte socio eco 3'!$A$5:$N$30,8,FALSE),0)</f>
        <v>0</v>
      </c>
      <c r="BQ37" s="42">
        <f>IF(AND(BQ$3&gt;=2025,BQ$6&lt;&gt;0),VLOOKUP(BQ$3,'efecte socio eco 3'!$A$5:$N$30,8,FALSE),0)</f>
        <v>0</v>
      </c>
      <c r="BR37" s="42">
        <f>IF(AND(BR$3&gt;=2025,BR$6&lt;&gt;0),VLOOKUP(BR$3,'efecte socio eco 3'!$A$5:$N$30,8,FALSE),0)</f>
        <v>0</v>
      </c>
      <c r="BS37" s="42">
        <f>IF(AND(BS$3&gt;=2025,BS$6&lt;&gt;0),VLOOKUP(BS$3,'efecte socio eco 3'!$A$5:$N$30,8,FALSE),0)</f>
        <v>0</v>
      </c>
      <c r="BT37" s="42">
        <f>IF(AND(BT$3&gt;=2025,BT$6&lt;&gt;0),VLOOKUP(BT$3,'efecte socio eco 3'!$A$5:$N$30,8,FALSE),0)</f>
        <v>0</v>
      </c>
      <c r="BU37" s="42">
        <f>IF(AND(BU$3&gt;=2025,BU$6&lt;&gt;0),VLOOKUP(BU$3,'efecte socio eco 3'!$A$5:$N$30,8,FALSE),0)</f>
        <v>0</v>
      </c>
      <c r="BV37" s="42">
        <f>IF(AND(BV$3&gt;=2025,BV$6&lt;&gt;0),VLOOKUP(BV$3,'efecte socio eco 3'!$A$5:$N$30,8,FALSE),0)</f>
        <v>0</v>
      </c>
      <c r="BW37" s="42">
        <f>IF(AND(BW$3&gt;=2025,BW$6&lt;&gt;0),VLOOKUP(BW$3,'efecte socio eco 3'!$A$5:$N$30,8,FALSE),0)</f>
        <v>0</v>
      </c>
      <c r="BX37" s="42">
        <f>IF(AND(BX$3&gt;=2025,BX$6&lt;&gt;0),VLOOKUP(BX$3,'efecte socio eco 3'!$A$5:$N$30,8,FALSE),0)</f>
        <v>0</v>
      </c>
      <c r="BY37" s="42">
        <f>IF(AND(BY$3&gt;=2025,BY$6&lt;&gt;0),VLOOKUP(BY$3,'efecte socio eco 3'!$A$5:$N$30,8,FALSE),0)</f>
        <v>0</v>
      </c>
      <c r="BZ37" s="42">
        <f>IF(AND(BZ$3&gt;=2025,BZ$6&lt;&gt;0),VLOOKUP(BZ$3,'efecte socio eco 3'!$A$5:$N$30,8,FALSE),0)</f>
        <v>0</v>
      </c>
      <c r="CA37" s="42">
        <f>IF(AND(CA$3&gt;=2025,CA$6&lt;&gt;0),VLOOKUP(CA$3,'efecte socio eco 3'!$A$5:$N$30,8,FALSE),0)</f>
        <v>0</v>
      </c>
      <c r="CB37" s="42">
        <f>IF(AND(CB$3&gt;=2025,CB$6&lt;&gt;0),VLOOKUP(CB$3,'efecte socio eco 3'!$A$5:$N$30,8,FALSE),0)</f>
        <v>0</v>
      </c>
      <c r="CC37" s="42">
        <f>IF(AND(CC$3&gt;=2025,CC$6&lt;&gt;0),VLOOKUP(CC$3,'efecte socio eco 3'!$A$5:$N$30,8,FALSE),0)</f>
        <v>0</v>
      </c>
      <c r="CD37" s="42">
        <f>IF(AND(CD$3&gt;=2025,CD$6&lt;&gt;0),VLOOKUP(CD$3,'efecte socio eco 3'!$A$5:$N$30,8,FALSE),0)</f>
        <v>0</v>
      </c>
      <c r="CE37" s="42">
        <f>IF(AND(CE$3&gt;=2025,CE$6&lt;&gt;0),VLOOKUP(CE$3,'efecte socio eco 3'!$A$5:$N$30,8,FALSE),0)</f>
        <v>0</v>
      </c>
    </row>
    <row r="38" spans="1:83">
      <c r="A38" t="s">
        <v>108</v>
      </c>
      <c r="B38" t="s">
        <v>538</v>
      </c>
      <c r="C38" s="42">
        <f>IF(AND(C$3&gt;=2025,C$6&lt;&gt;0),VLOOKUP(C$3,'efecte socio eco 3'!$A$5:$N$30,9,FALSE),0)</f>
        <v>0</v>
      </c>
      <c r="D38" s="42">
        <f>IF(AND(D$3&gt;=2025,D$6&lt;&gt;0),VLOOKUP(D$3,'efecte socio eco 3'!$A$5:$N$30,9,FALSE),0)</f>
        <v>0</v>
      </c>
      <c r="E38" s="42">
        <f>IF(AND(E$3&gt;=2025,E$6&lt;&gt;0),VLOOKUP(E$3,'efecte socio eco 3'!$A$5:$N$30,9,FALSE),0)</f>
        <v>0</v>
      </c>
      <c r="F38" s="42">
        <f>IF(AND(F$3&gt;=2025,F$6&lt;&gt;0),VLOOKUP(F$3,'efecte socio eco 3'!$A$5:$N$30,9,FALSE),0)</f>
        <v>0</v>
      </c>
      <c r="G38" s="42">
        <f>IF(AND(G$3&gt;=2025,G$6&lt;&gt;0),VLOOKUP(G$3,'efecte socio eco 3'!$A$5:$N$30,9,FALSE),0)</f>
        <v>0</v>
      </c>
      <c r="H38" s="42">
        <f>IF(AND(H$3&gt;=2025,H$6&lt;&gt;0),VLOOKUP(H$3,'efecte socio eco 3'!$A$5:$N$30,9,FALSE),0)</f>
        <v>0</v>
      </c>
      <c r="I38" s="42">
        <f>IF(AND(I$3&gt;=2025,I$6&lt;&gt;0),VLOOKUP(I$3,'efecte socio eco 3'!$A$5:$N$30,9,FALSE),0)</f>
        <v>0</v>
      </c>
      <c r="J38" s="42">
        <f>IF(AND(J$3&gt;=2025,J$6&lt;&gt;0),VLOOKUP(J$3,'efecte socio eco 3'!$A$5:$N$30,9,FALSE),0)</f>
        <v>3254311.5746534821</v>
      </c>
      <c r="K38" s="42">
        <f>IF(AND(K$3&gt;=2025,K$6&lt;&gt;0),VLOOKUP(K$3,'efecte socio eco 3'!$A$5:$N$30,9,FALSE),0)</f>
        <v>3372557.9233022565</v>
      </c>
      <c r="L38" s="42">
        <f>IF(AND(L$3&gt;=2025,L$6&lt;&gt;0),VLOOKUP(L$3,'efecte socio eco 3'!$A$5:$N$30,9,FALSE),0)</f>
        <v>3495100.7870965591</v>
      </c>
      <c r="M38" s="42">
        <f>IF(AND(M$3&gt;=2025,M$6&lt;&gt;0),VLOOKUP(M$3,'efecte socio eco 3'!$A$5:$N$30,9,FALSE),0)</f>
        <v>3622096.2811520495</v>
      </c>
      <c r="N38" s="42">
        <f>IF(AND(N$3&gt;=2025,N$6&lt;&gt;0),VLOOKUP(N$3,'efecte socio eco 3'!$A$5:$N$30,9,FALSE),0)</f>
        <v>3724024.4867379987</v>
      </c>
      <c r="O38" s="42">
        <f>IF(AND(O$3&gt;=2025,O$6&lt;&gt;0),VLOOKUP(O$3,'efecte socio eco 3'!$A$5:$N$30,9,FALSE),0)</f>
        <v>3828821.020023582</v>
      </c>
      <c r="P38" s="42">
        <f>IF(AND(P$3&gt;=2025,P$6&lt;&gt;0),VLOOKUP(P$3,'efecte socio eco 3'!$A$5:$N$30,9,FALSE),0)</f>
        <v>3936566.5976636768</v>
      </c>
      <c r="Q38" s="42">
        <f>IF(AND(Q$3&gt;=2025,Q$6&lt;&gt;0),VLOOKUP(Q$3,'efecte socio eco 3'!$A$5:$N$30,9,FALSE),0)</f>
        <v>4047344.2077336726</v>
      </c>
      <c r="R38" s="42">
        <f>IF(AND(R$3&gt;=2025,R$6&lt;&gt;0),VLOOKUP(R$3,'efecte socio eco 3'!$A$5:$N$30,9,FALSE),0)</f>
        <v>4161239.1736487588</v>
      </c>
      <c r="S38" s="42">
        <f>IF(AND(S$3&gt;=2025,S$6&lt;&gt;0),VLOOKUP(S$3,'efecte socio eco 3'!$A$5:$N$30,9,FALSE),0)</f>
        <v>4289552.8911021771</v>
      </c>
      <c r="T38" s="42">
        <f>IF(AND(T$3&gt;=2025,T$6&lt;&gt;0),VLOOKUP(T$3,'efecte socio eco 3'!$A$5:$N$30,9,FALSE),0)</f>
        <v>4421823.2208529562</v>
      </c>
      <c r="U38" s="42">
        <f>IF(AND(U$3&gt;=2025,U$6&lt;&gt;0),VLOOKUP(U$3,'efecte socio eco 3'!$A$5:$N$30,9,FALSE),0)</f>
        <v>4558172.1668550167</v>
      </c>
      <c r="V38" s="42">
        <f>IF(AND(V$3&gt;=2025,V$6&lt;&gt;0),VLOOKUP(V$3,'efecte socio eco 3'!$A$5:$N$30,9,FALSE),0)</f>
        <v>4698725.4951101253</v>
      </c>
      <c r="W38" s="42">
        <f>IF(AND(W$3&gt;=2025,W$6&lt;&gt;0),VLOOKUP(W$3,'efecte socio eco 3'!$A$5:$N$30,9,FALSE),0)</f>
        <v>4843612.8496723678</v>
      </c>
      <c r="X38" s="42">
        <f>IF(AND(X$3&gt;=2025,X$6&lt;&gt;0),VLOOKUP(X$3,'efecte socio eco 3'!$A$5:$N$30,9,FALSE),0)</f>
        <v>4976452.7057371298</v>
      </c>
      <c r="Y38" s="42">
        <f>IF(AND(Y$3&gt;=2025,Y$6&lt;&gt;0),VLOOKUP(Y$3,'efecte socio eco 3'!$A$5:$N$30,9,FALSE),0)</f>
        <v>5112935.7983501023</v>
      </c>
      <c r="Z38" s="42">
        <f>IF(AND(Z$3&gt;=2025,Z$6&lt;&gt;0),VLOOKUP(Z$3,'efecte socio eco 3'!$A$5:$N$30,9,FALSE),0)</f>
        <v>5253162.0461120671</v>
      </c>
      <c r="AA38" s="42">
        <f>IF(AND(AA$3&gt;=2025,AA$6&lt;&gt;0),VLOOKUP(AA$3,'efecte socio eco 3'!$A$5:$N$30,9,FALSE),0)</f>
        <v>5397234.1079692813</v>
      </c>
      <c r="AB38" s="42">
        <f>IF(AND(AB$3&gt;=2025,AB$6&lt;&gt;0),VLOOKUP(AB$3,'efecte socio eco 3'!$A$5:$N$30,9,FALSE),0)</f>
        <v>5545257.4583695848</v>
      </c>
      <c r="AC38" s="42">
        <f>IF(AND(AC$3&gt;=2025,AC$6&lt;&gt;0),VLOOKUP(AC$3,'efecte socio eco 3'!$A$5:$N$30,9,FALSE),0)</f>
        <v>5696111.5517420601</v>
      </c>
      <c r="AD38" s="42">
        <f>IF(AND(AD$3&gt;=2025,AD$6&lt;&gt;0),VLOOKUP(AD$3,'efecte socio eco 3'!$A$5:$N$30,9,FALSE),0)</f>
        <v>5851069.5046121469</v>
      </c>
      <c r="AE38" s="42">
        <f>IF(AND(AE$3&gt;=2025,AE$6&lt;&gt;0),VLOOKUP(AE$3,'efecte socio eco 3'!$A$5:$N$30,9,FALSE),0)</f>
        <v>6010242.9590466907</v>
      </c>
      <c r="AF38" s="42">
        <f>IF(AND(AF$3&gt;=2025,AF$6&lt;&gt;0),VLOOKUP(AF$3,'efecte socio eco 3'!$A$5:$N$30,9,FALSE),0)</f>
        <v>6173746.5942416331</v>
      </c>
      <c r="AG38" s="42">
        <f>IF(AND(AG$3&gt;=2025,AG$6&lt;&gt;0),VLOOKUP(AG$3,'efecte socio eco 3'!$A$5:$N$30,9,FALSE),0)</f>
        <v>0</v>
      </c>
      <c r="AH38" s="42">
        <f>IF(AND(AH$3&gt;=2025,AH$6&lt;&gt;0),VLOOKUP(AH$3,'efecte socio eco 3'!$A$5:$N$30,9,FALSE),0)</f>
        <v>0</v>
      </c>
      <c r="AI38" s="42">
        <f>IF(AND(AI$3&gt;=2025,AI$6&lt;&gt;0),VLOOKUP(AI$3,'efecte socio eco 3'!$A$5:$N$30,9,FALSE),0)</f>
        <v>0</v>
      </c>
      <c r="AJ38" s="42">
        <f>IF(AND(AJ$3&gt;=2025,AJ$6&lt;&gt;0),VLOOKUP(AJ$3,'efecte socio eco 3'!$A$5:$N$30,9,FALSE),0)</f>
        <v>0</v>
      </c>
      <c r="AK38" s="42">
        <f>IF(AND(AK$3&gt;=2025,AK$6&lt;&gt;0),VLOOKUP(AK$3,'efecte socio eco 3'!$A$5:$N$30,9,FALSE),0)</f>
        <v>0</v>
      </c>
      <c r="AL38" s="42">
        <f>IF(AND(AL$3&gt;=2025,AL$6&lt;&gt;0),VLOOKUP(AL$3,'efecte socio eco 3'!$A$5:$N$30,9,FALSE),0)</f>
        <v>0</v>
      </c>
      <c r="AM38" s="42">
        <f>IF(AND(AM$3&gt;=2025,AM$6&lt;&gt;0),VLOOKUP(AM$3,'efecte socio eco 3'!$A$5:$N$30,9,FALSE),0)</f>
        <v>0</v>
      </c>
      <c r="AN38" s="42">
        <f>IF(AND(AN$3&gt;=2025,AN$6&lt;&gt;0),VLOOKUP(AN$3,'efecte socio eco 3'!$A$5:$N$30,9,FALSE),0)</f>
        <v>0</v>
      </c>
      <c r="AO38" s="42">
        <f>IF(AND(AO$3&gt;=2025,AO$6&lt;&gt;0),VLOOKUP(AO$3,'efecte socio eco 3'!$A$5:$N$30,9,FALSE),0)</f>
        <v>0</v>
      </c>
      <c r="AP38" s="42">
        <f>IF(AND(AP$3&gt;=2025,AP$6&lt;&gt;0),VLOOKUP(AP$3,'efecte socio eco 3'!$A$5:$N$30,9,FALSE),0)</f>
        <v>0</v>
      </c>
      <c r="AQ38" s="42">
        <f>IF(AND(AQ$3&gt;=2025,AQ$6&lt;&gt;0),VLOOKUP(AQ$3,'efecte socio eco 3'!$A$5:$N$30,9,FALSE),0)</f>
        <v>0</v>
      </c>
      <c r="AR38" s="42">
        <f>IF(AND(AR$3&gt;=2025,AR$6&lt;&gt;0),VLOOKUP(AR$3,'efecte socio eco 3'!$A$5:$N$30,9,FALSE),0)</f>
        <v>0</v>
      </c>
      <c r="AS38" s="42">
        <f>IF(AND(AS$3&gt;=2025,AS$6&lt;&gt;0),VLOOKUP(AS$3,'efecte socio eco 3'!$A$5:$N$30,9,FALSE),0)</f>
        <v>0</v>
      </c>
      <c r="AT38" s="42">
        <f>IF(AND(AT$3&gt;=2025,AT$6&lt;&gt;0),VLOOKUP(AT$3,'efecte socio eco 3'!$A$5:$N$30,9,FALSE),0)</f>
        <v>0</v>
      </c>
      <c r="AU38" s="42">
        <f>IF(AND(AU$3&gt;=2025,AU$6&lt;&gt;0),VLOOKUP(AU$3,'efecte socio eco 3'!$A$5:$N$30,9,FALSE),0)</f>
        <v>0</v>
      </c>
      <c r="AV38" s="42">
        <f>IF(AND(AV$3&gt;=2025,AV$6&lt;&gt;0),VLOOKUP(AV$3,'efecte socio eco 3'!$A$5:$N$30,9,FALSE),0)</f>
        <v>0</v>
      </c>
      <c r="AW38" s="42">
        <f>IF(AND(AW$3&gt;=2025,AW$6&lt;&gt;0),VLOOKUP(AW$3,'efecte socio eco 3'!$A$5:$N$30,9,FALSE),0)</f>
        <v>0</v>
      </c>
      <c r="AX38" s="42">
        <f>IF(AND(AX$3&gt;=2025,AX$6&lt;&gt;0),VLOOKUP(AX$3,'efecte socio eco 3'!$A$5:$N$30,9,FALSE),0)</f>
        <v>0</v>
      </c>
      <c r="AY38" s="42">
        <f>IF(AND(AY$3&gt;=2025,AY$6&lt;&gt;0),VLOOKUP(AY$3,'efecte socio eco 3'!$A$5:$N$30,9,FALSE),0)</f>
        <v>0</v>
      </c>
      <c r="AZ38" s="42">
        <f>IF(AND(AZ$3&gt;=2025,AZ$6&lt;&gt;0),VLOOKUP(AZ$3,'efecte socio eco 3'!$A$5:$N$30,9,FALSE),0)</f>
        <v>0</v>
      </c>
      <c r="BA38" s="42">
        <f>IF(AND(BA$3&gt;=2025,BA$6&lt;&gt;0),VLOOKUP(BA$3,'efecte socio eco 3'!$A$5:$N$30,9,FALSE),0)</f>
        <v>0</v>
      </c>
      <c r="BB38" s="42">
        <f>IF(AND(BB$3&gt;=2025,BB$6&lt;&gt;0),VLOOKUP(BB$3,'efecte socio eco 3'!$A$5:$N$30,9,FALSE),0)</f>
        <v>0</v>
      </c>
      <c r="BC38" s="42">
        <f>IF(AND(BC$3&gt;=2025,BC$6&lt;&gt;0),VLOOKUP(BC$3,'efecte socio eco 3'!$A$5:$N$30,9,FALSE),0)</f>
        <v>0</v>
      </c>
      <c r="BD38" s="42">
        <f>IF(AND(BD$3&gt;=2025,BD$6&lt;&gt;0),VLOOKUP(BD$3,'efecte socio eco 3'!$A$5:$N$30,9,FALSE),0)</f>
        <v>0</v>
      </c>
      <c r="BE38" s="42">
        <f>IF(AND(BE$3&gt;=2025,BE$6&lt;&gt;0),VLOOKUP(BE$3,'efecte socio eco 3'!$A$5:$N$30,9,FALSE),0)</f>
        <v>0</v>
      </c>
      <c r="BF38" s="42">
        <f>IF(AND(BF$3&gt;=2025,BF$6&lt;&gt;0),VLOOKUP(BF$3,'efecte socio eco 3'!$A$5:$N$30,9,FALSE),0)</f>
        <v>0</v>
      </c>
      <c r="BG38" s="42">
        <f>IF(AND(BG$3&gt;=2025,BG$6&lt;&gt;0),VLOOKUP(BG$3,'efecte socio eco 3'!$A$5:$N$30,9,FALSE),0)</f>
        <v>0</v>
      </c>
      <c r="BH38" s="42">
        <f>IF(AND(BH$3&gt;=2025,BH$6&lt;&gt;0),VLOOKUP(BH$3,'efecte socio eco 3'!$A$5:$N$30,9,FALSE),0)</f>
        <v>0</v>
      </c>
      <c r="BI38" s="42">
        <f>IF(AND(BI$3&gt;=2025,BI$6&lt;&gt;0),VLOOKUP(BI$3,'efecte socio eco 3'!$A$5:$N$30,9,FALSE),0)</f>
        <v>0</v>
      </c>
      <c r="BJ38" s="42">
        <f>IF(AND(BJ$3&gt;=2025,BJ$6&lt;&gt;0),VLOOKUP(BJ$3,'efecte socio eco 3'!$A$5:$N$30,9,FALSE),0)</f>
        <v>0</v>
      </c>
      <c r="BK38" s="42">
        <f>IF(AND(BK$3&gt;=2025,BK$6&lt;&gt;0),VLOOKUP(BK$3,'efecte socio eco 3'!$A$5:$N$30,9,FALSE),0)</f>
        <v>0</v>
      </c>
      <c r="BL38" s="42">
        <f>IF(AND(BL$3&gt;=2025,BL$6&lt;&gt;0),VLOOKUP(BL$3,'efecte socio eco 3'!$A$5:$N$30,9,FALSE),0)</f>
        <v>0</v>
      </c>
      <c r="BM38" s="42">
        <f>IF(AND(BM$3&gt;=2025,BM$6&lt;&gt;0),VLOOKUP(BM$3,'efecte socio eco 3'!$A$5:$N$30,9,FALSE),0)</f>
        <v>0</v>
      </c>
      <c r="BN38" s="42">
        <f>IF(AND(BN$3&gt;=2025,BN$6&lt;&gt;0),VLOOKUP(BN$3,'efecte socio eco 3'!$A$5:$N$30,9,FALSE),0)</f>
        <v>0</v>
      </c>
      <c r="BO38" s="42">
        <f>IF(AND(BO$3&gt;=2025,BO$6&lt;&gt;0),VLOOKUP(BO$3,'efecte socio eco 3'!$A$5:$N$30,9,FALSE),0)</f>
        <v>0</v>
      </c>
      <c r="BP38" s="42">
        <f>IF(AND(BP$3&gt;=2025,BP$6&lt;&gt;0),VLOOKUP(BP$3,'efecte socio eco 3'!$A$5:$N$30,9,FALSE),0)</f>
        <v>0</v>
      </c>
      <c r="BQ38" s="42">
        <f>IF(AND(BQ$3&gt;=2025,BQ$6&lt;&gt;0),VLOOKUP(BQ$3,'efecte socio eco 3'!$A$5:$N$30,9,FALSE),0)</f>
        <v>0</v>
      </c>
      <c r="BR38" s="42">
        <f>IF(AND(BR$3&gt;=2025,BR$6&lt;&gt;0),VLOOKUP(BR$3,'efecte socio eco 3'!$A$5:$N$30,9,FALSE),0)</f>
        <v>0</v>
      </c>
      <c r="BS38" s="42">
        <f>IF(AND(BS$3&gt;=2025,BS$6&lt;&gt;0),VLOOKUP(BS$3,'efecte socio eco 3'!$A$5:$N$30,9,FALSE),0)</f>
        <v>0</v>
      </c>
      <c r="BT38" s="42">
        <f>IF(AND(BT$3&gt;=2025,BT$6&lt;&gt;0),VLOOKUP(BT$3,'efecte socio eco 3'!$A$5:$N$30,9,FALSE),0)</f>
        <v>0</v>
      </c>
      <c r="BU38" s="42">
        <f>IF(AND(BU$3&gt;=2025,BU$6&lt;&gt;0),VLOOKUP(BU$3,'efecte socio eco 3'!$A$5:$N$30,9,FALSE),0)</f>
        <v>0</v>
      </c>
      <c r="BV38" s="42">
        <f>IF(AND(BV$3&gt;=2025,BV$6&lt;&gt;0),VLOOKUP(BV$3,'efecte socio eco 3'!$A$5:$N$30,9,FALSE),0)</f>
        <v>0</v>
      </c>
      <c r="BW38" s="42">
        <f>IF(AND(BW$3&gt;=2025,BW$6&lt;&gt;0),VLOOKUP(BW$3,'efecte socio eco 3'!$A$5:$N$30,9,FALSE),0)</f>
        <v>0</v>
      </c>
      <c r="BX38" s="42">
        <f>IF(AND(BX$3&gt;=2025,BX$6&lt;&gt;0),VLOOKUP(BX$3,'efecte socio eco 3'!$A$5:$N$30,9,FALSE),0)</f>
        <v>0</v>
      </c>
      <c r="BY38" s="42">
        <f>IF(AND(BY$3&gt;=2025,BY$6&lt;&gt;0),VLOOKUP(BY$3,'efecte socio eco 3'!$A$5:$N$30,9,FALSE),0)</f>
        <v>0</v>
      </c>
      <c r="BZ38" s="42">
        <f>IF(AND(BZ$3&gt;=2025,BZ$6&lt;&gt;0),VLOOKUP(BZ$3,'efecte socio eco 3'!$A$5:$N$30,9,FALSE),0)</f>
        <v>0</v>
      </c>
      <c r="CA38" s="42">
        <f>IF(AND(CA$3&gt;=2025,CA$6&lt;&gt;0),VLOOKUP(CA$3,'efecte socio eco 3'!$A$5:$N$30,9,FALSE),0)</f>
        <v>0</v>
      </c>
      <c r="CB38" s="42">
        <f>IF(AND(CB$3&gt;=2025,CB$6&lt;&gt;0),VLOOKUP(CB$3,'efecte socio eco 3'!$A$5:$N$30,9,FALSE),0)</f>
        <v>0</v>
      </c>
      <c r="CC38" s="42">
        <f>IF(AND(CC$3&gt;=2025,CC$6&lt;&gt;0),VLOOKUP(CC$3,'efecte socio eco 3'!$A$5:$N$30,9,FALSE),0)</f>
        <v>0</v>
      </c>
      <c r="CD38" s="42">
        <f>IF(AND(CD$3&gt;=2025,CD$6&lt;&gt;0),VLOOKUP(CD$3,'efecte socio eco 3'!$A$5:$N$30,9,FALSE),0)</f>
        <v>0</v>
      </c>
      <c r="CE38" s="42">
        <f>IF(AND(CE$3&gt;=2025,CE$6&lt;&gt;0),VLOOKUP(CE$3,'efecte socio eco 3'!$A$5:$N$30,9,FALSE),0)</f>
        <v>0</v>
      </c>
    </row>
    <row r="39" spans="1:83">
      <c r="A39" t="s">
        <v>494</v>
      </c>
      <c r="B39" t="s">
        <v>538</v>
      </c>
      <c r="C39" s="42">
        <f>IF(AND(C$3&gt;=2025,C$6&lt;&gt;0),VLOOKUP(C$3,'efecte socio eco 3'!$A$5:$N$30,10,FALSE),0)</f>
        <v>0</v>
      </c>
      <c r="D39" s="42">
        <f>IF(AND(D$3&gt;=2025,D$6&lt;&gt;0),VLOOKUP(D$3,'efecte socio eco 3'!$A$5:$N$30,10,FALSE),0)</f>
        <v>0</v>
      </c>
      <c r="E39" s="42">
        <f>IF(AND(E$3&gt;=2025,E$6&lt;&gt;0),VLOOKUP(E$3,'efecte socio eco 3'!$A$5:$N$30,10,FALSE),0)</f>
        <v>0</v>
      </c>
      <c r="F39" s="42">
        <f>IF(AND(F$3&gt;=2025,F$6&lt;&gt;0),VLOOKUP(F$3,'efecte socio eco 3'!$A$5:$N$30,10,FALSE),0)</f>
        <v>0</v>
      </c>
      <c r="G39" s="42">
        <f>IF(AND(G$3&gt;=2025,G$6&lt;&gt;0),VLOOKUP(G$3,'efecte socio eco 3'!$A$5:$N$30,10,FALSE),0)</f>
        <v>0</v>
      </c>
      <c r="H39" s="42">
        <f>IF(AND(H$3&gt;=2025,H$6&lt;&gt;0),VLOOKUP(H$3,'efecte socio eco 3'!$A$5:$N$30,10,FALSE),0)</f>
        <v>0</v>
      </c>
      <c r="I39" s="42">
        <f>IF(AND(I$3&gt;=2025,I$6&lt;&gt;0),VLOOKUP(I$3,'efecte socio eco 3'!$A$5:$N$30,10,FALSE),0)</f>
        <v>0</v>
      </c>
      <c r="J39" s="42">
        <f>IF(AND(J$3&gt;=2025,J$6&lt;&gt;0),VLOOKUP(J$3,'efecte socio eco 3'!$A$5:$N$30,10,FALSE),0)</f>
        <v>1036164874.414652</v>
      </c>
      <c r="K39" s="42">
        <f>IF(AND(K$3&gt;=2025,K$6&lt;&gt;0),VLOOKUP(K$3,'efecte socio eco 3'!$A$5:$N$30,10,FALSE),0)</f>
        <v>1076483073.9211936</v>
      </c>
      <c r="L39" s="42">
        <f>IF(AND(L$3&gt;=2025,L$6&lt;&gt;0),VLOOKUP(L$3,'efecte socio eco 3'!$A$5:$N$30,10,FALSE),0)</f>
        <v>1118370094.424845</v>
      </c>
      <c r="M39" s="42">
        <f>IF(AND(M$3&gt;=2025,M$6&lt;&gt;0),VLOOKUP(M$3,'efecte socio eco 3'!$A$5:$N$30,10,FALSE),0)</f>
        <v>1161886980.3013742</v>
      </c>
      <c r="N39" s="42">
        <f>IF(AND(N$3&gt;=2025,N$6&lt;&gt;0),VLOOKUP(N$3,'efecte socio eco 3'!$A$5:$N$30,10,FALSE),0)</f>
        <v>1195935023.574065</v>
      </c>
      <c r="O39" s="42">
        <f>IF(AND(O$3&gt;=2025,O$6&lt;&gt;0),VLOOKUP(O$3,'efecte socio eco 3'!$A$5:$N$30,10,FALSE),0)</f>
        <v>1230980813.8482742</v>
      </c>
      <c r="P39" s="42">
        <f>IF(AND(P$3&gt;=2025,P$6&lt;&gt;0),VLOOKUP(P$3,'efecte socio eco 3'!$A$5:$N$30,10,FALSE),0)</f>
        <v>1267053589.1941919</v>
      </c>
      <c r="Q39" s="42">
        <f>IF(AND(Q$3&gt;=2025,Q$6&lt;&gt;0),VLOOKUP(Q$3,'efecte socio eco 3'!$A$5:$N$30,10,FALSE),0)</f>
        <v>1304183444.4771147</v>
      </c>
      <c r="R39" s="42">
        <f>IF(AND(R$3&gt;=2025,R$6&lt;&gt;0),VLOOKUP(R$3,'efecte socio eco 3'!$A$5:$N$30,10,FALSE),0)</f>
        <v>1342401356.4650486</v>
      </c>
      <c r="S39" s="42">
        <f>IF(AND(S$3&gt;=2025,S$6&lt;&gt;0),VLOOKUP(S$3,'efecte socio eco 3'!$A$5:$N$30,10,FALSE),0)</f>
        <v>1384541778.0639577</v>
      </c>
      <c r="T39" s="42">
        <f>IF(AND(T$3&gt;=2025,T$6&lt;&gt;0),VLOOKUP(T$3,'efecte socio eco 3'!$A$5:$N$30,10,FALSE),0)</f>
        <v>1428005064.1876838</v>
      </c>
      <c r="U39" s="42">
        <f>IF(AND(U$3&gt;=2025,U$6&lt;&gt;0),VLOOKUP(U$3,'efecte socio eco 3'!$A$5:$N$30,10,FALSE),0)</f>
        <v>1472832741.9611256</v>
      </c>
      <c r="V39" s="42">
        <f>IF(AND(V$3&gt;=2025,V$6&lt;&gt;0),VLOOKUP(V$3,'efecte socio eco 3'!$A$5:$N$30,10,FALSE),0)</f>
        <v>1519067642.121207</v>
      </c>
      <c r="W39" s="42">
        <f>IF(AND(W$3&gt;=2025,W$6&lt;&gt;0),VLOOKUP(W$3,'efecte socio eco 3'!$A$5:$N$30,10,FALSE),0)</f>
        <v>1566753939.9396307</v>
      </c>
      <c r="X39" s="42">
        <f>IF(AND(X$3&gt;=2025,X$6&lt;&gt;0),VLOOKUP(X$3,'efecte socio eco 3'!$A$5:$N$30,10,FALSE),0)</f>
        <v>1610419783.9842489</v>
      </c>
      <c r="Y39" s="42">
        <f>IF(AND(Y$3&gt;=2025,Y$6&lt;&gt;0),VLOOKUP(Y$3,'efecte socio eco 3'!$A$5:$N$30,10,FALSE),0)</f>
        <v>1655302606.5776508</v>
      </c>
      <c r="Z39" s="42">
        <f>IF(AND(Z$3&gt;=2025,Z$6&lt;&gt;0),VLOOKUP(Z$3,'efecte socio eco 3'!$A$5:$N$30,10,FALSE),0)</f>
        <v>1701436325.2318094</v>
      </c>
      <c r="AA39" s="42">
        <f>IF(AND(AA$3&gt;=2025,AA$6&lt;&gt;0),VLOOKUP(AA$3,'efecte socio eco 3'!$A$5:$N$30,10,FALSE),0)</f>
        <v>1748855802.7486701</v>
      </c>
      <c r="AB39" s="42">
        <f>IF(AND(AB$3&gt;=2025,AB$6&lt;&gt;0),VLOOKUP(AB$3,'efecte socio eco 3'!$A$5:$N$30,10,FALSE),0)</f>
        <v>1797596873.5656309</v>
      </c>
      <c r="AC39" s="42">
        <f>IF(AND(AC$3&gt;=2025,AC$6&lt;&gt;0),VLOOKUP(AC$3,'efecte socio eco 3'!$A$5:$N$30,10,FALSE),0)</f>
        <v>1847276324.6530006</v>
      </c>
      <c r="AD39" s="42">
        <f>IF(AND(AD$3&gt;=2025,AD$6&lt;&gt;0),VLOOKUP(AD$3,'efecte socio eco 3'!$A$5:$N$30,10,FALSE),0)</f>
        <v>1898328746.4529009</v>
      </c>
      <c r="AE39" s="42">
        <f>IF(AND(AE$3&gt;=2025,AE$6&lt;&gt;0),VLOOKUP(AE$3,'efecte socio eco 3'!$A$5:$N$30,10,FALSE),0)</f>
        <v>1950792083.1965222</v>
      </c>
      <c r="AF39" s="42">
        <f>IF(AND(AF$3&gt;=2025,AF$6&lt;&gt;0),VLOOKUP(AF$3,'efecte socio eco 3'!$A$5:$N$30,10,FALSE),0)</f>
        <v>2004705327.7642851</v>
      </c>
      <c r="AG39" s="42">
        <f>IF(AND(AG$3&gt;=2025,AG$6&lt;&gt;0),VLOOKUP(AG$3,'efecte socio eco 3'!$A$5:$N$30,10,FALSE),0)</f>
        <v>0</v>
      </c>
      <c r="AH39" s="42">
        <f>IF(AND(AH$3&gt;=2025,AH$6&lt;&gt;0),VLOOKUP(AH$3,'efecte socio eco 3'!$A$5:$N$30,10,FALSE),0)</f>
        <v>0</v>
      </c>
      <c r="AI39" s="42">
        <f>IF(AND(AI$3&gt;=2025,AI$6&lt;&gt;0),VLOOKUP(AI$3,'efecte socio eco 3'!$A$5:$N$30,10,FALSE),0)</f>
        <v>0</v>
      </c>
      <c r="AJ39" s="42">
        <f>IF(AND(AJ$3&gt;=2025,AJ$6&lt;&gt;0),VLOOKUP(AJ$3,'efecte socio eco 3'!$A$5:$N$30,10,FALSE),0)</f>
        <v>0</v>
      </c>
      <c r="AK39" s="42">
        <f>IF(AND(AK$3&gt;=2025,AK$6&lt;&gt;0),VLOOKUP(AK$3,'efecte socio eco 3'!$A$5:$N$30,10,FALSE),0)</f>
        <v>0</v>
      </c>
      <c r="AL39" s="42">
        <f>IF(AND(AL$3&gt;=2025,AL$6&lt;&gt;0),VLOOKUP(AL$3,'efecte socio eco 3'!$A$5:$N$30,10,FALSE),0)</f>
        <v>0</v>
      </c>
      <c r="AM39" s="42">
        <f>IF(AND(AM$3&gt;=2025,AM$6&lt;&gt;0),VLOOKUP(AM$3,'efecte socio eco 3'!$A$5:$N$30,10,FALSE),0)</f>
        <v>0</v>
      </c>
      <c r="AN39" s="42">
        <f>IF(AND(AN$3&gt;=2025,AN$6&lt;&gt;0),VLOOKUP(AN$3,'efecte socio eco 3'!$A$5:$N$30,10,FALSE),0)</f>
        <v>0</v>
      </c>
      <c r="AO39" s="42">
        <f>IF(AND(AO$3&gt;=2025,AO$6&lt;&gt;0),VLOOKUP(AO$3,'efecte socio eco 3'!$A$5:$N$30,10,FALSE),0)</f>
        <v>0</v>
      </c>
      <c r="AP39" s="42">
        <f>IF(AND(AP$3&gt;=2025,AP$6&lt;&gt;0),VLOOKUP(AP$3,'efecte socio eco 3'!$A$5:$N$30,10,FALSE),0)</f>
        <v>0</v>
      </c>
      <c r="AQ39" s="42">
        <f>IF(AND(AQ$3&gt;=2025,AQ$6&lt;&gt;0),VLOOKUP(AQ$3,'efecte socio eco 3'!$A$5:$N$30,10,FALSE),0)</f>
        <v>0</v>
      </c>
      <c r="AR39" s="42">
        <f>IF(AND(AR$3&gt;=2025,AR$6&lt;&gt;0),VLOOKUP(AR$3,'efecte socio eco 3'!$A$5:$N$30,10,FALSE),0)</f>
        <v>0</v>
      </c>
      <c r="AS39" s="42">
        <f>IF(AND(AS$3&gt;=2025,AS$6&lt;&gt;0),VLOOKUP(AS$3,'efecte socio eco 3'!$A$5:$N$30,10,FALSE),0)</f>
        <v>0</v>
      </c>
      <c r="AT39" s="42">
        <f>IF(AND(AT$3&gt;=2025,AT$6&lt;&gt;0),VLOOKUP(AT$3,'efecte socio eco 3'!$A$5:$N$30,10,FALSE),0)</f>
        <v>0</v>
      </c>
      <c r="AU39" s="42">
        <f>IF(AND(AU$3&gt;=2025,AU$6&lt;&gt;0),VLOOKUP(AU$3,'efecte socio eco 3'!$A$5:$N$30,10,FALSE),0)</f>
        <v>0</v>
      </c>
      <c r="AV39" s="42">
        <f>IF(AND(AV$3&gt;=2025,AV$6&lt;&gt;0),VLOOKUP(AV$3,'efecte socio eco 3'!$A$5:$N$30,10,FALSE),0)</f>
        <v>0</v>
      </c>
      <c r="AW39" s="42">
        <f>IF(AND(AW$3&gt;=2025,AW$6&lt;&gt;0),VLOOKUP(AW$3,'efecte socio eco 3'!$A$5:$N$30,10,FALSE),0)</f>
        <v>0</v>
      </c>
      <c r="AX39" s="42">
        <f>IF(AND(AX$3&gt;=2025,AX$6&lt;&gt;0),VLOOKUP(AX$3,'efecte socio eco 3'!$A$5:$N$30,10,FALSE),0)</f>
        <v>0</v>
      </c>
      <c r="AY39" s="42">
        <f>IF(AND(AY$3&gt;=2025,AY$6&lt;&gt;0),VLOOKUP(AY$3,'efecte socio eco 3'!$A$5:$N$30,10,FALSE),0)</f>
        <v>0</v>
      </c>
      <c r="AZ39" s="42">
        <f>IF(AND(AZ$3&gt;=2025,AZ$6&lt;&gt;0),VLOOKUP(AZ$3,'efecte socio eco 3'!$A$5:$N$30,10,FALSE),0)</f>
        <v>0</v>
      </c>
      <c r="BA39" s="42">
        <f>IF(AND(BA$3&gt;=2025,BA$6&lt;&gt;0),VLOOKUP(BA$3,'efecte socio eco 3'!$A$5:$N$30,10,FALSE),0)</f>
        <v>0</v>
      </c>
      <c r="BB39" s="42">
        <f>IF(AND(BB$3&gt;=2025,BB$6&lt;&gt;0),VLOOKUP(BB$3,'efecte socio eco 3'!$A$5:$N$30,10,FALSE),0)</f>
        <v>0</v>
      </c>
      <c r="BC39" s="42">
        <f>IF(AND(BC$3&gt;=2025,BC$6&lt;&gt;0),VLOOKUP(BC$3,'efecte socio eco 3'!$A$5:$N$30,10,FALSE),0)</f>
        <v>0</v>
      </c>
      <c r="BD39" s="42">
        <f>IF(AND(BD$3&gt;=2025,BD$6&lt;&gt;0),VLOOKUP(BD$3,'efecte socio eco 3'!$A$5:$N$30,10,FALSE),0)</f>
        <v>0</v>
      </c>
      <c r="BE39" s="42">
        <f>IF(AND(BE$3&gt;=2025,BE$6&lt;&gt;0),VLOOKUP(BE$3,'efecte socio eco 3'!$A$5:$N$30,10,FALSE),0)</f>
        <v>0</v>
      </c>
      <c r="BF39" s="42">
        <f>IF(AND(BF$3&gt;=2025,BF$6&lt;&gt;0),VLOOKUP(BF$3,'efecte socio eco 3'!$A$5:$N$30,10,FALSE),0)</f>
        <v>0</v>
      </c>
      <c r="BG39" s="42">
        <f>IF(AND(BG$3&gt;=2025,BG$6&lt;&gt;0),VLOOKUP(BG$3,'efecte socio eco 3'!$A$5:$N$30,10,FALSE),0)</f>
        <v>0</v>
      </c>
      <c r="BH39" s="42">
        <f>IF(AND(BH$3&gt;=2025,BH$6&lt;&gt;0),VLOOKUP(BH$3,'efecte socio eco 3'!$A$5:$N$30,10,FALSE),0)</f>
        <v>0</v>
      </c>
      <c r="BI39" s="42">
        <f>IF(AND(BI$3&gt;=2025,BI$6&lt;&gt;0),VLOOKUP(BI$3,'efecte socio eco 3'!$A$5:$N$30,10,FALSE),0)</f>
        <v>0</v>
      </c>
      <c r="BJ39" s="42">
        <f>IF(AND(BJ$3&gt;=2025,BJ$6&lt;&gt;0),VLOOKUP(BJ$3,'efecte socio eco 3'!$A$5:$N$30,10,FALSE),0)</f>
        <v>0</v>
      </c>
      <c r="BK39" s="42">
        <f>IF(AND(BK$3&gt;=2025,BK$6&lt;&gt;0),VLOOKUP(BK$3,'efecte socio eco 3'!$A$5:$N$30,10,FALSE),0)</f>
        <v>0</v>
      </c>
      <c r="BL39" s="42">
        <f>IF(AND(BL$3&gt;=2025,BL$6&lt;&gt;0),VLOOKUP(BL$3,'efecte socio eco 3'!$A$5:$N$30,10,FALSE),0)</f>
        <v>0</v>
      </c>
      <c r="BM39" s="42">
        <f>IF(AND(BM$3&gt;=2025,BM$6&lt;&gt;0),VLOOKUP(BM$3,'efecte socio eco 3'!$A$5:$N$30,10,FALSE),0)</f>
        <v>0</v>
      </c>
      <c r="BN39" s="42">
        <f>IF(AND(BN$3&gt;=2025,BN$6&lt;&gt;0),VLOOKUP(BN$3,'efecte socio eco 3'!$A$5:$N$30,10,FALSE),0)</f>
        <v>0</v>
      </c>
      <c r="BO39" s="42">
        <f>IF(AND(BO$3&gt;=2025,BO$6&lt;&gt;0),VLOOKUP(BO$3,'efecte socio eco 3'!$A$5:$N$30,10,FALSE),0)</f>
        <v>0</v>
      </c>
      <c r="BP39" s="42">
        <f>IF(AND(BP$3&gt;=2025,BP$6&lt;&gt;0),VLOOKUP(BP$3,'efecte socio eco 3'!$A$5:$N$30,10,FALSE),0)</f>
        <v>0</v>
      </c>
      <c r="BQ39" s="42">
        <f>IF(AND(BQ$3&gt;=2025,BQ$6&lt;&gt;0),VLOOKUP(BQ$3,'efecte socio eco 3'!$A$5:$N$30,10,FALSE),0)</f>
        <v>0</v>
      </c>
      <c r="BR39" s="42">
        <f>IF(AND(BR$3&gt;=2025,BR$6&lt;&gt;0),VLOOKUP(BR$3,'efecte socio eco 3'!$A$5:$N$30,10,FALSE),0)</f>
        <v>0</v>
      </c>
      <c r="BS39" s="42">
        <f>IF(AND(BS$3&gt;=2025,BS$6&lt;&gt;0),VLOOKUP(BS$3,'efecte socio eco 3'!$A$5:$N$30,10,FALSE),0)</f>
        <v>0</v>
      </c>
      <c r="BT39" s="42">
        <f>IF(AND(BT$3&gt;=2025,BT$6&lt;&gt;0),VLOOKUP(BT$3,'efecte socio eco 3'!$A$5:$N$30,10,FALSE),0)</f>
        <v>0</v>
      </c>
      <c r="BU39" s="42">
        <f>IF(AND(BU$3&gt;=2025,BU$6&lt;&gt;0),VLOOKUP(BU$3,'efecte socio eco 3'!$A$5:$N$30,10,FALSE),0)</f>
        <v>0</v>
      </c>
      <c r="BV39" s="42">
        <f>IF(AND(BV$3&gt;=2025,BV$6&lt;&gt;0),VLOOKUP(BV$3,'efecte socio eco 3'!$A$5:$N$30,10,FALSE),0)</f>
        <v>0</v>
      </c>
      <c r="BW39" s="42">
        <f>IF(AND(BW$3&gt;=2025,BW$6&lt;&gt;0),VLOOKUP(BW$3,'efecte socio eco 3'!$A$5:$N$30,10,FALSE),0)</f>
        <v>0</v>
      </c>
      <c r="BX39" s="42">
        <f>IF(AND(BX$3&gt;=2025,BX$6&lt;&gt;0),VLOOKUP(BX$3,'efecte socio eco 3'!$A$5:$N$30,10,FALSE),0)</f>
        <v>0</v>
      </c>
      <c r="BY39" s="42">
        <f>IF(AND(BY$3&gt;=2025,BY$6&lt;&gt;0),VLOOKUP(BY$3,'efecte socio eco 3'!$A$5:$N$30,10,FALSE),0)</f>
        <v>0</v>
      </c>
      <c r="BZ39" s="42">
        <f>IF(AND(BZ$3&gt;=2025,BZ$6&lt;&gt;0),VLOOKUP(BZ$3,'efecte socio eco 3'!$A$5:$N$30,10,FALSE),0)</f>
        <v>0</v>
      </c>
      <c r="CA39" s="42">
        <f>IF(AND(CA$3&gt;=2025,CA$6&lt;&gt;0),VLOOKUP(CA$3,'efecte socio eco 3'!$A$5:$N$30,10,FALSE),0)</f>
        <v>0</v>
      </c>
      <c r="CB39" s="42">
        <f>IF(AND(CB$3&gt;=2025,CB$6&lt;&gt;0),VLOOKUP(CB$3,'efecte socio eco 3'!$A$5:$N$30,10,FALSE),0)</f>
        <v>0</v>
      </c>
      <c r="CC39" s="42">
        <f>IF(AND(CC$3&gt;=2025,CC$6&lt;&gt;0),VLOOKUP(CC$3,'efecte socio eco 3'!$A$5:$N$30,10,FALSE),0)</f>
        <v>0</v>
      </c>
      <c r="CD39" s="42">
        <f>IF(AND(CD$3&gt;=2025,CD$6&lt;&gt;0),VLOOKUP(CD$3,'efecte socio eco 3'!$A$5:$N$30,10,FALSE),0)</f>
        <v>0</v>
      </c>
      <c r="CE39" s="42">
        <f>IF(AND(CE$3&gt;=2025,CE$6&lt;&gt;0),VLOOKUP(CE$3,'efecte socio eco 3'!$A$5:$N$30,10,FALSE),0)</f>
        <v>0</v>
      </c>
    </row>
    <row r="40" spans="1:83">
      <c r="A40" t="s">
        <v>495</v>
      </c>
      <c r="B40" t="s">
        <v>538</v>
      </c>
      <c r="C40" s="42">
        <f>IF(AND(C$3&gt;=2025,C$6&lt;&gt;0),VLOOKUP(C$3,'efecte socio eco 3'!$A$5:$N$30,11,FALSE),0)</f>
        <v>0</v>
      </c>
      <c r="D40" s="42">
        <f>IF(AND(D$3&gt;=2025,D$6&lt;&gt;0),VLOOKUP(D$3,'efecte socio eco 3'!$A$5:$N$30,11,FALSE),0)</f>
        <v>0</v>
      </c>
      <c r="E40" s="42">
        <f>IF(AND(E$3&gt;=2025,E$6&lt;&gt;0),VLOOKUP(E$3,'efecte socio eco 3'!$A$5:$N$30,11,FALSE),0)</f>
        <v>0</v>
      </c>
      <c r="F40" s="42">
        <f>IF(AND(F$3&gt;=2025,F$6&lt;&gt;0),VLOOKUP(F$3,'efecte socio eco 3'!$A$5:$N$30,11,FALSE),0)</f>
        <v>0</v>
      </c>
      <c r="G40" s="42">
        <f>IF(AND(G$3&gt;=2025,G$6&lt;&gt;0),VLOOKUP(G$3,'efecte socio eco 3'!$A$5:$N$30,11,FALSE),0)</f>
        <v>0</v>
      </c>
      <c r="H40" s="42">
        <f>IF(AND(H$3&gt;=2025,H$6&lt;&gt;0),VLOOKUP(H$3,'efecte socio eco 3'!$A$5:$N$30,11,FALSE),0)</f>
        <v>0</v>
      </c>
      <c r="I40" s="42">
        <f>IF(AND(I$3&gt;=2025,I$6&lt;&gt;0),VLOOKUP(I$3,'efecte socio eco 3'!$A$5:$N$30,11,FALSE),0)</f>
        <v>0</v>
      </c>
      <c r="J40" s="42">
        <f>IF(AND(J$3&gt;=2025,J$6&lt;&gt;0),VLOOKUP(J$3,'efecte socio eco 3'!$A$5:$N$30,11,FALSE),0)</f>
        <v>777748179.59859693</v>
      </c>
      <c r="K40" s="42">
        <f>IF(AND(K$3&gt;=2025,K$6&lt;&gt;0),VLOOKUP(K$3,'efecte socio eco 3'!$A$5:$N$30,11,FALSE),0)</f>
        <v>805760155.74651909</v>
      </c>
      <c r="L40" s="42">
        <f>IF(AND(L$3&gt;=2025,L$6&lt;&gt;0),VLOOKUP(L$3,'efecte socio eco 3'!$A$5:$N$30,11,FALSE),0)</f>
        <v>834781032.75502157</v>
      </c>
      <c r="M40" s="42">
        <f>IF(AND(M$3&gt;=2025,M$6&lt;&gt;0),VLOOKUP(M$3,'efecte socio eco 3'!$A$5:$N$30,11,FALSE),0)</f>
        <v>864847147.97285509</v>
      </c>
      <c r="N40" s="42">
        <f>IF(AND(N$3&gt;=2025,N$6&lt;&gt;0),VLOOKUP(N$3,'efecte socio eco 3'!$A$5:$N$30,11,FALSE),0)</f>
        <v>886346650.95860565</v>
      </c>
      <c r="O40" s="42">
        <f>IF(AND(O$3&gt;=2025,O$6&lt;&gt;0),VLOOKUP(O$3,'efecte socio eco 3'!$A$5:$N$30,11,FALSE),0)</f>
        <v>908380616.74476862</v>
      </c>
      <c r="P40" s="42">
        <f>IF(AND(P$3&gt;=2025,P$6&lt;&gt;0),VLOOKUP(P$3,'efecte socio eco 3'!$A$5:$N$30,11,FALSE),0)</f>
        <v>930962331.70755529</v>
      </c>
      <c r="Q40" s="42">
        <f>IF(AND(Q$3&gt;=2025,Q$6&lt;&gt;0),VLOOKUP(Q$3,'efecte socio eco 3'!$A$5:$N$30,11,FALSE),0)</f>
        <v>954105412.51331639</v>
      </c>
      <c r="R40" s="42">
        <f>IF(AND(R$3&gt;=2025,R$6&lt;&gt;0),VLOOKUP(R$3,'efecte socio eco 3'!$A$5:$N$30,11,FALSE),0)</f>
        <v>977823814.32932675</v>
      </c>
      <c r="S40" s="42">
        <f>IF(AND(S$3&gt;=2025,S$6&lt;&gt;0),VLOOKUP(S$3,'efecte socio eco 3'!$A$5:$N$30,11,FALSE),0)</f>
        <v>1003539448.5232294</v>
      </c>
      <c r="T40" s="42">
        <f>IF(AND(T$3&gt;=2025,T$6&lt;&gt;0),VLOOKUP(T$3,'efecte socio eco 3'!$A$5:$N$30,11,FALSE),0)</f>
        <v>1029931374.1229086</v>
      </c>
      <c r="U40" s="42">
        <f>IF(AND(U$3&gt;=2025,U$6&lt;&gt;0),VLOOKUP(U$3,'efecte socio eco 3'!$A$5:$N$30,11,FALSE),0)</f>
        <v>1057017376.8093271</v>
      </c>
      <c r="V40" s="42">
        <f>IF(AND(V$3&gt;=2025,V$6&lt;&gt;0),VLOOKUP(V$3,'efecte socio eco 3'!$A$5:$N$30,11,FALSE),0)</f>
        <v>1084815710.0062647</v>
      </c>
      <c r="W40" s="42">
        <f>IF(AND(W$3&gt;=2025,W$6&lt;&gt;0),VLOOKUP(W$3,'efecte socio eco 3'!$A$5:$N$30,11,FALSE),0)</f>
        <v>1113345107.1814134</v>
      </c>
      <c r="X40" s="42">
        <f>IF(AND(X$3&gt;=2025,X$6&lt;&gt;0),VLOOKUP(X$3,'efecte socio eco 3'!$A$5:$N$30,11,FALSE),0)</f>
        <v>1138589601.824888</v>
      </c>
      <c r="Y40" s="42">
        <f>IF(AND(Y$3&gt;=2025,Y$6&lt;&gt;0),VLOOKUP(Y$3,'efecte socio eco 3'!$A$5:$N$30,11,FALSE),0)</f>
        <v>1164406501.65135</v>
      </c>
      <c r="Z40" s="42">
        <f>IF(AND(Z$3&gt;=2025,Z$6&lt;&gt;0),VLOOKUP(Z$3,'efecte socio eco 3'!$A$5:$N$30,11,FALSE),0)</f>
        <v>1190808785.6369343</v>
      </c>
      <c r="AA40" s="42">
        <f>IF(AND(AA$3&gt;=2025,AA$6&lt;&gt;0),VLOOKUP(AA$3,'efecte socio eco 3'!$A$5:$N$30,11,FALSE),0)</f>
        <v>1217809727.0489988</v>
      </c>
      <c r="AB40" s="42">
        <f>IF(AND(AB$3&gt;=2025,AB$6&lt;&gt;0),VLOOKUP(AB$3,'efecte socio eco 3'!$A$5:$N$30,11,FALSE),0)</f>
        <v>1245422900.1190183</v>
      </c>
      <c r="AC40" s="42">
        <f>IF(AND(AC$3&gt;=2025,AC$6&lt;&gt;0),VLOOKUP(AC$3,'efecte socio eco 3'!$A$5:$N$30,11,FALSE),0)</f>
        <v>1274122616.3221869</v>
      </c>
      <c r="AD40" s="42">
        <f>IF(AND(AD$3&gt;=2025,AD$6&lt;&gt;0),VLOOKUP(AD$3,'efecte socio eco 3'!$A$5:$N$30,11,FALSE),0)</f>
        <v>1303483693.184505</v>
      </c>
      <c r="AE40" s="42">
        <f>IF(AND(AE$3&gt;=2025,AE$6&lt;&gt;0),VLOOKUP(AE$3,'efecte socio eco 3'!$A$5:$N$30,11,FALSE),0)</f>
        <v>1333521371.2023721</v>
      </c>
      <c r="AF40" s="42">
        <f>IF(AND(AF$3&gt;=2025,AF$6&lt;&gt;0),VLOOKUP(AF$3,'efecte socio eco 3'!$A$5:$N$30,11,FALSE),0)</f>
        <v>1364251242.0765233</v>
      </c>
      <c r="AG40" s="42">
        <f>IF(AND(AG$3&gt;=2025,AG$6&lt;&gt;0),VLOOKUP(AG$3,'efecte socio eco 3'!$A$5:$N$30,11,FALSE),0)</f>
        <v>0</v>
      </c>
      <c r="AH40" s="42">
        <f>IF(AND(AH$3&gt;=2025,AH$6&lt;&gt;0),VLOOKUP(AH$3,'efecte socio eco 3'!$A$5:$N$30,11,FALSE),0)</f>
        <v>0</v>
      </c>
      <c r="AI40" s="42">
        <f>IF(AND(AI$3&gt;=2025,AI$6&lt;&gt;0),VLOOKUP(AI$3,'efecte socio eco 3'!$A$5:$N$30,11,FALSE),0)</f>
        <v>0</v>
      </c>
      <c r="AJ40" s="42">
        <f>IF(AND(AJ$3&gt;=2025,AJ$6&lt;&gt;0),VLOOKUP(AJ$3,'efecte socio eco 3'!$A$5:$N$30,11,FALSE),0)</f>
        <v>0</v>
      </c>
      <c r="AK40" s="42">
        <f>IF(AND(AK$3&gt;=2025,AK$6&lt;&gt;0),VLOOKUP(AK$3,'efecte socio eco 3'!$A$5:$N$30,11,FALSE),0)</f>
        <v>0</v>
      </c>
      <c r="AL40" s="42">
        <f>IF(AND(AL$3&gt;=2025,AL$6&lt;&gt;0),VLOOKUP(AL$3,'efecte socio eco 3'!$A$5:$N$30,11,FALSE),0)</f>
        <v>0</v>
      </c>
      <c r="AM40" s="42">
        <f>IF(AND(AM$3&gt;=2025,AM$6&lt;&gt;0),VLOOKUP(AM$3,'efecte socio eco 3'!$A$5:$N$30,11,FALSE),0)</f>
        <v>0</v>
      </c>
      <c r="AN40" s="42">
        <f>IF(AND(AN$3&gt;=2025,AN$6&lt;&gt;0),VLOOKUP(AN$3,'efecte socio eco 3'!$A$5:$N$30,11,FALSE),0)</f>
        <v>0</v>
      </c>
      <c r="AO40" s="42">
        <f>IF(AND(AO$3&gt;=2025,AO$6&lt;&gt;0),VLOOKUP(AO$3,'efecte socio eco 3'!$A$5:$N$30,11,FALSE),0)</f>
        <v>0</v>
      </c>
      <c r="AP40" s="42">
        <f>IF(AND(AP$3&gt;=2025,AP$6&lt;&gt;0),VLOOKUP(AP$3,'efecte socio eco 3'!$A$5:$N$30,11,FALSE),0)</f>
        <v>0</v>
      </c>
      <c r="AQ40" s="42">
        <f>IF(AND(AQ$3&gt;=2025,AQ$6&lt;&gt;0),VLOOKUP(AQ$3,'efecte socio eco 3'!$A$5:$N$30,11,FALSE),0)</f>
        <v>0</v>
      </c>
      <c r="AR40" s="42">
        <f>IF(AND(AR$3&gt;=2025,AR$6&lt;&gt;0),VLOOKUP(AR$3,'efecte socio eco 3'!$A$5:$N$30,11,FALSE),0)</f>
        <v>0</v>
      </c>
      <c r="AS40" s="42">
        <f>IF(AND(AS$3&gt;=2025,AS$6&lt;&gt;0),VLOOKUP(AS$3,'efecte socio eco 3'!$A$5:$N$30,11,FALSE),0)</f>
        <v>0</v>
      </c>
      <c r="AT40" s="42">
        <f>IF(AND(AT$3&gt;=2025,AT$6&lt;&gt;0),VLOOKUP(AT$3,'efecte socio eco 3'!$A$5:$N$30,11,FALSE),0)</f>
        <v>0</v>
      </c>
      <c r="AU40" s="42">
        <f>IF(AND(AU$3&gt;=2025,AU$6&lt;&gt;0),VLOOKUP(AU$3,'efecte socio eco 3'!$A$5:$N$30,11,FALSE),0)</f>
        <v>0</v>
      </c>
      <c r="AV40" s="42">
        <f>IF(AND(AV$3&gt;=2025,AV$6&lt;&gt;0),VLOOKUP(AV$3,'efecte socio eco 3'!$A$5:$N$30,11,FALSE),0)</f>
        <v>0</v>
      </c>
      <c r="AW40" s="42">
        <f>IF(AND(AW$3&gt;=2025,AW$6&lt;&gt;0),VLOOKUP(AW$3,'efecte socio eco 3'!$A$5:$N$30,11,FALSE),0)</f>
        <v>0</v>
      </c>
      <c r="AX40" s="42">
        <f>IF(AND(AX$3&gt;=2025,AX$6&lt;&gt;0),VLOOKUP(AX$3,'efecte socio eco 3'!$A$5:$N$30,11,FALSE),0)</f>
        <v>0</v>
      </c>
      <c r="AY40" s="42">
        <f>IF(AND(AY$3&gt;=2025,AY$6&lt;&gt;0),VLOOKUP(AY$3,'efecte socio eco 3'!$A$5:$N$30,11,FALSE),0)</f>
        <v>0</v>
      </c>
      <c r="AZ40" s="42">
        <f>IF(AND(AZ$3&gt;=2025,AZ$6&lt;&gt;0),VLOOKUP(AZ$3,'efecte socio eco 3'!$A$5:$N$30,11,FALSE),0)</f>
        <v>0</v>
      </c>
      <c r="BA40" s="42">
        <f>IF(AND(BA$3&gt;=2025,BA$6&lt;&gt;0),VLOOKUP(BA$3,'efecte socio eco 3'!$A$5:$N$30,11,FALSE),0)</f>
        <v>0</v>
      </c>
      <c r="BB40" s="42">
        <f>IF(AND(BB$3&gt;=2025,BB$6&lt;&gt;0),VLOOKUP(BB$3,'efecte socio eco 3'!$A$5:$N$30,11,FALSE),0)</f>
        <v>0</v>
      </c>
      <c r="BC40" s="42">
        <f>IF(AND(BC$3&gt;=2025,BC$6&lt;&gt;0),VLOOKUP(BC$3,'efecte socio eco 3'!$A$5:$N$30,11,FALSE),0)</f>
        <v>0</v>
      </c>
      <c r="BD40" s="42">
        <f>IF(AND(BD$3&gt;=2025,BD$6&lt;&gt;0),VLOOKUP(BD$3,'efecte socio eco 3'!$A$5:$N$30,11,FALSE),0)</f>
        <v>0</v>
      </c>
      <c r="BE40" s="42">
        <f>IF(AND(BE$3&gt;=2025,BE$6&lt;&gt;0),VLOOKUP(BE$3,'efecte socio eco 3'!$A$5:$N$30,11,FALSE),0)</f>
        <v>0</v>
      </c>
      <c r="BF40" s="42">
        <f>IF(AND(BF$3&gt;=2025,BF$6&lt;&gt;0),VLOOKUP(BF$3,'efecte socio eco 3'!$A$5:$N$30,11,FALSE),0)</f>
        <v>0</v>
      </c>
      <c r="BG40" s="42">
        <f>IF(AND(BG$3&gt;=2025,BG$6&lt;&gt;0),VLOOKUP(BG$3,'efecte socio eco 3'!$A$5:$N$30,11,FALSE),0)</f>
        <v>0</v>
      </c>
      <c r="BH40" s="42">
        <f>IF(AND(BH$3&gt;=2025,BH$6&lt;&gt;0),VLOOKUP(BH$3,'efecte socio eco 3'!$A$5:$N$30,11,FALSE),0)</f>
        <v>0</v>
      </c>
      <c r="BI40" s="42">
        <f>IF(AND(BI$3&gt;=2025,BI$6&lt;&gt;0),VLOOKUP(BI$3,'efecte socio eco 3'!$A$5:$N$30,11,FALSE),0)</f>
        <v>0</v>
      </c>
      <c r="BJ40" s="42">
        <f>IF(AND(BJ$3&gt;=2025,BJ$6&lt;&gt;0),VLOOKUP(BJ$3,'efecte socio eco 3'!$A$5:$N$30,11,FALSE),0)</f>
        <v>0</v>
      </c>
      <c r="BK40" s="42">
        <f>IF(AND(BK$3&gt;=2025,BK$6&lt;&gt;0),VLOOKUP(BK$3,'efecte socio eco 3'!$A$5:$N$30,11,FALSE),0)</f>
        <v>0</v>
      </c>
      <c r="BL40" s="42">
        <f>IF(AND(BL$3&gt;=2025,BL$6&lt;&gt;0),VLOOKUP(BL$3,'efecte socio eco 3'!$A$5:$N$30,11,FALSE),0)</f>
        <v>0</v>
      </c>
      <c r="BM40" s="42">
        <f>IF(AND(BM$3&gt;=2025,BM$6&lt;&gt;0),VLOOKUP(BM$3,'efecte socio eco 3'!$A$5:$N$30,11,FALSE),0)</f>
        <v>0</v>
      </c>
      <c r="BN40" s="42">
        <f>IF(AND(BN$3&gt;=2025,BN$6&lt;&gt;0),VLOOKUP(BN$3,'efecte socio eco 3'!$A$5:$N$30,11,FALSE),0)</f>
        <v>0</v>
      </c>
      <c r="BO40" s="42">
        <f>IF(AND(BO$3&gt;=2025,BO$6&lt;&gt;0),VLOOKUP(BO$3,'efecte socio eco 3'!$A$5:$N$30,11,FALSE),0)</f>
        <v>0</v>
      </c>
      <c r="BP40" s="42">
        <f>IF(AND(BP$3&gt;=2025,BP$6&lt;&gt;0),VLOOKUP(BP$3,'efecte socio eco 3'!$A$5:$N$30,11,FALSE),0)</f>
        <v>0</v>
      </c>
      <c r="BQ40" s="42">
        <f>IF(AND(BQ$3&gt;=2025,BQ$6&lt;&gt;0),VLOOKUP(BQ$3,'efecte socio eco 3'!$A$5:$N$30,11,FALSE),0)</f>
        <v>0</v>
      </c>
      <c r="BR40" s="42">
        <f>IF(AND(BR$3&gt;=2025,BR$6&lt;&gt;0),VLOOKUP(BR$3,'efecte socio eco 3'!$A$5:$N$30,11,FALSE),0)</f>
        <v>0</v>
      </c>
      <c r="BS40" s="42">
        <f>IF(AND(BS$3&gt;=2025,BS$6&lt;&gt;0),VLOOKUP(BS$3,'efecte socio eco 3'!$A$5:$N$30,11,FALSE),0)</f>
        <v>0</v>
      </c>
      <c r="BT40" s="42">
        <f>IF(AND(BT$3&gt;=2025,BT$6&lt;&gt;0),VLOOKUP(BT$3,'efecte socio eco 3'!$A$5:$N$30,11,FALSE),0)</f>
        <v>0</v>
      </c>
      <c r="BU40" s="42">
        <f>IF(AND(BU$3&gt;=2025,BU$6&lt;&gt;0),VLOOKUP(BU$3,'efecte socio eco 3'!$A$5:$N$30,11,FALSE),0)</f>
        <v>0</v>
      </c>
      <c r="BV40" s="42">
        <f>IF(AND(BV$3&gt;=2025,BV$6&lt;&gt;0),VLOOKUP(BV$3,'efecte socio eco 3'!$A$5:$N$30,11,FALSE),0)</f>
        <v>0</v>
      </c>
      <c r="BW40" s="42">
        <f>IF(AND(BW$3&gt;=2025,BW$6&lt;&gt;0),VLOOKUP(BW$3,'efecte socio eco 3'!$A$5:$N$30,11,FALSE),0)</f>
        <v>0</v>
      </c>
      <c r="BX40" s="42">
        <f>IF(AND(BX$3&gt;=2025,BX$6&lt;&gt;0),VLOOKUP(BX$3,'efecte socio eco 3'!$A$5:$N$30,11,FALSE),0)</f>
        <v>0</v>
      </c>
      <c r="BY40" s="42">
        <f>IF(AND(BY$3&gt;=2025,BY$6&lt;&gt;0),VLOOKUP(BY$3,'efecte socio eco 3'!$A$5:$N$30,11,FALSE),0)</f>
        <v>0</v>
      </c>
      <c r="BZ40" s="42">
        <f>IF(AND(BZ$3&gt;=2025,BZ$6&lt;&gt;0),VLOOKUP(BZ$3,'efecte socio eco 3'!$A$5:$N$30,11,FALSE),0)</f>
        <v>0</v>
      </c>
      <c r="CA40" s="42">
        <f>IF(AND(CA$3&gt;=2025,CA$6&lt;&gt;0),VLOOKUP(CA$3,'efecte socio eco 3'!$A$5:$N$30,11,FALSE),0)</f>
        <v>0</v>
      </c>
      <c r="CB40" s="42">
        <f>IF(AND(CB$3&gt;=2025,CB$6&lt;&gt;0),VLOOKUP(CB$3,'efecte socio eco 3'!$A$5:$N$30,11,FALSE),0)</f>
        <v>0</v>
      </c>
      <c r="CC40" s="42">
        <f>IF(AND(CC$3&gt;=2025,CC$6&lt;&gt;0),VLOOKUP(CC$3,'efecte socio eco 3'!$A$5:$N$30,11,FALSE),0)</f>
        <v>0</v>
      </c>
      <c r="CD40" s="42">
        <f>IF(AND(CD$3&gt;=2025,CD$6&lt;&gt;0),VLOOKUP(CD$3,'efecte socio eco 3'!$A$5:$N$30,11,FALSE),0)</f>
        <v>0</v>
      </c>
      <c r="CE40" s="42">
        <f>IF(AND(CE$3&gt;=2025,CE$6&lt;&gt;0),VLOOKUP(CE$3,'efecte socio eco 3'!$A$5:$N$30,11,FALSE),0)</f>
        <v>0</v>
      </c>
    </row>
    <row r="41" spans="1:83">
      <c r="A41" t="s">
        <v>496</v>
      </c>
      <c r="B41" t="s">
        <v>538</v>
      </c>
      <c r="C41" s="42">
        <f>IF(AND(C$3&gt;=2025,C$6&lt;&gt;0),VLOOKUP(C$3,'efecte socio eco 3'!$A$5:$N$30,12,FALSE),0)</f>
        <v>0</v>
      </c>
      <c r="D41" s="42">
        <f>IF(AND(D$3&gt;=2025,D$6&lt;&gt;0),VLOOKUP(D$3,'efecte socio eco 3'!$A$5:$N$30,12,FALSE),0)</f>
        <v>0</v>
      </c>
      <c r="E41" s="42">
        <f>IF(AND(E$3&gt;=2025,E$6&lt;&gt;0),VLOOKUP(E$3,'efecte socio eco 3'!$A$5:$N$30,12,FALSE),0)</f>
        <v>0</v>
      </c>
      <c r="F41" s="42">
        <f>IF(AND(F$3&gt;=2025,F$6&lt;&gt;0),VLOOKUP(F$3,'efecte socio eco 3'!$A$5:$N$30,12,FALSE),0)</f>
        <v>0</v>
      </c>
      <c r="G41" s="42">
        <f>IF(AND(G$3&gt;=2025,G$6&lt;&gt;0),VLOOKUP(G$3,'efecte socio eco 3'!$A$5:$N$30,12,FALSE),0)</f>
        <v>0</v>
      </c>
      <c r="H41" s="42">
        <f>IF(AND(H$3&gt;=2025,H$6&lt;&gt;0),VLOOKUP(H$3,'efecte socio eco 3'!$A$5:$N$30,12,FALSE),0)</f>
        <v>0</v>
      </c>
      <c r="I41" s="42">
        <f>IF(AND(I$3&gt;=2025,I$6&lt;&gt;0),VLOOKUP(I$3,'efecte socio eco 3'!$A$5:$N$30,12,FALSE),0)</f>
        <v>0</v>
      </c>
      <c r="J41" s="42">
        <f>IF(AND(J$3&gt;=2025,J$6&lt;&gt;0),VLOOKUP(J$3,'efecte socio eco 3'!$A$5:$N$30,12,FALSE),0)</f>
        <v>884062387.33528006</v>
      </c>
      <c r="K41" s="42">
        <f>IF(AND(K$3&gt;=2025,K$6&lt;&gt;0),VLOOKUP(K$3,'efecte socio eco 3'!$A$5:$N$30,12,FALSE),0)</f>
        <v>918076290.67451096</v>
      </c>
      <c r="L41" s="42">
        <f>IF(AND(L$3&gt;=2025,L$6&lt;&gt;0),VLOOKUP(L$3,'efecte socio eco 3'!$A$5:$N$30,12,FALSE),0)</f>
        <v>953398863.6698029</v>
      </c>
      <c r="M41" s="42">
        <f>IF(AND(M$3&gt;=2025,M$6&lt;&gt;0),VLOOKUP(M$3,'efecte socio eco 3'!$A$5:$N$30,12,FALSE),0)</f>
        <v>990080456.79847717</v>
      </c>
      <c r="N41" s="42">
        <f>IF(AND(N$3&gt;=2025,N$6&lt;&gt;0),VLOOKUP(N$3,'efecte socio eco 3'!$A$5:$N$30,12,FALSE),0)</f>
        <v>1042822638.5589495</v>
      </c>
      <c r="O41" s="42">
        <f>IF(AND(O$3&gt;=2025,O$6&lt;&gt;0),VLOOKUP(O$3,'efecte socio eco 3'!$A$5:$N$30,12,FALSE),0)</f>
        <v>1098374428.0818553</v>
      </c>
      <c r="P41" s="42">
        <f>IF(AND(P$3&gt;=2025,P$6&lt;&gt;0),VLOOKUP(P$3,'efecte socio eco 3'!$A$5:$N$30,12,FALSE),0)</f>
        <v>1156885494.8635111</v>
      </c>
      <c r="Q41" s="42">
        <f>IF(AND(Q$3&gt;=2025,Q$6&lt;&gt;0),VLOOKUP(Q$3,'efecte socio eco 3'!$A$5:$N$30,12,FALSE),0)</f>
        <v>1218513481.3843729</v>
      </c>
      <c r="R41" s="42">
        <f>IF(AND(R$3&gt;=2025,R$6&lt;&gt;0),VLOOKUP(R$3,'efecte socio eco 3'!$A$5:$N$30,12,FALSE),0)</f>
        <v>1283424427.8346996</v>
      </c>
      <c r="S41" s="42">
        <f>IF(AND(S$3&gt;=2025,S$6&lt;&gt;0),VLOOKUP(S$3,'efecte socio eco 3'!$A$5:$N$30,12,FALSE),0)</f>
        <v>1346263439.8564501</v>
      </c>
      <c r="T41" s="42">
        <f>IF(AND(T$3&gt;=2025,T$6&lt;&gt;0),VLOOKUP(T$3,'efecte socio eco 3'!$A$5:$N$30,12,FALSE),0)</f>
        <v>1412179174.8594918</v>
      </c>
      <c r="U41" s="42">
        <f>IF(AND(U$3&gt;=2025,U$6&lt;&gt;0),VLOOKUP(U$3,'efecte socio eco 3'!$A$5:$N$30,12,FALSE),0)</f>
        <v>1481322275.3189218</v>
      </c>
      <c r="V41" s="42">
        <f>IF(AND(V$3&gt;=2025,V$6&lt;&gt;0),VLOOKUP(V$3,'efecte socio eco 3'!$A$5:$N$30,12,FALSE),0)</f>
        <v>1553850759.4649642</v>
      </c>
      <c r="W41" s="42">
        <f>IF(AND(W$3&gt;=2025,W$6&lt;&gt;0),VLOOKUP(W$3,'efecte socio eco 3'!$A$5:$N$30,12,FALSE),0)</f>
        <v>1629930382.4146066</v>
      </c>
      <c r="X41" s="42">
        <f>IF(AND(X$3&gt;=2025,X$6&lt;&gt;0),VLOOKUP(X$3,'efecte socio eco 3'!$A$5:$N$30,12,FALSE),0)</f>
        <v>1738927778.6699145</v>
      </c>
      <c r="Y41" s="42">
        <f>IF(AND(Y$3&gt;=2025,Y$6&lt;&gt;0),VLOOKUP(Y$3,'efecte socio eco 3'!$A$5:$N$30,12,FALSE),0)</f>
        <v>1855214095.0647666</v>
      </c>
      <c r="Z41" s="42">
        <f>IF(AND(Z$3&gt;=2025,Z$6&lt;&gt;0),VLOOKUP(Z$3,'efecte socio eco 3'!$A$5:$N$30,12,FALSE),0)</f>
        <v>1979276759.3600628</v>
      </c>
      <c r="AA41" s="42">
        <f>IF(AND(AA$3&gt;=2025,AA$6&lt;&gt;0),VLOOKUP(AA$3,'efecte socio eco 3'!$A$5:$N$30,12,FALSE),0)</f>
        <v>2111635794.7927883</v>
      </c>
      <c r="AB41" s="42">
        <f>IF(AND(AB$3&gt;=2025,AB$6&lt;&gt;0),VLOOKUP(AB$3,'efecte socio eco 3'!$A$5:$N$30,12,FALSE),0)</f>
        <v>2252845999.8145237</v>
      </c>
      <c r="AC41" s="42">
        <f>IF(AND(AC$3&gt;=2025,AC$6&lt;&gt;0),VLOOKUP(AC$3,'efecte socio eco 3'!$A$5:$N$30,12,FALSE),0)</f>
        <v>2375762978.2231421</v>
      </c>
      <c r="AD41" s="42">
        <f>IF(AND(AD$3&gt;=2025,AD$6&lt;&gt;0),VLOOKUP(AD$3,'efecte socio eco 3'!$A$5:$N$30,12,FALSE),0)</f>
        <v>2505386399.7629595</v>
      </c>
      <c r="AE41" s="42">
        <f>IF(AND(AE$3&gt;=2025,AE$6&lt;&gt;0),VLOOKUP(AE$3,'efecte socio eco 3'!$A$5:$N$30,12,FALSE),0)</f>
        <v>2642082173.0338635</v>
      </c>
      <c r="AF41" s="42">
        <f>IF(AND(AF$3&gt;=2025,AF$6&lt;&gt;0),VLOOKUP(AF$3,'efecte socio eco 3'!$A$5:$N$30,12,FALSE),0)</f>
        <v>2786236170.8851752</v>
      </c>
      <c r="AG41" s="42">
        <f>IF(AND(AG$3&gt;=2025,AG$6&lt;&gt;0),VLOOKUP(AG$3,'efecte socio eco 3'!$A$5:$N$30,12,FALSE),0)</f>
        <v>0</v>
      </c>
      <c r="AH41" s="42">
        <f>IF(AND(AH$3&gt;=2025,AH$6&lt;&gt;0),VLOOKUP(AH$3,'efecte socio eco 3'!$A$5:$N$30,12,FALSE),0)</f>
        <v>0</v>
      </c>
      <c r="AI41" s="42">
        <f>IF(AND(AI$3&gt;=2025,AI$6&lt;&gt;0),VLOOKUP(AI$3,'efecte socio eco 3'!$A$5:$N$30,12,FALSE),0)</f>
        <v>0</v>
      </c>
      <c r="AJ41" s="42">
        <f>IF(AND(AJ$3&gt;=2025,AJ$6&lt;&gt;0),VLOOKUP(AJ$3,'efecte socio eco 3'!$A$5:$N$30,12,FALSE),0)</f>
        <v>0</v>
      </c>
      <c r="AK41" s="42">
        <f>IF(AND(AK$3&gt;=2025,AK$6&lt;&gt;0),VLOOKUP(AK$3,'efecte socio eco 3'!$A$5:$N$30,12,FALSE),0)</f>
        <v>0</v>
      </c>
      <c r="AL41" s="42">
        <f>IF(AND(AL$3&gt;=2025,AL$6&lt;&gt;0),VLOOKUP(AL$3,'efecte socio eco 3'!$A$5:$N$30,12,FALSE),0)</f>
        <v>0</v>
      </c>
      <c r="AM41" s="42">
        <f>IF(AND(AM$3&gt;=2025,AM$6&lt;&gt;0),VLOOKUP(AM$3,'efecte socio eco 3'!$A$5:$N$30,12,FALSE),0)</f>
        <v>0</v>
      </c>
      <c r="AN41" s="42">
        <f>IF(AND(AN$3&gt;=2025,AN$6&lt;&gt;0),VLOOKUP(AN$3,'efecte socio eco 3'!$A$5:$N$30,12,FALSE),0)</f>
        <v>0</v>
      </c>
      <c r="AO41" s="42">
        <f>IF(AND(AO$3&gt;=2025,AO$6&lt;&gt;0),VLOOKUP(AO$3,'efecte socio eco 3'!$A$5:$N$30,12,FALSE),0)</f>
        <v>0</v>
      </c>
      <c r="AP41" s="42">
        <f>IF(AND(AP$3&gt;=2025,AP$6&lt;&gt;0),VLOOKUP(AP$3,'efecte socio eco 3'!$A$5:$N$30,12,FALSE),0)</f>
        <v>0</v>
      </c>
      <c r="AQ41" s="42">
        <f>IF(AND(AQ$3&gt;=2025,AQ$6&lt;&gt;0),VLOOKUP(AQ$3,'efecte socio eco 3'!$A$5:$N$30,12,FALSE),0)</f>
        <v>0</v>
      </c>
      <c r="AR41" s="42">
        <f>IF(AND(AR$3&gt;=2025,AR$6&lt;&gt;0),VLOOKUP(AR$3,'efecte socio eco 3'!$A$5:$N$30,12,FALSE),0)</f>
        <v>0</v>
      </c>
      <c r="AS41" s="42">
        <f>IF(AND(AS$3&gt;=2025,AS$6&lt;&gt;0),VLOOKUP(AS$3,'efecte socio eco 3'!$A$5:$N$30,12,FALSE),0)</f>
        <v>0</v>
      </c>
      <c r="AT41" s="42">
        <f>IF(AND(AT$3&gt;=2025,AT$6&lt;&gt;0),VLOOKUP(AT$3,'efecte socio eco 3'!$A$5:$N$30,12,FALSE),0)</f>
        <v>0</v>
      </c>
      <c r="AU41" s="42">
        <f>IF(AND(AU$3&gt;=2025,AU$6&lt;&gt;0),VLOOKUP(AU$3,'efecte socio eco 3'!$A$5:$N$30,12,FALSE),0)</f>
        <v>0</v>
      </c>
      <c r="AV41" s="42">
        <f>IF(AND(AV$3&gt;=2025,AV$6&lt;&gt;0),VLOOKUP(AV$3,'efecte socio eco 3'!$A$5:$N$30,12,FALSE),0)</f>
        <v>0</v>
      </c>
      <c r="AW41" s="42">
        <f>IF(AND(AW$3&gt;=2025,AW$6&lt;&gt;0),VLOOKUP(AW$3,'efecte socio eco 3'!$A$5:$N$30,12,FALSE),0)</f>
        <v>0</v>
      </c>
      <c r="AX41" s="42">
        <f>IF(AND(AX$3&gt;=2025,AX$6&lt;&gt;0),VLOOKUP(AX$3,'efecte socio eco 3'!$A$5:$N$30,12,FALSE),0)</f>
        <v>0</v>
      </c>
      <c r="AY41" s="42">
        <f>IF(AND(AY$3&gt;=2025,AY$6&lt;&gt;0),VLOOKUP(AY$3,'efecte socio eco 3'!$A$5:$N$30,12,FALSE),0)</f>
        <v>0</v>
      </c>
      <c r="AZ41" s="42">
        <f>IF(AND(AZ$3&gt;=2025,AZ$6&lt;&gt;0),VLOOKUP(AZ$3,'efecte socio eco 3'!$A$5:$N$30,12,FALSE),0)</f>
        <v>0</v>
      </c>
      <c r="BA41" s="42">
        <f>IF(AND(BA$3&gt;=2025,BA$6&lt;&gt;0),VLOOKUP(BA$3,'efecte socio eco 3'!$A$5:$N$30,12,FALSE),0)</f>
        <v>0</v>
      </c>
      <c r="BB41" s="42">
        <f>IF(AND(BB$3&gt;=2025,BB$6&lt;&gt;0),VLOOKUP(BB$3,'efecte socio eco 3'!$A$5:$N$30,12,FALSE),0)</f>
        <v>0</v>
      </c>
      <c r="BC41" s="42">
        <f>IF(AND(BC$3&gt;=2025,BC$6&lt;&gt;0),VLOOKUP(BC$3,'efecte socio eco 3'!$A$5:$N$30,12,FALSE),0)</f>
        <v>0</v>
      </c>
      <c r="BD41" s="42">
        <f>IF(AND(BD$3&gt;=2025,BD$6&lt;&gt;0),VLOOKUP(BD$3,'efecte socio eco 3'!$A$5:$N$30,12,FALSE),0)</f>
        <v>0</v>
      </c>
      <c r="BE41" s="42">
        <f>IF(AND(BE$3&gt;=2025,BE$6&lt;&gt;0),VLOOKUP(BE$3,'efecte socio eco 3'!$A$5:$N$30,12,FALSE),0)</f>
        <v>0</v>
      </c>
      <c r="BF41" s="42">
        <f>IF(AND(BF$3&gt;=2025,BF$6&lt;&gt;0),VLOOKUP(BF$3,'efecte socio eco 3'!$A$5:$N$30,12,FALSE),0)</f>
        <v>0</v>
      </c>
      <c r="BG41" s="42">
        <f>IF(AND(BG$3&gt;=2025,BG$6&lt;&gt;0),VLOOKUP(BG$3,'efecte socio eco 3'!$A$5:$N$30,12,FALSE),0)</f>
        <v>0</v>
      </c>
      <c r="BH41" s="42">
        <f>IF(AND(BH$3&gt;=2025,BH$6&lt;&gt;0),VLOOKUP(BH$3,'efecte socio eco 3'!$A$5:$N$30,12,FALSE),0)</f>
        <v>0</v>
      </c>
      <c r="BI41" s="42">
        <f>IF(AND(BI$3&gt;=2025,BI$6&lt;&gt;0),VLOOKUP(BI$3,'efecte socio eco 3'!$A$5:$N$30,12,FALSE),0)</f>
        <v>0</v>
      </c>
      <c r="BJ41" s="42">
        <f>IF(AND(BJ$3&gt;=2025,BJ$6&lt;&gt;0),VLOOKUP(BJ$3,'efecte socio eco 3'!$A$5:$N$30,12,FALSE),0)</f>
        <v>0</v>
      </c>
      <c r="BK41" s="42">
        <f>IF(AND(BK$3&gt;=2025,BK$6&lt;&gt;0),VLOOKUP(BK$3,'efecte socio eco 3'!$A$5:$N$30,12,FALSE),0)</f>
        <v>0</v>
      </c>
      <c r="BL41" s="42">
        <f>IF(AND(BL$3&gt;=2025,BL$6&lt;&gt;0),VLOOKUP(BL$3,'efecte socio eco 3'!$A$5:$N$30,12,FALSE),0)</f>
        <v>0</v>
      </c>
      <c r="BM41" s="42">
        <f>IF(AND(BM$3&gt;=2025,BM$6&lt;&gt;0),VLOOKUP(BM$3,'efecte socio eco 3'!$A$5:$N$30,12,FALSE),0)</f>
        <v>0</v>
      </c>
      <c r="BN41" s="42">
        <f>IF(AND(BN$3&gt;=2025,BN$6&lt;&gt;0),VLOOKUP(BN$3,'efecte socio eco 3'!$A$5:$N$30,12,FALSE),0)</f>
        <v>0</v>
      </c>
      <c r="BO41" s="42">
        <f>IF(AND(BO$3&gt;=2025,BO$6&lt;&gt;0),VLOOKUP(BO$3,'efecte socio eco 3'!$A$5:$N$30,12,FALSE),0)</f>
        <v>0</v>
      </c>
      <c r="BP41" s="42">
        <f>IF(AND(BP$3&gt;=2025,BP$6&lt;&gt;0),VLOOKUP(BP$3,'efecte socio eco 3'!$A$5:$N$30,12,FALSE),0)</f>
        <v>0</v>
      </c>
      <c r="BQ41" s="42">
        <f>IF(AND(BQ$3&gt;=2025,BQ$6&lt;&gt;0),VLOOKUP(BQ$3,'efecte socio eco 3'!$A$5:$N$30,12,FALSE),0)</f>
        <v>0</v>
      </c>
      <c r="BR41" s="42">
        <f>IF(AND(BR$3&gt;=2025,BR$6&lt;&gt;0),VLOOKUP(BR$3,'efecte socio eco 3'!$A$5:$N$30,12,FALSE),0)</f>
        <v>0</v>
      </c>
      <c r="BS41" s="42">
        <f>IF(AND(BS$3&gt;=2025,BS$6&lt;&gt;0),VLOOKUP(BS$3,'efecte socio eco 3'!$A$5:$N$30,12,FALSE),0)</f>
        <v>0</v>
      </c>
      <c r="BT41" s="42">
        <f>IF(AND(BT$3&gt;=2025,BT$6&lt;&gt;0),VLOOKUP(BT$3,'efecte socio eco 3'!$A$5:$N$30,12,FALSE),0)</f>
        <v>0</v>
      </c>
      <c r="BU41" s="42">
        <f>IF(AND(BU$3&gt;=2025,BU$6&lt;&gt;0),VLOOKUP(BU$3,'efecte socio eco 3'!$A$5:$N$30,12,FALSE),0)</f>
        <v>0</v>
      </c>
      <c r="BV41" s="42">
        <f>IF(AND(BV$3&gt;=2025,BV$6&lt;&gt;0),VLOOKUP(BV$3,'efecte socio eco 3'!$A$5:$N$30,12,FALSE),0)</f>
        <v>0</v>
      </c>
      <c r="BW41" s="42">
        <f>IF(AND(BW$3&gt;=2025,BW$6&lt;&gt;0),VLOOKUP(BW$3,'efecte socio eco 3'!$A$5:$N$30,12,FALSE),0)</f>
        <v>0</v>
      </c>
      <c r="BX41" s="42">
        <f>IF(AND(BX$3&gt;=2025,BX$6&lt;&gt;0),VLOOKUP(BX$3,'efecte socio eco 3'!$A$5:$N$30,12,FALSE),0)</f>
        <v>0</v>
      </c>
      <c r="BY41" s="42">
        <f>IF(AND(BY$3&gt;=2025,BY$6&lt;&gt;0),VLOOKUP(BY$3,'efecte socio eco 3'!$A$5:$N$30,12,FALSE),0)</f>
        <v>0</v>
      </c>
      <c r="BZ41" s="42">
        <f>IF(AND(BZ$3&gt;=2025,BZ$6&lt;&gt;0),VLOOKUP(BZ$3,'efecte socio eco 3'!$A$5:$N$30,12,FALSE),0)</f>
        <v>0</v>
      </c>
      <c r="CA41" s="42">
        <f>IF(AND(CA$3&gt;=2025,CA$6&lt;&gt;0),VLOOKUP(CA$3,'efecte socio eco 3'!$A$5:$N$30,12,FALSE),0)</f>
        <v>0</v>
      </c>
      <c r="CB41" s="42">
        <f>IF(AND(CB$3&gt;=2025,CB$6&lt;&gt;0),VLOOKUP(CB$3,'efecte socio eco 3'!$A$5:$N$30,12,FALSE),0)</f>
        <v>0</v>
      </c>
      <c r="CC41" s="42">
        <f>IF(AND(CC$3&gt;=2025,CC$6&lt;&gt;0),VLOOKUP(CC$3,'efecte socio eco 3'!$A$5:$N$30,12,FALSE),0)</f>
        <v>0</v>
      </c>
      <c r="CD41" s="42">
        <f>IF(AND(CD$3&gt;=2025,CD$6&lt;&gt;0),VLOOKUP(CD$3,'efecte socio eco 3'!$A$5:$N$30,12,FALSE),0)</f>
        <v>0</v>
      </c>
      <c r="CE41" s="42">
        <f>IF(AND(CE$3&gt;=2025,CE$6&lt;&gt;0),VLOOKUP(CE$3,'efecte socio eco 3'!$A$5:$N$30,12,FALSE),0)</f>
        <v>0</v>
      </c>
    </row>
    <row r="43" spans="1:83">
      <c r="A43" t="s">
        <v>539</v>
      </c>
      <c r="B43" t="s">
        <v>538</v>
      </c>
      <c r="C43" s="42">
        <f>(C20+C21)-(C32+C33)</f>
        <v>0</v>
      </c>
      <c r="D43" s="42">
        <f t="shared" ref="D43:BO43" si="8">(D20+D21)-(D32+D33)</f>
        <v>0</v>
      </c>
      <c r="E43" s="42">
        <f t="shared" si="8"/>
        <v>0</v>
      </c>
      <c r="F43" s="42">
        <f t="shared" si="8"/>
        <v>0</v>
      </c>
      <c r="G43" s="42">
        <f t="shared" si="8"/>
        <v>0</v>
      </c>
      <c r="H43" s="42">
        <f t="shared" si="8"/>
        <v>0</v>
      </c>
      <c r="I43" s="42">
        <f t="shared" si="8"/>
        <v>0</v>
      </c>
      <c r="J43" s="42">
        <f t="shared" si="8"/>
        <v>158401330.60221863</v>
      </c>
      <c r="K43" s="42">
        <f t="shared" si="8"/>
        <v>169385842.490345</v>
      </c>
      <c r="L43" s="42">
        <f t="shared" si="8"/>
        <v>181047457.4838562</v>
      </c>
      <c r="M43" s="42">
        <f t="shared" si="8"/>
        <v>193425422.89999771</v>
      </c>
      <c r="N43" s="42">
        <f t="shared" si="8"/>
        <v>205147712.22780609</v>
      </c>
      <c r="O43" s="42">
        <f t="shared" si="8"/>
        <v>217431401.22790527</v>
      </c>
      <c r="P43" s="42">
        <f t="shared" si="8"/>
        <v>230300857.88827133</v>
      </c>
      <c r="Q43" s="42">
        <f t="shared" si="8"/>
        <v>243781454.45872498</v>
      </c>
      <c r="R43" s="42">
        <f t="shared" si="8"/>
        <v>257899607.60041428</v>
      </c>
      <c r="S43" s="42">
        <f t="shared" si="8"/>
        <v>267978040.0286293</v>
      </c>
      <c r="T43" s="42">
        <f t="shared" si="8"/>
        <v>278450540.97226334</v>
      </c>
      <c r="U43" s="42">
        <f t="shared" si="8"/>
        <v>289332530.02017593</v>
      </c>
      <c r="V43" s="42">
        <f t="shared" si="8"/>
        <v>300640030.45898819</v>
      </c>
      <c r="W43" s="42">
        <f t="shared" si="8"/>
        <v>312389692.9135437</v>
      </c>
      <c r="X43" s="42">
        <f t="shared" si="8"/>
        <v>327163314.34635162</v>
      </c>
      <c r="Y43" s="42">
        <f t="shared" si="8"/>
        <v>342529739.73603058</v>
      </c>
      <c r="Z43" s="42">
        <f t="shared" si="8"/>
        <v>358511042.87521362</v>
      </c>
      <c r="AA43" s="42">
        <f t="shared" si="8"/>
        <v>375130087.26615524</v>
      </c>
      <c r="AB43" s="42">
        <f t="shared" si="8"/>
        <v>392410553.73135376</v>
      </c>
      <c r="AC43" s="42">
        <f t="shared" si="8"/>
        <v>407514855.70422363</v>
      </c>
      <c r="AD43" s="42">
        <f t="shared" si="8"/>
        <v>423154970.95892334</v>
      </c>
      <c r="AE43" s="42">
        <f t="shared" si="8"/>
        <v>439349103.65090942</v>
      </c>
      <c r="AF43" s="42">
        <f t="shared" si="8"/>
        <v>456116061.58675385</v>
      </c>
      <c r="AG43" s="42">
        <f t="shared" si="8"/>
        <v>0</v>
      </c>
      <c r="AH43" s="42">
        <f t="shared" si="8"/>
        <v>0</v>
      </c>
      <c r="AI43" s="42">
        <f t="shared" si="8"/>
        <v>0</v>
      </c>
      <c r="AJ43" s="42">
        <f t="shared" si="8"/>
        <v>0</v>
      </c>
      <c r="AK43" s="42">
        <f t="shared" si="8"/>
        <v>0</v>
      </c>
      <c r="AL43" s="42">
        <f t="shared" si="8"/>
        <v>0</v>
      </c>
      <c r="AM43" s="42">
        <f t="shared" si="8"/>
        <v>0</v>
      </c>
      <c r="AN43" s="42">
        <f t="shared" si="8"/>
        <v>0</v>
      </c>
      <c r="AO43" s="42">
        <f t="shared" si="8"/>
        <v>0</v>
      </c>
      <c r="AP43" s="42">
        <f t="shared" si="8"/>
        <v>0</v>
      </c>
      <c r="AQ43" s="42">
        <f t="shared" si="8"/>
        <v>0</v>
      </c>
      <c r="AR43" s="42">
        <f t="shared" si="8"/>
        <v>0</v>
      </c>
      <c r="AS43" s="42">
        <f t="shared" si="8"/>
        <v>0</v>
      </c>
      <c r="AT43" s="42">
        <f t="shared" si="8"/>
        <v>0</v>
      </c>
      <c r="AU43" s="42">
        <f t="shared" si="8"/>
        <v>0</v>
      </c>
      <c r="AV43" s="42">
        <f t="shared" si="8"/>
        <v>0</v>
      </c>
      <c r="AW43" s="42">
        <f t="shared" si="8"/>
        <v>0</v>
      </c>
      <c r="AX43" s="42">
        <f t="shared" si="8"/>
        <v>0</v>
      </c>
      <c r="AY43" s="42">
        <f t="shared" si="8"/>
        <v>0</v>
      </c>
      <c r="AZ43" s="42">
        <f t="shared" si="8"/>
        <v>0</v>
      </c>
      <c r="BA43" s="42">
        <f t="shared" si="8"/>
        <v>0</v>
      </c>
      <c r="BB43" s="42">
        <f t="shared" si="8"/>
        <v>0</v>
      </c>
      <c r="BC43" s="42">
        <f t="shared" si="8"/>
        <v>0</v>
      </c>
      <c r="BD43" s="42">
        <f t="shared" si="8"/>
        <v>0</v>
      </c>
      <c r="BE43" s="42">
        <f t="shared" si="8"/>
        <v>0</v>
      </c>
      <c r="BF43" s="42">
        <f t="shared" si="8"/>
        <v>0</v>
      </c>
      <c r="BG43" s="42">
        <f t="shared" si="8"/>
        <v>0</v>
      </c>
      <c r="BH43" s="42">
        <f t="shared" si="8"/>
        <v>0</v>
      </c>
      <c r="BI43" s="42">
        <f t="shared" si="8"/>
        <v>0</v>
      </c>
      <c r="BJ43" s="42">
        <f t="shared" si="8"/>
        <v>0</v>
      </c>
      <c r="BK43" s="42">
        <f t="shared" si="8"/>
        <v>0</v>
      </c>
      <c r="BL43" s="42">
        <f t="shared" si="8"/>
        <v>0</v>
      </c>
      <c r="BM43" s="42">
        <f t="shared" si="8"/>
        <v>0</v>
      </c>
      <c r="BN43" s="42">
        <f t="shared" si="8"/>
        <v>0</v>
      </c>
      <c r="BO43" s="42">
        <f t="shared" si="8"/>
        <v>0</v>
      </c>
      <c r="BP43" s="42">
        <f t="shared" ref="BP43:CE43" si="9">(BP20+BP21)-(BP32+BP33)</f>
        <v>0</v>
      </c>
      <c r="BQ43" s="42">
        <f t="shared" si="9"/>
        <v>0</v>
      </c>
      <c r="BR43" s="42">
        <f t="shared" si="9"/>
        <v>0</v>
      </c>
      <c r="BS43" s="42">
        <f t="shared" si="9"/>
        <v>0</v>
      </c>
      <c r="BT43" s="42">
        <f t="shared" si="9"/>
        <v>0</v>
      </c>
      <c r="BU43" s="42">
        <f t="shared" si="9"/>
        <v>0</v>
      </c>
      <c r="BV43" s="42">
        <f t="shared" si="9"/>
        <v>0</v>
      </c>
      <c r="BW43" s="42">
        <f t="shared" si="9"/>
        <v>0</v>
      </c>
      <c r="BX43" s="42">
        <f t="shared" si="9"/>
        <v>0</v>
      </c>
      <c r="BY43" s="42">
        <f t="shared" si="9"/>
        <v>0</v>
      </c>
      <c r="BZ43" s="42">
        <f t="shared" si="9"/>
        <v>0</v>
      </c>
      <c r="CA43" s="42">
        <f t="shared" si="9"/>
        <v>0</v>
      </c>
      <c r="CB43" s="42">
        <f t="shared" si="9"/>
        <v>0</v>
      </c>
      <c r="CC43" s="42">
        <f t="shared" si="9"/>
        <v>0</v>
      </c>
      <c r="CD43" s="42">
        <f t="shared" si="9"/>
        <v>0</v>
      </c>
      <c r="CE43" s="42">
        <f t="shared" si="9"/>
        <v>0</v>
      </c>
    </row>
    <row r="44" spans="1:83">
      <c r="A44" t="s">
        <v>540</v>
      </c>
      <c r="B44" t="s">
        <v>538</v>
      </c>
      <c r="C44" s="42">
        <f>C22-C34</f>
        <v>0</v>
      </c>
      <c r="D44" s="42">
        <f t="shared" ref="D44:BO45" si="10">D22-D34</f>
        <v>0</v>
      </c>
      <c r="E44" s="42">
        <f t="shared" si="10"/>
        <v>0</v>
      </c>
      <c r="F44" s="42">
        <f t="shared" si="10"/>
        <v>0</v>
      </c>
      <c r="G44" s="42">
        <f t="shared" si="10"/>
        <v>0</v>
      </c>
      <c r="H44" s="42">
        <f t="shared" si="10"/>
        <v>0</v>
      </c>
      <c r="I44" s="42">
        <f t="shared" si="10"/>
        <v>0</v>
      </c>
      <c r="J44" s="42">
        <f t="shared" si="10"/>
        <v>-44380273.657134056</v>
      </c>
      <c r="K44" s="42">
        <f t="shared" si="10"/>
        <v>-56605013.938694</v>
      </c>
      <c r="L44" s="42">
        <f t="shared" si="10"/>
        <v>-69574885.894442558</v>
      </c>
      <c r="M44" s="42">
        <f t="shared" si="10"/>
        <v>-83325333.552554131</v>
      </c>
      <c r="N44" s="42">
        <f t="shared" si="10"/>
        <v>-91475854.19532299</v>
      </c>
      <c r="O44" s="42">
        <f t="shared" si="10"/>
        <v>-99834430.62396431</v>
      </c>
      <c r="P44" s="42">
        <f t="shared" si="10"/>
        <v>-108405240.44693947</v>
      </c>
      <c r="Q44" s="42">
        <f t="shared" si="10"/>
        <v>-117192536.80198669</v>
      </c>
      <c r="R44" s="42">
        <f t="shared" si="10"/>
        <v>-126200649.64338112</v>
      </c>
      <c r="S44" s="42">
        <f t="shared" si="10"/>
        <v>-139187258.57374096</v>
      </c>
      <c r="T44" s="42">
        <f t="shared" si="10"/>
        <v>-152542686.37451649</v>
      </c>
      <c r="U44" s="42">
        <f t="shared" si="10"/>
        <v>-166275199.11200619</v>
      </c>
      <c r="V44" s="42">
        <f t="shared" si="10"/>
        <v>-180393229.85041904</v>
      </c>
      <c r="W44" s="42">
        <f t="shared" si="10"/>
        <v>-194905381.83431816</v>
      </c>
      <c r="X44" s="42">
        <f t="shared" si="10"/>
        <v>-211122375.05724049</v>
      </c>
      <c r="Y44" s="42">
        <f t="shared" si="10"/>
        <v>-227696519.88000298</v>
      </c>
      <c r="Z44" s="42">
        <f t="shared" si="10"/>
        <v>-244634014.78865051</v>
      </c>
      <c r="AA44" s="42">
        <f t="shared" si="10"/>
        <v>-261941155.26239395</v>
      </c>
      <c r="AB44" s="42">
        <f t="shared" si="10"/>
        <v>-279624335.20607567</v>
      </c>
      <c r="AC44" s="42">
        <f t="shared" si="10"/>
        <v>-300631054.5374527</v>
      </c>
      <c r="AD44" s="42">
        <f t="shared" si="10"/>
        <v>-322083109.23514366</v>
      </c>
      <c r="AE44" s="42">
        <f t="shared" si="10"/>
        <v>-343987971.23781013</v>
      </c>
      <c r="AF44" s="42">
        <f t="shared" si="10"/>
        <v>-366353225.72154617</v>
      </c>
      <c r="AG44" s="42">
        <f t="shared" si="10"/>
        <v>0</v>
      </c>
      <c r="AH44" s="42">
        <f t="shared" si="10"/>
        <v>0</v>
      </c>
      <c r="AI44" s="42">
        <f t="shared" si="10"/>
        <v>0</v>
      </c>
      <c r="AJ44" s="42">
        <f t="shared" si="10"/>
        <v>0</v>
      </c>
      <c r="AK44" s="42">
        <f t="shared" si="10"/>
        <v>0</v>
      </c>
      <c r="AL44" s="42">
        <f t="shared" si="10"/>
        <v>0</v>
      </c>
      <c r="AM44" s="42">
        <f t="shared" si="10"/>
        <v>0</v>
      </c>
      <c r="AN44" s="42">
        <f t="shared" si="10"/>
        <v>0</v>
      </c>
      <c r="AO44" s="42">
        <f t="shared" si="10"/>
        <v>0</v>
      </c>
      <c r="AP44" s="42">
        <f t="shared" si="10"/>
        <v>0</v>
      </c>
      <c r="AQ44" s="42">
        <f t="shared" si="10"/>
        <v>0</v>
      </c>
      <c r="AR44" s="42">
        <f t="shared" si="10"/>
        <v>0</v>
      </c>
      <c r="AS44" s="42">
        <f t="shared" si="10"/>
        <v>0</v>
      </c>
      <c r="AT44" s="42">
        <f t="shared" si="10"/>
        <v>0</v>
      </c>
      <c r="AU44" s="42">
        <f t="shared" si="10"/>
        <v>0</v>
      </c>
      <c r="AV44" s="42">
        <f t="shared" si="10"/>
        <v>0</v>
      </c>
      <c r="AW44" s="42">
        <f t="shared" si="10"/>
        <v>0</v>
      </c>
      <c r="AX44" s="42">
        <f t="shared" si="10"/>
        <v>0</v>
      </c>
      <c r="AY44" s="42">
        <f t="shared" si="10"/>
        <v>0</v>
      </c>
      <c r="AZ44" s="42">
        <f t="shared" si="10"/>
        <v>0</v>
      </c>
      <c r="BA44" s="42">
        <f t="shared" si="10"/>
        <v>0</v>
      </c>
      <c r="BB44" s="42">
        <f t="shared" si="10"/>
        <v>0</v>
      </c>
      <c r="BC44" s="42">
        <f t="shared" si="10"/>
        <v>0</v>
      </c>
      <c r="BD44" s="42">
        <f t="shared" si="10"/>
        <v>0</v>
      </c>
      <c r="BE44" s="42">
        <f t="shared" si="10"/>
        <v>0</v>
      </c>
      <c r="BF44" s="42">
        <f t="shared" si="10"/>
        <v>0</v>
      </c>
      <c r="BG44" s="42">
        <f t="shared" si="10"/>
        <v>0</v>
      </c>
      <c r="BH44" s="42">
        <f t="shared" si="10"/>
        <v>0</v>
      </c>
      <c r="BI44" s="42">
        <f t="shared" si="10"/>
        <v>0</v>
      </c>
      <c r="BJ44" s="42">
        <f t="shared" si="10"/>
        <v>0</v>
      </c>
      <c r="BK44" s="42">
        <f t="shared" si="10"/>
        <v>0</v>
      </c>
      <c r="BL44" s="42">
        <f t="shared" si="10"/>
        <v>0</v>
      </c>
      <c r="BM44" s="42">
        <f t="shared" si="10"/>
        <v>0</v>
      </c>
      <c r="BN44" s="42">
        <f t="shared" si="10"/>
        <v>0</v>
      </c>
      <c r="BO44" s="42">
        <f t="shared" si="10"/>
        <v>0</v>
      </c>
      <c r="BP44" s="42">
        <f t="shared" ref="BP44:CE45" si="11">BP22-BP34</f>
        <v>0</v>
      </c>
      <c r="BQ44" s="42">
        <f t="shared" si="11"/>
        <v>0</v>
      </c>
      <c r="BR44" s="42">
        <f t="shared" si="11"/>
        <v>0</v>
      </c>
      <c r="BS44" s="42">
        <f t="shared" si="11"/>
        <v>0</v>
      </c>
      <c r="BT44" s="42">
        <f t="shared" si="11"/>
        <v>0</v>
      </c>
      <c r="BU44" s="42">
        <f t="shared" si="11"/>
        <v>0</v>
      </c>
      <c r="BV44" s="42">
        <f t="shared" si="11"/>
        <v>0</v>
      </c>
      <c r="BW44" s="42">
        <f t="shared" si="11"/>
        <v>0</v>
      </c>
      <c r="BX44" s="42">
        <f t="shared" si="11"/>
        <v>0</v>
      </c>
      <c r="BY44" s="42">
        <f t="shared" si="11"/>
        <v>0</v>
      </c>
      <c r="BZ44" s="42">
        <f t="shared" si="11"/>
        <v>0</v>
      </c>
      <c r="CA44" s="42">
        <f t="shared" si="11"/>
        <v>0</v>
      </c>
      <c r="CB44" s="42">
        <f t="shared" si="11"/>
        <v>0</v>
      </c>
      <c r="CC44" s="42">
        <f t="shared" si="11"/>
        <v>0</v>
      </c>
      <c r="CD44" s="42">
        <f t="shared" si="11"/>
        <v>0</v>
      </c>
      <c r="CE44" s="42">
        <f t="shared" si="11"/>
        <v>0</v>
      </c>
    </row>
    <row r="45" spans="1:83">
      <c r="A45" t="s">
        <v>541</v>
      </c>
      <c r="B45" t="s">
        <v>538</v>
      </c>
      <c r="C45" s="42">
        <f>C23-C35</f>
        <v>0</v>
      </c>
      <c r="D45" s="42">
        <f t="shared" si="10"/>
        <v>0</v>
      </c>
      <c r="E45" s="42">
        <f t="shared" si="10"/>
        <v>0</v>
      </c>
      <c r="F45" s="42">
        <f t="shared" si="10"/>
        <v>0</v>
      </c>
      <c r="G45" s="42">
        <f t="shared" si="10"/>
        <v>0</v>
      </c>
      <c r="H45" s="42">
        <f t="shared" si="10"/>
        <v>0</v>
      </c>
      <c r="I45" s="42">
        <f t="shared" si="10"/>
        <v>0</v>
      </c>
      <c r="J45" s="42">
        <f t="shared" si="10"/>
        <v>41707651.431269646</v>
      </c>
      <c r="K45" s="42">
        <f t="shared" si="10"/>
        <v>43837814.657256603</v>
      </c>
      <c r="L45" s="42">
        <f t="shared" si="10"/>
        <v>46073538.499001026</v>
      </c>
      <c r="M45" s="42">
        <f t="shared" si="10"/>
        <v>48419940.887049675</v>
      </c>
      <c r="N45" s="42">
        <f t="shared" si="10"/>
        <v>50048145.644431114</v>
      </c>
      <c r="O45" s="42">
        <f t="shared" si="10"/>
        <v>51730355.69392395</v>
      </c>
      <c r="P45" s="42">
        <f t="shared" si="10"/>
        <v>53468342.746891975</v>
      </c>
      <c r="Q45" s="42">
        <f t="shared" si="10"/>
        <v>55263936.117427826</v>
      </c>
      <c r="R45" s="42">
        <f t="shared" si="10"/>
        <v>57119024.581161499</v>
      </c>
      <c r="S45" s="42">
        <f t="shared" si="10"/>
        <v>58749830.199133873</v>
      </c>
      <c r="T45" s="42">
        <f t="shared" si="10"/>
        <v>60427163.617815971</v>
      </c>
      <c r="U45" s="42">
        <f t="shared" si="10"/>
        <v>62152351.297977448</v>
      </c>
      <c r="V45" s="42">
        <f t="shared" si="10"/>
        <v>63926757.486227036</v>
      </c>
      <c r="W45" s="42">
        <f t="shared" si="10"/>
        <v>65751785.29046917</v>
      </c>
      <c r="X45" s="42">
        <f t="shared" si="10"/>
        <v>67494643.169239998</v>
      </c>
      <c r="Y45" s="42">
        <f t="shared" si="10"/>
        <v>69283684.548268318</v>
      </c>
      <c r="Z45" s="42">
        <f t="shared" si="10"/>
        <v>71120132.878397942</v>
      </c>
      <c r="AA45" s="42">
        <f t="shared" si="10"/>
        <v>73005244.011976242</v>
      </c>
      <c r="AB45" s="42">
        <f t="shared" si="10"/>
        <v>74940307.060726166</v>
      </c>
      <c r="AC45" s="42">
        <f t="shared" si="10"/>
        <v>77147953.669378281</v>
      </c>
      <c r="AD45" s="42">
        <f t="shared" si="10"/>
        <v>79419672.730155945</v>
      </c>
      <c r="AE45" s="42">
        <f t="shared" si="10"/>
        <v>81757301.950228691</v>
      </c>
      <c r="AF45" s="42">
        <f t="shared" si="10"/>
        <v>84162731.240907669</v>
      </c>
      <c r="AG45" s="42">
        <f t="shared" si="10"/>
        <v>0</v>
      </c>
      <c r="AH45" s="42">
        <f t="shared" si="10"/>
        <v>0</v>
      </c>
      <c r="AI45" s="42">
        <f t="shared" si="10"/>
        <v>0</v>
      </c>
      <c r="AJ45" s="42">
        <f t="shared" si="10"/>
        <v>0</v>
      </c>
      <c r="AK45" s="42">
        <f t="shared" si="10"/>
        <v>0</v>
      </c>
      <c r="AL45" s="42">
        <f t="shared" si="10"/>
        <v>0</v>
      </c>
      <c r="AM45" s="42">
        <f t="shared" si="10"/>
        <v>0</v>
      </c>
      <c r="AN45" s="42">
        <f t="shared" si="10"/>
        <v>0</v>
      </c>
      <c r="AO45" s="42">
        <f t="shared" si="10"/>
        <v>0</v>
      </c>
      <c r="AP45" s="42">
        <f t="shared" si="10"/>
        <v>0</v>
      </c>
      <c r="AQ45" s="42">
        <f t="shared" si="10"/>
        <v>0</v>
      </c>
      <c r="AR45" s="42">
        <f t="shared" si="10"/>
        <v>0</v>
      </c>
      <c r="AS45" s="42">
        <f t="shared" si="10"/>
        <v>0</v>
      </c>
      <c r="AT45" s="42">
        <f t="shared" si="10"/>
        <v>0</v>
      </c>
      <c r="AU45" s="42">
        <f t="shared" si="10"/>
        <v>0</v>
      </c>
      <c r="AV45" s="42">
        <f t="shared" si="10"/>
        <v>0</v>
      </c>
      <c r="AW45" s="42">
        <f t="shared" si="10"/>
        <v>0</v>
      </c>
      <c r="AX45" s="42">
        <f t="shared" si="10"/>
        <v>0</v>
      </c>
      <c r="AY45" s="42">
        <f t="shared" si="10"/>
        <v>0</v>
      </c>
      <c r="AZ45" s="42">
        <f t="shared" si="10"/>
        <v>0</v>
      </c>
      <c r="BA45" s="42">
        <f t="shared" si="10"/>
        <v>0</v>
      </c>
      <c r="BB45" s="42">
        <f t="shared" si="10"/>
        <v>0</v>
      </c>
      <c r="BC45" s="42">
        <f t="shared" si="10"/>
        <v>0</v>
      </c>
      <c r="BD45" s="42">
        <f t="shared" si="10"/>
        <v>0</v>
      </c>
      <c r="BE45" s="42">
        <f t="shared" si="10"/>
        <v>0</v>
      </c>
      <c r="BF45" s="42">
        <f t="shared" si="10"/>
        <v>0</v>
      </c>
      <c r="BG45" s="42">
        <f t="shared" si="10"/>
        <v>0</v>
      </c>
      <c r="BH45" s="42">
        <f t="shared" si="10"/>
        <v>0</v>
      </c>
      <c r="BI45" s="42">
        <f t="shared" si="10"/>
        <v>0</v>
      </c>
      <c r="BJ45" s="42">
        <f t="shared" si="10"/>
        <v>0</v>
      </c>
      <c r="BK45" s="42">
        <f t="shared" si="10"/>
        <v>0</v>
      </c>
      <c r="BL45" s="42">
        <f t="shared" si="10"/>
        <v>0</v>
      </c>
      <c r="BM45" s="42">
        <f t="shared" si="10"/>
        <v>0</v>
      </c>
      <c r="BN45" s="42">
        <f t="shared" si="10"/>
        <v>0</v>
      </c>
      <c r="BO45" s="42">
        <f t="shared" si="10"/>
        <v>0</v>
      </c>
      <c r="BP45" s="42">
        <f t="shared" si="11"/>
        <v>0</v>
      </c>
      <c r="BQ45" s="42">
        <f t="shared" si="11"/>
        <v>0</v>
      </c>
      <c r="BR45" s="42">
        <f t="shared" si="11"/>
        <v>0</v>
      </c>
      <c r="BS45" s="42">
        <f t="shared" si="11"/>
        <v>0</v>
      </c>
      <c r="BT45" s="42">
        <f t="shared" si="11"/>
        <v>0</v>
      </c>
      <c r="BU45" s="42">
        <f t="shared" si="11"/>
        <v>0</v>
      </c>
      <c r="BV45" s="42">
        <f t="shared" si="11"/>
        <v>0</v>
      </c>
      <c r="BW45" s="42">
        <f t="shared" si="11"/>
        <v>0</v>
      </c>
      <c r="BX45" s="42">
        <f t="shared" si="11"/>
        <v>0</v>
      </c>
      <c r="BY45" s="42">
        <f t="shared" si="11"/>
        <v>0</v>
      </c>
      <c r="BZ45" s="42">
        <f t="shared" si="11"/>
        <v>0</v>
      </c>
      <c r="CA45" s="42">
        <f t="shared" si="11"/>
        <v>0</v>
      </c>
      <c r="CB45" s="42">
        <f t="shared" si="11"/>
        <v>0</v>
      </c>
      <c r="CC45" s="42">
        <f t="shared" si="11"/>
        <v>0</v>
      </c>
      <c r="CD45" s="42">
        <f t="shared" si="11"/>
        <v>0</v>
      </c>
      <c r="CE45" s="42">
        <f t="shared" si="11"/>
        <v>0</v>
      </c>
    </row>
    <row r="46" spans="1:83">
      <c r="A46" t="s">
        <v>542</v>
      </c>
      <c r="B46" t="s">
        <v>538</v>
      </c>
      <c r="C46" s="42">
        <f>SUM(C24:C29)-SUM(C36:C41)</f>
        <v>0</v>
      </c>
      <c r="D46" s="42">
        <f t="shared" ref="D46:BO46" si="12">SUM(D24:D29)-SUM(D36:D41)</f>
        <v>0</v>
      </c>
      <c r="E46" s="42">
        <f t="shared" si="12"/>
        <v>0</v>
      </c>
      <c r="F46" s="42">
        <f t="shared" si="12"/>
        <v>0</v>
      </c>
      <c r="G46" s="42">
        <f t="shared" si="12"/>
        <v>0</v>
      </c>
      <c r="H46" s="42">
        <f t="shared" si="12"/>
        <v>0</v>
      </c>
      <c r="I46" s="42">
        <f t="shared" si="12"/>
        <v>0</v>
      </c>
      <c r="J46" s="42">
        <f t="shared" si="12"/>
        <v>-10285878.480504036</v>
      </c>
      <c r="K46" s="42">
        <f t="shared" si="12"/>
        <v>-9276689.6837568283</v>
      </c>
      <c r="L46" s="42">
        <f t="shared" si="12"/>
        <v>-7971597.4821825027</v>
      </c>
      <c r="M46" s="42">
        <f t="shared" si="12"/>
        <v>-6320068.9187965393</v>
      </c>
      <c r="N46" s="42">
        <f t="shared" si="12"/>
        <v>-5776762.0872592926</v>
      </c>
      <c r="O46" s="42">
        <f t="shared" si="12"/>
        <v>-5032720.4973964691</v>
      </c>
      <c r="P46" s="42">
        <f t="shared" si="12"/>
        <v>-4056433.7971897125</v>
      </c>
      <c r="Q46" s="42">
        <f t="shared" si="12"/>
        <v>-2812354.9395885468</v>
      </c>
      <c r="R46" s="42">
        <f t="shared" si="12"/>
        <v>-1260420.7373886108</v>
      </c>
      <c r="S46" s="42">
        <f t="shared" si="12"/>
        <v>-3860777.0087070465</v>
      </c>
      <c r="T46" s="42">
        <f t="shared" si="12"/>
        <v>-6422524.0584144592</v>
      </c>
      <c r="U46" s="42">
        <f t="shared" si="12"/>
        <v>-8919311.3662567139</v>
      </c>
      <c r="V46" s="42">
        <f t="shared" si="12"/>
        <v>-11320936.87172699</v>
      </c>
      <c r="W46" s="42">
        <f t="shared" si="12"/>
        <v>-13592901.323692322</v>
      </c>
      <c r="X46" s="42">
        <f t="shared" si="12"/>
        <v>-18086777.253982544</v>
      </c>
      <c r="Y46" s="42">
        <f t="shared" si="12"/>
        <v>-22718563.688869476</v>
      </c>
      <c r="Z46" s="42">
        <f t="shared" si="12"/>
        <v>-27484275.525695801</v>
      </c>
      <c r="AA46" s="42">
        <f t="shared" si="12"/>
        <v>-32378845.311414719</v>
      </c>
      <c r="AB46" s="42">
        <f t="shared" si="12"/>
        <v>-37395994.299528122</v>
      </c>
      <c r="AC46" s="42">
        <f t="shared" si="12"/>
        <v>-43104120.899188995</v>
      </c>
      <c r="AD46" s="42">
        <f t="shared" si="12"/>
        <v>-49009353.795555115</v>
      </c>
      <c r="AE46" s="42">
        <f t="shared" si="12"/>
        <v>-55109319.577859879</v>
      </c>
      <c r="AF46" s="42">
        <f t="shared" si="12"/>
        <v>-61400534.334280014</v>
      </c>
      <c r="AG46" s="42">
        <f t="shared" si="12"/>
        <v>0</v>
      </c>
      <c r="AH46" s="42">
        <f t="shared" si="12"/>
        <v>0</v>
      </c>
      <c r="AI46" s="42">
        <f t="shared" si="12"/>
        <v>0</v>
      </c>
      <c r="AJ46" s="42">
        <f t="shared" si="12"/>
        <v>0</v>
      </c>
      <c r="AK46" s="42">
        <f t="shared" si="12"/>
        <v>0</v>
      </c>
      <c r="AL46" s="42">
        <f t="shared" si="12"/>
        <v>0</v>
      </c>
      <c r="AM46" s="42">
        <f t="shared" si="12"/>
        <v>0</v>
      </c>
      <c r="AN46" s="42">
        <f t="shared" si="12"/>
        <v>0</v>
      </c>
      <c r="AO46" s="42">
        <f t="shared" si="12"/>
        <v>0</v>
      </c>
      <c r="AP46" s="42">
        <f t="shared" si="12"/>
        <v>0</v>
      </c>
      <c r="AQ46" s="42">
        <f t="shared" si="12"/>
        <v>0</v>
      </c>
      <c r="AR46" s="42">
        <f t="shared" si="12"/>
        <v>0</v>
      </c>
      <c r="AS46" s="42">
        <f t="shared" si="12"/>
        <v>0</v>
      </c>
      <c r="AT46" s="42">
        <f t="shared" si="12"/>
        <v>0</v>
      </c>
      <c r="AU46" s="42">
        <f t="shared" si="12"/>
        <v>0</v>
      </c>
      <c r="AV46" s="42">
        <f t="shared" si="12"/>
        <v>0</v>
      </c>
      <c r="AW46" s="42">
        <f t="shared" si="12"/>
        <v>0</v>
      </c>
      <c r="AX46" s="42">
        <f t="shared" si="12"/>
        <v>0</v>
      </c>
      <c r="AY46" s="42">
        <f t="shared" si="12"/>
        <v>0</v>
      </c>
      <c r="AZ46" s="42">
        <f t="shared" si="12"/>
        <v>0</v>
      </c>
      <c r="BA46" s="42">
        <f t="shared" si="12"/>
        <v>0</v>
      </c>
      <c r="BB46" s="42">
        <f t="shared" si="12"/>
        <v>0</v>
      </c>
      <c r="BC46" s="42">
        <f t="shared" si="12"/>
        <v>0</v>
      </c>
      <c r="BD46" s="42">
        <f t="shared" si="12"/>
        <v>0</v>
      </c>
      <c r="BE46" s="42">
        <f t="shared" si="12"/>
        <v>0</v>
      </c>
      <c r="BF46" s="42">
        <f t="shared" si="12"/>
        <v>0</v>
      </c>
      <c r="BG46" s="42">
        <f t="shared" si="12"/>
        <v>0</v>
      </c>
      <c r="BH46" s="42">
        <f t="shared" si="12"/>
        <v>0</v>
      </c>
      <c r="BI46" s="42">
        <f t="shared" si="12"/>
        <v>0</v>
      </c>
      <c r="BJ46" s="42">
        <f t="shared" si="12"/>
        <v>0</v>
      </c>
      <c r="BK46" s="42">
        <f t="shared" si="12"/>
        <v>0</v>
      </c>
      <c r="BL46" s="42">
        <f t="shared" si="12"/>
        <v>0</v>
      </c>
      <c r="BM46" s="42">
        <f t="shared" si="12"/>
        <v>0</v>
      </c>
      <c r="BN46" s="42">
        <f t="shared" si="12"/>
        <v>0</v>
      </c>
      <c r="BO46" s="42">
        <f t="shared" si="12"/>
        <v>0</v>
      </c>
      <c r="BP46" s="42">
        <f t="shared" ref="BP46:CE46" si="13">SUM(BP24:BP29)-SUM(BP36:BP41)</f>
        <v>0</v>
      </c>
      <c r="BQ46" s="42">
        <f t="shared" si="13"/>
        <v>0</v>
      </c>
      <c r="BR46" s="42">
        <f t="shared" si="13"/>
        <v>0</v>
      </c>
      <c r="BS46" s="42">
        <f t="shared" si="13"/>
        <v>0</v>
      </c>
      <c r="BT46" s="42">
        <f t="shared" si="13"/>
        <v>0</v>
      </c>
      <c r="BU46" s="42">
        <f t="shared" si="13"/>
        <v>0</v>
      </c>
      <c r="BV46" s="42">
        <f t="shared" si="13"/>
        <v>0</v>
      </c>
      <c r="BW46" s="42">
        <f t="shared" si="13"/>
        <v>0</v>
      </c>
      <c r="BX46" s="42">
        <f t="shared" si="13"/>
        <v>0</v>
      </c>
      <c r="BY46" s="42">
        <f t="shared" si="13"/>
        <v>0</v>
      </c>
      <c r="BZ46" s="42">
        <f t="shared" si="13"/>
        <v>0</v>
      </c>
      <c r="CA46" s="42">
        <f t="shared" si="13"/>
        <v>0</v>
      </c>
      <c r="CB46" s="42">
        <f t="shared" si="13"/>
        <v>0</v>
      </c>
      <c r="CC46" s="42">
        <f t="shared" si="13"/>
        <v>0</v>
      </c>
      <c r="CD46" s="42">
        <f t="shared" si="13"/>
        <v>0</v>
      </c>
      <c r="CE46" s="42">
        <f t="shared" si="13"/>
        <v>0</v>
      </c>
    </row>
    <row r="47" spans="1:83">
      <c r="A47" t="s">
        <v>543</v>
      </c>
      <c r="B47" t="s">
        <v>538</v>
      </c>
      <c r="C47" s="42">
        <f>SUM(C43:C46)</f>
        <v>0</v>
      </c>
      <c r="D47" s="42">
        <f t="shared" ref="D47:BO47" si="14">SUM(D43:D46)</f>
        <v>0</v>
      </c>
      <c r="E47" s="42">
        <f t="shared" si="14"/>
        <v>0</v>
      </c>
      <c r="F47" s="42">
        <f t="shared" si="14"/>
        <v>0</v>
      </c>
      <c r="G47" s="42">
        <f t="shared" si="14"/>
        <v>0</v>
      </c>
      <c r="H47" s="42">
        <f t="shared" si="14"/>
        <v>0</v>
      </c>
      <c r="I47" s="42">
        <f t="shared" si="14"/>
        <v>0</v>
      </c>
      <c r="J47" s="42">
        <f t="shared" si="14"/>
        <v>145442829.89585018</v>
      </c>
      <c r="K47" s="42">
        <f t="shared" si="14"/>
        <v>147341953.52515078</v>
      </c>
      <c r="L47" s="42">
        <f t="shared" si="14"/>
        <v>149574512.60623217</v>
      </c>
      <c r="M47" s="42">
        <f t="shared" si="14"/>
        <v>152199961.31569672</v>
      </c>
      <c r="N47" s="42">
        <f t="shared" si="14"/>
        <v>157943241.58965492</v>
      </c>
      <c r="O47" s="42">
        <f t="shared" si="14"/>
        <v>164294605.80046844</v>
      </c>
      <c r="P47" s="42">
        <f t="shared" si="14"/>
        <v>171307526.39103413</v>
      </c>
      <c r="Q47" s="42">
        <f t="shared" si="14"/>
        <v>179040498.83457756</v>
      </c>
      <c r="R47" s="42">
        <f t="shared" si="14"/>
        <v>187557561.80080605</v>
      </c>
      <c r="S47" s="42">
        <f t="shared" si="14"/>
        <v>183679834.64531517</v>
      </c>
      <c r="T47" s="42">
        <f t="shared" si="14"/>
        <v>179912494.15714836</v>
      </c>
      <c r="U47" s="42">
        <f t="shared" si="14"/>
        <v>176290370.83989048</v>
      </c>
      <c r="V47" s="42">
        <f t="shared" si="14"/>
        <v>172852621.22306919</v>
      </c>
      <c r="W47" s="42">
        <f t="shared" si="14"/>
        <v>169643195.04600239</v>
      </c>
      <c r="X47" s="42">
        <f t="shared" si="14"/>
        <v>165448805.20436859</v>
      </c>
      <c r="Y47" s="42">
        <f t="shared" si="14"/>
        <v>161398340.71542645</v>
      </c>
      <c r="Z47" s="42">
        <f t="shared" si="14"/>
        <v>157512885.43926525</v>
      </c>
      <c r="AA47" s="42">
        <f t="shared" si="14"/>
        <v>153815330.70432281</v>
      </c>
      <c r="AB47" s="42">
        <f t="shared" si="14"/>
        <v>150330531.28647614</v>
      </c>
      <c r="AC47" s="42">
        <f t="shared" si="14"/>
        <v>140927633.93696022</v>
      </c>
      <c r="AD47" s="42">
        <f t="shared" si="14"/>
        <v>131482180.65838051</v>
      </c>
      <c r="AE47" s="42">
        <f t="shared" si="14"/>
        <v>122009114.7854681</v>
      </c>
      <c r="AF47" s="42">
        <f t="shared" si="14"/>
        <v>112525032.77183533</v>
      </c>
      <c r="AG47" s="42">
        <f t="shared" si="14"/>
        <v>0</v>
      </c>
      <c r="AH47" s="42">
        <f t="shared" si="14"/>
        <v>0</v>
      </c>
      <c r="AI47" s="42">
        <f t="shared" si="14"/>
        <v>0</v>
      </c>
      <c r="AJ47" s="42">
        <f t="shared" si="14"/>
        <v>0</v>
      </c>
      <c r="AK47" s="42">
        <f t="shared" si="14"/>
        <v>0</v>
      </c>
      <c r="AL47" s="42">
        <f t="shared" si="14"/>
        <v>0</v>
      </c>
      <c r="AM47" s="42">
        <f t="shared" si="14"/>
        <v>0</v>
      </c>
      <c r="AN47" s="42">
        <f t="shared" si="14"/>
        <v>0</v>
      </c>
      <c r="AO47" s="42">
        <f t="shared" si="14"/>
        <v>0</v>
      </c>
      <c r="AP47" s="42">
        <f t="shared" si="14"/>
        <v>0</v>
      </c>
      <c r="AQ47" s="42">
        <f t="shared" si="14"/>
        <v>0</v>
      </c>
      <c r="AR47" s="42">
        <f t="shared" si="14"/>
        <v>0</v>
      </c>
      <c r="AS47" s="42">
        <f t="shared" si="14"/>
        <v>0</v>
      </c>
      <c r="AT47" s="42">
        <f t="shared" si="14"/>
        <v>0</v>
      </c>
      <c r="AU47" s="42">
        <f t="shared" si="14"/>
        <v>0</v>
      </c>
      <c r="AV47" s="42">
        <f t="shared" si="14"/>
        <v>0</v>
      </c>
      <c r="AW47" s="42">
        <f t="shared" si="14"/>
        <v>0</v>
      </c>
      <c r="AX47" s="42">
        <f t="shared" si="14"/>
        <v>0</v>
      </c>
      <c r="AY47" s="42">
        <f t="shared" si="14"/>
        <v>0</v>
      </c>
      <c r="AZ47" s="42">
        <f t="shared" si="14"/>
        <v>0</v>
      </c>
      <c r="BA47" s="42">
        <f t="shared" si="14"/>
        <v>0</v>
      </c>
      <c r="BB47" s="42">
        <f t="shared" si="14"/>
        <v>0</v>
      </c>
      <c r="BC47" s="42">
        <f t="shared" si="14"/>
        <v>0</v>
      </c>
      <c r="BD47" s="42">
        <f t="shared" si="14"/>
        <v>0</v>
      </c>
      <c r="BE47" s="42">
        <f t="shared" si="14"/>
        <v>0</v>
      </c>
      <c r="BF47" s="42">
        <f t="shared" si="14"/>
        <v>0</v>
      </c>
      <c r="BG47" s="42">
        <f t="shared" si="14"/>
        <v>0</v>
      </c>
      <c r="BH47" s="42">
        <f t="shared" si="14"/>
        <v>0</v>
      </c>
      <c r="BI47" s="42">
        <f t="shared" si="14"/>
        <v>0</v>
      </c>
      <c r="BJ47" s="42">
        <f t="shared" si="14"/>
        <v>0</v>
      </c>
      <c r="BK47" s="42">
        <f t="shared" si="14"/>
        <v>0</v>
      </c>
      <c r="BL47" s="42">
        <f t="shared" si="14"/>
        <v>0</v>
      </c>
      <c r="BM47" s="42">
        <f t="shared" si="14"/>
        <v>0</v>
      </c>
      <c r="BN47" s="42">
        <f t="shared" si="14"/>
        <v>0</v>
      </c>
      <c r="BO47" s="42">
        <f t="shared" si="14"/>
        <v>0</v>
      </c>
      <c r="BP47" s="42">
        <f t="shared" ref="BP47:CE47" si="15">SUM(BP43:BP46)</f>
        <v>0</v>
      </c>
      <c r="BQ47" s="42">
        <f t="shared" si="15"/>
        <v>0</v>
      </c>
      <c r="BR47" s="42">
        <f t="shared" si="15"/>
        <v>0</v>
      </c>
      <c r="BS47" s="42">
        <f t="shared" si="15"/>
        <v>0</v>
      </c>
      <c r="BT47" s="42">
        <f t="shared" si="15"/>
        <v>0</v>
      </c>
      <c r="BU47" s="42">
        <f t="shared" si="15"/>
        <v>0</v>
      </c>
      <c r="BV47" s="42">
        <f t="shared" si="15"/>
        <v>0</v>
      </c>
      <c r="BW47" s="42">
        <f t="shared" si="15"/>
        <v>0</v>
      </c>
      <c r="BX47" s="42">
        <f t="shared" si="15"/>
        <v>0</v>
      </c>
      <c r="BY47" s="42">
        <f t="shared" si="15"/>
        <v>0</v>
      </c>
      <c r="BZ47" s="42">
        <f t="shared" si="15"/>
        <v>0</v>
      </c>
      <c r="CA47" s="42">
        <f t="shared" si="15"/>
        <v>0</v>
      </c>
      <c r="CB47" s="42">
        <f t="shared" si="15"/>
        <v>0</v>
      </c>
      <c r="CC47" s="42">
        <f t="shared" si="15"/>
        <v>0</v>
      </c>
      <c r="CD47" s="42">
        <f t="shared" si="15"/>
        <v>0</v>
      </c>
      <c r="CE47" s="42">
        <f t="shared" si="15"/>
        <v>0</v>
      </c>
    </row>
    <row r="49" spans="1:83">
      <c r="A49" t="s">
        <v>574</v>
      </c>
      <c r="B49" t="s">
        <v>538</v>
      </c>
      <c r="C49" s="42">
        <f>IF(AND(C4&lt;&gt;0,D4=0),-C17+C47,0)</f>
        <v>0</v>
      </c>
      <c r="D49" s="42">
        <f t="shared" ref="D49:BO49" si="16">IF(AND(D4&lt;&gt;0,E4=0),-D17+D47,0)</f>
        <v>0</v>
      </c>
      <c r="E49" s="42">
        <f t="shared" si="16"/>
        <v>0</v>
      </c>
      <c r="F49" s="42">
        <f t="shared" si="16"/>
        <v>0</v>
      </c>
      <c r="G49" s="42">
        <f t="shared" si="16"/>
        <v>0</v>
      </c>
      <c r="H49" s="42">
        <f t="shared" si="16"/>
        <v>0</v>
      </c>
      <c r="I49" s="42">
        <f t="shared" si="16"/>
        <v>0</v>
      </c>
      <c r="J49" s="42">
        <f t="shared" si="16"/>
        <v>0</v>
      </c>
      <c r="K49" s="42">
        <f t="shared" si="16"/>
        <v>0</v>
      </c>
      <c r="L49" s="42">
        <f t="shared" si="16"/>
        <v>0</v>
      </c>
      <c r="M49" s="42">
        <f t="shared" si="16"/>
        <v>0</v>
      </c>
      <c r="N49" s="42">
        <f t="shared" si="16"/>
        <v>0</v>
      </c>
      <c r="O49" s="42">
        <f t="shared" si="16"/>
        <v>0</v>
      </c>
      <c r="P49" s="42">
        <f t="shared" si="16"/>
        <v>0</v>
      </c>
      <c r="Q49" s="42">
        <f t="shared" si="16"/>
        <v>0</v>
      </c>
      <c r="R49" s="42">
        <f t="shared" si="16"/>
        <v>0</v>
      </c>
      <c r="S49" s="42">
        <f t="shared" si="16"/>
        <v>0</v>
      </c>
      <c r="T49" s="42">
        <f t="shared" si="16"/>
        <v>0</v>
      </c>
      <c r="U49" s="42">
        <f t="shared" si="16"/>
        <v>0</v>
      </c>
      <c r="V49" s="42">
        <f t="shared" si="16"/>
        <v>0</v>
      </c>
      <c r="W49" s="42">
        <f t="shared" si="16"/>
        <v>0</v>
      </c>
      <c r="X49" s="42">
        <f t="shared" si="16"/>
        <v>0</v>
      </c>
      <c r="Y49" s="42">
        <f t="shared" si="16"/>
        <v>0</v>
      </c>
      <c r="Z49" s="42">
        <f t="shared" si="16"/>
        <v>0</v>
      </c>
      <c r="AA49" s="42">
        <f t="shared" si="16"/>
        <v>0</v>
      </c>
      <c r="AB49" s="42">
        <f t="shared" si="16"/>
        <v>0</v>
      </c>
      <c r="AC49" s="42">
        <f t="shared" si="16"/>
        <v>0</v>
      </c>
      <c r="AD49" s="42">
        <f t="shared" si="16"/>
        <v>0</v>
      </c>
      <c r="AE49" s="42">
        <f t="shared" si="16"/>
        <v>0</v>
      </c>
      <c r="AF49" s="42">
        <f t="shared" si="16"/>
        <v>100196519.02049303</v>
      </c>
      <c r="AG49" s="42">
        <f t="shared" si="16"/>
        <v>0</v>
      </c>
      <c r="AH49" s="42">
        <f t="shared" si="16"/>
        <v>0</v>
      </c>
      <c r="AI49" s="42">
        <f t="shared" si="16"/>
        <v>0</v>
      </c>
      <c r="AJ49" s="42">
        <f t="shared" si="16"/>
        <v>0</v>
      </c>
      <c r="AK49" s="42">
        <f t="shared" si="16"/>
        <v>0</v>
      </c>
      <c r="AL49" s="42">
        <f t="shared" si="16"/>
        <v>0</v>
      </c>
      <c r="AM49" s="42">
        <f t="shared" si="16"/>
        <v>0</v>
      </c>
      <c r="AN49" s="42">
        <f t="shared" si="16"/>
        <v>0</v>
      </c>
      <c r="AO49" s="42">
        <f t="shared" si="16"/>
        <v>0</v>
      </c>
      <c r="AP49" s="42">
        <f t="shared" si="16"/>
        <v>0</v>
      </c>
      <c r="AQ49" s="42">
        <f t="shared" si="16"/>
        <v>0</v>
      </c>
      <c r="AR49" s="42">
        <f t="shared" si="16"/>
        <v>0</v>
      </c>
      <c r="AS49" s="42">
        <f t="shared" si="16"/>
        <v>0</v>
      </c>
      <c r="AT49" s="42">
        <f t="shared" si="16"/>
        <v>0</v>
      </c>
      <c r="AU49" s="42">
        <f t="shared" si="16"/>
        <v>0</v>
      </c>
      <c r="AV49" s="42">
        <f t="shared" si="16"/>
        <v>0</v>
      </c>
      <c r="AW49" s="42">
        <f t="shared" si="16"/>
        <v>0</v>
      </c>
      <c r="AX49" s="42">
        <f t="shared" si="16"/>
        <v>0</v>
      </c>
      <c r="AY49" s="42">
        <f t="shared" si="16"/>
        <v>0</v>
      </c>
      <c r="AZ49" s="42">
        <f t="shared" si="16"/>
        <v>0</v>
      </c>
      <c r="BA49" s="42">
        <f t="shared" si="16"/>
        <v>0</v>
      </c>
      <c r="BB49" s="42">
        <f t="shared" si="16"/>
        <v>0</v>
      </c>
      <c r="BC49" s="42">
        <f t="shared" si="16"/>
        <v>0</v>
      </c>
      <c r="BD49" s="42">
        <f t="shared" si="16"/>
        <v>0</v>
      </c>
      <c r="BE49" s="42">
        <f t="shared" si="16"/>
        <v>0</v>
      </c>
      <c r="BF49" s="42">
        <f t="shared" si="16"/>
        <v>0</v>
      </c>
      <c r="BG49" s="42">
        <f t="shared" si="16"/>
        <v>0</v>
      </c>
      <c r="BH49" s="42">
        <f t="shared" si="16"/>
        <v>0</v>
      </c>
      <c r="BI49" s="42">
        <f t="shared" si="16"/>
        <v>0</v>
      </c>
      <c r="BJ49" s="42">
        <f t="shared" si="16"/>
        <v>0</v>
      </c>
      <c r="BK49" s="42">
        <f t="shared" si="16"/>
        <v>0</v>
      </c>
      <c r="BL49" s="42">
        <f t="shared" si="16"/>
        <v>0</v>
      </c>
      <c r="BM49" s="42">
        <f t="shared" si="16"/>
        <v>0</v>
      </c>
      <c r="BN49" s="42">
        <f t="shared" si="16"/>
        <v>0</v>
      </c>
      <c r="BO49" s="42">
        <f t="shared" si="16"/>
        <v>0</v>
      </c>
      <c r="BP49" s="42">
        <f t="shared" ref="BP49:CE49" si="17">IF(AND(BP4&lt;&gt;0,BQ4=0),-BP17+BP47,0)</f>
        <v>0</v>
      </c>
      <c r="BQ49" s="42">
        <f t="shared" si="17"/>
        <v>0</v>
      </c>
      <c r="BR49" s="42">
        <f t="shared" si="17"/>
        <v>0</v>
      </c>
      <c r="BS49" s="42">
        <f t="shared" si="17"/>
        <v>0</v>
      </c>
      <c r="BT49" s="42">
        <f t="shared" si="17"/>
        <v>0</v>
      </c>
      <c r="BU49" s="42">
        <f t="shared" si="17"/>
        <v>0</v>
      </c>
      <c r="BV49" s="42">
        <f t="shared" si="17"/>
        <v>0</v>
      </c>
      <c r="BW49" s="42">
        <f t="shared" si="17"/>
        <v>0</v>
      </c>
      <c r="BX49" s="42">
        <f t="shared" si="17"/>
        <v>0</v>
      </c>
      <c r="BY49" s="42">
        <f t="shared" si="17"/>
        <v>0</v>
      </c>
      <c r="BZ49" s="42">
        <f t="shared" si="17"/>
        <v>0</v>
      </c>
      <c r="CA49" s="42">
        <f t="shared" si="17"/>
        <v>0</v>
      </c>
      <c r="CB49" s="42">
        <f t="shared" si="17"/>
        <v>0</v>
      </c>
      <c r="CC49" s="42">
        <f t="shared" si="17"/>
        <v>0</v>
      </c>
      <c r="CD49" s="42">
        <f t="shared" si="17"/>
        <v>0</v>
      </c>
      <c r="CE49" s="42">
        <f t="shared" si="17"/>
        <v>0</v>
      </c>
    </row>
    <row r="50" spans="1:83">
      <c r="A50" t="s">
        <v>575</v>
      </c>
      <c r="B50" t="s">
        <v>538</v>
      </c>
      <c r="C50" s="42">
        <f t="shared" ref="C50:AH50" si="18">IF(AND(C4=0,C7&lt;&gt;0),SUM($C$49:$CE$49),0)</f>
        <v>0</v>
      </c>
      <c r="D50" s="42">
        <f t="shared" si="18"/>
        <v>0</v>
      </c>
      <c r="E50" s="42">
        <f t="shared" si="18"/>
        <v>0</v>
      </c>
      <c r="F50" s="42">
        <f t="shared" si="18"/>
        <v>0</v>
      </c>
      <c r="G50" s="42">
        <f t="shared" si="18"/>
        <v>0</v>
      </c>
      <c r="H50" s="42">
        <f t="shared" si="18"/>
        <v>0</v>
      </c>
      <c r="I50" s="42">
        <f t="shared" si="18"/>
        <v>0</v>
      </c>
      <c r="J50" s="42">
        <f t="shared" si="18"/>
        <v>0</v>
      </c>
      <c r="K50" s="42">
        <f t="shared" si="18"/>
        <v>0</v>
      </c>
      <c r="L50" s="42">
        <f t="shared" si="18"/>
        <v>0</v>
      </c>
      <c r="M50" s="42">
        <f t="shared" si="18"/>
        <v>0</v>
      </c>
      <c r="N50" s="42">
        <f t="shared" si="18"/>
        <v>0</v>
      </c>
      <c r="O50" s="42">
        <f t="shared" si="18"/>
        <v>0</v>
      </c>
      <c r="P50" s="42">
        <f t="shared" si="18"/>
        <v>0</v>
      </c>
      <c r="Q50" s="42">
        <f t="shared" si="18"/>
        <v>0</v>
      </c>
      <c r="R50" s="42">
        <f t="shared" si="18"/>
        <v>0</v>
      </c>
      <c r="S50" s="42">
        <f t="shared" si="18"/>
        <v>0</v>
      </c>
      <c r="T50" s="42">
        <f t="shared" si="18"/>
        <v>0</v>
      </c>
      <c r="U50" s="42">
        <f t="shared" si="18"/>
        <v>0</v>
      </c>
      <c r="V50" s="42">
        <f t="shared" si="18"/>
        <v>0</v>
      </c>
      <c r="W50" s="42">
        <f t="shared" si="18"/>
        <v>0</v>
      </c>
      <c r="X50" s="42">
        <f t="shared" si="18"/>
        <v>0</v>
      </c>
      <c r="Y50" s="42">
        <f t="shared" si="18"/>
        <v>0</v>
      </c>
      <c r="Z50" s="42">
        <f t="shared" si="18"/>
        <v>0</v>
      </c>
      <c r="AA50" s="42">
        <f t="shared" si="18"/>
        <v>0</v>
      </c>
      <c r="AB50" s="42">
        <f t="shared" si="18"/>
        <v>0</v>
      </c>
      <c r="AC50" s="42">
        <f t="shared" si="18"/>
        <v>0</v>
      </c>
      <c r="AD50" s="42">
        <f t="shared" si="18"/>
        <v>0</v>
      </c>
      <c r="AE50" s="42">
        <f t="shared" si="18"/>
        <v>0</v>
      </c>
      <c r="AF50" s="42">
        <f t="shared" si="18"/>
        <v>0</v>
      </c>
      <c r="AG50" s="42">
        <f t="shared" si="18"/>
        <v>100196519.02049303</v>
      </c>
      <c r="AH50" s="42">
        <f t="shared" si="18"/>
        <v>100196519.02049303</v>
      </c>
      <c r="AI50" s="42">
        <f t="shared" ref="AI50:BN50" si="19">IF(AND(AI4=0,AI7&lt;&gt;0),SUM($C$49:$CE$49),0)</f>
        <v>100196519.02049303</v>
      </c>
      <c r="AJ50" s="42">
        <f t="shared" si="19"/>
        <v>100196519.02049303</v>
      </c>
      <c r="AK50" s="42">
        <f t="shared" si="19"/>
        <v>100196519.02049303</v>
      </c>
      <c r="AL50" s="42">
        <f t="shared" si="19"/>
        <v>100196519.02049303</v>
      </c>
      <c r="AM50" s="42">
        <f t="shared" si="19"/>
        <v>100196519.02049303</v>
      </c>
      <c r="AN50" s="42">
        <f t="shared" si="19"/>
        <v>100196519.02049303</v>
      </c>
      <c r="AO50" s="42">
        <f t="shared" si="19"/>
        <v>100196519.02049303</v>
      </c>
      <c r="AP50" s="42">
        <f t="shared" si="19"/>
        <v>100196519.02049303</v>
      </c>
      <c r="AQ50" s="42">
        <f t="shared" si="19"/>
        <v>100196519.02049303</v>
      </c>
      <c r="AR50" s="42">
        <f t="shared" si="19"/>
        <v>100196519.02049303</v>
      </c>
      <c r="AS50" s="42">
        <f t="shared" si="19"/>
        <v>100196519.02049303</v>
      </c>
      <c r="AT50" s="42">
        <f t="shared" si="19"/>
        <v>100196519.02049303</v>
      </c>
      <c r="AU50" s="42">
        <f t="shared" si="19"/>
        <v>100196519.02049303</v>
      </c>
      <c r="AV50" s="42">
        <f t="shared" si="19"/>
        <v>100196519.02049303</v>
      </c>
      <c r="AW50" s="42">
        <f t="shared" si="19"/>
        <v>100196519.02049303</v>
      </c>
      <c r="AX50" s="42">
        <f t="shared" si="19"/>
        <v>100196519.02049303</v>
      </c>
      <c r="AY50" s="42">
        <f t="shared" si="19"/>
        <v>100196519.02049303</v>
      </c>
      <c r="AZ50" s="42">
        <f t="shared" si="19"/>
        <v>100196519.02049303</v>
      </c>
      <c r="BA50" s="42">
        <f t="shared" si="19"/>
        <v>0</v>
      </c>
      <c r="BB50" s="42">
        <f t="shared" si="19"/>
        <v>0</v>
      </c>
      <c r="BC50" s="42">
        <f t="shared" si="19"/>
        <v>0</v>
      </c>
      <c r="BD50" s="42">
        <f t="shared" si="19"/>
        <v>0</v>
      </c>
      <c r="BE50" s="42">
        <f t="shared" si="19"/>
        <v>0</v>
      </c>
      <c r="BF50" s="42">
        <f t="shared" si="19"/>
        <v>0</v>
      </c>
      <c r="BG50" s="42">
        <f t="shared" si="19"/>
        <v>0</v>
      </c>
      <c r="BH50" s="42">
        <f t="shared" si="19"/>
        <v>0</v>
      </c>
      <c r="BI50" s="42">
        <f t="shared" si="19"/>
        <v>0</v>
      </c>
      <c r="BJ50" s="42">
        <f t="shared" si="19"/>
        <v>0</v>
      </c>
      <c r="BK50" s="42">
        <f t="shared" si="19"/>
        <v>0</v>
      </c>
      <c r="BL50" s="42">
        <f t="shared" si="19"/>
        <v>0</v>
      </c>
      <c r="BM50" s="42">
        <f t="shared" si="19"/>
        <v>0</v>
      </c>
      <c r="BN50" s="42">
        <f t="shared" si="19"/>
        <v>0</v>
      </c>
      <c r="BO50" s="42">
        <f t="shared" ref="BO50:CE50" si="20">IF(AND(BO4=0,BO7&lt;&gt;0),SUM($C$49:$CE$49),0)</f>
        <v>0</v>
      </c>
      <c r="BP50" s="42">
        <f t="shared" si="20"/>
        <v>0</v>
      </c>
      <c r="BQ50" s="42">
        <f t="shared" si="20"/>
        <v>0</v>
      </c>
      <c r="BR50" s="42">
        <f t="shared" si="20"/>
        <v>0</v>
      </c>
      <c r="BS50" s="42">
        <f t="shared" si="20"/>
        <v>0</v>
      </c>
      <c r="BT50" s="42">
        <f t="shared" si="20"/>
        <v>0</v>
      </c>
      <c r="BU50" s="42">
        <f t="shared" si="20"/>
        <v>0</v>
      </c>
      <c r="BV50" s="42">
        <f t="shared" si="20"/>
        <v>0</v>
      </c>
      <c r="BW50" s="42">
        <f t="shared" si="20"/>
        <v>0</v>
      </c>
      <c r="BX50" s="42">
        <f t="shared" si="20"/>
        <v>0</v>
      </c>
      <c r="BY50" s="42">
        <f t="shared" si="20"/>
        <v>0</v>
      </c>
      <c r="BZ50" s="42">
        <f t="shared" si="20"/>
        <v>0</v>
      </c>
      <c r="CA50" s="42">
        <f t="shared" si="20"/>
        <v>0</v>
      </c>
      <c r="CB50" s="42">
        <f t="shared" si="20"/>
        <v>0</v>
      </c>
      <c r="CC50" s="42">
        <f t="shared" si="20"/>
        <v>0</v>
      </c>
      <c r="CD50" s="42">
        <f t="shared" si="20"/>
        <v>0</v>
      </c>
      <c r="CE50" s="42">
        <f t="shared" si="20"/>
        <v>0</v>
      </c>
    </row>
    <row r="51" spans="1:83">
      <c r="A51" t="s">
        <v>544</v>
      </c>
      <c r="B51" t="s">
        <v>538</v>
      </c>
      <c r="C51" s="42">
        <f>IF(AND(C4&lt;&gt;0,D4=0),D50+NPV(general!$B$8,E$50:$CE50),0)</f>
        <v>0</v>
      </c>
      <c r="D51" s="42">
        <f>IF(AND(D4&lt;&gt;0,E4=0),E50+NPV(general!$B$8,F$50:$CE50),0)</f>
        <v>0</v>
      </c>
      <c r="E51" s="42">
        <f>IF(AND(E4&lt;&gt;0,F4=0),F50+NPV(general!$B$8,G$50:$CE50),0)</f>
        <v>0</v>
      </c>
      <c r="F51" s="42">
        <f>IF(AND(F4&lt;&gt;0,G4=0),G50+NPV(general!$B$8,H$50:$CE50),0)</f>
        <v>0</v>
      </c>
      <c r="G51" s="42">
        <f>IF(AND(G4&lt;&gt;0,H4=0),H50+NPV(general!$B$8,I$50:$CE50),0)</f>
        <v>0</v>
      </c>
      <c r="H51" s="42">
        <f>IF(AND(H4&lt;&gt;0,I4=0),I50+NPV(general!$B$8,J$50:$CE50),0)</f>
        <v>0</v>
      </c>
      <c r="I51" s="42">
        <f>IF(AND(I4&lt;&gt;0,J4=0),J50+NPV(general!$B$8,K$50:$CE50),0)</f>
        <v>0</v>
      </c>
      <c r="J51" s="42">
        <f>IF(AND(J4&lt;&gt;0,K4=0),K50+NPV(general!$B$8,L$50:$CE50),0)</f>
        <v>0</v>
      </c>
      <c r="K51" s="42">
        <f>IF(AND(K4&lt;&gt;0,L4=0),L50+NPV(general!$B$8,M$50:$CE50),0)</f>
        <v>0</v>
      </c>
      <c r="L51" s="42">
        <f>IF(AND(L4&lt;&gt;0,M4=0),M50+NPV(general!$B$8,N$50:$CE50),0)</f>
        <v>0</v>
      </c>
      <c r="M51" s="42">
        <f>IF(AND(M4&lt;&gt;0,N4=0),N50+NPV(general!$B$8,O$50:$CE50),0)</f>
        <v>0</v>
      </c>
      <c r="N51" s="42">
        <f>IF(AND(N4&lt;&gt;0,O4=0),O50+NPV(general!$B$8,P$50:$CE50),0)</f>
        <v>0</v>
      </c>
      <c r="O51" s="42">
        <f>IF(AND(O4&lt;&gt;0,P4=0),P50+NPV(general!$B$8,Q$50:$CE50),0)</f>
        <v>0</v>
      </c>
      <c r="P51" s="42">
        <f>IF(AND(P4&lt;&gt;0,Q4=0),Q50+NPV(general!$B$8,R$50:$CE50),0)</f>
        <v>0</v>
      </c>
      <c r="Q51" s="42">
        <f>IF(AND(Q4&lt;&gt;0,R4=0),R50+NPV(general!$B$8,S$50:$CE50),0)</f>
        <v>0</v>
      </c>
      <c r="R51" s="42">
        <f>IF(AND(R4&lt;&gt;0,S4=0),S50+NPV(general!$B$8,T$50:$CE50),0)</f>
        <v>0</v>
      </c>
      <c r="S51" s="42">
        <f>IF(AND(S4&lt;&gt;0,T4=0),T50+NPV(general!$B$8,U$50:$CE50),0)</f>
        <v>0</v>
      </c>
      <c r="T51" s="42">
        <f>IF(AND(T4&lt;&gt;0,U4=0),U50+NPV(general!$B$8,V$50:$CE50),0)</f>
        <v>0</v>
      </c>
      <c r="U51" s="42">
        <f>IF(AND(U4&lt;&gt;0,V4=0),V50+NPV(general!$B$8,W$50:$CE50),0)</f>
        <v>0</v>
      </c>
      <c r="V51" s="42">
        <f>IF(AND(V4&lt;&gt;0,W4=0),W50+NPV(general!$B$8,X$50:$CE50),0)</f>
        <v>0</v>
      </c>
      <c r="W51" s="42">
        <f>IF(AND(W4&lt;&gt;0,X4=0),X50+NPV(general!$B$8,Y$50:$CE50),0)</f>
        <v>0</v>
      </c>
      <c r="X51" s="42">
        <f>IF(AND(X4&lt;&gt;0,Y4=0),Y50+NPV(general!$B$8,Z$50:$CE50),0)</f>
        <v>0</v>
      </c>
      <c r="Y51" s="42">
        <f>IF(AND(Y4&lt;&gt;0,Z4=0),Z50+NPV(general!$B$8,AA$50:$CE50),0)</f>
        <v>0</v>
      </c>
      <c r="Z51" s="42">
        <f>IF(AND(Z4&lt;&gt;0,AA4=0),AA50+NPV(general!$B$8,AB$50:$CE50),0)</f>
        <v>0</v>
      </c>
      <c r="AA51" s="42">
        <f>IF(AND(AA4&lt;&gt;0,AB4=0),AB50+NPV(general!$B$8,AC$50:$CE50),0)</f>
        <v>0</v>
      </c>
      <c r="AB51" s="42">
        <f>IF(AND(AB4&lt;&gt;0,AC4=0),AC50+NPV(general!$B$8,AD$50:$CE50),0)</f>
        <v>0</v>
      </c>
      <c r="AC51" s="42">
        <f>IF(AND(AC4&lt;&gt;0,AD4=0),AD50+NPV(general!$B$8,AE$50:$CE50),0)</f>
        <v>0</v>
      </c>
      <c r="AD51" s="42">
        <f>IF(AND(AD4&lt;&gt;0,AE4=0),AE50+NPV(general!$B$8,AF$50:$CE50),0)</f>
        <v>0</v>
      </c>
      <c r="AE51" s="42">
        <f>IF(AND(AE4&lt;&gt;0,AF4=0),AF50+NPV(general!$B$8,AG$50:$CE50),0)</f>
        <v>0</v>
      </c>
      <c r="AF51" s="42">
        <f>IF(AND(AF4&lt;&gt;0,AG4=0),AG50+NPV(general!$B$8,AH$50:$CE50),0)</f>
        <v>1311103600.4048767</v>
      </c>
      <c r="AG51" s="42">
        <f>IF(AND(AG4&lt;&gt;0,AH4=0),AH50+NPV(general!$B$8,AI$50:$CE50),0)</f>
        <v>0</v>
      </c>
      <c r="AH51" s="42">
        <f>IF(AND(AH4&lt;&gt;0,AI4=0),AI50+NPV(general!$B$8,AJ$50:$CE50),0)</f>
        <v>0</v>
      </c>
      <c r="AI51" s="42">
        <f>IF(AND(AI4&lt;&gt;0,AJ4=0),AJ50+NPV(general!$B$8,AK$50:$CE50),0)</f>
        <v>0</v>
      </c>
      <c r="AJ51" s="42">
        <f>IF(AND(AJ4&lt;&gt;0,AK4=0),AK50+NPV(general!$B$8,AL$50:$CE50),0)</f>
        <v>0</v>
      </c>
      <c r="AK51" s="42">
        <f>IF(AND(AK4&lt;&gt;0,AL4=0),AL50+NPV(general!$B$8,AM$50:$CE50),0)</f>
        <v>0</v>
      </c>
      <c r="AL51" s="42">
        <f>IF(AND(AL4&lt;&gt;0,AM4=0),AM50+NPV(general!$B$8,AN$50:$CE50),0)</f>
        <v>0</v>
      </c>
      <c r="AM51" s="42">
        <f>IF(AND(AM4&lt;&gt;0,AN4=0),AN50+NPV(general!$B$8,AO$50:$CE50),0)</f>
        <v>0</v>
      </c>
      <c r="AN51" s="42">
        <f>IF(AND(AN4&lt;&gt;0,AO4=0),AO50+NPV(general!$B$8,AP$50:$CE50),0)</f>
        <v>0</v>
      </c>
      <c r="AO51" s="42">
        <f>IF(AND(AO4&lt;&gt;0,AP4=0),AP50+NPV(general!$B$8,AQ$50:$CE50),0)</f>
        <v>0</v>
      </c>
      <c r="AP51" s="42">
        <f>IF(AND(AP4&lt;&gt;0,AQ4=0),AQ50+NPV(general!$B$8,AR$50:$CE50),0)</f>
        <v>0</v>
      </c>
      <c r="AQ51" s="42">
        <f>IF(AND(AQ4&lt;&gt;0,AR4=0),AR50+NPV(general!$B$8,AS$50:$CE50),0)</f>
        <v>0</v>
      </c>
      <c r="AR51" s="42">
        <f>IF(AND(AR4&lt;&gt;0,AS4=0),AS50+NPV(general!$B$8,AT$50:$CE50),0)</f>
        <v>0</v>
      </c>
      <c r="AS51" s="42">
        <f>IF(AND(AS4&lt;&gt;0,AT4=0),AT50+NPV(general!$B$8,AU$50:$CE50),0)</f>
        <v>0</v>
      </c>
      <c r="AT51" s="42">
        <f>IF(AND(AT4&lt;&gt;0,AU4=0),AU50+NPV(general!$B$8,AV$50:$CE50),0)</f>
        <v>0</v>
      </c>
      <c r="AU51" s="42">
        <f>IF(AND(AU4&lt;&gt;0,AV4=0),AV50+NPV(general!$B$8,AW$50:$CE50),0)</f>
        <v>0</v>
      </c>
      <c r="AV51" s="42">
        <f>IF(AND(AV4&lt;&gt;0,AW4=0),AW50+NPV(general!$B$8,AX$50:$CE50),0)</f>
        <v>0</v>
      </c>
      <c r="AW51" s="42">
        <f>IF(AND(AW4&lt;&gt;0,AX4=0),AX50+NPV(general!$B$8,AY$50:$CE50),0)</f>
        <v>0</v>
      </c>
      <c r="AX51" s="42">
        <f>IF(AND(AX4&lt;&gt;0,AY4=0),AY50+NPV(general!$B$8,AZ$50:$CE50),0)</f>
        <v>0</v>
      </c>
      <c r="AY51" s="42">
        <f>IF(AND(AY4&lt;&gt;0,AZ4=0),AZ50+NPV(general!$B$8,BA$50:$CE50),0)</f>
        <v>0</v>
      </c>
      <c r="AZ51" s="42">
        <f>IF(AND(AZ4&lt;&gt;0,BA4=0),BA50+NPV(general!$B$8,BB$50:$CE50),0)</f>
        <v>0</v>
      </c>
      <c r="BA51" s="42">
        <f>IF(AND(BA4&lt;&gt;0,BB4=0),BB50+NPV(general!$B$8,BC$50:$CE50),0)</f>
        <v>0</v>
      </c>
      <c r="BB51" s="42">
        <f>IF(AND(BB4&lt;&gt;0,BC4=0),BC50+NPV(general!$B$8,BD$50:$CE50),0)</f>
        <v>0</v>
      </c>
      <c r="BC51" s="42">
        <f>IF(AND(BC4&lt;&gt;0,BD4=0),BD50+NPV(general!$B$8,BE$50:$CE50),0)</f>
        <v>0</v>
      </c>
      <c r="BD51" s="42">
        <f>IF(AND(BD4&lt;&gt;0,BE4=0),BE50+NPV(general!$B$8,BF$50:$CE50),0)</f>
        <v>0</v>
      </c>
      <c r="BE51" s="42">
        <f>IF(AND(BE4&lt;&gt;0,BF4=0),BF50+NPV(general!$B$8,BG$50:$CE50),0)</f>
        <v>0</v>
      </c>
      <c r="BF51" s="42">
        <f>IF(AND(BF4&lt;&gt;0,BG4=0),BG50+NPV(general!$B$8,BH$50:$CE50),0)</f>
        <v>0</v>
      </c>
      <c r="BG51" s="42">
        <f>IF(AND(BG4&lt;&gt;0,BH4=0),BH50+NPV(general!$B$8,BI$50:$CE50),0)</f>
        <v>0</v>
      </c>
      <c r="BH51" s="42">
        <f>IF(AND(BH4&lt;&gt;0,BI4=0),BI50+NPV(general!$B$8,BJ$50:$CE50),0)</f>
        <v>0</v>
      </c>
      <c r="BI51" s="42">
        <f>IF(AND(BI4&lt;&gt;0,BJ4=0),BJ50+NPV(general!$B$8,BK$50:$CE50),0)</f>
        <v>0</v>
      </c>
      <c r="BJ51" s="42">
        <f>IF(AND(BJ4&lt;&gt;0,BK4=0),BK50+NPV(general!$B$8,BL$50:$CE50),0)</f>
        <v>0</v>
      </c>
      <c r="BK51" s="42">
        <f>IF(AND(BK4&lt;&gt;0,BL4=0),BL50+NPV(general!$B$8,BM$50:$CE50),0)</f>
        <v>0</v>
      </c>
      <c r="BL51" s="42">
        <f>IF(AND(BL4&lt;&gt;0,BM4=0),BM50+NPV(general!$B$8,BN$50:$CE50),0)</f>
        <v>0</v>
      </c>
      <c r="BM51" s="42">
        <f>IF(AND(BM4&lt;&gt;0,BN4=0),BN50+NPV(general!$B$8,BO$50:$CE50),0)</f>
        <v>0</v>
      </c>
      <c r="BN51" s="42">
        <f>IF(AND(BN4&lt;&gt;0,BO4=0),BO50+NPV(general!$B$8,BP$50:$CE50),0)</f>
        <v>0</v>
      </c>
      <c r="BO51" s="42">
        <f>IF(AND(BO4&lt;&gt;0,BP4=0),BP50+NPV(general!$B$8,BQ$50:$CE50),0)</f>
        <v>0</v>
      </c>
      <c r="BP51" s="42">
        <f>IF(AND(BP4&lt;&gt;0,BQ4=0),BQ50+NPV(general!$B$8,BR$50:$CE50),0)</f>
        <v>0</v>
      </c>
      <c r="BQ51" s="42">
        <f>IF(AND(BQ4&lt;&gt;0,BR4=0),BR50+NPV(general!$B$8,BS$50:$CE50),0)</f>
        <v>0</v>
      </c>
      <c r="BR51" s="42">
        <f>IF(AND(BR4&lt;&gt;0,BS4=0),BS50+NPV(general!$B$8,BT$50:$CE50),0)</f>
        <v>0</v>
      </c>
      <c r="BS51" s="42">
        <f>IF(AND(BS4&lt;&gt;0,BT4=0),BT50+NPV(general!$B$8,BU$50:$CE50),0)</f>
        <v>0</v>
      </c>
      <c r="BT51" s="42">
        <f>IF(AND(BT4&lt;&gt;0,BU4=0),BU50+NPV(general!$B$8,BV$50:$CE50),0)</f>
        <v>0</v>
      </c>
      <c r="BU51" s="42">
        <f>IF(AND(BU4&lt;&gt;0,BV4=0),BV50+NPV(general!$B$8,BW$50:$CE50),0)</f>
        <v>0</v>
      </c>
      <c r="BV51" s="42">
        <f>IF(AND(BV4&lt;&gt;0,BW4=0),BW50+NPV(general!$B$8,BX$50:$CE50),0)</f>
        <v>0</v>
      </c>
      <c r="BW51" s="42">
        <f>IF(AND(BW4&lt;&gt;0,BX4=0),BX50+NPV(general!$B$8,BY$50:$CE50),0)</f>
        <v>0</v>
      </c>
      <c r="BX51" s="42">
        <f>IF(AND(BX4&lt;&gt;0,BY4=0),BY50+NPV(general!$B$8,BZ$50:$CE50),0)</f>
        <v>0</v>
      </c>
      <c r="BY51" s="42">
        <f>IF(AND(BY4&lt;&gt;0,BZ4=0),BZ50+NPV(general!$B$8,CA$50:$CE50),0)</f>
        <v>0</v>
      </c>
      <c r="BZ51" s="42">
        <f>IF(AND(BZ4&lt;&gt;0,CA4=0),CA50+NPV(general!$B$8,CB$50:$CE50),0)</f>
        <v>0</v>
      </c>
      <c r="CA51" s="42">
        <f>IF(AND(CA4&lt;&gt;0,CB4=0),CB50+NPV(general!$B$8,CC$50:$CE50),0)</f>
        <v>0</v>
      </c>
      <c r="CB51" s="42">
        <f>IF(AND(CB4&lt;&gt;0,CC4=0),CC50+NPV(general!$B$8,CD$50:$CE50),0)</f>
        <v>0</v>
      </c>
      <c r="CC51" s="42">
        <f>IF(AND(CC4&lt;&gt;0,CD4=0),CD50+NPV(general!$B$8,CE$50:$CE50),0)</f>
        <v>0</v>
      </c>
      <c r="CD51" s="42">
        <f>IF(AND(CD4&lt;&gt;0,CE4=0),CE50+NPV(general!$B$8,$CE$50:CF50),0)</f>
        <v>0</v>
      </c>
      <c r="CE51" s="42">
        <f>IF(AND(CE4&lt;&gt;0,CF4=0),CF50+NPV(general!$B$8,$CE$50:CG50),0)</f>
        <v>0</v>
      </c>
    </row>
    <row r="52" spans="1:83">
      <c r="AD52"/>
    </row>
    <row r="53" spans="1:83">
      <c r="A53" t="s">
        <v>545</v>
      </c>
      <c r="B53" t="s">
        <v>538</v>
      </c>
      <c r="C53" s="42">
        <f>-C12-C17+C47+C51</f>
        <v>-12696062.1</v>
      </c>
      <c r="D53" s="42">
        <f t="shared" ref="D53:BO53" si="21">-D12-D17+D47+D51</f>
        <v>-12696062.1</v>
      </c>
      <c r="E53" s="42">
        <f t="shared" si="21"/>
        <v>-38088186.299999997</v>
      </c>
      <c r="F53" s="42">
        <f t="shared" si="21"/>
        <v>-301531474.875</v>
      </c>
      <c r="G53" s="42">
        <f t="shared" si="21"/>
        <v>-301531474.875</v>
      </c>
      <c r="H53" s="42">
        <f t="shared" si="21"/>
        <v>-301531474.875</v>
      </c>
      <c r="I53" s="42">
        <f t="shared" si="21"/>
        <v>-301531474.875</v>
      </c>
      <c r="J53" s="42">
        <f t="shared" si="21"/>
        <v>137594493.18455553</v>
      </c>
      <c r="K53" s="42">
        <f t="shared" si="21"/>
        <v>141581599.54234266</v>
      </c>
      <c r="L53" s="42">
        <f t="shared" si="21"/>
        <v>145916498.9202199</v>
      </c>
      <c r="M53" s="42">
        <f t="shared" si="21"/>
        <v>150658719.70552635</v>
      </c>
      <c r="N53" s="42">
        <f t="shared" si="21"/>
        <v>154782694.18430424</v>
      </c>
      <c r="O53" s="42">
        <f t="shared" si="21"/>
        <v>159506375.75815964</v>
      </c>
      <c r="P53" s="42">
        <f t="shared" si="21"/>
        <v>164883204.13228893</v>
      </c>
      <c r="Q53" s="42">
        <f t="shared" si="21"/>
        <v>170971641.92774677</v>
      </c>
      <c r="R53" s="42">
        <f t="shared" si="21"/>
        <v>177835694.84721851</v>
      </c>
      <c r="S53" s="42">
        <f t="shared" si="21"/>
        <v>173409995.43056154</v>
      </c>
      <c r="T53" s="42">
        <f t="shared" si="21"/>
        <v>169092799.09911299</v>
      </c>
      <c r="U53" s="42">
        <f t="shared" si="21"/>
        <v>164918931.4427371</v>
      </c>
      <c r="V53" s="42">
        <f t="shared" si="21"/>
        <v>160927544.06579781</v>
      </c>
      <c r="W53" s="42">
        <f t="shared" si="21"/>
        <v>157162581.77098465</v>
      </c>
      <c r="X53" s="42">
        <f t="shared" si="21"/>
        <v>153046917.84281206</v>
      </c>
      <c r="Y53" s="42">
        <f t="shared" si="21"/>
        <v>149075455.37709522</v>
      </c>
      <c r="Z53" s="42">
        <f t="shared" si="21"/>
        <v>145269278.90401888</v>
      </c>
      <c r="AA53" s="42">
        <f t="shared" si="21"/>
        <v>141651280.42353439</v>
      </c>
      <c r="AB53" s="42">
        <f t="shared" si="21"/>
        <v>138246315.3844552</v>
      </c>
      <c r="AC53" s="42">
        <f t="shared" si="21"/>
        <v>128782539.01529455</v>
      </c>
      <c r="AD53" s="42">
        <f t="shared" si="21"/>
        <v>119276076.57296658</v>
      </c>
      <c r="AE53" s="42">
        <f t="shared" si="21"/>
        <v>109741871.16576195</v>
      </c>
      <c r="AF53" s="42">
        <f t="shared" si="21"/>
        <v>1411300119.4253697</v>
      </c>
      <c r="AG53" s="42">
        <f t="shared" si="21"/>
        <v>0</v>
      </c>
      <c r="AH53" s="42">
        <f t="shared" si="21"/>
        <v>0</v>
      </c>
      <c r="AI53" s="42">
        <f t="shared" si="21"/>
        <v>0</v>
      </c>
      <c r="AJ53" s="42">
        <f t="shared" si="21"/>
        <v>0</v>
      </c>
      <c r="AK53" s="42">
        <f t="shared" si="21"/>
        <v>0</v>
      </c>
      <c r="AL53" s="42">
        <f t="shared" si="21"/>
        <v>0</v>
      </c>
      <c r="AM53" s="42">
        <f t="shared" si="21"/>
        <v>0</v>
      </c>
      <c r="AN53" s="42">
        <f t="shared" si="21"/>
        <v>0</v>
      </c>
      <c r="AO53" s="42">
        <f t="shared" si="21"/>
        <v>0</v>
      </c>
      <c r="AP53" s="42">
        <f t="shared" si="21"/>
        <v>0</v>
      </c>
      <c r="AQ53" s="42">
        <f t="shared" si="21"/>
        <v>0</v>
      </c>
      <c r="AR53" s="42">
        <f t="shared" si="21"/>
        <v>0</v>
      </c>
      <c r="AS53" s="42">
        <f t="shared" si="21"/>
        <v>0</v>
      </c>
      <c r="AT53" s="42">
        <f t="shared" si="21"/>
        <v>0</v>
      </c>
      <c r="AU53" s="42">
        <f t="shared" si="21"/>
        <v>0</v>
      </c>
      <c r="AV53" s="42">
        <f t="shared" si="21"/>
        <v>0</v>
      </c>
      <c r="AW53" s="42">
        <f t="shared" si="21"/>
        <v>0</v>
      </c>
      <c r="AX53" s="42">
        <f t="shared" si="21"/>
        <v>0</v>
      </c>
      <c r="AY53" s="42">
        <f t="shared" si="21"/>
        <v>0</v>
      </c>
      <c r="AZ53" s="42">
        <f t="shared" si="21"/>
        <v>0</v>
      </c>
      <c r="BA53" s="42">
        <f t="shared" si="21"/>
        <v>0</v>
      </c>
      <c r="BB53" s="42">
        <f t="shared" si="21"/>
        <v>0</v>
      </c>
      <c r="BC53" s="42">
        <f t="shared" si="21"/>
        <v>0</v>
      </c>
      <c r="BD53" s="42">
        <f t="shared" si="21"/>
        <v>0</v>
      </c>
      <c r="BE53" s="42">
        <f t="shared" si="21"/>
        <v>0</v>
      </c>
      <c r="BF53" s="42">
        <f t="shared" si="21"/>
        <v>0</v>
      </c>
      <c r="BG53" s="42">
        <f t="shared" si="21"/>
        <v>0</v>
      </c>
      <c r="BH53" s="42">
        <f t="shared" si="21"/>
        <v>0</v>
      </c>
      <c r="BI53" s="42">
        <f t="shared" si="21"/>
        <v>0</v>
      </c>
      <c r="BJ53" s="42">
        <f t="shared" si="21"/>
        <v>0</v>
      </c>
      <c r="BK53" s="42">
        <f t="shared" si="21"/>
        <v>0</v>
      </c>
      <c r="BL53" s="42">
        <f t="shared" si="21"/>
        <v>0</v>
      </c>
      <c r="BM53" s="42">
        <f t="shared" si="21"/>
        <v>0</v>
      </c>
      <c r="BN53" s="42">
        <f t="shared" si="21"/>
        <v>0</v>
      </c>
      <c r="BO53" s="42">
        <f t="shared" si="21"/>
        <v>0</v>
      </c>
      <c r="BP53" s="42">
        <f t="shared" ref="BP53:CE53" si="22">-BP12-BP17+BP47+BP51</f>
        <v>0</v>
      </c>
      <c r="BQ53" s="42">
        <f t="shared" si="22"/>
        <v>0</v>
      </c>
      <c r="BR53" s="42">
        <f t="shared" si="22"/>
        <v>0</v>
      </c>
      <c r="BS53" s="42">
        <f t="shared" si="22"/>
        <v>0</v>
      </c>
      <c r="BT53" s="42">
        <f t="shared" si="22"/>
        <v>0</v>
      </c>
      <c r="BU53" s="42">
        <f t="shared" si="22"/>
        <v>0</v>
      </c>
      <c r="BV53" s="42">
        <f t="shared" si="22"/>
        <v>0</v>
      </c>
      <c r="BW53" s="42">
        <f t="shared" si="22"/>
        <v>0</v>
      </c>
      <c r="BX53" s="42">
        <f t="shared" si="22"/>
        <v>0</v>
      </c>
      <c r="BY53" s="42">
        <f t="shared" si="22"/>
        <v>0</v>
      </c>
      <c r="BZ53" s="42">
        <f t="shared" si="22"/>
        <v>0</v>
      </c>
      <c r="CA53" s="42">
        <f t="shared" si="22"/>
        <v>0</v>
      </c>
      <c r="CB53" s="42">
        <f t="shared" si="22"/>
        <v>0</v>
      </c>
      <c r="CC53" s="42">
        <f t="shared" si="22"/>
        <v>0</v>
      </c>
      <c r="CD53" s="42">
        <f t="shared" si="22"/>
        <v>0</v>
      </c>
      <c r="CE53" s="42">
        <f t="shared" si="22"/>
        <v>0</v>
      </c>
    </row>
    <row r="55" spans="1:83">
      <c r="A55" s="37" t="s">
        <v>576</v>
      </c>
      <c r="B55" s="195">
        <f>C53+NPV(general!$B$8,D53:CE53)</f>
        <v>811302035.84642196</v>
      </c>
      <c r="D55" s="42"/>
    </row>
    <row r="56" spans="1:83">
      <c r="A56" s="37" t="s">
        <v>546</v>
      </c>
      <c r="B56" s="5">
        <f>IRR(C53:CE53,10%)</f>
        <v>0.10008943036076179</v>
      </c>
    </row>
    <row r="57" spans="1:83">
      <c r="A57" s="37" t="s">
        <v>547</v>
      </c>
      <c r="B57" s="196">
        <f>SUM(B62:B66)/SUM(B60:B61)</f>
        <v>-1.7276436040099283</v>
      </c>
    </row>
    <row r="58" spans="1:83">
      <c r="A58" s="65"/>
      <c r="B58" s="197"/>
    </row>
    <row r="59" spans="1:83" ht="43.5">
      <c r="A59" s="198" t="s">
        <v>548</v>
      </c>
      <c r="B59" s="199" t="s">
        <v>549</v>
      </c>
      <c r="C59" s="200" t="s">
        <v>550</v>
      </c>
      <c r="D59" s="200" t="s">
        <v>551</v>
      </c>
    </row>
    <row r="60" spans="1:83">
      <c r="A60" t="s">
        <v>552</v>
      </c>
      <c r="B60" s="195">
        <f>-(C12+NPV(general!$B$8,D12:CE12))</f>
        <v>-1029144803.015035</v>
      </c>
      <c r="C60" s="5">
        <f>B60/$B$67</f>
        <v>-1.2685100709026818</v>
      </c>
    </row>
    <row r="61" spans="1:83">
      <c r="A61" t="s">
        <v>553</v>
      </c>
      <c r="B61" s="195">
        <f>-(C17+NPV(general!$B$8,D17:CE17))</f>
        <v>-85826910.301024467</v>
      </c>
      <c r="C61" s="5">
        <f>B61/$B$67</f>
        <v>-0.1057890976589036</v>
      </c>
      <c r="D61" s="5"/>
    </row>
    <row r="62" spans="1:83">
      <c r="A62" s="65" t="s">
        <v>544</v>
      </c>
      <c r="B62" s="195">
        <f>C51+NPV(general!$B$8,D51:CE51)</f>
        <v>318527796.28444922</v>
      </c>
      <c r="C62" s="5">
        <f t="shared" ref="C62:C67" si="23">B62/$B$67</f>
        <v>0.39261308638543324</v>
      </c>
      <c r="D62" s="5">
        <f>B62/SUM($B$62:$B$66)</f>
        <v>0.16535956866096568</v>
      </c>
    </row>
    <row r="63" spans="1:83">
      <c r="A63" t="s">
        <v>554</v>
      </c>
      <c r="B63" s="195">
        <f>C43+NPV(general!$B$8,D43:CE43)</f>
        <v>2708469990.1025252</v>
      </c>
      <c r="C63" s="5">
        <f t="shared" si="23"/>
        <v>3.3384237564211325</v>
      </c>
      <c r="D63" s="5">
        <f>B63/SUM($B$62:$B$66)</f>
        <v>1.4060670199550465</v>
      </c>
    </row>
    <row r="64" spans="1:83">
      <c r="A64" t="s">
        <v>555</v>
      </c>
      <c r="B64" s="195">
        <f>C44+NPV(general!$B$8,D44:CE44)</f>
        <v>-1541199788.0498626</v>
      </c>
      <c r="C64" s="5">
        <f t="shared" si="23"/>
        <v>-1.899662172598823</v>
      </c>
      <c r="D64" s="5">
        <f>B64/SUM($B$62:$B$66)</f>
        <v>-0.80009385411598732</v>
      </c>
    </row>
    <row r="65" spans="1:83">
      <c r="A65" t="s">
        <v>556</v>
      </c>
      <c r="B65" s="195">
        <f>C45+NPV(general!$B$8,D45:CE45)</f>
        <v>589835137.58359575</v>
      </c>
      <c r="C65" s="5">
        <f t="shared" si="23"/>
        <v>0.72702287375407293</v>
      </c>
      <c r="D65" s="5">
        <f>B65/SUM($B$62:$B$66)</f>
        <v>0.30620525137719817</v>
      </c>
    </row>
    <row r="66" spans="1:83">
      <c r="A66" t="s">
        <v>557</v>
      </c>
      <c r="B66" s="195">
        <f>C46+NPV(general!$B$8,D46:CE46)</f>
        <v>-149359386.75822574</v>
      </c>
      <c r="C66" s="5">
        <f t="shared" si="23"/>
        <v>-0.1840983754002303</v>
      </c>
      <c r="D66" s="5">
        <f>B66/SUM($B$62:$B$66)</f>
        <v>-7.7537985877222909E-2</v>
      </c>
    </row>
    <row r="67" spans="1:83">
      <c r="A67" t="s">
        <v>158</v>
      </c>
      <c r="B67" s="195">
        <f>B60+B61+B62+B63+B64+B65+B66</f>
        <v>811302035.8464222</v>
      </c>
      <c r="C67" s="5">
        <f t="shared" si="23"/>
        <v>1</v>
      </c>
    </row>
    <row r="70" spans="1:83">
      <c r="A70" t="s">
        <v>573</v>
      </c>
      <c r="B70" t="s">
        <v>577</v>
      </c>
    </row>
    <row r="71" spans="1:83">
      <c r="A71" t="s">
        <v>499</v>
      </c>
      <c r="B71" t="s">
        <v>503</v>
      </c>
      <c r="C71" s="42">
        <f>IF(AND(C$3&gt;=2025,C$6&lt;&gt;0),VLOOKUP(C$3,'efecte socio eco fp'!$A$5:$X$30,16,FALSE)-VLOOKUP(C$3,'efecte socio eco 3'!$A$5:$X$30,16,FALSE),0)</f>
        <v>0</v>
      </c>
      <c r="D71" s="42">
        <f>IF(AND(D$3&gt;=2025,D$6&lt;&gt;0),VLOOKUP(D$3,'efecte socio eco fp'!$A$5:$X$30,16,FALSE)-VLOOKUP(D$3,'efecte socio eco 3'!$A$5:$X$30,16,FALSE),0)</f>
        <v>0</v>
      </c>
      <c r="E71" s="42">
        <f>IF(AND(E$3&gt;=2025,E$6&lt;&gt;0),VLOOKUP(E$3,'efecte socio eco fp'!$A$5:$X$30,16,FALSE)-VLOOKUP(E$3,'efecte socio eco 3'!$A$5:$X$30,16,FALSE),0)</f>
        <v>0</v>
      </c>
      <c r="F71" s="42">
        <f>IF(AND(F$3&gt;=2025,F$6&lt;&gt;0),VLOOKUP(F$3,'efecte socio eco fp'!$A$5:$X$30,16,FALSE)-VLOOKUP(F$3,'efecte socio eco 3'!$A$5:$X$30,16,FALSE),0)</f>
        <v>0</v>
      </c>
      <c r="G71" s="42">
        <f>IF(AND(G$3&gt;=2025,G$6&lt;&gt;0),VLOOKUP(G$3,'efecte socio eco fp'!$A$5:$X$30,16,FALSE)-VLOOKUP(G$3,'efecte socio eco 3'!$A$5:$X$30,16,FALSE),0)</f>
        <v>0</v>
      </c>
      <c r="H71" s="42">
        <f>IF(AND(H$3&gt;=2025,H$6&lt;&gt;0),VLOOKUP(H$3,'efecte socio eco fp'!$A$5:$X$30,16,FALSE)-VLOOKUP(H$3,'efecte socio eco 3'!$A$5:$X$30,16,FALSE),0)</f>
        <v>0</v>
      </c>
      <c r="I71" s="42">
        <f>IF(AND(I$3&gt;=2025,I$6&lt;&gt;0),VLOOKUP(I$3,'efecte socio eco fp'!$A$5:$X$30,16,FALSE)-VLOOKUP(I$3,'efecte socio eco 3'!$A$5:$X$30,16,FALSE),0)</f>
        <v>0</v>
      </c>
      <c r="J71" s="42">
        <f>IF(AND(J$3&gt;=2025,J$6&lt;&gt;0),VLOOKUP(J$3,'efecte socio eco fp'!$A$5:$X$30,16,FALSE)-VLOOKUP(J$3,'efecte socio eco 3'!$A$5:$X$30,16,FALSE),0)</f>
        <v>186.41762603127063</v>
      </c>
      <c r="K71" s="42">
        <f>IF(AND(K$3&gt;=2025,K$6&lt;&gt;0),VLOOKUP(K$3,'efecte socio eco fp'!$A$5:$X$30,16,FALSE)-VLOOKUP(K$3,'efecte socio eco 3'!$A$5:$X$30,16,FALSE),0)</f>
        <v>191.74573512681673</v>
      </c>
      <c r="L71" s="42">
        <f>IF(AND(L$3&gt;=2025,L$6&lt;&gt;0),VLOOKUP(L$3,'efecte socio eco fp'!$A$5:$X$30,16,FALSE)-VLOOKUP(L$3,'efecte socio eco 3'!$A$5:$X$30,16,FALSE),0)</f>
        <v>197.21268721764864</v>
      </c>
      <c r="M71" s="42">
        <f>IF(AND(M$3&gt;=2025,M$6&lt;&gt;0),VLOOKUP(M$3,'efecte socio eco fp'!$A$5:$X$30,16,FALSE)-VLOOKUP(M$3,'efecte socio eco 3'!$A$5:$X$30,16,FALSE),0)</f>
        <v>202.82191053493079</v>
      </c>
      <c r="N71" s="42">
        <f>IF(AND(N$3&gt;=2025,N$6&lt;&gt;0),VLOOKUP(N$3,'efecte socio eco fp'!$A$5:$X$30,16,FALSE)-VLOOKUP(N$3,'efecte socio eco 3'!$A$5:$X$30,16,FALSE),0)</f>
        <v>206.11645711663732</v>
      </c>
      <c r="O71" s="42">
        <f>IF(AND(O$3&gt;=2025,O$6&lt;&gt;0),VLOOKUP(O$3,'efecte socio eco fp'!$A$5:$X$30,16,FALSE)-VLOOKUP(O$3,'efecte socio eco 3'!$A$5:$X$30,16,FALSE),0)</f>
        <v>209.46285758410886</v>
      </c>
      <c r="P71" s="42">
        <f>IF(AND(P$3&gt;=2025,P$6&lt;&gt;0),VLOOKUP(P$3,'efecte socio eco fp'!$A$5:$X$30,16,FALSE)-VLOOKUP(P$3,'efecte socio eco 3'!$A$5:$X$30,16,FALSE),0)</f>
        <v>212.86190976852231</v>
      </c>
      <c r="Q71" s="42">
        <f>IF(AND(Q$3&gt;=2025,Q$6&lt;&gt;0),VLOOKUP(Q$3,'efecte socio eco fp'!$A$5:$X$30,16,FALSE)-VLOOKUP(Q$3,'efecte socio eco 3'!$A$5:$X$30,16,FALSE),0)</f>
        <v>216.31442356825573</v>
      </c>
      <c r="R71" s="42">
        <f>IF(AND(R$3&gt;=2025,R$6&lt;&gt;0),VLOOKUP(R$3,'efecte socio eco fp'!$A$5:$X$30,16,FALSE)-VLOOKUP(R$3,'efecte socio eco 3'!$A$5:$X$30,16,FALSE),0)</f>
        <v>219.82122112897923</v>
      </c>
      <c r="S71" s="42">
        <f>IF(AND(S$3&gt;=2025,S$6&lt;&gt;0),VLOOKUP(S$3,'efecte socio eco fp'!$A$5:$X$30,16,FALSE)-VLOOKUP(S$3,'efecte socio eco 3'!$A$5:$X$30,16,FALSE),0)</f>
        <v>222.5308965222066</v>
      </c>
      <c r="T71" s="42">
        <f>IF(AND(T$3&gt;=2025,T$6&lt;&gt;0),VLOOKUP(T$3,'efecte socio eco fp'!$A$5:$X$30,16,FALSE)-VLOOKUP(T$3,'efecte socio eco 3'!$A$5:$X$30,16,FALSE),0)</f>
        <v>225.27388926519416</v>
      </c>
      <c r="U71" s="42">
        <f>IF(AND(U$3&gt;=2025,U$6&lt;&gt;0),VLOOKUP(U$3,'efecte socio eco fp'!$A$5:$X$30,16,FALSE)-VLOOKUP(U$3,'efecte socio eco 3'!$A$5:$X$30,16,FALSE),0)</f>
        <v>228.05060787512048</v>
      </c>
      <c r="V71" s="42">
        <f>IF(AND(V$3&gt;=2025,V$6&lt;&gt;0),VLOOKUP(V$3,'efecte socio eco fp'!$A$5:$X$30,16,FALSE)-VLOOKUP(V$3,'efecte socio eco 3'!$A$5:$X$30,16,FALSE),0)</f>
        <v>230.86146586256655</v>
      </c>
      <c r="W71" s="42">
        <f>IF(AND(W$3&gt;=2025,W$6&lt;&gt;0),VLOOKUP(W$3,'efecte socio eco fp'!$A$5:$X$30,16,FALSE)-VLOOKUP(W$3,'efecte socio eco 3'!$A$5:$X$30,16,FALSE),0)</f>
        <v>233.70688179236095</v>
      </c>
      <c r="X71" s="42">
        <f>IF(AND(X$3&gt;=2025,X$6&lt;&gt;0),VLOOKUP(X$3,'efecte socio eco fp'!$A$5:$X$30,16,FALSE)-VLOOKUP(X$3,'efecte socio eco 3'!$A$5:$X$30,16,FALSE),0)</f>
        <v>236.49881008111333</v>
      </c>
      <c r="Y71" s="42">
        <f>IF(AND(Y$3&gt;=2025,Y$6&lt;&gt;0),VLOOKUP(Y$3,'efecte socio eco fp'!$A$5:$X$30,16,FALSE)-VLOOKUP(Y$3,'efecte socio eco 3'!$A$5:$X$30,16,FALSE),0)</f>
        <v>239.32292738600154</v>
      </c>
      <c r="Z71" s="42">
        <f>IF(AND(Z$3&gt;=2025,Z$6&lt;&gt;0),VLOOKUP(Z$3,'efecte socio eco fp'!$A$5:$X$30,16,FALSE)-VLOOKUP(Z$3,'efecte socio eco 3'!$A$5:$X$30,16,FALSE),0)</f>
        <v>242.17959562816031</v>
      </c>
      <c r="AA71" s="42">
        <f>IF(AND(AA$3&gt;=2025,AA$6&lt;&gt;0),VLOOKUP(AA$3,'efecte socio eco fp'!$A$5:$X$30,16,FALSE)-VLOOKUP(AA$3,'efecte socio eco 3'!$A$5:$X$30,16,FALSE),0)</f>
        <v>245.06918072274857</v>
      </c>
      <c r="AB71" s="42">
        <f>IF(AND(AB$3&gt;=2025,AB$6&lt;&gt;0),VLOOKUP(AB$3,'efecte socio eco fp'!$A$5:$X$30,16,FALSE)-VLOOKUP(AB$3,'efecte socio eco 3'!$A$5:$X$30,16,FALSE),0)</f>
        <v>247.99205262242322</v>
      </c>
      <c r="AC71" s="42">
        <f>IF(AND(AC$3&gt;=2025,AC$6&lt;&gt;0),VLOOKUP(AC$3,'efecte socio eco fp'!$A$5:$X$30,16,FALSE)-VLOOKUP(AC$3,'efecte socio eco 3'!$A$5:$X$30,16,FALSE),0)</f>
        <v>251.27552691119126</v>
      </c>
      <c r="AD71" s="42">
        <f>IF(AND(AD$3&gt;=2025,AD$6&lt;&gt;0),VLOOKUP(AD$3,'efecte socio eco fp'!$A$5:$X$30,16,FALSE)-VLOOKUP(AD$3,'efecte socio eco 3'!$A$5:$X$30,16,FALSE),0)</f>
        <v>254.59902022359893</v>
      </c>
      <c r="AE71" s="42">
        <f>IF(AND(AE$3&gt;=2025,AE$6&lt;&gt;0),VLOOKUP(AE$3,'efecte socio eco fp'!$A$5:$X$30,16,FALSE)-VLOOKUP(AE$3,'efecte socio eco 3'!$A$5:$X$30,16,FALSE),0)</f>
        <v>257.96299672387977</v>
      </c>
      <c r="AF71" s="42">
        <f>IF(AND(AF$3&gt;=2025,AF$6&lt;&gt;0),VLOOKUP(AF$3,'efecte socio eco fp'!$A$5:$X$30,16,FALSE)-VLOOKUP(AF$3,'efecte socio eco 3'!$A$5:$X$30,16,FALSE),0)</f>
        <v>261.3679257849617</v>
      </c>
      <c r="AG71" s="42">
        <f>IF(AND(AG$3&gt;=2025,AG$6&lt;&gt;0),VLOOKUP(AG$3,'efecte socio eco fp'!$A$5:$X$30,16,FALSE)-VLOOKUP(AG$3,'efecte socio eco 3'!$A$5:$X$30,16,FALSE),0)</f>
        <v>0</v>
      </c>
      <c r="AH71" s="42">
        <f>IF(AND(AH$3&gt;=2025,AH$6&lt;&gt;0),VLOOKUP(AH$3,'efecte socio eco fp'!$A$5:$X$30,16,FALSE)-VLOOKUP(AH$3,'efecte socio eco 3'!$A$5:$X$30,16,FALSE),0)</f>
        <v>0</v>
      </c>
      <c r="AI71" s="42">
        <f>IF(AND(AI$3&gt;=2025,AI$6&lt;&gt;0),VLOOKUP(AI$3,'efecte socio eco fp'!$A$5:$X$30,16,FALSE)-VLOOKUP(AI$3,'efecte socio eco 3'!$A$5:$X$30,16,FALSE),0)</f>
        <v>0</v>
      </c>
      <c r="AJ71" s="42">
        <f>IF(AND(AJ$3&gt;=2025,AJ$6&lt;&gt;0),VLOOKUP(AJ$3,'efecte socio eco fp'!$A$5:$X$30,16,FALSE)-VLOOKUP(AJ$3,'efecte socio eco 3'!$A$5:$X$30,16,FALSE),0)</f>
        <v>0</v>
      </c>
      <c r="AK71" s="42">
        <f>IF(AND(AK$3&gt;=2025,AK$6&lt;&gt;0),VLOOKUP(AK$3,'efecte socio eco fp'!$A$5:$X$30,16,FALSE)-VLOOKUP(AK$3,'efecte socio eco 3'!$A$5:$X$30,16,FALSE),0)</f>
        <v>0</v>
      </c>
      <c r="AL71" s="42">
        <f>IF(AND(AL$3&gt;=2025,AL$6&lt;&gt;0),VLOOKUP(AL$3,'efecte socio eco fp'!$A$5:$X$30,16,FALSE)-VLOOKUP(AL$3,'efecte socio eco 3'!$A$5:$X$30,16,FALSE),0)</f>
        <v>0</v>
      </c>
      <c r="AM71" s="42">
        <f>IF(AND(AM$3&gt;=2025,AM$6&lt;&gt;0),VLOOKUP(AM$3,'efecte socio eco fp'!$A$5:$X$30,16,FALSE)-VLOOKUP(AM$3,'efecte socio eco 3'!$A$5:$X$30,16,FALSE),0)</f>
        <v>0</v>
      </c>
      <c r="AN71" s="42">
        <f>IF(AND(AN$3&gt;=2025,AN$6&lt;&gt;0),VLOOKUP(AN$3,'efecte socio eco fp'!$A$5:$X$30,16,FALSE)-VLOOKUP(AN$3,'efecte socio eco 3'!$A$5:$X$30,16,FALSE),0)</f>
        <v>0</v>
      </c>
      <c r="AO71" s="42">
        <f>IF(AND(AO$3&gt;=2025,AO$6&lt;&gt;0),VLOOKUP(AO$3,'efecte socio eco fp'!$A$5:$X$30,16,FALSE)-VLOOKUP(AO$3,'efecte socio eco 3'!$A$5:$X$30,16,FALSE),0)</f>
        <v>0</v>
      </c>
      <c r="AP71" s="42">
        <f>IF(AND(AP$3&gt;=2025,AP$6&lt;&gt;0),VLOOKUP(AP$3,'efecte socio eco fp'!$A$5:$X$30,16,FALSE)-VLOOKUP(AP$3,'efecte socio eco 3'!$A$5:$X$30,16,FALSE),0)</f>
        <v>0</v>
      </c>
      <c r="AQ71" s="42">
        <f>IF(AND(AQ$3&gt;=2025,AQ$6&lt;&gt;0),VLOOKUP(AQ$3,'efecte socio eco fp'!$A$5:$X$30,16,FALSE)-VLOOKUP(AQ$3,'efecte socio eco 3'!$A$5:$X$30,16,FALSE),0)</f>
        <v>0</v>
      </c>
      <c r="AR71" s="42">
        <f>IF(AND(AR$3&gt;=2025,AR$6&lt;&gt;0),VLOOKUP(AR$3,'efecte socio eco fp'!$A$5:$X$30,16,FALSE)-VLOOKUP(AR$3,'efecte socio eco 3'!$A$5:$X$30,16,FALSE),0)</f>
        <v>0</v>
      </c>
      <c r="AS71" s="42">
        <f>IF(AND(AS$3&gt;=2025,AS$6&lt;&gt;0),VLOOKUP(AS$3,'efecte socio eco fp'!$A$5:$X$30,16,FALSE)-VLOOKUP(AS$3,'efecte socio eco 3'!$A$5:$X$30,16,FALSE),0)</f>
        <v>0</v>
      </c>
      <c r="AT71" s="42">
        <f>IF(AND(AT$3&gt;=2025,AT$6&lt;&gt;0),VLOOKUP(AT$3,'efecte socio eco fp'!$A$5:$X$30,16,FALSE)-VLOOKUP(AT$3,'efecte socio eco 3'!$A$5:$X$30,16,FALSE),0)</f>
        <v>0</v>
      </c>
      <c r="AU71" s="42">
        <f>IF(AND(AU$3&gt;=2025,AU$6&lt;&gt;0),VLOOKUP(AU$3,'efecte socio eco fp'!$A$5:$X$30,16,FALSE)-VLOOKUP(AU$3,'efecte socio eco 3'!$A$5:$X$30,16,FALSE),0)</f>
        <v>0</v>
      </c>
      <c r="AV71" s="42">
        <f>IF(AND(AV$3&gt;=2025,AV$6&lt;&gt;0),VLOOKUP(AV$3,'efecte socio eco fp'!$A$5:$X$30,16,FALSE)-VLOOKUP(AV$3,'efecte socio eco 3'!$A$5:$X$30,16,FALSE),0)</f>
        <v>0</v>
      </c>
      <c r="AW71" s="42">
        <f>IF(AND(AW$3&gt;=2025,AW$6&lt;&gt;0),VLOOKUP(AW$3,'efecte socio eco fp'!$A$5:$X$30,16,FALSE)-VLOOKUP(AW$3,'efecte socio eco 3'!$A$5:$X$30,16,FALSE),0)</f>
        <v>0</v>
      </c>
      <c r="AX71" s="42">
        <f>IF(AND(AX$3&gt;=2025,AX$6&lt;&gt;0),VLOOKUP(AX$3,'efecte socio eco fp'!$A$5:$X$30,16,FALSE)-VLOOKUP(AX$3,'efecte socio eco 3'!$A$5:$X$30,16,FALSE),0)</f>
        <v>0</v>
      </c>
      <c r="AY71" s="42">
        <f>IF(AND(AY$3&gt;=2025,AY$6&lt;&gt;0),VLOOKUP(AY$3,'efecte socio eco fp'!$A$5:$X$30,16,FALSE)-VLOOKUP(AY$3,'efecte socio eco 3'!$A$5:$X$30,16,FALSE),0)</f>
        <v>0</v>
      </c>
      <c r="AZ71" s="42">
        <f>IF(AND(AZ$3&gt;=2025,AZ$6&lt;&gt;0),VLOOKUP(AZ$3,'efecte socio eco fp'!$A$5:$X$30,16,FALSE)-VLOOKUP(AZ$3,'efecte socio eco 3'!$A$5:$X$30,16,FALSE),0)</f>
        <v>0</v>
      </c>
      <c r="BA71" s="42">
        <f>IF(AND(BA$3&gt;=2025,BA$6&lt;&gt;0),VLOOKUP(BA$3,'efecte socio eco fp'!$A$5:$X$30,16,FALSE)-VLOOKUP(BA$3,'efecte socio eco 3'!$A$5:$X$30,16,FALSE),0)</f>
        <v>0</v>
      </c>
      <c r="BB71" s="42">
        <f>IF(AND(BB$3&gt;=2025,BB$6&lt;&gt;0),VLOOKUP(BB$3,'efecte socio eco fp'!$A$5:$X$30,16,FALSE)-VLOOKUP(BB$3,'efecte socio eco 3'!$A$5:$X$30,16,FALSE),0)</f>
        <v>0</v>
      </c>
      <c r="BC71" s="42">
        <f>IF(AND(BC$3&gt;=2025,BC$6&lt;&gt;0),VLOOKUP(BC$3,'efecte socio eco fp'!$A$5:$X$30,16,FALSE)-VLOOKUP(BC$3,'efecte socio eco 3'!$A$5:$X$30,16,FALSE),0)</f>
        <v>0</v>
      </c>
      <c r="BD71" s="42">
        <f>IF(AND(BD$3&gt;=2025,BD$6&lt;&gt;0),VLOOKUP(BD$3,'efecte socio eco fp'!$A$5:$X$30,16,FALSE)-VLOOKUP(BD$3,'efecte socio eco 3'!$A$5:$X$30,16,FALSE),0)</f>
        <v>0</v>
      </c>
      <c r="BE71" s="42">
        <f>IF(AND(BE$3&gt;=2025,BE$6&lt;&gt;0),VLOOKUP(BE$3,'efecte socio eco fp'!$A$5:$X$30,16,FALSE)-VLOOKUP(BE$3,'efecte socio eco 3'!$A$5:$X$30,16,FALSE),0)</f>
        <v>0</v>
      </c>
      <c r="BF71" s="42">
        <f>IF(AND(BF$3&gt;=2025,BF$6&lt;&gt;0),VLOOKUP(BF$3,'efecte socio eco fp'!$A$5:$X$30,16,FALSE)-VLOOKUP(BF$3,'efecte socio eco 3'!$A$5:$X$30,16,FALSE),0)</f>
        <v>0</v>
      </c>
      <c r="BG71" s="42">
        <f>IF(AND(BG$3&gt;=2025,BG$6&lt;&gt;0),VLOOKUP(BG$3,'efecte socio eco fp'!$A$5:$X$30,16,FALSE)-VLOOKUP(BG$3,'efecte socio eco 3'!$A$5:$X$30,16,FALSE),0)</f>
        <v>0</v>
      </c>
      <c r="BH71" s="42">
        <f>IF(AND(BH$3&gt;=2025,BH$6&lt;&gt;0),VLOOKUP(BH$3,'efecte socio eco fp'!$A$5:$X$30,16,FALSE)-VLOOKUP(BH$3,'efecte socio eco 3'!$A$5:$X$30,16,FALSE),0)</f>
        <v>0</v>
      </c>
      <c r="BI71" s="42">
        <f>IF(AND(BI$3&gt;=2025,BI$6&lt;&gt;0),VLOOKUP(BI$3,'efecte socio eco fp'!$A$5:$X$30,16,FALSE)-VLOOKUP(BI$3,'efecte socio eco 3'!$A$5:$X$30,16,FALSE),0)</f>
        <v>0</v>
      </c>
      <c r="BJ71" s="42">
        <f>IF(AND(BJ$3&gt;=2025,BJ$6&lt;&gt;0),VLOOKUP(BJ$3,'efecte socio eco fp'!$A$5:$X$30,16,FALSE)-VLOOKUP(BJ$3,'efecte socio eco 3'!$A$5:$X$30,16,FALSE),0)</f>
        <v>0</v>
      </c>
      <c r="BK71" s="42">
        <f>IF(AND(BK$3&gt;=2025,BK$6&lt;&gt;0),VLOOKUP(BK$3,'efecte socio eco fp'!$A$5:$X$30,16,FALSE)-VLOOKUP(BK$3,'efecte socio eco 3'!$A$5:$X$30,16,FALSE),0)</f>
        <v>0</v>
      </c>
      <c r="BL71" s="42">
        <f>IF(AND(BL$3&gt;=2025,BL$6&lt;&gt;0),VLOOKUP(BL$3,'efecte socio eco fp'!$A$5:$X$30,16,FALSE)-VLOOKUP(BL$3,'efecte socio eco 3'!$A$5:$X$30,16,FALSE),0)</f>
        <v>0</v>
      </c>
      <c r="BM71" s="42">
        <f>IF(AND(BM$3&gt;=2025,BM$6&lt;&gt;0),VLOOKUP(BM$3,'efecte socio eco fp'!$A$5:$X$30,16,FALSE)-VLOOKUP(BM$3,'efecte socio eco 3'!$A$5:$X$30,16,FALSE),0)</f>
        <v>0</v>
      </c>
      <c r="BN71" s="42">
        <f>IF(AND(BN$3&gt;=2025,BN$6&lt;&gt;0),VLOOKUP(BN$3,'efecte socio eco fp'!$A$5:$X$30,16,FALSE)-VLOOKUP(BN$3,'efecte socio eco 3'!$A$5:$X$30,16,FALSE),0)</f>
        <v>0</v>
      </c>
      <c r="BO71" s="42">
        <f>IF(AND(BO$3&gt;=2025,BO$6&lt;&gt;0),VLOOKUP(BO$3,'efecte socio eco fp'!$A$5:$X$30,16,FALSE)-VLOOKUP(BO$3,'efecte socio eco 3'!$A$5:$X$30,16,FALSE),0)</f>
        <v>0</v>
      </c>
      <c r="BP71" s="42">
        <f>IF(AND(BP$3&gt;=2025,BP$6&lt;&gt;0),VLOOKUP(BP$3,'efecte socio eco fp'!$A$5:$X$30,16,FALSE)-VLOOKUP(BP$3,'efecte socio eco 3'!$A$5:$X$30,16,FALSE),0)</f>
        <v>0</v>
      </c>
      <c r="BQ71" s="42">
        <f>IF(AND(BQ$3&gt;=2025,BQ$6&lt;&gt;0),VLOOKUP(BQ$3,'efecte socio eco fp'!$A$5:$X$30,16,FALSE)-VLOOKUP(BQ$3,'efecte socio eco 3'!$A$5:$X$30,16,FALSE),0)</f>
        <v>0</v>
      </c>
      <c r="BR71" s="42">
        <f>IF(AND(BR$3&gt;=2025,BR$6&lt;&gt;0),VLOOKUP(BR$3,'efecte socio eco fp'!$A$5:$X$30,16,FALSE)-VLOOKUP(BR$3,'efecte socio eco 3'!$A$5:$X$30,16,FALSE),0)</f>
        <v>0</v>
      </c>
      <c r="BS71" s="42">
        <f>IF(AND(BS$3&gt;=2025,BS$6&lt;&gt;0),VLOOKUP(BS$3,'efecte socio eco fp'!$A$5:$X$30,16,FALSE)-VLOOKUP(BS$3,'efecte socio eco 3'!$A$5:$X$30,16,FALSE),0)</f>
        <v>0</v>
      </c>
      <c r="BT71" s="42">
        <f>IF(AND(BT$3&gt;=2025,BT$6&lt;&gt;0),VLOOKUP(BT$3,'efecte socio eco fp'!$A$5:$X$30,16,FALSE)-VLOOKUP(BT$3,'efecte socio eco 3'!$A$5:$X$30,16,FALSE),0)</f>
        <v>0</v>
      </c>
      <c r="BU71" s="42">
        <f>IF(AND(BU$3&gt;=2025,BU$6&lt;&gt;0),VLOOKUP(BU$3,'efecte socio eco fp'!$A$5:$X$30,16,FALSE)-VLOOKUP(BU$3,'efecte socio eco 3'!$A$5:$X$30,16,FALSE),0)</f>
        <v>0</v>
      </c>
      <c r="BV71" s="42">
        <f>IF(AND(BV$3&gt;=2025,BV$6&lt;&gt;0),VLOOKUP(BV$3,'efecte socio eco fp'!$A$5:$X$30,16,FALSE)-VLOOKUP(BV$3,'efecte socio eco 3'!$A$5:$X$30,16,FALSE),0)</f>
        <v>0</v>
      </c>
      <c r="BW71" s="42">
        <f>IF(AND(BW$3&gt;=2025,BW$6&lt;&gt;0),VLOOKUP(BW$3,'efecte socio eco fp'!$A$5:$X$30,16,FALSE)-VLOOKUP(BW$3,'efecte socio eco 3'!$A$5:$X$30,16,FALSE),0)</f>
        <v>0</v>
      </c>
      <c r="BX71" s="42">
        <f>IF(AND(BX$3&gt;=2025,BX$6&lt;&gt;0),VLOOKUP(BX$3,'efecte socio eco fp'!$A$5:$X$30,16,FALSE)-VLOOKUP(BX$3,'efecte socio eco 3'!$A$5:$X$30,16,FALSE),0)</f>
        <v>0</v>
      </c>
      <c r="BY71" s="42">
        <f>IF(AND(BY$3&gt;=2025,BY$6&lt;&gt;0),VLOOKUP(BY$3,'efecte socio eco fp'!$A$5:$X$30,16,FALSE)-VLOOKUP(BY$3,'efecte socio eco 3'!$A$5:$X$30,16,FALSE),0)</f>
        <v>0</v>
      </c>
      <c r="BZ71" s="42">
        <f>IF(AND(BZ$3&gt;=2025,BZ$6&lt;&gt;0),VLOOKUP(BZ$3,'efecte socio eco fp'!$A$5:$X$30,16,FALSE)-VLOOKUP(BZ$3,'efecte socio eco 3'!$A$5:$X$30,16,FALSE),0)</f>
        <v>0</v>
      </c>
      <c r="CA71" s="42">
        <f>IF(AND(CA$3&gt;=2025,CA$6&lt;&gt;0),VLOOKUP(CA$3,'efecte socio eco fp'!$A$5:$X$30,16,FALSE)-VLOOKUP(CA$3,'efecte socio eco 3'!$A$5:$X$30,16,FALSE),0)</f>
        <v>0</v>
      </c>
      <c r="CB71" s="42">
        <f>IF(AND(CB$3&gt;=2025,CB$6&lt;&gt;0),VLOOKUP(CB$3,'efecte socio eco fp'!$A$5:$X$30,16,FALSE)-VLOOKUP(CB$3,'efecte socio eco 3'!$A$5:$X$30,16,FALSE),0)</f>
        <v>0</v>
      </c>
      <c r="CC71" s="42">
        <f>IF(AND(CC$3&gt;=2025,CC$6&lt;&gt;0),VLOOKUP(CC$3,'efecte socio eco fp'!$A$5:$X$30,16,FALSE)-VLOOKUP(CC$3,'efecte socio eco 3'!$A$5:$X$30,16,FALSE),0)</f>
        <v>0</v>
      </c>
      <c r="CD71" s="42">
        <f>IF(AND(CD$3&gt;=2025,CD$6&lt;&gt;0),VLOOKUP(CD$3,'efecte socio eco fp'!$A$5:$X$30,16,FALSE)-VLOOKUP(CD$3,'efecte socio eco 3'!$A$5:$X$30,16,FALSE),0)</f>
        <v>0</v>
      </c>
      <c r="CE71" s="42">
        <f>IF(AND(CE$3&gt;=2025,CE$6&lt;&gt;0),VLOOKUP(CE$3,'efecte socio eco fp'!$A$5:$X$30,16,FALSE)-VLOOKUP(CE$3,'efecte socio eco 3'!$A$5:$X$30,16,FALSE),0)</f>
        <v>0</v>
      </c>
    </row>
    <row r="72" spans="1:83">
      <c r="A72" t="s">
        <v>500</v>
      </c>
      <c r="B72" t="s">
        <v>503</v>
      </c>
      <c r="C72" s="42">
        <f>IF(AND(C$3&gt;=2025,C$6&lt;&gt;0),VLOOKUP(C$3,'efecte socio eco fp'!$A$5:$X$30,17,FALSE)-VLOOKUP(C$3,'efecte socio eco 3'!$A$5:$X$30,17,FALSE),0)</f>
        <v>0</v>
      </c>
      <c r="D72" s="42">
        <f>IF(AND(D$3&gt;=2025,D$6&lt;&gt;0),VLOOKUP(D$3,'efecte socio eco fp'!$A$5:$X$30,17,FALSE)-VLOOKUP(D$3,'efecte socio eco 3'!$A$5:$X$30,17,FALSE),0)</f>
        <v>0</v>
      </c>
      <c r="E72" s="42">
        <f>IF(AND(E$3&gt;=2025,E$6&lt;&gt;0),VLOOKUP(E$3,'efecte socio eco fp'!$A$5:$X$30,17,FALSE)-VLOOKUP(E$3,'efecte socio eco 3'!$A$5:$X$30,17,FALSE),0)</f>
        <v>0</v>
      </c>
      <c r="F72" s="42">
        <f>IF(AND(F$3&gt;=2025,F$6&lt;&gt;0),VLOOKUP(F$3,'efecte socio eco fp'!$A$5:$X$30,17,FALSE)-VLOOKUP(F$3,'efecte socio eco 3'!$A$5:$X$30,17,FALSE),0)</f>
        <v>0</v>
      </c>
      <c r="G72" s="42">
        <f>IF(AND(G$3&gt;=2025,G$6&lt;&gt;0),VLOOKUP(G$3,'efecte socio eco fp'!$A$5:$X$30,17,FALSE)-VLOOKUP(G$3,'efecte socio eco 3'!$A$5:$X$30,17,FALSE),0)</f>
        <v>0</v>
      </c>
      <c r="H72" s="42">
        <f>IF(AND(H$3&gt;=2025,H$6&lt;&gt;0),VLOOKUP(H$3,'efecte socio eco fp'!$A$5:$X$30,17,FALSE)-VLOOKUP(H$3,'efecte socio eco 3'!$A$5:$X$30,17,FALSE),0)</f>
        <v>0</v>
      </c>
      <c r="I72" s="42">
        <f>IF(AND(I$3&gt;=2025,I$6&lt;&gt;0),VLOOKUP(I$3,'efecte socio eco fp'!$A$5:$X$30,17,FALSE)-VLOOKUP(I$3,'efecte socio eco 3'!$A$5:$X$30,17,FALSE),0)</f>
        <v>0</v>
      </c>
      <c r="J72" s="42">
        <f>IF(AND(J$3&gt;=2025,J$6&lt;&gt;0),VLOOKUP(J$3,'efecte socio eco fp'!$A$5:$X$30,17,FALSE)-VLOOKUP(J$3,'efecte socio eco 3'!$A$5:$X$30,17,FALSE),0)</f>
        <v>25.528978710103729</v>
      </c>
      <c r="K72" s="42">
        <f>IF(AND(K$3&gt;=2025,K$6&lt;&gt;0),VLOOKUP(K$3,'efecte socio eco fp'!$A$5:$X$30,17,FALSE)-VLOOKUP(K$3,'efecte socio eco 3'!$A$5:$X$30,17,FALSE),0)</f>
        <v>26.266996972557081</v>
      </c>
      <c r="L72" s="42">
        <f>IF(AND(L$3&gt;=2025,L$6&lt;&gt;0),VLOOKUP(L$3,'efecte socio eco fp'!$A$5:$X$30,17,FALSE)-VLOOKUP(L$3,'efecte socio eco 3'!$A$5:$X$30,17,FALSE),0)</f>
        <v>27.024387599552483</v>
      </c>
      <c r="M72" s="42">
        <f>IF(AND(M$3&gt;=2025,M$6&lt;&gt;0),VLOOKUP(M$3,'efecte socio eco fp'!$A$5:$X$30,17,FALSE)-VLOOKUP(M$3,'efecte socio eco 3'!$A$5:$X$30,17,FALSE),0)</f>
        <v>27.801631556646043</v>
      </c>
      <c r="N72" s="42">
        <f>IF(AND(N$3&gt;=2025,N$6&lt;&gt;0),VLOOKUP(N$3,'efecte socio eco fp'!$A$5:$X$30,17,FALSE)-VLOOKUP(N$3,'efecte socio eco 3'!$A$5:$X$30,17,FALSE),0)</f>
        <v>28.289954940198186</v>
      </c>
      <c r="O72" s="42">
        <f>IF(AND(O$3&gt;=2025,O$6&lt;&gt;0),VLOOKUP(O$3,'efecte socio eco fp'!$A$5:$X$30,17,FALSE)-VLOOKUP(O$3,'efecte socio eco 3'!$A$5:$X$30,17,FALSE),0)</f>
        <v>28.78637063071028</v>
      </c>
      <c r="P72" s="42">
        <f>IF(AND(P$3&gt;=2025,P$6&lt;&gt;0),VLOOKUP(P$3,'efecte socio eco fp'!$A$5:$X$30,17,FALSE)-VLOOKUP(P$3,'efecte socio eco 3'!$A$5:$X$30,17,FALSE),0)</f>
        <v>29.291007782611359</v>
      </c>
      <c r="Q72" s="42">
        <f>IF(AND(Q$3&gt;=2025,Q$6&lt;&gt;0),VLOOKUP(Q$3,'efecte socio eco fp'!$A$5:$X$30,17,FALSE)-VLOOKUP(Q$3,'efecte socio eco 3'!$A$5:$X$30,17,FALSE),0)</f>
        <v>29.803997558130959</v>
      </c>
      <c r="R72" s="42">
        <f>IF(AND(R$3&gt;=2025,R$6&lt;&gt;0),VLOOKUP(R$3,'efecte socio eco fp'!$A$5:$X$30,17,FALSE)-VLOOKUP(R$3,'efecte socio eco 3'!$A$5:$X$30,17,FALSE),0)</f>
        <v>30.325473157914075</v>
      </c>
      <c r="S72" s="42">
        <f>IF(AND(S$3&gt;=2025,S$6&lt;&gt;0),VLOOKUP(S$3,'efecte socio eco fp'!$A$5:$X$30,17,FALSE)-VLOOKUP(S$3,'efecte socio eco 3'!$A$5:$X$30,17,FALSE),0)</f>
        <v>30.695701538619232</v>
      </c>
      <c r="T72" s="42">
        <f>IF(AND(T$3&gt;=2025,T$6&lt;&gt;0),VLOOKUP(T$3,'efecte socio eco fp'!$A$5:$X$30,17,FALSE)-VLOOKUP(T$3,'efecte socio eco 3'!$A$5:$X$30,17,FALSE),0)</f>
        <v>31.070429700353543</v>
      </c>
      <c r="U72" s="42">
        <f>IF(AND(U$3&gt;=2025,U$6&lt;&gt;0),VLOOKUP(U$3,'efecte socio eco fp'!$A$5:$X$30,17,FALSE)-VLOOKUP(U$3,'efecte socio eco 3'!$A$5:$X$30,17,FALSE),0)</f>
        <v>31.449712053811709</v>
      </c>
      <c r="V72" s="42">
        <f>IF(AND(V$3&gt;=2025,V$6&lt;&gt;0),VLOOKUP(V$3,'efecte socio eco fp'!$A$5:$X$30,17,FALSE)-VLOOKUP(V$3,'efecte socio eco 3'!$A$5:$X$30,17,FALSE),0)</f>
        <v>31.833603663706981</v>
      </c>
      <c r="W72" s="42">
        <f>IF(AND(W$3&gt;=2025,W$6&lt;&gt;0),VLOOKUP(W$3,'efecte socio eco fp'!$A$5:$X$30,17,FALSE)-VLOOKUP(W$3,'efecte socio eco 3'!$A$5:$X$30,17,FALSE),0)</f>
        <v>32.222160256576444</v>
      </c>
      <c r="X72" s="42">
        <f>IF(AND(X$3&gt;=2025,X$6&lt;&gt;0),VLOOKUP(X$3,'efecte socio eco fp'!$A$5:$X$30,17,FALSE)-VLOOKUP(X$3,'efecte socio eco 3'!$A$5:$X$30,17,FALSE),0)</f>
        <v>32.537375391069418</v>
      </c>
      <c r="Y72" s="42">
        <f>IF(AND(Y$3&gt;=2025,Y$6&lt;&gt;0),VLOOKUP(Y$3,'efecte socio eco fp'!$A$5:$X$30,17,FALSE)-VLOOKUP(Y$3,'efecte socio eco 3'!$A$5:$X$30,17,FALSE),0)</f>
        <v>32.855674109685424</v>
      </c>
      <c r="Z72" s="42">
        <f>IF(AND(Z$3&gt;=2025,Z$6&lt;&gt;0),VLOOKUP(Z$3,'efecte socio eco fp'!$A$5:$X$30,17,FALSE)-VLOOKUP(Z$3,'efecte socio eco 3'!$A$5:$X$30,17,FALSE),0)</f>
        <v>33.177086577252339</v>
      </c>
      <c r="AA72" s="42">
        <f>IF(AND(AA$3&gt;=2025,AA$6&lt;&gt;0),VLOOKUP(AA$3,'efecte socio eco fp'!$A$5:$X$30,17,FALSE)-VLOOKUP(AA$3,'efecte socio eco 3'!$A$5:$X$30,17,FALSE),0)</f>
        <v>33.501643253679958</v>
      </c>
      <c r="AB72" s="42">
        <f>IF(AND(AB$3&gt;=2025,AB$6&lt;&gt;0),VLOOKUP(AB$3,'efecte socio eco fp'!$A$5:$X$30,17,FALSE)-VLOOKUP(AB$3,'efecte socio eco 3'!$A$5:$X$30,17,FALSE),0)</f>
        <v>33.829374896845366</v>
      </c>
      <c r="AC72" s="42">
        <f>IF(AND(AC$3&gt;=2025,AC$6&lt;&gt;0),VLOOKUP(AC$3,'efecte socio eco fp'!$A$5:$X$30,17,FALSE)-VLOOKUP(AC$3,'efecte socio eco 3'!$A$5:$X$30,17,FALSE),0)</f>
        <v>34.272595197546707</v>
      </c>
      <c r="AD72" s="42">
        <f>IF(AND(AD$3&gt;=2025,AD$6&lt;&gt;0),VLOOKUP(AD$3,'efecte socio eco fp'!$A$5:$X$30,17,FALSE)-VLOOKUP(AD$3,'efecte socio eco 3'!$A$5:$X$30,17,FALSE),0)</f>
        <v>34.721219591357567</v>
      </c>
      <c r="AE72" s="42">
        <f>IF(AND(AE$3&gt;=2025,AE$6&lt;&gt;0),VLOOKUP(AE$3,'efecte socio eco fp'!$A$5:$X$30,17,FALSE)-VLOOKUP(AE$3,'efecte socio eco 3'!$A$5:$X$30,17,FALSE),0)</f>
        <v>35.175311105634592</v>
      </c>
      <c r="AF72" s="42">
        <f>IF(AND(AF$3&gt;=2025,AF$6&lt;&gt;0),VLOOKUP(AF$3,'efecte socio eco fp'!$A$5:$X$30,17,FALSE)-VLOOKUP(AF$3,'efecte socio eco 3'!$A$5:$X$30,17,FALSE),0)</f>
        <v>35.634933480941072</v>
      </c>
      <c r="AG72" s="42">
        <f>IF(AND(AG$3&gt;=2025,AG$6&lt;&gt;0),VLOOKUP(AG$3,'efecte socio eco fp'!$A$5:$X$30,17,FALSE)-VLOOKUP(AG$3,'efecte socio eco 3'!$A$5:$X$30,17,FALSE),0)</f>
        <v>0</v>
      </c>
      <c r="AH72" s="42">
        <f>IF(AND(AH$3&gt;=2025,AH$6&lt;&gt;0),VLOOKUP(AH$3,'efecte socio eco fp'!$A$5:$X$30,17,FALSE)-VLOOKUP(AH$3,'efecte socio eco 3'!$A$5:$X$30,17,FALSE),0)</f>
        <v>0</v>
      </c>
      <c r="AI72" s="42">
        <f>IF(AND(AI$3&gt;=2025,AI$6&lt;&gt;0),VLOOKUP(AI$3,'efecte socio eco fp'!$A$5:$X$30,17,FALSE)-VLOOKUP(AI$3,'efecte socio eco 3'!$A$5:$X$30,17,FALSE),0)</f>
        <v>0</v>
      </c>
      <c r="AJ72" s="42">
        <f>IF(AND(AJ$3&gt;=2025,AJ$6&lt;&gt;0),VLOOKUP(AJ$3,'efecte socio eco fp'!$A$5:$X$30,17,FALSE)-VLOOKUP(AJ$3,'efecte socio eco 3'!$A$5:$X$30,17,FALSE),0)</f>
        <v>0</v>
      </c>
      <c r="AK72" s="42">
        <f>IF(AND(AK$3&gt;=2025,AK$6&lt;&gt;0),VLOOKUP(AK$3,'efecte socio eco fp'!$A$5:$X$30,17,FALSE)-VLOOKUP(AK$3,'efecte socio eco 3'!$A$5:$X$30,17,FALSE),0)</f>
        <v>0</v>
      </c>
      <c r="AL72" s="42">
        <f>IF(AND(AL$3&gt;=2025,AL$6&lt;&gt;0),VLOOKUP(AL$3,'efecte socio eco fp'!$A$5:$X$30,17,FALSE)-VLOOKUP(AL$3,'efecte socio eco 3'!$A$5:$X$30,17,FALSE),0)</f>
        <v>0</v>
      </c>
      <c r="AM72" s="42">
        <f>IF(AND(AM$3&gt;=2025,AM$6&lt;&gt;0),VLOOKUP(AM$3,'efecte socio eco fp'!$A$5:$X$30,17,FALSE)-VLOOKUP(AM$3,'efecte socio eco 3'!$A$5:$X$30,17,FALSE),0)</f>
        <v>0</v>
      </c>
      <c r="AN72" s="42">
        <f>IF(AND(AN$3&gt;=2025,AN$6&lt;&gt;0),VLOOKUP(AN$3,'efecte socio eco fp'!$A$5:$X$30,17,FALSE)-VLOOKUP(AN$3,'efecte socio eco 3'!$A$5:$X$30,17,FALSE),0)</f>
        <v>0</v>
      </c>
      <c r="AO72" s="42">
        <f>IF(AND(AO$3&gt;=2025,AO$6&lt;&gt;0),VLOOKUP(AO$3,'efecte socio eco fp'!$A$5:$X$30,17,FALSE)-VLOOKUP(AO$3,'efecte socio eco 3'!$A$5:$X$30,17,FALSE),0)</f>
        <v>0</v>
      </c>
      <c r="AP72" s="42">
        <f>IF(AND(AP$3&gt;=2025,AP$6&lt;&gt;0),VLOOKUP(AP$3,'efecte socio eco fp'!$A$5:$X$30,17,FALSE)-VLOOKUP(AP$3,'efecte socio eco 3'!$A$5:$X$30,17,FALSE),0)</f>
        <v>0</v>
      </c>
      <c r="AQ72" s="42">
        <f>IF(AND(AQ$3&gt;=2025,AQ$6&lt;&gt;0),VLOOKUP(AQ$3,'efecte socio eco fp'!$A$5:$X$30,17,FALSE)-VLOOKUP(AQ$3,'efecte socio eco 3'!$A$5:$X$30,17,FALSE),0)</f>
        <v>0</v>
      </c>
      <c r="AR72" s="42">
        <f>IF(AND(AR$3&gt;=2025,AR$6&lt;&gt;0),VLOOKUP(AR$3,'efecte socio eco fp'!$A$5:$X$30,17,FALSE)-VLOOKUP(AR$3,'efecte socio eco 3'!$A$5:$X$30,17,FALSE),0)</f>
        <v>0</v>
      </c>
      <c r="AS72" s="42">
        <f>IF(AND(AS$3&gt;=2025,AS$6&lt;&gt;0),VLOOKUP(AS$3,'efecte socio eco fp'!$A$5:$X$30,17,FALSE)-VLOOKUP(AS$3,'efecte socio eco 3'!$A$5:$X$30,17,FALSE),0)</f>
        <v>0</v>
      </c>
      <c r="AT72" s="42">
        <f>IF(AND(AT$3&gt;=2025,AT$6&lt;&gt;0),VLOOKUP(AT$3,'efecte socio eco fp'!$A$5:$X$30,17,FALSE)-VLOOKUP(AT$3,'efecte socio eco 3'!$A$5:$X$30,17,FALSE),0)</f>
        <v>0</v>
      </c>
      <c r="AU72" s="42">
        <f>IF(AND(AU$3&gt;=2025,AU$6&lt;&gt;0),VLOOKUP(AU$3,'efecte socio eco fp'!$A$5:$X$30,17,FALSE)-VLOOKUP(AU$3,'efecte socio eco 3'!$A$5:$X$30,17,FALSE),0)</f>
        <v>0</v>
      </c>
      <c r="AV72" s="42">
        <f>IF(AND(AV$3&gt;=2025,AV$6&lt;&gt;0),VLOOKUP(AV$3,'efecte socio eco fp'!$A$5:$X$30,17,FALSE)-VLOOKUP(AV$3,'efecte socio eco 3'!$A$5:$X$30,17,FALSE),0)</f>
        <v>0</v>
      </c>
      <c r="AW72" s="42">
        <f>IF(AND(AW$3&gt;=2025,AW$6&lt;&gt;0),VLOOKUP(AW$3,'efecte socio eco fp'!$A$5:$X$30,17,FALSE)-VLOOKUP(AW$3,'efecte socio eco 3'!$A$5:$X$30,17,FALSE),0)</f>
        <v>0</v>
      </c>
      <c r="AX72" s="42">
        <f>IF(AND(AX$3&gt;=2025,AX$6&lt;&gt;0),VLOOKUP(AX$3,'efecte socio eco fp'!$A$5:$X$30,17,FALSE)-VLOOKUP(AX$3,'efecte socio eco 3'!$A$5:$X$30,17,FALSE),0)</f>
        <v>0</v>
      </c>
      <c r="AY72" s="42">
        <f>IF(AND(AY$3&gt;=2025,AY$6&lt;&gt;0),VLOOKUP(AY$3,'efecte socio eco fp'!$A$5:$X$30,17,FALSE)-VLOOKUP(AY$3,'efecte socio eco 3'!$A$5:$X$30,17,FALSE),0)</f>
        <v>0</v>
      </c>
      <c r="AZ72" s="42">
        <f>IF(AND(AZ$3&gt;=2025,AZ$6&lt;&gt;0),VLOOKUP(AZ$3,'efecte socio eco fp'!$A$5:$X$30,17,FALSE)-VLOOKUP(AZ$3,'efecte socio eco 3'!$A$5:$X$30,17,FALSE),0)</f>
        <v>0</v>
      </c>
      <c r="BA72" s="42">
        <f>IF(AND(BA$3&gt;=2025,BA$6&lt;&gt;0),VLOOKUP(BA$3,'efecte socio eco fp'!$A$5:$X$30,17,FALSE)-VLOOKUP(BA$3,'efecte socio eco 3'!$A$5:$X$30,17,FALSE),0)</f>
        <v>0</v>
      </c>
      <c r="BB72" s="42">
        <f>IF(AND(BB$3&gt;=2025,BB$6&lt;&gt;0),VLOOKUP(BB$3,'efecte socio eco fp'!$A$5:$X$30,17,FALSE)-VLOOKUP(BB$3,'efecte socio eco 3'!$A$5:$X$30,17,FALSE),0)</f>
        <v>0</v>
      </c>
      <c r="BC72" s="42">
        <f>IF(AND(BC$3&gt;=2025,BC$6&lt;&gt;0),VLOOKUP(BC$3,'efecte socio eco fp'!$A$5:$X$30,17,FALSE)-VLOOKUP(BC$3,'efecte socio eco 3'!$A$5:$X$30,17,FALSE),0)</f>
        <v>0</v>
      </c>
      <c r="BD72" s="42">
        <f>IF(AND(BD$3&gt;=2025,BD$6&lt;&gt;0),VLOOKUP(BD$3,'efecte socio eco fp'!$A$5:$X$30,17,FALSE)-VLOOKUP(BD$3,'efecte socio eco 3'!$A$5:$X$30,17,FALSE),0)</f>
        <v>0</v>
      </c>
      <c r="BE72" s="42">
        <f>IF(AND(BE$3&gt;=2025,BE$6&lt;&gt;0),VLOOKUP(BE$3,'efecte socio eco fp'!$A$5:$X$30,17,FALSE)-VLOOKUP(BE$3,'efecte socio eco 3'!$A$5:$X$30,17,FALSE),0)</f>
        <v>0</v>
      </c>
      <c r="BF72" s="42">
        <f>IF(AND(BF$3&gt;=2025,BF$6&lt;&gt;0),VLOOKUP(BF$3,'efecte socio eco fp'!$A$5:$X$30,17,FALSE)-VLOOKUP(BF$3,'efecte socio eco 3'!$A$5:$X$30,17,FALSE),0)</f>
        <v>0</v>
      </c>
      <c r="BG72" s="42">
        <f>IF(AND(BG$3&gt;=2025,BG$6&lt;&gt;0),VLOOKUP(BG$3,'efecte socio eco fp'!$A$5:$X$30,17,FALSE)-VLOOKUP(BG$3,'efecte socio eco 3'!$A$5:$X$30,17,FALSE),0)</f>
        <v>0</v>
      </c>
      <c r="BH72" s="42">
        <f>IF(AND(BH$3&gt;=2025,BH$6&lt;&gt;0),VLOOKUP(BH$3,'efecte socio eco fp'!$A$5:$X$30,17,FALSE)-VLOOKUP(BH$3,'efecte socio eco 3'!$A$5:$X$30,17,FALSE),0)</f>
        <v>0</v>
      </c>
      <c r="BI72" s="42">
        <f>IF(AND(BI$3&gt;=2025,BI$6&lt;&gt;0),VLOOKUP(BI$3,'efecte socio eco fp'!$A$5:$X$30,17,FALSE)-VLOOKUP(BI$3,'efecte socio eco 3'!$A$5:$X$30,17,FALSE),0)</f>
        <v>0</v>
      </c>
      <c r="BJ72" s="42">
        <f>IF(AND(BJ$3&gt;=2025,BJ$6&lt;&gt;0),VLOOKUP(BJ$3,'efecte socio eco fp'!$A$5:$X$30,17,FALSE)-VLOOKUP(BJ$3,'efecte socio eco 3'!$A$5:$X$30,17,FALSE),0)</f>
        <v>0</v>
      </c>
      <c r="BK72" s="42">
        <f>IF(AND(BK$3&gt;=2025,BK$6&lt;&gt;0),VLOOKUP(BK$3,'efecte socio eco fp'!$A$5:$X$30,17,FALSE)-VLOOKUP(BK$3,'efecte socio eco 3'!$A$5:$X$30,17,FALSE),0)</f>
        <v>0</v>
      </c>
      <c r="BL72" s="42">
        <f>IF(AND(BL$3&gt;=2025,BL$6&lt;&gt;0),VLOOKUP(BL$3,'efecte socio eco fp'!$A$5:$X$30,17,FALSE)-VLOOKUP(BL$3,'efecte socio eco 3'!$A$5:$X$30,17,FALSE),0)</f>
        <v>0</v>
      </c>
      <c r="BM72" s="42">
        <f>IF(AND(BM$3&gt;=2025,BM$6&lt;&gt;0),VLOOKUP(BM$3,'efecte socio eco fp'!$A$5:$X$30,17,FALSE)-VLOOKUP(BM$3,'efecte socio eco 3'!$A$5:$X$30,17,FALSE),0)</f>
        <v>0</v>
      </c>
      <c r="BN72" s="42">
        <f>IF(AND(BN$3&gt;=2025,BN$6&lt;&gt;0),VLOOKUP(BN$3,'efecte socio eco fp'!$A$5:$X$30,17,FALSE)-VLOOKUP(BN$3,'efecte socio eco 3'!$A$5:$X$30,17,FALSE),0)</f>
        <v>0</v>
      </c>
      <c r="BO72" s="42">
        <f>IF(AND(BO$3&gt;=2025,BO$6&lt;&gt;0),VLOOKUP(BO$3,'efecte socio eco fp'!$A$5:$X$30,17,FALSE)-VLOOKUP(BO$3,'efecte socio eco 3'!$A$5:$X$30,17,FALSE),0)</f>
        <v>0</v>
      </c>
      <c r="BP72" s="42">
        <f>IF(AND(BP$3&gt;=2025,BP$6&lt;&gt;0),VLOOKUP(BP$3,'efecte socio eco fp'!$A$5:$X$30,17,FALSE)-VLOOKUP(BP$3,'efecte socio eco 3'!$A$5:$X$30,17,FALSE),0)</f>
        <v>0</v>
      </c>
      <c r="BQ72" s="42">
        <f>IF(AND(BQ$3&gt;=2025,BQ$6&lt;&gt;0),VLOOKUP(BQ$3,'efecte socio eco fp'!$A$5:$X$30,17,FALSE)-VLOOKUP(BQ$3,'efecte socio eco 3'!$A$5:$X$30,17,FALSE),0)</f>
        <v>0</v>
      </c>
      <c r="BR72" s="42">
        <f>IF(AND(BR$3&gt;=2025,BR$6&lt;&gt;0),VLOOKUP(BR$3,'efecte socio eco fp'!$A$5:$X$30,17,FALSE)-VLOOKUP(BR$3,'efecte socio eco 3'!$A$5:$X$30,17,FALSE),0)</f>
        <v>0</v>
      </c>
      <c r="BS72" s="42">
        <f>IF(AND(BS$3&gt;=2025,BS$6&lt;&gt;0),VLOOKUP(BS$3,'efecte socio eco fp'!$A$5:$X$30,17,FALSE)-VLOOKUP(BS$3,'efecte socio eco 3'!$A$5:$X$30,17,FALSE),0)</f>
        <v>0</v>
      </c>
      <c r="BT72" s="42">
        <f>IF(AND(BT$3&gt;=2025,BT$6&lt;&gt;0),VLOOKUP(BT$3,'efecte socio eco fp'!$A$5:$X$30,17,FALSE)-VLOOKUP(BT$3,'efecte socio eco 3'!$A$5:$X$30,17,FALSE),0)</f>
        <v>0</v>
      </c>
      <c r="BU72" s="42">
        <f>IF(AND(BU$3&gt;=2025,BU$6&lt;&gt;0),VLOOKUP(BU$3,'efecte socio eco fp'!$A$5:$X$30,17,FALSE)-VLOOKUP(BU$3,'efecte socio eco 3'!$A$5:$X$30,17,FALSE),0)</f>
        <v>0</v>
      </c>
      <c r="BV72" s="42">
        <f>IF(AND(BV$3&gt;=2025,BV$6&lt;&gt;0),VLOOKUP(BV$3,'efecte socio eco fp'!$A$5:$X$30,17,FALSE)-VLOOKUP(BV$3,'efecte socio eco 3'!$A$5:$X$30,17,FALSE),0)</f>
        <v>0</v>
      </c>
      <c r="BW72" s="42">
        <f>IF(AND(BW$3&gt;=2025,BW$6&lt;&gt;0),VLOOKUP(BW$3,'efecte socio eco fp'!$A$5:$X$30,17,FALSE)-VLOOKUP(BW$3,'efecte socio eco 3'!$A$5:$X$30,17,FALSE),0)</f>
        <v>0</v>
      </c>
      <c r="BX72" s="42">
        <f>IF(AND(BX$3&gt;=2025,BX$6&lt;&gt;0),VLOOKUP(BX$3,'efecte socio eco fp'!$A$5:$X$30,17,FALSE)-VLOOKUP(BX$3,'efecte socio eco 3'!$A$5:$X$30,17,FALSE),0)</f>
        <v>0</v>
      </c>
      <c r="BY72" s="42">
        <f>IF(AND(BY$3&gt;=2025,BY$6&lt;&gt;0),VLOOKUP(BY$3,'efecte socio eco fp'!$A$5:$X$30,17,FALSE)-VLOOKUP(BY$3,'efecte socio eco 3'!$A$5:$X$30,17,FALSE),0)</f>
        <v>0</v>
      </c>
      <c r="BZ72" s="42">
        <f>IF(AND(BZ$3&gt;=2025,BZ$6&lt;&gt;0),VLOOKUP(BZ$3,'efecte socio eco fp'!$A$5:$X$30,17,FALSE)-VLOOKUP(BZ$3,'efecte socio eco 3'!$A$5:$X$30,17,FALSE),0)</f>
        <v>0</v>
      </c>
      <c r="CA72" s="42">
        <f>IF(AND(CA$3&gt;=2025,CA$6&lt;&gt;0),VLOOKUP(CA$3,'efecte socio eco fp'!$A$5:$X$30,17,FALSE)-VLOOKUP(CA$3,'efecte socio eco 3'!$A$5:$X$30,17,FALSE),0)</f>
        <v>0</v>
      </c>
      <c r="CB72" s="42">
        <f>IF(AND(CB$3&gt;=2025,CB$6&lt;&gt;0),VLOOKUP(CB$3,'efecte socio eco fp'!$A$5:$X$30,17,FALSE)-VLOOKUP(CB$3,'efecte socio eco 3'!$A$5:$X$30,17,FALSE),0)</f>
        <v>0</v>
      </c>
      <c r="CC72" s="42">
        <f>IF(AND(CC$3&gt;=2025,CC$6&lt;&gt;0),VLOOKUP(CC$3,'efecte socio eco fp'!$A$5:$X$30,17,FALSE)-VLOOKUP(CC$3,'efecte socio eco 3'!$A$5:$X$30,17,FALSE),0)</f>
        <v>0</v>
      </c>
      <c r="CD72" s="42">
        <f>IF(AND(CD$3&gt;=2025,CD$6&lt;&gt;0),VLOOKUP(CD$3,'efecte socio eco fp'!$A$5:$X$30,17,FALSE)-VLOOKUP(CD$3,'efecte socio eco 3'!$A$5:$X$30,17,FALSE),0)</f>
        <v>0</v>
      </c>
      <c r="CE72" s="42">
        <f>IF(AND(CE$3&gt;=2025,CE$6&lt;&gt;0),VLOOKUP(CE$3,'efecte socio eco fp'!$A$5:$X$30,17,FALSE)-VLOOKUP(CE$3,'efecte socio eco 3'!$A$5:$X$30,17,FALSE),0)</f>
        <v>0</v>
      </c>
    </row>
    <row r="73" spans="1:83">
      <c r="A73" t="s">
        <v>501</v>
      </c>
      <c r="B73" t="s">
        <v>503</v>
      </c>
      <c r="C73" s="42">
        <f>IF(AND(C$3&gt;=2025,C$6&lt;&gt;0),VLOOKUP(C$3,'efecte socio eco fp'!$A$5:$X$30,18,FALSE)-VLOOKUP(C$3,'efecte socio eco 3'!$A$5:$X$30,18,FALSE),0)</f>
        <v>0</v>
      </c>
      <c r="D73" s="42">
        <f>IF(AND(D$3&gt;=2025,D$6&lt;&gt;0),VLOOKUP(D$3,'efecte socio eco fp'!$A$5:$X$30,18,FALSE)-VLOOKUP(D$3,'efecte socio eco 3'!$A$5:$X$30,18,FALSE),0)</f>
        <v>0</v>
      </c>
      <c r="E73" s="42">
        <f>IF(AND(E$3&gt;=2025,E$6&lt;&gt;0),VLOOKUP(E$3,'efecte socio eco fp'!$A$5:$X$30,18,FALSE)-VLOOKUP(E$3,'efecte socio eco 3'!$A$5:$X$30,18,FALSE),0)</f>
        <v>0</v>
      </c>
      <c r="F73" s="42">
        <f>IF(AND(F$3&gt;=2025,F$6&lt;&gt;0),VLOOKUP(F$3,'efecte socio eco fp'!$A$5:$X$30,18,FALSE)-VLOOKUP(F$3,'efecte socio eco 3'!$A$5:$X$30,18,FALSE),0)</f>
        <v>0</v>
      </c>
      <c r="G73" s="42">
        <f>IF(AND(G$3&gt;=2025,G$6&lt;&gt;0),VLOOKUP(G$3,'efecte socio eco fp'!$A$5:$X$30,18,FALSE)-VLOOKUP(G$3,'efecte socio eco 3'!$A$5:$X$30,18,FALSE),0)</f>
        <v>0</v>
      </c>
      <c r="H73" s="42">
        <f>IF(AND(H$3&gt;=2025,H$6&lt;&gt;0),VLOOKUP(H$3,'efecte socio eco fp'!$A$5:$X$30,18,FALSE)-VLOOKUP(H$3,'efecte socio eco 3'!$A$5:$X$30,18,FALSE),0)</f>
        <v>0</v>
      </c>
      <c r="I73" s="42">
        <f>IF(AND(I$3&gt;=2025,I$6&lt;&gt;0),VLOOKUP(I$3,'efecte socio eco fp'!$A$5:$X$30,18,FALSE)-VLOOKUP(I$3,'efecte socio eco 3'!$A$5:$X$30,18,FALSE),0)</f>
        <v>0</v>
      </c>
      <c r="J73" s="42">
        <f>IF(AND(J$3&gt;=2025,J$6&lt;&gt;0),VLOOKUP(J$3,'efecte socio eco fp'!$A$5:$X$30,18,FALSE)-VLOOKUP(J$3,'efecte socio eco 3'!$A$5:$X$30,18,FALSE),0)</f>
        <v>82.574384234906574</v>
      </c>
      <c r="K73" s="42">
        <f>IF(AND(K$3&gt;=2025,K$6&lt;&gt;0),VLOOKUP(K$3,'efecte socio eco fp'!$A$5:$X$30,18,FALSE)-VLOOKUP(K$3,'efecte socio eco 3'!$A$5:$X$30,18,FALSE),0)</f>
        <v>84.922283533624977</v>
      </c>
      <c r="L73" s="42">
        <f>IF(AND(L$3&gt;=2025,L$6&lt;&gt;0),VLOOKUP(L$3,'efecte socio eco fp'!$A$5:$X$30,18,FALSE)-VLOOKUP(L$3,'efecte socio eco 3'!$A$5:$X$30,18,FALSE),0)</f>
        <v>87.331218597716543</v>
      </c>
      <c r="M73" s="42">
        <f>IF(AND(M$3&gt;=2025,M$6&lt;&gt;0),VLOOKUP(M$3,'efecte socio eco fp'!$A$5:$X$30,18,FALSE)-VLOOKUP(M$3,'efecte socio eco 3'!$A$5:$X$30,18,FALSE),0)</f>
        <v>89.802694714659992</v>
      </c>
      <c r="N73" s="42">
        <f>IF(AND(N$3&gt;=2025,N$6&lt;&gt;0),VLOOKUP(N$3,'efecte socio eco fp'!$A$5:$X$30,18,FALSE)-VLOOKUP(N$3,'efecte socio eco 3'!$A$5:$X$30,18,FALSE),0)</f>
        <v>91.296299159083901</v>
      </c>
      <c r="O73" s="42">
        <f>IF(AND(O$3&gt;=2025,O$6&lt;&gt;0),VLOOKUP(O$3,'efecte socio eco fp'!$A$5:$X$30,18,FALSE)-VLOOKUP(O$3,'efecte socio eco 3'!$A$5:$X$30,18,FALSE),0)</f>
        <v>92.813795233924793</v>
      </c>
      <c r="P73" s="42">
        <f>IF(AND(P$3&gt;=2025,P$6&lt;&gt;0),VLOOKUP(P$3,'efecte socio eco fp'!$A$5:$X$30,18,FALSE)-VLOOKUP(P$3,'efecte socio eco 3'!$A$5:$X$30,18,FALSE),0)</f>
        <v>94.355554882977231</v>
      </c>
      <c r="Q73" s="42">
        <f>IF(AND(Q$3&gt;=2025,Q$6&lt;&gt;0),VLOOKUP(Q$3,'efecte socio eco fp'!$A$5:$X$30,18,FALSE)-VLOOKUP(Q$3,'efecte socio eco 3'!$A$5:$X$30,18,FALSE),0)</f>
        <v>95.921955726007582</v>
      </c>
      <c r="R73" s="42">
        <f>IF(AND(R$3&gt;=2025,R$6&lt;&gt;0),VLOOKUP(R$3,'efecte socio eco fp'!$A$5:$X$30,18,FALSE)-VLOOKUP(R$3,'efecte socio eco 3'!$A$5:$X$30,18,FALSE),0)</f>
        <v>97.513381144046434</v>
      </c>
      <c r="S73" s="42">
        <f>IF(AND(S$3&gt;=2025,S$6&lt;&gt;0),VLOOKUP(S$3,'efecte socio eco fp'!$A$5:$X$30,18,FALSE)-VLOOKUP(S$3,'efecte socio eco 3'!$A$5:$X$30,18,FALSE),0)</f>
        <v>98.716039814622491</v>
      </c>
      <c r="T73" s="42">
        <f>IF(AND(T$3&gt;=2025,T$6&lt;&gt;0),VLOOKUP(T$3,'efecte socio eco fp'!$A$5:$X$30,18,FALSE)-VLOOKUP(T$3,'efecte socio eco 3'!$A$5:$X$30,18,FALSE),0)</f>
        <v>99.933491809279076</v>
      </c>
      <c r="U73" s="42">
        <f>IF(AND(U$3&gt;=2025,U$6&lt;&gt;0),VLOOKUP(U$3,'efecte socio eco fp'!$A$5:$X$30,18,FALSE)-VLOOKUP(U$3,'efecte socio eco 3'!$A$5:$X$30,18,FALSE),0)</f>
        <v>101.16591855642582</v>
      </c>
      <c r="V73" s="42">
        <f>IF(AND(V$3&gt;=2025,V$6&lt;&gt;0),VLOOKUP(V$3,'efecte socio eco fp'!$A$5:$X$30,18,FALSE)-VLOOKUP(V$3,'efecte socio eco 3'!$A$5:$X$30,18,FALSE),0)</f>
        <v>102.41350370220061</v>
      </c>
      <c r="W73" s="42">
        <f>IF(AND(W$3&gt;=2025,W$6&lt;&gt;0),VLOOKUP(W$3,'efecte socio eco fp'!$A$5:$X$30,18,FALSE)-VLOOKUP(W$3,'efecte socio eco 3'!$A$5:$X$30,18,FALSE),0)</f>
        <v>103.67643313747794</v>
      </c>
      <c r="X73" s="42">
        <f>IF(AND(X$3&gt;=2025,X$6&lt;&gt;0),VLOOKUP(X$3,'efecte socio eco fp'!$A$5:$X$30,18,FALSE)-VLOOKUP(X$3,'efecte socio eco 3'!$A$5:$X$30,18,FALSE),0)</f>
        <v>104.8266033004893</v>
      </c>
      <c r="Y73" s="42">
        <f>IF(AND(Y$3&gt;=2025,Y$6&lt;&gt;0),VLOOKUP(Y$3,'efecte socio eco fp'!$A$5:$X$30,18,FALSE)-VLOOKUP(Y$3,'efecte socio eco 3'!$A$5:$X$30,18,FALSE),0)</f>
        <v>105.98934641355663</v>
      </c>
      <c r="Z73" s="42">
        <f>IF(AND(Z$3&gt;=2025,Z$6&lt;&gt;0),VLOOKUP(Z$3,'efecte socio eco fp'!$A$5:$X$30,18,FALSE)-VLOOKUP(Z$3,'efecte socio eco 3'!$A$5:$X$30,18,FALSE),0)</f>
        <v>107.16479831479955</v>
      </c>
      <c r="AA73" s="42">
        <f>IF(AND(AA$3&gt;=2025,AA$6&lt;&gt;0),VLOOKUP(AA$3,'efecte socio eco fp'!$A$5:$X$30,18,FALSE)-VLOOKUP(AA$3,'efecte socio eco 3'!$A$5:$X$30,18,FALSE),0)</f>
        <v>108.3530962959976</v>
      </c>
      <c r="AB73" s="42">
        <f>IF(AND(AB$3&gt;=2025,AB$6&lt;&gt;0),VLOOKUP(AB$3,'efecte socio eco fp'!$A$5:$X$30,18,FALSE)-VLOOKUP(AB$3,'efecte socio eco 3'!$A$5:$X$30,18,FALSE),0)</f>
        <v>109.55437911801891</v>
      </c>
      <c r="AC73" s="42">
        <f>IF(AND(AC$3&gt;=2025,AC$6&lt;&gt;0),VLOOKUP(AC$3,'efecte socio eco fp'!$A$5:$X$30,18,FALSE)-VLOOKUP(AC$3,'efecte socio eco 3'!$A$5:$X$30,18,FALSE),0)</f>
        <v>110.99961391739089</v>
      </c>
      <c r="AD73" s="42">
        <f>IF(AND(AD$3&gt;=2025,AD$6&lt;&gt;0),VLOOKUP(AD$3,'efecte socio eco fp'!$A$5:$X$30,18,FALSE)-VLOOKUP(AD$3,'efecte socio eco 3'!$A$5:$X$30,18,FALSE),0)</f>
        <v>112.46247155150741</v>
      </c>
      <c r="AE73" s="42">
        <f>IF(AND(AE$3&gt;=2025,AE$6&lt;&gt;0),VLOOKUP(AE$3,'efecte socio eco fp'!$A$5:$X$30,18,FALSE)-VLOOKUP(AE$3,'efecte socio eco 3'!$A$5:$X$30,18,FALSE),0)</f>
        <v>113.94315690798066</v>
      </c>
      <c r="AF73" s="42">
        <f>IF(AND(AF$3&gt;=2025,AF$6&lt;&gt;0),VLOOKUP(AF$3,'efecte socio eco fp'!$A$5:$X$30,18,FALSE)-VLOOKUP(AF$3,'efecte socio eco 3'!$A$5:$X$30,18,FALSE),0)</f>
        <v>115.44187718149806</v>
      </c>
      <c r="AG73" s="42">
        <f>IF(AND(AG$3&gt;=2025,AG$6&lt;&gt;0),VLOOKUP(AG$3,'efecte socio eco fp'!$A$5:$X$30,18,FALSE)-VLOOKUP(AG$3,'efecte socio eco 3'!$A$5:$X$30,18,FALSE),0)</f>
        <v>0</v>
      </c>
      <c r="AH73" s="42">
        <f>IF(AND(AH$3&gt;=2025,AH$6&lt;&gt;0),VLOOKUP(AH$3,'efecte socio eco fp'!$A$5:$X$30,18,FALSE)-VLOOKUP(AH$3,'efecte socio eco 3'!$A$5:$X$30,18,FALSE),0)</f>
        <v>0</v>
      </c>
      <c r="AI73" s="42">
        <f>IF(AND(AI$3&gt;=2025,AI$6&lt;&gt;0),VLOOKUP(AI$3,'efecte socio eco fp'!$A$5:$X$30,18,FALSE)-VLOOKUP(AI$3,'efecte socio eco 3'!$A$5:$X$30,18,FALSE),0)</f>
        <v>0</v>
      </c>
      <c r="AJ73" s="42">
        <f>IF(AND(AJ$3&gt;=2025,AJ$6&lt;&gt;0),VLOOKUP(AJ$3,'efecte socio eco fp'!$A$5:$X$30,18,FALSE)-VLOOKUP(AJ$3,'efecte socio eco 3'!$A$5:$X$30,18,FALSE),0)</f>
        <v>0</v>
      </c>
      <c r="AK73" s="42">
        <f>IF(AND(AK$3&gt;=2025,AK$6&lt;&gt;0),VLOOKUP(AK$3,'efecte socio eco fp'!$A$5:$X$30,18,FALSE)-VLOOKUP(AK$3,'efecte socio eco 3'!$A$5:$X$30,18,FALSE),0)</f>
        <v>0</v>
      </c>
      <c r="AL73" s="42">
        <f>IF(AND(AL$3&gt;=2025,AL$6&lt;&gt;0),VLOOKUP(AL$3,'efecte socio eco fp'!$A$5:$X$30,18,FALSE)-VLOOKUP(AL$3,'efecte socio eco 3'!$A$5:$X$30,18,FALSE),0)</f>
        <v>0</v>
      </c>
      <c r="AM73" s="42">
        <f>IF(AND(AM$3&gt;=2025,AM$6&lt;&gt;0),VLOOKUP(AM$3,'efecte socio eco fp'!$A$5:$X$30,18,FALSE)-VLOOKUP(AM$3,'efecte socio eco 3'!$A$5:$X$30,18,FALSE),0)</f>
        <v>0</v>
      </c>
      <c r="AN73" s="42">
        <f>IF(AND(AN$3&gt;=2025,AN$6&lt;&gt;0),VLOOKUP(AN$3,'efecte socio eco fp'!$A$5:$X$30,18,FALSE)-VLOOKUP(AN$3,'efecte socio eco 3'!$A$5:$X$30,18,FALSE),0)</f>
        <v>0</v>
      </c>
      <c r="AO73" s="42">
        <f>IF(AND(AO$3&gt;=2025,AO$6&lt;&gt;0),VLOOKUP(AO$3,'efecte socio eco fp'!$A$5:$X$30,18,FALSE)-VLOOKUP(AO$3,'efecte socio eco 3'!$A$5:$X$30,18,FALSE),0)</f>
        <v>0</v>
      </c>
      <c r="AP73" s="42">
        <f>IF(AND(AP$3&gt;=2025,AP$6&lt;&gt;0),VLOOKUP(AP$3,'efecte socio eco fp'!$A$5:$X$30,18,FALSE)-VLOOKUP(AP$3,'efecte socio eco 3'!$A$5:$X$30,18,FALSE),0)</f>
        <v>0</v>
      </c>
      <c r="AQ73" s="42">
        <f>IF(AND(AQ$3&gt;=2025,AQ$6&lt;&gt;0),VLOOKUP(AQ$3,'efecte socio eco fp'!$A$5:$X$30,18,FALSE)-VLOOKUP(AQ$3,'efecte socio eco 3'!$A$5:$X$30,18,FALSE),0)</f>
        <v>0</v>
      </c>
      <c r="AR73" s="42">
        <f>IF(AND(AR$3&gt;=2025,AR$6&lt;&gt;0),VLOOKUP(AR$3,'efecte socio eco fp'!$A$5:$X$30,18,FALSE)-VLOOKUP(AR$3,'efecte socio eco 3'!$A$5:$X$30,18,FALSE),0)</f>
        <v>0</v>
      </c>
      <c r="AS73" s="42">
        <f>IF(AND(AS$3&gt;=2025,AS$6&lt;&gt;0),VLOOKUP(AS$3,'efecte socio eco fp'!$A$5:$X$30,18,FALSE)-VLOOKUP(AS$3,'efecte socio eco 3'!$A$5:$X$30,18,FALSE),0)</f>
        <v>0</v>
      </c>
      <c r="AT73" s="42">
        <f>IF(AND(AT$3&gt;=2025,AT$6&lt;&gt;0),VLOOKUP(AT$3,'efecte socio eco fp'!$A$5:$X$30,18,FALSE)-VLOOKUP(AT$3,'efecte socio eco 3'!$A$5:$X$30,18,FALSE),0)</f>
        <v>0</v>
      </c>
      <c r="AU73" s="42">
        <f>IF(AND(AU$3&gt;=2025,AU$6&lt;&gt;0),VLOOKUP(AU$3,'efecte socio eco fp'!$A$5:$X$30,18,FALSE)-VLOOKUP(AU$3,'efecte socio eco 3'!$A$5:$X$30,18,FALSE),0)</f>
        <v>0</v>
      </c>
      <c r="AV73" s="42">
        <f>IF(AND(AV$3&gt;=2025,AV$6&lt;&gt;0),VLOOKUP(AV$3,'efecte socio eco fp'!$A$5:$X$30,18,FALSE)-VLOOKUP(AV$3,'efecte socio eco 3'!$A$5:$X$30,18,FALSE),0)</f>
        <v>0</v>
      </c>
      <c r="AW73" s="42">
        <f>IF(AND(AW$3&gt;=2025,AW$6&lt;&gt;0),VLOOKUP(AW$3,'efecte socio eco fp'!$A$5:$X$30,18,FALSE)-VLOOKUP(AW$3,'efecte socio eco 3'!$A$5:$X$30,18,FALSE),0)</f>
        <v>0</v>
      </c>
      <c r="AX73" s="42">
        <f>IF(AND(AX$3&gt;=2025,AX$6&lt;&gt;0),VLOOKUP(AX$3,'efecte socio eco fp'!$A$5:$X$30,18,FALSE)-VLOOKUP(AX$3,'efecte socio eco 3'!$A$5:$X$30,18,FALSE),0)</f>
        <v>0</v>
      </c>
      <c r="AY73" s="42">
        <f>IF(AND(AY$3&gt;=2025,AY$6&lt;&gt;0),VLOOKUP(AY$3,'efecte socio eco fp'!$A$5:$X$30,18,FALSE)-VLOOKUP(AY$3,'efecte socio eco 3'!$A$5:$X$30,18,FALSE),0)</f>
        <v>0</v>
      </c>
      <c r="AZ73" s="42">
        <f>IF(AND(AZ$3&gt;=2025,AZ$6&lt;&gt;0),VLOOKUP(AZ$3,'efecte socio eco fp'!$A$5:$X$30,18,FALSE)-VLOOKUP(AZ$3,'efecte socio eco 3'!$A$5:$X$30,18,FALSE),0)</f>
        <v>0</v>
      </c>
      <c r="BA73" s="42">
        <f>IF(AND(BA$3&gt;=2025,BA$6&lt;&gt;0),VLOOKUP(BA$3,'efecte socio eco fp'!$A$5:$X$30,18,FALSE)-VLOOKUP(BA$3,'efecte socio eco 3'!$A$5:$X$30,18,FALSE),0)</f>
        <v>0</v>
      </c>
      <c r="BB73" s="42">
        <f>IF(AND(BB$3&gt;=2025,BB$6&lt;&gt;0),VLOOKUP(BB$3,'efecte socio eco fp'!$A$5:$X$30,18,FALSE)-VLOOKUP(BB$3,'efecte socio eco 3'!$A$5:$X$30,18,FALSE),0)</f>
        <v>0</v>
      </c>
      <c r="BC73" s="42">
        <f>IF(AND(BC$3&gt;=2025,BC$6&lt;&gt;0),VLOOKUP(BC$3,'efecte socio eco fp'!$A$5:$X$30,18,FALSE)-VLOOKUP(BC$3,'efecte socio eco 3'!$A$5:$X$30,18,FALSE),0)</f>
        <v>0</v>
      </c>
      <c r="BD73" s="42">
        <f>IF(AND(BD$3&gt;=2025,BD$6&lt;&gt;0),VLOOKUP(BD$3,'efecte socio eco fp'!$A$5:$X$30,18,FALSE)-VLOOKUP(BD$3,'efecte socio eco 3'!$A$5:$X$30,18,FALSE),0)</f>
        <v>0</v>
      </c>
      <c r="BE73" s="42">
        <f>IF(AND(BE$3&gt;=2025,BE$6&lt;&gt;0),VLOOKUP(BE$3,'efecte socio eco fp'!$A$5:$X$30,18,FALSE)-VLOOKUP(BE$3,'efecte socio eco 3'!$A$5:$X$30,18,FALSE),0)</f>
        <v>0</v>
      </c>
      <c r="BF73" s="42">
        <f>IF(AND(BF$3&gt;=2025,BF$6&lt;&gt;0),VLOOKUP(BF$3,'efecte socio eco fp'!$A$5:$X$30,18,FALSE)-VLOOKUP(BF$3,'efecte socio eco 3'!$A$5:$X$30,18,FALSE),0)</f>
        <v>0</v>
      </c>
      <c r="BG73" s="42">
        <f>IF(AND(BG$3&gt;=2025,BG$6&lt;&gt;0),VLOOKUP(BG$3,'efecte socio eco fp'!$A$5:$X$30,18,FALSE)-VLOOKUP(BG$3,'efecte socio eco 3'!$A$5:$X$30,18,FALSE),0)</f>
        <v>0</v>
      </c>
      <c r="BH73" s="42">
        <f>IF(AND(BH$3&gt;=2025,BH$6&lt;&gt;0),VLOOKUP(BH$3,'efecte socio eco fp'!$A$5:$X$30,18,FALSE)-VLOOKUP(BH$3,'efecte socio eco 3'!$A$5:$X$30,18,FALSE),0)</f>
        <v>0</v>
      </c>
      <c r="BI73" s="42">
        <f>IF(AND(BI$3&gt;=2025,BI$6&lt;&gt;0),VLOOKUP(BI$3,'efecte socio eco fp'!$A$5:$X$30,18,FALSE)-VLOOKUP(BI$3,'efecte socio eco 3'!$A$5:$X$30,18,FALSE),0)</f>
        <v>0</v>
      </c>
      <c r="BJ73" s="42">
        <f>IF(AND(BJ$3&gt;=2025,BJ$6&lt;&gt;0),VLOOKUP(BJ$3,'efecte socio eco fp'!$A$5:$X$30,18,FALSE)-VLOOKUP(BJ$3,'efecte socio eco 3'!$A$5:$X$30,18,FALSE),0)</f>
        <v>0</v>
      </c>
      <c r="BK73" s="42">
        <f>IF(AND(BK$3&gt;=2025,BK$6&lt;&gt;0),VLOOKUP(BK$3,'efecte socio eco fp'!$A$5:$X$30,18,FALSE)-VLOOKUP(BK$3,'efecte socio eco 3'!$A$5:$X$30,18,FALSE),0)</f>
        <v>0</v>
      </c>
      <c r="BL73" s="42">
        <f>IF(AND(BL$3&gt;=2025,BL$6&lt;&gt;0),VLOOKUP(BL$3,'efecte socio eco fp'!$A$5:$X$30,18,FALSE)-VLOOKUP(BL$3,'efecte socio eco 3'!$A$5:$X$30,18,FALSE),0)</f>
        <v>0</v>
      </c>
      <c r="BM73" s="42">
        <f>IF(AND(BM$3&gt;=2025,BM$6&lt;&gt;0),VLOOKUP(BM$3,'efecte socio eco fp'!$A$5:$X$30,18,FALSE)-VLOOKUP(BM$3,'efecte socio eco 3'!$A$5:$X$30,18,FALSE),0)</f>
        <v>0</v>
      </c>
      <c r="BN73" s="42">
        <f>IF(AND(BN$3&gt;=2025,BN$6&lt;&gt;0),VLOOKUP(BN$3,'efecte socio eco fp'!$A$5:$X$30,18,FALSE)-VLOOKUP(BN$3,'efecte socio eco 3'!$A$5:$X$30,18,FALSE),0)</f>
        <v>0</v>
      </c>
      <c r="BO73" s="42">
        <f>IF(AND(BO$3&gt;=2025,BO$6&lt;&gt;0),VLOOKUP(BO$3,'efecte socio eco fp'!$A$5:$X$30,18,FALSE)-VLOOKUP(BO$3,'efecte socio eco 3'!$A$5:$X$30,18,FALSE),0)</f>
        <v>0</v>
      </c>
      <c r="BP73" s="42">
        <f>IF(AND(BP$3&gt;=2025,BP$6&lt;&gt;0),VLOOKUP(BP$3,'efecte socio eco fp'!$A$5:$X$30,18,FALSE)-VLOOKUP(BP$3,'efecte socio eco 3'!$A$5:$X$30,18,FALSE),0)</f>
        <v>0</v>
      </c>
      <c r="BQ73" s="42">
        <f>IF(AND(BQ$3&gt;=2025,BQ$6&lt;&gt;0),VLOOKUP(BQ$3,'efecte socio eco fp'!$A$5:$X$30,18,FALSE)-VLOOKUP(BQ$3,'efecte socio eco 3'!$A$5:$X$30,18,FALSE),0)</f>
        <v>0</v>
      </c>
      <c r="BR73" s="42">
        <f>IF(AND(BR$3&gt;=2025,BR$6&lt;&gt;0),VLOOKUP(BR$3,'efecte socio eco fp'!$A$5:$X$30,18,FALSE)-VLOOKUP(BR$3,'efecte socio eco 3'!$A$5:$X$30,18,FALSE),0)</f>
        <v>0</v>
      </c>
      <c r="BS73" s="42">
        <f>IF(AND(BS$3&gt;=2025,BS$6&lt;&gt;0),VLOOKUP(BS$3,'efecte socio eco fp'!$A$5:$X$30,18,FALSE)-VLOOKUP(BS$3,'efecte socio eco 3'!$A$5:$X$30,18,FALSE),0)</f>
        <v>0</v>
      </c>
      <c r="BT73" s="42">
        <f>IF(AND(BT$3&gt;=2025,BT$6&lt;&gt;0),VLOOKUP(BT$3,'efecte socio eco fp'!$A$5:$X$30,18,FALSE)-VLOOKUP(BT$3,'efecte socio eco 3'!$A$5:$X$30,18,FALSE),0)</f>
        <v>0</v>
      </c>
      <c r="BU73" s="42">
        <f>IF(AND(BU$3&gt;=2025,BU$6&lt;&gt;0),VLOOKUP(BU$3,'efecte socio eco fp'!$A$5:$X$30,18,FALSE)-VLOOKUP(BU$3,'efecte socio eco 3'!$A$5:$X$30,18,FALSE),0)</f>
        <v>0</v>
      </c>
      <c r="BV73" s="42">
        <f>IF(AND(BV$3&gt;=2025,BV$6&lt;&gt;0),VLOOKUP(BV$3,'efecte socio eco fp'!$A$5:$X$30,18,FALSE)-VLOOKUP(BV$3,'efecte socio eco 3'!$A$5:$X$30,18,FALSE),0)</f>
        <v>0</v>
      </c>
      <c r="BW73" s="42">
        <f>IF(AND(BW$3&gt;=2025,BW$6&lt;&gt;0),VLOOKUP(BW$3,'efecte socio eco fp'!$A$5:$X$30,18,FALSE)-VLOOKUP(BW$3,'efecte socio eco 3'!$A$5:$X$30,18,FALSE),0)</f>
        <v>0</v>
      </c>
      <c r="BX73" s="42">
        <f>IF(AND(BX$3&gt;=2025,BX$6&lt;&gt;0),VLOOKUP(BX$3,'efecte socio eco fp'!$A$5:$X$30,18,FALSE)-VLOOKUP(BX$3,'efecte socio eco 3'!$A$5:$X$30,18,FALSE),0)</f>
        <v>0</v>
      </c>
      <c r="BY73" s="42">
        <f>IF(AND(BY$3&gt;=2025,BY$6&lt;&gt;0),VLOOKUP(BY$3,'efecte socio eco fp'!$A$5:$X$30,18,FALSE)-VLOOKUP(BY$3,'efecte socio eco 3'!$A$5:$X$30,18,FALSE),0)</f>
        <v>0</v>
      </c>
      <c r="BZ73" s="42">
        <f>IF(AND(BZ$3&gt;=2025,BZ$6&lt;&gt;0),VLOOKUP(BZ$3,'efecte socio eco fp'!$A$5:$X$30,18,FALSE)-VLOOKUP(BZ$3,'efecte socio eco 3'!$A$5:$X$30,18,FALSE),0)</f>
        <v>0</v>
      </c>
      <c r="CA73" s="42">
        <f>IF(AND(CA$3&gt;=2025,CA$6&lt;&gt;0),VLOOKUP(CA$3,'efecte socio eco fp'!$A$5:$X$30,18,FALSE)-VLOOKUP(CA$3,'efecte socio eco 3'!$A$5:$X$30,18,FALSE),0)</f>
        <v>0</v>
      </c>
      <c r="CB73" s="42">
        <f>IF(AND(CB$3&gt;=2025,CB$6&lt;&gt;0),VLOOKUP(CB$3,'efecte socio eco fp'!$A$5:$X$30,18,FALSE)-VLOOKUP(CB$3,'efecte socio eco 3'!$A$5:$X$30,18,FALSE),0)</f>
        <v>0</v>
      </c>
      <c r="CC73" s="42">
        <f>IF(AND(CC$3&gt;=2025,CC$6&lt;&gt;0),VLOOKUP(CC$3,'efecte socio eco fp'!$A$5:$X$30,18,FALSE)-VLOOKUP(CC$3,'efecte socio eco 3'!$A$5:$X$30,18,FALSE),0)</f>
        <v>0</v>
      </c>
      <c r="CD73" s="42">
        <f>IF(AND(CD$3&gt;=2025,CD$6&lt;&gt;0),VLOOKUP(CD$3,'efecte socio eco fp'!$A$5:$X$30,18,FALSE)-VLOOKUP(CD$3,'efecte socio eco 3'!$A$5:$X$30,18,FALSE),0)</f>
        <v>0</v>
      </c>
      <c r="CE73" s="42">
        <f>IF(AND(CE$3&gt;=2025,CE$6&lt;&gt;0),VLOOKUP(CE$3,'efecte socio eco fp'!$A$5:$X$30,18,FALSE)-VLOOKUP(CE$3,'efecte socio eco 3'!$A$5:$X$30,18,FALSE),0)</f>
        <v>0</v>
      </c>
    </row>
    <row r="74" spans="1:83">
      <c r="A74" t="s">
        <v>502</v>
      </c>
      <c r="B74" t="s">
        <v>503</v>
      </c>
      <c r="C74" s="42">
        <f>IF(AND(C$3&gt;=2025,C$6&lt;&gt;0),VLOOKUP(C$3,'efecte socio eco fp'!$A$5:$X$30,19,FALSE)-VLOOKUP(C$3,'efecte socio eco 3'!$A$5:$X$30,19,FALSE),0)</f>
        <v>0</v>
      </c>
      <c r="D74" s="42">
        <f>IF(AND(D$3&gt;=2025,D$6&lt;&gt;0),VLOOKUP(D$3,'efecte socio eco fp'!$A$5:$X$30,19,FALSE)-VLOOKUP(D$3,'efecte socio eco 3'!$A$5:$X$30,19,FALSE),0)</f>
        <v>0</v>
      </c>
      <c r="E74" s="42">
        <f>IF(AND(E$3&gt;=2025,E$6&lt;&gt;0),VLOOKUP(E$3,'efecte socio eco fp'!$A$5:$X$30,19,FALSE)-VLOOKUP(E$3,'efecte socio eco 3'!$A$5:$X$30,19,FALSE),0)</f>
        <v>0</v>
      </c>
      <c r="F74" s="42">
        <f>IF(AND(F$3&gt;=2025,F$6&lt;&gt;0),VLOOKUP(F$3,'efecte socio eco fp'!$A$5:$X$30,19,FALSE)-VLOOKUP(F$3,'efecte socio eco 3'!$A$5:$X$30,19,FALSE),0)</f>
        <v>0</v>
      </c>
      <c r="G74" s="42">
        <f>IF(AND(G$3&gt;=2025,G$6&lt;&gt;0),VLOOKUP(G$3,'efecte socio eco fp'!$A$5:$X$30,19,FALSE)-VLOOKUP(G$3,'efecte socio eco 3'!$A$5:$X$30,19,FALSE),0)</f>
        <v>0</v>
      </c>
      <c r="H74" s="42">
        <f>IF(AND(H$3&gt;=2025,H$6&lt;&gt;0),VLOOKUP(H$3,'efecte socio eco fp'!$A$5:$X$30,19,FALSE)-VLOOKUP(H$3,'efecte socio eco 3'!$A$5:$X$30,19,FALSE),0)</f>
        <v>0</v>
      </c>
      <c r="I74" s="42">
        <f>IF(AND(I$3&gt;=2025,I$6&lt;&gt;0),VLOOKUP(I$3,'efecte socio eco fp'!$A$5:$X$30,19,FALSE)-VLOOKUP(I$3,'efecte socio eco 3'!$A$5:$X$30,19,FALSE),0)</f>
        <v>0</v>
      </c>
      <c r="J74" s="42">
        <f>IF(AND(J$3&gt;=2025,J$6&lt;&gt;0),VLOOKUP(J$3,'efecte socio eco fp'!$A$5:$X$30,19,FALSE)-VLOOKUP(J$3,'efecte socio eco 3'!$A$5:$X$30,19,FALSE),0)</f>
        <v>181.518547830834</v>
      </c>
      <c r="K74" s="42">
        <f>IF(AND(K$3&gt;=2025,K$6&lt;&gt;0),VLOOKUP(K$3,'efecte socio eco fp'!$A$5:$X$30,19,FALSE)-VLOOKUP(K$3,'efecte socio eco 3'!$A$5:$X$30,19,FALSE),0)</f>
        <v>186.69647286633335</v>
      </c>
      <c r="L74" s="42">
        <f>IF(AND(L$3&gt;=2025,L$6&lt;&gt;0),VLOOKUP(L$3,'efecte socio eco fp'!$A$5:$X$30,19,FALSE)-VLOOKUP(L$3,'efecte socio eco 3'!$A$5:$X$30,19,FALSE),0)</f>
        <v>192.00931047460836</v>
      </c>
      <c r="M74" s="42">
        <f>IF(AND(M$3&gt;=2025,M$6&lt;&gt;0),VLOOKUP(M$3,'efecte socio eco fp'!$A$5:$X$30,19,FALSE)-VLOOKUP(M$3,'efecte socio eco 3'!$A$5:$X$30,19,FALSE),0)</f>
        <v>197.46039413039398</v>
      </c>
      <c r="N74" s="42">
        <f>IF(AND(N$3&gt;=2025,N$6&lt;&gt;0),VLOOKUP(N$3,'efecte socio eco fp'!$A$5:$X$30,19,FALSE)-VLOOKUP(N$3,'efecte socio eco 3'!$A$5:$X$30,19,FALSE),0)</f>
        <v>200.76723653474619</v>
      </c>
      <c r="O74" s="42">
        <f>IF(AND(O$3&gt;=2025,O$6&lt;&gt;0),VLOOKUP(O$3,'efecte socio eco fp'!$A$5:$X$30,19,FALSE)-VLOOKUP(O$3,'efecte socio eco 3'!$A$5:$X$30,19,FALSE),0)</f>
        <v>204.12724305154552</v>
      </c>
      <c r="P74" s="42">
        <f>IF(AND(P$3&gt;=2025,P$6&lt;&gt;0),VLOOKUP(P$3,'efecte socio eco fp'!$A$5:$X$30,19,FALSE)-VLOOKUP(P$3,'efecte socio eco 3'!$A$5:$X$30,19,FALSE),0)</f>
        <v>207.54124465871428</v>
      </c>
      <c r="Q74" s="42">
        <f>IF(AND(Q$3&gt;=2025,Q$6&lt;&gt;0),VLOOKUP(Q$3,'efecte socio eco fp'!$A$5:$X$30,19,FALSE)-VLOOKUP(Q$3,'efecte socio eco 3'!$A$5:$X$30,19,FALSE),0)</f>
        <v>211.01008505765276</v>
      </c>
      <c r="R74" s="42">
        <f>IF(AND(R$3&gt;=2025,R$6&lt;&gt;0),VLOOKUP(R$3,'efecte socio eco fp'!$A$5:$X$30,19,FALSE)-VLOOKUP(R$3,'efecte socio eco 3'!$A$5:$X$30,19,FALSE),0)</f>
        <v>214.53462086500076</v>
      </c>
      <c r="S74" s="42">
        <f>IF(AND(S$3&gt;=2025,S$6&lt;&gt;0),VLOOKUP(S$3,'efecte socio eco fp'!$A$5:$X$30,19,FALSE)-VLOOKUP(S$3,'efecte socio eco 3'!$A$5:$X$30,19,FALSE),0)</f>
        <v>217.19019604095593</v>
      </c>
      <c r="T74" s="42">
        <f>IF(AND(T$3&gt;=2025,T$6&lt;&gt;0),VLOOKUP(T$3,'efecte socio eco fp'!$A$5:$X$30,19,FALSE)-VLOOKUP(T$3,'efecte socio eco 3'!$A$5:$X$30,19,FALSE),0)</f>
        <v>219.87856358696445</v>
      </c>
      <c r="U74" s="42">
        <f>IF(AND(U$3&gt;=2025,U$6&lt;&gt;0),VLOOKUP(U$3,'efecte socio eco fp'!$A$5:$X$30,19,FALSE)-VLOOKUP(U$3,'efecte socio eco 3'!$A$5:$X$30,19,FALSE),0)</f>
        <v>222.60012736132558</v>
      </c>
      <c r="V74" s="42">
        <f>IF(AND(V$3&gt;=2025,V$6&lt;&gt;0),VLOOKUP(V$3,'efecte socio eco fp'!$A$5:$X$30,19,FALSE)-VLOOKUP(V$3,'efecte socio eco 3'!$A$5:$X$30,19,FALSE),0)</f>
        <v>225.35529618137662</v>
      </c>
      <c r="W74" s="42">
        <f>IF(AND(W$3&gt;=2025,W$6&lt;&gt;0),VLOOKUP(W$3,'efecte socio eco fp'!$A$5:$X$30,19,FALSE)-VLOOKUP(W$3,'efecte socio eco 3'!$A$5:$X$30,19,FALSE),0)</f>
        <v>228.14448388417441</v>
      </c>
      <c r="X74" s="42">
        <f>IF(AND(X$3&gt;=2025,X$6&lt;&gt;0),VLOOKUP(X$3,'efecte socio eco fp'!$A$5:$X$30,19,FALSE)-VLOOKUP(X$3,'efecte socio eco 3'!$A$5:$X$30,19,FALSE),0)</f>
        <v>230.71171858870002</v>
      </c>
      <c r="Y74" s="42">
        <f>IF(AND(Y$3&gt;=2025,Y$6&lt;&gt;0),VLOOKUP(Y$3,'efecte socio eco fp'!$A$5:$X$30,19,FALSE)-VLOOKUP(Y$3,'efecte socio eco 3'!$A$5:$X$30,19,FALSE),0)</f>
        <v>233.30733766757112</v>
      </c>
      <c r="Z74" s="42">
        <f>IF(AND(Z$3&gt;=2025,Z$6&lt;&gt;0),VLOOKUP(Z$3,'efecte socio eco fp'!$A$5:$X$30,19,FALSE)-VLOOKUP(Z$3,'efecte socio eco 3'!$A$5:$X$30,19,FALSE),0)</f>
        <v>235.93165067864174</v>
      </c>
      <c r="AA74" s="42">
        <f>IF(AND(AA$3&gt;=2025,AA$6&lt;&gt;0),VLOOKUP(AA$3,'efecte socio eco fp'!$A$5:$X$30,19,FALSE)-VLOOKUP(AA$3,'efecte socio eco 3'!$A$5:$X$30,19,FALSE),0)</f>
        <v>238.58497051893937</v>
      </c>
      <c r="AB74" s="42">
        <f>IF(AND(AB$3&gt;=2025,AB$6&lt;&gt;0),VLOOKUP(AB$3,'efecte socio eco fp'!$A$5:$X$30,19,FALSE)-VLOOKUP(AB$3,'efecte socio eco 3'!$A$5:$X$30,19,FALSE),0)</f>
        <v>241.26761346036437</v>
      </c>
      <c r="AC74" s="42">
        <f>IF(AND(AC$3&gt;=2025,AC$6&lt;&gt;0),VLOOKUP(AC$3,'efecte socio eco fp'!$A$5:$X$30,19,FALSE)-VLOOKUP(AC$3,'efecte socio eco 3'!$A$5:$X$30,19,FALSE),0)</f>
        <v>244.5162318293369</v>
      </c>
      <c r="AD74" s="42">
        <f>IF(AND(AD$3&gt;=2025,AD$6&lt;&gt;0),VLOOKUP(AD$3,'efecte socio eco fp'!$A$5:$X$30,19,FALSE)-VLOOKUP(AD$3,'efecte socio eco 3'!$A$5:$X$30,19,FALSE),0)</f>
        <v>247.80493069466684</v>
      </c>
      <c r="AE74" s="42">
        <f>IF(AND(AE$3&gt;=2025,AE$6&lt;&gt;0),VLOOKUP(AE$3,'efecte socio eco fp'!$A$5:$X$30,19,FALSE)-VLOOKUP(AE$3,'efecte socio eco 3'!$A$5:$X$30,19,FALSE),0)</f>
        <v>251.1341796578854</v>
      </c>
      <c r="AF74" s="42">
        <f>IF(AND(AF$3&gt;=2025,AF$6&lt;&gt;0),VLOOKUP(AF$3,'efecte socio eco fp'!$A$5:$X$30,19,FALSE)-VLOOKUP(AF$3,'efecte socio eco 3'!$A$5:$X$30,19,FALSE),0)</f>
        <v>254.50445363778999</v>
      </c>
      <c r="AG74" s="42">
        <f>IF(AND(AG$3&gt;=2025,AG$6&lt;&gt;0),VLOOKUP(AG$3,'efecte socio eco fp'!$A$5:$X$30,19,FALSE)-VLOOKUP(AG$3,'efecte socio eco 3'!$A$5:$X$30,19,FALSE),0)</f>
        <v>0</v>
      </c>
      <c r="AH74" s="42">
        <f>IF(AND(AH$3&gt;=2025,AH$6&lt;&gt;0),VLOOKUP(AH$3,'efecte socio eco fp'!$A$5:$X$30,19,FALSE)-VLOOKUP(AH$3,'efecte socio eco 3'!$A$5:$X$30,19,FALSE),0)</f>
        <v>0</v>
      </c>
      <c r="AI74" s="42">
        <f>IF(AND(AI$3&gt;=2025,AI$6&lt;&gt;0),VLOOKUP(AI$3,'efecte socio eco fp'!$A$5:$X$30,19,FALSE)-VLOOKUP(AI$3,'efecte socio eco 3'!$A$5:$X$30,19,FALSE),0)</f>
        <v>0</v>
      </c>
      <c r="AJ74" s="42">
        <f>IF(AND(AJ$3&gt;=2025,AJ$6&lt;&gt;0),VLOOKUP(AJ$3,'efecte socio eco fp'!$A$5:$X$30,19,FALSE)-VLOOKUP(AJ$3,'efecte socio eco 3'!$A$5:$X$30,19,FALSE),0)</f>
        <v>0</v>
      </c>
      <c r="AK74" s="42">
        <f>IF(AND(AK$3&gt;=2025,AK$6&lt;&gt;0),VLOOKUP(AK$3,'efecte socio eco fp'!$A$5:$X$30,19,FALSE)-VLOOKUP(AK$3,'efecte socio eco 3'!$A$5:$X$30,19,FALSE),0)</f>
        <v>0</v>
      </c>
      <c r="AL74" s="42">
        <f>IF(AND(AL$3&gt;=2025,AL$6&lt;&gt;0),VLOOKUP(AL$3,'efecte socio eco fp'!$A$5:$X$30,19,FALSE)-VLOOKUP(AL$3,'efecte socio eco 3'!$A$5:$X$30,19,FALSE),0)</f>
        <v>0</v>
      </c>
      <c r="AM74" s="42">
        <f>IF(AND(AM$3&gt;=2025,AM$6&lt;&gt;0),VLOOKUP(AM$3,'efecte socio eco fp'!$A$5:$X$30,19,FALSE)-VLOOKUP(AM$3,'efecte socio eco 3'!$A$5:$X$30,19,FALSE),0)</f>
        <v>0</v>
      </c>
      <c r="AN74" s="42">
        <f>IF(AND(AN$3&gt;=2025,AN$6&lt;&gt;0),VLOOKUP(AN$3,'efecte socio eco fp'!$A$5:$X$30,19,FALSE)-VLOOKUP(AN$3,'efecte socio eco 3'!$A$5:$X$30,19,FALSE),0)</f>
        <v>0</v>
      </c>
      <c r="AO74" s="42">
        <f>IF(AND(AO$3&gt;=2025,AO$6&lt;&gt;0),VLOOKUP(AO$3,'efecte socio eco fp'!$A$5:$X$30,19,FALSE)-VLOOKUP(AO$3,'efecte socio eco 3'!$A$5:$X$30,19,FALSE),0)</f>
        <v>0</v>
      </c>
      <c r="AP74" s="42">
        <f>IF(AND(AP$3&gt;=2025,AP$6&lt;&gt;0),VLOOKUP(AP$3,'efecte socio eco fp'!$A$5:$X$30,19,FALSE)-VLOOKUP(AP$3,'efecte socio eco 3'!$A$5:$X$30,19,FALSE),0)</f>
        <v>0</v>
      </c>
      <c r="AQ74" s="42">
        <f>IF(AND(AQ$3&gt;=2025,AQ$6&lt;&gt;0),VLOOKUP(AQ$3,'efecte socio eco fp'!$A$5:$X$30,19,FALSE)-VLOOKUP(AQ$3,'efecte socio eco 3'!$A$5:$X$30,19,FALSE),0)</f>
        <v>0</v>
      </c>
      <c r="AR74" s="42">
        <f>IF(AND(AR$3&gt;=2025,AR$6&lt;&gt;0),VLOOKUP(AR$3,'efecte socio eco fp'!$A$5:$X$30,19,FALSE)-VLOOKUP(AR$3,'efecte socio eco 3'!$A$5:$X$30,19,FALSE),0)</f>
        <v>0</v>
      </c>
      <c r="AS74" s="42">
        <f>IF(AND(AS$3&gt;=2025,AS$6&lt;&gt;0),VLOOKUP(AS$3,'efecte socio eco fp'!$A$5:$X$30,19,FALSE)-VLOOKUP(AS$3,'efecte socio eco 3'!$A$5:$X$30,19,FALSE),0)</f>
        <v>0</v>
      </c>
      <c r="AT74" s="42">
        <f>IF(AND(AT$3&gt;=2025,AT$6&lt;&gt;0),VLOOKUP(AT$3,'efecte socio eco fp'!$A$5:$X$30,19,FALSE)-VLOOKUP(AT$3,'efecte socio eco 3'!$A$5:$X$30,19,FALSE),0)</f>
        <v>0</v>
      </c>
      <c r="AU74" s="42">
        <f>IF(AND(AU$3&gt;=2025,AU$6&lt;&gt;0),VLOOKUP(AU$3,'efecte socio eco fp'!$A$5:$X$30,19,FALSE)-VLOOKUP(AU$3,'efecte socio eco 3'!$A$5:$X$30,19,FALSE),0)</f>
        <v>0</v>
      </c>
      <c r="AV74" s="42">
        <f>IF(AND(AV$3&gt;=2025,AV$6&lt;&gt;0),VLOOKUP(AV$3,'efecte socio eco fp'!$A$5:$X$30,19,FALSE)-VLOOKUP(AV$3,'efecte socio eco 3'!$A$5:$X$30,19,FALSE),0)</f>
        <v>0</v>
      </c>
      <c r="AW74" s="42">
        <f>IF(AND(AW$3&gt;=2025,AW$6&lt;&gt;0),VLOOKUP(AW$3,'efecte socio eco fp'!$A$5:$X$30,19,FALSE)-VLOOKUP(AW$3,'efecte socio eco 3'!$A$5:$X$30,19,FALSE),0)</f>
        <v>0</v>
      </c>
      <c r="AX74" s="42">
        <f>IF(AND(AX$3&gt;=2025,AX$6&lt;&gt;0),VLOOKUP(AX$3,'efecte socio eco fp'!$A$5:$X$30,19,FALSE)-VLOOKUP(AX$3,'efecte socio eco 3'!$A$5:$X$30,19,FALSE),0)</f>
        <v>0</v>
      </c>
      <c r="AY74" s="42">
        <f>IF(AND(AY$3&gt;=2025,AY$6&lt;&gt;0),VLOOKUP(AY$3,'efecte socio eco fp'!$A$5:$X$30,19,FALSE)-VLOOKUP(AY$3,'efecte socio eco 3'!$A$5:$X$30,19,FALSE),0)</f>
        <v>0</v>
      </c>
      <c r="AZ74" s="42">
        <f>IF(AND(AZ$3&gt;=2025,AZ$6&lt;&gt;0),VLOOKUP(AZ$3,'efecte socio eco fp'!$A$5:$X$30,19,FALSE)-VLOOKUP(AZ$3,'efecte socio eco 3'!$A$5:$X$30,19,FALSE),0)</f>
        <v>0</v>
      </c>
      <c r="BA74" s="42">
        <f>IF(AND(BA$3&gt;=2025,BA$6&lt;&gt;0),VLOOKUP(BA$3,'efecte socio eco fp'!$A$5:$X$30,19,FALSE)-VLOOKUP(BA$3,'efecte socio eco 3'!$A$5:$X$30,19,FALSE),0)</f>
        <v>0</v>
      </c>
      <c r="BB74" s="42">
        <f>IF(AND(BB$3&gt;=2025,BB$6&lt;&gt;0),VLOOKUP(BB$3,'efecte socio eco fp'!$A$5:$X$30,19,FALSE)-VLOOKUP(BB$3,'efecte socio eco 3'!$A$5:$X$30,19,FALSE),0)</f>
        <v>0</v>
      </c>
      <c r="BC74" s="42">
        <f>IF(AND(BC$3&gt;=2025,BC$6&lt;&gt;0),VLOOKUP(BC$3,'efecte socio eco fp'!$A$5:$X$30,19,FALSE)-VLOOKUP(BC$3,'efecte socio eco 3'!$A$5:$X$30,19,FALSE),0)</f>
        <v>0</v>
      </c>
      <c r="BD74" s="42">
        <f>IF(AND(BD$3&gt;=2025,BD$6&lt;&gt;0),VLOOKUP(BD$3,'efecte socio eco fp'!$A$5:$X$30,19,FALSE)-VLOOKUP(BD$3,'efecte socio eco 3'!$A$5:$X$30,19,FALSE),0)</f>
        <v>0</v>
      </c>
      <c r="BE74" s="42">
        <f>IF(AND(BE$3&gt;=2025,BE$6&lt;&gt;0),VLOOKUP(BE$3,'efecte socio eco fp'!$A$5:$X$30,19,FALSE)-VLOOKUP(BE$3,'efecte socio eco 3'!$A$5:$X$30,19,FALSE),0)</f>
        <v>0</v>
      </c>
      <c r="BF74" s="42">
        <f>IF(AND(BF$3&gt;=2025,BF$6&lt;&gt;0),VLOOKUP(BF$3,'efecte socio eco fp'!$A$5:$X$30,19,FALSE)-VLOOKUP(BF$3,'efecte socio eco 3'!$A$5:$X$30,19,FALSE),0)</f>
        <v>0</v>
      </c>
      <c r="BG74" s="42">
        <f>IF(AND(BG$3&gt;=2025,BG$6&lt;&gt;0),VLOOKUP(BG$3,'efecte socio eco fp'!$A$5:$X$30,19,FALSE)-VLOOKUP(BG$3,'efecte socio eco 3'!$A$5:$X$30,19,FALSE),0)</f>
        <v>0</v>
      </c>
      <c r="BH74" s="42">
        <f>IF(AND(BH$3&gt;=2025,BH$6&lt;&gt;0),VLOOKUP(BH$3,'efecte socio eco fp'!$A$5:$X$30,19,FALSE)-VLOOKUP(BH$3,'efecte socio eco 3'!$A$5:$X$30,19,FALSE),0)</f>
        <v>0</v>
      </c>
      <c r="BI74" s="42">
        <f>IF(AND(BI$3&gt;=2025,BI$6&lt;&gt;0),VLOOKUP(BI$3,'efecte socio eco fp'!$A$5:$X$30,19,FALSE)-VLOOKUP(BI$3,'efecte socio eco 3'!$A$5:$X$30,19,FALSE),0)</f>
        <v>0</v>
      </c>
      <c r="BJ74" s="42">
        <f>IF(AND(BJ$3&gt;=2025,BJ$6&lt;&gt;0),VLOOKUP(BJ$3,'efecte socio eco fp'!$A$5:$X$30,19,FALSE)-VLOOKUP(BJ$3,'efecte socio eco 3'!$A$5:$X$30,19,FALSE),0)</f>
        <v>0</v>
      </c>
      <c r="BK74" s="42">
        <f>IF(AND(BK$3&gt;=2025,BK$6&lt;&gt;0),VLOOKUP(BK$3,'efecte socio eco fp'!$A$5:$X$30,19,FALSE)-VLOOKUP(BK$3,'efecte socio eco 3'!$A$5:$X$30,19,FALSE),0)</f>
        <v>0</v>
      </c>
      <c r="BL74" s="42">
        <f>IF(AND(BL$3&gt;=2025,BL$6&lt;&gt;0),VLOOKUP(BL$3,'efecte socio eco fp'!$A$5:$X$30,19,FALSE)-VLOOKUP(BL$3,'efecte socio eco 3'!$A$5:$X$30,19,FALSE),0)</f>
        <v>0</v>
      </c>
      <c r="BM74" s="42">
        <f>IF(AND(BM$3&gt;=2025,BM$6&lt;&gt;0),VLOOKUP(BM$3,'efecte socio eco fp'!$A$5:$X$30,19,FALSE)-VLOOKUP(BM$3,'efecte socio eco 3'!$A$5:$X$30,19,FALSE),0)</f>
        <v>0</v>
      </c>
      <c r="BN74" s="42">
        <f>IF(AND(BN$3&gt;=2025,BN$6&lt;&gt;0),VLOOKUP(BN$3,'efecte socio eco fp'!$A$5:$X$30,19,FALSE)-VLOOKUP(BN$3,'efecte socio eco 3'!$A$5:$X$30,19,FALSE),0)</f>
        <v>0</v>
      </c>
      <c r="BO74" s="42">
        <f>IF(AND(BO$3&gt;=2025,BO$6&lt;&gt;0),VLOOKUP(BO$3,'efecte socio eco fp'!$A$5:$X$30,19,FALSE)-VLOOKUP(BO$3,'efecte socio eco 3'!$A$5:$X$30,19,FALSE),0)</f>
        <v>0</v>
      </c>
      <c r="BP74" s="42">
        <f>IF(AND(BP$3&gt;=2025,BP$6&lt;&gt;0),VLOOKUP(BP$3,'efecte socio eco fp'!$A$5:$X$30,19,FALSE)-VLOOKUP(BP$3,'efecte socio eco 3'!$A$5:$X$30,19,FALSE),0)</f>
        <v>0</v>
      </c>
      <c r="BQ74" s="42">
        <f>IF(AND(BQ$3&gt;=2025,BQ$6&lt;&gt;0),VLOOKUP(BQ$3,'efecte socio eco fp'!$A$5:$X$30,19,FALSE)-VLOOKUP(BQ$3,'efecte socio eco 3'!$A$5:$X$30,19,FALSE),0)</f>
        <v>0</v>
      </c>
      <c r="BR74" s="42">
        <f>IF(AND(BR$3&gt;=2025,BR$6&lt;&gt;0),VLOOKUP(BR$3,'efecte socio eco fp'!$A$5:$X$30,19,FALSE)-VLOOKUP(BR$3,'efecte socio eco 3'!$A$5:$X$30,19,FALSE),0)</f>
        <v>0</v>
      </c>
      <c r="BS74" s="42">
        <f>IF(AND(BS$3&gt;=2025,BS$6&lt;&gt;0),VLOOKUP(BS$3,'efecte socio eco fp'!$A$5:$X$30,19,FALSE)-VLOOKUP(BS$3,'efecte socio eco 3'!$A$5:$X$30,19,FALSE),0)</f>
        <v>0</v>
      </c>
      <c r="BT74" s="42">
        <f>IF(AND(BT$3&gt;=2025,BT$6&lt;&gt;0),VLOOKUP(BT$3,'efecte socio eco fp'!$A$5:$X$30,19,FALSE)-VLOOKUP(BT$3,'efecte socio eco 3'!$A$5:$X$30,19,FALSE),0)</f>
        <v>0</v>
      </c>
      <c r="BU74" s="42">
        <f>IF(AND(BU$3&gt;=2025,BU$6&lt;&gt;0),VLOOKUP(BU$3,'efecte socio eco fp'!$A$5:$X$30,19,FALSE)-VLOOKUP(BU$3,'efecte socio eco 3'!$A$5:$X$30,19,FALSE),0)</f>
        <v>0</v>
      </c>
      <c r="BV74" s="42">
        <f>IF(AND(BV$3&gt;=2025,BV$6&lt;&gt;0),VLOOKUP(BV$3,'efecte socio eco fp'!$A$5:$X$30,19,FALSE)-VLOOKUP(BV$3,'efecte socio eco 3'!$A$5:$X$30,19,FALSE),0)</f>
        <v>0</v>
      </c>
      <c r="BW74" s="42">
        <f>IF(AND(BW$3&gt;=2025,BW$6&lt;&gt;0),VLOOKUP(BW$3,'efecte socio eco fp'!$A$5:$X$30,19,FALSE)-VLOOKUP(BW$3,'efecte socio eco 3'!$A$5:$X$30,19,FALSE),0)</f>
        <v>0</v>
      </c>
      <c r="BX74" s="42">
        <f>IF(AND(BX$3&gt;=2025,BX$6&lt;&gt;0),VLOOKUP(BX$3,'efecte socio eco fp'!$A$5:$X$30,19,FALSE)-VLOOKUP(BX$3,'efecte socio eco 3'!$A$5:$X$30,19,FALSE),0)</f>
        <v>0</v>
      </c>
      <c r="BY74" s="42">
        <f>IF(AND(BY$3&gt;=2025,BY$6&lt;&gt;0),VLOOKUP(BY$3,'efecte socio eco fp'!$A$5:$X$30,19,FALSE)-VLOOKUP(BY$3,'efecte socio eco 3'!$A$5:$X$30,19,FALSE),0)</f>
        <v>0</v>
      </c>
      <c r="BZ74" s="42">
        <f>IF(AND(BZ$3&gt;=2025,BZ$6&lt;&gt;0),VLOOKUP(BZ$3,'efecte socio eco fp'!$A$5:$X$30,19,FALSE)-VLOOKUP(BZ$3,'efecte socio eco 3'!$A$5:$X$30,19,FALSE),0)</f>
        <v>0</v>
      </c>
      <c r="CA74" s="42">
        <f>IF(AND(CA$3&gt;=2025,CA$6&lt;&gt;0),VLOOKUP(CA$3,'efecte socio eco fp'!$A$5:$X$30,19,FALSE)-VLOOKUP(CA$3,'efecte socio eco 3'!$A$5:$X$30,19,FALSE),0)</f>
        <v>0</v>
      </c>
      <c r="CB74" s="42">
        <f>IF(AND(CB$3&gt;=2025,CB$6&lt;&gt;0),VLOOKUP(CB$3,'efecte socio eco fp'!$A$5:$X$30,19,FALSE)-VLOOKUP(CB$3,'efecte socio eco 3'!$A$5:$X$30,19,FALSE),0)</f>
        <v>0</v>
      </c>
      <c r="CC74" s="42">
        <f>IF(AND(CC$3&gt;=2025,CC$6&lt;&gt;0),VLOOKUP(CC$3,'efecte socio eco fp'!$A$5:$X$30,19,FALSE)-VLOOKUP(CC$3,'efecte socio eco 3'!$A$5:$X$30,19,FALSE),0)</f>
        <v>0</v>
      </c>
      <c r="CD74" s="42">
        <f>IF(AND(CD$3&gt;=2025,CD$6&lt;&gt;0),VLOOKUP(CD$3,'efecte socio eco fp'!$A$5:$X$30,19,FALSE)-VLOOKUP(CD$3,'efecte socio eco 3'!$A$5:$X$30,19,FALSE),0)</f>
        <v>0</v>
      </c>
      <c r="CE74" s="42">
        <f>IF(AND(CE$3&gt;=2025,CE$6&lt;&gt;0),VLOOKUP(CE$3,'efecte socio eco fp'!$A$5:$X$30,19,FALSE)-VLOOKUP(CE$3,'efecte socio eco 3'!$A$5:$X$30,19,FALSE),0)</f>
        <v>0</v>
      </c>
    </row>
    <row r="75" spans="1:83">
      <c r="A75" t="s">
        <v>106</v>
      </c>
      <c r="B75" t="s">
        <v>33</v>
      </c>
      <c r="C75" s="42">
        <f>IF(AND(C$3&gt;=2025,C$6&lt;&gt;0),VLOOKUP(C$3,'efecte socio eco fp'!$A$5:$X$30,20,FALSE)-VLOOKUP(C$3,'efecte socio eco 3'!$A$5:$X$30,20,FALSE),0)</f>
        <v>0</v>
      </c>
      <c r="D75" s="42">
        <f>IF(AND(D$3&gt;=2025,D$6&lt;&gt;0),VLOOKUP(D$3,'efecte socio eco fp'!$A$5:$X$30,20,FALSE)-VLOOKUP(D$3,'efecte socio eco 3'!$A$5:$X$30,20,FALSE),0)</f>
        <v>0</v>
      </c>
      <c r="E75" s="42">
        <f>IF(AND(E$3&gt;=2025,E$6&lt;&gt;0),VLOOKUP(E$3,'efecte socio eco fp'!$A$5:$X$30,20,FALSE)-VLOOKUP(E$3,'efecte socio eco 3'!$A$5:$X$30,20,FALSE),0)</f>
        <v>0</v>
      </c>
      <c r="F75" s="42">
        <f>IF(AND(F$3&gt;=2025,F$6&lt;&gt;0),VLOOKUP(F$3,'efecte socio eco fp'!$A$5:$X$30,20,FALSE)-VLOOKUP(F$3,'efecte socio eco 3'!$A$5:$X$30,20,FALSE),0)</f>
        <v>0</v>
      </c>
      <c r="G75" s="42">
        <f>IF(AND(G$3&gt;=2025,G$6&lt;&gt;0),VLOOKUP(G$3,'efecte socio eco fp'!$A$5:$X$30,20,FALSE)-VLOOKUP(G$3,'efecte socio eco 3'!$A$5:$X$30,20,FALSE),0)</f>
        <v>0</v>
      </c>
      <c r="H75" s="42">
        <f>IF(AND(H$3&gt;=2025,H$6&lt;&gt;0),VLOOKUP(H$3,'efecte socio eco fp'!$A$5:$X$30,20,FALSE)-VLOOKUP(H$3,'efecte socio eco 3'!$A$5:$X$30,20,FALSE),0)</f>
        <v>0</v>
      </c>
      <c r="I75" s="42">
        <f>IF(AND(I$3&gt;=2025,I$6&lt;&gt;0),VLOOKUP(I$3,'efecte socio eco fp'!$A$5:$X$30,20,FALSE)-VLOOKUP(I$3,'efecte socio eco 3'!$A$5:$X$30,20,FALSE),0)</f>
        <v>0</v>
      </c>
      <c r="J75" s="42">
        <f>IF(AND(J$3&gt;=2025,J$6&lt;&gt;0),VLOOKUP(J$3,'efecte socio eco fp'!$A$5:$X$30,20,FALSE)-VLOOKUP(J$3,'efecte socio eco 3'!$A$5:$X$30,20,FALSE),0)</f>
        <v>-659.41298816050403</v>
      </c>
      <c r="K75" s="42">
        <f>IF(AND(K$3&gt;=2025,K$6&lt;&gt;0),VLOOKUP(K$3,'efecte socio eco fp'!$A$5:$X$30,20,FALSE)-VLOOKUP(K$3,'efecte socio eco 3'!$A$5:$X$30,20,FALSE),0)</f>
        <v>-695.83712122212455</v>
      </c>
      <c r="L75" s="42">
        <f>IF(AND(L$3&gt;=2025,L$6&lt;&gt;0),VLOOKUP(L$3,'efecte socio eco fp'!$A$5:$X$30,20,FALSE)-VLOOKUP(L$3,'efecte socio eco 3'!$A$5:$X$30,20,FALSE),0)</f>
        <v>-733.35354783758521</v>
      </c>
      <c r="M75" s="42">
        <f>IF(AND(M$3&gt;=2025,M$6&lt;&gt;0),VLOOKUP(M$3,'efecte socio eco fp'!$A$5:$X$30,20,FALSE)-VLOOKUP(M$3,'efecte socio eco 3'!$A$5:$X$30,20,FALSE),0)</f>
        <v>-771.98969438765198</v>
      </c>
      <c r="N75" s="42">
        <f>IF(AND(N$3&gt;=2025,N$6&lt;&gt;0),VLOOKUP(N$3,'efecte socio eco fp'!$A$5:$X$30,20,FALSE)-VLOOKUP(N$3,'efecte socio eco 3'!$A$5:$X$30,20,FALSE),0)</f>
        <v>-813.87323993060272</v>
      </c>
      <c r="O75" s="42">
        <f>IF(AND(O$3&gt;=2025,O$6&lt;&gt;0),VLOOKUP(O$3,'efecte socio eco fp'!$A$5:$X$30,20,FALSE)-VLOOKUP(O$3,'efecte socio eco 3'!$A$5:$X$30,20,FALSE),0)</f>
        <v>-856.74885759039898</v>
      </c>
      <c r="P75" s="42">
        <f>IF(AND(P$3&gt;=2025,P$6&lt;&gt;0),VLOOKUP(P$3,'efecte socio eco fp'!$A$5:$X$30,20,FALSE)-VLOOKUP(P$3,'efecte socio eco 3'!$A$5:$X$30,20,FALSE),0)</f>
        <v>-900.63572634992306</v>
      </c>
      <c r="Q75" s="42">
        <f>IF(AND(Q$3&gt;=2025,Q$6&lt;&gt;0),VLOOKUP(Q$3,'efecte socio eco fp'!$A$5:$X$30,20,FALSE)-VLOOKUP(Q$3,'efecte socio eco 3'!$A$5:$X$30,20,FALSE),0)</f>
        <v>-945.55336258152965</v>
      </c>
      <c r="R75" s="42">
        <f>IF(AND(R$3&gt;=2025,R$6&lt;&gt;0),VLOOKUP(R$3,'efecte socio eco fp'!$A$5:$X$30,20,FALSE)-VLOOKUP(R$3,'efecte socio eco 3'!$A$5:$X$30,20,FALSE),0)</f>
        <v>-991.52162566623883</v>
      </c>
      <c r="S75" s="42">
        <f>IF(AND(S$3&gt;=2025,S$6&lt;&gt;0),VLOOKUP(S$3,'efecte socio eco fp'!$A$5:$X$30,20,FALSE)-VLOOKUP(S$3,'efecte socio eco 3'!$A$5:$X$30,20,FALSE),0)</f>
        <v>-1077.0242598357436</v>
      </c>
      <c r="T75" s="42">
        <f>IF(AND(T$3&gt;=2025,T$6&lt;&gt;0),VLOOKUP(T$3,'efecte socio eco fp'!$A$5:$X$30,20,FALSE)-VLOOKUP(T$3,'efecte socio eco 3'!$A$5:$X$30,20,FALSE),0)</f>
        <v>-1164.8899468385498</v>
      </c>
      <c r="U75" s="42">
        <f>IF(AND(U$3&gt;=2025,U$6&lt;&gt;0),VLOOKUP(U$3,'efecte socio eco fp'!$A$5:$X$30,20,FALSE)-VLOOKUP(U$3,'efecte socio eco 3'!$A$5:$X$30,20,FALSE),0)</f>
        <v>-1255.1706650067936</v>
      </c>
      <c r="V75" s="42">
        <f>IF(AND(V$3&gt;=2025,V$6&lt;&gt;0),VLOOKUP(V$3,'efecte socio eco fp'!$A$5:$X$30,20,FALSE)-VLOOKUP(V$3,'efecte socio eco 3'!$A$5:$X$30,20,FALSE),0)</f>
        <v>-1347.9194253444148</v>
      </c>
      <c r="W75" s="42">
        <f>IF(AND(W$3&gt;=2025,W$6&lt;&gt;0),VLOOKUP(W$3,'efecte socio eco fp'!$A$5:$X$30,20,FALSE)-VLOOKUP(W$3,'efecte socio eco 3'!$A$5:$X$30,20,FALSE),0)</f>
        <v>-1443.1902908894408</v>
      </c>
      <c r="X75" s="42">
        <f>IF(AND(X$3&gt;=2025,X$6&lt;&gt;0),VLOOKUP(X$3,'efecte socio eco fp'!$A$5:$X$30,20,FALSE)-VLOOKUP(X$3,'efecte socio eco 3'!$A$5:$X$30,20,FALSE),0)</f>
        <v>-1537.4515203203191</v>
      </c>
      <c r="Y75" s="42">
        <f>IF(AND(Y$3&gt;=2025,Y$6&lt;&gt;0),VLOOKUP(Y$3,'efecte socio eco fp'!$A$5:$X$30,20,FALSE)-VLOOKUP(Y$3,'efecte socio eco 3'!$A$5:$X$30,20,FALSE),0)</f>
        <v>-1633.7058323347301</v>
      </c>
      <c r="Z75" s="42">
        <f>IF(AND(Z$3&gt;=2025,Z$6&lt;&gt;0),VLOOKUP(Z$3,'efecte socio eco fp'!$A$5:$X$30,20,FALSE)-VLOOKUP(Z$3,'efecte socio eco 3'!$A$5:$X$30,20,FALSE),0)</f>
        <v>-1731.9867922340345</v>
      </c>
      <c r="AA75" s="42">
        <f>IF(AND(AA$3&gt;=2025,AA$6&lt;&gt;0),VLOOKUP(AA$3,'efecte socio eco fp'!$A$5:$X$30,20,FALSE)-VLOOKUP(AA$3,'efecte socio eco 3'!$A$5:$X$30,20,FALSE),0)</f>
        <v>-1832.3284760113456</v>
      </c>
      <c r="AB75" s="42">
        <f>IF(AND(AB$3&gt;=2025,AB$6&lt;&gt;0),VLOOKUP(AB$3,'efecte socio eco fp'!$A$5:$X$30,20,FALSE)-VLOOKUP(AB$3,'efecte socio eco 3'!$A$5:$X$30,20,FALSE),0)</f>
        <v>-1934.7654776857235</v>
      </c>
      <c r="AC75" s="42">
        <f>IF(AND(AC$3&gt;=2025,AC$6&lt;&gt;0),VLOOKUP(AC$3,'efecte socio eco fp'!$A$5:$X$30,20,FALSE)-VLOOKUP(AC$3,'efecte socio eco 3'!$A$5:$X$30,20,FALSE),0)</f>
        <v>-2057.4148510200321</v>
      </c>
      <c r="AD75" s="42">
        <f>IF(AND(AD$3&gt;=2025,AD$6&lt;&gt;0),VLOOKUP(AD$3,'efecte socio eco fp'!$A$5:$X$30,20,FALSE)-VLOOKUP(AD$3,'efecte socio eco 3'!$A$5:$X$30,20,FALSE),0)</f>
        <v>-2182.6032598369929</v>
      </c>
      <c r="AE75" s="42">
        <f>IF(AND(AE$3&gt;=2025,AE$6&lt;&gt;0),VLOOKUP(AE$3,'efecte socio eco fp'!$A$5:$X$30,20,FALSE)-VLOOKUP(AE$3,'efecte socio eco 3'!$A$5:$X$30,20,FALSE),0)</f>
        <v>-2310.3725965386548</v>
      </c>
      <c r="AF75" s="42">
        <f>IF(AND(AF$3&gt;=2025,AF$6&lt;&gt;0),VLOOKUP(AF$3,'efecte socio eco fp'!$A$5:$X$30,20,FALSE)-VLOOKUP(AF$3,'efecte socio eco 3'!$A$5:$X$30,20,FALSE),0)</f>
        <v>-2440.7653781455592</v>
      </c>
      <c r="AG75" s="42">
        <f>IF(AND(AG$3&gt;=2025,AG$6&lt;&gt;0),VLOOKUP(AG$3,'efecte socio eco fp'!$A$5:$X$30,20,FALSE)-VLOOKUP(AG$3,'efecte socio eco 3'!$A$5:$X$30,20,FALSE),0)</f>
        <v>0</v>
      </c>
      <c r="AH75" s="42">
        <f>IF(AND(AH$3&gt;=2025,AH$6&lt;&gt;0),VLOOKUP(AH$3,'efecte socio eco fp'!$A$5:$X$30,20,FALSE)-VLOOKUP(AH$3,'efecte socio eco 3'!$A$5:$X$30,20,FALSE),0)</f>
        <v>0</v>
      </c>
      <c r="AI75" s="42">
        <f>IF(AND(AI$3&gt;=2025,AI$6&lt;&gt;0),VLOOKUP(AI$3,'efecte socio eco fp'!$A$5:$X$30,20,FALSE)-VLOOKUP(AI$3,'efecte socio eco 3'!$A$5:$X$30,20,FALSE),0)</f>
        <v>0</v>
      </c>
      <c r="AJ75" s="42">
        <f>IF(AND(AJ$3&gt;=2025,AJ$6&lt;&gt;0),VLOOKUP(AJ$3,'efecte socio eco fp'!$A$5:$X$30,20,FALSE)-VLOOKUP(AJ$3,'efecte socio eco 3'!$A$5:$X$30,20,FALSE),0)</f>
        <v>0</v>
      </c>
      <c r="AK75" s="42">
        <f>IF(AND(AK$3&gt;=2025,AK$6&lt;&gt;0),VLOOKUP(AK$3,'efecte socio eco fp'!$A$5:$X$30,20,FALSE)-VLOOKUP(AK$3,'efecte socio eco 3'!$A$5:$X$30,20,FALSE),0)</f>
        <v>0</v>
      </c>
      <c r="AL75" s="42">
        <f>IF(AND(AL$3&gt;=2025,AL$6&lt;&gt;0),VLOOKUP(AL$3,'efecte socio eco fp'!$A$5:$X$30,20,FALSE)-VLOOKUP(AL$3,'efecte socio eco 3'!$A$5:$X$30,20,FALSE),0)</f>
        <v>0</v>
      </c>
      <c r="AM75" s="42">
        <f>IF(AND(AM$3&gt;=2025,AM$6&lt;&gt;0),VLOOKUP(AM$3,'efecte socio eco fp'!$A$5:$X$30,20,FALSE)-VLOOKUP(AM$3,'efecte socio eco 3'!$A$5:$X$30,20,FALSE),0)</f>
        <v>0</v>
      </c>
      <c r="AN75" s="42">
        <f>IF(AND(AN$3&gt;=2025,AN$6&lt;&gt;0),VLOOKUP(AN$3,'efecte socio eco fp'!$A$5:$X$30,20,FALSE)-VLOOKUP(AN$3,'efecte socio eco 3'!$A$5:$X$30,20,FALSE),0)</f>
        <v>0</v>
      </c>
      <c r="AO75" s="42">
        <f>IF(AND(AO$3&gt;=2025,AO$6&lt;&gt;0),VLOOKUP(AO$3,'efecte socio eco fp'!$A$5:$X$30,20,FALSE)-VLOOKUP(AO$3,'efecte socio eco 3'!$A$5:$X$30,20,FALSE),0)</f>
        <v>0</v>
      </c>
      <c r="AP75" s="42">
        <f>IF(AND(AP$3&gt;=2025,AP$6&lt;&gt;0),VLOOKUP(AP$3,'efecte socio eco fp'!$A$5:$X$30,20,FALSE)-VLOOKUP(AP$3,'efecte socio eco 3'!$A$5:$X$30,20,FALSE),0)</f>
        <v>0</v>
      </c>
      <c r="AQ75" s="42">
        <f>IF(AND(AQ$3&gt;=2025,AQ$6&lt;&gt;0),VLOOKUP(AQ$3,'efecte socio eco fp'!$A$5:$X$30,20,FALSE)-VLOOKUP(AQ$3,'efecte socio eco 3'!$A$5:$X$30,20,FALSE),0)</f>
        <v>0</v>
      </c>
      <c r="AR75" s="42">
        <f>IF(AND(AR$3&gt;=2025,AR$6&lt;&gt;0),VLOOKUP(AR$3,'efecte socio eco fp'!$A$5:$X$30,20,FALSE)-VLOOKUP(AR$3,'efecte socio eco 3'!$A$5:$X$30,20,FALSE),0)</f>
        <v>0</v>
      </c>
      <c r="AS75" s="42">
        <f>IF(AND(AS$3&gt;=2025,AS$6&lt;&gt;0),VLOOKUP(AS$3,'efecte socio eco fp'!$A$5:$X$30,20,FALSE)-VLOOKUP(AS$3,'efecte socio eco 3'!$A$5:$X$30,20,FALSE),0)</f>
        <v>0</v>
      </c>
      <c r="AT75" s="42">
        <f>IF(AND(AT$3&gt;=2025,AT$6&lt;&gt;0),VLOOKUP(AT$3,'efecte socio eco fp'!$A$5:$X$30,20,FALSE)-VLOOKUP(AT$3,'efecte socio eco 3'!$A$5:$X$30,20,FALSE),0)</f>
        <v>0</v>
      </c>
      <c r="AU75" s="42">
        <f>IF(AND(AU$3&gt;=2025,AU$6&lt;&gt;0),VLOOKUP(AU$3,'efecte socio eco fp'!$A$5:$X$30,20,FALSE)-VLOOKUP(AU$3,'efecte socio eco 3'!$A$5:$X$30,20,FALSE),0)</f>
        <v>0</v>
      </c>
      <c r="AV75" s="42">
        <f>IF(AND(AV$3&gt;=2025,AV$6&lt;&gt;0),VLOOKUP(AV$3,'efecte socio eco fp'!$A$5:$X$30,20,FALSE)-VLOOKUP(AV$3,'efecte socio eco 3'!$A$5:$X$30,20,FALSE),0)</f>
        <v>0</v>
      </c>
      <c r="AW75" s="42">
        <f>IF(AND(AW$3&gt;=2025,AW$6&lt;&gt;0),VLOOKUP(AW$3,'efecte socio eco fp'!$A$5:$X$30,20,FALSE)-VLOOKUP(AW$3,'efecte socio eco 3'!$A$5:$X$30,20,FALSE),0)</f>
        <v>0</v>
      </c>
      <c r="AX75" s="42">
        <f>IF(AND(AX$3&gt;=2025,AX$6&lt;&gt;0),VLOOKUP(AX$3,'efecte socio eco fp'!$A$5:$X$30,20,FALSE)-VLOOKUP(AX$3,'efecte socio eco 3'!$A$5:$X$30,20,FALSE),0)</f>
        <v>0</v>
      </c>
      <c r="AY75" s="42">
        <f>IF(AND(AY$3&gt;=2025,AY$6&lt;&gt;0),VLOOKUP(AY$3,'efecte socio eco fp'!$A$5:$X$30,20,FALSE)-VLOOKUP(AY$3,'efecte socio eco 3'!$A$5:$X$30,20,FALSE),0)</f>
        <v>0</v>
      </c>
      <c r="AZ75" s="42">
        <f>IF(AND(AZ$3&gt;=2025,AZ$6&lt;&gt;0),VLOOKUP(AZ$3,'efecte socio eco fp'!$A$5:$X$30,20,FALSE)-VLOOKUP(AZ$3,'efecte socio eco 3'!$A$5:$X$30,20,FALSE),0)</f>
        <v>0</v>
      </c>
      <c r="BA75" s="42">
        <f>IF(AND(BA$3&gt;=2025,BA$6&lt;&gt;0),VLOOKUP(BA$3,'efecte socio eco fp'!$A$5:$X$30,20,FALSE)-VLOOKUP(BA$3,'efecte socio eco 3'!$A$5:$X$30,20,FALSE),0)</f>
        <v>0</v>
      </c>
      <c r="BB75" s="42">
        <f>IF(AND(BB$3&gt;=2025,BB$6&lt;&gt;0),VLOOKUP(BB$3,'efecte socio eco fp'!$A$5:$X$30,20,FALSE)-VLOOKUP(BB$3,'efecte socio eco 3'!$A$5:$X$30,20,FALSE),0)</f>
        <v>0</v>
      </c>
      <c r="BC75" s="42">
        <f>IF(AND(BC$3&gt;=2025,BC$6&lt;&gt;0),VLOOKUP(BC$3,'efecte socio eco fp'!$A$5:$X$30,20,FALSE)-VLOOKUP(BC$3,'efecte socio eco 3'!$A$5:$X$30,20,FALSE),0)</f>
        <v>0</v>
      </c>
      <c r="BD75" s="42">
        <f>IF(AND(BD$3&gt;=2025,BD$6&lt;&gt;0),VLOOKUP(BD$3,'efecte socio eco fp'!$A$5:$X$30,20,FALSE)-VLOOKUP(BD$3,'efecte socio eco 3'!$A$5:$X$30,20,FALSE),0)</f>
        <v>0</v>
      </c>
      <c r="BE75" s="42">
        <f>IF(AND(BE$3&gt;=2025,BE$6&lt;&gt;0),VLOOKUP(BE$3,'efecte socio eco fp'!$A$5:$X$30,20,FALSE)-VLOOKUP(BE$3,'efecte socio eco 3'!$A$5:$X$30,20,FALSE),0)</f>
        <v>0</v>
      </c>
      <c r="BF75" s="42">
        <f>IF(AND(BF$3&gt;=2025,BF$6&lt;&gt;0),VLOOKUP(BF$3,'efecte socio eco fp'!$A$5:$X$30,20,FALSE)-VLOOKUP(BF$3,'efecte socio eco 3'!$A$5:$X$30,20,FALSE),0)</f>
        <v>0</v>
      </c>
      <c r="BG75" s="42">
        <f>IF(AND(BG$3&gt;=2025,BG$6&lt;&gt;0),VLOOKUP(BG$3,'efecte socio eco fp'!$A$5:$X$30,20,FALSE)-VLOOKUP(BG$3,'efecte socio eco 3'!$A$5:$X$30,20,FALSE),0)</f>
        <v>0</v>
      </c>
      <c r="BH75" s="42">
        <f>IF(AND(BH$3&gt;=2025,BH$6&lt;&gt;0),VLOOKUP(BH$3,'efecte socio eco fp'!$A$5:$X$30,20,FALSE)-VLOOKUP(BH$3,'efecte socio eco 3'!$A$5:$X$30,20,FALSE),0)</f>
        <v>0</v>
      </c>
      <c r="BI75" s="42">
        <f>IF(AND(BI$3&gt;=2025,BI$6&lt;&gt;0),VLOOKUP(BI$3,'efecte socio eco fp'!$A$5:$X$30,20,FALSE)-VLOOKUP(BI$3,'efecte socio eco 3'!$A$5:$X$30,20,FALSE),0)</f>
        <v>0</v>
      </c>
      <c r="BJ75" s="42">
        <f>IF(AND(BJ$3&gt;=2025,BJ$6&lt;&gt;0),VLOOKUP(BJ$3,'efecte socio eco fp'!$A$5:$X$30,20,FALSE)-VLOOKUP(BJ$3,'efecte socio eco 3'!$A$5:$X$30,20,FALSE),0)</f>
        <v>0</v>
      </c>
      <c r="BK75" s="42">
        <f>IF(AND(BK$3&gt;=2025,BK$6&lt;&gt;0),VLOOKUP(BK$3,'efecte socio eco fp'!$A$5:$X$30,20,FALSE)-VLOOKUP(BK$3,'efecte socio eco 3'!$A$5:$X$30,20,FALSE),0)</f>
        <v>0</v>
      </c>
      <c r="BL75" s="42">
        <f>IF(AND(BL$3&gt;=2025,BL$6&lt;&gt;0),VLOOKUP(BL$3,'efecte socio eco fp'!$A$5:$X$30,20,FALSE)-VLOOKUP(BL$3,'efecte socio eco 3'!$A$5:$X$30,20,FALSE),0)</f>
        <v>0</v>
      </c>
      <c r="BM75" s="42">
        <f>IF(AND(BM$3&gt;=2025,BM$6&lt;&gt;0),VLOOKUP(BM$3,'efecte socio eco fp'!$A$5:$X$30,20,FALSE)-VLOOKUP(BM$3,'efecte socio eco 3'!$A$5:$X$30,20,FALSE),0)</f>
        <v>0</v>
      </c>
      <c r="BN75" s="42">
        <f>IF(AND(BN$3&gt;=2025,BN$6&lt;&gt;0),VLOOKUP(BN$3,'efecte socio eco fp'!$A$5:$X$30,20,FALSE)-VLOOKUP(BN$3,'efecte socio eco 3'!$A$5:$X$30,20,FALSE),0)</f>
        <v>0</v>
      </c>
      <c r="BO75" s="42">
        <f>IF(AND(BO$3&gt;=2025,BO$6&lt;&gt;0),VLOOKUP(BO$3,'efecte socio eco fp'!$A$5:$X$30,20,FALSE)-VLOOKUP(BO$3,'efecte socio eco 3'!$A$5:$X$30,20,FALSE),0)</f>
        <v>0</v>
      </c>
      <c r="BP75" s="42">
        <f>IF(AND(BP$3&gt;=2025,BP$6&lt;&gt;0),VLOOKUP(BP$3,'efecte socio eco fp'!$A$5:$X$30,20,FALSE)-VLOOKUP(BP$3,'efecte socio eco 3'!$A$5:$X$30,20,FALSE),0)</f>
        <v>0</v>
      </c>
      <c r="BQ75" s="42">
        <f>IF(AND(BQ$3&gt;=2025,BQ$6&lt;&gt;0),VLOOKUP(BQ$3,'efecte socio eco fp'!$A$5:$X$30,20,FALSE)-VLOOKUP(BQ$3,'efecte socio eco 3'!$A$5:$X$30,20,FALSE),0)</f>
        <v>0</v>
      </c>
      <c r="BR75" s="42">
        <f>IF(AND(BR$3&gt;=2025,BR$6&lt;&gt;0),VLOOKUP(BR$3,'efecte socio eco fp'!$A$5:$X$30,20,FALSE)-VLOOKUP(BR$3,'efecte socio eco 3'!$A$5:$X$30,20,FALSE),0)</f>
        <v>0</v>
      </c>
      <c r="BS75" s="42">
        <f>IF(AND(BS$3&gt;=2025,BS$6&lt;&gt;0),VLOOKUP(BS$3,'efecte socio eco fp'!$A$5:$X$30,20,FALSE)-VLOOKUP(BS$3,'efecte socio eco 3'!$A$5:$X$30,20,FALSE),0)</f>
        <v>0</v>
      </c>
      <c r="BT75" s="42">
        <f>IF(AND(BT$3&gt;=2025,BT$6&lt;&gt;0),VLOOKUP(BT$3,'efecte socio eco fp'!$A$5:$X$30,20,FALSE)-VLOOKUP(BT$3,'efecte socio eco 3'!$A$5:$X$30,20,FALSE),0)</f>
        <v>0</v>
      </c>
      <c r="BU75" s="42">
        <f>IF(AND(BU$3&gt;=2025,BU$6&lt;&gt;0),VLOOKUP(BU$3,'efecte socio eco fp'!$A$5:$X$30,20,FALSE)-VLOOKUP(BU$3,'efecte socio eco 3'!$A$5:$X$30,20,FALSE),0)</f>
        <v>0</v>
      </c>
      <c r="BV75" s="42">
        <f>IF(AND(BV$3&gt;=2025,BV$6&lt;&gt;0),VLOOKUP(BV$3,'efecte socio eco fp'!$A$5:$X$30,20,FALSE)-VLOOKUP(BV$3,'efecte socio eco 3'!$A$5:$X$30,20,FALSE),0)</f>
        <v>0</v>
      </c>
      <c r="BW75" s="42">
        <f>IF(AND(BW$3&gt;=2025,BW$6&lt;&gt;0),VLOOKUP(BW$3,'efecte socio eco fp'!$A$5:$X$30,20,FALSE)-VLOOKUP(BW$3,'efecte socio eco 3'!$A$5:$X$30,20,FALSE),0)</f>
        <v>0</v>
      </c>
      <c r="BX75" s="42">
        <f>IF(AND(BX$3&gt;=2025,BX$6&lt;&gt;0),VLOOKUP(BX$3,'efecte socio eco fp'!$A$5:$X$30,20,FALSE)-VLOOKUP(BX$3,'efecte socio eco 3'!$A$5:$X$30,20,FALSE),0)</f>
        <v>0</v>
      </c>
      <c r="BY75" s="42">
        <f>IF(AND(BY$3&gt;=2025,BY$6&lt;&gt;0),VLOOKUP(BY$3,'efecte socio eco fp'!$A$5:$X$30,20,FALSE)-VLOOKUP(BY$3,'efecte socio eco 3'!$A$5:$X$30,20,FALSE),0)</f>
        <v>0</v>
      </c>
      <c r="BZ75" s="42">
        <f>IF(AND(BZ$3&gt;=2025,BZ$6&lt;&gt;0),VLOOKUP(BZ$3,'efecte socio eco fp'!$A$5:$X$30,20,FALSE)-VLOOKUP(BZ$3,'efecte socio eco 3'!$A$5:$X$30,20,FALSE),0)</f>
        <v>0</v>
      </c>
      <c r="CA75" s="42">
        <f>IF(AND(CA$3&gt;=2025,CA$6&lt;&gt;0),VLOOKUP(CA$3,'efecte socio eco fp'!$A$5:$X$30,20,FALSE)-VLOOKUP(CA$3,'efecte socio eco 3'!$A$5:$X$30,20,FALSE),0)</f>
        <v>0</v>
      </c>
      <c r="CB75" s="42">
        <f>IF(AND(CB$3&gt;=2025,CB$6&lt;&gt;0),VLOOKUP(CB$3,'efecte socio eco fp'!$A$5:$X$30,20,FALSE)-VLOOKUP(CB$3,'efecte socio eco 3'!$A$5:$X$30,20,FALSE),0)</f>
        <v>0</v>
      </c>
      <c r="CC75" s="42">
        <f>IF(AND(CC$3&gt;=2025,CC$6&lt;&gt;0),VLOOKUP(CC$3,'efecte socio eco fp'!$A$5:$X$30,20,FALSE)-VLOOKUP(CC$3,'efecte socio eco 3'!$A$5:$X$30,20,FALSE),0)</f>
        <v>0</v>
      </c>
      <c r="CD75" s="42">
        <f>IF(AND(CD$3&gt;=2025,CD$6&lt;&gt;0),VLOOKUP(CD$3,'efecte socio eco fp'!$A$5:$X$30,20,FALSE)-VLOOKUP(CD$3,'efecte socio eco 3'!$A$5:$X$30,20,FALSE),0)</f>
        <v>0</v>
      </c>
      <c r="CE75" s="42">
        <f>IF(AND(CE$3&gt;=2025,CE$6&lt;&gt;0),VLOOKUP(CE$3,'efecte socio eco fp'!$A$5:$X$30,20,FALSE)-VLOOKUP(CE$3,'efecte socio eco 3'!$A$5:$X$30,20,FALSE),0)</f>
        <v>0</v>
      </c>
    </row>
    <row r="76" spans="1:83">
      <c r="A76" t="s">
        <v>107</v>
      </c>
      <c r="B76" t="s">
        <v>33</v>
      </c>
      <c r="C76" s="42">
        <f>IF(AND(C$3&gt;=2025,C$6&lt;&gt;0),VLOOKUP(C$3,'efecte socio eco fp'!$A$5:$X$30,21,FALSE)-VLOOKUP(C$3,'efecte socio eco 3'!$A$5:$X$30,21,FALSE),0)</f>
        <v>0</v>
      </c>
      <c r="D76" s="42">
        <f>IF(AND(D$3&gt;=2025,D$6&lt;&gt;0),VLOOKUP(D$3,'efecte socio eco fp'!$A$5:$X$30,21,FALSE)-VLOOKUP(D$3,'efecte socio eco 3'!$A$5:$X$30,21,FALSE),0)</f>
        <v>0</v>
      </c>
      <c r="E76" s="42">
        <f>IF(AND(E$3&gt;=2025,E$6&lt;&gt;0),VLOOKUP(E$3,'efecte socio eco fp'!$A$5:$X$30,21,FALSE)-VLOOKUP(E$3,'efecte socio eco 3'!$A$5:$X$30,21,FALSE),0)</f>
        <v>0</v>
      </c>
      <c r="F76" s="42">
        <f>IF(AND(F$3&gt;=2025,F$6&lt;&gt;0),VLOOKUP(F$3,'efecte socio eco fp'!$A$5:$X$30,21,FALSE)-VLOOKUP(F$3,'efecte socio eco 3'!$A$5:$X$30,21,FALSE),0)</f>
        <v>0</v>
      </c>
      <c r="G76" s="42">
        <f>IF(AND(G$3&gt;=2025,G$6&lt;&gt;0),VLOOKUP(G$3,'efecte socio eco fp'!$A$5:$X$30,21,FALSE)-VLOOKUP(G$3,'efecte socio eco 3'!$A$5:$X$30,21,FALSE),0)</f>
        <v>0</v>
      </c>
      <c r="H76" s="42">
        <f>IF(AND(H$3&gt;=2025,H$6&lt;&gt;0),VLOOKUP(H$3,'efecte socio eco fp'!$A$5:$X$30,21,FALSE)-VLOOKUP(H$3,'efecte socio eco 3'!$A$5:$X$30,21,FALSE),0)</f>
        <v>0</v>
      </c>
      <c r="I76" s="42">
        <f>IF(AND(I$3&gt;=2025,I$6&lt;&gt;0),VLOOKUP(I$3,'efecte socio eco fp'!$A$5:$X$30,21,FALSE)-VLOOKUP(I$3,'efecte socio eco 3'!$A$5:$X$30,21,FALSE),0)</f>
        <v>0</v>
      </c>
      <c r="J76" s="42">
        <f>IF(AND(J$3&gt;=2025,J$6&lt;&gt;0),VLOOKUP(J$3,'efecte socio eco fp'!$A$5:$X$30,21,FALSE)-VLOOKUP(J$3,'efecte socio eco 3'!$A$5:$X$30,21,FALSE),0)</f>
        <v>-279.58754084081011</v>
      </c>
      <c r="K76" s="42">
        <f>IF(AND(K$3&gt;=2025,K$6&lt;&gt;0),VLOOKUP(K$3,'efecte socio eco fp'!$A$5:$X$30,21,FALSE)-VLOOKUP(K$3,'efecte socio eco 3'!$A$5:$X$30,21,FALSE),0)</f>
        <v>-306.19447666355336</v>
      </c>
      <c r="L76" s="42">
        <f>IF(AND(L$3&gt;=2025,L$6&lt;&gt;0),VLOOKUP(L$3,'efecte socio eco fp'!$A$5:$X$30,21,FALSE)-VLOOKUP(L$3,'efecte socio eco 3'!$A$5:$X$30,21,FALSE),0)</f>
        <v>-333.32597080034611</v>
      </c>
      <c r="M76" s="42">
        <f>IF(AND(M$3&gt;=2025,M$6&lt;&gt;0),VLOOKUP(M$3,'efecte socio eco fp'!$A$5:$X$30,21,FALSE)-VLOOKUP(M$3,'efecte socio eco 3'!$A$5:$X$30,21,FALSE),0)</f>
        <v>-360.99008069341289</v>
      </c>
      <c r="N76" s="42">
        <f>IF(AND(N$3&gt;=2025,N$6&lt;&gt;0),VLOOKUP(N$3,'efecte socio eco fp'!$A$5:$X$30,21,FALSE)-VLOOKUP(N$3,'efecte socio eco 3'!$A$5:$X$30,21,FALSE),0)</f>
        <v>-397.64069082760034</v>
      </c>
      <c r="O76" s="42">
        <f>IF(AND(O$3&gt;=2025,O$6&lt;&gt;0),VLOOKUP(O$3,'efecte socio eco fp'!$A$5:$X$30,21,FALSE)-VLOOKUP(O$3,'efecte socio eco 3'!$A$5:$X$30,21,FALSE),0)</f>
        <v>-434.91474978072074</v>
      </c>
      <c r="P76" s="42">
        <f>IF(AND(P$3&gt;=2025,P$6&lt;&gt;0),VLOOKUP(P$3,'efecte socio eco fp'!$A$5:$X$30,21,FALSE)-VLOOKUP(P$3,'efecte socio eco 3'!$A$5:$X$30,21,FALSE),0)</f>
        <v>-472.82047548589617</v>
      </c>
      <c r="Q76" s="42">
        <f>IF(AND(Q$3&gt;=2025,Q$6&lt;&gt;0),VLOOKUP(Q$3,'efecte socio eco fp'!$A$5:$X$30,21,FALSE)-VLOOKUP(Q$3,'efecte socio eco 3'!$A$5:$X$30,21,FALSE),0)</f>
        <v>-511.36618321887363</v>
      </c>
      <c r="R76" s="42">
        <f>IF(AND(R$3&gt;=2025,R$6&lt;&gt;0),VLOOKUP(R$3,'efecte socio eco fp'!$A$5:$X$30,21,FALSE)-VLOOKUP(R$3,'efecte socio eco 3'!$A$5:$X$30,21,FALSE),0)</f>
        <v>-550.56028668586077</v>
      </c>
      <c r="S76" s="42">
        <f>IF(AND(S$3&gt;=2025,S$6&lt;&gt;0),VLOOKUP(S$3,'efecte socio eco fp'!$A$5:$X$30,21,FALSE)-VLOOKUP(S$3,'efecte socio eco 3'!$A$5:$X$30,21,FALSE),0)</f>
        <v>-606.76129215207402</v>
      </c>
      <c r="T76" s="42">
        <f>IF(AND(T$3&gt;=2025,T$6&lt;&gt;0),VLOOKUP(T$3,'efecte socio eco fp'!$A$5:$X$30,21,FALSE)-VLOOKUP(T$3,'efecte socio eco 3'!$A$5:$X$30,21,FALSE),0)</f>
        <v>-664.25994536131839</v>
      </c>
      <c r="U76" s="42">
        <f>IF(AND(U$3&gt;=2025,U$6&lt;&gt;0),VLOOKUP(U$3,'efecte socio eco fp'!$A$5:$X$30,21,FALSE)-VLOOKUP(U$3,'efecte socio eco 3'!$A$5:$X$30,21,FALSE),0)</f>
        <v>-723.07972492970293</v>
      </c>
      <c r="V76" s="42">
        <f>IF(AND(V$3&gt;=2025,V$6&lt;&gt;0),VLOOKUP(V$3,'efecte socio eco fp'!$A$5:$X$30,21,FALSE)-VLOOKUP(V$3,'efecte socio eco 3'!$A$5:$X$30,21,FALSE),0)</f>
        <v>-783.24449241677576</v>
      </c>
      <c r="W76" s="42">
        <f>IF(AND(W$3&gt;=2025,W$6&lt;&gt;0),VLOOKUP(W$3,'efecte socio eco fp'!$A$5:$X$30,21,FALSE)-VLOOKUP(W$3,'efecte socio eco 3'!$A$5:$X$30,21,FALSE),0)</f>
        <v>-844.77849822653297</v>
      </c>
      <c r="X76" s="42">
        <f>IF(AND(X$3&gt;=2025,X$6&lt;&gt;0),VLOOKUP(X$3,'efecte socio eco fp'!$A$5:$X$30,21,FALSE)-VLOOKUP(X$3,'efecte socio eco 3'!$A$5:$X$30,21,FALSE),0)</f>
        <v>-916.19915961049264</v>
      </c>
      <c r="Y76" s="42">
        <f>IF(AND(Y$3&gt;=2025,Y$6&lt;&gt;0),VLOOKUP(Y$3,'efecte socio eco fp'!$A$5:$X$30,21,FALSE)-VLOOKUP(Y$3,'efecte socio eco 3'!$A$5:$X$30,21,FALSE),0)</f>
        <v>-988.81809682928724</v>
      </c>
      <c r="Z76" s="42">
        <f>IF(AND(Z$3&gt;=2025,Z$6&lt;&gt;0),VLOOKUP(Z$3,'efecte socio eco fp'!$A$5:$X$30,21,FALSE)-VLOOKUP(Z$3,'efecte socio eco 3'!$A$5:$X$30,21,FALSE),0)</f>
        <v>-1062.6510790523826</v>
      </c>
      <c r="AA76" s="42">
        <f>IF(AND(AA$3&gt;=2025,AA$6&lt;&gt;0),VLOOKUP(AA$3,'efecte socio eco fp'!$A$5:$X$30,21,FALSE)-VLOOKUP(AA$3,'efecte socio eco 3'!$A$5:$X$30,21,FALSE),0)</f>
        <v>-1137.7140634026618</v>
      </c>
      <c r="AB76" s="42">
        <f>IF(AND(AB$3&gt;=2025,AB$6&lt;&gt;0),VLOOKUP(AB$3,'efecte socio eco fp'!$A$5:$X$30,21,FALSE)-VLOOKUP(AB$3,'efecte socio eco 3'!$A$5:$X$30,21,FALSE),0)</f>
        <v>-1214.0231970840432</v>
      </c>
      <c r="AC76" s="42">
        <f>IF(AND(AC$3&gt;=2025,AC$6&lt;&gt;0),VLOOKUP(AC$3,'efecte socio eco fp'!$A$5:$X$30,21,FALSE)-VLOOKUP(AC$3,'efecte socio eco 3'!$A$5:$X$30,21,FALSE),0)</f>
        <v>-1305.0116029896308</v>
      </c>
      <c r="AD76" s="42">
        <f>IF(AND(AD$3&gt;=2025,AD$6&lt;&gt;0),VLOOKUP(AD$3,'efecte socio eco fp'!$A$5:$X$30,21,FALSE)-VLOOKUP(AD$3,'efecte socio eco 3'!$A$5:$X$30,21,FALSE),0)</f>
        <v>-1397.4210839377811</v>
      </c>
      <c r="AE76" s="42">
        <f>IF(AND(AE$3&gt;=2025,AE$6&lt;&gt;0),VLOOKUP(AE$3,'efecte socio eco fp'!$A$5:$X$30,21,FALSE)-VLOOKUP(AE$3,'efecte socio eco 3'!$A$5:$X$30,21,FALSE),0)</f>
        <v>-1491.26919503721</v>
      </c>
      <c r="AF76" s="42">
        <f>IF(AND(AF$3&gt;=2025,AF$6&lt;&gt;0),VLOOKUP(AF$3,'efecte socio eco fp'!$A$5:$X$30,21,FALSE)-VLOOKUP(AF$3,'efecte socio eco 3'!$A$5:$X$30,21,FALSE),0)</f>
        <v>-1586.57368912741</v>
      </c>
      <c r="AG76" s="42">
        <f>IF(AND(AG$3&gt;=2025,AG$6&lt;&gt;0),VLOOKUP(AG$3,'efecte socio eco fp'!$A$5:$X$30,21,FALSE)-VLOOKUP(AG$3,'efecte socio eco 3'!$A$5:$X$30,21,FALSE),0)</f>
        <v>0</v>
      </c>
      <c r="AH76" s="42">
        <f>IF(AND(AH$3&gt;=2025,AH$6&lt;&gt;0),VLOOKUP(AH$3,'efecte socio eco fp'!$A$5:$X$30,21,FALSE)-VLOOKUP(AH$3,'efecte socio eco 3'!$A$5:$X$30,21,FALSE),0)</f>
        <v>0</v>
      </c>
      <c r="AI76" s="42">
        <f>IF(AND(AI$3&gt;=2025,AI$6&lt;&gt;0),VLOOKUP(AI$3,'efecte socio eco fp'!$A$5:$X$30,21,FALSE)-VLOOKUP(AI$3,'efecte socio eco 3'!$A$5:$X$30,21,FALSE),0)</f>
        <v>0</v>
      </c>
      <c r="AJ76" s="42">
        <f>IF(AND(AJ$3&gt;=2025,AJ$6&lt;&gt;0),VLOOKUP(AJ$3,'efecte socio eco fp'!$A$5:$X$30,21,FALSE)-VLOOKUP(AJ$3,'efecte socio eco 3'!$A$5:$X$30,21,FALSE),0)</f>
        <v>0</v>
      </c>
      <c r="AK76" s="42">
        <f>IF(AND(AK$3&gt;=2025,AK$6&lt;&gt;0),VLOOKUP(AK$3,'efecte socio eco fp'!$A$5:$X$30,21,FALSE)-VLOOKUP(AK$3,'efecte socio eco 3'!$A$5:$X$30,21,FALSE),0)</f>
        <v>0</v>
      </c>
      <c r="AL76" s="42">
        <f>IF(AND(AL$3&gt;=2025,AL$6&lt;&gt;0),VLOOKUP(AL$3,'efecte socio eco fp'!$A$5:$X$30,21,FALSE)-VLOOKUP(AL$3,'efecte socio eco 3'!$A$5:$X$30,21,FALSE),0)</f>
        <v>0</v>
      </c>
      <c r="AM76" s="42">
        <f>IF(AND(AM$3&gt;=2025,AM$6&lt;&gt;0),VLOOKUP(AM$3,'efecte socio eco fp'!$A$5:$X$30,21,FALSE)-VLOOKUP(AM$3,'efecte socio eco 3'!$A$5:$X$30,21,FALSE),0)</f>
        <v>0</v>
      </c>
      <c r="AN76" s="42">
        <f>IF(AND(AN$3&gt;=2025,AN$6&lt;&gt;0),VLOOKUP(AN$3,'efecte socio eco fp'!$A$5:$X$30,21,FALSE)-VLOOKUP(AN$3,'efecte socio eco 3'!$A$5:$X$30,21,FALSE),0)</f>
        <v>0</v>
      </c>
      <c r="AO76" s="42">
        <f>IF(AND(AO$3&gt;=2025,AO$6&lt;&gt;0),VLOOKUP(AO$3,'efecte socio eco fp'!$A$5:$X$30,21,FALSE)-VLOOKUP(AO$3,'efecte socio eco 3'!$A$5:$X$30,21,FALSE),0)</f>
        <v>0</v>
      </c>
      <c r="AP76" s="42">
        <f>IF(AND(AP$3&gt;=2025,AP$6&lt;&gt;0),VLOOKUP(AP$3,'efecte socio eco fp'!$A$5:$X$30,21,FALSE)-VLOOKUP(AP$3,'efecte socio eco 3'!$A$5:$X$30,21,FALSE),0)</f>
        <v>0</v>
      </c>
      <c r="AQ76" s="42">
        <f>IF(AND(AQ$3&gt;=2025,AQ$6&lt;&gt;0),VLOOKUP(AQ$3,'efecte socio eco fp'!$A$5:$X$30,21,FALSE)-VLOOKUP(AQ$3,'efecte socio eco 3'!$A$5:$X$30,21,FALSE),0)</f>
        <v>0</v>
      </c>
      <c r="AR76" s="42">
        <f>IF(AND(AR$3&gt;=2025,AR$6&lt;&gt;0),VLOOKUP(AR$3,'efecte socio eco fp'!$A$5:$X$30,21,FALSE)-VLOOKUP(AR$3,'efecte socio eco 3'!$A$5:$X$30,21,FALSE),0)</f>
        <v>0</v>
      </c>
      <c r="AS76" s="42">
        <f>IF(AND(AS$3&gt;=2025,AS$6&lt;&gt;0),VLOOKUP(AS$3,'efecte socio eco fp'!$A$5:$X$30,21,FALSE)-VLOOKUP(AS$3,'efecte socio eco 3'!$A$5:$X$30,21,FALSE),0)</f>
        <v>0</v>
      </c>
      <c r="AT76" s="42">
        <f>IF(AND(AT$3&gt;=2025,AT$6&lt;&gt;0),VLOOKUP(AT$3,'efecte socio eco fp'!$A$5:$X$30,21,FALSE)-VLOOKUP(AT$3,'efecte socio eco 3'!$A$5:$X$30,21,FALSE),0)</f>
        <v>0</v>
      </c>
      <c r="AU76" s="42">
        <f>IF(AND(AU$3&gt;=2025,AU$6&lt;&gt;0),VLOOKUP(AU$3,'efecte socio eco fp'!$A$5:$X$30,21,FALSE)-VLOOKUP(AU$3,'efecte socio eco 3'!$A$5:$X$30,21,FALSE),0)</f>
        <v>0</v>
      </c>
      <c r="AV76" s="42">
        <f>IF(AND(AV$3&gt;=2025,AV$6&lt;&gt;0),VLOOKUP(AV$3,'efecte socio eco fp'!$A$5:$X$30,21,FALSE)-VLOOKUP(AV$3,'efecte socio eco 3'!$A$5:$X$30,21,FALSE),0)</f>
        <v>0</v>
      </c>
      <c r="AW76" s="42">
        <f>IF(AND(AW$3&gt;=2025,AW$6&lt;&gt;0),VLOOKUP(AW$3,'efecte socio eco fp'!$A$5:$X$30,21,FALSE)-VLOOKUP(AW$3,'efecte socio eco 3'!$A$5:$X$30,21,FALSE),0)</f>
        <v>0</v>
      </c>
      <c r="AX76" s="42">
        <f>IF(AND(AX$3&gt;=2025,AX$6&lt;&gt;0),VLOOKUP(AX$3,'efecte socio eco fp'!$A$5:$X$30,21,FALSE)-VLOOKUP(AX$3,'efecte socio eco 3'!$A$5:$X$30,21,FALSE),0)</f>
        <v>0</v>
      </c>
      <c r="AY76" s="42">
        <f>IF(AND(AY$3&gt;=2025,AY$6&lt;&gt;0),VLOOKUP(AY$3,'efecte socio eco fp'!$A$5:$X$30,21,FALSE)-VLOOKUP(AY$3,'efecte socio eco 3'!$A$5:$X$30,21,FALSE),0)</f>
        <v>0</v>
      </c>
      <c r="AZ76" s="42">
        <f>IF(AND(AZ$3&gt;=2025,AZ$6&lt;&gt;0),VLOOKUP(AZ$3,'efecte socio eco fp'!$A$5:$X$30,21,FALSE)-VLOOKUP(AZ$3,'efecte socio eco 3'!$A$5:$X$30,21,FALSE),0)</f>
        <v>0</v>
      </c>
      <c r="BA76" s="42">
        <f>IF(AND(BA$3&gt;=2025,BA$6&lt;&gt;0),VLOOKUP(BA$3,'efecte socio eco fp'!$A$5:$X$30,21,FALSE)-VLOOKUP(BA$3,'efecte socio eco 3'!$A$5:$X$30,21,FALSE),0)</f>
        <v>0</v>
      </c>
      <c r="BB76" s="42">
        <f>IF(AND(BB$3&gt;=2025,BB$6&lt;&gt;0),VLOOKUP(BB$3,'efecte socio eco fp'!$A$5:$X$30,21,FALSE)-VLOOKUP(BB$3,'efecte socio eco 3'!$A$5:$X$30,21,FALSE),0)</f>
        <v>0</v>
      </c>
      <c r="BC76" s="42">
        <f>IF(AND(BC$3&gt;=2025,BC$6&lt;&gt;0),VLOOKUP(BC$3,'efecte socio eco fp'!$A$5:$X$30,21,FALSE)-VLOOKUP(BC$3,'efecte socio eco 3'!$A$5:$X$30,21,FALSE),0)</f>
        <v>0</v>
      </c>
      <c r="BD76" s="42">
        <f>IF(AND(BD$3&gt;=2025,BD$6&lt;&gt;0),VLOOKUP(BD$3,'efecte socio eco fp'!$A$5:$X$30,21,FALSE)-VLOOKUP(BD$3,'efecte socio eco 3'!$A$5:$X$30,21,FALSE),0)</f>
        <v>0</v>
      </c>
      <c r="BE76" s="42">
        <f>IF(AND(BE$3&gt;=2025,BE$6&lt;&gt;0),VLOOKUP(BE$3,'efecte socio eco fp'!$A$5:$X$30,21,FALSE)-VLOOKUP(BE$3,'efecte socio eco 3'!$A$5:$X$30,21,FALSE),0)</f>
        <v>0</v>
      </c>
      <c r="BF76" s="42">
        <f>IF(AND(BF$3&gt;=2025,BF$6&lt;&gt;0),VLOOKUP(BF$3,'efecte socio eco fp'!$A$5:$X$30,21,FALSE)-VLOOKUP(BF$3,'efecte socio eco 3'!$A$5:$X$30,21,FALSE),0)</f>
        <v>0</v>
      </c>
      <c r="BG76" s="42">
        <f>IF(AND(BG$3&gt;=2025,BG$6&lt;&gt;0),VLOOKUP(BG$3,'efecte socio eco fp'!$A$5:$X$30,21,FALSE)-VLOOKUP(BG$3,'efecte socio eco 3'!$A$5:$X$30,21,FALSE),0)</f>
        <v>0</v>
      </c>
      <c r="BH76" s="42">
        <f>IF(AND(BH$3&gt;=2025,BH$6&lt;&gt;0),VLOOKUP(BH$3,'efecte socio eco fp'!$A$5:$X$30,21,FALSE)-VLOOKUP(BH$3,'efecte socio eco 3'!$A$5:$X$30,21,FALSE),0)</f>
        <v>0</v>
      </c>
      <c r="BI76" s="42">
        <f>IF(AND(BI$3&gt;=2025,BI$6&lt;&gt;0),VLOOKUP(BI$3,'efecte socio eco fp'!$A$5:$X$30,21,FALSE)-VLOOKUP(BI$3,'efecte socio eco 3'!$A$5:$X$30,21,FALSE),0)</f>
        <v>0</v>
      </c>
      <c r="BJ76" s="42">
        <f>IF(AND(BJ$3&gt;=2025,BJ$6&lt;&gt;0),VLOOKUP(BJ$3,'efecte socio eco fp'!$A$5:$X$30,21,FALSE)-VLOOKUP(BJ$3,'efecte socio eco 3'!$A$5:$X$30,21,FALSE),0)</f>
        <v>0</v>
      </c>
      <c r="BK76" s="42">
        <f>IF(AND(BK$3&gt;=2025,BK$6&lt;&gt;0),VLOOKUP(BK$3,'efecte socio eco fp'!$A$5:$X$30,21,FALSE)-VLOOKUP(BK$3,'efecte socio eco 3'!$A$5:$X$30,21,FALSE),0)</f>
        <v>0</v>
      </c>
      <c r="BL76" s="42">
        <f>IF(AND(BL$3&gt;=2025,BL$6&lt;&gt;0),VLOOKUP(BL$3,'efecte socio eco fp'!$A$5:$X$30,21,FALSE)-VLOOKUP(BL$3,'efecte socio eco 3'!$A$5:$X$30,21,FALSE),0)</f>
        <v>0</v>
      </c>
      <c r="BM76" s="42">
        <f>IF(AND(BM$3&gt;=2025,BM$6&lt;&gt;0),VLOOKUP(BM$3,'efecte socio eco fp'!$A$5:$X$30,21,FALSE)-VLOOKUP(BM$3,'efecte socio eco 3'!$A$5:$X$30,21,FALSE),0)</f>
        <v>0</v>
      </c>
      <c r="BN76" s="42">
        <f>IF(AND(BN$3&gt;=2025,BN$6&lt;&gt;0),VLOOKUP(BN$3,'efecte socio eco fp'!$A$5:$X$30,21,FALSE)-VLOOKUP(BN$3,'efecte socio eco 3'!$A$5:$X$30,21,FALSE),0)</f>
        <v>0</v>
      </c>
      <c r="BO76" s="42">
        <f>IF(AND(BO$3&gt;=2025,BO$6&lt;&gt;0),VLOOKUP(BO$3,'efecte socio eco fp'!$A$5:$X$30,21,FALSE)-VLOOKUP(BO$3,'efecte socio eco 3'!$A$5:$X$30,21,FALSE),0)</f>
        <v>0</v>
      </c>
      <c r="BP76" s="42">
        <f>IF(AND(BP$3&gt;=2025,BP$6&lt;&gt;0),VLOOKUP(BP$3,'efecte socio eco fp'!$A$5:$X$30,21,FALSE)-VLOOKUP(BP$3,'efecte socio eco 3'!$A$5:$X$30,21,FALSE),0)</f>
        <v>0</v>
      </c>
      <c r="BQ76" s="42">
        <f>IF(AND(BQ$3&gt;=2025,BQ$6&lt;&gt;0),VLOOKUP(BQ$3,'efecte socio eco fp'!$A$5:$X$30,21,FALSE)-VLOOKUP(BQ$3,'efecte socio eco 3'!$A$5:$X$30,21,FALSE),0)</f>
        <v>0</v>
      </c>
      <c r="BR76" s="42">
        <f>IF(AND(BR$3&gt;=2025,BR$6&lt;&gt;0),VLOOKUP(BR$3,'efecte socio eco fp'!$A$5:$X$30,21,FALSE)-VLOOKUP(BR$3,'efecte socio eco 3'!$A$5:$X$30,21,FALSE),0)</f>
        <v>0</v>
      </c>
      <c r="BS76" s="42">
        <f>IF(AND(BS$3&gt;=2025,BS$6&lt;&gt;0),VLOOKUP(BS$3,'efecte socio eco fp'!$A$5:$X$30,21,FALSE)-VLOOKUP(BS$3,'efecte socio eco 3'!$A$5:$X$30,21,FALSE),0)</f>
        <v>0</v>
      </c>
      <c r="BT76" s="42">
        <f>IF(AND(BT$3&gt;=2025,BT$6&lt;&gt;0),VLOOKUP(BT$3,'efecte socio eco fp'!$A$5:$X$30,21,FALSE)-VLOOKUP(BT$3,'efecte socio eco 3'!$A$5:$X$30,21,FALSE),0)</f>
        <v>0</v>
      </c>
      <c r="BU76" s="42">
        <f>IF(AND(BU$3&gt;=2025,BU$6&lt;&gt;0),VLOOKUP(BU$3,'efecte socio eco fp'!$A$5:$X$30,21,FALSE)-VLOOKUP(BU$3,'efecte socio eco 3'!$A$5:$X$30,21,FALSE),0)</f>
        <v>0</v>
      </c>
      <c r="BV76" s="42">
        <f>IF(AND(BV$3&gt;=2025,BV$6&lt;&gt;0),VLOOKUP(BV$3,'efecte socio eco fp'!$A$5:$X$30,21,FALSE)-VLOOKUP(BV$3,'efecte socio eco 3'!$A$5:$X$30,21,FALSE),0)</f>
        <v>0</v>
      </c>
      <c r="BW76" s="42">
        <f>IF(AND(BW$3&gt;=2025,BW$6&lt;&gt;0),VLOOKUP(BW$3,'efecte socio eco fp'!$A$5:$X$30,21,FALSE)-VLOOKUP(BW$3,'efecte socio eco 3'!$A$5:$X$30,21,FALSE),0)</f>
        <v>0</v>
      </c>
      <c r="BX76" s="42">
        <f>IF(AND(BX$3&gt;=2025,BX$6&lt;&gt;0),VLOOKUP(BX$3,'efecte socio eco fp'!$A$5:$X$30,21,FALSE)-VLOOKUP(BX$3,'efecte socio eco 3'!$A$5:$X$30,21,FALSE),0)</f>
        <v>0</v>
      </c>
      <c r="BY76" s="42">
        <f>IF(AND(BY$3&gt;=2025,BY$6&lt;&gt;0),VLOOKUP(BY$3,'efecte socio eco fp'!$A$5:$X$30,21,FALSE)-VLOOKUP(BY$3,'efecte socio eco 3'!$A$5:$X$30,21,FALSE),0)</f>
        <v>0</v>
      </c>
      <c r="BZ76" s="42">
        <f>IF(AND(BZ$3&gt;=2025,BZ$6&lt;&gt;0),VLOOKUP(BZ$3,'efecte socio eco fp'!$A$5:$X$30,21,FALSE)-VLOOKUP(BZ$3,'efecte socio eco 3'!$A$5:$X$30,21,FALSE),0)</f>
        <v>0</v>
      </c>
      <c r="CA76" s="42">
        <f>IF(AND(CA$3&gt;=2025,CA$6&lt;&gt;0),VLOOKUP(CA$3,'efecte socio eco fp'!$A$5:$X$30,21,FALSE)-VLOOKUP(CA$3,'efecte socio eco 3'!$A$5:$X$30,21,FALSE),0)</f>
        <v>0</v>
      </c>
      <c r="CB76" s="42">
        <f>IF(AND(CB$3&gt;=2025,CB$6&lt;&gt;0),VLOOKUP(CB$3,'efecte socio eco fp'!$A$5:$X$30,21,FALSE)-VLOOKUP(CB$3,'efecte socio eco 3'!$A$5:$X$30,21,FALSE),0)</f>
        <v>0</v>
      </c>
      <c r="CC76" s="42">
        <f>IF(AND(CC$3&gt;=2025,CC$6&lt;&gt;0),VLOOKUP(CC$3,'efecte socio eco fp'!$A$5:$X$30,21,FALSE)-VLOOKUP(CC$3,'efecte socio eco 3'!$A$5:$X$30,21,FALSE),0)</f>
        <v>0</v>
      </c>
      <c r="CD76" s="42">
        <f>IF(AND(CD$3&gt;=2025,CD$6&lt;&gt;0),VLOOKUP(CD$3,'efecte socio eco fp'!$A$5:$X$30,21,FALSE)-VLOOKUP(CD$3,'efecte socio eco 3'!$A$5:$X$30,21,FALSE),0)</f>
        <v>0</v>
      </c>
      <c r="CE76" s="42">
        <f>IF(AND(CE$3&gt;=2025,CE$6&lt;&gt;0),VLOOKUP(CE$3,'efecte socio eco fp'!$A$5:$X$30,21,FALSE)-VLOOKUP(CE$3,'efecte socio eco 3'!$A$5:$X$30,21,FALSE),0)</f>
        <v>0</v>
      </c>
    </row>
    <row r="77" spans="1:83">
      <c r="A77" t="s">
        <v>108</v>
      </c>
      <c r="B77" t="s">
        <v>33</v>
      </c>
      <c r="C77" s="42">
        <f>IF(AND(C$3&gt;=2025,C$6&lt;&gt;0),VLOOKUP(C$3,'efecte socio eco fp'!$A$5:$X$30,22,FALSE)-VLOOKUP(C$3,'efecte socio eco 3'!$A$5:$X$30,22,FALSE),0)</f>
        <v>0</v>
      </c>
      <c r="D77" s="42">
        <f>IF(AND(D$3&gt;=2025,D$6&lt;&gt;0),VLOOKUP(D$3,'efecte socio eco fp'!$A$5:$X$30,22,FALSE)-VLOOKUP(D$3,'efecte socio eco 3'!$A$5:$X$30,22,FALSE),0)</f>
        <v>0</v>
      </c>
      <c r="E77" s="42">
        <f>IF(AND(E$3&gt;=2025,E$6&lt;&gt;0),VLOOKUP(E$3,'efecte socio eco fp'!$A$5:$X$30,22,FALSE)-VLOOKUP(E$3,'efecte socio eco 3'!$A$5:$X$30,22,FALSE),0)</f>
        <v>0</v>
      </c>
      <c r="F77" s="42">
        <f>IF(AND(F$3&gt;=2025,F$6&lt;&gt;0),VLOOKUP(F$3,'efecte socio eco fp'!$A$5:$X$30,22,FALSE)-VLOOKUP(F$3,'efecte socio eco 3'!$A$5:$X$30,22,FALSE),0)</f>
        <v>0</v>
      </c>
      <c r="G77" s="42">
        <f>IF(AND(G$3&gt;=2025,G$6&lt;&gt;0),VLOOKUP(G$3,'efecte socio eco fp'!$A$5:$X$30,22,FALSE)-VLOOKUP(G$3,'efecte socio eco 3'!$A$5:$X$30,22,FALSE),0)</f>
        <v>0</v>
      </c>
      <c r="H77" s="42">
        <f>IF(AND(H$3&gt;=2025,H$6&lt;&gt;0),VLOOKUP(H$3,'efecte socio eco fp'!$A$5:$X$30,22,FALSE)-VLOOKUP(H$3,'efecte socio eco 3'!$A$5:$X$30,22,FALSE),0)</f>
        <v>0</v>
      </c>
      <c r="I77" s="42">
        <f>IF(AND(I$3&gt;=2025,I$6&lt;&gt;0),VLOOKUP(I$3,'efecte socio eco fp'!$A$5:$X$30,22,FALSE)-VLOOKUP(I$3,'efecte socio eco 3'!$A$5:$X$30,22,FALSE),0)</f>
        <v>0</v>
      </c>
      <c r="J77" s="42">
        <f>IF(AND(J$3&gt;=2025,J$6&lt;&gt;0),VLOOKUP(J$3,'efecte socio eco fp'!$A$5:$X$30,22,FALSE)-VLOOKUP(J$3,'efecte socio eco 3'!$A$5:$X$30,22,FALSE),0)</f>
        <v>556.44720923932152</v>
      </c>
      <c r="K77" s="42">
        <f>IF(AND(K$3&gt;=2025,K$6&lt;&gt;0),VLOOKUP(K$3,'efecte socio eco fp'!$A$5:$X$30,22,FALSE)-VLOOKUP(K$3,'efecte socio eco 3'!$A$5:$X$30,22,FALSE),0)</f>
        <v>633.00557247480333</v>
      </c>
      <c r="L77" s="42">
        <f>IF(AND(L$3&gt;=2025,L$6&lt;&gt;0),VLOOKUP(L$3,'efecte socio eco fp'!$A$5:$X$30,22,FALSE)-VLOOKUP(L$3,'efecte socio eco 3'!$A$5:$X$30,22,FALSE),0)</f>
        <v>718.69776043429272</v>
      </c>
      <c r="M77" s="42">
        <f>IF(AND(M$3&gt;=2025,M$6&lt;&gt;0),VLOOKUP(M$3,'efecte socio eco fp'!$A$5:$X$30,22,FALSE)-VLOOKUP(M$3,'efecte socio eco 3'!$A$5:$X$30,22,FALSE),0)</f>
        <v>814.59641461340993</v>
      </c>
      <c r="N77" s="42">
        <f>IF(AND(N$3&gt;=2025,N$6&lt;&gt;0),VLOOKUP(N$3,'efecte socio eco fp'!$A$5:$X$30,22,FALSE)-VLOOKUP(N$3,'efecte socio eco 3'!$A$5:$X$30,22,FALSE),0)</f>
        <v>900.71467676074838</v>
      </c>
      <c r="O77" s="42">
        <f>IF(AND(O$3&gt;=2025,O$6&lt;&gt;0),VLOOKUP(O$3,'efecte socio eco fp'!$A$5:$X$30,22,FALSE)-VLOOKUP(O$3,'efecte socio eco 3'!$A$5:$X$30,22,FALSE),0)</f>
        <v>995.04802335739896</v>
      </c>
      <c r="P77" s="42">
        <f>IF(AND(P$3&gt;=2025,P$6&lt;&gt;0),VLOOKUP(P$3,'efecte socio eco fp'!$A$5:$X$30,22,FALSE)-VLOOKUP(P$3,'efecte socio eco 3'!$A$5:$X$30,22,FALSE),0)</f>
        <v>1098.3707381259806</v>
      </c>
      <c r="Q77" s="42">
        <f>IF(AND(Q$3&gt;=2025,Q$6&lt;&gt;0),VLOOKUP(Q$3,'efecte socio eco fp'!$A$5:$X$30,22,FALSE)-VLOOKUP(Q$3,'efecte socio eco 3'!$A$5:$X$30,22,FALSE),0)</f>
        <v>1211.5299725489208</v>
      </c>
      <c r="R77" s="42">
        <f>IF(AND(R$3&gt;=2025,R$6&lt;&gt;0),VLOOKUP(R$3,'efecte socio eco fp'!$A$5:$X$30,22,FALSE)-VLOOKUP(R$3,'efecte socio eco 3'!$A$5:$X$30,22,FALSE),0)</f>
        <v>1335.4526021490055</v>
      </c>
      <c r="S77" s="42">
        <f>IF(AND(S$3&gt;=2025,S$6&lt;&gt;0),VLOOKUP(S$3,'efecte socio eco fp'!$A$5:$X$30,22,FALSE)-VLOOKUP(S$3,'efecte socio eco 3'!$A$5:$X$30,22,FALSE),0)</f>
        <v>1454.3750806307878</v>
      </c>
      <c r="T77" s="42">
        <f>IF(AND(T$3&gt;=2025,T$6&lt;&gt;0),VLOOKUP(T$3,'efecte socio eco fp'!$A$5:$X$30,22,FALSE)-VLOOKUP(T$3,'efecte socio eco 3'!$A$5:$X$30,22,FALSE),0)</f>
        <v>1583.265550705491</v>
      </c>
      <c r="U77" s="42">
        <f>IF(AND(U$3&gt;=2025,U$6&lt;&gt;0),VLOOKUP(U$3,'efecte socio eco fp'!$A$5:$X$30,22,FALSE)-VLOOKUP(U$3,'efecte socio eco 3'!$A$5:$X$30,22,FALSE),0)</f>
        <v>1722.9511333083979</v>
      </c>
      <c r="V77" s="42">
        <f>IF(AND(V$3&gt;=2025,V$6&lt;&gt;0),VLOOKUP(V$3,'efecte socio eco fp'!$A$5:$X$30,22,FALSE)-VLOOKUP(V$3,'efecte socio eco 3'!$A$5:$X$30,22,FALSE),0)</f>
        <v>1874.3274617875559</v>
      </c>
      <c r="W77" s="42">
        <f>IF(AND(W$3&gt;=2025,W$6&lt;&gt;0),VLOOKUP(W$3,'efecte socio eco fp'!$A$5:$X$30,22,FALSE)-VLOOKUP(W$3,'efecte socio eco 3'!$A$5:$X$30,22,FALSE),0)</f>
        <v>2038.3643552123544</v>
      </c>
      <c r="X77" s="42">
        <f>IF(AND(X$3&gt;=2025,X$6&lt;&gt;0),VLOOKUP(X$3,'efecte socio eco fp'!$A$5:$X$30,22,FALSE)-VLOOKUP(X$3,'efecte socio eco 3'!$A$5:$X$30,22,FALSE),0)</f>
        <v>2182.966456225513</v>
      </c>
      <c r="Y77" s="42">
        <f>IF(AND(Y$3&gt;=2025,Y$6&lt;&gt;0),VLOOKUP(Y$3,'efecte socio eco fp'!$A$5:$X$30,22,FALSE)-VLOOKUP(Y$3,'efecte socio eco 3'!$A$5:$X$30,22,FALSE),0)</f>
        <v>2337.3856393778665</v>
      </c>
      <c r="Z77" s="42">
        <f>IF(AND(Z$3&gt;=2025,Z$6&lt;&gt;0),VLOOKUP(Z$3,'efecte socio eco fp'!$A$5:$X$30,22,FALSE)-VLOOKUP(Z$3,'efecte socio eco 3'!$A$5:$X$30,22,FALSE),0)</f>
        <v>2502.2837243615822</v>
      </c>
      <c r="AA77" s="42">
        <f>IF(AND(AA$3&gt;=2025,AA$6&lt;&gt;0),VLOOKUP(AA$3,'efecte socio eco fp'!$A$5:$X$30,22,FALSE)-VLOOKUP(AA$3,'efecte socio eco 3'!$A$5:$X$30,22,FALSE),0)</f>
        <v>2678.367095954226</v>
      </c>
      <c r="AB77" s="42">
        <f>IF(AND(AB$3&gt;=2025,AB$6&lt;&gt;0),VLOOKUP(AB$3,'efecte socio eco fp'!$A$5:$X$30,22,FALSE)-VLOOKUP(AB$3,'efecte socio eco 3'!$A$5:$X$30,22,FALSE),0)</f>
        <v>2866.3897043329175</v>
      </c>
      <c r="AC77" s="42">
        <f>IF(AND(AC$3&gt;=2025,AC$6&lt;&gt;0),VLOOKUP(AC$3,'efecte socio eco fp'!$A$5:$X$30,22,FALSE)-VLOOKUP(AC$3,'efecte socio eco 3'!$A$5:$X$30,22,FALSE),0)</f>
        <v>3041.1105782457444</v>
      </c>
      <c r="AD77" s="42">
        <f>IF(AND(AD$3&gt;=2025,AD$6&lt;&gt;0),VLOOKUP(AD$3,'efecte socio eco fp'!$A$5:$X$30,22,FALSE)-VLOOKUP(AD$3,'efecte socio eco 3'!$A$5:$X$30,22,FALSE),0)</f>
        <v>3226.1502811242349</v>
      </c>
      <c r="AE77" s="42">
        <f>IF(AND(AE$3&gt;=2025,AE$6&lt;&gt;0),VLOOKUP(AE$3,'efecte socio eco fp'!$A$5:$X$30,22,FALSE)-VLOOKUP(AE$3,'efecte socio eco 3'!$A$5:$X$30,22,FALSE),0)</f>
        <v>3422.1147488682518</v>
      </c>
      <c r="AF77" s="42">
        <f>IF(AND(AF$3&gt;=2025,AF$6&lt;&gt;0),VLOOKUP(AF$3,'efecte socio eco fp'!$A$5:$X$30,22,FALSE)-VLOOKUP(AF$3,'efecte socio eco 3'!$A$5:$X$30,22,FALSE),0)</f>
        <v>3629.6454609734296</v>
      </c>
      <c r="AG77" s="42">
        <f>IF(AND(AG$3&gt;=2025,AG$6&lt;&gt;0),VLOOKUP(AG$3,'efecte socio eco fp'!$A$5:$X$30,22,FALSE)-VLOOKUP(AG$3,'efecte socio eco 3'!$A$5:$X$30,22,FALSE),0)</f>
        <v>0</v>
      </c>
      <c r="AH77" s="42">
        <f>IF(AND(AH$3&gt;=2025,AH$6&lt;&gt;0),VLOOKUP(AH$3,'efecte socio eco fp'!$A$5:$X$30,22,FALSE)-VLOOKUP(AH$3,'efecte socio eco 3'!$A$5:$X$30,22,FALSE),0)</f>
        <v>0</v>
      </c>
      <c r="AI77" s="42">
        <f>IF(AND(AI$3&gt;=2025,AI$6&lt;&gt;0),VLOOKUP(AI$3,'efecte socio eco fp'!$A$5:$X$30,22,FALSE)-VLOOKUP(AI$3,'efecte socio eco 3'!$A$5:$X$30,22,FALSE),0)</f>
        <v>0</v>
      </c>
      <c r="AJ77" s="42">
        <f>IF(AND(AJ$3&gt;=2025,AJ$6&lt;&gt;0),VLOOKUP(AJ$3,'efecte socio eco fp'!$A$5:$X$30,22,FALSE)-VLOOKUP(AJ$3,'efecte socio eco 3'!$A$5:$X$30,22,FALSE),0)</f>
        <v>0</v>
      </c>
      <c r="AK77" s="42">
        <f>IF(AND(AK$3&gt;=2025,AK$6&lt;&gt;0),VLOOKUP(AK$3,'efecte socio eco fp'!$A$5:$X$30,22,FALSE)-VLOOKUP(AK$3,'efecte socio eco 3'!$A$5:$X$30,22,FALSE),0)</f>
        <v>0</v>
      </c>
      <c r="AL77" s="42">
        <f>IF(AND(AL$3&gt;=2025,AL$6&lt;&gt;0),VLOOKUP(AL$3,'efecte socio eco fp'!$A$5:$X$30,22,FALSE)-VLOOKUP(AL$3,'efecte socio eco 3'!$A$5:$X$30,22,FALSE),0)</f>
        <v>0</v>
      </c>
      <c r="AM77" s="42">
        <f>IF(AND(AM$3&gt;=2025,AM$6&lt;&gt;0),VLOOKUP(AM$3,'efecte socio eco fp'!$A$5:$X$30,22,FALSE)-VLOOKUP(AM$3,'efecte socio eco 3'!$A$5:$X$30,22,FALSE),0)</f>
        <v>0</v>
      </c>
      <c r="AN77" s="42">
        <f>IF(AND(AN$3&gt;=2025,AN$6&lt;&gt;0),VLOOKUP(AN$3,'efecte socio eco fp'!$A$5:$X$30,22,FALSE)-VLOOKUP(AN$3,'efecte socio eco 3'!$A$5:$X$30,22,FALSE),0)</f>
        <v>0</v>
      </c>
      <c r="AO77" s="42">
        <f>IF(AND(AO$3&gt;=2025,AO$6&lt;&gt;0),VLOOKUP(AO$3,'efecte socio eco fp'!$A$5:$X$30,22,FALSE)-VLOOKUP(AO$3,'efecte socio eco 3'!$A$5:$X$30,22,FALSE),0)</f>
        <v>0</v>
      </c>
      <c r="AP77" s="42">
        <f>IF(AND(AP$3&gt;=2025,AP$6&lt;&gt;0),VLOOKUP(AP$3,'efecte socio eco fp'!$A$5:$X$30,22,FALSE)-VLOOKUP(AP$3,'efecte socio eco 3'!$A$5:$X$30,22,FALSE),0)</f>
        <v>0</v>
      </c>
      <c r="AQ77" s="42">
        <f>IF(AND(AQ$3&gt;=2025,AQ$6&lt;&gt;0),VLOOKUP(AQ$3,'efecte socio eco fp'!$A$5:$X$30,22,FALSE)-VLOOKUP(AQ$3,'efecte socio eco 3'!$A$5:$X$30,22,FALSE),0)</f>
        <v>0</v>
      </c>
      <c r="AR77" s="42">
        <f>IF(AND(AR$3&gt;=2025,AR$6&lt;&gt;0),VLOOKUP(AR$3,'efecte socio eco fp'!$A$5:$X$30,22,FALSE)-VLOOKUP(AR$3,'efecte socio eco 3'!$A$5:$X$30,22,FALSE),0)</f>
        <v>0</v>
      </c>
      <c r="AS77" s="42">
        <f>IF(AND(AS$3&gt;=2025,AS$6&lt;&gt;0),VLOOKUP(AS$3,'efecte socio eco fp'!$A$5:$X$30,22,FALSE)-VLOOKUP(AS$3,'efecte socio eco 3'!$A$5:$X$30,22,FALSE),0)</f>
        <v>0</v>
      </c>
      <c r="AT77" s="42">
        <f>IF(AND(AT$3&gt;=2025,AT$6&lt;&gt;0),VLOOKUP(AT$3,'efecte socio eco fp'!$A$5:$X$30,22,FALSE)-VLOOKUP(AT$3,'efecte socio eco 3'!$A$5:$X$30,22,FALSE),0)</f>
        <v>0</v>
      </c>
      <c r="AU77" s="42">
        <f>IF(AND(AU$3&gt;=2025,AU$6&lt;&gt;0),VLOOKUP(AU$3,'efecte socio eco fp'!$A$5:$X$30,22,FALSE)-VLOOKUP(AU$3,'efecte socio eco 3'!$A$5:$X$30,22,FALSE),0)</f>
        <v>0</v>
      </c>
      <c r="AV77" s="42">
        <f>IF(AND(AV$3&gt;=2025,AV$6&lt;&gt;0),VLOOKUP(AV$3,'efecte socio eco fp'!$A$5:$X$30,22,FALSE)-VLOOKUP(AV$3,'efecte socio eco 3'!$A$5:$X$30,22,FALSE),0)</f>
        <v>0</v>
      </c>
      <c r="AW77" s="42">
        <f>IF(AND(AW$3&gt;=2025,AW$6&lt;&gt;0),VLOOKUP(AW$3,'efecte socio eco fp'!$A$5:$X$30,22,FALSE)-VLOOKUP(AW$3,'efecte socio eco 3'!$A$5:$X$30,22,FALSE),0)</f>
        <v>0</v>
      </c>
      <c r="AX77" s="42">
        <f>IF(AND(AX$3&gt;=2025,AX$6&lt;&gt;0),VLOOKUP(AX$3,'efecte socio eco fp'!$A$5:$X$30,22,FALSE)-VLOOKUP(AX$3,'efecte socio eco 3'!$A$5:$X$30,22,FALSE),0)</f>
        <v>0</v>
      </c>
      <c r="AY77" s="42">
        <f>IF(AND(AY$3&gt;=2025,AY$6&lt;&gt;0),VLOOKUP(AY$3,'efecte socio eco fp'!$A$5:$X$30,22,FALSE)-VLOOKUP(AY$3,'efecte socio eco 3'!$A$5:$X$30,22,FALSE),0)</f>
        <v>0</v>
      </c>
      <c r="AZ77" s="42">
        <f>IF(AND(AZ$3&gt;=2025,AZ$6&lt;&gt;0),VLOOKUP(AZ$3,'efecte socio eco fp'!$A$5:$X$30,22,FALSE)-VLOOKUP(AZ$3,'efecte socio eco 3'!$A$5:$X$30,22,FALSE),0)</f>
        <v>0</v>
      </c>
      <c r="BA77" s="42">
        <f>IF(AND(BA$3&gt;=2025,BA$6&lt;&gt;0),VLOOKUP(BA$3,'efecte socio eco fp'!$A$5:$X$30,22,FALSE)-VLOOKUP(BA$3,'efecte socio eco 3'!$A$5:$X$30,22,FALSE),0)</f>
        <v>0</v>
      </c>
      <c r="BB77" s="42">
        <f>IF(AND(BB$3&gt;=2025,BB$6&lt;&gt;0),VLOOKUP(BB$3,'efecte socio eco fp'!$A$5:$X$30,22,FALSE)-VLOOKUP(BB$3,'efecte socio eco 3'!$A$5:$X$30,22,FALSE),0)</f>
        <v>0</v>
      </c>
      <c r="BC77" s="42">
        <f>IF(AND(BC$3&gt;=2025,BC$6&lt;&gt;0),VLOOKUP(BC$3,'efecte socio eco fp'!$A$5:$X$30,22,FALSE)-VLOOKUP(BC$3,'efecte socio eco 3'!$A$5:$X$30,22,FALSE),0)</f>
        <v>0</v>
      </c>
      <c r="BD77" s="42">
        <f>IF(AND(BD$3&gt;=2025,BD$6&lt;&gt;0),VLOOKUP(BD$3,'efecte socio eco fp'!$A$5:$X$30,22,FALSE)-VLOOKUP(BD$3,'efecte socio eco 3'!$A$5:$X$30,22,FALSE),0)</f>
        <v>0</v>
      </c>
      <c r="BE77" s="42">
        <f>IF(AND(BE$3&gt;=2025,BE$6&lt;&gt;0),VLOOKUP(BE$3,'efecte socio eco fp'!$A$5:$X$30,22,FALSE)-VLOOKUP(BE$3,'efecte socio eco 3'!$A$5:$X$30,22,FALSE),0)</f>
        <v>0</v>
      </c>
      <c r="BF77" s="42">
        <f>IF(AND(BF$3&gt;=2025,BF$6&lt;&gt;0),VLOOKUP(BF$3,'efecte socio eco fp'!$A$5:$X$30,22,FALSE)-VLOOKUP(BF$3,'efecte socio eco 3'!$A$5:$X$30,22,FALSE),0)</f>
        <v>0</v>
      </c>
      <c r="BG77" s="42">
        <f>IF(AND(BG$3&gt;=2025,BG$6&lt;&gt;0),VLOOKUP(BG$3,'efecte socio eco fp'!$A$5:$X$30,22,FALSE)-VLOOKUP(BG$3,'efecte socio eco 3'!$A$5:$X$30,22,FALSE),0)</f>
        <v>0</v>
      </c>
      <c r="BH77" s="42">
        <f>IF(AND(BH$3&gt;=2025,BH$6&lt;&gt;0),VLOOKUP(BH$3,'efecte socio eco fp'!$A$5:$X$30,22,FALSE)-VLOOKUP(BH$3,'efecte socio eco 3'!$A$5:$X$30,22,FALSE),0)</f>
        <v>0</v>
      </c>
      <c r="BI77" s="42">
        <f>IF(AND(BI$3&gt;=2025,BI$6&lt;&gt;0),VLOOKUP(BI$3,'efecte socio eco fp'!$A$5:$X$30,22,FALSE)-VLOOKUP(BI$3,'efecte socio eco 3'!$A$5:$X$30,22,FALSE),0)</f>
        <v>0</v>
      </c>
      <c r="BJ77" s="42">
        <f>IF(AND(BJ$3&gt;=2025,BJ$6&lt;&gt;0),VLOOKUP(BJ$3,'efecte socio eco fp'!$A$5:$X$30,22,FALSE)-VLOOKUP(BJ$3,'efecte socio eco 3'!$A$5:$X$30,22,FALSE),0)</f>
        <v>0</v>
      </c>
      <c r="BK77" s="42">
        <f>IF(AND(BK$3&gt;=2025,BK$6&lt;&gt;0),VLOOKUP(BK$3,'efecte socio eco fp'!$A$5:$X$30,22,FALSE)-VLOOKUP(BK$3,'efecte socio eco 3'!$A$5:$X$30,22,FALSE),0)</f>
        <v>0</v>
      </c>
      <c r="BL77" s="42">
        <f>IF(AND(BL$3&gt;=2025,BL$6&lt;&gt;0),VLOOKUP(BL$3,'efecte socio eco fp'!$A$5:$X$30,22,FALSE)-VLOOKUP(BL$3,'efecte socio eco 3'!$A$5:$X$30,22,FALSE),0)</f>
        <v>0</v>
      </c>
      <c r="BM77" s="42">
        <f>IF(AND(BM$3&gt;=2025,BM$6&lt;&gt;0),VLOOKUP(BM$3,'efecte socio eco fp'!$A$5:$X$30,22,FALSE)-VLOOKUP(BM$3,'efecte socio eco 3'!$A$5:$X$30,22,FALSE),0)</f>
        <v>0</v>
      </c>
      <c r="BN77" s="42">
        <f>IF(AND(BN$3&gt;=2025,BN$6&lt;&gt;0),VLOOKUP(BN$3,'efecte socio eco fp'!$A$5:$X$30,22,FALSE)-VLOOKUP(BN$3,'efecte socio eco 3'!$A$5:$X$30,22,FALSE),0)</f>
        <v>0</v>
      </c>
      <c r="BO77" s="42">
        <f>IF(AND(BO$3&gt;=2025,BO$6&lt;&gt;0),VLOOKUP(BO$3,'efecte socio eco fp'!$A$5:$X$30,22,FALSE)-VLOOKUP(BO$3,'efecte socio eco 3'!$A$5:$X$30,22,FALSE),0)</f>
        <v>0</v>
      </c>
      <c r="BP77" s="42">
        <f>IF(AND(BP$3&gt;=2025,BP$6&lt;&gt;0),VLOOKUP(BP$3,'efecte socio eco fp'!$A$5:$X$30,22,FALSE)-VLOOKUP(BP$3,'efecte socio eco 3'!$A$5:$X$30,22,FALSE),0)</f>
        <v>0</v>
      </c>
      <c r="BQ77" s="42">
        <f>IF(AND(BQ$3&gt;=2025,BQ$6&lt;&gt;0),VLOOKUP(BQ$3,'efecte socio eco fp'!$A$5:$X$30,22,FALSE)-VLOOKUP(BQ$3,'efecte socio eco 3'!$A$5:$X$30,22,FALSE),0)</f>
        <v>0</v>
      </c>
      <c r="BR77" s="42">
        <f>IF(AND(BR$3&gt;=2025,BR$6&lt;&gt;0),VLOOKUP(BR$3,'efecte socio eco fp'!$A$5:$X$30,22,FALSE)-VLOOKUP(BR$3,'efecte socio eco 3'!$A$5:$X$30,22,FALSE),0)</f>
        <v>0</v>
      </c>
      <c r="BS77" s="42">
        <f>IF(AND(BS$3&gt;=2025,BS$6&lt;&gt;0),VLOOKUP(BS$3,'efecte socio eco fp'!$A$5:$X$30,22,FALSE)-VLOOKUP(BS$3,'efecte socio eco 3'!$A$5:$X$30,22,FALSE),0)</f>
        <v>0</v>
      </c>
      <c r="BT77" s="42">
        <f>IF(AND(BT$3&gt;=2025,BT$6&lt;&gt;0),VLOOKUP(BT$3,'efecte socio eco fp'!$A$5:$X$30,22,FALSE)-VLOOKUP(BT$3,'efecte socio eco 3'!$A$5:$X$30,22,FALSE),0)</f>
        <v>0</v>
      </c>
      <c r="BU77" s="42">
        <f>IF(AND(BU$3&gt;=2025,BU$6&lt;&gt;0),VLOOKUP(BU$3,'efecte socio eco fp'!$A$5:$X$30,22,FALSE)-VLOOKUP(BU$3,'efecte socio eco 3'!$A$5:$X$30,22,FALSE),0)</f>
        <v>0</v>
      </c>
      <c r="BV77" s="42">
        <f>IF(AND(BV$3&gt;=2025,BV$6&lt;&gt;0),VLOOKUP(BV$3,'efecte socio eco fp'!$A$5:$X$30,22,FALSE)-VLOOKUP(BV$3,'efecte socio eco 3'!$A$5:$X$30,22,FALSE),0)</f>
        <v>0</v>
      </c>
      <c r="BW77" s="42">
        <f>IF(AND(BW$3&gt;=2025,BW$6&lt;&gt;0),VLOOKUP(BW$3,'efecte socio eco fp'!$A$5:$X$30,22,FALSE)-VLOOKUP(BW$3,'efecte socio eco 3'!$A$5:$X$30,22,FALSE),0)</f>
        <v>0</v>
      </c>
      <c r="BX77" s="42">
        <f>IF(AND(BX$3&gt;=2025,BX$6&lt;&gt;0),VLOOKUP(BX$3,'efecte socio eco fp'!$A$5:$X$30,22,FALSE)-VLOOKUP(BX$3,'efecte socio eco 3'!$A$5:$X$30,22,FALSE),0)</f>
        <v>0</v>
      </c>
      <c r="BY77" s="42">
        <f>IF(AND(BY$3&gt;=2025,BY$6&lt;&gt;0),VLOOKUP(BY$3,'efecte socio eco fp'!$A$5:$X$30,22,FALSE)-VLOOKUP(BY$3,'efecte socio eco 3'!$A$5:$X$30,22,FALSE),0)</f>
        <v>0</v>
      </c>
      <c r="BZ77" s="42">
        <f>IF(AND(BZ$3&gt;=2025,BZ$6&lt;&gt;0),VLOOKUP(BZ$3,'efecte socio eco fp'!$A$5:$X$30,22,FALSE)-VLOOKUP(BZ$3,'efecte socio eco 3'!$A$5:$X$30,22,FALSE),0)</f>
        <v>0</v>
      </c>
      <c r="CA77" s="42">
        <f>IF(AND(CA$3&gt;=2025,CA$6&lt;&gt;0),VLOOKUP(CA$3,'efecte socio eco fp'!$A$5:$X$30,22,FALSE)-VLOOKUP(CA$3,'efecte socio eco 3'!$A$5:$X$30,22,FALSE),0)</f>
        <v>0</v>
      </c>
      <c r="CB77" s="42">
        <f>IF(AND(CB$3&gt;=2025,CB$6&lt;&gt;0),VLOOKUP(CB$3,'efecte socio eco fp'!$A$5:$X$30,22,FALSE)-VLOOKUP(CB$3,'efecte socio eco 3'!$A$5:$X$30,22,FALSE),0)</f>
        <v>0</v>
      </c>
      <c r="CC77" s="42">
        <f>IF(AND(CC$3&gt;=2025,CC$6&lt;&gt;0),VLOOKUP(CC$3,'efecte socio eco fp'!$A$5:$X$30,22,FALSE)-VLOOKUP(CC$3,'efecte socio eco 3'!$A$5:$X$30,22,FALSE),0)</f>
        <v>0</v>
      </c>
      <c r="CD77" s="42">
        <f>IF(AND(CD$3&gt;=2025,CD$6&lt;&gt;0),VLOOKUP(CD$3,'efecte socio eco fp'!$A$5:$X$30,22,FALSE)-VLOOKUP(CD$3,'efecte socio eco 3'!$A$5:$X$30,22,FALSE),0)</f>
        <v>0</v>
      </c>
      <c r="CE77" s="42">
        <f>IF(AND(CE$3&gt;=2025,CE$6&lt;&gt;0),VLOOKUP(CE$3,'efecte socio eco fp'!$A$5:$X$30,22,FALSE)-VLOOKUP(CE$3,'efecte socio eco 3'!$A$5:$X$30,22,FALSE),0)</f>
        <v>0</v>
      </c>
    </row>
    <row r="78" spans="1:83">
      <c r="A78" t="s">
        <v>494</v>
      </c>
      <c r="B78" t="s">
        <v>33</v>
      </c>
      <c r="C78" s="42">
        <f>IF(AND(C$3&gt;=2025,C$6&lt;&gt;0),VLOOKUP(C$3,'efecte socio eco fp'!$A$5:$X$30,23,FALSE)-VLOOKUP(C$3,'efecte socio eco 3'!$A$5:$X$30,23,FALSE),0)</f>
        <v>0</v>
      </c>
      <c r="D78" s="42">
        <f>IF(AND(D$3&gt;=2025,D$6&lt;&gt;0),VLOOKUP(D$3,'efecte socio eco fp'!$A$5:$X$30,23,FALSE)-VLOOKUP(D$3,'efecte socio eco 3'!$A$5:$X$30,23,FALSE),0)</f>
        <v>0</v>
      </c>
      <c r="E78" s="42">
        <f>IF(AND(E$3&gt;=2025,E$6&lt;&gt;0),VLOOKUP(E$3,'efecte socio eco fp'!$A$5:$X$30,23,FALSE)-VLOOKUP(E$3,'efecte socio eco 3'!$A$5:$X$30,23,FALSE),0)</f>
        <v>0</v>
      </c>
      <c r="F78" s="42">
        <f>IF(AND(F$3&gt;=2025,F$6&lt;&gt;0),VLOOKUP(F$3,'efecte socio eco fp'!$A$5:$X$30,23,FALSE)-VLOOKUP(F$3,'efecte socio eco 3'!$A$5:$X$30,23,FALSE),0)</f>
        <v>0</v>
      </c>
      <c r="G78" s="42">
        <f>IF(AND(G$3&gt;=2025,G$6&lt;&gt;0),VLOOKUP(G$3,'efecte socio eco fp'!$A$5:$X$30,23,FALSE)-VLOOKUP(G$3,'efecte socio eco 3'!$A$5:$X$30,23,FALSE),0)</f>
        <v>0</v>
      </c>
      <c r="H78" s="42">
        <f>IF(AND(H$3&gt;=2025,H$6&lt;&gt;0),VLOOKUP(H$3,'efecte socio eco fp'!$A$5:$X$30,23,FALSE)-VLOOKUP(H$3,'efecte socio eco 3'!$A$5:$X$30,23,FALSE),0)</f>
        <v>0</v>
      </c>
      <c r="I78" s="42">
        <f>IF(AND(I$3&gt;=2025,I$6&lt;&gt;0),VLOOKUP(I$3,'efecte socio eco fp'!$A$5:$X$30,23,FALSE)-VLOOKUP(I$3,'efecte socio eco 3'!$A$5:$X$30,23,FALSE),0)</f>
        <v>0</v>
      </c>
      <c r="J78" s="42">
        <f>IF(AND(J$3&gt;=2025,J$6&lt;&gt;0),VLOOKUP(J$3,'efecte socio eco fp'!$A$5:$X$30,23,FALSE)-VLOOKUP(J$3,'efecte socio eco 3'!$A$5:$X$30,23,FALSE),0)</f>
        <v>-33.901773414764648</v>
      </c>
      <c r="K78" s="42">
        <f>IF(AND(K$3&gt;=2025,K$6&lt;&gt;0),VLOOKUP(K$3,'efecte socio eco fp'!$A$5:$X$30,23,FALSE)-VLOOKUP(K$3,'efecte socio eco 3'!$A$5:$X$30,23,FALSE),0)</f>
        <v>-35.246709910786194</v>
      </c>
      <c r="L78" s="42">
        <f>IF(AND(L$3&gt;=2025,L$6&lt;&gt;0),VLOOKUP(L$3,'efecte socio eco fp'!$A$5:$X$30,23,FALSE)-VLOOKUP(L$3,'efecte socio eco 3'!$A$5:$X$30,23,FALSE),0)</f>
        <v>-36.626590837874573</v>
      </c>
      <c r="M78" s="42">
        <f>IF(AND(M$3&gt;=2025,M$6&lt;&gt;0),VLOOKUP(M$3,'efecte socio eco fp'!$A$5:$X$30,23,FALSE)-VLOOKUP(M$3,'efecte socio eco 3'!$A$5:$X$30,23,FALSE),0)</f>
        <v>-38.042199804336633</v>
      </c>
      <c r="N78" s="42">
        <f>IF(AND(N$3&gt;=2025,N$6&lt;&gt;0),VLOOKUP(N$3,'efecte socio eco fp'!$A$5:$X$30,23,FALSE)-VLOOKUP(N$3,'efecte socio eco 3'!$A$5:$X$30,23,FALSE),0)</f>
        <v>-39.722653163399627</v>
      </c>
      <c r="O78" s="42">
        <f>IF(AND(O$3&gt;=2025,O$6&lt;&gt;0),VLOOKUP(O$3,'efecte socio eco fp'!$A$5:$X$30,23,FALSE)-VLOOKUP(O$3,'efecte socio eco 3'!$A$5:$X$30,23,FALSE),0)</f>
        <v>-41.439031314734166</v>
      </c>
      <c r="P78" s="42">
        <f>IF(AND(P$3&gt;=2025,P$6&lt;&gt;0),VLOOKUP(P$3,'efecte socio eco fp'!$A$5:$X$30,23,FALSE)-VLOOKUP(P$3,'efecte socio eco 3'!$A$5:$X$30,23,FALSE),0)</f>
        <v>-43.191968050138712</v>
      </c>
      <c r="Q78" s="42">
        <f>IF(AND(Q$3&gt;=2025,Q$6&lt;&gt;0),VLOOKUP(Q$3,'efecte socio eco fp'!$A$5:$X$30,23,FALSE)-VLOOKUP(Q$3,'efecte socio eco 3'!$A$5:$X$30,23,FALSE),0)</f>
        <v>-44.982107371281927</v>
      </c>
      <c r="R78" s="42">
        <f>IF(AND(R$3&gt;=2025,R$6&lt;&gt;0),VLOOKUP(R$3,'efecte socio eco fp'!$A$5:$X$30,23,FALSE)-VLOOKUP(R$3,'efecte socio eco 3'!$A$5:$X$30,23,FALSE),0)</f>
        <v>-46.810103645651907</v>
      </c>
      <c r="S78" s="42">
        <f>IF(AND(S$3&gt;=2025,S$6&lt;&gt;0),VLOOKUP(S$3,'efecte socio eco fp'!$A$5:$X$30,23,FALSE)-VLOOKUP(S$3,'efecte socio eco 3'!$A$5:$X$30,23,FALSE),0)</f>
        <v>-50.301363153016609</v>
      </c>
      <c r="T78" s="42">
        <f>IF(AND(T$3&gt;=2025,T$6&lt;&gt;0),VLOOKUP(T$3,'efecte socio eco fp'!$A$5:$X$30,23,FALSE)-VLOOKUP(T$3,'efecte socio eco 3'!$A$5:$X$30,23,FALSE),0)</f>
        <v>-53.88386282330066</v>
      </c>
      <c r="U78" s="42">
        <f>IF(AND(U$3&gt;=2025,U$6&lt;&gt;0),VLOOKUP(U$3,'efecte socio eco fp'!$A$5:$X$30,23,FALSE)-VLOOKUP(U$3,'efecte socio eco 3'!$A$5:$X$30,23,FALSE),0)</f>
        <v>-57.559512326273762</v>
      </c>
      <c r="V78" s="42">
        <f>IF(AND(V$3&gt;=2025,V$6&lt;&gt;0),VLOOKUP(V$3,'efecte socio eco fp'!$A$5:$X$30,23,FALSE)-VLOOKUP(V$3,'efecte socio eco 3'!$A$5:$X$30,23,FALSE),0)</f>
        <v>-61.330257497990715</v>
      </c>
      <c r="W78" s="42">
        <f>IF(AND(W$3&gt;=2025,W$6&lt;&gt;0),VLOOKUP(W$3,'efecte socio eco fp'!$A$5:$X$30,23,FALSE)-VLOOKUP(W$3,'efecte socio eco 3'!$A$5:$X$30,23,FALSE),0)</f>
        <v>-65.198080987690446</v>
      </c>
      <c r="X78" s="42">
        <f>IF(AND(X$3&gt;=2025,X$6&lt;&gt;0),VLOOKUP(X$3,'efecte socio eco fp'!$A$5:$X$30,23,FALSE)-VLOOKUP(X$3,'efecte socio eco 3'!$A$5:$X$30,23,FALSE),0)</f>
        <v>-69.078743733361989</v>
      </c>
      <c r="Y78" s="42">
        <f>IF(AND(Y$3&gt;=2025,Y$6&lt;&gt;0),VLOOKUP(Y$3,'efecte socio eco fp'!$A$5:$X$30,23,FALSE)-VLOOKUP(Y$3,'efecte socio eco 3'!$A$5:$X$30,23,FALSE),0)</f>
        <v>-73.037321833911847</v>
      </c>
      <c r="Z78" s="42">
        <f>IF(AND(Z$3&gt;=2025,Z$6&lt;&gt;0),VLOOKUP(Z$3,'efecte socio eco fp'!$A$5:$X$30,23,FALSE)-VLOOKUP(Z$3,'efecte socio eco 3'!$A$5:$X$30,23,FALSE),0)</f>
        <v>-77.07506478616051</v>
      </c>
      <c r="AA78" s="42">
        <f>IF(AND(AA$3&gt;=2025,AA$6&lt;&gt;0),VLOOKUP(AA$3,'efecte socio eco fp'!$A$5:$X$30,23,FALSE)-VLOOKUP(AA$3,'efecte socio eco 3'!$A$5:$X$30,23,FALSE),0)</f>
        <v>-81.193240204364884</v>
      </c>
      <c r="AB78" s="42">
        <f>IF(AND(AB$3&gt;=2025,AB$6&lt;&gt;0),VLOOKUP(AB$3,'efecte socio eco fp'!$A$5:$X$30,23,FALSE)-VLOOKUP(AB$3,'efecte socio eco 3'!$A$5:$X$30,23,FALSE),0)</f>
        <v>-85.393134068257496</v>
      </c>
      <c r="AC78" s="42">
        <f>IF(AND(AC$3&gt;=2025,AC$6&lt;&gt;0),VLOOKUP(AC$3,'efecte socio eco fp'!$A$5:$X$30,23,FALSE)-VLOOKUP(AC$3,'efecte socio eco 3'!$A$5:$X$30,23,FALSE),0)</f>
        <v>-90.547786915044526</v>
      </c>
      <c r="AD78" s="42">
        <f>IF(AND(AD$3&gt;=2025,AD$6&lt;&gt;0),VLOOKUP(AD$3,'efecte socio eco fp'!$A$5:$X$30,23,FALSE)-VLOOKUP(AD$3,'efecte socio eco 3'!$A$5:$X$30,23,FALSE),0)</f>
        <v>-95.803903587574496</v>
      </c>
      <c r="AE78" s="42">
        <f>IF(AND(AE$3&gt;=2025,AE$6&lt;&gt;0),VLOOKUP(AE$3,'efecte socio eco fp'!$A$5:$X$30,23,FALSE)-VLOOKUP(AE$3,'efecte socio eco 3'!$A$5:$X$30,23,FALSE),0)</f>
        <v>-101.16307568880893</v>
      </c>
      <c r="AF78" s="42">
        <f>IF(AND(AF$3&gt;=2025,AF$6&lt;&gt;0),VLOOKUP(AF$3,'efecte socio eco fp'!$A$5:$X$30,23,FALSE)-VLOOKUP(AF$3,'efecte socio eco 3'!$A$5:$X$30,23,FALSE),0)</f>
        <v>-106.62691738227386</v>
      </c>
      <c r="AG78" s="42">
        <f>IF(AND(AG$3&gt;=2025,AG$6&lt;&gt;0),VLOOKUP(AG$3,'efecte socio eco fp'!$A$5:$X$30,23,FALSE)-VLOOKUP(AG$3,'efecte socio eco 3'!$A$5:$X$30,23,FALSE),0)</f>
        <v>0</v>
      </c>
      <c r="AH78" s="42">
        <f>IF(AND(AH$3&gt;=2025,AH$6&lt;&gt;0),VLOOKUP(AH$3,'efecte socio eco fp'!$A$5:$X$30,23,FALSE)-VLOOKUP(AH$3,'efecte socio eco 3'!$A$5:$X$30,23,FALSE),0)</f>
        <v>0</v>
      </c>
      <c r="AI78" s="42">
        <f>IF(AND(AI$3&gt;=2025,AI$6&lt;&gt;0),VLOOKUP(AI$3,'efecte socio eco fp'!$A$5:$X$30,23,FALSE)-VLOOKUP(AI$3,'efecte socio eco 3'!$A$5:$X$30,23,FALSE),0)</f>
        <v>0</v>
      </c>
      <c r="AJ78" s="42">
        <f>IF(AND(AJ$3&gt;=2025,AJ$6&lt;&gt;0),VLOOKUP(AJ$3,'efecte socio eco fp'!$A$5:$X$30,23,FALSE)-VLOOKUP(AJ$3,'efecte socio eco 3'!$A$5:$X$30,23,FALSE),0)</f>
        <v>0</v>
      </c>
      <c r="AK78" s="42">
        <f>IF(AND(AK$3&gt;=2025,AK$6&lt;&gt;0),VLOOKUP(AK$3,'efecte socio eco fp'!$A$5:$X$30,23,FALSE)-VLOOKUP(AK$3,'efecte socio eco 3'!$A$5:$X$30,23,FALSE),0)</f>
        <v>0</v>
      </c>
      <c r="AL78" s="42">
        <f>IF(AND(AL$3&gt;=2025,AL$6&lt;&gt;0),VLOOKUP(AL$3,'efecte socio eco fp'!$A$5:$X$30,23,FALSE)-VLOOKUP(AL$3,'efecte socio eco 3'!$A$5:$X$30,23,FALSE),0)</f>
        <v>0</v>
      </c>
      <c r="AM78" s="42">
        <f>IF(AND(AM$3&gt;=2025,AM$6&lt;&gt;0),VLOOKUP(AM$3,'efecte socio eco fp'!$A$5:$X$30,23,FALSE)-VLOOKUP(AM$3,'efecte socio eco 3'!$A$5:$X$30,23,FALSE),0)</f>
        <v>0</v>
      </c>
      <c r="AN78" s="42">
        <f>IF(AND(AN$3&gt;=2025,AN$6&lt;&gt;0),VLOOKUP(AN$3,'efecte socio eco fp'!$A$5:$X$30,23,FALSE)-VLOOKUP(AN$3,'efecte socio eco 3'!$A$5:$X$30,23,FALSE),0)</f>
        <v>0</v>
      </c>
      <c r="AO78" s="42">
        <f>IF(AND(AO$3&gt;=2025,AO$6&lt;&gt;0),VLOOKUP(AO$3,'efecte socio eco fp'!$A$5:$X$30,23,FALSE)-VLOOKUP(AO$3,'efecte socio eco 3'!$A$5:$X$30,23,FALSE),0)</f>
        <v>0</v>
      </c>
      <c r="AP78" s="42">
        <f>IF(AND(AP$3&gt;=2025,AP$6&lt;&gt;0),VLOOKUP(AP$3,'efecte socio eco fp'!$A$5:$X$30,23,FALSE)-VLOOKUP(AP$3,'efecte socio eco 3'!$A$5:$X$30,23,FALSE),0)</f>
        <v>0</v>
      </c>
      <c r="AQ78" s="42">
        <f>IF(AND(AQ$3&gt;=2025,AQ$6&lt;&gt;0),VLOOKUP(AQ$3,'efecte socio eco fp'!$A$5:$X$30,23,FALSE)-VLOOKUP(AQ$3,'efecte socio eco 3'!$A$5:$X$30,23,FALSE),0)</f>
        <v>0</v>
      </c>
      <c r="AR78" s="42">
        <f>IF(AND(AR$3&gt;=2025,AR$6&lt;&gt;0),VLOOKUP(AR$3,'efecte socio eco fp'!$A$5:$X$30,23,FALSE)-VLOOKUP(AR$3,'efecte socio eco 3'!$A$5:$X$30,23,FALSE),0)</f>
        <v>0</v>
      </c>
      <c r="AS78" s="42">
        <f>IF(AND(AS$3&gt;=2025,AS$6&lt;&gt;0),VLOOKUP(AS$3,'efecte socio eco fp'!$A$5:$X$30,23,FALSE)-VLOOKUP(AS$3,'efecte socio eco 3'!$A$5:$X$30,23,FALSE),0)</f>
        <v>0</v>
      </c>
      <c r="AT78" s="42">
        <f>IF(AND(AT$3&gt;=2025,AT$6&lt;&gt;0),VLOOKUP(AT$3,'efecte socio eco fp'!$A$5:$X$30,23,FALSE)-VLOOKUP(AT$3,'efecte socio eco 3'!$A$5:$X$30,23,FALSE),0)</f>
        <v>0</v>
      </c>
      <c r="AU78" s="42">
        <f>IF(AND(AU$3&gt;=2025,AU$6&lt;&gt;0),VLOOKUP(AU$3,'efecte socio eco fp'!$A$5:$X$30,23,FALSE)-VLOOKUP(AU$3,'efecte socio eco 3'!$A$5:$X$30,23,FALSE),0)</f>
        <v>0</v>
      </c>
      <c r="AV78" s="42">
        <f>IF(AND(AV$3&gt;=2025,AV$6&lt;&gt;0),VLOOKUP(AV$3,'efecte socio eco fp'!$A$5:$X$30,23,FALSE)-VLOOKUP(AV$3,'efecte socio eco 3'!$A$5:$X$30,23,FALSE),0)</f>
        <v>0</v>
      </c>
      <c r="AW78" s="42">
        <f>IF(AND(AW$3&gt;=2025,AW$6&lt;&gt;0),VLOOKUP(AW$3,'efecte socio eco fp'!$A$5:$X$30,23,FALSE)-VLOOKUP(AW$3,'efecte socio eco 3'!$A$5:$X$30,23,FALSE),0)</f>
        <v>0</v>
      </c>
      <c r="AX78" s="42">
        <f>IF(AND(AX$3&gt;=2025,AX$6&lt;&gt;0),VLOOKUP(AX$3,'efecte socio eco fp'!$A$5:$X$30,23,FALSE)-VLOOKUP(AX$3,'efecte socio eco 3'!$A$5:$X$30,23,FALSE),0)</f>
        <v>0</v>
      </c>
      <c r="AY78" s="42">
        <f>IF(AND(AY$3&gt;=2025,AY$6&lt;&gt;0),VLOOKUP(AY$3,'efecte socio eco fp'!$A$5:$X$30,23,FALSE)-VLOOKUP(AY$3,'efecte socio eco 3'!$A$5:$X$30,23,FALSE),0)</f>
        <v>0</v>
      </c>
      <c r="AZ78" s="42">
        <f>IF(AND(AZ$3&gt;=2025,AZ$6&lt;&gt;0),VLOOKUP(AZ$3,'efecte socio eco fp'!$A$5:$X$30,23,FALSE)-VLOOKUP(AZ$3,'efecte socio eco 3'!$A$5:$X$30,23,FALSE),0)</f>
        <v>0</v>
      </c>
      <c r="BA78" s="42">
        <f>IF(AND(BA$3&gt;=2025,BA$6&lt;&gt;0),VLOOKUP(BA$3,'efecte socio eco fp'!$A$5:$X$30,23,FALSE)-VLOOKUP(BA$3,'efecte socio eco 3'!$A$5:$X$30,23,FALSE),0)</f>
        <v>0</v>
      </c>
      <c r="BB78" s="42">
        <f>IF(AND(BB$3&gt;=2025,BB$6&lt;&gt;0),VLOOKUP(BB$3,'efecte socio eco fp'!$A$5:$X$30,23,FALSE)-VLOOKUP(BB$3,'efecte socio eco 3'!$A$5:$X$30,23,FALSE),0)</f>
        <v>0</v>
      </c>
      <c r="BC78" s="42">
        <f>IF(AND(BC$3&gt;=2025,BC$6&lt;&gt;0),VLOOKUP(BC$3,'efecte socio eco fp'!$A$5:$X$30,23,FALSE)-VLOOKUP(BC$3,'efecte socio eco 3'!$A$5:$X$30,23,FALSE),0)</f>
        <v>0</v>
      </c>
      <c r="BD78" s="42">
        <f>IF(AND(BD$3&gt;=2025,BD$6&lt;&gt;0),VLOOKUP(BD$3,'efecte socio eco fp'!$A$5:$X$30,23,FALSE)-VLOOKUP(BD$3,'efecte socio eco 3'!$A$5:$X$30,23,FALSE),0)</f>
        <v>0</v>
      </c>
      <c r="BE78" s="42">
        <f>IF(AND(BE$3&gt;=2025,BE$6&lt;&gt;0),VLOOKUP(BE$3,'efecte socio eco fp'!$A$5:$X$30,23,FALSE)-VLOOKUP(BE$3,'efecte socio eco 3'!$A$5:$X$30,23,FALSE),0)</f>
        <v>0</v>
      </c>
      <c r="BF78" s="42">
        <f>IF(AND(BF$3&gt;=2025,BF$6&lt;&gt;0),VLOOKUP(BF$3,'efecte socio eco fp'!$A$5:$X$30,23,FALSE)-VLOOKUP(BF$3,'efecte socio eco 3'!$A$5:$X$30,23,FALSE),0)</f>
        <v>0</v>
      </c>
      <c r="BG78" s="42">
        <f>IF(AND(BG$3&gt;=2025,BG$6&lt;&gt;0),VLOOKUP(BG$3,'efecte socio eco fp'!$A$5:$X$30,23,FALSE)-VLOOKUP(BG$3,'efecte socio eco 3'!$A$5:$X$30,23,FALSE),0)</f>
        <v>0</v>
      </c>
      <c r="BH78" s="42">
        <f>IF(AND(BH$3&gt;=2025,BH$6&lt;&gt;0),VLOOKUP(BH$3,'efecte socio eco fp'!$A$5:$X$30,23,FALSE)-VLOOKUP(BH$3,'efecte socio eco 3'!$A$5:$X$30,23,FALSE),0)</f>
        <v>0</v>
      </c>
      <c r="BI78" s="42">
        <f>IF(AND(BI$3&gt;=2025,BI$6&lt;&gt;0),VLOOKUP(BI$3,'efecte socio eco fp'!$A$5:$X$30,23,FALSE)-VLOOKUP(BI$3,'efecte socio eco 3'!$A$5:$X$30,23,FALSE),0)</f>
        <v>0</v>
      </c>
      <c r="BJ78" s="42">
        <f>IF(AND(BJ$3&gt;=2025,BJ$6&lt;&gt;0),VLOOKUP(BJ$3,'efecte socio eco fp'!$A$5:$X$30,23,FALSE)-VLOOKUP(BJ$3,'efecte socio eco 3'!$A$5:$X$30,23,FALSE),0)</f>
        <v>0</v>
      </c>
      <c r="BK78" s="42">
        <f>IF(AND(BK$3&gt;=2025,BK$6&lt;&gt;0),VLOOKUP(BK$3,'efecte socio eco fp'!$A$5:$X$30,23,FALSE)-VLOOKUP(BK$3,'efecte socio eco 3'!$A$5:$X$30,23,FALSE),0)</f>
        <v>0</v>
      </c>
      <c r="BL78" s="42">
        <f>IF(AND(BL$3&gt;=2025,BL$6&lt;&gt;0),VLOOKUP(BL$3,'efecte socio eco fp'!$A$5:$X$30,23,FALSE)-VLOOKUP(BL$3,'efecte socio eco 3'!$A$5:$X$30,23,FALSE),0)</f>
        <v>0</v>
      </c>
      <c r="BM78" s="42">
        <f>IF(AND(BM$3&gt;=2025,BM$6&lt;&gt;0),VLOOKUP(BM$3,'efecte socio eco fp'!$A$5:$X$30,23,FALSE)-VLOOKUP(BM$3,'efecte socio eco 3'!$A$5:$X$30,23,FALSE),0)</f>
        <v>0</v>
      </c>
      <c r="BN78" s="42">
        <f>IF(AND(BN$3&gt;=2025,BN$6&lt;&gt;0),VLOOKUP(BN$3,'efecte socio eco fp'!$A$5:$X$30,23,FALSE)-VLOOKUP(BN$3,'efecte socio eco 3'!$A$5:$X$30,23,FALSE),0)</f>
        <v>0</v>
      </c>
      <c r="BO78" s="42">
        <f>IF(AND(BO$3&gt;=2025,BO$6&lt;&gt;0),VLOOKUP(BO$3,'efecte socio eco fp'!$A$5:$X$30,23,FALSE)-VLOOKUP(BO$3,'efecte socio eco 3'!$A$5:$X$30,23,FALSE),0)</f>
        <v>0</v>
      </c>
      <c r="BP78" s="42">
        <f>IF(AND(BP$3&gt;=2025,BP$6&lt;&gt;0),VLOOKUP(BP$3,'efecte socio eco fp'!$A$5:$X$30,23,FALSE)-VLOOKUP(BP$3,'efecte socio eco 3'!$A$5:$X$30,23,FALSE),0)</f>
        <v>0</v>
      </c>
      <c r="BQ78" s="42">
        <f>IF(AND(BQ$3&gt;=2025,BQ$6&lt;&gt;0),VLOOKUP(BQ$3,'efecte socio eco fp'!$A$5:$X$30,23,FALSE)-VLOOKUP(BQ$3,'efecte socio eco 3'!$A$5:$X$30,23,FALSE),0)</f>
        <v>0</v>
      </c>
      <c r="BR78" s="42">
        <f>IF(AND(BR$3&gt;=2025,BR$6&lt;&gt;0),VLOOKUP(BR$3,'efecte socio eco fp'!$A$5:$X$30,23,FALSE)-VLOOKUP(BR$3,'efecte socio eco 3'!$A$5:$X$30,23,FALSE),0)</f>
        <v>0</v>
      </c>
      <c r="BS78" s="42">
        <f>IF(AND(BS$3&gt;=2025,BS$6&lt;&gt;0),VLOOKUP(BS$3,'efecte socio eco fp'!$A$5:$X$30,23,FALSE)-VLOOKUP(BS$3,'efecte socio eco 3'!$A$5:$X$30,23,FALSE),0)</f>
        <v>0</v>
      </c>
      <c r="BT78" s="42">
        <f>IF(AND(BT$3&gt;=2025,BT$6&lt;&gt;0),VLOOKUP(BT$3,'efecte socio eco fp'!$A$5:$X$30,23,FALSE)-VLOOKUP(BT$3,'efecte socio eco 3'!$A$5:$X$30,23,FALSE),0)</f>
        <v>0</v>
      </c>
      <c r="BU78" s="42">
        <f>IF(AND(BU$3&gt;=2025,BU$6&lt;&gt;0),VLOOKUP(BU$3,'efecte socio eco fp'!$A$5:$X$30,23,FALSE)-VLOOKUP(BU$3,'efecte socio eco 3'!$A$5:$X$30,23,FALSE),0)</f>
        <v>0</v>
      </c>
      <c r="BV78" s="42">
        <f>IF(AND(BV$3&gt;=2025,BV$6&lt;&gt;0),VLOOKUP(BV$3,'efecte socio eco fp'!$A$5:$X$30,23,FALSE)-VLOOKUP(BV$3,'efecte socio eco 3'!$A$5:$X$30,23,FALSE),0)</f>
        <v>0</v>
      </c>
      <c r="BW78" s="42">
        <f>IF(AND(BW$3&gt;=2025,BW$6&lt;&gt;0),VLOOKUP(BW$3,'efecte socio eco fp'!$A$5:$X$30,23,FALSE)-VLOOKUP(BW$3,'efecte socio eco 3'!$A$5:$X$30,23,FALSE),0)</f>
        <v>0</v>
      </c>
      <c r="BX78" s="42">
        <f>IF(AND(BX$3&gt;=2025,BX$6&lt;&gt;0),VLOOKUP(BX$3,'efecte socio eco fp'!$A$5:$X$30,23,FALSE)-VLOOKUP(BX$3,'efecte socio eco 3'!$A$5:$X$30,23,FALSE),0)</f>
        <v>0</v>
      </c>
      <c r="BY78" s="42">
        <f>IF(AND(BY$3&gt;=2025,BY$6&lt;&gt;0),VLOOKUP(BY$3,'efecte socio eco fp'!$A$5:$X$30,23,FALSE)-VLOOKUP(BY$3,'efecte socio eco 3'!$A$5:$X$30,23,FALSE),0)</f>
        <v>0</v>
      </c>
      <c r="BZ78" s="42">
        <f>IF(AND(BZ$3&gt;=2025,BZ$6&lt;&gt;0),VLOOKUP(BZ$3,'efecte socio eco fp'!$A$5:$X$30,23,FALSE)-VLOOKUP(BZ$3,'efecte socio eco 3'!$A$5:$X$30,23,FALSE),0)</f>
        <v>0</v>
      </c>
      <c r="CA78" s="42">
        <f>IF(AND(CA$3&gt;=2025,CA$6&lt;&gt;0),VLOOKUP(CA$3,'efecte socio eco fp'!$A$5:$X$30,23,FALSE)-VLOOKUP(CA$3,'efecte socio eco 3'!$A$5:$X$30,23,FALSE),0)</f>
        <v>0</v>
      </c>
      <c r="CB78" s="42">
        <f>IF(AND(CB$3&gt;=2025,CB$6&lt;&gt;0),VLOOKUP(CB$3,'efecte socio eco fp'!$A$5:$X$30,23,FALSE)-VLOOKUP(CB$3,'efecte socio eco 3'!$A$5:$X$30,23,FALSE),0)</f>
        <v>0</v>
      </c>
      <c r="CC78" s="42">
        <f>IF(AND(CC$3&gt;=2025,CC$6&lt;&gt;0),VLOOKUP(CC$3,'efecte socio eco fp'!$A$5:$X$30,23,FALSE)-VLOOKUP(CC$3,'efecte socio eco 3'!$A$5:$X$30,23,FALSE),0)</f>
        <v>0</v>
      </c>
      <c r="CD78" s="42">
        <f>IF(AND(CD$3&gt;=2025,CD$6&lt;&gt;0),VLOOKUP(CD$3,'efecte socio eco fp'!$A$5:$X$30,23,FALSE)-VLOOKUP(CD$3,'efecte socio eco 3'!$A$5:$X$30,23,FALSE),0)</f>
        <v>0</v>
      </c>
      <c r="CE78" s="42">
        <f>IF(AND(CE$3&gt;=2025,CE$6&lt;&gt;0),VLOOKUP(CE$3,'efecte socio eco fp'!$A$5:$X$30,23,FALSE)-VLOOKUP(CE$3,'efecte socio eco 3'!$A$5:$X$30,23,FALSE),0)</f>
        <v>0</v>
      </c>
    </row>
    <row r="79" spans="1:83">
      <c r="A79" t="s">
        <v>496</v>
      </c>
      <c r="B79" t="s">
        <v>33</v>
      </c>
      <c r="C79" s="42">
        <f>IF(AND(C$3&gt;=2025,C$6&lt;&gt;0),VLOOKUP(C$3,'efecte socio eco fp'!$A$5:$X$30,24,FALSE)-VLOOKUP(C$3,'efecte socio eco 3'!$A$5:$X$30,24,FALSE),0)</f>
        <v>0</v>
      </c>
      <c r="D79" s="42">
        <f>IF(AND(D$3&gt;=2025,D$6&lt;&gt;0),VLOOKUP(D$3,'efecte socio eco fp'!$A$5:$X$30,24,FALSE)-VLOOKUP(D$3,'efecte socio eco 3'!$A$5:$X$30,24,FALSE),0)</f>
        <v>0</v>
      </c>
      <c r="E79" s="42">
        <f>IF(AND(E$3&gt;=2025,E$6&lt;&gt;0),VLOOKUP(E$3,'efecte socio eco fp'!$A$5:$X$30,24,FALSE)-VLOOKUP(E$3,'efecte socio eco 3'!$A$5:$X$30,24,FALSE),0)</f>
        <v>0</v>
      </c>
      <c r="F79" s="42">
        <f>IF(AND(F$3&gt;=2025,F$6&lt;&gt;0),VLOOKUP(F$3,'efecte socio eco fp'!$A$5:$X$30,24,FALSE)-VLOOKUP(F$3,'efecte socio eco 3'!$A$5:$X$30,24,FALSE),0)</f>
        <v>0</v>
      </c>
      <c r="G79" s="42">
        <f>IF(AND(G$3&gt;=2025,G$6&lt;&gt;0),VLOOKUP(G$3,'efecte socio eco fp'!$A$5:$X$30,24,FALSE)-VLOOKUP(G$3,'efecte socio eco 3'!$A$5:$X$30,24,FALSE),0)</f>
        <v>0</v>
      </c>
      <c r="H79" s="42">
        <f>IF(AND(H$3&gt;=2025,H$6&lt;&gt;0),VLOOKUP(H$3,'efecte socio eco fp'!$A$5:$X$30,24,FALSE)-VLOOKUP(H$3,'efecte socio eco 3'!$A$5:$X$30,24,FALSE),0)</f>
        <v>0</v>
      </c>
      <c r="I79" s="42">
        <f>IF(AND(I$3&gt;=2025,I$6&lt;&gt;0),VLOOKUP(I$3,'efecte socio eco fp'!$A$5:$X$30,24,FALSE)-VLOOKUP(I$3,'efecte socio eco 3'!$A$5:$X$30,24,FALSE),0)</f>
        <v>0</v>
      </c>
      <c r="J79" s="42">
        <f>IF(AND(J$3&gt;=2025,J$6&lt;&gt;0),VLOOKUP(J$3,'efecte socio eco fp'!$A$5:$X$30,24,FALSE)-VLOOKUP(J$3,'efecte socio eco 3'!$A$5:$X$30,24,FALSE),0)</f>
        <v>-129584.0601366125</v>
      </c>
      <c r="K79" s="42">
        <f>IF(AND(K$3&gt;=2025,K$6&lt;&gt;0),VLOOKUP(K$3,'efecte socio eco fp'!$A$5:$X$30,24,FALSE)-VLOOKUP(K$3,'efecte socio eco 3'!$A$5:$X$30,24,FALSE),0)</f>
        <v>-137210.00181914493</v>
      </c>
      <c r="L79" s="42">
        <f>IF(AND(L$3&gt;=2025,L$6&lt;&gt;0),VLOOKUP(L$3,'efecte socio eco fp'!$A$5:$X$30,24,FALSE)-VLOOKUP(L$3,'efecte socio eco 3'!$A$5:$X$30,24,FALSE),0)</f>
        <v>-145025.58812251315</v>
      </c>
      <c r="M79" s="42">
        <f>IF(AND(M$3&gt;=2025,M$6&lt;&gt;0),VLOOKUP(M$3,'efecte socio eco fp'!$A$5:$X$30,24,FALSE)-VLOOKUP(M$3,'efecte socio eco 3'!$A$5:$X$30,24,FALSE),0)</f>
        <v>-153034.65610476583</v>
      </c>
      <c r="N79" s="42">
        <f>IF(AND(N$3&gt;=2025,N$6&lt;&gt;0),VLOOKUP(N$3,'efecte socio eco fp'!$A$5:$X$30,24,FALSE)-VLOOKUP(N$3,'efecte socio eco 3'!$A$5:$X$30,24,FALSE),0)</f>
        <v>-163718.23044448718</v>
      </c>
      <c r="O79" s="42">
        <f>IF(AND(O$3&gt;=2025,O$6&lt;&gt;0),VLOOKUP(O$3,'efecte socio eco fp'!$A$5:$X$30,24,FALSE)-VLOOKUP(O$3,'efecte socio eco 3'!$A$5:$X$30,24,FALSE),0)</f>
        <v>-174628.88737401739</v>
      </c>
      <c r="P79" s="42">
        <f>IF(AND(P$3&gt;=2025,P$6&lt;&gt;0),VLOOKUP(P$3,'efecte socio eco fp'!$A$5:$X$30,24,FALSE)-VLOOKUP(P$3,'efecte socio eco 3'!$A$5:$X$30,24,FALSE),0)</f>
        <v>-185770.45603709295</v>
      </c>
      <c r="Q79" s="42">
        <f>IF(AND(Q$3&gt;=2025,Q$6&lt;&gt;0),VLOOKUP(Q$3,'efecte socio eco fp'!$A$5:$X$30,24,FALSE)-VLOOKUP(Q$3,'efecte socio eco 3'!$A$5:$X$30,24,FALSE),0)</f>
        <v>-197146.82384518534</v>
      </c>
      <c r="R79" s="42">
        <f>IF(AND(R$3&gt;=2025,R$6&lt;&gt;0),VLOOKUP(R$3,'efecte socio eco fp'!$A$5:$X$30,24,FALSE)-VLOOKUP(R$3,'efecte socio eco 3'!$A$5:$X$30,24,FALSE),0)</f>
        <v>-208761.93731399998</v>
      </c>
      <c r="S79" s="42">
        <f>IF(AND(S$3&gt;=2025,S$6&lt;&gt;0),VLOOKUP(S$3,'efecte socio eco fp'!$A$5:$X$30,24,FALSE)-VLOOKUP(S$3,'efecte socio eco 3'!$A$5:$X$30,24,FALSE),0)</f>
        <v>-228110.33195665479</v>
      </c>
      <c r="T79" s="42">
        <f>IF(AND(T$3&gt;=2025,T$6&lt;&gt;0),VLOOKUP(T$3,'efecte socio eco fp'!$A$5:$X$30,24,FALSE)-VLOOKUP(T$3,'efecte socio eco 3'!$A$5:$X$30,24,FALSE),0)</f>
        <v>-247961.76651363447</v>
      </c>
      <c r="U79" s="42">
        <f>IF(AND(U$3&gt;=2025,U$6&lt;&gt;0),VLOOKUP(U$3,'efecte socio eco fp'!$A$5:$X$30,24,FALSE)-VLOOKUP(U$3,'efecte socio eco 3'!$A$5:$X$30,24,FALSE),0)</f>
        <v>-268326.56788175926</v>
      </c>
      <c r="V79" s="42">
        <f>IF(AND(V$3&gt;=2025,V$6&lt;&gt;0),VLOOKUP(V$3,'efecte socio eco fp'!$A$5:$X$30,24,FALSE)-VLOOKUP(V$3,'efecte socio eco 3'!$A$5:$X$30,24,FALSE),0)</f>
        <v>-289215.25403814763</v>
      </c>
      <c r="W79" s="42">
        <f>IF(AND(W$3&gt;=2025,W$6&lt;&gt;0),VLOOKUP(W$3,'efecte socio eco fp'!$A$5:$X$30,24,FALSE)-VLOOKUP(W$3,'efecte socio eco 3'!$A$5:$X$30,24,FALSE),0)</f>
        <v>-310638.53737434372</v>
      </c>
      <c r="X79" s="42">
        <f>IF(AND(X$3&gt;=2025,X$6&lt;&gt;0),VLOOKUP(X$3,'efecte socio eco fp'!$A$5:$X$30,24,FALSE)-VLOOKUP(X$3,'efecte socio eco 3'!$A$5:$X$30,24,FALSE),0)</f>
        <v>-334785.18130387366</v>
      </c>
      <c r="Y79" s="42">
        <f>IF(AND(Y$3&gt;=2025,Y$6&lt;&gt;0),VLOOKUP(Y$3,'efecte socio eco fp'!$A$5:$X$30,24,FALSE)-VLOOKUP(Y$3,'efecte socio eco 3'!$A$5:$X$30,24,FALSE),0)</f>
        <v>-359410.27859240025</v>
      </c>
      <c r="Z79" s="42">
        <f>IF(AND(Z$3&gt;=2025,Z$6&lt;&gt;0),VLOOKUP(Z$3,'efecte socio eco fp'!$A$5:$X$30,24,FALSE)-VLOOKUP(Z$3,'efecte socio eco 3'!$A$5:$X$30,24,FALSE),0)</f>
        <v>-384521.28012280911</v>
      </c>
      <c r="AA79" s="42">
        <f>IF(AND(AA$3&gt;=2025,AA$6&lt;&gt;0),VLOOKUP(AA$3,'efecte socio eco fp'!$A$5:$X$30,24,FALSE)-VLOOKUP(AA$3,'efecte socio eco 3'!$A$5:$X$30,24,FALSE),0)</f>
        <v>-410125.7412564531</v>
      </c>
      <c r="AB79" s="42">
        <f>IF(AND(AB$3&gt;=2025,AB$6&lt;&gt;0),VLOOKUP(AB$3,'efecte socio eco fp'!$A$5:$X$30,24,FALSE)-VLOOKUP(AB$3,'efecte socio eco 3'!$A$5:$X$30,24,FALSE),0)</f>
        <v>-436231.32321448624</v>
      </c>
      <c r="AC79" s="42">
        <f>IF(AND(AC$3&gt;=2025,AC$6&lt;&gt;0),VLOOKUP(AC$3,'efecte socio eco fp'!$A$5:$X$30,24,FALSE)-VLOOKUP(AC$3,'efecte socio eco 3'!$A$5:$X$30,24,FALSE),0)</f>
        <v>-468143.04442297295</v>
      </c>
      <c r="AD79" s="42">
        <f>IF(AND(AD$3&gt;=2025,AD$6&lt;&gt;0),VLOOKUP(AD$3,'efecte socio eco fp'!$A$5:$X$30,24,FALSE)-VLOOKUP(AD$3,'efecte socio eco 3'!$A$5:$X$30,24,FALSE),0)</f>
        <v>-500665.41486877203</v>
      </c>
      <c r="AE79" s="42">
        <f>IF(AND(AE$3&gt;=2025,AE$6&lt;&gt;0),VLOOKUP(AE$3,'efecte socio eco fp'!$A$5:$X$30,24,FALSE)-VLOOKUP(AE$3,'efecte socio eco 3'!$A$5:$X$30,24,FALSE),0)</f>
        <v>-533807.63475036621</v>
      </c>
      <c r="AF79" s="42">
        <f>IF(AND(AF$3&gt;=2025,AF$6&lt;&gt;0),VLOOKUP(AF$3,'efecte socio eco fp'!$A$5:$X$30,24,FALSE)-VLOOKUP(AF$3,'efecte socio eco 3'!$A$5:$X$30,24,FALSE),0)</f>
        <v>-567579.02918468788</v>
      </c>
      <c r="AG79" s="42">
        <f>IF(AND(AG$3&gt;=2025,AG$6&lt;&gt;0),VLOOKUP(AG$3,'efecte socio eco fp'!$A$5:$X$30,24,FALSE)-VLOOKUP(AG$3,'efecte socio eco 3'!$A$5:$X$30,24,FALSE),0)</f>
        <v>0</v>
      </c>
      <c r="AH79" s="42">
        <f>IF(AND(AH$3&gt;=2025,AH$6&lt;&gt;0),VLOOKUP(AH$3,'efecte socio eco fp'!$A$5:$X$30,24,FALSE)-VLOOKUP(AH$3,'efecte socio eco 3'!$A$5:$X$30,24,FALSE),0)</f>
        <v>0</v>
      </c>
      <c r="AI79" s="42">
        <f>IF(AND(AI$3&gt;=2025,AI$6&lt;&gt;0),VLOOKUP(AI$3,'efecte socio eco fp'!$A$5:$X$30,24,FALSE)-VLOOKUP(AI$3,'efecte socio eco 3'!$A$5:$X$30,24,FALSE),0)</f>
        <v>0</v>
      </c>
      <c r="AJ79" s="42">
        <f>IF(AND(AJ$3&gt;=2025,AJ$6&lt;&gt;0),VLOOKUP(AJ$3,'efecte socio eco fp'!$A$5:$X$30,24,FALSE)-VLOOKUP(AJ$3,'efecte socio eco 3'!$A$5:$X$30,24,FALSE),0)</f>
        <v>0</v>
      </c>
      <c r="AK79" s="42">
        <f>IF(AND(AK$3&gt;=2025,AK$6&lt;&gt;0),VLOOKUP(AK$3,'efecte socio eco fp'!$A$5:$X$30,24,FALSE)-VLOOKUP(AK$3,'efecte socio eco 3'!$A$5:$X$30,24,FALSE),0)</f>
        <v>0</v>
      </c>
      <c r="AL79" s="42">
        <f>IF(AND(AL$3&gt;=2025,AL$6&lt;&gt;0),VLOOKUP(AL$3,'efecte socio eco fp'!$A$5:$X$30,24,FALSE)-VLOOKUP(AL$3,'efecte socio eco 3'!$A$5:$X$30,24,FALSE),0)</f>
        <v>0</v>
      </c>
      <c r="AM79" s="42">
        <f>IF(AND(AM$3&gt;=2025,AM$6&lt;&gt;0),VLOOKUP(AM$3,'efecte socio eco fp'!$A$5:$X$30,24,FALSE)-VLOOKUP(AM$3,'efecte socio eco 3'!$A$5:$X$30,24,FALSE),0)</f>
        <v>0</v>
      </c>
      <c r="AN79" s="42">
        <f>IF(AND(AN$3&gt;=2025,AN$6&lt;&gt;0),VLOOKUP(AN$3,'efecte socio eco fp'!$A$5:$X$30,24,FALSE)-VLOOKUP(AN$3,'efecte socio eco 3'!$A$5:$X$30,24,FALSE),0)</f>
        <v>0</v>
      </c>
      <c r="AO79" s="42">
        <f>IF(AND(AO$3&gt;=2025,AO$6&lt;&gt;0),VLOOKUP(AO$3,'efecte socio eco fp'!$A$5:$X$30,24,FALSE)-VLOOKUP(AO$3,'efecte socio eco 3'!$A$5:$X$30,24,FALSE),0)</f>
        <v>0</v>
      </c>
      <c r="AP79" s="42">
        <f>IF(AND(AP$3&gt;=2025,AP$6&lt;&gt;0),VLOOKUP(AP$3,'efecte socio eco fp'!$A$5:$X$30,24,FALSE)-VLOOKUP(AP$3,'efecte socio eco 3'!$A$5:$X$30,24,FALSE),0)</f>
        <v>0</v>
      </c>
      <c r="AQ79" s="42">
        <f>IF(AND(AQ$3&gt;=2025,AQ$6&lt;&gt;0),VLOOKUP(AQ$3,'efecte socio eco fp'!$A$5:$X$30,24,FALSE)-VLOOKUP(AQ$3,'efecte socio eco 3'!$A$5:$X$30,24,FALSE),0)</f>
        <v>0</v>
      </c>
      <c r="AR79" s="42">
        <f>IF(AND(AR$3&gt;=2025,AR$6&lt;&gt;0),VLOOKUP(AR$3,'efecte socio eco fp'!$A$5:$X$30,24,FALSE)-VLOOKUP(AR$3,'efecte socio eco 3'!$A$5:$X$30,24,FALSE),0)</f>
        <v>0</v>
      </c>
      <c r="AS79" s="42">
        <f>IF(AND(AS$3&gt;=2025,AS$6&lt;&gt;0),VLOOKUP(AS$3,'efecte socio eco fp'!$A$5:$X$30,24,FALSE)-VLOOKUP(AS$3,'efecte socio eco 3'!$A$5:$X$30,24,FALSE),0)</f>
        <v>0</v>
      </c>
      <c r="AT79" s="42">
        <f>IF(AND(AT$3&gt;=2025,AT$6&lt;&gt;0),VLOOKUP(AT$3,'efecte socio eco fp'!$A$5:$X$30,24,FALSE)-VLOOKUP(AT$3,'efecte socio eco 3'!$A$5:$X$30,24,FALSE),0)</f>
        <v>0</v>
      </c>
      <c r="AU79" s="42">
        <f>IF(AND(AU$3&gt;=2025,AU$6&lt;&gt;0),VLOOKUP(AU$3,'efecte socio eco fp'!$A$5:$X$30,24,FALSE)-VLOOKUP(AU$3,'efecte socio eco 3'!$A$5:$X$30,24,FALSE),0)</f>
        <v>0</v>
      </c>
      <c r="AV79" s="42">
        <f>IF(AND(AV$3&gt;=2025,AV$6&lt;&gt;0),VLOOKUP(AV$3,'efecte socio eco fp'!$A$5:$X$30,24,FALSE)-VLOOKUP(AV$3,'efecte socio eco 3'!$A$5:$X$30,24,FALSE),0)</f>
        <v>0</v>
      </c>
      <c r="AW79" s="42">
        <f>IF(AND(AW$3&gt;=2025,AW$6&lt;&gt;0),VLOOKUP(AW$3,'efecte socio eco fp'!$A$5:$X$30,24,FALSE)-VLOOKUP(AW$3,'efecte socio eco 3'!$A$5:$X$30,24,FALSE),0)</f>
        <v>0</v>
      </c>
      <c r="AX79" s="42">
        <f>IF(AND(AX$3&gt;=2025,AX$6&lt;&gt;0),VLOOKUP(AX$3,'efecte socio eco fp'!$A$5:$X$30,24,FALSE)-VLOOKUP(AX$3,'efecte socio eco 3'!$A$5:$X$30,24,FALSE),0)</f>
        <v>0</v>
      </c>
      <c r="AY79" s="42">
        <f>IF(AND(AY$3&gt;=2025,AY$6&lt;&gt;0),VLOOKUP(AY$3,'efecte socio eco fp'!$A$5:$X$30,24,FALSE)-VLOOKUP(AY$3,'efecte socio eco 3'!$A$5:$X$30,24,FALSE),0)</f>
        <v>0</v>
      </c>
      <c r="AZ79" s="42">
        <f>IF(AND(AZ$3&gt;=2025,AZ$6&lt;&gt;0),VLOOKUP(AZ$3,'efecte socio eco fp'!$A$5:$X$30,24,FALSE)-VLOOKUP(AZ$3,'efecte socio eco 3'!$A$5:$X$30,24,FALSE),0)</f>
        <v>0</v>
      </c>
      <c r="BA79" s="42">
        <f>IF(AND(BA$3&gt;=2025,BA$6&lt;&gt;0),VLOOKUP(BA$3,'efecte socio eco fp'!$A$5:$X$30,24,FALSE)-VLOOKUP(BA$3,'efecte socio eco 3'!$A$5:$X$30,24,FALSE),0)</f>
        <v>0</v>
      </c>
      <c r="BB79" s="42">
        <f>IF(AND(BB$3&gt;=2025,BB$6&lt;&gt;0),VLOOKUP(BB$3,'efecte socio eco fp'!$A$5:$X$30,24,FALSE)-VLOOKUP(BB$3,'efecte socio eco 3'!$A$5:$X$30,24,FALSE),0)</f>
        <v>0</v>
      </c>
      <c r="BC79" s="42">
        <f>IF(AND(BC$3&gt;=2025,BC$6&lt;&gt;0),VLOOKUP(BC$3,'efecte socio eco fp'!$A$5:$X$30,24,FALSE)-VLOOKUP(BC$3,'efecte socio eco 3'!$A$5:$X$30,24,FALSE),0)</f>
        <v>0</v>
      </c>
      <c r="BD79" s="42">
        <f>IF(AND(BD$3&gt;=2025,BD$6&lt;&gt;0),VLOOKUP(BD$3,'efecte socio eco fp'!$A$5:$X$30,24,FALSE)-VLOOKUP(BD$3,'efecte socio eco 3'!$A$5:$X$30,24,FALSE),0)</f>
        <v>0</v>
      </c>
      <c r="BE79" s="42">
        <f>IF(AND(BE$3&gt;=2025,BE$6&lt;&gt;0),VLOOKUP(BE$3,'efecte socio eco fp'!$A$5:$X$30,24,FALSE)-VLOOKUP(BE$3,'efecte socio eco 3'!$A$5:$X$30,24,FALSE),0)</f>
        <v>0</v>
      </c>
      <c r="BF79" s="42">
        <f>IF(AND(BF$3&gt;=2025,BF$6&lt;&gt;0),VLOOKUP(BF$3,'efecte socio eco fp'!$A$5:$X$30,24,FALSE)-VLOOKUP(BF$3,'efecte socio eco 3'!$A$5:$X$30,24,FALSE),0)</f>
        <v>0</v>
      </c>
      <c r="BG79" s="42">
        <f>IF(AND(BG$3&gt;=2025,BG$6&lt;&gt;0),VLOOKUP(BG$3,'efecte socio eco fp'!$A$5:$X$30,24,FALSE)-VLOOKUP(BG$3,'efecte socio eco 3'!$A$5:$X$30,24,FALSE),0)</f>
        <v>0</v>
      </c>
      <c r="BH79" s="42">
        <f>IF(AND(BH$3&gt;=2025,BH$6&lt;&gt;0),VLOOKUP(BH$3,'efecte socio eco fp'!$A$5:$X$30,24,FALSE)-VLOOKUP(BH$3,'efecte socio eco 3'!$A$5:$X$30,24,FALSE),0)</f>
        <v>0</v>
      </c>
      <c r="BI79" s="42">
        <f>IF(AND(BI$3&gt;=2025,BI$6&lt;&gt;0),VLOOKUP(BI$3,'efecte socio eco fp'!$A$5:$X$30,24,FALSE)-VLOOKUP(BI$3,'efecte socio eco 3'!$A$5:$X$30,24,FALSE),0)</f>
        <v>0</v>
      </c>
      <c r="BJ79" s="42">
        <f>IF(AND(BJ$3&gt;=2025,BJ$6&lt;&gt;0),VLOOKUP(BJ$3,'efecte socio eco fp'!$A$5:$X$30,24,FALSE)-VLOOKUP(BJ$3,'efecte socio eco 3'!$A$5:$X$30,24,FALSE),0)</f>
        <v>0</v>
      </c>
      <c r="BK79" s="42">
        <f>IF(AND(BK$3&gt;=2025,BK$6&lt;&gt;0),VLOOKUP(BK$3,'efecte socio eco fp'!$A$5:$X$30,24,FALSE)-VLOOKUP(BK$3,'efecte socio eco 3'!$A$5:$X$30,24,FALSE),0)</f>
        <v>0</v>
      </c>
      <c r="BL79" s="42">
        <f>IF(AND(BL$3&gt;=2025,BL$6&lt;&gt;0),VLOOKUP(BL$3,'efecte socio eco fp'!$A$5:$X$30,24,FALSE)-VLOOKUP(BL$3,'efecte socio eco 3'!$A$5:$X$30,24,FALSE),0)</f>
        <v>0</v>
      </c>
      <c r="BM79" s="42">
        <f>IF(AND(BM$3&gt;=2025,BM$6&lt;&gt;0),VLOOKUP(BM$3,'efecte socio eco fp'!$A$5:$X$30,24,FALSE)-VLOOKUP(BM$3,'efecte socio eco 3'!$A$5:$X$30,24,FALSE),0)</f>
        <v>0</v>
      </c>
      <c r="BN79" s="42">
        <f>IF(AND(BN$3&gt;=2025,BN$6&lt;&gt;0),VLOOKUP(BN$3,'efecte socio eco fp'!$A$5:$X$30,24,FALSE)-VLOOKUP(BN$3,'efecte socio eco 3'!$A$5:$X$30,24,FALSE),0)</f>
        <v>0</v>
      </c>
      <c r="BO79" s="42">
        <f>IF(AND(BO$3&gt;=2025,BO$6&lt;&gt;0),VLOOKUP(BO$3,'efecte socio eco fp'!$A$5:$X$30,24,FALSE)-VLOOKUP(BO$3,'efecte socio eco 3'!$A$5:$X$30,24,FALSE),0)</f>
        <v>0</v>
      </c>
      <c r="BP79" s="42">
        <f>IF(AND(BP$3&gt;=2025,BP$6&lt;&gt;0),VLOOKUP(BP$3,'efecte socio eco fp'!$A$5:$X$30,24,FALSE)-VLOOKUP(BP$3,'efecte socio eco 3'!$A$5:$X$30,24,FALSE),0)</f>
        <v>0</v>
      </c>
      <c r="BQ79" s="42">
        <f>IF(AND(BQ$3&gt;=2025,BQ$6&lt;&gt;0),VLOOKUP(BQ$3,'efecte socio eco fp'!$A$5:$X$30,24,FALSE)-VLOOKUP(BQ$3,'efecte socio eco 3'!$A$5:$X$30,24,FALSE),0)</f>
        <v>0</v>
      </c>
      <c r="BR79" s="42">
        <f>IF(AND(BR$3&gt;=2025,BR$6&lt;&gt;0),VLOOKUP(BR$3,'efecte socio eco fp'!$A$5:$X$30,24,FALSE)-VLOOKUP(BR$3,'efecte socio eco 3'!$A$5:$X$30,24,FALSE),0)</f>
        <v>0</v>
      </c>
      <c r="BS79" s="42">
        <f>IF(AND(BS$3&gt;=2025,BS$6&lt;&gt;0),VLOOKUP(BS$3,'efecte socio eco fp'!$A$5:$X$30,24,FALSE)-VLOOKUP(BS$3,'efecte socio eco 3'!$A$5:$X$30,24,FALSE),0)</f>
        <v>0</v>
      </c>
      <c r="BT79" s="42">
        <f>IF(AND(BT$3&gt;=2025,BT$6&lt;&gt;0),VLOOKUP(BT$3,'efecte socio eco fp'!$A$5:$X$30,24,FALSE)-VLOOKUP(BT$3,'efecte socio eco 3'!$A$5:$X$30,24,FALSE),0)</f>
        <v>0</v>
      </c>
      <c r="BU79" s="42">
        <f>IF(AND(BU$3&gt;=2025,BU$6&lt;&gt;0),VLOOKUP(BU$3,'efecte socio eco fp'!$A$5:$X$30,24,FALSE)-VLOOKUP(BU$3,'efecte socio eco 3'!$A$5:$X$30,24,FALSE),0)</f>
        <v>0</v>
      </c>
      <c r="BV79" s="42">
        <f>IF(AND(BV$3&gt;=2025,BV$6&lt;&gt;0),VLOOKUP(BV$3,'efecte socio eco fp'!$A$5:$X$30,24,FALSE)-VLOOKUP(BV$3,'efecte socio eco 3'!$A$5:$X$30,24,FALSE),0)</f>
        <v>0</v>
      </c>
      <c r="BW79" s="42">
        <f>IF(AND(BW$3&gt;=2025,BW$6&lt;&gt;0),VLOOKUP(BW$3,'efecte socio eco fp'!$A$5:$X$30,24,FALSE)-VLOOKUP(BW$3,'efecte socio eco 3'!$A$5:$X$30,24,FALSE),0)</f>
        <v>0</v>
      </c>
      <c r="BX79" s="42">
        <f>IF(AND(BX$3&gt;=2025,BX$6&lt;&gt;0),VLOOKUP(BX$3,'efecte socio eco fp'!$A$5:$X$30,24,FALSE)-VLOOKUP(BX$3,'efecte socio eco 3'!$A$5:$X$30,24,FALSE),0)</f>
        <v>0</v>
      </c>
      <c r="BY79" s="42">
        <f>IF(AND(BY$3&gt;=2025,BY$6&lt;&gt;0),VLOOKUP(BY$3,'efecte socio eco fp'!$A$5:$X$30,24,FALSE)-VLOOKUP(BY$3,'efecte socio eco 3'!$A$5:$X$30,24,FALSE),0)</f>
        <v>0</v>
      </c>
      <c r="BZ79" s="42">
        <f>IF(AND(BZ$3&gt;=2025,BZ$6&lt;&gt;0),VLOOKUP(BZ$3,'efecte socio eco fp'!$A$5:$X$30,24,FALSE)-VLOOKUP(BZ$3,'efecte socio eco 3'!$A$5:$X$30,24,FALSE),0)</f>
        <v>0</v>
      </c>
      <c r="CA79" s="42">
        <f>IF(AND(CA$3&gt;=2025,CA$6&lt;&gt;0),VLOOKUP(CA$3,'efecte socio eco fp'!$A$5:$X$30,24,FALSE)-VLOOKUP(CA$3,'efecte socio eco 3'!$A$5:$X$30,24,FALSE),0)</f>
        <v>0</v>
      </c>
      <c r="CB79" s="42">
        <f>IF(AND(CB$3&gt;=2025,CB$6&lt;&gt;0),VLOOKUP(CB$3,'efecte socio eco fp'!$A$5:$X$30,24,FALSE)-VLOOKUP(CB$3,'efecte socio eco 3'!$A$5:$X$30,24,FALSE),0)</f>
        <v>0</v>
      </c>
      <c r="CC79" s="42">
        <f>IF(AND(CC$3&gt;=2025,CC$6&lt;&gt;0),VLOOKUP(CC$3,'efecte socio eco fp'!$A$5:$X$30,24,FALSE)-VLOOKUP(CC$3,'efecte socio eco 3'!$A$5:$X$30,24,FALSE),0)</f>
        <v>0</v>
      </c>
      <c r="CD79" s="42">
        <f>IF(AND(CD$3&gt;=2025,CD$6&lt;&gt;0),VLOOKUP(CD$3,'efecte socio eco fp'!$A$5:$X$30,24,FALSE)-VLOOKUP(CD$3,'efecte socio eco 3'!$A$5:$X$30,24,FALSE),0)</f>
        <v>0</v>
      </c>
      <c r="CE79" s="42">
        <f>IF(AND(CE$3&gt;=2025,CE$6&lt;&gt;0),VLOOKUP(CE$3,'efecte socio eco fp'!$A$5:$X$30,24,FALSE)-VLOOKUP(CE$3,'efecte socio eco 3'!$A$5:$X$30,24,FALSE),0)</f>
        <v>0</v>
      </c>
    </row>
    <row r="81" spans="1:3">
      <c r="A81" t="s">
        <v>573</v>
      </c>
      <c r="B81" t="s">
        <v>578</v>
      </c>
    </row>
    <row r="82" spans="1:3">
      <c r="A82" t="s">
        <v>499</v>
      </c>
      <c r="B82" t="s">
        <v>503</v>
      </c>
      <c r="C82" s="42">
        <f>SUM(C71:CE71)</f>
        <v>5219.4666054786976</v>
      </c>
    </row>
    <row r="83" spans="1:3">
      <c r="A83" t="s">
        <v>500</v>
      </c>
      <c r="B83" t="s">
        <v>503</v>
      </c>
      <c r="C83" s="42">
        <f t="shared" ref="C83:C90" si="24">SUM(C72:CE72)</f>
        <v>716.09561972550455</v>
      </c>
    </row>
    <row r="84" spans="1:3">
      <c r="A84" t="s">
        <v>501</v>
      </c>
      <c r="B84" t="s">
        <v>503</v>
      </c>
      <c r="C84" s="42">
        <f t="shared" si="24"/>
        <v>2311.172297248193</v>
      </c>
    </row>
    <row r="85" spans="1:3">
      <c r="A85" t="s">
        <v>502</v>
      </c>
      <c r="B85" t="s">
        <v>503</v>
      </c>
      <c r="C85" s="42">
        <f t="shared" si="24"/>
        <v>5086.5969092585219</v>
      </c>
    </row>
    <row r="86" spans="1:3">
      <c r="A86" t="s">
        <v>106</v>
      </c>
      <c r="B86" t="s">
        <v>33</v>
      </c>
      <c r="C86" s="42">
        <f t="shared" si="24"/>
        <v>-31318.514935768893</v>
      </c>
    </row>
    <row r="87" spans="1:3">
      <c r="A87" t="s">
        <v>107</v>
      </c>
      <c r="B87" t="s">
        <v>33</v>
      </c>
      <c r="C87" s="42">
        <f t="shared" si="24"/>
        <v>-18369.205575154378</v>
      </c>
    </row>
    <row r="88" spans="1:3">
      <c r="A88" t="s">
        <v>108</v>
      </c>
      <c r="B88" t="s">
        <v>33</v>
      </c>
      <c r="C88" s="42">
        <f t="shared" si="24"/>
        <v>42823.560240812236</v>
      </c>
    </row>
    <row r="89" spans="1:3">
      <c r="A89" t="s">
        <v>494</v>
      </c>
      <c r="B89" t="s">
        <v>33</v>
      </c>
      <c r="C89" s="42">
        <f t="shared" si="24"/>
        <v>-1428.1554025009991</v>
      </c>
    </row>
    <row r="90" spans="1:3">
      <c r="A90" t="s">
        <v>496</v>
      </c>
      <c r="B90" t="s">
        <v>33</v>
      </c>
      <c r="C90" s="42">
        <f t="shared" si="24"/>
        <v>-6834402.0266791806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90"/>
  <sheetViews>
    <sheetView workbookViewId="0"/>
  </sheetViews>
  <sheetFormatPr defaultRowHeight="14.5"/>
  <cols>
    <col min="1" max="1" width="26.26953125" customWidth="1"/>
    <col min="2" max="2" width="18.26953125" customWidth="1"/>
    <col min="3" max="3" width="10.36328125" customWidth="1"/>
    <col min="4" max="5" width="12.26953125" bestFit="1" customWidth="1"/>
    <col min="6" max="6" width="13.453125" bestFit="1" customWidth="1"/>
    <col min="7" max="8" width="12.26953125" bestFit="1" customWidth="1"/>
    <col min="9" max="9" width="12.1796875" bestFit="1" customWidth="1"/>
    <col min="10" max="10" width="13.26953125" customWidth="1"/>
    <col min="11" max="16" width="13.26953125" bestFit="1" customWidth="1"/>
    <col min="17" max="17" width="13.26953125" customWidth="1"/>
    <col min="18" max="28" width="13.26953125" bestFit="1" customWidth="1"/>
    <col min="29" max="29" width="13.26953125" customWidth="1"/>
    <col min="30" max="30" width="13.26953125" style="39" bestFit="1" customWidth="1"/>
    <col min="31" max="32" width="13.26953125" bestFit="1" customWidth="1"/>
    <col min="33" max="33" width="14.1796875" bestFit="1" customWidth="1"/>
    <col min="34" max="83" width="13.1796875" bestFit="1" customWidth="1"/>
  </cols>
  <sheetData>
    <row r="1" spans="1:83">
      <c r="A1" t="s">
        <v>535</v>
      </c>
    </row>
    <row r="2" spans="1:83">
      <c r="A2" s="9">
        <v>4</v>
      </c>
      <c r="B2" t="str">
        <f>VLOOKUP(A2,investitii!$A$13:$B$33,2,FALSE)</f>
        <v>Brasov - Bacau</v>
      </c>
    </row>
    <row r="3" spans="1:83">
      <c r="A3" t="s">
        <v>536</v>
      </c>
      <c r="C3">
        <f>general!B5</f>
        <v>2020</v>
      </c>
      <c r="D3">
        <f>C3+1</f>
        <v>2021</v>
      </c>
      <c r="E3">
        <f t="shared" ref="E3:BP3" si="0">D3+1</f>
        <v>2022</v>
      </c>
      <c r="F3">
        <f t="shared" si="0"/>
        <v>2023</v>
      </c>
      <c r="G3">
        <f t="shared" si="0"/>
        <v>2024</v>
      </c>
      <c r="H3">
        <f t="shared" si="0"/>
        <v>2025</v>
      </c>
      <c r="I3">
        <f t="shared" si="0"/>
        <v>2026</v>
      </c>
      <c r="J3">
        <f t="shared" si="0"/>
        <v>2027</v>
      </c>
      <c r="K3">
        <f t="shared" si="0"/>
        <v>2028</v>
      </c>
      <c r="L3">
        <f t="shared" si="0"/>
        <v>2029</v>
      </c>
      <c r="M3">
        <f t="shared" si="0"/>
        <v>2030</v>
      </c>
      <c r="N3">
        <f t="shared" si="0"/>
        <v>2031</v>
      </c>
      <c r="O3">
        <f t="shared" si="0"/>
        <v>2032</v>
      </c>
      <c r="P3">
        <f t="shared" si="0"/>
        <v>2033</v>
      </c>
      <c r="Q3">
        <f t="shared" si="0"/>
        <v>2034</v>
      </c>
      <c r="R3">
        <f t="shared" si="0"/>
        <v>2035</v>
      </c>
      <c r="S3">
        <f t="shared" si="0"/>
        <v>2036</v>
      </c>
      <c r="T3">
        <f t="shared" si="0"/>
        <v>2037</v>
      </c>
      <c r="U3">
        <f t="shared" si="0"/>
        <v>2038</v>
      </c>
      <c r="V3">
        <f t="shared" si="0"/>
        <v>2039</v>
      </c>
      <c r="W3">
        <f t="shared" si="0"/>
        <v>2040</v>
      </c>
      <c r="X3">
        <f t="shared" si="0"/>
        <v>2041</v>
      </c>
      <c r="Y3">
        <f t="shared" si="0"/>
        <v>2042</v>
      </c>
      <c r="Z3">
        <f t="shared" si="0"/>
        <v>2043</v>
      </c>
      <c r="AA3">
        <f t="shared" si="0"/>
        <v>2044</v>
      </c>
      <c r="AB3">
        <f t="shared" si="0"/>
        <v>2045</v>
      </c>
      <c r="AC3">
        <f t="shared" si="0"/>
        <v>2046</v>
      </c>
      <c r="AD3">
        <f t="shared" si="0"/>
        <v>2047</v>
      </c>
      <c r="AE3">
        <f t="shared" si="0"/>
        <v>2048</v>
      </c>
      <c r="AF3">
        <f t="shared" si="0"/>
        <v>2049</v>
      </c>
      <c r="AG3">
        <f t="shared" si="0"/>
        <v>2050</v>
      </c>
      <c r="AH3">
        <f t="shared" si="0"/>
        <v>2051</v>
      </c>
      <c r="AI3">
        <f t="shared" si="0"/>
        <v>2052</v>
      </c>
      <c r="AJ3">
        <f t="shared" si="0"/>
        <v>2053</v>
      </c>
      <c r="AK3">
        <f t="shared" si="0"/>
        <v>2054</v>
      </c>
      <c r="AL3">
        <f t="shared" si="0"/>
        <v>2055</v>
      </c>
      <c r="AM3">
        <f t="shared" si="0"/>
        <v>2056</v>
      </c>
      <c r="AN3">
        <f t="shared" si="0"/>
        <v>2057</v>
      </c>
      <c r="AO3">
        <f t="shared" si="0"/>
        <v>2058</v>
      </c>
      <c r="AP3">
        <f t="shared" si="0"/>
        <v>2059</v>
      </c>
      <c r="AQ3">
        <f t="shared" si="0"/>
        <v>2060</v>
      </c>
      <c r="AR3">
        <f t="shared" si="0"/>
        <v>2061</v>
      </c>
      <c r="AS3">
        <f t="shared" si="0"/>
        <v>2062</v>
      </c>
      <c r="AT3">
        <f t="shared" si="0"/>
        <v>2063</v>
      </c>
      <c r="AU3">
        <f t="shared" si="0"/>
        <v>2064</v>
      </c>
      <c r="AV3">
        <f t="shared" si="0"/>
        <v>2065</v>
      </c>
      <c r="AW3">
        <f t="shared" si="0"/>
        <v>2066</v>
      </c>
      <c r="AX3">
        <f t="shared" si="0"/>
        <v>2067</v>
      </c>
      <c r="AY3">
        <f t="shared" si="0"/>
        <v>2068</v>
      </c>
      <c r="AZ3">
        <f t="shared" si="0"/>
        <v>2069</v>
      </c>
      <c r="BA3">
        <f t="shared" si="0"/>
        <v>2070</v>
      </c>
      <c r="BB3">
        <f t="shared" si="0"/>
        <v>2071</v>
      </c>
      <c r="BC3">
        <f t="shared" si="0"/>
        <v>2072</v>
      </c>
      <c r="BD3">
        <f t="shared" si="0"/>
        <v>2073</v>
      </c>
      <c r="BE3">
        <f t="shared" si="0"/>
        <v>2074</v>
      </c>
      <c r="BF3">
        <f t="shared" si="0"/>
        <v>2075</v>
      </c>
      <c r="BG3">
        <f t="shared" si="0"/>
        <v>2076</v>
      </c>
      <c r="BH3">
        <f t="shared" si="0"/>
        <v>2077</v>
      </c>
      <c r="BI3">
        <f t="shared" si="0"/>
        <v>2078</v>
      </c>
      <c r="BJ3">
        <f t="shared" si="0"/>
        <v>2079</v>
      </c>
      <c r="BK3">
        <f t="shared" si="0"/>
        <v>2080</v>
      </c>
      <c r="BL3">
        <f t="shared" si="0"/>
        <v>2081</v>
      </c>
      <c r="BM3">
        <f t="shared" si="0"/>
        <v>2082</v>
      </c>
      <c r="BN3">
        <f t="shared" si="0"/>
        <v>2083</v>
      </c>
      <c r="BO3">
        <f t="shared" si="0"/>
        <v>2084</v>
      </c>
      <c r="BP3">
        <f t="shared" si="0"/>
        <v>2085</v>
      </c>
      <c r="BQ3">
        <f t="shared" ref="BQ3:CE3" si="1">BP3+1</f>
        <v>2086</v>
      </c>
      <c r="BR3">
        <f t="shared" si="1"/>
        <v>2087</v>
      </c>
      <c r="BS3">
        <f t="shared" si="1"/>
        <v>2088</v>
      </c>
      <c r="BT3">
        <f t="shared" si="1"/>
        <v>2089</v>
      </c>
      <c r="BU3">
        <f t="shared" si="1"/>
        <v>2090</v>
      </c>
      <c r="BV3">
        <f t="shared" si="1"/>
        <v>2091</v>
      </c>
      <c r="BW3">
        <f t="shared" si="1"/>
        <v>2092</v>
      </c>
      <c r="BX3">
        <f t="shared" si="1"/>
        <v>2093</v>
      </c>
      <c r="BY3">
        <f t="shared" si="1"/>
        <v>2094</v>
      </c>
      <c r="BZ3">
        <f t="shared" si="1"/>
        <v>2095</v>
      </c>
      <c r="CA3">
        <f t="shared" si="1"/>
        <v>2096</v>
      </c>
      <c r="CB3">
        <f t="shared" si="1"/>
        <v>2097</v>
      </c>
      <c r="CC3">
        <f t="shared" si="1"/>
        <v>2098</v>
      </c>
      <c r="CD3">
        <f t="shared" si="1"/>
        <v>2099</v>
      </c>
      <c r="CE3">
        <f t="shared" si="1"/>
        <v>2100</v>
      </c>
    </row>
    <row r="4" spans="1:83">
      <c r="A4" t="s">
        <v>301</v>
      </c>
      <c r="C4">
        <f>1</f>
        <v>1</v>
      </c>
      <c r="D4">
        <f>IF(D3&lt;=general!$C$5,C4+1,0)</f>
        <v>2</v>
      </c>
      <c r="E4">
        <f>IF(E3&lt;=general!$C$5,D4+1,0)</f>
        <v>3</v>
      </c>
      <c r="F4">
        <f>IF(F3&lt;=general!$C$5,E4+1,0)</f>
        <v>4</v>
      </c>
      <c r="G4">
        <f>IF(G3&lt;=general!$C$5,F4+1,0)</f>
        <v>5</v>
      </c>
      <c r="H4">
        <f>IF(H3&lt;=general!$C$5,G4+1,0)</f>
        <v>6</v>
      </c>
      <c r="I4">
        <f>IF(I3&lt;=general!$C$5,H4+1,0)</f>
        <v>7</v>
      </c>
      <c r="J4">
        <f>IF(J3&lt;=general!$C$5,I4+1,0)</f>
        <v>8</v>
      </c>
      <c r="K4">
        <f>IF(K3&lt;=general!$C$5,J4+1,0)</f>
        <v>9</v>
      </c>
      <c r="L4">
        <f>IF(L3&lt;=general!$C$5,K4+1,0)</f>
        <v>10</v>
      </c>
      <c r="M4">
        <f>IF(M3&lt;=general!$C$5,L4+1,0)</f>
        <v>11</v>
      </c>
      <c r="N4">
        <f>IF(N3&lt;=general!$C$5,M4+1,0)</f>
        <v>12</v>
      </c>
      <c r="O4">
        <f>IF(O3&lt;=general!$C$5,N4+1,0)</f>
        <v>13</v>
      </c>
      <c r="P4">
        <f>IF(P3&lt;=general!$C$5,O4+1,0)</f>
        <v>14</v>
      </c>
      <c r="Q4">
        <f>IF(Q3&lt;=general!$C$5,P4+1,0)</f>
        <v>15</v>
      </c>
      <c r="R4">
        <f>IF(R3&lt;=general!$C$5,Q4+1,0)</f>
        <v>16</v>
      </c>
      <c r="S4">
        <f>IF(S3&lt;=general!$C$5,R4+1,0)</f>
        <v>17</v>
      </c>
      <c r="T4">
        <f>IF(T3&lt;=general!$C$5,S4+1,0)</f>
        <v>18</v>
      </c>
      <c r="U4">
        <f>IF(U3&lt;=general!$C$5,T4+1,0)</f>
        <v>19</v>
      </c>
      <c r="V4">
        <f>IF(V3&lt;=general!$C$5,U4+1,0)</f>
        <v>20</v>
      </c>
      <c r="W4">
        <f>IF(W3&lt;=general!$C$5,V4+1,0)</f>
        <v>21</v>
      </c>
      <c r="X4">
        <f>IF(X3&lt;=general!$C$5,W4+1,0)</f>
        <v>22</v>
      </c>
      <c r="Y4">
        <f>IF(Y3&lt;=general!$C$5,X4+1,0)</f>
        <v>23</v>
      </c>
      <c r="Z4">
        <f>IF(Z3&lt;=general!$C$5,Y4+1,0)</f>
        <v>24</v>
      </c>
      <c r="AA4">
        <f>IF(AA3&lt;=general!$C$5,Z4+1,0)</f>
        <v>25</v>
      </c>
      <c r="AB4">
        <f>IF(AB3&lt;=general!$C$5,AA4+1,0)</f>
        <v>26</v>
      </c>
      <c r="AC4">
        <f>IF(AC3&lt;=general!$C$5,AB4+1,0)</f>
        <v>27</v>
      </c>
      <c r="AD4">
        <f>IF(AD3&lt;=general!$C$5,AC4+1,0)</f>
        <v>28</v>
      </c>
      <c r="AE4">
        <f>IF(AE3&lt;=general!$C$5,AD4+1,0)</f>
        <v>29</v>
      </c>
      <c r="AF4">
        <f>IF(AF3&lt;=general!$C$5,AE4+1,0)</f>
        <v>30</v>
      </c>
      <c r="AG4">
        <f>IF(AG3&lt;=general!$C$5,AF4+1,0)</f>
        <v>0</v>
      </c>
      <c r="AH4">
        <f>IF(AH3&lt;=general!$C$5,AG4+1,0)</f>
        <v>0</v>
      </c>
      <c r="AI4">
        <f>IF(AI3&lt;=general!$C$5,AH4+1,0)</f>
        <v>0</v>
      </c>
      <c r="AJ4">
        <f>IF(AJ3&lt;=general!$C$5,AI4+1,0)</f>
        <v>0</v>
      </c>
      <c r="AK4">
        <f>IF(AK3&lt;=general!$C$5,AJ4+1,0)</f>
        <v>0</v>
      </c>
      <c r="AL4">
        <f>IF(AL3&lt;=general!$C$5,AK4+1,0)</f>
        <v>0</v>
      </c>
      <c r="AM4">
        <f>IF(AM3&lt;=general!$C$5,AL4+1,0)</f>
        <v>0</v>
      </c>
      <c r="AN4">
        <f>IF(AN3&lt;=general!$C$5,AM4+1,0)</f>
        <v>0</v>
      </c>
      <c r="AO4">
        <f>IF(AO3&lt;=general!$C$5,AN4+1,0)</f>
        <v>0</v>
      </c>
      <c r="AP4">
        <f>IF(AP3&lt;=general!$C$5,AO4+1,0)</f>
        <v>0</v>
      </c>
      <c r="AQ4">
        <f>IF(AQ3&lt;=general!$C$5,AP4+1,0)</f>
        <v>0</v>
      </c>
      <c r="AR4">
        <f>IF(AR3&lt;=general!$C$5,AQ4+1,0)</f>
        <v>0</v>
      </c>
      <c r="AS4">
        <f>IF(AS3&lt;=general!$C$5,AR4+1,0)</f>
        <v>0</v>
      </c>
      <c r="AT4">
        <f>IF(AT3&lt;=general!$C$5,AS4+1,0)</f>
        <v>0</v>
      </c>
      <c r="AU4">
        <f>IF(AU3&lt;=general!$C$5,AT4+1,0)</f>
        <v>0</v>
      </c>
      <c r="AV4">
        <f>IF(AV3&lt;=general!$C$5,AU4+1,0)</f>
        <v>0</v>
      </c>
      <c r="AW4">
        <f>IF(AW3&lt;=general!$C$5,AV4+1,0)</f>
        <v>0</v>
      </c>
      <c r="AX4">
        <f>IF(AX3&lt;=general!$C$5,AW4+1,0)</f>
        <v>0</v>
      </c>
      <c r="AY4">
        <f>IF(AY3&lt;=general!$C$5,AX4+1,0)</f>
        <v>0</v>
      </c>
      <c r="AZ4">
        <f>IF(AZ3&lt;=general!$C$5,AY4+1,0)</f>
        <v>0</v>
      </c>
      <c r="BA4">
        <f>IF(BA3&lt;=general!$C$5,AZ4+1,0)</f>
        <v>0</v>
      </c>
      <c r="BB4">
        <f>IF(BB3&lt;=general!$C$5,BA4+1,0)</f>
        <v>0</v>
      </c>
      <c r="BC4">
        <f>IF(BC3&lt;=general!$C$5,BB4+1,0)</f>
        <v>0</v>
      </c>
      <c r="BD4">
        <f>IF(BD3&lt;=general!$C$5,BC4+1,0)</f>
        <v>0</v>
      </c>
      <c r="BE4">
        <f>IF(BE3&lt;=general!$C$5,BD4+1,0)</f>
        <v>0</v>
      </c>
      <c r="BF4">
        <f>IF(BF3&lt;=general!$C$5,BE4+1,0)</f>
        <v>0</v>
      </c>
      <c r="BG4">
        <f>IF(BG3&lt;=general!$C$5,BF4+1,0)</f>
        <v>0</v>
      </c>
      <c r="BH4">
        <f>IF(BH3&lt;=general!$C$5,BG4+1,0)</f>
        <v>0</v>
      </c>
      <c r="BI4">
        <f>IF(BI3&lt;=general!$C$5,BH4+1,0)</f>
        <v>0</v>
      </c>
      <c r="BJ4">
        <f>IF(BJ3&lt;=general!$C$5,BI4+1,0)</f>
        <v>0</v>
      </c>
      <c r="BK4">
        <f>IF(BK3&lt;=general!$C$5,BJ4+1,0)</f>
        <v>0</v>
      </c>
      <c r="BL4">
        <f>IF(BL3&lt;=general!$C$5,BK4+1,0)</f>
        <v>0</v>
      </c>
      <c r="BM4">
        <f>IF(BM3&lt;=general!$C$5,BL4+1,0)</f>
        <v>0</v>
      </c>
      <c r="BN4">
        <f>IF(BN3&lt;=general!$C$5,BM4+1,0)</f>
        <v>0</v>
      </c>
      <c r="BO4">
        <f>IF(BO3&lt;=general!$C$5,BN4+1,0)</f>
        <v>0</v>
      </c>
      <c r="BP4">
        <f>IF(BP3&lt;=general!$C$5,BO4+1,0)</f>
        <v>0</v>
      </c>
      <c r="BQ4">
        <f>IF(BQ3&lt;=general!$C$5,BP4+1,0)</f>
        <v>0</v>
      </c>
      <c r="BR4">
        <f>IF(BR3&lt;=general!$C$5,BQ4+1,0)</f>
        <v>0</v>
      </c>
      <c r="BS4">
        <f>IF(BS3&lt;=general!$C$5,BR4+1,0)</f>
        <v>0</v>
      </c>
      <c r="BT4">
        <f>IF(BT3&lt;=general!$C$5,BS4+1,0)</f>
        <v>0</v>
      </c>
      <c r="BU4">
        <f>IF(BU3&lt;=general!$C$5,BT4+1,0)</f>
        <v>0</v>
      </c>
      <c r="BV4">
        <f>IF(BV3&lt;=general!$C$5,BU4+1,0)</f>
        <v>0</v>
      </c>
      <c r="BW4">
        <f>IF(BW3&lt;=general!$C$5,BV4+1,0)</f>
        <v>0</v>
      </c>
      <c r="BX4">
        <f>IF(BX3&lt;=general!$C$5,BW4+1,0)</f>
        <v>0</v>
      </c>
      <c r="BY4">
        <f>IF(BY3&lt;=general!$C$5,BX4+1,0)</f>
        <v>0</v>
      </c>
      <c r="BZ4">
        <f>IF(BZ3&lt;=general!$C$5,BY4+1,0)</f>
        <v>0</v>
      </c>
      <c r="CA4">
        <f>IF(CA3&lt;=general!$C$5,BZ4+1,0)</f>
        <v>0</v>
      </c>
      <c r="CB4">
        <f>IF(CB3&lt;=general!$C$5,CA4+1,0)</f>
        <v>0</v>
      </c>
      <c r="CC4">
        <f>IF(CC3&lt;=general!$C$5,CB4+1,0)</f>
        <v>0</v>
      </c>
      <c r="CD4">
        <f>IF(CD3&lt;=general!$C$5,CC4+1,0)</f>
        <v>0</v>
      </c>
      <c r="CE4">
        <f>IF(CE3&lt;=general!$C$5,CD4+1,0)</f>
        <v>0</v>
      </c>
    </row>
    <row r="5" spans="1:83">
      <c r="A5" t="s">
        <v>558</v>
      </c>
      <c r="C5">
        <f>1</f>
        <v>1</v>
      </c>
      <c r="D5">
        <f>IF(D3&lt;investitii!$C$8,C5+1,"")</f>
        <v>2</v>
      </c>
      <c r="E5">
        <f>IF(E3&lt;investitii!$C$8,D5+1,"")</f>
        <v>3</v>
      </c>
      <c r="F5">
        <f>IF(F3&lt;investitii!$C$8,E5+1,"")</f>
        <v>4</v>
      </c>
      <c r="G5">
        <f>IF(G3&lt;investitii!$C$8,F5+1,"")</f>
        <v>5</v>
      </c>
      <c r="H5">
        <f>IF(H3&lt;investitii!$C$8,G5+1,"")</f>
        <v>6</v>
      </c>
      <c r="I5">
        <f>IF(I3&lt;investitii!$C$8,H5+1,"")</f>
        <v>7</v>
      </c>
      <c r="J5" t="str">
        <f>IF(J3&lt;investitii!$C$8,I5+1,"")</f>
        <v/>
      </c>
      <c r="K5" t="str">
        <f>IF(K3&lt;investitii!$C$8,J5+1,"")</f>
        <v/>
      </c>
      <c r="L5" t="str">
        <f>IF(L3&lt;investitii!$C$8,K5+1,"")</f>
        <v/>
      </c>
      <c r="M5" t="str">
        <f>IF(M3&lt;investitii!$C$8,L5+1,"")</f>
        <v/>
      </c>
      <c r="N5" t="str">
        <f>IF(N3&lt;investitii!$C$8,M5+1,"")</f>
        <v/>
      </c>
      <c r="O5" t="str">
        <f>IF(O3&lt;investitii!$C$8,N5+1,"")</f>
        <v/>
      </c>
      <c r="P5" t="str">
        <f>IF(P3&lt;investitii!$C$8,O5+1,"")</f>
        <v/>
      </c>
      <c r="Q5" t="str">
        <f>IF(Q3&lt;investitii!$C$8,P5+1,"")</f>
        <v/>
      </c>
      <c r="R5" t="str">
        <f>IF(R3&lt;investitii!$C$8,Q5+1,"")</f>
        <v/>
      </c>
      <c r="S5" t="str">
        <f>IF(S3&lt;investitii!$C$8,R5+1,"")</f>
        <v/>
      </c>
      <c r="T5" t="str">
        <f>IF(T3&lt;investitii!$C$8,S5+1,"")</f>
        <v/>
      </c>
      <c r="U5" t="str">
        <f>IF(U3&lt;investitii!$C$8,T5+1,"")</f>
        <v/>
      </c>
      <c r="V5" t="str">
        <f>IF(V3&lt;investitii!$C$8,U5+1,"")</f>
        <v/>
      </c>
      <c r="W5" t="str">
        <f>IF(W3&lt;investitii!$C$8,V5+1,"")</f>
        <v/>
      </c>
      <c r="X5" t="str">
        <f>IF(X3&lt;investitii!$C$8,W5+1,"")</f>
        <v/>
      </c>
      <c r="Y5" t="str">
        <f>IF(Y3&lt;investitii!$C$8,X5+1,"")</f>
        <v/>
      </c>
      <c r="Z5" t="str">
        <f>IF(Z3&lt;investitii!$C$8,Y5+1,"")</f>
        <v/>
      </c>
      <c r="AA5" t="str">
        <f>IF(AA3&lt;investitii!$C$8,Z5+1,"")</f>
        <v/>
      </c>
      <c r="AB5" t="str">
        <f>IF(AB3&lt;investitii!$C$8,AA5+1,"")</f>
        <v/>
      </c>
      <c r="AC5" t="str">
        <f>IF(AC3&lt;investitii!$C$8,AB5+1,"")</f>
        <v/>
      </c>
      <c r="AD5" t="str">
        <f>IF(AD3&lt;investitii!$C$8,AC5+1,"")</f>
        <v/>
      </c>
      <c r="AE5" t="str">
        <f>IF(AE3&lt;investitii!$C$8,AD5+1,"")</f>
        <v/>
      </c>
      <c r="AF5" t="str">
        <f>IF(AF3&lt;investitii!$C$8,AE5+1,"")</f>
        <v/>
      </c>
      <c r="AG5" t="str">
        <f>IF(AG3&lt;investitii!$C$8,AF5+1,"")</f>
        <v/>
      </c>
      <c r="AH5" t="str">
        <f>IF(AH3&lt;investitii!$C$8,AG5+1,"")</f>
        <v/>
      </c>
      <c r="AI5" t="str">
        <f>IF(AI3&lt;investitii!$C$8,AH5+1,"")</f>
        <v/>
      </c>
      <c r="AJ5" t="str">
        <f>IF(AJ3&lt;investitii!$C$8,AI5+1,"")</f>
        <v/>
      </c>
      <c r="AK5" t="str">
        <f>IF(AK3&lt;investitii!$C$8,AJ5+1,"")</f>
        <v/>
      </c>
      <c r="AL5" t="str">
        <f>IF(AL3&lt;investitii!$C$8,AK5+1,"")</f>
        <v/>
      </c>
      <c r="AM5" t="str">
        <f>IF(AM3&lt;investitii!$C$8,AL5+1,"")</f>
        <v/>
      </c>
      <c r="AN5" t="str">
        <f>IF(AN3&lt;investitii!$C$8,AM5+1,"")</f>
        <v/>
      </c>
      <c r="AO5" t="str">
        <f>IF(AO3&lt;investitii!$C$8,AN5+1,"")</f>
        <v/>
      </c>
      <c r="AP5" t="str">
        <f>IF(AP3&lt;investitii!$C$8,AO5+1,"")</f>
        <v/>
      </c>
      <c r="AQ5" t="str">
        <f>IF(AQ3&lt;investitii!$C$8,AP5+1,"")</f>
        <v/>
      </c>
      <c r="AR5" t="str">
        <f>IF(AR3&lt;investitii!$C$8,AQ5+1,"")</f>
        <v/>
      </c>
      <c r="AS5" t="str">
        <f>IF(AS3&lt;investitii!$C$8,AR5+1,"")</f>
        <v/>
      </c>
      <c r="AT5" t="str">
        <f>IF(AT3&lt;investitii!$C$8,AS5+1,"")</f>
        <v/>
      </c>
      <c r="AU5" t="str">
        <f>IF(AU3&lt;investitii!$C$8,AT5+1,"")</f>
        <v/>
      </c>
      <c r="AV5" t="str">
        <f>IF(AV3&lt;investitii!$C$8,AU5+1,"")</f>
        <v/>
      </c>
      <c r="AW5" t="str">
        <f>IF(AW3&lt;investitii!$C$8,AV5+1,"")</f>
        <v/>
      </c>
      <c r="AX5" t="str">
        <f>IF(AX3&lt;investitii!$C$8,AW5+1,"")</f>
        <v/>
      </c>
      <c r="AY5" t="str">
        <f>IF(AY3&lt;investitii!$C$8,AX5+1,"")</f>
        <v/>
      </c>
      <c r="AZ5" t="str">
        <f>IF(AZ3&lt;investitii!$C$8,AY5+1,"")</f>
        <v/>
      </c>
      <c r="BA5" t="str">
        <f>IF(BA3&lt;investitii!$C$8,AZ5+1,"")</f>
        <v/>
      </c>
      <c r="BB5" t="str">
        <f>IF(BB3&lt;investitii!$C$8,BA5+1,"")</f>
        <v/>
      </c>
      <c r="BC5" t="str">
        <f>IF(BC3&lt;investitii!$C$8,BB5+1,"")</f>
        <v/>
      </c>
      <c r="BD5" t="str">
        <f>IF(BD3&lt;investitii!$C$8,BC5+1,"")</f>
        <v/>
      </c>
      <c r="BE5" t="str">
        <f>IF(BE3&lt;investitii!$C$8,BD5+1,"")</f>
        <v/>
      </c>
      <c r="BF5" t="str">
        <f>IF(BF3&lt;investitii!$C$8,BE5+1,"")</f>
        <v/>
      </c>
      <c r="BG5" t="str">
        <f>IF(BG3&lt;investitii!$C$8,BF5+1,"")</f>
        <v/>
      </c>
      <c r="BH5" t="str">
        <f>IF(BH3&lt;investitii!$C$8,BG5+1,"")</f>
        <v/>
      </c>
      <c r="BI5" t="str">
        <f>IF(BI3&lt;investitii!$C$8,BH5+1,"")</f>
        <v/>
      </c>
      <c r="BJ5" t="str">
        <f>IF(BJ3&lt;investitii!$C$8,BI5+1,"")</f>
        <v/>
      </c>
      <c r="BK5" t="str">
        <f>IF(BK3&lt;investitii!$C$8,BJ5+1,"")</f>
        <v/>
      </c>
      <c r="BL5" t="str">
        <f>IF(BL3&lt;investitii!$C$8,BK5+1,"")</f>
        <v/>
      </c>
      <c r="BM5" t="str">
        <f>IF(BM3&lt;investitii!$C$8,BL5+1,"")</f>
        <v/>
      </c>
      <c r="BN5" t="str">
        <f>IF(BN3&lt;investitii!$C$8,BM5+1,"")</f>
        <v/>
      </c>
      <c r="BO5" t="str">
        <f>IF(BO3&lt;investitii!$C$8,BN5+1,"")</f>
        <v/>
      </c>
      <c r="BP5" t="str">
        <f>IF(BP3&lt;investitii!$C$8,BO5+1,"")</f>
        <v/>
      </c>
      <c r="BQ5" t="str">
        <f>IF(BQ3&lt;investitii!$C$8,BP5+1,"")</f>
        <v/>
      </c>
      <c r="BR5" t="str">
        <f>IF(BR3&lt;investitii!$C$8,BQ5+1,"")</f>
        <v/>
      </c>
      <c r="BS5" t="str">
        <f>IF(BS3&lt;investitii!$C$8,BR5+1,"")</f>
        <v/>
      </c>
      <c r="BT5" t="str">
        <f>IF(BT3&lt;investitii!$C$8,BS5+1,"")</f>
        <v/>
      </c>
      <c r="BU5" t="str">
        <f>IF(BU3&lt;investitii!$C$8,BT5+1,"")</f>
        <v/>
      </c>
      <c r="BV5" t="str">
        <f>IF(BV3&lt;investitii!$C$8,BU5+1,"")</f>
        <v/>
      </c>
      <c r="BW5" t="str">
        <f>IF(BW3&lt;investitii!$C$8,BV5+1,"")</f>
        <v/>
      </c>
      <c r="BX5" t="str">
        <f>IF(BX3&lt;investitii!$C$8,BW5+1,"")</f>
        <v/>
      </c>
      <c r="BY5" t="str">
        <f>IF(BY3&lt;investitii!$C$8,BX5+1,"")</f>
        <v/>
      </c>
      <c r="BZ5" t="str">
        <f>IF(BZ3&lt;investitii!$C$8,BY5+1,"")</f>
        <v/>
      </c>
      <c r="CA5" t="str">
        <f>IF(CA3&lt;investitii!$C$8,BZ5+1,"")</f>
        <v/>
      </c>
      <c r="CB5" t="str">
        <f>IF(CB3&lt;investitii!$C$8,CA5+1,"")</f>
        <v/>
      </c>
      <c r="CC5" t="str">
        <f>IF(CC3&lt;investitii!$C$8,CB5+1,"")</f>
        <v/>
      </c>
      <c r="CD5" t="str">
        <f>IF(CD3&lt;investitii!$C$8,CC5+1,"")</f>
        <v/>
      </c>
      <c r="CE5" t="str">
        <f>IF(CE3&lt;investitii!$C$8,CD5+1,"")</f>
        <v/>
      </c>
    </row>
    <row r="6" spans="1:83">
      <c r="A6" t="s">
        <v>570</v>
      </c>
      <c r="C6">
        <f>IF(AND(C4&lt;&gt;0,C5=""),B6+1,0)</f>
        <v>0</v>
      </c>
      <c r="D6">
        <f t="shared" ref="D6:BO6" si="2">IF(AND(D4&lt;&gt;0,D5=""),C6+1,0)</f>
        <v>0</v>
      </c>
      <c r="E6">
        <f t="shared" si="2"/>
        <v>0</v>
      </c>
      <c r="F6">
        <f t="shared" si="2"/>
        <v>0</v>
      </c>
      <c r="G6">
        <f t="shared" si="2"/>
        <v>0</v>
      </c>
      <c r="H6">
        <f t="shared" si="2"/>
        <v>0</v>
      </c>
      <c r="I6">
        <f t="shared" si="2"/>
        <v>0</v>
      </c>
      <c r="J6">
        <f t="shared" si="2"/>
        <v>1</v>
      </c>
      <c r="K6">
        <f t="shared" si="2"/>
        <v>2</v>
      </c>
      <c r="L6">
        <f t="shared" si="2"/>
        <v>3</v>
      </c>
      <c r="M6">
        <f t="shared" si="2"/>
        <v>4</v>
      </c>
      <c r="N6">
        <f t="shared" si="2"/>
        <v>5</v>
      </c>
      <c r="O6">
        <f t="shared" si="2"/>
        <v>6</v>
      </c>
      <c r="P6">
        <f t="shared" si="2"/>
        <v>7</v>
      </c>
      <c r="Q6">
        <f t="shared" si="2"/>
        <v>8</v>
      </c>
      <c r="R6">
        <f t="shared" si="2"/>
        <v>9</v>
      </c>
      <c r="S6">
        <f t="shared" si="2"/>
        <v>10</v>
      </c>
      <c r="T6">
        <f t="shared" si="2"/>
        <v>11</v>
      </c>
      <c r="U6">
        <f t="shared" si="2"/>
        <v>12</v>
      </c>
      <c r="V6">
        <f t="shared" si="2"/>
        <v>13</v>
      </c>
      <c r="W6">
        <f t="shared" si="2"/>
        <v>14</v>
      </c>
      <c r="X6">
        <f t="shared" si="2"/>
        <v>15</v>
      </c>
      <c r="Y6">
        <f t="shared" si="2"/>
        <v>16</v>
      </c>
      <c r="Z6">
        <f t="shared" si="2"/>
        <v>17</v>
      </c>
      <c r="AA6">
        <f t="shared" si="2"/>
        <v>18</v>
      </c>
      <c r="AB6">
        <f t="shared" si="2"/>
        <v>19</v>
      </c>
      <c r="AC6">
        <f t="shared" si="2"/>
        <v>20</v>
      </c>
      <c r="AD6">
        <f t="shared" si="2"/>
        <v>21</v>
      </c>
      <c r="AE6">
        <f t="shared" si="2"/>
        <v>22</v>
      </c>
      <c r="AF6">
        <f t="shared" si="2"/>
        <v>23</v>
      </c>
      <c r="AG6">
        <f t="shared" si="2"/>
        <v>0</v>
      </c>
      <c r="AH6">
        <f t="shared" si="2"/>
        <v>0</v>
      </c>
      <c r="AI6">
        <f t="shared" si="2"/>
        <v>0</v>
      </c>
      <c r="AJ6">
        <f t="shared" si="2"/>
        <v>0</v>
      </c>
      <c r="AK6">
        <f t="shared" si="2"/>
        <v>0</v>
      </c>
      <c r="AL6">
        <f t="shared" si="2"/>
        <v>0</v>
      </c>
      <c r="AM6">
        <f t="shared" si="2"/>
        <v>0</v>
      </c>
      <c r="AN6">
        <f t="shared" si="2"/>
        <v>0</v>
      </c>
      <c r="AO6">
        <f t="shared" si="2"/>
        <v>0</v>
      </c>
      <c r="AP6">
        <f t="shared" si="2"/>
        <v>0</v>
      </c>
      <c r="AQ6">
        <f t="shared" si="2"/>
        <v>0</v>
      </c>
      <c r="AR6">
        <f t="shared" si="2"/>
        <v>0</v>
      </c>
      <c r="AS6">
        <f t="shared" si="2"/>
        <v>0</v>
      </c>
      <c r="AT6">
        <f t="shared" si="2"/>
        <v>0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2"/>
        <v>0</v>
      </c>
      <c r="AZ6">
        <f t="shared" si="2"/>
        <v>0</v>
      </c>
      <c r="BA6">
        <f t="shared" si="2"/>
        <v>0</v>
      </c>
      <c r="BB6">
        <f t="shared" si="2"/>
        <v>0</v>
      </c>
      <c r="BC6">
        <f t="shared" si="2"/>
        <v>0</v>
      </c>
      <c r="BD6">
        <f t="shared" si="2"/>
        <v>0</v>
      </c>
      <c r="BE6">
        <f t="shared" si="2"/>
        <v>0</v>
      </c>
      <c r="BF6">
        <f t="shared" si="2"/>
        <v>0</v>
      </c>
      <c r="BG6">
        <f t="shared" si="2"/>
        <v>0</v>
      </c>
      <c r="BH6">
        <f t="shared" si="2"/>
        <v>0</v>
      </c>
      <c r="BI6">
        <f t="shared" si="2"/>
        <v>0</v>
      </c>
      <c r="BJ6">
        <f t="shared" si="2"/>
        <v>0</v>
      </c>
      <c r="BK6">
        <f t="shared" si="2"/>
        <v>0</v>
      </c>
      <c r="BL6">
        <f t="shared" si="2"/>
        <v>0</v>
      </c>
      <c r="BM6">
        <f t="shared" si="2"/>
        <v>0</v>
      </c>
      <c r="BN6">
        <f t="shared" si="2"/>
        <v>0</v>
      </c>
      <c r="BO6">
        <f t="shared" si="2"/>
        <v>0</v>
      </c>
      <c r="BP6">
        <f t="shared" ref="BP6:CE6" si="3">IF(AND(BP4&lt;&gt;0,BP5=""),BO6+1,0)</f>
        <v>0</v>
      </c>
      <c r="BQ6">
        <f t="shared" si="3"/>
        <v>0</v>
      </c>
      <c r="BR6">
        <f t="shared" si="3"/>
        <v>0</v>
      </c>
      <c r="BS6">
        <f t="shared" si="3"/>
        <v>0</v>
      </c>
      <c r="BT6">
        <f t="shared" si="3"/>
        <v>0</v>
      </c>
      <c r="BU6">
        <f t="shared" si="3"/>
        <v>0</v>
      </c>
      <c r="BV6">
        <f t="shared" si="3"/>
        <v>0</v>
      </c>
      <c r="BW6">
        <f t="shared" si="3"/>
        <v>0</v>
      </c>
      <c r="BX6">
        <f t="shared" si="3"/>
        <v>0</v>
      </c>
      <c r="BY6">
        <f t="shared" si="3"/>
        <v>0</v>
      </c>
      <c r="BZ6">
        <f t="shared" si="3"/>
        <v>0</v>
      </c>
      <c r="CA6">
        <f t="shared" si="3"/>
        <v>0</v>
      </c>
      <c r="CB6">
        <f t="shared" si="3"/>
        <v>0</v>
      </c>
      <c r="CC6">
        <f t="shared" si="3"/>
        <v>0</v>
      </c>
      <c r="CD6">
        <f t="shared" si="3"/>
        <v>0</v>
      </c>
      <c r="CE6">
        <f t="shared" si="3"/>
        <v>0</v>
      </c>
    </row>
    <row r="7" spans="1:83">
      <c r="A7" t="s">
        <v>537</v>
      </c>
      <c r="C7">
        <f>IF(C5&lt;&gt;"",0,IF(C3&lt;=investitii!$D$7+general!$B$26,B7+1,0))</f>
        <v>0</v>
      </c>
      <c r="D7">
        <f>IF(D5&lt;&gt;"",0,IF(D3&lt;=investitii!$D$7+general!$B$26,C7+1,0))</f>
        <v>0</v>
      </c>
      <c r="E7">
        <f>IF(E5&lt;&gt;"",0,IF(E3&lt;=investitii!$D$7+general!$B$26,D7+1,0))</f>
        <v>0</v>
      </c>
      <c r="F7">
        <f>IF(F5&lt;&gt;"",0,IF(F3&lt;=investitii!$D$7+general!$B$26,E7+1,0))</f>
        <v>0</v>
      </c>
      <c r="G7">
        <f>IF(G5&lt;&gt;"",0,IF(G3&lt;=investitii!$D$7+general!$B$26,F7+1,0))</f>
        <v>0</v>
      </c>
      <c r="H7">
        <f>IF(H5&lt;&gt;"",0,IF(H3&lt;=investitii!$D$7+general!$B$26,G7+1,0))</f>
        <v>0</v>
      </c>
      <c r="I7">
        <f>IF(I5&lt;&gt;"",0,IF(I3&lt;=investitii!$D$7+general!$B$26,H7+1,0))</f>
        <v>0</v>
      </c>
      <c r="J7">
        <f>IF(J5&lt;&gt;"",0,IF(J3&lt;=investitii!$D$7+general!$B$26,I7+1,0))</f>
        <v>1</v>
      </c>
      <c r="K7">
        <f>IF(K5&lt;&gt;"",0,IF(K3&lt;=investitii!$D$7+general!$B$26,J7+1,0))</f>
        <v>2</v>
      </c>
      <c r="L7">
        <f>IF(L5&lt;&gt;"",0,IF(L3&lt;=investitii!$D$7+general!$B$26,K7+1,0))</f>
        <v>3</v>
      </c>
      <c r="M7">
        <f>IF(M5&lt;&gt;"",0,IF(M3&lt;=investitii!$D$7+general!$B$26,L7+1,0))</f>
        <v>4</v>
      </c>
      <c r="N7">
        <f>IF(N5&lt;&gt;"",0,IF(N3&lt;=investitii!$D$7+general!$B$26,M7+1,0))</f>
        <v>5</v>
      </c>
      <c r="O7">
        <f>IF(O5&lt;&gt;"",0,IF(O3&lt;=investitii!$D$7+general!$B$26,N7+1,0))</f>
        <v>6</v>
      </c>
      <c r="P7">
        <f>IF(P5&lt;&gt;"",0,IF(P3&lt;=investitii!$D$7+general!$B$26,O7+1,0))</f>
        <v>7</v>
      </c>
      <c r="Q7">
        <f>IF(Q5&lt;&gt;"",0,IF(Q3&lt;=investitii!$D$7+general!$B$26,P7+1,0))</f>
        <v>8</v>
      </c>
      <c r="R7">
        <f>IF(R5&lt;&gt;"",0,IF(R3&lt;=investitii!$D$7+general!$B$26,Q7+1,0))</f>
        <v>9</v>
      </c>
      <c r="S7">
        <f>IF(S5&lt;&gt;"",0,IF(S3&lt;=investitii!$D$7+general!$B$26,R7+1,0))</f>
        <v>10</v>
      </c>
      <c r="T7">
        <f>IF(T5&lt;&gt;"",0,IF(T3&lt;=investitii!$D$7+general!$B$26,S7+1,0))</f>
        <v>11</v>
      </c>
      <c r="U7">
        <f>IF(U5&lt;&gt;"",0,IF(U3&lt;=investitii!$D$7+general!$B$26,T7+1,0))</f>
        <v>12</v>
      </c>
      <c r="V7">
        <f>IF(V5&lt;&gt;"",0,IF(V3&lt;=investitii!$D$7+general!$B$26,U7+1,0))</f>
        <v>13</v>
      </c>
      <c r="W7">
        <f>IF(W5&lt;&gt;"",0,IF(W3&lt;=investitii!$D$7+general!$B$26,V7+1,0))</f>
        <v>14</v>
      </c>
      <c r="X7">
        <f>IF(X5&lt;&gt;"",0,IF(X3&lt;=investitii!$D$7+general!$B$26,W7+1,0))</f>
        <v>15</v>
      </c>
      <c r="Y7">
        <f>IF(Y5&lt;&gt;"",0,IF(Y3&lt;=investitii!$D$7+general!$B$26,X7+1,0))</f>
        <v>16</v>
      </c>
      <c r="Z7">
        <f>IF(Z5&lt;&gt;"",0,IF(Z3&lt;=investitii!$D$7+general!$B$26,Y7+1,0))</f>
        <v>17</v>
      </c>
      <c r="AA7">
        <f>IF(AA5&lt;&gt;"",0,IF(AA3&lt;=investitii!$D$7+general!$B$26,Z7+1,0))</f>
        <v>18</v>
      </c>
      <c r="AB7">
        <f>IF(AB5&lt;&gt;"",0,IF(AB3&lt;=investitii!$D$7+general!$B$26,AA7+1,0))</f>
        <v>19</v>
      </c>
      <c r="AC7">
        <f>IF(AC5&lt;&gt;"",0,IF(AC3&lt;=investitii!$D$7+general!$B$26,AB7+1,0))</f>
        <v>20</v>
      </c>
      <c r="AD7">
        <f>IF(AD5&lt;&gt;"",0,IF(AD3&lt;=investitii!$D$7+general!$B$26,AC7+1,0))</f>
        <v>21</v>
      </c>
      <c r="AE7">
        <f>IF(AE5&lt;&gt;"",0,IF(AE3&lt;=investitii!$D$7+general!$B$26,AD7+1,0))</f>
        <v>22</v>
      </c>
      <c r="AF7">
        <f>IF(AF5&lt;&gt;"",0,IF(AF3&lt;=investitii!$D$7+general!$B$26,AE7+1,0))</f>
        <v>23</v>
      </c>
      <c r="AG7">
        <f>IF(AG5&lt;&gt;"",0,IF(AG3&lt;=investitii!$D$7+general!$B$26,AF7+1,0))</f>
        <v>24</v>
      </c>
      <c r="AH7">
        <f>IF(AH5&lt;&gt;"",0,IF(AH3&lt;=investitii!$D$7+general!$B$26,AG7+1,0))</f>
        <v>25</v>
      </c>
      <c r="AI7">
        <f>IF(AI5&lt;&gt;"",0,IF(AI3&lt;=investitii!$D$7+general!$B$26,AH7+1,0))</f>
        <v>26</v>
      </c>
      <c r="AJ7">
        <f>IF(AJ5&lt;&gt;"",0,IF(AJ3&lt;=investitii!$D$7+general!$B$26,AI7+1,0))</f>
        <v>27</v>
      </c>
      <c r="AK7">
        <f>IF(AK5&lt;&gt;"",0,IF(AK3&lt;=investitii!$D$7+general!$B$26,AJ7+1,0))</f>
        <v>28</v>
      </c>
      <c r="AL7">
        <f>IF(AL5&lt;&gt;"",0,IF(AL3&lt;=investitii!$D$7+general!$B$26,AK7+1,0))</f>
        <v>29</v>
      </c>
      <c r="AM7">
        <f>IF(AM5&lt;&gt;"",0,IF(AM3&lt;=investitii!$D$7+general!$B$26,AL7+1,0))</f>
        <v>30</v>
      </c>
      <c r="AN7">
        <f>IF(AN5&lt;&gt;"",0,IF(AN3&lt;=investitii!$D$7+general!$B$26,AM7+1,0))</f>
        <v>31</v>
      </c>
      <c r="AO7">
        <f>IF(AO5&lt;&gt;"",0,IF(AO3&lt;=investitii!$D$7+general!$B$26,AN7+1,0))</f>
        <v>32</v>
      </c>
      <c r="AP7">
        <f>IF(AP5&lt;&gt;"",0,IF(AP3&lt;=investitii!$D$7+general!$B$26,AO7+1,0))</f>
        <v>33</v>
      </c>
      <c r="AQ7">
        <f>IF(AQ5&lt;&gt;"",0,IF(AQ3&lt;=investitii!$D$7+general!$B$26,AP7+1,0))</f>
        <v>34</v>
      </c>
      <c r="AR7">
        <f>IF(AR5&lt;&gt;"",0,IF(AR3&lt;=investitii!$D$7+general!$B$26,AQ7+1,0))</f>
        <v>35</v>
      </c>
      <c r="AS7">
        <f>IF(AS5&lt;&gt;"",0,IF(AS3&lt;=investitii!$D$7+general!$B$26,AR7+1,0))</f>
        <v>36</v>
      </c>
      <c r="AT7">
        <f>IF(AT5&lt;&gt;"",0,IF(AT3&lt;=investitii!$D$7+general!$B$26,AS7+1,0))</f>
        <v>37</v>
      </c>
      <c r="AU7">
        <f>IF(AU5&lt;&gt;"",0,IF(AU3&lt;=investitii!$D$7+general!$B$26,AT7+1,0))</f>
        <v>38</v>
      </c>
      <c r="AV7">
        <f>IF(AV5&lt;&gt;"",0,IF(AV3&lt;=investitii!$D$7+general!$B$26,AU7+1,0))</f>
        <v>39</v>
      </c>
      <c r="AW7">
        <f>IF(AW5&lt;&gt;"",0,IF(AW3&lt;=investitii!$D$7+general!$B$26,AV7+1,0))</f>
        <v>40</v>
      </c>
      <c r="AX7">
        <f>IF(AX5&lt;&gt;"",0,IF(AX3&lt;=investitii!$D$7+general!$B$26,AW7+1,0))</f>
        <v>41</v>
      </c>
      <c r="AY7">
        <f>IF(AY5&lt;&gt;"",0,IF(AY3&lt;=investitii!$D$7+general!$B$26,AX7+1,0))</f>
        <v>42</v>
      </c>
      <c r="AZ7">
        <f>IF(AZ5&lt;&gt;"",0,IF(AZ3&lt;=investitii!$D$7+general!$B$26,AY7+1,0))</f>
        <v>43</v>
      </c>
      <c r="BA7">
        <f>IF(BA5&lt;&gt;"",0,IF(BA3&lt;=investitii!$D$7+general!$B$26,AZ7+1,0))</f>
        <v>0</v>
      </c>
      <c r="BB7">
        <f>IF(BB5&lt;&gt;"",0,IF(BB3&lt;=investitii!$D$7+general!$B$26,BA7+1,0))</f>
        <v>0</v>
      </c>
      <c r="BC7">
        <f>IF(BC5&lt;&gt;"",0,IF(BC3&lt;=investitii!$D$7+general!$B$26,BB7+1,0))</f>
        <v>0</v>
      </c>
      <c r="BD7">
        <f>IF(BD5&lt;&gt;"",0,IF(BD3&lt;=investitii!$D$7+general!$B$26,BC7+1,0))</f>
        <v>0</v>
      </c>
      <c r="BE7">
        <f>IF(BE5&lt;&gt;"",0,IF(BE3&lt;=investitii!$D$7+general!$B$26,BD7+1,0))</f>
        <v>0</v>
      </c>
      <c r="BF7">
        <f>IF(BF5&lt;&gt;"",0,IF(BF3&lt;=investitii!$D$7+general!$B$26,BE7+1,0))</f>
        <v>0</v>
      </c>
      <c r="BG7">
        <f>IF(BG5&lt;&gt;"",0,IF(BG3&lt;=investitii!$D$7+general!$B$26,BF7+1,0))</f>
        <v>0</v>
      </c>
      <c r="BH7">
        <f>IF(BH5&lt;&gt;"",0,IF(BH3&lt;=investitii!$D$7+general!$B$26,BG7+1,0))</f>
        <v>0</v>
      </c>
      <c r="BI7">
        <f>IF(BI5&lt;&gt;"",0,IF(BI3&lt;=investitii!$D$7+general!$B$26,BH7+1,0))</f>
        <v>0</v>
      </c>
      <c r="BJ7">
        <f>IF(BJ5&lt;&gt;"",0,IF(BJ3&lt;=investitii!$D$7+general!$B$26,BI7+1,0))</f>
        <v>0</v>
      </c>
      <c r="BK7">
        <f>IF(BK5&lt;&gt;"",0,IF(BK3&lt;=investitii!$D$7+general!$B$26,BJ7+1,0))</f>
        <v>0</v>
      </c>
      <c r="BL7">
        <f>IF(BL5&lt;&gt;"",0,IF(BL3&lt;=investitii!$D$7+general!$B$26,BK7+1,0))</f>
        <v>0</v>
      </c>
      <c r="BM7">
        <f>IF(BM5&lt;&gt;"",0,IF(BM3&lt;=investitii!$D$7+general!$B$26,BL7+1,0))</f>
        <v>0</v>
      </c>
      <c r="BN7">
        <f>IF(BN5&lt;&gt;"",0,IF(BN3&lt;=investitii!$D$7+general!$B$26,BM7+1,0))</f>
        <v>0</v>
      </c>
      <c r="BO7">
        <f>IF(BO5&lt;&gt;"",0,IF(BO3&lt;=investitii!$D$7+general!$B$26,BN7+1,0))</f>
        <v>0</v>
      </c>
      <c r="BP7">
        <f>IF(BP5&lt;&gt;"",0,IF(BP3&lt;=investitii!$D$7+general!$B$26,BO7+1,0))</f>
        <v>0</v>
      </c>
      <c r="BQ7">
        <f>IF(BQ5&lt;&gt;"",0,IF(BQ3&lt;=investitii!$D$7+general!$B$26,BP7+1,0))</f>
        <v>0</v>
      </c>
      <c r="BR7">
        <f>IF(BR5&lt;&gt;"",0,IF(BR3&lt;=investitii!$D$7+general!$B$26,BQ7+1,0))</f>
        <v>0</v>
      </c>
      <c r="BS7">
        <f>IF(BS5&lt;&gt;"",0,IF(BS3&lt;=investitii!$D$7+general!$B$26,BR7+1,0))</f>
        <v>0</v>
      </c>
      <c r="BT7">
        <f>IF(BT5&lt;&gt;"",0,IF(BT3&lt;=investitii!$D$7+general!$B$26,BS7+1,0))</f>
        <v>0</v>
      </c>
      <c r="BU7">
        <f>IF(BU5&lt;&gt;"",0,IF(BU3&lt;=investitii!$D$7+general!$B$26,BT7+1,0))</f>
        <v>0</v>
      </c>
      <c r="BV7">
        <f>IF(BV5&lt;&gt;"",0,IF(BV3&lt;=investitii!$D$7+general!$B$26,BU7+1,0))</f>
        <v>0</v>
      </c>
      <c r="BW7">
        <f>IF(BW5&lt;&gt;"",0,IF(BW3&lt;=investitii!$D$7+general!$B$26,BV7+1,0))</f>
        <v>0</v>
      </c>
      <c r="BX7">
        <f>IF(BX5&lt;&gt;"",0,IF(BX3&lt;=investitii!$D$7+general!$B$26,BW7+1,0))</f>
        <v>0</v>
      </c>
      <c r="BY7">
        <f>IF(BY5&lt;&gt;"",0,IF(BY3&lt;=investitii!$D$7+general!$B$26,BX7+1,0))</f>
        <v>0</v>
      </c>
      <c r="BZ7">
        <f>IF(BZ5&lt;&gt;"",0,IF(BZ3&lt;=investitii!$D$7+general!$B$26,BY7+1,0))</f>
        <v>0</v>
      </c>
      <c r="CA7">
        <f>IF(CA5&lt;&gt;"",0,IF(CA3&lt;=investitii!$D$7+general!$B$26,BZ7+1,0))</f>
        <v>0</v>
      </c>
      <c r="CB7">
        <f>IF(CB5&lt;&gt;"",0,IF(CB3&lt;=investitii!$D$7+general!$B$26,CA7+1,0))</f>
        <v>0</v>
      </c>
      <c r="CC7">
        <f>IF(CC5&lt;&gt;"",0,IF(CC3&lt;=investitii!$D$7+general!$B$26,CB7+1,0))</f>
        <v>0</v>
      </c>
      <c r="CD7">
        <f>IF(CD5&lt;&gt;"",0,IF(CD3&lt;=investitii!$D$7+general!$B$26,CC7+1,0))</f>
        <v>0</v>
      </c>
      <c r="CE7">
        <f>IF(CE5&lt;&gt;"",0,IF(CE3&lt;=investitii!$D$7+general!$B$26,CD7+1,0))</f>
        <v>0</v>
      </c>
    </row>
    <row r="9" spans="1:83">
      <c r="A9" t="s">
        <v>563</v>
      </c>
      <c r="B9" t="s">
        <v>538</v>
      </c>
      <c r="C9" s="42">
        <f>IF(AND(C3&gt;=investitii!$C$4,C3&lt;=investitii!$D$4),VLOOKUP($A$2,investitii!$A$13:$D$33,4,FALSE)*general!$C$16/investitii!$A$4,0)*corectie!$C$20</f>
        <v>21294793.800000001</v>
      </c>
      <c r="D9" s="42">
        <f>IF(AND(D3&gt;=investitii!$C$4,D3&lt;=investitii!$D$4),VLOOKUP($A$2,investitii!$A$13:$D$33,4,FALSE)*general!$C$16/investitii!$A$4,0)*corectie!$C$20</f>
        <v>21294793.800000001</v>
      </c>
      <c r="E9" s="42">
        <f>IF(AND(E3&gt;=investitii!$C$4,E3&lt;=investitii!$D$4),VLOOKUP($A$2,investitii!$A$13:$D$33,4,FALSE)*general!$C$16/investitii!$A$4,0)*corectie!$C$20</f>
        <v>0</v>
      </c>
      <c r="F9" s="42">
        <f>IF(AND(F3&gt;=investitii!$C$4,F3&lt;=investitii!$D$4),VLOOKUP($A$2,investitii!$A$13:$D$33,4,FALSE)*general!$C$16/investitii!$A$4,0)*corectie!$C$20</f>
        <v>0</v>
      </c>
      <c r="G9" s="42">
        <f>IF(AND(G3&gt;=investitii!$C$4,G3&lt;=investitii!$D$4),VLOOKUP($A$2,investitii!$A$13:$D$33,4,FALSE)*general!$C$16/investitii!$A$4,0)*corectie!$C$20</f>
        <v>0</v>
      </c>
      <c r="H9" s="42">
        <f>IF(AND(H3&gt;=investitii!$C$4,H3&lt;=investitii!$D$4),VLOOKUP($A$2,investitii!$A$13:$D$33,4,FALSE)*general!$C$16/investitii!$A$4,0)*corectie!$C$20</f>
        <v>0</v>
      </c>
      <c r="I9" s="42">
        <f>IF(AND(I3&gt;=investitii!$C$4,I3&lt;=investitii!$D$4),VLOOKUP($A$2,investitii!$A$13:$D$33,4,FALSE)*general!$C$16/investitii!$A$4,0)*corectie!$C$20</f>
        <v>0</v>
      </c>
      <c r="J9" s="42">
        <f>IF(AND(J3&gt;=investitii!$C$4,J3&lt;=investitii!$D$4),VLOOKUP($A$2,investitii!$A$13:$D$33,4,FALSE)*general!$C$16/investitii!$A$4,0)*corectie!$C$20</f>
        <v>0</v>
      </c>
      <c r="K9" s="42">
        <f>IF(AND(K3&gt;=investitii!$C$4,K3&lt;=investitii!$D$4),VLOOKUP($A$2,investitii!$A$13:$D$33,4,FALSE)*general!$C$16/investitii!$A$4,0)*corectie!$C$20</f>
        <v>0</v>
      </c>
      <c r="L9" s="42">
        <f>IF(AND(L3&gt;=investitii!$C$4,L3&lt;=investitii!$D$4),VLOOKUP($A$2,investitii!$A$13:$D$33,4,FALSE)*general!$C$16/investitii!$A$4,0)*corectie!$C$20</f>
        <v>0</v>
      </c>
      <c r="M9" s="42">
        <f>IF(AND(M3&gt;=investitii!$C$4,M3&lt;=investitii!$D$4),VLOOKUP($A$2,investitii!$A$13:$D$33,4,FALSE)*general!$C$16/investitii!$A$4,0)*corectie!$C$20</f>
        <v>0</v>
      </c>
      <c r="N9" s="42">
        <f>IF(AND(N3&gt;=investitii!$C$4,N3&lt;=investitii!$D$4),VLOOKUP($A$2,investitii!$A$13:$D$33,4,FALSE)*general!$C$16/investitii!$A$4,0)*corectie!$C$20</f>
        <v>0</v>
      </c>
      <c r="O9" s="42">
        <f>IF(AND(O3&gt;=investitii!$C$4,O3&lt;=investitii!$D$4),VLOOKUP($A$2,investitii!$A$13:$D$33,4,FALSE)*general!$C$16/investitii!$A$4,0)*corectie!$C$20</f>
        <v>0</v>
      </c>
      <c r="P9" s="42">
        <f>IF(AND(P3&gt;=investitii!$C$4,P3&lt;=investitii!$D$4),VLOOKUP($A$2,investitii!$A$13:$D$33,4,FALSE)*general!$C$16/investitii!$A$4,0)*corectie!$C$20</f>
        <v>0</v>
      </c>
      <c r="Q9" s="42">
        <f>IF(AND(Q3&gt;=investitii!$C$4,Q3&lt;=investitii!$D$4),VLOOKUP($A$2,investitii!$A$13:$D$33,4,FALSE)*general!$C$16/investitii!$A$4,0)*corectie!$C$20</f>
        <v>0</v>
      </c>
      <c r="R9" s="42">
        <f>IF(AND(R3&gt;=investitii!$C$4,R3&lt;=investitii!$D$4),VLOOKUP($A$2,investitii!$A$13:$D$33,4,FALSE)*general!$C$16/investitii!$A$4,0)*corectie!$C$20</f>
        <v>0</v>
      </c>
      <c r="S9" s="42">
        <f>IF(AND(S3&gt;=investitii!$C$4,S3&lt;=investitii!$D$4),VLOOKUP($A$2,investitii!$A$13:$D$33,4,FALSE)*general!$C$16/investitii!$A$4,0)*corectie!$C$20</f>
        <v>0</v>
      </c>
      <c r="T9" s="42">
        <f>IF(AND(T3&gt;=investitii!$C$4,T3&lt;=investitii!$D$4),VLOOKUP($A$2,investitii!$A$13:$D$33,4,FALSE)*general!$C$16/investitii!$A$4,0)*corectie!$C$20</f>
        <v>0</v>
      </c>
      <c r="U9" s="42">
        <f>IF(AND(U3&gt;=investitii!$C$4,U3&lt;=investitii!$D$4),VLOOKUP($A$2,investitii!$A$13:$D$33,4,FALSE)*general!$C$16/investitii!$A$4,0)*corectie!$C$20</f>
        <v>0</v>
      </c>
      <c r="V9" s="42">
        <f>IF(AND(V3&gt;=investitii!$C$4,V3&lt;=investitii!$D$4),VLOOKUP($A$2,investitii!$A$13:$D$33,4,FALSE)*general!$C$16/investitii!$A$4,0)*corectie!$C$20</f>
        <v>0</v>
      </c>
      <c r="W9" s="42">
        <f>IF(AND(W3&gt;=investitii!$C$4,W3&lt;=investitii!$D$4),VLOOKUP($A$2,investitii!$A$13:$D$33,4,FALSE)*general!$C$16/investitii!$A$4,0)*corectie!$C$20</f>
        <v>0</v>
      </c>
      <c r="X9" s="42">
        <f>IF(AND(X3&gt;=investitii!$C$4,X3&lt;=investitii!$D$4),VLOOKUP($A$2,investitii!$A$13:$D$33,4,FALSE)*general!$C$16/investitii!$A$4,0)*corectie!$C$20</f>
        <v>0</v>
      </c>
      <c r="Y9" s="42">
        <f>IF(AND(Y3&gt;=investitii!$C$4,Y3&lt;=investitii!$D$4),VLOOKUP($A$2,investitii!$A$13:$D$33,4,FALSE)*general!$C$16/investitii!$A$4,0)*corectie!$C$20</f>
        <v>0</v>
      </c>
      <c r="Z9" s="42">
        <f>IF(AND(Z3&gt;=investitii!$C$4,Z3&lt;=investitii!$D$4),VLOOKUP($A$2,investitii!$A$13:$D$33,4,FALSE)*general!$C$16/investitii!$A$4,0)*corectie!$C$20</f>
        <v>0</v>
      </c>
      <c r="AA9" s="42">
        <f>IF(AND(AA3&gt;=investitii!$C$4,AA3&lt;=investitii!$D$4),VLOOKUP($A$2,investitii!$A$13:$D$33,4,FALSE)*general!$C$16/investitii!$A$4,0)*corectie!$C$20</f>
        <v>0</v>
      </c>
      <c r="AB9" s="42">
        <f>IF(AND(AB3&gt;=investitii!$C$4,AB3&lt;=investitii!$D$4),VLOOKUP($A$2,investitii!$A$13:$D$33,4,FALSE)*general!$C$16/investitii!$A$4,0)*corectie!$C$20</f>
        <v>0</v>
      </c>
      <c r="AC9" s="42">
        <f>IF(AND(AC3&gt;=investitii!$C$4,AC3&lt;=investitii!$D$4),VLOOKUP($A$2,investitii!$A$13:$D$33,4,FALSE)*general!$C$16/investitii!$A$4,0)*corectie!$C$20</f>
        <v>0</v>
      </c>
      <c r="AD9" s="42">
        <f>IF(AND(AD3&gt;=investitii!$C$4,AD3&lt;=investitii!$D$4),VLOOKUP($A$2,investitii!$A$13:$D$33,4,FALSE)*general!$C$16/investitii!$A$4,0)*corectie!$C$20</f>
        <v>0</v>
      </c>
      <c r="AE9" s="42">
        <f>IF(AND(AE3&gt;=investitii!$C$4,AE3&lt;=investitii!$D$4),VLOOKUP($A$2,investitii!$A$13:$D$33,4,FALSE)*general!$C$16/investitii!$A$4,0)*corectie!$C$20</f>
        <v>0</v>
      </c>
      <c r="AF9" s="42">
        <f>IF(AND(AF3&gt;=investitii!$C$4,AF3&lt;=investitii!$D$4),VLOOKUP($A$2,investitii!$A$13:$D$33,4,FALSE)*general!$C$16/investitii!$A$4,0)*corectie!$C$20</f>
        <v>0</v>
      </c>
      <c r="AG9" s="42">
        <f>IF(AND(AG3&gt;=investitii!$C$4,AG3&lt;=investitii!$D$4),VLOOKUP($A$2,investitii!$A$13:$D$33,4,FALSE)*general!$C$16/investitii!$A$4,0)*corectie!$C$20</f>
        <v>0</v>
      </c>
      <c r="AH9" s="42">
        <f>IF(AND(AH3&gt;=investitii!$C$4,AH3&lt;=investitii!$D$4),VLOOKUP($A$2,investitii!$A$13:$D$33,4,FALSE)*general!$C$16/investitii!$A$4,0)*corectie!$C$20</f>
        <v>0</v>
      </c>
      <c r="AI9" s="42">
        <f>IF(AND(AI3&gt;=investitii!$C$4,AI3&lt;=investitii!$D$4),VLOOKUP($A$2,investitii!$A$13:$D$33,4,FALSE)*general!$C$16/investitii!$A$4,0)*corectie!$C$20</f>
        <v>0</v>
      </c>
      <c r="AJ9" s="42">
        <f>IF(AND(AJ3&gt;=investitii!$C$4,AJ3&lt;=investitii!$D$4),VLOOKUP($A$2,investitii!$A$13:$D$33,4,FALSE)*general!$C$16/investitii!$A$4,0)*corectie!$C$20</f>
        <v>0</v>
      </c>
      <c r="AK9" s="42">
        <f>IF(AND(AK3&gt;=investitii!$C$4,AK3&lt;=investitii!$D$4),VLOOKUP($A$2,investitii!$A$13:$D$33,4,FALSE)*general!$C$16/investitii!$A$4,0)*corectie!$C$20</f>
        <v>0</v>
      </c>
      <c r="AL9" s="42">
        <f>IF(AND(AL3&gt;=investitii!$C$4,AL3&lt;=investitii!$D$4),VLOOKUP($A$2,investitii!$A$13:$D$33,4,FALSE)*general!$C$16/investitii!$A$4,0)*corectie!$C$20</f>
        <v>0</v>
      </c>
      <c r="AM9" s="42">
        <f>IF(AND(AM3&gt;=investitii!$C$4,AM3&lt;=investitii!$D$4),VLOOKUP($A$2,investitii!$A$13:$D$33,4,FALSE)*general!$C$16/investitii!$A$4,0)*corectie!$C$20</f>
        <v>0</v>
      </c>
      <c r="AN9" s="42">
        <f>IF(AND(AN3&gt;=investitii!$C$4,AN3&lt;=investitii!$D$4),VLOOKUP($A$2,investitii!$A$13:$D$33,4,FALSE)*general!$C$16/investitii!$A$4,0)*corectie!$C$20</f>
        <v>0</v>
      </c>
      <c r="AO9" s="42">
        <f>IF(AND(AO3&gt;=investitii!$C$4,AO3&lt;=investitii!$D$4),VLOOKUP($A$2,investitii!$A$13:$D$33,4,FALSE)*general!$C$16/investitii!$A$4,0)*corectie!$C$20</f>
        <v>0</v>
      </c>
      <c r="AP9" s="42">
        <f>IF(AND(AP3&gt;=investitii!$C$4,AP3&lt;=investitii!$D$4),VLOOKUP($A$2,investitii!$A$13:$D$33,4,FALSE)*general!$C$16/investitii!$A$4,0)*corectie!$C$20</f>
        <v>0</v>
      </c>
      <c r="AQ9" s="42">
        <f>IF(AND(AQ3&gt;=investitii!$C$4,AQ3&lt;=investitii!$D$4),VLOOKUP($A$2,investitii!$A$13:$D$33,4,FALSE)*general!$C$16/investitii!$A$4,0)*corectie!$C$20</f>
        <v>0</v>
      </c>
      <c r="AR9" s="42">
        <f>IF(AND(AR3&gt;=investitii!$C$4,AR3&lt;=investitii!$D$4),VLOOKUP($A$2,investitii!$A$13:$D$33,4,FALSE)*general!$C$16/investitii!$A$4,0)*corectie!$C$20</f>
        <v>0</v>
      </c>
      <c r="AS9" s="42">
        <f>IF(AND(AS3&gt;=investitii!$C$4,AS3&lt;=investitii!$D$4),VLOOKUP($A$2,investitii!$A$13:$D$33,4,FALSE)*general!$C$16/investitii!$A$4,0)*corectie!$C$20</f>
        <v>0</v>
      </c>
      <c r="AT9" s="42">
        <f>IF(AND(AT3&gt;=investitii!$C$4,AT3&lt;=investitii!$D$4),VLOOKUP($A$2,investitii!$A$13:$D$33,4,FALSE)*general!$C$16/investitii!$A$4,0)*corectie!$C$20</f>
        <v>0</v>
      </c>
      <c r="AU9" s="42">
        <f>IF(AND(AU3&gt;=investitii!$C$4,AU3&lt;=investitii!$D$4),VLOOKUP($A$2,investitii!$A$13:$D$33,4,FALSE)*general!$C$16/investitii!$A$4,0)*corectie!$C$20</f>
        <v>0</v>
      </c>
      <c r="AV9" s="42">
        <f>IF(AND(AV3&gt;=investitii!$C$4,AV3&lt;=investitii!$D$4),VLOOKUP($A$2,investitii!$A$13:$D$33,4,FALSE)*general!$C$16/investitii!$A$4,0)*corectie!$C$20</f>
        <v>0</v>
      </c>
      <c r="AW9" s="42">
        <f>IF(AND(AW3&gt;=investitii!$C$4,AW3&lt;=investitii!$D$4),VLOOKUP($A$2,investitii!$A$13:$D$33,4,FALSE)*general!$C$16/investitii!$A$4,0)*corectie!$C$20</f>
        <v>0</v>
      </c>
      <c r="AX9" s="42">
        <f>IF(AND(AX3&gt;=investitii!$C$4,AX3&lt;=investitii!$D$4),VLOOKUP($A$2,investitii!$A$13:$D$33,4,FALSE)*general!$C$16/investitii!$A$4,0)*corectie!$C$20</f>
        <v>0</v>
      </c>
      <c r="AY9" s="42">
        <f>IF(AND(AY3&gt;=investitii!$C$4,AY3&lt;=investitii!$D$4),VLOOKUP($A$2,investitii!$A$13:$D$33,4,FALSE)*general!$C$16/investitii!$A$4,0)*corectie!$C$20</f>
        <v>0</v>
      </c>
      <c r="AZ9" s="42">
        <f>IF(AND(AZ3&gt;=investitii!$C$4,AZ3&lt;=investitii!$D$4),VLOOKUP($A$2,investitii!$A$13:$D$33,4,FALSE)*general!$C$16/investitii!$A$4,0)*corectie!$C$20</f>
        <v>0</v>
      </c>
      <c r="BA9" s="42">
        <f>IF(AND(BA3&gt;=investitii!$C$4,BA3&lt;=investitii!$D$4),VLOOKUP($A$2,investitii!$A$13:$D$33,4,FALSE)*general!$C$16/investitii!$A$4,0)*corectie!$C$20</f>
        <v>0</v>
      </c>
      <c r="BB9" s="42">
        <f>IF(AND(BB3&gt;=investitii!$C$4,BB3&lt;=investitii!$D$4),VLOOKUP($A$2,investitii!$A$13:$D$33,4,FALSE)*general!$C$16/investitii!$A$4,0)*corectie!$C$20</f>
        <v>0</v>
      </c>
      <c r="BC9" s="42">
        <f>IF(AND(BC3&gt;=investitii!$C$4,BC3&lt;=investitii!$D$4),VLOOKUP($A$2,investitii!$A$13:$D$33,4,FALSE)*general!$C$16/investitii!$A$4,0)*corectie!$C$20</f>
        <v>0</v>
      </c>
      <c r="BD9" s="42">
        <f>IF(AND(BD3&gt;=investitii!$C$4,BD3&lt;=investitii!$D$4),VLOOKUP($A$2,investitii!$A$13:$D$33,4,FALSE)*general!$C$16/investitii!$A$4,0)*corectie!$C$20</f>
        <v>0</v>
      </c>
      <c r="BE9" s="42">
        <f>IF(AND(BE3&gt;=investitii!$C$4,BE3&lt;=investitii!$D$4),VLOOKUP($A$2,investitii!$A$13:$D$33,4,FALSE)*general!$C$16/investitii!$A$4,0)*corectie!$C$20</f>
        <v>0</v>
      </c>
      <c r="BF9" s="42">
        <f>IF(AND(BF3&gt;=investitii!$C$4,BF3&lt;=investitii!$D$4),VLOOKUP($A$2,investitii!$A$13:$D$33,4,FALSE)*general!$C$16/investitii!$A$4,0)*corectie!$C$20</f>
        <v>0</v>
      </c>
      <c r="BG9" s="42">
        <f>IF(AND(BG3&gt;=investitii!$C$4,BG3&lt;=investitii!$D$4),VLOOKUP($A$2,investitii!$A$13:$D$33,4,FALSE)*general!$C$16/investitii!$A$4,0)*corectie!$C$20</f>
        <v>0</v>
      </c>
      <c r="BH9" s="42">
        <f>IF(AND(BH3&gt;=investitii!$C$4,BH3&lt;=investitii!$D$4),VLOOKUP($A$2,investitii!$A$13:$D$33,4,FALSE)*general!$C$16/investitii!$A$4,0)*corectie!$C$20</f>
        <v>0</v>
      </c>
      <c r="BI9" s="42">
        <f>IF(AND(BI3&gt;=investitii!$C$4,BI3&lt;=investitii!$D$4),VLOOKUP($A$2,investitii!$A$13:$D$33,4,FALSE)*general!$C$16/investitii!$A$4,0)*corectie!$C$20</f>
        <v>0</v>
      </c>
      <c r="BJ9" s="42">
        <f>IF(AND(BJ3&gt;=investitii!$C$4,BJ3&lt;=investitii!$D$4),VLOOKUP($A$2,investitii!$A$13:$D$33,4,FALSE)*general!$C$16/investitii!$A$4,0)*corectie!$C$20</f>
        <v>0</v>
      </c>
      <c r="BK9" s="42">
        <f>IF(AND(BK3&gt;=investitii!$C$4,BK3&lt;=investitii!$D$4),VLOOKUP($A$2,investitii!$A$13:$D$33,4,FALSE)*general!$C$16/investitii!$A$4,0)*corectie!$C$20</f>
        <v>0</v>
      </c>
      <c r="BL9" s="42">
        <f>IF(AND(BL3&gt;=investitii!$C$4,BL3&lt;=investitii!$D$4),VLOOKUP($A$2,investitii!$A$13:$D$33,4,FALSE)*general!$C$16/investitii!$A$4,0)*corectie!$C$20</f>
        <v>0</v>
      </c>
      <c r="BM9" s="42">
        <f>IF(AND(BM3&gt;=investitii!$C$4,BM3&lt;=investitii!$D$4),VLOOKUP($A$2,investitii!$A$13:$D$33,4,FALSE)*general!$C$16/investitii!$A$4,0)*corectie!$C$20</f>
        <v>0</v>
      </c>
      <c r="BN9" s="42">
        <f>IF(AND(BN3&gt;=investitii!$C$4,BN3&lt;=investitii!$D$4),VLOOKUP($A$2,investitii!$A$13:$D$33,4,FALSE)*general!$C$16/investitii!$A$4,0)*corectie!$C$20</f>
        <v>0</v>
      </c>
      <c r="BO9" s="42">
        <f>IF(AND(BO3&gt;=investitii!$C$4,BO3&lt;=investitii!$D$4),VLOOKUP($A$2,investitii!$A$13:$D$33,4,FALSE)*general!$C$16/investitii!$A$4,0)*corectie!$C$20</f>
        <v>0</v>
      </c>
      <c r="BP9" s="42">
        <f>IF(AND(BP3&gt;=investitii!$C$4,BP3&lt;=investitii!$D$4),VLOOKUP($A$2,investitii!$A$13:$D$33,4,FALSE)*general!$C$16/investitii!$A$4,0)*corectie!$C$20</f>
        <v>0</v>
      </c>
      <c r="BQ9" s="42">
        <f>IF(AND(BQ3&gt;=investitii!$C$4,BQ3&lt;=investitii!$D$4),VLOOKUP($A$2,investitii!$A$13:$D$33,4,FALSE)*general!$C$16/investitii!$A$4,0)*corectie!$C$20</f>
        <v>0</v>
      </c>
      <c r="BR9" s="42">
        <f>IF(AND(BR3&gt;=investitii!$C$4,BR3&lt;=investitii!$D$4),VLOOKUP($A$2,investitii!$A$13:$D$33,4,FALSE)*general!$C$16/investitii!$A$4,0)*corectie!$C$20</f>
        <v>0</v>
      </c>
      <c r="BS9" s="42">
        <f>IF(AND(BS3&gt;=investitii!$C$4,BS3&lt;=investitii!$D$4),VLOOKUP($A$2,investitii!$A$13:$D$33,4,FALSE)*general!$C$16/investitii!$A$4,0)*corectie!$C$20</f>
        <v>0</v>
      </c>
      <c r="BT9" s="42">
        <f>IF(AND(BT3&gt;=investitii!$C$4,BT3&lt;=investitii!$D$4),VLOOKUP($A$2,investitii!$A$13:$D$33,4,FALSE)*general!$C$16/investitii!$A$4,0)*corectie!$C$20</f>
        <v>0</v>
      </c>
      <c r="BU9" s="42">
        <f>IF(AND(BU3&gt;=investitii!$C$4,BU3&lt;=investitii!$D$4),VLOOKUP($A$2,investitii!$A$13:$D$33,4,FALSE)*general!$C$16/investitii!$A$4,0)*corectie!$C$20</f>
        <v>0</v>
      </c>
      <c r="BV9" s="42">
        <f>IF(AND(BV3&gt;=investitii!$C$4,BV3&lt;=investitii!$D$4),VLOOKUP($A$2,investitii!$A$13:$D$33,4,FALSE)*general!$C$16/investitii!$A$4,0)*corectie!$C$20</f>
        <v>0</v>
      </c>
      <c r="BW9" s="42">
        <f>IF(AND(BW3&gt;=investitii!$C$4,BW3&lt;=investitii!$D$4),VLOOKUP($A$2,investitii!$A$13:$D$33,4,FALSE)*general!$C$16/investitii!$A$4,0)*corectie!$C$20</f>
        <v>0</v>
      </c>
      <c r="BX9" s="42">
        <f>IF(AND(BX3&gt;=investitii!$C$4,BX3&lt;=investitii!$D$4),VLOOKUP($A$2,investitii!$A$13:$D$33,4,FALSE)*general!$C$16/investitii!$A$4,0)*corectie!$C$20</f>
        <v>0</v>
      </c>
      <c r="BY9" s="42">
        <f>IF(AND(BY3&gt;=investitii!$C$4,BY3&lt;=investitii!$D$4),VLOOKUP($A$2,investitii!$A$13:$D$33,4,FALSE)*general!$C$16/investitii!$A$4,0)*corectie!$C$20</f>
        <v>0</v>
      </c>
      <c r="BZ9" s="42">
        <f>IF(AND(BZ3&gt;=investitii!$C$4,BZ3&lt;=investitii!$D$4),VLOOKUP($A$2,investitii!$A$13:$D$33,4,FALSE)*general!$C$16/investitii!$A$4,0)*corectie!$C$20</f>
        <v>0</v>
      </c>
      <c r="CA9" s="42">
        <f>IF(AND(CA3&gt;=investitii!$C$4,CA3&lt;=investitii!$D$4),VLOOKUP($A$2,investitii!$A$13:$D$33,4,FALSE)*general!$C$16/investitii!$A$4,0)*corectie!$C$20</f>
        <v>0</v>
      </c>
      <c r="CB9" s="42">
        <f>IF(AND(CB3&gt;=investitii!$C$4,CB3&lt;=investitii!$D$4),VLOOKUP($A$2,investitii!$A$13:$D$33,4,FALSE)*general!$C$16/investitii!$A$4,0)*corectie!$C$20</f>
        <v>0</v>
      </c>
      <c r="CC9" s="42">
        <f>IF(AND(CC3&gt;=investitii!$C$4,CC3&lt;=investitii!$D$4),VLOOKUP($A$2,investitii!$A$13:$D$33,4,FALSE)*general!$C$16/investitii!$A$4,0)*corectie!$C$20</f>
        <v>0</v>
      </c>
      <c r="CD9" s="42">
        <f>IF(AND(CD3&gt;=investitii!$C$4,CD3&lt;=investitii!$D$4),VLOOKUP($A$2,investitii!$A$13:$D$33,4,FALSE)*general!$C$16/investitii!$A$4,0)*corectie!$C$20</f>
        <v>0</v>
      </c>
      <c r="CE9" s="42">
        <f>IF(AND(CE3&gt;=investitii!$C$4,CE3&lt;=investitii!$D$4),VLOOKUP($A$2,investitii!$A$13:$D$33,4,FALSE)*general!$C$16/investitii!$A$4,0)*corectie!$C$20</f>
        <v>0</v>
      </c>
    </row>
    <row r="10" spans="1:83">
      <c r="A10" t="s">
        <v>564</v>
      </c>
      <c r="B10" t="s">
        <v>538</v>
      </c>
      <c r="C10" s="42">
        <f>IF(AND(C3&gt;=investitii!$C$6,C3&lt;=investitii!$D$6),VLOOKUP($A$2,investitii!$A$13:$D$33,4,FALSE)*general!$C$17/investitii!$A$6,0)*corectie!$C$20</f>
        <v>0</v>
      </c>
      <c r="D10" s="42">
        <f>IF(AND(D3&gt;=investitii!$C$6,D3&lt;=investitii!$D$6),VLOOKUP($A$2,investitii!$A$13:$D$33,4,FALSE)*general!$C$17/investitii!$A$6,0)*corectie!$C$20</f>
        <v>0</v>
      </c>
      <c r="E10" s="42">
        <f>IF(AND(E3&gt;=investitii!$C$6,E3&lt;=investitii!$D$6),VLOOKUP($A$2,investitii!$A$13:$D$33,4,FALSE)*general!$C$17/investitii!$A$6,0)*corectie!$C$20</f>
        <v>63884381.399999999</v>
      </c>
      <c r="F10" s="42">
        <f>IF(AND(F3&gt;=investitii!$C$6,F3&lt;=investitii!$D$6),VLOOKUP($A$2,investitii!$A$13:$D$33,4,FALSE)*general!$C$17/investitii!$A$6,0)*corectie!$C$20</f>
        <v>0</v>
      </c>
      <c r="G10" s="42">
        <f>IF(AND(G3&gt;=investitii!$C$6,G3&lt;=investitii!$D$6),VLOOKUP($A$2,investitii!$A$13:$D$33,4,FALSE)*general!$C$17/investitii!$A$6,0)*corectie!$C$20</f>
        <v>0</v>
      </c>
      <c r="H10" s="42">
        <f>IF(AND(H3&gt;=investitii!$C$6,H3&lt;=investitii!$D$6),VLOOKUP($A$2,investitii!$A$13:$D$33,4,FALSE)*general!$C$17/investitii!$A$6,0)*corectie!$C$20</f>
        <v>0</v>
      </c>
      <c r="I10" s="42">
        <f>IF(AND(I3&gt;=investitii!$C$6,I3&lt;=investitii!$D$6),VLOOKUP($A$2,investitii!$A$13:$D$33,4,FALSE)*general!$C$17/investitii!$A$6,0)*corectie!$C$20</f>
        <v>0</v>
      </c>
      <c r="J10" s="42">
        <f>IF(AND(J3&gt;=investitii!$C$6,J3&lt;=investitii!$D$6),VLOOKUP($A$2,investitii!$A$13:$D$33,4,FALSE)*general!$C$17/investitii!$A$6,0)*corectie!$C$20</f>
        <v>0</v>
      </c>
      <c r="K10" s="42">
        <f>IF(AND(K3&gt;=investitii!$C$6,K3&lt;=investitii!$D$6),VLOOKUP($A$2,investitii!$A$13:$D$33,4,FALSE)*general!$C$17/investitii!$A$6,0)*corectie!$C$20</f>
        <v>0</v>
      </c>
      <c r="L10" s="42">
        <f>IF(AND(L3&gt;=investitii!$C$6,L3&lt;=investitii!$D$6),VLOOKUP($A$2,investitii!$A$13:$D$33,4,FALSE)*general!$C$17/investitii!$A$6,0)*corectie!$C$20</f>
        <v>0</v>
      </c>
      <c r="M10" s="42">
        <f>IF(AND(M3&gt;=investitii!$C$6,M3&lt;=investitii!$D$6),VLOOKUP($A$2,investitii!$A$13:$D$33,4,FALSE)*general!$C$17/investitii!$A$6,0)*corectie!$C$20</f>
        <v>0</v>
      </c>
      <c r="N10" s="42">
        <f>IF(AND(N3&gt;=investitii!$C$6,N3&lt;=investitii!$D$6),VLOOKUP($A$2,investitii!$A$13:$D$33,4,FALSE)*general!$C$17/investitii!$A$6,0)*corectie!$C$20</f>
        <v>0</v>
      </c>
      <c r="O10" s="42">
        <f>IF(AND(O3&gt;=investitii!$C$6,O3&lt;=investitii!$D$6),VLOOKUP($A$2,investitii!$A$13:$D$33,4,FALSE)*general!$C$17/investitii!$A$6,0)*corectie!$C$20</f>
        <v>0</v>
      </c>
      <c r="P10" s="42">
        <f>IF(AND(P3&gt;=investitii!$C$6,P3&lt;=investitii!$D$6),VLOOKUP($A$2,investitii!$A$13:$D$33,4,FALSE)*general!$C$17/investitii!$A$6,0)*corectie!$C$20</f>
        <v>0</v>
      </c>
      <c r="Q10" s="42">
        <f>IF(AND(Q3&gt;=investitii!$C$6,Q3&lt;=investitii!$D$6),VLOOKUP($A$2,investitii!$A$13:$D$33,4,FALSE)*general!$C$17/investitii!$A$6,0)*corectie!$C$20</f>
        <v>0</v>
      </c>
      <c r="R10" s="42">
        <f>IF(AND(R3&gt;=investitii!$C$6,R3&lt;=investitii!$D$6),VLOOKUP($A$2,investitii!$A$13:$D$33,4,FALSE)*general!$C$17/investitii!$A$6,0)*corectie!$C$20</f>
        <v>0</v>
      </c>
      <c r="S10" s="42">
        <f>IF(AND(S3&gt;=investitii!$C$6,S3&lt;=investitii!$D$6),VLOOKUP($A$2,investitii!$A$13:$D$33,4,FALSE)*general!$C$17/investitii!$A$6,0)*corectie!$C$20</f>
        <v>0</v>
      </c>
      <c r="T10" s="42">
        <f>IF(AND(T3&gt;=investitii!$C$6,T3&lt;=investitii!$D$6),VLOOKUP($A$2,investitii!$A$13:$D$33,4,FALSE)*general!$C$17/investitii!$A$6,0)*corectie!$C$20</f>
        <v>0</v>
      </c>
      <c r="U10" s="42">
        <f>IF(AND(U3&gt;=investitii!$C$6,U3&lt;=investitii!$D$6),VLOOKUP($A$2,investitii!$A$13:$D$33,4,FALSE)*general!$C$17/investitii!$A$6,0)*corectie!$C$20</f>
        <v>0</v>
      </c>
      <c r="V10" s="42">
        <f>IF(AND(V3&gt;=investitii!$C$6,V3&lt;=investitii!$D$6),VLOOKUP($A$2,investitii!$A$13:$D$33,4,FALSE)*general!$C$17/investitii!$A$6,0)*corectie!$C$20</f>
        <v>0</v>
      </c>
      <c r="W10" s="42">
        <f>IF(AND(W3&gt;=investitii!$C$6,W3&lt;=investitii!$D$6),VLOOKUP($A$2,investitii!$A$13:$D$33,4,FALSE)*general!$C$17/investitii!$A$6,0)*corectie!$C$20</f>
        <v>0</v>
      </c>
      <c r="X10" s="42">
        <f>IF(AND(X3&gt;=investitii!$C$6,X3&lt;=investitii!$D$6),VLOOKUP($A$2,investitii!$A$13:$D$33,4,FALSE)*general!$C$17/investitii!$A$6,0)*corectie!$C$20</f>
        <v>0</v>
      </c>
      <c r="Y10" s="42">
        <f>IF(AND(Y3&gt;=investitii!$C$6,Y3&lt;=investitii!$D$6),VLOOKUP($A$2,investitii!$A$13:$D$33,4,FALSE)*general!$C$17/investitii!$A$6,0)*corectie!$C$20</f>
        <v>0</v>
      </c>
      <c r="Z10" s="42">
        <f>IF(AND(Z3&gt;=investitii!$C$6,Z3&lt;=investitii!$D$6),VLOOKUP($A$2,investitii!$A$13:$D$33,4,FALSE)*general!$C$17/investitii!$A$6,0)*corectie!$C$20</f>
        <v>0</v>
      </c>
      <c r="AA10" s="42">
        <f>IF(AND(AA3&gt;=investitii!$C$6,AA3&lt;=investitii!$D$6),VLOOKUP($A$2,investitii!$A$13:$D$33,4,FALSE)*general!$C$17/investitii!$A$6,0)*corectie!$C$20</f>
        <v>0</v>
      </c>
      <c r="AB10" s="42">
        <f>IF(AND(AB3&gt;=investitii!$C$6,AB3&lt;=investitii!$D$6),VLOOKUP($A$2,investitii!$A$13:$D$33,4,FALSE)*general!$C$17/investitii!$A$6,0)*corectie!$C$20</f>
        <v>0</v>
      </c>
      <c r="AC10" s="42">
        <f>IF(AND(AC3&gt;=investitii!$C$6,AC3&lt;=investitii!$D$6),VLOOKUP($A$2,investitii!$A$13:$D$33,4,FALSE)*general!$C$17/investitii!$A$6,0)*corectie!$C$20</f>
        <v>0</v>
      </c>
      <c r="AD10" s="42">
        <f>IF(AND(AD3&gt;=investitii!$C$6,AD3&lt;=investitii!$D$6),VLOOKUP($A$2,investitii!$A$13:$D$33,4,FALSE)*general!$C$17/investitii!$A$6,0)*corectie!$C$20</f>
        <v>0</v>
      </c>
      <c r="AE10" s="42">
        <f>IF(AND(AE3&gt;=investitii!$C$6,AE3&lt;=investitii!$D$6),VLOOKUP($A$2,investitii!$A$13:$D$33,4,FALSE)*general!$C$17/investitii!$A$6,0)*corectie!$C$20</f>
        <v>0</v>
      </c>
      <c r="AF10" s="42">
        <f>IF(AND(AF3&gt;=investitii!$C$6,AF3&lt;=investitii!$D$6),VLOOKUP($A$2,investitii!$A$13:$D$33,4,FALSE)*general!$C$17/investitii!$A$6,0)*corectie!$C$20</f>
        <v>0</v>
      </c>
      <c r="AG10" s="42">
        <f>IF(AND(AG3&gt;=investitii!$C$6,AG3&lt;=investitii!$D$6),VLOOKUP($A$2,investitii!$A$13:$D$33,4,FALSE)*general!$C$17/investitii!$A$6,0)*corectie!$C$20</f>
        <v>0</v>
      </c>
      <c r="AH10" s="42">
        <f>IF(AND(AH3&gt;=investitii!$C$6,AH3&lt;=investitii!$D$6),VLOOKUP($A$2,investitii!$A$13:$D$33,4,FALSE)*general!$C$17/investitii!$A$6,0)*corectie!$C$20</f>
        <v>0</v>
      </c>
      <c r="AI10" s="42">
        <f>IF(AND(AI3&gt;=investitii!$C$6,AI3&lt;=investitii!$D$6),VLOOKUP($A$2,investitii!$A$13:$D$33,4,FALSE)*general!$C$17/investitii!$A$6,0)*corectie!$C$20</f>
        <v>0</v>
      </c>
      <c r="AJ10" s="42">
        <f>IF(AND(AJ3&gt;=investitii!$C$6,AJ3&lt;=investitii!$D$6),VLOOKUP($A$2,investitii!$A$13:$D$33,4,FALSE)*general!$C$17/investitii!$A$6,0)*corectie!$C$20</f>
        <v>0</v>
      </c>
      <c r="AK10" s="42">
        <f>IF(AND(AK3&gt;=investitii!$C$6,AK3&lt;=investitii!$D$6),VLOOKUP($A$2,investitii!$A$13:$D$33,4,FALSE)*general!$C$17/investitii!$A$6,0)*corectie!$C$20</f>
        <v>0</v>
      </c>
      <c r="AL10" s="42">
        <f>IF(AND(AL3&gt;=investitii!$C$6,AL3&lt;=investitii!$D$6),VLOOKUP($A$2,investitii!$A$13:$D$33,4,FALSE)*general!$C$17/investitii!$A$6,0)*corectie!$C$20</f>
        <v>0</v>
      </c>
      <c r="AM10" s="42">
        <f>IF(AND(AM3&gt;=investitii!$C$6,AM3&lt;=investitii!$D$6),VLOOKUP($A$2,investitii!$A$13:$D$33,4,FALSE)*general!$C$17/investitii!$A$6,0)*corectie!$C$20</f>
        <v>0</v>
      </c>
      <c r="AN10" s="42">
        <f>IF(AND(AN3&gt;=investitii!$C$6,AN3&lt;=investitii!$D$6),VLOOKUP($A$2,investitii!$A$13:$D$33,4,FALSE)*general!$C$17/investitii!$A$6,0)*corectie!$C$20</f>
        <v>0</v>
      </c>
      <c r="AO10" s="42">
        <f>IF(AND(AO3&gt;=investitii!$C$6,AO3&lt;=investitii!$D$6),VLOOKUP($A$2,investitii!$A$13:$D$33,4,FALSE)*general!$C$17/investitii!$A$6,0)*corectie!$C$20</f>
        <v>0</v>
      </c>
      <c r="AP10" s="42">
        <f>IF(AND(AP3&gt;=investitii!$C$6,AP3&lt;=investitii!$D$6),VLOOKUP($A$2,investitii!$A$13:$D$33,4,FALSE)*general!$C$17/investitii!$A$6,0)*corectie!$C$20</f>
        <v>0</v>
      </c>
      <c r="AQ10" s="42">
        <f>IF(AND(AQ3&gt;=investitii!$C$6,AQ3&lt;=investitii!$D$6),VLOOKUP($A$2,investitii!$A$13:$D$33,4,FALSE)*general!$C$17/investitii!$A$6,0)*corectie!$C$20</f>
        <v>0</v>
      </c>
      <c r="AR10" s="42">
        <f>IF(AND(AR3&gt;=investitii!$C$6,AR3&lt;=investitii!$D$6),VLOOKUP($A$2,investitii!$A$13:$D$33,4,FALSE)*general!$C$17/investitii!$A$6,0)*corectie!$C$20</f>
        <v>0</v>
      </c>
      <c r="AS10" s="42">
        <f>IF(AND(AS3&gt;=investitii!$C$6,AS3&lt;=investitii!$D$6),VLOOKUP($A$2,investitii!$A$13:$D$33,4,FALSE)*general!$C$17/investitii!$A$6,0)*corectie!$C$20</f>
        <v>0</v>
      </c>
      <c r="AT10" s="42">
        <f>IF(AND(AT3&gt;=investitii!$C$6,AT3&lt;=investitii!$D$6),VLOOKUP($A$2,investitii!$A$13:$D$33,4,FALSE)*general!$C$17/investitii!$A$6,0)*corectie!$C$20</f>
        <v>0</v>
      </c>
      <c r="AU10" s="42">
        <f>IF(AND(AU3&gt;=investitii!$C$6,AU3&lt;=investitii!$D$6),VLOOKUP($A$2,investitii!$A$13:$D$33,4,FALSE)*general!$C$17/investitii!$A$6,0)*corectie!$C$20</f>
        <v>0</v>
      </c>
      <c r="AV10" s="42">
        <f>IF(AND(AV3&gt;=investitii!$C$6,AV3&lt;=investitii!$D$6),VLOOKUP($A$2,investitii!$A$13:$D$33,4,FALSE)*general!$C$17/investitii!$A$6,0)*corectie!$C$20</f>
        <v>0</v>
      </c>
      <c r="AW10" s="42">
        <f>IF(AND(AW3&gt;=investitii!$C$6,AW3&lt;=investitii!$D$6),VLOOKUP($A$2,investitii!$A$13:$D$33,4,FALSE)*general!$C$17/investitii!$A$6,0)*corectie!$C$20</f>
        <v>0</v>
      </c>
      <c r="AX10" s="42">
        <f>IF(AND(AX3&gt;=investitii!$C$6,AX3&lt;=investitii!$D$6),VLOOKUP($A$2,investitii!$A$13:$D$33,4,FALSE)*general!$C$17/investitii!$A$6,0)*corectie!$C$20</f>
        <v>0</v>
      </c>
      <c r="AY10" s="42">
        <f>IF(AND(AY3&gt;=investitii!$C$6,AY3&lt;=investitii!$D$6),VLOOKUP($A$2,investitii!$A$13:$D$33,4,FALSE)*general!$C$17/investitii!$A$6,0)*corectie!$C$20</f>
        <v>0</v>
      </c>
      <c r="AZ10" s="42">
        <f>IF(AND(AZ3&gt;=investitii!$C$6,AZ3&lt;=investitii!$D$6),VLOOKUP($A$2,investitii!$A$13:$D$33,4,FALSE)*general!$C$17/investitii!$A$6,0)*corectie!$C$20</f>
        <v>0</v>
      </c>
      <c r="BA10" s="42">
        <f>IF(AND(BA3&gt;=investitii!$C$6,BA3&lt;=investitii!$D$6),VLOOKUP($A$2,investitii!$A$13:$D$33,4,FALSE)*general!$C$17/investitii!$A$6,0)*corectie!$C$20</f>
        <v>0</v>
      </c>
      <c r="BB10" s="42">
        <f>IF(AND(BB3&gt;=investitii!$C$6,BB3&lt;=investitii!$D$6),VLOOKUP($A$2,investitii!$A$13:$D$33,4,FALSE)*general!$C$17/investitii!$A$6,0)*corectie!$C$20</f>
        <v>0</v>
      </c>
      <c r="BC10" s="42">
        <f>IF(AND(BC3&gt;=investitii!$C$6,BC3&lt;=investitii!$D$6),VLOOKUP($A$2,investitii!$A$13:$D$33,4,FALSE)*general!$C$17/investitii!$A$6,0)*corectie!$C$20</f>
        <v>0</v>
      </c>
      <c r="BD10" s="42">
        <f>IF(AND(BD3&gt;=investitii!$C$6,BD3&lt;=investitii!$D$6),VLOOKUP($A$2,investitii!$A$13:$D$33,4,FALSE)*general!$C$17/investitii!$A$6,0)*corectie!$C$20</f>
        <v>0</v>
      </c>
      <c r="BE10" s="42">
        <f>IF(AND(BE3&gt;=investitii!$C$6,BE3&lt;=investitii!$D$6),VLOOKUP($A$2,investitii!$A$13:$D$33,4,FALSE)*general!$C$17/investitii!$A$6,0)*corectie!$C$20</f>
        <v>0</v>
      </c>
      <c r="BF10" s="42">
        <f>IF(AND(BF3&gt;=investitii!$C$6,BF3&lt;=investitii!$D$6),VLOOKUP($A$2,investitii!$A$13:$D$33,4,FALSE)*general!$C$17/investitii!$A$6,0)*corectie!$C$20</f>
        <v>0</v>
      </c>
      <c r="BG10" s="42">
        <f>IF(AND(BG3&gt;=investitii!$C$6,BG3&lt;=investitii!$D$6),VLOOKUP($A$2,investitii!$A$13:$D$33,4,FALSE)*general!$C$17/investitii!$A$6,0)*corectie!$C$20</f>
        <v>0</v>
      </c>
      <c r="BH10" s="42">
        <f>IF(AND(BH3&gt;=investitii!$C$6,BH3&lt;=investitii!$D$6),VLOOKUP($A$2,investitii!$A$13:$D$33,4,FALSE)*general!$C$17/investitii!$A$6,0)*corectie!$C$20</f>
        <v>0</v>
      </c>
      <c r="BI10" s="42">
        <f>IF(AND(BI3&gt;=investitii!$C$6,BI3&lt;=investitii!$D$6),VLOOKUP($A$2,investitii!$A$13:$D$33,4,FALSE)*general!$C$17/investitii!$A$6,0)*corectie!$C$20</f>
        <v>0</v>
      </c>
      <c r="BJ10" s="42">
        <f>IF(AND(BJ3&gt;=investitii!$C$6,BJ3&lt;=investitii!$D$6),VLOOKUP($A$2,investitii!$A$13:$D$33,4,FALSE)*general!$C$17/investitii!$A$6,0)*corectie!$C$20</f>
        <v>0</v>
      </c>
      <c r="BK10" s="42">
        <f>IF(AND(BK3&gt;=investitii!$C$6,BK3&lt;=investitii!$D$6),VLOOKUP($A$2,investitii!$A$13:$D$33,4,FALSE)*general!$C$17/investitii!$A$6,0)*corectie!$C$20</f>
        <v>0</v>
      </c>
      <c r="BL10" s="42">
        <f>IF(AND(BL3&gt;=investitii!$C$6,BL3&lt;=investitii!$D$6),VLOOKUP($A$2,investitii!$A$13:$D$33,4,FALSE)*general!$C$17/investitii!$A$6,0)*corectie!$C$20</f>
        <v>0</v>
      </c>
      <c r="BM10" s="42">
        <f>IF(AND(BM3&gt;=investitii!$C$6,BM3&lt;=investitii!$D$6),VLOOKUP($A$2,investitii!$A$13:$D$33,4,FALSE)*general!$C$17/investitii!$A$6,0)*corectie!$C$20</f>
        <v>0</v>
      </c>
      <c r="BN10" s="42">
        <f>IF(AND(BN3&gt;=investitii!$C$6,BN3&lt;=investitii!$D$6),VLOOKUP($A$2,investitii!$A$13:$D$33,4,FALSE)*general!$C$17/investitii!$A$6,0)*corectie!$C$20</f>
        <v>0</v>
      </c>
      <c r="BO10" s="42">
        <f>IF(AND(BO3&gt;=investitii!$C$6,BO3&lt;=investitii!$D$6),VLOOKUP($A$2,investitii!$A$13:$D$33,4,FALSE)*general!$C$17/investitii!$A$6,0)*corectie!$C$20</f>
        <v>0</v>
      </c>
      <c r="BP10" s="42">
        <f>IF(AND(BP3&gt;=investitii!$C$6,BP3&lt;=investitii!$D$6),VLOOKUP($A$2,investitii!$A$13:$D$33,4,FALSE)*general!$C$17/investitii!$A$6,0)*corectie!$C$20</f>
        <v>0</v>
      </c>
      <c r="BQ10" s="42">
        <f>IF(AND(BQ3&gt;=investitii!$C$6,BQ3&lt;=investitii!$D$6),VLOOKUP($A$2,investitii!$A$13:$D$33,4,FALSE)*general!$C$17/investitii!$A$6,0)*corectie!$C$20</f>
        <v>0</v>
      </c>
      <c r="BR10" s="42">
        <f>IF(AND(BR3&gt;=investitii!$C$6,BR3&lt;=investitii!$D$6),VLOOKUP($A$2,investitii!$A$13:$D$33,4,FALSE)*general!$C$17/investitii!$A$6,0)*corectie!$C$20</f>
        <v>0</v>
      </c>
      <c r="BS10" s="42">
        <f>IF(AND(BS3&gt;=investitii!$C$6,BS3&lt;=investitii!$D$6),VLOOKUP($A$2,investitii!$A$13:$D$33,4,FALSE)*general!$C$17/investitii!$A$6,0)*corectie!$C$20</f>
        <v>0</v>
      </c>
      <c r="BT10" s="42">
        <f>IF(AND(BT3&gt;=investitii!$C$6,BT3&lt;=investitii!$D$6),VLOOKUP($A$2,investitii!$A$13:$D$33,4,FALSE)*general!$C$17/investitii!$A$6,0)*corectie!$C$20</f>
        <v>0</v>
      </c>
      <c r="BU10" s="42">
        <f>IF(AND(BU3&gt;=investitii!$C$6,BU3&lt;=investitii!$D$6),VLOOKUP($A$2,investitii!$A$13:$D$33,4,FALSE)*general!$C$17/investitii!$A$6,0)*corectie!$C$20</f>
        <v>0</v>
      </c>
      <c r="BV10" s="42">
        <f>IF(AND(BV3&gt;=investitii!$C$6,BV3&lt;=investitii!$D$6),VLOOKUP($A$2,investitii!$A$13:$D$33,4,FALSE)*general!$C$17/investitii!$A$6,0)*corectie!$C$20</f>
        <v>0</v>
      </c>
      <c r="BW10" s="42">
        <f>IF(AND(BW3&gt;=investitii!$C$6,BW3&lt;=investitii!$D$6),VLOOKUP($A$2,investitii!$A$13:$D$33,4,FALSE)*general!$C$17/investitii!$A$6,0)*corectie!$C$20</f>
        <v>0</v>
      </c>
      <c r="BX10" s="42">
        <f>IF(AND(BX3&gt;=investitii!$C$6,BX3&lt;=investitii!$D$6),VLOOKUP($A$2,investitii!$A$13:$D$33,4,FALSE)*general!$C$17/investitii!$A$6,0)*corectie!$C$20</f>
        <v>0</v>
      </c>
      <c r="BY10" s="42">
        <f>IF(AND(BY3&gt;=investitii!$C$6,BY3&lt;=investitii!$D$6),VLOOKUP($A$2,investitii!$A$13:$D$33,4,FALSE)*general!$C$17/investitii!$A$6,0)*corectie!$C$20</f>
        <v>0</v>
      </c>
      <c r="BZ10" s="42">
        <f>IF(AND(BZ3&gt;=investitii!$C$6,BZ3&lt;=investitii!$D$6),VLOOKUP($A$2,investitii!$A$13:$D$33,4,FALSE)*general!$C$17/investitii!$A$6,0)*corectie!$C$20</f>
        <v>0</v>
      </c>
      <c r="CA10" s="42">
        <f>IF(AND(CA3&gt;=investitii!$C$6,CA3&lt;=investitii!$D$6),VLOOKUP($A$2,investitii!$A$13:$D$33,4,FALSE)*general!$C$17/investitii!$A$6,0)*corectie!$C$20</f>
        <v>0</v>
      </c>
      <c r="CB10" s="42">
        <f>IF(AND(CB3&gt;=investitii!$C$6,CB3&lt;=investitii!$D$6),VLOOKUP($A$2,investitii!$A$13:$D$33,4,FALSE)*general!$C$17/investitii!$A$6,0)*corectie!$C$20</f>
        <v>0</v>
      </c>
      <c r="CC10" s="42">
        <f>IF(AND(CC3&gt;=investitii!$C$6,CC3&lt;=investitii!$D$6),VLOOKUP($A$2,investitii!$A$13:$D$33,4,FALSE)*general!$C$17/investitii!$A$6,0)*corectie!$C$20</f>
        <v>0</v>
      </c>
      <c r="CD10" s="42">
        <f>IF(AND(CD3&gt;=investitii!$C$6,CD3&lt;=investitii!$D$6),VLOOKUP($A$2,investitii!$A$13:$D$33,4,FALSE)*general!$C$17/investitii!$A$6,0)*corectie!$C$20</f>
        <v>0</v>
      </c>
      <c r="CE10" s="42">
        <f>IF(AND(CE3&gt;=investitii!$C$6,CE3&lt;=investitii!$D$6),VLOOKUP($A$2,investitii!$A$13:$D$33,4,FALSE)*general!$C$17/investitii!$A$6,0)*corectie!$C$20</f>
        <v>0</v>
      </c>
    </row>
    <row r="11" spans="1:83">
      <c r="A11" t="s">
        <v>566</v>
      </c>
      <c r="B11" t="s">
        <v>538</v>
      </c>
      <c r="C11" s="42">
        <f>IF(AND(C3&gt;=investitii!$C$7,C3&lt;=investitii!$D$7),VLOOKUP($A$2,investitii!$A$13:$D$33,4,FALSE)*SUM(general!$C$18:$C$22)/investitii!$A$7,0)*corectie!$C$20</f>
        <v>0</v>
      </c>
      <c r="D11" s="42">
        <f>IF(AND(D3&gt;=investitii!$C$7,D3&lt;=investitii!$D$7),VLOOKUP($A$2,investitii!$A$13:$D$33,4,FALSE)*SUM(general!$C$18:$C$22)/investitii!$A$7,0)*corectie!$C$20</f>
        <v>0</v>
      </c>
      <c r="E11" s="42">
        <f>IF(AND(E3&gt;=investitii!$C$7,E3&lt;=investitii!$D$7),VLOOKUP($A$2,investitii!$A$13:$D$33,4,FALSE)*SUM(general!$C$18:$C$22)/investitii!$A$7,0)*corectie!$C$20</f>
        <v>0</v>
      </c>
      <c r="F11" s="42">
        <f>IF(AND(F3&gt;=investitii!$C$7,F3&lt;=investitii!$D$7),VLOOKUP($A$2,investitii!$A$13:$D$33,4,FALSE)*SUM(general!$C$18:$C$22)/investitii!$A$7,0)*corectie!$C$20</f>
        <v>505751352.75</v>
      </c>
      <c r="G11" s="42">
        <f>IF(AND(G3&gt;=investitii!$C$7,G3&lt;=investitii!$D$7),VLOOKUP($A$2,investitii!$A$13:$D$33,4,FALSE)*SUM(general!$C$18:$C$22)/investitii!$A$7,0)*corectie!$C$20</f>
        <v>505751352.75</v>
      </c>
      <c r="H11" s="42">
        <f>IF(AND(H3&gt;=investitii!$C$7,H3&lt;=investitii!$D$7),VLOOKUP($A$2,investitii!$A$13:$D$33,4,FALSE)*SUM(general!$C$18:$C$22)/investitii!$A$7,0)*corectie!$C$20</f>
        <v>505751352.75</v>
      </c>
      <c r="I11" s="42">
        <f>IF(AND(I3&gt;=investitii!$C$7,I3&lt;=investitii!$D$7),VLOOKUP($A$2,investitii!$A$13:$D$33,4,FALSE)*SUM(general!$C$18:$C$22)/investitii!$A$7,0)*corectie!$C$20</f>
        <v>505751352.75</v>
      </c>
      <c r="J11" s="42">
        <f>IF(AND(J3&gt;=investitii!$C$7,J3&lt;=investitii!$D$7),VLOOKUP($A$2,investitii!$A$13:$D$33,4,FALSE)*SUM(general!$C$18:$C$22)/investitii!$A$7,0)*corectie!$C$20</f>
        <v>0</v>
      </c>
      <c r="K11" s="42">
        <f>IF(AND(K3&gt;=investitii!$C$7,K3&lt;=investitii!$D$7),VLOOKUP($A$2,investitii!$A$13:$D$33,4,FALSE)*SUM(general!$C$18:$C$22)/investitii!$A$7,0)*corectie!$C$20</f>
        <v>0</v>
      </c>
      <c r="L11" s="42">
        <f>IF(AND(L3&gt;=investitii!$C$7,L3&lt;=investitii!$D$7),VLOOKUP($A$2,investitii!$A$13:$D$33,4,FALSE)*SUM(general!$C$18:$C$22)/investitii!$A$7,0)*corectie!$C$20</f>
        <v>0</v>
      </c>
      <c r="M11" s="42">
        <f>IF(AND(M3&gt;=investitii!$C$7,M3&lt;=investitii!$D$7),VLOOKUP($A$2,investitii!$A$13:$D$33,4,FALSE)*SUM(general!$C$18:$C$22)/investitii!$A$7,0)*corectie!$C$20</f>
        <v>0</v>
      </c>
      <c r="N11" s="42">
        <f>IF(AND(N3&gt;=investitii!$C$7,N3&lt;=investitii!$D$7),VLOOKUP($A$2,investitii!$A$13:$D$33,4,FALSE)*SUM(general!$C$18:$C$22)/investitii!$A$7,0)*corectie!$C$20</f>
        <v>0</v>
      </c>
      <c r="O11" s="42">
        <f>IF(AND(O3&gt;=investitii!$C$7,O3&lt;=investitii!$D$7),VLOOKUP($A$2,investitii!$A$13:$D$33,4,FALSE)*SUM(general!$C$18:$C$22)/investitii!$A$7,0)*corectie!$C$20</f>
        <v>0</v>
      </c>
      <c r="P11" s="42">
        <f>IF(AND(P3&gt;=investitii!$C$7,P3&lt;=investitii!$D$7),VLOOKUP($A$2,investitii!$A$13:$D$33,4,FALSE)*SUM(general!$C$18:$C$22)/investitii!$A$7,0)*corectie!$C$20</f>
        <v>0</v>
      </c>
      <c r="Q11" s="42">
        <f>IF(AND(Q3&gt;=investitii!$C$7,Q3&lt;=investitii!$D$7),VLOOKUP($A$2,investitii!$A$13:$D$33,4,FALSE)*SUM(general!$C$18:$C$22)/investitii!$A$7,0)*corectie!$C$20</f>
        <v>0</v>
      </c>
      <c r="R11" s="42">
        <f>IF(AND(R3&gt;=investitii!$C$7,R3&lt;=investitii!$D$7),VLOOKUP($A$2,investitii!$A$13:$D$33,4,FALSE)*SUM(general!$C$18:$C$22)/investitii!$A$7,0)*corectie!$C$20</f>
        <v>0</v>
      </c>
      <c r="S11" s="42">
        <f>IF(AND(S3&gt;=investitii!$C$7,S3&lt;=investitii!$D$7),VLOOKUP($A$2,investitii!$A$13:$D$33,4,FALSE)*SUM(general!$C$18:$C$22)/investitii!$A$7,0)*corectie!$C$20</f>
        <v>0</v>
      </c>
      <c r="T11" s="42">
        <f>IF(AND(T3&gt;=investitii!$C$7,T3&lt;=investitii!$D$7),VLOOKUP($A$2,investitii!$A$13:$D$33,4,FALSE)*SUM(general!$C$18:$C$22)/investitii!$A$7,0)*corectie!$C$20</f>
        <v>0</v>
      </c>
      <c r="U11" s="42">
        <f>IF(AND(U3&gt;=investitii!$C$7,U3&lt;=investitii!$D$7),VLOOKUP($A$2,investitii!$A$13:$D$33,4,FALSE)*SUM(general!$C$18:$C$22)/investitii!$A$7,0)*corectie!$C$20</f>
        <v>0</v>
      </c>
      <c r="V11" s="42">
        <f>IF(AND(V3&gt;=investitii!$C$7,V3&lt;=investitii!$D$7),VLOOKUP($A$2,investitii!$A$13:$D$33,4,FALSE)*SUM(general!$C$18:$C$22)/investitii!$A$7,0)*corectie!$C$20</f>
        <v>0</v>
      </c>
      <c r="W11" s="42">
        <f>IF(AND(W3&gt;=investitii!$C$7,W3&lt;=investitii!$D$7),VLOOKUP($A$2,investitii!$A$13:$D$33,4,FALSE)*SUM(general!$C$18:$C$22)/investitii!$A$7,0)*corectie!$C$20</f>
        <v>0</v>
      </c>
      <c r="X11" s="42">
        <f>IF(AND(X3&gt;=investitii!$C$7,X3&lt;=investitii!$D$7),VLOOKUP($A$2,investitii!$A$13:$D$33,4,FALSE)*SUM(general!$C$18:$C$22)/investitii!$A$7,0)*corectie!$C$20</f>
        <v>0</v>
      </c>
      <c r="Y11" s="42">
        <f>IF(AND(Y3&gt;=investitii!$C$7,Y3&lt;=investitii!$D$7),VLOOKUP($A$2,investitii!$A$13:$D$33,4,FALSE)*SUM(general!$C$18:$C$22)/investitii!$A$7,0)*corectie!$C$20</f>
        <v>0</v>
      </c>
      <c r="Z11" s="42">
        <f>IF(AND(Z3&gt;=investitii!$C$7,Z3&lt;=investitii!$D$7),VLOOKUP($A$2,investitii!$A$13:$D$33,4,FALSE)*SUM(general!$C$18:$C$22)/investitii!$A$7,0)*corectie!$C$20</f>
        <v>0</v>
      </c>
      <c r="AA11" s="42">
        <f>IF(AND(AA3&gt;=investitii!$C$7,AA3&lt;=investitii!$D$7),VLOOKUP($A$2,investitii!$A$13:$D$33,4,FALSE)*SUM(general!$C$18:$C$22)/investitii!$A$7,0)*corectie!$C$20</f>
        <v>0</v>
      </c>
      <c r="AB11" s="42">
        <f>IF(AND(AB3&gt;=investitii!$C$7,AB3&lt;=investitii!$D$7),VLOOKUP($A$2,investitii!$A$13:$D$33,4,FALSE)*SUM(general!$C$18:$C$22)/investitii!$A$7,0)*corectie!$C$20</f>
        <v>0</v>
      </c>
      <c r="AC11" s="42">
        <f>IF(AND(AC3&gt;=investitii!$C$7,AC3&lt;=investitii!$D$7),VLOOKUP($A$2,investitii!$A$13:$D$33,4,FALSE)*SUM(general!$C$18:$C$22)/investitii!$A$7,0)*corectie!$C$20</f>
        <v>0</v>
      </c>
      <c r="AD11" s="42">
        <f>IF(AND(AD3&gt;=investitii!$C$7,AD3&lt;=investitii!$D$7),VLOOKUP($A$2,investitii!$A$13:$D$33,4,FALSE)*SUM(general!$C$18:$C$22)/investitii!$A$7,0)*corectie!$C$20</f>
        <v>0</v>
      </c>
      <c r="AE11" s="42">
        <f>IF(AND(AE3&gt;=investitii!$C$7,AE3&lt;=investitii!$D$7),VLOOKUP($A$2,investitii!$A$13:$D$33,4,FALSE)*SUM(general!$C$18:$C$22)/investitii!$A$7,0)*corectie!$C$20</f>
        <v>0</v>
      </c>
      <c r="AF11" s="42">
        <f>IF(AND(AF3&gt;=investitii!$C$7,AF3&lt;=investitii!$D$7),VLOOKUP($A$2,investitii!$A$13:$D$33,4,FALSE)*SUM(general!$C$18:$C$22)/investitii!$A$7,0)*corectie!$C$20</f>
        <v>0</v>
      </c>
      <c r="AG11" s="42">
        <f>IF(AND(AG3&gt;=investitii!$C$7,AG3&lt;=investitii!$D$7),VLOOKUP($A$2,investitii!$A$13:$D$33,4,FALSE)*SUM(general!$C$18:$C$22)/investitii!$A$7,0)*corectie!$C$20</f>
        <v>0</v>
      </c>
      <c r="AH11" s="42">
        <f>IF(AND(AH3&gt;=investitii!$C$7,AH3&lt;=investitii!$D$7),VLOOKUP($A$2,investitii!$A$13:$D$33,4,FALSE)*SUM(general!$C$18:$C$22)/investitii!$A$7,0)*corectie!$C$20</f>
        <v>0</v>
      </c>
      <c r="AI11" s="42">
        <f>IF(AND(AI3&gt;=investitii!$C$7,AI3&lt;=investitii!$D$7),VLOOKUP($A$2,investitii!$A$13:$D$33,4,FALSE)*SUM(general!$C$18:$C$22)/investitii!$A$7,0)*corectie!$C$20</f>
        <v>0</v>
      </c>
      <c r="AJ11" s="42">
        <f>IF(AND(AJ3&gt;=investitii!$C$7,AJ3&lt;=investitii!$D$7),VLOOKUP($A$2,investitii!$A$13:$D$33,4,FALSE)*SUM(general!$C$18:$C$22)/investitii!$A$7,0)*corectie!$C$20</f>
        <v>0</v>
      </c>
      <c r="AK11" s="42">
        <f>IF(AND(AK3&gt;=investitii!$C$7,AK3&lt;=investitii!$D$7),VLOOKUP($A$2,investitii!$A$13:$D$33,4,FALSE)*SUM(general!$C$18:$C$22)/investitii!$A$7,0)*corectie!$C$20</f>
        <v>0</v>
      </c>
      <c r="AL11" s="42">
        <f>IF(AND(AL3&gt;=investitii!$C$7,AL3&lt;=investitii!$D$7),VLOOKUP($A$2,investitii!$A$13:$D$33,4,FALSE)*SUM(general!$C$18:$C$22)/investitii!$A$7,0)*corectie!$C$20</f>
        <v>0</v>
      </c>
      <c r="AM11" s="42">
        <f>IF(AND(AM3&gt;=investitii!$C$7,AM3&lt;=investitii!$D$7),VLOOKUP($A$2,investitii!$A$13:$D$33,4,FALSE)*SUM(general!$C$18:$C$22)/investitii!$A$7,0)*corectie!$C$20</f>
        <v>0</v>
      </c>
      <c r="AN11" s="42">
        <f>IF(AND(AN3&gt;=investitii!$C$7,AN3&lt;=investitii!$D$7),VLOOKUP($A$2,investitii!$A$13:$D$33,4,FALSE)*SUM(general!$C$18:$C$22)/investitii!$A$7,0)*corectie!$C$20</f>
        <v>0</v>
      </c>
      <c r="AO11" s="42">
        <f>IF(AND(AO3&gt;=investitii!$C$7,AO3&lt;=investitii!$D$7),VLOOKUP($A$2,investitii!$A$13:$D$33,4,FALSE)*SUM(general!$C$18:$C$22)/investitii!$A$7,0)*corectie!$C$20</f>
        <v>0</v>
      </c>
      <c r="AP11" s="42">
        <f>IF(AND(AP3&gt;=investitii!$C$7,AP3&lt;=investitii!$D$7),VLOOKUP($A$2,investitii!$A$13:$D$33,4,FALSE)*SUM(general!$C$18:$C$22)/investitii!$A$7,0)*corectie!$C$20</f>
        <v>0</v>
      </c>
      <c r="AQ11" s="42">
        <f>IF(AND(AQ3&gt;=investitii!$C$7,AQ3&lt;=investitii!$D$7),VLOOKUP($A$2,investitii!$A$13:$D$33,4,FALSE)*SUM(general!$C$18:$C$22)/investitii!$A$7,0)*corectie!$C$20</f>
        <v>0</v>
      </c>
      <c r="AR11" s="42">
        <f>IF(AND(AR3&gt;=investitii!$C$7,AR3&lt;=investitii!$D$7),VLOOKUP($A$2,investitii!$A$13:$D$33,4,FALSE)*SUM(general!$C$18:$C$22)/investitii!$A$7,0)*corectie!$C$20</f>
        <v>0</v>
      </c>
      <c r="AS11" s="42">
        <f>IF(AND(AS3&gt;=investitii!$C$7,AS3&lt;=investitii!$D$7),VLOOKUP($A$2,investitii!$A$13:$D$33,4,FALSE)*SUM(general!$C$18:$C$22)/investitii!$A$7,0)*corectie!$C$20</f>
        <v>0</v>
      </c>
      <c r="AT11" s="42">
        <f>IF(AND(AT3&gt;=investitii!$C$7,AT3&lt;=investitii!$D$7),VLOOKUP($A$2,investitii!$A$13:$D$33,4,FALSE)*SUM(general!$C$18:$C$22)/investitii!$A$7,0)*corectie!$C$20</f>
        <v>0</v>
      </c>
      <c r="AU11" s="42">
        <f>IF(AND(AU3&gt;=investitii!$C$7,AU3&lt;=investitii!$D$7),VLOOKUP($A$2,investitii!$A$13:$D$33,4,FALSE)*SUM(general!$C$18:$C$22)/investitii!$A$7,0)*corectie!$C$20</f>
        <v>0</v>
      </c>
      <c r="AV11" s="42">
        <f>IF(AND(AV3&gt;=investitii!$C$7,AV3&lt;=investitii!$D$7),VLOOKUP($A$2,investitii!$A$13:$D$33,4,FALSE)*SUM(general!$C$18:$C$22)/investitii!$A$7,0)*corectie!$C$20</f>
        <v>0</v>
      </c>
      <c r="AW11" s="42">
        <f>IF(AND(AW3&gt;=investitii!$C$7,AW3&lt;=investitii!$D$7),VLOOKUP($A$2,investitii!$A$13:$D$33,4,FALSE)*SUM(general!$C$18:$C$22)/investitii!$A$7,0)*corectie!$C$20</f>
        <v>0</v>
      </c>
      <c r="AX11" s="42">
        <f>IF(AND(AX3&gt;=investitii!$C$7,AX3&lt;=investitii!$D$7),VLOOKUP($A$2,investitii!$A$13:$D$33,4,FALSE)*SUM(general!$C$18:$C$22)/investitii!$A$7,0)*corectie!$C$20</f>
        <v>0</v>
      </c>
      <c r="AY11" s="42">
        <f>IF(AND(AY3&gt;=investitii!$C$7,AY3&lt;=investitii!$D$7),VLOOKUP($A$2,investitii!$A$13:$D$33,4,FALSE)*SUM(general!$C$18:$C$22)/investitii!$A$7,0)*corectie!$C$20</f>
        <v>0</v>
      </c>
      <c r="AZ11" s="42">
        <f>IF(AND(AZ3&gt;=investitii!$C$7,AZ3&lt;=investitii!$D$7),VLOOKUP($A$2,investitii!$A$13:$D$33,4,FALSE)*SUM(general!$C$18:$C$22)/investitii!$A$7,0)*corectie!$C$20</f>
        <v>0</v>
      </c>
      <c r="BA11" s="42">
        <f>IF(AND(BA3&gt;=investitii!$C$7,BA3&lt;=investitii!$D$7),VLOOKUP($A$2,investitii!$A$13:$D$33,4,FALSE)*SUM(general!$C$18:$C$22)/investitii!$A$7,0)*corectie!$C$20</f>
        <v>0</v>
      </c>
      <c r="BB11" s="42">
        <f>IF(AND(BB3&gt;=investitii!$C$7,BB3&lt;=investitii!$D$7),VLOOKUP($A$2,investitii!$A$13:$D$33,4,FALSE)*SUM(general!$C$18:$C$22)/investitii!$A$7,0)*corectie!$C$20</f>
        <v>0</v>
      </c>
      <c r="BC11" s="42">
        <f>IF(AND(BC3&gt;=investitii!$C$7,BC3&lt;=investitii!$D$7),VLOOKUP($A$2,investitii!$A$13:$D$33,4,FALSE)*SUM(general!$C$18:$C$22)/investitii!$A$7,0)*corectie!$C$20</f>
        <v>0</v>
      </c>
      <c r="BD11" s="42">
        <f>IF(AND(BD3&gt;=investitii!$C$7,BD3&lt;=investitii!$D$7),VLOOKUP($A$2,investitii!$A$13:$D$33,4,FALSE)*SUM(general!$C$18:$C$22)/investitii!$A$7,0)*corectie!$C$20</f>
        <v>0</v>
      </c>
      <c r="BE11" s="42">
        <f>IF(AND(BE3&gt;=investitii!$C$7,BE3&lt;=investitii!$D$7),VLOOKUP($A$2,investitii!$A$13:$D$33,4,FALSE)*SUM(general!$C$18:$C$22)/investitii!$A$7,0)*corectie!$C$20</f>
        <v>0</v>
      </c>
      <c r="BF11" s="42">
        <f>IF(AND(BF3&gt;=investitii!$C$7,BF3&lt;=investitii!$D$7),VLOOKUP($A$2,investitii!$A$13:$D$33,4,FALSE)*SUM(general!$C$18:$C$22)/investitii!$A$7,0)*corectie!$C$20</f>
        <v>0</v>
      </c>
      <c r="BG11" s="42">
        <f>IF(AND(BG3&gt;=investitii!$C$7,BG3&lt;=investitii!$D$7),VLOOKUP($A$2,investitii!$A$13:$D$33,4,FALSE)*SUM(general!$C$18:$C$22)/investitii!$A$7,0)*corectie!$C$20</f>
        <v>0</v>
      </c>
      <c r="BH11" s="42">
        <f>IF(AND(BH3&gt;=investitii!$C$7,BH3&lt;=investitii!$D$7),VLOOKUP($A$2,investitii!$A$13:$D$33,4,FALSE)*SUM(general!$C$18:$C$22)/investitii!$A$7,0)*corectie!$C$20</f>
        <v>0</v>
      </c>
      <c r="BI11" s="42">
        <f>IF(AND(BI3&gt;=investitii!$C$7,BI3&lt;=investitii!$D$7),VLOOKUP($A$2,investitii!$A$13:$D$33,4,FALSE)*SUM(general!$C$18:$C$22)/investitii!$A$7,0)*corectie!$C$20</f>
        <v>0</v>
      </c>
      <c r="BJ11" s="42">
        <f>IF(AND(BJ3&gt;=investitii!$C$7,BJ3&lt;=investitii!$D$7),VLOOKUP($A$2,investitii!$A$13:$D$33,4,FALSE)*SUM(general!$C$18:$C$22)/investitii!$A$7,0)*corectie!$C$20</f>
        <v>0</v>
      </c>
      <c r="BK11" s="42">
        <f>IF(AND(BK3&gt;=investitii!$C$7,BK3&lt;=investitii!$D$7),VLOOKUP($A$2,investitii!$A$13:$D$33,4,FALSE)*SUM(general!$C$18:$C$22)/investitii!$A$7,0)*corectie!$C$20</f>
        <v>0</v>
      </c>
      <c r="BL11" s="42">
        <f>IF(AND(BL3&gt;=investitii!$C$7,BL3&lt;=investitii!$D$7),VLOOKUP($A$2,investitii!$A$13:$D$33,4,FALSE)*SUM(general!$C$18:$C$22)/investitii!$A$7,0)*corectie!$C$20</f>
        <v>0</v>
      </c>
      <c r="BM11" s="42">
        <f>IF(AND(BM3&gt;=investitii!$C$7,BM3&lt;=investitii!$D$7),VLOOKUP($A$2,investitii!$A$13:$D$33,4,FALSE)*SUM(general!$C$18:$C$22)/investitii!$A$7,0)*corectie!$C$20</f>
        <v>0</v>
      </c>
      <c r="BN11" s="42">
        <f>IF(AND(BN3&gt;=investitii!$C$7,BN3&lt;=investitii!$D$7),VLOOKUP($A$2,investitii!$A$13:$D$33,4,FALSE)*SUM(general!$C$18:$C$22)/investitii!$A$7,0)*corectie!$C$20</f>
        <v>0</v>
      </c>
      <c r="BO11" s="42">
        <f>IF(AND(BO3&gt;=investitii!$C$7,BO3&lt;=investitii!$D$7),VLOOKUP($A$2,investitii!$A$13:$D$33,4,FALSE)*SUM(general!$C$18:$C$22)/investitii!$A$7,0)*corectie!$C$20</f>
        <v>0</v>
      </c>
      <c r="BP11" s="42">
        <f>IF(AND(BP3&gt;=investitii!$C$7,BP3&lt;=investitii!$D$7),VLOOKUP($A$2,investitii!$A$13:$D$33,4,FALSE)*SUM(general!$C$18:$C$22)/investitii!$A$7,0)*corectie!$C$20</f>
        <v>0</v>
      </c>
      <c r="BQ11" s="42">
        <f>IF(AND(BQ3&gt;=investitii!$C$7,BQ3&lt;=investitii!$D$7),VLOOKUP($A$2,investitii!$A$13:$D$33,4,FALSE)*SUM(general!$C$18:$C$22)/investitii!$A$7,0)*corectie!$C$20</f>
        <v>0</v>
      </c>
      <c r="BR11" s="42">
        <f>IF(AND(BR3&gt;=investitii!$C$7,BR3&lt;=investitii!$D$7),VLOOKUP($A$2,investitii!$A$13:$D$33,4,FALSE)*SUM(general!$C$18:$C$22)/investitii!$A$7,0)*corectie!$C$20</f>
        <v>0</v>
      </c>
      <c r="BS11" s="42">
        <f>IF(AND(BS3&gt;=investitii!$C$7,BS3&lt;=investitii!$D$7),VLOOKUP($A$2,investitii!$A$13:$D$33,4,FALSE)*SUM(general!$C$18:$C$22)/investitii!$A$7,0)*corectie!$C$20</f>
        <v>0</v>
      </c>
      <c r="BT11" s="42">
        <f>IF(AND(BT3&gt;=investitii!$C$7,BT3&lt;=investitii!$D$7),VLOOKUP($A$2,investitii!$A$13:$D$33,4,FALSE)*SUM(general!$C$18:$C$22)/investitii!$A$7,0)*corectie!$C$20</f>
        <v>0</v>
      </c>
      <c r="BU11" s="42">
        <f>IF(AND(BU3&gt;=investitii!$C$7,BU3&lt;=investitii!$D$7),VLOOKUP($A$2,investitii!$A$13:$D$33,4,FALSE)*SUM(general!$C$18:$C$22)/investitii!$A$7,0)*corectie!$C$20</f>
        <v>0</v>
      </c>
      <c r="BV11" s="42">
        <f>IF(AND(BV3&gt;=investitii!$C$7,BV3&lt;=investitii!$D$7),VLOOKUP($A$2,investitii!$A$13:$D$33,4,FALSE)*SUM(general!$C$18:$C$22)/investitii!$A$7,0)*corectie!$C$20</f>
        <v>0</v>
      </c>
      <c r="BW11" s="42">
        <f>IF(AND(BW3&gt;=investitii!$C$7,BW3&lt;=investitii!$D$7),VLOOKUP($A$2,investitii!$A$13:$D$33,4,FALSE)*SUM(general!$C$18:$C$22)/investitii!$A$7,0)*corectie!$C$20</f>
        <v>0</v>
      </c>
      <c r="BX11" s="42">
        <f>IF(AND(BX3&gt;=investitii!$C$7,BX3&lt;=investitii!$D$7),VLOOKUP($A$2,investitii!$A$13:$D$33,4,FALSE)*SUM(general!$C$18:$C$22)/investitii!$A$7,0)*corectie!$C$20</f>
        <v>0</v>
      </c>
      <c r="BY11" s="42">
        <f>IF(AND(BY3&gt;=investitii!$C$7,BY3&lt;=investitii!$D$7),VLOOKUP($A$2,investitii!$A$13:$D$33,4,FALSE)*SUM(general!$C$18:$C$22)/investitii!$A$7,0)*corectie!$C$20</f>
        <v>0</v>
      </c>
      <c r="BZ11" s="42">
        <f>IF(AND(BZ3&gt;=investitii!$C$7,BZ3&lt;=investitii!$D$7),VLOOKUP($A$2,investitii!$A$13:$D$33,4,FALSE)*SUM(general!$C$18:$C$22)/investitii!$A$7,0)*corectie!$C$20</f>
        <v>0</v>
      </c>
      <c r="CA11" s="42">
        <f>IF(AND(CA3&gt;=investitii!$C$7,CA3&lt;=investitii!$D$7),VLOOKUP($A$2,investitii!$A$13:$D$33,4,FALSE)*SUM(general!$C$18:$C$22)/investitii!$A$7,0)*corectie!$C$20</f>
        <v>0</v>
      </c>
      <c r="CB11" s="42">
        <f>IF(AND(CB3&gt;=investitii!$C$7,CB3&lt;=investitii!$D$7),VLOOKUP($A$2,investitii!$A$13:$D$33,4,FALSE)*SUM(general!$C$18:$C$22)/investitii!$A$7,0)*corectie!$C$20</f>
        <v>0</v>
      </c>
      <c r="CC11" s="42">
        <f>IF(AND(CC3&gt;=investitii!$C$7,CC3&lt;=investitii!$D$7),VLOOKUP($A$2,investitii!$A$13:$D$33,4,FALSE)*SUM(general!$C$18:$C$22)/investitii!$A$7,0)*corectie!$C$20</f>
        <v>0</v>
      </c>
      <c r="CD11" s="42">
        <f>IF(AND(CD3&gt;=investitii!$C$7,CD3&lt;=investitii!$D$7),VLOOKUP($A$2,investitii!$A$13:$D$33,4,FALSE)*SUM(general!$C$18:$C$22)/investitii!$A$7,0)*corectie!$C$20</f>
        <v>0</v>
      </c>
      <c r="CE11" s="42">
        <f>IF(AND(CE3&gt;=investitii!$C$7,CE3&lt;=investitii!$D$7),VLOOKUP($A$2,investitii!$A$13:$D$33,4,FALSE)*SUM(general!$C$18:$C$22)/investitii!$A$7,0)*corectie!$C$20</f>
        <v>0</v>
      </c>
    </row>
    <row r="12" spans="1:83">
      <c r="A12" t="s">
        <v>565</v>
      </c>
      <c r="B12" t="s">
        <v>538</v>
      </c>
      <c r="C12" s="42">
        <f>SUM(C9:C11)</f>
        <v>21294793.800000001</v>
      </c>
      <c r="D12" s="42">
        <f t="shared" ref="D12:BO12" si="4">SUM(D9:D11)</f>
        <v>21294793.800000001</v>
      </c>
      <c r="E12" s="42">
        <f t="shared" si="4"/>
        <v>63884381.399999999</v>
      </c>
      <c r="F12" s="42">
        <f t="shared" si="4"/>
        <v>505751352.75</v>
      </c>
      <c r="G12" s="42">
        <f t="shared" si="4"/>
        <v>505751352.75</v>
      </c>
      <c r="H12" s="42">
        <f t="shared" si="4"/>
        <v>505751352.75</v>
      </c>
      <c r="I12" s="42">
        <f t="shared" si="4"/>
        <v>505751352.75</v>
      </c>
      <c r="J12" s="42">
        <f t="shared" si="4"/>
        <v>0</v>
      </c>
      <c r="K12" s="42">
        <f t="shared" si="4"/>
        <v>0</v>
      </c>
      <c r="L12" s="42">
        <f t="shared" si="4"/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42">
        <f t="shared" si="4"/>
        <v>0</v>
      </c>
      <c r="Q12" s="42">
        <f t="shared" si="4"/>
        <v>0</v>
      </c>
      <c r="R12" s="42">
        <f t="shared" si="4"/>
        <v>0</v>
      </c>
      <c r="S12" s="42">
        <f t="shared" si="4"/>
        <v>0</v>
      </c>
      <c r="T12" s="42">
        <f t="shared" si="4"/>
        <v>0</v>
      </c>
      <c r="U12" s="42">
        <f t="shared" si="4"/>
        <v>0</v>
      </c>
      <c r="V12" s="42">
        <f t="shared" si="4"/>
        <v>0</v>
      </c>
      <c r="W12" s="42">
        <f t="shared" si="4"/>
        <v>0</v>
      </c>
      <c r="X12" s="42">
        <f t="shared" si="4"/>
        <v>0</v>
      </c>
      <c r="Y12" s="42">
        <f t="shared" si="4"/>
        <v>0</v>
      </c>
      <c r="Z12" s="42">
        <f t="shared" si="4"/>
        <v>0</v>
      </c>
      <c r="AA12" s="42">
        <f t="shared" si="4"/>
        <v>0</v>
      </c>
      <c r="AB12" s="42">
        <f t="shared" si="4"/>
        <v>0</v>
      </c>
      <c r="AC12" s="42">
        <f t="shared" si="4"/>
        <v>0</v>
      </c>
      <c r="AD12" s="42">
        <f t="shared" si="4"/>
        <v>0</v>
      </c>
      <c r="AE12" s="42">
        <f t="shared" si="4"/>
        <v>0</v>
      </c>
      <c r="AF12" s="42">
        <f t="shared" si="4"/>
        <v>0</v>
      </c>
      <c r="AG12" s="42">
        <f t="shared" si="4"/>
        <v>0</v>
      </c>
      <c r="AH12" s="42">
        <f t="shared" si="4"/>
        <v>0</v>
      </c>
      <c r="AI12" s="42">
        <f t="shared" si="4"/>
        <v>0</v>
      </c>
      <c r="AJ12" s="42">
        <f t="shared" si="4"/>
        <v>0</v>
      </c>
      <c r="AK12" s="42">
        <f t="shared" si="4"/>
        <v>0</v>
      </c>
      <c r="AL12" s="42">
        <f t="shared" si="4"/>
        <v>0</v>
      </c>
      <c r="AM12" s="42">
        <f t="shared" si="4"/>
        <v>0</v>
      </c>
      <c r="AN12" s="42">
        <f t="shared" si="4"/>
        <v>0</v>
      </c>
      <c r="AO12" s="42">
        <f t="shared" si="4"/>
        <v>0</v>
      </c>
      <c r="AP12" s="42">
        <f t="shared" si="4"/>
        <v>0</v>
      </c>
      <c r="AQ12" s="42">
        <f t="shared" si="4"/>
        <v>0</v>
      </c>
      <c r="AR12" s="42">
        <f t="shared" si="4"/>
        <v>0</v>
      </c>
      <c r="AS12" s="42">
        <f t="shared" si="4"/>
        <v>0</v>
      </c>
      <c r="AT12" s="42">
        <f t="shared" si="4"/>
        <v>0</v>
      </c>
      <c r="AU12" s="42">
        <f t="shared" si="4"/>
        <v>0</v>
      </c>
      <c r="AV12" s="42">
        <f t="shared" si="4"/>
        <v>0</v>
      </c>
      <c r="AW12" s="42">
        <f t="shared" si="4"/>
        <v>0</v>
      </c>
      <c r="AX12" s="42">
        <f t="shared" si="4"/>
        <v>0</v>
      </c>
      <c r="AY12" s="42">
        <f t="shared" si="4"/>
        <v>0</v>
      </c>
      <c r="AZ12" s="42">
        <f t="shared" si="4"/>
        <v>0</v>
      </c>
      <c r="BA12" s="42">
        <f t="shared" si="4"/>
        <v>0</v>
      </c>
      <c r="BB12" s="42">
        <f t="shared" si="4"/>
        <v>0</v>
      </c>
      <c r="BC12" s="42">
        <f t="shared" si="4"/>
        <v>0</v>
      </c>
      <c r="BD12" s="42">
        <f t="shared" si="4"/>
        <v>0</v>
      </c>
      <c r="BE12" s="42">
        <f t="shared" si="4"/>
        <v>0</v>
      </c>
      <c r="BF12" s="42">
        <f t="shared" si="4"/>
        <v>0</v>
      </c>
      <c r="BG12" s="42">
        <f t="shared" si="4"/>
        <v>0</v>
      </c>
      <c r="BH12" s="42">
        <f t="shared" si="4"/>
        <v>0</v>
      </c>
      <c r="BI12" s="42">
        <f t="shared" si="4"/>
        <v>0</v>
      </c>
      <c r="BJ12" s="42">
        <f t="shared" si="4"/>
        <v>0</v>
      </c>
      <c r="BK12" s="42">
        <f t="shared" si="4"/>
        <v>0</v>
      </c>
      <c r="BL12" s="42">
        <f t="shared" si="4"/>
        <v>0</v>
      </c>
      <c r="BM12" s="42">
        <f t="shared" si="4"/>
        <v>0</v>
      </c>
      <c r="BN12" s="42">
        <f t="shared" si="4"/>
        <v>0</v>
      </c>
      <c r="BO12" s="42">
        <f t="shared" si="4"/>
        <v>0</v>
      </c>
      <c r="BP12" s="42">
        <f t="shared" ref="BP12:CE12" si="5">SUM(BP9:BP11)</f>
        <v>0</v>
      </c>
      <c r="BQ12" s="42">
        <f t="shared" si="5"/>
        <v>0</v>
      </c>
      <c r="BR12" s="42">
        <f t="shared" si="5"/>
        <v>0</v>
      </c>
      <c r="BS12" s="42">
        <f t="shared" si="5"/>
        <v>0</v>
      </c>
      <c r="BT12" s="42">
        <f t="shared" si="5"/>
        <v>0</v>
      </c>
      <c r="BU12" s="42">
        <f t="shared" si="5"/>
        <v>0</v>
      </c>
      <c r="BV12" s="42">
        <f t="shared" si="5"/>
        <v>0</v>
      </c>
      <c r="BW12" s="42">
        <f t="shared" si="5"/>
        <v>0</v>
      </c>
      <c r="BX12" s="42">
        <f t="shared" si="5"/>
        <v>0</v>
      </c>
      <c r="BY12" s="42">
        <f t="shared" si="5"/>
        <v>0</v>
      </c>
      <c r="BZ12" s="42">
        <f t="shared" si="5"/>
        <v>0</v>
      </c>
      <c r="CA12" s="42">
        <f t="shared" si="5"/>
        <v>0</v>
      </c>
      <c r="CB12" s="42">
        <f t="shared" si="5"/>
        <v>0</v>
      </c>
      <c r="CC12" s="42">
        <f t="shared" si="5"/>
        <v>0</v>
      </c>
      <c r="CD12" s="42">
        <f t="shared" si="5"/>
        <v>0</v>
      </c>
      <c r="CE12" s="42">
        <f t="shared" si="5"/>
        <v>0</v>
      </c>
    </row>
    <row r="13" spans="1:83"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</row>
    <row r="15" spans="1:83">
      <c r="A15" t="s">
        <v>567</v>
      </c>
      <c r="B15" t="s">
        <v>538</v>
      </c>
      <c r="C15" s="42">
        <f>IF(AND(C3&gt;=2025,C6&lt;&gt;0),VLOOKUP(C3,'efecte socio eco 4'!$A$5:$N$30,13,FALSE),0)*corectie!$C$30</f>
        <v>0</v>
      </c>
      <c r="D15" s="42">
        <f>IF(AND(D3&gt;=2025,D6&lt;&gt;0),VLOOKUP(D3,'efecte socio eco 4'!$A$5:$N$30,13,FALSE),0)*corectie!$C$30</f>
        <v>0</v>
      </c>
      <c r="E15" s="42">
        <f>IF(AND(E3&gt;=2025,E6&lt;&gt;0),VLOOKUP(E3,'efecte socio eco 4'!$A$5:$N$30,13,FALSE),0)*corectie!$C$30</f>
        <v>0</v>
      </c>
      <c r="F15" s="42">
        <f>IF(AND(F3&gt;=2025,F6&lt;&gt;0),VLOOKUP(F3,'efecte socio eco 4'!$A$5:$N$30,13,FALSE),0)*corectie!$C$30</f>
        <v>0</v>
      </c>
      <c r="G15" s="42">
        <f>IF(AND(G3&gt;=2025,G6&lt;&gt;0),VLOOKUP(G3,'efecte socio eco 4'!$A$5:$N$30,13,FALSE),0)*corectie!$C$30</f>
        <v>0</v>
      </c>
      <c r="H15" s="42">
        <f>IF(AND(H3&gt;=2025,H6&lt;&gt;0),VLOOKUP(H3,'efecte socio eco 4'!$A$5:$N$30,13,FALSE),0)*corectie!$C$30</f>
        <v>0</v>
      </c>
      <c r="I15" s="42">
        <f>IF(AND(I3&gt;=2025,I6&lt;&gt;0),VLOOKUP(I3,'efecte socio eco 4'!$A$5:$N$30,13,FALSE),0)*corectie!$C$30</f>
        <v>0</v>
      </c>
      <c r="J15" s="42">
        <f>IF(AND(J3&gt;=2025,J6&lt;&gt;0),VLOOKUP(J3,'efecte socio eco 4'!$A$5:$N$30,13,FALSE),0)*corectie!$C$30</f>
        <v>2227750867.7794561</v>
      </c>
      <c r="K15" s="42">
        <f>IF(AND(K3&gt;=2025,K6&lt;&gt;0),VLOOKUP(K3,'efecte socio eco 4'!$A$5:$N$30,13,FALSE),0)*corectie!$C$30</f>
        <v>2236395153.1988282</v>
      </c>
      <c r="L15" s="42">
        <f>IF(AND(L3&gt;=2025,L6&lt;&gt;0),VLOOKUP(L3,'efecte socio eco 4'!$A$5:$N$30,13,FALSE),0)*corectie!$C$30</f>
        <v>2245072980.8205595</v>
      </c>
      <c r="M15" s="42">
        <f>IF(AND(M3&gt;=2025,M6&lt;&gt;0),VLOOKUP(M3,'efecte socio eco 4'!$A$5:$N$30,13,FALSE),0)*corectie!$C$30</f>
        <v>2253784480.7976084</v>
      </c>
      <c r="N15" s="42">
        <f>IF(AND(N3&gt;=2025,N6&lt;&gt;0),VLOOKUP(N3,'efecte socio eco 4'!$A$5:$N$30,13,FALSE),0)*corectie!$C$30</f>
        <v>2258959256.9407349</v>
      </c>
      <c r="O15" s="42">
        <f>IF(AND(O3&gt;=2025,O6&lt;&gt;0),VLOOKUP(O3,'efecte socio eco 4'!$A$5:$N$30,13,FALSE),0)*corectie!$C$30</f>
        <v>2264145914.5695844</v>
      </c>
      <c r="P15" s="42">
        <f>IF(AND(P3&gt;=2025,P6&lt;&gt;0),VLOOKUP(P3,'efecte socio eco 4'!$A$5:$N$30,13,FALSE),0)*corectie!$C$30</f>
        <v>2269344480.9645061</v>
      </c>
      <c r="Q15" s="42">
        <f>IF(AND(Q3&gt;=2025,Q6&lt;&gt;0),VLOOKUP(Q3,'efecte socio eco 4'!$A$5:$N$30,13,FALSE),0)*corectie!$C$30</f>
        <v>2274554983.4684873</v>
      </c>
      <c r="R15" s="42">
        <f>IF(AND(R3&gt;=2025,R6&lt;&gt;0),VLOOKUP(R3,'efecte socio eco 4'!$A$5:$N$30,13,FALSE),0)*corectie!$C$30</f>
        <v>2279777449.4872947</v>
      </c>
      <c r="S15" s="42">
        <f>IF(AND(S3&gt;=2025,S6&lt;&gt;0),VLOOKUP(S3,'efecte socio eco 4'!$A$5:$N$30,13,FALSE),0)*corectie!$C$30</f>
        <v>2283716888.7280374</v>
      </c>
      <c r="T15" s="42">
        <f>IF(AND(T3&gt;=2025,T6&lt;&gt;0),VLOOKUP(T3,'efecte socio eco 4'!$A$5:$N$30,13,FALSE),0)*corectie!$C$30</f>
        <v>2287663135.2918091</v>
      </c>
      <c r="U15" s="42">
        <f>IF(AND(U3&gt;=2025,U6&lt;&gt;0),VLOOKUP(U3,'efecte socio eco 4'!$A$5:$N$30,13,FALSE),0)*corectie!$C$30</f>
        <v>2291616200.9416146</v>
      </c>
      <c r="V15" s="42">
        <f>IF(AND(V3&gt;=2025,V6&lt;&gt;0),VLOOKUP(V3,'efecte socio eco 4'!$A$5:$N$30,13,FALSE),0)*corectie!$C$30</f>
        <v>2295576097.4607868</v>
      </c>
      <c r="W15" s="42">
        <f>IF(AND(W3&gt;=2025,W6&lt;&gt;0),VLOOKUP(W3,'efecte socio eco 4'!$A$5:$N$30,13,FALSE),0)*corectie!$C$30</f>
        <v>2299542836.6530194</v>
      </c>
      <c r="X15" s="42">
        <f>IF(AND(X3&gt;=2025,X6&lt;&gt;0),VLOOKUP(X3,'efecte socio eco 4'!$A$5:$N$30,13,FALSE),0)*corectie!$C$30</f>
        <v>2302956900.0436597</v>
      </c>
      <c r="Y15" s="42">
        <f>IF(AND(Y3&gt;=2025,Y6&lt;&gt;0),VLOOKUP(Y3,'efecte socio eco 4'!$A$5:$N$30,13,FALSE),0)*corectie!$C$30</f>
        <v>2306376032.1934681</v>
      </c>
      <c r="Z15" s="42">
        <f>IF(AND(Z3&gt;=2025,Z6&lt;&gt;0),VLOOKUP(Z3,'efecte socio eco 4'!$A$5:$N$30,13,FALSE),0)*corectie!$C$30</f>
        <v>2309800240.6278815</v>
      </c>
      <c r="AA15" s="42">
        <f>IF(AND(AA3&gt;=2025,AA6&lt;&gt;0),VLOOKUP(AA3,'efecte socio eco 4'!$A$5:$N$30,13,FALSE),0)*corectie!$C$30</f>
        <v>2313229532.8835101</v>
      </c>
      <c r="AB15" s="42">
        <f>IF(AND(AB3&gt;=2025,AB6&lt;&gt;0),VLOOKUP(AB3,'efecte socio eco 4'!$A$5:$N$30,13,FALSE),0)*corectie!$C$30</f>
        <v>2316663916.508152</v>
      </c>
      <c r="AC15" s="42">
        <f>IF(AND(AC3&gt;=2025,AC6&lt;&gt;0),VLOOKUP(AC3,'efecte socio eco 4'!$A$5:$N$30,13,FALSE),0)*corectie!$C$30</f>
        <v>2319522126.3695354</v>
      </c>
      <c r="AD15" s="42">
        <f>IF(AND(AD3&gt;=2025,AD6&lt;&gt;0),VLOOKUP(AD3,'efecte socio eco 4'!$A$5:$N$30,13,FALSE),0)*corectie!$C$30</f>
        <v>2322383862.5791106</v>
      </c>
      <c r="AE15" s="42">
        <f>IF(AND(AE3&gt;=2025,AE6&lt;&gt;0),VLOOKUP(AE3,'efecte socio eco 4'!$A$5:$N$30,13,FALSE),0)*corectie!$C$30</f>
        <v>2325249129.4875479</v>
      </c>
      <c r="AF15" s="42">
        <f>IF(AND(AF3&gt;=2025,AF6&lt;&gt;0),VLOOKUP(AF3,'efecte socio eco 4'!$A$5:$N$30,13,FALSE),0)*corectie!$C$30</f>
        <v>2328117931.4508867</v>
      </c>
      <c r="AG15" s="42">
        <f>IF(AND(AG3&gt;=2025,AG6&lt;&gt;0),VLOOKUP(AG3,'efecte socio eco 4'!$A$5:$N$30,13,FALSE),0)*corectie!$C$30</f>
        <v>0</v>
      </c>
      <c r="AH15" s="42">
        <f>IF(AND(AH3&gt;=2025,AH6&lt;&gt;0),VLOOKUP(AH3,'efecte socio eco 4'!$A$5:$N$30,13,FALSE),0)*corectie!$C$30</f>
        <v>0</v>
      </c>
      <c r="AI15" s="42">
        <f>IF(AND(AI3&gt;=2025,AI6&lt;&gt;0),VLOOKUP(AI3,'efecte socio eco 4'!$A$5:$N$30,13,FALSE),0)*corectie!$C$30</f>
        <v>0</v>
      </c>
      <c r="AJ15" s="42">
        <f>IF(AND(AJ3&gt;=2025,AJ6&lt;&gt;0),VLOOKUP(AJ3,'efecte socio eco 4'!$A$5:$N$30,13,FALSE),0)*corectie!$C$30</f>
        <v>0</v>
      </c>
      <c r="AK15" s="42">
        <f>IF(AND(AK3&gt;=2025,AK6&lt;&gt;0),VLOOKUP(AK3,'efecte socio eco 4'!$A$5:$N$30,13,FALSE),0)*corectie!$C$30</f>
        <v>0</v>
      </c>
      <c r="AL15" s="42">
        <f>IF(AND(AL3&gt;=2025,AL6&lt;&gt;0),VLOOKUP(AL3,'efecte socio eco 4'!$A$5:$N$30,13,FALSE),0)*corectie!$C$30</f>
        <v>0</v>
      </c>
      <c r="AM15" s="42">
        <f>IF(AND(AM3&gt;=2025,AM6&lt;&gt;0),VLOOKUP(AM3,'efecte socio eco 4'!$A$5:$N$30,13,FALSE),0)*corectie!$C$30</f>
        <v>0</v>
      </c>
      <c r="AN15" s="42">
        <f>IF(AND(AN3&gt;=2025,AN6&lt;&gt;0),VLOOKUP(AN3,'efecte socio eco 4'!$A$5:$N$30,13,FALSE),0)*corectie!$C$30</f>
        <v>0</v>
      </c>
      <c r="AO15" s="42">
        <f>IF(AND(AO3&gt;=2025,AO6&lt;&gt;0),VLOOKUP(AO3,'efecte socio eco 4'!$A$5:$N$30,13,FALSE),0)*corectie!$C$30</f>
        <v>0</v>
      </c>
      <c r="AP15" s="42">
        <f>IF(AND(AP3&gt;=2025,AP6&lt;&gt;0),VLOOKUP(AP3,'efecte socio eco 4'!$A$5:$N$30,13,FALSE),0)*corectie!$C$30</f>
        <v>0</v>
      </c>
      <c r="AQ15" s="42">
        <f>IF(AND(AQ3&gt;=2025,AQ6&lt;&gt;0),VLOOKUP(AQ3,'efecte socio eco 4'!$A$5:$N$30,13,FALSE),0)*corectie!$C$30</f>
        <v>0</v>
      </c>
      <c r="AR15" s="42">
        <f>IF(AND(AR3&gt;=2025,AR6&lt;&gt;0),VLOOKUP(AR3,'efecte socio eco 4'!$A$5:$N$30,13,FALSE),0)*corectie!$C$30</f>
        <v>0</v>
      </c>
      <c r="AS15" s="42">
        <f>IF(AND(AS3&gt;=2025,AS6&lt;&gt;0),VLOOKUP(AS3,'efecte socio eco 4'!$A$5:$N$30,13,FALSE),0)*corectie!$C$30</f>
        <v>0</v>
      </c>
      <c r="AT15" s="42">
        <f>IF(AND(AT3&gt;=2025,AT6&lt;&gt;0),VLOOKUP(AT3,'efecte socio eco 4'!$A$5:$N$30,13,FALSE),0)*corectie!$C$30</f>
        <v>0</v>
      </c>
      <c r="AU15" s="42">
        <f>IF(AND(AU3&gt;=2025,AU6&lt;&gt;0),VLOOKUP(AU3,'efecte socio eco 4'!$A$5:$N$30,13,FALSE),0)*corectie!$C$30</f>
        <v>0</v>
      </c>
      <c r="AV15" s="42">
        <f>IF(AND(AV3&gt;=2025,AV6&lt;&gt;0),VLOOKUP(AV3,'efecte socio eco 4'!$A$5:$N$30,13,FALSE),0)*corectie!$C$30</f>
        <v>0</v>
      </c>
      <c r="AW15" s="42">
        <f>IF(AND(AW3&gt;=2025,AW6&lt;&gt;0),VLOOKUP(AW3,'efecte socio eco 4'!$A$5:$N$30,13,FALSE),0)*corectie!$C$30</f>
        <v>0</v>
      </c>
      <c r="AX15" s="42">
        <f>IF(AND(AX3&gt;=2025,AX6&lt;&gt;0),VLOOKUP(AX3,'efecte socio eco 4'!$A$5:$N$30,13,FALSE),0)*corectie!$C$30</f>
        <v>0</v>
      </c>
      <c r="AY15" s="42">
        <f>IF(AND(AY3&gt;=2025,AY6&lt;&gt;0),VLOOKUP(AY3,'efecte socio eco 4'!$A$5:$N$30,13,FALSE),0)*corectie!$C$30</f>
        <v>0</v>
      </c>
      <c r="AZ15" s="42">
        <f>IF(AND(AZ3&gt;=2025,AZ6&lt;&gt;0),VLOOKUP(AZ3,'efecte socio eco 4'!$A$5:$N$30,13,FALSE),0)*corectie!$C$30</f>
        <v>0</v>
      </c>
      <c r="BA15" s="42">
        <f>IF(AND(BA3&gt;=2025,BA6&lt;&gt;0),VLOOKUP(BA3,'efecte socio eco 4'!$A$5:$N$30,13,FALSE),0)*corectie!$C$30</f>
        <v>0</v>
      </c>
      <c r="BB15" s="42">
        <f>IF(AND(BB3&gt;=2025,BB6&lt;&gt;0),VLOOKUP(BB3,'efecte socio eco 4'!$A$5:$N$30,13,FALSE),0)*corectie!$C$30</f>
        <v>0</v>
      </c>
      <c r="BC15" s="42">
        <f>IF(AND(BC3&gt;=2025,BC6&lt;&gt;0),VLOOKUP(BC3,'efecte socio eco 4'!$A$5:$N$30,13,FALSE),0)*corectie!$C$30</f>
        <v>0</v>
      </c>
      <c r="BD15" s="42">
        <f>IF(AND(BD3&gt;=2025,BD6&lt;&gt;0),VLOOKUP(BD3,'efecte socio eco 4'!$A$5:$N$30,13,FALSE),0)*corectie!$C$30</f>
        <v>0</v>
      </c>
      <c r="BE15" s="42">
        <f>IF(AND(BE3&gt;=2025,BE6&lt;&gt;0),VLOOKUP(BE3,'efecte socio eco 4'!$A$5:$N$30,13,FALSE),0)*corectie!$C$30</f>
        <v>0</v>
      </c>
      <c r="BF15" s="42">
        <f>IF(AND(BF3&gt;=2025,BF6&lt;&gt;0),VLOOKUP(BF3,'efecte socio eco 4'!$A$5:$N$30,13,FALSE),0)*corectie!$C$30</f>
        <v>0</v>
      </c>
      <c r="BG15" s="42">
        <f>IF(AND(BG3&gt;=2025,BG6&lt;&gt;0),VLOOKUP(BG3,'efecte socio eco 4'!$A$5:$N$30,13,FALSE),0)*corectie!$C$30</f>
        <v>0</v>
      </c>
      <c r="BH15" s="42">
        <f>IF(AND(BH3&gt;=2025,BH6&lt;&gt;0),VLOOKUP(BH3,'efecte socio eco 4'!$A$5:$N$30,13,FALSE),0)*corectie!$C$30</f>
        <v>0</v>
      </c>
      <c r="BI15" s="42">
        <f>IF(AND(BI3&gt;=2025,BI6&lt;&gt;0),VLOOKUP(BI3,'efecte socio eco 4'!$A$5:$N$30,13,FALSE),0)*corectie!$C$30</f>
        <v>0</v>
      </c>
      <c r="BJ15" s="42">
        <f>IF(AND(BJ3&gt;=2025,BJ6&lt;&gt;0),VLOOKUP(BJ3,'efecte socio eco 4'!$A$5:$N$30,13,FALSE),0)*corectie!$C$30</f>
        <v>0</v>
      </c>
      <c r="BK15" s="42">
        <f>IF(AND(BK3&gt;=2025,BK6&lt;&gt;0),VLOOKUP(BK3,'efecte socio eco 4'!$A$5:$N$30,13,FALSE),0)*corectie!$C$30</f>
        <v>0</v>
      </c>
      <c r="BL15" s="42">
        <f>IF(AND(BL3&gt;=2025,BL6&lt;&gt;0),VLOOKUP(BL3,'efecte socio eco 4'!$A$5:$N$30,13,FALSE),0)*corectie!$C$30</f>
        <v>0</v>
      </c>
      <c r="BM15" s="42">
        <f>IF(AND(BM3&gt;=2025,BM6&lt;&gt;0),VLOOKUP(BM3,'efecte socio eco 4'!$A$5:$N$30,13,FALSE),0)*corectie!$C$30</f>
        <v>0</v>
      </c>
      <c r="BN15" s="42">
        <f>IF(AND(BN3&gt;=2025,BN6&lt;&gt;0),VLOOKUP(BN3,'efecte socio eco 4'!$A$5:$N$30,13,FALSE),0)*corectie!$C$30</f>
        <v>0</v>
      </c>
      <c r="BO15" s="42">
        <f>IF(AND(BO3&gt;=2025,BO6&lt;&gt;0),VLOOKUP(BO3,'efecte socio eco 4'!$A$5:$N$30,13,FALSE),0)*corectie!$C$30</f>
        <v>0</v>
      </c>
      <c r="BP15" s="42">
        <f>IF(AND(BP3&gt;=2025,BP6&lt;&gt;0),VLOOKUP(BP3,'efecte socio eco 4'!$A$5:$N$30,13,FALSE),0)*corectie!$C$30</f>
        <v>0</v>
      </c>
      <c r="BQ15" s="42">
        <f>IF(AND(BQ3&gt;=2025,BQ6&lt;&gt;0),VLOOKUP(BQ3,'efecte socio eco 4'!$A$5:$N$30,13,FALSE),0)*corectie!$C$30</f>
        <v>0</v>
      </c>
      <c r="BR15" s="42">
        <f>IF(AND(BR3&gt;=2025,BR6&lt;&gt;0),VLOOKUP(BR3,'efecte socio eco 4'!$A$5:$N$30,13,FALSE),0)*corectie!$C$30</f>
        <v>0</v>
      </c>
      <c r="BS15" s="42">
        <f>IF(AND(BS3&gt;=2025,BS6&lt;&gt;0),VLOOKUP(BS3,'efecte socio eco 4'!$A$5:$N$30,13,FALSE),0)*corectie!$C$30</f>
        <v>0</v>
      </c>
      <c r="BT15" s="42">
        <f>IF(AND(BT3&gt;=2025,BT6&lt;&gt;0),VLOOKUP(BT3,'efecte socio eco 4'!$A$5:$N$30,13,FALSE),0)*corectie!$C$30</f>
        <v>0</v>
      </c>
      <c r="BU15" s="42">
        <f>IF(AND(BU3&gt;=2025,BU6&lt;&gt;0),VLOOKUP(BU3,'efecte socio eco 4'!$A$5:$N$30,13,FALSE),0)*corectie!$C$30</f>
        <v>0</v>
      </c>
      <c r="BV15" s="42">
        <f>IF(AND(BV3&gt;=2025,BV6&lt;&gt;0),VLOOKUP(BV3,'efecte socio eco 4'!$A$5:$N$30,13,FALSE),0)*corectie!$C$30</f>
        <v>0</v>
      </c>
      <c r="BW15" s="42">
        <f>IF(AND(BW3&gt;=2025,BW6&lt;&gt;0),VLOOKUP(BW3,'efecte socio eco 4'!$A$5:$N$30,13,FALSE),0)*corectie!$C$30</f>
        <v>0</v>
      </c>
      <c r="BX15" s="42">
        <f>IF(AND(BX3&gt;=2025,BX6&lt;&gt;0),VLOOKUP(BX3,'efecte socio eco 4'!$A$5:$N$30,13,FALSE),0)*corectie!$C$30</f>
        <v>0</v>
      </c>
      <c r="BY15" s="42">
        <f>IF(AND(BY3&gt;=2025,BY6&lt;&gt;0),VLOOKUP(BY3,'efecte socio eco 4'!$A$5:$N$30,13,FALSE),0)*corectie!$C$30</f>
        <v>0</v>
      </c>
      <c r="BZ15" s="42">
        <f>IF(AND(BZ3&gt;=2025,BZ6&lt;&gt;0),VLOOKUP(BZ3,'efecte socio eco 4'!$A$5:$N$30,13,FALSE),0)*corectie!$C$30</f>
        <v>0</v>
      </c>
      <c r="CA15" s="42">
        <f>IF(AND(CA3&gt;=2025,CA6&lt;&gt;0),VLOOKUP(CA3,'efecte socio eco 4'!$A$5:$N$30,13,FALSE),0)*corectie!$C$30</f>
        <v>0</v>
      </c>
      <c r="CB15" s="42">
        <f>IF(AND(CB3&gt;=2025,CB6&lt;&gt;0),VLOOKUP(CB3,'efecte socio eco 4'!$A$5:$N$30,13,FALSE),0)*corectie!$C$30</f>
        <v>0</v>
      </c>
      <c r="CC15" s="42">
        <f>IF(AND(CC3&gt;=2025,CC6&lt;&gt;0),VLOOKUP(CC3,'efecte socio eco 4'!$A$5:$N$30,13,FALSE),0)*corectie!$C$30</f>
        <v>0</v>
      </c>
      <c r="CD15" s="42">
        <f>IF(AND(CD3&gt;=2025,CD6&lt;&gt;0),VLOOKUP(CD3,'efecte socio eco 4'!$A$5:$N$30,13,FALSE),0)*corectie!$C$30</f>
        <v>0</v>
      </c>
      <c r="CE15" s="42">
        <f>IF(AND(CE3&gt;=2025,CE6&lt;&gt;0),VLOOKUP(CE3,'efecte socio eco 4'!$A$5:$N$30,13,FALSE),0)*corectie!$C$30</f>
        <v>0</v>
      </c>
    </row>
    <row r="16" spans="1:83">
      <c r="A16" t="s">
        <v>568</v>
      </c>
      <c r="B16" t="s">
        <v>538</v>
      </c>
      <c r="C16" s="42">
        <f>IF(AND(C3&gt;=2025,C6&lt;&gt;0),VLOOKUP(C3,'efecte socio eco fp'!$A$5:$N$30,13,FALSE),0)*corectie!$C$30</f>
        <v>0</v>
      </c>
      <c r="D16" s="42">
        <f>IF(AND(D3&gt;=2025,D6&lt;&gt;0),VLOOKUP(D3,'efecte socio eco fp'!$A$5:$N$30,13,FALSE),0)*corectie!$C$30</f>
        <v>0</v>
      </c>
      <c r="E16" s="42">
        <f>IF(AND(E3&gt;=2025,E6&lt;&gt;0),VLOOKUP(E3,'efecte socio eco fp'!$A$5:$N$30,13,FALSE),0)*corectie!$C$30</f>
        <v>0</v>
      </c>
      <c r="F16" s="42">
        <f>IF(AND(F3&gt;=2025,F6&lt;&gt;0),VLOOKUP(F3,'efecte socio eco fp'!$A$5:$N$30,13,FALSE),0)*corectie!$C$30</f>
        <v>0</v>
      </c>
      <c r="G16" s="42">
        <f>IF(AND(G3&gt;=2025,G6&lt;&gt;0),VLOOKUP(G3,'efecte socio eco fp'!$A$5:$N$30,13,FALSE),0)*corectie!$C$30</f>
        <v>0</v>
      </c>
      <c r="H16" s="42">
        <f>IF(AND(H3&gt;=2025,H6&lt;&gt;0),VLOOKUP(H3,'efecte socio eco fp'!$A$5:$N$30,13,FALSE),0)*corectie!$C$30</f>
        <v>0</v>
      </c>
      <c r="I16" s="42">
        <f>IF(AND(I3&gt;=2025,I6&lt;&gt;0),VLOOKUP(I3,'efecte socio eco fp'!$A$5:$N$30,13,FALSE),0)*corectie!$C$30</f>
        <v>0</v>
      </c>
      <c r="J16" s="42">
        <f>IF(AND(J3&gt;=2025,J6&lt;&gt;0),VLOOKUP(J3,'efecte socio eco fp'!$A$5:$N$30,13,FALSE),0)*corectie!$C$30</f>
        <v>2211911042.2153802</v>
      </c>
      <c r="K16" s="42">
        <f>IF(AND(K3&gt;=2025,K6&lt;&gt;0),VLOOKUP(K3,'efecte socio eco fp'!$A$5:$N$30,13,FALSE),0)*corectie!$C$30</f>
        <v>2220523855.3700318</v>
      </c>
      <c r="L16" s="42">
        <f>IF(AND(L3&gt;=2025,L6&lt;&gt;0),VLOOKUP(L3,'efecte socio eco fp'!$A$5:$N$30,13,FALSE),0)*corectie!$C$30</f>
        <v>2229170205.384449</v>
      </c>
      <c r="M16" s="42">
        <f>IF(AND(M3&gt;=2025,M6&lt;&gt;0),VLOOKUP(M3,'efecte socio eco fp'!$A$5:$N$30,13,FALSE),0)*corectie!$C$30</f>
        <v>2237850222.8455777</v>
      </c>
      <c r="N16" s="42">
        <f>IF(AND(N3&gt;=2025,N6&lt;&gt;0),VLOOKUP(N3,'efecte socio eco fp'!$A$5:$N$30,13,FALSE),0)*corectie!$C$30</f>
        <v>2242838166.3561783</v>
      </c>
      <c r="O16" s="42">
        <f>IF(AND(O3&gt;=2025,O6&lt;&gt;0),VLOOKUP(O3,'efecte socio eco fp'!$A$5:$N$30,13,FALSE),0)*corectie!$C$30</f>
        <v>2247837227.4921732</v>
      </c>
      <c r="P16" s="42">
        <f>IF(AND(P3&gt;=2025,P6&lt;&gt;0),VLOOKUP(P3,'efecte socio eco fp'!$A$5:$N$30,13,FALSE),0)*corectie!$C$30</f>
        <v>2252847431.0336323</v>
      </c>
      <c r="Q16" s="42">
        <f>IF(AND(Q3&gt;=2025,Q6&lt;&gt;0),VLOOKUP(Q3,'efecte socio eco fp'!$A$5:$N$30,13,FALSE),0)*corectie!$C$30</f>
        <v>2257868801.8158598</v>
      </c>
      <c r="R16" s="42">
        <f>IF(AND(R3&gt;=2025,R6&lt;&gt;0),VLOOKUP(R3,'efecte socio eco fp'!$A$5:$N$30,13,FALSE),0)*corectie!$C$30</f>
        <v>2262901364.7295141</v>
      </c>
      <c r="S16" s="42">
        <f>IF(AND(S3&gt;=2025,S6&lt;&gt;0),VLOOKUP(S3,'efecte socio eco fp'!$A$5:$N$30,13,FALSE),0)*corectie!$C$30</f>
        <v>2266586536.0347881</v>
      </c>
      <c r="T16" s="42">
        <f>IF(AND(T3&gt;=2025,T6&lt;&gt;0),VLOOKUP(T3,'efecte socio eco fp'!$A$5:$N$30,13,FALSE),0)*corectie!$C$30</f>
        <v>2270277708.7008643</v>
      </c>
      <c r="U16" s="42">
        <f>IF(AND(U3&gt;=2025,U6&lt;&gt;0),VLOOKUP(U3,'efecte socio eco fp'!$A$5:$N$30,13,FALSE),0)*corectie!$C$30</f>
        <v>2273974892.5010552</v>
      </c>
      <c r="V16" s="42">
        <f>IF(AND(V3&gt;=2025,V6&lt;&gt;0),VLOOKUP(V3,'efecte socio eco fp'!$A$5:$N$30,13,FALSE),0)*corectie!$C$30</f>
        <v>2277678097.2245893</v>
      </c>
      <c r="W16" s="42">
        <f>IF(AND(W3&gt;=2025,W6&lt;&gt;0),VLOOKUP(W3,'efecte socio eco fp'!$A$5:$N$30,13,FALSE),0)*corectie!$C$30</f>
        <v>2281387332.6766367</v>
      </c>
      <c r="X16" s="42">
        <f>IF(AND(X3&gt;=2025,X6&lt;&gt;0),VLOOKUP(X3,'efecte socio eco fp'!$A$5:$N$30,13,FALSE),0)*corectie!$C$30</f>
        <v>2284996633.4333038</v>
      </c>
      <c r="Y16" s="42">
        <f>IF(AND(Y3&gt;=2025,Y6&lt;&gt;0),VLOOKUP(Y3,'efecte socio eco fp'!$A$5:$N$30,13,FALSE),0)*corectie!$C$30</f>
        <v>2288611644.3347435</v>
      </c>
      <c r="Z16" s="42">
        <f>IF(AND(Z3&gt;=2025,Z6&lt;&gt;0),VLOOKUP(Z3,'efecte socio eco fp'!$A$5:$N$30,13,FALSE),0)*corectie!$C$30</f>
        <v>2292232374.4147706</v>
      </c>
      <c r="AA16" s="42">
        <f>IF(AND(AA3&gt;=2025,AA6&lt;&gt;0),VLOOKUP(AA3,'efecte socio eco fp'!$A$5:$N$30,13,FALSE),0)*corectie!$C$30</f>
        <v>2295858832.7214909</v>
      </c>
      <c r="AB16" s="42">
        <f>IF(AND(AB3&gt;=2025,AB6&lt;&gt;0),VLOOKUP(AB3,'efecte socio eco fp'!$A$5:$N$30,13,FALSE),0)*corectie!$C$30</f>
        <v>2299491028.3173265</v>
      </c>
      <c r="AC16" s="42">
        <f>IF(AND(AC3&gt;=2025,AC6&lt;&gt;0),VLOOKUP(AC3,'efecte socio eco fp'!$A$5:$N$30,13,FALSE),0)*corectie!$C$30</f>
        <v>2302263017.4043245</v>
      </c>
      <c r="AD16" s="42">
        <f>IF(AND(AD3&gt;=2025,AD6&lt;&gt;0),VLOOKUP(AD3,'efecte socio eco fp'!$A$5:$N$30,13,FALSE),0)*corectie!$C$30</f>
        <v>2305038348.0670905</v>
      </c>
      <c r="AE16" s="42">
        <f>IF(AND(AE3&gt;=2025,AE6&lt;&gt;0),VLOOKUP(AE3,'efecte socio eco fp'!$A$5:$N$30,13,FALSE),0)*corectie!$C$30</f>
        <v>2307817024.3338251</v>
      </c>
      <c r="AF16" s="42">
        <f>IF(AND(AF3&gt;=2025,AF6&lt;&gt;0),VLOOKUP(AF3,'efecte socio eco fp'!$A$5:$N$30,13,FALSE),0)*corectie!$C$30</f>
        <v>2310599050.2375851</v>
      </c>
      <c r="AG16" s="42">
        <f>IF(AND(AG3&gt;=2025,AG6&lt;&gt;0),VLOOKUP(AG3,'efecte socio eco fp'!$A$5:$N$30,13,FALSE),0)*corectie!$C$30</f>
        <v>0</v>
      </c>
      <c r="AH16" s="42">
        <f>IF(AND(AH3&gt;=2025,AH6&lt;&gt;0),VLOOKUP(AH3,'efecte socio eco fp'!$A$5:$N$30,13,FALSE),0)*corectie!$C$30</f>
        <v>0</v>
      </c>
      <c r="AI16" s="42">
        <f>IF(AND(AI3&gt;=2025,AI6&lt;&gt;0),VLOOKUP(AI3,'efecte socio eco fp'!$A$5:$N$30,13,FALSE),0)*corectie!$C$30</f>
        <v>0</v>
      </c>
      <c r="AJ16" s="42">
        <f>IF(AND(AJ3&gt;=2025,AJ6&lt;&gt;0),VLOOKUP(AJ3,'efecte socio eco fp'!$A$5:$N$30,13,FALSE),0)*corectie!$C$30</f>
        <v>0</v>
      </c>
      <c r="AK16" s="42">
        <f>IF(AND(AK3&gt;=2025,AK6&lt;&gt;0),VLOOKUP(AK3,'efecte socio eco fp'!$A$5:$N$30,13,FALSE),0)*corectie!$C$30</f>
        <v>0</v>
      </c>
      <c r="AL16" s="42">
        <f>IF(AND(AL3&gt;=2025,AL6&lt;&gt;0),VLOOKUP(AL3,'efecte socio eco fp'!$A$5:$N$30,13,FALSE),0)*corectie!$C$30</f>
        <v>0</v>
      </c>
      <c r="AM16" s="42">
        <f>IF(AND(AM3&gt;=2025,AM6&lt;&gt;0),VLOOKUP(AM3,'efecte socio eco fp'!$A$5:$N$30,13,FALSE),0)*corectie!$C$30</f>
        <v>0</v>
      </c>
      <c r="AN16" s="42">
        <f>IF(AND(AN3&gt;=2025,AN6&lt;&gt;0),VLOOKUP(AN3,'efecte socio eco fp'!$A$5:$N$30,13,FALSE),0)*corectie!$C$30</f>
        <v>0</v>
      </c>
      <c r="AO16" s="42">
        <f>IF(AND(AO3&gt;=2025,AO6&lt;&gt;0),VLOOKUP(AO3,'efecte socio eco fp'!$A$5:$N$30,13,FALSE),0)*corectie!$C$30</f>
        <v>0</v>
      </c>
      <c r="AP16" s="42">
        <f>IF(AND(AP3&gt;=2025,AP6&lt;&gt;0),VLOOKUP(AP3,'efecte socio eco fp'!$A$5:$N$30,13,FALSE),0)*corectie!$C$30</f>
        <v>0</v>
      </c>
      <c r="AQ16" s="42">
        <f>IF(AND(AQ3&gt;=2025,AQ6&lt;&gt;0),VLOOKUP(AQ3,'efecte socio eco fp'!$A$5:$N$30,13,FALSE),0)*corectie!$C$30</f>
        <v>0</v>
      </c>
      <c r="AR16" s="42">
        <f>IF(AND(AR3&gt;=2025,AR6&lt;&gt;0),VLOOKUP(AR3,'efecte socio eco fp'!$A$5:$N$30,13,FALSE),0)*corectie!$C$30</f>
        <v>0</v>
      </c>
      <c r="AS16" s="42">
        <f>IF(AND(AS3&gt;=2025,AS6&lt;&gt;0),VLOOKUP(AS3,'efecte socio eco fp'!$A$5:$N$30,13,FALSE),0)*corectie!$C$30</f>
        <v>0</v>
      </c>
      <c r="AT16" s="42">
        <f>IF(AND(AT3&gt;=2025,AT6&lt;&gt;0),VLOOKUP(AT3,'efecte socio eco fp'!$A$5:$N$30,13,FALSE),0)*corectie!$C$30</f>
        <v>0</v>
      </c>
      <c r="AU16" s="42">
        <f>IF(AND(AU3&gt;=2025,AU6&lt;&gt;0),VLOOKUP(AU3,'efecte socio eco fp'!$A$5:$N$30,13,FALSE),0)*corectie!$C$30</f>
        <v>0</v>
      </c>
      <c r="AV16" s="42">
        <f>IF(AND(AV3&gt;=2025,AV6&lt;&gt;0),VLOOKUP(AV3,'efecte socio eco fp'!$A$5:$N$30,13,FALSE),0)*corectie!$C$30</f>
        <v>0</v>
      </c>
      <c r="AW16" s="42">
        <f>IF(AND(AW3&gt;=2025,AW6&lt;&gt;0),VLOOKUP(AW3,'efecte socio eco fp'!$A$5:$N$30,13,FALSE),0)*corectie!$C$30</f>
        <v>0</v>
      </c>
      <c r="AX16" s="42">
        <f>IF(AND(AX3&gt;=2025,AX6&lt;&gt;0),VLOOKUP(AX3,'efecte socio eco fp'!$A$5:$N$30,13,FALSE),0)*corectie!$C$30</f>
        <v>0</v>
      </c>
      <c r="AY16" s="42">
        <f>IF(AND(AY3&gt;=2025,AY6&lt;&gt;0),VLOOKUP(AY3,'efecte socio eco fp'!$A$5:$N$30,13,FALSE),0)*corectie!$C$30</f>
        <v>0</v>
      </c>
      <c r="AZ16" s="42">
        <f>IF(AND(AZ3&gt;=2025,AZ6&lt;&gt;0),VLOOKUP(AZ3,'efecte socio eco fp'!$A$5:$N$30,13,FALSE),0)*corectie!$C$30</f>
        <v>0</v>
      </c>
      <c r="BA16" s="42">
        <f>IF(AND(BA3&gt;=2025,BA6&lt;&gt;0),VLOOKUP(BA3,'efecte socio eco fp'!$A$5:$N$30,13,FALSE),0)*corectie!$C$30</f>
        <v>0</v>
      </c>
      <c r="BB16" s="42">
        <f>IF(AND(BB3&gt;=2025,BB6&lt;&gt;0),VLOOKUP(BB3,'efecte socio eco fp'!$A$5:$N$30,13,FALSE),0)*corectie!$C$30</f>
        <v>0</v>
      </c>
      <c r="BC16" s="42">
        <f>IF(AND(BC3&gt;=2025,BC6&lt;&gt;0),VLOOKUP(BC3,'efecte socio eco fp'!$A$5:$N$30,13,FALSE),0)*corectie!$C$30</f>
        <v>0</v>
      </c>
      <c r="BD16" s="42">
        <f>IF(AND(BD3&gt;=2025,BD6&lt;&gt;0),VLOOKUP(BD3,'efecte socio eco fp'!$A$5:$N$30,13,FALSE),0)*corectie!$C$30</f>
        <v>0</v>
      </c>
      <c r="BE16" s="42">
        <f>IF(AND(BE3&gt;=2025,BE6&lt;&gt;0),VLOOKUP(BE3,'efecte socio eco fp'!$A$5:$N$30,13,FALSE),0)*corectie!$C$30</f>
        <v>0</v>
      </c>
      <c r="BF16" s="42">
        <f>IF(AND(BF3&gt;=2025,BF6&lt;&gt;0),VLOOKUP(BF3,'efecte socio eco fp'!$A$5:$N$30,13,FALSE),0)*corectie!$C$30</f>
        <v>0</v>
      </c>
      <c r="BG16" s="42">
        <f>IF(AND(BG3&gt;=2025,BG6&lt;&gt;0),VLOOKUP(BG3,'efecte socio eco fp'!$A$5:$N$30,13,FALSE),0)*corectie!$C$30</f>
        <v>0</v>
      </c>
      <c r="BH16" s="42">
        <f>IF(AND(BH3&gt;=2025,BH6&lt;&gt;0),VLOOKUP(BH3,'efecte socio eco fp'!$A$5:$N$30,13,FALSE),0)*corectie!$C$30</f>
        <v>0</v>
      </c>
      <c r="BI16" s="42">
        <f>IF(AND(BI3&gt;=2025,BI6&lt;&gt;0),VLOOKUP(BI3,'efecte socio eco fp'!$A$5:$N$30,13,FALSE),0)*corectie!$C$30</f>
        <v>0</v>
      </c>
      <c r="BJ16" s="42">
        <f>IF(AND(BJ3&gt;=2025,BJ6&lt;&gt;0),VLOOKUP(BJ3,'efecte socio eco fp'!$A$5:$N$30,13,FALSE),0)*corectie!$C$30</f>
        <v>0</v>
      </c>
      <c r="BK16" s="42">
        <f>IF(AND(BK3&gt;=2025,BK6&lt;&gt;0),VLOOKUP(BK3,'efecte socio eco fp'!$A$5:$N$30,13,FALSE),0)*corectie!$C$30</f>
        <v>0</v>
      </c>
      <c r="BL16" s="42">
        <f>IF(AND(BL3&gt;=2025,BL6&lt;&gt;0),VLOOKUP(BL3,'efecte socio eco fp'!$A$5:$N$30,13,FALSE),0)*corectie!$C$30</f>
        <v>0</v>
      </c>
      <c r="BM16" s="42">
        <f>IF(AND(BM3&gt;=2025,BM6&lt;&gt;0),VLOOKUP(BM3,'efecte socio eco fp'!$A$5:$N$30,13,FALSE),0)*corectie!$C$30</f>
        <v>0</v>
      </c>
      <c r="BN16" s="42">
        <f>IF(AND(BN3&gt;=2025,BN6&lt;&gt;0),VLOOKUP(BN3,'efecte socio eco fp'!$A$5:$N$30,13,FALSE),0)*corectie!$C$30</f>
        <v>0</v>
      </c>
      <c r="BO16" s="42">
        <f>IF(AND(BO3&gt;=2025,BO6&lt;&gt;0),VLOOKUP(BO3,'efecte socio eco fp'!$A$5:$N$30,13,FALSE),0)*corectie!$C$30</f>
        <v>0</v>
      </c>
      <c r="BP16" s="42">
        <f>IF(AND(BP3&gt;=2025,BP6&lt;&gt;0),VLOOKUP(BP3,'efecte socio eco fp'!$A$5:$N$30,13,FALSE),0)*corectie!$C$30</f>
        <v>0</v>
      </c>
      <c r="BQ16" s="42">
        <f>IF(AND(BQ3&gt;=2025,BQ6&lt;&gt;0),VLOOKUP(BQ3,'efecte socio eco fp'!$A$5:$N$30,13,FALSE),0)*corectie!$C$30</f>
        <v>0</v>
      </c>
      <c r="BR16" s="42">
        <f>IF(AND(BR3&gt;=2025,BR6&lt;&gt;0),VLOOKUP(BR3,'efecte socio eco fp'!$A$5:$N$30,13,FALSE),0)*corectie!$C$30</f>
        <v>0</v>
      </c>
      <c r="BS16" s="42">
        <f>IF(AND(BS3&gt;=2025,BS6&lt;&gt;0),VLOOKUP(BS3,'efecte socio eco fp'!$A$5:$N$30,13,FALSE),0)*corectie!$C$30</f>
        <v>0</v>
      </c>
      <c r="BT16" s="42">
        <f>IF(AND(BT3&gt;=2025,BT6&lt;&gt;0),VLOOKUP(BT3,'efecte socio eco fp'!$A$5:$N$30,13,FALSE),0)*corectie!$C$30</f>
        <v>0</v>
      </c>
      <c r="BU16" s="42">
        <f>IF(AND(BU3&gt;=2025,BU6&lt;&gt;0),VLOOKUP(BU3,'efecte socio eco fp'!$A$5:$N$30,13,FALSE),0)*corectie!$C$30</f>
        <v>0</v>
      </c>
      <c r="BV16" s="42">
        <f>IF(AND(BV3&gt;=2025,BV6&lt;&gt;0),VLOOKUP(BV3,'efecte socio eco fp'!$A$5:$N$30,13,FALSE),0)*corectie!$C$30</f>
        <v>0</v>
      </c>
      <c r="BW16" s="42">
        <f>IF(AND(BW3&gt;=2025,BW6&lt;&gt;0),VLOOKUP(BW3,'efecte socio eco fp'!$A$5:$N$30,13,FALSE),0)*corectie!$C$30</f>
        <v>0</v>
      </c>
      <c r="BX16" s="42">
        <f>IF(AND(BX3&gt;=2025,BX6&lt;&gt;0),VLOOKUP(BX3,'efecte socio eco fp'!$A$5:$N$30,13,FALSE),0)*corectie!$C$30</f>
        <v>0</v>
      </c>
      <c r="BY16" s="42">
        <f>IF(AND(BY3&gt;=2025,BY6&lt;&gt;0),VLOOKUP(BY3,'efecte socio eco fp'!$A$5:$N$30,13,FALSE),0)*corectie!$C$30</f>
        <v>0</v>
      </c>
      <c r="BZ16" s="42">
        <f>IF(AND(BZ3&gt;=2025,BZ6&lt;&gt;0),VLOOKUP(BZ3,'efecte socio eco fp'!$A$5:$N$30,13,FALSE),0)*corectie!$C$30</f>
        <v>0</v>
      </c>
      <c r="CA16" s="42">
        <f>IF(AND(CA3&gt;=2025,CA6&lt;&gt;0),VLOOKUP(CA3,'efecte socio eco fp'!$A$5:$N$30,13,FALSE),0)*corectie!$C$30</f>
        <v>0</v>
      </c>
      <c r="CB16" s="42">
        <f>IF(AND(CB3&gt;=2025,CB6&lt;&gt;0),VLOOKUP(CB3,'efecte socio eco fp'!$A$5:$N$30,13,FALSE),0)*corectie!$C$30</f>
        <v>0</v>
      </c>
      <c r="CC16" s="42">
        <f>IF(AND(CC3&gt;=2025,CC6&lt;&gt;0),VLOOKUP(CC3,'efecte socio eco fp'!$A$5:$N$30,13,FALSE),0)*corectie!$C$30</f>
        <v>0</v>
      </c>
      <c r="CD16" s="42">
        <f>IF(AND(CD3&gt;=2025,CD6&lt;&gt;0),VLOOKUP(CD3,'efecte socio eco fp'!$A$5:$N$30,13,FALSE),0)*corectie!$C$30</f>
        <v>0</v>
      </c>
      <c r="CE16" s="42">
        <f>IF(AND(CE3&gt;=2025,CE6&lt;&gt;0),VLOOKUP(CE3,'efecte socio eco fp'!$A$5:$N$30,13,FALSE),0)*corectie!$C$30</f>
        <v>0</v>
      </c>
    </row>
    <row r="17" spans="1:83">
      <c r="A17" t="s">
        <v>569</v>
      </c>
      <c r="B17" t="s">
        <v>538</v>
      </c>
      <c r="C17" s="42">
        <f>C15-C16</f>
        <v>0</v>
      </c>
      <c r="D17" s="42">
        <f t="shared" ref="D17:BO17" si="6">D15-D16</f>
        <v>0</v>
      </c>
      <c r="E17" s="42">
        <f t="shared" si="6"/>
        <v>0</v>
      </c>
      <c r="F17" s="42">
        <f t="shared" si="6"/>
        <v>0</v>
      </c>
      <c r="G17" s="42">
        <f t="shared" si="6"/>
        <v>0</v>
      </c>
      <c r="H17" s="42">
        <f t="shared" si="6"/>
        <v>0</v>
      </c>
      <c r="I17" s="42">
        <f t="shared" si="6"/>
        <v>0</v>
      </c>
      <c r="J17" s="42">
        <f t="shared" si="6"/>
        <v>15839825.564075947</v>
      </c>
      <c r="K17" s="42">
        <f t="shared" si="6"/>
        <v>15871297.828796387</v>
      </c>
      <c r="L17" s="42">
        <f t="shared" si="6"/>
        <v>15902775.436110497</v>
      </c>
      <c r="M17" s="42">
        <f t="shared" si="6"/>
        <v>15934257.952030659</v>
      </c>
      <c r="N17" s="42">
        <f t="shared" si="6"/>
        <v>16121090.58455658</v>
      </c>
      <c r="O17" s="42">
        <f t="shared" si="6"/>
        <v>16308687.077411175</v>
      </c>
      <c r="P17" s="42">
        <f t="shared" si="6"/>
        <v>16497049.930873871</v>
      </c>
      <c r="Q17" s="42">
        <f t="shared" si="6"/>
        <v>16686181.652627468</v>
      </c>
      <c r="R17" s="42">
        <f t="shared" si="6"/>
        <v>16876084.757780552</v>
      </c>
      <c r="S17" s="42">
        <f t="shared" si="6"/>
        <v>17130352.693249226</v>
      </c>
      <c r="T17" s="42">
        <f t="shared" si="6"/>
        <v>17385426.590944767</v>
      </c>
      <c r="U17" s="42">
        <f t="shared" si="6"/>
        <v>17641308.440559387</v>
      </c>
      <c r="V17" s="42">
        <f t="shared" si="6"/>
        <v>17898000.236197472</v>
      </c>
      <c r="W17" s="42">
        <f t="shared" si="6"/>
        <v>18155503.976382732</v>
      </c>
      <c r="X17" s="42">
        <f t="shared" si="6"/>
        <v>17960266.610355854</v>
      </c>
      <c r="Y17" s="42">
        <f t="shared" si="6"/>
        <v>17764387.858724594</v>
      </c>
      <c r="Z17" s="42">
        <f t="shared" si="6"/>
        <v>17567866.213110924</v>
      </c>
      <c r="AA17" s="42">
        <f t="shared" si="6"/>
        <v>17370700.162019253</v>
      </c>
      <c r="AB17" s="42">
        <f t="shared" si="6"/>
        <v>17172888.190825462</v>
      </c>
      <c r="AC17" s="42">
        <f t="shared" si="6"/>
        <v>17259108.965210915</v>
      </c>
      <c r="AD17" s="42">
        <f t="shared" si="6"/>
        <v>17345514.512020111</v>
      </c>
      <c r="AE17" s="42">
        <f t="shared" si="6"/>
        <v>17432105.153722763</v>
      </c>
      <c r="AF17" s="42">
        <f t="shared" si="6"/>
        <v>17518881.213301659</v>
      </c>
      <c r="AG17" s="42">
        <f t="shared" si="6"/>
        <v>0</v>
      </c>
      <c r="AH17" s="42">
        <f t="shared" si="6"/>
        <v>0</v>
      </c>
      <c r="AI17" s="42">
        <f t="shared" si="6"/>
        <v>0</v>
      </c>
      <c r="AJ17" s="42">
        <f t="shared" si="6"/>
        <v>0</v>
      </c>
      <c r="AK17" s="42">
        <f t="shared" si="6"/>
        <v>0</v>
      </c>
      <c r="AL17" s="42">
        <f t="shared" si="6"/>
        <v>0</v>
      </c>
      <c r="AM17" s="42">
        <f t="shared" si="6"/>
        <v>0</v>
      </c>
      <c r="AN17" s="42">
        <f t="shared" si="6"/>
        <v>0</v>
      </c>
      <c r="AO17" s="42">
        <f t="shared" si="6"/>
        <v>0</v>
      </c>
      <c r="AP17" s="42">
        <f t="shared" si="6"/>
        <v>0</v>
      </c>
      <c r="AQ17" s="42">
        <f t="shared" si="6"/>
        <v>0</v>
      </c>
      <c r="AR17" s="42">
        <f t="shared" si="6"/>
        <v>0</v>
      </c>
      <c r="AS17" s="42">
        <f t="shared" si="6"/>
        <v>0</v>
      </c>
      <c r="AT17" s="42">
        <f t="shared" si="6"/>
        <v>0</v>
      </c>
      <c r="AU17" s="42">
        <f t="shared" si="6"/>
        <v>0</v>
      </c>
      <c r="AV17" s="42">
        <f t="shared" si="6"/>
        <v>0</v>
      </c>
      <c r="AW17" s="42">
        <f t="shared" si="6"/>
        <v>0</v>
      </c>
      <c r="AX17" s="42">
        <f t="shared" si="6"/>
        <v>0</v>
      </c>
      <c r="AY17" s="42">
        <f t="shared" si="6"/>
        <v>0</v>
      </c>
      <c r="AZ17" s="42">
        <f t="shared" si="6"/>
        <v>0</v>
      </c>
      <c r="BA17" s="42">
        <f t="shared" si="6"/>
        <v>0</v>
      </c>
      <c r="BB17" s="42">
        <f t="shared" si="6"/>
        <v>0</v>
      </c>
      <c r="BC17" s="42">
        <f t="shared" si="6"/>
        <v>0</v>
      </c>
      <c r="BD17" s="42">
        <f t="shared" si="6"/>
        <v>0</v>
      </c>
      <c r="BE17" s="42">
        <f t="shared" si="6"/>
        <v>0</v>
      </c>
      <c r="BF17" s="42">
        <f t="shared" si="6"/>
        <v>0</v>
      </c>
      <c r="BG17" s="42">
        <f t="shared" si="6"/>
        <v>0</v>
      </c>
      <c r="BH17" s="42">
        <f t="shared" si="6"/>
        <v>0</v>
      </c>
      <c r="BI17" s="42">
        <f t="shared" si="6"/>
        <v>0</v>
      </c>
      <c r="BJ17" s="42">
        <f t="shared" si="6"/>
        <v>0</v>
      </c>
      <c r="BK17" s="42">
        <f t="shared" si="6"/>
        <v>0</v>
      </c>
      <c r="BL17" s="42">
        <f t="shared" si="6"/>
        <v>0</v>
      </c>
      <c r="BM17" s="42">
        <f t="shared" si="6"/>
        <v>0</v>
      </c>
      <c r="BN17" s="42">
        <f t="shared" si="6"/>
        <v>0</v>
      </c>
      <c r="BO17" s="42">
        <f t="shared" si="6"/>
        <v>0</v>
      </c>
      <c r="BP17" s="42">
        <f t="shared" ref="BP17:CE17" si="7">BP15-BP16</f>
        <v>0</v>
      </c>
      <c r="BQ17" s="42">
        <f t="shared" si="7"/>
        <v>0</v>
      </c>
      <c r="BR17" s="42">
        <f t="shared" si="7"/>
        <v>0</v>
      </c>
      <c r="BS17" s="42">
        <f t="shared" si="7"/>
        <v>0</v>
      </c>
      <c r="BT17" s="42">
        <f t="shared" si="7"/>
        <v>0</v>
      </c>
      <c r="BU17" s="42">
        <f t="shared" si="7"/>
        <v>0</v>
      </c>
      <c r="BV17" s="42">
        <f t="shared" si="7"/>
        <v>0</v>
      </c>
      <c r="BW17" s="42">
        <f t="shared" si="7"/>
        <v>0</v>
      </c>
      <c r="BX17" s="42">
        <f t="shared" si="7"/>
        <v>0</v>
      </c>
      <c r="BY17" s="42">
        <f t="shared" si="7"/>
        <v>0</v>
      </c>
      <c r="BZ17" s="42">
        <f t="shared" si="7"/>
        <v>0</v>
      </c>
      <c r="CA17" s="42">
        <f t="shared" si="7"/>
        <v>0</v>
      </c>
      <c r="CB17" s="42">
        <f t="shared" si="7"/>
        <v>0</v>
      </c>
      <c r="CC17" s="42">
        <f t="shared" si="7"/>
        <v>0</v>
      </c>
      <c r="CD17" s="42">
        <f t="shared" si="7"/>
        <v>0</v>
      </c>
      <c r="CE17" s="42">
        <f t="shared" si="7"/>
        <v>0</v>
      </c>
    </row>
    <row r="18" spans="1:83"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</row>
    <row r="19" spans="1:83">
      <c r="A19" t="s">
        <v>571</v>
      </c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194"/>
      <c r="AE19" s="42"/>
      <c r="AF19" s="42"/>
      <c r="AG19" s="42"/>
    </row>
    <row r="20" spans="1:83">
      <c r="A20" t="s">
        <v>490</v>
      </c>
      <c r="B20" t="s">
        <v>538</v>
      </c>
      <c r="C20" s="42">
        <f>IF(AND(C$3&gt;=2025,C$6&lt;&gt;0),VLOOKUP(C$3,'efecte socio eco fp'!$A$5:$N$30,3,FALSE),0)</f>
        <v>0</v>
      </c>
      <c r="D20" s="42">
        <f>IF(AND(D$3&gt;=2025,D$6&lt;&gt;0),VLOOKUP(D$3,'efecte socio eco fp'!$A$5:$N$30,3,FALSE),0)</f>
        <v>0</v>
      </c>
      <c r="E20" s="42">
        <f>IF(AND(E$3&gt;=2025,E$6&lt;&gt;0),VLOOKUP(E$3,'efecte socio eco fp'!$A$5:$N$30,3,FALSE),0)</f>
        <v>0</v>
      </c>
      <c r="F20" s="42">
        <f>IF(AND(F$3&gt;=2025,F$6&lt;&gt;0),VLOOKUP(F$3,'efecte socio eco fp'!$A$5:$N$30,3,FALSE),0)</f>
        <v>0</v>
      </c>
      <c r="G20" s="42">
        <f>IF(AND(G$3&gt;=2025,G$6&lt;&gt;0),VLOOKUP(G$3,'efecte socio eco fp'!$A$5:$N$30,3,FALSE),0)</f>
        <v>0</v>
      </c>
      <c r="H20" s="42">
        <f>IF(AND(H$3&gt;=2025,H$6&lt;&gt;0),VLOOKUP(H$3,'efecte socio eco fp'!$A$5:$N$30,3,FALSE),0)</f>
        <v>0</v>
      </c>
      <c r="I20" s="42">
        <f>IF(AND(I$3&gt;=2025,I$6&lt;&gt;0),VLOOKUP(I$3,'efecte socio eco fp'!$A$5:$N$30,3,FALSE),0)</f>
        <v>0</v>
      </c>
      <c r="J20" s="42">
        <f>IF(AND(J$3&gt;=2025,J$6&lt;&gt;0),VLOOKUP(J$3,'efecte socio eco fp'!$A$5:$N$30,3,FALSE),0)</f>
        <v>13424305102.372194</v>
      </c>
      <c r="K20" s="42">
        <f>IF(AND(K$3&gt;=2025,K$6&lt;&gt;0),VLOOKUP(K$3,'efecte socio eco fp'!$A$5:$N$30,3,FALSE),0)</f>
        <v>14015073771.695414</v>
      </c>
      <c r="L20" s="42">
        <f>IF(AND(L$3&gt;=2025,L$6&lt;&gt;0),VLOOKUP(L$3,'efecte socio eco fp'!$A$5:$N$30,3,FALSE),0)</f>
        <v>14631840629.974592</v>
      </c>
      <c r="M20" s="42">
        <f>IF(AND(M$3&gt;=2025,M$6&lt;&gt;0),VLOOKUP(M$3,'efecte socio eco fp'!$A$5:$N$30,3,FALSE),0)</f>
        <v>15275749789.726337</v>
      </c>
      <c r="N20" s="42">
        <f>IF(AND(N$3&gt;=2025,N$6&lt;&gt;0),VLOOKUP(N$3,'efecte socio eco fp'!$A$5:$N$30,3,FALSE),0)</f>
        <v>15746109086.037289</v>
      </c>
      <c r="O20" s="42">
        <f>IF(AND(O$3&gt;=2025,O$6&lt;&gt;0),VLOOKUP(O$3,'efecte socio eco fp'!$A$5:$N$30,3,FALSE),0)</f>
        <v>16230951328.892372</v>
      </c>
      <c r="P20" s="42">
        <f>IF(AND(P$3&gt;=2025,P$6&lt;&gt;0),VLOOKUP(P$3,'efecte socio eco fp'!$A$5:$N$30,3,FALSE),0)</f>
        <v>16730722466.191936</v>
      </c>
      <c r="Q20" s="42">
        <f>IF(AND(Q$3&gt;=2025,Q$6&lt;&gt;0),VLOOKUP(Q$3,'efecte socio eco fp'!$A$5:$N$30,3,FALSE),0)</f>
        <v>17245882177.125698</v>
      </c>
      <c r="R20" s="42">
        <f>IF(AND(R$3&gt;=2025,R$6&lt;&gt;0),VLOOKUP(R$3,'efecte socio eco fp'!$A$5:$N$30,3,FALSE),0)</f>
        <v>17776904294.976166</v>
      </c>
      <c r="S20" s="42">
        <f>IF(AND(S$3&gt;=2025,S$6&lt;&gt;0),VLOOKUP(S$3,'efecte socio eco fp'!$A$5:$N$30,3,FALSE),0)</f>
        <v>18312811786.174915</v>
      </c>
      <c r="T20" s="42">
        <f>IF(AND(T$3&gt;=2025,T$6&lt;&gt;0),VLOOKUP(T$3,'efecte socio eco fp'!$A$5:$N$30,3,FALSE),0)</f>
        <v>18864874893.354797</v>
      </c>
      <c r="U20" s="42">
        <f>IF(AND(U$3&gt;=2025,U$6&lt;&gt;0),VLOOKUP(U$3,'efecte socio eco fp'!$A$5:$N$30,3,FALSE),0)</f>
        <v>19433580648.199478</v>
      </c>
      <c r="V20" s="42">
        <f>IF(AND(V$3&gt;=2025,V$6&lt;&gt;0),VLOOKUP(V$3,'efecte socio eco fp'!$A$5:$N$30,3,FALSE),0)</f>
        <v>20019430764.584949</v>
      </c>
      <c r="W20" s="42">
        <f>IF(AND(W$3&gt;=2025,W$6&lt;&gt;0),VLOOKUP(W$3,'efecte socio eco fp'!$A$5:$N$30,3,FALSE),0)</f>
        <v>20622942081.192978</v>
      </c>
      <c r="X20" s="42">
        <f>IF(AND(X$3&gt;=2025,X$6&lt;&gt;0),VLOOKUP(X$3,'efecte socio eco fp'!$A$5:$N$30,3,FALSE),0)</f>
        <v>21169227068.181423</v>
      </c>
      <c r="Y20" s="42">
        <f>IF(AND(Y$3&gt;=2025,Y$6&lt;&gt;0),VLOOKUP(Y$3,'efecte socio eco fp'!$A$5:$N$30,3,FALSE),0)</f>
        <v>21729982700.81461</v>
      </c>
      <c r="Z20" s="42">
        <f>IF(AND(Z$3&gt;=2025,Z$6&lt;&gt;0),VLOOKUP(Z$3,'efecte socio eco fp'!$A$5:$N$30,3,FALSE),0)</f>
        <v>22305592294.743458</v>
      </c>
      <c r="AA20" s="42">
        <f>IF(AND(AA$3&gt;=2025,AA$6&lt;&gt;0),VLOOKUP(AA$3,'efecte socio eco fp'!$A$5:$N$30,3,FALSE),0)</f>
        <v>22896449319.339176</v>
      </c>
      <c r="AB20" s="42">
        <f>IF(AND(AB$3&gt;=2025,AB$6&lt;&gt;0),VLOOKUP(AB$3,'efecte socio eco fp'!$A$5:$N$30,3,FALSE),0)</f>
        <v>23502957666.65707</v>
      </c>
      <c r="AC20" s="42">
        <f>IF(AND(AC$3&gt;=2025,AC$6&lt;&gt;0),VLOOKUP(AC$3,'efecte socio eco fp'!$A$5:$N$30,3,FALSE),0)</f>
        <v>24108502922.084686</v>
      </c>
      <c r="AD20" s="42">
        <f>IF(AND(AD$3&gt;=2025,AD$6&lt;&gt;0),VLOOKUP(AD$3,'efecte socio eco fp'!$A$5:$N$30,3,FALSE),0)</f>
        <v>24729649833.336712</v>
      </c>
      <c r="AE20" s="42">
        <f>IF(AND(AE$3&gt;=2025,AE$6&lt;&gt;0),VLOOKUP(AE$3,'efecte socio eco fp'!$A$5:$N$30,3,FALSE),0)</f>
        <v>25366800371.466976</v>
      </c>
      <c r="AF20" s="42">
        <f>IF(AND(AF$3&gt;=2025,AF$6&lt;&gt;0),VLOOKUP(AF$3,'efecte socio eco fp'!$A$5:$N$30,3,FALSE),0)</f>
        <v>26020366864.169003</v>
      </c>
      <c r="AG20" s="42">
        <f>IF(AND(AG$3&gt;=2025,AG$6&lt;&gt;0),VLOOKUP(AG$3,'efecte socio eco fp'!$A$5:$N$30,3,FALSE),0)</f>
        <v>0</v>
      </c>
      <c r="AH20" s="42">
        <f>IF(AND(AH$3&gt;=2025,AH$6&lt;&gt;0),VLOOKUP(AH$3,'efecte socio eco fp'!$A$5:$N$30,3,FALSE),0)</f>
        <v>0</v>
      </c>
      <c r="AI20" s="42">
        <f>IF(AND(AI$3&gt;=2025,AI$6&lt;&gt;0),VLOOKUP(AI$3,'efecte socio eco fp'!$A$5:$N$30,3,FALSE),0)</f>
        <v>0</v>
      </c>
      <c r="AJ20" s="42">
        <f>IF(AND(AJ$3&gt;=2025,AJ$6&lt;&gt;0),VLOOKUP(AJ$3,'efecte socio eco fp'!$A$5:$N$30,3,FALSE),0)</f>
        <v>0</v>
      </c>
      <c r="AK20" s="42">
        <f>IF(AND(AK$3&gt;=2025,AK$6&lt;&gt;0),VLOOKUP(AK$3,'efecte socio eco fp'!$A$5:$N$30,3,FALSE),0)</f>
        <v>0</v>
      </c>
      <c r="AL20" s="42">
        <f>IF(AND(AL$3&gt;=2025,AL$6&lt;&gt;0),VLOOKUP(AL$3,'efecte socio eco fp'!$A$5:$N$30,3,FALSE),0)</f>
        <v>0</v>
      </c>
      <c r="AM20" s="42">
        <f>IF(AND(AM$3&gt;=2025,AM$6&lt;&gt;0),VLOOKUP(AM$3,'efecte socio eco fp'!$A$5:$N$30,3,FALSE),0)</f>
        <v>0</v>
      </c>
      <c r="AN20" s="42">
        <f>IF(AND(AN$3&gt;=2025,AN$6&lt;&gt;0),VLOOKUP(AN$3,'efecte socio eco fp'!$A$5:$N$30,3,FALSE),0)</f>
        <v>0</v>
      </c>
      <c r="AO20" s="42">
        <f>IF(AND(AO$3&gt;=2025,AO$6&lt;&gt;0),VLOOKUP(AO$3,'efecte socio eco fp'!$A$5:$N$30,3,FALSE),0)</f>
        <v>0</v>
      </c>
      <c r="AP20" s="42">
        <f>IF(AND(AP$3&gt;=2025,AP$6&lt;&gt;0),VLOOKUP(AP$3,'efecte socio eco fp'!$A$5:$N$30,3,FALSE),0)</f>
        <v>0</v>
      </c>
      <c r="AQ20" s="42">
        <f>IF(AND(AQ$3&gt;=2025,AQ$6&lt;&gt;0),VLOOKUP(AQ$3,'efecte socio eco fp'!$A$5:$N$30,3,FALSE),0)</f>
        <v>0</v>
      </c>
      <c r="AR20" s="42">
        <f>IF(AND(AR$3&gt;=2025,AR$6&lt;&gt;0),VLOOKUP(AR$3,'efecte socio eco fp'!$A$5:$N$30,3,FALSE),0)</f>
        <v>0</v>
      </c>
      <c r="AS20" s="42">
        <f>IF(AND(AS$3&gt;=2025,AS$6&lt;&gt;0),VLOOKUP(AS$3,'efecte socio eco fp'!$A$5:$N$30,3,FALSE),0)</f>
        <v>0</v>
      </c>
      <c r="AT20" s="42">
        <f>IF(AND(AT$3&gt;=2025,AT$6&lt;&gt;0),VLOOKUP(AT$3,'efecte socio eco fp'!$A$5:$N$30,3,FALSE),0)</f>
        <v>0</v>
      </c>
      <c r="AU20" s="42">
        <f>IF(AND(AU$3&gt;=2025,AU$6&lt;&gt;0),VLOOKUP(AU$3,'efecte socio eco fp'!$A$5:$N$30,3,FALSE),0)</f>
        <v>0</v>
      </c>
      <c r="AV20" s="42">
        <f>IF(AND(AV$3&gt;=2025,AV$6&lt;&gt;0),VLOOKUP(AV$3,'efecte socio eco fp'!$A$5:$N$30,3,FALSE),0)</f>
        <v>0</v>
      </c>
      <c r="AW20" s="42">
        <f>IF(AND(AW$3&gt;=2025,AW$6&lt;&gt;0),VLOOKUP(AW$3,'efecte socio eco fp'!$A$5:$N$30,3,FALSE),0)</f>
        <v>0</v>
      </c>
      <c r="AX20" s="42">
        <f>IF(AND(AX$3&gt;=2025,AX$6&lt;&gt;0),VLOOKUP(AX$3,'efecte socio eco fp'!$A$5:$N$30,3,FALSE),0)</f>
        <v>0</v>
      </c>
      <c r="AY20" s="42">
        <f>IF(AND(AY$3&gt;=2025,AY$6&lt;&gt;0),VLOOKUP(AY$3,'efecte socio eco fp'!$A$5:$N$30,3,FALSE),0)</f>
        <v>0</v>
      </c>
      <c r="AZ20" s="42">
        <f>IF(AND(AZ$3&gt;=2025,AZ$6&lt;&gt;0),VLOOKUP(AZ$3,'efecte socio eco fp'!$A$5:$N$30,3,FALSE),0)</f>
        <v>0</v>
      </c>
      <c r="BA20" s="42">
        <f>IF(AND(BA$3&gt;=2025,BA$6&lt;&gt;0),VLOOKUP(BA$3,'efecte socio eco fp'!$A$5:$N$30,3,FALSE),0)</f>
        <v>0</v>
      </c>
      <c r="BB20" s="42">
        <f>IF(AND(BB$3&gt;=2025,BB$6&lt;&gt;0),VLOOKUP(BB$3,'efecte socio eco fp'!$A$5:$N$30,3,FALSE),0)</f>
        <v>0</v>
      </c>
      <c r="BC20" s="42">
        <f>IF(AND(BC$3&gt;=2025,BC$6&lt;&gt;0),VLOOKUP(BC$3,'efecte socio eco fp'!$A$5:$N$30,3,FALSE),0)</f>
        <v>0</v>
      </c>
      <c r="BD20" s="42">
        <f>IF(AND(BD$3&gt;=2025,BD$6&lt;&gt;0),VLOOKUP(BD$3,'efecte socio eco fp'!$A$5:$N$30,3,FALSE),0)</f>
        <v>0</v>
      </c>
      <c r="BE20" s="42">
        <f>IF(AND(BE$3&gt;=2025,BE$6&lt;&gt;0),VLOOKUP(BE$3,'efecte socio eco fp'!$A$5:$N$30,3,FALSE),0)</f>
        <v>0</v>
      </c>
      <c r="BF20" s="42">
        <f>IF(AND(BF$3&gt;=2025,BF$6&lt;&gt;0),VLOOKUP(BF$3,'efecte socio eco fp'!$A$5:$N$30,3,FALSE),0)</f>
        <v>0</v>
      </c>
      <c r="BG20" s="42">
        <f>IF(AND(BG$3&gt;=2025,BG$6&lt;&gt;0),VLOOKUP(BG$3,'efecte socio eco fp'!$A$5:$N$30,3,FALSE),0)</f>
        <v>0</v>
      </c>
      <c r="BH20" s="42">
        <f>IF(AND(BH$3&gt;=2025,BH$6&lt;&gt;0),VLOOKUP(BH$3,'efecte socio eco fp'!$A$5:$N$30,3,FALSE),0)</f>
        <v>0</v>
      </c>
      <c r="BI20" s="42">
        <f>IF(AND(BI$3&gt;=2025,BI$6&lt;&gt;0),VLOOKUP(BI$3,'efecte socio eco fp'!$A$5:$N$30,3,FALSE),0)</f>
        <v>0</v>
      </c>
      <c r="BJ20" s="42">
        <f>IF(AND(BJ$3&gt;=2025,BJ$6&lt;&gt;0),VLOOKUP(BJ$3,'efecte socio eco fp'!$A$5:$N$30,3,FALSE),0)</f>
        <v>0</v>
      </c>
      <c r="BK20" s="42">
        <f>IF(AND(BK$3&gt;=2025,BK$6&lt;&gt;0),VLOOKUP(BK$3,'efecte socio eco fp'!$A$5:$N$30,3,FALSE),0)</f>
        <v>0</v>
      </c>
      <c r="BL20" s="42">
        <f>IF(AND(BL$3&gt;=2025,BL$6&lt;&gt;0),VLOOKUP(BL$3,'efecte socio eco fp'!$A$5:$N$30,3,FALSE),0)</f>
        <v>0</v>
      </c>
      <c r="BM20" s="42">
        <f>IF(AND(BM$3&gt;=2025,BM$6&lt;&gt;0),VLOOKUP(BM$3,'efecte socio eco fp'!$A$5:$N$30,3,FALSE),0)</f>
        <v>0</v>
      </c>
      <c r="BN20" s="42">
        <f>IF(AND(BN$3&gt;=2025,BN$6&lt;&gt;0),VLOOKUP(BN$3,'efecte socio eco fp'!$A$5:$N$30,3,FALSE),0)</f>
        <v>0</v>
      </c>
      <c r="BO20" s="42">
        <f>IF(AND(BO$3&gt;=2025,BO$6&lt;&gt;0),VLOOKUP(BO$3,'efecte socio eco fp'!$A$5:$N$30,3,FALSE),0)</f>
        <v>0</v>
      </c>
      <c r="BP20" s="42">
        <f>IF(AND(BP$3&gt;=2025,BP$6&lt;&gt;0),VLOOKUP(BP$3,'efecte socio eco fp'!$A$5:$N$30,3,FALSE),0)</f>
        <v>0</v>
      </c>
      <c r="BQ20" s="42">
        <f>IF(AND(BQ$3&gt;=2025,BQ$6&lt;&gt;0),VLOOKUP(BQ$3,'efecte socio eco fp'!$A$5:$N$30,3,FALSE),0)</f>
        <v>0</v>
      </c>
      <c r="BR20" s="42">
        <f>IF(AND(BR$3&gt;=2025,BR$6&lt;&gt;0),VLOOKUP(BR$3,'efecte socio eco fp'!$A$5:$N$30,3,FALSE),0)</f>
        <v>0</v>
      </c>
      <c r="BS20" s="42">
        <f>IF(AND(BS$3&gt;=2025,BS$6&lt;&gt;0),VLOOKUP(BS$3,'efecte socio eco fp'!$A$5:$N$30,3,FALSE),0)</f>
        <v>0</v>
      </c>
      <c r="BT20" s="42">
        <f>IF(AND(BT$3&gt;=2025,BT$6&lt;&gt;0),VLOOKUP(BT$3,'efecte socio eco fp'!$A$5:$N$30,3,FALSE),0)</f>
        <v>0</v>
      </c>
      <c r="BU20" s="42">
        <f>IF(AND(BU$3&gt;=2025,BU$6&lt;&gt;0),VLOOKUP(BU$3,'efecte socio eco fp'!$A$5:$N$30,3,FALSE),0)</f>
        <v>0</v>
      </c>
      <c r="BV20" s="42">
        <f>IF(AND(BV$3&gt;=2025,BV$6&lt;&gt;0),VLOOKUP(BV$3,'efecte socio eco fp'!$A$5:$N$30,3,FALSE),0)</f>
        <v>0</v>
      </c>
      <c r="BW20" s="42">
        <f>IF(AND(BW$3&gt;=2025,BW$6&lt;&gt;0),VLOOKUP(BW$3,'efecte socio eco fp'!$A$5:$N$30,3,FALSE),0)</f>
        <v>0</v>
      </c>
      <c r="BX20" s="42">
        <f>IF(AND(BX$3&gt;=2025,BX$6&lt;&gt;0),VLOOKUP(BX$3,'efecte socio eco fp'!$A$5:$N$30,3,FALSE),0)</f>
        <v>0</v>
      </c>
      <c r="BY20" s="42">
        <f>IF(AND(BY$3&gt;=2025,BY$6&lt;&gt;0),VLOOKUP(BY$3,'efecte socio eco fp'!$A$5:$N$30,3,FALSE),0)</f>
        <v>0</v>
      </c>
      <c r="BZ20" s="42">
        <f>IF(AND(BZ$3&gt;=2025,BZ$6&lt;&gt;0),VLOOKUP(BZ$3,'efecte socio eco fp'!$A$5:$N$30,3,FALSE),0)</f>
        <v>0</v>
      </c>
      <c r="CA20" s="42">
        <f>IF(AND(CA$3&gt;=2025,CA$6&lt;&gt;0),VLOOKUP(CA$3,'efecte socio eco fp'!$A$5:$N$30,3,FALSE),0)</f>
        <v>0</v>
      </c>
      <c r="CB20" s="42">
        <f>IF(AND(CB$3&gt;=2025,CB$6&lt;&gt;0),VLOOKUP(CB$3,'efecte socio eco fp'!$A$5:$N$30,3,FALSE),0)</f>
        <v>0</v>
      </c>
      <c r="CC20" s="42">
        <f>IF(AND(CC$3&gt;=2025,CC$6&lt;&gt;0),VLOOKUP(CC$3,'efecte socio eco fp'!$A$5:$N$30,3,FALSE),0)</f>
        <v>0</v>
      </c>
      <c r="CD20" s="42">
        <f>IF(AND(CD$3&gt;=2025,CD$6&lt;&gt;0),VLOOKUP(CD$3,'efecte socio eco fp'!$A$5:$N$30,3,FALSE),0)</f>
        <v>0</v>
      </c>
      <c r="CE20" s="42">
        <f>IF(AND(CE$3&gt;=2025,CE$6&lt;&gt;0),VLOOKUP(CE$3,'efecte socio eco fp'!$A$5:$N$30,3,FALSE),0)</f>
        <v>0</v>
      </c>
    </row>
    <row r="21" spans="1:83">
      <c r="A21" t="s">
        <v>491</v>
      </c>
      <c r="B21" t="s">
        <v>538</v>
      </c>
      <c r="C21" s="42">
        <f>IF(AND(C$3&gt;=2025,C$6&lt;&gt;0),VLOOKUP(C$3,'efecte socio eco fp'!$A$5:$N$30,4,FALSE),0)</f>
        <v>0</v>
      </c>
      <c r="D21" s="42">
        <f>IF(AND(D$3&gt;=2025,D$6&lt;&gt;0),VLOOKUP(D$3,'efecte socio eco fp'!$A$5:$N$30,4,FALSE),0)</f>
        <v>0</v>
      </c>
      <c r="E21" s="42">
        <f>IF(AND(E$3&gt;=2025,E$6&lt;&gt;0),VLOOKUP(E$3,'efecte socio eco fp'!$A$5:$N$30,4,FALSE),0)</f>
        <v>0</v>
      </c>
      <c r="F21" s="42">
        <f>IF(AND(F$3&gt;=2025,F$6&lt;&gt;0),VLOOKUP(F$3,'efecte socio eco fp'!$A$5:$N$30,4,FALSE),0)</f>
        <v>0</v>
      </c>
      <c r="G21" s="42">
        <f>IF(AND(G$3&gt;=2025,G$6&lt;&gt;0),VLOOKUP(G$3,'efecte socio eco fp'!$A$5:$N$30,4,FALSE),0)</f>
        <v>0</v>
      </c>
      <c r="H21" s="42">
        <f>IF(AND(H$3&gt;=2025,H$6&lt;&gt;0),VLOOKUP(H$3,'efecte socio eco fp'!$A$5:$N$30,4,FALSE),0)</f>
        <v>0</v>
      </c>
      <c r="I21" s="42">
        <f>IF(AND(I$3&gt;=2025,I$6&lt;&gt;0),VLOOKUP(I$3,'efecte socio eco fp'!$A$5:$N$30,4,FALSE),0)</f>
        <v>0</v>
      </c>
      <c r="J21" s="42">
        <f>IF(AND(J$3&gt;=2025,J$6&lt;&gt;0),VLOOKUP(J$3,'efecte socio eco fp'!$A$5:$N$30,4,FALSE),0)</f>
        <v>5268003033.4408197</v>
      </c>
      <c r="K21" s="42">
        <f>IF(AND(K$3&gt;=2025,K$6&lt;&gt;0),VLOOKUP(K$3,'efecte socio eco fp'!$A$5:$N$30,4,FALSE),0)</f>
        <v>5536745471.8036127</v>
      </c>
      <c r="L21" s="42">
        <f>IF(AND(L$3&gt;=2025,L$6&lt;&gt;0),VLOOKUP(L$3,'efecte socio eco fp'!$A$5:$N$30,4,FALSE),0)</f>
        <v>5819197564.0368977</v>
      </c>
      <c r="M21" s="42">
        <f>IF(AND(M$3&gt;=2025,M$6&lt;&gt;0),VLOOKUP(M$3,'efecte socio eco fp'!$A$5:$N$30,4,FALSE),0)</f>
        <v>6116058695.8067207</v>
      </c>
      <c r="N21" s="42">
        <f>IF(AND(N$3&gt;=2025,N$6&lt;&gt;0),VLOOKUP(N$3,'efecte socio eco fp'!$A$5:$N$30,4,FALSE),0)</f>
        <v>6341409420.3081722</v>
      </c>
      <c r="O21" s="42">
        <f>IF(AND(O$3&gt;=2025,O$6&lt;&gt;0),VLOOKUP(O$3,'efecte socio eco fp'!$A$5:$N$30,4,FALSE),0)</f>
        <v>6575063359.6018791</v>
      </c>
      <c r="P21" s="42">
        <f>IF(AND(P$3&gt;=2025,P$6&lt;&gt;0),VLOOKUP(P$3,'efecte socio eco fp'!$A$5:$N$30,4,FALSE),0)</f>
        <v>6817326451.8029242</v>
      </c>
      <c r="Q21" s="42">
        <f>IF(AND(Q$3&gt;=2025,Q$6&lt;&gt;0),VLOOKUP(Q$3,'efecte socio eco fp'!$A$5:$N$30,4,FALSE),0)</f>
        <v>7068515907.5434332</v>
      </c>
      <c r="R21" s="42">
        <f>IF(AND(R$3&gt;=2025,R$6&lt;&gt;0),VLOOKUP(R$3,'efecte socio eco fp'!$A$5:$N$30,4,FALSE),0)</f>
        <v>7328960625.3168383</v>
      </c>
      <c r="S21" s="42">
        <f>IF(AND(S$3&gt;=2025,S$6&lt;&gt;0),VLOOKUP(S$3,'efecte socio eco fp'!$A$5:$N$30,4,FALSE),0)</f>
        <v>7598480987.2293711</v>
      </c>
      <c r="T21" s="42">
        <f>IF(AND(T$3&gt;=2025,T$6&lt;&gt;0),VLOOKUP(T$3,'efecte socio eco fp'!$A$5:$N$30,4,FALSE),0)</f>
        <v>7877912880.8309317</v>
      </c>
      <c r="U21" s="42">
        <f>IF(AND(U$3&gt;=2025,U$6&lt;&gt;0),VLOOKUP(U$3,'efecte socio eco fp'!$A$5:$N$30,4,FALSE),0)</f>
        <v>8167620799.7713699</v>
      </c>
      <c r="V21" s="42">
        <f>IF(AND(V$3&gt;=2025,V$6&lt;&gt;0),VLOOKUP(V$3,'efecte socio eco fp'!$A$5:$N$30,4,FALSE),0)</f>
        <v>8467982641.8468342</v>
      </c>
      <c r="W21" s="42">
        <f>IF(AND(W$3&gt;=2025,W$6&lt;&gt;0),VLOOKUP(W$3,'efecte socio eco fp'!$A$5:$N$30,4,FALSE),0)</f>
        <v>8779390201.9332829</v>
      </c>
      <c r="X21" s="42">
        <f>IF(AND(X$3&gt;=2025,X$6&lt;&gt;0),VLOOKUP(X$3,'efecte socio eco fp'!$A$5:$N$30,4,FALSE),0)</f>
        <v>9065525282.3775921</v>
      </c>
      <c r="Y21" s="42">
        <f>IF(AND(Y$3&gt;=2025,Y$6&lt;&gt;0),VLOOKUP(Y$3,'efecte socio eco fp'!$A$5:$N$30,4,FALSE),0)</f>
        <v>9360985985.9435215</v>
      </c>
      <c r="Z21" s="42">
        <f>IF(AND(Z$3&gt;=2025,Z$6&lt;&gt;0),VLOOKUP(Z$3,'efecte socio eco fp'!$A$5:$N$30,4,FALSE),0)</f>
        <v>9666076250.3603115</v>
      </c>
      <c r="AA21" s="42">
        <f>IF(AND(AA$3&gt;=2025,AA$6&lt;&gt;0),VLOOKUP(AA$3,'efecte socio eco fp'!$A$5:$N$30,4,FALSE),0)</f>
        <v>9981109919.1985683</v>
      </c>
      <c r="AB21" s="42">
        <f>IF(AND(AB$3&gt;=2025,AB$6&lt;&gt;0),VLOOKUP(AB$3,'efecte socio eco fp'!$A$5:$N$30,4,FALSE),0)</f>
        <v>10306411064.718275</v>
      </c>
      <c r="AC21" s="42">
        <f>IF(AND(AC$3&gt;=2025,AC$6&lt;&gt;0),VLOOKUP(AC$3,'efecte socio eco fp'!$A$5:$N$30,4,FALSE),0)</f>
        <v>10637482463.595757</v>
      </c>
      <c r="AD21" s="42">
        <f>IF(AND(AD$3&gt;=2025,AD$6&lt;&gt;0),VLOOKUP(AD$3,'efecte socio eco fp'!$A$5:$N$30,4,FALSE),0)</f>
        <v>10979188822.641857</v>
      </c>
      <c r="AE21" s="42">
        <f>IF(AND(AE$3&gt;=2025,AE$6&lt;&gt;0),VLOOKUP(AE$3,'efecte socio eco fp'!$A$5:$N$30,4,FALSE),0)</f>
        <v>11331871767.192295</v>
      </c>
      <c r="AF21" s="42">
        <f>IF(AND(AF$3&gt;=2025,AF$6&lt;&gt;0),VLOOKUP(AF$3,'efecte socio eco fp'!$A$5:$N$30,4,FALSE),0)</f>
        <v>11695883896.56559</v>
      </c>
      <c r="AG21" s="42">
        <f>IF(AND(AG$3&gt;=2025,AG$6&lt;&gt;0),VLOOKUP(AG$3,'efecte socio eco fp'!$A$5:$N$30,4,FALSE),0)</f>
        <v>0</v>
      </c>
      <c r="AH21" s="42">
        <f>IF(AND(AH$3&gt;=2025,AH$6&lt;&gt;0),VLOOKUP(AH$3,'efecte socio eco fp'!$A$5:$N$30,4,FALSE),0)</f>
        <v>0</v>
      </c>
      <c r="AI21" s="42">
        <f>IF(AND(AI$3&gt;=2025,AI$6&lt;&gt;0),VLOOKUP(AI$3,'efecte socio eco fp'!$A$5:$N$30,4,FALSE),0)</f>
        <v>0</v>
      </c>
      <c r="AJ21" s="42">
        <f>IF(AND(AJ$3&gt;=2025,AJ$6&lt;&gt;0),VLOOKUP(AJ$3,'efecte socio eco fp'!$A$5:$N$30,4,FALSE),0)</f>
        <v>0</v>
      </c>
      <c r="AK21" s="42">
        <f>IF(AND(AK$3&gt;=2025,AK$6&lt;&gt;0),VLOOKUP(AK$3,'efecte socio eco fp'!$A$5:$N$30,4,FALSE),0)</f>
        <v>0</v>
      </c>
      <c r="AL21" s="42">
        <f>IF(AND(AL$3&gt;=2025,AL$6&lt;&gt;0),VLOOKUP(AL$3,'efecte socio eco fp'!$A$5:$N$30,4,FALSE),0)</f>
        <v>0</v>
      </c>
      <c r="AM21" s="42">
        <f>IF(AND(AM$3&gt;=2025,AM$6&lt;&gt;0),VLOOKUP(AM$3,'efecte socio eco fp'!$A$5:$N$30,4,FALSE),0)</f>
        <v>0</v>
      </c>
      <c r="AN21" s="42">
        <f>IF(AND(AN$3&gt;=2025,AN$6&lt;&gt;0),VLOOKUP(AN$3,'efecte socio eco fp'!$A$5:$N$30,4,FALSE),0)</f>
        <v>0</v>
      </c>
      <c r="AO21" s="42">
        <f>IF(AND(AO$3&gt;=2025,AO$6&lt;&gt;0),VLOOKUP(AO$3,'efecte socio eco fp'!$A$5:$N$30,4,FALSE),0)</f>
        <v>0</v>
      </c>
      <c r="AP21" s="42">
        <f>IF(AND(AP$3&gt;=2025,AP$6&lt;&gt;0),VLOOKUP(AP$3,'efecte socio eco fp'!$A$5:$N$30,4,FALSE),0)</f>
        <v>0</v>
      </c>
      <c r="AQ21" s="42">
        <f>IF(AND(AQ$3&gt;=2025,AQ$6&lt;&gt;0),VLOOKUP(AQ$3,'efecte socio eco fp'!$A$5:$N$30,4,FALSE),0)</f>
        <v>0</v>
      </c>
      <c r="AR21" s="42">
        <f>IF(AND(AR$3&gt;=2025,AR$6&lt;&gt;0),VLOOKUP(AR$3,'efecte socio eco fp'!$A$5:$N$30,4,FALSE),0)</f>
        <v>0</v>
      </c>
      <c r="AS21" s="42">
        <f>IF(AND(AS$3&gt;=2025,AS$6&lt;&gt;0),VLOOKUP(AS$3,'efecte socio eco fp'!$A$5:$N$30,4,FALSE),0)</f>
        <v>0</v>
      </c>
      <c r="AT21" s="42">
        <f>IF(AND(AT$3&gt;=2025,AT$6&lt;&gt;0),VLOOKUP(AT$3,'efecte socio eco fp'!$A$5:$N$30,4,FALSE),0)</f>
        <v>0</v>
      </c>
      <c r="AU21" s="42">
        <f>IF(AND(AU$3&gt;=2025,AU$6&lt;&gt;0),VLOOKUP(AU$3,'efecte socio eco fp'!$A$5:$N$30,4,FALSE),0)</f>
        <v>0</v>
      </c>
      <c r="AV21" s="42">
        <f>IF(AND(AV$3&gt;=2025,AV$6&lt;&gt;0),VLOOKUP(AV$3,'efecte socio eco fp'!$A$5:$N$30,4,FALSE),0)</f>
        <v>0</v>
      </c>
      <c r="AW21" s="42">
        <f>IF(AND(AW$3&gt;=2025,AW$6&lt;&gt;0),VLOOKUP(AW$3,'efecte socio eco fp'!$A$5:$N$30,4,FALSE),0)</f>
        <v>0</v>
      </c>
      <c r="AX21" s="42">
        <f>IF(AND(AX$3&gt;=2025,AX$6&lt;&gt;0),VLOOKUP(AX$3,'efecte socio eco fp'!$A$5:$N$30,4,FALSE),0)</f>
        <v>0</v>
      </c>
      <c r="AY21" s="42">
        <f>IF(AND(AY$3&gt;=2025,AY$6&lt;&gt;0),VLOOKUP(AY$3,'efecte socio eco fp'!$A$5:$N$30,4,FALSE),0)</f>
        <v>0</v>
      </c>
      <c r="AZ21" s="42">
        <f>IF(AND(AZ$3&gt;=2025,AZ$6&lt;&gt;0),VLOOKUP(AZ$3,'efecte socio eco fp'!$A$5:$N$30,4,FALSE),0)</f>
        <v>0</v>
      </c>
      <c r="BA21" s="42">
        <f>IF(AND(BA$3&gt;=2025,BA$6&lt;&gt;0),VLOOKUP(BA$3,'efecte socio eco fp'!$A$5:$N$30,4,FALSE),0)</f>
        <v>0</v>
      </c>
      <c r="BB21" s="42">
        <f>IF(AND(BB$3&gt;=2025,BB$6&lt;&gt;0),VLOOKUP(BB$3,'efecte socio eco fp'!$A$5:$N$30,4,FALSE),0)</f>
        <v>0</v>
      </c>
      <c r="BC21" s="42">
        <f>IF(AND(BC$3&gt;=2025,BC$6&lt;&gt;0),VLOOKUP(BC$3,'efecte socio eco fp'!$A$5:$N$30,4,FALSE),0)</f>
        <v>0</v>
      </c>
      <c r="BD21" s="42">
        <f>IF(AND(BD$3&gt;=2025,BD$6&lt;&gt;0),VLOOKUP(BD$3,'efecte socio eco fp'!$A$5:$N$30,4,FALSE),0)</f>
        <v>0</v>
      </c>
      <c r="BE21" s="42">
        <f>IF(AND(BE$3&gt;=2025,BE$6&lt;&gt;0),VLOOKUP(BE$3,'efecte socio eco fp'!$A$5:$N$30,4,FALSE),0)</f>
        <v>0</v>
      </c>
      <c r="BF21" s="42">
        <f>IF(AND(BF$3&gt;=2025,BF$6&lt;&gt;0),VLOOKUP(BF$3,'efecte socio eco fp'!$A$5:$N$30,4,FALSE),0)</f>
        <v>0</v>
      </c>
      <c r="BG21" s="42">
        <f>IF(AND(BG$3&gt;=2025,BG$6&lt;&gt;0),VLOOKUP(BG$3,'efecte socio eco fp'!$A$5:$N$30,4,FALSE),0)</f>
        <v>0</v>
      </c>
      <c r="BH21" s="42">
        <f>IF(AND(BH$3&gt;=2025,BH$6&lt;&gt;0),VLOOKUP(BH$3,'efecte socio eco fp'!$A$5:$N$30,4,FALSE),0)</f>
        <v>0</v>
      </c>
      <c r="BI21" s="42">
        <f>IF(AND(BI$3&gt;=2025,BI$6&lt;&gt;0),VLOOKUP(BI$3,'efecte socio eco fp'!$A$5:$N$30,4,FALSE),0)</f>
        <v>0</v>
      </c>
      <c r="BJ21" s="42">
        <f>IF(AND(BJ$3&gt;=2025,BJ$6&lt;&gt;0),VLOOKUP(BJ$3,'efecte socio eco fp'!$A$5:$N$30,4,FALSE),0)</f>
        <v>0</v>
      </c>
      <c r="BK21" s="42">
        <f>IF(AND(BK$3&gt;=2025,BK$6&lt;&gt;0),VLOOKUP(BK$3,'efecte socio eco fp'!$A$5:$N$30,4,FALSE),0)</f>
        <v>0</v>
      </c>
      <c r="BL21" s="42">
        <f>IF(AND(BL$3&gt;=2025,BL$6&lt;&gt;0),VLOOKUP(BL$3,'efecte socio eco fp'!$A$5:$N$30,4,FALSE),0)</f>
        <v>0</v>
      </c>
      <c r="BM21" s="42">
        <f>IF(AND(BM$3&gt;=2025,BM$6&lt;&gt;0),VLOOKUP(BM$3,'efecte socio eco fp'!$A$5:$N$30,4,FALSE),0)</f>
        <v>0</v>
      </c>
      <c r="BN21" s="42">
        <f>IF(AND(BN$3&gt;=2025,BN$6&lt;&gt;0),VLOOKUP(BN$3,'efecte socio eco fp'!$A$5:$N$30,4,FALSE),0)</f>
        <v>0</v>
      </c>
      <c r="BO21" s="42">
        <f>IF(AND(BO$3&gt;=2025,BO$6&lt;&gt;0),VLOOKUP(BO$3,'efecte socio eco fp'!$A$5:$N$30,4,FALSE),0)</f>
        <v>0</v>
      </c>
      <c r="BP21" s="42">
        <f>IF(AND(BP$3&gt;=2025,BP$6&lt;&gt;0),VLOOKUP(BP$3,'efecte socio eco fp'!$A$5:$N$30,4,FALSE),0)</f>
        <v>0</v>
      </c>
      <c r="BQ21" s="42">
        <f>IF(AND(BQ$3&gt;=2025,BQ$6&lt;&gt;0),VLOOKUP(BQ$3,'efecte socio eco fp'!$A$5:$N$30,4,FALSE),0)</f>
        <v>0</v>
      </c>
      <c r="BR21" s="42">
        <f>IF(AND(BR$3&gt;=2025,BR$6&lt;&gt;0),VLOOKUP(BR$3,'efecte socio eco fp'!$A$5:$N$30,4,FALSE),0)</f>
        <v>0</v>
      </c>
      <c r="BS21" s="42">
        <f>IF(AND(BS$3&gt;=2025,BS$6&lt;&gt;0),VLOOKUP(BS$3,'efecte socio eco fp'!$A$5:$N$30,4,FALSE),0)</f>
        <v>0</v>
      </c>
      <c r="BT21" s="42">
        <f>IF(AND(BT$3&gt;=2025,BT$6&lt;&gt;0),VLOOKUP(BT$3,'efecte socio eco fp'!$A$5:$N$30,4,FALSE),0)</f>
        <v>0</v>
      </c>
      <c r="BU21" s="42">
        <f>IF(AND(BU$3&gt;=2025,BU$6&lt;&gt;0),VLOOKUP(BU$3,'efecte socio eco fp'!$A$5:$N$30,4,FALSE),0)</f>
        <v>0</v>
      </c>
      <c r="BV21" s="42">
        <f>IF(AND(BV$3&gt;=2025,BV$6&lt;&gt;0),VLOOKUP(BV$3,'efecte socio eco fp'!$A$5:$N$30,4,FALSE),0)</f>
        <v>0</v>
      </c>
      <c r="BW21" s="42">
        <f>IF(AND(BW$3&gt;=2025,BW$6&lt;&gt;0),VLOOKUP(BW$3,'efecte socio eco fp'!$A$5:$N$30,4,FALSE),0)</f>
        <v>0</v>
      </c>
      <c r="BX21" s="42">
        <f>IF(AND(BX$3&gt;=2025,BX$6&lt;&gt;0),VLOOKUP(BX$3,'efecte socio eco fp'!$A$5:$N$30,4,FALSE),0)</f>
        <v>0</v>
      </c>
      <c r="BY21" s="42">
        <f>IF(AND(BY$3&gt;=2025,BY$6&lt;&gt;0),VLOOKUP(BY$3,'efecte socio eco fp'!$A$5:$N$30,4,FALSE),0)</f>
        <v>0</v>
      </c>
      <c r="BZ21" s="42">
        <f>IF(AND(BZ$3&gt;=2025,BZ$6&lt;&gt;0),VLOOKUP(BZ$3,'efecte socio eco fp'!$A$5:$N$30,4,FALSE),0)</f>
        <v>0</v>
      </c>
      <c r="CA21" s="42">
        <f>IF(AND(CA$3&gt;=2025,CA$6&lt;&gt;0),VLOOKUP(CA$3,'efecte socio eco fp'!$A$5:$N$30,4,FALSE),0)</f>
        <v>0</v>
      </c>
      <c r="CB21" s="42">
        <f>IF(AND(CB$3&gt;=2025,CB$6&lt;&gt;0),VLOOKUP(CB$3,'efecte socio eco fp'!$A$5:$N$30,4,FALSE),0)</f>
        <v>0</v>
      </c>
      <c r="CC21" s="42">
        <f>IF(AND(CC$3&gt;=2025,CC$6&lt;&gt;0),VLOOKUP(CC$3,'efecte socio eco fp'!$A$5:$N$30,4,FALSE),0)</f>
        <v>0</v>
      </c>
      <c r="CD21" s="42">
        <f>IF(AND(CD$3&gt;=2025,CD$6&lt;&gt;0),VLOOKUP(CD$3,'efecte socio eco fp'!$A$5:$N$30,4,FALSE),0)</f>
        <v>0</v>
      </c>
      <c r="CE21" s="42">
        <f>IF(AND(CE$3&gt;=2025,CE$6&lt;&gt;0),VLOOKUP(CE$3,'efecte socio eco fp'!$A$5:$N$30,4,FALSE),0)</f>
        <v>0</v>
      </c>
    </row>
    <row r="22" spans="1:83">
      <c r="A22" t="s">
        <v>492</v>
      </c>
      <c r="B22" t="s">
        <v>538</v>
      </c>
      <c r="C22" s="42">
        <f>IF(AND(C$3&gt;=2025,C$6&lt;&gt;0),VLOOKUP(C$3,'efecte socio eco fp'!$A$5:$N$30,5,FALSE),0)</f>
        <v>0</v>
      </c>
      <c r="D22" s="42">
        <f>IF(AND(D$3&gt;=2025,D$6&lt;&gt;0),VLOOKUP(D$3,'efecte socio eco fp'!$A$5:$N$30,5,FALSE),0)</f>
        <v>0</v>
      </c>
      <c r="E22" s="42">
        <f>IF(AND(E$3&gt;=2025,E$6&lt;&gt;0),VLOOKUP(E$3,'efecte socio eco fp'!$A$5:$N$30,5,FALSE),0)</f>
        <v>0</v>
      </c>
      <c r="F22" s="42">
        <f>IF(AND(F$3&gt;=2025,F$6&lt;&gt;0),VLOOKUP(F$3,'efecte socio eco fp'!$A$5:$N$30,5,FALSE),0)</f>
        <v>0</v>
      </c>
      <c r="G22" s="42">
        <f>IF(AND(G$3&gt;=2025,G$6&lt;&gt;0),VLOOKUP(G$3,'efecte socio eco fp'!$A$5:$N$30,5,FALSE),0)</f>
        <v>0</v>
      </c>
      <c r="H22" s="42">
        <f>IF(AND(H$3&gt;=2025,H$6&lt;&gt;0),VLOOKUP(H$3,'efecte socio eco fp'!$A$5:$N$30,5,FALSE),0)</f>
        <v>0</v>
      </c>
      <c r="I22" s="42">
        <f>IF(AND(I$3&gt;=2025,I$6&lt;&gt;0),VLOOKUP(I$3,'efecte socio eco fp'!$A$5:$N$30,5,FALSE),0)</f>
        <v>0</v>
      </c>
      <c r="J22" s="42">
        <f>IF(AND(J$3&gt;=2025,J$6&lt;&gt;0),VLOOKUP(J$3,'efecte socio eco fp'!$A$5:$N$30,5,FALSE),0)</f>
        <v>6734901363.9873877</v>
      </c>
      <c r="K22" s="42">
        <f>IF(AND(K$3&gt;=2025,K$6&lt;&gt;0),VLOOKUP(K$3,'efecte socio eco fp'!$A$5:$N$30,5,FALSE),0)</f>
        <v>6947588912.5967264</v>
      </c>
      <c r="L22" s="42">
        <f>IF(AND(L$3&gt;=2025,L$6&lt;&gt;0),VLOOKUP(L$3,'efecte socio eco fp'!$A$5:$N$30,5,FALSE),0)</f>
        <v>7166993113.8916311</v>
      </c>
      <c r="M22" s="42">
        <f>IF(AND(M$3&gt;=2025,M$6&lt;&gt;0),VLOOKUP(M$3,'efecte socio eco fp'!$A$5:$N$30,5,FALSE),0)</f>
        <v>7393326079.1291742</v>
      </c>
      <c r="N22" s="42">
        <f>IF(AND(N$3&gt;=2025,N$6&lt;&gt;0),VLOOKUP(N$3,'efecte socio eco fp'!$A$5:$N$30,5,FALSE),0)</f>
        <v>7491316708.1979551</v>
      </c>
      <c r="O22" s="42">
        <f>IF(AND(O$3&gt;=2025,O$6&lt;&gt;0),VLOOKUP(O$3,'efecte socio eco fp'!$A$5:$N$30,5,FALSE),0)</f>
        <v>7590606098.2415028</v>
      </c>
      <c r="P22" s="42">
        <f>IF(AND(P$3&gt;=2025,P$6&lt;&gt;0),VLOOKUP(P$3,'efecte socio eco fp'!$A$5:$N$30,5,FALSE),0)</f>
        <v>7691211462.9473457</v>
      </c>
      <c r="Q22" s="42">
        <f>IF(AND(Q$3&gt;=2025,Q$6&lt;&gt;0),VLOOKUP(Q$3,'efecte socio eco fp'!$A$5:$N$30,5,FALSE),0)</f>
        <v>7793150244.15203</v>
      </c>
      <c r="R22" s="42">
        <f>IF(AND(R$3&gt;=2025,R$6&lt;&gt;0),VLOOKUP(R$3,'efecte socio eco fp'!$A$5:$N$30,5,FALSE),0)</f>
        <v>7896440114.8649845</v>
      </c>
      <c r="S22" s="42">
        <f>IF(AND(S$3&gt;=2025,S$6&lt;&gt;0),VLOOKUP(S$3,'efecte socio eco fp'!$A$5:$N$30,5,FALSE),0)</f>
        <v>8012099282.6098766</v>
      </c>
      <c r="T22" s="42">
        <f>IF(AND(T$3&gt;=2025,T$6&lt;&gt;0),VLOOKUP(T$3,'efecte socio eco fp'!$A$5:$N$30,5,FALSE),0)</f>
        <v>8129452510.3221531</v>
      </c>
      <c r="U22" s="42">
        <f>IF(AND(U$3&gt;=2025,U$6&lt;&gt;0),VLOOKUP(U$3,'efecte socio eco fp'!$A$5:$N$30,5,FALSE),0)</f>
        <v>8248524610.9001694</v>
      </c>
      <c r="V22" s="42">
        <f>IF(AND(V$3&gt;=2025,V$6&lt;&gt;0),VLOOKUP(V$3,'efecte socio eco fp'!$A$5:$N$30,5,FALSE),0)</f>
        <v>8369340760.6768322</v>
      </c>
      <c r="W22" s="42">
        <f>IF(AND(W$3&gt;=2025,W$6&lt;&gt;0),VLOOKUP(W$3,'efecte socio eco fp'!$A$5:$N$30,5,FALSE),0)</f>
        <v>8491926504.7428265</v>
      </c>
      <c r="X22" s="42">
        <f>IF(AND(X$3&gt;=2025,X$6&lt;&gt;0),VLOOKUP(X$3,'efecte socio eco fp'!$A$5:$N$30,5,FALSE),0)</f>
        <v>8585696554.7753801</v>
      </c>
      <c r="Y22" s="42">
        <f>IF(AND(Y$3&gt;=2025,Y$6&lt;&gt;0),VLOOKUP(Y$3,'efecte socio eco fp'!$A$5:$N$30,5,FALSE),0)</f>
        <v>8680502037.9664993</v>
      </c>
      <c r="Z22" s="42">
        <f>IF(AND(Z$3&gt;=2025,Z$6&lt;&gt;0),VLOOKUP(Z$3,'efecte socio eco fp'!$A$5:$N$30,5,FALSE),0)</f>
        <v>8776354387.8370724</v>
      </c>
      <c r="AA22" s="42">
        <f>IF(AND(AA$3&gt;=2025,AA$6&lt;&gt;0),VLOOKUP(AA$3,'efecte socio eco fp'!$A$5:$N$30,5,FALSE),0)</f>
        <v>8873265164.1598854</v>
      </c>
      <c r="AB22" s="42">
        <f>IF(AND(AB$3&gt;=2025,AB$6&lt;&gt;0),VLOOKUP(AB$3,'efecte socio eco fp'!$A$5:$N$30,5,FALSE),0)</f>
        <v>8971246054.3537292</v>
      </c>
      <c r="AC22" s="42">
        <f>IF(AND(AC$3&gt;=2025,AC$6&lt;&gt;0),VLOOKUP(AC$3,'efecte socio eco fp'!$A$5:$N$30,5,FALSE),0)</f>
        <v>9065373389.2666874</v>
      </c>
      <c r="AD22" s="42">
        <f>IF(AND(AD$3&gt;=2025,AD$6&lt;&gt;0),VLOOKUP(AD$3,'efecte socio eco fp'!$A$5:$N$30,5,FALSE),0)</f>
        <v>9160488318.893261</v>
      </c>
      <c r="AE22" s="42">
        <f>IF(AND(AE$3&gt;=2025,AE$6&lt;&gt;0),VLOOKUP(AE$3,'efecte socio eco fp'!$A$5:$N$30,5,FALSE),0)</f>
        <v>9256601205.1896133</v>
      </c>
      <c r="AF22" s="42">
        <f>IF(AND(AF$3&gt;=2025,AF$6&lt;&gt;0),VLOOKUP(AF$3,'efecte socio eco fp'!$A$5:$N$30,5,FALSE),0)</f>
        <v>9353722518.8307362</v>
      </c>
      <c r="AG22" s="42">
        <f>IF(AND(AG$3&gt;=2025,AG$6&lt;&gt;0),VLOOKUP(AG$3,'efecte socio eco fp'!$A$5:$N$30,5,FALSE),0)</f>
        <v>0</v>
      </c>
      <c r="AH22" s="42">
        <f>IF(AND(AH$3&gt;=2025,AH$6&lt;&gt;0),VLOOKUP(AH$3,'efecte socio eco fp'!$A$5:$N$30,5,FALSE),0)</f>
        <v>0</v>
      </c>
      <c r="AI22" s="42">
        <f>IF(AND(AI$3&gt;=2025,AI$6&lt;&gt;0),VLOOKUP(AI$3,'efecte socio eco fp'!$A$5:$N$30,5,FALSE),0)</f>
        <v>0</v>
      </c>
      <c r="AJ22" s="42">
        <f>IF(AND(AJ$3&gt;=2025,AJ$6&lt;&gt;0),VLOOKUP(AJ$3,'efecte socio eco fp'!$A$5:$N$30,5,FALSE),0)</f>
        <v>0</v>
      </c>
      <c r="AK22" s="42">
        <f>IF(AND(AK$3&gt;=2025,AK$6&lt;&gt;0),VLOOKUP(AK$3,'efecte socio eco fp'!$A$5:$N$30,5,FALSE),0)</f>
        <v>0</v>
      </c>
      <c r="AL22" s="42">
        <f>IF(AND(AL$3&gt;=2025,AL$6&lt;&gt;0),VLOOKUP(AL$3,'efecte socio eco fp'!$A$5:$N$30,5,FALSE),0)</f>
        <v>0</v>
      </c>
      <c r="AM22" s="42">
        <f>IF(AND(AM$3&gt;=2025,AM$6&lt;&gt;0),VLOOKUP(AM$3,'efecte socio eco fp'!$A$5:$N$30,5,FALSE),0)</f>
        <v>0</v>
      </c>
      <c r="AN22" s="42">
        <f>IF(AND(AN$3&gt;=2025,AN$6&lt;&gt;0),VLOOKUP(AN$3,'efecte socio eco fp'!$A$5:$N$30,5,FALSE),0)</f>
        <v>0</v>
      </c>
      <c r="AO22" s="42">
        <f>IF(AND(AO$3&gt;=2025,AO$6&lt;&gt;0),VLOOKUP(AO$3,'efecte socio eco fp'!$A$5:$N$30,5,FALSE),0)</f>
        <v>0</v>
      </c>
      <c r="AP22" s="42">
        <f>IF(AND(AP$3&gt;=2025,AP$6&lt;&gt;0),VLOOKUP(AP$3,'efecte socio eco fp'!$A$5:$N$30,5,FALSE),0)</f>
        <v>0</v>
      </c>
      <c r="AQ22" s="42">
        <f>IF(AND(AQ$3&gt;=2025,AQ$6&lt;&gt;0),VLOOKUP(AQ$3,'efecte socio eco fp'!$A$5:$N$30,5,FALSE),0)</f>
        <v>0</v>
      </c>
      <c r="AR22" s="42">
        <f>IF(AND(AR$3&gt;=2025,AR$6&lt;&gt;0),VLOOKUP(AR$3,'efecte socio eco fp'!$A$5:$N$30,5,FALSE),0)</f>
        <v>0</v>
      </c>
      <c r="AS22" s="42">
        <f>IF(AND(AS$3&gt;=2025,AS$6&lt;&gt;0),VLOOKUP(AS$3,'efecte socio eco fp'!$A$5:$N$30,5,FALSE),0)</f>
        <v>0</v>
      </c>
      <c r="AT22" s="42">
        <f>IF(AND(AT$3&gt;=2025,AT$6&lt;&gt;0),VLOOKUP(AT$3,'efecte socio eco fp'!$A$5:$N$30,5,FALSE),0)</f>
        <v>0</v>
      </c>
      <c r="AU22" s="42">
        <f>IF(AND(AU$3&gt;=2025,AU$6&lt;&gt;0),VLOOKUP(AU$3,'efecte socio eco fp'!$A$5:$N$30,5,FALSE),0)</f>
        <v>0</v>
      </c>
      <c r="AV22" s="42">
        <f>IF(AND(AV$3&gt;=2025,AV$6&lt;&gt;0),VLOOKUP(AV$3,'efecte socio eco fp'!$A$5:$N$30,5,FALSE),0)</f>
        <v>0</v>
      </c>
      <c r="AW22" s="42">
        <f>IF(AND(AW$3&gt;=2025,AW$6&lt;&gt;0),VLOOKUP(AW$3,'efecte socio eco fp'!$A$5:$N$30,5,FALSE),0)</f>
        <v>0</v>
      </c>
      <c r="AX22" s="42">
        <f>IF(AND(AX$3&gt;=2025,AX$6&lt;&gt;0),VLOOKUP(AX$3,'efecte socio eco fp'!$A$5:$N$30,5,FALSE),0)</f>
        <v>0</v>
      </c>
      <c r="AY22" s="42">
        <f>IF(AND(AY$3&gt;=2025,AY$6&lt;&gt;0),VLOOKUP(AY$3,'efecte socio eco fp'!$A$5:$N$30,5,FALSE),0)</f>
        <v>0</v>
      </c>
      <c r="AZ22" s="42">
        <f>IF(AND(AZ$3&gt;=2025,AZ$6&lt;&gt;0),VLOOKUP(AZ$3,'efecte socio eco fp'!$A$5:$N$30,5,FALSE),0)</f>
        <v>0</v>
      </c>
      <c r="BA22" s="42">
        <f>IF(AND(BA$3&gt;=2025,BA$6&lt;&gt;0),VLOOKUP(BA$3,'efecte socio eco fp'!$A$5:$N$30,5,FALSE),0)</f>
        <v>0</v>
      </c>
      <c r="BB22" s="42">
        <f>IF(AND(BB$3&gt;=2025,BB$6&lt;&gt;0),VLOOKUP(BB$3,'efecte socio eco fp'!$A$5:$N$30,5,FALSE),0)</f>
        <v>0</v>
      </c>
      <c r="BC22" s="42">
        <f>IF(AND(BC$3&gt;=2025,BC$6&lt;&gt;0),VLOOKUP(BC$3,'efecte socio eco fp'!$A$5:$N$30,5,FALSE),0)</f>
        <v>0</v>
      </c>
      <c r="BD22" s="42">
        <f>IF(AND(BD$3&gt;=2025,BD$6&lt;&gt;0),VLOOKUP(BD$3,'efecte socio eco fp'!$A$5:$N$30,5,FALSE),0)</f>
        <v>0</v>
      </c>
      <c r="BE22" s="42">
        <f>IF(AND(BE$3&gt;=2025,BE$6&lt;&gt;0),VLOOKUP(BE$3,'efecte socio eco fp'!$A$5:$N$30,5,FALSE),0)</f>
        <v>0</v>
      </c>
      <c r="BF22" s="42">
        <f>IF(AND(BF$3&gt;=2025,BF$6&lt;&gt;0),VLOOKUP(BF$3,'efecte socio eco fp'!$A$5:$N$30,5,FALSE),0)</f>
        <v>0</v>
      </c>
      <c r="BG22" s="42">
        <f>IF(AND(BG$3&gt;=2025,BG$6&lt;&gt;0),VLOOKUP(BG$3,'efecte socio eco fp'!$A$5:$N$30,5,FALSE),0)</f>
        <v>0</v>
      </c>
      <c r="BH22" s="42">
        <f>IF(AND(BH$3&gt;=2025,BH$6&lt;&gt;0),VLOOKUP(BH$3,'efecte socio eco fp'!$A$5:$N$30,5,FALSE),0)</f>
        <v>0</v>
      </c>
      <c r="BI22" s="42">
        <f>IF(AND(BI$3&gt;=2025,BI$6&lt;&gt;0),VLOOKUP(BI$3,'efecte socio eco fp'!$A$5:$N$30,5,FALSE),0)</f>
        <v>0</v>
      </c>
      <c r="BJ22" s="42">
        <f>IF(AND(BJ$3&gt;=2025,BJ$6&lt;&gt;0),VLOOKUP(BJ$3,'efecte socio eco fp'!$A$5:$N$30,5,FALSE),0)</f>
        <v>0</v>
      </c>
      <c r="BK22" s="42">
        <f>IF(AND(BK$3&gt;=2025,BK$6&lt;&gt;0),VLOOKUP(BK$3,'efecte socio eco fp'!$A$5:$N$30,5,FALSE),0)</f>
        <v>0</v>
      </c>
      <c r="BL22" s="42">
        <f>IF(AND(BL$3&gt;=2025,BL$6&lt;&gt;0),VLOOKUP(BL$3,'efecte socio eco fp'!$A$5:$N$30,5,FALSE),0)</f>
        <v>0</v>
      </c>
      <c r="BM22" s="42">
        <f>IF(AND(BM$3&gt;=2025,BM$6&lt;&gt;0),VLOOKUP(BM$3,'efecte socio eco fp'!$A$5:$N$30,5,FALSE),0)</f>
        <v>0</v>
      </c>
      <c r="BN22" s="42">
        <f>IF(AND(BN$3&gt;=2025,BN$6&lt;&gt;0),VLOOKUP(BN$3,'efecte socio eco fp'!$A$5:$N$30,5,FALSE),0)</f>
        <v>0</v>
      </c>
      <c r="BO22" s="42">
        <f>IF(AND(BO$3&gt;=2025,BO$6&lt;&gt;0),VLOOKUP(BO$3,'efecte socio eco fp'!$A$5:$N$30,5,FALSE),0)</f>
        <v>0</v>
      </c>
      <c r="BP22" s="42">
        <f>IF(AND(BP$3&gt;=2025,BP$6&lt;&gt;0),VLOOKUP(BP$3,'efecte socio eco fp'!$A$5:$N$30,5,FALSE),0)</f>
        <v>0</v>
      </c>
      <c r="BQ22" s="42">
        <f>IF(AND(BQ$3&gt;=2025,BQ$6&lt;&gt;0),VLOOKUP(BQ$3,'efecte socio eco fp'!$A$5:$N$30,5,FALSE),0)</f>
        <v>0</v>
      </c>
      <c r="BR22" s="42">
        <f>IF(AND(BR$3&gt;=2025,BR$6&lt;&gt;0),VLOOKUP(BR$3,'efecte socio eco fp'!$A$5:$N$30,5,FALSE),0)</f>
        <v>0</v>
      </c>
      <c r="BS22" s="42">
        <f>IF(AND(BS$3&gt;=2025,BS$6&lt;&gt;0),VLOOKUP(BS$3,'efecte socio eco fp'!$A$5:$N$30,5,FALSE),0)</f>
        <v>0</v>
      </c>
      <c r="BT22" s="42">
        <f>IF(AND(BT$3&gt;=2025,BT$6&lt;&gt;0),VLOOKUP(BT$3,'efecte socio eco fp'!$A$5:$N$30,5,FALSE),0)</f>
        <v>0</v>
      </c>
      <c r="BU22" s="42">
        <f>IF(AND(BU$3&gt;=2025,BU$6&lt;&gt;0),VLOOKUP(BU$3,'efecte socio eco fp'!$A$5:$N$30,5,FALSE),0)</f>
        <v>0</v>
      </c>
      <c r="BV22" s="42">
        <f>IF(AND(BV$3&gt;=2025,BV$6&lt;&gt;0),VLOOKUP(BV$3,'efecte socio eco fp'!$A$5:$N$30,5,FALSE),0)</f>
        <v>0</v>
      </c>
      <c r="BW22" s="42">
        <f>IF(AND(BW$3&gt;=2025,BW$6&lt;&gt;0),VLOOKUP(BW$3,'efecte socio eco fp'!$A$5:$N$30,5,FALSE),0)</f>
        <v>0</v>
      </c>
      <c r="BX22" s="42">
        <f>IF(AND(BX$3&gt;=2025,BX$6&lt;&gt;0),VLOOKUP(BX$3,'efecte socio eco fp'!$A$5:$N$30,5,FALSE),0)</f>
        <v>0</v>
      </c>
      <c r="BY22" s="42">
        <f>IF(AND(BY$3&gt;=2025,BY$6&lt;&gt;0),VLOOKUP(BY$3,'efecte socio eco fp'!$A$5:$N$30,5,FALSE),0)</f>
        <v>0</v>
      </c>
      <c r="BZ22" s="42">
        <f>IF(AND(BZ$3&gt;=2025,BZ$6&lt;&gt;0),VLOOKUP(BZ$3,'efecte socio eco fp'!$A$5:$N$30,5,FALSE),0)</f>
        <v>0</v>
      </c>
      <c r="CA22" s="42">
        <f>IF(AND(CA$3&gt;=2025,CA$6&lt;&gt;0),VLOOKUP(CA$3,'efecte socio eco fp'!$A$5:$N$30,5,FALSE),0)</f>
        <v>0</v>
      </c>
      <c r="CB22" s="42">
        <f>IF(AND(CB$3&gt;=2025,CB$6&lt;&gt;0),VLOOKUP(CB$3,'efecte socio eco fp'!$A$5:$N$30,5,FALSE),0)</f>
        <v>0</v>
      </c>
      <c r="CC22" s="42">
        <f>IF(AND(CC$3&gt;=2025,CC$6&lt;&gt;0),VLOOKUP(CC$3,'efecte socio eco fp'!$A$5:$N$30,5,FALSE),0)</f>
        <v>0</v>
      </c>
      <c r="CD22" s="42">
        <f>IF(AND(CD$3&gt;=2025,CD$6&lt;&gt;0),VLOOKUP(CD$3,'efecte socio eco fp'!$A$5:$N$30,5,FALSE),0)</f>
        <v>0</v>
      </c>
      <c r="CE22" s="42">
        <f>IF(AND(CE$3&gt;=2025,CE$6&lt;&gt;0),VLOOKUP(CE$3,'efecte socio eco fp'!$A$5:$N$30,5,FALSE),0)</f>
        <v>0</v>
      </c>
    </row>
    <row r="23" spans="1:83">
      <c r="A23" t="s">
        <v>493</v>
      </c>
      <c r="B23" t="s">
        <v>538</v>
      </c>
      <c r="C23" s="42">
        <f>IF(AND(C$3&gt;=2025,C$6&lt;&gt;0),VLOOKUP(C$3,'efecte socio eco fp'!$A$5:$N$30,6,FALSE),0)</f>
        <v>0</v>
      </c>
      <c r="D23" s="42">
        <f>IF(AND(D$3&gt;=2025,D$6&lt;&gt;0),VLOOKUP(D$3,'efecte socio eco fp'!$A$5:$N$30,6,FALSE),0)</f>
        <v>0</v>
      </c>
      <c r="E23" s="42">
        <f>IF(AND(E$3&gt;=2025,E$6&lt;&gt;0),VLOOKUP(E$3,'efecte socio eco fp'!$A$5:$N$30,6,FALSE),0)</f>
        <v>0</v>
      </c>
      <c r="F23" s="42">
        <f>IF(AND(F$3&gt;=2025,F$6&lt;&gt;0),VLOOKUP(F$3,'efecte socio eco fp'!$A$5:$N$30,6,FALSE),0)</f>
        <v>0</v>
      </c>
      <c r="G23" s="42">
        <f>IF(AND(G$3&gt;=2025,G$6&lt;&gt;0),VLOOKUP(G$3,'efecte socio eco fp'!$A$5:$N$30,6,FALSE),0)</f>
        <v>0</v>
      </c>
      <c r="H23" s="42">
        <f>IF(AND(H$3&gt;=2025,H$6&lt;&gt;0),VLOOKUP(H$3,'efecte socio eco fp'!$A$5:$N$30,6,FALSE),0)</f>
        <v>0</v>
      </c>
      <c r="I23" s="42">
        <f>IF(AND(I$3&gt;=2025,I$6&lt;&gt;0),VLOOKUP(I$3,'efecte socio eco fp'!$A$5:$N$30,6,FALSE),0)</f>
        <v>0</v>
      </c>
      <c r="J23" s="42">
        <f>IF(AND(J$3&gt;=2025,J$6&lt;&gt;0),VLOOKUP(J$3,'efecte socio eco fp'!$A$5:$N$30,6,FALSE),0)</f>
        <v>3823156321.4433246</v>
      </c>
      <c r="K23" s="42">
        <f>IF(AND(K$3&gt;=2025,K$6&lt;&gt;0),VLOOKUP(K$3,'efecte socio eco fp'!$A$5:$N$30,6,FALSE),0)</f>
        <v>3984934277.8161469</v>
      </c>
      <c r="L23" s="42">
        <f>IF(AND(L$3&gt;=2025,L$6&lt;&gt;0),VLOOKUP(L$3,'efecte socio eco fp'!$A$5:$N$30,6,FALSE),0)</f>
        <v>4153557914.8171382</v>
      </c>
      <c r="M23" s="42">
        <f>IF(AND(M$3&gt;=2025,M$6&lt;&gt;0),VLOOKUP(M$3,'efecte socio eco fp'!$A$5:$N$30,6,FALSE),0)</f>
        <v>4329316909.3856878</v>
      </c>
      <c r="N23" s="42">
        <f>IF(AND(N$3&gt;=2025,N$6&lt;&gt;0),VLOOKUP(N$3,'efecte socio eco fp'!$A$5:$N$30,6,FALSE),0)</f>
        <v>4458000600.7029619</v>
      </c>
      <c r="O23" s="42">
        <f>IF(AND(O$3&gt;=2025,O$6&lt;&gt;0),VLOOKUP(O$3,'efecte socio eco fp'!$A$5:$N$30,6,FALSE),0)</f>
        <v>4590509258.5813904</v>
      </c>
      <c r="P23" s="42">
        <f>IF(AND(P$3&gt;=2025,P$6&lt;&gt;0),VLOOKUP(P$3,'efecte socio eco fp'!$A$5:$N$30,6,FALSE),0)</f>
        <v>4726956575.5102396</v>
      </c>
      <c r="Q23" s="42">
        <f>IF(AND(Q$3&gt;=2025,Q$6&lt;&gt;0),VLOOKUP(Q$3,'efecte socio eco fp'!$A$5:$N$30,6,FALSE),0)</f>
        <v>4867459623.35005</v>
      </c>
      <c r="R23" s="42">
        <f>IF(AND(R$3&gt;=2025,R$6&lt;&gt;0),VLOOKUP(R$3,'efecte socio eco fp'!$A$5:$N$30,6,FALSE),0)</f>
        <v>5012138953.7803421</v>
      </c>
      <c r="S23" s="42">
        <f>IF(AND(S$3&gt;=2025,S$6&lt;&gt;0),VLOOKUP(S$3,'efecte socio eco fp'!$A$5:$N$30,6,FALSE),0)</f>
        <v>5159047970.2476797</v>
      </c>
      <c r="T23" s="42">
        <f>IF(AND(T$3&gt;=2025,T$6&lt;&gt;0),VLOOKUP(T$3,'efecte socio eco fp'!$A$5:$N$30,6,FALSE),0)</f>
        <v>5310262984.477335</v>
      </c>
      <c r="U23" s="42">
        <f>IF(AND(U$3&gt;=2025,U$6&lt;&gt;0),VLOOKUP(U$3,'efecte socio eco fp'!$A$5:$N$30,6,FALSE),0)</f>
        <v>5465910208.0332727</v>
      </c>
      <c r="V23" s="42">
        <f>IF(AND(V$3&gt;=2025,V$6&lt;&gt;0),VLOOKUP(V$3,'efecte socio eco fp'!$A$5:$N$30,6,FALSE),0)</f>
        <v>5626119551.821578</v>
      </c>
      <c r="W23" s="42">
        <f>IF(AND(W$3&gt;=2025,W$6&lt;&gt;0),VLOOKUP(W$3,'efecte socio eco fp'!$A$5:$N$30,6,FALSE),0)</f>
        <v>5791024734.5205479</v>
      </c>
      <c r="X23" s="42">
        <f>IF(AND(X$3&gt;=2025,X$6&lt;&gt;0),VLOOKUP(X$3,'efecte socio eco fp'!$A$5:$N$30,6,FALSE),0)</f>
        <v>5941889342.1255903</v>
      </c>
      <c r="Y23" s="42">
        <f>IF(AND(Y$3&gt;=2025,Y$6&lt;&gt;0),VLOOKUP(Y$3,'efecte socio eco fp'!$A$5:$N$30,6,FALSE),0)</f>
        <v>6096684191.9366703</v>
      </c>
      <c r="Z23" s="42">
        <f>IF(AND(Z$3&gt;=2025,Z$6&lt;&gt;0),VLOOKUP(Z$3,'efecte socio eco fp'!$A$5:$N$30,6,FALSE),0)</f>
        <v>6255511672.4731588</v>
      </c>
      <c r="AA23" s="42">
        <f>IF(AND(AA$3&gt;=2025,AA$6&lt;&gt;0),VLOOKUP(AA$3,'efecte socio eco fp'!$A$5:$N$30,6,FALSE),0)</f>
        <v>6418476839.6241083</v>
      </c>
      <c r="AB23" s="42">
        <f>IF(AND(AB$3&gt;=2025,AB$6&lt;&gt;0),VLOOKUP(AB$3,'efecte socio eco fp'!$A$5:$N$30,6,FALSE),0)</f>
        <v>6585687486.1371031</v>
      </c>
      <c r="AC23" s="42">
        <f>IF(AND(AC$3&gt;=2025,AC$6&lt;&gt;0),VLOOKUP(AC$3,'efecte socio eco fp'!$A$5:$N$30,6,FALSE),0)</f>
        <v>6756232262.7748899</v>
      </c>
      <c r="AD23" s="42">
        <f>IF(AND(AD$3&gt;=2025,AD$6&lt;&gt;0),VLOOKUP(AD$3,'efecte socio eco fp'!$A$5:$N$30,6,FALSE),0)</f>
        <v>6931193513.9113007</v>
      </c>
      <c r="AE23" s="42">
        <f>IF(AND(AE$3&gt;=2025,AE$6&lt;&gt;0),VLOOKUP(AE$3,'efecte socio eco fp'!$A$5:$N$30,6,FALSE),0)</f>
        <v>7110685609.7861137</v>
      </c>
      <c r="AF23" s="42">
        <f>IF(AND(AF$3&gt;=2025,AF$6&lt;&gt;0),VLOOKUP(AF$3,'efecte socio eco fp'!$A$5:$N$30,6,FALSE),0)</f>
        <v>7294825882.4023304</v>
      </c>
      <c r="AG23" s="42">
        <f>IF(AND(AG$3&gt;=2025,AG$6&lt;&gt;0),VLOOKUP(AG$3,'efecte socio eco fp'!$A$5:$N$30,6,FALSE),0)</f>
        <v>0</v>
      </c>
      <c r="AH23" s="42">
        <f>IF(AND(AH$3&gt;=2025,AH$6&lt;&gt;0),VLOOKUP(AH$3,'efecte socio eco fp'!$A$5:$N$30,6,FALSE),0)</f>
        <v>0</v>
      </c>
      <c r="AI23" s="42">
        <f>IF(AND(AI$3&gt;=2025,AI$6&lt;&gt;0),VLOOKUP(AI$3,'efecte socio eco fp'!$A$5:$N$30,6,FALSE),0)</f>
        <v>0</v>
      </c>
      <c r="AJ23" s="42">
        <f>IF(AND(AJ$3&gt;=2025,AJ$6&lt;&gt;0),VLOOKUP(AJ$3,'efecte socio eco fp'!$A$5:$N$30,6,FALSE),0)</f>
        <v>0</v>
      </c>
      <c r="AK23" s="42">
        <f>IF(AND(AK$3&gt;=2025,AK$6&lt;&gt;0),VLOOKUP(AK$3,'efecte socio eco fp'!$A$5:$N$30,6,FALSE),0)</f>
        <v>0</v>
      </c>
      <c r="AL23" s="42">
        <f>IF(AND(AL$3&gt;=2025,AL$6&lt;&gt;0),VLOOKUP(AL$3,'efecte socio eco fp'!$A$5:$N$30,6,FALSE),0)</f>
        <v>0</v>
      </c>
      <c r="AM23" s="42">
        <f>IF(AND(AM$3&gt;=2025,AM$6&lt;&gt;0),VLOOKUP(AM$3,'efecte socio eco fp'!$A$5:$N$30,6,FALSE),0)</f>
        <v>0</v>
      </c>
      <c r="AN23" s="42">
        <f>IF(AND(AN$3&gt;=2025,AN$6&lt;&gt;0),VLOOKUP(AN$3,'efecte socio eco fp'!$A$5:$N$30,6,FALSE),0)</f>
        <v>0</v>
      </c>
      <c r="AO23" s="42">
        <f>IF(AND(AO$3&gt;=2025,AO$6&lt;&gt;0),VLOOKUP(AO$3,'efecte socio eco fp'!$A$5:$N$30,6,FALSE),0)</f>
        <v>0</v>
      </c>
      <c r="AP23" s="42">
        <f>IF(AND(AP$3&gt;=2025,AP$6&lt;&gt;0),VLOOKUP(AP$3,'efecte socio eco fp'!$A$5:$N$30,6,FALSE),0)</f>
        <v>0</v>
      </c>
      <c r="AQ23" s="42">
        <f>IF(AND(AQ$3&gt;=2025,AQ$6&lt;&gt;0),VLOOKUP(AQ$3,'efecte socio eco fp'!$A$5:$N$30,6,FALSE),0)</f>
        <v>0</v>
      </c>
      <c r="AR23" s="42">
        <f>IF(AND(AR$3&gt;=2025,AR$6&lt;&gt;0),VLOOKUP(AR$3,'efecte socio eco fp'!$A$5:$N$30,6,FALSE),0)</f>
        <v>0</v>
      </c>
      <c r="AS23" s="42">
        <f>IF(AND(AS$3&gt;=2025,AS$6&lt;&gt;0),VLOOKUP(AS$3,'efecte socio eco fp'!$A$5:$N$30,6,FALSE),0)</f>
        <v>0</v>
      </c>
      <c r="AT23" s="42">
        <f>IF(AND(AT$3&gt;=2025,AT$6&lt;&gt;0),VLOOKUP(AT$3,'efecte socio eco fp'!$A$5:$N$30,6,FALSE),0)</f>
        <v>0</v>
      </c>
      <c r="AU23" s="42">
        <f>IF(AND(AU$3&gt;=2025,AU$6&lt;&gt;0),VLOOKUP(AU$3,'efecte socio eco fp'!$A$5:$N$30,6,FALSE),0)</f>
        <v>0</v>
      </c>
      <c r="AV23" s="42">
        <f>IF(AND(AV$3&gt;=2025,AV$6&lt;&gt;0),VLOOKUP(AV$3,'efecte socio eco fp'!$A$5:$N$30,6,FALSE),0)</f>
        <v>0</v>
      </c>
      <c r="AW23" s="42">
        <f>IF(AND(AW$3&gt;=2025,AW$6&lt;&gt;0),VLOOKUP(AW$3,'efecte socio eco fp'!$A$5:$N$30,6,FALSE),0)</f>
        <v>0</v>
      </c>
      <c r="AX23" s="42">
        <f>IF(AND(AX$3&gt;=2025,AX$6&lt;&gt;0),VLOOKUP(AX$3,'efecte socio eco fp'!$A$5:$N$30,6,FALSE),0)</f>
        <v>0</v>
      </c>
      <c r="AY23" s="42">
        <f>IF(AND(AY$3&gt;=2025,AY$6&lt;&gt;0),VLOOKUP(AY$3,'efecte socio eco fp'!$A$5:$N$30,6,FALSE),0)</f>
        <v>0</v>
      </c>
      <c r="AZ23" s="42">
        <f>IF(AND(AZ$3&gt;=2025,AZ$6&lt;&gt;0),VLOOKUP(AZ$3,'efecte socio eco fp'!$A$5:$N$30,6,FALSE),0)</f>
        <v>0</v>
      </c>
      <c r="BA23" s="42">
        <f>IF(AND(BA$3&gt;=2025,BA$6&lt;&gt;0),VLOOKUP(BA$3,'efecte socio eco fp'!$A$5:$N$30,6,FALSE),0)</f>
        <v>0</v>
      </c>
      <c r="BB23" s="42">
        <f>IF(AND(BB$3&gt;=2025,BB$6&lt;&gt;0),VLOOKUP(BB$3,'efecte socio eco fp'!$A$5:$N$30,6,FALSE),0)</f>
        <v>0</v>
      </c>
      <c r="BC23" s="42">
        <f>IF(AND(BC$3&gt;=2025,BC$6&lt;&gt;0),VLOOKUP(BC$3,'efecte socio eco fp'!$A$5:$N$30,6,FALSE),0)</f>
        <v>0</v>
      </c>
      <c r="BD23" s="42">
        <f>IF(AND(BD$3&gt;=2025,BD$6&lt;&gt;0),VLOOKUP(BD$3,'efecte socio eco fp'!$A$5:$N$30,6,FALSE),0)</f>
        <v>0</v>
      </c>
      <c r="BE23" s="42">
        <f>IF(AND(BE$3&gt;=2025,BE$6&lt;&gt;0),VLOOKUP(BE$3,'efecte socio eco fp'!$A$5:$N$30,6,FALSE),0)</f>
        <v>0</v>
      </c>
      <c r="BF23" s="42">
        <f>IF(AND(BF$3&gt;=2025,BF$6&lt;&gt;0),VLOOKUP(BF$3,'efecte socio eco fp'!$A$5:$N$30,6,FALSE),0)</f>
        <v>0</v>
      </c>
      <c r="BG23" s="42">
        <f>IF(AND(BG$3&gt;=2025,BG$6&lt;&gt;0),VLOOKUP(BG$3,'efecte socio eco fp'!$A$5:$N$30,6,FALSE),0)</f>
        <v>0</v>
      </c>
      <c r="BH23" s="42">
        <f>IF(AND(BH$3&gt;=2025,BH$6&lt;&gt;0),VLOOKUP(BH$3,'efecte socio eco fp'!$A$5:$N$30,6,FALSE),0)</f>
        <v>0</v>
      </c>
      <c r="BI23" s="42">
        <f>IF(AND(BI$3&gt;=2025,BI$6&lt;&gt;0),VLOOKUP(BI$3,'efecte socio eco fp'!$A$5:$N$30,6,FALSE),0)</f>
        <v>0</v>
      </c>
      <c r="BJ23" s="42">
        <f>IF(AND(BJ$3&gt;=2025,BJ$6&lt;&gt;0),VLOOKUP(BJ$3,'efecte socio eco fp'!$A$5:$N$30,6,FALSE),0)</f>
        <v>0</v>
      </c>
      <c r="BK23" s="42">
        <f>IF(AND(BK$3&gt;=2025,BK$6&lt;&gt;0),VLOOKUP(BK$3,'efecte socio eco fp'!$A$5:$N$30,6,FALSE),0)</f>
        <v>0</v>
      </c>
      <c r="BL23" s="42">
        <f>IF(AND(BL$3&gt;=2025,BL$6&lt;&gt;0),VLOOKUP(BL$3,'efecte socio eco fp'!$A$5:$N$30,6,FALSE),0)</f>
        <v>0</v>
      </c>
      <c r="BM23" s="42">
        <f>IF(AND(BM$3&gt;=2025,BM$6&lt;&gt;0),VLOOKUP(BM$3,'efecte socio eco fp'!$A$5:$N$30,6,FALSE),0)</f>
        <v>0</v>
      </c>
      <c r="BN23" s="42">
        <f>IF(AND(BN$3&gt;=2025,BN$6&lt;&gt;0),VLOOKUP(BN$3,'efecte socio eco fp'!$A$5:$N$30,6,FALSE),0)</f>
        <v>0</v>
      </c>
      <c r="BO23" s="42">
        <f>IF(AND(BO$3&gt;=2025,BO$6&lt;&gt;0),VLOOKUP(BO$3,'efecte socio eco fp'!$A$5:$N$30,6,FALSE),0)</f>
        <v>0</v>
      </c>
      <c r="BP23" s="42">
        <f>IF(AND(BP$3&gt;=2025,BP$6&lt;&gt;0),VLOOKUP(BP$3,'efecte socio eco fp'!$A$5:$N$30,6,FALSE),0)</f>
        <v>0</v>
      </c>
      <c r="BQ23" s="42">
        <f>IF(AND(BQ$3&gt;=2025,BQ$6&lt;&gt;0),VLOOKUP(BQ$3,'efecte socio eco fp'!$A$5:$N$30,6,FALSE),0)</f>
        <v>0</v>
      </c>
      <c r="BR23" s="42">
        <f>IF(AND(BR$3&gt;=2025,BR$6&lt;&gt;0),VLOOKUP(BR$3,'efecte socio eco fp'!$A$5:$N$30,6,FALSE),0)</f>
        <v>0</v>
      </c>
      <c r="BS23" s="42">
        <f>IF(AND(BS$3&gt;=2025,BS$6&lt;&gt;0),VLOOKUP(BS$3,'efecte socio eco fp'!$A$5:$N$30,6,FALSE),0)</f>
        <v>0</v>
      </c>
      <c r="BT23" s="42">
        <f>IF(AND(BT$3&gt;=2025,BT$6&lt;&gt;0),VLOOKUP(BT$3,'efecte socio eco fp'!$A$5:$N$30,6,FALSE),0)</f>
        <v>0</v>
      </c>
      <c r="BU23" s="42">
        <f>IF(AND(BU$3&gt;=2025,BU$6&lt;&gt;0),VLOOKUP(BU$3,'efecte socio eco fp'!$A$5:$N$30,6,FALSE),0)</f>
        <v>0</v>
      </c>
      <c r="BV23" s="42">
        <f>IF(AND(BV$3&gt;=2025,BV$6&lt;&gt;0),VLOOKUP(BV$3,'efecte socio eco fp'!$A$5:$N$30,6,FALSE),0)</f>
        <v>0</v>
      </c>
      <c r="BW23" s="42">
        <f>IF(AND(BW$3&gt;=2025,BW$6&lt;&gt;0),VLOOKUP(BW$3,'efecte socio eco fp'!$A$5:$N$30,6,FALSE),0)</f>
        <v>0</v>
      </c>
      <c r="BX23" s="42">
        <f>IF(AND(BX$3&gt;=2025,BX$6&lt;&gt;0),VLOOKUP(BX$3,'efecte socio eco fp'!$A$5:$N$30,6,FALSE),0)</f>
        <v>0</v>
      </c>
      <c r="BY23" s="42">
        <f>IF(AND(BY$3&gt;=2025,BY$6&lt;&gt;0),VLOOKUP(BY$3,'efecte socio eco fp'!$A$5:$N$30,6,FALSE),0)</f>
        <v>0</v>
      </c>
      <c r="BZ23" s="42">
        <f>IF(AND(BZ$3&gt;=2025,BZ$6&lt;&gt;0),VLOOKUP(BZ$3,'efecte socio eco fp'!$A$5:$N$30,6,FALSE),0)</f>
        <v>0</v>
      </c>
      <c r="CA23" s="42">
        <f>IF(AND(CA$3&gt;=2025,CA$6&lt;&gt;0),VLOOKUP(CA$3,'efecte socio eco fp'!$A$5:$N$30,6,FALSE),0)</f>
        <v>0</v>
      </c>
      <c r="CB23" s="42">
        <f>IF(AND(CB$3&gt;=2025,CB$6&lt;&gt;0),VLOOKUP(CB$3,'efecte socio eco fp'!$A$5:$N$30,6,FALSE),0)</f>
        <v>0</v>
      </c>
      <c r="CC23" s="42">
        <f>IF(AND(CC$3&gt;=2025,CC$6&lt;&gt;0),VLOOKUP(CC$3,'efecte socio eco fp'!$A$5:$N$30,6,FALSE),0)</f>
        <v>0</v>
      </c>
      <c r="CD23" s="42">
        <f>IF(AND(CD$3&gt;=2025,CD$6&lt;&gt;0),VLOOKUP(CD$3,'efecte socio eco fp'!$A$5:$N$30,6,FALSE),0)</f>
        <v>0</v>
      </c>
      <c r="CE23" s="42">
        <f>IF(AND(CE$3&gt;=2025,CE$6&lt;&gt;0),VLOOKUP(CE$3,'efecte socio eco fp'!$A$5:$N$30,6,FALSE),0)</f>
        <v>0</v>
      </c>
    </row>
    <row r="24" spans="1:83">
      <c r="A24" t="s">
        <v>106</v>
      </c>
      <c r="B24" t="s">
        <v>538</v>
      </c>
      <c r="C24" s="42">
        <f>IF(AND(C$3&gt;=2025,C$6&lt;&gt;0),VLOOKUP(C$3,'efecte socio eco fp'!$A$5:$N$30,7,FALSE),0)</f>
        <v>0</v>
      </c>
      <c r="D24" s="42">
        <f>IF(AND(D$3&gt;=2025,D$6&lt;&gt;0),VLOOKUP(D$3,'efecte socio eco fp'!$A$5:$N$30,7,FALSE),0)</f>
        <v>0</v>
      </c>
      <c r="E24" s="42">
        <f>IF(AND(E$3&gt;=2025,E$6&lt;&gt;0),VLOOKUP(E$3,'efecte socio eco fp'!$A$5:$N$30,7,FALSE),0)</f>
        <v>0</v>
      </c>
      <c r="F24" s="42">
        <f>IF(AND(F$3&gt;=2025,F$6&lt;&gt;0),VLOOKUP(F$3,'efecte socio eco fp'!$A$5:$N$30,7,FALSE),0)</f>
        <v>0</v>
      </c>
      <c r="G24" s="42">
        <f>IF(AND(G$3&gt;=2025,G$6&lt;&gt;0),VLOOKUP(G$3,'efecte socio eco fp'!$A$5:$N$30,7,FALSE),0)</f>
        <v>0</v>
      </c>
      <c r="H24" s="42">
        <f>IF(AND(H$3&gt;=2025,H$6&lt;&gt;0),VLOOKUP(H$3,'efecte socio eco fp'!$A$5:$N$30,7,FALSE),0)</f>
        <v>0</v>
      </c>
      <c r="I24" s="42">
        <f>IF(AND(I$3&gt;=2025,I$6&lt;&gt;0),VLOOKUP(I$3,'efecte socio eco fp'!$A$5:$N$30,7,FALSE),0)</f>
        <v>0</v>
      </c>
      <c r="J24" s="42">
        <f>IF(AND(J$3&gt;=2025,J$6&lt;&gt;0),VLOOKUP(J$3,'efecte socio eco fp'!$A$5:$N$30,7,FALSE),0)</f>
        <v>4957491138.0722523</v>
      </c>
      <c r="K24" s="42">
        <f>IF(AND(K$3&gt;=2025,K$6&lt;&gt;0),VLOOKUP(K$3,'efecte socio eco fp'!$A$5:$N$30,7,FALSE),0)</f>
        <v>5155207564.8758287</v>
      </c>
      <c r="L24" s="42">
        <f>IF(AND(L$3&gt;=2025,L$6&lt;&gt;0),VLOOKUP(L$3,'efecte socio eco fp'!$A$5:$N$30,7,FALSE),0)</f>
        <v>5360809388.6149149</v>
      </c>
      <c r="M24" s="42">
        <f>IF(AND(M$3&gt;=2025,M$6&lt;&gt;0),VLOOKUP(M$3,'efecte socio eco fp'!$A$5:$N$30,7,FALSE),0)</f>
        <v>5574611097.497879</v>
      </c>
      <c r="N24" s="42">
        <f>IF(AND(N$3&gt;=2025,N$6&lt;&gt;0),VLOOKUP(N$3,'efecte socio eco fp'!$A$5:$N$30,7,FALSE),0)</f>
        <v>5740348205.796279</v>
      </c>
      <c r="O24" s="42">
        <f>IF(AND(O$3&gt;=2025,O$6&lt;&gt;0),VLOOKUP(O$3,'efecte socio eco fp'!$A$5:$N$30,7,FALSE),0)</f>
        <v>5911012794.8797407</v>
      </c>
      <c r="P24" s="42">
        <f>IF(AND(P$3&gt;=2025,P$6&lt;&gt;0),VLOOKUP(P$3,'efecte socio eco fp'!$A$5:$N$30,7,FALSE),0)</f>
        <v>6086751362.2172775</v>
      </c>
      <c r="Q24" s="42">
        <f>IF(AND(Q$3&gt;=2025,Q$6&lt;&gt;0),VLOOKUP(Q$3,'efecte socio eco fp'!$A$5:$N$30,7,FALSE),0)</f>
        <v>6267714760.75068</v>
      </c>
      <c r="R24" s="42">
        <f>IF(AND(R$3&gt;=2025,R$6&lt;&gt;0),VLOOKUP(R$3,'efecte socio eco fp'!$A$5:$N$30,7,FALSE),0)</f>
        <v>6454058328.3857899</v>
      </c>
      <c r="S24" s="42">
        <f>IF(AND(S$3&gt;=2025,S$6&lt;&gt;0),VLOOKUP(S$3,'efecte socio eco fp'!$A$5:$N$30,7,FALSE),0)</f>
        <v>6655726751.9345608</v>
      </c>
      <c r="T24" s="42">
        <f>IF(AND(T$3&gt;=2025,T$6&lt;&gt;0),VLOOKUP(T$3,'efecte socio eco fp'!$A$5:$N$30,7,FALSE),0)</f>
        <v>6863696660.686491</v>
      </c>
      <c r="U24" s="42">
        <f>IF(AND(U$3&gt;=2025,U$6&lt;&gt;0),VLOOKUP(U$3,'efecte socio eco fp'!$A$5:$N$30,7,FALSE),0)</f>
        <v>7078164955.6490202</v>
      </c>
      <c r="V24" s="42">
        <f>IF(AND(V$3&gt;=2025,V$6&lt;&gt;0),VLOOKUP(V$3,'efecte socio eco fp'!$A$5:$N$30,7,FALSE),0)</f>
        <v>7299334690.3484755</v>
      </c>
      <c r="W24" s="42">
        <f>IF(AND(W$3&gt;=2025,W$6&lt;&gt;0),VLOOKUP(W$3,'efecte socio eco fp'!$A$5:$N$30,7,FALSE),0)</f>
        <v>7527415263.0763607</v>
      </c>
      <c r="X24" s="42">
        <f>IF(AND(X$3&gt;=2025,X$6&lt;&gt;0),VLOOKUP(X$3,'efecte socio eco fp'!$A$5:$N$30,7,FALSE),0)</f>
        <v>7735457601.6348438</v>
      </c>
      <c r="Y24" s="42">
        <f>IF(AND(Y$3&gt;=2025,Y$6&lt;&gt;0),VLOOKUP(Y$3,'efecte socio eco fp'!$A$5:$N$30,7,FALSE),0)</f>
        <v>7949249804.2728596</v>
      </c>
      <c r="Z24" s="42">
        <f>IF(AND(Z$3&gt;=2025,Z$6&lt;&gt;0),VLOOKUP(Z$3,'efecte socio eco fp'!$A$5:$N$30,7,FALSE),0)</f>
        <v>8168950785.4554243</v>
      </c>
      <c r="AA24" s="42">
        <f>IF(AND(AA$3&gt;=2025,AA$6&lt;&gt;0),VLOOKUP(AA$3,'efecte socio eco fp'!$A$5:$N$30,7,FALSE),0)</f>
        <v>8394723851.7178469</v>
      </c>
      <c r="AB24" s="42">
        <f>IF(AND(AB$3&gt;=2025,AB$6&lt;&gt;0),VLOOKUP(AB$3,'efecte socio eco fp'!$A$5:$N$30,7,FALSE),0)</f>
        <v>8626736823.0535469</v>
      </c>
      <c r="AC24" s="42">
        <f>IF(AND(AC$3&gt;=2025,AC$6&lt;&gt;0),VLOOKUP(AC$3,'efecte socio eco fp'!$A$5:$N$30,7,FALSE),0)</f>
        <v>8862635879.9162903</v>
      </c>
      <c r="AD24" s="42">
        <f>IF(AND(AD$3&gt;=2025,AD$6&lt;&gt;0),VLOOKUP(AD$3,'efecte socio eco fp'!$A$5:$N$30,7,FALSE),0)</f>
        <v>9104985622.150589</v>
      </c>
      <c r="AE24" s="42">
        <f>IF(AND(AE$3&gt;=2025,AE$6&lt;&gt;0),VLOOKUP(AE$3,'efecte socio eco fp'!$A$5:$N$30,7,FALSE),0)</f>
        <v>9353962444.4496498</v>
      </c>
      <c r="AF24" s="42">
        <f>IF(AND(AF$3&gt;=2025,AF$6&lt;&gt;0),VLOOKUP(AF$3,'efecte socio eco fp'!$A$5:$N$30,7,FALSE),0)</f>
        <v>9609747565.0387516</v>
      </c>
      <c r="AG24" s="42">
        <f>IF(AND(AG$3&gt;=2025,AG$6&lt;&gt;0),VLOOKUP(AG$3,'efecte socio eco fp'!$A$5:$N$30,7,FALSE),0)</f>
        <v>0</v>
      </c>
      <c r="AH24" s="42">
        <f>IF(AND(AH$3&gt;=2025,AH$6&lt;&gt;0),VLOOKUP(AH$3,'efecte socio eco fp'!$A$5:$N$30,7,FALSE),0)</f>
        <v>0</v>
      </c>
      <c r="AI24" s="42">
        <f>IF(AND(AI$3&gt;=2025,AI$6&lt;&gt;0),VLOOKUP(AI$3,'efecte socio eco fp'!$A$5:$N$30,7,FALSE),0)</f>
        <v>0</v>
      </c>
      <c r="AJ24" s="42">
        <f>IF(AND(AJ$3&gt;=2025,AJ$6&lt;&gt;0),VLOOKUP(AJ$3,'efecte socio eco fp'!$A$5:$N$30,7,FALSE),0)</f>
        <v>0</v>
      </c>
      <c r="AK24" s="42">
        <f>IF(AND(AK$3&gt;=2025,AK$6&lt;&gt;0),VLOOKUP(AK$3,'efecte socio eco fp'!$A$5:$N$30,7,FALSE),0)</f>
        <v>0</v>
      </c>
      <c r="AL24" s="42">
        <f>IF(AND(AL$3&gt;=2025,AL$6&lt;&gt;0),VLOOKUP(AL$3,'efecte socio eco fp'!$A$5:$N$30,7,FALSE),0)</f>
        <v>0</v>
      </c>
      <c r="AM24" s="42">
        <f>IF(AND(AM$3&gt;=2025,AM$6&lt;&gt;0),VLOOKUP(AM$3,'efecte socio eco fp'!$A$5:$N$30,7,FALSE),0)</f>
        <v>0</v>
      </c>
      <c r="AN24" s="42">
        <f>IF(AND(AN$3&gt;=2025,AN$6&lt;&gt;0),VLOOKUP(AN$3,'efecte socio eco fp'!$A$5:$N$30,7,FALSE),0)</f>
        <v>0</v>
      </c>
      <c r="AO24" s="42">
        <f>IF(AND(AO$3&gt;=2025,AO$6&lt;&gt;0),VLOOKUP(AO$3,'efecte socio eco fp'!$A$5:$N$30,7,FALSE),0)</f>
        <v>0</v>
      </c>
      <c r="AP24" s="42">
        <f>IF(AND(AP$3&gt;=2025,AP$6&lt;&gt;0),VLOOKUP(AP$3,'efecte socio eco fp'!$A$5:$N$30,7,FALSE),0)</f>
        <v>0</v>
      </c>
      <c r="AQ24" s="42">
        <f>IF(AND(AQ$3&gt;=2025,AQ$6&lt;&gt;0),VLOOKUP(AQ$3,'efecte socio eco fp'!$A$5:$N$30,7,FALSE),0)</f>
        <v>0</v>
      </c>
      <c r="AR24" s="42">
        <f>IF(AND(AR$3&gt;=2025,AR$6&lt;&gt;0),VLOOKUP(AR$3,'efecte socio eco fp'!$A$5:$N$30,7,FALSE),0)</f>
        <v>0</v>
      </c>
      <c r="AS24" s="42">
        <f>IF(AND(AS$3&gt;=2025,AS$6&lt;&gt;0),VLOOKUP(AS$3,'efecte socio eco fp'!$A$5:$N$30,7,FALSE),0)</f>
        <v>0</v>
      </c>
      <c r="AT24" s="42">
        <f>IF(AND(AT$3&gt;=2025,AT$6&lt;&gt;0),VLOOKUP(AT$3,'efecte socio eco fp'!$A$5:$N$30,7,FALSE),0)</f>
        <v>0</v>
      </c>
      <c r="AU24" s="42">
        <f>IF(AND(AU$3&gt;=2025,AU$6&lt;&gt;0),VLOOKUP(AU$3,'efecte socio eco fp'!$A$5:$N$30,7,FALSE),0)</f>
        <v>0</v>
      </c>
      <c r="AV24" s="42">
        <f>IF(AND(AV$3&gt;=2025,AV$6&lt;&gt;0),VLOOKUP(AV$3,'efecte socio eco fp'!$A$5:$N$30,7,FALSE),0)</f>
        <v>0</v>
      </c>
      <c r="AW24" s="42">
        <f>IF(AND(AW$3&gt;=2025,AW$6&lt;&gt;0),VLOOKUP(AW$3,'efecte socio eco fp'!$A$5:$N$30,7,FALSE),0)</f>
        <v>0</v>
      </c>
      <c r="AX24" s="42">
        <f>IF(AND(AX$3&gt;=2025,AX$6&lt;&gt;0),VLOOKUP(AX$3,'efecte socio eco fp'!$A$5:$N$30,7,FALSE),0)</f>
        <v>0</v>
      </c>
      <c r="AY24" s="42">
        <f>IF(AND(AY$3&gt;=2025,AY$6&lt;&gt;0),VLOOKUP(AY$3,'efecte socio eco fp'!$A$5:$N$30,7,FALSE),0)</f>
        <v>0</v>
      </c>
      <c r="AZ24" s="42">
        <f>IF(AND(AZ$3&gt;=2025,AZ$6&lt;&gt;0),VLOOKUP(AZ$3,'efecte socio eco fp'!$A$5:$N$30,7,FALSE),0)</f>
        <v>0</v>
      </c>
      <c r="BA24" s="42">
        <f>IF(AND(BA$3&gt;=2025,BA$6&lt;&gt;0),VLOOKUP(BA$3,'efecte socio eco fp'!$A$5:$N$30,7,FALSE),0)</f>
        <v>0</v>
      </c>
      <c r="BB24" s="42">
        <f>IF(AND(BB$3&gt;=2025,BB$6&lt;&gt;0),VLOOKUP(BB$3,'efecte socio eco fp'!$A$5:$N$30,7,FALSE),0)</f>
        <v>0</v>
      </c>
      <c r="BC24" s="42">
        <f>IF(AND(BC$3&gt;=2025,BC$6&lt;&gt;0),VLOOKUP(BC$3,'efecte socio eco fp'!$A$5:$N$30,7,FALSE),0)</f>
        <v>0</v>
      </c>
      <c r="BD24" s="42">
        <f>IF(AND(BD$3&gt;=2025,BD$6&lt;&gt;0),VLOOKUP(BD$3,'efecte socio eco fp'!$A$5:$N$30,7,FALSE),0)</f>
        <v>0</v>
      </c>
      <c r="BE24" s="42">
        <f>IF(AND(BE$3&gt;=2025,BE$6&lt;&gt;0),VLOOKUP(BE$3,'efecte socio eco fp'!$A$5:$N$30,7,FALSE),0)</f>
        <v>0</v>
      </c>
      <c r="BF24" s="42">
        <f>IF(AND(BF$3&gt;=2025,BF$6&lt;&gt;0),VLOOKUP(BF$3,'efecte socio eco fp'!$A$5:$N$30,7,FALSE),0)</f>
        <v>0</v>
      </c>
      <c r="BG24" s="42">
        <f>IF(AND(BG$3&gt;=2025,BG$6&lt;&gt;0),VLOOKUP(BG$3,'efecte socio eco fp'!$A$5:$N$30,7,FALSE),0)</f>
        <v>0</v>
      </c>
      <c r="BH24" s="42">
        <f>IF(AND(BH$3&gt;=2025,BH$6&lt;&gt;0),VLOOKUP(BH$3,'efecte socio eco fp'!$A$5:$N$30,7,FALSE),0)</f>
        <v>0</v>
      </c>
      <c r="BI24" s="42">
        <f>IF(AND(BI$3&gt;=2025,BI$6&lt;&gt;0),VLOOKUP(BI$3,'efecte socio eco fp'!$A$5:$N$30,7,FALSE),0)</f>
        <v>0</v>
      </c>
      <c r="BJ24" s="42">
        <f>IF(AND(BJ$3&gt;=2025,BJ$6&lt;&gt;0),VLOOKUP(BJ$3,'efecte socio eco fp'!$A$5:$N$30,7,FALSE),0)</f>
        <v>0</v>
      </c>
      <c r="BK24" s="42">
        <f>IF(AND(BK$3&gt;=2025,BK$6&lt;&gt;0),VLOOKUP(BK$3,'efecte socio eco fp'!$A$5:$N$30,7,FALSE),0)</f>
        <v>0</v>
      </c>
      <c r="BL24" s="42">
        <f>IF(AND(BL$3&gt;=2025,BL$6&lt;&gt;0),VLOOKUP(BL$3,'efecte socio eco fp'!$A$5:$N$30,7,FALSE),0)</f>
        <v>0</v>
      </c>
      <c r="BM24" s="42">
        <f>IF(AND(BM$3&gt;=2025,BM$6&lt;&gt;0),VLOOKUP(BM$3,'efecte socio eco fp'!$A$5:$N$30,7,FALSE),0)</f>
        <v>0</v>
      </c>
      <c r="BN24" s="42">
        <f>IF(AND(BN$3&gt;=2025,BN$6&lt;&gt;0),VLOOKUP(BN$3,'efecte socio eco fp'!$A$5:$N$30,7,FALSE),0)</f>
        <v>0</v>
      </c>
      <c r="BO24" s="42">
        <f>IF(AND(BO$3&gt;=2025,BO$6&lt;&gt;0),VLOOKUP(BO$3,'efecte socio eco fp'!$A$5:$N$30,7,FALSE),0)</f>
        <v>0</v>
      </c>
      <c r="BP24" s="42">
        <f>IF(AND(BP$3&gt;=2025,BP$6&lt;&gt;0),VLOOKUP(BP$3,'efecte socio eco fp'!$A$5:$N$30,7,FALSE),0)</f>
        <v>0</v>
      </c>
      <c r="BQ24" s="42">
        <f>IF(AND(BQ$3&gt;=2025,BQ$6&lt;&gt;0),VLOOKUP(BQ$3,'efecte socio eco fp'!$A$5:$N$30,7,FALSE),0)</f>
        <v>0</v>
      </c>
      <c r="BR24" s="42">
        <f>IF(AND(BR$3&gt;=2025,BR$6&lt;&gt;0),VLOOKUP(BR$3,'efecte socio eco fp'!$A$5:$N$30,7,FALSE),0)</f>
        <v>0</v>
      </c>
      <c r="BS24" s="42">
        <f>IF(AND(BS$3&gt;=2025,BS$6&lt;&gt;0),VLOOKUP(BS$3,'efecte socio eco fp'!$A$5:$N$30,7,FALSE),0)</f>
        <v>0</v>
      </c>
      <c r="BT24" s="42">
        <f>IF(AND(BT$3&gt;=2025,BT$6&lt;&gt;0),VLOOKUP(BT$3,'efecte socio eco fp'!$A$5:$N$30,7,FALSE),0)</f>
        <v>0</v>
      </c>
      <c r="BU24" s="42">
        <f>IF(AND(BU$3&gt;=2025,BU$6&lt;&gt;0),VLOOKUP(BU$3,'efecte socio eco fp'!$A$5:$N$30,7,FALSE),0)</f>
        <v>0</v>
      </c>
      <c r="BV24" s="42">
        <f>IF(AND(BV$3&gt;=2025,BV$6&lt;&gt;0),VLOOKUP(BV$3,'efecte socio eco fp'!$A$5:$N$30,7,FALSE),0)</f>
        <v>0</v>
      </c>
      <c r="BW24" s="42">
        <f>IF(AND(BW$3&gt;=2025,BW$6&lt;&gt;0),VLOOKUP(BW$3,'efecte socio eco fp'!$A$5:$N$30,7,FALSE),0)</f>
        <v>0</v>
      </c>
      <c r="BX24" s="42">
        <f>IF(AND(BX$3&gt;=2025,BX$6&lt;&gt;0),VLOOKUP(BX$3,'efecte socio eco fp'!$A$5:$N$30,7,FALSE),0)</f>
        <v>0</v>
      </c>
      <c r="BY24" s="42">
        <f>IF(AND(BY$3&gt;=2025,BY$6&lt;&gt;0),VLOOKUP(BY$3,'efecte socio eco fp'!$A$5:$N$30,7,FALSE),0)</f>
        <v>0</v>
      </c>
      <c r="BZ24" s="42">
        <f>IF(AND(BZ$3&gt;=2025,BZ$6&lt;&gt;0),VLOOKUP(BZ$3,'efecte socio eco fp'!$A$5:$N$30,7,FALSE),0)</f>
        <v>0</v>
      </c>
      <c r="CA24" s="42">
        <f>IF(AND(CA$3&gt;=2025,CA$6&lt;&gt;0),VLOOKUP(CA$3,'efecte socio eco fp'!$A$5:$N$30,7,FALSE),0)</f>
        <v>0</v>
      </c>
      <c r="CB24" s="42">
        <f>IF(AND(CB$3&gt;=2025,CB$6&lt;&gt;0),VLOOKUP(CB$3,'efecte socio eco fp'!$A$5:$N$30,7,FALSE),0)</f>
        <v>0</v>
      </c>
      <c r="CC24" s="42">
        <f>IF(AND(CC$3&gt;=2025,CC$6&lt;&gt;0),VLOOKUP(CC$3,'efecte socio eco fp'!$A$5:$N$30,7,FALSE),0)</f>
        <v>0</v>
      </c>
      <c r="CD24" s="42">
        <f>IF(AND(CD$3&gt;=2025,CD$6&lt;&gt;0),VLOOKUP(CD$3,'efecte socio eco fp'!$A$5:$N$30,7,FALSE),0)</f>
        <v>0</v>
      </c>
      <c r="CE24" s="42">
        <f>IF(AND(CE$3&gt;=2025,CE$6&lt;&gt;0),VLOOKUP(CE$3,'efecte socio eco fp'!$A$5:$N$30,7,FALSE),0)</f>
        <v>0</v>
      </c>
    </row>
    <row r="25" spans="1:83">
      <c r="A25" t="s">
        <v>107</v>
      </c>
      <c r="B25" t="s">
        <v>538</v>
      </c>
      <c r="C25" s="42">
        <f>IF(AND(C$3&gt;=2025,C$6&lt;&gt;0),VLOOKUP(C$3,'efecte socio eco fp'!$A$5:$N$30,8,FALSE),0)</f>
        <v>0</v>
      </c>
      <c r="D25" s="42">
        <f>IF(AND(D$3&gt;=2025,D$6&lt;&gt;0),VLOOKUP(D$3,'efecte socio eco fp'!$A$5:$N$30,8,FALSE),0)</f>
        <v>0</v>
      </c>
      <c r="E25" s="42">
        <f>IF(AND(E$3&gt;=2025,E$6&lt;&gt;0),VLOOKUP(E$3,'efecte socio eco fp'!$A$5:$N$30,8,FALSE),0)</f>
        <v>0</v>
      </c>
      <c r="F25" s="42">
        <f>IF(AND(F$3&gt;=2025,F$6&lt;&gt;0),VLOOKUP(F$3,'efecte socio eco fp'!$A$5:$N$30,8,FALSE),0)</f>
        <v>0</v>
      </c>
      <c r="G25" s="42">
        <f>IF(AND(G$3&gt;=2025,G$6&lt;&gt;0),VLOOKUP(G$3,'efecte socio eco fp'!$A$5:$N$30,8,FALSE),0)</f>
        <v>0</v>
      </c>
      <c r="H25" s="42">
        <f>IF(AND(H$3&gt;=2025,H$6&lt;&gt;0),VLOOKUP(H$3,'efecte socio eco fp'!$A$5:$N$30,8,FALSE),0)</f>
        <v>0</v>
      </c>
      <c r="I25" s="42">
        <f>IF(AND(I$3&gt;=2025,I$6&lt;&gt;0),VLOOKUP(I$3,'efecte socio eco fp'!$A$5:$N$30,8,FALSE),0)</f>
        <v>0</v>
      </c>
      <c r="J25" s="42">
        <f>IF(AND(J$3&gt;=2025,J$6&lt;&gt;0),VLOOKUP(J$3,'efecte socio eco fp'!$A$5:$N$30,8,FALSE),0)</f>
        <v>54427751.02437903</v>
      </c>
      <c r="K25" s="42">
        <f>IF(AND(K$3&gt;=2025,K$6&lt;&gt;0),VLOOKUP(K$3,'efecte socio eco fp'!$A$5:$N$30,8,FALSE),0)</f>
        <v>56152358.408817217</v>
      </c>
      <c r="L25" s="42">
        <f>IF(AND(L$3&gt;=2025,L$6&lt;&gt;0),VLOOKUP(L$3,'efecte socio eco fp'!$A$5:$N$30,8,FALSE),0)</f>
        <v>57931612.009100817</v>
      </c>
      <c r="M25" s="42">
        <f>IF(AND(M$3&gt;=2025,M$6&lt;&gt;0),VLOOKUP(M$3,'efecte socio eco fp'!$A$5:$N$30,8,FALSE),0)</f>
        <v>59767243.354929373</v>
      </c>
      <c r="N25" s="42">
        <f>IF(AND(N$3&gt;=2025,N$6&lt;&gt;0),VLOOKUP(N$3,'efecte socio eco fp'!$A$5:$N$30,8,FALSE),0)</f>
        <v>61215210.277900085</v>
      </c>
      <c r="O25" s="42">
        <f>IF(AND(O$3&gt;=2025,O$6&lt;&gt;0),VLOOKUP(O$3,'efecte socio eco fp'!$A$5:$N$30,8,FALSE),0)</f>
        <v>62698256.75435742</v>
      </c>
      <c r="P25" s="42">
        <f>IF(AND(P$3&gt;=2025,P$6&lt;&gt;0),VLOOKUP(P$3,'efecte socio eco fp'!$A$5:$N$30,8,FALSE),0)</f>
        <v>64217232.648378588</v>
      </c>
      <c r="Q25" s="42">
        <f>IF(AND(Q$3&gt;=2025,Q$6&lt;&gt;0),VLOOKUP(Q$3,'efecte socio eco fp'!$A$5:$N$30,8,FALSE),0)</f>
        <v>65773008.41349756</v>
      </c>
      <c r="R25" s="42">
        <f>IF(AND(R$3&gt;=2025,R$6&lt;&gt;0),VLOOKUP(R$3,'efecte socio eco fp'!$A$5:$N$30,8,FALSE),0)</f>
        <v>67366475.59152098</v>
      </c>
      <c r="S25" s="42">
        <f>IF(AND(S$3&gt;=2025,S$6&lt;&gt;0),VLOOKUP(S$3,'efecte socio eco fp'!$A$5:$N$30,8,FALSE),0)</f>
        <v>69204881.568096921</v>
      </c>
      <c r="T25" s="42">
        <f>IF(AND(T$3&gt;=2025,T$6&lt;&gt;0),VLOOKUP(T$3,'efecte socio eco fp'!$A$5:$N$30,8,FALSE),0)</f>
        <v>71093456.957649171</v>
      </c>
      <c r="U25" s="42">
        <f>IF(AND(U$3&gt;=2025,U$6&lt;&gt;0),VLOOKUP(U$3,'efecte socio eco fp'!$A$5:$N$30,8,FALSE),0)</f>
        <v>73033570.864733785</v>
      </c>
      <c r="V25" s="42">
        <f>IF(AND(V$3&gt;=2025,V$6&lt;&gt;0),VLOOKUP(V$3,'efecte socio eco fp'!$A$5:$N$30,8,FALSE),0)</f>
        <v>75026629.756259173</v>
      </c>
      <c r="W25" s="42">
        <f>IF(AND(W$3&gt;=2025,W$6&lt;&gt;0),VLOOKUP(W$3,'efecte socio eco fp'!$A$5:$N$30,8,FALSE),0)</f>
        <v>77074078.481090739</v>
      </c>
      <c r="X25" s="42">
        <f>IF(AND(X$3&gt;=2025,X$6&lt;&gt;0),VLOOKUP(X$3,'efecte socio eco fp'!$A$5:$N$30,8,FALSE),0)</f>
        <v>78886697.153557435</v>
      </c>
      <c r="Y25" s="42">
        <f>IF(AND(Y$3&gt;=2025,Y$6&lt;&gt;0),VLOOKUP(Y$3,'efecte socio eco fp'!$A$5:$N$30,8,FALSE),0)</f>
        <v>80741944.768419877</v>
      </c>
      <c r="Z25" s="42">
        <f>IF(AND(Z$3&gt;=2025,Z$6&lt;&gt;0),VLOOKUP(Z$3,'efecte socio eco fp'!$A$5:$N$30,8,FALSE),0)</f>
        <v>82640823.867888048</v>
      </c>
      <c r="AA25" s="42">
        <f>IF(AND(AA$3&gt;=2025,AA$6&lt;&gt;0),VLOOKUP(AA$3,'efecte socio eco fp'!$A$5:$N$30,8,FALSE),0)</f>
        <v>84584360.57183601</v>
      </c>
      <c r="AB25" s="42">
        <f>IF(AND(AB$3&gt;=2025,AB$6&lt;&gt;0),VLOOKUP(AB$3,'efecte socio eco fp'!$A$5:$N$30,8,FALSE),0)</f>
        <v>86573605.13229847</v>
      </c>
      <c r="AC25" s="42">
        <f>IF(AND(AC$3&gt;=2025,AC$6&lt;&gt;0),VLOOKUP(AC$3,'efecte socio eco fp'!$A$5:$N$30,8,FALSE),0)</f>
        <v>88528441.91209726</v>
      </c>
      <c r="AD25" s="42">
        <f>IF(AND(AD$3&gt;=2025,AD$6&lt;&gt;0),VLOOKUP(AD$3,'efecte socio eco fp'!$A$5:$N$30,8,FALSE),0)</f>
        <v>90527419.014224246</v>
      </c>
      <c r="AE25" s="42">
        <f>IF(AND(AE$3&gt;=2025,AE$6&lt;&gt;0),VLOOKUP(AE$3,'efecte socio eco fp'!$A$5:$N$30,8,FALSE),0)</f>
        <v>92571533.129592642</v>
      </c>
      <c r="AF25" s="42">
        <f>IF(AND(AF$3&gt;=2025,AF$6&lt;&gt;0),VLOOKUP(AF$3,'efecte socio eco fp'!$A$5:$N$30,8,FALSE),0)</f>
        <v>94661803.454451472</v>
      </c>
      <c r="AG25" s="42">
        <f>IF(AND(AG$3&gt;=2025,AG$6&lt;&gt;0),VLOOKUP(AG$3,'efecte socio eco fp'!$A$5:$N$30,8,FALSE),0)</f>
        <v>0</v>
      </c>
      <c r="AH25" s="42">
        <f>IF(AND(AH$3&gt;=2025,AH$6&lt;&gt;0),VLOOKUP(AH$3,'efecte socio eco fp'!$A$5:$N$30,8,FALSE),0)</f>
        <v>0</v>
      </c>
      <c r="AI25" s="42">
        <f>IF(AND(AI$3&gt;=2025,AI$6&lt;&gt;0),VLOOKUP(AI$3,'efecte socio eco fp'!$A$5:$N$30,8,FALSE),0)</f>
        <v>0</v>
      </c>
      <c r="AJ25" s="42">
        <f>IF(AND(AJ$3&gt;=2025,AJ$6&lt;&gt;0),VLOOKUP(AJ$3,'efecte socio eco fp'!$A$5:$N$30,8,FALSE),0)</f>
        <v>0</v>
      </c>
      <c r="AK25" s="42">
        <f>IF(AND(AK$3&gt;=2025,AK$6&lt;&gt;0),VLOOKUP(AK$3,'efecte socio eco fp'!$A$5:$N$30,8,FALSE),0)</f>
        <v>0</v>
      </c>
      <c r="AL25" s="42">
        <f>IF(AND(AL$3&gt;=2025,AL$6&lt;&gt;0),VLOOKUP(AL$3,'efecte socio eco fp'!$A$5:$N$30,8,FALSE),0)</f>
        <v>0</v>
      </c>
      <c r="AM25" s="42">
        <f>IF(AND(AM$3&gt;=2025,AM$6&lt;&gt;0),VLOOKUP(AM$3,'efecte socio eco fp'!$A$5:$N$30,8,FALSE),0)</f>
        <v>0</v>
      </c>
      <c r="AN25" s="42">
        <f>IF(AND(AN$3&gt;=2025,AN$6&lt;&gt;0),VLOOKUP(AN$3,'efecte socio eco fp'!$A$5:$N$30,8,FALSE),0)</f>
        <v>0</v>
      </c>
      <c r="AO25" s="42">
        <f>IF(AND(AO$3&gt;=2025,AO$6&lt;&gt;0),VLOOKUP(AO$3,'efecte socio eco fp'!$A$5:$N$30,8,FALSE),0)</f>
        <v>0</v>
      </c>
      <c r="AP25" s="42">
        <f>IF(AND(AP$3&gt;=2025,AP$6&lt;&gt;0),VLOOKUP(AP$3,'efecte socio eco fp'!$A$5:$N$30,8,FALSE),0)</f>
        <v>0</v>
      </c>
      <c r="AQ25" s="42">
        <f>IF(AND(AQ$3&gt;=2025,AQ$6&lt;&gt;0),VLOOKUP(AQ$3,'efecte socio eco fp'!$A$5:$N$30,8,FALSE),0)</f>
        <v>0</v>
      </c>
      <c r="AR25" s="42">
        <f>IF(AND(AR$3&gt;=2025,AR$6&lt;&gt;0),VLOOKUP(AR$3,'efecte socio eco fp'!$A$5:$N$30,8,FALSE),0)</f>
        <v>0</v>
      </c>
      <c r="AS25" s="42">
        <f>IF(AND(AS$3&gt;=2025,AS$6&lt;&gt;0),VLOOKUP(AS$3,'efecte socio eco fp'!$A$5:$N$30,8,FALSE),0)</f>
        <v>0</v>
      </c>
      <c r="AT25" s="42">
        <f>IF(AND(AT$3&gt;=2025,AT$6&lt;&gt;0),VLOOKUP(AT$3,'efecte socio eco fp'!$A$5:$N$30,8,FALSE),0)</f>
        <v>0</v>
      </c>
      <c r="AU25" s="42">
        <f>IF(AND(AU$3&gt;=2025,AU$6&lt;&gt;0),VLOOKUP(AU$3,'efecte socio eco fp'!$A$5:$N$30,8,FALSE),0)</f>
        <v>0</v>
      </c>
      <c r="AV25" s="42">
        <f>IF(AND(AV$3&gt;=2025,AV$6&lt;&gt;0),VLOOKUP(AV$3,'efecte socio eco fp'!$A$5:$N$30,8,FALSE),0)</f>
        <v>0</v>
      </c>
      <c r="AW25" s="42">
        <f>IF(AND(AW$3&gt;=2025,AW$6&lt;&gt;0),VLOOKUP(AW$3,'efecte socio eco fp'!$A$5:$N$30,8,FALSE),0)</f>
        <v>0</v>
      </c>
      <c r="AX25" s="42">
        <f>IF(AND(AX$3&gt;=2025,AX$6&lt;&gt;0),VLOOKUP(AX$3,'efecte socio eco fp'!$A$5:$N$30,8,FALSE),0)</f>
        <v>0</v>
      </c>
      <c r="AY25" s="42">
        <f>IF(AND(AY$3&gt;=2025,AY$6&lt;&gt;0),VLOOKUP(AY$3,'efecte socio eco fp'!$A$5:$N$30,8,FALSE),0)</f>
        <v>0</v>
      </c>
      <c r="AZ25" s="42">
        <f>IF(AND(AZ$3&gt;=2025,AZ$6&lt;&gt;0),VLOOKUP(AZ$3,'efecte socio eco fp'!$A$5:$N$30,8,FALSE),0)</f>
        <v>0</v>
      </c>
      <c r="BA25" s="42">
        <f>IF(AND(BA$3&gt;=2025,BA$6&lt;&gt;0),VLOOKUP(BA$3,'efecte socio eco fp'!$A$5:$N$30,8,FALSE),0)</f>
        <v>0</v>
      </c>
      <c r="BB25" s="42">
        <f>IF(AND(BB$3&gt;=2025,BB$6&lt;&gt;0),VLOOKUP(BB$3,'efecte socio eco fp'!$A$5:$N$30,8,FALSE),0)</f>
        <v>0</v>
      </c>
      <c r="BC25" s="42">
        <f>IF(AND(BC$3&gt;=2025,BC$6&lt;&gt;0),VLOOKUP(BC$3,'efecte socio eco fp'!$A$5:$N$30,8,FALSE),0)</f>
        <v>0</v>
      </c>
      <c r="BD25" s="42">
        <f>IF(AND(BD$3&gt;=2025,BD$6&lt;&gt;0),VLOOKUP(BD$3,'efecte socio eco fp'!$A$5:$N$30,8,FALSE),0)</f>
        <v>0</v>
      </c>
      <c r="BE25" s="42">
        <f>IF(AND(BE$3&gt;=2025,BE$6&lt;&gt;0),VLOOKUP(BE$3,'efecte socio eco fp'!$A$5:$N$30,8,FALSE),0)</f>
        <v>0</v>
      </c>
      <c r="BF25" s="42">
        <f>IF(AND(BF$3&gt;=2025,BF$6&lt;&gt;0),VLOOKUP(BF$3,'efecte socio eco fp'!$A$5:$N$30,8,FALSE),0)</f>
        <v>0</v>
      </c>
      <c r="BG25" s="42">
        <f>IF(AND(BG$3&gt;=2025,BG$6&lt;&gt;0),VLOOKUP(BG$3,'efecte socio eco fp'!$A$5:$N$30,8,FALSE),0)</f>
        <v>0</v>
      </c>
      <c r="BH25" s="42">
        <f>IF(AND(BH$3&gt;=2025,BH$6&lt;&gt;0),VLOOKUP(BH$3,'efecte socio eco fp'!$A$5:$N$30,8,FALSE),0)</f>
        <v>0</v>
      </c>
      <c r="BI25" s="42">
        <f>IF(AND(BI$3&gt;=2025,BI$6&lt;&gt;0),VLOOKUP(BI$3,'efecte socio eco fp'!$A$5:$N$30,8,FALSE),0)</f>
        <v>0</v>
      </c>
      <c r="BJ25" s="42">
        <f>IF(AND(BJ$3&gt;=2025,BJ$6&lt;&gt;0),VLOOKUP(BJ$3,'efecte socio eco fp'!$A$5:$N$30,8,FALSE),0)</f>
        <v>0</v>
      </c>
      <c r="BK25" s="42">
        <f>IF(AND(BK$3&gt;=2025,BK$6&lt;&gt;0),VLOOKUP(BK$3,'efecte socio eco fp'!$A$5:$N$30,8,FALSE),0)</f>
        <v>0</v>
      </c>
      <c r="BL25" s="42">
        <f>IF(AND(BL$3&gt;=2025,BL$6&lt;&gt;0),VLOOKUP(BL$3,'efecte socio eco fp'!$A$5:$N$30,8,FALSE),0)</f>
        <v>0</v>
      </c>
      <c r="BM25" s="42">
        <f>IF(AND(BM$3&gt;=2025,BM$6&lt;&gt;0),VLOOKUP(BM$3,'efecte socio eco fp'!$A$5:$N$30,8,FALSE),0)</f>
        <v>0</v>
      </c>
      <c r="BN25" s="42">
        <f>IF(AND(BN$3&gt;=2025,BN$6&lt;&gt;0),VLOOKUP(BN$3,'efecte socio eco fp'!$A$5:$N$30,8,FALSE),0)</f>
        <v>0</v>
      </c>
      <c r="BO25" s="42">
        <f>IF(AND(BO$3&gt;=2025,BO$6&lt;&gt;0),VLOOKUP(BO$3,'efecte socio eco fp'!$A$5:$N$30,8,FALSE),0)</f>
        <v>0</v>
      </c>
      <c r="BP25" s="42">
        <f>IF(AND(BP$3&gt;=2025,BP$6&lt;&gt;0),VLOOKUP(BP$3,'efecte socio eco fp'!$A$5:$N$30,8,FALSE),0)</f>
        <v>0</v>
      </c>
      <c r="BQ25" s="42">
        <f>IF(AND(BQ$3&gt;=2025,BQ$6&lt;&gt;0),VLOOKUP(BQ$3,'efecte socio eco fp'!$A$5:$N$30,8,FALSE),0)</f>
        <v>0</v>
      </c>
      <c r="BR25" s="42">
        <f>IF(AND(BR$3&gt;=2025,BR$6&lt;&gt;0),VLOOKUP(BR$3,'efecte socio eco fp'!$A$5:$N$30,8,FALSE),0)</f>
        <v>0</v>
      </c>
      <c r="BS25" s="42">
        <f>IF(AND(BS$3&gt;=2025,BS$6&lt;&gt;0),VLOOKUP(BS$3,'efecte socio eco fp'!$A$5:$N$30,8,FALSE),0)</f>
        <v>0</v>
      </c>
      <c r="BT25" s="42">
        <f>IF(AND(BT$3&gt;=2025,BT$6&lt;&gt;0),VLOOKUP(BT$3,'efecte socio eco fp'!$A$5:$N$30,8,FALSE),0)</f>
        <v>0</v>
      </c>
      <c r="BU25" s="42">
        <f>IF(AND(BU$3&gt;=2025,BU$6&lt;&gt;0),VLOOKUP(BU$3,'efecte socio eco fp'!$A$5:$N$30,8,FALSE),0)</f>
        <v>0</v>
      </c>
      <c r="BV25" s="42">
        <f>IF(AND(BV$3&gt;=2025,BV$6&lt;&gt;0),VLOOKUP(BV$3,'efecte socio eco fp'!$A$5:$N$30,8,FALSE),0)</f>
        <v>0</v>
      </c>
      <c r="BW25" s="42">
        <f>IF(AND(BW$3&gt;=2025,BW$6&lt;&gt;0),VLOOKUP(BW$3,'efecte socio eco fp'!$A$5:$N$30,8,FALSE),0)</f>
        <v>0</v>
      </c>
      <c r="BX25" s="42">
        <f>IF(AND(BX$3&gt;=2025,BX$6&lt;&gt;0),VLOOKUP(BX$3,'efecte socio eco fp'!$A$5:$N$30,8,FALSE),0)</f>
        <v>0</v>
      </c>
      <c r="BY25" s="42">
        <f>IF(AND(BY$3&gt;=2025,BY$6&lt;&gt;0),VLOOKUP(BY$3,'efecte socio eco fp'!$A$5:$N$30,8,FALSE),0)</f>
        <v>0</v>
      </c>
      <c r="BZ25" s="42">
        <f>IF(AND(BZ$3&gt;=2025,BZ$6&lt;&gt;0),VLOOKUP(BZ$3,'efecte socio eco fp'!$A$5:$N$30,8,FALSE),0)</f>
        <v>0</v>
      </c>
      <c r="CA25" s="42">
        <f>IF(AND(CA$3&gt;=2025,CA$6&lt;&gt;0),VLOOKUP(CA$3,'efecte socio eco fp'!$A$5:$N$30,8,FALSE),0)</f>
        <v>0</v>
      </c>
      <c r="CB25" s="42">
        <f>IF(AND(CB$3&gt;=2025,CB$6&lt;&gt;0),VLOOKUP(CB$3,'efecte socio eco fp'!$A$5:$N$30,8,FALSE),0)</f>
        <v>0</v>
      </c>
      <c r="CC25" s="42">
        <f>IF(AND(CC$3&gt;=2025,CC$6&lt;&gt;0),VLOOKUP(CC$3,'efecte socio eco fp'!$A$5:$N$30,8,FALSE),0)</f>
        <v>0</v>
      </c>
      <c r="CD25" s="42">
        <f>IF(AND(CD$3&gt;=2025,CD$6&lt;&gt;0),VLOOKUP(CD$3,'efecte socio eco fp'!$A$5:$N$30,8,FALSE),0)</f>
        <v>0</v>
      </c>
      <c r="CE25" s="42">
        <f>IF(AND(CE$3&gt;=2025,CE$6&lt;&gt;0),VLOOKUP(CE$3,'efecte socio eco fp'!$A$5:$N$30,8,FALSE),0)</f>
        <v>0</v>
      </c>
    </row>
    <row r="26" spans="1:83">
      <c r="A26" t="s">
        <v>108</v>
      </c>
      <c r="B26" t="s">
        <v>538</v>
      </c>
      <c r="C26" s="42">
        <f>IF(AND(C$3&gt;=2025,C$6&lt;&gt;0),VLOOKUP(C$3,'efecte socio eco fp'!$A$5:$N$30,9,FALSE),0)</f>
        <v>0</v>
      </c>
      <c r="D26" s="42">
        <f>IF(AND(D$3&gt;=2025,D$6&lt;&gt;0),VLOOKUP(D$3,'efecte socio eco fp'!$A$5:$N$30,9,FALSE),0)</f>
        <v>0</v>
      </c>
      <c r="E26" s="42">
        <f>IF(AND(E$3&gt;=2025,E$6&lt;&gt;0),VLOOKUP(E$3,'efecte socio eco fp'!$A$5:$N$30,9,FALSE),0)</f>
        <v>0</v>
      </c>
      <c r="F26" s="42">
        <f>IF(AND(F$3&gt;=2025,F$6&lt;&gt;0),VLOOKUP(F$3,'efecte socio eco fp'!$A$5:$N$30,9,FALSE),0)</f>
        <v>0</v>
      </c>
      <c r="G26" s="42">
        <f>IF(AND(G$3&gt;=2025,G$6&lt;&gt;0),VLOOKUP(G$3,'efecte socio eco fp'!$A$5:$N$30,9,FALSE),0)</f>
        <v>0</v>
      </c>
      <c r="H26" s="42">
        <f>IF(AND(H$3&gt;=2025,H$6&lt;&gt;0),VLOOKUP(H$3,'efecte socio eco fp'!$A$5:$N$30,9,FALSE),0)</f>
        <v>0</v>
      </c>
      <c r="I26" s="42">
        <f>IF(AND(I$3&gt;=2025,I$6&lt;&gt;0),VLOOKUP(I$3,'efecte socio eco fp'!$A$5:$N$30,9,FALSE),0)</f>
        <v>0</v>
      </c>
      <c r="J26" s="42">
        <f>IF(AND(J$3&gt;=2025,J$6&lt;&gt;0),VLOOKUP(J$3,'efecte socio eco fp'!$A$5:$N$30,9,FALSE),0)</f>
        <v>19660037.612448234</v>
      </c>
      <c r="K26" s="42">
        <f>IF(AND(K$3&gt;=2025,K$6&lt;&gt;0),VLOOKUP(K$3,'efecte socio eco fp'!$A$5:$N$30,9,FALSE),0)</f>
        <v>22440438.044717688</v>
      </c>
      <c r="L26" s="42">
        <f>IF(AND(L$3&gt;=2025,L$6&lt;&gt;0),VLOOKUP(L$3,'efecte socio eco fp'!$A$5:$N$30,9,FALSE),0)</f>
        <v>25614053.724900469</v>
      </c>
      <c r="M26" s="42">
        <f>IF(AND(M$3&gt;=2025,M$6&lt;&gt;0),VLOOKUP(M$3,'efecte socio eco fp'!$A$5:$N$30,9,FALSE),0)</f>
        <v>29236494.711676273</v>
      </c>
      <c r="N26" s="42">
        <f>IF(AND(N$3&gt;=2025,N$6&lt;&gt;0),VLOOKUP(N$3,'efecte socio eco fp'!$A$5:$N$30,9,FALSE),0)</f>
        <v>32502339.174018685</v>
      </c>
      <c r="O26" s="42">
        <f>IF(AND(O$3&gt;=2025,O$6&lt;&gt;0),VLOOKUP(O$3,'efecte socio eco fp'!$A$5:$N$30,9,FALSE),0)</f>
        <v>36132992.761305645</v>
      </c>
      <c r="P26" s="42">
        <f>IF(AND(P$3&gt;=2025,P$6&lt;&gt;0),VLOOKUP(P$3,'efecte socio eco fp'!$A$5:$N$30,9,FALSE),0)</f>
        <v>40169206.249998614</v>
      </c>
      <c r="Q26" s="42">
        <f>IF(AND(Q$3&gt;=2025,Q$6&lt;&gt;0),VLOOKUP(Q$3,'efecte socio eco fp'!$A$5:$N$30,9,FALSE),0)</f>
        <v>44656282.456704609</v>
      </c>
      <c r="R26" s="42">
        <f>IF(AND(R$3&gt;=2025,R$6&lt;&gt;0),VLOOKUP(R$3,'efecte socio eco fp'!$A$5:$N$30,9,FALSE),0)</f>
        <v>49644584.720990166</v>
      </c>
      <c r="S26" s="42">
        <f>IF(AND(S$3&gt;=2025,S$6&lt;&gt;0),VLOOKUP(S$3,'efecte socio eco fp'!$A$5:$N$30,9,FALSE),0)</f>
        <v>54620696.604933612</v>
      </c>
      <c r="T26" s="42">
        <f>IF(AND(T$3&gt;=2025,T$6&lt;&gt;0),VLOOKUP(T$3,'efecte socio eco fp'!$A$5:$N$30,9,FALSE),0)</f>
        <v>60095587.753940657</v>
      </c>
      <c r="U26" s="42">
        <f>IF(AND(U$3&gt;=2025,U$6&lt;&gt;0),VLOOKUP(U$3,'efecte socio eco fp'!$A$5:$N$30,9,FALSE),0)</f>
        <v>66119253.176375188</v>
      </c>
      <c r="V26" s="42">
        <f>IF(AND(V$3&gt;=2025,V$6&lt;&gt;0),VLOOKUP(V$3,'efecte socio eco fp'!$A$5:$N$30,9,FALSE),0)</f>
        <v>72746699.117106661</v>
      </c>
      <c r="W26" s="42">
        <f>IF(AND(W$3&gt;=2025,W$6&lt;&gt;0),VLOOKUP(W$3,'efecte socio eco fp'!$A$5:$N$30,9,FALSE),0)</f>
        <v>80038445.357482374</v>
      </c>
      <c r="X26" s="42">
        <f>IF(AND(X$3&gt;=2025,X$6&lt;&gt;0),VLOOKUP(X$3,'efecte socio eco fp'!$A$5:$N$30,9,FALSE),0)</f>
        <v>86802146.013207868</v>
      </c>
      <c r="Y26" s="42">
        <f>IF(AND(Y$3&gt;=2025,Y$6&lt;&gt;0),VLOOKUP(Y$3,'efecte socio eco fp'!$A$5:$N$30,9,FALSE),0)</f>
        <v>94137417.572840035</v>
      </c>
      <c r="Z26" s="42">
        <f>IF(AND(Z$3&gt;=2025,Z$6&lt;&gt;0),VLOOKUP(Z$3,'efecte socio eco fp'!$A$5:$N$30,9,FALSE),0)</f>
        <v>102092561.0057478</v>
      </c>
      <c r="AA26" s="42">
        <f>IF(AND(AA$3&gt;=2025,AA$6&lt;&gt;0),VLOOKUP(AA$3,'efecte socio eco fp'!$A$5:$N$30,9,FALSE),0)</f>
        <v>110719958.98599501</v>
      </c>
      <c r="AB26" s="42">
        <f>IF(AND(AB$3&gt;=2025,AB$6&lt;&gt;0),VLOOKUP(AB$3,'efecte socio eco fp'!$A$5:$N$30,9,FALSE),0)</f>
        <v>120076420.81943896</v>
      </c>
      <c r="AC26" s="42">
        <f>IF(AND(AC$3&gt;=2025,AC$6&lt;&gt;0),VLOOKUP(AC$3,'efecte socio eco fp'!$A$5:$N$30,9,FALSE),0)</f>
        <v>129164875.41639774</v>
      </c>
      <c r="AD26" s="42">
        <f>IF(AND(AD$3&gt;=2025,AD$6&lt;&gt;0),VLOOKUP(AD$3,'efecte socio eco fp'!$A$5:$N$30,9,FALSE),0)</f>
        <v>138941225.3253361</v>
      </c>
      <c r="AE26" s="42">
        <f>IF(AND(AE$3&gt;=2025,AE$6&lt;&gt;0),VLOOKUP(AE$3,'efecte socio eco fp'!$A$5:$N$30,9,FALSE),0)</f>
        <v>149457536.59942022</v>
      </c>
      <c r="AF26" s="42">
        <f>IF(AND(AF$3&gt;=2025,AF$6&lt;&gt;0),VLOOKUP(AF$3,'efecte socio eco fp'!$A$5:$N$30,9,FALSE),0)</f>
        <v>160769816.11514372</v>
      </c>
      <c r="AG26" s="42">
        <f>IF(AND(AG$3&gt;=2025,AG$6&lt;&gt;0),VLOOKUP(AG$3,'efecte socio eco fp'!$A$5:$N$30,9,FALSE),0)</f>
        <v>0</v>
      </c>
      <c r="AH26" s="42">
        <f>IF(AND(AH$3&gt;=2025,AH$6&lt;&gt;0),VLOOKUP(AH$3,'efecte socio eco fp'!$A$5:$N$30,9,FALSE),0)</f>
        <v>0</v>
      </c>
      <c r="AI26" s="42">
        <f>IF(AND(AI$3&gt;=2025,AI$6&lt;&gt;0),VLOOKUP(AI$3,'efecte socio eco fp'!$A$5:$N$30,9,FALSE),0)</f>
        <v>0</v>
      </c>
      <c r="AJ26" s="42">
        <f>IF(AND(AJ$3&gt;=2025,AJ$6&lt;&gt;0),VLOOKUP(AJ$3,'efecte socio eco fp'!$A$5:$N$30,9,FALSE),0)</f>
        <v>0</v>
      </c>
      <c r="AK26" s="42">
        <f>IF(AND(AK$3&gt;=2025,AK$6&lt;&gt;0),VLOOKUP(AK$3,'efecte socio eco fp'!$A$5:$N$30,9,FALSE),0)</f>
        <v>0</v>
      </c>
      <c r="AL26" s="42">
        <f>IF(AND(AL$3&gt;=2025,AL$6&lt;&gt;0),VLOOKUP(AL$3,'efecte socio eco fp'!$A$5:$N$30,9,FALSE),0)</f>
        <v>0</v>
      </c>
      <c r="AM26" s="42">
        <f>IF(AND(AM$3&gt;=2025,AM$6&lt;&gt;0),VLOOKUP(AM$3,'efecte socio eco fp'!$A$5:$N$30,9,FALSE),0)</f>
        <v>0</v>
      </c>
      <c r="AN26" s="42">
        <f>IF(AND(AN$3&gt;=2025,AN$6&lt;&gt;0),VLOOKUP(AN$3,'efecte socio eco fp'!$A$5:$N$30,9,FALSE),0)</f>
        <v>0</v>
      </c>
      <c r="AO26" s="42">
        <f>IF(AND(AO$3&gt;=2025,AO$6&lt;&gt;0),VLOOKUP(AO$3,'efecte socio eco fp'!$A$5:$N$30,9,FALSE),0)</f>
        <v>0</v>
      </c>
      <c r="AP26" s="42">
        <f>IF(AND(AP$3&gt;=2025,AP$6&lt;&gt;0),VLOOKUP(AP$3,'efecte socio eco fp'!$A$5:$N$30,9,FALSE),0)</f>
        <v>0</v>
      </c>
      <c r="AQ26" s="42">
        <f>IF(AND(AQ$3&gt;=2025,AQ$6&lt;&gt;0),VLOOKUP(AQ$3,'efecte socio eco fp'!$A$5:$N$30,9,FALSE),0)</f>
        <v>0</v>
      </c>
      <c r="AR26" s="42">
        <f>IF(AND(AR$3&gt;=2025,AR$6&lt;&gt;0),VLOOKUP(AR$3,'efecte socio eco fp'!$A$5:$N$30,9,FALSE),0)</f>
        <v>0</v>
      </c>
      <c r="AS26" s="42">
        <f>IF(AND(AS$3&gt;=2025,AS$6&lt;&gt;0),VLOOKUP(AS$3,'efecte socio eco fp'!$A$5:$N$30,9,FALSE),0)</f>
        <v>0</v>
      </c>
      <c r="AT26" s="42">
        <f>IF(AND(AT$3&gt;=2025,AT$6&lt;&gt;0),VLOOKUP(AT$3,'efecte socio eco fp'!$A$5:$N$30,9,FALSE),0)</f>
        <v>0</v>
      </c>
      <c r="AU26" s="42">
        <f>IF(AND(AU$3&gt;=2025,AU$6&lt;&gt;0),VLOOKUP(AU$3,'efecte socio eco fp'!$A$5:$N$30,9,FALSE),0)</f>
        <v>0</v>
      </c>
      <c r="AV26" s="42">
        <f>IF(AND(AV$3&gt;=2025,AV$6&lt;&gt;0),VLOOKUP(AV$3,'efecte socio eco fp'!$A$5:$N$30,9,FALSE),0)</f>
        <v>0</v>
      </c>
      <c r="AW26" s="42">
        <f>IF(AND(AW$3&gt;=2025,AW$6&lt;&gt;0),VLOOKUP(AW$3,'efecte socio eco fp'!$A$5:$N$30,9,FALSE),0)</f>
        <v>0</v>
      </c>
      <c r="AX26" s="42">
        <f>IF(AND(AX$3&gt;=2025,AX$6&lt;&gt;0),VLOOKUP(AX$3,'efecte socio eco fp'!$A$5:$N$30,9,FALSE),0)</f>
        <v>0</v>
      </c>
      <c r="AY26" s="42">
        <f>IF(AND(AY$3&gt;=2025,AY$6&lt;&gt;0),VLOOKUP(AY$3,'efecte socio eco fp'!$A$5:$N$30,9,FALSE),0)</f>
        <v>0</v>
      </c>
      <c r="AZ26" s="42">
        <f>IF(AND(AZ$3&gt;=2025,AZ$6&lt;&gt;0),VLOOKUP(AZ$3,'efecte socio eco fp'!$A$5:$N$30,9,FALSE),0)</f>
        <v>0</v>
      </c>
      <c r="BA26" s="42">
        <f>IF(AND(BA$3&gt;=2025,BA$6&lt;&gt;0),VLOOKUP(BA$3,'efecte socio eco fp'!$A$5:$N$30,9,FALSE),0)</f>
        <v>0</v>
      </c>
      <c r="BB26" s="42">
        <f>IF(AND(BB$3&gt;=2025,BB$6&lt;&gt;0),VLOOKUP(BB$3,'efecte socio eco fp'!$A$5:$N$30,9,FALSE),0)</f>
        <v>0</v>
      </c>
      <c r="BC26" s="42">
        <f>IF(AND(BC$3&gt;=2025,BC$6&lt;&gt;0),VLOOKUP(BC$3,'efecte socio eco fp'!$A$5:$N$30,9,FALSE),0)</f>
        <v>0</v>
      </c>
      <c r="BD26" s="42">
        <f>IF(AND(BD$3&gt;=2025,BD$6&lt;&gt;0),VLOOKUP(BD$3,'efecte socio eco fp'!$A$5:$N$30,9,FALSE),0)</f>
        <v>0</v>
      </c>
      <c r="BE26" s="42">
        <f>IF(AND(BE$3&gt;=2025,BE$6&lt;&gt;0),VLOOKUP(BE$3,'efecte socio eco fp'!$A$5:$N$30,9,FALSE),0)</f>
        <v>0</v>
      </c>
      <c r="BF26" s="42">
        <f>IF(AND(BF$3&gt;=2025,BF$6&lt;&gt;0),VLOOKUP(BF$3,'efecte socio eco fp'!$A$5:$N$30,9,FALSE),0)</f>
        <v>0</v>
      </c>
      <c r="BG26" s="42">
        <f>IF(AND(BG$3&gt;=2025,BG$6&lt;&gt;0),VLOOKUP(BG$3,'efecte socio eco fp'!$A$5:$N$30,9,FALSE),0)</f>
        <v>0</v>
      </c>
      <c r="BH26" s="42">
        <f>IF(AND(BH$3&gt;=2025,BH$6&lt;&gt;0),VLOOKUP(BH$3,'efecte socio eco fp'!$A$5:$N$30,9,FALSE),0)</f>
        <v>0</v>
      </c>
      <c r="BI26" s="42">
        <f>IF(AND(BI$3&gt;=2025,BI$6&lt;&gt;0),VLOOKUP(BI$3,'efecte socio eco fp'!$A$5:$N$30,9,FALSE),0)</f>
        <v>0</v>
      </c>
      <c r="BJ26" s="42">
        <f>IF(AND(BJ$3&gt;=2025,BJ$6&lt;&gt;0),VLOOKUP(BJ$3,'efecte socio eco fp'!$A$5:$N$30,9,FALSE),0)</f>
        <v>0</v>
      </c>
      <c r="BK26" s="42">
        <f>IF(AND(BK$3&gt;=2025,BK$6&lt;&gt;0),VLOOKUP(BK$3,'efecte socio eco fp'!$A$5:$N$30,9,FALSE),0)</f>
        <v>0</v>
      </c>
      <c r="BL26" s="42">
        <f>IF(AND(BL$3&gt;=2025,BL$6&lt;&gt;0),VLOOKUP(BL$3,'efecte socio eco fp'!$A$5:$N$30,9,FALSE),0)</f>
        <v>0</v>
      </c>
      <c r="BM26" s="42">
        <f>IF(AND(BM$3&gt;=2025,BM$6&lt;&gt;0),VLOOKUP(BM$3,'efecte socio eco fp'!$A$5:$N$30,9,FALSE),0)</f>
        <v>0</v>
      </c>
      <c r="BN26" s="42">
        <f>IF(AND(BN$3&gt;=2025,BN$6&lt;&gt;0),VLOOKUP(BN$3,'efecte socio eco fp'!$A$5:$N$30,9,FALSE),0)</f>
        <v>0</v>
      </c>
      <c r="BO26" s="42">
        <f>IF(AND(BO$3&gt;=2025,BO$6&lt;&gt;0),VLOOKUP(BO$3,'efecte socio eco fp'!$A$5:$N$30,9,FALSE),0)</f>
        <v>0</v>
      </c>
      <c r="BP26" s="42">
        <f>IF(AND(BP$3&gt;=2025,BP$6&lt;&gt;0),VLOOKUP(BP$3,'efecte socio eco fp'!$A$5:$N$30,9,FALSE),0)</f>
        <v>0</v>
      </c>
      <c r="BQ26" s="42">
        <f>IF(AND(BQ$3&gt;=2025,BQ$6&lt;&gt;0),VLOOKUP(BQ$3,'efecte socio eco fp'!$A$5:$N$30,9,FALSE),0)</f>
        <v>0</v>
      </c>
      <c r="BR26" s="42">
        <f>IF(AND(BR$3&gt;=2025,BR$6&lt;&gt;0),VLOOKUP(BR$3,'efecte socio eco fp'!$A$5:$N$30,9,FALSE),0)</f>
        <v>0</v>
      </c>
      <c r="BS26" s="42">
        <f>IF(AND(BS$3&gt;=2025,BS$6&lt;&gt;0),VLOOKUP(BS$3,'efecte socio eco fp'!$A$5:$N$30,9,FALSE),0)</f>
        <v>0</v>
      </c>
      <c r="BT26" s="42">
        <f>IF(AND(BT$3&gt;=2025,BT$6&lt;&gt;0),VLOOKUP(BT$3,'efecte socio eco fp'!$A$5:$N$30,9,FALSE),0)</f>
        <v>0</v>
      </c>
      <c r="BU26" s="42">
        <f>IF(AND(BU$3&gt;=2025,BU$6&lt;&gt;0),VLOOKUP(BU$3,'efecte socio eco fp'!$A$5:$N$30,9,FALSE),0)</f>
        <v>0</v>
      </c>
      <c r="BV26" s="42">
        <f>IF(AND(BV$3&gt;=2025,BV$6&lt;&gt;0),VLOOKUP(BV$3,'efecte socio eco fp'!$A$5:$N$30,9,FALSE),0)</f>
        <v>0</v>
      </c>
      <c r="BW26" s="42">
        <f>IF(AND(BW$3&gt;=2025,BW$6&lt;&gt;0),VLOOKUP(BW$3,'efecte socio eco fp'!$A$5:$N$30,9,FALSE),0)</f>
        <v>0</v>
      </c>
      <c r="BX26" s="42">
        <f>IF(AND(BX$3&gt;=2025,BX$6&lt;&gt;0),VLOOKUP(BX$3,'efecte socio eco fp'!$A$5:$N$30,9,FALSE),0)</f>
        <v>0</v>
      </c>
      <c r="BY26" s="42">
        <f>IF(AND(BY$3&gt;=2025,BY$6&lt;&gt;0),VLOOKUP(BY$3,'efecte socio eco fp'!$A$5:$N$30,9,FALSE),0)</f>
        <v>0</v>
      </c>
      <c r="BZ26" s="42">
        <f>IF(AND(BZ$3&gt;=2025,BZ$6&lt;&gt;0),VLOOKUP(BZ$3,'efecte socio eco fp'!$A$5:$N$30,9,FALSE),0)</f>
        <v>0</v>
      </c>
      <c r="CA26" s="42">
        <f>IF(AND(CA$3&gt;=2025,CA$6&lt;&gt;0),VLOOKUP(CA$3,'efecte socio eco fp'!$A$5:$N$30,9,FALSE),0)</f>
        <v>0</v>
      </c>
      <c r="CB26" s="42">
        <f>IF(AND(CB$3&gt;=2025,CB$6&lt;&gt;0),VLOOKUP(CB$3,'efecte socio eco fp'!$A$5:$N$30,9,FALSE),0)</f>
        <v>0</v>
      </c>
      <c r="CC26" s="42">
        <f>IF(AND(CC$3&gt;=2025,CC$6&lt;&gt;0),VLOOKUP(CC$3,'efecte socio eco fp'!$A$5:$N$30,9,FALSE),0)</f>
        <v>0</v>
      </c>
      <c r="CD26" s="42">
        <f>IF(AND(CD$3&gt;=2025,CD$6&lt;&gt;0),VLOOKUP(CD$3,'efecte socio eco fp'!$A$5:$N$30,9,FALSE),0)</f>
        <v>0</v>
      </c>
      <c r="CE26" s="42">
        <f>IF(AND(CE$3&gt;=2025,CE$6&lt;&gt;0),VLOOKUP(CE$3,'efecte socio eco fp'!$A$5:$N$30,9,FALSE),0)</f>
        <v>0</v>
      </c>
    </row>
    <row r="27" spans="1:83">
      <c r="A27" t="s">
        <v>494</v>
      </c>
      <c r="B27" t="s">
        <v>538</v>
      </c>
      <c r="C27" s="42">
        <f>IF(AND(C$3&gt;=2025,C$6&lt;&gt;0),VLOOKUP(C$3,'efecte socio eco fp'!$A$5:$N$30,10,FALSE),0)</f>
        <v>0</v>
      </c>
      <c r="D27" s="42">
        <f>IF(AND(D$3&gt;=2025,D$6&lt;&gt;0),VLOOKUP(D$3,'efecte socio eco fp'!$A$5:$N$30,10,FALSE),0)</f>
        <v>0</v>
      </c>
      <c r="E27" s="42">
        <f>IF(AND(E$3&gt;=2025,E$6&lt;&gt;0),VLOOKUP(E$3,'efecte socio eco fp'!$A$5:$N$30,10,FALSE),0)</f>
        <v>0</v>
      </c>
      <c r="F27" s="42">
        <f>IF(AND(F$3&gt;=2025,F$6&lt;&gt;0),VLOOKUP(F$3,'efecte socio eco fp'!$A$5:$N$30,10,FALSE),0)</f>
        <v>0</v>
      </c>
      <c r="G27" s="42">
        <f>IF(AND(G$3&gt;=2025,G$6&lt;&gt;0),VLOOKUP(G$3,'efecte socio eco fp'!$A$5:$N$30,10,FALSE),0)</f>
        <v>0</v>
      </c>
      <c r="H27" s="42">
        <f>IF(AND(H$3&gt;=2025,H$6&lt;&gt;0),VLOOKUP(H$3,'efecte socio eco fp'!$A$5:$N$30,10,FALSE),0)</f>
        <v>0</v>
      </c>
      <c r="I27" s="42">
        <f>IF(AND(I$3&gt;=2025,I$6&lt;&gt;0),VLOOKUP(I$3,'efecte socio eco fp'!$A$5:$N$30,10,FALSE),0)</f>
        <v>0</v>
      </c>
      <c r="J27" s="42">
        <f>IF(AND(J$3&gt;=2025,J$6&lt;&gt;0),VLOOKUP(J$3,'efecte socio eco fp'!$A$5:$N$30,10,FALSE),0)</f>
        <v>1038069794.077644</v>
      </c>
      <c r="K27" s="42">
        <f>IF(AND(K$3&gt;=2025,K$6&lt;&gt;0),VLOOKUP(K$3,'efecte socio eco fp'!$A$5:$N$30,10,FALSE),0)</f>
        <v>1078364334.2385688</v>
      </c>
      <c r="L27" s="42">
        <f>IF(AND(L$3&gt;=2025,L$6&lt;&gt;0),VLOOKUP(L$3,'efecte socio eco fp'!$A$5:$N$30,10,FALSE),0)</f>
        <v>1120222979.2179205</v>
      </c>
      <c r="M27" s="42">
        <f>IF(AND(M$3&gt;=2025,M$6&lt;&gt;0),VLOOKUP(M$3,'efecte socio eco fp'!$A$5:$N$30,10,FALSE),0)</f>
        <v>1163706442.5484328</v>
      </c>
      <c r="N27" s="42">
        <f>IF(AND(N$3&gt;=2025,N$6&lt;&gt;0),VLOOKUP(N$3,'efecte socio eco fp'!$A$5:$N$30,10,FALSE),0)</f>
        <v>1197542752.0157928</v>
      </c>
      <c r="O27" s="42">
        <f>IF(AND(O$3&gt;=2025,O$6&lt;&gt;0),VLOOKUP(O$3,'efecte socio eco fp'!$A$5:$N$30,10,FALSE),0)</f>
        <v>1232362897.0936732</v>
      </c>
      <c r="P27" s="42">
        <f>IF(AND(P$3&gt;=2025,P$6&lt;&gt;0),VLOOKUP(P$3,'efecte socio eco fp'!$A$5:$N$30,10,FALSE),0)</f>
        <v>1268195484.1083477</v>
      </c>
      <c r="Q27" s="42">
        <f>IF(AND(Q$3&gt;=2025,Q$6&lt;&gt;0),VLOOKUP(Q$3,'efecte socio eco fp'!$A$5:$N$30,10,FALSE),0)</f>
        <v>1305069951.1529973</v>
      </c>
      <c r="R27" s="42">
        <f>IF(AND(R$3&gt;=2025,R$6&lt;&gt;0),VLOOKUP(R$3,'efecte socio eco fp'!$A$5:$N$30,10,FALSE),0)</f>
        <v>1343016592.2724371</v>
      </c>
      <c r="S27" s="42">
        <f>IF(AND(S$3&gt;=2025,S$6&lt;&gt;0),VLOOKUP(S$3,'efecte socio eco fp'!$A$5:$N$30,10,FALSE),0)</f>
        <v>1384663263.0218678</v>
      </c>
      <c r="T27" s="42">
        <f>IF(AND(T$3&gt;=2025,T$6&lt;&gt;0),VLOOKUP(T$3,'efecte socio eco fp'!$A$5:$N$30,10,FALSE),0)</f>
        <v>1427601388.5414712</v>
      </c>
      <c r="U27" s="42">
        <f>IF(AND(U$3&gt;=2025,U$6&lt;&gt;0),VLOOKUP(U$3,'efecte socio eco fp'!$A$5:$N$30,10,FALSE),0)</f>
        <v>1471871016.5804045</v>
      </c>
      <c r="V27" s="42">
        <f>IF(AND(V$3&gt;=2025,V$6&lt;&gt;0),VLOOKUP(V$3,'efecte socio eco fp'!$A$5:$N$30,10,FALSE),0)</f>
        <v>1517513436.7603624</v>
      </c>
      <c r="W27" s="42">
        <f>IF(AND(W$3&gt;=2025,W$6&lt;&gt;0),VLOOKUP(W$3,'efecte socio eco fp'!$A$5:$N$30,10,FALSE),0)</f>
        <v>1564571219.0857916</v>
      </c>
      <c r="X27" s="42">
        <f>IF(AND(X$3&gt;=2025,X$6&lt;&gt;0),VLOOKUP(X$3,'efecte socio eco fp'!$A$5:$N$30,10,FALSE),0)</f>
        <v>1607421143.2223606</v>
      </c>
      <c r="Y27" s="42">
        <f>IF(AND(Y$3&gt;=2025,Y$6&lt;&gt;0),VLOOKUP(Y$3,'efecte socio eco fp'!$A$5:$N$30,10,FALSE),0)</f>
        <v>1651444625.9519241</v>
      </c>
      <c r="Z27" s="42">
        <f>IF(AND(Z$3&gt;=2025,Z$6&lt;&gt;0),VLOOKUP(Z$3,'efecte socio eco fp'!$A$5:$N$30,10,FALSE),0)</f>
        <v>1696673808.282872</v>
      </c>
      <c r="AA27" s="42">
        <f>IF(AND(AA$3&gt;=2025,AA$6&lt;&gt;0),VLOOKUP(AA$3,'efecte socio eco fp'!$A$5:$N$30,10,FALSE),0)</f>
        <v>1743141711.4901841</v>
      </c>
      <c r="AB27" s="42">
        <f>IF(AND(AB$3&gt;=2025,AB$6&lt;&gt;0),VLOOKUP(AB$3,'efecte socio eco fp'!$A$5:$N$30,10,FALSE),0)</f>
        <v>1790882261.2238593</v>
      </c>
      <c r="AC27" s="42">
        <f>IF(AND(AC$3&gt;=2025,AC$6&lt;&gt;0),VLOOKUP(AC$3,'efecte socio eco fp'!$A$5:$N$30,10,FALSE),0)</f>
        <v>1839246007.5613658</v>
      </c>
      <c r="AD27" s="42">
        <f>IF(AND(AD$3&gt;=2025,AD$6&lt;&gt;0),VLOOKUP(AD$3,'efecte socio eco fp'!$A$5:$N$30,10,FALSE),0)</f>
        <v>1888915843.0876727</v>
      </c>
      <c r="AE27" s="42">
        <f>IF(AND(AE$3&gt;=2025,AE$6&lt;&gt;0),VLOOKUP(AE$3,'efecte socio eco fp'!$A$5:$N$30,10,FALSE),0)</f>
        <v>1939927039.4493804</v>
      </c>
      <c r="AF27" s="42">
        <f>IF(AND(AF$3&gt;=2025,AF$6&lt;&gt;0),VLOOKUP(AF$3,'efecte socio eco fp'!$A$5:$N$30,10,FALSE),0)</f>
        <v>1992315820.8230276</v>
      </c>
      <c r="AG27" s="42">
        <f>IF(AND(AG$3&gt;=2025,AG$6&lt;&gt;0),VLOOKUP(AG$3,'efecte socio eco fp'!$A$5:$N$30,10,FALSE),0)</f>
        <v>0</v>
      </c>
      <c r="AH27" s="42">
        <f>IF(AND(AH$3&gt;=2025,AH$6&lt;&gt;0),VLOOKUP(AH$3,'efecte socio eco fp'!$A$5:$N$30,10,FALSE),0)</f>
        <v>0</v>
      </c>
      <c r="AI27" s="42">
        <f>IF(AND(AI$3&gt;=2025,AI$6&lt;&gt;0),VLOOKUP(AI$3,'efecte socio eco fp'!$A$5:$N$30,10,FALSE),0)</f>
        <v>0</v>
      </c>
      <c r="AJ27" s="42">
        <f>IF(AND(AJ$3&gt;=2025,AJ$6&lt;&gt;0),VLOOKUP(AJ$3,'efecte socio eco fp'!$A$5:$N$30,10,FALSE),0)</f>
        <v>0</v>
      </c>
      <c r="AK27" s="42">
        <f>IF(AND(AK$3&gt;=2025,AK$6&lt;&gt;0),VLOOKUP(AK$3,'efecte socio eco fp'!$A$5:$N$30,10,FALSE),0)</f>
        <v>0</v>
      </c>
      <c r="AL27" s="42">
        <f>IF(AND(AL$3&gt;=2025,AL$6&lt;&gt;0),VLOOKUP(AL$3,'efecte socio eco fp'!$A$5:$N$30,10,FALSE),0)</f>
        <v>0</v>
      </c>
      <c r="AM27" s="42">
        <f>IF(AND(AM$3&gt;=2025,AM$6&lt;&gt;0),VLOOKUP(AM$3,'efecte socio eco fp'!$A$5:$N$30,10,FALSE),0)</f>
        <v>0</v>
      </c>
      <c r="AN27" s="42">
        <f>IF(AND(AN$3&gt;=2025,AN$6&lt;&gt;0),VLOOKUP(AN$3,'efecte socio eco fp'!$A$5:$N$30,10,FALSE),0)</f>
        <v>0</v>
      </c>
      <c r="AO27" s="42">
        <f>IF(AND(AO$3&gt;=2025,AO$6&lt;&gt;0),VLOOKUP(AO$3,'efecte socio eco fp'!$A$5:$N$30,10,FALSE),0)</f>
        <v>0</v>
      </c>
      <c r="AP27" s="42">
        <f>IF(AND(AP$3&gt;=2025,AP$6&lt;&gt;0),VLOOKUP(AP$3,'efecte socio eco fp'!$A$5:$N$30,10,FALSE),0)</f>
        <v>0</v>
      </c>
      <c r="AQ27" s="42">
        <f>IF(AND(AQ$3&gt;=2025,AQ$6&lt;&gt;0),VLOOKUP(AQ$3,'efecte socio eco fp'!$A$5:$N$30,10,FALSE),0)</f>
        <v>0</v>
      </c>
      <c r="AR27" s="42">
        <f>IF(AND(AR$3&gt;=2025,AR$6&lt;&gt;0),VLOOKUP(AR$3,'efecte socio eco fp'!$A$5:$N$30,10,FALSE),0)</f>
        <v>0</v>
      </c>
      <c r="AS27" s="42">
        <f>IF(AND(AS$3&gt;=2025,AS$6&lt;&gt;0),VLOOKUP(AS$3,'efecte socio eco fp'!$A$5:$N$30,10,FALSE),0)</f>
        <v>0</v>
      </c>
      <c r="AT27" s="42">
        <f>IF(AND(AT$3&gt;=2025,AT$6&lt;&gt;0),VLOOKUP(AT$3,'efecte socio eco fp'!$A$5:$N$30,10,FALSE),0)</f>
        <v>0</v>
      </c>
      <c r="AU27" s="42">
        <f>IF(AND(AU$3&gt;=2025,AU$6&lt;&gt;0),VLOOKUP(AU$3,'efecte socio eco fp'!$A$5:$N$30,10,FALSE),0)</f>
        <v>0</v>
      </c>
      <c r="AV27" s="42">
        <f>IF(AND(AV$3&gt;=2025,AV$6&lt;&gt;0),VLOOKUP(AV$3,'efecte socio eco fp'!$A$5:$N$30,10,FALSE),0)</f>
        <v>0</v>
      </c>
      <c r="AW27" s="42">
        <f>IF(AND(AW$3&gt;=2025,AW$6&lt;&gt;0),VLOOKUP(AW$3,'efecte socio eco fp'!$A$5:$N$30,10,FALSE),0)</f>
        <v>0</v>
      </c>
      <c r="AX27" s="42">
        <f>IF(AND(AX$3&gt;=2025,AX$6&lt;&gt;0),VLOOKUP(AX$3,'efecte socio eco fp'!$A$5:$N$30,10,FALSE),0)</f>
        <v>0</v>
      </c>
      <c r="AY27" s="42">
        <f>IF(AND(AY$3&gt;=2025,AY$6&lt;&gt;0),VLOOKUP(AY$3,'efecte socio eco fp'!$A$5:$N$30,10,FALSE),0)</f>
        <v>0</v>
      </c>
      <c r="AZ27" s="42">
        <f>IF(AND(AZ$3&gt;=2025,AZ$6&lt;&gt;0),VLOOKUP(AZ$3,'efecte socio eco fp'!$A$5:$N$30,10,FALSE),0)</f>
        <v>0</v>
      </c>
      <c r="BA27" s="42">
        <f>IF(AND(BA$3&gt;=2025,BA$6&lt;&gt;0),VLOOKUP(BA$3,'efecte socio eco fp'!$A$5:$N$30,10,FALSE),0)</f>
        <v>0</v>
      </c>
      <c r="BB27" s="42">
        <f>IF(AND(BB$3&gt;=2025,BB$6&lt;&gt;0),VLOOKUP(BB$3,'efecte socio eco fp'!$A$5:$N$30,10,FALSE),0)</f>
        <v>0</v>
      </c>
      <c r="BC27" s="42">
        <f>IF(AND(BC$3&gt;=2025,BC$6&lt;&gt;0),VLOOKUP(BC$3,'efecte socio eco fp'!$A$5:$N$30,10,FALSE),0)</f>
        <v>0</v>
      </c>
      <c r="BD27" s="42">
        <f>IF(AND(BD$3&gt;=2025,BD$6&lt;&gt;0),VLOOKUP(BD$3,'efecte socio eco fp'!$A$5:$N$30,10,FALSE),0)</f>
        <v>0</v>
      </c>
      <c r="BE27" s="42">
        <f>IF(AND(BE$3&gt;=2025,BE$6&lt;&gt;0),VLOOKUP(BE$3,'efecte socio eco fp'!$A$5:$N$30,10,FALSE),0)</f>
        <v>0</v>
      </c>
      <c r="BF27" s="42">
        <f>IF(AND(BF$3&gt;=2025,BF$6&lt;&gt;0),VLOOKUP(BF$3,'efecte socio eco fp'!$A$5:$N$30,10,FALSE),0)</f>
        <v>0</v>
      </c>
      <c r="BG27" s="42">
        <f>IF(AND(BG$3&gt;=2025,BG$6&lt;&gt;0),VLOOKUP(BG$3,'efecte socio eco fp'!$A$5:$N$30,10,FALSE),0)</f>
        <v>0</v>
      </c>
      <c r="BH27" s="42">
        <f>IF(AND(BH$3&gt;=2025,BH$6&lt;&gt;0),VLOOKUP(BH$3,'efecte socio eco fp'!$A$5:$N$30,10,FALSE),0)</f>
        <v>0</v>
      </c>
      <c r="BI27" s="42">
        <f>IF(AND(BI$3&gt;=2025,BI$6&lt;&gt;0),VLOOKUP(BI$3,'efecte socio eco fp'!$A$5:$N$30,10,FALSE),0)</f>
        <v>0</v>
      </c>
      <c r="BJ27" s="42">
        <f>IF(AND(BJ$3&gt;=2025,BJ$6&lt;&gt;0),VLOOKUP(BJ$3,'efecte socio eco fp'!$A$5:$N$30,10,FALSE),0)</f>
        <v>0</v>
      </c>
      <c r="BK27" s="42">
        <f>IF(AND(BK$3&gt;=2025,BK$6&lt;&gt;0),VLOOKUP(BK$3,'efecte socio eco fp'!$A$5:$N$30,10,FALSE),0)</f>
        <v>0</v>
      </c>
      <c r="BL27" s="42">
        <f>IF(AND(BL$3&gt;=2025,BL$6&lt;&gt;0),VLOOKUP(BL$3,'efecte socio eco fp'!$A$5:$N$30,10,FALSE),0)</f>
        <v>0</v>
      </c>
      <c r="BM27" s="42">
        <f>IF(AND(BM$3&gt;=2025,BM$6&lt;&gt;0),VLOOKUP(BM$3,'efecte socio eco fp'!$A$5:$N$30,10,FALSE),0)</f>
        <v>0</v>
      </c>
      <c r="BN27" s="42">
        <f>IF(AND(BN$3&gt;=2025,BN$6&lt;&gt;0),VLOOKUP(BN$3,'efecte socio eco fp'!$A$5:$N$30,10,FALSE),0)</f>
        <v>0</v>
      </c>
      <c r="BO27" s="42">
        <f>IF(AND(BO$3&gt;=2025,BO$6&lt;&gt;0),VLOOKUP(BO$3,'efecte socio eco fp'!$A$5:$N$30,10,FALSE),0)</f>
        <v>0</v>
      </c>
      <c r="BP27" s="42">
        <f>IF(AND(BP$3&gt;=2025,BP$6&lt;&gt;0),VLOOKUP(BP$3,'efecte socio eco fp'!$A$5:$N$30,10,FALSE),0)</f>
        <v>0</v>
      </c>
      <c r="BQ27" s="42">
        <f>IF(AND(BQ$3&gt;=2025,BQ$6&lt;&gt;0),VLOOKUP(BQ$3,'efecte socio eco fp'!$A$5:$N$30,10,FALSE),0)</f>
        <v>0</v>
      </c>
      <c r="BR27" s="42">
        <f>IF(AND(BR$3&gt;=2025,BR$6&lt;&gt;0),VLOOKUP(BR$3,'efecte socio eco fp'!$A$5:$N$30,10,FALSE),0)</f>
        <v>0</v>
      </c>
      <c r="BS27" s="42">
        <f>IF(AND(BS$3&gt;=2025,BS$6&lt;&gt;0),VLOOKUP(BS$3,'efecte socio eco fp'!$A$5:$N$30,10,FALSE),0)</f>
        <v>0</v>
      </c>
      <c r="BT27" s="42">
        <f>IF(AND(BT$3&gt;=2025,BT$6&lt;&gt;0),VLOOKUP(BT$3,'efecte socio eco fp'!$A$5:$N$30,10,FALSE),0)</f>
        <v>0</v>
      </c>
      <c r="BU27" s="42">
        <f>IF(AND(BU$3&gt;=2025,BU$6&lt;&gt;0),VLOOKUP(BU$3,'efecte socio eco fp'!$A$5:$N$30,10,FALSE),0)</f>
        <v>0</v>
      </c>
      <c r="BV27" s="42">
        <f>IF(AND(BV$3&gt;=2025,BV$6&lt;&gt;0),VLOOKUP(BV$3,'efecte socio eco fp'!$A$5:$N$30,10,FALSE),0)</f>
        <v>0</v>
      </c>
      <c r="BW27" s="42">
        <f>IF(AND(BW$3&gt;=2025,BW$6&lt;&gt;0),VLOOKUP(BW$3,'efecte socio eco fp'!$A$5:$N$30,10,FALSE),0)</f>
        <v>0</v>
      </c>
      <c r="BX27" s="42">
        <f>IF(AND(BX$3&gt;=2025,BX$6&lt;&gt;0),VLOOKUP(BX$3,'efecte socio eco fp'!$A$5:$N$30,10,FALSE),0)</f>
        <v>0</v>
      </c>
      <c r="BY27" s="42">
        <f>IF(AND(BY$3&gt;=2025,BY$6&lt;&gt;0),VLOOKUP(BY$3,'efecte socio eco fp'!$A$5:$N$30,10,FALSE),0)</f>
        <v>0</v>
      </c>
      <c r="BZ27" s="42">
        <f>IF(AND(BZ$3&gt;=2025,BZ$6&lt;&gt;0),VLOOKUP(BZ$3,'efecte socio eco fp'!$A$5:$N$30,10,FALSE),0)</f>
        <v>0</v>
      </c>
      <c r="CA27" s="42">
        <f>IF(AND(CA$3&gt;=2025,CA$6&lt;&gt;0),VLOOKUP(CA$3,'efecte socio eco fp'!$A$5:$N$30,10,FALSE),0)</f>
        <v>0</v>
      </c>
      <c r="CB27" s="42">
        <f>IF(AND(CB$3&gt;=2025,CB$6&lt;&gt;0),VLOOKUP(CB$3,'efecte socio eco fp'!$A$5:$N$30,10,FALSE),0)</f>
        <v>0</v>
      </c>
      <c r="CC27" s="42">
        <f>IF(AND(CC$3&gt;=2025,CC$6&lt;&gt;0),VLOOKUP(CC$3,'efecte socio eco fp'!$A$5:$N$30,10,FALSE),0)</f>
        <v>0</v>
      </c>
      <c r="CD27" s="42">
        <f>IF(AND(CD$3&gt;=2025,CD$6&lt;&gt;0),VLOOKUP(CD$3,'efecte socio eco fp'!$A$5:$N$30,10,FALSE),0)</f>
        <v>0</v>
      </c>
      <c r="CE27" s="42">
        <f>IF(AND(CE$3&gt;=2025,CE$6&lt;&gt;0),VLOOKUP(CE$3,'efecte socio eco fp'!$A$5:$N$30,10,FALSE),0)</f>
        <v>0</v>
      </c>
    </row>
    <row r="28" spans="1:83">
      <c r="A28" t="s">
        <v>495</v>
      </c>
      <c r="B28" t="s">
        <v>538</v>
      </c>
      <c r="C28" s="42">
        <f>IF(AND(C$3&gt;=2025,C$6&lt;&gt;0),VLOOKUP(C$3,'efecte socio eco fp'!$A$5:$N$30,11,FALSE),0)</f>
        <v>0</v>
      </c>
      <c r="D28" s="42">
        <f>IF(AND(D$3&gt;=2025,D$6&lt;&gt;0),VLOOKUP(D$3,'efecte socio eco fp'!$A$5:$N$30,11,FALSE),0)</f>
        <v>0</v>
      </c>
      <c r="E28" s="42">
        <f>IF(AND(E$3&gt;=2025,E$6&lt;&gt;0),VLOOKUP(E$3,'efecte socio eco fp'!$A$5:$N$30,11,FALSE),0)</f>
        <v>0</v>
      </c>
      <c r="F28" s="42">
        <f>IF(AND(F$3&gt;=2025,F$6&lt;&gt;0),VLOOKUP(F$3,'efecte socio eco fp'!$A$5:$N$30,11,FALSE),0)</f>
        <v>0</v>
      </c>
      <c r="G28" s="42">
        <f>IF(AND(G$3&gt;=2025,G$6&lt;&gt;0),VLOOKUP(G$3,'efecte socio eco fp'!$A$5:$N$30,11,FALSE),0)</f>
        <v>0</v>
      </c>
      <c r="H28" s="42">
        <f>IF(AND(H$3&gt;=2025,H$6&lt;&gt;0),VLOOKUP(H$3,'efecte socio eco fp'!$A$5:$N$30,11,FALSE),0)</f>
        <v>0</v>
      </c>
      <c r="I28" s="42">
        <f>IF(AND(I$3&gt;=2025,I$6&lt;&gt;0),VLOOKUP(I$3,'efecte socio eco fp'!$A$5:$N$30,11,FALSE),0)</f>
        <v>0</v>
      </c>
      <c r="J28" s="42">
        <f>IF(AND(J$3&gt;=2025,J$6&lt;&gt;0),VLOOKUP(J$3,'efecte socio eco fp'!$A$5:$N$30,11,FALSE),0)</f>
        <v>781976988.48416996</v>
      </c>
      <c r="K28" s="42">
        <f>IF(AND(K$3&gt;=2025,K$6&lt;&gt;0),VLOOKUP(K$3,'efecte socio eco fp'!$A$5:$N$30,11,FALSE),0)</f>
        <v>810998136.9333564</v>
      </c>
      <c r="L28" s="42">
        <f>IF(AND(L$3&gt;=2025,L$6&lt;&gt;0),VLOOKUP(L$3,'efecte socio eco fp'!$A$5:$N$30,11,FALSE),0)</f>
        <v>841096333.77362442</v>
      </c>
      <c r="M28" s="42">
        <f>IF(AND(M$3&gt;=2025,M$6&lt;&gt;0),VLOOKUP(M$3,'efecte socio eco fp'!$A$5:$N$30,11,FALSE),0)</f>
        <v>872311551.00121546</v>
      </c>
      <c r="N28" s="42">
        <f>IF(AND(N$3&gt;=2025,N$6&lt;&gt;0),VLOOKUP(N$3,'efecte socio eco fp'!$A$5:$N$30,11,FALSE),0)</f>
        <v>894747662.57833493</v>
      </c>
      <c r="O28" s="42">
        <f>IF(AND(O$3&gt;=2025,O$6&lt;&gt;0),VLOOKUP(O$3,'efecte socio eco fp'!$A$5:$N$30,11,FALSE),0)</f>
        <v>917760837.59353817</v>
      </c>
      <c r="P28" s="42">
        <f>IF(AND(P$3&gt;=2025,P$6&lt;&gt;0),VLOOKUP(P$3,'efecte socio eco fp'!$A$5:$N$30,11,FALSE),0)</f>
        <v>941365918.28944945</v>
      </c>
      <c r="Q28" s="42">
        <f>IF(AND(Q$3&gt;=2025,Q$6&lt;&gt;0),VLOOKUP(Q$3,'efecte socio eco fp'!$A$5:$N$30,11,FALSE),0)</f>
        <v>965578128.65557146</v>
      </c>
      <c r="R28" s="42">
        <f>IF(AND(R$3&gt;=2025,R$6&lt;&gt;0),VLOOKUP(R$3,'efecte socio eco fp'!$A$5:$N$30,11,FALSE),0)</f>
        <v>990413084.24692798</v>
      </c>
      <c r="S28" s="42">
        <f>IF(AND(S$3&gt;=2025,S$6&lt;&gt;0),VLOOKUP(S$3,'efecte socio eco fp'!$A$5:$N$30,11,FALSE),0)</f>
        <v>1015786093.145167</v>
      </c>
      <c r="T28" s="42">
        <f>IF(AND(T$3&gt;=2025,T$6&lt;&gt;0),VLOOKUP(T$3,'efecte socio eco fp'!$A$5:$N$30,11,FALSE),0)</f>
        <v>1041809123.3232032</v>
      </c>
      <c r="U28" s="42">
        <f>IF(AND(U$3&gt;=2025,U$6&lt;&gt;0),VLOOKUP(U$3,'efecte socio eco fp'!$A$5:$N$30,11,FALSE),0)</f>
        <v>1068498827.4242405</v>
      </c>
      <c r="V28" s="42">
        <f>IF(AND(V$3&gt;=2025,V$6&lt;&gt;0),VLOOKUP(V$3,'efecte socio eco fp'!$A$5:$N$30,11,FALSE),0)</f>
        <v>1095872284.7090938</v>
      </c>
      <c r="W28" s="42">
        <f>IF(AND(W$3&gt;=2025,W$6&lt;&gt;0),VLOOKUP(W$3,'efecte socio eco fp'!$A$5:$N$30,11,FALSE),0)</f>
        <v>1123947011.9855406</v>
      </c>
      <c r="X28" s="42">
        <f>IF(AND(X$3&gt;=2025,X$6&lt;&gt;0),VLOOKUP(X$3,'efecte socio eco fp'!$A$5:$N$30,11,FALSE),0)</f>
        <v>1148298846.3984845</v>
      </c>
      <c r="Y28" s="42">
        <f>IF(AND(Y$3&gt;=2025,Y$6&lt;&gt;0),VLOOKUP(Y$3,'efecte socio eco fp'!$A$5:$N$30,11,FALSE),0)</f>
        <v>1173178296.2888055</v>
      </c>
      <c r="Z28" s="42">
        <f>IF(AND(Z$3&gt;=2025,Z$6&lt;&gt;0),VLOOKUP(Z$3,'efecte socio eco fp'!$A$5:$N$30,11,FALSE),0)</f>
        <v>1198596793.1604819</v>
      </c>
      <c r="AA28" s="42">
        <f>IF(AND(AA$3&gt;=2025,AA$6&lt;&gt;0),VLOOKUP(AA$3,'efecte socio eco fp'!$A$5:$N$30,11,FALSE),0)</f>
        <v>1224566016.1965096</v>
      </c>
      <c r="AB28" s="42">
        <f>IF(AND(AB$3&gt;=2025,AB$6&lt;&gt;0),VLOOKUP(AB$3,'efecte socio eco fp'!$A$5:$N$30,11,FALSE),0)</f>
        <v>1251097897.6252034</v>
      </c>
      <c r="AC28" s="42">
        <f>IF(AND(AC$3&gt;=2025,AC$6&lt;&gt;0),VLOOKUP(AC$3,'efecte socio eco fp'!$A$5:$N$30,11,FALSE),0)</f>
        <v>1280425015.1738718</v>
      </c>
      <c r="AD28" s="42">
        <f>IF(AND(AD$3&gt;=2025,AD$6&lt;&gt;0),VLOOKUP(AD$3,'efecte socio eco fp'!$A$5:$N$30,11,FALSE),0)</f>
        <v>1310439592.7729056</v>
      </c>
      <c r="AE28" s="42">
        <f>IF(AND(AE$3&gt;=2025,AE$6&lt;&gt;0),VLOOKUP(AE$3,'efecte socio eco fp'!$A$5:$N$30,11,FALSE),0)</f>
        <v>1341157745.2457292</v>
      </c>
      <c r="AF28" s="42">
        <f>IF(AND(AF$3&gt;=2025,AF$6&lt;&gt;0),VLOOKUP(AF$3,'efecte socio eco fp'!$A$5:$N$30,11,FALSE),0)</f>
        <v>1372595965.16504</v>
      </c>
      <c r="AG28" s="42">
        <f>IF(AND(AG$3&gt;=2025,AG$6&lt;&gt;0),VLOOKUP(AG$3,'efecte socio eco fp'!$A$5:$N$30,11,FALSE),0)</f>
        <v>0</v>
      </c>
      <c r="AH28" s="42">
        <f>IF(AND(AH$3&gt;=2025,AH$6&lt;&gt;0),VLOOKUP(AH$3,'efecte socio eco fp'!$A$5:$N$30,11,FALSE),0)</f>
        <v>0</v>
      </c>
      <c r="AI28" s="42">
        <f>IF(AND(AI$3&gt;=2025,AI$6&lt;&gt;0),VLOOKUP(AI$3,'efecte socio eco fp'!$A$5:$N$30,11,FALSE),0)</f>
        <v>0</v>
      </c>
      <c r="AJ28" s="42">
        <f>IF(AND(AJ$3&gt;=2025,AJ$6&lt;&gt;0),VLOOKUP(AJ$3,'efecte socio eco fp'!$A$5:$N$30,11,FALSE),0)</f>
        <v>0</v>
      </c>
      <c r="AK28" s="42">
        <f>IF(AND(AK$3&gt;=2025,AK$6&lt;&gt;0),VLOOKUP(AK$3,'efecte socio eco fp'!$A$5:$N$30,11,FALSE),0)</f>
        <v>0</v>
      </c>
      <c r="AL28" s="42">
        <f>IF(AND(AL$3&gt;=2025,AL$6&lt;&gt;0),VLOOKUP(AL$3,'efecte socio eco fp'!$A$5:$N$30,11,FALSE),0)</f>
        <v>0</v>
      </c>
      <c r="AM28" s="42">
        <f>IF(AND(AM$3&gt;=2025,AM$6&lt;&gt;0),VLOOKUP(AM$3,'efecte socio eco fp'!$A$5:$N$30,11,FALSE),0)</f>
        <v>0</v>
      </c>
      <c r="AN28" s="42">
        <f>IF(AND(AN$3&gt;=2025,AN$6&lt;&gt;0),VLOOKUP(AN$3,'efecte socio eco fp'!$A$5:$N$30,11,FALSE),0)</f>
        <v>0</v>
      </c>
      <c r="AO28" s="42">
        <f>IF(AND(AO$3&gt;=2025,AO$6&lt;&gt;0),VLOOKUP(AO$3,'efecte socio eco fp'!$A$5:$N$30,11,FALSE),0)</f>
        <v>0</v>
      </c>
      <c r="AP28" s="42">
        <f>IF(AND(AP$3&gt;=2025,AP$6&lt;&gt;0),VLOOKUP(AP$3,'efecte socio eco fp'!$A$5:$N$30,11,FALSE),0)</f>
        <v>0</v>
      </c>
      <c r="AQ28" s="42">
        <f>IF(AND(AQ$3&gt;=2025,AQ$6&lt;&gt;0),VLOOKUP(AQ$3,'efecte socio eco fp'!$A$5:$N$30,11,FALSE),0)</f>
        <v>0</v>
      </c>
      <c r="AR28" s="42">
        <f>IF(AND(AR$3&gt;=2025,AR$6&lt;&gt;0),VLOOKUP(AR$3,'efecte socio eco fp'!$A$5:$N$30,11,FALSE),0)</f>
        <v>0</v>
      </c>
      <c r="AS28" s="42">
        <f>IF(AND(AS$3&gt;=2025,AS$6&lt;&gt;0),VLOOKUP(AS$3,'efecte socio eco fp'!$A$5:$N$30,11,FALSE),0)</f>
        <v>0</v>
      </c>
      <c r="AT28" s="42">
        <f>IF(AND(AT$3&gt;=2025,AT$6&lt;&gt;0),VLOOKUP(AT$3,'efecte socio eco fp'!$A$5:$N$30,11,FALSE),0)</f>
        <v>0</v>
      </c>
      <c r="AU28" s="42">
        <f>IF(AND(AU$3&gt;=2025,AU$6&lt;&gt;0),VLOOKUP(AU$3,'efecte socio eco fp'!$A$5:$N$30,11,FALSE),0)</f>
        <v>0</v>
      </c>
      <c r="AV28" s="42">
        <f>IF(AND(AV$3&gt;=2025,AV$6&lt;&gt;0),VLOOKUP(AV$3,'efecte socio eco fp'!$A$5:$N$30,11,FALSE),0)</f>
        <v>0</v>
      </c>
      <c r="AW28" s="42">
        <f>IF(AND(AW$3&gt;=2025,AW$6&lt;&gt;0),VLOOKUP(AW$3,'efecte socio eco fp'!$A$5:$N$30,11,FALSE),0)</f>
        <v>0</v>
      </c>
      <c r="AX28" s="42">
        <f>IF(AND(AX$3&gt;=2025,AX$6&lt;&gt;0),VLOOKUP(AX$3,'efecte socio eco fp'!$A$5:$N$30,11,FALSE),0)</f>
        <v>0</v>
      </c>
      <c r="AY28" s="42">
        <f>IF(AND(AY$3&gt;=2025,AY$6&lt;&gt;0),VLOOKUP(AY$3,'efecte socio eco fp'!$A$5:$N$30,11,FALSE),0)</f>
        <v>0</v>
      </c>
      <c r="AZ28" s="42">
        <f>IF(AND(AZ$3&gt;=2025,AZ$6&lt;&gt;0),VLOOKUP(AZ$3,'efecte socio eco fp'!$A$5:$N$30,11,FALSE),0)</f>
        <v>0</v>
      </c>
      <c r="BA28" s="42">
        <f>IF(AND(BA$3&gt;=2025,BA$6&lt;&gt;0),VLOOKUP(BA$3,'efecte socio eco fp'!$A$5:$N$30,11,FALSE),0)</f>
        <v>0</v>
      </c>
      <c r="BB28" s="42">
        <f>IF(AND(BB$3&gt;=2025,BB$6&lt;&gt;0),VLOOKUP(BB$3,'efecte socio eco fp'!$A$5:$N$30,11,FALSE),0)</f>
        <v>0</v>
      </c>
      <c r="BC28" s="42">
        <f>IF(AND(BC$3&gt;=2025,BC$6&lt;&gt;0),VLOOKUP(BC$3,'efecte socio eco fp'!$A$5:$N$30,11,FALSE),0)</f>
        <v>0</v>
      </c>
      <c r="BD28" s="42">
        <f>IF(AND(BD$3&gt;=2025,BD$6&lt;&gt;0),VLOOKUP(BD$3,'efecte socio eco fp'!$A$5:$N$30,11,FALSE),0)</f>
        <v>0</v>
      </c>
      <c r="BE28" s="42">
        <f>IF(AND(BE$3&gt;=2025,BE$6&lt;&gt;0),VLOOKUP(BE$3,'efecte socio eco fp'!$A$5:$N$30,11,FALSE),0)</f>
        <v>0</v>
      </c>
      <c r="BF28" s="42">
        <f>IF(AND(BF$3&gt;=2025,BF$6&lt;&gt;0),VLOOKUP(BF$3,'efecte socio eco fp'!$A$5:$N$30,11,FALSE),0)</f>
        <v>0</v>
      </c>
      <c r="BG28" s="42">
        <f>IF(AND(BG$3&gt;=2025,BG$6&lt;&gt;0),VLOOKUP(BG$3,'efecte socio eco fp'!$A$5:$N$30,11,FALSE),0)</f>
        <v>0</v>
      </c>
      <c r="BH28" s="42">
        <f>IF(AND(BH$3&gt;=2025,BH$6&lt;&gt;0),VLOOKUP(BH$3,'efecte socio eco fp'!$A$5:$N$30,11,FALSE),0)</f>
        <v>0</v>
      </c>
      <c r="BI28" s="42">
        <f>IF(AND(BI$3&gt;=2025,BI$6&lt;&gt;0),VLOOKUP(BI$3,'efecte socio eco fp'!$A$5:$N$30,11,FALSE),0)</f>
        <v>0</v>
      </c>
      <c r="BJ28" s="42">
        <f>IF(AND(BJ$3&gt;=2025,BJ$6&lt;&gt;0),VLOOKUP(BJ$3,'efecte socio eco fp'!$A$5:$N$30,11,FALSE),0)</f>
        <v>0</v>
      </c>
      <c r="BK28" s="42">
        <f>IF(AND(BK$3&gt;=2025,BK$6&lt;&gt;0),VLOOKUP(BK$3,'efecte socio eco fp'!$A$5:$N$30,11,FALSE),0)</f>
        <v>0</v>
      </c>
      <c r="BL28" s="42">
        <f>IF(AND(BL$3&gt;=2025,BL$6&lt;&gt;0),VLOOKUP(BL$3,'efecte socio eco fp'!$A$5:$N$30,11,FALSE),0)</f>
        <v>0</v>
      </c>
      <c r="BM28" s="42">
        <f>IF(AND(BM$3&gt;=2025,BM$6&lt;&gt;0),VLOOKUP(BM$3,'efecte socio eco fp'!$A$5:$N$30,11,FALSE),0)</f>
        <v>0</v>
      </c>
      <c r="BN28" s="42">
        <f>IF(AND(BN$3&gt;=2025,BN$6&lt;&gt;0),VLOOKUP(BN$3,'efecte socio eco fp'!$A$5:$N$30,11,FALSE),0)</f>
        <v>0</v>
      </c>
      <c r="BO28" s="42">
        <f>IF(AND(BO$3&gt;=2025,BO$6&lt;&gt;0),VLOOKUP(BO$3,'efecte socio eco fp'!$A$5:$N$30,11,FALSE),0)</f>
        <v>0</v>
      </c>
      <c r="BP28" s="42">
        <f>IF(AND(BP$3&gt;=2025,BP$6&lt;&gt;0),VLOOKUP(BP$3,'efecte socio eco fp'!$A$5:$N$30,11,FALSE),0)</f>
        <v>0</v>
      </c>
      <c r="BQ28" s="42">
        <f>IF(AND(BQ$3&gt;=2025,BQ$6&lt;&gt;0),VLOOKUP(BQ$3,'efecte socio eco fp'!$A$5:$N$30,11,FALSE),0)</f>
        <v>0</v>
      </c>
      <c r="BR28" s="42">
        <f>IF(AND(BR$3&gt;=2025,BR$6&lt;&gt;0),VLOOKUP(BR$3,'efecte socio eco fp'!$A$5:$N$30,11,FALSE),0)</f>
        <v>0</v>
      </c>
      <c r="BS28" s="42">
        <f>IF(AND(BS$3&gt;=2025,BS$6&lt;&gt;0),VLOOKUP(BS$3,'efecte socio eco fp'!$A$5:$N$30,11,FALSE),0)</f>
        <v>0</v>
      </c>
      <c r="BT28" s="42">
        <f>IF(AND(BT$3&gt;=2025,BT$6&lt;&gt;0),VLOOKUP(BT$3,'efecte socio eco fp'!$A$5:$N$30,11,FALSE),0)</f>
        <v>0</v>
      </c>
      <c r="BU28" s="42">
        <f>IF(AND(BU$3&gt;=2025,BU$6&lt;&gt;0),VLOOKUP(BU$3,'efecte socio eco fp'!$A$5:$N$30,11,FALSE),0)</f>
        <v>0</v>
      </c>
      <c r="BV28" s="42">
        <f>IF(AND(BV$3&gt;=2025,BV$6&lt;&gt;0),VLOOKUP(BV$3,'efecte socio eco fp'!$A$5:$N$30,11,FALSE),0)</f>
        <v>0</v>
      </c>
      <c r="BW28" s="42">
        <f>IF(AND(BW$3&gt;=2025,BW$6&lt;&gt;0),VLOOKUP(BW$3,'efecte socio eco fp'!$A$5:$N$30,11,FALSE),0)</f>
        <v>0</v>
      </c>
      <c r="BX28" s="42">
        <f>IF(AND(BX$3&gt;=2025,BX$6&lt;&gt;0),VLOOKUP(BX$3,'efecte socio eco fp'!$A$5:$N$30,11,FALSE),0)</f>
        <v>0</v>
      </c>
      <c r="BY28" s="42">
        <f>IF(AND(BY$3&gt;=2025,BY$6&lt;&gt;0),VLOOKUP(BY$3,'efecte socio eco fp'!$A$5:$N$30,11,FALSE),0)</f>
        <v>0</v>
      </c>
      <c r="BZ28" s="42">
        <f>IF(AND(BZ$3&gt;=2025,BZ$6&lt;&gt;0),VLOOKUP(BZ$3,'efecte socio eco fp'!$A$5:$N$30,11,FALSE),0)</f>
        <v>0</v>
      </c>
      <c r="CA28" s="42">
        <f>IF(AND(CA$3&gt;=2025,CA$6&lt;&gt;0),VLOOKUP(CA$3,'efecte socio eco fp'!$A$5:$N$30,11,FALSE),0)</f>
        <v>0</v>
      </c>
      <c r="CB28" s="42">
        <f>IF(AND(CB$3&gt;=2025,CB$6&lt;&gt;0),VLOOKUP(CB$3,'efecte socio eco fp'!$A$5:$N$30,11,FALSE),0)</f>
        <v>0</v>
      </c>
      <c r="CC28" s="42">
        <f>IF(AND(CC$3&gt;=2025,CC$6&lt;&gt;0),VLOOKUP(CC$3,'efecte socio eco fp'!$A$5:$N$30,11,FALSE),0)</f>
        <v>0</v>
      </c>
      <c r="CD28" s="42">
        <f>IF(AND(CD$3&gt;=2025,CD$6&lt;&gt;0),VLOOKUP(CD$3,'efecte socio eco fp'!$A$5:$N$30,11,FALSE),0)</f>
        <v>0</v>
      </c>
      <c r="CE28" s="42">
        <f>IF(AND(CE$3&gt;=2025,CE$6&lt;&gt;0),VLOOKUP(CE$3,'efecte socio eco fp'!$A$5:$N$30,11,FALSE),0)</f>
        <v>0</v>
      </c>
    </row>
    <row r="29" spans="1:83">
      <c r="A29" t="s">
        <v>496</v>
      </c>
      <c r="B29" t="s">
        <v>538</v>
      </c>
      <c r="C29" s="42">
        <f>IF(AND(C$3&gt;=2025,C$6&lt;&gt;0),VLOOKUP(C$3,'efecte socio eco fp'!$A$5:$N$30,12,FALSE),0)</f>
        <v>0</v>
      </c>
      <c r="D29" s="42">
        <f>IF(AND(D$3&gt;=2025,D$6&lt;&gt;0),VLOOKUP(D$3,'efecte socio eco fp'!$A$5:$N$30,12,FALSE),0)</f>
        <v>0</v>
      </c>
      <c r="E29" s="42">
        <f>IF(AND(E$3&gt;=2025,E$6&lt;&gt;0),VLOOKUP(E$3,'efecte socio eco fp'!$A$5:$N$30,12,FALSE),0)</f>
        <v>0</v>
      </c>
      <c r="F29" s="42">
        <f>IF(AND(F$3&gt;=2025,F$6&lt;&gt;0),VLOOKUP(F$3,'efecte socio eco fp'!$A$5:$N$30,12,FALSE),0)</f>
        <v>0</v>
      </c>
      <c r="G29" s="42">
        <f>IF(AND(G$3&gt;=2025,G$6&lt;&gt;0),VLOOKUP(G$3,'efecte socio eco fp'!$A$5:$N$30,12,FALSE),0)</f>
        <v>0</v>
      </c>
      <c r="H29" s="42">
        <f>IF(AND(H$3&gt;=2025,H$6&lt;&gt;0),VLOOKUP(H$3,'efecte socio eco fp'!$A$5:$N$30,12,FALSE),0)</f>
        <v>0</v>
      </c>
      <c r="I29" s="42">
        <f>IF(AND(I$3&gt;=2025,I$6&lt;&gt;0),VLOOKUP(I$3,'efecte socio eco fp'!$A$5:$N$30,12,FALSE),0)</f>
        <v>0</v>
      </c>
      <c r="J29" s="42">
        <f>IF(AND(J$3&gt;=2025,J$6&lt;&gt;0),VLOOKUP(J$3,'efecte socio eco fp'!$A$5:$N$30,12,FALSE),0)</f>
        <v>877478888.51328433</v>
      </c>
      <c r="K29" s="42">
        <f>IF(AND(K$3&gt;=2025,K$6&lt;&gt;0),VLOOKUP(K$3,'efecte socio eco fp'!$A$5:$N$30,12,FALSE),0)</f>
        <v>910939196.06842434</v>
      </c>
      <c r="L29" s="42">
        <f>IF(AND(L$3&gt;=2025,L$6&lt;&gt;0),VLOOKUP(L$3,'efecte socio eco fp'!$A$5:$N$30,12,FALSE),0)</f>
        <v>945675422.84662557</v>
      </c>
      <c r="M29" s="42">
        <f>IF(AND(M$3&gt;=2025,M$6&lt;&gt;0),VLOOKUP(M$3,'efecte socio eco fp'!$A$5:$N$30,12,FALSE),0)</f>
        <v>981736222.61059153</v>
      </c>
      <c r="N29" s="42">
        <f>IF(AND(N$3&gt;=2025,N$6&lt;&gt;0),VLOOKUP(N$3,'efecte socio eco fp'!$A$5:$N$30,12,FALSE),0)</f>
        <v>1033530326.8534098</v>
      </c>
      <c r="O29" s="42">
        <f>IF(AND(O$3&gt;=2025,O$6&lt;&gt;0),VLOOKUP(O$3,'efecte socio eco fp'!$A$5:$N$30,12,FALSE),0)</f>
        <v>1088056966.7534969</v>
      </c>
      <c r="P29" s="42">
        <f>IF(AND(P$3&gt;=2025,P$6&lt;&gt;0),VLOOKUP(P$3,'efecte socio eco fp'!$A$5:$N$30,12,FALSE),0)</f>
        <v>1145460304.4935453</v>
      </c>
      <c r="Q29" s="42">
        <f>IF(AND(Q$3&gt;=2025,Q$6&lt;&gt;0),VLOOKUP(Q$3,'efecte socio eco fp'!$A$5:$N$30,12,FALSE),0)</f>
        <v>1205892107.9154322</v>
      </c>
      <c r="R29" s="42">
        <f>IF(AND(R$3&gt;=2025,R$6&lt;&gt;0),VLOOKUP(R$3,'efecte socio eco fp'!$A$5:$N$30,12,FALSE),0)</f>
        <v>1269512151.7769883</v>
      </c>
      <c r="S29" s="42">
        <f>IF(AND(S$3&gt;=2025,S$6&lt;&gt;0),VLOOKUP(S$3,'efecte socio eco fp'!$A$5:$N$30,12,FALSE),0)</f>
        <v>1330545270.7040291</v>
      </c>
      <c r="T29" s="42">
        <f>IF(AND(T$3&gt;=2025,T$6&lt;&gt;0),VLOOKUP(T$3,'efecte socio eco fp'!$A$5:$N$30,12,FALSE),0)</f>
        <v>1394512620.3910892</v>
      </c>
      <c r="U29" s="42">
        <f>IF(AND(U$3&gt;=2025,U$6&lt;&gt;0),VLOOKUP(U$3,'efecte socio eco fp'!$A$5:$N$30,12,FALSE),0)</f>
        <v>1461555267.0380352</v>
      </c>
      <c r="V29" s="42">
        <f>IF(AND(V$3&gt;=2025,V$6&lt;&gt;0),VLOOKUP(V$3,'efecte socio eco fp'!$A$5:$N$30,12,FALSE),0)</f>
        <v>1531821058.7492163</v>
      </c>
      <c r="W29" s="42">
        <f>IF(AND(W$3&gt;=2025,W$6&lt;&gt;0),VLOOKUP(W$3,'efecte socio eco fp'!$A$5:$N$30,12,FALSE),0)</f>
        <v>1605464951.5805869</v>
      </c>
      <c r="X29" s="42">
        <f>IF(AND(X$3&gt;=2025,X$6&lt;&gt;0),VLOOKUP(X$3,'efecte socio eco fp'!$A$5:$N$30,12,FALSE),0)</f>
        <v>1711107282.2192302</v>
      </c>
      <c r="Y29" s="42">
        <f>IF(AND(Y$3&gt;=2025,Y$6&lt;&gt;0),VLOOKUP(Y$3,'efecte socio eco fp'!$A$5:$N$30,12,FALSE),0)</f>
        <v>1823701058.3016231</v>
      </c>
      <c r="Z29" s="42">
        <f>IF(AND(Z$3&gt;=2025,Z$6&lt;&gt;0),VLOOKUP(Z$3,'efecte socio eco fp'!$A$5:$N$30,12,FALSE),0)</f>
        <v>1943703696.7880437</v>
      </c>
      <c r="AA29" s="42">
        <f>IF(AND(AA$3&gt;=2025,AA$6&lt;&gt;0),VLOOKUP(AA$3,'efecte socio eco fp'!$A$5:$N$30,12,FALSE),0)</f>
        <v>2071602713.4545119</v>
      </c>
      <c r="AB29" s="42">
        <f>IF(AND(AB$3&gt;=2025,AB$6&lt;&gt;0),VLOOKUP(AB$3,'efecte socio eco fp'!$A$5:$N$30,12,FALSE),0)</f>
        <v>2207917703.4461751</v>
      </c>
      <c r="AC29" s="42">
        <f>IF(AND(AC$3&gt;=2025,AC$6&lt;&gt;0),VLOOKUP(AC$3,'efecte socio eco fp'!$A$5:$N$30,12,FALSE),0)</f>
        <v>2325466711.0621467</v>
      </c>
      <c r="AD29" s="42">
        <f>IF(AND(AD$3&gt;=2025,AD$6&lt;&gt;0),VLOOKUP(AD$3,'efecte socio eco fp'!$A$5:$N$30,12,FALSE),0)</f>
        <v>2449273999.5777793</v>
      </c>
      <c r="AE29" s="42">
        <f>IF(AND(AE$3&gt;=2025,AE$6&lt;&gt;0),VLOOKUP(AE$3,'efecte socio eco fp'!$A$5:$N$30,12,FALSE),0)</f>
        <v>2579672758.3633051</v>
      </c>
      <c r="AF29" s="42">
        <f>IF(AND(AF$3&gt;=2025,AF$6&lt;&gt;0),VLOOKUP(AF$3,'efecte socio eco fp'!$A$5:$N$30,12,FALSE),0)</f>
        <v>2717013915.7109098</v>
      </c>
      <c r="AG29" s="42">
        <f>IF(AND(AG$3&gt;=2025,AG$6&lt;&gt;0),VLOOKUP(AG$3,'efecte socio eco fp'!$A$5:$N$30,12,FALSE),0)</f>
        <v>0</v>
      </c>
      <c r="AH29" s="42">
        <f>IF(AND(AH$3&gt;=2025,AH$6&lt;&gt;0),VLOOKUP(AH$3,'efecte socio eco fp'!$A$5:$N$30,12,FALSE),0)</f>
        <v>0</v>
      </c>
      <c r="AI29" s="42">
        <f>IF(AND(AI$3&gt;=2025,AI$6&lt;&gt;0),VLOOKUP(AI$3,'efecte socio eco fp'!$A$5:$N$30,12,FALSE),0)</f>
        <v>0</v>
      </c>
      <c r="AJ29" s="42">
        <f>IF(AND(AJ$3&gt;=2025,AJ$6&lt;&gt;0),VLOOKUP(AJ$3,'efecte socio eco fp'!$A$5:$N$30,12,FALSE),0)</f>
        <v>0</v>
      </c>
      <c r="AK29" s="42">
        <f>IF(AND(AK$3&gt;=2025,AK$6&lt;&gt;0),VLOOKUP(AK$3,'efecte socio eco fp'!$A$5:$N$30,12,FALSE),0)</f>
        <v>0</v>
      </c>
      <c r="AL29" s="42">
        <f>IF(AND(AL$3&gt;=2025,AL$6&lt;&gt;0),VLOOKUP(AL$3,'efecte socio eco fp'!$A$5:$N$30,12,FALSE),0)</f>
        <v>0</v>
      </c>
      <c r="AM29" s="42">
        <f>IF(AND(AM$3&gt;=2025,AM$6&lt;&gt;0),VLOOKUP(AM$3,'efecte socio eco fp'!$A$5:$N$30,12,FALSE),0)</f>
        <v>0</v>
      </c>
      <c r="AN29" s="42">
        <f>IF(AND(AN$3&gt;=2025,AN$6&lt;&gt;0),VLOOKUP(AN$3,'efecte socio eco fp'!$A$5:$N$30,12,FALSE),0)</f>
        <v>0</v>
      </c>
      <c r="AO29" s="42">
        <f>IF(AND(AO$3&gt;=2025,AO$6&lt;&gt;0),VLOOKUP(AO$3,'efecte socio eco fp'!$A$5:$N$30,12,FALSE),0)</f>
        <v>0</v>
      </c>
      <c r="AP29" s="42">
        <f>IF(AND(AP$3&gt;=2025,AP$6&lt;&gt;0),VLOOKUP(AP$3,'efecte socio eco fp'!$A$5:$N$30,12,FALSE),0)</f>
        <v>0</v>
      </c>
      <c r="AQ29" s="42">
        <f>IF(AND(AQ$3&gt;=2025,AQ$6&lt;&gt;0),VLOOKUP(AQ$3,'efecte socio eco fp'!$A$5:$N$30,12,FALSE),0)</f>
        <v>0</v>
      </c>
      <c r="AR29" s="42">
        <f>IF(AND(AR$3&gt;=2025,AR$6&lt;&gt;0),VLOOKUP(AR$3,'efecte socio eco fp'!$A$5:$N$30,12,FALSE),0)</f>
        <v>0</v>
      </c>
      <c r="AS29" s="42">
        <f>IF(AND(AS$3&gt;=2025,AS$6&lt;&gt;0),VLOOKUP(AS$3,'efecte socio eco fp'!$A$5:$N$30,12,FALSE),0)</f>
        <v>0</v>
      </c>
      <c r="AT29" s="42">
        <f>IF(AND(AT$3&gt;=2025,AT$6&lt;&gt;0),VLOOKUP(AT$3,'efecte socio eco fp'!$A$5:$N$30,12,FALSE),0)</f>
        <v>0</v>
      </c>
      <c r="AU29" s="42">
        <f>IF(AND(AU$3&gt;=2025,AU$6&lt;&gt;0),VLOOKUP(AU$3,'efecte socio eco fp'!$A$5:$N$30,12,FALSE),0)</f>
        <v>0</v>
      </c>
      <c r="AV29" s="42">
        <f>IF(AND(AV$3&gt;=2025,AV$6&lt;&gt;0),VLOOKUP(AV$3,'efecte socio eco fp'!$A$5:$N$30,12,FALSE),0)</f>
        <v>0</v>
      </c>
      <c r="AW29" s="42">
        <f>IF(AND(AW$3&gt;=2025,AW$6&lt;&gt;0),VLOOKUP(AW$3,'efecte socio eco fp'!$A$5:$N$30,12,FALSE),0)</f>
        <v>0</v>
      </c>
      <c r="AX29" s="42">
        <f>IF(AND(AX$3&gt;=2025,AX$6&lt;&gt;0),VLOOKUP(AX$3,'efecte socio eco fp'!$A$5:$N$30,12,FALSE),0)</f>
        <v>0</v>
      </c>
      <c r="AY29" s="42">
        <f>IF(AND(AY$3&gt;=2025,AY$6&lt;&gt;0),VLOOKUP(AY$3,'efecte socio eco fp'!$A$5:$N$30,12,FALSE),0)</f>
        <v>0</v>
      </c>
      <c r="AZ29" s="42">
        <f>IF(AND(AZ$3&gt;=2025,AZ$6&lt;&gt;0),VLOOKUP(AZ$3,'efecte socio eco fp'!$A$5:$N$30,12,FALSE),0)</f>
        <v>0</v>
      </c>
      <c r="BA29" s="42">
        <f>IF(AND(BA$3&gt;=2025,BA$6&lt;&gt;0),VLOOKUP(BA$3,'efecte socio eco fp'!$A$5:$N$30,12,FALSE),0)</f>
        <v>0</v>
      </c>
      <c r="BB29" s="42">
        <f>IF(AND(BB$3&gt;=2025,BB$6&lt;&gt;0),VLOOKUP(BB$3,'efecte socio eco fp'!$A$5:$N$30,12,FALSE),0)</f>
        <v>0</v>
      </c>
      <c r="BC29" s="42">
        <f>IF(AND(BC$3&gt;=2025,BC$6&lt;&gt;0),VLOOKUP(BC$3,'efecte socio eco fp'!$A$5:$N$30,12,FALSE),0)</f>
        <v>0</v>
      </c>
      <c r="BD29" s="42">
        <f>IF(AND(BD$3&gt;=2025,BD$6&lt;&gt;0),VLOOKUP(BD$3,'efecte socio eco fp'!$A$5:$N$30,12,FALSE),0)</f>
        <v>0</v>
      </c>
      <c r="BE29" s="42">
        <f>IF(AND(BE$3&gt;=2025,BE$6&lt;&gt;0),VLOOKUP(BE$3,'efecte socio eco fp'!$A$5:$N$30,12,FALSE),0)</f>
        <v>0</v>
      </c>
      <c r="BF29" s="42">
        <f>IF(AND(BF$3&gt;=2025,BF$6&lt;&gt;0),VLOOKUP(BF$3,'efecte socio eco fp'!$A$5:$N$30,12,FALSE),0)</f>
        <v>0</v>
      </c>
      <c r="BG29" s="42">
        <f>IF(AND(BG$3&gt;=2025,BG$6&lt;&gt;0),VLOOKUP(BG$3,'efecte socio eco fp'!$A$5:$N$30,12,FALSE),0)</f>
        <v>0</v>
      </c>
      <c r="BH29" s="42">
        <f>IF(AND(BH$3&gt;=2025,BH$6&lt;&gt;0),VLOOKUP(BH$3,'efecte socio eco fp'!$A$5:$N$30,12,FALSE),0)</f>
        <v>0</v>
      </c>
      <c r="BI29" s="42">
        <f>IF(AND(BI$3&gt;=2025,BI$6&lt;&gt;0),VLOOKUP(BI$3,'efecte socio eco fp'!$A$5:$N$30,12,FALSE),0)</f>
        <v>0</v>
      </c>
      <c r="BJ29" s="42">
        <f>IF(AND(BJ$3&gt;=2025,BJ$6&lt;&gt;0),VLOOKUP(BJ$3,'efecte socio eco fp'!$A$5:$N$30,12,FALSE),0)</f>
        <v>0</v>
      </c>
      <c r="BK29" s="42">
        <f>IF(AND(BK$3&gt;=2025,BK$6&lt;&gt;0),VLOOKUP(BK$3,'efecte socio eco fp'!$A$5:$N$30,12,FALSE),0)</f>
        <v>0</v>
      </c>
      <c r="BL29" s="42">
        <f>IF(AND(BL$3&gt;=2025,BL$6&lt;&gt;0),VLOOKUP(BL$3,'efecte socio eco fp'!$A$5:$N$30,12,FALSE),0)</f>
        <v>0</v>
      </c>
      <c r="BM29" s="42">
        <f>IF(AND(BM$3&gt;=2025,BM$6&lt;&gt;0),VLOOKUP(BM$3,'efecte socio eco fp'!$A$5:$N$30,12,FALSE),0)</f>
        <v>0</v>
      </c>
      <c r="BN29" s="42">
        <f>IF(AND(BN$3&gt;=2025,BN$6&lt;&gt;0),VLOOKUP(BN$3,'efecte socio eco fp'!$A$5:$N$30,12,FALSE),0)</f>
        <v>0</v>
      </c>
      <c r="BO29" s="42">
        <f>IF(AND(BO$3&gt;=2025,BO$6&lt;&gt;0),VLOOKUP(BO$3,'efecte socio eco fp'!$A$5:$N$30,12,FALSE),0)</f>
        <v>0</v>
      </c>
      <c r="BP29" s="42">
        <f>IF(AND(BP$3&gt;=2025,BP$6&lt;&gt;0),VLOOKUP(BP$3,'efecte socio eco fp'!$A$5:$N$30,12,FALSE),0)</f>
        <v>0</v>
      </c>
      <c r="BQ29" s="42">
        <f>IF(AND(BQ$3&gt;=2025,BQ$6&lt;&gt;0),VLOOKUP(BQ$3,'efecte socio eco fp'!$A$5:$N$30,12,FALSE),0)</f>
        <v>0</v>
      </c>
      <c r="BR29" s="42">
        <f>IF(AND(BR$3&gt;=2025,BR$6&lt;&gt;0),VLOOKUP(BR$3,'efecte socio eco fp'!$A$5:$N$30,12,FALSE),0)</f>
        <v>0</v>
      </c>
      <c r="BS29" s="42">
        <f>IF(AND(BS$3&gt;=2025,BS$6&lt;&gt;0),VLOOKUP(BS$3,'efecte socio eco fp'!$A$5:$N$30,12,FALSE),0)</f>
        <v>0</v>
      </c>
      <c r="BT29" s="42">
        <f>IF(AND(BT$3&gt;=2025,BT$6&lt;&gt;0),VLOOKUP(BT$3,'efecte socio eco fp'!$A$5:$N$30,12,FALSE),0)</f>
        <v>0</v>
      </c>
      <c r="BU29" s="42">
        <f>IF(AND(BU$3&gt;=2025,BU$6&lt;&gt;0),VLOOKUP(BU$3,'efecte socio eco fp'!$A$5:$N$30,12,FALSE),0)</f>
        <v>0</v>
      </c>
      <c r="BV29" s="42">
        <f>IF(AND(BV$3&gt;=2025,BV$6&lt;&gt;0),VLOOKUP(BV$3,'efecte socio eco fp'!$A$5:$N$30,12,FALSE),0)</f>
        <v>0</v>
      </c>
      <c r="BW29" s="42">
        <f>IF(AND(BW$3&gt;=2025,BW$6&lt;&gt;0),VLOOKUP(BW$3,'efecte socio eco fp'!$A$5:$N$30,12,FALSE),0)</f>
        <v>0</v>
      </c>
      <c r="BX29" s="42">
        <f>IF(AND(BX$3&gt;=2025,BX$6&lt;&gt;0),VLOOKUP(BX$3,'efecte socio eco fp'!$A$5:$N$30,12,FALSE),0)</f>
        <v>0</v>
      </c>
      <c r="BY29" s="42">
        <f>IF(AND(BY$3&gt;=2025,BY$6&lt;&gt;0),VLOOKUP(BY$3,'efecte socio eco fp'!$A$5:$N$30,12,FALSE),0)</f>
        <v>0</v>
      </c>
      <c r="BZ29" s="42">
        <f>IF(AND(BZ$3&gt;=2025,BZ$6&lt;&gt;0),VLOOKUP(BZ$3,'efecte socio eco fp'!$A$5:$N$30,12,FALSE),0)</f>
        <v>0</v>
      </c>
      <c r="CA29" s="42">
        <f>IF(AND(CA$3&gt;=2025,CA$6&lt;&gt;0),VLOOKUP(CA$3,'efecte socio eco fp'!$A$5:$N$30,12,FALSE),0)</f>
        <v>0</v>
      </c>
      <c r="CB29" s="42">
        <f>IF(AND(CB$3&gt;=2025,CB$6&lt;&gt;0),VLOOKUP(CB$3,'efecte socio eco fp'!$A$5:$N$30,12,FALSE),0)</f>
        <v>0</v>
      </c>
      <c r="CC29" s="42">
        <f>IF(AND(CC$3&gt;=2025,CC$6&lt;&gt;0),VLOOKUP(CC$3,'efecte socio eco fp'!$A$5:$N$30,12,FALSE),0)</f>
        <v>0</v>
      </c>
      <c r="CD29" s="42">
        <f>IF(AND(CD$3&gt;=2025,CD$6&lt;&gt;0),VLOOKUP(CD$3,'efecte socio eco fp'!$A$5:$N$30,12,FALSE),0)</f>
        <v>0</v>
      </c>
      <c r="CE29" s="42">
        <f>IF(AND(CE$3&gt;=2025,CE$6&lt;&gt;0),VLOOKUP(CE$3,'efecte socio eco fp'!$A$5:$N$30,12,FALSE),0)</f>
        <v>0</v>
      </c>
    </row>
    <row r="30" spans="1:83"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</row>
    <row r="31" spans="1:83">
      <c r="A31" t="s">
        <v>572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</row>
    <row r="32" spans="1:83">
      <c r="A32" t="s">
        <v>490</v>
      </c>
      <c r="B32" t="s">
        <v>538</v>
      </c>
      <c r="C32" s="42">
        <f>IF(AND(C$3&gt;=2025,C$6&lt;&gt;0),VLOOKUP(C$3,'efecte socio eco 4'!$A$5:$N$30,3,FALSE),0)</f>
        <v>0</v>
      </c>
      <c r="D32" s="42">
        <f>IF(AND(D$3&gt;=2025,D$6&lt;&gt;0),VLOOKUP(D$3,'efecte socio eco 4'!$A$5:$N$30,3,FALSE),0)</f>
        <v>0</v>
      </c>
      <c r="E32" s="42">
        <f>IF(AND(E$3&gt;=2025,E$6&lt;&gt;0),VLOOKUP(E$3,'efecte socio eco 4'!$A$5:$N$30,3,FALSE),0)</f>
        <v>0</v>
      </c>
      <c r="F32" s="42">
        <f>IF(AND(F$3&gt;=2025,F$6&lt;&gt;0),VLOOKUP(F$3,'efecte socio eco 4'!$A$5:$N$30,3,FALSE),0)</f>
        <v>0</v>
      </c>
      <c r="G32" s="42">
        <f>IF(AND(G$3&gt;=2025,G$6&lt;&gt;0),VLOOKUP(G$3,'efecte socio eco 4'!$A$5:$N$30,3,FALSE),0)</f>
        <v>0</v>
      </c>
      <c r="H32" s="42">
        <f>IF(AND(H$3&gt;=2025,H$6&lt;&gt;0),VLOOKUP(H$3,'efecte socio eco 4'!$A$5:$N$30,3,FALSE),0)</f>
        <v>0</v>
      </c>
      <c r="I32" s="42">
        <f>IF(AND(I$3&gt;=2025,I$6&lt;&gt;0),VLOOKUP(I$3,'efecte socio eco 4'!$A$5:$N$30,3,FALSE),0)</f>
        <v>0</v>
      </c>
      <c r="J32" s="42">
        <f>IF(AND(J$3&gt;=2025,J$6&lt;&gt;0),VLOOKUP(J$3,'efecte socio eco 4'!$A$5:$N$30,3,FALSE),0)</f>
        <v>13357720523.121265</v>
      </c>
      <c r="K32" s="42">
        <f>IF(AND(K$3&gt;=2025,K$6&lt;&gt;0),VLOOKUP(K$3,'efecte socio eco 4'!$A$5:$N$30,3,FALSE),0)</f>
        <v>13944428917.867249</v>
      </c>
      <c r="L32" s="42">
        <f>IF(AND(L$3&gt;=2025,L$6&lt;&gt;0),VLOOKUP(L$3,'efecte socio eco 4'!$A$5:$N$30,3,FALSE),0)</f>
        <v>14556907184.042236</v>
      </c>
      <c r="M32" s="42">
        <f>IF(AND(M$3&gt;=2025,M$6&lt;&gt;0),VLOOKUP(M$3,'efecte socio eco 4'!$A$5:$N$30,3,FALSE),0)</f>
        <v>15196287206.377066</v>
      </c>
      <c r="N32" s="42">
        <f>IF(AND(N$3&gt;=2025,N$6&lt;&gt;0),VLOOKUP(N$3,'efecte socio eco 4'!$A$5:$N$30,3,FALSE),0)</f>
        <v>15664616942.729271</v>
      </c>
      <c r="O32" s="42">
        <f>IF(AND(O$3&gt;=2025,O$6&lt;&gt;0),VLOOKUP(O$3,'efecte socio eco 4'!$A$5:$N$30,3,FALSE),0)</f>
        <v>16147379990.256306</v>
      </c>
      <c r="P32" s="42">
        <f>IF(AND(P$3&gt;=2025,P$6&lt;&gt;0),VLOOKUP(P$3,'efecte socio eco 4'!$A$5:$N$30,3,FALSE),0)</f>
        <v>16645021164.769123</v>
      </c>
      <c r="Q32" s="42">
        <f>IF(AND(Q$3&gt;=2025,Q$6&lt;&gt;0),VLOOKUP(Q$3,'efecte socio eco 4'!$A$5:$N$30,3,FALSE),0)</f>
        <v>17157998990.721365</v>
      </c>
      <c r="R32" s="42">
        <f>IF(AND(R$3&gt;=2025,R$6&lt;&gt;0),VLOOKUP(R$3,'efecte socio eco 4'!$A$5:$N$30,3,FALSE),0)</f>
        <v>17686786123.69183</v>
      </c>
      <c r="S32" s="42">
        <f>IF(AND(S$3&gt;=2025,S$6&lt;&gt;0),VLOOKUP(S$3,'efecte socio eco 4'!$A$5:$N$30,3,FALSE),0)</f>
        <v>18221483261.171032</v>
      </c>
      <c r="T32" s="42">
        <f>IF(AND(T$3&gt;=2025,T$6&lt;&gt;0),VLOOKUP(T$3,'efecte socio eco 4'!$A$5:$N$30,3,FALSE),0)</f>
        <v>18772345066.828445</v>
      </c>
      <c r="U32" s="42">
        <f>IF(AND(U$3&gt;=2025,U$6&lt;&gt;0),VLOOKUP(U$3,'efecte socio eco 4'!$A$5:$N$30,3,FALSE),0)</f>
        <v>19339860221.973537</v>
      </c>
      <c r="V32" s="42">
        <f>IF(AND(V$3&gt;=2025,V$6&lt;&gt;0),VLOOKUP(V$3,'efecte socio eco 4'!$A$5:$N$30,3,FALSE),0)</f>
        <v>19924532181.458885</v>
      </c>
      <c r="W32" s="42">
        <f>IF(AND(W$3&gt;=2025,W$6&lt;&gt;0),VLOOKUP(W$3,'efecte socio eco 4'!$A$5:$N$30,3,FALSE),0)</f>
        <v>20526879620.305771</v>
      </c>
      <c r="X32" s="42">
        <f>IF(AND(X$3&gt;=2025,X$6&lt;&gt;0),VLOOKUP(X$3,'efecte socio eco 4'!$A$5:$N$30,3,FALSE),0)</f>
        <v>21069506042.824703</v>
      </c>
      <c r="Y32" s="42">
        <f>IF(AND(Y$3&gt;=2025,Y$6&lt;&gt;0),VLOOKUP(Y$3,'efecte socio eco 4'!$A$5:$N$30,3,FALSE),0)</f>
        <v>21626476751.463207</v>
      </c>
      <c r="Z32" s="42">
        <f>IF(AND(Z$3&gt;=2025,Z$6&lt;&gt;0),VLOOKUP(Z$3,'efecte socio eco 4'!$A$5:$N$30,3,FALSE),0)</f>
        <v>22198170936.278645</v>
      </c>
      <c r="AA32" s="42">
        <f>IF(AND(AA$3&gt;=2025,AA$6&lt;&gt;0),VLOOKUP(AA$3,'efecte socio eco 4'!$A$5:$N$30,3,FALSE),0)</f>
        <v>22784977811.187241</v>
      </c>
      <c r="AB32" s="42">
        <f>IF(AND(AB$3&gt;=2025,AB$6&lt;&gt;0),VLOOKUP(AB$3,'efecte socio eco 4'!$A$5:$N$30,3,FALSE),0)</f>
        <v>23387296878.943989</v>
      </c>
      <c r="AC32" s="42">
        <f>IF(AND(AC$3&gt;=2025,AC$6&lt;&gt;0),VLOOKUP(AC$3,'efecte socio eco 4'!$A$5:$N$30,3,FALSE),0)</f>
        <v>23989701779.008305</v>
      </c>
      <c r="AD32" s="42">
        <f>IF(AND(AD$3&gt;=2025,AD$6&lt;&gt;0),VLOOKUP(AD$3,'efecte socio eco 4'!$A$5:$N$30,3,FALSE),0)</f>
        <v>24607623293.305546</v>
      </c>
      <c r="AE32" s="42">
        <f>IF(AND(AE$3&gt;=2025,AE$6&lt;&gt;0),VLOOKUP(AE$3,'efecte socio eco 4'!$A$5:$N$30,3,FALSE),0)</f>
        <v>25241461095.406143</v>
      </c>
      <c r="AF32" s="42">
        <f>IF(AND(AF$3&gt;=2025,AF$6&lt;&gt;0),VLOOKUP(AF$3,'efecte socio eco 4'!$A$5:$N$30,3,FALSE),0)</f>
        <v>25891625153.58532</v>
      </c>
      <c r="AG32" s="42">
        <f>IF(AND(AG$3&gt;=2025,AG$6&lt;&gt;0),VLOOKUP(AG$3,'efecte socio eco 4'!$A$5:$N$30,3,FALSE),0)</f>
        <v>0</v>
      </c>
      <c r="AH32" s="42">
        <f>IF(AND(AH$3&gt;=2025,AH$6&lt;&gt;0),VLOOKUP(AH$3,'efecte socio eco 4'!$A$5:$N$30,3,FALSE),0)</f>
        <v>0</v>
      </c>
      <c r="AI32" s="42">
        <f>IF(AND(AI$3&gt;=2025,AI$6&lt;&gt;0),VLOOKUP(AI$3,'efecte socio eco 4'!$A$5:$N$30,3,FALSE),0)</f>
        <v>0</v>
      </c>
      <c r="AJ32" s="42">
        <f>IF(AND(AJ$3&gt;=2025,AJ$6&lt;&gt;0),VLOOKUP(AJ$3,'efecte socio eco 4'!$A$5:$N$30,3,FALSE),0)</f>
        <v>0</v>
      </c>
      <c r="AK32" s="42">
        <f>IF(AND(AK$3&gt;=2025,AK$6&lt;&gt;0),VLOOKUP(AK$3,'efecte socio eco 4'!$A$5:$N$30,3,FALSE),0)</f>
        <v>0</v>
      </c>
      <c r="AL32" s="42">
        <f>IF(AND(AL$3&gt;=2025,AL$6&lt;&gt;0),VLOOKUP(AL$3,'efecte socio eco 4'!$A$5:$N$30,3,FALSE),0)</f>
        <v>0</v>
      </c>
      <c r="AM32" s="42">
        <f>IF(AND(AM$3&gt;=2025,AM$6&lt;&gt;0),VLOOKUP(AM$3,'efecte socio eco 4'!$A$5:$N$30,3,FALSE),0)</f>
        <v>0</v>
      </c>
      <c r="AN32" s="42">
        <f>IF(AND(AN$3&gt;=2025,AN$6&lt;&gt;0),VLOOKUP(AN$3,'efecte socio eco 4'!$A$5:$N$30,3,FALSE),0)</f>
        <v>0</v>
      </c>
      <c r="AO32" s="42">
        <f>IF(AND(AO$3&gt;=2025,AO$6&lt;&gt;0),VLOOKUP(AO$3,'efecte socio eco 4'!$A$5:$N$30,3,FALSE),0)</f>
        <v>0</v>
      </c>
      <c r="AP32" s="42">
        <f>IF(AND(AP$3&gt;=2025,AP$6&lt;&gt;0),VLOOKUP(AP$3,'efecte socio eco 4'!$A$5:$N$30,3,FALSE),0)</f>
        <v>0</v>
      </c>
      <c r="AQ32" s="42">
        <f>IF(AND(AQ$3&gt;=2025,AQ$6&lt;&gt;0),VLOOKUP(AQ$3,'efecte socio eco 4'!$A$5:$N$30,3,FALSE),0)</f>
        <v>0</v>
      </c>
      <c r="AR32" s="42">
        <f>IF(AND(AR$3&gt;=2025,AR$6&lt;&gt;0),VLOOKUP(AR$3,'efecte socio eco 4'!$A$5:$N$30,3,FALSE),0)</f>
        <v>0</v>
      </c>
      <c r="AS32" s="42">
        <f>IF(AND(AS$3&gt;=2025,AS$6&lt;&gt;0),VLOOKUP(AS$3,'efecte socio eco 4'!$A$5:$N$30,3,FALSE),0)</f>
        <v>0</v>
      </c>
      <c r="AT32" s="42">
        <f>IF(AND(AT$3&gt;=2025,AT$6&lt;&gt;0),VLOOKUP(AT$3,'efecte socio eco 4'!$A$5:$N$30,3,FALSE),0)</f>
        <v>0</v>
      </c>
      <c r="AU32" s="42">
        <f>IF(AND(AU$3&gt;=2025,AU$6&lt;&gt;0),VLOOKUP(AU$3,'efecte socio eco 4'!$A$5:$N$30,3,FALSE),0)</f>
        <v>0</v>
      </c>
      <c r="AV32" s="42">
        <f>IF(AND(AV$3&gt;=2025,AV$6&lt;&gt;0),VLOOKUP(AV$3,'efecte socio eco 4'!$A$5:$N$30,3,FALSE),0)</f>
        <v>0</v>
      </c>
      <c r="AW32" s="42">
        <f>IF(AND(AW$3&gt;=2025,AW$6&lt;&gt;0),VLOOKUP(AW$3,'efecte socio eco 4'!$A$5:$N$30,3,FALSE),0)</f>
        <v>0</v>
      </c>
      <c r="AX32" s="42">
        <f>IF(AND(AX$3&gt;=2025,AX$6&lt;&gt;0),VLOOKUP(AX$3,'efecte socio eco 4'!$A$5:$N$30,3,FALSE),0)</f>
        <v>0</v>
      </c>
      <c r="AY32" s="42">
        <f>IF(AND(AY$3&gt;=2025,AY$6&lt;&gt;0),VLOOKUP(AY$3,'efecte socio eco 4'!$A$5:$N$30,3,FALSE),0)</f>
        <v>0</v>
      </c>
      <c r="AZ32" s="42">
        <f>IF(AND(AZ$3&gt;=2025,AZ$6&lt;&gt;0),VLOOKUP(AZ$3,'efecte socio eco 4'!$A$5:$N$30,3,FALSE),0)</f>
        <v>0</v>
      </c>
      <c r="BA32" s="42">
        <f>IF(AND(BA$3&gt;=2025,BA$6&lt;&gt;0),VLOOKUP(BA$3,'efecte socio eco 4'!$A$5:$N$30,3,FALSE),0)</f>
        <v>0</v>
      </c>
      <c r="BB32" s="42">
        <f>IF(AND(BB$3&gt;=2025,BB$6&lt;&gt;0),VLOOKUP(BB$3,'efecte socio eco 4'!$A$5:$N$30,3,FALSE),0)</f>
        <v>0</v>
      </c>
      <c r="BC32" s="42">
        <f>IF(AND(BC$3&gt;=2025,BC$6&lt;&gt;0),VLOOKUP(BC$3,'efecte socio eco 4'!$A$5:$N$30,3,FALSE),0)</f>
        <v>0</v>
      </c>
      <c r="BD32" s="42">
        <f>IF(AND(BD$3&gt;=2025,BD$6&lt;&gt;0),VLOOKUP(BD$3,'efecte socio eco 4'!$A$5:$N$30,3,FALSE),0)</f>
        <v>0</v>
      </c>
      <c r="BE32" s="42">
        <f>IF(AND(BE$3&gt;=2025,BE$6&lt;&gt;0),VLOOKUP(BE$3,'efecte socio eco 4'!$A$5:$N$30,3,FALSE),0)</f>
        <v>0</v>
      </c>
      <c r="BF32" s="42">
        <f>IF(AND(BF$3&gt;=2025,BF$6&lt;&gt;0),VLOOKUP(BF$3,'efecte socio eco 4'!$A$5:$N$30,3,FALSE),0)</f>
        <v>0</v>
      </c>
      <c r="BG32" s="42">
        <f>IF(AND(BG$3&gt;=2025,BG$6&lt;&gt;0),VLOOKUP(BG$3,'efecte socio eco 4'!$A$5:$N$30,3,FALSE),0)</f>
        <v>0</v>
      </c>
      <c r="BH32" s="42">
        <f>IF(AND(BH$3&gt;=2025,BH$6&lt;&gt;0),VLOOKUP(BH$3,'efecte socio eco 4'!$A$5:$N$30,3,FALSE),0)</f>
        <v>0</v>
      </c>
      <c r="BI32" s="42">
        <f>IF(AND(BI$3&gt;=2025,BI$6&lt;&gt;0),VLOOKUP(BI$3,'efecte socio eco 4'!$A$5:$N$30,3,FALSE),0)</f>
        <v>0</v>
      </c>
      <c r="BJ32" s="42">
        <f>IF(AND(BJ$3&gt;=2025,BJ$6&lt;&gt;0),VLOOKUP(BJ$3,'efecte socio eco 4'!$A$5:$N$30,3,FALSE),0)</f>
        <v>0</v>
      </c>
      <c r="BK32" s="42">
        <f>IF(AND(BK$3&gt;=2025,BK$6&lt;&gt;0),VLOOKUP(BK$3,'efecte socio eco 4'!$A$5:$N$30,3,FALSE),0)</f>
        <v>0</v>
      </c>
      <c r="BL32" s="42">
        <f>IF(AND(BL$3&gt;=2025,BL$6&lt;&gt;0),VLOOKUP(BL$3,'efecte socio eco 4'!$A$5:$N$30,3,FALSE),0)</f>
        <v>0</v>
      </c>
      <c r="BM32" s="42">
        <f>IF(AND(BM$3&gt;=2025,BM$6&lt;&gt;0),VLOOKUP(BM$3,'efecte socio eco 4'!$A$5:$N$30,3,FALSE),0)</f>
        <v>0</v>
      </c>
      <c r="BN32" s="42">
        <f>IF(AND(BN$3&gt;=2025,BN$6&lt;&gt;0),VLOOKUP(BN$3,'efecte socio eco 4'!$A$5:$N$30,3,FALSE),0)</f>
        <v>0</v>
      </c>
      <c r="BO32" s="42">
        <f>IF(AND(BO$3&gt;=2025,BO$6&lt;&gt;0),VLOOKUP(BO$3,'efecte socio eco 4'!$A$5:$N$30,3,FALSE),0)</f>
        <v>0</v>
      </c>
      <c r="BP32" s="42">
        <f>IF(AND(BP$3&gt;=2025,BP$6&lt;&gt;0),VLOOKUP(BP$3,'efecte socio eco 4'!$A$5:$N$30,3,FALSE),0)</f>
        <v>0</v>
      </c>
      <c r="BQ32" s="42">
        <f>IF(AND(BQ$3&gt;=2025,BQ$6&lt;&gt;0),VLOOKUP(BQ$3,'efecte socio eco 4'!$A$5:$N$30,3,FALSE),0)</f>
        <v>0</v>
      </c>
      <c r="BR32" s="42">
        <f>IF(AND(BR$3&gt;=2025,BR$6&lt;&gt;0),VLOOKUP(BR$3,'efecte socio eco 4'!$A$5:$N$30,3,FALSE),0)</f>
        <v>0</v>
      </c>
      <c r="BS32" s="42">
        <f>IF(AND(BS$3&gt;=2025,BS$6&lt;&gt;0),VLOOKUP(BS$3,'efecte socio eco 4'!$A$5:$N$30,3,FALSE),0)</f>
        <v>0</v>
      </c>
      <c r="BT32" s="42">
        <f>IF(AND(BT$3&gt;=2025,BT$6&lt;&gt;0),VLOOKUP(BT$3,'efecte socio eco 4'!$A$5:$N$30,3,FALSE),0)</f>
        <v>0</v>
      </c>
      <c r="BU32" s="42">
        <f>IF(AND(BU$3&gt;=2025,BU$6&lt;&gt;0),VLOOKUP(BU$3,'efecte socio eco 4'!$A$5:$N$30,3,FALSE),0)</f>
        <v>0</v>
      </c>
      <c r="BV32" s="42">
        <f>IF(AND(BV$3&gt;=2025,BV$6&lt;&gt;0),VLOOKUP(BV$3,'efecte socio eco 4'!$A$5:$N$30,3,FALSE),0)</f>
        <v>0</v>
      </c>
      <c r="BW32" s="42">
        <f>IF(AND(BW$3&gt;=2025,BW$6&lt;&gt;0),VLOOKUP(BW$3,'efecte socio eco 4'!$A$5:$N$30,3,FALSE),0)</f>
        <v>0</v>
      </c>
      <c r="BX32" s="42">
        <f>IF(AND(BX$3&gt;=2025,BX$6&lt;&gt;0),VLOOKUP(BX$3,'efecte socio eco 4'!$A$5:$N$30,3,FALSE),0)</f>
        <v>0</v>
      </c>
      <c r="BY32" s="42">
        <f>IF(AND(BY$3&gt;=2025,BY$6&lt;&gt;0),VLOOKUP(BY$3,'efecte socio eco 4'!$A$5:$N$30,3,FALSE),0)</f>
        <v>0</v>
      </c>
      <c r="BZ32" s="42">
        <f>IF(AND(BZ$3&gt;=2025,BZ$6&lt;&gt;0),VLOOKUP(BZ$3,'efecte socio eco 4'!$A$5:$N$30,3,FALSE),0)</f>
        <v>0</v>
      </c>
      <c r="CA32" s="42">
        <f>IF(AND(CA$3&gt;=2025,CA$6&lt;&gt;0),VLOOKUP(CA$3,'efecte socio eco 4'!$A$5:$N$30,3,FALSE),0)</f>
        <v>0</v>
      </c>
      <c r="CB32" s="42">
        <f>IF(AND(CB$3&gt;=2025,CB$6&lt;&gt;0),VLOOKUP(CB$3,'efecte socio eco 4'!$A$5:$N$30,3,FALSE),0)</f>
        <v>0</v>
      </c>
      <c r="CC32" s="42">
        <f>IF(AND(CC$3&gt;=2025,CC$6&lt;&gt;0),VLOOKUP(CC$3,'efecte socio eco 4'!$A$5:$N$30,3,FALSE),0)</f>
        <v>0</v>
      </c>
      <c r="CD32" s="42">
        <f>IF(AND(CD$3&gt;=2025,CD$6&lt;&gt;0),VLOOKUP(CD$3,'efecte socio eco 4'!$A$5:$N$30,3,FALSE),0)</f>
        <v>0</v>
      </c>
      <c r="CE32" s="42">
        <f>IF(AND(CE$3&gt;=2025,CE$6&lt;&gt;0),VLOOKUP(CE$3,'efecte socio eco 4'!$A$5:$N$30,3,FALSE),0)</f>
        <v>0</v>
      </c>
    </row>
    <row r="33" spans="1:83">
      <c r="A33" t="s">
        <v>491</v>
      </c>
      <c r="B33" t="s">
        <v>538</v>
      </c>
      <c r="C33" s="42">
        <f>IF(AND(C$3&gt;=2025,C$6&lt;&gt;0),VLOOKUP(C$3,'efecte socio eco 4'!$A$5:$N$30,4,FALSE),0)</f>
        <v>0</v>
      </c>
      <c r="D33" s="42">
        <f>IF(AND(D$3&gt;=2025,D$6&lt;&gt;0),VLOOKUP(D$3,'efecte socio eco 4'!$A$5:$N$30,4,FALSE),0)</f>
        <v>0</v>
      </c>
      <c r="E33" s="42">
        <f>IF(AND(E$3&gt;=2025,E$6&lt;&gt;0),VLOOKUP(E$3,'efecte socio eco 4'!$A$5:$N$30,4,FALSE),0)</f>
        <v>0</v>
      </c>
      <c r="F33" s="42">
        <f>IF(AND(F$3&gt;=2025,F$6&lt;&gt;0),VLOOKUP(F$3,'efecte socio eco 4'!$A$5:$N$30,4,FALSE),0)</f>
        <v>0</v>
      </c>
      <c r="G33" s="42">
        <f>IF(AND(G$3&gt;=2025,G$6&lt;&gt;0),VLOOKUP(G$3,'efecte socio eco 4'!$A$5:$N$30,4,FALSE),0)</f>
        <v>0</v>
      </c>
      <c r="H33" s="42">
        <f>IF(AND(H$3&gt;=2025,H$6&lt;&gt;0),VLOOKUP(H$3,'efecte socio eco 4'!$A$5:$N$30,4,FALSE),0)</f>
        <v>0</v>
      </c>
      <c r="I33" s="42">
        <f>IF(AND(I$3&gt;=2025,I$6&lt;&gt;0),VLOOKUP(I$3,'efecte socio eco 4'!$A$5:$N$30,4,FALSE),0)</f>
        <v>0</v>
      </c>
      <c r="J33" s="42">
        <f>IF(AND(J$3&gt;=2025,J$6&lt;&gt;0),VLOOKUP(J$3,'efecte socio eco 4'!$A$5:$N$30,4,FALSE),0)</f>
        <v>5235601220.9760609</v>
      </c>
      <c r="K33" s="42">
        <f>IF(AND(K$3&gt;=2025,K$6&lt;&gt;0),VLOOKUP(K$3,'efecte socio eco 4'!$A$5:$N$30,4,FALSE),0)</f>
        <v>5502507759.8914547</v>
      </c>
      <c r="L33" s="42">
        <f>IF(AND(L$3&gt;=2025,L$6&lt;&gt;0),VLOOKUP(L$3,'efecte socio eco 4'!$A$5:$N$30,4,FALSE),0)</f>
        <v>5783020969.2748709</v>
      </c>
      <c r="M33" s="42">
        <f>IF(AND(M$3&gt;=2025,M$6&lt;&gt;0),VLOOKUP(M$3,'efecte socio eco 4'!$A$5:$N$30,4,FALSE),0)</f>
        <v>6077834505.7222738</v>
      </c>
      <c r="N33" s="42">
        <f>IF(AND(N$3&gt;=2025,N$6&lt;&gt;0),VLOOKUP(N$3,'efecte socio eco 4'!$A$5:$N$30,4,FALSE),0)</f>
        <v>6301757203.6972075</v>
      </c>
      <c r="O33" s="42">
        <f>IF(AND(O$3&gt;=2025,O$6&lt;&gt;0),VLOOKUP(O$3,'efecte socio eco 4'!$A$5:$N$30,4,FALSE),0)</f>
        <v>6533929776.6269732</v>
      </c>
      <c r="P33" s="42">
        <f>IF(AND(P$3&gt;=2025,P$6&lt;&gt;0),VLOOKUP(P$3,'efecte socio eco 4'!$A$5:$N$30,4,FALSE),0)</f>
        <v>6774656170.6384535</v>
      </c>
      <c r="Q33" s="42">
        <f>IF(AND(Q$3&gt;=2025,Q$6&lt;&gt;0),VLOOKUP(Q$3,'efecte socio eco 4'!$A$5:$N$30,4,FALSE),0)</f>
        <v>7024251529.9977188</v>
      </c>
      <c r="R33" s="42">
        <f>IF(AND(R$3&gt;=2025,R$6&lt;&gt;0),VLOOKUP(R$3,'efecte socio eco 4'!$A$5:$N$30,4,FALSE),0)</f>
        <v>7283042609.6776209</v>
      </c>
      <c r="S33" s="42">
        <f>IF(AND(S$3&gt;=2025,S$6&lt;&gt;0),VLOOKUP(S$3,'efecte socio eco 4'!$A$5:$N$30,4,FALSE),0)</f>
        <v>7550849399.4996996</v>
      </c>
      <c r="T33" s="42">
        <f>IF(AND(T$3&gt;=2025,T$6&lt;&gt;0),VLOOKUP(T$3,'efecte socio eco 4'!$A$5:$N$30,4,FALSE),0)</f>
        <v>7828503787.4368162</v>
      </c>
      <c r="U33" s="42">
        <f>IF(AND(U$3&gt;=2025,U$6&lt;&gt;0),VLOOKUP(U$3,'efecte socio eco 4'!$A$5:$N$30,4,FALSE),0)</f>
        <v>8116367882.2641068</v>
      </c>
      <c r="V33" s="42">
        <f>IF(AND(V$3&gt;=2025,V$6&lt;&gt;0),VLOOKUP(V$3,'efecte socio eco 4'!$A$5:$N$30,4,FALSE),0)</f>
        <v>8414817107.9594078</v>
      </c>
      <c r="W33" s="42">
        <f>IF(AND(W$3&gt;=2025,W$6&lt;&gt;0),VLOOKUP(W$3,'efecte socio eco 4'!$A$5:$N$30,4,FALSE),0)</f>
        <v>8724240693.3202839</v>
      </c>
      <c r="X33" s="42">
        <f>IF(AND(X$3&gt;=2025,X$6&lt;&gt;0),VLOOKUP(X$3,'efecte socio eco 4'!$A$5:$N$30,4,FALSE),0)</f>
        <v>9007535708.1051331</v>
      </c>
      <c r="Y33" s="42">
        <f>IF(AND(Y$3&gt;=2025,Y$6&lt;&gt;0),VLOOKUP(Y$3,'efecte socio eco 4'!$A$5:$N$30,4,FALSE),0)</f>
        <v>9300029926.3763542</v>
      </c>
      <c r="Z33" s="42">
        <f>IF(AND(Z$3&gt;=2025,Z$6&lt;&gt;0),VLOOKUP(Z$3,'efecte socio eco 4'!$A$5:$N$30,4,FALSE),0)</f>
        <v>9602022066.2206326</v>
      </c>
      <c r="AA33" s="42">
        <f>IF(AND(AA$3&gt;=2025,AA$6&lt;&gt;0),VLOOKUP(AA$3,'efecte socio eco 4'!$A$5:$N$30,4,FALSE),0)</f>
        <v>9913820545.7487297</v>
      </c>
      <c r="AB33" s="42">
        <f>IF(AND(AB$3&gt;=2025,AB$6&lt;&gt;0),VLOOKUP(AB$3,'efecte socio eco 4'!$A$5:$N$30,4,FALSE),0)</f>
        <v>10235743798.0763</v>
      </c>
      <c r="AC33" s="42">
        <f>IF(AND(AC$3&gt;=2025,AC$6&lt;&gt;0),VLOOKUP(AC$3,'efecte socio eco 4'!$A$5:$N$30,4,FALSE),0)</f>
        <v>10565271271.043066</v>
      </c>
      <c r="AD33" s="42">
        <f>IF(AND(AD$3&gt;=2025,AD$6&lt;&gt;0),VLOOKUP(AD$3,'efecte socio eco 4'!$A$5:$N$30,4,FALSE),0)</f>
        <v>10905407485.062952</v>
      </c>
      <c r="AE33" s="42">
        <f>IF(AND(AE$3&gt;=2025,AE$6&lt;&gt;0),VLOOKUP(AE$3,'efecte socio eco 4'!$A$5:$N$30,4,FALSE),0)</f>
        <v>11256493975.807381</v>
      </c>
      <c r="AF33" s="42">
        <f>IF(AND(AF$3&gt;=2025,AF$6&lt;&gt;0),VLOOKUP(AF$3,'efecte socio eco 4'!$A$5:$N$30,4,FALSE),0)</f>
        <v>11618883274.278351</v>
      </c>
      <c r="AG33" s="42">
        <f>IF(AND(AG$3&gt;=2025,AG$6&lt;&gt;0),VLOOKUP(AG$3,'efecte socio eco 4'!$A$5:$N$30,4,FALSE),0)</f>
        <v>0</v>
      </c>
      <c r="AH33" s="42">
        <f>IF(AND(AH$3&gt;=2025,AH$6&lt;&gt;0),VLOOKUP(AH$3,'efecte socio eco 4'!$A$5:$N$30,4,FALSE),0)</f>
        <v>0</v>
      </c>
      <c r="AI33" s="42">
        <f>IF(AND(AI$3&gt;=2025,AI$6&lt;&gt;0),VLOOKUP(AI$3,'efecte socio eco 4'!$A$5:$N$30,4,FALSE),0)</f>
        <v>0</v>
      </c>
      <c r="AJ33" s="42">
        <f>IF(AND(AJ$3&gt;=2025,AJ$6&lt;&gt;0),VLOOKUP(AJ$3,'efecte socio eco 4'!$A$5:$N$30,4,FALSE),0)</f>
        <v>0</v>
      </c>
      <c r="AK33" s="42">
        <f>IF(AND(AK$3&gt;=2025,AK$6&lt;&gt;0),VLOOKUP(AK$3,'efecte socio eco 4'!$A$5:$N$30,4,FALSE),0)</f>
        <v>0</v>
      </c>
      <c r="AL33" s="42">
        <f>IF(AND(AL$3&gt;=2025,AL$6&lt;&gt;0),VLOOKUP(AL$3,'efecte socio eco 4'!$A$5:$N$30,4,FALSE),0)</f>
        <v>0</v>
      </c>
      <c r="AM33" s="42">
        <f>IF(AND(AM$3&gt;=2025,AM$6&lt;&gt;0),VLOOKUP(AM$3,'efecte socio eco 4'!$A$5:$N$30,4,FALSE),0)</f>
        <v>0</v>
      </c>
      <c r="AN33" s="42">
        <f>IF(AND(AN$3&gt;=2025,AN$6&lt;&gt;0),VLOOKUP(AN$3,'efecte socio eco 4'!$A$5:$N$30,4,FALSE),0)</f>
        <v>0</v>
      </c>
      <c r="AO33" s="42">
        <f>IF(AND(AO$3&gt;=2025,AO$6&lt;&gt;0),VLOOKUP(AO$3,'efecte socio eco 4'!$A$5:$N$30,4,FALSE),0)</f>
        <v>0</v>
      </c>
      <c r="AP33" s="42">
        <f>IF(AND(AP$3&gt;=2025,AP$6&lt;&gt;0),VLOOKUP(AP$3,'efecte socio eco 4'!$A$5:$N$30,4,FALSE),0)</f>
        <v>0</v>
      </c>
      <c r="AQ33" s="42">
        <f>IF(AND(AQ$3&gt;=2025,AQ$6&lt;&gt;0),VLOOKUP(AQ$3,'efecte socio eco 4'!$A$5:$N$30,4,FALSE),0)</f>
        <v>0</v>
      </c>
      <c r="AR33" s="42">
        <f>IF(AND(AR$3&gt;=2025,AR$6&lt;&gt;0),VLOOKUP(AR$3,'efecte socio eco 4'!$A$5:$N$30,4,FALSE),0)</f>
        <v>0</v>
      </c>
      <c r="AS33" s="42">
        <f>IF(AND(AS$3&gt;=2025,AS$6&lt;&gt;0),VLOOKUP(AS$3,'efecte socio eco 4'!$A$5:$N$30,4,FALSE),0)</f>
        <v>0</v>
      </c>
      <c r="AT33" s="42">
        <f>IF(AND(AT$3&gt;=2025,AT$6&lt;&gt;0),VLOOKUP(AT$3,'efecte socio eco 4'!$A$5:$N$30,4,FALSE),0)</f>
        <v>0</v>
      </c>
      <c r="AU33" s="42">
        <f>IF(AND(AU$3&gt;=2025,AU$6&lt;&gt;0),VLOOKUP(AU$3,'efecte socio eco 4'!$A$5:$N$30,4,FALSE),0)</f>
        <v>0</v>
      </c>
      <c r="AV33" s="42">
        <f>IF(AND(AV$3&gt;=2025,AV$6&lt;&gt;0),VLOOKUP(AV$3,'efecte socio eco 4'!$A$5:$N$30,4,FALSE),0)</f>
        <v>0</v>
      </c>
      <c r="AW33" s="42">
        <f>IF(AND(AW$3&gt;=2025,AW$6&lt;&gt;0),VLOOKUP(AW$3,'efecte socio eco 4'!$A$5:$N$30,4,FALSE),0)</f>
        <v>0</v>
      </c>
      <c r="AX33" s="42">
        <f>IF(AND(AX$3&gt;=2025,AX$6&lt;&gt;0),VLOOKUP(AX$3,'efecte socio eco 4'!$A$5:$N$30,4,FALSE),0)</f>
        <v>0</v>
      </c>
      <c r="AY33" s="42">
        <f>IF(AND(AY$3&gt;=2025,AY$6&lt;&gt;0),VLOOKUP(AY$3,'efecte socio eco 4'!$A$5:$N$30,4,FALSE),0)</f>
        <v>0</v>
      </c>
      <c r="AZ33" s="42">
        <f>IF(AND(AZ$3&gt;=2025,AZ$6&lt;&gt;0),VLOOKUP(AZ$3,'efecte socio eco 4'!$A$5:$N$30,4,FALSE),0)</f>
        <v>0</v>
      </c>
      <c r="BA33" s="42">
        <f>IF(AND(BA$3&gt;=2025,BA$6&lt;&gt;0),VLOOKUP(BA$3,'efecte socio eco 4'!$A$5:$N$30,4,FALSE),0)</f>
        <v>0</v>
      </c>
      <c r="BB33" s="42">
        <f>IF(AND(BB$3&gt;=2025,BB$6&lt;&gt;0),VLOOKUP(BB$3,'efecte socio eco 4'!$A$5:$N$30,4,FALSE),0)</f>
        <v>0</v>
      </c>
      <c r="BC33" s="42">
        <f>IF(AND(BC$3&gt;=2025,BC$6&lt;&gt;0),VLOOKUP(BC$3,'efecte socio eco 4'!$A$5:$N$30,4,FALSE),0)</f>
        <v>0</v>
      </c>
      <c r="BD33" s="42">
        <f>IF(AND(BD$3&gt;=2025,BD$6&lt;&gt;0),VLOOKUP(BD$3,'efecte socio eco 4'!$A$5:$N$30,4,FALSE),0)</f>
        <v>0</v>
      </c>
      <c r="BE33" s="42">
        <f>IF(AND(BE$3&gt;=2025,BE$6&lt;&gt;0),VLOOKUP(BE$3,'efecte socio eco 4'!$A$5:$N$30,4,FALSE),0)</f>
        <v>0</v>
      </c>
      <c r="BF33" s="42">
        <f>IF(AND(BF$3&gt;=2025,BF$6&lt;&gt;0),VLOOKUP(BF$3,'efecte socio eco 4'!$A$5:$N$30,4,FALSE),0)</f>
        <v>0</v>
      </c>
      <c r="BG33" s="42">
        <f>IF(AND(BG$3&gt;=2025,BG$6&lt;&gt;0),VLOOKUP(BG$3,'efecte socio eco 4'!$A$5:$N$30,4,FALSE),0)</f>
        <v>0</v>
      </c>
      <c r="BH33" s="42">
        <f>IF(AND(BH$3&gt;=2025,BH$6&lt;&gt;0),VLOOKUP(BH$3,'efecte socio eco 4'!$A$5:$N$30,4,FALSE),0)</f>
        <v>0</v>
      </c>
      <c r="BI33" s="42">
        <f>IF(AND(BI$3&gt;=2025,BI$6&lt;&gt;0),VLOOKUP(BI$3,'efecte socio eco 4'!$A$5:$N$30,4,FALSE),0)</f>
        <v>0</v>
      </c>
      <c r="BJ33" s="42">
        <f>IF(AND(BJ$3&gt;=2025,BJ$6&lt;&gt;0),VLOOKUP(BJ$3,'efecte socio eco 4'!$A$5:$N$30,4,FALSE),0)</f>
        <v>0</v>
      </c>
      <c r="BK33" s="42">
        <f>IF(AND(BK$3&gt;=2025,BK$6&lt;&gt;0),VLOOKUP(BK$3,'efecte socio eco 4'!$A$5:$N$30,4,FALSE),0)</f>
        <v>0</v>
      </c>
      <c r="BL33" s="42">
        <f>IF(AND(BL$3&gt;=2025,BL$6&lt;&gt;0),VLOOKUP(BL$3,'efecte socio eco 4'!$A$5:$N$30,4,FALSE),0)</f>
        <v>0</v>
      </c>
      <c r="BM33" s="42">
        <f>IF(AND(BM$3&gt;=2025,BM$6&lt;&gt;0),VLOOKUP(BM$3,'efecte socio eco 4'!$A$5:$N$30,4,FALSE),0)</f>
        <v>0</v>
      </c>
      <c r="BN33" s="42">
        <f>IF(AND(BN$3&gt;=2025,BN$6&lt;&gt;0),VLOOKUP(BN$3,'efecte socio eco 4'!$A$5:$N$30,4,FALSE),0)</f>
        <v>0</v>
      </c>
      <c r="BO33" s="42">
        <f>IF(AND(BO$3&gt;=2025,BO$6&lt;&gt;0),VLOOKUP(BO$3,'efecte socio eco 4'!$A$5:$N$30,4,FALSE),0)</f>
        <v>0</v>
      </c>
      <c r="BP33" s="42">
        <f>IF(AND(BP$3&gt;=2025,BP$6&lt;&gt;0),VLOOKUP(BP$3,'efecte socio eco 4'!$A$5:$N$30,4,FALSE),0)</f>
        <v>0</v>
      </c>
      <c r="BQ33" s="42">
        <f>IF(AND(BQ$3&gt;=2025,BQ$6&lt;&gt;0),VLOOKUP(BQ$3,'efecte socio eco 4'!$A$5:$N$30,4,FALSE),0)</f>
        <v>0</v>
      </c>
      <c r="BR33" s="42">
        <f>IF(AND(BR$3&gt;=2025,BR$6&lt;&gt;0),VLOOKUP(BR$3,'efecte socio eco 4'!$A$5:$N$30,4,FALSE),0)</f>
        <v>0</v>
      </c>
      <c r="BS33" s="42">
        <f>IF(AND(BS$3&gt;=2025,BS$6&lt;&gt;0),VLOOKUP(BS$3,'efecte socio eco 4'!$A$5:$N$30,4,FALSE),0)</f>
        <v>0</v>
      </c>
      <c r="BT33" s="42">
        <f>IF(AND(BT$3&gt;=2025,BT$6&lt;&gt;0),VLOOKUP(BT$3,'efecte socio eco 4'!$A$5:$N$30,4,FALSE),0)</f>
        <v>0</v>
      </c>
      <c r="BU33" s="42">
        <f>IF(AND(BU$3&gt;=2025,BU$6&lt;&gt;0),VLOOKUP(BU$3,'efecte socio eco 4'!$A$5:$N$30,4,FALSE),0)</f>
        <v>0</v>
      </c>
      <c r="BV33" s="42">
        <f>IF(AND(BV$3&gt;=2025,BV$6&lt;&gt;0),VLOOKUP(BV$3,'efecte socio eco 4'!$A$5:$N$30,4,FALSE),0)</f>
        <v>0</v>
      </c>
      <c r="BW33" s="42">
        <f>IF(AND(BW$3&gt;=2025,BW$6&lt;&gt;0),VLOOKUP(BW$3,'efecte socio eco 4'!$A$5:$N$30,4,FALSE),0)</f>
        <v>0</v>
      </c>
      <c r="BX33" s="42">
        <f>IF(AND(BX$3&gt;=2025,BX$6&lt;&gt;0),VLOOKUP(BX$3,'efecte socio eco 4'!$A$5:$N$30,4,FALSE),0)</f>
        <v>0</v>
      </c>
      <c r="BY33" s="42">
        <f>IF(AND(BY$3&gt;=2025,BY$6&lt;&gt;0),VLOOKUP(BY$3,'efecte socio eco 4'!$A$5:$N$30,4,FALSE),0)</f>
        <v>0</v>
      </c>
      <c r="BZ33" s="42">
        <f>IF(AND(BZ$3&gt;=2025,BZ$6&lt;&gt;0),VLOOKUP(BZ$3,'efecte socio eco 4'!$A$5:$N$30,4,FALSE),0)</f>
        <v>0</v>
      </c>
      <c r="CA33" s="42">
        <f>IF(AND(CA$3&gt;=2025,CA$6&lt;&gt;0),VLOOKUP(CA$3,'efecte socio eco 4'!$A$5:$N$30,4,FALSE),0)</f>
        <v>0</v>
      </c>
      <c r="CB33" s="42">
        <f>IF(AND(CB$3&gt;=2025,CB$6&lt;&gt;0),VLOOKUP(CB$3,'efecte socio eco 4'!$A$5:$N$30,4,FALSE),0)</f>
        <v>0</v>
      </c>
      <c r="CC33" s="42">
        <f>IF(AND(CC$3&gt;=2025,CC$6&lt;&gt;0),VLOOKUP(CC$3,'efecte socio eco 4'!$A$5:$N$30,4,FALSE),0)</f>
        <v>0</v>
      </c>
      <c r="CD33" s="42">
        <f>IF(AND(CD$3&gt;=2025,CD$6&lt;&gt;0),VLOOKUP(CD$3,'efecte socio eco 4'!$A$5:$N$30,4,FALSE),0)</f>
        <v>0</v>
      </c>
      <c r="CE33" s="42">
        <f>IF(AND(CE$3&gt;=2025,CE$6&lt;&gt;0),VLOOKUP(CE$3,'efecte socio eco 4'!$A$5:$N$30,4,FALSE),0)</f>
        <v>0</v>
      </c>
    </row>
    <row r="34" spans="1:83">
      <c r="A34" t="s">
        <v>492</v>
      </c>
      <c r="B34" t="s">
        <v>538</v>
      </c>
      <c r="C34" s="42">
        <f>IF(AND(C$3&gt;=2025,C$6&lt;&gt;0),VLOOKUP(C$3,'efecte socio eco 4'!$A$5:$N$30,5,FALSE),0)</f>
        <v>0</v>
      </c>
      <c r="D34" s="42">
        <f>IF(AND(D$3&gt;=2025,D$6&lt;&gt;0),VLOOKUP(D$3,'efecte socio eco 4'!$A$5:$N$30,5,FALSE),0)</f>
        <v>0</v>
      </c>
      <c r="E34" s="42">
        <f>IF(AND(E$3&gt;=2025,E$6&lt;&gt;0),VLOOKUP(E$3,'efecte socio eco 4'!$A$5:$N$30,5,FALSE),0)</f>
        <v>0</v>
      </c>
      <c r="F34" s="42">
        <f>IF(AND(F$3&gt;=2025,F$6&lt;&gt;0),VLOOKUP(F$3,'efecte socio eco 4'!$A$5:$N$30,5,FALSE),0)</f>
        <v>0</v>
      </c>
      <c r="G34" s="42">
        <f>IF(AND(G$3&gt;=2025,G$6&lt;&gt;0),VLOOKUP(G$3,'efecte socio eco 4'!$A$5:$N$30,5,FALSE),0)</f>
        <v>0</v>
      </c>
      <c r="H34" s="42">
        <f>IF(AND(H$3&gt;=2025,H$6&lt;&gt;0),VLOOKUP(H$3,'efecte socio eco 4'!$A$5:$N$30,5,FALSE),0)</f>
        <v>0</v>
      </c>
      <c r="I34" s="42">
        <f>IF(AND(I$3&gt;=2025,I$6&lt;&gt;0),VLOOKUP(I$3,'efecte socio eco 4'!$A$5:$N$30,5,FALSE),0)</f>
        <v>0</v>
      </c>
      <c r="J34" s="42">
        <f>IF(AND(J$3&gt;=2025,J$6&lt;&gt;0),VLOOKUP(J$3,'efecte socio eco 4'!$A$5:$N$30,5,FALSE),0)</f>
        <v>6773999264.128314</v>
      </c>
      <c r="K34" s="42">
        <f>IF(AND(K$3&gt;=2025,K$6&lt;&gt;0),VLOOKUP(K$3,'efecte socio eco 4'!$A$5:$N$30,5,FALSE),0)</f>
        <v>6999033282.2762985</v>
      </c>
      <c r="L34" s="42">
        <f>IF(AND(L$3&gt;=2025,L$6&lt;&gt;0),VLOOKUP(L$3,'efecte socio eco 4'!$A$5:$N$30,5,FALSE),0)</f>
        <v>7231542989.0609779</v>
      </c>
      <c r="M34" s="42">
        <f>IF(AND(M$3&gt;=2025,M$6&lt;&gt;0),VLOOKUP(M$3,'efecte socio eco 4'!$A$5:$N$30,5,FALSE),0)</f>
        <v>7471776728.8040333</v>
      </c>
      <c r="N34" s="42">
        <f>IF(AND(N$3&gt;=2025,N$6&lt;&gt;0),VLOOKUP(N$3,'efecte socio eco 4'!$A$5:$N$30,5,FALSE),0)</f>
        <v>7578479900.4351511</v>
      </c>
      <c r="O34" s="42">
        <f>IF(AND(O$3&gt;=2025,O$6&lt;&gt;0),VLOOKUP(O$3,'efecte socio eco 4'!$A$5:$N$30,5,FALSE),0)</f>
        <v>7686706881.8975029</v>
      </c>
      <c r="P34" s="42">
        <f>IF(AND(P$3&gt;=2025,P$6&lt;&gt;0),VLOOKUP(P$3,'efecte socio eco 4'!$A$5:$N$30,5,FALSE),0)</f>
        <v>7796479434.4599085</v>
      </c>
      <c r="Q34" s="42">
        <f>IF(AND(Q$3&gt;=2025,Q$6&lt;&gt;0),VLOOKUP(Q$3,'efecte socio eco 4'!$A$5:$N$30,5,FALSE),0)</f>
        <v>7907819630.1601639</v>
      </c>
      <c r="R34" s="42">
        <f>IF(AND(R$3&gt;=2025,R$6&lt;&gt;0),VLOOKUP(R$3,'efecte socio eco 4'!$A$5:$N$30,5,FALSE),0)</f>
        <v>8020749856.2430754</v>
      </c>
      <c r="S34" s="42">
        <f>IF(AND(S$3&gt;=2025,S$6&lt;&gt;0),VLOOKUP(S$3,'efecte socio eco 4'!$A$5:$N$30,5,FALSE),0)</f>
        <v>8149821306.1143847</v>
      </c>
      <c r="T34" s="42">
        <f>IF(AND(T$3&gt;=2025,T$6&lt;&gt;0),VLOOKUP(T$3,'efecte socio eco 4'!$A$5:$N$30,5,FALSE),0)</f>
        <v>8280969798.5902472</v>
      </c>
      <c r="U34" s="42">
        <f>IF(AND(U$3&gt;=2025,U$6&lt;&gt;0),VLOOKUP(U$3,'efecte socio eco 4'!$A$5:$N$30,5,FALSE),0)</f>
        <v>8414228757.8398762</v>
      </c>
      <c r="V34" s="42">
        <f>IF(AND(V$3&gt;=2025,V$6&lt;&gt;0),VLOOKUP(V$3,'efecte socio eco 4'!$A$5:$N$30,5,FALSE),0)</f>
        <v>8549632145.9006481</v>
      </c>
      <c r="W34" s="42">
        <f>IF(AND(W$3&gt;=2025,W$6&lt;&gt;0),VLOOKUP(W$3,'efecte socio eco 4'!$A$5:$N$30,5,FALSE),0)</f>
        <v>8687214471.3335743</v>
      </c>
      <c r="X34" s="42">
        <f>IF(AND(X$3&gt;=2025,X$6&lt;&gt;0),VLOOKUP(X$3,'efecte socio eco 4'!$A$5:$N$30,5,FALSE),0)</f>
        <v>8797688932.4780045</v>
      </c>
      <c r="Y34" s="42">
        <f>IF(AND(Y$3&gt;=2025,Y$6&lt;&gt;0),VLOOKUP(Y$3,'efecte socio eco 4'!$A$5:$N$30,5,FALSE),0)</f>
        <v>8909568286.5953693</v>
      </c>
      <c r="Z34" s="42">
        <f>IF(AND(Z$3&gt;=2025,Z$6&lt;&gt;0),VLOOKUP(Z$3,'efecte socio eco 4'!$A$5:$N$30,5,FALSE),0)</f>
        <v>9022870399.5729065</v>
      </c>
      <c r="AA34" s="42">
        <f>IF(AND(AA$3&gt;=2025,AA$6&lt;&gt;0),VLOOKUP(AA$3,'efecte socio eco 4'!$A$5:$N$30,5,FALSE),0)</f>
        <v>9137613364.496603</v>
      </c>
      <c r="AB34" s="42">
        <f>IF(AND(AB$3&gt;=2025,AB$6&lt;&gt;0),VLOOKUP(AB$3,'efecte socio eco 4'!$A$5:$N$30,5,FALSE),0)</f>
        <v>9253815504.5404625</v>
      </c>
      <c r="AC34" s="42">
        <f>IF(AND(AC$3&gt;=2025,AC$6&lt;&gt;0),VLOOKUP(AC$3,'efecte socio eco 4'!$A$5:$N$30,5,FALSE),0)</f>
        <v>9369525402.8054771</v>
      </c>
      <c r="AD34" s="42">
        <f>IF(AND(AD$3&gt;=2025,AD$6&lt;&gt;0),VLOOKUP(AD$3,'efecte socio eco 4'!$A$5:$N$30,5,FALSE),0)</f>
        <v>9486682140.0041103</v>
      </c>
      <c r="AE34" s="42">
        <f>IF(AND(AE$3&gt;=2025,AE$6&lt;&gt;0),VLOOKUP(AE$3,'efecte socio eco 4'!$A$5:$N$30,5,FALSE),0)</f>
        <v>9605303807.43997</v>
      </c>
      <c r="AF34" s="42">
        <f>IF(AND(AF$3&gt;=2025,AF$6&lt;&gt;0),VLOOKUP(AF$3,'efecte socio eco 4'!$A$5:$N$30,5,FALSE),0)</f>
        <v>9725408722.6306934</v>
      </c>
      <c r="AG34" s="42">
        <f>IF(AND(AG$3&gt;=2025,AG$6&lt;&gt;0),VLOOKUP(AG$3,'efecte socio eco 4'!$A$5:$N$30,5,FALSE),0)</f>
        <v>0</v>
      </c>
      <c r="AH34" s="42">
        <f>IF(AND(AH$3&gt;=2025,AH$6&lt;&gt;0),VLOOKUP(AH$3,'efecte socio eco 4'!$A$5:$N$30,5,FALSE),0)</f>
        <v>0</v>
      </c>
      <c r="AI34" s="42">
        <f>IF(AND(AI$3&gt;=2025,AI$6&lt;&gt;0),VLOOKUP(AI$3,'efecte socio eco 4'!$A$5:$N$30,5,FALSE),0)</f>
        <v>0</v>
      </c>
      <c r="AJ34" s="42">
        <f>IF(AND(AJ$3&gt;=2025,AJ$6&lt;&gt;0),VLOOKUP(AJ$3,'efecte socio eco 4'!$A$5:$N$30,5,FALSE),0)</f>
        <v>0</v>
      </c>
      <c r="AK34" s="42">
        <f>IF(AND(AK$3&gt;=2025,AK$6&lt;&gt;0),VLOOKUP(AK$3,'efecte socio eco 4'!$A$5:$N$30,5,FALSE),0)</f>
        <v>0</v>
      </c>
      <c r="AL34" s="42">
        <f>IF(AND(AL$3&gt;=2025,AL$6&lt;&gt;0),VLOOKUP(AL$3,'efecte socio eco 4'!$A$5:$N$30,5,FALSE),0)</f>
        <v>0</v>
      </c>
      <c r="AM34" s="42">
        <f>IF(AND(AM$3&gt;=2025,AM$6&lt;&gt;0),VLOOKUP(AM$3,'efecte socio eco 4'!$A$5:$N$30,5,FALSE),0)</f>
        <v>0</v>
      </c>
      <c r="AN34" s="42">
        <f>IF(AND(AN$3&gt;=2025,AN$6&lt;&gt;0),VLOOKUP(AN$3,'efecte socio eco 4'!$A$5:$N$30,5,FALSE),0)</f>
        <v>0</v>
      </c>
      <c r="AO34" s="42">
        <f>IF(AND(AO$3&gt;=2025,AO$6&lt;&gt;0),VLOOKUP(AO$3,'efecte socio eco 4'!$A$5:$N$30,5,FALSE),0)</f>
        <v>0</v>
      </c>
      <c r="AP34" s="42">
        <f>IF(AND(AP$3&gt;=2025,AP$6&lt;&gt;0),VLOOKUP(AP$3,'efecte socio eco 4'!$A$5:$N$30,5,FALSE),0)</f>
        <v>0</v>
      </c>
      <c r="AQ34" s="42">
        <f>IF(AND(AQ$3&gt;=2025,AQ$6&lt;&gt;0),VLOOKUP(AQ$3,'efecte socio eco 4'!$A$5:$N$30,5,FALSE),0)</f>
        <v>0</v>
      </c>
      <c r="AR34" s="42">
        <f>IF(AND(AR$3&gt;=2025,AR$6&lt;&gt;0),VLOOKUP(AR$3,'efecte socio eco 4'!$A$5:$N$30,5,FALSE),0)</f>
        <v>0</v>
      </c>
      <c r="AS34" s="42">
        <f>IF(AND(AS$3&gt;=2025,AS$6&lt;&gt;0),VLOOKUP(AS$3,'efecte socio eco 4'!$A$5:$N$30,5,FALSE),0)</f>
        <v>0</v>
      </c>
      <c r="AT34" s="42">
        <f>IF(AND(AT$3&gt;=2025,AT$6&lt;&gt;0),VLOOKUP(AT$3,'efecte socio eco 4'!$A$5:$N$30,5,FALSE),0)</f>
        <v>0</v>
      </c>
      <c r="AU34" s="42">
        <f>IF(AND(AU$3&gt;=2025,AU$6&lt;&gt;0),VLOOKUP(AU$3,'efecte socio eco 4'!$A$5:$N$30,5,FALSE),0)</f>
        <v>0</v>
      </c>
      <c r="AV34" s="42">
        <f>IF(AND(AV$3&gt;=2025,AV$6&lt;&gt;0),VLOOKUP(AV$3,'efecte socio eco 4'!$A$5:$N$30,5,FALSE),0)</f>
        <v>0</v>
      </c>
      <c r="AW34" s="42">
        <f>IF(AND(AW$3&gt;=2025,AW$6&lt;&gt;0),VLOOKUP(AW$3,'efecte socio eco 4'!$A$5:$N$30,5,FALSE),0)</f>
        <v>0</v>
      </c>
      <c r="AX34" s="42">
        <f>IF(AND(AX$3&gt;=2025,AX$6&lt;&gt;0),VLOOKUP(AX$3,'efecte socio eco 4'!$A$5:$N$30,5,FALSE),0)</f>
        <v>0</v>
      </c>
      <c r="AY34" s="42">
        <f>IF(AND(AY$3&gt;=2025,AY$6&lt;&gt;0),VLOOKUP(AY$3,'efecte socio eco 4'!$A$5:$N$30,5,FALSE),0)</f>
        <v>0</v>
      </c>
      <c r="AZ34" s="42">
        <f>IF(AND(AZ$3&gt;=2025,AZ$6&lt;&gt;0),VLOOKUP(AZ$3,'efecte socio eco 4'!$A$5:$N$30,5,FALSE),0)</f>
        <v>0</v>
      </c>
      <c r="BA34" s="42">
        <f>IF(AND(BA$3&gt;=2025,BA$6&lt;&gt;0),VLOOKUP(BA$3,'efecte socio eco 4'!$A$5:$N$30,5,FALSE),0)</f>
        <v>0</v>
      </c>
      <c r="BB34" s="42">
        <f>IF(AND(BB$3&gt;=2025,BB$6&lt;&gt;0),VLOOKUP(BB$3,'efecte socio eco 4'!$A$5:$N$30,5,FALSE),0)</f>
        <v>0</v>
      </c>
      <c r="BC34" s="42">
        <f>IF(AND(BC$3&gt;=2025,BC$6&lt;&gt;0),VLOOKUP(BC$3,'efecte socio eco 4'!$A$5:$N$30,5,FALSE),0)</f>
        <v>0</v>
      </c>
      <c r="BD34" s="42">
        <f>IF(AND(BD$3&gt;=2025,BD$6&lt;&gt;0),VLOOKUP(BD$3,'efecte socio eco 4'!$A$5:$N$30,5,FALSE),0)</f>
        <v>0</v>
      </c>
      <c r="BE34" s="42">
        <f>IF(AND(BE$3&gt;=2025,BE$6&lt;&gt;0),VLOOKUP(BE$3,'efecte socio eco 4'!$A$5:$N$30,5,FALSE),0)</f>
        <v>0</v>
      </c>
      <c r="BF34" s="42">
        <f>IF(AND(BF$3&gt;=2025,BF$6&lt;&gt;0),VLOOKUP(BF$3,'efecte socio eco 4'!$A$5:$N$30,5,FALSE),0)</f>
        <v>0</v>
      </c>
      <c r="BG34" s="42">
        <f>IF(AND(BG$3&gt;=2025,BG$6&lt;&gt;0),VLOOKUP(BG$3,'efecte socio eco 4'!$A$5:$N$30,5,FALSE),0)</f>
        <v>0</v>
      </c>
      <c r="BH34" s="42">
        <f>IF(AND(BH$3&gt;=2025,BH$6&lt;&gt;0),VLOOKUP(BH$3,'efecte socio eco 4'!$A$5:$N$30,5,FALSE),0)</f>
        <v>0</v>
      </c>
      <c r="BI34" s="42">
        <f>IF(AND(BI$3&gt;=2025,BI$6&lt;&gt;0),VLOOKUP(BI$3,'efecte socio eco 4'!$A$5:$N$30,5,FALSE),0)</f>
        <v>0</v>
      </c>
      <c r="BJ34" s="42">
        <f>IF(AND(BJ$3&gt;=2025,BJ$6&lt;&gt;0),VLOOKUP(BJ$3,'efecte socio eco 4'!$A$5:$N$30,5,FALSE),0)</f>
        <v>0</v>
      </c>
      <c r="BK34" s="42">
        <f>IF(AND(BK$3&gt;=2025,BK$6&lt;&gt;0),VLOOKUP(BK$3,'efecte socio eco 4'!$A$5:$N$30,5,FALSE),0)</f>
        <v>0</v>
      </c>
      <c r="BL34" s="42">
        <f>IF(AND(BL$3&gt;=2025,BL$6&lt;&gt;0),VLOOKUP(BL$3,'efecte socio eco 4'!$A$5:$N$30,5,FALSE),0)</f>
        <v>0</v>
      </c>
      <c r="BM34" s="42">
        <f>IF(AND(BM$3&gt;=2025,BM$6&lt;&gt;0),VLOOKUP(BM$3,'efecte socio eco 4'!$A$5:$N$30,5,FALSE),0)</f>
        <v>0</v>
      </c>
      <c r="BN34" s="42">
        <f>IF(AND(BN$3&gt;=2025,BN$6&lt;&gt;0),VLOOKUP(BN$3,'efecte socio eco 4'!$A$5:$N$30,5,FALSE),0)</f>
        <v>0</v>
      </c>
      <c r="BO34" s="42">
        <f>IF(AND(BO$3&gt;=2025,BO$6&lt;&gt;0),VLOOKUP(BO$3,'efecte socio eco 4'!$A$5:$N$30,5,FALSE),0)</f>
        <v>0</v>
      </c>
      <c r="BP34" s="42">
        <f>IF(AND(BP$3&gt;=2025,BP$6&lt;&gt;0),VLOOKUP(BP$3,'efecte socio eco 4'!$A$5:$N$30,5,FALSE),0)</f>
        <v>0</v>
      </c>
      <c r="BQ34" s="42">
        <f>IF(AND(BQ$3&gt;=2025,BQ$6&lt;&gt;0),VLOOKUP(BQ$3,'efecte socio eco 4'!$A$5:$N$30,5,FALSE),0)</f>
        <v>0</v>
      </c>
      <c r="BR34" s="42">
        <f>IF(AND(BR$3&gt;=2025,BR$6&lt;&gt;0),VLOOKUP(BR$3,'efecte socio eco 4'!$A$5:$N$30,5,FALSE),0)</f>
        <v>0</v>
      </c>
      <c r="BS34" s="42">
        <f>IF(AND(BS$3&gt;=2025,BS$6&lt;&gt;0),VLOOKUP(BS$3,'efecte socio eco 4'!$A$5:$N$30,5,FALSE),0)</f>
        <v>0</v>
      </c>
      <c r="BT34" s="42">
        <f>IF(AND(BT$3&gt;=2025,BT$6&lt;&gt;0),VLOOKUP(BT$3,'efecte socio eco 4'!$A$5:$N$30,5,FALSE),0)</f>
        <v>0</v>
      </c>
      <c r="BU34" s="42">
        <f>IF(AND(BU$3&gt;=2025,BU$6&lt;&gt;0),VLOOKUP(BU$3,'efecte socio eco 4'!$A$5:$N$30,5,FALSE),0)</f>
        <v>0</v>
      </c>
      <c r="BV34" s="42">
        <f>IF(AND(BV$3&gt;=2025,BV$6&lt;&gt;0),VLOOKUP(BV$3,'efecte socio eco 4'!$A$5:$N$30,5,FALSE),0)</f>
        <v>0</v>
      </c>
      <c r="BW34" s="42">
        <f>IF(AND(BW$3&gt;=2025,BW$6&lt;&gt;0),VLOOKUP(BW$3,'efecte socio eco 4'!$A$5:$N$30,5,FALSE),0)</f>
        <v>0</v>
      </c>
      <c r="BX34" s="42">
        <f>IF(AND(BX$3&gt;=2025,BX$6&lt;&gt;0),VLOOKUP(BX$3,'efecte socio eco 4'!$A$5:$N$30,5,FALSE),0)</f>
        <v>0</v>
      </c>
      <c r="BY34" s="42">
        <f>IF(AND(BY$3&gt;=2025,BY$6&lt;&gt;0),VLOOKUP(BY$3,'efecte socio eco 4'!$A$5:$N$30,5,FALSE),0)</f>
        <v>0</v>
      </c>
      <c r="BZ34" s="42">
        <f>IF(AND(BZ$3&gt;=2025,BZ$6&lt;&gt;0),VLOOKUP(BZ$3,'efecte socio eco 4'!$A$5:$N$30,5,FALSE),0)</f>
        <v>0</v>
      </c>
      <c r="CA34" s="42">
        <f>IF(AND(CA$3&gt;=2025,CA$6&lt;&gt;0),VLOOKUP(CA$3,'efecte socio eco 4'!$A$5:$N$30,5,FALSE),0)</f>
        <v>0</v>
      </c>
      <c r="CB34" s="42">
        <f>IF(AND(CB$3&gt;=2025,CB$6&lt;&gt;0),VLOOKUP(CB$3,'efecte socio eco 4'!$A$5:$N$30,5,FALSE),0)</f>
        <v>0</v>
      </c>
      <c r="CC34" s="42">
        <f>IF(AND(CC$3&gt;=2025,CC$6&lt;&gt;0),VLOOKUP(CC$3,'efecte socio eco 4'!$A$5:$N$30,5,FALSE),0)</f>
        <v>0</v>
      </c>
      <c r="CD34" s="42">
        <f>IF(AND(CD$3&gt;=2025,CD$6&lt;&gt;0),VLOOKUP(CD$3,'efecte socio eco 4'!$A$5:$N$30,5,FALSE),0)</f>
        <v>0</v>
      </c>
      <c r="CE34" s="42">
        <f>IF(AND(CE$3&gt;=2025,CE$6&lt;&gt;0),VLOOKUP(CE$3,'efecte socio eco 4'!$A$5:$N$30,5,FALSE),0)</f>
        <v>0</v>
      </c>
    </row>
    <row r="35" spans="1:83">
      <c r="A35" t="s">
        <v>493</v>
      </c>
      <c r="B35" t="s">
        <v>538</v>
      </c>
      <c r="C35" s="42">
        <f>IF(AND(C$3&gt;=2025,C$6&lt;&gt;0),VLOOKUP(C$3,'efecte socio eco 4'!$A$5:$N$30,6,FALSE),0)</f>
        <v>0</v>
      </c>
      <c r="D35" s="42">
        <f>IF(AND(D$3&gt;=2025,D$6&lt;&gt;0),VLOOKUP(D$3,'efecte socio eco 4'!$A$5:$N$30,6,FALSE),0)</f>
        <v>0</v>
      </c>
      <c r="E35" s="42">
        <f>IF(AND(E$3&gt;=2025,E$6&lt;&gt;0),VLOOKUP(E$3,'efecte socio eco 4'!$A$5:$N$30,6,FALSE),0)</f>
        <v>0</v>
      </c>
      <c r="F35" s="42">
        <f>IF(AND(F$3&gt;=2025,F$6&lt;&gt;0),VLOOKUP(F$3,'efecte socio eco 4'!$A$5:$N$30,6,FALSE),0)</f>
        <v>0</v>
      </c>
      <c r="G35" s="42">
        <f>IF(AND(G$3&gt;=2025,G$6&lt;&gt;0),VLOOKUP(G$3,'efecte socio eco 4'!$A$5:$N$30,6,FALSE),0)</f>
        <v>0</v>
      </c>
      <c r="H35" s="42">
        <f>IF(AND(H$3&gt;=2025,H$6&lt;&gt;0),VLOOKUP(H$3,'efecte socio eco 4'!$A$5:$N$30,6,FALSE),0)</f>
        <v>0</v>
      </c>
      <c r="I35" s="42">
        <f>IF(AND(I$3&gt;=2025,I$6&lt;&gt;0),VLOOKUP(I$3,'efecte socio eco 4'!$A$5:$N$30,6,FALSE),0)</f>
        <v>0</v>
      </c>
      <c r="J35" s="42">
        <f>IF(AND(J$3&gt;=2025,J$6&lt;&gt;0),VLOOKUP(J$3,'efecte socio eco 4'!$A$5:$N$30,6,FALSE),0)</f>
        <v>3775265128.2447815</v>
      </c>
      <c r="K35" s="42">
        <f>IF(AND(K$3&gt;=2025,K$6&lt;&gt;0),VLOOKUP(K$3,'efecte socio eco 4'!$A$5:$N$30,6,FALSE),0)</f>
        <v>3935025899.8080788</v>
      </c>
      <c r="L35" s="42">
        <f>IF(AND(L$3&gt;=2025,L$6&lt;&gt;0),VLOOKUP(L$3,'efecte socio eco 4'!$A$5:$N$30,6,FALSE),0)</f>
        <v>4101547389.6953807</v>
      </c>
      <c r="M35" s="42">
        <f>IF(AND(M$3&gt;=2025,M$6&lt;&gt;0),VLOOKUP(M$3,'efecte socio eco 4'!$A$5:$N$30,6,FALSE),0)</f>
        <v>4275115696.3763533</v>
      </c>
      <c r="N35" s="42">
        <f>IF(AND(N$3&gt;=2025,N$6&lt;&gt;0),VLOOKUP(N$3,'efecte socio eco 4'!$A$5:$N$30,6,FALSE),0)</f>
        <v>4402158704.2772446</v>
      </c>
      <c r="O35" s="42">
        <f>IF(AND(O$3&gt;=2025,O$6&lt;&gt;0),VLOOKUP(O$3,'efecte socio eco 4'!$A$5:$N$30,6,FALSE),0)</f>
        <v>4532977031.2578478</v>
      </c>
      <c r="P35" s="42">
        <f>IF(AND(P$3&gt;=2025,P$6&lt;&gt;0),VLOOKUP(P$3,'efecte socio eco 4'!$A$5:$N$30,6,FALSE),0)</f>
        <v>4667682867.9407654</v>
      </c>
      <c r="Q35" s="42">
        <f>IF(AND(Q$3&gt;=2025,Q$6&lt;&gt;0),VLOOKUP(Q$3,'efecte socio eco 4'!$A$5:$N$30,6,FALSE),0)</f>
        <v>4806391738.9014473</v>
      </c>
      <c r="R35" s="42">
        <f>IF(AND(R$3&gt;=2025,R$6&lt;&gt;0),VLOOKUP(R$3,'efecte socio eco 4'!$A$5:$N$30,6,FALSE),0)</f>
        <v>4949222601.7427979</v>
      </c>
      <c r="S35" s="42">
        <f>IF(AND(S$3&gt;=2025,S$6&lt;&gt;0),VLOOKUP(S$3,'efecte socio eco 4'!$A$5:$N$30,6,FALSE),0)</f>
        <v>5094156840.9911261</v>
      </c>
      <c r="T35" s="42">
        <f>IF(AND(T$3&gt;=2025,T$6&lt;&gt;0),VLOOKUP(T$3,'efecte socio eco 4'!$A$5:$N$30,6,FALSE),0)</f>
        <v>5243335369.7767839</v>
      </c>
      <c r="U35" s="42">
        <f>IF(AND(U$3&gt;=2025,U$6&lt;&gt;0),VLOOKUP(U$3,'efecte socio eco 4'!$A$5:$N$30,6,FALSE),0)</f>
        <v>5396882478.907589</v>
      </c>
      <c r="V35" s="42">
        <f>IF(AND(V$3&gt;=2025,V$6&lt;&gt;0),VLOOKUP(V$3,'efecte socio eco 4'!$A$5:$N$30,6,FALSE),0)</f>
        <v>5554926098.9536266</v>
      </c>
      <c r="W35" s="42">
        <f>IF(AND(W$3&gt;=2025,W$6&lt;&gt;0),VLOOKUP(W$3,'efecte socio eco 4'!$A$5:$N$30,6,FALSE),0)</f>
        <v>5717597906.8349304</v>
      </c>
      <c r="X35" s="42">
        <f>IF(AND(X$3&gt;=2025,X$6&lt;&gt;0),VLOOKUP(X$3,'efecte socio eco 4'!$A$5:$N$30,6,FALSE),0)</f>
        <v>5866481325.3369961</v>
      </c>
      <c r="Y35" s="42">
        <f>IF(AND(Y$3&gt;=2025,Y$6&lt;&gt;0),VLOOKUP(Y$3,'efecte socio eco 4'!$A$5:$N$30,6,FALSE),0)</f>
        <v>6019241594.3392277</v>
      </c>
      <c r="Z35" s="42">
        <f>IF(AND(Z$3&gt;=2025,Z$6&lt;&gt;0),VLOOKUP(Z$3,'efecte socio eco 4'!$A$5:$N$30,6,FALSE),0)</f>
        <v>6175979665.1090794</v>
      </c>
      <c r="AA35" s="42">
        <f>IF(AND(AA$3&gt;=2025,AA$6&lt;&gt;0),VLOOKUP(AA$3,'efecte socio eco 4'!$A$5:$N$30,6,FALSE),0)</f>
        <v>6336799117.6350241</v>
      </c>
      <c r="AB35" s="42">
        <f>IF(AND(AB$3&gt;=2025,AB$6&lt;&gt;0),VLOOKUP(AB$3,'efecte socio eco 4'!$A$5:$N$30,6,FALSE),0)</f>
        <v>6501806229.0771475</v>
      </c>
      <c r="AC35" s="42">
        <f>IF(AND(AC$3&gt;=2025,AC$6&lt;&gt;0),VLOOKUP(AC$3,'efecte socio eco 4'!$A$5:$N$30,6,FALSE),0)</f>
        <v>6669662287.7817259</v>
      </c>
      <c r="AD35" s="42">
        <f>IF(AND(AD$3&gt;=2025,AD$6&lt;&gt;0),VLOOKUP(AD$3,'efecte socio eco 4'!$A$5:$N$30,6,FALSE),0)</f>
        <v>6841851858.6598635</v>
      </c>
      <c r="AE35" s="42">
        <f>IF(AND(AE$3&gt;=2025,AE$6&lt;&gt;0),VLOOKUP(AE$3,'efecte socio eco 4'!$A$5:$N$30,6,FALSE),0)</f>
        <v>7018486819.2803745</v>
      </c>
      <c r="AF35" s="42">
        <f>IF(AND(AF$3&gt;=2025,AF$6&lt;&gt;0),VLOOKUP(AF$3,'efecte socio eco 4'!$A$5:$N$30,6,FALSE),0)</f>
        <v>7199681935.5368071</v>
      </c>
      <c r="AG35" s="42">
        <f>IF(AND(AG$3&gt;=2025,AG$6&lt;&gt;0),VLOOKUP(AG$3,'efecte socio eco 4'!$A$5:$N$30,6,FALSE),0)</f>
        <v>0</v>
      </c>
      <c r="AH35" s="42">
        <f>IF(AND(AH$3&gt;=2025,AH$6&lt;&gt;0),VLOOKUP(AH$3,'efecte socio eco 4'!$A$5:$N$30,6,FALSE),0)</f>
        <v>0</v>
      </c>
      <c r="AI35" s="42">
        <f>IF(AND(AI$3&gt;=2025,AI$6&lt;&gt;0),VLOOKUP(AI$3,'efecte socio eco 4'!$A$5:$N$30,6,FALSE),0)</f>
        <v>0</v>
      </c>
      <c r="AJ35" s="42">
        <f>IF(AND(AJ$3&gt;=2025,AJ$6&lt;&gt;0),VLOOKUP(AJ$3,'efecte socio eco 4'!$A$5:$N$30,6,FALSE),0)</f>
        <v>0</v>
      </c>
      <c r="AK35" s="42">
        <f>IF(AND(AK$3&gt;=2025,AK$6&lt;&gt;0),VLOOKUP(AK$3,'efecte socio eco 4'!$A$5:$N$30,6,FALSE),0)</f>
        <v>0</v>
      </c>
      <c r="AL35" s="42">
        <f>IF(AND(AL$3&gt;=2025,AL$6&lt;&gt;0),VLOOKUP(AL$3,'efecte socio eco 4'!$A$5:$N$30,6,FALSE),0)</f>
        <v>0</v>
      </c>
      <c r="AM35" s="42">
        <f>IF(AND(AM$3&gt;=2025,AM$6&lt;&gt;0),VLOOKUP(AM$3,'efecte socio eco 4'!$A$5:$N$30,6,FALSE),0)</f>
        <v>0</v>
      </c>
      <c r="AN35" s="42">
        <f>IF(AND(AN$3&gt;=2025,AN$6&lt;&gt;0),VLOOKUP(AN$3,'efecte socio eco 4'!$A$5:$N$30,6,FALSE),0)</f>
        <v>0</v>
      </c>
      <c r="AO35" s="42">
        <f>IF(AND(AO$3&gt;=2025,AO$6&lt;&gt;0),VLOOKUP(AO$3,'efecte socio eco 4'!$A$5:$N$30,6,FALSE),0)</f>
        <v>0</v>
      </c>
      <c r="AP35" s="42">
        <f>IF(AND(AP$3&gt;=2025,AP$6&lt;&gt;0),VLOOKUP(AP$3,'efecte socio eco 4'!$A$5:$N$30,6,FALSE),0)</f>
        <v>0</v>
      </c>
      <c r="AQ35" s="42">
        <f>IF(AND(AQ$3&gt;=2025,AQ$6&lt;&gt;0),VLOOKUP(AQ$3,'efecte socio eco 4'!$A$5:$N$30,6,FALSE),0)</f>
        <v>0</v>
      </c>
      <c r="AR35" s="42">
        <f>IF(AND(AR$3&gt;=2025,AR$6&lt;&gt;0),VLOOKUP(AR$3,'efecte socio eco 4'!$A$5:$N$30,6,FALSE),0)</f>
        <v>0</v>
      </c>
      <c r="AS35" s="42">
        <f>IF(AND(AS$3&gt;=2025,AS$6&lt;&gt;0),VLOOKUP(AS$3,'efecte socio eco 4'!$A$5:$N$30,6,FALSE),0)</f>
        <v>0</v>
      </c>
      <c r="AT35" s="42">
        <f>IF(AND(AT$3&gt;=2025,AT$6&lt;&gt;0),VLOOKUP(AT$3,'efecte socio eco 4'!$A$5:$N$30,6,FALSE),0)</f>
        <v>0</v>
      </c>
      <c r="AU35" s="42">
        <f>IF(AND(AU$3&gt;=2025,AU$6&lt;&gt;0),VLOOKUP(AU$3,'efecte socio eco 4'!$A$5:$N$30,6,FALSE),0)</f>
        <v>0</v>
      </c>
      <c r="AV35" s="42">
        <f>IF(AND(AV$3&gt;=2025,AV$6&lt;&gt;0),VLOOKUP(AV$3,'efecte socio eco 4'!$A$5:$N$30,6,FALSE),0)</f>
        <v>0</v>
      </c>
      <c r="AW35" s="42">
        <f>IF(AND(AW$3&gt;=2025,AW$6&lt;&gt;0),VLOOKUP(AW$3,'efecte socio eco 4'!$A$5:$N$30,6,FALSE),0)</f>
        <v>0</v>
      </c>
      <c r="AX35" s="42">
        <f>IF(AND(AX$3&gt;=2025,AX$6&lt;&gt;0),VLOOKUP(AX$3,'efecte socio eco 4'!$A$5:$N$30,6,FALSE),0)</f>
        <v>0</v>
      </c>
      <c r="AY35" s="42">
        <f>IF(AND(AY$3&gt;=2025,AY$6&lt;&gt;0),VLOOKUP(AY$3,'efecte socio eco 4'!$A$5:$N$30,6,FALSE),0)</f>
        <v>0</v>
      </c>
      <c r="AZ35" s="42">
        <f>IF(AND(AZ$3&gt;=2025,AZ$6&lt;&gt;0),VLOOKUP(AZ$3,'efecte socio eco 4'!$A$5:$N$30,6,FALSE),0)</f>
        <v>0</v>
      </c>
      <c r="BA35" s="42">
        <f>IF(AND(BA$3&gt;=2025,BA$6&lt;&gt;0),VLOOKUP(BA$3,'efecte socio eco 4'!$A$5:$N$30,6,FALSE),0)</f>
        <v>0</v>
      </c>
      <c r="BB35" s="42">
        <f>IF(AND(BB$3&gt;=2025,BB$6&lt;&gt;0),VLOOKUP(BB$3,'efecte socio eco 4'!$A$5:$N$30,6,FALSE),0)</f>
        <v>0</v>
      </c>
      <c r="BC35" s="42">
        <f>IF(AND(BC$3&gt;=2025,BC$6&lt;&gt;0),VLOOKUP(BC$3,'efecte socio eco 4'!$A$5:$N$30,6,FALSE),0)</f>
        <v>0</v>
      </c>
      <c r="BD35" s="42">
        <f>IF(AND(BD$3&gt;=2025,BD$6&lt;&gt;0),VLOOKUP(BD$3,'efecte socio eco 4'!$A$5:$N$30,6,FALSE),0)</f>
        <v>0</v>
      </c>
      <c r="BE35" s="42">
        <f>IF(AND(BE$3&gt;=2025,BE$6&lt;&gt;0),VLOOKUP(BE$3,'efecte socio eco 4'!$A$5:$N$30,6,FALSE),0)</f>
        <v>0</v>
      </c>
      <c r="BF35" s="42">
        <f>IF(AND(BF$3&gt;=2025,BF$6&lt;&gt;0),VLOOKUP(BF$3,'efecte socio eco 4'!$A$5:$N$30,6,FALSE),0)</f>
        <v>0</v>
      </c>
      <c r="BG35" s="42">
        <f>IF(AND(BG$3&gt;=2025,BG$6&lt;&gt;0),VLOOKUP(BG$3,'efecte socio eco 4'!$A$5:$N$30,6,FALSE),0)</f>
        <v>0</v>
      </c>
      <c r="BH35" s="42">
        <f>IF(AND(BH$3&gt;=2025,BH$6&lt;&gt;0),VLOOKUP(BH$3,'efecte socio eco 4'!$A$5:$N$30,6,FALSE),0)</f>
        <v>0</v>
      </c>
      <c r="BI35" s="42">
        <f>IF(AND(BI$3&gt;=2025,BI$6&lt;&gt;0),VLOOKUP(BI$3,'efecte socio eco 4'!$A$5:$N$30,6,FALSE),0)</f>
        <v>0</v>
      </c>
      <c r="BJ35" s="42">
        <f>IF(AND(BJ$3&gt;=2025,BJ$6&lt;&gt;0),VLOOKUP(BJ$3,'efecte socio eco 4'!$A$5:$N$30,6,FALSE),0)</f>
        <v>0</v>
      </c>
      <c r="BK35" s="42">
        <f>IF(AND(BK$3&gt;=2025,BK$6&lt;&gt;0),VLOOKUP(BK$3,'efecte socio eco 4'!$A$5:$N$30,6,FALSE),0)</f>
        <v>0</v>
      </c>
      <c r="BL35" s="42">
        <f>IF(AND(BL$3&gt;=2025,BL$6&lt;&gt;0),VLOOKUP(BL$3,'efecte socio eco 4'!$A$5:$N$30,6,FALSE),0)</f>
        <v>0</v>
      </c>
      <c r="BM35" s="42">
        <f>IF(AND(BM$3&gt;=2025,BM$6&lt;&gt;0),VLOOKUP(BM$3,'efecte socio eco 4'!$A$5:$N$30,6,FALSE),0)</f>
        <v>0</v>
      </c>
      <c r="BN35" s="42">
        <f>IF(AND(BN$3&gt;=2025,BN$6&lt;&gt;0),VLOOKUP(BN$3,'efecte socio eco 4'!$A$5:$N$30,6,FALSE),0)</f>
        <v>0</v>
      </c>
      <c r="BO35" s="42">
        <f>IF(AND(BO$3&gt;=2025,BO$6&lt;&gt;0),VLOOKUP(BO$3,'efecte socio eco 4'!$A$5:$N$30,6,FALSE),0)</f>
        <v>0</v>
      </c>
      <c r="BP35" s="42">
        <f>IF(AND(BP$3&gt;=2025,BP$6&lt;&gt;0),VLOOKUP(BP$3,'efecte socio eco 4'!$A$5:$N$30,6,FALSE),0)</f>
        <v>0</v>
      </c>
      <c r="BQ35" s="42">
        <f>IF(AND(BQ$3&gt;=2025,BQ$6&lt;&gt;0),VLOOKUP(BQ$3,'efecte socio eco 4'!$A$5:$N$30,6,FALSE),0)</f>
        <v>0</v>
      </c>
      <c r="BR35" s="42">
        <f>IF(AND(BR$3&gt;=2025,BR$6&lt;&gt;0),VLOOKUP(BR$3,'efecte socio eco 4'!$A$5:$N$30,6,FALSE),0)</f>
        <v>0</v>
      </c>
      <c r="BS35" s="42">
        <f>IF(AND(BS$3&gt;=2025,BS$6&lt;&gt;0),VLOOKUP(BS$3,'efecte socio eco 4'!$A$5:$N$30,6,FALSE),0)</f>
        <v>0</v>
      </c>
      <c r="BT35" s="42">
        <f>IF(AND(BT$3&gt;=2025,BT$6&lt;&gt;0),VLOOKUP(BT$3,'efecte socio eco 4'!$A$5:$N$30,6,FALSE),0)</f>
        <v>0</v>
      </c>
      <c r="BU35" s="42">
        <f>IF(AND(BU$3&gt;=2025,BU$6&lt;&gt;0),VLOOKUP(BU$3,'efecte socio eco 4'!$A$5:$N$30,6,FALSE),0)</f>
        <v>0</v>
      </c>
      <c r="BV35" s="42">
        <f>IF(AND(BV$3&gt;=2025,BV$6&lt;&gt;0),VLOOKUP(BV$3,'efecte socio eco 4'!$A$5:$N$30,6,FALSE),0)</f>
        <v>0</v>
      </c>
      <c r="BW35" s="42">
        <f>IF(AND(BW$3&gt;=2025,BW$6&lt;&gt;0),VLOOKUP(BW$3,'efecte socio eco 4'!$A$5:$N$30,6,FALSE),0)</f>
        <v>0</v>
      </c>
      <c r="BX35" s="42">
        <f>IF(AND(BX$3&gt;=2025,BX$6&lt;&gt;0),VLOOKUP(BX$3,'efecte socio eco 4'!$A$5:$N$30,6,FALSE),0)</f>
        <v>0</v>
      </c>
      <c r="BY35" s="42">
        <f>IF(AND(BY$3&gt;=2025,BY$6&lt;&gt;0),VLOOKUP(BY$3,'efecte socio eco 4'!$A$5:$N$30,6,FALSE),0)</f>
        <v>0</v>
      </c>
      <c r="BZ35" s="42">
        <f>IF(AND(BZ$3&gt;=2025,BZ$6&lt;&gt;0),VLOOKUP(BZ$3,'efecte socio eco 4'!$A$5:$N$30,6,FALSE),0)</f>
        <v>0</v>
      </c>
      <c r="CA35" s="42">
        <f>IF(AND(CA$3&gt;=2025,CA$6&lt;&gt;0),VLOOKUP(CA$3,'efecte socio eco 4'!$A$5:$N$30,6,FALSE),0)</f>
        <v>0</v>
      </c>
      <c r="CB35" s="42">
        <f>IF(AND(CB$3&gt;=2025,CB$6&lt;&gt;0),VLOOKUP(CB$3,'efecte socio eco 4'!$A$5:$N$30,6,FALSE),0)</f>
        <v>0</v>
      </c>
      <c r="CC35" s="42">
        <f>IF(AND(CC$3&gt;=2025,CC$6&lt;&gt;0),VLOOKUP(CC$3,'efecte socio eco 4'!$A$5:$N$30,6,FALSE),0)</f>
        <v>0</v>
      </c>
      <c r="CD35" s="42">
        <f>IF(AND(CD$3&gt;=2025,CD$6&lt;&gt;0),VLOOKUP(CD$3,'efecte socio eco 4'!$A$5:$N$30,6,FALSE),0)</f>
        <v>0</v>
      </c>
      <c r="CE35" s="42">
        <f>IF(AND(CE$3&gt;=2025,CE$6&lt;&gt;0),VLOOKUP(CE$3,'efecte socio eco 4'!$A$5:$N$30,6,FALSE),0)</f>
        <v>0</v>
      </c>
    </row>
    <row r="36" spans="1:83">
      <c r="A36" t="s">
        <v>106</v>
      </c>
      <c r="B36" t="s">
        <v>538</v>
      </c>
      <c r="C36" s="42">
        <f>IF(AND(C$3&gt;=2025,C$6&lt;&gt;0),VLOOKUP(C$3,'efecte socio eco 4'!$A$5:$N$30,7,FALSE),0)</f>
        <v>0</v>
      </c>
      <c r="D36" s="42">
        <f>IF(AND(D$3&gt;=2025,D$6&lt;&gt;0),VLOOKUP(D$3,'efecte socio eco 4'!$A$5:$N$30,7,FALSE),0)</f>
        <v>0</v>
      </c>
      <c r="E36" s="42">
        <f>IF(AND(E$3&gt;=2025,E$6&lt;&gt;0),VLOOKUP(E$3,'efecte socio eco 4'!$A$5:$N$30,7,FALSE),0)</f>
        <v>0</v>
      </c>
      <c r="F36" s="42">
        <f>IF(AND(F$3&gt;=2025,F$6&lt;&gt;0),VLOOKUP(F$3,'efecte socio eco 4'!$A$5:$N$30,7,FALSE),0)</f>
        <v>0</v>
      </c>
      <c r="G36" s="42">
        <f>IF(AND(G$3&gt;=2025,G$6&lt;&gt;0),VLOOKUP(G$3,'efecte socio eco 4'!$A$5:$N$30,7,FALSE),0)</f>
        <v>0</v>
      </c>
      <c r="H36" s="42">
        <f>IF(AND(H$3&gt;=2025,H$6&lt;&gt;0),VLOOKUP(H$3,'efecte socio eco 4'!$A$5:$N$30,7,FALSE),0)</f>
        <v>0</v>
      </c>
      <c r="I36" s="42">
        <f>IF(AND(I$3&gt;=2025,I$6&lt;&gt;0),VLOOKUP(I$3,'efecte socio eco 4'!$A$5:$N$30,7,FALSE),0)</f>
        <v>0</v>
      </c>
      <c r="J36" s="42">
        <f>IF(AND(J$3&gt;=2025,J$6&lt;&gt;0),VLOOKUP(J$3,'efecte socio eco 4'!$A$5:$N$30,7,FALSE),0)</f>
        <v>4978568325.8278942</v>
      </c>
      <c r="K36" s="42">
        <f>IF(AND(K$3&gt;=2025,K$6&lt;&gt;0),VLOOKUP(K$3,'efecte socio eco 4'!$A$5:$N$30,7,FALSE),0)</f>
        <v>5178264983.1385689</v>
      </c>
      <c r="L36" s="42">
        <f>IF(AND(L$3&gt;=2025,L$6&lt;&gt;0),VLOOKUP(L$3,'efecte socio eco 4'!$A$5:$N$30,7,FALSE),0)</f>
        <v>5385971725.3433628</v>
      </c>
      <c r="M36" s="42">
        <f>IF(AND(M$3&gt;=2025,M$6&lt;&gt;0),VLOOKUP(M$3,'efecte socio eco 4'!$A$5:$N$30,7,FALSE),0)</f>
        <v>5602009847.0541916</v>
      </c>
      <c r="N36" s="42">
        <f>IF(AND(N$3&gt;=2025,N$6&lt;&gt;0),VLOOKUP(N$3,'efecte socio eco 4'!$A$5:$N$30,7,FALSE),0)</f>
        <v>5770282400.9581976</v>
      </c>
      <c r="O36" s="42">
        <f>IF(AND(O$3&gt;=2025,O$6&lt;&gt;0),VLOOKUP(O$3,'efecte socio eco 4'!$A$5:$N$30,7,FALSE),0)</f>
        <v>5943609507.2765064</v>
      </c>
      <c r="P36" s="42">
        <f>IF(AND(P$3&gt;=2025,P$6&lt;&gt;0),VLOOKUP(P$3,'efecte socio eco 4'!$A$5:$N$30,7,FALSE),0)</f>
        <v>6122142994.0970402</v>
      </c>
      <c r="Q36" s="42">
        <f>IF(AND(Q$3&gt;=2025,Q$6&lt;&gt;0),VLOOKUP(Q$3,'efecte socio eco 4'!$A$5:$N$30,7,FALSE),0)</f>
        <v>6306039250.1030788</v>
      </c>
      <c r="R36" s="42">
        <f>IF(AND(R$3&gt;=2025,R$6&lt;&gt;0),VLOOKUP(R$3,'efecte socio eco 4'!$A$5:$N$30,7,FALSE),0)</f>
        <v>6495459361.5639219</v>
      </c>
      <c r="S36" s="42">
        <f>IF(AND(S$3&gt;=2025,S$6&lt;&gt;0),VLOOKUP(S$3,'efecte socio eco 4'!$A$5:$N$30,7,FALSE),0)</f>
        <v>6702102124.3342257</v>
      </c>
      <c r="T36" s="42">
        <f>IF(AND(T$3&gt;=2025,T$6&lt;&gt;0),VLOOKUP(T$3,'efecte socio eco 4'!$A$5:$N$30,7,FALSE),0)</f>
        <v>6915318899.6613665</v>
      </c>
      <c r="U36" s="42">
        <f>IF(AND(U$3&gt;=2025,U$6&lt;&gt;0),VLOOKUP(U$3,'efecte socio eco 4'!$A$5:$N$30,7,FALSE),0)</f>
        <v>7135318829.3537388</v>
      </c>
      <c r="V36" s="42">
        <f>IF(AND(V$3&gt;=2025,V$6&lt;&gt;0),VLOOKUP(V$3,'efecte socio eco 4'!$A$5:$N$30,7,FALSE),0)</f>
        <v>7362317708.7354765</v>
      </c>
      <c r="W36" s="42">
        <f>IF(AND(W$3&gt;=2025,W$6&lt;&gt;0),VLOOKUP(W$3,'efecte socio eco 4'!$A$5:$N$30,7,FALSE),0)</f>
        <v>7596538198.3175259</v>
      </c>
      <c r="X36" s="42">
        <f>IF(AND(X$3&gt;=2025,X$6&lt;&gt;0),VLOOKUP(X$3,'efecte socio eco 4'!$A$5:$N$30,7,FALSE),0)</f>
        <v>7810782262.1821184</v>
      </c>
      <c r="Y36" s="42">
        <f>IF(AND(Y$3&gt;=2025,Y$6&lt;&gt;0),VLOOKUP(Y$3,'efecte socio eco 4'!$A$5:$N$30,7,FALSE),0)</f>
        <v>8031068620.2737551</v>
      </c>
      <c r="Z36" s="42">
        <f>IF(AND(Z$3&gt;=2025,Z$6&lt;&gt;0),VLOOKUP(Z$3,'efecte socio eco 4'!$A$5:$N$30,7,FALSE),0)</f>
        <v>8257567682.5392399</v>
      </c>
      <c r="AA36" s="42">
        <f>IF(AND(AA$3&gt;=2025,AA$6&lt;&gt;0),VLOOKUP(AA$3,'efecte socio eco 4'!$A$5:$N$30,7,FALSE),0)</f>
        <v>8490454664.9723635</v>
      </c>
      <c r="AB36" s="42">
        <f>IF(AND(AB$3&gt;=2025,AB$6&lt;&gt;0),VLOOKUP(AB$3,'efecte socio eco 4'!$A$5:$N$30,7,FALSE),0)</f>
        <v>8729909725.1581497</v>
      </c>
      <c r="AC36" s="42">
        <f>IF(AND(AC$3&gt;=2025,AC$6&lt;&gt;0),VLOOKUP(AC$3,'efecte socio eco 4'!$A$5:$N$30,7,FALSE),0)</f>
        <v>8974498255.2750797</v>
      </c>
      <c r="AD36" s="42">
        <f>IF(AND(AD$3&gt;=2025,AD$6&lt;&gt;0),VLOOKUP(AD$3,'efecte socio eco 4'!$A$5:$N$30,7,FALSE),0)</f>
        <v>9225939496.4678593</v>
      </c>
      <c r="AE36" s="42">
        <f>IF(AND(AE$3&gt;=2025,AE$6&lt;&gt;0),VLOOKUP(AE$3,'efecte socio eco 4'!$A$5:$N$30,7,FALSE),0)</f>
        <v>9484425443.2223568</v>
      </c>
      <c r="AF36" s="42">
        <f>IF(AND(AF$3&gt;=2025,AF$6&lt;&gt;0),VLOOKUP(AF$3,'efecte socio eco 4'!$A$5:$N$30,7,FALSE),0)</f>
        <v>9750153469.1922188</v>
      </c>
      <c r="AG36" s="42">
        <f>IF(AND(AG$3&gt;=2025,AG$6&lt;&gt;0),VLOOKUP(AG$3,'efecte socio eco 4'!$A$5:$N$30,7,FALSE),0)</f>
        <v>0</v>
      </c>
      <c r="AH36" s="42">
        <f>IF(AND(AH$3&gt;=2025,AH$6&lt;&gt;0),VLOOKUP(AH$3,'efecte socio eco 4'!$A$5:$N$30,7,FALSE),0)</f>
        <v>0</v>
      </c>
      <c r="AI36" s="42">
        <f>IF(AND(AI$3&gt;=2025,AI$6&lt;&gt;0),VLOOKUP(AI$3,'efecte socio eco 4'!$A$5:$N$30,7,FALSE),0)</f>
        <v>0</v>
      </c>
      <c r="AJ36" s="42">
        <f>IF(AND(AJ$3&gt;=2025,AJ$6&lt;&gt;0),VLOOKUP(AJ$3,'efecte socio eco 4'!$A$5:$N$30,7,FALSE),0)</f>
        <v>0</v>
      </c>
      <c r="AK36" s="42">
        <f>IF(AND(AK$3&gt;=2025,AK$6&lt;&gt;0),VLOOKUP(AK$3,'efecte socio eco 4'!$A$5:$N$30,7,FALSE),0)</f>
        <v>0</v>
      </c>
      <c r="AL36" s="42">
        <f>IF(AND(AL$3&gt;=2025,AL$6&lt;&gt;0),VLOOKUP(AL$3,'efecte socio eco 4'!$A$5:$N$30,7,FALSE),0)</f>
        <v>0</v>
      </c>
      <c r="AM36" s="42">
        <f>IF(AND(AM$3&gt;=2025,AM$6&lt;&gt;0),VLOOKUP(AM$3,'efecte socio eco 4'!$A$5:$N$30,7,FALSE),0)</f>
        <v>0</v>
      </c>
      <c r="AN36" s="42">
        <f>IF(AND(AN$3&gt;=2025,AN$6&lt;&gt;0),VLOOKUP(AN$3,'efecte socio eco 4'!$A$5:$N$30,7,FALSE),0)</f>
        <v>0</v>
      </c>
      <c r="AO36" s="42">
        <f>IF(AND(AO$3&gt;=2025,AO$6&lt;&gt;0),VLOOKUP(AO$3,'efecte socio eco 4'!$A$5:$N$30,7,FALSE),0)</f>
        <v>0</v>
      </c>
      <c r="AP36" s="42">
        <f>IF(AND(AP$3&gt;=2025,AP$6&lt;&gt;0),VLOOKUP(AP$3,'efecte socio eco 4'!$A$5:$N$30,7,FALSE),0)</f>
        <v>0</v>
      </c>
      <c r="AQ36" s="42">
        <f>IF(AND(AQ$3&gt;=2025,AQ$6&lt;&gt;0),VLOOKUP(AQ$3,'efecte socio eco 4'!$A$5:$N$30,7,FALSE),0)</f>
        <v>0</v>
      </c>
      <c r="AR36" s="42">
        <f>IF(AND(AR$3&gt;=2025,AR$6&lt;&gt;0),VLOOKUP(AR$3,'efecte socio eco 4'!$A$5:$N$30,7,FALSE),0)</f>
        <v>0</v>
      </c>
      <c r="AS36" s="42">
        <f>IF(AND(AS$3&gt;=2025,AS$6&lt;&gt;0),VLOOKUP(AS$3,'efecte socio eco 4'!$A$5:$N$30,7,FALSE),0)</f>
        <v>0</v>
      </c>
      <c r="AT36" s="42">
        <f>IF(AND(AT$3&gt;=2025,AT$6&lt;&gt;0),VLOOKUP(AT$3,'efecte socio eco 4'!$A$5:$N$30,7,FALSE),0)</f>
        <v>0</v>
      </c>
      <c r="AU36" s="42">
        <f>IF(AND(AU$3&gt;=2025,AU$6&lt;&gt;0),VLOOKUP(AU$3,'efecte socio eco 4'!$A$5:$N$30,7,FALSE),0)</f>
        <v>0</v>
      </c>
      <c r="AV36" s="42">
        <f>IF(AND(AV$3&gt;=2025,AV$6&lt;&gt;0),VLOOKUP(AV$3,'efecte socio eco 4'!$A$5:$N$30,7,FALSE),0)</f>
        <v>0</v>
      </c>
      <c r="AW36" s="42">
        <f>IF(AND(AW$3&gt;=2025,AW$6&lt;&gt;0),VLOOKUP(AW$3,'efecte socio eco 4'!$A$5:$N$30,7,FALSE),0)</f>
        <v>0</v>
      </c>
      <c r="AX36" s="42">
        <f>IF(AND(AX$3&gt;=2025,AX$6&lt;&gt;0),VLOOKUP(AX$3,'efecte socio eco 4'!$A$5:$N$30,7,FALSE),0)</f>
        <v>0</v>
      </c>
      <c r="AY36" s="42">
        <f>IF(AND(AY$3&gt;=2025,AY$6&lt;&gt;0),VLOOKUP(AY$3,'efecte socio eco 4'!$A$5:$N$30,7,FALSE),0)</f>
        <v>0</v>
      </c>
      <c r="AZ36" s="42">
        <f>IF(AND(AZ$3&gt;=2025,AZ$6&lt;&gt;0),VLOOKUP(AZ$3,'efecte socio eco 4'!$A$5:$N$30,7,FALSE),0)</f>
        <v>0</v>
      </c>
      <c r="BA36" s="42">
        <f>IF(AND(BA$3&gt;=2025,BA$6&lt;&gt;0),VLOOKUP(BA$3,'efecte socio eco 4'!$A$5:$N$30,7,FALSE),0)</f>
        <v>0</v>
      </c>
      <c r="BB36" s="42">
        <f>IF(AND(BB$3&gt;=2025,BB$6&lt;&gt;0),VLOOKUP(BB$3,'efecte socio eco 4'!$A$5:$N$30,7,FALSE),0)</f>
        <v>0</v>
      </c>
      <c r="BC36" s="42">
        <f>IF(AND(BC$3&gt;=2025,BC$6&lt;&gt;0),VLOOKUP(BC$3,'efecte socio eco 4'!$A$5:$N$30,7,FALSE),0)</f>
        <v>0</v>
      </c>
      <c r="BD36" s="42">
        <f>IF(AND(BD$3&gt;=2025,BD$6&lt;&gt;0),VLOOKUP(BD$3,'efecte socio eco 4'!$A$5:$N$30,7,FALSE),0)</f>
        <v>0</v>
      </c>
      <c r="BE36" s="42">
        <f>IF(AND(BE$3&gt;=2025,BE$6&lt;&gt;0),VLOOKUP(BE$3,'efecte socio eco 4'!$A$5:$N$30,7,FALSE),0)</f>
        <v>0</v>
      </c>
      <c r="BF36" s="42">
        <f>IF(AND(BF$3&gt;=2025,BF$6&lt;&gt;0),VLOOKUP(BF$3,'efecte socio eco 4'!$A$5:$N$30,7,FALSE),0)</f>
        <v>0</v>
      </c>
      <c r="BG36" s="42">
        <f>IF(AND(BG$3&gt;=2025,BG$6&lt;&gt;0),VLOOKUP(BG$3,'efecte socio eco 4'!$A$5:$N$30,7,FALSE),0)</f>
        <v>0</v>
      </c>
      <c r="BH36" s="42">
        <f>IF(AND(BH$3&gt;=2025,BH$6&lt;&gt;0),VLOOKUP(BH$3,'efecte socio eco 4'!$A$5:$N$30,7,FALSE),0)</f>
        <v>0</v>
      </c>
      <c r="BI36" s="42">
        <f>IF(AND(BI$3&gt;=2025,BI$6&lt;&gt;0),VLOOKUP(BI$3,'efecte socio eco 4'!$A$5:$N$30,7,FALSE),0)</f>
        <v>0</v>
      </c>
      <c r="BJ36" s="42">
        <f>IF(AND(BJ$3&gt;=2025,BJ$6&lt;&gt;0),VLOOKUP(BJ$3,'efecte socio eco 4'!$A$5:$N$30,7,FALSE),0)</f>
        <v>0</v>
      </c>
      <c r="BK36" s="42">
        <f>IF(AND(BK$3&gt;=2025,BK$6&lt;&gt;0),VLOOKUP(BK$3,'efecte socio eco 4'!$A$5:$N$30,7,FALSE),0)</f>
        <v>0</v>
      </c>
      <c r="BL36" s="42">
        <f>IF(AND(BL$3&gt;=2025,BL$6&lt;&gt;0),VLOOKUP(BL$3,'efecte socio eco 4'!$A$5:$N$30,7,FALSE),0)</f>
        <v>0</v>
      </c>
      <c r="BM36" s="42">
        <f>IF(AND(BM$3&gt;=2025,BM$6&lt;&gt;0),VLOOKUP(BM$3,'efecte socio eco 4'!$A$5:$N$30,7,FALSE),0)</f>
        <v>0</v>
      </c>
      <c r="BN36" s="42">
        <f>IF(AND(BN$3&gt;=2025,BN$6&lt;&gt;0),VLOOKUP(BN$3,'efecte socio eco 4'!$A$5:$N$30,7,FALSE),0)</f>
        <v>0</v>
      </c>
      <c r="BO36" s="42">
        <f>IF(AND(BO$3&gt;=2025,BO$6&lt;&gt;0),VLOOKUP(BO$3,'efecte socio eco 4'!$A$5:$N$30,7,FALSE),0)</f>
        <v>0</v>
      </c>
      <c r="BP36" s="42">
        <f>IF(AND(BP$3&gt;=2025,BP$6&lt;&gt;0),VLOOKUP(BP$3,'efecte socio eco 4'!$A$5:$N$30,7,FALSE),0)</f>
        <v>0</v>
      </c>
      <c r="BQ36" s="42">
        <f>IF(AND(BQ$3&gt;=2025,BQ$6&lt;&gt;0),VLOOKUP(BQ$3,'efecte socio eco 4'!$A$5:$N$30,7,FALSE),0)</f>
        <v>0</v>
      </c>
      <c r="BR36" s="42">
        <f>IF(AND(BR$3&gt;=2025,BR$6&lt;&gt;0),VLOOKUP(BR$3,'efecte socio eco 4'!$A$5:$N$30,7,FALSE),0)</f>
        <v>0</v>
      </c>
      <c r="BS36" s="42">
        <f>IF(AND(BS$3&gt;=2025,BS$6&lt;&gt;0),VLOOKUP(BS$3,'efecte socio eco 4'!$A$5:$N$30,7,FALSE),0)</f>
        <v>0</v>
      </c>
      <c r="BT36" s="42">
        <f>IF(AND(BT$3&gt;=2025,BT$6&lt;&gt;0),VLOOKUP(BT$3,'efecte socio eco 4'!$A$5:$N$30,7,FALSE),0)</f>
        <v>0</v>
      </c>
      <c r="BU36" s="42">
        <f>IF(AND(BU$3&gt;=2025,BU$6&lt;&gt;0),VLOOKUP(BU$3,'efecte socio eco 4'!$A$5:$N$30,7,FALSE),0)</f>
        <v>0</v>
      </c>
      <c r="BV36" s="42">
        <f>IF(AND(BV$3&gt;=2025,BV$6&lt;&gt;0),VLOOKUP(BV$3,'efecte socio eco 4'!$A$5:$N$30,7,FALSE),0)</f>
        <v>0</v>
      </c>
      <c r="BW36" s="42">
        <f>IF(AND(BW$3&gt;=2025,BW$6&lt;&gt;0),VLOOKUP(BW$3,'efecte socio eco 4'!$A$5:$N$30,7,FALSE),0)</f>
        <v>0</v>
      </c>
      <c r="BX36" s="42">
        <f>IF(AND(BX$3&gt;=2025,BX$6&lt;&gt;0),VLOOKUP(BX$3,'efecte socio eco 4'!$A$5:$N$30,7,FALSE),0)</f>
        <v>0</v>
      </c>
      <c r="BY36" s="42">
        <f>IF(AND(BY$3&gt;=2025,BY$6&lt;&gt;0),VLOOKUP(BY$3,'efecte socio eco 4'!$A$5:$N$30,7,FALSE),0)</f>
        <v>0</v>
      </c>
      <c r="BZ36" s="42">
        <f>IF(AND(BZ$3&gt;=2025,BZ$6&lt;&gt;0),VLOOKUP(BZ$3,'efecte socio eco 4'!$A$5:$N$30,7,FALSE),0)</f>
        <v>0</v>
      </c>
      <c r="CA36" s="42">
        <f>IF(AND(CA$3&gt;=2025,CA$6&lt;&gt;0),VLOOKUP(CA$3,'efecte socio eco 4'!$A$5:$N$30,7,FALSE),0)</f>
        <v>0</v>
      </c>
      <c r="CB36" s="42">
        <f>IF(AND(CB$3&gt;=2025,CB$6&lt;&gt;0),VLOOKUP(CB$3,'efecte socio eco 4'!$A$5:$N$30,7,FALSE),0)</f>
        <v>0</v>
      </c>
      <c r="CC36" s="42">
        <f>IF(AND(CC$3&gt;=2025,CC$6&lt;&gt;0),VLOOKUP(CC$3,'efecte socio eco 4'!$A$5:$N$30,7,FALSE),0)</f>
        <v>0</v>
      </c>
      <c r="CD36" s="42">
        <f>IF(AND(CD$3&gt;=2025,CD$6&lt;&gt;0),VLOOKUP(CD$3,'efecte socio eco 4'!$A$5:$N$30,7,FALSE),0)</f>
        <v>0</v>
      </c>
      <c r="CE36" s="42">
        <f>IF(AND(CE$3&gt;=2025,CE$6&lt;&gt;0),VLOOKUP(CE$3,'efecte socio eco 4'!$A$5:$N$30,7,FALSE),0)</f>
        <v>0</v>
      </c>
    </row>
    <row r="37" spans="1:83">
      <c r="A37" t="s">
        <v>107</v>
      </c>
      <c r="B37" t="s">
        <v>538</v>
      </c>
      <c r="C37" s="42">
        <f>IF(AND(C$3&gt;=2025,C$6&lt;&gt;0),VLOOKUP(C$3,'efecte socio eco 4'!$A$5:$N$30,8,FALSE),0)</f>
        <v>0</v>
      </c>
      <c r="D37" s="42">
        <f>IF(AND(D$3&gt;=2025,D$6&lt;&gt;0),VLOOKUP(D$3,'efecte socio eco 4'!$A$5:$N$30,8,FALSE),0)</f>
        <v>0</v>
      </c>
      <c r="E37" s="42">
        <f>IF(AND(E$3&gt;=2025,E$6&lt;&gt;0),VLOOKUP(E$3,'efecte socio eco 4'!$A$5:$N$30,8,FALSE),0)</f>
        <v>0</v>
      </c>
      <c r="F37" s="42">
        <f>IF(AND(F$3&gt;=2025,F$6&lt;&gt;0),VLOOKUP(F$3,'efecte socio eco 4'!$A$5:$N$30,8,FALSE),0)</f>
        <v>0</v>
      </c>
      <c r="G37" s="42">
        <f>IF(AND(G$3&gt;=2025,G$6&lt;&gt;0),VLOOKUP(G$3,'efecte socio eco 4'!$A$5:$N$30,8,FALSE),0)</f>
        <v>0</v>
      </c>
      <c r="H37" s="42">
        <f>IF(AND(H$3&gt;=2025,H$6&lt;&gt;0),VLOOKUP(H$3,'efecte socio eco 4'!$A$5:$N$30,8,FALSE),0)</f>
        <v>0</v>
      </c>
      <c r="I37" s="42">
        <f>IF(AND(I$3&gt;=2025,I$6&lt;&gt;0),VLOOKUP(I$3,'efecte socio eco 4'!$A$5:$N$30,8,FALSE),0)</f>
        <v>0</v>
      </c>
      <c r="J37" s="42">
        <f>IF(AND(J$3&gt;=2025,J$6&lt;&gt;0),VLOOKUP(J$3,'efecte socio eco 4'!$A$5:$N$30,8,FALSE),0)</f>
        <v>55205239.943788946</v>
      </c>
      <c r="K37" s="42">
        <f>IF(AND(K$3&gt;=2025,K$6&lt;&gt;0),VLOOKUP(K$3,'efecte socio eco 4'!$A$5:$N$30,8,FALSE),0)</f>
        <v>57030564.51736518</v>
      </c>
      <c r="L37" s="42">
        <f>IF(AND(L$3&gt;=2025,L$6&lt;&gt;0),VLOOKUP(L$3,'efecte socio eco 4'!$A$5:$N$30,8,FALSE),0)</f>
        <v>58916242.234996103</v>
      </c>
      <c r="M37" s="42">
        <f>IF(AND(M$3&gt;=2025,M$6&lt;&gt;0),VLOOKUP(M$3,'efecte socio eco 4'!$A$5:$N$30,8,FALSE),0)</f>
        <v>60864268.633283801</v>
      </c>
      <c r="N37" s="42">
        <f>IF(AND(N$3&gt;=2025,N$6&lt;&gt;0),VLOOKUP(N$3,'efecte socio eco 4'!$A$5:$N$30,8,FALSE),0)</f>
        <v>62455094.46142938</v>
      </c>
      <c r="O37" s="42">
        <f>IF(AND(O$3&gt;=2025,O$6&lt;&gt;0),VLOOKUP(O$3,'efecte socio eco 4'!$A$5:$N$30,8,FALSE),0)</f>
        <v>64087500.133912578</v>
      </c>
      <c r="P37" s="42">
        <f>IF(AND(P$3&gt;=2025,P$6&lt;&gt;0),VLOOKUP(P$3,'efecte socio eco 4'!$A$5:$N$30,8,FALSE),0)</f>
        <v>65762572.434355184</v>
      </c>
      <c r="Q37" s="42">
        <f>IF(AND(Q$3&gt;=2025,Q$6&lt;&gt;0),VLOOKUP(Q$3,'efecte socio eco 4'!$A$5:$N$30,8,FALSE),0)</f>
        <v>67481426.55193603</v>
      </c>
      <c r="R37" s="42">
        <f>IF(AND(R$3&gt;=2025,R$6&lt;&gt;0),VLOOKUP(R$3,'efecte socio eco 4'!$A$5:$N$30,8,FALSE),0)</f>
        <v>69245206.823834762</v>
      </c>
      <c r="S37" s="42">
        <f>IF(AND(S$3&gt;=2025,S$6&lt;&gt;0),VLOOKUP(S$3,'efecte socio eco 4'!$A$5:$N$30,8,FALSE),0)</f>
        <v>71316989.292321771</v>
      </c>
      <c r="T37" s="42">
        <f>IF(AND(T$3&gt;=2025,T$6&lt;&gt;0),VLOOKUP(T$3,'efecte socio eco 4'!$A$5:$N$30,8,FALSE),0)</f>
        <v>73450758.471421838</v>
      </c>
      <c r="U37" s="42">
        <f>IF(AND(U$3&gt;=2025,U$6&lt;&gt;0),VLOOKUP(U$3,'efecte socio eco 4'!$A$5:$N$30,8,FALSE),0)</f>
        <v>75648368.972973347</v>
      </c>
      <c r="V37" s="42">
        <f>IF(AND(V$3&gt;=2025,V$6&lt;&gt;0),VLOOKUP(V$3,'efecte socio eco 4'!$A$5:$N$30,8,FALSE),0)</f>
        <v>77911730.897887066</v>
      </c>
      <c r="W37" s="42">
        <f>IF(AND(W$3&gt;=2025,W$6&lt;&gt;0),VLOOKUP(W$3,'efecte socio eco 4'!$A$5:$N$30,8,FALSE),0)</f>
        <v>80242811.496351808</v>
      </c>
      <c r="X37" s="42">
        <f>IF(AND(X$3&gt;=2025,X$6&lt;&gt;0),VLOOKUP(X$3,'efecte socio eco 4'!$A$5:$N$30,8,FALSE),0)</f>
        <v>82385011.323251277</v>
      </c>
      <c r="Y37" s="42">
        <f>IF(AND(Y$3&gt;=2025,Y$6&lt;&gt;0),VLOOKUP(Y$3,'efecte socio eco 4'!$A$5:$N$30,8,FALSE),0)</f>
        <v>84584400.324019313</v>
      </c>
      <c r="Z37" s="42">
        <f>IF(AND(Z$3&gt;=2025,Z$6&lt;&gt;0),VLOOKUP(Z$3,'efecte socio eco 4'!$A$5:$N$30,8,FALSE),0)</f>
        <v>86842505.247732595</v>
      </c>
      <c r="AA37" s="42">
        <f>IF(AND(AA$3&gt;=2025,AA$6&lt;&gt;0),VLOOKUP(AA$3,'efecte socio eco 4'!$A$5:$N$30,8,FALSE),0)</f>
        <v>89160893.602279052</v>
      </c>
      <c r="AB37" s="42">
        <f>IF(AND(AB$3&gt;=2025,AB$6&lt;&gt;0),VLOOKUP(AB$3,'efecte socio eco 4'!$A$5:$N$30,8,FALSE),0)</f>
        <v>91541174.742474288</v>
      </c>
      <c r="AC37" s="42">
        <f>IF(AND(AC$3&gt;=2025,AC$6&lt;&gt;0),VLOOKUP(AC$3,'efecte socio eco 4'!$A$5:$N$30,8,FALSE),0)</f>
        <v>93960656.854940578</v>
      </c>
      <c r="AD37" s="42">
        <f>IF(AND(AD$3&gt;=2025,AD$6&lt;&gt;0),VLOOKUP(AD$3,'efecte socio eco 4'!$A$5:$N$30,8,FALSE),0)</f>
        <v>96444087.171141565</v>
      </c>
      <c r="AE37" s="42">
        <f>IF(AND(AE$3&gt;=2025,AE$6&lt;&gt;0),VLOOKUP(AE$3,'efecte socio eco 4'!$A$5:$N$30,8,FALSE),0)</f>
        <v>98993155.876237035</v>
      </c>
      <c r="AF37" s="42">
        <f>IF(AND(AF$3&gt;=2025,AF$6&lt;&gt;0),VLOOKUP(AF$3,'efecte socio eco 4'!$A$5:$N$30,8,FALSE),0)</f>
        <v>101609597.82788277</v>
      </c>
      <c r="AG37" s="42">
        <f>IF(AND(AG$3&gt;=2025,AG$6&lt;&gt;0),VLOOKUP(AG$3,'efecte socio eco 4'!$A$5:$N$30,8,FALSE),0)</f>
        <v>0</v>
      </c>
      <c r="AH37" s="42">
        <f>IF(AND(AH$3&gt;=2025,AH$6&lt;&gt;0),VLOOKUP(AH$3,'efecte socio eco 4'!$A$5:$N$30,8,FALSE),0)</f>
        <v>0</v>
      </c>
      <c r="AI37" s="42">
        <f>IF(AND(AI$3&gt;=2025,AI$6&lt;&gt;0),VLOOKUP(AI$3,'efecte socio eco 4'!$A$5:$N$30,8,FALSE),0)</f>
        <v>0</v>
      </c>
      <c r="AJ37" s="42">
        <f>IF(AND(AJ$3&gt;=2025,AJ$6&lt;&gt;0),VLOOKUP(AJ$3,'efecte socio eco 4'!$A$5:$N$30,8,FALSE),0)</f>
        <v>0</v>
      </c>
      <c r="AK37" s="42">
        <f>IF(AND(AK$3&gt;=2025,AK$6&lt;&gt;0),VLOOKUP(AK$3,'efecte socio eco 4'!$A$5:$N$30,8,FALSE),0)</f>
        <v>0</v>
      </c>
      <c r="AL37" s="42">
        <f>IF(AND(AL$3&gt;=2025,AL$6&lt;&gt;0),VLOOKUP(AL$3,'efecte socio eco 4'!$A$5:$N$30,8,FALSE),0)</f>
        <v>0</v>
      </c>
      <c r="AM37" s="42">
        <f>IF(AND(AM$3&gt;=2025,AM$6&lt;&gt;0),VLOOKUP(AM$3,'efecte socio eco 4'!$A$5:$N$30,8,FALSE),0)</f>
        <v>0</v>
      </c>
      <c r="AN37" s="42">
        <f>IF(AND(AN$3&gt;=2025,AN$6&lt;&gt;0),VLOOKUP(AN$3,'efecte socio eco 4'!$A$5:$N$30,8,FALSE),0)</f>
        <v>0</v>
      </c>
      <c r="AO37" s="42">
        <f>IF(AND(AO$3&gt;=2025,AO$6&lt;&gt;0),VLOOKUP(AO$3,'efecte socio eco 4'!$A$5:$N$30,8,FALSE),0)</f>
        <v>0</v>
      </c>
      <c r="AP37" s="42">
        <f>IF(AND(AP$3&gt;=2025,AP$6&lt;&gt;0),VLOOKUP(AP$3,'efecte socio eco 4'!$A$5:$N$30,8,FALSE),0)</f>
        <v>0</v>
      </c>
      <c r="AQ37" s="42">
        <f>IF(AND(AQ$3&gt;=2025,AQ$6&lt;&gt;0),VLOOKUP(AQ$3,'efecte socio eco 4'!$A$5:$N$30,8,FALSE),0)</f>
        <v>0</v>
      </c>
      <c r="AR37" s="42">
        <f>IF(AND(AR$3&gt;=2025,AR$6&lt;&gt;0),VLOOKUP(AR$3,'efecte socio eco 4'!$A$5:$N$30,8,FALSE),0)</f>
        <v>0</v>
      </c>
      <c r="AS37" s="42">
        <f>IF(AND(AS$3&gt;=2025,AS$6&lt;&gt;0),VLOOKUP(AS$3,'efecte socio eco 4'!$A$5:$N$30,8,FALSE),0)</f>
        <v>0</v>
      </c>
      <c r="AT37" s="42">
        <f>IF(AND(AT$3&gt;=2025,AT$6&lt;&gt;0),VLOOKUP(AT$3,'efecte socio eco 4'!$A$5:$N$30,8,FALSE),0)</f>
        <v>0</v>
      </c>
      <c r="AU37" s="42">
        <f>IF(AND(AU$3&gt;=2025,AU$6&lt;&gt;0),VLOOKUP(AU$3,'efecte socio eco 4'!$A$5:$N$30,8,FALSE),0)</f>
        <v>0</v>
      </c>
      <c r="AV37" s="42">
        <f>IF(AND(AV$3&gt;=2025,AV$6&lt;&gt;0),VLOOKUP(AV$3,'efecte socio eco 4'!$A$5:$N$30,8,FALSE),0)</f>
        <v>0</v>
      </c>
      <c r="AW37" s="42">
        <f>IF(AND(AW$3&gt;=2025,AW$6&lt;&gt;0),VLOOKUP(AW$3,'efecte socio eco 4'!$A$5:$N$30,8,FALSE),0)</f>
        <v>0</v>
      </c>
      <c r="AX37" s="42">
        <f>IF(AND(AX$3&gt;=2025,AX$6&lt;&gt;0),VLOOKUP(AX$3,'efecte socio eco 4'!$A$5:$N$30,8,FALSE),0)</f>
        <v>0</v>
      </c>
      <c r="AY37" s="42">
        <f>IF(AND(AY$3&gt;=2025,AY$6&lt;&gt;0),VLOOKUP(AY$3,'efecte socio eco 4'!$A$5:$N$30,8,FALSE),0)</f>
        <v>0</v>
      </c>
      <c r="AZ37" s="42">
        <f>IF(AND(AZ$3&gt;=2025,AZ$6&lt;&gt;0),VLOOKUP(AZ$3,'efecte socio eco 4'!$A$5:$N$30,8,FALSE),0)</f>
        <v>0</v>
      </c>
      <c r="BA37" s="42">
        <f>IF(AND(BA$3&gt;=2025,BA$6&lt;&gt;0),VLOOKUP(BA$3,'efecte socio eco 4'!$A$5:$N$30,8,FALSE),0)</f>
        <v>0</v>
      </c>
      <c r="BB37" s="42">
        <f>IF(AND(BB$3&gt;=2025,BB$6&lt;&gt;0),VLOOKUP(BB$3,'efecte socio eco 4'!$A$5:$N$30,8,FALSE),0)</f>
        <v>0</v>
      </c>
      <c r="BC37" s="42">
        <f>IF(AND(BC$3&gt;=2025,BC$6&lt;&gt;0),VLOOKUP(BC$3,'efecte socio eco 4'!$A$5:$N$30,8,FALSE),0)</f>
        <v>0</v>
      </c>
      <c r="BD37" s="42">
        <f>IF(AND(BD$3&gt;=2025,BD$6&lt;&gt;0),VLOOKUP(BD$3,'efecte socio eco 4'!$A$5:$N$30,8,FALSE),0)</f>
        <v>0</v>
      </c>
      <c r="BE37" s="42">
        <f>IF(AND(BE$3&gt;=2025,BE$6&lt;&gt;0),VLOOKUP(BE$3,'efecte socio eco 4'!$A$5:$N$30,8,FALSE),0)</f>
        <v>0</v>
      </c>
      <c r="BF37" s="42">
        <f>IF(AND(BF$3&gt;=2025,BF$6&lt;&gt;0),VLOOKUP(BF$3,'efecte socio eco 4'!$A$5:$N$30,8,FALSE),0)</f>
        <v>0</v>
      </c>
      <c r="BG37" s="42">
        <f>IF(AND(BG$3&gt;=2025,BG$6&lt;&gt;0),VLOOKUP(BG$3,'efecte socio eco 4'!$A$5:$N$30,8,FALSE),0)</f>
        <v>0</v>
      </c>
      <c r="BH37" s="42">
        <f>IF(AND(BH$3&gt;=2025,BH$6&lt;&gt;0),VLOOKUP(BH$3,'efecte socio eco 4'!$A$5:$N$30,8,FALSE),0)</f>
        <v>0</v>
      </c>
      <c r="BI37" s="42">
        <f>IF(AND(BI$3&gt;=2025,BI$6&lt;&gt;0),VLOOKUP(BI$3,'efecte socio eco 4'!$A$5:$N$30,8,FALSE),0)</f>
        <v>0</v>
      </c>
      <c r="BJ37" s="42">
        <f>IF(AND(BJ$3&gt;=2025,BJ$6&lt;&gt;0),VLOOKUP(BJ$3,'efecte socio eco 4'!$A$5:$N$30,8,FALSE),0)</f>
        <v>0</v>
      </c>
      <c r="BK37" s="42">
        <f>IF(AND(BK$3&gt;=2025,BK$6&lt;&gt;0),VLOOKUP(BK$3,'efecte socio eco 4'!$A$5:$N$30,8,FALSE),0)</f>
        <v>0</v>
      </c>
      <c r="BL37" s="42">
        <f>IF(AND(BL$3&gt;=2025,BL$6&lt;&gt;0),VLOOKUP(BL$3,'efecte socio eco 4'!$A$5:$N$30,8,FALSE),0)</f>
        <v>0</v>
      </c>
      <c r="BM37" s="42">
        <f>IF(AND(BM$3&gt;=2025,BM$6&lt;&gt;0),VLOOKUP(BM$3,'efecte socio eco 4'!$A$5:$N$30,8,FALSE),0)</f>
        <v>0</v>
      </c>
      <c r="BN37" s="42">
        <f>IF(AND(BN$3&gt;=2025,BN$6&lt;&gt;0),VLOOKUP(BN$3,'efecte socio eco 4'!$A$5:$N$30,8,FALSE),0)</f>
        <v>0</v>
      </c>
      <c r="BO37" s="42">
        <f>IF(AND(BO$3&gt;=2025,BO$6&lt;&gt;0),VLOOKUP(BO$3,'efecte socio eco 4'!$A$5:$N$30,8,FALSE),0)</f>
        <v>0</v>
      </c>
      <c r="BP37" s="42">
        <f>IF(AND(BP$3&gt;=2025,BP$6&lt;&gt;0),VLOOKUP(BP$3,'efecte socio eco 4'!$A$5:$N$30,8,FALSE),0)</f>
        <v>0</v>
      </c>
      <c r="BQ37" s="42">
        <f>IF(AND(BQ$3&gt;=2025,BQ$6&lt;&gt;0),VLOOKUP(BQ$3,'efecte socio eco 4'!$A$5:$N$30,8,FALSE),0)</f>
        <v>0</v>
      </c>
      <c r="BR37" s="42">
        <f>IF(AND(BR$3&gt;=2025,BR$6&lt;&gt;0),VLOOKUP(BR$3,'efecte socio eco 4'!$A$5:$N$30,8,FALSE),0)</f>
        <v>0</v>
      </c>
      <c r="BS37" s="42">
        <f>IF(AND(BS$3&gt;=2025,BS$6&lt;&gt;0),VLOOKUP(BS$3,'efecte socio eco 4'!$A$5:$N$30,8,FALSE),0)</f>
        <v>0</v>
      </c>
      <c r="BT37" s="42">
        <f>IF(AND(BT$3&gt;=2025,BT$6&lt;&gt;0),VLOOKUP(BT$3,'efecte socio eco 4'!$A$5:$N$30,8,FALSE),0)</f>
        <v>0</v>
      </c>
      <c r="BU37" s="42">
        <f>IF(AND(BU$3&gt;=2025,BU$6&lt;&gt;0),VLOOKUP(BU$3,'efecte socio eco 4'!$A$5:$N$30,8,FALSE),0)</f>
        <v>0</v>
      </c>
      <c r="BV37" s="42">
        <f>IF(AND(BV$3&gt;=2025,BV$6&lt;&gt;0),VLOOKUP(BV$3,'efecte socio eco 4'!$A$5:$N$30,8,FALSE),0)</f>
        <v>0</v>
      </c>
      <c r="BW37" s="42">
        <f>IF(AND(BW$3&gt;=2025,BW$6&lt;&gt;0),VLOOKUP(BW$3,'efecte socio eco 4'!$A$5:$N$30,8,FALSE),0)</f>
        <v>0</v>
      </c>
      <c r="BX37" s="42">
        <f>IF(AND(BX$3&gt;=2025,BX$6&lt;&gt;0),VLOOKUP(BX$3,'efecte socio eco 4'!$A$5:$N$30,8,FALSE),0)</f>
        <v>0</v>
      </c>
      <c r="BY37" s="42">
        <f>IF(AND(BY$3&gt;=2025,BY$6&lt;&gt;0),VLOOKUP(BY$3,'efecte socio eco 4'!$A$5:$N$30,8,FALSE),0)</f>
        <v>0</v>
      </c>
      <c r="BZ37" s="42">
        <f>IF(AND(BZ$3&gt;=2025,BZ$6&lt;&gt;0),VLOOKUP(BZ$3,'efecte socio eco 4'!$A$5:$N$30,8,FALSE),0)</f>
        <v>0</v>
      </c>
      <c r="CA37" s="42">
        <f>IF(AND(CA$3&gt;=2025,CA$6&lt;&gt;0),VLOOKUP(CA$3,'efecte socio eco 4'!$A$5:$N$30,8,FALSE),0)</f>
        <v>0</v>
      </c>
      <c r="CB37" s="42">
        <f>IF(AND(CB$3&gt;=2025,CB$6&lt;&gt;0),VLOOKUP(CB$3,'efecte socio eco 4'!$A$5:$N$30,8,FALSE),0)</f>
        <v>0</v>
      </c>
      <c r="CC37" s="42">
        <f>IF(AND(CC$3&gt;=2025,CC$6&lt;&gt;0),VLOOKUP(CC$3,'efecte socio eco 4'!$A$5:$N$30,8,FALSE),0)</f>
        <v>0</v>
      </c>
      <c r="CD37" s="42">
        <f>IF(AND(CD$3&gt;=2025,CD$6&lt;&gt;0),VLOOKUP(CD$3,'efecte socio eco 4'!$A$5:$N$30,8,FALSE),0)</f>
        <v>0</v>
      </c>
      <c r="CE37" s="42">
        <f>IF(AND(CE$3&gt;=2025,CE$6&lt;&gt;0),VLOOKUP(CE$3,'efecte socio eco 4'!$A$5:$N$30,8,FALSE),0)</f>
        <v>0</v>
      </c>
    </row>
    <row r="38" spans="1:83">
      <c r="A38" t="s">
        <v>108</v>
      </c>
      <c r="B38" t="s">
        <v>538</v>
      </c>
      <c r="C38" s="42">
        <f>IF(AND(C$3&gt;=2025,C$6&lt;&gt;0),VLOOKUP(C$3,'efecte socio eco 4'!$A$5:$N$30,9,FALSE),0)</f>
        <v>0</v>
      </c>
      <c r="D38" s="42">
        <f>IF(AND(D$3&gt;=2025,D$6&lt;&gt;0),VLOOKUP(D$3,'efecte socio eco 4'!$A$5:$N$30,9,FALSE),0)</f>
        <v>0</v>
      </c>
      <c r="E38" s="42">
        <f>IF(AND(E$3&gt;=2025,E$6&lt;&gt;0),VLOOKUP(E$3,'efecte socio eco 4'!$A$5:$N$30,9,FALSE),0)</f>
        <v>0</v>
      </c>
      <c r="F38" s="42">
        <f>IF(AND(F$3&gt;=2025,F$6&lt;&gt;0),VLOOKUP(F$3,'efecte socio eco 4'!$A$5:$N$30,9,FALSE),0)</f>
        <v>0</v>
      </c>
      <c r="G38" s="42">
        <f>IF(AND(G$3&gt;=2025,G$6&lt;&gt;0),VLOOKUP(G$3,'efecte socio eco 4'!$A$5:$N$30,9,FALSE),0)</f>
        <v>0</v>
      </c>
      <c r="H38" s="42">
        <f>IF(AND(H$3&gt;=2025,H$6&lt;&gt;0),VLOOKUP(H$3,'efecte socio eco 4'!$A$5:$N$30,9,FALSE),0)</f>
        <v>0</v>
      </c>
      <c r="I38" s="42">
        <f>IF(AND(I$3&gt;=2025,I$6&lt;&gt;0),VLOOKUP(I$3,'efecte socio eco 4'!$A$5:$N$30,9,FALSE),0)</f>
        <v>0</v>
      </c>
      <c r="J38" s="42">
        <f>IF(AND(J$3&gt;=2025,J$6&lt;&gt;0),VLOOKUP(J$3,'efecte socio eco 4'!$A$5:$N$30,9,FALSE),0)</f>
        <v>3250704.7182124783</v>
      </c>
      <c r="K38" s="42">
        <f>IF(AND(K$3&gt;=2025,K$6&lt;&gt;0),VLOOKUP(K$3,'efecte socio eco 4'!$A$5:$N$30,9,FALSE),0)</f>
        <v>3368985.6731441063</v>
      </c>
      <c r="L38" s="42">
        <f>IF(AND(L$3&gt;=2025,L$6&lt;&gt;0),VLOOKUP(L$3,'efecte socio eco 4'!$A$5:$N$30,9,FALSE),0)</f>
        <v>3491570.4284858899</v>
      </c>
      <c r="M38" s="42">
        <f>IF(AND(M$3&gt;=2025,M$6&lt;&gt;0),VLOOKUP(M$3,'efecte socio eco 4'!$A$5:$N$30,9,FALSE),0)</f>
        <v>3618615.5833960059</v>
      </c>
      <c r="N38" s="42">
        <f>IF(AND(N$3&gt;=2025,N$6&lt;&gt;0),VLOOKUP(N$3,'efecte socio eco 4'!$A$5:$N$30,9,FALSE),0)</f>
        <v>3720760.4345645392</v>
      </c>
      <c r="O38" s="42">
        <f>IF(AND(O$3&gt;=2025,O$6&lt;&gt;0),VLOOKUP(O$3,'efecte socio eco 4'!$A$5:$N$30,9,FALSE),0)</f>
        <v>3825788.5902399444</v>
      </c>
      <c r="P38" s="42">
        <f>IF(AND(P$3&gt;=2025,P$6&lt;&gt;0),VLOOKUP(P$3,'efecte socio eco 4'!$A$5:$N$30,9,FALSE),0)</f>
        <v>3933781.4392028032</v>
      </c>
      <c r="Q38" s="42">
        <f>IF(AND(Q$3&gt;=2025,Q$6&lt;&gt;0),VLOOKUP(Q$3,'efecte socio eco 4'!$A$5:$N$30,9,FALSE),0)</f>
        <v>4044822.6676440439</v>
      </c>
      <c r="R38" s="42">
        <f>IF(AND(R$3&gt;=2025,R$6&lt;&gt;0),VLOOKUP(R$3,'efecte socio eco 4'!$A$5:$N$30,9,FALSE),0)</f>
        <v>4158998.3240153338</v>
      </c>
      <c r="S38" s="42">
        <f>IF(AND(S$3&gt;=2025,S$6&lt;&gt;0),VLOOKUP(S$3,'efecte socio eco 4'!$A$5:$N$30,9,FALSE),0)</f>
        <v>4287533.0634745862</v>
      </c>
      <c r="T38" s="42">
        <f>IF(AND(T$3&gt;=2025,T$6&lt;&gt;0),VLOOKUP(T$3,'efecte socio eco 4'!$A$5:$N$30,9,FALSE),0)</f>
        <v>4420040.1967557985</v>
      </c>
      <c r="U38" s="42">
        <f>IF(AND(U$3&gt;=2025,U$6&lt;&gt;0),VLOOKUP(U$3,'efecte socio eco 4'!$A$5:$N$30,9,FALSE),0)</f>
        <v>4556642.4915460804</v>
      </c>
      <c r="V38" s="42">
        <f>IF(AND(V$3&gt;=2025,V$6&lt;&gt;0),VLOOKUP(V$3,'efecte socio eco 4'!$A$5:$N$30,9,FALSE),0)</f>
        <v>4697466.5096943686</v>
      </c>
      <c r="W38" s="42">
        <f>IF(AND(W$3&gt;=2025,W$6&lt;&gt;0),VLOOKUP(W$3,'efecte socio eco 4'!$A$5:$N$30,9,FALSE),0)</f>
        <v>4842642.7244708156</v>
      </c>
      <c r="X38" s="42">
        <f>IF(AND(X$3&gt;=2025,X$6&lt;&gt;0),VLOOKUP(X$3,'efecte socio eco 4'!$A$5:$N$30,9,FALSE),0)</f>
        <v>4975765.4748355532</v>
      </c>
      <c r="Y38" s="42">
        <f>IF(AND(Y$3&gt;=2025,Y$6&lt;&gt;0),VLOOKUP(Y$3,'efecte socio eco 4'!$A$5:$N$30,9,FALSE),0)</f>
        <v>5112547.7284246599</v>
      </c>
      <c r="Z38" s="42">
        <f>IF(AND(Z$3&gt;=2025,Z$6&lt;&gt;0),VLOOKUP(Z$3,'efecte socio eco 4'!$A$5:$N$30,9,FALSE),0)</f>
        <v>5253090.0838496629</v>
      </c>
      <c r="AA38" s="42">
        <f>IF(AND(AA$3&gt;=2025,AA$6&lt;&gt;0),VLOOKUP(AA$3,'efecte socio eco 4'!$A$5:$N$30,9,FALSE),0)</f>
        <v>5397495.9051467963</v>
      </c>
      <c r="AB38" s="42">
        <f>IF(AND(AB$3&gt;=2025,AB$6&lt;&gt;0),VLOOKUP(AB$3,'efecte socio eco 4'!$A$5:$N$30,9,FALSE),0)</f>
        <v>5545871.3977976758</v>
      </c>
      <c r="AC38" s="42">
        <f>IF(AND(AC$3&gt;=2025,AC$6&lt;&gt;0),VLOOKUP(AC$3,'efecte socio eco 4'!$A$5:$N$30,9,FALSE),0)</f>
        <v>5697103.0139740249</v>
      </c>
      <c r="AD38" s="42">
        <f>IF(AND(AD$3&gt;=2025,AD$6&lt;&gt;0),VLOOKUP(AD$3,'efecte socio eco 4'!$A$5:$N$30,9,FALSE),0)</f>
        <v>5852458.5991519624</v>
      </c>
      <c r="AE38" s="42">
        <f>IF(AND(AE$3&gt;=2025,AE$6&lt;&gt;0),VLOOKUP(AE$3,'efecte socio eco 4'!$A$5:$N$30,9,FALSE),0)</f>
        <v>6012050.6107709836</v>
      </c>
      <c r="AF38" s="42">
        <f>IF(AND(AF$3&gt;=2025,AF$6&lt;&gt;0),VLOOKUP(AF$3,'efecte socio eco 4'!$A$5:$N$30,9,FALSE),0)</f>
        <v>6175994.57289783</v>
      </c>
      <c r="AG38" s="42">
        <f>IF(AND(AG$3&gt;=2025,AG$6&lt;&gt;0),VLOOKUP(AG$3,'efecte socio eco 4'!$A$5:$N$30,9,FALSE),0)</f>
        <v>0</v>
      </c>
      <c r="AH38" s="42">
        <f>IF(AND(AH$3&gt;=2025,AH$6&lt;&gt;0),VLOOKUP(AH$3,'efecte socio eco 4'!$A$5:$N$30,9,FALSE),0)</f>
        <v>0</v>
      </c>
      <c r="AI38" s="42">
        <f>IF(AND(AI$3&gt;=2025,AI$6&lt;&gt;0),VLOOKUP(AI$3,'efecte socio eco 4'!$A$5:$N$30,9,FALSE),0)</f>
        <v>0</v>
      </c>
      <c r="AJ38" s="42">
        <f>IF(AND(AJ$3&gt;=2025,AJ$6&lt;&gt;0),VLOOKUP(AJ$3,'efecte socio eco 4'!$A$5:$N$30,9,FALSE),0)</f>
        <v>0</v>
      </c>
      <c r="AK38" s="42">
        <f>IF(AND(AK$3&gt;=2025,AK$6&lt;&gt;0),VLOOKUP(AK$3,'efecte socio eco 4'!$A$5:$N$30,9,FALSE),0)</f>
        <v>0</v>
      </c>
      <c r="AL38" s="42">
        <f>IF(AND(AL$3&gt;=2025,AL$6&lt;&gt;0),VLOOKUP(AL$3,'efecte socio eco 4'!$A$5:$N$30,9,FALSE),0)</f>
        <v>0</v>
      </c>
      <c r="AM38" s="42">
        <f>IF(AND(AM$3&gt;=2025,AM$6&lt;&gt;0),VLOOKUP(AM$3,'efecte socio eco 4'!$A$5:$N$30,9,FALSE),0)</f>
        <v>0</v>
      </c>
      <c r="AN38" s="42">
        <f>IF(AND(AN$3&gt;=2025,AN$6&lt;&gt;0),VLOOKUP(AN$3,'efecte socio eco 4'!$A$5:$N$30,9,FALSE),0)</f>
        <v>0</v>
      </c>
      <c r="AO38" s="42">
        <f>IF(AND(AO$3&gt;=2025,AO$6&lt;&gt;0),VLOOKUP(AO$3,'efecte socio eco 4'!$A$5:$N$30,9,FALSE),0)</f>
        <v>0</v>
      </c>
      <c r="AP38" s="42">
        <f>IF(AND(AP$3&gt;=2025,AP$6&lt;&gt;0),VLOOKUP(AP$3,'efecte socio eco 4'!$A$5:$N$30,9,FALSE),0)</f>
        <v>0</v>
      </c>
      <c r="AQ38" s="42">
        <f>IF(AND(AQ$3&gt;=2025,AQ$6&lt;&gt;0),VLOOKUP(AQ$3,'efecte socio eco 4'!$A$5:$N$30,9,FALSE),0)</f>
        <v>0</v>
      </c>
      <c r="AR38" s="42">
        <f>IF(AND(AR$3&gt;=2025,AR$6&lt;&gt;0),VLOOKUP(AR$3,'efecte socio eco 4'!$A$5:$N$30,9,FALSE),0)</f>
        <v>0</v>
      </c>
      <c r="AS38" s="42">
        <f>IF(AND(AS$3&gt;=2025,AS$6&lt;&gt;0),VLOOKUP(AS$3,'efecte socio eco 4'!$A$5:$N$30,9,FALSE),0)</f>
        <v>0</v>
      </c>
      <c r="AT38" s="42">
        <f>IF(AND(AT$3&gt;=2025,AT$6&lt;&gt;0),VLOOKUP(AT$3,'efecte socio eco 4'!$A$5:$N$30,9,FALSE),0)</f>
        <v>0</v>
      </c>
      <c r="AU38" s="42">
        <f>IF(AND(AU$3&gt;=2025,AU$6&lt;&gt;0),VLOOKUP(AU$3,'efecte socio eco 4'!$A$5:$N$30,9,FALSE),0)</f>
        <v>0</v>
      </c>
      <c r="AV38" s="42">
        <f>IF(AND(AV$3&gt;=2025,AV$6&lt;&gt;0),VLOOKUP(AV$3,'efecte socio eco 4'!$A$5:$N$30,9,FALSE),0)</f>
        <v>0</v>
      </c>
      <c r="AW38" s="42">
        <f>IF(AND(AW$3&gt;=2025,AW$6&lt;&gt;0),VLOOKUP(AW$3,'efecte socio eco 4'!$A$5:$N$30,9,FALSE),0)</f>
        <v>0</v>
      </c>
      <c r="AX38" s="42">
        <f>IF(AND(AX$3&gt;=2025,AX$6&lt;&gt;0),VLOOKUP(AX$3,'efecte socio eco 4'!$A$5:$N$30,9,FALSE),0)</f>
        <v>0</v>
      </c>
      <c r="AY38" s="42">
        <f>IF(AND(AY$3&gt;=2025,AY$6&lt;&gt;0),VLOOKUP(AY$3,'efecte socio eco 4'!$A$5:$N$30,9,FALSE),0)</f>
        <v>0</v>
      </c>
      <c r="AZ38" s="42">
        <f>IF(AND(AZ$3&gt;=2025,AZ$6&lt;&gt;0),VLOOKUP(AZ$3,'efecte socio eco 4'!$A$5:$N$30,9,FALSE),0)</f>
        <v>0</v>
      </c>
      <c r="BA38" s="42">
        <f>IF(AND(BA$3&gt;=2025,BA$6&lt;&gt;0),VLOOKUP(BA$3,'efecte socio eco 4'!$A$5:$N$30,9,FALSE),0)</f>
        <v>0</v>
      </c>
      <c r="BB38" s="42">
        <f>IF(AND(BB$3&gt;=2025,BB$6&lt;&gt;0),VLOOKUP(BB$3,'efecte socio eco 4'!$A$5:$N$30,9,FALSE),0)</f>
        <v>0</v>
      </c>
      <c r="BC38" s="42">
        <f>IF(AND(BC$3&gt;=2025,BC$6&lt;&gt;0),VLOOKUP(BC$3,'efecte socio eco 4'!$A$5:$N$30,9,FALSE),0)</f>
        <v>0</v>
      </c>
      <c r="BD38" s="42">
        <f>IF(AND(BD$3&gt;=2025,BD$6&lt;&gt;0),VLOOKUP(BD$3,'efecte socio eco 4'!$A$5:$N$30,9,FALSE),0)</f>
        <v>0</v>
      </c>
      <c r="BE38" s="42">
        <f>IF(AND(BE$3&gt;=2025,BE$6&lt;&gt;0),VLOOKUP(BE$3,'efecte socio eco 4'!$A$5:$N$30,9,FALSE),0)</f>
        <v>0</v>
      </c>
      <c r="BF38" s="42">
        <f>IF(AND(BF$3&gt;=2025,BF$6&lt;&gt;0),VLOOKUP(BF$3,'efecte socio eco 4'!$A$5:$N$30,9,FALSE),0)</f>
        <v>0</v>
      </c>
      <c r="BG38" s="42">
        <f>IF(AND(BG$3&gt;=2025,BG$6&lt;&gt;0),VLOOKUP(BG$3,'efecte socio eco 4'!$A$5:$N$30,9,FALSE),0)</f>
        <v>0</v>
      </c>
      <c r="BH38" s="42">
        <f>IF(AND(BH$3&gt;=2025,BH$6&lt;&gt;0),VLOOKUP(BH$3,'efecte socio eco 4'!$A$5:$N$30,9,FALSE),0)</f>
        <v>0</v>
      </c>
      <c r="BI38" s="42">
        <f>IF(AND(BI$3&gt;=2025,BI$6&lt;&gt;0),VLOOKUP(BI$3,'efecte socio eco 4'!$A$5:$N$30,9,FALSE),0)</f>
        <v>0</v>
      </c>
      <c r="BJ38" s="42">
        <f>IF(AND(BJ$3&gt;=2025,BJ$6&lt;&gt;0),VLOOKUP(BJ$3,'efecte socio eco 4'!$A$5:$N$30,9,FALSE),0)</f>
        <v>0</v>
      </c>
      <c r="BK38" s="42">
        <f>IF(AND(BK$3&gt;=2025,BK$6&lt;&gt;0),VLOOKUP(BK$3,'efecte socio eco 4'!$A$5:$N$30,9,FALSE),0)</f>
        <v>0</v>
      </c>
      <c r="BL38" s="42">
        <f>IF(AND(BL$3&gt;=2025,BL$6&lt;&gt;0),VLOOKUP(BL$3,'efecte socio eco 4'!$A$5:$N$30,9,FALSE),0)</f>
        <v>0</v>
      </c>
      <c r="BM38" s="42">
        <f>IF(AND(BM$3&gt;=2025,BM$6&lt;&gt;0),VLOOKUP(BM$3,'efecte socio eco 4'!$A$5:$N$30,9,FALSE),0)</f>
        <v>0</v>
      </c>
      <c r="BN38" s="42">
        <f>IF(AND(BN$3&gt;=2025,BN$6&lt;&gt;0),VLOOKUP(BN$3,'efecte socio eco 4'!$A$5:$N$30,9,FALSE),0)</f>
        <v>0</v>
      </c>
      <c r="BO38" s="42">
        <f>IF(AND(BO$3&gt;=2025,BO$6&lt;&gt;0),VLOOKUP(BO$3,'efecte socio eco 4'!$A$5:$N$30,9,FALSE),0)</f>
        <v>0</v>
      </c>
      <c r="BP38" s="42">
        <f>IF(AND(BP$3&gt;=2025,BP$6&lt;&gt;0),VLOOKUP(BP$3,'efecte socio eco 4'!$A$5:$N$30,9,FALSE),0)</f>
        <v>0</v>
      </c>
      <c r="BQ38" s="42">
        <f>IF(AND(BQ$3&gt;=2025,BQ$6&lt;&gt;0),VLOOKUP(BQ$3,'efecte socio eco 4'!$A$5:$N$30,9,FALSE),0)</f>
        <v>0</v>
      </c>
      <c r="BR38" s="42">
        <f>IF(AND(BR$3&gt;=2025,BR$6&lt;&gt;0),VLOOKUP(BR$3,'efecte socio eco 4'!$A$5:$N$30,9,FALSE),0)</f>
        <v>0</v>
      </c>
      <c r="BS38" s="42">
        <f>IF(AND(BS$3&gt;=2025,BS$6&lt;&gt;0),VLOOKUP(BS$3,'efecte socio eco 4'!$A$5:$N$30,9,FALSE),0)</f>
        <v>0</v>
      </c>
      <c r="BT38" s="42">
        <f>IF(AND(BT$3&gt;=2025,BT$6&lt;&gt;0),VLOOKUP(BT$3,'efecte socio eco 4'!$A$5:$N$30,9,FALSE),0)</f>
        <v>0</v>
      </c>
      <c r="BU38" s="42">
        <f>IF(AND(BU$3&gt;=2025,BU$6&lt;&gt;0),VLOOKUP(BU$3,'efecte socio eco 4'!$A$5:$N$30,9,FALSE),0)</f>
        <v>0</v>
      </c>
      <c r="BV38" s="42">
        <f>IF(AND(BV$3&gt;=2025,BV$6&lt;&gt;0),VLOOKUP(BV$3,'efecte socio eco 4'!$A$5:$N$30,9,FALSE),0)</f>
        <v>0</v>
      </c>
      <c r="BW38" s="42">
        <f>IF(AND(BW$3&gt;=2025,BW$6&lt;&gt;0),VLOOKUP(BW$3,'efecte socio eco 4'!$A$5:$N$30,9,FALSE),0)</f>
        <v>0</v>
      </c>
      <c r="BX38" s="42">
        <f>IF(AND(BX$3&gt;=2025,BX$6&lt;&gt;0),VLOOKUP(BX$3,'efecte socio eco 4'!$A$5:$N$30,9,FALSE),0)</f>
        <v>0</v>
      </c>
      <c r="BY38" s="42">
        <f>IF(AND(BY$3&gt;=2025,BY$6&lt;&gt;0),VLOOKUP(BY$3,'efecte socio eco 4'!$A$5:$N$30,9,FALSE),0)</f>
        <v>0</v>
      </c>
      <c r="BZ38" s="42">
        <f>IF(AND(BZ$3&gt;=2025,BZ$6&lt;&gt;0),VLOOKUP(BZ$3,'efecte socio eco 4'!$A$5:$N$30,9,FALSE),0)</f>
        <v>0</v>
      </c>
      <c r="CA38" s="42">
        <f>IF(AND(CA$3&gt;=2025,CA$6&lt;&gt;0),VLOOKUP(CA$3,'efecte socio eco 4'!$A$5:$N$30,9,FALSE),0)</f>
        <v>0</v>
      </c>
      <c r="CB38" s="42">
        <f>IF(AND(CB$3&gt;=2025,CB$6&lt;&gt;0),VLOOKUP(CB$3,'efecte socio eco 4'!$A$5:$N$30,9,FALSE),0)</f>
        <v>0</v>
      </c>
      <c r="CC38" s="42">
        <f>IF(AND(CC$3&gt;=2025,CC$6&lt;&gt;0),VLOOKUP(CC$3,'efecte socio eco 4'!$A$5:$N$30,9,FALSE),0)</f>
        <v>0</v>
      </c>
      <c r="CD38" s="42">
        <f>IF(AND(CD$3&gt;=2025,CD$6&lt;&gt;0),VLOOKUP(CD$3,'efecte socio eco 4'!$A$5:$N$30,9,FALSE),0)</f>
        <v>0</v>
      </c>
      <c r="CE38" s="42">
        <f>IF(AND(CE$3&gt;=2025,CE$6&lt;&gt;0),VLOOKUP(CE$3,'efecte socio eco 4'!$A$5:$N$30,9,FALSE),0)</f>
        <v>0</v>
      </c>
    </row>
    <row r="39" spans="1:83">
      <c r="A39" t="s">
        <v>494</v>
      </c>
      <c r="B39" t="s">
        <v>538</v>
      </c>
      <c r="C39" s="42">
        <f>IF(AND(C$3&gt;=2025,C$6&lt;&gt;0),VLOOKUP(C$3,'efecte socio eco 4'!$A$5:$N$30,10,FALSE),0)</f>
        <v>0</v>
      </c>
      <c r="D39" s="42">
        <f>IF(AND(D$3&gt;=2025,D$6&lt;&gt;0),VLOOKUP(D$3,'efecte socio eco 4'!$A$5:$N$30,10,FALSE),0)</f>
        <v>0</v>
      </c>
      <c r="E39" s="42">
        <f>IF(AND(E$3&gt;=2025,E$6&lt;&gt;0),VLOOKUP(E$3,'efecte socio eco 4'!$A$5:$N$30,10,FALSE),0)</f>
        <v>0</v>
      </c>
      <c r="F39" s="42">
        <f>IF(AND(F$3&gt;=2025,F$6&lt;&gt;0),VLOOKUP(F$3,'efecte socio eco 4'!$A$5:$N$30,10,FALSE),0)</f>
        <v>0</v>
      </c>
      <c r="G39" s="42">
        <f>IF(AND(G$3&gt;=2025,G$6&lt;&gt;0),VLOOKUP(G$3,'efecte socio eco 4'!$A$5:$N$30,10,FALSE),0)</f>
        <v>0</v>
      </c>
      <c r="H39" s="42">
        <f>IF(AND(H$3&gt;=2025,H$6&lt;&gt;0),VLOOKUP(H$3,'efecte socio eco 4'!$A$5:$N$30,10,FALSE),0)</f>
        <v>0</v>
      </c>
      <c r="I39" s="42">
        <f>IF(AND(I$3&gt;=2025,I$6&lt;&gt;0),VLOOKUP(I$3,'efecte socio eco 4'!$A$5:$N$30,10,FALSE),0)</f>
        <v>0</v>
      </c>
      <c r="J39" s="42">
        <f>IF(AND(J$3&gt;=2025,J$6&lt;&gt;0),VLOOKUP(J$3,'efecte socio eco 4'!$A$5:$N$30,10,FALSE),0)</f>
        <v>1032696832.8563362</v>
      </c>
      <c r="K39" s="42">
        <f>IF(AND(K$3&gt;=2025,K$6&lt;&gt;0),VLOOKUP(K$3,'efecte socio eco 4'!$A$5:$N$30,10,FALSE),0)</f>
        <v>1072959465.7612017</v>
      </c>
      <c r="L39" s="42">
        <f>IF(AND(L$3&gt;=2025,L$6&lt;&gt;0),VLOOKUP(L$3,'efecte socio eco 4'!$A$5:$N$30,10,FALSE),0)</f>
        <v>1114791852.302232</v>
      </c>
      <c r="M39" s="42">
        <f>IF(AND(M$3&gt;=2025,M$6&lt;&gt;0),VLOOKUP(M$3,'efecte socio eco 4'!$A$5:$N$30,10,FALSE),0)</f>
        <v>1158255193.8043394</v>
      </c>
      <c r="N39" s="42">
        <f>IF(AND(N$3&gt;=2025,N$6&lt;&gt;0),VLOOKUP(N$3,'efecte socio eco 4'!$A$5:$N$30,10,FALSE),0)</f>
        <v>1192297650.4676962</v>
      </c>
      <c r="O39" s="42">
        <f>IF(AND(O$3&gt;=2025,O$6&lt;&gt;0),VLOOKUP(O$3,'efecte socio eco 4'!$A$5:$N$30,10,FALSE),0)</f>
        <v>1227340654.214179</v>
      </c>
      <c r="P39" s="42">
        <f>IF(AND(P$3&gt;=2025,P$6&lt;&gt;0),VLOOKUP(P$3,'efecte socio eco 4'!$A$5:$N$30,10,FALSE),0)</f>
        <v>1263413612.2770982</v>
      </c>
      <c r="Q39" s="42">
        <f>IF(AND(Q$3&gt;=2025,Q$6&lt;&gt;0),VLOOKUP(Q$3,'efecte socio eco 4'!$A$5:$N$30,10,FALSE),0)</f>
        <v>1300546796.2022839</v>
      </c>
      <c r="R39" s="42">
        <f>IF(AND(R$3&gt;=2025,R$6&lt;&gt;0),VLOOKUP(R$3,'efecte socio eco 4'!$A$5:$N$30,10,FALSE),0)</f>
        <v>1338771367.2512288</v>
      </c>
      <c r="S39" s="42">
        <f>IF(AND(S$3&gt;=2025,S$6&lt;&gt;0),VLOOKUP(S$3,'efecte socio eco 4'!$A$5:$N$30,10,FALSE),0)</f>
        <v>1380981202.1570506</v>
      </c>
      <c r="T39" s="42">
        <f>IF(AND(T$3&gt;=2025,T$6&lt;&gt;0),VLOOKUP(T$3,'efecte socio eco 4'!$A$5:$N$30,10,FALSE),0)</f>
        <v>1424521861.8820758</v>
      </c>
      <c r="U39" s="42">
        <f>IF(AND(U$3&gt;=2025,U$6&lt;&gt;0),VLOOKUP(U$3,'efecte socio eco 4'!$A$5:$N$30,10,FALSE),0)</f>
        <v>1469435305.7162035</v>
      </c>
      <c r="V39" s="42">
        <f>IF(AND(V$3&gt;=2025,V$6&lt;&gt;0),VLOOKUP(V$3,'efecte socio eco 4'!$A$5:$N$30,10,FALSE),0)</f>
        <v>1515764815.8747723</v>
      </c>
      <c r="W39" s="42">
        <f>IF(AND(W$3&gt;=2025,W$6&lt;&gt;0),VLOOKUP(W$3,'efecte socio eco 4'!$A$5:$N$30,10,FALSE),0)</f>
        <v>1563555039.2087929</v>
      </c>
      <c r="X39" s="42">
        <f>IF(AND(X$3&gt;=2025,X$6&lt;&gt;0),VLOOKUP(X$3,'efecte socio eco 4'!$A$5:$N$30,10,FALSE),0)</f>
        <v>1607259616.4925382</v>
      </c>
      <c r="Y39" s="42">
        <f>IF(AND(Y$3&gt;=2025,Y$6&lt;&gt;0),VLOOKUP(Y$3,'efecte socio eco 4'!$A$5:$N$30,10,FALSE),0)</f>
        <v>1652185826.5475338</v>
      </c>
      <c r="Z39" s="42">
        <f>IF(AND(Z$3&gt;=2025,Z$6&lt;&gt;0),VLOOKUP(Z$3,'efecte socio eco 4'!$A$5:$N$30,10,FALSE),0)</f>
        <v>1698367816.5208416</v>
      </c>
      <c r="AA39" s="42">
        <f>IF(AND(AA$3&gt;=2025,AA$6&lt;&gt;0),VLOOKUP(AA$3,'efecte socio eco 4'!$A$5:$N$30,10,FALSE),0)</f>
        <v>1745840688.0424747</v>
      </c>
      <c r="AB39" s="42">
        <f>IF(AND(AB$3&gt;=2025,AB$6&lt;&gt;0),VLOOKUP(AB$3,'efecte socio eco 4'!$A$5:$N$30,10,FALSE),0)</f>
        <v>1794640523.9051578</v>
      </c>
      <c r="AC39" s="42">
        <f>IF(AND(AC$3&gt;=2025,AC$6&lt;&gt;0),VLOOKUP(AC$3,'efecte socio eco 4'!$A$5:$N$30,10,FALSE),0)</f>
        <v>1844302617.8764935</v>
      </c>
      <c r="AD39" s="42">
        <f>IF(AND(AD$3&gt;=2025,AD$6&lt;&gt;0),VLOOKUP(AD$3,'efecte socio eco 4'!$A$5:$N$30,10,FALSE),0)</f>
        <v>1895338983.4887319</v>
      </c>
      <c r="AE39" s="42">
        <f>IF(AND(AE$3&gt;=2025,AE$6&lt;&gt;0),VLOOKUP(AE$3,'efecte socio eco 4'!$A$5:$N$30,10,FALSE),0)</f>
        <v>1947787650.2003989</v>
      </c>
      <c r="AF39" s="42">
        <f>IF(AND(AF$3&gt;=2025,AF$6&lt;&gt;0),VLOOKUP(AF$3,'efecte socio eco 4'!$A$5:$N$30,10,FALSE),0)</f>
        <v>2001687699.8381789</v>
      </c>
      <c r="AG39" s="42">
        <f>IF(AND(AG$3&gt;=2025,AG$6&lt;&gt;0),VLOOKUP(AG$3,'efecte socio eco 4'!$A$5:$N$30,10,FALSE),0)</f>
        <v>0</v>
      </c>
      <c r="AH39" s="42">
        <f>IF(AND(AH$3&gt;=2025,AH$6&lt;&gt;0),VLOOKUP(AH$3,'efecte socio eco 4'!$A$5:$N$30,10,FALSE),0)</f>
        <v>0</v>
      </c>
      <c r="AI39" s="42">
        <f>IF(AND(AI$3&gt;=2025,AI$6&lt;&gt;0),VLOOKUP(AI$3,'efecte socio eco 4'!$A$5:$N$30,10,FALSE),0)</f>
        <v>0</v>
      </c>
      <c r="AJ39" s="42">
        <f>IF(AND(AJ$3&gt;=2025,AJ$6&lt;&gt;0),VLOOKUP(AJ$3,'efecte socio eco 4'!$A$5:$N$30,10,FALSE),0)</f>
        <v>0</v>
      </c>
      <c r="AK39" s="42">
        <f>IF(AND(AK$3&gt;=2025,AK$6&lt;&gt;0),VLOOKUP(AK$3,'efecte socio eco 4'!$A$5:$N$30,10,FALSE),0)</f>
        <v>0</v>
      </c>
      <c r="AL39" s="42">
        <f>IF(AND(AL$3&gt;=2025,AL$6&lt;&gt;0),VLOOKUP(AL$3,'efecte socio eco 4'!$A$5:$N$30,10,FALSE),0)</f>
        <v>0</v>
      </c>
      <c r="AM39" s="42">
        <f>IF(AND(AM$3&gt;=2025,AM$6&lt;&gt;0),VLOOKUP(AM$3,'efecte socio eco 4'!$A$5:$N$30,10,FALSE),0)</f>
        <v>0</v>
      </c>
      <c r="AN39" s="42">
        <f>IF(AND(AN$3&gt;=2025,AN$6&lt;&gt;0),VLOOKUP(AN$3,'efecte socio eco 4'!$A$5:$N$30,10,FALSE),0)</f>
        <v>0</v>
      </c>
      <c r="AO39" s="42">
        <f>IF(AND(AO$3&gt;=2025,AO$6&lt;&gt;0),VLOOKUP(AO$3,'efecte socio eco 4'!$A$5:$N$30,10,FALSE),0)</f>
        <v>0</v>
      </c>
      <c r="AP39" s="42">
        <f>IF(AND(AP$3&gt;=2025,AP$6&lt;&gt;0),VLOOKUP(AP$3,'efecte socio eco 4'!$A$5:$N$30,10,FALSE),0)</f>
        <v>0</v>
      </c>
      <c r="AQ39" s="42">
        <f>IF(AND(AQ$3&gt;=2025,AQ$6&lt;&gt;0),VLOOKUP(AQ$3,'efecte socio eco 4'!$A$5:$N$30,10,FALSE),0)</f>
        <v>0</v>
      </c>
      <c r="AR39" s="42">
        <f>IF(AND(AR$3&gt;=2025,AR$6&lt;&gt;0),VLOOKUP(AR$3,'efecte socio eco 4'!$A$5:$N$30,10,FALSE),0)</f>
        <v>0</v>
      </c>
      <c r="AS39" s="42">
        <f>IF(AND(AS$3&gt;=2025,AS$6&lt;&gt;0),VLOOKUP(AS$3,'efecte socio eco 4'!$A$5:$N$30,10,FALSE),0)</f>
        <v>0</v>
      </c>
      <c r="AT39" s="42">
        <f>IF(AND(AT$3&gt;=2025,AT$6&lt;&gt;0),VLOOKUP(AT$3,'efecte socio eco 4'!$A$5:$N$30,10,FALSE),0)</f>
        <v>0</v>
      </c>
      <c r="AU39" s="42">
        <f>IF(AND(AU$3&gt;=2025,AU$6&lt;&gt;0),VLOOKUP(AU$3,'efecte socio eco 4'!$A$5:$N$30,10,FALSE),0)</f>
        <v>0</v>
      </c>
      <c r="AV39" s="42">
        <f>IF(AND(AV$3&gt;=2025,AV$6&lt;&gt;0),VLOOKUP(AV$3,'efecte socio eco 4'!$A$5:$N$30,10,FALSE),0)</f>
        <v>0</v>
      </c>
      <c r="AW39" s="42">
        <f>IF(AND(AW$3&gt;=2025,AW$6&lt;&gt;0),VLOOKUP(AW$3,'efecte socio eco 4'!$A$5:$N$30,10,FALSE),0)</f>
        <v>0</v>
      </c>
      <c r="AX39" s="42">
        <f>IF(AND(AX$3&gt;=2025,AX$6&lt;&gt;0),VLOOKUP(AX$3,'efecte socio eco 4'!$A$5:$N$30,10,FALSE),0)</f>
        <v>0</v>
      </c>
      <c r="AY39" s="42">
        <f>IF(AND(AY$3&gt;=2025,AY$6&lt;&gt;0),VLOOKUP(AY$3,'efecte socio eco 4'!$A$5:$N$30,10,FALSE),0)</f>
        <v>0</v>
      </c>
      <c r="AZ39" s="42">
        <f>IF(AND(AZ$3&gt;=2025,AZ$6&lt;&gt;0),VLOOKUP(AZ$3,'efecte socio eco 4'!$A$5:$N$30,10,FALSE),0)</f>
        <v>0</v>
      </c>
      <c r="BA39" s="42">
        <f>IF(AND(BA$3&gt;=2025,BA$6&lt;&gt;0),VLOOKUP(BA$3,'efecte socio eco 4'!$A$5:$N$30,10,FALSE),0)</f>
        <v>0</v>
      </c>
      <c r="BB39" s="42">
        <f>IF(AND(BB$3&gt;=2025,BB$6&lt;&gt;0),VLOOKUP(BB$3,'efecte socio eco 4'!$A$5:$N$30,10,FALSE),0)</f>
        <v>0</v>
      </c>
      <c r="BC39" s="42">
        <f>IF(AND(BC$3&gt;=2025,BC$6&lt;&gt;0),VLOOKUP(BC$3,'efecte socio eco 4'!$A$5:$N$30,10,FALSE),0)</f>
        <v>0</v>
      </c>
      <c r="BD39" s="42">
        <f>IF(AND(BD$3&gt;=2025,BD$6&lt;&gt;0),VLOOKUP(BD$3,'efecte socio eco 4'!$A$5:$N$30,10,FALSE),0)</f>
        <v>0</v>
      </c>
      <c r="BE39" s="42">
        <f>IF(AND(BE$3&gt;=2025,BE$6&lt;&gt;0),VLOOKUP(BE$3,'efecte socio eco 4'!$A$5:$N$30,10,FALSE),0)</f>
        <v>0</v>
      </c>
      <c r="BF39" s="42">
        <f>IF(AND(BF$3&gt;=2025,BF$6&lt;&gt;0),VLOOKUP(BF$3,'efecte socio eco 4'!$A$5:$N$30,10,FALSE),0)</f>
        <v>0</v>
      </c>
      <c r="BG39" s="42">
        <f>IF(AND(BG$3&gt;=2025,BG$6&lt;&gt;0),VLOOKUP(BG$3,'efecte socio eco 4'!$A$5:$N$30,10,FALSE),0)</f>
        <v>0</v>
      </c>
      <c r="BH39" s="42">
        <f>IF(AND(BH$3&gt;=2025,BH$6&lt;&gt;0),VLOOKUP(BH$3,'efecte socio eco 4'!$A$5:$N$30,10,FALSE),0)</f>
        <v>0</v>
      </c>
      <c r="BI39" s="42">
        <f>IF(AND(BI$3&gt;=2025,BI$6&lt;&gt;0),VLOOKUP(BI$3,'efecte socio eco 4'!$A$5:$N$30,10,FALSE),0)</f>
        <v>0</v>
      </c>
      <c r="BJ39" s="42">
        <f>IF(AND(BJ$3&gt;=2025,BJ$6&lt;&gt;0),VLOOKUP(BJ$3,'efecte socio eco 4'!$A$5:$N$30,10,FALSE),0)</f>
        <v>0</v>
      </c>
      <c r="BK39" s="42">
        <f>IF(AND(BK$3&gt;=2025,BK$6&lt;&gt;0),VLOOKUP(BK$3,'efecte socio eco 4'!$A$5:$N$30,10,FALSE),0)</f>
        <v>0</v>
      </c>
      <c r="BL39" s="42">
        <f>IF(AND(BL$3&gt;=2025,BL$6&lt;&gt;0),VLOOKUP(BL$3,'efecte socio eco 4'!$A$5:$N$30,10,FALSE),0)</f>
        <v>0</v>
      </c>
      <c r="BM39" s="42">
        <f>IF(AND(BM$3&gt;=2025,BM$6&lt;&gt;0),VLOOKUP(BM$3,'efecte socio eco 4'!$A$5:$N$30,10,FALSE),0)</f>
        <v>0</v>
      </c>
      <c r="BN39" s="42">
        <f>IF(AND(BN$3&gt;=2025,BN$6&lt;&gt;0),VLOOKUP(BN$3,'efecte socio eco 4'!$A$5:$N$30,10,FALSE),0)</f>
        <v>0</v>
      </c>
      <c r="BO39" s="42">
        <f>IF(AND(BO$3&gt;=2025,BO$6&lt;&gt;0),VLOOKUP(BO$3,'efecte socio eco 4'!$A$5:$N$30,10,FALSE),0)</f>
        <v>0</v>
      </c>
      <c r="BP39" s="42">
        <f>IF(AND(BP$3&gt;=2025,BP$6&lt;&gt;0),VLOOKUP(BP$3,'efecte socio eco 4'!$A$5:$N$30,10,FALSE),0)</f>
        <v>0</v>
      </c>
      <c r="BQ39" s="42">
        <f>IF(AND(BQ$3&gt;=2025,BQ$6&lt;&gt;0),VLOOKUP(BQ$3,'efecte socio eco 4'!$A$5:$N$30,10,FALSE),0)</f>
        <v>0</v>
      </c>
      <c r="BR39" s="42">
        <f>IF(AND(BR$3&gt;=2025,BR$6&lt;&gt;0),VLOOKUP(BR$3,'efecte socio eco 4'!$A$5:$N$30,10,FALSE),0)</f>
        <v>0</v>
      </c>
      <c r="BS39" s="42">
        <f>IF(AND(BS$3&gt;=2025,BS$6&lt;&gt;0),VLOOKUP(BS$3,'efecte socio eco 4'!$A$5:$N$30,10,FALSE),0)</f>
        <v>0</v>
      </c>
      <c r="BT39" s="42">
        <f>IF(AND(BT$3&gt;=2025,BT$6&lt;&gt;0),VLOOKUP(BT$3,'efecte socio eco 4'!$A$5:$N$30,10,FALSE),0)</f>
        <v>0</v>
      </c>
      <c r="BU39" s="42">
        <f>IF(AND(BU$3&gt;=2025,BU$6&lt;&gt;0),VLOOKUP(BU$3,'efecte socio eco 4'!$A$5:$N$30,10,FALSE),0)</f>
        <v>0</v>
      </c>
      <c r="BV39" s="42">
        <f>IF(AND(BV$3&gt;=2025,BV$6&lt;&gt;0),VLOOKUP(BV$3,'efecte socio eco 4'!$A$5:$N$30,10,FALSE),0)</f>
        <v>0</v>
      </c>
      <c r="BW39" s="42">
        <f>IF(AND(BW$3&gt;=2025,BW$6&lt;&gt;0),VLOOKUP(BW$3,'efecte socio eco 4'!$A$5:$N$30,10,FALSE),0)</f>
        <v>0</v>
      </c>
      <c r="BX39" s="42">
        <f>IF(AND(BX$3&gt;=2025,BX$6&lt;&gt;0),VLOOKUP(BX$3,'efecte socio eco 4'!$A$5:$N$30,10,FALSE),0)</f>
        <v>0</v>
      </c>
      <c r="BY39" s="42">
        <f>IF(AND(BY$3&gt;=2025,BY$6&lt;&gt;0),VLOOKUP(BY$3,'efecte socio eco 4'!$A$5:$N$30,10,FALSE),0)</f>
        <v>0</v>
      </c>
      <c r="BZ39" s="42">
        <f>IF(AND(BZ$3&gt;=2025,BZ$6&lt;&gt;0),VLOOKUP(BZ$3,'efecte socio eco 4'!$A$5:$N$30,10,FALSE),0)</f>
        <v>0</v>
      </c>
      <c r="CA39" s="42">
        <f>IF(AND(CA$3&gt;=2025,CA$6&lt;&gt;0),VLOOKUP(CA$3,'efecte socio eco 4'!$A$5:$N$30,10,FALSE),0)</f>
        <v>0</v>
      </c>
      <c r="CB39" s="42">
        <f>IF(AND(CB$3&gt;=2025,CB$6&lt;&gt;0),VLOOKUP(CB$3,'efecte socio eco 4'!$A$5:$N$30,10,FALSE),0)</f>
        <v>0</v>
      </c>
      <c r="CC39" s="42">
        <f>IF(AND(CC$3&gt;=2025,CC$6&lt;&gt;0),VLOOKUP(CC$3,'efecte socio eco 4'!$A$5:$N$30,10,FALSE),0)</f>
        <v>0</v>
      </c>
      <c r="CD39" s="42">
        <f>IF(AND(CD$3&gt;=2025,CD$6&lt;&gt;0),VLOOKUP(CD$3,'efecte socio eco 4'!$A$5:$N$30,10,FALSE),0)</f>
        <v>0</v>
      </c>
      <c r="CE39" s="42">
        <f>IF(AND(CE$3&gt;=2025,CE$6&lt;&gt;0),VLOOKUP(CE$3,'efecte socio eco 4'!$A$5:$N$30,10,FALSE),0)</f>
        <v>0</v>
      </c>
    </row>
    <row r="40" spans="1:83">
      <c r="A40" t="s">
        <v>495</v>
      </c>
      <c r="B40" t="s">
        <v>538</v>
      </c>
      <c r="C40" s="42">
        <f>IF(AND(C$3&gt;=2025,C$6&lt;&gt;0),VLOOKUP(C$3,'efecte socio eco 4'!$A$5:$N$30,11,FALSE),0)</f>
        <v>0</v>
      </c>
      <c r="D40" s="42">
        <f>IF(AND(D$3&gt;=2025,D$6&lt;&gt;0),VLOOKUP(D$3,'efecte socio eco 4'!$A$5:$N$30,11,FALSE),0)</f>
        <v>0</v>
      </c>
      <c r="E40" s="42">
        <f>IF(AND(E$3&gt;=2025,E$6&lt;&gt;0),VLOOKUP(E$3,'efecte socio eco 4'!$A$5:$N$30,11,FALSE),0)</f>
        <v>0</v>
      </c>
      <c r="F40" s="42">
        <f>IF(AND(F$3&gt;=2025,F$6&lt;&gt;0),VLOOKUP(F$3,'efecte socio eco 4'!$A$5:$N$30,11,FALSE),0)</f>
        <v>0</v>
      </c>
      <c r="G40" s="42">
        <f>IF(AND(G$3&gt;=2025,G$6&lt;&gt;0),VLOOKUP(G$3,'efecte socio eco 4'!$A$5:$N$30,11,FALSE),0)</f>
        <v>0</v>
      </c>
      <c r="H40" s="42">
        <f>IF(AND(H$3&gt;=2025,H$6&lt;&gt;0),VLOOKUP(H$3,'efecte socio eco 4'!$A$5:$N$30,11,FALSE),0)</f>
        <v>0</v>
      </c>
      <c r="I40" s="42">
        <f>IF(AND(I$3&gt;=2025,I$6&lt;&gt;0),VLOOKUP(I$3,'efecte socio eco 4'!$A$5:$N$30,11,FALSE),0)</f>
        <v>0</v>
      </c>
      <c r="J40" s="42">
        <f>IF(AND(J$3&gt;=2025,J$6&lt;&gt;0),VLOOKUP(J$3,'efecte socio eco 4'!$A$5:$N$30,11,FALSE),0)</f>
        <v>763681522.42338395</v>
      </c>
      <c r="K40" s="42">
        <f>IF(AND(K$3&gt;=2025,K$6&lt;&gt;0),VLOOKUP(K$3,'efecte socio eco 4'!$A$5:$N$30,11,FALSE),0)</f>
        <v>792287729.60830903</v>
      </c>
      <c r="L40" s="42">
        <f>IF(AND(L$3&gt;=2025,L$6&lt;&gt;0),VLOOKUP(L$3,'efecte socio eco 4'!$A$5:$N$30,11,FALSE),0)</f>
        <v>821965476.51951957</v>
      </c>
      <c r="M40" s="42">
        <f>IF(AND(M$3&gt;=2025,M$6&lt;&gt;0),VLOOKUP(M$3,'efecte socio eco 4'!$A$5:$N$30,11,FALSE),0)</f>
        <v>852754901.20738971</v>
      </c>
      <c r="N40" s="42">
        <f>IF(AND(N$3&gt;=2025,N$6&lt;&gt;0),VLOOKUP(N$3,'efecte socio eco 4'!$A$5:$N$30,11,FALSE),0)</f>
        <v>874607406.27853572</v>
      </c>
      <c r="O40" s="42">
        <f>IF(AND(O$3&gt;=2025,O$6&lt;&gt;0),VLOOKUP(O$3,'efecte socio eco 4'!$A$5:$N$30,11,FALSE),0)</f>
        <v>897019898.72378922</v>
      </c>
      <c r="P40" s="42">
        <f>IF(AND(P$3&gt;=2025,P$6&lt;&gt;0),VLOOKUP(P$3,'efecte socio eco 4'!$A$5:$N$30,11,FALSE),0)</f>
        <v>920006728.65349865</v>
      </c>
      <c r="Q40" s="42">
        <f>IF(AND(Q$3&gt;=2025,Q$6&lt;&gt;0),VLOOKUP(Q$3,'efecte socio eco 4'!$A$5:$N$30,11,FALSE),0)</f>
        <v>943582613.91070879</v>
      </c>
      <c r="R40" s="42">
        <f>IF(AND(R$3&gt;=2025,R$6&lt;&gt;0),VLOOKUP(R$3,'efecte socio eco 4'!$A$5:$N$30,11,FALSE),0)</f>
        <v>967762649.49459648</v>
      </c>
      <c r="S40" s="42">
        <f>IF(AND(S$3&gt;=2025,S$6&lt;&gt;0),VLOOKUP(S$3,'efecte socio eco 4'!$A$5:$N$30,11,FALSE),0)</f>
        <v>993350052.69615734</v>
      </c>
      <c r="T40" s="42">
        <f>IF(AND(T$3&gt;=2025,T$6&lt;&gt;0),VLOOKUP(T$3,'efecte socio eco 4'!$A$5:$N$30,11,FALSE),0)</f>
        <v>1019613980.4597492</v>
      </c>
      <c r="U40" s="42">
        <f>IF(AND(U$3&gt;=2025,U$6&lt;&gt;0),VLOOKUP(U$3,'efecte socio eco 4'!$A$5:$N$30,11,FALSE),0)</f>
        <v>1046572319.9261431</v>
      </c>
      <c r="V40" s="42">
        <f>IF(AND(V$3&gt;=2025,V$6&lt;&gt;0),VLOOKUP(V$3,'efecte socio eco 4'!$A$5:$N$30,11,FALSE),0)</f>
        <v>1074243431.1676528</v>
      </c>
      <c r="W40" s="42">
        <f>IF(AND(W$3&gt;=2025,W$6&lt;&gt;0),VLOOKUP(W$3,'efecte socio eco 4'!$A$5:$N$30,11,FALSE),0)</f>
        <v>1102646159.6923275</v>
      </c>
      <c r="X40" s="42">
        <f>IF(AND(X$3&gt;=2025,X$6&lt;&gt;0),VLOOKUP(X$3,'efecte socio eco 4'!$A$5:$N$30,11,FALSE),0)</f>
        <v>1127085973.0400183</v>
      </c>
      <c r="Y40" s="42">
        <f>IF(AND(Y$3&gt;=2025,Y$6&lt;&gt;0),VLOOKUP(Y$3,'efecte socio eco 4'!$A$5:$N$30,11,FALSE),0)</f>
        <v>1152067487.3415644</v>
      </c>
      <c r="Z40" s="42">
        <f>IF(AND(Z$3&gt;=2025,Z$6&lt;&gt;0),VLOOKUP(Z$3,'efecte socio eco 4'!$A$5:$N$30,11,FALSE),0)</f>
        <v>1177602709.2321732</v>
      </c>
      <c r="AA40" s="42">
        <f>IF(AND(AA$3&gt;=2025,AA$6&lt;&gt;0),VLOOKUP(AA$3,'efecte socio eco 4'!$A$5:$N$30,11,FALSE),0)</f>
        <v>1203703911.4704325</v>
      </c>
      <c r="AB40" s="42">
        <f>IF(AND(AB$3&gt;=2025,AB$6&lt;&gt;0),VLOOKUP(AB$3,'efecte socio eco 4'!$A$5:$N$30,11,FALSE),0)</f>
        <v>1230383638.8368535</v>
      </c>
      <c r="AC40" s="42">
        <f>IF(AND(AC$3&gt;=2025,AC$6&lt;&gt;0),VLOOKUP(AC$3,'efecte socio eco 4'!$A$5:$N$30,11,FALSE),0)</f>
        <v>1258187032.0453987</v>
      </c>
      <c r="AD40" s="42">
        <f>IF(AND(AD$3&gt;=2025,AD$6&lt;&gt;0),VLOOKUP(AD$3,'efecte socio eco 4'!$A$5:$N$30,11,FALSE),0)</f>
        <v>1286618707.8883259</v>
      </c>
      <c r="AE40" s="42">
        <f>IF(AND(AE$3&gt;=2025,AE$6&lt;&gt;0),VLOOKUP(AE$3,'efecte socio eco 4'!$A$5:$N$30,11,FALSE),0)</f>
        <v>1315692863.8797913</v>
      </c>
      <c r="AF40" s="42">
        <f>IF(AND(AF$3&gt;=2025,AF$6&lt;&gt;0),VLOOKUP(AF$3,'efecte socio eco 4'!$A$5:$N$30,11,FALSE),0)</f>
        <v>1345424018.3599567</v>
      </c>
      <c r="AG40" s="42">
        <f>IF(AND(AG$3&gt;=2025,AG$6&lt;&gt;0),VLOOKUP(AG$3,'efecte socio eco 4'!$A$5:$N$30,11,FALSE),0)</f>
        <v>0</v>
      </c>
      <c r="AH40" s="42">
        <f>IF(AND(AH$3&gt;=2025,AH$6&lt;&gt;0),VLOOKUP(AH$3,'efecte socio eco 4'!$A$5:$N$30,11,FALSE),0)</f>
        <v>0</v>
      </c>
      <c r="AI40" s="42">
        <f>IF(AND(AI$3&gt;=2025,AI$6&lt;&gt;0),VLOOKUP(AI$3,'efecte socio eco 4'!$A$5:$N$30,11,FALSE),0)</f>
        <v>0</v>
      </c>
      <c r="AJ40" s="42">
        <f>IF(AND(AJ$3&gt;=2025,AJ$6&lt;&gt;0),VLOOKUP(AJ$3,'efecte socio eco 4'!$A$5:$N$30,11,FALSE),0)</f>
        <v>0</v>
      </c>
      <c r="AK40" s="42">
        <f>IF(AND(AK$3&gt;=2025,AK$6&lt;&gt;0),VLOOKUP(AK$3,'efecte socio eco 4'!$A$5:$N$30,11,FALSE),0)</f>
        <v>0</v>
      </c>
      <c r="AL40" s="42">
        <f>IF(AND(AL$3&gt;=2025,AL$6&lt;&gt;0),VLOOKUP(AL$3,'efecte socio eco 4'!$A$5:$N$30,11,FALSE),0)</f>
        <v>0</v>
      </c>
      <c r="AM40" s="42">
        <f>IF(AND(AM$3&gt;=2025,AM$6&lt;&gt;0),VLOOKUP(AM$3,'efecte socio eco 4'!$A$5:$N$30,11,FALSE),0)</f>
        <v>0</v>
      </c>
      <c r="AN40" s="42">
        <f>IF(AND(AN$3&gt;=2025,AN$6&lt;&gt;0),VLOOKUP(AN$3,'efecte socio eco 4'!$A$5:$N$30,11,FALSE),0)</f>
        <v>0</v>
      </c>
      <c r="AO40" s="42">
        <f>IF(AND(AO$3&gt;=2025,AO$6&lt;&gt;0),VLOOKUP(AO$3,'efecte socio eco 4'!$A$5:$N$30,11,FALSE),0)</f>
        <v>0</v>
      </c>
      <c r="AP40" s="42">
        <f>IF(AND(AP$3&gt;=2025,AP$6&lt;&gt;0),VLOOKUP(AP$3,'efecte socio eco 4'!$A$5:$N$30,11,FALSE),0)</f>
        <v>0</v>
      </c>
      <c r="AQ40" s="42">
        <f>IF(AND(AQ$3&gt;=2025,AQ$6&lt;&gt;0),VLOOKUP(AQ$3,'efecte socio eco 4'!$A$5:$N$30,11,FALSE),0)</f>
        <v>0</v>
      </c>
      <c r="AR40" s="42">
        <f>IF(AND(AR$3&gt;=2025,AR$6&lt;&gt;0),VLOOKUP(AR$3,'efecte socio eco 4'!$A$5:$N$30,11,FALSE),0)</f>
        <v>0</v>
      </c>
      <c r="AS40" s="42">
        <f>IF(AND(AS$3&gt;=2025,AS$6&lt;&gt;0),VLOOKUP(AS$3,'efecte socio eco 4'!$A$5:$N$30,11,FALSE),0)</f>
        <v>0</v>
      </c>
      <c r="AT40" s="42">
        <f>IF(AND(AT$3&gt;=2025,AT$6&lt;&gt;0),VLOOKUP(AT$3,'efecte socio eco 4'!$A$5:$N$30,11,FALSE),0)</f>
        <v>0</v>
      </c>
      <c r="AU40" s="42">
        <f>IF(AND(AU$3&gt;=2025,AU$6&lt;&gt;0),VLOOKUP(AU$3,'efecte socio eco 4'!$A$5:$N$30,11,FALSE),0)</f>
        <v>0</v>
      </c>
      <c r="AV40" s="42">
        <f>IF(AND(AV$3&gt;=2025,AV$6&lt;&gt;0),VLOOKUP(AV$3,'efecte socio eco 4'!$A$5:$N$30,11,FALSE),0)</f>
        <v>0</v>
      </c>
      <c r="AW40" s="42">
        <f>IF(AND(AW$3&gt;=2025,AW$6&lt;&gt;0),VLOOKUP(AW$3,'efecte socio eco 4'!$A$5:$N$30,11,FALSE),0)</f>
        <v>0</v>
      </c>
      <c r="AX40" s="42">
        <f>IF(AND(AX$3&gt;=2025,AX$6&lt;&gt;0),VLOOKUP(AX$3,'efecte socio eco 4'!$A$5:$N$30,11,FALSE),0)</f>
        <v>0</v>
      </c>
      <c r="AY40" s="42">
        <f>IF(AND(AY$3&gt;=2025,AY$6&lt;&gt;0),VLOOKUP(AY$3,'efecte socio eco 4'!$A$5:$N$30,11,FALSE),0)</f>
        <v>0</v>
      </c>
      <c r="AZ40" s="42">
        <f>IF(AND(AZ$3&gt;=2025,AZ$6&lt;&gt;0),VLOOKUP(AZ$3,'efecte socio eco 4'!$A$5:$N$30,11,FALSE),0)</f>
        <v>0</v>
      </c>
      <c r="BA40" s="42">
        <f>IF(AND(BA$3&gt;=2025,BA$6&lt;&gt;0),VLOOKUP(BA$3,'efecte socio eco 4'!$A$5:$N$30,11,FALSE),0)</f>
        <v>0</v>
      </c>
      <c r="BB40" s="42">
        <f>IF(AND(BB$3&gt;=2025,BB$6&lt;&gt;0),VLOOKUP(BB$3,'efecte socio eco 4'!$A$5:$N$30,11,FALSE),0)</f>
        <v>0</v>
      </c>
      <c r="BC40" s="42">
        <f>IF(AND(BC$3&gt;=2025,BC$6&lt;&gt;0),VLOOKUP(BC$3,'efecte socio eco 4'!$A$5:$N$30,11,FALSE),0)</f>
        <v>0</v>
      </c>
      <c r="BD40" s="42">
        <f>IF(AND(BD$3&gt;=2025,BD$6&lt;&gt;0),VLOOKUP(BD$3,'efecte socio eco 4'!$A$5:$N$30,11,FALSE),0)</f>
        <v>0</v>
      </c>
      <c r="BE40" s="42">
        <f>IF(AND(BE$3&gt;=2025,BE$6&lt;&gt;0),VLOOKUP(BE$3,'efecte socio eco 4'!$A$5:$N$30,11,FALSE),0)</f>
        <v>0</v>
      </c>
      <c r="BF40" s="42">
        <f>IF(AND(BF$3&gt;=2025,BF$6&lt;&gt;0),VLOOKUP(BF$3,'efecte socio eco 4'!$A$5:$N$30,11,FALSE),0)</f>
        <v>0</v>
      </c>
      <c r="BG40" s="42">
        <f>IF(AND(BG$3&gt;=2025,BG$6&lt;&gt;0),VLOOKUP(BG$3,'efecte socio eco 4'!$A$5:$N$30,11,FALSE),0)</f>
        <v>0</v>
      </c>
      <c r="BH40" s="42">
        <f>IF(AND(BH$3&gt;=2025,BH$6&lt;&gt;0),VLOOKUP(BH$3,'efecte socio eco 4'!$A$5:$N$30,11,FALSE),0)</f>
        <v>0</v>
      </c>
      <c r="BI40" s="42">
        <f>IF(AND(BI$3&gt;=2025,BI$6&lt;&gt;0),VLOOKUP(BI$3,'efecte socio eco 4'!$A$5:$N$30,11,FALSE),0)</f>
        <v>0</v>
      </c>
      <c r="BJ40" s="42">
        <f>IF(AND(BJ$3&gt;=2025,BJ$6&lt;&gt;0),VLOOKUP(BJ$3,'efecte socio eco 4'!$A$5:$N$30,11,FALSE),0)</f>
        <v>0</v>
      </c>
      <c r="BK40" s="42">
        <f>IF(AND(BK$3&gt;=2025,BK$6&lt;&gt;0),VLOOKUP(BK$3,'efecte socio eco 4'!$A$5:$N$30,11,FALSE),0)</f>
        <v>0</v>
      </c>
      <c r="BL40" s="42">
        <f>IF(AND(BL$3&gt;=2025,BL$6&lt;&gt;0),VLOOKUP(BL$3,'efecte socio eco 4'!$A$5:$N$30,11,FALSE),0)</f>
        <v>0</v>
      </c>
      <c r="BM40" s="42">
        <f>IF(AND(BM$3&gt;=2025,BM$6&lt;&gt;0),VLOOKUP(BM$3,'efecte socio eco 4'!$A$5:$N$30,11,FALSE),0)</f>
        <v>0</v>
      </c>
      <c r="BN40" s="42">
        <f>IF(AND(BN$3&gt;=2025,BN$6&lt;&gt;0),VLOOKUP(BN$3,'efecte socio eco 4'!$A$5:$N$30,11,FALSE),0)</f>
        <v>0</v>
      </c>
      <c r="BO40" s="42">
        <f>IF(AND(BO$3&gt;=2025,BO$6&lt;&gt;0),VLOOKUP(BO$3,'efecte socio eco 4'!$A$5:$N$30,11,FALSE),0)</f>
        <v>0</v>
      </c>
      <c r="BP40" s="42">
        <f>IF(AND(BP$3&gt;=2025,BP$6&lt;&gt;0),VLOOKUP(BP$3,'efecte socio eco 4'!$A$5:$N$30,11,FALSE),0)</f>
        <v>0</v>
      </c>
      <c r="BQ40" s="42">
        <f>IF(AND(BQ$3&gt;=2025,BQ$6&lt;&gt;0),VLOOKUP(BQ$3,'efecte socio eco 4'!$A$5:$N$30,11,FALSE),0)</f>
        <v>0</v>
      </c>
      <c r="BR40" s="42">
        <f>IF(AND(BR$3&gt;=2025,BR$6&lt;&gt;0),VLOOKUP(BR$3,'efecte socio eco 4'!$A$5:$N$30,11,FALSE),0)</f>
        <v>0</v>
      </c>
      <c r="BS40" s="42">
        <f>IF(AND(BS$3&gt;=2025,BS$6&lt;&gt;0),VLOOKUP(BS$3,'efecte socio eco 4'!$A$5:$N$30,11,FALSE),0)</f>
        <v>0</v>
      </c>
      <c r="BT40" s="42">
        <f>IF(AND(BT$3&gt;=2025,BT$6&lt;&gt;0),VLOOKUP(BT$3,'efecte socio eco 4'!$A$5:$N$30,11,FALSE),0)</f>
        <v>0</v>
      </c>
      <c r="BU40" s="42">
        <f>IF(AND(BU$3&gt;=2025,BU$6&lt;&gt;0),VLOOKUP(BU$3,'efecte socio eco 4'!$A$5:$N$30,11,FALSE),0)</f>
        <v>0</v>
      </c>
      <c r="BV40" s="42">
        <f>IF(AND(BV$3&gt;=2025,BV$6&lt;&gt;0),VLOOKUP(BV$3,'efecte socio eco 4'!$A$5:$N$30,11,FALSE),0)</f>
        <v>0</v>
      </c>
      <c r="BW40" s="42">
        <f>IF(AND(BW$3&gt;=2025,BW$6&lt;&gt;0),VLOOKUP(BW$3,'efecte socio eco 4'!$A$5:$N$30,11,FALSE),0)</f>
        <v>0</v>
      </c>
      <c r="BX40" s="42">
        <f>IF(AND(BX$3&gt;=2025,BX$6&lt;&gt;0),VLOOKUP(BX$3,'efecte socio eco 4'!$A$5:$N$30,11,FALSE),0)</f>
        <v>0</v>
      </c>
      <c r="BY40" s="42">
        <f>IF(AND(BY$3&gt;=2025,BY$6&lt;&gt;0),VLOOKUP(BY$3,'efecte socio eco 4'!$A$5:$N$30,11,FALSE),0)</f>
        <v>0</v>
      </c>
      <c r="BZ40" s="42">
        <f>IF(AND(BZ$3&gt;=2025,BZ$6&lt;&gt;0),VLOOKUP(BZ$3,'efecte socio eco 4'!$A$5:$N$30,11,FALSE),0)</f>
        <v>0</v>
      </c>
      <c r="CA40" s="42">
        <f>IF(AND(CA$3&gt;=2025,CA$6&lt;&gt;0),VLOOKUP(CA$3,'efecte socio eco 4'!$A$5:$N$30,11,FALSE),0)</f>
        <v>0</v>
      </c>
      <c r="CB40" s="42">
        <f>IF(AND(CB$3&gt;=2025,CB$6&lt;&gt;0),VLOOKUP(CB$3,'efecte socio eco 4'!$A$5:$N$30,11,FALSE),0)</f>
        <v>0</v>
      </c>
      <c r="CC40" s="42">
        <f>IF(AND(CC$3&gt;=2025,CC$6&lt;&gt;0),VLOOKUP(CC$3,'efecte socio eco 4'!$A$5:$N$30,11,FALSE),0)</f>
        <v>0</v>
      </c>
      <c r="CD40" s="42">
        <f>IF(AND(CD$3&gt;=2025,CD$6&lt;&gt;0),VLOOKUP(CD$3,'efecte socio eco 4'!$A$5:$N$30,11,FALSE),0)</f>
        <v>0</v>
      </c>
      <c r="CE40" s="42">
        <f>IF(AND(CE$3&gt;=2025,CE$6&lt;&gt;0),VLOOKUP(CE$3,'efecte socio eco 4'!$A$5:$N$30,11,FALSE),0)</f>
        <v>0</v>
      </c>
    </row>
    <row r="41" spans="1:83">
      <c r="A41" t="s">
        <v>496</v>
      </c>
      <c r="B41" t="s">
        <v>538</v>
      </c>
      <c r="C41" s="42">
        <f>IF(AND(C$3&gt;=2025,C$6&lt;&gt;0),VLOOKUP(C$3,'efecte socio eco 4'!$A$5:$N$30,12,FALSE),0)</f>
        <v>0</v>
      </c>
      <c r="D41" s="42">
        <f>IF(AND(D$3&gt;=2025,D$6&lt;&gt;0),VLOOKUP(D$3,'efecte socio eco 4'!$A$5:$N$30,12,FALSE),0)</f>
        <v>0</v>
      </c>
      <c r="E41" s="42">
        <f>IF(AND(E$3&gt;=2025,E$6&lt;&gt;0),VLOOKUP(E$3,'efecte socio eco 4'!$A$5:$N$30,12,FALSE),0)</f>
        <v>0</v>
      </c>
      <c r="F41" s="42">
        <f>IF(AND(F$3&gt;=2025,F$6&lt;&gt;0),VLOOKUP(F$3,'efecte socio eco 4'!$A$5:$N$30,12,FALSE),0)</f>
        <v>0</v>
      </c>
      <c r="G41" s="42">
        <f>IF(AND(G$3&gt;=2025,G$6&lt;&gt;0),VLOOKUP(G$3,'efecte socio eco 4'!$A$5:$N$30,12,FALSE),0)</f>
        <v>0</v>
      </c>
      <c r="H41" s="42">
        <f>IF(AND(H$3&gt;=2025,H$6&lt;&gt;0),VLOOKUP(H$3,'efecte socio eco 4'!$A$5:$N$30,12,FALSE),0)</f>
        <v>0</v>
      </c>
      <c r="I41" s="42">
        <f>IF(AND(I$3&gt;=2025,I$6&lt;&gt;0),VLOOKUP(I$3,'efecte socio eco 4'!$A$5:$N$30,12,FALSE),0)</f>
        <v>0</v>
      </c>
      <c r="J41" s="42">
        <f>IF(AND(J$3&gt;=2025,J$6&lt;&gt;0),VLOOKUP(J$3,'efecte socio eco 4'!$A$5:$N$30,12,FALSE),0)</f>
        <v>883081487.08581889</v>
      </c>
      <c r="K41" s="42">
        <f>IF(AND(K$3&gt;=2025,K$6&lt;&gt;0),VLOOKUP(K$3,'efecte socio eco 4'!$A$5:$N$30,12,FALSE),0)</f>
        <v>917102758.88982737</v>
      </c>
      <c r="L41" s="42">
        <f>IF(AND(L$3&gt;=2025,L$6&lt;&gt;0),VLOOKUP(L$3,'efecte socio eco 4'!$A$5:$N$30,12,FALSE),0)</f>
        <v>952434721.66866517</v>
      </c>
      <c r="M41" s="42">
        <f>IF(AND(M$3&gt;=2025,M$6&lt;&gt;0),VLOOKUP(M$3,'efecte socio eco 4'!$A$5:$N$30,12,FALSE),0)</f>
        <v>989127870.61961329</v>
      </c>
      <c r="N41" s="42">
        <f>IF(AND(N$3&gt;=2025,N$6&lt;&gt;0),VLOOKUP(N$3,'efecte socio eco 4'!$A$5:$N$30,12,FALSE),0)</f>
        <v>1041907497.0345752</v>
      </c>
      <c r="O41" s="42">
        <f>IF(AND(O$3&gt;=2025,O$6&lt;&gt;0),VLOOKUP(O$3,'efecte socio eco 4'!$A$5:$N$30,12,FALSE),0)</f>
        <v>1097503431.6815133</v>
      </c>
      <c r="P41" s="42">
        <f>IF(AND(P$3&gt;=2025,P$6&lt;&gt;0),VLOOKUP(P$3,'efecte socio eco 4'!$A$5:$N$30,12,FALSE),0)</f>
        <v>1156065952.0935636</v>
      </c>
      <c r="Q41" s="42">
        <f>IF(AND(Q$3&gt;=2025,Q$6&lt;&gt;0),VLOOKUP(Q$3,'efecte socio eco 4'!$A$5:$N$30,12,FALSE),0)</f>
        <v>1217753354.5770597</v>
      </c>
      <c r="R41" s="42">
        <f>IF(AND(R$3&gt;=2025,R$6&lt;&gt;0),VLOOKUP(R$3,'efecte socio eco 4'!$A$5:$N$30,12,FALSE),0)</f>
        <v>1282732382.0913513</v>
      </c>
      <c r="S41" s="42">
        <f>IF(AND(S$3&gt;=2025,S$6&lt;&gt;0),VLOOKUP(S$3,'efecte socio eco 4'!$A$5:$N$30,12,FALSE),0)</f>
        <v>1345628520.5623245</v>
      </c>
      <c r="T41" s="42">
        <f>IF(AND(T$3&gt;=2025,T$6&lt;&gt;0),VLOOKUP(T$3,'efecte socio eco 4'!$A$5:$N$30,12,FALSE),0)</f>
        <v>1411608641.5457764</v>
      </c>
      <c r="U41" s="42">
        <f>IF(AND(U$3&gt;=2025,U$6&lt;&gt;0),VLOOKUP(U$3,'efecte socio eco 4'!$A$5:$N$30,12,FALSE),0)</f>
        <v>1480823961.7677014</v>
      </c>
      <c r="V41" s="42">
        <f>IF(AND(V$3&gt;=2025,V$6&lt;&gt;0),VLOOKUP(V$3,'efecte socio eco 4'!$A$5:$N$30,12,FALSE),0)</f>
        <v>1553433112.554575</v>
      </c>
      <c r="W41" s="42">
        <f>IF(AND(W$3&gt;=2025,W$6&lt;&gt;0),VLOOKUP(W$3,'efecte socio eco 4'!$A$5:$N$30,12,FALSE),0)</f>
        <v>1629602503.3930051</v>
      </c>
      <c r="X41" s="42">
        <f>IF(AND(X$3&gt;=2025,X$6&lt;&gt;0),VLOOKUP(X$3,'efecte socio eco 4'!$A$5:$N$30,12,FALSE),0)</f>
        <v>1738686061.3818963</v>
      </c>
      <c r="Y41" s="42">
        <f>IF(AND(Y$3&gt;=2025,Y$6&lt;&gt;0),VLOOKUP(Y$3,'efecte socio eco 4'!$A$5:$N$30,12,FALSE),0)</f>
        <v>1855071536.6167049</v>
      </c>
      <c r="Z41" s="42">
        <f>IF(AND(Z$3&gt;=2025,Z$6&lt;&gt;0),VLOOKUP(Z$3,'efecte socio eco 4'!$A$5:$N$30,12,FALSE),0)</f>
        <v>1979247710.3257778</v>
      </c>
      <c r="AA41" s="42">
        <f>IF(AND(AA$3&gt;=2025,AA$6&lt;&gt;0),VLOOKUP(AA$3,'efecte socio eco 4'!$A$5:$N$30,12,FALSE),0)</f>
        <v>2111736082.1429346</v>
      </c>
      <c r="AB41" s="42">
        <f>IF(AND(AB$3&gt;=2025,AB$6&lt;&gt;0),VLOOKUP(AB$3,'efecte socio eco 4'!$A$5:$N$30,12,FALSE),0)</f>
        <v>2253093060.2367005</v>
      </c>
      <c r="AC41" s="42">
        <f>IF(AND(AC$3&gt;=2025,AC$6&lt;&gt;0),VLOOKUP(AC$3,'efecte socio eco 4'!$A$5:$N$30,12,FALSE),0)</f>
        <v>2376174101.9223256</v>
      </c>
      <c r="AD41" s="42">
        <f>IF(AND(AD$3&gt;=2025,AD$6&lt;&gt;0),VLOOKUP(AD$3,'efecte socio eco 4'!$A$5:$N$30,12,FALSE),0)</f>
        <v>2505978764.1675148</v>
      </c>
      <c r="AE41" s="42">
        <f>IF(AND(AE$3&gt;=2025,AE$6&lt;&gt;0),VLOOKUP(AE$3,'efecte socio eco 4'!$A$5:$N$30,12,FALSE),0)</f>
        <v>2642874342.1528244</v>
      </c>
      <c r="AF41" s="42">
        <f>IF(AND(AF$3&gt;=2025,AF$6&lt;&gt;0),VLOOKUP(AF$3,'efecte socio eco 4'!$A$5:$N$30,12,FALSE),0)</f>
        <v>2787248195.5089779</v>
      </c>
      <c r="AG41" s="42">
        <f>IF(AND(AG$3&gt;=2025,AG$6&lt;&gt;0),VLOOKUP(AG$3,'efecte socio eco 4'!$A$5:$N$30,12,FALSE),0)</f>
        <v>0</v>
      </c>
      <c r="AH41" s="42">
        <f>IF(AND(AH$3&gt;=2025,AH$6&lt;&gt;0),VLOOKUP(AH$3,'efecte socio eco 4'!$A$5:$N$30,12,FALSE),0)</f>
        <v>0</v>
      </c>
      <c r="AI41" s="42">
        <f>IF(AND(AI$3&gt;=2025,AI$6&lt;&gt;0),VLOOKUP(AI$3,'efecte socio eco 4'!$A$5:$N$30,12,FALSE),0)</f>
        <v>0</v>
      </c>
      <c r="AJ41" s="42">
        <f>IF(AND(AJ$3&gt;=2025,AJ$6&lt;&gt;0),VLOOKUP(AJ$3,'efecte socio eco 4'!$A$5:$N$30,12,FALSE),0)</f>
        <v>0</v>
      </c>
      <c r="AK41" s="42">
        <f>IF(AND(AK$3&gt;=2025,AK$6&lt;&gt;0),VLOOKUP(AK$3,'efecte socio eco 4'!$A$5:$N$30,12,FALSE),0)</f>
        <v>0</v>
      </c>
      <c r="AL41" s="42">
        <f>IF(AND(AL$3&gt;=2025,AL$6&lt;&gt;0),VLOOKUP(AL$3,'efecte socio eco 4'!$A$5:$N$30,12,FALSE),0)</f>
        <v>0</v>
      </c>
      <c r="AM41" s="42">
        <f>IF(AND(AM$3&gt;=2025,AM$6&lt;&gt;0),VLOOKUP(AM$3,'efecte socio eco 4'!$A$5:$N$30,12,FALSE),0)</f>
        <v>0</v>
      </c>
      <c r="AN41" s="42">
        <f>IF(AND(AN$3&gt;=2025,AN$6&lt;&gt;0),VLOOKUP(AN$3,'efecte socio eco 4'!$A$5:$N$30,12,FALSE),0)</f>
        <v>0</v>
      </c>
      <c r="AO41" s="42">
        <f>IF(AND(AO$3&gt;=2025,AO$6&lt;&gt;0),VLOOKUP(AO$3,'efecte socio eco 4'!$A$5:$N$30,12,FALSE),0)</f>
        <v>0</v>
      </c>
      <c r="AP41" s="42">
        <f>IF(AND(AP$3&gt;=2025,AP$6&lt;&gt;0),VLOOKUP(AP$3,'efecte socio eco 4'!$A$5:$N$30,12,FALSE),0)</f>
        <v>0</v>
      </c>
      <c r="AQ41" s="42">
        <f>IF(AND(AQ$3&gt;=2025,AQ$6&lt;&gt;0),VLOOKUP(AQ$3,'efecte socio eco 4'!$A$5:$N$30,12,FALSE),0)</f>
        <v>0</v>
      </c>
      <c r="AR41" s="42">
        <f>IF(AND(AR$3&gt;=2025,AR$6&lt;&gt;0),VLOOKUP(AR$3,'efecte socio eco 4'!$A$5:$N$30,12,FALSE),0)</f>
        <v>0</v>
      </c>
      <c r="AS41" s="42">
        <f>IF(AND(AS$3&gt;=2025,AS$6&lt;&gt;0),VLOOKUP(AS$3,'efecte socio eco 4'!$A$5:$N$30,12,FALSE),0)</f>
        <v>0</v>
      </c>
      <c r="AT41" s="42">
        <f>IF(AND(AT$3&gt;=2025,AT$6&lt;&gt;0),VLOOKUP(AT$3,'efecte socio eco 4'!$A$5:$N$30,12,FALSE),0)</f>
        <v>0</v>
      </c>
      <c r="AU41" s="42">
        <f>IF(AND(AU$3&gt;=2025,AU$6&lt;&gt;0),VLOOKUP(AU$3,'efecte socio eco 4'!$A$5:$N$30,12,FALSE),0)</f>
        <v>0</v>
      </c>
      <c r="AV41" s="42">
        <f>IF(AND(AV$3&gt;=2025,AV$6&lt;&gt;0),VLOOKUP(AV$3,'efecte socio eco 4'!$A$5:$N$30,12,FALSE),0)</f>
        <v>0</v>
      </c>
      <c r="AW41" s="42">
        <f>IF(AND(AW$3&gt;=2025,AW$6&lt;&gt;0),VLOOKUP(AW$3,'efecte socio eco 4'!$A$5:$N$30,12,FALSE),0)</f>
        <v>0</v>
      </c>
      <c r="AX41" s="42">
        <f>IF(AND(AX$3&gt;=2025,AX$6&lt;&gt;0),VLOOKUP(AX$3,'efecte socio eco 4'!$A$5:$N$30,12,FALSE),0)</f>
        <v>0</v>
      </c>
      <c r="AY41" s="42">
        <f>IF(AND(AY$3&gt;=2025,AY$6&lt;&gt;0),VLOOKUP(AY$3,'efecte socio eco 4'!$A$5:$N$30,12,FALSE),0)</f>
        <v>0</v>
      </c>
      <c r="AZ41" s="42">
        <f>IF(AND(AZ$3&gt;=2025,AZ$6&lt;&gt;0),VLOOKUP(AZ$3,'efecte socio eco 4'!$A$5:$N$30,12,FALSE),0)</f>
        <v>0</v>
      </c>
      <c r="BA41" s="42">
        <f>IF(AND(BA$3&gt;=2025,BA$6&lt;&gt;0),VLOOKUP(BA$3,'efecte socio eco 4'!$A$5:$N$30,12,FALSE),0)</f>
        <v>0</v>
      </c>
      <c r="BB41" s="42">
        <f>IF(AND(BB$3&gt;=2025,BB$6&lt;&gt;0),VLOOKUP(BB$3,'efecte socio eco 4'!$A$5:$N$30,12,FALSE),0)</f>
        <v>0</v>
      </c>
      <c r="BC41" s="42">
        <f>IF(AND(BC$3&gt;=2025,BC$6&lt;&gt;0),VLOOKUP(BC$3,'efecte socio eco 4'!$A$5:$N$30,12,FALSE),0)</f>
        <v>0</v>
      </c>
      <c r="BD41" s="42">
        <f>IF(AND(BD$3&gt;=2025,BD$6&lt;&gt;0),VLOOKUP(BD$3,'efecte socio eco 4'!$A$5:$N$30,12,FALSE),0)</f>
        <v>0</v>
      </c>
      <c r="BE41" s="42">
        <f>IF(AND(BE$3&gt;=2025,BE$6&lt;&gt;0),VLOOKUP(BE$3,'efecte socio eco 4'!$A$5:$N$30,12,FALSE),0)</f>
        <v>0</v>
      </c>
      <c r="BF41" s="42">
        <f>IF(AND(BF$3&gt;=2025,BF$6&lt;&gt;0),VLOOKUP(BF$3,'efecte socio eco 4'!$A$5:$N$30,12,FALSE),0)</f>
        <v>0</v>
      </c>
      <c r="BG41" s="42">
        <f>IF(AND(BG$3&gt;=2025,BG$6&lt;&gt;0),VLOOKUP(BG$3,'efecte socio eco 4'!$A$5:$N$30,12,FALSE),0)</f>
        <v>0</v>
      </c>
      <c r="BH41" s="42">
        <f>IF(AND(BH$3&gt;=2025,BH$6&lt;&gt;0),VLOOKUP(BH$3,'efecte socio eco 4'!$A$5:$N$30,12,FALSE),0)</f>
        <v>0</v>
      </c>
      <c r="BI41" s="42">
        <f>IF(AND(BI$3&gt;=2025,BI$6&lt;&gt;0),VLOOKUP(BI$3,'efecte socio eco 4'!$A$5:$N$30,12,FALSE),0)</f>
        <v>0</v>
      </c>
      <c r="BJ41" s="42">
        <f>IF(AND(BJ$3&gt;=2025,BJ$6&lt;&gt;0),VLOOKUP(BJ$3,'efecte socio eco 4'!$A$5:$N$30,12,FALSE),0)</f>
        <v>0</v>
      </c>
      <c r="BK41" s="42">
        <f>IF(AND(BK$3&gt;=2025,BK$6&lt;&gt;0),VLOOKUP(BK$3,'efecte socio eco 4'!$A$5:$N$30,12,FALSE),0)</f>
        <v>0</v>
      </c>
      <c r="BL41" s="42">
        <f>IF(AND(BL$3&gt;=2025,BL$6&lt;&gt;0),VLOOKUP(BL$3,'efecte socio eco 4'!$A$5:$N$30,12,FALSE),0)</f>
        <v>0</v>
      </c>
      <c r="BM41" s="42">
        <f>IF(AND(BM$3&gt;=2025,BM$6&lt;&gt;0),VLOOKUP(BM$3,'efecte socio eco 4'!$A$5:$N$30,12,FALSE),0)</f>
        <v>0</v>
      </c>
      <c r="BN41" s="42">
        <f>IF(AND(BN$3&gt;=2025,BN$6&lt;&gt;0),VLOOKUP(BN$3,'efecte socio eco 4'!$A$5:$N$30,12,FALSE),0)</f>
        <v>0</v>
      </c>
      <c r="BO41" s="42">
        <f>IF(AND(BO$3&gt;=2025,BO$6&lt;&gt;0),VLOOKUP(BO$3,'efecte socio eco 4'!$A$5:$N$30,12,FALSE),0)</f>
        <v>0</v>
      </c>
      <c r="BP41" s="42">
        <f>IF(AND(BP$3&gt;=2025,BP$6&lt;&gt;0),VLOOKUP(BP$3,'efecte socio eco 4'!$A$5:$N$30,12,FALSE),0)</f>
        <v>0</v>
      </c>
      <c r="BQ41" s="42">
        <f>IF(AND(BQ$3&gt;=2025,BQ$6&lt;&gt;0),VLOOKUP(BQ$3,'efecte socio eco 4'!$A$5:$N$30,12,FALSE),0)</f>
        <v>0</v>
      </c>
      <c r="BR41" s="42">
        <f>IF(AND(BR$3&gt;=2025,BR$6&lt;&gt;0),VLOOKUP(BR$3,'efecte socio eco 4'!$A$5:$N$30,12,FALSE),0)</f>
        <v>0</v>
      </c>
      <c r="BS41" s="42">
        <f>IF(AND(BS$3&gt;=2025,BS$6&lt;&gt;0),VLOOKUP(BS$3,'efecte socio eco 4'!$A$5:$N$30,12,FALSE),0)</f>
        <v>0</v>
      </c>
      <c r="BT41" s="42">
        <f>IF(AND(BT$3&gt;=2025,BT$6&lt;&gt;0),VLOOKUP(BT$3,'efecte socio eco 4'!$A$5:$N$30,12,FALSE),0)</f>
        <v>0</v>
      </c>
      <c r="BU41" s="42">
        <f>IF(AND(BU$3&gt;=2025,BU$6&lt;&gt;0),VLOOKUP(BU$3,'efecte socio eco 4'!$A$5:$N$30,12,FALSE),0)</f>
        <v>0</v>
      </c>
      <c r="BV41" s="42">
        <f>IF(AND(BV$3&gt;=2025,BV$6&lt;&gt;0),VLOOKUP(BV$3,'efecte socio eco 4'!$A$5:$N$30,12,FALSE),0)</f>
        <v>0</v>
      </c>
      <c r="BW41" s="42">
        <f>IF(AND(BW$3&gt;=2025,BW$6&lt;&gt;0),VLOOKUP(BW$3,'efecte socio eco 4'!$A$5:$N$30,12,FALSE),0)</f>
        <v>0</v>
      </c>
      <c r="BX41" s="42">
        <f>IF(AND(BX$3&gt;=2025,BX$6&lt;&gt;0),VLOOKUP(BX$3,'efecte socio eco 4'!$A$5:$N$30,12,FALSE),0)</f>
        <v>0</v>
      </c>
      <c r="BY41" s="42">
        <f>IF(AND(BY$3&gt;=2025,BY$6&lt;&gt;0),VLOOKUP(BY$3,'efecte socio eco 4'!$A$5:$N$30,12,FALSE),0)</f>
        <v>0</v>
      </c>
      <c r="BZ41" s="42">
        <f>IF(AND(BZ$3&gt;=2025,BZ$6&lt;&gt;0),VLOOKUP(BZ$3,'efecte socio eco 4'!$A$5:$N$30,12,FALSE),0)</f>
        <v>0</v>
      </c>
      <c r="CA41" s="42">
        <f>IF(AND(CA$3&gt;=2025,CA$6&lt;&gt;0),VLOOKUP(CA$3,'efecte socio eco 4'!$A$5:$N$30,12,FALSE),0)</f>
        <v>0</v>
      </c>
      <c r="CB41" s="42">
        <f>IF(AND(CB$3&gt;=2025,CB$6&lt;&gt;0),VLOOKUP(CB$3,'efecte socio eco 4'!$A$5:$N$30,12,FALSE),0)</f>
        <v>0</v>
      </c>
      <c r="CC41" s="42">
        <f>IF(AND(CC$3&gt;=2025,CC$6&lt;&gt;0),VLOOKUP(CC$3,'efecte socio eco 4'!$A$5:$N$30,12,FALSE),0)</f>
        <v>0</v>
      </c>
      <c r="CD41" s="42">
        <f>IF(AND(CD$3&gt;=2025,CD$6&lt;&gt;0),VLOOKUP(CD$3,'efecte socio eco 4'!$A$5:$N$30,12,FALSE),0)</f>
        <v>0</v>
      </c>
      <c r="CE41" s="42">
        <f>IF(AND(CE$3&gt;=2025,CE$6&lt;&gt;0),VLOOKUP(CE$3,'efecte socio eco 4'!$A$5:$N$30,12,FALSE),0)</f>
        <v>0</v>
      </c>
    </row>
    <row r="43" spans="1:83">
      <c r="A43" t="s">
        <v>539</v>
      </c>
      <c r="B43" t="s">
        <v>538</v>
      </c>
      <c r="C43" s="42">
        <f>(C20+C21)-(C32+C33)</f>
        <v>0</v>
      </c>
      <c r="D43" s="42">
        <f t="shared" ref="D43:BO43" si="8">(D20+D21)-(D32+D33)</f>
        <v>0</v>
      </c>
      <c r="E43" s="42">
        <f t="shared" si="8"/>
        <v>0</v>
      </c>
      <c r="F43" s="42">
        <f t="shared" si="8"/>
        <v>0</v>
      </c>
      <c r="G43" s="42">
        <f t="shared" si="8"/>
        <v>0</v>
      </c>
      <c r="H43" s="42">
        <f t="shared" si="8"/>
        <v>0</v>
      </c>
      <c r="I43" s="42">
        <f t="shared" si="8"/>
        <v>0</v>
      </c>
      <c r="J43" s="42">
        <f t="shared" si="8"/>
        <v>98986391.715686798</v>
      </c>
      <c r="K43" s="42">
        <f t="shared" si="8"/>
        <v>104882565.74032211</v>
      </c>
      <c r="L43" s="42">
        <f t="shared" si="8"/>
        <v>111110040.69438171</v>
      </c>
      <c r="M43" s="42">
        <f t="shared" si="8"/>
        <v>117686773.43371964</v>
      </c>
      <c r="N43" s="42">
        <f t="shared" si="8"/>
        <v>121144359.91897964</v>
      </c>
      <c r="O43" s="42">
        <f t="shared" si="8"/>
        <v>124704921.61097336</v>
      </c>
      <c r="P43" s="42">
        <f t="shared" si="8"/>
        <v>128371582.58728409</v>
      </c>
      <c r="Q43" s="42">
        <f t="shared" si="8"/>
        <v>132147563.95004654</v>
      </c>
      <c r="R43" s="42">
        <f t="shared" si="8"/>
        <v>136036186.92355347</v>
      </c>
      <c r="S43" s="42">
        <f t="shared" si="8"/>
        <v>138960112.73355484</v>
      </c>
      <c r="T43" s="42">
        <f t="shared" si="8"/>
        <v>141938919.92046738</v>
      </c>
      <c r="U43" s="42">
        <f t="shared" si="8"/>
        <v>144973343.73320389</v>
      </c>
      <c r="V43" s="42">
        <f t="shared" si="8"/>
        <v>148064117.01349258</v>
      </c>
      <c r="W43" s="42">
        <f t="shared" si="8"/>
        <v>151211969.50020599</v>
      </c>
      <c r="X43" s="42">
        <f t="shared" si="8"/>
        <v>157710599.62917709</v>
      </c>
      <c r="Y43" s="42">
        <f t="shared" si="8"/>
        <v>164462008.91857147</v>
      </c>
      <c r="Z43" s="42">
        <f t="shared" si="8"/>
        <v>171475542.60449219</v>
      </c>
      <c r="AA43" s="42">
        <f t="shared" si="8"/>
        <v>178760881.60177231</v>
      </c>
      <c r="AB43" s="42">
        <f t="shared" si="8"/>
        <v>186328054.35505676</v>
      </c>
      <c r="AC43" s="42">
        <f t="shared" si="8"/>
        <v>191012335.6290741</v>
      </c>
      <c r="AD43" s="42">
        <f t="shared" si="8"/>
        <v>195807877.61006927</v>
      </c>
      <c r="AE43" s="42">
        <f t="shared" si="8"/>
        <v>200717067.44574738</v>
      </c>
      <c r="AF43" s="42">
        <f t="shared" si="8"/>
        <v>205742332.87091827</v>
      </c>
      <c r="AG43" s="42">
        <f t="shared" si="8"/>
        <v>0</v>
      </c>
      <c r="AH43" s="42">
        <f t="shared" si="8"/>
        <v>0</v>
      </c>
      <c r="AI43" s="42">
        <f t="shared" si="8"/>
        <v>0</v>
      </c>
      <c r="AJ43" s="42">
        <f t="shared" si="8"/>
        <v>0</v>
      </c>
      <c r="AK43" s="42">
        <f t="shared" si="8"/>
        <v>0</v>
      </c>
      <c r="AL43" s="42">
        <f t="shared" si="8"/>
        <v>0</v>
      </c>
      <c r="AM43" s="42">
        <f t="shared" si="8"/>
        <v>0</v>
      </c>
      <c r="AN43" s="42">
        <f t="shared" si="8"/>
        <v>0</v>
      </c>
      <c r="AO43" s="42">
        <f t="shared" si="8"/>
        <v>0</v>
      </c>
      <c r="AP43" s="42">
        <f t="shared" si="8"/>
        <v>0</v>
      </c>
      <c r="AQ43" s="42">
        <f t="shared" si="8"/>
        <v>0</v>
      </c>
      <c r="AR43" s="42">
        <f t="shared" si="8"/>
        <v>0</v>
      </c>
      <c r="AS43" s="42">
        <f t="shared" si="8"/>
        <v>0</v>
      </c>
      <c r="AT43" s="42">
        <f t="shared" si="8"/>
        <v>0</v>
      </c>
      <c r="AU43" s="42">
        <f t="shared" si="8"/>
        <v>0</v>
      </c>
      <c r="AV43" s="42">
        <f t="shared" si="8"/>
        <v>0</v>
      </c>
      <c r="AW43" s="42">
        <f t="shared" si="8"/>
        <v>0</v>
      </c>
      <c r="AX43" s="42">
        <f t="shared" si="8"/>
        <v>0</v>
      </c>
      <c r="AY43" s="42">
        <f t="shared" si="8"/>
        <v>0</v>
      </c>
      <c r="AZ43" s="42">
        <f t="shared" si="8"/>
        <v>0</v>
      </c>
      <c r="BA43" s="42">
        <f t="shared" si="8"/>
        <v>0</v>
      </c>
      <c r="BB43" s="42">
        <f t="shared" si="8"/>
        <v>0</v>
      </c>
      <c r="BC43" s="42">
        <f t="shared" si="8"/>
        <v>0</v>
      </c>
      <c r="BD43" s="42">
        <f t="shared" si="8"/>
        <v>0</v>
      </c>
      <c r="BE43" s="42">
        <f t="shared" si="8"/>
        <v>0</v>
      </c>
      <c r="BF43" s="42">
        <f t="shared" si="8"/>
        <v>0</v>
      </c>
      <c r="BG43" s="42">
        <f t="shared" si="8"/>
        <v>0</v>
      </c>
      <c r="BH43" s="42">
        <f t="shared" si="8"/>
        <v>0</v>
      </c>
      <c r="BI43" s="42">
        <f t="shared" si="8"/>
        <v>0</v>
      </c>
      <c r="BJ43" s="42">
        <f t="shared" si="8"/>
        <v>0</v>
      </c>
      <c r="BK43" s="42">
        <f t="shared" si="8"/>
        <v>0</v>
      </c>
      <c r="BL43" s="42">
        <f t="shared" si="8"/>
        <v>0</v>
      </c>
      <c r="BM43" s="42">
        <f t="shared" si="8"/>
        <v>0</v>
      </c>
      <c r="BN43" s="42">
        <f t="shared" si="8"/>
        <v>0</v>
      </c>
      <c r="BO43" s="42">
        <f t="shared" si="8"/>
        <v>0</v>
      </c>
      <c r="BP43" s="42">
        <f t="shared" ref="BP43:CE43" si="9">(BP20+BP21)-(BP32+BP33)</f>
        <v>0</v>
      </c>
      <c r="BQ43" s="42">
        <f t="shared" si="9"/>
        <v>0</v>
      </c>
      <c r="BR43" s="42">
        <f t="shared" si="9"/>
        <v>0</v>
      </c>
      <c r="BS43" s="42">
        <f t="shared" si="9"/>
        <v>0</v>
      </c>
      <c r="BT43" s="42">
        <f t="shared" si="9"/>
        <v>0</v>
      </c>
      <c r="BU43" s="42">
        <f t="shared" si="9"/>
        <v>0</v>
      </c>
      <c r="BV43" s="42">
        <f t="shared" si="9"/>
        <v>0</v>
      </c>
      <c r="BW43" s="42">
        <f t="shared" si="9"/>
        <v>0</v>
      </c>
      <c r="BX43" s="42">
        <f t="shared" si="9"/>
        <v>0</v>
      </c>
      <c r="BY43" s="42">
        <f t="shared" si="9"/>
        <v>0</v>
      </c>
      <c r="BZ43" s="42">
        <f t="shared" si="9"/>
        <v>0</v>
      </c>
      <c r="CA43" s="42">
        <f t="shared" si="9"/>
        <v>0</v>
      </c>
      <c r="CB43" s="42">
        <f t="shared" si="9"/>
        <v>0</v>
      </c>
      <c r="CC43" s="42">
        <f t="shared" si="9"/>
        <v>0</v>
      </c>
      <c r="CD43" s="42">
        <f t="shared" si="9"/>
        <v>0</v>
      </c>
      <c r="CE43" s="42">
        <f t="shared" si="9"/>
        <v>0</v>
      </c>
    </row>
    <row r="44" spans="1:83">
      <c r="A44" t="s">
        <v>540</v>
      </c>
      <c r="B44" t="s">
        <v>538</v>
      </c>
      <c r="C44" s="42">
        <f>C22-C34</f>
        <v>0</v>
      </c>
      <c r="D44" s="42">
        <f t="shared" ref="D44:BO45" si="10">D22-D34</f>
        <v>0</v>
      </c>
      <c r="E44" s="42">
        <f t="shared" si="10"/>
        <v>0</v>
      </c>
      <c r="F44" s="42">
        <f t="shared" si="10"/>
        <v>0</v>
      </c>
      <c r="G44" s="42">
        <f t="shared" si="10"/>
        <v>0</v>
      </c>
      <c r="H44" s="42">
        <f t="shared" si="10"/>
        <v>0</v>
      </c>
      <c r="I44" s="42">
        <f t="shared" si="10"/>
        <v>0</v>
      </c>
      <c r="J44" s="42">
        <f t="shared" si="10"/>
        <v>-39097900.140926361</v>
      </c>
      <c r="K44" s="42">
        <f t="shared" si="10"/>
        <v>-51444369.679572105</v>
      </c>
      <c r="L44" s="42">
        <f t="shared" si="10"/>
        <v>-64549875.169346809</v>
      </c>
      <c r="M44" s="42">
        <f t="shared" si="10"/>
        <v>-78450649.674859047</v>
      </c>
      <c r="N44" s="42">
        <f t="shared" si="10"/>
        <v>-87163192.237195969</v>
      </c>
      <c r="O44" s="42">
        <f t="shared" si="10"/>
        <v>-96100783.656000137</v>
      </c>
      <c r="P44" s="42">
        <f t="shared" si="10"/>
        <v>-105267971.51256275</v>
      </c>
      <c r="Q44" s="42">
        <f t="shared" si="10"/>
        <v>-114669386.00813389</v>
      </c>
      <c r="R44" s="42">
        <f t="shared" si="10"/>
        <v>-124309741.37809086</v>
      </c>
      <c r="S44" s="42">
        <f t="shared" si="10"/>
        <v>-137722023.50450802</v>
      </c>
      <c r="T44" s="42">
        <f t="shared" si="10"/>
        <v>-151517288.26809406</v>
      </c>
      <c r="U44" s="42">
        <f t="shared" si="10"/>
        <v>-165704146.9397068</v>
      </c>
      <c r="V44" s="42">
        <f t="shared" si="10"/>
        <v>-180291385.22381592</v>
      </c>
      <c r="W44" s="42">
        <f t="shared" si="10"/>
        <v>-195287966.59074783</v>
      </c>
      <c r="X44" s="42">
        <f t="shared" si="10"/>
        <v>-211992377.70262432</v>
      </c>
      <c r="Y44" s="42">
        <f t="shared" si="10"/>
        <v>-229066248.62887001</v>
      </c>
      <c r="Z44" s="42">
        <f t="shared" si="10"/>
        <v>-246516011.73583412</v>
      </c>
      <c r="AA44" s="42">
        <f t="shared" si="10"/>
        <v>-264348200.33671761</v>
      </c>
      <c r="AB44" s="42">
        <f t="shared" si="10"/>
        <v>-282569450.18673325</v>
      </c>
      <c r="AC44" s="42">
        <f t="shared" si="10"/>
        <v>-304152013.53878975</v>
      </c>
      <c r="AD44" s="42">
        <f t="shared" si="10"/>
        <v>-326193821.11084938</v>
      </c>
      <c r="AE44" s="42">
        <f t="shared" si="10"/>
        <v>-348702602.25035667</v>
      </c>
      <c r="AF44" s="42">
        <f t="shared" si="10"/>
        <v>-371686203.79995728</v>
      </c>
      <c r="AG44" s="42">
        <f t="shared" si="10"/>
        <v>0</v>
      </c>
      <c r="AH44" s="42">
        <f t="shared" si="10"/>
        <v>0</v>
      </c>
      <c r="AI44" s="42">
        <f t="shared" si="10"/>
        <v>0</v>
      </c>
      <c r="AJ44" s="42">
        <f t="shared" si="10"/>
        <v>0</v>
      </c>
      <c r="AK44" s="42">
        <f t="shared" si="10"/>
        <v>0</v>
      </c>
      <c r="AL44" s="42">
        <f t="shared" si="10"/>
        <v>0</v>
      </c>
      <c r="AM44" s="42">
        <f t="shared" si="10"/>
        <v>0</v>
      </c>
      <c r="AN44" s="42">
        <f t="shared" si="10"/>
        <v>0</v>
      </c>
      <c r="AO44" s="42">
        <f t="shared" si="10"/>
        <v>0</v>
      </c>
      <c r="AP44" s="42">
        <f t="shared" si="10"/>
        <v>0</v>
      </c>
      <c r="AQ44" s="42">
        <f t="shared" si="10"/>
        <v>0</v>
      </c>
      <c r="AR44" s="42">
        <f t="shared" si="10"/>
        <v>0</v>
      </c>
      <c r="AS44" s="42">
        <f t="shared" si="10"/>
        <v>0</v>
      </c>
      <c r="AT44" s="42">
        <f t="shared" si="10"/>
        <v>0</v>
      </c>
      <c r="AU44" s="42">
        <f t="shared" si="10"/>
        <v>0</v>
      </c>
      <c r="AV44" s="42">
        <f t="shared" si="10"/>
        <v>0</v>
      </c>
      <c r="AW44" s="42">
        <f t="shared" si="10"/>
        <v>0</v>
      </c>
      <c r="AX44" s="42">
        <f t="shared" si="10"/>
        <v>0</v>
      </c>
      <c r="AY44" s="42">
        <f t="shared" si="10"/>
        <v>0</v>
      </c>
      <c r="AZ44" s="42">
        <f t="shared" si="10"/>
        <v>0</v>
      </c>
      <c r="BA44" s="42">
        <f t="shared" si="10"/>
        <v>0</v>
      </c>
      <c r="BB44" s="42">
        <f t="shared" si="10"/>
        <v>0</v>
      </c>
      <c r="BC44" s="42">
        <f t="shared" si="10"/>
        <v>0</v>
      </c>
      <c r="BD44" s="42">
        <f t="shared" si="10"/>
        <v>0</v>
      </c>
      <c r="BE44" s="42">
        <f t="shared" si="10"/>
        <v>0</v>
      </c>
      <c r="BF44" s="42">
        <f t="shared" si="10"/>
        <v>0</v>
      </c>
      <c r="BG44" s="42">
        <f t="shared" si="10"/>
        <v>0</v>
      </c>
      <c r="BH44" s="42">
        <f t="shared" si="10"/>
        <v>0</v>
      </c>
      <c r="BI44" s="42">
        <f t="shared" si="10"/>
        <v>0</v>
      </c>
      <c r="BJ44" s="42">
        <f t="shared" si="10"/>
        <v>0</v>
      </c>
      <c r="BK44" s="42">
        <f t="shared" si="10"/>
        <v>0</v>
      </c>
      <c r="BL44" s="42">
        <f t="shared" si="10"/>
        <v>0</v>
      </c>
      <c r="BM44" s="42">
        <f t="shared" si="10"/>
        <v>0</v>
      </c>
      <c r="BN44" s="42">
        <f t="shared" si="10"/>
        <v>0</v>
      </c>
      <c r="BO44" s="42">
        <f t="shared" si="10"/>
        <v>0</v>
      </c>
      <c r="BP44" s="42">
        <f t="shared" ref="BP44:CE45" si="11">BP22-BP34</f>
        <v>0</v>
      </c>
      <c r="BQ44" s="42">
        <f t="shared" si="11"/>
        <v>0</v>
      </c>
      <c r="BR44" s="42">
        <f t="shared" si="11"/>
        <v>0</v>
      </c>
      <c r="BS44" s="42">
        <f t="shared" si="11"/>
        <v>0</v>
      </c>
      <c r="BT44" s="42">
        <f t="shared" si="11"/>
        <v>0</v>
      </c>
      <c r="BU44" s="42">
        <f t="shared" si="11"/>
        <v>0</v>
      </c>
      <c r="BV44" s="42">
        <f t="shared" si="11"/>
        <v>0</v>
      </c>
      <c r="BW44" s="42">
        <f t="shared" si="11"/>
        <v>0</v>
      </c>
      <c r="BX44" s="42">
        <f t="shared" si="11"/>
        <v>0</v>
      </c>
      <c r="BY44" s="42">
        <f t="shared" si="11"/>
        <v>0</v>
      </c>
      <c r="BZ44" s="42">
        <f t="shared" si="11"/>
        <v>0</v>
      </c>
      <c r="CA44" s="42">
        <f t="shared" si="11"/>
        <v>0</v>
      </c>
      <c r="CB44" s="42">
        <f t="shared" si="11"/>
        <v>0</v>
      </c>
      <c r="CC44" s="42">
        <f t="shared" si="11"/>
        <v>0</v>
      </c>
      <c r="CD44" s="42">
        <f t="shared" si="11"/>
        <v>0</v>
      </c>
      <c r="CE44" s="42">
        <f t="shared" si="11"/>
        <v>0</v>
      </c>
    </row>
    <row r="45" spans="1:83">
      <c r="A45" t="s">
        <v>541</v>
      </c>
      <c r="B45" t="s">
        <v>538</v>
      </c>
      <c r="C45" s="42">
        <f>C23-C35</f>
        <v>0</v>
      </c>
      <c r="D45" s="42">
        <f t="shared" si="10"/>
        <v>0</v>
      </c>
      <c r="E45" s="42">
        <f t="shared" si="10"/>
        <v>0</v>
      </c>
      <c r="F45" s="42">
        <f t="shared" si="10"/>
        <v>0</v>
      </c>
      <c r="G45" s="42">
        <f t="shared" si="10"/>
        <v>0</v>
      </c>
      <c r="H45" s="42">
        <f t="shared" si="10"/>
        <v>0</v>
      </c>
      <c r="I45" s="42">
        <f t="shared" si="10"/>
        <v>0</v>
      </c>
      <c r="J45" s="42">
        <f t="shared" si="10"/>
        <v>47891193.198543072</v>
      </c>
      <c r="K45" s="42">
        <f t="shared" si="10"/>
        <v>49908378.008068085</v>
      </c>
      <c r="L45" s="42">
        <f t="shared" si="10"/>
        <v>52010525.121757507</v>
      </c>
      <c r="M45" s="42">
        <f t="shared" si="10"/>
        <v>54201213.009334564</v>
      </c>
      <c r="N45" s="42">
        <f t="shared" si="10"/>
        <v>55841896.425717354</v>
      </c>
      <c r="O45" s="42">
        <f t="shared" si="10"/>
        <v>57532227.323542595</v>
      </c>
      <c r="P45" s="42">
        <f t="shared" si="10"/>
        <v>59273707.56947422</v>
      </c>
      <c r="Q45" s="42">
        <f t="shared" si="10"/>
        <v>61067884.448602676</v>
      </c>
      <c r="R45" s="42">
        <f t="shared" si="10"/>
        <v>62916352.03754425</v>
      </c>
      <c r="S45" s="42">
        <f t="shared" si="10"/>
        <v>64891129.25655365</v>
      </c>
      <c r="T45" s="42">
        <f t="shared" si="10"/>
        <v>66927614.700551033</v>
      </c>
      <c r="U45" s="42">
        <f t="shared" si="10"/>
        <v>69027729.125683784</v>
      </c>
      <c r="V45" s="42">
        <f t="shared" si="10"/>
        <v>71193452.867951393</v>
      </c>
      <c r="W45" s="42">
        <f t="shared" si="10"/>
        <v>73426827.685617447</v>
      </c>
      <c r="X45" s="42">
        <f t="shared" si="10"/>
        <v>75408016.788594246</v>
      </c>
      <c r="Y45" s="42">
        <f t="shared" si="10"/>
        <v>77442597.597442627</v>
      </c>
      <c r="Z45" s="42">
        <f t="shared" si="10"/>
        <v>79532007.364079475</v>
      </c>
      <c r="AA45" s="42">
        <f t="shared" si="10"/>
        <v>81677721.989084244</v>
      </c>
      <c r="AB45" s="42">
        <f t="shared" si="10"/>
        <v>83881257.059955597</v>
      </c>
      <c r="AC45" s="42">
        <f t="shared" si="10"/>
        <v>86569974.993164062</v>
      </c>
      <c r="AD45" s="42">
        <f t="shared" si="10"/>
        <v>89341655.251437187</v>
      </c>
      <c r="AE45" s="42">
        <f t="shared" si="10"/>
        <v>92198790.505739212</v>
      </c>
      <c r="AF45" s="42">
        <f t="shared" si="10"/>
        <v>95143946.865523338</v>
      </c>
      <c r="AG45" s="42">
        <f t="shared" si="10"/>
        <v>0</v>
      </c>
      <c r="AH45" s="42">
        <f t="shared" si="10"/>
        <v>0</v>
      </c>
      <c r="AI45" s="42">
        <f t="shared" si="10"/>
        <v>0</v>
      </c>
      <c r="AJ45" s="42">
        <f t="shared" si="10"/>
        <v>0</v>
      </c>
      <c r="AK45" s="42">
        <f t="shared" si="10"/>
        <v>0</v>
      </c>
      <c r="AL45" s="42">
        <f t="shared" si="10"/>
        <v>0</v>
      </c>
      <c r="AM45" s="42">
        <f t="shared" si="10"/>
        <v>0</v>
      </c>
      <c r="AN45" s="42">
        <f t="shared" si="10"/>
        <v>0</v>
      </c>
      <c r="AO45" s="42">
        <f t="shared" si="10"/>
        <v>0</v>
      </c>
      <c r="AP45" s="42">
        <f t="shared" si="10"/>
        <v>0</v>
      </c>
      <c r="AQ45" s="42">
        <f t="shared" si="10"/>
        <v>0</v>
      </c>
      <c r="AR45" s="42">
        <f t="shared" si="10"/>
        <v>0</v>
      </c>
      <c r="AS45" s="42">
        <f t="shared" si="10"/>
        <v>0</v>
      </c>
      <c r="AT45" s="42">
        <f t="shared" si="10"/>
        <v>0</v>
      </c>
      <c r="AU45" s="42">
        <f t="shared" si="10"/>
        <v>0</v>
      </c>
      <c r="AV45" s="42">
        <f t="shared" si="10"/>
        <v>0</v>
      </c>
      <c r="AW45" s="42">
        <f t="shared" si="10"/>
        <v>0</v>
      </c>
      <c r="AX45" s="42">
        <f t="shared" si="10"/>
        <v>0</v>
      </c>
      <c r="AY45" s="42">
        <f t="shared" si="10"/>
        <v>0</v>
      </c>
      <c r="AZ45" s="42">
        <f t="shared" si="10"/>
        <v>0</v>
      </c>
      <c r="BA45" s="42">
        <f t="shared" si="10"/>
        <v>0</v>
      </c>
      <c r="BB45" s="42">
        <f t="shared" si="10"/>
        <v>0</v>
      </c>
      <c r="BC45" s="42">
        <f t="shared" si="10"/>
        <v>0</v>
      </c>
      <c r="BD45" s="42">
        <f t="shared" si="10"/>
        <v>0</v>
      </c>
      <c r="BE45" s="42">
        <f t="shared" si="10"/>
        <v>0</v>
      </c>
      <c r="BF45" s="42">
        <f t="shared" si="10"/>
        <v>0</v>
      </c>
      <c r="BG45" s="42">
        <f t="shared" si="10"/>
        <v>0</v>
      </c>
      <c r="BH45" s="42">
        <f t="shared" si="10"/>
        <v>0</v>
      </c>
      <c r="BI45" s="42">
        <f t="shared" si="10"/>
        <v>0</v>
      </c>
      <c r="BJ45" s="42">
        <f t="shared" si="10"/>
        <v>0</v>
      </c>
      <c r="BK45" s="42">
        <f t="shared" si="10"/>
        <v>0</v>
      </c>
      <c r="BL45" s="42">
        <f t="shared" si="10"/>
        <v>0</v>
      </c>
      <c r="BM45" s="42">
        <f t="shared" si="10"/>
        <v>0</v>
      </c>
      <c r="BN45" s="42">
        <f t="shared" si="10"/>
        <v>0</v>
      </c>
      <c r="BO45" s="42">
        <f t="shared" si="10"/>
        <v>0</v>
      </c>
      <c r="BP45" s="42">
        <f t="shared" si="11"/>
        <v>0</v>
      </c>
      <c r="BQ45" s="42">
        <f t="shared" si="11"/>
        <v>0</v>
      </c>
      <c r="BR45" s="42">
        <f t="shared" si="11"/>
        <v>0</v>
      </c>
      <c r="BS45" s="42">
        <f t="shared" si="11"/>
        <v>0</v>
      </c>
      <c r="BT45" s="42">
        <f t="shared" si="11"/>
        <v>0</v>
      </c>
      <c r="BU45" s="42">
        <f t="shared" si="11"/>
        <v>0</v>
      </c>
      <c r="BV45" s="42">
        <f t="shared" si="11"/>
        <v>0</v>
      </c>
      <c r="BW45" s="42">
        <f t="shared" si="11"/>
        <v>0</v>
      </c>
      <c r="BX45" s="42">
        <f t="shared" si="11"/>
        <v>0</v>
      </c>
      <c r="BY45" s="42">
        <f t="shared" si="11"/>
        <v>0</v>
      </c>
      <c r="BZ45" s="42">
        <f t="shared" si="11"/>
        <v>0</v>
      </c>
      <c r="CA45" s="42">
        <f t="shared" si="11"/>
        <v>0</v>
      </c>
      <c r="CB45" s="42">
        <f t="shared" si="11"/>
        <v>0</v>
      </c>
      <c r="CC45" s="42">
        <f t="shared" si="11"/>
        <v>0</v>
      </c>
      <c r="CD45" s="42">
        <f t="shared" si="11"/>
        <v>0</v>
      </c>
      <c r="CE45" s="42">
        <f t="shared" si="11"/>
        <v>0</v>
      </c>
    </row>
    <row r="46" spans="1:83">
      <c r="A46" t="s">
        <v>542</v>
      </c>
      <c r="B46" t="s">
        <v>538</v>
      </c>
      <c r="C46" s="42">
        <f>SUM(C24:C29)-SUM(C36:C41)</f>
        <v>0</v>
      </c>
      <c r="D46" s="42">
        <f t="shared" ref="D46:BO46" si="12">SUM(D24:D29)-SUM(D36:D41)</f>
        <v>0</v>
      </c>
      <c r="E46" s="42">
        <f t="shared" si="12"/>
        <v>0</v>
      </c>
      <c r="F46" s="42">
        <f t="shared" si="12"/>
        <v>0</v>
      </c>
      <c r="G46" s="42">
        <f t="shared" si="12"/>
        <v>0</v>
      </c>
      <c r="H46" s="42">
        <f t="shared" si="12"/>
        <v>0</v>
      </c>
      <c r="I46" s="42">
        <f t="shared" si="12"/>
        <v>0</v>
      </c>
      <c r="J46" s="42">
        <f t="shared" si="12"/>
        <v>12620484.928744316</v>
      </c>
      <c r="K46" s="42">
        <f t="shared" si="12"/>
        <v>13087540.981295586</v>
      </c>
      <c r="L46" s="42">
        <f t="shared" si="12"/>
        <v>13778201.689825058</v>
      </c>
      <c r="M46" s="42">
        <f t="shared" si="12"/>
        <v>14738354.822509766</v>
      </c>
      <c r="N46" s="42">
        <f t="shared" si="12"/>
        <v>14615687.06073761</v>
      </c>
      <c r="O46" s="42">
        <f t="shared" si="12"/>
        <v>14637965.215970993</v>
      </c>
      <c r="P46" s="42">
        <f t="shared" si="12"/>
        <v>14833867.012239456</v>
      </c>
      <c r="Q46" s="42">
        <f t="shared" si="12"/>
        <v>15235975.332172394</v>
      </c>
      <c r="R46" s="42">
        <f t="shared" si="12"/>
        <v>15881251.445707321</v>
      </c>
      <c r="S46" s="42">
        <f t="shared" si="12"/>
        <v>12880534.873100281</v>
      </c>
      <c r="T46" s="42">
        <f t="shared" si="12"/>
        <v>9874655.4366989136</v>
      </c>
      <c r="U46" s="42">
        <f t="shared" si="12"/>
        <v>6887462.5045032501</v>
      </c>
      <c r="V46" s="42">
        <f t="shared" si="12"/>
        <v>3946533.7004547119</v>
      </c>
      <c r="W46" s="42">
        <f t="shared" si="12"/>
        <v>1083614.7343769073</v>
      </c>
      <c r="X46" s="42">
        <f t="shared" si="12"/>
        <v>-3200973.2529735565</v>
      </c>
      <c r="Y46" s="42">
        <f t="shared" si="12"/>
        <v>-7637271.6755313873</v>
      </c>
      <c r="Z46" s="42">
        <f t="shared" si="12"/>
        <v>-12223045.389154434</v>
      </c>
      <c r="AA46" s="42">
        <f t="shared" si="12"/>
        <v>-16955123.718744278</v>
      </c>
      <c r="AB46" s="42">
        <f t="shared" si="12"/>
        <v>-21829282.976610184</v>
      </c>
      <c r="AC46" s="42">
        <f t="shared" si="12"/>
        <v>-27352835.946041107</v>
      </c>
      <c r="AD46" s="42">
        <f t="shared" si="12"/>
        <v>-33088795.854215622</v>
      </c>
      <c r="AE46" s="42">
        <f t="shared" si="12"/>
        <v>-39036448.705301285</v>
      </c>
      <c r="AF46" s="42">
        <f t="shared" si="12"/>
        <v>-45194088.992788315</v>
      </c>
      <c r="AG46" s="42">
        <f t="shared" si="12"/>
        <v>0</v>
      </c>
      <c r="AH46" s="42">
        <f t="shared" si="12"/>
        <v>0</v>
      </c>
      <c r="AI46" s="42">
        <f t="shared" si="12"/>
        <v>0</v>
      </c>
      <c r="AJ46" s="42">
        <f t="shared" si="12"/>
        <v>0</v>
      </c>
      <c r="AK46" s="42">
        <f t="shared" si="12"/>
        <v>0</v>
      </c>
      <c r="AL46" s="42">
        <f t="shared" si="12"/>
        <v>0</v>
      </c>
      <c r="AM46" s="42">
        <f t="shared" si="12"/>
        <v>0</v>
      </c>
      <c r="AN46" s="42">
        <f t="shared" si="12"/>
        <v>0</v>
      </c>
      <c r="AO46" s="42">
        <f t="shared" si="12"/>
        <v>0</v>
      </c>
      <c r="AP46" s="42">
        <f t="shared" si="12"/>
        <v>0</v>
      </c>
      <c r="AQ46" s="42">
        <f t="shared" si="12"/>
        <v>0</v>
      </c>
      <c r="AR46" s="42">
        <f t="shared" si="12"/>
        <v>0</v>
      </c>
      <c r="AS46" s="42">
        <f t="shared" si="12"/>
        <v>0</v>
      </c>
      <c r="AT46" s="42">
        <f t="shared" si="12"/>
        <v>0</v>
      </c>
      <c r="AU46" s="42">
        <f t="shared" si="12"/>
        <v>0</v>
      </c>
      <c r="AV46" s="42">
        <f t="shared" si="12"/>
        <v>0</v>
      </c>
      <c r="AW46" s="42">
        <f t="shared" si="12"/>
        <v>0</v>
      </c>
      <c r="AX46" s="42">
        <f t="shared" si="12"/>
        <v>0</v>
      </c>
      <c r="AY46" s="42">
        <f t="shared" si="12"/>
        <v>0</v>
      </c>
      <c r="AZ46" s="42">
        <f t="shared" si="12"/>
        <v>0</v>
      </c>
      <c r="BA46" s="42">
        <f t="shared" si="12"/>
        <v>0</v>
      </c>
      <c r="BB46" s="42">
        <f t="shared" si="12"/>
        <v>0</v>
      </c>
      <c r="BC46" s="42">
        <f t="shared" si="12"/>
        <v>0</v>
      </c>
      <c r="BD46" s="42">
        <f t="shared" si="12"/>
        <v>0</v>
      </c>
      <c r="BE46" s="42">
        <f t="shared" si="12"/>
        <v>0</v>
      </c>
      <c r="BF46" s="42">
        <f t="shared" si="12"/>
        <v>0</v>
      </c>
      <c r="BG46" s="42">
        <f t="shared" si="12"/>
        <v>0</v>
      </c>
      <c r="BH46" s="42">
        <f t="shared" si="12"/>
        <v>0</v>
      </c>
      <c r="BI46" s="42">
        <f t="shared" si="12"/>
        <v>0</v>
      </c>
      <c r="BJ46" s="42">
        <f t="shared" si="12"/>
        <v>0</v>
      </c>
      <c r="BK46" s="42">
        <f t="shared" si="12"/>
        <v>0</v>
      </c>
      <c r="BL46" s="42">
        <f t="shared" si="12"/>
        <v>0</v>
      </c>
      <c r="BM46" s="42">
        <f t="shared" si="12"/>
        <v>0</v>
      </c>
      <c r="BN46" s="42">
        <f t="shared" si="12"/>
        <v>0</v>
      </c>
      <c r="BO46" s="42">
        <f t="shared" si="12"/>
        <v>0</v>
      </c>
      <c r="BP46" s="42">
        <f t="shared" ref="BP46:CE46" si="13">SUM(BP24:BP29)-SUM(BP36:BP41)</f>
        <v>0</v>
      </c>
      <c r="BQ46" s="42">
        <f t="shared" si="13"/>
        <v>0</v>
      </c>
      <c r="BR46" s="42">
        <f t="shared" si="13"/>
        <v>0</v>
      </c>
      <c r="BS46" s="42">
        <f t="shared" si="13"/>
        <v>0</v>
      </c>
      <c r="BT46" s="42">
        <f t="shared" si="13"/>
        <v>0</v>
      </c>
      <c r="BU46" s="42">
        <f t="shared" si="13"/>
        <v>0</v>
      </c>
      <c r="BV46" s="42">
        <f t="shared" si="13"/>
        <v>0</v>
      </c>
      <c r="BW46" s="42">
        <f t="shared" si="13"/>
        <v>0</v>
      </c>
      <c r="BX46" s="42">
        <f t="shared" si="13"/>
        <v>0</v>
      </c>
      <c r="BY46" s="42">
        <f t="shared" si="13"/>
        <v>0</v>
      </c>
      <c r="BZ46" s="42">
        <f t="shared" si="13"/>
        <v>0</v>
      </c>
      <c r="CA46" s="42">
        <f t="shared" si="13"/>
        <v>0</v>
      </c>
      <c r="CB46" s="42">
        <f t="shared" si="13"/>
        <v>0</v>
      </c>
      <c r="CC46" s="42">
        <f t="shared" si="13"/>
        <v>0</v>
      </c>
      <c r="CD46" s="42">
        <f t="shared" si="13"/>
        <v>0</v>
      </c>
      <c r="CE46" s="42">
        <f t="shared" si="13"/>
        <v>0</v>
      </c>
    </row>
    <row r="47" spans="1:83">
      <c r="A47" t="s">
        <v>543</v>
      </c>
      <c r="B47" t="s">
        <v>538</v>
      </c>
      <c r="C47" s="42">
        <f>SUM(C43:C46)</f>
        <v>0</v>
      </c>
      <c r="D47" s="42">
        <f t="shared" ref="D47:BO47" si="14">SUM(D43:D46)</f>
        <v>0</v>
      </c>
      <c r="E47" s="42">
        <f t="shared" si="14"/>
        <v>0</v>
      </c>
      <c r="F47" s="42">
        <f t="shared" si="14"/>
        <v>0</v>
      </c>
      <c r="G47" s="42">
        <f t="shared" si="14"/>
        <v>0</v>
      </c>
      <c r="H47" s="42">
        <f t="shared" si="14"/>
        <v>0</v>
      </c>
      <c r="I47" s="42">
        <f t="shared" si="14"/>
        <v>0</v>
      </c>
      <c r="J47" s="42">
        <f t="shared" si="14"/>
        <v>120400169.70204782</v>
      </c>
      <c r="K47" s="42">
        <f t="shared" si="14"/>
        <v>116434115.05011368</v>
      </c>
      <c r="L47" s="42">
        <f t="shared" si="14"/>
        <v>112348892.33661747</v>
      </c>
      <c r="M47" s="42">
        <f t="shared" si="14"/>
        <v>108175691.59070492</v>
      </c>
      <c r="N47" s="42">
        <f t="shared" si="14"/>
        <v>104438751.16823864</v>
      </c>
      <c r="O47" s="42">
        <f t="shared" si="14"/>
        <v>100774330.49448681</v>
      </c>
      <c r="P47" s="42">
        <f t="shared" si="14"/>
        <v>97211185.656435013</v>
      </c>
      <c r="Q47" s="42">
        <f t="shared" si="14"/>
        <v>93782037.722687721</v>
      </c>
      <c r="R47" s="42">
        <f t="shared" si="14"/>
        <v>90524049.02871418</v>
      </c>
      <c r="S47" s="42">
        <f t="shared" si="14"/>
        <v>79009753.358700752</v>
      </c>
      <c r="T47" s="42">
        <f t="shared" si="14"/>
        <v>67223901.78962326</v>
      </c>
      <c r="U47" s="42">
        <f t="shared" si="14"/>
        <v>55184388.42368412</v>
      </c>
      <c r="V47" s="42">
        <f t="shared" si="14"/>
        <v>42912718.358082771</v>
      </c>
      <c r="W47" s="42">
        <f t="shared" si="14"/>
        <v>30434445.329452515</v>
      </c>
      <c r="X47" s="42">
        <f t="shared" si="14"/>
        <v>17925265.462173462</v>
      </c>
      <c r="Y47" s="42">
        <f t="shared" si="14"/>
        <v>5201086.2116127014</v>
      </c>
      <c r="Z47" s="42">
        <f t="shared" si="14"/>
        <v>-7731507.156416893</v>
      </c>
      <c r="AA47" s="42">
        <f t="shared" si="14"/>
        <v>-20864720.464605331</v>
      </c>
      <c r="AB47" s="42">
        <f t="shared" si="14"/>
        <v>-34189421.74833107</v>
      </c>
      <c r="AC47" s="42">
        <f t="shared" si="14"/>
        <v>-53922538.862592697</v>
      </c>
      <c r="AD47" s="42">
        <f t="shared" si="14"/>
        <v>-74133084.10355854</v>
      </c>
      <c r="AE47" s="42">
        <f t="shared" si="14"/>
        <v>-94823193.004171371</v>
      </c>
      <c r="AF47" s="42">
        <f t="shared" si="14"/>
        <v>-115994013.05630398</v>
      </c>
      <c r="AG47" s="42">
        <f t="shared" si="14"/>
        <v>0</v>
      </c>
      <c r="AH47" s="42">
        <f t="shared" si="14"/>
        <v>0</v>
      </c>
      <c r="AI47" s="42">
        <f t="shared" si="14"/>
        <v>0</v>
      </c>
      <c r="AJ47" s="42">
        <f t="shared" si="14"/>
        <v>0</v>
      </c>
      <c r="AK47" s="42">
        <f t="shared" si="14"/>
        <v>0</v>
      </c>
      <c r="AL47" s="42">
        <f t="shared" si="14"/>
        <v>0</v>
      </c>
      <c r="AM47" s="42">
        <f t="shared" si="14"/>
        <v>0</v>
      </c>
      <c r="AN47" s="42">
        <f t="shared" si="14"/>
        <v>0</v>
      </c>
      <c r="AO47" s="42">
        <f t="shared" si="14"/>
        <v>0</v>
      </c>
      <c r="AP47" s="42">
        <f t="shared" si="14"/>
        <v>0</v>
      </c>
      <c r="AQ47" s="42">
        <f t="shared" si="14"/>
        <v>0</v>
      </c>
      <c r="AR47" s="42">
        <f t="shared" si="14"/>
        <v>0</v>
      </c>
      <c r="AS47" s="42">
        <f t="shared" si="14"/>
        <v>0</v>
      </c>
      <c r="AT47" s="42">
        <f t="shared" si="14"/>
        <v>0</v>
      </c>
      <c r="AU47" s="42">
        <f t="shared" si="14"/>
        <v>0</v>
      </c>
      <c r="AV47" s="42">
        <f t="shared" si="14"/>
        <v>0</v>
      </c>
      <c r="AW47" s="42">
        <f t="shared" si="14"/>
        <v>0</v>
      </c>
      <c r="AX47" s="42">
        <f t="shared" si="14"/>
        <v>0</v>
      </c>
      <c r="AY47" s="42">
        <f t="shared" si="14"/>
        <v>0</v>
      </c>
      <c r="AZ47" s="42">
        <f t="shared" si="14"/>
        <v>0</v>
      </c>
      <c r="BA47" s="42">
        <f t="shared" si="14"/>
        <v>0</v>
      </c>
      <c r="BB47" s="42">
        <f t="shared" si="14"/>
        <v>0</v>
      </c>
      <c r="BC47" s="42">
        <f t="shared" si="14"/>
        <v>0</v>
      </c>
      <c r="BD47" s="42">
        <f t="shared" si="14"/>
        <v>0</v>
      </c>
      <c r="BE47" s="42">
        <f t="shared" si="14"/>
        <v>0</v>
      </c>
      <c r="BF47" s="42">
        <f t="shared" si="14"/>
        <v>0</v>
      </c>
      <c r="BG47" s="42">
        <f t="shared" si="14"/>
        <v>0</v>
      </c>
      <c r="BH47" s="42">
        <f t="shared" si="14"/>
        <v>0</v>
      </c>
      <c r="BI47" s="42">
        <f t="shared" si="14"/>
        <v>0</v>
      </c>
      <c r="BJ47" s="42">
        <f t="shared" si="14"/>
        <v>0</v>
      </c>
      <c r="BK47" s="42">
        <f t="shared" si="14"/>
        <v>0</v>
      </c>
      <c r="BL47" s="42">
        <f t="shared" si="14"/>
        <v>0</v>
      </c>
      <c r="BM47" s="42">
        <f t="shared" si="14"/>
        <v>0</v>
      </c>
      <c r="BN47" s="42">
        <f t="shared" si="14"/>
        <v>0</v>
      </c>
      <c r="BO47" s="42">
        <f t="shared" si="14"/>
        <v>0</v>
      </c>
      <c r="BP47" s="42">
        <f t="shared" ref="BP47:CE47" si="15">SUM(BP43:BP46)</f>
        <v>0</v>
      </c>
      <c r="BQ47" s="42">
        <f t="shared" si="15"/>
        <v>0</v>
      </c>
      <c r="BR47" s="42">
        <f t="shared" si="15"/>
        <v>0</v>
      </c>
      <c r="BS47" s="42">
        <f t="shared" si="15"/>
        <v>0</v>
      </c>
      <c r="BT47" s="42">
        <f t="shared" si="15"/>
        <v>0</v>
      </c>
      <c r="BU47" s="42">
        <f t="shared" si="15"/>
        <v>0</v>
      </c>
      <c r="BV47" s="42">
        <f t="shared" si="15"/>
        <v>0</v>
      </c>
      <c r="BW47" s="42">
        <f t="shared" si="15"/>
        <v>0</v>
      </c>
      <c r="BX47" s="42">
        <f t="shared" si="15"/>
        <v>0</v>
      </c>
      <c r="BY47" s="42">
        <f t="shared" si="15"/>
        <v>0</v>
      </c>
      <c r="BZ47" s="42">
        <f t="shared" si="15"/>
        <v>0</v>
      </c>
      <c r="CA47" s="42">
        <f t="shared" si="15"/>
        <v>0</v>
      </c>
      <c r="CB47" s="42">
        <f t="shared" si="15"/>
        <v>0</v>
      </c>
      <c r="CC47" s="42">
        <f t="shared" si="15"/>
        <v>0</v>
      </c>
      <c r="CD47" s="42">
        <f t="shared" si="15"/>
        <v>0</v>
      </c>
      <c r="CE47" s="42">
        <f t="shared" si="15"/>
        <v>0</v>
      </c>
    </row>
    <row r="49" spans="1:83">
      <c r="A49" t="s">
        <v>574</v>
      </c>
      <c r="B49" t="s">
        <v>538</v>
      </c>
      <c r="C49" s="42">
        <f>IF(AND(C4&lt;&gt;0,D4=0),-C17+C47,0)</f>
        <v>0</v>
      </c>
      <c r="D49" s="42">
        <f t="shared" ref="D49:BO49" si="16">IF(AND(D4&lt;&gt;0,E4=0),-D17+D47,0)</f>
        <v>0</v>
      </c>
      <c r="E49" s="42">
        <f t="shared" si="16"/>
        <v>0</v>
      </c>
      <c r="F49" s="42">
        <f t="shared" si="16"/>
        <v>0</v>
      </c>
      <c r="G49" s="42">
        <f t="shared" si="16"/>
        <v>0</v>
      </c>
      <c r="H49" s="42">
        <f t="shared" si="16"/>
        <v>0</v>
      </c>
      <c r="I49" s="42">
        <f t="shared" si="16"/>
        <v>0</v>
      </c>
      <c r="J49" s="42">
        <f t="shared" si="16"/>
        <v>0</v>
      </c>
      <c r="K49" s="42">
        <f t="shared" si="16"/>
        <v>0</v>
      </c>
      <c r="L49" s="42">
        <f t="shared" si="16"/>
        <v>0</v>
      </c>
      <c r="M49" s="42">
        <f t="shared" si="16"/>
        <v>0</v>
      </c>
      <c r="N49" s="42">
        <f t="shared" si="16"/>
        <v>0</v>
      </c>
      <c r="O49" s="42">
        <f t="shared" si="16"/>
        <v>0</v>
      </c>
      <c r="P49" s="42">
        <f t="shared" si="16"/>
        <v>0</v>
      </c>
      <c r="Q49" s="42">
        <f t="shared" si="16"/>
        <v>0</v>
      </c>
      <c r="R49" s="42">
        <f t="shared" si="16"/>
        <v>0</v>
      </c>
      <c r="S49" s="42">
        <f t="shared" si="16"/>
        <v>0</v>
      </c>
      <c r="T49" s="42">
        <f t="shared" si="16"/>
        <v>0</v>
      </c>
      <c r="U49" s="42">
        <f t="shared" si="16"/>
        <v>0</v>
      </c>
      <c r="V49" s="42">
        <f t="shared" si="16"/>
        <v>0</v>
      </c>
      <c r="W49" s="42">
        <f t="shared" si="16"/>
        <v>0</v>
      </c>
      <c r="X49" s="42">
        <f t="shared" si="16"/>
        <v>0</v>
      </c>
      <c r="Y49" s="42">
        <f t="shared" si="16"/>
        <v>0</v>
      </c>
      <c r="Z49" s="42">
        <f t="shared" si="16"/>
        <v>0</v>
      </c>
      <c r="AA49" s="42">
        <f t="shared" si="16"/>
        <v>0</v>
      </c>
      <c r="AB49" s="42">
        <f t="shared" si="16"/>
        <v>0</v>
      </c>
      <c r="AC49" s="42">
        <f t="shared" si="16"/>
        <v>0</v>
      </c>
      <c r="AD49" s="42">
        <f t="shared" si="16"/>
        <v>0</v>
      </c>
      <c r="AE49" s="42">
        <f t="shared" si="16"/>
        <v>0</v>
      </c>
      <c r="AF49" s="42">
        <f t="shared" si="16"/>
        <v>-133512894.26960564</v>
      </c>
      <c r="AG49" s="42">
        <f t="shared" si="16"/>
        <v>0</v>
      </c>
      <c r="AH49" s="42">
        <f t="shared" si="16"/>
        <v>0</v>
      </c>
      <c r="AI49" s="42">
        <f t="shared" si="16"/>
        <v>0</v>
      </c>
      <c r="AJ49" s="42">
        <f t="shared" si="16"/>
        <v>0</v>
      </c>
      <c r="AK49" s="42">
        <f t="shared" si="16"/>
        <v>0</v>
      </c>
      <c r="AL49" s="42">
        <f t="shared" si="16"/>
        <v>0</v>
      </c>
      <c r="AM49" s="42">
        <f t="shared" si="16"/>
        <v>0</v>
      </c>
      <c r="AN49" s="42">
        <f t="shared" si="16"/>
        <v>0</v>
      </c>
      <c r="AO49" s="42">
        <f t="shared" si="16"/>
        <v>0</v>
      </c>
      <c r="AP49" s="42">
        <f t="shared" si="16"/>
        <v>0</v>
      </c>
      <c r="AQ49" s="42">
        <f t="shared" si="16"/>
        <v>0</v>
      </c>
      <c r="AR49" s="42">
        <f t="shared" si="16"/>
        <v>0</v>
      </c>
      <c r="AS49" s="42">
        <f t="shared" si="16"/>
        <v>0</v>
      </c>
      <c r="AT49" s="42">
        <f t="shared" si="16"/>
        <v>0</v>
      </c>
      <c r="AU49" s="42">
        <f t="shared" si="16"/>
        <v>0</v>
      </c>
      <c r="AV49" s="42">
        <f t="shared" si="16"/>
        <v>0</v>
      </c>
      <c r="AW49" s="42">
        <f t="shared" si="16"/>
        <v>0</v>
      </c>
      <c r="AX49" s="42">
        <f t="shared" si="16"/>
        <v>0</v>
      </c>
      <c r="AY49" s="42">
        <f t="shared" si="16"/>
        <v>0</v>
      </c>
      <c r="AZ49" s="42">
        <f t="shared" si="16"/>
        <v>0</v>
      </c>
      <c r="BA49" s="42">
        <f t="shared" si="16"/>
        <v>0</v>
      </c>
      <c r="BB49" s="42">
        <f t="shared" si="16"/>
        <v>0</v>
      </c>
      <c r="BC49" s="42">
        <f t="shared" si="16"/>
        <v>0</v>
      </c>
      <c r="BD49" s="42">
        <f t="shared" si="16"/>
        <v>0</v>
      </c>
      <c r="BE49" s="42">
        <f t="shared" si="16"/>
        <v>0</v>
      </c>
      <c r="BF49" s="42">
        <f t="shared" si="16"/>
        <v>0</v>
      </c>
      <c r="BG49" s="42">
        <f t="shared" si="16"/>
        <v>0</v>
      </c>
      <c r="BH49" s="42">
        <f t="shared" si="16"/>
        <v>0</v>
      </c>
      <c r="BI49" s="42">
        <f t="shared" si="16"/>
        <v>0</v>
      </c>
      <c r="BJ49" s="42">
        <f t="shared" si="16"/>
        <v>0</v>
      </c>
      <c r="BK49" s="42">
        <f t="shared" si="16"/>
        <v>0</v>
      </c>
      <c r="BL49" s="42">
        <f t="shared" si="16"/>
        <v>0</v>
      </c>
      <c r="BM49" s="42">
        <f t="shared" si="16"/>
        <v>0</v>
      </c>
      <c r="BN49" s="42">
        <f t="shared" si="16"/>
        <v>0</v>
      </c>
      <c r="BO49" s="42">
        <f t="shared" si="16"/>
        <v>0</v>
      </c>
      <c r="BP49" s="42">
        <f t="shared" ref="BP49:CE49" si="17">IF(AND(BP4&lt;&gt;0,BQ4=0),-BP17+BP47,0)</f>
        <v>0</v>
      </c>
      <c r="BQ49" s="42">
        <f t="shared" si="17"/>
        <v>0</v>
      </c>
      <c r="BR49" s="42">
        <f t="shared" si="17"/>
        <v>0</v>
      </c>
      <c r="BS49" s="42">
        <f t="shared" si="17"/>
        <v>0</v>
      </c>
      <c r="BT49" s="42">
        <f t="shared" si="17"/>
        <v>0</v>
      </c>
      <c r="BU49" s="42">
        <f t="shared" si="17"/>
        <v>0</v>
      </c>
      <c r="BV49" s="42">
        <f t="shared" si="17"/>
        <v>0</v>
      </c>
      <c r="BW49" s="42">
        <f t="shared" si="17"/>
        <v>0</v>
      </c>
      <c r="BX49" s="42">
        <f t="shared" si="17"/>
        <v>0</v>
      </c>
      <c r="BY49" s="42">
        <f t="shared" si="17"/>
        <v>0</v>
      </c>
      <c r="BZ49" s="42">
        <f t="shared" si="17"/>
        <v>0</v>
      </c>
      <c r="CA49" s="42">
        <f t="shared" si="17"/>
        <v>0</v>
      </c>
      <c r="CB49" s="42">
        <f t="shared" si="17"/>
        <v>0</v>
      </c>
      <c r="CC49" s="42">
        <f t="shared" si="17"/>
        <v>0</v>
      </c>
      <c r="CD49" s="42">
        <f t="shared" si="17"/>
        <v>0</v>
      </c>
      <c r="CE49" s="42">
        <f t="shared" si="17"/>
        <v>0</v>
      </c>
    </row>
    <row r="50" spans="1:83">
      <c r="A50" t="s">
        <v>575</v>
      </c>
      <c r="B50" t="s">
        <v>538</v>
      </c>
      <c r="C50" s="42">
        <f t="shared" ref="C50:AH50" si="18">IF(AND(C4=0,C7&lt;&gt;0),SUM($C$49:$CE$49),0)</f>
        <v>0</v>
      </c>
      <c r="D50" s="42">
        <f t="shared" si="18"/>
        <v>0</v>
      </c>
      <c r="E50" s="42">
        <f t="shared" si="18"/>
        <v>0</v>
      </c>
      <c r="F50" s="42">
        <f t="shared" si="18"/>
        <v>0</v>
      </c>
      <c r="G50" s="42">
        <f t="shared" si="18"/>
        <v>0</v>
      </c>
      <c r="H50" s="42">
        <f t="shared" si="18"/>
        <v>0</v>
      </c>
      <c r="I50" s="42">
        <f t="shared" si="18"/>
        <v>0</v>
      </c>
      <c r="J50" s="42">
        <f t="shared" si="18"/>
        <v>0</v>
      </c>
      <c r="K50" s="42">
        <f t="shared" si="18"/>
        <v>0</v>
      </c>
      <c r="L50" s="42">
        <f t="shared" si="18"/>
        <v>0</v>
      </c>
      <c r="M50" s="42">
        <f t="shared" si="18"/>
        <v>0</v>
      </c>
      <c r="N50" s="42">
        <f t="shared" si="18"/>
        <v>0</v>
      </c>
      <c r="O50" s="42">
        <f t="shared" si="18"/>
        <v>0</v>
      </c>
      <c r="P50" s="42">
        <f t="shared" si="18"/>
        <v>0</v>
      </c>
      <c r="Q50" s="42">
        <f t="shared" si="18"/>
        <v>0</v>
      </c>
      <c r="R50" s="42">
        <f t="shared" si="18"/>
        <v>0</v>
      </c>
      <c r="S50" s="42">
        <f t="shared" si="18"/>
        <v>0</v>
      </c>
      <c r="T50" s="42">
        <f t="shared" si="18"/>
        <v>0</v>
      </c>
      <c r="U50" s="42">
        <f t="shared" si="18"/>
        <v>0</v>
      </c>
      <c r="V50" s="42">
        <f t="shared" si="18"/>
        <v>0</v>
      </c>
      <c r="W50" s="42">
        <f t="shared" si="18"/>
        <v>0</v>
      </c>
      <c r="X50" s="42">
        <f t="shared" si="18"/>
        <v>0</v>
      </c>
      <c r="Y50" s="42">
        <f t="shared" si="18"/>
        <v>0</v>
      </c>
      <c r="Z50" s="42">
        <f t="shared" si="18"/>
        <v>0</v>
      </c>
      <c r="AA50" s="42">
        <f t="shared" si="18"/>
        <v>0</v>
      </c>
      <c r="AB50" s="42">
        <f t="shared" si="18"/>
        <v>0</v>
      </c>
      <c r="AC50" s="42">
        <f t="shared" si="18"/>
        <v>0</v>
      </c>
      <c r="AD50" s="42">
        <f t="shared" si="18"/>
        <v>0</v>
      </c>
      <c r="AE50" s="42">
        <f t="shared" si="18"/>
        <v>0</v>
      </c>
      <c r="AF50" s="42">
        <f t="shared" si="18"/>
        <v>0</v>
      </c>
      <c r="AG50" s="42">
        <f t="shared" si="18"/>
        <v>-133512894.26960564</v>
      </c>
      <c r="AH50" s="42">
        <f t="shared" si="18"/>
        <v>-133512894.26960564</v>
      </c>
      <c r="AI50" s="42">
        <f t="shared" ref="AI50:BN50" si="19">IF(AND(AI4=0,AI7&lt;&gt;0),SUM($C$49:$CE$49),0)</f>
        <v>-133512894.26960564</v>
      </c>
      <c r="AJ50" s="42">
        <f t="shared" si="19"/>
        <v>-133512894.26960564</v>
      </c>
      <c r="AK50" s="42">
        <f t="shared" si="19"/>
        <v>-133512894.26960564</v>
      </c>
      <c r="AL50" s="42">
        <f t="shared" si="19"/>
        <v>-133512894.26960564</v>
      </c>
      <c r="AM50" s="42">
        <f t="shared" si="19"/>
        <v>-133512894.26960564</v>
      </c>
      <c r="AN50" s="42">
        <f t="shared" si="19"/>
        <v>-133512894.26960564</v>
      </c>
      <c r="AO50" s="42">
        <f t="shared" si="19"/>
        <v>-133512894.26960564</v>
      </c>
      <c r="AP50" s="42">
        <f t="shared" si="19"/>
        <v>-133512894.26960564</v>
      </c>
      <c r="AQ50" s="42">
        <f t="shared" si="19"/>
        <v>-133512894.26960564</v>
      </c>
      <c r="AR50" s="42">
        <f t="shared" si="19"/>
        <v>-133512894.26960564</v>
      </c>
      <c r="AS50" s="42">
        <f t="shared" si="19"/>
        <v>-133512894.26960564</v>
      </c>
      <c r="AT50" s="42">
        <f t="shared" si="19"/>
        <v>-133512894.26960564</v>
      </c>
      <c r="AU50" s="42">
        <f t="shared" si="19"/>
        <v>-133512894.26960564</v>
      </c>
      <c r="AV50" s="42">
        <f t="shared" si="19"/>
        <v>-133512894.26960564</v>
      </c>
      <c r="AW50" s="42">
        <f t="shared" si="19"/>
        <v>-133512894.26960564</v>
      </c>
      <c r="AX50" s="42">
        <f t="shared" si="19"/>
        <v>-133512894.26960564</v>
      </c>
      <c r="AY50" s="42">
        <f t="shared" si="19"/>
        <v>-133512894.26960564</v>
      </c>
      <c r="AZ50" s="42">
        <f t="shared" si="19"/>
        <v>-133512894.26960564</v>
      </c>
      <c r="BA50" s="42">
        <f t="shared" si="19"/>
        <v>0</v>
      </c>
      <c r="BB50" s="42">
        <f t="shared" si="19"/>
        <v>0</v>
      </c>
      <c r="BC50" s="42">
        <f t="shared" si="19"/>
        <v>0</v>
      </c>
      <c r="BD50" s="42">
        <f t="shared" si="19"/>
        <v>0</v>
      </c>
      <c r="BE50" s="42">
        <f t="shared" si="19"/>
        <v>0</v>
      </c>
      <c r="BF50" s="42">
        <f t="shared" si="19"/>
        <v>0</v>
      </c>
      <c r="BG50" s="42">
        <f t="shared" si="19"/>
        <v>0</v>
      </c>
      <c r="BH50" s="42">
        <f t="shared" si="19"/>
        <v>0</v>
      </c>
      <c r="BI50" s="42">
        <f t="shared" si="19"/>
        <v>0</v>
      </c>
      <c r="BJ50" s="42">
        <f t="shared" si="19"/>
        <v>0</v>
      </c>
      <c r="BK50" s="42">
        <f t="shared" si="19"/>
        <v>0</v>
      </c>
      <c r="BL50" s="42">
        <f t="shared" si="19"/>
        <v>0</v>
      </c>
      <c r="BM50" s="42">
        <f t="shared" si="19"/>
        <v>0</v>
      </c>
      <c r="BN50" s="42">
        <f t="shared" si="19"/>
        <v>0</v>
      </c>
      <c r="BO50" s="42">
        <f t="shared" ref="BO50:CE50" si="20">IF(AND(BO4=0,BO7&lt;&gt;0),SUM($C$49:$CE$49),0)</f>
        <v>0</v>
      </c>
      <c r="BP50" s="42">
        <f t="shared" si="20"/>
        <v>0</v>
      </c>
      <c r="BQ50" s="42">
        <f t="shared" si="20"/>
        <v>0</v>
      </c>
      <c r="BR50" s="42">
        <f t="shared" si="20"/>
        <v>0</v>
      </c>
      <c r="BS50" s="42">
        <f t="shared" si="20"/>
        <v>0</v>
      </c>
      <c r="BT50" s="42">
        <f t="shared" si="20"/>
        <v>0</v>
      </c>
      <c r="BU50" s="42">
        <f t="shared" si="20"/>
        <v>0</v>
      </c>
      <c r="BV50" s="42">
        <f t="shared" si="20"/>
        <v>0</v>
      </c>
      <c r="BW50" s="42">
        <f t="shared" si="20"/>
        <v>0</v>
      </c>
      <c r="BX50" s="42">
        <f t="shared" si="20"/>
        <v>0</v>
      </c>
      <c r="BY50" s="42">
        <f t="shared" si="20"/>
        <v>0</v>
      </c>
      <c r="BZ50" s="42">
        <f t="shared" si="20"/>
        <v>0</v>
      </c>
      <c r="CA50" s="42">
        <f t="shared" si="20"/>
        <v>0</v>
      </c>
      <c r="CB50" s="42">
        <f t="shared" si="20"/>
        <v>0</v>
      </c>
      <c r="CC50" s="42">
        <f t="shared" si="20"/>
        <v>0</v>
      </c>
      <c r="CD50" s="42">
        <f t="shared" si="20"/>
        <v>0</v>
      </c>
      <c r="CE50" s="42">
        <f t="shared" si="20"/>
        <v>0</v>
      </c>
    </row>
    <row r="51" spans="1:83">
      <c r="A51" t="s">
        <v>544</v>
      </c>
      <c r="B51" t="s">
        <v>538</v>
      </c>
      <c r="C51" s="42">
        <f>IF(AND(C4&lt;&gt;0,D4=0),D50+NPV(general!$B$8,E$50:$CE50),0)</f>
        <v>0</v>
      </c>
      <c r="D51" s="42">
        <f>IF(AND(D4&lt;&gt;0,E4=0),E50+NPV(general!$B$8,F$50:$CE50),0)</f>
        <v>0</v>
      </c>
      <c r="E51" s="42">
        <f>IF(AND(E4&lt;&gt;0,F4=0),F50+NPV(general!$B$8,G$50:$CE50),0)</f>
        <v>0</v>
      </c>
      <c r="F51" s="42">
        <f>IF(AND(F4&lt;&gt;0,G4=0),G50+NPV(general!$B$8,H$50:$CE50),0)</f>
        <v>0</v>
      </c>
      <c r="G51" s="42">
        <f>IF(AND(G4&lt;&gt;0,H4=0),H50+NPV(general!$B$8,I$50:$CE50),0)</f>
        <v>0</v>
      </c>
      <c r="H51" s="42">
        <f>IF(AND(H4&lt;&gt;0,I4=0),I50+NPV(general!$B$8,J$50:$CE50),0)</f>
        <v>0</v>
      </c>
      <c r="I51" s="42">
        <f>IF(AND(I4&lt;&gt;0,J4=0),J50+NPV(general!$B$8,K$50:$CE50),0)</f>
        <v>0</v>
      </c>
      <c r="J51" s="42">
        <f>IF(AND(J4&lt;&gt;0,K4=0),K50+NPV(general!$B$8,L$50:$CE50),0)</f>
        <v>0</v>
      </c>
      <c r="K51" s="42">
        <f>IF(AND(K4&lt;&gt;0,L4=0),L50+NPV(general!$B$8,M$50:$CE50),0)</f>
        <v>0</v>
      </c>
      <c r="L51" s="42">
        <f>IF(AND(L4&lt;&gt;0,M4=0),M50+NPV(general!$B$8,N$50:$CE50),0)</f>
        <v>0</v>
      </c>
      <c r="M51" s="42">
        <f>IF(AND(M4&lt;&gt;0,N4=0),N50+NPV(general!$B$8,O$50:$CE50),0)</f>
        <v>0</v>
      </c>
      <c r="N51" s="42">
        <f>IF(AND(N4&lt;&gt;0,O4=0),O50+NPV(general!$B$8,P$50:$CE50),0)</f>
        <v>0</v>
      </c>
      <c r="O51" s="42">
        <f>IF(AND(O4&lt;&gt;0,P4=0),P50+NPV(general!$B$8,Q$50:$CE50),0)</f>
        <v>0</v>
      </c>
      <c r="P51" s="42">
        <f>IF(AND(P4&lt;&gt;0,Q4=0),Q50+NPV(general!$B$8,R$50:$CE50),0)</f>
        <v>0</v>
      </c>
      <c r="Q51" s="42">
        <f>IF(AND(Q4&lt;&gt;0,R4=0),R50+NPV(general!$B$8,S$50:$CE50),0)</f>
        <v>0</v>
      </c>
      <c r="R51" s="42">
        <f>IF(AND(R4&lt;&gt;0,S4=0),S50+NPV(general!$B$8,T$50:$CE50),0)</f>
        <v>0</v>
      </c>
      <c r="S51" s="42">
        <f>IF(AND(S4&lt;&gt;0,T4=0),T50+NPV(general!$B$8,U$50:$CE50),0)</f>
        <v>0</v>
      </c>
      <c r="T51" s="42">
        <f>IF(AND(T4&lt;&gt;0,U4=0),U50+NPV(general!$B$8,V$50:$CE50),0)</f>
        <v>0</v>
      </c>
      <c r="U51" s="42">
        <f>IF(AND(U4&lt;&gt;0,V4=0),V50+NPV(general!$B$8,W$50:$CE50),0)</f>
        <v>0</v>
      </c>
      <c r="V51" s="42">
        <f>IF(AND(V4&lt;&gt;0,W4=0),W50+NPV(general!$B$8,X$50:$CE50),0)</f>
        <v>0</v>
      </c>
      <c r="W51" s="42">
        <f>IF(AND(W4&lt;&gt;0,X4=0),X50+NPV(general!$B$8,Y$50:$CE50),0)</f>
        <v>0</v>
      </c>
      <c r="X51" s="42">
        <f>IF(AND(X4&lt;&gt;0,Y4=0),Y50+NPV(general!$B$8,Z$50:$CE50),0)</f>
        <v>0</v>
      </c>
      <c r="Y51" s="42">
        <f>IF(AND(Y4&lt;&gt;0,Z4=0),Z50+NPV(general!$B$8,AA$50:$CE50),0)</f>
        <v>0</v>
      </c>
      <c r="Z51" s="42">
        <f>IF(AND(Z4&lt;&gt;0,AA4=0),AA50+NPV(general!$B$8,AB$50:$CE50),0)</f>
        <v>0</v>
      </c>
      <c r="AA51" s="42">
        <f>IF(AND(AA4&lt;&gt;0,AB4=0),AB50+NPV(general!$B$8,AC$50:$CE50),0)</f>
        <v>0</v>
      </c>
      <c r="AB51" s="42">
        <f>IF(AND(AB4&lt;&gt;0,AC4=0),AC50+NPV(general!$B$8,AD$50:$CE50),0)</f>
        <v>0</v>
      </c>
      <c r="AC51" s="42">
        <f>IF(AND(AC4&lt;&gt;0,AD4=0),AD50+NPV(general!$B$8,AE$50:$CE50),0)</f>
        <v>0</v>
      </c>
      <c r="AD51" s="42">
        <f>IF(AND(AD4&lt;&gt;0,AE4=0),AE50+NPV(general!$B$8,AF$50:$CE50),0)</f>
        <v>0</v>
      </c>
      <c r="AE51" s="42">
        <f>IF(AND(AE4&lt;&gt;0,AF4=0),AF50+NPV(general!$B$8,AG$50:$CE50),0)</f>
        <v>0</v>
      </c>
      <c r="AF51" s="42">
        <f>IF(AND(AF4&lt;&gt;0,AG4=0),AG50+NPV(general!$B$8,AH$50:$CE50),0)</f>
        <v>-1747059060.4205828</v>
      </c>
      <c r="AG51" s="42">
        <f>IF(AND(AG4&lt;&gt;0,AH4=0),AH50+NPV(general!$B$8,AI$50:$CE50),0)</f>
        <v>0</v>
      </c>
      <c r="AH51" s="42">
        <f>IF(AND(AH4&lt;&gt;0,AI4=0),AI50+NPV(general!$B$8,AJ$50:$CE50),0)</f>
        <v>0</v>
      </c>
      <c r="AI51" s="42">
        <f>IF(AND(AI4&lt;&gt;0,AJ4=0),AJ50+NPV(general!$B$8,AK$50:$CE50),0)</f>
        <v>0</v>
      </c>
      <c r="AJ51" s="42">
        <f>IF(AND(AJ4&lt;&gt;0,AK4=0),AK50+NPV(general!$B$8,AL$50:$CE50),0)</f>
        <v>0</v>
      </c>
      <c r="AK51" s="42">
        <f>IF(AND(AK4&lt;&gt;0,AL4=0),AL50+NPV(general!$B$8,AM$50:$CE50),0)</f>
        <v>0</v>
      </c>
      <c r="AL51" s="42">
        <f>IF(AND(AL4&lt;&gt;0,AM4=0),AM50+NPV(general!$B$8,AN$50:$CE50),0)</f>
        <v>0</v>
      </c>
      <c r="AM51" s="42">
        <f>IF(AND(AM4&lt;&gt;0,AN4=0),AN50+NPV(general!$B$8,AO$50:$CE50),0)</f>
        <v>0</v>
      </c>
      <c r="AN51" s="42">
        <f>IF(AND(AN4&lt;&gt;0,AO4=0),AO50+NPV(general!$B$8,AP$50:$CE50),0)</f>
        <v>0</v>
      </c>
      <c r="AO51" s="42">
        <f>IF(AND(AO4&lt;&gt;0,AP4=0),AP50+NPV(general!$B$8,AQ$50:$CE50),0)</f>
        <v>0</v>
      </c>
      <c r="AP51" s="42">
        <f>IF(AND(AP4&lt;&gt;0,AQ4=0),AQ50+NPV(general!$B$8,AR$50:$CE50),0)</f>
        <v>0</v>
      </c>
      <c r="AQ51" s="42">
        <f>IF(AND(AQ4&lt;&gt;0,AR4=0),AR50+NPV(general!$B$8,AS$50:$CE50),0)</f>
        <v>0</v>
      </c>
      <c r="AR51" s="42">
        <f>IF(AND(AR4&lt;&gt;0,AS4=0),AS50+NPV(general!$B$8,AT$50:$CE50),0)</f>
        <v>0</v>
      </c>
      <c r="AS51" s="42">
        <f>IF(AND(AS4&lt;&gt;0,AT4=0),AT50+NPV(general!$B$8,AU$50:$CE50),0)</f>
        <v>0</v>
      </c>
      <c r="AT51" s="42">
        <f>IF(AND(AT4&lt;&gt;0,AU4=0),AU50+NPV(general!$B$8,AV$50:$CE50),0)</f>
        <v>0</v>
      </c>
      <c r="AU51" s="42">
        <f>IF(AND(AU4&lt;&gt;0,AV4=0),AV50+NPV(general!$B$8,AW$50:$CE50),0)</f>
        <v>0</v>
      </c>
      <c r="AV51" s="42">
        <f>IF(AND(AV4&lt;&gt;0,AW4=0),AW50+NPV(general!$B$8,AX$50:$CE50),0)</f>
        <v>0</v>
      </c>
      <c r="AW51" s="42">
        <f>IF(AND(AW4&lt;&gt;0,AX4=0),AX50+NPV(general!$B$8,AY$50:$CE50),0)</f>
        <v>0</v>
      </c>
      <c r="AX51" s="42">
        <f>IF(AND(AX4&lt;&gt;0,AY4=0),AY50+NPV(general!$B$8,AZ$50:$CE50),0)</f>
        <v>0</v>
      </c>
      <c r="AY51" s="42">
        <f>IF(AND(AY4&lt;&gt;0,AZ4=0),AZ50+NPV(general!$B$8,BA$50:$CE50),0)</f>
        <v>0</v>
      </c>
      <c r="AZ51" s="42">
        <f>IF(AND(AZ4&lt;&gt;0,BA4=0),BA50+NPV(general!$B$8,BB$50:$CE50),0)</f>
        <v>0</v>
      </c>
      <c r="BA51" s="42">
        <f>IF(AND(BA4&lt;&gt;0,BB4=0),BB50+NPV(general!$B$8,BC$50:$CE50),0)</f>
        <v>0</v>
      </c>
      <c r="BB51" s="42">
        <f>IF(AND(BB4&lt;&gt;0,BC4=0),BC50+NPV(general!$B$8,BD$50:$CE50),0)</f>
        <v>0</v>
      </c>
      <c r="BC51" s="42">
        <f>IF(AND(BC4&lt;&gt;0,BD4=0),BD50+NPV(general!$B$8,BE$50:$CE50),0)</f>
        <v>0</v>
      </c>
      <c r="BD51" s="42">
        <f>IF(AND(BD4&lt;&gt;0,BE4=0),BE50+NPV(general!$B$8,BF$50:$CE50),0)</f>
        <v>0</v>
      </c>
      <c r="BE51" s="42">
        <f>IF(AND(BE4&lt;&gt;0,BF4=0),BF50+NPV(general!$B$8,BG$50:$CE50),0)</f>
        <v>0</v>
      </c>
      <c r="BF51" s="42">
        <f>IF(AND(BF4&lt;&gt;0,BG4=0),BG50+NPV(general!$B$8,BH$50:$CE50),0)</f>
        <v>0</v>
      </c>
      <c r="BG51" s="42">
        <f>IF(AND(BG4&lt;&gt;0,BH4=0),BH50+NPV(general!$B$8,BI$50:$CE50),0)</f>
        <v>0</v>
      </c>
      <c r="BH51" s="42">
        <f>IF(AND(BH4&lt;&gt;0,BI4=0),BI50+NPV(general!$B$8,BJ$50:$CE50),0)</f>
        <v>0</v>
      </c>
      <c r="BI51" s="42">
        <f>IF(AND(BI4&lt;&gt;0,BJ4=0),BJ50+NPV(general!$B$8,BK$50:$CE50),0)</f>
        <v>0</v>
      </c>
      <c r="BJ51" s="42">
        <f>IF(AND(BJ4&lt;&gt;0,BK4=0),BK50+NPV(general!$B$8,BL$50:$CE50),0)</f>
        <v>0</v>
      </c>
      <c r="BK51" s="42">
        <f>IF(AND(BK4&lt;&gt;0,BL4=0),BL50+NPV(general!$B$8,BM$50:$CE50),0)</f>
        <v>0</v>
      </c>
      <c r="BL51" s="42">
        <f>IF(AND(BL4&lt;&gt;0,BM4=0),BM50+NPV(general!$B$8,BN$50:$CE50),0)</f>
        <v>0</v>
      </c>
      <c r="BM51" s="42">
        <f>IF(AND(BM4&lt;&gt;0,BN4=0),BN50+NPV(general!$B$8,BO$50:$CE50),0)</f>
        <v>0</v>
      </c>
      <c r="BN51" s="42">
        <f>IF(AND(BN4&lt;&gt;0,BO4=0),BO50+NPV(general!$B$8,BP$50:$CE50),0)</f>
        <v>0</v>
      </c>
      <c r="BO51" s="42">
        <f>IF(AND(BO4&lt;&gt;0,BP4=0),BP50+NPV(general!$B$8,BQ$50:$CE50),0)</f>
        <v>0</v>
      </c>
      <c r="BP51" s="42">
        <f>IF(AND(BP4&lt;&gt;0,BQ4=0),BQ50+NPV(general!$B$8,BR$50:$CE50),0)</f>
        <v>0</v>
      </c>
      <c r="BQ51" s="42">
        <f>IF(AND(BQ4&lt;&gt;0,BR4=0),BR50+NPV(general!$B$8,BS$50:$CE50),0)</f>
        <v>0</v>
      </c>
      <c r="BR51" s="42">
        <f>IF(AND(BR4&lt;&gt;0,BS4=0),BS50+NPV(general!$B$8,BT$50:$CE50),0)</f>
        <v>0</v>
      </c>
      <c r="BS51" s="42">
        <f>IF(AND(BS4&lt;&gt;0,BT4=0),BT50+NPV(general!$B$8,BU$50:$CE50),0)</f>
        <v>0</v>
      </c>
      <c r="BT51" s="42">
        <f>IF(AND(BT4&lt;&gt;0,BU4=0),BU50+NPV(general!$B$8,BV$50:$CE50),0)</f>
        <v>0</v>
      </c>
      <c r="BU51" s="42">
        <f>IF(AND(BU4&lt;&gt;0,BV4=0),BV50+NPV(general!$B$8,BW$50:$CE50),0)</f>
        <v>0</v>
      </c>
      <c r="BV51" s="42">
        <f>IF(AND(BV4&lt;&gt;0,BW4=0),BW50+NPV(general!$B$8,BX$50:$CE50),0)</f>
        <v>0</v>
      </c>
      <c r="BW51" s="42">
        <f>IF(AND(BW4&lt;&gt;0,BX4=0),BX50+NPV(general!$B$8,BY$50:$CE50),0)</f>
        <v>0</v>
      </c>
      <c r="BX51" s="42">
        <f>IF(AND(BX4&lt;&gt;0,BY4=0),BY50+NPV(general!$B$8,BZ$50:$CE50),0)</f>
        <v>0</v>
      </c>
      <c r="BY51" s="42">
        <f>IF(AND(BY4&lt;&gt;0,BZ4=0),BZ50+NPV(general!$B$8,CA$50:$CE50),0)</f>
        <v>0</v>
      </c>
      <c r="BZ51" s="42">
        <f>IF(AND(BZ4&lt;&gt;0,CA4=0),CA50+NPV(general!$B$8,CB$50:$CE50),0)</f>
        <v>0</v>
      </c>
      <c r="CA51" s="42">
        <f>IF(AND(CA4&lt;&gt;0,CB4=0),CB50+NPV(general!$B$8,CC$50:$CE50),0)</f>
        <v>0</v>
      </c>
      <c r="CB51" s="42">
        <f>IF(AND(CB4&lt;&gt;0,CC4=0),CC50+NPV(general!$B$8,CD$50:$CE50),0)</f>
        <v>0</v>
      </c>
      <c r="CC51" s="42">
        <f>IF(AND(CC4&lt;&gt;0,CD4=0),CD50+NPV(general!$B$8,CE$50:$CE50),0)</f>
        <v>0</v>
      </c>
      <c r="CD51" s="42">
        <f>IF(AND(CD4&lt;&gt;0,CE4=0),CE50+NPV(general!$B$8,$CE$50:CF50),0)</f>
        <v>0</v>
      </c>
      <c r="CE51" s="42">
        <f>IF(AND(CE4&lt;&gt;0,CF4=0),CF50+NPV(general!$B$8,$CE$50:CG50),0)</f>
        <v>0</v>
      </c>
    </row>
    <row r="52" spans="1:83">
      <c r="AD52"/>
    </row>
    <row r="53" spans="1:83">
      <c r="A53" t="s">
        <v>545</v>
      </c>
      <c r="B53" t="s">
        <v>538</v>
      </c>
      <c r="C53" s="42">
        <f>-C12-C17+C47+C51</f>
        <v>-21294793.800000001</v>
      </c>
      <c r="D53" s="42">
        <f t="shared" ref="D53:BO53" si="21">-D12-D17+D47+D51</f>
        <v>-21294793.800000001</v>
      </c>
      <c r="E53" s="42">
        <f t="shared" si="21"/>
        <v>-63884381.399999999</v>
      </c>
      <c r="F53" s="42">
        <f t="shared" si="21"/>
        <v>-505751352.75</v>
      </c>
      <c r="G53" s="42">
        <f t="shared" si="21"/>
        <v>-505751352.75</v>
      </c>
      <c r="H53" s="42">
        <f t="shared" si="21"/>
        <v>-505751352.75</v>
      </c>
      <c r="I53" s="42">
        <f t="shared" si="21"/>
        <v>-505751352.75</v>
      </c>
      <c r="J53" s="42">
        <f t="shared" si="21"/>
        <v>104560344.13797188</v>
      </c>
      <c r="K53" s="42">
        <f t="shared" si="21"/>
        <v>100562817.22131729</v>
      </c>
      <c r="L53" s="42">
        <f t="shared" si="21"/>
        <v>96446116.900506973</v>
      </c>
      <c r="M53" s="42">
        <f t="shared" si="21"/>
        <v>92241433.638674259</v>
      </c>
      <c r="N53" s="42">
        <f t="shared" si="21"/>
        <v>88317660.58368206</v>
      </c>
      <c r="O53" s="42">
        <f t="shared" si="21"/>
        <v>84465643.417075634</v>
      </c>
      <c r="P53" s="42">
        <f t="shared" si="21"/>
        <v>80714135.725561142</v>
      </c>
      <c r="Q53" s="42">
        <f t="shared" si="21"/>
        <v>77095856.070060253</v>
      </c>
      <c r="R53" s="42">
        <f t="shared" si="21"/>
        <v>73647964.270933628</v>
      </c>
      <c r="S53" s="42">
        <f t="shared" si="21"/>
        <v>61879400.665451527</v>
      </c>
      <c r="T53" s="42">
        <f t="shared" si="21"/>
        <v>49838475.198678493</v>
      </c>
      <c r="U53" s="42">
        <f t="shared" si="21"/>
        <v>37543079.983124733</v>
      </c>
      <c r="V53" s="42">
        <f t="shared" si="21"/>
        <v>25014718.1218853</v>
      </c>
      <c r="W53" s="42">
        <f t="shared" si="21"/>
        <v>12278941.353069782</v>
      </c>
      <c r="X53" s="42">
        <f t="shared" si="21"/>
        <v>-35001.14818239212</v>
      </c>
      <c r="Y53" s="42">
        <f t="shared" si="21"/>
        <v>-12563301.647111893</v>
      </c>
      <c r="Z53" s="42">
        <f t="shared" si="21"/>
        <v>-25299373.369527817</v>
      </c>
      <c r="AA53" s="42">
        <f t="shared" si="21"/>
        <v>-38235420.626624584</v>
      </c>
      <c r="AB53" s="42">
        <f t="shared" si="21"/>
        <v>-51362309.939156532</v>
      </c>
      <c r="AC53" s="42">
        <f t="shared" si="21"/>
        <v>-71181647.827803612</v>
      </c>
      <c r="AD53" s="42">
        <f t="shared" si="21"/>
        <v>-91478598.615578651</v>
      </c>
      <c r="AE53" s="42">
        <f t="shared" si="21"/>
        <v>-112255298.15789413</v>
      </c>
      <c r="AF53" s="42">
        <f t="shared" si="21"/>
        <v>-1880571954.6901884</v>
      </c>
      <c r="AG53" s="42">
        <f t="shared" si="21"/>
        <v>0</v>
      </c>
      <c r="AH53" s="42">
        <f t="shared" si="21"/>
        <v>0</v>
      </c>
      <c r="AI53" s="42">
        <f t="shared" si="21"/>
        <v>0</v>
      </c>
      <c r="AJ53" s="42">
        <f t="shared" si="21"/>
        <v>0</v>
      </c>
      <c r="AK53" s="42">
        <f t="shared" si="21"/>
        <v>0</v>
      </c>
      <c r="AL53" s="42">
        <f t="shared" si="21"/>
        <v>0</v>
      </c>
      <c r="AM53" s="42">
        <f t="shared" si="21"/>
        <v>0</v>
      </c>
      <c r="AN53" s="42">
        <f t="shared" si="21"/>
        <v>0</v>
      </c>
      <c r="AO53" s="42">
        <f t="shared" si="21"/>
        <v>0</v>
      </c>
      <c r="AP53" s="42">
        <f t="shared" si="21"/>
        <v>0</v>
      </c>
      <c r="AQ53" s="42">
        <f t="shared" si="21"/>
        <v>0</v>
      </c>
      <c r="AR53" s="42">
        <f t="shared" si="21"/>
        <v>0</v>
      </c>
      <c r="AS53" s="42">
        <f t="shared" si="21"/>
        <v>0</v>
      </c>
      <c r="AT53" s="42">
        <f t="shared" si="21"/>
        <v>0</v>
      </c>
      <c r="AU53" s="42">
        <f t="shared" si="21"/>
        <v>0</v>
      </c>
      <c r="AV53" s="42">
        <f t="shared" si="21"/>
        <v>0</v>
      </c>
      <c r="AW53" s="42">
        <f t="shared" si="21"/>
        <v>0</v>
      </c>
      <c r="AX53" s="42">
        <f t="shared" si="21"/>
        <v>0</v>
      </c>
      <c r="AY53" s="42">
        <f t="shared" si="21"/>
        <v>0</v>
      </c>
      <c r="AZ53" s="42">
        <f t="shared" si="21"/>
        <v>0</v>
      </c>
      <c r="BA53" s="42">
        <f t="shared" si="21"/>
        <v>0</v>
      </c>
      <c r="BB53" s="42">
        <f t="shared" si="21"/>
        <v>0</v>
      </c>
      <c r="BC53" s="42">
        <f t="shared" si="21"/>
        <v>0</v>
      </c>
      <c r="BD53" s="42">
        <f t="shared" si="21"/>
        <v>0</v>
      </c>
      <c r="BE53" s="42">
        <f t="shared" si="21"/>
        <v>0</v>
      </c>
      <c r="BF53" s="42">
        <f t="shared" si="21"/>
        <v>0</v>
      </c>
      <c r="BG53" s="42">
        <f t="shared" si="21"/>
        <v>0</v>
      </c>
      <c r="BH53" s="42">
        <f t="shared" si="21"/>
        <v>0</v>
      </c>
      <c r="BI53" s="42">
        <f t="shared" si="21"/>
        <v>0</v>
      </c>
      <c r="BJ53" s="42">
        <f t="shared" si="21"/>
        <v>0</v>
      </c>
      <c r="BK53" s="42">
        <f t="shared" si="21"/>
        <v>0</v>
      </c>
      <c r="BL53" s="42">
        <f t="shared" si="21"/>
        <v>0</v>
      </c>
      <c r="BM53" s="42">
        <f t="shared" si="21"/>
        <v>0</v>
      </c>
      <c r="BN53" s="42">
        <f t="shared" si="21"/>
        <v>0</v>
      </c>
      <c r="BO53" s="42">
        <f t="shared" si="21"/>
        <v>0</v>
      </c>
      <c r="BP53" s="42">
        <f t="shared" ref="BP53:CE53" si="22">-BP12-BP17+BP47+BP51</f>
        <v>0</v>
      </c>
      <c r="BQ53" s="42">
        <f t="shared" si="22"/>
        <v>0</v>
      </c>
      <c r="BR53" s="42">
        <f t="shared" si="22"/>
        <v>0</v>
      </c>
      <c r="BS53" s="42">
        <f t="shared" si="22"/>
        <v>0</v>
      </c>
      <c r="BT53" s="42">
        <f t="shared" si="22"/>
        <v>0</v>
      </c>
      <c r="BU53" s="42">
        <f t="shared" si="22"/>
        <v>0</v>
      </c>
      <c r="BV53" s="42">
        <f t="shared" si="22"/>
        <v>0</v>
      </c>
      <c r="BW53" s="42">
        <f t="shared" si="22"/>
        <v>0</v>
      </c>
      <c r="BX53" s="42">
        <f t="shared" si="22"/>
        <v>0</v>
      </c>
      <c r="BY53" s="42">
        <f t="shared" si="22"/>
        <v>0</v>
      </c>
      <c r="BZ53" s="42">
        <f t="shared" si="22"/>
        <v>0</v>
      </c>
      <c r="CA53" s="42">
        <f t="shared" si="22"/>
        <v>0</v>
      </c>
      <c r="CB53" s="42">
        <f t="shared" si="22"/>
        <v>0</v>
      </c>
      <c r="CC53" s="42">
        <f t="shared" si="22"/>
        <v>0</v>
      </c>
      <c r="CD53" s="42">
        <f t="shared" si="22"/>
        <v>0</v>
      </c>
      <c r="CE53" s="42">
        <f t="shared" si="22"/>
        <v>0</v>
      </c>
    </row>
    <row r="55" spans="1:83">
      <c r="A55" s="37" t="s">
        <v>576</v>
      </c>
      <c r="B55" s="195">
        <f>C53+NPV(general!$B$8,D53:CE53)</f>
        <v>-1738530362.2997253</v>
      </c>
      <c r="D55" s="42"/>
    </row>
    <row r="56" spans="1:83">
      <c r="A56" s="37" t="s">
        <v>546</v>
      </c>
      <c r="B56" s="5" t="e">
        <f>IRR(C53:CE53,10%)</f>
        <v>#NUM!</v>
      </c>
    </row>
    <row r="57" spans="1:83">
      <c r="A57" s="37" t="s">
        <v>547</v>
      </c>
      <c r="B57" s="196">
        <f>SUM(B62:B66)/SUM(B60:B61)</f>
        <v>-8.2850901094117343E-2</v>
      </c>
    </row>
    <row r="58" spans="1:83">
      <c r="A58" s="65"/>
      <c r="B58" s="197"/>
    </row>
    <row r="59" spans="1:83" ht="43.5">
      <c r="A59" s="198" t="s">
        <v>548</v>
      </c>
      <c r="B59" s="199" t="s">
        <v>549</v>
      </c>
      <c r="C59" s="200" t="s">
        <v>550</v>
      </c>
      <c r="D59" s="200" t="s">
        <v>551</v>
      </c>
    </row>
    <row r="60" spans="1:83">
      <c r="A60" t="s">
        <v>552</v>
      </c>
      <c r="B60" s="195">
        <f>-(C12+NPV(general!$B$8,D12:CE12))</f>
        <v>-1726159355.3915265</v>
      </c>
      <c r="C60" s="5">
        <f>B60/$B$67</f>
        <v>0.99288421578566277</v>
      </c>
    </row>
    <row r="61" spans="1:83">
      <c r="A61" t="s">
        <v>553</v>
      </c>
      <c r="B61" s="195">
        <f>-(C17+NPV(general!$B$8,D17:CE17))</f>
        <v>-169421596.90261289</v>
      </c>
      <c r="C61" s="5">
        <f>B61/$B$67</f>
        <v>9.7451042890330838E-2</v>
      </c>
      <c r="D61" s="5"/>
    </row>
    <row r="62" spans="1:83">
      <c r="A62" s="65" t="s">
        <v>544</v>
      </c>
      <c r="B62" s="195">
        <f>C51+NPV(general!$B$8,D51:CE51)</f>
        <v>-424441571.45377541</v>
      </c>
      <c r="C62" s="5">
        <f t="shared" ref="C62:C67" si="23">B62/$B$67</f>
        <v>0.24413814141981671</v>
      </c>
      <c r="D62" s="5">
        <f>B62/SUM($B$62:$B$66)</f>
        <v>-2.7025786497769326</v>
      </c>
    </row>
    <row r="63" spans="1:83">
      <c r="A63" t="s">
        <v>554</v>
      </c>
      <c r="B63" s="195">
        <f>C43+NPV(general!$B$8,D43:CE43)</f>
        <v>1413609440.1249683</v>
      </c>
      <c r="C63" s="5">
        <f t="shared" si="23"/>
        <v>-0.81310598352452601</v>
      </c>
      <c r="D63" s="5">
        <f>B63/SUM($B$62:$B$66)</f>
        <v>9.0009814046240972</v>
      </c>
    </row>
    <row r="64" spans="1:83">
      <c r="A64" t="s">
        <v>555</v>
      </c>
      <c r="B64" s="195">
        <f>C44+NPV(general!$B$8,D44:CE44)</f>
        <v>-1525619600.6671445</v>
      </c>
      <c r="C64" s="5">
        <f t="shared" si="23"/>
        <v>0.87753405620656388</v>
      </c>
      <c r="D64" s="5">
        <f>B64/SUM($B$62:$B$66)</f>
        <v>-9.7141921002742055</v>
      </c>
    </row>
    <row r="65" spans="1:83">
      <c r="A65" t="s">
        <v>556</v>
      </c>
      <c r="B65" s="195">
        <f>C45+NPV(general!$B$8,D45:CE45)</f>
        <v>659742722.83391368</v>
      </c>
      <c r="C65" s="5">
        <f t="shared" si="23"/>
        <v>-0.37948300308152638</v>
      </c>
      <c r="D65" s="5">
        <f>B65/SUM($B$62:$B$66)</f>
        <v>4.2008293178483278</v>
      </c>
    </row>
    <row r="66" spans="1:83">
      <c r="A66" t="s">
        <v>557</v>
      </c>
      <c r="B66" s="195">
        <f>C46+NPV(general!$B$8,D46:CE46)</f>
        <v>33759599.156452462</v>
      </c>
      <c r="C66" s="5">
        <f t="shared" si="23"/>
        <v>-1.9418469696321741E-2</v>
      </c>
      <c r="D66" s="5">
        <f>B66/SUM($B$62:$B$66)</f>
        <v>0.21496002757871283</v>
      </c>
    </row>
    <row r="67" spans="1:83">
      <c r="A67" t="s">
        <v>158</v>
      </c>
      <c r="B67" s="195">
        <f>B60+B61+B62+B63+B64+B65+B66</f>
        <v>-1738530362.2997248</v>
      </c>
      <c r="C67" s="5">
        <f t="shared" si="23"/>
        <v>1</v>
      </c>
    </row>
    <row r="70" spans="1:83">
      <c r="A70" t="s">
        <v>573</v>
      </c>
      <c r="B70" t="s">
        <v>577</v>
      </c>
    </row>
    <row r="71" spans="1:83">
      <c r="A71" t="s">
        <v>499</v>
      </c>
      <c r="B71" t="s">
        <v>503</v>
      </c>
      <c r="C71" s="42">
        <f>IF(AND(C$3&gt;=2025,C$6&lt;&gt;0),VLOOKUP(C$3,'efecte socio eco fp'!$A$5:$X$30,16,FALSE)-VLOOKUP(C$3,'efecte socio eco 4'!$A$5:$X$30,16,FALSE),0)</f>
        <v>0</v>
      </c>
      <c r="D71" s="42">
        <f>IF(AND(D$3&gt;=2025,D$6&lt;&gt;0),VLOOKUP(D$3,'efecte socio eco fp'!$A$5:$X$30,16,FALSE)-VLOOKUP(D$3,'efecte socio eco 4'!$A$5:$X$30,16,FALSE),0)</f>
        <v>0</v>
      </c>
      <c r="E71" s="42">
        <f>IF(AND(E$3&gt;=2025,E$6&lt;&gt;0),VLOOKUP(E$3,'efecte socio eco fp'!$A$5:$X$30,16,FALSE)-VLOOKUP(E$3,'efecte socio eco 4'!$A$5:$X$30,16,FALSE),0)</f>
        <v>0</v>
      </c>
      <c r="F71" s="42">
        <f>IF(AND(F$3&gt;=2025,F$6&lt;&gt;0),VLOOKUP(F$3,'efecte socio eco fp'!$A$5:$X$30,16,FALSE)-VLOOKUP(F$3,'efecte socio eco 4'!$A$5:$X$30,16,FALSE),0)</f>
        <v>0</v>
      </c>
      <c r="G71" s="42">
        <f>IF(AND(G$3&gt;=2025,G$6&lt;&gt;0),VLOOKUP(G$3,'efecte socio eco fp'!$A$5:$X$30,16,FALSE)-VLOOKUP(G$3,'efecte socio eco 4'!$A$5:$X$30,16,FALSE),0)</f>
        <v>0</v>
      </c>
      <c r="H71" s="42">
        <f>IF(AND(H$3&gt;=2025,H$6&lt;&gt;0),VLOOKUP(H$3,'efecte socio eco fp'!$A$5:$X$30,16,FALSE)-VLOOKUP(H$3,'efecte socio eco 4'!$A$5:$X$30,16,FALSE),0)</f>
        <v>0</v>
      </c>
      <c r="I71" s="42">
        <f>IF(AND(I$3&gt;=2025,I$6&lt;&gt;0),VLOOKUP(I$3,'efecte socio eco fp'!$A$5:$X$30,16,FALSE)-VLOOKUP(I$3,'efecte socio eco 4'!$A$5:$X$30,16,FALSE),0)</f>
        <v>0</v>
      </c>
      <c r="J71" s="42">
        <f>IF(AND(J$3&gt;=2025,J$6&lt;&gt;0),VLOOKUP(J$3,'efecte socio eco fp'!$A$5:$X$30,16,FALSE)-VLOOKUP(J$3,'efecte socio eco 4'!$A$5:$X$30,16,FALSE),0)</f>
        <v>221.86592731625933</v>
      </c>
      <c r="K71" s="42">
        <f>IF(AND(K$3&gt;=2025,K$6&lt;&gt;0),VLOOKUP(K$3,'efecte socio eco fp'!$A$5:$X$30,16,FALSE)-VLOOKUP(K$3,'efecte socio eco 4'!$A$5:$X$30,16,FALSE),0)</f>
        <v>226.75895075367589</v>
      </c>
      <c r="L71" s="42">
        <f>IF(AND(L$3&gt;=2025,L$6&lt;&gt;0),VLOOKUP(L$3,'efecte socio eco fp'!$A$5:$X$30,16,FALSE)-VLOOKUP(L$3,'efecte socio eco 4'!$A$5:$X$30,16,FALSE),0)</f>
        <v>231.75905594396681</v>
      </c>
      <c r="M71" s="42">
        <f>IF(AND(M$3&gt;=2025,M$6&lt;&gt;0),VLOOKUP(M$3,'efecte socio eco fp'!$A$5:$X$30,16,FALSE)-VLOOKUP(M$3,'efecte socio eco 4'!$A$5:$X$30,16,FALSE),0)</f>
        <v>236.86857111092831</v>
      </c>
      <c r="N71" s="42">
        <f>IF(AND(N$3&gt;=2025,N$6&lt;&gt;0),VLOOKUP(N$3,'efecte socio eco fp'!$A$5:$X$30,16,FALSE)-VLOOKUP(N$3,'efecte socio eco 4'!$A$5:$X$30,16,FALSE),0)</f>
        <v>240.40875013698678</v>
      </c>
      <c r="O71" s="42">
        <f>IF(AND(O$3&gt;=2025,O$6&lt;&gt;0),VLOOKUP(O$3,'efecte socio eco fp'!$A$5:$X$30,16,FALSE)-VLOOKUP(O$3,'efecte socio eco 4'!$A$5:$X$30,16,FALSE),0)</f>
        <v>244.00126431154058</v>
      </c>
      <c r="P71" s="42">
        <f>IF(AND(P$3&gt;=2025,P$6&lt;&gt;0),VLOOKUP(P$3,'efecte socio eco fp'!$A$5:$X$30,16,FALSE)-VLOOKUP(P$3,'efecte socio eco 4'!$A$5:$X$30,16,FALSE),0)</f>
        <v>247.64688041455156</v>
      </c>
      <c r="Q71" s="42">
        <f>IF(AND(Q$3&gt;=2025,Q$6&lt;&gt;0),VLOOKUP(Q$3,'efecte socio eco fp'!$A$5:$X$30,16,FALSE)-VLOOKUP(Q$3,'efecte socio eco 4'!$A$5:$X$30,16,FALSE),0)</f>
        <v>251.34637637669221</v>
      </c>
      <c r="R71" s="42">
        <f>IF(AND(R$3&gt;=2025,R$6&lt;&gt;0),VLOOKUP(R$3,'efecte socio eco fp'!$A$5:$X$30,16,FALSE)-VLOOKUP(R$3,'efecte socio eco 4'!$A$5:$X$30,16,FALSE),0)</f>
        <v>255.10054144046808</v>
      </c>
      <c r="S71" s="42">
        <f>IF(AND(S$3&gt;=2025,S$6&lt;&gt;0),VLOOKUP(S$3,'efecte socio eco fp'!$A$5:$X$30,16,FALSE)-VLOOKUP(S$3,'efecte socio eco 4'!$A$5:$X$30,16,FALSE),0)</f>
        <v>258.7847726988839</v>
      </c>
      <c r="T71" s="42">
        <f>IF(AND(T$3&gt;=2025,T$6&lt;&gt;0),VLOOKUP(T$3,'efecte socio eco fp'!$A$5:$X$30,16,FALSE)-VLOOKUP(T$3,'efecte socio eco 4'!$A$5:$X$30,16,FALSE),0)</f>
        <v>262.52163125083462</v>
      </c>
      <c r="U71" s="42">
        <f>IF(AND(U$3&gt;=2025,U$6&lt;&gt;0),VLOOKUP(U$3,'efecte socio eco fp'!$A$5:$X$30,16,FALSE)-VLOOKUP(U$3,'efecte socio eco 4'!$A$5:$X$30,16,FALSE),0)</f>
        <v>266.31186211661043</v>
      </c>
      <c r="V71" s="42">
        <f>IF(AND(V$3&gt;=2025,V$6&lt;&gt;0),VLOOKUP(V$3,'efecte socio eco fp'!$A$5:$X$30,16,FALSE)-VLOOKUP(V$3,'efecte socio eco 4'!$A$5:$X$30,16,FALSE),0)</f>
        <v>270.15622078457091</v>
      </c>
      <c r="W71" s="42">
        <f>IF(AND(W$3&gt;=2025,W$6&lt;&gt;0),VLOOKUP(W$3,'efecte socio eco fp'!$A$5:$X$30,16,FALSE)-VLOOKUP(W$3,'efecte socio eco 4'!$A$5:$X$30,16,FALSE),0)</f>
        <v>274.0554733573008</v>
      </c>
      <c r="X71" s="42">
        <f>IF(AND(X$3&gt;=2025,X$6&lt;&gt;0),VLOOKUP(X$3,'efecte socio eco fp'!$A$5:$X$30,16,FALSE)-VLOOKUP(X$3,'efecte socio eco 4'!$A$5:$X$30,16,FALSE),0)</f>
        <v>277.19035950055331</v>
      </c>
      <c r="Y71" s="42">
        <f>IF(AND(Y$3&gt;=2025,Y$6&lt;&gt;0),VLOOKUP(Y$3,'efecte socio eco fp'!$A$5:$X$30,16,FALSE)-VLOOKUP(Y$3,'efecte socio eco 4'!$A$5:$X$30,16,FALSE),0)</f>
        <v>280.36029128267546</v>
      </c>
      <c r="Z71" s="42">
        <f>IF(AND(Z$3&gt;=2025,Z$6&lt;&gt;0),VLOOKUP(Z$3,'efecte socio eco fp'!$A$5:$X$30,16,FALSE)-VLOOKUP(Z$3,'efecte socio eco 4'!$A$5:$X$30,16,FALSE),0)</f>
        <v>283.56565377086736</v>
      </c>
      <c r="AA71" s="42">
        <f>IF(AND(AA$3&gt;=2025,AA$6&lt;&gt;0),VLOOKUP(AA$3,'efecte socio eco fp'!$A$5:$X$30,16,FALSE)-VLOOKUP(AA$3,'efecte socio eco 4'!$A$5:$X$30,16,FALSE),0)</f>
        <v>286.80683620659329</v>
      </c>
      <c r="AB71" s="42">
        <f>IF(AND(AB$3&gt;=2025,AB$6&lt;&gt;0),VLOOKUP(AB$3,'efecte socio eco fp'!$A$5:$X$30,16,FALSE)-VLOOKUP(AB$3,'efecte socio eco 4'!$A$5:$X$30,16,FALSE),0)</f>
        <v>290.08423205033614</v>
      </c>
      <c r="AC71" s="42">
        <f>IF(AND(AC$3&gt;=2025,AC$6&lt;&gt;0),VLOOKUP(AC$3,'efecte socio eco fp'!$A$5:$X$30,16,FALSE)-VLOOKUP(AC$3,'efecte socio eco 4'!$A$5:$X$30,16,FALSE),0)</f>
        <v>294.45171673510049</v>
      </c>
      <c r="AD71" s="42">
        <f>IF(AND(AD$3&gt;=2025,AD$6&lt;&gt;0),VLOOKUP(AD$3,'efecte socio eco fp'!$A$5:$X$30,16,FALSE)-VLOOKUP(AD$3,'efecte socio eco 4'!$A$5:$X$30,16,FALSE),0)</f>
        <v>298.87598076842914</v>
      </c>
      <c r="AE71" s="42">
        <f>IF(AND(AE$3&gt;=2025,AE$6&lt;&gt;0),VLOOKUP(AE$3,'efecte socio eco fp'!$A$5:$X$30,16,FALSE)-VLOOKUP(AE$3,'efecte socio eco 4'!$A$5:$X$30,16,FALSE),0)</f>
        <v>303.35770857843454</v>
      </c>
      <c r="AF71" s="42">
        <f>IF(AND(AF$3&gt;=2025,AF$6&lt;&gt;0),VLOOKUP(AF$3,'efecte socio eco fp'!$A$5:$X$30,16,FALSE)-VLOOKUP(AF$3,'efecte socio eco 4'!$A$5:$X$30,16,FALSE),0)</f>
        <v>307.89759247101028</v>
      </c>
      <c r="AG71" s="42">
        <f>IF(AND(AG$3&gt;=2025,AG$6&lt;&gt;0),VLOOKUP(AG$3,'efecte socio eco fp'!$A$5:$X$30,16,FALSE)-VLOOKUP(AG$3,'efecte socio eco 4'!$A$5:$X$30,16,FALSE),0)</f>
        <v>0</v>
      </c>
      <c r="AH71" s="42">
        <f>IF(AND(AH$3&gt;=2025,AH$6&lt;&gt;0),VLOOKUP(AH$3,'efecte socio eco fp'!$A$5:$X$30,16,FALSE)-VLOOKUP(AH$3,'efecte socio eco 4'!$A$5:$X$30,16,FALSE),0)</f>
        <v>0</v>
      </c>
      <c r="AI71" s="42">
        <f>IF(AND(AI$3&gt;=2025,AI$6&lt;&gt;0),VLOOKUP(AI$3,'efecte socio eco fp'!$A$5:$X$30,16,FALSE)-VLOOKUP(AI$3,'efecte socio eco 4'!$A$5:$X$30,16,FALSE),0)</f>
        <v>0</v>
      </c>
      <c r="AJ71" s="42">
        <f>IF(AND(AJ$3&gt;=2025,AJ$6&lt;&gt;0),VLOOKUP(AJ$3,'efecte socio eco fp'!$A$5:$X$30,16,FALSE)-VLOOKUP(AJ$3,'efecte socio eco 4'!$A$5:$X$30,16,FALSE),0)</f>
        <v>0</v>
      </c>
      <c r="AK71" s="42">
        <f>IF(AND(AK$3&gt;=2025,AK$6&lt;&gt;0),VLOOKUP(AK$3,'efecte socio eco fp'!$A$5:$X$30,16,FALSE)-VLOOKUP(AK$3,'efecte socio eco 4'!$A$5:$X$30,16,FALSE),0)</f>
        <v>0</v>
      </c>
      <c r="AL71" s="42">
        <f>IF(AND(AL$3&gt;=2025,AL$6&lt;&gt;0),VLOOKUP(AL$3,'efecte socio eco fp'!$A$5:$X$30,16,FALSE)-VLOOKUP(AL$3,'efecte socio eco 4'!$A$5:$X$30,16,FALSE),0)</f>
        <v>0</v>
      </c>
      <c r="AM71" s="42">
        <f>IF(AND(AM$3&gt;=2025,AM$6&lt;&gt;0),VLOOKUP(AM$3,'efecte socio eco fp'!$A$5:$X$30,16,FALSE)-VLOOKUP(AM$3,'efecte socio eco 4'!$A$5:$X$30,16,FALSE),0)</f>
        <v>0</v>
      </c>
      <c r="AN71" s="42">
        <f>IF(AND(AN$3&gt;=2025,AN$6&lt;&gt;0),VLOOKUP(AN$3,'efecte socio eco fp'!$A$5:$X$30,16,FALSE)-VLOOKUP(AN$3,'efecte socio eco 4'!$A$5:$X$30,16,FALSE),0)</f>
        <v>0</v>
      </c>
      <c r="AO71" s="42">
        <f>IF(AND(AO$3&gt;=2025,AO$6&lt;&gt;0),VLOOKUP(AO$3,'efecte socio eco fp'!$A$5:$X$30,16,FALSE)-VLOOKUP(AO$3,'efecte socio eco 4'!$A$5:$X$30,16,FALSE),0)</f>
        <v>0</v>
      </c>
      <c r="AP71" s="42">
        <f>IF(AND(AP$3&gt;=2025,AP$6&lt;&gt;0),VLOOKUP(AP$3,'efecte socio eco fp'!$A$5:$X$30,16,FALSE)-VLOOKUP(AP$3,'efecte socio eco 4'!$A$5:$X$30,16,FALSE),0)</f>
        <v>0</v>
      </c>
      <c r="AQ71" s="42">
        <f>IF(AND(AQ$3&gt;=2025,AQ$6&lt;&gt;0),VLOOKUP(AQ$3,'efecte socio eco fp'!$A$5:$X$30,16,FALSE)-VLOOKUP(AQ$3,'efecte socio eco 4'!$A$5:$X$30,16,FALSE),0)</f>
        <v>0</v>
      </c>
      <c r="AR71" s="42">
        <f>IF(AND(AR$3&gt;=2025,AR$6&lt;&gt;0),VLOOKUP(AR$3,'efecte socio eco fp'!$A$5:$X$30,16,FALSE)-VLOOKUP(AR$3,'efecte socio eco 4'!$A$5:$X$30,16,FALSE),0)</f>
        <v>0</v>
      </c>
      <c r="AS71" s="42">
        <f>IF(AND(AS$3&gt;=2025,AS$6&lt;&gt;0),VLOOKUP(AS$3,'efecte socio eco fp'!$A$5:$X$30,16,FALSE)-VLOOKUP(AS$3,'efecte socio eco 4'!$A$5:$X$30,16,FALSE),0)</f>
        <v>0</v>
      </c>
      <c r="AT71" s="42">
        <f>IF(AND(AT$3&gt;=2025,AT$6&lt;&gt;0),VLOOKUP(AT$3,'efecte socio eco fp'!$A$5:$X$30,16,FALSE)-VLOOKUP(AT$3,'efecte socio eco 4'!$A$5:$X$30,16,FALSE),0)</f>
        <v>0</v>
      </c>
      <c r="AU71" s="42">
        <f>IF(AND(AU$3&gt;=2025,AU$6&lt;&gt;0),VLOOKUP(AU$3,'efecte socio eco fp'!$A$5:$X$30,16,FALSE)-VLOOKUP(AU$3,'efecte socio eco 4'!$A$5:$X$30,16,FALSE),0)</f>
        <v>0</v>
      </c>
      <c r="AV71" s="42">
        <f>IF(AND(AV$3&gt;=2025,AV$6&lt;&gt;0),VLOOKUP(AV$3,'efecte socio eco fp'!$A$5:$X$30,16,FALSE)-VLOOKUP(AV$3,'efecte socio eco 4'!$A$5:$X$30,16,FALSE),0)</f>
        <v>0</v>
      </c>
      <c r="AW71" s="42">
        <f>IF(AND(AW$3&gt;=2025,AW$6&lt;&gt;0),VLOOKUP(AW$3,'efecte socio eco fp'!$A$5:$X$30,16,FALSE)-VLOOKUP(AW$3,'efecte socio eco 4'!$A$5:$X$30,16,FALSE),0)</f>
        <v>0</v>
      </c>
      <c r="AX71" s="42">
        <f>IF(AND(AX$3&gt;=2025,AX$6&lt;&gt;0),VLOOKUP(AX$3,'efecte socio eco fp'!$A$5:$X$30,16,FALSE)-VLOOKUP(AX$3,'efecte socio eco 4'!$A$5:$X$30,16,FALSE),0)</f>
        <v>0</v>
      </c>
      <c r="AY71" s="42">
        <f>IF(AND(AY$3&gt;=2025,AY$6&lt;&gt;0),VLOOKUP(AY$3,'efecte socio eco fp'!$A$5:$X$30,16,FALSE)-VLOOKUP(AY$3,'efecte socio eco 4'!$A$5:$X$30,16,FALSE),0)</f>
        <v>0</v>
      </c>
      <c r="AZ71" s="42">
        <f>IF(AND(AZ$3&gt;=2025,AZ$6&lt;&gt;0),VLOOKUP(AZ$3,'efecte socio eco fp'!$A$5:$X$30,16,FALSE)-VLOOKUP(AZ$3,'efecte socio eco 4'!$A$5:$X$30,16,FALSE),0)</f>
        <v>0</v>
      </c>
      <c r="BA71" s="42">
        <f>IF(AND(BA$3&gt;=2025,BA$6&lt;&gt;0),VLOOKUP(BA$3,'efecte socio eco fp'!$A$5:$X$30,16,FALSE)-VLOOKUP(BA$3,'efecte socio eco 4'!$A$5:$X$30,16,FALSE),0)</f>
        <v>0</v>
      </c>
      <c r="BB71" s="42">
        <f>IF(AND(BB$3&gt;=2025,BB$6&lt;&gt;0),VLOOKUP(BB$3,'efecte socio eco fp'!$A$5:$X$30,16,FALSE)-VLOOKUP(BB$3,'efecte socio eco 4'!$A$5:$X$30,16,FALSE),0)</f>
        <v>0</v>
      </c>
      <c r="BC71" s="42">
        <f>IF(AND(BC$3&gt;=2025,BC$6&lt;&gt;0),VLOOKUP(BC$3,'efecte socio eco fp'!$A$5:$X$30,16,FALSE)-VLOOKUP(BC$3,'efecte socio eco 4'!$A$5:$X$30,16,FALSE),0)</f>
        <v>0</v>
      </c>
      <c r="BD71" s="42">
        <f>IF(AND(BD$3&gt;=2025,BD$6&lt;&gt;0),VLOOKUP(BD$3,'efecte socio eco fp'!$A$5:$X$30,16,FALSE)-VLOOKUP(BD$3,'efecte socio eco 4'!$A$5:$X$30,16,FALSE),0)</f>
        <v>0</v>
      </c>
      <c r="BE71" s="42">
        <f>IF(AND(BE$3&gt;=2025,BE$6&lt;&gt;0),VLOOKUP(BE$3,'efecte socio eco fp'!$A$5:$X$30,16,FALSE)-VLOOKUP(BE$3,'efecte socio eco 4'!$A$5:$X$30,16,FALSE),0)</f>
        <v>0</v>
      </c>
      <c r="BF71" s="42">
        <f>IF(AND(BF$3&gt;=2025,BF$6&lt;&gt;0),VLOOKUP(BF$3,'efecte socio eco fp'!$A$5:$X$30,16,FALSE)-VLOOKUP(BF$3,'efecte socio eco 4'!$A$5:$X$30,16,FALSE),0)</f>
        <v>0</v>
      </c>
      <c r="BG71" s="42">
        <f>IF(AND(BG$3&gt;=2025,BG$6&lt;&gt;0),VLOOKUP(BG$3,'efecte socio eco fp'!$A$5:$X$30,16,FALSE)-VLOOKUP(BG$3,'efecte socio eco 4'!$A$5:$X$30,16,FALSE),0)</f>
        <v>0</v>
      </c>
      <c r="BH71" s="42">
        <f>IF(AND(BH$3&gt;=2025,BH$6&lt;&gt;0),VLOOKUP(BH$3,'efecte socio eco fp'!$A$5:$X$30,16,FALSE)-VLOOKUP(BH$3,'efecte socio eco 4'!$A$5:$X$30,16,FALSE),0)</f>
        <v>0</v>
      </c>
      <c r="BI71" s="42">
        <f>IF(AND(BI$3&gt;=2025,BI$6&lt;&gt;0),VLOOKUP(BI$3,'efecte socio eco fp'!$A$5:$X$30,16,FALSE)-VLOOKUP(BI$3,'efecte socio eco 4'!$A$5:$X$30,16,FALSE),0)</f>
        <v>0</v>
      </c>
      <c r="BJ71" s="42">
        <f>IF(AND(BJ$3&gt;=2025,BJ$6&lt;&gt;0),VLOOKUP(BJ$3,'efecte socio eco fp'!$A$5:$X$30,16,FALSE)-VLOOKUP(BJ$3,'efecte socio eco 4'!$A$5:$X$30,16,FALSE),0)</f>
        <v>0</v>
      </c>
      <c r="BK71" s="42">
        <f>IF(AND(BK$3&gt;=2025,BK$6&lt;&gt;0),VLOOKUP(BK$3,'efecte socio eco fp'!$A$5:$X$30,16,FALSE)-VLOOKUP(BK$3,'efecte socio eco 4'!$A$5:$X$30,16,FALSE),0)</f>
        <v>0</v>
      </c>
      <c r="BL71" s="42">
        <f>IF(AND(BL$3&gt;=2025,BL$6&lt;&gt;0),VLOOKUP(BL$3,'efecte socio eco fp'!$A$5:$X$30,16,FALSE)-VLOOKUP(BL$3,'efecte socio eco 4'!$A$5:$X$30,16,FALSE),0)</f>
        <v>0</v>
      </c>
      <c r="BM71" s="42">
        <f>IF(AND(BM$3&gt;=2025,BM$6&lt;&gt;0),VLOOKUP(BM$3,'efecte socio eco fp'!$A$5:$X$30,16,FALSE)-VLOOKUP(BM$3,'efecte socio eco 4'!$A$5:$X$30,16,FALSE),0)</f>
        <v>0</v>
      </c>
      <c r="BN71" s="42">
        <f>IF(AND(BN$3&gt;=2025,BN$6&lt;&gt;0),VLOOKUP(BN$3,'efecte socio eco fp'!$A$5:$X$30,16,FALSE)-VLOOKUP(BN$3,'efecte socio eco 4'!$A$5:$X$30,16,FALSE),0)</f>
        <v>0</v>
      </c>
      <c r="BO71" s="42">
        <f>IF(AND(BO$3&gt;=2025,BO$6&lt;&gt;0),VLOOKUP(BO$3,'efecte socio eco fp'!$A$5:$X$30,16,FALSE)-VLOOKUP(BO$3,'efecte socio eco 4'!$A$5:$X$30,16,FALSE),0)</f>
        <v>0</v>
      </c>
      <c r="BP71" s="42">
        <f>IF(AND(BP$3&gt;=2025,BP$6&lt;&gt;0),VLOOKUP(BP$3,'efecte socio eco fp'!$A$5:$X$30,16,FALSE)-VLOOKUP(BP$3,'efecte socio eco 4'!$A$5:$X$30,16,FALSE),0)</f>
        <v>0</v>
      </c>
      <c r="BQ71" s="42">
        <f>IF(AND(BQ$3&gt;=2025,BQ$6&lt;&gt;0),VLOOKUP(BQ$3,'efecte socio eco fp'!$A$5:$X$30,16,FALSE)-VLOOKUP(BQ$3,'efecte socio eco 4'!$A$5:$X$30,16,FALSE),0)</f>
        <v>0</v>
      </c>
      <c r="BR71" s="42">
        <f>IF(AND(BR$3&gt;=2025,BR$6&lt;&gt;0),VLOOKUP(BR$3,'efecte socio eco fp'!$A$5:$X$30,16,FALSE)-VLOOKUP(BR$3,'efecte socio eco 4'!$A$5:$X$30,16,FALSE),0)</f>
        <v>0</v>
      </c>
      <c r="BS71" s="42">
        <f>IF(AND(BS$3&gt;=2025,BS$6&lt;&gt;0),VLOOKUP(BS$3,'efecte socio eco fp'!$A$5:$X$30,16,FALSE)-VLOOKUP(BS$3,'efecte socio eco 4'!$A$5:$X$30,16,FALSE),0)</f>
        <v>0</v>
      </c>
      <c r="BT71" s="42">
        <f>IF(AND(BT$3&gt;=2025,BT$6&lt;&gt;0),VLOOKUP(BT$3,'efecte socio eco fp'!$A$5:$X$30,16,FALSE)-VLOOKUP(BT$3,'efecte socio eco 4'!$A$5:$X$30,16,FALSE),0)</f>
        <v>0</v>
      </c>
      <c r="BU71" s="42">
        <f>IF(AND(BU$3&gt;=2025,BU$6&lt;&gt;0),VLOOKUP(BU$3,'efecte socio eco fp'!$A$5:$X$30,16,FALSE)-VLOOKUP(BU$3,'efecte socio eco 4'!$A$5:$X$30,16,FALSE),0)</f>
        <v>0</v>
      </c>
      <c r="BV71" s="42">
        <f>IF(AND(BV$3&gt;=2025,BV$6&lt;&gt;0),VLOOKUP(BV$3,'efecte socio eco fp'!$A$5:$X$30,16,FALSE)-VLOOKUP(BV$3,'efecte socio eco 4'!$A$5:$X$30,16,FALSE),0)</f>
        <v>0</v>
      </c>
      <c r="BW71" s="42">
        <f>IF(AND(BW$3&gt;=2025,BW$6&lt;&gt;0),VLOOKUP(BW$3,'efecte socio eco fp'!$A$5:$X$30,16,FALSE)-VLOOKUP(BW$3,'efecte socio eco 4'!$A$5:$X$30,16,FALSE),0)</f>
        <v>0</v>
      </c>
      <c r="BX71" s="42">
        <f>IF(AND(BX$3&gt;=2025,BX$6&lt;&gt;0),VLOOKUP(BX$3,'efecte socio eco fp'!$A$5:$X$30,16,FALSE)-VLOOKUP(BX$3,'efecte socio eco 4'!$A$5:$X$30,16,FALSE),0)</f>
        <v>0</v>
      </c>
      <c r="BY71" s="42">
        <f>IF(AND(BY$3&gt;=2025,BY$6&lt;&gt;0),VLOOKUP(BY$3,'efecte socio eco fp'!$A$5:$X$30,16,FALSE)-VLOOKUP(BY$3,'efecte socio eco 4'!$A$5:$X$30,16,FALSE),0)</f>
        <v>0</v>
      </c>
      <c r="BZ71" s="42">
        <f>IF(AND(BZ$3&gt;=2025,BZ$6&lt;&gt;0),VLOOKUP(BZ$3,'efecte socio eco fp'!$A$5:$X$30,16,FALSE)-VLOOKUP(BZ$3,'efecte socio eco 4'!$A$5:$X$30,16,FALSE),0)</f>
        <v>0</v>
      </c>
      <c r="CA71" s="42">
        <f>IF(AND(CA$3&gt;=2025,CA$6&lt;&gt;0),VLOOKUP(CA$3,'efecte socio eco fp'!$A$5:$X$30,16,FALSE)-VLOOKUP(CA$3,'efecte socio eco 4'!$A$5:$X$30,16,FALSE),0)</f>
        <v>0</v>
      </c>
      <c r="CB71" s="42">
        <f>IF(AND(CB$3&gt;=2025,CB$6&lt;&gt;0),VLOOKUP(CB$3,'efecte socio eco fp'!$A$5:$X$30,16,FALSE)-VLOOKUP(CB$3,'efecte socio eco 4'!$A$5:$X$30,16,FALSE),0)</f>
        <v>0</v>
      </c>
      <c r="CC71" s="42">
        <f>IF(AND(CC$3&gt;=2025,CC$6&lt;&gt;0),VLOOKUP(CC$3,'efecte socio eco fp'!$A$5:$X$30,16,FALSE)-VLOOKUP(CC$3,'efecte socio eco 4'!$A$5:$X$30,16,FALSE),0)</f>
        <v>0</v>
      </c>
      <c r="CD71" s="42">
        <f>IF(AND(CD$3&gt;=2025,CD$6&lt;&gt;0),VLOOKUP(CD$3,'efecte socio eco fp'!$A$5:$X$30,16,FALSE)-VLOOKUP(CD$3,'efecte socio eco 4'!$A$5:$X$30,16,FALSE),0)</f>
        <v>0</v>
      </c>
      <c r="CE71" s="42">
        <f>IF(AND(CE$3&gt;=2025,CE$6&lt;&gt;0),VLOOKUP(CE$3,'efecte socio eco fp'!$A$5:$X$30,16,FALSE)-VLOOKUP(CE$3,'efecte socio eco 4'!$A$5:$X$30,16,FALSE),0)</f>
        <v>0</v>
      </c>
    </row>
    <row r="72" spans="1:83">
      <c r="A72" t="s">
        <v>500</v>
      </c>
      <c r="B72" t="s">
        <v>503</v>
      </c>
      <c r="C72" s="42">
        <f>IF(AND(C$3&gt;=2025,C$6&lt;&gt;0),VLOOKUP(C$3,'efecte socio eco fp'!$A$5:$X$30,17,FALSE)-VLOOKUP(C$3,'efecte socio eco 4'!$A$5:$X$30,17,FALSE),0)</f>
        <v>0</v>
      </c>
      <c r="D72" s="42">
        <f>IF(AND(D$3&gt;=2025,D$6&lt;&gt;0),VLOOKUP(D$3,'efecte socio eco fp'!$A$5:$X$30,17,FALSE)-VLOOKUP(D$3,'efecte socio eco 4'!$A$5:$X$30,17,FALSE),0)</f>
        <v>0</v>
      </c>
      <c r="E72" s="42">
        <f>IF(AND(E$3&gt;=2025,E$6&lt;&gt;0),VLOOKUP(E$3,'efecte socio eco fp'!$A$5:$X$30,17,FALSE)-VLOOKUP(E$3,'efecte socio eco 4'!$A$5:$X$30,17,FALSE),0)</f>
        <v>0</v>
      </c>
      <c r="F72" s="42">
        <f>IF(AND(F$3&gt;=2025,F$6&lt;&gt;0),VLOOKUP(F$3,'efecte socio eco fp'!$A$5:$X$30,17,FALSE)-VLOOKUP(F$3,'efecte socio eco 4'!$A$5:$X$30,17,FALSE),0)</f>
        <v>0</v>
      </c>
      <c r="G72" s="42">
        <f>IF(AND(G$3&gt;=2025,G$6&lt;&gt;0),VLOOKUP(G$3,'efecte socio eco fp'!$A$5:$X$30,17,FALSE)-VLOOKUP(G$3,'efecte socio eco 4'!$A$5:$X$30,17,FALSE),0)</f>
        <v>0</v>
      </c>
      <c r="H72" s="42">
        <f>IF(AND(H$3&gt;=2025,H$6&lt;&gt;0),VLOOKUP(H$3,'efecte socio eco fp'!$A$5:$X$30,17,FALSE)-VLOOKUP(H$3,'efecte socio eco 4'!$A$5:$X$30,17,FALSE),0)</f>
        <v>0</v>
      </c>
      <c r="I72" s="42">
        <f>IF(AND(I$3&gt;=2025,I$6&lt;&gt;0),VLOOKUP(I$3,'efecte socio eco fp'!$A$5:$X$30,17,FALSE)-VLOOKUP(I$3,'efecte socio eco 4'!$A$5:$X$30,17,FALSE),0)</f>
        <v>0</v>
      </c>
      <c r="J72" s="42">
        <f>IF(AND(J$3&gt;=2025,J$6&lt;&gt;0),VLOOKUP(J$3,'efecte socio eco fp'!$A$5:$X$30,17,FALSE)-VLOOKUP(J$3,'efecte socio eco 4'!$A$5:$X$30,17,FALSE),0)</f>
        <v>29.352398025383081</v>
      </c>
      <c r="K72" s="42">
        <f>IF(AND(K$3&gt;=2025,K$6&lt;&gt;0),VLOOKUP(K$3,'efecte socio eco fp'!$A$5:$X$30,17,FALSE)-VLOOKUP(K$3,'efecte socio eco 4'!$A$5:$X$30,17,FALSE),0)</f>
        <v>29.923346803660934</v>
      </c>
      <c r="L72" s="42">
        <f>IF(AND(L$3&gt;=2025,L$6&lt;&gt;0),VLOOKUP(L$3,'efecte socio eco fp'!$A$5:$X$30,17,FALSE)-VLOOKUP(L$3,'efecte socio eco 4'!$A$5:$X$30,17,FALSE),0)</f>
        <v>30.505385276223024</v>
      </c>
      <c r="M72" s="42">
        <f>IF(AND(M$3&gt;=2025,M$6&lt;&gt;0),VLOOKUP(M$3,'efecte socio eco fp'!$A$5:$X$30,17,FALSE)-VLOOKUP(M$3,'efecte socio eco 4'!$A$5:$X$30,17,FALSE),0)</f>
        <v>31.098728503160601</v>
      </c>
      <c r="N72" s="42">
        <f>IF(AND(N$3&gt;=2025,N$6&lt;&gt;0),VLOOKUP(N$3,'efecte socio eco fp'!$A$5:$X$30,17,FALSE)-VLOOKUP(N$3,'efecte socio eco 4'!$A$5:$X$30,17,FALSE),0)</f>
        <v>31.525201042408298</v>
      </c>
      <c r="O72" s="42">
        <f>IF(AND(O$3&gt;=2025,O$6&lt;&gt;0),VLOOKUP(O$3,'efecte socio eco fp'!$A$5:$X$30,17,FALSE)-VLOOKUP(O$3,'efecte socio eco 4'!$A$5:$X$30,17,FALSE),0)</f>
        <v>31.957519148105803</v>
      </c>
      <c r="P72" s="42">
        <f>IF(AND(P$3&gt;=2025,P$6&lt;&gt;0),VLOOKUP(P$3,'efecte socio eco fp'!$A$5:$X$30,17,FALSE)-VLOOKUP(P$3,'efecte socio eco 4'!$A$5:$X$30,17,FALSE),0)</f>
        <v>32.395762906575328</v>
      </c>
      <c r="Q72" s="42">
        <f>IF(AND(Q$3&gt;=2025,Q$6&lt;&gt;0),VLOOKUP(Q$3,'efecte socio eco fp'!$A$5:$X$30,17,FALSE)-VLOOKUP(Q$3,'efecte socio eco 4'!$A$5:$X$30,17,FALSE),0)</f>
        <v>32.840013500856458</v>
      </c>
      <c r="R72" s="42">
        <f>IF(AND(R$3&gt;=2025,R$6&lt;&gt;0),VLOOKUP(R$3,'efecte socio eco fp'!$A$5:$X$30,17,FALSE)-VLOOKUP(R$3,'efecte socio eco 4'!$A$5:$X$30,17,FALSE),0)</f>
        <v>33.290353225716899</v>
      </c>
      <c r="S72" s="42">
        <f>IF(AND(S$3&gt;=2025,S$6&lt;&gt;0),VLOOKUP(S$3,'efecte socio eco fp'!$A$5:$X$30,17,FALSE)-VLOOKUP(S$3,'efecte socio eco 4'!$A$5:$X$30,17,FALSE),0)</f>
        <v>33.796736743689962</v>
      </c>
      <c r="T72" s="42">
        <f>IF(AND(T$3&gt;=2025,T$6&lt;&gt;0),VLOOKUP(T$3,'efecte socio eco fp'!$A$5:$X$30,17,FALSE)-VLOOKUP(T$3,'efecte socio eco 4'!$A$5:$X$30,17,FALSE),0)</f>
        <v>34.310660911709419</v>
      </c>
      <c r="U72" s="42">
        <f>IF(AND(U$3&gt;=2025,U$6&lt;&gt;0),VLOOKUP(U$3,'efecte socio eco fp'!$A$5:$X$30,17,FALSE)-VLOOKUP(U$3,'efecte socio eco 4'!$A$5:$X$30,17,FALSE),0)</f>
        <v>34.832236217609989</v>
      </c>
      <c r="V72" s="42">
        <f>IF(AND(V$3&gt;=2025,V$6&lt;&gt;0),VLOOKUP(V$3,'efecte socio eco fp'!$A$5:$X$30,17,FALSE)-VLOOKUP(V$3,'efecte socio eco 4'!$A$5:$X$30,17,FALSE),0)</f>
        <v>35.361574747666509</v>
      </c>
      <c r="W72" s="42">
        <f>IF(AND(W$3&gt;=2025,W$6&lt;&gt;0),VLOOKUP(W$3,'efecte socio eco fp'!$A$5:$X$30,17,FALSE)-VLOOKUP(W$3,'efecte socio eco 4'!$A$5:$X$30,17,FALSE),0)</f>
        <v>35.898790209481376</v>
      </c>
      <c r="X72" s="42">
        <f>IF(AND(X$3&gt;=2025,X$6&lt;&gt;0),VLOOKUP(X$3,'efecte socio eco fp'!$A$5:$X$30,17,FALSE)-VLOOKUP(X$3,'efecte socio eco 4'!$A$5:$X$30,17,FALSE),0)</f>
        <v>36.279663663269275</v>
      </c>
      <c r="Y72" s="42">
        <f>IF(AND(Y$3&gt;=2025,Y$6&lt;&gt;0),VLOOKUP(Y$3,'efecte socio eco fp'!$A$5:$X$30,17,FALSE)-VLOOKUP(Y$3,'efecte socio eco 4'!$A$5:$X$30,17,FALSE),0)</f>
        <v>36.664554847806812</v>
      </c>
      <c r="Z72" s="42">
        <f>IF(AND(Z$3&gt;=2025,Z$6&lt;&gt;0),VLOOKUP(Z$3,'efecte socio eco fp'!$A$5:$X$30,17,FALSE)-VLOOKUP(Z$3,'efecte socio eco 4'!$A$5:$X$30,17,FALSE),0)</f>
        <v>37.05350593477533</v>
      </c>
      <c r="AA72" s="42">
        <f>IF(AND(AA$3&gt;=2025,AA$6&lt;&gt;0),VLOOKUP(AA$3,'efecte socio eco fp'!$A$5:$X$30,17,FALSE)-VLOOKUP(AA$3,'efecte socio eco 4'!$A$5:$X$30,17,FALSE),0)</f>
        <v>37.446559536591394</v>
      </c>
      <c r="AB72" s="42">
        <f>IF(AND(AB$3&gt;=2025,AB$6&lt;&gt;0),VLOOKUP(AB$3,'efecte socio eco fp'!$A$5:$X$30,17,FALSE)-VLOOKUP(AB$3,'efecte socio eco 4'!$A$5:$X$30,17,FALSE),0)</f>
        <v>37.84375871099428</v>
      </c>
      <c r="AC72" s="42">
        <f>IF(AND(AC$3&gt;=2025,AC$6&lt;&gt;0),VLOOKUP(AC$3,'efecte socio eco fp'!$A$5:$X$30,17,FALSE)-VLOOKUP(AC$3,'efecte socio eco 4'!$A$5:$X$30,17,FALSE),0)</f>
        <v>38.443410189820497</v>
      </c>
      <c r="AD72" s="42">
        <f>IF(AND(AD$3&gt;=2025,AD$6&lt;&gt;0),VLOOKUP(AD$3,'efecte socio eco fp'!$A$5:$X$30,17,FALSE)-VLOOKUP(AD$3,'efecte socio eco 4'!$A$5:$X$30,17,FALSE),0)</f>
        <v>39.051101883288084</v>
      </c>
      <c r="AE72" s="42">
        <f>IF(AND(AE$3&gt;=2025,AE$6&lt;&gt;0),VLOOKUP(AE$3,'efecte socio eco fp'!$A$5:$X$30,17,FALSE)-VLOOKUP(AE$3,'efecte socio eco 4'!$A$5:$X$30,17,FALSE),0)</f>
        <v>39.666933040722597</v>
      </c>
      <c r="AF72" s="42">
        <f>IF(AND(AF$3&gt;=2025,AF$6&lt;&gt;0),VLOOKUP(AF$3,'efecte socio eco fp'!$A$5:$X$30,17,FALSE)-VLOOKUP(AF$3,'efecte socio eco 4'!$A$5:$X$30,17,FALSE),0)</f>
        <v>40.291004077414527</v>
      </c>
      <c r="AG72" s="42">
        <f>IF(AND(AG$3&gt;=2025,AG$6&lt;&gt;0),VLOOKUP(AG$3,'efecte socio eco fp'!$A$5:$X$30,17,FALSE)-VLOOKUP(AG$3,'efecte socio eco 4'!$A$5:$X$30,17,FALSE),0)</f>
        <v>0</v>
      </c>
      <c r="AH72" s="42">
        <f>IF(AND(AH$3&gt;=2025,AH$6&lt;&gt;0),VLOOKUP(AH$3,'efecte socio eco fp'!$A$5:$X$30,17,FALSE)-VLOOKUP(AH$3,'efecte socio eco 4'!$A$5:$X$30,17,FALSE),0)</f>
        <v>0</v>
      </c>
      <c r="AI72" s="42">
        <f>IF(AND(AI$3&gt;=2025,AI$6&lt;&gt;0),VLOOKUP(AI$3,'efecte socio eco fp'!$A$5:$X$30,17,FALSE)-VLOOKUP(AI$3,'efecte socio eco 4'!$A$5:$X$30,17,FALSE),0)</f>
        <v>0</v>
      </c>
      <c r="AJ72" s="42">
        <f>IF(AND(AJ$3&gt;=2025,AJ$6&lt;&gt;0),VLOOKUP(AJ$3,'efecte socio eco fp'!$A$5:$X$30,17,FALSE)-VLOOKUP(AJ$3,'efecte socio eco 4'!$A$5:$X$30,17,FALSE),0)</f>
        <v>0</v>
      </c>
      <c r="AK72" s="42">
        <f>IF(AND(AK$3&gt;=2025,AK$6&lt;&gt;0),VLOOKUP(AK$3,'efecte socio eco fp'!$A$5:$X$30,17,FALSE)-VLOOKUP(AK$3,'efecte socio eco 4'!$A$5:$X$30,17,FALSE),0)</f>
        <v>0</v>
      </c>
      <c r="AL72" s="42">
        <f>IF(AND(AL$3&gt;=2025,AL$6&lt;&gt;0),VLOOKUP(AL$3,'efecte socio eco fp'!$A$5:$X$30,17,FALSE)-VLOOKUP(AL$3,'efecte socio eco 4'!$A$5:$X$30,17,FALSE),0)</f>
        <v>0</v>
      </c>
      <c r="AM72" s="42">
        <f>IF(AND(AM$3&gt;=2025,AM$6&lt;&gt;0),VLOOKUP(AM$3,'efecte socio eco fp'!$A$5:$X$30,17,FALSE)-VLOOKUP(AM$3,'efecte socio eco 4'!$A$5:$X$30,17,FALSE),0)</f>
        <v>0</v>
      </c>
      <c r="AN72" s="42">
        <f>IF(AND(AN$3&gt;=2025,AN$6&lt;&gt;0),VLOOKUP(AN$3,'efecte socio eco fp'!$A$5:$X$30,17,FALSE)-VLOOKUP(AN$3,'efecte socio eco 4'!$A$5:$X$30,17,FALSE),0)</f>
        <v>0</v>
      </c>
      <c r="AO72" s="42">
        <f>IF(AND(AO$3&gt;=2025,AO$6&lt;&gt;0),VLOOKUP(AO$3,'efecte socio eco fp'!$A$5:$X$30,17,FALSE)-VLOOKUP(AO$3,'efecte socio eco 4'!$A$5:$X$30,17,FALSE),0)</f>
        <v>0</v>
      </c>
      <c r="AP72" s="42">
        <f>IF(AND(AP$3&gt;=2025,AP$6&lt;&gt;0),VLOOKUP(AP$3,'efecte socio eco fp'!$A$5:$X$30,17,FALSE)-VLOOKUP(AP$3,'efecte socio eco 4'!$A$5:$X$30,17,FALSE),0)</f>
        <v>0</v>
      </c>
      <c r="AQ72" s="42">
        <f>IF(AND(AQ$3&gt;=2025,AQ$6&lt;&gt;0),VLOOKUP(AQ$3,'efecte socio eco fp'!$A$5:$X$30,17,FALSE)-VLOOKUP(AQ$3,'efecte socio eco 4'!$A$5:$X$30,17,FALSE),0)</f>
        <v>0</v>
      </c>
      <c r="AR72" s="42">
        <f>IF(AND(AR$3&gt;=2025,AR$6&lt;&gt;0),VLOOKUP(AR$3,'efecte socio eco fp'!$A$5:$X$30,17,FALSE)-VLOOKUP(AR$3,'efecte socio eco 4'!$A$5:$X$30,17,FALSE),0)</f>
        <v>0</v>
      </c>
      <c r="AS72" s="42">
        <f>IF(AND(AS$3&gt;=2025,AS$6&lt;&gt;0),VLOOKUP(AS$3,'efecte socio eco fp'!$A$5:$X$30,17,FALSE)-VLOOKUP(AS$3,'efecte socio eco 4'!$A$5:$X$30,17,FALSE),0)</f>
        <v>0</v>
      </c>
      <c r="AT72" s="42">
        <f>IF(AND(AT$3&gt;=2025,AT$6&lt;&gt;0),VLOOKUP(AT$3,'efecte socio eco fp'!$A$5:$X$30,17,FALSE)-VLOOKUP(AT$3,'efecte socio eco 4'!$A$5:$X$30,17,FALSE),0)</f>
        <v>0</v>
      </c>
      <c r="AU72" s="42">
        <f>IF(AND(AU$3&gt;=2025,AU$6&lt;&gt;0),VLOOKUP(AU$3,'efecte socio eco fp'!$A$5:$X$30,17,FALSE)-VLOOKUP(AU$3,'efecte socio eco 4'!$A$5:$X$30,17,FALSE),0)</f>
        <v>0</v>
      </c>
      <c r="AV72" s="42">
        <f>IF(AND(AV$3&gt;=2025,AV$6&lt;&gt;0),VLOOKUP(AV$3,'efecte socio eco fp'!$A$5:$X$30,17,FALSE)-VLOOKUP(AV$3,'efecte socio eco 4'!$A$5:$X$30,17,FALSE),0)</f>
        <v>0</v>
      </c>
      <c r="AW72" s="42">
        <f>IF(AND(AW$3&gt;=2025,AW$6&lt;&gt;0),VLOOKUP(AW$3,'efecte socio eco fp'!$A$5:$X$30,17,FALSE)-VLOOKUP(AW$3,'efecte socio eco 4'!$A$5:$X$30,17,FALSE),0)</f>
        <v>0</v>
      </c>
      <c r="AX72" s="42">
        <f>IF(AND(AX$3&gt;=2025,AX$6&lt;&gt;0),VLOOKUP(AX$3,'efecte socio eco fp'!$A$5:$X$30,17,FALSE)-VLOOKUP(AX$3,'efecte socio eco 4'!$A$5:$X$30,17,FALSE),0)</f>
        <v>0</v>
      </c>
      <c r="AY72" s="42">
        <f>IF(AND(AY$3&gt;=2025,AY$6&lt;&gt;0),VLOOKUP(AY$3,'efecte socio eco fp'!$A$5:$X$30,17,FALSE)-VLOOKUP(AY$3,'efecte socio eco 4'!$A$5:$X$30,17,FALSE),0)</f>
        <v>0</v>
      </c>
      <c r="AZ72" s="42">
        <f>IF(AND(AZ$3&gt;=2025,AZ$6&lt;&gt;0),VLOOKUP(AZ$3,'efecte socio eco fp'!$A$5:$X$30,17,FALSE)-VLOOKUP(AZ$3,'efecte socio eco 4'!$A$5:$X$30,17,FALSE),0)</f>
        <v>0</v>
      </c>
      <c r="BA72" s="42">
        <f>IF(AND(BA$3&gt;=2025,BA$6&lt;&gt;0),VLOOKUP(BA$3,'efecte socio eco fp'!$A$5:$X$30,17,FALSE)-VLOOKUP(BA$3,'efecte socio eco 4'!$A$5:$X$30,17,FALSE),0)</f>
        <v>0</v>
      </c>
      <c r="BB72" s="42">
        <f>IF(AND(BB$3&gt;=2025,BB$6&lt;&gt;0),VLOOKUP(BB$3,'efecte socio eco fp'!$A$5:$X$30,17,FALSE)-VLOOKUP(BB$3,'efecte socio eco 4'!$A$5:$X$30,17,FALSE),0)</f>
        <v>0</v>
      </c>
      <c r="BC72" s="42">
        <f>IF(AND(BC$3&gt;=2025,BC$6&lt;&gt;0),VLOOKUP(BC$3,'efecte socio eco fp'!$A$5:$X$30,17,FALSE)-VLOOKUP(BC$3,'efecte socio eco 4'!$A$5:$X$30,17,FALSE),0)</f>
        <v>0</v>
      </c>
      <c r="BD72" s="42">
        <f>IF(AND(BD$3&gt;=2025,BD$6&lt;&gt;0),VLOOKUP(BD$3,'efecte socio eco fp'!$A$5:$X$30,17,FALSE)-VLOOKUP(BD$3,'efecte socio eco 4'!$A$5:$X$30,17,FALSE),0)</f>
        <v>0</v>
      </c>
      <c r="BE72" s="42">
        <f>IF(AND(BE$3&gt;=2025,BE$6&lt;&gt;0),VLOOKUP(BE$3,'efecte socio eco fp'!$A$5:$X$30,17,FALSE)-VLOOKUP(BE$3,'efecte socio eco 4'!$A$5:$X$30,17,FALSE),0)</f>
        <v>0</v>
      </c>
      <c r="BF72" s="42">
        <f>IF(AND(BF$3&gt;=2025,BF$6&lt;&gt;0),VLOOKUP(BF$3,'efecte socio eco fp'!$A$5:$X$30,17,FALSE)-VLOOKUP(BF$3,'efecte socio eco 4'!$A$5:$X$30,17,FALSE),0)</f>
        <v>0</v>
      </c>
      <c r="BG72" s="42">
        <f>IF(AND(BG$3&gt;=2025,BG$6&lt;&gt;0),VLOOKUP(BG$3,'efecte socio eco fp'!$A$5:$X$30,17,FALSE)-VLOOKUP(BG$3,'efecte socio eco 4'!$A$5:$X$30,17,FALSE),0)</f>
        <v>0</v>
      </c>
      <c r="BH72" s="42">
        <f>IF(AND(BH$3&gt;=2025,BH$6&lt;&gt;0),VLOOKUP(BH$3,'efecte socio eco fp'!$A$5:$X$30,17,FALSE)-VLOOKUP(BH$3,'efecte socio eco 4'!$A$5:$X$30,17,FALSE),0)</f>
        <v>0</v>
      </c>
      <c r="BI72" s="42">
        <f>IF(AND(BI$3&gt;=2025,BI$6&lt;&gt;0),VLOOKUP(BI$3,'efecte socio eco fp'!$A$5:$X$30,17,FALSE)-VLOOKUP(BI$3,'efecte socio eco 4'!$A$5:$X$30,17,FALSE),0)</f>
        <v>0</v>
      </c>
      <c r="BJ72" s="42">
        <f>IF(AND(BJ$3&gt;=2025,BJ$6&lt;&gt;0),VLOOKUP(BJ$3,'efecte socio eco fp'!$A$5:$X$30,17,FALSE)-VLOOKUP(BJ$3,'efecte socio eco 4'!$A$5:$X$30,17,FALSE),0)</f>
        <v>0</v>
      </c>
      <c r="BK72" s="42">
        <f>IF(AND(BK$3&gt;=2025,BK$6&lt;&gt;0),VLOOKUP(BK$3,'efecte socio eco fp'!$A$5:$X$30,17,FALSE)-VLOOKUP(BK$3,'efecte socio eco 4'!$A$5:$X$30,17,FALSE),0)</f>
        <v>0</v>
      </c>
      <c r="BL72" s="42">
        <f>IF(AND(BL$3&gt;=2025,BL$6&lt;&gt;0),VLOOKUP(BL$3,'efecte socio eco fp'!$A$5:$X$30,17,FALSE)-VLOOKUP(BL$3,'efecte socio eco 4'!$A$5:$X$30,17,FALSE),0)</f>
        <v>0</v>
      </c>
      <c r="BM72" s="42">
        <f>IF(AND(BM$3&gt;=2025,BM$6&lt;&gt;0),VLOOKUP(BM$3,'efecte socio eco fp'!$A$5:$X$30,17,FALSE)-VLOOKUP(BM$3,'efecte socio eco 4'!$A$5:$X$30,17,FALSE),0)</f>
        <v>0</v>
      </c>
      <c r="BN72" s="42">
        <f>IF(AND(BN$3&gt;=2025,BN$6&lt;&gt;0),VLOOKUP(BN$3,'efecte socio eco fp'!$A$5:$X$30,17,FALSE)-VLOOKUP(BN$3,'efecte socio eco 4'!$A$5:$X$30,17,FALSE),0)</f>
        <v>0</v>
      </c>
      <c r="BO72" s="42">
        <f>IF(AND(BO$3&gt;=2025,BO$6&lt;&gt;0),VLOOKUP(BO$3,'efecte socio eco fp'!$A$5:$X$30,17,FALSE)-VLOOKUP(BO$3,'efecte socio eco 4'!$A$5:$X$30,17,FALSE),0)</f>
        <v>0</v>
      </c>
      <c r="BP72" s="42">
        <f>IF(AND(BP$3&gt;=2025,BP$6&lt;&gt;0),VLOOKUP(BP$3,'efecte socio eco fp'!$A$5:$X$30,17,FALSE)-VLOOKUP(BP$3,'efecte socio eco 4'!$A$5:$X$30,17,FALSE),0)</f>
        <v>0</v>
      </c>
      <c r="BQ72" s="42">
        <f>IF(AND(BQ$3&gt;=2025,BQ$6&lt;&gt;0),VLOOKUP(BQ$3,'efecte socio eco fp'!$A$5:$X$30,17,FALSE)-VLOOKUP(BQ$3,'efecte socio eco 4'!$A$5:$X$30,17,FALSE),0)</f>
        <v>0</v>
      </c>
      <c r="BR72" s="42">
        <f>IF(AND(BR$3&gt;=2025,BR$6&lt;&gt;0),VLOOKUP(BR$3,'efecte socio eco fp'!$A$5:$X$30,17,FALSE)-VLOOKUP(BR$3,'efecte socio eco 4'!$A$5:$X$30,17,FALSE),0)</f>
        <v>0</v>
      </c>
      <c r="BS72" s="42">
        <f>IF(AND(BS$3&gt;=2025,BS$6&lt;&gt;0),VLOOKUP(BS$3,'efecte socio eco fp'!$A$5:$X$30,17,FALSE)-VLOOKUP(BS$3,'efecte socio eco 4'!$A$5:$X$30,17,FALSE),0)</f>
        <v>0</v>
      </c>
      <c r="BT72" s="42">
        <f>IF(AND(BT$3&gt;=2025,BT$6&lt;&gt;0),VLOOKUP(BT$3,'efecte socio eco fp'!$A$5:$X$30,17,FALSE)-VLOOKUP(BT$3,'efecte socio eco 4'!$A$5:$X$30,17,FALSE),0)</f>
        <v>0</v>
      </c>
      <c r="BU72" s="42">
        <f>IF(AND(BU$3&gt;=2025,BU$6&lt;&gt;0),VLOOKUP(BU$3,'efecte socio eco fp'!$A$5:$X$30,17,FALSE)-VLOOKUP(BU$3,'efecte socio eco 4'!$A$5:$X$30,17,FALSE),0)</f>
        <v>0</v>
      </c>
      <c r="BV72" s="42">
        <f>IF(AND(BV$3&gt;=2025,BV$6&lt;&gt;0),VLOOKUP(BV$3,'efecte socio eco fp'!$A$5:$X$30,17,FALSE)-VLOOKUP(BV$3,'efecte socio eco 4'!$A$5:$X$30,17,FALSE),0)</f>
        <v>0</v>
      </c>
      <c r="BW72" s="42">
        <f>IF(AND(BW$3&gt;=2025,BW$6&lt;&gt;0),VLOOKUP(BW$3,'efecte socio eco fp'!$A$5:$X$30,17,FALSE)-VLOOKUP(BW$3,'efecte socio eco 4'!$A$5:$X$30,17,FALSE),0)</f>
        <v>0</v>
      </c>
      <c r="BX72" s="42">
        <f>IF(AND(BX$3&gt;=2025,BX$6&lt;&gt;0),VLOOKUP(BX$3,'efecte socio eco fp'!$A$5:$X$30,17,FALSE)-VLOOKUP(BX$3,'efecte socio eco 4'!$A$5:$X$30,17,FALSE),0)</f>
        <v>0</v>
      </c>
      <c r="BY72" s="42">
        <f>IF(AND(BY$3&gt;=2025,BY$6&lt;&gt;0),VLOOKUP(BY$3,'efecte socio eco fp'!$A$5:$X$30,17,FALSE)-VLOOKUP(BY$3,'efecte socio eco 4'!$A$5:$X$30,17,FALSE),0)</f>
        <v>0</v>
      </c>
      <c r="BZ72" s="42">
        <f>IF(AND(BZ$3&gt;=2025,BZ$6&lt;&gt;0),VLOOKUP(BZ$3,'efecte socio eco fp'!$A$5:$X$30,17,FALSE)-VLOOKUP(BZ$3,'efecte socio eco 4'!$A$5:$X$30,17,FALSE),0)</f>
        <v>0</v>
      </c>
      <c r="CA72" s="42">
        <f>IF(AND(CA$3&gt;=2025,CA$6&lt;&gt;0),VLOOKUP(CA$3,'efecte socio eco fp'!$A$5:$X$30,17,FALSE)-VLOOKUP(CA$3,'efecte socio eco 4'!$A$5:$X$30,17,FALSE),0)</f>
        <v>0</v>
      </c>
      <c r="CB72" s="42">
        <f>IF(AND(CB$3&gt;=2025,CB$6&lt;&gt;0),VLOOKUP(CB$3,'efecte socio eco fp'!$A$5:$X$30,17,FALSE)-VLOOKUP(CB$3,'efecte socio eco 4'!$A$5:$X$30,17,FALSE),0)</f>
        <v>0</v>
      </c>
      <c r="CC72" s="42">
        <f>IF(AND(CC$3&gt;=2025,CC$6&lt;&gt;0),VLOOKUP(CC$3,'efecte socio eco fp'!$A$5:$X$30,17,FALSE)-VLOOKUP(CC$3,'efecte socio eco 4'!$A$5:$X$30,17,FALSE),0)</f>
        <v>0</v>
      </c>
      <c r="CD72" s="42">
        <f>IF(AND(CD$3&gt;=2025,CD$6&lt;&gt;0),VLOOKUP(CD$3,'efecte socio eco fp'!$A$5:$X$30,17,FALSE)-VLOOKUP(CD$3,'efecte socio eco 4'!$A$5:$X$30,17,FALSE),0)</f>
        <v>0</v>
      </c>
      <c r="CE72" s="42">
        <f>IF(AND(CE$3&gt;=2025,CE$6&lt;&gt;0),VLOOKUP(CE$3,'efecte socio eco fp'!$A$5:$X$30,17,FALSE)-VLOOKUP(CE$3,'efecte socio eco 4'!$A$5:$X$30,17,FALSE),0)</f>
        <v>0</v>
      </c>
    </row>
    <row r="73" spans="1:83">
      <c r="A73" t="s">
        <v>501</v>
      </c>
      <c r="B73" t="s">
        <v>503</v>
      </c>
      <c r="C73" s="42">
        <f>IF(AND(C$3&gt;=2025,C$6&lt;&gt;0),VLOOKUP(C$3,'efecte socio eco fp'!$A$5:$X$30,18,FALSE)-VLOOKUP(C$3,'efecte socio eco 4'!$A$5:$X$30,18,FALSE),0)</f>
        <v>0</v>
      </c>
      <c r="D73" s="42">
        <f>IF(AND(D$3&gt;=2025,D$6&lt;&gt;0),VLOOKUP(D$3,'efecte socio eco fp'!$A$5:$X$30,18,FALSE)-VLOOKUP(D$3,'efecte socio eco 4'!$A$5:$X$30,18,FALSE),0)</f>
        <v>0</v>
      </c>
      <c r="E73" s="42">
        <f>IF(AND(E$3&gt;=2025,E$6&lt;&gt;0),VLOOKUP(E$3,'efecte socio eco fp'!$A$5:$X$30,18,FALSE)-VLOOKUP(E$3,'efecte socio eco 4'!$A$5:$X$30,18,FALSE),0)</f>
        <v>0</v>
      </c>
      <c r="F73" s="42">
        <f>IF(AND(F$3&gt;=2025,F$6&lt;&gt;0),VLOOKUP(F$3,'efecte socio eco fp'!$A$5:$X$30,18,FALSE)-VLOOKUP(F$3,'efecte socio eco 4'!$A$5:$X$30,18,FALSE),0)</f>
        <v>0</v>
      </c>
      <c r="G73" s="42">
        <f>IF(AND(G$3&gt;=2025,G$6&lt;&gt;0),VLOOKUP(G$3,'efecte socio eco fp'!$A$5:$X$30,18,FALSE)-VLOOKUP(G$3,'efecte socio eco 4'!$A$5:$X$30,18,FALSE),0)</f>
        <v>0</v>
      </c>
      <c r="H73" s="42">
        <f>IF(AND(H$3&gt;=2025,H$6&lt;&gt;0),VLOOKUP(H$3,'efecte socio eco fp'!$A$5:$X$30,18,FALSE)-VLOOKUP(H$3,'efecte socio eco 4'!$A$5:$X$30,18,FALSE),0)</f>
        <v>0</v>
      </c>
      <c r="I73" s="42">
        <f>IF(AND(I$3&gt;=2025,I$6&lt;&gt;0),VLOOKUP(I$3,'efecte socio eco fp'!$A$5:$X$30,18,FALSE)-VLOOKUP(I$3,'efecte socio eco 4'!$A$5:$X$30,18,FALSE),0)</f>
        <v>0</v>
      </c>
      <c r="J73" s="42">
        <f>IF(AND(J$3&gt;=2025,J$6&lt;&gt;0),VLOOKUP(J$3,'efecte socio eco fp'!$A$5:$X$30,18,FALSE)-VLOOKUP(J$3,'efecte socio eco 4'!$A$5:$X$30,18,FALSE),0)</f>
        <v>94.571514176237542</v>
      </c>
      <c r="K73" s="42">
        <f>IF(AND(K$3&gt;=2025,K$6&lt;&gt;0),VLOOKUP(K$3,'efecte socio eco fp'!$A$5:$X$30,18,FALSE)-VLOOKUP(K$3,'efecte socio eco 4'!$A$5:$X$30,18,FALSE),0)</f>
        <v>96.553337397329415</v>
      </c>
      <c r="L73" s="42">
        <f>IF(AND(L$3&gt;=2025,L$6&lt;&gt;0),VLOOKUP(L$3,'efecte socio eco fp'!$A$5:$X$30,18,FALSE)-VLOOKUP(L$3,'efecte socio eco 4'!$A$5:$X$30,18,FALSE),0)</f>
        <v>98.576629754332316</v>
      </c>
      <c r="M73" s="42">
        <f>IF(AND(M$3&gt;=2025,M$6&lt;&gt;0),VLOOKUP(M$3,'efecte socio eco fp'!$A$5:$X$30,18,FALSE)-VLOOKUP(M$3,'efecte socio eco 4'!$A$5:$X$30,18,FALSE),0)</f>
        <v>100.64225778502987</v>
      </c>
      <c r="N73" s="42">
        <f>IF(AND(N$3&gt;=2025,N$6&lt;&gt;0),VLOOKUP(N$3,'efecte socio eco fp'!$A$5:$X$30,18,FALSE)-VLOOKUP(N$3,'efecte socio eco 4'!$A$5:$X$30,18,FALSE),0)</f>
        <v>102.08651359949727</v>
      </c>
      <c r="O73" s="42">
        <f>IF(AND(O$3&gt;=2025,O$6&lt;&gt;0),VLOOKUP(O$3,'efecte socio eco fp'!$A$5:$X$30,18,FALSE)-VLOOKUP(O$3,'efecte socio eco 4'!$A$5:$X$30,18,FALSE),0)</f>
        <v>103.55140254951766</v>
      </c>
      <c r="P73" s="42">
        <f>IF(AND(P$3&gt;=2025,P$6&lt;&gt;0),VLOOKUP(P$3,'efecte socio eco fp'!$A$5:$X$30,18,FALSE)-VLOOKUP(P$3,'efecte socio eco 4'!$A$5:$X$30,18,FALSE),0)</f>
        <v>105.03721825118373</v>
      </c>
      <c r="Q73" s="42">
        <f>IF(AND(Q$3&gt;=2025,Q$6&lt;&gt;0),VLOOKUP(Q$3,'efecte socio eco fp'!$A$5:$X$30,18,FALSE)-VLOOKUP(Q$3,'efecte socio eco 4'!$A$5:$X$30,18,FALSE),0)</f>
        <v>106.5442584843222</v>
      </c>
      <c r="R73" s="42">
        <f>IF(AND(R$3&gt;=2025,R$6&lt;&gt;0),VLOOKUP(R$3,'efecte socio eco fp'!$A$5:$X$30,18,FALSE)-VLOOKUP(R$3,'efecte socio eco 4'!$A$5:$X$30,18,FALSE),0)</f>
        <v>108.07282525135997</v>
      </c>
      <c r="S73" s="42">
        <f>IF(AND(S$3&gt;=2025,S$6&lt;&gt;0),VLOOKUP(S$3,'efecte socio eco fp'!$A$5:$X$30,18,FALSE)-VLOOKUP(S$3,'efecte socio eco 4'!$A$5:$X$30,18,FALSE),0)</f>
        <v>109.6629979579011</v>
      </c>
      <c r="T73" s="42">
        <f>IF(AND(T$3&gt;=2025,T$6&lt;&gt;0),VLOOKUP(T$3,'efecte socio eco fp'!$A$5:$X$30,18,FALSE)-VLOOKUP(T$3,'efecte socio eco 4'!$A$5:$X$30,18,FALSE),0)</f>
        <v>111.27623357157063</v>
      </c>
      <c r="U73" s="42">
        <f>IF(AND(U$3&gt;=2025,U$6&lt;&gt;0),VLOOKUP(U$3,'efecte socio eco fp'!$A$5:$X$30,18,FALSE)-VLOOKUP(U$3,'efecte socio eco 4'!$A$5:$X$30,18,FALSE),0)</f>
        <v>112.9128627654045</v>
      </c>
      <c r="V73" s="42">
        <f>IF(AND(V$3&gt;=2025,V$6&lt;&gt;0),VLOOKUP(V$3,'efecte socio eco fp'!$A$5:$X$30,18,FALSE)-VLOOKUP(V$3,'efecte socio eco 4'!$A$5:$X$30,18,FALSE),0)</f>
        <v>114.5732209094167</v>
      </c>
      <c r="W73" s="42">
        <f>IF(AND(W$3&gt;=2025,W$6&lt;&gt;0),VLOOKUP(W$3,'efecte socio eco fp'!$A$5:$X$30,18,FALSE)-VLOOKUP(W$3,'efecte socio eco 4'!$A$5:$X$30,18,FALSE),0)</f>
        <v>116.25764813679962</v>
      </c>
      <c r="X73" s="42">
        <f>IF(AND(X$3&gt;=2025,X$6&lt;&gt;0),VLOOKUP(X$3,'efecte socio eco fp'!$A$5:$X$30,18,FALSE)-VLOOKUP(X$3,'efecte socio eco 4'!$A$5:$X$30,18,FALSE),0)</f>
        <v>117.52226600893118</v>
      </c>
      <c r="Y73" s="42">
        <f>IF(AND(Y$3&gt;=2025,Y$6&lt;&gt;0),VLOOKUP(Y$3,'efecte socio eco fp'!$A$5:$X$30,18,FALSE)-VLOOKUP(Y$3,'efecte socio eco 4'!$A$5:$X$30,18,FALSE),0)</f>
        <v>118.80049265667731</v>
      </c>
      <c r="Z73" s="42">
        <f>IF(AND(Z$3&gt;=2025,Z$6&lt;&gt;0),VLOOKUP(Z$3,'efecte socio eco fp'!$A$5:$X$30,18,FALSE)-VLOOKUP(Z$3,'efecte socio eco 4'!$A$5:$X$30,18,FALSE),0)</f>
        <v>120.09247323801355</v>
      </c>
      <c r="AA73" s="42">
        <f>IF(AND(AA$3&gt;=2025,AA$6&lt;&gt;0),VLOOKUP(AA$3,'efecte socio eco fp'!$A$5:$X$30,18,FALSE)-VLOOKUP(AA$3,'efecte socio eco 4'!$A$5:$X$30,18,FALSE),0)</f>
        <v>121.39835444785786</v>
      </c>
      <c r="AB73" s="42">
        <f>IF(AND(AB$3&gt;=2025,AB$6&lt;&gt;0),VLOOKUP(AB$3,'efecte socio eco fp'!$A$5:$X$30,18,FALSE)-VLOOKUP(AB$3,'efecte socio eco 4'!$A$5:$X$30,18,FALSE),0)</f>
        <v>122.71828453423768</v>
      </c>
      <c r="AC73" s="42">
        <f>IF(AND(AC$3&gt;=2025,AC$6&lt;&gt;0),VLOOKUP(AC$3,'efecte socio eco fp'!$A$5:$X$30,18,FALSE)-VLOOKUP(AC$3,'efecte socio eco 4'!$A$5:$X$30,18,FALSE),0)</f>
        <v>124.61363190321572</v>
      </c>
      <c r="AD73" s="42">
        <f>IF(AND(AD$3&gt;=2025,AD$6&lt;&gt;0),VLOOKUP(AD$3,'efecte socio eco fp'!$A$5:$X$30,18,FALSE)-VLOOKUP(AD$3,'efecte socio eco 4'!$A$5:$X$30,18,FALSE),0)</f>
        <v>126.53398241498508</v>
      </c>
      <c r="AE73" s="42">
        <f>IF(AND(AE$3&gt;=2025,AE$6&lt;&gt;0),VLOOKUP(AE$3,'efecte socio eco fp'!$A$5:$X$30,18,FALSE)-VLOOKUP(AE$3,'efecte socio eco 4'!$A$5:$X$30,18,FALSE),0)</f>
        <v>128.47964071506794</v>
      </c>
      <c r="AF73" s="42">
        <f>IF(AND(AF$3&gt;=2025,AF$6&lt;&gt;0),VLOOKUP(AF$3,'efecte socio eco fp'!$A$5:$X$30,18,FALSE)-VLOOKUP(AF$3,'efecte socio eco 4'!$A$5:$X$30,18,FALSE),0)</f>
        <v>130.45091498685906</v>
      </c>
      <c r="AG73" s="42">
        <f>IF(AND(AG$3&gt;=2025,AG$6&lt;&gt;0),VLOOKUP(AG$3,'efecte socio eco fp'!$A$5:$X$30,18,FALSE)-VLOOKUP(AG$3,'efecte socio eco 4'!$A$5:$X$30,18,FALSE),0)</f>
        <v>0</v>
      </c>
      <c r="AH73" s="42">
        <f>IF(AND(AH$3&gt;=2025,AH$6&lt;&gt;0),VLOOKUP(AH$3,'efecte socio eco fp'!$A$5:$X$30,18,FALSE)-VLOOKUP(AH$3,'efecte socio eco 4'!$A$5:$X$30,18,FALSE),0)</f>
        <v>0</v>
      </c>
      <c r="AI73" s="42">
        <f>IF(AND(AI$3&gt;=2025,AI$6&lt;&gt;0),VLOOKUP(AI$3,'efecte socio eco fp'!$A$5:$X$30,18,FALSE)-VLOOKUP(AI$3,'efecte socio eco 4'!$A$5:$X$30,18,FALSE),0)</f>
        <v>0</v>
      </c>
      <c r="AJ73" s="42">
        <f>IF(AND(AJ$3&gt;=2025,AJ$6&lt;&gt;0),VLOOKUP(AJ$3,'efecte socio eco fp'!$A$5:$X$30,18,FALSE)-VLOOKUP(AJ$3,'efecte socio eco 4'!$A$5:$X$30,18,FALSE),0)</f>
        <v>0</v>
      </c>
      <c r="AK73" s="42">
        <f>IF(AND(AK$3&gt;=2025,AK$6&lt;&gt;0),VLOOKUP(AK$3,'efecte socio eco fp'!$A$5:$X$30,18,FALSE)-VLOOKUP(AK$3,'efecte socio eco 4'!$A$5:$X$30,18,FALSE),0)</f>
        <v>0</v>
      </c>
      <c r="AL73" s="42">
        <f>IF(AND(AL$3&gt;=2025,AL$6&lt;&gt;0),VLOOKUP(AL$3,'efecte socio eco fp'!$A$5:$X$30,18,FALSE)-VLOOKUP(AL$3,'efecte socio eco 4'!$A$5:$X$30,18,FALSE),0)</f>
        <v>0</v>
      </c>
      <c r="AM73" s="42">
        <f>IF(AND(AM$3&gt;=2025,AM$6&lt;&gt;0),VLOOKUP(AM$3,'efecte socio eco fp'!$A$5:$X$30,18,FALSE)-VLOOKUP(AM$3,'efecte socio eco 4'!$A$5:$X$30,18,FALSE),0)</f>
        <v>0</v>
      </c>
      <c r="AN73" s="42">
        <f>IF(AND(AN$3&gt;=2025,AN$6&lt;&gt;0),VLOOKUP(AN$3,'efecte socio eco fp'!$A$5:$X$30,18,FALSE)-VLOOKUP(AN$3,'efecte socio eco 4'!$A$5:$X$30,18,FALSE),0)</f>
        <v>0</v>
      </c>
      <c r="AO73" s="42">
        <f>IF(AND(AO$3&gt;=2025,AO$6&lt;&gt;0),VLOOKUP(AO$3,'efecte socio eco fp'!$A$5:$X$30,18,FALSE)-VLOOKUP(AO$3,'efecte socio eco 4'!$A$5:$X$30,18,FALSE),0)</f>
        <v>0</v>
      </c>
      <c r="AP73" s="42">
        <f>IF(AND(AP$3&gt;=2025,AP$6&lt;&gt;0),VLOOKUP(AP$3,'efecte socio eco fp'!$A$5:$X$30,18,FALSE)-VLOOKUP(AP$3,'efecte socio eco 4'!$A$5:$X$30,18,FALSE),0)</f>
        <v>0</v>
      </c>
      <c r="AQ73" s="42">
        <f>IF(AND(AQ$3&gt;=2025,AQ$6&lt;&gt;0),VLOOKUP(AQ$3,'efecte socio eco fp'!$A$5:$X$30,18,FALSE)-VLOOKUP(AQ$3,'efecte socio eco 4'!$A$5:$X$30,18,FALSE),0)</f>
        <v>0</v>
      </c>
      <c r="AR73" s="42">
        <f>IF(AND(AR$3&gt;=2025,AR$6&lt;&gt;0),VLOOKUP(AR$3,'efecte socio eco fp'!$A$5:$X$30,18,FALSE)-VLOOKUP(AR$3,'efecte socio eco 4'!$A$5:$X$30,18,FALSE),0)</f>
        <v>0</v>
      </c>
      <c r="AS73" s="42">
        <f>IF(AND(AS$3&gt;=2025,AS$6&lt;&gt;0),VLOOKUP(AS$3,'efecte socio eco fp'!$A$5:$X$30,18,FALSE)-VLOOKUP(AS$3,'efecte socio eco 4'!$A$5:$X$30,18,FALSE),0)</f>
        <v>0</v>
      </c>
      <c r="AT73" s="42">
        <f>IF(AND(AT$3&gt;=2025,AT$6&lt;&gt;0),VLOOKUP(AT$3,'efecte socio eco fp'!$A$5:$X$30,18,FALSE)-VLOOKUP(AT$3,'efecte socio eco 4'!$A$5:$X$30,18,FALSE),0)</f>
        <v>0</v>
      </c>
      <c r="AU73" s="42">
        <f>IF(AND(AU$3&gt;=2025,AU$6&lt;&gt;0),VLOOKUP(AU$3,'efecte socio eco fp'!$A$5:$X$30,18,FALSE)-VLOOKUP(AU$3,'efecte socio eco 4'!$A$5:$X$30,18,FALSE),0)</f>
        <v>0</v>
      </c>
      <c r="AV73" s="42">
        <f>IF(AND(AV$3&gt;=2025,AV$6&lt;&gt;0),VLOOKUP(AV$3,'efecte socio eco fp'!$A$5:$X$30,18,FALSE)-VLOOKUP(AV$3,'efecte socio eco 4'!$A$5:$X$30,18,FALSE),0)</f>
        <v>0</v>
      </c>
      <c r="AW73" s="42">
        <f>IF(AND(AW$3&gt;=2025,AW$6&lt;&gt;0),VLOOKUP(AW$3,'efecte socio eco fp'!$A$5:$X$30,18,FALSE)-VLOOKUP(AW$3,'efecte socio eco 4'!$A$5:$X$30,18,FALSE),0)</f>
        <v>0</v>
      </c>
      <c r="AX73" s="42">
        <f>IF(AND(AX$3&gt;=2025,AX$6&lt;&gt;0),VLOOKUP(AX$3,'efecte socio eco fp'!$A$5:$X$30,18,FALSE)-VLOOKUP(AX$3,'efecte socio eco 4'!$A$5:$X$30,18,FALSE),0)</f>
        <v>0</v>
      </c>
      <c r="AY73" s="42">
        <f>IF(AND(AY$3&gt;=2025,AY$6&lt;&gt;0),VLOOKUP(AY$3,'efecte socio eco fp'!$A$5:$X$30,18,FALSE)-VLOOKUP(AY$3,'efecte socio eco 4'!$A$5:$X$30,18,FALSE),0)</f>
        <v>0</v>
      </c>
      <c r="AZ73" s="42">
        <f>IF(AND(AZ$3&gt;=2025,AZ$6&lt;&gt;0),VLOOKUP(AZ$3,'efecte socio eco fp'!$A$5:$X$30,18,FALSE)-VLOOKUP(AZ$3,'efecte socio eco 4'!$A$5:$X$30,18,FALSE),0)</f>
        <v>0</v>
      </c>
      <c r="BA73" s="42">
        <f>IF(AND(BA$3&gt;=2025,BA$6&lt;&gt;0),VLOOKUP(BA$3,'efecte socio eco fp'!$A$5:$X$30,18,FALSE)-VLOOKUP(BA$3,'efecte socio eco 4'!$A$5:$X$30,18,FALSE),0)</f>
        <v>0</v>
      </c>
      <c r="BB73" s="42">
        <f>IF(AND(BB$3&gt;=2025,BB$6&lt;&gt;0),VLOOKUP(BB$3,'efecte socio eco fp'!$A$5:$X$30,18,FALSE)-VLOOKUP(BB$3,'efecte socio eco 4'!$A$5:$X$30,18,FALSE),0)</f>
        <v>0</v>
      </c>
      <c r="BC73" s="42">
        <f>IF(AND(BC$3&gt;=2025,BC$6&lt;&gt;0),VLOOKUP(BC$3,'efecte socio eco fp'!$A$5:$X$30,18,FALSE)-VLOOKUP(BC$3,'efecte socio eco 4'!$A$5:$X$30,18,FALSE),0)</f>
        <v>0</v>
      </c>
      <c r="BD73" s="42">
        <f>IF(AND(BD$3&gt;=2025,BD$6&lt;&gt;0),VLOOKUP(BD$3,'efecte socio eco fp'!$A$5:$X$30,18,FALSE)-VLOOKUP(BD$3,'efecte socio eco 4'!$A$5:$X$30,18,FALSE),0)</f>
        <v>0</v>
      </c>
      <c r="BE73" s="42">
        <f>IF(AND(BE$3&gt;=2025,BE$6&lt;&gt;0),VLOOKUP(BE$3,'efecte socio eco fp'!$A$5:$X$30,18,FALSE)-VLOOKUP(BE$3,'efecte socio eco 4'!$A$5:$X$30,18,FALSE),0)</f>
        <v>0</v>
      </c>
      <c r="BF73" s="42">
        <f>IF(AND(BF$3&gt;=2025,BF$6&lt;&gt;0),VLOOKUP(BF$3,'efecte socio eco fp'!$A$5:$X$30,18,FALSE)-VLOOKUP(BF$3,'efecte socio eco 4'!$A$5:$X$30,18,FALSE),0)</f>
        <v>0</v>
      </c>
      <c r="BG73" s="42">
        <f>IF(AND(BG$3&gt;=2025,BG$6&lt;&gt;0),VLOOKUP(BG$3,'efecte socio eco fp'!$A$5:$X$30,18,FALSE)-VLOOKUP(BG$3,'efecte socio eco 4'!$A$5:$X$30,18,FALSE),0)</f>
        <v>0</v>
      </c>
      <c r="BH73" s="42">
        <f>IF(AND(BH$3&gt;=2025,BH$6&lt;&gt;0),VLOOKUP(BH$3,'efecte socio eco fp'!$A$5:$X$30,18,FALSE)-VLOOKUP(BH$3,'efecte socio eco 4'!$A$5:$X$30,18,FALSE),0)</f>
        <v>0</v>
      </c>
      <c r="BI73" s="42">
        <f>IF(AND(BI$3&gt;=2025,BI$6&lt;&gt;0),VLOOKUP(BI$3,'efecte socio eco fp'!$A$5:$X$30,18,FALSE)-VLOOKUP(BI$3,'efecte socio eco 4'!$A$5:$X$30,18,FALSE),0)</f>
        <v>0</v>
      </c>
      <c r="BJ73" s="42">
        <f>IF(AND(BJ$3&gt;=2025,BJ$6&lt;&gt;0),VLOOKUP(BJ$3,'efecte socio eco fp'!$A$5:$X$30,18,FALSE)-VLOOKUP(BJ$3,'efecte socio eco 4'!$A$5:$X$30,18,FALSE),0)</f>
        <v>0</v>
      </c>
      <c r="BK73" s="42">
        <f>IF(AND(BK$3&gt;=2025,BK$6&lt;&gt;0),VLOOKUP(BK$3,'efecte socio eco fp'!$A$5:$X$30,18,FALSE)-VLOOKUP(BK$3,'efecte socio eco 4'!$A$5:$X$30,18,FALSE),0)</f>
        <v>0</v>
      </c>
      <c r="BL73" s="42">
        <f>IF(AND(BL$3&gt;=2025,BL$6&lt;&gt;0),VLOOKUP(BL$3,'efecte socio eco fp'!$A$5:$X$30,18,FALSE)-VLOOKUP(BL$3,'efecte socio eco 4'!$A$5:$X$30,18,FALSE),0)</f>
        <v>0</v>
      </c>
      <c r="BM73" s="42">
        <f>IF(AND(BM$3&gt;=2025,BM$6&lt;&gt;0),VLOOKUP(BM$3,'efecte socio eco fp'!$A$5:$X$30,18,FALSE)-VLOOKUP(BM$3,'efecte socio eco 4'!$A$5:$X$30,18,FALSE),0)</f>
        <v>0</v>
      </c>
      <c r="BN73" s="42">
        <f>IF(AND(BN$3&gt;=2025,BN$6&lt;&gt;0),VLOOKUP(BN$3,'efecte socio eco fp'!$A$5:$X$30,18,FALSE)-VLOOKUP(BN$3,'efecte socio eco 4'!$A$5:$X$30,18,FALSE),0)</f>
        <v>0</v>
      </c>
      <c r="BO73" s="42">
        <f>IF(AND(BO$3&gt;=2025,BO$6&lt;&gt;0),VLOOKUP(BO$3,'efecte socio eco fp'!$A$5:$X$30,18,FALSE)-VLOOKUP(BO$3,'efecte socio eco 4'!$A$5:$X$30,18,FALSE),0)</f>
        <v>0</v>
      </c>
      <c r="BP73" s="42">
        <f>IF(AND(BP$3&gt;=2025,BP$6&lt;&gt;0),VLOOKUP(BP$3,'efecte socio eco fp'!$A$5:$X$30,18,FALSE)-VLOOKUP(BP$3,'efecte socio eco 4'!$A$5:$X$30,18,FALSE),0)</f>
        <v>0</v>
      </c>
      <c r="BQ73" s="42">
        <f>IF(AND(BQ$3&gt;=2025,BQ$6&lt;&gt;0),VLOOKUP(BQ$3,'efecte socio eco fp'!$A$5:$X$30,18,FALSE)-VLOOKUP(BQ$3,'efecte socio eco 4'!$A$5:$X$30,18,FALSE),0)</f>
        <v>0</v>
      </c>
      <c r="BR73" s="42">
        <f>IF(AND(BR$3&gt;=2025,BR$6&lt;&gt;0),VLOOKUP(BR$3,'efecte socio eco fp'!$A$5:$X$30,18,FALSE)-VLOOKUP(BR$3,'efecte socio eco 4'!$A$5:$X$30,18,FALSE),0)</f>
        <v>0</v>
      </c>
      <c r="BS73" s="42">
        <f>IF(AND(BS$3&gt;=2025,BS$6&lt;&gt;0),VLOOKUP(BS$3,'efecte socio eco fp'!$A$5:$X$30,18,FALSE)-VLOOKUP(BS$3,'efecte socio eco 4'!$A$5:$X$30,18,FALSE),0)</f>
        <v>0</v>
      </c>
      <c r="BT73" s="42">
        <f>IF(AND(BT$3&gt;=2025,BT$6&lt;&gt;0),VLOOKUP(BT$3,'efecte socio eco fp'!$A$5:$X$30,18,FALSE)-VLOOKUP(BT$3,'efecte socio eco 4'!$A$5:$X$30,18,FALSE),0)</f>
        <v>0</v>
      </c>
      <c r="BU73" s="42">
        <f>IF(AND(BU$3&gt;=2025,BU$6&lt;&gt;0),VLOOKUP(BU$3,'efecte socio eco fp'!$A$5:$X$30,18,FALSE)-VLOOKUP(BU$3,'efecte socio eco 4'!$A$5:$X$30,18,FALSE),0)</f>
        <v>0</v>
      </c>
      <c r="BV73" s="42">
        <f>IF(AND(BV$3&gt;=2025,BV$6&lt;&gt;0),VLOOKUP(BV$3,'efecte socio eco fp'!$A$5:$X$30,18,FALSE)-VLOOKUP(BV$3,'efecte socio eco 4'!$A$5:$X$30,18,FALSE),0)</f>
        <v>0</v>
      </c>
      <c r="BW73" s="42">
        <f>IF(AND(BW$3&gt;=2025,BW$6&lt;&gt;0),VLOOKUP(BW$3,'efecte socio eco fp'!$A$5:$X$30,18,FALSE)-VLOOKUP(BW$3,'efecte socio eco 4'!$A$5:$X$30,18,FALSE),0)</f>
        <v>0</v>
      </c>
      <c r="BX73" s="42">
        <f>IF(AND(BX$3&gt;=2025,BX$6&lt;&gt;0),VLOOKUP(BX$3,'efecte socio eco fp'!$A$5:$X$30,18,FALSE)-VLOOKUP(BX$3,'efecte socio eco 4'!$A$5:$X$30,18,FALSE),0)</f>
        <v>0</v>
      </c>
      <c r="BY73" s="42">
        <f>IF(AND(BY$3&gt;=2025,BY$6&lt;&gt;0),VLOOKUP(BY$3,'efecte socio eco fp'!$A$5:$X$30,18,FALSE)-VLOOKUP(BY$3,'efecte socio eco 4'!$A$5:$X$30,18,FALSE),0)</f>
        <v>0</v>
      </c>
      <c r="BZ73" s="42">
        <f>IF(AND(BZ$3&gt;=2025,BZ$6&lt;&gt;0),VLOOKUP(BZ$3,'efecte socio eco fp'!$A$5:$X$30,18,FALSE)-VLOOKUP(BZ$3,'efecte socio eco 4'!$A$5:$X$30,18,FALSE),0)</f>
        <v>0</v>
      </c>
      <c r="CA73" s="42">
        <f>IF(AND(CA$3&gt;=2025,CA$6&lt;&gt;0),VLOOKUP(CA$3,'efecte socio eco fp'!$A$5:$X$30,18,FALSE)-VLOOKUP(CA$3,'efecte socio eco 4'!$A$5:$X$30,18,FALSE),0)</f>
        <v>0</v>
      </c>
      <c r="CB73" s="42">
        <f>IF(AND(CB$3&gt;=2025,CB$6&lt;&gt;0),VLOOKUP(CB$3,'efecte socio eco fp'!$A$5:$X$30,18,FALSE)-VLOOKUP(CB$3,'efecte socio eco 4'!$A$5:$X$30,18,FALSE),0)</f>
        <v>0</v>
      </c>
      <c r="CC73" s="42">
        <f>IF(AND(CC$3&gt;=2025,CC$6&lt;&gt;0),VLOOKUP(CC$3,'efecte socio eco fp'!$A$5:$X$30,18,FALSE)-VLOOKUP(CC$3,'efecte socio eco 4'!$A$5:$X$30,18,FALSE),0)</f>
        <v>0</v>
      </c>
      <c r="CD73" s="42">
        <f>IF(AND(CD$3&gt;=2025,CD$6&lt;&gt;0),VLOOKUP(CD$3,'efecte socio eco fp'!$A$5:$X$30,18,FALSE)-VLOOKUP(CD$3,'efecte socio eco 4'!$A$5:$X$30,18,FALSE),0)</f>
        <v>0</v>
      </c>
      <c r="CE73" s="42">
        <f>IF(AND(CE$3&gt;=2025,CE$6&lt;&gt;0),VLOOKUP(CE$3,'efecte socio eco fp'!$A$5:$X$30,18,FALSE)-VLOOKUP(CE$3,'efecte socio eco 4'!$A$5:$X$30,18,FALSE),0)</f>
        <v>0</v>
      </c>
    </row>
    <row r="74" spans="1:83">
      <c r="A74" t="s">
        <v>502</v>
      </c>
      <c r="B74" t="s">
        <v>503</v>
      </c>
      <c r="C74" s="42">
        <f>IF(AND(C$3&gt;=2025,C$6&lt;&gt;0),VLOOKUP(C$3,'efecte socio eco fp'!$A$5:$X$30,19,FALSE)-VLOOKUP(C$3,'efecte socio eco 4'!$A$5:$X$30,19,FALSE),0)</f>
        <v>0</v>
      </c>
      <c r="D74" s="42">
        <f>IF(AND(D$3&gt;=2025,D$6&lt;&gt;0),VLOOKUP(D$3,'efecte socio eco fp'!$A$5:$X$30,19,FALSE)-VLOOKUP(D$3,'efecte socio eco 4'!$A$5:$X$30,19,FALSE),0)</f>
        <v>0</v>
      </c>
      <c r="E74" s="42">
        <f>IF(AND(E$3&gt;=2025,E$6&lt;&gt;0),VLOOKUP(E$3,'efecte socio eco fp'!$A$5:$X$30,19,FALSE)-VLOOKUP(E$3,'efecte socio eco 4'!$A$5:$X$30,19,FALSE),0)</f>
        <v>0</v>
      </c>
      <c r="F74" s="42">
        <f>IF(AND(F$3&gt;=2025,F$6&lt;&gt;0),VLOOKUP(F$3,'efecte socio eco fp'!$A$5:$X$30,19,FALSE)-VLOOKUP(F$3,'efecte socio eco 4'!$A$5:$X$30,19,FALSE),0)</f>
        <v>0</v>
      </c>
      <c r="G74" s="42">
        <f>IF(AND(G$3&gt;=2025,G$6&lt;&gt;0),VLOOKUP(G$3,'efecte socio eco fp'!$A$5:$X$30,19,FALSE)-VLOOKUP(G$3,'efecte socio eco 4'!$A$5:$X$30,19,FALSE),0)</f>
        <v>0</v>
      </c>
      <c r="H74" s="42">
        <f>IF(AND(H$3&gt;=2025,H$6&lt;&gt;0),VLOOKUP(H$3,'efecte socio eco fp'!$A$5:$X$30,19,FALSE)-VLOOKUP(H$3,'efecte socio eco 4'!$A$5:$X$30,19,FALSE),0)</f>
        <v>0</v>
      </c>
      <c r="I74" s="42">
        <f>IF(AND(I$3&gt;=2025,I$6&lt;&gt;0),VLOOKUP(I$3,'efecte socio eco fp'!$A$5:$X$30,19,FALSE)-VLOOKUP(I$3,'efecte socio eco 4'!$A$5:$X$30,19,FALSE),0)</f>
        <v>0</v>
      </c>
      <c r="J74" s="42">
        <f>IF(AND(J$3&gt;=2025,J$6&lt;&gt;0),VLOOKUP(J$3,'efecte socio eco fp'!$A$5:$X$30,19,FALSE)-VLOOKUP(J$3,'efecte socio eco 4'!$A$5:$X$30,19,FALSE),0)</f>
        <v>208.02049739895665</v>
      </c>
      <c r="K74" s="42">
        <f>IF(AND(K$3&gt;=2025,K$6&lt;&gt;0),VLOOKUP(K$3,'efecte socio eco fp'!$A$5:$X$30,19,FALSE)-VLOOKUP(K$3,'efecte socio eco 4'!$A$5:$X$30,19,FALSE),0)</f>
        <v>212.44824588282427</v>
      </c>
      <c r="L74" s="42">
        <f>IF(AND(L$3&gt;=2025,L$6&lt;&gt;0),VLOOKUP(L$3,'efecte socio eco fp'!$A$5:$X$30,19,FALSE)-VLOOKUP(L$3,'efecte socio eco 4'!$A$5:$X$30,19,FALSE),0)</f>
        <v>216.96998015037025</v>
      </c>
      <c r="M74" s="42">
        <f>IF(AND(M$3&gt;=2025,M$6&lt;&gt;0),VLOOKUP(M$3,'efecte socio eco fp'!$A$5:$X$30,19,FALSE)-VLOOKUP(M$3,'efecte socio eco 4'!$A$5:$X$30,19,FALSE),0)</f>
        <v>221.58769023513378</v>
      </c>
      <c r="N74" s="42">
        <f>IF(AND(N$3&gt;=2025,N$6&lt;&gt;0),VLOOKUP(N$3,'efecte socio eco fp'!$A$5:$X$30,19,FALSE)-VLOOKUP(N$3,'efecte socio eco 4'!$A$5:$X$30,19,FALSE),0)</f>
        <v>224.81989081065694</v>
      </c>
      <c r="O74" s="42">
        <f>IF(AND(O$3&gt;=2025,O$6&lt;&gt;0),VLOOKUP(O$3,'efecte socio eco fp'!$A$5:$X$30,19,FALSE)-VLOOKUP(O$3,'efecte socio eco 4'!$A$5:$X$30,19,FALSE),0)</f>
        <v>228.09893043419288</v>
      </c>
      <c r="P74" s="42">
        <f>IF(AND(P$3&gt;=2025,P$6&lt;&gt;0),VLOOKUP(P$3,'efecte socio eco fp'!$A$5:$X$30,19,FALSE)-VLOOKUP(P$3,'efecte socio eco 4'!$A$5:$X$30,19,FALSE),0)</f>
        <v>231.42548407676077</v>
      </c>
      <c r="Q74" s="42">
        <f>IF(AND(Q$3&gt;=2025,Q$6&lt;&gt;0),VLOOKUP(Q$3,'efecte socio eco fp'!$A$5:$X$30,19,FALSE)-VLOOKUP(Q$3,'efecte socio eco 4'!$A$5:$X$30,19,FALSE),0)</f>
        <v>234.80023638897183</v>
      </c>
      <c r="R74" s="42">
        <f>IF(AND(R$3&gt;=2025,R$6&lt;&gt;0),VLOOKUP(R$3,'efecte socio eco fp'!$A$5:$X$30,19,FALSE)-VLOOKUP(R$3,'efecte socio eco 4'!$A$5:$X$30,19,FALSE),0)</f>
        <v>238.22388183923977</v>
      </c>
      <c r="S74" s="42">
        <f>IF(AND(S$3&gt;=2025,S$6&lt;&gt;0),VLOOKUP(S$3,'efecte socio eco fp'!$A$5:$X$30,19,FALSE)-VLOOKUP(S$3,'efecte socio eco 4'!$A$5:$X$30,19,FALSE),0)</f>
        <v>241.75647629916784</v>
      </c>
      <c r="T74" s="42">
        <f>IF(AND(T$3&gt;=2025,T$6&lt;&gt;0),VLOOKUP(T$3,'efecte socio eco fp'!$A$5:$X$30,19,FALSE)-VLOOKUP(T$3,'efecte socio eco 4'!$A$5:$X$30,19,FALSE),0)</f>
        <v>245.34063313645674</v>
      </c>
      <c r="U74" s="42">
        <f>IF(AND(U$3&gt;=2025,U$6&lt;&gt;0),VLOOKUP(U$3,'efecte socio eco fp'!$A$5:$X$30,19,FALSE)-VLOOKUP(U$3,'efecte socio eco 4'!$A$5:$X$30,19,FALSE),0)</f>
        <v>248.97709563744866</v>
      </c>
      <c r="V74" s="42">
        <f>IF(AND(V$3&gt;=2025,V$6&lt;&gt;0),VLOOKUP(V$3,'efecte socio eco fp'!$A$5:$X$30,19,FALSE)-VLOOKUP(V$3,'efecte socio eco 4'!$A$5:$X$30,19,FALSE),0)</f>
        <v>252.66661769565326</v>
      </c>
      <c r="W74" s="42">
        <f>IF(AND(W$3&gt;=2025,W$6&lt;&gt;0),VLOOKUP(W$3,'efecte socio eco fp'!$A$5:$X$30,19,FALSE)-VLOOKUP(W$3,'efecte socio eco 4'!$A$5:$X$30,19,FALSE),0)</f>
        <v>256.40996396186165</v>
      </c>
      <c r="X74" s="42">
        <f>IF(AND(X$3&gt;=2025,X$6&lt;&gt;0),VLOOKUP(X$3,'efecte socio eco fp'!$A$5:$X$30,19,FALSE)-VLOOKUP(X$3,'efecte socio eco 4'!$A$5:$X$30,19,FALSE),0)</f>
        <v>259.23418135485917</v>
      </c>
      <c r="Y74" s="42">
        <f>IF(AND(Y$3&gt;=2025,Y$6&lt;&gt;0),VLOOKUP(Y$3,'efecte socio eco fp'!$A$5:$X$30,19,FALSE)-VLOOKUP(Y$3,'efecte socio eco 4'!$A$5:$X$30,19,FALSE),0)</f>
        <v>262.08910696282692</v>
      </c>
      <c r="Z74" s="42">
        <f>IF(AND(Z$3&gt;=2025,Z$6&lt;&gt;0),VLOOKUP(Z$3,'efecte socio eco fp'!$A$5:$X$30,19,FALSE)-VLOOKUP(Z$3,'efecte socio eco 4'!$A$5:$X$30,19,FALSE),0)</f>
        <v>264.97507122583556</v>
      </c>
      <c r="AA74" s="42">
        <f>IF(AND(AA$3&gt;=2025,AA$6&lt;&gt;0),VLOOKUP(AA$3,'efecte socio eco fp'!$A$5:$X$30,19,FALSE)-VLOOKUP(AA$3,'efecte socio eco 4'!$A$5:$X$30,19,FALSE),0)</f>
        <v>267.89240810937554</v>
      </c>
      <c r="AB74" s="42">
        <f>IF(AND(AB$3&gt;=2025,AB$6&lt;&gt;0),VLOOKUP(AB$3,'efecte socio eco fp'!$A$5:$X$30,19,FALSE)-VLOOKUP(AB$3,'efecte socio eco 4'!$A$5:$X$30,19,FALSE),0)</f>
        <v>270.84145514171178</v>
      </c>
      <c r="AC74" s="42">
        <f>IF(AND(AC$3&gt;=2025,AC$6&lt;&gt;0),VLOOKUP(AC$3,'efecte socio eco fp'!$A$5:$X$30,19,FALSE)-VLOOKUP(AC$3,'efecte socio eco 4'!$A$5:$X$30,19,FALSE),0)</f>
        <v>274.99436655350291</v>
      </c>
      <c r="AD74" s="42">
        <f>IF(AND(AD$3&gt;=2025,AD$6&lt;&gt;0),VLOOKUP(AD$3,'efecte socio eco fp'!$A$5:$X$30,19,FALSE)-VLOOKUP(AD$3,'efecte socio eco 4'!$A$5:$X$30,19,FALSE),0)</f>
        <v>279.20191298428472</v>
      </c>
      <c r="AE74" s="42">
        <f>IF(AND(AE$3&gt;=2025,AE$6&lt;&gt;0),VLOOKUP(AE$3,'efecte socio eco fp'!$A$5:$X$30,19,FALSE)-VLOOKUP(AE$3,'efecte socio eco 4'!$A$5:$X$30,19,FALSE),0)</f>
        <v>283.46475936026036</v>
      </c>
      <c r="AF74" s="42">
        <f>IF(AND(AF$3&gt;=2025,AF$6&lt;&gt;0),VLOOKUP(AF$3,'efecte socio eco fp'!$A$5:$X$30,19,FALSE)-VLOOKUP(AF$3,'efecte socio eco 4'!$A$5:$X$30,19,FALSE),0)</f>
        <v>287.78357832635811</v>
      </c>
      <c r="AG74" s="42">
        <f>IF(AND(AG$3&gt;=2025,AG$6&lt;&gt;0),VLOOKUP(AG$3,'efecte socio eco fp'!$A$5:$X$30,19,FALSE)-VLOOKUP(AG$3,'efecte socio eco 4'!$A$5:$X$30,19,FALSE),0)</f>
        <v>0</v>
      </c>
      <c r="AH74" s="42">
        <f>IF(AND(AH$3&gt;=2025,AH$6&lt;&gt;0),VLOOKUP(AH$3,'efecte socio eco fp'!$A$5:$X$30,19,FALSE)-VLOOKUP(AH$3,'efecte socio eco 4'!$A$5:$X$30,19,FALSE),0)</f>
        <v>0</v>
      </c>
      <c r="AI74" s="42">
        <f>IF(AND(AI$3&gt;=2025,AI$6&lt;&gt;0),VLOOKUP(AI$3,'efecte socio eco fp'!$A$5:$X$30,19,FALSE)-VLOOKUP(AI$3,'efecte socio eco 4'!$A$5:$X$30,19,FALSE),0)</f>
        <v>0</v>
      </c>
      <c r="AJ74" s="42">
        <f>IF(AND(AJ$3&gt;=2025,AJ$6&lt;&gt;0),VLOOKUP(AJ$3,'efecte socio eco fp'!$A$5:$X$30,19,FALSE)-VLOOKUP(AJ$3,'efecte socio eco 4'!$A$5:$X$30,19,FALSE),0)</f>
        <v>0</v>
      </c>
      <c r="AK74" s="42">
        <f>IF(AND(AK$3&gt;=2025,AK$6&lt;&gt;0),VLOOKUP(AK$3,'efecte socio eco fp'!$A$5:$X$30,19,FALSE)-VLOOKUP(AK$3,'efecte socio eco 4'!$A$5:$X$30,19,FALSE),0)</f>
        <v>0</v>
      </c>
      <c r="AL74" s="42">
        <f>IF(AND(AL$3&gt;=2025,AL$6&lt;&gt;0),VLOOKUP(AL$3,'efecte socio eco fp'!$A$5:$X$30,19,FALSE)-VLOOKUP(AL$3,'efecte socio eco 4'!$A$5:$X$30,19,FALSE),0)</f>
        <v>0</v>
      </c>
      <c r="AM74" s="42">
        <f>IF(AND(AM$3&gt;=2025,AM$6&lt;&gt;0),VLOOKUP(AM$3,'efecte socio eco fp'!$A$5:$X$30,19,FALSE)-VLOOKUP(AM$3,'efecte socio eco 4'!$A$5:$X$30,19,FALSE),0)</f>
        <v>0</v>
      </c>
      <c r="AN74" s="42">
        <f>IF(AND(AN$3&gt;=2025,AN$6&lt;&gt;0),VLOOKUP(AN$3,'efecte socio eco fp'!$A$5:$X$30,19,FALSE)-VLOOKUP(AN$3,'efecte socio eco 4'!$A$5:$X$30,19,FALSE),0)</f>
        <v>0</v>
      </c>
      <c r="AO74" s="42">
        <f>IF(AND(AO$3&gt;=2025,AO$6&lt;&gt;0),VLOOKUP(AO$3,'efecte socio eco fp'!$A$5:$X$30,19,FALSE)-VLOOKUP(AO$3,'efecte socio eco 4'!$A$5:$X$30,19,FALSE),0)</f>
        <v>0</v>
      </c>
      <c r="AP74" s="42">
        <f>IF(AND(AP$3&gt;=2025,AP$6&lt;&gt;0),VLOOKUP(AP$3,'efecte socio eco fp'!$A$5:$X$30,19,FALSE)-VLOOKUP(AP$3,'efecte socio eco 4'!$A$5:$X$30,19,FALSE),0)</f>
        <v>0</v>
      </c>
      <c r="AQ74" s="42">
        <f>IF(AND(AQ$3&gt;=2025,AQ$6&lt;&gt;0),VLOOKUP(AQ$3,'efecte socio eco fp'!$A$5:$X$30,19,FALSE)-VLOOKUP(AQ$3,'efecte socio eco 4'!$A$5:$X$30,19,FALSE),0)</f>
        <v>0</v>
      </c>
      <c r="AR74" s="42">
        <f>IF(AND(AR$3&gt;=2025,AR$6&lt;&gt;0),VLOOKUP(AR$3,'efecte socio eco fp'!$A$5:$X$30,19,FALSE)-VLOOKUP(AR$3,'efecte socio eco 4'!$A$5:$X$30,19,FALSE),0)</f>
        <v>0</v>
      </c>
      <c r="AS74" s="42">
        <f>IF(AND(AS$3&gt;=2025,AS$6&lt;&gt;0),VLOOKUP(AS$3,'efecte socio eco fp'!$A$5:$X$30,19,FALSE)-VLOOKUP(AS$3,'efecte socio eco 4'!$A$5:$X$30,19,FALSE),0)</f>
        <v>0</v>
      </c>
      <c r="AT74" s="42">
        <f>IF(AND(AT$3&gt;=2025,AT$6&lt;&gt;0),VLOOKUP(AT$3,'efecte socio eco fp'!$A$5:$X$30,19,FALSE)-VLOOKUP(AT$3,'efecte socio eco 4'!$A$5:$X$30,19,FALSE),0)</f>
        <v>0</v>
      </c>
      <c r="AU74" s="42">
        <f>IF(AND(AU$3&gt;=2025,AU$6&lt;&gt;0),VLOOKUP(AU$3,'efecte socio eco fp'!$A$5:$X$30,19,FALSE)-VLOOKUP(AU$3,'efecte socio eco 4'!$A$5:$X$30,19,FALSE),0)</f>
        <v>0</v>
      </c>
      <c r="AV74" s="42">
        <f>IF(AND(AV$3&gt;=2025,AV$6&lt;&gt;0),VLOOKUP(AV$3,'efecte socio eco fp'!$A$5:$X$30,19,FALSE)-VLOOKUP(AV$3,'efecte socio eco 4'!$A$5:$X$30,19,FALSE),0)</f>
        <v>0</v>
      </c>
      <c r="AW74" s="42">
        <f>IF(AND(AW$3&gt;=2025,AW$6&lt;&gt;0),VLOOKUP(AW$3,'efecte socio eco fp'!$A$5:$X$30,19,FALSE)-VLOOKUP(AW$3,'efecte socio eco 4'!$A$5:$X$30,19,FALSE),0)</f>
        <v>0</v>
      </c>
      <c r="AX74" s="42">
        <f>IF(AND(AX$3&gt;=2025,AX$6&lt;&gt;0),VLOOKUP(AX$3,'efecte socio eco fp'!$A$5:$X$30,19,FALSE)-VLOOKUP(AX$3,'efecte socio eco 4'!$A$5:$X$30,19,FALSE),0)</f>
        <v>0</v>
      </c>
      <c r="AY74" s="42">
        <f>IF(AND(AY$3&gt;=2025,AY$6&lt;&gt;0),VLOOKUP(AY$3,'efecte socio eco fp'!$A$5:$X$30,19,FALSE)-VLOOKUP(AY$3,'efecte socio eco 4'!$A$5:$X$30,19,FALSE),0)</f>
        <v>0</v>
      </c>
      <c r="AZ74" s="42">
        <f>IF(AND(AZ$3&gt;=2025,AZ$6&lt;&gt;0),VLOOKUP(AZ$3,'efecte socio eco fp'!$A$5:$X$30,19,FALSE)-VLOOKUP(AZ$3,'efecte socio eco 4'!$A$5:$X$30,19,FALSE),0)</f>
        <v>0</v>
      </c>
      <c r="BA74" s="42">
        <f>IF(AND(BA$3&gt;=2025,BA$6&lt;&gt;0),VLOOKUP(BA$3,'efecte socio eco fp'!$A$5:$X$30,19,FALSE)-VLOOKUP(BA$3,'efecte socio eco 4'!$A$5:$X$30,19,FALSE),0)</f>
        <v>0</v>
      </c>
      <c r="BB74" s="42">
        <f>IF(AND(BB$3&gt;=2025,BB$6&lt;&gt;0),VLOOKUP(BB$3,'efecte socio eco fp'!$A$5:$X$30,19,FALSE)-VLOOKUP(BB$3,'efecte socio eco 4'!$A$5:$X$30,19,FALSE),0)</f>
        <v>0</v>
      </c>
      <c r="BC74" s="42">
        <f>IF(AND(BC$3&gt;=2025,BC$6&lt;&gt;0),VLOOKUP(BC$3,'efecte socio eco fp'!$A$5:$X$30,19,FALSE)-VLOOKUP(BC$3,'efecte socio eco 4'!$A$5:$X$30,19,FALSE),0)</f>
        <v>0</v>
      </c>
      <c r="BD74" s="42">
        <f>IF(AND(BD$3&gt;=2025,BD$6&lt;&gt;0),VLOOKUP(BD$3,'efecte socio eco fp'!$A$5:$X$30,19,FALSE)-VLOOKUP(BD$3,'efecte socio eco 4'!$A$5:$X$30,19,FALSE),0)</f>
        <v>0</v>
      </c>
      <c r="BE74" s="42">
        <f>IF(AND(BE$3&gt;=2025,BE$6&lt;&gt;0),VLOOKUP(BE$3,'efecte socio eco fp'!$A$5:$X$30,19,FALSE)-VLOOKUP(BE$3,'efecte socio eco 4'!$A$5:$X$30,19,FALSE),0)</f>
        <v>0</v>
      </c>
      <c r="BF74" s="42">
        <f>IF(AND(BF$3&gt;=2025,BF$6&lt;&gt;0),VLOOKUP(BF$3,'efecte socio eco fp'!$A$5:$X$30,19,FALSE)-VLOOKUP(BF$3,'efecte socio eco 4'!$A$5:$X$30,19,FALSE),0)</f>
        <v>0</v>
      </c>
      <c r="BG74" s="42">
        <f>IF(AND(BG$3&gt;=2025,BG$6&lt;&gt;0),VLOOKUP(BG$3,'efecte socio eco fp'!$A$5:$X$30,19,FALSE)-VLOOKUP(BG$3,'efecte socio eco 4'!$A$5:$X$30,19,FALSE),0)</f>
        <v>0</v>
      </c>
      <c r="BH74" s="42">
        <f>IF(AND(BH$3&gt;=2025,BH$6&lt;&gt;0),VLOOKUP(BH$3,'efecte socio eco fp'!$A$5:$X$30,19,FALSE)-VLOOKUP(BH$3,'efecte socio eco 4'!$A$5:$X$30,19,FALSE),0)</f>
        <v>0</v>
      </c>
      <c r="BI74" s="42">
        <f>IF(AND(BI$3&gt;=2025,BI$6&lt;&gt;0),VLOOKUP(BI$3,'efecte socio eco fp'!$A$5:$X$30,19,FALSE)-VLOOKUP(BI$3,'efecte socio eco 4'!$A$5:$X$30,19,FALSE),0)</f>
        <v>0</v>
      </c>
      <c r="BJ74" s="42">
        <f>IF(AND(BJ$3&gt;=2025,BJ$6&lt;&gt;0),VLOOKUP(BJ$3,'efecte socio eco fp'!$A$5:$X$30,19,FALSE)-VLOOKUP(BJ$3,'efecte socio eco 4'!$A$5:$X$30,19,FALSE),0)</f>
        <v>0</v>
      </c>
      <c r="BK74" s="42">
        <f>IF(AND(BK$3&gt;=2025,BK$6&lt;&gt;0),VLOOKUP(BK$3,'efecte socio eco fp'!$A$5:$X$30,19,FALSE)-VLOOKUP(BK$3,'efecte socio eco 4'!$A$5:$X$30,19,FALSE),0)</f>
        <v>0</v>
      </c>
      <c r="BL74" s="42">
        <f>IF(AND(BL$3&gt;=2025,BL$6&lt;&gt;0),VLOOKUP(BL$3,'efecte socio eco fp'!$A$5:$X$30,19,FALSE)-VLOOKUP(BL$3,'efecte socio eco 4'!$A$5:$X$30,19,FALSE),0)</f>
        <v>0</v>
      </c>
      <c r="BM74" s="42">
        <f>IF(AND(BM$3&gt;=2025,BM$6&lt;&gt;0),VLOOKUP(BM$3,'efecte socio eco fp'!$A$5:$X$30,19,FALSE)-VLOOKUP(BM$3,'efecte socio eco 4'!$A$5:$X$30,19,FALSE),0)</f>
        <v>0</v>
      </c>
      <c r="BN74" s="42">
        <f>IF(AND(BN$3&gt;=2025,BN$6&lt;&gt;0),VLOOKUP(BN$3,'efecte socio eco fp'!$A$5:$X$30,19,FALSE)-VLOOKUP(BN$3,'efecte socio eco 4'!$A$5:$X$30,19,FALSE),0)</f>
        <v>0</v>
      </c>
      <c r="BO74" s="42">
        <f>IF(AND(BO$3&gt;=2025,BO$6&lt;&gt;0),VLOOKUP(BO$3,'efecte socio eco fp'!$A$5:$X$30,19,FALSE)-VLOOKUP(BO$3,'efecte socio eco 4'!$A$5:$X$30,19,FALSE),0)</f>
        <v>0</v>
      </c>
      <c r="BP74" s="42">
        <f>IF(AND(BP$3&gt;=2025,BP$6&lt;&gt;0),VLOOKUP(BP$3,'efecte socio eco fp'!$A$5:$X$30,19,FALSE)-VLOOKUP(BP$3,'efecte socio eco 4'!$A$5:$X$30,19,FALSE),0)</f>
        <v>0</v>
      </c>
      <c r="BQ74" s="42">
        <f>IF(AND(BQ$3&gt;=2025,BQ$6&lt;&gt;0),VLOOKUP(BQ$3,'efecte socio eco fp'!$A$5:$X$30,19,FALSE)-VLOOKUP(BQ$3,'efecte socio eco 4'!$A$5:$X$30,19,FALSE),0)</f>
        <v>0</v>
      </c>
      <c r="BR74" s="42">
        <f>IF(AND(BR$3&gt;=2025,BR$6&lt;&gt;0),VLOOKUP(BR$3,'efecte socio eco fp'!$A$5:$X$30,19,FALSE)-VLOOKUP(BR$3,'efecte socio eco 4'!$A$5:$X$30,19,FALSE),0)</f>
        <v>0</v>
      </c>
      <c r="BS74" s="42">
        <f>IF(AND(BS$3&gt;=2025,BS$6&lt;&gt;0),VLOOKUP(BS$3,'efecte socio eco fp'!$A$5:$X$30,19,FALSE)-VLOOKUP(BS$3,'efecte socio eco 4'!$A$5:$X$30,19,FALSE),0)</f>
        <v>0</v>
      </c>
      <c r="BT74" s="42">
        <f>IF(AND(BT$3&gt;=2025,BT$6&lt;&gt;0),VLOOKUP(BT$3,'efecte socio eco fp'!$A$5:$X$30,19,FALSE)-VLOOKUP(BT$3,'efecte socio eco 4'!$A$5:$X$30,19,FALSE),0)</f>
        <v>0</v>
      </c>
      <c r="BU74" s="42">
        <f>IF(AND(BU$3&gt;=2025,BU$6&lt;&gt;0),VLOOKUP(BU$3,'efecte socio eco fp'!$A$5:$X$30,19,FALSE)-VLOOKUP(BU$3,'efecte socio eco 4'!$A$5:$X$30,19,FALSE),0)</f>
        <v>0</v>
      </c>
      <c r="BV74" s="42">
        <f>IF(AND(BV$3&gt;=2025,BV$6&lt;&gt;0),VLOOKUP(BV$3,'efecte socio eco fp'!$A$5:$X$30,19,FALSE)-VLOOKUP(BV$3,'efecte socio eco 4'!$A$5:$X$30,19,FALSE),0)</f>
        <v>0</v>
      </c>
      <c r="BW74" s="42">
        <f>IF(AND(BW$3&gt;=2025,BW$6&lt;&gt;0),VLOOKUP(BW$3,'efecte socio eco fp'!$A$5:$X$30,19,FALSE)-VLOOKUP(BW$3,'efecte socio eco 4'!$A$5:$X$30,19,FALSE),0)</f>
        <v>0</v>
      </c>
      <c r="BX74" s="42">
        <f>IF(AND(BX$3&gt;=2025,BX$6&lt;&gt;0),VLOOKUP(BX$3,'efecte socio eco fp'!$A$5:$X$30,19,FALSE)-VLOOKUP(BX$3,'efecte socio eco 4'!$A$5:$X$30,19,FALSE),0)</f>
        <v>0</v>
      </c>
      <c r="BY74" s="42">
        <f>IF(AND(BY$3&gt;=2025,BY$6&lt;&gt;0),VLOOKUP(BY$3,'efecte socio eco fp'!$A$5:$X$30,19,FALSE)-VLOOKUP(BY$3,'efecte socio eco 4'!$A$5:$X$30,19,FALSE),0)</f>
        <v>0</v>
      </c>
      <c r="BZ74" s="42">
        <f>IF(AND(BZ$3&gt;=2025,BZ$6&lt;&gt;0),VLOOKUP(BZ$3,'efecte socio eco fp'!$A$5:$X$30,19,FALSE)-VLOOKUP(BZ$3,'efecte socio eco 4'!$A$5:$X$30,19,FALSE),0)</f>
        <v>0</v>
      </c>
      <c r="CA74" s="42">
        <f>IF(AND(CA$3&gt;=2025,CA$6&lt;&gt;0),VLOOKUP(CA$3,'efecte socio eco fp'!$A$5:$X$30,19,FALSE)-VLOOKUP(CA$3,'efecte socio eco 4'!$A$5:$X$30,19,FALSE),0)</f>
        <v>0</v>
      </c>
      <c r="CB74" s="42">
        <f>IF(AND(CB$3&gt;=2025,CB$6&lt;&gt;0),VLOOKUP(CB$3,'efecte socio eco fp'!$A$5:$X$30,19,FALSE)-VLOOKUP(CB$3,'efecte socio eco 4'!$A$5:$X$30,19,FALSE),0)</f>
        <v>0</v>
      </c>
      <c r="CC74" s="42">
        <f>IF(AND(CC$3&gt;=2025,CC$6&lt;&gt;0),VLOOKUP(CC$3,'efecte socio eco fp'!$A$5:$X$30,19,FALSE)-VLOOKUP(CC$3,'efecte socio eco 4'!$A$5:$X$30,19,FALSE),0)</f>
        <v>0</v>
      </c>
      <c r="CD74" s="42">
        <f>IF(AND(CD$3&gt;=2025,CD$6&lt;&gt;0),VLOOKUP(CD$3,'efecte socio eco fp'!$A$5:$X$30,19,FALSE)-VLOOKUP(CD$3,'efecte socio eco 4'!$A$5:$X$30,19,FALSE),0)</f>
        <v>0</v>
      </c>
      <c r="CE74" s="42">
        <f>IF(AND(CE$3&gt;=2025,CE$6&lt;&gt;0),VLOOKUP(CE$3,'efecte socio eco fp'!$A$5:$X$30,19,FALSE)-VLOOKUP(CE$3,'efecte socio eco 4'!$A$5:$X$30,19,FALSE),0)</f>
        <v>0</v>
      </c>
    </row>
    <row r="75" spans="1:83">
      <c r="A75" t="s">
        <v>106</v>
      </c>
      <c r="B75" t="s">
        <v>33</v>
      </c>
      <c r="C75" s="42">
        <f>IF(AND(C$3&gt;=2025,C$6&lt;&gt;0),VLOOKUP(C$3,'efecte socio eco fp'!$A$5:$X$30,20,FALSE)-VLOOKUP(C$3,'efecte socio eco 4'!$A$5:$X$30,20,FALSE),0)</f>
        <v>0</v>
      </c>
      <c r="D75" s="42">
        <f>IF(AND(D$3&gt;=2025,D$6&lt;&gt;0),VLOOKUP(D$3,'efecte socio eco fp'!$A$5:$X$30,20,FALSE)-VLOOKUP(D$3,'efecte socio eco 4'!$A$5:$X$30,20,FALSE),0)</f>
        <v>0</v>
      </c>
      <c r="E75" s="42">
        <f>IF(AND(E$3&gt;=2025,E$6&lt;&gt;0),VLOOKUP(E$3,'efecte socio eco fp'!$A$5:$X$30,20,FALSE)-VLOOKUP(E$3,'efecte socio eco 4'!$A$5:$X$30,20,FALSE),0)</f>
        <v>0</v>
      </c>
      <c r="F75" s="42">
        <f>IF(AND(F$3&gt;=2025,F$6&lt;&gt;0),VLOOKUP(F$3,'efecte socio eco fp'!$A$5:$X$30,20,FALSE)-VLOOKUP(F$3,'efecte socio eco 4'!$A$5:$X$30,20,FALSE),0)</f>
        <v>0</v>
      </c>
      <c r="G75" s="42">
        <f>IF(AND(G$3&gt;=2025,G$6&lt;&gt;0),VLOOKUP(G$3,'efecte socio eco fp'!$A$5:$X$30,20,FALSE)-VLOOKUP(G$3,'efecte socio eco 4'!$A$5:$X$30,20,FALSE),0)</f>
        <v>0</v>
      </c>
      <c r="H75" s="42">
        <f>IF(AND(H$3&gt;=2025,H$6&lt;&gt;0),VLOOKUP(H$3,'efecte socio eco fp'!$A$5:$X$30,20,FALSE)-VLOOKUP(H$3,'efecte socio eco 4'!$A$5:$X$30,20,FALSE),0)</f>
        <v>0</v>
      </c>
      <c r="I75" s="42">
        <f>IF(AND(I$3&gt;=2025,I$6&lt;&gt;0),VLOOKUP(I$3,'efecte socio eco fp'!$A$5:$X$30,20,FALSE)-VLOOKUP(I$3,'efecte socio eco 4'!$A$5:$X$30,20,FALSE),0)</f>
        <v>0</v>
      </c>
      <c r="J75" s="42">
        <f>IF(AND(J$3&gt;=2025,J$6&lt;&gt;0),VLOOKUP(J$3,'efecte socio eco fp'!$A$5:$X$30,20,FALSE)-VLOOKUP(J$3,'efecte socio eco 4'!$A$5:$X$30,20,FALSE),0)</f>
        <v>-547.24717419606168</v>
      </c>
      <c r="K75" s="42">
        <f>IF(AND(K$3&gt;=2025,K$6&lt;&gt;0),VLOOKUP(K$3,'efecte socio eco fp'!$A$5:$X$30,20,FALSE)-VLOOKUP(K$3,'efecte socio eco 4'!$A$5:$X$30,20,FALSE),0)</f>
        <v>-585.94674741163908</v>
      </c>
      <c r="L75" s="42">
        <f>IF(AND(L$3&gt;=2025,L$6&lt;&gt;0),VLOOKUP(L$3,'efecte socio eco fp'!$A$5:$X$30,20,FALSE)-VLOOKUP(L$3,'efecte socio eco 4'!$A$5:$X$30,20,FALSE),0)</f>
        <v>-625.85690279022674</v>
      </c>
      <c r="M75" s="42">
        <f>IF(AND(M$3&gt;=2025,M$6&lt;&gt;0),VLOOKUP(M$3,'efecte socio eco fp'!$A$5:$X$30,20,FALSE)-VLOOKUP(M$3,'efecte socio eco 4'!$A$5:$X$30,20,FALSE),0)</f>
        <v>-667.00858841993613</v>
      </c>
      <c r="N75" s="42">
        <f>IF(AND(N$3&gt;=2025,N$6&lt;&gt;0),VLOOKUP(N$3,'efecte socio eco fp'!$A$5:$X$30,20,FALSE)-VLOOKUP(N$3,'efecte socio eco 4'!$A$5:$X$30,20,FALSE),0)</f>
        <v>-717.18602398011717</v>
      </c>
      <c r="O75" s="42">
        <f>IF(AND(O$3&gt;=2025,O$6&lt;&gt;0),VLOOKUP(O$3,'efecte socio eco fp'!$A$5:$X$30,20,FALSE)-VLOOKUP(O$3,'efecte socio eco 4'!$A$5:$X$30,20,FALSE),0)</f>
        <v>-768.60212573199533</v>
      </c>
      <c r="P75" s="42">
        <f>IF(AND(P$3&gt;=2025,P$6&lt;&gt;0),VLOOKUP(P$3,'efecte socio eco fp'!$A$5:$X$30,20,FALSE)-VLOOKUP(P$3,'efecte socio eco 4'!$A$5:$X$30,20,FALSE),0)</f>
        <v>-821.28126771328971</v>
      </c>
      <c r="Q75" s="42">
        <f>IF(AND(Q$3&gt;=2025,Q$6&lt;&gt;0),VLOOKUP(Q$3,'efecte socio eco fp'!$A$5:$X$30,20,FALSE)-VLOOKUP(Q$3,'efecte socio eco 4'!$A$5:$X$30,20,FALSE),0)</f>
        <v>-875.2482573450834</v>
      </c>
      <c r="R75" s="42">
        <f>IF(AND(R$3&gt;=2025,R$6&lt;&gt;0),VLOOKUP(R$3,'efecte socio eco fp'!$A$5:$X$30,20,FALSE)-VLOOKUP(R$3,'efecte socio eco 4'!$A$5:$X$30,20,FALSE),0)</f>
        <v>-930.52834270516178</v>
      </c>
      <c r="S75" s="42">
        <f>IF(AND(S$3&gt;=2025,S$6&lt;&gt;0),VLOOKUP(S$3,'efecte socio eco fp'!$A$5:$X$30,20,FALSE)-VLOOKUP(S$3,'efecte socio eco 4'!$A$5:$X$30,20,FALSE),0)</f>
        <v>-1025.8158029479964</v>
      </c>
      <c r="T75" s="42">
        <f>IF(AND(T$3&gt;=2025,T$6&lt;&gt;0),VLOOKUP(T$3,'efecte socio eco fp'!$A$5:$X$30,20,FALSE)-VLOOKUP(T$3,'efecte socio eco 4'!$A$5:$X$30,20,FALSE),0)</f>
        <v>-1123.7827482093126</v>
      </c>
      <c r="U75" s="42">
        <f>IF(AND(U$3&gt;=2025,U$6&lt;&gt;0),VLOOKUP(U$3,'efecte socio eco fp'!$A$5:$X$30,20,FALSE)-VLOOKUP(U$3,'efecte socio eco 4'!$A$5:$X$30,20,FALSE),0)</f>
        <v>-1224.4885915557388</v>
      </c>
      <c r="V75" s="42">
        <f>IF(AND(V$3&gt;=2025,V$6&lt;&gt;0),VLOOKUP(V$3,'efecte socio eco fp'!$A$5:$X$30,20,FALSE)-VLOOKUP(V$3,'efecte socio eco 4'!$A$5:$X$30,20,FALSE),0)</f>
        <v>-1327.9939328126493</v>
      </c>
      <c r="W75" s="42">
        <f>IF(AND(W$3&gt;=2025,W$6&lt;&gt;0),VLOOKUP(W$3,'efecte socio eco fp'!$A$5:$X$30,20,FALSE)-VLOOKUP(W$3,'efecte socio eco 4'!$A$5:$X$30,20,FALSE),0)</f>
        <v>-1434.360580911336</v>
      </c>
      <c r="X75" s="42">
        <f>IF(AND(X$3&gt;=2025,X$6&lt;&gt;0),VLOOKUP(X$3,'efecte socio eco fp'!$A$5:$X$30,20,FALSE)-VLOOKUP(X$3,'efecte socio eco 4'!$A$5:$X$30,20,FALSE),0)</f>
        <v>-1538.2853410457028</v>
      </c>
      <c r="Y75" s="42">
        <f>IF(AND(Y$3&gt;=2025,Y$6&lt;&gt;0),VLOOKUP(Y$3,'efecte socio eco fp'!$A$5:$X$30,20,FALSE)-VLOOKUP(Y$3,'efecte socio eco 4'!$A$5:$X$30,20,FALSE),0)</f>
        <v>-1644.4340374289895</v>
      </c>
      <c r="Z75" s="42">
        <f>IF(AND(Z$3&gt;=2025,Z$6&lt;&gt;0),VLOOKUP(Z$3,'efecte socio eco fp'!$A$5:$X$30,20,FALSE)-VLOOKUP(Z$3,'efecte socio eco 4'!$A$5:$X$30,20,FALSE),0)</f>
        <v>-1752.8443566221686</v>
      </c>
      <c r="AA75" s="42">
        <f>IF(AND(AA$3&gt;=2025,AA$6&lt;&gt;0),VLOOKUP(AA$3,'efecte socio eco fp'!$A$5:$X$30,20,FALSE)-VLOOKUP(AA$3,'efecte socio eco 4'!$A$5:$X$30,20,FALSE),0)</f>
        <v>-1863.5545612182468</v>
      </c>
      <c r="AB75" s="42">
        <f>IF(AND(AB$3&gt;=2025,AB$6&lt;&gt;0),VLOOKUP(AB$3,'efecte socio eco fp'!$A$5:$X$30,20,FALSE)-VLOOKUP(AB$3,'efecte socio eco 4'!$A$5:$X$30,20,FALSE),0)</f>
        <v>-1976.6034981472767</v>
      </c>
      <c r="AC75" s="42">
        <f>IF(AND(AC$3&gt;=2025,AC$6&lt;&gt;0),VLOOKUP(AC$3,'efecte socio eco fp'!$A$5:$X$30,20,FALSE)-VLOOKUP(AC$3,'efecte socio eco 4'!$A$5:$X$30,20,FALSE),0)</f>
        <v>-2109.1210135518049</v>
      </c>
      <c r="AD75" s="42">
        <f>IF(AND(AD$3&gt;=2025,AD$6&lt;&gt;0),VLOOKUP(AD$3,'efecte socio eco fp'!$A$5:$X$30,20,FALSE)-VLOOKUP(AD$3,'efecte socio eco 4'!$A$5:$X$30,20,FALSE),0)</f>
        <v>-2244.4027599235706</v>
      </c>
      <c r="AE75" s="42">
        <f>IF(AND(AE$3&gt;=2025,AE$6&lt;&gt;0),VLOOKUP(AE$3,'efecte socio eco fp'!$A$5:$X$30,20,FALSE)-VLOOKUP(AE$3,'efecte socio eco 4'!$A$5:$X$30,20,FALSE),0)</f>
        <v>-2382.4945484919881</v>
      </c>
      <c r="AF75" s="42">
        <f>IF(AND(AF$3&gt;=2025,AF$6&lt;&gt;0),VLOOKUP(AF$3,'efecte socio eco fp'!$A$5:$X$30,20,FALSE)-VLOOKUP(AF$3,'efecte socio eco 4'!$A$5:$X$30,20,FALSE),0)</f>
        <v>-2523.4428759797011</v>
      </c>
      <c r="AG75" s="42">
        <f>IF(AND(AG$3&gt;=2025,AG$6&lt;&gt;0),VLOOKUP(AG$3,'efecte socio eco fp'!$A$5:$X$30,20,FALSE)-VLOOKUP(AG$3,'efecte socio eco 4'!$A$5:$X$30,20,FALSE),0)</f>
        <v>0</v>
      </c>
      <c r="AH75" s="42">
        <f>IF(AND(AH$3&gt;=2025,AH$6&lt;&gt;0),VLOOKUP(AH$3,'efecte socio eco fp'!$A$5:$X$30,20,FALSE)-VLOOKUP(AH$3,'efecte socio eco 4'!$A$5:$X$30,20,FALSE),0)</f>
        <v>0</v>
      </c>
      <c r="AI75" s="42">
        <f>IF(AND(AI$3&gt;=2025,AI$6&lt;&gt;0),VLOOKUP(AI$3,'efecte socio eco fp'!$A$5:$X$30,20,FALSE)-VLOOKUP(AI$3,'efecte socio eco 4'!$A$5:$X$30,20,FALSE),0)</f>
        <v>0</v>
      </c>
      <c r="AJ75" s="42">
        <f>IF(AND(AJ$3&gt;=2025,AJ$6&lt;&gt;0),VLOOKUP(AJ$3,'efecte socio eco fp'!$A$5:$X$30,20,FALSE)-VLOOKUP(AJ$3,'efecte socio eco 4'!$A$5:$X$30,20,FALSE),0)</f>
        <v>0</v>
      </c>
      <c r="AK75" s="42">
        <f>IF(AND(AK$3&gt;=2025,AK$6&lt;&gt;0),VLOOKUP(AK$3,'efecte socio eco fp'!$A$5:$X$30,20,FALSE)-VLOOKUP(AK$3,'efecte socio eco 4'!$A$5:$X$30,20,FALSE),0)</f>
        <v>0</v>
      </c>
      <c r="AL75" s="42">
        <f>IF(AND(AL$3&gt;=2025,AL$6&lt;&gt;0),VLOOKUP(AL$3,'efecte socio eco fp'!$A$5:$X$30,20,FALSE)-VLOOKUP(AL$3,'efecte socio eco 4'!$A$5:$X$30,20,FALSE),0)</f>
        <v>0</v>
      </c>
      <c r="AM75" s="42">
        <f>IF(AND(AM$3&gt;=2025,AM$6&lt;&gt;0),VLOOKUP(AM$3,'efecte socio eco fp'!$A$5:$X$30,20,FALSE)-VLOOKUP(AM$3,'efecte socio eco 4'!$A$5:$X$30,20,FALSE),0)</f>
        <v>0</v>
      </c>
      <c r="AN75" s="42">
        <f>IF(AND(AN$3&gt;=2025,AN$6&lt;&gt;0),VLOOKUP(AN$3,'efecte socio eco fp'!$A$5:$X$30,20,FALSE)-VLOOKUP(AN$3,'efecte socio eco 4'!$A$5:$X$30,20,FALSE),0)</f>
        <v>0</v>
      </c>
      <c r="AO75" s="42">
        <f>IF(AND(AO$3&gt;=2025,AO$6&lt;&gt;0),VLOOKUP(AO$3,'efecte socio eco fp'!$A$5:$X$30,20,FALSE)-VLOOKUP(AO$3,'efecte socio eco 4'!$A$5:$X$30,20,FALSE),0)</f>
        <v>0</v>
      </c>
      <c r="AP75" s="42">
        <f>IF(AND(AP$3&gt;=2025,AP$6&lt;&gt;0),VLOOKUP(AP$3,'efecte socio eco fp'!$A$5:$X$30,20,FALSE)-VLOOKUP(AP$3,'efecte socio eco 4'!$A$5:$X$30,20,FALSE),0)</f>
        <v>0</v>
      </c>
      <c r="AQ75" s="42">
        <f>IF(AND(AQ$3&gt;=2025,AQ$6&lt;&gt;0),VLOOKUP(AQ$3,'efecte socio eco fp'!$A$5:$X$30,20,FALSE)-VLOOKUP(AQ$3,'efecte socio eco 4'!$A$5:$X$30,20,FALSE),0)</f>
        <v>0</v>
      </c>
      <c r="AR75" s="42">
        <f>IF(AND(AR$3&gt;=2025,AR$6&lt;&gt;0),VLOOKUP(AR$3,'efecte socio eco fp'!$A$5:$X$30,20,FALSE)-VLOOKUP(AR$3,'efecte socio eco 4'!$A$5:$X$30,20,FALSE),0)</f>
        <v>0</v>
      </c>
      <c r="AS75" s="42">
        <f>IF(AND(AS$3&gt;=2025,AS$6&lt;&gt;0),VLOOKUP(AS$3,'efecte socio eco fp'!$A$5:$X$30,20,FALSE)-VLOOKUP(AS$3,'efecte socio eco 4'!$A$5:$X$30,20,FALSE),0)</f>
        <v>0</v>
      </c>
      <c r="AT75" s="42">
        <f>IF(AND(AT$3&gt;=2025,AT$6&lt;&gt;0),VLOOKUP(AT$3,'efecte socio eco fp'!$A$5:$X$30,20,FALSE)-VLOOKUP(AT$3,'efecte socio eco 4'!$A$5:$X$30,20,FALSE),0)</f>
        <v>0</v>
      </c>
      <c r="AU75" s="42">
        <f>IF(AND(AU$3&gt;=2025,AU$6&lt;&gt;0),VLOOKUP(AU$3,'efecte socio eco fp'!$A$5:$X$30,20,FALSE)-VLOOKUP(AU$3,'efecte socio eco 4'!$A$5:$X$30,20,FALSE),0)</f>
        <v>0</v>
      </c>
      <c r="AV75" s="42">
        <f>IF(AND(AV$3&gt;=2025,AV$6&lt;&gt;0),VLOOKUP(AV$3,'efecte socio eco fp'!$A$5:$X$30,20,FALSE)-VLOOKUP(AV$3,'efecte socio eco 4'!$A$5:$X$30,20,FALSE),0)</f>
        <v>0</v>
      </c>
      <c r="AW75" s="42">
        <f>IF(AND(AW$3&gt;=2025,AW$6&lt;&gt;0),VLOOKUP(AW$3,'efecte socio eco fp'!$A$5:$X$30,20,FALSE)-VLOOKUP(AW$3,'efecte socio eco 4'!$A$5:$X$30,20,FALSE),0)</f>
        <v>0</v>
      </c>
      <c r="AX75" s="42">
        <f>IF(AND(AX$3&gt;=2025,AX$6&lt;&gt;0),VLOOKUP(AX$3,'efecte socio eco fp'!$A$5:$X$30,20,FALSE)-VLOOKUP(AX$3,'efecte socio eco 4'!$A$5:$X$30,20,FALSE),0)</f>
        <v>0</v>
      </c>
      <c r="AY75" s="42">
        <f>IF(AND(AY$3&gt;=2025,AY$6&lt;&gt;0),VLOOKUP(AY$3,'efecte socio eco fp'!$A$5:$X$30,20,FALSE)-VLOOKUP(AY$3,'efecte socio eco 4'!$A$5:$X$30,20,FALSE),0)</f>
        <v>0</v>
      </c>
      <c r="AZ75" s="42">
        <f>IF(AND(AZ$3&gt;=2025,AZ$6&lt;&gt;0),VLOOKUP(AZ$3,'efecte socio eco fp'!$A$5:$X$30,20,FALSE)-VLOOKUP(AZ$3,'efecte socio eco 4'!$A$5:$X$30,20,FALSE),0)</f>
        <v>0</v>
      </c>
      <c r="BA75" s="42">
        <f>IF(AND(BA$3&gt;=2025,BA$6&lt;&gt;0),VLOOKUP(BA$3,'efecte socio eco fp'!$A$5:$X$30,20,FALSE)-VLOOKUP(BA$3,'efecte socio eco 4'!$A$5:$X$30,20,FALSE),0)</f>
        <v>0</v>
      </c>
      <c r="BB75" s="42">
        <f>IF(AND(BB$3&gt;=2025,BB$6&lt;&gt;0),VLOOKUP(BB$3,'efecte socio eco fp'!$A$5:$X$30,20,FALSE)-VLOOKUP(BB$3,'efecte socio eco 4'!$A$5:$X$30,20,FALSE),0)</f>
        <v>0</v>
      </c>
      <c r="BC75" s="42">
        <f>IF(AND(BC$3&gt;=2025,BC$6&lt;&gt;0),VLOOKUP(BC$3,'efecte socio eco fp'!$A$5:$X$30,20,FALSE)-VLOOKUP(BC$3,'efecte socio eco 4'!$A$5:$X$30,20,FALSE),0)</f>
        <v>0</v>
      </c>
      <c r="BD75" s="42">
        <f>IF(AND(BD$3&gt;=2025,BD$6&lt;&gt;0),VLOOKUP(BD$3,'efecte socio eco fp'!$A$5:$X$30,20,FALSE)-VLOOKUP(BD$3,'efecte socio eco 4'!$A$5:$X$30,20,FALSE),0)</f>
        <v>0</v>
      </c>
      <c r="BE75" s="42">
        <f>IF(AND(BE$3&gt;=2025,BE$6&lt;&gt;0),VLOOKUP(BE$3,'efecte socio eco fp'!$A$5:$X$30,20,FALSE)-VLOOKUP(BE$3,'efecte socio eco 4'!$A$5:$X$30,20,FALSE),0)</f>
        <v>0</v>
      </c>
      <c r="BF75" s="42">
        <f>IF(AND(BF$3&gt;=2025,BF$6&lt;&gt;0),VLOOKUP(BF$3,'efecte socio eco fp'!$A$5:$X$30,20,FALSE)-VLOOKUP(BF$3,'efecte socio eco 4'!$A$5:$X$30,20,FALSE),0)</f>
        <v>0</v>
      </c>
      <c r="BG75" s="42">
        <f>IF(AND(BG$3&gt;=2025,BG$6&lt;&gt;0),VLOOKUP(BG$3,'efecte socio eco fp'!$A$5:$X$30,20,FALSE)-VLOOKUP(BG$3,'efecte socio eco 4'!$A$5:$X$30,20,FALSE),0)</f>
        <v>0</v>
      </c>
      <c r="BH75" s="42">
        <f>IF(AND(BH$3&gt;=2025,BH$6&lt;&gt;0),VLOOKUP(BH$3,'efecte socio eco fp'!$A$5:$X$30,20,FALSE)-VLOOKUP(BH$3,'efecte socio eco 4'!$A$5:$X$30,20,FALSE),0)</f>
        <v>0</v>
      </c>
      <c r="BI75" s="42">
        <f>IF(AND(BI$3&gt;=2025,BI$6&lt;&gt;0),VLOOKUP(BI$3,'efecte socio eco fp'!$A$5:$X$30,20,FALSE)-VLOOKUP(BI$3,'efecte socio eco 4'!$A$5:$X$30,20,FALSE),0)</f>
        <v>0</v>
      </c>
      <c r="BJ75" s="42">
        <f>IF(AND(BJ$3&gt;=2025,BJ$6&lt;&gt;0),VLOOKUP(BJ$3,'efecte socio eco fp'!$A$5:$X$30,20,FALSE)-VLOOKUP(BJ$3,'efecte socio eco 4'!$A$5:$X$30,20,FALSE),0)</f>
        <v>0</v>
      </c>
      <c r="BK75" s="42">
        <f>IF(AND(BK$3&gt;=2025,BK$6&lt;&gt;0),VLOOKUP(BK$3,'efecte socio eco fp'!$A$5:$X$30,20,FALSE)-VLOOKUP(BK$3,'efecte socio eco 4'!$A$5:$X$30,20,FALSE),0)</f>
        <v>0</v>
      </c>
      <c r="BL75" s="42">
        <f>IF(AND(BL$3&gt;=2025,BL$6&lt;&gt;0),VLOOKUP(BL$3,'efecte socio eco fp'!$A$5:$X$30,20,FALSE)-VLOOKUP(BL$3,'efecte socio eco 4'!$A$5:$X$30,20,FALSE),0)</f>
        <v>0</v>
      </c>
      <c r="BM75" s="42">
        <f>IF(AND(BM$3&gt;=2025,BM$6&lt;&gt;0),VLOOKUP(BM$3,'efecte socio eco fp'!$A$5:$X$30,20,FALSE)-VLOOKUP(BM$3,'efecte socio eco 4'!$A$5:$X$30,20,FALSE),0)</f>
        <v>0</v>
      </c>
      <c r="BN75" s="42">
        <f>IF(AND(BN$3&gt;=2025,BN$6&lt;&gt;0),VLOOKUP(BN$3,'efecte socio eco fp'!$A$5:$X$30,20,FALSE)-VLOOKUP(BN$3,'efecte socio eco 4'!$A$5:$X$30,20,FALSE),0)</f>
        <v>0</v>
      </c>
      <c r="BO75" s="42">
        <f>IF(AND(BO$3&gt;=2025,BO$6&lt;&gt;0),VLOOKUP(BO$3,'efecte socio eco fp'!$A$5:$X$30,20,FALSE)-VLOOKUP(BO$3,'efecte socio eco 4'!$A$5:$X$30,20,FALSE),0)</f>
        <v>0</v>
      </c>
      <c r="BP75" s="42">
        <f>IF(AND(BP$3&gt;=2025,BP$6&lt;&gt;0),VLOOKUP(BP$3,'efecte socio eco fp'!$A$5:$X$30,20,FALSE)-VLOOKUP(BP$3,'efecte socio eco 4'!$A$5:$X$30,20,FALSE),0)</f>
        <v>0</v>
      </c>
      <c r="BQ75" s="42">
        <f>IF(AND(BQ$3&gt;=2025,BQ$6&lt;&gt;0),VLOOKUP(BQ$3,'efecte socio eco fp'!$A$5:$X$30,20,FALSE)-VLOOKUP(BQ$3,'efecte socio eco 4'!$A$5:$X$30,20,FALSE),0)</f>
        <v>0</v>
      </c>
      <c r="BR75" s="42">
        <f>IF(AND(BR$3&gt;=2025,BR$6&lt;&gt;0),VLOOKUP(BR$3,'efecte socio eco fp'!$A$5:$X$30,20,FALSE)-VLOOKUP(BR$3,'efecte socio eco 4'!$A$5:$X$30,20,FALSE),0)</f>
        <v>0</v>
      </c>
      <c r="BS75" s="42">
        <f>IF(AND(BS$3&gt;=2025,BS$6&lt;&gt;0),VLOOKUP(BS$3,'efecte socio eco fp'!$A$5:$X$30,20,FALSE)-VLOOKUP(BS$3,'efecte socio eco 4'!$A$5:$X$30,20,FALSE),0)</f>
        <v>0</v>
      </c>
      <c r="BT75" s="42">
        <f>IF(AND(BT$3&gt;=2025,BT$6&lt;&gt;0),VLOOKUP(BT$3,'efecte socio eco fp'!$A$5:$X$30,20,FALSE)-VLOOKUP(BT$3,'efecte socio eco 4'!$A$5:$X$30,20,FALSE),0)</f>
        <v>0</v>
      </c>
      <c r="BU75" s="42">
        <f>IF(AND(BU$3&gt;=2025,BU$6&lt;&gt;0),VLOOKUP(BU$3,'efecte socio eco fp'!$A$5:$X$30,20,FALSE)-VLOOKUP(BU$3,'efecte socio eco 4'!$A$5:$X$30,20,FALSE),0)</f>
        <v>0</v>
      </c>
      <c r="BV75" s="42">
        <f>IF(AND(BV$3&gt;=2025,BV$6&lt;&gt;0),VLOOKUP(BV$3,'efecte socio eco fp'!$A$5:$X$30,20,FALSE)-VLOOKUP(BV$3,'efecte socio eco 4'!$A$5:$X$30,20,FALSE),0)</f>
        <v>0</v>
      </c>
      <c r="BW75" s="42">
        <f>IF(AND(BW$3&gt;=2025,BW$6&lt;&gt;0),VLOOKUP(BW$3,'efecte socio eco fp'!$A$5:$X$30,20,FALSE)-VLOOKUP(BW$3,'efecte socio eco 4'!$A$5:$X$30,20,FALSE),0)</f>
        <v>0</v>
      </c>
      <c r="BX75" s="42">
        <f>IF(AND(BX$3&gt;=2025,BX$6&lt;&gt;0),VLOOKUP(BX$3,'efecte socio eco fp'!$A$5:$X$30,20,FALSE)-VLOOKUP(BX$3,'efecte socio eco 4'!$A$5:$X$30,20,FALSE),0)</f>
        <v>0</v>
      </c>
      <c r="BY75" s="42">
        <f>IF(AND(BY$3&gt;=2025,BY$6&lt;&gt;0),VLOOKUP(BY$3,'efecte socio eco fp'!$A$5:$X$30,20,FALSE)-VLOOKUP(BY$3,'efecte socio eco 4'!$A$5:$X$30,20,FALSE),0)</f>
        <v>0</v>
      </c>
      <c r="BZ75" s="42">
        <f>IF(AND(BZ$3&gt;=2025,BZ$6&lt;&gt;0),VLOOKUP(BZ$3,'efecte socio eco fp'!$A$5:$X$30,20,FALSE)-VLOOKUP(BZ$3,'efecte socio eco 4'!$A$5:$X$30,20,FALSE),0)</f>
        <v>0</v>
      </c>
      <c r="CA75" s="42">
        <f>IF(AND(CA$3&gt;=2025,CA$6&lt;&gt;0),VLOOKUP(CA$3,'efecte socio eco fp'!$A$5:$X$30,20,FALSE)-VLOOKUP(CA$3,'efecte socio eco 4'!$A$5:$X$30,20,FALSE),0)</f>
        <v>0</v>
      </c>
      <c r="CB75" s="42">
        <f>IF(AND(CB$3&gt;=2025,CB$6&lt;&gt;0),VLOOKUP(CB$3,'efecte socio eco fp'!$A$5:$X$30,20,FALSE)-VLOOKUP(CB$3,'efecte socio eco 4'!$A$5:$X$30,20,FALSE),0)</f>
        <v>0</v>
      </c>
      <c r="CC75" s="42">
        <f>IF(AND(CC$3&gt;=2025,CC$6&lt;&gt;0),VLOOKUP(CC$3,'efecte socio eco fp'!$A$5:$X$30,20,FALSE)-VLOOKUP(CC$3,'efecte socio eco 4'!$A$5:$X$30,20,FALSE),0)</f>
        <v>0</v>
      </c>
      <c r="CD75" s="42">
        <f>IF(AND(CD$3&gt;=2025,CD$6&lt;&gt;0),VLOOKUP(CD$3,'efecte socio eco fp'!$A$5:$X$30,20,FALSE)-VLOOKUP(CD$3,'efecte socio eco 4'!$A$5:$X$30,20,FALSE),0)</f>
        <v>0</v>
      </c>
      <c r="CE75" s="42">
        <f>IF(AND(CE$3&gt;=2025,CE$6&lt;&gt;0),VLOOKUP(CE$3,'efecte socio eco fp'!$A$5:$X$30,20,FALSE)-VLOOKUP(CE$3,'efecte socio eco 4'!$A$5:$X$30,20,FALSE),0)</f>
        <v>0</v>
      </c>
    </row>
    <row r="76" spans="1:83">
      <c r="A76" t="s">
        <v>107</v>
      </c>
      <c r="B76" t="s">
        <v>33</v>
      </c>
      <c r="C76" s="42">
        <f>IF(AND(C$3&gt;=2025,C$6&lt;&gt;0),VLOOKUP(C$3,'efecte socio eco fp'!$A$5:$X$30,21,FALSE)-VLOOKUP(C$3,'efecte socio eco 4'!$A$5:$X$30,21,FALSE),0)</f>
        <v>0</v>
      </c>
      <c r="D76" s="42">
        <f>IF(AND(D$3&gt;=2025,D$6&lt;&gt;0),VLOOKUP(D$3,'efecte socio eco fp'!$A$5:$X$30,21,FALSE)-VLOOKUP(D$3,'efecte socio eco 4'!$A$5:$X$30,21,FALSE),0)</f>
        <v>0</v>
      </c>
      <c r="E76" s="42">
        <f>IF(AND(E$3&gt;=2025,E$6&lt;&gt;0),VLOOKUP(E$3,'efecte socio eco fp'!$A$5:$X$30,21,FALSE)-VLOOKUP(E$3,'efecte socio eco 4'!$A$5:$X$30,21,FALSE),0)</f>
        <v>0</v>
      </c>
      <c r="F76" s="42">
        <f>IF(AND(F$3&gt;=2025,F$6&lt;&gt;0),VLOOKUP(F$3,'efecte socio eco fp'!$A$5:$X$30,21,FALSE)-VLOOKUP(F$3,'efecte socio eco 4'!$A$5:$X$30,21,FALSE),0)</f>
        <v>0</v>
      </c>
      <c r="G76" s="42">
        <f>IF(AND(G$3&gt;=2025,G$6&lt;&gt;0),VLOOKUP(G$3,'efecte socio eco fp'!$A$5:$X$30,21,FALSE)-VLOOKUP(G$3,'efecte socio eco 4'!$A$5:$X$30,21,FALSE),0)</f>
        <v>0</v>
      </c>
      <c r="H76" s="42">
        <f>IF(AND(H$3&gt;=2025,H$6&lt;&gt;0),VLOOKUP(H$3,'efecte socio eco fp'!$A$5:$X$30,21,FALSE)-VLOOKUP(H$3,'efecte socio eco 4'!$A$5:$X$30,21,FALSE),0)</f>
        <v>0</v>
      </c>
      <c r="I76" s="42">
        <f>IF(AND(I$3&gt;=2025,I$6&lt;&gt;0),VLOOKUP(I$3,'efecte socio eco fp'!$A$5:$X$30,21,FALSE)-VLOOKUP(I$3,'efecte socio eco 4'!$A$5:$X$30,21,FALSE),0)</f>
        <v>0</v>
      </c>
      <c r="J76" s="42">
        <f>IF(AND(J$3&gt;=2025,J$6&lt;&gt;0),VLOOKUP(J$3,'efecte socio eco fp'!$A$5:$X$30,21,FALSE)-VLOOKUP(J$3,'efecte socio eco 4'!$A$5:$X$30,21,FALSE),0)</f>
        <v>-257.37551502813585</v>
      </c>
      <c r="K76" s="42">
        <f>IF(AND(K$3&gt;=2025,K$6&lt;&gt;0),VLOOKUP(K$3,'efecte socio eco fp'!$A$5:$X$30,21,FALSE)-VLOOKUP(K$3,'efecte socio eco 4'!$A$5:$X$30,21,FALSE),0)</f>
        <v>-284.54180400704354</v>
      </c>
      <c r="L76" s="42">
        <f>IF(AND(L$3&gt;=2025,L$6&lt;&gt;0),VLOOKUP(L$3,'efecte socio eco fp'!$A$5:$X$30,21,FALSE)-VLOOKUP(L$3,'efecte socio eco 4'!$A$5:$X$30,21,FALSE),0)</f>
        <v>-312.24780717243993</v>
      </c>
      <c r="M76" s="42">
        <f>IF(AND(M$3&gt;=2025,M$6&lt;&gt;0),VLOOKUP(M$3,'efecte socio eco fp'!$A$5:$X$30,21,FALSE)-VLOOKUP(M$3,'efecte socio eco 4'!$A$5:$X$30,21,FALSE),0)</f>
        <v>-340.50184952592099</v>
      </c>
      <c r="N76" s="42">
        <f>IF(AND(N$3&gt;=2025,N$6&lt;&gt;0),VLOOKUP(N$3,'efecte socio eco fp'!$A$5:$X$30,21,FALSE)-VLOOKUP(N$3,'efecte socio eco 4'!$A$5:$X$30,21,FALSE),0)</f>
        <v>-378.74552385139759</v>
      </c>
      <c r="O76" s="42">
        <f>IF(AND(O$3&gt;=2025,O$6&lt;&gt;0),VLOOKUP(O$3,'efecte socio eco fp'!$A$5:$X$30,21,FALSE)-VLOOKUP(O$3,'efecte socio eco 4'!$A$5:$X$30,21,FALSE),0)</f>
        <v>-417.64594908107028</v>
      </c>
      <c r="P76" s="42">
        <f>IF(AND(P$3&gt;=2025,P$6&lt;&gt;0),VLOOKUP(P$3,'efecte socio eco fp'!$A$5:$X$30,21,FALSE)-VLOOKUP(P$3,'efecte socio eco 4'!$A$5:$X$30,21,FALSE),0)</f>
        <v>-457.21184396148601</v>
      </c>
      <c r="Q76" s="42">
        <f>IF(AND(Q$3&gt;=2025,Q$6&lt;&gt;0),VLOOKUP(Q$3,'efecte socio eco fp'!$A$5:$X$30,21,FALSE)-VLOOKUP(Q$3,'efecte socio eco 4'!$A$5:$X$30,21,FALSE),0)</f>
        <v>-497.45203121019949</v>
      </c>
      <c r="R76" s="42">
        <f>IF(AND(R$3&gt;=2025,R$6&lt;&gt;0),VLOOKUP(R$3,'efecte socio eco fp'!$A$5:$X$30,21,FALSE)-VLOOKUP(R$3,'efecte socio eco 4'!$A$5:$X$30,21,FALSE),0)</f>
        <v>-538.37543868553621</v>
      </c>
      <c r="S76" s="42">
        <f>IF(AND(S$3&gt;=2025,S$6&lt;&gt;0),VLOOKUP(S$3,'efecte socio eco fp'!$A$5:$X$30,21,FALSE)-VLOOKUP(S$3,'efecte socio eco 4'!$A$5:$X$30,21,FALSE),0)</f>
        <v>-595.66241359553533</v>
      </c>
      <c r="T76" s="42">
        <f>IF(AND(T$3&gt;=2025,T$6&lt;&gt;0),VLOOKUP(T$3,'efecte socio eco fp'!$A$5:$X$30,21,FALSE)-VLOOKUP(T$3,'efecte socio eco 4'!$A$5:$X$30,21,FALSE),0)</f>
        <v>-654.27875076801865</v>
      </c>
      <c r="U76" s="42">
        <f>IF(AND(U$3&gt;=2025,U$6&lt;&gt;0),VLOOKUP(U$3,'efecte socio eco fp'!$A$5:$X$30,21,FALSE)-VLOOKUP(U$3,'efecte socio eco 4'!$A$5:$X$30,21,FALSE),0)</f>
        <v>-714.24858954316733</v>
      </c>
      <c r="V76" s="42">
        <f>IF(AND(V$3&gt;=2025,V$6&lt;&gt;0),VLOOKUP(V$3,'efecte socio eco fp'!$A$5:$X$30,21,FALSE)-VLOOKUP(V$3,'efecte socio eco 4'!$A$5:$X$30,21,FALSE),0)</f>
        <v>-775.59646429615532</v>
      </c>
      <c r="W76" s="42">
        <f>IF(AND(W$3&gt;=2025,W$6&lt;&gt;0),VLOOKUP(W$3,'efecte socio eco fp'!$A$5:$X$30,21,FALSE)-VLOOKUP(W$3,'efecte socio eco 4'!$A$5:$X$30,21,FALSE),0)</f>
        <v>-838.3473105446792</v>
      </c>
      <c r="X76" s="42">
        <f>IF(AND(X$3&gt;=2025,X$6&lt;&gt;0),VLOOKUP(X$3,'efecte socio eco fp'!$A$5:$X$30,21,FALSE)-VLOOKUP(X$3,'efecte socio eco 4'!$A$5:$X$30,21,FALSE),0)</f>
        <v>-910.87898894192767</v>
      </c>
      <c r="Y76" s="42">
        <f>IF(AND(Y$3&gt;=2025,Y$6&lt;&gt;0),VLOOKUP(Y$3,'efecte socio eco fp'!$A$5:$X$30,21,FALSE)-VLOOKUP(Y$3,'efecte socio eco 4'!$A$5:$X$30,21,FALSE),0)</f>
        <v>-984.63274988145349</v>
      </c>
      <c r="Z76" s="42">
        <f>IF(AND(Z$3&gt;=2025,Z$6&lt;&gt;0),VLOOKUP(Z$3,'efecte socio eco fp'!$A$5:$X$30,21,FALSE)-VLOOKUP(Z$3,'efecte socio eco 4'!$A$5:$X$30,21,FALSE),0)</f>
        <v>-1059.6247375658895</v>
      </c>
      <c r="AA76" s="42">
        <f>IF(AND(AA$3&gt;=2025,AA$6&lt;&gt;0),VLOOKUP(AA$3,'efecte socio eco fp'!$A$5:$X$30,21,FALSE)-VLOOKUP(AA$3,'efecte socio eco 4'!$A$5:$X$30,21,FALSE),0)</f>
        <v>-1135.8712893772754</v>
      </c>
      <c r="AB76" s="42">
        <f>IF(AND(AB$3&gt;=2025,AB$6&lt;&gt;0),VLOOKUP(AB$3,'efecte socio eco fp'!$A$5:$X$30,21,FALSE)-VLOOKUP(AB$3,'efecte socio eco 4'!$A$5:$X$30,21,FALSE),0)</f>
        <v>-1213.3889380727996</v>
      </c>
      <c r="AC76" s="42">
        <f>IF(AND(AC$3&gt;=2025,AC$6&lt;&gt;0),VLOOKUP(AC$3,'efecte socio eco fp'!$A$5:$X$30,21,FALSE)-VLOOKUP(AC$3,'efecte socio eco 4'!$A$5:$X$30,21,FALSE),0)</f>
        <v>-1305.85983506294</v>
      </c>
      <c r="AD76" s="42">
        <f>IF(AND(AD$3&gt;=2025,AD$6&lt;&gt;0),VLOOKUP(AD$3,'efecte socio eco fp'!$A$5:$X$30,21,FALSE)-VLOOKUP(AD$3,'efecte socio eco 4'!$A$5:$X$30,21,FALSE),0)</f>
        <v>-1399.7819180327497</v>
      </c>
      <c r="AE76" s="42">
        <f>IF(AND(AE$3&gt;=2025,AE$6&lt;&gt;0),VLOOKUP(AE$3,'efecte socio eco fp'!$A$5:$X$30,21,FALSE)-VLOOKUP(AE$3,'efecte socio eco 4'!$A$5:$X$30,21,FALSE),0)</f>
        <v>-1495.1732001187884</v>
      </c>
      <c r="AF76" s="42">
        <f>IF(AND(AF$3&gt;=2025,AF$6&lt;&gt;0),VLOOKUP(AF$3,'efecte socio eco fp'!$A$5:$X$30,21,FALSE)-VLOOKUP(AF$3,'efecte socio eco 4'!$A$5:$X$30,21,FALSE),0)</f>
        <v>-1592.0518983792754</v>
      </c>
      <c r="AG76" s="42">
        <f>IF(AND(AG$3&gt;=2025,AG$6&lt;&gt;0),VLOOKUP(AG$3,'efecte socio eco fp'!$A$5:$X$30,21,FALSE)-VLOOKUP(AG$3,'efecte socio eco 4'!$A$5:$X$30,21,FALSE),0)</f>
        <v>0</v>
      </c>
      <c r="AH76" s="42">
        <f>IF(AND(AH$3&gt;=2025,AH$6&lt;&gt;0),VLOOKUP(AH$3,'efecte socio eco fp'!$A$5:$X$30,21,FALSE)-VLOOKUP(AH$3,'efecte socio eco 4'!$A$5:$X$30,21,FALSE),0)</f>
        <v>0</v>
      </c>
      <c r="AI76" s="42">
        <f>IF(AND(AI$3&gt;=2025,AI$6&lt;&gt;0),VLOOKUP(AI$3,'efecte socio eco fp'!$A$5:$X$30,21,FALSE)-VLOOKUP(AI$3,'efecte socio eco 4'!$A$5:$X$30,21,FALSE),0)</f>
        <v>0</v>
      </c>
      <c r="AJ76" s="42">
        <f>IF(AND(AJ$3&gt;=2025,AJ$6&lt;&gt;0),VLOOKUP(AJ$3,'efecte socio eco fp'!$A$5:$X$30,21,FALSE)-VLOOKUP(AJ$3,'efecte socio eco 4'!$A$5:$X$30,21,FALSE),0)</f>
        <v>0</v>
      </c>
      <c r="AK76" s="42">
        <f>IF(AND(AK$3&gt;=2025,AK$6&lt;&gt;0),VLOOKUP(AK$3,'efecte socio eco fp'!$A$5:$X$30,21,FALSE)-VLOOKUP(AK$3,'efecte socio eco 4'!$A$5:$X$30,21,FALSE),0)</f>
        <v>0</v>
      </c>
      <c r="AL76" s="42">
        <f>IF(AND(AL$3&gt;=2025,AL$6&lt;&gt;0),VLOOKUP(AL$3,'efecte socio eco fp'!$A$5:$X$30,21,FALSE)-VLOOKUP(AL$3,'efecte socio eco 4'!$A$5:$X$30,21,FALSE),0)</f>
        <v>0</v>
      </c>
      <c r="AM76" s="42">
        <f>IF(AND(AM$3&gt;=2025,AM$6&lt;&gt;0),VLOOKUP(AM$3,'efecte socio eco fp'!$A$5:$X$30,21,FALSE)-VLOOKUP(AM$3,'efecte socio eco 4'!$A$5:$X$30,21,FALSE),0)</f>
        <v>0</v>
      </c>
      <c r="AN76" s="42">
        <f>IF(AND(AN$3&gt;=2025,AN$6&lt;&gt;0),VLOOKUP(AN$3,'efecte socio eco fp'!$A$5:$X$30,21,FALSE)-VLOOKUP(AN$3,'efecte socio eco 4'!$A$5:$X$30,21,FALSE),0)</f>
        <v>0</v>
      </c>
      <c r="AO76" s="42">
        <f>IF(AND(AO$3&gt;=2025,AO$6&lt;&gt;0),VLOOKUP(AO$3,'efecte socio eco fp'!$A$5:$X$30,21,FALSE)-VLOOKUP(AO$3,'efecte socio eco 4'!$A$5:$X$30,21,FALSE),0)</f>
        <v>0</v>
      </c>
      <c r="AP76" s="42">
        <f>IF(AND(AP$3&gt;=2025,AP$6&lt;&gt;0),VLOOKUP(AP$3,'efecte socio eco fp'!$A$5:$X$30,21,FALSE)-VLOOKUP(AP$3,'efecte socio eco 4'!$A$5:$X$30,21,FALSE),0)</f>
        <v>0</v>
      </c>
      <c r="AQ76" s="42">
        <f>IF(AND(AQ$3&gt;=2025,AQ$6&lt;&gt;0),VLOOKUP(AQ$3,'efecte socio eco fp'!$A$5:$X$30,21,FALSE)-VLOOKUP(AQ$3,'efecte socio eco 4'!$A$5:$X$30,21,FALSE),0)</f>
        <v>0</v>
      </c>
      <c r="AR76" s="42">
        <f>IF(AND(AR$3&gt;=2025,AR$6&lt;&gt;0),VLOOKUP(AR$3,'efecte socio eco fp'!$A$5:$X$30,21,FALSE)-VLOOKUP(AR$3,'efecte socio eco 4'!$A$5:$X$30,21,FALSE),0)</f>
        <v>0</v>
      </c>
      <c r="AS76" s="42">
        <f>IF(AND(AS$3&gt;=2025,AS$6&lt;&gt;0),VLOOKUP(AS$3,'efecte socio eco fp'!$A$5:$X$30,21,FALSE)-VLOOKUP(AS$3,'efecte socio eco 4'!$A$5:$X$30,21,FALSE),0)</f>
        <v>0</v>
      </c>
      <c r="AT76" s="42">
        <f>IF(AND(AT$3&gt;=2025,AT$6&lt;&gt;0),VLOOKUP(AT$3,'efecte socio eco fp'!$A$5:$X$30,21,FALSE)-VLOOKUP(AT$3,'efecte socio eco 4'!$A$5:$X$30,21,FALSE),0)</f>
        <v>0</v>
      </c>
      <c r="AU76" s="42">
        <f>IF(AND(AU$3&gt;=2025,AU$6&lt;&gt;0),VLOOKUP(AU$3,'efecte socio eco fp'!$A$5:$X$30,21,FALSE)-VLOOKUP(AU$3,'efecte socio eco 4'!$A$5:$X$30,21,FALSE),0)</f>
        <v>0</v>
      </c>
      <c r="AV76" s="42">
        <f>IF(AND(AV$3&gt;=2025,AV$6&lt;&gt;0),VLOOKUP(AV$3,'efecte socio eco fp'!$A$5:$X$30,21,FALSE)-VLOOKUP(AV$3,'efecte socio eco 4'!$A$5:$X$30,21,FALSE),0)</f>
        <v>0</v>
      </c>
      <c r="AW76" s="42">
        <f>IF(AND(AW$3&gt;=2025,AW$6&lt;&gt;0),VLOOKUP(AW$3,'efecte socio eco fp'!$A$5:$X$30,21,FALSE)-VLOOKUP(AW$3,'efecte socio eco 4'!$A$5:$X$30,21,FALSE),0)</f>
        <v>0</v>
      </c>
      <c r="AX76" s="42">
        <f>IF(AND(AX$3&gt;=2025,AX$6&lt;&gt;0),VLOOKUP(AX$3,'efecte socio eco fp'!$A$5:$X$30,21,FALSE)-VLOOKUP(AX$3,'efecte socio eco 4'!$A$5:$X$30,21,FALSE),0)</f>
        <v>0</v>
      </c>
      <c r="AY76" s="42">
        <f>IF(AND(AY$3&gt;=2025,AY$6&lt;&gt;0),VLOOKUP(AY$3,'efecte socio eco fp'!$A$5:$X$30,21,FALSE)-VLOOKUP(AY$3,'efecte socio eco 4'!$A$5:$X$30,21,FALSE),0)</f>
        <v>0</v>
      </c>
      <c r="AZ76" s="42">
        <f>IF(AND(AZ$3&gt;=2025,AZ$6&lt;&gt;0),VLOOKUP(AZ$3,'efecte socio eco fp'!$A$5:$X$30,21,FALSE)-VLOOKUP(AZ$3,'efecte socio eco 4'!$A$5:$X$30,21,FALSE),0)</f>
        <v>0</v>
      </c>
      <c r="BA76" s="42">
        <f>IF(AND(BA$3&gt;=2025,BA$6&lt;&gt;0),VLOOKUP(BA$3,'efecte socio eco fp'!$A$5:$X$30,21,FALSE)-VLOOKUP(BA$3,'efecte socio eco 4'!$A$5:$X$30,21,FALSE),0)</f>
        <v>0</v>
      </c>
      <c r="BB76" s="42">
        <f>IF(AND(BB$3&gt;=2025,BB$6&lt;&gt;0),VLOOKUP(BB$3,'efecte socio eco fp'!$A$5:$X$30,21,FALSE)-VLOOKUP(BB$3,'efecte socio eco 4'!$A$5:$X$30,21,FALSE),0)</f>
        <v>0</v>
      </c>
      <c r="BC76" s="42">
        <f>IF(AND(BC$3&gt;=2025,BC$6&lt;&gt;0),VLOOKUP(BC$3,'efecte socio eco fp'!$A$5:$X$30,21,FALSE)-VLOOKUP(BC$3,'efecte socio eco 4'!$A$5:$X$30,21,FALSE),0)</f>
        <v>0</v>
      </c>
      <c r="BD76" s="42">
        <f>IF(AND(BD$3&gt;=2025,BD$6&lt;&gt;0),VLOOKUP(BD$3,'efecte socio eco fp'!$A$5:$X$30,21,FALSE)-VLOOKUP(BD$3,'efecte socio eco 4'!$A$5:$X$30,21,FALSE),0)</f>
        <v>0</v>
      </c>
      <c r="BE76" s="42">
        <f>IF(AND(BE$3&gt;=2025,BE$6&lt;&gt;0),VLOOKUP(BE$3,'efecte socio eco fp'!$A$5:$X$30,21,FALSE)-VLOOKUP(BE$3,'efecte socio eco 4'!$A$5:$X$30,21,FALSE),0)</f>
        <v>0</v>
      </c>
      <c r="BF76" s="42">
        <f>IF(AND(BF$3&gt;=2025,BF$6&lt;&gt;0),VLOOKUP(BF$3,'efecte socio eco fp'!$A$5:$X$30,21,FALSE)-VLOOKUP(BF$3,'efecte socio eco 4'!$A$5:$X$30,21,FALSE),0)</f>
        <v>0</v>
      </c>
      <c r="BG76" s="42">
        <f>IF(AND(BG$3&gt;=2025,BG$6&lt;&gt;0),VLOOKUP(BG$3,'efecte socio eco fp'!$A$5:$X$30,21,FALSE)-VLOOKUP(BG$3,'efecte socio eco 4'!$A$5:$X$30,21,FALSE),0)</f>
        <v>0</v>
      </c>
      <c r="BH76" s="42">
        <f>IF(AND(BH$3&gt;=2025,BH$6&lt;&gt;0),VLOOKUP(BH$3,'efecte socio eco fp'!$A$5:$X$30,21,FALSE)-VLOOKUP(BH$3,'efecte socio eco 4'!$A$5:$X$30,21,FALSE),0)</f>
        <v>0</v>
      </c>
      <c r="BI76" s="42">
        <f>IF(AND(BI$3&gt;=2025,BI$6&lt;&gt;0),VLOOKUP(BI$3,'efecte socio eco fp'!$A$5:$X$30,21,FALSE)-VLOOKUP(BI$3,'efecte socio eco 4'!$A$5:$X$30,21,FALSE),0)</f>
        <v>0</v>
      </c>
      <c r="BJ76" s="42">
        <f>IF(AND(BJ$3&gt;=2025,BJ$6&lt;&gt;0),VLOOKUP(BJ$3,'efecte socio eco fp'!$A$5:$X$30,21,FALSE)-VLOOKUP(BJ$3,'efecte socio eco 4'!$A$5:$X$30,21,FALSE),0)</f>
        <v>0</v>
      </c>
      <c r="BK76" s="42">
        <f>IF(AND(BK$3&gt;=2025,BK$6&lt;&gt;0),VLOOKUP(BK$3,'efecte socio eco fp'!$A$5:$X$30,21,FALSE)-VLOOKUP(BK$3,'efecte socio eco 4'!$A$5:$X$30,21,FALSE),0)</f>
        <v>0</v>
      </c>
      <c r="BL76" s="42">
        <f>IF(AND(BL$3&gt;=2025,BL$6&lt;&gt;0),VLOOKUP(BL$3,'efecte socio eco fp'!$A$5:$X$30,21,FALSE)-VLOOKUP(BL$3,'efecte socio eco 4'!$A$5:$X$30,21,FALSE),0)</f>
        <v>0</v>
      </c>
      <c r="BM76" s="42">
        <f>IF(AND(BM$3&gt;=2025,BM$6&lt;&gt;0),VLOOKUP(BM$3,'efecte socio eco fp'!$A$5:$X$30,21,FALSE)-VLOOKUP(BM$3,'efecte socio eco 4'!$A$5:$X$30,21,FALSE),0)</f>
        <v>0</v>
      </c>
      <c r="BN76" s="42">
        <f>IF(AND(BN$3&gt;=2025,BN$6&lt;&gt;0),VLOOKUP(BN$3,'efecte socio eco fp'!$A$5:$X$30,21,FALSE)-VLOOKUP(BN$3,'efecte socio eco 4'!$A$5:$X$30,21,FALSE),0)</f>
        <v>0</v>
      </c>
      <c r="BO76" s="42">
        <f>IF(AND(BO$3&gt;=2025,BO$6&lt;&gt;0),VLOOKUP(BO$3,'efecte socio eco fp'!$A$5:$X$30,21,FALSE)-VLOOKUP(BO$3,'efecte socio eco 4'!$A$5:$X$30,21,FALSE),0)</f>
        <v>0</v>
      </c>
      <c r="BP76" s="42">
        <f>IF(AND(BP$3&gt;=2025,BP$6&lt;&gt;0),VLOOKUP(BP$3,'efecte socio eco fp'!$A$5:$X$30,21,FALSE)-VLOOKUP(BP$3,'efecte socio eco 4'!$A$5:$X$30,21,FALSE),0)</f>
        <v>0</v>
      </c>
      <c r="BQ76" s="42">
        <f>IF(AND(BQ$3&gt;=2025,BQ$6&lt;&gt;0),VLOOKUP(BQ$3,'efecte socio eco fp'!$A$5:$X$30,21,FALSE)-VLOOKUP(BQ$3,'efecte socio eco 4'!$A$5:$X$30,21,FALSE),0)</f>
        <v>0</v>
      </c>
      <c r="BR76" s="42">
        <f>IF(AND(BR$3&gt;=2025,BR$6&lt;&gt;0),VLOOKUP(BR$3,'efecte socio eco fp'!$A$5:$X$30,21,FALSE)-VLOOKUP(BR$3,'efecte socio eco 4'!$A$5:$X$30,21,FALSE),0)</f>
        <v>0</v>
      </c>
      <c r="BS76" s="42">
        <f>IF(AND(BS$3&gt;=2025,BS$6&lt;&gt;0),VLOOKUP(BS$3,'efecte socio eco fp'!$A$5:$X$30,21,FALSE)-VLOOKUP(BS$3,'efecte socio eco 4'!$A$5:$X$30,21,FALSE),0)</f>
        <v>0</v>
      </c>
      <c r="BT76" s="42">
        <f>IF(AND(BT$3&gt;=2025,BT$6&lt;&gt;0),VLOOKUP(BT$3,'efecte socio eco fp'!$A$5:$X$30,21,FALSE)-VLOOKUP(BT$3,'efecte socio eco 4'!$A$5:$X$30,21,FALSE),0)</f>
        <v>0</v>
      </c>
      <c r="BU76" s="42">
        <f>IF(AND(BU$3&gt;=2025,BU$6&lt;&gt;0),VLOOKUP(BU$3,'efecte socio eco fp'!$A$5:$X$30,21,FALSE)-VLOOKUP(BU$3,'efecte socio eco 4'!$A$5:$X$30,21,FALSE),0)</f>
        <v>0</v>
      </c>
      <c r="BV76" s="42">
        <f>IF(AND(BV$3&gt;=2025,BV$6&lt;&gt;0),VLOOKUP(BV$3,'efecte socio eco fp'!$A$5:$X$30,21,FALSE)-VLOOKUP(BV$3,'efecte socio eco 4'!$A$5:$X$30,21,FALSE),0)</f>
        <v>0</v>
      </c>
      <c r="BW76" s="42">
        <f>IF(AND(BW$3&gt;=2025,BW$6&lt;&gt;0),VLOOKUP(BW$3,'efecte socio eco fp'!$A$5:$X$30,21,FALSE)-VLOOKUP(BW$3,'efecte socio eco 4'!$A$5:$X$30,21,FALSE),0)</f>
        <v>0</v>
      </c>
      <c r="BX76" s="42">
        <f>IF(AND(BX$3&gt;=2025,BX$6&lt;&gt;0),VLOOKUP(BX$3,'efecte socio eco fp'!$A$5:$X$30,21,FALSE)-VLOOKUP(BX$3,'efecte socio eco 4'!$A$5:$X$30,21,FALSE),0)</f>
        <v>0</v>
      </c>
      <c r="BY76" s="42">
        <f>IF(AND(BY$3&gt;=2025,BY$6&lt;&gt;0),VLOOKUP(BY$3,'efecte socio eco fp'!$A$5:$X$30,21,FALSE)-VLOOKUP(BY$3,'efecte socio eco 4'!$A$5:$X$30,21,FALSE),0)</f>
        <v>0</v>
      </c>
      <c r="BZ76" s="42">
        <f>IF(AND(BZ$3&gt;=2025,BZ$6&lt;&gt;0),VLOOKUP(BZ$3,'efecte socio eco fp'!$A$5:$X$30,21,FALSE)-VLOOKUP(BZ$3,'efecte socio eco 4'!$A$5:$X$30,21,FALSE),0)</f>
        <v>0</v>
      </c>
      <c r="CA76" s="42">
        <f>IF(AND(CA$3&gt;=2025,CA$6&lt;&gt;0),VLOOKUP(CA$3,'efecte socio eco fp'!$A$5:$X$30,21,FALSE)-VLOOKUP(CA$3,'efecte socio eco 4'!$A$5:$X$30,21,FALSE),0)</f>
        <v>0</v>
      </c>
      <c r="CB76" s="42">
        <f>IF(AND(CB$3&gt;=2025,CB$6&lt;&gt;0),VLOOKUP(CB$3,'efecte socio eco fp'!$A$5:$X$30,21,FALSE)-VLOOKUP(CB$3,'efecte socio eco 4'!$A$5:$X$30,21,FALSE),0)</f>
        <v>0</v>
      </c>
      <c r="CC76" s="42">
        <f>IF(AND(CC$3&gt;=2025,CC$6&lt;&gt;0),VLOOKUP(CC$3,'efecte socio eco fp'!$A$5:$X$30,21,FALSE)-VLOOKUP(CC$3,'efecte socio eco 4'!$A$5:$X$30,21,FALSE),0)</f>
        <v>0</v>
      </c>
      <c r="CD76" s="42">
        <f>IF(AND(CD$3&gt;=2025,CD$6&lt;&gt;0),VLOOKUP(CD$3,'efecte socio eco fp'!$A$5:$X$30,21,FALSE)-VLOOKUP(CD$3,'efecte socio eco 4'!$A$5:$X$30,21,FALSE),0)</f>
        <v>0</v>
      </c>
      <c r="CE76" s="42">
        <f>IF(AND(CE$3&gt;=2025,CE$6&lt;&gt;0),VLOOKUP(CE$3,'efecte socio eco fp'!$A$5:$X$30,21,FALSE)-VLOOKUP(CE$3,'efecte socio eco 4'!$A$5:$X$30,21,FALSE),0)</f>
        <v>0</v>
      </c>
    </row>
    <row r="77" spans="1:83">
      <c r="A77" t="s">
        <v>108</v>
      </c>
      <c r="B77" t="s">
        <v>33</v>
      </c>
      <c r="C77" s="42">
        <f>IF(AND(C$3&gt;=2025,C$6&lt;&gt;0),VLOOKUP(C$3,'efecte socio eco fp'!$A$5:$X$30,22,FALSE)-VLOOKUP(C$3,'efecte socio eco 4'!$A$5:$X$30,22,FALSE),0)</f>
        <v>0</v>
      </c>
      <c r="D77" s="42">
        <f>IF(AND(D$3&gt;=2025,D$6&lt;&gt;0),VLOOKUP(D$3,'efecte socio eco fp'!$A$5:$X$30,22,FALSE)-VLOOKUP(D$3,'efecte socio eco 4'!$A$5:$X$30,22,FALSE),0)</f>
        <v>0</v>
      </c>
      <c r="E77" s="42">
        <f>IF(AND(E$3&gt;=2025,E$6&lt;&gt;0),VLOOKUP(E$3,'efecte socio eco fp'!$A$5:$X$30,22,FALSE)-VLOOKUP(E$3,'efecte socio eco 4'!$A$5:$X$30,22,FALSE),0)</f>
        <v>0</v>
      </c>
      <c r="F77" s="42">
        <f>IF(AND(F$3&gt;=2025,F$6&lt;&gt;0),VLOOKUP(F$3,'efecte socio eco fp'!$A$5:$X$30,22,FALSE)-VLOOKUP(F$3,'efecte socio eco 4'!$A$5:$X$30,22,FALSE),0)</f>
        <v>0</v>
      </c>
      <c r="G77" s="42">
        <f>IF(AND(G$3&gt;=2025,G$6&lt;&gt;0),VLOOKUP(G$3,'efecte socio eco fp'!$A$5:$X$30,22,FALSE)-VLOOKUP(G$3,'efecte socio eco 4'!$A$5:$X$30,22,FALSE),0)</f>
        <v>0</v>
      </c>
      <c r="H77" s="42">
        <f>IF(AND(H$3&gt;=2025,H$6&lt;&gt;0),VLOOKUP(H$3,'efecte socio eco fp'!$A$5:$X$30,22,FALSE)-VLOOKUP(H$3,'efecte socio eco 4'!$A$5:$X$30,22,FALSE),0)</f>
        <v>0</v>
      </c>
      <c r="I77" s="42">
        <f>IF(AND(I$3&gt;=2025,I$6&lt;&gt;0),VLOOKUP(I$3,'efecte socio eco fp'!$A$5:$X$30,22,FALSE)-VLOOKUP(I$3,'efecte socio eco 4'!$A$5:$X$30,22,FALSE),0)</f>
        <v>0</v>
      </c>
      <c r="J77" s="42">
        <f>IF(AND(J$3&gt;=2025,J$6&lt;&gt;0),VLOOKUP(J$3,'efecte socio eco fp'!$A$5:$X$30,22,FALSE)-VLOOKUP(J$3,'efecte socio eco 4'!$A$5:$X$30,22,FALSE),0)</f>
        <v>556.56954611097808</v>
      </c>
      <c r="K77" s="42">
        <f>IF(AND(K$3&gt;=2025,K$6&lt;&gt;0),VLOOKUP(K$3,'efecte socio eco fp'!$A$5:$X$30,22,FALSE)-VLOOKUP(K$3,'efecte socio eco 4'!$A$5:$X$30,22,FALSE),0)</f>
        <v>633.12416217863915</v>
      </c>
      <c r="L77" s="42">
        <f>IF(AND(L$3&gt;=2025,L$6&lt;&gt;0),VLOOKUP(L$3,'efecte socio eco fp'!$A$5:$X$30,22,FALSE)-VLOOKUP(L$3,'efecte socio eco 4'!$A$5:$X$30,22,FALSE),0)</f>
        <v>718.81247024149468</v>
      </c>
      <c r="M77" s="42">
        <f>IF(AND(M$3&gt;=2025,M$6&lt;&gt;0),VLOOKUP(M$3,'efecte socio eco fp'!$A$5:$X$30,22,FALSE)-VLOOKUP(M$3,'efecte socio eco 4'!$A$5:$X$30,22,FALSE),0)</f>
        <v>814.70710875756868</v>
      </c>
      <c r="N77" s="42">
        <f>IF(AND(N$3&gt;=2025,N$6&lt;&gt;0),VLOOKUP(N$3,'efecte socio eco fp'!$A$5:$X$30,22,FALSE)-VLOOKUP(N$3,'efecte socio eco 4'!$A$5:$X$30,22,FALSE),0)</f>
        <v>900.81683631144745</v>
      </c>
      <c r="O77" s="42">
        <f>IF(AND(O$3&gt;=2025,O$6&lt;&gt;0),VLOOKUP(O$3,'efecte socio eco fp'!$A$5:$X$30,22,FALSE)-VLOOKUP(O$3,'efecte socio eco 4'!$A$5:$X$30,22,FALSE),0)</f>
        <v>995.14142966065674</v>
      </c>
      <c r="P77" s="42">
        <f>IF(AND(P$3&gt;=2025,P$6&lt;&gt;0),VLOOKUP(P$3,'efecte socio eco fp'!$A$5:$X$30,22,FALSE)-VLOOKUP(P$3,'efecte socio eco 4'!$A$5:$X$30,22,FALSE),0)</f>
        <v>1098.4551685341373</v>
      </c>
      <c r="Q77" s="42">
        <f>IF(AND(Q$3&gt;=2025,Q$6&lt;&gt;0),VLOOKUP(Q$3,'efecte socio eco fp'!$A$5:$X$30,22,FALSE)-VLOOKUP(Q$3,'efecte socio eco 4'!$A$5:$X$30,22,FALSE),0)</f>
        <v>1211.6052003565728</v>
      </c>
      <c r="R77" s="42">
        <f>IF(AND(R$3&gt;=2025,R$6&lt;&gt;0),VLOOKUP(R$3,'efecte socio eco fp'!$A$5:$X$30,22,FALSE)-VLOOKUP(R$3,'efecte socio eco 4'!$A$5:$X$30,22,FALSE),0)</f>
        <v>1335.5183965279798</v>
      </c>
      <c r="S77" s="42">
        <f>IF(AND(S$3&gt;=2025,S$6&lt;&gt;0),VLOOKUP(S$3,'efecte socio eco fp'!$A$5:$X$30,22,FALSE)-VLOOKUP(S$3,'efecte socio eco 4'!$A$5:$X$30,22,FALSE),0)</f>
        <v>1454.43344582482</v>
      </c>
      <c r="T77" s="42">
        <f>IF(AND(T$3&gt;=2025,T$6&lt;&gt;0),VLOOKUP(T$3,'efecte socio eco fp'!$A$5:$X$30,22,FALSE)-VLOOKUP(T$3,'efecte socio eco 4'!$A$5:$X$30,22,FALSE),0)</f>
        <v>1583.316256826278</v>
      </c>
      <c r="U77" s="42">
        <f>IF(AND(U$3&gt;=2025,U$6&lt;&gt;0),VLOOKUP(U$3,'efecte socio eco fp'!$A$5:$X$30,22,FALSE)-VLOOKUP(U$3,'efecte socio eco 4'!$A$5:$X$30,22,FALSE),0)</f>
        <v>1722.9939453539935</v>
      </c>
      <c r="V77" s="42">
        <f>IF(AND(V$3&gt;=2025,V$6&lt;&gt;0),VLOOKUP(V$3,'efecte socio eco fp'!$A$5:$X$30,22,FALSE)-VLOOKUP(V$3,'efecte socio eco 4'!$A$5:$X$30,22,FALSE),0)</f>
        <v>1874.3621395422799</v>
      </c>
      <c r="W77" s="42">
        <f>IF(AND(W$3&gt;=2025,W$6&lt;&gt;0),VLOOKUP(W$3,'efecte socio eco fp'!$A$5:$X$30,22,FALSE)-VLOOKUP(W$3,'efecte socio eco 4'!$A$5:$X$30,22,FALSE),0)</f>
        <v>2038.3906531448713</v>
      </c>
      <c r="X77" s="42">
        <f>IF(AND(X$3&gt;=2025,X$6&lt;&gt;0),VLOOKUP(X$3,'efecte socio eco fp'!$A$5:$X$30,22,FALSE)-VLOOKUP(X$3,'efecte socio eco 4'!$A$5:$X$30,22,FALSE),0)</f>
        <v>2182.9847903446039</v>
      </c>
      <c r="Y77" s="42">
        <f>IF(AND(Y$3&gt;=2025,Y$6&lt;&gt;0),VLOOKUP(Y$3,'efecte socio eco fp'!$A$5:$X$30,22,FALSE)-VLOOKUP(Y$3,'efecte socio eco 4'!$A$5:$X$30,22,FALSE),0)</f>
        <v>2337.3958283624324</v>
      </c>
      <c r="Z77" s="42">
        <f>IF(AND(Z$3&gt;=2025,Z$6&lt;&gt;0),VLOOKUP(Z$3,'efecte socio eco fp'!$A$5:$X$30,22,FALSE)-VLOOKUP(Z$3,'efecte socio eco 4'!$A$5:$X$30,22,FALSE),0)</f>
        <v>2502.2855838320033</v>
      </c>
      <c r="AA77" s="42">
        <f>IF(AND(AA$3&gt;=2025,AA$6&lt;&gt;0),VLOOKUP(AA$3,'efecte socio eco fp'!$A$5:$X$30,22,FALSE)-VLOOKUP(AA$3,'efecte socio eco 4'!$A$5:$X$30,22,FALSE),0)</f>
        <v>2678.3604384266418</v>
      </c>
      <c r="AB77" s="42">
        <f>IF(AND(AB$3&gt;=2025,AB$6&lt;&gt;0),VLOOKUP(AB$3,'efecte socio eco fp'!$A$5:$X$30,22,FALSE)-VLOOKUP(AB$3,'efecte socio eco 4'!$A$5:$X$30,22,FALSE),0)</f>
        <v>2866.3743391728676</v>
      </c>
      <c r="AC77" s="42">
        <f>IF(AND(AC$3&gt;=2025,AC$6&lt;&gt;0),VLOOKUP(AC$3,'efecte socio eco fp'!$A$5:$X$30,22,FALSE)-VLOOKUP(AC$3,'efecte socio eco 4'!$A$5:$X$30,22,FALSE),0)</f>
        <v>3041.0861579293241</v>
      </c>
      <c r="AD77" s="42">
        <f>IF(AND(AD$3&gt;=2025,AD$6&lt;&gt;0),VLOOKUP(AD$3,'efecte socio eco fp'!$A$5:$X$30,22,FALSE)-VLOOKUP(AD$3,'efecte socio eco 4'!$A$5:$X$30,22,FALSE),0)</f>
        <v>3226.1166090039151</v>
      </c>
      <c r="AE77" s="42">
        <f>IF(AND(AE$3&gt;=2025,AE$6&lt;&gt;0),VLOOKUP(AE$3,'efecte socio eco fp'!$A$5:$X$30,22,FALSE)-VLOOKUP(AE$3,'efecte socio eco 4'!$A$5:$X$30,22,FALSE),0)</f>
        <v>3422.0716250736536</v>
      </c>
      <c r="AF77" s="42">
        <f>IF(AND(AF$3&gt;=2025,AF$6&lt;&gt;0),VLOOKUP(AF$3,'efecte socio eco fp'!$A$5:$X$30,22,FALSE)-VLOOKUP(AF$3,'efecte socio eco 4'!$A$5:$X$30,22,FALSE),0)</f>
        <v>3629.5926823643017</v>
      </c>
      <c r="AG77" s="42">
        <f>IF(AND(AG$3&gt;=2025,AG$6&lt;&gt;0),VLOOKUP(AG$3,'efecte socio eco fp'!$A$5:$X$30,22,FALSE)-VLOOKUP(AG$3,'efecte socio eco 4'!$A$5:$X$30,22,FALSE),0)</f>
        <v>0</v>
      </c>
      <c r="AH77" s="42">
        <f>IF(AND(AH$3&gt;=2025,AH$6&lt;&gt;0),VLOOKUP(AH$3,'efecte socio eco fp'!$A$5:$X$30,22,FALSE)-VLOOKUP(AH$3,'efecte socio eco 4'!$A$5:$X$30,22,FALSE),0)</f>
        <v>0</v>
      </c>
      <c r="AI77" s="42">
        <f>IF(AND(AI$3&gt;=2025,AI$6&lt;&gt;0),VLOOKUP(AI$3,'efecte socio eco fp'!$A$5:$X$30,22,FALSE)-VLOOKUP(AI$3,'efecte socio eco 4'!$A$5:$X$30,22,FALSE),0)</f>
        <v>0</v>
      </c>
      <c r="AJ77" s="42">
        <f>IF(AND(AJ$3&gt;=2025,AJ$6&lt;&gt;0),VLOOKUP(AJ$3,'efecte socio eco fp'!$A$5:$X$30,22,FALSE)-VLOOKUP(AJ$3,'efecte socio eco 4'!$A$5:$X$30,22,FALSE),0)</f>
        <v>0</v>
      </c>
      <c r="AK77" s="42">
        <f>IF(AND(AK$3&gt;=2025,AK$6&lt;&gt;0),VLOOKUP(AK$3,'efecte socio eco fp'!$A$5:$X$30,22,FALSE)-VLOOKUP(AK$3,'efecte socio eco 4'!$A$5:$X$30,22,FALSE),0)</f>
        <v>0</v>
      </c>
      <c r="AL77" s="42">
        <f>IF(AND(AL$3&gt;=2025,AL$6&lt;&gt;0),VLOOKUP(AL$3,'efecte socio eco fp'!$A$5:$X$30,22,FALSE)-VLOOKUP(AL$3,'efecte socio eco 4'!$A$5:$X$30,22,FALSE),0)</f>
        <v>0</v>
      </c>
      <c r="AM77" s="42">
        <f>IF(AND(AM$3&gt;=2025,AM$6&lt;&gt;0),VLOOKUP(AM$3,'efecte socio eco fp'!$A$5:$X$30,22,FALSE)-VLOOKUP(AM$3,'efecte socio eco 4'!$A$5:$X$30,22,FALSE),0)</f>
        <v>0</v>
      </c>
      <c r="AN77" s="42">
        <f>IF(AND(AN$3&gt;=2025,AN$6&lt;&gt;0),VLOOKUP(AN$3,'efecte socio eco fp'!$A$5:$X$30,22,FALSE)-VLOOKUP(AN$3,'efecte socio eco 4'!$A$5:$X$30,22,FALSE),0)</f>
        <v>0</v>
      </c>
      <c r="AO77" s="42">
        <f>IF(AND(AO$3&gt;=2025,AO$6&lt;&gt;0),VLOOKUP(AO$3,'efecte socio eco fp'!$A$5:$X$30,22,FALSE)-VLOOKUP(AO$3,'efecte socio eco 4'!$A$5:$X$30,22,FALSE),0)</f>
        <v>0</v>
      </c>
      <c r="AP77" s="42">
        <f>IF(AND(AP$3&gt;=2025,AP$6&lt;&gt;0),VLOOKUP(AP$3,'efecte socio eco fp'!$A$5:$X$30,22,FALSE)-VLOOKUP(AP$3,'efecte socio eco 4'!$A$5:$X$30,22,FALSE),0)</f>
        <v>0</v>
      </c>
      <c r="AQ77" s="42">
        <f>IF(AND(AQ$3&gt;=2025,AQ$6&lt;&gt;0),VLOOKUP(AQ$3,'efecte socio eco fp'!$A$5:$X$30,22,FALSE)-VLOOKUP(AQ$3,'efecte socio eco 4'!$A$5:$X$30,22,FALSE),0)</f>
        <v>0</v>
      </c>
      <c r="AR77" s="42">
        <f>IF(AND(AR$3&gt;=2025,AR$6&lt;&gt;0),VLOOKUP(AR$3,'efecte socio eco fp'!$A$5:$X$30,22,FALSE)-VLOOKUP(AR$3,'efecte socio eco 4'!$A$5:$X$30,22,FALSE),0)</f>
        <v>0</v>
      </c>
      <c r="AS77" s="42">
        <f>IF(AND(AS$3&gt;=2025,AS$6&lt;&gt;0),VLOOKUP(AS$3,'efecte socio eco fp'!$A$5:$X$30,22,FALSE)-VLOOKUP(AS$3,'efecte socio eco 4'!$A$5:$X$30,22,FALSE),0)</f>
        <v>0</v>
      </c>
      <c r="AT77" s="42">
        <f>IF(AND(AT$3&gt;=2025,AT$6&lt;&gt;0),VLOOKUP(AT$3,'efecte socio eco fp'!$A$5:$X$30,22,FALSE)-VLOOKUP(AT$3,'efecte socio eco 4'!$A$5:$X$30,22,FALSE),0)</f>
        <v>0</v>
      </c>
      <c r="AU77" s="42">
        <f>IF(AND(AU$3&gt;=2025,AU$6&lt;&gt;0),VLOOKUP(AU$3,'efecte socio eco fp'!$A$5:$X$30,22,FALSE)-VLOOKUP(AU$3,'efecte socio eco 4'!$A$5:$X$30,22,FALSE),0)</f>
        <v>0</v>
      </c>
      <c r="AV77" s="42">
        <f>IF(AND(AV$3&gt;=2025,AV$6&lt;&gt;0),VLOOKUP(AV$3,'efecte socio eco fp'!$A$5:$X$30,22,FALSE)-VLOOKUP(AV$3,'efecte socio eco 4'!$A$5:$X$30,22,FALSE),0)</f>
        <v>0</v>
      </c>
      <c r="AW77" s="42">
        <f>IF(AND(AW$3&gt;=2025,AW$6&lt;&gt;0),VLOOKUP(AW$3,'efecte socio eco fp'!$A$5:$X$30,22,FALSE)-VLOOKUP(AW$3,'efecte socio eco 4'!$A$5:$X$30,22,FALSE),0)</f>
        <v>0</v>
      </c>
      <c r="AX77" s="42">
        <f>IF(AND(AX$3&gt;=2025,AX$6&lt;&gt;0),VLOOKUP(AX$3,'efecte socio eco fp'!$A$5:$X$30,22,FALSE)-VLOOKUP(AX$3,'efecte socio eco 4'!$A$5:$X$30,22,FALSE),0)</f>
        <v>0</v>
      </c>
      <c r="AY77" s="42">
        <f>IF(AND(AY$3&gt;=2025,AY$6&lt;&gt;0),VLOOKUP(AY$3,'efecte socio eco fp'!$A$5:$X$30,22,FALSE)-VLOOKUP(AY$3,'efecte socio eco 4'!$A$5:$X$30,22,FALSE),0)</f>
        <v>0</v>
      </c>
      <c r="AZ77" s="42">
        <f>IF(AND(AZ$3&gt;=2025,AZ$6&lt;&gt;0),VLOOKUP(AZ$3,'efecte socio eco fp'!$A$5:$X$30,22,FALSE)-VLOOKUP(AZ$3,'efecte socio eco 4'!$A$5:$X$30,22,FALSE),0)</f>
        <v>0</v>
      </c>
      <c r="BA77" s="42">
        <f>IF(AND(BA$3&gt;=2025,BA$6&lt;&gt;0),VLOOKUP(BA$3,'efecte socio eco fp'!$A$5:$X$30,22,FALSE)-VLOOKUP(BA$3,'efecte socio eco 4'!$A$5:$X$30,22,FALSE),0)</f>
        <v>0</v>
      </c>
      <c r="BB77" s="42">
        <f>IF(AND(BB$3&gt;=2025,BB$6&lt;&gt;0),VLOOKUP(BB$3,'efecte socio eco fp'!$A$5:$X$30,22,FALSE)-VLOOKUP(BB$3,'efecte socio eco 4'!$A$5:$X$30,22,FALSE),0)</f>
        <v>0</v>
      </c>
      <c r="BC77" s="42">
        <f>IF(AND(BC$3&gt;=2025,BC$6&lt;&gt;0),VLOOKUP(BC$3,'efecte socio eco fp'!$A$5:$X$30,22,FALSE)-VLOOKUP(BC$3,'efecte socio eco 4'!$A$5:$X$30,22,FALSE),0)</f>
        <v>0</v>
      </c>
      <c r="BD77" s="42">
        <f>IF(AND(BD$3&gt;=2025,BD$6&lt;&gt;0),VLOOKUP(BD$3,'efecte socio eco fp'!$A$5:$X$30,22,FALSE)-VLOOKUP(BD$3,'efecte socio eco 4'!$A$5:$X$30,22,FALSE),0)</f>
        <v>0</v>
      </c>
      <c r="BE77" s="42">
        <f>IF(AND(BE$3&gt;=2025,BE$6&lt;&gt;0),VLOOKUP(BE$3,'efecte socio eco fp'!$A$5:$X$30,22,FALSE)-VLOOKUP(BE$3,'efecte socio eco 4'!$A$5:$X$30,22,FALSE),0)</f>
        <v>0</v>
      </c>
      <c r="BF77" s="42">
        <f>IF(AND(BF$3&gt;=2025,BF$6&lt;&gt;0),VLOOKUP(BF$3,'efecte socio eco fp'!$A$5:$X$30,22,FALSE)-VLOOKUP(BF$3,'efecte socio eco 4'!$A$5:$X$30,22,FALSE),0)</f>
        <v>0</v>
      </c>
      <c r="BG77" s="42">
        <f>IF(AND(BG$3&gt;=2025,BG$6&lt;&gt;0),VLOOKUP(BG$3,'efecte socio eco fp'!$A$5:$X$30,22,FALSE)-VLOOKUP(BG$3,'efecte socio eco 4'!$A$5:$X$30,22,FALSE),0)</f>
        <v>0</v>
      </c>
      <c r="BH77" s="42">
        <f>IF(AND(BH$3&gt;=2025,BH$6&lt;&gt;0),VLOOKUP(BH$3,'efecte socio eco fp'!$A$5:$X$30,22,FALSE)-VLOOKUP(BH$3,'efecte socio eco 4'!$A$5:$X$30,22,FALSE),0)</f>
        <v>0</v>
      </c>
      <c r="BI77" s="42">
        <f>IF(AND(BI$3&gt;=2025,BI$6&lt;&gt;0),VLOOKUP(BI$3,'efecte socio eco fp'!$A$5:$X$30,22,FALSE)-VLOOKUP(BI$3,'efecte socio eco 4'!$A$5:$X$30,22,FALSE),0)</f>
        <v>0</v>
      </c>
      <c r="BJ77" s="42">
        <f>IF(AND(BJ$3&gt;=2025,BJ$6&lt;&gt;0),VLOOKUP(BJ$3,'efecte socio eco fp'!$A$5:$X$30,22,FALSE)-VLOOKUP(BJ$3,'efecte socio eco 4'!$A$5:$X$30,22,FALSE),0)</f>
        <v>0</v>
      </c>
      <c r="BK77" s="42">
        <f>IF(AND(BK$3&gt;=2025,BK$6&lt;&gt;0),VLOOKUP(BK$3,'efecte socio eco fp'!$A$5:$X$30,22,FALSE)-VLOOKUP(BK$3,'efecte socio eco 4'!$A$5:$X$30,22,FALSE),0)</f>
        <v>0</v>
      </c>
      <c r="BL77" s="42">
        <f>IF(AND(BL$3&gt;=2025,BL$6&lt;&gt;0),VLOOKUP(BL$3,'efecte socio eco fp'!$A$5:$X$30,22,FALSE)-VLOOKUP(BL$3,'efecte socio eco 4'!$A$5:$X$30,22,FALSE),0)</f>
        <v>0</v>
      </c>
      <c r="BM77" s="42">
        <f>IF(AND(BM$3&gt;=2025,BM$6&lt;&gt;0),VLOOKUP(BM$3,'efecte socio eco fp'!$A$5:$X$30,22,FALSE)-VLOOKUP(BM$3,'efecte socio eco 4'!$A$5:$X$30,22,FALSE),0)</f>
        <v>0</v>
      </c>
      <c r="BN77" s="42">
        <f>IF(AND(BN$3&gt;=2025,BN$6&lt;&gt;0),VLOOKUP(BN$3,'efecte socio eco fp'!$A$5:$X$30,22,FALSE)-VLOOKUP(BN$3,'efecte socio eco 4'!$A$5:$X$30,22,FALSE),0)</f>
        <v>0</v>
      </c>
      <c r="BO77" s="42">
        <f>IF(AND(BO$3&gt;=2025,BO$6&lt;&gt;0),VLOOKUP(BO$3,'efecte socio eco fp'!$A$5:$X$30,22,FALSE)-VLOOKUP(BO$3,'efecte socio eco 4'!$A$5:$X$30,22,FALSE),0)</f>
        <v>0</v>
      </c>
      <c r="BP77" s="42">
        <f>IF(AND(BP$3&gt;=2025,BP$6&lt;&gt;0),VLOOKUP(BP$3,'efecte socio eco fp'!$A$5:$X$30,22,FALSE)-VLOOKUP(BP$3,'efecte socio eco 4'!$A$5:$X$30,22,FALSE),0)</f>
        <v>0</v>
      </c>
      <c r="BQ77" s="42">
        <f>IF(AND(BQ$3&gt;=2025,BQ$6&lt;&gt;0),VLOOKUP(BQ$3,'efecte socio eco fp'!$A$5:$X$30,22,FALSE)-VLOOKUP(BQ$3,'efecte socio eco 4'!$A$5:$X$30,22,FALSE),0)</f>
        <v>0</v>
      </c>
      <c r="BR77" s="42">
        <f>IF(AND(BR$3&gt;=2025,BR$6&lt;&gt;0),VLOOKUP(BR$3,'efecte socio eco fp'!$A$5:$X$30,22,FALSE)-VLOOKUP(BR$3,'efecte socio eco 4'!$A$5:$X$30,22,FALSE),0)</f>
        <v>0</v>
      </c>
      <c r="BS77" s="42">
        <f>IF(AND(BS$3&gt;=2025,BS$6&lt;&gt;0),VLOOKUP(BS$3,'efecte socio eco fp'!$A$5:$X$30,22,FALSE)-VLOOKUP(BS$3,'efecte socio eco 4'!$A$5:$X$30,22,FALSE),0)</f>
        <v>0</v>
      </c>
      <c r="BT77" s="42">
        <f>IF(AND(BT$3&gt;=2025,BT$6&lt;&gt;0),VLOOKUP(BT$3,'efecte socio eco fp'!$A$5:$X$30,22,FALSE)-VLOOKUP(BT$3,'efecte socio eco 4'!$A$5:$X$30,22,FALSE),0)</f>
        <v>0</v>
      </c>
      <c r="BU77" s="42">
        <f>IF(AND(BU$3&gt;=2025,BU$6&lt;&gt;0),VLOOKUP(BU$3,'efecte socio eco fp'!$A$5:$X$30,22,FALSE)-VLOOKUP(BU$3,'efecte socio eco 4'!$A$5:$X$30,22,FALSE),0)</f>
        <v>0</v>
      </c>
      <c r="BV77" s="42">
        <f>IF(AND(BV$3&gt;=2025,BV$6&lt;&gt;0),VLOOKUP(BV$3,'efecte socio eco fp'!$A$5:$X$30,22,FALSE)-VLOOKUP(BV$3,'efecte socio eco 4'!$A$5:$X$30,22,FALSE),0)</f>
        <v>0</v>
      </c>
      <c r="BW77" s="42">
        <f>IF(AND(BW$3&gt;=2025,BW$6&lt;&gt;0),VLOOKUP(BW$3,'efecte socio eco fp'!$A$5:$X$30,22,FALSE)-VLOOKUP(BW$3,'efecte socio eco 4'!$A$5:$X$30,22,FALSE),0)</f>
        <v>0</v>
      </c>
      <c r="BX77" s="42">
        <f>IF(AND(BX$3&gt;=2025,BX$6&lt;&gt;0),VLOOKUP(BX$3,'efecte socio eco fp'!$A$5:$X$30,22,FALSE)-VLOOKUP(BX$3,'efecte socio eco 4'!$A$5:$X$30,22,FALSE),0)</f>
        <v>0</v>
      </c>
      <c r="BY77" s="42">
        <f>IF(AND(BY$3&gt;=2025,BY$6&lt;&gt;0),VLOOKUP(BY$3,'efecte socio eco fp'!$A$5:$X$30,22,FALSE)-VLOOKUP(BY$3,'efecte socio eco 4'!$A$5:$X$30,22,FALSE),0)</f>
        <v>0</v>
      </c>
      <c r="BZ77" s="42">
        <f>IF(AND(BZ$3&gt;=2025,BZ$6&lt;&gt;0),VLOOKUP(BZ$3,'efecte socio eco fp'!$A$5:$X$30,22,FALSE)-VLOOKUP(BZ$3,'efecte socio eco 4'!$A$5:$X$30,22,FALSE),0)</f>
        <v>0</v>
      </c>
      <c r="CA77" s="42">
        <f>IF(AND(CA$3&gt;=2025,CA$6&lt;&gt;0),VLOOKUP(CA$3,'efecte socio eco fp'!$A$5:$X$30,22,FALSE)-VLOOKUP(CA$3,'efecte socio eco 4'!$A$5:$X$30,22,FALSE),0)</f>
        <v>0</v>
      </c>
      <c r="CB77" s="42">
        <f>IF(AND(CB$3&gt;=2025,CB$6&lt;&gt;0),VLOOKUP(CB$3,'efecte socio eco fp'!$A$5:$X$30,22,FALSE)-VLOOKUP(CB$3,'efecte socio eco 4'!$A$5:$X$30,22,FALSE),0)</f>
        <v>0</v>
      </c>
      <c r="CC77" s="42">
        <f>IF(AND(CC$3&gt;=2025,CC$6&lt;&gt;0),VLOOKUP(CC$3,'efecte socio eco fp'!$A$5:$X$30,22,FALSE)-VLOOKUP(CC$3,'efecte socio eco 4'!$A$5:$X$30,22,FALSE),0)</f>
        <v>0</v>
      </c>
      <c r="CD77" s="42">
        <f>IF(AND(CD$3&gt;=2025,CD$6&lt;&gt;0),VLOOKUP(CD$3,'efecte socio eco fp'!$A$5:$X$30,22,FALSE)-VLOOKUP(CD$3,'efecte socio eco 4'!$A$5:$X$30,22,FALSE),0)</f>
        <v>0</v>
      </c>
      <c r="CE77" s="42">
        <f>IF(AND(CE$3&gt;=2025,CE$6&lt;&gt;0),VLOOKUP(CE$3,'efecte socio eco fp'!$A$5:$X$30,22,FALSE)-VLOOKUP(CE$3,'efecte socio eco 4'!$A$5:$X$30,22,FALSE),0)</f>
        <v>0</v>
      </c>
    </row>
    <row r="78" spans="1:83">
      <c r="A78" t="s">
        <v>494</v>
      </c>
      <c r="B78" t="s">
        <v>33</v>
      </c>
      <c r="C78" s="42">
        <f>IF(AND(C$3&gt;=2025,C$6&lt;&gt;0),VLOOKUP(C$3,'efecte socio eco fp'!$A$5:$X$30,23,FALSE)-VLOOKUP(C$3,'efecte socio eco 4'!$A$5:$X$30,23,FALSE),0)</f>
        <v>0</v>
      </c>
      <c r="D78" s="42">
        <f>IF(AND(D$3&gt;=2025,D$6&lt;&gt;0),VLOOKUP(D$3,'efecte socio eco fp'!$A$5:$X$30,23,FALSE)-VLOOKUP(D$3,'efecte socio eco 4'!$A$5:$X$30,23,FALSE),0)</f>
        <v>0</v>
      </c>
      <c r="E78" s="42">
        <f>IF(AND(E$3&gt;=2025,E$6&lt;&gt;0),VLOOKUP(E$3,'efecte socio eco fp'!$A$5:$X$30,23,FALSE)-VLOOKUP(E$3,'efecte socio eco 4'!$A$5:$X$30,23,FALSE),0)</f>
        <v>0</v>
      </c>
      <c r="F78" s="42">
        <f>IF(AND(F$3&gt;=2025,F$6&lt;&gt;0),VLOOKUP(F$3,'efecte socio eco fp'!$A$5:$X$30,23,FALSE)-VLOOKUP(F$3,'efecte socio eco 4'!$A$5:$X$30,23,FALSE),0)</f>
        <v>0</v>
      </c>
      <c r="G78" s="42">
        <f>IF(AND(G$3&gt;=2025,G$6&lt;&gt;0),VLOOKUP(G$3,'efecte socio eco fp'!$A$5:$X$30,23,FALSE)-VLOOKUP(G$3,'efecte socio eco 4'!$A$5:$X$30,23,FALSE),0)</f>
        <v>0</v>
      </c>
      <c r="H78" s="42">
        <f>IF(AND(H$3&gt;=2025,H$6&lt;&gt;0),VLOOKUP(H$3,'efecte socio eco fp'!$A$5:$X$30,23,FALSE)-VLOOKUP(H$3,'efecte socio eco 4'!$A$5:$X$30,23,FALSE),0)</f>
        <v>0</v>
      </c>
      <c r="I78" s="42">
        <f>IF(AND(I$3&gt;=2025,I$6&lt;&gt;0),VLOOKUP(I$3,'efecte socio eco fp'!$A$5:$X$30,23,FALSE)-VLOOKUP(I$3,'efecte socio eco 4'!$A$5:$X$30,23,FALSE),0)</f>
        <v>0</v>
      </c>
      <c r="J78" s="42">
        <f>IF(AND(J$3&gt;=2025,J$6&lt;&gt;0),VLOOKUP(J$3,'efecte socio eco fp'!$A$5:$X$30,23,FALSE)-VLOOKUP(J$3,'efecte socio eco 4'!$A$5:$X$30,23,FALSE),0)</f>
        <v>-26.872370742052226</v>
      </c>
      <c r="K78" s="42">
        <f>IF(AND(K$3&gt;=2025,K$6&lt;&gt;0),VLOOKUP(K$3,'efecte socio eco fp'!$A$5:$X$30,23,FALSE)-VLOOKUP(K$3,'efecte socio eco 4'!$A$5:$X$30,23,FALSE),0)</f>
        <v>-28.372012169688787</v>
      </c>
      <c r="L78" s="42">
        <f>IF(AND(L$3&gt;=2025,L$6&lt;&gt;0),VLOOKUP(L$3,'efecte socio eco fp'!$A$5:$X$30,23,FALSE)-VLOOKUP(L$3,'efecte socio eco 4'!$A$5:$X$30,23,FALSE),0)</f>
        <v>-29.913592507221438</v>
      </c>
      <c r="M78" s="42">
        <f>IF(AND(M$3&gt;=2025,M$6&lt;&gt;0),VLOOKUP(M$3,'efecte socio eco fp'!$A$5:$X$30,23,FALSE)-VLOOKUP(M$3,'efecte socio eco 4'!$A$5:$X$30,23,FALSE),0)</f>
        <v>-31.498083659256736</v>
      </c>
      <c r="N78" s="42">
        <f>IF(AND(N$3&gt;=2025,N$6&lt;&gt;0),VLOOKUP(N$3,'efecte socio eco fp'!$A$5:$X$30,23,FALSE)-VLOOKUP(N$3,'efecte socio eco 4'!$A$5:$X$30,23,FALSE),0)</f>
        <v>-33.498521493908811</v>
      </c>
      <c r="O78" s="42">
        <f>IF(AND(O$3&gt;=2025,O$6&lt;&gt;0),VLOOKUP(O$3,'efecte socio eco fp'!$A$5:$X$30,23,FALSE)-VLOOKUP(O$3,'efecte socio eco 4'!$A$5:$X$30,23,FALSE),0)</f>
        <v>-35.543960003915345</v>
      </c>
      <c r="P78" s="42">
        <f>IF(AND(P$3&gt;=2025,P$6&lt;&gt;0),VLOOKUP(P$3,'efecte socio eco fp'!$A$5:$X$30,23,FALSE)-VLOOKUP(P$3,'efecte socio eco 4'!$A$5:$X$30,23,FALSE),0)</f>
        <v>-37.63521055828005</v>
      </c>
      <c r="Q78" s="42">
        <f>IF(AND(Q$3&gt;=2025,Q$6&lt;&gt;0),VLOOKUP(Q$3,'efecte socio eco fp'!$A$5:$X$30,23,FALSE)-VLOOKUP(Q$3,'efecte socio eco 4'!$A$5:$X$30,23,FALSE),0)</f>
        <v>-39.773097765744751</v>
      </c>
      <c r="R78" s="42">
        <f>IF(AND(R$3&gt;=2025,R$6&lt;&gt;0),VLOOKUP(R$3,'efecte socio eco fp'!$A$5:$X$30,23,FALSE)-VLOOKUP(R$3,'efecte socio eco 4'!$A$5:$X$30,23,FALSE),0)</f>
        <v>-41.958459678846339</v>
      </c>
      <c r="S78" s="42">
        <f>IF(AND(S$3&gt;=2025,S$6&lt;&gt;0),VLOOKUP(S$3,'efecte socio eco fp'!$A$5:$X$30,23,FALSE)-VLOOKUP(S$3,'efecte socio eco 4'!$A$5:$X$30,23,FALSE),0)</f>
        <v>-45.68232047606034</v>
      </c>
      <c r="T78" s="42">
        <f>IF(AND(T$3&gt;=2025,T$6&lt;&gt;0),VLOOKUP(T$3,'efecte socio eco fp'!$A$5:$X$30,23,FALSE)-VLOOKUP(T$3,'efecte socio eco 4'!$A$5:$X$30,23,FALSE),0)</f>
        <v>-49.505308329299623</v>
      </c>
      <c r="U78" s="42">
        <f>IF(AND(U$3&gt;=2025,U$6&lt;&gt;0),VLOOKUP(U$3,'efecte socio eco fp'!$A$5:$X$30,23,FALSE)-VLOOKUP(U$3,'efecte socio eco 4'!$A$5:$X$30,23,FALSE),0)</f>
        <v>-53.429514520674275</v>
      </c>
      <c r="V78" s="42">
        <f>IF(AND(V$3&gt;=2025,V$6&lt;&gt;0),VLOOKUP(V$3,'efecte socio eco fp'!$A$5:$X$30,23,FALSE)-VLOOKUP(V$3,'efecte socio eco 4'!$A$5:$X$30,23,FALSE),0)</f>
        <v>-57.457070133714296</v>
      </c>
      <c r="W78" s="42">
        <f>IF(AND(W$3&gt;=2025,W$6&lt;&gt;0),VLOOKUP(W$3,'efecte socio eco fp'!$A$5:$X$30,23,FALSE)-VLOOKUP(W$3,'efecte socio eco 4'!$A$5:$X$30,23,FALSE),0)</f>
        <v>-61.590146767894112</v>
      </c>
      <c r="X78" s="42">
        <f>IF(AND(X$3&gt;=2025,X$6&lt;&gt;0),VLOOKUP(X$3,'efecte socio eco fp'!$A$5:$X$30,23,FALSE)-VLOOKUP(X$3,'efecte socio eco 4'!$A$5:$X$30,23,FALSE),0)</f>
        <v>-65.820968294567137</v>
      </c>
      <c r="Y78" s="42">
        <f>IF(AND(Y$3&gt;=2025,Y$6&lt;&gt;0),VLOOKUP(Y$3,'efecte socio eco fp'!$A$5:$X$30,23,FALSE)-VLOOKUP(Y$3,'efecte socio eco 4'!$A$5:$X$30,23,FALSE),0)</f>
        <v>-70.138087904477288</v>
      </c>
      <c r="Z78" s="42">
        <f>IF(AND(Z$3&gt;=2025,Z$6&lt;&gt;0),VLOOKUP(Z$3,'efecte socio eco fp'!$A$5:$X$30,23,FALSE)-VLOOKUP(Z$3,'efecte socio eco 4'!$A$5:$X$30,23,FALSE),0)</f>
        <v>-74.542899928148472</v>
      </c>
      <c r="AA78" s="42">
        <f>IF(AND(AA$3&gt;=2025,AA$6&lt;&gt;0),VLOOKUP(AA$3,'efecte socio eco fp'!$A$5:$X$30,23,FALSE)-VLOOKUP(AA$3,'efecte socio eco 4'!$A$5:$X$30,23,FALSE),0)</f>
        <v>-79.03681901748314</v>
      </c>
      <c r="AB78" s="42">
        <f>IF(AND(AB$3&gt;=2025,AB$6&lt;&gt;0),VLOOKUP(AB$3,'efecte socio eco fp'!$A$5:$X$30,23,FALSE)-VLOOKUP(AB$3,'efecte socio eco 4'!$A$5:$X$30,23,FALSE),0)</f>
        <v>-83.621280425129044</v>
      </c>
      <c r="AC78" s="42">
        <f>IF(AND(AC$3&gt;=2025,AC$6&lt;&gt;0),VLOOKUP(AC$3,'efecte socio eco fp'!$A$5:$X$30,23,FALSE)-VLOOKUP(AC$3,'efecte socio eco 4'!$A$5:$X$30,23,FALSE),0)</f>
        <v>-89.120541605013386</v>
      </c>
      <c r="AD78" s="42">
        <f>IF(AND(AD$3&gt;=2025,AD$6&lt;&gt;0),VLOOKUP(AD$3,'efecte socio eco fp'!$A$5:$X$30,23,FALSE)-VLOOKUP(AD$3,'efecte socio eco 4'!$A$5:$X$30,23,FALSE),0)</f>
        <v>-94.729140509240096</v>
      </c>
      <c r="AE78" s="42">
        <f>IF(AND(AE$3&gt;=2025,AE$6&lt;&gt;0),VLOOKUP(AE$3,'efecte socio eco fp'!$A$5:$X$30,23,FALSE)-VLOOKUP(AE$3,'efecte socio eco 4'!$A$5:$X$30,23,FALSE),0)</f>
        <v>-100.44880114103216</v>
      </c>
      <c r="AF78" s="42">
        <f>IF(AND(AF$3&gt;=2025,AF$6&lt;&gt;0),VLOOKUP(AF$3,'efecte socio eco fp'!$A$5:$X$30,23,FALSE)-VLOOKUP(AF$3,'efecte socio eco 4'!$A$5:$X$30,23,FALSE),0)</f>
        <v>-106.28127203397889</v>
      </c>
      <c r="AG78" s="42">
        <f>IF(AND(AG$3&gt;=2025,AG$6&lt;&gt;0),VLOOKUP(AG$3,'efecte socio eco fp'!$A$5:$X$30,23,FALSE)-VLOOKUP(AG$3,'efecte socio eco 4'!$A$5:$X$30,23,FALSE),0)</f>
        <v>0</v>
      </c>
      <c r="AH78" s="42">
        <f>IF(AND(AH$3&gt;=2025,AH$6&lt;&gt;0),VLOOKUP(AH$3,'efecte socio eco fp'!$A$5:$X$30,23,FALSE)-VLOOKUP(AH$3,'efecte socio eco 4'!$A$5:$X$30,23,FALSE),0)</f>
        <v>0</v>
      </c>
      <c r="AI78" s="42">
        <f>IF(AND(AI$3&gt;=2025,AI$6&lt;&gt;0),VLOOKUP(AI$3,'efecte socio eco fp'!$A$5:$X$30,23,FALSE)-VLOOKUP(AI$3,'efecte socio eco 4'!$A$5:$X$30,23,FALSE),0)</f>
        <v>0</v>
      </c>
      <c r="AJ78" s="42">
        <f>IF(AND(AJ$3&gt;=2025,AJ$6&lt;&gt;0),VLOOKUP(AJ$3,'efecte socio eco fp'!$A$5:$X$30,23,FALSE)-VLOOKUP(AJ$3,'efecte socio eco 4'!$A$5:$X$30,23,FALSE),0)</f>
        <v>0</v>
      </c>
      <c r="AK78" s="42">
        <f>IF(AND(AK$3&gt;=2025,AK$6&lt;&gt;0),VLOOKUP(AK$3,'efecte socio eco fp'!$A$5:$X$30,23,FALSE)-VLOOKUP(AK$3,'efecte socio eco 4'!$A$5:$X$30,23,FALSE),0)</f>
        <v>0</v>
      </c>
      <c r="AL78" s="42">
        <f>IF(AND(AL$3&gt;=2025,AL$6&lt;&gt;0),VLOOKUP(AL$3,'efecte socio eco fp'!$A$5:$X$30,23,FALSE)-VLOOKUP(AL$3,'efecte socio eco 4'!$A$5:$X$30,23,FALSE),0)</f>
        <v>0</v>
      </c>
      <c r="AM78" s="42">
        <f>IF(AND(AM$3&gt;=2025,AM$6&lt;&gt;0),VLOOKUP(AM$3,'efecte socio eco fp'!$A$5:$X$30,23,FALSE)-VLOOKUP(AM$3,'efecte socio eco 4'!$A$5:$X$30,23,FALSE),0)</f>
        <v>0</v>
      </c>
      <c r="AN78" s="42">
        <f>IF(AND(AN$3&gt;=2025,AN$6&lt;&gt;0),VLOOKUP(AN$3,'efecte socio eco fp'!$A$5:$X$30,23,FALSE)-VLOOKUP(AN$3,'efecte socio eco 4'!$A$5:$X$30,23,FALSE),0)</f>
        <v>0</v>
      </c>
      <c r="AO78" s="42">
        <f>IF(AND(AO$3&gt;=2025,AO$6&lt;&gt;0),VLOOKUP(AO$3,'efecte socio eco fp'!$A$5:$X$30,23,FALSE)-VLOOKUP(AO$3,'efecte socio eco 4'!$A$5:$X$30,23,FALSE),0)</f>
        <v>0</v>
      </c>
      <c r="AP78" s="42">
        <f>IF(AND(AP$3&gt;=2025,AP$6&lt;&gt;0),VLOOKUP(AP$3,'efecte socio eco fp'!$A$5:$X$30,23,FALSE)-VLOOKUP(AP$3,'efecte socio eco 4'!$A$5:$X$30,23,FALSE),0)</f>
        <v>0</v>
      </c>
      <c r="AQ78" s="42">
        <f>IF(AND(AQ$3&gt;=2025,AQ$6&lt;&gt;0),VLOOKUP(AQ$3,'efecte socio eco fp'!$A$5:$X$30,23,FALSE)-VLOOKUP(AQ$3,'efecte socio eco 4'!$A$5:$X$30,23,FALSE),0)</f>
        <v>0</v>
      </c>
      <c r="AR78" s="42">
        <f>IF(AND(AR$3&gt;=2025,AR$6&lt;&gt;0),VLOOKUP(AR$3,'efecte socio eco fp'!$A$5:$X$30,23,FALSE)-VLOOKUP(AR$3,'efecte socio eco 4'!$A$5:$X$30,23,FALSE),0)</f>
        <v>0</v>
      </c>
      <c r="AS78" s="42">
        <f>IF(AND(AS$3&gt;=2025,AS$6&lt;&gt;0),VLOOKUP(AS$3,'efecte socio eco fp'!$A$5:$X$30,23,FALSE)-VLOOKUP(AS$3,'efecte socio eco 4'!$A$5:$X$30,23,FALSE),0)</f>
        <v>0</v>
      </c>
      <c r="AT78" s="42">
        <f>IF(AND(AT$3&gt;=2025,AT$6&lt;&gt;0),VLOOKUP(AT$3,'efecte socio eco fp'!$A$5:$X$30,23,FALSE)-VLOOKUP(AT$3,'efecte socio eco 4'!$A$5:$X$30,23,FALSE),0)</f>
        <v>0</v>
      </c>
      <c r="AU78" s="42">
        <f>IF(AND(AU$3&gt;=2025,AU$6&lt;&gt;0),VLOOKUP(AU$3,'efecte socio eco fp'!$A$5:$X$30,23,FALSE)-VLOOKUP(AU$3,'efecte socio eco 4'!$A$5:$X$30,23,FALSE),0)</f>
        <v>0</v>
      </c>
      <c r="AV78" s="42">
        <f>IF(AND(AV$3&gt;=2025,AV$6&lt;&gt;0),VLOOKUP(AV$3,'efecte socio eco fp'!$A$5:$X$30,23,FALSE)-VLOOKUP(AV$3,'efecte socio eco 4'!$A$5:$X$30,23,FALSE),0)</f>
        <v>0</v>
      </c>
      <c r="AW78" s="42">
        <f>IF(AND(AW$3&gt;=2025,AW$6&lt;&gt;0),VLOOKUP(AW$3,'efecte socio eco fp'!$A$5:$X$30,23,FALSE)-VLOOKUP(AW$3,'efecte socio eco 4'!$A$5:$X$30,23,FALSE),0)</f>
        <v>0</v>
      </c>
      <c r="AX78" s="42">
        <f>IF(AND(AX$3&gt;=2025,AX$6&lt;&gt;0),VLOOKUP(AX$3,'efecte socio eco fp'!$A$5:$X$30,23,FALSE)-VLOOKUP(AX$3,'efecte socio eco 4'!$A$5:$X$30,23,FALSE),0)</f>
        <v>0</v>
      </c>
      <c r="AY78" s="42">
        <f>IF(AND(AY$3&gt;=2025,AY$6&lt;&gt;0),VLOOKUP(AY$3,'efecte socio eco fp'!$A$5:$X$30,23,FALSE)-VLOOKUP(AY$3,'efecte socio eco 4'!$A$5:$X$30,23,FALSE),0)</f>
        <v>0</v>
      </c>
      <c r="AZ78" s="42">
        <f>IF(AND(AZ$3&gt;=2025,AZ$6&lt;&gt;0),VLOOKUP(AZ$3,'efecte socio eco fp'!$A$5:$X$30,23,FALSE)-VLOOKUP(AZ$3,'efecte socio eco 4'!$A$5:$X$30,23,FALSE),0)</f>
        <v>0</v>
      </c>
      <c r="BA78" s="42">
        <f>IF(AND(BA$3&gt;=2025,BA$6&lt;&gt;0),VLOOKUP(BA$3,'efecte socio eco fp'!$A$5:$X$30,23,FALSE)-VLOOKUP(BA$3,'efecte socio eco 4'!$A$5:$X$30,23,FALSE),0)</f>
        <v>0</v>
      </c>
      <c r="BB78" s="42">
        <f>IF(AND(BB$3&gt;=2025,BB$6&lt;&gt;0),VLOOKUP(BB$3,'efecte socio eco fp'!$A$5:$X$30,23,FALSE)-VLOOKUP(BB$3,'efecte socio eco 4'!$A$5:$X$30,23,FALSE),0)</f>
        <v>0</v>
      </c>
      <c r="BC78" s="42">
        <f>IF(AND(BC$3&gt;=2025,BC$6&lt;&gt;0),VLOOKUP(BC$3,'efecte socio eco fp'!$A$5:$X$30,23,FALSE)-VLOOKUP(BC$3,'efecte socio eco 4'!$A$5:$X$30,23,FALSE),0)</f>
        <v>0</v>
      </c>
      <c r="BD78" s="42">
        <f>IF(AND(BD$3&gt;=2025,BD$6&lt;&gt;0),VLOOKUP(BD$3,'efecte socio eco fp'!$A$5:$X$30,23,FALSE)-VLOOKUP(BD$3,'efecte socio eco 4'!$A$5:$X$30,23,FALSE),0)</f>
        <v>0</v>
      </c>
      <c r="BE78" s="42">
        <f>IF(AND(BE$3&gt;=2025,BE$6&lt;&gt;0),VLOOKUP(BE$3,'efecte socio eco fp'!$A$5:$X$30,23,FALSE)-VLOOKUP(BE$3,'efecte socio eco 4'!$A$5:$X$30,23,FALSE),0)</f>
        <v>0</v>
      </c>
      <c r="BF78" s="42">
        <f>IF(AND(BF$3&gt;=2025,BF$6&lt;&gt;0),VLOOKUP(BF$3,'efecte socio eco fp'!$A$5:$X$30,23,FALSE)-VLOOKUP(BF$3,'efecte socio eco 4'!$A$5:$X$30,23,FALSE),0)</f>
        <v>0</v>
      </c>
      <c r="BG78" s="42">
        <f>IF(AND(BG$3&gt;=2025,BG$6&lt;&gt;0),VLOOKUP(BG$3,'efecte socio eco fp'!$A$5:$X$30,23,FALSE)-VLOOKUP(BG$3,'efecte socio eco 4'!$A$5:$X$30,23,FALSE),0)</f>
        <v>0</v>
      </c>
      <c r="BH78" s="42">
        <f>IF(AND(BH$3&gt;=2025,BH$6&lt;&gt;0),VLOOKUP(BH$3,'efecte socio eco fp'!$A$5:$X$30,23,FALSE)-VLOOKUP(BH$3,'efecte socio eco 4'!$A$5:$X$30,23,FALSE),0)</f>
        <v>0</v>
      </c>
      <c r="BI78" s="42">
        <f>IF(AND(BI$3&gt;=2025,BI$6&lt;&gt;0),VLOOKUP(BI$3,'efecte socio eco fp'!$A$5:$X$30,23,FALSE)-VLOOKUP(BI$3,'efecte socio eco 4'!$A$5:$X$30,23,FALSE),0)</f>
        <v>0</v>
      </c>
      <c r="BJ78" s="42">
        <f>IF(AND(BJ$3&gt;=2025,BJ$6&lt;&gt;0),VLOOKUP(BJ$3,'efecte socio eco fp'!$A$5:$X$30,23,FALSE)-VLOOKUP(BJ$3,'efecte socio eco 4'!$A$5:$X$30,23,FALSE),0)</f>
        <v>0</v>
      </c>
      <c r="BK78" s="42">
        <f>IF(AND(BK$3&gt;=2025,BK$6&lt;&gt;0),VLOOKUP(BK$3,'efecte socio eco fp'!$A$5:$X$30,23,FALSE)-VLOOKUP(BK$3,'efecte socio eco 4'!$A$5:$X$30,23,FALSE),0)</f>
        <v>0</v>
      </c>
      <c r="BL78" s="42">
        <f>IF(AND(BL$3&gt;=2025,BL$6&lt;&gt;0),VLOOKUP(BL$3,'efecte socio eco fp'!$A$5:$X$30,23,FALSE)-VLOOKUP(BL$3,'efecte socio eco 4'!$A$5:$X$30,23,FALSE),0)</f>
        <v>0</v>
      </c>
      <c r="BM78" s="42">
        <f>IF(AND(BM$3&gt;=2025,BM$6&lt;&gt;0),VLOOKUP(BM$3,'efecte socio eco fp'!$A$5:$X$30,23,FALSE)-VLOOKUP(BM$3,'efecte socio eco 4'!$A$5:$X$30,23,FALSE),0)</f>
        <v>0</v>
      </c>
      <c r="BN78" s="42">
        <f>IF(AND(BN$3&gt;=2025,BN$6&lt;&gt;0),VLOOKUP(BN$3,'efecte socio eco fp'!$A$5:$X$30,23,FALSE)-VLOOKUP(BN$3,'efecte socio eco 4'!$A$5:$X$30,23,FALSE),0)</f>
        <v>0</v>
      </c>
      <c r="BO78" s="42">
        <f>IF(AND(BO$3&gt;=2025,BO$6&lt;&gt;0),VLOOKUP(BO$3,'efecte socio eco fp'!$A$5:$X$30,23,FALSE)-VLOOKUP(BO$3,'efecte socio eco 4'!$A$5:$X$30,23,FALSE),0)</f>
        <v>0</v>
      </c>
      <c r="BP78" s="42">
        <f>IF(AND(BP$3&gt;=2025,BP$6&lt;&gt;0),VLOOKUP(BP$3,'efecte socio eco fp'!$A$5:$X$30,23,FALSE)-VLOOKUP(BP$3,'efecte socio eco 4'!$A$5:$X$30,23,FALSE),0)</f>
        <v>0</v>
      </c>
      <c r="BQ78" s="42">
        <f>IF(AND(BQ$3&gt;=2025,BQ$6&lt;&gt;0),VLOOKUP(BQ$3,'efecte socio eco fp'!$A$5:$X$30,23,FALSE)-VLOOKUP(BQ$3,'efecte socio eco 4'!$A$5:$X$30,23,FALSE),0)</f>
        <v>0</v>
      </c>
      <c r="BR78" s="42">
        <f>IF(AND(BR$3&gt;=2025,BR$6&lt;&gt;0),VLOOKUP(BR$3,'efecte socio eco fp'!$A$5:$X$30,23,FALSE)-VLOOKUP(BR$3,'efecte socio eco 4'!$A$5:$X$30,23,FALSE),0)</f>
        <v>0</v>
      </c>
      <c r="BS78" s="42">
        <f>IF(AND(BS$3&gt;=2025,BS$6&lt;&gt;0),VLOOKUP(BS$3,'efecte socio eco fp'!$A$5:$X$30,23,FALSE)-VLOOKUP(BS$3,'efecte socio eco 4'!$A$5:$X$30,23,FALSE),0)</f>
        <v>0</v>
      </c>
      <c r="BT78" s="42">
        <f>IF(AND(BT$3&gt;=2025,BT$6&lt;&gt;0),VLOOKUP(BT$3,'efecte socio eco fp'!$A$5:$X$30,23,FALSE)-VLOOKUP(BT$3,'efecte socio eco 4'!$A$5:$X$30,23,FALSE),0)</f>
        <v>0</v>
      </c>
      <c r="BU78" s="42">
        <f>IF(AND(BU$3&gt;=2025,BU$6&lt;&gt;0),VLOOKUP(BU$3,'efecte socio eco fp'!$A$5:$X$30,23,FALSE)-VLOOKUP(BU$3,'efecte socio eco 4'!$A$5:$X$30,23,FALSE),0)</f>
        <v>0</v>
      </c>
      <c r="BV78" s="42">
        <f>IF(AND(BV$3&gt;=2025,BV$6&lt;&gt;0),VLOOKUP(BV$3,'efecte socio eco fp'!$A$5:$X$30,23,FALSE)-VLOOKUP(BV$3,'efecte socio eco 4'!$A$5:$X$30,23,FALSE),0)</f>
        <v>0</v>
      </c>
      <c r="BW78" s="42">
        <f>IF(AND(BW$3&gt;=2025,BW$6&lt;&gt;0),VLOOKUP(BW$3,'efecte socio eco fp'!$A$5:$X$30,23,FALSE)-VLOOKUP(BW$3,'efecte socio eco 4'!$A$5:$X$30,23,FALSE),0)</f>
        <v>0</v>
      </c>
      <c r="BX78" s="42">
        <f>IF(AND(BX$3&gt;=2025,BX$6&lt;&gt;0),VLOOKUP(BX$3,'efecte socio eco fp'!$A$5:$X$30,23,FALSE)-VLOOKUP(BX$3,'efecte socio eco 4'!$A$5:$X$30,23,FALSE),0)</f>
        <v>0</v>
      </c>
      <c r="BY78" s="42">
        <f>IF(AND(BY$3&gt;=2025,BY$6&lt;&gt;0),VLOOKUP(BY$3,'efecte socio eco fp'!$A$5:$X$30,23,FALSE)-VLOOKUP(BY$3,'efecte socio eco 4'!$A$5:$X$30,23,FALSE),0)</f>
        <v>0</v>
      </c>
      <c r="BZ78" s="42">
        <f>IF(AND(BZ$3&gt;=2025,BZ$6&lt;&gt;0),VLOOKUP(BZ$3,'efecte socio eco fp'!$A$5:$X$30,23,FALSE)-VLOOKUP(BZ$3,'efecte socio eco 4'!$A$5:$X$30,23,FALSE),0)</f>
        <v>0</v>
      </c>
      <c r="CA78" s="42">
        <f>IF(AND(CA$3&gt;=2025,CA$6&lt;&gt;0),VLOOKUP(CA$3,'efecte socio eco fp'!$A$5:$X$30,23,FALSE)-VLOOKUP(CA$3,'efecte socio eco 4'!$A$5:$X$30,23,FALSE),0)</f>
        <v>0</v>
      </c>
      <c r="CB78" s="42">
        <f>IF(AND(CB$3&gt;=2025,CB$6&lt;&gt;0),VLOOKUP(CB$3,'efecte socio eco fp'!$A$5:$X$30,23,FALSE)-VLOOKUP(CB$3,'efecte socio eco 4'!$A$5:$X$30,23,FALSE),0)</f>
        <v>0</v>
      </c>
      <c r="CC78" s="42">
        <f>IF(AND(CC$3&gt;=2025,CC$6&lt;&gt;0),VLOOKUP(CC$3,'efecte socio eco fp'!$A$5:$X$30,23,FALSE)-VLOOKUP(CC$3,'efecte socio eco 4'!$A$5:$X$30,23,FALSE),0)</f>
        <v>0</v>
      </c>
      <c r="CD78" s="42">
        <f>IF(AND(CD$3&gt;=2025,CD$6&lt;&gt;0),VLOOKUP(CD$3,'efecte socio eco fp'!$A$5:$X$30,23,FALSE)-VLOOKUP(CD$3,'efecte socio eco 4'!$A$5:$X$30,23,FALSE),0)</f>
        <v>0</v>
      </c>
      <c r="CE78" s="42">
        <f>IF(AND(CE$3&gt;=2025,CE$6&lt;&gt;0),VLOOKUP(CE$3,'efecte socio eco fp'!$A$5:$X$30,23,FALSE)-VLOOKUP(CE$3,'efecte socio eco 4'!$A$5:$X$30,23,FALSE),0)</f>
        <v>0</v>
      </c>
    </row>
    <row r="79" spans="1:83">
      <c r="A79" t="s">
        <v>496</v>
      </c>
      <c r="B79" t="s">
        <v>33</v>
      </c>
      <c r="C79" s="42">
        <f>IF(AND(C$3&gt;=2025,C$6&lt;&gt;0),VLOOKUP(C$3,'efecte socio eco fp'!$A$5:$X$30,24,FALSE)-VLOOKUP(C$3,'efecte socio eco 4'!$A$5:$X$30,24,FALSE),0)</f>
        <v>0</v>
      </c>
      <c r="D79" s="42">
        <f>IF(AND(D$3&gt;=2025,D$6&lt;&gt;0),VLOOKUP(D$3,'efecte socio eco fp'!$A$5:$X$30,24,FALSE)-VLOOKUP(D$3,'efecte socio eco 4'!$A$5:$X$30,24,FALSE),0)</f>
        <v>0</v>
      </c>
      <c r="E79" s="42">
        <f>IF(AND(E$3&gt;=2025,E$6&lt;&gt;0),VLOOKUP(E$3,'efecte socio eco fp'!$A$5:$X$30,24,FALSE)-VLOOKUP(E$3,'efecte socio eco 4'!$A$5:$X$30,24,FALSE),0)</f>
        <v>0</v>
      </c>
      <c r="F79" s="42">
        <f>IF(AND(F$3&gt;=2025,F$6&lt;&gt;0),VLOOKUP(F$3,'efecte socio eco fp'!$A$5:$X$30,24,FALSE)-VLOOKUP(F$3,'efecte socio eco 4'!$A$5:$X$30,24,FALSE),0)</f>
        <v>0</v>
      </c>
      <c r="G79" s="42">
        <f>IF(AND(G$3&gt;=2025,G$6&lt;&gt;0),VLOOKUP(G$3,'efecte socio eco fp'!$A$5:$X$30,24,FALSE)-VLOOKUP(G$3,'efecte socio eco 4'!$A$5:$X$30,24,FALSE),0)</f>
        <v>0</v>
      </c>
      <c r="H79" s="42">
        <f>IF(AND(H$3&gt;=2025,H$6&lt;&gt;0),VLOOKUP(H$3,'efecte socio eco fp'!$A$5:$X$30,24,FALSE)-VLOOKUP(H$3,'efecte socio eco 4'!$A$5:$X$30,24,FALSE),0)</f>
        <v>0</v>
      </c>
      <c r="I79" s="42">
        <f>IF(AND(I$3&gt;=2025,I$6&lt;&gt;0),VLOOKUP(I$3,'efecte socio eco fp'!$A$5:$X$30,24,FALSE)-VLOOKUP(I$3,'efecte socio eco 4'!$A$5:$X$30,24,FALSE),0)</f>
        <v>0</v>
      </c>
      <c r="J79" s="42">
        <f>IF(AND(J$3&gt;=2025,J$6&lt;&gt;0),VLOOKUP(J$3,'efecte socio eco fp'!$A$5:$X$30,24,FALSE)-VLOOKUP(J$3,'efecte socio eco 4'!$A$5:$X$30,24,FALSE),0)</f>
        <v>-110276.84366234392</v>
      </c>
      <c r="K79" s="42">
        <f>IF(AND(K$3&gt;=2025,K$6&lt;&gt;0),VLOOKUP(K$3,'efecte socio eco fp'!$A$5:$X$30,24,FALSE)-VLOOKUP(K$3,'efecte socio eco 4'!$A$5:$X$30,24,FALSE),0)</f>
        <v>-118493.94082792476</v>
      </c>
      <c r="L79" s="42">
        <f>IF(AND(L$3&gt;=2025,L$6&lt;&gt;0),VLOOKUP(L$3,'efecte socio eco fp'!$A$5:$X$30,24,FALSE)-VLOOKUP(L$3,'efecte socio eco 4'!$A$5:$X$30,24,FALSE),0)</f>
        <v>-126921.57671748847</v>
      </c>
      <c r="M79" s="42">
        <f>IF(AND(M$3&gt;=2025,M$6&lt;&gt;0),VLOOKUP(M$3,'efecte socio eco fp'!$A$5:$X$30,24,FALSE)-VLOOKUP(M$3,'efecte socio eco 4'!$A$5:$X$30,24,FALSE),0)</f>
        <v>-135564.06563352048</v>
      </c>
      <c r="N79" s="42">
        <f>IF(AND(N$3&gt;=2025,N$6&lt;&gt;0),VLOOKUP(N$3,'efecte socio eco fp'!$A$5:$X$30,24,FALSE)-VLOOKUP(N$3,'efecte socio eco 4'!$A$5:$X$30,24,FALSE),0)</f>
        <v>-147594.64831286669</v>
      </c>
      <c r="O79" s="42">
        <f>IF(AND(O$3&gt;=2025,O$6&lt;&gt;0),VLOOKUP(O$3,'efecte socio eco fp'!$A$5:$X$30,24,FALSE)-VLOOKUP(O$3,'efecte socio eco 4'!$A$5:$X$30,24,FALSE),0)</f>
        <v>-159886.77907258645</v>
      </c>
      <c r="P79" s="42">
        <f>IF(AND(P$3&gt;=2025,P$6&lt;&gt;0),VLOOKUP(P$3,'efecte socio eco fp'!$A$5:$X$30,24,FALSE)-VLOOKUP(P$3,'efecte socio eco 4'!$A$5:$X$30,24,FALSE),0)</f>
        <v>-172444.91578919068</v>
      </c>
      <c r="Q79" s="42">
        <f>IF(AND(Q$3&gt;=2025,Q$6&lt;&gt;0),VLOOKUP(Q$3,'efecte socio eco fp'!$A$5:$X$30,24,FALSE)-VLOOKUP(Q$3,'efecte socio eco 4'!$A$5:$X$30,24,FALSE),0)</f>
        <v>-185273.58468069881</v>
      </c>
      <c r="R79" s="42">
        <f>IF(AND(R$3&gt;=2025,R$6&lt;&gt;0),VLOOKUP(R$3,'efecte socio eco fp'!$A$5:$X$30,24,FALSE)-VLOOKUP(R$3,'efecte socio eco 4'!$A$5:$X$30,24,FALSE),0)</f>
        <v>-198377.3812937215</v>
      </c>
      <c r="S79" s="42">
        <f>IF(AND(S$3&gt;=2025,S$6&lt;&gt;0),VLOOKUP(S$3,'efecte socio eco fp'!$A$5:$X$30,24,FALSE)-VLOOKUP(S$3,'efecte socio eco 4'!$A$5:$X$30,24,FALSE),0)</f>
        <v>-218896.04945696518</v>
      </c>
      <c r="T79" s="42">
        <f>IF(AND(T$3&gt;=2025,T$6&lt;&gt;0),VLOOKUP(T$3,'efecte socio eco fp'!$A$5:$X$30,24,FALSE)-VLOOKUP(T$3,'efecte socio eco 4'!$A$5:$X$30,24,FALSE),0)</f>
        <v>-239953.9544313997</v>
      </c>
      <c r="U79" s="42">
        <f>IF(AND(U$3&gt;=2025,U$6&lt;&gt;0),VLOOKUP(U$3,'efecte socio eco fp'!$A$5:$X$30,24,FALSE)-VLOOKUP(U$3,'efecte socio eco 4'!$A$5:$X$30,24,FALSE),0)</f>
        <v>-261562.22787502408</v>
      </c>
      <c r="V79" s="42">
        <f>IF(AND(V$3&gt;=2025,V$6&lt;&gt;0),VLOOKUP(V$3,'efecte socio eco fp'!$A$5:$X$30,24,FALSE)-VLOOKUP(V$3,'efecte socio eco 4'!$A$5:$X$30,24,FALSE),0)</f>
        <v>-283732.20826983824</v>
      </c>
      <c r="W79" s="42">
        <f>IF(AND(W$3&gt;=2025,W$6&lt;&gt;0),VLOOKUP(W$3,'efecte socio eco fp'!$A$5:$X$30,24,FALSE)-VLOOKUP(W$3,'efecte socio eco 4'!$A$5:$X$30,24,FALSE),0)</f>
        <v>-306475.44454358891</v>
      </c>
      <c r="X79" s="42">
        <f>IF(AND(X$3&gt;=2025,X$6&lt;&gt;0),VLOOKUP(X$3,'efecte socio eco fp'!$A$5:$X$30,24,FALSE)-VLOOKUP(X$3,'efecte socio eco 4'!$A$5:$X$30,24,FALSE),0)</f>
        <v>-331876.41343778744</v>
      </c>
      <c r="Y79" s="42">
        <f>IF(AND(Y$3&gt;=2025,Y$6&lt;&gt;0),VLOOKUP(Y$3,'efecte socio eco fp'!$A$5:$X$30,24,FALSE)-VLOOKUP(Y$3,'efecte socio eco 4'!$A$5:$X$30,24,FALSE),0)</f>
        <v>-357784.380970411</v>
      </c>
      <c r="Z79" s="42">
        <f>IF(AND(Z$3&gt;=2025,Z$6&lt;&gt;0),VLOOKUP(Z$3,'efecte socio eco fp'!$A$5:$X$30,24,FALSE)-VLOOKUP(Z$3,'efecte socio eco 4'!$A$5:$X$30,24,FALSE),0)</f>
        <v>-384207.27927374467</v>
      </c>
      <c r="AA79" s="42">
        <f>IF(AND(AA$3&gt;=2025,AA$6&lt;&gt;0),VLOOKUP(AA$3,'efecte socio eco fp'!$A$5:$X$30,24,FALSE)-VLOOKUP(AA$3,'efecte socio eco 4'!$A$5:$X$30,24,FALSE),0)</f>
        <v>-411153.15214864165</v>
      </c>
      <c r="AB79" s="42">
        <f>IF(AND(AB$3&gt;=2025,AB$6&lt;&gt;0),VLOOKUP(AB$3,'efecte socio eco fp'!$A$5:$X$30,24,FALSE)-VLOOKUP(AB$3,'efecte socio eco 4'!$A$5:$X$30,24,FALSE),0)</f>
        <v>-438630.15654646978</v>
      </c>
      <c r="AC79" s="42">
        <f>IF(AND(AC$3&gt;=2025,AC$6&lt;&gt;0),VLOOKUP(AC$3,'efecte socio eco fp'!$A$5:$X$30,24,FALSE)-VLOOKUP(AC$3,'efecte socio eco 4'!$A$5:$X$30,24,FALSE),0)</f>
        <v>-471969.66438963637</v>
      </c>
      <c r="AD79" s="42">
        <f>IF(AND(AD$3&gt;=2025,AD$6&lt;&gt;0),VLOOKUP(AD$3,'efecte socio eco fp'!$A$5:$X$30,24,FALSE)-VLOOKUP(AD$3,'efecte socio eco 4'!$A$5:$X$30,24,FALSE),0)</f>
        <v>-505950.81291585416</v>
      </c>
      <c r="AE79" s="42">
        <f>IF(AND(AE$3&gt;=2025,AE$6&lt;&gt;0),VLOOKUP(AE$3,'efecte socio eco fp'!$A$5:$X$30,24,FALSE)-VLOOKUP(AE$3,'efecte socio eco 4'!$A$5:$X$30,24,FALSE),0)</f>
        <v>-540583.30995804444</v>
      </c>
      <c r="AF79" s="42">
        <f>IF(AND(AF$3&gt;=2025,AF$6&lt;&gt;0),VLOOKUP(AF$3,'efecte socio eco fp'!$A$5:$X$30,24,FALSE)-VLOOKUP(AF$3,'efecte socio eco 4'!$A$5:$X$30,24,FALSE),0)</f>
        <v>-575876.99567011744</v>
      </c>
      <c r="AG79" s="42">
        <f>IF(AND(AG$3&gt;=2025,AG$6&lt;&gt;0),VLOOKUP(AG$3,'efecte socio eco fp'!$A$5:$X$30,24,FALSE)-VLOOKUP(AG$3,'efecte socio eco 4'!$A$5:$X$30,24,FALSE),0)</f>
        <v>0</v>
      </c>
      <c r="AH79" s="42">
        <f>IF(AND(AH$3&gt;=2025,AH$6&lt;&gt;0),VLOOKUP(AH$3,'efecte socio eco fp'!$A$5:$X$30,24,FALSE)-VLOOKUP(AH$3,'efecte socio eco 4'!$A$5:$X$30,24,FALSE),0)</f>
        <v>0</v>
      </c>
      <c r="AI79" s="42">
        <f>IF(AND(AI$3&gt;=2025,AI$6&lt;&gt;0),VLOOKUP(AI$3,'efecte socio eco fp'!$A$5:$X$30,24,FALSE)-VLOOKUP(AI$3,'efecte socio eco 4'!$A$5:$X$30,24,FALSE),0)</f>
        <v>0</v>
      </c>
      <c r="AJ79" s="42">
        <f>IF(AND(AJ$3&gt;=2025,AJ$6&lt;&gt;0),VLOOKUP(AJ$3,'efecte socio eco fp'!$A$5:$X$30,24,FALSE)-VLOOKUP(AJ$3,'efecte socio eco 4'!$A$5:$X$30,24,FALSE),0)</f>
        <v>0</v>
      </c>
      <c r="AK79" s="42">
        <f>IF(AND(AK$3&gt;=2025,AK$6&lt;&gt;0),VLOOKUP(AK$3,'efecte socio eco fp'!$A$5:$X$30,24,FALSE)-VLOOKUP(AK$3,'efecte socio eco 4'!$A$5:$X$30,24,FALSE),0)</f>
        <v>0</v>
      </c>
      <c r="AL79" s="42">
        <f>IF(AND(AL$3&gt;=2025,AL$6&lt;&gt;0),VLOOKUP(AL$3,'efecte socio eco fp'!$A$5:$X$30,24,FALSE)-VLOOKUP(AL$3,'efecte socio eco 4'!$A$5:$X$30,24,FALSE),0)</f>
        <v>0</v>
      </c>
      <c r="AM79" s="42">
        <f>IF(AND(AM$3&gt;=2025,AM$6&lt;&gt;0),VLOOKUP(AM$3,'efecte socio eco fp'!$A$5:$X$30,24,FALSE)-VLOOKUP(AM$3,'efecte socio eco 4'!$A$5:$X$30,24,FALSE),0)</f>
        <v>0</v>
      </c>
      <c r="AN79" s="42">
        <f>IF(AND(AN$3&gt;=2025,AN$6&lt;&gt;0),VLOOKUP(AN$3,'efecte socio eco fp'!$A$5:$X$30,24,FALSE)-VLOOKUP(AN$3,'efecte socio eco 4'!$A$5:$X$30,24,FALSE),0)</f>
        <v>0</v>
      </c>
      <c r="AO79" s="42">
        <f>IF(AND(AO$3&gt;=2025,AO$6&lt;&gt;0),VLOOKUP(AO$3,'efecte socio eco fp'!$A$5:$X$30,24,FALSE)-VLOOKUP(AO$3,'efecte socio eco 4'!$A$5:$X$30,24,FALSE),0)</f>
        <v>0</v>
      </c>
      <c r="AP79" s="42">
        <f>IF(AND(AP$3&gt;=2025,AP$6&lt;&gt;0),VLOOKUP(AP$3,'efecte socio eco fp'!$A$5:$X$30,24,FALSE)-VLOOKUP(AP$3,'efecte socio eco 4'!$A$5:$X$30,24,FALSE),0)</f>
        <v>0</v>
      </c>
      <c r="AQ79" s="42">
        <f>IF(AND(AQ$3&gt;=2025,AQ$6&lt;&gt;0),VLOOKUP(AQ$3,'efecte socio eco fp'!$A$5:$X$30,24,FALSE)-VLOOKUP(AQ$3,'efecte socio eco 4'!$A$5:$X$30,24,FALSE),0)</f>
        <v>0</v>
      </c>
      <c r="AR79" s="42">
        <f>IF(AND(AR$3&gt;=2025,AR$6&lt;&gt;0),VLOOKUP(AR$3,'efecte socio eco fp'!$A$5:$X$30,24,FALSE)-VLOOKUP(AR$3,'efecte socio eco 4'!$A$5:$X$30,24,FALSE),0)</f>
        <v>0</v>
      </c>
      <c r="AS79" s="42">
        <f>IF(AND(AS$3&gt;=2025,AS$6&lt;&gt;0),VLOOKUP(AS$3,'efecte socio eco fp'!$A$5:$X$30,24,FALSE)-VLOOKUP(AS$3,'efecte socio eco 4'!$A$5:$X$30,24,FALSE),0)</f>
        <v>0</v>
      </c>
      <c r="AT79" s="42">
        <f>IF(AND(AT$3&gt;=2025,AT$6&lt;&gt;0),VLOOKUP(AT$3,'efecte socio eco fp'!$A$5:$X$30,24,FALSE)-VLOOKUP(AT$3,'efecte socio eco 4'!$A$5:$X$30,24,FALSE),0)</f>
        <v>0</v>
      </c>
      <c r="AU79" s="42">
        <f>IF(AND(AU$3&gt;=2025,AU$6&lt;&gt;0),VLOOKUP(AU$3,'efecte socio eco fp'!$A$5:$X$30,24,FALSE)-VLOOKUP(AU$3,'efecte socio eco 4'!$A$5:$X$30,24,FALSE),0)</f>
        <v>0</v>
      </c>
      <c r="AV79" s="42">
        <f>IF(AND(AV$3&gt;=2025,AV$6&lt;&gt;0),VLOOKUP(AV$3,'efecte socio eco fp'!$A$5:$X$30,24,FALSE)-VLOOKUP(AV$3,'efecte socio eco 4'!$A$5:$X$30,24,FALSE),0)</f>
        <v>0</v>
      </c>
      <c r="AW79" s="42">
        <f>IF(AND(AW$3&gt;=2025,AW$6&lt;&gt;0),VLOOKUP(AW$3,'efecte socio eco fp'!$A$5:$X$30,24,FALSE)-VLOOKUP(AW$3,'efecte socio eco 4'!$A$5:$X$30,24,FALSE),0)</f>
        <v>0</v>
      </c>
      <c r="AX79" s="42">
        <f>IF(AND(AX$3&gt;=2025,AX$6&lt;&gt;0),VLOOKUP(AX$3,'efecte socio eco fp'!$A$5:$X$30,24,FALSE)-VLOOKUP(AX$3,'efecte socio eco 4'!$A$5:$X$30,24,FALSE),0)</f>
        <v>0</v>
      </c>
      <c r="AY79" s="42">
        <f>IF(AND(AY$3&gt;=2025,AY$6&lt;&gt;0),VLOOKUP(AY$3,'efecte socio eco fp'!$A$5:$X$30,24,FALSE)-VLOOKUP(AY$3,'efecte socio eco 4'!$A$5:$X$30,24,FALSE),0)</f>
        <v>0</v>
      </c>
      <c r="AZ79" s="42">
        <f>IF(AND(AZ$3&gt;=2025,AZ$6&lt;&gt;0),VLOOKUP(AZ$3,'efecte socio eco fp'!$A$5:$X$30,24,FALSE)-VLOOKUP(AZ$3,'efecte socio eco 4'!$A$5:$X$30,24,FALSE),0)</f>
        <v>0</v>
      </c>
      <c r="BA79" s="42">
        <f>IF(AND(BA$3&gt;=2025,BA$6&lt;&gt;0),VLOOKUP(BA$3,'efecte socio eco fp'!$A$5:$X$30,24,FALSE)-VLOOKUP(BA$3,'efecte socio eco 4'!$A$5:$X$30,24,FALSE),0)</f>
        <v>0</v>
      </c>
      <c r="BB79" s="42">
        <f>IF(AND(BB$3&gt;=2025,BB$6&lt;&gt;0),VLOOKUP(BB$3,'efecte socio eco fp'!$A$5:$X$30,24,FALSE)-VLOOKUP(BB$3,'efecte socio eco 4'!$A$5:$X$30,24,FALSE),0)</f>
        <v>0</v>
      </c>
      <c r="BC79" s="42">
        <f>IF(AND(BC$3&gt;=2025,BC$6&lt;&gt;0),VLOOKUP(BC$3,'efecte socio eco fp'!$A$5:$X$30,24,FALSE)-VLOOKUP(BC$3,'efecte socio eco 4'!$A$5:$X$30,24,FALSE),0)</f>
        <v>0</v>
      </c>
      <c r="BD79" s="42">
        <f>IF(AND(BD$3&gt;=2025,BD$6&lt;&gt;0),VLOOKUP(BD$3,'efecte socio eco fp'!$A$5:$X$30,24,FALSE)-VLOOKUP(BD$3,'efecte socio eco 4'!$A$5:$X$30,24,FALSE),0)</f>
        <v>0</v>
      </c>
      <c r="BE79" s="42">
        <f>IF(AND(BE$3&gt;=2025,BE$6&lt;&gt;0),VLOOKUP(BE$3,'efecte socio eco fp'!$A$5:$X$30,24,FALSE)-VLOOKUP(BE$3,'efecte socio eco 4'!$A$5:$X$30,24,FALSE),0)</f>
        <v>0</v>
      </c>
      <c r="BF79" s="42">
        <f>IF(AND(BF$3&gt;=2025,BF$6&lt;&gt;0),VLOOKUP(BF$3,'efecte socio eco fp'!$A$5:$X$30,24,FALSE)-VLOOKUP(BF$3,'efecte socio eco 4'!$A$5:$X$30,24,FALSE),0)</f>
        <v>0</v>
      </c>
      <c r="BG79" s="42">
        <f>IF(AND(BG$3&gt;=2025,BG$6&lt;&gt;0),VLOOKUP(BG$3,'efecte socio eco fp'!$A$5:$X$30,24,FALSE)-VLOOKUP(BG$3,'efecte socio eco 4'!$A$5:$X$30,24,FALSE),0)</f>
        <v>0</v>
      </c>
      <c r="BH79" s="42">
        <f>IF(AND(BH$3&gt;=2025,BH$6&lt;&gt;0),VLOOKUP(BH$3,'efecte socio eco fp'!$A$5:$X$30,24,FALSE)-VLOOKUP(BH$3,'efecte socio eco 4'!$A$5:$X$30,24,FALSE),0)</f>
        <v>0</v>
      </c>
      <c r="BI79" s="42">
        <f>IF(AND(BI$3&gt;=2025,BI$6&lt;&gt;0),VLOOKUP(BI$3,'efecte socio eco fp'!$A$5:$X$30,24,FALSE)-VLOOKUP(BI$3,'efecte socio eco 4'!$A$5:$X$30,24,FALSE),0)</f>
        <v>0</v>
      </c>
      <c r="BJ79" s="42">
        <f>IF(AND(BJ$3&gt;=2025,BJ$6&lt;&gt;0),VLOOKUP(BJ$3,'efecte socio eco fp'!$A$5:$X$30,24,FALSE)-VLOOKUP(BJ$3,'efecte socio eco 4'!$A$5:$X$30,24,FALSE),0)</f>
        <v>0</v>
      </c>
      <c r="BK79" s="42">
        <f>IF(AND(BK$3&gt;=2025,BK$6&lt;&gt;0),VLOOKUP(BK$3,'efecte socio eco fp'!$A$5:$X$30,24,FALSE)-VLOOKUP(BK$3,'efecte socio eco 4'!$A$5:$X$30,24,FALSE),0)</f>
        <v>0</v>
      </c>
      <c r="BL79" s="42">
        <f>IF(AND(BL$3&gt;=2025,BL$6&lt;&gt;0),VLOOKUP(BL$3,'efecte socio eco fp'!$A$5:$X$30,24,FALSE)-VLOOKUP(BL$3,'efecte socio eco 4'!$A$5:$X$30,24,FALSE),0)</f>
        <v>0</v>
      </c>
      <c r="BM79" s="42">
        <f>IF(AND(BM$3&gt;=2025,BM$6&lt;&gt;0),VLOOKUP(BM$3,'efecte socio eco fp'!$A$5:$X$30,24,FALSE)-VLOOKUP(BM$3,'efecte socio eco 4'!$A$5:$X$30,24,FALSE),0)</f>
        <v>0</v>
      </c>
      <c r="BN79" s="42">
        <f>IF(AND(BN$3&gt;=2025,BN$6&lt;&gt;0),VLOOKUP(BN$3,'efecte socio eco fp'!$A$5:$X$30,24,FALSE)-VLOOKUP(BN$3,'efecte socio eco 4'!$A$5:$X$30,24,FALSE),0)</f>
        <v>0</v>
      </c>
      <c r="BO79" s="42">
        <f>IF(AND(BO$3&gt;=2025,BO$6&lt;&gt;0),VLOOKUP(BO$3,'efecte socio eco fp'!$A$5:$X$30,24,FALSE)-VLOOKUP(BO$3,'efecte socio eco 4'!$A$5:$X$30,24,FALSE),0)</f>
        <v>0</v>
      </c>
      <c r="BP79" s="42">
        <f>IF(AND(BP$3&gt;=2025,BP$6&lt;&gt;0),VLOOKUP(BP$3,'efecte socio eco fp'!$A$5:$X$30,24,FALSE)-VLOOKUP(BP$3,'efecte socio eco 4'!$A$5:$X$30,24,FALSE),0)</f>
        <v>0</v>
      </c>
      <c r="BQ79" s="42">
        <f>IF(AND(BQ$3&gt;=2025,BQ$6&lt;&gt;0),VLOOKUP(BQ$3,'efecte socio eco fp'!$A$5:$X$30,24,FALSE)-VLOOKUP(BQ$3,'efecte socio eco 4'!$A$5:$X$30,24,FALSE),0)</f>
        <v>0</v>
      </c>
      <c r="BR79" s="42">
        <f>IF(AND(BR$3&gt;=2025,BR$6&lt;&gt;0),VLOOKUP(BR$3,'efecte socio eco fp'!$A$5:$X$30,24,FALSE)-VLOOKUP(BR$3,'efecte socio eco 4'!$A$5:$X$30,24,FALSE),0)</f>
        <v>0</v>
      </c>
      <c r="BS79" s="42">
        <f>IF(AND(BS$3&gt;=2025,BS$6&lt;&gt;0),VLOOKUP(BS$3,'efecte socio eco fp'!$A$5:$X$30,24,FALSE)-VLOOKUP(BS$3,'efecte socio eco 4'!$A$5:$X$30,24,FALSE),0)</f>
        <v>0</v>
      </c>
      <c r="BT79" s="42">
        <f>IF(AND(BT$3&gt;=2025,BT$6&lt;&gt;0),VLOOKUP(BT$3,'efecte socio eco fp'!$A$5:$X$30,24,FALSE)-VLOOKUP(BT$3,'efecte socio eco 4'!$A$5:$X$30,24,FALSE),0)</f>
        <v>0</v>
      </c>
      <c r="BU79" s="42">
        <f>IF(AND(BU$3&gt;=2025,BU$6&lt;&gt;0),VLOOKUP(BU$3,'efecte socio eco fp'!$A$5:$X$30,24,FALSE)-VLOOKUP(BU$3,'efecte socio eco 4'!$A$5:$X$30,24,FALSE),0)</f>
        <v>0</v>
      </c>
      <c r="BV79" s="42">
        <f>IF(AND(BV$3&gt;=2025,BV$6&lt;&gt;0),VLOOKUP(BV$3,'efecte socio eco fp'!$A$5:$X$30,24,FALSE)-VLOOKUP(BV$3,'efecte socio eco 4'!$A$5:$X$30,24,FALSE),0)</f>
        <v>0</v>
      </c>
      <c r="BW79" s="42">
        <f>IF(AND(BW$3&gt;=2025,BW$6&lt;&gt;0),VLOOKUP(BW$3,'efecte socio eco fp'!$A$5:$X$30,24,FALSE)-VLOOKUP(BW$3,'efecte socio eco 4'!$A$5:$X$30,24,FALSE),0)</f>
        <v>0</v>
      </c>
      <c r="BX79" s="42">
        <f>IF(AND(BX$3&gt;=2025,BX$6&lt;&gt;0),VLOOKUP(BX$3,'efecte socio eco fp'!$A$5:$X$30,24,FALSE)-VLOOKUP(BX$3,'efecte socio eco 4'!$A$5:$X$30,24,FALSE),0)</f>
        <v>0</v>
      </c>
      <c r="BY79" s="42">
        <f>IF(AND(BY$3&gt;=2025,BY$6&lt;&gt;0),VLOOKUP(BY$3,'efecte socio eco fp'!$A$5:$X$30,24,FALSE)-VLOOKUP(BY$3,'efecte socio eco 4'!$A$5:$X$30,24,FALSE),0)</f>
        <v>0</v>
      </c>
      <c r="BZ79" s="42">
        <f>IF(AND(BZ$3&gt;=2025,BZ$6&lt;&gt;0),VLOOKUP(BZ$3,'efecte socio eco fp'!$A$5:$X$30,24,FALSE)-VLOOKUP(BZ$3,'efecte socio eco 4'!$A$5:$X$30,24,FALSE),0)</f>
        <v>0</v>
      </c>
      <c r="CA79" s="42">
        <f>IF(AND(CA$3&gt;=2025,CA$6&lt;&gt;0),VLOOKUP(CA$3,'efecte socio eco fp'!$A$5:$X$30,24,FALSE)-VLOOKUP(CA$3,'efecte socio eco 4'!$A$5:$X$30,24,FALSE),0)</f>
        <v>0</v>
      </c>
      <c r="CB79" s="42">
        <f>IF(AND(CB$3&gt;=2025,CB$6&lt;&gt;0),VLOOKUP(CB$3,'efecte socio eco fp'!$A$5:$X$30,24,FALSE)-VLOOKUP(CB$3,'efecte socio eco 4'!$A$5:$X$30,24,FALSE),0)</f>
        <v>0</v>
      </c>
      <c r="CC79" s="42">
        <f>IF(AND(CC$3&gt;=2025,CC$6&lt;&gt;0),VLOOKUP(CC$3,'efecte socio eco fp'!$A$5:$X$30,24,FALSE)-VLOOKUP(CC$3,'efecte socio eco 4'!$A$5:$X$30,24,FALSE),0)</f>
        <v>0</v>
      </c>
      <c r="CD79" s="42">
        <f>IF(AND(CD$3&gt;=2025,CD$6&lt;&gt;0),VLOOKUP(CD$3,'efecte socio eco fp'!$A$5:$X$30,24,FALSE)-VLOOKUP(CD$3,'efecte socio eco 4'!$A$5:$X$30,24,FALSE),0)</f>
        <v>0</v>
      </c>
      <c r="CE79" s="42">
        <f>IF(AND(CE$3&gt;=2025,CE$6&lt;&gt;0),VLOOKUP(CE$3,'efecte socio eco fp'!$A$5:$X$30,24,FALSE)-VLOOKUP(CE$3,'efecte socio eco 4'!$A$5:$X$30,24,FALSE),0)</f>
        <v>0</v>
      </c>
    </row>
    <row r="81" spans="1:3">
      <c r="A81" t="s">
        <v>573</v>
      </c>
      <c r="B81" t="s">
        <v>578</v>
      </c>
    </row>
    <row r="82" spans="1:3">
      <c r="A82" t="s">
        <v>499</v>
      </c>
      <c r="B82" t="s">
        <v>503</v>
      </c>
      <c r="C82" s="42">
        <f>SUM(C71:CE71)</f>
        <v>6110.1766493772702</v>
      </c>
    </row>
    <row r="83" spans="1:3">
      <c r="A83" t="s">
        <v>500</v>
      </c>
      <c r="B83" t="s">
        <v>503</v>
      </c>
      <c r="C83" s="42">
        <f t="shared" ref="C83:C90" si="24">SUM(C72:CE72)</f>
        <v>799.82919914693048</v>
      </c>
    </row>
    <row r="84" spans="1:3">
      <c r="A84" t="s">
        <v>501</v>
      </c>
      <c r="B84" t="s">
        <v>503</v>
      </c>
      <c r="C84" s="42">
        <f t="shared" si="24"/>
        <v>2590.9289614957479</v>
      </c>
    </row>
    <row r="85" spans="1:3">
      <c r="A85" t="s">
        <v>502</v>
      </c>
      <c r="B85" t="s">
        <v>503</v>
      </c>
      <c r="C85" s="42">
        <f t="shared" si="24"/>
        <v>5712.0224639667103</v>
      </c>
    </row>
    <row r="86" spans="1:3">
      <c r="A86" t="s">
        <v>106</v>
      </c>
      <c r="B86" t="s">
        <v>33</v>
      </c>
      <c r="C86" s="42">
        <f t="shared" si="24"/>
        <v>-30710.530079139993</v>
      </c>
    </row>
    <row r="87" spans="1:3">
      <c r="A87" t="s">
        <v>107</v>
      </c>
      <c r="B87" t="s">
        <v>33</v>
      </c>
      <c r="C87" s="42">
        <f t="shared" si="24"/>
        <v>-18159.494846703885</v>
      </c>
    </row>
    <row r="88" spans="1:3">
      <c r="A88" t="s">
        <v>108</v>
      </c>
      <c r="B88" t="s">
        <v>33</v>
      </c>
      <c r="C88" s="42">
        <f t="shared" si="24"/>
        <v>42824.514813881455</v>
      </c>
    </row>
    <row r="89" spans="1:3">
      <c r="A89" t="s">
        <v>494</v>
      </c>
      <c r="B89" t="s">
        <v>33</v>
      </c>
      <c r="C89" s="42">
        <f t="shared" si="24"/>
        <v>-1336.4694796656267</v>
      </c>
    </row>
    <row r="90" spans="1:3">
      <c r="A90" t="s">
        <v>496</v>
      </c>
      <c r="B90" t="s">
        <v>33</v>
      </c>
      <c r="C90" s="42">
        <f t="shared" si="24"/>
        <v>-6683485.7858778648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90"/>
  <sheetViews>
    <sheetView workbookViewId="0"/>
  </sheetViews>
  <sheetFormatPr defaultRowHeight="14.5"/>
  <cols>
    <col min="1" max="1" width="26.26953125" customWidth="1"/>
    <col min="2" max="2" width="18.26953125" customWidth="1"/>
    <col min="3" max="3" width="10.36328125" customWidth="1"/>
    <col min="4" max="5" width="12.26953125" bestFit="1" customWidth="1"/>
    <col min="6" max="6" width="13.453125" bestFit="1" customWidth="1"/>
    <col min="7" max="8" width="12.26953125" bestFit="1" customWidth="1"/>
    <col min="9" max="9" width="12.1796875" bestFit="1" customWidth="1"/>
    <col min="10" max="10" width="13.26953125" customWidth="1"/>
    <col min="11" max="16" width="13.26953125" bestFit="1" customWidth="1"/>
    <col min="17" max="17" width="13.26953125" customWidth="1"/>
    <col min="18" max="28" width="13.26953125" bestFit="1" customWidth="1"/>
    <col min="29" max="29" width="13.26953125" customWidth="1"/>
    <col min="30" max="30" width="13.26953125" style="39" bestFit="1" customWidth="1"/>
    <col min="31" max="32" width="13.26953125" bestFit="1" customWidth="1"/>
    <col min="33" max="33" width="14.1796875" bestFit="1" customWidth="1"/>
    <col min="34" max="83" width="13.1796875" bestFit="1" customWidth="1"/>
  </cols>
  <sheetData>
    <row r="1" spans="1:83">
      <c r="A1" t="s">
        <v>535</v>
      </c>
    </row>
    <row r="2" spans="1:83">
      <c r="A2" s="9">
        <v>5</v>
      </c>
      <c r="B2" t="str">
        <f>VLOOKUP(A2,investitii!$A$13:$B$33,2,FALSE)</f>
        <v>Bucuresti - Giurgiu</v>
      </c>
    </row>
    <row r="3" spans="1:83">
      <c r="A3" t="s">
        <v>536</v>
      </c>
      <c r="C3">
        <f>general!B5</f>
        <v>2020</v>
      </c>
      <c r="D3">
        <f>C3+1</f>
        <v>2021</v>
      </c>
      <c r="E3">
        <f t="shared" ref="E3:BP3" si="0">D3+1</f>
        <v>2022</v>
      </c>
      <c r="F3">
        <f t="shared" si="0"/>
        <v>2023</v>
      </c>
      <c r="G3">
        <f t="shared" si="0"/>
        <v>2024</v>
      </c>
      <c r="H3">
        <f t="shared" si="0"/>
        <v>2025</v>
      </c>
      <c r="I3">
        <f t="shared" si="0"/>
        <v>2026</v>
      </c>
      <c r="J3">
        <f t="shared" si="0"/>
        <v>2027</v>
      </c>
      <c r="K3">
        <f t="shared" si="0"/>
        <v>2028</v>
      </c>
      <c r="L3">
        <f t="shared" si="0"/>
        <v>2029</v>
      </c>
      <c r="M3">
        <f t="shared" si="0"/>
        <v>2030</v>
      </c>
      <c r="N3">
        <f t="shared" si="0"/>
        <v>2031</v>
      </c>
      <c r="O3">
        <f t="shared" si="0"/>
        <v>2032</v>
      </c>
      <c r="P3">
        <f t="shared" si="0"/>
        <v>2033</v>
      </c>
      <c r="Q3">
        <f t="shared" si="0"/>
        <v>2034</v>
      </c>
      <c r="R3">
        <f t="shared" si="0"/>
        <v>2035</v>
      </c>
      <c r="S3">
        <f t="shared" si="0"/>
        <v>2036</v>
      </c>
      <c r="T3">
        <f t="shared" si="0"/>
        <v>2037</v>
      </c>
      <c r="U3">
        <f t="shared" si="0"/>
        <v>2038</v>
      </c>
      <c r="V3">
        <f t="shared" si="0"/>
        <v>2039</v>
      </c>
      <c r="W3">
        <f t="shared" si="0"/>
        <v>2040</v>
      </c>
      <c r="X3">
        <f t="shared" si="0"/>
        <v>2041</v>
      </c>
      <c r="Y3">
        <f t="shared" si="0"/>
        <v>2042</v>
      </c>
      <c r="Z3">
        <f t="shared" si="0"/>
        <v>2043</v>
      </c>
      <c r="AA3">
        <f t="shared" si="0"/>
        <v>2044</v>
      </c>
      <c r="AB3">
        <f t="shared" si="0"/>
        <v>2045</v>
      </c>
      <c r="AC3">
        <f t="shared" si="0"/>
        <v>2046</v>
      </c>
      <c r="AD3">
        <f t="shared" si="0"/>
        <v>2047</v>
      </c>
      <c r="AE3">
        <f t="shared" si="0"/>
        <v>2048</v>
      </c>
      <c r="AF3">
        <f t="shared" si="0"/>
        <v>2049</v>
      </c>
      <c r="AG3">
        <f t="shared" si="0"/>
        <v>2050</v>
      </c>
      <c r="AH3">
        <f t="shared" si="0"/>
        <v>2051</v>
      </c>
      <c r="AI3">
        <f t="shared" si="0"/>
        <v>2052</v>
      </c>
      <c r="AJ3">
        <f t="shared" si="0"/>
        <v>2053</v>
      </c>
      <c r="AK3">
        <f t="shared" si="0"/>
        <v>2054</v>
      </c>
      <c r="AL3">
        <f t="shared" si="0"/>
        <v>2055</v>
      </c>
      <c r="AM3">
        <f t="shared" si="0"/>
        <v>2056</v>
      </c>
      <c r="AN3">
        <f t="shared" si="0"/>
        <v>2057</v>
      </c>
      <c r="AO3">
        <f t="shared" si="0"/>
        <v>2058</v>
      </c>
      <c r="AP3">
        <f t="shared" si="0"/>
        <v>2059</v>
      </c>
      <c r="AQ3">
        <f t="shared" si="0"/>
        <v>2060</v>
      </c>
      <c r="AR3">
        <f t="shared" si="0"/>
        <v>2061</v>
      </c>
      <c r="AS3">
        <f t="shared" si="0"/>
        <v>2062</v>
      </c>
      <c r="AT3">
        <f t="shared" si="0"/>
        <v>2063</v>
      </c>
      <c r="AU3">
        <f t="shared" si="0"/>
        <v>2064</v>
      </c>
      <c r="AV3">
        <f t="shared" si="0"/>
        <v>2065</v>
      </c>
      <c r="AW3">
        <f t="shared" si="0"/>
        <v>2066</v>
      </c>
      <c r="AX3">
        <f t="shared" si="0"/>
        <v>2067</v>
      </c>
      <c r="AY3">
        <f t="shared" si="0"/>
        <v>2068</v>
      </c>
      <c r="AZ3">
        <f t="shared" si="0"/>
        <v>2069</v>
      </c>
      <c r="BA3">
        <f t="shared" si="0"/>
        <v>2070</v>
      </c>
      <c r="BB3">
        <f t="shared" si="0"/>
        <v>2071</v>
      </c>
      <c r="BC3">
        <f t="shared" si="0"/>
        <v>2072</v>
      </c>
      <c r="BD3">
        <f t="shared" si="0"/>
        <v>2073</v>
      </c>
      <c r="BE3">
        <f t="shared" si="0"/>
        <v>2074</v>
      </c>
      <c r="BF3">
        <f t="shared" si="0"/>
        <v>2075</v>
      </c>
      <c r="BG3">
        <f t="shared" si="0"/>
        <v>2076</v>
      </c>
      <c r="BH3">
        <f t="shared" si="0"/>
        <v>2077</v>
      </c>
      <c r="BI3">
        <f t="shared" si="0"/>
        <v>2078</v>
      </c>
      <c r="BJ3">
        <f t="shared" si="0"/>
        <v>2079</v>
      </c>
      <c r="BK3">
        <f t="shared" si="0"/>
        <v>2080</v>
      </c>
      <c r="BL3">
        <f t="shared" si="0"/>
        <v>2081</v>
      </c>
      <c r="BM3">
        <f t="shared" si="0"/>
        <v>2082</v>
      </c>
      <c r="BN3">
        <f t="shared" si="0"/>
        <v>2083</v>
      </c>
      <c r="BO3">
        <f t="shared" si="0"/>
        <v>2084</v>
      </c>
      <c r="BP3">
        <f t="shared" si="0"/>
        <v>2085</v>
      </c>
      <c r="BQ3">
        <f t="shared" ref="BQ3:CE3" si="1">BP3+1</f>
        <v>2086</v>
      </c>
      <c r="BR3">
        <f t="shared" si="1"/>
        <v>2087</v>
      </c>
      <c r="BS3">
        <f t="shared" si="1"/>
        <v>2088</v>
      </c>
      <c r="BT3">
        <f t="shared" si="1"/>
        <v>2089</v>
      </c>
      <c r="BU3">
        <f t="shared" si="1"/>
        <v>2090</v>
      </c>
      <c r="BV3">
        <f t="shared" si="1"/>
        <v>2091</v>
      </c>
      <c r="BW3">
        <f t="shared" si="1"/>
        <v>2092</v>
      </c>
      <c r="BX3">
        <f t="shared" si="1"/>
        <v>2093</v>
      </c>
      <c r="BY3">
        <f t="shared" si="1"/>
        <v>2094</v>
      </c>
      <c r="BZ3">
        <f t="shared" si="1"/>
        <v>2095</v>
      </c>
      <c r="CA3">
        <f t="shared" si="1"/>
        <v>2096</v>
      </c>
      <c r="CB3">
        <f t="shared" si="1"/>
        <v>2097</v>
      </c>
      <c r="CC3">
        <f t="shared" si="1"/>
        <v>2098</v>
      </c>
      <c r="CD3">
        <f t="shared" si="1"/>
        <v>2099</v>
      </c>
      <c r="CE3">
        <f t="shared" si="1"/>
        <v>2100</v>
      </c>
    </row>
    <row r="4" spans="1:83">
      <c r="A4" t="s">
        <v>301</v>
      </c>
      <c r="C4">
        <f>1</f>
        <v>1</v>
      </c>
      <c r="D4">
        <f>IF(D3&lt;=general!$C$5,C4+1,0)</f>
        <v>2</v>
      </c>
      <c r="E4">
        <f>IF(E3&lt;=general!$C$5,D4+1,0)</f>
        <v>3</v>
      </c>
      <c r="F4">
        <f>IF(F3&lt;=general!$C$5,E4+1,0)</f>
        <v>4</v>
      </c>
      <c r="G4">
        <f>IF(G3&lt;=general!$C$5,F4+1,0)</f>
        <v>5</v>
      </c>
      <c r="H4">
        <f>IF(H3&lt;=general!$C$5,G4+1,0)</f>
        <v>6</v>
      </c>
      <c r="I4">
        <f>IF(I3&lt;=general!$C$5,H4+1,0)</f>
        <v>7</v>
      </c>
      <c r="J4">
        <f>IF(J3&lt;=general!$C$5,I4+1,0)</f>
        <v>8</v>
      </c>
      <c r="K4">
        <f>IF(K3&lt;=general!$C$5,J4+1,0)</f>
        <v>9</v>
      </c>
      <c r="L4">
        <f>IF(L3&lt;=general!$C$5,K4+1,0)</f>
        <v>10</v>
      </c>
      <c r="M4">
        <f>IF(M3&lt;=general!$C$5,L4+1,0)</f>
        <v>11</v>
      </c>
      <c r="N4">
        <f>IF(N3&lt;=general!$C$5,M4+1,0)</f>
        <v>12</v>
      </c>
      <c r="O4">
        <f>IF(O3&lt;=general!$C$5,N4+1,0)</f>
        <v>13</v>
      </c>
      <c r="P4">
        <f>IF(P3&lt;=general!$C$5,O4+1,0)</f>
        <v>14</v>
      </c>
      <c r="Q4">
        <f>IF(Q3&lt;=general!$C$5,P4+1,0)</f>
        <v>15</v>
      </c>
      <c r="R4">
        <f>IF(R3&lt;=general!$C$5,Q4+1,0)</f>
        <v>16</v>
      </c>
      <c r="S4">
        <f>IF(S3&lt;=general!$C$5,R4+1,0)</f>
        <v>17</v>
      </c>
      <c r="T4">
        <f>IF(T3&lt;=general!$C$5,S4+1,0)</f>
        <v>18</v>
      </c>
      <c r="U4">
        <f>IF(U3&lt;=general!$C$5,T4+1,0)</f>
        <v>19</v>
      </c>
      <c r="V4">
        <f>IF(V3&lt;=general!$C$5,U4+1,0)</f>
        <v>20</v>
      </c>
      <c r="W4">
        <f>IF(W3&lt;=general!$C$5,V4+1,0)</f>
        <v>21</v>
      </c>
      <c r="X4">
        <f>IF(X3&lt;=general!$C$5,W4+1,0)</f>
        <v>22</v>
      </c>
      <c r="Y4">
        <f>IF(Y3&lt;=general!$C$5,X4+1,0)</f>
        <v>23</v>
      </c>
      <c r="Z4">
        <f>IF(Z3&lt;=general!$C$5,Y4+1,0)</f>
        <v>24</v>
      </c>
      <c r="AA4">
        <f>IF(AA3&lt;=general!$C$5,Z4+1,0)</f>
        <v>25</v>
      </c>
      <c r="AB4">
        <f>IF(AB3&lt;=general!$C$5,AA4+1,0)</f>
        <v>26</v>
      </c>
      <c r="AC4">
        <f>IF(AC3&lt;=general!$C$5,AB4+1,0)</f>
        <v>27</v>
      </c>
      <c r="AD4">
        <f>IF(AD3&lt;=general!$C$5,AC4+1,0)</f>
        <v>28</v>
      </c>
      <c r="AE4">
        <f>IF(AE3&lt;=general!$C$5,AD4+1,0)</f>
        <v>29</v>
      </c>
      <c r="AF4">
        <f>IF(AF3&lt;=general!$C$5,AE4+1,0)</f>
        <v>30</v>
      </c>
      <c r="AG4">
        <f>IF(AG3&lt;=general!$C$5,AF4+1,0)</f>
        <v>0</v>
      </c>
      <c r="AH4">
        <f>IF(AH3&lt;=general!$C$5,AG4+1,0)</f>
        <v>0</v>
      </c>
      <c r="AI4">
        <f>IF(AI3&lt;=general!$C$5,AH4+1,0)</f>
        <v>0</v>
      </c>
      <c r="AJ4">
        <f>IF(AJ3&lt;=general!$C$5,AI4+1,0)</f>
        <v>0</v>
      </c>
      <c r="AK4">
        <f>IF(AK3&lt;=general!$C$5,AJ4+1,0)</f>
        <v>0</v>
      </c>
      <c r="AL4">
        <f>IF(AL3&lt;=general!$C$5,AK4+1,0)</f>
        <v>0</v>
      </c>
      <c r="AM4">
        <f>IF(AM3&lt;=general!$C$5,AL4+1,0)</f>
        <v>0</v>
      </c>
      <c r="AN4">
        <f>IF(AN3&lt;=general!$C$5,AM4+1,0)</f>
        <v>0</v>
      </c>
      <c r="AO4">
        <f>IF(AO3&lt;=general!$C$5,AN4+1,0)</f>
        <v>0</v>
      </c>
      <c r="AP4">
        <f>IF(AP3&lt;=general!$C$5,AO4+1,0)</f>
        <v>0</v>
      </c>
      <c r="AQ4">
        <f>IF(AQ3&lt;=general!$C$5,AP4+1,0)</f>
        <v>0</v>
      </c>
      <c r="AR4">
        <f>IF(AR3&lt;=general!$C$5,AQ4+1,0)</f>
        <v>0</v>
      </c>
      <c r="AS4">
        <f>IF(AS3&lt;=general!$C$5,AR4+1,0)</f>
        <v>0</v>
      </c>
      <c r="AT4">
        <f>IF(AT3&lt;=general!$C$5,AS4+1,0)</f>
        <v>0</v>
      </c>
      <c r="AU4">
        <f>IF(AU3&lt;=general!$C$5,AT4+1,0)</f>
        <v>0</v>
      </c>
      <c r="AV4">
        <f>IF(AV3&lt;=general!$C$5,AU4+1,0)</f>
        <v>0</v>
      </c>
      <c r="AW4">
        <f>IF(AW3&lt;=general!$C$5,AV4+1,0)</f>
        <v>0</v>
      </c>
      <c r="AX4">
        <f>IF(AX3&lt;=general!$C$5,AW4+1,0)</f>
        <v>0</v>
      </c>
      <c r="AY4">
        <f>IF(AY3&lt;=general!$C$5,AX4+1,0)</f>
        <v>0</v>
      </c>
      <c r="AZ4">
        <f>IF(AZ3&lt;=general!$C$5,AY4+1,0)</f>
        <v>0</v>
      </c>
      <c r="BA4">
        <f>IF(BA3&lt;=general!$C$5,AZ4+1,0)</f>
        <v>0</v>
      </c>
      <c r="BB4">
        <f>IF(BB3&lt;=general!$C$5,BA4+1,0)</f>
        <v>0</v>
      </c>
      <c r="BC4">
        <f>IF(BC3&lt;=general!$C$5,BB4+1,0)</f>
        <v>0</v>
      </c>
      <c r="BD4">
        <f>IF(BD3&lt;=general!$C$5,BC4+1,0)</f>
        <v>0</v>
      </c>
      <c r="BE4">
        <f>IF(BE3&lt;=general!$C$5,BD4+1,0)</f>
        <v>0</v>
      </c>
      <c r="BF4">
        <f>IF(BF3&lt;=general!$C$5,BE4+1,0)</f>
        <v>0</v>
      </c>
      <c r="BG4">
        <f>IF(BG3&lt;=general!$C$5,BF4+1,0)</f>
        <v>0</v>
      </c>
      <c r="BH4">
        <f>IF(BH3&lt;=general!$C$5,BG4+1,0)</f>
        <v>0</v>
      </c>
      <c r="BI4">
        <f>IF(BI3&lt;=general!$C$5,BH4+1,0)</f>
        <v>0</v>
      </c>
      <c r="BJ4">
        <f>IF(BJ3&lt;=general!$C$5,BI4+1,0)</f>
        <v>0</v>
      </c>
      <c r="BK4">
        <f>IF(BK3&lt;=general!$C$5,BJ4+1,0)</f>
        <v>0</v>
      </c>
      <c r="BL4">
        <f>IF(BL3&lt;=general!$C$5,BK4+1,0)</f>
        <v>0</v>
      </c>
      <c r="BM4">
        <f>IF(BM3&lt;=general!$C$5,BL4+1,0)</f>
        <v>0</v>
      </c>
      <c r="BN4">
        <f>IF(BN3&lt;=general!$C$5,BM4+1,0)</f>
        <v>0</v>
      </c>
      <c r="BO4">
        <f>IF(BO3&lt;=general!$C$5,BN4+1,0)</f>
        <v>0</v>
      </c>
      <c r="BP4">
        <f>IF(BP3&lt;=general!$C$5,BO4+1,0)</f>
        <v>0</v>
      </c>
      <c r="BQ4">
        <f>IF(BQ3&lt;=general!$C$5,BP4+1,0)</f>
        <v>0</v>
      </c>
      <c r="BR4">
        <f>IF(BR3&lt;=general!$C$5,BQ4+1,0)</f>
        <v>0</v>
      </c>
      <c r="BS4">
        <f>IF(BS3&lt;=general!$C$5,BR4+1,0)</f>
        <v>0</v>
      </c>
      <c r="BT4">
        <f>IF(BT3&lt;=general!$C$5,BS4+1,0)</f>
        <v>0</v>
      </c>
      <c r="BU4">
        <f>IF(BU3&lt;=general!$C$5,BT4+1,0)</f>
        <v>0</v>
      </c>
      <c r="BV4">
        <f>IF(BV3&lt;=general!$C$5,BU4+1,0)</f>
        <v>0</v>
      </c>
      <c r="BW4">
        <f>IF(BW3&lt;=general!$C$5,BV4+1,0)</f>
        <v>0</v>
      </c>
      <c r="BX4">
        <f>IF(BX3&lt;=general!$C$5,BW4+1,0)</f>
        <v>0</v>
      </c>
      <c r="BY4">
        <f>IF(BY3&lt;=general!$C$5,BX4+1,0)</f>
        <v>0</v>
      </c>
      <c r="BZ4">
        <f>IF(BZ3&lt;=general!$C$5,BY4+1,0)</f>
        <v>0</v>
      </c>
      <c r="CA4">
        <f>IF(CA3&lt;=general!$C$5,BZ4+1,0)</f>
        <v>0</v>
      </c>
      <c r="CB4">
        <f>IF(CB3&lt;=general!$C$5,CA4+1,0)</f>
        <v>0</v>
      </c>
      <c r="CC4">
        <f>IF(CC3&lt;=general!$C$5,CB4+1,0)</f>
        <v>0</v>
      </c>
      <c r="CD4">
        <f>IF(CD3&lt;=general!$C$5,CC4+1,0)</f>
        <v>0</v>
      </c>
      <c r="CE4">
        <f>IF(CE3&lt;=general!$C$5,CD4+1,0)</f>
        <v>0</v>
      </c>
    </row>
    <row r="5" spans="1:83">
      <c r="A5" t="s">
        <v>558</v>
      </c>
      <c r="C5">
        <f>1</f>
        <v>1</v>
      </c>
      <c r="D5">
        <f>IF(D3&lt;investitii!$C$8,C5+1,"")</f>
        <v>2</v>
      </c>
      <c r="E5">
        <f>IF(E3&lt;investitii!$C$8,D5+1,"")</f>
        <v>3</v>
      </c>
      <c r="F5">
        <f>IF(F3&lt;investitii!$C$8,E5+1,"")</f>
        <v>4</v>
      </c>
      <c r="G5">
        <f>IF(G3&lt;investitii!$C$8,F5+1,"")</f>
        <v>5</v>
      </c>
      <c r="H5">
        <f>IF(H3&lt;investitii!$C$8,G5+1,"")</f>
        <v>6</v>
      </c>
      <c r="I5">
        <f>IF(I3&lt;investitii!$C$8,H5+1,"")</f>
        <v>7</v>
      </c>
      <c r="J5" t="str">
        <f>IF(J3&lt;investitii!$C$8,I5+1,"")</f>
        <v/>
      </c>
      <c r="K5" t="str">
        <f>IF(K3&lt;investitii!$C$8,J5+1,"")</f>
        <v/>
      </c>
      <c r="L5" t="str">
        <f>IF(L3&lt;investitii!$C$8,K5+1,"")</f>
        <v/>
      </c>
      <c r="M5" t="str">
        <f>IF(M3&lt;investitii!$C$8,L5+1,"")</f>
        <v/>
      </c>
      <c r="N5" t="str">
        <f>IF(N3&lt;investitii!$C$8,M5+1,"")</f>
        <v/>
      </c>
      <c r="O5" t="str">
        <f>IF(O3&lt;investitii!$C$8,N5+1,"")</f>
        <v/>
      </c>
      <c r="P5" t="str">
        <f>IF(P3&lt;investitii!$C$8,O5+1,"")</f>
        <v/>
      </c>
      <c r="Q5" t="str">
        <f>IF(Q3&lt;investitii!$C$8,P5+1,"")</f>
        <v/>
      </c>
      <c r="R5" t="str">
        <f>IF(R3&lt;investitii!$C$8,Q5+1,"")</f>
        <v/>
      </c>
      <c r="S5" t="str">
        <f>IF(S3&lt;investitii!$C$8,R5+1,"")</f>
        <v/>
      </c>
      <c r="T5" t="str">
        <f>IF(T3&lt;investitii!$C$8,S5+1,"")</f>
        <v/>
      </c>
      <c r="U5" t="str">
        <f>IF(U3&lt;investitii!$C$8,T5+1,"")</f>
        <v/>
      </c>
      <c r="V5" t="str">
        <f>IF(V3&lt;investitii!$C$8,U5+1,"")</f>
        <v/>
      </c>
      <c r="W5" t="str">
        <f>IF(W3&lt;investitii!$C$8,V5+1,"")</f>
        <v/>
      </c>
      <c r="X5" t="str">
        <f>IF(X3&lt;investitii!$C$8,W5+1,"")</f>
        <v/>
      </c>
      <c r="Y5" t="str">
        <f>IF(Y3&lt;investitii!$C$8,X5+1,"")</f>
        <v/>
      </c>
      <c r="Z5" t="str">
        <f>IF(Z3&lt;investitii!$C$8,Y5+1,"")</f>
        <v/>
      </c>
      <c r="AA5" t="str">
        <f>IF(AA3&lt;investitii!$C$8,Z5+1,"")</f>
        <v/>
      </c>
      <c r="AB5" t="str">
        <f>IF(AB3&lt;investitii!$C$8,AA5+1,"")</f>
        <v/>
      </c>
      <c r="AC5" t="str">
        <f>IF(AC3&lt;investitii!$C$8,AB5+1,"")</f>
        <v/>
      </c>
      <c r="AD5" t="str">
        <f>IF(AD3&lt;investitii!$C$8,AC5+1,"")</f>
        <v/>
      </c>
      <c r="AE5" t="str">
        <f>IF(AE3&lt;investitii!$C$8,AD5+1,"")</f>
        <v/>
      </c>
      <c r="AF5" t="str">
        <f>IF(AF3&lt;investitii!$C$8,AE5+1,"")</f>
        <v/>
      </c>
      <c r="AG5" t="str">
        <f>IF(AG3&lt;investitii!$C$8,AF5+1,"")</f>
        <v/>
      </c>
      <c r="AH5" t="str">
        <f>IF(AH3&lt;investitii!$C$8,AG5+1,"")</f>
        <v/>
      </c>
      <c r="AI5" t="str">
        <f>IF(AI3&lt;investitii!$C$8,AH5+1,"")</f>
        <v/>
      </c>
      <c r="AJ5" t="str">
        <f>IF(AJ3&lt;investitii!$C$8,AI5+1,"")</f>
        <v/>
      </c>
      <c r="AK5" t="str">
        <f>IF(AK3&lt;investitii!$C$8,AJ5+1,"")</f>
        <v/>
      </c>
      <c r="AL5" t="str">
        <f>IF(AL3&lt;investitii!$C$8,AK5+1,"")</f>
        <v/>
      </c>
      <c r="AM5" t="str">
        <f>IF(AM3&lt;investitii!$C$8,AL5+1,"")</f>
        <v/>
      </c>
      <c r="AN5" t="str">
        <f>IF(AN3&lt;investitii!$C$8,AM5+1,"")</f>
        <v/>
      </c>
      <c r="AO5" t="str">
        <f>IF(AO3&lt;investitii!$C$8,AN5+1,"")</f>
        <v/>
      </c>
      <c r="AP5" t="str">
        <f>IF(AP3&lt;investitii!$C$8,AO5+1,"")</f>
        <v/>
      </c>
      <c r="AQ5" t="str">
        <f>IF(AQ3&lt;investitii!$C$8,AP5+1,"")</f>
        <v/>
      </c>
      <c r="AR5" t="str">
        <f>IF(AR3&lt;investitii!$C$8,AQ5+1,"")</f>
        <v/>
      </c>
      <c r="AS5" t="str">
        <f>IF(AS3&lt;investitii!$C$8,AR5+1,"")</f>
        <v/>
      </c>
      <c r="AT5" t="str">
        <f>IF(AT3&lt;investitii!$C$8,AS5+1,"")</f>
        <v/>
      </c>
      <c r="AU5" t="str">
        <f>IF(AU3&lt;investitii!$C$8,AT5+1,"")</f>
        <v/>
      </c>
      <c r="AV5" t="str">
        <f>IF(AV3&lt;investitii!$C$8,AU5+1,"")</f>
        <v/>
      </c>
      <c r="AW5" t="str">
        <f>IF(AW3&lt;investitii!$C$8,AV5+1,"")</f>
        <v/>
      </c>
      <c r="AX5" t="str">
        <f>IF(AX3&lt;investitii!$C$8,AW5+1,"")</f>
        <v/>
      </c>
      <c r="AY5" t="str">
        <f>IF(AY3&lt;investitii!$C$8,AX5+1,"")</f>
        <v/>
      </c>
      <c r="AZ5" t="str">
        <f>IF(AZ3&lt;investitii!$C$8,AY5+1,"")</f>
        <v/>
      </c>
      <c r="BA5" t="str">
        <f>IF(BA3&lt;investitii!$C$8,AZ5+1,"")</f>
        <v/>
      </c>
      <c r="BB5" t="str">
        <f>IF(BB3&lt;investitii!$C$8,BA5+1,"")</f>
        <v/>
      </c>
      <c r="BC5" t="str">
        <f>IF(BC3&lt;investitii!$C$8,BB5+1,"")</f>
        <v/>
      </c>
      <c r="BD5" t="str">
        <f>IF(BD3&lt;investitii!$C$8,BC5+1,"")</f>
        <v/>
      </c>
      <c r="BE5" t="str">
        <f>IF(BE3&lt;investitii!$C$8,BD5+1,"")</f>
        <v/>
      </c>
      <c r="BF5" t="str">
        <f>IF(BF3&lt;investitii!$C$8,BE5+1,"")</f>
        <v/>
      </c>
      <c r="BG5" t="str">
        <f>IF(BG3&lt;investitii!$C$8,BF5+1,"")</f>
        <v/>
      </c>
      <c r="BH5" t="str">
        <f>IF(BH3&lt;investitii!$C$8,BG5+1,"")</f>
        <v/>
      </c>
      <c r="BI5" t="str">
        <f>IF(BI3&lt;investitii!$C$8,BH5+1,"")</f>
        <v/>
      </c>
      <c r="BJ5" t="str">
        <f>IF(BJ3&lt;investitii!$C$8,BI5+1,"")</f>
        <v/>
      </c>
      <c r="BK5" t="str">
        <f>IF(BK3&lt;investitii!$C$8,BJ5+1,"")</f>
        <v/>
      </c>
      <c r="BL5" t="str">
        <f>IF(BL3&lt;investitii!$C$8,BK5+1,"")</f>
        <v/>
      </c>
      <c r="BM5" t="str">
        <f>IF(BM3&lt;investitii!$C$8,BL5+1,"")</f>
        <v/>
      </c>
      <c r="BN5" t="str">
        <f>IF(BN3&lt;investitii!$C$8,BM5+1,"")</f>
        <v/>
      </c>
      <c r="BO5" t="str">
        <f>IF(BO3&lt;investitii!$C$8,BN5+1,"")</f>
        <v/>
      </c>
      <c r="BP5" t="str">
        <f>IF(BP3&lt;investitii!$C$8,BO5+1,"")</f>
        <v/>
      </c>
      <c r="BQ5" t="str">
        <f>IF(BQ3&lt;investitii!$C$8,BP5+1,"")</f>
        <v/>
      </c>
      <c r="BR5" t="str">
        <f>IF(BR3&lt;investitii!$C$8,BQ5+1,"")</f>
        <v/>
      </c>
      <c r="BS5" t="str">
        <f>IF(BS3&lt;investitii!$C$8,BR5+1,"")</f>
        <v/>
      </c>
      <c r="BT5" t="str">
        <f>IF(BT3&lt;investitii!$C$8,BS5+1,"")</f>
        <v/>
      </c>
      <c r="BU5" t="str">
        <f>IF(BU3&lt;investitii!$C$8,BT5+1,"")</f>
        <v/>
      </c>
      <c r="BV5" t="str">
        <f>IF(BV3&lt;investitii!$C$8,BU5+1,"")</f>
        <v/>
      </c>
      <c r="BW5" t="str">
        <f>IF(BW3&lt;investitii!$C$8,BV5+1,"")</f>
        <v/>
      </c>
      <c r="BX5" t="str">
        <f>IF(BX3&lt;investitii!$C$8,BW5+1,"")</f>
        <v/>
      </c>
      <c r="BY5" t="str">
        <f>IF(BY3&lt;investitii!$C$8,BX5+1,"")</f>
        <v/>
      </c>
      <c r="BZ5" t="str">
        <f>IF(BZ3&lt;investitii!$C$8,BY5+1,"")</f>
        <v/>
      </c>
      <c r="CA5" t="str">
        <f>IF(CA3&lt;investitii!$C$8,BZ5+1,"")</f>
        <v/>
      </c>
      <c r="CB5" t="str">
        <f>IF(CB3&lt;investitii!$C$8,CA5+1,"")</f>
        <v/>
      </c>
      <c r="CC5" t="str">
        <f>IF(CC3&lt;investitii!$C$8,CB5+1,"")</f>
        <v/>
      </c>
      <c r="CD5" t="str">
        <f>IF(CD3&lt;investitii!$C$8,CC5+1,"")</f>
        <v/>
      </c>
      <c r="CE5" t="str">
        <f>IF(CE3&lt;investitii!$C$8,CD5+1,"")</f>
        <v/>
      </c>
    </row>
    <row r="6" spans="1:83">
      <c r="A6" t="s">
        <v>570</v>
      </c>
      <c r="C6">
        <f>IF(AND(C4&lt;&gt;0,C5=""),B6+1,0)</f>
        <v>0</v>
      </c>
      <c r="D6">
        <f t="shared" ref="D6:BO6" si="2">IF(AND(D4&lt;&gt;0,D5=""),C6+1,0)</f>
        <v>0</v>
      </c>
      <c r="E6">
        <f t="shared" si="2"/>
        <v>0</v>
      </c>
      <c r="F6">
        <f t="shared" si="2"/>
        <v>0</v>
      </c>
      <c r="G6">
        <f t="shared" si="2"/>
        <v>0</v>
      </c>
      <c r="H6">
        <f t="shared" si="2"/>
        <v>0</v>
      </c>
      <c r="I6">
        <f t="shared" si="2"/>
        <v>0</v>
      </c>
      <c r="J6">
        <f t="shared" si="2"/>
        <v>1</v>
      </c>
      <c r="K6">
        <f t="shared" si="2"/>
        <v>2</v>
      </c>
      <c r="L6">
        <f t="shared" si="2"/>
        <v>3</v>
      </c>
      <c r="M6">
        <f t="shared" si="2"/>
        <v>4</v>
      </c>
      <c r="N6">
        <f t="shared" si="2"/>
        <v>5</v>
      </c>
      <c r="O6">
        <f t="shared" si="2"/>
        <v>6</v>
      </c>
      <c r="P6">
        <f t="shared" si="2"/>
        <v>7</v>
      </c>
      <c r="Q6">
        <f t="shared" si="2"/>
        <v>8</v>
      </c>
      <c r="R6">
        <f t="shared" si="2"/>
        <v>9</v>
      </c>
      <c r="S6">
        <f t="shared" si="2"/>
        <v>10</v>
      </c>
      <c r="T6">
        <f t="shared" si="2"/>
        <v>11</v>
      </c>
      <c r="U6">
        <f t="shared" si="2"/>
        <v>12</v>
      </c>
      <c r="V6">
        <f t="shared" si="2"/>
        <v>13</v>
      </c>
      <c r="W6">
        <f t="shared" si="2"/>
        <v>14</v>
      </c>
      <c r="X6">
        <f t="shared" si="2"/>
        <v>15</v>
      </c>
      <c r="Y6">
        <f t="shared" si="2"/>
        <v>16</v>
      </c>
      <c r="Z6">
        <f t="shared" si="2"/>
        <v>17</v>
      </c>
      <c r="AA6">
        <f t="shared" si="2"/>
        <v>18</v>
      </c>
      <c r="AB6">
        <f t="shared" si="2"/>
        <v>19</v>
      </c>
      <c r="AC6">
        <f t="shared" si="2"/>
        <v>20</v>
      </c>
      <c r="AD6">
        <f t="shared" si="2"/>
        <v>21</v>
      </c>
      <c r="AE6">
        <f t="shared" si="2"/>
        <v>22</v>
      </c>
      <c r="AF6">
        <f t="shared" si="2"/>
        <v>23</v>
      </c>
      <c r="AG6">
        <f t="shared" si="2"/>
        <v>0</v>
      </c>
      <c r="AH6">
        <f t="shared" si="2"/>
        <v>0</v>
      </c>
      <c r="AI6">
        <f t="shared" si="2"/>
        <v>0</v>
      </c>
      <c r="AJ6">
        <f t="shared" si="2"/>
        <v>0</v>
      </c>
      <c r="AK6">
        <f t="shared" si="2"/>
        <v>0</v>
      </c>
      <c r="AL6">
        <f t="shared" si="2"/>
        <v>0</v>
      </c>
      <c r="AM6">
        <f t="shared" si="2"/>
        <v>0</v>
      </c>
      <c r="AN6">
        <f t="shared" si="2"/>
        <v>0</v>
      </c>
      <c r="AO6">
        <f t="shared" si="2"/>
        <v>0</v>
      </c>
      <c r="AP6">
        <f t="shared" si="2"/>
        <v>0</v>
      </c>
      <c r="AQ6">
        <f t="shared" si="2"/>
        <v>0</v>
      </c>
      <c r="AR6">
        <f t="shared" si="2"/>
        <v>0</v>
      </c>
      <c r="AS6">
        <f t="shared" si="2"/>
        <v>0</v>
      </c>
      <c r="AT6">
        <f t="shared" si="2"/>
        <v>0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2"/>
        <v>0</v>
      </c>
      <c r="AZ6">
        <f t="shared" si="2"/>
        <v>0</v>
      </c>
      <c r="BA6">
        <f t="shared" si="2"/>
        <v>0</v>
      </c>
      <c r="BB6">
        <f t="shared" si="2"/>
        <v>0</v>
      </c>
      <c r="BC6">
        <f t="shared" si="2"/>
        <v>0</v>
      </c>
      <c r="BD6">
        <f t="shared" si="2"/>
        <v>0</v>
      </c>
      <c r="BE6">
        <f t="shared" si="2"/>
        <v>0</v>
      </c>
      <c r="BF6">
        <f t="shared" si="2"/>
        <v>0</v>
      </c>
      <c r="BG6">
        <f t="shared" si="2"/>
        <v>0</v>
      </c>
      <c r="BH6">
        <f t="shared" si="2"/>
        <v>0</v>
      </c>
      <c r="BI6">
        <f t="shared" si="2"/>
        <v>0</v>
      </c>
      <c r="BJ6">
        <f t="shared" si="2"/>
        <v>0</v>
      </c>
      <c r="BK6">
        <f t="shared" si="2"/>
        <v>0</v>
      </c>
      <c r="BL6">
        <f t="shared" si="2"/>
        <v>0</v>
      </c>
      <c r="BM6">
        <f t="shared" si="2"/>
        <v>0</v>
      </c>
      <c r="BN6">
        <f t="shared" si="2"/>
        <v>0</v>
      </c>
      <c r="BO6">
        <f t="shared" si="2"/>
        <v>0</v>
      </c>
      <c r="BP6">
        <f t="shared" ref="BP6:CE6" si="3">IF(AND(BP4&lt;&gt;0,BP5=""),BO6+1,0)</f>
        <v>0</v>
      </c>
      <c r="BQ6">
        <f t="shared" si="3"/>
        <v>0</v>
      </c>
      <c r="BR6">
        <f t="shared" si="3"/>
        <v>0</v>
      </c>
      <c r="BS6">
        <f t="shared" si="3"/>
        <v>0</v>
      </c>
      <c r="BT6">
        <f t="shared" si="3"/>
        <v>0</v>
      </c>
      <c r="BU6">
        <f t="shared" si="3"/>
        <v>0</v>
      </c>
      <c r="BV6">
        <f t="shared" si="3"/>
        <v>0</v>
      </c>
      <c r="BW6">
        <f t="shared" si="3"/>
        <v>0</v>
      </c>
      <c r="BX6">
        <f t="shared" si="3"/>
        <v>0</v>
      </c>
      <c r="BY6">
        <f t="shared" si="3"/>
        <v>0</v>
      </c>
      <c r="BZ6">
        <f t="shared" si="3"/>
        <v>0</v>
      </c>
      <c r="CA6">
        <f t="shared" si="3"/>
        <v>0</v>
      </c>
      <c r="CB6">
        <f t="shared" si="3"/>
        <v>0</v>
      </c>
      <c r="CC6">
        <f t="shared" si="3"/>
        <v>0</v>
      </c>
      <c r="CD6">
        <f t="shared" si="3"/>
        <v>0</v>
      </c>
      <c r="CE6">
        <f t="shared" si="3"/>
        <v>0</v>
      </c>
    </row>
    <row r="7" spans="1:83">
      <c r="A7" t="s">
        <v>537</v>
      </c>
      <c r="C7">
        <f>IF(C5&lt;&gt;"",0,IF(C3&lt;=investitii!$D$7+general!$B$26,B7+1,0))</f>
        <v>0</v>
      </c>
      <c r="D7">
        <f>IF(D5&lt;&gt;"",0,IF(D3&lt;=investitii!$D$7+general!$B$26,C7+1,0))</f>
        <v>0</v>
      </c>
      <c r="E7">
        <f>IF(E5&lt;&gt;"",0,IF(E3&lt;=investitii!$D$7+general!$B$26,D7+1,0))</f>
        <v>0</v>
      </c>
      <c r="F7">
        <f>IF(F5&lt;&gt;"",0,IF(F3&lt;=investitii!$D$7+general!$B$26,E7+1,0))</f>
        <v>0</v>
      </c>
      <c r="G7">
        <f>IF(G5&lt;&gt;"",0,IF(G3&lt;=investitii!$D$7+general!$B$26,F7+1,0))</f>
        <v>0</v>
      </c>
      <c r="H7">
        <f>IF(H5&lt;&gt;"",0,IF(H3&lt;=investitii!$D$7+general!$B$26,G7+1,0))</f>
        <v>0</v>
      </c>
      <c r="I7">
        <f>IF(I5&lt;&gt;"",0,IF(I3&lt;=investitii!$D$7+general!$B$26,H7+1,0))</f>
        <v>0</v>
      </c>
      <c r="J7">
        <f>IF(J5&lt;&gt;"",0,IF(J3&lt;=investitii!$D$7+general!$B$26,I7+1,0))</f>
        <v>1</v>
      </c>
      <c r="K7">
        <f>IF(K5&lt;&gt;"",0,IF(K3&lt;=investitii!$D$7+general!$B$26,J7+1,0))</f>
        <v>2</v>
      </c>
      <c r="L7">
        <f>IF(L5&lt;&gt;"",0,IF(L3&lt;=investitii!$D$7+general!$B$26,K7+1,0))</f>
        <v>3</v>
      </c>
      <c r="M7">
        <f>IF(M5&lt;&gt;"",0,IF(M3&lt;=investitii!$D$7+general!$B$26,L7+1,0))</f>
        <v>4</v>
      </c>
      <c r="N7">
        <f>IF(N5&lt;&gt;"",0,IF(N3&lt;=investitii!$D$7+general!$B$26,M7+1,0))</f>
        <v>5</v>
      </c>
      <c r="O7">
        <f>IF(O5&lt;&gt;"",0,IF(O3&lt;=investitii!$D$7+general!$B$26,N7+1,0))</f>
        <v>6</v>
      </c>
      <c r="P7">
        <f>IF(P5&lt;&gt;"",0,IF(P3&lt;=investitii!$D$7+general!$B$26,O7+1,0))</f>
        <v>7</v>
      </c>
      <c r="Q7">
        <f>IF(Q5&lt;&gt;"",0,IF(Q3&lt;=investitii!$D$7+general!$B$26,P7+1,0))</f>
        <v>8</v>
      </c>
      <c r="R7">
        <f>IF(R5&lt;&gt;"",0,IF(R3&lt;=investitii!$D$7+general!$B$26,Q7+1,0))</f>
        <v>9</v>
      </c>
      <c r="S7">
        <f>IF(S5&lt;&gt;"",0,IF(S3&lt;=investitii!$D$7+general!$B$26,R7+1,0))</f>
        <v>10</v>
      </c>
      <c r="T7">
        <f>IF(T5&lt;&gt;"",0,IF(T3&lt;=investitii!$D$7+general!$B$26,S7+1,0))</f>
        <v>11</v>
      </c>
      <c r="U7">
        <f>IF(U5&lt;&gt;"",0,IF(U3&lt;=investitii!$D$7+general!$B$26,T7+1,0))</f>
        <v>12</v>
      </c>
      <c r="V7">
        <f>IF(V5&lt;&gt;"",0,IF(V3&lt;=investitii!$D$7+general!$B$26,U7+1,0))</f>
        <v>13</v>
      </c>
      <c r="W7">
        <f>IF(W5&lt;&gt;"",0,IF(W3&lt;=investitii!$D$7+general!$B$26,V7+1,0))</f>
        <v>14</v>
      </c>
      <c r="X7">
        <f>IF(X5&lt;&gt;"",0,IF(X3&lt;=investitii!$D$7+general!$B$26,W7+1,0))</f>
        <v>15</v>
      </c>
      <c r="Y7">
        <f>IF(Y5&lt;&gt;"",0,IF(Y3&lt;=investitii!$D$7+general!$B$26,X7+1,0))</f>
        <v>16</v>
      </c>
      <c r="Z7">
        <f>IF(Z5&lt;&gt;"",0,IF(Z3&lt;=investitii!$D$7+general!$B$26,Y7+1,0))</f>
        <v>17</v>
      </c>
      <c r="AA7">
        <f>IF(AA5&lt;&gt;"",0,IF(AA3&lt;=investitii!$D$7+general!$B$26,Z7+1,0))</f>
        <v>18</v>
      </c>
      <c r="AB7">
        <f>IF(AB5&lt;&gt;"",0,IF(AB3&lt;=investitii!$D$7+general!$B$26,AA7+1,0))</f>
        <v>19</v>
      </c>
      <c r="AC7">
        <f>IF(AC5&lt;&gt;"",0,IF(AC3&lt;=investitii!$D$7+general!$B$26,AB7+1,0))</f>
        <v>20</v>
      </c>
      <c r="AD7">
        <f>IF(AD5&lt;&gt;"",0,IF(AD3&lt;=investitii!$D$7+general!$B$26,AC7+1,0))</f>
        <v>21</v>
      </c>
      <c r="AE7">
        <f>IF(AE5&lt;&gt;"",0,IF(AE3&lt;=investitii!$D$7+general!$B$26,AD7+1,0))</f>
        <v>22</v>
      </c>
      <c r="AF7">
        <f>IF(AF5&lt;&gt;"",0,IF(AF3&lt;=investitii!$D$7+general!$B$26,AE7+1,0))</f>
        <v>23</v>
      </c>
      <c r="AG7">
        <f>IF(AG5&lt;&gt;"",0,IF(AG3&lt;=investitii!$D$7+general!$B$26,AF7+1,0))</f>
        <v>24</v>
      </c>
      <c r="AH7">
        <f>IF(AH5&lt;&gt;"",0,IF(AH3&lt;=investitii!$D$7+general!$B$26,AG7+1,0))</f>
        <v>25</v>
      </c>
      <c r="AI7">
        <f>IF(AI5&lt;&gt;"",0,IF(AI3&lt;=investitii!$D$7+general!$B$26,AH7+1,0))</f>
        <v>26</v>
      </c>
      <c r="AJ7">
        <f>IF(AJ5&lt;&gt;"",0,IF(AJ3&lt;=investitii!$D$7+general!$B$26,AI7+1,0))</f>
        <v>27</v>
      </c>
      <c r="AK7">
        <f>IF(AK5&lt;&gt;"",0,IF(AK3&lt;=investitii!$D$7+general!$B$26,AJ7+1,0))</f>
        <v>28</v>
      </c>
      <c r="AL7">
        <f>IF(AL5&lt;&gt;"",0,IF(AL3&lt;=investitii!$D$7+general!$B$26,AK7+1,0))</f>
        <v>29</v>
      </c>
      <c r="AM7">
        <f>IF(AM5&lt;&gt;"",0,IF(AM3&lt;=investitii!$D$7+general!$B$26,AL7+1,0))</f>
        <v>30</v>
      </c>
      <c r="AN7">
        <f>IF(AN5&lt;&gt;"",0,IF(AN3&lt;=investitii!$D$7+general!$B$26,AM7+1,0))</f>
        <v>31</v>
      </c>
      <c r="AO7">
        <f>IF(AO5&lt;&gt;"",0,IF(AO3&lt;=investitii!$D$7+general!$B$26,AN7+1,0))</f>
        <v>32</v>
      </c>
      <c r="AP7">
        <f>IF(AP5&lt;&gt;"",0,IF(AP3&lt;=investitii!$D$7+general!$B$26,AO7+1,0))</f>
        <v>33</v>
      </c>
      <c r="AQ7">
        <f>IF(AQ5&lt;&gt;"",0,IF(AQ3&lt;=investitii!$D$7+general!$B$26,AP7+1,0))</f>
        <v>34</v>
      </c>
      <c r="AR7">
        <f>IF(AR5&lt;&gt;"",0,IF(AR3&lt;=investitii!$D$7+general!$B$26,AQ7+1,0))</f>
        <v>35</v>
      </c>
      <c r="AS7">
        <f>IF(AS5&lt;&gt;"",0,IF(AS3&lt;=investitii!$D$7+general!$B$26,AR7+1,0))</f>
        <v>36</v>
      </c>
      <c r="AT7">
        <f>IF(AT5&lt;&gt;"",0,IF(AT3&lt;=investitii!$D$7+general!$B$26,AS7+1,0))</f>
        <v>37</v>
      </c>
      <c r="AU7">
        <f>IF(AU5&lt;&gt;"",0,IF(AU3&lt;=investitii!$D$7+general!$B$26,AT7+1,0))</f>
        <v>38</v>
      </c>
      <c r="AV7">
        <f>IF(AV5&lt;&gt;"",0,IF(AV3&lt;=investitii!$D$7+general!$B$26,AU7+1,0))</f>
        <v>39</v>
      </c>
      <c r="AW7">
        <f>IF(AW5&lt;&gt;"",0,IF(AW3&lt;=investitii!$D$7+general!$B$26,AV7+1,0))</f>
        <v>40</v>
      </c>
      <c r="AX7">
        <f>IF(AX5&lt;&gt;"",0,IF(AX3&lt;=investitii!$D$7+general!$B$26,AW7+1,0))</f>
        <v>41</v>
      </c>
      <c r="AY7">
        <f>IF(AY5&lt;&gt;"",0,IF(AY3&lt;=investitii!$D$7+general!$B$26,AX7+1,0))</f>
        <v>42</v>
      </c>
      <c r="AZ7">
        <f>IF(AZ5&lt;&gt;"",0,IF(AZ3&lt;=investitii!$D$7+general!$B$26,AY7+1,0))</f>
        <v>43</v>
      </c>
      <c r="BA7">
        <f>IF(BA5&lt;&gt;"",0,IF(BA3&lt;=investitii!$D$7+general!$B$26,AZ7+1,0))</f>
        <v>0</v>
      </c>
      <c r="BB7">
        <f>IF(BB5&lt;&gt;"",0,IF(BB3&lt;=investitii!$D$7+general!$B$26,BA7+1,0))</f>
        <v>0</v>
      </c>
      <c r="BC7">
        <f>IF(BC5&lt;&gt;"",0,IF(BC3&lt;=investitii!$D$7+general!$B$26,BB7+1,0))</f>
        <v>0</v>
      </c>
      <c r="BD7">
        <f>IF(BD5&lt;&gt;"",0,IF(BD3&lt;=investitii!$D$7+general!$B$26,BC7+1,0))</f>
        <v>0</v>
      </c>
      <c r="BE7">
        <f>IF(BE5&lt;&gt;"",0,IF(BE3&lt;=investitii!$D$7+general!$B$26,BD7+1,0))</f>
        <v>0</v>
      </c>
      <c r="BF7">
        <f>IF(BF5&lt;&gt;"",0,IF(BF3&lt;=investitii!$D$7+general!$B$26,BE7+1,0))</f>
        <v>0</v>
      </c>
      <c r="BG7">
        <f>IF(BG5&lt;&gt;"",0,IF(BG3&lt;=investitii!$D$7+general!$B$26,BF7+1,0))</f>
        <v>0</v>
      </c>
      <c r="BH7">
        <f>IF(BH5&lt;&gt;"",0,IF(BH3&lt;=investitii!$D$7+general!$B$26,BG7+1,0))</f>
        <v>0</v>
      </c>
      <c r="BI7">
        <f>IF(BI5&lt;&gt;"",0,IF(BI3&lt;=investitii!$D$7+general!$B$26,BH7+1,0))</f>
        <v>0</v>
      </c>
      <c r="BJ7">
        <f>IF(BJ5&lt;&gt;"",0,IF(BJ3&lt;=investitii!$D$7+general!$B$26,BI7+1,0))</f>
        <v>0</v>
      </c>
      <c r="BK7">
        <f>IF(BK5&lt;&gt;"",0,IF(BK3&lt;=investitii!$D$7+general!$B$26,BJ7+1,0))</f>
        <v>0</v>
      </c>
      <c r="BL7">
        <f>IF(BL5&lt;&gt;"",0,IF(BL3&lt;=investitii!$D$7+general!$B$26,BK7+1,0))</f>
        <v>0</v>
      </c>
      <c r="BM7">
        <f>IF(BM5&lt;&gt;"",0,IF(BM3&lt;=investitii!$D$7+general!$B$26,BL7+1,0))</f>
        <v>0</v>
      </c>
      <c r="BN7">
        <f>IF(BN5&lt;&gt;"",0,IF(BN3&lt;=investitii!$D$7+general!$B$26,BM7+1,0))</f>
        <v>0</v>
      </c>
      <c r="BO7">
        <f>IF(BO5&lt;&gt;"",0,IF(BO3&lt;=investitii!$D$7+general!$B$26,BN7+1,0))</f>
        <v>0</v>
      </c>
      <c r="BP7">
        <f>IF(BP5&lt;&gt;"",0,IF(BP3&lt;=investitii!$D$7+general!$B$26,BO7+1,0))</f>
        <v>0</v>
      </c>
      <c r="BQ7">
        <f>IF(BQ5&lt;&gt;"",0,IF(BQ3&lt;=investitii!$D$7+general!$B$26,BP7+1,0))</f>
        <v>0</v>
      </c>
      <c r="BR7">
        <f>IF(BR5&lt;&gt;"",0,IF(BR3&lt;=investitii!$D$7+general!$B$26,BQ7+1,0))</f>
        <v>0</v>
      </c>
      <c r="BS7">
        <f>IF(BS5&lt;&gt;"",0,IF(BS3&lt;=investitii!$D$7+general!$B$26,BR7+1,0))</f>
        <v>0</v>
      </c>
      <c r="BT7">
        <f>IF(BT5&lt;&gt;"",0,IF(BT3&lt;=investitii!$D$7+general!$B$26,BS7+1,0))</f>
        <v>0</v>
      </c>
      <c r="BU7">
        <f>IF(BU5&lt;&gt;"",0,IF(BU3&lt;=investitii!$D$7+general!$B$26,BT7+1,0))</f>
        <v>0</v>
      </c>
      <c r="BV7">
        <f>IF(BV5&lt;&gt;"",0,IF(BV3&lt;=investitii!$D$7+general!$B$26,BU7+1,0))</f>
        <v>0</v>
      </c>
      <c r="BW7">
        <f>IF(BW5&lt;&gt;"",0,IF(BW3&lt;=investitii!$D$7+general!$B$26,BV7+1,0))</f>
        <v>0</v>
      </c>
      <c r="BX7">
        <f>IF(BX5&lt;&gt;"",0,IF(BX3&lt;=investitii!$D$7+general!$B$26,BW7+1,0))</f>
        <v>0</v>
      </c>
      <c r="BY7">
        <f>IF(BY5&lt;&gt;"",0,IF(BY3&lt;=investitii!$D$7+general!$B$26,BX7+1,0))</f>
        <v>0</v>
      </c>
      <c r="BZ7">
        <f>IF(BZ5&lt;&gt;"",0,IF(BZ3&lt;=investitii!$D$7+general!$B$26,BY7+1,0))</f>
        <v>0</v>
      </c>
      <c r="CA7">
        <f>IF(CA5&lt;&gt;"",0,IF(CA3&lt;=investitii!$D$7+general!$B$26,BZ7+1,0))</f>
        <v>0</v>
      </c>
      <c r="CB7">
        <f>IF(CB5&lt;&gt;"",0,IF(CB3&lt;=investitii!$D$7+general!$B$26,CA7+1,0))</f>
        <v>0</v>
      </c>
      <c r="CC7">
        <f>IF(CC5&lt;&gt;"",0,IF(CC3&lt;=investitii!$D$7+general!$B$26,CB7+1,0))</f>
        <v>0</v>
      </c>
      <c r="CD7">
        <f>IF(CD5&lt;&gt;"",0,IF(CD3&lt;=investitii!$D$7+general!$B$26,CC7+1,0))</f>
        <v>0</v>
      </c>
      <c r="CE7">
        <f>IF(CE5&lt;&gt;"",0,IF(CE3&lt;=investitii!$D$7+general!$B$26,CD7+1,0))</f>
        <v>0</v>
      </c>
    </row>
    <row r="9" spans="1:83">
      <c r="A9" t="s">
        <v>563</v>
      </c>
      <c r="B9" t="s">
        <v>538</v>
      </c>
      <c r="C9" s="42">
        <f>IF(AND(C3&gt;=investitii!$C$4,C3&lt;=investitii!$D$4),VLOOKUP($A$2,investitii!$A$13:$D$33,4,FALSE)*general!$C$16/investitii!$A$4,0)*corectie!$C$20</f>
        <v>1840195.5</v>
      </c>
      <c r="D9" s="42">
        <f>IF(AND(D3&gt;=investitii!$C$4,D3&lt;=investitii!$D$4),VLOOKUP($A$2,investitii!$A$13:$D$33,4,FALSE)*general!$C$16/investitii!$A$4,0)*corectie!$C$20</f>
        <v>1840195.5</v>
      </c>
      <c r="E9" s="42">
        <f>IF(AND(E3&gt;=investitii!$C$4,E3&lt;=investitii!$D$4),VLOOKUP($A$2,investitii!$A$13:$D$33,4,FALSE)*general!$C$16/investitii!$A$4,0)*corectie!$C$20</f>
        <v>0</v>
      </c>
      <c r="F9" s="42">
        <f>IF(AND(F3&gt;=investitii!$C$4,F3&lt;=investitii!$D$4),VLOOKUP($A$2,investitii!$A$13:$D$33,4,FALSE)*general!$C$16/investitii!$A$4,0)*corectie!$C$20</f>
        <v>0</v>
      </c>
      <c r="G9" s="42">
        <f>IF(AND(G3&gt;=investitii!$C$4,G3&lt;=investitii!$D$4),VLOOKUP($A$2,investitii!$A$13:$D$33,4,FALSE)*general!$C$16/investitii!$A$4,0)*corectie!$C$20</f>
        <v>0</v>
      </c>
      <c r="H9" s="42">
        <f>IF(AND(H3&gt;=investitii!$C$4,H3&lt;=investitii!$D$4),VLOOKUP($A$2,investitii!$A$13:$D$33,4,FALSE)*general!$C$16/investitii!$A$4,0)*corectie!$C$20</f>
        <v>0</v>
      </c>
      <c r="I9" s="42">
        <f>IF(AND(I3&gt;=investitii!$C$4,I3&lt;=investitii!$D$4),VLOOKUP($A$2,investitii!$A$13:$D$33,4,FALSE)*general!$C$16/investitii!$A$4,0)*corectie!$C$20</f>
        <v>0</v>
      </c>
      <c r="J9" s="42">
        <f>IF(AND(J3&gt;=investitii!$C$4,J3&lt;=investitii!$D$4),VLOOKUP($A$2,investitii!$A$13:$D$33,4,FALSE)*general!$C$16/investitii!$A$4,0)*corectie!$C$20</f>
        <v>0</v>
      </c>
      <c r="K9" s="42">
        <f>IF(AND(K3&gt;=investitii!$C$4,K3&lt;=investitii!$D$4),VLOOKUP($A$2,investitii!$A$13:$D$33,4,FALSE)*general!$C$16/investitii!$A$4,0)*corectie!$C$20</f>
        <v>0</v>
      </c>
      <c r="L9" s="42">
        <f>IF(AND(L3&gt;=investitii!$C$4,L3&lt;=investitii!$D$4),VLOOKUP($A$2,investitii!$A$13:$D$33,4,FALSE)*general!$C$16/investitii!$A$4,0)*corectie!$C$20</f>
        <v>0</v>
      </c>
      <c r="M9" s="42">
        <f>IF(AND(M3&gt;=investitii!$C$4,M3&lt;=investitii!$D$4),VLOOKUP($A$2,investitii!$A$13:$D$33,4,FALSE)*general!$C$16/investitii!$A$4,0)*corectie!$C$20</f>
        <v>0</v>
      </c>
      <c r="N9" s="42">
        <f>IF(AND(N3&gt;=investitii!$C$4,N3&lt;=investitii!$D$4),VLOOKUP($A$2,investitii!$A$13:$D$33,4,FALSE)*general!$C$16/investitii!$A$4,0)*corectie!$C$20</f>
        <v>0</v>
      </c>
      <c r="O9" s="42">
        <f>IF(AND(O3&gt;=investitii!$C$4,O3&lt;=investitii!$D$4),VLOOKUP($A$2,investitii!$A$13:$D$33,4,FALSE)*general!$C$16/investitii!$A$4,0)*corectie!$C$20</f>
        <v>0</v>
      </c>
      <c r="P9" s="42">
        <f>IF(AND(P3&gt;=investitii!$C$4,P3&lt;=investitii!$D$4),VLOOKUP($A$2,investitii!$A$13:$D$33,4,FALSE)*general!$C$16/investitii!$A$4,0)*corectie!$C$20</f>
        <v>0</v>
      </c>
      <c r="Q9" s="42">
        <f>IF(AND(Q3&gt;=investitii!$C$4,Q3&lt;=investitii!$D$4),VLOOKUP($A$2,investitii!$A$13:$D$33,4,FALSE)*general!$C$16/investitii!$A$4,0)*corectie!$C$20</f>
        <v>0</v>
      </c>
      <c r="R9" s="42">
        <f>IF(AND(R3&gt;=investitii!$C$4,R3&lt;=investitii!$D$4),VLOOKUP($A$2,investitii!$A$13:$D$33,4,FALSE)*general!$C$16/investitii!$A$4,0)*corectie!$C$20</f>
        <v>0</v>
      </c>
      <c r="S9" s="42">
        <f>IF(AND(S3&gt;=investitii!$C$4,S3&lt;=investitii!$D$4),VLOOKUP($A$2,investitii!$A$13:$D$33,4,FALSE)*general!$C$16/investitii!$A$4,0)*corectie!$C$20</f>
        <v>0</v>
      </c>
      <c r="T9" s="42">
        <f>IF(AND(T3&gt;=investitii!$C$4,T3&lt;=investitii!$D$4),VLOOKUP($A$2,investitii!$A$13:$D$33,4,FALSE)*general!$C$16/investitii!$A$4,0)*corectie!$C$20</f>
        <v>0</v>
      </c>
      <c r="U9" s="42">
        <f>IF(AND(U3&gt;=investitii!$C$4,U3&lt;=investitii!$D$4),VLOOKUP($A$2,investitii!$A$13:$D$33,4,FALSE)*general!$C$16/investitii!$A$4,0)*corectie!$C$20</f>
        <v>0</v>
      </c>
      <c r="V9" s="42">
        <f>IF(AND(V3&gt;=investitii!$C$4,V3&lt;=investitii!$D$4),VLOOKUP($A$2,investitii!$A$13:$D$33,4,FALSE)*general!$C$16/investitii!$A$4,0)*corectie!$C$20</f>
        <v>0</v>
      </c>
      <c r="W9" s="42">
        <f>IF(AND(W3&gt;=investitii!$C$4,W3&lt;=investitii!$D$4),VLOOKUP($A$2,investitii!$A$13:$D$33,4,FALSE)*general!$C$16/investitii!$A$4,0)*corectie!$C$20</f>
        <v>0</v>
      </c>
      <c r="X9" s="42">
        <f>IF(AND(X3&gt;=investitii!$C$4,X3&lt;=investitii!$D$4),VLOOKUP($A$2,investitii!$A$13:$D$33,4,FALSE)*general!$C$16/investitii!$A$4,0)*corectie!$C$20</f>
        <v>0</v>
      </c>
      <c r="Y9" s="42">
        <f>IF(AND(Y3&gt;=investitii!$C$4,Y3&lt;=investitii!$D$4),VLOOKUP($A$2,investitii!$A$13:$D$33,4,FALSE)*general!$C$16/investitii!$A$4,0)*corectie!$C$20</f>
        <v>0</v>
      </c>
      <c r="Z9" s="42">
        <f>IF(AND(Z3&gt;=investitii!$C$4,Z3&lt;=investitii!$D$4),VLOOKUP($A$2,investitii!$A$13:$D$33,4,FALSE)*general!$C$16/investitii!$A$4,0)*corectie!$C$20</f>
        <v>0</v>
      </c>
      <c r="AA9" s="42">
        <f>IF(AND(AA3&gt;=investitii!$C$4,AA3&lt;=investitii!$D$4),VLOOKUP($A$2,investitii!$A$13:$D$33,4,FALSE)*general!$C$16/investitii!$A$4,0)*corectie!$C$20</f>
        <v>0</v>
      </c>
      <c r="AB9" s="42">
        <f>IF(AND(AB3&gt;=investitii!$C$4,AB3&lt;=investitii!$D$4),VLOOKUP($A$2,investitii!$A$13:$D$33,4,FALSE)*general!$C$16/investitii!$A$4,0)*corectie!$C$20</f>
        <v>0</v>
      </c>
      <c r="AC9" s="42">
        <f>IF(AND(AC3&gt;=investitii!$C$4,AC3&lt;=investitii!$D$4),VLOOKUP($A$2,investitii!$A$13:$D$33,4,FALSE)*general!$C$16/investitii!$A$4,0)*corectie!$C$20</f>
        <v>0</v>
      </c>
      <c r="AD9" s="42">
        <f>IF(AND(AD3&gt;=investitii!$C$4,AD3&lt;=investitii!$D$4),VLOOKUP($A$2,investitii!$A$13:$D$33,4,FALSE)*general!$C$16/investitii!$A$4,0)*corectie!$C$20</f>
        <v>0</v>
      </c>
      <c r="AE9" s="42">
        <f>IF(AND(AE3&gt;=investitii!$C$4,AE3&lt;=investitii!$D$4),VLOOKUP($A$2,investitii!$A$13:$D$33,4,FALSE)*general!$C$16/investitii!$A$4,0)*corectie!$C$20</f>
        <v>0</v>
      </c>
      <c r="AF9" s="42">
        <f>IF(AND(AF3&gt;=investitii!$C$4,AF3&lt;=investitii!$D$4),VLOOKUP($A$2,investitii!$A$13:$D$33,4,FALSE)*general!$C$16/investitii!$A$4,0)*corectie!$C$20</f>
        <v>0</v>
      </c>
      <c r="AG9" s="42">
        <f>IF(AND(AG3&gt;=investitii!$C$4,AG3&lt;=investitii!$D$4),VLOOKUP($A$2,investitii!$A$13:$D$33,4,FALSE)*general!$C$16/investitii!$A$4,0)*corectie!$C$20</f>
        <v>0</v>
      </c>
      <c r="AH9" s="42">
        <f>IF(AND(AH3&gt;=investitii!$C$4,AH3&lt;=investitii!$D$4),VLOOKUP($A$2,investitii!$A$13:$D$33,4,FALSE)*general!$C$16/investitii!$A$4,0)*corectie!$C$20</f>
        <v>0</v>
      </c>
      <c r="AI9" s="42">
        <f>IF(AND(AI3&gt;=investitii!$C$4,AI3&lt;=investitii!$D$4),VLOOKUP($A$2,investitii!$A$13:$D$33,4,FALSE)*general!$C$16/investitii!$A$4,0)*corectie!$C$20</f>
        <v>0</v>
      </c>
      <c r="AJ9" s="42">
        <f>IF(AND(AJ3&gt;=investitii!$C$4,AJ3&lt;=investitii!$D$4),VLOOKUP($A$2,investitii!$A$13:$D$33,4,FALSE)*general!$C$16/investitii!$A$4,0)*corectie!$C$20</f>
        <v>0</v>
      </c>
      <c r="AK9" s="42">
        <f>IF(AND(AK3&gt;=investitii!$C$4,AK3&lt;=investitii!$D$4),VLOOKUP($A$2,investitii!$A$13:$D$33,4,FALSE)*general!$C$16/investitii!$A$4,0)*corectie!$C$20</f>
        <v>0</v>
      </c>
      <c r="AL9" s="42">
        <f>IF(AND(AL3&gt;=investitii!$C$4,AL3&lt;=investitii!$D$4),VLOOKUP($A$2,investitii!$A$13:$D$33,4,FALSE)*general!$C$16/investitii!$A$4,0)*corectie!$C$20</f>
        <v>0</v>
      </c>
      <c r="AM9" s="42">
        <f>IF(AND(AM3&gt;=investitii!$C$4,AM3&lt;=investitii!$D$4),VLOOKUP($A$2,investitii!$A$13:$D$33,4,FALSE)*general!$C$16/investitii!$A$4,0)*corectie!$C$20</f>
        <v>0</v>
      </c>
      <c r="AN9" s="42">
        <f>IF(AND(AN3&gt;=investitii!$C$4,AN3&lt;=investitii!$D$4),VLOOKUP($A$2,investitii!$A$13:$D$33,4,FALSE)*general!$C$16/investitii!$A$4,0)*corectie!$C$20</f>
        <v>0</v>
      </c>
      <c r="AO9" s="42">
        <f>IF(AND(AO3&gt;=investitii!$C$4,AO3&lt;=investitii!$D$4),VLOOKUP($A$2,investitii!$A$13:$D$33,4,FALSE)*general!$C$16/investitii!$A$4,0)*corectie!$C$20</f>
        <v>0</v>
      </c>
      <c r="AP9" s="42">
        <f>IF(AND(AP3&gt;=investitii!$C$4,AP3&lt;=investitii!$D$4),VLOOKUP($A$2,investitii!$A$13:$D$33,4,FALSE)*general!$C$16/investitii!$A$4,0)*corectie!$C$20</f>
        <v>0</v>
      </c>
      <c r="AQ9" s="42">
        <f>IF(AND(AQ3&gt;=investitii!$C$4,AQ3&lt;=investitii!$D$4),VLOOKUP($A$2,investitii!$A$13:$D$33,4,FALSE)*general!$C$16/investitii!$A$4,0)*corectie!$C$20</f>
        <v>0</v>
      </c>
      <c r="AR9" s="42">
        <f>IF(AND(AR3&gt;=investitii!$C$4,AR3&lt;=investitii!$D$4),VLOOKUP($A$2,investitii!$A$13:$D$33,4,FALSE)*general!$C$16/investitii!$A$4,0)*corectie!$C$20</f>
        <v>0</v>
      </c>
      <c r="AS9" s="42">
        <f>IF(AND(AS3&gt;=investitii!$C$4,AS3&lt;=investitii!$D$4),VLOOKUP($A$2,investitii!$A$13:$D$33,4,FALSE)*general!$C$16/investitii!$A$4,0)*corectie!$C$20</f>
        <v>0</v>
      </c>
      <c r="AT9" s="42">
        <f>IF(AND(AT3&gt;=investitii!$C$4,AT3&lt;=investitii!$D$4),VLOOKUP($A$2,investitii!$A$13:$D$33,4,FALSE)*general!$C$16/investitii!$A$4,0)*corectie!$C$20</f>
        <v>0</v>
      </c>
      <c r="AU9" s="42">
        <f>IF(AND(AU3&gt;=investitii!$C$4,AU3&lt;=investitii!$D$4),VLOOKUP($A$2,investitii!$A$13:$D$33,4,FALSE)*general!$C$16/investitii!$A$4,0)*corectie!$C$20</f>
        <v>0</v>
      </c>
      <c r="AV9" s="42">
        <f>IF(AND(AV3&gt;=investitii!$C$4,AV3&lt;=investitii!$D$4),VLOOKUP($A$2,investitii!$A$13:$D$33,4,FALSE)*general!$C$16/investitii!$A$4,0)*corectie!$C$20</f>
        <v>0</v>
      </c>
      <c r="AW9" s="42">
        <f>IF(AND(AW3&gt;=investitii!$C$4,AW3&lt;=investitii!$D$4),VLOOKUP($A$2,investitii!$A$13:$D$33,4,FALSE)*general!$C$16/investitii!$A$4,0)*corectie!$C$20</f>
        <v>0</v>
      </c>
      <c r="AX9" s="42">
        <f>IF(AND(AX3&gt;=investitii!$C$4,AX3&lt;=investitii!$D$4),VLOOKUP($A$2,investitii!$A$13:$D$33,4,FALSE)*general!$C$16/investitii!$A$4,0)*corectie!$C$20</f>
        <v>0</v>
      </c>
      <c r="AY9" s="42">
        <f>IF(AND(AY3&gt;=investitii!$C$4,AY3&lt;=investitii!$D$4),VLOOKUP($A$2,investitii!$A$13:$D$33,4,FALSE)*general!$C$16/investitii!$A$4,0)*corectie!$C$20</f>
        <v>0</v>
      </c>
      <c r="AZ9" s="42">
        <f>IF(AND(AZ3&gt;=investitii!$C$4,AZ3&lt;=investitii!$D$4),VLOOKUP($A$2,investitii!$A$13:$D$33,4,FALSE)*general!$C$16/investitii!$A$4,0)*corectie!$C$20</f>
        <v>0</v>
      </c>
      <c r="BA9" s="42">
        <f>IF(AND(BA3&gt;=investitii!$C$4,BA3&lt;=investitii!$D$4),VLOOKUP($A$2,investitii!$A$13:$D$33,4,FALSE)*general!$C$16/investitii!$A$4,0)*corectie!$C$20</f>
        <v>0</v>
      </c>
      <c r="BB9" s="42">
        <f>IF(AND(BB3&gt;=investitii!$C$4,BB3&lt;=investitii!$D$4),VLOOKUP($A$2,investitii!$A$13:$D$33,4,FALSE)*general!$C$16/investitii!$A$4,0)*corectie!$C$20</f>
        <v>0</v>
      </c>
      <c r="BC9" s="42">
        <f>IF(AND(BC3&gt;=investitii!$C$4,BC3&lt;=investitii!$D$4),VLOOKUP($A$2,investitii!$A$13:$D$33,4,FALSE)*general!$C$16/investitii!$A$4,0)*corectie!$C$20</f>
        <v>0</v>
      </c>
      <c r="BD9" s="42">
        <f>IF(AND(BD3&gt;=investitii!$C$4,BD3&lt;=investitii!$D$4),VLOOKUP($A$2,investitii!$A$13:$D$33,4,FALSE)*general!$C$16/investitii!$A$4,0)*corectie!$C$20</f>
        <v>0</v>
      </c>
      <c r="BE9" s="42">
        <f>IF(AND(BE3&gt;=investitii!$C$4,BE3&lt;=investitii!$D$4),VLOOKUP($A$2,investitii!$A$13:$D$33,4,FALSE)*general!$C$16/investitii!$A$4,0)*corectie!$C$20</f>
        <v>0</v>
      </c>
      <c r="BF9" s="42">
        <f>IF(AND(BF3&gt;=investitii!$C$4,BF3&lt;=investitii!$D$4),VLOOKUP($A$2,investitii!$A$13:$D$33,4,FALSE)*general!$C$16/investitii!$A$4,0)*corectie!$C$20</f>
        <v>0</v>
      </c>
      <c r="BG9" s="42">
        <f>IF(AND(BG3&gt;=investitii!$C$4,BG3&lt;=investitii!$D$4),VLOOKUP($A$2,investitii!$A$13:$D$33,4,FALSE)*general!$C$16/investitii!$A$4,0)*corectie!$C$20</f>
        <v>0</v>
      </c>
      <c r="BH9" s="42">
        <f>IF(AND(BH3&gt;=investitii!$C$4,BH3&lt;=investitii!$D$4),VLOOKUP($A$2,investitii!$A$13:$D$33,4,FALSE)*general!$C$16/investitii!$A$4,0)*corectie!$C$20</f>
        <v>0</v>
      </c>
      <c r="BI9" s="42">
        <f>IF(AND(BI3&gt;=investitii!$C$4,BI3&lt;=investitii!$D$4),VLOOKUP($A$2,investitii!$A$13:$D$33,4,FALSE)*general!$C$16/investitii!$A$4,0)*corectie!$C$20</f>
        <v>0</v>
      </c>
      <c r="BJ9" s="42">
        <f>IF(AND(BJ3&gt;=investitii!$C$4,BJ3&lt;=investitii!$D$4),VLOOKUP($A$2,investitii!$A$13:$D$33,4,FALSE)*general!$C$16/investitii!$A$4,0)*corectie!$C$20</f>
        <v>0</v>
      </c>
      <c r="BK9" s="42">
        <f>IF(AND(BK3&gt;=investitii!$C$4,BK3&lt;=investitii!$D$4),VLOOKUP($A$2,investitii!$A$13:$D$33,4,FALSE)*general!$C$16/investitii!$A$4,0)*corectie!$C$20</f>
        <v>0</v>
      </c>
      <c r="BL9" s="42">
        <f>IF(AND(BL3&gt;=investitii!$C$4,BL3&lt;=investitii!$D$4),VLOOKUP($A$2,investitii!$A$13:$D$33,4,FALSE)*general!$C$16/investitii!$A$4,0)*corectie!$C$20</f>
        <v>0</v>
      </c>
      <c r="BM9" s="42">
        <f>IF(AND(BM3&gt;=investitii!$C$4,BM3&lt;=investitii!$D$4),VLOOKUP($A$2,investitii!$A$13:$D$33,4,FALSE)*general!$C$16/investitii!$A$4,0)*corectie!$C$20</f>
        <v>0</v>
      </c>
      <c r="BN9" s="42">
        <f>IF(AND(BN3&gt;=investitii!$C$4,BN3&lt;=investitii!$D$4),VLOOKUP($A$2,investitii!$A$13:$D$33,4,FALSE)*general!$C$16/investitii!$A$4,0)*corectie!$C$20</f>
        <v>0</v>
      </c>
      <c r="BO9" s="42">
        <f>IF(AND(BO3&gt;=investitii!$C$4,BO3&lt;=investitii!$D$4),VLOOKUP($A$2,investitii!$A$13:$D$33,4,FALSE)*general!$C$16/investitii!$A$4,0)*corectie!$C$20</f>
        <v>0</v>
      </c>
      <c r="BP9" s="42">
        <f>IF(AND(BP3&gt;=investitii!$C$4,BP3&lt;=investitii!$D$4),VLOOKUP($A$2,investitii!$A$13:$D$33,4,FALSE)*general!$C$16/investitii!$A$4,0)*corectie!$C$20</f>
        <v>0</v>
      </c>
      <c r="BQ9" s="42">
        <f>IF(AND(BQ3&gt;=investitii!$C$4,BQ3&lt;=investitii!$D$4),VLOOKUP($A$2,investitii!$A$13:$D$33,4,FALSE)*general!$C$16/investitii!$A$4,0)*corectie!$C$20</f>
        <v>0</v>
      </c>
      <c r="BR9" s="42">
        <f>IF(AND(BR3&gt;=investitii!$C$4,BR3&lt;=investitii!$D$4),VLOOKUP($A$2,investitii!$A$13:$D$33,4,FALSE)*general!$C$16/investitii!$A$4,0)*corectie!$C$20</f>
        <v>0</v>
      </c>
      <c r="BS9" s="42">
        <f>IF(AND(BS3&gt;=investitii!$C$4,BS3&lt;=investitii!$D$4),VLOOKUP($A$2,investitii!$A$13:$D$33,4,FALSE)*general!$C$16/investitii!$A$4,0)*corectie!$C$20</f>
        <v>0</v>
      </c>
      <c r="BT9" s="42">
        <f>IF(AND(BT3&gt;=investitii!$C$4,BT3&lt;=investitii!$D$4),VLOOKUP($A$2,investitii!$A$13:$D$33,4,FALSE)*general!$C$16/investitii!$A$4,0)*corectie!$C$20</f>
        <v>0</v>
      </c>
      <c r="BU9" s="42">
        <f>IF(AND(BU3&gt;=investitii!$C$4,BU3&lt;=investitii!$D$4),VLOOKUP($A$2,investitii!$A$13:$D$33,4,FALSE)*general!$C$16/investitii!$A$4,0)*corectie!$C$20</f>
        <v>0</v>
      </c>
      <c r="BV9" s="42">
        <f>IF(AND(BV3&gt;=investitii!$C$4,BV3&lt;=investitii!$D$4),VLOOKUP($A$2,investitii!$A$13:$D$33,4,FALSE)*general!$C$16/investitii!$A$4,0)*corectie!$C$20</f>
        <v>0</v>
      </c>
      <c r="BW9" s="42">
        <f>IF(AND(BW3&gt;=investitii!$C$4,BW3&lt;=investitii!$D$4),VLOOKUP($A$2,investitii!$A$13:$D$33,4,FALSE)*general!$C$16/investitii!$A$4,0)*corectie!$C$20</f>
        <v>0</v>
      </c>
      <c r="BX9" s="42">
        <f>IF(AND(BX3&gt;=investitii!$C$4,BX3&lt;=investitii!$D$4),VLOOKUP($A$2,investitii!$A$13:$D$33,4,FALSE)*general!$C$16/investitii!$A$4,0)*corectie!$C$20</f>
        <v>0</v>
      </c>
      <c r="BY9" s="42">
        <f>IF(AND(BY3&gt;=investitii!$C$4,BY3&lt;=investitii!$D$4),VLOOKUP($A$2,investitii!$A$13:$D$33,4,FALSE)*general!$C$16/investitii!$A$4,0)*corectie!$C$20</f>
        <v>0</v>
      </c>
      <c r="BZ9" s="42">
        <f>IF(AND(BZ3&gt;=investitii!$C$4,BZ3&lt;=investitii!$D$4),VLOOKUP($A$2,investitii!$A$13:$D$33,4,FALSE)*general!$C$16/investitii!$A$4,0)*corectie!$C$20</f>
        <v>0</v>
      </c>
      <c r="CA9" s="42">
        <f>IF(AND(CA3&gt;=investitii!$C$4,CA3&lt;=investitii!$D$4),VLOOKUP($A$2,investitii!$A$13:$D$33,4,FALSE)*general!$C$16/investitii!$A$4,0)*corectie!$C$20</f>
        <v>0</v>
      </c>
      <c r="CB9" s="42">
        <f>IF(AND(CB3&gt;=investitii!$C$4,CB3&lt;=investitii!$D$4),VLOOKUP($A$2,investitii!$A$13:$D$33,4,FALSE)*general!$C$16/investitii!$A$4,0)*corectie!$C$20</f>
        <v>0</v>
      </c>
      <c r="CC9" s="42">
        <f>IF(AND(CC3&gt;=investitii!$C$4,CC3&lt;=investitii!$D$4),VLOOKUP($A$2,investitii!$A$13:$D$33,4,FALSE)*general!$C$16/investitii!$A$4,0)*corectie!$C$20</f>
        <v>0</v>
      </c>
      <c r="CD9" s="42">
        <f>IF(AND(CD3&gt;=investitii!$C$4,CD3&lt;=investitii!$D$4),VLOOKUP($A$2,investitii!$A$13:$D$33,4,FALSE)*general!$C$16/investitii!$A$4,0)*corectie!$C$20</f>
        <v>0</v>
      </c>
      <c r="CE9" s="42">
        <f>IF(AND(CE3&gt;=investitii!$C$4,CE3&lt;=investitii!$D$4),VLOOKUP($A$2,investitii!$A$13:$D$33,4,FALSE)*general!$C$16/investitii!$A$4,0)*corectie!$C$20</f>
        <v>0</v>
      </c>
    </row>
    <row r="10" spans="1:83">
      <c r="A10" t="s">
        <v>564</v>
      </c>
      <c r="B10" t="s">
        <v>538</v>
      </c>
      <c r="C10" s="42">
        <f>IF(AND(C3&gt;=investitii!$C$6,C3&lt;=investitii!$D$6),VLOOKUP($A$2,investitii!$A$13:$D$33,4,FALSE)*general!$C$17/investitii!$A$6,0)*corectie!$C$20</f>
        <v>0</v>
      </c>
      <c r="D10" s="42">
        <f>IF(AND(D3&gt;=investitii!$C$6,D3&lt;=investitii!$D$6),VLOOKUP($A$2,investitii!$A$13:$D$33,4,FALSE)*general!$C$17/investitii!$A$6,0)*corectie!$C$20</f>
        <v>0</v>
      </c>
      <c r="E10" s="42">
        <f>IF(AND(E3&gt;=investitii!$C$6,E3&lt;=investitii!$D$6),VLOOKUP($A$2,investitii!$A$13:$D$33,4,FALSE)*general!$C$17/investitii!$A$6,0)*corectie!$C$20</f>
        <v>5520586.5</v>
      </c>
      <c r="F10" s="42">
        <f>IF(AND(F3&gt;=investitii!$C$6,F3&lt;=investitii!$D$6),VLOOKUP($A$2,investitii!$A$13:$D$33,4,FALSE)*general!$C$17/investitii!$A$6,0)*corectie!$C$20</f>
        <v>0</v>
      </c>
      <c r="G10" s="42">
        <f>IF(AND(G3&gt;=investitii!$C$6,G3&lt;=investitii!$D$6),VLOOKUP($A$2,investitii!$A$13:$D$33,4,FALSE)*general!$C$17/investitii!$A$6,0)*corectie!$C$20</f>
        <v>0</v>
      </c>
      <c r="H10" s="42">
        <f>IF(AND(H3&gt;=investitii!$C$6,H3&lt;=investitii!$D$6),VLOOKUP($A$2,investitii!$A$13:$D$33,4,FALSE)*general!$C$17/investitii!$A$6,0)*corectie!$C$20</f>
        <v>0</v>
      </c>
      <c r="I10" s="42">
        <f>IF(AND(I3&gt;=investitii!$C$6,I3&lt;=investitii!$D$6),VLOOKUP($A$2,investitii!$A$13:$D$33,4,FALSE)*general!$C$17/investitii!$A$6,0)*corectie!$C$20</f>
        <v>0</v>
      </c>
      <c r="J10" s="42">
        <f>IF(AND(J3&gt;=investitii!$C$6,J3&lt;=investitii!$D$6),VLOOKUP($A$2,investitii!$A$13:$D$33,4,FALSE)*general!$C$17/investitii!$A$6,0)*corectie!$C$20</f>
        <v>0</v>
      </c>
      <c r="K10" s="42">
        <f>IF(AND(K3&gt;=investitii!$C$6,K3&lt;=investitii!$D$6),VLOOKUP($A$2,investitii!$A$13:$D$33,4,FALSE)*general!$C$17/investitii!$A$6,0)*corectie!$C$20</f>
        <v>0</v>
      </c>
      <c r="L10" s="42">
        <f>IF(AND(L3&gt;=investitii!$C$6,L3&lt;=investitii!$D$6),VLOOKUP($A$2,investitii!$A$13:$D$33,4,FALSE)*general!$C$17/investitii!$A$6,0)*corectie!$C$20</f>
        <v>0</v>
      </c>
      <c r="M10" s="42">
        <f>IF(AND(M3&gt;=investitii!$C$6,M3&lt;=investitii!$D$6),VLOOKUP($A$2,investitii!$A$13:$D$33,4,FALSE)*general!$C$17/investitii!$A$6,0)*corectie!$C$20</f>
        <v>0</v>
      </c>
      <c r="N10" s="42">
        <f>IF(AND(N3&gt;=investitii!$C$6,N3&lt;=investitii!$D$6),VLOOKUP($A$2,investitii!$A$13:$D$33,4,FALSE)*general!$C$17/investitii!$A$6,0)*corectie!$C$20</f>
        <v>0</v>
      </c>
      <c r="O10" s="42">
        <f>IF(AND(O3&gt;=investitii!$C$6,O3&lt;=investitii!$D$6),VLOOKUP($A$2,investitii!$A$13:$D$33,4,FALSE)*general!$C$17/investitii!$A$6,0)*corectie!$C$20</f>
        <v>0</v>
      </c>
      <c r="P10" s="42">
        <f>IF(AND(P3&gt;=investitii!$C$6,P3&lt;=investitii!$D$6),VLOOKUP($A$2,investitii!$A$13:$D$33,4,FALSE)*general!$C$17/investitii!$A$6,0)*corectie!$C$20</f>
        <v>0</v>
      </c>
      <c r="Q10" s="42">
        <f>IF(AND(Q3&gt;=investitii!$C$6,Q3&lt;=investitii!$D$6),VLOOKUP($A$2,investitii!$A$13:$D$33,4,FALSE)*general!$C$17/investitii!$A$6,0)*corectie!$C$20</f>
        <v>0</v>
      </c>
      <c r="R10" s="42">
        <f>IF(AND(R3&gt;=investitii!$C$6,R3&lt;=investitii!$D$6),VLOOKUP($A$2,investitii!$A$13:$D$33,4,FALSE)*general!$C$17/investitii!$A$6,0)*corectie!$C$20</f>
        <v>0</v>
      </c>
      <c r="S10" s="42">
        <f>IF(AND(S3&gt;=investitii!$C$6,S3&lt;=investitii!$D$6),VLOOKUP($A$2,investitii!$A$13:$D$33,4,FALSE)*general!$C$17/investitii!$A$6,0)*corectie!$C$20</f>
        <v>0</v>
      </c>
      <c r="T10" s="42">
        <f>IF(AND(T3&gt;=investitii!$C$6,T3&lt;=investitii!$D$6),VLOOKUP($A$2,investitii!$A$13:$D$33,4,FALSE)*general!$C$17/investitii!$A$6,0)*corectie!$C$20</f>
        <v>0</v>
      </c>
      <c r="U10" s="42">
        <f>IF(AND(U3&gt;=investitii!$C$6,U3&lt;=investitii!$D$6),VLOOKUP($A$2,investitii!$A$13:$D$33,4,FALSE)*general!$C$17/investitii!$A$6,0)*corectie!$C$20</f>
        <v>0</v>
      </c>
      <c r="V10" s="42">
        <f>IF(AND(V3&gt;=investitii!$C$6,V3&lt;=investitii!$D$6),VLOOKUP($A$2,investitii!$A$13:$D$33,4,FALSE)*general!$C$17/investitii!$A$6,0)*corectie!$C$20</f>
        <v>0</v>
      </c>
      <c r="W10" s="42">
        <f>IF(AND(W3&gt;=investitii!$C$6,W3&lt;=investitii!$D$6),VLOOKUP($A$2,investitii!$A$13:$D$33,4,FALSE)*general!$C$17/investitii!$A$6,0)*corectie!$C$20</f>
        <v>0</v>
      </c>
      <c r="X10" s="42">
        <f>IF(AND(X3&gt;=investitii!$C$6,X3&lt;=investitii!$D$6),VLOOKUP($A$2,investitii!$A$13:$D$33,4,FALSE)*general!$C$17/investitii!$A$6,0)*corectie!$C$20</f>
        <v>0</v>
      </c>
      <c r="Y10" s="42">
        <f>IF(AND(Y3&gt;=investitii!$C$6,Y3&lt;=investitii!$D$6),VLOOKUP($A$2,investitii!$A$13:$D$33,4,FALSE)*general!$C$17/investitii!$A$6,0)*corectie!$C$20</f>
        <v>0</v>
      </c>
      <c r="Z10" s="42">
        <f>IF(AND(Z3&gt;=investitii!$C$6,Z3&lt;=investitii!$D$6),VLOOKUP($A$2,investitii!$A$13:$D$33,4,FALSE)*general!$C$17/investitii!$A$6,0)*corectie!$C$20</f>
        <v>0</v>
      </c>
      <c r="AA10" s="42">
        <f>IF(AND(AA3&gt;=investitii!$C$6,AA3&lt;=investitii!$D$6),VLOOKUP($A$2,investitii!$A$13:$D$33,4,FALSE)*general!$C$17/investitii!$A$6,0)*corectie!$C$20</f>
        <v>0</v>
      </c>
      <c r="AB10" s="42">
        <f>IF(AND(AB3&gt;=investitii!$C$6,AB3&lt;=investitii!$D$6),VLOOKUP($A$2,investitii!$A$13:$D$33,4,FALSE)*general!$C$17/investitii!$A$6,0)*corectie!$C$20</f>
        <v>0</v>
      </c>
      <c r="AC10" s="42">
        <f>IF(AND(AC3&gt;=investitii!$C$6,AC3&lt;=investitii!$D$6),VLOOKUP($A$2,investitii!$A$13:$D$33,4,FALSE)*general!$C$17/investitii!$A$6,0)*corectie!$C$20</f>
        <v>0</v>
      </c>
      <c r="AD10" s="42">
        <f>IF(AND(AD3&gt;=investitii!$C$6,AD3&lt;=investitii!$D$6),VLOOKUP($A$2,investitii!$A$13:$D$33,4,FALSE)*general!$C$17/investitii!$A$6,0)*corectie!$C$20</f>
        <v>0</v>
      </c>
      <c r="AE10" s="42">
        <f>IF(AND(AE3&gt;=investitii!$C$6,AE3&lt;=investitii!$D$6),VLOOKUP($A$2,investitii!$A$13:$D$33,4,FALSE)*general!$C$17/investitii!$A$6,0)*corectie!$C$20</f>
        <v>0</v>
      </c>
      <c r="AF10" s="42">
        <f>IF(AND(AF3&gt;=investitii!$C$6,AF3&lt;=investitii!$D$6),VLOOKUP($A$2,investitii!$A$13:$D$33,4,FALSE)*general!$C$17/investitii!$A$6,0)*corectie!$C$20</f>
        <v>0</v>
      </c>
      <c r="AG10" s="42">
        <f>IF(AND(AG3&gt;=investitii!$C$6,AG3&lt;=investitii!$D$6),VLOOKUP($A$2,investitii!$A$13:$D$33,4,FALSE)*general!$C$17/investitii!$A$6,0)*corectie!$C$20</f>
        <v>0</v>
      </c>
      <c r="AH10" s="42">
        <f>IF(AND(AH3&gt;=investitii!$C$6,AH3&lt;=investitii!$D$6),VLOOKUP($A$2,investitii!$A$13:$D$33,4,FALSE)*general!$C$17/investitii!$A$6,0)*corectie!$C$20</f>
        <v>0</v>
      </c>
      <c r="AI10" s="42">
        <f>IF(AND(AI3&gt;=investitii!$C$6,AI3&lt;=investitii!$D$6),VLOOKUP($A$2,investitii!$A$13:$D$33,4,FALSE)*general!$C$17/investitii!$A$6,0)*corectie!$C$20</f>
        <v>0</v>
      </c>
      <c r="AJ10" s="42">
        <f>IF(AND(AJ3&gt;=investitii!$C$6,AJ3&lt;=investitii!$D$6),VLOOKUP($A$2,investitii!$A$13:$D$33,4,FALSE)*general!$C$17/investitii!$A$6,0)*corectie!$C$20</f>
        <v>0</v>
      </c>
      <c r="AK10" s="42">
        <f>IF(AND(AK3&gt;=investitii!$C$6,AK3&lt;=investitii!$D$6),VLOOKUP($A$2,investitii!$A$13:$D$33,4,FALSE)*general!$C$17/investitii!$A$6,0)*corectie!$C$20</f>
        <v>0</v>
      </c>
      <c r="AL10" s="42">
        <f>IF(AND(AL3&gt;=investitii!$C$6,AL3&lt;=investitii!$D$6),VLOOKUP($A$2,investitii!$A$13:$D$33,4,FALSE)*general!$C$17/investitii!$A$6,0)*corectie!$C$20</f>
        <v>0</v>
      </c>
      <c r="AM10" s="42">
        <f>IF(AND(AM3&gt;=investitii!$C$6,AM3&lt;=investitii!$D$6),VLOOKUP($A$2,investitii!$A$13:$D$33,4,FALSE)*general!$C$17/investitii!$A$6,0)*corectie!$C$20</f>
        <v>0</v>
      </c>
      <c r="AN10" s="42">
        <f>IF(AND(AN3&gt;=investitii!$C$6,AN3&lt;=investitii!$D$6),VLOOKUP($A$2,investitii!$A$13:$D$33,4,FALSE)*general!$C$17/investitii!$A$6,0)*corectie!$C$20</f>
        <v>0</v>
      </c>
      <c r="AO10" s="42">
        <f>IF(AND(AO3&gt;=investitii!$C$6,AO3&lt;=investitii!$D$6),VLOOKUP($A$2,investitii!$A$13:$D$33,4,FALSE)*general!$C$17/investitii!$A$6,0)*corectie!$C$20</f>
        <v>0</v>
      </c>
      <c r="AP10" s="42">
        <f>IF(AND(AP3&gt;=investitii!$C$6,AP3&lt;=investitii!$D$6),VLOOKUP($A$2,investitii!$A$13:$D$33,4,FALSE)*general!$C$17/investitii!$A$6,0)*corectie!$C$20</f>
        <v>0</v>
      </c>
      <c r="AQ10" s="42">
        <f>IF(AND(AQ3&gt;=investitii!$C$6,AQ3&lt;=investitii!$D$6),VLOOKUP($A$2,investitii!$A$13:$D$33,4,FALSE)*general!$C$17/investitii!$A$6,0)*corectie!$C$20</f>
        <v>0</v>
      </c>
      <c r="AR10" s="42">
        <f>IF(AND(AR3&gt;=investitii!$C$6,AR3&lt;=investitii!$D$6),VLOOKUP($A$2,investitii!$A$13:$D$33,4,FALSE)*general!$C$17/investitii!$A$6,0)*corectie!$C$20</f>
        <v>0</v>
      </c>
      <c r="AS10" s="42">
        <f>IF(AND(AS3&gt;=investitii!$C$6,AS3&lt;=investitii!$D$6),VLOOKUP($A$2,investitii!$A$13:$D$33,4,FALSE)*general!$C$17/investitii!$A$6,0)*corectie!$C$20</f>
        <v>0</v>
      </c>
      <c r="AT10" s="42">
        <f>IF(AND(AT3&gt;=investitii!$C$6,AT3&lt;=investitii!$D$6),VLOOKUP($A$2,investitii!$A$13:$D$33,4,FALSE)*general!$C$17/investitii!$A$6,0)*corectie!$C$20</f>
        <v>0</v>
      </c>
      <c r="AU10" s="42">
        <f>IF(AND(AU3&gt;=investitii!$C$6,AU3&lt;=investitii!$D$6),VLOOKUP($A$2,investitii!$A$13:$D$33,4,FALSE)*general!$C$17/investitii!$A$6,0)*corectie!$C$20</f>
        <v>0</v>
      </c>
      <c r="AV10" s="42">
        <f>IF(AND(AV3&gt;=investitii!$C$6,AV3&lt;=investitii!$D$6),VLOOKUP($A$2,investitii!$A$13:$D$33,4,FALSE)*general!$C$17/investitii!$A$6,0)*corectie!$C$20</f>
        <v>0</v>
      </c>
      <c r="AW10" s="42">
        <f>IF(AND(AW3&gt;=investitii!$C$6,AW3&lt;=investitii!$D$6),VLOOKUP($A$2,investitii!$A$13:$D$33,4,FALSE)*general!$C$17/investitii!$A$6,0)*corectie!$C$20</f>
        <v>0</v>
      </c>
      <c r="AX10" s="42">
        <f>IF(AND(AX3&gt;=investitii!$C$6,AX3&lt;=investitii!$D$6),VLOOKUP($A$2,investitii!$A$13:$D$33,4,FALSE)*general!$C$17/investitii!$A$6,0)*corectie!$C$20</f>
        <v>0</v>
      </c>
      <c r="AY10" s="42">
        <f>IF(AND(AY3&gt;=investitii!$C$6,AY3&lt;=investitii!$D$6),VLOOKUP($A$2,investitii!$A$13:$D$33,4,FALSE)*general!$C$17/investitii!$A$6,0)*corectie!$C$20</f>
        <v>0</v>
      </c>
      <c r="AZ10" s="42">
        <f>IF(AND(AZ3&gt;=investitii!$C$6,AZ3&lt;=investitii!$D$6),VLOOKUP($A$2,investitii!$A$13:$D$33,4,FALSE)*general!$C$17/investitii!$A$6,0)*corectie!$C$20</f>
        <v>0</v>
      </c>
      <c r="BA10" s="42">
        <f>IF(AND(BA3&gt;=investitii!$C$6,BA3&lt;=investitii!$D$6),VLOOKUP($A$2,investitii!$A$13:$D$33,4,FALSE)*general!$C$17/investitii!$A$6,0)*corectie!$C$20</f>
        <v>0</v>
      </c>
      <c r="BB10" s="42">
        <f>IF(AND(BB3&gt;=investitii!$C$6,BB3&lt;=investitii!$D$6),VLOOKUP($A$2,investitii!$A$13:$D$33,4,FALSE)*general!$C$17/investitii!$A$6,0)*corectie!$C$20</f>
        <v>0</v>
      </c>
      <c r="BC10" s="42">
        <f>IF(AND(BC3&gt;=investitii!$C$6,BC3&lt;=investitii!$D$6),VLOOKUP($A$2,investitii!$A$13:$D$33,4,FALSE)*general!$C$17/investitii!$A$6,0)*corectie!$C$20</f>
        <v>0</v>
      </c>
      <c r="BD10" s="42">
        <f>IF(AND(BD3&gt;=investitii!$C$6,BD3&lt;=investitii!$D$6),VLOOKUP($A$2,investitii!$A$13:$D$33,4,FALSE)*general!$C$17/investitii!$A$6,0)*corectie!$C$20</f>
        <v>0</v>
      </c>
      <c r="BE10" s="42">
        <f>IF(AND(BE3&gt;=investitii!$C$6,BE3&lt;=investitii!$D$6),VLOOKUP($A$2,investitii!$A$13:$D$33,4,FALSE)*general!$C$17/investitii!$A$6,0)*corectie!$C$20</f>
        <v>0</v>
      </c>
      <c r="BF10" s="42">
        <f>IF(AND(BF3&gt;=investitii!$C$6,BF3&lt;=investitii!$D$6),VLOOKUP($A$2,investitii!$A$13:$D$33,4,FALSE)*general!$C$17/investitii!$A$6,0)*corectie!$C$20</f>
        <v>0</v>
      </c>
      <c r="BG10" s="42">
        <f>IF(AND(BG3&gt;=investitii!$C$6,BG3&lt;=investitii!$D$6),VLOOKUP($A$2,investitii!$A$13:$D$33,4,FALSE)*general!$C$17/investitii!$A$6,0)*corectie!$C$20</f>
        <v>0</v>
      </c>
      <c r="BH10" s="42">
        <f>IF(AND(BH3&gt;=investitii!$C$6,BH3&lt;=investitii!$D$6),VLOOKUP($A$2,investitii!$A$13:$D$33,4,FALSE)*general!$C$17/investitii!$A$6,0)*corectie!$C$20</f>
        <v>0</v>
      </c>
      <c r="BI10" s="42">
        <f>IF(AND(BI3&gt;=investitii!$C$6,BI3&lt;=investitii!$D$6),VLOOKUP($A$2,investitii!$A$13:$D$33,4,FALSE)*general!$C$17/investitii!$A$6,0)*corectie!$C$20</f>
        <v>0</v>
      </c>
      <c r="BJ10" s="42">
        <f>IF(AND(BJ3&gt;=investitii!$C$6,BJ3&lt;=investitii!$D$6),VLOOKUP($A$2,investitii!$A$13:$D$33,4,FALSE)*general!$C$17/investitii!$A$6,0)*corectie!$C$20</f>
        <v>0</v>
      </c>
      <c r="BK10" s="42">
        <f>IF(AND(BK3&gt;=investitii!$C$6,BK3&lt;=investitii!$D$6),VLOOKUP($A$2,investitii!$A$13:$D$33,4,FALSE)*general!$C$17/investitii!$A$6,0)*corectie!$C$20</f>
        <v>0</v>
      </c>
      <c r="BL10" s="42">
        <f>IF(AND(BL3&gt;=investitii!$C$6,BL3&lt;=investitii!$D$6),VLOOKUP($A$2,investitii!$A$13:$D$33,4,FALSE)*general!$C$17/investitii!$A$6,0)*corectie!$C$20</f>
        <v>0</v>
      </c>
      <c r="BM10" s="42">
        <f>IF(AND(BM3&gt;=investitii!$C$6,BM3&lt;=investitii!$D$6),VLOOKUP($A$2,investitii!$A$13:$D$33,4,FALSE)*general!$C$17/investitii!$A$6,0)*corectie!$C$20</f>
        <v>0</v>
      </c>
      <c r="BN10" s="42">
        <f>IF(AND(BN3&gt;=investitii!$C$6,BN3&lt;=investitii!$D$6),VLOOKUP($A$2,investitii!$A$13:$D$33,4,FALSE)*general!$C$17/investitii!$A$6,0)*corectie!$C$20</f>
        <v>0</v>
      </c>
      <c r="BO10" s="42">
        <f>IF(AND(BO3&gt;=investitii!$C$6,BO3&lt;=investitii!$D$6),VLOOKUP($A$2,investitii!$A$13:$D$33,4,FALSE)*general!$C$17/investitii!$A$6,0)*corectie!$C$20</f>
        <v>0</v>
      </c>
      <c r="BP10" s="42">
        <f>IF(AND(BP3&gt;=investitii!$C$6,BP3&lt;=investitii!$D$6),VLOOKUP($A$2,investitii!$A$13:$D$33,4,FALSE)*general!$C$17/investitii!$A$6,0)*corectie!$C$20</f>
        <v>0</v>
      </c>
      <c r="BQ10" s="42">
        <f>IF(AND(BQ3&gt;=investitii!$C$6,BQ3&lt;=investitii!$D$6),VLOOKUP($A$2,investitii!$A$13:$D$33,4,FALSE)*general!$C$17/investitii!$A$6,0)*corectie!$C$20</f>
        <v>0</v>
      </c>
      <c r="BR10" s="42">
        <f>IF(AND(BR3&gt;=investitii!$C$6,BR3&lt;=investitii!$D$6),VLOOKUP($A$2,investitii!$A$13:$D$33,4,FALSE)*general!$C$17/investitii!$A$6,0)*corectie!$C$20</f>
        <v>0</v>
      </c>
      <c r="BS10" s="42">
        <f>IF(AND(BS3&gt;=investitii!$C$6,BS3&lt;=investitii!$D$6),VLOOKUP($A$2,investitii!$A$13:$D$33,4,FALSE)*general!$C$17/investitii!$A$6,0)*corectie!$C$20</f>
        <v>0</v>
      </c>
      <c r="BT10" s="42">
        <f>IF(AND(BT3&gt;=investitii!$C$6,BT3&lt;=investitii!$D$6),VLOOKUP($A$2,investitii!$A$13:$D$33,4,FALSE)*general!$C$17/investitii!$A$6,0)*corectie!$C$20</f>
        <v>0</v>
      </c>
      <c r="BU10" s="42">
        <f>IF(AND(BU3&gt;=investitii!$C$6,BU3&lt;=investitii!$D$6),VLOOKUP($A$2,investitii!$A$13:$D$33,4,FALSE)*general!$C$17/investitii!$A$6,0)*corectie!$C$20</f>
        <v>0</v>
      </c>
      <c r="BV10" s="42">
        <f>IF(AND(BV3&gt;=investitii!$C$6,BV3&lt;=investitii!$D$6),VLOOKUP($A$2,investitii!$A$13:$D$33,4,FALSE)*general!$C$17/investitii!$A$6,0)*corectie!$C$20</f>
        <v>0</v>
      </c>
      <c r="BW10" s="42">
        <f>IF(AND(BW3&gt;=investitii!$C$6,BW3&lt;=investitii!$D$6),VLOOKUP($A$2,investitii!$A$13:$D$33,4,FALSE)*general!$C$17/investitii!$A$6,0)*corectie!$C$20</f>
        <v>0</v>
      </c>
      <c r="BX10" s="42">
        <f>IF(AND(BX3&gt;=investitii!$C$6,BX3&lt;=investitii!$D$6),VLOOKUP($A$2,investitii!$A$13:$D$33,4,FALSE)*general!$C$17/investitii!$A$6,0)*corectie!$C$20</f>
        <v>0</v>
      </c>
      <c r="BY10" s="42">
        <f>IF(AND(BY3&gt;=investitii!$C$6,BY3&lt;=investitii!$D$6),VLOOKUP($A$2,investitii!$A$13:$D$33,4,FALSE)*general!$C$17/investitii!$A$6,0)*corectie!$C$20</f>
        <v>0</v>
      </c>
      <c r="BZ10" s="42">
        <f>IF(AND(BZ3&gt;=investitii!$C$6,BZ3&lt;=investitii!$D$6),VLOOKUP($A$2,investitii!$A$13:$D$33,4,FALSE)*general!$C$17/investitii!$A$6,0)*corectie!$C$20</f>
        <v>0</v>
      </c>
      <c r="CA10" s="42">
        <f>IF(AND(CA3&gt;=investitii!$C$6,CA3&lt;=investitii!$D$6),VLOOKUP($A$2,investitii!$A$13:$D$33,4,FALSE)*general!$C$17/investitii!$A$6,0)*corectie!$C$20</f>
        <v>0</v>
      </c>
      <c r="CB10" s="42">
        <f>IF(AND(CB3&gt;=investitii!$C$6,CB3&lt;=investitii!$D$6),VLOOKUP($A$2,investitii!$A$13:$D$33,4,FALSE)*general!$C$17/investitii!$A$6,0)*corectie!$C$20</f>
        <v>0</v>
      </c>
      <c r="CC10" s="42">
        <f>IF(AND(CC3&gt;=investitii!$C$6,CC3&lt;=investitii!$D$6),VLOOKUP($A$2,investitii!$A$13:$D$33,4,FALSE)*general!$C$17/investitii!$A$6,0)*corectie!$C$20</f>
        <v>0</v>
      </c>
      <c r="CD10" s="42">
        <f>IF(AND(CD3&gt;=investitii!$C$6,CD3&lt;=investitii!$D$6),VLOOKUP($A$2,investitii!$A$13:$D$33,4,FALSE)*general!$C$17/investitii!$A$6,0)*corectie!$C$20</f>
        <v>0</v>
      </c>
      <c r="CE10" s="42">
        <f>IF(AND(CE3&gt;=investitii!$C$6,CE3&lt;=investitii!$D$6),VLOOKUP($A$2,investitii!$A$13:$D$33,4,FALSE)*general!$C$17/investitii!$A$6,0)*corectie!$C$20</f>
        <v>0</v>
      </c>
    </row>
    <row r="11" spans="1:83">
      <c r="A11" t="s">
        <v>566</v>
      </c>
      <c r="B11" t="s">
        <v>538</v>
      </c>
      <c r="C11" s="42">
        <f>IF(AND(C3&gt;=investitii!$C$7,C3&lt;=investitii!$D$7),VLOOKUP($A$2,investitii!$A$13:$D$33,4,FALSE)*SUM(general!$C$18:$C$22)/investitii!$A$7,0)*corectie!$C$20</f>
        <v>0</v>
      </c>
      <c r="D11" s="42">
        <f>IF(AND(D3&gt;=investitii!$C$7,D3&lt;=investitii!$D$7),VLOOKUP($A$2,investitii!$A$13:$D$33,4,FALSE)*SUM(general!$C$18:$C$22)/investitii!$A$7,0)*corectie!$C$20</f>
        <v>0</v>
      </c>
      <c r="E11" s="42">
        <f>IF(AND(E3&gt;=investitii!$C$7,E3&lt;=investitii!$D$7),VLOOKUP($A$2,investitii!$A$13:$D$33,4,FALSE)*SUM(general!$C$18:$C$22)/investitii!$A$7,0)*corectie!$C$20</f>
        <v>0</v>
      </c>
      <c r="F11" s="42">
        <f>IF(AND(F3&gt;=investitii!$C$7,F3&lt;=investitii!$D$7),VLOOKUP($A$2,investitii!$A$13:$D$33,4,FALSE)*SUM(general!$C$18:$C$22)/investitii!$A$7,0)*corectie!$C$20</f>
        <v>43704643.125</v>
      </c>
      <c r="G11" s="42">
        <f>IF(AND(G3&gt;=investitii!$C$7,G3&lt;=investitii!$D$7),VLOOKUP($A$2,investitii!$A$13:$D$33,4,FALSE)*SUM(general!$C$18:$C$22)/investitii!$A$7,0)*corectie!$C$20</f>
        <v>43704643.125</v>
      </c>
      <c r="H11" s="42">
        <f>IF(AND(H3&gt;=investitii!$C$7,H3&lt;=investitii!$D$7),VLOOKUP($A$2,investitii!$A$13:$D$33,4,FALSE)*SUM(general!$C$18:$C$22)/investitii!$A$7,0)*corectie!$C$20</f>
        <v>43704643.125</v>
      </c>
      <c r="I11" s="42">
        <f>IF(AND(I3&gt;=investitii!$C$7,I3&lt;=investitii!$D$7),VLOOKUP($A$2,investitii!$A$13:$D$33,4,FALSE)*SUM(general!$C$18:$C$22)/investitii!$A$7,0)*corectie!$C$20</f>
        <v>43704643.125</v>
      </c>
      <c r="J11" s="42">
        <f>IF(AND(J3&gt;=investitii!$C$7,J3&lt;=investitii!$D$7),VLOOKUP($A$2,investitii!$A$13:$D$33,4,FALSE)*SUM(general!$C$18:$C$22)/investitii!$A$7,0)*corectie!$C$20</f>
        <v>0</v>
      </c>
      <c r="K11" s="42">
        <f>IF(AND(K3&gt;=investitii!$C$7,K3&lt;=investitii!$D$7),VLOOKUP($A$2,investitii!$A$13:$D$33,4,FALSE)*SUM(general!$C$18:$C$22)/investitii!$A$7,0)*corectie!$C$20</f>
        <v>0</v>
      </c>
      <c r="L11" s="42">
        <f>IF(AND(L3&gt;=investitii!$C$7,L3&lt;=investitii!$D$7),VLOOKUP($A$2,investitii!$A$13:$D$33,4,FALSE)*SUM(general!$C$18:$C$22)/investitii!$A$7,0)*corectie!$C$20</f>
        <v>0</v>
      </c>
      <c r="M11" s="42">
        <f>IF(AND(M3&gt;=investitii!$C$7,M3&lt;=investitii!$D$7),VLOOKUP($A$2,investitii!$A$13:$D$33,4,FALSE)*SUM(general!$C$18:$C$22)/investitii!$A$7,0)*corectie!$C$20</f>
        <v>0</v>
      </c>
      <c r="N11" s="42">
        <f>IF(AND(N3&gt;=investitii!$C$7,N3&lt;=investitii!$D$7),VLOOKUP($A$2,investitii!$A$13:$D$33,4,FALSE)*SUM(general!$C$18:$C$22)/investitii!$A$7,0)*corectie!$C$20</f>
        <v>0</v>
      </c>
      <c r="O11" s="42">
        <f>IF(AND(O3&gt;=investitii!$C$7,O3&lt;=investitii!$D$7),VLOOKUP($A$2,investitii!$A$13:$D$33,4,FALSE)*SUM(general!$C$18:$C$22)/investitii!$A$7,0)*corectie!$C$20</f>
        <v>0</v>
      </c>
      <c r="P11" s="42">
        <f>IF(AND(P3&gt;=investitii!$C$7,P3&lt;=investitii!$D$7),VLOOKUP($A$2,investitii!$A$13:$D$33,4,FALSE)*SUM(general!$C$18:$C$22)/investitii!$A$7,0)*corectie!$C$20</f>
        <v>0</v>
      </c>
      <c r="Q11" s="42">
        <f>IF(AND(Q3&gt;=investitii!$C$7,Q3&lt;=investitii!$D$7),VLOOKUP($A$2,investitii!$A$13:$D$33,4,FALSE)*SUM(general!$C$18:$C$22)/investitii!$A$7,0)*corectie!$C$20</f>
        <v>0</v>
      </c>
      <c r="R11" s="42">
        <f>IF(AND(R3&gt;=investitii!$C$7,R3&lt;=investitii!$D$7),VLOOKUP($A$2,investitii!$A$13:$D$33,4,FALSE)*SUM(general!$C$18:$C$22)/investitii!$A$7,0)*corectie!$C$20</f>
        <v>0</v>
      </c>
      <c r="S11" s="42">
        <f>IF(AND(S3&gt;=investitii!$C$7,S3&lt;=investitii!$D$7),VLOOKUP($A$2,investitii!$A$13:$D$33,4,FALSE)*SUM(general!$C$18:$C$22)/investitii!$A$7,0)*corectie!$C$20</f>
        <v>0</v>
      </c>
      <c r="T11" s="42">
        <f>IF(AND(T3&gt;=investitii!$C$7,T3&lt;=investitii!$D$7),VLOOKUP($A$2,investitii!$A$13:$D$33,4,FALSE)*SUM(general!$C$18:$C$22)/investitii!$A$7,0)*corectie!$C$20</f>
        <v>0</v>
      </c>
      <c r="U11" s="42">
        <f>IF(AND(U3&gt;=investitii!$C$7,U3&lt;=investitii!$D$7),VLOOKUP($A$2,investitii!$A$13:$D$33,4,FALSE)*SUM(general!$C$18:$C$22)/investitii!$A$7,0)*corectie!$C$20</f>
        <v>0</v>
      </c>
      <c r="V11" s="42">
        <f>IF(AND(V3&gt;=investitii!$C$7,V3&lt;=investitii!$D$7),VLOOKUP($A$2,investitii!$A$13:$D$33,4,FALSE)*SUM(general!$C$18:$C$22)/investitii!$A$7,0)*corectie!$C$20</f>
        <v>0</v>
      </c>
      <c r="W11" s="42">
        <f>IF(AND(W3&gt;=investitii!$C$7,W3&lt;=investitii!$D$7),VLOOKUP($A$2,investitii!$A$13:$D$33,4,FALSE)*SUM(general!$C$18:$C$22)/investitii!$A$7,0)*corectie!$C$20</f>
        <v>0</v>
      </c>
      <c r="X11" s="42">
        <f>IF(AND(X3&gt;=investitii!$C$7,X3&lt;=investitii!$D$7),VLOOKUP($A$2,investitii!$A$13:$D$33,4,FALSE)*SUM(general!$C$18:$C$22)/investitii!$A$7,0)*corectie!$C$20</f>
        <v>0</v>
      </c>
      <c r="Y11" s="42">
        <f>IF(AND(Y3&gt;=investitii!$C$7,Y3&lt;=investitii!$D$7),VLOOKUP($A$2,investitii!$A$13:$D$33,4,FALSE)*SUM(general!$C$18:$C$22)/investitii!$A$7,0)*corectie!$C$20</f>
        <v>0</v>
      </c>
      <c r="Z11" s="42">
        <f>IF(AND(Z3&gt;=investitii!$C$7,Z3&lt;=investitii!$D$7),VLOOKUP($A$2,investitii!$A$13:$D$33,4,FALSE)*SUM(general!$C$18:$C$22)/investitii!$A$7,0)*corectie!$C$20</f>
        <v>0</v>
      </c>
      <c r="AA11" s="42">
        <f>IF(AND(AA3&gt;=investitii!$C$7,AA3&lt;=investitii!$D$7),VLOOKUP($A$2,investitii!$A$13:$D$33,4,FALSE)*SUM(general!$C$18:$C$22)/investitii!$A$7,0)*corectie!$C$20</f>
        <v>0</v>
      </c>
      <c r="AB11" s="42">
        <f>IF(AND(AB3&gt;=investitii!$C$7,AB3&lt;=investitii!$D$7),VLOOKUP($A$2,investitii!$A$13:$D$33,4,FALSE)*SUM(general!$C$18:$C$22)/investitii!$A$7,0)*corectie!$C$20</f>
        <v>0</v>
      </c>
      <c r="AC11" s="42">
        <f>IF(AND(AC3&gt;=investitii!$C$7,AC3&lt;=investitii!$D$7),VLOOKUP($A$2,investitii!$A$13:$D$33,4,FALSE)*SUM(general!$C$18:$C$22)/investitii!$A$7,0)*corectie!$C$20</f>
        <v>0</v>
      </c>
      <c r="AD11" s="42">
        <f>IF(AND(AD3&gt;=investitii!$C$7,AD3&lt;=investitii!$D$7),VLOOKUP($A$2,investitii!$A$13:$D$33,4,FALSE)*SUM(general!$C$18:$C$22)/investitii!$A$7,0)*corectie!$C$20</f>
        <v>0</v>
      </c>
      <c r="AE11" s="42">
        <f>IF(AND(AE3&gt;=investitii!$C$7,AE3&lt;=investitii!$D$7),VLOOKUP($A$2,investitii!$A$13:$D$33,4,FALSE)*SUM(general!$C$18:$C$22)/investitii!$A$7,0)*corectie!$C$20</f>
        <v>0</v>
      </c>
      <c r="AF11" s="42">
        <f>IF(AND(AF3&gt;=investitii!$C$7,AF3&lt;=investitii!$D$7),VLOOKUP($A$2,investitii!$A$13:$D$33,4,FALSE)*SUM(general!$C$18:$C$22)/investitii!$A$7,0)*corectie!$C$20</f>
        <v>0</v>
      </c>
      <c r="AG11" s="42">
        <f>IF(AND(AG3&gt;=investitii!$C$7,AG3&lt;=investitii!$D$7),VLOOKUP($A$2,investitii!$A$13:$D$33,4,FALSE)*SUM(general!$C$18:$C$22)/investitii!$A$7,0)*corectie!$C$20</f>
        <v>0</v>
      </c>
      <c r="AH11" s="42">
        <f>IF(AND(AH3&gt;=investitii!$C$7,AH3&lt;=investitii!$D$7),VLOOKUP($A$2,investitii!$A$13:$D$33,4,FALSE)*SUM(general!$C$18:$C$22)/investitii!$A$7,0)*corectie!$C$20</f>
        <v>0</v>
      </c>
      <c r="AI11" s="42">
        <f>IF(AND(AI3&gt;=investitii!$C$7,AI3&lt;=investitii!$D$7),VLOOKUP($A$2,investitii!$A$13:$D$33,4,FALSE)*SUM(general!$C$18:$C$22)/investitii!$A$7,0)*corectie!$C$20</f>
        <v>0</v>
      </c>
      <c r="AJ11" s="42">
        <f>IF(AND(AJ3&gt;=investitii!$C$7,AJ3&lt;=investitii!$D$7),VLOOKUP($A$2,investitii!$A$13:$D$33,4,FALSE)*SUM(general!$C$18:$C$22)/investitii!$A$7,0)*corectie!$C$20</f>
        <v>0</v>
      </c>
      <c r="AK11" s="42">
        <f>IF(AND(AK3&gt;=investitii!$C$7,AK3&lt;=investitii!$D$7),VLOOKUP($A$2,investitii!$A$13:$D$33,4,FALSE)*SUM(general!$C$18:$C$22)/investitii!$A$7,0)*corectie!$C$20</f>
        <v>0</v>
      </c>
      <c r="AL11" s="42">
        <f>IF(AND(AL3&gt;=investitii!$C$7,AL3&lt;=investitii!$D$7),VLOOKUP($A$2,investitii!$A$13:$D$33,4,FALSE)*SUM(general!$C$18:$C$22)/investitii!$A$7,0)*corectie!$C$20</f>
        <v>0</v>
      </c>
      <c r="AM11" s="42">
        <f>IF(AND(AM3&gt;=investitii!$C$7,AM3&lt;=investitii!$D$7),VLOOKUP($A$2,investitii!$A$13:$D$33,4,FALSE)*SUM(general!$C$18:$C$22)/investitii!$A$7,0)*corectie!$C$20</f>
        <v>0</v>
      </c>
      <c r="AN11" s="42">
        <f>IF(AND(AN3&gt;=investitii!$C$7,AN3&lt;=investitii!$D$7),VLOOKUP($A$2,investitii!$A$13:$D$33,4,FALSE)*SUM(general!$C$18:$C$22)/investitii!$A$7,0)*corectie!$C$20</f>
        <v>0</v>
      </c>
      <c r="AO11" s="42">
        <f>IF(AND(AO3&gt;=investitii!$C$7,AO3&lt;=investitii!$D$7),VLOOKUP($A$2,investitii!$A$13:$D$33,4,FALSE)*SUM(general!$C$18:$C$22)/investitii!$A$7,0)*corectie!$C$20</f>
        <v>0</v>
      </c>
      <c r="AP11" s="42">
        <f>IF(AND(AP3&gt;=investitii!$C$7,AP3&lt;=investitii!$D$7),VLOOKUP($A$2,investitii!$A$13:$D$33,4,FALSE)*SUM(general!$C$18:$C$22)/investitii!$A$7,0)*corectie!$C$20</f>
        <v>0</v>
      </c>
      <c r="AQ11" s="42">
        <f>IF(AND(AQ3&gt;=investitii!$C$7,AQ3&lt;=investitii!$D$7),VLOOKUP($A$2,investitii!$A$13:$D$33,4,FALSE)*SUM(general!$C$18:$C$22)/investitii!$A$7,0)*corectie!$C$20</f>
        <v>0</v>
      </c>
      <c r="AR11" s="42">
        <f>IF(AND(AR3&gt;=investitii!$C$7,AR3&lt;=investitii!$D$7),VLOOKUP($A$2,investitii!$A$13:$D$33,4,FALSE)*SUM(general!$C$18:$C$22)/investitii!$A$7,0)*corectie!$C$20</f>
        <v>0</v>
      </c>
      <c r="AS11" s="42">
        <f>IF(AND(AS3&gt;=investitii!$C$7,AS3&lt;=investitii!$D$7),VLOOKUP($A$2,investitii!$A$13:$D$33,4,FALSE)*SUM(general!$C$18:$C$22)/investitii!$A$7,0)*corectie!$C$20</f>
        <v>0</v>
      </c>
      <c r="AT11" s="42">
        <f>IF(AND(AT3&gt;=investitii!$C$7,AT3&lt;=investitii!$D$7),VLOOKUP($A$2,investitii!$A$13:$D$33,4,FALSE)*SUM(general!$C$18:$C$22)/investitii!$A$7,0)*corectie!$C$20</f>
        <v>0</v>
      </c>
      <c r="AU11" s="42">
        <f>IF(AND(AU3&gt;=investitii!$C$7,AU3&lt;=investitii!$D$7),VLOOKUP($A$2,investitii!$A$13:$D$33,4,FALSE)*SUM(general!$C$18:$C$22)/investitii!$A$7,0)*corectie!$C$20</f>
        <v>0</v>
      </c>
      <c r="AV11" s="42">
        <f>IF(AND(AV3&gt;=investitii!$C$7,AV3&lt;=investitii!$D$7),VLOOKUP($A$2,investitii!$A$13:$D$33,4,FALSE)*SUM(general!$C$18:$C$22)/investitii!$A$7,0)*corectie!$C$20</f>
        <v>0</v>
      </c>
      <c r="AW11" s="42">
        <f>IF(AND(AW3&gt;=investitii!$C$7,AW3&lt;=investitii!$D$7),VLOOKUP($A$2,investitii!$A$13:$D$33,4,FALSE)*SUM(general!$C$18:$C$22)/investitii!$A$7,0)*corectie!$C$20</f>
        <v>0</v>
      </c>
      <c r="AX11" s="42">
        <f>IF(AND(AX3&gt;=investitii!$C$7,AX3&lt;=investitii!$D$7),VLOOKUP($A$2,investitii!$A$13:$D$33,4,FALSE)*SUM(general!$C$18:$C$22)/investitii!$A$7,0)*corectie!$C$20</f>
        <v>0</v>
      </c>
      <c r="AY11" s="42">
        <f>IF(AND(AY3&gt;=investitii!$C$7,AY3&lt;=investitii!$D$7),VLOOKUP($A$2,investitii!$A$13:$D$33,4,FALSE)*SUM(general!$C$18:$C$22)/investitii!$A$7,0)*corectie!$C$20</f>
        <v>0</v>
      </c>
      <c r="AZ11" s="42">
        <f>IF(AND(AZ3&gt;=investitii!$C$7,AZ3&lt;=investitii!$D$7),VLOOKUP($A$2,investitii!$A$13:$D$33,4,FALSE)*SUM(general!$C$18:$C$22)/investitii!$A$7,0)*corectie!$C$20</f>
        <v>0</v>
      </c>
      <c r="BA11" s="42">
        <f>IF(AND(BA3&gt;=investitii!$C$7,BA3&lt;=investitii!$D$7),VLOOKUP($A$2,investitii!$A$13:$D$33,4,FALSE)*SUM(general!$C$18:$C$22)/investitii!$A$7,0)*corectie!$C$20</f>
        <v>0</v>
      </c>
      <c r="BB11" s="42">
        <f>IF(AND(BB3&gt;=investitii!$C$7,BB3&lt;=investitii!$D$7),VLOOKUP($A$2,investitii!$A$13:$D$33,4,FALSE)*SUM(general!$C$18:$C$22)/investitii!$A$7,0)*corectie!$C$20</f>
        <v>0</v>
      </c>
      <c r="BC11" s="42">
        <f>IF(AND(BC3&gt;=investitii!$C$7,BC3&lt;=investitii!$D$7),VLOOKUP($A$2,investitii!$A$13:$D$33,4,FALSE)*SUM(general!$C$18:$C$22)/investitii!$A$7,0)*corectie!$C$20</f>
        <v>0</v>
      </c>
      <c r="BD11" s="42">
        <f>IF(AND(BD3&gt;=investitii!$C$7,BD3&lt;=investitii!$D$7),VLOOKUP($A$2,investitii!$A$13:$D$33,4,FALSE)*SUM(general!$C$18:$C$22)/investitii!$A$7,0)*corectie!$C$20</f>
        <v>0</v>
      </c>
      <c r="BE11" s="42">
        <f>IF(AND(BE3&gt;=investitii!$C$7,BE3&lt;=investitii!$D$7),VLOOKUP($A$2,investitii!$A$13:$D$33,4,FALSE)*SUM(general!$C$18:$C$22)/investitii!$A$7,0)*corectie!$C$20</f>
        <v>0</v>
      </c>
      <c r="BF11" s="42">
        <f>IF(AND(BF3&gt;=investitii!$C$7,BF3&lt;=investitii!$D$7),VLOOKUP($A$2,investitii!$A$13:$D$33,4,FALSE)*SUM(general!$C$18:$C$22)/investitii!$A$7,0)*corectie!$C$20</f>
        <v>0</v>
      </c>
      <c r="BG11" s="42">
        <f>IF(AND(BG3&gt;=investitii!$C$7,BG3&lt;=investitii!$D$7),VLOOKUP($A$2,investitii!$A$13:$D$33,4,FALSE)*SUM(general!$C$18:$C$22)/investitii!$A$7,0)*corectie!$C$20</f>
        <v>0</v>
      </c>
      <c r="BH11" s="42">
        <f>IF(AND(BH3&gt;=investitii!$C$7,BH3&lt;=investitii!$D$7),VLOOKUP($A$2,investitii!$A$13:$D$33,4,FALSE)*SUM(general!$C$18:$C$22)/investitii!$A$7,0)*corectie!$C$20</f>
        <v>0</v>
      </c>
      <c r="BI11" s="42">
        <f>IF(AND(BI3&gt;=investitii!$C$7,BI3&lt;=investitii!$D$7),VLOOKUP($A$2,investitii!$A$13:$D$33,4,FALSE)*SUM(general!$C$18:$C$22)/investitii!$A$7,0)*corectie!$C$20</f>
        <v>0</v>
      </c>
      <c r="BJ11" s="42">
        <f>IF(AND(BJ3&gt;=investitii!$C$7,BJ3&lt;=investitii!$D$7),VLOOKUP($A$2,investitii!$A$13:$D$33,4,FALSE)*SUM(general!$C$18:$C$22)/investitii!$A$7,0)*corectie!$C$20</f>
        <v>0</v>
      </c>
      <c r="BK11" s="42">
        <f>IF(AND(BK3&gt;=investitii!$C$7,BK3&lt;=investitii!$D$7),VLOOKUP($A$2,investitii!$A$13:$D$33,4,FALSE)*SUM(general!$C$18:$C$22)/investitii!$A$7,0)*corectie!$C$20</f>
        <v>0</v>
      </c>
      <c r="BL11" s="42">
        <f>IF(AND(BL3&gt;=investitii!$C$7,BL3&lt;=investitii!$D$7),VLOOKUP($A$2,investitii!$A$13:$D$33,4,FALSE)*SUM(general!$C$18:$C$22)/investitii!$A$7,0)*corectie!$C$20</f>
        <v>0</v>
      </c>
      <c r="BM11" s="42">
        <f>IF(AND(BM3&gt;=investitii!$C$7,BM3&lt;=investitii!$D$7),VLOOKUP($A$2,investitii!$A$13:$D$33,4,FALSE)*SUM(general!$C$18:$C$22)/investitii!$A$7,0)*corectie!$C$20</f>
        <v>0</v>
      </c>
      <c r="BN11" s="42">
        <f>IF(AND(BN3&gt;=investitii!$C$7,BN3&lt;=investitii!$D$7),VLOOKUP($A$2,investitii!$A$13:$D$33,4,FALSE)*SUM(general!$C$18:$C$22)/investitii!$A$7,0)*corectie!$C$20</f>
        <v>0</v>
      </c>
      <c r="BO11" s="42">
        <f>IF(AND(BO3&gt;=investitii!$C$7,BO3&lt;=investitii!$D$7),VLOOKUP($A$2,investitii!$A$13:$D$33,4,FALSE)*SUM(general!$C$18:$C$22)/investitii!$A$7,0)*corectie!$C$20</f>
        <v>0</v>
      </c>
      <c r="BP11" s="42">
        <f>IF(AND(BP3&gt;=investitii!$C$7,BP3&lt;=investitii!$D$7),VLOOKUP($A$2,investitii!$A$13:$D$33,4,FALSE)*SUM(general!$C$18:$C$22)/investitii!$A$7,0)*corectie!$C$20</f>
        <v>0</v>
      </c>
      <c r="BQ11" s="42">
        <f>IF(AND(BQ3&gt;=investitii!$C$7,BQ3&lt;=investitii!$D$7),VLOOKUP($A$2,investitii!$A$13:$D$33,4,FALSE)*SUM(general!$C$18:$C$22)/investitii!$A$7,0)*corectie!$C$20</f>
        <v>0</v>
      </c>
      <c r="BR11" s="42">
        <f>IF(AND(BR3&gt;=investitii!$C$7,BR3&lt;=investitii!$D$7),VLOOKUP($A$2,investitii!$A$13:$D$33,4,FALSE)*SUM(general!$C$18:$C$22)/investitii!$A$7,0)*corectie!$C$20</f>
        <v>0</v>
      </c>
      <c r="BS11" s="42">
        <f>IF(AND(BS3&gt;=investitii!$C$7,BS3&lt;=investitii!$D$7),VLOOKUP($A$2,investitii!$A$13:$D$33,4,FALSE)*SUM(general!$C$18:$C$22)/investitii!$A$7,0)*corectie!$C$20</f>
        <v>0</v>
      </c>
      <c r="BT11" s="42">
        <f>IF(AND(BT3&gt;=investitii!$C$7,BT3&lt;=investitii!$D$7),VLOOKUP($A$2,investitii!$A$13:$D$33,4,FALSE)*SUM(general!$C$18:$C$22)/investitii!$A$7,0)*corectie!$C$20</f>
        <v>0</v>
      </c>
      <c r="BU11" s="42">
        <f>IF(AND(BU3&gt;=investitii!$C$7,BU3&lt;=investitii!$D$7),VLOOKUP($A$2,investitii!$A$13:$D$33,4,FALSE)*SUM(general!$C$18:$C$22)/investitii!$A$7,0)*corectie!$C$20</f>
        <v>0</v>
      </c>
      <c r="BV11" s="42">
        <f>IF(AND(BV3&gt;=investitii!$C$7,BV3&lt;=investitii!$D$7),VLOOKUP($A$2,investitii!$A$13:$D$33,4,FALSE)*SUM(general!$C$18:$C$22)/investitii!$A$7,0)*corectie!$C$20</f>
        <v>0</v>
      </c>
      <c r="BW11" s="42">
        <f>IF(AND(BW3&gt;=investitii!$C$7,BW3&lt;=investitii!$D$7),VLOOKUP($A$2,investitii!$A$13:$D$33,4,FALSE)*SUM(general!$C$18:$C$22)/investitii!$A$7,0)*corectie!$C$20</f>
        <v>0</v>
      </c>
      <c r="BX11" s="42">
        <f>IF(AND(BX3&gt;=investitii!$C$7,BX3&lt;=investitii!$D$7),VLOOKUP($A$2,investitii!$A$13:$D$33,4,FALSE)*SUM(general!$C$18:$C$22)/investitii!$A$7,0)*corectie!$C$20</f>
        <v>0</v>
      </c>
      <c r="BY11" s="42">
        <f>IF(AND(BY3&gt;=investitii!$C$7,BY3&lt;=investitii!$D$7),VLOOKUP($A$2,investitii!$A$13:$D$33,4,FALSE)*SUM(general!$C$18:$C$22)/investitii!$A$7,0)*corectie!$C$20</f>
        <v>0</v>
      </c>
      <c r="BZ11" s="42">
        <f>IF(AND(BZ3&gt;=investitii!$C$7,BZ3&lt;=investitii!$D$7),VLOOKUP($A$2,investitii!$A$13:$D$33,4,FALSE)*SUM(general!$C$18:$C$22)/investitii!$A$7,0)*corectie!$C$20</f>
        <v>0</v>
      </c>
      <c r="CA11" s="42">
        <f>IF(AND(CA3&gt;=investitii!$C$7,CA3&lt;=investitii!$D$7),VLOOKUP($A$2,investitii!$A$13:$D$33,4,FALSE)*SUM(general!$C$18:$C$22)/investitii!$A$7,0)*corectie!$C$20</f>
        <v>0</v>
      </c>
      <c r="CB11" s="42">
        <f>IF(AND(CB3&gt;=investitii!$C$7,CB3&lt;=investitii!$D$7),VLOOKUP($A$2,investitii!$A$13:$D$33,4,FALSE)*SUM(general!$C$18:$C$22)/investitii!$A$7,0)*corectie!$C$20</f>
        <v>0</v>
      </c>
      <c r="CC11" s="42">
        <f>IF(AND(CC3&gt;=investitii!$C$7,CC3&lt;=investitii!$D$7),VLOOKUP($A$2,investitii!$A$13:$D$33,4,FALSE)*SUM(general!$C$18:$C$22)/investitii!$A$7,0)*corectie!$C$20</f>
        <v>0</v>
      </c>
      <c r="CD11" s="42">
        <f>IF(AND(CD3&gt;=investitii!$C$7,CD3&lt;=investitii!$D$7),VLOOKUP($A$2,investitii!$A$13:$D$33,4,FALSE)*SUM(general!$C$18:$C$22)/investitii!$A$7,0)*corectie!$C$20</f>
        <v>0</v>
      </c>
      <c r="CE11" s="42">
        <f>IF(AND(CE3&gt;=investitii!$C$7,CE3&lt;=investitii!$D$7),VLOOKUP($A$2,investitii!$A$13:$D$33,4,FALSE)*SUM(general!$C$18:$C$22)/investitii!$A$7,0)*corectie!$C$20</f>
        <v>0</v>
      </c>
    </row>
    <row r="12" spans="1:83">
      <c r="A12" t="s">
        <v>565</v>
      </c>
      <c r="B12" t="s">
        <v>538</v>
      </c>
      <c r="C12" s="42">
        <f>SUM(C9:C11)</f>
        <v>1840195.5</v>
      </c>
      <c r="D12" s="42">
        <f t="shared" ref="D12:BO12" si="4">SUM(D9:D11)</f>
        <v>1840195.5</v>
      </c>
      <c r="E12" s="42">
        <f t="shared" si="4"/>
        <v>5520586.5</v>
      </c>
      <c r="F12" s="42">
        <f t="shared" si="4"/>
        <v>43704643.125</v>
      </c>
      <c r="G12" s="42">
        <f t="shared" si="4"/>
        <v>43704643.125</v>
      </c>
      <c r="H12" s="42">
        <f t="shared" si="4"/>
        <v>43704643.125</v>
      </c>
      <c r="I12" s="42">
        <f t="shared" si="4"/>
        <v>43704643.125</v>
      </c>
      <c r="J12" s="42">
        <f t="shared" si="4"/>
        <v>0</v>
      </c>
      <c r="K12" s="42">
        <f t="shared" si="4"/>
        <v>0</v>
      </c>
      <c r="L12" s="42">
        <f t="shared" si="4"/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42">
        <f t="shared" si="4"/>
        <v>0</v>
      </c>
      <c r="Q12" s="42">
        <f t="shared" si="4"/>
        <v>0</v>
      </c>
      <c r="R12" s="42">
        <f t="shared" si="4"/>
        <v>0</v>
      </c>
      <c r="S12" s="42">
        <f t="shared" si="4"/>
        <v>0</v>
      </c>
      <c r="T12" s="42">
        <f t="shared" si="4"/>
        <v>0</v>
      </c>
      <c r="U12" s="42">
        <f t="shared" si="4"/>
        <v>0</v>
      </c>
      <c r="V12" s="42">
        <f t="shared" si="4"/>
        <v>0</v>
      </c>
      <c r="W12" s="42">
        <f t="shared" si="4"/>
        <v>0</v>
      </c>
      <c r="X12" s="42">
        <f t="shared" si="4"/>
        <v>0</v>
      </c>
      <c r="Y12" s="42">
        <f t="shared" si="4"/>
        <v>0</v>
      </c>
      <c r="Z12" s="42">
        <f t="shared" si="4"/>
        <v>0</v>
      </c>
      <c r="AA12" s="42">
        <f t="shared" si="4"/>
        <v>0</v>
      </c>
      <c r="AB12" s="42">
        <f t="shared" si="4"/>
        <v>0</v>
      </c>
      <c r="AC12" s="42">
        <f t="shared" si="4"/>
        <v>0</v>
      </c>
      <c r="AD12" s="42">
        <f t="shared" si="4"/>
        <v>0</v>
      </c>
      <c r="AE12" s="42">
        <f t="shared" si="4"/>
        <v>0</v>
      </c>
      <c r="AF12" s="42">
        <f t="shared" si="4"/>
        <v>0</v>
      </c>
      <c r="AG12" s="42">
        <f t="shared" si="4"/>
        <v>0</v>
      </c>
      <c r="AH12" s="42">
        <f t="shared" si="4"/>
        <v>0</v>
      </c>
      <c r="AI12" s="42">
        <f t="shared" si="4"/>
        <v>0</v>
      </c>
      <c r="AJ12" s="42">
        <f t="shared" si="4"/>
        <v>0</v>
      </c>
      <c r="AK12" s="42">
        <f t="shared" si="4"/>
        <v>0</v>
      </c>
      <c r="AL12" s="42">
        <f t="shared" si="4"/>
        <v>0</v>
      </c>
      <c r="AM12" s="42">
        <f t="shared" si="4"/>
        <v>0</v>
      </c>
      <c r="AN12" s="42">
        <f t="shared" si="4"/>
        <v>0</v>
      </c>
      <c r="AO12" s="42">
        <f t="shared" si="4"/>
        <v>0</v>
      </c>
      <c r="AP12" s="42">
        <f t="shared" si="4"/>
        <v>0</v>
      </c>
      <c r="AQ12" s="42">
        <f t="shared" si="4"/>
        <v>0</v>
      </c>
      <c r="AR12" s="42">
        <f t="shared" si="4"/>
        <v>0</v>
      </c>
      <c r="AS12" s="42">
        <f t="shared" si="4"/>
        <v>0</v>
      </c>
      <c r="AT12" s="42">
        <f t="shared" si="4"/>
        <v>0</v>
      </c>
      <c r="AU12" s="42">
        <f t="shared" si="4"/>
        <v>0</v>
      </c>
      <c r="AV12" s="42">
        <f t="shared" si="4"/>
        <v>0</v>
      </c>
      <c r="AW12" s="42">
        <f t="shared" si="4"/>
        <v>0</v>
      </c>
      <c r="AX12" s="42">
        <f t="shared" si="4"/>
        <v>0</v>
      </c>
      <c r="AY12" s="42">
        <f t="shared" si="4"/>
        <v>0</v>
      </c>
      <c r="AZ12" s="42">
        <f t="shared" si="4"/>
        <v>0</v>
      </c>
      <c r="BA12" s="42">
        <f t="shared" si="4"/>
        <v>0</v>
      </c>
      <c r="BB12" s="42">
        <f t="shared" si="4"/>
        <v>0</v>
      </c>
      <c r="BC12" s="42">
        <f t="shared" si="4"/>
        <v>0</v>
      </c>
      <c r="BD12" s="42">
        <f t="shared" si="4"/>
        <v>0</v>
      </c>
      <c r="BE12" s="42">
        <f t="shared" si="4"/>
        <v>0</v>
      </c>
      <c r="BF12" s="42">
        <f t="shared" si="4"/>
        <v>0</v>
      </c>
      <c r="BG12" s="42">
        <f t="shared" si="4"/>
        <v>0</v>
      </c>
      <c r="BH12" s="42">
        <f t="shared" si="4"/>
        <v>0</v>
      </c>
      <c r="BI12" s="42">
        <f t="shared" si="4"/>
        <v>0</v>
      </c>
      <c r="BJ12" s="42">
        <f t="shared" si="4"/>
        <v>0</v>
      </c>
      <c r="BK12" s="42">
        <f t="shared" si="4"/>
        <v>0</v>
      </c>
      <c r="BL12" s="42">
        <f t="shared" si="4"/>
        <v>0</v>
      </c>
      <c r="BM12" s="42">
        <f t="shared" si="4"/>
        <v>0</v>
      </c>
      <c r="BN12" s="42">
        <f t="shared" si="4"/>
        <v>0</v>
      </c>
      <c r="BO12" s="42">
        <f t="shared" si="4"/>
        <v>0</v>
      </c>
      <c r="BP12" s="42">
        <f t="shared" ref="BP12:CE12" si="5">SUM(BP9:BP11)</f>
        <v>0</v>
      </c>
      <c r="BQ12" s="42">
        <f t="shared" si="5"/>
        <v>0</v>
      </c>
      <c r="BR12" s="42">
        <f t="shared" si="5"/>
        <v>0</v>
      </c>
      <c r="BS12" s="42">
        <f t="shared" si="5"/>
        <v>0</v>
      </c>
      <c r="BT12" s="42">
        <f t="shared" si="5"/>
        <v>0</v>
      </c>
      <c r="BU12" s="42">
        <f t="shared" si="5"/>
        <v>0</v>
      </c>
      <c r="BV12" s="42">
        <f t="shared" si="5"/>
        <v>0</v>
      </c>
      <c r="BW12" s="42">
        <f t="shared" si="5"/>
        <v>0</v>
      </c>
      <c r="BX12" s="42">
        <f t="shared" si="5"/>
        <v>0</v>
      </c>
      <c r="BY12" s="42">
        <f t="shared" si="5"/>
        <v>0</v>
      </c>
      <c r="BZ12" s="42">
        <f t="shared" si="5"/>
        <v>0</v>
      </c>
      <c r="CA12" s="42">
        <f t="shared" si="5"/>
        <v>0</v>
      </c>
      <c r="CB12" s="42">
        <f t="shared" si="5"/>
        <v>0</v>
      </c>
      <c r="CC12" s="42">
        <f t="shared" si="5"/>
        <v>0</v>
      </c>
      <c r="CD12" s="42">
        <f t="shared" si="5"/>
        <v>0</v>
      </c>
      <c r="CE12" s="42">
        <f t="shared" si="5"/>
        <v>0</v>
      </c>
    </row>
    <row r="13" spans="1:83"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</row>
    <row r="15" spans="1:83">
      <c r="A15" t="s">
        <v>567</v>
      </c>
      <c r="B15" t="s">
        <v>538</v>
      </c>
      <c r="C15" s="42">
        <f>IF(AND(C3&gt;=2025,C6&lt;&gt;0),VLOOKUP(C3,'efecte socio eco 5'!$A$5:$N$30,13,FALSE),0)*corectie!$C$30</f>
        <v>0</v>
      </c>
      <c r="D15" s="42">
        <f>IF(AND(D3&gt;=2025,D6&lt;&gt;0),VLOOKUP(D3,'efecte socio eco 5'!$A$5:$N$30,13,FALSE),0)*corectie!$C$30</f>
        <v>0</v>
      </c>
      <c r="E15" s="42">
        <f>IF(AND(E3&gt;=2025,E6&lt;&gt;0),VLOOKUP(E3,'efecte socio eco 5'!$A$5:$N$30,13,FALSE),0)*corectie!$C$30</f>
        <v>0</v>
      </c>
      <c r="F15" s="42">
        <f>IF(AND(F3&gt;=2025,F6&lt;&gt;0),VLOOKUP(F3,'efecte socio eco 5'!$A$5:$N$30,13,FALSE),0)*corectie!$C$30</f>
        <v>0</v>
      </c>
      <c r="G15" s="42">
        <f>IF(AND(G3&gt;=2025,G6&lt;&gt;0),VLOOKUP(G3,'efecte socio eco 5'!$A$5:$N$30,13,FALSE),0)*corectie!$C$30</f>
        <v>0</v>
      </c>
      <c r="H15" s="42">
        <f>IF(AND(H3&gt;=2025,H6&lt;&gt;0),VLOOKUP(H3,'efecte socio eco 5'!$A$5:$N$30,13,FALSE),0)*corectie!$C$30</f>
        <v>0</v>
      </c>
      <c r="I15" s="42">
        <f>IF(AND(I3&gt;=2025,I6&lt;&gt;0),VLOOKUP(I3,'efecte socio eco 5'!$A$5:$N$30,13,FALSE),0)*corectie!$C$30</f>
        <v>0</v>
      </c>
      <c r="J15" s="42">
        <f>IF(AND(J3&gt;=2025,J6&lt;&gt;0),VLOOKUP(J3,'efecte socio eco 5'!$A$5:$N$30,13,FALSE),0)*corectie!$C$30</f>
        <v>2218150133.283679</v>
      </c>
      <c r="K15" s="42">
        <f>IF(AND(K3&gt;=2025,K6&lt;&gt;0),VLOOKUP(K3,'efecte socio eco 5'!$A$5:$N$30,13,FALSE),0)*corectie!$C$30</f>
        <v>2226564360.3335624</v>
      </c>
      <c r="L15" s="42">
        <f>IF(AND(L3&gt;=2025,L6&lt;&gt;0),VLOOKUP(L3,'efecte socio eco 5'!$A$5:$N$30,13,FALSE),0)*corectie!$C$30</f>
        <v>2235010505.5190959</v>
      </c>
      <c r="M15" s="42">
        <f>IF(AND(M3&gt;=2025,M6&lt;&gt;0),VLOOKUP(M3,'efecte socio eco 5'!$A$5:$N$30,13,FALSE),0)*corectie!$C$30</f>
        <v>2243488689.9170427</v>
      </c>
      <c r="N15" s="42">
        <f>IF(AND(N3&gt;=2025,N6&lt;&gt;0),VLOOKUP(N3,'efecte socio eco 5'!$A$5:$N$30,13,FALSE),0)*corectie!$C$30</f>
        <v>2248391540.1977115</v>
      </c>
      <c r="O15" s="42">
        <f>IF(AND(O3&gt;=2025,O6&lt;&gt;0),VLOOKUP(O3,'efecte socio eco 5'!$A$5:$N$30,13,FALSE),0)*corectie!$C$30</f>
        <v>2253305105.0146213</v>
      </c>
      <c r="P15" s="42">
        <f>IF(AND(P3&gt;=2025,P6&lt;&gt;0),VLOOKUP(P3,'efecte socio eco 5'!$A$5:$N$30,13,FALSE),0)*corectie!$C$30</f>
        <v>2258229407.7829862</v>
      </c>
      <c r="Q15" s="42">
        <f>IF(AND(Q3&gt;=2025,Q6&lt;&gt;0),VLOOKUP(Q3,'efecte socio eco 5'!$A$5:$N$30,13,FALSE),0)*corectie!$C$30</f>
        <v>2263164471.9691896</v>
      </c>
      <c r="R15" s="42">
        <f>IF(AND(R3&gt;=2025,R6&lt;&gt;0),VLOOKUP(R3,'efecte socio eco 5'!$A$5:$N$30,13,FALSE),0)*corectie!$C$30</f>
        <v>2268110321.0909004</v>
      </c>
      <c r="S15" s="42">
        <f>IF(AND(S3&gt;=2025,S6&lt;&gt;0),VLOOKUP(S3,'efecte socio eco 5'!$A$5:$N$30,13,FALSE),0)*corectie!$C$30</f>
        <v>2271867358.1591916</v>
      </c>
      <c r="T15" s="42">
        <f>IF(AND(T3&gt;=2025,T6&lt;&gt;0),VLOOKUP(T3,'efecte socio eco 5'!$A$5:$N$30,13,FALSE),0)*corectie!$C$30</f>
        <v>2275630618.61415</v>
      </c>
      <c r="U15" s="42">
        <f>IF(AND(U3&gt;=2025,U6&lt;&gt;0),VLOOKUP(U3,'efecte socio eco 5'!$A$5:$N$30,13,FALSE),0)*corectie!$C$30</f>
        <v>2279400112.764575</v>
      </c>
      <c r="V15" s="42">
        <f>IF(AND(V3&gt;=2025,V6&lt;&gt;0),VLOOKUP(V3,'efecte socio eco 5'!$A$5:$N$30,13,FALSE),0)*corectie!$C$30</f>
        <v>2283175850.9363427</v>
      </c>
      <c r="W15" s="42">
        <f>IF(AND(W3&gt;=2025,W6&lt;&gt;0),VLOOKUP(W3,'efecte socio eco 5'!$A$5:$N$30,13,FALSE),0)*corectie!$C$30</f>
        <v>2286957843.4724331</v>
      </c>
      <c r="X15" s="42">
        <f>IF(AND(X3&gt;=2025,X6&lt;&gt;0),VLOOKUP(X3,'efecte socio eco 5'!$A$5:$N$30,13,FALSE),0)*corectie!$C$30</f>
        <v>2290448490.4141555</v>
      </c>
      <c r="Y15" s="42">
        <f>IF(AND(Y3&gt;=2025,Y6&lt;&gt;0),VLOOKUP(Y3,'efecte socio eco 5'!$A$5:$N$30,13,FALSE),0)*corectie!$C$30</f>
        <v>2293944465.2267466</v>
      </c>
      <c r="Z15" s="42">
        <f>IF(AND(Z3&gt;=2025,Z6&lt;&gt;0),VLOOKUP(Z3,'efecte socio eco 5'!$A$5:$N$30,13,FALSE),0)*corectie!$C$30</f>
        <v>2297445776.0422831</v>
      </c>
      <c r="AA15" s="42">
        <f>IF(AND(AA3&gt;=2025,AA6&lt;&gt;0),VLOOKUP(AA3,'efecte socio eco 5'!$A$5:$N$30,13,FALSE),0)*corectie!$C$30</f>
        <v>2300952431.0052528</v>
      </c>
      <c r="AB15" s="42">
        <f>IF(AND(AB3&gt;=2025,AB6&lt;&gt;0),VLOOKUP(AB3,'efecte socio eco 5'!$A$5:$N$30,13,FALSE),0)*corectie!$C$30</f>
        <v>2304464438.2725759</v>
      </c>
      <c r="AC15" s="42">
        <f>IF(AND(AC3&gt;=2025,AC6&lt;&gt;0),VLOOKUP(AC3,'efecte socio eco 5'!$A$5:$N$30,13,FALSE),0)*corectie!$C$30</f>
        <v>2307291021.1388478</v>
      </c>
      <c r="AD15" s="42">
        <f>IF(AND(AD3&gt;=2025,AD6&lt;&gt;0),VLOOKUP(AD3,'efecte socio eco 5'!$A$5:$N$30,13,FALSE),0)*corectie!$C$30</f>
        <v>2310121071.001862</v>
      </c>
      <c r="AE15" s="42">
        <f>IF(AND(AE3&gt;=2025,AE6&lt;&gt;0),VLOOKUP(AE3,'efecte socio eco 5'!$A$5:$N$30,13,FALSE),0)*corectie!$C$30</f>
        <v>2312954592.1141267</v>
      </c>
      <c r="AF15" s="42">
        <f>IF(AND(AF3&gt;=2025,AF6&lt;&gt;0),VLOOKUP(AF3,'efecte socio eco 5'!$A$5:$N$30,13,FALSE),0)*corectie!$C$30</f>
        <v>2315791588.7333651</v>
      </c>
      <c r="AG15" s="42">
        <f>IF(AND(AG3&gt;=2025,AG6&lt;&gt;0),VLOOKUP(AG3,'efecte socio eco 5'!$A$5:$N$30,13,FALSE),0)*corectie!$C$30</f>
        <v>0</v>
      </c>
      <c r="AH15" s="42">
        <f>IF(AND(AH3&gt;=2025,AH6&lt;&gt;0),VLOOKUP(AH3,'efecte socio eco 5'!$A$5:$N$30,13,FALSE),0)*corectie!$C$30</f>
        <v>0</v>
      </c>
      <c r="AI15" s="42">
        <f>IF(AND(AI3&gt;=2025,AI6&lt;&gt;0),VLOOKUP(AI3,'efecte socio eco 5'!$A$5:$N$30,13,FALSE),0)*corectie!$C$30</f>
        <v>0</v>
      </c>
      <c r="AJ15" s="42">
        <f>IF(AND(AJ3&gt;=2025,AJ6&lt;&gt;0),VLOOKUP(AJ3,'efecte socio eco 5'!$A$5:$N$30,13,FALSE),0)*corectie!$C$30</f>
        <v>0</v>
      </c>
      <c r="AK15" s="42">
        <f>IF(AND(AK3&gt;=2025,AK6&lt;&gt;0),VLOOKUP(AK3,'efecte socio eco 5'!$A$5:$N$30,13,FALSE),0)*corectie!$C$30</f>
        <v>0</v>
      </c>
      <c r="AL15" s="42">
        <f>IF(AND(AL3&gt;=2025,AL6&lt;&gt;0),VLOOKUP(AL3,'efecte socio eco 5'!$A$5:$N$30,13,FALSE),0)*corectie!$C$30</f>
        <v>0</v>
      </c>
      <c r="AM15" s="42">
        <f>IF(AND(AM3&gt;=2025,AM6&lt;&gt;0),VLOOKUP(AM3,'efecte socio eco 5'!$A$5:$N$30,13,FALSE),0)*corectie!$C$30</f>
        <v>0</v>
      </c>
      <c r="AN15" s="42">
        <f>IF(AND(AN3&gt;=2025,AN6&lt;&gt;0),VLOOKUP(AN3,'efecte socio eco 5'!$A$5:$N$30,13,FALSE),0)*corectie!$C$30</f>
        <v>0</v>
      </c>
      <c r="AO15" s="42">
        <f>IF(AND(AO3&gt;=2025,AO6&lt;&gt;0),VLOOKUP(AO3,'efecte socio eco 5'!$A$5:$N$30,13,FALSE),0)*corectie!$C$30</f>
        <v>0</v>
      </c>
      <c r="AP15" s="42">
        <f>IF(AND(AP3&gt;=2025,AP6&lt;&gt;0),VLOOKUP(AP3,'efecte socio eco 5'!$A$5:$N$30,13,FALSE),0)*corectie!$C$30</f>
        <v>0</v>
      </c>
      <c r="AQ15" s="42">
        <f>IF(AND(AQ3&gt;=2025,AQ6&lt;&gt;0),VLOOKUP(AQ3,'efecte socio eco 5'!$A$5:$N$30,13,FALSE),0)*corectie!$C$30</f>
        <v>0</v>
      </c>
      <c r="AR15" s="42">
        <f>IF(AND(AR3&gt;=2025,AR6&lt;&gt;0),VLOOKUP(AR3,'efecte socio eco 5'!$A$5:$N$30,13,FALSE),0)*corectie!$C$30</f>
        <v>0</v>
      </c>
      <c r="AS15" s="42">
        <f>IF(AND(AS3&gt;=2025,AS6&lt;&gt;0),VLOOKUP(AS3,'efecte socio eco 5'!$A$5:$N$30,13,FALSE),0)*corectie!$C$30</f>
        <v>0</v>
      </c>
      <c r="AT15" s="42">
        <f>IF(AND(AT3&gt;=2025,AT6&lt;&gt;0),VLOOKUP(AT3,'efecte socio eco 5'!$A$5:$N$30,13,FALSE),0)*corectie!$C$30</f>
        <v>0</v>
      </c>
      <c r="AU15" s="42">
        <f>IF(AND(AU3&gt;=2025,AU6&lt;&gt;0),VLOOKUP(AU3,'efecte socio eco 5'!$A$5:$N$30,13,FALSE),0)*corectie!$C$30</f>
        <v>0</v>
      </c>
      <c r="AV15" s="42">
        <f>IF(AND(AV3&gt;=2025,AV6&lt;&gt;0),VLOOKUP(AV3,'efecte socio eco 5'!$A$5:$N$30,13,FALSE),0)*corectie!$C$30</f>
        <v>0</v>
      </c>
      <c r="AW15" s="42">
        <f>IF(AND(AW3&gt;=2025,AW6&lt;&gt;0),VLOOKUP(AW3,'efecte socio eco 5'!$A$5:$N$30,13,FALSE),0)*corectie!$C$30</f>
        <v>0</v>
      </c>
      <c r="AX15" s="42">
        <f>IF(AND(AX3&gt;=2025,AX6&lt;&gt;0),VLOOKUP(AX3,'efecte socio eco 5'!$A$5:$N$30,13,FALSE),0)*corectie!$C$30</f>
        <v>0</v>
      </c>
      <c r="AY15" s="42">
        <f>IF(AND(AY3&gt;=2025,AY6&lt;&gt;0),VLOOKUP(AY3,'efecte socio eco 5'!$A$5:$N$30,13,FALSE),0)*corectie!$C$30</f>
        <v>0</v>
      </c>
      <c r="AZ15" s="42">
        <f>IF(AND(AZ3&gt;=2025,AZ6&lt;&gt;0),VLOOKUP(AZ3,'efecte socio eco 5'!$A$5:$N$30,13,FALSE),0)*corectie!$C$30</f>
        <v>0</v>
      </c>
      <c r="BA15" s="42">
        <f>IF(AND(BA3&gt;=2025,BA6&lt;&gt;0),VLOOKUP(BA3,'efecte socio eco 5'!$A$5:$N$30,13,FALSE),0)*corectie!$C$30</f>
        <v>0</v>
      </c>
      <c r="BB15" s="42">
        <f>IF(AND(BB3&gt;=2025,BB6&lt;&gt;0),VLOOKUP(BB3,'efecte socio eco 5'!$A$5:$N$30,13,FALSE),0)*corectie!$C$30</f>
        <v>0</v>
      </c>
      <c r="BC15" s="42">
        <f>IF(AND(BC3&gt;=2025,BC6&lt;&gt;0),VLOOKUP(BC3,'efecte socio eco 5'!$A$5:$N$30,13,FALSE),0)*corectie!$C$30</f>
        <v>0</v>
      </c>
      <c r="BD15" s="42">
        <f>IF(AND(BD3&gt;=2025,BD6&lt;&gt;0),VLOOKUP(BD3,'efecte socio eco 5'!$A$5:$N$30,13,FALSE),0)*corectie!$C$30</f>
        <v>0</v>
      </c>
      <c r="BE15" s="42">
        <f>IF(AND(BE3&gt;=2025,BE6&lt;&gt;0),VLOOKUP(BE3,'efecte socio eco 5'!$A$5:$N$30,13,FALSE),0)*corectie!$C$30</f>
        <v>0</v>
      </c>
      <c r="BF15" s="42">
        <f>IF(AND(BF3&gt;=2025,BF6&lt;&gt;0),VLOOKUP(BF3,'efecte socio eco 5'!$A$5:$N$30,13,FALSE),0)*corectie!$C$30</f>
        <v>0</v>
      </c>
      <c r="BG15" s="42">
        <f>IF(AND(BG3&gt;=2025,BG6&lt;&gt;0),VLOOKUP(BG3,'efecte socio eco 5'!$A$5:$N$30,13,FALSE),0)*corectie!$C$30</f>
        <v>0</v>
      </c>
      <c r="BH15" s="42">
        <f>IF(AND(BH3&gt;=2025,BH6&lt;&gt;0),VLOOKUP(BH3,'efecte socio eco 5'!$A$5:$N$30,13,FALSE),0)*corectie!$C$30</f>
        <v>0</v>
      </c>
      <c r="BI15" s="42">
        <f>IF(AND(BI3&gt;=2025,BI6&lt;&gt;0),VLOOKUP(BI3,'efecte socio eco 5'!$A$5:$N$30,13,FALSE),0)*corectie!$C$30</f>
        <v>0</v>
      </c>
      <c r="BJ15" s="42">
        <f>IF(AND(BJ3&gt;=2025,BJ6&lt;&gt;0),VLOOKUP(BJ3,'efecte socio eco 5'!$A$5:$N$30,13,FALSE),0)*corectie!$C$30</f>
        <v>0</v>
      </c>
      <c r="BK15" s="42">
        <f>IF(AND(BK3&gt;=2025,BK6&lt;&gt;0),VLOOKUP(BK3,'efecte socio eco 5'!$A$5:$N$30,13,FALSE),0)*corectie!$C$30</f>
        <v>0</v>
      </c>
      <c r="BL15" s="42">
        <f>IF(AND(BL3&gt;=2025,BL6&lt;&gt;0),VLOOKUP(BL3,'efecte socio eco 5'!$A$5:$N$30,13,FALSE),0)*corectie!$C$30</f>
        <v>0</v>
      </c>
      <c r="BM15" s="42">
        <f>IF(AND(BM3&gt;=2025,BM6&lt;&gt;0),VLOOKUP(BM3,'efecte socio eco 5'!$A$5:$N$30,13,FALSE),0)*corectie!$C$30</f>
        <v>0</v>
      </c>
      <c r="BN15" s="42">
        <f>IF(AND(BN3&gt;=2025,BN6&lt;&gt;0),VLOOKUP(BN3,'efecte socio eco 5'!$A$5:$N$30,13,FALSE),0)*corectie!$C$30</f>
        <v>0</v>
      </c>
      <c r="BO15" s="42">
        <f>IF(AND(BO3&gt;=2025,BO6&lt;&gt;0),VLOOKUP(BO3,'efecte socio eco 5'!$A$5:$N$30,13,FALSE),0)*corectie!$C$30</f>
        <v>0</v>
      </c>
      <c r="BP15" s="42">
        <f>IF(AND(BP3&gt;=2025,BP6&lt;&gt;0),VLOOKUP(BP3,'efecte socio eco 5'!$A$5:$N$30,13,FALSE),0)*corectie!$C$30</f>
        <v>0</v>
      </c>
      <c r="BQ15" s="42">
        <f>IF(AND(BQ3&gt;=2025,BQ6&lt;&gt;0),VLOOKUP(BQ3,'efecte socio eco 5'!$A$5:$N$30,13,FALSE),0)*corectie!$C$30</f>
        <v>0</v>
      </c>
      <c r="BR15" s="42">
        <f>IF(AND(BR3&gt;=2025,BR6&lt;&gt;0),VLOOKUP(BR3,'efecte socio eco 5'!$A$5:$N$30,13,FALSE),0)*corectie!$C$30</f>
        <v>0</v>
      </c>
      <c r="BS15" s="42">
        <f>IF(AND(BS3&gt;=2025,BS6&lt;&gt;0),VLOOKUP(BS3,'efecte socio eco 5'!$A$5:$N$30,13,FALSE),0)*corectie!$C$30</f>
        <v>0</v>
      </c>
      <c r="BT15" s="42">
        <f>IF(AND(BT3&gt;=2025,BT6&lt;&gt;0),VLOOKUP(BT3,'efecte socio eco 5'!$A$5:$N$30,13,FALSE),0)*corectie!$C$30</f>
        <v>0</v>
      </c>
      <c r="BU15" s="42">
        <f>IF(AND(BU3&gt;=2025,BU6&lt;&gt;0),VLOOKUP(BU3,'efecte socio eco 5'!$A$5:$N$30,13,FALSE),0)*corectie!$C$30</f>
        <v>0</v>
      </c>
      <c r="BV15" s="42">
        <f>IF(AND(BV3&gt;=2025,BV6&lt;&gt;0),VLOOKUP(BV3,'efecte socio eco 5'!$A$5:$N$30,13,FALSE),0)*corectie!$C$30</f>
        <v>0</v>
      </c>
      <c r="BW15" s="42">
        <f>IF(AND(BW3&gt;=2025,BW6&lt;&gt;0),VLOOKUP(BW3,'efecte socio eco 5'!$A$5:$N$30,13,FALSE),0)*corectie!$C$30</f>
        <v>0</v>
      </c>
      <c r="BX15" s="42">
        <f>IF(AND(BX3&gt;=2025,BX6&lt;&gt;0),VLOOKUP(BX3,'efecte socio eco 5'!$A$5:$N$30,13,FALSE),0)*corectie!$C$30</f>
        <v>0</v>
      </c>
      <c r="BY15" s="42">
        <f>IF(AND(BY3&gt;=2025,BY6&lt;&gt;0),VLOOKUP(BY3,'efecte socio eco 5'!$A$5:$N$30,13,FALSE),0)*corectie!$C$30</f>
        <v>0</v>
      </c>
      <c r="BZ15" s="42">
        <f>IF(AND(BZ3&gt;=2025,BZ6&lt;&gt;0),VLOOKUP(BZ3,'efecte socio eco 5'!$A$5:$N$30,13,FALSE),0)*corectie!$C$30</f>
        <v>0</v>
      </c>
      <c r="CA15" s="42">
        <f>IF(AND(CA3&gt;=2025,CA6&lt;&gt;0),VLOOKUP(CA3,'efecte socio eco 5'!$A$5:$N$30,13,FALSE),0)*corectie!$C$30</f>
        <v>0</v>
      </c>
      <c r="CB15" s="42">
        <f>IF(AND(CB3&gt;=2025,CB6&lt;&gt;0),VLOOKUP(CB3,'efecte socio eco 5'!$A$5:$N$30,13,FALSE),0)*corectie!$C$30</f>
        <v>0</v>
      </c>
      <c r="CC15" s="42">
        <f>IF(AND(CC3&gt;=2025,CC6&lt;&gt;0),VLOOKUP(CC3,'efecte socio eco 5'!$A$5:$N$30,13,FALSE),0)*corectie!$C$30</f>
        <v>0</v>
      </c>
      <c r="CD15" s="42">
        <f>IF(AND(CD3&gt;=2025,CD6&lt;&gt;0),VLOOKUP(CD3,'efecte socio eco 5'!$A$5:$N$30,13,FALSE),0)*corectie!$C$30</f>
        <v>0</v>
      </c>
      <c r="CE15" s="42">
        <f>IF(AND(CE3&gt;=2025,CE6&lt;&gt;0),VLOOKUP(CE3,'efecte socio eco 5'!$A$5:$N$30,13,FALSE),0)*corectie!$C$30</f>
        <v>0</v>
      </c>
    </row>
    <row r="16" spans="1:83">
      <c r="A16" t="s">
        <v>568</v>
      </c>
      <c r="B16" t="s">
        <v>538</v>
      </c>
      <c r="C16" s="42">
        <f>IF(AND(C3&gt;=2025,C6&lt;&gt;0),VLOOKUP(C3,'efecte socio eco fp'!$A$5:$N$30,13,FALSE),0)*corectie!$C$30</f>
        <v>0</v>
      </c>
      <c r="D16" s="42">
        <f>IF(AND(D3&gt;=2025,D6&lt;&gt;0),VLOOKUP(D3,'efecte socio eco fp'!$A$5:$N$30,13,FALSE),0)*corectie!$C$30</f>
        <v>0</v>
      </c>
      <c r="E16" s="42">
        <f>IF(AND(E3&gt;=2025,E6&lt;&gt;0),VLOOKUP(E3,'efecte socio eco fp'!$A$5:$N$30,13,FALSE),0)*corectie!$C$30</f>
        <v>0</v>
      </c>
      <c r="F16" s="42">
        <f>IF(AND(F3&gt;=2025,F6&lt;&gt;0),VLOOKUP(F3,'efecte socio eco fp'!$A$5:$N$30,13,FALSE),0)*corectie!$C$30</f>
        <v>0</v>
      </c>
      <c r="G16" s="42">
        <f>IF(AND(G3&gt;=2025,G6&lt;&gt;0),VLOOKUP(G3,'efecte socio eco fp'!$A$5:$N$30,13,FALSE),0)*corectie!$C$30</f>
        <v>0</v>
      </c>
      <c r="H16" s="42">
        <f>IF(AND(H3&gt;=2025,H6&lt;&gt;0),VLOOKUP(H3,'efecte socio eco fp'!$A$5:$N$30,13,FALSE),0)*corectie!$C$30</f>
        <v>0</v>
      </c>
      <c r="I16" s="42">
        <f>IF(AND(I3&gt;=2025,I6&lt;&gt;0),VLOOKUP(I3,'efecte socio eco fp'!$A$5:$N$30,13,FALSE),0)*corectie!$C$30</f>
        <v>0</v>
      </c>
      <c r="J16" s="42">
        <f>IF(AND(J3&gt;=2025,J6&lt;&gt;0),VLOOKUP(J3,'efecte socio eco fp'!$A$5:$N$30,13,FALSE),0)*corectie!$C$30</f>
        <v>2211911042.2153802</v>
      </c>
      <c r="K16" s="42">
        <f>IF(AND(K3&gt;=2025,K6&lt;&gt;0),VLOOKUP(K3,'efecte socio eco fp'!$A$5:$N$30,13,FALSE),0)*corectie!$C$30</f>
        <v>2220523855.3700318</v>
      </c>
      <c r="L16" s="42">
        <f>IF(AND(L3&gt;=2025,L6&lt;&gt;0),VLOOKUP(L3,'efecte socio eco fp'!$A$5:$N$30,13,FALSE),0)*corectie!$C$30</f>
        <v>2229170205.384449</v>
      </c>
      <c r="M16" s="42">
        <f>IF(AND(M3&gt;=2025,M6&lt;&gt;0),VLOOKUP(M3,'efecte socio eco fp'!$A$5:$N$30,13,FALSE),0)*corectie!$C$30</f>
        <v>2237850222.8455777</v>
      </c>
      <c r="N16" s="42">
        <f>IF(AND(N3&gt;=2025,N6&lt;&gt;0),VLOOKUP(N3,'efecte socio eco fp'!$A$5:$N$30,13,FALSE),0)*corectie!$C$30</f>
        <v>2242838166.3561783</v>
      </c>
      <c r="O16" s="42">
        <f>IF(AND(O3&gt;=2025,O6&lt;&gt;0),VLOOKUP(O3,'efecte socio eco fp'!$A$5:$N$30,13,FALSE),0)*corectie!$C$30</f>
        <v>2247837227.4921732</v>
      </c>
      <c r="P16" s="42">
        <f>IF(AND(P3&gt;=2025,P6&lt;&gt;0),VLOOKUP(P3,'efecte socio eco fp'!$A$5:$N$30,13,FALSE),0)*corectie!$C$30</f>
        <v>2252847431.0336323</v>
      </c>
      <c r="Q16" s="42">
        <f>IF(AND(Q3&gt;=2025,Q6&lt;&gt;0),VLOOKUP(Q3,'efecte socio eco fp'!$A$5:$N$30,13,FALSE),0)*corectie!$C$30</f>
        <v>2257868801.8158598</v>
      </c>
      <c r="R16" s="42">
        <f>IF(AND(R3&gt;=2025,R6&lt;&gt;0),VLOOKUP(R3,'efecte socio eco fp'!$A$5:$N$30,13,FALSE),0)*corectie!$C$30</f>
        <v>2262901364.7295141</v>
      </c>
      <c r="S16" s="42">
        <f>IF(AND(S3&gt;=2025,S6&lt;&gt;0),VLOOKUP(S3,'efecte socio eco fp'!$A$5:$N$30,13,FALSE),0)*corectie!$C$30</f>
        <v>2266586536.0347881</v>
      </c>
      <c r="T16" s="42">
        <f>IF(AND(T3&gt;=2025,T6&lt;&gt;0),VLOOKUP(T3,'efecte socio eco fp'!$A$5:$N$30,13,FALSE),0)*corectie!$C$30</f>
        <v>2270277708.7008643</v>
      </c>
      <c r="U16" s="42">
        <f>IF(AND(U3&gt;=2025,U6&lt;&gt;0),VLOOKUP(U3,'efecte socio eco fp'!$A$5:$N$30,13,FALSE),0)*corectie!$C$30</f>
        <v>2273974892.5010552</v>
      </c>
      <c r="V16" s="42">
        <f>IF(AND(V3&gt;=2025,V6&lt;&gt;0),VLOOKUP(V3,'efecte socio eco fp'!$A$5:$N$30,13,FALSE),0)*corectie!$C$30</f>
        <v>2277678097.2245893</v>
      </c>
      <c r="W16" s="42">
        <f>IF(AND(W3&gt;=2025,W6&lt;&gt;0),VLOOKUP(W3,'efecte socio eco fp'!$A$5:$N$30,13,FALSE),0)*corectie!$C$30</f>
        <v>2281387332.6766367</v>
      </c>
      <c r="X16" s="42">
        <f>IF(AND(X3&gt;=2025,X6&lt;&gt;0),VLOOKUP(X3,'efecte socio eco fp'!$A$5:$N$30,13,FALSE),0)*corectie!$C$30</f>
        <v>2284996633.4333038</v>
      </c>
      <c r="Y16" s="42">
        <f>IF(AND(Y3&gt;=2025,Y6&lt;&gt;0),VLOOKUP(Y3,'efecte socio eco fp'!$A$5:$N$30,13,FALSE),0)*corectie!$C$30</f>
        <v>2288611644.3347435</v>
      </c>
      <c r="Z16" s="42">
        <f>IF(AND(Z3&gt;=2025,Z6&lt;&gt;0),VLOOKUP(Z3,'efecte socio eco fp'!$A$5:$N$30,13,FALSE),0)*corectie!$C$30</f>
        <v>2292232374.4147706</v>
      </c>
      <c r="AA16" s="42">
        <f>IF(AND(AA3&gt;=2025,AA6&lt;&gt;0),VLOOKUP(AA3,'efecte socio eco fp'!$A$5:$N$30,13,FALSE),0)*corectie!$C$30</f>
        <v>2295858832.7214909</v>
      </c>
      <c r="AB16" s="42">
        <f>IF(AND(AB3&gt;=2025,AB6&lt;&gt;0),VLOOKUP(AB3,'efecte socio eco fp'!$A$5:$N$30,13,FALSE),0)*corectie!$C$30</f>
        <v>2299491028.3173265</v>
      </c>
      <c r="AC16" s="42">
        <f>IF(AND(AC3&gt;=2025,AC6&lt;&gt;0),VLOOKUP(AC3,'efecte socio eco fp'!$A$5:$N$30,13,FALSE),0)*corectie!$C$30</f>
        <v>2302263017.4043245</v>
      </c>
      <c r="AD16" s="42">
        <f>IF(AND(AD3&gt;=2025,AD6&lt;&gt;0),VLOOKUP(AD3,'efecte socio eco fp'!$A$5:$N$30,13,FALSE),0)*corectie!$C$30</f>
        <v>2305038348.0670905</v>
      </c>
      <c r="AE16" s="42">
        <f>IF(AND(AE3&gt;=2025,AE6&lt;&gt;0),VLOOKUP(AE3,'efecte socio eco fp'!$A$5:$N$30,13,FALSE),0)*corectie!$C$30</f>
        <v>2307817024.3338251</v>
      </c>
      <c r="AF16" s="42">
        <f>IF(AND(AF3&gt;=2025,AF6&lt;&gt;0),VLOOKUP(AF3,'efecte socio eco fp'!$A$5:$N$30,13,FALSE),0)*corectie!$C$30</f>
        <v>2310599050.2375851</v>
      </c>
      <c r="AG16" s="42">
        <f>IF(AND(AG3&gt;=2025,AG6&lt;&gt;0),VLOOKUP(AG3,'efecte socio eco fp'!$A$5:$N$30,13,FALSE),0)*corectie!$C$30</f>
        <v>0</v>
      </c>
      <c r="AH16" s="42">
        <f>IF(AND(AH3&gt;=2025,AH6&lt;&gt;0),VLOOKUP(AH3,'efecte socio eco fp'!$A$5:$N$30,13,FALSE),0)*corectie!$C$30</f>
        <v>0</v>
      </c>
      <c r="AI16" s="42">
        <f>IF(AND(AI3&gt;=2025,AI6&lt;&gt;0),VLOOKUP(AI3,'efecte socio eco fp'!$A$5:$N$30,13,FALSE),0)*corectie!$C$30</f>
        <v>0</v>
      </c>
      <c r="AJ16" s="42">
        <f>IF(AND(AJ3&gt;=2025,AJ6&lt;&gt;0),VLOOKUP(AJ3,'efecte socio eco fp'!$A$5:$N$30,13,FALSE),0)*corectie!$C$30</f>
        <v>0</v>
      </c>
      <c r="AK16" s="42">
        <f>IF(AND(AK3&gt;=2025,AK6&lt;&gt;0),VLOOKUP(AK3,'efecte socio eco fp'!$A$5:$N$30,13,FALSE),0)*corectie!$C$30</f>
        <v>0</v>
      </c>
      <c r="AL16" s="42">
        <f>IF(AND(AL3&gt;=2025,AL6&lt;&gt;0),VLOOKUP(AL3,'efecte socio eco fp'!$A$5:$N$30,13,FALSE),0)*corectie!$C$30</f>
        <v>0</v>
      </c>
      <c r="AM16" s="42">
        <f>IF(AND(AM3&gt;=2025,AM6&lt;&gt;0),VLOOKUP(AM3,'efecte socio eco fp'!$A$5:$N$30,13,FALSE),0)*corectie!$C$30</f>
        <v>0</v>
      </c>
      <c r="AN16" s="42">
        <f>IF(AND(AN3&gt;=2025,AN6&lt;&gt;0),VLOOKUP(AN3,'efecte socio eco fp'!$A$5:$N$30,13,FALSE),0)*corectie!$C$30</f>
        <v>0</v>
      </c>
      <c r="AO16" s="42">
        <f>IF(AND(AO3&gt;=2025,AO6&lt;&gt;0),VLOOKUP(AO3,'efecte socio eco fp'!$A$5:$N$30,13,FALSE),0)*corectie!$C$30</f>
        <v>0</v>
      </c>
      <c r="AP16" s="42">
        <f>IF(AND(AP3&gt;=2025,AP6&lt;&gt;0),VLOOKUP(AP3,'efecte socio eco fp'!$A$5:$N$30,13,FALSE),0)*corectie!$C$30</f>
        <v>0</v>
      </c>
      <c r="AQ16" s="42">
        <f>IF(AND(AQ3&gt;=2025,AQ6&lt;&gt;0),VLOOKUP(AQ3,'efecte socio eco fp'!$A$5:$N$30,13,FALSE),0)*corectie!$C$30</f>
        <v>0</v>
      </c>
      <c r="AR16" s="42">
        <f>IF(AND(AR3&gt;=2025,AR6&lt;&gt;0),VLOOKUP(AR3,'efecte socio eco fp'!$A$5:$N$30,13,FALSE),0)*corectie!$C$30</f>
        <v>0</v>
      </c>
      <c r="AS16" s="42">
        <f>IF(AND(AS3&gt;=2025,AS6&lt;&gt;0),VLOOKUP(AS3,'efecte socio eco fp'!$A$5:$N$30,13,FALSE),0)*corectie!$C$30</f>
        <v>0</v>
      </c>
      <c r="AT16" s="42">
        <f>IF(AND(AT3&gt;=2025,AT6&lt;&gt;0),VLOOKUP(AT3,'efecte socio eco fp'!$A$5:$N$30,13,FALSE),0)*corectie!$C$30</f>
        <v>0</v>
      </c>
      <c r="AU16" s="42">
        <f>IF(AND(AU3&gt;=2025,AU6&lt;&gt;0),VLOOKUP(AU3,'efecte socio eco fp'!$A$5:$N$30,13,FALSE),0)*corectie!$C$30</f>
        <v>0</v>
      </c>
      <c r="AV16" s="42">
        <f>IF(AND(AV3&gt;=2025,AV6&lt;&gt;0),VLOOKUP(AV3,'efecte socio eco fp'!$A$5:$N$30,13,FALSE),0)*corectie!$C$30</f>
        <v>0</v>
      </c>
      <c r="AW16" s="42">
        <f>IF(AND(AW3&gt;=2025,AW6&lt;&gt;0),VLOOKUP(AW3,'efecte socio eco fp'!$A$5:$N$30,13,FALSE),0)*corectie!$C$30</f>
        <v>0</v>
      </c>
      <c r="AX16" s="42">
        <f>IF(AND(AX3&gt;=2025,AX6&lt;&gt;0),VLOOKUP(AX3,'efecte socio eco fp'!$A$5:$N$30,13,FALSE),0)*corectie!$C$30</f>
        <v>0</v>
      </c>
      <c r="AY16" s="42">
        <f>IF(AND(AY3&gt;=2025,AY6&lt;&gt;0),VLOOKUP(AY3,'efecte socio eco fp'!$A$5:$N$30,13,FALSE),0)*corectie!$C$30</f>
        <v>0</v>
      </c>
      <c r="AZ16" s="42">
        <f>IF(AND(AZ3&gt;=2025,AZ6&lt;&gt;0),VLOOKUP(AZ3,'efecte socio eco fp'!$A$5:$N$30,13,FALSE),0)*corectie!$C$30</f>
        <v>0</v>
      </c>
      <c r="BA16" s="42">
        <f>IF(AND(BA3&gt;=2025,BA6&lt;&gt;0),VLOOKUP(BA3,'efecte socio eco fp'!$A$5:$N$30,13,FALSE),0)*corectie!$C$30</f>
        <v>0</v>
      </c>
      <c r="BB16" s="42">
        <f>IF(AND(BB3&gt;=2025,BB6&lt;&gt;0),VLOOKUP(BB3,'efecte socio eco fp'!$A$5:$N$30,13,FALSE),0)*corectie!$C$30</f>
        <v>0</v>
      </c>
      <c r="BC16" s="42">
        <f>IF(AND(BC3&gt;=2025,BC6&lt;&gt;0),VLOOKUP(BC3,'efecte socio eco fp'!$A$5:$N$30,13,FALSE),0)*corectie!$C$30</f>
        <v>0</v>
      </c>
      <c r="BD16" s="42">
        <f>IF(AND(BD3&gt;=2025,BD6&lt;&gt;0),VLOOKUP(BD3,'efecte socio eco fp'!$A$5:$N$30,13,FALSE),0)*corectie!$C$30</f>
        <v>0</v>
      </c>
      <c r="BE16" s="42">
        <f>IF(AND(BE3&gt;=2025,BE6&lt;&gt;0),VLOOKUP(BE3,'efecte socio eco fp'!$A$5:$N$30,13,FALSE),0)*corectie!$C$30</f>
        <v>0</v>
      </c>
      <c r="BF16" s="42">
        <f>IF(AND(BF3&gt;=2025,BF6&lt;&gt;0),VLOOKUP(BF3,'efecte socio eco fp'!$A$5:$N$30,13,FALSE),0)*corectie!$C$30</f>
        <v>0</v>
      </c>
      <c r="BG16" s="42">
        <f>IF(AND(BG3&gt;=2025,BG6&lt;&gt;0),VLOOKUP(BG3,'efecte socio eco fp'!$A$5:$N$30,13,FALSE),0)*corectie!$C$30</f>
        <v>0</v>
      </c>
      <c r="BH16" s="42">
        <f>IF(AND(BH3&gt;=2025,BH6&lt;&gt;0),VLOOKUP(BH3,'efecte socio eco fp'!$A$5:$N$30,13,FALSE),0)*corectie!$C$30</f>
        <v>0</v>
      </c>
      <c r="BI16" s="42">
        <f>IF(AND(BI3&gt;=2025,BI6&lt;&gt;0),VLOOKUP(BI3,'efecte socio eco fp'!$A$5:$N$30,13,FALSE),0)*corectie!$C$30</f>
        <v>0</v>
      </c>
      <c r="BJ16" s="42">
        <f>IF(AND(BJ3&gt;=2025,BJ6&lt;&gt;0),VLOOKUP(BJ3,'efecte socio eco fp'!$A$5:$N$30,13,FALSE),0)*corectie!$C$30</f>
        <v>0</v>
      </c>
      <c r="BK16" s="42">
        <f>IF(AND(BK3&gt;=2025,BK6&lt;&gt;0),VLOOKUP(BK3,'efecte socio eco fp'!$A$5:$N$30,13,FALSE),0)*corectie!$C$30</f>
        <v>0</v>
      </c>
      <c r="BL16" s="42">
        <f>IF(AND(BL3&gt;=2025,BL6&lt;&gt;0),VLOOKUP(BL3,'efecte socio eco fp'!$A$5:$N$30,13,FALSE),0)*corectie!$C$30</f>
        <v>0</v>
      </c>
      <c r="BM16" s="42">
        <f>IF(AND(BM3&gt;=2025,BM6&lt;&gt;0),VLOOKUP(BM3,'efecte socio eco fp'!$A$5:$N$30,13,FALSE),0)*corectie!$C$30</f>
        <v>0</v>
      </c>
      <c r="BN16" s="42">
        <f>IF(AND(BN3&gt;=2025,BN6&lt;&gt;0),VLOOKUP(BN3,'efecte socio eco fp'!$A$5:$N$30,13,FALSE),0)*corectie!$C$30</f>
        <v>0</v>
      </c>
      <c r="BO16" s="42">
        <f>IF(AND(BO3&gt;=2025,BO6&lt;&gt;0),VLOOKUP(BO3,'efecte socio eco fp'!$A$5:$N$30,13,FALSE),0)*corectie!$C$30</f>
        <v>0</v>
      </c>
      <c r="BP16" s="42">
        <f>IF(AND(BP3&gt;=2025,BP6&lt;&gt;0),VLOOKUP(BP3,'efecte socio eco fp'!$A$5:$N$30,13,FALSE),0)*corectie!$C$30</f>
        <v>0</v>
      </c>
      <c r="BQ16" s="42">
        <f>IF(AND(BQ3&gt;=2025,BQ6&lt;&gt;0),VLOOKUP(BQ3,'efecte socio eco fp'!$A$5:$N$30,13,FALSE),0)*corectie!$C$30</f>
        <v>0</v>
      </c>
      <c r="BR16" s="42">
        <f>IF(AND(BR3&gt;=2025,BR6&lt;&gt;0),VLOOKUP(BR3,'efecte socio eco fp'!$A$5:$N$30,13,FALSE),0)*corectie!$C$30</f>
        <v>0</v>
      </c>
      <c r="BS16" s="42">
        <f>IF(AND(BS3&gt;=2025,BS6&lt;&gt;0),VLOOKUP(BS3,'efecte socio eco fp'!$A$5:$N$30,13,FALSE),0)*corectie!$C$30</f>
        <v>0</v>
      </c>
      <c r="BT16" s="42">
        <f>IF(AND(BT3&gt;=2025,BT6&lt;&gt;0),VLOOKUP(BT3,'efecte socio eco fp'!$A$5:$N$30,13,FALSE),0)*corectie!$C$30</f>
        <v>0</v>
      </c>
      <c r="BU16" s="42">
        <f>IF(AND(BU3&gt;=2025,BU6&lt;&gt;0),VLOOKUP(BU3,'efecte socio eco fp'!$A$5:$N$30,13,FALSE),0)*corectie!$C$30</f>
        <v>0</v>
      </c>
      <c r="BV16" s="42">
        <f>IF(AND(BV3&gt;=2025,BV6&lt;&gt;0),VLOOKUP(BV3,'efecte socio eco fp'!$A$5:$N$30,13,FALSE),0)*corectie!$C$30</f>
        <v>0</v>
      </c>
      <c r="BW16" s="42">
        <f>IF(AND(BW3&gt;=2025,BW6&lt;&gt;0),VLOOKUP(BW3,'efecte socio eco fp'!$A$5:$N$30,13,FALSE),0)*corectie!$C$30</f>
        <v>0</v>
      </c>
      <c r="BX16" s="42">
        <f>IF(AND(BX3&gt;=2025,BX6&lt;&gt;0),VLOOKUP(BX3,'efecte socio eco fp'!$A$5:$N$30,13,FALSE),0)*corectie!$C$30</f>
        <v>0</v>
      </c>
      <c r="BY16" s="42">
        <f>IF(AND(BY3&gt;=2025,BY6&lt;&gt;0),VLOOKUP(BY3,'efecte socio eco fp'!$A$5:$N$30,13,FALSE),0)*corectie!$C$30</f>
        <v>0</v>
      </c>
      <c r="BZ16" s="42">
        <f>IF(AND(BZ3&gt;=2025,BZ6&lt;&gt;0),VLOOKUP(BZ3,'efecte socio eco fp'!$A$5:$N$30,13,FALSE),0)*corectie!$C$30</f>
        <v>0</v>
      </c>
      <c r="CA16" s="42">
        <f>IF(AND(CA3&gt;=2025,CA6&lt;&gt;0),VLOOKUP(CA3,'efecte socio eco fp'!$A$5:$N$30,13,FALSE),0)*corectie!$C$30</f>
        <v>0</v>
      </c>
      <c r="CB16" s="42">
        <f>IF(AND(CB3&gt;=2025,CB6&lt;&gt;0),VLOOKUP(CB3,'efecte socio eco fp'!$A$5:$N$30,13,FALSE),0)*corectie!$C$30</f>
        <v>0</v>
      </c>
      <c r="CC16" s="42">
        <f>IF(AND(CC3&gt;=2025,CC6&lt;&gt;0),VLOOKUP(CC3,'efecte socio eco fp'!$A$5:$N$30,13,FALSE),0)*corectie!$C$30</f>
        <v>0</v>
      </c>
      <c r="CD16" s="42">
        <f>IF(AND(CD3&gt;=2025,CD6&lt;&gt;0),VLOOKUP(CD3,'efecte socio eco fp'!$A$5:$N$30,13,FALSE),0)*corectie!$C$30</f>
        <v>0</v>
      </c>
      <c r="CE16" s="42">
        <f>IF(AND(CE3&gt;=2025,CE6&lt;&gt;0),VLOOKUP(CE3,'efecte socio eco fp'!$A$5:$N$30,13,FALSE),0)*corectie!$C$30</f>
        <v>0</v>
      </c>
    </row>
    <row r="17" spans="1:83">
      <c r="A17" t="s">
        <v>569</v>
      </c>
      <c r="B17" t="s">
        <v>538</v>
      </c>
      <c r="C17" s="42">
        <f>C15-C16</f>
        <v>0</v>
      </c>
      <c r="D17" s="42">
        <f t="shared" ref="D17:BO17" si="6">D15-D16</f>
        <v>0</v>
      </c>
      <c r="E17" s="42">
        <f t="shared" si="6"/>
        <v>0</v>
      </c>
      <c r="F17" s="42">
        <f t="shared" si="6"/>
        <v>0</v>
      </c>
      <c r="G17" s="42">
        <f t="shared" si="6"/>
        <v>0</v>
      </c>
      <c r="H17" s="42">
        <f t="shared" si="6"/>
        <v>0</v>
      </c>
      <c r="I17" s="42">
        <f t="shared" si="6"/>
        <v>0</v>
      </c>
      <c r="J17" s="42">
        <f t="shared" si="6"/>
        <v>6239091.0682988167</v>
      </c>
      <c r="K17" s="42">
        <f t="shared" si="6"/>
        <v>6040504.9635305405</v>
      </c>
      <c r="L17" s="42">
        <f t="shared" si="6"/>
        <v>5840300.1346468925</v>
      </c>
      <c r="M17" s="42">
        <f t="shared" si="6"/>
        <v>5638467.0714650154</v>
      </c>
      <c r="N17" s="42">
        <f t="shared" si="6"/>
        <v>5553373.8415331841</v>
      </c>
      <c r="O17" s="42">
        <f t="shared" si="6"/>
        <v>5467877.5224480629</v>
      </c>
      <c r="P17" s="42">
        <f t="shared" si="6"/>
        <v>5381976.7493538857</v>
      </c>
      <c r="Q17" s="42">
        <f t="shared" si="6"/>
        <v>5295670.1533298492</v>
      </c>
      <c r="R17" s="42">
        <f t="shared" si="6"/>
        <v>5208956.3613862991</v>
      </c>
      <c r="S17" s="42">
        <f t="shared" si="6"/>
        <v>5280822.1244034767</v>
      </c>
      <c r="T17" s="42">
        <f t="shared" si="6"/>
        <v>5352909.9132857323</v>
      </c>
      <c r="U17" s="42">
        <f t="shared" si="6"/>
        <v>5425220.2635197639</v>
      </c>
      <c r="V17" s="42">
        <f t="shared" si="6"/>
        <v>5497753.7117533684</v>
      </c>
      <c r="W17" s="42">
        <f t="shared" si="6"/>
        <v>5570510.7957963943</v>
      </c>
      <c r="X17" s="42">
        <f t="shared" si="6"/>
        <v>5451856.9808516502</v>
      </c>
      <c r="Y17" s="42">
        <f t="shared" si="6"/>
        <v>5332820.8920030594</v>
      </c>
      <c r="Z17" s="42">
        <f t="shared" si="6"/>
        <v>5213401.627512455</v>
      </c>
      <c r="AA17" s="42">
        <f t="shared" si="6"/>
        <v>5093598.2837619781</v>
      </c>
      <c r="AB17" s="42">
        <f t="shared" si="6"/>
        <v>4973409.9552493095</v>
      </c>
      <c r="AC17" s="42">
        <f t="shared" si="6"/>
        <v>5028003.7345232964</v>
      </c>
      <c r="AD17" s="42">
        <f t="shared" si="6"/>
        <v>5082722.9347715378</v>
      </c>
      <c r="AE17" s="42">
        <f t="shared" si="6"/>
        <v>5137567.7803015709</v>
      </c>
      <c r="AF17" s="42">
        <f t="shared" si="6"/>
        <v>5192538.4957799911</v>
      </c>
      <c r="AG17" s="42">
        <f t="shared" si="6"/>
        <v>0</v>
      </c>
      <c r="AH17" s="42">
        <f t="shared" si="6"/>
        <v>0</v>
      </c>
      <c r="AI17" s="42">
        <f t="shared" si="6"/>
        <v>0</v>
      </c>
      <c r="AJ17" s="42">
        <f t="shared" si="6"/>
        <v>0</v>
      </c>
      <c r="AK17" s="42">
        <f t="shared" si="6"/>
        <v>0</v>
      </c>
      <c r="AL17" s="42">
        <f t="shared" si="6"/>
        <v>0</v>
      </c>
      <c r="AM17" s="42">
        <f t="shared" si="6"/>
        <v>0</v>
      </c>
      <c r="AN17" s="42">
        <f t="shared" si="6"/>
        <v>0</v>
      </c>
      <c r="AO17" s="42">
        <f t="shared" si="6"/>
        <v>0</v>
      </c>
      <c r="AP17" s="42">
        <f t="shared" si="6"/>
        <v>0</v>
      </c>
      <c r="AQ17" s="42">
        <f t="shared" si="6"/>
        <v>0</v>
      </c>
      <c r="AR17" s="42">
        <f t="shared" si="6"/>
        <v>0</v>
      </c>
      <c r="AS17" s="42">
        <f t="shared" si="6"/>
        <v>0</v>
      </c>
      <c r="AT17" s="42">
        <f t="shared" si="6"/>
        <v>0</v>
      </c>
      <c r="AU17" s="42">
        <f t="shared" si="6"/>
        <v>0</v>
      </c>
      <c r="AV17" s="42">
        <f t="shared" si="6"/>
        <v>0</v>
      </c>
      <c r="AW17" s="42">
        <f t="shared" si="6"/>
        <v>0</v>
      </c>
      <c r="AX17" s="42">
        <f t="shared" si="6"/>
        <v>0</v>
      </c>
      <c r="AY17" s="42">
        <f t="shared" si="6"/>
        <v>0</v>
      </c>
      <c r="AZ17" s="42">
        <f t="shared" si="6"/>
        <v>0</v>
      </c>
      <c r="BA17" s="42">
        <f t="shared" si="6"/>
        <v>0</v>
      </c>
      <c r="BB17" s="42">
        <f t="shared" si="6"/>
        <v>0</v>
      </c>
      <c r="BC17" s="42">
        <f t="shared" si="6"/>
        <v>0</v>
      </c>
      <c r="BD17" s="42">
        <f t="shared" si="6"/>
        <v>0</v>
      </c>
      <c r="BE17" s="42">
        <f t="shared" si="6"/>
        <v>0</v>
      </c>
      <c r="BF17" s="42">
        <f t="shared" si="6"/>
        <v>0</v>
      </c>
      <c r="BG17" s="42">
        <f t="shared" si="6"/>
        <v>0</v>
      </c>
      <c r="BH17" s="42">
        <f t="shared" si="6"/>
        <v>0</v>
      </c>
      <c r="BI17" s="42">
        <f t="shared" si="6"/>
        <v>0</v>
      </c>
      <c r="BJ17" s="42">
        <f t="shared" si="6"/>
        <v>0</v>
      </c>
      <c r="BK17" s="42">
        <f t="shared" si="6"/>
        <v>0</v>
      </c>
      <c r="BL17" s="42">
        <f t="shared" si="6"/>
        <v>0</v>
      </c>
      <c r="BM17" s="42">
        <f t="shared" si="6"/>
        <v>0</v>
      </c>
      <c r="BN17" s="42">
        <f t="shared" si="6"/>
        <v>0</v>
      </c>
      <c r="BO17" s="42">
        <f t="shared" si="6"/>
        <v>0</v>
      </c>
      <c r="BP17" s="42">
        <f t="shared" ref="BP17:CE17" si="7">BP15-BP16</f>
        <v>0</v>
      </c>
      <c r="BQ17" s="42">
        <f t="shared" si="7"/>
        <v>0</v>
      </c>
      <c r="BR17" s="42">
        <f t="shared" si="7"/>
        <v>0</v>
      </c>
      <c r="BS17" s="42">
        <f t="shared" si="7"/>
        <v>0</v>
      </c>
      <c r="BT17" s="42">
        <f t="shared" si="7"/>
        <v>0</v>
      </c>
      <c r="BU17" s="42">
        <f t="shared" si="7"/>
        <v>0</v>
      </c>
      <c r="BV17" s="42">
        <f t="shared" si="7"/>
        <v>0</v>
      </c>
      <c r="BW17" s="42">
        <f t="shared" si="7"/>
        <v>0</v>
      </c>
      <c r="BX17" s="42">
        <f t="shared" si="7"/>
        <v>0</v>
      </c>
      <c r="BY17" s="42">
        <f t="shared" si="7"/>
        <v>0</v>
      </c>
      <c r="BZ17" s="42">
        <f t="shared" si="7"/>
        <v>0</v>
      </c>
      <c r="CA17" s="42">
        <f t="shared" si="7"/>
        <v>0</v>
      </c>
      <c r="CB17" s="42">
        <f t="shared" si="7"/>
        <v>0</v>
      </c>
      <c r="CC17" s="42">
        <f t="shared" si="7"/>
        <v>0</v>
      </c>
      <c r="CD17" s="42">
        <f t="shared" si="7"/>
        <v>0</v>
      </c>
      <c r="CE17" s="42">
        <f t="shared" si="7"/>
        <v>0</v>
      </c>
    </row>
    <row r="18" spans="1:83"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</row>
    <row r="19" spans="1:83">
      <c r="A19" t="s">
        <v>571</v>
      </c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194"/>
      <c r="AE19" s="42"/>
      <c r="AF19" s="42"/>
      <c r="AG19" s="42"/>
    </row>
    <row r="20" spans="1:83">
      <c r="A20" t="s">
        <v>490</v>
      </c>
      <c r="B20" t="s">
        <v>538</v>
      </c>
      <c r="C20" s="42">
        <f>IF(AND(C$3&gt;=2025,C$6&lt;&gt;0),VLOOKUP(C$3,'efecte socio eco fp'!$A$5:$N$30,3,FALSE),0)</f>
        <v>0</v>
      </c>
      <c r="D20" s="42">
        <f>IF(AND(D$3&gt;=2025,D$6&lt;&gt;0),VLOOKUP(D$3,'efecte socio eco fp'!$A$5:$N$30,3,FALSE),0)</f>
        <v>0</v>
      </c>
      <c r="E20" s="42">
        <f>IF(AND(E$3&gt;=2025,E$6&lt;&gt;0),VLOOKUP(E$3,'efecte socio eco fp'!$A$5:$N$30,3,FALSE),0)</f>
        <v>0</v>
      </c>
      <c r="F20" s="42">
        <f>IF(AND(F$3&gt;=2025,F$6&lt;&gt;0),VLOOKUP(F$3,'efecte socio eco fp'!$A$5:$N$30,3,FALSE),0)</f>
        <v>0</v>
      </c>
      <c r="G20" s="42">
        <f>IF(AND(G$3&gt;=2025,G$6&lt;&gt;0),VLOOKUP(G$3,'efecte socio eco fp'!$A$5:$N$30,3,FALSE),0)</f>
        <v>0</v>
      </c>
      <c r="H20" s="42">
        <f>IF(AND(H$3&gt;=2025,H$6&lt;&gt;0),VLOOKUP(H$3,'efecte socio eco fp'!$A$5:$N$30,3,FALSE),0)</f>
        <v>0</v>
      </c>
      <c r="I20" s="42">
        <f>IF(AND(I$3&gt;=2025,I$6&lt;&gt;0),VLOOKUP(I$3,'efecte socio eco fp'!$A$5:$N$30,3,FALSE),0)</f>
        <v>0</v>
      </c>
      <c r="J20" s="42">
        <f>IF(AND(J$3&gt;=2025,J$6&lt;&gt;0),VLOOKUP(J$3,'efecte socio eco fp'!$A$5:$N$30,3,FALSE),0)</f>
        <v>13424305102.372194</v>
      </c>
      <c r="K20" s="42">
        <f>IF(AND(K$3&gt;=2025,K$6&lt;&gt;0),VLOOKUP(K$3,'efecte socio eco fp'!$A$5:$N$30,3,FALSE),0)</f>
        <v>14015073771.695414</v>
      </c>
      <c r="L20" s="42">
        <f>IF(AND(L$3&gt;=2025,L$6&lt;&gt;0),VLOOKUP(L$3,'efecte socio eco fp'!$A$5:$N$30,3,FALSE),0)</f>
        <v>14631840629.974592</v>
      </c>
      <c r="M20" s="42">
        <f>IF(AND(M$3&gt;=2025,M$6&lt;&gt;0),VLOOKUP(M$3,'efecte socio eco fp'!$A$5:$N$30,3,FALSE),0)</f>
        <v>15275749789.726337</v>
      </c>
      <c r="N20" s="42">
        <f>IF(AND(N$3&gt;=2025,N$6&lt;&gt;0),VLOOKUP(N$3,'efecte socio eco fp'!$A$5:$N$30,3,FALSE),0)</f>
        <v>15746109086.037289</v>
      </c>
      <c r="O20" s="42">
        <f>IF(AND(O$3&gt;=2025,O$6&lt;&gt;0),VLOOKUP(O$3,'efecte socio eco fp'!$A$5:$N$30,3,FALSE),0)</f>
        <v>16230951328.892372</v>
      </c>
      <c r="P20" s="42">
        <f>IF(AND(P$3&gt;=2025,P$6&lt;&gt;0),VLOOKUP(P$3,'efecte socio eco fp'!$A$5:$N$30,3,FALSE),0)</f>
        <v>16730722466.191936</v>
      </c>
      <c r="Q20" s="42">
        <f>IF(AND(Q$3&gt;=2025,Q$6&lt;&gt;0),VLOOKUP(Q$3,'efecte socio eco fp'!$A$5:$N$30,3,FALSE),0)</f>
        <v>17245882177.125698</v>
      </c>
      <c r="R20" s="42">
        <f>IF(AND(R$3&gt;=2025,R$6&lt;&gt;0),VLOOKUP(R$3,'efecte socio eco fp'!$A$5:$N$30,3,FALSE),0)</f>
        <v>17776904294.976166</v>
      </c>
      <c r="S20" s="42">
        <f>IF(AND(S$3&gt;=2025,S$6&lt;&gt;0),VLOOKUP(S$3,'efecte socio eco fp'!$A$5:$N$30,3,FALSE),0)</f>
        <v>18312811786.174915</v>
      </c>
      <c r="T20" s="42">
        <f>IF(AND(T$3&gt;=2025,T$6&lt;&gt;0),VLOOKUP(T$3,'efecte socio eco fp'!$A$5:$N$30,3,FALSE),0)</f>
        <v>18864874893.354797</v>
      </c>
      <c r="U20" s="42">
        <f>IF(AND(U$3&gt;=2025,U$6&lt;&gt;0),VLOOKUP(U$3,'efecte socio eco fp'!$A$5:$N$30,3,FALSE),0)</f>
        <v>19433580648.199478</v>
      </c>
      <c r="V20" s="42">
        <f>IF(AND(V$3&gt;=2025,V$6&lt;&gt;0),VLOOKUP(V$3,'efecte socio eco fp'!$A$5:$N$30,3,FALSE),0)</f>
        <v>20019430764.584949</v>
      </c>
      <c r="W20" s="42">
        <f>IF(AND(W$3&gt;=2025,W$6&lt;&gt;0),VLOOKUP(W$3,'efecte socio eco fp'!$A$5:$N$30,3,FALSE),0)</f>
        <v>20622942081.192978</v>
      </c>
      <c r="X20" s="42">
        <f>IF(AND(X$3&gt;=2025,X$6&lt;&gt;0),VLOOKUP(X$3,'efecte socio eco fp'!$A$5:$N$30,3,FALSE),0)</f>
        <v>21169227068.181423</v>
      </c>
      <c r="Y20" s="42">
        <f>IF(AND(Y$3&gt;=2025,Y$6&lt;&gt;0),VLOOKUP(Y$3,'efecte socio eco fp'!$A$5:$N$30,3,FALSE),0)</f>
        <v>21729982700.81461</v>
      </c>
      <c r="Z20" s="42">
        <f>IF(AND(Z$3&gt;=2025,Z$6&lt;&gt;0),VLOOKUP(Z$3,'efecte socio eco fp'!$A$5:$N$30,3,FALSE),0)</f>
        <v>22305592294.743458</v>
      </c>
      <c r="AA20" s="42">
        <f>IF(AND(AA$3&gt;=2025,AA$6&lt;&gt;0),VLOOKUP(AA$3,'efecte socio eco fp'!$A$5:$N$30,3,FALSE),0)</f>
        <v>22896449319.339176</v>
      </c>
      <c r="AB20" s="42">
        <f>IF(AND(AB$3&gt;=2025,AB$6&lt;&gt;0),VLOOKUP(AB$3,'efecte socio eco fp'!$A$5:$N$30,3,FALSE),0)</f>
        <v>23502957666.65707</v>
      </c>
      <c r="AC20" s="42">
        <f>IF(AND(AC$3&gt;=2025,AC$6&lt;&gt;0),VLOOKUP(AC$3,'efecte socio eco fp'!$A$5:$N$30,3,FALSE),0)</f>
        <v>24108502922.084686</v>
      </c>
      <c r="AD20" s="42">
        <f>IF(AND(AD$3&gt;=2025,AD$6&lt;&gt;0),VLOOKUP(AD$3,'efecte socio eco fp'!$A$5:$N$30,3,FALSE),0)</f>
        <v>24729649833.336712</v>
      </c>
      <c r="AE20" s="42">
        <f>IF(AND(AE$3&gt;=2025,AE$6&lt;&gt;0),VLOOKUP(AE$3,'efecte socio eco fp'!$A$5:$N$30,3,FALSE),0)</f>
        <v>25366800371.466976</v>
      </c>
      <c r="AF20" s="42">
        <f>IF(AND(AF$3&gt;=2025,AF$6&lt;&gt;0),VLOOKUP(AF$3,'efecte socio eco fp'!$A$5:$N$30,3,FALSE),0)</f>
        <v>26020366864.169003</v>
      </c>
      <c r="AG20" s="42">
        <f>IF(AND(AG$3&gt;=2025,AG$6&lt;&gt;0),VLOOKUP(AG$3,'efecte socio eco fp'!$A$5:$N$30,3,FALSE),0)</f>
        <v>0</v>
      </c>
      <c r="AH20" s="42">
        <f>IF(AND(AH$3&gt;=2025,AH$6&lt;&gt;0),VLOOKUP(AH$3,'efecte socio eco fp'!$A$5:$N$30,3,FALSE),0)</f>
        <v>0</v>
      </c>
      <c r="AI20" s="42">
        <f>IF(AND(AI$3&gt;=2025,AI$6&lt;&gt;0),VLOOKUP(AI$3,'efecte socio eco fp'!$A$5:$N$30,3,FALSE),0)</f>
        <v>0</v>
      </c>
      <c r="AJ20" s="42">
        <f>IF(AND(AJ$3&gt;=2025,AJ$6&lt;&gt;0),VLOOKUP(AJ$3,'efecte socio eco fp'!$A$5:$N$30,3,FALSE),0)</f>
        <v>0</v>
      </c>
      <c r="AK20" s="42">
        <f>IF(AND(AK$3&gt;=2025,AK$6&lt;&gt;0),VLOOKUP(AK$3,'efecte socio eco fp'!$A$5:$N$30,3,FALSE),0)</f>
        <v>0</v>
      </c>
      <c r="AL20" s="42">
        <f>IF(AND(AL$3&gt;=2025,AL$6&lt;&gt;0),VLOOKUP(AL$3,'efecte socio eco fp'!$A$5:$N$30,3,FALSE),0)</f>
        <v>0</v>
      </c>
      <c r="AM20" s="42">
        <f>IF(AND(AM$3&gt;=2025,AM$6&lt;&gt;0),VLOOKUP(AM$3,'efecte socio eco fp'!$A$5:$N$30,3,FALSE),0)</f>
        <v>0</v>
      </c>
      <c r="AN20" s="42">
        <f>IF(AND(AN$3&gt;=2025,AN$6&lt;&gt;0),VLOOKUP(AN$3,'efecte socio eco fp'!$A$5:$N$30,3,FALSE),0)</f>
        <v>0</v>
      </c>
      <c r="AO20" s="42">
        <f>IF(AND(AO$3&gt;=2025,AO$6&lt;&gt;0),VLOOKUP(AO$3,'efecte socio eco fp'!$A$5:$N$30,3,FALSE),0)</f>
        <v>0</v>
      </c>
      <c r="AP20" s="42">
        <f>IF(AND(AP$3&gt;=2025,AP$6&lt;&gt;0),VLOOKUP(AP$3,'efecte socio eco fp'!$A$5:$N$30,3,FALSE),0)</f>
        <v>0</v>
      </c>
      <c r="AQ20" s="42">
        <f>IF(AND(AQ$3&gt;=2025,AQ$6&lt;&gt;0),VLOOKUP(AQ$3,'efecte socio eco fp'!$A$5:$N$30,3,FALSE),0)</f>
        <v>0</v>
      </c>
      <c r="AR20" s="42">
        <f>IF(AND(AR$3&gt;=2025,AR$6&lt;&gt;0),VLOOKUP(AR$3,'efecte socio eco fp'!$A$5:$N$30,3,FALSE),0)</f>
        <v>0</v>
      </c>
      <c r="AS20" s="42">
        <f>IF(AND(AS$3&gt;=2025,AS$6&lt;&gt;0),VLOOKUP(AS$3,'efecte socio eco fp'!$A$5:$N$30,3,FALSE),0)</f>
        <v>0</v>
      </c>
      <c r="AT20" s="42">
        <f>IF(AND(AT$3&gt;=2025,AT$6&lt;&gt;0),VLOOKUP(AT$3,'efecte socio eco fp'!$A$5:$N$30,3,FALSE),0)</f>
        <v>0</v>
      </c>
      <c r="AU20" s="42">
        <f>IF(AND(AU$3&gt;=2025,AU$6&lt;&gt;0),VLOOKUP(AU$3,'efecte socio eco fp'!$A$5:$N$30,3,FALSE),0)</f>
        <v>0</v>
      </c>
      <c r="AV20" s="42">
        <f>IF(AND(AV$3&gt;=2025,AV$6&lt;&gt;0),VLOOKUP(AV$3,'efecte socio eco fp'!$A$5:$N$30,3,FALSE),0)</f>
        <v>0</v>
      </c>
      <c r="AW20" s="42">
        <f>IF(AND(AW$3&gt;=2025,AW$6&lt;&gt;0),VLOOKUP(AW$3,'efecte socio eco fp'!$A$5:$N$30,3,FALSE),0)</f>
        <v>0</v>
      </c>
      <c r="AX20" s="42">
        <f>IF(AND(AX$3&gt;=2025,AX$6&lt;&gt;0),VLOOKUP(AX$3,'efecte socio eco fp'!$A$5:$N$30,3,FALSE),0)</f>
        <v>0</v>
      </c>
      <c r="AY20" s="42">
        <f>IF(AND(AY$3&gt;=2025,AY$6&lt;&gt;0),VLOOKUP(AY$3,'efecte socio eco fp'!$A$5:$N$30,3,FALSE),0)</f>
        <v>0</v>
      </c>
      <c r="AZ20" s="42">
        <f>IF(AND(AZ$3&gt;=2025,AZ$6&lt;&gt;0),VLOOKUP(AZ$3,'efecte socio eco fp'!$A$5:$N$30,3,FALSE),0)</f>
        <v>0</v>
      </c>
      <c r="BA20" s="42">
        <f>IF(AND(BA$3&gt;=2025,BA$6&lt;&gt;0),VLOOKUP(BA$3,'efecte socio eco fp'!$A$5:$N$30,3,FALSE),0)</f>
        <v>0</v>
      </c>
      <c r="BB20" s="42">
        <f>IF(AND(BB$3&gt;=2025,BB$6&lt;&gt;0),VLOOKUP(BB$3,'efecte socio eco fp'!$A$5:$N$30,3,FALSE),0)</f>
        <v>0</v>
      </c>
      <c r="BC20" s="42">
        <f>IF(AND(BC$3&gt;=2025,BC$6&lt;&gt;0),VLOOKUP(BC$3,'efecte socio eco fp'!$A$5:$N$30,3,FALSE),0)</f>
        <v>0</v>
      </c>
      <c r="BD20" s="42">
        <f>IF(AND(BD$3&gt;=2025,BD$6&lt;&gt;0),VLOOKUP(BD$3,'efecte socio eco fp'!$A$5:$N$30,3,FALSE),0)</f>
        <v>0</v>
      </c>
      <c r="BE20" s="42">
        <f>IF(AND(BE$3&gt;=2025,BE$6&lt;&gt;0),VLOOKUP(BE$3,'efecte socio eco fp'!$A$5:$N$30,3,FALSE),0)</f>
        <v>0</v>
      </c>
      <c r="BF20" s="42">
        <f>IF(AND(BF$3&gt;=2025,BF$6&lt;&gt;0),VLOOKUP(BF$3,'efecte socio eco fp'!$A$5:$N$30,3,FALSE),0)</f>
        <v>0</v>
      </c>
      <c r="BG20" s="42">
        <f>IF(AND(BG$3&gt;=2025,BG$6&lt;&gt;0),VLOOKUP(BG$3,'efecte socio eco fp'!$A$5:$N$30,3,FALSE),0)</f>
        <v>0</v>
      </c>
      <c r="BH20" s="42">
        <f>IF(AND(BH$3&gt;=2025,BH$6&lt;&gt;0),VLOOKUP(BH$3,'efecte socio eco fp'!$A$5:$N$30,3,FALSE),0)</f>
        <v>0</v>
      </c>
      <c r="BI20" s="42">
        <f>IF(AND(BI$3&gt;=2025,BI$6&lt;&gt;0),VLOOKUP(BI$3,'efecte socio eco fp'!$A$5:$N$30,3,FALSE),0)</f>
        <v>0</v>
      </c>
      <c r="BJ20" s="42">
        <f>IF(AND(BJ$3&gt;=2025,BJ$6&lt;&gt;0),VLOOKUP(BJ$3,'efecte socio eco fp'!$A$5:$N$30,3,FALSE),0)</f>
        <v>0</v>
      </c>
      <c r="BK20" s="42">
        <f>IF(AND(BK$3&gt;=2025,BK$6&lt;&gt;0),VLOOKUP(BK$3,'efecte socio eco fp'!$A$5:$N$30,3,FALSE),0)</f>
        <v>0</v>
      </c>
      <c r="BL20" s="42">
        <f>IF(AND(BL$3&gt;=2025,BL$6&lt;&gt;0),VLOOKUP(BL$3,'efecte socio eco fp'!$A$5:$N$30,3,FALSE),0)</f>
        <v>0</v>
      </c>
      <c r="BM20" s="42">
        <f>IF(AND(BM$3&gt;=2025,BM$6&lt;&gt;0),VLOOKUP(BM$3,'efecte socio eco fp'!$A$5:$N$30,3,FALSE),0)</f>
        <v>0</v>
      </c>
      <c r="BN20" s="42">
        <f>IF(AND(BN$3&gt;=2025,BN$6&lt;&gt;0),VLOOKUP(BN$3,'efecte socio eco fp'!$A$5:$N$30,3,FALSE),0)</f>
        <v>0</v>
      </c>
      <c r="BO20" s="42">
        <f>IF(AND(BO$3&gt;=2025,BO$6&lt;&gt;0),VLOOKUP(BO$3,'efecte socio eco fp'!$A$5:$N$30,3,FALSE),0)</f>
        <v>0</v>
      </c>
      <c r="BP20" s="42">
        <f>IF(AND(BP$3&gt;=2025,BP$6&lt;&gt;0),VLOOKUP(BP$3,'efecte socio eco fp'!$A$5:$N$30,3,FALSE),0)</f>
        <v>0</v>
      </c>
      <c r="BQ20" s="42">
        <f>IF(AND(BQ$3&gt;=2025,BQ$6&lt;&gt;0),VLOOKUP(BQ$3,'efecte socio eco fp'!$A$5:$N$30,3,FALSE),0)</f>
        <v>0</v>
      </c>
      <c r="BR20" s="42">
        <f>IF(AND(BR$3&gt;=2025,BR$6&lt;&gt;0),VLOOKUP(BR$3,'efecte socio eco fp'!$A$5:$N$30,3,FALSE),0)</f>
        <v>0</v>
      </c>
      <c r="BS20" s="42">
        <f>IF(AND(BS$3&gt;=2025,BS$6&lt;&gt;0),VLOOKUP(BS$3,'efecte socio eco fp'!$A$5:$N$30,3,FALSE),0)</f>
        <v>0</v>
      </c>
      <c r="BT20" s="42">
        <f>IF(AND(BT$3&gt;=2025,BT$6&lt;&gt;0),VLOOKUP(BT$3,'efecte socio eco fp'!$A$5:$N$30,3,FALSE),0)</f>
        <v>0</v>
      </c>
      <c r="BU20" s="42">
        <f>IF(AND(BU$3&gt;=2025,BU$6&lt;&gt;0),VLOOKUP(BU$3,'efecte socio eco fp'!$A$5:$N$30,3,FALSE),0)</f>
        <v>0</v>
      </c>
      <c r="BV20" s="42">
        <f>IF(AND(BV$3&gt;=2025,BV$6&lt;&gt;0),VLOOKUP(BV$3,'efecte socio eco fp'!$A$5:$N$30,3,FALSE),0)</f>
        <v>0</v>
      </c>
      <c r="BW20" s="42">
        <f>IF(AND(BW$3&gt;=2025,BW$6&lt;&gt;0),VLOOKUP(BW$3,'efecte socio eco fp'!$A$5:$N$30,3,FALSE),0)</f>
        <v>0</v>
      </c>
      <c r="BX20" s="42">
        <f>IF(AND(BX$3&gt;=2025,BX$6&lt;&gt;0),VLOOKUP(BX$3,'efecte socio eco fp'!$A$5:$N$30,3,FALSE),0)</f>
        <v>0</v>
      </c>
      <c r="BY20" s="42">
        <f>IF(AND(BY$3&gt;=2025,BY$6&lt;&gt;0),VLOOKUP(BY$3,'efecte socio eco fp'!$A$5:$N$30,3,FALSE),0)</f>
        <v>0</v>
      </c>
      <c r="BZ20" s="42">
        <f>IF(AND(BZ$3&gt;=2025,BZ$6&lt;&gt;0),VLOOKUP(BZ$3,'efecte socio eco fp'!$A$5:$N$30,3,FALSE),0)</f>
        <v>0</v>
      </c>
      <c r="CA20" s="42">
        <f>IF(AND(CA$3&gt;=2025,CA$6&lt;&gt;0),VLOOKUP(CA$3,'efecte socio eco fp'!$A$5:$N$30,3,FALSE),0)</f>
        <v>0</v>
      </c>
      <c r="CB20" s="42">
        <f>IF(AND(CB$3&gt;=2025,CB$6&lt;&gt;0),VLOOKUP(CB$3,'efecte socio eco fp'!$A$5:$N$30,3,FALSE),0)</f>
        <v>0</v>
      </c>
      <c r="CC20" s="42">
        <f>IF(AND(CC$3&gt;=2025,CC$6&lt;&gt;0),VLOOKUP(CC$3,'efecte socio eco fp'!$A$5:$N$30,3,FALSE),0)</f>
        <v>0</v>
      </c>
      <c r="CD20" s="42">
        <f>IF(AND(CD$3&gt;=2025,CD$6&lt;&gt;0),VLOOKUP(CD$3,'efecte socio eco fp'!$A$5:$N$30,3,FALSE),0)</f>
        <v>0</v>
      </c>
      <c r="CE20" s="42">
        <f>IF(AND(CE$3&gt;=2025,CE$6&lt;&gt;0),VLOOKUP(CE$3,'efecte socio eco fp'!$A$5:$N$30,3,FALSE),0)</f>
        <v>0</v>
      </c>
    </row>
    <row r="21" spans="1:83">
      <c r="A21" t="s">
        <v>491</v>
      </c>
      <c r="B21" t="s">
        <v>538</v>
      </c>
      <c r="C21" s="42">
        <f>IF(AND(C$3&gt;=2025,C$6&lt;&gt;0),VLOOKUP(C$3,'efecte socio eco fp'!$A$5:$N$30,4,FALSE),0)</f>
        <v>0</v>
      </c>
      <c r="D21" s="42">
        <f>IF(AND(D$3&gt;=2025,D$6&lt;&gt;0),VLOOKUP(D$3,'efecte socio eco fp'!$A$5:$N$30,4,FALSE),0)</f>
        <v>0</v>
      </c>
      <c r="E21" s="42">
        <f>IF(AND(E$3&gt;=2025,E$6&lt;&gt;0),VLOOKUP(E$3,'efecte socio eco fp'!$A$5:$N$30,4,FALSE),0)</f>
        <v>0</v>
      </c>
      <c r="F21" s="42">
        <f>IF(AND(F$3&gt;=2025,F$6&lt;&gt;0),VLOOKUP(F$3,'efecte socio eco fp'!$A$5:$N$30,4,FALSE),0)</f>
        <v>0</v>
      </c>
      <c r="G21" s="42">
        <f>IF(AND(G$3&gt;=2025,G$6&lt;&gt;0),VLOOKUP(G$3,'efecte socio eco fp'!$A$5:$N$30,4,FALSE),0)</f>
        <v>0</v>
      </c>
      <c r="H21" s="42">
        <f>IF(AND(H$3&gt;=2025,H$6&lt;&gt;0),VLOOKUP(H$3,'efecte socio eco fp'!$A$5:$N$30,4,FALSE),0)</f>
        <v>0</v>
      </c>
      <c r="I21" s="42">
        <f>IF(AND(I$3&gt;=2025,I$6&lt;&gt;0),VLOOKUP(I$3,'efecte socio eco fp'!$A$5:$N$30,4,FALSE),0)</f>
        <v>0</v>
      </c>
      <c r="J21" s="42">
        <f>IF(AND(J$3&gt;=2025,J$6&lt;&gt;0),VLOOKUP(J$3,'efecte socio eco fp'!$A$5:$N$30,4,FALSE),0)</f>
        <v>5268003033.4408197</v>
      </c>
      <c r="K21" s="42">
        <f>IF(AND(K$3&gt;=2025,K$6&lt;&gt;0),VLOOKUP(K$3,'efecte socio eco fp'!$A$5:$N$30,4,FALSE),0)</f>
        <v>5536745471.8036127</v>
      </c>
      <c r="L21" s="42">
        <f>IF(AND(L$3&gt;=2025,L$6&lt;&gt;0),VLOOKUP(L$3,'efecte socio eco fp'!$A$5:$N$30,4,FALSE),0)</f>
        <v>5819197564.0368977</v>
      </c>
      <c r="M21" s="42">
        <f>IF(AND(M$3&gt;=2025,M$6&lt;&gt;0),VLOOKUP(M$3,'efecte socio eco fp'!$A$5:$N$30,4,FALSE),0)</f>
        <v>6116058695.8067207</v>
      </c>
      <c r="N21" s="42">
        <f>IF(AND(N$3&gt;=2025,N$6&lt;&gt;0),VLOOKUP(N$3,'efecte socio eco fp'!$A$5:$N$30,4,FALSE),0)</f>
        <v>6341409420.3081722</v>
      </c>
      <c r="O21" s="42">
        <f>IF(AND(O$3&gt;=2025,O$6&lt;&gt;0),VLOOKUP(O$3,'efecte socio eco fp'!$A$5:$N$30,4,FALSE),0)</f>
        <v>6575063359.6018791</v>
      </c>
      <c r="P21" s="42">
        <f>IF(AND(P$3&gt;=2025,P$6&lt;&gt;0),VLOOKUP(P$3,'efecte socio eco fp'!$A$5:$N$30,4,FALSE),0)</f>
        <v>6817326451.8029242</v>
      </c>
      <c r="Q21" s="42">
        <f>IF(AND(Q$3&gt;=2025,Q$6&lt;&gt;0),VLOOKUP(Q$3,'efecte socio eco fp'!$A$5:$N$30,4,FALSE),0)</f>
        <v>7068515907.5434332</v>
      </c>
      <c r="R21" s="42">
        <f>IF(AND(R$3&gt;=2025,R$6&lt;&gt;0),VLOOKUP(R$3,'efecte socio eco fp'!$A$5:$N$30,4,FALSE),0)</f>
        <v>7328960625.3168383</v>
      </c>
      <c r="S21" s="42">
        <f>IF(AND(S$3&gt;=2025,S$6&lt;&gt;0),VLOOKUP(S$3,'efecte socio eco fp'!$A$5:$N$30,4,FALSE),0)</f>
        <v>7598480987.2293711</v>
      </c>
      <c r="T21" s="42">
        <f>IF(AND(T$3&gt;=2025,T$6&lt;&gt;0),VLOOKUP(T$3,'efecte socio eco fp'!$A$5:$N$30,4,FALSE),0)</f>
        <v>7877912880.8309317</v>
      </c>
      <c r="U21" s="42">
        <f>IF(AND(U$3&gt;=2025,U$6&lt;&gt;0),VLOOKUP(U$3,'efecte socio eco fp'!$A$5:$N$30,4,FALSE),0)</f>
        <v>8167620799.7713699</v>
      </c>
      <c r="V21" s="42">
        <f>IF(AND(V$3&gt;=2025,V$6&lt;&gt;0),VLOOKUP(V$3,'efecte socio eco fp'!$A$5:$N$30,4,FALSE),0)</f>
        <v>8467982641.8468342</v>
      </c>
      <c r="W21" s="42">
        <f>IF(AND(W$3&gt;=2025,W$6&lt;&gt;0),VLOOKUP(W$3,'efecte socio eco fp'!$A$5:$N$30,4,FALSE),0)</f>
        <v>8779390201.9332829</v>
      </c>
      <c r="X21" s="42">
        <f>IF(AND(X$3&gt;=2025,X$6&lt;&gt;0),VLOOKUP(X$3,'efecte socio eco fp'!$A$5:$N$30,4,FALSE),0)</f>
        <v>9065525282.3775921</v>
      </c>
      <c r="Y21" s="42">
        <f>IF(AND(Y$3&gt;=2025,Y$6&lt;&gt;0),VLOOKUP(Y$3,'efecte socio eco fp'!$A$5:$N$30,4,FALSE),0)</f>
        <v>9360985985.9435215</v>
      </c>
      <c r="Z21" s="42">
        <f>IF(AND(Z$3&gt;=2025,Z$6&lt;&gt;0),VLOOKUP(Z$3,'efecte socio eco fp'!$A$5:$N$30,4,FALSE),0)</f>
        <v>9666076250.3603115</v>
      </c>
      <c r="AA21" s="42">
        <f>IF(AND(AA$3&gt;=2025,AA$6&lt;&gt;0),VLOOKUP(AA$3,'efecte socio eco fp'!$A$5:$N$30,4,FALSE),0)</f>
        <v>9981109919.1985683</v>
      </c>
      <c r="AB21" s="42">
        <f>IF(AND(AB$3&gt;=2025,AB$6&lt;&gt;0),VLOOKUP(AB$3,'efecte socio eco fp'!$A$5:$N$30,4,FALSE),0)</f>
        <v>10306411064.718275</v>
      </c>
      <c r="AC21" s="42">
        <f>IF(AND(AC$3&gt;=2025,AC$6&lt;&gt;0),VLOOKUP(AC$3,'efecte socio eco fp'!$A$5:$N$30,4,FALSE),0)</f>
        <v>10637482463.595757</v>
      </c>
      <c r="AD21" s="42">
        <f>IF(AND(AD$3&gt;=2025,AD$6&lt;&gt;0),VLOOKUP(AD$3,'efecte socio eco fp'!$A$5:$N$30,4,FALSE),0)</f>
        <v>10979188822.641857</v>
      </c>
      <c r="AE21" s="42">
        <f>IF(AND(AE$3&gt;=2025,AE$6&lt;&gt;0),VLOOKUP(AE$3,'efecte socio eco fp'!$A$5:$N$30,4,FALSE),0)</f>
        <v>11331871767.192295</v>
      </c>
      <c r="AF21" s="42">
        <f>IF(AND(AF$3&gt;=2025,AF$6&lt;&gt;0),VLOOKUP(AF$3,'efecte socio eco fp'!$A$5:$N$30,4,FALSE),0)</f>
        <v>11695883896.56559</v>
      </c>
      <c r="AG21" s="42">
        <f>IF(AND(AG$3&gt;=2025,AG$6&lt;&gt;0),VLOOKUP(AG$3,'efecte socio eco fp'!$A$5:$N$30,4,FALSE),0)</f>
        <v>0</v>
      </c>
      <c r="AH21" s="42">
        <f>IF(AND(AH$3&gt;=2025,AH$6&lt;&gt;0),VLOOKUP(AH$3,'efecte socio eco fp'!$A$5:$N$30,4,FALSE),0)</f>
        <v>0</v>
      </c>
      <c r="AI21" s="42">
        <f>IF(AND(AI$3&gt;=2025,AI$6&lt;&gt;0),VLOOKUP(AI$3,'efecte socio eco fp'!$A$5:$N$30,4,FALSE),0)</f>
        <v>0</v>
      </c>
      <c r="AJ21" s="42">
        <f>IF(AND(AJ$3&gt;=2025,AJ$6&lt;&gt;0),VLOOKUP(AJ$3,'efecte socio eco fp'!$A$5:$N$30,4,FALSE),0)</f>
        <v>0</v>
      </c>
      <c r="AK21" s="42">
        <f>IF(AND(AK$3&gt;=2025,AK$6&lt;&gt;0),VLOOKUP(AK$3,'efecte socio eco fp'!$A$5:$N$30,4,FALSE),0)</f>
        <v>0</v>
      </c>
      <c r="AL21" s="42">
        <f>IF(AND(AL$3&gt;=2025,AL$6&lt;&gt;0),VLOOKUP(AL$3,'efecte socio eco fp'!$A$5:$N$30,4,FALSE),0)</f>
        <v>0</v>
      </c>
      <c r="AM21" s="42">
        <f>IF(AND(AM$3&gt;=2025,AM$6&lt;&gt;0),VLOOKUP(AM$3,'efecte socio eco fp'!$A$5:$N$30,4,FALSE),0)</f>
        <v>0</v>
      </c>
      <c r="AN21" s="42">
        <f>IF(AND(AN$3&gt;=2025,AN$6&lt;&gt;0),VLOOKUP(AN$3,'efecte socio eco fp'!$A$5:$N$30,4,FALSE),0)</f>
        <v>0</v>
      </c>
      <c r="AO21" s="42">
        <f>IF(AND(AO$3&gt;=2025,AO$6&lt;&gt;0),VLOOKUP(AO$3,'efecte socio eco fp'!$A$5:$N$30,4,FALSE),0)</f>
        <v>0</v>
      </c>
      <c r="AP21" s="42">
        <f>IF(AND(AP$3&gt;=2025,AP$6&lt;&gt;0),VLOOKUP(AP$3,'efecte socio eco fp'!$A$5:$N$30,4,FALSE),0)</f>
        <v>0</v>
      </c>
      <c r="AQ21" s="42">
        <f>IF(AND(AQ$3&gt;=2025,AQ$6&lt;&gt;0),VLOOKUP(AQ$3,'efecte socio eco fp'!$A$5:$N$30,4,FALSE),0)</f>
        <v>0</v>
      </c>
      <c r="AR21" s="42">
        <f>IF(AND(AR$3&gt;=2025,AR$6&lt;&gt;0),VLOOKUP(AR$3,'efecte socio eco fp'!$A$5:$N$30,4,FALSE),0)</f>
        <v>0</v>
      </c>
      <c r="AS21" s="42">
        <f>IF(AND(AS$3&gt;=2025,AS$6&lt;&gt;0),VLOOKUP(AS$3,'efecte socio eco fp'!$A$5:$N$30,4,FALSE),0)</f>
        <v>0</v>
      </c>
      <c r="AT21" s="42">
        <f>IF(AND(AT$3&gt;=2025,AT$6&lt;&gt;0),VLOOKUP(AT$3,'efecte socio eco fp'!$A$5:$N$30,4,FALSE),0)</f>
        <v>0</v>
      </c>
      <c r="AU21" s="42">
        <f>IF(AND(AU$3&gt;=2025,AU$6&lt;&gt;0),VLOOKUP(AU$3,'efecte socio eco fp'!$A$5:$N$30,4,FALSE),0)</f>
        <v>0</v>
      </c>
      <c r="AV21" s="42">
        <f>IF(AND(AV$3&gt;=2025,AV$6&lt;&gt;0),VLOOKUP(AV$3,'efecte socio eco fp'!$A$5:$N$30,4,FALSE),0)</f>
        <v>0</v>
      </c>
      <c r="AW21" s="42">
        <f>IF(AND(AW$3&gt;=2025,AW$6&lt;&gt;0),VLOOKUP(AW$3,'efecte socio eco fp'!$A$5:$N$30,4,FALSE),0)</f>
        <v>0</v>
      </c>
      <c r="AX21" s="42">
        <f>IF(AND(AX$3&gt;=2025,AX$6&lt;&gt;0),VLOOKUP(AX$3,'efecte socio eco fp'!$A$5:$N$30,4,FALSE),0)</f>
        <v>0</v>
      </c>
      <c r="AY21" s="42">
        <f>IF(AND(AY$3&gt;=2025,AY$6&lt;&gt;0),VLOOKUP(AY$3,'efecte socio eco fp'!$A$5:$N$30,4,FALSE),0)</f>
        <v>0</v>
      </c>
      <c r="AZ21" s="42">
        <f>IF(AND(AZ$3&gt;=2025,AZ$6&lt;&gt;0),VLOOKUP(AZ$3,'efecte socio eco fp'!$A$5:$N$30,4,FALSE),0)</f>
        <v>0</v>
      </c>
      <c r="BA21" s="42">
        <f>IF(AND(BA$3&gt;=2025,BA$6&lt;&gt;0),VLOOKUP(BA$3,'efecte socio eco fp'!$A$5:$N$30,4,FALSE),0)</f>
        <v>0</v>
      </c>
      <c r="BB21" s="42">
        <f>IF(AND(BB$3&gt;=2025,BB$6&lt;&gt;0),VLOOKUP(BB$3,'efecte socio eco fp'!$A$5:$N$30,4,FALSE),0)</f>
        <v>0</v>
      </c>
      <c r="BC21" s="42">
        <f>IF(AND(BC$3&gt;=2025,BC$6&lt;&gt;0),VLOOKUP(BC$3,'efecte socio eco fp'!$A$5:$N$30,4,FALSE),0)</f>
        <v>0</v>
      </c>
      <c r="BD21" s="42">
        <f>IF(AND(BD$3&gt;=2025,BD$6&lt;&gt;0),VLOOKUP(BD$3,'efecte socio eco fp'!$A$5:$N$30,4,FALSE),0)</f>
        <v>0</v>
      </c>
      <c r="BE21" s="42">
        <f>IF(AND(BE$3&gt;=2025,BE$6&lt;&gt;0),VLOOKUP(BE$3,'efecte socio eco fp'!$A$5:$N$30,4,FALSE),0)</f>
        <v>0</v>
      </c>
      <c r="BF21" s="42">
        <f>IF(AND(BF$3&gt;=2025,BF$6&lt;&gt;0),VLOOKUP(BF$3,'efecte socio eco fp'!$A$5:$N$30,4,FALSE),0)</f>
        <v>0</v>
      </c>
      <c r="BG21" s="42">
        <f>IF(AND(BG$3&gt;=2025,BG$6&lt;&gt;0),VLOOKUP(BG$3,'efecte socio eco fp'!$A$5:$N$30,4,FALSE),0)</f>
        <v>0</v>
      </c>
      <c r="BH21" s="42">
        <f>IF(AND(BH$3&gt;=2025,BH$6&lt;&gt;0),VLOOKUP(BH$3,'efecte socio eco fp'!$A$5:$N$30,4,FALSE),0)</f>
        <v>0</v>
      </c>
      <c r="BI21" s="42">
        <f>IF(AND(BI$3&gt;=2025,BI$6&lt;&gt;0),VLOOKUP(BI$3,'efecte socio eco fp'!$A$5:$N$30,4,FALSE),0)</f>
        <v>0</v>
      </c>
      <c r="BJ21" s="42">
        <f>IF(AND(BJ$3&gt;=2025,BJ$6&lt;&gt;0),VLOOKUP(BJ$3,'efecte socio eco fp'!$A$5:$N$30,4,FALSE),0)</f>
        <v>0</v>
      </c>
      <c r="BK21" s="42">
        <f>IF(AND(BK$3&gt;=2025,BK$6&lt;&gt;0),VLOOKUP(BK$3,'efecte socio eco fp'!$A$5:$N$30,4,FALSE),0)</f>
        <v>0</v>
      </c>
      <c r="BL21" s="42">
        <f>IF(AND(BL$3&gt;=2025,BL$6&lt;&gt;0),VLOOKUP(BL$3,'efecte socio eco fp'!$A$5:$N$30,4,FALSE),0)</f>
        <v>0</v>
      </c>
      <c r="BM21" s="42">
        <f>IF(AND(BM$3&gt;=2025,BM$6&lt;&gt;0),VLOOKUP(BM$3,'efecte socio eco fp'!$A$5:$N$30,4,FALSE),0)</f>
        <v>0</v>
      </c>
      <c r="BN21" s="42">
        <f>IF(AND(BN$3&gt;=2025,BN$6&lt;&gt;0),VLOOKUP(BN$3,'efecte socio eco fp'!$A$5:$N$30,4,FALSE),0)</f>
        <v>0</v>
      </c>
      <c r="BO21" s="42">
        <f>IF(AND(BO$3&gt;=2025,BO$6&lt;&gt;0),VLOOKUP(BO$3,'efecte socio eco fp'!$A$5:$N$30,4,FALSE),0)</f>
        <v>0</v>
      </c>
      <c r="BP21" s="42">
        <f>IF(AND(BP$3&gt;=2025,BP$6&lt;&gt;0),VLOOKUP(BP$3,'efecte socio eco fp'!$A$5:$N$30,4,FALSE),0)</f>
        <v>0</v>
      </c>
      <c r="BQ21" s="42">
        <f>IF(AND(BQ$3&gt;=2025,BQ$6&lt;&gt;0),VLOOKUP(BQ$3,'efecte socio eco fp'!$A$5:$N$30,4,FALSE),0)</f>
        <v>0</v>
      </c>
      <c r="BR21" s="42">
        <f>IF(AND(BR$3&gt;=2025,BR$6&lt;&gt;0),VLOOKUP(BR$3,'efecte socio eco fp'!$A$5:$N$30,4,FALSE),0)</f>
        <v>0</v>
      </c>
      <c r="BS21" s="42">
        <f>IF(AND(BS$3&gt;=2025,BS$6&lt;&gt;0),VLOOKUP(BS$3,'efecte socio eco fp'!$A$5:$N$30,4,FALSE),0)</f>
        <v>0</v>
      </c>
      <c r="BT21" s="42">
        <f>IF(AND(BT$3&gt;=2025,BT$6&lt;&gt;0),VLOOKUP(BT$3,'efecte socio eco fp'!$A$5:$N$30,4,FALSE),0)</f>
        <v>0</v>
      </c>
      <c r="BU21" s="42">
        <f>IF(AND(BU$3&gt;=2025,BU$6&lt;&gt;0),VLOOKUP(BU$3,'efecte socio eco fp'!$A$5:$N$30,4,FALSE),0)</f>
        <v>0</v>
      </c>
      <c r="BV21" s="42">
        <f>IF(AND(BV$3&gt;=2025,BV$6&lt;&gt;0),VLOOKUP(BV$3,'efecte socio eco fp'!$A$5:$N$30,4,FALSE),0)</f>
        <v>0</v>
      </c>
      <c r="BW21" s="42">
        <f>IF(AND(BW$3&gt;=2025,BW$6&lt;&gt;0),VLOOKUP(BW$3,'efecte socio eco fp'!$A$5:$N$30,4,FALSE),0)</f>
        <v>0</v>
      </c>
      <c r="BX21" s="42">
        <f>IF(AND(BX$3&gt;=2025,BX$6&lt;&gt;0),VLOOKUP(BX$3,'efecte socio eco fp'!$A$5:$N$30,4,FALSE),0)</f>
        <v>0</v>
      </c>
      <c r="BY21" s="42">
        <f>IF(AND(BY$3&gt;=2025,BY$6&lt;&gt;0),VLOOKUP(BY$3,'efecte socio eco fp'!$A$5:$N$30,4,FALSE),0)</f>
        <v>0</v>
      </c>
      <c r="BZ21" s="42">
        <f>IF(AND(BZ$3&gt;=2025,BZ$6&lt;&gt;0),VLOOKUP(BZ$3,'efecte socio eco fp'!$A$5:$N$30,4,FALSE),0)</f>
        <v>0</v>
      </c>
      <c r="CA21" s="42">
        <f>IF(AND(CA$3&gt;=2025,CA$6&lt;&gt;0),VLOOKUP(CA$3,'efecte socio eco fp'!$A$5:$N$30,4,FALSE),0)</f>
        <v>0</v>
      </c>
      <c r="CB21" s="42">
        <f>IF(AND(CB$3&gt;=2025,CB$6&lt;&gt;0),VLOOKUP(CB$3,'efecte socio eco fp'!$A$5:$N$30,4,FALSE),0)</f>
        <v>0</v>
      </c>
      <c r="CC21" s="42">
        <f>IF(AND(CC$3&gt;=2025,CC$6&lt;&gt;0),VLOOKUP(CC$3,'efecte socio eco fp'!$A$5:$N$30,4,FALSE),0)</f>
        <v>0</v>
      </c>
      <c r="CD21" s="42">
        <f>IF(AND(CD$3&gt;=2025,CD$6&lt;&gt;0),VLOOKUP(CD$3,'efecte socio eco fp'!$A$5:$N$30,4,FALSE),0)</f>
        <v>0</v>
      </c>
      <c r="CE21" s="42">
        <f>IF(AND(CE$3&gt;=2025,CE$6&lt;&gt;0),VLOOKUP(CE$3,'efecte socio eco fp'!$A$5:$N$30,4,FALSE),0)</f>
        <v>0</v>
      </c>
    </row>
    <row r="22" spans="1:83">
      <c r="A22" t="s">
        <v>492</v>
      </c>
      <c r="B22" t="s">
        <v>538</v>
      </c>
      <c r="C22" s="42">
        <f>IF(AND(C$3&gt;=2025,C$6&lt;&gt;0),VLOOKUP(C$3,'efecte socio eco fp'!$A$5:$N$30,5,FALSE),0)</f>
        <v>0</v>
      </c>
      <c r="D22" s="42">
        <f>IF(AND(D$3&gt;=2025,D$6&lt;&gt;0),VLOOKUP(D$3,'efecte socio eco fp'!$A$5:$N$30,5,FALSE),0)</f>
        <v>0</v>
      </c>
      <c r="E22" s="42">
        <f>IF(AND(E$3&gt;=2025,E$6&lt;&gt;0),VLOOKUP(E$3,'efecte socio eco fp'!$A$5:$N$30,5,FALSE),0)</f>
        <v>0</v>
      </c>
      <c r="F22" s="42">
        <f>IF(AND(F$3&gt;=2025,F$6&lt;&gt;0),VLOOKUP(F$3,'efecte socio eco fp'!$A$5:$N$30,5,FALSE),0)</f>
        <v>0</v>
      </c>
      <c r="G22" s="42">
        <f>IF(AND(G$3&gt;=2025,G$6&lt;&gt;0),VLOOKUP(G$3,'efecte socio eco fp'!$A$5:$N$30,5,FALSE),0)</f>
        <v>0</v>
      </c>
      <c r="H22" s="42">
        <f>IF(AND(H$3&gt;=2025,H$6&lt;&gt;0),VLOOKUP(H$3,'efecte socio eco fp'!$A$5:$N$30,5,FALSE),0)</f>
        <v>0</v>
      </c>
      <c r="I22" s="42">
        <f>IF(AND(I$3&gt;=2025,I$6&lt;&gt;0),VLOOKUP(I$3,'efecte socio eco fp'!$A$5:$N$30,5,FALSE),0)</f>
        <v>0</v>
      </c>
      <c r="J22" s="42">
        <f>IF(AND(J$3&gt;=2025,J$6&lt;&gt;0),VLOOKUP(J$3,'efecte socio eco fp'!$A$5:$N$30,5,FALSE),0)</f>
        <v>6734901363.9873877</v>
      </c>
      <c r="K22" s="42">
        <f>IF(AND(K$3&gt;=2025,K$6&lt;&gt;0),VLOOKUP(K$3,'efecte socio eco fp'!$A$5:$N$30,5,FALSE),0)</f>
        <v>6947588912.5967264</v>
      </c>
      <c r="L22" s="42">
        <f>IF(AND(L$3&gt;=2025,L$6&lt;&gt;0),VLOOKUP(L$3,'efecte socio eco fp'!$A$5:$N$30,5,FALSE),0)</f>
        <v>7166993113.8916311</v>
      </c>
      <c r="M22" s="42">
        <f>IF(AND(M$3&gt;=2025,M$6&lt;&gt;0),VLOOKUP(M$3,'efecte socio eco fp'!$A$5:$N$30,5,FALSE),0)</f>
        <v>7393326079.1291742</v>
      </c>
      <c r="N22" s="42">
        <f>IF(AND(N$3&gt;=2025,N$6&lt;&gt;0),VLOOKUP(N$3,'efecte socio eco fp'!$A$5:$N$30,5,FALSE),0)</f>
        <v>7491316708.1979551</v>
      </c>
      <c r="O22" s="42">
        <f>IF(AND(O$3&gt;=2025,O$6&lt;&gt;0),VLOOKUP(O$3,'efecte socio eco fp'!$A$5:$N$30,5,FALSE),0)</f>
        <v>7590606098.2415028</v>
      </c>
      <c r="P22" s="42">
        <f>IF(AND(P$3&gt;=2025,P$6&lt;&gt;0),VLOOKUP(P$3,'efecte socio eco fp'!$A$5:$N$30,5,FALSE),0)</f>
        <v>7691211462.9473457</v>
      </c>
      <c r="Q22" s="42">
        <f>IF(AND(Q$3&gt;=2025,Q$6&lt;&gt;0),VLOOKUP(Q$3,'efecte socio eco fp'!$A$5:$N$30,5,FALSE),0)</f>
        <v>7793150244.15203</v>
      </c>
      <c r="R22" s="42">
        <f>IF(AND(R$3&gt;=2025,R$6&lt;&gt;0),VLOOKUP(R$3,'efecte socio eco fp'!$A$5:$N$30,5,FALSE),0)</f>
        <v>7896440114.8649845</v>
      </c>
      <c r="S22" s="42">
        <f>IF(AND(S$3&gt;=2025,S$6&lt;&gt;0),VLOOKUP(S$3,'efecte socio eco fp'!$A$5:$N$30,5,FALSE),0)</f>
        <v>8012099282.6098766</v>
      </c>
      <c r="T22" s="42">
        <f>IF(AND(T$3&gt;=2025,T$6&lt;&gt;0),VLOOKUP(T$3,'efecte socio eco fp'!$A$5:$N$30,5,FALSE),0)</f>
        <v>8129452510.3221531</v>
      </c>
      <c r="U22" s="42">
        <f>IF(AND(U$3&gt;=2025,U$6&lt;&gt;0),VLOOKUP(U$3,'efecte socio eco fp'!$A$5:$N$30,5,FALSE),0)</f>
        <v>8248524610.9001694</v>
      </c>
      <c r="V22" s="42">
        <f>IF(AND(V$3&gt;=2025,V$6&lt;&gt;0),VLOOKUP(V$3,'efecte socio eco fp'!$A$5:$N$30,5,FALSE),0)</f>
        <v>8369340760.6768322</v>
      </c>
      <c r="W22" s="42">
        <f>IF(AND(W$3&gt;=2025,W$6&lt;&gt;0),VLOOKUP(W$3,'efecte socio eco fp'!$A$5:$N$30,5,FALSE),0)</f>
        <v>8491926504.7428265</v>
      </c>
      <c r="X22" s="42">
        <f>IF(AND(X$3&gt;=2025,X$6&lt;&gt;0),VLOOKUP(X$3,'efecte socio eco fp'!$A$5:$N$30,5,FALSE),0)</f>
        <v>8585696554.7753801</v>
      </c>
      <c r="Y22" s="42">
        <f>IF(AND(Y$3&gt;=2025,Y$6&lt;&gt;0),VLOOKUP(Y$3,'efecte socio eco fp'!$A$5:$N$30,5,FALSE),0)</f>
        <v>8680502037.9664993</v>
      </c>
      <c r="Z22" s="42">
        <f>IF(AND(Z$3&gt;=2025,Z$6&lt;&gt;0),VLOOKUP(Z$3,'efecte socio eco fp'!$A$5:$N$30,5,FALSE),0)</f>
        <v>8776354387.8370724</v>
      </c>
      <c r="AA22" s="42">
        <f>IF(AND(AA$3&gt;=2025,AA$6&lt;&gt;0),VLOOKUP(AA$3,'efecte socio eco fp'!$A$5:$N$30,5,FALSE),0)</f>
        <v>8873265164.1598854</v>
      </c>
      <c r="AB22" s="42">
        <f>IF(AND(AB$3&gt;=2025,AB$6&lt;&gt;0),VLOOKUP(AB$3,'efecte socio eco fp'!$A$5:$N$30,5,FALSE),0)</f>
        <v>8971246054.3537292</v>
      </c>
      <c r="AC22" s="42">
        <f>IF(AND(AC$3&gt;=2025,AC$6&lt;&gt;0),VLOOKUP(AC$3,'efecte socio eco fp'!$A$5:$N$30,5,FALSE),0)</f>
        <v>9065373389.2666874</v>
      </c>
      <c r="AD22" s="42">
        <f>IF(AND(AD$3&gt;=2025,AD$6&lt;&gt;0),VLOOKUP(AD$3,'efecte socio eco fp'!$A$5:$N$30,5,FALSE),0)</f>
        <v>9160488318.893261</v>
      </c>
      <c r="AE22" s="42">
        <f>IF(AND(AE$3&gt;=2025,AE$6&lt;&gt;0),VLOOKUP(AE$3,'efecte socio eco fp'!$A$5:$N$30,5,FALSE),0)</f>
        <v>9256601205.1896133</v>
      </c>
      <c r="AF22" s="42">
        <f>IF(AND(AF$3&gt;=2025,AF$6&lt;&gt;0),VLOOKUP(AF$3,'efecte socio eco fp'!$A$5:$N$30,5,FALSE),0)</f>
        <v>9353722518.8307362</v>
      </c>
      <c r="AG22" s="42">
        <f>IF(AND(AG$3&gt;=2025,AG$6&lt;&gt;0),VLOOKUP(AG$3,'efecte socio eco fp'!$A$5:$N$30,5,FALSE),0)</f>
        <v>0</v>
      </c>
      <c r="AH22" s="42">
        <f>IF(AND(AH$3&gt;=2025,AH$6&lt;&gt;0),VLOOKUP(AH$3,'efecte socio eco fp'!$A$5:$N$30,5,FALSE),0)</f>
        <v>0</v>
      </c>
      <c r="AI22" s="42">
        <f>IF(AND(AI$3&gt;=2025,AI$6&lt;&gt;0),VLOOKUP(AI$3,'efecte socio eco fp'!$A$5:$N$30,5,FALSE),0)</f>
        <v>0</v>
      </c>
      <c r="AJ22" s="42">
        <f>IF(AND(AJ$3&gt;=2025,AJ$6&lt;&gt;0),VLOOKUP(AJ$3,'efecte socio eco fp'!$A$5:$N$30,5,FALSE),0)</f>
        <v>0</v>
      </c>
      <c r="AK22" s="42">
        <f>IF(AND(AK$3&gt;=2025,AK$6&lt;&gt;0),VLOOKUP(AK$3,'efecte socio eco fp'!$A$5:$N$30,5,FALSE),0)</f>
        <v>0</v>
      </c>
      <c r="AL22" s="42">
        <f>IF(AND(AL$3&gt;=2025,AL$6&lt;&gt;0),VLOOKUP(AL$3,'efecte socio eco fp'!$A$5:$N$30,5,FALSE),0)</f>
        <v>0</v>
      </c>
      <c r="AM22" s="42">
        <f>IF(AND(AM$3&gt;=2025,AM$6&lt;&gt;0),VLOOKUP(AM$3,'efecte socio eco fp'!$A$5:$N$30,5,FALSE),0)</f>
        <v>0</v>
      </c>
      <c r="AN22" s="42">
        <f>IF(AND(AN$3&gt;=2025,AN$6&lt;&gt;0),VLOOKUP(AN$3,'efecte socio eco fp'!$A$5:$N$30,5,FALSE),0)</f>
        <v>0</v>
      </c>
      <c r="AO22" s="42">
        <f>IF(AND(AO$3&gt;=2025,AO$6&lt;&gt;0),VLOOKUP(AO$3,'efecte socio eco fp'!$A$5:$N$30,5,FALSE),0)</f>
        <v>0</v>
      </c>
      <c r="AP22" s="42">
        <f>IF(AND(AP$3&gt;=2025,AP$6&lt;&gt;0),VLOOKUP(AP$3,'efecte socio eco fp'!$A$5:$N$30,5,FALSE),0)</f>
        <v>0</v>
      </c>
      <c r="AQ22" s="42">
        <f>IF(AND(AQ$3&gt;=2025,AQ$6&lt;&gt;0),VLOOKUP(AQ$3,'efecte socio eco fp'!$A$5:$N$30,5,FALSE),0)</f>
        <v>0</v>
      </c>
      <c r="AR22" s="42">
        <f>IF(AND(AR$3&gt;=2025,AR$6&lt;&gt;0),VLOOKUP(AR$3,'efecte socio eco fp'!$A$5:$N$30,5,FALSE),0)</f>
        <v>0</v>
      </c>
      <c r="AS22" s="42">
        <f>IF(AND(AS$3&gt;=2025,AS$6&lt;&gt;0),VLOOKUP(AS$3,'efecte socio eco fp'!$A$5:$N$30,5,FALSE),0)</f>
        <v>0</v>
      </c>
      <c r="AT22" s="42">
        <f>IF(AND(AT$3&gt;=2025,AT$6&lt;&gt;0),VLOOKUP(AT$3,'efecte socio eco fp'!$A$5:$N$30,5,FALSE),0)</f>
        <v>0</v>
      </c>
      <c r="AU22" s="42">
        <f>IF(AND(AU$3&gt;=2025,AU$6&lt;&gt;0),VLOOKUP(AU$3,'efecte socio eco fp'!$A$5:$N$30,5,FALSE),0)</f>
        <v>0</v>
      </c>
      <c r="AV22" s="42">
        <f>IF(AND(AV$3&gt;=2025,AV$6&lt;&gt;0),VLOOKUP(AV$3,'efecte socio eco fp'!$A$5:$N$30,5,FALSE),0)</f>
        <v>0</v>
      </c>
      <c r="AW22" s="42">
        <f>IF(AND(AW$3&gt;=2025,AW$6&lt;&gt;0),VLOOKUP(AW$3,'efecte socio eco fp'!$A$5:$N$30,5,FALSE),0)</f>
        <v>0</v>
      </c>
      <c r="AX22" s="42">
        <f>IF(AND(AX$3&gt;=2025,AX$6&lt;&gt;0),VLOOKUP(AX$3,'efecte socio eco fp'!$A$5:$N$30,5,FALSE),0)</f>
        <v>0</v>
      </c>
      <c r="AY22" s="42">
        <f>IF(AND(AY$3&gt;=2025,AY$6&lt;&gt;0),VLOOKUP(AY$3,'efecte socio eco fp'!$A$5:$N$30,5,FALSE),0)</f>
        <v>0</v>
      </c>
      <c r="AZ22" s="42">
        <f>IF(AND(AZ$3&gt;=2025,AZ$6&lt;&gt;0),VLOOKUP(AZ$3,'efecte socio eco fp'!$A$5:$N$30,5,FALSE),0)</f>
        <v>0</v>
      </c>
      <c r="BA22" s="42">
        <f>IF(AND(BA$3&gt;=2025,BA$6&lt;&gt;0),VLOOKUP(BA$3,'efecte socio eco fp'!$A$5:$N$30,5,FALSE),0)</f>
        <v>0</v>
      </c>
      <c r="BB22" s="42">
        <f>IF(AND(BB$3&gt;=2025,BB$6&lt;&gt;0),VLOOKUP(BB$3,'efecte socio eco fp'!$A$5:$N$30,5,FALSE),0)</f>
        <v>0</v>
      </c>
      <c r="BC22" s="42">
        <f>IF(AND(BC$3&gt;=2025,BC$6&lt;&gt;0),VLOOKUP(BC$3,'efecte socio eco fp'!$A$5:$N$30,5,FALSE),0)</f>
        <v>0</v>
      </c>
      <c r="BD22" s="42">
        <f>IF(AND(BD$3&gt;=2025,BD$6&lt;&gt;0),VLOOKUP(BD$3,'efecte socio eco fp'!$A$5:$N$30,5,FALSE),0)</f>
        <v>0</v>
      </c>
      <c r="BE22" s="42">
        <f>IF(AND(BE$3&gt;=2025,BE$6&lt;&gt;0),VLOOKUP(BE$3,'efecte socio eco fp'!$A$5:$N$30,5,FALSE),0)</f>
        <v>0</v>
      </c>
      <c r="BF22" s="42">
        <f>IF(AND(BF$3&gt;=2025,BF$6&lt;&gt;0),VLOOKUP(BF$3,'efecte socio eco fp'!$A$5:$N$30,5,FALSE),0)</f>
        <v>0</v>
      </c>
      <c r="BG22" s="42">
        <f>IF(AND(BG$3&gt;=2025,BG$6&lt;&gt;0),VLOOKUP(BG$3,'efecte socio eco fp'!$A$5:$N$30,5,FALSE),0)</f>
        <v>0</v>
      </c>
      <c r="BH22" s="42">
        <f>IF(AND(BH$3&gt;=2025,BH$6&lt;&gt;0),VLOOKUP(BH$3,'efecte socio eco fp'!$A$5:$N$30,5,FALSE),0)</f>
        <v>0</v>
      </c>
      <c r="BI22" s="42">
        <f>IF(AND(BI$3&gt;=2025,BI$6&lt;&gt;0),VLOOKUP(BI$3,'efecte socio eco fp'!$A$5:$N$30,5,FALSE),0)</f>
        <v>0</v>
      </c>
      <c r="BJ22" s="42">
        <f>IF(AND(BJ$3&gt;=2025,BJ$6&lt;&gt;0),VLOOKUP(BJ$3,'efecte socio eco fp'!$A$5:$N$30,5,FALSE),0)</f>
        <v>0</v>
      </c>
      <c r="BK22" s="42">
        <f>IF(AND(BK$3&gt;=2025,BK$6&lt;&gt;0),VLOOKUP(BK$3,'efecte socio eco fp'!$A$5:$N$30,5,FALSE),0)</f>
        <v>0</v>
      </c>
      <c r="BL22" s="42">
        <f>IF(AND(BL$3&gt;=2025,BL$6&lt;&gt;0),VLOOKUP(BL$3,'efecte socio eco fp'!$A$5:$N$30,5,FALSE),0)</f>
        <v>0</v>
      </c>
      <c r="BM22" s="42">
        <f>IF(AND(BM$3&gt;=2025,BM$6&lt;&gt;0),VLOOKUP(BM$3,'efecte socio eco fp'!$A$5:$N$30,5,FALSE),0)</f>
        <v>0</v>
      </c>
      <c r="BN22" s="42">
        <f>IF(AND(BN$3&gt;=2025,BN$6&lt;&gt;0),VLOOKUP(BN$3,'efecte socio eco fp'!$A$5:$N$30,5,FALSE),0)</f>
        <v>0</v>
      </c>
      <c r="BO22" s="42">
        <f>IF(AND(BO$3&gt;=2025,BO$6&lt;&gt;0),VLOOKUP(BO$3,'efecte socio eco fp'!$A$5:$N$30,5,FALSE),0)</f>
        <v>0</v>
      </c>
      <c r="BP22" s="42">
        <f>IF(AND(BP$3&gt;=2025,BP$6&lt;&gt;0),VLOOKUP(BP$3,'efecte socio eco fp'!$A$5:$N$30,5,FALSE),0)</f>
        <v>0</v>
      </c>
      <c r="BQ22" s="42">
        <f>IF(AND(BQ$3&gt;=2025,BQ$6&lt;&gt;0),VLOOKUP(BQ$3,'efecte socio eco fp'!$A$5:$N$30,5,FALSE),0)</f>
        <v>0</v>
      </c>
      <c r="BR22" s="42">
        <f>IF(AND(BR$3&gt;=2025,BR$6&lt;&gt;0),VLOOKUP(BR$3,'efecte socio eco fp'!$A$5:$N$30,5,FALSE),0)</f>
        <v>0</v>
      </c>
      <c r="BS22" s="42">
        <f>IF(AND(BS$3&gt;=2025,BS$6&lt;&gt;0),VLOOKUP(BS$3,'efecte socio eco fp'!$A$5:$N$30,5,FALSE),0)</f>
        <v>0</v>
      </c>
      <c r="BT22" s="42">
        <f>IF(AND(BT$3&gt;=2025,BT$6&lt;&gt;0),VLOOKUP(BT$3,'efecte socio eco fp'!$A$5:$N$30,5,FALSE),0)</f>
        <v>0</v>
      </c>
      <c r="BU22" s="42">
        <f>IF(AND(BU$3&gt;=2025,BU$6&lt;&gt;0),VLOOKUP(BU$3,'efecte socio eco fp'!$A$5:$N$30,5,FALSE),0)</f>
        <v>0</v>
      </c>
      <c r="BV22" s="42">
        <f>IF(AND(BV$3&gt;=2025,BV$6&lt;&gt;0),VLOOKUP(BV$3,'efecte socio eco fp'!$A$5:$N$30,5,FALSE),0)</f>
        <v>0</v>
      </c>
      <c r="BW22" s="42">
        <f>IF(AND(BW$3&gt;=2025,BW$6&lt;&gt;0),VLOOKUP(BW$3,'efecte socio eco fp'!$A$5:$N$30,5,FALSE),0)</f>
        <v>0</v>
      </c>
      <c r="BX22" s="42">
        <f>IF(AND(BX$3&gt;=2025,BX$6&lt;&gt;0),VLOOKUP(BX$3,'efecte socio eco fp'!$A$5:$N$30,5,FALSE),0)</f>
        <v>0</v>
      </c>
      <c r="BY22" s="42">
        <f>IF(AND(BY$3&gt;=2025,BY$6&lt;&gt;0),VLOOKUP(BY$3,'efecte socio eco fp'!$A$5:$N$30,5,FALSE),0)</f>
        <v>0</v>
      </c>
      <c r="BZ22" s="42">
        <f>IF(AND(BZ$3&gt;=2025,BZ$6&lt;&gt;0),VLOOKUP(BZ$3,'efecte socio eco fp'!$A$5:$N$30,5,FALSE),0)</f>
        <v>0</v>
      </c>
      <c r="CA22" s="42">
        <f>IF(AND(CA$3&gt;=2025,CA$6&lt;&gt;0),VLOOKUP(CA$3,'efecte socio eco fp'!$A$5:$N$30,5,FALSE),0)</f>
        <v>0</v>
      </c>
      <c r="CB22" s="42">
        <f>IF(AND(CB$3&gt;=2025,CB$6&lt;&gt;0),VLOOKUP(CB$3,'efecte socio eco fp'!$A$5:$N$30,5,FALSE),0)</f>
        <v>0</v>
      </c>
      <c r="CC22" s="42">
        <f>IF(AND(CC$3&gt;=2025,CC$6&lt;&gt;0),VLOOKUP(CC$3,'efecte socio eco fp'!$A$5:$N$30,5,FALSE),0)</f>
        <v>0</v>
      </c>
      <c r="CD22" s="42">
        <f>IF(AND(CD$3&gt;=2025,CD$6&lt;&gt;0),VLOOKUP(CD$3,'efecte socio eco fp'!$A$5:$N$30,5,FALSE),0)</f>
        <v>0</v>
      </c>
      <c r="CE22" s="42">
        <f>IF(AND(CE$3&gt;=2025,CE$6&lt;&gt;0),VLOOKUP(CE$3,'efecte socio eco fp'!$A$5:$N$30,5,FALSE),0)</f>
        <v>0</v>
      </c>
    </row>
    <row r="23" spans="1:83">
      <c r="A23" t="s">
        <v>493</v>
      </c>
      <c r="B23" t="s">
        <v>538</v>
      </c>
      <c r="C23" s="42">
        <f>IF(AND(C$3&gt;=2025,C$6&lt;&gt;0),VLOOKUP(C$3,'efecte socio eco fp'!$A$5:$N$30,6,FALSE),0)</f>
        <v>0</v>
      </c>
      <c r="D23" s="42">
        <f>IF(AND(D$3&gt;=2025,D$6&lt;&gt;0),VLOOKUP(D$3,'efecte socio eco fp'!$A$5:$N$30,6,FALSE),0)</f>
        <v>0</v>
      </c>
      <c r="E23" s="42">
        <f>IF(AND(E$3&gt;=2025,E$6&lt;&gt;0),VLOOKUP(E$3,'efecte socio eco fp'!$A$5:$N$30,6,FALSE),0)</f>
        <v>0</v>
      </c>
      <c r="F23" s="42">
        <f>IF(AND(F$3&gt;=2025,F$6&lt;&gt;0),VLOOKUP(F$3,'efecte socio eco fp'!$A$5:$N$30,6,FALSE),0)</f>
        <v>0</v>
      </c>
      <c r="G23" s="42">
        <f>IF(AND(G$3&gt;=2025,G$6&lt;&gt;0),VLOOKUP(G$3,'efecte socio eco fp'!$A$5:$N$30,6,FALSE),0)</f>
        <v>0</v>
      </c>
      <c r="H23" s="42">
        <f>IF(AND(H$3&gt;=2025,H$6&lt;&gt;0),VLOOKUP(H$3,'efecte socio eco fp'!$A$5:$N$30,6,FALSE),0)</f>
        <v>0</v>
      </c>
      <c r="I23" s="42">
        <f>IF(AND(I$3&gt;=2025,I$6&lt;&gt;0),VLOOKUP(I$3,'efecte socio eco fp'!$A$5:$N$30,6,FALSE),0)</f>
        <v>0</v>
      </c>
      <c r="J23" s="42">
        <f>IF(AND(J$3&gt;=2025,J$6&lt;&gt;0),VLOOKUP(J$3,'efecte socio eco fp'!$A$5:$N$30,6,FALSE),0)</f>
        <v>3823156321.4433246</v>
      </c>
      <c r="K23" s="42">
        <f>IF(AND(K$3&gt;=2025,K$6&lt;&gt;0),VLOOKUP(K$3,'efecte socio eco fp'!$A$5:$N$30,6,FALSE),0)</f>
        <v>3984934277.8161469</v>
      </c>
      <c r="L23" s="42">
        <f>IF(AND(L$3&gt;=2025,L$6&lt;&gt;0),VLOOKUP(L$3,'efecte socio eco fp'!$A$5:$N$30,6,FALSE),0)</f>
        <v>4153557914.8171382</v>
      </c>
      <c r="M23" s="42">
        <f>IF(AND(M$3&gt;=2025,M$6&lt;&gt;0),VLOOKUP(M$3,'efecte socio eco fp'!$A$5:$N$30,6,FALSE),0)</f>
        <v>4329316909.3856878</v>
      </c>
      <c r="N23" s="42">
        <f>IF(AND(N$3&gt;=2025,N$6&lt;&gt;0),VLOOKUP(N$3,'efecte socio eco fp'!$A$5:$N$30,6,FALSE),0)</f>
        <v>4458000600.7029619</v>
      </c>
      <c r="O23" s="42">
        <f>IF(AND(O$3&gt;=2025,O$6&lt;&gt;0),VLOOKUP(O$3,'efecte socio eco fp'!$A$5:$N$30,6,FALSE),0)</f>
        <v>4590509258.5813904</v>
      </c>
      <c r="P23" s="42">
        <f>IF(AND(P$3&gt;=2025,P$6&lt;&gt;0),VLOOKUP(P$3,'efecte socio eco fp'!$A$5:$N$30,6,FALSE),0)</f>
        <v>4726956575.5102396</v>
      </c>
      <c r="Q23" s="42">
        <f>IF(AND(Q$3&gt;=2025,Q$6&lt;&gt;0),VLOOKUP(Q$3,'efecte socio eco fp'!$A$5:$N$30,6,FALSE),0)</f>
        <v>4867459623.35005</v>
      </c>
      <c r="R23" s="42">
        <f>IF(AND(R$3&gt;=2025,R$6&lt;&gt;0),VLOOKUP(R$3,'efecte socio eco fp'!$A$5:$N$30,6,FALSE),0)</f>
        <v>5012138953.7803421</v>
      </c>
      <c r="S23" s="42">
        <f>IF(AND(S$3&gt;=2025,S$6&lt;&gt;0),VLOOKUP(S$3,'efecte socio eco fp'!$A$5:$N$30,6,FALSE),0)</f>
        <v>5159047970.2476797</v>
      </c>
      <c r="T23" s="42">
        <f>IF(AND(T$3&gt;=2025,T$6&lt;&gt;0),VLOOKUP(T$3,'efecte socio eco fp'!$A$5:$N$30,6,FALSE),0)</f>
        <v>5310262984.477335</v>
      </c>
      <c r="U23" s="42">
        <f>IF(AND(U$3&gt;=2025,U$6&lt;&gt;0),VLOOKUP(U$3,'efecte socio eco fp'!$A$5:$N$30,6,FALSE),0)</f>
        <v>5465910208.0332727</v>
      </c>
      <c r="V23" s="42">
        <f>IF(AND(V$3&gt;=2025,V$6&lt;&gt;0),VLOOKUP(V$3,'efecte socio eco fp'!$A$5:$N$30,6,FALSE),0)</f>
        <v>5626119551.821578</v>
      </c>
      <c r="W23" s="42">
        <f>IF(AND(W$3&gt;=2025,W$6&lt;&gt;0),VLOOKUP(W$3,'efecte socio eco fp'!$A$5:$N$30,6,FALSE),0)</f>
        <v>5791024734.5205479</v>
      </c>
      <c r="X23" s="42">
        <f>IF(AND(X$3&gt;=2025,X$6&lt;&gt;0),VLOOKUP(X$3,'efecte socio eco fp'!$A$5:$N$30,6,FALSE),0)</f>
        <v>5941889342.1255903</v>
      </c>
      <c r="Y23" s="42">
        <f>IF(AND(Y$3&gt;=2025,Y$6&lt;&gt;0),VLOOKUP(Y$3,'efecte socio eco fp'!$A$5:$N$30,6,FALSE),0)</f>
        <v>6096684191.9366703</v>
      </c>
      <c r="Z23" s="42">
        <f>IF(AND(Z$3&gt;=2025,Z$6&lt;&gt;0),VLOOKUP(Z$3,'efecte socio eco fp'!$A$5:$N$30,6,FALSE),0)</f>
        <v>6255511672.4731588</v>
      </c>
      <c r="AA23" s="42">
        <f>IF(AND(AA$3&gt;=2025,AA$6&lt;&gt;0),VLOOKUP(AA$3,'efecte socio eco fp'!$A$5:$N$30,6,FALSE),0)</f>
        <v>6418476839.6241083</v>
      </c>
      <c r="AB23" s="42">
        <f>IF(AND(AB$3&gt;=2025,AB$6&lt;&gt;0),VLOOKUP(AB$3,'efecte socio eco fp'!$A$5:$N$30,6,FALSE),0)</f>
        <v>6585687486.1371031</v>
      </c>
      <c r="AC23" s="42">
        <f>IF(AND(AC$3&gt;=2025,AC$6&lt;&gt;0),VLOOKUP(AC$3,'efecte socio eco fp'!$A$5:$N$30,6,FALSE),0)</f>
        <v>6756232262.7748899</v>
      </c>
      <c r="AD23" s="42">
        <f>IF(AND(AD$3&gt;=2025,AD$6&lt;&gt;0),VLOOKUP(AD$3,'efecte socio eco fp'!$A$5:$N$30,6,FALSE),0)</f>
        <v>6931193513.9113007</v>
      </c>
      <c r="AE23" s="42">
        <f>IF(AND(AE$3&gt;=2025,AE$6&lt;&gt;0),VLOOKUP(AE$3,'efecte socio eco fp'!$A$5:$N$30,6,FALSE),0)</f>
        <v>7110685609.7861137</v>
      </c>
      <c r="AF23" s="42">
        <f>IF(AND(AF$3&gt;=2025,AF$6&lt;&gt;0),VLOOKUP(AF$3,'efecte socio eco fp'!$A$5:$N$30,6,FALSE),0)</f>
        <v>7294825882.4023304</v>
      </c>
      <c r="AG23" s="42">
        <f>IF(AND(AG$3&gt;=2025,AG$6&lt;&gt;0),VLOOKUP(AG$3,'efecte socio eco fp'!$A$5:$N$30,6,FALSE),0)</f>
        <v>0</v>
      </c>
      <c r="AH23" s="42">
        <f>IF(AND(AH$3&gt;=2025,AH$6&lt;&gt;0),VLOOKUP(AH$3,'efecte socio eco fp'!$A$5:$N$30,6,FALSE),0)</f>
        <v>0</v>
      </c>
      <c r="AI23" s="42">
        <f>IF(AND(AI$3&gt;=2025,AI$6&lt;&gt;0),VLOOKUP(AI$3,'efecte socio eco fp'!$A$5:$N$30,6,FALSE),0)</f>
        <v>0</v>
      </c>
      <c r="AJ23" s="42">
        <f>IF(AND(AJ$3&gt;=2025,AJ$6&lt;&gt;0),VLOOKUP(AJ$3,'efecte socio eco fp'!$A$5:$N$30,6,FALSE),0)</f>
        <v>0</v>
      </c>
      <c r="AK23" s="42">
        <f>IF(AND(AK$3&gt;=2025,AK$6&lt;&gt;0),VLOOKUP(AK$3,'efecte socio eco fp'!$A$5:$N$30,6,FALSE),0)</f>
        <v>0</v>
      </c>
      <c r="AL23" s="42">
        <f>IF(AND(AL$3&gt;=2025,AL$6&lt;&gt;0),VLOOKUP(AL$3,'efecte socio eco fp'!$A$5:$N$30,6,FALSE),0)</f>
        <v>0</v>
      </c>
      <c r="AM23" s="42">
        <f>IF(AND(AM$3&gt;=2025,AM$6&lt;&gt;0),VLOOKUP(AM$3,'efecte socio eco fp'!$A$5:$N$30,6,FALSE),0)</f>
        <v>0</v>
      </c>
      <c r="AN23" s="42">
        <f>IF(AND(AN$3&gt;=2025,AN$6&lt;&gt;0),VLOOKUP(AN$3,'efecte socio eco fp'!$A$5:$N$30,6,FALSE),0)</f>
        <v>0</v>
      </c>
      <c r="AO23" s="42">
        <f>IF(AND(AO$3&gt;=2025,AO$6&lt;&gt;0),VLOOKUP(AO$3,'efecte socio eco fp'!$A$5:$N$30,6,FALSE),0)</f>
        <v>0</v>
      </c>
      <c r="AP23" s="42">
        <f>IF(AND(AP$3&gt;=2025,AP$6&lt;&gt;0),VLOOKUP(AP$3,'efecte socio eco fp'!$A$5:$N$30,6,FALSE),0)</f>
        <v>0</v>
      </c>
      <c r="AQ23" s="42">
        <f>IF(AND(AQ$3&gt;=2025,AQ$6&lt;&gt;0),VLOOKUP(AQ$3,'efecte socio eco fp'!$A$5:$N$30,6,FALSE),0)</f>
        <v>0</v>
      </c>
      <c r="AR23" s="42">
        <f>IF(AND(AR$3&gt;=2025,AR$6&lt;&gt;0),VLOOKUP(AR$3,'efecte socio eco fp'!$A$5:$N$30,6,FALSE),0)</f>
        <v>0</v>
      </c>
      <c r="AS23" s="42">
        <f>IF(AND(AS$3&gt;=2025,AS$6&lt;&gt;0),VLOOKUP(AS$3,'efecte socio eco fp'!$A$5:$N$30,6,FALSE),0)</f>
        <v>0</v>
      </c>
      <c r="AT23" s="42">
        <f>IF(AND(AT$3&gt;=2025,AT$6&lt;&gt;0),VLOOKUP(AT$3,'efecte socio eco fp'!$A$5:$N$30,6,FALSE),0)</f>
        <v>0</v>
      </c>
      <c r="AU23" s="42">
        <f>IF(AND(AU$3&gt;=2025,AU$6&lt;&gt;0),VLOOKUP(AU$3,'efecte socio eco fp'!$A$5:$N$30,6,FALSE),0)</f>
        <v>0</v>
      </c>
      <c r="AV23" s="42">
        <f>IF(AND(AV$3&gt;=2025,AV$6&lt;&gt;0),VLOOKUP(AV$3,'efecte socio eco fp'!$A$5:$N$30,6,FALSE),0)</f>
        <v>0</v>
      </c>
      <c r="AW23" s="42">
        <f>IF(AND(AW$3&gt;=2025,AW$6&lt;&gt;0),VLOOKUP(AW$3,'efecte socio eco fp'!$A$5:$N$30,6,FALSE),0)</f>
        <v>0</v>
      </c>
      <c r="AX23" s="42">
        <f>IF(AND(AX$3&gt;=2025,AX$6&lt;&gt;0),VLOOKUP(AX$3,'efecte socio eco fp'!$A$5:$N$30,6,FALSE),0)</f>
        <v>0</v>
      </c>
      <c r="AY23" s="42">
        <f>IF(AND(AY$3&gt;=2025,AY$6&lt;&gt;0),VLOOKUP(AY$3,'efecte socio eco fp'!$A$5:$N$30,6,FALSE),0)</f>
        <v>0</v>
      </c>
      <c r="AZ23" s="42">
        <f>IF(AND(AZ$3&gt;=2025,AZ$6&lt;&gt;0),VLOOKUP(AZ$3,'efecte socio eco fp'!$A$5:$N$30,6,FALSE),0)</f>
        <v>0</v>
      </c>
      <c r="BA23" s="42">
        <f>IF(AND(BA$3&gt;=2025,BA$6&lt;&gt;0),VLOOKUP(BA$3,'efecte socio eco fp'!$A$5:$N$30,6,FALSE),0)</f>
        <v>0</v>
      </c>
      <c r="BB23" s="42">
        <f>IF(AND(BB$3&gt;=2025,BB$6&lt;&gt;0),VLOOKUP(BB$3,'efecte socio eco fp'!$A$5:$N$30,6,FALSE),0)</f>
        <v>0</v>
      </c>
      <c r="BC23" s="42">
        <f>IF(AND(BC$3&gt;=2025,BC$6&lt;&gt;0),VLOOKUP(BC$3,'efecte socio eco fp'!$A$5:$N$30,6,FALSE),0)</f>
        <v>0</v>
      </c>
      <c r="BD23" s="42">
        <f>IF(AND(BD$3&gt;=2025,BD$6&lt;&gt;0),VLOOKUP(BD$3,'efecte socio eco fp'!$A$5:$N$30,6,FALSE),0)</f>
        <v>0</v>
      </c>
      <c r="BE23" s="42">
        <f>IF(AND(BE$3&gt;=2025,BE$6&lt;&gt;0),VLOOKUP(BE$3,'efecte socio eco fp'!$A$5:$N$30,6,FALSE),0)</f>
        <v>0</v>
      </c>
      <c r="BF23" s="42">
        <f>IF(AND(BF$3&gt;=2025,BF$6&lt;&gt;0),VLOOKUP(BF$3,'efecte socio eco fp'!$A$5:$N$30,6,FALSE),0)</f>
        <v>0</v>
      </c>
      <c r="BG23" s="42">
        <f>IF(AND(BG$3&gt;=2025,BG$6&lt;&gt;0),VLOOKUP(BG$3,'efecte socio eco fp'!$A$5:$N$30,6,FALSE),0)</f>
        <v>0</v>
      </c>
      <c r="BH23" s="42">
        <f>IF(AND(BH$3&gt;=2025,BH$6&lt;&gt;0),VLOOKUP(BH$3,'efecte socio eco fp'!$A$5:$N$30,6,FALSE),0)</f>
        <v>0</v>
      </c>
      <c r="BI23" s="42">
        <f>IF(AND(BI$3&gt;=2025,BI$6&lt;&gt;0),VLOOKUP(BI$3,'efecte socio eco fp'!$A$5:$N$30,6,FALSE),0)</f>
        <v>0</v>
      </c>
      <c r="BJ23" s="42">
        <f>IF(AND(BJ$3&gt;=2025,BJ$6&lt;&gt;0),VLOOKUP(BJ$3,'efecte socio eco fp'!$A$5:$N$30,6,FALSE),0)</f>
        <v>0</v>
      </c>
      <c r="BK23" s="42">
        <f>IF(AND(BK$3&gt;=2025,BK$6&lt;&gt;0),VLOOKUP(BK$3,'efecte socio eco fp'!$A$5:$N$30,6,FALSE),0)</f>
        <v>0</v>
      </c>
      <c r="BL23" s="42">
        <f>IF(AND(BL$3&gt;=2025,BL$6&lt;&gt;0),VLOOKUP(BL$3,'efecte socio eco fp'!$A$5:$N$30,6,FALSE),0)</f>
        <v>0</v>
      </c>
      <c r="BM23" s="42">
        <f>IF(AND(BM$3&gt;=2025,BM$6&lt;&gt;0),VLOOKUP(BM$3,'efecte socio eco fp'!$A$5:$N$30,6,FALSE),0)</f>
        <v>0</v>
      </c>
      <c r="BN23" s="42">
        <f>IF(AND(BN$3&gt;=2025,BN$6&lt;&gt;0),VLOOKUP(BN$3,'efecte socio eco fp'!$A$5:$N$30,6,FALSE),0)</f>
        <v>0</v>
      </c>
      <c r="BO23" s="42">
        <f>IF(AND(BO$3&gt;=2025,BO$6&lt;&gt;0),VLOOKUP(BO$3,'efecte socio eco fp'!$A$5:$N$30,6,FALSE),0)</f>
        <v>0</v>
      </c>
      <c r="BP23" s="42">
        <f>IF(AND(BP$3&gt;=2025,BP$6&lt;&gt;0),VLOOKUP(BP$3,'efecte socio eco fp'!$A$5:$N$30,6,FALSE),0)</f>
        <v>0</v>
      </c>
      <c r="BQ23" s="42">
        <f>IF(AND(BQ$3&gt;=2025,BQ$6&lt;&gt;0),VLOOKUP(BQ$3,'efecte socio eco fp'!$A$5:$N$30,6,FALSE),0)</f>
        <v>0</v>
      </c>
      <c r="BR23" s="42">
        <f>IF(AND(BR$3&gt;=2025,BR$6&lt;&gt;0),VLOOKUP(BR$3,'efecte socio eco fp'!$A$5:$N$30,6,FALSE),0)</f>
        <v>0</v>
      </c>
      <c r="BS23" s="42">
        <f>IF(AND(BS$3&gt;=2025,BS$6&lt;&gt;0),VLOOKUP(BS$3,'efecte socio eco fp'!$A$5:$N$30,6,FALSE),0)</f>
        <v>0</v>
      </c>
      <c r="BT23" s="42">
        <f>IF(AND(BT$3&gt;=2025,BT$6&lt;&gt;0),VLOOKUP(BT$3,'efecte socio eco fp'!$A$5:$N$30,6,FALSE),0)</f>
        <v>0</v>
      </c>
      <c r="BU23" s="42">
        <f>IF(AND(BU$3&gt;=2025,BU$6&lt;&gt;0),VLOOKUP(BU$3,'efecte socio eco fp'!$A$5:$N$30,6,FALSE),0)</f>
        <v>0</v>
      </c>
      <c r="BV23" s="42">
        <f>IF(AND(BV$3&gt;=2025,BV$6&lt;&gt;0),VLOOKUP(BV$3,'efecte socio eco fp'!$A$5:$N$30,6,FALSE),0)</f>
        <v>0</v>
      </c>
      <c r="BW23" s="42">
        <f>IF(AND(BW$3&gt;=2025,BW$6&lt;&gt;0),VLOOKUP(BW$3,'efecte socio eco fp'!$A$5:$N$30,6,FALSE),0)</f>
        <v>0</v>
      </c>
      <c r="BX23" s="42">
        <f>IF(AND(BX$3&gt;=2025,BX$6&lt;&gt;0),VLOOKUP(BX$3,'efecte socio eco fp'!$A$5:$N$30,6,FALSE),0)</f>
        <v>0</v>
      </c>
      <c r="BY23" s="42">
        <f>IF(AND(BY$3&gt;=2025,BY$6&lt;&gt;0),VLOOKUP(BY$3,'efecte socio eco fp'!$A$5:$N$30,6,FALSE),0)</f>
        <v>0</v>
      </c>
      <c r="BZ23" s="42">
        <f>IF(AND(BZ$3&gt;=2025,BZ$6&lt;&gt;0),VLOOKUP(BZ$3,'efecte socio eco fp'!$A$5:$N$30,6,FALSE),0)</f>
        <v>0</v>
      </c>
      <c r="CA23" s="42">
        <f>IF(AND(CA$3&gt;=2025,CA$6&lt;&gt;0),VLOOKUP(CA$3,'efecte socio eco fp'!$A$5:$N$30,6,FALSE),0)</f>
        <v>0</v>
      </c>
      <c r="CB23" s="42">
        <f>IF(AND(CB$3&gt;=2025,CB$6&lt;&gt;0),VLOOKUP(CB$3,'efecte socio eco fp'!$A$5:$N$30,6,FALSE),0)</f>
        <v>0</v>
      </c>
      <c r="CC23" s="42">
        <f>IF(AND(CC$3&gt;=2025,CC$6&lt;&gt;0),VLOOKUP(CC$3,'efecte socio eco fp'!$A$5:$N$30,6,FALSE),0)</f>
        <v>0</v>
      </c>
      <c r="CD23" s="42">
        <f>IF(AND(CD$3&gt;=2025,CD$6&lt;&gt;0),VLOOKUP(CD$3,'efecte socio eco fp'!$A$5:$N$30,6,FALSE),0)</f>
        <v>0</v>
      </c>
      <c r="CE23" s="42">
        <f>IF(AND(CE$3&gt;=2025,CE$6&lt;&gt;0),VLOOKUP(CE$3,'efecte socio eco fp'!$A$5:$N$30,6,FALSE),0)</f>
        <v>0</v>
      </c>
    </row>
    <row r="24" spans="1:83">
      <c r="A24" t="s">
        <v>106</v>
      </c>
      <c r="B24" t="s">
        <v>538</v>
      </c>
      <c r="C24" s="42">
        <f>IF(AND(C$3&gt;=2025,C$6&lt;&gt;0),VLOOKUP(C$3,'efecte socio eco fp'!$A$5:$N$30,7,FALSE),0)</f>
        <v>0</v>
      </c>
      <c r="D24" s="42">
        <f>IF(AND(D$3&gt;=2025,D$6&lt;&gt;0),VLOOKUP(D$3,'efecte socio eco fp'!$A$5:$N$30,7,FALSE),0)</f>
        <v>0</v>
      </c>
      <c r="E24" s="42">
        <f>IF(AND(E$3&gt;=2025,E$6&lt;&gt;0),VLOOKUP(E$3,'efecte socio eco fp'!$A$5:$N$30,7,FALSE),0)</f>
        <v>0</v>
      </c>
      <c r="F24" s="42">
        <f>IF(AND(F$3&gt;=2025,F$6&lt;&gt;0),VLOOKUP(F$3,'efecte socio eco fp'!$A$5:$N$30,7,FALSE),0)</f>
        <v>0</v>
      </c>
      <c r="G24" s="42">
        <f>IF(AND(G$3&gt;=2025,G$6&lt;&gt;0),VLOOKUP(G$3,'efecte socio eco fp'!$A$5:$N$30,7,FALSE),0)</f>
        <v>0</v>
      </c>
      <c r="H24" s="42">
        <f>IF(AND(H$3&gt;=2025,H$6&lt;&gt;0),VLOOKUP(H$3,'efecte socio eco fp'!$A$5:$N$30,7,FALSE),0)</f>
        <v>0</v>
      </c>
      <c r="I24" s="42">
        <f>IF(AND(I$3&gt;=2025,I$6&lt;&gt;0),VLOOKUP(I$3,'efecte socio eco fp'!$A$5:$N$30,7,FALSE),0)</f>
        <v>0</v>
      </c>
      <c r="J24" s="42">
        <f>IF(AND(J$3&gt;=2025,J$6&lt;&gt;0),VLOOKUP(J$3,'efecte socio eco fp'!$A$5:$N$30,7,FALSE),0)</f>
        <v>4957491138.0722523</v>
      </c>
      <c r="K24" s="42">
        <f>IF(AND(K$3&gt;=2025,K$6&lt;&gt;0),VLOOKUP(K$3,'efecte socio eco fp'!$A$5:$N$30,7,FALSE),0)</f>
        <v>5155207564.8758287</v>
      </c>
      <c r="L24" s="42">
        <f>IF(AND(L$3&gt;=2025,L$6&lt;&gt;0),VLOOKUP(L$3,'efecte socio eco fp'!$A$5:$N$30,7,FALSE),0)</f>
        <v>5360809388.6149149</v>
      </c>
      <c r="M24" s="42">
        <f>IF(AND(M$3&gt;=2025,M$6&lt;&gt;0),VLOOKUP(M$3,'efecte socio eco fp'!$A$5:$N$30,7,FALSE),0)</f>
        <v>5574611097.497879</v>
      </c>
      <c r="N24" s="42">
        <f>IF(AND(N$3&gt;=2025,N$6&lt;&gt;0),VLOOKUP(N$3,'efecte socio eco fp'!$A$5:$N$30,7,FALSE),0)</f>
        <v>5740348205.796279</v>
      </c>
      <c r="O24" s="42">
        <f>IF(AND(O$3&gt;=2025,O$6&lt;&gt;0),VLOOKUP(O$3,'efecte socio eco fp'!$A$5:$N$30,7,FALSE),0)</f>
        <v>5911012794.8797407</v>
      </c>
      <c r="P24" s="42">
        <f>IF(AND(P$3&gt;=2025,P$6&lt;&gt;0),VLOOKUP(P$3,'efecte socio eco fp'!$A$5:$N$30,7,FALSE),0)</f>
        <v>6086751362.2172775</v>
      </c>
      <c r="Q24" s="42">
        <f>IF(AND(Q$3&gt;=2025,Q$6&lt;&gt;0),VLOOKUP(Q$3,'efecte socio eco fp'!$A$5:$N$30,7,FALSE),0)</f>
        <v>6267714760.75068</v>
      </c>
      <c r="R24" s="42">
        <f>IF(AND(R$3&gt;=2025,R$6&lt;&gt;0),VLOOKUP(R$3,'efecte socio eco fp'!$A$5:$N$30,7,FALSE),0)</f>
        <v>6454058328.3857899</v>
      </c>
      <c r="S24" s="42">
        <f>IF(AND(S$3&gt;=2025,S$6&lt;&gt;0),VLOOKUP(S$3,'efecte socio eco fp'!$A$5:$N$30,7,FALSE),0)</f>
        <v>6655726751.9345608</v>
      </c>
      <c r="T24" s="42">
        <f>IF(AND(T$3&gt;=2025,T$6&lt;&gt;0),VLOOKUP(T$3,'efecte socio eco fp'!$A$5:$N$30,7,FALSE),0)</f>
        <v>6863696660.686491</v>
      </c>
      <c r="U24" s="42">
        <f>IF(AND(U$3&gt;=2025,U$6&lt;&gt;0),VLOOKUP(U$3,'efecte socio eco fp'!$A$5:$N$30,7,FALSE),0)</f>
        <v>7078164955.6490202</v>
      </c>
      <c r="V24" s="42">
        <f>IF(AND(V$3&gt;=2025,V$6&lt;&gt;0),VLOOKUP(V$3,'efecte socio eco fp'!$A$5:$N$30,7,FALSE),0)</f>
        <v>7299334690.3484755</v>
      </c>
      <c r="W24" s="42">
        <f>IF(AND(W$3&gt;=2025,W$6&lt;&gt;0),VLOOKUP(W$3,'efecte socio eco fp'!$A$5:$N$30,7,FALSE),0)</f>
        <v>7527415263.0763607</v>
      </c>
      <c r="X24" s="42">
        <f>IF(AND(X$3&gt;=2025,X$6&lt;&gt;0),VLOOKUP(X$3,'efecte socio eco fp'!$A$5:$N$30,7,FALSE),0)</f>
        <v>7735457601.6348438</v>
      </c>
      <c r="Y24" s="42">
        <f>IF(AND(Y$3&gt;=2025,Y$6&lt;&gt;0),VLOOKUP(Y$3,'efecte socio eco fp'!$A$5:$N$30,7,FALSE),0)</f>
        <v>7949249804.2728596</v>
      </c>
      <c r="Z24" s="42">
        <f>IF(AND(Z$3&gt;=2025,Z$6&lt;&gt;0),VLOOKUP(Z$3,'efecte socio eco fp'!$A$5:$N$30,7,FALSE),0)</f>
        <v>8168950785.4554243</v>
      </c>
      <c r="AA24" s="42">
        <f>IF(AND(AA$3&gt;=2025,AA$6&lt;&gt;0),VLOOKUP(AA$3,'efecte socio eco fp'!$A$5:$N$30,7,FALSE),0)</f>
        <v>8394723851.7178469</v>
      </c>
      <c r="AB24" s="42">
        <f>IF(AND(AB$3&gt;=2025,AB$6&lt;&gt;0),VLOOKUP(AB$3,'efecte socio eco fp'!$A$5:$N$30,7,FALSE),0)</f>
        <v>8626736823.0535469</v>
      </c>
      <c r="AC24" s="42">
        <f>IF(AND(AC$3&gt;=2025,AC$6&lt;&gt;0),VLOOKUP(AC$3,'efecte socio eco fp'!$A$5:$N$30,7,FALSE),0)</f>
        <v>8862635879.9162903</v>
      </c>
      <c r="AD24" s="42">
        <f>IF(AND(AD$3&gt;=2025,AD$6&lt;&gt;0),VLOOKUP(AD$3,'efecte socio eco fp'!$A$5:$N$30,7,FALSE),0)</f>
        <v>9104985622.150589</v>
      </c>
      <c r="AE24" s="42">
        <f>IF(AND(AE$3&gt;=2025,AE$6&lt;&gt;0),VLOOKUP(AE$3,'efecte socio eco fp'!$A$5:$N$30,7,FALSE),0)</f>
        <v>9353962444.4496498</v>
      </c>
      <c r="AF24" s="42">
        <f>IF(AND(AF$3&gt;=2025,AF$6&lt;&gt;0),VLOOKUP(AF$3,'efecte socio eco fp'!$A$5:$N$30,7,FALSE),0)</f>
        <v>9609747565.0387516</v>
      </c>
      <c r="AG24" s="42">
        <f>IF(AND(AG$3&gt;=2025,AG$6&lt;&gt;0),VLOOKUP(AG$3,'efecte socio eco fp'!$A$5:$N$30,7,FALSE),0)</f>
        <v>0</v>
      </c>
      <c r="AH24" s="42">
        <f>IF(AND(AH$3&gt;=2025,AH$6&lt;&gt;0),VLOOKUP(AH$3,'efecte socio eco fp'!$A$5:$N$30,7,FALSE),0)</f>
        <v>0</v>
      </c>
      <c r="AI24" s="42">
        <f>IF(AND(AI$3&gt;=2025,AI$6&lt;&gt;0),VLOOKUP(AI$3,'efecte socio eco fp'!$A$5:$N$30,7,FALSE),0)</f>
        <v>0</v>
      </c>
      <c r="AJ24" s="42">
        <f>IF(AND(AJ$3&gt;=2025,AJ$6&lt;&gt;0),VLOOKUP(AJ$3,'efecte socio eco fp'!$A$5:$N$30,7,FALSE),0)</f>
        <v>0</v>
      </c>
      <c r="AK24" s="42">
        <f>IF(AND(AK$3&gt;=2025,AK$6&lt;&gt;0),VLOOKUP(AK$3,'efecte socio eco fp'!$A$5:$N$30,7,FALSE),0)</f>
        <v>0</v>
      </c>
      <c r="AL24" s="42">
        <f>IF(AND(AL$3&gt;=2025,AL$6&lt;&gt;0),VLOOKUP(AL$3,'efecte socio eco fp'!$A$5:$N$30,7,FALSE),0)</f>
        <v>0</v>
      </c>
      <c r="AM24" s="42">
        <f>IF(AND(AM$3&gt;=2025,AM$6&lt;&gt;0),VLOOKUP(AM$3,'efecte socio eco fp'!$A$5:$N$30,7,FALSE),0)</f>
        <v>0</v>
      </c>
      <c r="AN24" s="42">
        <f>IF(AND(AN$3&gt;=2025,AN$6&lt;&gt;0),VLOOKUP(AN$3,'efecte socio eco fp'!$A$5:$N$30,7,FALSE),0)</f>
        <v>0</v>
      </c>
      <c r="AO24" s="42">
        <f>IF(AND(AO$3&gt;=2025,AO$6&lt;&gt;0),VLOOKUP(AO$3,'efecte socio eco fp'!$A$5:$N$30,7,FALSE),0)</f>
        <v>0</v>
      </c>
      <c r="AP24" s="42">
        <f>IF(AND(AP$3&gt;=2025,AP$6&lt;&gt;0),VLOOKUP(AP$3,'efecte socio eco fp'!$A$5:$N$30,7,FALSE),0)</f>
        <v>0</v>
      </c>
      <c r="AQ24" s="42">
        <f>IF(AND(AQ$3&gt;=2025,AQ$6&lt;&gt;0),VLOOKUP(AQ$3,'efecte socio eco fp'!$A$5:$N$30,7,FALSE),0)</f>
        <v>0</v>
      </c>
      <c r="AR24" s="42">
        <f>IF(AND(AR$3&gt;=2025,AR$6&lt;&gt;0),VLOOKUP(AR$3,'efecte socio eco fp'!$A$5:$N$30,7,FALSE),0)</f>
        <v>0</v>
      </c>
      <c r="AS24" s="42">
        <f>IF(AND(AS$3&gt;=2025,AS$6&lt;&gt;0),VLOOKUP(AS$3,'efecte socio eco fp'!$A$5:$N$30,7,FALSE),0)</f>
        <v>0</v>
      </c>
      <c r="AT24" s="42">
        <f>IF(AND(AT$3&gt;=2025,AT$6&lt;&gt;0),VLOOKUP(AT$3,'efecte socio eco fp'!$A$5:$N$30,7,FALSE),0)</f>
        <v>0</v>
      </c>
      <c r="AU24" s="42">
        <f>IF(AND(AU$3&gt;=2025,AU$6&lt;&gt;0),VLOOKUP(AU$3,'efecte socio eco fp'!$A$5:$N$30,7,FALSE),0)</f>
        <v>0</v>
      </c>
      <c r="AV24" s="42">
        <f>IF(AND(AV$3&gt;=2025,AV$6&lt;&gt;0),VLOOKUP(AV$3,'efecte socio eco fp'!$A$5:$N$30,7,FALSE),0)</f>
        <v>0</v>
      </c>
      <c r="AW24" s="42">
        <f>IF(AND(AW$3&gt;=2025,AW$6&lt;&gt;0),VLOOKUP(AW$3,'efecte socio eco fp'!$A$5:$N$30,7,FALSE),0)</f>
        <v>0</v>
      </c>
      <c r="AX24" s="42">
        <f>IF(AND(AX$3&gt;=2025,AX$6&lt;&gt;0),VLOOKUP(AX$3,'efecte socio eco fp'!$A$5:$N$30,7,FALSE),0)</f>
        <v>0</v>
      </c>
      <c r="AY24" s="42">
        <f>IF(AND(AY$3&gt;=2025,AY$6&lt;&gt;0),VLOOKUP(AY$3,'efecte socio eco fp'!$A$5:$N$30,7,FALSE),0)</f>
        <v>0</v>
      </c>
      <c r="AZ24" s="42">
        <f>IF(AND(AZ$3&gt;=2025,AZ$6&lt;&gt;0),VLOOKUP(AZ$3,'efecte socio eco fp'!$A$5:$N$30,7,FALSE),0)</f>
        <v>0</v>
      </c>
      <c r="BA24" s="42">
        <f>IF(AND(BA$3&gt;=2025,BA$6&lt;&gt;0),VLOOKUP(BA$3,'efecte socio eco fp'!$A$5:$N$30,7,FALSE),0)</f>
        <v>0</v>
      </c>
      <c r="BB24" s="42">
        <f>IF(AND(BB$3&gt;=2025,BB$6&lt;&gt;0),VLOOKUP(BB$3,'efecte socio eco fp'!$A$5:$N$30,7,FALSE),0)</f>
        <v>0</v>
      </c>
      <c r="BC24" s="42">
        <f>IF(AND(BC$3&gt;=2025,BC$6&lt;&gt;0),VLOOKUP(BC$3,'efecte socio eco fp'!$A$5:$N$30,7,FALSE),0)</f>
        <v>0</v>
      </c>
      <c r="BD24" s="42">
        <f>IF(AND(BD$3&gt;=2025,BD$6&lt;&gt;0),VLOOKUP(BD$3,'efecte socio eco fp'!$A$5:$N$30,7,FALSE),0)</f>
        <v>0</v>
      </c>
      <c r="BE24" s="42">
        <f>IF(AND(BE$3&gt;=2025,BE$6&lt;&gt;0),VLOOKUP(BE$3,'efecte socio eco fp'!$A$5:$N$30,7,FALSE),0)</f>
        <v>0</v>
      </c>
      <c r="BF24" s="42">
        <f>IF(AND(BF$3&gt;=2025,BF$6&lt;&gt;0),VLOOKUP(BF$3,'efecte socio eco fp'!$A$5:$N$30,7,FALSE),0)</f>
        <v>0</v>
      </c>
      <c r="BG24" s="42">
        <f>IF(AND(BG$3&gt;=2025,BG$6&lt;&gt;0),VLOOKUP(BG$3,'efecte socio eco fp'!$A$5:$N$30,7,FALSE),0)</f>
        <v>0</v>
      </c>
      <c r="BH24" s="42">
        <f>IF(AND(BH$3&gt;=2025,BH$6&lt;&gt;0),VLOOKUP(BH$3,'efecte socio eco fp'!$A$5:$N$30,7,FALSE),0)</f>
        <v>0</v>
      </c>
      <c r="BI24" s="42">
        <f>IF(AND(BI$3&gt;=2025,BI$6&lt;&gt;0),VLOOKUP(BI$3,'efecte socio eco fp'!$A$5:$N$30,7,FALSE),0)</f>
        <v>0</v>
      </c>
      <c r="BJ24" s="42">
        <f>IF(AND(BJ$3&gt;=2025,BJ$6&lt;&gt;0),VLOOKUP(BJ$3,'efecte socio eco fp'!$A$5:$N$30,7,FALSE),0)</f>
        <v>0</v>
      </c>
      <c r="BK24" s="42">
        <f>IF(AND(BK$3&gt;=2025,BK$6&lt;&gt;0),VLOOKUP(BK$3,'efecte socio eco fp'!$A$5:$N$30,7,FALSE),0)</f>
        <v>0</v>
      </c>
      <c r="BL24" s="42">
        <f>IF(AND(BL$3&gt;=2025,BL$6&lt;&gt;0),VLOOKUP(BL$3,'efecte socio eco fp'!$A$5:$N$30,7,FALSE),0)</f>
        <v>0</v>
      </c>
      <c r="BM24" s="42">
        <f>IF(AND(BM$3&gt;=2025,BM$6&lt;&gt;0),VLOOKUP(BM$3,'efecte socio eco fp'!$A$5:$N$30,7,FALSE),0)</f>
        <v>0</v>
      </c>
      <c r="BN24" s="42">
        <f>IF(AND(BN$3&gt;=2025,BN$6&lt;&gt;0),VLOOKUP(BN$3,'efecte socio eco fp'!$A$5:$N$30,7,FALSE),0)</f>
        <v>0</v>
      </c>
      <c r="BO24" s="42">
        <f>IF(AND(BO$3&gt;=2025,BO$6&lt;&gt;0),VLOOKUP(BO$3,'efecte socio eco fp'!$A$5:$N$30,7,FALSE),0)</f>
        <v>0</v>
      </c>
      <c r="BP24" s="42">
        <f>IF(AND(BP$3&gt;=2025,BP$6&lt;&gt;0),VLOOKUP(BP$3,'efecte socio eco fp'!$A$5:$N$30,7,FALSE),0)</f>
        <v>0</v>
      </c>
      <c r="BQ24" s="42">
        <f>IF(AND(BQ$3&gt;=2025,BQ$6&lt;&gt;0),VLOOKUP(BQ$3,'efecte socio eco fp'!$A$5:$N$30,7,FALSE),0)</f>
        <v>0</v>
      </c>
      <c r="BR24" s="42">
        <f>IF(AND(BR$3&gt;=2025,BR$6&lt;&gt;0),VLOOKUP(BR$3,'efecte socio eco fp'!$A$5:$N$30,7,FALSE),0)</f>
        <v>0</v>
      </c>
      <c r="BS24" s="42">
        <f>IF(AND(BS$3&gt;=2025,BS$6&lt;&gt;0),VLOOKUP(BS$3,'efecte socio eco fp'!$A$5:$N$30,7,FALSE),0)</f>
        <v>0</v>
      </c>
      <c r="BT24" s="42">
        <f>IF(AND(BT$3&gt;=2025,BT$6&lt;&gt;0),VLOOKUP(BT$3,'efecte socio eco fp'!$A$5:$N$30,7,FALSE),0)</f>
        <v>0</v>
      </c>
      <c r="BU24" s="42">
        <f>IF(AND(BU$3&gt;=2025,BU$6&lt;&gt;0),VLOOKUP(BU$3,'efecte socio eco fp'!$A$5:$N$30,7,FALSE),0)</f>
        <v>0</v>
      </c>
      <c r="BV24" s="42">
        <f>IF(AND(BV$3&gt;=2025,BV$6&lt;&gt;0),VLOOKUP(BV$3,'efecte socio eco fp'!$A$5:$N$30,7,FALSE),0)</f>
        <v>0</v>
      </c>
      <c r="BW24" s="42">
        <f>IF(AND(BW$3&gt;=2025,BW$6&lt;&gt;0),VLOOKUP(BW$3,'efecte socio eco fp'!$A$5:$N$30,7,FALSE),0)</f>
        <v>0</v>
      </c>
      <c r="BX24" s="42">
        <f>IF(AND(BX$3&gt;=2025,BX$6&lt;&gt;0),VLOOKUP(BX$3,'efecte socio eco fp'!$A$5:$N$30,7,FALSE),0)</f>
        <v>0</v>
      </c>
      <c r="BY24" s="42">
        <f>IF(AND(BY$3&gt;=2025,BY$6&lt;&gt;0),VLOOKUP(BY$3,'efecte socio eco fp'!$A$5:$N$30,7,FALSE),0)</f>
        <v>0</v>
      </c>
      <c r="BZ24" s="42">
        <f>IF(AND(BZ$3&gt;=2025,BZ$6&lt;&gt;0),VLOOKUP(BZ$3,'efecte socio eco fp'!$A$5:$N$30,7,FALSE),0)</f>
        <v>0</v>
      </c>
      <c r="CA24" s="42">
        <f>IF(AND(CA$3&gt;=2025,CA$6&lt;&gt;0),VLOOKUP(CA$3,'efecte socio eco fp'!$A$5:$N$30,7,FALSE),0)</f>
        <v>0</v>
      </c>
      <c r="CB24" s="42">
        <f>IF(AND(CB$3&gt;=2025,CB$6&lt;&gt;0),VLOOKUP(CB$3,'efecte socio eco fp'!$A$5:$N$30,7,FALSE),0)</f>
        <v>0</v>
      </c>
      <c r="CC24" s="42">
        <f>IF(AND(CC$3&gt;=2025,CC$6&lt;&gt;0),VLOOKUP(CC$3,'efecte socio eco fp'!$A$5:$N$30,7,FALSE),0)</f>
        <v>0</v>
      </c>
      <c r="CD24" s="42">
        <f>IF(AND(CD$3&gt;=2025,CD$6&lt;&gt;0),VLOOKUP(CD$3,'efecte socio eco fp'!$A$5:$N$30,7,FALSE),0)</f>
        <v>0</v>
      </c>
      <c r="CE24" s="42">
        <f>IF(AND(CE$3&gt;=2025,CE$6&lt;&gt;0),VLOOKUP(CE$3,'efecte socio eco fp'!$A$5:$N$30,7,FALSE),0)</f>
        <v>0</v>
      </c>
    </row>
    <row r="25" spans="1:83">
      <c r="A25" t="s">
        <v>107</v>
      </c>
      <c r="B25" t="s">
        <v>538</v>
      </c>
      <c r="C25" s="42">
        <f>IF(AND(C$3&gt;=2025,C$6&lt;&gt;0),VLOOKUP(C$3,'efecte socio eco fp'!$A$5:$N$30,8,FALSE),0)</f>
        <v>0</v>
      </c>
      <c r="D25" s="42">
        <f>IF(AND(D$3&gt;=2025,D$6&lt;&gt;0),VLOOKUP(D$3,'efecte socio eco fp'!$A$5:$N$30,8,FALSE),0)</f>
        <v>0</v>
      </c>
      <c r="E25" s="42">
        <f>IF(AND(E$3&gt;=2025,E$6&lt;&gt;0),VLOOKUP(E$3,'efecte socio eco fp'!$A$5:$N$30,8,FALSE),0)</f>
        <v>0</v>
      </c>
      <c r="F25" s="42">
        <f>IF(AND(F$3&gt;=2025,F$6&lt;&gt;0),VLOOKUP(F$3,'efecte socio eco fp'!$A$5:$N$30,8,FALSE),0)</f>
        <v>0</v>
      </c>
      <c r="G25" s="42">
        <f>IF(AND(G$3&gt;=2025,G$6&lt;&gt;0),VLOOKUP(G$3,'efecte socio eco fp'!$A$5:$N$30,8,FALSE),0)</f>
        <v>0</v>
      </c>
      <c r="H25" s="42">
        <f>IF(AND(H$3&gt;=2025,H$6&lt;&gt;0),VLOOKUP(H$3,'efecte socio eco fp'!$A$5:$N$30,8,FALSE),0)</f>
        <v>0</v>
      </c>
      <c r="I25" s="42">
        <f>IF(AND(I$3&gt;=2025,I$6&lt;&gt;0),VLOOKUP(I$3,'efecte socio eco fp'!$A$5:$N$30,8,FALSE),0)</f>
        <v>0</v>
      </c>
      <c r="J25" s="42">
        <f>IF(AND(J$3&gt;=2025,J$6&lt;&gt;0),VLOOKUP(J$3,'efecte socio eco fp'!$A$5:$N$30,8,FALSE),0)</f>
        <v>54427751.02437903</v>
      </c>
      <c r="K25" s="42">
        <f>IF(AND(K$3&gt;=2025,K$6&lt;&gt;0),VLOOKUP(K$3,'efecte socio eco fp'!$A$5:$N$30,8,FALSE),0)</f>
        <v>56152358.408817217</v>
      </c>
      <c r="L25" s="42">
        <f>IF(AND(L$3&gt;=2025,L$6&lt;&gt;0),VLOOKUP(L$3,'efecte socio eco fp'!$A$5:$N$30,8,FALSE),0)</f>
        <v>57931612.009100817</v>
      </c>
      <c r="M25" s="42">
        <f>IF(AND(M$3&gt;=2025,M$6&lt;&gt;0),VLOOKUP(M$3,'efecte socio eco fp'!$A$5:$N$30,8,FALSE),0)</f>
        <v>59767243.354929373</v>
      </c>
      <c r="N25" s="42">
        <f>IF(AND(N$3&gt;=2025,N$6&lt;&gt;0),VLOOKUP(N$3,'efecte socio eco fp'!$A$5:$N$30,8,FALSE),0)</f>
        <v>61215210.277900085</v>
      </c>
      <c r="O25" s="42">
        <f>IF(AND(O$3&gt;=2025,O$6&lt;&gt;0),VLOOKUP(O$3,'efecte socio eco fp'!$A$5:$N$30,8,FALSE),0)</f>
        <v>62698256.75435742</v>
      </c>
      <c r="P25" s="42">
        <f>IF(AND(P$3&gt;=2025,P$6&lt;&gt;0),VLOOKUP(P$3,'efecte socio eco fp'!$A$5:$N$30,8,FALSE),0)</f>
        <v>64217232.648378588</v>
      </c>
      <c r="Q25" s="42">
        <f>IF(AND(Q$3&gt;=2025,Q$6&lt;&gt;0),VLOOKUP(Q$3,'efecte socio eco fp'!$A$5:$N$30,8,FALSE),0)</f>
        <v>65773008.41349756</v>
      </c>
      <c r="R25" s="42">
        <f>IF(AND(R$3&gt;=2025,R$6&lt;&gt;0),VLOOKUP(R$3,'efecte socio eco fp'!$A$5:$N$30,8,FALSE),0)</f>
        <v>67366475.59152098</v>
      </c>
      <c r="S25" s="42">
        <f>IF(AND(S$3&gt;=2025,S$6&lt;&gt;0),VLOOKUP(S$3,'efecte socio eco fp'!$A$5:$N$30,8,FALSE),0)</f>
        <v>69204881.568096921</v>
      </c>
      <c r="T25" s="42">
        <f>IF(AND(T$3&gt;=2025,T$6&lt;&gt;0),VLOOKUP(T$3,'efecte socio eco fp'!$A$5:$N$30,8,FALSE),0)</f>
        <v>71093456.957649171</v>
      </c>
      <c r="U25" s="42">
        <f>IF(AND(U$3&gt;=2025,U$6&lt;&gt;0),VLOOKUP(U$3,'efecte socio eco fp'!$A$5:$N$30,8,FALSE),0)</f>
        <v>73033570.864733785</v>
      </c>
      <c r="V25" s="42">
        <f>IF(AND(V$3&gt;=2025,V$6&lt;&gt;0),VLOOKUP(V$3,'efecte socio eco fp'!$A$5:$N$30,8,FALSE),0)</f>
        <v>75026629.756259173</v>
      </c>
      <c r="W25" s="42">
        <f>IF(AND(W$3&gt;=2025,W$6&lt;&gt;0),VLOOKUP(W$3,'efecte socio eco fp'!$A$5:$N$30,8,FALSE),0)</f>
        <v>77074078.481090739</v>
      </c>
      <c r="X25" s="42">
        <f>IF(AND(X$3&gt;=2025,X$6&lt;&gt;0),VLOOKUP(X$3,'efecte socio eco fp'!$A$5:$N$30,8,FALSE),0)</f>
        <v>78886697.153557435</v>
      </c>
      <c r="Y25" s="42">
        <f>IF(AND(Y$3&gt;=2025,Y$6&lt;&gt;0),VLOOKUP(Y$3,'efecte socio eco fp'!$A$5:$N$30,8,FALSE),0)</f>
        <v>80741944.768419877</v>
      </c>
      <c r="Z25" s="42">
        <f>IF(AND(Z$3&gt;=2025,Z$6&lt;&gt;0),VLOOKUP(Z$3,'efecte socio eco fp'!$A$5:$N$30,8,FALSE),0)</f>
        <v>82640823.867888048</v>
      </c>
      <c r="AA25" s="42">
        <f>IF(AND(AA$3&gt;=2025,AA$6&lt;&gt;0),VLOOKUP(AA$3,'efecte socio eco fp'!$A$5:$N$30,8,FALSE),0)</f>
        <v>84584360.57183601</v>
      </c>
      <c r="AB25" s="42">
        <f>IF(AND(AB$3&gt;=2025,AB$6&lt;&gt;0),VLOOKUP(AB$3,'efecte socio eco fp'!$A$5:$N$30,8,FALSE),0)</f>
        <v>86573605.13229847</v>
      </c>
      <c r="AC25" s="42">
        <f>IF(AND(AC$3&gt;=2025,AC$6&lt;&gt;0),VLOOKUP(AC$3,'efecte socio eco fp'!$A$5:$N$30,8,FALSE),0)</f>
        <v>88528441.91209726</v>
      </c>
      <c r="AD25" s="42">
        <f>IF(AND(AD$3&gt;=2025,AD$6&lt;&gt;0),VLOOKUP(AD$3,'efecte socio eco fp'!$A$5:$N$30,8,FALSE),0)</f>
        <v>90527419.014224246</v>
      </c>
      <c r="AE25" s="42">
        <f>IF(AND(AE$3&gt;=2025,AE$6&lt;&gt;0),VLOOKUP(AE$3,'efecte socio eco fp'!$A$5:$N$30,8,FALSE),0)</f>
        <v>92571533.129592642</v>
      </c>
      <c r="AF25" s="42">
        <f>IF(AND(AF$3&gt;=2025,AF$6&lt;&gt;0),VLOOKUP(AF$3,'efecte socio eco fp'!$A$5:$N$30,8,FALSE),0)</f>
        <v>94661803.454451472</v>
      </c>
      <c r="AG25" s="42">
        <f>IF(AND(AG$3&gt;=2025,AG$6&lt;&gt;0),VLOOKUP(AG$3,'efecte socio eco fp'!$A$5:$N$30,8,FALSE),0)</f>
        <v>0</v>
      </c>
      <c r="AH25" s="42">
        <f>IF(AND(AH$3&gt;=2025,AH$6&lt;&gt;0),VLOOKUP(AH$3,'efecte socio eco fp'!$A$5:$N$30,8,FALSE),0)</f>
        <v>0</v>
      </c>
      <c r="AI25" s="42">
        <f>IF(AND(AI$3&gt;=2025,AI$6&lt;&gt;0),VLOOKUP(AI$3,'efecte socio eco fp'!$A$5:$N$30,8,FALSE),0)</f>
        <v>0</v>
      </c>
      <c r="AJ25" s="42">
        <f>IF(AND(AJ$3&gt;=2025,AJ$6&lt;&gt;0),VLOOKUP(AJ$3,'efecte socio eco fp'!$A$5:$N$30,8,FALSE),0)</f>
        <v>0</v>
      </c>
      <c r="AK25" s="42">
        <f>IF(AND(AK$3&gt;=2025,AK$6&lt;&gt;0),VLOOKUP(AK$3,'efecte socio eco fp'!$A$5:$N$30,8,FALSE),0)</f>
        <v>0</v>
      </c>
      <c r="AL25" s="42">
        <f>IF(AND(AL$3&gt;=2025,AL$6&lt;&gt;0),VLOOKUP(AL$3,'efecte socio eco fp'!$A$5:$N$30,8,FALSE),0)</f>
        <v>0</v>
      </c>
      <c r="AM25" s="42">
        <f>IF(AND(AM$3&gt;=2025,AM$6&lt;&gt;0),VLOOKUP(AM$3,'efecte socio eco fp'!$A$5:$N$30,8,FALSE),0)</f>
        <v>0</v>
      </c>
      <c r="AN25" s="42">
        <f>IF(AND(AN$3&gt;=2025,AN$6&lt;&gt;0),VLOOKUP(AN$3,'efecte socio eco fp'!$A$5:$N$30,8,FALSE),0)</f>
        <v>0</v>
      </c>
      <c r="AO25" s="42">
        <f>IF(AND(AO$3&gt;=2025,AO$6&lt;&gt;0),VLOOKUP(AO$3,'efecte socio eco fp'!$A$5:$N$30,8,FALSE),0)</f>
        <v>0</v>
      </c>
      <c r="AP25" s="42">
        <f>IF(AND(AP$3&gt;=2025,AP$6&lt;&gt;0),VLOOKUP(AP$3,'efecte socio eco fp'!$A$5:$N$30,8,FALSE),0)</f>
        <v>0</v>
      </c>
      <c r="AQ25" s="42">
        <f>IF(AND(AQ$3&gt;=2025,AQ$6&lt;&gt;0),VLOOKUP(AQ$3,'efecte socio eco fp'!$A$5:$N$30,8,FALSE),0)</f>
        <v>0</v>
      </c>
      <c r="AR25" s="42">
        <f>IF(AND(AR$3&gt;=2025,AR$6&lt;&gt;0),VLOOKUP(AR$3,'efecte socio eco fp'!$A$5:$N$30,8,FALSE),0)</f>
        <v>0</v>
      </c>
      <c r="AS25" s="42">
        <f>IF(AND(AS$3&gt;=2025,AS$6&lt;&gt;0),VLOOKUP(AS$3,'efecte socio eco fp'!$A$5:$N$30,8,FALSE),0)</f>
        <v>0</v>
      </c>
      <c r="AT25" s="42">
        <f>IF(AND(AT$3&gt;=2025,AT$6&lt;&gt;0),VLOOKUP(AT$3,'efecte socio eco fp'!$A$5:$N$30,8,FALSE),0)</f>
        <v>0</v>
      </c>
      <c r="AU25" s="42">
        <f>IF(AND(AU$3&gt;=2025,AU$6&lt;&gt;0),VLOOKUP(AU$3,'efecte socio eco fp'!$A$5:$N$30,8,FALSE),0)</f>
        <v>0</v>
      </c>
      <c r="AV25" s="42">
        <f>IF(AND(AV$3&gt;=2025,AV$6&lt;&gt;0),VLOOKUP(AV$3,'efecte socio eco fp'!$A$5:$N$30,8,FALSE),0)</f>
        <v>0</v>
      </c>
      <c r="AW25" s="42">
        <f>IF(AND(AW$3&gt;=2025,AW$6&lt;&gt;0),VLOOKUP(AW$3,'efecte socio eco fp'!$A$5:$N$30,8,FALSE),0)</f>
        <v>0</v>
      </c>
      <c r="AX25" s="42">
        <f>IF(AND(AX$3&gt;=2025,AX$6&lt;&gt;0),VLOOKUP(AX$3,'efecte socio eco fp'!$A$5:$N$30,8,FALSE),0)</f>
        <v>0</v>
      </c>
      <c r="AY25" s="42">
        <f>IF(AND(AY$3&gt;=2025,AY$6&lt;&gt;0),VLOOKUP(AY$3,'efecte socio eco fp'!$A$5:$N$30,8,FALSE),0)</f>
        <v>0</v>
      </c>
      <c r="AZ25" s="42">
        <f>IF(AND(AZ$3&gt;=2025,AZ$6&lt;&gt;0),VLOOKUP(AZ$3,'efecte socio eco fp'!$A$5:$N$30,8,FALSE),0)</f>
        <v>0</v>
      </c>
      <c r="BA25" s="42">
        <f>IF(AND(BA$3&gt;=2025,BA$6&lt;&gt;0),VLOOKUP(BA$3,'efecte socio eco fp'!$A$5:$N$30,8,FALSE),0)</f>
        <v>0</v>
      </c>
      <c r="BB25" s="42">
        <f>IF(AND(BB$3&gt;=2025,BB$6&lt;&gt;0),VLOOKUP(BB$3,'efecte socio eco fp'!$A$5:$N$30,8,FALSE),0)</f>
        <v>0</v>
      </c>
      <c r="BC25" s="42">
        <f>IF(AND(BC$3&gt;=2025,BC$6&lt;&gt;0),VLOOKUP(BC$3,'efecte socio eco fp'!$A$5:$N$30,8,FALSE),0)</f>
        <v>0</v>
      </c>
      <c r="BD25" s="42">
        <f>IF(AND(BD$3&gt;=2025,BD$6&lt;&gt;0),VLOOKUP(BD$3,'efecte socio eco fp'!$A$5:$N$30,8,FALSE),0)</f>
        <v>0</v>
      </c>
      <c r="BE25" s="42">
        <f>IF(AND(BE$3&gt;=2025,BE$6&lt;&gt;0),VLOOKUP(BE$3,'efecte socio eco fp'!$A$5:$N$30,8,FALSE),0)</f>
        <v>0</v>
      </c>
      <c r="BF25" s="42">
        <f>IF(AND(BF$3&gt;=2025,BF$6&lt;&gt;0),VLOOKUP(BF$3,'efecte socio eco fp'!$A$5:$N$30,8,FALSE),0)</f>
        <v>0</v>
      </c>
      <c r="BG25" s="42">
        <f>IF(AND(BG$3&gt;=2025,BG$6&lt;&gt;0),VLOOKUP(BG$3,'efecte socio eco fp'!$A$5:$N$30,8,FALSE),0)</f>
        <v>0</v>
      </c>
      <c r="BH25" s="42">
        <f>IF(AND(BH$3&gt;=2025,BH$6&lt;&gt;0),VLOOKUP(BH$3,'efecte socio eco fp'!$A$5:$N$30,8,FALSE),0)</f>
        <v>0</v>
      </c>
      <c r="BI25" s="42">
        <f>IF(AND(BI$3&gt;=2025,BI$6&lt;&gt;0),VLOOKUP(BI$3,'efecte socio eco fp'!$A$5:$N$30,8,FALSE),0)</f>
        <v>0</v>
      </c>
      <c r="BJ25" s="42">
        <f>IF(AND(BJ$3&gt;=2025,BJ$6&lt;&gt;0),VLOOKUP(BJ$3,'efecte socio eco fp'!$A$5:$N$30,8,FALSE),0)</f>
        <v>0</v>
      </c>
      <c r="BK25" s="42">
        <f>IF(AND(BK$3&gt;=2025,BK$6&lt;&gt;0),VLOOKUP(BK$3,'efecte socio eco fp'!$A$5:$N$30,8,FALSE),0)</f>
        <v>0</v>
      </c>
      <c r="BL25" s="42">
        <f>IF(AND(BL$3&gt;=2025,BL$6&lt;&gt;0),VLOOKUP(BL$3,'efecte socio eco fp'!$A$5:$N$30,8,FALSE),0)</f>
        <v>0</v>
      </c>
      <c r="BM25" s="42">
        <f>IF(AND(BM$3&gt;=2025,BM$6&lt;&gt;0),VLOOKUP(BM$3,'efecte socio eco fp'!$A$5:$N$30,8,FALSE),0)</f>
        <v>0</v>
      </c>
      <c r="BN25" s="42">
        <f>IF(AND(BN$3&gt;=2025,BN$6&lt;&gt;0),VLOOKUP(BN$3,'efecte socio eco fp'!$A$5:$N$30,8,FALSE),0)</f>
        <v>0</v>
      </c>
      <c r="BO25" s="42">
        <f>IF(AND(BO$3&gt;=2025,BO$6&lt;&gt;0),VLOOKUP(BO$3,'efecte socio eco fp'!$A$5:$N$30,8,FALSE),0)</f>
        <v>0</v>
      </c>
      <c r="BP25" s="42">
        <f>IF(AND(BP$3&gt;=2025,BP$6&lt;&gt;0),VLOOKUP(BP$3,'efecte socio eco fp'!$A$5:$N$30,8,FALSE),0)</f>
        <v>0</v>
      </c>
      <c r="BQ25" s="42">
        <f>IF(AND(BQ$3&gt;=2025,BQ$6&lt;&gt;0),VLOOKUP(BQ$3,'efecte socio eco fp'!$A$5:$N$30,8,FALSE),0)</f>
        <v>0</v>
      </c>
      <c r="BR25" s="42">
        <f>IF(AND(BR$3&gt;=2025,BR$6&lt;&gt;0),VLOOKUP(BR$3,'efecte socio eco fp'!$A$5:$N$30,8,FALSE),0)</f>
        <v>0</v>
      </c>
      <c r="BS25" s="42">
        <f>IF(AND(BS$3&gt;=2025,BS$6&lt;&gt;0),VLOOKUP(BS$3,'efecte socio eco fp'!$A$5:$N$30,8,FALSE),0)</f>
        <v>0</v>
      </c>
      <c r="BT25" s="42">
        <f>IF(AND(BT$3&gt;=2025,BT$6&lt;&gt;0),VLOOKUP(BT$3,'efecte socio eco fp'!$A$5:$N$30,8,FALSE),0)</f>
        <v>0</v>
      </c>
      <c r="BU25" s="42">
        <f>IF(AND(BU$3&gt;=2025,BU$6&lt;&gt;0),VLOOKUP(BU$3,'efecte socio eco fp'!$A$5:$N$30,8,FALSE),0)</f>
        <v>0</v>
      </c>
      <c r="BV25" s="42">
        <f>IF(AND(BV$3&gt;=2025,BV$6&lt;&gt;0),VLOOKUP(BV$3,'efecte socio eco fp'!$A$5:$N$30,8,FALSE),0)</f>
        <v>0</v>
      </c>
      <c r="BW25" s="42">
        <f>IF(AND(BW$3&gt;=2025,BW$6&lt;&gt;0),VLOOKUP(BW$3,'efecte socio eco fp'!$A$5:$N$30,8,FALSE),0)</f>
        <v>0</v>
      </c>
      <c r="BX25" s="42">
        <f>IF(AND(BX$3&gt;=2025,BX$6&lt;&gt;0),VLOOKUP(BX$3,'efecte socio eco fp'!$A$5:$N$30,8,FALSE),0)</f>
        <v>0</v>
      </c>
      <c r="BY25" s="42">
        <f>IF(AND(BY$3&gt;=2025,BY$6&lt;&gt;0),VLOOKUP(BY$3,'efecte socio eco fp'!$A$5:$N$30,8,FALSE),0)</f>
        <v>0</v>
      </c>
      <c r="BZ25" s="42">
        <f>IF(AND(BZ$3&gt;=2025,BZ$6&lt;&gt;0),VLOOKUP(BZ$3,'efecte socio eco fp'!$A$5:$N$30,8,FALSE),0)</f>
        <v>0</v>
      </c>
      <c r="CA25" s="42">
        <f>IF(AND(CA$3&gt;=2025,CA$6&lt;&gt;0),VLOOKUP(CA$3,'efecte socio eco fp'!$A$5:$N$30,8,FALSE),0)</f>
        <v>0</v>
      </c>
      <c r="CB25" s="42">
        <f>IF(AND(CB$3&gt;=2025,CB$6&lt;&gt;0),VLOOKUP(CB$3,'efecte socio eco fp'!$A$5:$N$30,8,FALSE),0)</f>
        <v>0</v>
      </c>
      <c r="CC25" s="42">
        <f>IF(AND(CC$3&gt;=2025,CC$6&lt;&gt;0),VLOOKUP(CC$3,'efecte socio eco fp'!$A$5:$N$30,8,FALSE),0)</f>
        <v>0</v>
      </c>
      <c r="CD25" s="42">
        <f>IF(AND(CD$3&gt;=2025,CD$6&lt;&gt;0),VLOOKUP(CD$3,'efecte socio eco fp'!$A$5:$N$30,8,FALSE),0)</f>
        <v>0</v>
      </c>
      <c r="CE25" s="42">
        <f>IF(AND(CE$3&gt;=2025,CE$6&lt;&gt;0),VLOOKUP(CE$3,'efecte socio eco fp'!$A$5:$N$30,8,FALSE),0)</f>
        <v>0</v>
      </c>
    </row>
    <row r="26" spans="1:83">
      <c r="A26" t="s">
        <v>108</v>
      </c>
      <c r="B26" t="s">
        <v>538</v>
      </c>
      <c r="C26" s="42">
        <f>IF(AND(C$3&gt;=2025,C$6&lt;&gt;0),VLOOKUP(C$3,'efecte socio eco fp'!$A$5:$N$30,9,FALSE),0)</f>
        <v>0</v>
      </c>
      <c r="D26" s="42">
        <f>IF(AND(D$3&gt;=2025,D$6&lt;&gt;0),VLOOKUP(D$3,'efecte socio eco fp'!$A$5:$N$30,9,FALSE),0)</f>
        <v>0</v>
      </c>
      <c r="E26" s="42">
        <f>IF(AND(E$3&gt;=2025,E$6&lt;&gt;0),VLOOKUP(E$3,'efecte socio eco fp'!$A$5:$N$30,9,FALSE),0)</f>
        <v>0</v>
      </c>
      <c r="F26" s="42">
        <f>IF(AND(F$3&gt;=2025,F$6&lt;&gt;0),VLOOKUP(F$3,'efecte socio eco fp'!$A$5:$N$30,9,FALSE),0)</f>
        <v>0</v>
      </c>
      <c r="G26" s="42">
        <f>IF(AND(G$3&gt;=2025,G$6&lt;&gt;0),VLOOKUP(G$3,'efecte socio eco fp'!$A$5:$N$30,9,FALSE),0)</f>
        <v>0</v>
      </c>
      <c r="H26" s="42">
        <f>IF(AND(H$3&gt;=2025,H$6&lt;&gt;0),VLOOKUP(H$3,'efecte socio eco fp'!$A$5:$N$30,9,FALSE),0)</f>
        <v>0</v>
      </c>
      <c r="I26" s="42">
        <f>IF(AND(I$3&gt;=2025,I$6&lt;&gt;0),VLOOKUP(I$3,'efecte socio eco fp'!$A$5:$N$30,9,FALSE),0)</f>
        <v>0</v>
      </c>
      <c r="J26" s="42">
        <f>IF(AND(J$3&gt;=2025,J$6&lt;&gt;0),VLOOKUP(J$3,'efecte socio eco fp'!$A$5:$N$30,9,FALSE),0)</f>
        <v>19660037.612448234</v>
      </c>
      <c r="K26" s="42">
        <f>IF(AND(K$3&gt;=2025,K$6&lt;&gt;0),VLOOKUP(K$3,'efecte socio eco fp'!$A$5:$N$30,9,FALSE),0)</f>
        <v>22440438.044717688</v>
      </c>
      <c r="L26" s="42">
        <f>IF(AND(L$3&gt;=2025,L$6&lt;&gt;0),VLOOKUP(L$3,'efecte socio eco fp'!$A$5:$N$30,9,FALSE),0)</f>
        <v>25614053.724900469</v>
      </c>
      <c r="M26" s="42">
        <f>IF(AND(M$3&gt;=2025,M$6&lt;&gt;0),VLOOKUP(M$3,'efecte socio eco fp'!$A$5:$N$30,9,FALSE),0)</f>
        <v>29236494.711676273</v>
      </c>
      <c r="N26" s="42">
        <f>IF(AND(N$3&gt;=2025,N$6&lt;&gt;0),VLOOKUP(N$3,'efecte socio eco fp'!$A$5:$N$30,9,FALSE),0)</f>
        <v>32502339.174018685</v>
      </c>
      <c r="O26" s="42">
        <f>IF(AND(O$3&gt;=2025,O$6&lt;&gt;0),VLOOKUP(O$3,'efecte socio eco fp'!$A$5:$N$30,9,FALSE),0)</f>
        <v>36132992.761305645</v>
      </c>
      <c r="P26" s="42">
        <f>IF(AND(P$3&gt;=2025,P$6&lt;&gt;0),VLOOKUP(P$3,'efecte socio eco fp'!$A$5:$N$30,9,FALSE),0)</f>
        <v>40169206.249998614</v>
      </c>
      <c r="Q26" s="42">
        <f>IF(AND(Q$3&gt;=2025,Q$6&lt;&gt;0),VLOOKUP(Q$3,'efecte socio eco fp'!$A$5:$N$30,9,FALSE),0)</f>
        <v>44656282.456704609</v>
      </c>
      <c r="R26" s="42">
        <f>IF(AND(R$3&gt;=2025,R$6&lt;&gt;0),VLOOKUP(R$3,'efecte socio eco fp'!$A$5:$N$30,9,FALSE),0)</f>
        <v>49644584.720990166</v>
      </c>
      <c r="S26" s="42">
        <f>IF(AND(S$3&gt;=2025,S$6&lt;&gt;0),VLOOKUP(S$3,'efecte socio eco fp'!$A$5:$N$30,9,FALSE),0)</f>
        <v>54620696.604933612</v>
      </c>
      <c r="T26" s="42">
        <f>IF(AND(T$3&gt;=2025,T$6&lt;&gt;0),VLOOKUP(T$3,'efecte socio eco fp'!$A$5:$N$30,9,FALSE),0)</f>
        <v>60095587.753940657</v>
      </c>
      <c r="U26" s="42">
        <f>IF(AND(U$3&gt;=2025,U$6&lt;&gt;0),VLOOKUP(U$3,'efecte socio eco fp'!$A$5:$N$30,9,FALSE),0)</f>
        <v>66119253.176375188</v>
      </c>
      <c r="V26" s="42">
        <f>IF(AND(V$3&gt;=2025,V$6&lt;&gt;0),VLOOKUP(V$3,'efecte socio eco fp'!$A$5:$N$30,9,FALSE),0)</f>
        <v>72746699.117106661</v>
      </c>
      <c r="W26" s="42">
        <f>IF(AND(W$3&gt;=2025,W$6&lt;&gt;0),VLOOKUP(W$3,'efecte socio eco fp'!$A$5:$N$30,9,FALSE),0)</f>
        <v>80038445.357482374</v>
      </c>
      <c r="X26" s="42">
        <f>IF(AND(X$3&gt;=2025,X$6&lt;&gt;0),VLOOKUP(X$3,'efecte socio eco fp'!$A$5:$N$30,9,FALSE),0)</f>
        <v>86802146.013207868</v>
      </c>
      <c r="Y26" s="42">
        <f>IF(AND(Y$3&gt;=2025,Y$6&lt;&gt;0),VLOOKUP(Y$3,'efecte socio eco fp'!$A$5:$N$30,9,FALSE),0)</f>
        <v>94137417.572840035</v>
      </c>
      <c r="Z26" s="42">
        <f>IF(AND(Z$3&gt;=2025,Z$6&lt;&gt;0),VLOOKUP(Z$3,'efecte socio eco fp'!$A$5:$N$30,9,FALSE),0)</f>
        <v>102092561.0057478</v>
      </c>
      <c r="AA26" s="42">
        <f>IF(AND(AA$3&gt;=2025,AA$6&lt;&gt;0),VLOOKUP(AA$3,'efecte socio eco fp'!$A$5:$N$30,9,FALSE),0)</f>
        <v>110719958.98599501</v>
      </c>
      <c r="AB26" s="42">
        <f>IF(AND(AB$3&gt;=2025,AB$6&lt;&gt;0),VLOOKUP(AB$3,'efecte socio eco fp'!$A$5:$N$30,9,FALSE),0)</f>
        <v>120076420.81943896</v>
      </c>
      <c r="AC26" s="42">
        <f>IF(AND(AC$3&gt;=2025,AC$6&lt;&gt;0),VLOOKUP(AC$3,'efecte socio eco fp'!$A$5:$N$30,9,FALSE),0)</f>
        <v>129164875.41639774</v>
      </c>
      <c r="AD26" s="42">
        <f>IF(AND(AD$3&gt;=2025,AD$6&lt;&gt;0),VLOOKUP(AD$3,'efecte socio eco fp'!$A$5:$N$30,9,FALSE),0)</f>
        <v>138941225.3253361</v>
      </c>
      <c r="AE26" s="42">
        <f>IF(AND(AE$3&gt;=2025,AE$6&lt;&gt;0),VLOOKUP(AE$3,'efecte socio eco fp'!$A$5:$N$30,9,FALSE),0)</f>
        <v>149457536.59942022</v>
      </c>
      <c r="AF26" s="42">
        <f>IF(AND(AF$3&gt;=2025,AF$6&lt;&gt;0),VLOOKUP(AF$3,'efecte socio eco fp'!$A$5:$N$30,9,FALSE),0)</f>
        <v>160769816.11514372</v>
      </c>
      <c r="AG26" s="42">
        <f>IF(AND(AG$3&gt;=2025,AG$6&lt;&gt;0),VLOOKUP(AG$3,'efecte socio eco fp'!$A$5:$N$30,9,FALSE),0)</f>
        <v>0</v>
      </c>
      <c r="AH26" s="42">
        <f>IF(AND(AH$3&gt;=2025,AH$6&lt;&gt;0),VLOOKUP(AH$3,'efecte socio eco fp'!$A$5:$N$30,9,FALSE),0)</f>
        <v>0</v>
      </c>
      <c r="AI26" s="42">
        <f>IF(AND(AI$3&gt;=2025,AI$6&lt;&gt;0),VLOOKUP(AI$3,'efecte socio eco fp'!$A$5:$N$30,9,FALSE),0)</f>
        <v>0</v>
      </c>
      <c r="AJ26" s="42">
        <f>IF(AND(AJ$3&gt;=2025,AJ$6&lt;&gt;0),VLOOKUP(AJ$3,'efecte socio eco fp'!$A$5:$N$30,9,FALSE),0)</f>
        <v>0</v>
      </c>
      <c r="AK26" s="42">
        <f>IF(AND(AK$3&gt;=2025,AK$6&lt;&gt;0),VLOOKUP(AK$3,'efecte socio eco fp'!$A$5:$N$30,9,FALSE),0)</f>
        <v>0</v>
      </c>
      <c r="AL26" s="42">
        <f>IF(AND(AL$3&gt;=2025,AL$6&lt;&gt;0),VLOOKUP(AL$3,'efecte socio eco fp'!$A$5:$N$30,9,FALSE),0)</f>
        <v>0</v>
      </c>
      <c r="AM26" s="42">
        <f>IF(AND(AM$3&gt;=2025,AM$6&lt;&gt;0),VLOOKUP(AM$3,'efecte socio eco fp'!$A$5:$N$30,9,FALSE),0)</f>
        <v>0</v>
      </c>
      <c r="AN26" s="42">
        <f>IF(AND(AN$3&gt;=2025,AN$6&lt;&gt;0),VLOOKUP(AN$3,'efecte socio eco fp'!$A$5:$N$30,9,FALSE),0)</f>
        <v>0</v>
      </c>
      <c r="AO26" s="42">
        <f>IF(AND(AO$3&gt;=2025,AO$6&lt;&gt;0),VLOOKUP(AO$3,'efecte socio eco fp'!$A$5:$N$30,9,FALSE),0)</f>
        <v>0</v>
      </c>
      <c r="AP26" s="42">
        <f>IF(AND(AP$3&gt;=2025,AP$6&lt;&gt;0),VLOOKUP(AP$3,'efecte socio eco fp'!$A$5:$N$30,9,FALSE),0)</f>
        <v>0</v>
      </c>
      <c r="AQ26" s="42">
        <f>IF(AND(AQ$3&gt;=2025,AQ$6&lt;&gt;0),VLOOKUP(AQ$3,'efecte socio eco fp'!$A$5:$N$30,9,FALSE),0)</f>
        <v>0</v>
      </c>
      <c r="AR26" s="42">
        <f>IF(AND(AR$3&gt;=2025,AR$6&lt;&gt;0),VLOOKUP(AR$3,'efecte socio eco fp'!$A$5:$N$30,9,FALSE),0)</f>
        <v>0</v>
      </c>
      <c r="AS26" s="42">
        <f>IF(AND(AS$3&gt;=2025,AS$6&lt;&gt;0),VLOOKUP(AS$3,'efecte socio eco fp'!$A$5:$N$30,9,FALSE),0)</f>
        <v>0</v>
      </c>
      <c r="AT26" s="42">
        <f>IF(AND(AT$3&gt;=2025,AT$6&lt;&gt;0),VLOOKUP(AT$3,'efecte socio eco fp'!$A$5:$N$30,9,FALSE),0)</f>
        <v>0</v>
      </c>
      <c r="AU26" s="42">
        <f>IF(AND(AU$3&gt;=2025,AU$6&lt;&gt;0),VLOOKUP(AU$3,'efecte socio eco fp'!$A$5:$N$30,9,FALSE),0)</f>
        <v>0</v>
      </c>
      <c r="AV26" s="42">
        <f>IF(AND(AV$3&gt;=2025,AV$6&lt;&gt;0),VLOOKUP(AV$3,'efecte socio eco fp'!$A$5:$N$30,9,FALSE),0)</f>
        <v>0</v>
      </c>
      <c r="AW26" s="42">
        <f>IF(AND(AW$3&gt;=2025,AW$6&lt;&gt;0),VLOOKUP(AW$3,'efecte socio eco fp'!$A$5:$N$30,9,FALSE),0)</f>
        <v>0</v>
      </c>
      <c r="AX26" s="42">
        <f>IF(AND(AX$3&gt;=2025,AX$6&lt;&gt;0),VLOOKUP(AX$3,'efecte socio eco fp'!$A$5:$N$30,9,FALSE),0)</f>
        <v>0</v>
      </c>
      <c r="AY26" s="42">
        <f>IF(AND(AY$3&gt;=2025,AY$6&lt;&gt;0),VLOOKUP(AY$3,'efecte socio eco fp'!$A$5:$N$30,9,FALSE),0)</f>
        <v>0</v>
      </c>
      <c r="AZ26" s="42">
        <f>IF(AND(AZ$3&gt;=2025,AZ$6&lt;&gt;0),VLOOKUP(AZ$3,'efecte socio eco fp'!$A$5:$N$30,9,FALSE),0)</f>
        <v>0</v>
      </c>
      <c r="BA26" s="42">
        <f>IF(AND(BA$3&gt;=2025,BA$6&lt;&gt;0),VLOOKUP(BA$3,'efecte socio eco fp'!$A$5:$N$30,9,FALSE),0)</f>
        <v>0</v>
      </c>
      <c r="BB26" s="42">
        <f>IF(AND(BB$3&gt;=2025,BB$6&lt;&gt;0),VLOOKUP(BB$3,'efecte socio eco fp'!$A$5:$N$30,9,FALSE),0)</f>
        <v>0</v>
      </c>
      <c r="BC26" s="42">
        <f>IF(AND(BC$3&gt;=2025,BC$6&lt;&gt;0),VLOOKUP(BC$3,'efecte socio eco fp'!$A$5:$N$30,9,FALSE),0)</f>
        <v>0</v>
      </c>
      <c r="BD26" s="42">
        <f>IF(AND(BD$3&gt;=2025,BD$6&lt;&gt;0),VLOOKUP(BD$3,'efecte socio eco fp'!$A$5:$N$30,9,FALSE),0)</f>
        <v>0</v>
      </c>
      <c r="BE26" s="42">
        <f>IF(AND(BE$3&gt;=2025,BE$6&lt;&gt;0),VLOOKUP(BE$3,'efecte socio eco fp'!$A$5:$N$30,9,FALSE),0)</f>
        <v>0</v>
      </c>
      <c r="BF26" s="42">
        <f>IF(AND(BF$3&gt;=2025,BF$6&lt;&gt;0),VLOOKUP(BF$3,'efecte socio eco fp'!$A$5:$N$30,9,FALSE),0)</f>
        <v>0</v>
      </c>
      <c r="BG26" s="42">
        <f>IF(AND(BG$3&gt;=2025,BG$6&lt;&gt;0),VLOOKUP(BG$3,'efecte socio eco fp'!$A$5:$N$30,9,FALSE),0)</f>
        <v>0</v>
      </c>
      <c r="BH26" s="42">
        <f>IF(AND(BH$3&gt;=2025,BH$6&lt;&gt;0),VLOOKUP(BH$3,'efecte socio eco fp'!$A$5:$N$30,9,FALSE),0)</f>
        <v>0</v>
      </c>
      <c r="BI26" s="42">
        <f>IF(AND(BI$3&gt;=2025,BI$6&lt;&gt;0),VLOOKUP(BI$3,'efecte socio eco fp'!$A$5:$N$30,9,FALSE),0)</f>
        <v>0</v>
      </c>
      <c r="BJ26" s="42">
        <f>IF(AND(BJ$3&gt;=2025,BJ$6&lt;&gt;0),VLOOKUP(BJ$3,'efecte socio eco fp'!$A$5:$N$30,9,FALSE),0)</f>
        <v>0</v>
      </c>
      <c r="BK26" s="42">
        <f>IF(AND(BK$3&gt;=2025,BK$6&lt;&gt;0),VLOOKUP(BK$3,'efecte socio eco fp'!$A$5:$N$30,9,FALSE),0)</f>
        <v>0</v>
      </c>
      <c r="BL26" s="42">
        <f>IF(AND(BL$3&gt;=2025,BL$6&lt;&gt;0),VLOOKUP(BL$3,'efecte socio eco fp'!$A$5:$N$30,9,FALSE),0)</f>
        <v>0</v>
      </c>
      <c r="BM26" s="42">
        <f>IF(AND(BM$3&gt;=2025,BM$6&lt;&gt;0),VLOOKUP(BM$3,'efecte socio eco fp'!$A$5:$N$30,9,FALSE),0)</f>
        <v>0</v>
      </c>
      <c r="BN26" s="42">
        <f>IF(AND(BN$3&gt;=2025,BN$6&lt;&gt;0),VLOOKUP(BN$3,'efecte socio eco fp'!$A$5:$N$30,9,FALSE),0)</f>
        <v>0</v>
      </c>
      <c r="BO26" s="42">
        <f>IF(AND(BO$3&gt;=2025,BO$6&lt;&gt;0),VLOOKUP(BO$3,'efecte socio eco fp'!$A$5:$N$30,9,FALSE),0)</f>
        <v>0</v>
      </c>
      <c r="BP26" s="42">
        <f>IF(AND(BP$3&gt;=2025,BP$6&lt;&gt;0),VLOOKUP(BP$3,'efecte socio eco fp'!$A$5:$N$30,9,FALSE),0)</f>
        <v>0</v>
      </c>
      <c r="BQ26" s="42">
        <f>IF(AND(BQ$3&gt;=2025,BQ$6&lt;&gt;0),VLOOKUP(BQ$3,'efecte socio eco fp'!$A$5:$N$30,9,FALSE),0)</f>
        <v>0</v>
      </c>
      <c r="BR26" s="42">
        <f>IF(AND(BR$3&gt;=2025,BR$6&lt;&gt;0),VLOOKUP(BR$3,'efecte socio eco fp'!$A$5:$N$30,9,FALSE),0)</f>
        <v>0</v>
      </c>
      <c r="BS26" s="42">
        <f>IF(AND(BS$3&gt;=2025,BS$6&lt;&gt;0),VLOOKUP(BS$3,'efecte socio eco fp'!$A$5:$N$30,9,FALSE),0)</f>
        <v>0</v>
      </c>
      <c r="BT26" s="42">
        <f>IF(AND(BT$3&gt;=2025,BT$6&lt;&gt;0),VLOOKUP(BT$3,'efecte socio eco fp'!$A$5:$N$30,9,FALSE),0)</f>
        <v>0</v>
      </c>
      <c r="BU26" s="42">
        <f>IF(AND(BU$3&gt;=2025,BU$6&lt;&gt;0),VLOOKUP(BU$3,'efecte socio eco fp'!$A$5:$N$30,9,FALSE),0)</f>
        <v>0</v>
      </c>
      <c r="BV26" s="42">
        <f>IF(AND(BV$3&gt;=2025,BV$6&lt;&gt;0),VLOOKUP(BV$3,'efecte socio eco fp'!$A$5:$N$30,9,FALSE),0)</f>
        <v>0</v>
      </c>
      <c r="BW26" s="42">
        <f>IF(AND(BW$3&gt;=2025,BW$6&lt;&gt;0),VLOOKUP(BW$3,'efecte socio eco fp'!$A$5:$N$30,9,FALSE),0)</f>
        <v>0</v>
      </c>
      <c r="BX26" s="42">
        <f>IF(AND(BX$3&gt;=2025,BX$6&lt;&gt;0),VLOOKUP(BX$3,'efecte socio eco fp'!$A$5:$N$30,9,FALSE),0)</f>
        <v>0</v>
      </c>
      <c r="BY26" s="42">
        <f>IF(AND(BY$3&gt;=2025,BY$6&lt;&gt;0),VLOOKUP(BY$3,'efecte socio eco fp'!$A$5:$N$30,9,FALSE),0)</f>
        <v>0</v>
      </c>
      <c r="BZ26" s="42">
        <f>IF(AND(BZ$3&gt;=2025,BZ$6&lt;&gt;0),VLOOKUP(BZ$3,'efecte socio eco fp'!$A$5:$N$30,9,FALSE),0)</f>
        <v>0</v>
      </c>
      <c r="CA26" s="42">
        <f>IF(AND(CA$3&gt;=2025,CA$6&lt;&gt;0),VLOOKUP(CA$3,'efecte socio eco fp'!$A$5:$N$30,9,FALSE),0)</f>
        <v>0</v>
      </c>
      <c r="CB26" s="42">
        <f>IF(AND(CB$3&gt;=2025,CB$6&lt;&gt;0),VLOOKUP(CB$3,'efecte socio eco fp'!$A$5:$N$30,9,FALSE),0)</f>
        <v>0</v>
      </c>
      <c r="CC26" s="42">
        <f>IF(AND(CC$3&gt;=2025,CC$6&lt;&gt;0),VLOOKUP(CC$3,'efecte socio eco fp'!$A$5:$N$30,9,FALSE),0)</f>
        <v>0</v>
      </c>
      <c r="CD26" s="42">
        <f>IF(AND(CD$3&gt;=2025,CD$6&lt;&gt;0),VLOOKUP(CD$3,'efecte socio eco fp'!$A$5:$N$30,9,FALSE),0)</f>
        <v>0</v>
      </c>
      <c r="CE26" s="42">
        <f>IF(AND(CE$3&gt;=2025,CE$6&lt;&gt;0),VLOOKUP(CE$3,'efecte socio eco fp'!$A$5:$N$30,9,FALSE),0)</f>
        <v>0</v>
      </c>
    </row>
    <row r="27" spans="1:83">
      <c r="A27" t="s">
        <v>494</v>
      </c>
      <c r="B27" t="s">
        <v>538</v>
      </c>
      <c r="C27" s="42">
        <f>IF(AND(C$3&gt;=2025,C$6&lt;&gt;0),VLOOKUP(C$3,'efecte socio eco fp'!$A$5:$N$30,10,FALSE),0)</f>
        <v>0</v>
      </c>
      <c r="D27" s="42">
        <f>IF(AND(D$3&gt;=2025,D$6&lt;&gt;0),VLOOKUP(D$3,'efecte socio eco fp'!$A$5:$N$30,10,FALSE),0)</f>
        <v>0</v>
      </c>
      <c r="E27" s="42">
        <f>IF(AND(E$3&gt;=2025,E$6&lt;&gt;0),VLOOKUP(E$3,'efecte socio eco fp'!$A$5:$N$30,10,FALSE),0)</f>
        <v>0</v>
      </c>
      <c r="F27" s="42">
        <f>IF(AND(F$3&gt;=2025,F$6&lt;&gt;0),VLOOKUP(F$3,'efecte socio eco fp'!$A$5:$N$30,10,FALSE),0)</f>
        <v>0</v>
      </c>
      <c r="G27" s="42">
        <f>IF(AND(G$3&gt;=2025,G$6&lt;&gt;0),VLOOKUP(G$3,'efecte socio eco fp'!$A$5:$N$30,10,FALSE),0)</f>
        <v>0</v>
      </c>
      <c r="H27" s="42">
        <f>IF(AND(H$3&gt;=2025,H$6&lt;&gt;0),VLOOKUP(H$3,'efecte socio eco fp'!$A$5:$N$30,10,FALSE),0)</f>
        <v>0</v>
      </c>
      <c r="I27" s="42">
        <f>IF(AND(I$3&gt;=2025,I$6&lt;&gt;0),VLOOKUP(I$3,'efecte socio eco fp'!$A$5:$N$30,10,FALSE),0)</f>
        <v>0</v>
      </c>
      <c r="J27" s="42">
        <f>IF(AND(J$3&gt;=2025,J$6&lt;&gt;0),VLOOKUP(J$3,'efecte socio eco fp'!$A$5:$N$30,10,FALSE),0)</f>
        <v>1038069794.077644</v>
      </c>
      <c r="K27" s="42">
        <f>IF(AND(K$3&gt;=2025,K$6&lt;&gt;0),VLOOKUP(K$3,'efecte socio eco fp'!$A$5:$N$30,10,FALSE),0)</f>
        <v>1078364334.2385688</v>
      </c>
      <c r="L27" s="42">
        <f>IF(AND(L$3&gt;=2025,L$6&lt;&gt;0),VLOOKUP(L$3,'efecte socio eco fp'!$A$5:$N$30,10,FALSE),0)</f>
        <v>1120222979.2179205</v>
      </c>
      <c r="M27" s="42">
        <f>IF(AND(M$3&gt;=2025,M$6&lt;&gt;0),VLOOKUP(M$3,'efecte socio eco fp'!$A$5:$N$30,10,FALSE),0)</f>
        <v>1163706442.5484328</v>
      </c>
      <c r="N27" s="42">
        <f>IF(AND(N$3&gt;=2025,N$6&lt;&gt;0),VLOOKUP(N$3,'efecte socio eco fp'!$A$5:$N$30,10,FALSE),0)</f>
        <v>1197542752.0157928</v>
      </c>
      <c r="O27" s="42">
        <f>IF(AND(O$3&gt;=2025,O$6&lt;&gt;0),VLOOKUP(O$3,'efecte socio eco fp'!$A$5:$N$30,10,FALSE),0)</f>
        <v>1232362897.0936732</v>
      </c>
      <c r="P27" s="42">
        <f>IF(AND(P$3&gt;=2025,P$6&lt;&gt;0),VLOOKUP(P$3,'efecte socio eco fp'!$A$5:$N$30,10,FALSE),0)</f>
        <v>1268195484.1083477</v>
      </c>
      <c r="Q27" s="42">
        <f>IF(AND(Q$3&gt;=2025,Q$6&lt;&gt;0),VLOOKUP(Q$3,'efecte socio eco fp'!$A$5:$N$30,10,FALSE),0)</f>
        <v>1305069951.1529973</v>
      </c>
      <c r="R27" s="42">
        <f>IF(AND(R$3&gt;=2025,R$6&lt;&gt;0),VLOOKUP(R$3,'efecte socio eco fp'!$A$5:$N$30,10,FALSE),0)</f>
        <v>1343016592.2724371</v>
      </c>
      <c r="S27" s="42">
        <f>IF(AND(S$3&gt;=2025,S$6&lt;&gt;0),VLOOKUP(S$3,'efecte socio eco fp'!$A$5:$N$30,10,FALSE),0)</f>
        <v>1384663263.0218678</v>
      </c>
      <c r="T27" s="42">
        <f>IF(AND(T$3&gt;=2025,T$6&lt;&gt;0),VLOOKUP(T$3,'efecte socio eco fp'!$A$5:$N$30,10,FALSE),0)</f>
        <v>1427601388.5414712</v>
      </c>
      <c r="U27" s="42">
        <f>IF(AND(U$3&gt;=2025,U$6&lt;&gt;0),VLOOKUP(U$3,'efecte socio eco fp'!$A$5:$N$30,10,FALSE),0)</f>
        <v>1471871016.5804045</v>
      </c>
      <c r="V27" s="42">
        <f>IF(AND(V$3&gt;=2025,V$6&lt;&gt;0),VLOOKUP(V$3,'efecte socio eco fp'!$A$5:$N$30,10,FALSE),0)</f>
        <v>1517513436.7603624</v>
      </c>
      <c r="W27" s="42">
        <f>IF(AND(W$3&gt;=2025,W$6&lt;&gt;0),VLOOKUP(W$3,'efecte socio eco fp'!$A$5:$N$30,10,FALSE),0)</f>
        <v>1564571219.0857916</v>
      </c>
      <c r="X27" s="42">
        <f>IF(AND(X$3&gt;=2025,X$6&lt;&gt;0),VLOOKUP(X$3,'efecte socio eco fp'!$A$5:$N$30,10,FALSE),0)</f>
        <v>1607421143.2223606</v>
      </c>
      <c r="Y27" s="42">
        <f>IF(AND(Y$3&gt;=2025,Y$6&lt;&gt;0),VLOOKUP(Y$3,'efecte socio eco fp'!$A$5:$N$30,10,FALSE),0)</f>
        <v>1651444625.9519241</v>
      </c>
      <c r="Z27" s="42">
        <f>IF(AND(Z$3&gt;=2025,Z$6&lt;&gt;0),VLOOKUP(Z$3,'efecte socio eco fp'!$A$5:$N$30,10,FALSE),0)</f>
        <v>1696673808.282872</v>
      </c>
      <c r="AA27" s="42">
        <f>IF(AND(AA$3&gt;=2025,AA$6&lt;&gt;0),VLOOKUP(AA$3,'efecte socio eco fp'!$A$5:$N$30,10,FALSE),0)</f>
        <v>1743141711.4901841</v>
      </c>
      <c r="AB27" s="42">
        <f>IF(AND(AB$3&gt;=2025,AB$6&lt;&gt;0),VLOOKUP(AB$3,'efecte socio eco fp'!$A$5:$N$30,10,FALSE),0)</f>
        <v>1790882261.2238593</v>
      </c>
      <c r="AC27" s="42">
        <f>IF(AND(AC$3&gt;=2025,AC$6&lt;&gt;0),VLOOKUP(AC$3,'efecte socio eco fp'!$A$5:$N$30,10,FALSE),0)</f>
        <v>1839246007.5613658</v>
      </c>
      <c r="AD27" s="42">
        <f>IF(AND(AD$3&gt;=2025,AD$6&lt;&gt;0),VLOOKUP(AD$3,'efecte socio eco fp'!$A$5:$N$30,10,FALSE),0)</f>
        <v>1888915843.0876727</v>
      </c>
      <c r="AE27" s="42">
        <f>IF(AND(AE$3&gt;=2025,AE$6&lt;&gt;0),VLOOKUP(AE$3,'efecte socio eco fp'!$A$5:$N$30,10,FALSE),0)</f>
        <v>1939927039.4493804</v>
      </c>
      <c r="AF27" s="42">
        <f>IF(AND(AF$3&gt;=2025,AF$6&lt;&gt;0),VLOOKUP(AF$3,'efecte socio eco fp'!$A$5:$N$30,10,FALSE),0)</f>
        <v>1992315820.8230276</v>
      </c>
      <c r="AG27" s="42">
        <f>IF(AND(AG$3&gt;=2025,AG$6&lt;&gt;0),VLOOKUP(AG$3,'efecte socio eco fp'!$A$5:$N$30,10,FALSE),0)</f>
        <v>0</v>
      </c>
      <c r="AH27" s="42">
        <f>IF(AND(AH$3&gt;=2025,AH$6&lt;&gt;0),VLOOKUP(AH$3,'efecte socio eco fp'!$A$5:$N$30,10,FALSE),0)</f>
        <v>0</v>
      </c>
      <c r="AI27" s="42">
        <f>IF(AND(AI$3&gt;=2025,AI$6&lt;&gt;0),VLOOKUP(AI$3,'efecte socio eco fp'!$A$5:$N$30,10,FALSE),0)</f>
        <v>0</v>
      </c>
      <c r="AJ27" s="42">
        <f>IF(AND(AJ$3&gt;=2025,AJ$6&lt;&gt;0),VLOOKUP(AJ$3,'efecte socio eco fp'!$A$5:$N$30,10,FALSE),0)</f>
        <v>0</v>
      </c>
      <c r="AK27" s="42">
        <f>IF(AND(AK$3&gt;=2025,AK$6&lt;&gt;0),VLOOKUP(AK$3,'efecte socio eco fp'!$A$5:$N$30,10,FALSE),0)</f>
        <v>0</v>
      </c>
      <c r="AL27" s="42">
        <f>IF(AND(AL$3&gt;=2025,AL$6&lt;&gt;0),VLOOKUP(AL$3,'efecte socio eco fp'!$A$5:$N$30,10,FALSE),0)</f>
        <v>0</v>
      </c>
      <c r="AM27" s="42">
        <f>IF(AND(AM$3&gt;=2025,AM$6&lt;&gt;0),VLOOKUP(AM$3,'efecte socio eco fp'!$A$5:$N$30,10,FALSE),0)</f>
        <v>0</v>
      </c>
      <c r="AN27" s="42">
        <f>IF(AND(AN$3&gt;=2025,AN$6&lt;&gt;0),VLOOKUP(AN$3,'efecte socio eco fp'!$A$5:$N$30,10,FALSE),0)</f>
        <v>0</v>
      </c>
      <c r="AO27" s="42">
        <f>IF(AND(AO$3&gt;=2025,AO$6&lt;&gt;0),VLOOKUP(AO$3,'efecte socio eco fp'!$A$5:$N$30,10,FALSE),0)</f>
        <v>0</v>
      </c>
      <c r="AP27" s="42">
        <f>IF(AND(AP$3&gt;=2025,AP$6&lt;&gt;0),VLOOKUP(AP$3,'efecte socio eco fp'!$A$5:$N$30,10,FALSE),0)</f>
        <v>0</v>
      </c>
      <c r="AQ27" s="42">
        <f>IF(AND(AQ$3&gt;=2025,AQ$6&lt;&gt;0),VLOOKUP(AQ$3,'efecte socio eco fp'!$A$5:$N$30,10,FALSE),0)</f>
        <v>0</v>
      </c>
      <c r="AR27" s="42">
        <f>IF(AND(AR$3&gt;=2025,AR$6&lt;&gt;0),VLOOKUP(AR$3,'efecte socio eco fp'!$A$5:$N$30,10,FALSE),0)</f>
        <v>0</v>
      </c>
      <c r="AS27" s="42">
        <f>IF(AND(AS$3&gt;=2025,AS$6&lt;&gt;0),VLOOKUP(AS$3,'efecte socio eco fp'!$A$5:$N$30,10,FALSE),0)</f>
        <v>0</v>
      </c>
      <c r="AT27" s="42">
        <f>IF(AND(AT$3&gt;=2025,AT$6&lt;&gt;0),VLOOKUP(AT$3,'efecte socio eco fp'!$A$5:$N$30,10,FALSE),0)</f>
        <v>0</v>
      </c>
      <c r="AU27" s="42">
        <f>IF(AND(AU$3&gt;=2025,AU$6&lt;&gt;0),VLOOKUP(AU$3,'efecte socio eco fp'!$A$5:$N$30,10,FALSE),0)</f>
        <v>0</v>
      </c>
      <c r="AV27" s="42">
        <f>IF(AND(AV$3&gt;=2025,AV$6&lt;&gt;0),VLOOKUP(AV$3,'efecte socio eco fp'!$A$5:$N$30,10,FALSE),0)</f>
        <v>0</v>
      </c>
      <c r="AW27" s="42">
        <f>IF(AND(AW$3&gt;=2025,AW$6&lt;&gt;0),VLOOKUP(AW$3,'efecte socio eco fp'!$A$5:$N$30,10,FALSE),0)</f>
        <v>0</v>
      </c>
      <c r="AX27" s="42">
        <f>IF(AND(AX$3&gt;=2025,AX$6&lt;&gt;0),VLOOKUP(AX$3,'efecte socio eco fp'!$A$5:$N$30,10,FALSE),0)</f>
        <v>0</v>
      </c>
      <c r="AY27" s="42">
        <f>IF(AND(AY$3&gt;=2025,AY$6&lt;&gt;0),VLOOKUP(AY$3,'efecte socio eco fp'!$A$5:$N$30,10,FALSE),0)</f>
        <v>0</v>
      </c>
      <c r="AZ27" s="42">
        <f>IF(AND(AZ$3&gt;=2025,AZ$6&lt;&gt;0),VLOOKUP(AZ$3,'efecte socio eco fp'!$A$5:$N$30,10,FALSE),0)</f>
        <v>0</v>
      </c>
      <c r="BA27" s="42">
        <f>IF(AND(BA$3&gt;=2025,BA$6&lt;&gt;0),VLOOKUP(BA$3,'efecte socio eco fp'!$A$5:$N$30,10,FALSE),0)</f>
        <v>0</v>
      </c>
      <c r="BB27" s="42">
        <f>IF(AND(BB$3&gt;=2025,BB$6&lt;&gt;0),VLOOKUP(BB$3,'efecte socio eco fp'!$A$5:$N$30,10,FALSE),0)</f>
        <v>0</v>
      </c>
      <c r="BC27" s="42">
        <f>IF(AND(BC$3&gt;=2025,BC$6&lt;&gt;0),VLOOKUP(BC$3,'efecte socio eco fp'!$A$5:$N$30,10,FALSE),0)</f>
        <v>0</v>
      </c>
      <c r="BD27" s="42">
        <f>IF(AND(BD$3&gt;=2025,BD$6&lt;&gt;0),VLOOKUP(BD$3,'efecte socio eco fp'!$A$5:$N$30,10,FALSE),0)</f>
        <v>0</v>
      </c>
      <c r="BE27" s="42">
        <f>IF(AND(BE$3&gt;=2025,BE$6&lt;&gt;0),VLOOKUP(BE$3,'efecte socio eco fp'!$A$5:$N$30,10,FALSE),0)</f>
        <v>0</v>
      </c>
      <c r="BF27" s="42">
        <f>IF(AND(BF$3&gt;=2025,BF$6&lt;&gt;0),VLOOKUP(BF$3,'efecte socio eco fp'!$A$5:$N$30,10,FALSE),0)</f>
        <v>0</v>
      </c>
      <c r="BG27" s="42">
        <f>IF(AND(BG$3&gt;=2025,BG$6&lt;&gt;0),VLOOKUP(BG$3,'efecte socio eco fp'!$A$5:$N$30,10,FALSE),0)</f>
        <v>0</v>
      </c>
      <c r="BH27" s="42">
        <f>IF(AND(BH$3&gt;=2025,BH$6&lt;&gt;0),VLOOKUP(BH$3,'efecte socio eco fp'!$A$5:$N$30,10,FALSE),0)</f>
        <v>0</v>
      </c>
      <c r="BI27" s="42">
        <f>IF(AND(BI$3&gt;=2025,BI$6&lt;&gt;0),VLOOKUP(BI$3,'efecte socio eco fp'!$A$5:$N$30,10,FALSE),0)</f>
        <v>0</v>
      </c>
      <c r="BJ27" s="42">
        <f>IF(AND(BJ$3&gt;=2025,BJ$6&lt;&gt;0),VLOOKUP(BJ$3,'efecte socio eco fp'!$A$5:$N$30,10,FALSE),0)</f>
        <v>0</v>
      </c>
      <c r="BK27" s="42">
        <f>IF(AND(BK$3&gt;=2025,BK$6&lt;&gt;0),VLOOKUP(BK$3,'efecte socio eco fp'!$A$5:$N$30,10,FALSE),0)</f>
        <v>0</v>
      </c>
      <c r="BL27" s="42">
        <f>IF(AND(BL$3&gt;=2025,BL$6&lt;&gt;0),VLOOKUP(BL$3,'efecte socio eco fp'!$A$5:$N$30,10,FALSE),0)</f>
        <v>0</v>
      </c>
      <c r="BM27" s="42">
        <f>IF(AND(BM$3&gt;=2025,BM$6&lt;&gt;0),VLOOKUP(BM$3,'efecte socio eco fp'!$A$5:$N$30,10,FALSE),0)</f>
        <v>0</v>
      </c>
      <c r="BN27" s="42">
        <f>IF(AND(BN$3&gt;=2025,BN$6&lt;&gt;0),VLOOKUP(BN$3,'efecte socio eco fp'!$A$5:$N$30,10,FALSE),0)</f>
        <v>0</v>
      </c>
      <c r="BO27" s="42">
        <f>IF(AND(BO$3&gt;=2025,BO$6&lt;&gt;0),VLOOKUP(BO$3,'efecte socio eco fp'!$A$5:$N$30,10,FALSE),0)</f>
        <v>0</v>
      </c>
      <c r="BP27" s="42">
        <f>IF(AND(BP$3&gt;=2025,BP$6&lt;&gt;0),VLOOKUP(BP$3,'efecte socio eco fp'!$A$5:$N$30,10,FALSE),0)</f>
        <v>0</v>
      </c>
      <c r="BQ27" s="42">
        <f>IF(AND(BQ$3&gt;=2025,BQ$6&lt;&gt;0),VLOOKUP(BQ$3,'efecte socio eco fp'!$A$5:$N$30,10,FALSE),0)</f>
        <v>0</v>
      </c>
      <c r="BR27" s="42">
        <f>IF(AND(BR$3&gt;=2025,BR$6&lt;&gt;0),VLOOKUP(BR$3,'efecte socio eco fp'!$A$5:$N$30,10,FALSE),0)</f>
        <v>0</v>
      </c>
      <c r="BS27" s="42">
        <f>IF(AND(BS$3&gt;=2025,BS$6&lt;&gt;0),VLOOKUP(BS$3,'efecte socio eco fp'!$A$5:$N$30,10,FALSE),0)</f>
        <v>0</v>
      </c>
      <c r="BT27" s="42">
        <f>IF(AND(BT$3&gt;=2025,BT$6&lt;&gt;0),VLOOKUP(BT$3,'efecte socio eco fp'!$A$5:$N$30,10,FALSE),0)</f>
        <v>0</v>
      </c>
      <c r="BU27" s="42">
        <f>IF(AND(BU$3&gt;=2025,BU$6&lt;&gt;0),VLOOKUP(BU$3,'efecte socio eco fp'!$A$5:$N$30,10,FALSE),0)</f>
        <v>0</v>
      </c>
      <c r="BV27" s="42">
        <f>IF(AND(BV$3&gt;=2025,BV$6&lt;&gt;0),VLOOKUP(BV$3,'efecte socio eco fp'!$A$5:$N$30,10,FALSE),0)</f>
        <v>0</v>
      </c>
      <c r="BW27" s="42">
        <f>IF(AND(BW$3&gt;=2025,BW$6&lt;&gt;0),VLOOKUP(BW$3,'efecte socio eco fp'!$A$5:$N$30,10,FALSE),0)</f>
        <v>0</v>
      </c>
      <c r="BX27" s="42">
        <f>IF(AND(BX$3&gt;=2025,BX$6&lt;&gt;0),VLOOKUP(BX$3,'efecte socio eco fp'!$A$5:$N$30,10,FALSE),0)</f>
        <v>0</v>
      </c>
      <c r="BY27" s="42">
        <f>IF(AND(BY$3&gt;=2025,BY$6&lt;&gt;0),VLOOKUP(BY$3,'efecte socio eco fp'!$A$5:$N$30,10,FALSE),0)</f>
        <v>0</v>
      </c>
      <c r="BZ27" s="42">
        <f>IF(AND(BZ$3&gt;=2025,BZ$6&lt;&gt;0),VLOOKUP(BZ$3,'efecte socio eco fp'!$A$5:$N$30,10,FALSE),0)</f>
        <v>0</v>
      </c>
      <c r="CA27" s="42">
        <f>IF(AND(CA$3&gt;=2025,CA$6&lt;&gt;0),VLOOKUP(CA$3,'efecte socio eco fp'!$A$5:$N$30,10,FALSE),0)</f>
        <v>0</v>
      </c>
      <c r="CB27" s="42">
        <f>IF(AND(CB$3&gt;=2025,CB$6&lt;&gt;0),VLOOKUP(CB$3,'efecte socio eco fp'!$A$5:$N$30,10,FALSE),0)</f>
        <v>0</v>
      </c>
      <c r="CC27" s="42">
        <f>IF(AND(CC$3&gt;=2025,CC$6&lt;&gt;0),VLOOKUP(CC$3,'efecte socio eco fp'!$A$5:$N$30,10,FALSE),0)</f>
        <v>0</v>
      </c>
      <c r="CD27" s="42">
        <f>IF(AND(CD$3&gt;=2025,CD$6&lt;&gt;0),VLOOKUP(CD$3,'efecte socio eco fp'!$A$5:$N$30,10,FALSE),0)</f>
        <v>0</v>
      </c>
      <c r="CE27" s="42">
        <f>IF(AND(CE$3&gt;=2025,CE$6&lt;&gt;0),VLOOKUP(CE$3,'efecte socio eco fp'!$A$5:$N$30,10,FALSE),0)</f>
        <v>0</v>
      </c>
    </row>
    <row r="28" spans="1:83">
      <c r="A28" t="s">
        <v>495</v>
      </c>
      <c r="B28" t="s">
        <v>538</v>
      </c>
      <c r="C28" s="42">
        <f>IF(AND(C$3&gt;=2025,C$6&lt;&gt;0),VLOOKUP(C$3,'efecte socio eco fp'!$A$5:$N$30,11,FALSE),0)</f>
        <v>0</v>
      </c>
      <c r="D28" s="42">
        <f>IF(AND(D$3&gt;=2025,D$6&lt;&gt;0),VLOOKUP(D$3,'efecte socio eco fp'!$A$5:$N$30,11,FALSE),0)</f>
        <v>0</v>
      </c>
      <c r="E28" s="42">
        <f>IF(AND(E$3&gt;=2025,E$6&lt;&gt;0),VLOOKUP(E$3,'efecte socio eco fp'!$A$5:$N$30,11,FALSE),0)</f>
        <v>0</v>
      </c>
      <c r="F28" s="42">
        <f>IF(AND(F$3&gt;=2025,F$6&lt;&gt;0),VLOOKUP(F$3,'efecte socio eco fp'!$A$5:$N$30,11,FALSE),0)</f>
        <v>0</v>
      </c>
      <c r="G28" s="42">
        <f>IF(AND(G$3&gt;=2025,G$6&lt;&gt;0),VLOOKUP(G$3,'efecte socio eco fp'!$A$5:$N$30,11,FALSE),0)</f>
        <v>0</v>
      </c>
      <c r="H28" s="42">
        <f>IF(AND(H$3&gt;=2025,H$6&lt;&gt;0),VLOOKUP(H$3,'efecte socio eco fp'!$A$5:$N$30,11,FALSE),0)</f>
        <v>0</v>
      </c>
      <c r="I28" s="42">
        <f>IF(AND(I$3&gt;=2025,I$6&lt;&gt;0),VLOOKUP(I$3,'efecte socio eco fp'!$A$5:$N$30,11,FALSE),0)</f>
        <v>0</v>
      </c>
      <c r="J28" s="42">
        <f>IF(AND(J$3&gt;=2025,J$6&lt;&gt;0),VLOOKUP(J$3,'efecte socio eco fp'!$A$5:$N$30,11,FALSE),0)</f>
        <v>781976988.48416996</v>
      </c>
      <c r="K28" s="42">
        <f>IF(AND(K$3&gt;=2025,K$6&lt;&gt;0),VLOOKUP(K$3,'efecte socio eco fp'!$A$5:$N$30,11,FALSE),0)</f>
        <v>810998136.9333564</v>
      </c>
      <c r="L28" s="42">
        <f>IF(AND(L$3&gt;=2025,L$6&lt;&gt;0),VLOOKUP(L$3,'efecte socio eco fp'!$A$5:$N$30,11,FALSE),0)</f>
        <v>841096333.77362442</v>
      </c>
      <c r="M28" s="42">
        <f>IF(AND(M$3&gt;=2025,M$6&lt;&gt;0),VLOOKUP(M$3,'efecte socio eco fp'!$A$5:$N$30,11,FALSE),0)</f>
        <v>872311551.00121546</v>
      </c>
      <c r="N28" s="42">
        <f>IF(AND(N$3&gt;=2025,N$6&lt;&gt;0),VLOOKUP(N$3,'efecte socio eco fp'!$A$5:$N$30,11,FALSE),0)</f>
        <v>894747662.57833493</v>
      </c>
      <c r="O28" s="42">
        <f>IF(AND(O$3&gt;=2025,O$6&lt;&gt;0),VLOOKUP(O$3,'efecte socio eco fp'!$A$5:$N$30,11,FALSE),0)</f>
        <v>917760837.59353817</v>
      </c>
      <c r="P28" s="42">
        <f>IF(AND(P$3&gt;=2025,P$6&lt;&gt;0),VLOOKUP(P$3,'efecte socio eco fp'!$A$5:$N$30,11,FALSE),0)</f>
        <v>941365918.28944945</v>
      </c>
      <c r="Q28" s="42">
        <f>IF(AND(Q$3&gt;=2025,Q$6&lt;&gt;0),VLOOKUP(Q$3,'efecte socio eco fp'!$A$5:$N$30,11,FALSE),0)</f>
        <v>965578128.65557146</v>
      </c>
      <c r="R28" s="42">
        <f>IF(AND(R$3&gt;=2025,R$6&lt;&gt;0),VLOOKUP(R$3,'efecte socio eco fp'!$A$5:$N$30,11,FALSE),0)</f>
        <v>990413084.24692798</v>
      </c>
      <c r="S28" s="42">
        <f>IF(AND(S$3&gt;=2025,S$6&lt;&gt;0),VLOOKUP(S$3,'efecte socio eco fp'!$A$5:$N$30,11,FALSE),0)</f>
        <v>1015786093.145167</v>
      </c>
      <c r="T28" s="42">
        <f>IF(AND(T$3&gt;=2025,T$6&lt;&gt;0),VLOOKUP(T$3,'efecte socio eco fp'!$A$5:$N$30,11,FALSE),0)</f>
        <v>1041809123.3232032</v>
      </c>
      <c r="U28" s="42">
        <f>IF(AND(U$3&gt;=2025,U$6&lt;&gt;0),VLOOKUP(U$3,'efecte socio eco fp'!$A$5:$N$30,11,FALSE),0)</f>
        <v>1068498827.4242405</v>
      </c>
      <c r="V28" s="42">
        <f>IF(AND(V$3&gt;=2025,V$6&lt;&gt;0),VLOOKUP(V$3,'efecte socio eco fp'!$A$5:$N$30,11,FALSE),0)</f>
        <v>1095872284.7090938</v>
      </c>
      <c r="W28" s="42">
        <f>IF(AND(W$3&gt;=2025,W$6&lt;&gt;0),VLOOKUP(W$3,'efecte socio eco fp'!$A$5:$N$30,11,FALSE),0)</f>
        <v>1123947011.9855406</v>
      </c>
      <c r="X28" s="42">
        <f>IF(AND(X$3&gt;=2025,X$6&lt;&gt;0),VLOOKUP(X$3,'efecte socio eco fp'!$A$5:$N$30,11,FALSE),0)</f>
        <v>1148298846.3984845</v>
      </c>
      <c r="Y28" s="42">
        <f>IF(AND(Y$3&gt;=2025,Y$6&lt;&gt;0),VLOOKUP(Y$3,'efecte socio eco fp'!$A$5:$N$30,11,FALSE),0)</f>
        <v>1173178296.2888055</v>
      </c>
      <c r="Z28" s="42">
        <f>IF(AND(Z$3&gt;=2025,Z$6&lt;&gt;0),VLOOKUP(Z$3,'efecte socio eco fp'!$A$5:$N$30,11,FALSE),0)</f>
        <v>1198596793.1604819</v>
      </c>
      <c r="AA28" s="42">
        <f>IF(AND(AA$3&gt;=2025,AA$6&lt;&gt;0),VLOOKUP(AA$3,'efecte socio eco fp'!$A$5:$N$30,11,FALSE),0)</f>
        <v>1224566016.1965096</v>
      </c>
      <c r="AB28" s="42">
        <f>IF(AND(AB$3&gt;=2025,AB$6&lt;&gt;0),VLOOKUP(AB$3,'efecte socio eco fp'!$A$5:$N$30,11,FALSE),0)</f>
        <v>1251097897.6252034</v>
      </c>
      <c r="AC28" s="42">
        <f>IF(AND(AC$3&gt;=2025,AC$6&lt;&gt;0),VLOOKUP(AC$3,'efecte socio eco fp'!$A$5:$N$30,11,FALSE),0)</f>
        <v>1280425015.1738718</v>
      </c>
      <c r="AD28" s="42">
        <f>IF(AND(AD$3&gt;=2025,AD$6&lt;&gt;0),VLOOKUP(AD$3,'efecte socio eco fp'!$A$5:$N$30,11,FALSE),0)</f>
        <v>1310439592.7729056</v>
      </c>
      <c r="AE28" s="42">
        <f>IF(AND(AE$3&gt;=2025,AE$6&lt;&gt;0),VLOOKUP(AE$3,'efecte socio eco fp'!$A$5:$N$30,11,FALSE),0)</f>
        <v>1341157745.2457292</v>
      </c>
      <c r="AF28" s="42">
        <f>IF(AND(AF$3&gt;=2025,AF$6&lt;&gt;0),VLOOKUP(AF$3,'efecte socio eco fp'!$A$5:$N$30,11,FALSE),0)</f>
        <v>1372595965.16504</v>
      </c>
      <c r="AG28" s="42">
        <f>IF(AND(AG$3&gt;=2025,AG$6&lt;&gt;0),VLOOKUP(AG$3,'efecte socio eco fp'!$A$5:$N$30,11,FALSE),0)</f>
        <v>0</v>
      </c>
      <c r="AH28" s="42">
        <f>IF(AND(AH$3&gt;=2025,AH$6&lt;&gt;0),VLOOKUP(AH$3,'efecte socio eco fp'!$A$5:$N$30,11,FALSE),0)</f>
        <v>0</v>
      </c>
      <c r="AI28" s="42">
        <f>IF(AND(AI$3&gt;=2025,AI$6&lt;&gt;0),VLOOKUP(AI$3,'efecte socio eco fp'!$A$5:$N$30,11,FALSE),0)</f>
        <v>0</v>
      </c>
      <c r="AJ28" s="42">
        <f>IF(AND(AJ$3&gt;=2025,AJ$6&lt;&gt;0),VLOOKUP(AJ$3,'efecte socio eco fp'!$A$5:$N$30,11,FALSE),0)</f>
        <v>0</v>
      </c>
      <c r="AK28" s="42">
        <f>IF(AND(AK$3&gt;=2025,AK$6&lt;&gt;0),VLOOKUP(AK$3,'efecte socio eco fp'!$A$5:$N$30,11,FALSE),0)</f>
        <v>0</v>
      </c>
      <c r="AL28" s="42">
        <f>IF(AND(AL$3&gt;=2025,AL$6&lt;&gt;0),VLOOKUP(AL$3,'efecte socio eco fp'!$A$5:$N$30,11,FALSE),0)</f>
        <v>0</v>
      </c>
      <c r="AM28" s="42">
        <f>IF(AND(AM$3&gt;=2025,AM$6&lt;&gt;0),VLOOKUP(AM$3,'efecte socio eco fp'!$A$5:$N$30,11,FALSE),0)</f>
        <v>0</v>
      </c>
      <c r="AN28" s="42">
        <f>IF(AND(AN$3&gt;=2025,AN$6&lt;&gt;0),VLOOKUP(AN$3,'efecte socio eco fp'!$A$5:$N$30,11,FALSE),0)</f>
        <v>0</v>
      </c>
      <c r="AO28" s="42">
        <f>IF(AND(AO$3&gt;=2025,AO$6&lt;&gt;0),VLOOKUP(AO$3,'efecte socio eco fp'!$A$5:$N$30,11,FALSE),0)</f>
        <v>0</v>
      </c>
      <c r="AP28" s="42">
        <f>IF(AND(AP$3&gt;=2025,AP$6&lt;&gt;0),VLOOKUP(AP$3,'efecte socio eco fp'!$A$5:$N$30,11,FALSE),0)</f>
        <v>0</v>
      </c>
      <c r="AQ28" s="42">
        <f>IF(AND(AQ$3&gt;=2025,AQ$6&lt;&gt;0),VLOOKUP(AQ$3,'efecte socio eco fp'!$A$5:$N$30,11,FALSE),0)</f>
        <v>0</v>
      </c>
      <c r="AR28" s="42">
        <f>IF(AND(AR$3&gt;=2025,AR$6&lt;&gt;0),VLOOKUP(AR$3,'efecte socio eco fp'!$A$5:$N$30,11,FALSE),0)</f>
        <v>0</v>
      </c>
      <c r="AS28" s="42">
        <f>IF(AND(AS$3&gt;=2025,AS$6&lt;&gt;0),VLOOKUP(AS$3,'efecte socio eco fp'!$A$5:$N$30,11,FALSE),0)</f>
        <v>0</v>
      </c>
      <c r="AT28" s="42">
        <f>IF(AND(AT$3&gt;=2025,AT$6&lt;&gt;0),VLOOKUP(AT$3,'efecte socio eco fp'!$A$5:$N$30,11,FALSE),0)</f>
        <v>0</v>
      </c>
      <c r="AU28" s="42">
        <f>IF(AND(AU$3&gt;=2025,AU$6&lt;&gt;0),VLOOKUP(AU$3,'efecte socio eco fp'!$A$5:$N$30,11,FALSE),0)</f>
        <v>0</v>
      </c>
      <c r="AV28" s="42">
        <f>IF(AND(AV$3&gt;=2025,AV$6&lt;&gt;0),VLOOKUP(AV$3,'efecte socio eco fp'!$A$5:$N$30,11,FALSE),0)</f>
        <v>0</v>
      </c>
      <c r="AW28" s="42">
        <f>IF(AND(AW$3&gt;=2025,AW$6&lt;&gt;0),VLOOKUP(AW$3,'efecte socio eco fp'!$A$5:$N$30,11,FALSE),0)</f>
        <v>0</v>
      </c>
      <c r="AX28" s="42">
        <f>IF(AND(AX$3&gt;=2025,AX$6&lt;&gt;0),VLOOKUP(AX$3,'efecte socio eco fp'!$A$5:$N$30,11,FALSE),0)</f>
        <v>0</v>
      </c>
      <c r="AY28" s="42">
        <f>IF(AND(AY$3&gt;=2025,AY$6&lt;&gt;0),VLOOKUP(AY$3,'efecte socio eco fp'!$A$5:$N$30,11,FALSE),0)</f>
        <v>0</v>
      </c>
      <c r="AZ28" s="42">
        <f>IF(AND(AZ$3&gt;=2025,AZ$6&lt;&gt;0),VLOOKUP(AZ$3,'efecte socio eco fp'!$A$5:$N$30,11,FALSE),0)</f>
        <v>0</v>
      </c>
      <c r="BA28" s="42">
        <f>IF(AND(BA$3&gt;=2025,BA$6&lt;&gt;0),VLOOKUP(BA$3,'efecte socio eco fp'!$A$5:$N$30,11,FALSE),0)</f>
        <v>0</v>
      </c>
      <c r="BB28" s="42">
        <f>IF(AND(BB$3&gt;=2025,BB$6&lt;&gt;0),VLOOKUP(BB$3,'efecte socio eco fp'!$A$5:$N$30,11,FALSE),0)</f>
        <v>0</v>
      </c>
      <c r="BC28" s="42">
        <f>IF(AND(BC$3&gt;=2025,BC$6&lt;&gt;0),VLOOKUP(BC$3,'efecte socio eco fp'!$A$5:$N$30,11,FALSE),0)</f>
        <v>0</v>
      </c>
      <c r="BD28" s="42">
        <f>IF(AND(BD$3&gt;=2025,BD$6&lt;&gt;0),VLOOKUP(BD$3,'efecte socio eco fp'!$A$5:$N$30,11,FALSE),0)</f>
        <v>0</v>
      </c>
      <c r="BE28" s="42">
        <f>IF(AND(BE$3&gt;=2025,BE$6&lt;&gt;0),VLOOKUP(BE$3,'efecte socio eco fp'!$A$5:$N$30,11,FALSE),0)</f>
        <v>0</v>
      </c>
      <c r="BF28" s="42">
        <f>IF(AND(BF$3&gt;=2025,BF$6&lt;&gt;0),VLOOKUP(BF$3,'efecte socio eco fp'!$A$5:$N$30,11,FALSE),0)</f>
        <v>0</v>
      </c>
      <c r="BG28" s="42">
        <f>IF(AND(BG$3&gt;=2025,BG$6&lt;&gt;0),VLOOKUP(BG$3,'efecte socio eco fp'!$A$5:$N$30,11,FALSE),0)</f>
        <v>0</v>
      </c>
      <c r="BH28" s="42">
        <f>IF(AND(BH$3&gt;=2025,BH$6&lt;&gt;0),VLOOKUP(BH$3,'efecte socio eco fp'!$A$5:$N$30,11,FALSE),0)</f>
        <v>0</v>
      </c>
      <c r="BI28" s="42">
        <f>IF(AND(BI$3&gt;=2025,BI$6&lt;&gt;0),VLOOKUP(BI$3,'efecte socio eco fp'!$A$5:$N$30,11,FALSE),0)</f>
        <v>0</v>
      </c>
      <c r="BJ28" s="42">
        <f>IF(AND(BJ$3&gt;=2025,BJ$6&lt;&gt;0),VLOOKUP(BJ$3,'efecte socio eco fp'!$A$5:$N$30,11,FALSE),0)</f>
        <v>0</v>
      </c>
      <c r="BK28" s="42">
        <f>IF(AND(BK$3&gt;=2025,BK$6&lt;&gt;0),VLOOKUP(BK$3,'efecte socio eco fp'!$A$5:$N$30,11,FALSE),0)</f>
        <v>0</v>
      </c>
      <c r="BL28" s="42">
        <f>IF(AND(BL$3&gt;=2025,BL$6&lt;&gt;0),VLOOKUP(BL$3,'efecte socio eco fp'!$A$5:$N$30,11,FALSE),0)</f>
        <v>0</v>
      </c>
      <c r="BM28" s="42">
        <f>IF(AND(BM$3&gt;=2025,BM$6&lt;&gt;0),VLOOKUP(BM$3,'efecte socio eco fp'!$A$5:$N$30,11,FALSE),0)</f>
        <v>0</v>
      </c>
      <c r="BN28" s="42">
        <f>IF(AND(BN$3&gt;=2025,BN$6&lt;&gt;0),VLOOKUP(BN$3,'efecte socio eco fp'!$A$5:$N$30,11,FALSE),0)</f>
        <v>0</v>
      </c>
      <c r="BO28" s="42">
        <f>IF(AND(BO$3&gt;=2025,BO$6&lt;&gt;0),VLOOKUP(BO$3,'efecte socio eco fp'!$A$5:$N$30,11,FALSE),0)</f>
        <v>0</v>
      </c>
      <c r="BP28" s="42">
        <f>IF(AND(BP$3&gt;=2025,BP$6&lt;&gt;0),VLOOKUP(BP$3,'efecte socio eco fp'!$A$5:$N$30,11,FALSE),0)</f>
        <v>0</v>
      </c>
      <c r="BQ28" s="42">
        <f>IF(AND(BQ$3&gt;=2025,BQ$6&lt;&gt;0),VLOOKUP(BQ$3,'efecte socio eco fp'!$A$5:$N$30,11,FALSE),0)</f>
        <v>0</v>
      </c>
      <c r="BR28" s="42">
        <f>IF(AND(BR$3&gt;=2025,BR$6&lt;&gt;0),VLOOKUP(BR$3,'efecte socio eco fp'!$A$5:$N$30,11,FALSE),0)</f>
        <v>0</v>
      </c>
      <c r="BS28" s="42">
        <f>IF(AND(BS$3&gt;=2025,BS$6&lt;&gt;0),VLOOKUP(BS$3,'efecte socio eco fp'!$A$5:$N$30,11,FALSE),0)</f>
        <v>0</v>
      </c>
      <c r="BT28" s="42">
        <f>IF(AND(BT$3&gt;=2025,BT$6&lt;&gt;0),VLOOKUP(BT$3,'efecte socio eco fp'!$A$5:$N$30,11,FALSE),0)</f>
        <v>0</v>
      </c>
      <c r="BU28" s="42">
        <f>IF(AND(BU$3&gt;=2025,BU$6&lt;&gt;0),VLOOKUP(BU$3,'efecte socio eco fp'!$A$5:$N$30,11,FALSE),0)</f>
        <v>0</v>
      </c>
      <c r="BV28" s="42">
        <f>IF(AND(BV$3&gt;=2025,BV$6&lt;&gt;0),VLOOKUP(BV$3,'efecte socio eco fp'!$A$5:$N$30,11,FALSE),0)</f>
        <v>0</v>
      </c>
      <c r="BW28" s="42">
        <f>IF(AND(BW$3&gt;=2025,BW$6&lt;&gt;0),VLOOKUP(BW$3,'efecte socio eco fp'!$A$5:$N$30,11,FALSE),0)</f>
        <v>0</v>
      </c>
      <c r="BX28" s="42">
        <f>IF(AND(BX$3&gt;=2025,BX$6&lt;&gt;0),VLOOKUP(BX$3,'efecte socio eco fp'!$A$5:$N$30,11,FALSE),0)</f>
        <v>0</v>
      </c>
      <c r="BY28" s="42">
        <f>IF(AND(BY$3&gt;=2025,BY$6&lt;&gt;0),VLOOKUP(BY$3,'efecte socio eco fp'!$A$5:$N$30,11,FALSE),0)</f>
        <v>0</v>
      </c>
      <c r="BZ28" s="42">
        <f>IF(AND(BZ$3&gt;=2025,BZ$6&lt;&gt;0),VLOOKUP(BZ$3,'efecte socio eco fp'!$A$5:$N$30,11,FALSE),0)</f>
        <v>0</v>
      </c>
      <c r="CA28" s="42">
        <f>IF(AND(CA$3&gt;=2025,CA$6&lt;&gt;0),VLOOKUP(CA$3,'efecte socio eco fp'!$A$5:$N$30,11,FALSE),0)</f>
        <v>0</v>
      </c>
      <c r="CB28" s="42">
        <f>IF(AND(CB$3&gt;=2025,CB$6&lt;&gt;0),VLOOKUP(CB$3,'efecte socio eco fp'!$A$5:$N$30,11,FALSE),0)</f>
        <v>0</v>
      </c>
      <c r="CC28" s="42">
        <f>IF(AND(CC$3&gt;=2025,CC$6&lt;&gt;0),VLOOKUP(CC$3,'efecte socio eco fp'!$A$5:$N$30,11,FALSE),0)</f>
        <v>0</v>
      </c>
      <c r="CD28" s="42">
        <f>IF(AND(CD$3&gt;=2025,CD$6&lt;&gt;0),VLOOKUP(CD$3,'efecte socio eco fp'!$A$5:$N$30,11,FALSE),0)</f>
        <v>0</v>
      </c>
      <c r="CE28" s="42">
        <f>IF(AND(CE$3&gt;=2025,CE$6&lt;&gt;0),VLOOKUP(CE$3,'efecte socio eco fp'!$A$5:$N$30,11,FALSE),0)</f>
        <v>0</v>
      </c>
    </row>
    <row r="29" spans="1:83">
      <c r="A29" t="s">
        <v>496</v>
      </c>
      <c r="B29" t="s">
        <v>538</v>
      </c>
      <c r="C29" s="42">
        <f>IF(AND(C$3&gt;=2025,C$6&lt;&gt;0),VLOOKUP(C$3,'efecte socio eco fp'!$A$5:$N$30,12,FALSE),0)</f>
        <v>0</v>
      </c>
      <c r="D29" s="42">
        <f>IF(AND(D$3&gt;=2025,D$6&lt;&gt;0),VLOOKUP(D$3,'efecte socio eco fp'!$A$5:$N$30,12,FALSE),0)</f>
        <v>0</v>
      </c>
      <c r="E29" s="42">
        <f>IF(AND(E$3&gt;=2025,E$6&lt;&gt;0),VLOOKUP(E$3,'efecte socio eco fp'!$A$5:$N$30,12,FALSE),0)</f>
        <v>0</v>
      </c>
      <c r="F29" s="42">
        <f>IF(AND(F$3&gt;=2025,F$6&lt;&gt;0),VLOOKUP(F$3,'efecte socio eco fp'!$A$5:$N$30,12,FALSE),0)</f>
        <v>0</v>
      </c>
      <c r="G29" s="42">
        <f>IF(AND(G$3&gt;=2025,G$6&lt;&gt;0),VLOOKUP(G$3,'efecte socio eco fp'!$A$5:$N$30,12,FALSE),0)</f>
        <v>0</v>
      </c>
      <c r="H29" s="42">
        <f>IF(AND(H$3&gt;=2025,H$6&lt;&gt;0),VLOOKUP(H$3,'efecte socio eco fp'!$A$5:$N$30,12,FALSE),0)</f>
        <v>0</v>
      </c>
      <c r="I29" s="42">
        <f>IF(AND(I$3&gt;=2025,I$6&lt;&gt;0),VLOOKUP(I$3,'efecte socio eco fp'!$A$5:$N$30,12,FALSE),0)</f>
        <v>0</v>
      </c>
      <c r="J29" s="42">
        <f>IF(AND(J$3&gt;=2025,J$6&lt;&gt;0),VLOOKUP(J$3,'efecte socio eco fp'!$A$5:$N$30,12,FALSE),0)</f>
        <v>877478888.51328433</v>
      </c>
      <c r="K29" s="42">
        <f>IF(AND(K$3&gt;=2025,K$6&lt;&gt;0),VLOOKUP(K$3,'efecte socio eco fp'!$A$5:$N$30,12,FALSE),0)</f>
        <v>910939196.06842434</v>
      </c>
      <c r="L29" s="42">
        <f>IF(AND(L$3&gt;=2025,L$6&lt;&gt;0),VLOOKUP(L$3,'efecte socio eco fp'!$A$5:$N$30,12,FALSE),0)</f>
        <v>945675422.84662557</v>
      </c>
      <c r="M29" s="42">
        <f>IF(AND(M$3&gt;=2025,M$6&lt;&gt;0),VLOOKUP(M$3,'efecte socio eco fp'!$A$5:$N$30,12,FALSE),0)</f>
        <v>981736222.61059153</v>
      </c>
      <c r="N29" s="42">
        <f>IF(AND(N$3&gt;=2025,N$6&lt;&gt;0),VLOOKUP(N$3,'efecte socio eco fp'!$A$5:$N$30,12,FALSE),0)</f>
        <v>1033530326.8534098</v>
      </c>
      <c r="O29" s="42">
        <f>IF(AND(O$3&gt;=2025,O$6&lt;&gt;0),VLOOKUP(O$3,'efecte socio eco fp'!$A$5:$N$30,12,FALSE),0)</f>
        <v>1088056966.7534969</v>
      </c>
      <c r="P29" s="42">
        <f>IF(AND(P$3&gt;=2025,P$6&lt;&gt;0),VLOOKUP(P$3,'efecte socio eco fp'!$A$5:$N$30,12,FALSE),0)</f>
        <v>1145460304.4935453</v>
      </c>
      <c r="Q29" s="42">
        <f>IF(AND(Q$3&gt;=2025,Q$6&lt;&gt;0),VLOOKUP(Q$3,'efecte socio eco fp'!$A$5:$N$30,12,FALSE),0)</f>
        <v>1205892107.9154322</v>
      </c>
      <c r="R29" s="42">
        <f>IF(AND(R$3&gt;=2025,R$6&lt;&gt;0),VLOOKUP(R$3,'efecte socio eco fp'!$A$5:$N$30,12,FALSE),0)</f>
        <v>1269512151.7769883</v>
      </c>
      <c r="S29" s="42">
        <f>IF(AND(S$3&gt;=2025,S$6&lt;&gt;0),VLOOKUP(S$3,'efecte socio eco fp'!$A$5:$N$30,12,FALSE),0)</f>
        <v>1330545270.7040291</v>
      </c>
      <c r="T29" s="42">
        <f>IF(AND(T$3&gt;=2025,T$6&lt;&gt;0),VLOOKUP(T$3,'efecte socio eco fp'!$A$5:$N$30,12,FALSE),0)</f>
        <v>1394512620.3910892</v>
      </c>
      <c r="U29" s="42">
        <f>IF(AND(U$3&gt;=2025,U$6&lt;&gt;0),VLOOKUP(U$3,'efecte socio eco fp'!$A$5:$N$30,12,FALSE),0)</f>
        <v>1461555267.0380352</v>
      </c>
      <c r="V29" s="42">
        <f>IF(AND(V$3&gt;=2025,V$6&lt;&gt;0),VLOOKUP(V$3,'efecte socio eco fp'!$A$5:$N$30,12,FALSE),0)</f>
        <v>1531821058.7492163</v>
      </c>
      <c r="W29" s="42">
        <f>IF(AND(W$3&gt;=2025,W$6&lt;&gt;0),VLOOKUP(W$3,'efecte socio eco fp'!$A$5:$N$30,12,FALSE),0)</f>
        <v>1605464951.5805869</v>
      </c>
      <c r="X29" s="42">
        <f>IF(AND(X$3&gt;=2025,X$6&lt;&gt;0),VLOOKUP(X$3,'efecte socio eco fp'!$A$5:$N$30,12,FALSE),0)</f>
        <v>1711107282.2192302</v>
      </c>
      <c r="Y29" s="42">
        <f>IF(AND(Y$3&gt;=2025,Y$6&lt;&gt;0),VLOOKUP(Y$3,'efecte socio eco fp'!$A$5:$N$30,12,FALSE),0)</f>
        <v>1823701058.3016231</v>
      </c>
      <c r="Z29" s="42">
        <f>IF(AND(Z$3&gt;=2025,Z$6&lt;&gt;0),VLOOKUP(Z$3,'efecte socio eco fp'!$A$5:$N$30,12,FALSE),0)</f>
        <v>1943703696.7880437</v>
      </c>
      <c r="AA29" s="42">
        <f>IF(AND(AA$3&gt;=2025,AA$6&lt;&gt;0),VLOOKUP(AA$3,'efecte socio eco fp'!$A$5:$N$30,12,FALSE),0)</f>
        <v>2071602713.4545119</v>
      </c>
      <c r="AB29" s="42">
        <f>IF(AND(AB$3&gt;=2025,AB$6&lt;&gt;0),VLOOKUP(AB$3,'efecte socio eco fp'!$A$5:$N$30,12,FALSE),0)</f>
        <v>2207917703.4461751</v>
      </c>
      <c r="AC29" s="42">
        <f>IF(AND(AC$3&gt;=2025,AC$6&lt;&gt;0),VLOOKUP(AC$3,'efecte socio eco fp'!$A$5:$N$30,12,FALSE),0)</f>
        <v>2325466711.0621467</v>
      </c>
      <c r="AD29" s="42">
        <f>IF(AND(AD$3&gt;=2025,AD$6&lt;&gt;0),VLOOKUP(AD$3,'efecte socio eco fp'!$A$5:$N$30,12,FALSE),0)</f>
        <v>2449273999.5777793</v>
      </c>
      <c r="AE29" s="42">
        <f>IF(AND(AE$3&gt;=2025,AE$6&lt;&gt;0),VLOOKUP(AE$3,'efecte socio eco fp'!$A$5:$N$30,12,FALSE),0)</f>
        <v>2579672758.3633051</v>
      </c>
      <c r="AF29" s="42">
        <f>IF(AND(AF$3&gt;=2025,AF$6&lt;&gt;0),VLOOKUP(AF$3,'efecte socio eco fp'!$A$5:$N$30,12,FALSE),0)</f>
        <v>2717013915.7109098</v>
      </c>
      <c r="AG29" s="42">
        <f>IF(AND(AG$3&gt;=2025,AG$6&lt;&gt;0),VLOOKUP(AG$3,'efecte socio eco fp'!$A$5:$N$30,12,FALSE),0)</f>
        <v>0</v>
      </c>
      <c r="AH29" s="42">
        <f>IF(AND(AH$3&gt;=2025,AH$6&lt;&gt;0),VLOOKUP(AH$3,'efecte socio eco fp'!$A$5:$N$30,12,FALSE),0)</f>
        <v>0</v>
      </c>
      <c r="AI29" s="42">
        <f>IF(AND(AI$3&gt;=2025,AI$6&lt;&gt;0),VLOOKUP(AI$3,'efecte socio eco fp'!$A$5:$N$30,12,FALSE),0)</f>
        <v>0</v>
      </c>
      <c r="AJ29" s="42">
        <f>IF(AND(AJ$3&gt;=2025,AJ$6&lt;&gt;0),VLOOKUP(AJ$3,'efecte socio eco fp'!$A$5:$N$30,12,FALSE),0)</f>
        <v>0</v>
      </c>
      <c r="AK29" s="42">
        <f>IF(AND(AK$3&gt;=2025,AK$6&lt;&gt;0),VLOOKUP(AK$3,'efecte socio eco fp'!$A$5:$N$30,12,FALSE),0)</f>
        <v>0</v>
      </c>
      <c r="AL29" s="42">
        <f>IF(AND(AL$3&gt;=2025,AL$6&lt;&gt;0),VLOOKUP(AL$3,'efecte socio eco fp'!$A$5:$N$30,12,FALSE),0)</f>
        <v>0</v>
      </c>
      <c r="AM29" s="42">
        <f>IF(AND(AM$3&gt;=2025,AM$6&lt;&gt;0),VLOOKUP(AM$3,'efecte socio eco fp'!$A$5:$N$30,12,FALSE),0)</f>
        <v>0</v>
      </c>
      <c r="AN29" s="42">
        <f>IF(AND(AN$3&gt;=2025,AN$6&lt;&gt;0),VLOOKUP(AN$3,'efecte socio eco fp'!$A$5:$N$30,12,FALSE),0)</f>
        <v>0</v>
      </c>
      <c r="AO29" s="42">
        <f>IF(AND(AO$3&gt;=2025,AO$6&lt;&gt;0),VLOOKUP(AO$3,'efecte socio eco fp'!$A$5:$N$30,12,FALSE),0)</f>
        <v>0</v>
      </c>
      <c r="AP29" s="42">
        <f>IF(AND(AP$3&gt;=2025,AP$6&lt;&gt;0),VLOOKUP(AP$3,'efecte socio eco fp'!$A$5:$N$30,12,FALSE),0)</f>
        <v>0</v>
      </c>
      <c r="AQ29" s="42">
        <f>IF(AND(AQ$3&gt;=2025,AQ$6&lt;&gt;0),VLOOKUP(AQ$3,'efecte socio eco fp'!$A$5:$N$30,12,FALSE),0)</f>
        <v>0</v>
      </c>
      <c r="AR29" s="42">
        <f>IF(AND(AR$3&gt;=2025,AR$6&lt;&gt;0),VLOOKUP(AR$3,'efecte socio eco fp'!$A$5:$N$30,12,FALSE),0)</f>
        <v>0</v>
      </c>
      <c r="AS29" s="42">
        <f>IF(AND(AS$3&gt;=2025,AS$6&lt;&gt;0),VLOOKUP(AS$3,'efecte socio eco fp'!$A$5:$N$30,12,FALSE),0)</f>
        <v>0</v>
      </c>
      <c r="AT29" s="42">
        <f>IF(AND(AT$3&gt;=2025,AT$6&lt;&gt;0),VLOOKUP(AT$3,'efecte socio eco fp'!$A$5:$N$30,12,FALSE),0)</f>
        <v>0</v>
      </c>
      <c r="AU29" s="42">
        <f>IF(AND(AU$3&gt;=2025,AU$6&lt;&gt;0),VLOOKUP(AU$3,'efecte socio eco fp'!$A$5:$N$30,12,FALSE),0)</f>
        <v>0</v>
      </c>
      <c r="AV29" s="42">
        <f>IF(AND(AV$3&gt;=2025,AV$6&lt;&gt;0),VLOOKUP(AV$3,'efecte socio eco fp'!$A$5:$N$30,12,FALSE),0)</f>
        <v>0</v>
      </c>
      <c r="AW29" s="42">
        <f>IF(AND(AW$3&gt;=2025,AW$6&lt;&gt;0),VLOOKUP(AW$3,'efecte socio eco fp'!$A$5:$N$30,12,FALSE),0)</f>
        <v>0</v>
      </c>
      <c r="AX29" s="42">
        <f>IF(AND(AX$3&gt;=2025,AX$6&lt;&gt;0),VLOOKUP(AX$3,'efecte socio eco fp'!$A$5:$N$30,12,FALSE),0)</f>
        <v>0</v>
      </c>
      <c r="AY29" s="42">
        <f>IF(AND(AY$3&gt;=2025,AY$6&lt;&gt;0),VLOOKUP(AY$3,'efecte socio eco fp'!$A$5:$N$30,12,FALSE),0)</f>
        <v>0</v>
      </c>
      <c r="AZ29" s="42">
        <f>IF(AND(AZ$3&gt;=2025,AZ$6&lt;&gt;0),VLOOKUP(AZ$3,'efecte socio eco fp'!$A$5:$N$30,12,FALSE),0)</f>
        <v>0</v>
      </c>
      <c r="BA29" s="42">
        <f>IF(AND(BA$3&gt;=2025,BA$6&lt;&gt;0),VLOOKUP(BA$3,'efecte socio eco fp'!$A$5:$N$30,12,FALSE),0)</f>
        <v>0</v>
      </c>
      <c r="BB29" s="42">
        <f>IF(AND(BB$3&gt;=2025,BB$6&lt;&gt;0),VLOOKUP(BB$3,'efecte socio eco fp'!$A$5:$N$30,12,FALSE),0)</f>
        <v>0</v>
      </c>
      <c r="BC29" s="42">
        <f>IF(AND(BC$3&gt;=2025,BC$6&lt;&gt;0),VLOOKUP(BC$3,'efecte socio eco fp'!$A$5:$N$30,12,FALSE),0)</f>
        <v>0</v>
      </c>
      <c r="BD29" s="42">
        <f>IF(AND(BD$3&gt;=2025,BD$6&lt;&gt;0),VLOOKUP(BD$3,'efecte socio eco fp'!$A$5:$N$30,12,FALSE),0)</f>
        <v>0</v>
      </c>
      <c r="BE29" s="42">
        <f>IF(AND(BE$3&gt;=2025,BE$6&lt;&gt;0),VLOOKUP(BE$3,'efecte socio eco fp'!$A$5:$N$30,12,FALSE),0)</f>
        <v>0</v>
      </c>
      <c r="BF29" s="42">
        <f>IF(AND(BF$3&gt;=2025,BF$6&lt;&gt;0),VLOOKUP(BF$3,'efecte socio eco fp'!$A$5:$N$30,12,FALSE),0)</f>
        <v>0</v>
      </c>
      <c r="BG29" s="42">
        <f>IF(AND(BG$3&gt;=2025,BG$6&lt;&gt;0),VLOOKUP(BG$3,'efecte socio eco fp'!$A$5:$N$30,12,FALSE),0)</f>
        <v>0</v>
      </c>
      <c r="BH29" s="42">
        <f>IF(AND(BH$3&gt;=2025,BH$6&lt;&gt;0),VLOOKUP(BH$3,'efecte socio eco fp'!$A$5:$N$30,12,FALSE),0)</f>
        <v>0</v>
      </c>
      <c r="BI29" s="42">
        <f>IF(AND(BI$3&gt;=2025,BI$6&lt;&gt;0),VLOOKUP(BI$3,'efecte socio eco fp'!$A$5:$N$30,12,FALSE),0)</f>
        <v>0</v>
      </c>
      <c r="BJ29" s="42">
        <f>IF(AND(BJ$3&gt;=2025,BJ$6&lt;&gt;0),VLOOKUP(BJ$3,'efecte socio eco fp'!$A$5:$N$30,12,FALSE),0)</f>
        <v>0</v>
      </c>
      <c r="BK29" s="42">
        <f>IF(AND(BK$3&gt;=2025,BK$6&lt;&gt;0),VLOOKUP(BK$3,'efecte socio eco fp'!$A$5:$N$30,12,FALSE),0)</f>
        <v>0</v>
      </c>
      <c r="BL29" s="42">
        <f>IF(AND(BL$3&gt;=2025,BL$6&lt;&gt;0),VLOOKUP(BL$3,'efecte socio eco fp'!$A$5:$N$30,12,FALSE),0)</f>
        <v>0</v>
      </c>
      <c r="BM29" s="42">
        <f>IF(AND(BM$3&gt;=2025,BM$6&lt;&gt;0),VLOOKUP(BM$3,'efecte socio eco fp'!$A$5:$N$30,12,FALSE),0)</f>
        <v>0</v>
      </c>
      <c r="BN29" s="42">
        <f>IF(AND(BN$3&gt;=2025,BN$6&lt;&gt;0),VLOOKUP(BN$3,'efecte socio eco fp'!$A$5:$N$30,12,FALSE),0)</f>
        <v>0</v>
      </c>
      <c r="BO29" s="42">
        <f>IF(AND(BO$3&gt;=2025,BO$6&lt;&gt;0),VLOOKUP(BO$3,'efecte socio eco fp'!$A$5:$N$30,12,FALSE),0)</f>
        <v>0</v>
      </c>
      <c r="BP29" s="42">
        <f>IF(AND(BP$3&gt;=2025,BP$6&lt;&gt;0),VLOOKUP(BP$3,'efecte socio eco fp'!$A$5:$N$30,12,FALSE),0)</f>
        <v>0</v>
      </c>
      <c r="BQ29" s="42">
        <f>IF(AND(BQ$3&gt;=2025,BQ$6&lt;&gt;0),VLOOKUP(BQ$3,'efecte socio eco fp'!$A$5:$N$30,12,FALSE),0)</f>
        <v>0</v>
      </c>
      <c r="BR29" s="42">
        <f>IF(AND(BR$3&gt;=2025,BR$6&lt;&gt;0),VLOOKUP(BR$3,'efecte socio eco fp'!$A$5:$N$30,12,FALSE),0)</f>
        <v>0</v>
      </c>
      <c r="BS29" s="42">
        <f>IF(AND(BS$3&gt;=2025,BS$6&lt;&gt;0),VLOOKUP(BS$3,'efecte socio eco fp'!$A$5:$N$30,12,FALSE),0)</f>
        <v>0</v>
      </c>
      <c r="BT29" s="42">
        <f>IF(AND(BT$3&gt;=2025,BT$6&lt;&gt;0),VLOOKUP(BT$3,'efecte socio eco fp'!$A$5:$N$30,12,FALSE),0)</f>
        <v>0</v>
      </c>
      <c r="BU29" s="42">
        <f>IF(AND(BU$3&gt;=2025,BU$6&lt;&gt;0),VLOOKUP(BU$3,'efecte socio eco fp'!$A$5:$N$30,12,FALSE),0)</f>
        <v>0</v>
      </c>
      <c r="BV29" s="42">
        <f>IF(AND(BV$3&gt;=2025,BV$6&lt;&gt;0),VLOOKUP(BV$3,'efecte socio eco fp'!$A$5:$N$30,12,FALSE),0)</f>
        <v>0</v>
      </c>
      <c r="BW29" s="42">
        <f>IF(AND(BW$3&gt;=2025,BW$6&lt;&gt;0),VLOOKUP(BW$3,'efecte socio eco fp'!$A$5:$N$30,12,FALSE),0)</f>
        <v>0</v>
      </c>
      <c r="BX29" s="42">
        <f>IF(AND(BX$3&gt;=2025,BX$6&lt;&gt;0),VLOOKUP(BX$3,'efecte socio eco fp'!$A$5:$N$30,12,FALSE),0)</f>
        <v>0</v>
      </c>
      <c r="BY29" s="42">
        <f>IF(AND(BY$3&gt;=2025,BY$6&lt;&gt;0),VLOOKUP(BY$3,'efecte socio eco fp'!$A$5:$N$30,12,FALSE),0)</f>
        <v>0</v>
      </c>
      <c r="BZ29" s="42">
        <f>IF(AND(BZ$3&gt;=2025,BZ$6&lt;&gt;0),VLOOKUP(BZ$3,'efecte socio eco fp'!$A$5:$N$30,12,FALSE),0)</f>
        <v>0</v>
      </c>
      <c r="CA29" s="42">
        <f>IF(AND(CA$3&gt;=2025,CA$6&lt;&gt;0),VLOOKUP(CA$3,'efecte socio eco fp'!$A$5:$N$30,12,FALSE),0)</f>
        <v>0</v>
      </c>
      <c r="CB29" s="42">
        <f>IF(AND(CB$3&gt;=2025,CB$6&lt;&gt;0),VLOOKUP(CB$3,'efecte socio eco fp'!$A$5:$N$30,12,FALSE),0)</f>
        <v>0</v>
      </c>
      <c r="CC29" s="42">
        <f>IF(AND(CC$3&gt;=2025,CC$6&lt;&gt;0),VLOOKUP(CC$3,'efecte socio eco fp'!$A$5:$N$30,12,FALSE),0)</f>
        <v>0</v>
      </c>
      <c r="CD29" s="42">
        <f>IF(AND(CD$3&gt;=2025,CD$6&lt;&gt;0),VLOOKUP(CD$3,'efecte socio eco fp'!$A$5:$N$30,12,FALSE),0)</f>
        <v>0</v>
      </c>
      <c r="CE29" s="42">
        <f>IF(AND(CE$3&gt;=2025,CE$6&lt;&gt;0),VLOOKUP(CE$3,'efecte socio eco fp'!$A$5:$N$30,12,FALSE),0)</f>
        <v>0</v>
      </c>
    </row>
    <row r="30" spans="1:83"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</row>
    <row r="31" spans="1:83">
      <c r="A31" t="s">
        <v>572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</row>
    <row r="32" spans="1:83">
      <c r="A32" t="s">
        <v>490</v>
      </c>
      <c r="B32" t="s">
        <v>538</v>
      </c>
      <c r="C32" s="42">
        <f>IF(AND(C$3&gt;=2025,C$6&lt;&gt;0),VLOOKUP(C$3,'efecte socio eco 5'!$A$5:$N$30,3,FALSE),0)</f>
        <v>0</v>
      </c>
      <c r="D32" s="42">
        <f>IF(AND(D$3&gt;=2025,D$6&lt;&gt;0),VLOOKUP(D$3,'efecte socio eco 5'!$A$5:$N$30,3,FALSE),0)</f>
        <v>0</v>
      </c>
      <c r="E32" s="42">
        <f>IF(AND(E$3&gt;=2025,E$6&lt;&gt;0),VLOOKUP(E$3,'efecte socio eco 5'!$A$5:$N$30,3,FALSE),0)</f>
        <v>0</v>
      </c>
      <c r="F32" s="42">
        <f>IF(AND(F$3&gt;=2025,F$6&lt;&gt;0),VLOOKUP(F$3,'efecte socio eco 5'!$A$5:$N$30,3,FALSE),0)</f>
        <v>0</v>
      </c>
      <c r="G32" s="42">
        <f>IF(AND(G$3&gt;=2025,G$6&lt;&gt;0),VLOOKUP(G$3,'efecte socio eco 5'!$A$5:$N$30,3,FALSE),0)</f>
        <v>0</v>
      </c>
      <c r="H32" s="42">
        <f>IF(AND(H$3&gt;=2025,H$6&lt;&gt;0),VLOOKUP(H$3,'efecte socio eco 5'!$A$5:$N$30,3,FALSE),0)</f>
        <v>0</v>
      </c>
      <c r="I32" s="42">
        <f>IF(AND(I$3&gt;=2025,I$6&lt;&gt;0),VLOOKUP(I$3,'efecte socio eco 5'!$A$5:$N$30,3,FALSE),0)</f>
        <v>0</v>
      </c>
      <c r="J32" s="42">
        <f>IF(AND(J$3&gt;=2025,J$6&lt;&gt;0),VLOOKUP(J$3,'efecte socio eco 5'!$A$5:$N$30,3,FALSE),0)</f>
        <v>13403403194.363754</v>
      </c>
      <c r="K32" s="42">
        <f>IF(AND(K$3&gt;=2025,K$6&lt;&gt;0),VLOOKUP(K$3,'efecte socio eco 5'!$A$5:$N$30,3,FALSE),0)</f>
        <v>13993411060.65045</v>
      </c>
      <c r="L32" s="42">
        <f>IF(AND(L$3&gt;=2025,L$6&lt;&gt;0),VLOOKUP(L$3,'efecte socio eco 5'!$A$5:$N$30,3,FALSE),0)</f>
        <v>14609390635.557129</v>
      </c>
      <c r="M32" s="42">
        <f>IF(AND(M$3&gt;=2025,M$6&lt;&gt;0),VLOOKUP(M$3,'efecte socio eco 5'!$A$5:$N$30,3,FALSE),0)</f>
        <v>15252485174.432041</v>
      </c>
      <c r="N32" s="42">
        <f>IF(AND(N$3&gt;=2025,N$6&lt;&gt;0),VLOOKUP(N$3,'efecte socio eco 5'!$A$5:$N$30,3,FALSE),0)</f>
        <v>15721637464.235744</v>
      </c>
      <c r="O32" s="42">
        <f>IF(AND(O$3&gt;=2025,O$6&lt;&gt;0),VLOOKUP(O$3,'efecte socio eco 5'!$A$5:$N$30,3,FALSE),0)</f>
        <v>16205220443.104927</v>
      </c>
      <c r="P32" s="42">
        <f>IF(AND(P$3&gt;=2025,P$6&lt;&gt;0),VLOOKUP(P$3,'efecte socio eco 5'!$A$5:$N$30,3,FALSE),0)</f>
        <v>16703677985.6437</v>
      </c>
      <c r="Q32" s="42">
        <f>IF(AND(Q$3&gt;=2025,Q$6&lt;&gt;0),VLOOKUP(Q$3,'efecte socio eco 5'!$A$5:$N$30,3,FALSE),0)</f>
        <v>17217467619.627087</v>
      </c>
      <c r="R32" s="42">
        <f>IF(AND(R$3&gt;=2025,R$6&lt;&gt;0),VLOOKUP(R$3,'efecte socio eco 5'!$A$5:$N$30,3,FALSE),0)</f>
        <v>17747060945.959892</v>
      </c>
      <c r="S32" s="42">
        <f>IF(AND(S$3&gt;=2025,S$6&lt;&gt;0),VLOOKUP(S$3,'efecte socio eco 5'!$A$5:$N$30,3,FALSE),0)</f>
        <v>18282005133.205093</v>
      </c>
      <c r="T32" s="42">
        <f>IF(AND(T$3&gt;=2025,T$6&lt;&gt;0),VLOOKUP(T$3,'efecte socio eco 5'!$A$5:$N$30,3,FALSE),0)</f>
        <v>18833073978.180317</v>
      </c>
      <c r="U32" s="42">
        <f>IF(AND(U$3&gt;=2025,U$6&lt;&gt;0),VLOOKUP(U$3,'efecte socio eco 5'!$A$5:$N$30,3,FALSE),0)</f>
        <v>19400753521.472801</v>
      </c>
      <c r="V32" s="42">
        <f>IF(AND(V$3&gt;=2025,V$6&lt;&gt;0),VLOOKUP(V$3,'efecte socio eco 5'!$A$5:$N$30,3,FALSE),0)</f>
        <v>19985544454.241383</v>
      </c>
      <c r="W32" s="42">
        <f>IF(AND(W$3&gt;=2025,W$6&lt;&gt;0),VLOOKUP(W$3,'efecte socio eco 5'!$A$5:$N$30,3,FALSE),0)</f>
        <v>20587962559.824158</v>
      </c>
      <c r="X32" s="42">
        <f>IF(AND(X$3&gt;=2025,X$6&lt;&gt;0),VLOOKUP(X$3,'efecte socio eco 5'!$A$5:$N$30,3,FALSE),0)</f>
        <v>21133640455.950012</v>
      </c>
      <c r="Y32" s="42">
        <f>IF(AND(Y$3&gt;=2025,Y$6&lt;&gt;0),VLOOKUP(Y$3,'efecte socio eco 5'!$A$5:$N$30,3,FALSE),0)</f>
        <v>21693781384.318863</v>
      </c>
      <c r="Z32" s="42">
        <f>IF(AND(Z$3&gt;=2025,Z$6&lt;&gt;0),VLOOKUP(Z$3,'efecte socio eco 5'!$A$5:$N$30,3,FALSE),0)</f>
        <v>22268768683.349121</v>
      </c>
      <c r="AA32" s="42">
        <f>IF(AND(AA$3&gt;=2025,AA$6&lt;&gt;0),VLOOKUP(AA$3,'efecte socio eco 5'!$A$5:$N$30,3,FALSE),0)</f>
        <v>22858995851.731297</v>
      </c>
      <c r="AB32" s="42">
        <f>IF(AND(AB$3&gt;=2025,AB$6&lt;&gt;0),VLOOKUP(AB$3,'efecte socio eco 5'!$A$5:$N$30,3,FALSE),0)</f>
        <v>23464866817.72303</v>
      </c>
      <c r="AC32" s="42">
        <f>IF(AND(AC$3&gt;=2025,AC$6&lt;&gt;0),VLOOKUP(AC$3,'efecte socio eco 5'!$A$5:$N$30,3,FALSE),0)</f>
        <v>24069107283.06496</v>
      </c>
      <c r="AD32" s="42">
        <f>IF(AND(AD$3&gt;=2025,AD$6&lt;&gt;0),VLOOKUP(AD$3,'efecte socio eco 5'!$A$5:$N$30,3,FALSE),0)</f>
        <v>24688907459.134968</v>
      </c>
      <c r="AE32" s="42">
        <f>IF(AND(AE$3&gt;=2025,AE$6&lt;&gt;0),VLOOKUP(AE$3,'efecte socio eco 5'!$A$5:$N$30,3,FALSE),0)</f>
        <v>25324668021.842442</v>
      </c>
      <c r="AF32" s="42">
        <f>IF(AND(AF$3&gt;=2025,AF$6&lt;&gt;0),VLOOKUP(AF$3,'efecte socio eco 5'!$A$5:$N$30,3,FALSE),0)</f>
        <v>25976799964.845425</v>
      </c>
      <c r="AG32" s="42">
        <f>IF(AND(AG$3&gt;=2025,AG$6&lt;&gt;0),VLOOKUP(AG$3,'efecte socio eco 5'!$A$5:$N$30,3,FALSE),0)</f>
        <v>0</v>
      </c>
      <c r="AH32" s="42">
        <f>IF(AND(AH$3&gt;=2025,AH$6&lt;&gt;0),VLOOKUP(AH$3,'efecte socio eco 5'!$A$5:$N$30,3,FALSE),0)</f>
        <v>0</v>
      </c>
      <c r="AI32" s="42">
        <f>IF(AND(AI$3&gt;=2025,AI$6&lt;&gt;0),VLOOKUP(AI$3,'efecte socio eco 5'!$A$5:$N$30,3,FALSE),0)</f>
        <v>0</v>
      </c>
      <c r="AJ32" s="42">
        <f>IF(AND(AJ$3&gt;=2025,AJ$6&lt;&gt;0),VLOOKUP(AJ$3,'efecte socio eco 5'!$A$5:$N$30,3,FALSE),0)</f>
        <v>0</v>
      </c>
      <c r="AK32" s="42">
        <f>IF(AND(AK$3&gt;=2025,AK$6&lt;&gt;0),VLOOKUP(AK$3,'efecte socio eco 5'!$A$5:$N$30,3,FALSE),0)</f>
        <v>0</v>
      </c>
      <c r="AL32" s="42">
        <f>IF(AND(AL$3&gt;=2025,AL$6&lt;&gt;0),VLOOKUP(AL$3,'efecte socio eco 5'!$A$5:$N$30,3,FALSE),0)</f>
        <v>0</v>
      </c>
      <c r="AM32" s="42">
        <f>IF(AND(AM$3&gt;=2025,AM$6&lt;&gt;0),VLOOKUP(AM$3,'efecte socio eco 5'!$A$5:$N$30,3,FALSE),0)</f>
        <v>0</v>
      </c>
      <c r="AN32" s="42">
        <f>IF(AND(AN$3&gt;=2025,AN$6&lt;&gt;0),VLOOKUP(AN$3,'efecte socio eco 5'!$A$5:$N$30,3,FALSE),0)</f>
        <v>0</v>
      </c>
      <c r="AO32" s="42">
        <f>IF(AND(AO$3&gt;=2025,AO$6&lt;&gt;0),VLOOKUP(AO$3,'efecte socio eco 5'!$A$5:$N$30,3,FALSE),0)</f>
        <v>0</v>
      </c>
      <c r="AP32" s="42">
        <f>IF(AND(AP$3&gt;=2025,AP$6&lt;&gt;0),VLOOKUP(AP$3,'efecte socio eco 5'!$A$5:$N$30,3,FALSE),0)</f>
        <v>0</v>
      </c>
      <c r="AQ32" s="42">
        <f>IF(AND(AQ$3&gt;=2025,AQ$6&lt;&gt;0),VLOOKUP(AQ$3,'efecte socio eco 5'!$A$5:$N$30,3,FALSE),0)</f>
        <v>0</v>
      </c>
      <c r="AR32" s="42">
        <f>IF(AND(AR$3&gt;=2025,AR$6&lt;&gt;0),VLOOKUP(AR$3,'efecte socio eco 5'!$A$5:$N$30,3,FALSE),0)</f>
        <v>0</v>
      </c>
      <c r="AS32" s="42">
        <f>IF(AND(AS$3&gt;=2025,AS$6&lt;&gt;0),VLOOKUP(AS$3,'efecte socio eco 5'!$A$5:$N$30,3,FALSE),0)</f>
        <v>0</v>
      </c>
      <c r="AT32" s="42">
        <f>IF(AND(AT$3&gt;=2025,AT$6&lt;&gt;0),VLOOKUP(AT$3,'efecte socio eco 5'!$A$5:$N$30,3,FALSE),0)</f>
        <v>0</v>
      </c>
      <c r="AU32" s="42">
        <f>IF(AND(AU$3&gt;=2025,AU$6&lt;&gt;0),VLOOKUP(AU$3,'efecte socio eco 5'!$A$5:$N$30,3,FALSE),0)</f>
        <v>0</v>
      </c>
      <c r="AV32" s="42">
        <f>IF(AND(AV$3&gt;=2025,AV$6&lt;&gt;0),VLOOKUP(AV$3,'efecte socio eco 5'!$A$5:$N$30,3,FALSE),0)</f>
        <v>0</v>
      </c>
      <c r="AW32" s="42">
        <f>IF(AND(AW$3&gt;=2025,AW$6&lt;&gt;0),VLOOKUP(AW$3,'efecte socio eco 5'!$A$5:$N$30,3,FALSE),0)</f>
        <v>0</v>
      </c>
      <c r="AX32" s="42">
        <f>IF(AND(AX$3&gt;=2025,AX$6&lt;&gt;0),VLOOKUP(AX$3,'efecte socio eco 5'!$A$5:$N$30,3,FALSE),0)</f>
        <v>0</v>
      </c>
      <c r="AY32" s="42">
        <f>IF(AND(AY$3&gt;=2025,AY$6&lt;&gt;0),VLOOKUP(AY$3,'efecte socio eco 5'!$A$5:$N$30,3,FALSE),0)</f>
        <v>0</v>
      </c>
      <c r="AZ32" s="42">
        <f>IF(AND(AZ$3&gt;=2025,AZ$6&lt;&gt;0),VLOOKUP(AZ$3,'efecte socio eco 5'!$A$5:$N$30,3,FALSE),0)</f>
        <v>0</v>
      </c>
      <c r="BA32" s="42">
        <f>IF(AND(BA$3&gt;=2025,BA$6&lt;&gt;0),VLOOKUP(BA$3,'efecte socio eco 5'!$A$5:$N$30,3,FALSE),0)</f>
        <v>0</v>
      </c>
      <c r="BB32" s="42">
        <f>IF(AND(BB$3&gt;=2025,BB$6&lt;&gt;0),VLOOKUP(BB$3,'efecte socio eco 5'!$A$5:$N$30,3,FALSE),0)</f>
        <v>0</v>
      </c>
      <c r="BC32" s="42">
        <f>IF(AND(BC$3&gt;=2025,BC$6&lt;&gt;0),VLOOKUP(BC$3,'efecte socio eco 5'!$A$5:$N$30,3,FALSE),0)</f>
        <v>0</v>
      </c>
      <c r="BD32" s="42">
        <f>IF(AND(BD$3&gt;=2025,BD$6&lt;&gt;0),VLOOKUP(BD$3,'efecte socio eco 5'!$A$5:$N$30,3,FALSE),0)</f>
        <v>0</v>
      </c>
      <c r="BE32" s="42">
        <f>IF(AND(BE$3&gt;=2025,BE$6&lt;&gt;0),VLOOKUP(BE$3,'efecte socio eco 5'!$A$5:$N$30,3,FALSE),0)</f>
        <v>0</v>
      </c>
      <c r="BF32" s="42">
        <f>IF(AND(BF$3&gt;=2025,BF$6&lt;&gt;0),VLOOKUP(BF$3,'efecte socio eco 5'!$A$5:$N$30,3,FALSE),0)</f>
        <v>0</v>
      </c>
      <c r="BG32" s="42">
        <f>IF(AND(BG$3&gt;=2025,BG$6&lt;&gt;0),VLOOKUP(BG$3,'efecte socio eco 5'!$A$5:$N$30,3,FALSE),0)</f>
        <v>0</v>
      </c>
      <c r="BH32" s="42">
        <f>IF(AND(BH$3&gt;=2025,BH$6&lt;&gt;0),VLOOKUP(BH$3,'efecte socio eco 5'!$A$5:$N$30,3,FALSE),0)</f>
        <v>0</v>
      </c>
      <c r="BI32" s="42">
        <f>IF(AND(BI$3&gt;=2025,BI$6&lt;&gt;0),VLOOKUP(BI$3,'efecte socio eco 5'!$A$5:$N$30,3,FALSE),0)</f>
        <v>0</v>
      </c>
      <c r="BJ32" s="42">
        <f>IF(AND(BJ$3&gt;=2025,BJ$6&lt;&gt;0),VLOOKUP(BJ$3,'efecte socio eco 5'!$A$5:$N$30,3,FALSE),0)</f>
        <v>0</v>
      </c>
      <c r="BK32" s="42">
        <f>IF(AND(BK$3&gt;=2025,BK$6&lt;&gt;0),VLOOKUP(BK$3,'efecte socio eco 5'!$A$5:$N$30,3,FALSE),0)</f>
        <v>0</v>
      </c>
      <c r="BL32" s="42">
        <f>IF(AND(BL$3&gt;=2025,BL$6&lt;&gt;0),VLOOKUP(BL$3,'efecte socio eco 5'!$A$5:$N$30,3,FALSE),0)</f>
        <v>0</v>
      </c>
      <c r="BM32" s="42">
        <f>IF(AND(BM$3&gt;=2025,BM$6&lt;&gt;0),VLOOKUP(BM$3,'efecte socio eco 5'!$A$5:$N$30,3,FALSE),0)</f>
        <v>0</v>
      </c>
      <c r="BN32" s="42">
        <f>IF(AND(BN$3&gt;=2025,BN$6&lt;&gt;0),VLOOKUP(BN$3,'efecte socio eco 5'!$A$5:$N$30,3,FALSE),0)</f>
        <v>0</v>
      </c>
      <c r="BO32" s="42">
        <f>IF(AND(BO$3&gt;=2025,BO$6&lt;&gt;0),VLOOKUP(BO$3,'efecte socio eco 5'!$A$5:$N$30,3,FALSE),0)</f>
        <v>0</v>
      </c>
      <c r="BP32" s="42">
        <f>IF(AND(BP$3&gt;=2025,BP$6&lt;&gt;0),VLOOKUP(BP$3,'efecte socio eco 5'!$A$5:$N$30,3,FALSE),0)</f>
        <v>0</v>
      </c>
      <c r="BQ32" s="42">
        <f>IF(AND(BQ$3&gt;=2025,BQ$6&lt;&gt;0),VLOOKUP(BQ$3,'efecte socio eco 5'!$A$5:$N$30,3,FALSE),0)</f>
        <v>0</v>
      </c>
      <c r="BR32" s="42">
        <f>IF(AND(BR$3&gt;=2025,BR$6&lt;&gt;0),VLOOKUP(BR$3,'efecte socio eco 5'!$A$5:$N$30,3,FALSE),0)</f>
        <v>0</v>
      </c>
      <c r="BS32" s="42">
        <f>IF(AND(BS$3&gt;=2025,BS$6&lt;&gt;0),VLOOKUP(BS$3,'efecte socio eco 5'!$A$5:$N$30,3,FALSE),0)</f>
        <v>0</v>
      </c>
      <c r="BT32" s="42">
        <f>IF(AND(BT$3&gt;=2025,BT$6&lt;&gt;0),VLOOKUP(BT$3,'efecte socio eco 5'!$A$5:$N$30,3,FALSE),0)</f>
        <v>0</v>
      </c>
      <c r="BU32" s="42">
        <f>IF(AND(BU$3&gt;=2025,BU$6&lt;&gt;0),VLOOKUP(BU$3,'efecte socio eco 5'!$A$5:$N$30,3,FALSE),0)</f>
        <v>0</v>
      </c>
      <c r="BV32" s="42">
        <f>IF(AND(BV$3&gt;=2025,BV$6&lt;&gt;0),VLOOKUP(BV$3,'efecte socio eco 5'!$A$5:$N$30,3,FALSE),0)</f>
        <v>0</v>
      </c>
      <c r="BW32" s="42">
        <f>IF(AND(BW$3&gt;=2025,BW$6&lt;&gt;0),VLOOKUP(BW$3,'efecte socio eco 5'!$A$5:$N$30,3,FALSE),0)</f>
        <v>0</v>
      </c>
      <c r="BX32" s="42">
        <f>IF(AND(BX$3&gt;=2025,BX$6&lt;&gt;0),VLOOKUP(BX$3,'efecte socio eco 5'!$A$5:$N$30,3,FALSE),0)</f>
        <v>0</v>
      </c>
      <c r="BY32" s="42">
        <f>IF(AND(BY$3&gt;=2025,BY$6&lt;&gt;0),VLOOKUP(BY$3,'efecte socio eco 5'!$A$5:$N$30,3,FALSE),0)</f>
        <v>0</v>
      </c>
      <c r="BZ32" s="42">
        <f>IF(AND(BZ$3&gt;=2025,BZ$6&lt;&gt;0),VLOOKUP(BZ$3,'efecte socio eco 5'!$A$5:$N$30,3,FALSE),0)</f>
        <v>0</v>
      </c>
      <c r="CA32" s="42">
        <f>IF(AND(CA$3&gt;=2025,CA$6&lt;&gt;0),VLOOKUP(CA$3,'efecte socio eco 5'!$A$5:$N$30,3,FALSE),0)</f>
        <v>0</v>
      </c>
      <c r="CB32" s="42">
        <f>IF(AND(CB$3&gt;=2025,CB$6&lt;&gt;0),VLOOKUP(CB$3,'efecte socio eco 5'!$A$5:$N$30,3,FALSE),0)</f>
        <v>0</v>
      </c>
      <c r="CC32" s="42">
        <f>IF(AND(CC$3&gt;=2025,CC$6&lt;&gt;0),VLOOKUP(CC$3,'efecte socio eco 5'!$A$5:$N$30,3,FALSE),0)</f>
        <v>0</v>
      </c>
      <c r="CD32" s="42">
        <f>IF(AND(CD$3&gt;=2025,CD$6&lt;&gt;0),VLOOKUP(CD$3,'efecte socio eco 5'!$A$5:$N$30,3,FALSE),0)</f>
        <v>0</v>
      </c>
      <c r="CE32" s="42">
        <f>IF(AND(CE$3&gt;=2025,CE$6&lt;&gt;0),VLOOKUP(CE$3,'efecte socio eco 5'!$A$5:$N$30,3,FALSE),0)</f>
        <v>0</v>
      </c>
    </row>
    <row r="33" spans="1:83">
      <c r="A33" t="s">
        <v>491</v>
      </c>
      <c r="B33" t="s">
        <v>538</v>
      </c>
      <c r="C33" s="42">
        <f>IF(AND(C$3&gt;=2025,C$6&lt;&gt;0),VLOOKUP(C$3,'efecte socio eco 5'!$A$5:$N$30,4,FALSE),0)</f>
        <v>0</v>
      </c>
      <c r="D33" s="42">
        <f>IF(AND(D$3&gt;=2025,D$6&lt;&gt;0),VLOOKUP(D$3,'efecte socio eco 5'!$A$5:$N$30,4,FALSE),0)</f>
        <v>0</v>
      </c>
      <c r="E33" s="42">
        <f>IF(AND(E$3&gt;=2025,E$6&lt;&gt;0),VLOOKUP(E$3,'efecte socio eco 5'!$A$5:$N$30,4,FALSE),0)</f>
        <v>0</v>
      </c>
      <c r="F33" s="42">
        <f>IF(AND(F$3&gt;=2025,F$6&lt;&gt;0),VLOOKUP(F$3,'efecte socio eco 5'!$A$5:$N$30,4,FALSE),0)</f>
        <v>0</v>
      </c>
      <c r="G33" s="42">
        <f>IF(AND(G$3&gt;=2025,G$6&lt;&gt;0),VLOOKUP(G$3,'efecte socio eco 5'!$A$5:$N$30,4,FALSE),0)</f>
        <v>0</v>
      </c>
      <c r="H33" s="42">
        <f>IF(AND(H$3&gt;=2025,H$6&lt;&gt;0),VLOOKUP(H$3,'efecte socio eco 5'!$A$5:$N$30,4,FALSE),0)</f>
        <v>0</v>
      </c>
      <c r="I33" s="42">
        <f>IF(AND(I$3&gt;=2025,I$6&lt;&gt;0),VLOOKUP(I$3,'efecte socio eco 5'!$A$5:$N$30,4,FALSE),0)</f>
        <v>0</v>
      </c>
      <c r="J33" s="42">
        <f>IF(AND(J$3&gt;=2025,J$6&lt;&gt;0),VLOOKUP(J$3,'efecte socio eco 5'!$A$5:$N$30,4,FALSE),0)</f>
        <v>5258141768.7177782</v>
      </c>
      <c r="K33" s="42">
        <f>IF(AND(K$3&gt;=2025,K$6&lt;&gt;0),VLOOKUP(K$3,'efecte socio eco 5'!$A$5:$N$30,4,FALSE),0)</f>
        <v>5526561651.9289923</v>
      </c>
      <c r="L33" s="42">
        <f>IF(AND(L$3&gt;=2025,L$6&lt;&gt;0),VLOOKUP(L$3,'efecte socio eco 5'!$A$5:$N$30,4,FALSE),0)</f>
        <v>5808683948.8202181</v>
      </c>
      <c r="M33" s="42">
        <f>IF(AND(M$3&gt;=2025,M$6&lt;&gt;0),VLOOKUP(M$3,'efecte socio eco 5'!$A$5:$N$30,4,FALSE),0)</f>
        <v>6105208146.1001606</v>
      </c>
      <c r="N33" s="42">
        <f>IF(AND(N$3&gt;=2025,N$6&lt;&gt;0),VLOOKUP(N$3,'efecte socio eco 5'!$A$5:$N$30,4,FALSE),0)</f>
        <v>6329723537.7341518</v>
      </c>
      <c r="O33" s="42">
        <f>IF(AND(O$3&gt;=2025,O$6&lt;&gt;0),VLOOKUP(O$3,'efecte socio eco 5'!$A$5:$N$30,4,FALSE),0)</f>
        <v>6562495349.1124496</v>
      </c>
      <c r="P33" s="42">
        <f>IF(AND(P$3&gt;=2025,P$6&lt;&gt;0),VLOOKUP(P$3,'efecte socio eco 5'!$A$5:$N$30,4,FALSE),0)</f>
        <v>6803827205.1513605</v>
      </c>
      <c r="Q33" s="42">
        <f>IF(AND(Q$3&gt;=2025,Q$6&lt;&gt;0),VLOOKUP(Q$3,'efecte socio eco 5'!$A$5:$N$30,4,FALSE),0)</f>
        <v>7054033896.3925638</v>
      </c>
      <c r="R33" s="42">
        <f>IF(AND(R$3&gt;=2025,R$6&lt;&gt;0),VLOOKUP(R$3,'efecte socio eco 5'!$A$5:$N$30,4,FALSE),0)</f>
        <v>7313441789.6123314</v>
      </c>
      <c r="S33" s="42">
        <f>IF(AND(S$3&gt;=2025,S$6&lt;&gt;0),VLOOKUP(S$3,'efecte socio eco 5'!$A$5:$N$30,4,FALSE),0)</f>
        <v>7583038037.336153</v>
      </c>
      <c r="T33" s="42">
        <f>IF(AND(T$3&gt;=2025,T$6&lt;&gt;0),VLOOKUP(T$3,'efecte socio eco 5'!$A$5:$N$30,4,FALSE),0)</f>
        <v>7862572442.6166534</v>
      </c>
      <c r="U33" s="42">
        <f>IF(AND(U$3&gt;=2025,U$6&lt;&gt;0),VLOOKUP(U$3,'efecte socio eco 5'!$A$5:$N$30,4,FALSE),0)</f>
        <v>8152411356.901433</v>
      </c>
      <c r="V33" s="42">
        <f>IF(AND(V$3&gt;=2025,V$6&lt;&gt;0),VLOOKUP(V$3,'efecte socio eco 5'!$A$5:$N$30,4,FALSE),0)</f>
        <v>8452934636.4937353</v>
      </c>
      <c r="W33" s="42">
        <f>IF(AND(W$3&gt;=2025,W$6&lt;&gt;0),VLOOKUP(W$3,'efecte socio eco 5'!$A$5:$N$30,4,FALSE),0)</f>
        <v>8764536140.3834991</v>
      </c>
      <c r="X33" s="42">
        <f>IF(AND(X$3&gt;=2025,X$6&lt;&gt;0),VLOOKUP(X$3,'efecte socio eco 5'!$A$5:$N$30,4,FALSE),0)</f>
        <v>9049859861.0922451</v>
      </c>
      <c r="Y33" s="42">
        <f>IF(AND(Y$3&gt;=2025,Y$6&lt;&gt;0),VLOOKUP(Y$3,'efecte socio eco 5'!$A$5:$N$30,4,FALSE),0)</f>
        <v>9344472108.2324104</v>
      </c>
      <c r="Z33" s="42">
        <f>IF(AND(Z$3&gt;=2025,Z$6&lt;&gt;0),VLOOKUP(Z$3,'efecte socio eco 5'!$A$5:$N$30,4,FALSE),0)</f>
        <v>9648675263.6846638</v>
      </c>
      <c r="AA33" s="42">
        <f>IF(AND(AA$3&gt;=2025,AA$6&lt;&gt;0),VLOOKUP(AA$3,'efecte socio eco 5'!$A$5:$N$30,4,FALSE),0)</f>
        <v>9962781553.1733036</v>
      </c>
      <c r="AB33" s="42">
        <f>IF(AND(AB$3&gt;=2025,AB$6&lt;&gt;0),VLOOKUP(AB$3,'efecte socio eco 5'!$A$5:$N$30,4,FALSE),0)</f>
        <v>10287113366.72613</v>
      </c>
      <c r="AC33" s="42">
        <f>IF(AND(AC$3&gt;=2025,AC$6&lt;&gt;0),VLOOKUP(AC$3,'efecte socio eco 5'!$A$5:$N$30,4,FALSE),0)</f>
        <v>10617696829.547787</v>
      </c>
      <c r="AD33" s="42">
        <f>IF(AND(AD$3&gt;=2025,AD$6&lt;&gt;0),VLOOKUP(AD$3,'efecte socio eco 5'!$A$5:$N$30,4,FALSE),0)</f>
        <v>10958903819.300201</v>
      </c>
      <c r="AE33" s="42">
        <f>IF(AND(AE$3&gt;=2025,AE$6&lt;&gt;0),VLOOKUP(AE$3,'efecte socio eco 5'!$A$5:$N$30,4,FALSE),0)</f>
        <v>11311075730.327436</v>
      </c>
      <c r="AF33" s="42">
        <f>IF(AND(AF$3&gt;=2025,AF$6&lt;&gt;0),VLOOKUP(AF$3,'efecte socio eco 5'!$A$5:$N$30,4,FALSE),0)</f>
        <v>11674564927.91559</v>
      </c>
      <c r="AG33" s="42">
        <f>IF(AND(AG$3&gt;=2025,AG$6&lt;&gt;0),VLOOKUP(AG$3,'efecte socio eco 5'!$A$5:$N$30,4,FALSE),0)</f>
        <v>0</v>
      </c>
      <c r="AH33" s="42">
        <f>IF(AND(AH$3&gt;=2025,AH$6&lt;&gt;0),VLOOKUP(AH$3,'efecte socio eco 5'!$A$5:$N$30,4,FALSE),0)</f>
        <v>0</v>
      </c>
      <c r="AI33" s="42">
        <f>IF(AND(AI$3&gt;=2025,AI$6&lt;&gt;0),VLOOKUP(AI$3,'efecte socio eco 5'!$A$5:$N$30,4,FALSE),0)</f>
        <v>0</v>
      </c>
      <c r="AJ33" s="42">
        <f>IF(AND(AJ$3&gt;=2025,AJ$6&lt;&gt;0),VLOOKUP(AJ$3,'efecte socio eco 5'!$A$5:$N$30,4,FALSE),0)</f>
        <v>0</v>
      </c>
      <c r="AK33" s="42">
        <f>IF(AND(AK$3&gt;=2025,AK$6&lt;&gt;0),VLOOKUP(AK$3,'efecte socio eco 5'!$A$5:$N$30,4,FALSE),0)</f>
        <v>0</v>
      </c>
      <c r="AL33" s="42">
        <f>IF(AND(AL$3&gt;=2025,AL$6&lt;&gt;0),VLOOKUP(AL$3,'efecte socio eco 5'!$A$5:$N$30,4,FALSE),0)</f>
        <v>0</v>
      </c>
      <c r="AM33" s="42">
        <f>IF(AND(AM$3&gt;=2025,AM$6&lt;&gt;0),VLOOKUP(AM$3,'efecte socio eco 5'!$A$5:$N$30,4,FALSE),0)</f>
        <v>0</v>
      </c>
      <c r="AN33" s="42">
        <f>IF(AND(AN$3&gt;=2025,AN$6&lt;&gt;0),VLOOKUP(AN$3,'efecte socio eco 5'!$A$5:$N$30,4,FALSE),0)</f>
        <v>0</v>
      </c>
      <c r="AO33" s="42">
        <f>IF(AND(AO$3&gt;=2025,AO$6&lt;&gt;0),VLOOKUP(AO$3,'efecte socio eco 5'!$A$5:$N$30,4,FALSE),0)</f>
        <v>0</v>
      </c>
      <c r="AP33" s="42">
        <f>IF(AND(AP$3&gt;=2025,AP$6&lt;&gt;0),VLOOKUP(AP$3,'efecte socio eco 5'!$A$5:$N$30,4,FALSE),0)</f>
        <v>0</v>
      </c>
      <c r="AQ33" s="42">
        <f>IF(AND(AQ$3&gt;=2025,AQ$6&lt;&gt;0),VLOOKUP(AQ$3,'efecte socio eco 5'!$A$5:$N$30,4,FALSE),0)</f>
        <v>0</v>
      </c>
      <c r="AR33" s="42">
        <f>IF(AND(AR$3&gt;=2025,AR$6&lt;&gt;0),VLOOKUP(AR$3,'efecte socio eco 5'!$A$5:$N$30,4,FALSE),0)</f>
        <v>0</v>
      </c>
      <c r="AS33" s="42">
        <f>IF(AND(AS$3&gt;=2025,AS$6&lt;&gt;0),VLOOKUP(AS$3,'efecte socio eco 5'!$A$5:$N$30,4,FALSE),0)</f>
        <v>0</v>
      </c>
      <c r="AT33" s="42">
        <f>IF(AND(AT$3&gt;=2025,AT$6&lt;&gt;0),VLOOKUP(AT$3,'efecte socio eco 5'!$A$5:$N$30,4,FALSE),0)</f>
        <v>0</v>
      </c>
      <c r="AU33" s="42">
        <f>IF(AND(AU$3&gt;=2025,AU$6&lt;&gt;0),VLOOKUP(AU$3,'efecte socio eco 5'!$A$5:$N$30,4,FALSE),0)</f>
        <v>0</v>
      </c>
      <c r="AV33" s="42">
        <f>IF(AND(AV$3&gt;=2025,AV$6&lt;&gt;0),VLOOKUP(AV$3,'efecte socio eco 5'!$A$5:$N$30,4,FALSE),0)</f>
        <v>0</v>
      </c>
      <c r="AW33" s="42">
        <f>IF(AND(AW$3&gt;=2025,AW$6&lt;&gt;0),VLOOKUP(AW$3,'efecte socio eco 5'!$A$5:$N$30,4,FALSE),0)</f>
        <v>0</v>
      </c>
      <c r="AX33" s="42">
        <f>IF(AND(AX$3&gt;=2025,AX$6&lt;&gt;0),VLOOKUP(AX$3,'efecte socio eco 5'!$A$5:$N$30,4,FALSE),0)</f>
        <v>0</v>
      </c>
      <c r="AY33" s="42">
        <f>IF(AND(AY$3&gt;=2025,AY$6&lt;&gt;0),VLOOKUP(AY$3,'efecte socio eco 5'!$A$5:$N$30,4,FALSE),0)</f>
        <v>0</v>
      </c>
      <c r="AZ33" s="42">
        <f>IF(AND(AZ$3&gt;=2025,AZ$6&lt;&gt;0),VLOOKUP(AZ$3,'efecte socio eco 5'!$A$5:$N$30,4,FALSE),0)</f>
        <v>0</v>
      </c>
      <c r="BA33" s="42">
        <f>IF(AND(BA$3&gt;=2025,BA$6&lt;&gt;0),VLOOKUP(BA$3,'efecte socio eco 5'!$A$5:$N$30,4,FALSE),0)</f>
        <v>0</v>
      </c>
      <c r="BB33" s="42">
        <f>IF(AND(BB$3&gt;=2025,BB$6&lt;&gt;0),VLOOKUP(BB$3,'efecte socio eco 5'!$A$5:$N$30,4,FALSE),0)</f>
        <v>0</v>
      </c>
      <c r="BC33" s="42">
        <f>IF(AND(BC$3&gt;=2025,BC$6&lt;&gt;0),VLOOKUP(BC$3,'efecte socio eco 5'!$A$5:$N$30,4,FALSE),0)</f>
        <v>0</v>
      </c>
      <c r="BD33" s="42">
        <f>IF(AND(BD$3&gt;=2025,BD$6&lt;&gt;0),VLOOKUP(BD$3,'efecte socio eco 5'!$A$5:$N$30,4,FALSE),0)</f>
        <v>0</v>
      </c>
      <c r="BE33" s="42">
        <f>IF(AND(BE$3&gt;=2025,BE$6&lt;&gt;0),VLOOKUP(BE$3,'efecte socio eco 5'!$A$5:$N$30,4,FALSE),0)</f>
        <v>0</v>
      </c>
      <c r="BF33" s="42">
        <f>IF(AND(BF$3&gt;=2025,BF$6&lt;&gt;0),VLOOKUP(BF$3,'efecte socio eco 5'!$A$5:$N$30,4,FALSE),0)</f>
        <v>0</v>
      </c>
      <c r="BG33" s="42">
        <f>IF(AND(BG$3&gt;=2025,BG$6&lt;&gt;0),VLOOKUP(BG$3,'efecte socio eco 5'!$A$5:$N$30,4,FALSE),0)</f>
        <v>0</v>
      </c>
      <c r="BH33" s="42">
        <f>IF(AND(BH$3&gt;=2025,BH$6&lt;&gt;0),VLOOKUP(BH$3,'efecte socio eco 5'!$A$5:$N$30,4,FALSE),0)</f>
        <v>0</v>
      </c>
      <c r="BI33" s="42">
        <f>IF(AND(BI$3&gt;=2025,BI$6&lt;&gt;0),VLOOKUP(BI$3,'efecte socio eco 5'!$A$5:$N$30,4,FALSE),0)</f>
        <v>0</v>
      </c>
      <c r="BJ33" s="42">
        <f>IF(AND(BJ$3&gt;=2025,BJ$6&lt;&gt;0),VLOOKUP(BJ$3,'efecte socio eco 5'!$A$5:$N$30,4,FALSE),0)</f>
        <v>0</v>
      </c>
      <c r="BK33" s="42">
        <f>IF(AND(BK$3&gt;=2025,BK$6&lt;&gt;0),VLOOKUP(BK$3,'efecte socio eco 5'!$A$5:$N$30,4,FALSE),0)</f>
        <v>0</v>
      </c>
      <c r="BL33" s="42">
        <f>IF(AND(BL$3&gt;=2025,BL$6&lt;&gt;0),VLOOKUP(BL$3,'efecte socio eco 5'!$A$5:$N$30,4,FALSE),0)</f>
        <v>0</v>
      </c>
      <c r="BM33" s="42">
        <f>IF(AND(BM$3&gt;=2025,BM$6&lt;&gt;0),VLOOKUP(BM$3,'efecte socio eco 5'!$A$5:$N$30,4,FALSE),0)</f>
        <v>0</v>
      </c>
      <c r="BN33" s="42">
        <f>IF(AND(BN$3&gt;=2025,BN$6&lt;&gt;0),VLOOKUP(BN$3,'efecte socio eco 5'!$A$5:$N$30,4,FALSE),0)</f>
        <v>0</v>
      </c>
      <c r="BO33" s="42">
        <f>IF(AND(BO$3&gt;=2025,BO$6&lt;&gt;0),VLOOKUP(BO$3,'efecte socio eco 5'!$A$5:$N$30,4,FALSE),0)</f>
        <v>0</v>
      </c>
      <c r="BP33" s="42">
        <f>IF(AND(BP$3&gt;=2025,BP$6&lt;&gt;0),VLOOKUP(BP$3,'efecte socio eco 5'!$A$5:$N$30,4,FALSE),0)</f>
        <v>0</v>
      </c>
      <c r="BQ33" s="42">
        <f>IF(AND(BQ$3&gt;=2025,BQ$6&lt;&gt;0),VLOOKUP(BQ$3,'efecte socio eco 5'!$A$5:$N$30,4,FALSE),0)</f>
        <v>0</v>
      </c>
      <c r="BR33" s="42">
        <f>IF(AND(BR$3&gt;=2025,BR$6&lt;&gt;0),VLOOKUP(BR$3,'efecte socio eco 5'!$A$5:$N$30,4,FALSE),0)</f>
        <v>0</v>
      </c>
      <c r="BS33" s="42">
        <f>IF(AND(BS$3&gt;=2025,BS$6&lt;&gt;0),VLOOKUP(BS$3,'efecte socio eco 5'!$A$5:$N$30,4,FALSE),0)</f>
        <v>0</v>
      </c>
      <c r="BT33" s="42">
        <f>IF(AND(BT$3&gt;=2025,BT$6&lt;&gt;0),VLOOKUP(BT$3,'efecte socio eco 5'!$A$5:$N$30,4,FALSE),0)</f>
        <v>0</v>
      </c>
      <c r="BU33" s="42">
        <f>IF(AND(BU$3&gt;=2025,BU$6&lt;&gt;0),VLOOKUP(BU$3,'efecte socio eco 5'!$A$5:$N$30,4,FALSE),0)</f>
        <v>0</v>
      </c>
      <c r="BV33" s="42">
        <f>IF(AND(BV$3&gt;=2025,BV$6&lt;&gt;0),VLOOKUP(BV$3,'efecte socio eco 5'!$A$5:$N$30,4,FALSE),0)</f>
        <v>0</v>
      </c>
      <c r="BW33" s="42">
        <f>IF(AND(BW$3&gt;=2025,BW$6&lt;&gt;0),VLOOKUP(BW$3,'efecte socio eco 5'!$A$5:$N$30,4,FALSE),0)</f>
        <v>0</v>
      </c>
      <c r="BX33" s="42">
        <f>IF(AND(BX$3&gt;=2025,BX$6&lt;&gt;0),VLOOKUP(BX$3,'efecte socio eco 5'!$A$5:$N$30,4,FALSE),0)</f>
        <v>0</v>
      </c>
      <c r="BY33" s="42">
        <f>IF(AND(BY$3&gt;=2025,BY$6&lt;&gt;0),VLOOKUP(BY$3,'efecte socio eco 5'!$A$5:$N$30,4,FALSE),0)</f>
        <v>0</v>
      </c>
      <c r="BZ33" s="42">
        <f>IF(AND(BZ$3&gt;=2025,BZ$6&lt;&gt;0),VLOOKUP(BZ$3,'efecte socio eco 5'!$A$5:$N$30,4,FALSE),0)</f>
        <v>0</v>
      </c>
      <c r="CA33" s="42">
        <f>IF(AND(CA$3&gt;=2025,CA$6&lt;&gt;0),VLOOKUP(CA$3,'efecte socio eco 5'!$A$5:$N$30,4,FALSE),0)</f>
        <v>0</v>
      </c>
      <c r="CB33" s="42">
        <f>IF(AND(CB$3&gt;=2025,CB$6&lt;&gt;0),VLOOKUP(CB$3,'efecte socio eco 5'!$A$5:$N$30,4,FALSE),0)</f>
        <v>0</v>
      </c>
      <c r="CC33" s="42">
        <f>IF(AND(CC$3&gt;=2025,CC$6&lt;&gt;0),VLOOKUP(CC$3,'efecte socio eco 5'!$A$5:$N$30,4,FALSE),0)</f>
        <v>0</v>
      </c>
      <c r="CD33" s="42">
        <f>IF(AND(CD$3&gt;=2025,CD$6&lt;&gt;0),VLOOKUP(CD$3,'efecte socio eco 5'!$A$5:$N$30,4,FALSE),0)</f>
        <v>0</v>
      </c>
      <c r="CE33" s="42">
        <f>IF(AND(CE$3&gt;=2025,CE$6&lt;&gt;0),VLOOKUP(CE$3,'efecte socio eco 5'!$A$5:$N$30,4,FALSE),0)</f>
        <v>0</v>
      </c>
    </row>
    <row r="34" spans="1:83">
      <c r="A34" t="s">
        <v>492</v>
      </c>
      <c r="B34" t="s">
        <v>538</v>
      </c>
      <c r="C34" s="42">
        <f>IF(AND(C$3&gt;=2025,C$6&lt;&gt;0),VLOOKUP(C$3,'efecte socio eco 5'!$A$5:$N$30,5,FALSE),0)</f>
        <v>0</v>
      </c>
      <c r="D34" s="42">
        <f>IF(AND(D$3&gt;=2025,D$6&lt;&gt;0),VLOOKUP(D$3,'efecte socio eco 5'!$A$5:$N$30,5,FALSE),0)</f>
        <v>0</v>
      </c>
      <c r="E34" s="42">
        <f>IF(AND(E$3&gt;=2025,E$6&lt;&gt;0),VLOOKUP(E$3,'efecte socio eco 5'!$A$5:$N$30,5,FALSE),0)</f>
        <v>0</v>
      </c>
      <c r="F34" s="42">
        <f>IF(AND(F$3&gt;=2025,F$6&lt;&gt;0),VLOOKUP(F$3,'efecte socio eco 5'!$A$5:$N$30,5,FALSE),0)</f>
        <v>0</v>
      </c>
      <c r="G34" s="42">
        <f>IF(AND(G$3&gt;=2025,G$6&lt;&gt;0),VLOOKUP(G$3,'efecte socio eco 5'!$A$5:$N$30,5,FALSE),0)</f>
        <v>0</v>
      </c>
      <c r="H34" s="42">
        <f>IF(AND(H$3&gt;=2025,H$6&lt;&gt;0),VLOOKUP(H$3,'efecte socio eco 5'!$A$5:$N$30,5,FALSE),0)</f>
        <v>0</v>
      </c>
      <c r="I34" s="42">
        <f>IF(AND(I$3&gt;=2025,I$6&lt;&gt;0),VLOOKUP(I$3,'efecte socio eco 5'!$A$5:$N$30,5,FALSE),0)</f>
        <v>0</v>
      </c>
      <c r="J34" s="42">
        <f>IF(AND(J$3&gt;=2025,J$6&lt;&gt;0),VLOOKUP(J$3,'efecte socio eco 5'!$A$5:$N$30,5,FALSE),0)</f>
        <v>6762959396.5282841</v>
      </c>
      <c r="K34" s="42">
        <f>IF(AND(K$3&gt;=2025,K$6&lt;&gt;0),VLOOKUP(K$3,'efecte socio eco 5'!$A$5:$N$30,5,FALSE),0)</f>
        <v>6987784194.8076868</v>
      </c>
      <c r="L34" s="42">
        <f>IF(AND(L$3&gt;=2025,L$6&lt;&gt;0),VLOOKUP(L$3,'efecte socio eco 5'!$A$5:$N$30,5,FALSE),0)</f>
        <v>7220082968.1559505</v>
      </c>
      <c r="M34" s="42">
        <f>IF(AND(M$3&gt;=2025,M$6&lt;&gt;0),VLOOKUP(M$3,'efecte socio eco 5'!$A$5:$N$30,5,FALSE),0)</f>
        <v>7460104178.0584536</v>
      </c>
      <c r="N34" s="42">
        <f>IF(AND(N$3&gt;=2025,N$6&lt;&gt;0),VLOOKUP(N$3,'efecte socio eco 5'!$A$5:$N$30,5,FALSE),0)</f>
        <v>7566790277.8727779</v>
      </c>
      <c r="O34" s="42">
        <f>IF(AND(O$3&gt;=2025,O$6&lt;&gt;0),VLOOKUP(O$3,'efecte socio eco 5'!$A$5:$N$30,5,FALSE),0)</f>
        <v>7675002083.4442778</v>
      </c>
      <c r="P34" s="42">
        <f>IF(AND(P$3&gt;=2025,P$6&lt;&gt;0),VLOOKUP(P$3,'efecte socio eco 5'!$A$5:$N$30,5,FALSE),0)</f>
        <v>7784761413.7171412</v>
      </c>
      <c r="Q34" s="42">
        <f>IF(AND(Q$3&gt;=2025,Q$6&lt;&gt;0),VLOOKUP(Q$3,'efecte socio eco 5'!$A$5:$N$30,5,FALSE),0)</f>
        <v>7896090399.6657906</v>
      </c>
      <c r="R34" s="42">
        <f>IF(AND(R$3&gt;=2025,R$6&lt;&gt;0),VLOOKUP(R$3,'efecte socio eco 5'!$A$5:$N$30,5,FALSE),0)</f>
        <v>8009011488.7571964</v>
      </c>
      <c r="S34" s="42">
        <f>IF(AND(S$3&gt;=2025,S$6&lt;&gt;0),VLOOKUP(S$3,'efecte socio eco 5'!$A$5:$N$30,5,FALSE),0)</f>
        <v>8137571616.6852016</v>
      </c>
      <c r="T34" s="42">
        <f>IF(AND(T$3&gt;=2025,T$6&lt;&gt;0),VLOOKUP(T$3,'efecte socio eco 5'!$A$5:$N$30,5,FALSE),0)</f>
        <v>8268195383.3676357</v>
      </c>
      <c r="U34" s="42">
        <f>IF(AND(U$3&gt;=2025,U$6&lt;&gt;0),VLOOKUP(U$3,'efecte socio eco 5'!$A$5:$N$30,5,FALSE),0)</f>
        <v>8400915914.1986418</v>
      </c>
      <c r="V34" s="42">
        <f>IF(AND(V$3&gt;=2025,V$6&lt;&gt;0),VLOOKUP(V$3,'efecte socio eco 5'!$A$5:$N$30,5,FALSE),0)</f>
        <v>8535766866.2990217</v>
      </c>
      <c r="W34" s="42">
        <f>IF(AND(W$3&gt;=2025,W$6&lt;&gt;0),VLOOKUP(W$3,'efecte socio eco 5'!$A$5:$N$30,5,FALSE),0)</f>
        <v>8672782437.0514774</v>
      </c>
      <c r="X34" s="42">
        <f>IF(AND(X$3&gt;=2025,X$6&lt;&gt;0),VLOOKUP(X$3,'efecte socio eco 5'!$A$5:$N$30,5,FALSE),0)</f>
        <v>8783122668.4175358</v>
      </c>
      <c r="Y34" s="42">
        <f>IF(AND(Y$3&gt;=2025,Y$6&lt;&gt;0),VLOOKUP(Y$3,'efecte socio eco 5'!$A$5:$N$30,5,FALSE),0)</f>
        <v>8894866713.0057392</v>
      </c>
      <c r="Z34" s="42">
        <f>IF(AND(Z$3&gt;=2025,Z$6&lt;&gt;0),VLOOKUP(Z$3,'efecte socio eco 5'!$A$5:$N$30,5,FALSE),0)</f>
        <v>9008032430.9523067</v>
      </c>
      <c r="AA34" s="42">
        <f>IF(AND(AA$3&gt;=2025,AA$6&lt;&gt;0),VLOOKUP(AA$3,'efecte socio eco 5'!$A$5:$N$30,5,FALSE),0)</f>
        <v>9122637909.6205978</v>
      </c>
      <c r="AB34" s="42">
        <f>IF(AND(AB$3&gt;=2025,AB$6&lt;&gt;0),VLOOKUP(AB$3,'efecte socio eco 5'!$A$5:$N$30,5,FALSE),0)</f>
        <v>9238701466.4920311</v>
      </c>
      <c r="AC34" s="42">
        <f>IF(AND(AC$3&gt;=2025,AC$6&lt;&gt;0),VLOOKUP(AC$3,'efecte socio eco 5'!$A$5:$N$30,5,FALSE),0)</f>
        <v>9354071123.2681484</v>
      </c>
      <c r="AD34" s="42">
        <f>IF(AND(AD$3&gt;=2025,AD$6&lt;&gt;0),VLOOKUP(AD$3,'efecte socio eco 5'!$A$5:$N$30,5,FALSE),0)</f>
        <v>9470881475.7689762</v>
      </c>
      <c r="AE34" s="42">
        <f>IF(AND(AE$3&gt;=2025,AE$6&lt;&gt;0),VLOOKUP(AE$3,'efecte socio eco 5'!$A$5:$N$30,5,FALSE),0)</f>
        <v>9589150514.8963604</v>
      </c>
      <c r="AF34" s="42">
        <f>IF(AND(AF$3&gt;=2025,AF$6&lt;&gt;0),VLOOKUP(AF$3,'efecte socio eco 5'!$A$5:$N$30,5,FALSE),0)</f>
        <v>9708896456.2162056</v>
      </c>
      <c r="AG34" s="42">
        <f>IF(AND(AG$3&gt;=2025,AG$6&lt;&gt;0),VLOOKUP(AG$3,'efecte socio eco 5'!$A$5:$N$30,5,FALSE),0)</f>
        <v>0</v>
      </c>
      <c r="AH34" s="42">
        <f>IF(AND(AH$3&gt;=2025,AH$6&lt;&gt;0),VLOOKUP(AH$3,'efecte socio eco 5'!$A$5:$N$30,5,FALSE),0)</f>
        <v>0</v>
      </c>
      <c r="AI34" s="42">
        <f>IF(AND(AI$3&gt;=2025,AI$6&lt;&gt;0),VLOOKUP(AI$3,'efecte socio eco 5'!$A$5:$N$30,5,FALSE),0)</f>
        <v>0</v>
      </c>
      <c r="AJ34" s="42">
        <f>IF(AND(AJ$3&gt;=2025,AJ$6&lt;&gt;0),VLOOKUP(AJ$3,'efecte socio eco 5'!$A$5:$N$30,5,FALSE),0)</f>
        <v>0</v>
      </c>
      <c r="AK34" s="42">
        <f>IF(AND(AK$3&gt;=2025,AK$6&lt;&gt;0),VLOOKUP(AK$3,'efecte socio eco 5'!$A$5:$N$30,5,FALSE),0)</f>
        <v>0</v>
      </c>
      <c r="AL34" s="42">
        <f>IF(AND(AL$3&gt;=2025,AL$6&lt;&gt;0),VLOOKUP(AL$3,'efecte socio eco 5'!$A$5:$N$30,5,FALSE),0)</f>
        <v>0</v>
      </c>
      <c r="AM34" s="42">
        <f>IF(AND(AM$3&gt;=2025,AM$6&lt;&gt;0),VLOOKUP(AM$3,'efecte socio eco 5'!$A$5:$N$30,5,FALSE),0)</f>
        <v>0</v>
      </c>
      <c r="AN34" s="42">
        <f>IF(AND(AN$3&gt;=2025,AN$6&lt;&gt;0),VLOOKUP(AN$3,'efecte socio eco 5'!$A$5:$N$30,5,FALSE),0)</f>
        <v>0</v>
      </c>
      <c r="AO34" s="42">
        <f>IF(AND(AO$3&gt;=2025,AO$6&lt;&gt;0),VLOOKUP(AO$3,'efecte socio eco 5'!$A$5:$N$30,5,FALSE),0)</f>
        <v>0</v>
      </c>
      <c r="AP34" s="42">
        <f>IF(AND(AP$3&gt;=2025,AP$6&lt;&gt;0),VLOOKUP(AP$3,'efecte socio eco 5'!$A$5:$N$30,5,FALSE),0)</f>
        <v>0</v>
      </c>
      <c r="AQ34" s="42">
        <f>IF(AND(AQ$3&gt;=2025,AQ$6&lt;&gt;0),VLOOKUP(AQ$3,'efecte socio eco 5'!$A$5:$N$30,5,FALSE),0)</f>
        <v>0</v>
      </c>
      <c r="AR34" s="42">
        <f>IF(AND(AR$3&gt;=2025,AR$6&lt;&gt;0),VLOOKUP(AR$3,'efecte socio eco 5'!$A$5:$N$30,5,FALSE),0)</f>
        <v>0</v>
      </c>
      <c r="AS34" s="42">
        <f>IF(AND(AS$3&gt;=2025,AS$6&lt;&gt;0),VLOOKUP(AS$3,'efecte socio eco 5'!$A$5:$N$30,5,FALSE),0)</f>
        <v>0</v>
      </c>
      <c r="AT34" s="42">
        <f>IF(AND(AT$3&gt;=2025,AT$6&lt;&gt;0),VLOOKUP(AT$3,'efecte socio eco 5'!$A$5:$N$30,5,FALSE),0)</f>
        <v>0</v>
      </c>
      <c r="AU34" s="42">
        <f>IF(AND(AU$3&gt;=2025,AU$6&lt;&gt;0),VLOOKUP(AU$3,'efecte socio eco 5'!$A$5:$N$30,5,FALSE),0)</f>
        <v>0</v>
      </c>
      <c r="AV34" s="42">
        <f>IF(AND(AV$3&gt;=2025,AV$6&lt;&gt;0),VLOOKUP(AV$3,'efecte socio eco 5'!$A$5:$N$30,5,FALSE),0)</f>
        <v>0</v>
      </c>
      <c r="AW34" s="42">
        <f>IF(AND(AW$3&gt;=2025,AW$6&lt;&gt;0),VLOOKUP(AW$3,'efecte socio eco 5'!$A$5:$N$30,5,FALSE),0)</f>
        <v>0</v>
      </c>
      <c r="AX34" s="42">
        <f>IF(AND(AX$3&gt;=2025,AX$6&lt;&gt;0),VLOOKUP(AX$3,'efecte socio eco 5'!$A$5:$N$30,5,FALSE),0)</f>
        <v>0</v>
      </c>
      <c r="AY34" s="42">
        <f>IF(AND(AY$3&gt;=2025,AY$6&lt;&gt;0),VLOOKUP(AY$3,'efecte socio eco 5'!$A$5:$N$30,5,FALSE),0)</f>
        <v>0</v>
      </c>
      <c r="AZ34" s="42">
        <f>IF(AND(AZ$3&gt;=2025,AZ$6&lt;&gt;0),VLOOKUP(AZ$3,'efecte socio eco 5'!$A$5:$N$30,5,FALSE),0)</f>
        <v>0</v>
      </c>
      <c r="BA34" s="42">
        <f>IF(AND(BA$3&gt;=2025,BA$6&lt;&gt;0),VLOOKUP(BA$3,'efecte socio eco 5'!$A$5:$N$30,5,FALSE),0)</f>
        <v>0</v>
      </c>
      <c r="BB34" s="42">
        <f>IF(AND(BB$3&gt;=2025,BB$6&lt;&gt;0),VLOOKUP(BB$3,'efecte socio eco 5'!$A$5:$N$30,5,FALSE),0)</f>
        <v>0</v>
      </c>
      <c r="BC34" s="42">
        <f>IF(AND(BC$3&gt;=2025,BC$6&lt;&gt;0),VLOOKUP(BC$3,'efecte socio eco 5'!$A$5:$N$30,5,FALSE),0)</f>
        <v>0</v>
      </c>
      <c r="BD34" s="42">
        <f>IF(AND(BD$3&gt;=2025,BD$6&lt;&gt;0),VLOOKUP(BD$3,'efecte socio eco 5'!$A$5:$N$30,5,FALSE),0)</f>
        <v>0</v>
      </c>
      <c r="BE34" s="42">
        <f>IF(AND(BE$3&gt;=2025,BE$6&lt;&gt;0),VLOOKUP(BE$3,'efecte socio eco 5'!$A$5:$N$30,5,FALSE),0)</f>
        <v>0</v>
      </c>
      <c r="BF34" s="42">
        <f>IF(AND(BF$3&gt;=2025,BF$6&lt;&gt;0),VLOOKUP(BF$3,'efecte socio eco 5'!$A$5:$N$30,5,FALSE),0)</f>
        <v>0</v>
      </c>
      <c r="BG34" s="42">
        <f>IF(AND(BG$3&gt;=2025,BG$6&lt;&gt;0),VLOOKUP(BG$3,'efecte socio eco 5'!$A$5:$N$30,5,FALSE),0)</f>
        <v>0</v>
      </c>
      <c r="BH34" s="42">
        <f>IF(AND(BH$3&gt;=2025,BH$6&lt;&gt;0),VLOOKUP(BH$3,'efecte socio eco 5'!$A$5:$N$30,5,FALSE),0)</f>
        <v>0</v>
      </c>
      <c r="BI34" s="42">
        <f>IF(AND(BI$3&gt;=2025,BI$6&lt;&gt;0),VLOOKUP(BI$3,'efecte socio eco 5'!$A$5:$N$30,5,FALSE),0)</f>
        <v>0</v>
      </c>
      <c r="BJ34" s="42">
        <f>IF(AND(BJ$3&gt;=2025,BJ$6&lt;&gt;0),VLOOKUP(BJ$3,'efecte socio eco 5'!$A$5:$N$30,5,FALSE),0)</f>
        <v>0</v>
      </c>
      <c r="BK34" s="42">
        <f>IF(AND(BK$3&gt;=2025,BK$6&lt;&gt;0),VLOOKUP(BK$3,'efecte socio eco 5'!$A$5:$N$30,5,FALSE),0)</f>
        <v>0</v>
      </c>
      <c r="BL34" s="42">
        <f>IF(AND(BL$3&gt;=2025,BL$6&lt;&gt;0),VLOOKUP(BL$3,'efecte socio eco 5'!$A$5:$N$30,5,FALSE),0)</f>
        <v>0</v>
      </c>
      <c r="BM34" s="42">
        <f>IF(AND(BM$3&gt;=2025,BM$6&lt;&gt;0),VLOOKUP(BM$3,'efecte socio eco 5'!$A$5:$N$30,5,FALSE),0)</f>
        <v>0</v>
      </c>
      <c r="BN34" s="42">
        <f>IF(AND(BN$3&gt;=2025,BN$6&lt;&gt;0),VLOOKUP(BN$3,'efecte socio eco 5'!$A$5:$N$30,5,FALSE),0)</f>
        <v>0</v>
      </c>
      <c r="BO34" s="42">
        <f>IF(AND(BO$3&gt;=2025,BO$6&lt;&gt;0),VLOOKUP(BO$3,'efecte socio eco 5'!$A$5:$N$30,5,FALSE),0)</f>
        <v>0</v>
      </c>
      <c r="BP34" s="42">
        <f>IF(AND(BP$3&gt;=2025,BP$6&lt;&gt;0),VLOOKUP(BP$3,'efecte socio eco 5'!$A$5:$N$30,5,FALSE),0)</f>
        <v>0</v>
      </c>
      <c r="BQ34" s="42">
        <f>IF(AND(BQ$3&gt;=2025,BQ$6&lt;&gt;0),VLOOKUP(BQ$3,'efecte socio eco 5'!$A$5:$N$30,5,FALSE),0)</f>
        <v>0</v>
      </c>
      <c r="BR34" s="42">
        <f>IF(AND(BR$3&gt;=2025,BR$6&lt;&gt;0),VLOOKUP(BR$3,'efecte socio eco 5'!$A$5:$N$30,5,FALSE),0)</f>
        <v>0</v>
      </c>
      <c r="BS34" s="42">
        <f>IF(AND(BS$3&gt;=2025,BS$6&lt;&gt;0),VLOOKUP(BS$3,'efecte socio eco 5'!$A$5:$N$30,5,FALSE),0)</f>
        <v>0</v>
      </c>
      <c r="BT34" s="42">
        <f>IF(AND(BT$3&gt;=2025,BT$6&lt;&gt;0),VLOOKUP(BT$3,'efecte socio eco 5'!$A$5:$N$30,5,FALSE),0)</f>
        <v>0</v>
      </c>
      <c r="BU34" s="42">
        <f>IF(AND(BU$3&gt;=2025,BU$6&lt;&gt;0),VLOOKUP(BU$3,'efecte socio eco 5'!$A$5:$N$30,5,FALSE),0)</f>
        <v>0</v>
      </c>
      <c r="BV34" s="42">
        <f>IF(AND(BV$3&gt;=2025,BV$6&lt;&gt;0),VLOOKUP(BV$3,'efecte socio eco 5'!$A$5:$N$30,5,FALSE),0)</f>
        <v>0</v>
      </c>
      <c r="BW34" s="42">
        <f>IF(AND(BW$3&gt;=2025,BW$6&lt;&gt;0),VLOOKUP(BW$3,'efecte socio eco 5'!$A$5:$N$30,5,FALSE),0)</f>
        <v>0</v>
      </c>
      <c r="BX34" s="42">
        <f>IF(AND(BX$3&gt;=2025,BX$6&lt;&gt;0),VLOOKUP(BX$3,'efecte socio eco 5'!$A$5:$N$30,5,FALSE),0)</f>
        <v>0</v>
      </c>
      <c r="BY34" s="42">
        <f>IF(AND(BY$3&gt;=2025,BY$6&lt;&gt;0),VLOOKUP(BY$3,'efecte socio eco 5'!$A$5:$N$30,5,FALSE),0)</f>
        <v>0</v>
      </c>
      <c r="BZ34" s="42">
        <f>IF(AND(BZ$3&gt;=2025,BZ$6&lt;&gt;0),VLOOKUP(BZ$3,'efecte socio eco 5'!$A$5:$N$30,5,FALSE),0)</f>
        <v>0</v>
      </c>
      <c r="CA34" s="42">
        <f>IF(AND(CA$3&gt;=2025,CA$6&lt;&gt;0),VLOOKUP(CA$3,'efecte socio eco 5'!$A$5:$N$30,5,FALSE),0)</f>
        <v>0</v>
      </c>
      <c r="CB34" s="42">
        <f>IF(AND(CB$3&gt;=2025,CB$6&lt;&gt;0),VLOOKUP(CB$3,'efecte socio eco 5'!$A$5:$N$30,5,FALSE),0)</f>
        <v>0</v>
      </c>
      <c r="CC34" s="42">
        <f>IF(AND(CC$3&gt;=2025,CC$6&lt;&gt;0),VLOOKUP(CC$3,'efecte socio eco 5'!$A$5:$N$30,5,FALSE),0)</f>
        <v>0</v>
      </c>
      <c r="CD34" s="42">
        <f>IF(AND(CD$3&gt;=2025,CD$6&lt;&gt;0),VLOOKUP(CD$3,'efecte socio eco 5'!$A$5:$N$30,5,FALSE),0)</f>
        <v>0</v>
      </c>
      <c r="CE34" s="42">
        <f>IF(AND(CE$3&gt;=2025,CE$6&lt;&gt;0),VLOOKUP(CE$3,'efecte socio eco 5'!$A$5:$N$30,5,FALSE),0)</f>
        <v>0</v>
      </c>
    </row>
    <row r="35" spans="1:83">
      <c r="A35" t="s">
        <v>493</v>
      </c>
      <c r="B35" t="s">
        <v>538</v>
      </c>
      <c r="C35" s="42">
        <f>IF(AND(C$3&gt;=2025,C$6&lt;&gt;0),VLOOKUP(C$3,'efecte socio eco 5'!$A$5:$N$30,6,FALSE),0)</f>
        <v>0</v>
      </c>
      <c r="D35" s="42">
        <f>IF(AND(D$3&gt;=2025,D$6&lt;&gt;0),VLOOKUP(D$3,'efecte socio eco 5'!$A$5:$N$30,6,FALSE),0)</f>
        <v>0</v>
      </c>
      <c r="E35" s="42">
        <f>IF(AND(E$3&gt;=2025,E$6&lt;&gt;0),VLOOKUP(E$3,'efecte socio eco 5'!$A$5:$N$30,6,FALSE),0)</f>
        <v>0</v>
      </c>
      <c r="F35" s="42">
        <f>IF(AND(F$3&gt;=2025,F$6&lt;&gt;0),VLOOKUP(F$3,'efecte socio eco 5'!$A$5:$N$30,6,FALSE),0)</f>
        <v>0</v>
      </c>
      <c r="G35" s="42">
        <f>IF(AND(G$3&gt;=2025,G$6&lt;&gt;0),VLOOKUP(G$3,'efecte socio eco 5'!$A$5:$N$30,6,FALSE),0)</f>
        <v>0</v>
      </c>
      <c r="H35" s="42">
        <f>IF(AND(H$3&gt;=2025,H$6&lt;&gt;0),VLOOKUP(H$3,'efecte socio eco 5'!$A$5:$N$30,6,FALSE),0)</f>
        <v>0</v>
      </c>
      <c r="I35" s="42">
        <f>IF(AND(I$3&gt;=2025,I$6&lt;&gt;0),VLOOKUP(I$3,'efecte socio eco 5'!$A$5:$N$30,6,FALSE),0)</f>
        <v>0</v>
      </c>
      <c r="J35" s="42">
        <f>IF(AND(J$3&gt;=2025,J$6&lt;&gt;0),VLOOKUP(J$3,'efecte socio eco 5'!$A$5:$N$30,6,FALSE),0)</f>
        <v>3810507718.470367</v>
      </c>
      <c r="K35" s="42">
        <f>IF(AND(K$3&gt;=2025,K$6&lt;&gt;0),VLOOKUP(K$3,'efecte socio eco 5'!$A$5:$N$30,6,FALSE),0)</f>
        <v>3971823630.8925252</v>
      </c>
      <c r="L35" s="42">
        <f>IF(AND(L$3&gt;=2025,L$6&lt;&gt;0),VLOOKUP(L$3,'efecte socio eco 5'!$A$5:$N$30,6,FALSE),0)</f>
        <v>4139968770.6836386</v>
      </c>
      <c r="M35" s="42">
        <f>IF(AND(M$3&gt;=2025,M$6&lt;&gt;0),VLOOKUP(M$3,'efecte socio eco 5'!$A$5:$N$30,6,FALSE),0)</f>
        <v>4315232249.7221127</v>
      </c>
      <c r="N35" s="42">
        <f>IF(AND(N$3&gt;=2025,N$6&lt;&gt;0),VLOOKUP(N$3,'efecte socio eco 5'!$A$5:$N$30,6,FALSE),0)</f>
        <v>4443438001.8635197</v>
      </c>
      <c r="O35" s="42">
        <f>IF(AND(O$3&gt;=2025,O$6&lt;&gt;0),VLOOKUP(O$3,'efecte socio eco 5'!$A$5:$N$30,6,FALSE),0)</f>
        <v>4575452752.9025421</v>
      </c>
      <c r="P35" s="42">
        <f>IF(AND(P$3&gt;=2025,P$6&lt;&gt;0),VLOOKUP(P$3,'efecte socio eco 5'!$A$5:$N$30,6,FALSE),0)</f>
        <v>4711389668.374732</v>
      </c>
      <c r="Q35" s="42">
        <f>IF(AND(Q$3&gt;=2025,Q$6&lt;&gt;0),VLOOKUP(Q$3,'efecte socio eco 5'!$A$5:$N$30,6,FALSE),0)</f>
        <v>4851365275.9690018</v>
      </c>
      <c r="R35" s="42">
        <f>IF(AND(R$3&gt;=2025,R$6&lt;&gt;0),VLOOKUP(R$3,'efecte socio eco 5'!$A$5:$N$30,6,FALSE),0)</f>
        <v>4995499565.4173536</v>
      </c>
      <c r="S35" s="42">
        <f>IF(AND(S$3&gt;=2025,S$6&lt;&gt;0),VLOOKUP(S$3,'efecte socio eco 5'!$A$5:$N$30,6,FALSE),0)</f>
        <v>5141889237.5913811</v>
      </c>
      <c r="T35" s="42">
        <f>IF(AND(T$3&gt;=2025,T$6&lt;&gt;0),VLOOKUP(T$3,'efecte socio eco 5'!$A$5:$N$30,6,FALSE),0)</f>
        <v>5292568758.2257261</v>
      </c>
      <c r="U35" s="42">
        <f>IF(AND(U$3&gt;=2025,U$6&lt;&gt;0),VLOOKUP(U$3,'efecte socio eco 5'!$A$5:$N$30,6,FALSE),0)</f>
        <v>5447663838.3732176</v>
      </c>
      <c r="V35" s="42">
        <f>IF(AND(V$3&gt;=2025,V$6&lt;&gt;0),VLOOKUP(V$3,'efecte socio eco 5'!$A$5:$N$30,6,FALSE),0)</f>
        <v>5607303872.9624577</v>
      </c>
      <c r="W35" s="42">
        <f>IF(AND(W$3&gt;=2025,W$6&lt;&gt;0),VLOOKUP(W$3,'efecte socio eco 5'!$A$5:$N$30,6,FALSE),0)</f>
        <v>5771622048.7512617</v>
      </c>
      <c r="X35" s="42">
        <f>IF(AND(X$3&gt;=2025,X$6&lt;&gt;0),VLOOKUP(X$3,'efecte socio eco 5'!$A$5:$N$30,6,FALSE),0)</f>
        <v>5922050275.6045389</v>
      </c>
      <c r="Y35" s="42">
        <f>IF(AND(Y$3&gt;=2025,Y$6&lt;&gt;0),VLOOKUP(Y$3,'efecte socio eco 5'!$A$5:$N$30,6,FALSE),0)</f>
        <v>6076399176.9654474</v>
      </c>
      <c r="Z35" s="42">
        <f>IF(AND(Z$3&gt;=2025,Z$6&lt;&gt;0),VLOOKUP(Z$3,'efecte socio eco 5'!$A$5:$N$30,6,FALSE),0)</f>
        <v>6234770939.0321255</v>
      </c>
      <c r="AA35" s="42">
        <f>IF(AND(AA$3&gt;=2025,AA$6&lt;&gt;0),VLOOKUP(AA$3,'efecte socio eco 5'!$A$5:$N$30,6,FALSE),0)</f>
        <v>6397270411.3248177</v>
      </c>
      <c r="AB35" s="42">
        <f>IF(AND(AB$3&gt;=2025,AB$6&lt;&gt;0),VLOOKUP(AB$3,'efecte socio eco 5'!$A$5:$N$30,6,FALSE),0)</f>
        <v>6564005176.1011677</v>
      </c>
      <c r="AC35" s="42">
        <f>IF(AND(AC$3&gt;=2025,AC$6&lt;&gt;0),VLOOKUP(AC$3,'efecte socio eco 5'!$A$5:$N$30,6,FALSE),0)</f>
        <v>6733806748.1233931</v>
      </c>
      <c r="AD35" s="42">
        <f>IF(AND(AD$3&gt;=2025,AD$6&lt;&gt;0),VLOOKUP(AD$3,'efecte socio eco 5'!$A$5:$N$30,6,FALSE),0)</f>
        <v>6908000847.7393198</v>
      </c>
      <c r="AE35" s="42">
        <f>IF(AND(AE$3&gt;=2025,AE$6&lt;&gt;0),VLOOKUP(AE$3,'efecte socio eco 5'!$A$5:$N$30,6,FALSE),0)</f>
        <v>7086701103.4532747</v>
      </c>
      <c r="AF35" s="42">
        <f>IF(AND(AF$3&gt;=2025,AF$6&lt;&gt;0),VLOOKUP(AF$3,'efecte socio eco 5'!$A$5:$N$30,6,FALSE),0)</f>
        <v>7270024083.1790085</v>
      </c>
      <c r="AG35" s="42">
        <f>IF(AND(AG$3&gt;=2025,AG$6&lt;&gt;0),VLOOKUP(AG$3,'efecte socio eco 5'!$A$5:$N$30,6,FALSE),0)</f>
        <v>0</v>
      </c>
      <c r="AH35" s="42">
        <f>IF(AND(AH$3&gt;=2025,AH$6&lt;&gt;0),VLOOKUP(AH$3,'efecte socio eco 5'!$A$5:$N$30,6,FALSE),0)</f>
        <v>0</v>
      </c>
      <c r="AI35" s="42">
        <f>IF(AND(AI$3&gt;=2025,AI$6&lt;&gt;0),VLOOKUP(AI$3,'efecte socio eco 5'!$A$5:$N$30,6,FALSE),0)</f>
        <v>0</v>
      </c>
      <c r="AJ35" s="42">
        <f>IF(AND(AJ$3&gt;=2025,AJ$6&lt;&gt;0),VLOOKUP(AJ$3,'efecte socio eco 5'!$A$5:$N$30,6,FALSE),0)</f>
        <v>0</v>
      </c>
      <c r="AK35" s="42">
        <f>IF(AND(AK$3&gt;=2025,AK$6&lt;&gt;0),VLOOKUP(AK$3,'efecte socio eco 5'!$A$5:$N$30,6,FALSE),0)</f>
        <v>0</v>
      </c>
      <c r="AL35" s="42">
        <f>IF(AND(AL$3&gt;=2025,AL$6&lt;&gt;0),VLOOKUP(AL$3,'efecte socio eco 5'!$A$5:$N$30,6,FALSE),0)</f>
        <v>0</v>
      </c>
      <c r="AM35" s="42">
        <f>IF(AND(AM$3&gt;=2025,AM$6&lt;&gt;0),VLOOKUP(AM$3,'efecte socio eco 5'!$A$5:$N$30,6,FALSE),0)</f>
        <v>0</v>
      </c>
      <c r="AN35" s="42">
        <f>IF(AND(AN$3&gt;=2025,AN$6&lt;&gt;0),VLOOKUP(AN$3,'efecte socio eco 5'!$A$5:$N$30,6,FALSE),0)</f>
        <v>0</v>
      </c>
      <c r="AO35" s="42">
        <f>IF(AND(AO$3&gt;=2025,AO$6&lt;&gt;0),VLOOKUP(AO$3,'efecte socio eco 5'!$A$5:$N$30,6,FALSE),0)</f>
        <v>0</v>
      </c>
      <c r="AP35" s="42">
        <f>IF(AND(AP$3&gt;=2025,AP$6&lt;&gt;0),VLOOKUP(AP$3,'efecte socio eco 5'!$A$5:$N$30,6,FALSE),0)</f>
        <v>0</v>
      </c>
      <c r="AQ35" s="42">
        <f>IF(AND(AQ$3&gt;=2025,AQ$6&lt;&gt;0),VLOOKUP(AQ$3,'efecte socio eco 5'!$A$5:$N$30,6,FALSE),0)</f>
        <v>0</v>
      </c>
      <c r="AR35" s="42">
        <f>IF(AND(AR$3&gt;=2025,AR$6&lt;&gt;0),VLOOKUP(AR$3,'efecte socio eco 5'!$A$5:$N$30,6,FALSE),0)</f>
        <v>0</v>
      </c>
      <c r="AS35" s="42">
        <f>IF(AND(AS$3&gt;=2025,AS$6&lt;&gt;0),VLOOKUP(AS$3,'efecte socio eco 5'!$A$5:$N$30,6,FALSE),0)</f>
        <v>0</v>
      </c>
      <c r="AT35" s="42">
        <f>IF(AND(AT$3&gt;=2025,AT$6&lt;&gt;0),VLOOKUP(AT$3,'efecte socio eco 5'!$A$5:$N$30,6,FALSE),0)</f>
        <v>0</v>
      </c>
      <c r="AU35" s="42">
        <f>IF(AND(AU$3&gt;=2025,AU$6&lt;&gt;0),VLOOKUP(AU$3,'efecte socio eco 5'!$A$5:$N$30,6,FALSE),0)</f>
        <v>0</v>
      </c>
      <c r="AV35" s="42">
        <f>IF(AND(AV$3&gt;=2025,AV$6&lt;&gt;0),VLOOKUP(AV$3,'efecte socio eco 5'!$A$5:$N$30,6,FALSE),0)</f>
        <v>0</v>
      </c>
      <c r="AW35" s="42">
        <f>IF(AND(AW$3&gt;=2025,AW$6&lt;&gt;0),VLOOKUP(AW$3,'efecte socio eco 5'!$A$5:$N$30,6,FALSE),0)</f>
        <v>0</v>
      </c>
      <c r="AX35" s="42">
        <f>IF(AND(AX$3&gt;=2025,AX$6&lt;&gt;0),VLOOKUP(AX$3,'efecte socio eco 5'!$A$5:$N$30,6,FALSE),0)</f>
        <v>0</v>
      </c>
      <c r="AY35" s="42">
        <f>IF(AND(AY$3&gt;=2025,AY$6&lt;&gt;0),VLOOKUP(AY$3,'efecte socio eco 5'!$A$5:$N$30,6,FALSE),0)</f>
        <v>0</v>
      </c>
      <c r="AZ35" s="42">
        <f>IF(AND(AZ$3&gt;=2025,AZ$6&lt;&gt;0),VLOOKUP(AZ$3,'efecte socio eco 5'!$A$5:$N$30,6,FALSE),0)</f>
        <v>0</v>
      </c>
      <c r="BA35" s="42">
        <f>IF(AND(BA$3&gt;=2025,BA$6&lt;&gt;0),VLOOKUP(BA$3,'efecte socio eco 5'!$A$5:$N$30,6,FALSE),0)</f>
        <v>0</v>
      </c>
      <c r="BB35" s="42">
        <f>IF(AND(BB$3&gt;=2025,BB$6&lt;&gt;0),VLOOKUP(BB$3,'efecte socio eco 5'!$A$5:$N$30,6,FALSE),0)</f>
        <v>0</v>
      </c>
      <c r="BC35" s="42">
        <f>IF(AND(BC$3&gt;=2025,BC$6&lt;&gt;0),VLOOKUP(BC$3,'efecte socio eco 5'!$A$5:$N$30,6,FALSE),0)</f>
        <v>0</v>
      </c>
      <c r="BD35" s="42">
        <f>IF(AND(BD$3&gt;=2025,BD$6&lt;&gt;0),VLOOKUP(BD$3,'efecte socio eco 5'!$A$5:$N$30,6,FALSE),0)</f>
        <v>0</v>
      </c>
      <c r="BE35" s="42">
        <f>IF(AND(BE$3&gt;=2025,BE$6&lt;&gt;0),VLOOKUP(BE$3,'efecte socio eco 5'!$A$5:$N$30,6,FALSE),0)</f>
        <v>0</v>
      </c>
      <c r="BF35" s="42">
        <f>IF(AND(BF$3&gt;=2025,BF$6&lt;&gt;0),VLOOKUP(BF$3,'efecte socio eco 5'!$A$5:$N$30,6,FALSE),0)</f>
        <v>0</v>
      </c>
      <c r="BG35" s="42">
        <f>IF(AND(BG$3&gt;=2025,BG$6&lt;&gt;0),VLOOKUP(BG$3,'efecte socio eco 5'!$A$5:$N$30,6,FALSE),0)</f>
        <v>0</v>
      </c>
      <c r="BH35" s="42">
        <f>IF(AND(BH$3&gt;=2025,BH$6&lt;&gt;0),VLOOKUP(BH$3,'efecte socio eco 5'!$A$5:$N$30,6,FALSE),0)</f>
        <v>0</v>
      </c>
      <c r="BI35" s="42">
        <f>IF(AND(BI$3&gt;=2025,BI$6&lt;&gt;0),VLOOKUP(BI$3,'efecte socio eco 5'!$A$5:$N$30,6,FALSE),0)</f>
        <v>0</v>
      </c>
      <c r="BJ35" s="42">
        <f>IF(AND(BJ$3&gt;=2025,BJ$6&lt;&gt;0),VLOOKUP(BJ$3,'efecte socio eco 5'!$A$5:$N$30,6,FALSE),0)</f>
        <v>0</v>
      </c>
      <c r="BK35" s="42">
        <f>IF(AND(BK$3&gt;=2025,BK$6&lt;&gt;0),VLOOKUP(BK$3,'efecte socio eco 5'!$A$5:$N$30,6,FALSE),0)</f>
        <v>0</v>
      </c>
      <c r="BL35" s="42">
        <f>IF(AND(BL$3&gt;=2025,BL$6&lt;&gt;0),VLOOKUP(BL$3,'efecte socio eco 5'!$A$5:$N$30,6,FALSE),0)</f>
        <v>0</v>
      </c>
      <c r="BM35" s="42">
        <f>IF(AND(BM$3&gt;=2025,BM$6&lt;&gt;0),VLOOKUP(BM$3,'efecte socio eco 5'!$A$5:$N$30,6,FALSE),0)</f>
        <v>0</v>
      </c>
      <c r="BN35" s="42">
        <f>IF(AND(BN$3&gt;=2025,BN$6&lt;&gt;0),VLOOKUP(BN$3,'efecte socio eco 5'!$A$5:$N$30,6,FALSE),0)</f>
        <v>0</v>
      </c>
      <c r="BO35" s="42">
        <f>IF(AND(BO$3&gt;=2025,BO$6&lt;&gt;0),VLOOKUP(BO$3,'efecte socio eco 5'!$A$5:$N$30,6,FALSE),0)</f>
        <v>0</v>
      </c>
      <c r="BP35" s="42">
        <f>IF(AND(BP$3&gt;=2025,BP$6&lt;&gt;0),VLOOKUP(BP$3,'efecte socio eco 5'!$A$5:$N$30,6,FALSE),0)</f>
        <v>0</v>
      </c>
      <c r="BQ35" s="42">
        <f>IF(AND(BQ$3&gt;=2025,BQ$6&lt;&gt;0),VLOOKUP(BQ$3,'efecte socio eco 5'!$A$5:$N$30,6,FALSE),0)</f>
        <v>0</v>
      </c>
      <c r="BR35" s="42">
        <f>IF(AND(BR$3&gt;=2025,BR$6&lt;&gt;0),VLOOKUP(BR$3,'efecte socio eco 5'!$A$5:$N$30,6,FALSE),0)</f>
        <v>0</v>
      </c>
      <c r="BS35" s="42">
        <f>IF(AND(BS$3&gt;=2025,BS$6&lt;&gt;0),VLOOKUP(BS$3,'efecte socio eco 5'!$A$5:$N$30,6,FALSE),0)</f>
        <v>0</v>
      </c>
      <c r="BT35" s="42">
        <f>IF(AND(BT$3&gt;=2025,BT$6&lt;&gt;0),VLOOKUP(BT$3,'efecte socio eco 5'!$A$5:$N$30,6,FALSE),0)</f>
        <v>0</v>
      </c>
      <c r="BU35" s="42">
        <f>IF(AND(BU$3&gt;=2025,BU$6&lt;&gt;0),VLOOKUP(BU$3,'efecte socio eco 5'!$A$5:$N$30,6,FALSE),0)</f>
        <v>0</v>
      </c>
      <c r="BV35" s="42">
        <f>IF(AND(BV$3&gt;=2025,BV$6&lt;&gt;0),VLOOKUP(BV$3,'efecte socio eco 5'!$A$5:$N$30,6,FALSE),0)</f>
        <v>0</v>
      </c>
      <c r="BW35" s="42">
        <f>IF(AND(BW$3&gt;=2025,BW$6&lt;&gt;0),VLOOKUP(BW$3,'efecte socio eco 5'!$A$5:$N$30,6,FALSE),0)</f>
        <v>0</v>
      </c>
      <c r="BX35" s="42">
        <f>IF(AND(BX$3&gt;=2025,BX$6&lt;&gt;0),VLOOKUP(BX$3,'efecte socio eco 5'!$A$5:$N$30,6,FALSE),0)</f>
        <v>0</v>
      </c>
      <c r="BY35" s="42">
        <f>IF(AND(BY$3&gt;=2025,BY$6&lt;&gt;0),VLOOKUP(BY$3,'efecte socio eco 5'!$A$5:$N$30,6,FALSE),0)</f>
        <v>0</v>
      </c>
      <c r="BZ35" s="42">
        <f>IF(AND(BZ$3&gt;=2025,BZ$6&lt;&gt;0),VLOOKUP(BZ$3,'efecte socio eco 5'!$A$5:$N$30,6,FALSE),0)</f>
        <v>0</v>
      </c>
      <c r="CA35" s="42">
        <f>IF(AND(CA$3&gt;=2025,CA$6&lt;&gt;0),VLOOKUP(CA$3,'efecte socio eco 5'!$A$5:$N$30,6,FALSE),0)</f>
        <v>0</v>
      </c>
      <c r="CB35" s="42">
        <f>IF(AND(CB$3&gt;=2025,CB$6&lt;&gt;0),VLOOKUP(CB$3,'efecte socio eco 5'!$A$5:$N$30,6,FALSE),0)</f>
        <v>0</v>
      </c>
      <c r="CC35" s="42">
        <f>IF(AND(CC$3&gt;=2025,CC$6&lt;&gt;0),VLOOKUP(CC$3,'efecte socio eco 5'!$A$5:$N$30,6,FALSE),0)</f>
        <v>0</v>
      </c>
      <c r="CD35" s="42">
        <f>IF(AND(CD$3&gt;=2025,CD$6&lt;&gt;0),VLOOKUP(CD$3,'efecte socio eco 5'!$A$5:$N$30,6,FALSE),0)</f>
        <v>0</v>
      </c>
      <c r="CE35" s="42">
        <f>IF(AND(CE$3&gt;=2025,CE$6&lt;&gt;0),VLOOKUP(CE$3,'efecte socio eco 5'!$A$5:$N$30,6,FALSE),0)</f>
        <v>0</v>
      </c>
    </row>
    <row r="36" spans="1:83">
      <c r="A36" t="s">
        <v>106</v>
      </c>
      <c r="B36" t="s">
        <v>538</v>
      </c>
      <c r="C36" s="42">
        <f>IF(AND(C$3&gt;=2025,C$6&lt;&gt;0),VLOOKUP(C$3,'efecte socio eco 5'!$A$5:$N$30,7,FALSE),0)</f>
        <v>0</v>
      </c>
      <c r="D36" s="42">
        <f>IF(AND(D$3&gt;=2025,D$6&lt;&gt;0),VLOOKUP(D$3,'efecte socio eco 5'!$A$5:$N$30,7,FALSE),0)</f>
        <v>0</v>
      </c>
      <c r="E36" s="42">
        <f>IF(AND(E$3&gt;=2025,E$6&lt;&gt;0),VLOOKUP(E$3,'efecte socio eco 5'!$A$5:$N$30,7,FALSE),0)</f>
        <v>0</v>
      </c>
      <c r="F36" s="42">
        <f>IF(AND(F$3&gt;=2025,F$6&lt;&gt;0),VLOOKUP(F$3,'efecte socio eco 5'!$A$5:$N$30,7,FALSE),0)</f>
        <v>0</v>
      </c>
      <c r="G36" s="42">
        <f>IF(AND(G$3&gt;=2025,G$6&lt;&gt;0),VLOOKUP(G$3,'efecte socio eco 5'!$A$5:$N$30,7,FALSE),0)</f>
        <v>0</v>
      </c>
      <c r="H36" s="42">
        <f>IF(AND(H$3&gt;=2025,H$6&lt;&gt;0),VLOOKUP(H$3,'efecte socio eco 5'!$A$5:$N$30,7,FALSE),0)</f>
        <v>0</v>
      </c>
      <c r="I36" s="42">
        <f>IF(AND(I$3&gt;=2025,I$6&lt;&gt;0),VLOOKUP(I$3,'efecte socio eco 5'!$A$5:$N$30,7,FALSE),0)</f>
        <v>0</v>
      </c>
      <c r="J36" s="42">
        <f>IF(AND(J$3&gt;=2025,J$6&lt;&gt;0),VLOOKUP(J$3,'efecte socio eco 5'!$A$5:$N$30,7,FALSE),0)</f>
        <v>4969825036.4645376</v>
      </c>
      <c r="K36" s="42">
        <f>IF(AND(K$3&gt;=2025,K$6&lt;&gt;0),VLOOKUP(K$3,'efecte socio eco 5'!$A$5:$N$30,7,FALSE),0)</f>
        <v>5169392033.3062801</v>
      </c>
      <c r="L36" s="42">
        <f>IF(AND(L$3&gt;=2025,L$6&lt;&gt;0),VLOOKUP(L$3,'efecte socio eco 5'!$A$5:$N$30,7,FALSE),0)</f>
        <v>5376972790.3782549</v>
      </c>
      <c r="M36" s="42">
        <f>IF(AND(M$3&gt;=2025,M$6&lt;&gt;0),VLOOKUP(M$3,'efecte socio eco 5'!$A$5:$N$30,7,FALSE),0)</f>
        <v>5592889106.1443558</v>
      </c>
      <c r="N36" s="42">
        <f>IF(AND(N$3&gt;=2025,N$6&lt;&gt;0),VLOOKUP(N$3,'efecte socio eco 5'!$A$5:$N$30,7,FALSE),0)</f>
        <v>5760988744.3679485</v>
      </c>
      <c r="O36" s="42">
        <f>IF(AND(O$3&gt;=2025,O$6&lt;&gt;0),VLOOKUP(O$3,'efecte socio eco 5'!$A$5:$N$30,7,FALSE),0)</f>
        <v>5934140778.2022209</v>
      </c>
      <c r="P36" s="42">
        <f>IF(AND(P$3&gt;=2025,P$6&lt;&gt;0),VLOOKUP(P$3,'efecte socio eco 5'!$A$5:$N$30,7,FALSE),0)</f>
        <v>6112497062.2357769</v>
      </c>
      <c r="Q36" s="42">
        <f>IF(AND(Q$3&gt;=2025,Q$6&lt;&gt;0),VLOOKUP(Q$3,'efecte socio eco 5'!$A$5:$N$30,7,FALSE),0)</f>
        <v>6296214015.1923056</v>
      </c>
      <c r="R36" s="42">
        <f>IF(AND(R$3&gt;=2025,R$6&lt;&gt;0),VLOOKUP(R$3,'efecte socio eco 5'!$A$5:$N$30,7,FALSE),0)</f>
        <v>6485452757.110033</v>
      </c>
      <c r="S36" s="42">
        <f>IF(AND(S$3&gt;=2025,S$6&lt;&gt;0),VLOOKUP(S$3,'efecte socio eco 5'!$A$5:$N$30,7,FALSE),0)</f>
        <v>6691275498.2063646</v>
      </c>
      <c r="T36" s="42">
        <f>IF(AND(T$3&gt;=2025,T$6&lt;&gt;0),VLOOKUP(T$3,'efecte socio eco 5'!$A$5:$N$30,7,FALSE),0)</f>
        <v>6903630242.9019766</v>
      </c>
      <c r="U36" s="42">
        <f>IF(AND(U$3&gt;=2025,U$6&lt;&gt;0),VLOOKUP(U$3,'efecte socio eco 5'!$A$5:$N$30,7,FALSE),0)</f>
        <v>7122724291.2784529</v>
      </c>
      <c r="V36" s="42">
        <f>IF(AND(V$3&gt;=2025,V$6&lt;&gt;0),VLOOKUP(V$3,'efecte socio eco 5'!$A$5:$N$30,7,FALSE),0)</f>
        <v>7348771522.3059483</v>
      </c>
      <c r="W36" s="42">
        <f>IF(AND(W$3&gt;=2025,W$6&lt;&gt;0),VLOOKUP(W$3,'efecte socio eco 5'!$A$5:$N$30,7,FALSE),0)</f>
        <v>7581992602.6312151</v>
      </c>
      <c r="X36" s="42">
        <f>IF(AND(X$3&gt;=2025,X$6&lt;&gt;0),VLOOKUP(X$3,'efecte socio eco 5'!$A$5:$N$30,7,FALSE),0)</f>
        <v>7795798943.9678783</v>
      </c>
      <c r="Y36" s="42">
        <f>IF(AND(Y$3&gt;=2025,Y$6&lt;&gt;0),VLOOKUP(Y$3,'efecte socio eco 5'!$A$5:$N$30,7,FALSE),0)</f>
        <v>8015634459.1631269</v>
      </c>
      <c r="Z36" s="42">
        <f>IF(AND(Z$3&gt;=2025,Z$6&lt;&gt;0),VLOOKUP(Z$3,'efecte socio eco 5'!$A$5:$N$30,7,FALSE),0)</f>
        <v>8241669166.267827</v>
      </c>
      <c r="AA36" s="42">
        <f>IF(AND(AA$3&gt;=2025,AA$6&lt;&gt;0),VLOOKUP(AA$3,'efecte socio eco 5'!$A$5:$N$30,7,FALSE),0)</f>
        <v>8474077877.7106991</v>
      </c>
      <c r="AB36" s="42">
        <f>IF(AND(AB$3&gt;=2025,AB$6&lt;&gt;0),VLOOKUP(AB$3,'efecte socio eco 5'!$A$5:$N$30,7,FALSE),0)</f>
        <v>8713040335.4960747</v>
      </c>
      <c r="AC36" s="42">
        <f>IF(AND(AC$3&gt;=2025,AC$6&lt;&gt;0),VLOOKUP(AC$3,'efecte socio eco 5'!$A$5:$N$30,7,FALSE),0)</f>
        <v>8957061658.7869091</v>
      </c>
      <c r="AD36" s="42">
        <f>IF(AND(AD$3&gt;=2025,AD$6&lt;&gt;0),VLOOKUP(AD$3,'efecte socio eco 5'!$A$5:$N$30,7,FALSE),0)</f>
        <v>9207917152.9214172</v>
      </c>
      <c r="AE36" s="42">
        <f>IF(AND(AE$3&gt;=2025,AE$6&lt;&gt;0),VLOOKUP(AE$3,'efecte socio eco 5'!$A$5:$N$30,7,FALSE),0)</f>
        <v>9465798218.7595367</v>
      </c>
      <c r="AF36" s="42">
        <f>IF(AND(AF$3&gt;=2025,AF$6&lt;&gt;0),VLOOKUP(AF$3,'efecte socio eco 5'!$A$5:$N$30,7,FALSE),0)</f>
        <v>9730901617.6197014</v>
      </c>
      <c r="AG36" s="42">
        <f>IF(AND(AG$3&gt;=2025,AG$6&lt;&gt;0),VLOOKUP(AG$3,'efecte socio eco 5'!$A$5:$N$30,7,FALSE),0)</f>
        <v>0</v>
      </c>
      <c r="AH36" s="42">
        <f>IF(AND(AH$3&gt;=2025,AH$6&lt;&gt;0),VLOOKUP(AH$3,'efecte socio eco 5'!$A$5:$N$30,7,FALSE),0)</f>
        <v>0</v>
      </c>
      <c r="AI36" s="42">
        <f>IF(AND(AI$3&gt;=2025,AI$6&lt;&gt;0),VLOOKUP(AI$3,'efecte socio eco 5'!$A$5:$N$30,7,FALSE),0)</f>
        <v>0</v>
      </c>
      <c r="AJ36" s="42">
        <f>IF(AND(AJ$3&gt;=2025,AJ$6&lt;&gt;0),VLOOKUP(AJ$3,'efecte socio eco 5'!$A$5:$N$30,7,FALSE),0)</f>
        <v>0</v>
      </c>
      <c r="AK36" s="42">
        <f>IF(AND(AK$3&gt;=2025,AK$6&lt;&gt;0),VLOOKUP(AK$3,'efecte socio eco 5'!$A$5:$N$30,7,FALSE),0)</f>
        <v>0</v>
      </c>
      <c r="AL36" s="42">
        <f>IF(AND(AL$3&gt;=2025,AL$6&lt;&gt;0),VLOOKUP(AL$3,'efecte socio eco 5'!$A$5:$N$30,7,FALSE),0)</f>
        <v>0</v>
      </c>
      <c r="AM36" s="42">
        <f>IF(AND(AM$3&gt;=2025,AM$6&lt;&gt;0),VLOOKUP(AM$3,'efecte socio eco 5'!$A$5:$N$30,7,FALSE),0)</f>
        <v>0</v>
      </c>
      <c r="AN36" s="42">
        <f>IF(AND(AN$3&gt;=2025,AN$6&lt;&gt;0),VLOOKUP(AN$3,'efecte socio eco 5'!$A$5:$N$30,7,FALSE),0)</f>
        <v>0</v>
      </c>
      <c r="AO36" s="42">
        <f>IF(AND(AO$3&gt;=2025,AO$6&lt;&gt;0),VLOOKUP(AO$3,'efecte socio eco 5'!$A$5:$N$30,7,FALSE),0)</f>
        <v>0</v>
      </c>
      <c r="AP36" s="42">
        <f>IF(AND(AP$3&gt;=2025,AP$6&lt;&gt;0),VLOOKUP(AP$3,'efecte socio eco 5'!$A$5:$N$30,7,FALSE),0)</f>
        <v>0</v>
      </c>
      <c r="AQ36" s="42">
        <f>IF(AND(AQ$3&gt;=2025,AQ$6&lt;&gt;0),VLOOKUP(AQ$3,'efecte socio eco 5'!$A$5:$N$30,7,FALSE),0)</f>
        <v>0</v>
      </c>
      <c r="AR36" s="42">
        <f>IF(AND(AR$3&gt;=2025,AR$6&lt;&gt;0),VLOOKUP(AR$3,'efecte socio eco 5'!$A$5:$N$30,7,FALSE),0)</f>
        <v>0</v>
      </c>
      <c r="AS36" s="42">
        <f>IF(AND(AS$3&gt;=2025,AS$6&lt;&gt;0),VLOOKUP(AS$3,'efecte socio eco 5'!$A$5:$N$30,7,FALSE),0)</f>
        <v>0</v>
      </c>
      <c r="AT36" s="42">
        <f>IF(AND(AT$3&gt;=2025,AT$6&lt;&gt;0),VLOOKUP(AT$3,'efecte socio eco 5'!$A$5:$N$30,7,FALSE),0)</f>
        <v>0</v>
      </c>
      <c r="AU36" s="42">
        <f>IF(AND(AU$3&gt;=2025,AU$6&lt;&gt;0),VLOOKUP(AU$3,'efecte socio eco 5'!$A$5:$N$30,7,FALSE),0)</f>
        <v>0</v>
      </c>
      <c r="AV36" s="42">
        <f>IF(AND(AV$3&gt;=2025,AV$6&lt;&gt;0),VLOOKUP(AV$3,'efecte socio eco 5'!$A$5:$N$30,7,FALSE),0)</f>
        <v>0</v>
      </c>
      <c r="AW36" s="42">
        <f>IF(AND(AW$3&gt;=2025,AW$6&lt;&gt;0),VLOOKUP(AW$3,'efecte socio eco 5'!$A$5:$N$30,7,FALSE),0)</f>
        <v>0</v>
      </c>
      <c r="AX36" s="42">
        <f>IF(AND(AX$3&gt;=2025,AX$6&lt;&gt;0),VLOOKUP(AX$3,'efecte socio eco 5'!$A$5:$N$30,7,FALSE),0)</f>
        <v>0</v>
      </c>
      <c r="AY36" s="42">
        <f>IF(AND(AY$3&gt;=2025,AY$6&lt;&gt;0),VLOOKUP(AY$3,'efecte socio eco 5'!$A$5:$N$30,7,FALSE),0)</f>
        <v>0</v>
      </c>
      <c r="AZ36" s="42">
        <f>IF(AND(AZ$3&gt;=2025,AZ$6&lt;&gt;0),VLOOKUP(AZ$3,'efecte socio eco 5'!$A$5:$N$30,7,FALSE),0)</f>
        <v>0</v>
      </c>
      <c r="BA36" s="42">
        <f>IF(AND(BA$3&gt;=2025,BA$6&lt;&gt;0),VLOOKUP(BA$3,'efecte socio eco 5'!$A$5:$N$30,7,FALSE),0)</f>
        <v>0</v>
      </c>
      <c r="BB36" s="42">
        <f>IF(AND(BB$3&gt;=2025,BB$6&lt;&gt;0),VLOOKUP(BB$3,'efecte socio eco 5'!$A$5:$N$30,7,FALSE),0)</f>
        <v>0</v>
      </c>
      <c r="BC36" s="42">
        <f>IF(AND(BC$3&gt;=2025,BC$6&lt;&gt;0),VLOOKUP(BC$3,'efecte socio eco 5'!$A$5:$N$30,7,FALSE),0)</f>
        <v>0</v>
      </c>
      <c r="BD36" s="42">
        <f>IF(AND(BD$3&gt;=2025,BD$6&lt;&gt;0),VLOOKUP(BD$3,'efecte socio eco 5'!$A$5:$N$30,7,FALSE),0)</f>
        <v>0</v>
      </c>
      <c r="BE36" s="42">
        <f>IF(AND(BE$3&gt;=2025,BE$6&lt;&gt;0),VLOOKUP(BE$3,'efecte socio eco 5'!$A$5:$N$30,7,FALSE),0)</f>
        <v>0</v>
      </c>
      <c r="BF36" s="42">
        <f>IF(AND(BF$3&gt;=2025,BF$6&lt;&gt;0),VLOOKUP(BF$3,'efecte socio eco 5'!$A$5:$N$30,7,FALSE),0)</f>
        <v>0</v>
      </c>
      <c r="BG36" s="42">
        <f>IF(AND(BG$3&gt;=2025,BG$6&lt;&gt;0),VLOOKUP(BG$3,'efecte socio eco 5'!$A$5:$N$30,7,FALSE),0)</f>
        <v>0</v>
      </c>
      <c r="BH36" s="42">
        <f>IF(AND(BH$3&gt;=2025,BH$6&lt;&gt;0),VLOOKUP(BH$3,'efecte socio eco 5'!$A$5:$N$30,7,FALSE),0)</f>
        <v>0</v>
      </c>
      <c r="BI36" s="42">
        <f>IF(AND(BI$3&gt;=2025,BI$6&lt;&gt;0),VLOOKUP(BI$3,'efecte socio eco 5'!$A$5:$N$30,7,FALSE),0)</f>
        <v>0</v>
      </c>
      <c r="BJ36" s="42">
        <f>IF(AND(BJ$3&gt;=2025,BJ$6&lt;&gt;0),VLOOKUP(BJ$3,'efecte socio eco 5'!$A$5:$N$30,7,FALSE),0)</f>
        <v>0</v>
      </c>
      <c r="BK36" s="42">
        <f>IF(AND(BK$3&gt;=2025,BK$6&lt;&gt;0),VLOOKUP(BK$3,'efecte socio eco 5'!$A$5:$N$30,7,FALSE),0)</f>
        <v>0</v>
      </c>
      <c r="BL36" s="42">
        <f>IF(AND(BL$3&gt;=2025,BL$6&lt;&gt;0),VLOOKUP(BL$3,'efecte socio eco 5'!$A$5:$N$30,7,FALSE),0)</f>
        <v>0</v>
      </c>
      <c r="BM36" s="42">
        <f>IF(AND(BM$3&gt;=2025,BM$6&lt;&gt;0),VLOOKUP(BM$3,'efecte socio eco 5'!$A$5:$N$30,7,FALSE),0)</f>
        <v>0</v>
      </c>
      <c r="BN36" s="42">
        <f>IF(AND(BN$3&gt;=2025,BN$6&lt;&gt;0),VLOOKUP(BN$3,'efecte socio eco 5'!$A$5:$N$30,7,FALSE),0)</f>
        <v>0</v>
      </c>
      <c r="BO36" s="42">
        <f>IF(AND(BO$3&gt;=2025,BO$6&lt;&gt;0),VLOOKUP(BO$3,'efecte socio eco 5'!$A$5:$N$30,7,FALSE),0)</f>
        <v>0</v>
      </c>
      <c r="BP36" s="42">
        <f>IF(AND(BP$3&gt;=2025,BP$6&lt;&gt;0),VLOOKUP(BP$3,'efecte socio eco 5'!$A$5:$N$30,7,FALSE),0)</f>
        <v>0</v>
      </c>
      <c r="BQ36" s="42">
        <f>IF(AND(BQ$3&gt;=2025,BQ$6&lt;&gt;0),VLOOKUP(BQ$3,'efecte socio eco 5'!$A$5:$N$30,7,FALSE),0)</f>
        <v>0</v>
      </c>
      <c r="BR36" s="42">
        <f>IF(AND(BR$3&gt;=2025,BR$6&lt;&gt;0),VLOOKUP(BR$3,'efecte socio eco 5'!$A$5:$N$30,7,FALSE),0)</f>
        <v>0</v>
      </c>
      <c r="BS36" s="42">
        <f>IF(AND(BS$3&gt;=2025,BS$6&lt;&gt;0),VLOOKUP(BS$3,'efecte socio eco 5'!$A$5:$N$30,7,FALSE),0)</f>
        <v>0</v>
      </c>
      <c r="BT36" s="42">
        <f>IF(AND(BT$3&gt;=2025,BT$6&lt;&gt;0),VLOOKUP(BT$3,'efecte socio eco 5'!$A$5:$N$30,7,FALSE),0)</f>
        <v>0</v>
      </c>
      <c r="BU36" s="42">
        <f>IF(AND(BU$3&gt;=2025,BU$6&lt;&gt;0),VLOOKUP(BU$3,'efecte socio eco 5'!$A$5:$N$30,7,FALSE),0)</f>
        <v>0</v>
      </c>
      <c r="BV36" s="42">
        <f>IF(AND(BV$3&gt;=2025,BV$6&lt;&gt;0),VLOOKUP(BV$3,'efecte socio eco 5'!$A$5:$N$30,7,FALSE),0)</f>
        <v>0</v>
      </c>
      <c r="BW36" s="42">
        <f>IF(AND(BW$3&gt;=2025,BW$6&lt;&gt;0),VLOOKUP(BW$3,'efecte socio eco 5'!$A$5:$N$30,7,FALSE),0)</f>
        <v>0</v>
      </c>
      <c r="BX36" s="42">
        <f>IF(AND(BX$3&gt;=2025,BX$6&lt;&gt;0),VLOOKUP(BX$3,'efecte socio eco 5'!$A$5:$N$30,7,FALSE),0)</f>
        <v>0</v>
      </c>
      <c r="BY36" s="42">
        <f>IF(AND(BY$3&gt;=2025,BY$6&lt;&gt;0),VLOOKUP(BY$3,'efecte socio eco 5'!$A$5:$N$30,7,FALSE),0)</f>
        <v>0</v>
      </c>
      <c r="BZ36" s="42">
        <f>IF(AND(BZ$3&gt;=2025,BZ$6&lt;&gt;0),VLOOKUP(BZ$3,'efecte socio eco 5'!$A$5:$N$30,7,FALSE),0)</f>
        <v>0</v>
      </c>
      <c r="CA36" s="42">
        <f>IF(AND(CA$3&gt;=2025,CA$6&lt;&gt;0),VLOOKUP(CA$3,'efecte socio eco 5'!$A$5:$N$30,7,FALSE),0)</f>
        <v>0</v>
      </c>
      <c r="CB36" s="42">
        <f>IF(AND(CB$3&gt;=2025,CB$6&lt;&gt;0),VLOOKUP(CB$3,'efecte socio eco 5'!$A$5:$N$30,7,FALSE),0)</f>
        <v>0</v>
      </c>
      <c r="CC36" s="42">
        <f>IF(AND(CC$3&gt;=2025,CC$6&lt;&gt;0),VLOOKUP(CC$3,'efecte socio eco 5'!$A$5:$N$30,7,FALSE),0)</f>
        <v>0</v>
      </c>
      <c r="CD36" s="42">
        <f>IF(AND(CD$3&gt;=2025,CD$6&lt;&gt;0),VLOOKUP(CD$3,'efecte socio eco 5'!$A$5:$N$30,7,FALSE),0)</f>
        <v>0</v>
      </c>
      <c r="CE36" s="42">
        <f>IF(AND(CE$3&gt;=2025,CE$6&lt;&gt;0),VLOOKUP(CE$3,'efecte socio eco 5'!$A$5:$N$30,7,FALSE),0)</f>
        <v>0</v>
      </c>
    </row>
    <row r="37" spans="1:83">
      <c r="A37" t="s">
        <v>107</v>
      </c>
      <c r="B37" t="s">
        <v>538</v>
      </c>
      <c r="C37" s="42">
        <f>IF(AND(C$3&gt;=2025,C$6&lt;&gt;0),VLOOKUP(C$3,'efecte socio eco 5'!$A$5:$N$30,8,FALSE),0)</f>
        <v>0</v>
      </c>
      <c r="D37" s="42">
        <f>IF(AND(D$3&gt;=2025,D$6&lt;&gt;0),VLOOKUP(D$3,'efecte socio eco 5'!$A$5:$N$30,8,FALSE),0)</f>
        <v>0</v>
      </c>
      <c r="E37" s="42">
        <f>IF(AND(E$3&gt;=2025,E$6&lt;&gt;0),VLOOKUP(E$3,'efecte socio eco 5'!$A$5:$N$30,8,FALSE),0)</f>
        <v>0</v>
      </c>
      <c r="F37" s="42">
        <f>IF(AND(F$3&gt;=2025,F$6&lt;&gt;0),VLOOKUP(F$3,'efecte socio eco 5'!$A$5:$N$30,8,FALSE),0)</f>
        <v>0</v>
      </c>
      <c r="G37" s="42">
        <f>IF(AND(G$3&gt;=2025,G$6&lt;&gt;0),VLOOKUP(G$3,'efecte socio eco 5'!$A$5:$N$30,8,FALSE),0)</f>
        <v>0</v>
      </c>
      <c r="H37" s="42">
        <f>IF(AND(H$3&gt;=2025,H$6&lt;&gt;0),VLOOKUP(H$3,'efecte socio eco 5'!$A$5:$N$30,8,FALSE),0)</f>
        <v>0</v>
      </c>
      <c r="I37" s="42">
        <f>IF(AND(I$3&gt;=2025,I$6&lt;&gt;0),VLOOKUP(I$3,'efecte socio eco 5'!$A$5:$N$30,8,FALSE),0)</f>
        <v>0</v>
      </c>
      <c r="J37" s="42">
        <f>IF(AND(J$3&gt;=2025,J$6&lt;&gt;0),VLOOKUP(J$3,'efecte socio eco 5'!$A$5:$N$30,8,FALSE),0)</f>
        <v>55076335.753283501</v>
      </c>
      <c r="K37" s="42">
        <f>IF(AND(K$3&gt;=2025,K$6&lt;&gt;0),VLOOKUP(K$3,'efecte socio eco 5'!$A$5:$N$30,8,FALSE),0)</f>
        <v>56898381.720037125</v>
      </c>
      <c r="L37" s="42">
        <f>IF(AND(L$3&gt;=2025,L$6&lt;&gt;0),VLOOKUP(L$3,'efecte socio eco 5'!$A$5:$N$30,8,FALSE),0)</f>
        <v>58780704.963039383</v>
      </c>
      <c r="M37" s="42">
        <f>IF(AND(M$3&gt;=2025,M$6&lt;&gt;0),VLOOKUP(M$3,'efecte socio eco 5'!$A$5:$N$30,8,FALSE),0)</f>
        <v>60725299.586774066</v>
      </c>
      <c r="N37" s="42">
        <f>IF(AND(N$3&gt;=2025,N$6&lt;&gt;0),VLOOKUP(N$3,'efecte socio eco 5'!$A$5:$N$30,8,FALSE),0)</f>
        <v>62312906.51698681</v>
      </c>
      <c r="O37" s="42">
        <f>IF(AND(O$3&gt;=2025,O$6&lt;&gt;0),VLOOKUP(O$3,'efecte socio eco 5'!$A$5:$N$30,8,FALSE),0)</f>
        <v>63942019.965603106</v>
      </c>
      <c r="P37" s="42">
        <f>IF(AND(P$3&gt;=2025,P$6&lt;&gt;0),VLOOKUP(P$3,'efecte socio eco 5'!$A$5:$N$30,8,FALSE),0)</f>
        <v>65613725.082251109</v>
      </c>
      <c r="Q37" s="42">
        <f>IF(AND(Q$3&gt;=2025,Q$6&lt;&gt;0),VLOOKUP(Q$3,'efecte socio eco 5'!$A$5:$N$30,8,FALSE),0)</f>
        <v>67329135.386794806</v>
      </c>
      <c r="R37" s="42">
        <f>IF(AND(R$3&gt;=2025,R$6&lt;&gt;0),VLOOKUP(R$3,'efecte socio eco 5'!$A$5:$N$30,8,FALSE),0)</f>
        <v>69089393.511047676</v>
      </c>
      <c r="S37" s="42">
        <f>IF(AND(S$3&gt;=2025,S$6&lt;&gt;0),VLOOKUP(S$3,'efecte socio eco 5'!$A$5:$N$30,8,FALSE),0)</f>
        <v>71153857.953690454</v>
      </c>
      <c r="T37" s="42">
        <f>IF(AND(T$3&gt;=2025,T$6&lt;&gt;0),VLOOKUP(T$3,'efecte socio eco 5'!$A$5:$N$30,8,FALSE),0)</f>
        <v>73280010.78608954</v>
      </c>
      <c r="U37" s="42">
        <f>IF(AND(U$3&gt;=2025,U$6&lt;&gt;0),VLOOKUP(U$3,'efecte socio eco 5'!$A$5:$N$30,8,FALSE),0)</f>
        <v>75469695.322836414</v>
      </c>
      <c r="V37" s="42">
        <f>IF(AND(V$3&gt;=2025,V$6&lt;&gt;0),VLOOKUP(V$3,'efecte socio eco 5'!$A$5:$N$30,8,FALSE),0)</f>
        <v>77724809.958719939</v>
      </c>
      <c r="W37" s="42">
        <f>IF(AND(W$3&gt;=2025,W$6&lt;&gt;0),VLOOKUP(W$3,'efecte socio eco 5'!$A$5:$N$30,8,FALSE),0)</f>
        <v>80047309.814581141</v>
      </c>
      <c r="X37" s="42">
        <f>IF(AND(X$3&gt;=2025,X$6&lt;&gt;0),VLOOKUP(X$3,'efecte socio eco 5'!$A$5:$N$30,8,FALSE),0)</f>
        <v>82184273.027250931</v>
      </c>
      <c r="Y37" s="42">
        <f>IF(AND(Y$3&gt;=2025,Y$6&lt;&gt;0),VLOOKUP(Y$3,'efecte socio eco 5'!$A$5:$N$30,8,FALSE),0)</f>
        <v>84378285.149907589</v>
      </c>
      <c r="Z37" s="42">
        <f>IF(AND(Z$3&gt;=2025,Z$6&lt;&gt;0),VLOOKUP(Z$3,'efecte socio eco 5'!$A$5:$N$30,8,FALSE),0)</f>
        <v>86630869.174669757</v>
      </c>
      <c r="AA37" s="42">
        <f>IF(AND(AA$3&gt;=2025,AA$6&lt;&gt;0),VLOOKUP(AA$3,'efecte socio eco 5'!$A$5:$N$30,8,FALSE),0)</f>
        <v>88943588.75183855</v>
      </c>
      <c r="AB37" s="42">
        <f>IF(AND(AB$3&gt;=2025,AB$6&lt;&gt;0),VLOOKUP(AB$3,'efecte socio eco 5'!$A$5:$N$30,8,FALSE),0)</f>
        <v>91318049.275318682</v>
      </c>
      <c r="AC37" s="42">
        <f>IF(AND(AC$3&gt;=2025,AC$6&lt;&gt;0),VLOOKUP(AC$3,'efecte socio eco 5'!$A$5:$N$30,8,FALSE),0)</f>
        <v>93730154.777874961</v>
      </c>
      <c r="AD37" s="42">
        <f>IF(AND(AD$3&gt;=2025,AD$6&lt;&gt;0),VLOOKUP(AD$3,'efecte socio eco 5'!$A$5:$N$30,8,FALSE),0)</f>
        <v>96205974.442107216</v>
      </c>
      <c r="AE37" s="42">
        <f>IF(AND(AE$3&gt;=2025,AE$6&lt;&gt;0),VLOOKUP(AE$3,'efecte socio eco 5'!$A$5:$N$30,8,FALSE),0)</f>
        <v>98747191.235196516</v>
      </c>
      <c r="AF37" s="42">
        <f>IF(AND(AF$3&gt;=2025,AF$6&lt;&gt;0),VLOOKUP(AF$3,'efecte socio eco 5'!$A$5:$N$30,8,FALSE),0)</f>
        <v>101355532.57878205</v>
      </c>
      <c r="AG37" s="42">
        <f>IF(AND(AG$3&gt;=2025,AG$6&lt;&gt;0),VLOOKUP(AG$3,'efecte socio eco 5'!$A$5:$N$30,8,FALSE),0)</f>
        <v>0</v>
      </c>
      <c r="AH37" s="42">
        <f>IF(AND(AH$3&gt;=2025,AH$6&lt;&gt;0),VLOOKUP(AH$3,'efecte socio eco 5'!$A$5:$N$30,8,FALSE),0)</f>
        <v>0</v>
      </c>
      <c r="AI37" s="42">
        <f>IF(AND(AI$3&gt;=2025,AI$6&lt;&gt;0),VLOOKUP(AI$3,'efecte socio eco 5'!$A$5:$N$30,8,FALSE),0)</f>
        <v>0</v>
      </c>
      <c r="AJ37" s="42">
        <f>IF(AND(AJ$3&gt;=2025,AJ$6&lt;&gt;0),VLOOKUP(AJ$3,'efecte socio eco 5'!$A$5:$N$30,8,FALSE),0)</f>
        <v>0</v>
      </c>
      <c r="AK37" s="42">
        <f>IF(AND(AK$3&gt;=2025,AK$6&lt;&gt;0),VLOOKUP(AK$3,'efecte socio eco 5'!$A$5:$N$30,8,FALSE),0)</f>
        <v>0</v>
      </c>
      <c r="AL37" s="42">
        <f>IF(AND(AL$3&gt;=2025,AL$6&lt;&gt;0),VLOOKUP(AL$3,'efecte socio eco 5'!$A$5:$N$30,8,FALSE),0)</f>
        <v>0</v>
      </c>
      <c r="AM37" s="42">
        <f>IF(AND(AM$3&gt;=2025,AM$6&lt;&gt;0),VLOOKUP(AM$3,'efecte socio eco 5'!$A$5:$N$30,8,FALSE),0)</f>
        <v>0</v>
      </c>
      <c r="AN37" s="42">
        <f>IF(AND(AN$3&gt;=2025,AN$6&lt;&gt;0),VLOOKUP(AN$3,'efecte socio eco 5'!$A$5:$N$30,8,FALSE),0)</f>
        <v>0</v>
      </c>
      <c r="AO37" s="42">
        <f>IF(AND(AO$3&gt;=2025,AO$6&lt;&gt;0),VLOOKUP(AO$3,'efecte socio eco 5'!$A$5:$N$30,8,FALSE),0)</f>
        <v>0</v>
      </c>
      <c r="AP37" s="42">
        <f>IF(AND(AP$3&gt;=2025,AP$6&lt;&gt;0),VLOOKUP(AP$3,'efecte socio eco 5'!$A$5:$N$30,8,FALSE),0)</f>
        <v>0</v>
      </c>
      <c r="AQ37" s="42">
        <f>IF(AND(AQ$3&gt;=2025,AQ$6&lt;&gt;0),VLOOKUP(AQ$3,'efecte socio eco 5'!$A$5:$N$30,8,FALSE),0)</f>
        <v>0</v>
      </c>
      <c r="AR37" s="42">
        <f>IF(AND(AR$3&gt;=2025,AR$6&lt;&gt;0),VLOOKUP(AR$3,'efecte socio eco 5'!$A$5:$N$30,8,FALSE),0)</f>
        <v>0</v>
      </c>
      <c r="AS37" s="42">
        <f>IF(AND(AS$3&gt;=2025,AS$6&lt;&gt;0),VLOOKUP(AS$3,'efecte socio eco 5'!$A$5:$N$30,8,FALSE),0)</f>
        <v>0</v>
      </c>
      <c r="AT37" s="42">
        <f>IF(AND(AT$3&gt;=2025,AT$6&lt;&gt;0),VLOOKUP(AT$3,'efecte socio eco 5'!$A$5:$N$30,8,FALSE),0)</f>
        <v>0</v>
      </c>
      <c r="AU37" s="42">
        <f>IF(AND(AU$3&gt;=2025,AU$6&lt;&gt;0),VLOOKUP(AU$3,'efecte socio eco 5'!$A$5:$N$30,8,FALSE),0)</f>
        <v>0</v>
      </c>
      <c r="AV37" s="42">
        <f>IF(AND(AV$3&gt;=2025,AV$6&lt;&gt;0),VLOOKUP(AV$3,'efecte socio eco 5'!$A$5:$N$30,8,FALSE),0)</f>
        <v>0</v>
      </c>
      <c r="AW37" s="42">
        <f>IF(AND(AW$3&gt;=2025,AW$6&lt;&gt;0),VLOOKUP(AW$3,'efecte socio eco 5'!$A$5:$N$30,8,FALSE),0)</f>
        <v>0</v>
      </c>
      <c r="AX37" s="42">
        <f>IF(AND(AX$3&gt;=2025,AX$6&lt;&gt;0),VLOOKUP(AX$3,'efecte socio eco 5'!$A$5:$N$30,8,FALSE),0)</f>
        <v>0</v>
      </c>
      <c r="AY37" s="42">
        <f>IF(AND(AY$3&gt;=2025,AY$6&lt;&gt;0),VLOOKUP(AY$3,'efecte socio eco 5'!$A$5:$N$30,8,FALSE),0)</f>
        <v>0</v>
      </c>
      <c r="AZ37" s="42">
        <f>IF(AND(AZ$3&gt;=2025,AZ$6&lt;&gt;0),VLOOKUP(AZ$3,'efecte socio eco 5'!$A$5:$N$30,8,FALSE),0)</f>
        <v>0</v>
      </c>
      <c r="BA37" s="42">
        <f>IF(AND(BA$3&gt;=2025,BA$6&lt;&gt;0),VLOOKUP(BA$3,'efecte socio eco 5'!$A$5:$N$30,8,FALSE),0)</f>
        <v>0</v>
      </c>
      <c r="BB37" s="42">
        <f>IF(AND(BB$3&gt;=2025,BB$6&lt;&gt;0),VLOOKUP(BB$3,'efecte socio eco 5'!$A$5:$N$30,8,FALSE),0)</f>
        <v>0</v>
      </c>
      <c r="BC37" s="42">
        <f>IF(AND(BC$3&gt;=2025,BC$6&lt;&gt;0),VLOOKUP(BC$3,'efecte socio eco 5'!$A$5:$N$30,8,FALSE),0)</f>
        <v>0</v>
      </c>
      <c r="BD37" s="42">
        <f>IF(AND(BD$3&gt;=2025,BD$6&lt;&gt;0),VLOOKUP(BD$3,'efecte socio eco 5'!$A$5:$N$30,8,FALSE),0)</f>
        <v>0</v>
      </c>
      <c r="BE37" s="42">
        <f>IF(AND(BE$3&gt;=2025,BE$6&lt;&gt;0),VLOOKUP(BE$3,'efecte socio eco 5'!$A$5:$N$30,8,FALSE),0)</f>
        <v>0</v>
      </c>
      <c r="BF37" s="42">
        <f>IF(AND(BF$3&gt;=2025,BF$6&lt;&gt;0),VLOOKUP(BF$3,'efecte socio eco 5'!$A$5:$N$30,8,FALSE),0)</f>
        <v>0</v>
      </c>
      <c r="BG37" s="42">
        <f>IF(AND(BG$3&gt;=2025,BG$6&lt;&gt;0),VLOOKUP(BG$3,'efecte socio eco 5'!$A$5:$N$30,8,FALSE),0)</f>
        <v>0</v>
      </c>
      <c r="BH37" s="42">
        <f>IF(AND(BH$3&gt;=2025,BH$6&lt;&gt;0),VLOOKUP(BH$3,'efecte socio eco 5'!$A$5:$N$30,8,FALSE),0)</f>
        <v>0</v>
      </c>
      <c r="BI37" s="42">
        <f>IF(AND(BI$3&gt;=2025,BI$6&lt;&gt;0),VLOOKUP(BI$3,'efecte socio eco 5'!$A$5:$N$30,8,FALSE),0)</f>
        <v>0</v>
      </c>
      <c r="BJ37" s="42">
        <f>IF(AND(BJ$3&gt;=2025,BJ$6&lt;&gt;0),VLOOKUP(BJ$3,'efecte socio eco 5'!$A$5:$N$30,8,FALSE),0)</f>
        <v>0</v>
      </c>
      <c r="BK37" s="42">
        <f>IF(AND(BK$3&gt;=2025,BK$6&lt;&gt;0),VLOOKUP(BK$3,'efecte socio eco 5'!$A$5:$N$30,8,FALSE),0)</f>
        <v>0</v>
      </c>
      <c r="BL37" s="42">
        <f>IF(AND(BL$3&gt;=2025,BL$6&lt;&gt;0),VLOOKUP(BL$3,'efecte socio eco 5'!$A$5:$N$30,8,FALSE),0)</f>
        <v>0</v>
      </c>
      <c r="BM37" s="42">
        <f>IF(AND(BM$3&gt;=2025,BM$6&lt;&gt;0),VLOOKUP(BM$3,'efecte socio eco 5'!$A$5:$N$30,8,FALSE),0)</f>
        <v>0</v>
      </c>
      <c r="BN37" s="42">
        <f>IF(AND(BN$3&gt;=2025,BN$6&lt;&gt;0),VLOOKUP(BN$3,'efecte socio eco 5'!$A$5:$N$30,8,FALSE),0)</f>
        <v>0</v>
      </c>
      <c r="BO37" s="42">
        <f>IF(AND(BO$3&gt;=2025,BO$6&lt;&gt;0),VLOOKUP(BO$3,'efecte socio eco 5'!$A$5:$N$30,8,FALSE),0)</f>
        <v>0</v>
      </c>
      <c r="BP37" s="42">
        <f>IF(AND(BP$3&gt;=2025,BP$6&lt;&gt;0),VLOOKUP(BP$3,'efecte socio eco 5'!$A$5:$N$30,8,FALSE),0)</f>
        <v>0</v>
      </c>
      <c r="BQ37" s="42">
        <f>IF(AND(BQ$3&gt;=2025,BQ$6&lt;&gt;0),VLOOKUP(BQ$3,'efecte socio eco 5'!$A$5:$N$30,8,FALSE),0)</f>
        <v>0</v>
      </c>
      <c r="BR37" s="42">
        <f>IF(AND(BR$3&gt;=2025,BR$6&lt;&gt;0),VLOOKUP(BR$3,'efecte socio eco 5'!$A$5:$N$30,8,FALSE),0)</f>
        <v>0</v>
      </c>
      <c r="BS37" s="42">
        <f>IF(AND(BS$3&gt;=2025,BS$6&lt;&gt;0),VLOOKUP(BS$3,'efecte socio eco 5'!$A$5:$N$30,8,FALSE),0)</f>
        <v>0</v>
      </c>
      <c r="BT37" s="42">
        <f>IF(AND(BT$3&gt;=2025,BT$6&lt;&gt;0),VLOOKUP(BT$3,'efecte socio eco 5'!$A$5:$N$30,8,FALSE),0)</f>
        <v>0</v>
      </c>
      <c r="BU37" s="42">
        <f>IF(AND(BU$3&gt;=2025,BU$6&lt;&gt;0),VLOOKUP(BU$3,'efecte socio eco 5'!$A$5:$N$30,8,FALSE),0)</f>
        <v>0</v>
      </c>
      <c r="BV37" s="42">
        <f>IF(AND(BV$3&gt;=2025,BV$6&lt;&gt;0),VLOOKUP(BV$3,'efecte socio eco 5'!$A$5:$N$30,8,FALSE),0)</f>
        <v>0</v>
      </c>
      <c r="BW37" s="42">
        <f>IF(AND(BW$3&gt;=2025,BW$6&lt;&gt;0),VLOOKUP(BW$3,'efecte socio eco 5'!$A$5:$N$30,8,FALSE),0)</f>
        <v>0</v>
      </c>
      <c r="BX37" s="42">
        <f>IF(AND(BX$3&gt;=2025,BX$6&lt;&gt;0),VLOOKUP(BX$3,'efecte socio eco 5'!$A$5:$N$30,8,FALSE),0)</f>
        <v>0</v>
      </c>
      <c r="BY37" s="42">
        <f>IF(AND(BY$3&gt;=2025,BY$6&lt;&gt;0),VLOOKUP(BY$3,'efecte socio eco 5'!$A$5:$N$30,8,FALSE),0)</f>
        <v>0</v>
      </c>
      <c r="BZ37" s="42">
        <f>IF(AND(BZ$3&gt;=2025,BZ$6&lt;&gt;0),VLOOKUP(BZ$3,'efecte socio eco 5'!$A$5:$N$30,8,FALSE),0)</f>
        <v>0</v>
      </c>
      <c r="CA37" s="42">
        <f>IF(AND(CA$3&gt;=2025,CA$6&lt;&gt;0),VLOOKUP(CA$3,'efecte socio eco 5'!$A$5:$N$30,8,FALSE),0)</f>
        <v>0</v>
      </c>
      <c r="CB37" s="42">
        <f>IF(AND(CB$3&gt;=2025,CB$6&lt;&gt;0),VLOOKUP(CB$3,'efecte socio eco 5'!$A$5:$N$30,8,FALSE),0)</f>
        <v>0</v>
      </c>
      <c r="CC37" s="42">
        <f>IF(AND(CC$3&gt;=2025,CC$6&lt;&gt;0),VLOOKUP(CC$3,'efecte socio eco 5'!$A$5:$N$30,8,FALSE),0)</f>
        <v>0</v>
      </c>
      <c r="CD37" s="42">
        <f>IF(AND(CD$3&gt;=2025,CD$6&lt;&gt;0),VLOOKUP(CD$3,'efecte socio eco 5'!$A$5:$N$30,8,FALSE),0)</f>
        <v>0</v>
      </c>
      <c r="CE37" s="42">
        <f>IF(AND(CE$3&gt;=2025,CE$6&lt;&gt;0),VLOOKUP(CE$3,'efecte socio eco 5'!$A$5:$N$30,8,FALSE),0)</f>
        <v>0</v>
      </c>
    </row>
    <row r="38" spans="1:83">
      <c r="A38" t="s">
        <v>108</v>
      </c>
      <c r="B38" t="s">
        <v>538</v>
      </c>
      <c r="C38" s="42">
        <f>IF(AND(C$3&gt;=2025,C$6&lt;&gt;0),VLOOKUP(C$3,'efecte socio eco 5'!$A$5:$N$30,9,FALSE),0)</f>
        <v>0</v>
      </c>
      <c r="D38" s="42">
        <f>IF(AND(D$3&gt;=2025,D$6&lt;&gt;0),VLOOKUP(D$3,'efecte socio eco 5'!$A$5:$N$30,9,FALSE),0)</f>
        <v>0</v>
      </c>
      <c r="E38" s="42">
        <f>IF(AND(E$3&gt;=2025,E$6&lt;&gt;0),VLOOKUP(E$3,'efecte socio eco 5'!$A$5:$N$30,9,FALSE),0)</f>
        <v>0</v>
      </c>
      <c r="F38" s="42">
        <f>IF(AND(F$3&gt;=2025,F$6&lt;&gt;0),VLOOKUP(F$3,'efecte socio eco 5'!$A$5:$N$30,9,FALSE),0)</f>
        <v>0</v>
      </c>
      <c r="G38" s="42">
        <f>IF(AND(G$3&gt;=2025,G$6&lt;&gt;0),VLOOKUP(G$3,'efecte socio eco 5'!$A$5:$N$30,9,FALSE),0)</f>
        <v>0</v>
      </c>
      <c r="H38" s="42">
        <f>IF(AND(H$3&gt;=2025,H$6&lt;&gt;0),VLOOKUP(H$3,'efecte socio eco 5'!$A$5:$N$30,9,FALSE),0)</f>
        <v>0</v>
      </c>
      <c r="I38" s="42">
        <f>IF(AND(I$3&gt;=2025,I$6&lt;&gt;0),VLOOKUP(I$3,'efecte socio eco 5'!$A$5:$N$30,9,FALSE),0)</f>
        <v>0</v>
      </c>
      <c r="J38" s="42">
        <f>IF(AND(J$3&gt;=2025,J$6&lt;&gt;0),VLOOKUP(J$3,'efecte socio eco 5'!$A$5:$N$30,9,FALSE),0)</f>
        <v>3243092.9275056375</v>
      </c>
      <c r="K38" s="42">
        <f>IF(AND(K$3&gt;=2025,K$6&lt;&gt;0),VLOOKUP(K$3,'efecte socio eco 5'!$A$5:$N$30,9,FALSE),0)</f>
        <v>3361185.9707519705</v>
      </c>
      <c r="L38" s="42">
        <f>IF(AND(L$3&gt;=2025,L$6&lt;&gt;0),VLOOKUP(L$3,'efecte socio eco 5'!$A$5:$N$30,9,FALSE),0)</f>
        <v>3483579.2197509357</v>
      </c>
      <c r="M38" s="42">
        <f>IF(AND(M$3&gt;=2025,M$6&lt;&gt;0),VLOOKUP(M$3,'efecte socio eco 5'!$A$5:$N$30,9,FALSE),0)</f>
        <v>3610429.2609449406</v>
      </c>
      <c r="N38" s="42">
        <f>IF(AND(N$3&gt;=2025,N$6&lt;&gt;0),VLOOKUP(N$3,'efecte socio eco 5'!$A$5:$N$30,9,FALSE),0)</f>
        <v>3712409.063714284</v>
      </c>
      <c r="O38" s="42">
        <f>IF(AND(O$3&gt;=2025,O$6&lt;&gt;0),VLOOKUP(O$3,'efecte socio eco 5'!$A$5:$N$30,9,FALSE),0)</f>
        <v>3817269.3771988968</v>
      </c>
      <c r="P38" s="42">
        <f>IF(AND(P$3&gt;=2025,P$6&lt;&gt;0),VLOOKUP(P$3,'efecte socio eco 5'!$A$5:$N$30,9,FALSE),0)</f>
        <v>3925091.5639995635</v>
      </c>
      <c r="Q38" s="42">
        <f>IF(AND(Q$3&gt;=2025,Q$6&lt;&gt;0),VLOOKUP(Q$3,'efecte socio eco 5'!$A$5:$N$30,9,FALSE),0)</f>
        <v>4035959.2848764784</v>
      </c>
      <c r="R38" s="42">
        <f>IF(AND(R$3&gt;=2025,R$6&lt;&gt;0),VLOOKUP(R$3,'efecte socio eco 5'!$A$5:$N$30,9,FALSE),0)</f>
        <v>4149958.5636628112</v>
      </c>
      <c r="S38" s="42">
        <f>IF(AND(S$3&gt;=2025,S$6&lt;&gt;0),VLOOKUP(S$3,'efecte socio eco 5'!$A$5:$N$30,9,FALSE),0)</f>
        <v>4277968.3847834365</v>
      </c>
      <c r="T38" s="42">
        <f>IF(AND(T$3&gt;=2025,T$6&lt;&gt;0),VLOOKUP(T$3,'efecte socio eco 5'!$A$5:$N$30,9,FALSE),0)</f>
        <v>4409926.8029929129</v>
      </c>
      <c r="U38" s="42">
        <f>IF(AND(U$3&gt;=2025,U$6&lt;&gt;0),VLOOKUP(U$3,'efecte socio eco 5'!$A$5:$N$30,9,FALSE),0)</f>
        <v>4545955.6169066411</v>
      </c>
      <c r="V38" s="42">
        <f>IF(AND(V$3&gt;=2025,V$6&lt;&gt;0),VLOOKUP(V$3,'efecte socio eco 5'!$A$5:$N$30,9,FALSE),0)</f>
        <v>4686180.3821459599</v>
      </c>
      <c r="W38" s="42">
        <f>IF(AND(W$3&gt;=2025,W$6&lt;&gt;0),VLOOKUP(W$3,'efecte socio eco 5'!$A$5:$N$30,9,FALSE),0)</f>
        <v>4830730.5272269314</v>
      </c>
      <c r="X38" s="42">
        <f>IF(AND(X$3&gt;=2025,X$6&lt;&gt;0),VLOOKUP(X$3,'efecte socio eco 5'!$A$5:$N$30,9,FALSE),0)</f>
        <v>4963520.0802668361</v>
      </c>
      <c r="Y38" s="42">
        <f>IF(AND(Y$3&gt;=2025,Y$6&lt;&gt;0),VLOOKUP(Y$3,'efecte socio eco 5'!$A$5:$N$30,9,FALSE),0)</f>
        <v>5099959.8194011943</v>
      </c>
      <c r="Z38" s="42">
        <f>IF(AND(Z$3&gt;=2025,Z$6&lt;&gt;0),VLOOKUP(Z$3,'efecte socio eco 5'!$A$5:$N$30,9,FALSE),0)</f>
        <v>5240150.082783266</v>
      </c>
      <c r="AA38" s="42">
        <f>IF(AND(AA$3&gt;=2025,AA$6&lt;&gt;0),VLOOKUP(AA$3,'efecte socio eco 5'!$A$5:$N$30,9,FALSE),0)</f>
        <v>5384193.9667119877</v>
      </c>
      <c r="AB38" s="42">
        <f>IF(AND(AB$3&gt;=2025,AB$6&lt;&gt;0),VLOOKUP(AB$3,'efecte socio eco 5'!$A$5:$N$30,9,FALSE),0)</f>
        <v>5532197.4014492724</v>
      </c>
      <c r="AC38" s="42">
        <f>IF(AND(AC$3&gt;=2025,AC$6&lt;&gt;0),VLOOKUP(AC$3,'efecte socio eco 5'!$A$5:$N$30,9,FALSE),0)</f>
        <v>5682978.2897874424</v>
      </c>
      <c r="AD38" s="42">
        <f>IF(AND(AD$3&gt;=2025,AD$6&lt;&gt;0),VLOOKUP(AD$3,'efecte socio eco 5'!$A$5:$N$30,9,FALSE),0)</f>
        <v>5837868.7343540452</v>
      </c>
      <c r="AE38" s="42">
        <f>IF(AND(AE$3&gt;=2025,AE$6&lt;&gt;0),VLOOKUP(AE$3,'efecte socio eco 5'!$A$5:$N$30,9,FALSE),0)</f>
        <v>5996980.7417341387</v>
      </c>
      <c r="AF38" s="42">
        <f>IF(AND(AF$3&gt;=2025,AF$6&lt;&gt;0),VLOOKUP(AF$3,'efecte socio eco 5'!$A$5:$N$30,9,FALSE),0)</f>
        <v>6160429.3712694272</v>
      </c>
      <c r="AG38" s="42">
        <f>IF(AND(AG$3&gt;=2025,AG$6&lt;&gt;0),VLOOKUP(AG$3,'efecte socio eco 5'!$A$5:$N$30,9,FALSE),0)</f>
        <v>0</v>
      </c>
      <c r="AH38" s="42">
        <f>IF(AND(AH$3&gt;=2025,AH$6&lt;&gt;0),VLOOKUP(AH$3,'efecte socio eco 5'!$A$5:$N$30,9,FALSE),0)</f>
        <v>0</v>
      </c>
      <c r="AI38" s="42">
        <f>IF(AND(AI$3&gt;=2025,AI$6&lt;&gt;0),VLOOKUP(AI$3,'efecte socio eco 5'!$A$5:$N$30,9,FALSE),0)</f>
        <v>0</v>
      </c>
      <c r="AJ38" s="42">
        <f>IF(AND(AJ$3&gt;=2025,AJ$6&lt;&gt;0),VLOOKUP(AJ$3,'efecte socio eco 5'!$A$5:$N$30,9,FALSE),0)</f>
        <v>0</v>
      </c>
      <c r="AK38" s="42">
        <f>IF(AND(AK$3&gt;=2025,AK$6&lt;&gt;0),VLOOKUP(AK$3,'efecte socio eco 5'!$A$5:$N$30,9,FALSE),0)</f>
        <v>0</v>
      </c>
      <c r="AL38" s="42">
        <f>IF(AND(AL$3&gt;=2025,AL$6&lt;&gt;0),VLOOKUP(AL$3,'efecte socio eco 5'!$A$5:$N$30,9,FALSE),0)</f>
        <v>0</v>
      </c>
      <c r="AM38" s="42">
        <f>IF(AND(AM$3&gt;=2025,AM$6&lt;&gt;0),VLOOKUP(AM$3,'efecte socio eco 5'!$A$5:$N$30,9,FALSE),0)</f>
        <v>0</v>
      </c>
      <c r="AN38" s="42">
        <f>IF(AND(AN$3&gt;=2025,AN$6&lt;&gt;0),VLOOKUP(AN$3,'efecte socio eco 5'!$A$5:$N$30,9,FALSE),0)</f>
        <v>0</v>
      </c>
      <c r="AO38" s="42">
        <f>IF(AND(AO$3&gt;=2025,AO$6&lt;&gt;0),VLOOKUP(AO$3,'efecte socio eco 5'!$A$5:$N$30,9,FALSE),0)</f>
        <v>0</v>
      </c>
      <c r="AP38" s="42">
        <f>IF(AND(AP$3&gt;=2025,AP$6&lt;&gt;0),VLOOKUP(AP$3,'efecte socio eco 5'!$A$5:$N$30,9,FALSE),0)</f>
        <v>0</v>
      </c>
      <c r="AQ38" s="42">
        <f>IF(AND(AQ$3&gt;=2025,AQ$6&lt;&gt;0),VLOOKUP(AQ$3,'efecte socio eco 5'!$A$5:$N$30,9,FALSE),0)</f>
        <v>0</v>
      </c>
      <c r="AR38" s="42">
        <f>IF(AND(AR$3&gt;=2025,AR$6&lt;&gt;0),VLOOKUP(AR$3,'efecte socio eco 5'!$A$5:$N$30,9,FALSE),0)</f>
        <v>0</v>
      </c>
      <c r="AS38" s="42">
        <f>IF(AND(AS$3&gt;=2025,AS$6&lt;&gt;0),VLOOKUP(AS$3,'efecte socio eco 5'!$A$5:$N$30,9,FALSE),0)</f>
        <v>0</v>
      </c>
      <c r="AT38" s="42">
        <f>IF(AND(AT$3&gt;=2025,AT$6&lt;&gt;0),VLOOKUP(AT$3,'efecte socio eco 5'!$A$5:$N$30,9,FALSE),0)</f>
        <v>0</v>
      </c>
      <c r="AU38" s="42">
        <f>IF(AND(AU$3&gt;=2025,AU$6&lt;&gt;0),VLOOKUP(AU$3,'efecte socio eco 5'!$A$5:$N$30,9,FALSE),0)</f>
        <v>0</v>
      </c>
      <c r="AV38" s="42">
        <f>IF(AND(AV$3&gt;=2025,AV$6&lt;&gt;0),VLOOKUP(AV$3,'efecte socio eco 5'!$A$5:$N$30,9,FALSE),0)</f>
        <v>0</v>
      </c>
      <c r="AW38" s="42">
        <f>IF(AND(AW$3&gt;=2025,AW$6&lt;&gt;0),VLOOKUP(AW$3,'efecte socio eco 5'!$A$5:$N$30,9,FALSE),0)</f>
        <v>0</v>
      </c>
      <c r="AX38" s="42">
        <f>IF(AND(AX$3&gt;=2025,AX$6&lt;&gt;0),VLOOKUP(AX$3,'efecte socio eco 5'!$A$5:$N$30,9,FALSE),0)</f>
        <v>0</v>
      </c>
      <c r="AY38" s="42">
        <f>IF(AND(AY$3&gt;=2025,AY$6&lt;&gt;0),VLOOKUP(AY$3,'efecte socio eco 5'!$A$5:$N$30,9,FALSE),0)</f>
        <v>0</v>
      </c>
      <c r="AZ38" s="42">
        <f>IF(AND(AZ$3&gt;=2025,AZ$6&lt;&gt;0),VLOOKUP(AZ$3,'efecte socio eco 5'!$A$5:$N$30,9,FALSE),0)</f>
        <v>0</v>
      </c>
      <c r="BA38" s="42">
        <f>IF(AND(BA$3&gt;=2025,BA$6&lt;&gt;0),VLOOKUP(BA$3,'efecte socio eco 5'!$A$5:$N$30,9,FALSE),0)</f>
        <v>0</v>
      </c>
      <c r="BB38" s="42">
        <f>IF(AND(BB$3&gt;=2025,BB$6&lt;&gt;0),VLOOKUP(BB$3,'efecte socio eco 5'!$A$5:$N$30,9,FALSE),0)</f>
        <v>0</v>
      </c>
      <c r="BC38" s="42">
        <f>IF(AND(BC$3&gt;=2025,BC$6&lt;&gt;0),VLOOKUP(BC$3,'efecte socio eco 5'!$A$5:$N$30,9,FALSE),0)</f>
        <v>0</v>
      </c>
      <c r="BD38" s="42">
        <f>IF(AND(BD$3&gt;=2025,BD$6&lt;&gt;0),VLOOKUP(BD$3,'efecte socio eco 5'!$A$5:$N$30,9,FALSE),0)</f>
        <v>0</v>
      </c>
      <c r="BE38" s="42">
        <f>IF(AND(BE$3&gt;=2025,BE$6&lt;&gt;0),VLOOKUP(BE$3,'efecte socio eco 5'!$A$5:$N$30,9,FALSE),0)</f>
        <v>0</v>
      </c>
      <c r="BF38" s="42">
        <f>IF(AND(BF$3&gt;=2025,BF$6&lt;&gt;0),VLOOKUP(BF$3,'efecte socio eco 5'!$A$5:$N$30,9,FALSE),0)</f>
        <v>0</v>
      </c>
      <c r="BG38" s="42">
        <f>IF(AND(BG$3&gt;=2025,BG$6&lt;&gt;0),VLOOKUP(BG$3,'efecte socio eco 5'!$A$5:$N$30,9,FALSE),0)</f>
        <v>0</v>
      </c>
      <c r="BH38" s="42">
        <f>IF(AND(BH$3&gt;=2025,BH$6&lt;&gt;0),VLOOKUP(BH$3,'efecte socio eco 5'!$A$5:$N$30,9,FALSE),0)</f>
        <v>0</v>
      </c>
      <c r="BI38" s="42">
        <f>IF(AND(BI$3&gt;=2025,BI$6&lt;&gt;0),VLOOKUP(BI$3,'efecte socio eco 5'!$A$5:$N$30,9,FALSE),0)</f>
        <v>0</v>
      </c>
      <c r="BJ38" s="42">
        <f>IF(AND(BJ$3&gt;=2025,BJ$6&lt;&gt;0),VLOOKUP(BJ$3,'efecte socio eco 5'!$A$5:$N$30,9,FALSE),0)</f>
        <v>0</v>
      </c>
      <c r="BK38" s="42">
        <f>IF(AND(BK$3&gt;=2025,BK$6&lt;&gt;0),VLOOKUP(BK$3,'efecte socio eco 5'!$A$5:$N$30,9,FALSE),0)</f>
        <v>0</v>
      </c>
      <c r="BL38" s="42">
        <f>IF(AND(BL$3&gt;=2025,BL$6&lt;&gt;0),VLOOKUP(BL$3,'efecte socio eco 5'!$A$5:$N$30,9,FALSE),0)</f>
        <v>0</v>
      </c>
      <c r="BM38" s="42">
        <f>IF(AND(BM$3&gt;=2025,BM$6&lt;&gt;0),VLOOKUP(BM$3,'efecte socio eco 5'!$A$5:$N$30,9,FALSE),0)</f>
        <v>0</v>
      </c>
      <c r="BN38" s="42">
        <f>IF(AND(BN$3&gt;=2025,BN$6&lt;&gt;0),VLOOKUP(BN$3,'efecte socio eco 5'!$A$5:$N$30,9,FALSE),0)</f>
        <v>0</v>
      </c>
      <c r="BO38" s="42">
        <f>IF(AND(BO$3&gt;=2025,BO$6&lt;&gt;0),VLOOKUP(BO$3,'efecte socio eco 5'!$A$5:$N$30,9,FALSE),0)</f>
        <v>0</v>
      </c>
      <c r="BP38" s="42">
        <f>IF(AND(BP$3&gt;=2025,BP$6&lt;&gt;0),VLOOKUP(BP$3,'efecte socio eco 5'!$A$5:$N$30,9,FALSE),0)</f>
        <v>0</v>
      </c>
      <c r="BQ38" s="42">
        <f>IF(AND(BQ$3&gt;=2025,BQ$6&lt;&gt;0),VLOOKUP(BQ$3,'efecte socio eco 5'!$A$5:$N$30,9,FALSE),0)</f>
        <v>0</v>
      </c>
      <c r="BR38" s="42">
        <f>IF(AND(BR$3&gt;=2025,BR$6&lt;&gt;0),VLOOKUP(BR$3,'efecte socio eco 5'!$A$5:$N$30,9,FALSE),0)</f>
        <v>0</v>
      </c>
      <c r="BS38" s="42">
        <f>IF(AND(BS$3&gt;=2025,BS$6&lt;&gt;0),VLOOKUP(BS$3,'efecte socio eco 5'!$A$5:$N$30,9,FALSE),0)</f>
        <v>0</v>
      </c>
      <c r="BT38" s="42">
        <f>IF(AND(BT$3&gt;=2025,BT$6&lt;&gt;0),VLOOKUP(BT$3,'efecte socio eco 5'!$A$5:$N$30,9,FALSE),0)</f>
        <v>0</v>
      </c>
      <c r="BU38" s="42">
        <f>IF(AND(BU$3&gt;=2025,BU$6&lt;&gt;0),VLOOKUP(BU$3,'efecte socio eco 5'!$A$5:$N$30,9,FALSE),0)</f>
        <v>0</v>
      </c>
      <c r="BV38" s="42">
        <f>IF(AND(BV$3&gt;=2025,BV$6&lt;&gt;0),VLOOKUP(BV$3,'efecte socio eco 5'!$A$5:$N$30,9,FALSE),0)</f>
        <v>0</v>
      </c>
      <c r="BW38" s="42">
        <f>IF(AND(BW$3&gt;=2025,BW$6&lt;&gt;0),VLOOKUP(BW$3,'efecte socio eco 5'!$A$5:$N$30,9,FALSE),0)</f>
        <v>0</v>
      </c>
      <c r="BX38" s="42">
        <f>IF(AND(BX$3&gt;=2025,BX$6&lt;&gt;0),VLOOKUP(BX$3,'efecte socio eco 5'!$A$5:$N$30,9,FALSE),0)</f>
        <v>0</v>
      </c>
      <c r="BY38" s="42">
        <f>IF(AND(BY$3&gt;=2025,BY$6&lt;&gt;0),VLOOKUP(BY$3,'efecte socio eco 5'!$A$5:$N$30,9,FALSE),0)</f>
        <v>0</v>
      </c>
      <c r="BZ38" s="42">
        <f>IF(AND(BZ$3&gt;=2025,BZ$6&lt;&gt;0),VLOOKUP(BZ$3,'efecte socio eco 5'!$A$5:$N$30,9,FALSE),0)</f>
        <v>0</v>
      </c>
      <c r="CA38" s="42">
        <f>IF(AND(CA$3&gt;=2025,CA$6&lt;&gt;0),VLOOKUP(CA$3,'efecte socio eco 5'!$A$5:$N$30,9,FALSE),0)</f>
        <v>0</v>
      </c>
      <c r="CB38" s="42">
        <f>IF(AND(CB$3&gt;=2025,CB$6&lt;&gt;0),VLOOKUP(CB$3,'efecte socio eco 5'!$A$5:$N$30,9,FALSE),0)</f>
        <v>0</v>
      </c>
      <c r="CC38" s="42">
        <f>IF(AND(CC$3&gt;=2025,CC$6&lt;&gt;0),VLOOKUP(CC$3,'efecte socio eco 5'!$A$5:$N$30,9,FALSE),0)</f>
        <v>0</v>
      </c>
      <c r="CD38" s="42">
        <f>IF(AND(CD$3&gt;=2025,CD$6&lt;&gt;0),VLOOKUP(CD$3,'efecte socio eco 5'!$A$5:$N$30,9,FALSE),0)</f>
        <v>0</v>
      </c>
      <c r="CE38" s="42">
        <f>IF(AND(CE$3&gt;=2025,CE$6&lt;&gt;0),VLOOKUP(CE$3,'efecte socio eco 5'!$A$5:$N$30,9,FALSE),0)</f>
        <v>0</v>
      </c>
    </row>
    <row r="39" spans="1:83">
      <c r="A39" t="s">
        <v>494</v>
      </c>
      <c r="B39" t="s">
        <v>538</v>
      </c>
      <c r="C39" s="42">
        <f>IF(AND(C$3&gt;=2025,C$6&lt;&gt;0),VLOOKUP(C$3,'efecte socio eco 5'!$A$5:$N$30,10,FALSE),0)</f>
        <v>0</v>
      </c>
      <c r="D39" s="42">
        <f>IF(AND(D$3&gt;=2025,D$6&lt;&gt;0),VLOOKUP(D$3,'efecte socio eco 5'!$A$5:$N$30,10,FALSE),0)</f>
        <v>0</v>
      </c>
      <c r="E39" s="42">
        <f>IF(AND(E$3&gt;=2025,E$6&lt;&gt;0),VLOOKUP(E$3,'efecte socio eco 5'!$A$5:$N$30,10,FALSE),0)</f>
        <v>0</v>
      </c>
      <c r="F39" s="42">
        <f>IF(AND(F$3&gt;=2025,F$6&lt;&gt;0),VLOOKUP(F$3,'efecte socio eco 5'!$A$5:$N$30,10,FALSE),0)</f>
        <v>0</v>
      </c>
      <c r="G39" s="42">
        <f>IF(AND(G$3&gt;=2025,G$6&lt;&gt;0),VLOOKUP(G$3,'efecte socio eco 5'!$A$5:$N$30,10,FALSE),0)</f>
        <v>0</v>
      </c>
      <c r="H39" s="42">
        <f>IF(AND(H$3&gt;=2025,H$6&lt;&gt;0),VLOOKUP(H$3,'efecte socio eco 5'!$A$5:$N$30,10,FALSE),0)</f>
        <v>0</v>
      </c>
      <c r="I39" s="42">
        <f>IF(AND(I$3&gt;=2025,I$6&lt;&gt;0),VLOOKUP(I$3,'efecte socio eco 5'!$A$5:$N$30,10,FALSE),0)</f>
        <v>0</v>
      </c>
      <c r="J39" s="42">
        <f>IF(AND(J$3&gt;=2025,J$6&lt;&gt;0),VLOOKUP(J$3,'efecte socio eco 5'!$A$5:$N$30,10,FALSE),0)</f>
        <v>1038300012.2031699</v>
      </c>
      <c r="K39" s="42">
        <f>IF(AND(K$3&gt;=2025,K$6&lt;&gt;0),VLOOKUP(K$3,'efecte socio eco 5'!$A$5:$N$30,10,FALSE),0)</f>
        <v>1078846127.6485415</v>
      </c>
      <c r="L39" s="42">
        <f>IF(AND(L$3&gt;=2025,L$6&lt;&gt;0),VLOOKUP(L$3,'efecte socio eco 5'!$A$5:$N$30,10,FALSE),0)</f>
        <v>1120975588.4260788</v>
      </c>
      <c r="M39" s="42">
        <f>IF(AND(M$3&gt;=2025,M$6&lt;&gt;0),VLOOKUP(M$3,'efecte socio eco 5'!$A$5:$N$30,10,FALSE),0)</f>
        <v>1164750224.9334257</v>
      </c>
      <c r="N39" s="42">
        <f>IF(AND(N$3&gt;=2025,N$6&lt;&gt;0),VLOOKUP(N$3,'efecte socio eco 5'!$A$5:$N$30,10,FALSE),0)</f>
        <v>1199003263.2658408</v>
      </c>
      <c r="O39" s="42">
        <f>IF(AND(O$3&gt;=2025,O$6&lt;&gt;0),VLOOKUP(O$3,'efecte socio eco 5'!$A$5:$N$30,10,FALSE),0)</f>
        <v>1234263616.8233452</v>
      </c>
      <c r="P39" s="42">
        <f>IF(AND(P$3&gt;=2025,P$6&lt;&gt;0),VLOOKUP(P$3,'efecte socio eco 5'!$A$5:$N$30,10,FALSE),0)</f>
        <v>1270560908.7871838</v>
      </c>
      <c r="Q39" s="42">
        <f>IF(AND(Q$3&gt;=2025,Q$6&lt;&gt;0),VLOOKUP(Q$3,'efecte socio eco 5'!$A$5:$N$30,10,FALSE),0)</f>
        <v>1307925633.4987354</v>
      </c>
      <c r="R39" s="42">
        <f>IF(AND(R$3&gt;=2025,R$6&lt;&gt;0),VLOOKUP(R$3,'efecte socio eco 5'!$A$5:$N$30,10,FALSE),0)</f>
        <v>1346389182.0786388</v>
      </c>
      <c r="S39" s="42">
        <f>IF(AND(S$3&gt;=2025,S$6&lt;&gt;0),VLOOKUP(S$3,'efecte socio eco 5'!$A$5:$N$30,10,FALSE),0)</f>
        <v>1388754031.0246773</v>
      </c>
      <c r="T39" s="42">
        <f>IF(AND(T$3&gt;=2025,T$6&lt;&gt;0),VLOOKUP(T$3,'efecte socio eco 5'!$A$5:$N$30,10,FALSE),0)</f>
        <v>1432451912.38817</v>
      </c>
      <c r="U39" s="42">
        <f>IF(AND(U$3&gt;=2025,U$6&lt;&gt;0),VLOOKUP(U$3,'efecte socio eco 5'!$A$5:$N$30,10,FALSE),0)</f>
        <v>1477524770.7403877</v>
      </c>
      <c r="V39" s="42">
        <f>IF(AND(V$3&gt;=2025,V$6&lt;&gt;0),VLOOKUP(V$3,'efecte socio eco 5'!$A$5:$N$30,10,FALSE),0)</f>
        <v>1524015870.4607587</v>
      </c>
      <c r="W39" s="42">
        <f>IF(AND(W$3&gt;=2025,W$6&lt;&gt;0),VLOOKUP(W$3,'efecte socio eco 5'!$A$5:$N$30,10,FALSE),0)</f>
        <v>1571969837.2653325</v>
      </c>
      <c r="X39" s="42">
        <f>IF(AND(X$3&gt;=2025,X$6&lt;&gt;0),VLOOKUP(X$3,'efecte socio eco 5'!$A$5:$N$30,10,FALSE),0)</f>
        <v>1615883498.4417336</v>
      </c>
      <c r="Y39" s="42">
        <f>IF(AND(Y$3&gt;=2025,Y$6&lt;&gt;0),VLOOKUP(Y$3,'efecte socio eco 5'!$A$5:$N$30,10,FALSE),0)</f>
        <v>1661023906.8445768</v>
      </c>
      <c r="Z39" s="42">
        <f>IF(AND(Z$3&gt;=2025,Z$6&lt;&gt;0),VLOOKUP(Z$3,'efecte socio eco 5'!$A$5:$N$30,10,FALSE),0)</f>
        <v>1707425332.1912408</v>
      </c>
      <c r="AA39" s="42">
        <f>IF(AND(AA$3&gt;=2025,AA$6&lt;&gt;0),VLOOKUP(AA$3,'efecte socio eco 5'!$A$5:$N$30,10,FALSE),0)</f>
        <v>1755123001.5385659</v>
      </c>
      <c r="AB39" s="42">
        <f>IF(AND(AB$3&gt;=2025,AB$6&lt;&gt;0),VLOOKUP(AB$3,'efecte socio eco 5'!$A$5:$N$30,10,FALSE),0)</f>
        <v>1804153126.0265481</v>
      </c>
      <c r="AC39" s="42">
        <f>IF(AND(AC$3&gt;=2025,AC$6&lt;&gt;0),VLOOKUP(AC$3,'efecte socio eco 5'!$A$5:$N$30,10,FALSE),0)</f>
        <v>1854028294.3058519</v>
      </c>
      <c r="AD39" s="42">
        <f>IF(AND(AD$3&gt;=2025,AD$6&lt;&gt;0),VLOOKUP(AD$3,'efecte socio eco 5'!$A$5:$N$30,10,FALSE),0)</f>
        <v>1905282243.7844918</v>
      </c>
      <c r="AE39" s="42">
        <f>IF(AND(AE$3&gt;=2025,AE$6&lt;&gt;0),VLOOKUP(AE$3,'efecte socio eco 5'!$A$5:$N$30,10,FALSE),0)</f>
        <v>1957953090.3758817</v>
      </c>
      <c r="AF39" s="42">
        <f>IF(AND(AF$3&gt;=2025,AF$6&lt;&gt;0),VLOOKUP(AF$3,'efecte socio eco 5'!$A$5:$N$30,10,FALSE),0)</f>
        <v>2012080003.6942375</v>
      </c>
      <c r="AG39" s="42">
        <f>IF(AND(AG$3&gt;=2025,AG$6&lt;&gt;0),VLOOKUP(AG$3,'efecte socio eco 5'!$A$5:$N$30,10,FALSE),0)</f>
        <v>0</v>
      </c>
      <c r="AH39" s="42">
        <f>IF(AND(AH$3&gt;=2025,AH$6&lt;&gt;0),VLOOKUP(AH$3,'efecte socio eco 5'!$A$5:$N$30,10,FALSE),0)</f>
        <v>0</v>
      </c>
      <c r="AI39" s="42">
        <f>IF(AND(AI$3&gt;=2025,AI$6&lt;&gt;0),VLOOKUP(AI$3,'efecte socio eco 5'!$A$5:$N$30,10,FALSE),0)</f>
        <v>0</v>
      </c>
      <c r="AJ39" s="42">
        <f>IF(AND(AJ$3&gt;=2025,AJ$6&lt;&gt;0),VLOOKUP(AJ$3,'efecte socio eco 5'!$A$5:$N$30,10,FALSE),0)</f>
        <v>0</v>
      </c>
      <c r="AK39" s="42">
        <f>IF(AND(AK$3&gt;=2025,AK$6&lt;&gt;0),VLOOKUP(AK$3,'efecte socio eco 5'!$A$5:$N$30,10,FALSE),0)</f>
        <v>0</v>
      </c>
      <c r="AL39" s="42">
        <f>IF(AND(AL$3&gt;=2025,AL$6&lt;&gt;0),VLOOKUP(AL$3,'efecte socio eco 5'!$A$5:$N$30,10,FALSE),0)</f>
        <v>0</v>
      </c>
      <c r="AM39" s="42">
        <f>IF(AND(AM$3&gt;=2025,AM$6&lt;&gt;0),VLOOKUP(AM$3,'efecte socio eco 5'!$A$5:$N$30,10,FALSE),0)</f>
        <v>0</v>
      </c>
      <c r="AN39" s="42">
        <f>IF(AND(AN$3&gt;=2025,AN$6&lt;&gt;0),VLOOKUP(AN$3,'efecte socio eco 5'!$A$5:$N$30,10,FALSE),0)</f>
        <v>0</v>
      </c>
      <c r="AO39" s="42">
        <f>IF(AND(AO$3&gt;=2025,AO$6&lt;&gt;0),VLOOKUP(AO$3,'efecte socio eco 5'!$A$5:$N$30,10,FALSE),0)</f>
        <v>0</v>
      </c>
      <c r="AP39" s="42">
        <f>IF(AND(AP$3&gt;=2025,AP$6&lt;&gt;0),VLOOKUP(AP$3,'efecte socio eco 5'!$A$5:$N$30,10,FALSE),0)</f>
        <v>0</v>
      </c>
      <c r="AQ39" s="42">
        <f>IF(AND(AQ$3&gt;=2025,AQ$6&lt;&gt;0),VLOOKUP(AQ$3,'efecte socio eco 5'!$A$5:$N$30,10,FALSE),0)</f>
        <v>0</v>
      </c>
      <c r="AR39" s="42">
        <f>IF(AND(AR$3&gt;=2025,AR$6&lt;&gt;0),VLOOKUP(AR$3,'efecte socio eco 5'!$A$5:$N$30,10,FALSE),0)</f>
        <v>0</v>
      </c>
      <c r="AS39" s="42">
        <f>IF(AND(AS$3&gt;=2025,AS$6&lt;&gt;0),VLOOKUP(AS$3,'efecte socio eco 5'!$A$5:$N$30,10,FALSE),0)</f>
        <v>0</v>
      </c>
      <c r="AT39" s="42">
        <f>IF(AND(AT$3&gt;=2025,AT$6&lt;&gt;0),VLOOKUP(AT$3,'efecte socio eco 5'!$A$5:$N$30,10,FALSE),0)</f>
        <v>0</v>
      </c>
      <c r="AU39" s="42">
        <f>IF(AND(AU$3&gt;=2025,AU$6&lt;&gt;0),VLOOKUP(AU$3,'efecte socio eco 5'!$A$5:$N$30,10,FALSE),0)</f>
        <v>0</v>
      </c>
      <c r="AV39" s="42">
        <f>IF(AND(AV$3&gt;=2025,AV$6&lt;&gt;0),VLOOKUP(AV$3,'efecte socio eco 5'!$A$5:$N$30,10,FALSE),0)</f>
        <v>0</v>
      </c>
      <c r="AW39" s="42">
        <f>IF(AND(AW$3&gt;=2025,AW$6&lt;&gt;0),VLOOKUP(AW$3,'efecte socio eco 5'!$A$5:$N$30,10,FALSE),0)</f>
        <v>0</v>
      </c>
      <c r="AX39" s="42">
        <f>IF(AND(AX$3&gt;=2025,AX$6&lt;&gt;0),VLOOKUP(AX$3,'efecte socio eco 5'!$A$5:$N$30,10,FALSE),0)</f>
        <v>0</v>
      </c>
      <c r="AY39" s="42">
        <f>IF(AND(AY$3&gt;=2025,AY$6&lt;&gt;0),VLOOKUP(AY$3,'efecte socio eco 5'!$A$5:$N$30,10,FALSE),0)</f>
        <v>0</v>
      </c>
      <c r="AZ39" s="42">
        <f>IF(AND(AZ$3&gt;=2025,AZ$6&lt;&gt;0),VLOOKUP(AZ$3,'efecte socio eco 5'!$A$5:$N$30,10,FALSE),0)</f>
        <v>0</v>
      </c>
      <c r="BA39" s="42">
        <f>IF(AND(BA$3&gt;=2025,BA$6&lt;&gt;0),VLOOKUP(BA$3,'efecte socio eco 5'!$A$5:$N$30,10,FALSE),0)</f>
        <v>0</v>
      </c>
      <c r="BB39" s="42">
        <f>IF(AND(BB$3&gt;=2025,BB$6&lt;&gt;0),VLOOKUP(BB$3,'efecte socio eco 5'!$A$5:$N$30,10,FALSE),0)</f>
        <v>0</v>
      </c>
      <c r="BC39" s="42">
        <f>IF(AND(BC$3&gt;=2025,BC$6&lt;&gt;0),VLOOKUP(BC$3,'efecte socio eco 5'!$A$5:$N$30,10,FALSE),0)</f>
        <v>0</v>
      </c>
      <c r="BD39" s="42">
        <f>IF(AND(BD$3&gt;=2025,BD$6&lt;&gt;0),VLOOKUP(BD$3,'efecte socio eco 5'!$A$5:$N$30,10,FALSE),0)</f>
        <v>0</v>
      </c>
      <c r="BE39" s="42">
        <f>IF(AND(BE$3&gt;=2025,BE$6&lt;&gt;0),VLOOKUP(BE$3,'efecte socio eco 5'!$A$5:$N$30,10,FALSE),0)</f>
        <v>0</v>
      </c>
      <c r="BF39" s="42">
        <f>IF(AND(BF$3&gt;=2025,BF$6&lt;&gt;0),VLOOKUP(BF$3,'efecte socio eco 5'!$A$5:$N$30,10,FALSE),0)</f>
        <v>0</v>
      </c>
      <c r="BG39" s="42">
        <f>IF(AND(BG$3&gt;=2025,BG$6&lt;&gt;0),VLOOKUP(BG$3,'efecte socio eco 5'!$A$5:$N$30,10,FALSE),0)</f>
        <v>0</v>
      </c>
      <c r="BH39" s="42">
        <f>IF(AND(BH$3&gt;=2025,BH$6&lt;&gt;0),VLOOKUP(BH$3,'efecte socio eco 5'!$A$5:$N$30,10,FALSE),0)</f>
        <v>0</v>
      </c>
      <c r="BI39" s="42">
        <f>IF(AND(BI$3&gt;=2025,BI$6&lt;&gt;0),VLOOKUP(BI$3,'efecte socio eco 5'!$A$5:$N$30,10,FALSE),0)</f>
        <v>0</v>
      </c>
      <c r="BJ39" s="42">
        <f>IF(AND(BJ$3&gt;=2025,BJ$6&lt;&gt;0),VLOOKUP(BJ$3,'efecte socio eco 5'!$A$5:$N$30,10,FALSE),0)</f>
        <v>0</v>
      </c>
      <c r="BK39" s="42">
        <f>IF(AND(BK$3&gt;=2025,BK$6&lt;&gt;0),VLOOKUP(BK$3,'efecte socio eco 5'!$A$5:$N$30,10,FALSE),0)</f>
        <v>0</v>
      </c>
      <c r="BL39" s="42">
        <f>IF(AND(BL$3&gt;=2025,BL$6&lt;&gt;0),VLOOKUP(BL$3,'efecte socio eco 5'!$A$5:$N$30,10,FALSE),0)</f>
        <v>0</v>
      </c>
      <c r="BM39" s="42">
        <f>IF(AND(BM$3&gt;=2025,BM$6&lt;&gt;0),VLOOKUP(BM$3,'efecte socio eco 5'!$A$5:$N$30,10,FALSE),0)</f>
        <v>0</v>
      </c>
      <c r="BN39" s="42">
        <f>IF(AND(BN$3&gt;=2025,BN$6&lt;&gt;0),VLOOKUP(BN$3,'efecte socio eco 5'!$A$5:$N$30,10,FALSE),0)</f>
        <v>0</v>
      </c>
      <c r="BO39" s="42">
        <f>IF(AND(BO$3&gt;=2025,BO$6&lt;&gt;0),VLOOKUP(BO$3,'efecte socio eco 5'!$A$5:$N$30,10,FALSE),0)</f>
        <v>0</v>
      </c>
      <c r="BP39" s="42">
        <f>IF(AND(BP$3&gt;=2025,BP$6&lt;&gt;0),VLOOKUP(BP$3,'efecte socio eco 5'!$A$5:$N$30,10,FALSE),0)</f>
        <v>0</v>
      </c>
      <c r="BQ39" s="42">
        <f>IF(AND(BQ$3&gt;=2025,BQ$6&lt;&gt;0),VLOOKUP(BQ$3,'efecte socio eco 5'!$A$5:$N$30,10,FALSE),0)</f>
        <v>0</v>
      </c>
      <c r="BR39" s="42">
        <f>IF(AND(BR$3&gt;=2025,BR$6&lt;&gt;0),VLOOKUP(BR$3,'efecte socio eco 5'!$A$5:$N$30,10,FALSE),0)</f>
        <v>0</v>
      </c>
      <c r="BS39" s="42">
        <f>IF(AND(BS$3&gt;=2025,BS$6&lt;&gt;0),VLOOKUP(BS$3,'efecte socio eco 5'!$A$5:$N$30,10,FALSE),0)</f>
        <v>0</v>
      </c>
      <c r="BT39" s="42">
        <f>IF(AND(BT$3&gt;=2025,BT$6&lt;&gt;0),VLOOKUP(BT$3,'efecte socio eco 5'!$A$5:$N$30,10,FALSE),0)</f>
        <v>0</v>
      </c>
      <c r="BU39" s="42">
        <f>IF(AND(BU$3&gt;=2025,BU$6&lt;&gt;0),VLOOKUP(BU$3,'efecte socio eco 5'!$A$5:$N$30,10,FALSE),0)</f>
        <v>0</v>
      </c>
      <c r="BV39" s="42">
        <f>IF(AND(BV$3&gt;=2025,BV$6&lt;&gt;0),VLOOKUP(BV$3,'efecte socio eco 5'!$A$5:$N$30,10,FALSE),0)</f>
        <v>0</v>
      </c>
      <c r="BW39" s="42">
        <f>IF(AND(BW$3&gt;=2025,BW$6&lt;&gt;0),VLOOKUP(BW$3,'efecte socio eco 5'!$A$5:$N$30,10,FALSE),0)</f>
        <v>0</v>
      </c>
      <c r="BX39" s="42">
        <f>IF(AND(BX$3&gt;=2025,BX$6&lt;&gt;0),VLOOKUP(BX$3,'efecte socio eco 5'!$A$5:$N$30,10,FALSE),0)</f>
        <v>0</v>
      </c>
      <c r="BY39" s="42">
        <f>IF(AND(BY$3&gt;=2025,BY$6&lt;&gt;0),VLOOKUP(BY$3,'efecte socio eco 5'!$A$5:$N$30,10,FALSE),0)</f>
        <v>0</v>
      </c>
      <c r="BZ39" s="42">
        <f>IF(AND(BZ$3&gt;=2025,BZ$6&lt;&gt;0),VLOOKUP(BZ$3,'efecte socio eco 5'!$A$5:$N$30,10,FALSE),0)</f>
        <v>0</v>
      </c>
      <c r="CA39" s="42">
        <f>IF(AND(CA$3&gt;=2025,CA$6&lt;&gt;0),VLOOKUP(CA$3,'efecte socio eco 5'!$A$5:$N$30,10,FALSE),0)</f>
        <v>0</v>
      </c>
      <c r="CB39" s="42">
        <f>IF(AND(CB$3&gt;=2025,CB$6&lt;&gt;0),VLOOKUP(CB$3,'efecte socio eco 5'!$A$5:$N$30,10,FALSE),0)</f>
        <v>0</v>
      </c>
      <c r="CC39" s="42">
        <f>IF(AND(CC$3&gt;=2025,CC$6&lt;&gt;0),VLOOKUP(CC$3,'efecte socio eco 5'!$A$5:$N$30,10,FALSE),0)</f>
        <v>0</v>
      </c>
      <c r="CD39" s="42">
        <f>IF(AND(CD$3&gt;=2025,CD$6&lt;&gt;0),VLOOKUP(CD$3,'efecte socio eco 5'!$A$5:$N$30,10,FALSE),0)</f>
        <v>0</v>
      </c>
      <c r="CE39" s="42">
        <f>IF(AND(CE$3&gt;=2025,CE$6&lt;&gt;0),VLOOKUP(CE$3,'efecte socio eco 5'!$A$5:$N$30,10,FALSE),0)</f>
        <v>0</v>
      </c>
    </row>
    <row r="40" spans="1:83">
      <c r="A40" t="s">
        <v>495</v>
      </c>
      <c r="B40" t="s">
        <v>538</v>
      </c>
      <c r="C40" s="42">
        <f>IF(AND(C$3&gt;=2025,C$6&lt;&gt;0),VLOOKUP(C$3,'efecte socio eco 5'!$A$5:$N$30,11,FALSE),0)</f>
        <v>0</v>
      </c>
      <c r="D40" s="42">
        <f>IF(AND(D$3&gt;=2025,D$6&lt;&gt;0),VLOOKUP(D$3,'efecte socio eco 5'!$A$5:$N$30,11,FALSE),0)</f>
        <v>0</v>
      </c>
      <c r="E40" s="42">
        <f>IF(AND(E$3&gt;=2025,E$6&lt;&gt;0),VLOOKUP(E$3,'efecte socio eco 5'!$A$5:$N$30,11,FALSE),0)</f>
        <v>0</v>
      </c>
      <c r="F40" s="42">
        <f>IF(AND(F$3&gt;=2025,F$6&lt;&gt;0),VLOOKUP(F$3,'efecte socio eco 5'!$A$5:$N$30,11,FALSE),0)</f>
        <v>0</v>
      </c>
      <c r="G40" s="42">
        <f>IF(AND(G$3&gt;=2025,G$6&lt;&gt;0),VLOOKUP(G$3,'efecte socio eco 5'!$A$5:$N$30,11,FALSE),0)</f>
        <v>0</v>
      </c>
      <c r="H40" s="42">
        <f>IF(AND(H$3&gt;=2025,H$6&lt;&gt;0),VLOOKUP(H$3,'efecte socio eco 5'!$A$5:$N$30,11,FALSE),0)</f>
        <v>0</v>
      </c>
      <c r="I40" s="42">
        <f>IF(AND(I$3&gt;=2025,I$6&lt;&gt;0),VLOOKUP(I$3,'efecte socio eco 5'!$A$5:$N$30,11,FALSE),0)</f>
        <v>0</v>
      </c>
      <c r="J40" s="42">
        <f>IF(AND(J$3&gt;=2025,J$6&lt;&gt;0),VLOOKUP(J$3,'efecte socio eco 5'!$A$5:$N$30,11,FALSE),0)</f>
        <v>779719740.42882669</v>
      </c>
      <c r="K40" s="42">
        <f>IF(AND(K$3&gt;=2025,K$6&lt;&gt;0),VLOOKUP(K$3,'efecte socio eco 5'!$A$5:$N$30,11,FALSE),0)</f>
        <v>808866249.03480637</v>
      </c>
      <c r="L40" s="42">
        <f>IF(AND(L$3&gt;=2025,L$6&lt;&gt;0),VLOOKUP(L$3,'efecte socio eco 5'!$A$5:$N$30,11,FALSE),0)</f>
        <v>839102275.9893291</v>
      </c>
      <c r="M40" s="42">
        <f>IF(AND(M$3&gt;=2025,M$6&lt;&gt;0),VLOOKUP(M$3,'efecte socio eco 5'!$A$5:$N$30,11,FALSE),0)</f>
        <v>870468548.30528891</v>
      </c>
      <c r="N40" s="42">
        <f>IF(AND(N$3&gt;=2025,N$6&lt;&gt;0),VLOOKUP(N$3,'efecte socio eco 5'!$A$5:$N$30,11,FALSE),0)</f>
        <v>892928535.82507634</v>
      </c>
      <c r="O40" s="42">
        <f>IF(AND(O$3&gt;=2025,O$6&lt;&gt;0),VLOOKUP(O$3,'efecte socio eco 5'!$A$5:$N$30,11,FALSE),0)</f>
        <v>915968040.02053356</v>
      </c>
      <c r="P40" s="42">
        <f>IF(AND(P$3&gt;=2025,P$6&lt;&gt;0),VLOOKUP(P$3,'efecte socio eco 5'!$A$5:$N$30,11,FALSE),0)</f>
        <v>939602013.68613935</v>
      </c>
      <c r="Q40" s="42">
        <f>IF(AND(Q$3&gt;=2025,Q$6&lt;&gt;0),VLOOKUP(Q$3,'efecte socio eco 5'!$A$5:$N$30,11,FALSE),0)</f>
        <v>963845795.43109035</v>
      </c>
      <c r="R40" s="42">
        <f>IF(AND(R$3&gt;=2025,R$6&lt;&gt;0),VLOOKUP(R$3,'efecte socio eco 5'!$A$5:$N$30,11,FALSE),0)</f>
        <v>988715119.63416219</v>
      </c>
      <c r="S40" s="42">
        <f>IF(AND(S$3&gt;=2025,S$6&lt;&gt;0),VLOOKUP(S$3,'efecte socio eco 5'!$A$5:$N$30,11,FALSE),0)</f>
        <v>1013977317.9865712</v>
      </c>
      <c r="T40" s="42">
        <f>IF(AND(T$3&gt;=2025,T$6&lt;&gt;0),VLOOKUP(T$3,'efecte socio eco 5'!$A$5:$N$30,11,FALSE),0)</f>
        <v>1039884978.9731843</v>
      </c>
      <c r="U40" s="42">
        <f>IF(AND(U$3&gt;=2025,U$6&lt;&gt;0),VLOOKUP(U$3,'efecte socio eco 5'!$A$5:$N$30,11,FALSE),0)</f>
        <v>1066454594.5083766</v>
      </c>
      <c r="V40" s="42">
        <f>IF(AND(V$3&gt;=2025,V$6&lt;&gt;0),VLOOKUP(V$3,'efecte socio eco 5'!$A$5:$N$30,11,FALSE),0)</f>
        <v>1093703077.8837266</v>
      </c>
      <c r="W40" s="42">
        <f>IF(AND(W$3&gt;=2025,W$6&lt;&gt;0),VLOOKUP(W$3,'efecte socio eco 5'!$A$5:$N$30,11,FALSE),0)</f>
        <v>1121647774.5344284</v>
      </c>
      <c r="X40" s="42">
        <f>IF(AND(X$3&gt;=2025,X$6&lt;&gt;0),VLOOKUP(X$3,'efecte socio eco 5'!$A$5:$N$30,11,FALSE),0)</f>
        <v>1145697195.7223639</v>
      </c>
      <c r="Y40" s="42">
        <f>IF(AND(Y$3&gt;=2025,Y$6&lt;&gt;0),VLOOKUP(Y$3,'efecte socio eco 5'!$A$5:$N$30,11,FALSE),0)</f>
        <v>1170262264.2218761</v>
      </c>
      <c r="Z40" s="42">
        <f>IF(AND(Z$3&gt;=2025,Z$6&lt;&gt;0),VLOOKUP(Z$3,'efecte socio eco 5'!$A$5:$N$30,11,FALSE),0)</f>
        <v>1195354036.1057022</v>
      </c>
      <c r="AA40" s="42">
        <f>IF(AND(AA$3&gt;=2025,AA$6&lt;&gt;0),VLOOKUP(AA$3,'efecte socio eco 5'!$A$5:$N$30,11,FALSE),0)</f>
        <v>1220983804.5015225</v>
      </c>
      <c r="AB40" s="42">
        <f>IF(AND(AB$3&gt;=2025,AB$6&lt;&gt;0),VLOOKUP(AB$3,'efecte socio eco 5'!$A$5:$N$30,11,FALSE),0)</f>
        <v>1247163104.6746926</v>
      </c>
      <c r="AC40" s="42">
        <f>IF(AND(AC$3&gt;=2025,AC$6&lt;&gt;0),VLOOKUP(AC$3,'efecte socio eco 5'!$A$5:$N$30,11,FALSE),0)</f>
        <v>1276560521.0643947</v>
      </c>
      <c r="AD40" s="42">
        <f>IF(AND(AD$3&gt;=2025,AD$6&lt;&gt;0),VLOOKUP(AD$3,'efecte socio eco 5'!$A$5:$N$30,11,FALSE),0)</f>
        <v>1306650876.5629835</v>
      </c>
      <c r="AE40" s="42">
        <f>IF(AND(AE$3&gt;=2025,AE$6&lt;&gt;0),VLOOKUP(AE$3,'efecte socio eco 5'!$A$5:$N$30,11,FALSE),0)</f>
        <v>1337450504.7353632</v>
      </c>
      <c r="AF40" s="42">
        <f>IF(AND(AF$3&gt;=2025,AF$6&lt;&gt;0),VLOOKUP(AF$3,'efecte socio eco 5'!$A$5:$N$30,11,FALSE),0)</f>
        <v>1368976124.1519015</v>
      </c>
      <c r="AG40" s="42">
        <f>IF(AND(AG$3&gt;=2025,AG$6&lt;&gt;0),VLOOKUP(AG$3,'efecte socio eco 5'!$A$5:$N$30,11,FALSE),0)</f>
        <v>0</v>
      </c>
      <c r="AH40" s="42">
        <f>IF(AND(AH$3&gt;=2025,AH$6&lt;&gt;0),VLOOKUP(AH$3,'efecte socio eco 5'!$A$5:$N$30,11,FALSE),0)</f>
        <v>0</v>
      </c>
      <c r="AI40" s="42">
        <f>IF(AND(AI$3&gt;=2025,AI$6&lt;&gt;0),VLOOKUP(AI$3,'efecte socio eco 5'!$A$5:$N$30,11,FALSE),0)</f>
        <v>0</v>
      </c>
      <c r="AJ40" s="42">
        <f>IF(AND(AJ$3&gt;=2025,AJ$6&lt;&gt;0),VLOOKUP(AJ$3,'efecte socio eco 5'!$A$5:$N$30,11,FALSE),0)</f>
        <v>0</v>
      </c>
      <c r="AK40" s="42">
        <f>IF(AND(AK$3&gt;=2025,AK$6&lt;&gt;0),VLOOKUP(AK$3,'efecte socio eco 5'!$A$5:$N$30,11,FALSE),0)</f>
        <v>0</v>
      </c>
      <c r="AL40" s="42">
        <f>IF(AND(AL$3&gt;=2025,AL$6&lt;&gt;0),VLOOKUP(AL$3,'efecte socio eco 5'!$A$5:$N$30,11,FALSE),0)</f>
        <v>0</v>
      </c>
      <c r="AM40" s="42">
        <f>IF(AND(AM$3&gt;=2025,AM$6&lt;&gt;0),VLOOKUP(AM$3,'efecte socio eco 5'!$A$5:$N$30,11,FALSE),0)</f>
        <v>0</v>
      </c>
      <c r="AN40" s="42">
        <f>IF(AND(AN$3&gt;=2025,AN$6&lt;&gt;0),VLOOKUP(AN$3,'efecte socio eco 5'!$A$5:$N$30,11,FALSE),0)</f>
        <v>0</v>
      </c>
      <c r="AO40" s="42">
        <f>IF(AND(AO$3&gt;=2025,AO$6&lt;&gt;0),VLOOKUP(AO$3,'efecte socio eco 5'!$A$5:$N$30,11,FALSE),0)</f>
        <v>0</v>
      </c>
      <c r="AP40" s="42">
        <f>IF(AND(AP$3&gt;=2025,AP$6&lt;&gt;0),VLOOKUP(AP$3,'efecte socio eco 5'!$A$5:$N$30,11,FALSE),0)</f>
        <v>0</v>
      </c>
      <c r="AQ40" s="42">
        <f>IF(AND(AQ$3&gt;=2025,AQ$6&lt;&gt;0),VLOOKUP(AQ$3,'efecte socio eco 5'!$A$5:$N$30,11,FALSE),0)</f>
        <v>0</v>
      </c>
      <c r="AR40" s="42">
        <f>IF(AND(AR$3&gt;=2025,AR$6&lt;&gt;0),VLOOKUP(AR$3,'efecte socio eco 5'!$A$5:$N$30,11,FALSE),0)</f>
        <v>0</v>
      </c>
      <c r="AS40" s="42">
        <f>IF(AND(AS$3&gt;=2025,AS$6&lt;&gt;0),VLOOKUP(AS$3,'efecte socio eco 5'!$A$5:$N$30,11,FALSE),0)</f>
        <v>0</v>
      </c>
      <c r="AT40" s="42">
        <f>IF(AND(AT$3&gt;=2025,AT$6&lt;&gt;0),VLOOKUP(AT$3,'efecte socio eco 5'!$A$5:$N$30,11,FALSE),0)</f>
        <v>0</v>
      </c>
      <c r="AU40" s="42">
        <f>IF(AND(AU$3&gt;=2025,AU$6&lt;&gt;0),VLOOKUP(AU$3,'efecte socio eco 5'!$A$5:$N$30,11,FALSE),0)</f>
        <v>0</v>
      </c>
      <c r="AV40" s="42">
        <f>IF(AND(AV$3&gt;=2025,AV$6&lt;&gt;0),VLOOKUP(AV$3,'efecte socio eco 5'!$A$5:$N$30,11,FALSE),0)</f>
        <v>0</v>
      </c>
      <c r="AW40" s="42">
        <f>IF(AND(AW$3&gt;=2025,AW$6&lt;&gt;0),VLOOKUP(AW$3,'efecte socio eco 5'!$A$5:$N$30,11,FALSE),0)</f>
        <v>0</v>
      </c>
      <c r="AX40" s="42">
        <f>IF(AND(AX$3&gt;=2025,AX$6&lt;&gt;0),VLOOKUP(AX$3,'efecte socio eco 5'!$A$5:$N$30,11,FALSE),0)</f>
        <v>0</v>
      </c>
      <c r="AY40" s="42">
        <f>IF(AND(AY$3&gt;=2025,AY$6&lt;&gt;0),VLOOKUP(AY$3,'efecte socio eco 5'!$A$5:$N$30,11,FALSE),0)</f>
        <v>0</v>
      </c>
      <c r="AZ40" s="42">
        <f>IF(AND(AZ$3&gt;=2025,AZ$6&lt;&gt;0),VLOOKUP(AZ$3,'efecte socio eco 5'!$A$5:$N$30,11,FALSE),0)</f>
        <v>0</v>
      </c>
      <c r="BA40" s="42">
        <f>IF(AND(BA$3&gt;=2025,BA$6&lt;&gt;0),VLOOKUP(BA$3,'efecte socio eco 5'!$A$5:$N$30,11,FALSE),0)</f>
        <v>0</v>
      </c>
      <c r="BB40" s="42">
        <f>IF(AND(BB$3&gt;=2025,BB$6&lt;&gt;0),VLOOKUP(BB$3,'efecte socio eco 5'!$A$5:$N$30,11,FALSE),0)</f>
        <v>0</v>
      </c>
      <c r="BC40" s="42">
        <f>IF(AND(BC$3&gt;=2025,BC$6&lt;&gt;0),VLOOKUP(BC$3,'efecte socio eco 5'!$A$5:$N$30,11,FALSE),0)</f>
        <v>0</v>
      </c>
      <c r="BD40" s="42">
        <f>IF(AND(BD$3&gt;=2025,BD$6&lt;&gt;0),VLOOKUP(BD$3,'efecte socio eco 5'!$A$5:$N$30,11,FALSE),0)</f>
        <v>0</v>
      </c>
      <c r="BE40" s="42">
        <f>IF(AND(BE$3&gt;=2025,BE$6&lt;&gt;0),VLOOKUP(BE$3,'efecte socio eco 5'!$A$5:$N$30,11,FALSE),0)</f>
        <v>0</v>
      </c>
      <c r="BF40" s="42">
        <f>IF(AND(BF$3&gt;=2025,BF$6&lt;&gt;0),VLOOKUP(BF$3,'efecte socio eco 5'!$A$5:$N$30,11,FALSE),0)</f>
        <v>0</v>
      </c>
      <c r="BG40" s="42">
        <f>IF(AND(BG$3&gt;=2025,BG$6&lt;&gt;0),VLOOKUP(BG$3,'efecte socio eco 5'!$A$5:$N$30,11,FALSE),0)</f>
        <v>0</v>
      </c>
      <c r="BH40" s="42">
        <f>IF(AND(BH$3&gt;=2025,BH$6&lt;&gt;0),VLOOKUP(BH$3,'efecte socio eco 5'!$A$5:$N$30,11,FALSE),0)</f>
        <v>0</v>
      </c>
      <c r="BI40" s="42">
        <f>IF(AND(BI$3&gt;=2025,BI$6&lt;&gt;0),VLOOKUP(BI$3,'efecte socio eco 5'!$A$5:$N$30,11,FALSE),0)</f>
        <v>0</v>
      </c>
      <c r="BJ40" s="42">
        <f>IF(AND(BJ$3&gt;=2025,BJ$6&lt;&gt;0),VLOOKUP(BJ$3,'efecte socio eco 5'!$A$5:$N$30,11,FALSE),0)</f>
        <v>0</v>
      </c>
      <c r="BK40" s="42">
        <f>IF(AND(BK$3&gt;=2025,BK$6&lt;&gt;0),VLOOKUP(BK$3,'efecte socio eco 5'!$A$5:$N$30,11,FALSE),0)</f>
        <v>0</v>
      </c>
      <c r="BL40" s="42">
        <f>IF(AND(BL$3&gt;=2025,BL$6&lt;&gt;0),VLOOKUP(BL$3,'efecte socio eco 5'!$A$5:$N$30,11,FALSE),0)</f>
        <v>0</v>
      </c>
      <c r="BM40" s="42">
        <f>IF(AND(BM$3&gt;=2025,BM$6&lt;&gt;0),VLOOKUP(BM$3,'efecte socio eco 5'!$A$5:$N$30,11,FALSE),0)</f>
        <v>0</v>
      </c>
      <c r="BN40" s="42">
        <f>IF(AND(BN$3&gt;=2025,BN$6&lt;&gt;0),VLOOKUP(BN$3,'efecte socio eco 5'!$A$5:$N$30,11,FALSE),0)</f>
        <v>0</v>
      </c>
      <c r="BO40" s="42">
        <f>IF(AND(BO$3&gt;=2025,BO$6&lt;&gt;0),VLOOKUP(BO$3,'efecte socio eco 5'!$A$5:$N$30,11,FALSE),0)</f>
        <v>0</v>
      </c>
      <c r="BP40" s="42">
        <f>IF(AND(BP$3&gt;=2025,BP$6&lt;&gt;0),VLOOKUP(BP$3,'efecte socio eco 5'!$A$5:$N$30,11,FALSE),0)</f>
        <v>0</v>
      </c>
      <c r="BQ40" s="42">
        <f>IF(AND(BQ$3&gt;=2025,BQ$6&lt;&gt;0),VLOOKUP(BQ$3,'efecte socio eco 5'!$A$5:$N$30,11,FALSE),0)</f>
        <v>0</v>
      </c>
      <c r="BR40" s="42">
        <f>IF(AND(BR$3&gt;=2025,BR$6&lt;&gt;0),VLOOKUP(BR$3,'efecte socio eco 5'!$A$5:$N$30,11,FALSE),0)</f>
        <v>0</v>
      </c>
      <c r="BS40" s="42">
        <f>IF(AND(BS$3&gt;=2025,BS$6&lt;&gt;0),VLOOKUP(BS$3,'efecte socio eco 5'!$A$5:$N$30,11,FALSE),0)</f>
        <v>0</v>
      </c>
      <c r="BT40" s="42">
        <f>IF(AND(BT$3&gt;=2025,BT$6&lt;&gt;0),VLOOKUP(BT$3,'efecte socio eco 5'!$A$5:$N$30,11,FALSE),0)</f>
        <v>0</v>
      </c>
      <c r="BU40" s="42">
        <f>IF(AND(BU$3&gt;=2025,BU$6&lt;&gt;0),VLOOKUP(BU$3,'efecte socio eco 5'!$A$5:$N$30,11,FALSE),0)</f>
        <v>0</v>
      </c>
      <c r="BV40" s="42">
        <f>IF(AND(BV$3&gt;=2025,BV$6&lt;&gt;0),VLOOKUP(BV$3,'efecte socio eco 5'!$A$5:$N$30,11,FALSE),0)</f>
        <v>0</v>
      </c>
      <c r="BW40" s="42">
        <f>IF(AND(BW$3&gt;=2025,BW$6&lt;&gt;0),VLOOKUP(BW$3,'efecte socio eco 5'!$A$5:$N$30,11,FALSE),0)</f>
        <v>0</v>
      </c>
      <c r="BX40" s="42">
        <f>IF(AND(BX$3&gt;=2025,BX$6&lt;&gt;0),VLOOKUP(BX$3,'efecte socio eco 5'!$A$5:$N$30,11,FALSE),0)</f>
        <v>0</v>
      </c>
      <c r="BY40" s="42">
        <f>IF(AND(BY$3&gt;=2025,BY$6&lt;&gt;0),VLOOKUP(BY$3,'efecte socio eco 5'!$A$5:$N$30,11,FALSE),0)</f>
        <v>0</v>
      </c>
      <c r="BZ40" s="42">
        <f>IF(AND(BZ$3&gt;=2025,BZ$6&lt;&gt;0),VLOOKUP(BZ$3,'efecte socio eco 5'!$A$5:$N$30,11,FALSE),0)</f>
        <v>0</v>
      </c>
      <c r="CA40" s="42">
        <f>IF(AND(CA$3&gt;=2025,CA$6&lt;&gt;0),VLOOKUP(CA$3,'efecte socio eco 5'!$A$5:$N$30,11,FALSE),0)</f>
        <v>0</v>
      </c>
      <c r="CB40" s="42">
        <f>IF(AND(CB$3&gt;=2025,CB$6&lt;&gt;0),VLOOKUP(CB$3,'efecte socio eco 5'!$A$5:$N$30,11,FALSE),0)</f>
        <v>0</v>
      </c>
      <c r="CC40" s="42">
        <f>IF(AND(CC$3&gt;=2025,CC$6&lt;&gt;0),VLOOKUP(CC$3,'efecte socio eco 5'!$A$5:$N$30,11,FALSE),0)</f>
        <v>0</v>
      </c>
      <c r="CD40" s="42">
        <f>IF(AND(CD$3&gt;=2025,CD$6&lt;&gt;0),VLOOKUP(CD$3,'efecte socio eco 5'!$A$5:$N$30,11,FALSE),0)</f>
        <v>0</v>
      </c>
      <c r="CE40" s="42">
        <f>IF(AND(CE$3&gt;=2025,CE$6&lt;&gt;0),VLOOKUP(CE$3,'efecte socio eco 5'!$A$5:$N$30,11,FALSE),0)</f>
        <v>0</v>
      </c>
    </row>
    <row r="41" spans="1:83">
      <c r="A41" t="s">
        <v>496</v>
      </c>
      <c r="B41" t="s">
        <v>538</v>
      </c>
      <c r="C41" s="42">
        <f>IF(AND(C$3&gt;=2025,C$6&lt;&gt;0),VLOOKUP(C$3,'efecte socio eco 5'!$A$5:$N$30,12,FALSE),0)</f>
        <v>0</v>
      </c>
      <c r="D41" s="42">
        <f>IF(AND(D$3&gt;=2025,D$6&lt;&gt;0),VLOOKUP(D$3,'efecte socio eco 5'!$A$5:$N$30,12,FALSE),0)</f>
        <v>0</v>
      </c>
      <c r="E41" s="42">
        <f>IF(AND(E$3&gt;=2025,E$6&lt;&gt;0),VLOOKUP(E$3,'efecte socio eco 5'!$A$5:$N$30,12,FALSE),0)</f>
        <v>0</v>
      </c>
      <c r="F41" s="42">
        <f>IF(AND(F$3&gt;=2025,F$6&lt;&gt;0),VLOOKUP(F$3,'efecte socio eco 5'!$A$5:$N$30,12,FALSE),0)</f>
        <v>0</v>
      </c>
      <c r="G41" s="42">
        <f>IF(AND(G$3&gt;=2025,G$6&lt;&gt;0),VLOOKUP(G$3,'efecte socio eco 5'!$A$5:$N$30,12,FALSE),0)</f>
        <v>0</v>
      </c>
      <c r="H41" s="42">
        <f>IF(AND(H$3&gt;=2025,H$6&lt;&gt;0),VLOOKUP(H$3,'efecte socio eco 5'!$A$5:$N$30,12,FALSE),0)</f>
        <v>0</v>
      </c>
      <c r="I41" s="42">
        <f>IF(AND(I$3&gt;=2025,I$6&lt;&gt;0),VLOOKUP(I$3,'efecte socio eco 5'!$A$5:$N$30,12,FALSE),0)</f>
        <v>0</v>
      </c>
      <c r="J41" s="42">
        <f>IF(AND(J$3&gt;=2025,J$6&lt;&gt;0),VLOOKUP(J$3,'efecte socio eco 5'!$A$5:$N$30,12,FALSE),0)</f>
        <v>881012333.73605871</v>
      </c>
      <c r="K41" s="42">
        <f>IF(AND(K$3&gt;=2025,K$6&lt;&gt;0),VLOOKUP(K$3,'efecte socio eco 5'!$A$5:$N$30,12,FALSE),0)</f>
        <v>914978046.2692275</v>
      </c>
      <c r="L41" s="42">
        <f>IF(AND(L$3&gt;=2025,L$6&lt;&gt;0),VLOOKUP(L$3,'efecte socio eco 5'!$A$5:$N$30,12,FALSE),0)</f>
        <v>950253240.61520302</v>
      </c>
      <c r="M41" s="42">
        <f>IF(AND(M$3&gt;=2025,M$6&lt;&gt;0),VLOOKUP(M$3,'efecte socio eco 5'!$A$5:$N$30,12,FALSE),0)</f>
        <v>986888401.29175889</v>
      </c>
      <c r="N41" s="42">
        <f>IF(AND(N$3&gt;=2025,N$6&lt;&gt;0),VLOOKUP(N$3,'efecte socio eco 5'!$A$5:$N$30,12,FALSE),0)</f>
        <v>1039566952.2080432</v>
      </c>
      <c r="O41" s="42">
        <f>IF(AND(O$3&gt;=2025,O$6&lt;&gt;0),VLOOKUP(O$3,'efecte socio eco 5'!$A$5:$N$30,12,FALSE),0)</f>
        <v>1095057401.3318729</v>
      </c>
      <c r="P41" s="42">
        <f>IF(AND(P$3&gt;=2025,P$6&lt;&gt;0),VLOOKUP(P$3,'efecte socio eco 5'!$A$5:$N$30,12,FALSE),0)</f>
        <v>1153509843.3676782</v>
      </c>
      <c r="Q41" s="42">
        <f>IF(AND(Q$3&gt;=2025,Q$6&lt;&gt;0),VLOOKUP(Q$3,'efecte socio eco 5'!$A$5:$N$30,12,FALSE),0)</f>
        <v>1215082384.8391783</v>
      </c>
      <c r="R41" s="42">
        <f>IF(AND(R$3&gt;=2025,R$6&lt;&gt;0),VLOOKUP(R$3,'efecte socio eco 5'!$A$5:$N$30,12,FALSE),0)</f>
        <v>1279941571.7476962</v>
      </c>
      <c r="S41" s="42">
        <f>IF(AND(S$3&gt;=2025,S$6&lt;&gt;0),VLOOKUP(S$3,'efecte socio eco 5'!$A$5:$N$30,12,FALSE),0)</f>
        <v>1342624013.7015693</v>
      </c>
      <c r="T41" s="42">
        <f>IF(AND(T$3&gt;=2025,T$6&lt;&gt;0),VLOOKUP(T$3,'efecte socio eco 5'!$A$5:$N$30,12,FALSE),0)</f>
        <v>1408376196.1936264</v>
      </c>
      <c r="U41" s="42">
        <f>IF(AND(U$3&gt;=2025,U$6&lt;&gt;0),VLOOKUP(U$3,'efecte socio eco 5'!$A$5:$N$30,12,FALSE),0)</f>
        <v>1477348453.2995358</v>
      </c>
      <c r="V41" s="42">
        <f>IF(AND(V$3&gt;=2025,V$6&lt;&gt;0),VLOOKUP(V$3,'efecte socio eco 5'!$A$5:$N$30,12,FALSE),0)</f>
        <v>1549698481.3896046</v>
      </c>
      <c r="W41" s="42">
        <f>IF(AND(W$3&gt;=2025,W$6&lt;&gt;0),VLOOKUP(W$3,'efecte socio eco 5'!$A$5:$N$30,12,FALSE),0)</f>
        <v>1625591699.681648</v>
      </c>
      <c r="X41" s="42">
        <f>IF(AND(X$3&gt;=2025,X$6&lt;&gt;0),VLOOKUP(X$3,'efecte socio eco 5'!$A$5:$N$30,12,FALSE),0)</f>
        <v>1734404791.0003681</v>
      </c>
      <c r="Y41" s="42">
        <f>IF(AND(Y$3&gt;=2025,Y$6&lt;&gt;0),VLOOKUP(Y$3,'efecte socio eco 5'!$A$5:$N$30,12,FALSE),0)</f>
        <v>1850501561.7600296</v>
      </c>
      <c r="Z41" s="42">
        <f>IF(AND(Z$3&gt;=2025,Z$6&lt;&gt;0),VLOOKUP(Z$3,'efecte socio eco 5'!$A$5:$N$30,12,FALSE),0)</f>
        <v>1974369563.4634473</v>
      </c>
      <c r="AA41" s="42">
        <f>IF(AND(AA$3&gt;=2025,AA$6&lt;&gt;0),VLOOKUP(AA$3,'efecte socio eco 5'!$A$5:$N$30,12,FALSE),0)</f>
        <v>2106528983.1062291</v>
      </c>
      <c r="AB41" s="42">
        <f>IF(AND(AB$3&gt;=2025,AB$6&lt;&gt;0),VLOOKUP(AB$3,'efecte socio eco 5'!$A$5:$N$30,12,FALSE),0)</f>
        <v>2247534827.7160144</v>
      </c>
      <c r="AC41" s="42">
        <f>IF(AND(AC$3&gt;=2025,AC$6&lt;&gt;0),VLOOKUP(AC$3,'efecte socio eco 5'!$A$5:$N$30,12,FALSE),0)</f>
        <v>2370279719.6841698</v>
      </c>
      <c r="AD41" s="42">
        <f>IF(AND(AD$3&gt;=2025,AD$6&lt;&gt;0),VLOOKUP(AD$3,'efecte socio eco 5'!$A$5:$N$30,12,FALSE),0)</f>
        <v>2499728093.3152032</v>
      </c>
      <c r="AE41" s="42">
        <f>IF(AND(AE$3&gt;=2025,AE$6&lt;&gt;0),VLOOKUP(AE$3,'efecte socio eco 5'!$A$5:$N$30,12,FALSE),0)</f>
        <v>2636246046.6656938</v>
      </c>
      <c r="AF41" s="42">
        <f>IF(AND(AF$3&gt;=2025,AF$6&lt;&gt;0),VLOOKUP(AF$3,'efecte socio eco 5'!$A$5:$N$30,12,FALSE),0)</f>
        <v>2780219671.5497589</v>
      </c>
      <c r="AG41" s="42">
        <f>IF(AND(AG$3&gt;=2025,AG$6&lt;&gt;0),VLOOKUP(AG$3,'efecte socio eco 5'!$A$5:$N$30,12,FALSE),0)</f>
        <v>0</v>
      </c>
      <c r="AH41" s="42">
        <f>IF(AND(AH$3&gt;=2025,AH$6&lt;&gt;0),VLOOKUP(AH$3,'efecte socio eco 5'!$A$5:$N$30,12,FALSE),0)</f>
        <v>0</v>
      </c>
      <c r="AI41" s="42">
        <f>IF(AND(AI$3&gt;=2025,AI$6&lt;&gt;0),VLOOKUP(AI$3,'efecte socio eco 5'!$A$5:$N$30,12,FALSE),0)</f>
        <v>0</v>
      </c>
      <c r="AJ41" s="42">
        <f>IF(AND(AJ$3&gt;=2025,AJ$6&lt;&gt;0),VLOOKUP(AJ$3,'efecte socio eco 5'!$A$5:$N$30,12,FALSE),0)</f>
        <v>0</v>
      </c>
      <c r="AK41" s="42">
        <f>IF(AND(AK$3&gt;=2025,AK$6&lt;&gt;0),VLOOKUP(AK$3,'efecte socio eco 5'!$A$5:$N$30,12,FALSE),0)</f>
        <v>0</v>
      </c>
      <c r="AL41" s="42">
        <f>IF(AND(AL$3&gt;=2025,AL$6&lt;&gt;0),VLOOKUP(AL$3,'efecte socio eco 5'!$A$5:$N$30,12,FALSE),0)</f>
        <v>0</v>
      </c>
      <c r="AM41" s="42">
        <f>IF(AND(AM$3&gt;=2025,AM$6&lt;&gt;0),VLOOKUP(AM$3,'efecte socio eco 5'!$A$5:$N$30,12,FALSE),0)</f>
        <v>0</v>
      </c>
      <c r="AN41" s="42">
        <f>IF(AND(AN$3&gt;=2025,AN$6&lt;&gt;0),VLOOKUP(AN$3,'efecte socio eco 5'!$A$5:$N$30,12,FALSE),0)</f>
        <v>0</v>
      </c>
      <c r="AO41" s="42">
        <f>IF(AND(AO$3&gt;=2025,AO$6&lt;&gt;0),VLOOKUP(AO$3,'efecte socio eco 5'!$A$5:$N$30,12,FALSE),0)</f>
        <v>0</v>
      </c>
      <c r="AP41" s="42">
        <f>IF(AND(AP$3&gt;=2025,AP$6&lt;&gt;0),VLOOKUP(AP$3,'efecte socio eco 5'!$A$5:$N$30,12,FALSE),0)</f>
        <v>0</v>
      </c>
      <c r="AQ41" s="42">
        <f>IF(AND(AQ$3&gt;=2025,AQ$6&lt;&gt;0),VLOOKUP(AQ$3,'efecte socio eco 5'!$A$5:$N$30,12,FALSE),0)</f>
        <v>0</v>
      </c>
      <c r="AR41" s="42">
        <f>IF(AND(AR$3&gt;=2025,AR$6&lt;&gt;0),VLOOKUP(AR$3,'efecte socio eco 5'!$A$5:$N$30,12,FALSE),0)</f>
        <v>0</v>
      </c>
      <c r="AS41" s="42">
        <f>IF(AND(AS$3&gt;=2025,AS$6&lt;&gt;0),VLOOKUP(AS$3,'efecte socio eco 5'!$A$5:$N$30,12,FALSE),0)</f>
        <v>0</v>
      </c>
      <c r="AT41" s="42">
        <f>IF(AND(AT$3&gt;=2025,AT$6&lt;&gt;0),VLOOKUP(AT$3,'efecte socio eco 5'!$A$5:$N$30,12,FALSE),0)</f>
        <v>0</v>
      </c>
      <c r="AU41" s="42">
        <f>IF(AND(AU$3&gt;=2025,AU$6&lt;&gt;0),VLOOKUP(AU$3,'efecte socio eco 5'!$A$5:$N$30,12,FALSE),0)</f>
        <v>0</v>
      </c>
      <c r="AV41" s="42">
        <f>IF(AND(AV$3&gt;=2025,AV$6&lt;&gt;0),VLOOKUP(AV$3,'efecte socio eco 5'!$A$5:$N$30,12,FALSE),0)</f>
        <v>0</v>
      </c>
      <c r="AW41" s="42">
        <f>IF(AND(AW$3&gt;=2025,AW$6&lt;&gt;0),VLOOKUP(AW$3,'efecte socio eco 5'!$A$5:$N$30,12,FALSE),0)</f>
        <v>0</v>
      </c>
      <c r="AX41" s="42">
        <f>IF(AND(AX$3&gt;=2025,AX$6&lt;&gt;0),VLOOKUP(AX$3,'efecte socio eco 5'!$A$5:$N$30,12,FALSE),0)</f>
        <v>0</v>
      </c>
      <c r="AY41" s="42">
        <f>IF(AND(AY$3&gt;=2025,AY$6&lt;&gt;0),VLOOKUP(AY$3,'efecte socio eco 5'!$A$5:$N$30,12,FALSE),0)</f>
        <v>0</v>
      </c>
      <c r="AZ41" s="42">
        <f>IF(AND(AZ$3&gt;=2025,AZ$6&lt;&gt;0),VLOOKUP(AZ$3,'efecte socio eco 5'!$A$5:$N$30,12,FALSE),0)</f>
        <v>0</v>
      </c>
      <c r="BA41" s="42">
        <f>IF(AND(BA$3&gt;=2025,BA$6&lt;&gt;0),VLOOKUP(BA$3,'efecte socio eco 5'!$A$5:$N$30,12,FALSE),0)</f>
        <v>0</v>
      </c>
      <c r="BB41" s="42">
        <f>IF(AND(BB$3&gt;=2025,BB$6&lt;&gt;0),VLOOKUP(BB$3,'efecte socio eco 5'!$A$5:$N$30,12,FALSE),0)</f>
        <v>0</v>
      </c>
      <c r="BC41" s="42">
        <f>IF(AND(BC$3&gt;=2025,BC$6&lt;&gt;0),VLOOKUP(BC$3,'efecte socio eco 5'!$A$5:$N$30,12,FALSE),0)</f>
        <v>0</v>
      </c>
      <c r="BD41" s="42">
        <f>IF(AND(BD$3&gt;=2025,BD$6&lt;&gt;0),VLOOKUP(BD$3,'efecte socio eco 5'!$A$5:$N$30,12,FALSE),0)</f>
        <v>0</v>
      </c>
      <c r="BE41" s="42">
        <f>IF(AND(BE$3&gt;=2025,BE$6&lt;&gt;0),VLOOKUP(BE$3,'efecte socio eco 5'!$A$5:$N$30,12,FALSE),0)</f>
        <v>0</v>
      </c>
      <c r="BF41" s="42">
        <f>IF(AND(BF$3&gt;=2025,BF$6&lt;&gt;0),VLOOKUP(BF$3,'efecte socio eco 5'!$A$5:$N$30,12,FALSE),0)</f>
        <v>0</v>
      </c>
      <c r="BG41" s="42">
        <f>IF(AND(BG$3&gt;=2025,BG$6&lt;&gt;0),VLOOKUP(BG$3,'efecte socio eco 5'!$A$5:$N$30,12,FALSE),0)</f>
        <v>0</v>
      </c>
      <c r="BH41" s="42">
        <f>IF(AND(BH$3&gt;=2025,BH$6&lt;&gt;0),VLOOKUP(BH$3,'efecte socio eco 5'!$A$5:$N$30,12,FALSE),0)</f>
        <v>0</v>
      </c>
      <c r="BI41" s="42">
        <f>IF(AND(BI$3&gt;=2025,BI$6&lt;&gt;0),VLOOKUP(BI$3,'efecte socio eco 5'!$A$5:$N$30,12,FALSE),0)</f>
        <v>0</v>
      </c>
      <c r="BJ41" s="42">
        <f>IF(AND(BJ$3&gt;=2025,BJ$6&lt;&gt;0),VLOOKUP(BJ$3,'efecte socio eco 5'!$A$5:$N$30,12,FALSE),0)</f>
        <v>0</v>
      </c>
      <c r="BK41" s="42">
        <f>IF(AND(BK$3&gt;=2025,BK$6&lt;&gt;0),VLOOKUP(BK$3,'efecte socio eco 5'!$A$5:$N$30,12,FALSE),0)</f>
        <v>0</v>
      </c>
      <c r="BL41" s="42">
        <f>IF(AND(BL$3&gt;=2025,BL$6&lt;&gt;0),VLOOKUP(BL$3,'efecte socio eco 5'!$A$5:$N$30,12,FALSE),0)</f>
        <v>0</v>
      </c>
      <c r="BM41" s="42">
        <f>IF(AND(BM$3&gt;=2025,BM$6&lt;&gt;0),VLOOKUP(BM$3,'efecte socio eco 5'!$A$5:$N$30,12,FALSE),0)</f>
        <v>0</v>
      </c>
      <c r="BN41" s="42">
        <f>IF(AND(BN$3&gt;=2025,BN$6&lt;&gt;0),VLOOKUP(BN$3,'efecte socio eco 5'!$A$5:$N$30,12,FALSE),0)</f>
        <v>0</v>
      </c>
      <c r="BO41" s="42">
        <f>IF(AND(BO$3&gt;=2025,BO$6&lt;&gt;0),VLOOKUP(BO$3,'efecte socio eco 5'!$A$5:$N$30,12,FALSE),0)</f>
        <v>0</v>
      </c>
      <c r="BP41" s="42">
        <f>IF(AND(BP$3&gt;=2025,BP$6&lt;&gt;0),VLOOKUP(BP$3,'efecte socio eco 5'!$A$5:$N$30,12,FALSE),0)</f>
        <v>0</v>
      </c>
      <c r="BQ41" s="42">
        <f>IF(AND(BQ$3&gt;=2025,BQ$6&lt;&gt;0),VLOOKUP(BQ$3,'efecte socio eco 5'!$A$5:$N$30,12,FALSE),0)</f>
        <v>0</v>
      </c>
      <c r="BR41" s="42">
        <f>IF(AND(BR$3&gt;=2025,BR$6&lt;&gt;0),VLOOKUP(BR$3,'efecte socio eco 5'!$A$5:$N$30,12,FALSE),0)</f>
        <v>0</v>
      </c>
      <c r="BS41" s="42">
        <f>IF(AND(BS$3&gt;=2025,BS$6&lt;&gt;0),VLOOKUP(BS$3,'efecte socio eco 5'!$A$5:$N$30,12,FALSE),0)</f>
        <v>0</v>
      </c>
      <c r="BT41" s="42">
        <f>IF(AND(BT$3&gt;=2025,BT$6&lt;&gt;0),VLOOKUP(BT$3,'efecte socio eco 5'!$A$5:$N$30,12,FALSE),0)</f>
        <v>0</v>
      </c>
      <c r="BU41" s="42">
        <f>IF(AND(BU$3&gt;=2025,BU$6&lt;&gt;0),VLOOKUP(BU$3,'efecte socio eco 5'!$A$5:$N$30,12,FALSE),0)</f>
        <v>0</v>
      </c>
      <c r="BV41" s="42">
        <f>IF(AND(BV$3&gt;=2025,BV$6&lt;&gt;0),VLOOKUP(BV$3,'efecte socio eco 5'!$A$5:$N$30,12,FALSE),0)</f>
        <v>0</v>
      </c>
      <c r="BW41" s="42">
        <f>IF(AND(BW$3&gt;=2025,BW$6&lt;&gt;0),VLOOKUP(BW$3,'efecte socio eco 5'!$A$5:$N$30,12,FALSE),0)</f>
        <v>0</v>
      </c>
      <c r="BX41" s="42">
        <f>IF(AND(BX$3&gt;=2025,BX$6&lt;&gt;0),VLOOKUP(BX$3,'efecte socio eco 5'!$A$5:$N$30,12,FALSE),0)</f>
        <v>0</v>
      </c>
      <c r="BY41" s="42">
        <f>IF(AND(BY$3&gt;=2025,BY$6&lt;&gt;0),VLOOKUP(BY$3,'efecte socio eco 5'!$A$5:$N$30,12,FALSE),0)</f>
        <v>0</v>
      </c>
      <c r="BZ41" s="42">
        <f>IF(AND(BZ$3&gt;=2025,BZ$6&lt;&gt;0),VLOOKUP(BZ$3,'efecte socio eco 5'!$A$5:$N$30,12,FALSE),0)</f>
        <v>0</v>
      </c>
      <c r="CA41" s="42">
        <f>IF(AND(CA$3&gt;=2025,CA$6&lt;&gt;0),VLOOKUP(CA$3,'efecte socio eco 5'!$A$5:$N$30,12,FALSE),0)</f>
        <v>0</v>
      </c>
      <c r="CB41" s="42">
        <f>IF(AND(CB$3&gt;=2025,CB$6&lt;&gt;0),VLOOKUP(CB$3,'efecte socio eco 5'!$A$5:$N$30,12,FALSE),0)</f>
        <v>0</v>
      </c>
      <c r="CC41" s="42">
        <f>IF(AND(CC$3&gt;=2025,CC$6&lt;&gt;0),VLOOKUP(CC$3,'efecte socio eco 5'!$A$5:$N$30,12,FALSE),0)</f>
        <v>0</v>
      </c>
      <c r="CD41" s="42">
        <f>IF(AND(CD$3&gt;=2025,CD$6&lt;&gt;0),VLOOKUP(CD$3,'efecte socio eco 5'!$A$5:$N$30,12,FALSE),0)</f>
        <v>0</v>
      </c>
      <c r="CE41" s="42">
        <f>IF(AND(CE$3&gt;=2025,CE$6&lt;&gt;0),VLOOKUP(CE$3,'efecte socio eco 5'!$A$5:$N$30,12,FALSE),0)</f>
        <v>0</v>
      </c>
    </row>
    <row r="43" spans="1:83">
      <c r="A43" t="s">
        <v>539</v>
      </c>
      <c r="B43" t="s">
        <v>538</v>
      </c>
      <c r="C43" s="42">
        <f>(C20+C21)-(C32+C33)</f>
        <v>0</v>
      </c>
      <c r="D43" s="42">
        <f t="shared" ref="D43:BO43" si="8">(D20+D21)-(D32+D33)</f>
        <v>0</v>
      </c>
      <c r="E43" s="42">
        <f t="shared" si="8"/>
        <v>0</v>
      </c>
      <c r="F43" s="42">
        <f t="shared" si="8"/>
        <v>0</v>
      </c>
      <c r="G43" s="42">
        <f t="shared" si="8"/>
        <v>0</v>
      </c>
      <c r="H43" s="42">
        <f t="shared" si="8"/>
        <v>0</v>
      </c>
      <c r="I43" s="42">
        <f t="shared" si="8"/>
        <v>0</v>
      </c>
      <c r="J43" s="42">
        <f t="shared" si="8"/>
        <v>30763172.731483459</v>
      </c>
      <c r="K43" s="42">
        <f t="shared" si="8"/>
        <v>31846530.919586182</v>
      </c>
      <c r="L43" s="42">
        <f t="shared" si="8"/>
        <v>32963609.634143829</v>
      </c>
      <c r="M43" s="42">
        <f t="shared" si="8"/>
        <v>34115165.000854492</v>
      </c>
      <c r="N43" s="42">
        <f t="shared" si="8"/>
        <v>36157504.375564575</v>
      </c>
      <c r="O43" s="42">
        <f t="shared" si="8"/>
        <v>38298896.276874542</v>
      </c>
      <c r="P43" s="42">
        <f t="shared" si="8"/>
        <v>40543727.199802399</v>
      </c>
      <c r="Q43" s="42">
        <f t="shared" si="8"/>
        <v>42896568.649482727</v>
      </c>
      <c r="R43" s="42">
        <f t="shared" si="8"/>
        <v>45362184.720779419</v>
      </c>
      <c r="S43" s="42">
        <f t="shared" si="8"/>
        <v>46249602.863040924</v>
      </c>
      <c r="T43" s="42">
        <f t="shared" si="8"/>
        <v>47141353.388759613</v>
      </c>
      <c r="U43" s="42">
        <f t="shared" si="8"/>
        <v>48036569.596614838</v>
      </c>
      <c r="V43" s="42">
        <f t="shared" si="8"/>
        <v>48934315.696666718</v>
      </c>
      <c r="W43" s="42">
        <f t="shared" si="8"/>
        <v>49833582.91860199</v>
      </c>
      <c r="X43" s="42">
        <f t="shared" si="8"/>
        <v>51252033.51675415</v>
      </c>
      <c r="Y43" s="42">
        <f t="shared" si="8"/>
        <v>52715194.206859589</v>
      </c>
      <c r="Z43" s="42">
        <f t="shared" si="8"/>
        <v>54224598.069984436</v>
      </c>
      <c r="AA43" s="42">
        <f t="shared" si="8"/>
        <v>55781833.633140564</v>
      </c>
      <c r="AB43" s="42">
        <f t="shared" si="8"/>
        <v>57388546.926185608</v>
      </c>
      <c r="AC43" s="42">
        <f t="shared" si="8"/>
        <v>59181273.067695618</v>
      </c>
      <c r="AD43" s="42">
        <f t="shared" si="8"/>
        <v>61027377.543403625</v>
      </c>
      <c r="AE43" s="42">
        <f t="shared" si="8"/>
        <v>62928386.489395142</v>
      </c>
      <c r="AF43" s="42">
        <f t="shared" si="8"/>
        <v>64885867.973571777</v>
      </c>
      <c r="AG43" s="42">
        <f t="shared" si="8"/>
        <v>0</v>
      </c>
      <c r="AH43" s="42">
        <f t="shared" si="8"/>
        <v>0</v>
      </c>
      <c r="AI43" s="42">
        <f t="shared" si="8"/>
        <v>0</v>
      </c>
      <c r="AJ43" s="42">
        <f t="shared" si="8"/>
        <v>0</v>
      </c>
      <c r="AK43" s="42">
        <f t="shared" si="8"/>
        <v>0</v>
      </c>
      <c r="AL43" s="42">
        <f t="shared" si="8"/>
        <v>0</v>
      </c>
      <c r="AM43" s="42">
        <f t="shared" si="8"/>
        <v>0</v>
      </c>
      <c r="AN43" s="42">
        <f t="shared" si="8"/>
        <v>0</v>
      </c>
      <c r="AO43" s="42">
        <f t="shared" si="8"/>
        <v>0</v>
      </c>
      <c r="AP43" s="42">
        <f t="shared" si="8"/>
        <v>0</v>
      </c>
      <c r="AQ43" s="42">
        <f t="shared" si="8"/>
        <v>0</v>
      </c>
      <c r="AR43" s="42">
        <f t="shared" si="8"/>
        <v>0</v>
      </c>
      <c r="AS43" s="42">
        <f t="shared" si="8"/>
        <v>0</v>
      </c>
      <c r="AT43" s="42">
        <f t="shared" si="8"/>
        <v>0</v>
      </c>
      <c r="AU43" s="42">
        <f t="shared" si="8"/>
        <v>0</v>
      </c>
      <c r="AV43" s="42">
        <f t="shared" si="8"/>
        <v>0</v>
      </c>
      <c r="AW43" s="42">
        <f t="shared" si="8"/>
        <v>0</v>
      </c>
      <c r="AX43" s="42">
        <f t="shared" si="8"/>
        <v>0</v>
      </c>
      <c r="AY43" s="42">
        <f t="shared" si="8"/>
        <v>0</v>
      </c>
      <c r="AZ43" s="42">
        <f t="shared" si="8"/>
        <v>0</v>
      </c>
      <c r="BA43" s="42">
        <f t="shared" si="8"/>
        <v>0</v>
      </c>
      <c r="BB43" s="42">
        <f t="shared" si="8"/>
        <v>0</v>
      </c>
      <c r="BC43" s="42">
        <f t="shared" si="8"/>
        <v>0</v>
      </c>
      <c r="BD43" s="42">
        <f t="shared" si="8"/>
        <v>0</v>
      </c>
      <c r="BE43" s="42">
        <f t="shared" si="8"/>
        <v>0</v>
      </c>
      <c r="BF43" s="42">
        <f t="shared" si="8"/>
        <v>0</v>
      </c>
      <c r="BG43" s="42">
        <f t="shared" si="8"/>
        <v>0</v>
      </c>
      <c r="BH43" s="42">
        <f t="shared" si="8"/>
        <v>0</v>
      </c>
      <c r="BI43" s="42">
        <f t="shared" si="8"/>
        <v>0</v>
      </c>
      <c r="BJ43" s="42">
        <f t="shared" si="8"/>
        <v>0</v>
      </c>
      <c r="BK43" s="42">
        <f t="shared" si="8"/>
        <v>0</v>
      </c>
      <c r="BL43" s="42">
        <f t="shared" si="8"/>
        <v>0</v>
      </c>
      <c r="BM43" s="42">
        <f t="shared" si="8"/>
        <v>0</v>
      </c>
      <c r="BN43" s="42">
        <f t="shared" si="8"/>
        <v>0</v>
      </c>
      <c r="BO43" s="42">
        <f t="shared" si="8"/>
        <v>0</v>
      </c>
      <c r="BP43" s="42">
        <f t="shared" ref="BP43:CE43" si="9">(BP20+BP21)-(BP32+BP33)</f>
        <v>0</v>
      </c>
      <c r="BQ43" s="42">
        <f t="shared" si="9"/>
        <v>0</v>
      </c>
      <c r="BR43" s="42">
        <f t="shared" si="9"/>
        <v>0</v>
      </c>
      <c r="BS43" s="42">
        <f t="shared" si="9"/>
        <v>0</v>
      </c>
      <c r="BT43" s="42">
        <f t="shared" si="9"/>
        <v>0</v>
      </c>
      <c r="BU43" s="42">
        <f t="shared" si="9"/>
        <v>0</v>
      </c>
      <c r="BV43" s="42">
        <f t="shared" si="9"/>
        <v>0</v>
      </c>
      <c r="BW43" s="42">
        <f t="shared" si="9"/>
        <v>0</v>
      </c>
      <c r="BX43" s="42">
        <f t="shared" si="9"/>
        <v>0</v>
      </c>
      <c r="BY43" s="42">
        <f t="shared" si="9"/>
        <v>0</v>
      </c>
      <c r="BZ43" s="42">
        <f t="shared" si="9"/>
        <v>0</v>
      </c>
      <c r="CA43" s="42">
        <f t="shared" si="9"/>
        <v>0</v>
      </c>
      <c r="CB43" s="42">
        <f t="shared" si="9"/>
        <v>0</v>
      </c>
      <c r="CC43" s="42">
        <f t="shared" si="9"/>
        <v>0</v>
      </c>
      <c r="CD43" s="42">
        <f t="shared" si="9"/>
        <v>0</v>
      </c>
      <c r="CE43" s="42">
        <f t="shared" si="9"/>
        <v>0</v>
      </c>
    </row>
    <row r="44" spans="1:83">
      <c r="A44" t="s">
        <v>540</v>
      </c>
      <c r="B44" t="s">
        <v>538</v>
      </c>
      <c r="C44" s="42">
        <f>C22-C34</f>
        <v>0</v>
      </c>
      <c r="D44" s="42">
        <f t="shared" ref="D44:BO45" si="10">D22-D34</f>
        <v>0</v>
      </c>
      <c r="E44" s="42">
        <f t="shared" si="10"/>
        <v>0</v>
      </c>
      <c r="F44" s="42">
        <f t="shared" si="10"/>
        <v>0</v>
      </c>
      <c r="G44" s="42">
        <f t="shared" si="10"/>
        <v>0</v>
      </c>
      <c r="H44" s="42">
        <f t="shared" si="10"/>
        <v>0</v>
      </c>
      <c r="I44" s="42">
        <f t="shared" si="10"/>
        <v>0</v>
      </c>
      <c r="J44" s="42">
        <f t="shared" si="10"/>
        <v>-28058032.540896416</v>
      </c>
      <c r="K44" s="42">
        <f t="shared" si="10"/>
        <v>-40195282.210960388</v>
      </c>
      <c r="L44" s="42">
        <f t="shared" si="10"/>
        <v>-53089854.26431942</v>
      </c>
      <c r="M44" s="42">
        <f t="shared" si="10"/>
        <v>-66778098.929279327</v>
      </c>
      <c r="N44" s="42">
        <f t="shared" si="10"/>
        <v>-75473569.674822807</v>
      </c>
      <c r="O44" s="42">
        <f t="shared" si="10"/>
        <v>-84395985.202775002</v>
      </c>
      <c r="P44" s="42">
        <f t="shared" si="10"/>
        <v>-93549950.769795418</v>
      </c>
      <c r="Q44" s="42">
        <f t="shared" si="10"/>
        <v>-102940155.51376057</v>
      </c>
      <c r="R44" s="42">
        <f t="shared" si="10"/>
        <v>-112571373.89221191</v>
      </c>
      <c r="S44" s="42">
        <f t="shared" si="10"/>
        <v>-125472334.07532501</v>
      </c>
      <c r="T44" s="42">
        <f t="shared" si="10"/>
        <v>-138742873.04548264</v>
      </c>
      <c r="U44" s="42">
        <f t="shared" si="10"/>
        <v>-152391303.2984724</v>
      </c>
      <c r="V44" s="42">
        <f t="shared" si="10"/>
        <v>-166426105.62218952</v>
      </c>
      <c r="W44" s="42">
        <f t="shared" si="10"/>
        <v>-180855932.30865097</v>
      </c>
      <c r="X44" s="42">
        <f t="shared" si="10"/>
        <v>-197426113.64215565</v>
      </c>
      <c r="Y44" s="42">
        <f t="shared" si="10"/>
        <v>-214364675.03923988</v>
      </c>
      <c r="Z44" s="42">
        <f t="shared" si="10"/>
        <v>-231678043.11523437</v>
      </c>
      <c r="AA44" s="42">
        <f t="shared" si="10"/>
        <v>-249372745.46071243</v>
      </c>
      <c r="AB44" s="42">
        <f t="shared" si="10"/>
        <v>-267455412.13830185</v>
      </c>
      <c r="AC44" s="42">
        <f t="shared" si="10"/>
        <v>-288697734.00146103</v>
      </c>
      <c r="AD44" s="42">
        <f t="shared" si="10"/>
        <v>-310393156.87571526</v>
      </c>
      <c r="AE44" s="42">
        <f t="shared" si="10"/>
        <v>-332549309.70674706</v>
      </c>
      <c r="AF44" s="42">
        <f t="shared" si="10"/>
        <v>-355173937.38546944</v>
      </c>
      <c r="AG44" s="42">
        <f t="shared" si="10"/>
        <v>0</v>
      </c>
      <c r="AH44" s="42">
        <f t="shared" si="10"/>
        <v>0</v>
      </c>
      <c r="AI44" s="42">
        <f t="shared" si="10"/>
        <v>0</v>
      </c>
      <c r="AJ44" s="42">
        <f t="shared" si="10"/>
        <v>0</v>
      </c>
      <c r="AK44" s="42">
        <f t="shared" si="10"/>
        <v>0</v>
      </c>
      <c r="AL44" s="42">
        <f t="shared" si="10"/>
        <v>0</v>
      </c>
      <c r="AM44" s="42">
        <f t="shared" si="10"/>
        <v>0</v>
      </c>
      <c r="AN44" s="42">
        <f t="shared" si="10"/>
        <v>0</v>
      </c>
      <c r="AO44" s="42">
        <f t="shared" si="10"/>
        <v>0</v>
      </c>
      <c r="AP44" s="42">
        <f t="shared" si="10"/>
        <v>0</v>
      </c>
      <c r="AQ44" s="42">
        <f t="shared" si="10"/>
        <v>0</v>
      </c>
      <c r="AR44" s="42">
        <f t="shared" si="10"/>
        <v>0</v>
      </c>
      <c r="AS44" s="42">
        <f t="shared" si="10"/>
        <v>0</v>
      </c>
      <c r="AT44" s="42">
        <f t="shared" si="10"/>
        <v>0</v>
      </c>
      <c r="AU44" s="42">
        <f t="shared" si="10"/>
        <v>0</v>
      </c>
      <c r="AV44" s="42">
        <f t="shared" si="10"/>
        <v>0</v>
      </c>
      <c r="AW44" s="42">
        <f t="shared" si="10"/>
        <v>0</v>
      </c>
      <c r="AX44" s="42">
        <f t="shared" si="10"/>
        <v>0</v>
      </c>
      <c r="AY44" s="42">
        <f t="shared" si="10"/>
        <v>0</v>
      </c>
      <c r="AZ44" s="42">
        <f t="shared" si="10"/>
        <v>0</v>
      </c>
      <c r="BA44" s="42">
        <f t="shared" si="10"/>
        <v>0</v>
      </c>
      <c r="BB44" s="42">
        <f t="shared" si="10"/>
        <v>0</v>
      </c>
      <c r="BC44" s="42">
        <f t="shared" si="10"/>
        <v>0</v>
      </c>
      <c r="BD44" s="42">
        <f t="shared" si="10"/>
        <v>0</v>
      </c>
      <c r="BE44" s="42">
        <f t="shared" si="10"/>
        <v>0</v>
      </c>
      <c r="BF44" s="42">
        <f t="shared" si="10"/>
        <v>0</v>
      </c>
      <c r="BG44" s="42">
        <f t="shared" si="10"/>
        <v>0</v>
      </c>
      <c r="BH44" s="42">
        <f t="shared" si="10"/>
        <v>0</v>
      </c>
      <c r="BI44" s="42">
        <f t="shared" si="10"/>
        <v>0</v>
      </c>
      <c r="BJ44" s="42">
        <f t="shared" si="10"/>
        <v>0</v>
      </c>
      <c r="BK44" s="42">
        <f t="shared" si="10"/>
        <v>0</v>
      </c>
      <c r="BL44" s="42">
        <f t="shared" si="10"/>
        <v>0</v>
      </c>
      <c r="BM44" s="42">
        <f t="shared" si="10"/>
        <v>0</v>
      </c>
      <c r="BN44" s="42">
        <f t="shared" si="10"/>
        <v>0</v>
      </c>
      <c r="BO44" s="42">
        <f t="shared" si="10"/>
        <v>0</v>
      </c>
      <c r="BP44" s="42">
        <f t="shared" ref="BP44:CE45" si="11">BP22-BP34</f>
        <v>0</v>
      </c>
      <c r="BQ44" s="42">
        <f t="shared" si="11"/>
        <v>0</v>
      </c>
      <c r="BR44" s="42">
        <f t="shared" si="11"/>
        <v>0</v>
      </c>
      <c r="BS44" s="42">
        <f t="shared" si="11"/>
        <v>0</v>
      </c>
      <c r="BT44" s="42">
        <f t="shared" si="11"/>
        <v>0</v>
      </c>
      <c r="BU44" s="42">
        <f t="shared" si="11"/>
        <v>0</v>
      </c>
      <c r="BV44" s="42">
        <f t="shared" si="11"/>
        <v>0</v>
      </c>
      <c r="BW44" s="42">
        <f t="shared" si="11"/>
        <v>0</v>
      </c>
      <c r="BX44" s="42">
        <f t="shared" si="11"/>
        <v>0</v>
      </c>
      <c r="BY44" s="42">
        <f t="shared" si="11"/>
        <v>0</v>
      </c>
      <c r="BZ44" s="42">
        <f t="shared" si="11"/>
        <v>0</v>
      </c>
      <c r="CA44" s="42">
        <f t="shared" si="11"/>
        <v>0</v>
      </c>
      <c r="CB44" s="42">
        <f t="shared" si="11"/>
        <v>0</v>
      </c>
      <c r="CC44" s="42">
        <f t="shared" si="11"/>
        <v>0</v>
      </c>
      <c r="CD44" s="42">
        <f t="shared" si="11"/>
        <v>0</v>
      </c>
      <c r="CE44" s="42">
        <f t="shared" si="11"/>
        <v>0</v>
      </c>
    </row>
    <row r="45" spans="1:83">
      <c r="A45" t="s">
        <v>541</v>
      </c>
      <c r="B45" t="s">
        <v>538</v>
      </c>
      <c r="C45" s="42">
        <f>C23-C35</f>
        <v>0</v>
      </c>
      <c r="D45" s="42">
        <f t="shared" si="10"/>
        <v>0</v>
      </c>
      <c r="E45" s="42">
        <f t="shared" si="10"/>
        <v>0</v>
      </c>
      <c r="F45" s="42">
        <f t="shared" si="10"/>
        <v>0</v>
      </c>
      <c r="G45" s="42">
        <f t="shared" si="10"/>
        <v>0</v>
      </c>
      <c r="H45" s="42">
        <f t="shared" si="10"/>
        <v>0</v>
      </c>
      <c r="I45" s="42">
        <f t="shared" si="10"/>
        <v>0</v>
      </c>
      <c r="J45" s="42">
        <f t="shared" si="10"/>
        <v>12648602.972957611</v>
      </c>
      <c r="K45" s="42">
        <f t="shared" si="10"/>
        <v>13110646.923621655</v>
      </c>
      <c r="L45" s="42">
        <f t="shared" si="10"/>
        <v>13589144.133499622</v>
      </c>
      <c r="M45" s="42">
        <f t="shared" si="10"/>
        <v>14084659.663575172</v>
      </c>
      <c r="N45" s="42">
        <f t="shared" si="10"/>
        <v>14562598.839442253</v>
      </c>
      <c r="O45" s="42">
        <f t="shared" si="10"/>
        <v>15056505.678848267</v>
      </c>
      <c r="P45" s="42">
        <f t="shared" si="10"/>
        <v>15566907.135507584</v>
      </c>
      <c r="Q45" s="42">
        <f t="shared" si="10"/>
        <v>16094347.381048203</v>
      </c>
      <c r="R45" s="42">
        <f t="shared" si="10"/>
        <v>16639388.362988472</v>
      </c>
      <c r="S45" s="42">
        <f t="shared" si="10"/>
        <v>17158732.656298637</v>
      </c>
      <c r="T45" s="42">
        <f t="shared" si="10"/>
        <v>17694226.251608849</v>
      </c>
      <c r="U45" s="42">
        <f t="shared" si="10"/>
        <v>18246369.660055161</v>
      </c>
      <c r="V45" s="42">
        <f t="shared" si="10"/>
        <v>18815678.859120369</v>
      </c>
      <c r="W45" s="42">
        <f t="shared" si="10"/>
        <v>19402685.769286156</v>
      </c>
      <c r="X45" s="42">
        <f t="shared" si="10"/>
        <v>19839066.521051407</v>
      </c>
      <c r="Y45" s="42">
        <f t="shared" si="10"/>
        <v>20285014.971222878</v>
      </c>
      <c r="Z45" s="42">
        <f t="shared" si="10"/>
        <v>20740733.441033363</v>
      </c>
      <c r="AA45" s="42">
        <f t="shared" si="10"/>
        <v>21206428.299290657</v>
      </c>
      <c r="AB45" s="42">
        <f t="shared" si="10"/>
        <v>21682310.035935402</v>
      </c>
      <c r="AC45" s="42">
        <f t="shared" si="10"/>
        <v>22425514.651496887</v>
      </c>
      <c r="AD45" s="42">
        <f t="shared" si="10"/>
        <v>23192666.171980858</v>
      </c>
      <c r="AE45" s="42">
        <f t="shared" si="10"/>
        <v>23984506.332839012</v>
      </c>
      <c r="AF45" s="42">
        <f t="shared" si="10"/>
        <v>24801799.223321915</v>
      </c>
      <c r="AG45" s="42">
        <f t="shared" si="10"/>
        <v>0</v>
      </c>
      <c r="AH45" s="42">
        <f t="shared" si="10"/>
        <v>0</v>
      </c>
      <c r="AI45" s="42">
        <f t="shared" si="10"/>
        <v>0</v>
      </c>
      <c r="AJ45" s="42">
        <f t="shared" si="10"/>
        <v>0</v>
      </c>
      <c r="AK45" s="42">
        <f t="shared" si="10"/>
        <v>0</v>
      </c>
      <c r="AL45" s="42">
        <f t="shared" si="10"/>
        <v>0</v>
      </c>
      <c r="AM45" s="42">
        <f t="shared" si="10"/>
        <v>0</v>
      </c>
      <c r="AN45" s="42">
        <f t="shared" si="10"/>
        <v>0</v>
      </c>
      <c r="AO45" s="42">
        <f t="shared" si="10"/>
        <v>0</v>
      </c>
      <c r="AP45" s="42">
        <f t="shared" si="10"/>
        <v>0</v>
      </c>
      <c r="AQ45" s="42">
        <f t="shared" si="10"/>
        <v>0</v>
      </c>
      <c r="AR45" s="42">
        <f t="shared" si="10"/>
        <v>0</v>
      </c>
      <c r="AS45" s="42">
        <f t="shared" si="10"/>
        <v>0</v>
      </c>
      <c r="AT45" s="42">
        <f t="shared" si="10"/>
        <v>0</v>
      </c>
      <c r="AU45" s="42">
        <f t="shared" si="10"/>
        <v>0</v>
      </c>
      <c r="AV45" s="42">
        <f t="shared" si="10"/>
        <v>0</v>
      </c>
      <c r="AW45" s="42">
        <f t="shared" si="10"/>
        <v>0</v>
      </c>
      <c r="AX45" s="42">
        <f t="shared" si="10"/>
        <v>0</v>
      </c>
      <c r="AY45" s="42">
        <f t="shared" si="10"/>
        <v>0</v>
      </c>
      <c r="AZ45" s="42">
        <f t="shared" si="10"/>
        <v>0</v>
      </c>
      <c r="BA45" s="42">
        <f t="shared" si="10"/>
        <v>0</v>
      </c>
      <c r="BB45" s="42">
        <f t="shared" si="10"/>
        <v>0</v>
      </c>
      <c r="BC45" s="42">
        <f t="shared" si="10"/>
        <v>0</v>
      </c>
      <c r="BD45" s="42">
        <f t="shared" si="10"/>
        <v>0</v>
      </c>
      <c r="BE45" s="42">
        <f t="shared" si="10"/>
        <v>0</v>
      </c>
      <c r="BF45" s="42">
        <f t="shared" si="10"/>
        <v>0</v>
      </c>
      <c r="BG45" s="42">
        <f t="shared" si="10"/>
        <v>0</v>
      </c>
      <c r="BH45" s="42">
        <f t="shared" si="10"/>
        <v>0</v>
      </c>
      <c r="BI45" s="42">
        <f t="shared" si="10"/>
        <v>0</v>
      </c>
      <c r="BJ45" s="42">
        <f t="shared" si="10"/>
        <v>0</v>
      </c>
      <c r="BK45" s="42">
        <f t="shared" si="10"/>
        <v>0</v>
      </c>
      <c r="BL45" s="42">
        <f t="shared" si="10"/>
        <v>0</v>
      </c>
      <c r="BM45" s="42">
        <f t="shared" si="10"/>
        <v>0</v>
      </c>
      <c r="BN45" s="42">
        <f t="shared" si="10"/>
        <v>0</v>
      </c>
      <c r="BO45" s="42">
        <f t="shared" si="10"/>
        <v>0</v>
      </c>
      <c r="BP45" s="42">
        <f t="shared" si="11"/>
        <v>0</v>
      </c>
      <c r="BQ45" s="42">
        <f t="shared" si="11"/>
        <v>0</v>
      </c>
      <c r="BR45" s="42">
        <f t="shared" si="11"/>
        <v>0</v>
      </c>
      <c r="BS45" s="42">
        <f t="shared" si="11"/>
        <v>0</v>
      </c>
      <c r="BT45" s="42">
        <f t="shared" si="11"/>
        <v>0</v>
      </c>
      <c r="BU45" s="42">
        <f t="shared" si="11"/>
        <v>0</v>
      </c>
      <c r="BV45" s="42">
        <f t="shared" si="11"/>
        <v>0</v>
      </c>
      <c r="BW45" s="42">
        <f t="shared" si="11"/>
        <v>0</v>
      </c>
      <c r="BX45" s="42">
        <f t="shared" si="11"/>
        <v>0</v>
      </c>
      <c r="BY45" s="42">
        <f t="shared" si="11"/>
        <v>0</v>
      </c>
      <c r="BZ45" s="42">
        <f t="shared" si="11"/>
        <v>0</v>
      </c>
      <c r="CA45" s="42">
        <f t="shared" si="11"/>
        <v>0</v>
      </c>
      <c r="CB45" s="42">
        <f t="shared" si="11"/>
        <v>0</v>
      </c>
      <c r="CC45" s="42">
        <f t="shared" si="11"/>
        <v>0</v>
      </c>
      <c r="CD45" s="42">
        <f t="shared" si="11"/>
        <v>0</v>
      </c>
      <c r="CE45" s="42">
        <f t="shared" si="11"/>
        <v>0</v>
      </c>
    </row>
    <row r="46" spans="1:83">
      <c r="A46" t="s">
        <v>542</v>
      </c>
      <c r="B46" t="s">
        <v>538</v>
      </c>
      <c r="C46" s="42">
        <f>SUM(C24:C29)-SUM(C36:C41)</f>
        <v>0</v>
      </c>
      <c r="D46" s="42">
        <f t="shared" ref="D46:BO46" si="12">SUM(D24:D29)-SUM(D36:D41)</f>
        <v>0</v>
      </c>
      <c r="E46" s="42">
        <f t="shared" si="12"/>
        <v>0</v>
      </c>
      <c r="F46" s="42">
        <f t="shared" si="12"/>
        <v>0</v>
      </c>
      <c r="G46" s="42">
        <f t="shared" si="12"/>
        <v>0</v>
      </c>
      <c r="H46" s="42">
        <f t="shared" si="12"/>
        <v>0</v>
      </c>
      <c r="I46" s="42">
        <f t="shared" si="12"/>
        <v>0</v>
      </c>
      <c r="J46" s="42">
        <f t="shared" si="12"/>
        <v>1928046.2707967758</v>
      </c>
      <c r="K46" s="42">
        <f t="shared" si="12"/>
        <v>1760004.6200685501</v>
      </c>
      <c r="L46" s="42">
        <f t="shared" si="12"/>
        <v>1781610.5954294205</v>
      </c>
      <c r="M46" s="42">
        <f t="shared" si="12"/>
        <v>2037042.2021751404</v>
      </c>
      <c r="N46" s="42">
        <f t="shared" si="12"/>
        <v>1373685.4481258392</v>
      </c>
      <c r="O46" s="42">
        <f t="shared" si="12"/>
        <v>835620.11533546448</v>
      </c>
      <c r="P46" s="42">
        <f t="shared" si="12"/>
        <v>450863.28396987915</v>
      </c>
      <c r="Q46" s="42">
        <f t="shared" si="12"/>
        <v>251315.71190071106</v>
      </c>
      <c r="R46" s="42">
        <f t="shared" si="12"/>
        <v>273234.34941482544</v>
      </c>
      <c r="S46" s="42">
        <f t="shared" si="12"/>
        <v>-1515730.279001236</v>
      </c>
      <c r="T46" s="42">
        <f t="shared" si="12"/>
        <v>-3224430.3921947479</v>
      </c>
      <c r="U46" s="42">
        <f t="shared" si="12"/>
        <v>-4824870.0336875916</v>
      </c>
      <c r="V46" s="42">
        <f t="shared" si="12"/>
        <v>-6285142.9403915405</v>
      </c>
      <c r="W46" s="42">
        <f t="shared" si="12"/>
        <v>-7568984.8875789642</v>
      </c>
      <c r="X46" s="42">
        <f t="shared" si="12"/>
        <v>-10958505.598176956</v>
      </c>
      <c r="Y46" s="42">
        <f t="shared" si="12"/>
        <v>-14447289.802446365</v>
      </c>
      <c r="Z46" s="42">
        <f t="shared" si="12"/>
        <v>-18030648.725212097</v>
      </c>
      <c r="AA46" s="42">
        <f t="shared" si="12"/>
        <v>-21702837.15868187</v>
      </c>
      <c r="AB46" s="42">
        <f t="shared" si="12"/>
        <v>-25456929.289575577</v>
      </c>
      <c r="AC46" s="42">
        <f t="shared" si="12"/>
        <v>-31876395.866817474</v>
      </c>
      <c r="AD46" s="42">
        <f t="shared" si="12"/>
        <v>-38538507.832048416</v>
      </c>
      <c r="AE46" s="42">
        <f t="shared" si="12"/>
        <v>-45442975.276325226</v>
      </c>
      <c r="AF46" s="42">
        <f t="shared" si="12"/>
        <v>-52588492.658325195</v>
      </c>
      <c r="AG46" s="42">
        <f t="shared" si="12"/>
        <v>0</v>
      </c>
      <c r="AH46" s="42">
        <f t="shared" si="12"/>
        <v>0</v>
      </c>
      <c r="AI46" s="42">
        <f t="shared" si="12"/>
        <v>0</v>
      </c>
      <c r="AJ46" s="42">
        <f t="shared" si="12"/>
        <v>0</v>
      </c>
      <c r="AK46" s="42">
        <f t="shared" si="12"/>
        <v>0</v>
      </c>
      <c r="AL46" s="42">
        <f t="shared" si="12"/>
        <v>0</v>
      </c>
      <c r="AM46" s="42">
        <f t="shared" si="12"/>
        <v>0</v>
      </c>
      <c r="AN46" s="42">
        <f t="shared" si="12"/>
        <v>0</v>
      </c>
      <c r="AO46" s="42">
        <f t="shared" si="12"/>
        <v>0</v>
      </c>
      <c r="AP46" s="42">
        <f t="shared" si="12"/>
        <v>0</v>
      </c>
      <c r="AQ46" s="42">
        <f t="shared" si="12"/>
        <v>0</v>
      </c>
      <c r="AR46" s="42">
        <f t="shared" si="12"/>
        <v>0</v>
      </c>
      <c r="AS46" s="42">
        <f t="shared" si="12"/>
        <v>0</v>
      </c>
      <c r="AT46" s="42">
        <f t="shared" si="12"/>
        <v>0</v>
      </c>
      <c r="AU46" s="42">
        <f t="shared" si="12"/>
        <v>0</v>
      </c>
      <c r="AV46" s="42">
        <f t="shared" si="12"/>
        <v>0</v>
      </c>
      <c r="AW46" s="42">
        <f t="shared" si="12"/>
        <v>0</v>
      </c>
      <c r="AX46" s="42">
        <f t="shared" si="12"/>
        <v>0</v>
      </c>
      <c r="AY46" s="42">
        <f t="shared" si="12"/>
        <v>0</v>
      </c>
      <c r="AZ46" s="42">
        <f t="shared" si="12"/>
        <v>0</v>
      </c>
      <c r="BA46" s="42">
        <f t="shared" si="12"/>
        <v>0</v>
      </c>
      <c r="BB46" s="42">
        <f t="shared" si="12"/>
        <v>0</v>
      </c>
      <c r="BC46" s="42">
        <f t="shared" si="12"/>
        <v>0</v>
      </c>
      <c r="BD46" s="42">
        <f t="shared" si="12"/>
        <v>0</v>
      </c>
      <c r="BE46" s="42">
        <f t="shared" si="12"/>
        <v>0</v>
      </c>
      <c r="BF46" s="42">
        <f t="shared" si="12"/>
        <v>0</v>
      </c>
      <c r="BG46" s="42">
        <f t="shared" si="12"/>
        <v>0</v>
      </c>
      <c r="BH46" s="42">
        <f t="shared" si="12"/>
        <v>0</v>
      </c>
      <c r="BI46" s="42">
        <f t="shared" si="12"/>
        <v>0</v>
      </c>
      <c r="BJ46" s="42">
        <f t="shared" si="12"/>
        <v>0</v>
      </c>
      <c r="BK46" s="42">
        <f t="shared" si="12"/>
        <v>0</v>
      </c>
      <c r="BL46" s="42">
        <f t="shared" si="12"/>
        <v>0</v>
      </c>
      <c r="BM46" s="42">
        <f t="shared" si="12"/>
        <v>0</v>
      </c>
      <c r="BN46" s="42">
        <f t="shared" si="12"/>
        <v>0</v>
      </c>
      <c r="BO46" s="42">
        <f t="shared" si="12"/>
        <v>0</v>
      </c>
      <c r="BP46" s="42">
        <f t="shared" ref="BP46:CE46" si="13">SUM(BP24:BP29)-SUM(BP36:BP41)</f>
        <v>0</v>
      </c>
      <c r="BQ46" s="42">
        <f t="shared" si="13"/>
        <v>0</v>
      </c>
      <c r="BR46" s="42">
        <f t="shared" si="13"/>
        <v>0</v>
      </c>
      <c r="BS46" s="42">
        <f t="shared" si="13"/>
        <v>0</v>
      </c>
      <c r="BT46" s="42">
        <f t="shared" si="13"/>
        <v>0</v>
      </c>
      <c r="BU46" s="42">
        <f t="shared" si="13"/>
        <v>0</v>
      </c>
      <c r="BV46" s="42">
        <f t="shared" si="13"/>
        <v>0</v>
      </c>
      <c r="BW46" s="42">
        <f t="shared" si="13"/>
        <v>0</v>
      </c>
      <c r="BX46" s="42">
        <f t="shared" si="13"/>
        <v>0</v>
      </c>
      <c r="BY46" s="42">
        <f t="shared" si="13"/>
        <v>0</v>
      </c>
      <c r="BZ46" s="42">
        <f t="shared" si="13"/>
        <v>0</v>
      </c>
      <c r="CA46" s="42">
        <f t="shared" si="13"/>
        <v>0</v>
      </c>
      <c r="CB46" s="42">
        <f t="shared" si="13"/>
        <v>0</v>
      </c>
      <c r="CC46" s="42">
        <f t="shared" si="13"/>
        <v>0</v>
      </c>
      <c r="CD46" s="42">
        <f t="shared" si="13"/>
        <v>0</v>
      </c>
      <c r="CE46" s="42">
        <f t="shared" si="13"/>
        <v>0</v>
      </c>
    </row>
    <row r="47" spans="1:83">
      <c r="A47" t="s">
        <v>543</v>
      </c>
      <c r="B47" t="s">
        <v>538</v>
      </c>
      <c r="C47" s="42">
        <f>SUM(C43:C46)</f>
        <v>0</v>
      </c>
      <c r="D47" s="42">
        <f t="shared" ref="D47:BO47" si="14">SUM(D43:D46)</f>
        <v>0</v>
      </c>
      <c r="E47" s="42">
        <f t="shared" si="14"/>
        <v>0</v>
      </c>
      <c r="F47" s="42">
        <f t="shared" si="14"/>
        <v>0</v>
      </c>
      <c r="G47" s="42">
        <f t="shared" si="14"/>
        <v>0</v>
      </c>
      <c r="H47" s="42">
        <f t="shared" si="14"/>
        <v>0</v>
      </c>
      <c r="I47" s="42">
        <f t="shared" si="14"/>
        <v>0</v>
      </c>
      <c r="J47" s="42">
        <f t="shared" si="14"/>
        <v>17281789.434341431</v>
      </c>
      <c r="K47" s="42">
        <f t="shared" si="14"/>
        <v>6521900.2523159981</v>
      </c>
      <c r="L47" s="42">
        <f t="shared" si="14"/>
        <v>-4755489.9012465477</v>
      </c>
      <c r="M47" s="42">
        <f t="shared" si="14"/>
        <v>-16541232.062674522</v>
      </c>
      <c r="N47" s="42">
        <f t="shared" si="14"/>
        <v>-23379781.01169014</v>
      </c>
      <c r="O47" s="42">
        <f t="shared" si="14"/>
        <v>-30204963.131716728</v>
      </c>
      <c r="P47" s="42">
        <f t="shared" si="14"/>
        <v>-36988453.150515556</v>
      </c>
      <c r="Q47" s="42">
        <f t="shared" si="14"/>
        <v>-43697923.771328926</v>
      </c>
      <c r="R47" s="42">
        <f t="shared" si="14"/>
        <v>-50296566.459029198</v>
      </c>
      <c r="S47" s="42">
        <f t="shared" si="14"/>
        <v>-63579728.834986687</v>
      </c>
      <c r="T47" s="42">
        <f t="shared" si="14"/>
        <v>-77131723.797308922</v>
      </c>
      <c r="U47" s="42">
        <f t="shared" si="14"/>
        <v>-90933234.075489998</v>
      </c>
      <c r="V47" s="42">
        <f t="shared" si="14"/>
        <v>-104961254.00679398</v>
      </c>
      <c r="W47" s="42">
        <f t="shared" si="14"/>
        <v>-119188648.50834179</v>
      </c>
      <c r="X47" s="42">
        <f t="shared" si="14"/>
        <v>-137293519.20252705</v>
      </c>
      <c r="Y47" s="42">
        <f t="shared" si="14"/>
        <v>-155811755.66360378</v>
      </c>
      <c r="Z47" s="42">
        <f t="shared" si="14"/>
        <v>-174743360.32942867</v>
      </c>
      <c r="AA47" s="42">
        <f t="shared" si="14"/>
        <v>-194087320.68696308</v>
      </c>
      <c r="AB47" s="42">
        <f t="shared" si="14"/>
        <v>-213841484.46575642</v>
      </c>
      <c r="AC47" s="42">
        <f t="shared" si="14"/>
        <v>-238967342.149086</v>
      </c>
      <c r="AD47" s="42">
        <f t="shared" si="14"/>
        <v>-264711620.99237919</v>
      </c>
      <c r="AE47" s="42">
        <f t="shared" si="14"/>
        <v>-291079392.16083813</v>
      </c>
      <c r="AF47" s="42">
        <f t="shared" si="14"/>
        <v>-318074762.84690094</v>
      </c>
      <c r="AG47" s="42">
        <f t="shared" si="14"/>
        <v>0</v>
      </c>
      <c r="AH47" s="42">
        <f t="shared" si="14"/>
        <v>0</v>
      </c>
      <c r="AI47" s="42">
        <f t="shared" si="14"/>
        <v>0</v>
      </c>
      <c r="AJ47" s="42">
        <f t="shared" si="14"/>
        <v>0</v>
      </c>
      <c r="AK47" s="42">
        <f t="shared" si="14"/>
        <v>0</v>
      </c>
      <c r="AL47" s="42">
        <f t="shared" si="14"/>
        <v>0</v>
      </c>
      <c r="AM47" s="42">
        <f t="shared" si="14"/>
        <v>0</v>
      </c>
      <c r="AN47" s="42">
        <f t="shared" si="14"/>
        <v>0</v>
      </c>
      <c r="AO47" s="42">
        <f t="shared" si="14"/>
        <v>0</v>
      </c>
      <c r="AP47" s="42">
        <f t="shared" si="14"/>
        <v>0</v>
      </c>
      <c r="AQ47" s="42">
        <f t="shared" si="14"/>
        <v>0</v>
      </c>
      <c r="AR47" s="42">
        <f t="shared" si="14"/>
        <v>0</v>
      </c>
      <c r="AS47" s="42">
        <f t="shared" si="14"/>
        <v>0</v>
      </c>
      <c r="AT47" s="42">
        <f t="shared" si="14"/>
        <v>0</v>
      </c>
      <c r="AU47" s="42">
        <f t="shared" si="14"/>
        <v>0</v>
      </c>
      <c r="AV47" s="42">
        <f t="shared" si="14"/>
        <v>0</v>
      </c>
      <c r="AW47" s="42">
        <f t="shared" si="14"/>
        <v>0</v>
      </c>
      <c r="AX47" s="42">
        <f t="shared" si="14"/>
        <v>0</v>
      </c>
      <c r="AY47" s="42">
        <f t="shared" si="14"/>
        <v>0</v>
      </c>
      <c r="AZ47" s="42">
        <f t="shared" si="14"/>
        <v>0</v>
      </c>
      <c r="BA47" s="42">
        <f t="shared" si="14"/>
        <v>0</v>
      </c>
      <c r="BB47" s="42">
        <f t="shared" si="14"/>
        <v>0</v>
      </c>
      <c r="BC47" s="42">
        <f t="shared" si="14"/>
        <v>0</v>
      </c>
      <c r="BD47" s="42">
        <f t="shared" si="14"/>
        <v>0</v>
      </c>
      <c r="BE47" s="42">
        <f t="shared" si="14"/>
        <v>0</v>
      </c>
      <c r="BF47" s="42">
        <f t="shared" si="14"/>
        <v>0</v>
      </c>
      <c r="BG47" s="42">
        <f t="shared" si="14"/>
        <v>0</v>
      </c>
      <c r="BH47" s="42">
        <f t="shared" si="14"/>
        <v>0</v>
      </c>
      <c r="BI47" s="42">
        <f t="shared" si="14"/>
        <v>0</v>
      </c>
      <c r="BJ47" s="42">
        <f t="shared" si="14"/>
        <v>0</v>
      </c>
      <c r="BK47" s="42">
        <f t="shared" si="14"/>
        <v>0</v>
      </c>
      <c r="BL47" s="42">
        <f t="shared" si="14"/>
        <v>0</v>
      </c>
      <c r="BM47" s="42">
        <f t="shared" si="14"/>
        <v>0</v>
      </c>
      <c r="BN47" s="42">
        <f t="shared" si="14"/>
        <v>0</v>
      </c>
      <c r="BO47" s="42">
        <f t="shared" si="14"/>
        <v>0</v>
      </c>
      <c r="BP47" s="42">
        <f t="shared" ref="BP47:CE47" si="15">SUM(BP43:BP46)</f>
        <v>0</v>
      </c>
      <c r="BQ47" s="42">
        <f t="shared" si="15"/>
        <v>0</v>
      </c>
      <c r="BR47" s="42">
        <f t="shared" si="15"/>
        <v>0</v>
      </c>
      <c r="BS47" s="42">
        <f t="shared" si="15"/>
        <v>0</v>
      </c>
      <c r="BT47" s="42">
        <f t="shared" si="15"/>
        <v>0</v>
      </c>
      <c r="BU47" s="42">
        <f t="shared" si="15"/>
        <v>0</v>
      </c>
      <c r="BV47" s="42">
        <f t="shared" si="15"/>
        <v>0</v>
      </c>
      <c r="BW47" s="42">
        <f t="shared" si="15"/>
        <v>0</v>
      </c>
      <c r="BX47" s="42">
        <f t="shared" si="15"/>
        <v>0</v>
      </c>
      <c r="BY47" s="42">
        <f t="shared" si="15"/>
        <v>0</v>
      </c>
      <c r="BZ47" s="42">
        <f t="shared" si="15"/>
        <v>0</v>
      </c>
      <c r="CA47" s="42">
        <f t="shared" si="15"/>
        <v>0</v>
      </c>
      <c r="CB47" s="42">
        <f t="shared" si="15"/>
        <v>0</v>
      </c>
      <c r="CC47" s="42">
        <f t="shared" si="15"/>
        <v>0</v>
      </c>
      <c r="CD47" s="42">
        <f t="shared" si="15"/>
        <v>0</v>
      </c>
      <c r="CE47" s="42">
        <f t="shared" si="15"/>
        <v>0</v>
      </c>
    </row>
    <row r="49" spans="1:83">
      <c r="A49" t="s">
        <v>574</v>
      </c>
      <c r="B49" t="s">
        <v>538</v>
      </c>
      <c r="C49" s="42">
        <f>IF(AND(C4&lt;&gt;0,D4=0),-C17+C47,0)</f>
        <v>0</v>
      </c>
      <c r="D49" s="42">
        <f t="shared" ref="D49:BO49" si="16">IF(AND(D4&lt;&gt;0,E4=0),-D17+D47,0)</f>
        <v>0</v>
      </c>
      <c r="E49" s="42">
        <f t="shared" si="16"/>
        <v>0</v>
      </c>
      <c r="F49" s="42">
        <f t="shared" si="16"/>
        <v>0</v>
      </c>
      <c r="G49" s="42">
        <f t="shared" si="16"/>
        <v>0</v>
      </c>
      <c r="H49" s="42">
        <f t="shared" si="16"/>
        <v>0</v>
      </c>
      <c r="I49" s="42">
        <f t="shared" si="16"/>
        <v>0</v>
      </c>
      <c r="J49" s="42">
        <f t="shared" si="16"/>
        <v>0</v>
      </c>
      <c r="K49" s="42">
        <f t="shared" si="16"/>
        <v>0</v>
      </c>
      <c r="L49" s="42">
        <f t="shared" si="16"/>
        <v>0</v>
      </c>
      <c r="M49" s="42">
        <f t="shared" si="16"/>
        <v>0</v>
      </c>
      <c r="N49" s="42">
        <f t="shared" si="16"/>
        <v>0</v>
      </c>
      <c r="O49" s="42">
        <f t="shared" si="16"/>
        <v>0</v>
      </c>
      <c r="P49" s="42">
        <f t="shared" si="16"/>
        <v>0</v>
      </c>
      <c r="Q49" s="42">
        <f t="shared" si="16"/>
        <v>0</v>
      </c>
      <c r="R49" s="42">
        <f t="shared" si="16"/>
        <v>0</v>
      </c>
      <c r="S49" s="42">
        <f t="shared" si="16"/>
        <v>0</v>
      </c>
      <c r="T49" s="42">
        <f t="shared" si="16"/>
        <v>0</v>
      </c>
      <c r="U49" s="42">
        <f t="shared" si="16"/>
        <v>0</v>
      </c>
      <c r="V49" s="42">
        <f t="shared" si="16"/>
        <v>0</v>
      </c>
      <c r="W49" s="42">
        <f t="shared" si="16"/>
        <v>0</v>
      </c>
      <c r="X49" s="42">
        <f t="shared" si="16"/>
        <v>0</v>
      </c>
      <c r="Y49" s="42">
        <f t="shared" si="16"/>
        <v>0</v>
      </c>
      <c r="Z49" s="42">
        <f t="shared" si="16"/>
        <v>0</v>
      </c>
      <c r="AA49" s="42">
        <f t="shared" si="16"/>
        <v>0</v>
      </c>
      <c r="AB49" s="42">
        <f t="shared" si="16"/>
        <v>0</v>
      </c>
      <c r="AC49" s="42">
        <f t="shared" si="16"/>
        <v>0</v>
      </c>
      <c r="AD49" s="42">
        <f t="shared" si="16"/>
        <v>0</v>
      </c>
      <c r="AE49" s="42">
        <f t="shared" si="16"/>
        <v>0</v>
      </c>
      <c r="AF49" s="42">
        <f t="shared" si="16"/>
        <v>-323267301.34268093</v>
      </c>
      <c r="AG49" s="42">
        <f t="shared" si="16"/>
        <v>0</v>
      </c>
      <c r="AH49" s="42">
        <f t="shared" si="16"/>
        <v>0</v>
      </c>
      <c r="AI49" s="42">
        <f t="shared" si="16"/>
        <v>0</v>
      </c>
      <c r="AJ49" s="42">
        <f t="shared" si="16"/>
        <v>0</v>
      </c>
      <c r="AK49" s="42">
        <f t="shared" si="16"/>
        <v>0</v>
      </c>
      <c r="AL49" s="42">
        <f t="shared" si="16"/>
        <v>0</v>
      </c>
      <c r="AM49" s="42">
        <f t="shared" si="16"/>
        <v>0</v>
      </c>
      <c r="AN49" s="42">
        <f t="shared" si="16"/>
        <v>0</v>
      </c>
      <c r="AO49" s="42">
        <f t="shared" si="16"/>
        <v>0</v>
      </c>
      <c r="AP49" s="42">
        <f t="shared" si="16"/>
        <v>0</v>
      </c>
      <c r="AQ49" s="42">
        <f t="shared" si="16"/>
        <v>0</v>
      </c>
      <c r="AR49" s="42">
        <f t="shared" si="16"/>
        <v>0</v>
      </c>
      <c r="AS49" s="42">
        <f t="shared" si="16"/>
        <v>0</v>
      </c>
      <c r="AT49" s="42">
        <f t="shared" si="16"/>
        <v>0</v>
      </c>
      <c r="AU49" s="42">
        <f t="shared" si="16"/>
        <v>0</v>
      </c>
      <c r="AV49" s="42">
        <f t="shared" si="16"/>
        <v>0</v>
      </c>
      <c r="AW49" s="42">
        <f t="shared" si="16"/>
        <v>0</v>
      </c>
      <c r="AX49" s="42">
        <f t="shared" si="16"/>
        <v>0</v>
      </c>
      <c r="AY49" s="42">
        <f t="shared" si="16"/>
        <v>0</v>
      </c>
      <c r="AZ49" s="42">
        <f t="shared" si="16"/>
        <v>0</v>
      </c>
      <c r="BA49" s="42">
        <f t="shared" si="16"/>
        <v>0</v>
      </c>
      <c r="BB49" s="42">
        <f t="shared" si="16"/>
        <v>0</v>
      </c>
      <c r="BC49" s="42">
        <f t="shared" si="16"/>
        <v>0</v>
      </c>
      <c r="BD49" s="42">
        <f t="shared" si="16"/>
        <v>0</v>
      </c>
      <c r="BE49" s="42">
        <f t="shared" si="16"/>
        <v>0</v>
      </c>
      <c r="BF49" s="42">
        <f t="shared" si="16"/>
        <v>0</v>
      </c>
      <c r="BG49" s="42">
        <f t="shared" si="16"/>
        <v>0</v>
      </c>
      <c r="BH49" s="42">
        <f t="shared" si="16"/>
        <v>0</v>
      </c>
      <c r="BI49" s="42">
        <f t="shared" si="16"/>
        <v>0</v>
      </c>
      <c r="BJ49" s="42">
        <f t="shared" si="16"/>
        <v>0</v>
      </c>
      <c r="BK49" s="42">
        <f t="shared" si="16"/>
        <v>0</v>
      </c>
      <c r="BL49" s="42">
        <f t="shared" si="16"/>
        <v>0</v>
      </c>
      <c r="BM49" s="42">
        <f t="shared" si="16"/>
        <v>0</v>
      </c>
      <c r="BN49" s="42">
        <f t="shared" si="16"/>
        <v>0</v>
      </c>
      <c r="BO49" s="42">
        <f t="shared" si="16"/>
        <v>0</v>
      </c>
      <c r="BP49" s="42">
        <f t="shared" ref="BP49:CE49" si="17">IF(AND(BP4&lt;&gt;0,BQ4=0),-BP17+BP47,0)</f>
        <v>0</v>
      </c>
      <c r="BQ49" s="42">
        <f t="shared" si="17"/>
        <v>0</v>
      </c>
      <c r="BR49" s="42">
        <f t="shared" si="17"/>
        <v>0</v>
      </c>
      <c r="BS49" s="42">
        <f t="shared" si="17"/>
        <v>0</v>
      </c>
      <c r="BT49" s="42">
        <f t="shared" si="17"/>
        <v>0</v>
      </c>
      <c r="BU49" s="42">
        <f t="shared" si="17"/>
        <v>0</v>
      </c>
      <c r="BV49" s="42">
        <f t="shared" si="17"/>
        <v>0</v>
      </c>
      <c r="BW49" s="42">
        <f t="shared" si="17"/>
        <v>0</v>
      </c>
      <c r="BX49" s="42">
        <f t="shared" si="17"/>
        <v>0</v>
      </c>
      <c r="BY49" s="42">
        <f t="shared" si="17"/>
        <v>0</v>
      </c>
      <c r="BZ49" s="42">
        <f t="shared" si="17"/>
        <v>0</v>
      </c>
      <c r="CA49" s="42">
        <f t="shared" si="17"/>
        <v>0</v>
      </c>
      <c r="CB49" s="42">
        <f t="shared" si="17"/>
        <v>0</v>
      </c>
      <c r="CC49" s="42">
        <f t="shared" si="17"/>
        <v>0</v>
      </c>
      <c r="CD49" s="42">
        <f t="shared" si="17"/>
        <v>0</v>
      </c>
      <c r="CE49" s="42">
        <f t="shared" si="17"/>
        <v>0</v>
      </c>
    </row>
    <row r="50" spans="1:83">
      <c r="A50" t="s">
        <v>575</v>
      </c>
      <c r="B50" t="s">
        <v>538</v>
      </c>
      <c r="C50" s="42">
        <f t="shared" ref="C50:AH50" si="18">IF(AND(C4=0,C7&lt;&gt;0),SUM($C$49:$CE$49),0)</f>
        <v>0</v>
      </c>
      <c r="D50" s="42">
        <f t="shared" si="18"/>
        <v>0</v>
      </c>
      <c r="E50" s="42">
        <f t="shared" si="18"/>
        <v>0</v>
      </c>
      <c r="F50" s="42">
        <f t="shared" si="18"/>
        <v>0</v>
      </c>
      <c r="G50" s="42">
        <f t="shared" si="18"/>
        <v>0</v>
      </c>
      <c r="H50" s="42">
        <f t="shared" si="18"/>
        <v>0</v>
      </c>
      <c r="I50" s="42">
        <f t="shared" si="18"/>
        <v>0</v>
      </c>
      <c r="J50" s="42">
        <f t="shared" si="18"/>
        <v>0</v>
      </c>
      <c r="K50" s="42">
        <f t="shared" si="18"/>
        <v>0</v>
      </c>
      <c r="L50" s="42">
        <f t="shared" si="18"/>
        <v>0</v>
      </c>
      <c r="M50" s="42">
        <f t="shared" si="18"/>
        <v>0</v>
      </c>
      <c r="N50" s="42">
        <f t="shared" si="18"/>
        <v>0</v>
      </c>
      <c r="O50" s="42">
        <f t="shared" si="18"/>
        <v>0</v>
      </c>
      <c r="P50" s="42">
        <f t="shared" si="18"/>
        <v>0</v>
      </c>
      <c r="Q50" s="42">
        <f t="shared" si="18"/>
        <v>0</v>
      </c>
      <c r="R50" s="42">
        <f t="shared" si="18"/>
        <v>0</v>
      </c>
      <c r="S50" s="42">
        <f t="shared" si="18"/>
        <v>0</v>
      </c>
      <c r="T50" s="42">
        <f t="shared" si="18"/>
        <v>0</v>
      </c>
      <c r="U50" s="42">
        <f t="shared" si="18"/>
        <v>0</v>
      </c>
      <c r="V50" s="42">
        <f t="shared" si="18"/>
        <v>0</v>
      </c>
      <c r="W50" s="42">
        <f t="shared" si="18"/>
        <v>0</v>
      </c>
      <c r="X50" s="42">
        <f t="shared" si="18"/>
        <v>0</v>
      </c>
      <c r="Y50" s="42">
        <f t="shared" si="18"/>
        <v>0</v>
      </c>
      <c r="Z50" s="42">
        <f t="shared" si="18"/>
        <v>0</v>
      </c>
      <c r="AA50" s="42">
        <f t="shared" si="18"/>
        <v>0</v>
      </c>
      <c r="AB50" s="42">
        <f t="shared" si="18"/>
        <v>0</v>
      </c>
      <c r="AC50" s="42">
        <f t="shared" si="18"/>
        <v>0</v>
      </c>
      <c r="AD50" s="42">
        <f t="shared" si="18"/>
        <v>0</v>
      </c>
      <c r="AE50" s="42">
        <f t="shared" si="18"/>
        <v>0</v>
      </c>
      <c r="AF50" s="42">
        <f t="shared" si="18"/>
        <v>0</v>
      </c>
      <c r="AG50" s="42">
        <f t="shared" si="18"/>
        <v>-323267301.34268093</v>
      </c>
      <c r="AH50" s="42">
        <f t="shared" si="18"/>
        <v>-323267301.34268093</v>
      </c>
      <c r="AI50" s="42">
        <f t="shared" ref="AI50:BN50" si="19">IF(AND(AI4=0,AI7&lt;&gt;0),SUM($C$49:$CE$49),0)</f>
        <v>-323267301.34268093</v>
      </c>
      <c r="AJ50" s="42">
        <f t="shared" si="19"/>
        <v>-323267301.34268093</v>
      </c>
      <c r="AK50" s="42">
        <f t="shared" si="19"/>
        <v>-323267301.34268093</v>
      </c>
      <c r="AL50" s="42">
        <f t="shared" si="19"/>
        <v>-323267301.34268093</v>
      </c>
      <c r="AM50" s="42">
        <f t="shared" si="19"/>
        <v>-323267301.34268093</v>
      </c>
      <c r="AN50" s="42">
        <f t="shared" si="19"/>
        <v>-323267301.34268093</v>
      </c>
      <c r="AO50" s="42">
        <f t="shared" si="19"/>
        <v>-323267301.34268093</v>
      </c>
      <c r="AP50" s="42">
        <f t="shared" si="19"/>
        <v>-323267301.34268093</v>
      </c>
      <c r="AQ50" s="42">
        <f t="shared" si="19"/>
        <v>-323267301.34268093</v>
      </c>
      <c r="AR50" s="42">
        <f t="shared" si="19"/>
        <v>-323267301.34268093</v>
      </c>
      <c r="AS50" s="42">
        <f t="shared" si="19"/>
        <v>-323267301.34268093</v>
      </c>
      <c r="AT50" s="42">
        <f t="shared" si="19"/>
        <v>-323267301.34268093</v>
      </c>
      <c r="AU50" s="42">
        <f t="shared" si="19"/>
        <v>-323267301.34268093</v>
      </c>
      <c r="AV50" s="42">
        <f t="shared" si="19"/>
        <v>-323267301.34268093</v>
      </c>
      <c r="AW50" s="42">
        <f t="shared" si="19"/>
        <v>-323267301.34268093</v>
      </c>
      <c r="AX50" s="42">
        <f t="shared" si="19"/>
        <v>-323267301.34268093</v>
      </c>
      <c r="AY50" s="42">
        <f t="shared" si="19"/>
        <v>-323267301.34268093</v>
      </c>
      <c r="AZ50" s="42">
        <f t="shared" si="19"/>
        <v>-323267301.34268093</v>
      </c>
      <c r="BA50" s="42">
        <f t="shared" si="19"/>
        <v>0</v>
      </c>
      <c r="BB50" s="42">
        <f t="shared" si="19"/>
        <v>0</v>
      </c>
      <c r="BC50" s="42">
        <f t="shared" si="19"/>
        <v>0</v>
      </c>
      <c r="BD50" s="42">
        <f t="shared" si="19"/>
        <v>0</v>
      </c>
      <c r="BE50" s="42">
        <f t="shared" si="19"/>
        <v>0</v>
      </c>
      <c r="BF50" s="42">
        <f t="shared" si="19"/>
        <v>0</v>
      </c>
      <c r="BG50" s="42">
        <f t="shared" si="19"/>
        <v>0</v>
      </c>
      <c r="BH50" s="42">
        <f t="shared" si="19"/>
        <v>0</v>
      </c>
      <c r="BI50" s="42">
        <f t="shared" si="19"/>
        <v>0</v>
      </c>
      <c r="BJ50" s="42">
        <f t="shared" si="19"/>
        <v>0</v>
      </c>
      <c r="BK50" s="42">
        <f t="shared" si="19"/>
        <v>0</v>
      </c>
      <c r="BL50" s="42">
        <f t="shared" si="19"/>
        <v>0</v>
      </c>
      <c r="BM50" s="42">
        <f t="shared" si="19"/>
        <v>0</v>
      </c>
      <c r="BN50" s="42">
        <f t="shared" si="19"/>
        <v>0</v>
      </c>
      <c r="BO50" s="42">
        <f t="shared" ref="BO50:CE50" si="20">IF(AND(BO4=0,BO7&lt;&gt;0),SUM($C$49:$CE$49),0)</f>
        <v>0</v>
      </c>
      <c r="BP50" s="42">
        <f t="shared" si="20"/>
        <v>0</v>
      </c>
      <c r="BQ50" s="42">
        <f t="shared" si="20"/>
        <v>0</v>
      </c>
      <c r="BR50" s="42">
        <f t="shared" si="20"/>
        <v>0</v>
      </c>
      <c r="BS50" s="42">
        <f t="shared" si="20"/>
        <v>0</v>
      </c>
      <c r="BT50" s="42">
        <f t="shared" si="20"/>
        <v>0</v>
      </c>
      <c r="BU50" s="42">
        <f t="shared" si="20"/>
        <v>0</v>
      </c>
      <c r="BV50" s="42">
        <f t="shared" si="20"/>
        <v>0</v>
      </c>
      <c r="BW50" s="42">
        <f t="shared" si="20"/>
        <v>0</v>
      </c>
      <c r="BX50" s="42">
        <f t="shared" si="20"/>
        <v>0</v>
      </c>
      <c r="BY50" s="42">
        <f t="shared" si="20"/>
        <v>0</v>
      </c>
      <c r="BZ50" s="42">
        <f t="shared" si="20"/>
        <v>0</v>
      </c>
      <c r="CA50" s="42">
        <f t="shared" si="20"/>
        <v>0</v>
      </c>
      <c r="CB50" s="42">
        <f t="shared" si="20"/>
        <v>0</v>
      </c>
      <c r="CC50" s="42">
        <f t="shared" si="20"/>
        <v>0</v>
      </c>
      <c r="CD50" s="42">
        <f t="shared" si="20"/>
        <v>0</v>
      </c>
      <c r="CE50" s="42">
        <f t="shared" si="20"/>
        <v>0</v>
      </c>
    </row>
    <row r="51" spans="1:83">
      <c r="A51" t="s">
        <v>544</v>
      </c>
      <c r="B51" t="s">
        <v>538</v>
      </c>
      <c r="C51" s="42">
        <f>IF(AND(C4&lt;&gt;0,D4=0),D50+NPV(general!$B$8,E$50:$CE50),0)</f>
        <v>0</v>
      </c>
      <c r="D51" s="42">
        <f>IF(AND(D4&lt;&gt;0,E4=0),E50+NPV(general!$B$8,F$50:$CE50),0)</f>
        <v>0</v>
      </c>
      <c r="E51" s="42">
        <f>IF(AND(E4&lt;&gt;0,F4=0),F50+NPV(general!$B$8,G$50:$CE50),0)</f>
        <v>0</v>
      </c>
      <c r="F51" s="42">
        <f>IF(AND(F4&lt;&gt;0,G4=0),G50+NPV(general!$B$8,H$50:$CE50),0)</f>
        <v>0</v>
      </c>
      <c r="G51" s="42">
        <f>IF(AND(G4&lt;&gt;0,H4=0),H50+NPV(general!$B$8,I$50:$CE50),0)</f>
        <v>0</v>
      </c>
      <c r="H51" s="42">
        <f>IF(AND(H4&lt;&gt;0,I4=0),I50+NPV(general!$B$8,J$50:$CE50),0)</f>
        <v>0</v>
      </c>
      <c r="I51" s="42">
        <f>IF(AND(I4&lt;&gt;0,J4=0),J50+NPV(general!$B$8,K$50:$CE50),0)</f>
        <v>0</v>
      </c>
      <c r="J51" s="42">
        <f>IF(AND(J4&lt;&gt;0,K4=0),K50+NPV(general!$B$8,L$50:$CE50),0)</f>
        <v>0</v>
      </c>
      <c r="K51" s="42">
        <f>IF(AND(K4&lt;&gt;0,L4=0),L50+NPV(general!$B$8,M$50:$CE50),0)</f>
        <v>0</v>
      </c>
      <c r="L51" s="42">
        <f>IF(AND(L4&lt;&gt;0,M4=0),M50+NPV(general!$B$8,N$50:$CE50),0)</f>
        <v>0</v>
      </c>
      <c r="M51" s="42">
        <f>IF(AND(M4&lt;&gt;0,N4=0),N50+NPV(general!$B$8,O$50:$CE50),0)</f>
        <v>0</v>
      </c>
      <c r="N51" s="42">
        <f>IF(AND(N4&lt;&gt;0,O4=0),O50+NPV(general!$B$8,P$50:$CE50),0)</f>
        <v>0</v>
      </c>
      <c r="O51" s="42">
        <f>IF(AND(O4&lt;&gt;0,P4=0),P50+NPV(general!$B$8,Q$50:$CE50),0)</f>
        <v>0</v>
      </c>
      <c r="P51" s="42">
        <f>IF(AND(P4&lt;&gt;0,Q4=0),Q50+NPV(general!$B$8,R$50:$CE50),0)</f>
        <v>0</v>
      </c>
      <c r="Q51" s="42">
        <f>IF(AND(Q4&lt;&gt;0,R4=0),R50+NPV(general!$B$8,S$50:$CE50),0)</f>
        <v>0</v>
      </c>
      <c r="R51" s="42">
        <f>IF(AND(R4&lt;&gt;0,S4=0),S50+NPV(general!$B$8,T$50:$CE50),0)</f>
        <v>0</v>
      </c>
      <c r="S51" s="42">
        <f>IF(AND(S4&lt;&gt;0,T4=0),T50+NPV(general!$B$8,U$50:$CE50),0)</f>
        <v>0</v>
      </c>
      <c r="T51" s="42">
        <f>IF(AND(T4&lt;&gt;0,U4=0),U50+NPV(general!$B$8,V$50:$CE50),0)</f>
        <v>0</v>
      </c>
      <c r="U51" s="42">
        <f>IF(AND(U4&lt;&gt;0,V4=0),V50+NPV(general!$B$8,W$50:$CE50),0)</f>
        <v>0</v>
      </c>
      <c r="V51" s="42">
        <f>IF(AND(V4&lt;&gt;0,W4=0),W50+NPV(general!$B$8,X$50:$CE50),0)</f>
        <v>0</v>
      </c>
      <c r="W51" s="42">
        <f>IF(AND(W4&lt;&gt;0,X4=0),X50+NPV(general!$B$8,Y$50:$CE50),0)</f>
        <v>0</v>
      </c>
      <c r="X51" s="42">
        <f>IF(AND(X4&lt;&gt;0,Y4=0),Y50+NPV(general!$B$8,Z$50:$CE50),0)</f>
        <v>0</v>
      </c>
      <c r="Y51" s="42">
        <f>IF(AND(Y4&lt;&gt;0,Z4=0),Z50+NPV(general!$B$8,AA$50:$CE50),0)</f>
        <v>0</v>
      </c>
      <c r="Z51" s="42">
        <f>IF(AND(Z4&lt;&gt;0,AA4=0),AA50+NPV(general!$B$8,AB$50:$CE50),0)</f>
        <v>0</v>
      </c>
      <c r="AA51" s="42">
        <f>IF(AND(AA4&lt;&gt;0,AB4=0),AB50+NPV(general!$B$8,AC$50:$CE50),0)</f>
        <v>0</v>
      </c>
      <c r="AB51" s="42">
        <f>IF(AND(AB4&lt;&gt;0,AC4=0),AC50+NPV(general!$B$8,AD$50:$CE50),0)</f>
        <v>0</v>
      </c>
      <c r="AC51" s="42">
        <f>IF(AND(AC4&lt;&gt;0,AD4=0),AD50+NPV(general!$B$8,AE$50:$CE50),0)</f>
        <v>0</v>
      </c>
      <c r="AD51" s="42">
        <f>IF(AND(AD4&lt;&gt;0,AE4=0),AE50+NPV(general!$B$8,AF$50:$CE50),0)</f>
        <v>0</v>
      </c>
      <c r="AE51" s="42">
        <f>IF(AND(AE4&lt;&gt;0,AF4=0),AF50+NPV(general!$B$8,AG$50:$CE50),0)</f>
        <v>0</v>
      </c>
      <c r="AF51" s="42">
        <f>IF(AND(AF4&lt;&gt;0,AG4=0),AG50+NPV(general!$B$8,AH$50:$CE50),0)</f>
        <v>-4230056361.5076351</v>
      </c>
      <c r="AG51" s="42">
        <f>IF(AND(AG4&lt;&gt;0,AH4=0),AH50+NPV(general!$B$8,AI$50:$CE50),0)</f>
        <v>0</v>
      </c>
      <c r="AH51" s="42">
        <f>IF(AND(AH4&lt;&gt;0,AI4=0),AI50+NPV(general!$B$8,AJ$50:$CE50),0)</f>
        <v>0</v>
      </c>
      <c r="AI51" s="42">
        <f>IF(AND(AI4&lt;&gt;0,AJ4=0),AJ50+NPV(general!$B$8,AK$50:$CE50),0)</f>
        <v>0</v>
      </c>
      <c r="AJ51" s="42">
        <f>IF(AND(AJ4&lt;&gt;0,AK4=0),AK50+NPV(general!$B$8,AL$50:$CE50),0)</f>
        <v>0</v>
      </c>
      <c r="AK51" s="42">
        <f>IF(AND(AK4&lt;&gt;0,AL4=0),AL50+NPV(general!$B$8,AM$50:$CE50),0)</f>
        <v>0</v>
      </c>
      <c r="AL51" s="42">
        <f>IF(AND(AL4&lt;&gt;0,AM4=0),AM50+NPV(general!$B$8,AN$50:$CE50),0)</f>
        <v>0</v>
      </c>
      <c r="AM51" s="42">
        <f>IF(AND(AM4&lt;&gt;0,AN4=0),AN50+NPV(general!$B$8,AO$50:$CE50),0)</f>
        <v>0</v>
      </c>
      <c r="AN51" s="42">
        <f>IF(AND(AN4&lt;&gt;0,AO4=0),AO50+NPV(general!$B$8,AP$50:$CE50),0)</f>
        <v>0</v>
      </c>
      <c r="AO51" s="42">
        <f>IF(AND(AO4&lt;&gt;0,AP4=0),AP50+NPV(general!$B$8,AQ$50:$CE50),0)</f>
        <v>0</v>
      </c>
      <c r="AP51" s="42">
        <f>IF(AND(AP4&lt;&gt;0,AQ4=0),AQ50+NPV(general!$B$8,AR$50:$CE50),0)</f>
        <v>0</v>
      </c>
      <c r="AQ51" s="42">
        <f>IF(AND(AQ4&lt;&gt;0,AR4=0),AR50+NPV(general!$B$8,AS$50:$CE50),0)</f>
        <v>0</v>
      </c>
      <c r="AR51" s="42">
        <f>IF(AND(AR4&lt;&gt;0,AS4=0),AS50+NPV(general!$B$8,AT$50:$CE50),0)</f>
        <v>0</v>
      </c>
      <c r="AS51" s="42">
        <f>IF(AND(AS4&lt;&gt;0,AT4=0),AT50+NPV(general!$B$8,AU$50:$CE50),0)</f>
        <v>0</v>
      </c>
      <c r="AT51" s="42">
        <f>IF(AND(AT4&lt;&gt;0,AU4=0),AU50+NPV(general!$B$8,AV$50:$CE50),0)</f>
        <v>0</v>
      </c>
      <c r="AU51" s="42">
        <f>IF(AND(AU4&lt;&gt;0,AV4=0),AV50+NPV(general!$B$8,AW$50:$CE50),0)</f>
        <v>0</v>
      </c>
      <c r="AV51" s="42">
        <f>IF(AND(AV4&lt;&gt;0,AW4=0),AW50+NPV(general!$B$8,AX$50:$CE50),0)</f>
        <v>0</v>
      </c>
      <c r="AW51" s="42">
        <f>IF(AND(AW4&lt;&gt;0,AX4=0),AX50+NPV(general!$B$8,AY$50:$CE50),0)</f>
        <v>0</v>
      </c>
      <c r="AX51" s="42">
        <f>IF(AND(AX4&lt;&gt;0,AY4=0),AY50+NPV(general!$B$8,AZ$50:$CE50),0)</f>
        <v>0</v>
      </c>
      <c r="AY51" s="42">
        <f>IF(AND(AY4&lt;&gt;0,AZ4=0),AZ50+NPV(general!$B$8,BA$50:$CE50),0)</f>
        <v>0</v>
      </c>
      <c r="AZ51" s="42">
        <f>IF(AND(AZ4&lt;&gt;0,BA4=0),BA50+NPV(general!$B$8,BB$50:$CE50),0)</f>
        <v>0</v>
      </c>
      <c r="BA51" s="42">
        <f>IF(AND(BA4&lt;&gt;0,BB4=0),BB50+NPV(general!$B$8,BC$50:$CE50),0)</f>
        <v>0</v>
      </c>
      <c r="BB51" s="42">
        <f>IF(AND(BB4&lt;&gt;0,BC4=0),BC50+NPV(general!$B$8,BD$50:$CE50),0)</f>
        <v>0</v>
      </c>
      <c r="BC51" s="42">
        <f>IF(AND(BC4&lt;&gt;0,BD4=0),BD50+NPV(general!$B$8,BE$50:$CE50),0)</f>
        <v>0</v>
      </c>
      <c r="BD51" s="42">
        <f>IF(AND(BD4&lt;&gt;0,BE4=0),BE50+NPV(general!$B$8,BF$50:$CE50),0)</f>
        <v>0</v>
      </c>
      <c r="BE51" s="42">
        <f>IF(AND(BE4&lt;&gt;0,BF4=0),BF50+NPV(general!$B$8,BG$50:$CE50),0)</f>
        <v>0</v>
      </c>
      <c r="BF51" s="42">
        <f>IF(AND(BF4&lt;&gt;0,BG4=0),BG50+NPV(general!$B$8,BH$50:$CE50),0)</f>
        <v>0</v>
      </c>
      <c r="BG51" s="42">
        <f>IF(AND(BG4&lt;&gt;0,BH4=0),BH50+NPV(general!$B$8,BI$50:$CE50),0)</f>
        <v>0</v>
      </c>
      <c r="BH51" s="42">
        <f>IF(AND(BH4&lt;&gt;0,BI4=0),BI50+NPV(general!$B$8,BJ$50:$CE50),0)</f>
        <v>0</v>
      </c>
      <c r="BI51" s="42">
        <f>IF(AND(BI4&lt;&gt;0,BJ4=0),BJ50+NPV(general!$B$8,BK$50:$CE50),0)</f>
        <v>0</v>
      </c>
      <c r="BJ51" s="42">
        <f>IF(AND(BJ4&lt;&gt;0,BK4=0),BK50+NPV(general!$B$8,BL$50:$CE50),0)</f>
        <v>0</v>
      </c>
      <c r="BK51" s="42">
        <f>IF(AND(BK4&lt;&gt;0,BL4=0),BL50+NPV(general!$B$8,BM$50:$CE50),0)</f>
        <v>0</v>
      </c>
      <c r="BL51" s="42">
        <f>IF(AND(BL4&lt;&gt;0,BM4=0),BM50+NPV(general!$B$8,BN$50:$CE50),0)</f>
        <v>0</v>
      </c>
      <c r="BM51" s="42">
        <f>IF(AND(BM4&lt;&gt;0,BN4=0),BN50+NPV(general!$B$8,BO$50:$CE50),0)</f>
        <v>0</v>
      </c>
      <c r="BN51" s="42">
        <f>IF(AND(BN4&lt;&gt;0,BO4=0),BO50+NPV(general!$B$8,BP$50:$CE50),0)</f>
        <v>0</v>
      </c>
      <c r="BO51" s="42">
        <f>IF(AND(BO4&lt;&gt;0,BP4=0),BP50+NPV(general!$B$8,BQ$50:$CE50),0)</f>
        <v>0</v>
      </c>
      <c r="BP51" s="42">
        <f>IF(AND(BP4&lt;&gt;0,BQ4=0),BQ50+NPV(general!$B$8,BR$50:$CE50),0)</f>
        <v>0</v>
      </c>
      <c r="BQ51" s="42">
        <f>IF(AND(BQ4&lt;&gt;0,BR4=0),BR50+NPV(general!$B$8,BS$50:$CE50),0)</f>
        <v>0</v>
      </c>
      <c r="BR51" s="42">
        <f>IF(AND(BR4&lt;&gt;0,BS4=0),BS50+NPV(general!$B$8,BT$50:$CE50),0)</f>
        <v>0</v>
      </c>
      <c r="BS51" s="42">
        <f>IF(AND(BS4&lt;&gt;0,BT4=0),BT50+NPV(general!$B$8,BU$50:$CE50),0)</f>
        <v>0</v>
      </c>
      <c r="BT51" s="42">
        <f>IF(AND(BT4&lt;&gt;0,BU4=0),BU50+NPV(general!$B$8,BV$50:$CE50),0)</f>
        <v>0</v>
      </c>
      <c r="BU51" s="42">
        <f>IF(AND(BU4&lt;&gt;0,BV4=0),BV50+NPV(general!$B$8,BW$50:$CE50),0)</f>
        <v>0</v>
      </c>
      <c r="BV51" s="42">
        <f>IF(AND(BV4&lt;&gt;0,BW4=0),BW50+NPV(general!$B$8,BX$50:$CE50),0)</f>
        <v>0</v>
      </c>
      <c r="BW51" s="42">
        <f>IF(AND(BW4&lt;&gt;0,BX4=0),BX50+NPV(general!$B$8,BY$50:$CE50),0)</f>
        <v>0</v>
      </c>
      <c r="BX51" s="42">
        <f>IF(AND(BX4&lt;&gt;0,BY4=0),BY50+NPV(general!$B$8,BZ$50:$CE50),0)</f>
        <v>0</v>
      </c>
      <c r="BY51" s="42">
        <f>IF(AND(BY4&lt;&gt;0,BZ4=0),BZ50+NPV(general!$B$8,CA$50:$CE50),0)</f>
        <v>0</v>
      </c>
      <c r="BZ51" s="42">
        <f>IF(AND(BZ4&lt;&gt;0,CA4=0),CA50+NPV(general!$B$8,CB$50:$CE50),0)</f>
        <v>0</v>
      </c>
      <c r="CA51" s="42">
        <f>IF(AND(CA4&lt;&gt;0,CB4=0),CB50+NPV(general!$B$8,CC$50:$CE50),0)</f>
        <v>0</v>
      </c>
      <c r="CB51" s="42">
        <f>IF(AND(CB4&lt;&gt;0,CC4=0),CC50+NPV(general!$B$8,CD$50:$CE50),0)</f>
        <v>0</v>
      </c>
      <c r="CC51" s="42">
        <f>IF(AND(CC4&lt;&gt;0,CD4=0),CD50+NPV(general!$B$8,CE$50:$CE50),0)</f>
        <v>0</v>
      </c>
      <c r="CD51" s="42">
        <f>IF(AND(CD4&lt;&gt;0,CE4=0),CE50+NPV(general!$B$8,$CE$50:CF50),0)</f>
        <v>0</v>
      </c>
      <c r="CE51" s="42">
        <f>IF(AND(CE4&lt;&gt;0,CF4=0),CF50+NPV(general!$B$8,$CE$50:CG50),0)</f>
        <v>0</v>
      </c>
    </row>
    <row r="52" spans="1:83">
      <c r="AD52"/>
    </row>
    <row r="53" spans="1:83">
      <c r="A53" t="s">
        <v>545</v>
      </c>
      <c r="B53" t="s">
        <v>538</v>
      </c>
      <c r="C53" s="42">
        <f>-C12-C17+C47+C51</f>
        <v>-1840195.5</v>
      </c>
      <c r="D53" s="42">
        <f t="shared" ref="D53:BO53" si="21">-D12-D17+D47+D51</f>
        <v>-1840195.5</v>
      </c>
      <c r="E53" s="42">
        <f t="shared" si="21"/>
        <v>-5520586.5</v>
      </c>
      <c r="F53" s="42">
        <f t="shared" si="21"/>
        <v>-43704643.125</v>
      </c>
      <c r="G53" s="42">
        <f t="shared" si="21"/>
        <v>-43704643.125</v>
      </c>
      <c r="H53" s="42">
        <f t="shared" si="21"/>
        <v>-43704643.125</v>
      </c>
      <c r="I53" s="42">
        <f t="shared" si="21"/>
        <v>-43704643.125</v>
      </c>
      <c r="J53" s="42">
        <f t="shared" si="21"/>
        <v>11042698.366042614</v>
      </c>
      <c r="K53" s="42">
        <f t="shared" si="21"/>
        <v>481395.28878545761</v>
      </c>
      <c r="L53" s="42">
        <f t="shared" si="21"/>
        <v>-10595790.03589344</v>
      </c>
      <c r="M53" s="42">
        <f t="shared" si="21"/>
        <v>-22179699.134139538</v>
      </c>
      <c r="N53" s="42">
        <f t="shared" si="21"/>
        <v>-28933154.853223324</v>
      </c>
      <c r="O53" s="42">
        <f t="shared" si="21"/>
        <v>-35672840.654164791</v>
      </c>
      <c r="P53" s="42">
        <f t="shared" si="21"/>
        <v>-42370429.899869442</v>
      </c>
      <c r="Q53" s="42">
        <f t="shared" si="21"/>
        <v>-48993593.924658775</v>
      </c>
      <c r="R53" s="42">
        <f t="shared" si="21"/>
        <v>-55505522.820415497</v>
      </c>
      <c r="S53" s="42">
        <f t="shared" si="21"/>
        <v>-68860550.959390163</v>
      </c>
      <c r="T53" s="42">
        <f t="shared" si="21"/>
        <v>-82484633.710594654</v>
      </c>
      <c r="U53" s="42">
        <f t="shared" si="21"/>
        <v>-96358454.339009762</v>
      </c>
      <c r="V53" s="42">
        <f t="shared" si="21"/>
        <v>-110459007.71854734</v>
      </c>
      <c r="W53" s="42">
        <f t="shared" si="21"/>
        <v>-124759159.30413818</v>
      </c>
      <c r="X53" s="42">
        <f t="shared" si="21"/>
        <v>-142745376.1833787</v>
      </c>
      <c r="Y53" s="42">
        <f t="shared" si="21"/>
        <v>-161144576.55560684</v>
      </c>
      <c r="Z53" s="42">
        <f t="shared" si="21"/>
        <v>-179956761.95694113</v>
      </c>
      <c r="AA53" s="42">
        <f t="shared" si="21"/>
        <v>-199180918.97072506</v>
      </c>
      <c r="AB53" s="42">
        <f t="shared" si="21"/>
        <v>-218814894.42100573</v>
      </c>
      <c r="AC53" s="42">
        <f t="shared" si="21"/>
        <v>-243995345.88360929</v>
      </c>
      <c r="AD53" s="42">
        <f t="shared" si="21"/>
        <v>-269794343.92715073</v>
      </c>
      <c r="AE53" s="42">
        <f t="shared" si="21"/>
        <v>-296216959.9411397</v>
      </c>
      <c r="AF53" s="42">
        <f t="shared" si="21"/>
        <v>-4553323662.850316</v>
      </c>
      <c r="AG53" s="42">
        <f t="shared" si="21"/>
        <v>0</v>
      </c>
      <c r="AH53" s="42">
        <f t="shared" si="21"/>
        <v>0</v>
      </c>
      <c r="AI53" s="42">
        <f t="shared" si="21"/>
        <v>0</v>
      </c>
      <c r="AJ53" s="42">
        <f t="shared" si="21"/>
        <v>0</v>
      </c>
      <c r="AK53" s="42">
        <f t="shared" si="21"/>
        <v>0</v>
      </c>
      <c r="AL53" s="42">
        <f t="shared" si="21"/>
        <v>0</v>
      </c>
      <c r="AM53" s="42">
        <f t="shared" si="21"/>
        <v>0</v>
      </c>
      <c r="AN53" s="42">
        <f t="shared" si="21"/>
        <v>0</v>
      </c>
      <c r="AO53" s="42">
        <f t="shared" si="21"/>
        <v>0</v>
      </c>
      <c r="AP53" s="42">
        <f t="shared" si="21"/>
        <v>0</v>
      </c>
      <c r="AQ53" s="42">
        <f t="shared" si="21"/>
        <v>0</v>
      </c>
      <c r="AR53" s="42">
        <f t="shared" si="21"/>
        <v>0</v>
      </c>
      <c r="AS53" s="42">
        <f t="shared" si="21"/>
        <v>0</v>
      </c>
      <c r="AT53" s="42">
        <f t="shared" si="21"/>
        <v>0</v>
      </c>
      <c r="AU53" s="42">
        <f t="shared" si="21"/>
        <v>0</v>
      </c>
      <c r="AV53" s="42">
        <f t="shared" si="21"/>
        <v>0</v>
      </c>
      <c r="AW53" s="42">
        <f t="shared" si="21"/>
        <v>0</v>
      </c>
      <c r="AX53" s="42">
        <f t="shared" si="21"/>
        <v>0</v>
      </c>
      <c r="AY53" s="42">
        <f t="shared" si="21"/>
        <v>0</v>
      </c>
      <c r="AZ53" s="42">
        <f t="shared" si="21"/>
        <v>0</v>
      </c>
      <c r="BA53" s="42">
        <f t="shared" si="21"/>
        <v>0</v>
      </c>
      <c r="BB53" s="42">
        <f t="shared" si="21"/>
        <v>0</v>
      </c>
      <c r="BC53" s="42">
        <f t="shared" si="21"/>
        <v>0</v>
      </c>
      <c r="BD53" s="42">
        <f t="shared" si="21"/>
        <v>0</v>
      </c>
      <c r="BE53" s="42">
        <f t="shared" si="21"/>
        <v>0</v>
      </c>
      <c r="BF53" s="42">
        <f t="shared" si="21"/>
        <v>0</v>
      </c>
      <c r="BG53" s="42">
        <f t="shared" si="21"/>
        <v>0</v>
      </c>
      <c r="BH53" s="42">
        <f t="shared" si="21"/>
        <v>0</v>
      </c>
      <c r="BI53" s="42">
        <f t="shared" si="21"/>
        <v>0</v>
      </c>
      <c r="BJ53" s="42">
        <f t="shared" si="21"/>
        <v>0</v>
      </c>
      <c r="BK53" s="42">
        <f t="shared" si="21"/>
        <v>0</v>
      </c>
      <c r="BL53" s="42">
        <f t="shared" si="21"/>
        <v>0</v>
      </c>
      <c r="BM53" s="42">
        <f t="shared" si="21"/>
        <v>0</v>
      </c>
      <c r="BN53" s="42">
        <f t="shared" si="21"/>
        <v>0</v>
      </c>
      <c r="BO53" s="42">
        <f t="shared" si="21"/>
        <v>0</v>
      </c>
      <c r="BP53" s="42">
        <f t="shared" ref="BP53:CE53" si="22">-BP12-BP17+BP47+BP51</f>
        <v>0</v>
      </c>
      <c r="BQ53" s="42">
        <f t="shared" si="22"/>
        <v>0</v>
      </c>
      <c r="BR53" s="42">
        <f t="shared" si="22"/>
        <v>0</v>
      </c>
      <c r="BS53" s="42">
        <f t="shared" si="22"/>
        <v>0</v>
      </c>
      <c r="BT53" s="42">
        <f t="shared" si="22"/>
        <v>0</v>
      </c>
      <c r="BU53" s="42">
        <f t="shared" si="22"/>
        <v>0</v>
      </c>
      <c r="BV53" s="42">
        <f t="shared" si="22"/>
        <v>0</v>
      </c>
      <c r="BW53" s="42">
        <f t="shared" si="22"/>
        <v>0</v>
      </c>
      <c r="BX53" s="42">
        <f t="shared" si="22"/>
        <v>0</v>
      </c>
      <c r="BY53" s="42">
        <f t="shared" si="22"/>
        <v>0</v>
      </c>
      <c r="BZ53" s="42">
        <f t="shared" si="22"/>
        <v>0</v>
      </c>
      <c r="CA53" s="42">
        <f t="shared" si="22"/>
        <v>0</v>
      </c>
      <c r="CB53" s="42">
        <f t="shared" si="22"/>
        <v>0</v>
      </c>
      <c r="CC53" s="42">
        <f t="shared" si="22"/>
        <v>0</v>
      </c>
      <c r="CD53" s="42">
        <f t="shared" si="22"/>
        <v>0</v>
      </c>
      <c r="CE53" s="42">
        <f t="shared" si="22"/>
        <v>0</v>
      </c>
    </row>
    <row r="55" spans="1:83">
      <c r="A55" s="37" t="s">
        <v>576</v>
      </c>
      <c r="B55" s="195">
        <f>C53+NPV(general!$B$8,D53:CE53)</f>
        <v>-2084390779.2802215</v>
      </c>
      <c r="D55" s="42"/>
    </row>
    <row r="56" spans="1:83">
      <c r="A56" s="37" t="s">
        <v>546</v>
      </c>
      <c r="B56" s="5" t="e">
        <f>IRR(C53:CE53,10%)</f>
        <v>#NUM!</v>
      </c>
    </row>
    <row r="57" spans="1:83">
      <c r="A57" s="37" t="s">
        <v>547</v>
      </c>
      <c r="B57" s="196">
        <f>SUM(B62:B66)/SUM(B60:B61)</f>
        <v>9.1976942208610382</v>
      </c>
    </row>
    <row r="58" spans="1:83">
      <c r="A58" s="65"/>
      <c r="B58" s="197"/>
    </row>
    <row r="59" spans="1:83" ht="43.5">
      <c r="A59" s="198" t="s">
        <v>548</v>
      </c>
      <c r="B59" s="199" t="s">
        <v>549</v>
      </c>
      <c r="C59" s="200" t="s">
        <v>550</v>
      </c>
      <c r="D59" s="200" t="s">
        <v>551</v>
      </c>
    </row>
    <row r="60" spans="1:83">
      <c r="A60" t="s">
        <v>552</v>
      </c>
      <c r="B60" s="195">
        <f>-(C12+NPV(general!$B$8,D12:CE12))</f>
        <v>-149166538.44633082</v>
      </c>
      <c r="C60" s="5">
        <f>B60/$B$67</f>
        <v>7.1563614620210908E-2</v>
      </c>
    </row>
    <row r="61" spans="1:83">
      <c r="A61" t="s">
        <v>553</v>
      </c>
      <c r="B61" s="195">
        <f>-(C17+NPV(general!$B$8,D17:CE17))</f>
        <v>-55231704.346266501</v>
      </c>
      <c r="C61" s="5">
        <f>B61/$B$67</f>
        <v>2.6497768506411761E-2</v>
      </c>
      <c r="D61" s="5"/>
    </row>
    <row r="62" spans="1:83">
      <c r="A62" s="65" t="s">
        <v>544</v>
      </c>
      <c r="B62" s="195">
        <f>C51+NPV(general!$B$8,D51:CE51)</f>
        <v>-1027676631.0259237</v>
      </c>
      <c r="C62" s="5">
        <f t="shared" ref="C62:C67" si="23">B62/$B$67</f>
        <v>0.49303453135635139</v>
      </c>
      <c r="D62" s="5">
        <f>B62/SUM($B$62:$B$66)</f>
        <v>0.54663867599491878</v>
      </c>
    </row>
    <row r="63" spans="1:83">
      <c r="A63" t="s">
        <v>554</v>
      </c>
      <c r="B63" s="195">
        <f>C43+NPV(general!$B$8,D43:CE43)</f>
        <v>446046879.18591315</v>
      </c>
      <c r="C63" s="5">
        <f t="shared" si="23"/>
        <v>-0.21399388426576205</v>
      </c>
      <c r="D63" s="5">
        <f>B63/SUM($B$62:$B$66)</f>
        <v>-0.23725992020120423</v>
      </c>
    </row>
    <row r="64" spans="1:83">
      <c r="A64" t="s">
        <v>555</v>
      </c>
      <c r="B64" s="195">
        <f>C44+NPV(general!$B$8,D44:CE44)</f>
        <v>-1395924164.396611</v>
      </c>
      <c r="C64" s="5">
        <f t="shared" si="23"/>
        <v>0.66970367470088776</v>
      </c>
      <c r="D64" s="5">
        <f>B64/SUM($B$62:$B$66)</f>
        <v>0.74251580115557581</v>
      </c>
    </row>
    <row r="65" spans="1:83">
      <c r="A65" t="s">
        <v>556</v>
      </c>
      <c r="B65" s="195">
        <f>C45+NPV(general!$B$8,D45:CE45)</f>
        <v>172926102.78328794</v>
      </c>
      <c r="C65" s="5">
        <f t="shared" si="23"/>
        <v>-8.2962419764206874E-2</v>
      </c>
      <c r="D65" s="5">
        <f>B65/SUM($B$62:$B$66)</f>
        <v>-9.1982334731160437E-2</v>
      </c>
    </row>
    <row r="66" spans="1:83">
      <c r="A66" t="s">
        <v>557</v>
      </c>
      <c r="B66" s="195">
        <f>C46+NPV(general!$B$8,D46:CE46)</f>
        <v>-75364723.03429018</v>
      </c>
      <c r="C66" s="5">
        <f t="shared" si="23"/>
        <v>3.6156714846107232E-2</v>
      </c>
      <c r="D66" s="5">
        <f>B66/SUM($B$62:$B$66)</f>
        <v>4.0087777781870101E-2</v>
      </c>
    </row>
    <row r="67" spans="1:83">
      <c r="A67" t="s">
        <v>158</v>
      </c>
      <c r="B67" s="195">
        <f>B60+B61+B62+B63+B64+B65+B66</f>
        <v>-2084390779.2802207</v>
      </c>
      <c r="C67" s="5">
        <f t="shared" si="23"/>
        <v>1</v>
      </c>
    </row>
    <row r="70" spans="1:83">
      <c r="A70" t="s">
        <v>573</v>
      </c>
      <c r="B70" t="s">
        <v>577</v>
      </c>
    </row>
    <row r="71" spans="1:83">
      <c r="A71" t="s">
        <v>499</v>
      </c>
      <c r="B71" t="s">
        <v>503</v>
      </c>
      <c r="C71" s="42">
        <f>IF(AND(C$3&gt;=2025,C$6&lt;&gt;0),VLOOKUP(C$3,'efecte socio eco fp'!$A$5:$X$30,16,FALSE)-VLOOKUP(C$3,'efecte socio eco 5'!$A$5:$X$30,16,FALSE),0)</f>
        <v>0</v>
      </c>
      <c r="D71" s="42">
        <f>IF(AND(D$3&gt;=2025,D$6&lt;&gt;0),VLOOKUP(D$3,'efecte socio eco fp'!$A$5:$X$30,16,FALSE)-VLOOKUP(D$3,'efecte socio eco 5'!$A$5:$X$30,16,FALSE),0)</f>
        <v>0</v>
      </c>
      <c r="E71" s="42">
        <f>IF(AND(E$3&gt;=2025,E$6&lt;&gt;0),VLOOKUP(E$3,'efecte socio eco fp'!$A$5:$X$30,16,FALSE)-VLOOKUP(E$3,'efecte socio eco 5'!$A$5:$X$30,16,FALSE),0)</f>
        <v>0</v>
      </c>
      <c r="F71" s="42">
        <f>IF(AND(F$3&gt;=2025,F$6&lt;&gt;0),VLOOKUP(F$3,'efecte socio eco fp'!$A$5:$X$30,16,FALSE)-VLOOKUP(F$3,'efecte socio eco 5'!$A$5:$X$30,16,FALSE),0)</f>
        <v>0</v>
      </c>
      <c r="G71" s="42">
        <f>IF(AND(G$3&gt;=2025,G$6&lt;&gt;0),VLOOKUP(G$3,'efecte socio eco fp'!$A$5:$X$30,16,FALSE)-VLOOKUP(G$3,'efecte socio eco 5'!$A$5:$X$30,16,FALSE),0)</f>
        <v>0</v>
      </c>
      <c r="H71" s="42">
        <f>IF(AND(H$3&gt;=2025,H$6&lt;&gt;0),VLOOKUP(H$3,'efecte socio eco fp'!$A$5:$X$30,16,FALSE)-VLOOKUP(H$3,'efecte socio eco 5'!$A$5:$X$30,16,FALSE),0)</f>
        <v>0</v>
      </c>
      <c r="I71" s="42">
        <f>IF(AND(I$3&gt;=2025,I$6&lt;&gt;0),VLOOKUP(I$3,'efecte socio eco fp'!$A$5:$X$30,16,FALSE)-VLOOKUP(I$3,'efecte socio eco 5'!$A$5:$X$30,16,FALSE),0)</f>
        <v>0</v>
      </c>
      <c r="J71" s="42">
        <f>IF(AND(J$3&gt;=2025,J$6&lt;&gt;0),VLOOKUP(J$3,'efecte socio eco fp'!$A$5:$X$30,16,FALSE)-VLOOKUP(J$3,'efecte socio eco 5'!$A$5:$X$30,16,FALSE),0)</f>
        <v>52.989948787242611</v>
      </c>
      <c r="K71" s="42">
        <f>IF(AND(K$3&gt;=2025,K$6&lt;&gt;0),VLOOKUP(K$3,'efecte socio eco fp'!$A$5:$X$30,16,FALSE)-VLOOKUP(K$3,'efecte socio eco 5'!$A$5:$X$30,16,FALSE),0)</f>
        <v>53.535408478714089</v>
      </c>
      <c r="L71" s="42">
        <f>IF(AND(L$3&gt;=2025,L$6&lt;&gt;0),VLOOKUP(L$3,'efecte socio eco fp'!$A$5:$X$30,16,FALSE)-VLOOKUP(L$3,'efecte socio eco 5'!$A$5:$X$30,16,FALSE),0)</f>
        <v>54.081338163279725</v>
      </c>
      <c r="M71" s="42">
        <f>IF(AND(M$3&gt;=2025,M$6&lt;&gt;0),VLOOKUP(M$3,'efecte socio eco fp'!$A$5:$X$30,16,FALSE)-VLOOKUP(M$3,'efecte socio eco 5'!$A$5:$X$30,16,FALSE),0)</f>
        <v>54.627535374671425</v>
      </c>
      <c r="N71" s="42">
        <f>IF(AND(N$3&gt;=2025,N$6&lt;&gt;0),VLOOKUP(N$3,'efecte socio eco fp'!$A$5:$X$30,16,FALSE)-VLOOKUP(N$3,'efecte socio eco 5'!$A$5:$X$30,16,FALSE),0)</f>
        <v>55.537467886522791</v>
      </c>
      <c r="O71" s="42">
        <f>IF(AND(O$3&gt;=2025,O$6&lt;&gt;0),VLOOKUP(O$3,'efecte socio eco fp'!$A$5:$X$30,16,FALSE)-VLOOKUP(O$3,'efecte socio eco 5'!$A$5:$X$30,16,FALSE),0)</f>
        <v>56.461974801244651</v>
      </c>
      <c r="P71" s="42">
        <f>IF(AND(P$3&gt;=2025,P$6&lt;&gt;0),VLOOKUP(P$3,'efecte socio eco fp'!$A$5:$X$30,16,FALSE)-VLOOKUP(P$3,'efecte socio eco 5'!$A$5:$X$30,16,FALSE),0)</f>
        <v>57.401283286955731</v>
      </c>
      <c r="Q71" s="42">
        <f>IF(AND(Q$3&gt;=2025,Q$6&lt;&gt;0),VLOOKUP(Q$3,'efecte socio eco fp'!$A$5:$X$30,16,FALSE)-VLOOKUP(Q$3,'efecte socio eco 5'!$A$5:$X$30,16,FALSE),0)</f>
        <v>58.35562398239199</v>
      </c>
      <c r="R71" s="42">
        <f>IF(AND(R$3&gt;=2025,R$6&lt;&gt;0),VLOOKUP(R$3,'efecte socio eco fp'!$A$5:$X$30,16,FALSE)-VLOOKUP(R$3,'efecte socio eco 5'!$A$5:$X$30,16,FALSE),0)</f>
        <v>59.32523104910797</v>
      </c>
      <c r="S71" s="42">
        <f>IF(AND(S$3&gt;=2025,S$6&lt;&gt;0),VLOOKUP(S$3,'efecte socio eco fp'!$A$5:$X$30,16,FALSE)-VLOOKUP(S$3,'efecte socio eco 5'!$A$5:$X$30,16,FALSE),0)</f>
        <v>60.162446912014275</v>
      </c>
      <c r="T71" s="42">
        <f>IF(AND(T$3&gt;=2025,T$6&lt;&gt;0),VLOOKUP(T$3,'efecte socio eco fp'!$A$5:$X$30,16,FALSE)-VLOOKUP(T$3,'efecte socio eco 5'!$A$5:$X$30,16,FALSE),0)</f>
        <v>61.011396321257052</v>
      </c>
      <c r="U71" s="42">
        <f>IF(AND(U$3&gt;=2025,U$6&lt;&gt;0),VLOOKUP(U$3,'efecte socio eco fp'!$A$5:$X$30,16,FALSE)-VLOOKUP(U$3,'efecte socio eco 5'!$A$5:$X$30,16,FALSE),0)</f>
        <v>61.872242754969193</v>
      </c>
      <c r="V71" s="42">
        <f>IF(AND(V$3&gt;=2025,V$6&lt;&gt;0),VLOOKUP(V$3,'efecte socio eco fp'!$A$5:$X$30,16,FALSE)-VLOOKUP(V$3,'efecte socio eco 5'!$A$5:$X$30,16,FALSE),0)</f>
        <v>62.745151957384223</v>
      </c>
      <c r="W71" s="42">
        <f>IF(AND(W$3&gt;=2025,W$6&lt;&gt;0),VLOOKUP(W$3,'efecte socio eco fp'!$A$5:$X$30,16,FALSE)-VLOOKUP(W$3,'efecte socio eco 5'!$A$5:$X$30,16,FALSE),0)</f>
        <v>63.63029197013384</v>
      </c>
      <c r="X71" s="42">
        <f>IF(AND(X$3&gt;=2025,X$6&lt;&gt;0),VLOOKUP(X$3,'efecte socio eco fp'!$A$5:$X$30,16,FALSE)-VLOOKUP(X$3,'efecte socio eco 5'!$A$5:$X$30,16,FALSE),0)</f>
        <v>64.00004100305523</v>
      </c>
      <c r="Y71" s="42">
        <f>IF(AND(Y$3&gt;=2025,Y$6&lt;&gt;0),VLOOKUP(Y$3,'efecte socio eco fp'!$A$5:$X$30,16,FALSE)-VLOOKUP(Y$3,'efecte socio eco 5'!$A$5:$X$30,16,FALSE),0)</f>
        <v>64.370960410658881</v>
      </c>
      <c r="Z71" s="42">
        <f>IF(AND(Z$3&gt;=2025,Z$6&lt;&gt;0),VLOOKUP(Z$3,'efecte socio eco fp'!$A$5:$X$30,16,FALSE)-VLOOKUP(Z$3,'efecte socio eco 5'!$A$5:$X$30,16,FALSE),0)</f>
        <v>64.743037954674946</v>
      </c>
      <c r="AA71" s="42">
        <f>IF(AND(AA$3&gt;=2025,AA$6&lt;&gt;0),VLOOKUP(AA$3,'efecte socio eco fp'!$A$5:$X$30,16,FALSE)-VLOOKUP(AA$3,'efecte socio eco 5'!$A$5:$X$30,16,FALSE),0)</f>
        <v>65.11626104779134</v>
      </c>
      <c r="AB71" s="42">
        <f>IF(AND(AB$3&gt;=2025,AB$6&lt;&gt;0),VLOOKUP(AB$3,'efecte socio eco fp'!$A$5:$X$30,16,FALSE)-VLOOKUP(AB$3,'efecte socio eco 5'!$A$5:$X$30,16,FALSE),0)</f>
        <v>65.490616748043976</v>
      </c>
      <c r="AC71" s="42">
        <f>IF(AND(AC$3&gt;=2025,AC$6&lt;&gt;0),VLOOKUP(AC$3,'efecte socio eco fp'!$A$5:$X$30,16,FALSE)-VLOOKUP(AC$3,'efecte socio eco 5'!$A$5:$X$30,16,FALSE),0)</f>
        <v>66.764980072905018</v>
      </c>
      <c r="AD71" s="42">
        <f>IF(AND(AD$3&gt;=2025,AD$6&lt;&gt;0),VLOOKUP(AD$3,'efecte socio eco fp'!$A$5:$X$30,16,FALSE)-VLOOKUP(AD$3,'efecte socio eco 5'!$A$5:$X$30,16,FALSE),0)</f>
        <v>68.057663530660648</v>
      </c>
      <c r="AE71" s="42">
        <f>IF(AND(AE$3&gt;=2025,AE$6&lt;&gt;0),VLOOKUP(AE$3,'efecte socio eco fp'!$A$5:$X$30,16,FALSE)-VLOOKUP(AE$3,'efecte socio eco 5'!$A$5:$X$30,16,FALSE),0)</f>
        <v>69.368900361736451</v>
      </c>
      <c r="AF71" s="42">
        <f>IF(AND(AF$3&gt;=2025,AF$6&lt;&gt;0),VLOOKUP(AF$3,'efecte socio eco fp'!$A$5:$X$30,16,FALSE)-VLOOKUP(AF$3,'efecte socio eco 5'!$A$5:$X$30,16,FALSE),0)</f>
        <v>70.698926586341258</v>
      </c>
      <c r="AG71" s="42">
        <f>IF(AND(AG$3&gt;=2025,AG$6&lt;&gt;0),VLOOKUP(AG$3,'efecte socio eco fp'!$A$5:$X$30,16,FALSE)-VLOOKUP(AG$3,'efecte socio eco 5'!$A$5:$X$30,16,FALSE),0)</f>
        <v>0</v>
      </c>
      <c r="AH71" s="42">
        <f>IF(AND(AH$3&gt;=2025,AH$6&lt;&gt;0),VLOOKUP(AH$3,'efecte socio eco fp'!$A$5:$X$30,16,FALSE)-VLOOKUP(AH$3,'efecte socio eco 5'!$A$5:$X$30,16,FALSE),0)</f>
        <v>0</v>
      </c>
      <c r="AI71" s="42">
        <f>IF(AND(AI$3&gt;=2025,AI$6&lt;&gt;0),VLOOKUP(AI$3,'efecte socio eco fp'!$A$5:$X$30,16,FALSE)-VLOOKUP(AI$3,'efecte socio eco 5'!$A$5:$X$30,16,FALSE),0)</f>
        <v>0</v>
      </c>
      <c r="AJ71" s="42">
        <f>IF(AND(AJ$3&gt;=2025,AJ$6&lt;&gt;0),VLOOKUP(AJ$3,'efecte socio eco fp'!$A$5:$X$30,16,FALSE)-VLOOKUP(AJ$3,'efecte socio eco 5'!$A$5:$X$30,16,FALSE),0)</f>
        <v>0</v>
      </c>
      <c r="AK71" s="42">
        <f>IF(AND(AK$3&gt;=2025,AK$6&lt;&gt;0),VLOOKUP(AK$3,'efecte socio eco fp'!$A$5:$X$30,16,FALSE)-VLOOKUP(AK$3,'efecte socio eco 5'!$A$5:$X$30,16,FALSE),0)</f>
        <v>0</v>
      </c>
      <c r="AL71" s="42">
        <f>IF(AND(AL$3&gt;=2025,AL$6&lt;&gt;0),VLOOKUP(AL$3,'efecte socio eco fp'!$A$5:$X$30,16,FALSE)-VLOOKUP(AL$3,'efecte socio eco 5'!$A$5:$X$30,16,FALSE),0)</f>
        <v>0</v>
      </c>
      <c r="AM71" s="42">
        <f>IF(AND(AM$3&gt;=2025,AM$6&lt;&gt;0),VLOOKUP(AM$3,'efecte socio eco fp'!$A$5:$X$30,16,FALSE)-VLOOKUP(AM$3,'efecte socio eco 5'!$A$5:$X$30,16,FALSE),0)</f>
        <v>0</v>
      </c>
      <c r="AN71" s="42">
        <f>IF(AND(AN$3&gt;=2025,AN$6&lt;&gt;0),VLOOKUP(AN$3,'efecte socio eco fp'!$A$5:$X$30,16,FALSE)-VLOOKUP(AN$3,'efecte socio eco 5'!$A$5:$X$30,16,FALSE),0)</f>
        <v>0</v>
      </c>
      <c r="AO71" s="42">
        <f>IF(AND(AO$3&gt;=2025,AO$6&lt;&gt;0),VLOOKUP(AO$3,'efecte socio eco fp'!$A$5:$X$30,16,FALSE)-VLOOKUP(AO$3,'efecte socio eco 5'!$A$5:$X$30,16,FALSE),0)</f>
        <v>0</v>
      </c>
      <c r="AP71" s="42">
        <f>IF(AND(AP$3&gt;=2025,AP$6&lt;&gt;0),VLOOKUP(AP$3,'efecte socio eco fp'!$A$5:$X$30,16,FALSE)-VLOOKUP(AP$3,'efecte socio eco 5'!$A$5:$X$30,16,FALSE),0)</f>
        <v>0</v>
      </c>
      <c r="AQ71" s="42">
        <f>IF(AND(AQ$3&gt;=2025,AQ$6&lt;&gt;0),VLOOKUP(AQ$3,'efecte socio eco fp'!$A$5:$X$30,16,FALSE)-VLOOKUP(AQ$3,'efecte socio eco 5'!$A$5:$X$30,16,FALSE),0)</f>
        <v>0</v>
      </c>
      <c r="AR71" s="42">
        <f>IF(AND(AR$3&gt;=2025,AR$6&lt;&gt;0),VLOOKUP(AR$3,'efecte socio eco fp'!$A$5:$X$30,16,FALSE)-VLOOKUP(AR$3,'efecte socio eco 5'!$A$5:$X$30,16,FALSE),0)</f>
        <v>0</v>
      </c>
      <c r="AS71" s="42">
        <f>IF(AND(AS$3&gt;=2025,AS$6&lt;&gt;0),VLOOKUP(AS$3,'efecte socio eco fp'!$A$5:$X$30,16,FALSE)-VLOOKUP(AS$3,'efecte socio eco 5'!$A$5:$X$30,16,FALSE),0)</f>
        <v>0</v>
      </c>
      <c r="AT71" s="42">
        <f>IF(AND(AT$3&gt;=2025,AT$6&lt;&gt;0),VLOOKUP(AT$3,'efecte socio eco fp'!$A$5:$X$30,16,FALSE)-VLOOKUP(AT$3,'efecte socio eco 5'!$A$5:$X$30,16,FALSE),0)</f>
        <v>0</v>
      </c>
      <c r="AU71" s="42">
        <f>IF(AND(AU$3&gt;=2025,AU$6&lt;&gt;0),VLOOKUP(AU$3,'efecte socio eco fp'!$A$5:$X$30,16,FALSE)-VLOOKUP(AU$3,'efecte socio eco 5'!$A$5:$X$30,16,FALSE),0)</f>
        <v>0</v>
      </c>
      <c r="AV71" s="42">
        <f>IF(AND(AV$3&gt;=2025,AV$6&lt;&gt;0),VLOOKUP(AV$3,'efecte socio eco fp'!$A$5:$X$30,16,FALSE)-VLOOKUP(AV$3,'efecte socio eco 5'!$A$5:$X$30,16,FALSE),0)</f>
        <v>0</v>
      </c>
      <c r="AW71" s="42">
        <f>IF(AND(AW$3&gt;=2025,AW$6&lt;&gt;0),VLOOKUP(AW$3,'efecte socio eco fp'!$A$5:$X$30,16,FALSE)-VLOOKUP(AW$3,'efecte socio eco 5'!$A$5:$X$30,16,FALSE),0)</f>
        <v>0</v>
      </c>
      <c r="AX71" s="42">
        <f>IF(AND(AX$3&gt;=2025,AX$6&lt;&gt;0),VLOOKUP(AX$3,'efecte socio eco fp'!$A$5:$X$30,16,FALSE)-VLOOKUP(AX$3,'efecte socio eco 5'!$A$5:$X$30,16,FALSE),0)</f>
        <v>0</v>
      </c>
      <c r="AY71" s="42">
        <f>IF(AND(AY$3&gt;=2025,AY$6&lt;&gt;0),VLOOKUP(AY$3,'efecte socio eco fp'!$A$5:$X$30,16,FALSE)-VLOOKUP(AY$3,'efecte socio eco 5'!$A$5:$X$30,16,FALSE),0)</f>
        <v>0</v>
      </c>
      <c r="AZ71" s="42">
        <f>IF(AND(AZ$3&gt;=2025,AZ$6&lt;&gt;0),VLOOKUP(AZ$3,'efecte socio eco fp'!$A$5:$X$30,16,FALSE)-VLOOKUP(AZ$3,'efecte socio eco 5'!$A$5:$X$30,16,FALSE),0)</f>
        <v>0</v>
      </c>
      <c r="BA71" s="42">
        <f>IF(AND(BA$3&gt;=2025,BA$6&lt;&gt;0),VLOOKUP(BA$3,'efecte socio eco fp'!$A$5:$X$30,16,FALSE)-VLOOKUP(BA$3,'efecte socio eco 5'!$A$5:$X$30,16,FALSE),0)</f>
        <v>0</v>
      </c>
      <c r="BB71" s="42">
        <f>IF(AND(BB$3&gt;=2025,BB$6&lt;&gt;0),VLOOKUP(BB$3,'efecte socio eco fp'!$A$5:$X$30,16,FALSE)-VLOOKUP(BB$3,'efecte socio eco 5'!$A$5:$X$30,16,FALSE),0)</f>
        <v>0</v>
      </c>
      <c r="BC71" s="42">
        <f>IF(AND(BC$3&gt;=2025,BC$6&lt;&gt;0),VLOOKUP(BC$3,'efecte socio eco fp'!$A$5:$X$30,16,FALSE)-VLOOKUP(BC$3,'efecte socio eco 5'!$A$5:$X$30,16,FALSE),0)</f>
        <v>0</v>
      </c>
      <c r="BD71" s="42">
        <f>IF(AND(BD$3&gt;=2025,BD$6&lt;&gt;0),VLOOKUP(BD$3,'efecte socio eco fp'!$A$5:$X$30,16,FALSE)-VLOOKUP(BD$3,'efecte socio eco 5'!$A$5:$X$30,16,FALSE),0)</f>
        <v>0</v>
      </c>
      <c r="BE71" s="42">
        <f>IF(AND(BE$3&gt;=2025,BE$6&lt;&gt;0),VLOOKUP(BE$3,'efecte socio eco fp'!$A$5:$X$30,16,FALSE)-VLOOKUP(BE$3,'efecte socio eco 5'!$A$5:$X$30,16,FALSE),0)</f>
        <v>0</v>
      </c>
      <c r="BF71" s="42">
        <f>IF(AND(BF$3&gt;=2025,BF$6&lt;&gt;0),VLOOKUP(BF$3,'efecte socio eco fp'!$A$5:$X$30,16,FALSE)-VLOOKUP(BF$3,'efecte socio eco 5'!$A$5:$X$30,16,FALSE),0)</f>
        <v>0</v>
      </c>
      <c r="BG71" s="42">
        <f>IF(AND(BG$3&gt;=2025,BG$6&lt;&gt;0),VLOOKUP(BG$3,'efecte socio eco fp'!$A$5:$X$30,16,FALSE)-VLOOKUP(BG$3,'efecte socio eco 5'!$A$5:$X$30,16,FALSE),0)</f>
        <v>0</v>
      </c>
      <c r="BH71" s="42">
        <f>IF(AND(BH$3&gt;=2025,BH$6&lt;&gt;0),VLOOKUP(BH$3,'efecte socio eco fp'!$A$5:$X$30,16,FALSE)-VLOOKUP(BH$3,'efecte socio eco 5'!$A$5:$X$30,16,FALSE),0)</f>
        <v>0</v>
      </c>
      <c r="BI71" s="42">
        <f>IF(AND(BI$3&gt;=2025,BI$6&lt;&gt;0),VLOOKUP(BI$3,'efecte socio eco fp'!$A$5:$X$30,16,FALSE)-VLOOKUP(BI$3,'efecte socio eco 5'!$A$5:$X$30,16,FALSE),0)</f>
        <v>0</v>
      </c>
      <c r="BJ71" s="42">
        <f>IF(AND(BJ$3&gt;=2025,BJ$6&lt;&gt;0),VLOOKUP(BJ$3,'efecte socio eco fp'!$A$5:$X$30,16,FALSE)-VLOOKUP(BJ$3,'efecte socio eco 5'!$A$5:$X$30,16,FALSE),0)</f>
        <v>0</v>
      </c>
      <c r="BK71" s="42">
        <f>IF(AND(BK$3&gt;=2025,BK$6&lt;&gt;0),VLOOKUP(BK$3,'efecte socio eco fp'!$A$5:$X$30,16,FALSE)-VLOOKUP(BK$3,'efecte socio eco 5'!$A$5:$X$30,16,FALSE),0)</f>
        <v>0</v>
      </c>
      <c r="BL71" s="42">
        <f>IF(AND(BL$3&gt;=2025,BL$6&lt;&gt;0),VLOOKUP(BL$3,'efecte socio eco fp'!$A$5:$X$30,16,FALSE)-VLOOKUP(BL$3,'efecte socio eco 5'!$A$5:$X$30,16,FALSE),0)</f>
        <v>0</v>
      </c>
      <c r="BM71" s="42">
        <f>IF(AND(BM$3&gt;=2025,BM$6&lt;&gt;0),VLOOKUP(BM$3,'efecte socio eco fp'!$A$5:$X$30,16,FALSE)-VLOOKUP(BM$3,'efecte socio eco 5'!$A$5:$X$30,16,FALSE),0)</f>
        <v>0</v>
      </c>
      <c r="BN71" s="42">
        <f>IF(AND(BN$3&gt;=2025,BN$6&lt;&gt;0),VLOOKUP(BN$3,'efecte socio eco fp'!$A$5:$X$30,16,FALSE)-VLOOKUP(BN$3,'efecte socio eco 5'!$A$5:$X$30,16,FALSE),0)</f>
        <v>0</v>
      </c>
      <c r="BO71" s="42">
        <f>IF(AND(BO$3&gt;=2025,BO$6&lt;&gt;0),VLOOKUP(BO$3,'efecte socio eco fp'!$A$5:$X$30,16,FALSE)-VLOOKUP(BO$3,'efecte socio eco 5'!$A$5:$X$30,16,FALSE),0)</f>
        <v>0</v>
      </c>
      <c r="BP71" s="42">
        <f>IF(AND(BP$3&gt;=2025,BP$6&lt;&gt;0),VLOOKUP(BP$3,'efecte socio eco fp'!$A$5:$X$30,16,FALSE)-VLOOKUP(BP$3,'efecte socio eco 5'!$A$5:$X$30,16,FALSE),0)</f>
        <v>0</v>
      </c>
      <c r="BQ71" s="42">
        <f>IF(AND(BQ$3&gt;=2025,BQ$6&lt;&gt;0),VLOOKUP(BQ$3,'efecte socio eco fp'!$A$5:$X$30,16,FALSE)-VLOOKUP(BQ$3,'efecte socio eco 5'!$A$5:$X$30,16,FALSE),0)</f>
        <v>0</v>
      </c>
      <c r="BR71" s="42">
        <f>IF(AND(BR$3&gt;=2025,BR$6&lt;&gt;0),VLOOKUP(BR$3,'efecte socio eco fp'!$A$5:$X$30,16,FALSE)-VLOOKUP(BR$3,'efecte socio eco 5'!$A$5:$X$30,16,FALSE),0)</f>
        <v>0</v>
      </c>
      <c r="BS71" s="42">
        <f>IF(AND(BS$3&gt;=2025,BS$6&lt;&gt;0),VLOOKUP(BS$3,'efecte socio eco fp'!$A$5:$X$30,16,FALSE)-VLOOKUP(BS$3,'efecte socio eco 5'!$A$5:$X$30,16,FALSE),0)</f>
        <v>0</v>
      </c>
      <c r="BT71" s="42">
        <f>IF(AND(BT$3&gt;=2025,BT$6&lt;&gt;0),VLOOKUP(BT$3,'efecte socio eco fp'!$A$5:$X$30,16,FALSE)-VLOOKUP(BT$3,'efecte socio eco 5'!$A$5:$X$30,16,FALSE),0)</f>
        <v>0</v>
      </c>
      <c r="BU71" s="42">
        <f>IF(AND(BU$3&gt;=2025,BU$6&lt;&gt;0),VLOOKUP(BU$3,'efecte socio eco fp'!$A$5:$X$30,16,FALSE)-VLOOKUP(BU$3,'efecte socio eco 5'!$A$5:$X$30,16,FALSE),0)</f>
        <v>0</v>
      </c>
      <c r="BV71" s="42">
        <f>IF(AND(BV$3&gt;=2025,BV$6&lt;&gt;0),VLOOKUP(BV$3,'efecte socio eco fp'!$A$5:$X$30,16,FALSE)-VLOOKUP(BV$3,'efecte socio eco 5'!$A$5:$X$30,16,FALSE),0)</f>
        <v>0</v>
      </c>
      <c r="BW71" s="42">
        <f>IF(AND(BW$3&gt;=2025,BW$6&lt;&gt;0),VLOOKUP(BW$3,'efecte socio eco fp'!$A$5:$X$30,16,FALSE)-VLOOKUP(BW$3,'efecte socio eco 5'!$A$5:$X$30,16,FALSE),0)</f>
        <v>0</v>
      </c>
      <c r="BX71" s="42">
        <f>IF(AND(BX$3&gt;=2025,BX$6&lt;&gt;0),VLOOKUP(BX$3,'efecte socio eco fp'!$A$5:$X$30,16,FALSE)-VLOOKUP(BX$3,'efecte socio eco 5'!$A$5:$X$30,16,FALSE),0)</f>
        <v>0</v>
      </c>
      <c r="BY71" s="42">
        <f>IF(AND(BY$3&gt;=2025,BY$6&lt;&gt;0),VLOOKUP(BY$3,'efecte socio eco fp'!$A$5:$X$30,16,FALSE)-VLOOKUP(BY$3,'efecte socio eco 5'!$A$5:$X$30,16,FALSE),0)</f>
        <v>0</v>
      </c>
      <c r="BZ71" s="42">
        <f>IF(AND(BZ$3&gt;=2025,BZ$6&lt;&gt;0),VLOOKUP(BZ$3,'efecte socio eco fp'!$A$5:$X$30,16,FALSE)-VLOOKUP(BZ$3,'efecte socio eco 5'!$A$5:$X$30,16,FALSE),0)</f>
        <v>0</v>
      </c>
      <c r="CA71" s="42">
        <f>IF(AND(CA$3&gt;=2025,CA$6&lt;&gt;0),VLOOKUP(CA$3,'efecte socio eco fp'!$A$5:$X$30,16,FALSE)-VLOOKUP(CA$3,'efecte socio eco 5'!$A$5:$X$30,16,FALSE),0)</f>
        <v>0</v>
      </c>
      <c r="CB71" s="42">
        <f>IF(AND(CB$3&gt;=2025,CB$6&lt;&gt;0),VLOOKUP(CB$3,'efecte socio eco fp'!$A$5:$X$30,16,FALSE)-VLOOKUP(CB$3,'efecte socio eco 5'!$A$5:$X$30,16,FALSE),0)</f>
        <v>0</v>
      </c>
      <c r="CC71" s="42">
        <f>IF(AND(CC$3&gt;=2025,CC$6&lt;&gt;0),VLOOKUP(CC$3,'efecte socio eco fp'!$A$5:$X$30,16,FALSE)-VLOOKUP(CC$3,'efecte socio eco 5'!$A$5:$X$30,16,FALSE),0)</f>
        <v>0</v>
      </c>
      <c r="CD71" s="42">
        <f>IF(AND(CD$3&gt;=2025,CD$6&lt;&gt;0),VLOOKUP(CD$3,'efecte socio eco fp'!$A$5:$X$30,16,FALSE)-VLOOKUP(CD$3,'efecte socio eco 5'!$A$5:$X$30,16,FALSE),0)</f>
        <v>0</v>
      </c>
      <c r="CE71" s="42">
        <f>IF(AND(CE$3&gt;=2025,CE$6&lt;&gt;0),VLOOKUP(CE$3,'efecte socio eco fp'!$A$5:$X$30,16,FALSE)-VLOOKUP(CE$3,'efecte socio eco 5'!$A$5:$X$30,16,FALSE),0)</f>
        <v>0</v>
      </c>
    </row>
    <row r="72" spans="1:83">
      <c r="A72" t="s">
        <v>500</v>
      </c>
      <c r="B72" t="s">
        <v>503</v>
      </c>
      <c r="C72" s="42">
        <f>IF(AND(C$3&gt;=2025,C$6&lt;&gt;0),VLOOKUP(C$3,'efecte socio eco fp'!$A$5:$X$30,17,FALSE)-VLOOKUP(C$3,'efecte socio eco 5'!$A$5:$X$30,17,FALSE),0)</f>
        <v>0</v>
      </c>
      <c r="D72" s="42">
        <f>IF(AND(D$3&gt;=2025,D$6&lt;&gt;0),VLOOKUP(D$3,'efecte socio eco fp'!$A$5:$X$30,17,FALSE)-VLOOKUP(D$3,'efecte socio eco 5'!$A$5:$X$30,17,FALSE),0)</f>
        <v>0</v>
      </c>
      <c r="E72" s="42">
        <f>IF(AND(E$3&gt;=2025,E$6&lt;&gt;0),VLOOKUP(E$3,'efecte socio eco fp'!$A$5:$X$30,17,FALSE)-VLOOKUP(E$3,'efecte socio eco 5'!$A$5:$X$30,17,FALSE),0)</f>
        <v>0</v>
      </c>
      <c r="F72" s="42">
        <f>IF(AND(F$3&gt;=2025,F$6&lt;&gt;0),VLOOKUP(F$3,'efecte socio eco fp'!$A$5:$X$30,17,FALSE)-VLOOKUP(F$3,'efecte socio eco 5'!$A$5:$X$30,17,FALSE),0)</f>
        <v>0</v>
      </c>
      <c r="G72" s="42">
        <f>IF(AND(G$3&gt;=2025,G$6&lt;&gt;0),VLOOKUP(G$3,'efecte socio eco fp'!$A$5:$X$30,17,FALSE)-VLOOKUP(G$3,'efecte socio eco 5'!$A$5:$X$30,17,FALSE),0)</f>
        <v>0</v>
      </c>
      <c r="H72" s="42">
        <f>IF(AND(H$3&gt;=2025,H$6&lt;&gt;0),VLOOKUP(H$3,'efecte socio eco fp'!$A$5:$X$30,17,FALSE)-VLOOKUP(H$3,'efecte socio eco 5'!$A$5:$X$30,17,FALSE),0)</f>
        <v>0</v>
      </c>
      <c r="I72" s="42">
        <f>IF(AND(I$3&gt;=2025,I$6&lt;&gt;0),VLOOKUP(I$3,'efecte socio eco fp'!$A$5:$X$30,17,FALSE)-VLOOKUP(I$3,'efecte socio eco 5'!$A$5:$X$30,17,FALSE),0)</f>
        <v>0</v>
      </c>
      <c r="J72" s="42">
        <f>IF(AND(J$3&gt;=2025,J$6&lt;&gt;0),VLOOKUP(J$3,'efecte socio eco fp'!$A$5:$X$30,17,FALSE)-VLOOKUP(J$3,'efecte socio eco 5'!$A$5:$X$30,17,FALSE),0)</f>
        <v>7.8891281228980006</v>
      </c>
      <c r="K72" s="42">
        <f>IF(AND(K$3&gt;=2025,K$6&lt;&gt;0),VLOOKUP(K$3,'efecte socio eco fp'!$A$5:$X$30,17,FALSE)-VLOOKUP(K$3,'efecte socio eco 5'!$A$5:$X$30,17,FALSE),0)</f>
        <v>8.0100222735959505</v>
      </c>
      <c r="L72" s="42">
        <f>IF(AND(L$3&gt;=2025,L$6&lt;&gt;0),VLOOKUP(L$3,'efecte socio eco fp'!$A$5:$X$30,17,FALSE)-VLOOKUP(L$3,'efecte socio eco 5'!$A$5:$X$30,17,FALSE),0)</f>
        <v>8.1325817503993676</v>
      </c>
      <c r="M72" s="42">
        <f>IF(AND(M$3&gt;=2025,M$6&lt;&gt;0),VLOOKUP(M$3,'efecte socio eco fp'!$A$5:$X$30,17,FALSE)-VLOOKUP(M$3,'efecte socio eco 5'!$A$5:$X$30,17,FALSE),0)</f>
        <v>8.2568245085299168</v>
      </c>
      <c r="N72" s="42">
        <f>IF(AND(N$3&gt;=2025,N$6&lt;&gt;0),VLOOKUP(N$3,'efecte socio eco fp'!$A$5:$X$30,17,FALSE)-VLOOKUP(N$3,'efecte socio eco 5'!$A$5:$X$30,17,FALSE),0)</f>
        <v>8.4056785696539009</v>
      </c>
      <c r="O72" s="42">
        <f>IF(AND(O$3&gt;=2025,O$6&lt;&gt;0),VLOOKUP(O$3,'efecte socio eco fp'!$A$5:$X$30,17,FALSE)-VLOOKUP(O$3,'efecte socio eco 5'!$A$5:$X$30,17,FALSE),0)</f>
        <v>8.5570396386779066</v>
      </c>
      <c r="P72" s="42">
        <f>IF(AND(P$3&gt;=2025,P$6&lt;&gt;0),VLOOKUP(P$3,'efecte socio eco fp'!$A$5:$X$30,17,FALSE)-VLOOKUP(P$3,'efecte socio eco 5'!$A$5:$X$30,17,FALSE),0)</f>
        <v>8.7109481793968371</v>
      </c>
      <c r="Q72" s="42">
        <f>IF(AND(Q$3&gt;=2025,Q$6&lt;&gt;0),VLOOKUP(Q$3,'efecte socio eco fp'!$A$5:$X$30,17,FALSE)-VLOOKUP(Q$3,'efecte socio eco 5'!$A$5:$X$30,17,FALSE),0)</f>
        <v>8.86744528993313</v>
      </c>
      <c r="R72" s="42">
        <f>IF(AND(R$3&gt;=2025,R$6&lt;&gt;0),VLOOKUP(R$3,'efecte socio eco fp'!$A$5:$X$30,17,FALSE)-VLOOKUP(R$3,'efecte socio eco 5'!$A$5:$X$30,17,FALSE),0)</f>
        <v>9.0265727124706245</v>
      </c>
      <c r="S72" s="42">
        <f>IF(AND(S$3&gt;=2025,S$6&lt;&gt;0),VLOOKUP(S$3,'efecte socio eco fp'!$A$5:$X$30,17,FALSE)-VLOOKUP(S$3,'efecte socio eco 5'!$A$5:$X$30,17,FALSE),0)</f>
        <v>9.1617632916654657</v>
      </c>
      <c r="T72" s="42">
        <f>IF(AND(T$3&gt;=2025,T$6&lt;&gt;0),VLOOKUP(T$3,'efecte socio eco fp'!$A$5:$X$30,17,FALSE)-VLOOKUP(T$3,'efecte socio eco 5'!$A$5:$X$30,17,FALSE),0)</f>
        <v>9.2989438908311968</v>
      </c>
      <c r="U72" s="42">
        <f>IF(AND(U$3&gt;=2025,U$6&lt;&gt;0),VLOOKUP(U$3,'efecte socio eco fp'!$A$5:$X$30,17,FALSE)-VLOOKUP(U$3,'efecte socio eco 5'!$A$5:$X$30,17,FALSE),0)</f>
        <v>9.4381434105171138</v>
      </c>
      <c r="V72" s="42">
        <f>IF(AND(V$3&gt;=2025,V$6&lt;&gt;0),VLOOKUP(V$3,'efecte socio eco fp'!$A$5:$X$30,17,FALSE)-VLOOKUP(V$3,'efecte socio eco 5'!$A$5:$X$30,17,FALSE),0)</f>
        <v>9.5793911664668485</v>
      </c>
      <c r="W72" s="42">
        <f>IF(AND(W$3&gt;=2025,W$6&lt;&gt;0),VLOOKUP(W$3,'efecte socio eco fp'!$A$5:$X$30,17,FALSE)-VLOOKUP(W$3,'efecte socio eco 5'!$A$5:$X$30,17,FALSE),0)</f>
        <v>9.722716895531903</v>
      </c>
      <c r="X72" s="42">
        <f>IF(AND(X$3&gt;=2025,X$6&lt;&gt;0),VLOOKUP(X$3,'efecte socio eco fp'!$A$5:$X$30,17,FALSE)-VLOOKUP(X$3,'efecte socio eco 5'!$A$5:$X$30,17,FALSE),0)</f>
        <v>9.7838484215176322</v>
      </c>
      <c r="Y72" s="42">
        <f>IF(AND(Y$3&gt;=2025,Y$6&lt;&gt;0),VLOOKUP(Y$3,'efecte socio eco fp'!$A$5:$X$30,17,FALSE)-VLOOKUP(Y$3,'efecte socio eco 5'!$A$5:$X$30,17,FALSE),0)</f>
        <v>9.8452431991304366</v>
      </c>
      <c r="Z72" s="42">
        <f>IF(AND(Z$3&gt;=2025,Z$6&lt;&gt;0),VLOOKUP(Z$3,'efecte socio eco fp'!$A$5:$X$30,17,FALSE)-VLOOKUP(Z$3,'efecte socio eco 5'!$A$5:$X$30,17,FALSE),0)</f>
        <v>9.9069005056653623</v>
      </c>
      <c r="AA72" s="42">
        <f>IF(AND(AA$3&gt;=2025,AA$6&lt;&gt;0),VLOOKUP(AA$3,'efecte socio eco fp'!$A$5:$X$30,17,FALSE)-VLOOKUP(AA$3,'efecte socio eco 5'!$A$5:$X$30,17,FALSE),0)</f>
        <v>9.9688195788580742</v>
      </c>
      <c r="AB72" s="42">
        <f>IF(AND(AB$3&gt;=2025,AB$6&lt;&gt;0),VLOOKUP(AB$3,'efecte socio eco fp'!$A$5:$X$30,17,FALSE)-VLOOKUP(AB$3,'efecte socio eco 5'!$A$5:$X$30,17,FALSE),0)</f>
        <v>10.030999616176814</v>
      </c>
      <c r="AC72" s="42">
        <f>IF(AND(AC$3&gt;=2025,AC$6&lt;&gt;0),VLOOKUP(AC$3,'efecte socio eco fp'!$A$5:$X$30,17,FALSE)-VLOOKUP(AC$3,'efecte socio eco 5'!$A$5:$X$30,17,FALSE),0)</f>
        <v>10.208534759792201</v>
      </c>
      <c r="AD72" s="42">
        <f>IF(AND(AD$3&gt;=2025,AD$6&lt;&gt;0),VLOOKUP(AD$3,'efecte socio eco fp'!$A$5:$X$30,17,FALSE)-VLOOKUP(AD$3,'efecte socio eco 5'!$A$5:$X$30,17,FALSE),0)</f>
        <v>10.388563356634222</v>
      </c>
      <c r="AE72" s="42">
        <f>IF(AND(AE$3&gt;=2025,AE$6&lt;&gt;0),VLOOKUP(AE$3,'efecte socio eco fp'!$A$5:$X$30,17,FALSE)-VLOOKUP(AE$3,'efecte socio eco 5'!$A$5:$X$30,17,FALSE),0)</f>
        <v>10.571117008829333</v>
      </c>
      <c r="AF72" s="42">
        <f>IF(AND(AF$3&gt;=2025,AF$6&lt;&gt;0),VLOOKUP(AF$3,'efecte socio eco fp'!$A$5:$X$30,17,FALSE)-VLOOKUP(AF$3,'efecte socio eco 5'!$A$5:$X$30,17,FALSE),0)</f>
        <v>10.756227696335827</v>
      </c>
      <c r="AG72" s="42">
        <f>IF(AND(AG$3&gt;=2025,AG$6&lt;&gt;0),VLOOKUP(AG$3,'efecte socio eco fp'!$A$5:$X$30,17,FALSE)-VLOOKUP(AG$3,'efecte socio eco 5'!$A$5:$X$30,17,FALSE),0)</f>
        <v>0</v>
      </c>
      <c r="AH72" s="42">
        <f>IF(AND(AH$3&gt;=2025,AH$6&lt;&gt;0),VLOOKUP(AH$3,'efecte socio eco fp'!$A$5:$X$30,17,FALSE)-VLOOKUP(AH$3,'efecte socio eco 5'!$A$5:$X$30,17,FALSE),0)</f>
        <v>0</v>
      </c>
      <c r="AI72" s="42">
        <f>IF(AND(AI$3&gt;=2025,AI$6&lt;&gt;0),VLOOKUP(AI$3,'efecte socio eco fp'!$A$5:$X$30,17,FALSE)-VLOOKUP(AI$3,'efecte socio eco 5'!$A$5:$X$30,17,FALSE),0)</f>
        <v>0</v>
      </c>
      <c r="AJ72" s="42">
        <f>IF(AND(AJ$3&gt;=2025,AJ$6&lt;&gt;0),VLOOKUP(AJ$3,'efecte socio eco fp'!$A$5:$X$30,17,FALSE)-VLOOKUP(AJ$3,'efecte socio eco 5'!$A$5:$X$30,17,FALSE),0)</f>
        <v>0</v>
      </c>
      <c r="AK72" s="42">
        <f>IF(AND(AK$3&gt;=2025,AK$6&lt;&gt;0),VLOOKUP(AK$3,'efecte socio eco fp'!$A$5:$X$30,17,FALSE)-VLOOKUP(AK$3,'efecte socio eco 5'!$A$5:$X$30,17,FALSE),0)</f>
        <v>0</v>
      </c>
      <c r="AL72" s="42">
        <f>IF(AND(AL$3&gt;=2025,AL$6&lt;&gt;0),VLOOKUP(AL$3,'efecte socio eco fp'!$A$5:$X$30,17,FALSE)-VLOOKUP(AL$3,'efecte socio eco 5'!$A$5:$X$30,17,FALSE),0)</f>
        <v>0</v>
      </c>
      <c r="AM72" s="42">
        <f>IF(AND(AM$3&gt;=2025,AM$6&lt;&gt;0),VLOOKUP(AM$3,'efecte socio eco fp'!$A$5:$X$30,17,FALSE)-VLOOKUP(AM$3,'efecte socio eco 5'!$A$5:$X$30,17,FALSE),0)</f>
        <v>0</v>
      </c>
      <c r="AN72" s="42">
        <f>IF(AND(AN$3&gt;=2025,AN$6&lt;&gt;0),VLOOKUP(AN$3,'efecte socio eco fp'!$A$5:$X$30,17,FALSE)-VLOOKUP(AN$3,'efecte socio eco 5'!$A$5:$X$30,17,FALSE),0)</f>
        <v>0</v>
      </c>
      <c r="AO72" s="42">
        <f>IF(AND(AO$3&gt;=2025,AO$6&lt;&gt;0),VLOOKUP(AO$3,'efecte socio eco fp'!$A$5:$X$30,17,FALSE)-VLOOKUP(AO$3,'efecte socio eco 5'!$A$5:$X$30,17,FALSE),0)</f>
        <v>0</v>
      </c>
      <c r="AP72" s="42">
        <f>IF(AND(AP$3&gt;=2025,AP$6&lt;&gt;0),VLOOKUP(AP$3,'efecte socio eco fp'!$A$5:$X$30,17,FALSE)-VLOOKUP(AP$3,'efecte socio eco 5'!$A$5:$X$30,17,FALSE),0)</f>
        <v>0</v>
      </c>
      <c r="AQ72" s="42">
        <f>IF(AND(AQ$3&gt;=2025,AQ$6&lt;&gt;0),VLOOKUP(AQ$3,'efecte socio eco fp'!$A$5:$X$30,17,FALSE)-VLOOKUP(AQ$3,'efecte socio eco 5'!$A$5:$X$30,17,FALSE),0)</f>
        <v>0</v>
      </c>
      <c r="AR72" s="42">
        <f>IF(AND(AR$3&gt;=2025,AR$6&lt;&gt;0),VLOOKUP(AR$3,'efecte socio eco fp'!$A$5:$X$30,17,FALSE)-VLOOKUP(AR$3,'efecte socio eco 5'!$A$5:$X$30,17,FALSE),0)</f>
        <v>0</v>
      </c>
      <c r="AS72" s="42">
        <f>IF(AND(AS$3&gt;=2025,AS$6&lt;&gt;0),VLOOKUP(AS$3,'efecte socio eco fp'!$A$5:$X$30,17,FALSE)-VLOOKUP(AS$3,'efecte socio eco 5'!$A$5:$X$30,17,FALSE),0)</f>
        <v>0</v>
      </c>
      <c r="AT72" s="42">
        <f>IF(AND(AT$3&gt;=2025,AT$6&lt;&gt;0),VLOOKUP(AT$3,'efecte socio eco fp'!$A$5:$X$30,17,FALSE)-VLOOKUP(AT$3,'efecte socio eco 5'!$A$5:$X$30,17,FALSE),0)</f>
        <v>0</v>
      </c>
      <c r="AU72" s="42">
        <f>IF(AND(AU$3&gt;=2025,AU$6&lt;&gt;0),VLOOKUP(AU$3,'efecte socio eco fp'!$A$5:$X$30,17,FALSE)-VLOOKUP(AU$3,'efecte socio eco 5'!$A$5:$X$30,17,FALSE),0)</f>
        <v>0</v>
      </c>
      <c r="AV72" s="42">
        <f>IF(AND(AV$3&gt;=2025,AV$6&lt;&gt;0),VLOOKUP(AV$3,'efecte socio eco fp'!$A$5:$X$30,17,FALSE)-VLOOKUP(AV$3,'efecte socio eco 5'!$A$5:$X$30,17,FALSE),0)</f>
        <v>0</v>
      </c>
      <c r="AW72" s="42">
        <f>IF(AND(AW$3&gt;=2025,AW$6&lt;&gt;0),VLOOKUP(AW$3,'efecte socio eco fp'!$A$5:$X$30,17,FALSE)-VLOOKUP(AW$3,'efecte socio eco 5'!$A$5:$X$30,17,FALSE),0)</f>
        <v>0</v>
      </c>
      <c r="AX72" s="42">
        <f>IF(AND(AX$3&gt;=2025,AX$6&lt;&gt;0),VLOOKUP(AX$3,'efecte socio eco fp'!$A$5:$X$30,17,FALSE)-VLOOKUP(AX$3,'efecte socio eco 5'!$A$5:$X$30,17,FALSE),0)</f>
        <v>0</v>
      </c>
      <c r="AY72" s="42">
        <f>IF(AND(AY$3&gt;=2025,AY$6&lt;&gt;0),VLOOKUP(AY$3,'efecte socio eco fp'!$A$5:$X$30,17,FALSE)-VLOOKUP(AY$3,'efecte socio eco 5'!$A$5:$X$30,17,FALSE),0)</f>
        <v>0</v>
      </c>
      <c r="AZ72" s="42">
        <f>IF(AND(AZ$3&gt;=2025,AZ$6&lt;&gt;0),VLOOKUP(AZ$3,'efecte socio eco fp'!$A$5:$X$30,17,FALSE)-VLOOKUP(AZ$3,'efecte socio eco 5'!$A$5:$X$30,17,FALSE),0)</f>
        <v>0</v>
      </c>
      <c r="BA72" s="42">
        <f>IF(AND(BA$3&gt;=2025,BA$6&lt;&gt;0),VLOOKUP(BA$3,'efecte socio eco fp'!$A$5:$X$30,17,FALSE)-VLOOKUP(BA$3,'efecte socio eco 5'!$A$5:$X$30,17,FALSE),0)</f>
        <v>0</v>
      </c>
      <c r="BB72" s="42">
        <f>IF(AND(BB$3&gt;=2025,BB$6&lt;&gt;0),VLOOKUP(BB$3,'efecte socio eco fp'!$A$5:$X$30,17,FALSE)-VLOOKUP(BB$3,'efecte socio eco 5'!$A$5:$X$30,17,FALSE),0)</f>
        <v>0</v>
      </c>
      <c r="BC72" s="42">
        <f>IF(AND(BC$3&gt;=2025,BC$6&lt;&gt;0),VLOOKUP(BC$3,'efecte socio eco fp'!$A$5:$X$30,17,FALSE)-VLOOKUP(BC$3,'efecte socio eco 5'!$A$5:$X$30,17,FALSE),0)</f>
        <v>0</v>
      </c>
      <c r="BD72" s="42">
        <f>IF(AND(BD$3&gt;=2025,BD$6&lt;&gt;0),VLOOKUP(BD$3,'efecte socio eco fp'!$A$5:$X$30,17,FALSE)-VLOOKUP(BD$3,'efecte socio eco 5'!$A$5:$X$30,17,FALSE),0)</f>
        <v>0</v>
      </c>
      <c r="BE72" s="42">
        <f>IF(AND(BE$3&gt;=2025,BE$6&lt;&gt;0),VLOOKUP(BE$3,'efecte socio eco fp'!$A$5:$X$30,17,FALSE)-VLOOKUP(BE$3,'efecte socio eco 5'!$A$5:$X$30,17,FALSE),0)</f>
        <v>0</v>
      </c>
      <c r="BF72" s="42">
        <f>IF(AND(BF$3&gt;=2025,BF$6&lt;&gt;0),VLOOKUP(BF$3,'efecte socio eco fp'!$A$5:$X$30,17,FALSE)-VLOOKUP(BF$3,'efecte socio eco 5'!$A$5:$X$30,17,FALSE),0)</f>
        <v>0</v>
      </c>
      <c r="BG72" s="42">
        <f>IF(AND(BG$3&gt;=2025,BG$6&lt;&gt;0),VLOOKUP(BG$3,'efecte socio eco fp'!$A$5:$X$30,17,FALSE)-VLOOKUP(BG$3,'efecte socio eco 5'!$A$5:$X$30,17,FALSE),0)</f>
        <v>0</v>
      </c>
      <c r="BH72" s="42">
        <f>IF(AND(BH$3&gt;=2025,BH$6&lt;&gt;0),VLOOKUP(BH$3,'efecte socio eco fp'!$A$5:$X$30,17,FALSE)-VLOOKUP(BH$3,'efecte socio eco 5'!$A$5:$X$30,17,FALSE),0)</f>
        <v>0</v>
      </c>
      <c r="BI72" s="42">
        <f>IF(AND(BI$3&gt;=2025,BI$6&lt;&gt;0),VLOOKUP(BI$3,'efecte socio eco fp'!$A$5:$X$30,17,FALSE)-VLOOKUP(BI$3,'efecte socio eco 5'!$A$5:$X$30,17,FALSE),0)</f>
        <v>0</v>
      </c>
      <c r="BJ72" s="42">
        <f>IF(AND(BJ$3&gt;=2025,BJ$6&lt;&gt;0),VLOOKUP(BJ$3,'efecte socio eco fp'!$A$5:$X$30,17,FALSE)-VLOOKUP(BJ$3,'efecte socio eco 5'!$A$5:$X$30,17,FALSE),0)</f>
        <v>0</v>
      </c>
      <c r="BK72" s="42">
        <f>IF(AND(BK$3&gt;=2025,BK$6&lt;&gt;0),VLOOKUP(BK$3,'efecte socio eco fp'!$A$5:$X$30,17,FALSE)-VLOOKUP(BK$3,'efecte socio eco 5'!$A$5:$X$30,17,FALSE),0)</f>
        <v>0</v>
      </c>
      <c r="BL72" s="42">
        <f>IF(AND(BL$3&gt;=2025,BL$6&lt;&gt;0),VLOOKUP(BL$3,'efecte socio eco fp'!$A$5:$X$30,17,FALSE)-VLOOKUP(BL$3,'efecte socio eco 5'!$A$5:$X$30,17,FALSE),0)</f>
        <v>0</v>
      </c>
      <c r="BM72" s="42">
        <f>IF(AND(BM$3&gt;=2025,BM$6&lt;&gt;0),VLOOKUP(BM$3,'efecte socio eco fp'!$A$5:$X$30,17,FALSE)-VLOOKUP(BM$3,'efecte socio eco 5'!$A$5:$X$30,17,FALSE),0)</f>
        <v>0</v>
      </c>
      <c r="BN72" s="42">
        <f>IF(AND(BN$3&gt;=2025,BN$6&lt;&gt;0),VLOOKUP(BN$3,'efecte socio eco fp'!$A$5:$X$30,17,FALSE)-VLOOKUP(BN$3,'efecte socio eco 5'!$A$5:$X$30,17,FALSE),0)</f>
        <v>0</v>
      </c>
      <c r="BO72" s="42">
        <f>IF(AND(BO$3&gt;=2025,BO$6&lt;&gt;0),VLOOKUP(BO$3,'efecte socio eco fp'!$A$5:$X$30,17,FALSE)-VLOOKUP(BO$3,'efecte socio eco 5'!$A$5:$X$30,17,FALSE),0)</f>
        <v>0</v>
      </c>
      <c r="BP72" s="42">
        <f>IF(AND(BP$3&gt;=2025,BP$6&lt;&gt;0),VLOOKUP(BP$3,'efecte socio eco fp'!$A$5:$X$30,17,FALSE)-VLOOKUP(BP$3,'efecte socio eco 5'!$A$5:$X$30,17,FALSE),0)</f>
        <v>0</v>
      </c>
      <c r="BQ72" s="42">
        <f>IF(AND(BQ$3&gt;=2025,BQ$6&lt;&gt;0),VLOOKUP(BQ$3,'efecte socio eco fp'!$A$5:$X$30,17,FALSE)-VLOOKUP(BQ$3,'efecte socio eco 5'!$A$5:$X$30,17,FALSE),0)</f>
        <v>0</v>
      </c>
      <c r="BR72" s="42">
        <f>IF(AND(BR$3&gt;=2025,BR$6&lt;&gt;0),VLOOKUP(BR$3,'efecte socio eco fp'!$A$5:$X$30,17,FALSE)-VLOOKUP(BR$3,'efecte socio eco 5'!$A$5:$X$30,17,FALSE),0)</f>
        <v>0</v>
      </c>
      <c r="BS72" s="42">
        <f>IF(AND(BS$3&gt;=2025,BS$6&lt;&gt;0),VLOOKUP(BS$3,'efecte socio eco fp'!$A$5:$X$30,17,FALSE)-VLOOKUP(BS$3,'efecte socio eco 5'!$A$5:$X$30,17,FALSE),0)</f>
        <v>0</v>
      </c>
      <c r="BT72" s="42">
        <f>IF(AND(BT$3&gt;=2025,BT$6&lt;&gt;0),VLOOKUP(BT$3,'efecte socio eco fp'!$A$5:$X$30,17,FALSE)-VLOOKUP(BT$3,'efecte socio eco 5'!$A$5:$X$30,17,FALSE),0)</f>
        <v>0</v>
      </c>
      <c r="BU72" s="42">
        <f>IF(AND(BU$3&gt;=2025,BU$6&lt;&gt;0),VLOOKUP(BU$3,'efecte socio eco fp'!$A$5:$X$30,17,FALSE)-VLOOKUP(BU$3,'efecte socio eco 5'!$A$5:$X$30,17,FALSE),0)</f>
        <v>0</v>
      </c>
      <c r="BV72" s="42">
        <f>IF(AND(BV$3&gt;=2025,BV$6&lt;&gt;0),VLOOKUP(BV$3,'efecte socio eco fp'!$A$5:$X$30,17,FALSE)-VLOOKUP(BV$3,'efecte socio eco 5'!$A$5:$X$30,17,FALSE),0)</f>
        <v>0</v>
      </c>
      <c r="BW72" s="42">
        <f>IF(AND(BW$3&gt;=2025,BW$6&lt;&gt;0),VLOOKUP(BW$3,'efecte socio eco fp'!$A$5:$X$30,17,FALSE)-VLOOKUP(BW$3,'efecte socio eco 5'!$A$5:$X$30,17,FALSE),0)</f>
        <v>0</v>
      </c>
      <c r="BX72" s="42">
        <f>IF(AND(BX$3&gt;=2025,BX$6&lt;&gt;0),VLOOKUP(BX$3,'efecte socio eco fp'!$A$5:$X$30,17,FALSE)-VLOOKUP(BX$3,'efecte socio eco 5'!$A$5:$X$30,17,FALSE),0)</f>
        <v>0</v>
      </c>
      <c r="BY72" s="42">
        <f>IF(AND(BY$3&gt;=2025,BY$6&lt;&gt;0),VLOOKUP(BY$3,'efecte socio eco fp'!$A$5:$X$30,17,FALSE)-VLOOKUP(BY$3,'efecte socio eco 5'!$A$5:$X$30,17,FALSE),0)</f>
        <v>0</v>
      </c>
      <c r="BZ72" s="42">
        <f>IF(AND(BZ$3&gt;=2025,BZ$6&lt;&gt;0),VLOOKUP(BZ$3,'efecte socio eco fp'!$A$5:$X$30,17,FALSE)-VLOOKUP(BZ$3,'efecte socio eco 5'!$A$5:$X$30,17,FALSE),0)</f>
        <v>0</v>
      </c>
      <c r="CA72" s="42">
        <f>IF(AND(CA$3&gt;=2025,CA$6&lt;&gt;0),VLOOKUP(CA$3,'efecte socio eco fp'!$A$5:$X$30,17,FALSE)-VLOOKUP(CA$3,'efecte socio eco 5'!$A$5:$X$30,17,FALSE),0)</f>
        <v>0</v>
      </c>
      <c r="CB72" s="42">
        <f>IF(AND(CB$3&gt;=2025,CB$6&lt;&gt;0),VLOOKUP(CB$3,'efecte socio eco fp'!$A$5:$X$30,17,FALSE)-VLOOKUP(CB$3,'efecte socio eco 5'!$A$5:$X$30,17,FALSE),0)</f>
        <v>0</v>
      </c>
      <c r="CC72" s="42">
        <f>IF(AND(CC$3&gt;=2025,CC$6&lt;&gt;0),VLOOKUP(CC$3,'efecte socio eco fp'!$A$5:$X$30,17,FALSE)-VLOOKUP(CC$3,'efecte socio eco 5'!$A$5:$X$30,17,FALSE),0)</f>
        <v>0</v>
      </c>
      <c r="CD72" s="42">
        <f>IF(AND(CD$3&gt;=2025,CD$6&lt;&gt;0),VLOOKUP(CD$3,'efecte socio eco fp'!$A$5:$X$30,17,FALSE)-VLOOKUP(CD$3,'efecte socio eco 5'!$A$5:$X$30,17,FALSE),0)</f>
        <v>0</v>
      </c>
      <c r="CE72" s="42">
        <f>IF(AND(CE$3&gt;=2025,CE$6&lt;&gt;0),VLOOKUP(CE$3,'efecte socio eco fp'!$A$5:$X$30,17,FALSE)-VLOOKUP(CE$3,'efecte socio eco 5'!$A$5:$X$30,17,FALSE),0)</f>
        <v>0</v>
      </c>
    </row>
    <row r="73" spans="1:83">
      <c r="A73" t="s">
        <v>501</v>
      </c>
      <c r="B73" t="s">
        <v>503</v>
      </c>
      <c r="C73" s="42">
        <f>IF(AND(C$3&gt;=2025,C$6&lt;&gt;0),VLOOKUP(C$3,'efecte socio eco fp'!$A$5:$X$30,18,FALSE)-VLOOKUP(C$3,'efecte socio eco 5'!$A$5:$X$30,18,FALSE),0)</f>
        <v>0</v>
      </c>
      <c r="D73" s="42">
        <f>IF(AND(D$3&gt;=2025,D$6&lt;&gt;0),VLOOKUP(D$3,'efecte socio eco fp'!$A$5:$X$30,18,FALSE)-VLOOKUP(D$3,'efecte socio eco 5'!$A$5:$X$30,18,FALSE),0)</f>
        <v>0</v>
      </c>
      <c r="E73" s="42">
        <f>IF(AND(E$3&gt;=2025,E$6&lt;&gt;0),VLOOKUP(E$3,'efecte socio eco fp'!$A$5:$X$30,18,FALSE)-VLOOKUP(E$3,'efecte socio eco 5'!$A$5:$X$30,18,FALSE),0)</f>
        <v>0</v>
      </c>
      <c r="F73" s="42">
        <f>IF(AND(F$3&gt;=2025,F$6&lt;&gt;0),VLOOKUP(F$3,'efecte socio eco fp'!$A$5:$X$30,18,FALSE)-VLOOKUP(F$3,'efecte socio eco 5'!$A$5:$X$30,18,FALSE),0)</f>
        <v>0</v>
      </c>
      <c r="G73" s="42">
        <f>IF(AND(G$3&gt;=2025,G$6&lt;&gt;0),VLOOKUP(G$3,'efecte socio eco fp'!$A$5:$X$30,18,FALSE)-VLOOKUP(G$3,'efecte socio eco 5'!$A$5:$X$30,18,FALSE),0)</f>
        <v>0</v>
      </c>
      <c r="H73" s="42">
        <f>IF(AND(H$3&gt;=2025,H$6&lt;&gt;0),VLOOKUP(H$3,'efecte socio eco fp'!$A$5:$X$30,18,FALSE)-VLOOKUP(H$3,'efecte socio eco 5'!$A$5:$X$30,18,FALSE),0)</f>
        <v>0</v>
      </c>
      <c r="I73" s="42">
        <f>IF(AND(I$3&gt;=2025,I$6&lt;&gt;0),VLOOKUP(I$3,'efecte socio eco fp'!$A$5:$X$30,18,FALSE)-VLOOKUP(I$3,'efecte socio eco 5'!$A$5:$X$30,18,FALSE),0)</f>
        <v>0</v>
      </c>
      <c r="J73" s="42">
        <f>IF(AND(J$3&gt;=2025,J$6&lt;&gt;0),VLOOKUP(J$3,'efecte socio eco fp'!$A$5:$X$30,18,FALSE)-VLOOKUP(J$3,'efecte socio eco 5'!$A$5:$X$30,18,FALSE),0)</f>
        <v>24.186386114607558</v>
      </c>
      <c r="K73" s="42">
        <f>IF(AND(K$3&gt;=2025,K$6&lt;&gt;0),VLOOKUP(K$3,'efecte socio eco fp'!$A$5:$X$30,18,FALSE)-VLOOKUP(K$3,'efecte socio eco 5'!$A$5:$X$30,18,FALSE),0)</f>
        <v>24.502993144451466</v>
      </c>
      <c r="L73" s="42">
        <f>IF(AND(L$3&gt;=2025,L$6&lt;&gt;0),VLOOKUP(L$3,'efecte socio eco fp'!$A$5:$X$30,18,FALSE)-VLOOKUP(L$3,'efecte socio eco 5'!$A$5:$X$30,18,FALSE),0)</f>
        <v>24.822533980997832</v>
      </c>
      <c r="M73" s="42">
        <f>IF(AND(M$3&gt;=2025,M$6&lt;&gt;0),VLOOKUP(M$3,'efecte socio eco fp'!$A$5:$X$30,18,FALSE)-VLOOKUP(M$3,'efecte socio eco 5'!$A$5:$X$30,18,FALSE),0)</f>
        <v>25.144998201358248</v>
      </c>
      <c r="N73" s="42">
        <f>IF(AND(N$3&gt;=2025,N$6&lt;&gt;0),VLOOKUP(N$3,'efecte socio eco fp'!$A$5:$X$30,18,FALSE)-VLOOKUP(N$3,'efecte socio eco 5'!$A$5:$X$30,18,FALSE),0)</f>
        <v>25.563966971106311</v>
      </c>
      <c r="O73" s="42">
        <f>IF(AND(O$3&gt;=2025,O$6&lt;&gt;0),VLOOKUP(O$3,'efecte socio eco fp'!$A$5:$X$30,18,FALSE)-VLOOKUP(O$3,'efecte socio eco 5'!$A$5:$X$30,18,FALSE),0)</f>
        <v>25.989647852748021</v>
      </c>
      <c r="P73" s="42">
        <f>IF(AND(P$3&gt;=2025,P$6&lt;&gt;0),VLOOKUP(P$3,'efecte socio eco fp'!$A$5:$X$30,18,FALSE)-VLOOKUP(P$3,'efecte socio eco 5'!$A$5:$X$30,18,FALSE),0)</f>
        <v>26.42214548458287</v>
      </c>
      <c r="Q73" s="42">
        <f>IF(AND(Q$3&gt;=2025,Q$6&lt;&gt;0),VLOOKUP(Q$3,'efecte socio eco fp'!$A$5:$X$30,18,FALSE)-VLOOKUP(Q$3,'efecte socio eco 5'!$A$5:$X$30,18,FALSE),0)</f>
        <v>26.861566103771111</v>
      </c>
      <c r="R73" s="42">
        <f>IF(AND(R$3&gt;=2025,R$6&lt;&gt;0),VLOOKUP(R$3,'efecte socio eco fp'!$A$5:$X$30,18,FALSE)-VLOOKUP(R$3,'efecte socio eco 5'!$A$5:$X$30,18,FALSE),0)</f>
        <v>27.308017570387165</v>
      </c>
      <c r="S73" s="42">
        <f>IF(AND(S$3&gt;=2025,S$6&lt;&gt;0),VLOOKUP(S$3,'efecte socio eco fp'!$A$5:$X$30,18,FALSE)-VLOOKUP(S$3,'efecte socio eco 5'!$A$5:$X$30,18,FALSE),0)</f>
        <v>27.707980704875808</v>
      </c>
      <c r="T73" s="42">
        <f>IF(AND(T$3&gt;=2025,T$6&lt;&gt;0),VLOOKUP(T$3,'efecte socio eco fp'!$A$5:$X$30,18,FALSE)-VLOOKUP(T$3,'efecte socio eco 5'!$A$5:$X$30,18,FALSE),0)</f>
        <v>28.113724413091404</v>
      </c>
      <c r="U73" s="42">
        <f>IF(AND(U$3&gt;=2025,U$6&lt;&gt;0),VLOOKUP(U$3,'efecte socio eco fp'!$A$5:$X$30,18,FALSE)-VLOOKUP(U$3,'efecte socio eco 5'!$A$5:$X$30,18,FALSE),0)</f>
        <v>28.525331352009744</v>
      </c>
      <c r="V73" s="42">
        <f>IF(AND(V$3&gt;=2025,V$6&lt;&gt;0),VLOOKUP(V$3,'efecte socio eco fp'!$A$5:$X$30,18,FALSE)-VLOOKUP(V$3,'efecte socio eco 5'!$A$5:$X$30,18,FALSE),0)</f>
        <v>28.942885350197685</v>
      </c>
      <c r="W73" s="42">
        <f>IF(AND(W$3&gt;=2025,W$6&lt;&gt;0),VLOOKUP(W$3,'efecte socio eco fp'!$A$5:$X$30,18,FALSE)-VLOOKUP(W$3,'efecte socio eco 5'!$A$5:$X$30,18,FALSE),0)</f>
        <v>29.36647142430229</v>
      </c>
      <c r="X73" s="42">
        <f>IF(AND(X$3&gt;=2025,X$6&lt;&gt;0),VLOOKUP(X$3,'efecte socio eco fp'!$A$5:$X$30,18,FALSE)-VLOOKUP(X$3,'efecte socio eco 5'!$A$5:$X$30,18,FALSE),0)</f>
        <v>29.55168832432355</v>
      </c>
      <c r="Y73" s="42">
        <f>IF(AND(Y$3&gt;=2025,Y$6&lt;&gt;0),VLOOKUP(Y$3,'efecte socio eco fp'!$A$5:$X$30,18,FALSE)-VLOOKUP(Y$3,'efecte socio eco 5'!$A$5:$X$30,18,FALSE),0)</f>
        <v>29.737722345258589</v>
      </c>
      <c r="Z73" s="42">
        <f>IF(AND(Z$3&gt;=2025,Z$6&lt;&gt;0),VLOOKUP(Z$3,'efecte socio eco fp'!$A$5:$X$30,18,FALSE)-VLOOKUP(Z$3,'efecte socio eco 5'!$A$5:$X$30,18,FALSE),0)</f>
        <v>29.924571784868021</v>
      </c>
      <c r="AA73" s="42">
        <f>IF(AND(AA$3&gt;=2025,AA$6&lt;&gt;0),VLOOKUP(AA$3,'efecte socio eco fp'!$A$5:$X$30,18,FALSE)-VLOOKUP(AA$3,'efecte socio eco 5'!$A$5:$X$30,18,FALSE),0)</f>
        <v>30.112234829761292</v>
      </c>
      <c r="AB73" s="42">
        <f>IF(AND(AB$3&gt;=2025,AB$6&lt;&gt;0),VLOOKUP(AB$3,'efecte socio eco fp'!$A$5:$X$30,18,FALSE)-VLOOKUP(AB$3,'efecte socio eco 5'!$A$5:$X$30,18,FALSE),0)</f>
        <v>30.30070955337942</v>
      </c>
      <c r="AC73" s="42">
        <f>IF(AND(AC$3&gt;=2025,AC$6&lt;&gt;0),VLOOKUP(AC$3,'efecte socio eco fp'!$A$5:$X$30,18,FALSE)-VLOOKUP(AC$3,'efecte socio eco 5'!$A$5:$X$30,18,FALSE),0)</f>
        <v>30.854292772613917</v>
      </c>
      <c r="AD73" s="42">
        <f>IF(AND(AD$3&gt;=2025,AD$6&lt;&gt;0),VLOOKUP(AD$3,'efecte socio eco fp'!$A$5:$X$30,18,FALSE)-VLOOKUP(AD$3,'efecte socio eco 5'!$A$5:$X$30,18,FALSE),0)</f>
        <v>31.415696606098209</v>
      </c>
      <c r="AE73" s="42">
        <f>IF(AND(AE$3&gt;=2025,AE$6&lt;&gt;0),VLOOKUP(AE$3,'efecte socio eco fp'!$A$5:$X$30,18,FALSE)-VLOOKUP(AE$3,'efecte socio eco 5'!$A$5:$X$30,18,FALSE),0)</f>
        <v>31.985020041713142</v>
      </c>
      <c r="AF73" s="42">
        <f>IF(AND(AF$3&gt;=2025,AF$6&lt;&gt;0),VLOOKUP(AF$3,'efecte socio eco fp'!$A$5:$X$30,18,FALSE)-VLOOKUP(AF$3,'efecte socio eco 5'!$A$5:$X$30,18,FALSE),0)</f>
        <v>32.562363245728193</v>
      </c>
      <c r="AG73" s="42">
        <f>IF(AND(AG$3&gt;=2025,AG$6&lt;&gt;0),VLOOKUP(AG$3,'efecte socio eco fp'!$A$5:$X$30,18,FALSE)-VLOOKUP(AG$3,'efecte socio eco 5'!$A$5:$X$30,18,FALSE),0)</f>
        <v>0</v>
      </c>
      <c r="AH73" s="42">
        <f>IF(AND(AH$3&gt;=2025,AH$6&lt;&gt;0),VLOOKUP(AH$3,'efecte socio eco fp'!$A$5:$X$30,18,FALSE)-VLOOKUP(AH$3,'efecte socio eco 5'!$A$5:$X$30,18,FALSE),0)</f>
        <v>0</v>
      </c>
      <c r="AI73" s="42">
        <f>IF(AND(AI$3&gt;=2025,AI$6&lt;&gt;0),VLOOKUP(AI$3,'efecte socio eco fp'!$A$5:$X$30,18,FALSE)-VLOOKUP(AI$3,'efecte socio eco 5'!$A$5:$X$30,18,FALSE),0)</f>
        <v>0</v>
      </c>
      <c r="AJ73" s="42">
        <f>IF(AND(AJ$3&gt;=2025,AJ$6&lt;&gt;0),VLOOKUP(AJ$3,'efecte socio eco fp'!$A$5:$X$30,18,FALSE)-VLOOKUP(AJ$3,'efecte socio eco 5'!$A$5:$X$30,18,FALSE),0)</f>
        <v>0</v>
      </c>
      <c r="AK73" s="42">
        <f>IF(AND(AK$3&gt;=2025,AK$6&lt;&gt;0),VLOOKUP(AK$3,'efecte socio eco fp'!$A$5:$X$30,18,FALSE)-VLOOKUP(AK$3,'efecte socio eco 5'!$A$5:$X$30,18,FALSE),0)</f>
        <v>0</v>
      </c>
      <c r="AL73" s="42">
        <f>IF(AND(AL$3&gt;=2025,AL$6&lt;&gt;0),VLOOKUP(AL$3,'efecte socio eco fp'!$A$5:$X$30,18,FALSE)-VLOOKUP(AL$3,'efecte socio eco 5'!$A$5:$X$30,18,FALSE),0)</f>
        <v>0</v>
      </c>
      <c r="AM73" s="42">
        <f>IF(AND(AM$3&gt;=2025,AM$6&lt;&gt;0),VLOOKUP(AM$3,'efecte socio eco fp'!$A$5:$X$30,18,FALSE)-VLOOKUP(AM$3,'efecte socio eco 5'!$A$5:$X$30,18,FALSE),0)</f>
        <v>0</v>
      </c>
      <c r="AN73" s="42">
        <f>IF(AND(AN$3&gt;=2025,AN$6&lt;&gt;0),VLOOKUP(AN$3,'efecte socio eco fp'!$A$5:$X$30,18,FALSE)-VLOOKUP(AN$3,'efecte socio eco 5'!$A$5:$X$30,18,FALSE),0)</f>
        <v>0</v>
      </c>
      <c r="AO73" s="42">
        <f>IF(AND(AO$3&gt;=2025,AO$6&lt;&gt;0),VLOOKUP(AO$3,'efecte socio eco fp'!$A$5:$X$30,18,FALSE)-VLOOKUP(AO$3,'efecte socio eco 5'!$A$5:$X$30,18,FALSE),0)</f>
        <v>0</v>
      </c>
      <c r="AP73" s="42">
        <f>IF(AND(AP$3&gt;=2025,AP$6&lt;&gt;0),VLOOKUP(AP$3,'efecte socio eco fp'!$A$5:$X$30,18,FALSE)-VLOOKUP(AP$3,'efecte socio eco 5'!$A$5:$X$30,18,FALSE),0)</f>
        <v>0</v>
      </c>
      <c r="AQ73" s="42">
        <f>IF(AND(AQ$3&gt;=2025,AQ$6&lt;&gt;0),VLOOKUP(AQ$3,'efecte socio eco fp'!$A$5:$X$30,18,FALSE)-VLOOKUP(AQ$3,'efecte socio eco 5'!$A$5:$X$30,18,FALSE),0)</f>
        <v>0</v>
      </c>
      <c r="AR73" s="42">
        <f>IF(AND(AR$3&gt;=2025,AR$6&lt;&gt;0),VLOOKUP(AR$3,'efecte socio eco fp'!$A$5:$X$30,18,FALSE)-VLOOKUP(AR$3,'efecte socio eco 5'!$A$5:$X$30,18,FALSE),0)</f>
        <v>0</v>
      </c>
      <c r="AS73" s="42">
        <f>IF(AND(AS$3&gt;=2025,AS$6&lt;&gt;0),VLOOKUP(AS$3,'efecte socio eco fp'!$A$5:$X$30,18,FALSE)-VLOOKUP(AS$3,'efecte socio eco 5'!$A$5:$X$30,18,FALSE),0)</f>
        <v>0</v>
      </c>
      <c r="AT73" s="42">
        <f>IF(AND(AT$3&gt;=2025,AT$6&lt;&gt;0),VLOOKUP(AT$3,'efecte socio eco fp'!$A$5:$X$30,18,FALSE)-VLOOKUP(AT$3,'efecte socio eco 5'!$A$5:$X$30,18,FALSE),0)</f>
        <v>0</v>
      </c>
      <c r="AU73" s="42">
        <f>IF(AND(AU$3&gt;=2025,AU$6&lt;&gt;0),VLOOKUP(AU$3,'efecte socio eco fp'!$A$5:$X$30,18,FALSE)-VLOOKUP(AU$3,'efecte socio eco 5'!$A$5:$X$30,18,FALSE),0)</f>
        <v>0</v>
      </c>
      <c r="AV73" s="42">
        <f>IF(AND(AV$3&gt;=2025,AV$6&lt;&gt;0),VLOOKUP(AV$3,'efecte socio eco fp'!$A$5:$X$30,18,FALSE)-VLOOKUP(AV$3,'efecte socio eco 5'!$A$5:$X$30,18,FALSE),0)</f>
        <v>0</v>
      </c>
      <c r="AW73" s="42">
        <f>IF(AND(AW$3&gt;=2025,AW$6&lt;&gt;0),VLOOKUP(AW$3,'efecte socio eco fp'!$A$5:$X$30,18,FALSE)-VLOOKUP(AW$3,'efecte socio eco 5'!$A$5:$X$30,18,FALSE),0)</f>
        <v>0</v>
      </c>
      <c r="AX73" s="42">
        <f>IF(AND(AX$3&gt;=2025,AX$6&lt;&gt;0),VLOOKUP(AX$3,'efecte socio eco fp'!$A$5:$X$30,18,FALSE)-VLOOKUP(AX$3,'efecte socio eco 5'!$A$5:$X$30,18,FALSE),0)</f>
        <v>0</v>
      </c>
      <c r="AY73" s="42">
        <f>IF(AND(AY$3&gt;=2025,AY$6&lt;&gt;0),VLOOKUP(AY$3,'efecte socio eco fp'!$A$5:$X$30,18,FALSE)-VLOOKUP(AY$3,'efecte socio eco 5'!$A$5:$X$30,18,FALSE),0)</f>
        <v>0</v>
      </c>
      <c r="AZ73" s="42">
        <f>IF(AND(AZ$3&gt;=2025,AZ$6&lt;&gt;0),VLOOKUP(AZ$3,'efecte socio eco fp'!$A$5:$X$30,18,FALSE)-VLOOKUP(AZ$3,'efecte socio eco 5'!$A$5:$X$30,18,FALSE),0)</f>
        <v>0</v>
      </c>
      <c r="BA73" s="42">
        <f>IF(AND(BA$3&gt;=2025,BA$6&lt;&gt;0),VLOOKUP(BA$3,'efecte socio eco fp'!$A$5:$X$30,18,FALSE)-VLOOKUP(BA$3,'efecte socio eco 5'!$A$5:$X$30,18,FALSE),0)</f>
        <v>0</v>
      </c>
      <c r="BB73" s="42">
        <f>IF(AND(BB$3&gt;=2025,BB$6&lt;&gt;0),VLOOKUP(BB$3,'efecte socio eco fp'!$A$5:$X$30,18,FALSE)-VLOOKUP(BB$3,'efecte socio eco 5'!$A$5:$X$30,18,FALSE),0)</f>
        <v>0</v>
      </c>
      <c r="BC73" s="42">
        <f>IF(AND(BC$3&gt;=2025,BC$6&lt;&gt;0),VLOOKUP(BC$3,'efecte socio eco fp'!$A$5:$X$30,18,FALSE)-VLOOKUP(BC$3,'efecte socio eco 5'!$A$5:$X$30,18,FALSE),0)</f>
        <v>0</v>
      </c>
      <c r="BD73" s="42">
        <f>IF(AND(BD$3&gt;=2025,BD$6&lt;&gt;0),VLOOKUP(BD$3,'efecte socio eco fp'!$A$5:$X$30,18,FALSE)-VLOOKUP(BD$3,'efecte socio eco 5'!$A$5:$X$30,18,FALSE),0)</f>
        <v>0</v>
      </c>
      <c r="BE73" s="42">
        <f>IF(AND(BE$3&gt;=2025,BE$6&lt;&gt;0),VLOOKUP(BE$3,'efecte socio eco fp'!$A$5:$X$30,18,FALSE)-VLOOKUP(BE$3,'efecte socio eco 5'!$A$5:$X$30,18,FALSE),0)</f>
        <v>0</v>
      </c>
      <c r="BF73" s="42">
        <f>IF(AND(BF$3&gt;=2025,BF$6&lt;&gt;0),VLOOKUP(BF$3,'efecte socio eco fp'!$A$5:$X$30,18,FALSE)-VLOOKUP(BF$3,'efecte socio eco 5'!$A$5:$X$30,18,FALSE),0)</f>
        <v>0</v>
      </c>
      <c r="BG73" s="42">
        <f>IF(AND(BG$3&gt;=2025,BG$6&lt;&gt;0),VLOOKUP(BG$3,'efecte socio eco fp'!$A$5:$X$30,18,FALSE)-VLOOKUP(BG$3,'efecte socio eco 5'!$A$5:$X$30,18,FALSE),0)</f>
        <v>0</v>
      </c>
      <c r="BH73" s="42">
        <f>IF(AND(BH$3&gt;=2025,BH$6&lt;&gt;0),VLOOKUP(BH$3,'efecte socio eco fp'!$A$5:$X$30,18,FALSE)-VLOOKUP(BH$3,'efecte socio eco 5'!$A$5:$X$30,18,FALSE),0)</f>
        <v>0</v>
      </c>
      <c r="BI73" s="42">
        <f>IF(AND(BI$3&gt;=2025,BI$6&lt;&gt;0),VLOOKUP(BI$3,'efecte socio eco fp'!$A$5:$X$30,18,FALSE)-VLOOKUP(BI$3,'efecte socio eco 5'!$A$5:$X$30,18,FALSE),0)</f>
        <v>0</v>
      </c>
      <c r="BJ73" s="42">
        <f>IF(AND(BJ$3&gt;=2025,BJ$6&lt;&gt;0),VLOOKUP(BJ$3,'efecte socio eco fp'!$A$5:$X$30,18,FALSE)-VLOOKUP(BJ$3,'efecte socio eco 5'!$A$5:$X$30,18,FALSE),0)</f>
        <v>0</v>
      </c>
      <c r="BK73" s="42">
        <f>IF(AND(BK$3&gt;=2025,BK$6&lt;&gt;0),VLOOKUP(BK$3,'efecte socio eco fp'!$A$5:$X$30,18,FALSE)-VLOOKUP(BK$3,'efecte socio eco 5'!$A$5:$X$30,18,FALSE),0)</f>
        <v>0</v>
      </c>
      <c r="BL73" s="42">
        <f>IF(AND(BL$3&gt;=2025,BL$6&lt;&gt;0),VLOOKUP(BL$3,'efecte socio eco fp'!$A$5:$X$30,18,FALSE)-VLOOKUP(BL$3,'efecte socio eco 5'!$A$5:$X$30,18,FALSE),0)</f>
        <v>0</v>
      </c>
      <c r="BM73" s="42">
        <f>IF(AND(BM$3&gt;=2025,BM$6&lt;&gt;0),VLOOKUP(BM$3,'efecte socio eco fp'!$A$5:$X$30,18,FALSE)-VLOOKUP(BM$3,'efecte socio eco 5'!$A$5:$X$30,18,FALSE),0)</f>
        <v>0</v>
      </c>
      <c r="BN73" s="42">
        <f>IF(AND(BN$3&gt;=2025,BN$6&lt;&gt;0),VLOOKUP(BN$3,'efecte socio eco fp'!$A$5:$X$30,18,FALSE)-VLOOKUP(BN$3,'efecte socio eco 5'!$A$5:$X$30,18,FALSE),0)</f>
        <v>0</v>
      </c>
      <c r="BO73" s="42">
        <f>IF(AND(BO$3&gt;=2025,BO$6&lt;&gt;0),VLOOKUP(BO$3,'efecte socio eco fp'!$A$5:$X$30,18,FALSE)-VLOOKUP(BO$3,'efecte socio eco 5'!$A$5:$X$30,18,FALSE),0)</f>
        <v>0</v>
      </c>
      <c r="BP73" s="42">
        <f>IF(AND(BP$3&gt;=2025,BP$6&lt;&gt;0),VLOOKUP(BP$3,'efecte socio eco fp'!$A$5:$X$30,18,FALSE)-VLOOKUP(BP$3,'efecte socio eco 5'!$A$5:$X$30,18,FALSE),0)</f>
        <v>0</v>
      </c>
      <c r="BQ73" s="42">
        <f>IF(AND(BQ$3&gt;=2025,BQ$6&lt;&gt;0),VLOOKUP(BQ$3,'efecte socio eco fp'!$A$5:$X$30,18,FALSE)-VLOOKUP(BQ$3,'efecte socio eco 5'!$A$5:$X$30,18,FALSE),0)</f>
        <v>0</v>
      </c>
      <c r="BR73" s="42">
        <f>IF(AND(BR$3&gt;=2025,BR$6&lt;&gt;0),VLOOKUP(BR$3,'efecte socio eco fp'!$A$5:$X$30,18,FALSE)-VLOOKUP(BR$3,'efecte socio eco 5'!$A$5:$X$30,18,FALSE),0)</f>
        <v>0</v>
      </c>
      <c r="BS73" s="42">
        <f>IF(AND(BS$3&gt;=2025,BS$6&lt;&gt;0),VLOOKUP(BS$3,'efecte socio eco fp'!$A$5:$X$30,18,FALSE)-VLOOKUP(BS$3,'efecte socio eco 5'!$A$5:$X$30,18,FALSE),0)</f>
        <v>0</v>
      </c>
      <c r="BT73" s="42">
        <f>IF(AND(BT$3&gt;=2025,BT$6&lt;&gt;0),VLOOKUP(BT$3,'efecte socio eco fp'!$A$5:$X$30,18,FALSE)-VLOOKUP(BT$3,'efecte socio eco 5'!$A$5:$X$30,18,FALSE),0)</f>
        <v>0</v>
      </c>
      <c r="BU73" s="42">
        <f>IF(AND(BU$3&gt;=2025,BU$6&lt;&gt;0),VLOOKUP(BU$3,'efecte socio eco fp'!$A$5:$X$30,18,FALSE)-VLOOKUP(BU$3,'efecte socio eco 5'!$A$5:$X$30,18,FALSE),0)</f>
        <v>0</v>
      </c>
      <c r="BV73" s="42">
        <f>IF(AND(BV$3&gt;=2025,BV$6&lt;&gt;0),VLOOKUP(BV$3,'efecte socio eco fp'!$A$5:$X$30,18,FALSE)-VLOOKUP(BV$3,'efecte socio eco 5'!$A$5:$X$30,18,FALSE),0)</f>
        <v>0</v>
      </c>
      <c r="BW73" s="42">
        <f>IF(AND(BW$3&gt;=2025,BW$6&lt;&gt;0),VLOOKUP(BW$3,'efecte socio eco fp'!$A$5:$X$30,18,FALSE)-VLOOKUP(BW$3,'efecte socio eco 5'!$A$5:$X$30,18,FALSE),0)</f>
        <v>0</v>
      </c>
      <c r="BX73" s="42">
        <f>IF(AND(BX$3&gt;=2025,BX$6&lt;&gt;0),VLOOKUP(BX$3,'efecte socio eco fp'!$A$5:$X$30,18,FALSE)-VLOOKUP(BX$3,'efecte socio eco 5'!$A$5:$X$30,18,FALSE),0)</f>
        <v>0</v>
      </c>
      <c r="BY73" s="42">
        <f>IF(AND(BY$3&gt;=2025,BY$6&lt;&gt;0),VLOOKUP(BY$3,'efecte socio eco fp'!$A$5:$X$30,18,FALSE)-VLOOKUP(BY$3,'efecte socio eco 5'!$A$5:$X$30,18,FALSE),0)</f>
        <v>0</v>
      </c>
      <c r="BZ73" s="42">
        <f>IF(AND(BZ$3&gt;=2025,BZ$6&lt;&gt;0),VLOOKUP(BZ$3,'efecte socio eco fp'!$A$5:$X$30,18,FALSE)-VLOOKUP(BZ$3,'efecte socio eco 5'!$A$5:$X$30,18,FALSE),0)</f>
        <v>0</v>
      </c>
      <c r="CA73" s="42">
        <f>IF(AND(CA$3&gt;=2025,CA$6&lt;&gt;0),VLOOKUP(CA$3,'efecte socio eco fp'!$A$5:$X$30,18,FALSE)-VLOOKUP(CA$3,'efecte socio eco 5'!$A$5:$X$30,18,FALSE),0)</f>
        <v>0</v>
      </c>
      <c r="CB73" s="42">
        <f>IF(AND(CB$3&gt;=2025,CB$6&lt;&gt;0),VLOOKUP(CB$3,'efecte socio eco fp'!$A$5:$X$30,18,FALSE)-VLOOKUP(CB$3,'efecte socio eco 5'!$A$5:$X$30,18,FALSE),0)</f>
        <v>0</v>
      </c>
      <c r="CC73" s="42">
        <f>IF(AND(CC$3&gt;=2025,CC$6&lt;&gt;0),VLOOKUP(CC$3,'efecte socio eco fp'!$A$5:$X$30,18,FALSE)-VLOOKUP(CC$3,'efecte socio eco 5'!$A$5:$X$30,18,FALSE),0)</f>
        <v>0</v>
      </c>
      <c r="CD73" s="42">
        <f>IF(AND(CD$3&gt;=2025,CD$6&lt;&gt;0),VLOOKUP(CD$3,'efecte socio eco fp'!$A$5:$X$30,18,FALSE)-VLOOKUP(CD$3,'efecte socio eco 5'!$A$5:$X$30,18,FALSE),0)</f>
        <v>0</v>
      </c>
      <c r="CE73" s="42">
        <f>IF(AND(CE$3&gt;=2025,CE$6&lt;&gt;0),VLOOKUP(CE$3,'efecte socio eco fp'!$A$5:$X$30,18,FALSE)-VLOOKUP(CE$3,'efecte socio eco 5'!$A$5:$X$30,18,FALSE),0)</f>
        <v>0</v>
      </c>
    </row>
    <row r="74" spans="1:83">
      <c r="A74" t="s">
        <v>502</v>
      </c>
      <c r="B74" t="s">
        <v>503</v>
      </c>
      <c r="C74" s="42">
        <f>IF(AND(C$3&gt;=2025,C$6&lt;&gt;0),VLOOKUP(C$3,'efecte socio eco fp'!$A$5:$X$30,19,FALSE)-VLOOKUP(C$3,'efecte socio eco 5'!$A$5:$X$30,19,FALSE),0)</f>
        <v>0</v>
      </c>
      <c r="D74" s="42">
        <f>IF(AND(D$3&gt;=2025,D$6&lt;&gt;0),VLOOKUP(D$3,'efecte socio eco fp'!$A$5:$X$30,19,FALSE)-VLOOKUP(D$3,'efecte socio eco 5'!$A$5:$X$30,19,FALSE),0)</f>
        <v>0</v>
      </c>
      <c r="E74" s="42">
        <f>IF(AND(E$3&gt;=2025,E$6&lt;&gt;0),VLOOKUP(E$3,'efecte socio eco fp'!$A$5:$X$30,19,FALSE)-VLOOKUP(E$3,'efecte socio eco 5'!$A$5:$X$30,19,FALSE),0)</f>
        <v>0</v>
      </c>
      <c r="F74" s="42">
        <f>IF(AND(F$3&gt;=2025,F$6&lt;&gt;0),VLOOKUP(F$3,'efecte socio eco fp'!$A$5:$X$30,19,FALSE)-VLOOKUP(F$3,'efecte socio eco 5'!$A$5:$X$30,19,FALSE),0)</f>
        <v>0</v>
      </c>
      <c r="G74" s="42">
        <f>IF(AND(G$3&gt;=2025,G$6&lt;&gt;0),VLOOKUP(G$3,'efecte socio eco fp'!$A$5:$X$30,19,FALSE)-VLOOKUP(G$3,'efecte socio eco 5'!$A$5:$X$30,19,FALSE),0)</f>
        <v>0</v>
      </c>
      <c r="H74" s="42">
        <f>IF(AND(H$3&gt;=2025,H$6&lt;&gt;0),VLOOKUP(H$3,'efecte socio eco fp'!$A$5:$X$30,19,FALSE)-VLOOKUP(H$3,'efecte socio eco 5'!$A$5:$X$30,19,FALSE),0)</f>
        <v>0</v>
      </c>
      <c r="I74" s="42">
        <f>IF(AND(I$3&gt;=2025,I$6&lt;&gt;0),VLOOKUP(I$3,'efecte socio eco fp'!$A$5:$X$30,19,FALSE)-VLOOKUP(I$3,'efecte socio eco 5'!$A$5:$X$30,19,FALSE),0)</f>
        <v>0</v>
      </c>
      <c r="J74" s="42">
        <f>IF(AND(J$3&gt;=2025,J$6&lt;&gt;0),VLOOKUP(J$3,'efecte socio eco fp'!$A$5:$X$30,19,FALSE)-VLOOKUP(J$3,'efecte socio eco 5'!$A$5:$X$30,19,FALSE),0)</f>
        <v>52.488929187617032</v>
      </c>
      <c r="K74" s="42">
        <f>IF(AND(K$3&gt;=2025,K$6&lt;&gt;0),VLOOKUP(K$3,'efecte socio eco fp'!$A$5:$X$30,19,FALSE)-VLOOKUP(K$3,'efecte socio eco 5'!$A$5:$X$30,19,FALSE),0)</f>
        <v>53.105459240530763</v>
      </c>
      <c r="L74" s="42">
        <f>IF(AND(L$3&gt;=2025,L$6&lt;&gt;0),VLOOKUP(L$3,'efecte socio eco fp'!$A$5:$X$30,19,FALSE)-VLOOKUP(L$3,'efecte socio eco 5'!$A$5:$X$30,19,FALSE),0)</f>
        <v>53.725490599270415</v>
      </c>
      <c r="M74" s="42">
        <f>IF(AND(M$3&gt;=2025,M$6&lt;&gt;0),VLOOKUP(M$3,'efecte socio eco fp'!$A$5:$X$30,19,FALSE)-VLOOKUP(M$3,'efecte socio eco 5'!$A$5:$X$30,19,FALSE),0)</f>
        <v>54.348913371090021</v>
      </c>
      <c r="N74" s="42">
        <f>IF(AND(N$3&gt;=2025,N$6&lt;&gt;0),VLOOKUP(N$3,'efecte socio eco fp'!$A$5:$X$30,19,FALSE)-VLOOKUP(N$3,'efecte socio eco 5'!$A$5:$X$30,19,FALSE),0)</f>
        <v>55.226772348771192</v>
      </c>
      <c r="O74" s="42">
        <f>IF(AND(O$3&gt;=2025,O$6&lt;&gt;0),VLOOKUP(O$3,'efecte socio eco fp'!$A$5:$X$30,19,FALSE)-VLOOKUP(O$3,'efecte socio eco 5'!$A$5:$X$30,19,FALSE),0)</f>
        <v>56.118402445110405</v>
      </c>
      <c r="P74" s="42">
        <f>IF(AND(P$3&gt;=2025,P$6&lt;&gt;0),VLOOKUP(P$3,'efecte socio eco fp'!$A$5:$X$30,19,FALSE)-VLOOKUP(P$3,'efecte socio eco 5'!$A$5:$X$30,19,FALSE),0)</f>
        <v>57.024015143197175</v>
      </c>
      <c r="Q74" s="42">
        <f>IF(AND(Q$3&gt;=2025,Q$6&lt;&gt;0),VLOOKUP(Q$3,'efecte socio eco fp'!$A$5:$X$30,19,FALSE)-VLOOKUP(Q$3,'efecte socio eco 5'!$A$5:$X$30,19,FALSE),0)</f>
        <v>57.94382512174343</v>
      </c>
      <c r="R74" s="42">
        <f>IF(AND(R$3&gt;=2025,R$6&lt;&gt;0),VLOOKUP(R$3,'efecte socio eco fp'!$A$5:$X$30,19,FALSE)-VLOOKUP(R$3,'efecte socio eco 5'!$A$5:$X$30,19,FALSE),0)</f>
        <v>58.878050302733755</v>
      </c>
      <c r="S74" s="42">
        <f>IF(AND(S$3&gt;=2025,S$6&lt;&gt;0),VLOOKUP(S$3,'efecte socio eco fp'!$A$5:$X$30,19,FALSE)-VLOOKUP(S$3,'efecte socio eco 5'!$A$5:$X$30,19,FALSE),0)</f>
        <v>59.745514547943458</v>
      </c>
      <c r="T74" s="42">
        <f>IF(AND(T$3&gt;=2025,T$6&lt;&gt;0),VLOOKUP(T$3,'efecte socio eco fp'!$A$5:$X$30,19,FALSE)-VLOOKUP(T$3,'efecte socio eco 5'!$A$5:$X$30,19,FALSE),0)</f>
        <v>60.625578331921133</v>
      </c>
      <c r="U74" s="42">
        <f>IF(AND(U$3&gt;=2025,U$6&lt;&gt;0),VLOOKUP(U$3,'efecte socio eco fp'!$A$5:$X$30,19,FALSE)-VLOOKUP(U$3,'efecte socio eco 5'!$A$5:$X$30,19,FALSE),0)</f>
        <v>61.518422587509122</v>
      </c>
      <c r="V74" s="42">
        <f>IF(AND(V$3&gt;=2025,V$6&lt;&gt;0),VLOOKUP(V$3,'efecte socio eco fp'!$A$5:$X$30,19,FALSE)-VLOOKUP(V$3,'efecte socio eco 5'!$A$5:$X$30,19,FALSE),0)</f>
        <v>62.424230821787205</v>
      </c>
      <c r="W74" s="42">
        <f>IF(AND(W$3&gt;=2025,W$6&lt;&gt;0),VLOOKUP(W$3,'efecte socio eco fp'!$A$5:$X$30,19,FALSE)-VLOOKUP(W$3,'efecte socio eco 5'!$A$5:$X$30,19,FALSE),0)</f>
        <v>63.343189152405103</v>
      </c>
      <c r="X74" s="42">
        <f>IF(AND(X$3&gt;=2025,X$6&lt;&gt;0),VLOOKUP(X$3,'efecte socio eco fp'!$A$5:$X$30,19,FALSE)-VLOOKUP(X$3,'efecte socio eco 5'!$A$5:$X$30,19,FALSE),0)</f>
        <v>63.736932079242251</v>
      </c>
      <c r="Y74" s="42">
        <f>IF(AND(Y$3&gt;=2025,Y$6&lt;&gt;0),VLOOKUP(Y$3,'efecte socio eco fp'!$A$5:$X$30,19,FALSE)-VLOOKUP(Y$3,'efecte socio eco 5'!$A$5:$X$30,19,FALSE),0)</f>
        <v>64.132317988816794</v>
      </c>
      <c r="Z74" s="42">
        <f>IF(AND(Z$3&gt;=2025,Z$6&lt;&gt;0),VLOOKUP(Z$3,'efecte socio eco fp'!$A$5:$X$30,19,FALSE)-VLOOKUP(Z$3,'efecte socio eco 5'!$A$5:$X$30,19,FALSE),0)</f>
        <v>64.529341357425437</v>
      </c>
      <c r="AA74" s="42">
        <f>IF(AND(AA$3&gt;=2025,AA$6&lt;&gt;0),VLOOKUP(AA$3,'efecte socio eco fp'!$A$5:$X$30,19,FALSE)-VLOOKUP(AA$3,'efecte socio eco 5'!$A$5:$X$30,19,FALSE),0)</f>
        <v>64.927996396185335</v>
      </c>
      <c r="AB74" s="42">
        <f>IF(AND(AB$3&gt;=2025,AB$6&lt;&gt;0),VLOOKUP(AB$3,'efecte socio eco fp'!$A$5:$X$30,19,FALSE)-VLOOKUP(AB$3,'efecte socio eco 5'!$A$5:$X$30,19,FALSE),0)</f>
        <v>65.328277046366566</v>
      </c>
      <c r="AC74" s="42">
        <f>IF(AND(AC$3&gt;=2025,AC$6&lt;&gt;0),VLOOKUP(AC$3,'efecte socio eco fp'!$A$5:$X$30,19,FALSE)-VLOOKUP(AC$3,'efecte socio eco 5'!$A$5:$X$30,19,FALSE),0)</f>
        <v>66.525006643154484</v>
      </c>
      <c r="AD74" s="42">
        <f>IF(AND(AD$3&gt;=2025,AD$6&lt;&gt;0),VLOOKUP(AD$3,'efecte socio eco fp'!$A$5:$X$30,19,FALSE)-VLOOKUP(AD$3,'efecte socio eco 5'!$A$5:$X$30,19,FALSE),0)</f>
        <v>67.738667121615435</v>
      </c>
      <c r="AE74" s="42">
        <f>IF(AND(AE$3&gt;=2025,AE$6&lt;&gt;0),VLOOKUP(AE$3,'efecte socio eco fp'!$A$5:$X$30,19,FALSE)-VLOOKUP(AE$3,'efecte socio eco 5'!$A$5:$X$30,19,FALSE),0)</f>
        <v>68.969473018583813</v>
      </c>
      <c r="AF74" s="42">
        <f>IF(AND(AF$3&gt;=2025,AF$6&lt;&gt;0),VLOOKUP(AF$3,'efecte socio eco fp'!$A$5:$X$30,19,FALSE)-VLOOKUP(AF$3,'efecte socio eco 5'!$A$5:$X$30,19,FALSE),0)</f>
        <v>70.217641427305352</v>
      </c>
      <c r="AG74" s="42">
        <f>IF(AND(AG$3&gt;=2025,AG$6&lt;&gt;0),VLOOKUP(AG$3,'efecte socio eco fp'!$A$5:$X$30,19,FALSE)-VLOOKUP(AG$3,'efecte socio eco 5'!$A$5:$X$30,19,FALSE),0)</f>
        <v>0</v>
      </c>
      <c r="AH74" s="42">
        <f>IF(AND(AH$3&gt;=2025,AH$6&lt;&gt;0),VLOOKUP(AH$3,'efecte socio eco fp'!$A$5:$X$30,19,FALSE)-VLOOKUP(AH$3,'efecte socio eco 5'!$A$5:$X$30,19,FALSE),0)</f>
        <v>0</v>
      </c>
      <c r="AI74" s="42">
        <f>IF(AND(AI$3&gt;=2025,AI$6&lt;&gt;0),VLOOKUP(AI$3,'efecte socio eco fp'!$A$5:$X$30,19,FALSE)-VLOOKUP(AI$3,'efecte socio eco 5'!$A$5:$X$30,19,FALSE),0)</f>
        <v>0</v>
      </c>
      <c r="AJ74" s="42">
        <f>IF(AND(AJ$3&gt;=2025,AJ$6&lt;&gt;0),VLOOKUP(AJ$3,'efecte socio eco fp'!$A$5:$X$30,19,FALSE)-VLOOKUP(AJ$3,'efecte socio eco 5'!$A$5:$X$30,19,FALSE),0)</f>
        <v>0</v>
      </c>
      <c r="AK74" s="42">
        <f>IF(AND(AK$3&gt;=2025,AK$6&lt;&gt;0),VLOOKUP(AK$3,'efecte socio eco fp'!$A$5:$X$30,19,FALSE)-VLOOKUP(AK$3,'efecte socio eco 5'!$A$5:$X$30,19,FALSE),0)</f>
        <v>0</v>
      </c>
      <c r="AL74" s="42">
        <f>IF(AND(AL$3&gt;=2025,AL$6&lt;&gt;0),VLOOKUP(AL$3,'efecte socio eco fp'!$A$5:$X$30,19,FALSE)-VLOOKUP(AL$3,'efecte socio eco 5'!$A$5:$X$30,19,FALSE),0)</f>
        <v>0</v>
      </c>
      <c r="AM74" s="42">
        <f>IF(AND(AM$3&gt;=2025,AM$6&lt;&gt;0),VLOOKUP(AM$3,'efecte socio eco fp'!$A$5:$X$30,19,FALSE)-VLOOKUP(AM$3,'efecte socio eco 5'!$A$5:$X$30,19,FALSE),0)</f>
        <v>0</v>
      </c>
      <c r="AN74" s="42">
        <f>IF(AND(AN$3&gt;=2025,AN$6&lt;&gt;0),VLOOKUP(AN$3,'efecte socio eco fp'!$A$5:$X$30,19,FALSE)-VLOOKUP(AN$3,'efecte socio eco 5'!$A$5:$X$30,19,FALSE),0)</f>
        <v>0</v>
      </c>
      <c r="AO74" s="42">
        <f>IF(AND(AO$3&gt;=2025,AO$6&lt;&gt;0),VLOOKUP(AO$3,'efecte socio eco fp'!$A$5:$X$30,19,FALSE)-VLOOKUP(AO$3,'efecte socio eco 5'!$A$5:$X$30,19,FALSE),0)</f>
        <v>0</v>
      </c>
      <c r="AP74" s="42">
        <f>IF(AND(AP$3&gt;=2025,AP$6&lt;&gt;0),VLOOKUP(AP$3,'efecte socio eco fp'!$A$5:$X$30,19,FALSE)-VLOOKUP(AP$3,'efecte socio eco 5'!$A$5:$X$30,19,FALSE),0)</f>
        <v>0</v>
      </c>
      <c r="AQ74" s="42">
        <f>IF(AND(AQ$3&gt;=2025,AQ$6&lt;&gt;0),VLOOKUP(AQ$3,'efecte socio eco fp'!$A$5:$X$30,19,FALSE)-VLOOKUP(AQ$3,'efecte socio eco 5'!$A$5:$X$30,19,FALSE),0)</f>
        <v>0</v>
      </c>
      <c r="AR74" s="42">
        <f>IF(AND(AR$3&gt;=2025,AR$6&lt;&gt;0),VLOOKUP(AR$3,'efecte socio eco fp'!$A$5:$X$30,19,FALSE)-VLOOKUP(AR$3,'efecte socio eco 5'!$A$5:$X$30,19,FALSE),0)</f>
        <v>0</v>
      </c>
      <c r="AS74" s="42">
        <f>IF(AND(AS$3&gt;=2025,AS$6&lt;&gt;0),VLOOKUP(AS$3,'efecte socio eco fp'!$A$5:$X$30,19,FALSE)-VLOOKUP(AS$3,'efecte socio eco 5'!$A$5:$X$30,19,FALSE),0)</f>
        <v>0</v>
      </c>
      <c r="AT74" s="42">
        <f>IF(AND(AT$3&gt;=2025,AT$6&lt;&gt;0),VLOOKUP(AT$3,'efecte socio eco fp'!$A$5:$X$30,19,FALSE)-VLOOKUP(AT$3,'efecte socio eco 5'!$A$5:$X$30,19,FALSE),0)</f>
        <v>0</v>
      </c>
      <c r="AU74" s="42">
        <f>IF(AND(AU$3&gt;=2025,AU$6&lt;&gt;0),VLOOKUP(AU$3,'efecte socio eco fp'!$A$5:$X$30,19,FALSE)-VLOOKUP(AU$3,'efecte socio eco 5'!$A$5:$X$30,19,FALSE),0)</f>
        <v>0</v>
      </c>
      <c r="AV74" s="42">
        <f>IF(AND(AV$3&gt;=2025,AV$6&lt;&gt;0),VLOOKUP(AV$3,'efecte socio eco fp'!$A$5:$X$30,19,FALSE)-VLOOKUP(AV$3,'efecte socio eco 5'!$A$5:$X$30,19,FALSE),0)</f>
        <v>0</v>
      </c>
      <c r="AW74" s="42">
        <f>IF(AND(AW$3&gt;=2025,AW$6&lt;&gt;0),VLOOKUP(AW$3,'efecte socio eco fp'!$A$5:$X$30,19,FALSE)-VLOOKUP(AW$3,'efecte socio eco 5'!$A$5:$X$30,19,FALSE),0)</f>
        <v>0</v>
      </c>
      <c r="AX74" s="42">
        <f>IF(AND(AX$3&gt;=2025,AX$6&lt;&gt;0),VLOOKUP(AX$3,'efecte socio eco fp'!$A$5:$X$30,19,FALSE)-VLOOKUP(AX$3,'efecte socio eco 5'!$A$5:$X$30,19,FALSE),0)</f>
        <v>0</v>
      </c>
      <c r="AY74" s="42">
        <f>IF(AND(AY$3&gt;=2025,AY$6&lt;&gt;0),VLOOKUP(AY$3,'efecte socio eco fp'!$A$5:$X$30,19,FALSE)-VLOOKUP(AY$3,'efecte socio eco 5'!$A$5:$X$30,19,FALSE),0)</f>
        <v>0</v>
      </c>
      <c r="AZ74" s="42">
        <f>IF(AND(AZ$3&gt;=2025,AZ$6&lt;&gt;0),VLOOKUP(AZ$3,'efecte socio eco fp'!$A$5:$X$30,19,FALSE)-VLOOKUP(AZ$3,'efecte socio eco 5'!$A$5:$X$30,19,FALSE),0)</f>
        <v>0</v>
      </c>
      <c r="BA74" s="42">
        <f>IF(AND(BA$3&gt;=2025,BA$6&lt;&gt;0),VLOOKUP(BA$3,'efecte socio eco fp'!$A$5:$X$30,19,FALSE)-VLOOKUP(BA$3,'efecte socio eco 5'!$A$5:$X$30,19,FALSE),0)</f>
        <v>0</v>
      </c>
      <c r="BB74" s="42">
        <f>IF(AND(BB$3&gt;=2025,BB$6&lt;&gt;0),VLOOKUP(BB$3,'efecte socio eco fp'!$A$5:$X$30,19,FALSE)-VLOOKUP(BB$3,'efecte socio eco 5'!$A$5:$X$30,19,FALSE),0)</f>
        <v>0</v>
      </c>
      <c r="BC74" s="42">
        <f>IF(AND(BC$3&gt;=2025,BC$6&lt;&gt;0),VLOOKUP(BC$3,'efecte socio eco fp'!$A$5:$X$30,19,FALSE)-VLOOKUP(BC$3,'efecte socio eco 5'!$A$5:$X$30,19,FALSE),0)</f>
        <v>0</v>
      </c>
      <c r="BD74" s="42">
        <f>IF(AND(BD$3&gt;=2025,BD$6&lt;&gt;0),VLOOKUP(BD$3,'efecte socio eco fp'!$A$5:$X$30,19,FALSE)-VLOOKUP(BD$3,'efecte socio eco 5'!$A$5:$X$30,19,FALSE),0)</f>
        <v>0</v>
      </c>
      <c r="BE74" s="42">
        <f>IF(AND(BE$3&gt;=2025,BE$6&lt;&gt;0),VLOOKUP(BE$3,'efecte socio eco fp'!$A$5:$X$30,19,FALSE)-VLOOKUP(BE$3,'efecte socio eco 5'!$A$5:$X$30,19,FALSE),0)</f>
        <v>0</v>
      </c>
      <c r="BF74" s="42">
        <f>IF(AND(BF$3&gt;=2025,BF$6&lt;&gt;0),VLOOKUP(BF$3,'efecte socio eco fp'!$A$5:$X$30,19,FALSE)-VLOOKUP(BF$3,'efecte socio eco 5'!$A$5:$X$30,19,FALSE),0)</f>
        <v>0</v>
      </c>
      <c r="BG74" s="42">
        <f>IF(AND(BG$3&gt;=2025,BG$6&lt;&gt;0),VLOOKUP(BG$3,'efecte socio eco fp'!$A$5:$X$30,19,FALSE)-VLOOKUP(BG$3,'efecte socio eco 5'!$A$5:$X$30,19,FALSE),0)</f>
        <v>0</v>
      </c>
      <c r="BH74" s="42">
        <f>IF(AND(BH$3&gt;=2025,BH$6&lt;&gt;0),VLOOKUP(BH$3,'efecte socio eco fp'!$A$5:$X$30,19,FALSE)-VLOOKUP(BH$3,'efecte socio eco 5'!$A$5:$X$30,19,FALSE),0)</f>
        <v>0</v>
      </c>
      <c r="BI74" s="42">
        <f>IF(AND(BI$3&gt;=2025,BI$6&lt;&gt;0),VLOOKUP(BI$3,'efecte socio eco fp'!$A$5:$X$30,19,FALSE)-VLOOKUP(BI$3,'efecte socio eco 5'!$A$5:$X$30,19,FALSE),0)</f>
        <v>0</v>
      </c>
      <c r="BJ74" s="42">
        <f>IF(AND(BJ$3&gt;=2025,BJ$6&lt;&gt;0),VLOOKUP(BJ$3,'efecte socio eco fp'!$A$5:$X$30,19,FALSE)-VLOOKUP(BJ$3,'efecte socio eco 5'!$A$5:$X$30,19,FALSE),0)</f>
        <v>0</v>
      </c>
      <c r="BK74" s="42">
        <f>IF(AND(BK$3&gt;=2025,BK$6&lt;&gt;0),VLOOKUP(BK$3,'efecte socio eco fp'!$A$5:$X$30,19,FALSE)-VLOOKUP(BK$3,'efecte socio eco 5'!$A$5:$X$30,19,FALSE),0)</f>
        <v>0</v>
      </c>
      <c r="BL74" s="42">
        <f>IF(AND(BL$3&gt;=2025,BL$6&lt;&gt;0),VLOOKUP(BL$3,'efecte socio eco fp'!$A$5:$X$30,19,FALSE)-VLOOKUP(BL$3,'efecte socio eco 5'!$A$5:$X$30,19,FALSE),0)</f>
        <v>0</v>
      </c>
      <c r="BM74" s="42">
        <f>IF(AND(BM$3&gt;=2025,BM$6&lt;&gt;0),VLOOKUP(BM$3,'efecte socio eco fp'!$A$5:$X$30,19,FALSE)-VLOOKUP(BM$3,'efecte socio eco 5'!$A$5:$X$30,19,FALSE),0)</f>
        <v>0</v>
      </c>
      <c r="BN74" s="42">
        <f>IF(AND(BN$3&gt;=2025,BN$6&lt;&gt;0),VLOOKUP(BN$3,'efecte socio eco fp'!$A$5:$X$30,19,FALSE)-VLOOKUP(BN$3,'efecte socio eco 5'!$A$5:$X$30,19,FALSE),0)</f>
        <v>0</v>
      </c>
      <c r="BO74" s="42">
        <f>IF(AND(BO$3&gt;=2025,BO$6&lt;&gt;0),VLOOKUP(BO$3,'efecte socio eco fp'!$A$5:$X$30,19,FALSE)-VLOOKUP(BO$3,'efecte socio eco 5'!$A$5:$X$30,19,FALSE),0)</f>
        <v>0</v>
      </c>
      <c r="BP74" s="42">
        <f>IF(AND(BP$3&gt;=2025,BP$6&lt;&gt;0),VLOOKUP(BP$3,'efecte socio eco fp'!$A$5:$X$30,19,FALSE)-VLOOKUP(BP$3,'efecte socio eco 5'!$A$5:$X$30,19,FALSE),0)</f>
        <v>0</v>
      </c>
      <c r="BQ74" s="42">
        <f>IF(AND(BQ$3&gt;=2025,BQ$6&lt;&gt;0),VLOOKUP(BQ$3,'efecte socio eco fp'!$A$5:$X$30,19,FALSE)-VLOOKUP(BQ$3,'efecte socio eco 5'!$A$5:$X$30,19,FALSE),0)</f>
        <v>0</v>
      </c>
      <c r="BR74" s="42">
        <f>IF(AND(BR$3&gt;=2025,BR$6&lt;&gt;0),VLOOKUP(BR$3,'efecte socio eco fp'!$A$5:$X$30,19,FALSE)-VLOOKUP(BR$3,'efecte socio eco 5'!$A$5:$X$30,19,FALSE),0)</f>
        <v>0</v>
      </c>
      <c r="BS74" s="42">
        <f>IF(AND(BS$3&gt;=2025,BS$6&lt;&gt;0),VLOOKUP(BS$3,'efecte socio eco fp'!$A$5:$X$30,19,FALSE)-VLOOKUP(BS$3,'efecte socio eco 5'!$A$5:$X$30,19,FALSE),0)</f>
        <v>0</v>
      </c>
      <c r="BT74" s="42">
        <f>IF(AND(BT$3&gt;=2025,BT$6&lt;&gt;0),VLOOKUP(BT$3,'efecte socio eco fp'!$A$5:$X$30,19,FALSE)-VLOOKUP(BT$3,'efecte socio eco 5'!$A$5:$X$30,19,FALSE),0)</f>
        <v>0</v>
      </c>
      <c r="BU74" s="42">
        <f>IF(AND(BU$3&gt;=2025,BU$6&lt;&gt;0),VLOOKUP(BU$3,'efecte socio eco fp'!$A$5:$X$30,19,FALSE)-VLOOKUP(BU$3,'efecte socio eco 5'!$A$5:$X$30,19,FALSE),0)</f>
        <v>0</v>
      </c>
      <c r="BV74" s="42">
        <f>IF(AND(BV$3&gt;=2025,BV$6&lt;&gt;0),VLOOKUP(BV$3,'efecte socio eco fp'!$A$5:$X$30,19,FALSE)-VLOOKUP(BV$3,'efecte socio eco 5'!$A$5:$X$30,19,FALSE),0)</f>
        <v>0</v>
      </c>
      <c r="BW74" s="42">
        <f>IF(AND(BW$3&gt;=2025,BW$6&lt;&gt;0),VLOOKUP(BW$3,'efecte socio eco fp'!$A$5:$X$30,19,FALSE)-VLOOKUP(BW$3,'efecte socio eco 5'!$A$5:$X$30,19,FALSE),0)</f>
        <v>0</v>
      </c>
      <c r="BX74" s="42">
        <f>IF(AND(BX$3&gt;=2025,BX$6&lt;&gt;0),VLOOKUP(BX$3,'efecte socio eco fp'!$A$5:$X$30,19,FALSE)-VLOOKUP(BX$3,'efecte socio eco 5'!$A$5:$X$30,19,FALSE),0)</f>
        <v>0</v>
      </c>
      <c r="BY74" s="42">
        <f>IF(AND(BY$3&gt;=2025,BY$6&lt;&gt;0),VLOOKUP(BY$3,'efecte socio eco fp'!$A$5:$X$30,19,FALSE)-VLOOKUP(BY$3,'efecte socio eco 5'!$A$5:$X$30,19,FALSE),0)</f>
        <v>0</v>
      </c>
      <c r="BZ74" s="42">
        <f>IF(AND(BZ$3&gt;=2025,BZ$6&lt;&gt;0),VLOOKUP(BZ$3,'efecte socio eco fp'!$A$5:$X$30,19,FALSE)-VLOOKUP(BZ$3,'efecte socio eco 5'!$A$5:$X$30,19,FALSE),0)</f>
        <v>0</v>
      </c>
      <c r="CA74" s="42">
        <f>IF(AND(CA$3&gt;=2025,CA$6&lt;&gt;0),VLOOKUP(CA$3,'efecte socio eco fp'!$A$5:$X$30,19,FALSE)-VLOOKUP(CA$3,'efecte socio eco 5'!$A$5:$X$30,19,FALSE),0)</f>
        <v>0</v>
      </c>
      <c r="CB74" s="42">
        <f>IF(AND(CB$3&gt;=2025,CB$6&lt;&gt;0),VLOOKUP(CB$3,'efecte socio eco fp'!$A$5:$X$30,19,FALSE)-VLOOKUP(CB$3,'efecte socio eco 5'!$A$5:$X$30,19,FALSE),0)</f>
        <v>0</v>
      </c>
      <c r="CC74" s="42">
        <f>IF(AND(CC$3&gt;=2025,CC$6&lt;&gt;0),VLOOKUP(CC$3,'efecte socio eco fp'!$A$5:$X$30,19,FALSE)-VLOOKUP(CC$3,'efecte socio eco 5'!$A$5:$X$30,19,FALSE),0)</f>
        <v>0</v>
      </c>
      <c r="CD74" s="42">
        <f>IF(AND(CD$3&gt;=2025,CD$6&lt;&gt;0),VLOOKUP(CD$3,'efecte socio eco fp'!$A$5:$X$30,19,FALSE)-VLOOKUP(CD$3,'efecte socio eco 5'!$A$5:$X$30,19,FALSE),0)</f>
        <v>0</v>
      </c>
      <c r="CE74" s="42">
        <f>IF(AND(CE$3&gt;=2025,CE$6&lt;&gt;0),VLOOKUP(CE$3,'efecte socio eco fp'!$A$5:$X$30,19,FALSE)-VLOOKUP(CE$3,'efecte socio eco 5'!$A$5:$X$30,19,FALSE),0)</f>
        <v>0</v>
      </c>
    </row>
    <row r="75" spans="1:83">
      <c r="A75" t="s">
        <v>106</v>
      </c>
      <c r="B75" t="s">
        <v>33</v>
      </c>
      <c r="C75" s="42">
        <f>IF(AND(C$3&gt;=2025,C$6&lt;&gt;0),VLOOKUP(C$3,'efecte socio eco fp'!$A$5:$X$30,20,FALSE)-VLOOKUP(C$3,'efecte socio eco 5'!$A$5:$X$30,20,FALSE),0)</f>
        <v>0</v>
      </c>
      <c r="D75" s="42">
        <f>IF(AND(D$3&gt;=2025,D$6&lt;&gt;0),VLOOKUP(D$3,'efecte socio eco fp'!$A$5:$X$30,20,FALSE)-VLOOKUP(D$3,'efecte socio eco 5'!$A$5:$X$30,20,FALSE),0)</f>
        <v>0</v>
      </c>
      <c r="E75" s="42">
        <f>IF(AND(E$3&gt;=2025,E$6&lt;&gt;0),VLOOKUP(E$3,'efecte socio eco fp'!$A$5:$X$30,20,FALSE)-VLOOKUP(E$3,'efecte socio eco 5'!$A$5:$X$30,20,FALSE),0)</f>
        <v>0</v>
      </c>
      <c r="F75" s="42">
        <f>IF(AND(F$3&gt;=2025,F$6&lt;&gt;0),VLOOKUP(F$3,'efecte socio eco fp'!$A$5:$X$30,20,FALSE)-VLOOKUP(F$3,'efecte socio eco 5'!$A$5:$X$30,20,FALSE),0)</f>
        <v>0</v>
      </c>
      <c r="G75" s="42">
        <f>IF(AND(G$3&gt;=2025,G$6&lt;&gt;0),VLOOKUP(G$3,'efecte socio eco fp'!$A$5:$X$30,20,FALSE)-VLOOKUP(G$3,'efecte socio eco 5'!$A$5:$X$30,20,FALSE),0)</f>
        <v>0</v>
      </c>
      <c r="H75" s="42">
        <f>IF(AND(H$3&gt;=2025,H$6&lt;&gt;0),VLOOKUP(H$3,'efecte socio eco fp'!$A$5:$X$30,20,FALSE)-VLOOKUP(H$3,'efecte socio eco 5'!$A$5:$X$30,20,FALSE),0)</f>
        <v>0</v>
      </c>
      <c r="I75" s="42">
        <f>IF(AND(I$3&gt;=2025,I$6&lt;&gt;0),VLOOKUP(I$3,'efecte socio eco fp'!$A$5:$X$30,20,FALSE)-VLOOKUP(I$3,'efecte socio eco 5'!$A$5:$X$30,20,FALSE),0)</f>
        <v>0</v>
      </c>
      <c r="J75" s="42">
        <f>IF(AND(J$3&gt;=2025,J$6&lt;&gt;0),VLOOKUP(J$3,'efecte socio eco fp'!$A$5:$X$30,20,FALSE)-VLOOKUP(J$3,'efecte socio eco 5'!$A$5:$X$30,20,FALSE),0)</f>
        <v>-320.23679440845444</v>
      </c>
      <c r="K75" s="42">
        <f>IF(AND(K$3&gt;=2025,K$6&lt;&gt;0),VLOOKUP(K$3,'efecte socio eco fp'!$A$5:$X$30,20,FALSE)-VLOOKUP(K$3,'efecte socio eco 5'!$A$5:$X$30,20,FALSE),0)</f>
        <v>-360.46286908148613</v>
      </c>
      <c r="L75" s="42">
        <f>IF(AND(L$3&gt;=2025,L$6&lt;&gt;0),VLOOKUP(L$3,'efecte socio eco fp'!$A$5:$X$30,20,FALSE)-VLOOKUP(L$3,'efecte socio eco 5'!$A$5:$X$30,20,FALSE),0)</f>
        <v>-402.02850297026453</v>
      </c>
      <c r="M75" s="42">
        <f>IF(AND(M$3&gt;=2025,M$6&lt;&gt;0),VLOOKUP(M$3,'efecte socio eco fp'!$A$5:$X$30,20,FALSE)-VLOOKUP(M$3,'efecte socio eco 5'!$A$5:$X$30,20,FALSE),0)</f>
        <v>-444.96880127227632</v>
      </c>
      <c r="N75" s="42">
        <f>IF(AND(N$3&gt;=2025,N$6&lt;&gt;0),VLOOKUP(N$3,'efecte socio eco fp'!$A$5:$X$30,20,FALSE)-VLOOKUP(N$3,'efecte socio eco 5'!$A$5:$X$30,20,FALSE),0)</f>
        <v>-494.52159014038625</v>
      </c>
      <c r="O75" s="42">
        <f>IF(AND(O$3&gt;=2025,O$6&lt;&gt;0),VLOOKUP(O$3,'efecte socio eco fp'!$A$5:$X$30,20,FALSE)-VLOOKUP(O$3,'efecte socio eco 5'!$A$5:$X$30,20,FALSE),0)</f>
        <v>-545.33773005096009</v>
      </c>
      <c r="P75" s="42">
        <f>IF(AND(P$3&gt;=2025,P$6&lt;&gt;0),VLOOKUP(P$3,'efecte socio eco fp'!$A$5:$X$30,20,FALSE)-VLOOKUP(P$3,'efecte socio eco 5'!$A$5:$X$30,20,FALSE),0)</f>
        <v>-597.44239037128864</v>
      </c>
      <c r="Q75" s="42">
        <f>IF(AND(Q$3&gt;=2025,Q$6&lt;&gt;0),VLOOKUP(Q$3,'efecte socio eco fp'!$A$5:$X$30,20,FALSE)-VLOOKUP(Q$3,'efecte socio eco 5'!$A$5:$X$30,20,FALSE),0)</f>
        <v>-650.86119103463716</v>
      </c>
      <c r="R75" s="42">
        <f>IF(AND(R$3&gt;=2025,R$6&lt;&gt;0),VLOOKUP(R$3,'efecte socio eco fp'!$A$5:$X$30,20,FALSE)-VLOOKUP(R$3,'efecte socio eco 5'!$A$5:$X$30,20,FALSE),0)</f>
        <v>-705.6202101354138</v>
      </c>
      <c r="S75" s="42">
        <f>IF(AND(S$3&gt;=2025,S$6&lt;&gt;0),VLOOKUP(S$3,'efecte socio eco fp'!$A$5:$X$30,20,FALSE)-VLOOKUP(S$3,'efecte socio eco 5'!$A$5:$X$30,20,FALSE),0)</f>
        <v>-786.33256863916176</v>
      </c>
      <c r="T75" s="42">
        <f>IF(AND(T$3&gt;=2025,T$6&lt;&gt;0),VLOOKUP(T$3,'efecte socio eco fp'!$A$5:$X$30,20,FALSE)-VLOOKUP(T$3,'efecte socio eco 5'!$A$5:$X$30,20,FALSE),0)</f>
        <v>-869.32825191502343</v>
      </c>
      <c r="U75" s="42">
        <f>IF(AND(U$3&gt;=2025,U$6&lt;&gt;0),VLOOKUP(U$3,'efecte socio eco fp'!$A$5:$X$30,20,FALSE)-VLOOKUP(U$3,'efecte socio eco 5'!$A$5:$X$30,20,FALSE),0)</f>
        <v>-954.65791885647923</v>
      </c>
      <c r="V75" s="42">
        <f>IF(AND(V$3&gt;=2025,V$6&lt;&gt;0),VLOOKUP(V$3,'efecte socio eco fp'!$A$5:$X$30,20,FALSE)-VLOOKUP(V$3,'efecte socio eco 5'!$A$5:$X$30,20,FALSE),0)</f>
        <v>-1042.3732393003011</v>
      </c>
      <c r="W75" s="42">
        <f>IF(AND(W$3&gt;=2025,W$6&lt;&gt;0),VLOOKUP(W$3,'efecte socio eco fp'!$A$5:$X$30,20,FALSE)-VLOOKUP(W$3,'efecte socio eco 5'!$A$5:$X$30,20,FALSE),0)</f>
        <v>-1132.5269130326633</v>
      </c>
      <c r="X75" s="42">
        <f>IF(AND(X$3&gt;=2025,X$6&lt;&gt;0),VLOOKUP(X$3,'efecte socio eco fp'!$A$5:$X$30,20,FALSE)-VLOOKUP(X$3,'efecte socio eco 5'!$A$5:$X$30,20,FALSE),0)</f>
        <v>-1232.2949973550567</v>
      </c>
      <c r="Y75" s="42">
        <f>IF(AND(Y$3&gt;=2025,Y$6&lt;&gt;0),VLOOKUP(Y$3,'efecte socio eco fp'!$A$5:$X$30,20,FALSE)-VLOOKUP(Y$3,'efecte socio eco 5'!$A$5:$X$30,20,FALSE),0)</f>
        <v>-1334.2308212245116</v>
      </c>
      <c r="Z75" s="42">
        <f>IF(AND(Z$3&gt;=2025,Z$6&lt;&gt;0),VLOOKUP(Z$3,'efecte socio eco fp'!$A$5:$X$30,20,FALSE)-VLOOKUP(Z$3,'efecte socio eco 5'!$A$5:$X$30,20,FALSE),0)</f>
        <v>-1438.3713222224615</v>
      </c>
      <c r="AA75" s="42">
        <f>IF(AND(AA$3&gt;=2025,AA$6&lt;&gt;0),VLOOKUP(AA$3,'efecte socio eco fp'!$A$5:$X$30,20,FALSE)-VLOOKUP(AA$3,'efecte socio eco 5'!$A$5:$X$30,20,FALSE),0)</f>
        <v>-1544.7540040931781</v>
      </c>
      <c r="AB75" s="42">
        <f>IF(AND(AB$3&gt;=2025,AB$6&lt;&gt;0),VLOOKUP(AB$3,'efecte socio eco fp'!$A$5:$X$30,20,FALSE)-VLOOKUP(AB$3,'efecte socio eco 5'!$A$5:$X$30,20,FALSE),0)</f>
        <v>-1653.4169449197943</v>
      </c>
      <c r="AC75" s="42">
        <f>IF(AND(AC$3&gt;=2025,AC$6&lt;&gt;0),VLOOKUP(AC$3,'efecte socio eco fp'!$A$5:$X$30,20,FALSE)-VLOOKUP(AC$3,'efecte socio eco 5'!$A$5:$X$30,20,FALSE),0)</f>
        <v>-1780.3608567957999</v>
      </c>
      <c r="AD75" s="42">
        <f>IF(AND(AD$3&gt;=2025,AD$6&lt;&gt;0),VLOOKUP(AD$3,'efecte socio eco fp'!$A$5:$X$30,20,FALSE)-VLOOKUP(AD$3,'efecte socio eco 5'!$A$5:$X$30,20,FALSE),0)</f>
        <v>-1909.9827355604502</v>
      </c>
      <c r="AE75" s="42">
        <f>IF(AND(AE$3&gt;=2025,AE$6&lt;&gt;0),VLOOKUP(AE$3,'efecte socio eco fp'!$A$5:$X$30,20,FALSE)-VLOOKUP(AE$3,'efecte socio eco 5'!$A$5:$X$30,20,FALSE),0)</f>
        <v>-2042.3271358630445</v>
      </c>
      <c r="AF75" s="42">
        <f>IF(AND(AF$3&gt;=2025,AF$6&lt;&gt;0),VLOOKUP(AF$3,'efecte socio eco fp'!$A$5:$X$30,20,FALSE)-VLOOKUP(AF$3,'efecte socio eco 5'!$A$5:$X$30,20,FALSE),0)</f>
        <v>-2177.4392802394577</v>
      </c>
      <c r="AG75" s="42">
        <f>IF(AND(AG$3&gt;=2025,AG$6&lt;&gt;0),VLOOKUP(AG$3,'efecte socio eco fp'!$A$5:$X$30,20,FALSE)-VLOOKUP(AG$3,'efecte socio eco 5'!$A$5:$X$30,20,FALSE),0)</f>
        <v>0</v>
      </c>
      <c r="AH75" s="42">
        <f>IF(AND(AH$3&gt;=2025,AH$6&lt;&gt;0),VLOOKUP(AH$3,'efecte socio eco fp'!$A$5:$X$30,20,FALSE)-VLOOKUP(AH$3,'efecte socio eco 5'!$A$5:$X$30,20,FALSE),0)</f>
        <v>0</v>
      </c>
      <c r="AI75" s="42">
        <f>IF(AND(AI$3&gt;=2025,AI$6&lt;&gt;0),VLOOKUP(AI$3,'efecte socio eco fp'!$A$5:$X$30,20,FALSE)-VLOOKUP(AI$3,'efecte socio eco 5'!$A$5:$X$30,20,FALSE),0)</f>
        <v>0</v>
      </c>
      <c r="AJ75" s="42">
        <f>IF(AND(AJ$3&gt;=2025,AJ$6&lt;&gt;0),VLOOKUP(AJ$3,'efecte socio eco fp'!$A$5:$X$30,20,FALSE)-VLOOKUP(AJ$3,'efecte socio eco 5'!$A$5:$X$30,20,FALSE),0)</f>
        <v>0</v>
      </c>
      <c r="AK75" s="42">
        <f>IF(AND(AK$3&gt;=2025,AK$6&lt;&gt;0),VLOOKUP(AK$3,'efecte socio eco fp'!$A$5:$X$30,20,FALSE)-VLOOKUP(AK$3,'efecte socio eco 5'!$A$5:$X$30,20,FALSE),0)</f>
        <v>0</v>
      </c>
      <c r="AL75" s="42">
        <f>IF(AND(AL$3&gt;=2025,AL$6&lt;&gt;0),VLOOKUP(AL$3,'efecte socio eco fp'!$A$5:$X$30,20,FALSE)-VLOOKUP(AL$3,'efecte socio eco 5'!$A$5:$X$30,20,FALSE),0)</f>
        <v>0</v>
      </c>
      <c r="AM75" s="42">
        <f>IF(AND(AM$3&gt;=2025,AM$6&lt;&gt;0),VLOOKUP(AM$3,'efecte socio eco fp'!$A$5:$X$30,20,FALSE)-VLOOKUP(AM$3,'efecte socio eco 5'!$A$5:$X$30,20,FALSE),0)</f>
        <v>0</v>
      </c>
      <c r="AN75" s="42">
        <f>IF(AND(AN$3&gt;=2025,AN$6&lt;&gt;0),VLOOKUP(AN$3,'efecte socio eco fp'!$A$5:$X$30,20,FALSE)-VLOOKUP(AN$3,'efecte socio eco 5'!$A$5:$X$30,20,FALSE),0)</f>
        <v>0</v>
      </c>
      <c r="AO75" s="42">
        <f>IF(AND(AO$3&gt;=2025,AO$6&lt;&gt;0),VLOOKUP(AO$3,'efecte socio eco fp'!$A$5:$X$30,20,FALSE)-VLOOKUP(AO$3,'efecte socio eco 5'!$A$5:$X$30,20,FALSE),0)</f>
        <v>0</v>
      </c>
      <c r="AP75" s="42">
        <f>IF(AND(AP$3&gt;=2025,AP$6&lt;&gt;0),VLOOKUP(AP$3,'efecte socio eco fp'!$A$5:$X$30,20,FALSE)-VLOOKUP(AP$3,'efecte socio eco 5'!$A$5:$X$30,20,FALSE),0)</f>
        <v>0</v>
      </c>
      <c r="AQ75" s="42">
        <f>IF(AND(AQ$3&gt;=2025,AQ$6&lt;&gt;0),VLOOKUP(AQ$3,'efecte socio eco fp'!$A$5:$X$30,20,FALSE)-VLOOKUP(AQ$3,'efecte socio eco 5'!$A$5:$X$30,20,FALSE),0)</f>
        <v>0</v>
      </c>
      <c r="AR75" s="42">
        <f>IF(AND(AR$3&gt;=2025,AR$6&lt;&gt;0),VLOOKUP(AR$3,'efecte socio eco fp'!$A$5:$X$30,20,FALSE)-VLOOKUP(AR$3,'efecte socio eco 5'!$A$5:$X$30,20,FALSE),0)</f>
        <v>0</v>
      </c>
      <c r="AS75" s="42">
        <f>IF(AND(AS$3&gt;=2025,AS$6&lt;&gt;0),VLOOKUP(AS$3,'efecte socio eco fp'!$A$5:$X$30,20,FALSE)-VLOOKUP(AS$3,'efecte socio eco 5'!$A$5:$X$30,20,FALSE),0)</f>
        <v>0</v>
      </c>
      <c r="AT75" s="42">
        <f>IF(AND(AT$3&gt;=2025,AT$6&lt;&gt;0),VLOOKUP(AT$3,'efecte socio eco fp'!$A$5:$X$30,20,FALSE)-VLOOKUP(AT$3,'efecte socio eco 5'!$A$5:$X$30,20,FALSE),0)</f>
        <v>0</v>
      </c>
      <c r="AU75" s="42">
        <f>IF(AND(AU$3&gt;=2025,AU$6&lt;&gt;0),VLOOKUP(AU$3,'efecte socio eco fp'!$A$5:$X$30,20,FALSE)-VLOOKUP(AU$3,'efecte socio eco 5'!$A$5:$X$30,20,FALSE),0)</f>
        <v>0</v>
      </c>
      <c r="AV75" s="42">
        <f>IF(AND(AV$3&gt;=2025,AV$6&lt;&gt;0),VLOOKUP(AV$3,'efecte socio eco fp'!$A$5:$X$30,20,FALSE)-VLOOKUP(AV$3,'efecte socio eco 5'!$A$5:$X$30,20,FALSE),0)</f>
        <v>0</v>
      </c>
      <c r="AW75" s="42">
        <f>IF(AND(AW$3&gt;=2025,AW$6&lt;&gt;0),VLOOKUP(AW$3,'efecte socio eco fp'!$A$5:$X$30,20,FALSE)-VLOOKUP(AW$3,'efecte socio eco 5'!$A$5:$X$30,20,FALSE),0)</f>
        <v>0</v>
      </c>
      <c r="AX75" s="42">
        <f>IF(AND(AX$3&gt;=2025,AX$6&lt;&gt;0),VLOOKUP(AX$3,'efecte socio eco fp'!$A$5:$X$30,20,FALSE)-VLOOKUP(AX$3,'efecte socio eco 5'!$A$5:$X$30,20,FALSE),0)</f>
        <v>0</v>
      </c>
      <c r="AY75" s="42">
        <f>IF(AND(AY$3&gt;=2025,AY$6&lt;&gt;0),VLOOKUP(AY$3,'efecte socio eco fp'!$A$5:$X$30,20,FALSE)-VLOOKUP(AY$3,'efecte socio eco 5'!$A$5:$X$30,20,FALSE),0)</f>
        <v>0</v>
      </c>
      <c r="AZ75" s="42">
        <f>IF(AND(AZ$3&gt;=2025,AZ$6&lt;&gt;0),VLOOKUP(AZ$3,'efecte socio eco fp'!$A$5:$X$30,20,FALSE)-VLOOKUP(AZ$3,'efecte socio eco 5'!$A$5:$X$30,20,FALSE),0)</f>
        <v>0</v>
      </c>
      <c r="BA75" s="42">
        <f>IF(AND(BA$3&gt;=2025,BA$6&lt;&gt;0),VLOOKUP(BA$3,'efecte socio eco fp'!$A$5:$X$30,20,FALSE)-VLOOKUP(BA$3,'efecte socio eco 5'!$A$5:$X$30,20,FALSE),0)</f>
        <v>0</v>
      </c>
      <c r="BB75" s="42">
        <f>IF(AND(BB$3&gt;=2025,BB$6&lt;&gt;0),VLOOKUP(BB$3,'efecte socio eco fp'!$A$5:$X$30,20,FALSE)-VLOOKUP(BB$3,'efecte socio eco 5'!$A$5:$X$30,20,FALSE),0)</f>
        <v>0</v>
      </c>
      <c r="BC75" s="42">
        <f>IF(AND(BC$3&gt;=2025,BC$6&lt;&gt;0),VLOOKUP(BC$3,'efecte socio eco fp'!$A$5:$X$30,20,FALSE)-VLOOKUP(BC$3,'efecte socio eco 5'!$A$5:$X$30,20,FALSE),0)</f>
        <v>0</v>
      </c>
      <c r="BD75" s="42">
        <f>IF(AND(BD$3&gt;=2025,BD$6&lt;&gt;0),VLOOKUP(BD$3,'efecte socio eco fp'!$A$5:$X$30,20,FALSE)-VLOOKUP(BD$3,'efecte socio eco 5'!$A$5:$X$30,20,FALSE),0)</f>
        <v>0</v>
      </c>
      <c r="BE75" s="42">
        <f>IF(AND(BE$3&gt;=2025,BE$6&lt;&gt;0),VLOOKUP(BE$3,'efecte socio eco fp'!$A$5:$X$30,20,FALSE)-VLOOKUP(BE$3,'efecte socio eco 5'!$A$5:$X$30,20,FALSE),0)</f>
        <v>0</v>
      </c>
      <c r="BF75" s="42">
        <f>IF(AND(BF$3&gt;=2025,BF$6&lt;&gt;0),VLOOKUP(BF$3,'efecte socio eco fp'!$A$5:$X$30,20,FALSE)-VLOOKUP(BF$3,'efecte socio eco 5'!$A$5:$X$30,20,FALSE),0)</f>
        <v>0</v>
      </c>
      <c r="BG75" s="42">
        <f>IF(AND(BG$3&gt;=2025,BG$6&lt;&gt;0),VLOOKUP(BG$3,'efecte socio eco fp'!$A$5:$X$30,20,FALSE)-VLOOKUP(BG$3,'efecte socio eco 5'!$A$5:$X$30,20,FALSE),0)</f>
        <v>0</v>
      </c>
      <c r="BH75" s="42">
        <f>IF(AND(BH$3&gt;=2025,BH$6&lt;&gt;0),VLOOKUP(BH$3,'efecte socio eco fp'!$A$5:$X$30,20,FALSE)-VLOOKUP(BH$3,'efecte socio eco 5'!$A$5:$X$30,20,FALSE),0)</f>
        <v>0</v>
      </c>
      <c r="BI75" s="42">
        <f>IF(AND(BI$3&gt;=2025,BI$6&lt;&gt;0),VLOOKUP(BI$3,'efecte socio eco fp'!$A$5:$X$30,20,FALSE)-VLOOKUP(BI$3,'efecte socio eco 5'!$A$5:$X$30,20,FALSE),0)</f>
        <v>0</v>
      </c>
      <c r="BJ75" s="42">
        <f>IF(AND(BJ$3&gt;=2025,BJ$6&lt;&gt;0),VLOOKUP(BJ$3,'efecte socio eco fp'!$A$5:$X$30,20,FALSE)-VLOOKUP(BJ$3,'efecte socio eco 5'!$A$5:$X$30,20,FALSE),0)</f>
        <v>0</v>
      </c>
      <c r="BK75" s="42">
        <f>IF(AND(BK$3&gt;=2025,BK$6&lt;&gt;0),VLOOKUP(BK$3,'efecte socio eco fp'!$A$5:$X$30,20,FALSE)-VLOOKUP(BK$3,'efecte socio eco 5'!$A$5:$X$30,20,FALSE),0)</f>
        <v>0</v>
      </c>
      <c r="BL75" s="42">
        <f>IF(AND(BL$3&gt;=2025,BL$6&lt;&gt;0),VLOOKUP(BL$3,'efecte socio eco fp'!$A$5:$X$30,20,FALSE)-VLOOKUP(BL$3,'efecte socio eco 5'!$A$5:$X$30,20,FALSE),0)</f>
        <v>0</v>
      </c>
      <c r="BM75" s="42">
        <f>IF(AND(BM$3&gt;=2025,BM$6&lt;&gt;0),VLOOKUP(BM$3,'efecte socio eco fp'!$A$5:$X$30,20,FALSE)-VLOOKUP(BM$3,'efecte socio eco 5'!$A$5:$X$30,20,FALSE),0)</f>
        <v>0</v>
      </c>
      <c r="BN75" s="42">
        <f>IF(AND(BN$3&gt;=2025,BN$6&lt;&gt;0),VLOOKUP(BN$3,'efecte socio eco fp'!$A$5:$X$30,20,FALSE)-VLOOKUP(BN$3,'efecte socio eco 5'!$A$5:$X$30,20,FALSE),0)</f>
        <v>0</v>
      </c>
      <c r="BO75" s="42">
        <f>IF(AND(BO$3&gt;=2025,BO$6&lt;&gt;0),VLOOKUP(BO$3,'efecte socio eco fp'!$A$5:$X$30,20,FALSE)-VLOOKUP(BO$3,'efecte socio eco 5'!$A$5:$X$30,20,FALSE),0)</f>
        <v>0</v>
      </c>
      <c r="BP75" s="42">
        <f>IF(AND(BP$3&gt;=2025,BP$6&lt;&gt;0),VLOOKUP(BP$3,'efecte socio eco fp'!$A$5:$X$30,20,FALSE)-VLOOKUP(BP$3,'efecte socio eco 5'!$A$5:$X$30,20,FALSE),0)</f>
        <v>0</v>
      </c>
      <c r="BQ75" s="42">
        <f>IF(AND(BQ$3&gt;=2025,BQ$6&lt;&gt;0),VLOOKUP(BQ$3,'efecte socio eco fp'!$A$5:$X$30,20,FALSE)-VLOOKUP(BQ$3,'efecte socio eco 5'!$A$5:$X$30,20,FALSE),0)</f>
        <v>0</v>
      </c>
      <c r="BR75" s="42">
        <f>IF(AND(BR$3&gt;=2025,BR$6&lt;&gt;0),VLOOKUP(BR$3,'efecte socio eco fp'!$A$5:$X$30,20,FALSE)-VLOOKUP(BR$3,'efecte socio eco 5'!$A$5:$X$30,20,FALSE),0)</f>
        <v>0</v>
      </c>
      <c r="BS75" s="42">
        <f>IF(AND(BS$3&gt;=2025,BS$6&lt;&gt;0),VLOOKUP(BS$3,'efecte socio eco fp'!$A$5:$X$30,20,FALSE)-VLOOKUP(BS$3,'efecte socio eco 5'!$A$5:$X$30,20,FALSE),0)</f>
        <v>0</v>
      </c>
      <c r="BT75" s="42">
        <f>IF(AND(BT$3&gt;=2025,BT$6&lt;&gt;0),VLOOKUP(BT$3,'efecte socio eco fp'!$A$5:$X$30,20,FALSE)-VLOOKUP(BT$3,'efecte socio eco 5'!$A$5:$X$30,20,FALSE),0)</f>
        <v>0</v>
      </c>
      <c r="BU75" s="42">
        <f>IF(AND(BU$3&gt;=2025,BU$6&lt;&gt;0),VLOOKUP(BU$3,'efecte socio eco fp'!$A$5:$X$30,20,FALSE)-VLOOKUP(BU$3,'efecte socio eco 5'!$A$5:$X$30,20,FALSE),0)</f>
        <v>0</v>
      </c>
      <c r="BV75" s="42">
        <f>IF(AND(BV$3&gt;=2025,BV$6&lt;&gt;0),VLOOKUP(BV$3,'efecte socio eco fp'!$A$5:$X$30,20,FALSE)-VLOOKUP(BV$3,'efecte socio eco 5'!$A$5:$X$30,20,FALSE),0)</f>
        <v>0</v>
      </c>
      <c r="BW75" s="42">
        <f>IF(AND(BW$3&gt;=2025,BW$6&lt;&gt;0),VLOOKUP(BW$3,'efecte socio eco fp'!$A$5:$X$30,20,FALSE)-VLOOKUP(BW$3,'efecte socio eco 5'!$A$5:$X$30,20,FALSE),0)</f>
        <v>0</v>
      </c>
      <c r="BX75" s="42">
        <f>IF(AND(BX$3&gt;=2025,BX$6&lt;&gt;0),VLOOKUP(BX$3,'efecte socio eco fp'!$A$5:$X$30,20,FALSE)-VLOOKUP(BX$3,'efecte socio eco 5'!$A$5:$X$30,20,FALSE),0)</f>
        <v>0</v>
      </c>
      <c r="BY75" s="42">
        <f>IF(AND(BY$3&gt;=2025,BY$6&lt;&gt;0),VLOOKUP(BY$3,'efecte socio eco fp'!$A$5:$X$30,20,FALSE)-VLOOKUP(BY$3,'efecte socio eco 5'!$A$5:$X$30,20,FALSE),0)</f>
        <v>0</v>
      </c>
      <c r="BZ75" s="42">
        <f>IF(AND(BZ$3&gt;=2025,BZ$6&lt;&gt;0),VLOOKUP(BZ$3,'efecte socio eco fp'!$A$5:$X$30,20,FALSE)-VLOOKUP(BZ$3,'efecte socio eco 5'!$A$5:$X$30,20,FALSE),0)</f>
        <v>0</v>
      </c>
      <c r="CA75" s="42">
        <f>IF(AND(CA$3&gt;=2025,CA$6&lt;&gt;0),VLOOKUP(CA$3,'efecte socio eco fp'!$A$5:$X$30,20,FALSE)-VLOOKUP(CA$3,'efecte socio eco 5'!$A$5:$X$30,20,FALSE),0)</f>
        <v>0</v>
      </c>
      <c r="CB75" s="42">
        <f>IF(AND(CB$3&gt;=2025,CB$6&lt;&gt;0),VLOOKUP(CB$3,'efecte socio eco fp'!$A$5:$X$30,20,FALSE)-VLOOKUP(CB$3,'efecte socio eco 5'!$A$5:$X$30,20,FALSE),0)</f>
        <v>0</v>
      </c>
      <c r="CC75" s="42">
        <f>IF(AND(CC$3&gt;=2025,CC$6&lt;&gt;0),VLOOKUP(CC$3,'efecte socio eco fp'!$A$5:$X$30,20,FALSE)-VLOOKUP(CC$3,'efecte socio eco 5'!$A$5:$X$30,20,FALSE),0)</f>
        <v>0</v>
      </c>
      <c r="CD75" s="42">
        <f>IF(AND(CD$3&gt;=2025,CD$6&lt;&gt;0),VLOOKUP(CD$3,'efecte socio eco fp'!$A$5:$X$30,20,FALSE)-VLOOKUP(CD$3,'efecte socio eco 5'!$A$5:$X$30,20,FALSE),0)</f>
        <v>0</v>
      </c>
      <c r="CE75" s="42">
        <f>IF(AND(CE$3&gt;=2025,CE$6&lt;&gt;0),VLOOKUP(CE$3,'efecte socio eco fp'!$A$5:$X$30,20,FALSE)-VLOOKUP(CE$3,'efecte socio eco 5'!$A$5:$X$30,20,FALSE),0)</f>
        <v>0</v>
      </c>
    </row>
    <row r="76" spans="1:83">
      <c r="A76" t="s">
        <v>107</v>
      </c>
      <c r="B76" t="s">
        <v>33</v>
      </c>
      <c r="C76" s="42">
        <f>IF(AND(C$3&gt;=2025,C$6&lt;&gt;0),VLOOKUP(C$3,'efecte socio eco fp'!$A$5:$X$30,21,FALSE)-VLOOKUP(C$3,'efecte socio eco 5'!$A$5:$X$30,21,FALSE),0)</f>
        <v>0</v>
      </c>
      <c r="D76" s="42">
        <f>IF(AND(D$3&gt;=2025,D$6&lt;&gt;0),VLOOKUP(D$3,'efecte socio eco fp'!$A$5:$X$30,21,FALSE)-VLOOKUP(D$3,'efecte socio eco 5'!$A$5:$X$30,21,FALSE),0)</f>
        <v>0</v>
      </c>
      <c r="E76" s="42">
        <f>IF(AND(E$3&gt;=2025,E$6&lt;&gt;0),VLOOKUP(E$3,'efecte socio eco fp'!$A$5:$X$30,21,FALSE)-VLOOKUP(E$3,'efecte socio eco 5'!$A$5:$X$30,21,FALSE),0)</f>
        <v>0</v>
      </c>
      <c r="F76" s="42">
        <f>IF(AND(F$3&gt;=2025,F$6&lt;&gt;0),VLOOKUP(F$3,'efecte socio eco fp'!$A$5:$X$30,21,FALSE)-VLOOKUP(F$3,'efecte socio eco 5'!$A$5:$X$30,21,FALSE),0)</f>
        <v>0</v>
      </c>
      <c r="G76" s="42">
        <f>IF(AND(G$3&gt;=2025,G$6&lt;&gt;0),VLOOKUP(G$3,'efecte socio eco fp'!$A$5:$X$30,21,FALSE)-VLOOKUP(G$3,'efecte socio eco 5'!$A$5:$X$30,21,FALSE),0)</f>
        <v>0</v>
      </c>
      <c r="H76" s="42">
        <f>IF(AND(H$3&gt;=2025,H$6&lt;&gt;0),VLOOKUP(H$3,'efecte socio eco fp'!$A$5:$X$30,21,FALSE)-VLOOKUP(H$3,'efecte socio eco 5'!$A$5:$X$30,21,FALSE),0)</f>
        <v>0</v>
      </c>
      <c r="I76" s="42">
        <f>IF(AND(I$3&gt;=2025,I$6&lt;&gt;0),VLOOKUP(I$3,'efecte socio eco fp'!$A$5:$X$30,21,FALSE)-VLOOKUP(I$3,'efecte socio eco 5'!$A$5:$X$30,21,FALSE),0)</f>
        <v>0</v>
      </c>
      <c r="J76" s="42">
        <f>IF(AND(J$3&gt;=2025,J$6&lt;&gt;0),VLOOKUP(J$3,'efecte socio eco fp'!$A$5:$X$30,21,FALSE)-VLOOKUP(J$3,'efecte socio eco 5'!$A$5:$X$30,21,FALSE),0)</f>
        <v>-214.70380409770951</v>
      </c>
      <c r="K76" s="42">
        <f>IF(AND(K$3&gt;=2025,K$6&lt;&gt;0),VLOOKUP(K$3,'efecte socio eco fp'!$A$5:$X$30,21,FALSE)-VLOOKUP(K$3,'efecte socio eco 5'!$A$5:$X$30,21,FALSE),0)</f>
        <v>-241.71412239061465</v>
      </c>
      <c r="L76" s="42">
        <f>IF(AND(L$3&gt;=2025,L$6&lt;&gt;0),VLOOKUP(L$3,'efecte socio eco fp'!$A$5:$X$30,21,FALSE)-VLOOKUP(L$3,'efecte socio eco 5'!$A$5:$X$30,21,FALSE),0)</f>
        <v>-269.26597008710451</v>
      </c>
      <c r="M76" s="42">
        <f>IF(AND(M$3&gt;=2025,M$6&lt;&gt;0),VLOOKUP(M$3,'efecte socio eco fp'!$A$5:$X$30,21,FALSE)-VLOOKUP(M$3,'efecte socio eco 5'!$A$5:$X$30,21,FALSE),0)</f>
        <v>-297.367731928789</v>
      </c>
      <c r="N76" s="42">
        <f>IF(AND(N$3&gt;=2025,N$6&lt;&gt;0),VLOOKUP(N$3,'efecte socio eco fp'!$A$5:$X$30,21,FALSE)-VLOOKUP(N$3,'efecte socio eco 5'!$A$5:$X$30,21,FALSE),0)</f>
        <v>-335.31159008666873</v>
      </c>
      <c r="O76" s="42">
        <f>IF(AND(O$3&gt;=2025,O$6&lt;&gt;0),VLOOKUP(O$3,'efecte socio eco fp'!$A$5:$X$30,21,FALSE)-VLOOKUP(O$3,'efecte socio eco 5'!$A$5:$X$30,21,FALSE),0)</f>
        <v>-373.91048569123814</v>
      </c>
      <c r="P76" s="42">
        <f>IF(AND(P$3&gt;=2025,P$6&lt;&gt;0),VLOOKUP(P$3,'efecte socio eco fp'!$A$5:$X$30,21,FALSE)-VLOOKUP(P$3,'efecte socio eco 5'!$A$5:$X$30,21,FALSE),0)</f>
        <v>-413.17313290144375</v>
      </c>
      <c r="Q76" s="42">
        <f>IF(AND(Q$3&gt;=2025,Q$6&lt;&gt;0),VLOOKUP(Q$3,'efecte socio eco fp'!$A$5:$X$30,21,FALSE)-VLOOKUP(Q$3,'efecte socio eco 5'!$A$5:$X$30,21,FALSE),0)</f>
        <v>-453.10834992388845</v>
      </c>
      <c r="R76" s="42">
        <f>IF(AND(R$3&gt;=2025,R$6&lt;&gt;0),VLOOKUP(R$3,'efecte socio eco fp'!$A$5:$X$30,21,FALSE)-VLOOKUP(R$3,'efecte socio eco 5'!$A$5:$X$30,21,FALSE),0)</f>
        <v>-493.72506018454078</v>
      </c>
      <c r="S76" s="42">
        <f>IF(AND(S$3&gt;=2025,S$6&lt;&gt;0),VLOOKUP(S$3,'efecte socio eco fp'!$A$5:$X$30,21,FALSE)-VLOOKUP(S$3,'efecte socio eco 5'!$A$5:$X$30,21,FALSE),0)</f>
        <v>-549.65566602893159</v>
      </c>
      <c r="T76" s="42">
        <f>IF(AND(T$3&gt;=2025,T$6&lt;&gt;0),VLOOKUP(T$3,'efecte socio eco fp'!$A$5:$X$30,21,FALSE)-VLOOKUP(T$3,'efecte socio eco 5'!$A$5:$X$30,21,FALSE),0)</f>
        <v>-606.88702696740802</v>
      </c>
      <c r="U76" s="42">
        <f>IF(AND(U$3&gt;=2025,U$6&lt;&gt;0),VLOOKUP(U$3,'efecte socio eco fp'!$A$5:$X$30,21,FALSE)-VLOOKUP(U$3,'efecte socio eco 5'!$A$5:$X$30,21,FALSE),0)</f>
        <v>-665.44275547265352</v>
      </c>
      <c r="V76" s="42">
        <f>IF(AND(V$3&gt;=2025,V$6&lt;&gt;0),VLOOKUP(V$3,'efecte socio eco fp'!$A$5:$X$30,21,FALSE)-VLOOKUP(V$3,'efecte socio eco 5'!$A$5:$X$30,21,FALSE),0)</f>
        <v>-725.34685001780599</v>
      </c>
      <c r="W76" s="42">
        <f>IF(AND(W$3&gt;=2025,W$6&lt;&gt;0),VLOOKUP(W$3,'efecte socio eco fp'!$A$5:$X$30,21,FALSE)-VLOOKUP(W$3,'efecte socio eco 5'!$A$5:$X$30,21,FALSE),0)</f>
        <v>-786.62370103573994</v>
      </c>
      <c r="X76" s="42">
        <f>IF(AND(X$3&gt;=2025,X$6&lt;&gt;0),VLOOKUP(X$3,'efecte socio eco fp'!$A$5:$X$30,21,FALSE)-VLOOKUP(X$3,'efecte socio eco 5'!$A$5:$X$30,21,FALSE),0)</f>
        <v>-858.61144313750265</v>
      </c>
      <c r="Y76" s="42">
        <f>IF(AND(Y$3&gt;=2025,Y$6&lt;&gt;0),VLOOKUP(Y$3,'efecte socio eco fp'!$A$5:$X$30,21,FALSE)-VLOOKUP(Y$3,'efecte socio eco 5'!$A$5:$X$30,21,FALSE),0)</f>
        <v>-931.81554803193285</v>
      </c>
      <c r="Z76" s="42">
        <f>IF(AND(Z$3&gt;=2025,Z$6&lt;&gt;0),VLOOKUP(Z$3,'efecte socio eco fp'!$A$5:$X$30,21,FALSE)-VLOOKUP(Z$3,'efecte socio eco 5'!$A$5:$X$30,21,FALSE),0)</f>
        <v>-1006.2520997798856</v>
      </c>
      <c r="AA76" s="42">
        <f>IF(AND(AA$3&gt;=2025,AA$6&lt;&gt;0),VLOOKUP(AA$3,'efecte socio eco fp'!$A$5:$X$30,21,FALSE)-VLOOKUP(AA$3,'efecte socio eco 5'!$A$5:$X$30,21,FALSE),0)</f>
        <v>-1081.9373749892911</v>
      </c>
      <c r="AB76" s="42">
        <f>IF(AND(AB$3&gt;=2025,AB$6&lt;&gt;0),VLOOKUP(AB$3,'efecte socio eco fp'!$A$5:$X$30,21,FALSE)-VLOOKUP(AB$3,'efecte socio eco 5'!$A$5:$X$30,21,FALSE),0)</f>
        <v>-1158.8878450042503</v>
      </c>
      <c r="AC76" s="42">
        <f>IF(AND(AC$3&gt;=2025,AC$6&lt;&gt;0),VLOOKUP(AC$3,'efecte socio eco fp'!$A$5:$X$30,21,FALSE)-VLOOKUP(AC$3,'efecte socio eco 5'!$A$5:$X$30,21,FALSE),0)</f>
        <v>-1250.4490298010751</v>
      </c>
      <c r="AD76" s="42">
        <f>IF(AND(AD$3&gt;=2025,AD$6&lt;&gt;0),VLOOKUP(AD$3,'efecte socio eco fp'!$A$5:$X$30,21,FALSE)-VLOOKUP(AD$3,'efecte socio eco 5'!$A$5:$X$30,21,FALSE),0)</f>
        <v>-1343.4485419305056</v>
      </c>
      <c r="AE76" s="42">
        <f>IF(AND(AE$3&gt;=2025,AE$6&lt;&gt;0),VLOOKUP(AE$3,'efecte socio eco fp'!$A$5:$X$30,21,FALSE)-VLOOKUP(AE$3,'efecte socio eco 5'!$A$5:$X$30,21,FALSE),0)</f>
        <v>-1437.9042271550497</v>
      </c>
      <c r="AF76" s="42">
        <f>IF(AND(AF$3&gt;=2025,AF$6&lt;&gt;0),VLOOKUP(AF$3,'efecte socio eco fp'!$A$5:$X$30,21,FALSE)-VLOOKUP(AF$3,'efecte socio eco 5'!$A$5:$X$30,21,FALSE),0)</f>
        <v>-1533.8341330852527</v>
      </c>
      <c r="AG76" s="42">
        <f>IF(AND(AG$3&gt;=2025,AG$6&lt;&gt;0),VLOOKUP(AG$3,'efecte socio eco fp'!$A$5:$X$30,21,FALSE)-VLOOKUP(AG$3,'efecte socio eco 5'!$A$5:$X$30,21,FALSE),0)</f>
        <v>0</v>
      </c>
      <c r="AH76" s="42">
        <f>IF(AND(AH$3&gt;=2025,AH$6&lt;&gt;0),VLOOKUP(AH$3,'efecte socio eco fp'!$A$5:$X$30,21,FALSE)-VLOOKUP(AH$3,'efecte socio eco 5'!$A$5:$X$30,21,FALSE),0)</f>
        <v>0</v>
      </c>
      <c r="AI76" s="42">
        <f>IF(AND(AI$3&gt;=2025,AI$6&lt;&gt;0),VLOOKUP(AI$3,'efecte socio eco fp'!$A$5:$X$30,21,FALSE)-VLOOKUP(AI$3,'efecte socio eco 5'!$A$5:$X$30,21,FALSE),0)</f>
        <v>0</v>
      </c>
      <c r="AJ76" s="42">
        <f>IF(AND(AJ$3&gt;=2025,AJ$6&lt;&gt;0),VLOOKUP(AJ$3,'efecte socio eco fp'!$A$5:$X$30,21,FALSE)-VLOOKUP(AJ$3,'efecte socio eco 5'!$A$5:$X$30,21,FALSE),0)</f>
        <v>0</v>
      </c>
      <c r="AK76" s="42">
        <f>IF(AND(AK$3&gt;=2025,AK$6&lt;&gt;0),VLOOKUP(AK$3,'efecte socio eco fp'!$A$5:$X$30,21,FALSE)-VLOOKUP(AK$3,'efecte socio eco 5'!$A$5:$X$30,21,FALSE),0)</f>
        <v>0</v>
      </c>
      <c r="AL76" s="42">
        <f>IF(AND(AL$3&gt;=2025,AL$6&lt;&gt;0),VLOOKUP(AL$3,'efecte socio eco fp'!$A$5:$X$30,21,FALSE)-VLOOKUP(AL$3,'efecte socio eco 5'!$A$5:$X$30,21,FALSE),0)</f>
        <v>0</v>
      </c>
      <c r="AM76" s="42">
        <f>IF(AND(AM$3&gt;=2025,AM$6&lt;&gt;0),VLOOKUP(AM$3,'efecte socio eco fp'!$A$5:$X$30,21,FALSE)-VLOOKUP(AM$3,'efecte socio eco 5'!$A$5:$X$30,21,FALSE),0)</f>
        <v>0</v>
      </c>
      <c r="AN76" s="42">
        <f>IF(AND(AN$3&gt;=2025,AN$6&lt;&gt;0),VLOOKUP(AN$3,'efecte socio eco fp'!$A$5:$X$30,21,FALSE)-VLOOKUP(AN$3,'efecte socio eco 5'!$A$5:$X$30,21,FALSE),0)</f>
        <v>0</v>
      </c>
      <c r="AO76" s="42">
        <f>IF(AND(AO$3&gt;=2025,AO$6&lt;&gt;0),VLOOKUP(AO$3,'efecte socio eco fp'!$A$5:$X$30,21,FALSE)-VLOOKUP(AO$3,'efecte socio eco 5'!$A$5:$X$30,21,FALSE),0)</f>
        <v>0</v>
      </c>
      <c r="AP76" s="42">
        <f>IF(AND(AP$3&gt;=2025,AP$6&lt;&gt;0),VLOOKUP(AP$3,'efecte socio eco fp'!$A$5:$X$30,21,FALSE)-VLOOKUP(AP$3,'efecte socio eco 5'!$A$5:$X$30,21,FALSE),0)</f>
        <v>0</v>
      </c>
      <c r="AQ76" s="42">
        <f>IF(AND(AQ$3&gt;=2025,AQ$6&lt;&gt;0),VLOOKUP(AQ$3,'efecte socio eco fp'!$A$5:$X$30,21,FALSE)-VLOOKUP(AQ$3,'efecte socio eco 5'!$A$5:$X$30,21,FALSE),0)</f>
        <v>0</v>
      </c>
      <c r="AR76" s="42">
        <f>IF(AND(AR$3&gt;=2025,AR$6&lt;&gt;0),VLOOKUP(AR$3,'efecte socio eco fp'!$A$5:$X$30,21,FALSE)-VLOOKUP(AR$3,'efecte socio eco 5'!$A$5:$X$30,21,FALSE),0)</f>
        <v>0</v>
      </c>
      <c r="AS76" s="42">
        <f>IF(AND(AS$3&gt;=2025,AS$6&lt;&gt;0),VLOOKUP(AS$3,'efecte socio eco fp'!$A$5:$X$30,21,FALSE)-VLOOKUP(AS$3,'efecte socio eco 5'!$A$5:$X$30,21,FALSE),0)</f>
        <v>0</v>
      </c>
      <c r="AT76" s="42">
        <f>IF(AND(AT$3&gt;=2025,AT$6&lt;&gt;0),VLOOKUP(AT$3,'efecte socio eco fp'!$A$5:$X$30,21,FALSE)-VLOOKUP(AT$3,'efecte socio eco 5'!$A$5:$X$30,21,FALSE),0)</f>
        <v>0</v>
      </c>
      <c r="AU76" s="42">
        <f>IF(AND(AU$3&gt;=2025,AU$6&lt;&gt;0),VLOOKUP(AU$3,'efecte socio eco fp'!$A$5:$X$30,21,FALSE)-VLOOKUP(AU$3,'efecte socio eco 5'!$A$5:$X$30,21,FALSE),0)</f>
        <v>0</v>
      </c>
      <c r="AV76" s="42">
        <f>IF(AND(AV$3&gt;=2025,AV$6&lt;&gt;0),VLOOKUP(AV$3,'efecte socio eco fp'!$A$5:$X$30,21,FALSE)-VLOOKUP(AV$3,'efecte socio eco 5'!$A$5:$X$30,21,FALSE),0)</f>
        <v>0</v>
      </c>
      <c r="AW76" s="42">
        <f>IF(AND(AW$3&gt;=2025,AW$6&lt;&gt;0),VLOOKUP(AW$3,'efecte socio eco fp'!$A$5:$X$30,21,FALSE)-VLOOKUP(AW$3,'efecte socio eco 5'!$A$5:$X$30,21,FALSE),0)</f>
        <v>0</v>
      </c>
      <c r="AX76" s="42">
        <f>IF(AND(AX$3&gt;=2025,AX$6&lt;&gt;0),VLOOKUP(AX$3,'efecte socio eco fp'!$A$5:$X$30,21,FALSE)-VLOOKUP(AX$3,'efecte socio eco 5'!$A$5:$X$30,21,FALSE),0)</f>
        <v>0</v>
      </c>
      <c r="AY76" s="42">
        <f>IF(AND(AY$3&gt;=2025,AY$6&lt;&gt;0),VLOOKUP(AY$3,'efecte socio eco fp'!$A$5:$X$30,21,FALSE)-VLOOKUP(AY$3,'efecte socio eco 5'!$A$5:$X$30,21,FALSE),0)</f>
        <v>0</v>
      </c>
      <c r="AZ76" s="42">
        <f>IF(AND(AZ$3&gt;=2025,AZ$6&lt;&gt;0),VLOOKUP(AZ$3,'efecte socio eco fp'!$A$5:$X$30,21,FALSE)-VLOOKUP(AZ$3,'efecte socio eco 5'!$A$5:$X$30,21,FALSE),0)</f>
        <v>0</v>
      </c>
      <c r="BA76" s="42">
        <f>IF(AND(BA$3&gt;=2025,BA$6&lt;&gt;0),VLOOKUP(BA$3,'efecte socio eco fp'!$A$5:$X$30,21,FALSE)-VLOOKUP(BA$3,'efecte socio eco 5'!$A$5:$X$30,21,FALSE),0)</f>
        <v>0</v>
      </c>
      <c r="BB76" s="42">
        <f>IF(AND(BB$3&gt;=2025,BB$6&lt;&gt;0),VLOOKUP(BB$3,'efecte socio eco fp'!$A$5:$X$30,21,FALSE)-VLOOKUP(BB$3,'efecte socio eco 5'!$A$5:$X$30,21,FALSE),0)</f>
        <v>0</v>
      </c>
      <c r="BC76" s="42">
        <f>IF(AND(BC$3&gt;=2025,BC$6&lt;&gt;0),VLOOKUP(BC$3,'efecte socio eco fp'!$A$5:$X$30,21,FALSE)-VLOOKUP(BC$3,'efecte socio eco 5'!$A$5:$X$30,21,FALSE),0)</f>
        <v>0</v>
      </c>
      <c r="BD76" s="42">
        <f>IF(AND(BD$3&gt;=2025,BD$6&lt;&gt;0),VLOOKUP(BD$3,'efecte socio eco fp'!$A$5:$X$30,21,FALSE)-VLOOKUP(BD$3,'efecte socio eco 5'!$A$5:$X$30,21,FALSE),0)</f>
        <v>0</v>
      </c>
      <c r="BE76" s="42">
        <f>IF(AND(BE$3&gt;=2025,BE$6&lt;&gt;0),VLOOKUP(BE$3,'efecte socio eco fp'!$A$5:$X$30,21,FALSE)-VLOOKUP(BE$3,'efecte socio eco 5'!$A$5:$X$30,21,FALSE),0)</f>
        <v>0</v>
      </c>
      <c r="BF76" s="42">
        <f>IF(AND(BF$3&gt;=2025,BF$6&lt;&gt;0),VLOOKUP(BF$3,'efecte socio eco fp'!$A$5:$X$30,21,FALSE)-VLOOKUP(BF$3,'efecte socio eco 5'!$A$5:$X$30,21,FALSE),0)</f>
        <v>0</v>
      </c>
      <c r="BG76" s="42">
        <f>IF(AND(BG$3&gt;=2025,BG$6&lt;&gt;0),VLOOKUP(BG$3,'efecte socio eco fp'!$A$5:$X$30,21,FALSE)-VLOOKUP(BG$3,'efecte socio eco 5'!$A$5:$X$30,21,FALSE),0)</f>
        <v>0</v>
      </c>
      <c r="BH76" s="42">
        <f>IF(AND(BH$3&gt;=2025,BH$6&lt;&gt;0),VLOOKUP(BH$3,'efecte socio eco fp'!$A$5:$X$30,21,FALSE)-VLOOKUP(BH$3,'efecte socio eco 5'!$A$5:$X$30,21,FALSE),0)</f>
        <v>0</v>
      </c>
      <c r="BI76" s="42">
        <f>IF(AND(BI$3&gt;=2025,BI$6&lt;&gt;0),VLOOKUP(BI$3,'efecte socio eco fp'!$A$5:$X$30,21,FALSE)-VLOOKUP(BI$3,'efecte socio eco 5'!$A$5:$X$30,21,FALSE),0)</f>
        <v>0</v>
      </c>
      <c r="BJ76" s="42">
        <f>IF(AND(BJ$3&gt;=2025,BJ$6&lt;&gt;0),VLOOKUP(BJ$3,'efecte socio eco fp'!$A$5:$X$30,21,FALSE)-VLOOKUP(BJ$3,'efecte socio eco 5'!$A$5:$X$30,21,FALSE),0)</f>
        <v>0</v>
      </c>
      <c r="BK76" s="42">
        <f>IF(AND(BK$3&gt;=2025,BK$6&lt;&gt;0),VLOOKUP(BK$3,'efecte socio eco fp'!$A$5:$X$30,21,FALSE)-VLOOKUP(BK$3,'efecte socio eco 5'!$A$5:$X$30,21,FALSE),0)</f>
        <v>0</v>
      </c>
      <c r="BL76" s="42">
        <f>IF(AND(BL$3&gt;=2025,BL$6&lt;&gt;0),VLOOKUP(BL$3,'efecte socio eco fp'!$A$5:$X$30,21,FALSE)-VLOOKUP(BL$3,'efecte socio eco 5'!$A$5:$X$30,21,FALSE),0)</f>
        <v>0</v>
      </c>
      <c r="BM76" s="42">
        <f>IF(AND(BM$3&gt;=2025,BM$6&lt;&gt;0),VLOOKUP(BM$3,'efecte socio eco fp'!$A$5:$X$30,21,FALSE)-VLOOKUP(BM$3,'efecte socio eco 5'!$A$5:$X$30,21,FALSE),0)</f>
        <v>0</v>
      </c>
      <c r="BN76" s="42">
        <f>IF(AND(BN$3&gt;=2025,BN$6&lt;&gt;0),VLOOKUP(BN$3,'efecte socio eco fp'!$A$5:$X$30,21,FALSE)-VLOOKUP(BN$3,'efecte socio eco 5'!$A$5:$X$30,21,FALSE),0)</f>
        <v>0</v>
      </c>
      <c r="BO76" s="42">
        <f>IF(AND(BO$3&gt;=2025,BO$6&lt;&gt;0),VLOOKUP(BO$3,'efecte socio eco fp'!$A$5:$X$30,21,FALSE)-VLOOKUP(BO$3,'efecte socio eco 5'!$A$5:$X$30,21,FALSE),0)</f>
        <v>0</v>
      </c>
      <c r="BP76" s="42">
        <f>IF(AND(BP$3&gt;=2025,BP$6&lt;&gt;0),VLOOKUP(BP$3,'efecte socio eco fp'!$A$5:$X$30,21,FALSE)-VLOOKUP(BP$3,'efecte socio eco 5'!$A$5:$X$30,21,FALSE),0)</f>
        <v>0</v>
      </c>
      <c r="BQ76" s="42">
        <f>IF(AND(BQ$3&gt;=2025,BQ$6&lt;&gt;0),VLOOKUP(BQ$3,'efecte socio eco fp'!$A$5:$X$30,21,FALSE)-VLOOKUP(BQ$3,'efecte socio eco 5'!$A$5:$X$30,21,FALSE),0)</f>
        <v>0</v>
      </c>
      <c r="BR76" s="42">
        <f>IF(AND(BR$3&gt;=2025,BR$6&lt;&gt;0),VLOOKUP(BR$3,'efecte socio eco fp'!$A$5:$X$30,21,FALSE)-VLOOKUP(BR$3,'efecte socio eco 5'!$A$5:$X$30,21,FALSE),0)</f>
        <v>0</v>
      </c>
      <c r="BS76" s="42">
        <f>IF(AND(BS$3&gt;=2025,BS$6&lt;&gt;0),VLOOKUP(BS$3,'efecte socio eco fp'!$A$5:$X$30,21,FALSE)-VLOOKUP(BS$3,'efecte socio eco 5'!$A$5:$X$30,21,FALSE),0)</f>
        <v>0</v>
      </c>
      <c r="BT76" s="42">
        <f>IF(AND(BT$3&gt;=2025,BT$6&lt;&gt;0),VLOOKUP(BT$3,'efecte socio eco fp'!$A$5:$X$30,21,FALSE)-VLOOKUP(BT$3,'efecte socio eco 5'!$A$5:$X$30,21,FALSE),0)</f>
        <v>0</v>
      </c>
      <c r="BU76" s="42">
        <f>IF(AND(BU$3&gt;=2025,BU$6&lt;&gt;0),VLOOKUP(BU$3,'efecte socio eco fp'!$A$5:$X$30,21,FALSE)-VLOOKUP(BU$3,'efecte socio eco 5'!$A$5:$X$30,21,FALSE),0)</f>
        <v>0</v>
      </c>
      <c r="BV76" s="42">
        <f>IF(AND(BV$3&gt;=2025,BV$6&lt;&gt;0),VLOOKUP(BV$3,'efecte socio eco fp'!$A$5:$X$30,21,FALSE)-VLOOKUP(BV$3,'efecte socio eco 5'!$A$5:$X$30,21,FALSE),0)</f>
        <v>0</v>
      </c>
      <c r="BW76" s="42">
        <f>IF(AND(BW$3&gt;=2025,BW$6&lt;&gt;0),VLOOKUP(BW$3,'efecte socio eco fp'!$A$5:$X$30,21,FALSE)-VLOOKUP(BW$3,'efecte socio eco 5'!$A$5:$X$30,21,FALSE),0)</f>
        <v>0</v>
      </c>
      <c r="BX76" s="42">
        <f>IF(AND(BX$3&gt;=2025,BX$6&lt;&gt;0),VLOOKUP(BX$3,'efecte socio eco fp'!$A$5:$X$30,21,FALSE)-VLOOKUP(BX$3,'efecte socio eco 5'!$A$5:$X$30,21,FALSE),0)</f>
        <v>0</v>
      </c>
      <c r="BY76" s="42">
        <f>IF(AND(BY$3&gt;=2025,BY$6&lt;&gt;0),VLOOKUP(BY$3,'efecte socio eco fp'!$A$5:$X$30,21,FALSE)-VLOOKUP(BY$3,'efecte socio eco 5'!$A$5:$X$30,21,FALSE),0)</f>
        <v>0</v>
      </c>
      <c r="BZ76" s="42">
        <f>IF(AND(BZ$3&gt;=2025,BZ$6&lt;&gt;0),VLOOKUP(BZ$3,'efecte socio eco fp'!$A$5:$X$30,21,FALSE)-VLOOKUP(BZ$3,'efecte socio eco 5'!$A$5:$X$30,21,FALSE),0)</f>
        <v>0</v>
      </c>
      <c r="CA76" s="42">
        <f>IF(AND(CA$3&gt;=2025,CA$6&lt;&gt;0),VLOOKUP(CA$3,'efecte socio eco fp'!$A$5:$X$30,21,FALSE)-VLOOKUP(CA$3,'efecte socio eco 5'!$A$5:$X$30,21,FALSE),0)</f>
        <v>0</v>
      </c>
      <c r="CB76" s="42">
        <f>IF(AND(CB$3&gt;=2025,CB$6&lt;&gt;0),VLOOKUP(CB$3,'efecte socio eco fp'!$A$5:$X$30,21,FALSE)-VLOOKUP(CB$3,'efecte socio eco 5'!$A$5:$X$30,21,FALSE),0)</f>
        <v>0</v>
      </c>
      <c r="CC76" s="42">
        <f>IF(AND(CC$3&gt;=2025,CC$6&lt;&gt;0),VLOOKUP(CC$3,'efecte socio eco fp'!$A$5:$X$30,21,FALSE)-VLOOKUP(CC$3,'efecte socio eco 5'!$A$5:$X$30,21,FALSE),0)</f>
        <v>0</v>
      </c>
      <c r="CD76" s="42">
        <f>IF(AND(CD$3&gt;=2025,CD$6&lt;&gt;0),VLOOKUP(CD$3,'efecte socio eco fp'!$A$5:$X$30,21,FALSE)-VLOOKUP(CD$3,'efecte socio eco 5'!$A$5:$X$30,21,FALSE),0)</f>
        <v>0</v>
      </c>
      <c r="CE76" s="42">
        <f>IF(AND(CE$3&gt;=2025,CE$6&lt;&gt;0),VLOOKUP(CE$3,'efecte socio eco fp'!$A$5:$X$30,21,FALSE)-VLOOKUP(CE$3,'efecte socio eco 5'!$A$5:$X$30,21,FALSE),0)</f>
        <v>0</v>
      </c>
    </row>
    <row r="77" spans="1:83">
      <c r="A77" t="s">
        <v>108</v>
      </c>
      <c r="B77" t="s">
        <v>33</v>
      </c>
      <c r="C77" s="42">
        <f>IF(AND(C$3&gt;=2025,C$6&lt;&gt;0),VLOOKUP(C$3,'efecte socio eco fp'!$A$5:$X$30,22,FALSE)-VLOOKUP(C$3,'efecte socio eco 5'!$A$5:$X$30,22,FALSE),0)</f>
        <v>0</v>
      </c>
      <c r="D77" s="42">
        <f>IF(AND(D$3&gt;=2025,D$6&lt;&gt;0),VLOOKUP(D$3,'efecte socio eco fp'!$A$5:$X$30,22,FALSE)-VLOOKUP(D$3,'efecte socio eco 5'!$A$5:$X$30,22,FALSE),0)</f>
        <v>0</v>
      </c>
      <c r="E77" s="42">
        <f>IF(AND(E$3&gt;=2025,E$6&lt;&gt;0),VLOOKUP(E$3,'efecte socio eco fp'!$A$5:$X$30,22,FALSE)-VLOOKUP(E$3,'efecte socio eco 5'!$A$5:$X$30,22,FALSE),0)</f>
        <v>0</v>
      </c>
      <c r="F77" s="42">
        <f>IF(AND(F$3&gt;=2025,F$6&lt;&gt;0),VLOOKUP(F$3,'efecte socio eco fp'!$A$5:$X$30,22,FALSE)-VLOOKUP(F$3,'efecte socio eco 5'!$A$5:$X$30,22,FALSE),0)</f>
        <v>0</v>
      </c>
      <c r="G77" s="42">
        <f>IF(AND(G$3&gt;=2025,G$6&lt;&gt;0),VLOOKUP(G$3,'efecte socio eco fp'!$A$5:$X$30,22,FALSE)-VLOOKUP(G$3,'efecte socio eco 5'!$A$5:$X$30,22,FALSE),0)</f>
        <v>0</v>
      </c>
      <c r="H77" s="42">
        <f>IF(AND(H$3&gt;=2025,H$6&lt;&gt;0),VLOOKUP(H$3,'efecte socio eco fp'!$A$5:$X$30,22,FALSE)-VLOOKUP(H$3,'efecte socio eco 5'!$A$5:$X$30,22,FALSE),0)</f>
        <v>0</v>
      </c>
      <c r="I77" s="42">
        <f>IF(AND(I$3&gt;=2025,I$6&lt;&gt;0),VLOOKUP(I$3,'efecte socio eco fp'!$A$5:$X$30,22,FALSE)-VLOOKUP(I$3,'efecte socio eco 5'!$A$5:$X$30,22,FALSE),0)</f>
        <v>0</v>
      </c>
      <c r="J77" s="42">
        <f>IF(AND(J$3&gt;=2025,J$6&lt;&gt;0),VLOOKUP(J$3,'efecte socio eco fp'!$A$5:$X$30,22,FALSE)-VLOOKUP(J$3,'efecte socio eco 5'!$A$5:$X$30,22,FALSE),0)</f>
        <v>556.8277218044143</v>
      </c>
      <c r="K77" s="42">
        <f>IF(AND(K$3&gt;=2025,K$6&lt;&gt;0),VLOOKUP(K$3,'efecte socio eco fp'!$A$5:$X$30,22,FALSE)-VLOOKUP(K$3,'efecte socio eco 5'!$A$5:$X$30,22,FALSE),0)</f>
        <v>633.38309264424015</v>
      </c>
      <c r="L77" s="42">
        <f>IF(AND(L$3&gt;=2025,L$6&lt;&gt;0),VLOOKUP(L$3,'efecte socio eco fp'!$A$5:$X$30,22,FALSE)-VLOOKUP(L$3,'efecte socio eco 5'!$A$5:$X$30,22,FALSE),0)</f>
        <v>719.07212375389724</v>
      </c>
      <c r="M77" s="42">
        <f>IF(AND(M$3&gt;=2025,M$6&lt;&gt;0),VLOOKUP(M$3,'efecte socio eco fp'!$A$5:$X$30,22,FALSE)-VLOOKUP(M$3,'efecte socio eco 5'!$A$5:$X$30,22,FALSE),0)</f>
        <v>814.96745252225185</v>
      </c>
      <c r="N77" s="42">
        <f>IF(AND(N$3&gt;=2025,N$6&lt;&gt;0),VLOOKUP(N$3,'efecte socio eco fp'!$A$5:$X$30,22,FALSE)-VLOOKUP(N$3,'efecte socio eco 5'!$A$5:$X$30,22,FALSE),0)</f>
        <v>901.07822070374516</v>
      </c>
      <c r="O77" s="42">
        <f>IF(AND(O$3&gt;=2025,O$6&lt;&gt;0),VLOOKUP(O$3,'efecte socio eco fp'!$A$5:$X$30,22,FALSE)-VLOOKUP(O$3,'efecte socio eco 5'!$A$5:$X$30,22,FALSE),0)</f>
        <v>995.40384239684886</v>
      </c>
      <c r="P77" s="42">
        <f>IF(AND(P$3&gt;=2025,P$6&lt;&gt;0),VLOOKUP(P$3,'efecte socio eco fp'!$A$5:$X$30,22,FALSE)-VLOOKUP(P$3,'efecte socio eco 5'!$A$5:$X$30,22,FALSE),0)</f>
        <v>1098.7185968885931</v>
      </c>
      <c r="Q77" s="42">
        <f>IF(AND(Q$3&gt;=2025,Q$6&lt;&gt;0),VLOOKUP(Q$3,'efecte socio eco fp'!$A$5:$X$30,22,FALSE)-VLOOKUP(Q$3,'efecte socio eco 5'!$A$5:$X$30,22,FALSE),0)</f>
        <v>1211.8696311529468</v>
      </c>
      <c r="R77" s="42">
        <f>IF(AND(R$3&gt;=2025,R$6&lt;&gt;0),VLOOKUP(R$3,'efecte socio eco fp'!$A$5:$X$30,22,FALSE)-VLOOKUP(R$3,'efecte socio eco 5'!$A$5:$X$30,22,FALSE),0)</f>
        <v>1335.7838161302607</v>
      </c>
      <c r="S77" s="42">
        <f>IF(AND(S$3&gt;=2025,S$6&lt;&gt;0),VLOOKUP(S$3,'efecte socio eco fp'!$A$5:$X$30,22,FALSE)-VLOOKUP(S$3,'efecte socio eco 5'!$A$5:$X$30,22,FALSE),0)</f>
        <v>1454.7098279873583</v>
      </c>
      <c r="T77" s="42">
        <f>IF(AND(T$3&gt;=2025,T$6&lt;&gt;0),VLOOKUP(T$3,'efecte socio eco fp'!$A$5:$X$30,22,FALSE)-VLOOKUP(T$3,'efecte socio eco 5'!$A$5:$X$30,22,FALSE),0)</f>
        <v>1583.6038642492679</v>
      </c>
      <c r="U77" s="42">
        <f>IF(AND(U$3&gt;=2025,U$6&lt;&gt;0),VLOOKUP(U$3,'efecte socio eco fp'!$A$5:$X$30,22,FALSE)-VLOOKUP(U$3,'efecte socio eco 5'!$A$5:$X$30,22,FALSE),0)</f>
        <v>1723.2930460596601</v>
      </c>
      <c r="V77" s="42">
        <f>IF(AND(V$3&gt;=2025,V$6&lt;&gt;0),VLOOKUP(V$3,'efecte socio eco fp'!$A$5:$X$30,22,FALSE)-VLOOKUP(V$3,'efecte socio eco 5'!$A$5:$X$30,22,FALSE),0)</f>
        <v>1874.6730069741116</v>
      </c>
      <c r="W77" s="42">
        <f>IF(AND(W$3&gt;=2025,W$6&lt;&gt;0),VLOOKUP(W$3,'efecte socio eco fp'!$A$5:$X$30,22,FALSE)-VLOOKUP(W$3,'efecte socio eco 5'!$A$5:$X$30,22,FALSE),0)</f>
        <v>2038.713566268611</v>
      </c>
      <c r="X77" s="42">
        <f>IF(AND(X$3&gt;=2025,X$6&lt;&gt;0),VLOOKUP(X$3,'efecte socio eco fp'!$A$5:$X$30,22,FALSE)-VLOOKUP(X$3,'efecte socio eco 5'!$A$5:$X$30,22,FALSE),0)</f>
        <v>2183.3114760652652</v>
      </c>
      <c r="Y77" s="42">
        <f>IF(AND(Y$3&gt;=2025,Y$6&lt;&gt;0),VLOOKUP(Y$3,'efecte socio eco fp'!$A$5:$X$30,22,FALSE)-VLOOKUP(Y$3,'efecte socio eco 5'!$A$5:$X$30,22,FALSE),0)</f>
        <v>2337.7263306826339</v>
      </c>
      <c r="Z77" s="42">
        <f>IF(AND(Z$3&gt;=2025,Z$6&lt;&gt;0),VLOOKUP(Z$3,'efecte socio eco fp'!$A$5:$X$30,22,FALSE)-VLOOKUP(Z$3,'efecte socio eco 5'!$A$5:$X$30,22,FALSE),0)</f>
        <v>2502.6199472668191</v>
      </c>
      <c r="AA77" s="42">
        <f>IF(AND(AA$3&gt;=2025,AA$6&lt;&gt;0),VLOOKUP(AA$3,'efecte socio eco fp'!$A$5:$X$30,22,FALSE)-VLOOKUP(AA$3,'efecte socio eco 5'!$A$5:$X$30,22,FALSE),0)</f>
        <v>2678.6987080095591</v>
      </c>
      <c r="AB77" s="42">
        <f>IF(AND(AB$3&gt;=2025,AB$6&lt;&gt;0),VLOOKUP(AB$3,'efecte socio eco fp'!$A$5:$X$30,22,FALSE)-VLOOKUP(AB$3,'efecte socio eco 5'!$A$5:$X$30,22,FALSE),0)</f>
        <v>2866.7165604618153</v>
      </c>
      <c r="AC77" s="42">
        <f>IF(AND(AC$3&gt;=2025,AC$6&lt;&gt;0),VLOOKUP(AC$3,'efecte socio eco fp'!$A$5:$X$30,22,FALSE)-VLOOKUP(AC$3,'efecte socio eco 5'!$A$5:$X$30,22,FALSE),0)</f>
        <v>3041.4340584573124</v>
      </c>
      <c r="AD77" s="42">
        <f>IF(AND(AD$3&gt;=2025,AD$6&lt;&gt;0),VLOOKUP(AD$3,'efecte socio eco fp'!$A$5:$X$30,22,FALSE)-VLOOKUP(AD$3,'efecte socio eco 5'!$A$5:$X$30,22,FALSE),0)</f>
        <v>3226.4702722491725</v>
      </c>
      <c r="AE77" s="42">
        <f>IF(AND(AE$3&gt;=2025,AE$6&lt;&gt;0),VLOOKUP(AE$3,'efecte socio eco fp'!$A$5:$X$30,22,FALSE)-VLOOKUP(AE$3,'efecte socio eco 5'!$A$5:$X$30,22,FALSE),0)</f>
        <v>3422.4311356631238</v>
      </c>
      <c r="AF77" s="42">
        <f>IF(AND(AF$3&gt;=2025,AF$6&lt;&gt;0),VLOOKUP(AF$3,'efecte socio eco fp'!$A$5:$X$30,22,FALSE)-VLOOKUP(AF$3,'efecte socio eco 5'!$A$5:$X$30,22,FALSE),0)</f>
        <v>3629.9581260888085</v>
      </c>
      <c r="AG77" s="42">
        <f>IF(AND(AG$3&gt;=2025,AG$6&lt;&gt;0),VLOOKUP(AG$3,'efecte socio eco fp'!$A$5:$X$30,22,FALSE)-VLOOKUP(AG$3,'efecte socio eco 5'!$A$5:$X$30,22,FALSE),0)</f>
        <v>0</v>
      </c>
      <c r="AH77" s="42">
        <f>IF(AND(AH$3&gt;=2025,AH$6&lt;&gt;0),VLOOKUP(AH$3,'efecte socio eco fp'!$A$5:$X$30,22,FALSE)-VLOOKUP(AH$3,'efecte socio eco 5'!$A$5:$X$30,22,FALSE),0)</f>
        <v>0</v>
      </c>
      <c r="AI77" s="42">
        <f>IF(AND(AI$3&gt;=2025,AI$6&lt;&gt;0),VLOOKUP(AI$3,'efecte socio eco fp'!$A$5:$X$30,22,FALSE)-VLOOKUP(AI$3,'efecte socio eco 5'!$A$5:$X$30,22,FALSE),0)</f>
        <v>0</v>
      </c>
      <c r="AJ77" s="42">
        <f>IF(AND(AJ$3&gt;=2025,AJ$6&lt;&gt;0),VLOOKUP(AJ$3,'efecte socio eco fp'!$A$5:$X$30,22,FALSE)-VLOOKUP(AJ$3,'efecte socio eco 5'!$A$5:$X$30,22,FALSE),0)</f>
        <v>0</v>
      </c>
      <c r="AK77" s="42">
        <f>IF(AND(AK$3&gt;=2025,AK$6&lt;&gt;0),VLOOKUP(AK$3,'efecte socio eco fp'!$A$5:$X$30,22,FALSE)-VLOOKUP(AK$3,'efecte socio eco 5'!$A$5:$X$30,22,FALSE),0)</f>
        <v>0</v>
      </c>
      <c r="AL77" s="42">
        <f>IF(AND(AL$3&gt;=2025,AL$6&lt;&gt;0),VLOOKUP(AL$3,'efecte socio eco fp'!$A$5:$X$30,22,FALSE)-VLOOKUP(AL$3,'efecte socio eco 5'!$A$5:$X$30,22,FALSE),0)</f>
        <v>0</v>
      </c>
      <c r="AM77" s="42">
        <f>IF(AND(AM$3&gt;=2025,AM$6&lt;&gt;0),VLOOKUP(AM$3,'efecte socio eco fp'!$A$5:$X$30,22,FALSE)-VLOOKUP(AM$3,'efecte socio eco 5'!$A$5:$X$30,22,FALSE),0)</f>
        <v>0</v>
      </c>
      <c r="AN77" s="42">
        <f>IF(AND(AN$3&gt;=2025,AN$6&lt;&gt;0),VLOOKUP(AN$3,'efecte socio eco fp'!$A$5:$X$30,22,FALSE)-VLOOKUP(AN$3,'efecte socio eco 5'!$A$5:$X$30,22,FALSE),0)</f>
        <v>0</v>
      </c>
      <c r="AO77" s="42">
        <f>IF(AND(AO$3&gt;=2025,AO$6&lt;&gt;0),VLOOKUP(AO$3,'efecte socio eco fp'!$A$5:$X$30,22,FALSE)-VLOOKUP(AO$3,'efecte socio eco 5'!$A$5:$X$30,22,FALSE),0)</f>
        <v>0</v>
      </c>
      <c r="AP77" s="42">
        <f>IF(AND(AP$3&gt;=2025,AP$6&lt;&gt;0),VLOOKUP(AP$3,'efecte socio eco fp'!$A$5:$X$30,22,FALSE)-VLOOKUP(AP$3,'efecte socio eco 5'!$A$5:$X$30,22,FALSE),0)</f>
        <v>0</v>
      </c>
      <c r="AQ77" s="42">
        <f>IF(AND(AQ$3&gt;=2025,AQ$6&lt;&gt;0),VLOOKUP(AQ$3,'efecte socio eco fp'!$A$5:$X$30,22,FALSE)-VLOOKUP(AQ$3,'efecte socio eco 5'!$A$5:$X$30,22,FALSE),0)</f>
        <v>0</v>
      </c>
      <c r="AR77" s="42">
        <f>IF(AND(AR$3&gt;=2025,AR$6&lt;&gt;0),VLOOKUP(AR$3,'efecte socio eco fp'!$A$5:$X$30,22,FALSE)-VLOOKUP(AR$3,'efecte socio eco 5'!$A$5:$X$30,22,FALSE),0)</f>
        <v>0</v>
      </c>
      <c r="AS77" s="42">
        <f>IF(AND(AS$3&gt;=2025,AS$6&lt;&gt;0),VLOOKUP(AS$3,'efecte socio eco fp'!$A$5:$X$30,22,FALSE)-VLOOKUP(AS$3,'efecte socio eco 5'!$A$5:$X$30,22,FALSE),0)</f>
        <v>0</v>
      </c>
      <c r="AT77" s="42">
        <f>IF(AND(AT$3&gt;=2025,AT$6&lt;&gt;0),VLOOKUP(AT$3,'efecte socio eco fp'!$A$5:$X$30,22,FALSE)-VLOOKUP(AT$3,'efecte socio eco 5'!$A$5:$X$30,22,FALSE),0)</f>
        <v>0</v>
      </c>
      <c r="AU77" s="42">
        <f>IF(AND(AU$3&gt;=2025,AU$6&lt;&gt;0),VLOOKUP(AU$3,'efecte socio eco fp'!$A$5:$X$30,22,FALSE)-VLOOKUP(AU$3,'efecte socio eco 5'!$A$5:$X$30,22,FALSE),0)</f>
        <v>0</v>
      </c>
      <c r="AV77" s="42">
        <f>IF(AND(AV$3&gt;=2025,AV$6&lt;&gt;0),VLOOKUP(AV$3,'efecte socio eco fp'!$A$5:$X$30,22,FALSE)-VLOOKUP(AV$3,'efecte socio eco 5'!$A$5:$X$30,22,FALSE),0)</f>
        <v>0</v>
      </c>
      <c r="AW77" s="42">
        <f>IF(AND(AW$3&gt;=2025,AW$6&lt;&gt;0),VLOOKUP(AW$3,'efecte socio eco fp'!$A$5:$X$30,22,FALSE)-VLOOKUP(AW$3,'efecte socio eco 5'!$A$5:$X$30,22,FALSE),0)</f>
        <v>0</v>
      </c>
      <c r="AX77" s="42">
        <f>IF(AND(AX$3&gt;=2025,AX$6&lt;&gt;0),VLOOKUP(AX$3,'efecte socio eco fp'!$A$5:$X$30,22,FALSE)-VLOOKUP(AX$3,'efecte socio eco 5'!$A$5:$X$30,22,FALSE),0)</f>
        <v>0</v>
      </c>
      <c r="AY77" s="42">
        <f>IF(AND(AY$3&gt;=2025,AY$6&lt;&gt;0),VLOOKUP(AY$3,'efecte socio eco fp'!$A$5:$X$30,22,FALSE)-VLOOKUP(AY$3,'efecte socio eco 5'!$A$5:$X$30,22,FALSE),0)</f>
        <v>0</v>
      </c>
      <c r="AZ77" s="42">
        <f>IF(AND(AZ$3&gt;=2025,AZ$6&lt;&gt;0),VLOOKUP(AZ$3,'efecte socio eco fp'!$A$5:$X$30,22,FALSE)-VLOOKUP(AZ$3,'efecte socio eco 5'!$A$5:$X$30,22,FALSE),0)</f>
        <v>0</v>
      </c>
      <c r="BA77" s="42">
        <f>IF(AND(BA$3&gt;=2025,BA$6&lt;&gt;0),VLOOKUP(BA$3,'efecte socio eco fp'!$A$5:$X$30,22,FALSE)-VLOOKUP(BA$3,'efecte socio eco 5'!$A$5:$X$30,22,FALSE),0)</f>
        <v>0</v>
      </c>
      <c r="BB77" s="42">
        <f>IF(AND(BB$3&gt;=2025,BB$6&lt;&gt;0),VLOOKUP(BB$3,'efecte socio eco fp'!$A$5:$X$30,22,FALSE)-VLOOKUP(BB$3,'efecte socio eco 5'!$A$5:$X$30,22,FALSE),0)</f>
        <v>0</v>
      </c>
      <c r="BC77" s="42">
        <f>IF(AND(BC$3&gt;=2025,BC$6&lt;&gt;0),VLOOKUP(BC$3,'efecte socio eco fp'!$A$5:$X$30,22,FALSE)-VLOOKUP(BC$3,'efecte socio eco 5'!$A$5:$X$30,22,FALSE),0)</f>
        <v>0</v>
      </c>
      <c r="BD77" s="42">
        <f>IF(AND(BD$3&gt;=2025,BD$6&lt;&gt;0),VLOOKUP(BD$3,'efecte socio eco fp'!$A$5:$X$30,22,FALSE)-VLOOKUP(BD$3,'efecte socio eco 5'!$A$5:$X$30,22,FALSE),0)</f>
        <v>0</v>
      </c>
      <c r="BE77" s="42">
        <f>IF(AND(BE$3&gt;=2025,BE$6&lt;&gt;0),VLOOKUP(BE$3,'efecte socio eco fp'!$A$5:$X$30,22,FALSE)-VLOOKUP(BE$3,'efecte socio eco 5'!$A$5:$X$30,22,FALSE),0)</f>
        <v>0</v>
      </c>
      <c r="BF77" s="42">
        <f>IF(AND(BF$3&gt;=2025,BF$6&lt;&gt;0),VLOOKUP(BF$3,'efecte socio eco fp'!$A$5:$X$30,22,FALSE)-VLOOKUP(BF$3,'efecte socio eco 5'!$A$5:$X$30,22,FALSE),0)</f>
        <v>0</v>
      </c>
      <c r="BG77" s="42">
        <f>IF(AND(BG$3&gt;=2025,BG$6&lt;&gt;0),VLOOKUP(BG$3,'efecte socio eco fp'!$A$5:$X$30,22,FALSE)-VLOOKUP(BG$3,'efecte socio eco 5'!$A$5:$X$30,22,FALSE),0)</f>
        <v>0</v>
      </c>
      <c r="BH77" s="42">
        <f>IF(AND(BH$3&gt;=2025,BH$6&lt;&gt;0),VLOOKUP(BH$3,'efecte socio eco fp'!$A$5:$X$30,22,FALSE)-VLOOKUP(BH$3,'efecte socio eco 5'!$A$5:$X$30,22,FALSE),0)</f>
        <v>0</v>
      </c>
      <c r="BI77" s="42">
        <f>IF(AND(BI$3&gt;=2025,BI$6&lt;&gt;0),VLOOKUP(BI$3,'efecte socio eco fp'!$A$5:$X$30,22,FALSE)-VLOOKUP(BI$3,'efecte socio eco 5'!$A$5:$X$30,22,FALSE),0)</f>
        <v>0</v>
      </c>
      <c r="BJ77" s="42">
        <f>IF(AND(BJ$3&gt;=2025,BJ$6&lt;&gt;0),VLOOKUP(BJ$3,'efecte socio eco fp'!$A$5:$X$30,22,FALSE)-VLOOKUP(BJ$3,'efecte socio eco 5'!$A$5:$X$30,22,FALSE),0)</f>
        <v>0</v>
      </c>
      <c r="BK77" s="42">
        <f>IF(AND(BK$3&gt;=2025,BK$6&lt;&gt;0),VLOOKUP(BK$3,'efecte socio eco fp'!$A$5:$X$30,22,FALSE)-VLOOKUP(BK$3,'efecte socio eco 5'!$A$5:$X$30,22,FALSE),0)</f>
        <v>0</v>
      </c>
      <c r="BL77" s="42">
        <f>IF(AND(BL$3&gt;=2025,BL$6&lt;&gt;0),VLOOKUP(BL$3,'efecte socio eco fp'!$A$5:$X$30,22,FALSE)-VLOOKUP(BL$3,'efecte socio eco 5'!$A$5:$X$30,22,FALSE),0)</f>
        <v>0</v>
      </c>
      <c r="BM77" s="42">
        <f>IF(AND(BM$3&gt;=2025,BM$6&lt;&gt;0),VLOOKUP(BM$3,'efecte socio eco fp'!$A$5:$X$30,22,FALSE)-VLOOKUP(BM$3,'efecte socio eco 5'!$A$5:$X$30,22,FALSE),0)</f>
        <v>0</v>
      </c>
      <c r="BN77" s="42">
        <f>IF(AND(BN$3&gt;=2025,BN$6&lt;&gt;0),VLOOKUP(BN$3,'efecte socio eco fp'!$A$5:$X$30,22,FALSE)-VLOOKUP(BN$3,'efecte socio eco 5'!$A$5:$X$30,22,FALSE),0)</f>
        <v>0</v>
      </c>
      <c r="BO77" s="42">
        <f>IF(AND(BO$3&gt;=2025,BO$6&lt;&gt;0),VLOOKUP(BO$3,'efecte socio eco fp'!$A$5:$X$30,22,FALSE)-VLOOKUP(BO$3,'efecte socio eco 5'!$A$5:$X$30,22,FALSE),0)</f>
        <v>0</v>
      </c>
      <c r="BP77" s="42">
        <f>IF(AND(BP$3&gt;=2025,BP$6&lt;&gt;0),VLOOKUP(BP$3,'efecte socio eco fp'!$A$5:$X$30,22,FALSE)-VLOOKUP(BP$3,'efecte socio eco 5'!$A$5:$X$30,22,FALSE),0)</f>
        <v>0</v>
      </c>
      <c r="BQ77" s="42">
        <f>IF(AND(BQ$3&gt;=2025,BQ$6&lt;&gt;0),VLOOKUP(BQ$3,'efecte socio eco fp'!$A$5:$X$30,22,FALSE)-VLOOKUP(BQ$3,'efecte socio eco 5'!$A$5:$X$30,22,FALSE),0)</f>
        <v>0</v>
      </c>
      <c r="BR77" s="42">
        <f>IF(AND(BR$3&gt;=2025,BR$6&lt;&gt;0),VLOOKUP(BR$3,'efecte socio eco fp'!$A$5:$X$30,22,FALSE)-VLOOKUP(BR$3,'efecte socio eco 5'!$A$5:$X$30,22,FALSE),0)</f>
        <v>0</v>
      </c>
      <c r="BS77" s="42">
        <f>IF(AND(BS$3&gt;=2025,BS$6&lt;&gt;0),VLOOKUP(BS$3,'efecte socio eco fp'!$A$5:$X$30,22,FALSE)-VLOOKUP(BS$3,'efecte socio eco 5'!$A$5:$X$30,22,FALSE),0)</f>
        <v>0</v>
      </c>
      <c r="BT77" s="42">
        <f>IF(AND(BT$3&gt;=2025,BT$6&lt;&gt;0),VLOOKUP(BT$3,'efecte socio eco fp'!$A$5:$X$30,22,FALSE)-VLOOKUP(BT$3,'efecte socio eco 5'!$A$5:$X$30,22,FALSE),0)</f>
        <v>0</v>
      </c>
      <c r="BU77" s="42">
        <f>IF(AND(BU$3&gt;=2025,BU$6&lt;&gt;0),VLOOKUP(BU$3,'efecte socio eco fp'!$A$5:$X$30,22,FALSE)-VLOOKUP(BU$3,'efecte socio eco 5'!$A$5:$X$30,22,FALSE),0)</f>
        <v>0</v>
      </c>
      <c r="BV77" s="42">
        <f>IF(AND(BV$3&gt;=2025,BV$6&lt;&gt;0),VLOOKUP(BV$3,'efecte socio eco fp'!$A$5:$X$30,22,FALSE)-VLOOKUP(BV$3,'efecte socio eco 5'!$A$5:$X$30,22,FALSE),0)</f>
        <v>0</v>
      </c>
      <c r="BW77" s="42">
        <f>IF(AND(BW$3&gt;=2025,BW$6&lt;&gt;0),VLOOKUP(BW$3,'efecte socio eco fp'!$A$5:$X$30,22,FALSE)-VLOOKUP(BW$3,'efecte socio eco 5'!$A$5:$X$30,22,FALSE),0)</f>
        <v>0</v>
      </c>
      <c r="BX77" s="42">
        <f>IF(AND(BX$3&gt;=2025,BX$6&lt;&gt;0),VLOOKUP(BX$3,'efecte socio eco fp'!$A$5:$X$30,22,FALSE)-VLOOKUP(BX$3,'efecte socio eco 5'!$A$5:$X$30,22,FALSE),0)</f>
        <v>0</v>
      </c>
      <c r="BY77" s="42">
        <f>IF(AND(BY$3&gt;=2025,BY$6&lt;&gt;0),VLOOKUP(BY$3,'efecte socio eco fp'!$A$5:$X$30,22,FALSE)-VLOOKUP(BY$3,'efecte socio eco 5'!$A$5:$X$30,22,FALSE),0)</f>
        <v>0</v>
      </c>
      <c r="BZ77" s="42">
        <f>IF(AND(BZ$3&gt;=2025,BZ$6&lt;&gt;0),VLOOKUP(BZ$3,'efecte socio eco fp'!$A$5:$X$30,22,FALSE)-VLOOKUP(BZ$3,'efecte socio eco 5'!$A$5:$X$30,22,FALSE),0)</f>
        <v>0</v>
      </c>
      <c r="CA77" s="42">
        <f>IF(AND(CA$3&gt;=2025,CA$6&lt;&gt;0),VLOOKUP(CA$3,'efecte socio eco fp'!$A$5:$X$30,22,FALSE)-VLOOKUP(CA$3,'efecte socio eco 5'!$A$5:$X$30,22,FALSE),0)</f>
        <v>0</v>
      </c>
      <c r="CB77" s="42">
        <f>IF(AND(CB$3&gt;=2025,CB$6&lt;&gt;0),VLOOKUP(CB$3,'efecte socio eco fp'!$A$5:$X$30,22,FALSE)-VLOOKUP(CB$3,'efecte socio eco 5'!$A$5:$X$30,22,FALSE),0)</f>
        <v>0</v>
      </c>
      <c r="CC77" s="42">
        <f>IF(AND(CC$3&gt;=2025,CC$6&lt;&gt;0),VLOOKUP(CC$3,'efecte socio eco fp'!$A$5:$X$30,22,FALSE)-VLOOKUP(CC$3,'efecte socio eco 5'!$A$5:$X$30,22,FALSE),0)</f>
        <v>0</v>
      </c>
      <c r="CD77" s="42">
        <f>IF(AND(CD$3&gt;=2025,CD$6&lt;&gt;0),VLOOKUP(CD$3,'efecte socio eco fp'!$A$5:$X$30,22,FALSE)-VLOOKUP(CD$3,'efecte socio eco 5'!$A$5:$X$30,22,FALSE),0)</f>
        <v>0</v>
      </c>
      <c r="CE77" s="42">
        <f>IF(AND(CE$3&gt;=2025,CE$6&lt;&gt;0),VLOOKUP(CE$3,'efecte socio eco fp'!$A$5:$X$30,22,FALSE)-VLOOKUP(CE$3,'efecte socio eco 5'!$A$5:$X$30,22,FALSE),0)</f>
        <v>0</v>
      </c>
    </row>
    <row r="78" spans="1:83">
      <c r="A78" t="s">
        <v>494</v>
      </c>
      <c r="B78" t="s">
        <v>33</v>
      </c>
      <c r="C78" s="42">
        <f>IF(AND(C$3&gt;=2025,C$6&lt;&gt;0),VLOOKUP(C$3,'efecte socio eco fp'!$A$5:$X$30,23,FALSE)-VLOOKUP(C$3,'efecte socio eco 5'!$A$5:$X$30,23,FALSE),0)</f>
        <v>0</v>
      </c>
      <c r="D78" s="42">
        <f>IF(AND(D$3&gt;=2025,D$6&lt;&gt;0),VLOOKUP(D$3,'efecte socio eco fp'!$A$5:$X$30,23,FALSE)-VLOOKUP(D$3,'efecte socio eco 5'!$A$5:$X$30,23,FALSE),0)</f>
        <v>0</v>
      </c>
      <c r="E78" s="42">
        <f>IF(AND(E$3&gt;=2025,E$6&lt;&gt;0),VLOOKUP(E$3,'efecte socio eco fp'!$A$5:$X$30,23,FALSE)-VLOOKUP(E$3,'efecte socio eco 5'!$A$5:$X$30,23,FALSE),0)</f>
        <v>0</v>
      </c>
      <c r="F78" s="42">
        <f>IF(AND(F$3&gt;=2025,F$6&lt;&gt;0),VLOOKUP(F$3,'efecte socio eco fp'!$A$5:$X$30,23,FALSE)-VLOOKUP(F$3,'efecte socio eco 5'!$A$5:$X$30,23,FALSE),0)</f>
        <v>0</v>
      </c>
      <c r="G78" s="42">
        <f>IF(AND(G$3&gt;=2025,G$6&lt;&gt;0),VLOOKUP(G$3,'efecte socio eco fp'!$A$5:$X$30,23,FALSE)-VLOOKUP(G$3,'efecte socio eco 5'!$A$5:$X$30,23,FALSE),0)</f>
        <v>0</v>
      </c>
      <c r="H78" s="42">
        <f>IF(AND(H$3&gt;=2025,H$6&lt;&gt;0),VLOOKUP(H$3,'efecte socio eco fp'!$A$5:$X$30,23,FALSE)-VLOOKUP(H$3,'efecte socio eco 5'!$A$5:$X$30,23,FALSE),0)</f>
        <v>0</v>
      </c>
      <c r="I78" s="42">
        <f>IF(AND(I$3&gt;=2025,I$6&lt;&gt;0),VLOOKUP(I$3,'efecte socio eco fp'!$A$5:$X$30,23,FALSE)-VLOOKUP(I$3,'efecte socio eco 5'!$A$5:$X$30,23,FALSE),0)</f>
        <v>0</v>
      </c>
      <c r="J78" s="42">
        <f>IF(AND(J$3&gt;=2025,J$6&lt;&gt;0),VLOOKUP(J$3,'efecte socio eco fp'!$A$5:$X$30,23,FALSE)-VLOOKUP(J$3,'efecte socio eco 5'!$A$5:$X$30,23,FALSE),0)</f>
        <v>-13.013924228403994</v>
      </c>
      <c r="K78" s="42">
        <f>IF(AND(K$3&gt;=2025,K$6&lt;&gt;0),VLOOKUP(K$3,'efecte socio eco fp'!$A$5:$X$30,23,FALSE)-VLOOKUP(K$3,'efecte socio eco 5'!$A$5:$X$30,23,FALSE),0)</f>
        <v>-14.458872313462052</v>
      </c>
      <c r="L78" s="42">
        <f>IF(AND(L$3&gt;=2025,L$6&lt;&gt;0),VLOOKUP(L$3,'efecte socio eco fp'!$A$5:$X$30,23,FALSE)-VLOOKUP(L$3,'efecte socio eco 5'!$A$5:$X$30,23,FALSE),0)</f>
        <v>-15.947724309532532</v>
      </c>
      <c r="M78" s="42">
        <f>IF(AND(M$3&gt;=2025,M$6&lt;&gt;0),VLOOKUP(M$3,'efecte socio eco fp'!$A$5:$X$30,23,FALSE)-VLOOKUP(M$3,'efecte socio eco 5'!$A$5:$X$30,23,FALSE),0)</f>
        <v>-17.481531805762643</v>
      </c>
      <c r="N78" s="42">
        <f>IF(AND(N$3&gt;=2025,N$6&lt;&gt;0),VLOOKUP(N$3,'efecte socio eco fp'!$A$5:$X$30,23,FALSE)-VLOOKUP(N$3,'efecte socio eco 5'!$A$5:$X$30,23,FALSE),0)</f>
        <v>-19.516830638334795</v>
      </c>
      <c r="O78" s="42">
        <f>IF(AND(O$3&gt;=2025,O$6&lt;&gt;0),VLOOKUP(O$3,'efecte socio eco fp'!$A$5:$X$30,23,FALSE)-VLOOKUP(O$3,'efecte socio eco 5'!$A$5:$X$30,23,FALSE),0)</f>
        <v>-21.600240207013485</v>
      </c>
      <c r="P78" s="42">
        <f>IF(AND(P$3&gt;=2025,P$6&lt;&gt;0),VLOOKUP(P$3,'efecte socio eco fp'!$A$5:$X$30,23,FALSE)-VLOOKUP(P$3,'efecte socio eco 5'!$A$5:$X$30,23,FALSE),0)</f>
        <v>-23.732644799327318</v>
      </c>
      <c r="Q78" s="42">
        <f>IF(AND(Q$3&gt;=2025,Q$6&lt;&gt;0),VLOOKUP(Q$3,'efecte socio eco fp'!$A$5:$X$30,23,FALSE)-VLOOKUP(Q$3,'efecte socio eco 5'!$A$5:$X$30,23,FALSE),0)</f>
        <v>-25.914943287341885</v>
      </c>
      <c r="R78" s="42">
        <f>IF(AND(R$3&gt;=2025,R$6&lt;&gt;0),VLOOKUP(R$3,'efecte socio eco fp'!$A$5:$X$30,23,FALSE)-VLOOKUP(R$3,'efecte socio eco 5'!$A$5:$X$30,23,FALSE),0)</f>
        <v>-28.14804935403663</v>
      </c>
      <c r="S78" s="42">
        <f>IF(AND(S$3&gt;=2025,S$6&lt;&gt;0),VLOOKUP(S$3,'efecte socio eco fp'!$A$5:$X$30,23,FALSE)-VLOOKUP(S$3,'efecte socio eco 5'!$A$5:$X$30,23,FALSE),0)</f>
        <v>-31.285872818218195</v>
      </c>
      <c r="T78" s="42">
        <f>IF(AND(T$3&gt;=2025,T$6&lt;&gt;0),VLOOKUP(T$3,'efecte socio eco fp'!$A$5:$X$30,23,FALSE)-VLOOKUP(T$3,'efecte socio eco 5'!$A$5:$X$30,23,FALSE),0)</f>
        <v>-34.508582574311731</v>
      </c>
      <c r="U78" s="42">
        <f>IF(AND(U$3&gt;=2025,U$6&lt;&gt;0),VLOOKUP(U$3,'efecte socio eco fp'!$A$5:$X$30,23,FALSE)-VLOOKUP(U$3,'efecte socio eco 5'!$A$5:$X$30,23,FALSE),0)</f>
        <v>-37.817977927722495</v>
      </c>
      <c r="V78" s="42">
        <f>IF(AND(V$3&gt;=2025,V$6&lt;&gt;0),VLOOKUP(V$3,'efecte socio eco fp'!$A$5:$X$30,23,FALSE)-VLOOKUP(V$3,'efecte socio eco 5'!$A$5:$X$30,23,FALSE),0)</f>
        <v>-41.215892479397553</v>
      </c>
      <c r="W78" s="42">
        <f>IF(AND(W$3&gt;=2025,W$6&lt;&gt;0),VLOOKUP(W$3,'efecte socio eco fp'!$A$5:$X$30,23,FALSE)-VLOOKUP(W$3,'efecte socio eco 5'!$A$5:$X$30,23,FALSE),0)</f>
        <v>-44.704194741584615</v>
      </c>
      <c r="X78" s="42">
        <f>IF(AND(X$3&gt;=2025,X$6&lt;&gt;0),VLOOKUP(X$3,'efecte socio eco fp'!$A$5:$X$30,23,FALSE)-VLOOKUP(X$3,'efecte socio eco 5'!$A$5:$X$30,23,FALSE),0)</f>
        <v>-48.74288542839804</v>
      </c>
      <c r="Y78" s="42">
        <f>IF(AND(Y$3&gt;=2025,Y$6&lt;&gt;0),VLOOKUP(Y$3,'efecte socio eco fp'!$A$5:$X$30,23,FALSE)-VLOOKUP(Y$3,'efecte socio eco 5'!$A$5:$X$30,23,FALSE),0)</f>
        <v>-52.865688133528238</v>
      </c>
      <c r="Z78" s="42">
        <f>IF(AND(Z$3&gt;=2025,Z$6&lt;&gt;0),VLOOKUP(Z$3,'efecte socio eco fp'!$A$5:$X$30,23,FALSE)-VLOOKUP(Z$3,'efecte socio eco 5'!$A$5:$X$30,23,FALSE),0)</f>
        <v>-57.073972314765342</v>
      </c>
      <c r="AA78" s="42">
        <f>IF(AND(AA$3&gt;=2025,AA$6&lt;&gt;0),VLOOKUP(AA$3,'efecte socio eco fp'!$A$5:$X$30,23,FALSE)-VLOOKUP(AA$3,'efecte socio eco 5'!$A$5:$X$30,23,FALSE),0)</f>
        <v>-61.369127468282386</v>
      </c>
      <c r="AB78" s="42">
        <f>IF(AND(AB$3&gt;=2025,AB$6&lt;&gt;0),VLOOKUP(AB$3,'efecte socio eco fp'!$A$5:$X$30,23,FALSE)-VLOOKUP(AB$3,'efecte socio eco 5'!$A$5:$X$30,23,FALSE),0)</f>
        <v>-65.752563404783359</v>
      </c>
      <c r="AC78" s="42">
        <f>IF(AND(AC$3&gt;=2025,AC$6&lt;&gt;0),VLOOKUP(AC$3,'efecte socio eco fp'!$A$5:$X$30,23,FALSE)-VLOOKUP(AC$3,'efecte socio eco 5'!$A$5:$X$30,23,FALSE),0)</f>
        <v>-70.943670560106511</v>
      </c>
      <c r="AD78" s="42">
        <f>IF(AND(AD$3&gt;=2025,AD$6&lt;&gt;0),VLOOKUP(AD$3,'efecte socio eco fp'!$A$5:$X$30,23,FALSE)-VLOOKUP(AD$3,'efecte socio eco 5'!$A$5:$X$30,23,FALSE),0)</f>
        <v>-76.239470829647871</v>
      </c>
      <c r="AE78" s="42">
        <f>IF(AND(AE$3&gt;=2025,AE$6&lt;&gt;0),VLOOKUP(AE$3,'efecte socio eco fp'!$A$5:$X$30,23,FALSE)-VLOOKUP(AE$3,'efecte socio eco 5'!$A$5:$X$30,23,FALSE),0)</f>
        <v>-81.64162301608485</v>
      </c>
      <c r="AF78" s="42">
        <f>IF(AND(AF$3&gt;=2025,AF$6&lt;&gt;0),VLOOKUP(AF$3,'efecte socio eco fp'!$A$5:$X$30,23,FALSE)-VLOOKUP(AF$3,'efecte socio eco 5'!$A$5:$X$30,23,FALSE),0)</f>
        <v>-87.151809576625055</v>
      </c>
      <c r="AG78" s="42">
        <f>IF(AND(AG$3&gt;=2025,AG$6&lt;&gt;0),VLOOKUP(AG$3,'efecte socio eco fp'!$A$5:$X$30,23,FALSE)-VLOOKUP(AG$3,'efecte socio eco 5'!$A$5:$X$30,23,FALSE),0)</f>
        <v>0</v>
      </c>
      <c r="AH78" s="42">
        <f>IF(AND(AH$3&gt;=2025,AH$6&lt;&gt;0),VLOOKUP(AH$3,'efecte socio eco fp'!$A$5:$X$30,23,FALSE)-VLOOKUP(AH$3,'efecte socio eco 5'!$A$5:$X$30,23,FALSE),0)</f>
        <v>0</v>
      </c>
      <c r="AI78" s="42">
        <f>IF(AND(AI$3&gt;=2025,AI$6&lt;&gt;0),VLOOKUP(AI$3,'efecte socio eco fp'!$A$5:$X$30,23,FALSE)-VLOOKUP(AI$3,'efecte socio eco 5'!$A$5:$X$30,23,FALSE),0)</f>
        <v>0</v>
      </c>
      <c r="AJ78" s="42">
        <f>IF(AND(AJ$3&gt;=2025,AJ$6&lt;&gt;0),VLOOKUP(AJ$3,'efecte socio eco fp'!$A$5:$X$30,23,FALSE)-VLOOKUP(AJ$3,'efecte socio eco 5'!$A$5:$X$30,23,FALSE),0)</f>
        <v>0</v>
      </c>
      <c r="AK78" s="42">
        <f>IF(AND(AK$3&gt;=2025,AK$6&lt;&gt;0),VLOOKUP(AK$3,'efecte socio eco fp'!$A$5:$X$30,23,FALSE)-VLOOKUP(AK$3,'efecte socio eco 5'!$A$5:$X$30,23,FALSE),0)</f>
        <v>0</v>
      </c>
      <c r="AL78" s="42">
        <f>IF(AND(AL$3&gt;=2025,AL$6&lt;&gt;0),VLOOKUP(AL$3,'efecte socio eco fp'!$A$5:$X$30,23,FALSE)-VLOOKUP(AL$3,'efecte socio eco 5'!$A$5:$X$30,23,FALSE),0)</f>
        <v>0</v>
      </c>
      <c r="AM78" s="42">
        <f>IF(AND(AM$3&gt;=2025,AM$6&lt;&gt;0),VLOOKUP(AM$3,'efecte socio eco fp'!$A$5:$X$30,23,FALSE)-VLOOKUP(AM$3,'efecte socio eco 5'!$A$5:$X$30,23,FALSE),0)</f>
        <v>0</v>
      </c>
      <c r="AN78" s="42">
        <f>IF(AND(AN$3&gt;=2025,AN$6&lt;&gt;0),VLOOKUP(AN$3,'efecte socio eco fp'!$A$5:$X$30,23,FALSE)-VLOOKUP(AN$3,'efecte socio eco 5'!$A$5:$X$30,23,FALSE),0)</f>
        <v>0</v>
      </c>
      <c r="AO78" s="42">
        <f>IF(AND(AO$3&gt;=2025,AO$6&lt;&gt;0),VLOOKUP(AO$3,'efecte socio eco fp'!$A$5:$X$30,23,FALSE)-VLOOKUP(AO$3,'efecte socio eco 5'!$A$5:$X$30,23,FALSE),0)</f>
        <v>0</v>
      </c>
      <c r="AP78" s="42">
        <f>IF(AND(AP$3&gt;=2025,AP$6&lt;&gt;0),VLOOKUP(AP$3,'efecte socio eco fp'!$A$5:$X$30,23,FALSE)-VLOOKUP(AP$3,'efecte socio eco 5'!$A$5:$X$30,23,FALSE),0)</f>
        <v>0</v>
      </c>
      <c r="AQ78" s="42">
        <f>IF(AND(AQ$3&gt;=2025,AQ$6&lt;&gt;0),VLOOKUP(AQ$3,'efecte socio eco fp'!$A$5:$X$30,23,FALSE)-VLOOKUP(AQ$3,'efecte socio eco 5'!$A$5:$X$30,23,FALSE),0)</f>
        <v>0</v>
      </c>
      <c r="AR78" s="42">
        <f>IF(AND(AR$3&gt;=2025,AR$6&lt;&gt;0),VLOOKUP(AR$3,'efecte socio eco fp'!$A$5:$X$30,23,FALSE)-VLOOKUP(AR$3,'efecte socio eco 5'!$A$5:$X$30,23,FALSE),0)</f>
        <v>0</v>
      </c>
      <c r="AS78" s="42">
        <f>IF(AND(AS$3&gt;=2025,AS$6&lt;&gt;0),VLOOKUP(AS$3,'efecte socio eco fp'!$A$5:$X$30,23,FALSE)-VLOOKUP(AS$3,'efecte socio eco 5'!$A$5:$X$30,23,FALSE),0)</f>
        <v>0</v>
      </c>
      <c r="AT78" s="42">
        <f>IF(AND(AT$3&gt;=2025,AT$6&lt;&gt;0),VLOOKUP(AT$3,'efecte socio eco fp'!$A$5:$X$30,23,FALSE)-VLOOKUP(AT$3,'efecte socio eco 5'!$A$5:$X$30,23,FALSE),0)</f>
        <v>0</v>
      </c>
      <c r="AU78" s="42">
        <f>IF(AND(AU$3&gt;=2025,AU$6&lt;&gt;0),VLOOKUP(AU$3,'efecte socio eco fp'!$A$5:$X$30,23,FALSE)-VLOOKUP(AU$3,'efecte socio eco 5'!$A$5:$X$30,23,FALSE),0)</f>
        <v>0</v>
      </c>
      <c r="AV78" s="42">
        <f>IF(AND(AV$3&gt;=2025,AV$6&lt;&gt;0),VLOOKUP(AV$3,'efecte socio eco fp'!$A$5:$X$30,23,FALSE)-VLOOKUP(AV$3,'efecte socio eco 5'!$A$5:$X$30,23,FALSE),0)</f>
        <v>0</v>
      </c>
      <c r="AW78" s="42">
        <f>IF(AND(AW$3&gt;=2025,AW$6&lt;&gt;0),VLOOKUP(AW$3,'efecte socio eco fp'!$A$5:$X$30,23,FALSE)-VLOOKUP(AW$3,'efecte socio eco 5'!$A$5:$X$30,23,FALSE),0)</f>
        <v>0</v>
      </c>
      <c r="AX78" s="42">
        <f>IF(AND(AX$3&gt;=2025,AX$6&lt;&gt;0),VLOOKUP(AX$3,'efecte socio eco fp'!$A$5:$X$30,23,FALSE)-VLOOKUP(AX$3,'efecte socio eco 5'!$A$5:$X$30,23,FALSE),0)</f>
        <v>0</v>
      </c>
      <c r="AY78" s="42">
        <f>IF(AND(AY$3&gt;=2025,AY$6&lt;&gt;0),VLOOKUP(AY$3,'efecte socio eco fp'!$A$5:$X$30,23,FALSE)-VLOOKUP(AY$3,'efecte socio eco 5'!$A$5:$X$30,23,FALSE),0)</f>
        <v>0</v>
      </c>
      <c r="AZ78" s="42">
        <f>IF(AND(AZ$3&gt;=2025,AZ$6&lt;&gt;0),VLOOKUP(AZ$3,'efecte socio eco fp'!$A$5:$X$30,23,FALSE)-VLOOKUP(AZ$3,'efecte socio eco 5'!$A$5:$X$30,23,FALSE),0)</f>
        <v>0</v>
      </c>
      <c r="BA78" s="42">
        <f>IF(AND(BA$3&gt;=2025,BA$6&lt;&gt;0),VLOOKUP(BA$3,'efecte socio eco fp'!$A$5:$X$30,23,FALSE)-VLOOKUP(BA$3,'efecte socio eco 5'!$A$5:$X$30,23,FALSE),0)</f>
        <v>0</v>
      </c>
      <c r="BB78" s="42">
        <f>IF(AND(BB$3&gt;=2025,BB$6&lt;&gt;0),VLOOKUP(BB$3,'efecte socio eco fp'!$A$5:$X$30,23,FALSE)-VLOOKUP(BB$3,'efecte socio eco 5'!$A$5:$X$30,23,FALSE),0)</f>
        <v>0</v>
      </c>
      <c r="BC78" s="42">
        <f>IF(AND(BC$3&gt;=2025,BC$6&lt;&gt;0),VLOOKUP(BC$3,'efecte socio eco fp'!$A$5:$X$30,23,FALSE)-VLOOKUP(BC$3,'efecte socio eco 5'!$A$5:$X$30,23,FALSE),0)</f>
        <v>0</v>
      </c>
      <c r="BD78" s="42">
        <f>IF(AND(BD$3&gt;=2025,BD$6&lt;&gt;0),VLOOKUP(BD$3,'efecte socio eco fp'!$A$5:$X$30,23,FALSE)-VLOOKUP(BD$3,'efecte socio eco 5'!$A$5:$X$30,23,FALSE),0)</f>
        <v>0</v>
      </c>
      <c r="BE78" s="42">
        <f>IF(AND(BE$3&gt;=2025,BE$6&lt;&gt;0),VLOOKUP(BE$3,'efecte socio eco fp'!$A$5:$X$30,23,FALSE)-VLOOKUP(BE$3,'efecte socio eco 5'!$A$5:$X$30,23,FALSE),0)</f>
        <v>0</v>
      </c>
      <c r="BF78" s="42">
        <f>IF(AND(BF$3&gt;=2025,BF$6&lt;&gt;0),VLOOKUP(BF$3,'efecte socio eco fp'!$A$5:$X$30,23,FALSE)-VLOOKUP(BF$3,'efecte socio eco 5'!$A$5:$X$30,23,FALSE),0)</f>
        <v>0</v>
      </c>
      <c r="BG78" s="42">
        <f>IF(AND(BG$3&gt;=2025,BG$6&lt;&gt;0),VLOOKUP(BG$3,'efecte socio eco fp'!$A$5:$X$30,23,FALSE)-VLOOKUP(BG$3,'efecte socio eco 5'!$A$5:$X$30,23,FALSE),0)</f>
        <v>0</v>
      </c>
      <c r="BH78" s="42">
        <f>IF(AND(BH$3&gt;=2025,BH$6&lt;&gt;0),VLOOKUP(BH$3,'efecte socio eco fp'!$A$5:$X$30,23,FALSE)-VLOOKUP(BH$3,'efecte socio eco 5'!$A$5:$X$30,23,FALSE),0)</f>
        <v>0</v>
      </c>
      <c r="BI78" s="42">
        <f>IF(AND(BI$3&gt;=2025,BI$6&lt;&gt;0),VLOOKUP(BI$3,'efecte socio eco fp'!$A$5:$X$30,23,FALSE)-VLOOKUP(BI$3,'efecte socio eco 5'!$A$5:$X$30,23,FALSE),0)</f>
        <v>0</v>
      </c>
      <c r="BJ78" s="42">
        <f>IF(AND(BJ$3&gt;=2025,BJ$6&lt;&gt;0),VLOOKUP(BJ$3,'efecte socio eco fp'!$A$5:$X$30,23,FALSE)-VLOOKUP(BJ$3,'efecte socio eco 5'!$A$5:$X$30,23,FALSE),0)</f>
        <v>0</v>
      </c>
      <c r="BK78" s="42">
        <f>IF(AND(BK$3&gt;=2025,BK$6&lt;&gt;0),VLOOKUP(BK$3,'efecte socio eco fp'!$A$5:$X$30,23,FALSE)-VLOOKUP(BK$3,'efecte socio eco 5'!$A$5:$X$30,23,FALSE),0)</f>
        <v>0</v>
      </c>
      <c r="BL78" s="42">
        <f>IF(AND(BL$3&gt;=2025,BL$6&lt;&gt;0),VLOOKUP(BL$3,'efecte socio eco fp'!$A$5:$X$30,23,FALSE)-VLOOKUP(BL$3,'efecte socio eco 5'!$A$5:$X$30,23,FALSE),0)</f>
        <v>0</v>
      </c>
      <c r="BM78" s="42">
        <f>IF(AND(BM$3&gt;=2025,BM$6&lt;&gt;0),VLOOKUP(BM$3,'efecte socio eco fp'!$A$5:$X$30,23,FALSE)-VLOOKUP(BM$3,'efecte socio eco 5'!$A$5:$X$30,23,FALSE),0)</f>
        <v>0</v>
      </c>
      <c r="BN78" s="42">
        <f>IF(AND(BN$3&gt;=2025,BN$6&lt;&gt;0),VLOOKUP(BN$3,'efecte socio eco fp'!$A$5:$X$30,23,FALSE)-VLOOKUP(BN$3,'efecte socio eco 5'!$A$5:$X$30,23,FALSE),0)</f>
        <v>0</v>
      </c>
      <c r="BO78" s="42">
        <f>IF(AND(BO$3&gt;=2025,BO$6&lt;&gt;0),VLOOKUP(BO$3,'efecte socio eco fp'!$A$5:$X$30,23,FALSE)-VLOOKUP(BO$3,'efecte socio eco 5'!$A$5:$X$30,23,FALSE),0)</f>
        <v>0</v>
      </c>
      <c r="BP78" s="42">
        <f>IF(AND(BP$3&gt;=2025,BP$6&lt;&gt;0),VLOOKUP(BP$3,'efecte socio eco fp'!$A$5:$X$30,23,FALSE)-VLOOKUP(BP$3,'efecte socio eco 5'!$A$5:$X$30,23,FALSE),0)</f>
        <v>0</v>
      </c>
      <c r="BQ78" s="42">
        <f>IF(AND(BQ$3&gt;=2025,BQ$6&lt;&gt;0),VLOOKUP(BQ$3,'efecte socio eco fp'!$A$5:$X$30,23,FALSE)-VLOOKUP(BQ$3,'efecte socio eco 5'!$A$5:$X$30,23,FALSE),0)</f>
        <v>0</v>
      </c>
      <c r="BR78" s="42">
        <f>IF(AND(BR$3&gt;=2025,BR$6&lt;&gt;0),VLOOKUP(BR$3,'efecte socio eco fp'!$A$5:$X$30,23,FALSE)-VLOOKUP(BR$3,'efecte socio eco 5'!$A$5:$X$30,23,FALSE),0)</f>
        <v>0</v>
      </c>
      <c r="BS78" s="42">
        <f>IF(AND(BS$3&gt;=2025,BS$6&lt;&gt;0),VLOOKUP(BS$3,'efecte socio eco fp'!$A$5:$X$30,23,FALSE)-VLOOKUP(BS$3,'efecte socio eco 5'!$A$5:$X$30,23,FALSE),0)</f>
        <v>0</v>
      </c>
      <c r="BT78" s="42">
        <f>IF(AND(BT$3&gt;=2025,BT$6&lt;&gt;0),VLOOKUP(BT$3,'efecte socio eco fp'!$A$5:$X$30,23,FALSE)-VLOOKUP(BT$3,'efecte socio eco 5'!$A$5:$X$30,23,FALSE),0)</f>
        <v>0</v>
      </c>
      <c r="BU78" s="42">
        <f>IF(AND(BU$3&gt;=2025,BU$6&lt;&gt;0),VLOOKUP(BU$3,'efecte socio eco fp'!$A$5:$X$30,23,FALSE)-VLOOKUP(BU$3,'efecte socio eco 5'!$A$5:$X$30,23,FALSE),0)</f>
        <v>0</v>
      </c>
      <c r="BV78" s="42">
        <f>IF(AND(BV$3&gt;=2025,BV$6&lt;&gt;0),VLOOKUP(BV$3,'efecte socio eco fp'!$A$5:$X$30,23,FALSE)-VLOOKUP(BV$3,'efecte socio eco 5'!$A$5:$X$30,23,FALSE),0)</f>
        <v>0</v>
      </c>
      <c r="BW78" s="42">
        <f>IF(AND(BW$3&gt;=2025,BW$6&lt;&gt;0),VLOOKUP(BW$3,'efecte socio eco fp'!$A$5:$X$30,23,FALSE)-VLOOKUP(BW$3,'efecte socio eco 5'!$A$5:$X$30,23,FALSE),0)</f>
        <v>0</v>
      </c>
      <c r="BX78" s="42">
        <f>IF(AND(BX$3&gt;=2025,BX$6&lt;&gt;0),VLOOKUP(BX$3,'efecte socio eco fp'!$A$5:$X$30,23,FALSE)-VLOOKUP(BX$3,'efecte socio eco 5'!$A$5:$X$30,23,FALSE),0)</f>
        <v>0</v>
      </c>
      <c r="BY78" s="42">
        <f>IF(AND(BY$3&gt;=2025,BY$6&lt;&gt;0),VLOOKUP(BY$3,'efecte socio eco fp'!$A$5:$X$30,23,FALSE)-VLOOKUP(BY$3,'efecte socio eco 5'!$A$5:$X$30,23,FALSE),0)</f>
        <v>0</v>
      </c>
      <c r="BZ78" s="42">
        <f>IF(AND(BZ$3&gt;=2025,BZ$6&lt;&gt;0),VLOOKUP(BZ$3,'efecte socio eco fp'!$A$5:$X$30,23,FALSE)-VLOOKUP(BZ$3,'efecte socio eco 5'!$A$5:$X$30,23,FALSE),0)</f>
        <v>0</v>
      </c>
      <c r="CA78" s="42">
        <f>IF(AND(CA$3&gt;=2025,CA$6&lt;&gt;0),VLOOKUP(CA$3,'efecte socio eco fp'!$A$5:$X$30,23,FALSE)-VLOOKUP(CA$3,'efecte socio eco 5'!$A$5:$X$30,23,FALSE),0)</f>
        <v>0</v>
      </c>
      <c r="CB78" s="42">
        <f>IF(AND(CB$3&gt;=2025,CB$6&lt;&gt;0),VLOOKUP(CB$3,'efecte socio eco fp'!$A$5:$X$30,23,FALSE)-VLOOKUP(CB$3,'efecte socio eco 5'!$A$5:$X$30,23,FALSE),0)</f>
        <v>0</v>
      </c>
      <c r="CC78" s="42">
        <f>IF(AND(CC$3&gt;=2025,CC$6&lt;&gt;0),VLOOKUP(CC$3,'efecte socio eco fp'!$A$5:$X$30,23,FALSE)-VLOOKUP(CC$3,'efecte socio eco 5'!$A$5:$X$30,23,FALSE),0)</f>
        <v>0</v>
      </c>
      <c r="CD78" s="42">
        <f>IF(AND(CD$3&gt;=2025,CD$6&lt;&gt;0),VLOOKUP(CD$3,'efecte socio eco fp'!$A$5:$X$30,23,FALSE)-VLOOKUP(CD$3,'efecte socio eco 5'!$A$5:$X$30,23,FALSE),0)</f>
        <v>0</v>
      </c>
      <c r="CE78" s="42">
        <f>IF(AND(CE$3&gt;=2025,CE$6&lt;&gt;0),VLOOKUP(CE$3,'efecte socio eco fp'!$A$5:$X$30,23,FALSE)-VLOOKUP(CE$3,'efecte socio eco 5'!$A$5:$X$30,23,FALSE),0)</f>
        <v>0</v>
      </c>
    </row>
    <row r="79" spans="1:83">
      <c r="A79" t="s">
        <v>496</v>
      </c>
      <c r="B79" t="s">
        <v>33</v>
      </c>
      <c r="C79" s="42">
        <f>IF(AND(C$3&gt;=2025,C$6&lt;&gt;0),VLOOKUP(C$3,'efecte socio eco fp'!$A$5:$X$30,24,FALSE)-VLOOKUP(C$3,'efecte socio eco 5'!$A$5:$X$30,24,FALSE),0)</f>
        <v>0</v>
      </c>
      <c r="D79" s="42">
        <f>IF(AND(D$3&gt;=2025,D$6&lt;&gt;0),VLOOKUP(D$3,'efecte socio eco fp'!$A$5:$X$30,24,FALSE)-VLOOKUP(D$3,'efecte socio eco 5'!$A$5:$X$30,24,FALSE),0)</f>
        <v>0</v>
      </c>
      <c r="E79" s="42">
        <f>IF(AND(E$3&gt;=2025,E$6&lt;&gt;0),VLOOKUP(E$3,'efecte socio eco fp'!$A$5:$X$30,24,FALSE)-VLOOKUP(E$3,'efecte socio eco 5'!$A$5:$X$30,24,FALSE),0)</f>
        <v>0</v>
      </c>
      <c r="F79" s="42">
        <f>IF(AND(F$3&gt;=2025,F$6&lt;&gt;0),VLOOKUP(F$3,'efecte socio eco fp'!$A$5:$X$30,24,FALSE)-VLOOKUP(F$3,'efecte socio eco 5'!$A$5:$X$30,24,FALSE),0)</f>
        <v>0</v>
      </c>
      <c r="G79" s="42">
        <f>IF(AND(G$3&gt;=2025,G$6&lt;&gt;0),VLOOKUP(G$3,'efecte socio eco fp'!$A$5:$X$30,24,FALSE)-VLOOKUP(G$3,'efecte socio eco 5'!$A$5:$X$30,24,FALSE),0)</f>
        <v>0</v>
      </c>
      <c r="H79" s="42">
        <f>IF(AND(H$3&gt;=2025,H$6&lt;&gt;0),VLOOKUP(H$3,'efecte socio eco fp'!$A$5:$X$30,24,FALSE)-VLOOKUP(H$3,'efecte socio eco 5'!$A$5:$X$30,24,FALSE),0)</f>
        <v>0</v>
      </c>
      <c r="I79" s="42">
        <f>IF(AND(I$3&gt;=2025,I$6&lt;&gt;0),VLOOKUP(I$3,'efecte socio eco fp'!$A$5:$X$30,24,FALSE)-VLOOKUP(I$3,'efecte socio eco 5'!$A$5:$X$30,24,FALSE),0)</f>
        <v>0</v>
      </c>
      <c r="J79" s="42">
        <f>IF(AND(J$3&gt;=2025,J$6&lt;&gt;0),VLOOKUP(J$3,'efecte socio eco fp'!$A$5:$X$30,24,FALSE)-VLOOKUP(J$3,'efecte socio eco 5'!$A$5:$X$30,24,FALSE),0)</f>
        <v>-69549.367383155972</v>
      </c>
      <c r="K79" s="42">
        <f>IF(AND(K$3&gt;=2025,K$6&lt;&gt;0),VLOOKUP(K$3,'efecte socio eco fp'!$A$5:$X$30,24,FALSE)-VLOOKUP(K$3,'efecte socio eco 5'!$A$5:$X$30,24,FALSE),0)</f>
        <v>-77646.531815186143</v>
      </c>
      <c r="L79" s="42">
        <f>IF(AND(L$3&gt;=2025,L$6&lt;&gt;0),VLOOKUP(L$3,'efecte socio eco fp'!$A$5:$X$30,24,FALSE)-VLOOKUP(L$3,'efecte socio eco 5'!$A$5:$X$30,24,FALSE),0)</f>
        <v>-85959.189615756273</v>
      </c>
      <c r="M79" s="42">
        <f>IF(AND(M$3&gt;=2025,M$6&lt;&gt;0),VLOOKUP(M$3,'efecte socio eco fp'!$A$5:$X$30,24,FALSE)-VLOOKUP(M$3,'efecte socio eco 5'!$A$5:$X$30,24,FALSE),0)</f>
        <v>-94491.82212638855</v>
      </c>
      <c r="N79" s="42">
        <f>IF(AND(N$3&gt;=2025,N$6&lt;&gt;0),VLOOKUP(N$3,'efecte socio eco fp'!$A$5:$X$30,24,FALSE)-VLOOKUP(N$3,'efecte socio eco 5'!$A$5:$X$30,24,FALSE),0)</f>
        <v>-106357.3470450379</v>
      </c>
      <c r="O79" s="42">
        <f>IF(AND(O$3&gt;=2025,O$6&lt;&gt;0),VLOOKUP(O$3,'efecte socio eco fp'!$A$5:$X$30,24,FALSE)-VLOOKUP(O$3,'efecte socio eco 5'!$A$5:$X$30,24,FALSE),0)</f>
        <v>-118486.32746469975</v>
      </c>
      <c r="P79" s="42">
        <f>IF(AND(P$3&gt;=2025,P$6&lt;&gt;0),VLOOKUP(P$3,'efecte socio eco fp'!$A$5:$X$30,24,FALSE)-VLOOKUP(P$3,'efecte socio eco 5'!$A$5:$X$30,24,FALSE),0)</f>
        <v>-130883.29026594013</v>
      </c>
      <c r="Q79" s="42">
        <f>IF(AND(Q$3&gt;=2025,Q$6&lt;&gt;0),VLOOKUP(Q$3,'efecte socio eco fp'!$A$5:$X$30,24,FALSE)-VLOOKUP(Q$3,'efecte socio eco 5'!$A$5:$X$30,24,FALSE),0)</f>
        <v>-143552.83204580843</v>
      </c>
      <c r="R79" s="42">
        <f>IF(AND(R$3&gt;=2025,R$6&lt;&gt;0),VLOOKUP(R$3,'efecte socio eco fp'!$A$5:$X$30,24,FALSE)-VLOOKUP(R$3,'efecte socio eco 5'!$A$5:$X$30,24,FALSE),0)</f>
        <v>-156499.62012791261</v>
      </c>
      <c r="S79" s="42">
        <f>IF(AND(S$3&gt;=2025,S$6&lt;&gt;0),VLOOKUP(S$3,'efecte socio eco fp'!$A$5:$X$30,24,FALSE)-VLOOKUP(S$3,'efecte socio eco 5'!$A$5:$X$30,24,FALSE),0)</f>
        <v>-175293.06677322462</v>
      </c>
      <c r="T79" s="42">
        <f>IF(AND(T$3&gt;=2025,T$6&lt;&gt;0),VLOOKUP(T$3,'efecte socio eco fp'!$A$5:$X$30,24,FALSE)-VLOOKUP(T$3,'efecte socio eco 5'!$A$5:$X$30,24,FALSE),0)</f>
        <v>-194584.44782434404</v>
      </c>
      <c r="U79" s="42">
        <f>IF(AND(U$3&gt;=2025,U$6&lt;&gt;0),VLOOKUP(U$3,'efecte socio eco fp'!$A$5:$X$30,24,FALSE)-VLOOKUP(U$3,'efecte socio eco 5'!$A$5:$X$30,24,FALSE),0)</f>
        <v>-214384.05879372731</v>
      </c>
      <c r="V79" s="42">
        <f>IF(AND(V$3&gt;=2025,V$6&lt;&gt;0),VLOOKUP(V$3,'efecte socio eco fp'!$A$5:$X$30,24,FALSE)-VLOOKUP(V$3,'efecte socio eco 5'!$A$5:$X$30,24,FALSE),0)</f>
        <v>-234702.3864373602</v>
      </c>
      <c r="W79" s="42">
        <f>IF(AND(W$3&gt;=2025,W$6&lt;&gt;0),VLOOKUP(W$3,'efecte socio eco fp'!$A$5:$X$30,24,FALSE)-VLOOKUP(W$3,'efecte socio eco 5'!$A$5:$X$30,24,FALSE),0)</f>
        <v>-255550.11210025474</v>
      </c>
      <c r="X79" s="42">
        <f>IF(AND(X$3&gt;=2025,X$6&lt;&gt;0),VLOOKUP(X$3,'efecte socio eco fp'!$A$5:$X$30,24,FALSE)-VLOOKUP(X$3,'efecte socio eco 5'!$A$5:$X$30,24,FALSE),0)</f>
        <v>-280356.63256576657</v>
      </c>
      <c r="Y79" s="42">
        <f>IF(AND(Y$3&gt;=2025,Y$6&lt;&gt;0),VLOOKUP(Y$3,'efecte socio eco fp'!$A$5:$X$30,24,FALSE)-VLOOKUP(Y$3,'efecte socio eco 5'!$A$5:$X$30,24,FALSE),0)</f>
        <v>-305663.22397937626</v>
      </c>
      <c r="Z79" s="42">
        <f>IF(AND(Z$3&gt;=2025,Z$6&lt;&gt;0),VLOOKUP(Z$3,'efecte socio eco fp'!$A$5:$X$30,24,FALSE)-VLOOKUP(Z$3,'efecte socio eco 5'!$A$5:$X$30,24,FALSE),0)</f>
        <v>-331477.73785938323</v>
      </c>
      <c r="AA79" s="42">
        <f>IF(AND(AA$3&gt;=2025,AA$6&lt;&gt;0),VLOOKUP(AA$3,'efecte socio eco fp'!$A$5:$X$30,24,FALSE)-VLOOKUP(AA$3,'efecte socio eco 5'!$A$5:$X$30,24,FALSE),0)</f>
        <v>-357808.13645590097</v>
      </c>
      <c r="AB79" s="42">
        <f>IF(AND(AB$3&gt;=2025,AB$6&lt;&gt;0),VLOOKUP(AB$3,'efecte socio eco fp'!$A$5:$X$30,24,FALSE)-VLOOKUP(AB$3,'efecte socio eco 5'!$A$5:$X$30,24,FALSE),0)</f>
        <v>-384662.49422190338</v>
      </c>
      <c r="AC79" s="42">
        <f>IF(AND(AC$3&gt;=2025,AC$6&lt;&gt;0),VLOOKUP(AC$3,'efecte socio eco fp'!$A$5:$X$30,24,FALSE)-VLOOKUP(AC$3,'efecte socio eco 5'!$A$5:$X$30,24,FALSE),0)</f>
        <v>-417106.46674673259</v>
      </c>
      <c r="AD79" s="42">
        <f>IF(AND(AD$3&gt;=2025,AD$6&lt;&gt;0),VLOOKUP(AD$3,'efecte socio eco fp'!$A$5:$X$30,24,FALSE)-VLOOKUP(AD$3,'efecte socio eco 5'!$A$5:$X$30,24,FALSE),0)</f>
        <v>-450178.92104984447</v>
      </c>
      <c r="AE79" s="42">
        <f>IF(AND(AE$3&gt;=2025,AE$6&lt;&gt;0),VLOOKUP(AE$3,'efecte socio eco fp'!$A$5:$X$30,24,FALSE)-VLOOKUP(AE$3,'efecte socio eco 5'!$A$5:$X$30,24,FALSE),0)</f>
        <v>-483889.38396824524</v>
      </c>
      <c r="AF79" s="42">
        <f>IF(AND(AF$3&gt;=2025,AF$6&lt;&gt;0),VLOOKUP(AF$3,'efecte socio eco fp'!$A$5:$X$30,24,FALSE)-VLOOKUP(AF$3,'efecte socio eco 5'!$A$5:$X$30,24,FALSE),0)</f>
        <v>-518247.51227178425</v>
      </c>
      <c r="AG79" s="42">
        <f>IF(AND(AG$3&gt;=2025,AG$6&lt;&gt;0),VLOOKUP(AG$3,'efecte socio eco fp'!$A$5:$X$30,24,FALSE)-VLOOKUP(AG$3,'efecte socio eco 5'!$A$5:$X$30,24,FALSE),0)</f>
        <v>0</v>
      </c>
      <c r="AH79" s="42">
        <f>IF(AND(AH$3&gt;=2025,AH$6&lt;&gt;0),VLOOKUP(AH$3,'efecte socio eco fp'!$A$5:$X$30,24,FALSE)-VLOOKUP(AH$3,'efecte socio eco 5'!$A$5:$X$30,24,FALSE),0)</f>
        <v>0</v>
      </c>
      <c r="AI79" s="42">
        <f>IF(AND(AI$3&gt;=2025,AI$6&lt;&gt;0),VLOOKUP(AI$3,'efecte socio eco fp'!$A$5:$X$30,24,FALSE)-VLOOKUP(AI$3,'efecte socio eco 5'!$A$5:$X$30,24,FALSE),0)</f>
        <v>0</v>
      </c>
      <c r="AJ79" s="42">
        <f>IF(AND(AJ$3&gt;=2025,AJ$6&lt;&gt;0),VLOOKUP(AJ$3,'efecte socio eco fp'!$A$5:$X$30,24,FALSE)-VLOOKUP(AJ$3,'efecte socio eco 5'!$A$5:$X$30,24,FALSE),0)</f>
        <v>0</v>
      </c>
      <c r="AK79" s="42">
        <f>IF(AND(AK$3&gt;=2025,AK$6&lt;&gt;0),VLOOKUP(AK$3,'efecte socio eco fp'!$A$5:$X$30,24,FALSE)-VLOOKUP(AK$3,'efecte socio eco 5'!$A$5:$X$30,24,FALSE),0)</f>
        <v>0</v>
      </c>
      <c r="AL79" s="42">
        <f>IF(AND(AL$3&gt;=2025,AL$6&lt;&gt;0),VLOOKUP(AL$3,'efecte socio eco fp'!$A$5:$X$30,24,FALSE)-VLOOKUP(AL$3,'efecte socio eco 5'!$A$5:$X$30,24,FALSE),0)</f>
        <v>0</v>
      </c>
      <c r="AM79" s="42">
        <f>IF(AND(AM$3&gt;=2025,AM$6&lt;&gt;0),VLOOKUP(AM$3,'efecte socio eco fp'!$A$5:$X$30,24,FALSE)-VLOOKUP(AM$3,'efecte socio eco 5'!$A$5:$X$30,24,FALSE),0)</f>
        <v>0</v>
      </c>
      <c r="AN79" s="42">
        <f>IF(AND(AN$3&gt;=2025,AN$6&lt;&gt;0),VLOOKUP(AN$3,'efecte socio eco fp'!$A$5:$X$30,24,FALSE)-VLOOKUP(AN$3,'efecte socio eco 5'!$A$5:$X$30,24,FALSE),0)</f>
        <v>0</v>
      </c>
      <c r="AO79" s="42">
        <f>IF(AND(AO$3&gt;=2025,AO$6&lt;&gt;0),VLOOKUP(AO$3,'efecte socio eco fp'!$A$5:$X$30,24,FALSE)-VLOOKUP(AO$3,'efecte socio eco 5'!$A$5:$X$30,24,FALSE),0)</f>
        <v>0</v>
      </c>
      <c r="AP79" s="42">
        <f>IF(AND(AP$3&gt;=2025,AP$6&lt;&gt;0),VLOOKUP(AP$3,'efecte socio eco fp'!$A$5:$X$30,24,FALSE)-VLOOKUP(AP$3,'efecte socio eco 5'!$A$5:$X$30,24,FALSE),0)</f>
        <v>0</v>
      </c>
      <c r="AQ79" s="42">
        <f>IF(AND(AQ$3&gt;=2025,AQ$6&lt;&gt;0),VLOOKUP(AQ$3,'efecte socio eco fp'!$A$5:$X$30,24,FALSE)-VLOOKUP(AQ$3,'efecte socio eco 5'!$A$5:$X$30,24,FALSE),0)</f>
        <v>0</v>
      </c>
      <c r="AR79" s="42">
        <f>IF(AND(AR$3&gt;=2025,AR$6&lt;&gt;0),VLOOKUP(AR$3,'efecte socio eco fp'!$A$5:$X$30,24,FALSE)-VLOOKUP(AR$3,'efecte socio eco 5'!$A$5:$X$30,24,FALSE),0)</f>
        <v>0</v>
      </c>
      <c r="AS79" s="42">
        <f>IF(AND(AS$3&gt;=2025,AS$6&lt;&gt;0),VLOOKUP(AS$3,'efecte socio eco fp'!$A$5:$X$30,24,FALSE)-VLOOKUP(AS$3,'efecte socio eco 5'!$A$5:$X$30,24,FALSE),0)</f>
        <v>0</v>
      </c>
      <c r="AT79" s="42">
        <f>IF(AND(AT$3&gt;=2025,AT$6&lt;&gt;0),VLOOKUP(AT$3,'efecte socio eco fp'!$A$5:$X$30,24,FALSE)-VLOOKUP(AT$3,'efecte socio eco 5'!$A$5:$X$30,24,FALSE),0)</f>
        <v>0</v>
      </c>
      <c r="AU79" s="42">
        <f>IF(AND(AU$3&gt;=2025,AU$6&lt;&gt;0),VLOOKUP(AU$3,'efecte socio eco fp'!$A$5:$X$30,24,FALSE)-VLOOKUP(AU$3,'efecte socio eco 5'!$A$5:$X$30,24,FALSE),0)</f>
        <v>0</v>
      </c>
      <c r="AV79" s="42">
        <f>IF(AND(AV$3&gt;=2025,AV$6&lt;&gt;0),VLOOKUP(AV$3,'efecte socio eco fp'!$A$5:$X$30,24,FALSE)-VLOOKUP(AV$3,'efecte socio eco 5'!$A$5:$X$30,24,FALSE),0)</f>
        <v>0</v>
      </c>
      <c r="AW79" s="42">
        <f>IF(AND(AW$3&gt;=2025,AW$6&lt;&gt;0),VLOOKUP(AW$3,'efecte socio eco fp'!$A$5:$X$30,24,FALSE)-VLOOKUP(AW$3,'efecte socio eco 5'!$A$5:$X$30,24,FALSE),0)</f>
        <v>0</v>
      </c>
      <c r="AX79" s="42">
        <f>IF(AND(AX$3&gt;=2025,AX$6&lt;&gt;0),VLOOKUP(AX$3,'efecte socio eco fp'!$A$5:$X$30,24,FALSE)-VLOOKUP(AX$3,'efecte socio eco 5'!$A$5:$X$30,24,FALSE),0)</f>
        <v>0</v>
      </c>
      <c r="AY79" s="42">
        <f>IF(AND(AY$3&gt;=2025,AY$6&lt;&gt;0),VLOOKUP(AY$3,'efecte socio eco fp'!$A$5:$X$30,24,FALSE)-VLOOKUP(AY$3,'efecte socio eco 5'!$A$5:$X$30,24,FALSE),0)</f>
        <v>0</v>
      </c>
      <c r="AZ79" s="42">
        <f>IF(AND(AZ$3&gt;=2025,AZ$6&lt;&gt;0),VLOOKUP(AZ$3,'efecte socio eco fp'!$A$5:$X$30,24,FALSE)-VLOOKUP(AZ$3,'efecte socio eco 5'!$A$5:$X$30,24,FALSE),0)</f>
        <v>0</v>
      </c>
      <c r="BA79" s="42">
        <f>IF(AND(BA$3&gt;=2025,BA$6&lt;&gt;0),VLOOKUP(BA$3,'efecte socio eco fp'!$A$5:$X$30,24,FALSE)-VLOOKUP(BA$3,'efecte socio eco 5'!$A$5:$X$30,24,FALSE),0)</f>
        <v>0</v>
      </c>
      <c r="BB79" s="42">
        <f>IF(AND(BB$3&gt;=2025,BB$6&lt;&gt;0),VLOOKUP(BB$3,'efecte socio eco fp'!$A$5:$X$30,24,FALSE)-VLOOKUP(BB$3,'efecte socio eco 5'!$A$5:$X$30,24,FALSE),0)</f>
        <v>0</v>
      </c>
      <c r="BC79" s="42">
        <f>IF(AND(BC$3&gt;=2025,BC$6&lt;&gt;0),VLOOKUP(BC$3,'efecte socio eco fp'!$A$5:$X$30,24,FALSE)-VLOOKUP(BC$3,'efecte socio eco 5'!$A$5:$X$30,24,FALSE),0)</f>
        <v>0</v>
      </c>
      <c r="BD79" s="42">
        <f>IF(AND(BD$3&gt;=2025,BD$6&lt;&gt;0),VLOOKUP(BD$3,'efecte socio eco fp'!$A$5:$X$30,24,FALSE)-VLOOKUP(BD$3,'efecte socio eco 5'!$A$5:$X$30,24,FALSE),0)</f>
        <v>0</v>
      </c>
      <c r="BE79" s="42">
        <f>IF(AND(BE$3&gt;=2025,BE$6&lt;&gt;0),VLOOKUP(BE$3,'efecte socio eco fp'!$A$5:$X$30,24,FALSE)-VLOOKUP(BE$3,'efecte socio eco 5'!$A$5:$X$30,24,FALSE),0)</f>
        <v>0</v>
      </c>
      <c r="BF79" s="42">
        <f>IF(AND(BF$3&gt;=2025,BF$6&lt;&gt;0),VLOOKUP(BF$3,'efecte socio eco fp'!$A$5:$X$30,24,FALSE)-VLOOKUP(BF$3,'efecte socio eco 5'!$A$5:$X$30,24,FALSE),0)</f>
        <v>0</v>
      </c>
      <c r="BG79" s="42">
        <f>IF(AND(BG$3&gt;=2025,BG$6&lt;&gt;0),VLOOKUP(BG$3,'efecte socio eco fp'!$A$5:$X$30,24,FALSE)-VLOOKUP(BG$3,'efecte socio eco 5'!$A$5:$X$30,24,FALSE),0)</f>
        <v>0</v>
      </c>
      <c r="BH79" s="42">
        <f>IF(AND(BH$3&gt;=2025,BH$6&lt;&gt;0),VLOOKUP(BH$3,'efecte socio eco fp'!$A$5:$X$30,24,FALSE)-VLOOKUP(BH$3,'efecte socio eco 5'!$A$5:$X$30,24,FALSE),0)</f>
        <v>0</v>
      </c>
      <c r="BI79" s="42">
        <f>IF(AND(BI$3&gt;=2025,BI$6&lt;&gt;0),VLOOKUP(BI$3,'efecte socio eco fp'!$A$5:$X$30,24,FALSE)-VLOOKUP(BI$3,'efecte socio eco 5'!$A$5:$X$30,24,FALSE),0)</f>
        <v>0</v>
      </c>
      <c r="BJ79" s="42">
        <f>IF(AND(BJ$3&gt;=2025,BJ$6&lt;&gt;0),VLOOKUP(BJ$3,'efecte socio eco fp'!$A$5:$X$30,24,FALSE)-VLOOKUP(BJ$3,'efecte socio eco 5'!$A$5:$X$30,24,FALSE),0)</f>
        <v>0</v>
      </c>
      <c r="BK79" s="42">
        <f>IF(AND(BK$3&gt;=2025,BK$6&lt;&gt;0),VLOOKUP(BK$3,'efecte socio eco fp'!$A$5:$X$30,24,FALSE)-VLOOKUP(BK$3,'efecte socio eco 5'!$A$5:$X$30,24,FALSE),0)</f>
        <v>0</v>
      </c>
      <c r="BL79" s="42">
        <f>IF(AND(BL$3&gt;=2025,BL$6&lt;&gt;0),VLOOKUP(BL$3,'efecte socio eco fp'!$A$5:$X$30,24,FALSE)-VLOOKUP(BL$3,'efecte socio eco 5'!$A$5:$X$30,24,FALSE),0)</f>
        <v>0</v>
      </c>
      <c r="BM79" s="42">
        <f>IF(AND(BM$3&gt;=2025,BM$6&lt;&gt;0),VLOOKUP(BM$3,'efecte socio eco fp'!$A$5:$X$30,24,FALSE)-VLOOKUP(BM$3,'efecte socio eco 5'!$A$5:$X$30,24,FALSE),0)</f>
        <v>0</v>
      </c>
      <c r="BN79" s="42">
        <f>IF(AND(BN$3&gt;=2025,BN$6&lt;&gt;0),VLOOKUP(BN$3,'efecte socio eco fp'!$A$5:$X$30,24,FALSE)-VLOOKUP(BN$3,'efecte socio eco 5'!$A$5:$X$30,24,FALSE),0)</f>
        <v>0</v>
      </c>
      <c r="BO79" s="42">
        <f>IF(AND(BO$3&gt;=2025,BO$6&lt;&gt;0),VLOOKUP(BO$3,'efecte socio eco fp'!$A$5:$X$30,24,FALSE)-VLOOKUP(BO$3,'efecte socio eco 5'!$A$5:$X$30,24,FALSE),0)</f>
        <v>0</v>
      </c>
      <c r="BP79" s="42">
        <f>IF(AND(BP$3&gt;=2025,BP$6&lt;&gt;0),VLOOKUP(BP$3,'efecte socio eco fp'!$A$5:$X$30,24,FALSE)-VLOOKUP(BP$3,'efecte socio eco 5'!$A$5:$X$30,24,FALSE),0)</f>
        <v>0</v>
      </c>
      <c r="BQ79" s="42">
        <f>IF(AND(BQ$3&gt;=2025,BQ$6&lt;&gt;0),VLOOKUP(BQ$3,'efecte socio eco fp'!$A$5:$X$30,24,FALSE)-VLOOKUP(BQ$3,'efecte socio eco 5'!$A$5:$X$30,24,FALSE),0)</f>
        <v>0</v>
      </c>
      <c r="BR79" s="42">
        <f>IF(AND(BR$3&gt;=2025,BR$6&lt;&gt;0),VLOOKUP(BR$3,'efecte socio eco fp'!$A$5:$X$30,24,FALSE)-VLOOKUP(BR$3,'efecte socio eco 5'!$A$5:$X$30,24,FALSE),0)</f>
        <v>0</v>
      </c>
      <c r="BS79" s="42">
        <f>IF(AND(BS$3&gt;=2025,BS$6&lt;&gt;0),VLOOKUP(BS$3,'efecte socio eco fp'!$A$5:$X$30,24,FALSE)-VLOOKUP(BS$3,'efecte socio eco 5'!$A$5:$X$30,24,FALSE),0)</f>
        <v>0</v>
      </c>
      <c r="BT79" s="42">
        <f>IF(AND(BT$3&gt;=2025,BT$6&lt;&gt;0),VLOOKUP(BT$3,'efecte socio eco fp'!$A$5:$X$30,24,FALSE)-VLOOKUP(BT$3,'efecte socio eco 5'!$A$5:$X$30,24,FALSE),0)</f>
        <v>0</v>
      </c>
      <c r="BU79" s="42">
        <f>IF(AND(BU$3&gt;=2025,BU$6&lt;&gt;0),VLOOKUP(BU$3,'efecte socio eco fp'!$A$5:$X$30,24,FALSE)-VLOOKUP(BU$3,'efecte socio eco 5'!$A$5:$X$30,24,FALSE),0)</f>
        <v>0</v>
      </c>
      <c r="BV79" s="42">
        <f>IF(AND(BV$3&gt;=2025,BV$6&lt;&gt;0),VLOOKUP(BV$3,'efecte socio eco fp'!$A$5:$X$30,24,FALSE)-VLOOKUP(BV$3,'efecte socio eco 5'!$A$5:$X$30,24,FALSE),0)</f>
        <v>0</v>
      </c>
      <c r="BW79" s="42">
        <f>IF(AND(BW$3&gt;=2025,BW$6&lt;&gt;0),VLOOKUP(BW$3,'efecte socio eco fp'!$A$5:$X$30,24,FALSE)-VLOOKUP(BW$3,'efecte socio eco 5'!$A$5:$X$30,24,FALSE),0)</f>
        <v>0</v>
      </c>
      <c r="BX79" s="42">
        <f>IF(AND(BX$3&gt;=2025,BX$6&lt;&gt;0),VLOOKUP(BX$3,'efecte socio eco fp'!$A$5:$X$30,24,FALSE)-VLOOKUP(BX$3,'efecte socio eco 5'!$A$5:$X$30,24,FALSE),0)</f>
        <v>0</v>
      </c>
      <c r="BY79" s="42">
        <f>IF(AND(BY$3&gt;=2025,BY$6&lt;&gt;0),VLOOKUP(BY$3,'efecte socio eco fp'!$A$5:$X$30,24,FALSE)-VLOOKUP(BY$3,'efecte socio eco 5'!$A$5:$X$30,24,FALSE),0)</f>
        <v>0</v>
      </c>
      <c r="BZ79" s="42">
        <f>IF(AND(BZ$3&gt;=2025,BZ$6&lt;&gt;0),VLOOKUP(BZ$3,'efecte socio eco fp'!$A$5:$X$30,24,FALSE)-VLOOKUP(BZ$3,'efecte socio eco 5'!$A$5:$X$30,24,FALSE),0)</f>
        <v>0</v>
      </c>
      <c r="CA79" s="42">
        <f>IF(AND(CA$3&gt;=2025,CA$6&lt;&gt;0),VLOOKUP(CA$3,'efecte socio eco fp'!$A$5:$X$30,24,FALSE)-VLOOKUP(CA$3,'efecte socio eco 5'!$A$5:$X$30,24,FALSE),0)</f>
        <v>0</v>
      </c>
      <c r="CB79" s="42">
        <f>IF(AND(CB$3&gt;=2025,CB$6&lt;&gt;0),VLOOKUP(CB$3,'efecte socio eco fp'!$A$5:$X$30,24,FALSE)-VLOOKUP(CB$3,'efecte socio eco 5'!$A$5:$X$30,24,FALSE),0)</f>
        <v>0</v>
      </c>
      <c r="CC79" s="42">
        <f>IF(AND(CC$3&gt;=2025,CC$6&lt;&gt;0),VLOOKUP(CC$3,'efecte socio eco fp'!$A$5:$X$30,24,FALSE)-VLOOKUP(CC$3,'efecte socio eco 5'!$A$5:$X$30,24,FALSE),0)</f>
        <v>0</v>
      </c>
      <c r="CD79" s="42">
        <f>IF(AND(CD$3&gt;=2025,CD$6&lt;&gt;0),VLOOKUP(CD$3,'efecte socio eco fp'!$A$5:$X$30,24,FALSE)-VLOOKUP(CD$3,'efecte socio eco 5'!$A$5:$X$30,24,FALSE),0)</f>
        <v>0</v>
      </c>
      <c r="CE79" s="42">
        <f>IF(AND(CE$3&gt;=2025,CE$6&lt;&gt;0),VLOOKUP(CE$3,'efecte socio eco fp'!$A$5:$X$30,24,FALSE)-VLOOKUP(CE$3,'efecte socio eco 5'!$A$5:$X$30,24,FALSE),0)</f>
        <v>0</v>
      </c>
    </row>
    <row r="81" spans="1:3">
      <c r="A81" t="s">
        <v>573</v>
      </c>
      <c r="B81" t="s">
        <v>578</v>
      </c>
    </row>
    <row r="82" spans="1:3">
      <c r="A82" t="s">
        <v>499</v>
      </c>
      <c r="B82" t="s">
        <v>503</v>
      </c>
      <c r="C82" s="42">
        <f>SUM(C71:CE71)</f>
        <v>1410.3487294417573</v>
      </c>
    </row>
    <row r="83" spans="1:3">
      <c r="A83" t="s">
        <v>500</v>
      </c>
      <c r="B83" t="s">
        <v>503</v>
      </c>
      <c r="C83" s="42">
        <f t="shared" ref="C83:C90" si="24">SUM(C72:CE72)</f>
        <v>214.51745384350806</v>
      </c>
    </row>
    <row r="84" spans="1:3">
      <c r="A84" t="s">
        <v>501</v>
      </c>
      <c r="B84" t="s">
        <v>503</v>
      </c>
      <c r="C84" s="42">
        <f t="shared" si="24"/>
        <v>649.90294817223185</v>
      </c>
    </row>
    <row r="85" spans="1:3">
      <c r="A85" t="s">
        <v>502</v>
      </c>
      <c r="B85" t="s">
        <v>503</v>
      </c>
      <c r="C85" s="42">
        <f t="shared" si="24"/>
        <v>1402.6224462803257</v>
      </c>
    </row>
    <row r="86" spans="1:3">
      <c r="A86" t="s">
        <v>106</v>
      </c>
      <c r="B86" t="s">
        <v>33</v>
      </c>
      <c r="C86" s="42">
        <f t="shared" si="24"/>
        <v>-24419.877069482551</v>
      </c>
    </row>
    <row r="87" spans="1:3">
      <c r="A87" t="s">
        <v>107</v>
      </c>
      <c r="B87" t="s">
        <v>33</v>
      </c>
      <c r="C87" s="42">
        <f t="shared" si="24"/>
        <v>-17029.376489729282</v>
      </c>
    </row>
    <row r="88" spans="1:3">
      <c r="A88" t="s">
        <v>108</v>
      </c>
      <c r="B88" t="s">
        <v>33</v>
      </c>
      <c r="C88" s="42">
        <f t="shared" si="24"/>
        <v>42831.46442448072</v>
      </c>
    </row>
    <row r="89" spans="1:3">
      <c r="A89" t="s">
        <v>494</v>
      </c>
      <c r="B89" t="s">
        <v>33</v>
      </c>
      <c r="C89" s="42">
        <f t="shared" si="24"/>
        <v>-971.12809221667158</v>
      </c>
    </row>
    <row r="90" spans="1:3">
      <c r="A90" t="s">
        <v>496</v>
      </c>
      <c r="B90" t="s">
        <v>33</v>
      </c>
      <c r="C90" s="42">
        <f t="shared" si="24"/>
        <v>-5587330.9089377336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90"/>
  <sheetViews>
    <sheetView workbookViewId="0"/>
  </sheetViews>
  <sheetFormatPr defaultRowHeight="14.5"/>
  <cols>
    <col min="1" max="1" width="26.26953125" customWidth="1"/>
    <col min="2" max="2" width="18.26953125" customWidth="1"/>
    <col min="3" max="3" width="10.36328125" customWidth="1"/>
    <col min="4" max="5" width="12.26953125" bestFit="1" customWidth="1"/>
    <col min="6" max="6" width="13.453125" bestFit="1" customWidth="1"/>
    <col min="7" max="8" width="12.26953125" bestFit="1" customWidth="1"/>
    <col min="9" max="9" width="12.1796875" bestFit="1" customWidth="1"/>
    <col min="10" max="10" width="13.26953125" customWidth="1"/>
    <col min="11" max="16" width="13.26953125" bestFit="1" customWidth="1"/>
    <col min="17" max="17" width="13.26953125" customWidth="1"/>
    <col min="18" max="28" width="13.26953125" bestFit="1" customWidth="1"/>
    <col min="29" max="29" width="13.26953125" customWidth="1"/>
    <col min="30" max="30" width="13.26953125" style="39" bestFit="1" customWidth="1"/>
    <col min="31" max="32" width="13.26953125" bestFit="1" customWidth="1"/>
    <col min="33" max="33" width="14.1796875" bestFit="1" customWidth="1"/>
    <col min="34" max="83" width="13.1796875" bestFit="1" customWidth="1"/>
  </cols>
  <sheetData>
    <row r="1" spans="1:83">
      <c r="A1" t="s">
        <v>535</v>
      </c>
    </row>
    <row r="2" spans="1:83">
      <c r="A2" s="9">
        <v>6</v>
      </c>
      <c r="B2" t="str">
        <f>VLOOKUP(A2,investitii!$A$13:$B$33,2,FALSE)</f>
        <v>Timisoara - Moravita</v>
      </c>
    </row>
    <row r="3" spans="1:83">
      <c r="A3" t="s">
        <v>536</v>
      </c>
      <c r="C3">
        <f>general!B5</f>
        <v>2020</v>
      </c>
      <c r="D3">
        <f>C3+1</f>
        <v>2021</v>
      </c>
      <c r="E3">
        <f t="shared" ref="E3:BP3" si="0">D3+1</f>
        <v>2022</v>
      </c>
      <c r="F3">
        <f t="shared" si="0"/>
        <v>2023</v>
      </c>
      <c r="G3">
        <f t="shared" si="0"/>
        <v>2024</v>
      </c>
      <c r="H3">
        <f t="shared" si="0"/>
        <v>2025</v>
      </c>
      <c r="I3">
        <f t="shared" si="0"/>
        <v>2026</v>
      </c>
      <c r="J3">
        <f t="shared" si="0"/>
        <v>2027</v>
      </c>
      <c r="K3">
        <f t="shared" si="0"/>
        <v>2028</v>
      </c>
      <c r="L3">
        <f t="shared" si="0"/>
        <v>2029</v>
      </c>
      <c r="M3">
        <f t="shared" si="0"/>
        <v>2030</v>
      </c>
      <c r="N3">
        <f t="shared" si="0"/>
        <v>2031</v>
      </c>
      <c r="O3">
        <f t="shared" si="0"/>
        <v>2032</v>
      </c>
      <c r="P3">
        <f t="shared" si="0"/>
        <v>2033</v>
      </c>
      <c r="Q3">
        <f t="shared" si="0"/>
        <v>2034</v>
      </c>
      <c r="R3">
        <f t="shared" si="0"/>
        <v>2035</v>
      </c>
      <c r="S3">
        <f t="shared" si="0"/>
        <v>2036</v>
      </c>
      <c r="T3">
        <f t="shared" si="0"/>
        <v>2037</v>
      </c>
      <c r="U3">
        <f t="shared" si="0"/>
        <v>2038</v>
      </c>
      <c r="V3">
        <f t="shared" si="0"/>
        <v>2039</v>
      </c>
      <c r="W3">
        <f t="shared" si="0"/>
        <v>2040</v>
      </c>
      <c r="X3">
        <f t="shared" si="0"/>
        <v>2041</v>
      </c>
      <c r="Y3">
        <f t="shared" si="0"/>
        <v>2042</v>
      </c>
      <c r="Z3">
        <f t="shared" si="0"/>
        <v>2043</v>
      </c>
      <c r="AA3">
        <f t="shared" si="0"/>
        <v>2044</v>
      </c>
      <c r="AB3">
        <f t="shared" si="0"/>
        <v>2045</v>
      </c>
      <c r="AC3">
        <f t="shared" si="0"/>
        <v>2046</v>
      </c>
      <c r="AD3">
        <f t="shared" si="0"/>
        <v>2047</v>
      </c>
      <c r="AE3">
        <f t="shared" si="0"/>
        <v>2048</v>
      </c>
      <c r="AF3">
        <f t="shared" si="0"/>
        <v>2049</v>
      </c>
      <c r="AG3">
        <f t="shared" si="0"/>
        <v>2050</v>
      </c>
      <c r="AH3">
        <f t="shared" si="0"/>
        <v>2051</v>
      </c>
      <c r="AI3">
        <f t="shared" si="0"/>
        <v>2052</v>
      </c>
      <c r="AJ3">
        <f t="shared" si="0"/>
        <v>2053</v>
      </c>
      <c r="AK3">
        <f t="shared" si="0"/>
        <v>2054</v>
      </c>
      <c r="AL3">
        <f t="shared" si="0"/>
        <v>2055</v>
      </c>
      <c r="AM3">
        <f t="shared" si="0"/>
        <v>2056</v>
      </c>
      <c r="AN3">
        <f t="shared" si="0"/>
        <v>2057</v>
      </c>
      <c r="AO3">
        <f t="shared" si="0"/>
        <v>2058</v>
      </c>
      <c r="AP3">
        <f t="shared" si="0"/>
        <v>2059</v>
      </c>
      <c r="AQ3">
        <f t="shared" si="0"/>
        <v>2060</v>
      </c>
      <c r="AR3">
        <f t="shared" si="0"/>
        <v>2061</v>
      </c>
      <c r="AS3">
        <f t="shared" si="0"/>
        <v>2062</v>
      </c>
      <c r="AT3">
        <f t="shared" si="0"/>
        <v>2063</v>
      </c>
      <c r="AU3">
        <f t="shared" si="0"/>
        <v>2064</v>
      </c>
      <c r="AV3">
        <f t="shared" si="0"/>
        <v>2065</v>
      </c>
      <c r="AW3">
        <f t="shared" si="0"/>
        <v>2066</v>
      </c>
      <c r="AX3">
        <f t="shared" si="0"/>
        <v>2067</v>
      </c>
      <c r="AY3">
        <f t="shared" si="0"/>
        <v>2068</v>
      </c>
      <c r="AZ3">
        <f t="shared" si="0"/>
        <v>2069</v>
      </c>
      <c r="BA3">
        <f t="shared" si="0"/>
        <v>2070</v>
      </c>
      <c r="BB3">
        <f t="shared" si="0"/>
        <v>2071</v>
      </c>
      <c r="BC3">
        <f t="shared" si="0"/>
        <v>2072</v>
      </c>
      <c r="BD3">
        <f t="shared" si="0"/>
        <v>2073</v>
      </c>
      <c r="BE3">
        <f t="shared" si="0"/>
        <v>2074</v>
      </c>
      <c r="BF3">
        <f t="shared" si="0"/>
        <v>2075</v>
      </c>
      <c r="BG3">
        <f t="shared" si="0"/>
        <v>2076</v>
      </c>
      <c r="BH3">
        <f t="shared" si="0"/>
        <v>2077</v>
      </c>
      <c r="BI3">
        <f t="shared" si="0"/>
        <v>2078</v>
      </c>
      <c r="BJ3">
        <f t="shared" si="0"/>
        <v>2079</v>
      </c>
      <c r="BK3">
        <f t="shared" si="0"/>
        <v>2080</v>
      </c>
      <c r="BL3">
        <f t="shared" si="0"/>
        <v>2081</v>
      </c>
      <c r="BM3">
        <f t="shared" si="0"/>
        <v>2082</v>
      </c>
      <c r="BN3">
        <f t="shared" si="0"/>
        <v>2083</v>
      </c>
      <c r="BO3">
        <f t="shared" si="0"/>
        <v>2084</v>
      </c>
      <c r="BP3">
        <f t="shared" si="0"/>
        <v>2085</v>
      </c>
      <c r="BQ3">
        <f t="shared" ref="BQ3:CE3" si="1">BP3+1</f>
        <v>2086</v>
      </c>
      <c r="BR3">
        <f t="shared" si="1"/>
        <v>2087</v>
      </c>
      <c r="BS3">
        <f t="shared" si="1"/>
        <v>2088</v>
      </c>
      <c r="BT3">
        <f t="shared" si="1"/>
        <v>2089</v>
      </c>
      <c r="BU3">
        <f t="shared" si="1"/>
        <v>2090</v>
      </c>
      <c r="BV3">
        <f t="shared" si="1"/>
        <v>2091</v>
      </c>
      <c r="BW3">
        <f t="shared" si="1"/>
        <v>2092</v>
      </c>
      <c r="BX3">
        <f t="shared" si="1"/>
        <v>2093</v>
      </c>
      <c r="BY3">
        <f t="shared" si="1"/>
        <v>2094</v>
      </c>
      <c r="BZ3">
        <f t="shared" si="1"/>
        <v>2095</v>
      </c>
      <c r="CA3">
        <f t="shared" si="1"/>
        <v>2096</v>
      </c>
      <c r="CB3">
        <f t="shared" si="1"/>
        <v>2097</v>
      </c>
      <c r="CC3">
        <f t="shared" si="1"/>
        <v>2098</v>
      </c>
      <c r="CD3">
        <f t="shared" si="1"/>
        <v>2099</v>
      </c>
      <c r="CE3">
        <f t="shared" si="1"/>
        <v>2100</v>
      </c>
    </row>
    <row r="4" spans="1:83">
      <c r="A4" t="s">
        <v>301</v>
      </c>
      <c r="C4">
        <f>1</f>
        <v>1</v>
      </c>
      <c r="D4">
        <f>IF(D3&lt;=general!$C$5,C4+1,0)</f>
        <v>2</v>
      </c>
      <c r="E4">
        <f>IF(E3&lt;=general!$C$5,D4+1,0)</f>
        <v>3</v>
      </c>
      <c r="F4">
        <f>IF(F3&lt;=general!$C$5,E4+1,0)</f>
        <v>4</v>
      </c>
      <c r="G4">
        <f>IF(G3&lt;=general!$C$5,F4+1,0)</f>
        <v>5</v>
      </c>
      <c r="H4">
        <f>IF(H3&lt;=general!$C$5,G4+1,0)</f>
        <v>6</v>
      </c>
      <c r="I4">
        <f>IF(I3&lt;=general!$C$5,H4+1,0)</f>
        <v>7</v>
      </c>
      <c r="J4">
        <f>IF(J3&lt;=general!$C$5,I4+1,0)</f>
        <v>8</v>
      </c>
      <c r="K4">
        <f>IF(K3&lt;=general!$C$5,J4+1,0)</f>
        <v>9</v>
      </c>
      <c r="L4">
        <f>IF(L3&lt;=general!$C$5,K4+1,0)</f>
        <v>10</v>
      </c>
      <c r="M4">
        <f>IF(M3&lt;=general!$C$5,L4+1,0)</f>
        <v>11</v>
      </c>
      <c r="N4">
        <f>IF(N3&lt;=general!$C$5,M4+1,0)</f>
        <v>12</v>
      </c>
      <c r="O4">
        <f>IF(O3&lt;=general!$C$5,N4+1,0)</f>
        <v>13</v>
      </c>
      <c r="P4">
        <f>IF(P3&lt;=general!$C$5,O4+1,0)</f>
        <v>14</v>
      </c>
      <c r="Q4">
        <f>IF(Q3&lt;=general!$C$5,P4+1,0)</f>
        <v>15</v>
      </c>
      <c r="R4">
        <f>IF(R3&lt;=general!$C$5,Q4+1,0)</f>
        <v>16</v>
      </c>
      <c r="S4">
        <f>IF(S3&lt;=general!$C$5,R4+1,0)</f>
        <v>17</v>
      </c>
      <c r="T4">
        <f>IF(T3&lt;=general!$C$5,S4+1,0)</f>
        <v>18</v>
      </c>
      <c r="U4">
        <f>IF(U3&lt;=general!$C$5,T4+1,0)</f>
        <v>19</v>
      </c>
      <c r="V4">
        <f>IF(V3&lt;=general!$C$5,U4+1,0)</f>
        <v>20</v>
      </c>
      <c r="W4">
        <f>IF(W3&lt;=general!$C$5,V4+1,0)</f>
        <v>21</v>
      </c>
      <c r="X4">
        <f>IF(X3&lt;=general!$C$5,W4+1,0)</f>
        <v>22</v>
      </c>
      <c r="Y4">
        <f>IF(Y3&lt;=general!$C$5,X4+1,0)</f>
        <v>23</v>
      </c>
      <c r="Z4">
        <f>IF(Z3&lt;=general!$C$5,Y4+1,0)</f>
        <v>24</v>
      </c>
      <c r="AA4">
        <f>IF(AA3&lt;=general!$C$5,Z4+1,0)</f>
        <v>25</v>
      </c>
      <c r="AB4">
        <f>IF(AB3&lt;=general!$C$5,AA4+1,0)</f>
        <v>26</v>
      </c>
      <c r="AC4">
        <f>IF(AC3&lt;=general!$C$5,AB4+1,0)</f>
        <v>27</v>
      </c>
      <c r="AD4">
        <f>IF(AD3&lt;=general!$C$5,AC4+1,0)</f>
        <v>28</v>
      </c>
      <c r="AE4">
        <f>IF(AE3&lt;=general!$C$5,AD4+1,0)</f>
        <v>29</v>
      </c>
      <c r="AF4">
        <f>IF(AF3&lt;=general!$C$5,AE4+1,0)</f>
        <v>30</v>
      </c>
      <c r="AG4">
        <f>IF(AG3&lt;=general!$C$5,AF4+1,0)</f>
        <v>0</v>
      </c>
      <c r="AH4">
        <f>IF(AH3&lt;=general!$C$5,AG4+1,0)</f>
        <v>0</v>
      </c>
      <c r="AI4">
        <f>IF(AI3&lt;=general!$C$5,AH4+1,0)</f>
        <v>0</v>
      </c>
      <c r="AJ4">
        <f>IF(AJ3&lt;=general!$C$5,AI4+1,0)</f>
        <v>0</v>
      </c>
      <c r="AK4">
        <f>IF(AK3&lt;=general!$C$5,AJ4+1,0)</f>
        <v>0</v>
      </c>
      <c r="AL4">
        <f>IF(AL3&lt;=general!$C$5,AK4+1,0)</f>
        <v>0</v>
      </c>
      <c r="AM4">
        <f>IF(AM3&lt;=general!$C$5,AL4+1,0)</f>
        <v>0</v>
      </c>
      <c r="AN4">
        <f>IF(AN3&lt;=general!$C$5,AM4+1,0)</f>
        <v>0</v>
      </c>
      <c r="AO4">
        <f>IF(AO3&lt;=general!$C$5,AN4+1,0)</f>
        <v>0</v>
      </c>
      <c r="AP4">
        <f>IF(AP3&lt;=general!$C$5,AO4+1,0)</f>
        <v>0</v>
      </c>
      <c r="AQ4">
        <f>IF(AQ3&lt;=general!$C$5,AP4+1,0)</f>
        <v>0</v>
      </c>
      <c r="AR4">
        <f>IF(AR3&lt;=general!$C$5,AQ4+1,0)</f>
        <v>0</v>
      </c>
      <c r="AS4">
        <f>IF(AS3&lt;=general!$C$5,AR4+1,0)</f>
        <v>0</v>
      </c>
      <c r="AT4">
        <f>IF(AT3&lt;=general!$C$5,AS4+1,0)</f>
        <v>0</v>
      </c>
      <c r="AU4">
        <f>IF(AU3&lt;=general!$C$5,AT4+1,0)</f>
        <v>0</v>
      </c>
      <c r="AV4">
        <f>IF(AV3&lt;=general!$C$5,AU4+1,0)</f>
        <v>0</v>
      </c>
      <c r="AW4">
        <f>IF(AW3&lt;=general!$C$5,AV4+1,0)</f>
        <v>0</v>
      </c>
      <c r="AX4">
        <f>IF(AX3&lt;=general!$C$5,AW4+1,0)</f>
        <v>0</v>
      </c>
      <c r="AY4">
        <f>IF(AY3&lt;=general!$C$5,AX4+1,0)</f>
        <v>0</v>
      </c>
      <c r="AZ4">
        <f>IF(AZ3&lt;=general!$C$5,AY4+1,0)</f>
        <v>0</v>
      </c>
      <c r="BA4">
        <f>IF(BA3&lt;=general!$C$5,AZ4+1,0)</f>
        <v>0</v>
      </c>
      <c r="BB4">
        <f>IF(BB3&lt;=general!$C$5,BA4+1,0)</f>
        <v>0</v>
      </c>
      <c r="BC4">
        <f>IF(BC3&lt;=general!$C$5,BB4+1,0)</f>
        <v>0</v>
      </c>
      <c r="BD4">
        <f>IF(BD3&lt;=general!$C$5,BC4+1,0)</f>
        <v>0</v>
      </c>
      <c r="BE4">
        <f>IF(BE3&lt;=general!$C$5,BD4+1,0)</f>
        <v>0</v>
      </c>
      <c r="BF4">
        <f>IF(BF3&lt;=general!$C$5,BE4+1,0)</f>
        <v>0</v>
      </c>
      <c r="BG4">
        <f>IF(BG3&lt;=general!$C$5,BF4+1,0)</f>
        <v>0</v>
      </c>
      <c r="BH4">
        <f>IF(BH3&lt;=general!$C$5,BG4+1,0)</f>
        <v>0</v>
      </c>
      <c r="BI4">
        <f>IF(BI3&lt;=general!$C$5,BH4+1,0)</f>
        <v>0</v>
      </c>
      <c r="BJ4">
        <f>IF(BJ3&lt;=general!$C$5,BI4+1,0)</f>
        <v>0</v>
      </c>
      <c r="BK4">
        <f>IF(BK3&lt;=general!$C$5,BJ4+1,0)</f>
        <v>0</v>
      </c>
      <c r="BL4">
        <f>IF(BL3&lt;=general!$C$5,BK4+1,0)</f>
        <v>0</v>
      </c>
      <c r="BM4">
        <f>IF(BM3&lt;=general!$C$5,BL4+1,0)</f>
        <v>0</v>
      </c>
      <c r="BN4">
        <f>IF(BN3&lt;=general!$C$5,BM4+1,0)</f>
        <v>0</v>
      </c>
      <c r="BO4">
        <f>IF(BO3&lt;=general!$C$5,BN4+1,0)</f>
        <v>0</v>
      </c>
      <c r="BP4">
        <f>IF(BP3&lt;=general!$C$5,BO4+1,0)</f>
        <v>0</v>
      </c>
      <c r="BQ4">
        <f>IF(BQ3&lt;=general!$C$5,BP4+1,0)</f>
        <v>0</v>
      </c>
      <c r="BR4">
        <f>IF(BR3&lt;=general!$C$5,BQ4+1,0)</f>
        <v>0</v>
      </c>
      <c r="BS4">
        <f>IF(BS3&lt;=general!$C$5,BR4+1,0)</f>
        <v>0</v>
      </c>
      <c r="BT4">
        <f>IF(BT3&lt;=general!$C$5,BS4+1,0)</f>
        <v>0</v>
      </c>
      <c r="BU4">
        <f>IF(BU3&lt;=general!$C$5,BT4+1,0)</f>
        <v>0</v>
      </c>
      <c r="BV4">
        <f>IF(BV3&lt;=general!$C$5,BU4+1,0)</f>
        <v>0</v>
      </c>
      <c r="BW4">
        <f>IF(BW3&lt;=general!$C$5,BV4+1,0)</f>
        <v>0</v>
      </c>
      <c r="BX4">
        <f>IF(BX3&lt;=general!$C$5,BW4+1,0)</f>
        <v>0</v>
      </c>
      <c r="BY4">
        <f>IF(BY3&lt;=general!$C$5,BX4+1,0)</f>
        <v>0</v>
      </c>
      <c r="BZ4">
        <f>IF(BZ3&lt;=general!$C$5,BY4+1,0)</f>
        <v>0</v>
      </c>
      <c r="CA4">
        <f>IF(CA3&lt;=general!$C$5,BZ4+1,0)</f>
        <v>0</v>
      </c>
      <c r="CB4">
        <f>IF(CB3&lt;=general!$C$5,CA4+1,0)</f>
        <v>0</v>
      </c>
      <c r="CC4">
        <f>IF(CC3&lt;=general!$C$5,CB4+1,0)</f>
        <v>0</v>
      </c>
      <c r="CD4">
        <f>IF(CD3&lt;=general!$C$5,CC4+1,0)</f>
        <v>0</v>
      </c>
      <c r="CE4">
        <f>IF(CE3&lt;=general!$C$5,CD4+1,0)</f>
        <v>0</v>
      </c>
    </row>
    <row r="5" spans="1:83">
      <c r="A5" t="s">
        <v>558</v>
      </c>
      <c r="C5">
        <f>1</f>
        <v>1</v>
      </c>
      <c r="D5">
        <f>IF(D3&lt;investitii!$C$8,C5+1,"")</f>
        <v>2</v>
      </c>
      <c r="E5">
        <f>IF(E3&lt;investitii!$C$8,D5+1,"")</f>
        <v>3</v>
      </c>
      <c r="F5">
        <f>IF(F3&lt;investitii!$C$8,E5+1,"")</f>
        <v>4</v>
      </c>
      <c r="G5">
        <f>IF(G3&lt;investitii!$C$8,F5+1,"")</f>
        <v>5</v>
      </c>
      <c r="H5">
        <f>IF(H3&lt;investitii!$C$8,G5+1,"")</f>
        <v>6</v>
      </c>
      <c r="I5">
        <f>IF(I3&lt;investitii!$C$8,H5+1,"")</f>
        <v>7</v>
      </c>
      <c r="J5" t="str">
        <f>IF(J3&lt;investitii!$C$8,I5+1,"")</f>
        <v/>
      </c>
      <c r="K5" t="str">
        <f>IF(K3&lt;investitii!$C$8,J5+1,"")</f>
        <v/>
      </c>
      <c r="L5" t="str">
        <f>IF(L3&lt;investitii!$C$8,K5+1,"")</f>
        <v/>
      </c>
      <c r="M5" t="str">
        <f>IF(M3&lt;investitii!$C$8,L5+1,"")</f>
        <v/>
      </c>
      <c r="N5" t="str">
        <f>IF(N3&lt;investitii!$C$8,M5+1,"")</f>
        <v/>
      </c>
      <c r="O5" t="str">
        <f>IF(O3&lt;investitii!$C$8,N5+1,"")</f>
        <v/>
      </c>
      <c r="P5" t="str">
        <f>IF(P3&lt;investitii!$C$8,O5+1,"")</f>
        <v/>
      </c>
      <c r="Q5" t="str">
        <f>IF(Q3&lt;investitii!$C$8,P5+1,"")</f>
        <v/>
      </c>
      <c r="R5" t="str">
        <f>IF(R3&lt;investitii!$C$8,Q5+1,"")</f>
        <v/>
      </c>
      <c r="S5" t="str">
        <f>IF(S3&lt;investitii!$C$8,R5+1,"")</f>
        <v/>
      </c>
      <c r="T5" t="str">
        <f>IF(T3&lt;investitii!$C$8,S5+1,"")</f>
        <v/>
      </c>
      <c r="U5" t="str">
        <f>IF(U3&lt;investitii!$C$8,T5+1,"")</f>
        <v/>
      </c>
      <c r="V5" t="str">
        <f>IF(V3&lt;investitii!$C$8,U5+1,"")</f>
        <v/>
      </c>
      <c r="W5" t="str">
        <f>IF(W3&lt;investitii!$C$8,V5+1,"")</f>
        <v/>
      </c>
      <c r="X5" t="str">
        <f>IF(X3&lt;investitii!$C$8,W5+1,"")</f>
        <v/>
      </c>
      <c r="Y5" t="str">
        <f>IF(Y3&lt;investitii!$C$8,X5+1,"")</f>
        <v/>
      </c>
      <c r="Z5" t="str">
        <f>IF(Z3&lt;investitii!$C$8,Y5+1,"")</f>
        <v/>
      </c>
      <c r="AA5" t="str">
        <f>IF(AA3&lt;investitii!$C$8,Z5+1,"")</f>
        <v/>
      </c>
      <c r="AB5" t="str">
        <f>IF(AB3&lt;investitii!$C$8,AA5+1,"")</f>
        <v/>
      </c>
      <c r="AC5" t="str">
        <f>IF(AC3&lt;investitii!$C$8,AB5+1,"")</f>
        <v/>
      </c>
      <c r="AD5" t="str">
        <f>IF(AD3&lt;investitii!$C$8,AC5+1,"")</f>
        <v/>
      </c>
      <c r="AE5" t="str">
        <f>IF(AE3&lt;investitii!$C$8,AD5+1,"")</f>
        <v/>
      </c>
      <c r="AF5" t="str">
        <f>IF(AF3&lt;investitii!$C$8,AE5+1,"")</f>
        <v/>
      </c>
      <c r="AG5" t="str">
        <f>IF(AG3&lt;investitii!$C$8,AF5+1,"")</f>
        <v/>
      </c>
      <c r="AH5" t="str">
        <f>IF(AH3&lt;investitii!$C$8,AG5+1,"")</f>
        <v/>
      </c>
      <c r="AI5" t="str">
        <f>IF(AI3&lt;investitii!$C$8,AH5+1,"")</f>
        <v/>
      </c>
      <c r="AJ5" t="str">
        <f>IF(AJ3&lt;investitii!$C$8,AI5+1,"")</f>
        <v/>
      </c>
      <c r="AK5" t="str">
        <f>IF(AK3&lt;investitii!$C$8,AJ5+1,"")</f>
        <v/>
      </c>
      <c r="AL5" t="str">
        <f>IF(AL3&lt;investitii!$C$8,AK5+1,"")</f>
        <v/>
      </c>
      <c r="AM5" t="str">
        <f>IF(AM3&lt;investitii!$C$8,AL5+1,"")</f>
        <v/>
      </c>
      <c r="AN5" t="str">
        <f>IF(AN3&lt;investitii!$C$8,AM5+1,"")</f>
        <v/>
      </c>
      <c r="AO5" t="str">
        <f>IF(AO3&lt;investitii!$C$8,AN5+1,"")</f>
        <v/>
      </c>
      <c r="AP5" t="str">
        <f>IF(AP3&lt;investitii!$C$8,AO5+1,"")</f>
        <v/>
      </c>
      <c r="AQ5" t="str">
        <f>IF(AQ3&lt;investitii!$C$8,AP5+1,"")</f>
        <v/>
      </c>
      <c r="AR5" t="str">
        <f>IF(AR3&lt;investitii!$C$8,AQ5+1,"")</f>
        <v/>
      </c>
      <c r="AS5" t="str">
        <f>IF(AS3&lt;investitii!$C$8,AR5+1,"")</f>
        <v/>
      </c>
      <c r="AT5" t="str">
        <f>IF(AT3&lt;investitii!$C$8,AS5+1,"")</f>
        <v/>
      </c>
      <c r="AU5" t="str">
        <f>IF(AU3&lt;investitii!$C$8,AT5+1,"")</f>
        <v/>
      </c>
      <c r="AV5" t="str">
        <f>IF(AV3&lt;investitii!$C$8,AU5+1,"")</f>
        <v/>
      </c>
      <c r="AW5" t="str">
        <f>IF(AW3&lt;investitii!$C$8,AV5+1,"")</f>
        <v/>
      </c>
      <c r="AX5" t="str">
        <f>IF(AX3&lt;investitii!$C$8,AW5+1,"")</f>
        <v/>
      </c>
      <c r="AY5" t="str">
        <f>IF(AY3&lt;investitii!$C$8,AX5+1,"")</f>
        <v/>
      </c>
      <c r="AZ5" t="str">
        <f>IF(AZ3&lt;investitii!$C$8,AY5+1,"")</f>
        <v/>
      </c>
      <c r="BA5" t="str">
        <f>IF(BA3&lt;investitii!$C$8,AZ5+1,"")</f>
        <v/>
      </c>
      <c r="BB5" t="str">
        <f>IF(BB3&lt;investitii!$C$8,BA5+1,"")</f>
        <v/>
      </c>
      <c r="BC5" t="str">
        <f>IF(BC3&lt;investitii!$C$8,BB5+1,"")</f>
        <v/>
      </c>
      <c r="BD5" t="str">
        <f>IF(BD3&lt;investitii!$C$8,BC5+1,"")</f>
        <v/>
      </c>
      <c r="BE5" t="str">
        <f>IF(BE3&lt;investitii!$C$8,BD5+1,"")</f>
        <v/>
      </c>
      <c r="BF5" t="str">
        <f>IF(BF3&lt;investitii!$C$8,BE5+1,"")</f>
        <v/>
      </c>
      <c r="BG5" t="str">
        <f>IF(BG3&lt;investitii!$C$8,BF5+1,"")</f>
        <v/>
      </c>
      <c r="BH5" t="str">
        <f>IF(BH3&lt;investitii!$C$8,BG5+1,"")</f>
        <v/>
      </c>
      <c r="BI5" t="str">
        <f>IF(BI3&lt;investitii!$C$8,BH5+1,"")</f>
        <v/>
      </c>
      <c r="BJ5" t="str">
        <f>IF(BJ3&lt;investitii!$C$8,BI5+1,"")</f>
        <v/>
      </c>
      <c r="BK5" t="str">
        <f>IF(BK3&lt;investitii!$C$8,BJ5+1,"")</f>
        <v/>
      </c>
      <c r="BL5" t="str">
        <f>IF(BL3&lt;investitii!$C$8,BK5+1,"")</f>
        <v/>
      </c>
      <c r="BM5" t="str">
        <f>IF(BM3&lt;investitii!$C$8,BL5+1,"")</f>
        <v/>
      </c>
      <c r="BN5" t="str">
        <f>IF(BN3&lt;investitii!$C$8,BM5+1,"")</f>
        <v/>
      </c>
      <c r="BO5" t="str">
        <f>IF(BO3&lt;investitii!$C$8,BN5+1,"")</f>
        <v/>
      </c>
      <c r="BP5" t="str">
        <f>IF(BP3&lt;investitii!$C$8,BO5+1,"")</f>
        <v/>
      </c>
      <c r="BQ5" t="str">
        <f>IF(BQ3&lt;investitii!$C$8,BP5+1,"")</f>
        <v/>
      </c>
      <c r="BR5" t="str">
        <f>IF(BR3&lt;investitii!$C$8,BQ5+1,"")</f>
        <v/>
      </c>
      <c r="BS5" t="str">
        <f>IF(BS3&lt;investitii!$C$8,BR5+1,"")</f>
        <v/>
      </c>
      <c r="BT5" t="str">
        <f>IF(BT3&lt;investitii!$C$8,BS5+1,"")</f>
        <v/>
      </c>
      <c r="BU5" t="str">
        <f>IF(BU3&lt;investitii!$C$8,BT5+1,"")</f>
        <v/>
      </c>
      <c r="BV5" t="str">
        <f>IF(BV3&lt;investitii!$C$8,BU5+1,"")</f>
        <v/>
      </c>
      <c r="BW5" t="str">
        <f>IF(BW3&lt;investitii!$C$8,BV5+1,"")</f>
        <v/>
      </c>
      <c r="BX5" t="str">
        <f>IF(BX3&lt;investitii!$C$8,BW5+1,"")</f>
        <v/>
      </c>
      <c r="BY5" t="str">
        <f>IF(BY3&lt;investitii!$C$8,BX5+1,"")</f>
        <v/>
      </c>
      <c r="BZ5" t="str">
        <f>IF(BZ3&lt;investitii!$C$8,BY5+1,"")</f>
        <v/>
      </c>
      <c r="CA5" t="str">
        <f>IF(CA3&lt;investitii!$C$8,BZ5+1,"")</f>
        <v/>
      </c>
      <c r="CB5" t="str">
        <f>IF(CB3&lt;investitii!$C$8,CA5+1,"")</f>
        <v/>
      </c>
      <c r="CC5" t="str">
        <f>IF(CC3&lt;investitii!$C$8,CB5+1,"")</f>
        <v/>
      </c>
      <c r="CD5" t="str">
        <f>IF(CD3&lt;investitii!$C$8,CC5+1,"")</f>
        <v/>
      </c>
      <c r="CE5" t="str">
        <f>IF(CE3&lt;investitii!$C$8,CD5+1,"")</f>
        <v/>
      </c>
    </row>
    <row r="6" spans="1:83">
      <c r="A6" t="s">
        <v>570</v>
      </c>
      <c r="C6">
        <f>IF(AND(C4&lt;&gt;0,C5=""),B6+1,0)</f>
        <v>0</v>
      </c>
      <c r="D6">
        <f t="shared" ref="D6:BO6" si="2">IF(AND(D4&lt;&gt;0,D5=""),C6+1,0)</f>
        <v>0</v>
      </c>
      <c r="E6">
        <f t="shared" si="2"/>
        <v>0</v>
      </c>
      <c r="F6">
        <f t="shared" si="2"/>
        <v>0</v>
      </c>
      <c r="G6">
        <f t="shared" si="2"/>
        <v>0</v>
      </c>
      <c r="H6">
        <f t="shared" si="2"/>
        <v>0</v>
      </c>
      <c r="I6">
        <f t="shared" si="2"/>
        <v>0</v>
      </c>
      <c r="J6">
        <f t="shared" si="2"/>
        <v>1</v>
      </c>
      <c r="K6">
        <f t="shared" si="2"/>
        <v>2</v>
      </c>
      <c r="L6">
        <f t="shared" si="2"/>
        <v>3</v>
      </c>
      <c r="M6">
        <f t="shared" si="2"/>
        <v>4</v>
      </c>
      <c r="N6">
        <f t="shared" si="2"/>
        <v>5</v>
      </c>
      <c r="O6">
        <f t="shared" si="2"/>
        <v>6</v>
      </c>
      <c r="P6">
        <f t="shared" si="2"/>
        <v>7</v>
      </c>
      <c r="Q6">
        <f t="shared" si="2"/>
        <v>8</v>
      </c>
      <c r="R6">
        <f t="shared" si="2"/>
        <v>9</v>
      </c>
      <c r="S6">
        <f t="shared" si="2"/>
        <v>10</v>
      </c>
      <c r="T6">
        <f t="shared" si="2"/>
        <v>11</v>
      </c>
      <c r="U6">
        <f t="shared" si="2"/>
        <v>12</v>
      </c>
      <c r="V6">
        <f t="shared" si="2"/>
        <v>13</v>
      </c>
      <c r="W6">
        <f t="shared" si="2"/>
        <v>14</v>
      </c>
      <c r="X6">
        <f t="shared" si="2"/>
        <v>15</v>
      </c>
      <c r="Y6">
        <f t="shared" si="2"/>
        <v>16</v>
      </c>
      <c r="Z6">
        <f t="shared" si="2"/>
        <v>17</v>
      </c>
      <c r="AA6">
        <f t="shared" si="2"/>
        <v>18</v>
      </c>
      <c r="AB6">
        <f t="shared" si="2"/>
        <v>19</v>
      </c>
      <c r="AC6">
        <f t="shared" si="2"/>
        <v>20</v>
      </c>
      <c r="AD6">
        <f t="shared" si="2"/>
        <v>21</v>
      </c>
      <c r="AE6">
        <f t="shared" si="2"/>
        <v>22</v>
      </c>
      <c r="AF6">
        <f t="shared" si="2"/>
        <v>23</v>
      </c>
      <c r="AG6">
        <f t="shared" si="2"/>
        <v>0</v>
      </c>
      <c r="AH6">
        <f t="shared" si="2"/>
        <v>0</v>
      </c>
      <c r="AI6">
        <f t="shared" si="2"/>
        <v>0</v>
      </c>
      <c r="AJ6">
        <f t="shared" si="2"/>
        <v>0</v>
      </c>
      <c r="AK6">
        <f t="shared" si="2"/>
        <v>0</v>
      </c>
      <c r="AL6">
        <f t="shared" si="2"/>
        <v>0</v>
      </c>
      <c r="AM6">
        <f t="shared" si="2"/>
        <v>0</v>
      </c>
      <c r="AN6">
        <f t="shared" si="2"/>
        <v>0</v>
      </c>
      <c r="AO6">
        <f t="shared" si="2"/>
        <v>0</v>
      </c>
      <c r="AP6">
        <f t="shared" si="2"/>
        <v>0</v>
      </c>
      <c r="AQ6">
        <f t="shared" si="2"/>
        <v>0</v>
      </c>
      <c r="AR6">
        <f t="shared" si="2"/>
        <v>0</v>
      </c>
      <c r="AS6">
        <f t="shared" si="2"/>
        <v>0</v>
      </c>
      <c r="AT6">
        <f t="shared" si="2"/>
        <v>0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2"/>
        <v>0</v>
      </c>
      <c r="AZ6">
        <f t="shared" si="2"/>
        <v>0</v>
      </c>
      <c r="BA6">
        <f t="shared" si="2"/>
        <v>0</v>
      </c>
      <c r="BB6">
        <f t="shared" si="2"/>
        <v>0</v>
      </c>
      <c r="BC6">
        <f t="shared" si="2"/>
        <v>0</v>
      </c>
      <c r="BD6">
        <f t="shared" si="2"/>
        <v>0</v>
      </c>
      <c r="BE6">
        <f t="shared" si="2"/>
        <v>0</v>
      </c>
      <c r="BF6">
        <f t="shared" si="2"/>
        <v>0</v>
      </c>
      <c r="BG6">
        <f t="shared" si="2"/>
        <v>0</v>
      </c>
      <c r="BH6">
        <f t="shared" si="2"/>
        <v>0</v>
      </c>
      <c r="BI6">
        <f t="shared" si="2"/>
        <v>0</v>
      </c>
      <c r="BJ6">
        <f t="shared" si="2"/>
        <v>0</v>
      </c>
      <c r="BK6">
        <f t="shared" si="2"/>
        <v>0</v>
      </c>
      <c r="BL6">
        <f t="shared" si="2"/>
        <v>0</v>
      </c>
      <c r="BM6">
        <f t="shared" si="2"/>
        <v>0</v>
      </c>
      <c r="BN6">
        <f t="shared" si="2"/>
        <v>0</v>
      </c>
      <c r="BO6">
        <f t="shared" si="2"/>
        <v>0</v>
      </c>
      <c r="BP6">
        <f t="shared" ref="BP6:CE6" si="3">IF(AND(BP4&lt;&gt;0,BP5=""),BO6+1,0)</f>
        <v>0</v>
      </c>
      <c r="BQ6">
        <f t="shared" si="3"/>
        <v>0</v>
      </c>
      <c r="BR6">
        <f t="shared" si="3"/>
        <v>0</v>
      </c>
      <c r="BS6">
        <f t="shared" si="3"/>
        <v>0</v>
      </c>
      <c r="BT6">
        <f t="shared" si="3"/>
        <v>0</v>
      </c>
      <c r="BU6">
        <f t="shared" si="3"/>
        <v>0</v>
      </c>
      <c r="BV6">
        <f t="shared" si="3"/>
        <v>0</v>
      </c>
      <c r="BW6">
        <f t="shared" si="3"/>
        <v>0</v>
      </c>
      <c r="BX6">
        <f t="shared" si="3"/>
        <v>0</v>
      </c>
      <c r="BY6">
        <f t="shared" si="3"/>
        <v>0</v>
      </c>
      <c r="BZ6">
        <f t="shared" si="3"/>
        <v>0</v>
      </c>
      <c r="CA6">
        <f t="shared" si="3"/>
        <v>0</v>
      </c>
      <c r="CB6">
        <f t="shared" si="3"/>
        <v>0</v>
      </c>
      <c r="CC6">
        <f t="shared" si="3"/>
        <v>0</v>
      </c>
      <c r="CD6">
        <f t="shared" si="3"/>
        <v>0</v>
      </c>
      <c r="CE6">
        <f t="shared" si="3"/>
        <v>0</v>
      </c>
    </row>
    <row r="7" spans="1:83">
      <c r="A7" t="s">
        <v>537</v>
      </c>
      <c r="C7">
        <f>IF(C5&lt;&gt;"",0,IF(C3&lt;=investitii!$D$7+general!$B$26,B7+1,0))</f>
        <v>0</v>
      </c>
      <c r="D7">
        <f>IF(D5&lt;&gt;"",0,IF(D3&lt;=investitii!$D$7+general!$B$26,C7+1,0))</f>
        <v>0</v>
      </c>
      <c r="E7">
        <f>IF(E5&lt;&gt;"",0,IF(E3&lt;=investitii!$D$7+general!$B$26,D7+1,0))</f>
        <v>0</v>
      </c>
      <c r="F7">
        <f>IF(F5&lt;&gt;"",0,IF(F3&lt;=investitii!$D$7+general!$B$26,E7+1,0))</f>
        <v>0</v>
      </c>
      <c r="G7">
        <f>IF(G5&lt;&gt;"",0,IF(G3&lt;=investitii!$D$7+general!$B$26,F7+1,0))</f>
        <v>0</v>
      </c>
      <c r="H7">
        <f>IF(H5&lt;&gt;"",0,IF(H3&lt;=investitii!$D$7+general!$B$26,G7+1,0))</f>
        <v>0</v>
      </c>
      <c r="I7">
        <f>IF(I5&lt;&gt;"",0,IF(I3&lt;=investitii!$D$7+general!$B$26,H7+1,0))</f>
        <v>0</v>
      </c>
      <c r="J7">
        <f>IF(J5&lt;&gt;"",0,IF(J3&lt;=investitii!$D$7+general!$B$26,I7+1,0))</f>
        <v>1</v>
      </c>
      <c r="K7">
        <f>IF(K5&lt;&gt;"",0,IF(K3&lt;=investitii!$D$7+general!$B$26,J7+1,0))</f>
        <v>2</v>
      </c>
      <c r="L7">
        <f>IF(L5&lt;&gt;"",0,IF(L3&lt;=investitii!$D$7+general!$B$26,K7+1,0))</f>
        <v>3</v>
      </c>
      <c r="M7">
        <f>IF(M5&lt;&gt;"",0,IF(M3&lt;=investitii!$D$7+general!$B$26,L7+1,0))</f>
        <v>4</v>
      </c>
      <c r="N7">
        <f>IF(N5&lt;&gt;"",0,IF(N3&lt;=investitii!$D$7+general!$B$26,M7+1,0))</f>
        <v>5</v>
      </c>
      <c r="O7">
        <f>IF(O5&lt;&gt;"",0,IF(O3&lt;=investitii!$D$7+general!$B$26,N7+1,0))</f>
        <v>6</v>
      </c>
      <c r="P7">
        <f>IF(P5&lt;&gt;"",0,IF(P3&lt;=investitii!$D$7+general!$B$26,O7+1,0))</f>
        <v>7</v>
      </c>
      <c r="Q7">
        <f>IF(Q5&lt;&gt;"",0,IF(Q3&lt;=investitii!$D$7+general!$B$26,P7+1,0))</f>
        <v>8</v>
      </c>
      <c r="R7">
        <f>IF(R5&lt;&gt;"",0,IF(R3&lt;=investitii!$D$7+general!$B$26,Q7+1,0))</f>
        <v>9</v>
      </c>
      <c r="S7">
        <f>IF(S5&lt;&gt;"",0,IF(S3&lt;=investitii!$D$7+general!$B$26,R7+1,0))</f>
        <v>10</v>
      </c>
      <c r="T7">
        <f>IF(T5&lt;&gt;"",0,IF(T3&lt;=investitii!$D$7+general!$B$26,S7+1,0))</f>
        <v>11</v>
      </c>
      <c r="U7">
        <f>IF(U5&lt;&gt;"",0,IF(U3&lt;=investitii!$D$7+general!$B$26,T7+1,0))</f>
        <v>12</v>
      </c>
      <c r="V7">
        <f>IF(V5&lt;&gt;"",0,IF(V3&lt;=investitii!$D$7+general!$B$26,U7+1,0))</f>
        <v>13</v>
      </c>
      <c r="W7">
        <f>IF(W5&lt;&gt;"",0,IF(W3&lt;=investitii!$D$7+general!$B$26,V7+1,0))</f>
        <v>14</v>
      </c>
      <c r="X7">
        <f>IF(X5&lt;&gt;"",0,IF(X3&lt;=investitii!$D$7+general!$B$26,W7+1,0))</f>
        <v>15</v>
      </c>
      <c r="Y7">
        <f>IF(Y5&lt;&gt;"",0,IF(Y3&lt;=investitii!$D$7+general!$B$26,X7+1,0))</f>
        <v>16</v>
      </c>
      <c r="Z7">
        <f>IF(Z5&lt;&gt;"",0,IF(Z3&lt;=investitii!$D$7+general!$B$26,Y7+1,0))</f>
        <v>17</v>
      </c>
      <c r="AA7">
        <f>IF(AA5&lt;&gt;"",0,IF(AA3&lt;=investitii!$D$7+general!$B$26,Z7+1,0))</f>
        <v>18</v>
      </c>
      <c r="AB7">
        <f>IF(AB5&lt;&gt;"",0,IF(AB3&lt;=investitii!$D$7+general!$B$26,AA7+1,0))</f>
        <v>19</v>
      </c>
      <c r="AC7">
        <f>IF(AC5&lt;&gt;"",0,IF(AC3&lt;=investitii!$D$7+general!$B$26,AB7+1,0))</f>
        <v>20</v>
      </c>
      <c r="AD7">
        <f>IF(AD5&lt;&gt;"",0,IF(AD3&lt;=investitii!$D$7+general!$B$26,AC7+1,0))</f>
        <v>21</v>
      </c>
      <c r="AE7">
        <f>IF(AE5&lt;&gt;"",0,IF(AE3&lt;=investitii!$D$7+general!$B$26,AD7+1,0))</f>
        <v>22</v>
      </c>
      <c r="AF7">
        <f>IF(AF5&lt;&gt;"",0,IF(AF3&lt;=investitii!$D$7+general!$B$26,AE7+1,0))</f>
        <v>23</v>
      </c>
      <c r="AG7">
        <f>IF(AG5&lt;&gt;"",0,IF(AG3&lt;=investitii!$D$7+general!$B$26,AF7+1,0))</f>
        <v>24</v>
      </c>
      <c r="AH7">
        <f>IF(AH5&lt;&gt;"",0,IF(AH3&lt;=investitii!$D$7+general!$B$26,AG7+1,0))</f>
        <v>25</v>
      </c>
      <c r="AI7">
        <f>IF(AI5&lt;&gt;"",0,IF(AI3&lt;=investitii!$D$7+general!$B$26,AH7+1,0))</f>
        <v>26</v>
      </c>
      <c r="AJ7">
        <f>IF(AJ5&lt;&gt;"",0,IF(AJ3&lt;=investitii!$D$7+general!$B$26,AI7+1,0))</f>
        <v>27</v>
      </c>
      <c r="AK7">
        <f>IF(AK5&lt;&gt;"",0,IF(AK3&lt;=investitii!$D$7+general!$B$26,AJ7+1,0))</f>
        <v>28</v>
      </c>
      <c r="AL7">
        <f>IF(AL5&lt;&gt;"",0,IF(AL3&lt;=investitii!$D$7+general!$B$26,AK7+1,0))</f>
        <v>29</v>
      </c>
      <c r="AM7">
        <f>IF(AM5&lt;&gt;"",0,IF(AM3&lt;=investitii!$D$7+general!$B$26,AL7+1,0))</f>
        <v>30</v>
      </c>
      <c r="AN7">
        <f>IF(AN5&lt;&gt;"",0,IF(AN3&lt;=investitii!$D$7+general!$B$26,AM7+1,0))</f>
        <v>31</v>
      </c>
      <c r="AO7">
        <f>IF(AO5&lt;&gt;"",0,IF(AO3&lt;=investitii!$D$7+general!$B$26,AN7+1,0))</f>
        <v>32</v>
      </c>
      <c r="AP7">
        <f>IF(AP5&lt;&gt;"",0,IF(AP3&lt;=investitii!$D$7+general!$B$26,AO7+1,0))</f>
        <v>33</v>
      </c>
      <c r="AQ7">
        <f>IF(AQ5&lt;&gt;"",0,IF(AQ3&lt;=investitii!$D$7+general!$B$26,AP7+1,0))</f>
        <v>34</v>
      </c>
      <c r="AR7">
        <f>IF(AR5&lt;&gt;"",0,IF(AR3&lt;=investitii!$D$7+general!$B$26,AQ7+1,0))</f>
        <v>35</v>
      </c>
      <c r="AS7">
        <f>IF(AS5&lt;&gt;"",0,IF(AS3&lt;=investitii!$D$7+general!$B$26,AR7+1,0))</f>
        <v>36</v>
      </c>
      <c r="AT7">
        <f>IF(AT5&lt;&gt;"",0,IF(AT3&lt;=investitii!$D$7+general!$B$26,AS7+1,0))</f>
        <v>37</v>
      </c>
      <c r="AU7">
        <f>IF(AU5&lt;&gt;"",0,IF(AU3&lt;=investitii!$D$7+general!$B$26,AT7+1,0))</f>
        <v>38</v>
      </c>
      <c r="AV7">
        <f>IF(AV5&lt;&gt;"",0,IF(AV3&lt;=investitii!$D$7+general!$B$26,AU7+1,0))</f>
        <v>39</v>
      </c>
      <c r="AW7">
        <f>IF(AW5&lt;&gt;"",0,IF(AW3&lt;=investitii!$D$7+general!$B$26,AV7+1,0))</f>
        <v>40</v>
      </c>
      <c r="AX7">
        <f>IF(AX5&lt;&gt;"",0,IF(AX3&lt;=investitii!$D$7+general!$B$26,AW7+1,0))</f>
        <v>41</v>
      </c>
      <c r="AY7">
        <f>IF(AY5&lt;&gt;"",0,IF(AY3&lt;=investitii!$D$7+general!$B$26,AX7+1,0))</f>
        <v>42</v>
      </c>
      <c r="AZ7">
        <f>IF(AZ5&lt;&gt;"",0,IF(AZ3&lt;=investitii!$D$7+general!$B$26,AY7+1,0))</f>
        <v>43</v>
      </c>
      <c r="BA7">
        <f>IF(BA5&lt;&gt;"",0,IF(BA3&lt;=investitii!$D$7+general!$B$26,AZ7+1,0))</f>
        <v>0</v>
      </c>
      <c r="BB7">
        <f>IF(BB5&lt;&gt;"",0,IF(BB3&lt;=investitii!$D$7+general!$B$26,BA7+1,0))</f>
        <v>0</v>
      </c>
      <c r="BC7">
        <f>IF(BC5&lt;&gt;"",0,IF(BC3&lt;=investitii!$D$7+general!$B$26,BB7+1,0))</f>
        <v>0</v>
      </c>
      <c r="BD7">
        <f>IF(BD5&lt;&gt;"",0,IF(BD3&lt;=investitii!$D$7+general!$B$26,BC7+1,0))</f>
        <v>0</v>
      </c>
      <c r="BE7">
        <f>IF(BE5&lt;&gt;"",0,IF(BE3&lt;=investitii!$D$7+general!$B$26,BD7+1,0))</f>
        <v>0</v>
      </c>
      <c r="BF7">
        <f>IF(BF5&lt;&gt;"",0,IF(BF3&lt;=investitii!$D$7+general!$B$26,BE7+1,0))</f>
        <v>0</v>
      </c>
      <c r="BG7">
        <f>IF(BG5&lt;&gt;"",0,IF(BG3&lt;=investitii!$D$7+general!$B$26,BF7+1,0))</f>
        <v>0</v>
      </c>
      <c r="BH7">
        <f>IF(BH5&lt;&gt;"",0,IF(BH3&lt;=investitii!$D$7+general!$B$26,BG7+1,0))</f>
        <v>0</v>
      </c>
      <c r="BI7">
        <f>IF(BI5&lt;&gt;"",0,IF(BI3&lt;=investitii!$D$7+general!$B$26,BH7+1,0))</f>
        <v>0</v>
      </c>
      <c r="BJ7">
        <f>IF(BJ5&lt;&gt;"",0,IF(BJ3&lt;=investitii!$D$7+general!$B$26,BI7+1,0))</f>
        <v>0</v>
      </c>
      <c r="BK7">
        <f>IF(BK5&lt;&gt;"",0,IF(BK3&lt;=investitii!$D$7+general!$B$26,BJ7+1,0))</f>
        <v>0</v>
      </c>
      <c r="BL7">
        <f>IF(BL5&lt;&gt;"",0,IF(BL3&lt;=investitii!$D$7+general!$B$26,BK7+1,0))</f>
        <v>0</v>
      </c>
      <c r="BM7">
        <f>IF(BM5&lt;&gt;"",0,IF(BM3&lt;=investitii!$D$7+general!$B$26,BL7+1,0))</f>
        <v>0</v>
      </c>
      <c r="BN7">
        <f>IF(BN5&lt;&gt;"",0,IF(BN3&lt;=investitii!$D$7+general!$B$26,BM7+1,0))</f>
        <v>0</v>
      </c>
      <c r="BO7">
        <f>IF(BO5&lt;&gt;"",0,IF(BO3&lt;=investitii!$D$7+general!$B$26,BN7+1,0))</f>
        <v>0</v>
      </c>
      <c r="BP7">
        <f>IF(BP5&lt;&gt;"",0,IF(BP3&lt;=investitii!$D$7+general!$B$26,BO7+1,0))</f>
        <v>0</v>
      </c>
      <c r="BQ7">
        <f>IF(BQ5&lt;&gt;"",0,IF(BQ3&lt;=investitii!$D$7+general!$B$26,BP7+1,0))</f>
        <v>0</v>
      </c>
      <c r="BR7">
        <f>IF(BR5&lt;&gt;"",0,IF(BR3&lt;=investitii!$D$7+general!$B$26,BQ7+1,0))</f>
        <v>0</v>
      </c>
      <c r="BS7">
        <f>IF(BS5&lt;&gt;"",0,IF(BS3&lt;=investitii!$D$7+general!$B$26,BR7+1,0))</f>
        <v>0</v>
      </c>
      <c r="BT7">
        <f>IF(BT5&lt;&gt;"",0,IF(BT3&lt;=investitii!$D$7+general!$B$26,BS7+1,0))</f>
        <v>0</v>
      </c>
      <c r="BU7">
        <f>IF(BU5&lt;&gt;"",0,IF(BU3&lt;=investitii!$D$7+general!$B$26,BT7+1,0))</f>
        <v>0</v>
      </c>
      <c r="BV7">
        <f>IF(BV5&lt;&gt;"",0,IF(BV3&lt;=investitii!$D$7+general!$B$26,BU7+1,0))</f>
        <v>0</v>
      </c>
      <c r="BW7">
        <f>IF(BW5&lt;&gt;"",0,IF(BW3&lt;=investitii!$D$7+general!$B$26,BV7+1,0))</f>
        <v>0</v>
      </c>
      <c r="BX7">
        <f>IF(BX5&lt;&gt;"",0,IF(BX3&lt;=investitii!$D$7+general!$B$26,BW7+1,0))</f>
        <v>0</v>
      </c>
      <c r="BY7">
        <f>IF(BY5&lt;&gt;"",0,IF(BY3&lt;=investitii!$D$7+general!$B$26,BX7+1,0))</f>
        <v>0</v>
      </c>
      <c r="BZ7">
        <f>IF(BZ5&lt;&gt;"",0,IF(BZ3&lt;=investitii!$D$7+general!$B$26,BY7+1,0))</f>
        <v>0</v>
      </c>
      <c r="CA7">
        <f>IF(CA5&lt;&gt;"",0,IF(CA3&lt;=investitii!$D$7+general!$B$26,BZ7+1,0))</f>
        <v>0</v>
      </c>
      <c r="CB7">
        <f>IF(CB5&lt;&gt;"",0,IF(CB3&lt;=investitii!$D$7+general!$B$26,CA7+1,0))</f>
        <v>0</v>
      </c>
      <c r="CC7">
        <f>IF(CC5&lt;&gt;"",0,IF(CC3&lt;=investitii!$D$7+general!$B$26,CB7+1,0))</f>
        <v>0</v>
      </c>
      <c r="CD7">
        <f>IF(CD5&lt;&gt;"",0,IF(CD3&lt;=investitii!$D$7+general!$B$26,CC7+1,0))</f>
        <v>0</v>
      </c>
      <c r="CE7">
        <f>IF(CE5&lt;&gt;"",0,IF(CE3&lt;=investitii!$D$7+general!$B$26,CD7+1,0))</f>
        <v>0</v>
      </c>
    </row>
    <row r="9" spans="1:83">
      <c r="A9" t="s">
        <v>563</v>
      </c>
      <c r="B9" t="s">
        <v>538</v>
      </c>
      <c r="C9" s="42">
        <f>IF(AND(C3&gt;=investitii!$C$4,C3&lt;=investitii!$D$4),VLOOKUP($A$2,investitii!$A$13:$D$33,4,FALSE)*general!$C$16/investitii!$A$4,0)*corectie!$C$20</f>
        <v>5290669.3</v>
      </c>
      <c r="D9" s="42">
        <f>IF(AND(D3&gt;=investitii!$C$4,D3&lt;=investitii!$D$4),VLOOKUP($A$2,investitii!$A$13:$D$33,4,FALSE)*general!$C$16/investitii!$A$4,0)*corectie!$C$20</f>
        <v>5290669.3</v>
      </c>
      <c r="E9" s="42">
        <f>IF(AND(E3&gt;=investitii!$C$4,E3&lt;=investitii!$D$4),VLOOKUP($A$2,investitii!$A$13:$D$33,4,FALSE)*general!$C$16/investitii!$A$4,0)*corectie!$C$20</f>
        <v>0</v>
      </c>
      <c r="F9" s="42">
        <f>IF(AND(F3&gt;=investitii!$C$4,F3&lt;=investitii!$D$4),VLOOKUP($A$2,investitii!$A$13:$D$33,4,FALSE)*general!$C$16/investitii!$A$4,0)*corectie!$C$20</f>
        <v>0</v>
      </c>
      <c r="G9" s="42">
        <f>IF(AND(G3&gt;=investitii!$C$4,G3&lt;=investitii!$D$4),VLOOKUP($A$2,investitii!$A$13:$D$33,4,FALSE)*general!$C$16/investitii!$A$4,0)*corectie!$C$20</f>
        <v>0</v>
      </c>
      <c r="H9" s="42">
        <f>IF(AND(H3&gt;=investitii!$C$4,H3&lt;=investitii!$D$4),VLOOKUP($A$2,investitii!$A$13:$D$33,4,FALSE)*general!$C$16/investitii!$A$4,0)*corectie!$C$20</f>
        <v>0</v>
      </c>
      <c r="I9" s="42">
        <f>IF(AND(I3&gt;=investitii!$C$4,I3&lt;=investitii!$D$4),VLOOKUP($A$2,investitii!$A$13:$D$33,4,FALSE)*general!$C$16/investitii!$A$4,0)*corectie!$C$20</f>
        <v>0</v>
      </c>
      <c r="J9" s="42">
        <f>IF(AND(J3&gt;=investitii!$C$4,J3&lt;=investitii!$D$4),VLOOKUP($A$2,investitii!$A$13:$D$33,4,FALSE)*general!$C$16/investitii!$A$4,0)*corectie!$C$20</f>
        <v>0</v>
      </c>
      <c r="K9" s="42">
        <f>IF(AND(K3&gt;=investitii!$C$4,K3&lt;=investitii!$D$4),VLOOKUP($A$2,investitii!$A$13:$D$33,4,FALSE)*general!$C$16/investitii!$A$4,0)*corectie!$C$20</f>
        <v>0</v>
      </c>
      <c r="L9" s="42">
        <f>IF(AND(L3&gt;=investitii!$C$4,L3&lt;=investitii!$D$4),VLOOKUP($A$2,investitii!$A$13:$D$33,4,FALSE)*general!$C$16/investitii!$A$4,0)*corectie!$C$20</f>
        <v>0</v>
      </c>
      <c r="M9" s="42">
        <f>IF(AND(M3&gt;=investitii!$C$4,M3&lt;=investitii!$D$4),VLOOKUP($A$2,investitii!$A$13:$D$33,4,FALSE)*general!$C$16/investitii!$A$4,0)*corectie!$C$20</f>
        <v>0</v>
      </c>
      <c r="N9" s="42">
        <f>IF(AND(N3&gt;=investitii!$C$4,N3&lt;=investitii!$D$4),VLOOKUP($A$2,investitii!$A$13:$D$33,4,FALSE)*general!$C$16/investitii!$A$4,0)*corectie!$C$20</f>
        <v>0</v>
      </c>
      <c r="O9" s="42">
        <f>IF(AND(O3&gt;=investitii!$C$4,O3&lt;=investitii!$D$4),VLOOKUP($A$2,investitii!$A$13:$D$33,4,FALSE)*general!$C$16/investitii!$A$4,0)*corectie!$C$20</f>
        <v>0</v>
      </c>
      <c r="P9" s="42">
        <f>IF(AND(P3&gt;=investitii!$C$4,P3&lt;=investitii!$D$4),VLOOKUP($A$2,investitii!$A$13:$D$33,4,FALSE)*general!$C$16/investitii!$A$4,0)*corectie!$C$20</f>
        <v>0</v>
      </c>
      <c r="Q9" s="42">
        <f>IF(AND(Q3&gt;=investitii!$C$4,Q3&lt;=investitii!$D$4),VLOOKUP($A$2,investitii!$A$13:$D$33,4,FALSE)*general!$C$16/investitii!$A$4,0)*corectie!$C$20</f>
        <v>0</v>
      </c>
      <c r="R9" s="42">
        <f>IF(AND(R3&gt;=investitii!$C$4,R3&lt;=investitii!$D$4),VLOOKUP($A$2,investitii!$A$13:$D$33,4,FALSE)*general!$C$16/investitii!$A$4,0)*corectie!$C$20</f>
        <v>0</v>
      </c>
      <c r="S9" s="42">
        <f>IF(AND(S3&gt;=investitii!$C$4,S3&lt;=investitii!$D$4),VLOOKUP($A$2,investitii!$A$13:$D$33,4,FALSE)*general!$C$16/investitii!$A$4,0)*corectie!$C$20</f>
        <v>0</v>
      </c>
      <c r="T9" s="42">
        <f>IF(AND(T3&gt;=investitii!$C$4,T3&lt;=investitii!$D$4),VLOOKUP($A$2,investitii!$A$13:$D$33,4,FALSE)*general!$C$16/investitii!$A$4,0)*corectie!$C$20</f>
        <v>0</v>
      </c>
      <c r="U9" s="42">
        <f>IF(AND(U3&gt;=investitii!$C$4,U3&lt;=investitii!$D$4),VLOOKUP($A$2,investitii!$A$13:$D$33,4,FALSE)*general!$C$16/investitii!$A$4,0)*corectie!$C$20</f>
        <v>0</v>
      </c>
      <c r="V9" s="42">
        <f>IF(AND(V3&gt;=investitii!$C$4,V3&lt;=investitii!$D$4),VLOOKUP($A$2,investitii!$A$13:$D$33,4,FALSE)*general!$C$16/investitii!$A$4,0)*corectie!$C$20</f>
        <v>0</v>
      </c>
      <c r="W9" s="42">
        <f>IF(AND(W3&gt;=investitii!$C$4,W3&lt;=investitii!$D$4),VLOOKUP($A$2,investitii!$A$13:$D$33,4,FALSE)*general!$C$16/investitii!$A$4,0)*corectie!$C$20</f>
        <v>0</v>
      </c>
      <c r="X9" s="42">
        <f>IF(AND(X3&gt;=investitii!$C$4,X3&lt;=investitii!$D$4),VLOOKUP($A$2,investitii!$A$13:$D$33,4,FALSE)*general!$C$16/investitii!$A$4,0)*corectie!$C$20</f>
        <v>0</v>
      </c>
      <c r="Y9" s="42">
        <f>IF(AND(Y3&gt;=investitii!$C$4,Y3&lt;=investitii!$D$4),VLOOKUP($A$2,investitii!$A$13:$D$33,4,FALSE)*general!$C$16/investitii!$A$4,0)*corectie!$C$20</f>
        <v>0</v>
      </c>
      <c r="Z9" s="42">
        <f>IF(AND(Z3&gt;=investitii!$C$4,Z3&lt;=investitii!$D$4),VLOOKUP($A$2,investitii!$A$13:$D$33,4,FALSE)*general!$C$16/investitii!$A$4,0)*corectie!$C$20</f>
        <v>0</v>
      </c>
      <c r="AA9" s="42">
        <f>IF(AND(AA3&gt;=investitii!$C$4,AA3&lt;=investitii!$D$4),VLOOKUP($A$2,investitii!$A$13:$D$33,4,FALSE)*general!$C$16/investitii!$A$4,0)*corectie!$C$20</f>
        <v>0</v>
      </c>
      <c r="AB9" s="42">
        <f>IF(AND(AB3&gt;=investitii!$C$4,AB3&lt;=investitii!$D$4),VLOOKUP($A$2,investitii!$A$13:$D$33,4,FALSE)*general!$C$16/investitii!$A$4,0)*corectie!$C$20</f>
        <v>0</v>
      </c>
      <c r="AC9" s="42">
        <f>IF(AND(AC3&gt;=investitii!$C$4,AC3&lt;=investitii!$D$4),VLOOKUP($A$2,investitii!$A$13:$D$33,4,FALSE)*general!$C$16/investitii!$A$4,0)*corectie!$C$20</f>
        <v>0</v>
      </c>
      <c r="AD9" s="42">
        <f>IF(AND(AD3&gt;=investitii!$C$4,AD3&lt;=investitii!$D$4),VLOOKUP($A$2,investitii!$A$13:$D$33,4,FALSE)*general!$C$16/investitii!$A$4,0)*corectie!$C$20</f>
        <v>0</v>
      </c>
      <c r="AE9" s="42">
        <f>IF(AND(AE3&gt;=investitii!$C$4,AE3&lt;=investitii!$D$4),VLOOKUP($A$2,investitii!$A$13:$D$33,4,FALSE)*general!$C$16/investitii!$A$4,0)*corectie!$C$20</f>
        <v>0</v>
      </c>
      <c r="AF9" s="42">
        <f>IF(AND(AF3&gt;=investitii!$C$4,AF3&lt;=investitii!$D$4),VLOOKUP($A$2,investitii!$A$13:$D$33,4,FALSE)*general!$C$16/investitii!$A$4,0)*corectie!$C$20</f>
        <v>0</v>
      </c>
      <c r="AG9" s="42">
        <f>IF(AND(AG3&gt;=investitii!$C$4,AG3&lt;=investitii!$D$4),VLOOKUP($A$2,investitii!$A$13:$D$33,4,FALSE)*general!$C$16/investitii!$A$4,0)*corectie!$C$20</f>
        <v>0</v>
      </c>
      <c r="AH9" s="42">
        <f>IF(AND(AH3&gt;=investitii!$C$4,AH3&lt;=investitii!$D$4),VLOOKUP($A$2,investitii!$A$13:$D$33,4,FALSE)*general!$C$16/investitii!$A$4,0)*corectie!$C$20</f>
        <v>0</v>
      </c>
      <c r="AI9" s="42">
        <f>IF(AND(AI3&gt;=investitii!$C$4,AI3&lt;=investitii!$D$4),VLOOKUP($A$2,investitii!$A$13:$D$33,4,FALSE)*general!$C$16/investitii!$A$4,0)*corectie!$C$20</f>
        <v>0</v>
      </c>
      <c r="AJ9" s="42">
        <f>IF(AND(AJ3&gt;=investitii!$C$4,AJ3&lt;=investitii!$D$4),VLOOKUP($A$2,investitii!$A$13:$D$33,4,FALSE)*general!$C$16/investitii!$A$4,0)*corectie!$C$20</f>
        <v>0</v>
      </c>
      <c r="AK9" s="42">
        <f>IF(AND(AK3&gt;=investitii!$C$4,AK3&lt;=investitii!$D$4),VLOOKUP($A$2,investitii!$A$13:$D$33,4,FALSE)*general!$C$16/investitii!$A$4,0)*corectie!$C$20</f>
        <v>0</v>
      </c>
      <c r="AL9" s="42">
        <f>IF(AND(AL3&gt;=investitii!$C$4,AL3&lt;=investitii!$D$4),VLOOKUP($A$2,investitii!$A$13:$D$33,4,FALSE)*general!$C$16/investitii!$A$4,0)*corectie!$C$20</f>
        <v>0</v>
      </c>
      <c r="AM9" s="42">
        <f>IF(AND(AM3&gt;=investitii!$C$4,AM3&lt;=investitii!$D$4),VLOOKUP($A$2,investitii!$A$13:$D$33,4,FALSE)*general!$C$16/investitii!$A$4,0)*corectie!$C$20</f>
        <v>0</v>
      </c>
      <c r="AN9" s="42">
        <f>IF(AND(AN3&gt;=investitii!$C$4,AN3&lt;=investitii!$D$4),VLOOKUP($A$2,investitii!$A$13:$D$33,4,FALSE)*general!$C$16/investitii!$A$4,0)*corectie!$C$20</f>
        <v>0</v>
      </c>
      <c r="AO9" s="42">
        <f>IF(AND(AO3&gt;=investitii!$C$4,AO3&lt;=investitii!$D$4),VLOOKUP($A$2,investitii!$A$13:$D$33,4,FALSE)*general!$C$16/investitii!$A$4,0)*corectie!$C$20</f>
        <v>0</v>
      </c>
      <c r="AP9" s="42">
        <f>IF(AND(AP3&gt;=investitii!$C$4,AP3&lt;=investitii!$D$4),VLOOKUP($A$2,investitii!$A$13:$D$33,4,FALSE)*general!$C$16/investitii!$A$4,0)*corectie!$C$20</f>
        <v>0</v>
      </c>
      <c r="AQ9" s="42">
        <f>IF(AND(AQ3&gt;=investitii!$C$4,AQ3&lt;=investitii!$D$4),VLOOKUP($A$2,investitii!$A$13:$D$33,4,FALSE)*general!$C$16/investitii!$A$4,0)*corectie!$C$20</f>
        <v>0</v>
      </c>
      <c r="AR9" s="42">
        <f>IF(AND(AR3&gt;=investitii!$C$4,AR3&lt;=investitii!$D$4),VLOOKUP($A$2,investitii!$A$13:$D$33,4,FALSE)*general!$C$16/investitii!$A$4,0)*corectie!$C$20</f>
        <v>0</v>
      </c>
      <c r="AS9" s="42">
        <f>IF(AND(AS3&gt;=investitii!$C$4,AS3&lt;=investitii!$D$4),VLOOKUP($A$2,investitii!$A$13:$D$33,4,FALSE)*general!$C$16/investitii!$A$4,0)*corectie!$C$20</f>
        <v>0</v>
      </c>
      <c r="AT9" s="42">
        <f>IF(AND(AT3&gt;=investitii!$C$4,AT3&lt;=investitii!$D$4),VLOOKUP($A$2,investitii!$A$13:$D$33,4,FALSE)*general!$C$16/investitii!$A$4,0)*corectie!$C$20</f>
        <v>0</v>
      </c>
      <c r="AU9" s="42">
        <f>IF(AND(AU3&gt;=investitii!$C$4,AU3&lt;=investitii!$D$4),VLOOKUP($A$2,investitii!$A$13:$D$33,4,FALSE)*general!$C$16/investitii!$A$4,0)*corectie!$C$20</f>
        <v>0</v>
      </c>
      <c r="AV9" s="42">
        <f>IF(AND(AV3&gt;=investitii!$C$4,AV3&lt;=investitii!$D$4),VLOOKUP($A$2,investitii!$A$13:$D$33,4,FALSE)*general!$C$16/investitii!$A$4,0)*corectie!$C$20</f>
        <v>0</v>
      </c>
      <c r="AW9" s="42">
        <f>IF(AND(AW3&gt;=investitii!$C$4,AW3&lt;=investitii!$D$4),VLOOKUP($A$2,investitii!$A$13:$D$33,4,FALSE)*general!$C$16/investitii!$A$4,0)*corectie!$C$20</f>
        <v>0</v>
      </c>
      <c r="AX9" s="42">
        <f>IF(AND(AX3&gt;=investitii!$C$4,AX3&lt;=investitii!$D$4),VLOOKUP($A$2,investitii!$A$13:$D$33,4,FALSE)*general!$C$16/investitii!$A$4,0)*corectie!$C$20</f>
        <v>0</v>
      </c>
      <c r="AY9" s="42">
        <f>IF(AND(AY3&gt;=investitii!$C$4,AY3&lt;=investitii!$D$4),VLOOKUP($A$2,investitii!$A$13:$D$33,4,FALSE)*general!$C$16/investitii!$A$4,0)*corectie!$C$20</f>
        <v>0</v>
      </c>
      <c r="AZ9" s="42">
        <f>IF(AND(AZ3&gt;=investitii!$C$4,AZ3&lt;=investitii!$D$4),VLOOKUP($A$2,investitii!$A$13:$D$33,4,FALSE)*general!$C$16/investitii!$A$4,0)*corectie!$C$20</f>
        <v>0</v>
      </c>
      <c r="BA9" s="42">
        <f>IF(AND(BA3&gt;=investitii!$C$4,BA3&lt;=investitii!$D$4),VLOOKUP($A$2,investitii!$A$13:$D$33,4,FALSE)*general!$C$16/investitii!$A$4,0)*corectie!$C$20</f>
        <v>0</v>
      </c>
      <c r="BB9" s="42">
        <f>IF(AND(BB3&gt;=investitii!$C$4,BB3&lt;=investitii!$D$4),VLOOKUP($A$2,investitii!$A$13:$D$33,4,FALSE)*general!$C$16/investitii!$A$4,0)*corectie!$C$20</f>
        <v>0</v>
      </c>
      <c r="BC9" s="42">
        <f>IF(AND(BC3&gt;=investitii!$C$4,BC3&lt;=investitii!$D$4),VLOOKUP($A$2,investitii!$A$13:$D$33,4,FALSE)*general!$C$16/investitii!$A$4,0)*corectie!$C$20</f>
        <v>0</v>
      </c>
      <c r="BD9" s="42">
        <f>IF(AND(BD3&gt;=investitii!$C$4,BD3&lt;=investitii!$D$4),VLOOKUP($A$2,investitii!$A$13:$D$33,4,FALSE)*general!$C$16/investitii!$A$4,0)*corectie!$C$20</f>
        <v>0</v>
      </c>
      <c r="BE9" s="42">
        <f>IF(AND(BE3&gt;=investitii!$C$4,BE3&lt;=investitii!$D$4),VLOOKUP($A$2,investitii!$A$13:$D$33,4,FALSE)*general!$C$16/investitii!$A$4,0)*corectie!$C$20</f>
        <v>0</v>
      </c>
      <c r="BF9" s="42">
        <f>IF(AND(BF3&gt;=investitii!$C$4,BF3&lt;=investitii!$D$4),VLOOKUP($A$2,investitii!$A$13:$D$33,4,FALSE)*general!$C$16/investitii!$A$4,0)*corectie!$C$20</f>
        <v>0</v>
      </c>
      <c r="BG9" s="42">
        <f>IF(AND(BG3&gt;=investitii!$C$4,BG3&lt;=investitii!$D$4),VLOOKUP($A$2,investitii!$A$13:$D$33,4,FALSE)*general!$C$16/investitii!$A$4,0)*corectie!$C$20</f>
        <v>0</v>
      </c>
      <c r="BH9" s="42">
        <f>IF(AND(BH3&gt;=investitii!$C$4,BH3&lt;=investitii!$D$4),VLOOKUP($A$2,investitii!$A$13:$D$33,4,FALSE)*general!$C$16/investitii!$A$4,0)*corectie!$C$20</f>
        <v>0</v>
      </c>
      <c r="BI9" s="42">
        <f>IF(AND(BI3&gt;=investitii!$C$4,BI3&lt;=investitii!$D$4),VLOOKUP($A$2,investitii!$A$13:$D$33,4,FALSE)*general!$C$16/investitii!$A$4,0)*corectie!$C$20</f>
        <v>0</v>
      </c>
      <c r="BJ9" s="42">
        <f>IF(AND(BJ3&gt;=investitii!$C$4,BJ3&lt;=investitii!$D$4),VLOOKUP($A$2,investitii!$A$13:$D$33,4,FALSE)*general!$C$16/investitii!$A$4,0)*corectie!$C$20</f>
        <v>0</v>
      </c>
      <c r="BK9" s="42">
        <f>IF(AND(BK3&gt;=investitii!$C$4,BK3&lt;=investitii!$D$4),VLOOKUP($A$2,investitii!$A$13:$D$33,4,FALSE)*general!$C$16/investitii!$A$4,0)*corectie!$C$20</f>
        <v>0</v>
      </c>
      <c r="BL9" s="42">
        <f>IF(AND(BL3&gt;=investitii!$C$4,BL3&lt;=investitii!$D$4),VLOOKUP($A$2,investitii!$A$13:$D$33,4,FALSE)*general!$C$16/investitii!$A$4,0)*corectie!$C$20</f>
        <v>0</v>
      </c>
      <c r="BM9" s="42">
        <f>IF(AND(BM3&gt;=investitii!$C$4,BM3&lt;=investitii!$D$4),VLOOKUP($A$2,investitii!$A$13:$D$33,4,FALSE)*general!$C$16/investitii!$A$4,0)*corectie!$C$20</f>
        <v>0</v>
      </c>
      <c r="BN9" s="42">
        <f>IF(AND(BN3&gt;=investitii!$C$4,BN3&lt;=investitii!$D$4),VLOOKUP($A$2,investitii!$A$13:$D$33,4,FALSE)*general!$C$16/investitii!$A$4,0)*corectie!$C$20</f>
        <v>0</v>
      </c>
      <c r="BO9" s="42">
        <f>IF(AND(BO3&gt;=investitii!$C$4,BO3&lt;=investitii!$D$4),VLOOKUP($A$2,investitii!$A$13:$D$33,4,FALSE)*general!$C$16/investitii!$A$4,0)*corectie!$C$20</f>
        <v>0</v>
      </c>
      <c r="BP9" s="42">
        <f>IF(AND(BP3&gt;=investitii!$C$4,BP3&lt;=investitii!$D$4),VLOOKUP($A$2,investitii!$A$13:$D$33,4,FALSE)*general!$C$16/investitii!$A$4,0)*corectie!$C$20</f>
        <v>0</v>
      </c>
      <c r="BQ9" s="42">
        <f>IF(AND(BQ3&gt;=investitii!$C$4,BQ3&lt;=investitii!$D$4),VLOOKUP($A$2,investitii!$A$13:$D$33,4,FALSE)*general!$C$16/investitii!$A$4,0)*corectie!$C$20</f>
        <v>0</v>
      </c>
      <c r="BR9" s="42">
        <f>IF(AND(BR3&gt;=investitii!$C$4,BR3&lt;=investitii!$D$4),VLOOKUP($A$2,investitii!$A$13:$D$33,4,FALSE)*general!$C$16/investitii!$A$4,0)*corectie!$C$20</f>
        <v>0</v>
      </c>
      <c r="BS9" s="42">
        <f>IF(AND(BS3&gt;=investitii!$C$4,BS3&lt;=investitii!$D$4),VLOOKUP($A$2,investitii!$A$13:$D$33,4,FALSE)*general!$C$16/investitii!$A$4,0)*corectie!$C$20</f>
        <v>0</v>
      </c>
      <c r="BT9" s="42">
        <f>IF(AND(BT3&gt;=investitii!$C$4,BT3&lt;=investitii!$D$4),VLOOKUP($A$2,investitii!$A$13:$D$33,4,FALSE)*general!$C$16/investitii!$A$4,0)*corectie!$C$20</f>
        <v>0</v>
      </c>
      <c r="BU9" s="42">
        <f>IF(AND(BU3&gt;=investitii!$C$4,BU3&lt;=investitii!$D$4),VLOOKUP($A$2,investitii!$A$13:$D$33,4,FALSE)*general!$C$16/investitii!$A$4,0)*corectie!$C$20</f>
        <v>0</v>
      </c>
      <c r="BV9" s="42">
        <f>IF(AND(BV3&gt;=investitii!$C$4,BV3&lt;=investitii!$D$4),VLOOKUP($A$2,investitii!$A$13:$D$33,4,FALSE)*general!$C$16/investitii!$A$4,0)*corectie!$C$20</f>
        <v>0</v>
      </c>
      <c r="BW9" s="42">
        <f>IF(AND(BW3&gt;=investitii!$C$4,BW3&lt;=investitii!$D$4),VLOOKUP($A$2,investitii!$A$13:$D$33,4,FALSE)*general!$C$16/investitii!$A$4,0)*corectie!$C$20</f>
        <v>0</v>
      </c>
      <c r="BX9" s="42">
        <f>IF(AND(BX3&gt;=investitii!$C$4,BX3&lt;=investitii!$D$4),VLOOKUP($A$2,investitii!$A$13:$D$33,4,FALSE)*general!$C$16/investitii!$A$4,0)*corectie!$C$20</f>
        <v>0</v>
      </c>
      <c r="BY9" s="42">
        <f>IF(AND(BY3&gt;=investitii!$C$4,BY3&lt;=investitii!$D$4),VLOOKUP($A$2,investitii!$A$13:$D$33,4,FALSE)*general!$C$16/investitii!$A$4,0)*corectie!$C$20</f>
        <v>0</v>
      </c>
      <c r="BZ9" s="42">
        <f>IF(AND(BZ3&gt;=investitii!$C$4,BZ3&lt;=investitii!$D$4),VLOOKUP($A$2,investitii!$A$13:$D$33,4,FALSE)*general!$C$16/investitii!$A$4,0)*corectie!$C$20</f>
        <v>0</v>
      </c>
      <c r="CA9" s="42">
        <f>IF(AND(CA3&gt;=investitii!$C$4,CA3&lt;=investitii!$D$4),VLOOKUP($A$2,investitii!$A$13:$D$33,4,FALSE)*general!$C$16/investitii!$A$4,0)*corectie!$C$20</f>
        <v>0</v>
      </c>
      <c r="CB9" s="42">
        <f>IF(AND(CB3&gt;=investitii!$C$4,CB3&lt;=investitii!$D$4),VLOOKUP($A$2,investitii!$A$13:$D$33,4,FALSE)*general!$C$16/investitii!$A$4,0)*corectie!$C$20</f>
        <v>0</v>
      </c>
      <c r="CC9" s="42">
        <f>IF(AND(CC3&gt;=investitii!$C$4,CC3&lt;=investitii!$D$4),VLOOKUP($A$2,investitii!$A$13:$D$33,4,FALSE)*general!$C$16/investitii!$A$4,0)*corectie!$C$20</f>
        <v>0</v>
      </c>
      <c r="CD9" s="42">
        <f>IF(AND(CD3&gt;=investitii!$C$4,CD3&lt;=investitii!$D$4),VLOOKUP($A$2,investitii!$A$13:$D$33,4,FALSE)*general!$C$16/investitii!$A$4,0)*corectie!$C$20</f>
        <v>0</v>
      </c>
      <c r="CE9" s="42">
        <f>IF(AND(CE3&gt;=investitii!$C$4,CE3&lt;=investitii!$D$4),VLOOKUP($A$2,investitii!$A$13:$D$33,4,FALSE)*general!$C$16/investitii!$A$4,0)*corectie!$C$20</f>
        <v>0</v>
      </c>
    </row>
    <row r="10" spans="1:83">
      <c r="A10" t="s">
        <v>564</v>
      </c>
      <c r="B10" t="s">
        <v>538</v>
      </c>
      <c r="C10" s="42">
        <f>IF(AND(C3&gt;=investitii!$C$6,C3&lt;=investitii!$D$6),VLOOKUP($A$2,investitii!$A$13:$D$33,4,FALSE)*general!$C$17/investitii!$A$6,0)*corectie!$C$20</f>
        <v>0</v>
      </c>
      <c r="D10" s="42">
        <f>IF(AND(D3&gt;=investitii!$C$6,D3&lt;=investitii!$D$6),VLOOKUP($A$2,investitii!$A$13:$D$33,4,FALSE)*general!$C$17/investitii!$A$6,0)*corectie!$C$20</f>
        <v>0</v>
      </c>
      <c r="E10" s="42">
        <f>IF(AND(E3&gt;=investitii!$C$6,E3&lt;=investitii!$D$6),VLOOKUP($A$2,investitii!$A$13:$D$33,4,FALSE)*general!$C$17/investitii!$A$6,0)*corectie!$C$20</f>
        <v>15872007.9</v>
      </c>
      <c r="F10" s="42">
        <f>IF(AND(F3&gt;=investitii!$C$6,F3&lt;=investitii!$D$6),VLOOKUP($A$2,investitii!$A$13:$D$33,4,FALSE)*general!$C$17/investitii!$A$6,0)*corectie!$C$20</f>
        <v>0</v>
      </c>
      <c r="G10" s="42">
        <f>IF(AND(G3&gt;=investitii!$C$6,G3&lt;=investitii!$D$6),VLOOKUP($A$2,investitii!$A$13:$D$33,4,FALSE)*general!$C$17/investitii!$A$6,0)*corectie!$C$20</f>
        <v>0</v>
      </c>
      <c r="H10" s="42">
        <f>IF(AND(H3&gt;=investitii!$C$6,H3&lt;=investitii!$D$6),VLOOKUP($A$2,investitii!$A$13:$D$33,4,FALSE)*general!$C$17/investitii!$A$6,0)*corectie!$C$20</f>
        <v>0</v>
      </c>
      <c r="I10" s="42">
        <f>IF(AND(I3&gt;=investitii!$C$6,I3&lt;=investitii!$D$6),VLOOKUP($A$2,investitii!$A$13:$D$33,4,FALSE)*general!$C$17/investitii!$A$6,0)*corectie!$C$20</f>
        <v>0</v>
      </c>
      <c r="J10" s="42">
        <f>IF(AND(J3&gt;=investitii!$C$6,J3&lt;=investitii!$D$6),VLOOKUP($A$2,investitii!$A$13:$D$33,4,FALSE)*general!$C$17/investitii!$A$6,0)*corectie!$C$20</f>
        <v>0</v>
      </c>
      <c r="K10" s="42">
        <f>IF(AND(K3&gt;=investitii!$C$6,K3&lt;=investitii!$D$6),VLOOKUP($A$2,investitii!$A$13:$D$33,4,FALSE)*general!$C$17/investitii!$A$6,0)*corectie!$C$20</f>
        <v>0</v>
      </c>
      <c r="L10" s="42">
        <f>IF(AND(L3&gt;=investitii!$C$6,L3&lt;=investitii!$D$6),VLOOKUP($A$2,investitii!$A$13:$D$33,4,FALSE)*general!$C$17/investitii!$A$6,0)*corectie!$C$20</f>
        <v>0</v>
      </c>
      <c r="M10" s="42">
        <f>IF(AND(M3&gt;=investitii!$C$6,M3&lt;=investitii!$D$6),VLOOKUP($A$2,investitii!$A$13:$D$33,4,FALSE)*general!$C$17/investitii!$A$6,0)*corectie!$C$20</f>
        <v>0</v>
      </c>
      <c r="N10" s="42">
        <f>IF(AND(N3&gt;=investitii!$C$6,N3&lt;=investitii!$D$6),VLOOKUP($A$2,investitii!$A$13:$D$33,4,FALSE)*general!$C$17/investitii!$A$6,0)*corectie!$C$20</f>
        <v>0</v>
      </c>
      <c r="O10" s="42">
        <f>IF(AND(O3&gt;=investitii!$C$6,O3&lt;=investitii!$D$6),VLOOKUP($A$2,investitii!$A$13:$D$33,4,FALSE)*general!$C$17/investitii!$A$6,0)*corectie!$C$20</f>
        <v>0</v>
      </c>
      <c r="P10" s="42">
        <f>IF(AND(P3&gt;=investitii!$C$6,P3&lt;=investitii!$D$6),VLOOKUP($A$2,investitii!$A$13:$D$33,4,FALSE)*general!$C$17/investitii!$A$6,0)*corectie!$C$20</f>
        <v>0</v>
      </c>
      <c r="Q10" s="42">
        <f>IF(AND(Q3&gt;=investitii!$C$6,Q3&lt;=investitii!$D$6),VLOOKUP($A$2,investitii!$A$13:$D$33,4,FALSE)*general!$C$17/investitii!$A$6,0)*corectie!$C$20</f>
        <v>0</v>
      </c>
      <c r="R10" s="42">
        <f>IF(AND(R3&gt;=investitii!$C$6,R3&lt;=investitii!$D$6),VLOOKUP($A$2,investitii!$A$13:$D$33,4,FALSE)*general!$C$17/investitii!$A$6,0)*corectie!$C$20</f>
        <v>0</v>
      </c>
      <c r="S10" s="42">
        <f>IF(AND(S3&gt;=investitii!$C$6,S3&lt;=investitii!$D$6),VLOOKUP($A$2,investitii!$A$13:$D$33,4,FALSE)*general!$C$17/investitii!$A$6,0)*corectie!$C$20</f>
        <v>0</v>
      </c>
      <c r="T10" s="42">
        <f>IF(AND(T3&gt;=investitii!$C$6,T3&lt;=investitii!$D$6),VLOOKUP($A$2,investitii!$A$13:$D$33,4,FALSE)*general!$C$17/investitii!$A$6,0)*corectie!$C$20</f>
        <v>0</v>
      </c>
      <c r="U10" s="42">
        <f>IF(AND(U3&gt;=investitii!$C$6,U3&lt;=investitii!$D$6),VLOOKUP($A$2,investitii!$A$13:$D$33,4,FALSE)*general!$C$17/investitii!$A$6,0)*corectie!$C$20</f>
        <v>0</v>
      </c>
      <c r="V10" s="42">
        <f>IF(AND(V3&gt;=investitii!$C$6,V3&lt;=investitii!$D$6),VLOOKUP($A$2,investitii!$A$13:$D$33,4,FALSE)*general!$C$17/investitii!$A$6,0)*corectie!$C$20</f>
        <v>0</v>
      </c>
      <c r="W10" s="42">
        <f>IF(AND(W3&gt;=investitii!$C$6,W3&lt;=investitii!$D$6),VLOOKUP($A$2,investitii!$A$13:$D$33,4,FALSE)*general!$C$17/investitii!$A$6,0)*corectie!$C$20</f>
        <v>0</v>
      </c>
      <c r="X10" s="42">
        <f>IF(AND(X3&gt;=investitii!$C$6,X3&lt;=investitii!$D$6),VLOOKUP($A$2,investitii!$A$13:$D$33,4,FALSE)*general!$C$17/investitii!$A$6,0)*corectie!$C$20</f>
        <v>0</v>
      </c>
      <c r="Y10" s="42">
        <f>IF(AND(Y3&gt;=investitii!$C$6,Y3&lt;=investitii!$D$6),VLOOKUP($A$2,investitii!$A$13:$D$33,4,FALSE)*general!$C$17/investitii!$A$6,0)*corectie!$C$20</f>
        <v>0</v>
      </c>
      <c r="Z10" s="42">
        <f>IF(AND(Z3&gt;=investitii!$C$6,Z3&lt;=investitii!$D$6),VLOOKUP($A$2,investitii!$A$13:$D$33,4,FALSE)*general!$C$17/investitii!$A$6,0)*corectie!$C$20</f>
        <v>0</v>
      </c>
      <c r="AA10" s="42">
        <f>IF(AND(AA3&gt;=investitii!$C$6,AA3&lt;=investitii!$D$6),VLOOKUP($A$2,investitii!$A$13:$D$33,4,FALSE)*general!$C$17/investitii!$A$6,0)*corectie!$C$20</f>
        <v>0</v>
      </c>
      <c r="AB10" s="42">
        <f>IF(AND(AB3&gt;=investitii!$C$6,AB3&lt;=investitii!$D$6),VLOOKUP($A$2,investitii!$A$13:$D$33,4,FALSE)*general!$C$17/investitii!$A$6,0)*corectie!$C$20</f>
        <v>0</v>
      </c>
      <c r="AC10" s="42">
        <f>IF(AND(AC3&gt;=investitii!$C$6,AC3&lt;=investitii!$D$6),VLOOKUP($A$2,investitii!$A$13:$D$33,4,FALSE)*general!$C$17/investitii!$A$6,0)*corectie!$C$20</f>
        <v>0</v>
      </c>
      <c r="AD10" s="42">
        <f>IF(AND(AD3&gt;=investitii!$C$6,AD3&lt;=investitii!$D$6),VLOOKUP($A$2,investitii!$A$13:$D$33,4,FALSE)*general!$C$17/investitii!$A$6,0)*corectie!$C$20</f>
        <v>0</v>
      </c>
      <c r="AE10" s="42">
        <f>IF(AND(AE3&gt;=investitii!$C$6,AE3&lt;=investitii!$D$6),VLOOKUP($A$2,investitii!$A$13:$D$33,4,FALSE)*general!$C$17/investitii!$A$6,0)*corectie!$C$20</f>
        <v>0</v>
      </c>
      <c r="AF10" s="42">
        <f>IF(AND(AF3&gt;=investitii!$C$6,AF3&lt;=investitii!$D$6),VLOOKUP($A$2,investitii!$A$13:$D$33,4,FALSE)*general!$C$17/investitii!$A$6,0)*corectie!$C$20</f>
        <v>0</v>
      </c>
      <c r="AG10" s="42">
        <f>IF(AND(AG3&gt;=investitii!$C$6,AG3&lt;=investitii!$D$6),VLOOKUP($A$2,investitii!$A$13:$D$33,4,FALSE)*general!$C$17/investitii!$A$6,0)*corectie!$C$20</f>
        <v>0</v>
      </c>
      <c r="AH10" s="42">
        <f>IF(AND(AH3&gt;=investitii!$C$6,AH3&lt;=investitii!$D$6),VLOOKUP($A$2,investitii!$A$13:$D$33,4,FALSE)*general!$C$17/investitii!$A$6,0)*corectie!$C$20</f>
        <v>0</v>
      </c>
      <c r="AI10" s="42">
        <f>IF(AND(AI3&gt;=investitii!$C$6,AI3&lt;=investitii!$D$6),VLOOKUP($A$2,investitii!$A$13:$D$33,4,FALSE)*general!$C$17/investitii!$A$6,0)*corectie!$C$20</f>
        <v>0</v>
      </c>
      <c r="AJ10" s="42">
        <f>IF(AND(AJ3&gt;=investitii!$C$6,AJ3&lt;=investitii!$D$6),VLOOKUP($A$2,investitii!$A$13:$D$33,4,FALSE)*general!$C$17/investitii!$A$6,0)*corectie!$C$20</f>
        <v>0</v>
      </c>
      <c r="AK10" s="42">
        <f>IF(AND(AK3&gt;=investitii!$C$6,AK3&lt;=investitii!$D$6),VLOOKUP($A$2,investitii!$A$13:$D$33,4,FALSE)*general!$C$17/investitii!$A$6,0)*corectie!$C$20</f>
        <v>0</v>
      </c>
      <c r="AL10" s="42">
        <f>IF(AND(AL3&gt;=investitii!$C$6,AL3&lt;=investitii!$D$6),VLOOKUP($A$2,investitii!$A$13:$D$33,4,FALSE)*general!$C$17/investitii!$A$6,0)*corectie!$C$20</f>
        <v>0</v>
      </c>
      <c r="AM10" s="42">
        <f>IF(AND(AM3&gt;=investitii!$C$6,AM3&lt;=investitii!$D$6),VLOOKUP($A$2,investitii!$A$13:$D$33,4,FALSE)*general!$C$17/investitii!$A$6,0)*corectie!$C$20</f>
        <v>0</v>
      </c>
      <c r="AN10" s="42">
        <f>IF(AND(AN3&gt;=investitii!$C$6,AN3&lt;=investitii!$D$6),VLOOKUP($A$2,investitii!$A$13:$D$33,4,FALSE)*general!$C$17/investitii!$A$6,0)*corectie!$C$20</f>
        <v>0</v>
      </c>
      <c r="AO10" s="42">
        <f>IF(AND(AO3&gt;=investitii!$C$6,AO3&lt;=investitii!$D$6),VLOOKUP($A$2,investitii!$A$13:$D$33,4,FALSE)*general!$C$17/investitii!$A$6,0)*corectie!$C$20</f>
        <v>0</v>
      </c>
      <c r="AP10" s="42">
        <f>IF(AND(AP3&gt;=investitii!$C$6,AP3&lt;=investitii!$D$6),VLOOKUP($A$2,investitii!$A$13:$D$33,4,FALSE)*general!$C$17/investitii!$A$6,0)*corectie!$C$20</f>
        <v>0</v>
      </c>
      <c r="AQ10" s="42">
        <f>IF(AND(AQ3&gt;=investitii!$C$6,AQ3&lt;=investitii!$D$6),VLOOKUP($A$2,investitii!$A$13:$D$33,4,FALSE)*general!$C$17/investitii!$A$6,0)*corectie!$C$20</f>
        <v>0</v>
      </c>
      <c r="AR10" s="42">
        <f>IF(AND(AR3&gt;=investitii!$C$6,AR3&lt;=investitii!$D$6),VLOOKUP($A$2,investitii!$A$13:$D$33,4,FALSE)*general!$C$17/investitii!$A$6,0)*corectie!$C$20</f>
        <v>0</v>
      </c>
      <c r="AS10" s="42">
        <f>IF(AND(AS3&gt;=investitii!$C$6,AS3&lt;=investitii!$D$6),VLOOKUP($A$2,investitii!$A$13:$D$33,4,FALSE)*general!$C$17/investitii!$A$6,0)*corectie!$C$20</f>
        <v>0</v>
      </c>
      <c r="AT10" s="42">
        <f>IF(AND(AT3&gt;=investitii!$C$6,AT3&lt;=investitii!$D$6),VLOOKUP($A$2,investitii!$A$13:$D$33,4,FALSE)*general!$C$17/investitii!$A$6,0)*corectie!$C$20</f>
        <v>0</v>
      </c>
      <c r="AU10" s="42">
        <f>IF(AND(AU3&gt;=investitii!$C$6,AU3&lt;=investitii!$D$6),VLOOKUP($A$2,investitii!$A$13:$D$33,4,FALSE)*general!$C$17/investitii!$A$6,0)*corectie!$C$20</f>
        <v>0</v>
      </c>
      <c r="AV10" s="42">
        <f>IF(AND(AV3&gt;=investitii!$C$6,AV3&lt;=investitii!$D$6),VLOOKUP($A$2,investitii!$A$13:$D$33,4,FALSE)*general!$C$17/investitii!$A$6,0)*corectie!$C$20</f>
        <v>0</v>
      </c>
      <c r="AW10" s="42">
        <f>IF(AND(AW3&gt;=investitii!$C$6,AW3&lt;=investitii!$D$6),VLOOKUP($A$2,investitii!$A$13:$D$33,4,FALSE)*general!$C$17/investitii!$A$6,0)*corectie!$C$20</f>
        <v>0</v>
      </c>
      <c r="AX10" s="42">
        <f>IF(AND(AX3&gt;=investitii!$C$6,AX3&lt;=investitii!$D$6),VLOOKUP($A$2,investitii!$A$13:$D$33,4,FALSE)*general!$C$17/investitii!$A$6,0)*corectie!$C$20</f>
        <v>0</v>
      </c>
      <c r="AY10" s="42">
        <f>IF(AND(AY3&gt;=investitii!$C$6,AY3&lt;=investitii!$D$6),VLOOKUP($A$2,investitii!$A$13:$D$33,4,FALSE)*general!$C$17/investitii!$A$6,0)*corectie!$C$20</f>
        <v>0</v>
      </c>
      <c r="AZ10" s="42">
        <f>IF(AND(AZ3&gt;=investitii!$C$6,AZ3&lt;=investitii!$D$6),VLOOKUP($A$2,investitii!$A$13:$D$33,4,FALSE)*general!$C$17/investitii!$A$6,0)*corectie!$C$20</f>
        <v>0</v>
      </c>
      <c r="BA10" s="42">
        <f>IF(AND(BA3&gt;=investitii!$C$6,BA3&lt;=investitii!$D$6),VLOOKUP($A$2,investitii!$A$13:$D$33,4,FALSE)*general!$C$17/investitii!$A$6,0)*corectie!$C$20</f>
        <v>0</v>
      </c>
      <c r="BB10" s="42">
        <f>IF(AND(BB3&gt;=investitii!$C$6,BB3&lt;=investitii!$D$6),VLOOKUP($A$2,investitii!$A$13:$D$33,4,FALSE)*general!$C$17/investitii!$A$6,0)*corectie!$C$20</f>
        <v>0</v>
      </c>
      <c r="BC10" s="42">
        <f>IF(AND(BC3&gt;=investitii!$C$6,BC3&lt;=investitii!$D$6),VLOOKUP($A$2,investitii!$A$13:$D$33,4,FALSE)*general!$C$17/investitii!$A$6,0)*corectie!$C$20</f>
        <v>0</v>
      </c>
      <c r="BD10" s="42">
        <f>IF(AND(BD3&gt;=investitii!$C$6,BD3&lt;=investitii!$D$6),VLOOKUP($A$2,investitii!$A$13:$D$33,4,FALSE)*general!$C$17/investitii!$A$6,0)*corectie!$C$20</f>
        <v>0</v>
      </c>
      <c r="BE10" s="42">
        <f>IF(AND(BE3&gt;=investitii!$C$6,BE3&lt;=investitii!$D$6),VLOOKUP($A$2,investitii!$A$13:$D$33,4,FALSE)*general!$C$17/investitii!$A$6,0)*corectie!$C$20</f>
        <v>0</v>
      </c>
      <c r="BF10" s="42">
        <f>IF(AND(BF3&gt;=investitii!$C$6,BF3&lt;=investitii!$D$6),VLOOKUP($A$2,investitii!$A$13:$D$33,4,FALSE)*general!$C$17/investitii!$A$6,0)*corectie!$C$20</f>
        <v>0</v>
      </c>
      <c r="BG10" s="42">
        <f>IF(AND(BG3&gt;=investitii!$C$6,BG3&lt;=investitii!$D$6),VLOOKUP($A$2,investitii!$A$13:$D$33,4,FALSE)*general!$C$17/investitii!$A$6,0)*corectie!$C$20</f>
        <v>0</v>
      </c>
      <c r="BH10" s="42">
        <f>IF(AND(BH3&gt;=investitii!$C$6,BH3&lt;=investitii!$D$6),VLOOKUP($A$2,investitii!$A$13:$D$33,4,FALSE)*general!$C$17/investitii!$A$6,0)*corectie!$C$20</f>
        <v>0</v>
      </c>
      <c r="BI10" s="42">
        <f>IF(AND(BI3&gt;=investitii!$C$6,BI3&lt;=investitii!$D$6),VLOOKUP($A$2,investitii!$A$13:$D$33,4,FALSE)*general!$C$17/investitii!$A$6,0)*corectie!$C$20</f>
        <v>0</v>
      </c>
      <c r="BJ10" s="42">
        <f>IF(AND(BJ3&gt;=investitii!$C$6,BJ3&lt;=investitii!$D$6),VLOOKUP($A$2,investitii!$A$13:$D$33,4,FALSE)*general!$C$17/investitii!$A$6,0)*corectie!$C$20</f>
        <v>0</v>
      </c>
      <c r="BK10" s="42">
        <f>IF(AND(BK3&gt;=investitii!$C$6,BK3&lt;=investitii!$D$6),VLOOKUP($A$2,investitii!$A$13:$D$33,4,FALSE)*general!$C$17/investitii!$A$6,0)*corectie!$C$20</f>
        <v>0</v>
      </c>
      <c r="BL10" s="42">
        <f>IF(AND(BL3&gt;=investitii!$C$6,BL3&lt;=investitii!$D$6),VLOOKUP($A$2,investitii!$A$13:$D$33,4,FALSE)*general!$C$17/investitii!$A$6,0)*corectie!$C$20</f>
        <v>0</v>
      </c>
      <c r="BM10" s="42">
        <f>IF(AND(BM3&gt;=investitii!$C$6,BM3&lt;=investitii!$D$6),VLOOKUP($A$2,investitii!$A$13:$D$33,4,FALSE)*general!$C$17/investitii!$A$6,0)*corectie!$C$20</f>
        <v>0</v>
      </c>
      <c r="BN10" s="42">
        <f>IF(AND(BN3&gt;=investitii!$C$6,BN3&lt;=investitii!$D$6),VLOOKUP($A$2,investitii!$A$13:$D$33,4,FALSE)*general!$C$17/investitii!$A$6,0)*corectie!$C$20</f>
        <v>0</v>
      </c>
      <c r="BO10" s="42">
        <f>IF(AND(BO3&gt;=investitii!$C$6,BO3&lt;=investitii!$D$6),VLOOKUP($A$2,investitii!$A$13:$D$33,4,FALSE)*general!$C$17/investitii!$A$6,0)*corectie!$C$20</f>
        <v>0</v>
      </c>
      <c r="BP10" s="42">
        <f>IF(AND(BP3&gt;=investitii!$C$6,BP3&lt;=investitii!$D$6),VLOOKUP($A$2,investitii!$A$13:$D$33,4,FALSE)*general!$C$17/investitii!$A$6,0)*corectie!$C$20</f>
        <v>0</v>
      </c>
      <c r="BQ10" s="42">
        <f>IF(AND(BQ3&gt;=investitii!$C$6,BQ3&lt;=investitii!$D$6),VLOOKUP($A$2,investitii!$A$13:$D$33,4,FALSE)*general!$C$17/investitii!$A$6,0)*corectie!$C$20</f>
        <v>0</v>
      </c>
      <c r="BR10" s="42">
        <f>IF(AND(BR3&gt;=investitii!$C$6,BR3&lt;=investitii!$D$6),VLOOKUP($A$2,investitii!$A$13:$D$33,4,FALSE)*general!$C$17/investitii!$A$6,0)*corectie!$C$20</f>
        <v>0</v>
      </c>
      <c r="BS10" s="42">
        <f>IF(AND(BS3&gt;=investitii!$C$6,BS3&lt;=investitii!$D$6),VLOOKUP($A$2,investitii!$A$13:$D$33,4,FALSE)*general!$C$17/investitii!$A$6,0)*corectie!$C$20</f>
        <v>0</v>
      </c>
      <c r="BT10" s="42">
        <f>IF(AND(BT3&gt;=investitii!$C$6,BT3&lt;=investitii!$D$6),VLOOKUP($A$2,investitii!$A$13:$D$33,4,FALSE)*general!$C$17/investitii!$A$6,0)*corectie!$C$20</f>
        <v>0</v>
      </c>
      <c r="BU10" s="42">
        <f>IF(AND(BU3&gt;=investitii!$C$6,BU3&lt;=investitii!$D$6),VLOOKUP($A$2,investitii!$A$13:$D$33,4,FALSE)*general!$C$17/investitii!$A$6,0)*corectie!$C$20</f>
        <v>0</v>
      </c>
      <c r="BV10" s="42">
        <f>IF(AND(BV3&gt;=investitii!$C$6,BV3&lt;=investitii!$D$6),VLOOKUP($A$2,investitii!$A$13:$D$33,4,FALSE)*general!$C$17/investitii!$A$6,0)*corectie!$C$20</f>
        <v>0</v>
      </c>
      <c r="BW10" s="42">
        <f>IF(AND(BW3&gt;=investitii!$C$6,BW3&lt;=investitii!$D$6),VLOOKUP($A$2,investitii!$A$13:$D$33,4,FALSE)*general!$C$17/investitii!$A$6,0)*corectie!$C$20</f>
        <v>0</v>
      </c>
      <c r="BX10" s="42">
        <f>IF(AND(BX3&gt;=investitii!$C$6,BX3&lt;=investitii!$D$6),VLOOKUP($A$2,investitii!$A$13:$D$33,4,FALSE)*general!$C$17/investitii!$A$6,0)*corectie!$C$20</f>
        <v>0</v>
      </c>
      <c r="BY10" s="42">
        <f>IF(AND(BY3&gt;=investitii!$C$6,BY3&lt;=investitii!$D$6),VLOOKUP($A$2,investitii!$A$13:$D$33,4,FALSE)*general!$C$17/investitii!$A$6,0)*corectie!$C$20</f>
        <v>0</v>
      </c>
      <c r="BZ10" s="42">
        <f>IF(AND(BZ3&gt;=investitii!$C$6,BZ3&lt;=investitii!$D$6),VLOOKUP($A$2,investitii!$A$13:$D$33,4,FALSE)*general!$C$17/investitii!$A$6,0)*corectie!$C$20</f>
        <v>0</v>
      </c>
      <c r="CA10" s="42">
        <f>IF(AND(CA3&gt;=investitii!$C$6,CA3&lt;=investitii!$D$6),VLOOKUP($A$2,investitii!$A$13:$D$33,4,FALSE)*general!$C$17/investitii!$A$6,0)*corectie!$C$20</f>
        <v>0</v>
      </c>
      <c r="CB10" s="42">
        <f>IF(AND(CB3&gt;=investitii!$C$6,CB3&lt;=investitii!$D$6),VLOOKUP($A$2,investitii!$A$13:$D$33,4,FALSE)*general!$C$17/investitii!$A$6,0)*corectie!$C$20</f>
        <v>0</v>
      </c>
      <c r="CC10" s="42">
        <f>IF(AND(CC3&gt;=investitii!$C$6,CC3&lt;=investitii!$D$6),VLOOKUP($A$2,investitii!$A$13:$D$33,4,FALSE)*general!$C$17/investitii!$A$6,0)*corectie!$C$20</f>
        <v>0</v>
      </c>
      <c r="CD10" s="42">
        <f>IF(AND(CD3&gt;=investitii!$C$6,CD3&lt;=investitii!$D$6),VLOOKUP($A$2,investitii!$A$13:$D$33,4,FALSE)*general!$C$17/investitii!$A$6,0)*corectie!$C$20</f>
        <v>0</v>
      </c>
      <c r="CE10" s="42">
        <f>IF(AND(CE3&gt;=investitii!$C$6,CE3&lt;=investitii!$D$6),VLOOKUP($A$2,investitii!$A$13:$D$33,4,FALSE)*general!$C$17/investitii!$A$6,0)*corectie!$C$20</f>
        <v>0</v>
      </c>
    </row>
    <row r="11" spans="1:83">
      <c r="A11" t="s">
        <v>566</v>
      </c>
      <c r="B11" t="s">
        <v>538</v>
      </c>
      <c r="C11" s="42">
        <f>IF(AND(C3&gt;=investitii!$C$7,C3&lt;=investitii!$D$7),VLOOKUP($A$2,investitii!$A$13:$D$33,4,FALSE)*SUM(general!$C$18:$C$22)/investitii!$A$7,0)*corectie!$C$20</f>
        <v>0</v>
      </c>
      <c r="D11" s="42">
        <f>IF(AND(D3&gt;=investitii!$C$7,D3&lt;=investitii!$D$7),VLOOKUP($A$2,investitii!$A$13:$D$33,4,FALSE)*SUM(general!$C$18:$C$22)/investitii!$A$7,0)*corectie!$C$20</f>
        <v>0</v>
      </c>
      <c r="E11" s="42">
        <f>IF(AND(E3&gt;=investitii!$C$7,E3&lt;=investitii!$D$7),VLOOKUP($A$2,investitii!$A$13:$D$33,4,FALSE)*SUM(general!$C$18:$C$22)/investitii!$A$7,0)*corectie!$C$20</f>
        <v>0</v>
      </c>
      <c r="F11" s="42">
        <f>IF(AND(F3&gt;=investitii!$C$7,F3&lt;=investitii!$D$7),VLOOKUP($A$2,investitii!$A$13:$D$33,4,FALSE)*SUM(general!$C$18:$C$22)/investitii!$A$7,0)*corectie!$C$20</f>
        <v>125653395.875</v>
      </c>
      <c r="G11" s="42">
        <f>IF(AND(G3&gt;=investitii!$C$7,G3&lt;=investitii!$D$7),VLOOKUP($A$2,investitii!$A$13:$D$33,4,FALSE)*SUM(general!$C$18:$C$22)/investitii!$A$7,0)*corectie!$C$20</f>
        <v>125653395.875</v>
      </c>
      <c r="H11" s="42">
        <f>IF(AND(H3&gt;=investitii!$C$7,H3&lt;=investitii!$D$7),VLOOKUP($A$2,investitii!$A$13:$D$33,4,FALSE)*SUM(general!$C$18:$C$22)/investitii!$A$7,0)*corectie!$C$20</f>
        <v>125653395.875</v>
      </c>
      <c r="I11" s="42">
        <f>IF(AND(I3&gt;=investitii!$C$7,I3&lt;=investitii!$D$7),VLOOKUP($A$2,investitii!$A$13:$D$33,4,FALSE)*SUM(general!$C$18:$C$22)/investitii!$A$7,0)*corectie!$C$20</f>
        <v>125653395.875</v>
      </c>
      <c r="J11" s="42">
        <f>IF(AND(J3&gt;=investitii!$C$7,J3&lt;=investitii!$D$7),VLOOKUP($A$2,investitii!$A$13:$D$33,4,FALSE)*SUM(general!$C$18:$C$22)/investitii!$A$7,0)*corectie!$C$20</f>
        <v>0</v>
      </c>
      <c r="K11" s="42">
        <f>IF(AND(K3&gt;=investitii!$C$7,K3&lt;=investitii!$D$7),VLOOKUP($A$2,investitii!$A$13:$D$33,4,FALSE)*SUM(general!$C$18:$C$22)/investitii!$A$7,0)*corectie!$C$20</f>
        <v>0</v>
      </c>
      <c r="L11" s="42">
        <f>IF(AND(L3&gt;=investitii!$C$7,L3&lt;=investitii!$D$7),VLOOKUP($A$2,investitii!$A$13:$D$33,4,FALSE)*SUM(general!$C$18:$C$22)/investitii!$A$7,0)*corectie!$C$20</f>
        <v>0</v>
      </c>
      <c r="M11" s="42">
        <f>IF(AND(M3&gt;=investitii!$C$7,M3&lt;=investitii!$D$7),VLOOKUP($A$2,investitii!$A$13:$D$33,4,FALSE)*SUM(general!$C$18:$C$22)/investitii!$A$7,0)*corectie!$C$20</f>
        <v>0</v>
      </c>
      <c r="N11" s="42">
        <f>IF(AND(N3&gt;=investitii!$C$7,N3&lt;=investitii!$D$7),VLOOKUP($A$2,investitii!$A$13:$D$33,4,FALSE)*SUM(general!$C$18:$C$22)/investitii!$A$7,0)*corectie!$C$20</f>
        <v>0</v>
      </c>
      <c r="O11" s="42">
        <f>IF(AND(O3&gt;=investitii!$C$7,O3&lt;=investitii!$D$7),VLOOKUP($A$2,investitii!$A$13:$D$33,4,FALSE)*SUM(general!$C$18:$C$22)/investitii!$A$7,0)*corectie!$C$20</f>
        <v>0</v>
      </c>
      <c r="P11" s="42">
        <f>IF(AND(P3&gt;=investitii!$C$7,P3&lt;=investitii!$D$7),VLOOKUP($A$2,investitii!$A$13:$D$33,4,FALSE)*SUM(general!$C$18:$C$22)/investitii!$A$7,0)*corectie!$C$20</f>
        <v>0</v>
      </c>
      <c r="Q11" s="42">
        <f>IF(AND(Q3&gt;=investitii!$C$7,Q3&lt;=investitii!$D$7),VLOOKUP($A$2,investitii!$A$13:$D$33,4,FALSE)*SUM(general!$C$18:$C$22)/investitii!$A$7,0)*corectie!$C$20</f>
        <v>0</v>
      </c>
      <c r="R11" s="42">
        <f>IF(AND(R3&gt;=investitii!$C$7,R3&lt;=investitii!$D$7),VLOOKUP($A$2,investitii!$A$13:$D$33,4,FALSE)*SUM(general!$C$18:$C$22)/investitii!$A$7,0)*corectie!$C$20</f>
        <v>0</v>
      </c>
      <c r="S11" s="42">
        <f>IF(AND(S3&gt;=investitii!$C$7,S3&lt;=investitii!$D$7),VLOOKUP($A$2,investitii!$A$13:$D$33,4,FALSE)*SUM(general!$C$18:$C$22)/investitii!$A$7,0)*corectie!$C$20</f>
        <v>0</v>
      </c>
      <c r="T11" s="42">
        <f>IF(AND(T3&gt;=investitii!$C$7,T3&lt;=investitii!$D$7),VLOOKUP($A$2,investitii!$A$13:$D$33,4,FALSE)*SUM(general!$C$18:$C$22)/investitii!$A$7,0)*corectie!$C$20</f>
        <v>0</v>
      </c>
      <c r="U11" s="42">
        <f>IF(AND(U3&gt;=investitii!$C$7,U3&lt;=investitii!$D$7),VLOOKUP($A$2,investitii!$A$13:$D$33,4,FALSE)*SUM(general!$C$18:$C$22)/investitii!$A$7,0)*corectie!$C$20</f>
        <v>0</v>
      </c>
      <c r="V11" s="42">
        <f>IF(AND(V3&gt;=investitii!$C$7,V3&lt;=investitii!$D$7),VLOOKUP($A$2,investitii!$A$13:$D$33,4,FALSE)*SUM(general!$C$18:$C$22)/investitii!$A$7,0)*corectie!$C$20</f>
        <v>0</v>
      </c>
      <c r="W11" s="42">
        <f>IF(AND(W3&gt;=investitii!$C$7,W3&lt;=investitii!$D$7),VLOOKUP($A$2,investitii!$A$13:$D$33,4,FALSE)*SUM(general!$C$18:$C$22)/investitii!$A$7,0)*corectie!$C$20</f>
        <v>0</v>
      </c>
      <c r="X11" s="42">
        <f>IF(AND(X3&gt;=investitii!$C$7,X3&lt;=investitii!$D$7),VLOOKUP($A$2,investitii!$A$13:$D$33,4,FALSE)*SUM(general!$C$18:$C$22)/investitii!$A$7,0)*corectie!$C$20</f>
        <v>0</v>
      </c>
      <c r="Y11" s="42">
        <f>IF(AND(Y3&gt;=investitii!$C$7,Y3&lt;=investitii!$D$7),VLOOKUP($A$2,investitii!$A$13:$D$33,4,FALSE)*SUM(general!$C$18:$C$22)/investitii!$A$7,0)*corectie!$C$20</f>
        <v>0</v>
      </c>
      <c r="Z11" s="42">
        <f>IF(AND(Z3&gt;=investitii!$C$7,Z3&lt;=investitii!$D$7),VLOOKUP($A$2,investitii!$A$13:$D$33,4,FALSE)*SUM(general!$C$18:$C$22)/investitii!$A$7,0)*corectie!$C$20</f>
        <v>0</v>
      </c>
      <c r="AA11" s="42">
        <f>IF(AND(AA3&gt;=investitii!$C$7,AA3&lt;=investitii!$D$7),VLOOKUP($A$2,investitii!$A$13:$D$33,4,FALSE)*SUM(general!$C$18:$C$22)/investitii!$A$7,0)*corectie!$C$20</f>
        <v>0</v>
      </c>
      <c r="AB11" s="42">
        <f>IF(AND(AB3&gt;=investitii!$C$7,AB3&lt;=investitii!$D$7),VLOOKUP($A$2,investitii!$A$13:$D$33,4,FALSE)*SUM(general!$C$18:$C$22)/investitii!$A$7,0)*corectie!$C$20</f>
        <v>0</v>
      </c>
      <c r="AC11" s="42">
        <f>IF(AND(AC3&gt;=investitii!$C$7,AC3&lt;=investitii!$D$7),VLOOKUP($A$2,investitii!$A$13:$D$33,4,FALSE)*SUM(general!$C$18:$C$22)/investitii!$A$7,0)*corectie!$C$20</f>
        <v>0</v>
      </c>
      <c r="AD11" s="42">
        <f>IF(AND(AD3&gt;=investitii!$C$7,AD3&lt;=investitii!$D$7),VLOOKUP($A$2,investitii!$A$13:$D$33,4,FALSE)*SUM(general!$C$18:$C$22)/investitii!$A$7,0)*corectie!$C$20</f>
        <v>0</v>
      </c>
      <c r="AE11" s="42">
        <f>IF(AND(AE3&gt;=investitii!$C$7,AE3&lt;=investitii!$D$7),VLOOKUP($A$2,investitii!$A$13:$D$33,4,FALSE)*SUM(general!$C$18:$C$22)/investitii!$A$7,0)*corectie!$C$20</f>
        <v>0</v>
      </c>
      <c r="AF11" s="42">
        <f>IF(AND(AF3&gt;=investitii!$C$7,AF3&lt;=investitii!$D$7),VLOOKUP($A$2,investitii!$A$13:$D$33,4,FALSE)*SUM(general!$C$18:$C$22)/investitii!$A$7,0)*corectie!$C$20</f>
        <v>0</v>
      </c>
      <c r="AG11" s="42">
        <f>IF(AND(AG3&gt;=investitii!$C$7,AG3&lt;=investitii!$D$7),VLOOKUP($A$2,investitii!$A$13:$D$33,4,FALSE)*SUM(general!$C$18:$C$22)/investitii!$A$7,0)*corectie!$C$20</f>
        <v>0</v>
      </c>
      <c r="AH11" s="42">
        <f>IF(AND(AH3&gt;=investitii!$C$7,AH3&lt;=investitii!$D$7),VLOOKUP($A$2,investitii!$A$13:$D$33,4,FALSE)*SUM(general!$C$18:$C$22)/investitii!$A$7,0)*corectie!$C$20</f>
        <v>0</v>
      </c>
      <c r="AI11" s="42">
        <f>IF(AND(AI3&gt;=investitii!$C$7,AI3&lt;=investitii!$D$7),VLOOKUP($A$2,investitii!$A$13:$D$33,4,FALSE)*SUM(general!$C$18:$C$22)/investitii!$A$7,0)*corectie!$C$20</f>
        <v>0</v>
      </c>
      <c r="AJ11" s="42">
        <f>IF(AND(AJ3&gt;=investitii!$C$7,AJ3&lt;=investitii!$D$7),VLOOKUP($A$2,investitii!$A$13:$D$33,4,FALSE)*SUM(general!$C$18:$C$22)/investitii!$A$7,0)*corectie!$C$20</f>
        <v>0</v>
      </c>
      <c r="AK11" s="42">
        <f>IF(AND(AK3&gt;=investitii!$C$7,AK3&lt;=investitii!$D$7),VLOOKUP($A$2,investitii!$A$13:$D$33,4,FALSE)*SUM(general!$C$18:$C$22)/investitii!$A$7,0)*corectie!$C$20</f>
        <v>0</v>
      </c>
      <c r="AL11" s="42">
        <f>IF(AND(AL3&gt;=investitii!$C$7,AL3&lt;=investitii!$D$7),VLOOKUP($A$2,investitii!$A$13:$D$33,4,FALSE)*SUM(general!$C$18:$C$22)/investitii!$A$7,0)*corectie!$C$20</f>
        <v>0</v>
      </c>
      <c r="AM11" s="42">
        <f>IF(AND(AM3&gt;=investitii!$C$7,AM3&lt;=investitii!$D$7),VLOOKUP($A$2,investitii!$A$13:$D$33,4,FALSE)*SUM(general!$C$18:$C$22)/investitii!$A$7,0)*corectie!$C$20</f>
        <v>0</v>
      </c>
      <c r="AN11" s="42">
        <f>IF(AND(AN3&gt;=investitii!$C$7,AN3&lt;=investitii!$D$7),VLOOKUP($A$2,investitii!$A$13:$D$33,4,FALSE)*SUM(general!$C$18:$C$22)/investitii!$A$7,0)*corectie!$C$20</f>
        <v>0</v>
      </c>
      <c r="AO11" s="42">
        <f>IF(AND(AO3&gt;=investitii!$C$7,AO3&lt;=investitii!$D$7),VLOOKUP($A$2,investitii!$A$13:$D$33,4,FALSE)*SUM(general!$C$18:$C$22)/investitii!$A$7,0)*corectie!$C$20</f>
        <v>0</v>
      </c>
      <c r="AP11" s="42">
        <f>IF(AND(AP3&gt;=investitii!$C$7,AP3&lt;=investitii!$D$7),VLOOKUP($A$2,investitii!$A$13:$D$33,4,FALSE)*SUM(general!$C$18:$C$22)/investitii!$A$7,0)*corectie!$C$20</f>
        <v>0</v>
      </c>
      <c r="AQ11" s="42">
        <f>IF(AND(AQ3&gt;=investitii!$C$7,AQ3&lt;=investitii!$D$7),VLOOKUP($A$2,investitii!$A$13:$D$33,4,FALSE)*SUM(general!$C$18:$C$22)/investitii!$A$7,0)*corectie!$C$20</f>
        <v>0</v>
      </c>
      <c r="AR11" s="42">
        <f>IF(AND(AR3&gt;=investitii!$C$7,AR3&lt;=investitii!$D$7),VLOOKUP($A$2,investitii!$A$13:$D$33,4,FALSE)*SUM(general!$C$18:$C$22)/investitii!$A$7,0)*corectie!$C$20</f>
        <v>0</v>
      </c>
      <c r="AS11" s="42">
        <f>IF(AND(AS3&gt;=investitii!$C$7,AS3&lt;=investitii!$D$7),VLOOKUP($A$2,investitii!$A$13:$D$33,4,FALSE)*SUM(general!$C$18:$C$22)/investitii!$A$7,0)*corectie!$C$20</f>
        <v>0</v>
      </c>
      <c r="AT11" s="42">
        <f>IF(AND(AT3&gt;=investitii!$C$7,AT3&lt;=investitii!$D$7),VLOOKUP($A$2,investitii!$A$13:$D$33,4,FALSE)*SUM(general!$C$18:$C$22)/investitii!$A$7,0)*corectie!$C$20</f>
        <v>0</v>
      </c>
      <c r="AU11" s="42">
        <f>IF(AND(AU3&gt;=investitii!$C$7,AU3&lt;=investitii!$D$7),VLOOKUP($A$2,investitii!$A$13:$D$33,4,FALSE)*SUM(general!$C$18:$C$22)/investitii!$A$7,0)*corectie!$C$20</f>
        <v>0</v>
      </c>
      <c r="AV11" s="42">
        <f>IF(AND(AV3&gt;=investitii!$C$7,AV3&lt;=investitii!$D$7),VLOOKUP($A$2,investitii!$A$13:$D$33,4,FALSE)*SUM(general!$C$18:$C$22)/investitii!$A$7,0)*corectie!$C$20</f>
        <v>0</v>
      </c>
      <c r="AW11" s="42">
        <f>IF(AND(AW3&gt;=investitii!$C$7,AW3&lt;=investitii!$D$7),VLOOKUP($A$2,investitii!$A$13:$D$33,4,FALSE)*SUM(general!$C$18:$C$22)/investitii!$A$7,0)*corectie!$C$20</f>
        <v>0</v>
      </c>
      <c r="AX11" s="42">
        <f>IF(AND(AX3&gt;=investitii!$C$7,AX3&lt;=investitii!$D$7),VLOOKUP($A$2,investitii!$A$13:$D$33,4,FALSE)*SUM(general!$C$18:$C$22)/investitii!$A$7,0)*corectie!$C$20</f>
        <v>0</v>
      </c>
      <c r="AY11" s="42">
        <f>IF(AND(AY3&gt;=investitii!$C$7,AY3&lt;=investitii!$D$7),VLOOKUP($A$2,investitii!$A$13:$D$33,4,FALSE)*SUM(general!$C$18:$C$22)/investitii!$A$7,0)*corectie!$C$20</f>
        <v>0</v>
      </c>
      <c r="AZ11" s="42">
        <f>IF(AND(AZ3&gt;=investitii!$C$7,AZ3&lt;=investitii!$D$7),VLOOKUP($A$2,investitii!$A$13:$D$33,4,FALSE)*SUM(general!$C$18:$C$22)/investitii!$A$7,0)*corectie!$C$20</f>
        <v>0</v>
      </c>
      <c r="BA11" s="42">
        <f>IF(AND(BA3&gt;=investitii!$C$7,BA3&lt;=investitii!$D$7),VLOOKUP($A$2,investitii!$A$13:$D$33,4,FALSE)*SUM(general!$C$18:$C$22)/investitii!$A$7,0)*corectie!$C$20</f>
        <v>0</v>
      </c>
      <c r="BB11" s="42">
        <f>IF(AND(BB3&gt;=investitii!$C$7,BB3&lt;=investitii!$D$7),VLOOKUP($A$2,investitii!$A$13:$D$33,4,FALSE)*SUM(general!$C$18:$C$22)/investitii!$A$7,0)*corectie!$C$20</f>
        <v>0</v>
      </c>
      <c r="BC11" s="42">
        <f>IF(AND(BC3&gt;=investitii!$C$7,BC3&lt;=investitii!$D$7),VLOOKUP($A$2,investitii!$A$13:$D$33,4,FALSE)*SUM(general!$C$18:$C$22)/investitii!$A$7,0)*corectie!$C$20</f>
        <v>0</v>
      </c>
      <c r="BD11" s="42">
        <f>IF(AND(BD3&gt;=investitii!$C$7,BD3&lt;=investitii!$D$7),VLOOKUP($A$2,investitii!$A$13:$D$33,4,FALSE)*SUM(general!$C$18:$C$22)/investitii!$A$7,0)*corectie!$C$20</f>
        <v>0</v>
      </c>
      <c r="BE11" s="42">
        <f>IF(AND(BE3&gt;=investitii!$C$7,BE3&lt;=investitii!$D$7),VLOOKUP($A$2,investitii!$A$13:$D$33,4,FALSE)*SUM(general!$C$18:$C$22)/investitii!$A$7,0)*corectie!$C$20</f>
        <v>0</v>
      </c>
      <c r="BF11" s="42">
        <f>IF(AND(BF3&gt;=investitii!$C$7,BF3&lt;=investitii!$D$7),VLOOKUP($A$2,investitii!$A$13:$D$33,4,FALSE)*SUM(general!$C$18:$C$22)/investitii!$A$7,0)*corectie!$C$20</f>
        <v>0</v>
      </c>
      <c r="BG11" s="42">
        <f>IF(AND(BG3&gt;=investitii!$C$7,BG3&lt;=investitii!$D$7),VLOOKUP($A$2,investitii!$A$13:$D$33,4,FALSE)*SUM(general!$C$18:$C$22)/investitii!$A$7,0)*corectie!$C$20</f>
        <v>0</v>
      </c>
      <c r="BH11" s="42">
        <f>IF(AND(BH3&gt;=investitii!$C$7,BH3&lt;=investitii!$D$7),VLOOKUP($A$2,investitii!$A$13:$D$33,4,FALSE)*SUM(general!$C$18:$C$22)/investitii!$A$7,0)*corectie!$C$20</f>
        <v>0</v>
      </c>
      <c r="BI11" s="42">
        <f>IF(AND(BI3&gt;=investitii!$C$7,BI3&lt;=investitii!$D$7),VLOOKUP($A$2,investitii!$A$13:$D$33,4,FALSE)*SUM(general!$C$18:$C$22)/investitii!$A$7,0)*corectie!$C$20</f>
        <v>0</v>
      </c>
      <c r="BJ11" s="42">
        <f>IF(AND(BJ3&gt;=investitii!$C$7,BJ3&lt;=investitii!$D$7),VLOOKUP($A$2,investitii!$A$13:$D$33,4,FALSE)*SUM(general!$C$18:$C$22)/investitii!$A$7,0)*corectie!$C$20</f>
        <v>0</v>
      </c>
      <c r="BK11" s="42">
        <f>IF(AND(BK3&gt;=investitii!$C$7,BK3&lt;=investitii!$D$7),VLOOKUP($A$2,investitii!$A$13:$D$33,4,FALSE)*SUM(general!$C$18:$C$22)/investitii!$A$7,0)*corectie!$C$20</f>
        <v>0</v>
      </c>
      <c r="BL11" s="42">
        <f>IF(AND(BL3&gt;=investitii!$C$7,BL3&lt;=investitii!$D$7),VLOOKUP($A$2,investitii!$A$13:$D$33,4,FALSE)*SUM(general!$C$18:$C$22)/investitii!$A$7,0)*corectie!$C$20</f>
        <v>0</v>
      </c>
      <c r="BM11" s="42">
        <f>IF(AND(BM3&gt;=investitii!$C$7,BM3&lt;=investitii!$D$7),VLOOKUP($A$2,investitii!$A$13:$D$33,4,FALSE)*SUM(general!$C$18:$C$22)/investitii!$A$7,0)*corectie!$C$20</f>
        <v>0</v>
      </c>
      <c r="BN11" s="42">
        <f>IF(AND(BN3&gt;=investitii!$C$7,BN3&lt;=investitii!$D$7),VLOOKUP($A$2,investitii!$A$13:$D$33,4,FALSE)*SUM(general!$C$18:$C$22)/investitii!$A$7,0)*corectie!$C$20</f>
        <v>0</v>
      </c>
      <c r="BO11" s="42">
        <f>IF(AND(BO3&gt;=investitii!$C$7,BO3&lt;=investitii!$D$7),VLOOKUP($A$2,investitii!$A$13:$D$33,4,FALSE)*SUM(general!$C$18:$C$22)/investitii!$A$7,0)*corectie!$C$20</f>
        <v>0</v>
      </c>
      <c r="BP11" s="42">
        <f>IF(AND(BP3&gt;=investitii!$C$7,BP3&lt;=investitii!$D$7),VLOOKUP($A$2,investitii!$A$13:$D$33,4,FALSE)*SUM(general!$C$18:$C$22)/investitii!$A$7,0)*corectie!$C$20</f>
        <v>0</v>
      </c>
      <c r="BQ11" s="42">
        <f>IF(AND(BQ3&gt;=investitii!$C$7,BQ3&lt;=investitii!$D$7),VLOOKUP($A$2,investitii!$A$13:$D$33,4,FALSE)*SUM(general!$C$18:$C$22)/investitii!$A$7,0)*corectie!$C$20</f>
        <v>0</v>
      </c>
      <c r="BR11" s="42">
        <f>IF(AND(BR3&gt;=investitii!$C$7,BR3&lt;=investitii!$D$7),VLOOKUP($A$2,investitii!$A$13:$D$33,4,FALSE)*SUM(general!$C$18:$C$22)/investitii!$A$7,0)*corectie!$C$20</f>
        <v>0</v>
      </c>
      <c r="BS11" s="42">
        <f>IF(AND(BS3&gt;=investitii!$C$7,BS3&lt;=investitii!$D$7),VLOOKUP($A$2,investitii!$A$13:$D$33,4,FALSE)*SUM(general!$C$18:$C$22)/investitii!$A$7,0)*corectie!$C$20</f>
        <v>0</v>
      </c>
      <c r="BT11" s="42">
        <f>IF(AND(BT3&gt;=investitii!$C$7,BT3&lt;=investitii!$D$7),VLOOKUP($A$2,investitii!$A$13:$D$33,4,FALSE)*SUM(general!$C$18:$C$22)/investitii!$A$7,0)*corectie!$C$20</f>
        <v>0</v>
      </c>
      <c r="BU11" s="42">
        <f>IF(AND(BU3&gt;=investitii!$C$7,BU3&lt;=investitii!$D$7),VLOOKUP($A$2,investitii!$A$13:$D$33,4,FALSE)*SUM(general!$C$18:$C$22)/investitii!$A$7,0)*corectie!$C$20</f>
        <v>0</v>
      </c>
      <c r="BV11" s="42">
        <f>IF(AND(BV3&gt;=investitii!$C$7,BV3&lt;=investitii!$D$7),VLOOKUP($A$2,investitii!$A$13:$D$33,4,FALSE)*SUM(general!$C$18:$C$22)/investitii!$A$7,0)*corectie!$C$20</f>
        <v>0</v>
      </c>
      <c r="BW11" s="42">
        <f>IF(AND(BW3&gt;=investitii!$C$7,BW3&lt;=investitii!$D$7),VLOOKUP($A$2,investitii!$A$13:$D$33,4,FALSE)*SUM(general!$C$18:$C$22)/investitii!$A$7,0)*corectie!$C$20</f>
        <v>0</v>
      </c>
      <c r="BX11" s="42">
        <f>IF(AND(BX3&gt;=investitii!$C$7,BX3&lt;=investitii!$D$7),VLOOKUP($A$2,investitii!$A$13:$D$33,4,FALSE)*SUM(general!$C$18:$C$22)/investitii!$A$7,0)*corectie!$C$20</f>
        <v>0</v>
      </c>
      <c r="BY11" s="42">
        <f>IF(AND(BY3&gt;=investitii!$C$7,BY3&lt;=investitii!$D$7),VLOOKUP($A$2,investitii!$A$13:$D$33,4,FALSE)*SUM(general!$C$18:$C$22)/investitii!$A$7,0)*corectie!$C$20</f>
        <v>0</v>
      </c>
      <c r="BZ11" s="42">
        <f>IF(AND(BZ3&gt;=investitii!$C$7,BZ3&lt;=investitii!$D$7),VLOOKUP($A$2,investitii!$A$13:$D$33,4,FALSE)*SUM(general!$C$18:$C$22)/investitii!$A$7,0)*corectie!$C$20</f>
        <v>0</v>
      </c>
      <c r="CA11" s="42">
        <f>IF(AND(CA3&gt;=investitii!$C$7,CA3&lt;=investitii!$D$7),VLOOKUP($A$2,investitii!$A$13:$D$33,4,FALSE)*SUM(general!$C$18:$C$22)/investitii!$A$7,0)*corectie!$C$20</f>
        <v>0</v>
      </c>
      <c r="CB11" s="42">
        <f>IF(AND(CB3&gt;=investitii!$C$7,CB3&lt;=investitii!$D$7),VLOOKUP($A$2,investitii!$A$13:$D$33,4,FALSE)*SUM(general!$C$18:$C$22)/investitii!$A$7,0)*corectie!$C$20</f>
        <v>0</v>
      </c>
      <c r="CC11" s="42">
        <f>IF(AND(CC3&gt;=investitii!$C$7,CC3&lt;=investitii!$D$7),VLOOKUP($A$2,investitii!$A$13:$D$33,4,FALSE)*SUM(general!$C$18:$C$22)/investitii!$A$7,0)*corectie!$C$20</f>
        <v>0</v>
      </c>
      <c r="CD11" s="42">
        <f>IF(AND(CD3&gt;=investitii!$C$7,CD3&lt;=investitii!$D$7),VLOOKUP($A$2,investitii!$A$13:$D$33,4,FALSE)*SUM(general!$C$18:$C$22)/investitii!$A$7,0)*corectie!$C$20</f>
        <v>0</v>
      </c>
      <c r="CE11" s="42">
        <f>IF(AND(CE3&gt;=investitii!$C$7,CE3&lt;=investitii!$D$7),VLOOKUP($A$2,investitii!$A$13:$D$33,4,FALSE)*SUM(general!$C$18:$C$22)/investitii!$A$7,0)*corectie!$C$20</f>
        <v>0</v>
      </c>
    </row>
    <row r="12" spans="1:83">
      <c r="A12" t="s">
        <v>565</v>
      </c>
      <c r="B12" t="s">
        <v>538</v>
      </c>
      <c r="C12" s="42">
        <f>SUM(C9:C11)</f>
        <v>5290669.3</v>
      </c>
      <c r="D12" s="42">
        <f t="shared" ref="D12:BO12" si="4">SUM(D9:D11)</f>
        <v>5290669.3</v>
      </c>
      <c r="E12" s="42">
        <f t="shared" si="4"/>
        <v>15872007.9</v>
      </c>
      <c r="F12" s="42">
        <f t="shared" si="4"/>
        <v>125653395.875</v>
      </c>
      <c r="G12" s="42">
        <f t="shared" si="4"/>
        <v>125653395.875</v>
      </c>
      <c r="H12" s="42">
        <f t="shared" si="4"/>
        <v>125653395.875</v>
      </c>
      <c r="I12" s="42">
        <f t="shared" si="4"/>
        <v>125653395.875</v>
      </c>
      <c r="J12" s="42">
        <f t="shared" si="4"/>
        <v>0</v>
      </c>
      <c r="K12" s="42">
        <f t="shared" si="4"/>
        <v>0</v>
      </c>
      <c r="L12" s="42">
        <f t="shared" si="4"/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42">
        <f t="shared" si="4"/>
        <v>0</v>
      </c>
      <c r="Q12" s="42">
        <f t="shared" si="4"/>
        <v>0</v>
      </c>
      <c r="R12" s="42">
        <f t="shared" si="4"/>
        <v>0</v>
      </c>
      <c r="S12" s="42">
        <f t="shared" si="4"/>
        <v>0</v>
      </c>
      <c r="T12" s="42">
        <f t="shared" si="4"/>
        <v>0</v>
      </c>
      <c r="U12" s="42">
        <f t="shared" si="4"/>
        <v>0</v>
      </c>
      <c r="V12" s="42">
        <f t="shared" si="4"/>
        <v>0</v>
      </c>
      <c r="W12" s="42">
        <f t="shared" si="4"/>
        <v>0</v>
      </c>
      <c r="X12" s="42">
        <f t="shared" si="4"/>
        <v>0</v>
      </c>
      <c r="Y12" s="42">
        <f t="shared" si="4"/>
        <v>0</v>
      </c>
      <c r="Z12" s="42">
        <f t="shared" si="4"/>
        <v>0</v>
      </c>
      <c r="AA12" s="42">
        <f t="shared" si="4"/>
        <v>0</v>
      </c>
      <c r="AB12" s="42">
        <f t="shared" si="4"/>
        <v>0</v>
      </c>
      <c r="AC12" s="42">
        <f t="shared" si="4"/>
        <v>0</v>
      </c>
      <c r="AD12" s="42">
        <f t="shared" si="4"/>
        <v>0</v>
      </c>
      <c r="AE12" s="42">
        <f t="shared" si="4"/>
        <v>0</v>
      </c>
      <c r="AF12" s="42">
        <f t="shared" si="4"/>
        <v>0</v>
      </c>
      <c r="AG12" s="42">
        <f t="shared" si="4"/>
        <v>0</v>
      </c>
      <c r="AH12" s="42">
        <f t="shared" si="4"/>
        <v>0</v>
      </c>
      <c r="AI12" s="42">
        <f t="shared" si="4"/>
        <v>0</v>
      </c>
      <c r="AJ12" s="42">
        <f t="shared" si="4"/>
        <v>0</v>
      </c>
      <c r="AK12" s="42">
        <f t="shared" si="4"/>
        <v>0</v>
      </c>
      <c r="AL12" s="42">
        <f t="shared" si="4"/>
        <v>0</v>
      </c>
      <c r="AM12" s="42">
        <f t="shared" si="4"/>
        <v>0</v>
      </c>
      <c r="AN12" s="42">
        <f t="shared" si="4"/>
        <v>0</v>
      </c>
      <c r="AO12" s="42">
        <f t="shared" si="4"/>
        <v>0</v>
      </c>
      <c r="AP12" s="42">
        <f t="shared" si="4"/>
        <v>0</v>
      </c>
      <c r="AQ12" s="42">
        <f t="shared" si="4"/>
        <v>0</v>
      </c>
      <c r="AR12" s="42">
        <f t="shared" si="4"/>
        <v>0</v>
      </c>
      <c r="AS12" s="42">
        <f t="shared" si="4"/>
        <v>0</v>
      </c>
      <c r="AT12" s="42">
        <f t="shared" si="4"/>
        <v>0</v>
      </c>
      <c r="AU12" s="42">
        <f t="shared" si="4"/>
        <v>0</v>
      </c>
      <c r="AV12" s="42">
        <f t="shared" si="4"/>
        <v>0</v>
      </c>
      <c r="AW12" s="42">
        <f t="shared" si="4"/>
        <v>0</v>
      </c>
      <c r="AX12" s="42">
        <f t="shared" si="4"/>
        <v>0</v>
      </c>
      <c r="AY12" s="42">
        <f t="shared" si="4"/>
        <v>0</v>
      </c>
      <c r="AZ12" s="42">
        <f t="shared" si="4"/>
        <v>0</v>
      </c>
      <c r="BA12" s="42">
        <f t="shared" si="4"/>
        <v>0</v>
      </c>
      <c r="BB12" s="42">
        <f t="shared" si="4"/>
        <v>0</v>
      </c>
      <c r="BC12" s="42">
        <f t="shared" si="4"/>
        <v>0</v>
      </c>
      <c r="BD12" s="42">
        <f t="shared" si="4"/>
        <v>0</v>
      </c>
      <c r="BE12" s="42">
        <f t="shared" si="4"/>
        <v>0</v>
      </c>
      <c r="BF12" s="42">
        <f t="shared" si="4"/>
        <v>0</v>
      </c>
      <c r="BG12" s="42">
        <f t="shared" si="4"/>
        <v>0</v>
      </c>
      <c r="BH12" s="42">
        <f t="shared" si="4"/>
        <v>0</v>
      </c>
      <c r="BI12" s="42">
        <f t="shared" si="4"/>
        <v>0</v>
      </c>
      <c r="BJ12" s="42">
        <f t="shared" si="4"/>
        <v>0</v>
      </c>
      <c r="BK12" s="42">
        <f t="shared" si="4"/>
        <v>0</v>
      </c>
      <c r="BL12" s="42">
        <f t="shared" si="4"/>
        <v>0</v>
      </c>
      <c r="BM12" s="42">
        <f t="shared" si="4"/>
        <v>0</v>
      </c>
      <c r="BN12" s="42">
        <f t="shared" si="4"/>
        <v>0</v>
      </c>
      <c r="BO12" s="42">
        <f t="shared" si="4"/>
        <v>0</v>
      </c>
      <c r="BP12" s="42">
        <f t="shared" ref="BP12:CE12" si="5">SUM(BP9:BP11)</f>
        <v>0</v>
      </c>
      <c r="BQ12" s="42">
        <f t="shared" si="5"/>
        <v>0</v>
      </c>
      <c r="BR12" s="42">
        <f t="shared" si="5"/>
        <v>0</v>
      </c>
      <c r="BS12" s="42">
        <f t="shared" si="5"/>
        <v>0</v>
      </c>
      <c r="BT12" s="42">
        <f t="shared" si="5"/>
        <v>0</v>
      </c>
      <c r="BU12" s="42">
        <f t="shared" si="5"/>
        <v>0</v>
      </c>
      <c r="BV12" s="42">
        <f t="shared" si="5"/>
        <v>0</v>
      </c>
      <c r="BW12" s="42">
        <f t="shared" si="5"/>
        <v>0</v>
      </c>
      <c r="BX12" s="42">
        <f t="shared" si="5"/>
        <v>0</v>
      </c>
      <c r="BY12" s="42">
        <f t="shared" si="5"/>
        <v>0</v>
      </c>
      <c r="BZ12" s="42">
        <f t="shared" si="5"/>
        <v>0</v>
      </c>
      <c r="CA12" s="42">
        <f t="shared" si="5"/>
        <v>0</v>
      </c>
      <c r="CB12" s="42">
        <f t="shared" si="5"/>
        <v>0</v>
      </c>
      <c r="CC12" s="42">
        <f t="shared" si="5"/>
        <v>0</v>
      </c>
      <c r="CD12" s="42">
        <f t="shared" si="5"/>
        <v>0</v>
      </c>
      <c r="CE12" s="42">
        <f t="shared" si="5"/>
        <v>0</v>
      </c>
    </row>
    <row r="13" spans="1:83"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</row>
    <row r="15" spans="1:83">
      <c r="A15" t="s">
        <v>567</v>
      </c>
      <c r="B15" t="s">
        <v>538</v>
      </c>
      <c r="C15" s="42">
        <f>IF(AND(C3&gt;=2025,C6&lt;&gt;0),VLOOKUP(C3,'efecte socio eco 6'!$A$5:$N$30,13,FALSE),0)*corectie!$C$30</f>
        <v>0</v>
      </c>
      <c r="D15" s="42">
        <f>IF(AND(D3&gt;=2025,D6&lt;&gt;0),VLOOKUP(D3,'efecte socio eco 6'!$A$5:$N$30,13,FALSE),0)*corectie!$C$30</f>
        <v>0</v>
      </c>
      <c r="E15" s="42">
        <f>IF(AND(E3&gt;=2025,E6&lt;&gt;0),VLOOKUP(E3,'efecte socio eco 6'!$A$5:$N$30,13,FALSE),0)*corectie!$C$30</f>
        <v>0</v>
      </c>
      <c r="F15" s="42">
        <f>IF(AND(F3&gt;=2025,F6&lt;&gt;0),VLOOKUP(F3,'efecte socio eco 6'!$A$5:$N$30,13,FALSE),0)*corectie!$C$30</f>
        <v>0</v>
      </c>
      <c r="G15" s="42">
        <f>IF(AND(G3&gt;=2025,G6&lt;&gt;0),VLOOKUP(G3,'efecte socio eco 6'!$A$5:$N$30,13,FALSE),0)*corectie!$C$30</f>
        <v>0</v>
      </c>
      <c r="H15" s="42">
        <f>IF(AND(H3&gt;=2025,H6&lt;&gt;0),VLOOKUP(H3,'efecte socio eco 6'!$A$5:$N$30,13,FALSE),0)*corectie!$C$30</f>
        <v>0</v>
      </c>
      <c r="I15" s="42">
        <f>IF(AND(I3&gt;=2025,I6&lt;&gt;0),VLOOKUP(I3,'efecte socio eco 6'!$A$5:$N$30,13,FALSE),0)*corectie!$C$30</f>
        <v>0</v>
      </c>
      <c r="J15" s="42">
        <f>IF(AND(J3&gt;=2025,J6&lt;&gt;0),VLOOKUP(J3,'efecte socio eco 6'!$A$5:$N$30,13,FALSE),0)*corectie!$C$30</f>
        <v>2218971319.3716421</v>
      </c>
      <c r="K15" s="42">
        <f>IF(AND(K3&gt;=2025,K6&lt;&gt;0),VLOOKUP(K3,'efecte socio eco 6'!$A$5:$N$30,13,FALSE),0)*corectie!$C$30</f>
        <v>2227552333.193728</v>
      </c>
      <c r="L15" s="42">
        <f>IF(AND(L3&gt;=2025,L6&lt;&gt;0),VLOOKUP(L3,'efecte socio eco 6'!$A$5:$N$30,13,FALSE),0)*corectie!$C$30</f>
        <v>2236166530.769732</v>
      </c>
      <c r="M15" s="42">
        <f>IF(AND(M3&gt;=2025,M6&lt;&gt;0),VLOOKUP(M3,'efecte socio eco 6'!$A$5:$N$30,13,FALSE),0)*corectie!$C$30</f>
        <v>2244814040.4249949</v>
      </c>
      <c r="N15" s="42">
        <f>IF(AND(N3&gt;=2025,N6&lt;&gt;0),VLOOKUP(N3,'efecte socio eco 6'!$A$5:$N$30,13,FALSE),0)*corectie!$C$30</f>
        <v>2249946559.8513508</v>
      </c>
      <c r="O15" s="42">
        <f>IF(AND(O3&gt;=2025,O6&lt;&gt;0),VLOOKUP(O3,'efecte socio eco 6'!$A$5:$N$30,13,FALSE),0)*corectie!$C$30</f>
        <v>2255090814.2166319</v>
      </c>
      <c r="P15" s="42">
        <f>IF(AND(P3&gt;=2025,P6&lt;&gt;0),VLOOKUP(P3,'efecte socio eco 6'!$A$5:$N$30,13,FALSE),0)*corectie!$C$30</f>
        <v>2260246830.35148</v>
      </c>
      <c r="Q15" s="42">
        <f>IF(AND(Q3&gt;=2025,Q6&lt;&gt;0),VLOOKUP(Q3,'efecte socio eco 6'!$A$5:$N$30,13,FALSE),0)*corectie!$C$30</f>
        <v>2265414635.147882</v>
      </c>
      <c r="R15" s="42">
        <f>IF(AND(R3&gt;=2025,R6&lt;&gt;0),VLOOKUP(R3,'efecte socio eco 6'!$A$5:$N$30,13,FALSE),0)*corectie!$C$30</f>
        <v>2270594255.5593109</v>
      </c>
      <c r="S15" s="42">
        <f>IF(AND(S3&gt;=2025,S6&lt;&gt;0),VLOOKUP(S3,'efecte socio eco 6'!$A$5:$N$30,13,FALSE),0)*corectie!$C$30</f>
        <v>2274186013.3826637</v>
      </c>
      <c r="T15" s="42">
        <f>IF(AND(T3&gt;=2025,T6&lt;&gt;0),VLOOKUP(T3,'efecte socio eco 6'!$A$5:$N$30,13,FALSE),0)*corectie!$C$30</f>
        <v>2277783452.8570771</v>
      </c>
      <c r="U15" s="42">
        <f>IF(AND(U3&gt;=2025,U6&lt;&gt;0),VLOOKUP(U3,'efecte socio eco 6'!$A$5:$N$30,13,FALSE),0)*corectie!$C$30</f>
        <v>2281386582.970118</v>
      </c>
      <c r="V15" s="42">
        <f>IF(AND(V3&gt;=2025,V6&lt;&gt;0),VLOOKUP(V3,'efecte socio eco 6'!$A$5:$N$30,13,FALSE),0)*corectie!$C$30</f>
        <v>2284995412.723568</v>
      </c>
      <c r="W15" s="42">
        <f>IF(AND(W3&gt;=2025,W6&lt;&gt;0),VLOOKUP(W3,'efecte socio eco 6'!$A$5:$N$30,13,FALSE),0)*corectie!$C$30</f>
        <v>2288609951.13345</v>
      </c>
      <c r="X15" s="42">
        <f>IF(AND(X3&gt;=2025,X6&lt;&gt;0),VLOOKUP(X3,'efecte socio eco 6'!$A$5:$N$30,13,FALSE),0)*corectie!$C$30</f>
        <v>2292236884.2740722</v>
      </c>
      <c r="Y15" s="42">
        <f>IF(AND(Y3&gt;=2025,Y6&lt;&gt;0),VLOOKUP(Y3,'efecte socio eco 6'!$A$5:$N$30,13,FALSE),0)*corectie!$C$30</f>
        <v>2295869565.2897305</v>
      </c>
      <c r="Z15" s="42">
        <f>IF(AND(Z3&gt;=2025,Z6&lt;&gt;0),VLOOKUP(Z3,'efecte socio eco 6'!$A$5:$N$30,13,FALSE),0)*corectie!$C$30</f>
        <v>2299508003.2895179</v>
      </c>
      <c r="AA15" s="42">
        <f>IF(AND(AA3&gt;=2025,AA6&lt;&gt;0),VLOOKUP(AA3,'efecte socio eco 6'!$A$5:$N$30,13,FALSE),0)*corectie!$C$30</f>
        <v>2303152207.3969612</v>
      </c>
      <c r="AB15" s="42">
        <f>IF(AND(AB3&gt;=2025,AB6&lt;&gt;0),VLOOKUP(AB3,'efecte socio eco 6'!$A$5:$N$30,13,FALSE),0)*corectie!$C$30</f>
        <v>2306802186.7500477</v>
      </c>
      <c r="AC15" s="42">
        <f>IF(AND(AC3&gt;=2025,AC6&lt;&gt;0),VLOOKUP(AC3,'efecte socio eco 6'!$A$5:$N$30,13,FALSE),0)*corectie!$C$30</f>
        <v>2309484552.9507852</v>
      </c>
      <c r="AD15" s="42">
        <f>IF(AND(AD3&gt;=2025,AD6&lt;&gt;0),VLOOKUP(AD3,'efecte socio eco 6'!$A$5:$N$30,13,FALSE),0)*corectie!$C$30</f>
        <v>2312170038.2262645</v>
      </c>
      <c r="AE15" s="42">
        <f>IF(AND(AE3&gt;=2025,AE6&lt;&gt;0),VLOOKUP(AE3,'efecte socio eco 6'!$A$5:$N$30,13,FALSE),0)*corectie!$C$30</f>
        <v>2314858646.2033682</v>
      </c>
      <c r="AF15" s="42">
        <f>IF(AND(AF3&gt;=2025,AF6&lt;&gt;0),VLOOKUP(AF3,'efecte socio eco 6'!$A$5:$N$30,13,FALSE),0)*corectie!$C$30</f>
        <v>2317550380.513196</v>
      </c>
      <c r="AG15" s="42">
        <f>IF(AND(AG3&gt;=2025,AG6&lt;&gt;0),VLOOKUP(AG3,'efecte socio eco 6'!$A$5:$N$30,13,FALSE),0)*corectie!$C$30</f>
        <v>0</v>
      </c>
      <c r="AH15" s="42">
        <f>IF(AND(AH3&gt;=2025,AH6&lt;&gt;0),VLOOKUP(AH3,'efecte socio eco 6'!$A$5:$N$30,13,FALSE),0)*corectie!$C$30</f>
        <v>0</v>
      </c>
      <c r="AI15" s="42">
        <f>IF(AND(AI3&gt;=2025,AI6&lt;&gt;0),VLOOKUP(AI3,'efecte socio eco 6'!$A$5:$N$30,13,FALSE),0)*corectie!$C$30</f>
        <v>0</v>
      </c>
      <c r="AJ15" s="42">
        <f>IF(AND(AJ3&gt;=2025,AJ6&lt;&gt;0),VLOOKUP(AJ3,'efecte socio eco 6'!$A$5:$N$30,13,FALSE),0)*corectie!$C$30</f>
        <v>0</v>
      </c>
      <c r="AK15" s="42">
        <f>IF(AND(AK3&gt;=2025,AK6&lt;&gt;0),VLOOKUP(AK3,'efecte socio eco 6'!$A$5:$N$30,13,FALSE),0)*corectie!$C$30</f>
        <v>0</v>
      </c>
      <c r="AL15" s="42">
        <f>IF(AND(AL3&gt;=2025,AL6&lt;&gt;0),VLOOKUP(AL3,'efecte socio eco 6'!$A$5:$N$30,13,FALSE),0)*corectie!$C$30</f>
        <v>0</v>
      </c>
      <c r="AM15" s="42">
        <f>IF(AND(AM3&gt;=2025,AM6&lt;&gt;0),VLOOKUP(AM3,'efecte socio eco 6'!$A$5:$N$30,13,FALSE),0)*corectie!$C$30</f>
        <v>0</v>
      </c>
      <c r="AN15" s="42">
        <f>IF(AND(AN3&gt;=2025,AN6&lt;&gt;0),VLOOKUP(AN3,'efecte socio eco 6'!$A$5:$N$30,13,FALSE),0)*corectie!$C$30</f>
        <v>0</v>
      </c>
      <c r="AO15" s="42">
        <f>IF(AND(AO3&gt;=2025,AO6&lt;&gt;0),VLOOKUP(AO3,'efecte socio eco 6'!$A$5:$N$30,13,FALSE),0)*corectie!$C$30</f>
        <v>0</v>
      </c>
      <c r="AP15" s="42">
        <f>IF(AND(AP3&gt;=2025,AP6&lt;&gt;0),VLOOKUP(AP3,'efecte socio eco 6'!$A$5:$N$30,13,FALSE),0)*corectie!$C$30</f>
        <v>0</v>
      </c>
      <c r="AQ15" s="42">
        <f>IF(AND(AQ3&gt;=2025,AQ6&lt;&gt;0),VLOOKUP(AQ3,'efecte socio eco 6'!$A$5:$N$30,13,FALSE),0)*corectie!$C$30</f>
        <v>0</v>
      </c>
      <c r="AR15" s="42">
        <f>IF(AND(AR3&gt;=2025,AR6&lt;&gt;0),VLOOKUP(AR3,'efecte socio eco 6'!$A$5:$N$30,13,FALSE),0)*corectie!$C$30</f>
        <v>0</v>
      </c>
      <c r="AS15" s="42">
        <f>IF(AND(AS3&gt;=2025,AS6&lt;&gt;0),VLOOKUP(AS3,'efecte socio eco 6'!$A$5:$N$30,13,FALSE),0)*corectie!$C$30</f>
        <v>0</v>
      </c>
      <c r="AT15" s="42">
        <f>IF(AND(AT3&gt;=2025,AT6&lt;&gt;0),VLOOKUP(AT3,'efecte socio eco 6'!$A$5:$N$30,13,FALSE),0)*corectie!$C$30</f>
        <v>0</v>
      </c>
      <c r="AU15" s="42">
        <f>IF(AND(AU3&gt;=2025,AU6&lt;&gt;0),VLOOKUP(AU3,'efecte socio eco 6'!$A$5:$N$30,13,FALSE),0)*corectie!$C$30</f>
        <v>0</v>
      </c>
      <c r="AV15" s="42">
        <f>IF(AND(AV3&gt;=2025,AV6&lt;&gt;0),VLOOKUP(AV3,'efecte socio eco 6'!$A$5:$N$30,13,FALSE),0)*corectie!$C$30</f>
        <v>0</v>
      </c>
      <c r="AW15" s="42">
        <f>IF(AND(AW3&gt;=2025,AW6&lt;&gt;0),VLOOKUP(AW3,'efecte socio eco 6'!$A$5:$N$30,13,FALSE),0)*corectie!$C$30</f>
        <v>0</v>
      </c>
      <c r="AX15" s="42">
        <f>IF(AND(AX3&gt;=2025,AX6&lt;&gt;0),VLOOKUP(AX3,'efecte socio eco 6'!$A$5:$N$30,13,FALSE),0)*corectie!$C$30</f>
        <v>0</v>
      </c>
      <c r="AY15" s="42">
        <f>IF(AND(AY3&gt;=2025,AY6&lt;&gt;0),VLOOKUP(AY3,'efecte socio eco 6'!$A$5:$N$30,13,FALSE),0)*corectie!$C$30</f>
        <v>0</v>
      </c>
      <c r="AZ15" s="42">
        <f>IF(AND(AZ3&gt;=2025,AZ6&lt;&gt;0),VLOOKUP(AZ3,'efecte socio eco 6'!$A$5:$N$30,13,FALSE),0)*corectie!$C$30</f>
        <v>0</v>
      </c>
      <c r="BA15" s="42">
        <f>IF(AND(BA3&gt;=2025,BA6&lt;&gt;0),VLOOKUP(BA3,'efecte socio eco 6'!$A$5:$N$30,13,FALSE),0)*corectie!$C$30</f>
        <v>0</v>
      </c>
      <c r="BB15" s="42">
        <f>IF(AND(BB3&gt;=2025,BB6&lt;&gt;0),VLOOKUP(BB3,'efecte socio eco 6'!$A$5:$N$30,13,FALSE),0)*corectie!$C$30</f>
        <v>0</v>
      </c>
      <c r="BC15" s="42">
        <f>IF(AND(BC3&gt;=2025,BC6&lt;&gt;0),VLOOKUP(BC3,'efecte socio eco 6'!$A$5:$N$30,13,FALSE),0)*corectie!$C$30</f>
        <v>0</v>
      </c>
      <c r="BD15" s="42">
        <f>IF(AND(BD3&gt;=2025,BD6&lt;&gt;0),VLOOKUP(BD3,'efecte socio eco 6'!$A$5:$N$30,13,FALSE),0)*corectie!$C$30</f>
        <v>0</v>
      </c>
      <c r="BE15" s="42">
        <f>IF(AND(BE3&gt;=2025,BE6&lt;&gt;0),VLOOKUP(BE3,'efecte socio eco 6'!$A$5:$N$30,13,FALSE),0)*corectie!$C$30</f>
        <v>0</v>
      </c>
      <c r="BF15" s="42">
        <f>IF(AND(BF3&gt;=2025,BF6&lt;&gt;0),VLOOKUP(BF3,'efecte socio eco 6'!$A$5:$N$30,13,FALSE),0)*corectie!$C$30</f>
        <v>0</v>
      </c>
      <c r="BG15" s="42">
        <f>IF(AND(BG3&gt;=2025,BG6&lt;&gt;0),VLOOKUP(BG3,'efecte socio eco 6'!$A$5:$N$30,13,FALSE),0)*corectie!$C$30</f>
        <v>0</v>
      </c>
      <c r="BH15" s="42">
        <f>IF(AND(BH3&gt;=2025,BH6&lt;&gt;0),VLOOKUP(BH3,'efecte socio eco 6'!$A$5:$N$30,13,FALSE),0)*corectie!$C$30</f>
        <v>0</v>
      </c>
      <c r="BI15" s="42">
        <f>IF(AND(BI3&gt;=2025,BI6&lt;&gt;0),VLOOKUP(BI3,'efecte socio eco 6'!$A$5:$N$30,13,FALSE),0)*corectie!$C$30</f>
        <v>0</v>
      </c>
      <c r="BJ15" s="42">
        <f>IF(AND(BJ3&gt;=2025,BJ6&lt;&gt;0),VLOOKUP(BJ3,'efecte socio eco 6'!$A$5:$N$30,13,FALSE),0)*corectie!$C$30</f>
        <v>0</v>
      </c>
      <c r="BK15" s="42">
        <f>IF(AND(BK3&gt;=2025,BK6&lt;&gt;0),VLOOKUP(BK3,'efecte socio eco 6'!$A$5:$N$30,13,FALSE),0)*corectie!$C$30</f>
        <v>0</v>
      </c>
      <c r="BL15" s="42">
        <f>IF(AND(BL3&gt;=2025,BL6&lt;&gt;0),VLOOKUP(BL3,'efecte socio eco 6'!$A$5:$N$30,13,FALSE),0)*corectie!$C$30</f>
        <v>0</v>
      </c>
      <c r="BM15" s="42">
        <f>IF(AND(BM3&gt;=2025,BM6&lt;&gt;0),VLOOKUP(BM3,'efecte socio eco 6'!$A$5:$N$30,13,FALSE),0)*corectie!$C$30</f>
        <v>0</v>
      </c>
      <c r="BN15" s="42">
        <f>IF(AND(BN3&gt;=2025,BN6&lt;&gt;0),VLOOKUP(BN3,'efecte socio eco 6'!$A$5:$N$30,13,FALSE),0)*corectie!$C$30</f>
        <v>0</v>
      </c>
      <c r="BO15" s="42">
        <f>IF(AND(BO3&gt;=2025,BO6&lt;&gt;0),VLOOKUP(BO3,'efecte socio eco 6'!$A$5:$N$30,13,FALSE),0)*corectie!$C$30</f>
        <v>0</v>
      </c>
      <c r="BP15" s="42">
        <f>IF(AND(BP3&gt;=2025,BP6&lt;&gt;0),VLOOKUP(BP3,'efecte socio eco 6'!$A$5:$N$30,13,FALSE),0)*corectie!$C$30</f>
        <v>0</v>
      </c>
      <c r="BQ15" s="42">
        <f>IF(AND(BQ3&gt;=2025,BQ6&lt;&gt;0),VLOOKUP(BQ3,'efecte socio eco 6'!$A$5:$N$30,13,FALSE),0)*corectie!$C$30</f>
        <v>0</v>
      </c>
      <c r="BR15" s="42">
        <f>IF(AND(BR3&gt;=2025,BR6&lt;&gt;0),VLOOKUP(BR3,'efecte socio eco 6'!$A$5:$N$30,13,FALSE),0)*corectie!$C$30</f>
        <v>0</v>
      </c>
      <c r="BS15" s="42">
        <f>IF(AND(BS3&gt;=2025,BS6&lt;&gt;0),VLOOKUP(BS3,'efecte socio eco 6'!$A$5:$N$30,13,FALSE),0)*corectie!$C$30</f>
        <v>0</v>
      </c>
      <c r="BT15" s="42">
        <f>IF(AND(BT3&gt;=2025,BT6&lt;&gt;0),VLOOKUP(BT3,'efecte socio eco 6'!$A$5:$N$30,13,FALSE),0)*corectie!$C$30</f>
        <v>0</v>
      </c>
      <c r="BU15" s="42">
        <f>IF(AND(BU3&gt;=2025,BU6&lt;&gt;0),VLOOKUP(BU3,'efecte socio eco 6'!$A$5:$N$30,13,FALSE),0)*corectie!$C$30</f>
        <v>0</v>
      </c>
      <c r="BV15" s="42">
        <f>IF(AND(BV3&gt;=2025,BV6&lt;&gt;0),VLOOKUP(BV3,'efecte socio eco 6'!$A$5:$N$30,13,FALSE),0)*corectie!$C$30</f>
        <v>0</v>
      </c>
      <c r="BW15" s="42">
        <f>IF(AND(BW3&gt;=2025,BW6&lt;&gt;0),VLOOKUP(BW3,'efecte socio eco 6'!$A$5:$N$30,13,FALSE),0)*corectie!$C$30</f>
        <v>0</v>
      </c>
      <c r="BX15" s="42">
        <f>IF(AND(BX3&gt;=2025,BX6&lt;&gt;0),VLOOKUP(BX3,'efecte socio eco 6'!$A$5:$N$30,13,FALSE),0)*corectie!$C$30</f>
        <v>0</v>
      </c>
      <c r="BY15" s="42">
        <f>IF(AND(BY3&gt;=2025,BY6&lt;&gt;0),VLOOKUP(BY3,'efecte socio eco 6'!$A$5:$N$30,13,FALSE),0)*corectie!$C$30</f>
        <v>0</v>
      </c>
      <c r="BZ15" s="42">
        <f>IF(AND(BZ3&gt;=2025,BZ6&lt;&gt;0),VLOOKUP(BZ3,'efecte socio eco 6'!$A$5:$N$30,13,FALSE),0)*corectie!$C$30</f>
        <v>0</v>
      </c>
      <c r="CA15" s="42">
        <f>IF(AND(CA3&gt;=2025,CA6&lt;&gt;0),VLOOKUP(CA3,'efecte socio eco 6'!$A$5:$N$30,13,FALSE),0)*corectie!$C$30</f>
        <v>0</v>
      </c>
      <c r="CB15" s="42">
        <f>IF(AND(CB3&gt;=2025,CB6&lt;&gt;0),VLOOKUP(CB3,'efecte socio eco 6'!$A$5:$N$30,13,FALSE),0)*corectie!$C$30</f>
        <v>0</v>
      </c>
      <c r="CC15" s="42">
        <f>IF(AND(CC3&gt;=2025,CC6&lt;&gt;0),VLOOKUP(CC3,'efecte socio eco 6'!$A$5:$N$30,13,FALSE),0)*corectie!$C$30</f>
        <v>0</v>
      </c>
      <c r="CD15" s="42">
        <f>IF(AND(CD3&gt;=2025,CD6&lt;&gt;0),VLOOKUP(CD3,'efecte socio eco 6'!$A$5:$N$30,13,FALSE),0)*corectie!$C$30</f>
        <v>0</v>
      </c>
      <c r="CE15" s="42">
        <f>IF(AND(CE3&gt;=2025,CE6&lt;&gt;0),VLOOKUP(CE3,'efecte socio eco 6'!$A$5:$N$30,13,FALSE),0)*corectie!$C$30</f>
        <v>0</v>
      </c>
    </row>
    <row r="16" spans="1:83">
      <c r="A16" t="s">
        <v>568</v>
      </c>
      <c r="B16" t="s">
        <v>538</v>
      </c>
      <c r="C16" s="42">
        <f>IF(AND(C3&gt;=2025,C6&lt;&gt;0),VLOOKUP(C3,'efecte socio eco fp'!$A$5:$N$30,13,FALSE),0)*corectie!$C$30</f>
        <v>0</v>
      </c>
      <c r="D16" s="42">
        <f>IF(AND(D3&gt;=2025,D6&lt;&gt;0),VLOOKUP(D3,'efecte socio eco fp'!$A$5:$N$30,13,FALSE),0)*corectie!$C$30</f>
        <v>0</v>
      </c>
      <c r="E16" s="42">
        <f>IF(AND(E3&gt;=2025,E6&lt;&gt;0),VLOOKUP(E3,'efecte socio eco fp'!$A$5:$N$30,13,FALSE),0)*corectie!$C$30</f>
        <v>0</v>
      </c>
      <c r="F16" s="42">
        <f>IF(AND(F3&gt;=2025,F6&lt;&gt;0),VLOOKUP(F3,'efecte socio eco fp'!$A$5:$N$30,13,FALSE),0)*corectie!$C$30</f>
        <v>0</v>
      </c>
      <c r="G16" s="42">
        <f>IF(AND(G3&gt;=2025,G6&lt;&gt;0),VLOOKUP(G3,'efecte socio eco fp'!$A$5:$N$30,13,FALSE),0)*corectie!$C$30</f>
        <v>0</v>
      </c>
      <c r="H16" s="42">
        <f>IF(AND(H3&gt;=2025,H6&lt;&gt;0),VLOOKUP(H3,'efecte socio eco fp'!$A$5:$N$30,13,FALSE),0)*corectie!$C$30</f>
        <v>0</v>
      </c>
      <c r="I16" s="42">
        <f>IF(AND(I3&gt;=2025,I6&lt;&gt;0),VLOOKUP(I3,'efecte socio eco fp'!$A$5:$N$30,13,FALSE),0)*corectie!$C$30</f>
        <v>0</v>
      </c>
      <c r="J16" s="42">
        <f>IF(AND(J3&gt;=2025,J6&lt;&gt;0),VLOOKUP(J3,'efecte socio eco fp'!$A$5:$N$30,13,FALSE),0)*corectie!$C$30</f>
        <v>2211911042.2153802</v>
      </c>
      <c r="K16" s="42">
        <f>IF(AND(K3&gt;=2025,K6&lt;&gt;0),VLOOKUP(K3,'efecte socio eco fp'!$A$5:$N$30,13,FALSE),0)*corectie!$C$30</f>
        <v>2220523855.3700318</v>
      </c>
      <c r="L16" s="42">
        <f>IF(AND(L3&gt;=2025,L6&lt;&gt;0),VLOOKUP(L3,'efecte socio eco fp'!$A$5:$N$30,13,FALSE),0)*corectie!$C$30</f>
        <v>2229170205.384449</v>
      </c>
      <c r="M16" s="42">
        <f>IF(AND(M3&gt;=2025,M6&lt;&gt;0),VLOOKUP(M3,'efecte socio eco fp'!$A$5:$N$30,13,FALSE),0)*corectie!$C$30</f>
        <v>2237850222.8455777</v>
      </c>
      <c r="N16" s="42">
        <f>IF(AND(N3&gt;=2025,N6&lt;&gt;0),VLOOKUP(N3,'efecte socio eco fp'!$A$5:$N$30,13,FALSE),0)*corectie!$C$30</f>
        <v>2242838166.3561783</v>
      </c>
      <c r="O16" s="42">
        <f>IF(AND(O3&gt;=2025,O6&lt;&gt;0),VLOOKUP(O3,'efecte socio eco fp'!$A$5:$N$30,13,FALSE),0)*corectie!$C$30</f>
        <v>2247837227.4921732</v>
      </c>
      <c r="P16" s="42">
        <f>IF(AND(P3&gt;=2025,P6&lt;&gt;0),VLOOKUP(P3,'efecte socio eco fp'!$A$5:$N$30,13,FALSE),0)*corectie!$C$30</f>
        <v>2252847431.0336323</v>
      </c>
      <c r="Q16" s="42">
        <f>IF(AND(Q3&gt;=2025,Q6&lt;&gt;0),VLOOKUP(Q3,'efecte socio eco fp'!$A$5:$N$30,13,FALSE),0)*corectie!$C$30</f>
        <v>2257868801.8158598</v>
      </c>
      <c r="R16" s="42">
        <f>IF(AND(R3&gt;=2025,R6&lt;&gt;0),VLOOKUP(R3,'efecte socio eco fp'!$A$5:$N$30,13,FALSE),0)*corectie!$C$30</f>
        <v>2262901364.7295141</v>
      </c>
      <c r="S16" s="42">
        <f>IF(AND(S3&gt;=2025,S6&lt;&gt;0),VLOOKUP(S3,'efecte socio eco fp'!$A$5:$N$30,13,FALSE),0)*corectie!$C$30</f>
        <v>2266586536.0347881</v>
      </c>
      <c r="T16" s="42">
        <f>IF(AND(T3&gt;=2025,T6&lt;&gt;0),VLOOKUP(T3,'efecte socio eco fp'!$A$5:$N$30,13,FALSE),0)*corectie!$C$30</f>
        <v>2270277708.7008643</v>
      </c>
      <c r="U16" s="42">
        <f>IF(AND(U3&gt;=2025,U6&lt;&gt;0),VLOOKUP(U3,'efecte socio eco fp'!$A$5:$N$30,13,FALSE),0)*corectie!$C$30</f>
        <v>2273974892.5010552</v>
      </c>
      <c r="V16" s="42">
        <f>IF(AND(V3&gt;=2025,V6&lt;&gt;0),VLOOKUP(V3,'efecte socio eco fp'!$A$5:$N$30,13,FALSE),0)*corectie!$C$30</f>
        <v>2277678097.2245893</v>
      </c>
      <c r="W16" s="42">
        <f>IF(AND(W3&gt;=2025,W6&lt;&gt;0),VLOOKUP(W3,'efecte socio eco fp'!$A$5:$N$30,13,FALSE),0)*corectie!$C$30</f>
        <v>2281387332.6766367</v>
      </c>
      <c r="X16" s="42">
        <f>IF(AND(X3&gt;=2025,X6&lt;&gt;0),VLOOKUP(X3,'efecte socio eco fp'!$A$5:$N$30,13,FALSE),0)*corectie!$C$30</f>
        <v>2284996633.4333038</v>
      </c>
      <c r="Y16" s="42">
        <f>IF(AND(Y3&gt;=2025,Y6&lt;&gt;0),VLOOKUP(Y3,'efecte socio eco fp'!$A$5:$N$30,13,FALSE),0)*corectie!$C$30</f>
        <v>2288611644.3347435</v>
      </c>
      <c r="Z16" s="42">
        <f>IF(AND(Z3&gt;=2025,Z6&lt;&gt;0),VLOOKUP(Z3,'efecte socio eco fp'!$A$5:$N$30,13,FALSE),0)*corectie!$C$30</f>
        <v>2292232374.4147706</v>
      </c>
      <c r="AA16" s="42">
        <f>IF(AND(AA3&gt;=2025,AA6&lt;&gt;0),VLOOKUP(AA3,'efecte socio eco fp'!$A$5:$N$30,13,FALSE),0)*corectie!$C$30</f>
        <v>2295858832.7214909</v>
      </c>
      <c r="AB16" s="42">
        <f>IF(AND(AB3&gt;=2025,AB6&lt;&gt;0),VLOOKUP(AB3,'efecte socio eco fp'!$A$5:$N$30,13,FALSE),0)*corectie!$C$30</f>
        <v>2299491028.3173265</v>
      </c>
      <c r="AC16" s="42">
        <f>IF(AND(AC3&gt;=2025,AC6&lt;&gt;0),VLOOKUP(AC3,'efecte socio eco fp'!$A$5:$N$30,13,FALSE),0)*corectie!$C$30</f>
        <v>2302263017.4043245</v>
      </c>
      <c r="AD16" s="42">
        <f>IF(AND(AD3&gt;=2025,AD6&lt;&gt;0),VLOOKUP(AD3,'efecte socio eco fp'!$A$5:$N$30,13,FALSE),0)*corectie!$C$30</f>
        <v>2305038348.0670905</v>
      </c>
      <c r="AE16" s="42">
        <f>IF(AND(AE3&gt;=2025,AE6&lt;&gt;0),VLOOKUP(AE3,'efecte socio eco fp'!$A$5:$N$30,13,FALSE),0)*corectie!$C$30</f>
        <v>2307817024.3338251</v>
      </c>
      <c r="AF16" s="42">
        <f>IF(AND(AF3&gt;=2025,AF6&lt;&gt;0),VLOOKUP(AF3,'efecte socio eco fp'!$A$5:$N$30,13,FALSE),0)*corectie!$C$30</f>
        <v>2310599050.2375851</v>
      </c>
      <c r="AG16" s="42">
        <f>IF(AND(AG3&gt;=2025,AG6&lt;&gt;0),VLOOKUP(AG3,'efecte socio eco fp'!$A$5:$N$30,13,FALSE),0)*corectie!$C$30</f>
        <v>0</v>
      </c>
      <c r="AH16" s="42">
        <f>IF(AND(AH3&gt;=2025,AH6&lt;&gt;0),VLOOKUP(AH3,'efecte socio eco fp'!$A$5:$N$30,13,FALSE),0)*corectie!$C$30</f>
        <v>0</v>
      </c>
      <c r="AI16" s="42">
        <f>IF(AND(AI3&gt;=2025,AI6&lt;&gt;0),VLOOKUP(AI3,'efecte socio eco fp'!$A$5:$N$30,13,FALSE),0)*corectie!$C$30</f>
        <v>0</v>
      </c>
      <c r="AJ16" s="42">
        <f>IF(AND(AJ3&gt;=2025,AJ6&lt;&gt;0),VLOOKUP(AJ3,'efecte socio eco fp'!$A$5:$N$30,13,FALSE),0)*corectie!$C$30</f>
        <v>0</v>
      </c>
      <c r="AK16" s="42">
        <f>IF(AND(AK3&gt;=2025,AK6&lt;&gt;0),VLOOKUP(AK3,'efecte socio eco fp'!$A$5:$N$30,13,FALSE),0)*corectie!$C$30</f>
        <v>0</v>
      </c>
      <c r="AL16" s="42">
        <f>IF(AND(AL3&gt;=2025,AL6&lt;&gt;0),VLOOKUP(AL3,'efecte socio eco fp'!$A$5:$N$30,13,FALSE),0)*corectie!$C$30</f>
        <v>0</v>
      </c>
      <c r="AM16" s="42">
        <f>IF(AND(AM3&gt;=2025,AM6&lt;&gt;0),VLOOKUP(AM3,'efecte socio eco fp'!$A$5:$N$30,13,FALSE),0)*corectie!$C$30</f>
        <v>0</v>
      </c>
      <c r="AN16" s="42">
        <f>IF(AND(AN3&gt;=2025,AN6&lt;&gt;0),VLOOKUP(AN3,'efecte socio eco fp'!$A$5:$N$30,13,FALSE),0)*corectie!$C$30</f>
        <v>0</v>
      </c>
      <c r="AO16" s="42">
        <f>IF(AND(AO3&gt;=2025,AO6&lt;&gt;0),VLOOKUP(AO3,'efecte socio eco fp'!$A$5:$N$30,13,FALSE),0)*corectie!$C$30</f>
        <v>0</v>
      </c>
      <c r="AP16" s="42">
        <f>IF(AND(AP3&gt;=2025,AP6&lt;&gt;0),VLOOKUP(AP3,'efecte socio eco fp'!$A$5:$N$30,13,FALSE),0)*corectie!$C$30</f>
        <v>0</v>
      </c>
      <c r="AQ16" s="42">
        <f>IF(AND(AQ3&gt;=2025,AQ6&lt;&gt;0),VLOOKUP(AQ3,'efecte socio eco fp'!$A$5:$N$30,13,FALSE),0)*corectie!$C$30</f>
        <v>0</v>
      </c>
      <c r="AR16" s="42">
        <f>IF(AND(AR3&gt;=2025,AR6&lt;&gt;0),VLOOKUP(AR3,'efecte socio eco fp'!$A$5:$N$30,13,FALSE),0)*corectie!$C$30</f>
        <v>0</v>
      </c>
      <c r="AS16" s="42">
        <f>IF(AND(AS3&gt;=2025,AS6&lt;&gt;0),VLOOKUP(AS3,'efecte socio eco fp'!$A$5:$N$30,13,FALSE),0)*corectie!$C$30</f>
        <v>0</v>
      </c>
      <c r="AT16" s="42">
        <f>IF(AND(AT3&gt;=2025,AT6&lt;&gt;0),VLOOKUP(AT3,'efecte socio eco fp'!$A$5:$N$30,13,FALSE),0)*corectie!$C$30</f>
        <v>0</v>
      </c>
      <c r="AU16" s="42">
        <f>IF(AND(AU3&gt;=2025,AU6&lt;&gt;0),VLOOKUP(AU3,'efecte socio eco fp'!$A$5:$N$30,13,FALSE),0)*corectie!$C$30</f>
        <v>0</v>
      </c>
      <c r="AV16" s="42">
        <f>IF(AND(AV3&gt;=2025,AV6&lt;&gt;0),VLOOKUP(AV3,'efecte socio eco fp'!$A$5:$N$30,13,FALSE),0)*corectie!$C$30</f>
        <v>0</v>
      </c>
      <c r="AW16" s="42">
        <f>IF(AND(AW3&gt;=2025,AW6&lt;&gt;0),VLOOKUP(AW3,'efecte socio eco fp'!$A$5:$N$30,13,FALSE),0)*corectie!$C$30</f>
        <v>0</v>
      </c>
      <c r="AX16" s="42">
        <f>IF(AND(AX3&gt;=2025,AX6&lt;&gt;0),VLOOKUP(AX3,'efecte socio eco fp'!$A$5:$N$30,13,FALSE),0)*corectie!$C$30</f>
        <v>0</v>
      </c>
      <c r="AY16" s="42">
        <f>IF(AND(AY3&gt;=2025,AY6&lt;&gt;0),VLOOKUP(AY3,'efecte socio eco fp'!$A$5:$N$30,13,FALSE),0)*corectie!$C$30</f>
        <v>0</v>
      </c>
      <c r="AZ16" s="42">
        <f>IF(AND(AZ3&gt;=2025,AZ6&lt;&gt;0),VLOOKUP(AZ3,'efecte socio eco fp'!$A$5:$N$30,13,FALSE),0)*corectie!$C$30</f>
        <v>0</v>
      </c>
      <c r="BA16" s="42">
        <f>IF(AND(BA3&gt;=2025,BA6&lt;&gt;0),VLOOKUP(BA3,'efecte socio eco fp'!$A$5:$N$30,13,FALSE),0)*corectie!$C$30</f>
        <v>0</v>
      </c>
      <c r="BB16" s="42">
        <f>IF(AND(BB3&gt;=2025,BB6&lt;&gt;0),VLOOKUP(BB3,'efecte socio eco fp'!$A$5:$N$30,13,FALSE),0)*corectie!$C$30</f>
        <v>0</v>
      </c>
      <c r="BC16" s="42">
        <f>IF(AND(BC3&gt;=2025,BC6&lt;&gt;0),VLOOKUP(BC3,'efecte socio eco fp'!$A$5:$N$30,13,FALSE),0)*corectie!$C$30</f>
        <v>0</v>
      </c>
      <c r="BD16" s="42">
        <f>IF(AND(BD3&gt;=2025,BD6&lt;&gt;0),VLOOKUP(BD3,'efecte socio eco fp'!$A$5:$N$30,13,FALSE),0)*corectie!$C$30</f>
        <v>0</v>
      </c>
      <c r="BE16" s="42">
        <f>IF(AND(BE3&gt;=2025,BE6&lt;&gt;0),VLOOKUP(BE3,'efecte socio eco fp'!$A$5:$N$30,13,FALSE),0)*corectie!$C$30</f>
        <v>0</v>
      </c>
      <c r="BF16" s="42">
        <f>IF(AND(BF3&gt;=2025,BF6&lt;&gt;0),VLOOKUP(BF3,'efecte socio eco fp'!$A$5:$N$30,13,FALSE),0)*corectie!$C$30</f>
        <v>0</v>
      </c>
      <c r="BG16" s="42">
        <f>IF(AND(BG3&gt;=2025,BG6&lt;&gt;0),VLOOKUP(BG3,'efecte socio eco fp'!$A$5:$N$30,13,FALSE),0)*corectie!$C$30</f>
        <v>0</v>
      </c>
      <c r="BH16" s="42">
        <f>IF(AND(BH3&gt;=2025,BH6&lt;&gt;0),VLOOKUP(BH3,'efecte socio eco fp'!$A$5:$N$30,13,FALSE),0)*corectie!$C$30</f>
        <v>0</v>
      </c>
      <c r="BI16" s="42">
        <f>IF(AND(BI3&gt;=2025,BI6&lt;&gt;0),VLOOKUP(BI3,'efecte socio eco fp'!$A$5:$N$30,13,FALSE),0)*corectie!$C$30</f>
        <v>0</v>
      </c>
      <c r="BJ16" s="42">
        <f>IF(AND(BJ3&gt;=2025,BJ6&lt;&gt;0),VLOOKUP(BJ3,'efecte socio eco fp'!$A$5:$N$30,13,FALSE),0)*corectie!$C$30</f>
        <v>0</v>
      </c>
      <c r="BK16" s="42">
        <f>IF(AND(BK3&gt;=2025,BK6&lt;&gt;0),VLOOKUP(BK3,'efecte socio eco fp'!$A$5:$N$30,13,FALSE),0)*corectie!$C$30</f>
        <v>0</v>
      </c>
      <c r="BL16" s="42">
        <f>IF(AND(BL3&gt;=2025,BL6&lt;&gt;0),VLOOKUP(BL3,'efecte socio eco fp'!$A$5:$N$30,13,FALSE),0)*corectie!$C$30</f>
        <v>0</v>
      </c>
      <c r="BM16" s="42">
        <f>IF(AND(BM3&gt;=2025,BM6&lt;&gt;0),VLOOKUP(BM3,'efecte socio eco fp'!$A$5:$N$30,13,FALSE),0)*corectie!$C$30</f>
        <v>0</v>
      </c>
      <c r="BN16" s="42">
        <f>IF(AND(BN3&gt;=2025,BN6&lt;&gt;0),VLOOKUP(BN3,'efecte socio eco fp'!$A$5:$N$30,13,FALSE),0)*corectie!$C$30</f>
        <v>0</v>
      </c>
      <c r="BO16" s="42">
        <f>IF(AND(BO3&gt;=2025,BO6&lt;&gt;0),VLOOKUP(BO3,'efecte socio eco fp'!$A$5:$N$30,13,FALSE),0)*corectie!$C$30</f>
        <v>0</v>
      </c>
      <c r="BP16" s="42">
        <f>IF(AND(BP3&gt;=2025,BP6&lt;&gt;0),VLOOKUP(BP3,'efecte socio eco fp'!$A$5:$N$30,13,FALSE),0)*corectie!$C$30</f>
        <v>0</v>
      </c>
      <c r="BQ16" s="42">
        <f>IF(AND(BQ3&gt;=2025,BQ6&lt;&gt;0),VLOOKUP(BQ3,'efecte socio eco fp'!$A$5:$N$30,13,FALSE),0)*corectie!$C$30</f>
        <v>0</v>
      </c>
      <c r="BR16" s="42">
        <f>IF(AND(BR3&gt;=2025,BR6&lt;&gt;0),VLOOKUP(BR3,'efecte socio eco fp'!$A$5:$N$30,13,FALSE),0)*corectie!$C$30</f>
        <v>0</v>
      </c>
      <c r="BS16" s="42">
        <f>IF(AND(BS3&gt;=2025,BS6&lt;&gt;0),VLOOKUP(BS3,'efecte socio eco fp'!$A$5:$N$30,13,FALSE),0)*corectie!$C$30</f>
        <v>0</v>
      </c>
      <c r="BT16" s="42">
        <f>IF(AND(BT3&gt;=2025,BT6&lt;&gt;0),VLOOKUP(BT3,'efecte socio eco fp'!$A$5:$N$30,13,FALSE),0)*corectie!$C$30</f>
        <v>0</v>
      </c>
      <c r="BU16" s="42">
        <f>IF(AND(BU3&gt;=2025,BU6&lt;&gt;0),VLOOKUP(BU3,'efecte socio eco fp'!$A$5:$N$30,13,FALSE),0)*corectie!$C$30</f>
        <v>0</v>
      </c>
      <c r="BV16" s="42">
        <f>IF(AND(BV3&gt;=2025,BV6&lt;&gt;0),VLOOKUP(BV3,'efecte socio eco fp'!$A$5:$N$30,13,FALSE),0)*corectie!$C$30</f>
        <v>0</v>
      </c>
      <c r="BW16" s="42">
        <f>IF(AND(BW3&gt;=2025,BW6&lt;&gt;0),VLOOKUP(BW3,'efecte socio eco fp'!$A$5:$N$30,13,FALSE),0)*corectie!$C$30</f>
        <v>0</v>
      </c>
      <c r="BX16" s="42">
        <f>IF(AND(BX3&gt;=2025,BX6&lt;&gt;0),VLOOKUP(BX3,'efecte socio eco fp'!$A$5:$N$30,13,FALSE),0)*corectie!$C$30</f>
        <v>0</v>
      </c>
      <c r="BY16" s="42">
        <f>IF(AND(BY3&gt;=2025,BY6&lt;&gt;0),VLOOKUP(BY3,'efecte socio eco fp'!$A$5:$N$30,13,FALSE),0)*corectie!$C$30</f>
        <v>0</v>
      </c>
      <c r="BZ16" s="42">
        <f>IF(AND(BZ3&gt;=2025,BZ6&lt;&gt;0),VLOOKUP(BZ3,'efecte socio eco fp'!$A$5:$N$30,13,FALSE),0)*corectie!$C$30</f>
        <v>0</v>
      </c>
      <c r="CA16" s="42">
        <f>IF(AND(CA3&gt;=2025,CA6&lt;&gt;0),VLOOKUP(CA3,'efecte socio eco fp'!$A$5:$N$30,13,FALSE),0)*corectie!$C$30</f>
        <v>0</v>
      </c>
      <c r="CB16" s="42">
        <f>IF(AND(CB3&gt;=2025,CB6&lt;&gt;0),VLOOKUP(CB3,'efecte socio eco fp'!$A$5:$N$30,13,FALSE),0)*corectie!$C$30</f>
        <v>0</v>
      </c>
      <c r="CC16" s="42">
        <f>IF(AND(CC3&gt;=2025,CC6&lt;&gt;0),VLOOKUP(CC3,'efecte socio eco fp'!$A$5:$N$30,13,FALSE),0)*corectie!$C$30</f>
        <v>0</v>
      </c>
      <c r="CD16" s="42">
        <f>IF(AND(CD3&gt;=2025,CD6&lt;&gt;0),VLOOKUP(CD3,'efecte socio eco fp'!$A$5:$N$30,13,FALSE),0)*corectie!$C$30</f>
        <v>0</v>
      </c>
      <c r="CE16" s="42">
        <f>IF(AND(CE3&gt;=2025,CE6&lt;&gt;0),VLOOKUP(CE3,'efecte socio eco fp'!$A$5:$N$30,13,FALSE),0)*corectie!$C$30</f>
        <v>0</v>
      </c>
    </row>
    <row r="17" spans="1:83">
      <c r="A17" t="s">
        <v>569</v>
      </c>
      <c r="B17" t="s">
        <v>538</v>
      </c>
      <c r="C17" s="42">
        <f>C15-C16</f>
        <v>0</v>
      </c>
      <c r="D17" s="42">
        <f t="shared" ref="D17:BO17" si="6">D15-D16</f>
        <v>0</v>
      </c>
      <c r="E17" s="42">
        <f t="shared" si="6"/>
        <v>0</v>
      </c>
      <c r="F17" s="42">
        <f t="shared" si="6"/>
        <v>0</v>
      </c>
      <c r="G17" s="42">
        <f t="shared" si="6"/>
        <v>0</v>
      </c>
      <c r="H17" s="42">
        <f t="shared" si="6"/>
        <v>0</v>
      </c>
      <c r="I17" s="42">
        <f t="shared" si="6"/>
        <v>0</v>
      </c>
      <c r="J17" s="42">
        <f t="shared" si="6"/>
        <v>7060277.1562619209</v>
      </c>
      <c r="K17" s="42">
        <f t="shared" si="6"/>
        <v>7028477.8236961365</v>
      </c>
      <c r="L17" s="42">
        <f t="shared" si="6"/>
        <v>6996325.3852829933</v>
      </c>
      <c r="M17" s="42">
        <f t="shared" si="6"/>
        <v>6963817.5794172287</v>
      </c>
      <c r="N17" s="42">
        <f t="shared" si="6"/>
        <v>7108393.4951725006</v>
      </c>
      <c r="O17" s="42">
        <f t="shared" si="6"/>
        <v>7253586.7244586945</v>
      </c>
      <c r="P17" s="42">
        <f t="shared" si="6"/>
        <v>7399399.3178477287</v>
      </c>
      <c r="Q17" s="42">
        <f t="shared" si="6"/>
        <v>7545833.3320221901</v>
      </c>
      <c r="R17" s="42">
        <f t="shared" si="6"/>
        <v>7692890.8297967911</v>
      </c>
      <c r="S17" s="42">
        <f t="shared" si="6"/>
        <v>7599477.3478755951</v>
      </c>
      <c r="T17" s="42">
        <f t="shared" si="6"/>
        <v>7505744.1562128067</v>
      </c>
      <c r="U17" s="42">
        <f t="shared" si="6"/>
        <v>7411690.4690628052</v>
      </c>
      <c r="V17" s="42">
        <f t="shared" si="6"/>
        <v>7317315.4989786148</v>
      </c>
      <c r="W17" s="42">
        <f t="shared" si="6"/>
        <v>7222618.4568133354</v>
      </c>
      <c r="X17" s="42">
        <f t="shared" si="6"/>
        <v>7240250.8407683372</v>
      </c>
      <c r="Y17" s="42">
        <f t="shared" si="6"/>
        <v>7257920.9549870491</v>
      </c>
      <c r="Z17" s="42">
        <f t="shared" si="6"/>
        <v>7275628.8747472763</v>
      </c>
      <c r="AA17" s="42">
        <f t="shared" si="6"/>
        <v>7293374.6754703522</v>
      </c>
      <c r="AB17" s="42">
        <f t="shared" si="6"/>
        <v>7311158.432721138</v>
      </c>
      <c r="AC17" s="42">
        <f t="shared" si="6"/>
        <v>7221535.5464606285</v>
      </c>
      <c r="AD17" s="42">
        <f t="shared" si="6"/>
        <v>7131690.1591739655</v>
      </c>
      <c r="AE17" s="42">
        <f t="shared" si="6"/>
        <v>7041621.8695430756</v>
      </c>
      <c r="AF17" s="42">
        <f t="shared" si="6"/>
        <v>6951330.2756109238</v>
      </c>
      <c r="AG17" s="42">
        <f t="shared" si="6"/>
        <v>0</v>
      </c>
      <c r="AH17" s="42">
        <f t="shared" si="6"/>
        <v>0</v>
      </c>
      <c r="AI17" s="42">
        <f t="shared" si="6"/>
        <v>0</v>
      </c>
      <c r="AJ17" s="42">
        <f t="shared" si="6"/>
        <v>0</v>
      </c>
      <c r="AK17" s="42">
        <f t="shared" si="6"/>
        <v>0</v>
      </c>
      <c r="AL17" s="42">
        <f t="shared" si="6"/>
        <v>0</v>
      </c>
      <c r="AM17" s="42">
        <f t="shared" si="6"/>
        <v>0</v>
      </c>
      <c r="AN17" s="42">
        <f t="shared" si="6"/>
        <v>0</v>
      </c>
      <c r="AO17" s="42">
        <f t="shared" si="6"/>
        <v>0</v>
      </c>
      <c r="AP17" s="42">
        <f t="shared" si="6"/>
        <v>0</v>
      </c>
      <c r="AQ17" s="42">
        <f t="shared" si="6"/>
        <v>0</v>
      </c>
      <c r="AR17" s="42">
        <f t="shared" si="6"/>
        <v>0</v>
      </c>
      <c r="AS17" s="42">
        <f t="shared" si="6"/>
        <v>0</v>
      </c>
      <c r="AT17" s="42">
        <f t="shared" si="6"/>
        <v>0</v>
      </c>
      <c r="AU17" s="42">
        <f t="shared" si="6"/>
        <v>0</v>
      </c>
      <c r="AV17" s="42">
        <f t="shared" si="6"/>
        <v>0</v>
      </c>
      <c r="AW17" s="42">
        <f t="shared" si="6"/>
        <v>0</v>
      </c>
      <c r="AX17" s="42">
        <f t="shared" si="6"/>
        <v>0</v>
      </c>
      <c r="AY17" s="42">
        <f t="shared" si="6"/>
        <v>0</v>
      </c>
      <c r="AZ17" s="42">
        <f t="shared" si="6"/>
        <v>0</v>
      </c>
      <c r="BA17" s="42">
        <f t="shared" si="6"/>
        <v>0</v>
      </c>
      <c r="BB17" s="42">
        <f t="shared" si="6"/>
        <v>0</v>
      </c>
      <c r="BC17" s="42">
        <f t="shared" si="6"/>
        <v>0</v>
      </c>
      <c r="BD17" s="42">
        <f t="shared" si="6"/>
        <v>0</v>
      </c>
      <c r="BE17" s="42">
        <f t="shared" si="6"/>
        <v>0</v>
      </c>
      <c r="BF17" s="42">
        <f t="shared" si="6"/>
        <v>0</v>
      </c>
      <c r="BG17" s="42">
        <f t="shared" si="6"/>
        <v>0</v>
      </c>
      <c r="BH17" s="42">
        <f t="shared" si="6"/>
        <v>0</v>
      </c>
      <c r="BI17" s="42">
        <f t="shared" si="6"/>
        <v>0</v>
      </c>
      <c r="BJ17" s="42">
        <f t="shared" si="6"/>
        <v>0</v>
      </c>
      <c r="BK17" s="42">
        <f t="shared" si="6"/>
        <v>0</v>
      </c>
      <c r="BL17" s="42">
        <f t="shared" si="6"/>
        <v>0</v>
      </c>
      <c r="BM17" s="42">
        <f t="shared" si="6"/>
        <v>0</v>
      </c>
      <c r="BN17" s="42">
        <f t="shared" si="6"/>
        <v>0</v>
      </c>
      <c r="BO17" s="42">
        <f t="shared" si="6"/>
        <v>0</v>
      </c>
      <c r="BP17" s="42">
        <f t="shared" ref="BP17:CE17" si="7">BP15-BP16</f>
        <v>0</v>
      </c>
      <c r="BQ17" s="42">
        <f t="shared" si="7"/>
        <v>0</v>
      </c>
      <c r="BR17" s="42">
        <f t="shared" si="7"/>
        <v>0</v>
      </c>
      <c r="BS17" s="42">
        <f t="shared" si="7"/>
        <v>0</v>
      </c>
      <c r="BT17" s="42">
        <f t="shared" si="7"/>
        <v>0</v>
      </c>
      <c r="BU17" s="42">
        <f t="shared" si="7"/>
        <v>0</v>
      </c>
      <c r="BV17" s="42">
        <f t="shared" si="7"/>
        <v>0</v>
      </c>
      <c r="BW17" s="42">
        <f t="shared" si="7"/>
        <v>0</v>
      </c>
      <c r="BX17" s="42">
        <f t="shared" si="7"/>
        <v>0</v>
      </c>
      <c r="BY17" s="42">
        <f t="shared" si="7"/>
        <v>0</v>
      </c>
      <c r="BZ17" s="42">
        <f t="shared" si="7"/>
        <v>0</v>
      </c>
      <c r="CA17" s="42">
        <f t="shared" si="7"/>
        <v>0</v>
      </c>
      <c r="CB17" s="42">
        <f t="shared" si="7"/>
        <v>0</v>
      </c>
      <c r="CC17" s="42">
        <f t="shared" si="7"/>
        <v>0</v>
      </c>
      <c r="CD17" s="42">
        <f t="shared" si="7"/>
        <v>0</v>
      </c>
      <c r="CE17" s="42">
        <f t="shared" si="7"/>
        <v>0</v>
      </c>
    </row>
    <row r="18" spans="1:83"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</row>
    <row r="19" spans="1:83">
      <c r="A19" t="s">
        <v>571</v>
      </c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194"/>
      <c r="AE19" s="42"/>
      <c r="AF19" s="42"/>
      <c r="AG19" s="42"/>
    </row>
    <row r="20" spans="1:83">
      <c r="A20" t="s">
        <v>490</v>
      </c>
      <c r="B20" t="s">
        <v>538</v>
      </c>
      <c r="C20" s="42">
        <f>IF(AND(C$3&gt;=2025,C$6&lt;&gt;0),VLOOKUP(C$3,'efecte socio eco fp'!$A$5:$N$30,3,FALSE),0)</f>
        <v>0</v>
      </c>
      <c r="D20" s="42">
        <f>IF(AND(D$3&gt;=2025,D$6&lt;&gt;0),VLOOKUP(D$3,'efecte socio eco fp'!$A$5:$N$30,3,FALSE),0)</f>
        <v>0</v>
      </c>
      <c r="E20" s="42">
        <f>IF(AND(E$3&gt;=2025,E$6&lt;&gt;0),VLOOKUP(E$3,'efecte socio eco fp'!$A$5:$N$30,3,FALSE),0)</f>
        <v>0</v>
      </c>
      <c r="F20" s="42">
        <f>IF(AND(F$3&gt;=2025,F$6&lt;&gt;0),VLOOKUP(F$3,'efecte socio eco fp'!$A$5:$N$30,3,FALSE),0)</f>
        <v>0</v>
      </c>
      <c r="G20" s="42">
        <f>IF(AND(G$3&gt;=2025,G$6&lt;&gt;0),VLOOKUP(G$3,'efecte socio eco fp'!$A$5:$N$30,3,FALSE),0)</f>
        <v>0</v>
      </c>
      <c r="H20" s="42">
        <f>IF(AND(H$3&gt;=2025,H$6&lt;&gt;0),VLOOKUP(H$3,'efecte socio eco fp'!$A$5:$N$30,3,FALSE),0)</f>
        <v>0</v>
      </c>
      <c r="I20" s="42">
        <f>IF(AND(I$3&gt;=2025,I$6&lt;&gt;0),VLOOKUP(I$3,'efecte socio eco fp'!$A$5:$N$30,3,FALSE),0)</f>
        <v>0</v>
      </c>
      <c r="J20" s="42">
        <f>IF(AND(J$3&gt;=2025,J$6&lt;&gt;0),VLOOKUP(J$3,'efecte socio eco fp'!$A$5:$N$30,3,FALSE),0)</f>
        <v>13424305102.372194</v>
      </c>
      <c r="K20" s="42">
        <f>IF(AND(K$3&gt;=2025,K$6&lt;&gt;0),VLOOKUP(K$3,'efecte socio eco fp'!$A$5:$N$30,3,FALSE),0)</f>
        <v>14015073771.695414</v>
      </c>
      <c r="L20" s="42">
        <f>IF(AND(L$3&gt;=2025,L$6&lt;&gt;0),VLOOKUP(L$3,'efecte socio eco fp'!$A$5:$N$30,3,FALSE),0)</f>
        <v>14631840629.974592</v>
      </c>
      <c r="M20" s="42">
        <f>IF(AND(M$3&gt;=2025,M$6&lt;&gt;0),VLOOKUP(M$3,'efecte socio eco fp'!$A$5:$N$30,3,FALSE),0)</f>
        <v>15275749789.726337</v>
      </c>
      <c r="N20" s="42">
        <f>IF(AND(N$3&gt;=2025,N$6&lt;&gt;0),VLOOKUP(N$3,'efecte socio eco fp'!$A$5:$N$30,3,FALSE),0)</f>
        <v>15746109086.037289</v>
      </c>
      <c r="O20" s="42">
        <f>IF(AND(O$3&gt;=2025,O$6&lt;&gt;0),VLOOKUP(O$3,'efecte socio eco fp'!$A$5:$N$30,3,FALSE),0)</f>
        <v>16230951328.892372</v>
      </c>
      <c r="P20" s="42">
        <f>IF(AND(P$3&gt;=2025,P$6&lt;&gt;0),VLOOKUP(P$3,'efecte socio eco fp'!$A$5:$N$30,3,FALSE),0)</f>
        <v>16730722466.191936</v>
      </c>
      <c r="Q20" s="42">
        <f>IF(AND(Q$3&gt;=2025,Q$6&lt;&gt;0),VLOOKUP(Q$3,'efecte socio eco fp'!$A$5:$N$30,3,FALSE),0)</f>
        <v>17245882177.125698</v>
      </c>
      <c r="R20" s="42">
        <f>IF(AND(R$3&gt;=2025,R$6&lt;&gt;0),VLOOKUP(R$3,'efecte socio eco fp'!$A$5:$N$30,3,FALSE),0)</f>
        <v>17776904294.976166</v>
      </c>
      <c r="S20" s="42">
        <f>IF(AND(S$3&gt;=2025,S$6&lt;&gt;0),VLOOKUP(S$3,'efecte socio eco fp'!$A$5:$N$30,3,FALSE),0)</f>
        <v>18312811786.174915</v>
      </c>
      <c r="T20" s="42">
        <f>IF(AND(T$3&gt;=2025,T$6&lt;&gt;0),VLOOKUP(T$3,'efecte socio eco fp'!$A$5:$N$30,3,FALSE),0)</f>
        <v>18864874893.354797</v>
      </c>
      <c r="U20" s="42">
        <f>IF(AND(U$3&gt;=2025,U$6&lt;&gt;0),VLOOKUP(U$3,'efecte socio eco fp'!$A$5:$N$30,3,FALSE),0)</f>
        <v>19433580648.199478</v>
      </c>
      <c r="V20" s="42">
        <f>IF(AND(V$3&gt;=2025,V$6&lt;&gt;0),VLOOKUP(V$3,'efecte socio eco fp'!$A$5:$N$30,3,FALSE),0)</f>
        <v>20019430764.584949</v>
      </c>
      <c r="W20" s="42">
        <f>IF(AND(W$3&gt;=2025,W$6&lt;&gt;0),VLOOKUP(W$3,'efecte socio eco fp'!$A$5:$N$30,3,FALSE),0)</f>
        <v>20622942081.192978</v>
      </c>
      <c r="X20" s="42">
        <f>IF(AND(X$3&gt;=2025,X$6&lt;&gt;0),VLOOKUP(X$3,'efecte socio eco fp'!$A$5:$N$30,3,FALSE),0)</f>
        <v>21169227068.181423</v>
      </c>
      <c r="Y20" s="42">
        <f>IF(AND(Y$3&gt;=2025,Y$6&lt;&gt;0),VLOOKUP(Y$3,'efecte socio eco fp'!$A$5:$N$30,3,FALSE),0)</f>
        <v>21729982700.81461</v>
      </c>
      <c r="Z20" s="42">
        <f>IF(AND(Z$3&gt;=2025,Z$6&lt;&gt;0),VLOOKUP(Z$3,'efecte socio eco fp'!$A$5:$N$30,3,FALSE),0)</f>
        <v>22305592294.743458</v>
      </c>
      <c r="AA20" s="42">
        <f>IF(AND(AA$3&gt;=2025,AA$6&lt;&gt;0),VLOOKUP(AA$3,'efecte socio eco fp'!$A$5:$N$30,3,FALSE),0)</f>
        <v>22896449319.339176</v>
      </c>
      <c r="AB20" s="42">
        <f>IF(AND(AB$3&gt;=2025,AB$6&lt;&gt;0),VLOOKUP(AB$3,'efecte socio eco fp'!$A$5:$N$30,3,FALSE),0)</f>
        <v>23502957666.65707</v>
      </c>
      <c r="AC20" s="42">
        <f>IF(AND(AC$3&gt;=2025,AC$6&lt;&gt;0),VLOOKUP(AC$3,'efecte socio eco fp'!$A$5:$N$30,3,FALSE),0)</f>
        <v>24108502922.084686</v>
      </c>
      <c r="AD20" s="42">
        <f>IF(AND(AD$3&gt;=2025,AD$6&lt;&gt;0),VLOOKUP(AD$3,'efecte socio eco fp'!$A$5:$N$30,3,FALSE),0)</f>
        <v>24729649833.336712</v>
      </c>
      <c r="AE20" s="42">
        <f>IF(AND(AE$3&gt;=2025,AE$6&lt;&gt;0),VLOOKUP(AE$3,'efecte socio eco fp'!$A$5:$N$30,3,FALSE),0)</f>
        <v>25366800371.466976</v>
      </c>
      <c r="AF20" s="42">
        <f>IF(AND(AF$3&gt;=2025,AF$6&lt;&gt;0),VLOOKUP(AF$3,'efecte socio eco fp'!$A$5:$N$30,3,FALSE),0)</f>
        <v>26020366864.169003</v>
      </c>
      <c r="AG20" s="42">
        <f>IF(AND(AG$3&gt;=2025,AG$6&lt;&gt;0),VLOOKUP(AG$3,'efecte socio eco fp'!$A$5:$N$30,3,FALSE),0)</f>
        <v>0</v>
      </c>
      <c r="AH20" s="42">
        <f>IF(AND(AH$3&gt;=2025,AH$6&lt;&gt;0),VLOOKUP(AH$3,'efecte socio eco fp'!$A$5:$N$30,3,FALSE),0)</f>
        <v>0</v>
      </c>
      <c r="AI20" s="42">
        <f>IF(AND(AI$3&gt;=2025,AI$6&lt;&gt;0),VLOOKUP(AI$3,'efecte socio eco fp'!$A$5:$N$30,3,FALSE),0)</f>
        <v>0</v>
      </c>
      <c r="AJ20" s="42">
        <f>IF(AND(AJ$3&gt;=2025,AJ$6&lt;&gt;0),VLOOKUP(AJ$3,'efecte socio eco fp'!$A$5:$N$30,3,FALSE),0)</f>
        <v>0</v>
      </c>
      <c r="AK20" s="42">
        <f>IF(AND(AK$3&gt;=2025,AK$6&lt;&gt;0),VLOOKUP(AK$3,'efecte socio eco fp'!$A$5:$N$30,3,FALSE),0)</f>
        <v>0</v>
      </c>
      <c r="AL20" s="42">
        <f>IF(AND(AL$3&gt;=2025,AL$6&lt;&gt;0),VLOOKUP(AL$3,'efecte socio eco fp'!$A$5:$N$30,3,FALSE),0)</f>
        <v>0</v>
      </c>
      <c r="AM20" s="42">
        <f>IF(AND(AM$3&gt;=2025,AM$6&lt;&gt;0),VLOOKUP(AM$3,'efecte socio eco fp'!$A$5:$N$30,3,FALSE),0)</f>
        <v>0</v>
      </c>
      <c r="AN20" s="42">
        <f>IF(AND(AN$3&gt;=2025,AN$6&lt;&gt;0),VLOOKUP(AN$3,'efecte socio eco fp'!$A$5:$N$30,3,FALSE),0)</f>
        <v>0</v>
      </c>
      <c r="AO20" s="42">
        <f>IF(AND(AO$3&gt;=2025,AO$6&lt;&gt;0),VLOOKUP(AO$3,'efecte socio eco fp'!$A$5:$N$30,3,FALSE),0)</f>
        <v>0</v>
      </c>
      <c r="AP20" s="42">
        <f>IF(AND(AP$3&gt;=2025,AP$6&lt;&gt;0),VLOOKUP(AP$3,'efecte socio eco fp'!$A$5:$N$30,3,FALSE),0)</f>
        <v>0</v>
      </c>
      <c r="AQ20" s="42">
        <f>IF(AND(AQ$3&gt;=2025,AQ$6&lt;&gt;0),VLOOKUP(AQ$3,'efecte socio eco fp'!$A$5:$N$30,3,FALSE),0)</f>
        <v>0</v>
      </c>
      <c r="AR20" s="42">
        <f>IF(AND(AR$3&gt;=2025,AR$6&lt;&gt;0),VLOOKUP(AR$3,'efecte socio eco fp'!$A$5:$N$30,3,FALSE),0)</f>
        <v>0</v>
      </c>
      <c r="AS20" s="42">
        <f>IF(AND(AS$3&gt;=2025,AS$6&lt;&gt;0),VLOOKUP(AS$3,'efecte socio eco fp'!$A$5:$N$30,3,FALSE),0)</f>
        <v>0</v>
      </c>
      <c r="AT20" s="42">
        <f>IF(AND(AT$3&gt;=2025,AT$6&lt;&gt;0),VLOOKUP(AT$3,'efecte socio eco fp'!$A$5:$N$30,3,FALSE),0)</f>
        <v>0</v>
      </c>
      <c r="AU20" s="42">
        <f>IF(AND(AU$3&gt;=2025,AU$6&lt;&gt;0),VLOOKUP(AU$3,'efecte socio eco fp'!$A$5:$N$30,3,FALSE),0)</f>
        <v>0</v>
      </c>
      <c r="AV20" s="42">
        <f>IF(AND(AV$3&gt;=2025,AV$6&lt;&gt;0),VLOOKUP(AV$3,'efecte socio eco fp'!$A$5:$N$30,3,FALSE),0)</f>
        <v>0</v>
      </c>
      <c r="AW20" s="42">
        <f>IF(AND(AW$3&gt;=2025,AW$6&lt;&gt;0),VLOOKUP(AW$3,'efecte socio eco fp'!$A$5:$N$30,3,FALSE),0)</f>
        <v>0</v>
      </c>
      <c r="AX20" s="42">
        <f>IF(AND(AX$3&gt;=2025,AX$6&lt;&gt;0),VLOOKUP(AX$3,'efecte socio eco fp'!$A$5:$N$30,3,FALSE),0)</f>
        <v>0</v>
      </c>
      <c r="AY20" s="42">
        <f>IF(AND(AY$3&gt;=2025,AY$6&lt;&gt;0),VLOOKUP(AY$3,'efecte socio eco fp'!$A$5:$N$30,3,FALSE),0)</f>
        <v>0</v>
      </c>
      <c r="AZ20" s="42">
        <f>IF(AND(AZ$3&gt;=2025,AZ$6&lt;&gt;0),VLOOKUP(AZ$3,'efecte socio eco fp'!$A$5:$N$30,3,FALSE),0)</f>
        <v>0</v>
      </c>
      <c r="BA20" s="42">
        <f>IF(AND(BA$3&gt;=2025,BA$6&lt;&gt;0),VLOOKUP(BA$3,'efecte socio eco fp'!$A$5:$N$30,3,FALSE),0)</f>
        <v>0</v>
      </c>
      <c r="BB20" s="42">
        <f>IF(AND(BB$3&gt;=2025,BB$6&lt;&gt;0),VLOOKUP(BB$3,'efecte socio eco fp'!$A$5:$N$30,3,FALSE),0)</f>
        <v>0</v>
      </c>
      <c r="BC20" s="42">
        <f>IF(AND(BC$3&gt;=2025,BC$6&lt;&gt;0),VLOOKUP(BC$3,'efecte socio eco fp'!$A$5:$N$30,3,FALSE),0)</f>
        <v>0</v>
      </c>
      <c r="BD20" s="42">
        <f>IF(AND(BD$3&gt;=2025,BD$6&lt;&gt;0),VLOOKUP(BD$3,'efecte socio eco fp'!$A$5:$N$30,3,FALSE),0)</f>
        <v>0</v>
      </c>
      <c r="BE20" s="42">
        <f>IF(AND(BE$3&gt;=2025,BE$6&lt;&gt;0),VLOOKUP(BE$3,'efecte socio eco fp'!$A$5:$N$30,3,FALSE),0)</f>
        <v>0</v>
      </c>
      <c r="BF20" s="42">
        <f>IF(AND(BF$3&gt;=2025,BF$6&lt;&gt;0),VLOOKUP(BF$3,'efecte socio eco fp'!$A$5:$N$30,3,FALSE),0)</f>
        <v>0</v>
      </c>
      <c r="BG20" s="42">
        <f>IF(AND(BG$3&gt;=2025,BG$6&lt;&gt;0),VLOOKUP(BG$3,'efecte socio eco fp'!$A$5:$N$30,3,FALSE),0)</f>
        <v>0</v>
      </c>
      <c r="BH20" s="42">
        <f>IF(AND(BH$3&gt;=2025,BH$6&lt;&gt;0),VLOOKUP(BH$3,'efecte socio eco fp'!$A$5:$N$30,3,FALSE),0)</f>
        <v>0</v>
      </c>
      <c r="BI20" s="42">
        <f>IF(AND(BI$3&gt;=2025,BI$6&lt;&gt;0),VLOOKUP(BI$3,'efecte socio eco fp'!$A$5:$N$30,3,FALSE),0)</f>
        <v>0</v>
      </c>
      <c r="BJ20" s="42">
        <f>IF(AND(BJ$3&gt;=2025,BJ$6&lt;&gt;0),VLOOKUP(BJ$3,'efecte socio eco fp'!$A$5:$N$30,3,FALSE),0)</f>
        <v>0</v>
      </c>
      <c r="BK20" s="42">
        <f>IF(AND(BK$3&gt;=2025,BK$6&lt;&gt;0),VLOOKUP(BK$3,'efecte socio eco fp'!$A$5:$N$30,3,FALSE),0)</f>
        <v>0</v>
      </c>
      <c r="BL20" s="42">
        <f>IF(AND(BL$3&gt;=2025,BL$6&lt;&gt;0),VLOOKUP(BL$3,'efecte socio eco fp'!$A$5:$N$30,3,FALSE),0)</f>
        <v>0</v>
      </c>
      <c r="BM20" s="42">
        <f>IF(AND(BM$3&gt;=2025,BM$6&lt;&gt;0),VLOOKUP(BM$3,'efecte socio eco fp'!$A$5:$N$30,3,FALSE),0)</f>
        <v>0</v>
      </c>
      <c r="BN20" s="42">
        <f>IF(AND(BN$3&gt;=2025,BN$6&lt;&gt;0),VLOOKUP(BN$3,'efecte socio eco fp'!$A$5:$N$30,3,FALSE),0)</f>
        <v>0</v>
      </c>
      <c r="BO20" s="42">
        <f>IF(AND(BO$3&gt;=2025,BO$6&lt;&gt;0),VLOOKUP(BO$3,'efecte socio eco fp'!$A$5:$N$30,3,FALSE),0)</f>
        <v>0</v>
      </c>
      <c r="BP20" s="42">
        <f>IF(AND(BP$3&gt;=2025,BP$6&lt;&gt;0),VLOOKUP(BP$3,'efecte socio eco fp'!$A$5:$N$30,3,FALSE),0)</f>
        <v>0</v>
      </c>
      <c r="BQ20" s="42">
        <f>IF(AND(BQ$3&gt;=2025,BQ$6&lt;&gt;0),VLOOKUP(BQ$3,'efecte socio eco fp'!$A$5:$N$30,3,FALSE),0)</f>
        <v>0</v>
      </c>
      <c r="BR20" s="42">
        <f>IF(AND(BR$3&gt;=2025,BR$6&lt;&gt;0),VLOOKUP(BR$3,'efecte socio eco fp'!$A$5:$N$30,3,FALSE),0)</f>
        <v>0</v>
      </c>
      <c r="BS20" s="42">
        <f>IF(AND(BS$3&gt;=2025,BS$6&lt;&gt;0),VLOOKUP(BS$3,'efecte socio eco fp'!$A$5:$N$30,3,FALSE),0)</f>
        <v>0</v>
      </c>
      <c r="BT20" s="42">
        <f>IF(AND(BT$3&gt;=2025,BT$6&lt;&gt;0),VLOOKUP(BT$3,'efecte socio eco fp'!$A$5:$N$30,3,FALSE),0)</f>
        <v>0</v>
      </c>
      <c r="BU20" s="42">
        <f>IF(AND(BU$3&gt;=2025,BU$6&lt;&gt;0),VLOOKUP(BU$3,'efecte socio eco fp'!$A$5:$N$30,3,FALSE),0)</f>
        <v>0</v>
      </c>
      <c r="BV20" s="42">
        <f>IF(AND(BV$3&gt;=2025,BV$6&lt;&gt;0),VLOOKUP(BV$3,'efecte socio eco fp'!$A$5:$N$30,3,FALSE),0)</f>
        <v>0</v>
      </c>
      <c r="BW20" s="42">
        <f>IF(AND(BW$3&gt;=2025,BW$6&lt;&gt;0),VLOOKUP(BW$3,'efecte socio eco fp'!$A$5:$N$30,3,FALSE),0)</f>
        <v>0</v>
      </c>
      <c r="BX20" s="42">
        <f>IF(AND(BX$3&gt;=2025,BX$6&lt;&gt;0),VLOOKUP(BX$3,'efecte socio eco fp'!$A$5:$N$30,3,FALSE),0)</f>
        <v>0</v>
      </c>
      <c r="BY20" s="42">
        <f>IF(AND(BY$3&gt;=2025,BY$6&lt;&gt;0),VLOOKUP(BY$3,'efecte socio eco fp'!$A$5:$N$30,3,FALSE),0)</f>
        <v>0</v>
      </c>
      <c r="BZ20" s="42">
        <f>IF(AND(BZ$3&gt;=2025,BZ$6&lt;&gt;0),VLOOKUP(BZ$3,'efecte socio eco fp'!$A$5:$N$30,3,FALSE),0)</f>
        <v>0</v>
      </c>
      <c r="CA20" s="42">
        <f>IF(AND(CA$3&gt;=2025,CA$6&lt;&gt;0),VLOOKUP(CA$3,'efecte socio eco fp'!$A$5:$N$30,3,FALSE),0)</f>
        <v>0</v>
      </c>
      <c r="CB20" s="42">
        <f>IF(AND(CB$3&gt;=2025,CB$6&lt;&gt;0),VLOOKUP(CB$3,'efecte socio eco fp'!$A$5:$N$30,3,FALSE),0)</f>
        <v>0</v>
      </c>
      <c r="CC20" s="42">
        <f>IF(AND(CC$3&gt;=2025,CC$6&lt;&gt;0),VLOOKUP(CC$3,'efecte socio eco fp'!$A$5:$N$30,3,FALSE),0)</f>
        <v>0</v>
      </c>
      <c r="CD20" s="42">
        <f>IF(AND(CD$3&gt;=2025,CD$6&lt;&gt;0),VLOOKUP(CD$3,'efecte socio eco fp'!$A$5:$N$30,3,FALSE),0)</f>
        <v>0</v>
      </c>
      <c r="CE20" s="42">
        <f>IF(AND(CE$3&gt;=2025,CE$6&lt;&gt;0),VLOOKUP(CE$3,'efecte socio eco fp'!$A$5:$N$30,3,FALSE),0)</f>
        <v>0</v>
      </c>
    </row>
    <row r="21" spans="1:83">
      <c r="A21" t="s">
        <v>491</v>
      </c>
      <c r="B21" t="s">
        <v>538</v>
      </c>
      <c r="C21" s="42">
        <f>IF(AND(C$3&gt;=2025,C$6&lt;&gt;0),VLOOKUP(C$3,'efecte socio eco fp'!$A$5:$N$30,4,FALSE),0)</f>
        <v>0</v>
      </c>
      <c r="D21" s="42">
        <f>IF(AND(D$3&gt;=2025,D$6&lt;&gt;0),VLOOKUP(D$3,'efecte socio eco fp'!$A$5:$N$30,4,FALSE),0)</f>
        <v>0</v>
      </c>
      <c r="E21" s="42">
        <f>IF(AND(E$3&gt;=2025,E$6&lt;&gt;0),VLOOKUP(E$3,'efecte socio eco fp'!$A$5:$N$30,4,FALSE),0)</f>
        <v>0</v>
      </c>
      <c r="F21" s="42">
        <f>IF(AND(F$3&gt;=2025,F$6&lt;&gt;0),VLOOKUP(F$3,'efecte socio eco fp'!$A$5:$N$30,4,FALSE),0)</f>
        <v>0</v>
      </c>
      <c r="G21" s="42">
        <f>IF(AND(G$3&gt;=2025,G$6&lt;&gt;0),VLOOKUP(G$3,'efecte socio eco fp'!$A$5:$N$30,4,FALSE),0)</f>
        <v>0</v>
      </c>
      <c r="H21" s="42">
        <f>IF(AND(H$3&gt;=2025,H$6&lt;&gt;0),VLOOKUP(H$3,'efecte socio eco fp'!$A$5:$N$30,4,FALSE),0)</f>
        <v>0</v>
      </c>
      <c r="I21" s="42">
        <f>IF(AND(I$3&gt;=2025,I$6&lt;&gt;0),VLOOKUP(I$3,'efecte socio eco fp'!$A$5:$N$30,4,FALSE),0)</f>
        <v>0</v>
      </c>
      <c r="J21" s="42">
        <f>IF(AND(J$3&gt;=2025,J$6&lt;&gt;0),VLOOKUP(J$3,'efecte socio eco fp'!$A$5:$N$30,4,FALSE),0)</f>
        <v>5268003033.4408197</v>
      </c>
      <c r="K21" s="42">
        <f>IF(AND(K$3&gt;=2025,K$6&lt;&gt;0),VLOOKUP(K$3,'efecte socio eco fp'!$A$5:$N$30,4,FALSE),0)</f>
        <v>5536745471.8036127</v>
      </c>
      <c r="L21" s="42">
        <f>IF(AND(L$3&gt;=2025,L$6&lt;&gt;0),VLOOKUP(L$3,'efecte socio eco fp'!$A$5:$N$30,4,FALSE),0)</f>
        <v>5819197564.0368977</v>
      </c>
      <c r="M21" s="42">
        <f>IF(AND(M$3&gt;=2025,M$6&lt;&gt;0),VLOOKUP(M$3,'efecte socio eco fp'!$A$5:$N$30,4,FALSE),0)</f>
        <v>6116058695.8067207</v>
      </c>
      <c r="N21" s="42">
        <f>IF(AND(N$3&gt;=2025,N$6&lt;&gt;0),VLOOKUP(N$3,'efecte socio eco fp'!$A$5:$N$30,4,FALSE),0)</f>
        <v>6341409420.3081722</v>
      </c>
      <c r="O21" s="42">
        <f>IF(AND(O$3&gt;=2025,O$6&lt;&gt;0),VLOOKUP(O$3,'efecte socio eco fp'!$A$5:$N$30,4,FALSE),0)</f>
        <v>6575063359.6018791</v>
      </c>
      <c r="P21" s="42">
        <f>IF(AND(P$3&gt;=2025,P$6&lt;&gt;0),VLOOKUP(P$3,'efecte socio eco fp'!$A$5:$N$30,4,FALSE),0)</f>
        <v>6817326451.8029242</v>
      </c>
      <c r="Q21" s="42">
        <f>IF(AND(Q$3&gt;=2025,Q$6&lt;&gt;0),VLOOKUP(Q$3,'efecte socio eco fp'!$A$5:$N$30,4,FALSE),0)</f>
        <v>7068515907.5434332</v>
      </c>
      <c r="R21" s="42">
        <f>IF(AND(R$3&gt;=2025,R$6&lt;&gt;0),VLOOKUP(R$3,'efecte socio eco fp'!$A$5:$N$30,4,FALSE),0)</f>
        <v>7328960625.3168383</v>
      </c>
      <c r="S21" s="42">
        <f>IF(AND(S$3&gt;=2025,S$6&lt;&gt;0),VLOOKUP(S$3,'efecte socio eco fp'!$A$5:$N$30,4,FALSE),0)</f>
        <v>7598480987.2293711</v>
      </c>
      <c r="T21" s="42">
        <f>IF(AND(T$3&gt;=2025,T$6&lt;&gt;0),VLOOKUP(T$3,'efecte socio eco fp'!$A$5:$N$30,4,FALSE),0)</f>
        <v>7877912880.8309317</v>
      </c>
      <c r="U21" s="42">
        <f>IF(AND(U$3&gt;=2025,U$6&lt;&gt;0),VLOOKUP(U$3,'efecte socio eco fp'!$A$5:$N$30,4,FALSE),0)</f>
        <v>8167620799.7713699</v>
      </c>
      <c r="V21" s="42">
        <f>IF(AND(V$3&gt;=2025,V$6&lt;&gt;0),VLOOKUP(V$3,'efecte socio eco fp'!$A$5:$N$30,4,FALSE),0)</f>
        <v>8467982641.8468342</v>
      </c>
      <c r="W21" s="42">
        <f>IF(AND(W$3&gt;=2025,W$6&lt;&gt;0),VLOOKUP(W$3,'efecte socio eco fp'!$A$5:$N$30,4,FALSE),0)</f>
        <v>8779390201.9332829</v>
      </c>
      <c r="X21" s="42">
        <f>IF(AND(X$3&gt;=2025,X$6&lt;&gt;0),VLOOKUP(X$3,'efecte socio eco fp'!$A$5:$N$30,4,FALSE),0)</f>
        <v>9065525282.3775921</v>
      </c>
      <c r="Y21" s="42">
        <f>IF(AND(Y$3&gt;=2025,Y$6&lt;&gt;0),VLOOKUP(Y$3,'efecte socio eco fp'!$A$5:$N$30,4,FALSE),0)</f>
        <v>9360985985.9435215</v>
      </c>
      <c r="Z21" s="42">
        <f>IF(AND(Z$3&gt;=2025,Z$6&lt;&gt;0),VLOOKUP(Z$3,'efecte socio eco fp'!$A$5:$N$30,4,FALSE),0)</f>
        <v>9666076250.3603115</v>
      </c>
      <c r="AA21" s="42">
        <f>IF(AND(AA$3&gt;=2025,AA$6&lt;&gt;0),VLOOKUP(AA$3,'efecte socio eco fp'!$A$5:$N$30,4,FALSE),0)</f>
        <v>9981109919.1985683</v>
      </c>
      <c r="AB21" s="42">
        <f>IF(AND(AB$3&gt;=2025,AB$6&lt;&gt;0),VLOOKUP(AB$3,'efecte socio eco fp'!$A$5:$N$30,4,FALSE),0)</f>
        <v>10306411064.718275</v>
      </c>
      <c r="AC21" s="42">
        <f>IF(AND(AC$3&gt;=2025,AC$6&lt;&gt;0),VLOOKUP(AC$3,'efecte socio eco fp'!$A$5:$N$30,4,FALSE),0)</f>
        <v>10637482463.595757</v>
      </c>
      <c r="AD21" s="42">
        <f>IF(AND(AD$3&gt;=2025,AD$6&lt;&gt;0),VLOOKUP(AD$3,'efecte socio eco fp'!$A$5:$N$30,4,FALSE),0)</f>
        <v>10979188822.641857</v>
      </c>
      <c r="AE21" s="42">
        <f>IF(AND(AE$3&gt;=2025,AE$6&lt;&gt;0),VLOOKUP(AE$3,'efecte socio eco fp'!$A$5:$N$30,4,FALSE),0)</f>
        <v>11331871767.192295</v>
      </c>
      <c r="AF21" s="42">
        <f>IF(AND(AF$3&gt;=2025,AF$6&lt;&gt;0),VLOOKUP(AF$3,'efecte socio eco fp'!$A$5:$N$30,4,FALSE),0)</f>
        <v>11695883896.56559</v>
      </c>
      <c r="AG21" s="42">
        <f>IF(AND(AG$3&gt;=2025,AG$6&lt;&gt;0),VLOOKUP(AG$3,'efecte socio eco fp'!$A$5:$N$30,4,FALSE),0)</f>
        <v>0</v>
      </c>
      <c r="AH21" s="42">
        <f>IF(AND(AH$3&gt;=2025,AH$6&lt;&gt;0),VLOOKUP(AH$3,'efecte socio eco fp'!$A$5:$N$30,4,FALSE),0)</f>
        <v>0</v>
      </c>
      <c r="AI21" s="42">
        <f>IF(AND(AI$3&gt;=2025,AI$6&lt;&gt;0),VLOOKUP(AI$3,'efecte socio eco fp'!$A$5:$N$30,4,FALSE),0)</f>
        <v>0</v>
      </c>
      <c r="AJ21" s="42">
        <f>IF(AND(AJ$3&gt;=2025,AJ$6&lt;&gt;0),VLOOKUP(AJ$3,'efecte socio eco fp'!$A$5:$N$30,4,FALSE),0)</f>
        <v>0</v>
      </c>
      <c r="AK21" s="42">
        <f>IF(AND(AK$3&gt;=2025,AK$6&lt;&gt;0),VLOOKUP(AK$3,'efecte socio eco fp'!$A$5:$N$30,4,FALSE),0)</f>
        <v>0</v>
      </c>
      <c r="AL21" s="42">
        <f>IF(AND(AL$3&gt;=2025,AL$6&lt;&gt;0),VLOOKUP(AL$3,'efecte socio eco fp'!$A$5:$N$30,4,FALSE),0)</f>
        <v>0</v>
      </c>
      <c r="AM21" s="42">
        <f>IF(AND(AM$3&gt;=2025,AM$6&lt;&gt;0),VLOOKUP(AM$3,'efecte socio eco fp'!$A$5:$N$30,4,FALSE),0)</f>
        <v>0</v>
      </c>
      <c r="AN21" s="42">
        <f>IF(AND(AN$3&gt;=2025,AN$6&lt;&gt;0),VLOOKUP(AN$3,'efecte socio eco fp'!$A$5:$N$30,4,FALSE),0)</f>
        <v>0</v>
      </c>
      <c r="AO21" s="42">
        <f>IF(AND(AO$3&gt;=2025,AO$6&lt;&gt;0),VLOOKUP(AO$3,'efecte socio eco fp'!$A$5:$N$30,4,FALSE),0)</f>
        <v>0</v>
      </c>
      <c r="AP21" s="42">
        <f>IF(AND(AP$3&gt;=2025,AP$6&lt;&gt;0),VLOOKUP(AP$3,'efecte socio eco fp'!$A$5:$N$30,4,FALSE),0)</f>
        <v>0</v>
      </c>
      <c r="AQ21" s="42">
        <f>IF(AND(AQ$3&gt;=2025,AQ$6&lt;&gt;0),VLOOKUP(AQ$3,'efecte socio eco fp'!$A$5:$N$30,4,FALSE),0)</f>
        <v>0</v>
      </c>
      <c r="AR21" s="42">
        <f>IF(AND(AR$3&gt;=2025,AR$6&lt;&gt;0),VLOOKUP(AR$3,'efecte socio eco fp'!$A$5:$N$30,4,FALSE),0)</f>
        <v>0</v>
      </c>
      <c r="AS21" s="42">
        <f>IF(AND(AS$3&gt;=2025,AS$6&lt;&gt;0),VLOOKUP(AS$3,'efecte socio eco fp'!$A$5:$N$30,4,FALSE),0)</f>
        <v>0</v>
      </c>
      <c r="AT21" s="42">
        <f>IF(AND(AT$3&gt;=2025,AT$6&lt;&gt;0),VLOOKUP(AT$3,'efecte socio eco fp'!$A$5:$N$30,4,FALSE),0)</f>
        <v>0</v>
      </c>
      <c r="AU21" s="42">
        <f>IF(AND(AU$3&gt;=2025,AU$6&lt;&gt;0),VLOOKUP(AU$3,'efecte socio eco fp'!$A$5:$N$30,4,FALSE),0)</f>
        <v>0</v>
      </c>
      <c r="AV21" s="42">
        <f>IF(AND(AV$3&gt;=2025,AV$6&lt;&gt;0),VLOOKUP(AV$3,'efecte socio eco fp'!$A$5:$N$30,4,FALSE),0)</f>
        <v>0</v>
      </c>
      <c r="AW21" s="42">
        <f>IF(AND(AW$3&gt;=2025,AW$6&lt;&gt;0),VLOOKUP(AW$3,'efecte socio eco fp'!$A$5:$N$30,4,FALSE),0)</f>
        <v>0</v>
      </c>
      <c r="AX21" s="42">
        <f>IF(AND(AX$3&gt;=2025,AX$6&lt;&gt;0),VLOOKUP(AX$3,'efecte socio eco fp'!$A$5:$N$30,4,FALSE),0)</f>
        <v>0</v>
      </c>
      <c r="AY21" s="42">
        <f>IF(AND(AY$3&gt;=2025,AY$6&lt;&gt;0),VLOOKUP(AY$3,'efecte socio eco fp'!$A$5:$N$30,4,FALSE),0)</f>
        <v>0</v>
      </c>
      <c r="AZ21" s="42">
        <f>IF(AND(AZ$3&gt;=2025,AZ$6&lt;&gt;0),VLOOKUP(AZ$3,'efecte socio eco fp'!$A$5:$N$30,4,FALSE),0)</f>
        <v>0</v>
      </c>
      <c r="BA21" s="42">
        <f>IF(AND(BA$3&gt;=2025,BA$6&lt;&gt;0),VLOOKUP(BA$3,'efecte socio eco fp'!$A$5:$N$30,4,FALSE),0)</f>
        <v>0</v>
      </c>
      <c r="BB21" s="42">
        <f>IF(AND(BB$3&gt;=2025,BB$6&lt;&gt;0),VLOOKUP(BB$3,'efecte socio eco fp'!$A$5:$N$30,4,FALSE),0)</f>
        <v>0</v>
      </c>
      <c r="BC21" s="42">
        <f>IF(AND(BC$3&gt;=2025,BC$6&lt;&gt;0),VLOOKUP(BC$3,'efecte socio eco fp'!$A$5:$N$30,4,FALSE),0)</f>
        <v>0</v>
      </c>
      <c r="BD21" s="42">
        <f>IF(AND(BD$3&gt;=2025,BD$6&lt;&gt;0),VLOOKUP(BD$3,'efecte socio eco fp'!$A$5:$N$30,4,FALSE),0)</f>
        <v>0</v>
      </c>
      <c r="BE21" s="42">
        <f>IF(AND(BE$3&gt;=2025,BE$6&lt;&gt;0),VLOOKUP(BE$3,'efecte socio eco fp'!$A$5:$N$30,4,FALSE),0)</f>
        <v>0</v>
      </c>
      <c r="BF21" s="42">
        <f>IF(AND(BF$3&gt;=2025,BF$6&lt;&gt;0),VLOOKUP(BF$3,'efecte socio eco fp'!$A$5:$N$30,4,FALSE),0)</f>
        <v>0</v>
      </c>
      <c r="BG21" s="42">
        <f>IF(AND(BG$3&gt;=2025,BG$6&lt;&gt;0),VLOOKUP(BG$3,'efecte socio eco fp'!$A$5:$N$30,4,FALSE),0)</f>
        <v>0</v>
      </c>
      <c r="BH21" s="42">
        <f>IF(AND(BH$3&gt;=2025,BH$6&lt;&gt;0),VLOOKUP(BH$3,'efecte socio eco fp'!$A$5:$N$30,4,FALSE),0)</f>
        <v>0</v>
      </c>
      <c r="BI21" s="42">
        <f>IF(AND(BI$3&gt;=2025,BI$6&lt;&gt;0),VLOOKUP(BI$3,'efecte socio eco fp'!$A$5:$N$30,4,FALSE),0)</f>
        <v>0</v>
      </c>
      <c r="BJ21" s="42">
        <f>IF(AND(BJ$3&gt;=2025,BJ$6&lt;&gt;0),VLOOKUP(BJ$3,'efecte socio eco fp'!$A$5:$N$30,4,FALSE),0)</f>
        <v>0</v>
      </c>
      <c r="BK21" s="42">
        <f>IF(AND(BK$3&gt;=2025,BK$6&lt;&gt;0),VLOOKUP(BK$3,'efecte socio eco fp'!$A$5:$N$30,4,FALSE),0)</f>
        <v>0</v>
      </c>
      <c r="BL21" s="42">
        <f>IF(AND(BL$3&gt;=2025,BL$6&lt;&gt;0),VLOOKUP(BL$3,'efecte socio eco fp'!$A$5:$N$30,4,FALSE),0)</f>
        <v>0</v>
      </c>
      <c r="BM21" s="42">
        <f>IF(AND(BM$3&gt;=2025,BM$6&lt;&gt;0),VLOOKUP(BM$3,'efecte socio eco fp'!$A$5:$N$30,4,FALSE),0)</f>
        <v>0</v>
      </c>
      <c r="BN21" s="42">
        <f>IF(AND(BN$3&gt;=2025,BN$6&lt;&gt;0),VLOOKUP(BN$3,'efecte socio eco fp'!$A$5:$N$30,4,FALSE),0)</f>
        <v>0</v>
      </c>
      <c r="BO21" s="42">
        <f>IF(AND(BO$3&gt;=2025,BO$6&lt;&gt;0),VLOOKUP(BO$3,'efecte socio eco fp'!$A$5:$N$30,4,FALSE),0)</f>
        <v>0</v>
      </c>
      <c r="BP21" s="42">
        <f>IF(AND(BP$3&gt;=2025,BP$6&lt;&gt;0),VLOOKUP(BP$3,'efecte socio eco fp'!$A$5:$N$30,4,FALSE),0)</f>
        <v>0</v>
      </c>
      <c r="BQ21" s="42">
        <f>IF(AND(BQ$3&gt;=2025,BQ$6&lt;&gt;0),VLOOKUP(BQ$3,'efecte socio eco fp'!$A$5:$N$30,4,FALSE),0)</f>
        <v>0</v>
      </c>
      <c r="BR21" s="42">
        <f>IF(AND(BR$3&gt;=2025,BR$6&lt;&gt;0),VLOOKUP(BR$3,'efecte socio eco fp'!$A$5:$N$30,4,FALSE),0)</f>
        <v>0</v>
      </c>
      <c r="BS21" s="42">
        <f>IF(AND(BS$3&gt;=2025,BS$6&lt;&gt;0),VLOOKUP(BS$3,'efecte socio eco fp'!$A$5:$N$30,4,FALSE),0)</f>
        <v>0</v>
      </c>
      <c r="BT21" s="42">
        <f>IF(AND(BT$3&gt;=2025,BT$6&lt;&gt;0),VLOOKUP(BT$3,'efecte socio eco fp'!$A$5:$N$30,4,FALSE),0)</f>
        <v>0</v>
      </c>
      <c r="BU21" s="42">
        <f>IF(AND(BU$3&gt;=2025,BU$6&lt;&gt;0),VLOOKUP(BU$3,'efecte socio eco fp'!$A$5:$N$30,4,FALSE),0)</f>
        <v>0</v>
      </c>
      <c r="BV21" s="42">
        <f>IF(AND(BV$3&gt;=2025,BV$6&lt;&gt;0),VLOOKUP(BV$3,'efecte socio eco fp'!$A$5:$N$30,4,FALSE),0)</f>
        <v>0</v>
      </c>
      <c r="BW21" s="42">
        <f>IF(AND(BW$3&gt;=2025,BW$6&lt;&gt;0),VLOOKUP(BW$3,'efecte socio eco fp'!$A$5:$N$30,4,FALSE),0)</f>
        <v>0</v>
      </c>
      <c r="BX21" s="42">
        <f>IF(AND(BX$3&gt;=2025,BX$6&lt;&gt;0),VLOOKUP(BX$3,'efecte socio eco fp'!$A$5:$N$30,4,FALSE),0)</f>
        <v>0</v>
      </c>
      <c r="BY21" s="42">
        <f>IF(AND(BY$3&gt;=2025,BY$6&lt;&gt;0),VLOOKUP(BY$3,'efecte socio eco fp'!$A$5:$N$30,4,FALSE),0)</f>
        <v>0</v>
      </c>
      <c r="BZ21" s="42">
        <f>IF(AND(BZ$3&gt;=2025,BZ$6&lt;&gt;0),VLOOKUP(BZ$3,'efecte socio eco fp'!$A$5:$N$30,4,FALSE),0)</f>
        <v>0</v>
      </c>
      <c r="CA21" s="42">
        <f>IF(AND(CA$3&gt;=2025,CA$6&lt;&gt;0),VLOOKUP(CA$3,'efecte socio eco fp'!$A$5:$N$30,4,FALSE),0)</f>
        <v>0</v>
      </c>
      <c r="CB21" s="42">
        <f>IF(AND(CB$3&gt;=2025,CB$6&lt;&gt;0),VLOOKUP(CB$3,'efecte socio eco fp'!$A$5:$N$30,4,FALSE),0)</f>
        <v>0</v>
      </c>
      <c r="CC21" s="42">
        <f>IF(AND(CC$3&gt;=2025,CC$6&lt;&gt;0),VLOOKUP(CC$3,'efecte socio eco fp'!$A$5:$N$30,4,FALSE),0)</f>
        <v>0</v>
      </c>
      <c r="CD21" s="42">
        <f>IF(AND(CD$3&gt;=2025,CD$6&lt;&gt;0),VLOOKUP(CD$3,'efecte socio eco fp'!$A$5:$N$30,4,FALSE),0)</f>
        <v>0</v>
      </c>
      <c r="CE21" s="42">
        <f>IF(AND(CE$3&gt;=2025,CE$6&lt;&gt;0),VLOOKUP(CE$3,'efecte socio eco fp'!$A$5:$N$30,4,FALSE),0)</f>
        <v>0</v>
      </c>
    </row>
    <row r="22" spans="1:83">
      <c r="A22" t="s">
        <v>492</v>
      </c>
      <c r="B22" t="s">
        <v>538</v>
      </c>
      <c r="C22" s="42">
        <f>IF(AND(C$3&gt;=2025,C$6&lt;&gt;0),VLOOKUP(C$3,'efecte socio eco fp'!$A$5:$N$30,5,FALSE),0)</f>
        <v>0</v>
      </c>
      <c r="D22" s="42">
        <f>IF(AND(D$3&gt;=2025,D$6&lt;&gt;0),VLOOKUP(D$3,'efecte socio eco fp'!$A$5:$N$30,5,FALSE),0)</f>
        <v>0</v>
      </c>
      <c r="E22" s="42">
        <f>IF(AND(E$3&gt;=2025,E$6&lt;&gt;0),VLOOKUP(E$3,'efecte socio eco fp'!$A$5:$N$30,5,FALSE),0)</f>
        <v>0</v>
      </c>
      <c r="F22" s="42">
        <f>IF(AND(F$3&gt;=2025,F$6&lt;&gt;0),VLOOKUP(F$3,'efecte socio eco fp'!$A$5:$N$30,5,FALSE),0)</f>
        <v>0</v>
      </c>
      <c r="G22" s="42">
        <f>IF(AND(G$3&gt;=2025,G$6&lt;&gt;0),VLOOKUP(G$3,'efecte socio eco fp'!$A$5:$N$30,5,FALSE),0)</f>
        <v>0</v>
      </c>
      <c r="H22" s="42">
        <f>IF(AND(H$3&gt;=2025,H$6&lt;&gt;0),VLOOKUP(H$3,'efecte socio eco fp'!$A$5:$N$30,5,FALSE),0)</f>
        <v>0</v>
      </c>
      <c r="I22" s="42">
        <f>IF(AND(I$3&gt;=2025,I$6&lt;&gt;0),VLOOKUP(I$3,'efecte socio eco fp'!$A$5:$N$30,5,FALSE),0)</f>
        <v>0</v>
      </c>
      <c r="J22" s="42">
        <f>IF(AND(J$3&gt;=2025,J$6&lt;&gt;0),VLOOKUP(J$3,'efecte socio eco fp'!$A$5:$N$30,5,FALSE),0)</f>
        <v>6734901363.9873877</v>
      </c>
      <c r="K22" s="42">
        <f>IF(AND(K$3&gt;=2025,K$6&lt;&gt;0),VLOOKUP(K$3,'efecte socio eco fp'!$A$5:$N$30,5,FALSE),0)</f>
        <v>6947588912.5967264</v>
      </c>
      <c r="L22" s="42">
        <f>IF(AND(L$3&gt;=2025,L$6&lt;&gt;0),VLOOKUP(L$3,'efecte socio eco fp'!$A$5:$N$30,5,FALSE),0)</f>
        <v>7166993113.8916311</v>
      </c>
      <c r="M22" s="42">
        <f>IF(AND(M$3&gt;=2025,M$6&lt;&gt;0),VLOOKUP(M$3,'efecte socio eco fp'!$A$5:$N$30,5,FALSE),0)</f>
        <v>7393326079.1291742</v>
      </c>
      <c r="N22" s="42">
        <f>IF(AND(N$3&gt;=2025,N$6&lt;&gt;0),VLOOKUP(N$3,'efecte socio eco fp'!$A$5:$N$30,5,FALSE),0)</f>
        <v>7491316708.1979551</v>
      </c>
      <c r="O22" s="42">
        <f>IF(AND(O$3&gt;=2025,O$6&lt;&gt;0),VLOOKUP(O$3,'efecte socio eco fp'!$A$5:$N$30,5,FALSE),0)</f>
        <v>7590606098.2415028</v>
      </c>
      <c r="P22" s="42">
        <f>IF(AND(P$3&gt;=2025,P$6&lt;&gt;0),VLOOKUP(P$3,'efecte socio eco fp'!$A$5:$N$30,5,FALSE),0)</f>
        <v>7691211462.9473457</v>
      </c>
      <c r="Q22" s="42">
        <f>IF(AND(Q$3&gt;=2025,Q$6&lt;&gt;0),VLOOKUP(Q$3,'efecte socio eco fp'!$A$5:$N$30,5,FALSE),0)</f>
        <v>7793150244.15203</v>
      </c>
      <c r="R22" s="42">
        <f>IF(AND(R$3&gt;=2025,R$6&lt;&gt;0),VLOOKUP(R$3,'efecte socio eco fp'!$A$5:$N$30,5,FALSE),0)</f>
        <v>7896440114.8649845</v>
      </c>
      <c r="S22" s="42">
        <f>IF(AND(S$3&gt;=2025,S$6&lt;&gt;0),VLOOKUP(S$3,'efecte socio eco fp'!$A$5:$N$30,5,FALSE),0)</f>
        <v>8012099282.6098766</v>
      </c>
      <c r="T22" s="42">
        <f>IF(AND(T$3&gt;=2025,T$6&lt;&gt;0),VLOOKUP(T$3,'efecte socio eco fp'!$A$5:$N$30,5,FALSE),0)</f>
        <v>8129452510.3221531</v>
      </c>
      <c r="U22" s="42">
        <f>IF(AND(U$3&gt;=2025,U$6&lt;&gt;0),VLOOKUP(U$3,'efecte socio eco fp'!$A$5:$N$30,5,FALSE),0)</f>
        <v>8248524610.9001694</v>
      </c>
      <c r="V22" s="42">
        <f>IF(AND(V$3&gt;=2025,V$6&lt;&gt;0),VLOOKUP(V$3,'efecte socio eco fp'!$A$5:$N$30,5,FALSE),0)</f>
        <v>8369340760.6768322</v>
      </c>
      <c r="W22" s="42">
        <f>IF(AND(W$3&gt;=2025,W$6&lt;&gt;0),VLOOKUP(W$3,'efecte socio eco fp'!$A$5:$N$30,5,FALSE),0)</f>
        <v>8491926504.7428265</v>
      </c>
      <c r="X22" s="42">
        <f>IF(AND(X$3&gt;=2025,X$6&lt;&gt;0),VLOOKUP(X$3,'efecte socio eco fp'!$A$5:$N$30,5,FALSE),0)</f>
        <v>8585696554.7753801</v>
      </c>
      <c r="Y22" s="42">
        <f>IF(AND(Y$3&gt;=2025,Y$6&lt;&gt;0),VLOOKUP(Y$3,'efecte socio eco fp'!$A$5:$N$30,5,FALSE),0)</f>
        <v>8680502037.9664993</v>
      </c>
      <c r="Z22" s="42">
        <f>IF(AND(Z$3&gt;=2025,Z$6&lt;&gt;0),VLOOKUP(Z$3,'efecte socio eco fp'!$A$5:$N$30,5,FALSE),0)</f>
        <v>8776354387.8370724</v>
      </c>
      <c r="AA22" s="42">
        <f>IF(AND(AA$3&gt;=2025,AA$6&lt;&gt;0),VLOOKUP(AA$3,'efecte socio eco fp'!$A$5:$N$30,5,FALSE),0)</f>
        <v>8873265164.1598854</v>
      </c>
      <c r="AB22" s="42">
        <f>IF(AND(AB$3&gt;=2025,AB$6&lt;&gt;0),VLOOKUP(AB$3,'efecte socio eco fp'!$A$5:$N$30,5,FALSE),0)</f>
        <v>8971246054.3537292</v>
      </c>
      <c r="AC22" s="42">
        <f>IF(AND(AC$3&gt;=2025,AC$6&lt;&gt;0),VLOOKUP(AC$3,'efecte socio eco fp'!$A$5:$N$30,5,FALSE),0)</f>
        <v>9065373389.2666874</v>
      </c>
      <c r="AD22" s="42">
        <f>IF(AND(AD$3&gt;=2025,AD$6&lt;&gt;0),VLOOKUP(AD$3,'efecte socio eco fp'!$A$5:$N$30,5,FALSE),0)</f>
        <v>9160488318.893261</v>
      </c>
      <c r="AE22" s="42">
        <f>IF(AND(AE$3&gt;=2025,AE$6&lt;&gt;0),VLOOKUP(AE$3,'efecte socio eco fp'!$A$5:$N$30,5,FALSE),0)</f>
        <v>9256601205.1896133</v>
      </c>
      <c r="AF22" s="42">
        <f>IF(AND(AF$3&gt;=2025,AF$6&lt;&gt;0),VLOOKUP(AF$3,'efecte socio eco fp'!$A$5:$N$30,5,FALSE),0)</f>
        <v>9353722518.8307362</v>
      </c>
      <c r="AG22" s="42">
        <f>IF(AND(AG$3&gt;=2025,AG$6&lt;&gt;0),VLOOKUP(AG$3,'efecte socio eco fp'!$A$5:$N$30,5,FALSE),0)</f>
        <v>0</v>
      </c>
      <c r="AH22" s="42">
        <f>IF(AND(AH$3&gt;=2025,AH$6&lt;&gt;0),VLOOKUP(AH$3,'efecte socio eco fp'!$A$5:$N$30,5,FALSE),0)</f>
        <v>0</v>
      </c>
      <c r="AI22" s="42">
        <f>IF(AND(AI$3&gt;=2025,AI$6&lt;&gt;0),VLOOKUP(AI$3,'efecte socio eco fp'!$A$5:$N$30,5,FALSE),0)</f>
        <v>0</v>
      </c>
      <c r="AJ22" s="42">
        <f>IF(AND(AJ$3&gt;=2025,AJ$6&lt;&gt;0),VLOOKUP(AJ$3,'efecte socio eco fp'!$A$5:$N$30,5,FALSE),0)</f>
        <v>0</v>
      </c>
      <c r="AK22" s="42">
        <f>IF(AND(AK$3&gt;=2025,AK$6&lt;&gt;0),VLOOKUP(AK$3,'efecte socio eco fp'!$A$5:$N$30,5,FALSE),0)</f>
        <v>0</v>
      </c>
      <c r="AL22" s="42">
        <f>IF(AND(AL$3&gt;=2025,AL$6&lt;&gt;0),VLOOKUP(AL$3,'efecte socio eco fp'!$A$5:$N$30,5,FALSE),0)</f>
        <v>0</v>
      </c>
      <c r="AM22" s="42">
        <f>IF(AND(AM$3&gt;=2025,AM$6&lt;&gt;0),VLOOKUP(AM$3,'efecte socio eco fp'!$A$5:$N$30,5,FALSE),0)</f>
        <v>0</v>
      </c>
      <c r="AN22" s="42">
        <f>IF(AND(AN$3&gt;=2025,AN$6&lt;&gt;0),VLOOKUP(AN$3,'efecte socio eco fp'!$A$5:$N$30,5,FALSE),0)</f>
        <v>0</v>
      </c>
      <c r="AO22" s="42">
        <f>IF(AND(AO$3&gt;=2025,AO$6&lt;&gt;0),VLOOKUP(AO$3,'efecte socio eco fp'!$A$5:$N$30,5,FALSE),0)</f>
        <v>0</v>
      </c>
      <c r="AP22" s="42">
        <f>IF(AND(AP$3&gt;=2025,AP$6&lt;&gt;0),VLOOKUP(AP$3,'efecte socio eco fp'!$A$5:$N$30,5,FALSE),0)</f>
        <v>0</v>
      </c>
      <c r="AQ22" s="42">
        <f>IF(AND(AQ$3&gt;=2025,AQ$6&lt;&gt;0),VLOOKUP(AQ$3,'efecte socio eco fp'!$A$5:$N$30,5,FALSE),0)</f>
        <v>0</v>
      </c>
      <c r="AR22" s="42">
        <f>IF(AND(AR$3&gt;=2025,AR$6&lt;&gt;0),VLOOKUP(AR$3,'efecte socio eco fp'!$A$5:$N$30,5,FALSE),0)</f>
        <v>0</v>
      </c>
      <c r="AS22" s="42">
        <f>IF(AND(AS$3&gt;=2025,AS$6&lt;&gt;0),VLOOKUP(AS$3,'efecte socio eco fp'!$A$5:$N$30,5,FALSE),0)</f>
        <v>0</v>
      </c>
      <c r="AT22" s="42">
        <f>IF(AND(AT$3&gt;=2025,AT$6&lt;&gt;0),VLOOKUP(AT$3,'efecte socio eco fp'!$A$5:$N$30,5,FALSE),0)</f>
        <v>0</v>
      </c>
      <c r="AU22" s="42">
        <f>IF(AND(AU$3&gt;=2025,AU$6&lt;&gt;0),VLOOKUP(AU$3,'efecte socio eco fp'!$A$5:$N$30,5,FALSE),0)</f>
        <v>0</v>
      </c>
      <c r="AV22" s="42">
        <f>IF(AND(AV$3&gt;=2025,AV$6&lt;&gt;0),VLOOKUP(AV$3,'efecte socio eco fp'!$A$5:$N$30,5,FALSE),0)</f>
        <v>0</v>
      </c>
      <c r="AW22" s="42">
        <f>IF(AND(AW$3&gt;=2025,AW$6&lt;&gt;0),VLOOKUP(AW$3,'efecte socio eco fp'!$A$5:$N$30,5,FALSE),0)</f>
        <v>0</v>
      </c>
      <c r="AX22" s="42">
        <f>IF(AND(AX$3&gt;=2025,AX$6&lt;&gt;0),VLOOKUP(AX$3,'efecte socio eco fp'!$A$5:$N$30,5,FALSE),0)</f>
        <v>0</v>
      </c>
      <c r="AY22" s="42">
        <f>IF(AND(AY$3&gt;=2025,AY$6&lt;&gt;0),VLOOKUP(AY$3,'efecte socio eco fp'!$A$5:$N$30,5,FALSE),0)</f>
        <v>0</v>
      </c>
      <c r="AZ22" s="42">
        <f>IF(AND(AZ$3&gt;=2025,AZ$6&lt;&gt;0),VLOOKUP(AZ$3,'efecte socio eco fp'!$A$5:$N$30,5,FALSE),0)</f>
        <v>0</v>
      </c>
      <c r="BA22" s="42">
        <f>IF(AND(BA$3&gt;=2025,BA$6&lt;&gt;0),VLOOKUP(BA$3,'efecte socio eco fp'!$A$5:$N$30,5,FALSE),0)</f>
        <v>0</v>
      </c>
      <c r="BB22" s="42">
        <f>IF(AND(BB$3&gt;=2025,BB$6&lt;&gt;0),VLOOKUP(BB$3,'efecte socio eco fp'!$A$5:$N$30,5,FALSE),0)</f>
        <v>0</v>
      </c>
      <c r="BC22" s="42">
        <f>IF(AND(BC$3&gt;=2025,BC$6&lt;&gt;0),VLOOKUP(BC$3,'efecte socio eco fp'!$A$5:$N$30,5,FALSE),0)</f>
        <v>0</v>
      </c>
      <c r="BD22" s="42">
        <f>IF(AND(BD$3&gt;=2025,BD$6&lt;&gt;0),VLOOKUP(BD$3,'efecte socio eco fp'!$A$5:$N$30,5,FALSE),0)</f>
        <v>0</v>
      </c>
      <c r="BE22" s="42">
        <f>IF(AND(BE$3&gt;=2025,BE$6&lt;&gt;0),VLOOKUP(BE$3,'efecte socio eco fp'!$A$5:$N$30,5,FALSE),0)</f>
        <v>0</v>
      </c>
      <c r="BF22" s="42">
        <f>IF(AND(BF$3&gt;=2025,BF$6&lt;&gt;0),VLOOKUP(BF$3,'efecte socio eco fp'!$A$5:$N$30,5,FALSE),0)</f>
        <v>0</v>
      </c>
      <c r="BG22" s="42">
        <f>IF(AND(BG$3&gt;=2025,BG$6&lt;&gt;0),VLOOKUP(BG$3,'efecte socio eco fp'!$A$5:$N$30,5,FALSE),0)</f>
        <v>0</v>
      </c>
      <c r="BH22" s="42">
        <f>IF(AND(BH$3&gt;=2025,BH$6&lt;&gt;0),VLOOKUP(BH$3,'efecte socio eco fp'!$A$5:$N$30,5,FALSE),0)</f>
        <v>0</v>
      </c>
      <c r="BI22" s="42">
        <f>IF(AND(BI$3&gt;=2025,BI$6&lt;&gt;0),VLOOKUP(BI$3,'efecte socio eco fp'!$A$5:$N$30,5,FALSE),0)</f>
        <v>0</v>
      </c>
      <c r="BJ22" s="42">
        <f>IF(AND(BJ$3&gt;=2025,BJ$6&lt;&gt;0),VLOOKUP(BJ$3,'efecte socio eco fp'!$A$5:$N$30,5,FALSE),0)</f>
        <v>0</v>
      </c>
      <c r="BK22" s="42">
        <f>IF(AND(BK$3&gt;=2025,BK$6&lt;&gt;0),VLOOKUP(BK$3,'efecte socio eco fp'!$A$5:$N$30,5,FALSE),0)</f>
        <v>0</v>
      </c>
      <c r="BL22" s="42">
        <f>IF(AND(BL$3&gt;=2025,BL$6&lt;&gt;0),VLOOKUP(BL$3,'efecte socio eco fp'!$A$5:$N$30,5,FALSE),0)</f>
        <v>0</v>
      </c>
      <c r="BM22" s="42">
        <f>IF(AND(BM$3&gt;=2025,BM$6&lt;&gt;0),VLOOKUP(BM$3,'efecte socio eco fp'!$A$5:$N$30,5,FALSE),0)</f>
        <v>0</v>
      </c>
      <c r="BN22" s="42">
        <f>IF(AND(BN$3&gt;=2025,BN$6&lt;&gt;0),VLOOKUP(BN$3,'efecte socio eco fp'!$A$5:$N$30,5,FALSE),0)</f>
        <v>0</v>
      </c>
      <c r="BO22" s="42">
        <f>IF(AND(BO$3&gt;=2025,BO$6&lt;&gt;0),VLOOKUP(BO$3,'efecte socio eco fp'!$A$5:$N$30,5,FALSE),0)</f>
        <v>0</v>
      </c>
      <c r="BP22" s="42">
        <f>IF(AND(BP$3&gt;=2025,BP$6&lt;&gt;0),VLOOKUP(BP$3,'efecte socio eco fp'!$A$5:$N$30,5,FALSE),0)</f>
        <v>0</v>
      </c>
      <c r="BQ22" s="42">
        <f>IF(AND(BQ$3&gt;=2025,BQ$6&lt;&gt;0),VLOOKUP(BQ$3,'efecte socio eco fp'!$A$5:$N$30,5,FALSE),0)</f>
        <v>0</v>
      </c>
      <c r="BR22" s="42">
        <f>IF(AND(BR$3&gt;=2025,BR$6&lt;&gt;0),VLOOKUP(BR$3,'efecte socio eco fp'!$A$5:$N$30,5,FALSE),0)</f>
        <v>0</v>
      </c>
      <c r="BS22" s="42">
        <f>IF(AND(BS$3&gt;=2025,BS$6&lt;&gt;0),VLOOKUP(BS$3,'efecte socio eco fp'!$A$5:$N$30,5,FALSE),0)</f>
        <v>0</v>
      </c>
      <c r="BT22" s="42">
        <f>IF(AND(BT$3&gt;=2025,BT$6&lt;&gt;0),VLOOKUP(BT$3,'efecte socio eco fp'!$A$5:$N$30,5,FALSE),0)</f>
        <v>0</v>
      </c>
      <c r="BU22" s="42">
        <f>IF(AND(BU$3&gt;=2025,BU$6&lt;&gt;0),VLOOKUP(BU$3,'efecte socio eco fp'!$A$5:$N$30,5,FALSE),0)</f>
        <v>0</v>
      </c>
      <c r="BV22" s="42">
        <f>IF(AND(BV$3&gt;=2025,BV$6&lt;&gt;0),VLOOKUP(BV$3,'efecte socio eco fp'!$A$5:$N$30,5,FALSE),0)</f>
        <v>0</v>
      </c>
      <c r="BW22" s="42">
        <f>IF(AND(BW$3&gt;=2025,BW$6&lt;&gt;0),VLOOKUP(BW$3,'efecte socio eco fp'!$A$5:$N$30,5,FALSE),0)</f>
        <v>0</v>
      </c>
      <c r="BX22" s="42">
        <f>IF(AND(BX$3&gt;=2025,BX$6&lt;&gt;0),VLOOKUP(BX$3,'efecte socio eco fp'!$A$5:$N$30,5,FALSE),0)</f>
        <v>0</v>
      </c>
      <c r="BY22" s="42">
        <f>IF(AND(BY$3&gt;=2025,BY$6&lt;&gt;0),VLOOKUP(BY$3,'efecte socio eco fp'!$A$5:$N$30,5,FALSE),0)</f>
        <v>0</v>
      </c>
      <c r="BZ22" s="42">
        <f>IF(AND(BZ$3&gt;=2025,BZ$6&lt;&gt;0),VLOOKUP(BZ$3,'efecte socio eco fp'!$A$5:$N$30,5,FALSE),0)</f>
        <v>0</v>
      </c>
      <c r="CA22" s="42">
        <f>IF(AND(CA$3&gt;=2025,CA$6&lt;&gt;0),VLOOKUP(CA$3,'efecte socio eco fp'!$A$5:$N$30,5,FALSE),0)</f>
        <v>0</v>
      </c>
      <c r="CB22" s="42">
        <f>IF(AND(CB$3&gt;=2025,CB$6&lt;&gt;0),VLOOKUP(CB$3,'efecte socio eco fp'!$A$5:$N$30,5,FALSE),0)</f>
        <v>0</v>
      </c>
      <c r="CC22" s="42">
        <f>IF(AND(CC$3&gt;=2025,CC$6&lt;&gt;0),VLOOKUP(CC$3,'efecte socio eco fp'!$A$5:$N$30,5,FALSE),0)</f>
        <v>0</v>
      </c>
      <c r="CD22" s="42">
        <f>IF(AND(CD$3&gt;=2025,CD$6&lt;&gt;0),VLOOKUP(CD$3,'efecte socio eco fp'!$A$5:$N$30,5,FALSE),0)</f>
        <v>0</v>
      </c>
      <c r="CE22" s="42">
        <f>IF(AND(CE$3&gt;=2025,CE$6&lt;&gt;0),VLOOKUP(CE$3,'efecte socio eco fp'!$A$5:$N$30,5,FALSE),0)</f>
        <v>0</v>
      </c>
    </row>
    <row r="23" spans="1:83">
      <c r="A23" t="s">
        <v>493</v>
      </c>
      <c r="B23" t="s">
        <v>538</v>
      </c>
      <c r="C23" s="42">
        <f>IF(AND(C$3&gt;=2025,C$6&lt;&gt;0),VLOOKUP(C$3,'efecte socio eco fp'!$A$5:$N$30,6,FALSE),0)</f>
        <v>0</v>
      </c>
      <c r="D23" s="42">
        <f>IF(AND(D$3&gt;=2025,D$6&lt;&gt;0),VLOOKUP(D$3,'efecte socio eco fp'!$A$5:$N$30,6,FALSE),0)</f>
        <v>0</v>
      </c>
      <c r="E23" s="42">
        <f>IF(AND(E$3&gt;=2025,E$6&lt;&gt;0),VLOOKUP(E$3,'efecte socio eco fp'!$A$5:$N$30,6,FALSE),0)</f>
        <v>0</v>
      </c>
      <c r="F23" s="42">
        <f>IF(AND(F$3&gt;=2025,F$6&lt;&gt;0),VLOOKUP(F$3,'efecte socio eco fp'!$A$5:$N$30,6,FALSE),0)</f>
        <v>0</v>
      </c>
      <c r="G23" s="42">
        <f>IF(AND(G$3&gt;=2025,G$6&lt;&gt;0),VLOOKUP(G$3,'efecte socio eco fp'!$A$5:$N$30,6,FALSE),0)</f>
        <v>0</v>
      </c>
      <c r="H23" s="42">
        <f>IF(AND(H$3&gt;=2025,H$6&lt;&gt;0),VLOOKUP(H$3,'efecte socio eco fp'!$A$5:$N$30,6,FALSE),0)</f>
        <v>0</v>
      </c>
      <c r="I23" s="42">
        <f>IF(AND(I$3&gt;=2025,I$6&lt;&gt;0),VLOOKUP(I$3,'efecte socio eco fp'!$A$5:$N$30,6,FALSE),0)</f>
        <v>0</v>
      </c>
      <c r="J23" s="42">
        <f>IF(AND(J$3&gt;=2025,J$6&lt;&gt;0),VLOOKUP(J$3,'efecte socio eco fp'!$A$5:$N$30,6,FALSE),0)</f>
        <v>3823156321.4433246</v>
      </c>
      <c r="K23" s="42">
        <f>IF(AND(K$3&gt;=2025,K$6&lt;&gt;0),VLOOKUP(K$3,'efecte socio eco fp'!$A$5:$N$30,6,FALSE),0)</f>
        <v>3984934277.8161469</v>
      </c>
      <c r="L23" s="42">
        <f>IF(AND(L$3&gt;=2025,L$6&lt;&gt;0),VLOOKUP(L$3,'efecte socio eco fp'!$A$5:$N$30,6,FALSE),0)</f>
        <v>4153557914.8171382</v>
      </c>
      <c r="M23" s="42">
        <f>IF(AND(M$3&gt;=2025,M$6&lt;&gt;0),VLOOKUP(M$3,'efecte socio eco fp'!$A$5:$N$30,6,FALSE),0)</f>
        <v>4329316909.3856878</v>
      </c>
      <c r="N23" s="42">
        <f>IF(AND(N$3&gt;=2025,N$6&lt;&gt;0),VLOOKUP(N$3,'efecte socio eco fp'!$A$5:$N$30,6,FALSE),0)</f>
        <v>4458000600.7029619</v>
      </c>
      <c r="O23" s="42">
        <f>IF(AND(O$3&gt;=2025,O$6&lt;&gt;0),VLOOKUP(O$3,'efecte socio eco fp'!$A$5:$N$30,6,FALSE),0)</f>
        <v>4590509258.5813904</v>
      </c>
      <c r="P23" s="42">
        <f>IF(AND(P$3&gt;=2025,P$6&lt;&gt;0),VLOOKUP(P$3,'efecte socio eco fp'!$A$5:$N$30,6,FALSE),0)</f>
        <v>4726956575.5102396</v>
      </c>
      <c r="Q23" s="42">
        <f>IF(AND(Q$3&gt;=2025,Q$6&lt;&gt;0),VLOOKUP(Q$3,'efecte socio eco fp'!$A$5:$N$30,6,FALSE),0)</f>
        <v>4867459623.35005</v>
      </c>
      <c r="R23" s="42">
        <f>IF(AND(R$3&gt;=2025,R$6&lt;&gt;0),VLOOKUP(R$3,'efecte socio eco fp'!$A$5:$N$30,6,FALSE),0)</f>
        <v>5012138953.7803421</v>
      </c>
      <c r="S23" s="42">
        <f>IF(AND(S$3&gt;=2025,S$6&lt;&gt;0),VLOOKUP(S$3,'efecte socio eco fp'!$A$5:$N$30,6,FALSE),0)</f>
        <v>5159047970.2476797</v>
      </c>
      <c r="T23" s="42">
        <f>IF(AND(T$3&gt;=2025,T$6&lt;&gt;0),VLOOKUP(T$3,'efecte socio eco fp'!$A$5:$N$30,6,FALSE),0)</f>
        <v>5310262984.477335</v>
      </c>
      <c r="U23" s="42">
        <f>IF(AND(U$3&gt;=2025,U$6&lt;&gt;0),VLOOKUP(U$3,'efecte socio eco fp'!$A$5:$N$30,6,FALSE),0)</f>
        <v>5465910208.0332727</v>
      </c>
      <c r="V23" s="42">
        <f>IF(AND(V$3&gt;=2025,V$6&lt;&gt;0),VLOOKUP(V$3,'efecte socio eco fp'!$A$5:$N$30,6,FALSE),0)</f>
        <v>5626119551.821578</v>
      </c>
      <c r="W23" s="42">
        <f>IF(AND(W$3&gt;=2025,W$6&lt;&gt;0),VLOOKUP(W$3,'efecte socio eco fp'!$A$5:$N$30,6,FALSE),0)</f>
        <v>5791024734.5205479</v>
      </c>
      <c r="X23" s="42">
        <f>IF(AND(X$3&gt;=2025,X$6&lt;&gt;0),VLOOKUP(X$3,'efecte socio eco fp'!$A$5:$N$30,6,FALSE),0)</f>
        <v>5941889342.1255903</v>
      </c>
      <c r="Y23" s="42">
        <f>IF(AND(Y$3&gt;=2025,Y$6&lt;&gt;0),VLOOKUP(Y$3,'efecte socio eco fp'!$A$5:$N$30,6,FALSE),0)</f>
        <v>6096684191.9366703</v>
      </c>
      <c r="Z23" s="42">
        <f>IF(AND(Z$3&gt;=2025,Z$6&lt;&gt;0),VLOOKUP(Z$3,'efecte socio eco fp'!$A$5:$N$30,6,FALSE),0)</f>
        <v>6255511672.4731588</v>
      </c>
      <c r="AA23" s="42">
        <f>IF(AND(AA$3&gt;=2025,AA$6&lt;&gt;0),VLOOKUP(AA$3,'efecte socio eco fp'!$A$5:$N$30,6,FALSE),0)</f>
        <v>6418476839.6241083</v>
      </c>
      <c r="AB23" s="42">
        <f>IF(AND(AB$3&gt;=2025,AB$6&lt;&gt;0),VLOOKUP(AB$3,'efecte socio eco fp'!$A$5:$N$30,6,FALSE),0)</f>
        <v>6585687486.1371031</v>
      </c>
      <c r="AC23" s="42">
        <f>IF(AND(AC$3&gt;=2025,AC$6&lt;&gt;0),VLOOKUP(AC$3,'efecte socio eco fp'!$A$5:$N$30,6,FALSE),0)</f>
        <v>6756232262.7748899</v>
      </c>
      <c r="AD23" s="42">
        <f>IF(AND(AD$3&gt;=2025,AD$6&lt;&gt;0),VLOOKUP(AD$3,'efecte socio eco fp'!$A$5:$N$30,6,FALSE),0)</f>
        <v>6931193513.9113007</v>
      </c>
      <c r="AE23" s="42">
        <f>IF(AND(AE$3&gt;=2025,AE$6&lt;&gt;0),VLOOKUP(AE$3,'efecte socio eco fp'!$A$5:$N$30,6,FALSE),0)</f>
        <v>7110685609.7861137</v>
      </c>
      <c r="AF23" s="42">
        <f>IF(AND(AF$3&gt;=2025,AF$6&lt;&gt;0),VLOOKUP(AF$3,'efecte socio eco fp'!$A$5:$N$30,6,FALSE),0)</f>
        <v>7294825882.4023304</v>
      </c>
      <c r="AG23" s="42">
        <f>IF(AND(AG$3&gt;=2025,AG$6&lt;&gt;0),VLOOKUP(AG$3,'efecte socio eco fp'!$A$5:$N$30,6,FALSE),0)</f>
        <v>0</v>
      </c>
      <c r="AH23" s="42">
        <f>IF(AND(AH$3&gt;=2025,AH$6&lt;&gt;0),VLOOKUP(AH$3,'efecte socio eco fp'!$A$5:$N$30,6,FALSE),0)</f>
        <v>0</v>
      </c>
      <c r="AI23" s="42">
        <f>IF(AND(AI$3&gt;=2025,AI$6&lt;&gt;0),VLOOKUP(AI$3,'efecte socio eco fp'!$A$5:$N$30,6,FALSE),0)</f>
        <v>0</v>
      </c>
      <c r="AJ23" s="42">
        <f>IF(AND(AJ$3&gt;=2025,AJ$6&lt;&gt;0),VLOOKUP(AJ$3,'efecte socio eco fp'!$A$5:$N$30,6,FALSE),0)</f>
        <v>0</v>
      </c>
      <c r="AK23" s="42">
        <f>IF(AND(AK$3&gt;=2025,AK$6&lt;&gt;0),VLOOKUP(AK$3,'efecte socio eco fp'!$A$5:$N$30,6,FALSE),0)</f>
        <v>0</v>
      </c>
      <c r="AL23" s="42">
        <f>IF(AND(AL$3&gt;=2025,AL$6&lt;&gt;0),VLOOKUP(AL$3,'efecte socio eco fp'!$A$5:$N$30,6,FALSE),0)</f>
        <v>0</v>
      </c>
      <c r="AM23" s="42">
        <f>IF(AND(AM$3&gt;=2025,AM$6&lt;&gt;0),VLOOKUP(AM$3,'efecte socio eco fp'!$A$5:$N$30,6,FALSE),0)</f>
        <v>0</v>
      </c>
      <c r="AN23" s="42">
        <f>IF(AND(AN$3&gt;=2025,AN$6&lt;&gt;0),VLOOKUP(AN$3,'efecte socio eco fp'!$A$5:$N$30,6,FALSE),0)</f>
        <v>0</v>
      </c>
      <c r="AO23" s="42">
        <f>IF(AND(AO$3&gt;=2025,AO$6&lt;&gt;0),VLOOKUP(AO$3,'efecte socio eco fp'!$A$5:$N$30,6,FALSE),0)</f>
        <v>0</v>
      </c>
      <c r="AP23" s="42">
        <f>IF(AND(AP$3&gt;=2025,AP$6&lt;&gt;0),VLOOKUP(AP$3,'efecte socio eco fp'!$A$5:$N$30,6,FALSE),0)</f>
        <v>0</v>
      </c>
      <c r="AQ23" s="42">
        <f>IF(AND(AQ$3&gt;=2025,AQ$6&lt;&gt;0),VLOOKUP(AQ$3,'efecte socio eco fp'!$A$5:$N$30,6,FALSE),0)</f>
        <v>0</v>
      </c>
      <c r="AR23" s="42">
        <f>IF(AND(AR$3&gt;=2025,AR$6&lt;&gt;0),VLOOKUP(AR$3,'efecte socio eco fp'!$A$5:$N$30,6,FALSE),0)</f>
        <v>0</v>
      </c>
      <c r="AS23" s="42">
        <f>IF(AND(AS$3&gt;=2025,AS$6&lt;&gt;0),VLOOKUP(AS$3,'efecte socio eco fp'!$A$5:$N$30,6,FALSE),0)</f>
        <v>0</v>
      </c>
      <c r="AT23" s="42">
        <f>IF(AND(AT$3&gt;=2025,AT$6&lt;&gt;0),VLOOKUP(AT$3,'efecte socio eco fp'!$A$5:$N$30,6,FALSE),0)</f>
        <v>0</v>
      </c>
      <c r="AU23" s="42">
        <f>IF(AND(AU$3&gt;=2025,AU$6&lt;&gt;0),VLOOKUP(AU$3,'efecte socio eco fp'!$A$5:$N$30,6,FALSE),0)</f>
        <v>0</v>
      </c>
      <c r="AV23" s="42">
        <f>IF(AND(AV$3&gt;=2025,AV$6&lt;&gt;0),VLOOKUP(AV$3,'efecte socio eco fp'!$A$5:$N$30,6,FALSE),0)</f>
        <v>0</v>
      </c>
      <c r="AW23" s="42">
        <f>IF(AND(AW$3&gt;=2025,AW$6&lt;&gt;0),VLOOKUP(AW$3,'efecte socio eco fp'!$A$5:$N$30,6,FALSE),0)</f>
        <v>0</v>
      </c>
      <c r="AX23" s="42">
        <f>IF(AND(AX$3&gt;=2025,AX$6&lt;&gt;0),VLOOKUP(AX$3,'efecte socio eco fp'!$A$5:$N$30,6,FALSE),0)</f>
        <v>0</v>
      </c>
      <c r="AY23" s="42">
        <f>IF(AND(AY$3&gt;=2025,AY$6&lt;&gt;0),VLOOKUP(AY$3,'efecte socio eco fp'!$A$5:$N$30,6,FALSE),0)</f>
        <v>0</v>
      </c>
      <c r="AZ23" s="42">
        <f>IF(AND(AZ$3&gt;=2025,AZ$6&lt;&gt;0),VLOOKUP(AZ$3,'efecte socio eco fp'!$A$5:$N$30,6,FALSE),0)</f>
        <v>0</v>
      </c>
      <c r="BA23" s="42">
        <f>IF(AND(BA$3&gt;=2025,BA$6&lt;&gt;0),VLOOKUP(BA$3,'efecte socio eco fp'!$A$5:$N$30,6,FALSE),0)</f>
        <v>0</v>
      </c>
      <c r="BB23" s="42">
        <f>IF(AND(BB$3&gt;=2025,BB$6&lt;&gt;0),VLOOKUP(BB$3,'efecte socio eco fp'!$A$5:$N$30,6,FALSE),0)</f>
        <v>0</v>
      </c>
      <c r="BC23" s="42">
        <f>IF(AND(BC$3&gt;=2025,BC$6&lt;&gt;0),VLOOKUP(BC$3,'efecte socio eco fp'!$A$5:$N$30,6,FALSE),0)</f>
        <v>0</v>
      </c>
      <c r="BD23" s="42">
        <f>IF(AND(BD$3&gt;=2025,BD$6&lt;&gt;0),VLOOKUP(BD$3,'efecte socio eco fp'!$A$5:$N$30,6,FALSE),0)</f>
        <v>0</v>
      </c>
      <c r="BE23" s="42">
        <f>IF(AND(BE$3&gt;=2025,BE$6&lt;&gt;0),VLOOKUP(BE$3,'efecte socio eco fp'!$A$5:$N$30,6,FALSE),0)</f>
        <v>0</v>
      </c>
      <c r="BF23" s="42">
        <f>IF(AND(BF$3&gt;=2025,BF$6&lt;&gt;0),VLOOKUP(BF$3,'efecte socio eco fp'!$A$5:$N$30,6,FALSE),0)</f>
        <v>0</v>
      </c>
      <c r="BG23" s="42">
        <f>IF(AND(BG$3&gt;=2025,BG$6&lt;&gt;0),VLOOKUP(BG$3,'efecte socio eco fp'!$A$5:$N$30,6,FALSE),0)</f>
        <v>0</v>
      </c>
      <c r="BH23" s="42">
        <f>IF(AND(BH$3&gt;=2025,BH$6&lt;&gt;0),VLOOKUP(BH$3,'efecte socio eco fp'!$A$5:$N$30,6,FALSE),0)</f>
        <v>0</v>
      </c>
      <c r="BI23" s="42">
        <f>IF(AND(BI$3&gt;=2025,BI$6&lt;&gt;0),VLOOKUP(BI$3,'efecte socio eco fp'!$A$5:$N$30,6,FALSE),0)</f>
        <v>0</v>
      </c>
      <c r="BJ23" s="42">
        <f>IF(AND(BJ$3&gt;=2025,BJ$6&lt;&gt;0),VLOOKUP(BJ$3,'efecte socio eco fp'!$A$5:$N$30,6,FALSE),0)</f>
        <v>0</v>
      </c>
      <c r="BK23" s="42">
        <f>IF(AND(BK$3&gt;=2025,BK$6&lt;&gt;0),VLOOKUP(BK$3,'efecte socio eco fp'!$A$5:$N$30,6,FALSE),0)</f>
        <v>0</v>
      </c>
      <c r="BL23" s="42">
        <f>IF(AND(BL$3&gt;=2025,BL$6&lt;&gt;0),VLOOKUP(BL$3,'efecte socio eco fp'!$A$5:$N$30,6,FALSE),0)</f>
        <v>0</v>
      </c>
      <c r="BM23" s="42">
        <f>IF(AND(BM$3&gt;=2025,BM$6&lt;&gt;0),VLOOKUP(BM$3,'efecte socio eco fp'!$A$5:$N$30,6,FALSE),0)</f>
        <v>0</v>
      </c>
      <c r="BN23" s="42">
        <f>IF(AND(BN$3&gt;=2025,BN$6&lt;&gt;0),VLOOKUP(BN$3,'efecte socio eco fp'!$A$5:$N$30,6,FALSE),0)</f>
        <v>0</v>
      </c>
      <c r="BO23" s="42">
        <f>IF(AND(BO$3&gt;=2025,BO$6&lt;&gt;0),VLOOKUP(BO$3,'efecte socio eco fp'!$A$5:$N$30,6,FALSE),0)</f>
        <v>0</v>
      </c>
      <c r="BP23" s="42">
        <f>IF(AND(BP$3&gt;=2025,BP$6&lt;&gt;0),VLOOKUP(BP$3,'efecte socio eco fp'!$A$5:$N$30,6,FALSE),0)</f>
        <v>0</v>
      </c>
      <c r="BQ23" s="42">
        <f>IF(AND(BQ$3&gt;=2025,BQ$6&lt;&gt;0),VLOOKUP(BQ$3,'efecte socio eco fp'!$A$5:$N$30,6,FALSE),0)</f>
        <v>0</v>
      </c>
      <c r="BR23" s="42">
        <f>IF(AND(BR$3&gt;=2025,BR$6&lt;&gt;0),VLOOKUP(BR$3,'efecte socio eco fp'!$A$5:$N$30,6,FALSE),0)</f>
        <v>0</v>
      </c>
      <c r="BS23" s="42">
        <f>IF(AND(BS$3&gt;=2025,BS$6&lt;&gt;0),VLOOKUP(BS$3,'efecte socio eco fp'!$A$5:$N$30,6,FALSE),0)</f>
        <v>0</v>
      </c>
      <c r="BT23" s="42">
        <f>IF(AND(BT$3&gt;=2025,BT$6&lt;&gt;0),VLOOKUP(BT$3,'efecte socio eco fp'!$A$5:$N$30,6,FALSE),0)</f>
        <v>0</v>
      </c>
      <c r="BU23" s="42">
        <f>IF(AND(BU$3&gt;=2025,BU$6&lt;&gt;0),VLOOKUP(BU$3,'efecte socio eco fp'!$A$5:$N$30,6,FALSE),0)</f>
        <v>0</v>
      </c>
      <c r="BV23" s="42">
        <f>IF(AND(BV$3&gt;=2025,BV$6&lt;&gt;0),VLOOKUP(BV$3,'efecte socio eco fp'!$A$5:$N$30,6,FALSE),0)</f>
        <v>0</v>
      </c>
      <c r="BW23" s="42">
        <f>IF(AND(BW$3&gt;=2025,BW$6&lt;&gt;0),VLOOKUP(BW$3,'efecte socio eco fp'!$A$5:$N$30,6,FALSE),0)</f>
        <v>0</v>
      </c>
      <c r="BX23" s="42">
        <f>IF(AND(BX$3&gt;=2025,BX$6&lt;&gt;0),VLOOKUP(BX$3,'efecte socio eco fp'!$A$5:$N$30,6,FALSE),0)</f>
        <v>0</v>
      </c>
      <c r="BY23" s="42">
        <f>IF(AND(BY$3&gt;=2025,BY$6&lt;&gt;0),VLOOKUP(BY$3,'efecte socio eco fp'!$A$5:$N$30,6,FALSE),0)</f>
        <v>0</v>
      </c>
      <c r="BZ23" s="42">
        <f>IF(AND(BZ$3&gt;=2025,BZ$6&lt;&gt;0),VLOOKUP(BZ$3,'efecte socio eco fp'!$A$5:$N$30,6,FALSE),0)</f>
        <v>0</v>
      </c>
      <c r="CA23" s="42">
        <f>IF(AND(CA$3&gt;=2025,CA$6&lt;&gt;0),VLOOKUP(CA$3,'efecte socio eco fp'!$A$5:$N$30,6,FALSE),0)</f>
        <v>0</v>
      </c>
      <c r="CB23" s="42">
        <f>IF(AND(CB$3&gt;=2025,CB$6&lt;&gt;0),VLOOKUP(CB$3,'efecte socio eco fp'!$A$5:$N$30,6,FALSE),0)</f>
        <v>0</v>
      </c>
      <c r="CC23" s="42">
        <f>IF(AND(CC$3&gt;=2025,CC$6&lt;&gt;0),VLOOKUP(CC$3,'efecte socio eco fp'!$A$5:$N$30,6,FALSE),0)</f>
        <v>0</v>
      </c>
      <c r="CD23" s="42">
        <f>IF(AND(CD$3&gt;=2025,CD$6&lt;&gt;0),VLOOKUP(CD$3,'efecte socio eco fp'!$A$5:$N$30,6,FALSE),0)</f>
        <v>0</v>
      </c>
      <c r="CE23" s="42">
        <f>IF(AND(CE$3&gt;=2025,CE$6&lt;&gt;0),VLOOKUP(CE$3,'efecte socio eco fp'!$A$5:$N$30,6,FALSE),0)</f>
        <v>0</v>
      </c>
    </row>
    <row r="24" spans="1:83">
      <c r="A24" t="s">
        <v>106</v>
      </c>
      <c r="B24" t="s">
        <v>538</v>
      </c>
      <c r="C24" s="42">
        <f>IF(AND(C$3&gt;=2025,C$6&lt;&gt;0),VLOOKUP(C$3,'efecte socio eco fp'!$A$5:$N$30,7,FALSE),0)</f>
        <v>0</v>
      </c>
      <c r="D24" s="42">
        <f>IF(AND(D$3&gt;=2025,D$6&lt;&gt;0),VLOOKUP(D$3,'efecte socio eco fp'!$A$5:$N$30,7,FALSE),0)</f>
        <v>0</v>
      </c>
      <c r="E24" s="42">
        <f>IF(AND(E$3&gt;=2025,E$6&lt;&gt;0),VLOOKUP(E$3,'efecte socio eco fp'!$A$5:$N$30,7,FALSE),0)</f>
        <v>0</v>
      </c>
      <c r="F24" s="42">
        <f>IF(AND(F$3&gt;=2025,F$6&lt;&gt;0),VLOOKUP(F$3,'efecte socio eco fp'!$A$5:$N$30,7,FALSE),0)</f>
        <v>0</v>
      </c>
      <c r="G24" s="42">
        <f>IF(AND(G$3&gt;=2025,G$6&lt;&gt;0),VLOOKUP(G$3,'efecte socio eco fp'!$A$5:$N$30,7,FALSE),0)</f>
        <v>0</v>
      </c>
      <c r="H24" s="42">
        <f>IF(AND(H$3&gt;=2025,H$6&lt;&gt;0),VLOOKUP(H$3,'efecte socio eco fp'!$A$5:$N$30,7,FALSE),0)</f>
        <v>0</v>
      </c>
      <c r="I24" s="42">
        <f>IF(AND(I$3&gt;=2025,I$6&lt;&gt;0),VLOOKUP(I$3,'efecte socio eco fp'!$A$5:$N$30,7,FALSE),0)</f>
        <v>0</v>
      </c>
      <c r="J24" s="42">
        <f>IF(AND(J$3&gt;=2025,J$6&lt;&gt;0),VLOOKUP(J$3,'efecte socio eco fp'!$A$5:$N$30,7,FALSE),0)</f>
        <v>4957491138.0722523</v>
      </c>
      <c r="K24" s="42">
        <f>IF(AND(K$3&gt;=2025,K$6&lt;&gt;0),VLOOKUP(K$3,'efecte socio eco fp'!$A$5:$N$30,7,FALSE),0)</f>
        <v>5155207564.8758287</v>
      </c>
      <c r="L24" s="42">
        <f>IF(AND(L$3&gt;=2025,L$6&lt;&gt;0),VLOOKUP(L$3,'efecte socio eco fp'!$A$5:$N$30,7,FALSE),0)</f>
        <v>5360809388.6149149</v>
      </c>
      <c r="M24" s="42">
        <f>IF(AND(M$3&gt;=2025,M$6&lt;&gt;0),VLOOKUP(M$3,'efecte socio eco fp'!$A$5:$N$30,7,FALSE),0)</f>
        <v>5574611097.497879</v>
      </c>
      <c r="N24" s="42">
        <f>IF(AND(N$3&gt;=2025,N$6&lt;&gt;0),VLOOKUP(N$3,'efecte socio eco fp'!$A$5:$N$30,7,FALSE),0)</f>
        <v>5740348205.796279</v>
      </c>
      <c r="O24" s="42">
        <f>IF(AND(O$3&gt;=2025,O$6&lt;&gt;0),VLOOKUP(O$3,'efecte socio eco fp'!$A$5:$N$30,7,FALSE),0)</f>
        <v>5911012794.8797407</v>
      </c>
      <c r="P24" s="42">
        <f>IF(AND(P$3&gt;=2025,P$6&lt;&gt;0),VLOOKUP(P$3,'efecte socio eco fp'!$A$5:$N$30,7,FALSE),0)</f>
        <v>6086751362.2172775</v>
      </c>
      <c r="Q24" s="42">
        <f>IF(AND(Q$3&gt;=2025,Q$6&lt;&gt;0),VLOOKUP(Q$3,'efecte socio eco fp'!$A$5:$N$30,7,FALSE),0)</f>
        <v>6267714760.75068</v>
      </c>
      <c r="R24" s="42">
        <f>IF(AND(R$3&gt;=2025,R$6&lt;&gt;0),VLOOKUP(R$3,'efecte socio eco fp'!$A$5:$N$30,7,FALSE),0)</f>
        <v>6454058328.3857899</v>
      </c>
      <c r="S24" s="42">
        <f>IF(AND(S$3&gt;=2025,S$6&lt;&gt;0),VLOOKUP(S$3,'efecte socio eco fp'!$A$5:$N$30,7,FALSE),0)</f>
        <v>6655726751.9345608</v>
      </c>
      <c r="T24" s="42">
        <f>IF(AND(T$3&gt;=2025,T$6&lt;&gt;0),VLOOKUP(T$3,'efecte socio eco fp'!$A$5:$N$30,7,FALSE),0)</f>
        <v>6863696660.686491</v>
      </c>
      <c r="U24" s="42">
        <f>IF(AND(U$3&gt;=2025,U$6&lt;&gt;0),VLOOKUP(U$3,'efecte socio eco fp'!$A$5:$N$30,7,FALSE),0)</f>
        <v>7078164955.6490202</v>
      </c>
      <c r="V24" s="42">
        <f>IF(AND(V$3&gt;=2025,V$6&lt;&gt;0),VLOOKUP(V$3,'efecte socio eco fp'!$A$5:$N$30,7,FALSE),0)</f>
        <v>7299334690.3484755</v>
      </c>
      <c r="W24" s="42">
        <f>IF(AND(W$3&gt;=2025,W$6&lt;&gt;0),VLOOKUP(W$3,'efecte socio eco fp'!$A$5:$N$30,7,FALSE),0)</f>
        <v>7527415263.0763607</v>
      </c>
      <c r="X24" s="42">
        <f>IF(AND(X$3&gt;=2025,X$6&lt;&gt;0),VLOOKUP(X$3,'efecte socio eco fp'!$A$5:$N$30,7,FALSE),0)</f>
        <v>7735457601.6348438</v>
      </c>
      <c r="Y24" s="42">
        <f>IF(AND(Y$3&gt;=2025,Y$6&lt;&gt;0),VLOOKUP(Y$3,'efecte socio eco fp'!$A$5:$N$30,7,FALSE),0)</f>
        <v>7949249804.2728596</v>
      </c>
      <c r="Z24" s="42">
        <f>IF(AND(Z$3&gt;=2025,Z$6&lt;&gt;0),VLOOKUP(Z$3,'efecte socio eco fp'!$A$5:$N$30,7,FALSE),0)</f>
        <v>8168950785.4554243</v>
      </c>
      <c r="AA24" s="42">
        <f>IF(AND(AA$3&gt;=2025,AA$6&lt;&gt;0),VLOOKUP(AA$3,'efecte socio eco fp'!$A$5:$N$30,7,FALSE),0)</f>
        <v>8394723851.7178469</v>
      </c>
      <c r="AB24" s="42">
        <f>IF(AND(AB$3&gt;=2025,AB$6&lt;&gt;0),VLOOKUP(AB$3,'efecte socio eco fp'!$A$5:$N$30,7,FALSE),0)</f>
        <v>8626736823.0535469</v>
      </c>
      <c r="AC24" s="42">
        <f>IF(AND(AC$3&gt;=2025,AC$6&lt;&gt;0),VLOOKUP(AC$3,'efecte socio eco fp'!$A$5:$N$30,7,FALSE),0)</f>
        <v>8862635879.9162903</v>
      </c>
      <c r="AD24" s="42">
        <f>IF(AND(AD$3&gt;=2025,AD$6&lt;&gt;0),VLOOKUP(AD$3,'efecte socio eco fp'!$A$5:$N$30,7,FALSE),0)</f>
        <v>9104985622.150589</v>
      </c>
      <c r="AE24" s="42">
        <f>IF(AND(AE$3&gt;=2025,AE$6&lt;&gt;0),VLOOKUP(AE$3,'efecte socio eco fp'!$A$5:$N$30,7,FALSE),0)</f>
        <v>9353962444.4496498</v>
      </c>
      <c r="AF24" s="42">
        <f>IF(AND(AF$3&gt;=2025,AF$6&lt;&gt;0),VLOOKUP(AF$3,'efecte socio eco fp'!$A$5:$N$30,7,FALSE),0)</f>
        <v>9609747565.0387516</v>
      </c>
      <c r="AG24" s="42">
        <f>IF(AND(AG$3&gt;=2025,AG$6&lt;&gt;0),VLOOKUP(AG$3,'efecte socio eco fp'!$A$5:$N$30,7,FALSE),0)</f>
        <v>0</v>
      </c>
      <c r="AH24" s="42">
        <f>IF(AND(AH$3&gt;=2025,AH$6&lt;&gt;0),VLOOKUP(AH$3,'efecte socio eco fp'!$A$5:$N$30,7,FALSE),0)</f>
        <v>0</v>
      </c>
      <c r="AI24" s="42">
        <f>IF(AND(AI$3&gt;=2025,AI$6&lt;&gt;0),VLOOKUP(AI$3,'efecte socio eco fp'!$A$5:$N$30,7,FALSE),0)</f>
        <v>0</v>
      </c>
      <c r="AJ24" s="42">
        <f>IF(AND(AJ$3&gt;=2025,AJ$6&lt;&gt;0),VLOOKUP(AJ$3,'efecte socio eco fp'!$A$5:$N$30,7,FALSE),0)</f>
        <v>0</v>
      </c>
      <c r="AK24" s="42">
        <f>IF(AND(AK$3&gt;=2025,AK$6&lt;&gt;0),VLOOKUP(AK$3,'efecte socio eco fp'!$A$5:$N$30,7,FALSE),0)</f>
        <v>0</v>
      </c>
      <c r="AL24" s="42">
        <f>IF(AND(AL$3&gt;=2025,AL$6&lt;&gt;0),VLOOKUP(AL$3,'efecte socio eco fp'!$A$5:$N$30,7,FALSE),0)</f>
        <v>0</v>
      </c>
      <c r="AM24" s="42">
        <f>IF(AND(AM$3&gt;=2025,AM$6&lt;&gt;0),VLOOKUP(AM$3,'efecte socio eco fp'!$A$5:$N$30,7,FALSE),0)</f>
        <v>0</v>
      </c>
      <c r="AN24" s="42">
        <f>IF(AND(AN$3&gt;=2025,AN$6&lt;&gt;0),VLOOKUP(AN$3,'efecte socio eco fp'!$A$5:$N$30,7,FALSE),0)</f>
        <v>0</v>
      </c>
      <c r="AO24" s="42">
        <f>IF(AND(AO$3&gt;=2025,AO$6&lt;&gt;0),VLOOKUP(AO$3,'efecte socio eco fp'!$A$5:$N$30,7,FALSE),0)</f>
        <v>0</v>
      </c>
      <c r="AP24" s="42">
        <f>IF(AND(AP$3&gt;=2025,AP$6&lt;&gt;0),VLOOKUP(AP$3,'efecte socio eco fp'!$A$5:$N$30,7,FALSE),0)</f>
        <v>0</v>
      </c>
      <c r="AQ24" s="42">
        <f>IF(AND(AQ$3&gt;=2025,AQ$6&lt;&gt;0),VLOOKUP(AQ$3,'efecte socio eco fp'!$A$5:$N$30,7,FALSE),0)</f>
        <v>0</v>
      </c>
      <c r="AR24" s="42">
        <f>IF(AND(AR$3&gt;=2025,AR$6&lt;&gt;0),VLOOKUP(AR$3,'efecte socio eco fp'!$A$5:$N$30,7,FALSE),0)</f>
        <v>0</v>
      </c>
      <c r="AS24" s="42">
        <f>IF(AND(AS$3&gt;=2025,AS$6&lt;&gt;0),VLOOKUP(AS$3,'efecte socio eco fp'!$A$5:$N$30,7,FALSE),0)</f>
        <v>0</v>
      </c>
      <c r="AT24" s="42">
        <f>IF(AND(AT$3&gt;=2025,AT$6&lt;&gt;0),VLOOKUP(AT$3,'efecte socio eco fp'!$A$5:$N$30,7,FALSE),0)</f>
        <v>0</v>
      </c>
      <c r="AU24" s="42">
        <f>IF(AND(AU$3&gt;=2025,AU$6&lt;&gt;0),VLOOKUP(AU$3,'efecte socio eco fp'!$A$5:$N$30,7,FALSE),0)</f>
        <v>0</v>
      </c>
      <c r="AV24" s="42">
        <f>IF(AND(AV$3&gt;=2025,AV$6&lt;&gt;0),VLOOKUP(AV$3,'efecte socio eco fp'!$A$5:$N$30,7,FALSE),0)</f>
        <v>0</v>
      </c>
      <c r="AW24" s="42">
        <f>IF(AND(AW$3&gt;=2025,AW$6&lt;&gt;0),VLOOKUP(AW$3,'efecte socio eco fp'!$A$5:$N$30,7,FALSE),0)</f>
        <v>0</v>
      </c>
      <c r="AX24" s="42">
        <f>IF(AND(AX$3&gt;=2025,AX$6&lt;&gt;0),VLOOKUP(AX$3,'efecte socio eco fp'!$A$5:$N$30,7,FALSE),0)</f>
        <v>0</v>
      </c>
      <c r="AY24" s="42">
        <f>IF(AND(AY$3&gt;=2025,AY$6&lt;&gt;0),VLOOKUP(AY$3,'efecte socio eco fp'!$A$5:$N$30,7,FALSE),0)</f>
        <v>0</v>
      </c>
      <c r="AZ24" s="42">
        <f>IF(AND(AZ$3&gt;=2025,AZ$6&lt;&gt;0),VLOOKUP(AZ$3,'efecte socio eco fp'!$A$5:$N$30,7,FALSE),0)</f>
        <v>0</v>
      </c>
      <c r="BA24" s="42">
        <f>IF(AND(BA$3&gt;=2025,BA$6&lt;&gt;0),VLOOKUP(BA$3,'efecte socio eco fp'!$A$5:$N$30,7,FALSE),0)</f>
        <v>0</v>
      </c>
      <c r="BB24" s="42">
        <f>IF(AND(BB$3&gt;=2025,BB$6&lt;&gt;0),VLOOKUP(BB$3,'efecte socio eco fp'!$A$5:$N$30,7,FALSE),0)</f>
        <v>0</v>
      </c>
      <c r="BC24" s="42">
        <f>IF(AND(BC$3&gt;=2025,BC$6&lt;&gt;0),VLOOKUP(BC$3,'efecte socio eco fp'!$A$5:$N$30,7,FALSE),0)</f>
        <v>0</v>
      </c>
      <c r="BD24" s="42">
        <f>IF(AND(BD$3&gt;=2025,BD$6&lt;&gt;0),VLOOKUP(BD$3,'efecte socio eco fp'!$A$5:$N$30,7,FALSE),0)</f>
        <v>0</v>
      </c>
      <c r="BE24" s="42">
        <f>IF(AND(BE$3&gt;=2025,BE$6&lt;&gt;0),VLOOKUP(BE$3,'efecte socio eco fp'!$A$5:$N$30,7,FALSE),0)</f>
        <v>0</v>
      </c>
      <c r="BF24" s="42">
        <f>IF(AND(BF$3&gt;=2025,BF$6&lt;&gt;0),VLOOKUP(BF$3,'efecte socio eco fp'!$A$5:$N$30,7,FALSE),0)</f>
        <v>0</v>
      </c>
      <c r="BG24" s="42">
        <f>IF(AND(BG$3&gt;=2025,BG$6&lt;&gt;0),VLOOKUP(BG$3,'efecte socio eco fp'!$A$5:$N$30,7,FALSE),0)</f>
        <v>0</v>
      </c>
      <c r="BH24" s="42">
        <f>IF(AND(BH$3&gt;=2025,BH$6&lt;&gt;0),VLOOKUP(BH$3,'efecte socio eco fp'!$A$5:$N$30,7,FALSE),0)</f>
        <v>0</v>
      </c>
      <c r="BI24" s="42">
        <f>IF(AND(BI$3&gt;=2025,BI$6&lt;&gt;0),VLOOKUP(BI$3,'efecte socio eco fp'!$A$5:$N$30,7,FALSE),0)</f>
        <v>0</v>
      </c>
      <c r="BJ24" s="42">
        <f>IF(AND(BJ$3&gt;=2025,BJ$6&lt;&gt;0),VLOOKUP(BJ$3,'efecte socio eco fp'!$A$5:$N$30,7,FALSE),0)</f>
        <v>0</v>
      </c>
      <c r="BK24" s="42">
        <f>IF(AND(BK$3&gt;=2025,BK$6&lt;&gt;0),VLOOKUP(BK$3,'efecte socio eco fp'!$A$5:$N$30,7,FALSE),0)</f>
        <v>0</v>
      </c>
      <c r="BL24" s="42">
        <f>IF(AND(BL$3&gt;=2025,BL$6&lt;&gt;0),VLOOKUP(BL$3,'efecte socio eco fp'!$A$5:$N$30,7,FALSE),0)</f>
        <v>0</v>
      </c>
      <c r="BM24" s="42">
        <f>IF(AND(BM$3&gt;=2025,BM$6&lt;&gt;0),VLOOKUP(BM$3,'efecte socio eco fp'!$A$5:$N$30,7,FALSE),0)</f>
        <v>0</v>
      </c>
      <c r="BN24" s="42">
        <f>IF(AND(BN$3&gt;=2025,BN$6&lt;&gt;0),VLOOKUP(BN$3,'efecte socio eco fp'!$A$5:$N$30,7,FALSE),0)</f>
        <v>0</v>
      </c>
      <c r="BO24" s="42">
        <f>IF(AND(BO$3&gt;=2025,BO$6&lt;&gt;0),VLOOKUP(BO$3,'efecte socio eco fp'!$A$5:$N$30,7,FALSE),0)</f>
        <v>0</v>
      </c>
      <c r="BP24" s="42">
        <f>IF(AND(BP$3&gt;=2025,BP$6&lt;&gt;0),VLOOKUP(BP$3,'efecte socio eco fp'!$A$5:$N$30,7,FALSE),0)</f>
        <v>0</v>
      </c>
      <c r="BQ24" s="42">
        <f>IF(AND(BQ$3&gt;=2025,BQ$6&lt;&gt;0),VLOOKUP(BQ$3,'efecte socio eco fp'!$A$5:$N$30,7,FALSE),0)</f>
        <v>0</v>
      </c>
      <c r="BR24" s="42">
        <f>IF(AND(BR$3&gt;=2025,BR$6&lt;&gt;0),VLOOKUP(BR$3,'efecte socio eco fp'!$A$5:$N$30,7,FALSE),0)</f>
        <v>0</v>
      </c>
      <c r="BS24" s="42">
        <f>IF(AND(BS$3&gt;=2025,BS$6&lt;&gt;0),VLOOKUP(BS$3,'efecte socio eco fp'!$A$5:$N$30,7,FALSE),0)</f>
        <v>0</v>
      </c>
      <c r="BT24" s="42">
        <f>IF(AND(BT$3&gt;=2025,BT$6&lt;&gt;0),VLOOKUP(BT$3,'efecte socio eco fp'!$A$5:$N$30,7,FALSE),0)</f>
        <v>0</v>
      </c>
      <c r="BU24" s="42">
        <f>IF(AND(BU$3&gt;=2025,BU$6&lt;&gt;0),VLOOKUP(BU$3,'efecte socio eco fp'!$A$5:$N$30,7,FALSE),0)</f>
        <v>0</v>
      </c>
      <c r="BV24" s="42">
        <f>IF(AND(BV$3&gt;=2025,BV$6&lt;&gt;0),VLOOKUP(BV$3,'efecte socio eco fp'!$A$5:$N$30,7,FALSE),0)</f>
        <v>0</v>
      </c>
      <c r="BW24" s="42">
        <f>IF(AND(BW$3&gt;=2025,BW$6&lt;&gt;0),VLOOKUP(BW$3,'efecte socio eco fp'!$A$5:$N$30,7,FALSE),0)</f>
        <v>0</v>
      </c>
      <c r="BX24" s="42">
        <f>IF(AND(BX$3&gt;=2025,BX$6&lt;&gt;0),VLOOKUP(BX$3,'efecte socio eco fp'!$A$5:$N$30,7,FALSE),0)</f>
        <v>0</v>
      </c>
      <c r="BY24" s="42">
        <f>IF(AND(BY$3&gt;=2025,BY$6&lt;&gt;0),VLOOKUP(BY$3,'efecte socio eco fp'!$A$5:$N$30,7,FALSE),0)</f>
        <v>0</v>
      </c>
      <c r="BZ24" s="42">
        <f>IF(AND(BZ$3&gt;=2025,BZ$6&lt;&gt;0),VLOOKUP(BZ$3,'efecte socio eco fp'!$A$5:$N$30,7,FALSE),0)</f>
        <v>0</v>
      </c>
      <c r="CA24" s="42">
        <f>IF(AND(CA$3&gt;=2025,CA$6&lt;&gt;0),VLOOKUP(CA$3,'efecte socio eco fp'!$A$5:$N$30,7,FALSE),0)</f>
        <v>0</v>
      </c>
      <c r="CB24" s="42">
        <f>IF(AND(CB$3&gt;=2025,CB$6&lt;&gt;0),VLOOKUP(CB$3,'efecte socio eco fp'!$A$5:$N$30,7,FALSE),0)</f>
        <v>0</v>
      </c>
      <c r="CC24" s="42">
        <f>IF(AND(CC$3&gt;=2025,CC$6&lt;&gt;0),VLOOKUP(CC$3,'efecte socio eco fp'!$A$5:$N$30,7,FALSE),0)</f>
        <v>0</v>
      </c>
      <c r="CD24" s="42">
        <f>IF(AND(CD$3&gt;=2025,CD$6&lt;&gt;0),VLOOKUP(CD$3,'efecte socio eco fp'!$A$5:$N$30,7,FALSE),0)</f>
        <v>0</v>
      </c>
      <c r="CE24" s="42">
        <f>IF(AND(CE$3&gt;=2025,CE$6&lt;&gt;0),VLOOKUP(CE$3,'efecte socio eco fp'!$A$5:$N$30,7,FALSE),0)</f>
        <v>0</v>
      </c>
    </row>
    <row r="25" spans="1:83">
      <c r="A25" t="s">
        <v>107</v>
      </c>
      <c r="B25" t="s">
        <v>538</v>
      </c>
      <c r="C25" s="42">
        <f>IF(AND(C$3&gt;=2025,C$6&lt;&gt;0),VLOOKUP(C$3,'efecte socio eco fp'!$A$5:$N$30,8,FALSE),0)</f>
        <v>0</v>
      </c>
      <c r="D25" s="42">
        <f>IF(AND(D$3&gt;=2025,D$6&lt;&gt;0),VLOOKUP(D$3,'efecte socio eco fp'!$A$5:$N$30,8,FALSE),0)</f>
        <v>0</v>
      </c>
      <c r="E25" s="42">
        <f>IF(AND(E$3&gt;=2025,E$6&lt;&gt;0),VLOOKUP(E$3,'efecte socio eco fp'!$A$5:$N$30,8,FALSE),0)</f>
        <v>0</v>
      </c>
      <c r="F25" s="42">
        <f>IF(AND(F$3&gt;=2025,F$6&lt;&gt;0),VLOOKUP(F$3,'efecte socio eco fp'!$A$5:$N$30,8,FALSE),0)</f>
        <v>0</v>
      </c>
      <c r="G25" s="42">
        <f>IF(AND(G$3&gt;=2025,G$6&lt;&gt;0),VLOOKUP(G$3,'efecte socio eco fp'!$A$5:$N$30,8,FALSE),0)</f>
        <v>0</v>
      </c>
      <c r="H25" s="42">
        <f>IF(AND(H$3&gt;=2025,H$6&lt;&gt;0),VLOOKUP(H$3,'efecte socio eco fp'!$A$5:$N$30,8,FALSE),0)</f>
        <v>0</v>
      </c>
      <c r="I25" s="42">
        <f>IF(AND(I$3&gt;=2025,I$6&lt;&gt;0),VLOOKUP(I$3,'efecte socio eco fp'!$A$5:$N$30,8,FALSE),0)</f>
        <v>0</v>
      </c>
      <c r="J25" s="42">
        <f>IF(AND(J$3&gt;=2025,J$6&lt;&gt;0),VLOOKUP(J$3,'efecte socio eco fp'!$A$5:$N$30,8,FALSE),0)</f>
        <v>54427751.02437903</v>
      </c>
      <c r="K25" s="42">
        <f>IF(AND(K$3&gt;=2025,K$6&lt;&gt;0),VLOOKUP(K$3,'efecte socio eco fp'!$A$5:$N$30,8,FALSE),0)</f>
        <v>56152358.408817217</v>
      </c>
      <c r="L25" s="42">
        <f>IF(AND(L$3&gt;=2025,L$6&lt;&gt;0),VLOOKUP(L$3,'efecte socio eco fp'!$A$5:$N$30,8,FALSE),0)</f>
        <v>57931612.009100817</v>
      </c>
      <c r="M25" s="42">
        <f>IF(AND(M$3&gt;=2025,M$6&lt;&gt;0),VLOOKUP(M$3,'efecte socio eco fp'!$A$5:$N$30,8,FALSE),0)</f>
        <v>59767243.354929373</v>
      </c>
      <c r="N25" s="42">
        <f>IF(AND(N$3&gt;=2025,N$6&lt;&gt;0),VLOOKUP(N$3,'efecte socio eco fp'!$A$5:$N$30,8,FALSE),0)</f>
        <v>61215210.277900085</v>
      </c>
      <c r="O25" s="42">
        <f>IF(AND(O$3&gt;=2025,O$6&lt;&gt;0),VLOOKUP(O$3,'efecte socio eco fp'!$A$5:$N$30,8,FALSE),0)</f>
        <v>62698256.75435742</v>
      </c>
      <c r="P25" s="42">
        <f>IF(AND(P$3&gt;=2025,P$6&lt;&gt;0),VLOOKUP(P$3,'efecte socio eco fp'!$A$5:$N$30,8,FALSE),0)</f>
        <v>64217232.648378588</v>
      </c>
      <c r="Q25" s="42">
        <f>IF(AND(Q$3&gt;=2025,Q$6&lt;&gt;0),VLOOKUP(Q$3,'efecte socio eco fp'!$A$5:$N$30,8,FALSE),0)</f>
        <v>65773008.41349756</v>
      </c>
      <c r="R25" s="42">
        <f>IF(AND(R$3&gt;=2025,R$6&lt;&gt;0),VLOOKUP(R$3,'efecte socio eco fp'!$A$5:$N$30,8,FALSE),0)</f>
        <v>67366475.59152098</v>
      </c>
      <c r="S25" s="42">
        <f>IF(AND(S$3&gt;=2025,S$6&lt;&gt;0),VLOOKUP(S$3,'efecte socio eco fp'!$A$5:$N$30,8,FALSE),0)</f>
        <v>69204881.568096921</v>
      </c>
      <c r="T25" s="42">
        <f>IF(AND(T$3&gt;=2025,T$6&lt;&gt;0),VLOOKUP(T$3,'efecte socio eco fp'!$A$5:$N$30,8,FALSE),0)</f>
        <v>71093456.957649171</v>
      </c>
      <c r="U25" s="42">
        <f>IF(AND(U$3&gt;=2025,U$6&lt;&gt;0),VLOOKUP(U$3,'efecte socio eco fp'!$A$5:$N$30,8,FALSE),0)</f>
        <v>73033570.864733785</v>
      </c>
      <c r="V25" s="42">
        <f>IF(AND(V$3&gt;=2025,V$6&lt;&gt;0),VLOOKUP(V$3,'efecte socio eco fp'!$A$5:$N$30,8,FALSE),0)</f>
        <v>75026629.756259173</v>
      </c>
      <c r="W25" s="42">
        <f>IF(AND(W$3&gt;=2025,W$6&lt;&gt;0),VLOOKUP(W$3,'efecte socio eco fp'!$A$5:$N$30,8,FALSE),0)</f>
        <v>77074078.481090739</v>
      </c>
      <c r="X25" s="42">
        <f>IF(AND(X$3&gt;=2025,X$6&lt;&gt;0),VLOOKUP(X$3,'efecte socio eco fp'!$A$5:$N$30,8,FALSE),0)</f>
        <v>78886697.153557435</v>
      </c>
      <c r="Y25" s="42">
        <f>IF(AND(Y$3&gt;=2025,Y$6&lt;&gt;0),VLOOKUP(Y$3,'efecte socio eco fp'!$A$5:$N$30,8,FALSE),0)</f>
        <v>80741944.768419877</v>
      </c>
      <c r="Z25" s="42">
        <f>IF(AND(Z$3&gt;=2025,Z$6&lt;&gt;0),VLOOKUP(Z$3,'efecte socio eco fp'!$A$5:$N$30,8,FALSE),0)</f>
        <v>82640823.867888048</v>
      </c>
      <c r="AA25" s="42">
        <f>IF(AND(AA$3&gt;=2025,AA$6&lt;&gt;0),VLOOKUP(AA$3,'efecte socio eco fp'!$A$5:$N$30,8,FALSE),0)</f>
        <v>84584360.57183601</v>
      </c>
      <c r="AB25" s="42">
        <f>IF(AND(AB$3&gt;=2025,AB$6&lt;&gt;0),VLOOKUP(AB$3,'efecte socio eco fp'!$A$5:$N$30,8,FALSE),0)</f>
        <v>86573605.13229847</v>
      </c>
      <c r="AC25" s="42">
        <f>IF(AND(AC$3&gt;=2025,AC$6&lt;&gt;0),VLOOKUP(AC$3,'efecte socio eco fp'!$A$5:$N$30,8,FALSE),0)</f>
        <v>88528441.91209726</v>
      </c>
      <c r="AD25" s="42">
        <f>IF(AND(AD$3&gt;=2025,AD$6&lt;&gt;0),VLOOKUP(AD$3,'efecte socio eco fp'!$A$5:$N$30,8,FALSE),0)</f>
        <v>90527419.014224246</v>
      </c>
      <c r="AE25" s="42">
        <f>IF(AND(AE$3&gt;=2025,AE$6&lt;&gt;0),VLOOKUP(AE$3,'efecte socio eco fp'!$A$5:$N$30,8,FALSE),0)</f>
        <v>92571533.129592642</v>
      </c>
      <c r="AF25" s="42">
        <f>IF(AND(AF$3&gt;=2025,AF$6&lt;&gt;0),VLOOKUP(AF$3,'efecte socio eco fp'!$A$5:$N$30,8,FALSE),0)</f>
        <v>94661803.454451472</v>
      </c>
      <c r="AG25" s="42">
        <f>IF(AND(AG$3&gt;=2025,AG$6&lt;&gt;0),VLOOKUP(AG$3,'efecte socio eco fp'!$A$5:$N$30,8,FALSE),0)</f>
        <v>0</v>
      </c>
      <c r="AH25" s="42">
        <f>IF(AND(AH$3&gt;=2025,AH$6&lt;&gt;0),VLOOKUP(AH$3,'efecte socio eco fp'!$A$5:$N$30,8,FALSE),0)</f>
        <v>0</v>
      </c>
      <c r="AI25" s="42">
        <f>IF(AND(AI$3&gt;=2025,AI$6&lt;&gt;0),VLOOKUP(AI$3,'efecte socio eco fp'!$A$5:$N$30,8,FALSE),0)</f>
        <v>0</v>
      </c>
      <c r="AJ25" s="42">
        <f>IF(AND(AJ$3&gt;=2025,AJ$6&lt;&gt;0),VLOOKUP(AJ$3,'efecte socio eco fp'!$A$5:$N$30,8,FALSE),0)</f>
        <v>0</v>
      </c>
      <c r="AK25" s="42">
        <f>IF(AND(AK$3&gt;=2025,AK$6&lt;&gt;0),VLOOKUP(AK$3,'efecte socio eco fp'!$A$5:$N$30,8,FALSE),0)</f>
        <v>0</v>
      </c>
      <c r="AL25" s="42">
        <f>IF(AND(AL$3&gt;=2025,AL$6&lt;&gt;0),VLOOKUP(AL$3,'efecte socio eco fp'!$A$5:$N$30,8,FALSE),0)</f>
        <v>0</v>
      </c>
      <c r="AM25" s="42">
        <f>IF(AND(AM$3&gt;=2025,AM$6&lt;&gt;0),VLOOKUP(AM$3,'efecte socio eco fp'!$A$5:$N$30,8,FALSE),0)</f>
        <v>0</v>
      </c>
      <c r="AN25" s="42">
        <f>IF(AND(AN$3&gt;=2025,AN$6&lt;&gt;0),VLOOKUP(AN$3,'efecte socio eco fp'!$A$5:$N$30,8,FALSE),0)</f>
        <v>0</v>
      </c>
      <c r="AO25" s="42">
        <f>IF(AND(AO$3&gt;=2025,AO$6&lt;&gt;0),VLOOKUP(AO$3,'efecte socio eco fp'!$A$5:$N$30,8,FALSE),0)</f>
        <v>0</v>
      </c>
      <c r="AP25" s="42">
        <f>IF(AND(AP$3&gt;=2025,AP$6&lt;&gt;0),VLOOKUP(AP$3,'efecte socio eco fp'!$A$5:$N$30,8,FALSE),0)</f>
        <v>0</v>
      </c>
      <c r="AQ25" s="42">
        <f>IF(AND(AQ$3&gt;=2025,AQ$6&lt;&gt;0),VLOOKUP(AQ$3,'efecte socio eco fp'!$A$5:$N$30,8,FALSE),0)</f>
        <v>0</v>
      </c>
      <c r="AR25" s="42">
        <f>IF(AND(AR$3&gt;=2025,AR$6&lt;&gt;0),VLOOKUP(AR$3,'efecte socio eco fp'!$A$5:$N$30,8,FALSE),0)</f>
        <v>0</v>
      </c>
      <c r="AS25" s="42">
        <f>IF(AND(AS$3&gt;=2025,AS$6&lt;&gt;0),VLOOKUP(AS$3,'efecte socio eco fp'!$A$5:$N$30,8,FALSE),0)</f>
        <v>0</v>
      </c>
      <c r="AT25" s="42">
        <f>IF(AND(AT$3&gt;=2025,AT$6&lt;&gt;0),VLOOKUP(AT$3,'efecte socio eco fp'!$A$5:$N$30,8,FALSE),0)</f>
        <v>0</v>
      </c>
      <c r="AU25" s="42">
        <f>IF(AND(AU$3&gt;=2025,AU$6&lt;&gt;0),VLOOKUP(AU$3,'efecte socio eco fp'!$A$5:$N$30,8,FALSE),0)</f>
        <v>0</v>
      </c>
      <c r="AV25" s="42">
        <f>IF(AND(AV$3&gt;=2025,AV$6&lt;&gt;0),VLOOKUP(AV$3,'efecte socio eco fp'!$A$5:$N$30,8,FALSE),0)</f>
        <v>0</v>
      </c>
      <c r="AW25" s="42">
        <f>IF(AND(AW$3&gt;=2025,AW$6&lt;&gt;0),VLOOKUP(AW$3,'efecte socio eco fp'!$A$5:$N$30,8,FALSE),0)</f>
        <v>0</v>
      </c>
      <c r="AX25" s="42">
        <f>IF(AND(AX$3&gt;=2025,AX$6&lt;&gt;0),VLOOKUP(AX$3,'efecte socio eco fp'!$A$5:$N$30,8,FALSE),0)</f>
        <v>0</v>
      </c>
      <c r="AY25" s="42">
        <f>IF(AND(AY$3&gt;=2025,AY$6&lt;&gt;0),VLOOKUP(AY$3,'efecte socio eco fp'!$A$5:$N$30,8,FALSE),0)</f>
        <v>0</v>
      </c>
      <c r="AZ25" s="42">
        <f>IF(AND(AZ$3&gt;=2025,AZ$6&lt;&gt;0),VLOOKUP(AZ$3,'efecte socio eco fp'!$A$5:$N$30,8,FALSE),0)</f>
        <v>0</v>
      </c>
      <c r="BA25" s="42">
        <f>IF(AND(BA$3&gt;=2025,BA$6&lt;&gt;0),VLOOKUP(BA$3,'efecte socio eco fp'!$A$5:$N$30,8,FALSE),0)</f>
        <v>0</v>
      </c>
      <c r="BB25" s="42">
        <f>IF(AND(BB$3&gt;=2025,BB$6&lt;&gt;0),VLOOKUP(BB$3,'efecte socio eco fp'!$A$5:$N$30,8,FALSE),0)</f>
        <v>0</v>
      </c>
      <c r="BC25" s="42">
        <f>IF(AND(BC$3&gt;=2025,BC$6&lt;&gt;0),VLOOKUP(BC$3,'efecte socio eco fp'!$A$5:$N$30,8,FALSE),0)</f>
        <v>0</v>
      </c>
      <c r="BD25" s="42">
        <f>IF(AND(BD$3&gt;=2025,BD$6&lt;&gt;0),VLOOKUP(BD$3,'efecte socio eco fp'!$A$5:$N$30,8,FALSE),0)</f>
        <v>0</v>
      </c>
      <c r="BE25" s="42">
        <f>IF(AND(BE$3&gt;=2025,BE$6&lt;&gt;0),VLOOKUP(BE$3,'efecte socio eco fp'!$A$5:$N$30,8,FALSE),0)</f>
        <v>0</v>
      </c>
      <c r="BF25" s="42">
        <f>IF(AND(BF$3&gt;=2025,BF$6&lt;&gt;0),VLOOKUP(BF$3,'efecte socio eco fp'!$A$5:$N$30,8,FALSE),0)</f>
        <v>0</v>
      </c>
      <c r="BG25" s="42">
        <f>IF(AND(BG$3&gt;=2025,BG$6&lt;&gt;0),VLOOKUP(BG$3,'efecte socio eco fp'!$A$5:$N$30,8,FALSE),0)</f>
        <v>0</v>
      </c>
      <c r="BH25" s="42">
        <f>IF(AND(BH$3&gt;=2025,BH$6&lt;&gt;0),VLOOKUP(BH$3,'efecte socio eco fp'!$A$5:$N$30,8,FALSE),0)</f>
        <v>0</v>
      </c>
      <c r="BI25" s="42">
        <f>IF(AND(BI$3&gt;=2025,BI$6&lt;&gt;0),VLOOKUP(BI$3,'efecte socio eco fp'!$A$5:$N$30,8,FALSE),0)</f>
        <v>0</v>
      </c>
      <c r="BJ25" s="42">
        <f>IF(AND(BJ$3&gt;=2025,BJ$6&lt;&gt;0),VLOOKUP(BJ$3,'efecte socio eco fp'!$A$5:$N$30,8,FALSE),0)</f>
        <v>0</v>
      </c>
      <c r="BK25" s="42">
        <f>IF(AND(BK$3&gt;=2025,BK$6&lt;&gt;0),VLOOKUP(BK$3,'efecte socio eco fp'!$A$5:$N$30,8,FALSE),0)</f>
        <v>0</v>
      </c>
      <c r="BL25" s="42">
        <f>IF(AND(BL$3&gt;=2025,BL$6&lt;&gt;0),VLOOKUP(BL$3,'efecte socio eco fp'!$A$5:$N$30,8,FALSE),0)</f>
        <v>0</v>
      </c>
      <c r="BM25" s="42">
        <f>IF(AND(BM$3&gt;=2025,BM$6&lt;&gt;0),VLOOKUP(BM$3,'efecte socio eco fp'!$A$5:$N$30,8,FALSE),0)</f>
        <v>0</v>
      </c>
      <c r="BN25" s="42">
        <f>IF(AND(BN$3&gt;=2025,BN$6&lt;&gt;0),VLOOKUP(BN$3,'efecte socio eco fp'!$A$5:$N$30,8,FALSE),0)</f>
        <v>0</v>
      </c>
      <c r="BO25" s="42">
        <f>IF(AND(BO$3&gt;=2025,BO$6&lt;&gt;0),VLOOKUP(BO$3,'efecte socio eco fp'!$A$5:$N$30,8,FALSE),0)</f>
        <v>0</v>
      </c>
      <c r="BP25" s="42">
        <f>IF(AND(BP$3&gt;=2025,BP$6&lt;&gt;0),VLOOKUP(BP$3,'efecte socio eco fp'!$A$5:$N$30,8,FALSE),0)</f>
        <v>0</v>
      </c>
      <c r="BQ25" s="42">
        <f>IF(AND(BQ$3&gt;=2025,BQ$6&lt;&gt;0),VLOOKUP(BQ$3,'efecte socio eco fp'!$A$5:$N$30,8,FALSE),0)</f>
        <v>0</v>
      </c>
      <c r="BR25" s="42">
        <f>IF(AND(BR$3&gt;=2025,BR$6&lt;&gt;0),VLOOKUP(BR$3,'efecte socio eco fp'!$A$5:$N$30,8,FALSE),0)</f>
        <v>0</v>
      </c>
      <c r="BS25" s="42">
        <f>IF(AND(BS$3&gt;=2025,BS$6&lt;&gt;0),VLOOKUP(BS$3,'efecte socio eco fp'!$A$5:$N$30,8,FALSE),0)</f>
        <v>0</v>
      </c>
      <c r="BT25" s="42">
        <f>IF(AND(BT$3&gt;=2025,BT$6&lt;&gt;0),VLOOKUP(BT$3,'efecte socio eco fp'!$A$5:$N$30,8,FALSE),0)</f>
        <v>0</v>
      </c>
      <c r="BU25" s="42">
        <f>IF(AND(BU$3&gt;=2025,BU$6&lt;&gt;0),VLOOKUP(BU$3,'efecte socio eco fp'!$A$5:$N$30,8,FALSE),0)</f>
        <v>0</v>
      </c>
      <c r="BV25" s="42">
        <f>IF(AND(BV$3&gt;=2025,BV$6&lt;&gt;0),VLOOKUP(BV$3,'efecte socio eco fp'!$A$5:$N$30,8,FALSE),0)</f>
        <v>0</v>
      </c>
      <c r="BW25" s="42">
        <f>IF(AND(BW$3&gt;=2025,BW$6&lt;&gt;0),VLOOKUP(BW$3,'efecte socio eco fp'!$A$5:$N$30,8,FALSE),0)</f>
        <v>0</v>
      </c>
      <c r="BX25" s="42">
        <f>IF(AND(BX$3&gt;=2025,BX$6&lt;&gt;0),VLOOKUP(BX$3,'efecte socio eco fp'!$A$5:$N$30,8,FALSE),0)</f>
        <v>0</v>
      </c>
      <c r="BY25" s="42">
        <f>IF(AND(BY$3&gt;=2025,BY$6&lt;&gt;0),VLOOKUP(BY$3,'efecte socio eco fp'!$A$5:$N$30,8,FALSE),0)</f>
        <v>0</v>
      </c>
      <c r="BZ25" s="42">
        <f>IF(AND(BZ$3&gt;=2025,BZ$6&lt;&gt;0),VLOOKUP(BZ$3,'efecte socio eco fp'!$A$5:$N$30,8,FALSE),0)</f>
        <v>0</v>
      </c>
      <c r="CA25" s="42">
        <f>IF(AND(CA$3&gt;=2025,CA$6&lt;&gt;0),VLOOKUP(CA$3,'efecte socio eco fp'!$A$5:$N$30,8,FALSE),0)</f>
        <v>0</v>
      </c>
      <c r="CB25" s="42">
        <f>IF(AND(CB$3&gt;=2025,CB$6&lt;&gt;0),VLOOKUP(CB$3,'efecte socio eco fp'!$A$5:$N$30,8,FALSE),0)</f>
        <v>0</v>
      </c>
      <c r="CC25" s="42">
        <f>IF(AND(CC$3&gt;=2025,CC$6&lt;&gt;0),VLOOKUP(CC$3,'efecte socio eco fp'!$A$5:$N$30,8,FALSE),0)</f>
        <v>0</v>
      </c>
      <c r="CD25" s="42">
        <f>IF(AND(CD$3&gt;=2025,CD$6&lt;&gt;0),VLOOKUP(CD$3,'efecte socio eco fp'!$A$5:$N$30,8,FALSE),0)</f>
        <v>0</v>
      </c>
      <c r="CE25" s="42">
        <f>IF(AND(CE$3&gt;=2025,CE$6&lt;&gt;0),VLOOKUP(CE$3,'efecte socio eco fp'!$A$5:$N$30,8,FALSE),0)</f>
        <v>0</v>
      </c>
    </row>
    <row r="26" spans="1:83">
      <c r="A26" t="s">
        <v>108</v>
      </c>
      <c r="B26" t="s">
        <v>538</v>
      </c>
      <c r="C26" s="42">
        <f>IF(AND(C$3&gt;=2025,C$6&lt;&gt;0),VLOOKUP(C$3,'efecte socio eco fp'!$A$5:$N$30,9,FALSE),0)</f>
        <v>0</v>
      </c>
      <c r="D26" s="42">
        <f>IF(AND(D$3&gt;=2025,D$6&lt;&gt;0),VLOOKUP(D$3,'efecte socio eco fp'!$A$5:$N$30,9,FALSE),0)</f>
        <v>0</v>
      </c>
      <c r="E26" s="42">
        <f>IF(AND(E$3&gt;=2025,E$6&lt;&gt;0),VLOOKUP(E$3,'efecte socio eco fp'!$A$5:$N$30,9,FALSE),0)</f>
        <v>0</v>
      </c>
      <c r="F26" s="42">
        <f>IF(AND(F$3&gt;=2025,F$6&lt;&gt;0),VLOOKUP(F$3,'efecte socio eco fp'!$A$5:$N$30,9,FALSE),0)</f>
        <v>0</v>
      </c>
      <c r="G26" s="42">
        <f>IF(AND(G$3&gt;=2025,G$6&lt;&gt;0),VLOOKUP(G$3,'efecte socio eco fp'!$A$5:$N$30,9,FALSE),0)</f>
        <v>0</v>
      </c>
      <c r="H26" s="42">
        <f>IF(AND(H$3&gt;=2025,H$6&lt;&gt;0),VLOOKUP(H$3,'efecte socio eco fp'!$A$5:$N$30,9,FALSE),0)</f>
        <v>0</v>
      </c>
      <c r="I26" s="42">
        <f>IF(AND(I$3&gt;=2025,I$6&lt;&gt;0),VLOOKUP(I$3,'efecte socio eco fp'!$A$5:$N$30,9,FALSE),0)</f>
        <v>0</v>
      </c>
      <c r="J26" s="42">
        <f>IF(AND(J$3&gt;=2025,J$6&lt;&gt;0),VLOOKUP(J$3,'efecte socio eco fp'!$A$5:$N$30,9,FALSE),0)</f>
        <v>19660037.612448234</v>
      </c>
      <c r="K26" s="42">
        <f>IF(AND(K$3&gt;=2025,K$6&lt;&gt;0),VLOOKUP(K$3,'efecte socio eco fp'!$A$5:$N$30,9,FALSE),0)</f>
        <v>22440438.044717688</v>
      </c>
      <c r="L26" s="42">
        <f>IF(AND(L$3&gt;=2025,L$6&lt;&gt;0),VLOOKUP(L$3,'efecte socio eco fp'!$A$5:$N$30,9,FALSE),0)</f>
        <v>25614053.724900469</v>
      </c>
      <c r="M26" s="42">
        <f>IF(AND(M$3&gt;=2025,M$6&lt;&gt;0),VLOOKUP(M$3,'efecte socio eco fp'!$A$5:$N$30,9,FALSE),0)</f>
        <v>29236494.711676273</v>
      </c>
      <c r="N26" s="42">
        <f>IF(AND(N$3&gt;=2025,N$6&lt;&gt;0),VLOOKUP(N$3,'efecte socio eco fp'!$A$5:$N$30,9,FALSE),0)</f>
        <v>32502339.174018685</v>
      </c>
      <c r="O26" s="42">
        <f>IF(AND(O$3&gt;=2025,O$6&lt;&gt;0),VLOOKUP(O$3,'efecte socio eco fp'!$A$5:$N$30,9,FALSE),0)</f>
        <v>36132992.761305645</v>
      </c>
      <c r="P26" s="42">
        <f>IF(AND(P$3&gt;=2025,P$6&lt;&gt;0),VLOOKUP(P$3,'efecte socio eco fp'!$A$5:$N$30,9,FALSE),0)</f>
        <v>40169206.249998614</v>
      </c>
      <c r="Q26" s="42">
        <f>IF(AND(Q$3&gt;=2025,Q$6&lt;&gt;0),VLOOKUP(Q$3,'efecte socio eco fp'!$A$5:$N$30,9,FALSE),0)</f>
        <v>44656282.456704609</v>
      </c>
      <c r="R26" s="42">
        <f>IF(AND(R$3&gt;=2025,R$6&lt;&gt;0),VLOOKUP(R$3,'efecte socio eco fp'!$A$5:$N$30,9,FALSE),0)</f>
        <v>49644584.720990166</v>
      </c>
      <c r="S26" s="42">
        <f>IF(AND(S$3&gt;=2025,S$6&lt;&gt;0),VLOOKUP(S$3,'efecte socio eco fp'!$A$5:$N$30,9,FALSE),0)</f>
        <v>54620696.604933612</v>
      </c>
      <c r="T26" s="42">
        <f>IF(AND(T$3&gt;=2025,T$6&lt;&gt;0),VLOOKUP(T$3,'efecte socio eco fp'!$A$5:$N$30,9,FALSE),0)</f>
        <v>60095587.753940657</v>
      </c>
      <c r="U26" s="42">
        <f>IF(AND(U$3&gt;=2025,U$6&lt;&gt;0),VLOOKUP(U$3,'efecte socio eco fp'!$A$5:$N$30,9,FALSE),0)</f>
        <v>66119253.176375188</v>
      </c>
      <c r="V26" s="42">
        <f>IF(AND(V$3&gt;=2025,V$6&lt;&gt;0),VLOOKUP(V$3,'efecte socio eco fp'!$A$5:$N$30,9,FALSE),0)</f>
        <v>72746699.117106661</v>
      </c>
      <c r="W26" s="42">
        <f>IF(AND(W$3&gt;=2025,W$6&lt;&gt;0),VLOOKUP(W$3,'efecte socio eco fp'!$A$5:$N$30,9,FALSE),0)</f>
        <v>80038445.357482374</v>
      </c>
      <c r="X26" s="42">
        <f>IF(AND(X$3&gt;=2025,X$6&lt;&gt;0),VLOOKUP(X$3,'efecte socio eco fp'!$A$5:$N$30,9,FALSE),0)</f>
        <v>86802146.013207868</v>
      </c>
      <c r="Y26" s="42">
        <f>IF(AND(Y$3&gt;=2025,Y$6&lt;&gt;0),VLOOKUP(Y$3,'efecte socio eco fp'!$A$5:$N$30,9,FALSE),0)</f>
        <v>94137417.572840035</v>
      </c>
      <c r="Z26" s="42">
        <f>IF(AND(Z$3&gt;=2025,Z$6&lt;&gt;0),VLOOKUP(Z$3,'efecte socio eco fp'!$A$5:$N$30,9,FALSE),0)</f>
        <v>102092561.0057478</v>
      </c>
      <c r="AA26" s="42">
        <f>IF(AND(AA$3&gt;=2025,AA$6&lt;&gt;0),VLOOKUP(AA$3,'efecte socio eco fp'!$A$5:$N$30,9,FALSE),0)</f>
        <v>110719958.98599501</v>
      </c>
      <c r="AB26" s="42">
        <f>IF(AND(AB$3&gt;=2025,AB$6&lt;&gt;0),VLOOKUP(AB$3,'efecte socio eco fp'!$A$5:$N$30,9,FALSE),0)</f>
        <v>120076420.81943896</v>
      </c>
      <c r="AC26" s="42">
        <f>IF(AND(AC$3&gt;=2025,AC$6&lt;&gt;0),VLOOKUP(AC$3,'efecte socio eco fp'!$A$5:$N$30,9,FALSE),0)</f>
        <v>129164875.41639774</v>
      </c>
      <c r="AD26" s="42">
        <f>IF(AND(AD$3&gt;=2025,AD$6&lt;&gt;0),VLOOKUP(AD$3,'efecte socio eco fp'!$A$5:$N$30,9,FALSE),0)</f>
        <v>138941225.3253361</v>
      </c>
      <c r="AE26" s="42">
        <f>IF(AND(AE$3&gt;=2025,AE$6&lt;&gt;0),VLOOKUP(AE$3,'efecte socio eco fp'!$A$5:$N$30,9,FALSE),0)</f>
        <v>149457536.59942022</v>
      </c>
      <c r="AF26" s="42">
        <f>IF(AND(AF$3&gt;=2025,AF$6&lt;&gt;0),VLOOKUP(AF$3,'efecte socio eco fp'!$A$5:$N$30,9,FALSE),0)</f>
        <v>160769816.11514372</v>
      </c>
      <c r="AG26" s="42">
        <f>IF(AND(AG$3&gt;=2025,AG$6&lt;&gt;0),VLOOKUP(AG$3,'efecte socio eco fp'!$A$5:$N$30,9,FALSE),0)</f>
        <v>0</v>
      </c>
      <c r="AH26" s="42">
        <f>IF(AND(AH$3&gt;=2025,AH$6&lt;&gt;0),VLOOKUP(AH$3,'efecte socio eco fp'!$A$5:$N$30,9,FALSE),0)</f>
        <v>0</v>
      </c>
      <c r="AI26" s="42">
        <f>IF(AND(AI$3&gt;=2025,AI$6&lt;&gt;0),VLOOKUP(AI$3,'efecte socio eco fp'!$A$5:$N$30,9,FALSE),0)</f>
        <v>0</v>
      </c>
      <c r="AJ26" s="42">
        <f>IF(AND(AJ$3&gt;=2025,AJ$6&lt;&gt;0),VLOOKUP(AJ$3,'efecte socio eco fp'!$A$5:$N$30,9,FALSE),0)</f>
        <v>0</v>
      </c>
      <c r="AK26" s="42">
        <f>IF(AND(AK$3&gt;=2025,AK$6&lt;&gt;0),VLOOKUP(AK$3,'efecte socio eco fp'!$A$5:$N$30,9,FALSE),0)</f>
        <v>0</v>
      </c>
      <c r="AL26" s="42">
        <f>IF(AND(AL$3&gt;=2025,AL$6&lt;&gt;0),VLOOKUP(AL$3,'efecte socio eco fp'!$A$5:$N$30,9,FALSE),0)</f>
        <v>0</v>
      </c>
      <c r="AM26" s="42">
        <f>IF(AND(AM$3&gt;=2025,AM$6&lt;&gt;0),VLOOKUP(AM$3,'efecte socio eco fp'!$A$5:$N$30,9,FALSE),0)</f>
        <v>0</v>
      </c>
      <c r="AN26" s="42">
        <f>IF(AND(AN$3&gt;=2025,AN$6&lt;&gt;0),VLOOKUP(AN$3,'efecte socio eco fp'!$A$5:$N$30,9,FALSE),0)</f>
        <v>0</v>
      </c>
      <c r="AO26" s="42">
        <f>IF(AND(AO$3&gt;=2025,AO$6&lt;&gt;0),VLOOKUP(AO$3,'efecte socio eco fp'!$A$5:$N$30,9,FALSE),0)</f>
        <v>0</v>
      </c>
      <c r="AP26" s="42">
        <f>IF(AND(AP$3&gt;=2025,AP$6&lt;&gt;0),VLOOKUP(AP$3,'efecte socio eco fp'!$A$5:$N$30,9,FALSE),0)</f>
        <v>0</v>
      </c>
      <c r="AQ26" s="42">
        <f>IF(AND(AQ$3&gt;=2025,AQ$6&lt;&gt;0),VLOOKUP(AQ$3,'efecte socio eco fp'!$A$5:$N$30,9,FALSE),0)</f>
        <v>0</v>
      </c>
      <c r="AR26" s="42">
        <f>IF(AND(AR$3&gt;=2025,AR$6&lt;&gt;0),VLOOKUP(AR$3,'efecte socio eco fp'!$A$5:$N$30,9,FALSE),0)</f>
        <v>0</v>
      </c>
      <c r="AS26" s="42">
        <f>IF(AND(AS$3&gt;=2025,AS$6&lt;&gt;0),VLOOKUP(AS$3,'efecte socio eco fp'!$A$5:$N$30,9,FALSE),0)</f>
        <v>0</v>
      </c>
      <c r="AT26" s="42">
        <f>IF(AND(AT$3&gt;=2025,AT$6&lt;&gt;0),VLOOKUP(AT$3,'efecte socio eco fp'!$A$5:$N$30,9,FALSE),0)</f>
        <v>0</v>
      </c>
      <c r="AU26" s="42">
        <f>IF(AND(AU$3&gt;=2025,AU$6&lt;&gt;0),VLOOKUP(AU$3,'efecte socio eco fp'!$A$5:$N$30,9,FALSE),0)</f>
        <v>0</v>
      </c>
      <c r="AV26" s="42">
        <f>IF(AND(AV$3&gt;=2025,AV$6&lt;&gt;0),VLOOKUP(AV$3,'efecte socio eco fp'!$A$5:$N$30,9,FALSE),0)</f>
        <v>0</v>
      </c>
      <c r="AW26" s="42">
        <f>IF(AND(AW$3&gt;=2025,AW$6&lt;&gt;0),VLOOKUP(AW$3,'efecte socio eco fp'!$A$5:$N$30,9,FALSE),0)</f>
        <v>0</v>
      </c>
      <c r="AX26" s="42">
        <f>IF(AND(AX$3&gt;=2025,AX$6&lt;&gt;0),VLOOKUP(AX$3,'efecte socio eco fp'!$A$5:$N$30,9,FALSE),0)</f>
        <v>0</v>
      </c>
      <c r="AY26" s="42">
        <f>IF(AND(AY$3&gt;=2025,AY$6&lt;&gt;0),VLOOKUP(AY$3,'efecte socio eco fp'!$A$5:$N$30,9,FALSE),0)</f>
        <v>0</v>
      </c>
      <c r="AZ26" s="42">
        <f>IF(AND(AZ$3&gt;=2025,AZ$6&lt;&gt;0),VLOOKUP(AZ$3,'efecte socio eco fp'!$A$5:$N$30,9,FALSE),0)</f>
        <v>0</v>
      </c>
      <c r="BA26" s="42">
        <f>IF(AND(BA$3&gt;=2025,BA$6&lt;&gt;0),VLOOKUP(BA$3,'efecte socio eco fp'!$A$5:$N$30,9,FALSE),0)</f>
        <v>0</v>
      </c>
      <c r="BB26" s="42">
        <f>IF(AND(BB$3&gt;=2025,BB$6&lt;&gt;0),VLOOKUP(BB$3,'efecte socio eco fp'!$A$5:$N$30,9,FALSE),0)</f>
        <v>0</v>
      </c>
      <c r="BC26" s="42">
        <f>IF(AND(BC$3&gt;=2025,BC$6&lt;&gt;0),VLOOKUP(BC$3,'efecte socio eco fp'!$A$5:$N$30,9,FALSE),0)</f>
        <v>0</v>
      </c>
      <c r="BD26" s="42">
        <f>IF(AND(BD$3&gt;=2025,BD$6&lt;&gt;0),VLOOKUP(BD$3,'efecte socio eco fp'!$A$5:$N$30,9,FALSE),0)</f>
        <v>0</v>
      </c>
      <c r="BE26" s="42">
        <f>IF(AND(BE$3&gt;=2025,BE$6&lt;&gt;0),VLOOKUP(BE$3,'efecte socio eco fp'!$A$5:$N$30,9,FALSE),0)</f>
        <v>0</v>
      </c>
      <c r="BF26" s="42">
        <f>IF(AND(BF$3&gt;=2025,BF$6&lt;&gt;0),VLOOKUP(BF$3,'efecte socio eco fp'!$A$5:$N$30,9,FALSE),0)</f>
        <v>0</v>
      </c>
      <c r="BG26" s="42">
        <f>IF(AND(BG$3&gt;=2025,BG$6&lt;&gt;0),VLOOKUP(BG$3,'efecte socio eco fp'!$A$5:$N$30,9,FALSE),0)</f>
        <v>0</v>
      </c>
      <c r="BH26" s="42">
        <f>IF(AND(BH$3&gt;=2025,BH$6&lt;&gt;0),VLOOKUP(BH$3,'efecte socio eco fp'!$A$5:$N$30,9,FALSE),0)</f>
        <v>0</v>
      </c>
      <c r="BI26" s="42">
        <f>IF(AND(BI$3&gt;=2025,BI$6&lt;&gt;0),VLOOKUP(BI$3,'efecte socio eco fp'!$A$5:$N$30,9,FALSE),0)</f>
        <v>0</v>
      </c>
      <c r="BJ26" s="42">
        <f>IF(AND(BJ$3&gt;=2025,BJ$6&lt;&gt;0),VLOOKUP(BJ$3,'efecte socio eco fp'!$A$5:$N$30,9,FALSE),0)</f>
        <v>0</v>
      </c>
      <c r="BK26" s="42">
        <f>IF(AND(BK$3&gt;=2025,BK$6&lt;&gt;0),VLOOKUP(BK$3,'efecte socio eco fp'!$A$5:$N$30,9,FALSE),0)</f>
        <v>0</v>
      </c>
      <c r="BL26" s="42">
        <f>IF(AND(BL$3&gt;=2025,BL$6&lt;&gt;0),VLOOKUP(BL$3,'efecte socio eco fp'!$A$5:$N$30,9,FALSE),0)</f>
        <v>0</v>
      </c>
      <c r="BM26" s="42">
        <f>IF(AND(BM$3&gt;=2025,BM$6&lt;&gt;0),VLOOKUP(BM$3,'efecte socio eco fp'!$A$5:$N$30,9,FALSE),0)</f>
        <v>0</v>
      </c>
      <c r="BN26" s="42">
        <f>IF(AND(BN$3&gt;=2025,BN$6&lt;&gt;0),VLOOKUP(BN$3,'efecte socio eco fp'!$A$5:$N$30,9,FALSE),0)</f>
        <v>0</v>
      </c>
      <c r="BO26" s="42">
        <f>IF(AND(BO$3&gt;=2025,BO$6&lt;&gt;0),VLOOKUP(BO$3,'efecte socio eco fp'!$A$5:$N$30,9,FALSE),0)</f>
        <v>0</v>
      </c>
      <c r="BP26" s="42">
        <f>IF(AND(BP$3&gt;=2025,BP$6&lt;&gt;0),VLOOKUP(BP$3,'efecte socio eco fp'!$A$5:$N$30,9,FALSE),0)</f>
        <v>0</v>
      </c>
      <c r="BQ26" s="42">
        <f>IF(AND(BQ$3&gt;=2025,BQ$6&lt;&gt;0),VLOOKUP(BQ$3,'efecte socio eco fp'!$A$5:$N$30,9,FALSE),0)</f>
        <v>0</v>
      </c>
      <c r="BR26" s="42">
        <f>IF(AND(BR$3&gt;=2025,BR$6&lt;&gt;0),VLOOKUP(BR$3,'efecte socio eco fp'!$A$5:$N$30,9,FALSE),0)</f>
        <v>0</v>
      </c>
      <c r="BS26" s="42">
        <f>IF(AND(BS$3&gt;=2025,BS$6&lt;&gt;0),VLOOKUP(BS$3,'efecte socio eco fp'!$A$5:$N$30,9,FALSE),0)</f>
        <v>0</v>
      </c>
      <c r="BT26" s="42">
        <f>IF(AND(BT$3&gt;=2025,BT$6&lt;&gt;0),VLOOKUP(BT$3,'efecte socio eco fp'!$A$5:$N$30,9,FALSE),0)</f>
        <v>0</v>
      </c>
      <c r="BU26" s="42">
        <f>IF(AND(BU$3&gt;=2025,BU$6&lt;&gt;0),VLOOKUP(BU$3,'efecte socio eco fp'!$A$5:$N$30,9,FALSE),0)</f>
        <v>0</v>
      </c>
      <c r="BV26" s="42">
        <f>IF(AND(BV$3&gt;=2025,BV$6&lt;&gt;0),VLOOKUP(BV$3,'efecte socio eco fp'!$A$5:$N$30,9,FALSE),0)</f>
        <v>0</v>
      </c>
      <c r="BW26" s="42">
        <f>IF(AND(BW$3&gt;=2025,BW$6&lt;&gt;0),VLOOKUP(BW$3,'efecte socio eco fp'!$A$5:$N$30,9,FALSE),0)</f>
        <v>0</v>
      </c>
      <c r="BX26" s="42">
        <f>IF(AND(BX$3&gt;=2025,BX$6&lt;&gt;0),VLOOKUP(BX$3,'efecte socio eco fp'!$A$5:$N$30,9,FALSE),0)</f>
        <v>0</v>
      </c>
      <c r="BY26" s="42">
        <f>IF(AND(BY$3&gt;=2025,BY$6&lt;&gt;0),VLOOKUP(BY$3,'efecte socio eco fp'!$A$5:$N$30,9,FALSE),0)</f>
        <v>0</v>
      </c>
      <c r="BZ26" s="42">
        <f>IF(AND(BZ$3&gt;=2025,BZ$6&lt;&gt;0),VLOOKUP(BZ$3,'efecte socio eco fp'!$A$5:$N$30,9,FALSE),0)</f>
        <v>0</v>
      </c>
      <c r="CA26" s="42">
        <f>IF(AND(CA$3&gt;=2025,CA$6&lt;&gt;0),VLOOKUP(CA$3,'efecte socio eco fp'!$A$5:$N$30,9,FALSE),0)</f>
        <v>0</v>
      </c>
      <c r="CB26" s="42">
        <f>IF(AND(CB$3&gt;=2025,CB$6&lt;&gt;0),VLOOKUP(CB$3,'efecte socio eco fp'!$A$5:$N$30,9,FALSE),0)</f>
        <v>0</v>
      </c>
      <c r="CC26" s="42">
        <f>IF(AND(CC$3&gt;=2025,CC$6&lt;&gt;0),VLOOKUP(CC$3,'efecte socio eco fp'!$A$5:$N$30,9,FALSE),0)</f>
        <v>0</v>
      </c>
      <c r="CD26" s="42">
        <f>IF(AND(CD$3&gt;=2025,CD$6&lt;&gt;0),VLOOKUP(CD$3,'efecte socio eco fp'!$A$5:$N$30,9,FALSE),0)</f>
        <v>0</v>
      </c>
      <c r="CE26" s="42">
        <f>IF(AND(CE$3&gt;=2025,CE$6&lt;&gt;0),VLOOKUP(CE$3,'efecte socio eco fp'!$A$5:$N$30,9,FALSE),0)</f>
        <v>0</v>
      </c>
    </row>
    <row r="27" spans="1:83">
      <c r="A27" t="s">
        <v>494</v>
      </c>
      <c r="B27" t="s">
        <v>538</v>
      </c>
      <c r="C27" s="42">
        <f>IF(AND(C$3&gt;=2025,C$6&lt;&gt;0),VLOOKUP(C$3,'efecte socio eco fp'!$A$5:$N$30,10,FALSE),0)</f>
        <v>0</v>
      </c>
      <c r="D27" s="42">
        <f>IF(AND(D$3&gt;=2025,D$6&lt;&gt;0),VLOOKUP(D$3,'efecte socio eco fp'!$A$5:$N$30,10,FALSE),0)</f>
        <v>0</v>
      </c>
      <c r="E27" s="42">
        <f>IF(AND(E$3&gt;=2025,E$6&lt;&gt;0),VLOOKUP(E$3,'efecte socio eco fp'!$A$5:$N$30,10,FALSE),0)</f>
        <v>0</v>
      </c>
      <c r="F27" s="42">
        <f>IF(AND(F$3&gt;=2025,F$6&lt;&gt;0),VLOOKUP(F$3,'efecte socio eco fp'!$A$5:$N$30,10,FALSE),0)</f>
        <v>0</v>
      </c>
      <c r="G27" s="42">
        <f>IF(AND(G$3&gt;=2025,G$6&lt;&gt;0),VLOOKUP(G$3,'efecte socio eco fp'!$A$5:$N$30,10,FALSE),0)</f>
        <v>0</v>
      </c>
      <c r="H27" s="42">
        <f>IF(AND(H$3&gt;=2025,H$6&lt;&gt;0),VLOOKUP(H$3,'efecte socio eco fp'!$A$5:$N$30,10,FALSE),0)</f>
        <v>0</v>
      </c>
      <c r="I27" s="42">
        <f>IF(AND(I$3&gt;=2025,I$6&lt;&gt;0),VLOOKUP(I$3,'efecte socio eco fp'!$A$5:$N$30,10,FALSE),0)</f>
        <v>0</v>
      </c>
      <c r="J27" s="42">
        <f>IF(AND(J$3&gt;=2025,J$6&lt;&gt;0),VLOOKUP(J$3,'efecte socio eco fp'!$A$5:$N$30,10,FALSE),0)</f>
        <v>1038069794.077644</v>
      </c>
      <c r="K27" s="42">
        <f>IF(AND(K$3&gt;=2025,K$6&lt;&gt;0),VLOOKUP(K$3,'efecte socio eco fp'!$A$5:$N$30,10,FALSE),0)</f>
        <v>1078364334.2385688</v>
      </c>
      <c r="L27" s="42">
        <f>IF(AND(L$3&gt;=2025,L$6&lt;&gt;0),VLOOKUP(L$3,'efecte socio eco fp'!$A$5:$N$30,10,FALSE),0)</f>
        <v>1120222979.2179205</v>
      </c>
      <c r="M27" s="42">
        <f>IF(AND(M$3&gt;=2025,M$6&lt;&gt;0),VLOOKUP(M$3,'efecte socio eco fp'!$A$5:$N$30,10,FALSE),0)</f>
        <v>1163706442.5484328</v>
      </c>
      <c r="N27" s="42">
        <f>IF(AND(N$3&gt;=2025,N$6&lt;&gt;0),VLOOKUP(N$3,'efecte socio eco fp'!$A$5:$N$30,10,FALSE),0)</f>
        <v>1197542752.0157928</v>
      </c>
      <c r="O27" s="42">
        <f>IF(AND(O$3&gt;=2025,O$6&lt;&gt;0),VLOOKUP(O$3,'efecte socio eco fp'!$A$5:$N$30,10,FALSE),0)</f>
        <v>1232362897.0936732</v>
      </c>
      <c r="P27" s="42">
        <f>IF(AND(P$3&gt;=2025,P$6&lt;&gt;0),VLOOKUP(P$3,'efecte socio eco fp'!$A$5:$N$30,10,FALSE),0)</f>
        <v>1268195484.1083477</v>
      </c>
      <c r="Q27" s="42">
        <f>IF(AND(Q$3&gt;=2025,Q$6&lt;&gt;0),VLOOKUP(Q$3,'efecte socio eco fp'!$A$5:$N$30,10,FALSE),0)</f>
        <v>1305069951.1529973</v>
      </c>
      <c r="R27" s="42">
        <f>IF(AND(R$3&gt;=2025,R$6&lt;&gt;0),VLOOKUP(R$3,'efecte socio eco fp'!$A$5:$N$30,10,FALSE),0)</f>
        <v>1343016592.2724371</v>
      </c>
      <c r="S27" s="42">
        <f>IF(AND(S$3&gt;=2025,S$6&lt;&gt;0),VLOOKUP(S$3,'efecte socio eco fp'!$A$5:$N$30,10,FALSE),0)</f>
        <v>1384663263.0218678</v>
      </c>
      <c r="T27" s="42">
        <f>IF(AND(T$3&gt;=2025,T$6&lt;&gt;0),VLOOKUP(T$3,'efecte socio eco fp'!$A$5:$N$30,10,FALSE),0)</f>
        <v>1427601388.5414712</v>
      </c>
      <c r="U27" s="42">
        <f>IF(AND(U$3&gt;=2025,U$6&lt;&gt;0),VLOOKUP(U$3,'efecte socio eco fp'!$A$5:$N$30,10,FALSE),0)</f>
        <v>1471871016.5804045</v>
      </c>
      <c r="V27" s="42">
        <f>IF(AND(V$3&gt;=2025,V$6&lt;&gt;0),VLOOKUP(V$3,'efecte socio eco fp'!$A$5:$N$30,10,FALSE),0)</f>
        <v>1517513436.7603624</v>
      </c>
      <c r="W27" s="42">
        <f>IF(AND(W$3&gt;=2025,W$6&lt;&gt;0),VLOOKUP(W$3,'efecte socio eco fp'!$A$5:$N$30,10,FALSE),0)</f>
        <v>1564571219.0857916</v>
      </c>
      <c r="X27" s="42">
        <f>IF(AND(X$3&gt;=2025,X$6&lt;&gt;0),VLOOKUP(X$3,'efecte socio eco fp'!$A$5:$N$30,10,FALSE),0)</f>
        <v>1607421143.2223606</v>
      </c>
      <c r="Y27" s="42">
        <f>IF(AND(Y$3&gt;=2025,Y$6&lt;&gt;0),VLOOKUP(Y$3,'efecte socio eco fp'!$A$5:$N$30,10,FALSE),0)</f>
        <v>1651444625.9519241</v>
      </c>
      <c r="Z27" s="42">
        <f>IF(AND(Z$3&gt;=2025,Z$6&lt;&gt;0),VLOOKUP(Z$3,'efecte socio eco fp'!$A$5:$N$30,10,FALSE),0)</f>
        <v>1696673808.282872</v>
      </c>
      <c r="AA27" s="42">
        <f>IF(AND(AA$3&gt;=2025,AA$6&lt;&gt;0),VLOOKUP(AA$3,'efecte socio eco fp'!$A$5:$N$30,10,FALSE),0)</f>
        <v>1743141711.4901841</v>
      </c>
      <c r="AB27" s="42">
        <f>IF(AND(AB$3&gt;=2025,AB$6&lt;&gt;0),VLOOKUP(AB$3,'efecte socio eco fp'!$A$5:$N$30,10,FALSE),0)</f>
        <v>1790882261.2238593</v>
      </c>
      <c r="AC27" s="42">
        <f>IF(AND(AC$3&gt;=2025,AC$6&lt;&gt;0),VLOOKUP(AC$3,'efecte socio eco fp'!$A$5:$N$30,10,FALSE),0)</f>
        <v>1839246007.5613658</v>
      </c>
      <c r="AD27" s="42">
        <f>IF(AND(AD$3&gt;=2025,AD$6&lt;&gt;0),VLOOKUP(AD$3,'efecte socio eco fp'!$A$5:$N$30,10,FALSE),0)</f>
        <v>1888915843.0876727</v>
      </c>
      <c r="AE27" s="42">
        <f>IF(AND(AE$3&gt;=2025,AE$6&lt;&gt;0),VLOOKUP(AE$3,'efecte socio eco fp'!$A$5:$N$30,10,FALSE),0)</f>
        <v>1939927039.4493804</v>
      </c>
      <c r="AF27" s="42">
        <f>IF(AND(AF$3&gt;=2025,AF$6&lt;&gt;0),VLOOKUP(AF$3,'efecte socio eco fp'!$A$5:$N$30,10,FALSE),0)</f>
        <v>1992315820.8230276</v>
      </c>
      <c r="AG27" s="42">
        <f>IF(AND(AG$3&gt;=2025,AG$6&lt;&gt;0),VLOOKUP(AG$3,'efecte socio eco fp'!$A$5:$N$30,10,FALSE),0)</f>
        <v>0</v>
      </c>
      <c r="AH27" s="42">
        <f>IF(AND(AH$3&gt;=2025,AH$6&lt;&gt;0),VLOOKUP(AH$3,'efecte socio eco fp'!$A$5:$N$30,10,FALSE),0)</f>
        <v>0</v>
      </c>
      <c r="AI27" s="42">
        <f>IF(AND(AI$3&gt;=2025,AI$6&lt;&gt;0),VLOOKUP(AI$3,'efecte socio eco fp'!$A$5:$N$30,10,FALSE),0)</f>
        <v>0</v>
      </c>
      <c r="AJ27" s="42">
        <f>IF(AND(AJ$3&gt;=2025,AJ$6&lt;&gt;0),VLOOKUP(AJ$3,'efecte socio eco fp'!$A$5:$N$30,10,FALSE),0)</f>
        <v>0</v>
      </c>
      <c r="AK27" s="42">
        <f>IF(AND(AK$3&gt;=2025,AK$6&lt;&gt;0),VLOOKUP(AK$3,'efecte socio eco fp'!$A$5:$N$30,10,FALSE),0)</f>
        <v>0</v>
      </c>
      <c r="AL27" s="42">
        <f>IF(AND(AL$3&gt;=2025,AL$6&lt;&gt;0),VLOOKUP(AL$3,'efecte socio eco fp'!$A$5:$N$30,10,FALSE),0)</f>
        <v>0</v>
      </c>
      <c r="AM27" s="42">
        <f>IF(AND(AM$3&gt;=2025,AM$6&lt;&gt;0),VLOOKUP(AM$3,'efecte socio eco fp'!$A$5:$N$30,10,FALSE),0)</f>
        <v>0</v>
      </c>
      <c r="AN27" s="42">
        <f>IF(AND(AN$3&gt;=2025,AN$6&lt;&gt;0),VLOOKUP(AN$3,'efecte socio eco fp'!$A$5:$N$30,10,FALSE),0)</f>
        <v>0</v>
      </c>
      <c r="AO27" s="42">
        <f>IF(AND(AO$3&gt;=2025,AO$6&lt;&gt;0),VLOOKUP(AO$3,'efecte socio eco fp'!$A$5:$N$30,10,FALSE),0)</f>
        <v>0</v>
      </c>
      <c r="AP27" s="42">
        <f>IF(AND(AP$3&gt;=2025,AP$6&lt;&gt;0),VLOOKUP(AP$3,'efecte socio eco fp'!$A$5:$N$30,10,FALSE),0)</f>
        <v>0</v>
      </c>
      <c r="AQ27" s="42">
        <f>IF(AND(AQ$3&gt;=2025,AQ$6&lt;&gt;0),VLOOKUP(AQ$3,'efecte socio eco fp'!$A$5:$N$30,10,FALSE),0)</f>
        <v>0</v>
      </c>
      <c r="AR27" s="42">
        <f>IF(AND(AR$3&gt;=2025,AR$6&lt;&gt;0),VLOOKUP(AR$3,'efecte socio eco fp'!$A$5:$N$30,10,FALSE),0)</f>
        <v>0</v>
      </c>
      <c r="AS27" s="42">
        <f>IF(AND(AS$3&gt;=2025,AS$6&lt;&gt;0),VLOOKUP(AS$3,'efecte socio eco fp'!$A$5:$N$30,10,FALSE),0)</f>
        <v>0</v>
      </c>
      <c r="AT27" s="42">
        <f>IF(AND(AT$3&gt;=2025,AT$6&lt;&gt;0),VLOOKUP(AT$3,'efecte socio eco fp'!$A$5:$N$30,10,FALSE),0)</f>
        <v>0</v>
      </c>
      <c r="AU27" s="42">
        <f>IF(AND(AU$3&gt;=2025,AU$6&lt;&gt;0),VLOOKUP(AU$3,'efecte socio eco fp'!$A$5:$N$30,10,FALSE),0)</f>
        <v>0</v>
      </c>
      <c r="AV27" s="42">
        <f>IF(AND(AV$3&gt;=2025,AV$6&lt;&gt;0),VLOOKUP(AV$3,'efecte socio eco fp'!$A$5:$N$30,10,FALSE),0)</f>
        <v>0</v>
      </c>
      <c r="AW27" s="42">
        <f>IF(AND(AW$3&gt;=2025,AW$6&lt;&gt;0),VLOOKUP(AW$3,'efecte socio eco fp'!$A$5:$N$30,10,FALSE),0)</f>
        <v>0</v>
      </c>
      <c r="AX27" s="42">
        <f>IF(AND(AX$3&gt;=2025,AX$6&lt;&gt;0),VLOOKUP(AX$3,'efecte socio eco fp'!$A$5:$N$30,10,FALSE),0)</f>
        <v>0</v>
      </c>
      <c r="AY27" s="42">
        <f>IF(AND(AY$3&gt;=2025,AY$6&lt;&gt;0),VLOOKUP(AY$3,'efecte socio eco fp'!$A$5:$N$30,10,FALSE),0)</f>
        <v>0</v>
      </c>
      <c r="AZ27" s="42">
        <f>IF(AND(AZ$3&gt;=2025,AZ$6&lt;&gt;0),VLOOKUP(AZ$3,'efecte socio eco fp'!$A$5:$N$30,10,FALSE),0)</f>
        <v>0</v>
      </c>
      <c r="BA27" s="42">
        <f>IF(AND(BA$3&gt;=2025,BA$6&lt;&gt;0),VLOOKUP(BA$3,'efecte socio eco fp'!$A$5:$N$30,10,FALSE),0)</f>
        <v>0</v>
      </c>
      <c r="BB27" s="42">
        <f>IF(AND(BB$3&gt;=2025,BB$6&lt;&gt;0),VLOOKUP(BB$3,'efecte socio eco fp'!$A$5:$N$30,10,FALSE),0)</f>
        <v>0</v>
      </c>
      <c r="BC27" s="42">
        <f>IF(AND(BC$3&gt;=2025,BC$6&lt;&gt;0),VLOOKUP(BC$3,'efecte socio eco fp'!$A$5:$N$30,10,FALSE),0)</f>
        <v>0</v>
      </c>
      <c r="BD27" s="42">
        <f>IF(AND(BD$3&gt;=2025,BD$6&lt;&gt;0),VLOOKUP(BD$3,'efecte socio eco fp'!$A$5:$N$30,10,FALSE),0)</f>
        <v>0</v>
      </c>
      <c r="BE27" s="42">
        <f>IF(AND(BE$3&gt;=2025,BE$6&lt;&gt;0),VLOOKUP(BE$3,'efecte socio eco fp'!$A$5:$N$30,10,FALSE),0)</f>
        <v>0</v>
      </c>
      <c r="BF27" s="42">
        <f>IF(AND(BF$3&gt;=2025,BF$6&lt;&gt;0),VLOOKUP(BF$3,'efecte socio eco fp'!$A$5:$N$30,10,FALSE),0)</f>
        <v>0</v>
      </c>
      <c r="BG27" s="42">
        <f>IF(AND(BG$3&gt;=2025,BG$6&lt;&gt;0),VLOOKUP(BG$3,'efecte socio eco fp'!$A$5:$N$30,10,FALSE),0)</f>
        <v>0</v>
      </c>
      <c r="BH27" s="42">
        <f>IF(AND(BH$3&gt;=2025,BH$6&lt;&gt;0),VLOOKUP(BH$3,'efecte socio eco fp'!$A$5:$N$30,10,FALSE),0)</f>
        <v>0</v>
      </c>
      <c r="BI27" s="42">
        <f>IF(AND(BI$3&gt;=2025,BI$6&lt;&gt;0),VLOOKUP(BI$3,'efecte socio eco fp'!$A$5:$N$30,10,FALSE),0)</f>
        <v>0</v>
      </c>
      <c r="BJ27" s="42">
        <f>IF(AND(BJ$3&gt;=2025,BJ$6&lt;&gt;0),VLOOKUP(BJ$3,'efecte socio eco fp'!$A$5:$N$30,10,FALSE),0)</f>
        <v>0</v>
      </c>
      <c r="BK27" s="42">
        <f>IF(AND(BK$3&gt;=2025,BK$6&lt;&gt;0),VLOOKUP(BK$3,'efecte socio eco fp'!$A$5:$N$30,10,FALSE),0)</f>
        <v>0</v>
      </c>
      <c r="BL27" s="42">
        <f>IF(AND(BL$3&gt;=2025,BL$6&lt;&gt;0),VLOOKUP(BL$3,'efecte socio eco fp'!$A$5:$N$30,10,FALSE),0)</f>
        <v>0</v>
      </c>
      <c r="BM27" s="42">
        <f>IF(AND(BM$3&gt;=2025,BM$6&lt;&gt;0),VLOOKUP(BM$3,'efecte socio eco fp'!$A$5:$N$30,10,FALSE),0)</f>
        <v>0</v>
      </c>
      <c r="BN27" s="42">
        <f>IF(AND(BN$3&gt;=2025,BN$6&lt;&gt;0),VLOOKUP(BN$3,'efecte socio eco fp'!$A$5:$N$30,10,FALSE),0)</f>
        <v>0</v>
      </c>
      <c r="BO27" s="42">
        <f>IF(AND(BO$3&gt;=2025,BO$6&lt;&gt;0),VLOOKUP(BO$3,'efecte socio eco fp'!$A$5:$N$30,10,FALSE),0)</f>
        <v>0</v>
      </c>
      <c r="BP27" s="42">
        <f>IF(AND(BP$3&gt;=2025,BP$6&lt;&gt;0),VLOOKUP(BP$3,'efecte socio eco fp'!$A$5:$N$30,10,FALSE),0)</f>
        <v>0</v>
      </c>
      <c r="BQ27" s="42">
        <f>IF(AND(BQ$3&gt;=2025,BQ$6&lt;&gt;0),VLOOKUP(BQ$3,'efecte socio eco fp'!$A$5:$N$30,10,FALSE),0)</f>
        <v>0</v>
      </c>
      <c r="BR27" s="42">
        <f>IF(AND(BR$3&gt;=2025,BR$6&lt;&gt;0),VLOOKUP(BR$3,'efecte socio eco fp'!$A$5:$N$30,10,FALSE),0)</f>
        <v>0</v>
      </c>
      <c r="BS27" s="42">
        <f>IF(AND(BS$3&gt;=2025,BS$6&lt;&gt;0),VLOOKUP(BS$3,'efecte socio eco fp'!$A$5:$N$30,10,FALSE),0)</f>
        <v>0</v>
      </c>
      <c r="BT27" s="42">
        <f>IF(AND(BT$3&gt;=2025,BT$6&lt;&gt;0),VLOOKUP(BT$3,'efecte socio eco fp'!$A$5:$N$30,10,FALSE),0)</f>
        <v>0</v>
      </c>
      <c r="BU27" s="42">
        <f>IF(AND(BU$3&gt;=2025,BU$6&lt;&gt;0),VLOOKUP(BU$3,'efecte socio eco fp'!$A$5:$N$30,10,FALSE),0)</f>
        <v>0</v>
      </c>
      <c r="BV27" s="42">
        <f>IF(AND(BV$3&gt;=2025,BV$6&lt;&gt;0),VLOOKUP(BV$3,'efecte socio eco fp'!$A$5:$N$30,10,FALSE),0)</f>
        <v>0</v>
      </c>
      <c r="BW27" s="42">
        <f>IF(AND(BW$3&gt;=2025,BW$6&lt;&gt;0),VLOOKUP(BW$3,'efecte socio eco fp'!$A$5:$N$30,10,FALSE),0)</f>
        <v>0</v>
      </c>
      <c r="BX27" s="42">
        <f>IF(AND(BX$3&gt;=2025,BX$6&lt;&gt;0),VLOOKUP(BX$3,'efecte socio eco fp'!$A$5:$N$30,10,FALSE),0)</f>
        <v>0</v>
      </c>
      <c r="BY27" s="42">
        <f>IF(AND(BY$3&gt;=2025,BY$6&lt;&gt;0),VLOOKUP(BY$3,'efecte socio eco fp'!$A$5:$N$30,10,FALSE),0)</f>
        <v>0</v>
      </c>
      <c r="BZ27" s="42">
        <f>IF(AND(BZ$3&gt;=2025,BZ$6&lt;&gt;0),VLOOKUP(BZ$3,'efecte socio eco fp'!$A$5:$N$30,10,FALSE),0)</f>
        <v>0</v>
      </c>
      <c r="CA27" s="42">
        <f>IF(AND(CA$3&gt;=2025,CA$6&lt;&gt;0),VLOOKUP(CA$3,'efecte socio eco fp'!$A$5:$N$30,10,FALSE),0)</f>
        <v>0</v>
      </c>
      <c r="CB27" s="42">
        <f>IF(AND(CB$3&gt;=2025,CB$6&lt;&gt;0),VLOOKUP(CB$3,'efecte socio eco fp'!$A$5:$N$30,10,FALSE),0)</f>
        <v>0</v>
      </c>
      <c r="CC27" s="42">
        <f>IF(AND(CC$3&gt;=2025,CC$6&lt;&gt;0),VLOOKUP(CC$3,'efecte socio eco fp'!$A$5:$N$30,10,FALSE),0)</f>
        <v>0</v>
      </c>
      <c r="CD27" s="42">
        <f>IF(AND(CD$3&gt;=2025,CD$6&lt;&gt;0),VLOOKUP(CD$3,'efecte socio eco fp'!$A$5:$N$30,10,FALSE),0)</f>
        <v>0</v>
      </c>
      <c r="CE27" s="42">
        <f>IF(AND(CE$3&gt;=2025,CE$6&lt;&gt;0),VLOOKUP(CE$3,'efecte socio eco fp'!$A$5:$N$30,10,FALSE),0)</f>
        <v>0</v>
      </c>
    </row>
    <row r="28" spans="1:83">
      <c r="A28" t="s">
        <v>495</v>
      </c>
      <c r="B28" t="s">
        <v>538</v>
      </c>
      <c r="C28" s="42">
        <f>IF(AND(C$3&gt;=2025,C$6&lt;&gt;0),VLOOKUP(C$3,'efecte socio eco fp'!$A$5:$N$30,11,FALSE),0)</f>
        <v>0</v>
      </c>
      <c r="D28" s="42">
        <f>IF(AND(D$3&gt;=2025,D$6&lt;&gt;0),VLOOKUP(D$3,'efecte socio eco fp'!$A$5:$N$30,11,FALSE),0)</f>
        <v>0</v>
      </c>
      <c r="E28" s="42">
        <f>IF(AND(E$3&gt;=2025,E$6&lt;&gt;0),VLOOKUP(E$3,'efecte socio eco fp'!$A$5:$N$30,11,FALSE),0)</f>
        <v>0</v>
      </c>
      <c r="F28" s="42">
        <f>IF(AND(F$3&gt;=2025,F$6&lt;&gt;0),VLOOKUP(F$3,'efecte socio eco fp'!$A$5:$N$30,11,FALSE),0)</f>
        <v>0</v>
      </c>
      <c r="G28" s="42">
        <f>IF(AND(G$3&gt;=2025,G$6&lt;&gt;0),VLOOKUP(G$3,'efecte socio eco fp'!$A$5:$N$30,11,FALSE),0)</f>
        <v>0</v>
      </c>
      <c r="H28" s="42">
        <f>IF(AND(H$3&gt;=2025,H$6&lt;&gt;0),VLOOKUP(H$3,'efecte socio eco fp'!$A$5:$N$30,11,FALSE),0)</f>
        <v>0</v>
      </c>
      <c r="I28" s="42">
        <f>IF(AND(I$3&gt;=2025,I$6&lt;&gt;0),VLOOKUP(I$3,'efecte socio eco fp'!$A$5:$N$30,11,FALSE),0)</f>
        <v>0</v>
      </c>
      <c r="J28" s="42">
        <f>IF(AND(J$3&gt;=2025,J$6&lt;&gt;0),VLOOKUP(J$3,'efecte socio eco fp'!$A$5:$N$30,11,FALSE),0)</f>
        <v>781976988.48416996</v>
      </c>
      <c r="K28" s="42">
        <f>IF(AND(K$3&gt;=2025,K$6&lt;&gt;0),VLOOKUP(K$3,'efecte socio eco fp'!$A$5:$N$30,11,FALSE),0)</f>
        <v>810998136.9333564</v>
      </c>
      <c r="L28" s="42">
        <f>IF(AND(L$3&gt;=2025,L$6&lt;&gt;0),VLOOKUP(L$3,'efecte socio eco fp'!$A$5:$N$30,11,FALSE),0)</f>
        <v>841096333.77362442</v>
      </c>
      <c r="M28" s="42">
        <f>IF(AND(M$3&gt;=2025,M$6&lt;&gt;0),VLOOKUP(M$3,'efecte socio eco fp'!$A$5:$N$30,11,FALSE),0)</f>
        <v>872311551.00121546</v>
      </c>
      <c r="N28" s="42">
        <f>IF(AND(N$3&gt;=2025,N$6&lt;&gt;0),VLOOKUP(N$3,'efecte socio eco fp'!$A$5:$N$30,11,FALSE),0)</f>
        <v>894747662.57833493</v>
      </c>
      <c r="O28" s="42">
        <f>IF(AND(O$3&gt;=2025,O$6&lt;&gt;0),VLOOKUP(O$3,'efecte socio eco fp'!$A$5:$N$30,11,FALSE),0)</f>
        <v>917760837.59353817</v>
      </c>
      <c r="P28" s="42">
        <f>IF(AND(P$3&gt;=2025,P$6&lt;&gt;0),VLOOKUP(P$3,'efecte socio eco fp'!$A$5:$N$30,11,FALSE),0)</f>
        <v>941365918.28944945</v>
      </c>
      <c r="Q28" s="42">
        <f>IF(AND(Q$3&gt;=2025,Q$6&lt;&gt;0),VLOOKUP(Q$3,'efecte socio eco fp'!$A$5:$N$30,11,FALSE),0)</f>
        <v>965578128.65557146</v>
      </c>
      <c r="R28" s="42">
        <f>IF(AND(R$3&gt;=2025,R$6&lt;&gt;0),VLOOKUP(R$3,'efecte socio eco fp'!$A$5:$N$30,11,FALSE),0)</f>
        <v>990413084.24692798</v>
      </c>
      <c r="S28" s="42">
        <f>IF(AND(S$3&gt;=2025,S$6&lt;&gt;0),VLOOKUP(S$3,'efecte socio eco fp'!$A$5:$N$30,11,FALSE),0)</f>
        <v>1015786093.145167</v>
      </c>
      <c r="T28" s="42">
        <f>IF(AND(T$3&gt;=2025,T$6&lt;&gt;0),VLOOKUP(T$3,'efecte socio eco fp'!$A$5:$N$30,11,FALSE),0)</f>
        <v>1041809123.3232032</v>
      </c>
      <c r="U28" s="42">
        <f>IF(AND(U$3&gt;=2025,U$6&lt;&gt;0),VLOOKUP(U$3,'efecte socio eco fp'!$A$5:$N$30,11,FALSE),0)</f>
        <v>1068498827.4242405</v>
      </c>
      <c r="V28" s="42">
        <f>IF(AND(V$3&gt;=2025,V$6&lt;&gt;0),VLOOKUP(V$3,'efecte socio eco fp'!$A$5:$N$30,11,FALSE),0)</f>
        <v>1095872284.7090938</v>
      </c>
      <c r="W28" s="42">
        <f>IF(AND(W$3&gt;=2025,W$6&lt;&gt;0),VLOOKUP(W$3,'efecte socio eco fp'!$A$5:$N$30,11,FALSE),0)</f>
        <v>1123947011.9855406</v>
      </c>
      <c r="X28" s="42">
        <f>IF(AND(X$3&gt;=2025,X$6&lt;&gt;0),VLOOKUP(X$3,'efecte socio eco fp'!$A$5:$N$30,11,FALSE),0)</f>
        <v>1148298846.3984845</v>
      </c>
      <c r="Y28" s="42">
        <f>IF(AND(Y$3&gt;=2025,Y$6&lt;&gt;0),VLOOKUP(Y$3,'efecte socio eco fp'!$A$5:$N$30,11,FALSE),0)</f>
        <v>1173178296.2888055</v>
      </c>
      <c r="Z28" s="42">
        <f>IF(AND(Z$3&gt;=2025,Z$6&lt;&gt;0),VLOOKUP(Z$3,'efecte socio eco fp'!$A$5:$N$30,11,FALSE),0)</f>
        <v>1198596793.1604819</v>
      </c>
      <c r="AA28" s="42">
        <f>IF(AND(AA$3&gt;=2025,AA$6&lt;&gt;0),VLOOKUP(AA$3,'efecte socio eco fp'!$A$5:$N$30,11,FALSE),0)</f>
        <v>1224566016.1965096</v>
      </c>
      <c r="AB28" s="42">
        <f>IF(AND(AB$3&gt;=2025,AB$6&lt;&gt;0),VLOOKUP(AB$3,'efecte socio eco fp'!$A$5:$N$30,11,FALSE),0)</f>
        <v>1251097897.6252034</v>
      </c>
      <c r="AC28" s="42">
        <f>IF(AND(AC$3&gt;=2025,AC$6&lt;&gt;0),VLOOKUP(AC$3,'efecte socio eco fp'!$A$5:$N$30,11,FALSE),0)</f>
        <v>1280425015.1738718</v>
      </c>
      <c r="AD28" s="42">
        <f>IF(AND(AD$3&gt;=2025,AD$6&lt;&gt;0),VLOOKUP(AD$3,'efecte socio eco fp'!$A$5:$N$30,11,FALSE),0)</f>
        <v>1310439592.7729056</v>
      </c>
      <c r="AE28" s="42">
        <f>IF(AND(AE$3&gt;=2025,AE$6&lt;&gt;0),VLOOKUP(AE$3,'efecte socio eco fp'!$A$5:$N$30,11,FALSE),0)</f>
        <v>1341157745.2457292</v>
      </c>
      <c r="AF28" s="42">
        <f>IF(AND(AF$3&gt;=2025,AF$6&lt;&gt;0),VLOOKUP(AF$3,'efecte socio eco fp'!$A$5:$N$30,11,FALSE),0)</f>
        <v>1372595965.16504</v>
      </c>
      <c r="AG28" s="42">
        <f>IF(AND(AG$3&gt;=2025,AG$6&lt;&gt;0),VLOOKUP(AG$3,'efecte socio eco fp'!$A$5:$N$30,11,FALSE),0)</f>
        <v>0</v>
      </c>
      <c r="AH28" s="42">
        <f>IF(AND(AH$3&gt;=2025,AH$6&lt;&gt;0),VLOOKUP(AH$3,'efecte socio eco fp'!$A$5:$N$30,11,FALSE),0)</f>
        <v>0</v>
      </c>
      <c r="AI28" s="42">
        <f>IF(AND(AI$3&gt;=2025,AI$6&lt;&gt;0),VLOOKUP(AI$3,'efecte socio eco fp'!$A$5:$N$30,11,FALSE),0)</f>
        <v>0</v>
      </c>
      <c r="AJ28" s="42">
        <f>IF(AND(AJ$3&gt;=2025,AJ$6&lt;&gt;0),VLOOKUP(AJ$3,'efecte socio eco fp'!$A$5:$N$30,11,FALSE),0)</f>
        <v>0</v>
      </c>
      <c r="AK28" s="42">
        <f>IF(AND(AK$3&gt;=2025,AK$6&lt;&gt;0),VLOOKUP(AK$3,'efecte socio eco fp'!$A$5:$N$30,11,FALSE),0)</f>
        <v>0</v>
      </c>
      <c r="AL28" s="42">
        <f>IF(AND(AL$3&gt;=2025,AL$6&lt;&gt;0),VLOOKUP(AL$3,'efecte socio eco fp'!$A$5:$N$30,11,FALSE),0)</f>
        <v>0</v>
      </c>
      <c r="AM28" s="42">
        <f>IF(AND(AM$3&gt;=2025,AM$6&lt;&gt;0),VLOOKUP(AM$3,'efecte socio eco fp'!$A$5:$N$30,11,FALSE),0)</f>
        <v>0</v>
      </c>
      <c r="AN28" s="42">
        <f>IF(AND(AN$3&gt;=2025,AN$6&lt;&gt;0),VLOOKUP(AN$3,'efecte socio eco fp'!$A$5:$N$30,11,FALSE),0)</f>
        <v>0</v>
      </c>
      <c r="AO28" s="42">
        <f>IF(AND(AO$3&gt;=2025,AO$6&lt;&gt;0),VLOOKUP(AO$3,'efecte socio eco fp'!$A$5:$N$30,11,FALSE),0)</f>
        <v>0</v>
      </c>
      <c r="AP28" s="42">
        <f>IF(AND(AP$3&gt;=2025,AP$6&lt;&gt;0),VLOOKUP(AP$3,'efecte socio eco fp'!$A$5:$N$30,11,FALSE),0)</f>
        <v>0</v>
      </c>
      <c r="AQ28" s="42">
        <f>IF(AND(AQ$3&gt;=2025,AQ$6&lt;&gt;0),VLOOKUP(AQ$3,'efecte socio eco fp'!$A$5:$N$30,11,FALSE),0)</f>
        <v>0</v>
      </c>
      <c r="AR28" s="42">
        <f>IF(AND(AR$3&gt;=2025,AR$6&lt;&gt;0),VLOOKUP(AR$3,'efecte socio eco fp'!$A$5:$N$30,11,FALSE),0)</f>
        <v>0</v>
      </c>
      <c r="AS28" s="42">
        <f>IF(AND(AS$3&gt;=2025,AS$6&lt;&gt;0),VLOOKUP(AS$3,'efecte socio eco fp'!$A$5:$N$30,11,FALSE),0)</f>
        <v>0</v>
      </c>
      <c r="AT28" s="42">
        <f>IF(AND(AT$3&gt;=2025,AT$6&lt;&gt;0),VLOOKUP(AT$3,'efecte socio eco fp'!$A$5:$N$30,11,FALSE),0)</f>
        <v>0</v>
      </c>
      <c r="AU28" s="42">
        <f>IF(AND(AU$3&gt;=2025,AU$6&lt;&gt;0),VLOOKUP(AU$3,'efecte socio eco fp'!$A$5:$N$30,11,FALSE),0)</f>
        <v>0</v>
      </c>
      <c r="AV28" s="42">
        <f>IF(AND(AV$3&gt;=2025,AV$6&lt;&gt;0),VLOOKUP(AV$3,'efecte socio eco fp'!$A$5:$N$30,11,FALSE),0)</f>
        <v>0</v>
      </c>
      <c r="AW28" s="42">
        <f>IF(AND(AW$3&gt;=2025,AW$6&lt;&gt;0),VLOOKUP(AW$3,'efecte socio eco fp'!$A$5:$N$30,11,FALSE),0)</f>
        <v>0</v>
      </c>
      <c r="AX28" s="42">
        <f>IF(AND(AX$3&gt;=2025,AX$6&lt;&gt;0),VLOOKUP(AX$3,'efecte socio eco fp'!$A$5:$N$30,11,FALSE),0)</f>
        <v>0</v>
      </c>
      <c r="AY28" s="42">
        <f>IF(AND(AY$3&gt;=2025,AY$6&lt;&gt;0),VLOOKUP(AY$3,'efecte socio eco fp'!$A$5:$N$30,11,FALSE),0)</f>
        <v>0</v>
      </c>
      <c r="AZ28" s="42">
        <f>IF(AND(AZ$3&gt;=2025,AZ$6&lt;&gt;0),VLOOKUP(AZ$3,'efecte socio eco fp'!$A$5:$N$30,11,FALSE),0)</f>
        <v>0</v>
      </c>
      <c r="BA28" s="42">
        <f>IF(AND(BA$3&gt;=2025,BA$6&lt;&gt;0),VLOOKUP(BA$3,'efecte socio eco fp'!$A$5:$N$30,11,FALSE),0)</f>
        <v>0</v>
      </c>
      <c r="BB28" s="42">
        <f>IF(AND(BB$3&gt;=2025,BB$6&lt;&gt;0),VLOOKUP(BB$3,'efecte socio eco fp'!$A$5:$N$30,11,FALSE),0)</f>
        <v>0</v>
      </c>
      <c r="BC28" s="42">
        <f>IF(AND(BC$3&gt;=2025,BC$6&lt;&gt;0),VLOOKUP(BC$3,'efecte socio eco fp'!$A$5:$N$30,11,FALSE),0)</f>
        <v>0</v>
      </c>
      <c r="BD28" s="42">
        <f>IF(AND(BD$3&gt;=2025,BD$6&lt;&gt;0),VLOOKUP(BD$3,'efecte socio eco fp'!$A$5:$N$30,11,FALSE),0)</f>
        <v>0</v>
      </c>
      <c r="BE28" s="42">
        <f>IF(AND(BE$3&gt;=2025,BE$6&lt;&gt;0),VLOOKUP(BE$3,'efecte socio eco fp'!$A$5:$N$30,11,FALSE),0)</f>
        <v>0</v>
      </c>
      <c r="BF28" s="42">
        <f>IF(AND(BF$3&gt;=2025,BF$6&lt;&gt;0),VLOOKUP(BF$3,'efecte socio eco fp'!$A$5:$N$30,11,FALSE),0)</f>
        <v>0</v>
      </c>
      <c r="BG28" s="42">
        <f>IF(AND(BG$3&gt;=2025,BG$6&lt;&gt;0),VLOOKUP(BG$3,'efecte socio eco fp'!$A$5:$N$30,11,FALSE),0)</f>
        <v>0</v>
      </c>
      <c r="BH28" s="42">
        <f>IF(AND(BH$3&gt;=2025,BH$6&lt;&gt;0),VLOOKUP(BH$3,'efecte socio eco fp'!$A$5:$N$30,11,FALSE),0)</f>
        <v>0</v>
      </c>
      <c r="BI28" s="42">
        <f>IF(AND(BI$3&gt;=2025,BI$6&lt;&gt;0),VLOOKUP(BI$3,'efecte socio eco fp'!$A$5:$N$30,11,FALSE),0)</f>
        <v>0</v>
      </c>
      <c r="BJ28" s="42">
        <f>IF(AND(BJ$3&gt;=2025,BJ$6&lt;&gt;0),VLOOKUP(BJ$3,'efecte socio eco fp'!$A$5:$N$30,11,FALSE),0)</f>
        <v>0</v>
      </c>
      <c r="BK28" s="42">
        <f>IF(AND(BK$3&gt;=2025,BK$6&lt;&gt;0),VLOOKUP(BK$3,'efecte socio eco fp'!$A$5:$N$30,11,FALSE),0)</f>
        <v>0</v>
      </c>
      <c r="BL28" s="42">
        <f>IF(AND(BL$3&gt;=2025,BL$6&lt;&gt;0),VLOOKUP(BL$3,'efecte socio eco fp'!$A$5:$N$30,11,FALSE),0)</f>
        <v>0</v>
      </c>
      <c r="BM28" s="42">
        <f>IF(AND(BM$3&gt;=2025,BM$6&lt;&gt;0),VLOOKUP(BM$3,'efecte socio eco fp'!$A$5:$N$30,11,FALSE),0)</f>
        <v>0</v>
      </c>
      <c r="BN28" s="42">
        <f>IF(AND(BN$3&gt;=2025,BN$6&lt;&gt;0),VLOOKUP(BN$3,'efecte socio eco fp'!$A$5:$N$30,11,FALSE),0)</f>
        <v>0</v>
      </c>
      <c r="BO28" s="42">
        <f>IF(AND(BO$3&gt;=2025,BO$6&lt;&gt;0),VLOOKUP(BO$3,'efecte socio eco fp'!$A$5:$N$30,11,FALSE),0)</f>
        <v>0</v>
      </c>
      <c r="BP28" s="42">
        <f>IF(AND(BP$3&gt;=2025,BP$6&lt;&gt;0),VLOOKUP(BP$3,'efecte socio eco fp'!$A$5:$N$30,11,FALSE),0)</f>
        <v>0</v>
      </c>
      <c r="BQ28" s="42">
        <f>IF(AND(BQ$3&gt;=2025,BQ$6&lt;&gt;0),VLOOKUP(BQ$3,'efecte socio eco fp'!$A$5:$N$30,11,FALSE),0)</f>
        <v>0</v>
      </c>
      <c r="BR28" s="42">
        <f>IF(AND(BR$3&gt;=2025,BR$6&lt;&gt;0),VLOOKUP(BR$3,'efecte socio eco fp'!$A$5:$N$30,11,FALSE),0)</f>
        <v>0</v>
      </c>
      <c r="BS28" s="42">
        <f>IF(AND(BS$3&gt;=2025,BS$6&lt;&gt;0),VLOOKUP(BS$3,'efecte socio eco fp'!$A$5:$N$30,11,FALSE),0)</f>
        <v>0</v>
      </c>
      <c r="BT28" s="42">
        <f>IF(AND(BT$3&gt;=2025,BT$6&lt;&gt;0),VLOOKUP(BT$3,'efecte socio eco fp'!$A$5:$N$30,11,FALSE),0)</f>
        <v>0</v>
      </c>
      <c r="BU28" s="42">
        <f>IF(AND(BU$3&gt;=2025,BU$6&lt;&gt;0),VLOOKUP(BU$3,'efecte socio eco fp'!$A$5:$N$30,11,FALSE),0)</f>
        <v>0</v>
      </c>
      <c r="BV28" s="42">
        <f>IF(AND(BV$3&gt;=2025,BV$6&lt;&gt;0),VLOOKUP(BV$3,'efecte socio eco fp'!$A$5:$N$30,11,FALSE),0)</f>
        <v>0</v>
      </c>
      <c r="BW28" s="42">
        <f>IF(AND(BW$3&gt;=2025,BW$6&lt;&gt;0),VLOOKUP(BW$3,'efecte socio eco fp'!$A$5:$N$30,11,FALSE),0)</f>
        <v>0</v>
      </c>
      <c r="BX28" s="42">
        <f>IF(AND(BX$3&gt;=2025,BX$6&lt;&gt;0),VLOOKUP(BX$3,'efecte socio eco fp'!$A$5:$N$30,11,FALSE),0)</f>
        <v>0</v>
      </c>
      <c r="BY28" s="42">
        <f>IF(AND(BY$3&gt;=2025,BY$6&lt;&gt;0),VLOOKUP(BY$3,'efecte socio eco fp'!$A$5:$N$30,11,FALSE),0)</f>
        <v>0</v>
      </c>
      <c r="BZ28" s="42">
        <f>IF(AND(BZ$3&gt;=2025,BZ$6&lt;&gt;0),VLOOKUP(BZ$3,'efecte socio eco fp'!$A$5:$N$30,11,FALSE),0)</f>
        <v>0</v>
      </c>
      <c r="CA28" s="42">
        <f>IF(AND(CA$3&gt;=2025,CA$6&lt;&gt;0),VLOOKUP(CA$3,'efecte socio eco fp'!$A$5:$N$30,11,FALSE),0)</f>
        <v>0</v>
      </c>
      <c r="CB28" s="42">
        <f>IF(AND(CB$3&gt;=2025,CB$6&lt;&gt;0),VLOOKUP(CB$3,'efecte socio eco fp'!$A$5:$N$30,11,FALSE),0)</f>
        <v>0</v>
      </c>
      <c r="CC28" s="42">
        <f>IF(AND(CC$3&gt;=2025,CC$6&lt;&gt;0),VLOOKUP(CC$3,'efecte socio eco fp'!$A$5:$N$30,11,FALSE),0)</f>
        <v>0</v>
      </c>
      <c r="CD28" s="42">
        <f>IF(AND(CD$3&gt;=2025,CD$6&lt;&gt;0),VLOOKUP(CD$3,'efecte socio eco fp'!$A$5:$N$30,11,FALSE),0)</f>
        <v>0</v>
      </c>
      <c r="CE28" s="42">
        <f>IF(AND(CE$3&gt;=2025,CE$6&lt;&gt;0),VLOOKUP(CE$3,'efecte socio eco fp'!$A$5:$N$30,11,FALSE),0)</f>
        <v>0</v>
      </c>
    </row>
    <row r="29" spans="1:83">
      <c r="A29" t="s">
        <v>496</v>
      </c>
      <c r="B29" t="s">
        <v>538</v>
      </c>
      <c r="C29" s="42">
        <f>IF(AND(C$3&gt;=2025,C$6&lt;&gt;0),VLOOKUP(C$3,'efecte socio eco fp'!$A$5:$N$30,12,FALSE),0)</f>
        <v>0</v>
      </c>
      <c r="D29" s="42">
        <f>IF(AND(D$3&gt;=2025,D$6&lt;&gt;0),VLOOKUP(D$3,'efecte socio eco fp'!$A$5:$N$30,12,FALSE),0)</f>
        <v>0</v>
      </c>
      <c r="E29" s="42">
        <f>IF(AND(E$3&gt;=2025,E$6&lt;&gt;0),VLOOKUP(E$3,'efecte socio eco fp'!$A$5:$N$30,12,FALSE),0)</f>
        <v>0</v>
      </c>
      <c r="F29" s="42">
        <f>IF(AND(F$3&gt;=2025,F$6&lt;&gt;0),VLOOKUP(F$3,'efecte socio eco fp'!$A$5:$N$30,12,FALSE),0)</f>
        <v>0</v>
      </c>
      <c r="G29" s="42">
        <f>IF(AND(G$3&gt;=2025,G$6&lt;&gt;0),VLOOKUP(G$3,'efecte socio eco fp'!$A$5:$N$30,12,FALSE),0)</f>
        <v>0</v>
      </c>
      <c r="H29" s="42">
        <f>IF(AND(H$3&gt;=2025,H$6&lt;&gt;0),VLOOKUP(H$3,'efecte socio eco fp'!$A$5:$N$30,12,FALSE),0)</f>
        <v>0</v>
      </c>
      <c r="I29" s="42">
        <f>IF(AND(I$3&gt;=2025,I$6&lt;&gt;0),VLOOKUP(I$3,'efecte socio eco fp'!$A$5:$N$30,12,FALSE),0)</f>
        <v>0</v>
      </c>
      <c r="J29" s="42">
        <f>IF(AND(J$3&gt;=2025,J$6&lt;&gt;0),VLOOKUP(J$3,'efecte socio eco fp'!$A$5:$N$30,12,FALSE),0)</f>
        <v>877478888.51328433</v>
      </c>
      <c r="K29" s="42">
        <f>IF(AND(K$3&gt;=2025,K$6&lt;&gt;0),VLOOKUP(K$3,'efecte socio eco fp'!$A$5:$N$30,12,FALSE),0)</f>
        <v>910939196.06842434</v>
      </c>
      <c r="L29" s="42">
        <f>IF(AND(L$3&gt;=2025,L$6&lt;&gt;0),VLOOKUP(L$3,'efecte socio eco fp'!$A$5:$N$30,12,FALSE),0)</f>
        <v>945675422.84662557</v>
      </c>
      <c r="M29" s="42">
        <f>IF(AND(M$3&gt;=2025,M$6&lt;&gt;0),VLOOKUP(M$3,'efecte socio eco fp'!$A$5:$N$30,12,FALSE),0)</f>
        <v>981736222.61059153</v>
      </c>
      <c r="N29" s="42">
        <f>IF(AND(N$3&gt;=2025,N$6&lt;&gt;0),VLOOKUP(N$3,'efecte socio eco fp'!$A$5:$N$30,12,FALSE),0)</f>
        <v>1033530326.8534098</v>
      </c>
      <c r="O29" s="42">
        <f>IF(AND(O$3&gt;=2025,O$6&lt;&gt;0),VLOOKUP(O$3,'efecte socio eco fp'!$A$5:$N$30,12,FALSE),0)</f>
        <v>1088056966.7534969</v>
      </c>
      <c r="P29" s="42">
        <f>IF(AND(P$3&gt;=2025,P$6&lt;&gt;0),VLOOKUP(P$3,'efecte socio eco fp'!$A$5:$N$30,12,FALSE),0)</f>
        <v>1145460304.4935453</v>
      </c>
      <c r="Q29" s="42">
        <f>IF(AND(Q$3&gt;=2025,Q$6&lt;&gt;0),VLOOKUP(Q$3,'efecte socio eco fp'!$A$5:$N$30,12,FALSE),0)</f>
        <v>1205892107.9154322</v>
      </c>
      <c r="R29" s="42">
        <f>IF(AND(R$3&gt;=2025,R$6&lt;&gt;0),VLOOKUP(R$3,'efecte socio eco fp'!$A$5:$N$30,12,FALSE),0)</f>
        <v>1269512151.7769883</v>
      </c>
      <c r="S29" s="42">
        <f>IF(AND(S$3&gt;=2025,S$6&lt;&gt;0),VLOOKUP(S$3,'efecte socio eco fp'!$A$5:$N$30,12,FALSE),0)</f>
        <v>1330545270.7040291</v>
      </c>
      <c r="T29" s="42">
        <f>IF(AND(T$3&gt;=2025,T$6&lt;&gt;0),VLOOKUP(T$3,'efecte socio eco fp'!$A$5:$N$30,12,FALSE),0)</f>
        <v>1394512620.3910892</v>
      </c>
      <c r="U29" s="42">
        <f>IF(AND(U$3&gt;=2025,U$6&lt;&gt;0),VLOOKUP(U$3,'efecte socio eco fp'!$A$5:$N$30,12,FALSE),0)</f>
        <v>1461555267.0380352</v>
      </c>
      <c r="V29" s="42">
        <f>IF(AND(V$3&gt;=2025,V$6&lt;&gt;0),VLOOKUP(V$3,'efecte socio eco fp'!$A$5:$N$30,12,FALSE),0)</f>
        <v>1531821058.7492163</v>
      </c>
      <c r="W29" s="42">
        <f>IF(AND(W$3&gt;=2025,W$6&lt;&gt;0),VLOOKUP(W$3,'efecte socio eco fp'!$A$5:$N$30,12,FALSE),0)</f>
        <v>1605464951.5805869</v>
      </c>
      <c r="X29" s="42">
        <f>IF(AND(X$3&gt;=2025,X$6&lt;&gt;0),VLOOKUP(X$3,'efecte socio eco fp'!$A$5:$N$30,12,FALSE),0)</f>
        <v>1711107282.2192302</v>
      </c>
      <c r="Y29" s="42">
        <f>IF(AND(Y$3&gt;=2025,Y$6&lt;&gt;0),VLOOKUP(Y$3,'efecte socio eco fp'!$A$5:$N$30,12,FALSE),0)</f>
        <v>1823701058.3016231</v>
      </c>
      <c r="Z29" s="42">
        <f>IF(AND(Z$3&gt;=2025,Z$6&lt;&gt;0),VLOOKUP(Z$3,'efecte socio eco fp'!$A$5:$N$30,12,FALSE),0)</f>
        <v>1943703696.7880437</v>
      </c>
      <c r="AA29" s="42">
        <f>IF(AND(AA$3&gt;=2025,AA$6&lt;&gt;0),VLOOKUP(AA$3,'efecte socio eco fp'!$A$5:$N$30,12,FALSE),0)</f>
        <v>2071602713.4545119</v>
      </c>
      <c r="AB29" s="42">
        <f>IF(AND(AB$3&gt;=2025,AB$6&lt;&gt;0),VLOOKUP(AB$3,'efecte socio eco fp'!$A$5:$N$30,12,FALSE),0)</f>
        <v>2207917703.4461751</v>
      </c>
      <c r="AC29" s="42">
        <f>IF(AND(AC$3&gt;=2025,AC$6&lt;&gt;0),VLOOKUP(AC$3,'efecte socio eco fp'!$A$5:$N$30,12,FALSE),0)</f>
        <v>2325466711.0621467</v>
      </c>
      <c r="AD29" s="42">
        <f>IF(AND(AD$3&gt;=2025,AD$6&lt;&gt;0),VLOOKUP(AD$3,'efecte socio eco fp'!$A$5:$N$30,12,FALSE),0)</f>
        <v>2449273999.5777793</v>
      </c>
      <c r="AE29" s="42">
        <f>IF(AND(AE$3&gt;=2025,AE$6&lt;&gt;0),VLOOKUP(AE$3,'efecte socio eco fp'!$A$5:$N$30,12,FALSE),0)</f>
        <v>2579672758.3633051</v>
      </c>
      <c r="AF29" s="42">
        <f>IF(AND(AF$3&gt;=2025,AF$6&lt;&gt;0),VLOOKUP(AF$3,'efecte socio eco fp'!$A$5:$N$30,12,FALSE),0)</f>
        <v>2717013915.7109098</v>
      </c>
      <c r="AG29" s="42">
        <f>IF(AND(AG$3&gt;=2025,AG$6&lt;&gt;0),VLOOKUP(AG$3,'efecte socio eco fp'!$A$5:$N$30,12,FALSE),0)</f>
        <v>0</v>
      </c>
      <c r="AH29" s="42">
        <f>IF(AND(AH$3&gt;=2025,AH$6&lt;&gt;0),VLOOKUP(AH$3,'efecte socio eco fp'!$A$5:$N$30,12,FALSE),0)</f>
        <v>0</v>
      </c>
      <c r="AI29" s="42">
        <f>IF(AND(AI$3&gt;=2025,AI$6&lt;&gt;0),VLOOKUP(AI$3,'efecte socio eco fp'!$A$5:$N$30,12,FALSE),0)</f>
        <v>0</v>
      </c>
      <c r="AJ29" s="42">
        <f>IF(AND(AJ$3&gt;=2025,AJ$6&lt;&gt;0),VLOOKUP(AJ$3,'efecte socio eco fp'!$A$5:$N$30,12,FALSE),0)</f>
        <v>0</v>
      </c>
      <c r="AK29" s="42">
        <f>IF(AND(AK$3&gt;=2025,AK$6&lt;&gt;0),VLOOKUP(AK$3,'efecte socio eco fp'!$A$5:$N$30,12,FALSE),0)</f>
        <v>0</v>
      </c>
      <c r="AL29" s="42">
        <f>IF(AND(AL$3&gt;=2025,AL$6&lt;&gt;0),VLOOKUP(AL$3,'efecte socio eco fp'!$A$5:$N$30,12,FALSE),0)</f>
        <v>0</v>
      </c>
      <c r="AM29" s="42">
        <f>IF(AND(AM$3&gt;=2025,AM$6&lt;&gt;0),VLOOKUP(AM$3,'efecte socio eco fp'!$A$5:$N$30,12,FALSE),0)</f>
        <v>0</v>
      </c>
      <c r="AN29" s="42">
        <f>IF(AND(AN$3&gt;=2025,AN$6&lt;&gt;0),VLOOKUP(AN$3,'efecte socio eco fp'!$A$5:$N$30,12,FALSE),0)</f>
        <v>0</v>
      </c>
      <c r="AO29" s="42">
        <f>IF(AND(AO$3&gt;=2025,AO$6&lt;&gt;0),VLOOKUP(AO$3,'efecte socio eco fp'!$A$5:$N$30,12,FALSE),0)</f>
        <v>0</v>
      </c>
      <c r="AP29" s="42">
        <f>IF(AND(AP$3&gt;=2025,AP$6&lt;&gt;0),VLOOKUP(AP$3,'efecte socio eco fp'!$A$5:$N$30,12,FALSE),0)</f>
        <v>0</v>
      </c>
      <c r="AQ29" s="42">
        <f>IF(AND(AQ$3&gt;=2025,AQ$6&lt;&gt;0),VLOOKUP(AQ$3,'efecte socio eco fp'!$A$5:$N$30,12,FALSE),0)</f>
        <v>0</v>
      </c>
      <c r="AR29" s="42">
        <f>IF(AND(AR$3&gt;=2025,AR$6&lt;&gt;0),VLOOKUP(AR$3,'efecte socio eco fp'!$A$5:$N$30,12,FALSE),0)</f>
        <v>0</v>
      </c>
      <c r="AS29" s="42">
        <f>IF(AND(AS$3&gt;=2025,AS$6&lt;&gt;0),VLOOKUP(AS$3,'efecte socio eco fp'!$A$5:$N$30,12,FALSE),0)</f>
        <v>0</v>
      </c>
      <c r="AT29" s="42">
        <f>IF(AND(AT$3&gt;=2025,AT$6&lt;&gt;0),VLOOKUP(AT$3,'efecte socio eco fp'!$A$5:$N$30,12,FALSE),0)</f>
        <v>0</v>
      </c>
      <c r="AU29" s="42">
        <f>IF(AND(AU$3&gt;=2025,AU$6&lt;&gt;0),VLOOKUP(AU$3,'efecte socio eco fp'!$A$5:$N$30,12,FALSE),0)</f>
        <v>0</v>
      </c>
      <c r="AV29" s="42">
        <f>IF(AND(AV$3&gt;=2025,AV$6&lt;&gt;0),VLOOKUP(AV$3,'efecte socio eco fp'!$A$5:$N$30,12,FALSE),0)</f>
        <v>0</v>
      </c>
      <c r="AW29" s="42">
        <f>IF(AND(AW$3&gt;=2025,AW$6&lt;&gt;0),VLOOKUP(AW$3,'efecte socio eco fp'!$A$5:$N$30,12,FALSE),0)</f>
        <v>0</v>
      </c>
      <c r="AX29" s="42">
        <f>IF(AND(AX$3&gt;=2025,AX$6&lt;&gt;0),VLOOKUP(AX$3,'efecte socio eco fp'!$A$5:$N$30,12,FALSE),0)</f>
        <v>0</v>
      </c>
      <c r="AY29" s="42">
        <f>IF(AND(AY$3&gt;=2025,AY$6&lt;&gt;0),VLOOKUP(AY$3,'efecte socio eco fp'!$A$5:$N$30,12,FALSE),0)</f>
        <v>0</v>
      </c>
      <c r="AZ29" s="42">
        <f>IF(AND(AZ$3&gt;=2025,AZ$6&lt;&gt;0),VLOOKUP(AZ$3,'efecte socio eco fp'!$A$5:$N$30,12,FALSE),0)</f>
        <v>0</v>
      </c>
      <c r="BA29" s="42">
        <f>IF(AND(BA$3&gt;=2025,BA$6&lt;&gt;0),VLOOKUP(BA$3,'efecte socio eco fp'!$A$5:$N$30,12,FALSE),0)</f>
        <v>0</v>
      </c>
      <c r="BB29" s="42">
        <f>IF(AND(BB$3&gt;=2025,BB$6&lt;&gt;0),VLOOKUP(BB$3,'efecte socio eco fp'!$A$5:$N$30,12,FALSE),0)</f>
        <v>0</v>
      </c>
      <c r="BC29" s="42">
        <f>IF(AND(BC$3&gt;=2025,BC$6&lt;&gt;0),VLOOKUP(BC$3,'efecte socio eco fp'!$A$5:$N$30,12,FALSE),0)</f>
        <v>0</v>
      </c>
      <c r="BD29" s="42">
        <f>IF(AND(BD$3&gt;=2025,BD$6&lt;&gt;0),VLOOKUP(BD$3,'efecte socio eco fp'!$A$5:$N$30,12,FALSE),0)</f>
        <v>0</v>
      </c>
      <c r="BE29" s="42">
        <f>IF(AND(BE$3&gt;=2025,BE$6&lt;&gt;0),VLOOKUP(BE$3,'efecte socio eco fp'!$A$5:$N$30,12,FALSE),0)</f>
        <v>0</v>
      </c>
      <c r="BF29" s="42">
        <f>IF(AND(BF$3&gt;=2025,BF$6&lt;&gt;0),VLOOKUP(BF$3,'efecte socio eco fp'!$A$5:$N$30,12,FALSE),0)</f>
        <v>0</v>
      </c>
      <c r="BG29" s="42">
        <f>IF(AND(BG$3&gt;=2025,BG$6&lt;&gt;0),VLOOKUP(BG$3,'efecte socio eco fp'!$A$5:$N$30,12,FALSE),0)</f>
        <v>0</v>
      </c>
      <c r="BH29" s="42">
        <f>IF(AND(BH$3&gt;=2025,BH$6&lt;&gt;0),VLOOKUP(BH$3,'efecte socio eco fp'!$A$5:$N$30,12,FALSE),0)</f>
        <v>0</v>
      </c>
      <c r="BI29" s="42">
        <f>IF(AND(BI$3&gt;=2025,BI$6&lt;&gt;0),VLOOKUP(BI$3,'efecte socio eco fp'!$A$5:$N$30,12,FALSE),0)</f>
        <v>0</v>
      </c>
      <c r="BJ29" s="42">
        <f>IF(AND(BJ$3&gt;=2025,BJ$6&lt;&gt;0),VLOOKUP(BJ$3,'efecte socio eco fp'!$A$5:$N$30,12,FALSE),0)</f>
        <v>0</v>
      </c>
      <c r="BK29" s="42">
        <f>IF(AND(BK$3&gt;=2025,BK$6&lt;&gt;0),VLOOKUP(BK$3,'efecte socio eco fp'!$A$5:$N$30,12,FALSE),0)</f>
        <v>0</v>
      </c>
      <c r="BL29" s="42">
        <f>IF(AND(BL$3&gt;=2025,BL$6&lt;&gt;0),VLOOKUP(BL$3,'efecte socio eco fp'!$A$5:$N$30,12,FALSE),0)</f>
        <v>0</v>
      </c>
      <c r="BM29" s="42">
        <f>IF(AND(BM$3&gt;=2025,BM$6&lt;&gt;0),VLOOKUP(BM$3,'efecte socio eco fp'!$A$5:$N$30,12,FALSE),0)</f>
        <v>0</v>
      </c>
      <c r="BN29" s="42">
        <f>IF(AND(BN$3&gt;=2025,BN$6&lt;&gt;0),VLOOKUP(BN$3,'efecte socio eco fp'!$A$5:$N$30,12,FALSE),0)</f>
        <v>0</v>
      </c>
      <c r="BO29" s="42">
        <f>IF(AND(BO$3&gt;=2025,BO$6&lt;&gt;0),VLOOKUP(BO$3,'efecte socio eco fp'!$A$5:$N$30,12,FALSE),0)</f>
        <v>0</v>
      </c>
      <c r="BP29" s="42">
        <f>IF(AND(BP$3&gt;=2025,BP$6&lt;&gt;0),VLOOKUP(BP$3,'efecte socio eco fp'!$A$5:$N$30,12,FALSE),0)</f>
        <v>0</v>
      </c>
      <c r="BQ29" s="42">
        <f>IF(AND(BQ$3&gt;=2025,BQ$6&lt;&gt;0),VLOOKUP(BQ$3,'efecte socio eco fp'!$A$5:$N$30,12,FALSE),0)</f>
        <v>0</v>
      </c>
      <c r="BR29" s="42">
        <f>IF(AND(BR$3&gt;=2025,BR$6&lt;&gt;0),VLOOKUP(BR$3,'efecte socio eco fp'!$A$5:$N$30,12,FALSE),0)</f>
        <v>0</v>
      </c>
      <c r="BS29" s="42">
        <f>IF(AND(BS$3&gt;=2025,BS$6&lt;&gt;0),VLOOKUP(BS$3,'efecte socio eco fp'!$A$5:$N$30,12,FALSE),0)</f>
        <v>0</v>
      </c>
      <c r="BT29" s="42">
        <f>IF(AND(BT$3&gt;=2025,BT$6&lt;&gt;0),VLOOKUP(BT$3,'efecte socio eco fp'!$A$5:$N$30,12,FALSE),0)</f>
        <v>0</v>
      </c>
      <c r="BU29" s="42">
        <f>IF(AND(BU$3&gt;=2025,BU$6&lt;&gt;0),VLOOKUP(BU$3,'efecte socio eco fp'!$A$5:$N$30,12,FALSE),0)</f>
        <v>0</v>
      </c>
      <c r="BV29" s="42">
        <f>IF(AND(BV$3&gt;=2025,BV$6&lt;&gt;0),VLOOKUP(BV$3,'efecte socio eco fp'!$A$5:$N$30,12,FALSE),0)</f>
        <v>0</v>
      </c>
      <c r="BW29" s="42">
        <f>IF(AND(BW$3&gt;=2025,BW$6&lt;&gt;0),VLOOKUP(BW$3,'efecte socio eco fp'!$A$5:$N$30,12,FALSE),0)</f>
        <v>0</v>
      </c>
      <c r="BX29" s="42">
        <f>IF(AND(BX$3&gt;=2025,BX$6&lt;&gt;0),VLOOKUP(BX$3,'efecte socio eco fp'!$A$5:$N$30,12,FALSE),0)</f>
        <v>0</v>
      </c>
      <c r="BY29" s="42">
        <f>IF(AND(BY$3&gt;=2025,BY$6&lt;&gt;0),VLOOKUP(BY$3,'efecte socio eco fp'!$A$5:$N$30,12,FALSE),0)</f>
        <v>0</v>
      </c>
      <c r="BZ29" s="42">
        <f>IF(AND(BZ$3&gt;=2025,BZ$6&lt;&gt;0),VLOOKUP(BZ$3,'efecte socio eco fp'!$A$5:$N$30,12,FALSE),0)</f>
        <v>0</v>
      </c>
      <c r="CA29" s="42">
        <f>IF(AND(CA$3&gt;=2025,CA$6&lt;&gt;0),VLOOKUP(CA$3,'efecte socio eco fp'!$A$5:$N$30,12,FALSE),0)</f>
        <v>0</v>
      </c>
      <c r="CB29" s="42">
        <f>IF(AND(CB$3&gt;=2025,CB$6&lt;&gt;0),VLOOKUP(CB$3,'efecte socio eco fp'!$A$5:$N$30,12,FALSE),0)</f>
        <v>0</v>
      </c>
      <c r="CC29" s="42">
        <f>IF(AND(CC$3&gt;=2025,CC$6&lt;&gt;0),VLOOKUP(CC$3,'efecte socio eco fp'!$A$5:$N$30,12,FALSE),0)</f>
        <v>0</v>
      </c>
      <c r="CD29" s="42">
        <f>IF(AND(CD$3&gt;=2025,CD$6&lt;&gt;0),VLOOKUP(CD$3,'efecte socio eco fp'!$A$5:$N$30,12,FALSE),0)</f>
        <v>0</v>
      </c>
      <c r="CE29" s="42">
        <f>IF(AND(CE$3&gt;=2025,CE$6&lt;&gt;0),VLOOKUP(CE$3,'efecte socio eco fp'!$A$5:$N$30,12,FALSE),0)</f>
        <v>0</v>
      </c>
    </row>
    <row r="30" spans="1:83"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</row>
    <row r="31" spans="1:83">
      <c r="A31" t="s">
        <v>572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</row>
    <row r="32" spans="1:83">
      <c r="A32" t="s">
        <v>490</v>
      </c>
      <c r="B32" t="s">
        <v>538</v>
      </c>
      <c r="C32" s="42">
        <f>IF(AND(C$3&gt;=2025,C$6&lt;&gt;0),VLOOKUP(C$3,'efecte socio eco 6'!$A$5:$N$30,3,FALSE),0)</f>
        <v>0</v>
      </c>
      <c r="D32" s="42">
        <f>IF(AND(D$3&gt;=2025,D$6&lt;&gt;0),VLOOKUP(D$3,'efecte socio eco 6'!$A$5:$N$30,3,FALSE),0)</f>
        <v>0</v>
      </c>
      <c r="E32" s="42">
        <f>IF(AND(E$3&gt;=2025,E$6&lt;&gt;0),VLOOKUP(E$3,'efecte socio eco 6'!$A$5:$N$30,3,FALSE),0)</f>
        <v>0</v>
      </c>
      <c r="F32" s="42">
        <f>IF(AND(F$3&gt;=2025,F$6&lt;&gt;0),VLOOKUP(F$3,'efecte socio eco 6'!$A$5:$N$30,3,FALSE),0)</f>
        <v>0</v>
      </c>
      <c r="G32" s="42">
        <f>IF(AND(G$3&gt;=2025,G$6&lt;&gt;0),VLOOKUP(G$3,'efecte socio eco 6'!$A$5:$N$30,3,FALSE),0)</f>
        <v>0</v>
      </c>
      <c r="H32" s="42">
        <f>IF(AND(H$3&gt;=2025,H$6&lt;&gt;0),VLOOKUP(H$3,'efecte socio eco 6'!$A$5:$N$30,3,FALSE),0)</f>
        <v>0</v>
      </c>
      <c r="I32" s="42">
        <f>IF(AND(I$3&gt;=2025,I$6&lt;&gt;0),VLOOKUP(I$3,'efecte socio eco 6'!$A$5:$N$30,3,FALSE),0)</f>
        <v>0</v>
      </c>
      <c r="J32" s="42">
        <f>IF(AND(J$3&gt;=2025,J$6&lt;&gt;0),VLOOKUP(J$3,'efecte socio eco 6'!$A$5:$N$30,3,FALSE),0)</f>
        <v>13403057623.43438</v>
      </c>
      <c r="K32" s="42">
        <f>IF(AND(K$3&gt;=2025,K$6&lt;&gt;0),VLOOKUP(K$3,'efecte socio eco 6'!$A$5:$N$30,3,FALSE),0)</f>
        <v>13991624456.265387</v>
      </c>
      <c r="L32" s="42">
        <f>IF(AND(L$3&gt;=2025,L$6&lt;&gt;0),VLOOKUP(L$3,'efecte socio eco 6'!$A$5:$N$30,3,FALSE),0)</f>
        <v>14606036952.559263</v>
      </c>
      <c r="M32" s="42">
        <f>IF(AND(M$3&gt;=2025,M$6&lt;&gt;0),VLOOKUP(M$3,'efecte socio eco 6'!$A$5:$N$30,3,FALSE),0)</f>
        <v>15247430069.779758</v>
      </c>
      <c r="N32" s="42">
        <f>IF(AND(N$3&gt;=2025,N$6&lt;&gt;0),VLOOKUP(N$3,'efecte socio eco 6'!$A$5:$N$30,3,FALSE),0)</f>
        <v>15716117737.353373</v>
      </c>
      <c r="O32" s="42">
        <f>IF(AND(O$3&gt;=2025,O$6&lt;&gt;0),VLOOKUP(O$3,'efecte socio eco 6'!$A$5:$N$30,3,FALSE),0)</f>
        <v>16199212300.300848</v>
      </c>
      <c r="P32" s="42">
        <f>IF(AND(P$3&gt;=2025,P$6&lt;&gt;0),VLOOKUP(P$3,'efecte socio eco 6'!$A$5:$N$30,3,FALSE),0)</f>
        <v>16697156609.263824</v>
      </c>
      <c r="Q32" s="42">
        <f>IF(AND(Q$3&gt;=2025,Q$6&lt;&gt;0),VLOOKUP(Q$3,'efecte socio eco 6'!$A$5:$N$30,3,FALSE),0)</f>
        <v>17210407127.580204</v>
      </c>
      <c r="R32" s="42">
        <f>IF(AND(R$3&gt;=2025,R$6&lt;&gt;0),VLOOKUP(R$3,'efecte socio eco 6'!$A$5:$N$30,3,FALSE),0)</f>
        <v>17739434349.722054</v>
      </c>
      <c r="S32" s="42">
        <f>IF(AND(S$3&gt;=2025,S$6&lt;&gt;0),VLOOKUP(S$3,'efecte socio eco 6'!$A$5:$N$30,3,FALSE),0)</f>
        <v>18273507553.919594</v>
      </c>
      <c r="T32" s="42">
        <f>IF(AND(T$3&gt;=2025,T$6&lt;&gt;0),VLOOKUP(T$3,'efecte socio eco 6'!$A$5:$N$30,3,FALSE),0)</f>
        <v>18823659860.856182</v>
      </c>
      <c r="U32" s="42">
        <f>IF(AND(U$3&gt;=2025,U$6&lt;&gt;0),VLOOKUP(U$3,'efecte socio eco 6'!$A$5:$N$30,3,FALSE),0)</f>
        <v>19390375356.875904</v>
      </c>
      <c r="V32" s="42">
        <f>IF(AND(V$3&gt;=2025,V$6&lt;&gt;0),VLOOKUP(V$3,'efecte socio eco 6'!$A$5:$N$30,3,FALSE),0)</f>
        <v>19974152702.493576</v>
      </c>
      <c r="W32" s="42">
        <f>IF(AND(W$3&gt;=2025,W$6&lt;&gt;0),VLOOKUP(W$3,'efecte socio eco 6'!$A$5:$N$30,3,FALSE),0)</f>
        <v>20575505571.172783</v>
      </c>
      <c r="X32" s="42">
        <f>IF(AND(X$3&gt;=2025,X$6&lt;&gt;0),VLOOKUP(X$3,'efecte socio eco 6'!$A$5:$N$30,3,FALSE),0)</f>
        <v>21119775308.052498</v>
      </c>
      <c r="Y32" s="42">
        <f>IF(AND(Y$3&gt;=2025,Y$6&lt;&gt;0),VLOOKUP(Y$3,'efecte socio eco 6'!$A$5:$N$30,3,FALSE),0)</f>
        <v>21678442238.98698</v>
      </c>
      <c r="Z32" s="42">
        <f>IF(AND(Z$3&gt;=2025,Z$6&lt;&gt;0),VLOOKUP(Z$3,'efecte socio eco 6'!$A$5:$N$30,3,FALSE),0)</f>
        <v>22251887203.076046</v>
      </c>
      <c r="AA32" s="42">
        <f>IF(AND(AA$3&gt;=2025,AA$6&lt;&gt;0),VLOOKUP(AA$3,'efecte socio eco 6'!$A$5:$N$30,3,FALSE),0)</f>
        <v>22840501113.495014</v>
      </c>
      <c r="AB32" s="42">
        <f>IF(AND(AB$3&gt;=2025,AB$6&lt;&gt;0),VLOOKUP(AB$3,'efecte socio eco 6'!$A$5:$N$30,3,FALSE),0)</f>
        <v>23444685223.977318</v>
      </c>
      <c r="AC32" s="42">
        <f>IF(AND(AC$3&gt;=2025,AC$6&lt;&gt;0),VLOOKUP(AC$3,'efecte socio eco 6'!$A$5:$N$30,3,FALSE),0)</f>
        <v>24048837651.851006</v>
      </c>
      <c r="AD32" s="42">
        <f>IF(AND(AD$3&gt;=2025,AD$6&lt;&gt;0),VLOOKUP(AD$3,'efecte socio eco 6'!$A$5:$N$30,3,FALSE),0)</f>
        <v>24668558646.869812</v>
      </c>
      <c r="AE32" s="42">
        <f>IF(AND(AE$3&gt;=2025,AE$6&lt;&gt;0),VLOOKUP(AE$3,'efecte socio eco 6'!$A$5:$N$30,3,FALSE),0)</f>
        <v>25304249399.646847</v>
      </c>
      <c r="AF32" s="42">
        <f>IF(AND(AF$3&gt;=2025,AF$6&lt;&gt;0),VLOOKUP(AF$3,'efecte socio eco 6'!$A$5:$N$30,3,FALSE),0)</f>
        <v>25956321439.184532</v>
      </c>
      <c r="AG32" s="42">
        <f>IF(AND(AG$3&gt;=2025,AG$6&lt;&gt;0),VLOOKUP(AG$3,'efecte socio eco 6'!$A$5:$N$30,3,FALSE),0)</f>
        <v>0</v>
      </c>
      <c r="AH32" s="42">
        <f>IF(AND(AH$3&gt;=2025,AH$6&lt;&gt;0),VLOOKUP(AH$3,'efecte socio eco 6'!$A$5:$N$30,3,FALSE),0)</f>
        <v>0</v>
      </c>
      <c r="AI32" s="42">
        <f>IF(AND(AI$3&gt;=2025,AI$6&lt;&gt;0),VLOOKUP(AI$3,'efecte socio eco 6'!$A$5:$N$30,3,FALSE),0)</f>
        <v>0</v>
      </c>
      <c r="AJ32" s="42">
        <f>IF(AND(AJ$3&gt;=2025,AJ$6&lt;&gt;0),VLOOKUP(AJ$3,'efecte socio eco 6'!$A$5:$N$30,3,FALSE),0)</f>
        <v>0</v>
      </c>
      <c r="AK32" s="42">
        <f>IF(AND(AK$3&gt;=2025,AK$6&lt;&gt;0),VLOOKUP(AK$3,'efecte socio eco 6'!$A$5:$N$30,3,FALSE),0)</f>
        <v>0</v>
      </c>
      <c r="AL32" s="42">
        <f>IF(AND(AL$3&gt;=2025,AL$6&lt;&gt;0),VLOOKUP(AL$3,'efecte socio eco 6'!$A$5:$N$30,3,FALSE),0)</f>
        <v>0</v>
      </c>
      <c r="AM32" s="42">
        <f>IF(AND(AM$3&gt;=2025,AM$6&lt;&gt;0),VLOOKUP(AM$3,'efecte socio eco 6'!$A$5:$N$30,3,FALSE),0)</f>
        <v>0</v>
      </c>
      <c r="AN32" s="42">
        <f>IF(AND(AN$3&gt;=2025,AN$6&lt;&gt;0),VLOOKUP(AN$3,'efecte socio eco 6'!$A$5:$N$30,3,FALSE),0)</f>
        <v>0</v>
      </c>
      <c r="AO32" s="42">
        <f>IF(AND(AO$3&gt;=2025,AO$6&lt;&gt;0),VLOOKUP(AO$3,'efecte socio eco 6'!$A$5:$N$30,3,FALSE),0)</f>
        <v>0</v>
      </c>
      <c r="AP32" s="42">
        <f>IF(AND(AP$3&gt;=2025,AP$6&lt;&gt;0),VLOOKUP(AP$3,'efecte socio eco 6'!$A$5:$N$30,3,FALSE),0)</f>
        <v>0</v>
      </c>
      <c r="AQ32" s="42">
        <f>IF(AND(AQ$3&gt;=2025,AQ$6&lt;&gt;0),VLOOKUP(AQ$3,'efecte socio eco 6'!$A$5:$N$30,3,FALSE),0)</f>
        <v>0</v>
      </c>
      <c r="AR32" s="42">
        <f>IF(AND(AR$3&gt;=2025,AR$6&lt;&gt;0),VLOOKUP(AR$3,'efecte socio eco 6'!$A$5:$N$30,3,FALSE),0)</f>
        <v>0</v>
      </c>
      <c r="AS32" s="42">
        <f>IF(AND(AS$3&gt;=2025,AS$6&lt;&gt;0),VLOOKUP(AS$3,'efecte socio eco 6'!$A$5:$N$30,3,FALSE),0)</f>
        <v>0</v>
      </c>
      <c r="AT32" s="42">
        <f>IF(AND(AT$3&gt;=2025,AT$6&lt;&gt;0),VLOOKUP(AT$3,'efecte socio eco 6'!$A$5:$N$30,3,FALSE),0)</f>
        <v>0</v>
      </c>
      <c r="AU32" s="42">
        <f>IF(AND(AU$3&gt;=2025,AU$6&lt;&gt;0),VLOOKUP(AU$3,'efecte socio eco 6'!$A$5:$N$30,3,FALSE),0)</f>
        <v>0</v>
      </c>
      <c r="AV32" s="42">
        <f>IF(AND(AV$3&gt;=2025,AV$6&lt;&gt;0),VLOOKUP(AV$3,'efecte socio eco 6'!$A$5:$N$30,3,FALSE),0)</f>
        <v>0</v>
      </c>
      <c r="AW32" s="42">
        <f>IF(AND(AW$3&gt;=2025,AW$6&lt;&gt;0),VLOOKUP(AW$3,'efecte socio eco 6'!$A$5:$N$30,3,FALSE),0)</f>
        <v>0</v>
      </c>
      <c r="AX32" s="42">
        <f>IF(AND(AX$3&gt;=2025,AX$6&lt;&gt;0),VLOOKUP(AX$3,'efecte socio eco 6'!$A$5:$N$30,3,FALSE),0)</f>
        <v>0</v>
      </c>
      <c r="AY32" s="42">
        <f>IF(AND(AY$3&gt;=2025,AY$6&lt;&gt;0),VLOOKUP(AY$3,'efecte socio eco 6'!$A$5:$N$30,3,FALSE),0)</f>
        <v>0</v>
      </c>
      <c r="AZ32" s="42">
        <f>IF(AND(AZ$3&gt;=2025,AZ$6&lt;&gt;0),VLOOKUP(AZ$3,'efecte socio eco 6'!$A$5:$N$30,3,FALSE),0)</f>
        <v>0</v>
      </c>
      <c r="BA32" s="42">
        <f>IF(AND(BA$3&gt;=2025,BA$6&lt;&gt;0),VLOOKUP(BA$3,'efecte socio eco 6'!$A$5:$N$30,3,FALSE),0)</f>
        <v>0</v>
      </c>
      <c r="BB32" s="42">
        <f>IF(AND(BB$3&gt;=2025,BB$6&lt;&gt;0),VLOOKUP(BB$3,'efecte socio eco 6'!$A$5:$N$30,3,FALSE),0)</f>
        <v>0</v>
      </c>
      <c r="BC32" s="42">
        <f>IF(AND(BC$3&gt;=2025,BC$6&lt;&gt;0),VLOOKUP(BC$3,'efecte socio eco 6'!$A$5:$N$30,3,FALSE),0)</f>
        <v>0</v>
      </c>
      <c r="BD32" s="42">
        <f>IF(AND(BD$3&gt;=2025,BD$6&lt;&gt;0),VLOOKUP(BD$3,'efecte socio eco 6'!$A$5:$N$30,3,FALSE),0)</f>
        <v>0</v>
      </c>
      <c r="BE32" s="42">
        <f>IF(AND(BE$3&gt;=2025,BE$6&lt;&gt;0),VLOOKUP(BE$3,'efecte socio eco 6'!$A$5:$N$30,3,FALSE),0)</f>
        <v>0</v>
      </c>
      <c r="BF32" s="42">
        <f>IF(AND(BF$3&gt;=2025,BF$6&lt;&gt;0),VLOOKUP(BF$3,'efecte socio eco 6'!$A$5:$N$30,3,FALSE),0)</f>
        <v>0</v>
      </c>
      <c r="BG32" s="42">
        <f>IF(AND(BG$3&gt;=2025,BG$6&lt;&gt;0),VLOOKUP(BG$3,'efecte socio eco 6'!$A$5:$N$30,3,FALSE),0)</f>
        <v>0</v>
      </c>
      <c r="BH32" s="42">
        <f>IF(AND(BH$3&gt;=2025,BH$6&lt;&gt;0),VLOOKUP(BH$3,'efecte socio eco 6'!$A$5:$N$30,3,FALSE),0)</f>
        <v>0</v>
      </c>
      <c r="BI32" s="42">
        <f>IF(AND(BI$3&gt;=2025,BI$6&lt;&gt;0),VLOOKUP(BI$3,'efecte socio eco 6'!$A$5:$N$30,3,FALSE),0)</f>
        <v>0</v>
      </c>
      <c r="BJ32" s="42">
        <f>IF(AND(BJ$3&gt;=2025,BJ$6&lt;&gt;0),VLOOKUP(BJ$3,'efecte socio eco 6'!$A$5:$N$30,3,FALSE),0)</f>
        <v>0</v>
      </c>
      <c r="BK32" s="42">
        <f>IF(AND(BK$3&gt;=2025,BK$6&lt;&gt;0),VLOOKUP(BK$3,'efecte socio eco 6'!$A$5:$N$30,3,FALSE),0)</f>
        <v>0</v>
      </c>
      <c r="BL32" s="42">
        <f>IF(AND(BL$3&gt;=2025,BL$6&lt;&gt;0),VLOOKUP(BL$3,'efecte socio eco 6'!$A$5:$N$30,3,FALSE),0)</f>
        <v>0</v>
      </c>
      <c r="BM32" s="42">
        <f>IF(AND(BM$3&gt;=2025,BM$6&lt;&gt;0),VLOOKUP(BM$3,'efecte socio eco 6'!$A$5:$N$30,3,FALSE),0)</f>
        <v>0</v>
      </c>
      <c r="BN32" s="42">
        <f>IF(AND(BN$3&gt;=2025,BN$6&lt;&gt;0),VLOOKUP(BN$3,'efecte socio eco 6'!$A$5:$N$30,3,FALSE),0)</f>
        <v>0</v>
      </c>
      <c r="BO32" s="42">
        <f>IF(AND(BO$3&gt;=2025,BO$6&lt;&gt;0),VLOOKUP(BO$3,'efecte socio eco 6'!$A$5:$N$30,3,FALSE),0)</f>
        <v>0</v>
      </c>
      <c r="BP32" s="42">
        <f>IF(AND(BP$3&gt;=2025,BP$6&lt;&gt;0),VLOOKUP(BP$3,'efecte socio eco 6'!$A$5:$N$30,3,FALSE),0)</f>
        <v>0</v>
      </c>
      <c r="BQ32" s="42">
        <f>IF(AND(BQ$3&gt;=2025,BQ$6&lt;&gt;0),VLOOKUP(BQ$3,'efecte socio eco 6'!$A$5:$N$30,3,FALSE),0)</f>
        <v>0</v>
      </c>
      <c r="BR32" s="42">
        <f>IF(AND(BR$3&gt;=2025,BR$6&lt;&gt;0),VLOOKUP(BR$3,'efecte socio eco 6'!$A$5:$N$30,3,FALSE),0)</f>
        <v>0</v>
      </c>
      <c r="BS32" s="42">
        <f>IF(AND(BS$3&gt;=2025,BS$6&lt;&gt;0),VLOOKUP(BS$3,'efecte socio eco 6'!$A$5:$N$30,3,FALSE),0)</f>
        <v>0</v>
      </c>
      <c r="BT32" s="42">
        <f>IF(AND(BT$3&gt;=2025,BT$6&lt;&gt;0),VLOOKUP(BT$3,'efecte socio eco 6'!$A$5:$N$30,3,FALSE),0)</f>
        <v>0</v>
      </c>
      <c r="BU32" s="42">
        <f>IF(AND(BU$3&gt;=2025,BU$6&lt;&gt;0),VLOOKUP(BU$3,'efecte socio eco 6'!$A$5:$N$30,3,FALSE),0)</f>
        <v>0</v>
      </c>
      <c r="BV32" s="42">
        <f>IF(AND(BV$3&gt;=2025,BV$6&lt;&gt;0),VLOOKUP(BV$3,'efecte socio eco 6'!$A$5:$N$30,3,FALSE),0)</f>
        <v>0</v>
      </c>
      <c r="BW32" s="42">
        <f>IF(AND(BW$3&gt;=2025,BW$6&lt;&gt;0),VLOOKUP(BW$3,'efecte socio eco 6'!$A$5:$N$30,3,FALSE),0)</f>
        <v>0</v>
      </c>
      <c r="BX32" s="42">
        <f>IF(AND(BX$3&gt;=2025,BX$6&lt;&gt;0),VLOOKUP(BX$3,'efecte socio eco 6'!$A$5:$N$30,3,FALSE),0)</f>
        <v>0</v>
      </c>
      <c r="BY32" s="42">
        <f>IF(AND(BY$3&gt;=2025,BY$6&lt;&gt;0),VLOOKUP(BY$3,'efecte socio eco 6'!$A$5:$N$30,3,FALSE),0)</f>
        <v>0</v>
      </c>
      <c r="BZ32" s="42">
        <f>IF(AND(BZ$3&gt;=2025,BZ$6&lt;&gt;0),VLOOKUP(BZ$3,'efecte socio eco 6'!$A$5:$N$30,3,FALSE),0)</f>
        <v>0</v>
      </c>
      <c r="CA32" s="42">
        <f>IF(AND(CA$3&gt;=2025,CA$6&lt;&gt;0),VLOOKUP(CA$3,'efecte socio eco 6'!$A$5:$N$30,3,FALSE),0)</f>
        <v>0</v>
      </c>
      <c r="CB32" s="42">
        <f>IF(AND(CB$3&gt;=2025,CB$6&lt;&gt;0),VLOOKUP(CB$3,'efecte socio eco 6'!$A$5:$N$30,3,FALSE),0)</f>
        <v>0</v>
      </c>
      <c r="CC32" s="42">
        <f>IF(AND(CC$3&gt;=2025,CC$6&lt;&gt;0),VLOOKUP(CC$3,'efecte socio eco 6'!$A$5:$N$30,3,FALSE),0)</f>
        <v>0</v>
      </c>
      <c r="CD32" s="42">
        <f>IF(AND(CD$3&gt;=2025,CD$6&lt;&gt;0),VLOOKUP(CD$3,'efecte socio eco 6'!$A$5:$N$30,3,FALSE),0)</f>
        <v>0</v>
      </c>
      <c r="CE32" s="42">
        <f>IF(AND(CE$3&gt;=2025,CE$6&lt;&gt;0),VLOOKUP(CE$3,'efecte socio eco 6'!$A$5:$N$30,3,FALSE),0)</f>
        <v>0</v>
      </c>
    </row>
    <row r="33" spans="1:83">
      <c r="A33" t="s">
        <v>491</v>
      </c>
      <c r="B33" t="s">
        <v>538</v>
      </c>
      <c r="C33" s="42">
        <f>IF(AND(C$3&gt;=2025,C$6&lt;&gt;0),VLOOKUP(C$3,'efecte socio eco 6'!$A$5:$N$30,4,FALSE),0)</f>
        <v>0</v>
      </c>
      <c r="D33" s="42">
        <f>IF(AND(D$3&gt;=2025,D$6&lt;&gt;0),VLOOKUP(D$3,'efecte socio eco 6'!$A$5:$N$30,4,FALSE),0)</f>
        <v>0</v>
      </c>
      <c r="E33" s="42">
        <f>IF(AND(E$3&gt;=2025,E$6&lt;&gt;0),VLOOKUP(E$3,'efecte socio eco 6'!$A$5:$N$30,4,FALSE),0)</f>
        <v>0</v>
      </c>
      <c r="F33" s="42">
        <f>IF(AND(F$3&gt;=2025,F$6&lt;&gt;0),VLOOKUP(F$3,'efecte socio eco 6'!$A$5:$N$30,4,FALSE),0)</f>
        <v>0</v>
      </c>
      <c r="G33" s="42">
        <f>IF(AND(G$3&gt;=2025,G$6&lt;&gt;0),VLOOKUP(G$3,'efecte socio eco 6'!$A$5:$N$30,4,FALSE),0)</f>
        <v>0</v>
      </c>
      <c r="H33" s="42">
        <f>IF(AND(H$3&gt;=2025,H$6&lt;&gt;0),VLOOKUP(H$3,'efecte socio eco 6'!$A$5:$N$30,4,FALSE),0)</f>
        <v>0</v>
      </c>
      <c r="I33" s="42">
        <f>IF(AND(I$3&gt;=2025,I$6&lt;&gt;0),VLOOKUP(I$3,'efecte socio eco 6'!$A$5:$N$30,4,FALSE),0)</f>
        <v>0</v>
      </c>
      <c r="J33" s="42">
        <f>IF(AND(J$3&gt;=2025,J$6&lt;&gt;0),VLOOKUP(J$3,'efecte socio eco 6'!$A$5:$N$30,4,FALSE),0)</f>
        <v>5263949179.5155258</v>
      </c>
      <c r="K33" s="42">
        <f>IF(AND(K$3&gt;=2025,K$6&lt;&gt;0),VLOOKUP(K$3,'efecte socio eco 6'!$A$5:$N$30,4,FALSE),0)</f>
        <v>5532159982.5290213</v>
      </c>
      <c r="L33" s="42">
        <f>IF(AND(L$3&gt;=2025,L$6&lt;&gt;0),VLOOKUP(L$3,'efecte socio eco 6'!$A$5:$N$30,4,FALSE),0)</f>
        <v>5814036767.5647383</v>
      </c>
      <c r="M33" s="42">
        <f>IF(AND(M$3&gt;=2025,M$6&lt;&gt;0),VLOOKUP(M$3,'efecte socio eco 6'!$A$5:$N$30,4,FALSE),0)</f>
        <v>6110275849.0982065</v>
      </c>
      <c r="N33" s="42">
        <f>IF(AND(N$3&gt;=2025,N$6&lt;&gt;0),VLOOKUP(N$3,'efecte socio eco 6'!$A$5:$N$30,4,FALSE),0)</f>
        <v>6335189695.5655117</v>
      </c>
      <c r="O33" s="42">
        <f>IF(AND(O$3&gt;=2025,O$6&lt;&gt;0),VLOOKUP(O$3,'efecte socio eco 6'!$A$5:$N$30,4,FALSE),0)</f>
        <v>6568382421.6745901</v>
      </c>
      <c r="P33" s="42">
        <f>IF(AND(P$3&gt;=2025,P$6&lt;&gt;0),VLOOKUP(P$3,'efecte socio eco 6'!$A$5:$N$30,4,FALSE),0)</f>
        <v>6810158765.6583233</v>
      </c>
      <c r="Q33" s="42">
        <f>IF(AND(Q$3&gt;=2025,Q$6&lt;&gt;0),VLOOKUP(Q$3,'efecte socio eco 6'!$A$5:$N$30,4,FALSE),0)</f>
        <v>7060834682.8942537</v>
      </c>
      <c r="R33" s="42">
        <f>IF(AND(R$3&gt;=2025,R$6&lt;&gt;0),VLOOKUP(R$3,'efecte socio eco 6'!$A$5:$N$30,4,FALSE),0)</f>
        <v>7320737758.7977505</v>
      </c>
      <c r="S33" s="42">
        <f>IF(AND(S$3&gt;=2025,S$6&lt;&gt;0),VLOOKUP(S$3,'efecte socio eco 6'!$A$5:$N$30,4,FALSE),0)</f>
        <v>7589696769.9434328</v>
      </c>
      <c r="T33" s="42">
        <f>IF(AND(T$3&gt;=2025,T$6&lt;&gt;0),VLOOKUP(T$3,'efecte socio eco 6'!$A$5:$N$30,4,FALSE),0)</f>
        <v>7868537155.3521843</v>
      </c>
      <c r="U33" s="42">
        <f>IF(AND(U$3&gt;=2025,U$6&lt;&gt;0),VLOOKUP(U$3,'efecte socio eco 6'!$A$5:$N$30,4,FALSE),0)</f>
        <v>8157621950.1084623</v>
      </c>
      <c r="V33" s="42">
        <f>IF(AND(V$3&gt;=2025,V$6&lt;&gt;0),VLOOKUP(V$3,'efecte socio eco 6'!$A$5:$N$30,4,FALSE),0)</f>
        <v>8457327526.9630289</v>
      </c>
      <c r="W33" s="42">
        <f>IF(AND(W$3&gt;=2025,W$6&lt;&gt;0),VLOOKUP(W$3,'efecte socio eco 6'!$A$5:$N$30,4,FALSE),0)</f>
        <v>8768044086.3498898</v>
      </c>
      <c r="X33" s="42">
        <f>IF(AND(X$3&gt;=2025,X$6&lt;&gt;0),VLOOKUP(X$3,'efecte socio eco 6'!$A$5:$N$30,4,FALSE),0)</f>
        <v>9053536519.5492401</v>
      </c>
      <c r="Y33" s="42">
        <f>IF(AND(Y$3&gt;=2025,Y$6&lt;&gt;0),VLOOKUP(Y$3,'efecte socio eco 6'!$A$5:$N$30,4,FALSE),0)</f>
        <v>9348324746.498188</v>
      </c>
      <c r="Z33" s="42">
        <f>IF(AND(Z$3&gt;=2025,Z$6&lt;&gt;0),VLOOKUP(Z$3,'efecte socio eco 6'!$A$5:$N$30,4,FALSE),0)</f>
        <v>9652711443.4549675</v>
      </c>
      <c r="AA33" s="42">
        <f>IF(AND(AA$3&gt;=2025,AA$6&lt;&gt;0),VLOOKUP(AA$3,'efecte socio eco 6'!$A$5:$N$30,4,FALSE),0)</f>
        <v>9967009141.9865437</v>
      </c>
      <c r="AB33" s="42">
        <f>IF(AND(AB$3&gt;=2025,AB$6&lt;&gt;0),VLOOKUP(AB$3,'efecte socio eco 6'!$A$5:$N$30,4,FALSE),0)</f>
        <v>10291540549.862986</v>
      </c>
      <c r="AC33" s="42">
        <f>IF(AND(AC$3&gt;=2025,AC$6&lt;&gt;0),VLOOKUP(AC$3,'efecte socio eco 6'!$A$5:$N$30,4,FALSE),0)</f>
        <v>10621865997.34174</v>
      </c>
      <c r="AD33" s="42">
        <f>IF(AND(AD$3&gt;=2025,AD$6&lt;&gt;0),VLOOKUP(AD$3,'efecte socio eco 6'!$A$5:$N$30,4,FALSE),0)</f>
        <v>10962793832.356487</v>
      </c>
      <c r="AE33" s="42">
        <f>IF(AND(AE$3&gt;=2025,AE$6&lt;&gt;0),VLOOKUP(AE$3,'efecte socio eco 6'!$A$5:$N$30,4,FALSE),0)</f>
        <v>11314664357.546101</v>
      </c>
      <c r="AF33" s="42">
        <f>IF(AND(AF$3&gt;=2025,AF$6&lt;&gt;0),VLOOKUP(AF$3,'efecte socio eco 6'!$A$5:$N$30,4,FALSE),0)</f>
        <v>11677828798.172834</v>
      </c>
      <c r="AG33" s="42">
        <f>IF(AND(AG$3&gt;=2025,AG$6&lt;&gt;0),VLOOKUP(AG$3,'efecte socio eco 6'!$A$5:$N$30,4,FALSE),0)</f>
        <v>0</v>
      </c>
      <c r="AH33" s="42">
        <f>IF(AND(AH$3&gt;=2025,AH$6&lt;&gt;0),VLOOKUP(AH$3,'efecte socio eco 6'!$A$5:$N$30,4,FALSE),0)</f>
        <v>0</v>
      </c>
      <c r="AI33" s="42">
        <f>IF(AND(AI$3&gt;=2025,AI$6&lt;&gt;0),VLOOKUP(AI$3,'efecte socio eco 6'!$A$5:$N$30,4,FALSE),0)</f>
        <v>0</v>
      </c>
      <c r="AJ33" s="42">
        <f>IF(AND(AJ$3&gt;=2025,AJ$6&lt;&gt;0),VLOOKUP(AJ$3,'efecte socio eco 6'!$A$5:$N$30,4,FALSE),0)</f>
        <v>0</v>
      </c>
      <c r="AK33" s="42">
        <f>IF(AND(AK$3&gt;=2025,AK$6&lt;&gt;0),VLOOKUP(AK$3,'efecte socio eco 6'!$A$5:$N$30,4,FALSE),0)</f>
        <v>0</v>
      </c>
      <c r="AL33" s="42">
        <f>IF(AND(AL$3&gt;=2025,AL$6&lt;&gt;0),VLOOKUP(AL$3,'efecte socio eco 6'!$A$5:$N$30,4,FALSE),0)</f>
        <v>0</v>
      </c>
      <c r="AM33" s="42">
        <f>IF(AND(AM$3&gt;=2025,AM$6&lt;&gt;0),VLOOKUP(AM$3,'efecte socio eco 6'!$A$5:$N$30,4,FALSE),0)</f>
        <v>0</v>
      </c>
      <c r="AN33" s="42">
        <f>IF(AND(AN$3&gt;=2025,AN$6&lt;&gt;0),VLOOKUP(AN$3,'efecte socio eco 6'!$A$5:$N$30,4,FALSE),0)</f>
        <v>0</v>
      </c>
      <c r="AO33" s="42">
        <f>IF(AND(AO$3&gt;=2025,AO$6&lt;&gt;0),VLOOKUP(AO$3,'efecte socio eco 6'!$A$5:$N$30,4,FALSE),0)</f>
        <v>0</v>
      </c>
      <c r="AP33" s="42">
        <f>IF(AND(AP$3&gt;=2025,AP$6&lt;&gt;0),VLOOKUP(AP$3,'efecte socio eco 6'!$A$5:$N$30,4,FALSE),0)</f>
        <v>0</v>
      </c>
      <c r="AQ33" s="42">
        <f>IF(AND(AQ$3&gt;=2025,AQ$6&lt;&gt;0),VLOOKUP(AQ$3,'efecte socio eco 6'!$A$5:$N$30,4,FALSE),0)</f>
        <v>0</v>
      </c>
      <c r="AR33" s="42">
        <f>IF(AND(AR$3&gt;=2025,AR$6&lt;&gt;0),VLOOKUP(AR$3,'efecte socio eco 6'!$A$5:$N$30,4,FALSE),0)</f>
        <v>0</v>
      </c>
      <c r="AS33" s="42">
        <f>IF(AND(AS$3&gt;=2025,AS$6&lt;&gt;0),VLOOKUP(AS$3,'efecte socio eco 6'!$A$5:$N$30,4,FALSE),0)</f>
        <v>0</v>
      </c>
      <c r="AT33" s="42">
        <f>IF(AND(AT$3&gt;=2025,AT$6&lt;&gt;0),VLOOKUP(AT$3,'efecte socio eco 6'!$A$5:$N$30,4,FALSE),0)</f>
        <v>0</v>
      </c>
      <c r="AU33" s="42">
        <f>IF(AND(AU$3&gt;=2025,AU$6&lt;&gt;0),VLOOKUP(AU$3,'efecte socio eco 6'!$A$5:$N$30,4,FALSE),0)</f>
        <v>0</v>
      </c>
      <c r="AV33" s="42">
        <f>IF(AND(AV$3&gt;=2025,AV$6&lt;&gt;0),VLOOKUP(AV$3,'efecte socio eco 6'!$A$5:$N$30,4,FALSE),0)</f>
        <v>0</v>
      </c>
      <c r="AW33" s="42">
        <f>IF(AND(AW$3&gt;=2025,AW$6&lt;&gt;0),VLOOKUP(AW$3,'efecte socio eco 6'!$A$5:$N$30,4,FALSE),0)</f>
        <v>0</v>
      </c>
      <c r="AX33" s="42">
        <f>IF(AND(AX$3&gt;=2025,AX$6&lt;&gt;0),VLOOKUP(AX$3,'efecte socio eco 6'!$A$5:$N$30,4,FALSE),0)</f>
        <v>0</v>
      </c>
      <c r="AY33" s="42">
        <f>IF(AND(AY$3&gt;=2025,AY$6&lt;&gt;0),VLOOKUP(AY$3,'efecte socio eco 6'!$A$5:$N$30,4,FALSE),0)</f>
        <v>0</v>
      </c>
      <c r="AZ33" s="42">
        <f>IF(AND(AZ$3&gt;=2025,AZ$6&lt;&gt;0),VLOOKUP(AZ$3,'efecte socio eco 6'!$A$5:$N$30,4,FALSE),0)</f>
        <v>0</v>
      </c>
      <c r="BA33" s="42">
        <f>IF(AND(BA$3&gt;=2025,BA$6&lt;&gt;0),VLOOKUP(BA$3,'efecte socio eco 6'!$A$5:$N$30,4,FALSE),0)</f>
        <v>0</v>
      </c>
      <c r="BB33" s="42">
        <f>IF(AND(BB$3&gt;=2025,BB$6&lt;&gt;0),VLOOKUP(BB$3,'efecte socio eco 6'!$A$5:$N$30,4,FALSE),0)</f>
        <v>0</v>
      </c>
      <c r="BC33" s="42">
        <f>IF(AND(BC$3&gt;=2025,BC$6&lt;&gt;0),VLOOKUP(BC$3,'efecte socio eco 6'!$A$5:$N$30,4,FALSE),0)</f>
        <v>0</v>
      </c>
      <c r="BD33" s="42">
        <f>IF(AND(BD$3&gt;=2025,BD$6&lt;&gt;0),VLOOKUP(BD$3,'efecte socio eco 6'!$A$5:$N$30,4,FALSE),0)</f>
        <v>0</v>
      </c>
      <c r="BE33" s="42">
        <f>IF(AND(BE$3&gt;=2025,BE$6&lt;&gt;0),VLOOKUP(BE$3,'efecte socio eco 6'!$A$5:$N$30,4,FALSE),0)</f>
        <v>0</v>
      </c>
      <c r="BF33" s="42">
        <f>IF(AND(BF$3&gt;=2025,BF$6&lt;&gt;0),VLOOKUP(BF$3,'efecte socio eco 6'!$A$5:$N$30,4,FALSE),0)</f>
        <v>0</v>
      </c>
      <c r="BG33" s="42">
        <f>IF(AND(BG$3&gt;=2025,BG$6&lt;&gt;0),VLOOKUP(BG$3,'efecte socio eco 6'!$A$5:$N$30,4,FALSE),0)</f>
        <v>0</v>
      </c>
      <c r="BH33" s="42">
        <f>IF(AND(BH$3&gt;=2025,BH$6&lt;&gt;0),VLOOKUP(BH$3,'efecte socio eco 6'!$A$5:$N$30,4,FALSE),0)</f>
        <v>0</v>
      </c>
      <c r="BI33" s="42">
        <f>IF(AND(BI$3&gt;=2025,BI$6&lt;&gt;0),VLOOKUP(BI$3,'efecte socio eco 6'!$A$5:$N$30,4,FALSE),0)</f>
        <v>0</v>
      </c>
      <c r="BJ33" s="42">
        <f>IF(AND(BJ$3&gt;=2025,BJ$6&lt;&gt;0),VLOOKUP(BJ$3,'efecte socio eco 6'!$A$5:$N$30,4,FALSE),0)</f>
        <v>0</v>
      </c>
      <c r="BK33" s="42">
        <f>IF(AND(BK$3&gt;=2025,BK$6&lt;&gt;0),VLOOKUP(BK$3,'efecte socio eco 6'!$A$5:$N$30,4,FALSE),0)</f>
        <v>0</v>
      </c>
      <c r="BL33" s="42">
        <f>IF(AND(BL$3&gt;=2025,BL$6&lt;&gt;0),VLOOKUP(BL$3,'efecte socio eco 6'!$A$5:$N$30,4,FALSE),0)</f>
        <v>0</v>
      </c>
      <c r="BM33" s="42">
        <f>IF(AND(BM$3&gt;=2025,BM$6&lt;&gt;0),VLOOKUP(BM$3,'efecte socio eco 6'!$A$5:$N$30,4,FALSE),0)</f>
        <v>0</v>
      </c>
      <c r="BN33" s="42">
        <f>IF(AND(BN$3&gt;=2025,BN$6&lt;&gt;0),VLOOKUP(BN$3,'efecte socio eco 6'!$A$5:$N$30,4,FALSE),0)</f>
        <v>0</v>
      </c>
      <c r="BO33" s="42">
        <f>IF(AND(BO$3&gt;=2025,BO$6&lt;&gt;0),VLOOKUP(BO$3,'efecte socio eco 6'!$A$5:$N$30,4,FALSE),0)</f>
        <v>0</v>
      </c>
      <c r="BP33" s="42">
        <f>IF(AND(BP$3&gt;=2025,BP$6&lt;&gt;0),VLOOKUP(BP$3,'efecte socio eco 6'!$A$5:$N$30,4,FALSE),0)</f>
        <v>0</v>
      </c>
      <c r="BQ33" s="42">
        <f>IF(AND(BQ$3&gt;=2025,BQ$6&lt;&gt;0),VLOOKUP(BQ$3,'efecte socio eco 6'!$A$5:$N$30,4,FALSE),0)</f>
        <v>0</v>
      </c>
      <c r="BR33" s="42">
        <f>IF(AND(BR$3&gt;=2025,BR$6&lt;&gt;0),VLOOKUP(BR$3,'efecte socio eco 6'!$A$5:$N$30,4,FALSE),0)</f>
        <v>0</v>
      </c>
      <c r="BS33" s="42">
        <f>IF(AND(BS$3&gt;=2025,BS$6&lt;&gt;0),VLOOKUP(BS$3,'efecte socio eco 6'!$A$5:$N$30,4,FALSE),0)</f>
        <v>0</v>
      </c>
      <c r="BT33" s="42">
        <f>IF(AND(BT$3&gt;=2025,BT$6&lt;&gt;0),VLOOKUP(BT$3,'efecte socio eco 6'!$A$5:$N$30,4,FALSE),0)</f>
        <v>0</v>
      </c>
      <c r="BU33" s="42">
        <f>IF(AND(BU$3&gt;=2025,BU$6&lt;&gt;0),VLOOKUP(BU$3,'efecte socio eco 6'!$A$5:$N$30,4,FALSE),0)</f>
        <v>0</v>
      </c>
      <c r="BV33" s="42">
        <f>IF(AND(BV$3&gt;=2025,BV$6&lt;&gt;0),VLOOKUP(BV$3,'efecte socio eco 6'!$A$5:$N$30,4,FALSE),0)</f>
        <v>0</v>
      </c>
      <c r="BW33" s="42">
        <f>IF(AND(BW$3&gt;=2025,BW$6&lt;&gt;0),VLOOKUP(BW$3,'efecte socio eco 6'!$A$5:$N$30,4,FALSE),0)</f>
        <v>0</v>
      </c>
      <c r="BX33" s="42">
        <f>IF(AND(BX$3&gt;=2025,BX$6&lt;&gt;0),VLOOKUP(BX$3,'efecte socio eco 6'!$A$5:$N$30,4,FALSE),0)</f>
        <v>0</v>
      </c>
      <c r="BY33" s="42">
        <f>IF(AND(BY$3&gt;=2025,BY$6&lt;&gt;0),VLOOKUP(BY$3,'efecte socio eco 6'!$A$5:$N$30,4,FALSE),0)</f>
        <v>0</v>
      </c>
      <c r="BZ33" s="42">
        <f>IF(AND(BZ$3&gt;=2025,BZ$6&lt;&gt;0),VLOOKUP(BZ$3,'efecte socio eco 6'!$A$5:$N$30,4,FALSE),0)</f>
        <v>0</v>
      </c>
      <c r="CA33" s="42">
        <f>IF(AND(CA$3&gt;=2025,CA$6&lt;&gt;0),VLOOKUP(CA$3,'efecte socio eco 6'!$A$5:$N$30,4,FALSE),0)</f>
        <v>0</v>
      </c>
      <c r="CB33" s="42">
        <f>IF(AND(CB$3&gt;=2025,CB$6&lt;&gt;0),VLOOKUP(CB$3,'efecte socio eco 6'!$A$5:$N$30,4,FALSE),0)</f>
        <v>0</v>
      </c>
      <c r="CC33" s="42">
        <f>IF(AND(CC$3&gt;=2025,CC$6&lt;&gt;0),VLOOKUP(CC$3,'efecte socio eco 6'!$A$5:$N$30,4,FALSE),0)</f>
        <v>0</v>
      </c>
      <c r="CD33" s="42">
        <f>IF(AND(CD$3&gt;=2025,CD$6&lt;&gt;0),VLOOKUP(CD$3,'efecte socio eco 6'!$A$5:$N$30,4,FALSE),0)</f>
        <v>0</v>
      </c>
      <c r="CE33" s="42">
        <f>IF(AND(CE$3&gt;=2025,CE$6&lt;&gt;0),VLOOKUP(CE$3,'efecte socio eco 6'!$A$5:$N$30,4,FALSE),0)</f>
        <v>0</v>
      </c>
    </row>
    <row r="34" spans="1:83">
      <c r="A34" t="s">
        <v>492</v>
      </c>
      <c r="B34" t="s">
        <v>538</v>
      </c>
      <c r="C34" s="42">
        <f>IF(AND(C$3&gt;=2025,C$6&lt;&gt;0),VLOOKUP(C$3,'efecte socio eco 6'!$A$5:$N$30,5,FALSE),0)</f>
        <v>0</v>
      </c>
      <c r="D34" s="42">
        <f>IF(AND(D$3&gt;=2025,D$6&lt;&gt;0),VLOOKUP(D$3,'efecte socio eco 6'!$A$5:$N$30,5,FALSE),0)</f>
        <v>0</v>
      </c>
      <c r="E34" s="42">
        <f>IF(AND(E$3&gt;=2025,E$6&lt;&gt;0),VLOOKUP(E$3,'efecte socio eco 6'!$A$5:$N$30,5,FALSE),0)</f>
        <v>0</v>
      </c>
      <c r="F34" s="42">
        <f>IF(AND(F$3&gt;=2025,F$6&lt;&gt;0),VLOOKUP(F$3,'efecte socio eco 6'!$A$5:$N$30,5,FALSE),0)</f>
        <v>0</v>
      </c>
      <c r="G34" s="42">
        <f>IF(AND(G$3&gt;=2025,G$6&lt;&gt;0),VLOOKUP(G$3,'efecte socio eco 6'!$A$5:$N$30,5,FALSE),0)</f>
        <v>0</v>
      </c>
      <c r="H34" s="42">
        <f>IF(AND(H$3&gt;=2025,H$6&lt;&gt;0),VLOOKUP(H$3,'efecte socio eco 6'!$A$5:$N$30,5,FALSE),0)</f>
        <v>0</v>
      </c>
      <c r="I34" s="42">
        <f>IF(AND(I$3&gt;=2025,I$6&lt;&gt;0),VLOOKUP(I$3,'efecte socio eco 6'!$A$5:$N$30,5,FALSE),0)</f>
        <v>0</v>
      </c>
      <c r="J34" s="42">
        <f>IF(AND(J$3&gt;=2025,J$6&lt;&gt;0),VLOOKUP(J$3,'efecte socio eco 6'!$A$5:$N$30,5,FALSE),0)</f>
        <v>6766390016.5638905</v>
      </c>
      <c r="K34" s="42">
        <f>IF(AND(K$3&gt;=2025,K$6&lt;&gt;0),VLOOKUP(K$3,'efecte socio eco 6'!$A$5:$N$30,5,FALSE),0)</f>
        <v>6991000918.755991</v>
      </c>
      <c r="L34" s="42">
        <f>IF(AND(L$3&gt;=2025,L$6&lt;&gt;0),VLOOKUP(L$3,'efecte socio eco 6'!$A$5:$N$30,5,FALSE),0)</f>
        <v>7223067799.2851439</v>
      </c>
      <c r="M34" s="42">
        <f>IF(AND(M$3&gt;=2025,M$6&lt;&gt;0),VLOOKUP(M$3,'efecte socio eco 6'!$A$5:$N$30,5,FALSE),0)</f>
        <v>7462838159.9975233</v>
      </c>
      <c r="N34" s="42">
        <f>IF(AND(N$3&gt;=2025,N$6&lt;&gt;0),VLOOKUP(N$3,'efecte socio eco 6'!$A$5:$N$30,5,FALSE),0)</f>
        <v>7569510595.4039602</v>
      </c>
      <c r="O34" s="42">
        <f>IF(AND(O$3&gt;=2025,O$6&lt;&gt;0),VLOOKUP(O$3,'efecte socio eco 6'!$A$5:$N$30,5,FALSE),0)</f>
        <v>7677707786.9730768</v>
      </c>
      <c r="P34" s="42">
        <f>IF(AND(P$3&gt;=2025,P$6&lt;&gt;0),VLOOKUP(P$3,'efecte socio eco 6'!$A$5:$N$30,5,FALSE),0)</f>
        <v>7787451529.2888889</v>
      </c>
      <c r="Q34" s="42">
        <f>IF(AND(Q$3&gt;=2025,Q$6&lt;&gt;0),VLOOKUP(Q$3,'efecte socio eco 6'!$A$5:$N$30,5,FALSE),0)</f>
        <v>7898763928.4631863</v>
      </c>
      <c r="R34" s="42">
        <f>IF(AND(R$3&gt;=2025,R$6&lt;&gt;0),VLOOKUP(R$3,'efecte socio eco 6'!$A$5:$N$30,5,FALSE),0)</f>
        <v>8011667406.5884571</v>
      </c>
      <c r="S34" s="42">
        <f>IF(AND(S$3&gt;=2025,S$6&lt;&gt;0),VLOOKUP(S$3,'efecte socio eco 6'!$A$5:$N$30,5,FALSE),0)</f>
        <v>8140046332.3210192</v>
      </c>
      <c r="T34" s="42">
        <f>IF(AND(T$3&gt;=2025,T$6&lt;&gt;0),VLOOKUP(T$3,'efecte socio eco 6'!$A$5:$N$30,5,FALSE),0)</f>
        <v>8270482401.434083</v>
      </c>
      <c r="U34" s="42">
        <f>IF(AND(U$3&gt;=2025,U$6&lt;&gt;0),VLOOKUP(U$3,'efecte socio eco 6'!$A$5:$N$30,5,FALSE),0)</f>
        <v>8403008577.5847578</v>
      </c>
      <c r="V34" s="42">
        <f>IF(AND(V$3&gt;=2025,V$6&lt;&gt;0),VLOOKUP(V$3,'efecte socio eco 6'!$A$5:$N$30,5,FALSE),0)</f>
        <v>8537658352.6396608</v>
      </c>
      <c r="W34" s="42">
        <f>IF(AND(W$3&gt;=2025,W$6&lt;&gt;0),VLOOKUP(W$3,'efecte socio eco 6'!$A$5:$N$30,5,FALSE),0)</f>
        <v>8674465755.138937</v>
      </c>
      <c r="X34" s="42">
        <f>IF(AND(X$3&gt;=2025,X$6&lt;&gt;0),VLOOKUP(X$3,'efecte socio eco 6'!$A$5:$N$30,5,FALSE),0)</f>
        <v>8784876626.5846405</v>
      </c>
      <c r="Y34" s="42">
        <f>IF(AND(Y$3&gt;=2025,Y$6&lt;&gt;0),VLOOKUP(Y$3,'efecte socio eco 6'!$A$5:$N$30,5,FALSE),0)</f>
        <v>8896692836.5119877</v>
      </c>
      <c r="Z34" s="42">
        <f>IF(AND(Z$3&gt;=2025,Z$6&lt;&gt;0),VLOOKUP(Z$3,'efecte socio eco 6'!$A$5:$N$30,5,FALSE),0)</f>
        <v>9009932272.4371452</v>
      </c>
      <c r="AA34" s="42">
        <f>IF(AND(AA$3&gt;=2025,AA$6&lt;&gt;0),VLOOKUP(AA$3,'efecte socio eco 6'!$A$5:$N$30,5,FALSE),0)</f>
        <v>9124613049.5532703</v>
      </c>
      <c r="AB34" s="42">
        <f>IF(AND(AB$3&gt;=2025,AB$6&lt;&gt;0),VLOOKUP(AB$3,'efecte socio eco 6'!$A$5:$N$30,5,FALSE),0)</f>
        <v>9240753513.6284428</v>
      </c>
      <c r="AC34" s="42">
        <f>IF(AND(AC$3&gt;=2025,AC$6&lt;&gt;0),VLOOKUP(AC$3,'efecte socio eco 6'!$A$5:$N$30,5,FALSE),0)</f>
        <v>9356327062.208786</v>
      </c>
      <c r="AD34" s="42">
        <f>IF(AND(AD$3&gt;=2025,AD$6&lt;&gt;0),VLOOKUP(AD$3,'efecte socio eco 6'!$A$5:$N$30,5,FALSE),0)</f>
        <v>9473346082.2121868</v>
      </c>
      <c r="AE34" s="42">
        <f>IF(AND(AE$3&gt;=2025,AE$6&lt;&gt;0),VLOOKUP(AE$3,'efecte socio eco 6'!$A$5:$N$30,5,FALSE),0)</f>
        <v>9591828652.0628204</v>
      </c>
      <c r="AF34" s="42">
        <f>IF(AND(AF$3&gt;=2025,AF$6&lt;&gt;0),VLOOKUP(AF$3,'efecte socio eco 6'!$A$5:$N$30,5,FALSE),0)</f>
        <v>9711793076.2906265</v>
      </c>
      <c r="AG34" s="42">
        <f>IF(AND(AG$3&gt;=2025,AG$6&lt;&gt;0),VLOOKUP(AG$3,'efecte socio eco 6'!$A$5:$N$30,5,FALSE),0)</f>
        <v>0</v>
      </c>
      <c r="AH34" s="42">
        <f>IF(AND(AH$3&gt;=2025,AH$6&lt;&gt;0),VLOOKUP(AH$3,'efecte socio eco 6'!$A$5:$N$30,5,FALSE),0)</f>
        <v>0</v>
      </c>
      <c r="AI34" s="42">
        <f>IF(AND(AI$3&gt;=2025,AI$6&lt;&gt;0),VLOOKUP(AI$3,'efecte socio eco 6'!$A$5:$N$30,5,FALSE),0)</f>
        <v>0</v>
      </c>
      <c r="AJ34" s="42">
        <f>IF(AND(AJ$3&gt;=2025,AJ$6&lt;&gt;0),VLOOKUP(AJ$3,'efecte socio eco 6'!$A$5:$N$30,5,FALSE),0)</f>
        <v>0</v>
      </c>
      <c r="AK34" s="42">
        <f>IF(AND(AK$3&gt;=2025,AK$6&lt;&gt;0),VLOOKUP(AK$3,'efecte socio eco 6'!$A$5:$N$30,5,FALSE),0)</f>
        <v>0</v>
      </c>
      <c r="AL34" s="42">
        <f>IF(AND(AL$3&gt;=2025,AL$6&lt;&gt;0),VLOOKUP(AL$3,'efecte socio eco 6'!$A$5:$N$30,5,FALSE),0)</f>
        <v>0</v>
      </c>
      <c r="AM34" s="42">
        <f>IF(AND(AM$3&gt;=2025,AM$6&lt;&gt;0),VLOOKUP(AM$3,'efecte socio eco 6'!$A$5:$N$30,5,FALSE),0)</f>
        <v>0</v>
      </c>
      <c r="AN34" s="42">
        <f>IF(AND(AN$3&gt;=2025,AN$6&lt;&gt;0),VLOOKUP(AN$3,'efecte socio eco 6'!$A$5:$N$30,5,FALSE),0)</f>
        <v>0</v>
      </c>
      <c r="AO34" s="42">
        <f>IF(AND(AO$3&gt;=2025,AO$6&lt;&gt;0),VLOOKUP(AO$3,'efecte socio eco 6'!$A$5:$N$30,5,FALSE),0)</f>
        <v>0</v>
      </c>
      <c r="AP34" s="42">
        <f>IF(AND(AP$3&gt;=2025,AP$6&lt;&gt;0),VLOOKUP(AP$3,'efecte socio eco 6'!$A$5:$N$30,5,FALSE),0)</f>
        <v>0</v>
      </c>
      <c r="AQ34" s="42">
        <f>IF(AND(AQ$3&gt;=2025,AQ$6&lt;&gt;0),VLOOKUP(AQ$3,'efecte socio eco 6'!$A$5:$N$30,5,FALSE),0)</f>
        <v>0</v>
      </c>
      <c r="AR34" s="42">
        <f>IF(AND(AR$3&gt;=2025,AR$6&lt;&gt;0),VLOOKUP(AR$3,'efecte socio eco 6'!$A$5:$N$30,5,FALSE),0)</f>
        <v>0</v>
      </c>
      <c r="AS34" s="42">
        <f>IF(AND(AS$3&gt;=2025,AS$6&lt;&gt;0),VLOOKUP(AS$3,'efecte socio eco 6'!$A$5:$N$30,5,FALSE),0)</f>
        <v>0</v>
      </c>
      <c r="AT34" s="42">
        <f>IF(AND(AT$3&gt;=2025,AT$6&lt;&gt;0),VLOOKUP(AT$3,'efecte socio eco 6'!$A$5:$N$30,5,FALSE),0)</f>
        <v>0</v>
      </c>
      <c r="AU34" s="42">
        <f>IF(AND(AU$3&gt;=2025,AU$6&lt;&gt;0),VLOOKUP(AU$3,'efecte socio eco 6'!$A$5:$N$30,5,FALSE),0)</f>
        <v>0</v>
      </c>
      <c r="AV34" s="42">
        <f>IF(AND(AV$3&gt;=2025,AV$6&lt;&gt;0),VLOOKUP(AV$3,'efecte socio eco 6'!$A$5:$N$30,5,FALSE),0)</f>
        <v>0</v>
      </c>
      <c r="AW34" s="42">
        <f>IF(AND(AW$3&gt;=2025,AW$6&lt;&gt;0),VLOOKUP(AW$3,'efecte socio eco 6'!$A$5:$N$30,5,FALSE),0)</f>
        <v>0</v>
      </c>
      <c r="AX34" s="42">
        <f>IF(AND(AX$3&gt;=2025,AX$6&lt;&gt;0),VLOOKUP(AX$3,'efecte socio eco 6'!$A$5:$N$30,5,FALSE),0)</f>
        <v>0</v>
      </c>
      <c r="AY34" s="42">
        <f>IF(AND(AY$3&gt;=2025,AY$6&lt;&gt;0),VLOOKUP(AY$3,'efecte socio eco 6'!$A$5:$N$30,5,FALSE),0)</f>
        <v>0</v>
      </c>
      <c r="AZ34" s="42">
        <f>IF(AND(AZ$3&gt;=2025,AZ$6&lt;&gt;0),VLOOKUP(AZ$3,'efecte socio eco 6'!$A$5:$N$30,5,FALSE),0)</f>
        <v>0</v>
      </c>
      <c r="BA34" s="42">
        <f>IF(AND(BA$3&gt;=2025,BA$6&lt;&gt;0),VLOOKUP(BA$3,'efecte socio eco 6'!$A$5:$N$30,5,FALSE),0)</f>
        <v>0</v>
      </c>
      <c r="BB34" s="42">
        <f>IF(AND(BB$3&gt;=2025,BB$6&lt;&gt;0),VLOOKUP(BB$3,'efecte socio eco 6'!$A$5:$N$30,5,FALSE),0)</f>
        <v>0</v>
      </c>
      <c r="BC34" s="42">
        <f>IF(AND(BC$3&gt;=2025,BC$6&lt;&gt;0),VLOOKUP(BC$3,'efecte socio eco 6'!$A$5:$N$30,5,FALSE),0)</f>
        <v>0</v>
      </c>
      <c r="BD34" s="42">
        <f>IF(AND(BD$3&gt;=2025,BD$6&lt;&gt;0),VLOOKUP(BD$3,'efecte socio eco 6'!$A$5:$N$30,5,FALSE),0)</f>
        <v>0</v>
      </c>
      <c r="BE34" s="42">
        <f>IF(AND(BE$3&gt;=2025,BE$6&lt;&gt;0),VLOOKUP(BE$3,'efecte socio eco 6'!$A$5:$N$30,5,FALSE),0)</f>
        <v>0</v>
      </c>
      <c r="BF34" s="42">
        <f>IF(AND(BF$3&gt;=2025,BF$6&lt;&gt;0),VLOOKUP(BF$3,'efecte socio eco 6'!$A$5:$N$30,5,FALSE),0)</f>
        <v>0</v>
      </c>
      <c r="BG34" s="42">
        <f>IF(AND(BG$3&gt;=2025,BG$6&lt;&gt;0),VLOOKUP(BG$3,'efecte socio eco 6'!$A$5:$N$30,5,FALSE),0)</f>
        <v>0</v>
      </c>
      <c r="BH34" s="42">
        <f>IF(AND(BH$3&gt;=2025,BH$6&lt;&gt;0),VLOOKUP(BH$3,'efecte socio eco 6'!$A$5:$N$30,5,FALSE),0)</f>
        <v>0</v>
      </c>
      <c r="BI34" s="42">
        <f>IF(AND(BI$3&gt;=2025,BI$6&lt;&gt;0),VLOOKUP(BI$3,'efecte socio eco 6'!$A$5:$N$30,5,FALSE),0)</f>
        <v>0</v>
      </c>
      <c r="BJ34" s="42">
        <f>IF(AND(BJ$3&gt;=2025,BJ$6&lt;&gt;0),VLOOKUP(BJ$3,'efecte socio eco 6'!$A$5:$N$30,5,FALSE),0)</f>
        <v>0</v>
      </c>
      <c r="BK34" s="42">
        <f>IF(AND(BK$3&gt;=2025,BK$6&lt;&gt;0),VLOOKUP(BK$3,'efecte socio eco 6'!$A$5:$N$30,5,FALSE),0)</f>
        <v>0</v>
      </c>
      <c r="BL34" s="42">
        <f>IF(AND(BL$3&gt;=2025,BL$6&lt;&gt;0),VLOOKUP(BL$3,'efecte socio eco 6'!$A$5:$N$30,5,FALSE),0)</f>
        <v>0</v>
      </c>
      <c r="BM34" s="42">
        <f>IF(AND(BM$3&gt;=2025,BM$6&lt;&gt;0),VLOOKUP(BM$3,'efecte socio eco 6'!$A$5:$N$30,5,FALSE),0)</f>
        <v>0</v>
      </c>
      <c r="BN34" s="42">
        <f>IF(AND(BN$3&gt;=2025,BN$6&lt;&gt;0),VLOOKUP(BN$3,'efecte socio eco 6'!$A$5:$N$30,5,FALSE),0)</f>
        <v>0</v>
      </c>
      <c r="BO34" s="42">
        <f>IF(AND(BO$3&gt;=2025,BO$6&lt;&gt;0),VLOOKUP(BO$3,'efecte socio eco 6'!$A$5:$N$30,5,FALSE),0)</f>
        <v>0</v>
      </c>
      <c r="BP34" s="42">
        <f>IF(AND(BP$3&gt;=2025,BP$6&lt;&gt;0),VLOOKUP(BP$3,'efecte socio eco 6'!$A$5:$N$30,5,FALSE),0)</f>
        <v>0</v>
      </c>
      <c r="BQ34" s="42">
        <f>IF(AND(BQ$3&gt;=2025,BQ$6&lt;&gt;0),VLOOKUP(BQ$3,'efecte socio eco 6'!$A$5:$N$30,5,FALSE),0)</f>
        <v>0</v>
      </c>
      <c r="BR34" s="42">
        <f>IF(AND(BR$3&gt;=2025,BR$6&lt;&gt;0),VLOOKUP(BR$3,'efecte socio eco 6'!$A$5:$N$30,5,FALSE),0)</f>
        <v>0</v>
      </c>
      <c r="BS34" s="42">
        <f>IF(AND(BS$3&gt;=2025,BS$6&lt;&gt;0),VLOOKUP(BS$3,'efecte socio eco 6'!$A$5:$N$30,5,FALSE),0)</f>
        <v>0</v>
      </c>
      <c r="BT34" s="42">
        <f>IF(AND(BT$3&gt;=2025,BT$6&lt;&gt;0),VLOOKUP(BT$3,'efecte socio eco 6'!$A$5:$N$30,5,FALSE),0)</f>
        <v>0</v>
      </c>
      <c r="BU34" s="42">
        <f>IF(AND(BU$3&gt;=2025,BU$6&lt;&gt;0),VLOOKUP(BU$3,'efecte socio eco 6'!$A$5:$N$30,5,FALSE),0)</f>
        <v>0</v>
      </c>
      <c r="BV34" s="42">
        <f>IF(AND(BV$3&gt;=2025,BV$6&lt;&gt;0),VLOOKUP(BV$3,'efecte socio eco 6'!$A$5:$N$30,5,FALSE),0)</f>
        <v>0</v>
      </c>
      <c r="BW34" s="42">
        <f>IF(AND(BW$3&gt;=2025,BW$6&lt;&gt;0),VLOOKUP(BW$3,'efecte socio eco 6'!$A$5:$N$30,5,FALSE),0)</f>
        <v>0</v>
      </c>
      <c r="BX34" s="42">
        <f>IF(AND(BX$3&gt;=2025,BX$6&lt;&gt;0),VLOOKUP(BX$3,'efecte socio eco 6'!$A$5:$N$30,5,FALSE),0)</f>
        <v>0</v>
      </c>
      <c r="BY34" s="42">
        <f>IF(AND(BY$3&gt;=2025,BY$6&lt;&gt;0),VLOOKUP(BY$3,'efecte socio eco 6'!$A$5:$N$30,5,FALSE),0)</f>
        <v>0</v>
      </c>
      <c r="BZ34" s="42">
        <f>IF(AND(BZ$3&gt;=2025,BZ$6&lt;&gt;0),VLOOKUP(BZ$3,'efecte socio eco 6'!$A$5:$N$30,5,FALSE),0)</f>
        <v>0</v>
      </c>
      <c r="CA34" s="42">
        <f>IF(AND(CA$3&gt;=2025,CA$6&lt;&gt;0),VLOOKUP(CA$3,'efecte socio eco 6'!$A$5:$N$30,5,FALSE),0)</f>
        <v>0</v>
      </c>
      <c r="CB34" s="42">
        <f>IF(AND(CB$3&gt;=2025,CB$6&lt;&gt;0),VLOOKUP(CB$3,'efecte socio eco 6'!$A$5:$N$30,5,FALSE),0)</f>
        <v>0</v>
      </c>
      <c r="CC34" s="42">
        <f>IF(AND(CC$3&gt;=2025,CC$6&lt;&gt;0),VLOOKUP(CC$3,'efecte socio eco 6'!$A$5:$N$30,5,FALSE),0)</f>
        <v>0</v>
      </c>
      <c r="CD34" s="42">
        <f>IF(AND(CD$3&gt;=2025,CD$6&lt;&gt;0),VLOOKUP(CD$3,'efecte socio eco 6'!$A$5:$N$30,5,FALSE),0)</f>
        <v>0</v>
      </c>
      <c r="CE34" s="42">
        <f>IF(AND(CE$3&gt;=2025,CE$6&lt;&gt;0),VLOOKUP(CE$3,'efecte socio eco 6'!$A$5:$N$30,5,FALSE),0)</f>
        <v>0</v>
      </c>
    </row>
    <row r="35" spans="1:83">
      <c r="A35" t="s">
        <v>493</v>
      </c>
      <c r="B35" t="s">
        <v>538</v>
      </c>
      <c r="C35" s="42">
        <f>IF(AND(C$3&gt;=2025,C$6&lt;&gt;0),VLOOKUP(C$3,'efecte socio eco 6'!$A$5:$N$30,6,FALSE),0)</f>
        <v>0</v>
      </c>
      <c r="D35" s="42">
        <f>IF(AND(D$3&gt;=2025,D$6&lt;&gt;0),VLOOKUP(D$3,'efecte socio eco 6'!$A$5:$N$30,6,FALSE),0)</f>
        <v>0</v>
      </c>
      <c r="E35" s="42">
        <f>IF(AND(E$3&gt;=2025,E$6&lt;&gt;0),VLOOKUP(E$3,'efecte socio eco 6'!$A$5:$N$30,6,FALSE),0)</f>
        <v>0</v>
      </c>
      <c r="F35" s="42">
        <f>IF(AND(F$3&gt;=2025,F$6&lt;&gt;0),VLOOKUP(F$3,'efecte socio eco 6'!$A$5:$N$30,6,FALSE),0)</f>
        <v>0</v>
      </c>
      <c r="G35" s="42">
        <f>IF(AND(G$3&gt;=2025,G$6&lt;&gt;0),VLOOKUP(G$3,'efecte socio eco 6'!$A$5:$N$30,6,FALSE),0)</f>
        <v>0</v>
      </c>
      <c r="H35" s="42">
        <f>IF(AND(H$3&gt;=2025,H$6&lt;&gt;0),VLOOKUP(H$3,'efecte socio eco 6'!$A$5:$N$30,6,FALSE),0)</f>
        <v>0</v>
      </c>
      <c r="I35" s="42">
        <f>IF(AND(I$3&gt;=2025,I$6&lt;&gt;0),VLOOKUP(I$3,'efecte socio eco 6'!$A$5:$N$30,6,FALSE),0)</f>
        <v>0</v>
      </c>
      <c r="J35" s="42">
        <f>IF(AND(J$3&gt;=2025,J$6&lt;&gt;0),VLOOKUP(J$3,'efecte socio eco 6'!$A$5:$N$30,6,FALSE),0)</f>
        <v>3814347930.7596965</v>
      </c>
      <c r="K35" s="42">
        <f>IF(AND(K$3&gt;=2025,K$6&lt;&gt;0),VLOOKUP(K$3,'efecte socio eco 6'!$A$5:$N$30,6,FALSE),0)</f>
        <v>3975719045.9650459</v>
      </c>
      <c r="L35" s="42">
        <f>IF(AND(L$3&gt;=2025,L$6&lt;&gt;0),VLOOKUP(L$3,'efecte socio eco 6'!$A$5:$N$30,6,FALSE),0)</f>
        <v>4143917183.0612464</v>
      </c>
      <c r="M35" s="42">
        <f>IF(AND(M$3&gt;=2025,M$6&lt;&gt;0),VLOOKUP(M$3,'efecte socio eco 6'!$A$5:$N$30,6,FALSE),0)</f>
        <v>4319231168.3840332</v>
      </c>
      <c r="N35" s="42">
        <f>IF(AND(N$3&gt;=2025,N$6&lt;&gt;0),VLOOKUP(N$3,'efecte socio eco 6'!$A$5:$N$30,6,FALSE),0)</f>
        <v>4447528302.6132803</v>
      </c>
      <c r="O35" s="42">
        <f>IF(AND(O$3&gt;=2025,O$6&lt;&gt;0),VLOOKUP(O$3,'efecte socio eco 6'!$A$5:$N$30,6,FALSE),0)</f>
        <v>4579636336.0534611</v>
      </c>
      <c r="P35" s="42">
        <f>IF(AND(P$3&gt;=2025,P$6&lt;&gt;0),VLOOKUP(P$3,'efecte socio eco 6'!$A$5:$N$30,6,FALSE),0)</f>
        <v>4715668466.5003271</v>
      </c>
      <c r="Q35" s="42">
        <f>IF(AND(Q$3&gt;=2025,Q$6&lt;&gt;0),VLOOKUP(Q$3,'efecte socio eco 6'!$A$5:$N$30,6,FALSE),0)</f>
        <v>4855741254.142664</v>
      </c>
      <c r="R35" s="42">
        <f>IF(AND(R$3&gt;=2025,R$6&lt;&gt;0),VLOOKUP(R$3,'efecte socio eco 6'!$A$5:$N$30,6,FALSE),0)</f>
        <v>4999974721.4377985</v>
      </c>
      <c r="S35" s="42">
        <f>IF(AND(S$3&gt;=2025,S$6&lt;&gt;0),VLOOKUP(S$3,'efecte socio eco 6'!$A$5:$N$30,6,FALSE),0)</f>
        <v>5146549854.7636347</v>
      </c>
      <c r="T35" s="42">
        <f>IF(AND(T$3&gt;=2025,T$6&lt;&gt;0),VLOOKUP(T$3,'efecte socio eco 6'!$A$5:$N$30,6,FALSE),0)</f>
        <v>5297421863.7551355</v>
      </c>
      <c r="U35" s="42">
        <f>IF(AND(U$3&gt;=2025,U$6&lt;&gt;0),VLOOKUP(U$3,'efecte socio eco 6'!$A$5:$N$30,6,FALSE),0)</f>
        <v>5452716712.0738535</v>
      </c>
      <c r="V35" s="42">
        <f>IF(AND(V$3&gt;=2025,V$6&lt;&gt;0),VLOOKUP(V$3,'efecte socio eco 6'!$A$5:$N$30,6,FALSE),0)</f>
        <v>5612564056.0281067</v>
      </c>
      <c r="W35" s="42">
        <f>IF(AND(W$3&gt;=2025,W$6&lt;&gt;0),VLOOKUP(W$3,'efecte socio eco 6'!$A$5:$N$30,6,FALSE),0)</f>
        <v>5777097352.8235674</v>
      </c>
      <c r="X35" s="42">
        <f>IF(AND(X$3&gt;=2025,X$6&lt;&gt;0),VLOOKUP(X$3,'efecte socio eco 6'!$A$5:$N$30,6,FALSE),0)</f>
        <v>5927548935.5481949</v>
      </c>
      <c r="Y35" s="42">
        <f>IF(AND(Y$3&gt;=2025,Y$6&lt;&gt;0),VLOOKUP(Y$3,'efecte socio eco 6'!$A$5:$N$30,6,FALSE),0)</f>
        <v>6081918693.3288975</v>
      </c>
      <c r="Z35" s="42">
        <f>IF(AND(Z$3&gt;=2025,Z$6&lt;&gt;0),VLOOKUP(Z$3,'efecte socio eco 6'!$A$5:$N$30,6,FALSE),0)</f>
        <v>6240308666.2738075</v>
      </c>
      <c r="AA35" s="42">
        <f>IF(AND(AA$3&gt;=2025,AA$6&lt;&gt;0),VLOOKUP(AA$3,'efecte socio eco 6'!$A$5:$N$30,6,FALSE),0)</f>
        <v>6402823551.8975086</v>
      </c>
      <c r="AB35" s="42">
        <f>IF(AND(AB$3&gt;=2025,AB$6&lt;&gt;0),VLOOKUP(AB$3,'efecte socio eco 6'!$A$5:$N$30,6,FALSE),0)</f>
        <v>6569570774.3272457</v>
      </c>
      <c r="AC35" s="42">
        <f>IF(AND(AC$3&gt;=2025,AC$6&lt;&gt;0),VLOOKUP(AC$3,'efecte socio eco 6'!$A$5:$N$30,6,FALSE),0)</f>
        <v>6739590839.2287645</v>
      </c>
      <c r="AD35" s="42">
        <f>IF(AND(AD$3&gt;=2025,AD$6&lt;&gt;0),VLOOKUP(AD$3,'efecte socio eco 6'!$A$5:$N$30,6,FALSE),0)</f>
        <v>6914011012.3659811</v>
      </c>
      <c r="AE35" s="42">
        <f>IF(AND(AE$3&gt;=2025,AE$6&lt;&gt;0),VLOOKUP(AE$3,'efecte socio eco 6'!$A$5:$N$30,6,FALSE),0)</f>
        <v>7092945168.2542181</v>
      </c>
      <c r="AF35" s="42">
        <f>IF(AND(AF$3&gt;=2025,AF$6&lt;&gt;0),VLOOKUP(AF$3,'efecte socio eco 6'!$A$5:$N$30,6,FALSE),0)</f>
        <v>7276510128.4738588</v>
      </c>
      <c r="AG35" s="42">
        <f>IF(AND(AG$3&gt;=2025,AG$6&lt;&gt;0),VLOOKUP(AG$3,'efecte socio eco 6'!$A$5:$N$30,6,FALSE),0)</f>
        <v>0</v>
      </c>
      <c r="AH35" s="42">
        <f>IF(AND(AH$3&gt;=2025,AH$6&lt;&gt;0),VLOOKUP(AH$3,'efecte socio eco 6'!$A$5:$N$30,6,FALSE),0)</f>
        <v>0</v>
      </c>
      <c r="AI35" s="42">
        <f>IF(AND(AI$3&gt;=2025,AI$6&lt;&gt;0),VLOOKUP(AI$3,'efecte socio eco 6'!$A$5:$N$30,6,FALSE),0)</f>
        <v>0</v>
      </c>
      <c r="AJ35" s="42">
        <f>IF(AND(AJ$3&gt;=2025,AJ$6&lt;&gt;0),VLOOKUP(AJ$3,'efecte socio eco 6'!$A$5:$N$30,6,FALSE),0)</f>
        <v>0</v>
      </c>
      <c r="AK35" s="42">
        <f>IF(AND(AK$3&gt;=2025,AK$6&lt;&gt;0),VLOOKUP(AK$3,'efecte socio eco 6'!$A$5:$N$30,6,FALSE),0)</f>
        <v>0</v>
      </c>
      <c r="AL35" s="42">
        <f>IF(AND(AL$3&gt;=2025,AL$6&lt;&gt;0),VLOOKUP(AL$3,'efecte socio eco 6'!$A$5:$N$30,6,FALSE),0)</f>
        <v>0</v>
      </c>
      <c r="AM35" s="42">
        <f>IF(AND(AM$3&gt;=2025,AM$6&lt;&gt;0),VLOOKUP(AM$3,'efecte socio eco 6'!$A$5:$N$30,6,FALSE),0)</f>
        <v>0</v>
      </c>
      <c r="AN35" s="42">
        <f>IF(AND(AN$3&gt;=2025,AN$6&lt;&gt;0),VLOOKUP(AN$3,'efecte socio eco 6'!$A$5:$N$30,6,FALSE),0)</f>
        <v>0</v>
      </c>
      <c r="AO35" s="42">
        <f>IF(AND(AO$3&gt;=2025,AO$6&lt;&gt;0),VLOOKUP(AO$3,'efecte socio eco 6'!$A$5:$N$30,6,FALSE),0)</f>
        <v>0</v>
      </c>
      <c r="AP35" s="42">
        <f>IF(AND(AP$3&gt;=2025,AP$6&lt;&gt;0),VLOOKUP(AP$3,'efecte socio eco 6'!$A$5:$N$30,6,FALSE),0)</f>
        <v>0</v>
      </c>
      <c r="AQ35" s="42">
        <f>IF(AND(AQ$3&gt;=2025,AQ$6&lt;&gt;0),VLOOKUP(AQ$3,'efecte socio eco 6'!$A$5:$N$30,6,FALSE),0)</f>
        <v>0</v>
      </c>
      <c r="AR35" s="42">
        <f>IF(AND(AR$3&gt;=2025,AR$6&lt;&gt;0),VLOOKUP(AR$3,'efecte socio eco 6'!$A$5:$N$30,6,FALSE),0)</f>
        <v>0</v>
      </c>
      <c r="AS35" s="42">
        <f>IF(AND(AS$3&gt;=2025,AS$6&lt;&gt;0),VLOOKUP(AS$3,'efecte socio eco 6'!$A$5:$N$30,6,FALSE),0)</f>
        <v>0</v>
      </c>
      <c r="AT35" s="42">
        <f>IF(AND(AT$3&gt;=2025,AT$6&lt;&gt;0),VLOOKUP(AT$3,'efecte socio eco 6'!$A$5:$N$30,6,FALSE),0)</f>
        <v>0</v>
      </c>
      <c r="AU35" s="42">
        <f>IF(AND(AU$3&gt;=2025,AU$6&lt;&gt;0),VLOOKUP(AU$3,'efecte socio eco 6'!$A$5:$N$30,6,FALSE),0)</f>
        <v>0</v>
      </c>
      <c r="AV35" s="42">
        <f>IF(AND(AV$3&gt;=2025,AV$6&lt;&gt;0),VLOOKUP(AV$3,'efecte socio eco 6'!$A$5:$N$30,6,FALSE),0)</f>
        <v>0</v>
      </c>
      <c r="AW35" s="42">
        <f>IF(AND(AW$3&gt;=2025,AW$6&lt;&gt;0),VLOOKUP(AW$3,'efecte socio eco 6'!$A$5:$N$30,6,FALSE),0)</f>
        <v>0</v>
      </c>
      <c r="AX35" s="42">
        <f>IF(AND(AX$3&gt;=2025,AX$6&lt;&gt;0),VLOOKUP(AX$3,'efecte socio eco 6'!$A$5:$N$30,6,FALSE),0)</f>
        <v>0</v>
      </c>
      <c r="AY35" s="42">
        <f>IF(AND(AY$3&gt;=2025,AY$6&lt;&gt;0),VLOOKUP(AY$3,'efecte socio eco 6'!$A$5:$N$30,6,FALSE),0)</f>
        <v>0</v>
      </c>
      <c r="AZ35" s="42">
        <f>IF(AND(AZ$3&gt;=2025,AZ$6&lt;&gt;0),VLOOKUP(AZ$3,'efecte socio eco 6'!$A$5:$N$30,6,FALSE),0)</f>
        <v>0</v>
      </c>
      <c r="BA35" s="42">
        <f>IF(AND(BA$3&gt;=2025,BA$6&lt;&gt;0),VLOOKUP(BA$3,'efecte socio eco 6'!$A$5:$N$30,6,FALSE),0)</f>
        <v>0</v>
      </c>
      <c r="BB35" s="42">
        <f>IF(AND(BB$3&gt;=2025,BB$6&lt;&gt;0),VLOOKUP(BB$3,'efecte socio eco 6'!$A$5:$N$30,6,FALSE),0)</f>
        <v>0</v>
      </c>
      <c r="BC35" s="42">
        <f>IF(AND(BC$3&gt;=2025,BC$6&lt;&gt;0),VLOOKUP(BC$3,'efecte socio eco 6'!$A$5:$N$30,6,FALSE),0)</f>
        <v>0</v>
      </c>
      <c r="BD35" s="42">
        <f>IF(AND(BD$3&gt;=2025,BD$6&lt;&gt;0),VLOOKUP(BD$3,'efecte socio eco 6'!$A$5:$N$30,6,FALSE),0)</f>
        <v>0</v>
      </c>
      <c r="BE35" s="42">
        <f>IF(AND(BE$3&gt;=2025,BE$6&lt;&gt;0),VLOOKUP(BE$3,'efecte socio eco 6'!$A$5:$N$30,6,FALSE),0)</f>
        <v>0</v>
      </c>
      <c r="BF35" s="42">
        <f>IF(AND(BF$3&gt;=2025,BF$6&lt;&gt;0),VLOOKUP(BF$3,'efecte socio eco 6'!$A$5:$N$30,6,FALSE),0)</f>
        <v>0</v>
      </c>
      <c r="BG35" s="42">
        <f>IF(AND(BG$3&gt;=2025,BG$6&lt;&gt;0),VLOOKUP(BG$3,'efecte socio eco 6'!$A$5:$N$30,6,FALSE),0)</f>
        <v>0</v>
      </c>
      <c r="BH35" s="42">
        <f>IF(AND(BH$3&gt;=2025,BH$6&lt;&gt;0),VLOOKUP(BH$3,'efecte socio eco 6'!$A$5:$N$30,6,FALSE),0)</f>
        <v>0</v>
      </c>
      <c r="BI35" s="42">
        <f>IF(AND(BI$3&gt;=2025,BI$6&lt;&gt;0),VLOOKUP(BI$3,'efecte socio eco 6'!$A$5:$N$30,6,FALSE),0)</f>
        <v>0</v>
      </c>
      <c r="BJ35" s="42">
        <f>IF(AND(BJ$3&gt;=2025,BJ$6&lt;&gt;0),VLOOKUP(BJ$3,'efecte socio eco 6'!$A$5:$N$30,6,FALSE),0)</f>
        <v>0</v>
      </c>
      <c r="BK35" s="42">
        <f>IF(AND(BK$3&gt;=2025,BK$6&lt;&gt;0),VLOOKUP(BK$3,'efecte socio eco 6'!$A$5:$N$30,6,FALSE),0)</f>
        <v>0</v>
      </c>
      <c r="BL35" s="42">
        <f>IF(AND(BL$3&gt;=2025,BL$6&lt;&gt;0),VLOOKUP(BL$3,'efecte socio eco 6'!$A$5:$N$30,6,FALSE),0)</f>
        <v>0</v>
      </c>
      <c r="BM35" s="42">
        <f>IF(AND(BM$3&gt;=2025,BM$6&lt;&gt;0),VLOOKUP(BM$3,'efecte socio eco 6'!$A$5:$N$30,6,FALSE),0)</f>
        <v>0</v>
      </c>
      <c r="BN35" s="42">
        <f>IF(AND(BN$3&gt;=2025,BN$6&lt;&gt;0),VLOOKUP(BN$3,'efecte socio eco 6'!$A$5:$N$30,6,FALSE),0)</f>
        <v>0</v>
      </c>
      <c r="BO35" s="42">
        <f>IF(AND(BO$3&gt;=2025,BO$6&lt;&gt;0),VLOOKUP(BO$3,'efecte socio eco 6'!$A$5:$N$30,6,FALSE),0)</f>
        <v>0</v>
      </c>
      <c r="BP35" s="42">
        <f>IF(AND(BP$3&gt;=2025,BP$6&lt;&gt;0),VLOOKUP(BP$3,'efecte socio eco 6'!$A$5:$N$30,6,FALSE),0)</f>
        <v>0</v>
      </c>
      <c r="BQ35" s="42">
        <f>IF(AND(BQ$3&gt;=2025,BQ$6&lt;&gt;0),VLOOKUP(BQ$3,'efecte socio eco 6'!$A$5:$N$30,6,FALSE),0)</f>
        <v>0</v>
      </c>
      <c r="BR35" s="42">
        <f>IF(AND(BR$3&gt;=2025,BR$6&lt;&gt;0),VLOOKUP(BR$3,'efecte socio eco 6'!$A$5:$N$30,6,FALSE),0)</f>
        <v>0</v>
      </c>
      <c r="BS35" s="42">
        <f>IF(AND(BS$3&gt;=2025,BS$6&lt;&gt;0),VLOOKUP(BS$3,'efecte socio eco 6'!$A$5:$N$30,6,FALSE),0)</f>
        <v>0</v>
      </c>
      <c r="BT35" s="42">
        <f>IF(AND(BT$3&gt;=2025,BT$6&lt;&gt;0),VLOOKUP(BT$3,'efecte socio eco 6'!$A$5:$N$30,6,FALSE),0)</f>
        <v>0</v>
      </c>
      <c r="BU35" s="42">
        <f>IF(AND(BU$3&gt;=2025,BU$6&lt;&gt;0),VLOOKUP(BU$3,'efecte socio eco 6'!$A$5:$N$30,6,FALSE),0)</f>
        <v>0</v>
      </c>
      <c r="BV35" s="42">
        <f>IF(AND(BV$3&gt;=2025,BV$6&lt;&gt;0),VLOOKUP(BV$3,'efecte socio eco 6'!$A$5:$N$30,6,FALSE),0)</f>
        <v>0</v>
      </c>
      <c r="BW35" s="42">
        <f>IF(AND(BW$3&gt;=2025,BW$6&lt;&gt;0),VLOOKUP(BW$3,'efecte socio eco 6'!$A$5:$N$30,6,FALSE),0)</f>
        <v>0</v>
      </c>
      <c r="BX35" s="42">
        <f>IF(AND(BX$3&gt;=2025,BX$6&lt;&gt;0),VLOOKUP(BX$3,'efecte socio eco 6'!$A$5:$N$30,6,FALSE),0)</f>
        <v>0</v>
      </c>
      <c r="BY35" s="42">
        <f>IF(AND(BY$3&gt;=2025,BY$6&lt;&gt;0),VLOOKUP(BY$3,'efecte socio eco 6'!$A$5:$N$30,6,FALSE),0)</f>
        <v>0</v>
      </c>
      <c r="BZ35" s="42">
        <f>IF(AND(BZ$3&gt;=2025,BZ$6&lt;&gt;0),VLOOKUP(BZ$3,'efecte socio eco 6'!$A$5:$N$30,6,FALSE),0)</f>
        <v>0</v>
      </c>
      <c r="CA35" s="42">
        <f>IF(AND(CA$3&gt;=2025,CA$6&lt;&gt;0),VLOOKUP(CA$3,'efecte socio eco 6'!$A$5:$N$30,6,FALSE),0)</f>
        <v>0</v>
      </c>
      <c r="CB35" s="42">
        <f>IF(AND(CB$3&gt;=2025,CB$6&lt;&gt;0),VLOOKUP(CB$3,'efecte socio eco 6'!$A$5:$N$30,6,FALSE),0)</f>
        <v>0</v>
      </c>
      <c r="CC35" s="42">
        <f>IF(AND(CC$3&gt;=2025,CC$6&lt;&gt;0),VLOOKUP(CC$3,'efecte socio eco 6'!$A$5:$N$30,6,FALSE),0)</f>
        <v>0</v>
      </c>
      <c r="CD35" s="42">
        <f>IF(AND(CD$3&gt;=2025,CD$6&lt;&gt;0),VLOOKUP(CD$3,'efecte socio eco 6'!$A$5:$N$30,6,FALSE),0)</f>
        <v>0</v>
      </c>
      <c r="CE35" s="42">
        <f>IF(AND(CE$3&gt;=2025,CE$6&lt;&gt;0),VLOOKUP(CE$3,'efecte socio eco 6'!$A$5:$N$30,6,FALSE),0)</f>
        <v>0</v>
      </c>
    </row>
    <row r="36" spans="1:83">
      <c r="A36" t="s">
        <v>106</v>
      </c>
      <c r="B36" t="s">
        <v>538</v>
      </c>
      <c r="C36" s="42">
        <f>IF(AND(C$3&gt;=2025,C$6&lt;&gt;0),VLOOKUP(C$3,'efecte socio eco 6'!$A$5:$N$30,7,FALSE),0)</f>
        <v>0</v>
      </c>
      <c r="D36" s="42">
        <f>IF(AND(D$3&gt;=2025,D$6&lt;&gt;0),VLOOKUP(D$3,'efecte socio eco 6'!$A$5:$N$30,7,FALSE),0)</f>
        <v>0</v>
      </c>
      <c r="E36" s="42">
        <f>IF(AND(E$3&gt;=2025,E$6&lt;&gt;0),VLOOKUP(E$3,'efecte socio eco 6'!$A$5:$N$30,7,FALSE),0)</f>
        <v>0</v>
      </c>
      <c r="F36" s="42">
        <f>IF(AND(F$3&gt;=2025,F$6&lt;&gt;0),VLOOKUP(F$3,'efecte socio eco 6'!$A$5:$N$30,7,FALSE),0)</f>
        <v>0</v>
      </c>
      <c r="G36" s="42">
        <f>IF(AND(G$3&gt;=2025,G$6&lt;&gt;0),VLOOKUP(G$3,'efecte socio eco 6'!$A$5:$N$30,7,FALSE),0)</f>
        <v>0</v>
      </c>
      <c r="H36" s="42">
        <f>IF(AND(H$3&gt;=2025,H$6&lt;&gt;0),VLOOKUP(H$3,'efecte socio eco 6'!$A$5:$N$30,7,FALSE),0)</f>
        <v>0</v>
      </c>
      <c r="I36" s="42">
        <f>IF(AND(I$3&gt;=2025,I$6&lt;&gt;0),VLOOKUP(I$3,'efecte socio eco 6'!$A$5:$N$30,7,FALSE),0)</f>
        <v>0</v>
      </c>
      <c r="J36" s="42">
        <f>IF(AND(J$3&gt;=2025,J$6&lt;&gt;0),VLOOKUP(J$3,'efecte socio eco 6'!$A$5:$N$30,7,FALSE),0)</f>
        <v>4971853346.6398211</v>
      </c>
      <c r="K36" s="42">
        <f>IF(AND(K$3&gt;=2025,K$6&lt;&gt;0),VLOOKUP(K$3,'efecte socio eco 6'!$A$5:$N$30,7,FALSE),0)</f>
        <v>5171211604.1909246</v>
      </c>
      <c r="L36" s="42">
        <f>IF(AND(L$3&gt;=2025,L$6&lt;&gt;0),VLOOKUP(L$3,'efecte socio eco 6'!$A$5:$N$30,7,FALSE),0)</f>
        <v>5378563604.1320114</v>
      </c>
      <c r="M36" s="42">
        <f>IF(AND(M$3&gt;=2025,M$6&lt;&gt;0),VLOOKUP(M$3,'efecte socio eco 6'!$A$5:$N$30,7,FALSE),0)</f>
        <v>5594229874.5324078</v>
      </c>
      <c r="N36" s="42">
        <f>IF(AND(N$3&gt;=2025,N$6&lt;&gt;0),VLOOKUP(N$3,'efecte socio eco 6'!$A$5:$N$30,7,FALSE),0)</f>
        <v>5762422957.5287848</v>
      </c>
      <c r="O36" s="42">
        <f>IF(AND(O$3&gt;=2025,O$6&lt;&gt;0),VLOOKUP(O$3,'efecte socio eco 6'!$A$5:$N$30,7,FALSE),0)</f>
        <v>5935672842.5876961</v>
      </c>
      <c r="P36" s="42">
        <f>IF(AND(P$3&gt;=2025,P$6&lt;&gt;0),VLOOKUP(P$3,'efecte socio eco 6'!$A$5:$N$30,7,FALSE),0)</f>
        <v>6114131564.778861</v>
      </c>
      <c r="Q36" s="42">
        <f>IF(AND(Q$3&gt;=2025,Q$6&lt;&gt;0),VLOOKUP(Q$3,'efecte socio eco 6'!$A$5:$N$30,7,FALSE),0)</f>
        <v>6297955730.175993</v>
      </c>
      <c r="R36" s="42">
        <f>IF(AND(R$3&gt;=2025,R$6&lt;&gt;0),VLOOKUP(R$3,'efecte socio eco 6'!$A$5:$N$30,7,FALSE),0)</f>
        <v>6487306653.286129</v>
      </c>
      <c r="S36" s="42">
        <f>IF(AND(S$3&gt;=2025,S$6&lt;&gt;0),VLOOKUP(S$3,'efecte socio eco 6'!$A$5:$N$30,7,FALSE),0)</f>
        <v>6692916124.2746134</v>
      </c>
      <c r="T36" s="42">
        <f>IF(AND(T$3&gt;=2025,T$6&lt;&gt;0),VLOOKUP(T$3,'efecte socio eco 6'!$A$5:$N$30,7,FALSE),0)</f>
        <v>6905042206.3652954</v>
      </c>
      <c r="U36" s="42">
        <f>IF(AND(U$3&gt;=2025,U$6&lt;&gt;0),VLOOKUP(U$3,'efecte socio eco 6'!$A$5:$N$30,7,FALSE),0)</f>
        <v>7123891437.8078632</v>
      </c>
      <c r="V36" s="42">
        <f>IF(AND(V$3&gt;=2025,V$6&lt;&gt;0),VLOOKUP(V$3,'efecte socio eco 6'!$A$5:$N$30,7,FALSE),0)</f>
        <v>7349676902.89993</v>
      </c>
      <c r="W36" s="42">
        <f>IF(AND(W$3&gt;=2025,W$6&lt;&gt;0),VLOOKUP(W$3,'efecte socio eco 6'!$A$5:$N$30,7,FALSE),0)</f>
        <v>7582618439.4582577</v>
      </c>
      <c r="X36" s="42">
        <f>IF(AND(X$3&gt;=2025,X$6&lt;&gt;0),VLOOKUP(X$3,'efecte socio eco 6'!$A$5:$N$30,7,FALSE),0)</f>
        <v>7796505711.1521807</v>
      </c>
      <c r="Y36" s="42">
        <f>IF(AND(Y$3&gt;=2025,Y$6&lt;&gt;0),VLOOKUP(Y$3,'efecte socio eco 6'!$A$5:$N$30,7,FALSE),0)</f>
        <v>8016426223.9168406</v>
      </c>
      <c r="Z36" s="42">
        <f>IF(AND(Z$3&gt;=2025,Z$6&lt;&gt;0),VLOOKUP(Z$3,'efecte socio eco 6'!$A$5:$N$30,7,FALSE),0)</f>
        <v>8242550160.8469563</v>
      </c>
      <c r="AA36" s="42">
        <f>IF(AND(AA$3&gt;=2025,AA$6&lt;&gt;0),VLOOKUP(AA$3,'efecte socio eco 6'!$A$5:$N$30,7,FALSE),0)</f>
        <v>8475052505.4895039</v>
      </c>
      <c r="AB36" s="42">
        <f>IF(AND(AB$3&gt;=2025,AB$6&lt;&gt;0),VLOOKUP(AB$3,'efecte socio eco 6'!$A$5:$N$30,7,FALSE),0)</f>
        <v>8714113177.2528286</v>
      </c>
      <c r="AC36" s="42">
        <f>IF(AND(AC$3&gt;=2025,AC$6&lt;&gt;0),VLOOKUP(AC$3,'efecte socio eco 6'!$A$5:$N$30,7,FALSE),0)</f>
        <v>8958353317.4667492</v>
      </c>
      <c r="AD36" s="42">
        <f>IF(AND(AD$3&gt;=2025,AD$6&lt;&gt;0),VLOOKUP(AD$3,'efecte socio eco 6'!$A$5:$N$30,7,FALSE),0)</f>
        <v>9209439047.6883183</v>
      </c>
      <c r="AE36" s="42">
        <f>IF(AND(AE$3&gt;=2025,AE$6&lt;&gt;0),VLOOKUP(AE$3,'efecte socio eco 6'!$A$5:$N$30,7,FALSE),0)</f>
        <v>9467562236.8810558</v>
      </c>
      <c r="AF36" s="42">
        <f>IF(AND(AF$3&gt;=2025,AF$6&lt;&gt;0),VLOOKUP(AF$3,'efecte socio eco 6'!$A$5:$N$30,7,FALSE),0)</f>
        <v>9732920131.7332821</v>
      </c>
      <c r="AG36" s="42">
        <f>IF(AND(AG$3&gt;=2025,AG$6&lt;&gt;0),VLOOKUP(AG$3,'efecte socio eco 6'!$A$5:$N$30,7,FALSE),0)</f>
        <v>0</v>
      </c>
      <c r="AH36" s="42">
        <f>IF(AND(AH$3&gt;=2025,AH$6&lt;&gt;0),VLOOKUP(AH$3,'efecte socio eco 6'!$A$5:$N$30,7,FALSE),0)</f>
        <v>0</v>
      </c>
      <c r="AI36" s="42">
        <f>IF(AND(AI$3&gt;=2025,AI$6&lt;&gt;0),VLOOKUP(AI$3,'efecte socio eco 6'!$A$5:$N$30,7,FALSE),0)</f>
        <v>0</v>
      </c>
      <c r="AJ36" s="42">
        <f>IF(AND(AJ$3&gt;=2025,AJ$6&lt;&gt;0),VLOOKUP(AJ$3,'efecte socio eco 6'!$A$5:$N$30,7,FALSE),0)</f>
        <v>0</v>
      </c>
      <c r="AK36" s="42">
        <f>IF(AND(AK$3&gt;=2025,AK$6&lt;&gt;0),VLOOKUP(AK$3,'efecte socio eco 6'!$A$5:$N$30,7,FALSE),0)</f>
        <v>0</v>
      </c>
      <c r="AL36" s="42">
        <f>IF(AND(AL$3&gt;=2025,AL$6&lt;&gt;0),VLOOKUP(AL$3,'efecte socio eco 6'!$A$5:$N$30,7,FALSE),0)</f>
        <v>0</v>
      </c>
      <c r="AM36" s="42">
        <f>IF(AND(AM$3&gt;=2025,AM$6&lt;&gt;0),VLOOKUP(AM$3,'efecte socio eco 6'!$A$5:$N$30,7,FALSE),0)</f>
        <v>0</v>
      </c>
      <c r="AN36" s="42">
        <f>IF(AND(AN$3&gt;=2025,AN$6&lt;&gt;0),VLOOKUP(AN$3,'efecte socio eco 6'!$A$5:$N$30,7,FALSE),0)</f>
        <v>0</v>
      </c>
      <c r="AO36" s="42">
        <f>IF(AND(AO$3&gt;=2025,AO$6&lt;&gt;0),VLOOKUP(AO$3,'efecte socio eco 6'!$A$5:$N$30,7,FALSE),0)</f>
        <v>0</v>
      </c>
      <c r="AP36" s="42">
        <f>IF(AND(AP$3&gt;=2025,AP$6&lt;&gt;0),VLOOKUP(AP$3,'efecte socio eco 6'!$A$5:$N$30,7,FALSE),0)</f>
        <v>0</v>
      </c>
      <c r="AQ36" s="42">
        <f>IF(AND(AQ$3&gt;=2025,AQ$6&lt;&gt;0),VLOOKUP(AQ$3,'efecte socio eco 6'!$A$5:$N$30,7,FALSE),0)</f>
        <v>0</v>
      </c>
      <c r="AR36" s="42">
        <f>IF(AND(AR$3&gt;=2025,AR$6&lt;&gt;0),VLOOKUP(AR$3,'efecte socio eco 6'!$A$5:$N$30,7,FALSE),0)</f>
        <v>0</v>
      </c>
      <c r="AS36" s="42">
        <f>IF(AND(AS$3&gt;=2025,AS$6&lt;&gt;0),VLOOKUP(AS$3,'efecte socio eco 6'!$A$5:$N$30,7,FALSE),0)</f>
        <v>0</v>
      </c>
      <c r="AT36" s="42">
        <f>IF(AND(AT$3&gt;=2025,AT$6&lt;&gt;0),VLOOKUP(AT$3,'efecte socio eco 6'!$A$5:$N$30,7,FALSE),0)</f>
        <v>0</v>
      </c>
      <c r="AU36" s="42">
        <f>IF(AND(AU$3&gt;=2025,AU$6&lt;&gt;0),VLOOKUP(AU$3,'efecte socio eco 6'!$A$5:$N$30,7,FALSE),0)</f>
        <v>0</v>
      </c>
      <c r="AV36" s="42">
        <f>IF(AND(AV$3&gt;=2025,AV$6&lt;&gt;0),VLOOKUP(AV$3,'efecte socio eco 6'!$A$5:$N$30,7,FALSE),0)</f>
        <v>0</v>
      </c>
      <c r="AW36" s="42">
        <f>IF(AND(AW$3&gt;=2025,AW$6&lt;&gt;0),VLOOKUP(AW$3,'efecte socio eco 6'!$A$5:$N$30,7,FALSE),0)</f>
        <v>0</v>
      </c>
      <c r="AX36" s="42">
        <f>IF(AND(AX$3&gt;=2025,AX$6&lt;&gt;0),VLOOKUP(AX$3,'efecte socio eco 6'!$A$5:$N$30,7,FALSE),0)</f>
        <v>0</v>
      </c>
      <c r="AY36" s="42">
        <f>IF(AND(AY$3&gt;=2025,AY$6&lt;&gt;0),VLOOKUP(AY$3,'efecte socio eco 6'!$A$5:$N$30,7,FALSE),0)</f>
        <v>0</v>
      </c>
      <c r="AZ36" s="42">
        <f>IF(AND(AZ$3&gt;=2025,AZ$6&lt;&gt;0),VLOOKUP(AZ$3,'efecte socio eco 6'!$A$5:$N$30,7,FALSE),0)</f>
        <v>0</v>
      </c>
      <c r="BA36" s="42">
        <f>IF(AND(BA$3&gt;=2025,BA$6&lt;&gt;0),VLOOKUP(BA$3,'efecte socio eco 6'!$A$5:$N$30,7,FALSE),0)</f>
        <v>0</v>
      </c>
      <c r="BB36" s="42">
        <f>IF(AND(BB$3&gt;=2025,BB$6&lt;&gt;0),VLOOKUP(BB$3,'efecte socio eco 6'!$A$5:$N$30,7,FALSE),0)</f>
        <v>0</v>
      </c>
      <c r="BC36" s="42">
        <f>IF(AND(BC$3&gt;=2025,BC$6&lt;&gt;0),VLOOKUP(BC$3,'efecte socio eco 6'!$A$5:$N$30,7,FALSE),0)</f>
        <v>0</v>
      </c>
      <c r="BD36" s="42">
        <f>IF(AND(BD$3&gt;=2025,BD$6&lt;&gt;0),VLOOKUP(BD$3,'efecte socio eco 6'!$A$5:$N$30,7,FALSE),0)</f>
        <v>0</v>
      </c>
      <c r="BE36" s="42">
        <f>IF(AND(BE$3&gt;=2025,BE$6&lt;&gt;0),VLOOKUP(BE$3,'efecte socio eco 6'!$A$5:$N$30,7,FALSE),0)</f>
        <v>0</v>
      </c>
      <c r="BF36" s="42">
        <f>IF(AND(BF$3&gt;=2025,BF$6&lt;&gt;0),VLOOKUP(BF$3,'efecte socio eco 6'!$A$5:$N$30,7,FALSE),0)</f>
        <v>0</v>
      </c>
      <c r="BG36" s="42">
        <f>IF(AND(BG$3&gt;=2025,BG$6&lt;&gt;0),VLOOKUP(BG$3,'efecte socio eco 6'!$A$5:$N$30,7,FALSE),0)</f>
        <v>0</v>
      </c>
      <c r="BH36" s="42">
        <f>IF(AND(BH$3&gt;=2025,BH$6&lt;&gt;0),VLOOKUP(BH$3,'efecte socio eco 6'!$A$5:$N$30,7,FALSE),0)</f>
        <v>0</v>
      </c>
      <c r="BI36" s="42">
        <f>IF(AND(BI$3&gt;=2025,BI$6&lt;&gt;0),VLOOKUP(BI$3,'efecte socio eco 6'!$A$5:$N$30,7,FALSE),0)</f>
        <v>0</v>
      </c>
      <c r="BJ36" s="42">
        <f>IF(AND(BJ$3&gt;=2025,BJ$6&lt;&gt;0),VLOOKUP(BJ$3,'efecte socio eco 6'!$A$5:$N$30,7,FALSE),0)</f>
        <v>0</v>
      </c>
      <c r="BK36" s="42">
        <f>IF(AND(BK$3&gt;=2025,BK$6&lt;&gt;0),VLOOKUP(BK$3,'efecte socio eco 6'!$A$5:$N$30,7,FALSE),0)</f>
        <v>0</v>
      </c>
      <c r="BL36" s="42">
        <f>IF(AND(BL$3&gt;=2025,BL$6&lt;&gt;0),VLOOKUP(BL$3,'efecte socio eco 6'!$A$5:$N$30,7,FALSE),0)</f>
        <v>0</v>
      </c>
      <c r="BM36" s="42">
        <f>IF(AND(BM$3&gt;=2025,BM$6&lt;&gt;0),VLOOKUP(BM$3,'efecte socio eco 6'!$A$5:$N$30,7,FALSE),0)</f>
        <v>0</v>
      </c>
      <c r="BN36" s="42">
        <f>IF(AND(BN$3&gt;=2025,BN$6&lt;&gt;0),VLOOKUP(BN$3,'efecte socio eco 6'!$A$5:$N$30,7,FALSE),0)</f>
        <v>0</v>
      </c>
      <c r="BO36" s="42">
        <f>IF(AND(BO$3&gt;=2025,BO$6&lt;&gt;0),VLOOKUP(BO$3,'efecte socio eco 6'!$A$5:$N$30,7,FALSE),0)</f>
        <v>0</v>
      </c>
      <c r="BP36" s="42">
        <f>IF(AND(BP$3&gt;=2025,BP$6&lt;&gt;0),VLOOKUP(BP$3,'efecte socio eco 6'!$A$5:$N$30,7,FALSE),0)</f>
        <v>0</v>
      </c>
      <c r="BQ36" s="42">
        <f>IF(AND(BQ$3&gt;=2025,BQ$6&lt;&gt;0),VLOOKUP(BQ$3,'efecte socio eco 6'!$A$5:$N$30,7,FALSE),0)</f>
        <v>0</v>
      </c>
      <c r="BR36" s="42">
        <f>IF(AND(BR$3&gt;=2025,BR$6&lt;&gt;0),VLOOKUP(BR$3,'efecte socio eco 6'!$A$5:$N$30,7,FALSE),0)</f>
        <v>0</v>
      </c>
      <c r="BS36" s="42">
        <f>IF(AND(BS$3&gt;=2025,BS$6&lt;&gt;0),VLOOKUP(BS$3,'efecte socio eco 6'!$A$5:$N$30,7,FALSE),0)</f>
        <v>0</v>
      </c>
      <c r="BT36" s="42">
        <f>IF(AND(BT$3&gt;=2025,BT$6&lt;&gt;0),VLOOKUP(BT$3,'efecte socio eco 6'!$A$5:$N$30,7,FALSE),0)</f>
        <v>0</v>
      </c>
      <c r="BU36" s="42">
        <f>IF(AND(BU$3&gt;=2025,BU$6&lt;&gt;0),VLOOKUP(BU$3,'efecte socio eco 6'!$A$5:$N$30,7,FALSE),0)</f>
        <v>0</v>
      </c>
      <c r="BV36" s="42">
        <f>IF(AND(BV$3&gt;=2025,BV$6&lt;&gt;0),VLOOKUP(BV$3,'efecte socio eco 6'!$A$5:$N$30,7,FALSE),0)</f>
        <v>0</v>
      </c>
      <c r="BW36" s="42">
        <f>IF(AND(BW$3&gt;=2025,BW$6&lt;&gt;0),VLOOKUP(BW$3,'efecte socio eco 6'!$A$5:$N$30,7,FALSE),0)</f>
        <v>0</v>
      </c>
      <c r="BX36" s="42">
        <f>IF(AND(BX$3&gt;=2025,BX$6&lt;&gt;0),VLOOKUP(BX$3,'efecte socio eco 6'!$A$5:$N$30,7,FALSE),0)</f>
        <v>0</v>
      </c>
      <c r="BY36" s="42">
        <f>IF(AND(BY$3&gt;=2025,BY$6&lt;&gt;0),VLOOKUP(BY$3,'efecte socio eco 6'!$A$5:$N$30,7,FALSE),0)</f>
        <v>0</v>
      </c>
      <c r="BZ36" s="42">
        <f>IF(AND(BZ$3&gt;=2025,BZ$6&lt;&gt;0),VLOOKUP(BZ$3,'efecte socio eco 6'!$A$5:$N$30,7,FALSE),0)</f>
        <v>0</v>
      </c>
      <c r="CA36" s="42">
        <f>IF(AND(CA$3&gt;=2025,CA$6&lt;&gt;0),VLOOKUP(CA$3,'efecte socio eco 6'!$A$5:$N$30,7,FALSE),0)</f>
        <v>0</v>
      </c>
      <c r="CB36" s="42">
        <f>IF(AND(CB$3&gt;=2025,CB$6&lt;&gt;0),VLOOKUP(CB$3,'efecte socio eco 6'!$A$5:$N$30,7,FALSE),0)</f>
        <v>0</v>
      </c>
      <c r="CC36" s="42">
        <f>IF(AND(CC$3&gt;=2025,CC$6&lt;&gt;0),VLOOKUP(CC$3,'efecte socio eco 6'!$A$5:$N$30,7,FALSE),0)</f>
        <v>0</v>
      </c>
      <c r="CD36" s="42">
        <f>IF(AND(CD$3&gt;=2025,CD$6&lt;&gt;0),VLOOKUP(CD$3,'efecte socio eco 6'!$A$5:$N$30,7,FALSE),0)</f>
        <v>0</v>
      </c>
      <c r="CE36" s="42">
        <f>IF(AND(CE$3&gt;=2025,CE$6&lt;&gt;0),VLOOKUP(CE$3,'efecte socio eco 6'!$A$5:$N$30,7,FALSE),0)</f>
        <v>0</v>
      </c>
    </row>
    <row r="37" spans="1:83">
      <c r="A37" t="s">
        <v>107</v>
      </c>
      <c r="B37" t="s">
        <v>538</v>
      </c>
      <c r="C37" s="42">
        <f>IF(AND(C$3&gt;=2025,C$6&lt;&gt;0),VLOOKUP(C$3,'efecte socio eco 6'!$A$5:$N$30,8,FALSE),0)</f>
        <v>0</v>
      </c>
      <c r="D37" s="42">
        <f>IF(AND(D$3&gt;=2025,D$6&lt;&gt;0),VLOOKUP(D$3,'efecte socio eco 6'!$A$5:$N$30,8,FALSE),0)</f>
        <v>0</v>
      </c>
      <c r="E37" s="42">
        <f>IF(AND(E$3&gt;=2025,E$6&lt;&gt;0),VLOOKUP(E$3,'efecte socio eco 6'!$A$5:$N$30,8,FALSE),0)</f>
        <v>0</v>
      </c>
      <c r="F37" s="42">
        <f>IF(AND(F$3&gt;=2025,F$6&lt;&gt;0),VLOOKUP(F$3,'efecte socio eco 6'!$A$5:$N$30,8,FALSE),0)</f>
        <v>0</v>
      </c>
      <c r="G37" s="42">
        <f>IF(AND(G$3&gt;=2025,G$6&lt;&gt;0),VLOOKUP(G$3,'efecte socio eco 6'!$A$5:$N$30,8,FALSE),0)</f>
        <v>0</v>
      </c>
      <c r="H37" s="42">
        <f>IF(AND(H$3&gt;=2025,H$6&lt;&gt;0),VLOOKUP(H$3,'efecte socio eco 6'!$A$5:$N$30,8,FALSE),0)</f>
        <v>0</v>
      </c>
      <c r="I37" s="42">
        <f>IF(AND(I$3&gt;=2025,I$6&lt;&gt;0),VLOOKUP(I$3,'efecte socio eco 6'!$A$5:$N$30,8,FALSE),0)</f>
        <v>0</v>
      </c>
      <c r="J37" s="42">
        <f>IF(AND(J$3&gt;=2025,J$6&lt;&gt;0),VLOOKUP(J$3,'efecte socio eco 6'!$A$5:$N$30,8,FALSE),0)</f>
        <v>55106646.602404304</v>
      </c>
      <c r="K37" s="42">
        <f>IF(AND(K$3&gt;=2025,K$6&lt;&gt;0),VLOOKUP(K$3,'efecte socio eco 6'!$A$5:$N$30,8,FALSE),0)</f>
        <v>56928096.225724824</v>
      </c>
      <c r="L37" s="42">
        <f>IF(AND(L$3&gt;=2025,L$6&lt;&gt;0),VLOOKUP(L$3,'efecte socio eco 6'!$A$5:$N$30,8,FALSE),0)</f>
        <v>58809750.541851848</v>
      </c>
      <c r="M37" s="42">
        <f>IF(AND(M$3&gt;=2025,M$6&lt;&gt;0),VLOOKUP(M$3,'efecte socio eco 6'!$A$5:$N$30,8,FALSE),0)</f>
        <v>60753599.507021084</v>
      </c>
      <c r="N37" s="42">
        <f>IF(AND(N$3&gt;=2025,N$6&lt;&gt;0),VLOOKUP(N$3,'efecte socio eco 6'!$A$5:$N$30,8,FALSE),0)</f>
        <v>62340722.73244343</v>
      </c>
      <c r="O37" s="42">
        <f>IF(AND(O$3&gt;=2025,O$6&lt;&gt;0),VLOOKUP(O$3,'efecte socio eco 6'!$A$5:$N$30,8,FALSE),0)</f>
        <v>63969307.865524165</v>
      </c>
      <c r="P37" s="42">
        <f>IF(AND(P$3&gt;=2025,P$6&lt;&gt;0),VLOOKUP(P$3,'efecte socio eco 6'!$A$5:$N$30,8,FALSE),0)</f>
        <v>65640438.054540083</v>
      </c>
      <c r="Q37" s="42">
        <f>IF(AND(Q$3&gt;=2025,Q$6&lt;&gt;0),VLOOKUP(Q$3,'efecte socio eco 6'!$A$5:$N$30,8,FALSE),0)</f>
        <v>67355224.743865669</v>
      </c>
      <c r="R37" s="42">
        <f>IF(AND(R$3&gt;=2025,R$6&lt;&gt;0),VLOOKUP(R$3,'efecte socio eco 6'!$A$5:$N$30,8,FALSE),0)</f>
        <v>69114808.413178533</v>
      </c>
      <c r="S37" s="42">
        <f>IF(AND(S$3&gt;=2025,S$6&lt;&gt;0),VLOOKUP(S$3,'efecte socio eco 6'!$A$5:$N$30,8,FALSE),0)</f>
        <v>71178920.355899259</v>
      </c>
      <c r="T37" s="42">
        <f>IF(AND(T$3&gt;=2025,T$6&lt;&gt;0),VLOOKUP(T$3,'efecte socio eco 6'!$A$5:$N$30,8,FALSE),0)</f>
        <v>73304676.947717637</v>
      </c>
      <c r="U37" s="42">
        <f>IF(AND(U$3&gt;=2025,U$6&lt;&gt;0),VLOOKUP(U$3,'efecte socio eco 6'!$A$5:$N$30,8,FALSE),0)</f>
        <v>75493919.204464123</v>
      </c>
      <c r="V37" s="42">
        <f>IF(AND(V$3&gt;=2025,V$6&lt;&gt;0),VLOOKUP(V$3,'efecte socio eco 6'!$A$5:$N$30,8,FALSE),0)</f>
        <v>77748543.12385872</v>
      </c>
      <c r="W37" s="42">
        <f>IF(AND(W$3&gt;=2025,W$6&lt;&gt;0),VLOOKUP(W$3,'efecte socio eco 6'!$A$5:$N$30,8,FALSE),0)</f>
        <v>80070501.327543706</v>
      </c>
      <c r="X37" s="42">
        <f>IF(AND(X$3&gt;=2025,X$6&lt;&gt;0),VLOOKUP(X$3,'efecte socio eco 6'!$A$5:$N$30,8,FALSE),0)</f>
        <v>82208187.624185219</v>
      </c>
      <c r="Y37" s="42">
        <f>IF(AND(Y$3&gt;=2025,Y$6&lt;&gt;0),VLOOKUP(Y$3,'efecte socio eco 6'!$A$5:$N$30,8,FALSE),0)</f>
        <v>84402944.9098562</v>
      </c>
      <c r="Z37" s="42">
        <f>IF(AND(Z$3&gt;=2025,Z$6&lt;&gt;0),VLOOKUP(Z$3,'efecte socio eco 6'!$A$5:$N$30,8,FALSE),0)</f>
        <v>86656296.840199649</v>
      </c>
      <c r="AA37" s="42">
        <f>IF(AND(AA$3&gt;=2025,AA$6&lt;&gt;0),VLOOKUP(AA$3,'efecte socio eco 6'!$A$5:$N$30,8,FALSE),0)</f>
        <v>88969807.748732835</v>
      </c>
      <c r="AB37" s="42">
        <f>IF(AND(AB$3&gt;=2025,AB$6&lt;&gt;0),VLOOKUP(AB$3,'efecte socio eco 6'!$A$5:$N$30,8,FALSE),0)</f>
        <v>91345083.73284702</v>
      </c>
      <c r="AC37" s="42">
        <f>IF(AND(AC$3&gt;=2025,AC$6&lt;&gt;0),VLOOKUP(AC$3,'efecte socio eco 6'!$A$5:$N$30,8,FALSE),0)</f>
        <v>93760558.541721731</v>
      </c>
      <c r="AD37" s="42">
        <f>IF(AND(AD$3&gt;=2025,AD$6&lt;&gt;0),VLOOKUP(AD$3,'efecte socio eco 6'!$A$5:$N$30,8,FALSE),0)</f>
        <v>96239906.723019764</v>
      </c>
      <c r="AE37" s="42">
        <f>IF(AND(AE$3&gt;=2025,AE$6&lt;&gt;0),VLOOKUP(AE$3,'efecte socio eco 6'!$A$5:$N$30,8,FALSE),0)</f>
        <v>98784817.306032494</v>
      </c>
      <c r="AF37" s="42">
        <f>IF(AND(AF$3&gt;=2025,AF$6&lt;&gt;0),VLOOKUP(AF$3,'efecte socio eco 6'!$A$5:$N$30,8,FALSE),0)</f>
        <v>101397023.98373252</v>
      </c>
      <c r="AG37" s="42">
        <f>IF(AND(AG$3&gt;=2025,AG$6&lt;&gt;0),VLOOKUP(AG$3,'efecte socio eco 6'!$A$5:$N$30,8,FALSE),0)</f>
        <v>0</v>
      </c>
      <c r="AH37" s="42">
        <f>IF(AND(AH$3&gt;=2025,AH$6&lt;&gt;0),VLOOKUP(AH$3,'efecte socio eco 6'!$A$5:$N$30,8,FALSE),0)</f>
        <v>0</v>
      </c>
      <c r="AI37" s="42">
        <f>IF(AND(AI$3&gt;=2025,AI$6&lt;&gt;0),VLOOKUP(AI$3,'efecte socio eco 6'!$A$5:$N$30,8,FALSE),0)</f>
        <v>0</v>
      </c>
      <c r="AJ37" s="42">
        <f>IF(AND(AJ$3&gt;=2025,AJ$6&lt;&gt;0),VLOOKUP(AJ$3,'efecte socio eco 6'!$A$5:$N$30,8,FALSE),0)</f>
        <v>0</v>
      </c>
      <c r="AK37" s="42">
        <f>IF(AND(AK$3&gt;=2025,AK$6&lt;&gt;0),VLOOKUP(AK$3,'efecte socio eco 6'!$A$5:$N$30,8,FALSE),0)</f>
        <v>0</v>
      </c>
      <c r="AL37" s="42">
        <f>IF(AND(AL$3&gt;=2025,AL$6&lt;&gt;0),VLOOKUP(AL$3,'efecte socio eco 6'!$A$5:$N$30,8,FALSE),0)</f>
        <v>0</v>
      </c>
      <c r="AM37" s="42">
        <f>IF(AND(AM$3&gt;=2025,AM$6&lt;&gt;0),VLOOKUP(AM$3,'efecte socio eco 6'!$A$5:$N$30,8,FALSE),0)</f>
        <v>0</v>
      </c>
      <c r="AN37" s="42">
        <f>IF(AND(AN$3&gt;=2025,AN$6&lt;&gt;0),VLOOKUP(AN$3,'efecte socio eco 6'!$A$5:$N$30,8,FALSE),0)</f>
        <v>0</v>
      </c>
      <c r="AO37" s="42">
        <f>IF(AND(AO$3&gt;=2025,AO$6&lt;&gt;0),VLOOKUP(AO$3,'efecte socio eco 6'!$A$5:$N$30,8,FALSE),0)</f>
        <v>0</v>
      </c>
      <c r="AP37" s="42">
        <f>IF(AND(AP$3&gt;=2025,AP$6&lt;&gt;0),VLOOKUP(AP$3,'efecte socio eco 6'!$A$5:$N$30,8,FALSE),0)</f>
        <v>0</v>
      </c>
      <c r="AQ37" s="42">
        <f>IF(AND(AQ$3&gt;=2025,AQ$6&lt;&gt;0),VLOOKUP(AQ$3,'efecte socio eco 6'!$A$5:$N$30,8,FALSE),0)</f>
        <v>0</v>
      </c>
      <c r="AR37" s="42">
        <f>IF(AND(AR$3&gt;=2025,AR$6&lt;&gt;0),VLOOKUP(AR$3,'efecte socio eco 6'!$A$5:$N$30,8,FALSE),0)</f>
        <v>0</v>
      </c>
      <c r="AS37" s="42">
        <f>IF(AND(AS$3&gt;=2025,AS$6&lt;&gt;0),VLOOKUP(AS$3,'efecte socio eco 6'!$A$5:$N$30,8,FALSE),0)</f>
        <v>0</v>
      </c>
      <c r="AT37" s="42">
        <f>IF(AND(AT$3&gt;=2025,AT$6&lt;&gt;0),VLOOKUP(AT$3,'efecte socio eco 6'!$A$5:$N$30,8,FALSE),0)</f>
        <v>0</v>
      </c>
      <c r="AU37" s="42">
        <f>IF(AND(AU$3&gt;=2025,AU$6&lt;&gt;0),VLOOKUP(AU$3,'efecte socio eco 6'!$A$5:$N$30,8,FALSE),0)</f>
        <v>0</v>
      </c>
      <c r="AV37" s="42">
        <f>IF(AND(AV$3&gt;=2025,AV$6&lt;&gt;0),VLOOKUP(AV$3,'efecte socio eco 6'!$A$5:$N$30,8,FALSE),0)</f>
        <v>0</v>
      </c>
      <c r="AW37" s="42">
        <f>IF(AND(AW$3&gt;=2025,AW$6&lt;&gt;0),VLOOKUP(AW$3,'efecte socio eco 6'!$A$5:$N$30,8,FALSE),0)</f>
        <v>0</v>
      </c>
      <c r="AX37" s="42">
        <f>IF(AND(AX$3&gt;=2025,AX$6&lt;&gt;0),VLOOKUP(AX$3,'efecte socio eco 6'!$A$5:$N$30,8,FALSE),0)</f>
        <v>0</v>
      </c>
      <c r="AY37" s="42">
        <f>IF(AND(AY$3&gt;=2025,AY$6&lt;&gt;0),VLOOKUP(AY$3,'efecte socio eco 6'!$A$5:$N$30,8,FALSE),0)</f>
        <v>0</v>
      </c>
      <c r="AZ37" s="42">
        <f>IF(AND(AZ$3&gt;=2025,AZ$6&lt;&gt;0),VLOOKUP(AZ$3,'efecte socio eco 6'!$A$5:$N$30,8,FALSE),0)</f>
        <v>0</v>
      </c>
      <c r="BA37" s="42">
        <f>IF(AND(BA$3&gt;=2025,BA$6&lt;&gt;0),VLOOKUP(BA$3,'efecte socio eco 6'!$A$5:$N$30,8,FALSE),0)</f>
        <v>0</v>
      </c>
      <c r="BB37" s="42">
        <f>IF(AND(BB$3&gt;=2025,BB$6&lt;&gt;0),VLOOKUP(BB$3,'efecte socio eco 6'!$A$5:$N$30,8,FALSE),0)</f>
        <v>0</v>
      </c>
      <c r="BC37" s="42">
        <f>IF(AND(BC$3&gt;=2025,BC$6&lt;&gt;0),VLOOKUP(BC$3,'efecte socio eco 6'!$A$5:$N$30,8,FALSE),0)</f>
        <v>0</v>
      </c>
      <c r="BD37" s="42">
        <f>IF(AND(BD$3&gt;=2025,BD$6&lt;&gt;0),VLOOKUP(BD$3,'efecte socio eco 6'!$A$5:$N$30,8,FALSE),0)</f>
        <v>0</v>
      </c>
      <c r="BE37" s="42">
        <f>IF(AND(BE$3&gt;=2025,BE$6&lt;&gt;0),VLOOKUP(BE$3,'efecte socio eco 6'!$A$5:$N$30,8,FALSE),0)</f>
        <v>0</v>
      </c>
      <c r="BF37" s="42">
        <f>IF(AND(BF$3&gt;=2025,BF$6&lt;&gt;0),VLOOKUP(BF$3,'efecte socio eco 6'!$A$5:$N$30,8,FALSE),0)</f>
        <v>0</v>
      </c>
      <c r="BG37" s="42">
        <f>IF(AND(BG$3&gt;=2025,BG$6&lt;&gt;0),VLOOKUP(BG$3,'efecte socio eco 6'!$A$5:$N$30,8,FALSE),0)</f>
        <v>0</v>
      </c>
      <c r="BH37" s="42">
        <f>IF(AND(BH$3&gt;=2025,BH$6&lt;&gt;0),VLOOKUP(BH$3,'efecte socio eco 6'!$A$5:$N$30,8,FALSE),0)</f>
        <v>0</v>
      </c>
      <c r="BI37" s="42">
        <f>IF(AND(BI$3&gt;=2025,BI$6&lt;&gt;0),VLOOKUP(BI$3,'efecte socio eco 6'!$A$5:$N$30,8,FALSE),0)</f>
        <v>0</v>
      </c>
      <c r="BJ37" s="42">
        <f>IF(AND(BJ$3&gt;=2025,BJ$6&lt;&gt;0),VLOOKUP(BJ$3,'efecte socio eco 6'!$A$5:$N$30,8,FALSE),0)</f>
        <v>0</v>
      </c>
      <c r="BK37" s="42">
        <f>IF(AND(BK$3&gt;=2025,BK$6&lt;&gt;0),VLOOKUP(BK$3,'efecte socio eco 6'!$A$5:$N$30,8,FALSE),0)</f>
        <v>0</v>
      </c>
      <c r="BL37" s="42">
        <f>IF(AND(BL$3&gt;=2025,BL$6&lt;&gt;0),VLOOKUP(BL$3,'efecte socio eco 6'!$A$5:$N$30,8,FALSE),0)</f>
        <v>0</v>
      </c>
      <c r="BM37" s="42">
        <f>IF(AND(BM$3&gt;=2025,BM$6&lt;&gt;0),VLOOKUP(BM$3,'efecte socio eco 6'!$A$5:$N$30,8,FALSE),0)</f>
        <v>0</v>
      </c>
      <c r="BN37" s="42">
        <f>IF(AND(BN$3&gt;=2025,BN$6&lt;&gt;0),VLOOKUP(BN$3,'efecte socio eco 6'!$A$5:$N$30,8,FALSE),0)</f>
        <v>0</v>
      </c>
      <c r="BO37" s="42">
        <f>IF(AND(BO$3&gt;=2025,BO$6&lt;&gt;0),VLOOKUP(BO$3,'efecte socio eco 6'!$A$5:$N$30,8,FALSE),0)</f>
        <v>0</v>
      </c>
      <c r="BP37" s="42">
        <f>IF(AND(BP$3&gt;=2025,BP$6&lt;&gt;0),VLOOKUP(BP$3,'efecte socio eco 6'!$A$5:$N$30,8,FALSE),0)</f>
        <v>0</v>
      </c>
      <c r="BQ37" s="42">
        <f>IF(AND(BQ$3&gt;=2025,BQ$6&lt;&gt;0),VLOOKUP(BQ$3,'efecte socio eco 6'!$A$5:$N$30,8,FALSE),0)</f>
        <v>0</v>
      </c>
      <c r="BR37" s="42">
        <f>IF(AND(BR$3&gt;=2025,BR$6&lt;&gt;0),VLOOKUP(BR$3,'efecte socio eco 6'!$A$5:$N$30,8,FALSE),0)</f>
        <v>0</v>
      </c>
      <c r="BS37" s="42">
        <f>IF(AND(BS$3&gt;=2025,BS$6&lt;&gt;0),VLOOKUP(BS$3,'efecte socio eco 6'!$A$5:$N$30,8,FALSE),0)</f>
        <v>0</v>
      </c>
      <c r="BT37" s="42">
        <f>IF(AND(BT$3&gt;=2025,BT$6&lt;&gt;0),VLOOKUP(BT$3,'efecte socio eco 6'!$A$5:$N$30,8,FALSE),0)</f>
        <v>0</v>
      </c>
      <c r="BU37" s="42">
        <f>IF(AND(BU$3&gt;=2025,BU$6&lt;&gt;0),VLOOKUP(BU$3,'efecte socio eco 6'!$A$5:$N$30,8,FALSE),0)</f>
        <v>0</v>
      </c>
      <c r="BV37" s="42">
        <f>IF(AND(BV$3&gt;=2025,BV$6&lt;&gt;0),VLOOKUP(BV$3,'efecte socio eco 6'!$A$5:$N$30,8,FALSE),0)</f>
        <v>0</v>
      </c>
      <c r="BW37" s="42">
        <f>IF(AND(BW$3&gt;=2025,BW$6&lt;&gt;0),VLOOKUP(BW$3,'efecte socio eco 6'!$A$5:$N$30,8,FALSE),0)</f>
        <v>0</v>
      </c>
      <c r="BX37" s="42">
        <f>IF(AND(BX$3&gt;=2025,BX$6&lt;&gt;0),VLOOKUP(BX$3,'efecte socio eco 6'!$A$5:$N$30,8,FALSE),0)</f>
        <v>0</v>
      </c>
      <c r="BY37" s="42">
        <f>IF(AND(BY$3&gt;=2025,BY$6&lt;&gt;0),VLOOKUP(BY$3,'efecte socio eco 6'!$A$5:$N$30,8,FALSE),0)</f>
        <v>0</v>
      </c>
      <c r="BZ37" s="42">
        <f>IF(AND(BZ$3&gt;=2025,BZ$6&lt;&gt;0),VLOOKUP(BZ$3,'efecte socio eco 6'!$A$5:$N$30,8,FALSE),0)</f>
        <v>0</v>
      </c>
      <c r="CA37" s="42">
        <f>IF(AND(CA$3&gt;=2025,CA$6&lt;&gt;0),VLOOKUP(CA$3,'efecte socio eco 6'!$A$5:$N$30,8,FALSE),0)</f>
        <v>0</v>
      </c>
      <c r="CB37" s="42">
        <f>IF(AND(CB$3&gt;=2025,CB$6&lt;&gt;0),VLOOKUP(CB$3,'efecte socio eco 6'!$A$5:$N$30,8,FALSE),0)</f>
        <v>0</v>
      </c>
      <c r="CC37" s="42">
        <f>IF(AND(CC$3&gt;=2025,CC$6&lt;&gt;0),VLOOKUP(CC$3,'efecte socio eco 6'!$A$5:$N$30,8,FALSE),0)</f>
        <v>0</v>
      </c>
      <c r="CD37" s="42">
        <f>IF(AND(CD$3&gt;=2025,CD$6&lt;&gt;0),VLOOKUP(CD$3,'efecte socio eco 6'!$A$5:$N$30,8,FALSE),0)</f>
        <v>0</v>
      </c>
      <c r="CE37" s="42">
        <f>IF(AND(CE$3&gt;=2025,CE$6&lt;&gt;0),VLOOKUP(CE$3,'efecte socio eco 6'!$A$5:$N$30,8,FALSE),0)</f>
        <v>0</v>
      </c>
    </row>
    <row r="38" spans="1:83">
      <c r="A38" t="s">
        <v>108</v>
      </c>
      <c r="B38" t="s">
        <v>538</v>
      </c>
      <c r="C38" s="42">
        <f>IF(AND(C$3&gt;=2025,C$6&lt;&gt;0),VLOOKUP(C$3,'efecte socio eco 6'!$A$5:$N$30,9,FALSE),0)</f>
        <v>0</v>
      </c>
      <c r="D38" s="42">
        <f>IF(AND(D$3&gt;=2025,D$6&lt;&gt;0),VLOOKUP(D$3,'efecte socio eco 6'!$A$5:$N$30,9,FALSE),0)</f>
        <v>0</v>
      </c>
      <c r="E38" s="42">
        <f>IF(AND(E$3&gt;=2025,E$6&lt;&gt;0),VLOOKUP(E$3,'efecte socio eco 6'!$A$5:$N$30,9,FALSE),0)</f>
        <v>0</v>
      </c>
      <c r="F38" s="42">
        <f>IF(AND(F$3&gt;=2025,F$6&lt;&gt;0),VLOOKUP(F$3,'efecte socio eco 6'!$A$5:$N$30,9,FALSE),0)</f>
        <v>0</v>
      </c>
      <c r="G38" s="42">
        <f>IF(AND(G$3&gt;=2025,G$6&lt;&gt;0),VLOOKUP(G$3,'efecte socio eco 6'!$A$5:$N$30,9,FALSE),0)</f>
        <v>0</v>
      </c>
      <c r="H38" s="42">
        <f>IF(AND(H$3&gt;=2025,H$6&lt;&gt;0),VLOOKUP(H$3,'efecte socio eco 6'!$A$5:$N$30,9,FALSE),0)</f>
        <v>0</v>
      </c>
      <c r="I38" s="42">
        <f>IF(AND(I$3&gt;=2025,I$6&lt;&gt;0),VLOOKUP(I$3,'efecte socio eco 6'!$A$5:$N$30,9,FALSE),0)</f>
        <v>0</v>
      </c>
      <c r="J38" s="42">
        <f>IF(AND(J$3&gt;=2025,J$6&lt;&gt;0),VLOOKUP(J$3,'efecte socio eco 6'!$A$5:$N$30,9,FALSE),0)</f>
        <v>3244554.0435687597</v>
      </c>
      <c r="K38" s="42">
        <f>IF(AND(K$3&gt;=2025,K$6&lt;&gt;0),VLOOKUP(K$3,'efecte socio eco 6'!$A$5:$N$30,9,FALSE),0)</f>
        <v>3362561.1326058446</v>
      </c>
      <c r="L38" s="42">
        <f>IF(AND(L$3&gt;=2025,L$6&lt;&gt;0),VLOOKUP(L$3,'efecte socio eco 6'!$A$5:$N$30,9,FALSE),0)</f>
        <v>3484860.2361620306</v>
      </c>
      <c r="M38" s="42">
        <f>IF(AND(M$3&gt;=2025,M$6&lt;&gt;0),VLOOKUP(M$3,'efecte socio eco 6'!$A$5:$N$30,9,FALSE),0)</f>
        <v>3611607.4583221036</v>
      </c>
      <c r="N38" s="42">
        <f>IF(AND(N$3&gt;=2025,N$6&lt;&gt;0),VLOOKUP(N$3,'efecte socio eco 6'!$A$5:$N$30,9,FALSE),0)</f>
        <v>3713597.3763293056</v>
      </c>
      <c r="O38" s="42">
        <f>IF(AND(O$3&gt;=2025,O$6&lt;&gt;0),VLOOKUP(O$3,'efecte socio eco 6'!$A$5:$N$30,9,FALSE),0)</f>
        <v>3818467.4366263752</v>
      </c>
      <c r="P38" s="42">
        <f>IF(AND(P$3&gt;=2025,P$6&lt;&gt;0),VLOOKUP(P$3,'efecte socio eco 6'!$A$5:$N$30,9,FALSE),0)</f>
        <v>3926298.9729350372</v>
      </c>
      <c r="Q38" s="42">
        <f>IF(AND(Q$3&gt;=2025,Q$6&lt;&gt;0),VLOOKUP(Q$3,'efecte socio eco 6'!$A$5:$N$30,9,FALSE),0)</f>
        <v>4037175.6157990559</v>
      </c>
      <c r="R38" s="42">
        <f>IF(AND(R$3&gt;=2025,R$6&lt;&gt;0),VLOOKUP(R$3,'efecte socio eco 6'!$A$5:$N$30,9,FALSE),0)</f>
        <v>4151183.3574452954</v>
      </c>
      <c r="S38" s="42">
        <f>IF(AND(S$3&gt;=2025,S$6&lt;&gt;0),VLOOKUP(S$3,'efecte socio eco 6'!$A$5:$N$30,9,FALSE),0)</f>
        <v>4279102.8151968643</v>
      </c>
      <c r="T38" s="42">
        <f>IF(AND(T$3&gt;=2025,T$6&lt;&gt;0),VLOOKUP(T$3,'efecte socio eco 6'!$A$5:$N$30,9,FALSE),0)</f>
        <v>4410964.1339221494</v>
      </c>
      <c r="U38" s="42">
        <f>IF(AND(U$3&gt;=2025,U$6&lt;&gt;0),VLOOKUP(U$3,'efecte socio eco 6'!$A$5:$N$30,9,FALSE),0)</f>
        <v>4546888.782772203</v>
      </c>
      <c r="V38" s="42">
        <f>IF(AND(V$3&gt;=2025,V$6&lt;&gt;0),VLOOKUP(V$3,'efecte socio eco 6'!$A$5:$N$30,9,FALSE),0)</f>
        <v>4687001.9739916958</v>
      </c>
      <c r="W38" s="42">
        <f>IF(AND(W$3&gt;=2025,W$6&lt;&gt;0),VLOOKUP(W$3,'efecte socio eco 6'!$A$5:$N$30,9,FALSE),0)</f>
        <v>4831432.7782630166</v>
      </c>
      <c r="X38" s="42">
        <f>IF(AND(X$3&gt;=2025,X$6&lt;&gt;0),VLOOKUP(X$3,'efecte socio eco 6'!$A$5:$N$30,9,FALSE),0)</f>
        <v>4964264.8198266486</v>
      </c>
      <c r="Y38" s="42">
        <f>IF(AND(Y$3&gt;=2025,Y$6&lt;&gt;0),VLOOKUP(Y$3,'efecte socio eco 6'!$A$5:$N$30,9,FALSE),0)</f>
        <v>5100748.8528544577</v>
      </c>
      <c r="Z38" s="42">
        <f>IF(AND(Z$3&gt;=2025,Z$6&lt;&gt;0),VLOOKUP(Z$3,'efecte socio eco 6'!$A$5:$N$30,9,FALSE),0)</f>
        <v>5240985.2826514998</v>
      </c>
      <c r="AA38" s="42">
        <f>IF(AND(AA$3&gt;=2025,AA$6&lt;&gt;0),VLOOKUP(AA$3,'efecte socio eco 6'!$A$5:$N$30,9,FALSE),0)</f>
        <v>5385077.2749962285</v>
      </c>
      <c r="AB38" s="42">
        <f>IF(AND(AB$3&gt;=2025,AB$6&lt;&gt;0),VLOOKUP(AB$3,'efecte socio eco 6'!$A$5:$N$30,9,FALSE),0)</f>
        <v>5533130.8320350256</v>
      </c>
      <c r="AC38" s="42">
        <f>IF(AND(AC$3&gt;=2025,AC$6&lt;&gt;0),VLOOKUP(AC$3,'efecte socio eco 6'!$A$5:$N$30,9,FALSE),0)</f>
        <v>5684078.9087289814</v>
      </c>
      <c r="AD38" s="42">
        <f>IF(AND(AD$3&gt;=2025,AD$6&lt;&gt;0),VLOOKUP(AD$3,'efecte socio eco 6'!$A$5:$N$30,9,FALSE),0)</f>
        <v>5839144.9653784605</v>
      </c>
      <c r="AE38" s="42">
        <f>IF(AND(AE$3&gt;=2025,AE$6&lt;&gt;0),VLOOKUP(AE$3,'efecte socio eco 6'!$A$5:$N$30,9,FALSE),0)</f>
        <v>5998441.3436527662</v>
      </c>
      <c r="AF38" s="42">
        <f>IF(AND(AF$3&gt;=2025,AF$6&lt;&gt;0),VLOOKUP(AF$3,'efecte socio eco 6'!$A$5:$N$30,9,FALSE),0)</f>
        <v>6162083.4499885887</v>
      </c>
      <c r="AG38" s="42">
        <f>IF(AND(AG$3&gt;=2025,AG$6&lt;&gt;0),VLOOKUP(AG$3,'efecte socio eco 6'!$A$5:$N$30,9,FALSE),0)</f>
        <v>0</v>
      </c>
      <c r="AH38" s="42">
        <f>IF(AND(AH$3&gt;=2025,AH$6&lt;&gt;0),VLOOKUP(AH$3,'efecte socio eco 6'!$A$5:$N$30,9,FALSE),0)</f>
        <v>0</v>
      </c>
      <c r="AI38" s="42">
        <f>IF(AND(AI$3&gt;=2025,AI$6&lt;&gt;0),VLOOKUP(AI$3,'efecte socio eco 6'!$A$5:$N$30,9,FALSE),0)</f>
        <v>0</v>
      </c>
      <c r="AJ38" s="42">
        <f>IF(AND(AJ$3&gt;=2025,AJ$6&lt;&gt;0),VLOOKUP(AJ$3,'efecte socio eco 6'!$A$5:$N$30,9,FALSE),0)</f>
        <v>0</v>
      </c>
      <c r="AK38" s="42">
        <f>IF(AND(AK$3&gt;=2025,AK$6&lt;&gt;0),VLOOKUP(AK$3,'efecte socio eco 6'!$A$5:$N$30,9,FALSE),0)</f>
        <v>0</v>
      </c>
      <c r="AL38" s="42">
        <f>IF(AND(AL$3&gt;=2025,AL$6&lt;&gt;0),VLOOKUP(AL$3,'efecte socio eco 6'!$A$5:$N$30,9,FALSE),0)</f>
        <v>0</v>
      </c>
      <c r="AM38" s="42">
        <f>IF(AND(AM$3&gt;=2025,AM$6&lt;&gt;0),VLOOKUP(AM$3,'efecte socio eco 6'!$A$5:$N$30,9,FALSE),0)</f>
        <v>0</v>
      </c>
      <c r="AN38" s="42">
        <f>IF(AND(AN$3&gt;=2025,AN$6&lt;&gt;0),VLOOKUP(AN$3,'efecte socio eco 6'!$A$5:$N$30,9,FALSE),0)</f>
        <v>0</v>
      </c>
      <c r="AO38" s="42">
        <f>IF(AND(AO$3&gt;=2025,AO$6&lt;&gt;0),VLOOKUP(AO$3,'efecte socio eco 6'!$A$5:$N$30,9,FALSE),0)</f>
        <v>0</v>
      </c>
      <c r="AP38" s="42">
        <f>IF(AND(AP$3&gt;=2025,AP$6&lt;&gt;0),VLOOKUP(AP$3,'efecte socio eco 6'!$A$5:$N$30,9,FALSE),0)</f>
        <v>0</v>
      </c>
      <c r="AQ38" s="42">
        <f>IF(AND(AQ$3&gt;=2025,AQ$6&lt;&gt;0),VLOOKUP(AQ$3,'efecte socio eco 6'!$A$5:$N$30,9,FALSE),0)</f>
        <v>0</v>
      </c>
      <c r="AR38" s="42">
        <f>IF(AND(AR$3&gt;=2025,AR$6&lt;&gt;0),VLOOKUP(AR$3,'efecte socio eco 6'!$A$5:$N$30,9,FALSE),0)</f>
        <v>0</v>
      </c>
      <c r="AS38" s="42">
        <f>IF(AND(AS$3&gt;=2025,AS$6&lt;&gt;0),VLOOKUP(AS$3,'efecte socio eco 6'!$A$5:$N$30,9,FALSE),0)</f>
        <v>0</v>
      </c>
      <c r="AT38" s="42">
        <f>IF(AND(AT$3&gt;=2025,AT$6&lt;&gt;0),VLOOKUP(AT$3,'efecte socio eco 6'!$A$5:$N$30,9,FALSE),0)</f>
        <v>0</v>
      </c>
      <c r="AU38" s="42">
        <f>IF(AND(AU$3&gt;=2025,AU$6&lt;&gt;0),VLOOKUP(AU$3,'efecte socio eco 6'!$A$5:$N$30,9,FALSE),0)</f>
        <v>0</v>
      </c>
      <c r="AV38" s="42">
        <f>IF(AND(AV$3&gt;=2025,AV$6&lt;&gt;0),VLOOKUP(AV$3,'efecte socio eco 6'!$A$5:$N$30,9,FALSE),0)</f>
        <v>0</v>
      </c>
      <c r="AW38" s="42">
        <f>IF(AND(AW$3&gt;=2025,AW$6&lt;&gt;0),VLOOKUP(AW$3,'efecte socio eco 6'!$A$5:$N$30,9,FALSE),0)</f>
        <v>0</v>
      </c>
      <c r="AX38" s="42">
        <f>IF(AND(AX$3&gt;=2025,AX$6&lt;&gt;0),VLOOKUP(AX$3,'efecte socio eco 6'!$A$5:$N$30,9,FALSE),0)</f>
        <v>0</v>
      </c>
      <c r="AY38" s="42">
        <f>IF(AND(AY$3&gt;=2025,AY$6&lt;&gt;0),VLOOKUP(AY$3,'efecte socio eco 6'!$A$5:$N$30,9,FALSE),0)</f>
        <v>0</v>
      </c>
      <c r="AZ38" s="42">
        <f>IF(AND(AZ$3&gt;=2025,AZ$6&lt;&gt;0),VLOOKUP(AZ$3,'efecte socio eco 6'!$A$5:$N$30,9,FALSE),0)</f>
        <v>0</v>
      </c>
      <c r="BA38" s="42">
        <f>IF(AND(BA$3&gt;=2025,BA$6&lt;&gt;0),VLOOKUP(BA$3,'efecte socio eco 6'!$A$5:$N$30,9,FALSE),0)</f>
        <v>0</v>
      </c>
      <c r="BB38" s="42">
        <f>IF(AND(BB$3&gt;=2025,BB$6&lt;&gt;0),VLOOKUP(BB$3,'efecte socio eco 6'!$A$5:$N$30,9,FALSE),0)</f>
        <v>0</v>
      </c>
      <c r="BC38" s="42">
        <f>IF(AND(BC$3&gt;=2025,BC$6&lt;&gt;0),VLOOKUP(BC$3,'efecte socio eco 6'!$A$5:$N$30,9,FALSE),0)</f>
        <v>0</v>
      </c>
      <c r="BD38" s="42">
        <f>IF(AND(BD$3&gt;=2025,BD$6&lt;&gt;0),VLOOKUP(BD$3,'efecte socio eco 6'!$A$5:$N$30,9,FALSE),0)</f>
        <v>0</v>
      </c>
      <c r="BE38" s="42">
        <f>IF(AND(BE$3&gt;=2025,BE$6&lt;&gt;0),VLOOKUP(BE$3,'efecte socio eco 6'!$A$5:$N$30,9,FALSE),0)</f>
        <v>0</v>
      </c>
      <c r="BF38" s="42">
        <f>IF(AND(BF$3&gt;=2025,BF$6&lt;&gt;0),VLOOKUP(BF$3,'efecte socio eco 6'!$A$5:$N$30,9,FALSE),0)</f>
        <v>0</v>
      </c>
      <c r="BG38" s="42">
        <f>IF(AND(BG$3&gt;=2025,BG$6&lt;&gt;0),VLOOKUP(BG$3,'efecte socio eco 6'!$A$5:$N$30,9,FALSE),0)</f>
        <v>0</v>
      </c>
      <c r="BH38" s="42">
        <f>IF(AND(BH$3&gt;=2025,BH$6&lt;&gt;0),VLOOKUP(BH$3,'efecte socio eco 6'!$A$5:$N$30,9,FALSE),0)</f>
        <v>0</v>
      </c>
      <c r="BI38" s="42">
        <f>IF(AND(BI$3&gt;=2025,BI$6&lt;&gt;0),VLOOKUP(BI$3,'efecte socio eco 6'!$A$5:$N$30,9,FALSE),0)</f>
        <v>0</v>
      </c>
      <c r="BJ38" s="42">
        <f>IF(AND(BJ$3&gt;=2025,BJ$6&lt;&gt;0),VLOOKUP(BJ$3,'efecte socio eco 6'!$A$5:$N$30,9,FALSE),0)</f>
        <v>0</v>
      </c>
      <c r="BK38" s="42">
        <f>IF(AND(BK$3&gt;=2025,BK$6&lt;&gt;0),VLOOKUP(BK$3,'efecte socio eco 6'!$A$5:$N$30,9,FALSE),0)</f>
        <v>0</v>
      </c>
      <c r="BL38" s="42">
        <f>IF(AND(BL$3&gt;=2025,BL$6&lt;&gt;0),VLOOKUP(BL$3,'efecte socio eco 6'!$A$5:$N$30,9,FALSE),0)</f>
        <v>0</v>
      </c>
      <c r="BM38" s="42">
        <f>IF(AND(BM$3&gt;=2025,BM$6&lt;&gt;0),VLOOKUP(BM$3,'efecte socio eco 6'!$A$5:$N$30,9,FALSE),0)</f>
        <v>0</v>
      </c>
      <c r="BN38" s="42">
        <f>IF(AND(BN$3&gt;=2025,BN$6&lt;&gt;0),VLOOKUP(BN$3,'efecte socio eco 6'!$A$5:$N$30,9,FALSE),0)</f>
        <v>0</v>
      </c>
      <c r="BO38" s="42">
        <f>IF(AND(BO$3&gt;=2025,BO$6&lt;&gt;0),VLOOKUP(BO$3,'efecte socio eco 6'!$A$5:$N$30,9,FALSE),0)</f>
        <v>0</v>
      </c>
      <c r="BP38" s="42">
        <f>IF(AND(BP$3&gt;=2025,BP$6&lt;&gt;0),VLOOKUP(BP$3,'efecte socio eco 6'!$A$5:$N$30,9,FALSE),0)</f>
        <v>0</v>
      </c>
      <c r="BQ38" s="42">
        <f>IF(AND(BQ$3&gt;=2025,BQ$6&lt;&gt;0),VLOOKUP(BQ$3,'efecte socio eco 6'!$A$5:$N$30,9,FALSE),0)</f>
        <v>0</v>
      </c>
      <c r="BR38" s="42">
        <f>IF(AND(BR$3&gt;=2025,BR$6&lt;&gt;0),VLOOKUP(BR$3,'efecte socio eco 6'!$A$5:$N$30,9,FALSE),0)</f>
        <v>0</v>
      </c>
      <c r="BS38" s="42">
        <f>IF(AND(BS$3&gt;=2025,BS$6&lt;&gt;0),VLOOKUP(BS$3,'efecte socio eco 6'!$A$5:$N$30,9,FALSE),0)</f>
        <v>0</v>
      </c>
      <c r="BT38" s="42">
        <f>IF(AND(BT$3&gt;=2025,BT$6&lt;&gt;0),VLOOKUP(BT$3,'efecte socio eco 6'!$A$5:$N$30,9,FALSE),0)</f>
        <v>0</v>
      </c>
      <c r="BU38" s="42">
        <f>IF(AND(BU$3&gt;=2025,BU$6&lt;&gt;0),VLOOKUP(BU$3,'efecte socio eco 6'!$A$5:$N$30,9,FALSE),0)</f>
        <v>0</v>
      </c>
      <c r="BV38" s="42">
        <f>IF(AND(BV$3&gt;=2025,BV$6&lt;&gt;0),VLOOKUP(BV$3,'efecte socio eco 6'!$A$5:$N$30,9,FALSE),0)</f>
        <v>0</v>
      </c>
      <c r="BW38" s="42">
        <f>IF(AND(BW$3&gt;=2025,BW$6&lt;&gt;0),VLOOKUP(BW$3,'efecte socio eco 6'!$A$5:$N$30,9,FALSE),0)</f>
        <v>0</v>
      </c>
      <c r="BX38" s="42">
        <f>IF(AND(BX$3&gt;=2025,BX$6&lt;&gt;0),VLOOKUP(BX$3,'efecte socio eco 6'!$A$5:$N$30,9,FALSE),0)</f>
        <v>0</v>
      </c>
      <c r="BY38" s="42">
        <f>IF(AND(BY$3&gt;=2025,BY$6&lt;&gt;0),VLOOKUP(BY$3,'efecte socio eco 6'!$A$5:$N$30,9,FALSE),0)</f>
        <v>0</v>
      </c>
      <c r="BZ38" s="42">
        <f>IF(AND(BZ$3&gt;=2025,BZ$6&lt;&gt;0),VLOOKUP(BZ$3,'efecte socio eco 6'!$A$5:$N$30,9,FALSE),0)</f>
        <v>0</v>
      </c>
      <c r="CA38" s="42">
        <f>IF(AND(CA$3&gt;=2025,CA$6&lt;&gt;0),VLOOKUP(CA$3,'efecte socio eco 6'!$A$5:$N$30,9,FALSE),0)</f>
        <v>0</v>
      </c>
      <c r="CB38" s="42">
        <f>IF(AND(CB$3&gt;=2025,CB$6&lt;&gt;0),VLOOKUP(CB$3,'efecte socio eco 6'!$A$5:$N$30,9,FALSE),0)</f>
        <v>0</v>
      </c>
      <c r="CC38" s="42">
        <f>IF(AND(CC$3&gt;=2025,CC$6&lt;&gt;0),VLOOKUP(CC$3,'efecte socio eco 6'!$A$5:$N$30,9,FALSE),0)</f>
        <v>0</v>
      </c>
      <c r="CD38" s="42">
        <f>IF(AND(CD$3&gt;=2025,CD$6&lt;&gt;0),VLOOKUP(CD$3,'efecte socio eco 6'!$A$5:$N$30,9,FALSE),0)</f>
        <v>0</v>
      </c>
      <c r="CE38" s="42">
        <f>IF(AND(CE$3&gt;=2025,CE$6&lt;&gt;0),VLOOKUP(CE$3,'efecte socio eco 6'!$A$5:$N$30,9,FALSE),0)</f>
        <v>0</v>
      </c>
    </row>
    <row r="39" spans="1:83">
      <c r="A39" t="s">
        <v>494</v>
      </c>
      <c r="B39" t="s">
        <v>538</v>
      </c>
      <c r="C39" s="42">
        <f>IF(AND(C$3&gt;=2025,C$6&lt;&gt;0),VLOOKUP(C$3,'efecte socio eco 6'!$A$5:$N$30,10,FALSE),0)</f>
        <v>0</v>
      </c>
      <c r="D39" s="42">
        <f>IF(AND(D$3&gt;=2025,D$6&lt;&gt;0),VLOOKUP(D$3,'efecte socio eco 6'!$A$5:$N$30,10,FALSE),0)</f>
        <v>0</v>
      </c>
      <c r="E39" s="42">
        <f>IF(AND(E$3&gt;=2025,E$6&lt;&gt;0),VLOOKUP(E$3,'efecte socio eco 6'!$A$5:$N$30,10,FALSE),0)</f>
        <v>0</v>
      </c>
      <c r="F39" s="42">
        <f>IF(AND(F$3&gt;=2025,F$6&lt;&gt;0),VLOOKUP(F$3,'efecte socio eco 6'!$A$5:$N$30,10,FALSE),0)</f>
        <v>0</v>
      </c>
      <c r="G39" s="42">
        <f>IF(AND(G$3&gt;=2025,G$6&lt;&gt;0),VLOOKUP(G$3,'efecte socio eco 6'!$A$5:$N$30,10,FALSE),0)</f>
        <v>0</v>
      </c>
      <c r="H39" s="42">
        <f>IF(AND(H$3&gt;=2025,H$6&lt;&gt;0),VLOOKUP(H$3,'efecte socio eco 6'!$A$5:$N$30,10,FALSE),0)</f>
        <v>0</v>
      </c>
      <c r="I39" s="42">
        <f>IF(AND(I$3&gt;=2025,I$6&lt;&gt;0),VLOOKUP(I$3,'efecte socio eco 6'!$A$5:$N$30,10,FALSE),0)</f>
        <v>0</v>
      </c>
      <c r="J39" s="42">
        <f>IF(AND(J$3&gt;=2025,J$6&lt;&gt;0),VLOOKUP(J$3,'efecte socio eco 6'!$A$5:$N$30,10,FALSE),0)</f>
        <v>1039060450.5350755</v>
      </c>
      <c r="K39" s="42">
        <f>IF(AND(K$3&gt;=2025,K$6&lt;&gt;0),VLOOKUP(K$3,'efecte socio eco 6'!$A$5:$N$30,10,FALSE),0)</f>
        <v>1079580503.1938658</v>
      </c>
      <c r="L39" s="42">
        <f>IF(AND(L$3&gt;=2025,L$6&lt;&gt;0),VLOOKUP(L$3,'efecte socio eco 6'!$A$5:$N$30,10,FALSE),0)</f>
        <v>1121680709.0252895</v>
      </c>
      <c r="M39" s="42">
        <f>IF(AND(M$3&gt;=2025,M$6&lt;&gt;0),VLOOKUP(M$3,'efecte socio eco 6'!$A$5:$N$30,10,FALSE),0)</f>
        <v>1165422688.9771287</v>
      </c>
      <c r="N39" s="42">
        <f>IF(AND(N$3&gt;=2025,N$6&lt;&gt;0),VLOOKUP(N$3,'efecte socio eco 6'!$A$5:$N$30,10,FALSE),0)</f>
        <v>1199687614.6753006</v>
      </c>
      <c r="O39" s="42">
        <f>IF(AND(O$3&gt;=2025,O$6&lt;&gt;0),VLOOKUP(O$3,'efecte socio eco 6'!$A$5:$N$30,10,FALSE),0)</f>
        <v>1234959973.2510078</v>
      </c>
      <c r="P39" s="42">
        <f>IF(AND(P$3&gt;=2025,P$6&lt;&gt;0),VLOOKUP(P$3,'efecte socio eco 6'!$A$5:$N$30,10,FALSE),0)</f>
        <v>1271269384.5263298</v>
      </c>
      <c r="Q39" s="42">
        <f>IF(AND(Q$3&gt;=2025,Q$6&lt;&gt;0),VLOOKUP(Q$3,'efecte socio eco 6'!$A$5:$N$30,10,FALSE),0)</f>
        <v>1308646339.1842034</v>
      </c>
      <c r="R39" s="42">
        <f>IF(AND(R$3&gt;=2025,R$6&lt;&gt;0),VLOOKUP(R$3,'efecte socio eco 6'!$A$5:$N$30,10,FALSE),0)</f>
        <v>1347122224.3728533</v>
      </c>
      <c r="S39" s="42">
        <f>IF(AND(S$3&gt;=2025,S$6&lt;&gt;0),VLOOKUP(S$3,'efecte socio eco 6'!$A$5:$N$30,10,FALSE),0)</f>
        <v>1389493113.0176401</v>
      </c>
      <c r="T39" s="42">
        <f>IF(AND(T$3&gt;=2025,T$6&lt;&gt;0),VLOOKUP(T$3,'efecte socio eco 6'!$A$5:$N$30,10,FALSE),0)</f>
        <v>1433196688.6095114</v>
      </c>
      <c r="U39" s="42">
        <f>IF(AND(U$3&gt;=2025,U$6&lt;&gt;0),VLOOKUP(U$3,'efecte socio eco 6'!$A$5:$N$30,10,FALSE),0)</f>
        <v>1478274868.0059071</v>
      </c>
      <c r="V39" s="42">
        <f>IF(AND(V$3&gt;=2025,V$6&lt;&gt;0),VLOOKUP(V$3,'efecte socio eco 6'!$A$5:$N$30,10,FALSE),0)</f>
        <v>1524770886.4706199</v>
      </c>
      <c r="W39" s="42">
        <f>IF(AND(W$3&gt;=2025,W$6&lt;&gt;0),VLOOKUP(W$3,'efecte socio eco 6'!$A$5:$N$30,10,FALSE),0)</f>
        <v>1572729339.1414878</v>
      </c>
      <c r="X39" s="42">
        <f>IF(AND(X$3&gt;=2025,X$6&lt;&gt;0),VLOOKUP(X$3,'efecte socio eco 6'!$A$5:$N$30,10,FALSE),0)</f>
        <v>1616696976.5483229</v>
      </c>
      <c r="Y39" s="42">
        <f>IF(AND(Y$3&gt;=2025,Y$6&lt;&gt;0),VLOOKUP(Y$3,'efecte socio eco 6'!$A$5:$N$30,10,FALSE),0)</f>
        <v>1661893784.8563595</v>
      </c>
      <c r="Z39" s="42">
        <f>IF(AND(Z$3&gt;=2025,Z$6&lt;&gt;0),VLOOKUP(Z$3,'efecte socio eco 6'!$A$5:$N$30,10,FALSE),0)</f>
        <v>1708354127.0924392</v>
      </c>
      <c r="AA39" s="42">
        <f>IF(AND(AA$3&gt;=2025,AA$6&lt;&gt;0),VLOOKUP(AA$3,'efecte socio eco 6'!$A$5:$N$30,10,FALSE),0)</f>
        <v>1756113326.945271</v>
      </c>
      <c r="AB39" s="42">
        <f>IF(AND(AB$3&gt;=2025,AB$6&lt;&gt;0),VLOOKUP(AB$3,'efecte socio eco 6'!$A$5:$N$30,10,FALSE),0)</f>
        <v>1805207695.6219482</v>
      </c>
      <c r="AC39" s="42">
        <f>IF(AND(AC$3&gt;=2025,AC$6&lt;&gt;0),VLOOKUP(AC$3,'efecte socio eco 6'!$A$5:$N$30,10,FALSE),0)</f>
        <v>1855210387.3013771</v>
      </c>
      <c r="AD39" s="42">
        <f>IF(AND(AD$3&gt;=2025,AD$6&lt;&gt;0),VLOOKUP(AD$3,'efecte socio eco 6'!$A$5:$N$30,10,FALSE),0)</f>
        <v>1906598110.2884233</v>
      </c>
      <c r="AE39" s="42">
        <f>IF(AND(AE$3&gt;=2025,AE$6&lt;&gt;0),VLOOKUP(AE$3,'efecte socio eco 6'!$A$5:$N$30,10,FALSE),0)</f>
        <v>1959409228.7522674</v>
      </c>
      <c r="AF39" s="42">
        <f>IF(AND(AF$3&gt;=2025,AF$6&lt;&gt;0),VLOOKUP(AF$3,'efecte socio eco 6'!$A$5:$N$30,10,FALSE),0)</f>
        <v>2013683169.5163918</v>
      </c>
      <c r="AG39" s="42">
        <f>IF(AND(AG$3&gt;=2025,AG$6&lt;&gt;0),VLOOKUP(AG$3,'efecte socio eco 6'!$A$5:$N$30,10,FALSE),0)</f>
        <v>0</v>
      </c>
      <c r="AH39" s="42">
        <f>IF(AND(AH$3&gt;=2025,AH$6&lt;&gt;0),VLOOKUP(AH$3,'efecte socio eco 6'!$A$5:$N$30,10,FALSE),0)</f>
        <v>0</v>
      </c>
      <c r="AI39" s="42">
        <f>IF(AND(AI$3&gt;=2025,AI$6&lt;&gt;0),VLOOKUP(AI$3,'efecte socio eco 6'!$A$5:$N$30,10,FALSE),0)</f>
        <v>0</v>
      </c>
      <c r="AJ39" s="42">
        <f>IF(AND(AJ$3&gt;=2025,AJ$6&lt;&gt;0),VLOOKUP(AJ$3,'efecte socio eco 6'!$A$5:$N$30,10,FALSE),0)</f>
        <v>0</v>
      </c>
      <c r="AK39" s="42">
        <f>IF(AND(AK$3&gt;=2025,AK$6&lt;&gt;0),VLOOKUP(AK$3,'efecte socio eco 6'!$A$5:$N$30,10,FALSE),0)</f>
        <v>0</v>
      </c>
      <c r="AL39" s="42">
        <f>IF(AND(AL$3&gt;=2025,AL$6&lt;&gt;0),VLOOKUP(AL$3,'efecte socio eco 6'!$A$5:$N$30,10,FALSE),0)</f>
        <v>0</v>
      </c>
      <c r="AM39" s="42">
        <f>IF(AND(AM$3&gt;=2025,AM$6&lt;&gt;0),VLOOKUP(AM$3,'efecte socio eco 6'!$A$5:$N$30,10,FALSE),0)</f>
        <v>0</v>
      </c>
      <c r="AN39" s="42">
        <f>IF(AND(AN$3&gt;=2025,AN$6&lt;&gt;0),VLOOKUP(AN$3,'efecte socio eco 6'!$A$5:$N$30,10,FALSE),0)</f>
        <v>0</v>
      </c>
      <c r="AO39" s="42">
        <f>IF(AND(AO$3&gt;=2025,AO$6&lt;&gt;0),VLOOKUP(AO$3,'efecte socio eco 6'!$A$5:$N$30,10,FALSE),0)</f>
        <v>0</v>
      </c>
      <c r="AP39" s="42">
        <f>IF(AND(AP$3&gt;=2025,AP$6&lt;&gt;0),VLOOKUP(AP$3,'efecte socio eco 6'!$A$5:$N$30,10,FALSE),0)</f>
        <v>0</v>
      </c>
      <c r="AQ39" s="42">
        <f>IF(AND(AQ$3&gt;=2025,AQ$6&lt;&gt;0),VLOOKUP(AQ$3,'efecte socio eco 6'!$A$5:$N$30,10,FALSE),0)</f>
        <v>0</v>
      </c>
      <c r="AR39" s="42">
        <f>IF(AND(AR$3&gt;=2025,AR$6&lt;&gt;0),VLOOKUP(AR$3,'efecte socio eco 6'!$A$5:$N$30,10,FALSE),0)</f>
        <v>0</v>
      </c>
      <c r="AS39" s="42">
        <f>IF(AND(AS$3&gt;=2025,AS$6&lt;&gt;0),VLOOKUP(AS$3,'efecte socio eco 6'!$A$5:$N$30,10,FALSE),0)</f>
        <v>0</v>
      </c>
      <c r="AT39" s="42">
        <f>IF(AND(AT$3&gt;=2025,AT$6&lt;&gt;0),VLOOKUP(AT$3,'efecte socio eco 6'!$A$5:$N$30,10,FALSE),0)</f>
        <v>0</v>
      </c>
      <c r="AU39" s="42">
        <f>IF(AND(AU$3&gt;=2025,AU$6&lt;&gt;0),VLOOKUP(AU$3,'efecte socio eco 6'!$A$5:$N$30,10,FALSE),0)</f>
        <v>0</v>
      </c>
      <c r="AV39" s="42">
        <f>IF(AND(AV$3&gt;=2025,AV$6&lt;&gt;0),VLOOKUP(AV$3,'efecte socio eco 6'!$A$5:$N$30,10,FALSE),0)</f>
        <v>0</v>
      </c>
      <c r="AW39" s="42">
        <f>IF(AND(AW$3&gt;=2025,AW$6&lt;&gt;0),VLOOKUP(AW$3,'efecte socio eco 6'!$A$5:$N$30,10,FALSE),0)</f>
        <v>0</v>
      </c>
      <c r="AX39" s="42">
        <f>IF(AND(AX$3&gt;=2025,AX$6&lt;&gt;0),VLOOKUP(AX$3,'efecte socio eco 6'!$A$5:$N$30,10,FALSE),0)</f>
        <v>0</v>
      </c>
      <c r="AY39" s="42">
        <f>IF(AND(AY$3&gt;=2025,AY$6&lt;&gt;0),VLOOKUP(AY$3,'efecte socio eco 6'!$A$5:$N$30,10,FALSE),0)</f>
        <v>0</v>
      </c>
      <c r="AZ39" s="42">
        <f>IF(AND(AZ$3&gt;=2025,AZ$6&lt;&gt;0),VLOOKUP(AZ$3,'efecte socio eco 6'!$A$5:$N$30,10,FALSE),0)</f>
        <v>0</v>
      </c>
      <c r="BA39" s="42">
        <f>IF(AND(BA$3&gt;=2025,BA$6&lt;&gt;0),VLOOKUP(BA$3,'efecte socio eco 6'!$A$5:$N$30,10,FALSE),0)</f>
        <v>0</v>
      </c>
      <c r="BB39" s="42">
        <f>IF(AND(BB$3&gt;=2025,BB$6&lt;&gt;0),VLOOKUP(BB$3,'efecte socio eco 6'!$A$5:$N$30,10,FALSE),0)</f>
        <v>0</v>
      </c>
      <c r="BC39" s="42">
        <f>IF(AND(BC$3&gt;=2025,BC$6&lt;&gt;0),VLOOKUP(BC$3,'efecte socio eco 6'!$A$5:$N$30,10,FALSE),0)</f>
        <v>0</v>
      </c>
      <c r="BD39" s="42">
        <f>IF(AND(BD$3&gt;=2025,BD$6&lt;&gt;0),VLOOKUP(BD$3,'efecte socio eco 6'!$A$5:$N$30,10,FALSE),0)</f>
        <v>0</v>
      </c>
      <c r="BE39" s="42">
        <f>IF(AND(BE$3&gt;=2025,BE$6&lt;&gt;0),VLOOKUP(BE$3,'efecte socio eco 6'!$A$5:$N$30,10,FALSE),0)</f>
        <v>0</v>
      </c>
      <c r="BF39" s="42">
        <f>IF(AND(BF$3&gt;=2025,BF$6&lt;&gt;0),VLOOKUP(BF$3,'efecte socio eco 6'!$A$5:$N$30,10,FALSE),0)</f>
        <v>0</v>
      </c>
      <c r="BG39" s="42">
        <f>IF(AND(BG$3&gt;=2025,BG$6&lt;&gt;0),VLOOKUP(BG$3,'efecte socio eco 6'!$A$5:$N$30,10,FALSE),0)</f>
        <v>0</v>
      </c>
      <c r="BH39" s="42">
        <f>IF(AND(BH$3&gt;=2025,BH$6&lt;&gt;0),VLOOKUP(BH$3,'efecte socio eco 6'!$A$5:$N$30,10,FALSE),0)</f>
        <v>0</v>
      </c>
      <c r="BI39" s="42">
        <f>IF(AND(BI$3&gt;=2025,BI$6&lt;&gt;0),VLOOKUP(BI$3,'efecte socio eco 6'!$A$5:$N$30,10,FALSE),0)</f>
        <v>0</v>
      </c>
      <c r="BJ39" s="42">
        <f>IF(AND(BJ$3&gt;=2025,BJ$6&lt;&gt;0),VLOOKUP(BJ$3,'efecte socio eco 6'!$A$5:$N$30,10,FALSE),0)</f>
        <v>0</v>
      </c>
      <c r="BK39" s="42">
        <f>IF(AND(BK$3&gt;=2025,BK$6&lt;&gt;0),VLOOKUP(BK$3,'efecte socio eco 6'!$A$5:$N$30,10,FALSE),0)</f>
        <v>0</v>
      </c>
      <c r="BL39" s="42">
        <f>IF(AND(BL$3&gt;=2025,BL$6&lt;&gt;0),VLOOKUP(BL$3,'efecte socio eco 6'!$A$5:$N$30,10,FALSE),0)</f>
        <v>0</v>
      </c>
      <c r="BM39" s="42">
        <f>IF(AND(BM$3&gt;=2025,BM$6&lt;&gt;0),VLOOKUP(BM$3,'efecte socio eco 6'!$A$5:$N$30,10,FALSE),0)</f>
        <v>0</v>
      </c>
      <c r="BN39" s="42">
        <f>IF(AND(BN$3&gt;=2025,BN$6&lt;&gt;0),VLOOKUP(BN$3,'efecte socio eco 6'!$A$5:$N$30,10,FALSE),0)</f>
        <v>0</v>
      </c>
      <c r="BO39" s="42">
        <f>IF(AND(BO$3&gt;=2025,BO$6&lt;&gt;0),VLOOKUP(BO$3,'efecte socio eco 6'!$A$5:$N$30,10,FALSE),0)</f>
        <v>0</v>
      </c>
      <c r="BP39" s="42">
        <f>IF(AND(BP$3&gt;=2025,BP$6&lt;&gt;0),VLOOKUP(BP$3,'efecte socio eco 6'!$A$5:$N$30,10,FALSE),0)</f>
        <v>0</v>
      </c>
      <c r="BQ39" s="42">
        <f>IF(AND(BQ$3&gt;=2025,BQ$6&lt;&gt;0),VLOOKUP(BQ$3,'efecte socio eco 6'!$A$5:$N$30,10,FALSE),0)</f>
        <v>0</v>
      </c>
      <c r="BR39" s="42">
        <f>IF(AND(BR$3&gt;=2025,BR$6&lt;&gt;0),VLOOKUP(BR$3,'efecte socio eco 6'!$A$5:$N$30,10,FALSE),0)</f>
        <v>0</v>
      </c>
      <c r="BS39" s="42">
        <f>IF(AND(BS$3&gt;=2025,BS$6&lt;&gt;0),VLOOKUP(BS$3,'efecte socio eco 6'!$A$5:$N$30,10,FALSE),0)</f>
        <v>0</v>
      </c>
      <c r="BT39" s="42">
        <f>IF(AND(BT$3&gt;=2025,BT$6&lt;&gt;0),VLOOKUP(BT$3,'efecte socio eco 6'!$A$5:$N$30,10,FALSE),0)</f>
        <v>0</v>
      </c>
      <c r="BU39" s="42">
        <f>IF(AND(BU$3&gt;=2025,BU$6&lt;&gt;0),VLOOKUP(BU$3,'efecte socio eco 6'!$A$5:$N$30,10,FALSE),0)</f>
        <v>0</v>
      </c>
      <c r="BV39" s="42">
        <f>IF(AND(BV$3&gt;=2025,BV$6&lt;&gt;0),VLOOKUP(BV$3,'efecte socio eco 6'!$A$5:$N$30,10,FALSE),0)</f>
        <v>0</v>
      </c>
      <c r="BW39" s="42">
        <f>IF(AND(BW$3&gt;=2025,BW$6&lt;&gt;0),VLOOKUP(BW$3,'efecte socio eco 6'!$A$5:$N$30,10,FALSE),0)</f>
        <v>0</v>
      </c>
      <c r="BX39" s="42">
        <f>IF(AND(BX$3&gt;=2025,BX$6&lt;&gt;0),VLOOKUP(BX$3,'efecte socio eco 6'!$A$5:$N$30,10,FALSE),0)</f>
        <v>0</v>
      </c>
      <c r="BY39" s="42">
        <f>IF(AND(BY$3&gt;=2025,BY$6&lt;&gt;0),VLOOKUP(BY$3,'efecte socio eco 6'!$A$5:$N$30,10,FALSE),0)</f>
        <v>0</v>
      </c>
      <c r="BZ39" s="42">
        <f>IF(AND(BZ$3&gt;=2025,BZ$6&lt;&gt;0),VLOOKUP(BZ$3,'efecte socio eco 6'!$A$5:$N$30,10,FALSE),0)</f>
        <v>0</v>
      </c>
      <c r="CA39" s="42">
        <f>IF(AND(CA$3&gt;=2025,CA$6&lt;&gt;0),VLOOKUP(CA$3,'efecte socio eco 6'!$A$5:$N$30,10,FALSE),0)</f>
        <v>0</v>
      </c>
      <c r="CB39" s="42">
        <f>IF(AND(CB$3&gt;=2025,CB$6&lt;&gt;0),VLOOKUP(CB$3,'efecte socio eco 6'!$A$5:$N$30,10,FALSE),0)</f>
        <v>0</v>
      </c>
      <c r="CC39" s="42">
        <f>IF(AND(CC$3&gt;=2025,CC$6&lt;&gt;0),VLOOKUP(CC$3,'efecte socio eco 6'!$A$5:$N$30,10,FALSE),0)</f>
        <v>0</v>
      </c>
      <c r="CD39" s="42">
        <f>IF(AND(CD$3&gt;=2025,CD$6&lt;&gt;0),VLOOKUP(CD$3,'efecte socio eco 6'!$A$5:$N$30,10,FALSE),0)</f>
        <v>0</v>
      </c>
      <c r="CE39" s="42">
        <f>IF(AND(CE$3&gt;=2025,CE$6&lt;&gt;0),VLOOKUP(CE$3,'efecte socio eco 6'!$A$5:$N$30,10,FALSE),0)</f>
        <v>0</v>
      </c>
    </row>
    <row r="40" spans="1:83">
      <c r="A40" t="s">
        <v>495</v>
      </c>
      <c r="B40" t="s">
        <v>538</v>
      </c>
      <c r="C40" s="42">
        <f>IF(AND(C$3&gt;=2025,C$6&lt;&gt;0),VLOOKUP(C$3,'efecte socio eco 6'!$A$5:$N$30,11,FALSE),0)</f>
        <v>0</v>
      </c>
      <c r="D40" s="42">
        <f>IF(AND(D$3&gt;=2025,D$6&lt;&gt;0),VLOOKUP(D$3,'efecte socio eco 6'!$A$5:$N$30,11,FALSE),0)</f>
        <v>0</v>
      </c>
      <c r="E40" s="42">
        <f>IF(AND(E$3&gt;=2025,E$6&lt;&gt;0),VLOOKUP(E$3,'efecte socio eco 6'!$A$5:$N$30,11,FALSE),0)</f>
        <v>0</v>
      </c>
      <c r="F40" s="42">
        <f>IF(AND(F$3&gt;=2025,F$6&lt;&gt;0),VLOOKUP(F$3,'efecte socio eco 6'!$A$5:$N$30,11,FALSE),0)</f>
        <v>0</v>
      </c>
      <c r="G40" s="42">
        <f>IF(AND(G$3&gt;=2025,G$6&lt;&gt;0),VLOOKUP(G$3,'efecte socio eco 6'!$A$5:$N$30,11,FALSE),0)</f>
        <v>0</v>
      </c>
      <c r="H40" s="42">
        <f>IF(AND(H$3&gt;=2025,H$6&lt;&gt;0),VLOOKUP(H$3,'efecte socio eco 6'!$A$5:$N$30,11,FALSE),0)</f>
        <v>0</v>
      </c>
      <c r="I40" s="42">
        <f>IF(AND(I$3&gt;=2025,I$6&lt;&gt;0),VLOOKUP(I$3,'efecte socio eco 6'!$A$5:$N$30,11,FALSE),0)</f>
        <v>0</v>
      </c>
      <c r="J40" s="42">
        <f>IF(AND(J$3&gt;=2025,J$6&lt;&gt;0),VLOOKUP(J$3,'efecte socio eco 6'!$A$5:$N$30,11,FALSE),0)</f>
        <v>780339822.73689544</v>
      </c>
      <c r="K40" s="42">
        <f>IF(AND(K$3&gt;=2025,K$6&lt;&gt;0),VLOOKUP(K$3,'efecte socio eco 6'!$A$5:$N$30,11,FALSE),0)</f>
        <v>809352227.02647233</v>
      </c>
      <c r="L40" s="42">
        <f>IF(AND(L$3&gt;=2025,L$6&lt;&gt;0),VLOOKUP(L$3,'efecte socio eco 6'!$A$5:$N$30,11,FALSE),0)</f>
        <v>839443289.07275546</v>
      </c>
      <c r="M40" s="42">
        <f>IF(AND(M$3&gt;=2025,M$6&lt;&gt;0),VLOOKUP(M$3,'efecte socio eco 6'!$A$5:$N$30,11,FALSE),0)</f>
        <v>870653112.49985337</v>
      </c>
      <c r="N40" s="42">
        <f>IF(AND(N$3&gt;=2025,N$6&lt;&gt;0),VLOOKUP(N$3,'efecte socio eco 6'!$A$5:$N$30,11,FALSE),0)</f>
        <v>893112743.19988191</v>
      </c>
      <c r="O40" s="42">
        <f>IF(AND(O$3&gt;=2025,O$6&lt;&gt;0),VLOOKUP(O$3,'efecte socio eco 6'!$A$5:$N$30,11,FALSE),0)</f>
        <v>916151749.31813335</v>
      </c>
      <c r="P40" s="42">
        <f>IF(AND(P$3&gt;=2025,P$6&lt;&gt;0),VLOOKUP(P$3,'efecte socio eco 6'!$A$5:$N$30,11,FALSE),0)</f>
        <v>939785076.59791601</v>
      </c>
      <c r="Q40" s="42">
        <f>IF(AND(Q$3&gt;=2025,Q$6&lt;&gt;0),VLOOKUP(Q$3,'efecte socio eco 6'!$A$5:$N$30,11,FALSE),0)</f>
        <v>964028056.3274473</v>
      </c>
      <c r="R40" s="42">
        <f>IF(AND(R$3&gt;=2025,R$6&lt;&gt;0),VLOOKUP(R$3,'efecte socio eco 6'!$A$5:$N$30,11,FALSE),0)</f>
        <v>988896415.28548729</v>
      </c>
      <c r="S40" s="42">
        <f>IF(AND(S$3&gt;=2025,S$6&lt;&gt;0),VLOOKUP(S$3,'efecte socio eco 6'!$A$5:$N$30,11,FALSE),0)</f>
        <v>1014145238.9424766</v>
      </c>
      <c r="T40" s="42">
        <f>IF(AND(T$3&gt;=2025,T$6&lt;&gt;0),VLOOKUP(T$3,'efecte socio eco 6'!$A$5:$N$30,11,FALSE),0)</f>
        <v>1040038723.7451712</v>
      </c>
      <c r="U40" s="42">
        <f>IF(AND(U$3&gt;=2025,U$6&lt;&gt;0),VLOOKUP(U$3,'efecte socio eco 6'!$A$5:$N$30,11,FALSE),0)</f>
        <v>1066593329.3908</v>
      </c>
      <c r="V40" s="42">
        <f>IF(AND(V$3&gt;=2025,V$6&lt;&gt;0),VLOOKUP(V$3,'efecte socio eco 6'!$A$5:$N$30,11,FALSE),0)</f>
        <v>1093825935.8309143</v>
      </c>
      <c r="W40" s="42">
        <f>IF(AND(W$3&gt;=2025,W$6&lt;&gt;0),VLOOKUP(W$3,'efecte socio eco 6'!$A$5:$N$30,11,FALSE),0)</f>
        <v>1121753854.0014572</v>
      </c>
      <c r="X40" s="42">
        <f>IF(AND(X$3&gt;=2025,X$6&lt;&gt;0),VLOOKUP(X$3,'efecte socio eco 6'!$A$5:$N$30,11,FALSE),0)</f>
        <v>1146189103.7074785</v>
      </c>
      <c r="Y40" s="42">
        <f>IF(AND(Y$3&gt;=2025,Y$6&lt;&gt;0),VLOOKUP(Y$3,'efecte socio eco 6'!$A$5:$N$30,11,FALSE),0)</f>
        <v>1171156628.3203931</v>
      </c>
      <c r="Z40" s="42">
        <f>IF(AND(Z$3&gt;=2025,Z$6&lt;&gt;0),VLOOKUP(Z$3,'efecte socio eco 6'!$A$5:$N$30,11,FALSE),0)</f>
        <v>1196668022.4250696</v>
      </c>
      <c r="AA40" s="42">
        <f>IF(AND(AA$3&gt;=2025,AA$6&lt;&gt;0),VLOOKUP(AA$3,'efecte socio eco 6'!$A$5:$N$30,11,FALSE),0)</f>
        <v>1222735133.1721027</v>
      </c>
      <c r="AB40" s="42">
        <f>IF(AND(AB$3&gt;=2025,AB$6&lt;&gt;0),VLOOKUP(AB$3,'efecte socio eco 6'!$A$5:$N$30,11,FALSE),0)</f>
        <v>1249370065.7794719</v>
      </c>
      <c r="AC40" s="42">
        <f>IF(AND(AC$3&gt;=2025,AC$6&lt;&gt;0),VLOOKUP(AC$3,'efecte socio eco 6'!$A$5:$N$30,11,FALSE),0)</f>
        <v>1278706644.6031742</v>
      </c>
      <c r="AD40" s="42">
        <f>IF(AND(AD$3&gt;=2025,AD$6&lt;&gt;0),VLOOKUP(AD$3,'efecte socio eco 6'!$A$5:$N$30,11,FALSE),0)</f>
        <v>1308732078.4592261</v>
      </c>
      <c r="AE40" s="42">
        <f>IF(AND(AE$3&gt;=2025,AE$6&lt;&gt;0),VLOOKUP(AE$3,'efecte socio eco 6'!$A$5:$N$30,11,FALSE),0)</f>
        <v>1339462542.4189763</v>
      </c>
      <c r="AF40" s="42">
        <f>IF(AND(AF$3&gt;=2025,AF$6&lt;&gt;0),VLOOKUP(AF$3,'efecte socio eco 6'!$A$5:$N$30,11,FALSE),0)</f>
        <v>1370914591.3621812</v>
      </c>
      <c r="AG40" s="42">
        <f>IF(AND(AG$3&gt;=2025,AG$6&lt;&gt;0),VLOOKUP(AG$3,'efecte socio eco 6'!$A$5:$N$30,11,FALSE),0)</f>
        <v>0</v>
      </c>
      <c r="AH40" s="42">
        <f>IF(AND(AH$3&gt;=2025,AH$6&lt;&gt;0),VLOOKUP(AH$3,'efecte socio eco 6'!$A$5:$N$30,11,FALSE),0)</f>
        <v>0</v>
      </c>
      <c r="AI40" s="42">
        <f>IF(AND(AI$3&gt;=2025,AI$6&lt;&gt;0),VLOOKUP(AI$3,'efecte socio eco 6'!$A$5:$N$30,11,FALSE),0)</f>
        <v>0</v>
      </c>
      <c r="AJ40" s="42">
        <f>IF(AND(AJ$3&gt;=2025,AJ$6&lt;&gt;0),VLOOKUP(AJ$3,'efecte socio eco 6'!$A$5:$N$30,11,FALSE),0)</f>
        <v>0</v>
      </c>
      <c r="AK40" s="42">
        <f>IF(AND(AK$3&gt;=2025,AK$6&lt;&gt;0),VLOOKUP(AK$3,'efecte socio eco 6'!$A$5:$N$30,11,FALSE),0)</f>
        <v>0</v>
      </c>
      <c r="AL40" s="42">
        <f>IF(AND(AL$3&gt;=2025,AL$6&lt;&gt;0),VLOOKUP(AL$3,'efecte socio eco 6'!$A$5:$N$30,11,FALSE),0)</f>
        <v>0</v>
      </c>
      <c r="AM40" s="42">
        <f>IF(AND(AM$3&gt;=2025,AM$6&lt;&gt;0),VLOOKUP(AM$3,'efecte socio eco 6'!$A$5:$N$30,11,FALSE),0)</f>
        <v>0</v>
      </c>
      <c r="AN40" s="42">
        <f>IF(AND(AN$3&gt;=2025,AN$6&lt;&gt;0),VLOOKUP(AN$3,'efecte socio eco 6'!$A$5:$N$30,11,FALSE),0)</f>
        <v>0</v>
      </c>
      <c r="AO40" s="42">
        <f>IF(AND(AO$3&gt;=2025,AO$6&lt;&gt;0),VLOOKUP(AO$3,'efecte socio eco 6'!$A$5:$N$30,11,FALSE),0)</f>
        <v>0</v>
      </c>
      <c r="AP40" s="42">
        <f>IF(AND(AP$3&gt;=2025,AP$6&lt;&gt;0),VLOOKUP(AP$3,'efecte socio eco 6'!$A$5:$N$30,11,FALSE),0)</f>
        <v>0</v>
      </c>
      <c r="AQ40" s="42">
        <f>IF(AND(AQ$3&gt;=2025,AQ$6&lt;&gt;0),VLOOKUP(AQ$3,'efecte socio eco 6'!$A$5:$N$30,11,FALSE),0)</f>
        <v>0</v>
      </c>
      <c r="AR40" s="42">
        <f>IF(AND(AR$3&gt;=2025,AR$6&lt;&gt;0),VLOOKUP(AR$3,'efecte socio eco 6'!$A$5:$N$30,11,FALSE),0)</f>
        <v>0</v>
      </c>
      <c r="AS40" s="42">
        <f>IF(AND(AS$3&gt;=2025,AS$6&lt;&gt;0),VLOOKUP(AS$3,'efecte socio eco 6'!$A$5:$N$30,11,FALSE),0)</f>
        <v>0</v>
      </c>
      <c r="AT40" s="42">
        <f>IF(AND(AT$3&gt;=2025,AT$6&lt;&gt;0),VLOOKUP(AT$3,'efecte socio eco 6'!$A$5:$N$30,11,FALSE),0)</f>
        <v>0</v>
      </c>
      <c r="AU40" s="42">
        <f>IF(AND(AU$3&gt;=2025,AU$6&lt;&gt;0),VLOOKUP(AU$3,'efecte socio eco 6'!$A$5:$N$30,11,FALSE),0)</f>
        <v>0</v>
      </c>
      <c r="AV40" s="42">
        <f>IF(AND(AV$3&gt;=2025,AV$6&lt;&gt;0),VLOOKUP(AV$3,'efecte socio eco 6'!$A$5:$N$30,11,FALSE),0)</f>
        <v>0</v>
      </c>
      <c r="AW40" s="42">
        <f>IF(AND(AW$3&gt;=2025,AW$6&lt;&gt;0),VLOOKUP(AW$3,'efecte socio eco 6'!$A$5:$N$30,11,FALSE),0)</f>
        <v>0</v>
      </c>
      <c r="AX40" s="42">
        <f>IF(AND(AX$3&gt;=2025,AX$6&lt;&gt;0),VLOOKUP(AX$3,'efecte socio eco 6'!$A$5:$N$30,11,FALSE),0)</f>
        <v>0</v>
      </c>
      <c r="AY40" s="42">
        <f>IF(AND(AY$3&gt;=2025,AY$6&lt;&gt;0),VLOOKUP(AY$3,'efecte socio eco 6'!$A$5:$N$30,11,FALSE),0)</f>
        <v>0</v>
      </c>
      <c r="AZ40" s="42">
        <f>IF(AND(AZ$3&gt;=2025,AZ$6&lt;&gt;0),VLOOKUP(AZ$3,'efecte socio eco 6'!$A$5:$N$30,11,FALSE),0)</f>
        <v>0</v>
      </c>
      <c r="BA40" s="42">
        <f>IF(AND(BA$3&gt;=2025,BA$6&lt;&gt;0),VLOOKUP(BA$3,'efecte socio eco 6'!$A$5:$N$30,11,FALSE),0)</f>
        <v>0</v>
      </c>
      <c r="BB40" s="42">
        <f>IF(AND(BB$3&gt;=2025,BB$6&lt;&gt;0),VLOOKUP(BB$3,'efecte socio eco 6'!$A$5:$N$30,11,FALSE),0)</f>
        <v>0</v>
      </c>
      <c r="BC40" s="42">
        <f>IF(AND(BC$3&gt;=2025,BC$6&lt;&gt;0),VLOOKUP(BC$3,'efecte socio eco 6'!$A$5:$N$30,11,FALSE),0)</f>
        <v>0</v>
      </c>
      <c r="BD40" s="42">
        <f>IF(AND(BD$3&gt;=2025,BD$6&lt;&gt;0),VLOOKUP(BD$3,'efecte socio eco 6'!$A$5:$N$30,11,FALSE),0)</f>
        <v>0</v>
      </c>
      <c r="BE40" s="42">
        <f>IF(AND(BE$3&gt;=2025,BE$6&lt;&gt;0),VLOOKUP(BE$3,'efecte socio eco 6'!$A$5:$N$30,11,FALSE),0)</f>
        <v>0</v>
      </c>
      <c r="BF40" s="42">
        <f>IF(AND(BF$3&gt;=2025,BF$6&lt;&gt;0),VLOOKUP(BF$3,'efecte socio eco 6'!$A$5:$N$30,11,FALSE),0)</f>
        <v>0</v>
      </c>
      <c r="BG40" s="42">
        <f>IF(AND(BG$3&gt;=2025,BG$6&lt;&gt;0),VLOOKUP(BG$3,'efecte socio eco 6'!$A$5:$N$30,11,FALSE),0)</f>
        <v>0</v>
      </c>
      <c r="BH40" s="42">
        <f>IF(AND(BH$3&gt;=2025,BH$6&lt;&gt;0),VLOOKUP(BH$3,'efecte socio eco 6'!$A$5:$N$30,11,FALSE),0)</f>
        <v>0</v>
      </c>
      <c r="BI40" s="42">
        <f>IF(AND(BI$3&gt;=2025,BI$6&lt;&gt;0),VLOOKUP(BI$3,'efecte socio eco 6'!$A$5:$N$30,11,FALSE),0)</f>
        <v>0</v>
      </c>
      <c r="BJ40" s="42">
        <f>IF(AND(BJ$3&gt;=2025,BJ$6&lt;&gt;0),VLOOKUP(BJ$3,'efecte socio eco 6'!$A$5:$N$30,11,FALSE),0)</f>
        <v>0</v>
      </c>
      <c r="BK40" s="42">
        <f>IF(AND(BK$3&gt;=2025,BK$6&lt;&gt;0),VLOOKUP(BK$3,'efecte socio eco 6'!$A$5:$N$30,11,FALSE),0)</f>
        <v>0</v>
      </c>
      <c r="BL40" s="42">
        <f>IF(AND(BL$3&gt;=2025,BL$6&lt;&gt;0),VLOOKUP(BL$3,'efecte socio eco 6'!$A$5:$N$30,11,FALSE),0)</f>
        <v>0</v>
      </c>
      <c r="BM40" s="42">
        <f>IF(AND(BM$3&gt;=2025,BM$6&lt;&gt;0),VLOOKUP(BM$3,'efecte socio eco 6'!$A$5:$N$30,11,FALSE),0)</f>
        <v>0</v>
      </c>
      <c r="BN40" s="42">
        <f>IF(AND(BN$3&gt;=2025,BN$6&lt;&gt;0),VLOOKUP(BN$3,'efecte socio eco 6'!$A$5:$N$30,11,FALSE),0)</f>
        <v>0</v>
      </c>
      <c r="BO40" s="42">
        <f>IF(AND(BO$3&gt;=2025,BO$6&lt;&gt;0),VLOOKUP(BO$3,'efecte socio eco 6'!$A$5:$N$30,11,FALSE),0)</f>
        <v>0</v>
      </c>
      <c r="BP40" s="42">
        <f>IF(AND(BP$3&gt;=2025,BP$6&lt;&gt;0),VLOOKUP(BP$3,'efecte socio eco 6'!$A$5:$N$30,11,FALSE),0)</f>
        <v>0</v>
      </c>
      <c r="BQ40" s="42">
        <f>IF(AND(BQ$3&gt;=2025,BQ$6&lt;&gt;0),VLOOKUP(BQ$3,'efecte socio eco 6'!$A$5:$N$30,11,FALSE),0)</f>
        <v>0</v>
      </c>
      <c r="BR40" s="42">
        <f>IF(AND(BR$3&gt;=2025,BR$6&lt;&gt;0),VLOOKUP(BR$3,'efecte socio eco 6'!$A$5:$N$30,11,FALSE),0)</f>
        <v>0</v>
      </c>
      <c r="BS40" s="42">
        <f>IF(AND(BS$3&gt;=2025,BS$6&lt;&gt;0),VLOOKUP(BS$3,'efecte socio eco 6'!$A$5:$N$30,11,FALSE),0)</f>
        <v>0</v>
      </c>
      <c r="BT40" s="42">
        <f>IF(AND(BT$3&gt;=2025,BT$6&lt;&gt;0),VLOOKUP(BT$3,'efecte socio eco 6'!$A$5:$N$30,11,FALSE),0)</f>
        <v>0</v>
      </c>
      <c r="BU40" s="42">
        <f>IF(AND(BU$3&gt;=2025,BU$6&lt;&gt;0),VLOOKUP(BU$3,'efecte socio eco 6'!$A$5:$N$30,11,FALSE),0)</f>
        <v>0</v>
      </c>
      <c r="BV40" s="42">
        <f>IF(AND(BV$3&gt;=2025,BV$6&lt;&gt;0),VLOOKUP(BV$3,'efecte socio eco 6'!$A$5:$N$30,11,FALSE),0)</f>
        <v>0</v>
      </c>
      <c r="BW40" s="42">
        <f>IF(AND(BW$3&gt;=2025,BW$6&lt;&gt;0),VLOOKUP(BW$3,'efecte socio eco 6'!$A$5:$N$30,11,FALSE),0)</f>
        <v>0</v>
      </c>
      <c r="BX40" s="42">
        <f>IF(AND(BX$3&gt;=2025,BX$6&lt;&gt;0),VLOOKUP(BX$3,'efecte socio eco 6'!$A$5:$N$30,11,FALSE),0)</f>
        <v>0</v>
      </c>
      <c r="BY40" s="42">
        <f>IF(AND(BY$3&gt;=2025,BY$6&lt;&gt;0),VLOOKUP(BY$3,'efecte socio eco 6'!$A$5:$N$30,11,FALSE),0)</f>
        <v>0</v>
      </c>
      <c r="BZ40" s="42">
        <f>IF(AND(BZ$3&gt;=2025,BZ$6&lt;&gt;0),VLOOKUP(BZ$3,'efecte socio eco 6'!$A$5:$N$30,11,FALSE),0)</f>
        <v>0</v>
      </c>
      <c r="CA40" s="42">
        <f>IF(AND(CA$3&gt;=2025,CA$6&lt;&gt;0),VLOOKUP(CA$3,'efecte socio eco 6'!$A$5:$N$30,11,FALSE),0)</f>
        <v>0</v>
      </c>
      <c r="CB40" s="42">
        <f>IF(AND(CB$3&gt;=2025,CB$6&lt;&gt;0),VLOOKUP(CB$3,'efecte socio eco 6'!$A$5:$N$30,11,FALSE),0)</f>
        <v>0</v>
      </c>
      <c r="CC40" s="42">
        <f>IF(AND(CC$3&gt;=2025,CC$6&lt;&gt;0),VLOOKUP(CC$3,'efecte socio eco 6'!$A$5:$N$30,11,FALSE),0)</f>
        <v>0</v>
      </c>
      <c r="CD40" s="42">
        <f>IF(AND(CD$3&gt;=2025,CD$6&lt;&gt;0),VLOOKUP(CD$3,'efecte socio eco 6'!$A$5:$N$30,11,FALSE),0)</f>
        <v>0</v>
      </c>
      <c r="CE40" s="42">
        <f>IF(AND(CE$3&gt;=2025,CE$6&lt;&gt;0),VLOOKUP(CE$3,'efecte socio eco 6'!$A$5:$N$30,11,FALSE),0)</f>
        <v>0</v>
      </c>
    </row>
    <row r="41" spans="1:83">
      <c r="A41" t="s">
        <v>496</v>
      </c>
      <c r="B41" t="s">
        <v>538</v>
      </c>
      <c r="C41" s="42">
        <f>IF(AND(C$3&gt;=2025,C$6&lt;&gt;0),VLOOKUP(C$3,'efecte socio eco 6'!$A$5:$N$30,12,FALSE),0)</f>
        <v>0</v>
      </c>
      <c r="D41" s="42">
        <f>IF(AND(D$3&gt;=2025,D$6&lt;&gt;0),VLOOKUP(D$3,'efecte socio eco 6'!$A$5:$N$30,12,FALSE),0)</f>
        <v>0</v>
      </c>
      <c r="E41" s="42">
        <f>IF(AND(E$3&gt;=2025,E$6&lt;&gt;0),VLOOKUP(E$3,'efecte socio eco 6'!$A$5:$N$30,12,FALSE),0)</f>
        <v>0</v>
      </c>
      <c r="F41" s="42">
        <f>IF(AND(F$3&gt;=2025,F$6&lt;&gt;0),VLOOKUP(F$3,'efecte socio eco 6'!$A$5:$N$30,12,FALSE),0)</f>
        <v>0</v>
      </c>
      <c r="G41" s="42">
        <f>IF(AND(G$3&gt;=2025,G$6&lt;&gt;0),VLOOKUP(G$3,'efecte socio eco 6'!$A$5:$N$30,12,FALSE),0)</f>
        <v>0</v>
      </c>
      <c r="H41" s="42">
        <f>IF(AND(H$3&gt;=2025,H$6&lt;&gt;0),VLOOKUP(H$3,'efecte socio eco 6'!$A$5:$N$30,12,FALSE),0)</f>
        <v>0</v>
      </c>
      <c r="I41" s="42">
        <f>IF(AND(I$3&gt;=2025,I$6&lt;&gt;0),VLOOKUP(I$3,'efecte socio eco 6'!$A$5:$N$30,12,FALSE),0)</f>
        <v>0</v>
      </c>
      <c r="J41" s="42">
        <f>IF(AND(J$3&gt;=2025,J$6&lt;&gt;0),VLOOKUP(J$3,'efecte socio eco 6'!$A$5:$N$30,12,FALSE),0)</f>
        <v>881409812.51464915</v>
      </c>
      <c r="K41" s="42">
        <f>IF(AND(K$3&gt;=2025,K$6&lt;&gt;0),VLOOKUP(K$3,'efecte socio eco 6'!$A$5:$N$30,12,FALSE),0)</f>
        <v>915353068.89937031</v>
      </c>
      <c r="L41" s="42">
        <f>IF(AND(L$3&gt;=2025,L$6&lt;&gt;0),VLOOKUP(L$3,'efecte socio eco 6'!$A$5:$N$30,12,FALSE),0)</f>
        <v>950603486.4225769</v>
      </c>
      <c r="M41" s="42">
        <f>IF(AND(M$3&gt;=2025,M$6&lt;&gt;0),VLOOKUP(M$3,'efecte socio eco 6'!$A$5:$N$30,12,FALSE),0)</f>
        <v>987211404.10367811</v>
      </c>
      <c r="N41" s="42">
        <f>IF(AND(N$3&gt;=2025,N$6&lt;&gt;0),VLOOKUP(N$3,'efecte socio eco 6'!$A$5:$N$30,12,FALSE),0)</f>
        <v>1039900595.8467318</v>
      </c>
      <c r="O41" s="42">
        <f>IF(AND(O$3&gt;=2025,O$6&lt;&gt;0),VLOOKUP(O$3,'efecte socio eco 6'!$A$5:$N$30,12,FALSE),0)</f>
        <v>1095401901.5047953</v>
      </c>
      <c r="P41" s="42">
        <f>IF(AND(P$3&gt;=2025,P$6&lt;&gt;0),VLOOKUP(P$3,'efecte socio eco 6'!$A$5:$N$30,12,FALSE),0)</f>
        <v>1153865408.4944596</v>
      </c>
      <c r="Q41" s="42">
        <f>IF(AND(Q$3&gt;=2025,Q$6&lt;&gt;0),VLOOKUP(Q$3,'efecte socio eco 6'!$A$5:$N$30,12,FALSE),0)</f>
        <v>1215449214.6590981</v>
      </c>
      <c r="R41" s="42">
        <f>IF(AND(R$3&gt;=2025,R$6&lt;&gt;0),VLOOKUP(R$3,'efecte socio eco 6'!$A$5:$N$30,12,FALSE),0)</f>
        <v>1280319855.7992923</v>
      </c>
      <c r="S41" s="42">
        <f>IF(AND(S$3&gt;=2025,S$6&lt;&gt;0),VLOOKUP(S$3,'efecte socio eco 6'!$A$5:$N$30,12,FALSE),0)</f>
        <v>1342980739.9225152</v>
      </c>
      <c r="T41" s="42">
        <f>IF(AND(T$3&gt;=2025,T$6&lt;&gt;0),VLOOKUP(T$3,'efecte socio eco 6'!$A$5:$N$30,12,FALSE),0)</f>
        <v>1408708347.0847654</v>
      </c>
      <c r="U41" s="42">
        <f>IF(AND(U$3&gt;=2025,U$6&lt;&gt;0),VLOOKUP(U$3,'efecte socio eco 6'!$A$5:$N$30,12,FALSE),0)</f>
        <v>1477652767.5749002</v>
      </c>
      <c r="V41" s="42">
        <f>IF(AND(V$3&gt;=2025,V$6&lt;&gt;0),VLOOKUP(V$3,'efecte socio eco 6'!$A$5:$N$30,12,FALSE),0)</f>
        <v>1549971437.3385324</v>
      </c>
      <c r="W41" s="42">
        <f>IF(AND(W$3&gt;=2025,W$6&lt;&gt;0),VLOOKUP(W$3,'efecte socio eco 6'!$A$5:$N$30,12,FALSE),0)</f>
        <v>1625829497.4861217</v>
      </c>
      <c r="X41" s="42">
        <f>IF(AND(X$3&gt;=2025,X$6&lt;&gt;0),VLOOKUP(X$3,'efecte socio eco 6'!$A$5:$N$30,12,FALSE),0)</f>
        <v>1734666564.5265448</v>
      </c>
      <c r="Y41" s="42">
        <f>IF(AND(Y$3&gt;=2025,Y$6&lt;&gt;0),VLOOKUP(Y$3,'efecte socio eco 6'!$A$5:$N$30,12,FALSE),0)</f>
        <v>1850789455.3143396</v>
      </c>
      <c r="Z41" s="42">
        <f>IF(AND(Z$3&gt;=2025,Z$6&lt;&gt;0),VLOOKUP(Z$3,'efecte socio eco 6'!$A$5:$N$30,12,FALSE),0)</f>
        <v>1974685900.9977374</v>
      </c>
      <c r="AA41" s="42">
        <f>IF(AND(AA$3&gt;=2025,AA$6&lt;&gt;0),VLOOKUP(AA$3,'efecte socio eco 6'!$A$5:$N$30,12,FALSE),0)</f>
        <v>2106876282.6601317</v>
      </c>
      <c r="AB41" s="42">
        <f>IF(AND(AB$3&gt;=2025,AB$6&lt;&gt;0),VLOOKUP(AB$3,'efecte socio eco 6'!$A$5:$N$30,12,FALSE),0)</f>
        <v>2247915816.9878798</v>
      </c>
      <c r="AC41" s="42">
        <f>IF(AND(AC$3&gt;=2025,AC$6&lt;&gt;0),VLOOKUP(AC$3,'efecte socio eco 6'!$A$5:$N$30,12,FALSE),0)</f>
        <v>2370740704.2540445</v>
      </c>
      <c r="AD41" s="42">
        <f>IF(AND(AD$3&gt;=2025,AD$6&lt;&gt;0),VLOOKUP(AD$3,'efecte socio eco 6'!$A$5:$N$30,12,FALSE),0)</f>
        <v>2500276675.9914064</v>
      </c>
      <c r="AE41" s="42">
        <f>IF(AND(AE$3&gt;=2025,AE$6&lt;&gt;0),VLOOKUP(AE$3,'efecte socio eco 6'!$A$5:$N$30,12,FALSE),0)</f>
        <v>2636890422.1744652</v>
      </c>
      <c r="AF41" s="42">
        <f>IF(AND(AF$3&gt;=2025,AF$6&lt;&gt;0),VLOOKUP(AF$3,'efecte socio eco 6'!$A$5:$N$30,12,FALSE),0)</f>
        <v>2780968668.516799</v>
      </c>
      <c r="AG41" s="42">
        <f>IF(AND(AG$3&gt;=2025,AG$6&lt;&gt;0),VLOOKUP(AG$3,'efecte socio eco 6'!$A$5:$N$30,12,FALSE),0)</f>
        <v>0</v>
      </c>
      <c r="AH41" s="42">
        <f>IF(AND(AH$3&gt;=2025,AH$6&lt;&gt;0),VLOOKUP(AH$3,'efecte socio eco 6'!$A$5:$N$30,12,FALSE),0)</f>
        <v>0</v>
      </c>
      <c r="AI41" s="42">
        <f>IF(AND(AI$3&gt;=2025,AI$6&lt;&gt;0),VLOOKUP(AI$3,'efecte socio eco 6'!$A$5:$N$30,12,FALSE),0)</f>
        <v>0</v>
      </c>
      <c r="AJ41" s="42">
        <f>IF(AND(AJ$3&gt;=2025,AJ$6&lt;&gt;0),VLOOKUP(AJ$3,'efecte socio eco 6'!$A$5:$N$30,12,FALSE),0)</f>
        <v>0</v>
      </c>
      <c r="AK41" s="42">
        <f>IF(AND(AK$3&gt;=2025,AK$6&lt;&gt;0),VLOOKUP(AK$3,'efecte socio eco 6'!$A$5:$N$30,12,FALSE),0)</f>
        <v>0</v>
      </c>
      <c r="AL41" s="42">
        <f>IF(AND(AL$3&gt;=2025,AL$6&lt;&gt;0),VLOOKUP(AL$3,'efecte socio eco 6'!$A$5:$N$30,12,FALSE),0)</f>
        <v>0</v>
      </c>
      <c r="AM41" s="42">
        <f>IF(AND(AM$3&gt;=2025,AM$6&lt;&gt;0),VLOOKUP(AM$3,'efecte socio eco 6'!$A$5:$N$30,12,FALSE),0)</f>
        <v>0</v>
      </c>
      <c r="AN41" s="42">
        <f>IF(AND(AN$3&gt;=2025,AN$6&lt;&gt;0),VLOOKUP(AN$3,'efecte socio eco 6'!$A$5:$N$30,12,FALSE),0)</f>
        <v>0</v>
      </c>
      <c r="AO41" s="42">
        <f>IF(AND(AO$3&gt;=2025,AO$6&lt;&gt;0),VLOOKUP(AO$3,'efecte socio eco 6'!$A$5:$N$30,12,FALSE),0)</f>
        <v>0</v>
      </c>
      <c r="AP41" s="42">
        <f>IF(AND(AP$3&gt;=2025,AP$6&lt;&gt;0),VLOOKUP(AP$3,'efecte socio eco 6'!$A$5:$N$30,12,FALSE),0)</f>
        <v>0</v>
      </c>
      <c r="AQ41" s="42">
        <f>IF(AND(AQ$3&gt;=2025,AQ$6&lt;&gt;0),VLOOKUP(AQ$3,'efecte socio eco 6'!$A$5:$N$30,12,FALSE),0)</f>
        <v>0</v>
      </c>
      <c r="AR41" s="42">
        <f>IF(AND(AR$3&gt;=2025,AR$6&lt;&gt;0),VLOOKUP(AR$3,'efecte socio eco 6'!$A$5:$N$30,12,FALSE),0)</f>
        <v>0</v>
      </c>
      <c r="AS41" s="42">
        <f>IF(AND(AS$3&gt;=2025,AS$6&lt;&gt;0),VLOOKUP(AS$3,'efecte socio eco 6'!$A$5:$N$30,12,FALSE),0)</f>
        <v>0</v>
      </c>
      <c r="AT41" s="42">
        <f>IF(AND(AT$3&gt;=2025,AT$6&lt;&gt;0),VLOOKUP(AT$3,'efecte socio eco 6'!$A$5:$N$30,12,FALSE),0)</f>
        <v>0</v>
      </c>
      <c r="AU41" s="42">
        <f>IF(AND(AU$3&gt;=2025,AU$6&lt;&gt;0),VLOOKUP(AU$3,'efecte socio eco 6'!$A$5:$N$30,12,FALSE),0)</f>
        <v>0</v>
      </c>
      <c r="AV41" s="42">
        <f>IF(AND(AV$3&gt;=2025,AV$6&lt;&gt;0),VLOOKUP(AV$3,'efecte socio eco 6'!$A$5:$N$30,12,FALSE),0)</f>
        <v>0</v>
      </c>
      <c r="AW41" s="42">
        <f>IF(AND(AW$3&gt;=2025,AW$6&lt;&gt;0),VLOOKUP(AW$3,'efecte socio eco 6'!$A$5:$N$30,12,FALSE),0)</f>
        <v>0</v>
      </c>
      <c r="AX41" s="42">
        <f>IF(AND(AX$3&gt;=2025,AX$6&lt;&gt;0),VLOOKUP(AX$3,'efecte socio eco 6'!$A$5:$N$30,12,FALSE),0)</f>
        <v>0</v>
      </c>
      <c r="AY41" s="42">
        <f>IF(AND(AY$3&gt;=2025,AY$6&lt;&gt;0),VLOOKUP(AY$3,'efecte socio eco 6'!$A$5:$N$30,12,FALSE),0)</f>
        <v>0</v>
      </c>
      <c r="AZ41" s="42">
        <f>IF(AND(AZ$3&gt;=2025,AZ$6&lt;&gt;0),VLOOKUP(AZ$3,'efecte socio eco 6'!$A$5:$N$30,12,FALSE),0)</f>
        <v>0</v>
      </c>
      <c r="BA41" s="42">
        <f>IF(AND(BA$3&gt;=2025,BA$6&lt;&gt;0),VLOOKUP(BA$3,'efecte socio eco 6'!$A$5:$N$30,12,FALSE),0)</f>
        <v>0</v>
      </c>
      <c r="BB41" s="42">
        <f>IF(AND(BB$3&gt;=2025,BB$6&lt;&gt;0),VLOOKUP(BB$3,'efecte socio eco 6'!$A$5:$N$30,12,FALSE),0)</f>
        <v>0</v>
      </c>
      <c r="BC41" s="42">
        <f>IF(AND(BC$3&gt;=2025,BC$6&lt;&gt;0),VLOOKUP(BC$3,'efecte socio eco 6'!$A$5:$N$30,12,FALSE),0)</f>
        <v>0</v>
      </c>
      <c r="BD41" s="42">
        <f>IF(AND(BD$3&gt;=2025,BD$6&lt;&gt;0),VLOOKUP(BD$3,'efecte socio eco 6'!$A$5:$N$30,12,FALSE),0)</f>
        <v>0</v>
      </c>
      <c r="BE41" s="42">
        <f>IF(AND(BE$3&gt;=2025,BE$6&lt;&gt;0),VLOOKUP(BE$3,'efecte socio eco 6'!$A$5:$N$30,12,FALSE),0)</f>
        <v>0</v>
      </c>
      <c r="BF41" s="42">
        <f>IF(AND(BF$3&gt;=2025,BF$6&lt;&gt;0),VLOOKUP(BF$3,'efecte socio eco 6'!$A$5:$N$30,12,FALSE),0)</f>
        <v>0</v>
      </c>
      <c r="BG41" s="42">
        <f>IF(AND(BG$3&gt;=2025,BG$6&lt;&gt;0),VLOOKUP(BG$3,'efecte socio eco 6'!$A$5:$N$30,12,FALSE),0)</f>
        <v>0</v>
      </c>
      <c r="BH41" s="42">
        <f>IF(AND(BH$3&gt;=2025,BH$6&lt;&gt;0),VLOOKUP(BH$3,'efecte socio eco 6'!$A$5:$N$30,12,FALSE),0)</f>
        <v>0</v>
      </c>
      <c r="BI41" s="42">
        <f>IF(AND(BI$3&gt;=2025,BI$6&lt;&gt;0),VLOOKUP(BI$3,'efecte socio eco 6'!$A$5:$N$30,12,FALSE),0)</f>
        <v>0</v>
      </c>
      <c r="BJ41" s="42">
        <f>IF(AND(BJ$3&gt;=2025,BJ$6&lt;&gt;0),VLOOKUP(BJ$3,'efecte socio eco 6'!$A$5:$N$30,12,FALSE),0)</f>
        <v>0</v>
      </c>
      <c r="BK41" s="42">
        <f>IF(AND(BK$3&gt;=2025,BK$6&lt;&gt;0),VLOOKUP(BK$3,'efecte socio eco 6'!$A$5:$N$30,12,FALSE),0)</f>
        <v>0</v>
      </c>
      <c r="BL41" s="42">
        <f>IF(AND(BL$3&gt;=2025,BL$6&lt;&gt;0),VLOOKUP(BL$3,'efecte socio eco 6'!$A$5:$N$30,12,FALSE),0)</f>
        <v>0</v>
      </c>
      <c r="BM41" s="42">
        <f>IF(AND(BM$3&gt;=2025,BM$6&lt;&gt;0),VLOOKUP(BM$3,'efecte socio eco 6'!$A$5:$N$30,12,FALSE),0)</f>
        <v>0</v>
      </c>
      <c r="BN41" s="42">
        <f>IF(AND(BN$3&gt;=2025,BN$6&lt;&gt;0),VLOOKUP(BN$3,'efecte socio eco 6'!$A$5:$N$30,12,FALSE),0)</f>
        <v>0</v>
      </c>
      <c r="BO41" s="42">
        <f>IF(AND(BO$3&gt;=2025,BO$6&lt;&gt;0),VLOOKUP(BO$3,'efecte socio eco 6'!$A$5:$N$30,12,FALSE),0)</f>
        <v>0</v>
      </c>
      <c r="BP41" s="42">
        <f>IF(AND(BP$3&gt;=2025,BP$6&lt;&gt;0),VLOOKUP(BP$3,'efecte socio eco 6'!$A$5:$N$30,12,FALSE),0)</f>
        <v>0</v>
      </c>
      <c r="BQ41" s="42">
        <f>IF(AND(BQ$3&gt;=2025,BQ$6&lt;&gt;0),VLOOKUP(BQ$3,'efecte socio eco 6'!$A$5:$N$30,12,FALSE),0)</f>
        <v>0</v>
      </c>
      <c r="BR41" s="42">
        <f>IF(AND(BR$3&gt;=2025,BR$6&lt;&gt;0),VLOOKUP(BR$3,'efecte socio eco 6'!$A$5:$N$30,12,FALSE),0)</f>
        <v>0</v>
      </c>
      <c r="BS41" s="42">
        <f>IF(AND(BS$3&gt;=2025,BS$6&lt;&gt;0),VLOOKUP(BS$3,'efecte socio eco 6'!$A$5:$N$30,12,FALSE),0)</f>
        <v>0</v>
      </c>
      <c r="BT41" s="42">
        <f>IF(AND(BT$3&gt;=2025,BT$6&lt;&gt;0),VLOOKUP(BT$3,'efecte socio eco 6'!$A$5:$N$30,12,FALSE),0)</f>
        <v>0</v>
      </c>
      <c r="BU41" s="42">
        <f>IF(AND(BU$3&gt;=2025,BU$6&lt;&gt;0),VLOOKUP(BU$3,'efecte socio eco 6'!$A$5:$N$30,12,FALSE),0)</f>
        <v>0</v>
      </c>
      <c r="BV41" s="42">
        <f>IF(AND(BV$3&gt;=2025,BV$6&lt;&gt;0),VLOOKUP(BV$3,'efecte socio eco 6'!$A$5:$N$30,12,FALSE),0)</f>
        <v>0</v>
      </c>
      <c r="BW41" s="42">
        <f>IF(AND(BW$3&gt;=2025,BW$6&lt;&gt;0),VLOOKUP(BW$3,'efecte socio eco 6'!$A$5:$N$30,12,FALSE),0)</f>
        <v>0</v>
      </c>
      <c r="BX41" s="42">
        <f>IF(AND(BX$3&gt;=2025,BX$6&lt;&gt;0),VLOOKUP(BX$3,'efecte socio eco 6'!$A$5:$N$30,12,FALSE),0)</f>
        <v>0</v>
      </c>
      <c r="BY41" s="42">
        <f>IF(AND(BY$3&gt;=2025,BY$6&lt;&gt;0),VLOOKUP(BY$3,'efecte socio eco 6'!$A$5:$N$30,12,FALSE),0)</f>
        <v>0</v>
      </c>
      <c r="BZ41" s="42">
        <f>IF(AND(BZ$3&gt;=2025,BZ$6&lt;&gt;0),VLOOKUP(BZ$3,'efecte socio eco 6'!$A$5:$N$30,12,FALSE),0)</f>
        <v>0</v>
      </c>
      <c r="CA41" s="42">
        <f>IF(AND(CA$3&gt;=2025,CA$6&lt;&gt;0),VLOOKUP(CA$3,'efecte socio eco 6'!$A$5:$N$30,12,FALSE),0)</f>
        <v>0</v>
      </c>
      <c r="CB41" s="42">
        <f>IF(AND(CB$3&gt;=2025,CB$6&lt;&gt;0),VLOOKUP(CB$3,'efecte socio eco 6'!$A$5:$N$30,12,FALSE),0)</f>
        <v>0</v>
      </c>
      <c r="CC41" s="42">
        <f>IF(AND(CC$3&gt;=2025,CC$6&lt;&gt;0),VLOOKUP(CC$3,'efecte socio eco 6'!$A$5:$N$30,12,FALSE),0)</f>
        <v>0</v>
      </c>
      <c r="CD41" s="42">
        <f>IF(AND(CD$3&gt;=2025,CD$6&lt;&gt;0),VLOOKUP(CD$3,'efecte socio eco 6'!$A$5:$N$30,12,FALSE),0)</f>
        <v>0</v>
      </c>
      <c r="CE41" s="42">
        <f>IF(AND(CE$3&gt;=2025,CE$6&lt;&gt;0),VLOOKUP(CE$3,'efecte socio eco 6'!$A$5:$N$30,12,FALSE),0)</f>
        <v>0</v>
      </c>
    </row>
    <row r="43" spans="1:83">
      <c r="A43" t="s">
        <v>539</v>
      </c>
      <c r="B43" t="s">
        <v>538</v>
      </c>
      <c r="C43" s="42">
        <f>(C20+C21)-(C32+C33)</f>
        <v>0</v>
      </c>
      <c r="D43" s="42">
        <f t="shared" ref="D43:BO43" si="8">(D20+D21)-(D32+D33)</f>
        <v>0</v>
      </c>
      <c r="E43" s="42">
        <f t="shared" si="8"/>
        <v>0</v>
      </c>
      <c r="F43" s="42">
        <f t="shared" si="8"/>
        <v>0</v>
      </c>
      <c r="G43" s="42">
        <f t="shared" si="8"/>
        <v>0</v>
      </c>
      <c r="H43" s="42">
        <f t="shared" si="8"/>
        <v>0</v>
      </c>
      <c r="I43" s="42">
        <f t="shared" si="8"/>
        <v>0</v>
      </c>
      <c r="J43" s="42">
        <f t="shared" si="8"/>
        <v>25301332.863109589</v>
      </c>
      <c r="K43" s="42">
        <f t="shared" si="8"/>
        <v>28034804.704620361</v>
      </c>
      <c r="L43" s="42">
        <f t="shared" si="8"/>
        <v>30964473.887489319</v>
      </c>
      <c r="M43" s="42">
        <f t="shared" si="8"/>
        <v>34102566.655094147</v>
      </c>
      <c r="N43" s="42">
        <f t="shared" si="8"/>
        <v>36211073.426574707</v>
      </c>
      <c r="O43" s="42">
        <f t="shared" si="8"/>
        <v>38419966.518814087</v>
      </c>
      <c r="P43" s="42">
        <f t="shared" si="8"/>
        <v>40733543.072711945</v>
      </c>
      <c r="Q43" s="42">
        <f t="shared" si="8"/>
        <v>43156274.194675446</v>
      </c>
      <c r="R43" s="42">
        <f t="shared" si="8"/>
        <v>45692811.773197174</v>
      </c>
      <c r="S43" s="42">
        <f t="shared" si="8"/>
        <v>48088449.541259766</v>
      </c>
      <c r="T43" s="42">
        <f t="shared" si="8"/>
        <v>50590757.977363586</v>
      </c>
      <c r="U43" s="42">
        <f t="shared" si="8"/>
        <v>53204140.986480713</v>
      </c>
      <c r="V43" s="42">
        <f t="shared" si="8"/>
        <v>55933176.97518158</v>
      </c>
      <c r="W43" s="42">
        <f t="shared" si="8"/>
        <v>58782625.60358429</v>
      </c>
      <c r="X43" s="42">
        <f t="shared" si="8"/>
        <v>61440522.957275391</v>
      </c>
      <c r="Y43" s="42">
        <f t="shared" si="8"/>
        <v>64201701.272964478</v>
      </c>
      <c r="Z43" s="42">
        <f t="shared" si="8"/>
        <v>67069898.572753906</v>
      </c>
      <c r="AA43" s="42">
        <f t="shared" si="8"/>
        <v>70048983.056182861</v>
      </c>
      <c r="AB43" s="42">
        <f t="shared" si="8"/>
        <v>73142957.535041809</v>
      </c>
      <c r="AC43" s="42">
        <f t="shared" si="8"/>
        <v>75281736.487693787</v>
      </c>
      <c r="AD43" s="42">
        <f t="shared" si="8"/>
        <v>77486176.75226593</v>
      </c>
      <c r="AE43" s="42">
        <f t="shared" si="8"/>
        <v>79758381.466323853</v>
      </c>
      <c r="AF43" s="42">
        <f t="shared" si="8"/>
        <v>82100523.377220154</v>
      </c>
      <c r="AG43" s="42">
        <f t="shared" si="8"/>
        <v>0</v>
      </c>
      <c r="AH43" s="42">
        <f t="shared" si="8"/>
        <v>0</v>
      </c>
      <c r="AI43" s="42">
        <f t="shared" si="8"/>
        <v>0</v>
      </c>
      <c r="AJ43" s="42">
        <f t="shared" si="8"/>
        <v>0</v>
      </c>
      <c r="AK43" s="42">
        <f t="shared" si="8"/>
        <v>0</v>
      </c>
      <c r="AL43" s="42">
        <f t="shared" si="8"/>
        <v>0</v>
      </c>
      <c r="AM43" s="42">
        <f t="shared" si="8"/>
        <v>0</v>
      </c>
      <c r="AN43" s="42">
        <f t="shared" si="8"/>
        <v>0</v>
      </c>
      <c r="AO43" s="42">
        <f t="shared" si="8"/>
        <v>0</v>
      </c>
      <c r="AP43" s="42">
        <f t="shared" si="8"/>
        <v>0</v>
      </c>
      <c r="AQ43" s="42">
        <f t="shared" si="8"/>
        <v>0</v>
      </c>
      <c r="AR43" s="42">
        <f t="shared" si="8"/>
        <v>0</v>
      </c>
      <c r="AS43" s="42">
        <f t="shared" si="8"/>
        <v>0</v>
      </c>
      <c r="AT43" s="42">
        <f t="shared" si="8"/>
        <v>0</v>
      </c>
      <c r="AU43" s="42">
        <f t="shared" si="8"/>
        <v>0</v>
      </c>
      <c r="AV43" s="42">
        <f t="shared" si="8"/>
        <v>0</v>
      </c>
      <c r="AW43" s="42">
        <f t="shared" si="8"/>
        <v>0</v>
      </c>
      <c r="AX43" s="42">
        <f t="shared" si="8"/>
        <v>0</v>
      </c>
      <c r="AY43" s="42">
        <f t="shared" si="8"/>
        <v>0</v>
      </c>
      <c r="AZ43" s="42">
        <f t="shared" si="8"/>
        <v>0</v>
      </c>
      <c r="BA43" s="42">
        <f t="shared" si="8"/>
        <v>0</v>
      </c>
      <c r="BB43" s="42">
        <f t="shared" si="8"/>
        <v>0</v>
      </c>
      <c r="BC43" s="42">
        <f t="shared" si="8"/>
        <v>0</v>
      </c>
      <c r="BD43" s="42">
        <f t="shared" si="8"/>
        <v>0</v>
      </c>
      <c r="BE43" s="42">
        <f t="shared" si="8"/>
        <v>0</v>
      </c>
      <c r="BF43" s="42">
        <f t="shared" si="8"/>
        <v>0</v>
      </c>
      <c r="BG43" s="42">
        <f t="shared" si="8"/>
        <v>0</v>
      </c>
      <c r="BH43" s="42">
        <f t="shared" si="8"/>
        <v>0</v>
      </c>
      <c r="BI43" s="42">
        <f t="shared" si="8"/>
        <v>0</v>
      </c>
      <c r="BJ43" s="42">
        <f t="shared" si="8"/>
        <v>0</v>
      </c>
      <c r="BK43" s="42">
        <f t="shared" si="8"/>
        <v>0</v>
      </c>
      <c r="BL43" s="42">
        <f t="shared" si="8"/>
        <v>0</v>
      </c>
      <c r="BM43" s="42">
        <f t="shared" si="8"/>
        <v>0</v>
      </c>
      <c r="BN43" s="42">
        <f t="shared" si="8"/>
        <v>0</v>
      </c>
      <c r="BO43" s="42">
        <f t="shared" si="8"/>
        <v>0</v>
      </c>
      <c r="BP43" s="42">
        <f t="shared" ref="BP43:CE43" si="9">(BP20+BP21)-(BP32+BP33)</f>
        <v>0</v>
      </c>
      <c r="BQ43" s="42">
        <f t="shared" si="9"/>
        <v>0</v>
      </c>
      <c r="BR43" s="42">
        <f t="shared" si="9"/>
        <v>0</v>
      </c>
      <c r="BS43" s="42">
        <f t="shared" si="9"/>
        <v>0</v>
      </c>
      <c r="BT43" s="42">
        <f t="shared" si="9"/>
        <v>0</v>
      </c>
      <c r="BU43" s="42">
        <f t="shared" si="9"/>
        <v>0</v>
      </c>
      <c r="BV43" s="42">
        <f t="shared" si="9"/>
        <v>0</v>
      </c>
      <c r="BW43" s="42">
        <f t="shared" si="9"/>
        <v>0</v>
      </c>
      <c r="BX43" s="42">
        <f t="shared" si="9"/>
        <v>0</v>
      </c>
      <c r="BY43" s="42">
        <f t="shared" si="9"/>
        <v>0</v>
      </c>
      <c r="BZ43" s="42">
        <f t="shared" si="9"/>
        <v>0</v>
      </c>
      <c r="CA43" s="42">
        <f t="shared" si="9"/>
        <v>0</v>
      </c>
      <c r="CB43" s="42">
        <f t="shared" si="9"/>
        <v>0</v>
      </c>
      <c r="CC43" s="42">
        <f t="shared" si="9"/>
        <v>0</v>
      </c>
      <c r="CD43" s="42">
        <f t="shared" si="9"/>
        <v>0</v>
      </c>
      <c r="CE43" s="42">
        <f t="shared" si="9"/>
        <v>0</v>
      </c>
    </row>
    <row r="44" spans="1:83">
      <c r="A44" t="s">
        <v>540</v>
      </c>
      <c r="B44" t="s">
        <v>538</v>
      </c>
      <c r="C44" s="42">
        <f>C22-C34</f>
        <v>0</v>
      </c>
      <c r="D44" s="42">
        <f t="shared" ref="D44:BO45" si="10">D22-D34</f>
        <v>0</v>
      </c>
      <c r="E44" s="42">
        <f t="shared" si="10"/>
        <v>0</v>
      </c>
      <c r="F44" s="42">
        <f t="shared" si="10"/>
        <v>0</v>
      </c>
      <c r="G44" s="42">
        <f t="shared" si="10"/>
        <v>0</v>
      </c>
      <c r="H44" s="42">
        <f t="shared" si="10"/>
        <v>0</v>
      </c>
      <c r="I44" s="42">
        <f t="shared" si="10"/>
        <v>0</v>
      </c>
      <c r="J44" s="42">
        <f t="shared" si="10"/>
        <v>-31488652.5765028</v>
      </c>
      <c r="K44" s="42">
        <f t="shared" si="10"/>
        <v>-43412006.159264565</v>
      </c>
      <c r="L44" s="42">
        <f t="shared" si="10"/>
        <v>-56074685.393512726</v>
      </c>
      <c r="M44" s="42">
        <f t="shared" si="10"/>
        <v>-69512080.868349075</v>
      </c>
      <c r="N44" s="42">
        <f t="shared" si="10"/>
        <v>-78193887.206005096</v>
      </c>
      <c r="O44" s="42">
        <f t="shared" si="10"/>
        <v>-87101688.731574059</v>
      </c>
      <c r="P44" s="42">
        <f t="shared" si="10"/>
        <v>-96240066.341543198</v>
      </c>
      <c r="Q44" s="42">
        <f t="shared" si="10"/>
        <v>-105613684.31115627</v>
      </c>
      <c r="R44" s="42">
        <f t="shared" si="10"/>
        <v>-115227291.7234726</v>
      </c>
      <c r="S44" s="42">
        <f t="shared" si="10"/>
        <v>-127947049.71114254</v>
      </c>
      <c r="T44" s="42">
        <f t="shared" si="10"/>
        <v>-141029891.11192989</v>
      </c>
      <c r="U44" s="42">
        <f t="shared" si="10"/>
        <v>-154483966.68458843</v>
      </c>
      <c r="V44" s="42">
        <f t="shared" si="10"/>
        <v>-168317591.96282864</v>
      </c>
      <c r="W44" s="42">
        <f t="shared" si="10"/>
        <v>-182539250.39611053</v>
      </c>
      <c r="X44" s="42">
        <f t="shared" si="10"/>
        <v>-199180071.80926037</v>
      </c>
      <c r="Y44" s="42">
        <f t="shared" si="10"/>
        <v>-216190798.54548836</v>
      </c>
      <c r="Z44" s="42">
        <f t="shared" si="10"/>
        <v>-233577884.60007286</v>
      </c>
      <c r="AA44" s="42">
        <f t="shared" si="10"/>
        <v>-251347885.39338493</v>
      </c>
      <c r="AB44" s="42">
        <f t="shared" si="10"/>
        <v>-269507459.27471352</v>
      </c>
      <c r="AC44" s="42">
        <f t="shared" si="10"/>
        <v>-290953672.94209862</v>
      </c>
      <c r="AD44" s="42">
        <f t="shared" si="10"/>
        <v>-312857763.31892586</v>
      </c>
      <c r="AE44" s="42">
        <f t="shared" si="10"/>
        <v>-335227446.87320709</v>
      </c>
      <c r="AF44" s="42">
        <f t="shared" si="10"/>
        <v>-358070557.45989037</v>
      </c>
      <c r="AG44" s="42">
        <f t="shared" si="10"/>
        <v>0</v>
      </c>
      <c r="AH44" s="42">
        <f t="shared" si="10"/>
        <v>0</v>
      </c>
      <c r="AI44" s="42">
        <f t="shared" si="10"/>
        <v>0</v>
      </c>
      <c r="AJ44" s="42">
        <f t="shared" si="10"/>
        <v>0</v>
      </c>
      <c r="AK44" s="42">
        <f t="shared" si="10"/>
        <v>0</v>
      </c>
      <c r="AL44" s="42">
        <f t="shared" si="10"/>
        <v>0</v>
      </c>
      <c r="AM44" s="42">
        <f t="shared" si="10"/>
        <v>0</v>
      </c>
      <c r="AN44" s="42">
        <f t="shared" si="10"/>
        <v>0</v>
      </c>
      <c r="AO44" s="42">
        <f t="shared" si="10"/>
        <v>0</v>
      </c>
      <c r="AP44" s="42">
        <f t="shared" si="10"/>
        <v>0</v>
      </c>
      <c r="AQ44" s="42">
        <f t="shared" si="10"/>
        <v>0</v>
      </c>
      <c r="AR44" s="42">
        <f t="shared" si="10"/>
        <v>0</v>
      </c>
      <c r="AS44" s="42">
        <f t="shared" si="10"/>
        <v>0</v>
      </c>
      <c r="AT44" s="42">
        <f t="shared" si="10"/>
        <v>0</v>
      </c>
      <c r="AU44" s="42">
        <f t="shared" si="10"/>
        <v>0</v>
      </c>
      <c r="AV44" s="42">
        <f t="shared" si="10"/>
        <v>0</v>
      </c>
      <c r="AW44" s="42">
        <f t="shared" si="10"/>
        <v>0</v>
      </c>
      <c r="AX44" s="42">
        <f t="shared" si="10"/>
        <v>0</v>
      </c>
      <c r="AY44" s="42">
        <f t="shared" si="10"/>
        <v>0</v>
      </c>
      <c r="AZ44" s="42">
        <f t="shared" si="10"/>
        <v>0</v>
      </c>
      <c r="BA44" s="42">
        <f t="shared" si="10"/>
        <v>0</v>
      </c>
      <c r="BB44" s="42">
        <f t="shared" si="10"/>
        <v>0</v>
      </c>
      <c r="BC44" s="42">
        <f t="shared" si="10"/>
        <v>0</v>
      </c>
      <c r="BD44" s="42">
        <f t="shared" si="10"/>
        <v>0</v>
      </c>
      <c r="BE44" s="42">
        <f t="shared" si="10"/>
        <v>0</v>
      </c>
      <c r="BF44" s="42">
        <f t="shared" si="10"/>
        <v>0</v>
      </c>
      <c r="BG44" s="42">
        <f t="shared" si="10"/>
        <v>0</v>
      </c>
      <c r="BH44" s="42">
        <f t="shared" si="10"/>
        <v>0</v>
      </c>
      <c r="BI44" s="42">
        <f t="shared" si="10"/>
        <v>0</v>
      </c>
      <c r="BJ44" s="42">
        <f t="shared" si="10"/>
        <v>0</v>
      </c>
      <c r="BK44" s="42">
        <f t="shared" si="10"/>
        <v>0</v>
      </c>
      <c r="BL44" s="42">
        <f t="shared" si="10"/>
        <v>0</v>
      </c>
      <c r="BM44" s="42">
        <f t="shared" si="10"/>
        <v>0</v>
      </c>
      <c r="BN44" s="42">
        <f t="shared" si="10"/>
        <v>0</v>
      </c>
      <c r="BO44" s="42">
        <f t="shared" si="10"/>
        <v>0</v>
      </c>
      <c r="BP44" s="42">
        <f t="shared" ref="BP44:CE45" si="11">BP22-BP34</f>
        <v>0</v>
      </c>
      <c r="BQ44" s="42">
        <f t="shared" si="11"/>
        <v>0</v>
      </c>
      <c r="BR44" s="42">
        <f t="shared" si="11"/>
        <v>0</v>
      </c>
      <c r="BS44" s="42">
        <f t="shared" si="11"/>
        <v>0</v>
      </c>
      <c r="BT44" s="42">
        <f t="shared" si="11"/>
        <v>0</v>
      </c>
      <c r="BU44" s="42">
        <f t="shared" si="11"/>
        <v>0</v>
      </c>
      <c r="BV44" s="42">
        <f t="shared" si="11"/>
        <v>0</v>
      </c>
      <c r="BW44" s="42">
        <f t="shared" si="11"/>
        <v>0</v>
      </c>
      <c r="BX44" s="42">
        <f t="shared" si="11"/>
        <v>0</v>
      </c>
      <c r="BY44" s="42">
        <f t="shared" si="11"/>
        <v>0</v>
      </c>
      <c r="BZ44" s="42">
        <f t="shared" si="11"/>
        <v>0</v>
      </c>
      <c r="CA44" s="42">
        <f t="shared" si="11"/>
        <v>0</v>
      </c>
      <c r="CB44" s="42">
        <f t="shared" si="11"/>
        <v>0</v>
      </c>
      <c r="CC44" s="42">
        <f t="shared" si="11"/>
        <v>0</v>
      </c>
      <c r="CD44" s="42">
        <f t="shared" si="11"/>
        <v>0</v>
      </c>
      <c r="CE44" s="42">
        <f t="shared" si="11"/>
        <v>0</v>
      </c>
    </row>
    <row r="45" spans="1:83">
      <c r="A45" t="s">
        <v>541</v>
      </c>
      <c r="B45" t="s">
        <v>538</v>
      </c>
      <c r="C45" s="42">
        <f>C23-C35</f>
        <v>0</v>
      </c>
      <c r="D45" s="42">
        <f t="shared" si="10"/>
        <v>0</v>
      </c>
      <c r="E45" s="42">
        <f t="shared" si="10"/>
        <v>0</v>
      </c>
      <c r="F45" s="42">
        <f t="shared" si="10"/>
        <v>0</v>
      </c>
      <c r="G45" s="42">
        <f t="shared" si="10"/>
        <v>0</v>
      </c>
      <c r="H45" s="42">
        <f t="shared" si="10"/>
        <v>0</v>
      </c>
      <c r="I45" s="42">
        <f t="shared" si="10"/>
        <v>0</v>
      </c>
      <c r="J45" s="42">
        <f t="shared" si="10"/>
        <v>8808390.6836280823</v>
      </c>
      <c r="K45" s="42">
        <f t="shared" si="10"/>
        <v>9215231.8511009216</v>
      </c>
      <c r="L45" s="42">
        <f t="shared" si="10"/>
        <v>9640731.7558917999</v>
      </c>
      <c r="M45" s="42">
        <f t="shared" si="10"/>
        <v>10085741.001654625</v>
      </c>
      <c r="N45" s="42">
        <f t="shared" si="10"/>
        <v>10472298.089681625</v>
      </c>
      <c r="O45" s="42">
        <f t="shared" si="10"/>
        <v>10872922.527929306</v>
      </c>
      <c r="P45" s="42">
        <f t="shared" si="10"/>
        <v>11288109.009912491</v>
      </c>
      <c r="Q45" s="42">
        <f t="shared" si="10"/>
        <v>11718369.207386017</v>
      </c>
      <c r="R45" s="42">
        <f t="shared" si="10"/>
        <v>12164232.342543602</v>
      </c>
      <c r="S45" s="42">
        <f t="shared" si="10"/>
        <v>12498115.484045029</v>
      </c>
      <c r="T45" s="42">
        <f t="shared" si="10"/>
        <v>12841120.72219944</v>
      </c>
      <c r="U45" s="42">
        <f t="shared" si="10"/>
        <v>13193495.95941925</v>
      </c>
      <c r="V45" s="42">
        <f t="shared" si="10"/>
        <v>13555495.793471336</v>
      </c>
      <c r="W45" s="42">
        <f t="shared" si="10"/>
        <v>13927381.696980476</v>
      </c>
      <c r="X45" s="42">
        <f t="shared" si="10"/>
        <v>14340406.577395439</v>
      </c>
      <c r="Y45" s="42">
        <f t="shared" si="10"/>
        <v>14765498.607772827</v>
      </c>
      <c r="Z45" s="42">
        <f t="shared" si="10"/>
        <v>15203006.199351311</v>
      </c>
      <c r="AA45" s="42">
        <f t="shared" si="10"/>
        <v>15653287.726599693</v>
      </c>
      <c r="AB45" s="42">
        <f t="shared" si="10"/>
        <v>16116711.809857368</v>
      </c>
      <c r="AC45" s="42">
        <f t="shared" si="10"/>
        <v>16641423.546125412</v>
      </c>
      <c r="AD45" s="42">
        <f t="shared" si="10"/>
        <v>17182501.545319557</v>
      </c>
      <c r="AE45" s="42">
        <f t="shared" si="10"/>
        <v>17740441.531895638</v>
      </c>
      <c r="AF45" s="42">
        <f t="shared" si="10"/>
        <v>18315753.928471565</v>
      </c>
      <c r="AG45" s="42">
        <f t="shared" si="10"/>
        <v>0</v>
      </c>
      <c r="AH45" s="42">
        <f t="shared" si="10"/>
        <v>0</v>
      </c>
      <c r="AI45" s="42">
        <f t="shared" si="10"/>
        <v>0</v>
      </c>
      <c r="AJ45" s="42">
        <f t="shared" si="10"/>
        <v>0</v>
      </c>
      <c r="AK45" s="42">
        <f t="shared" si="10"/>
        <v>0</v>
      </c>
      <c r="AL45" s="42">
        <f t="shared" si="10"/>
        <v>0</v>
      </c>
      <c r="AM45" s="42">
        <f t="shared" si="10"/>
        <v>0</v>
      </c>
      <c r="AN45" s="42">
        <f t="shared" si="10"/>
        <v>0</v>
      </c>
      <c r="AO45" s="42">
        <f t="shared" si="10"/>
        <v>0</v>
      </c>
      <c r="AP45" s="42">
        <f t="shared" si="10"/>
        <v>0</v>
      </c>
      <c r="AQ45" s="42">
        <f t="shared" si="10"/>
        <v>0</v>
      </c>
      <c r="AR45" s="42">
        <f t="shared" si="10"/>
        <v>0</v>
      </c>
      <c r="AS45" s="42">
        <f t="shared" si="10"/>
        <v>0</v>
      </c>
      <c r="AT45" s="42">
        <f t="shared" si="10"/>
        <v>0</v>
      </c>
      <c r="AU45" s="42">
        <f t="shared" si="10"/>
        <v>0</v>
      </c>
      <c r="AV45" s="42">
        <f t="shared" si="10"/>
        <v>0</v>
      </c>
      <c r="AW45" s="42">
        <f t="shared" si="10"/>
        <v>0</v>
      </c>
      <c r="AX45" s="42">
        <f t="shared" si="10"/>
        <v>0</v>
      </c>
      <c r="AY45" s="42">
        <f t="shared" si="10"/>
        <v>0</v>
      </c>
      <c r="AZ45" s="42">
        <f t="shared" si="10"/>
        <v>0</v>
      </c>
      <c r="BA45" s="42">
        <f t="shared" si="10"/>
        <v>0</v>
      </c>
      <c r="BB45" s="42">
        <f t="shared" si="10"/>
        <v>0</v>
      </c>
      <c r="BC45" s="42">
        <f t="shared" si="10"/>
        <v>0</v>
      </c>
      <c r="BD45" s="42">
        <f t="shared" si="10"/>
        <v>0</v>
      </c>
      <c r="BE45" s="42">
        <f t="shared" si="10"/>
        <v>0</v>
      </c>
      <c r="BF45" s="42">
        <f t="shared" si="10"/>
        <v>0</v>
      </c>
      <c r="BG45" s="42">
        <f t="shared" si="10"/>
        <v>0</v>
      </c>
      <c r="BH45" s="42">
        <f t="shared" si="10"/>
        <v>0</v>
      </c>
      <c r="BI45" s="42">
        <f t="shared" si="10"/>
        <v>0</v>
      </c>
      <c r="BJ45" s="42">
        <f t="shared" si="10"/>
        <v>0</v>
      </c>
      <c r="BK45" s="42">
        <f t="shared" si="10"/>
        <v>0</v>
      </c>
      <c r="BL45" s="42">
        <f t="shared" si="10"/>
        <v>0</v>
      </c>
      <c r="BM45" s="42">
        <f t="shared" si="10"/>
        <v>0</v>
      </c>
      <c r="BN45" s="42">
        <f t="shared" si="10"/>
        <v>0</v>
      </c>
      <c r="BO45" s="42">
        <f t="shared" si="10"/>
        <v>0</v>
      </c>
      <c r="BP45" s="42">
        <f t="shared" si="11"/>
        <v>0</v>
      </c>
      <c r="BQ45" s="42">
        <f t="shared" si="11"/>
        <v>0</v>
      </c>
      <c r="BR45" s="42">
        <f t="shared" si="11"/>
        <v>0</v>
      </c>
      <c r="BS45" s="42">
        <f t="shared" si="11"/>
        <v>0</v>
      </c>
      <c r="BT45" s="42">
        <f t="shared" si="11"/>
        <v>0</v>
      </c>
      <c r="BU45" s="42">
        <f t="shared" si="11"/>
        <v>0</v>
      </c>
      <c r="BV45" s="42">
        <f t="shared" si="11"/>
        <v>0</v>
      </c>
      <c r="BW45" s="42">
        <f t="shared" si="11"/>
        <v>0</v>
      </c>
      <c r="BX45" s="42">
        <f t="shared" si="11"/>
        <v>0</v>
      </c>
      <c r="BY45" s="42">
        <f t="shared" si="11"/>
        <v>0</v>
      </c>
      <c r="BZ45" s="42">
        <f t="shared" si="11"/>
        <v>0</v>
      </c>
      <c r="CA45" s="42">
        <f t="shared" si="11"/>
        <v>0</v>
      </c>
      <c r="CB45" s="42">
        <f t="shared" si="11"/>
        <v>0</v>
      </c>
      <c r="CC45" s="42">
        <f t="shared" si="11"/>
        <v>0</v>
      </c>
      <c r="CD45" s="42">
        <f t="shared" si="11"/>
        <v>0</v>
      </c>
      <c r="CE45" s="42">
        <f t="shared" si="11"/>
        <v>0</v>
      </c>
    </row>
    <row r="46" spans="1:83">
      <c r="A46" t="s">
        <v>542</v>
      </c>
      <c r="B46" t="s">
        <v>538</v>
      </c>
      <c r="C46" s="42">
        <f>SUM(C24:C29)-SUM(C36:C41)</f>
        <v>0</v>
      </c>
      <c r="D46" s="42">
        <f t="shared" ref="D46:BO46" si="12">SUM(D24:D29)-SUM(D36:D41)</f>
        <v>0</v>
      </c>
      <c r="E46" s="42">
        <f t="shared" si="12"/>
        <v>0</v>
      </c>
      <c r="F46" s="42">
        <f t="shared" si="12"/>
        <v>0</v>
      </c>
      <c r="G46" s="42">
        <f t="shared" si="12"/>
        <v>0</v>
      </c>
      <c r="H46" s="42">
        <f t="shared" si="12"/>
        <v>0</v>
      </c>
      <c r="I46" s="42">
        <f t="shared" si="12"/>
        <v>0</v>
      </c>
      <c r="J46" s="42">
        <f t="shared" si="12"/>
        <v>-1910035.2882356644</v>
      </c>
      <c r="K46" s="42">
        <f t="shared" si="12"/>
        <v>-1686032.0992507935</v>
      </c>
      <c r="L46" s="42">
        <f t="shared" si="12"/>
        <v>-1235909.2435617447</v>
      </c>
      <c r="M46" s="42">
        <f t="shared" si="12"/>
        <v>-513235.35368728638</v>
      </c>
      <c r="N46" s="42">
        <f t="shared" si="12"/>
        <v>-1291734.6637363434</v>
      </c>
      <c r="O46" s="42">
        <f t="shared" si="12"/>
        <v>-1949496.1276721954</v>
      </c>
      <c r="P46" s="42">
        <f t="shared" si="12"/>
        <v>-2458663.4180431366</v>
      </c>
      <c r="Q46" s="42">
        <f t="shared" si="12"/>
        <v>-2787501.3615226746</v>
      </c>
      <c r="R46" s="42">
        <f t="shared" si="12"/>
        <v>-2899923.5197296143</v>
      </c>
      <c r="S46" s="42">
        <f t="shared" si="12"/>
        <v>-4446282.3496875763</v>
      </c>
      <c r="T46" s="42">
        <f t="shared" si="12"/>
        <v>-5892769.2325382233</v>
      </c>
      <c r="U46" s="42">
        <f t="shared" si="12"/>
        <v>-7210320.0338973999</v>
      </c>
      <c r="V46" s="42">
        <f t="shared" si="12"/>
        <v>-8365908.1973323822</v>
      </c>
      <c r="W46" s="42">
        <f t="shared" si="12"/>
        <v>-9322094.6262779236</v>
      </c>
      <c r="X46" s="42">
        <f t="shared" si="12"/>
        <v>-13257091.736852646</v>
      </c>
      <c r="Y46" s="42">
        <f t="shared" si="12"/>
        <v>-17316639.0141716</v>
      </c>
      <c r="Z46" s="42">
        <f t="shared" si="12"/>
        <v>-21497024.924594879</v>
      </c>
      <c r="AA46" s="42">
        <f t="shared" si="12"/>
        <v>-25793520.873851776</v>
      </c>
      <c r="AB46" s="42">
        <f t="shared" si="12"/>
        <v>-30200258.906490326</v>
      </c>
      <c r="AC46" s="42">
        <f t="shared" si="12"/>
        <v>-36988760.033624649</v>
      </c>
      <c r="AD46" s="42">
        <f t="shared" si="12"/>
        <v>-44041262.187263489</v>
      </c>
      <c r="AE46" s="42">
        <f t="shared" si="12"/>
        <v>-51358631.639369965</v>
      </c>
      <c r="AF46" s="42">
        <f t="shared" si="12"/>
        <v>-58940782.255050659</v>
      </c>
      <c r="AG46" s="42">
        <f t="shared" si="12"/>
        <v>0</v>
      </c>
      <c r="AH46" s="42">
        <f t="shared" si="12"/>
        <v>0</v>
      </c>
      <c r="AI46" s="42">
        <f t="shared" si="12"/>
        <v>0</v>
      </c>
      <c r="AJ46" s="42">
        <f t="shared" si="12"/>
        <v>0</v>
      </c>
      <c r="AK46" s="42">
        <f t="shared" si="12"/>
        <v>0</v>
      </c>
      <c r="AL46" s="42">
        <f t="shared" si="12"/>
        <v>0</v>
      </c>
      <c r="AM46" s="42">
        <f t="shared" si="12"/>
        <v>0</v>
      </c>
      <c r="AN46" s="42">
        <f t="shared" si="12"/>
        <v>0</v>
      </c>
      <c r="AO46" s="42">
        <f t="shared" si="12"/>
        <v>0</v>
      </c>
      <c r="AP46" s="42">
        <f t="shared" si="12"/>
        <v>0</v>
      </c>
      <c r="AQ46" s="42">
        <f t="shared" si="12"/>
        <v>0</v>
      </c>
      <c r="AR46" s="42">
        <f t="shared" si="12"/>
        <v>0</v>
      </c>
      <c r="AS46" s="42">
        <f t="shared" si="12"/>
        <v>0</v>
      </c>
      <c r="AT46" s="42">
        <f t="shared" si="12"/>
        <v>0</v>
      </c>
      <c r="AU46" s="42">
        <f t="shared" si="12"/>
        <v>0</v>
      </c>
      <c r="AV46" s="42">
        <f t="shared" si="12"/>
        <v>0</v>
      </c>
      <c r="AW46" s="42">
        <f t="shared" si="12"/>
        <v>0</v>
      </c>
      <c r="AX46" s="42">
        <f t="shared" si="12"/>
        <v>0</v>
      </c>
      <c r="AY46" s="42">
        <f t="shared" si="12"/>
        <v>0</v>
      </c>
      <c r="AZ46" s="42">
        <f t="shared" si="12"/>
        <v>0</v>
      </c>
      <c r="BA46" s="42">
        <f t="shared" si="12"/>
        <v>0</v>
      </c>
      <c r="BB46" s="42">
        <f t="shared" si="12"/>
        <v>0</v>
      </c>
      <c r="BC46" s="42">
        <f t="shared" si="12"/>
        <v>0</v>
      </c>
      <c r="BD46" s="42">
        <f t="shared" si="12"/>
        <v>0</v>
      </c>
      <c r="BE46" s="42">
        <f t="shared" si="12"/>
        <v>0</v>
      </c>
      <c r="BF46" s="42">
        <f t="shared" si="12"/>
        <v>0</v>
      </c>
      <c r="BG46" s="42">
        <f t="shared" si="12"/>
        <v>0</v>
      </c>
      <c r="BH46" s="42">
        <f t="shared" si="12"/>
        <v>0</v>
      </c>
      <c r="BI46" s="42">
        <f t="shared" si="12"/>
        <v>0</v>
      </c>
      <c r="BJ46" s="42">
        <f t="shared" si="12"/>
        <v>0</v>
      </c>
      <c r="BK46" s="42">
        <f t="shared" si="12"/>
        <v>0</v>
      </c>
      <c r="BL46" s="42">
        <f t="shared" si="12"/>
        <v>0</v>
      </c>
      <c r="BM46" s="42">
        <f t="shared" si="12"/>
        <v>0</v>
      </c>
      <c r="BN46" s="42">
        <f t="shared" si="12"/>
        <v>0</v>
      </c>
      <c r="BO46" s="42">
        <f t="shared" si="12"/>
        <v>0</v>
      </c>
      <c r="BP46" s="42">
        <f t="shared" ref="BP46:CE46" si="13">SUM(BP24:BP29)-SUM(BP36:BP41)</f>
        <v>0</v>
      </c>
      <c r="BQ46" s="42">
        <f t="shared" si="13"/>
        <v>0</v>
      </c>
      <c r="BR46" s="42">
        <f t="shared" si="13"/>
        <v>0</v>
      </c>
      <c r="BS46" s="42">
        <f t="shared" si="13"/>
        <v>0</v>
      </c>
      <c r="BT46" s="42">
        <f t="shared" si="13"/>
        <v>0</v>
      </c>
      <c r="BU46" s="42">
        <f t="shared" si="13"/>
        <v>0</v>
      </c>
      <c r="BV46" s="42">
        <f t="shared" si="13"/>
        <v>0</v>
      </c>
      <c r="BW46" s="42">
        <f t="shared" si="13"/>
        <v>0</v>
      </c>
      <c r="BX46" s="42">
        <f t="shared" si="13"/>
        <v>0</v>
      </c>
      <c r="BY46" s="42">
        <f t="shared" si="13"/>
        <v>0</v>
      </c>
      <c r="BZ46" s="42">
        <f t="shared" si="13"/>
        <v>0</v>
      </c>
      <c r="CA46" s="42">
        <f t="shared" si="13"/>
        <v>0</v>
      </c>
      <c r="CB46" s="42">
        <f t="shared" si="13"/>
        <v>0</v>
      </c>
      <c r="CC46" s="42">
        <f t="shared" si="13"/>
        <v>0</v>
      </c>
      <c r="CD46" s="42">
        <f t="shared" si="13"/>
        <v>0</v>
      </c>
      <c r="CE46" s="42">
        <f t="shared" si="13"/>
        <v>0</v>
      </c>
    </row>
    <row r="47" spans="1:83">
      <c r="A47" t="s">
        <v>543</v>
      </c>
      <c r="B47" t="s">
        <v>538</v>
      </c>
      <c r="C47" s="42">
        <f>SUM(C43:C46)</f>
        <v>0</v>
      </c>
      <c r="D47" s="42">
        <f t="shared" ref="D47:BO47" si="14">SUM(D43:D46)</f>
        <v>0</v>
      </c>
      <c r="E47" s="42">
        <f t="shared" si="14"/>
        <v>0</v>
      </c>
      <c r="F47" s="42">
        <f t="shared" si="14"/>
        <v>0</v>
      </c>
      <c r="G47" s="42">
        <f t="shared" si="14"/>
        <v>0</v>
      </c>
      <c r="H47" s="42">
        <f t="shared" si="14"/>
        <v>0</v>
      </c>
      <c r="I47" s="42">
        <f t="shared" si="14"/>
        <v>0</v>
      </c>
      <c r="J47" s="42">
        <f t="shared" si="14"/>
        <v>711035.68199920654</v>
      </c>
      <c r="K47" s="42">
        <f t="shared" si="14"/>
        <v>-7848001.702794075</v>
      </c>
      <c r="L47" s="42">
        <f t="shared" si="14"/>
        <v>-16705388.993693352</v>
      </c>
      <c r="M47" s="42">
        <f t="shared" si="14"/>
        <v>-25837008.56528759</v>
      </c>
      <c r="N47" s="42">
        <f t="shared" si="14"/>
        <v>-32802250.353485107</v>
      </c>
      <c r="O47" s="42">
        <f t="shared" si="14"/>
        <v>-39758295.812502861</v>
      </c>
      <c r="P47" s="42">
        <f t="shared" si="14"/>
        <v>-46677077.676961899</v>
      </c>
      <c r="Q47" s="42">
        <f t="shared" si="14"/>
        <v>-53526542.270617485</v>
      </c>
      <c r="R47" s="42">
        <f t="shared" si="14"/>
        <v>-60270171.127461433</v>
      </c>
      <c r="S47" s="42">
        <f t="shared" si="14"/>
        <v>-71806767.035525322</v>
      </c>
      <c r="T47" s="42">
        <f t="shared" si="14"/>
        <v>-83490781.64490509</v>
      </c>
      <c r="U47" s="42">
        <f t="shared" si="14"/>
        <v>-95296649.772585869</v>
      </c>
      <c r="V47" s="42">
        <f t="shared" si="14"/>
        <v>-107194827.3915081</v>
      </c>
      <c r="W47" s="42">
        <f t="shared" si="14"/>
        <v>-119151337.72182369</v>
      </c>
      <c r="X47" s="42">
        <f t="shared" si="14"/>
        <v>-136656234.01144218</v>
      </c>
      <c r="Y47" s="42">
        <f t="shared" si="14"/>
        <v>-154540237.67892265</v>
      </c>
      <c r="Z47" s="42">
        <f t="shared" si="14"/>
        <v>-172802004.75256252</v>
      </c>
      <c r="AA47" s="42">
        <f t="shared" si="14"/>
        <v>-191439135.48445415</v>
      </c>
      <c r="AB47" s="42">
        <f t="shared" si="14"/>
        <v>-210448048.83630466</v>
      </c>
      <c r="AC47" s="42">
        <f t="shared" si="14"/>
        <v>-236019272.94190407</v>
      </c>
      <c r="AD47" s="42">
        <f t="shared" si="14"/>
        <v>-262230347.20860386</v>
      </c>
      <c r="AE47" s="42">
        <f t="shared" si="14"/>
        <v>-289087255.51435757</v>
      </c>
      <c r="AF47" s="42">
        <f t="shared" si="14"/>
        <v>-316595062.40924931</v>
      </c>
      <c r="AG47" s="42">
        <f t="shared" si="14"/>
        <v>0</v>
      </c>
      <c r="AH47" s="42">
        <f t="shared" si="14"/>
        <v>0</v>
      </c>
      <c r="AI47" s="42">
        <f t="shared" si="14"/>
        <v>0</v>
      </c>
      <c r="AJ47" s="42">
        <f t="shared" si="14"/>
        <v>0</v>
      </c>
      <c r="AK47" s="42">
        <f t="shared" si="14"/>
        <v>0</v>
      </c>
      <c r="AL47" s="42">
        <f t="shared" si="14"/>
        <v>0</v>
      </c>
      <c r="AM47" s="42">
        <f t="shared" si="14"/>
        <v>0</v>
      </c>
      <c r="AN47" s="42">
        <f t="shared" si="14"/>
        <v>0</v>
      </c>
      <c r="AO47" s="42">
        <f t="shared" si="14"/>
        <v>0</v>
      </c>
      <c r="AP47" s="42">
        <f t="shared" si="14"/>
        <v>0</v>
      </c>
      <c r="AQ47" s="42">
        <f t="shared" si="14"/>
        <v>0</v>
      </c>
      <c r="AR47" s="42">
        <f t="shared" si="14"/>
        <v>0</v>
      </c>
      <c r="AS47" s="42">
        <f t="shared" si="14"/>
        <v>0</v>
      </c>
      <c r="AT47" s="42">
        <f t="shared" si="14"/>
        <v>0</v>
      </c>
      <c r="AU47" s="42">
        <f t="shared" si="14"/>
        <v>0</v>
      </c>
      <c r="AV47" s="42">
        <f t="shared" si="14"/>
        <v>0</v>
      </c>
      <c r="AW47" s="42">
        <f t="shared" si="14"/>
        <v>0</v>
      </c>
      <c r="AX47" s="42">
        <f t="shared" si="14"/>
        <v>0</v>
      </c>
      <c r="AY47" s="42">
        <f t="shared" si="14"/>
        <v>0</v>
      </c>
      <c r="AZ47" s="42">
        <f t="shared" si="14"/>
        <v>0</v>
      </c>
      <c r="BA47" s="42">
        <f t="shared" si="14"/>
        <v>0</v>
      </c>
      <c r="BB47" s="42">
        <f t="shared" si="14"/>
        <v>0</v>
      </c>
      <c r="BC47" s="42">
        <f t="shared" si="14"/>
        <v>0</v>
      </c>
      <c r="BD47" s="42">
        <f t="shared" si="14"/>
        <v>0</v>
      </c>
      <c r="BE47" s="42">
        <f t="shared" si="14"/>
        <v>0</v>
      </c>
      <c r="BF47" s="42">
        <f t="shared" si="14"/>
        <v>0</v>
      </c>
      <c r="BG47" s="42">
        <f t="shared" si="14"/>
        <v>0</v>
      </c>
      <c r="BH47" s="42">
        <f t="shared" si="14"/>
        <v>0</v>
      </c>
      <c r="BI47" s="42">
        <f t="shared" si="14"/>
        <v>0</v>
      </c>
      <c r="BJ47" s="42">
        <f t="shared" si="14"/>
        <v>0</v>
      </c>
      <c r="BK47" s="42">
        <f t="shared" si="14"/>
        <v>0</v>
      </c>
      <c r="BL47" s="42">
        <f t="shared" si="14"/>
        <v>0</v>
      </c>
      <c r="BM47" s="42">
        <f t="shared" si="14"/>
        <v>0</v>
      </c>
      <c r="BN47" s="42">
        <f t="shared" si="14"/>
        <v>0</v>
      </c>
      <c r="BO47" s="42">
        <f t="shared" si="14"/>
        <v>0</v>
      </c>
      <c r="BP47" s="42">
        <f t="shared" ref="BP47:CE47" si="15">SUM(BP43:BP46)</f>
        <v>0</v>
      </c>
      <c r="BQ47" s="42">
        <f t="shared" si="15"/>
        <v>0</v>
      </c>
      <c r="BR47" s="42">
        <f t="shared" si="15"/>
        <v>0</v>
      </c>
      <c r="BS47" s="42">
        <f t="shared" si="15"/>
        <v>0</v>
      </c>
      <c r="BT47" s="42">
        <f t="shared" si="15"/>
        <v>0</v>
      </c>
      <c r="BU47" s="42">
        <f t="shared" si="15"/>
        <v>0</v>
      </c>
      <c r="BV47" s="42">
        <f t="shared" si="15"/>
        <v>0</v>
      </c>
      <c r="BW47" s="42">
        <f t="shared" si="15"/>
        <v>0</v>
      </c>
      <c r="BX47" s="42">
        <f t="shared" si="15"/>
        <v>0</v>
      </c>
      <c r="BY47" s="42">
        <f t="shared" si="15"/>
        <v>0</v>
      </c>
      <c r="BZ47" s="42">
        <f t="shared" si="15"/>
        <v>0</v>
      </c>
      <c r="CA47" s="42">
        <f t="shared" si="15"/>
        <v>0</v>
      </c>
      <c r="CB47" s="42">
        <f t="shared" si="15"/>
        <v>0</v>
      </c>
      <c r="CC47" s="42">
        <f t="shared" si="15"/>
        <v>0</v>
      </c>
      <c r="CD47" s="42">
        <f t="shared" si="15"/>
        <v>0</v>
      </c>
      <c r="CE47" s="42">
        <f t="shared" si="15"/>
        <v>0</v>
      </c>
    </row>
    <row r="49" spans="1:83">
      <c r="A49" t="s">
        <v>574</v>
      </c>
      <c r="B49" t="s">
        <v>538</v>
      </c>
      <c r="C49" s="42">
        <f>IF(AND(C4&lt;&gt;0,D4=0),-C17+C47,0)</f>
        <v>0</v>
      </c>
      <c r="D49" s="42">
        <f t="shared" ref="D49:BO49" si="16">IF(AND(D4&lt;&gt;0,E4=0),-D17+D47,0)</f>
        <v>0</v>
      </c>
      <c r="E49" s="42">
        <f t="shared" si="16"/>
        <v>0</v>
      </c>
      <c r="F49" s="42">
        <f t="shared" si="16"/>
        <v>0</v>
      </c>
      <c r="G49" s="42">
        <f t="shared" si="16"/>
        <v>0</v>
      </c>
      <c r="H49" s="42">
        <f t="shared" si="16"/>
        <v>0</v>
      </c>
      <c r="I49" s="42">
        <f t="shared" si="16"/>
        <v>0</v>
      </c>
      <c r="J49" s="42">
        <f t="shared" si="16"/>
        <v>0</v>
      </c>
      <c r="K49" s="42">
        <f t="shared" si="16"/>
        <v>0</v>
      </c>
      <c r="L49" s="42">
        <f t="shared" si="16"/>
        <v>0</v>
      </c>
      <c r="M49" s="42">
        <f t="shared" si="16"/>
        <v>0</v>
      </c>
      <c r="N49" s="42">
        <f t="shared" si="16"/>
        <v>0</v>
      </c>
      <c r="O49" s="42">
        <f t="shared" si="16"/>
        <v>0</v>
      </c>
      <c r="P49" s="42">
        <f t="shared" si="16"/>
        <v>0</v>
      </c>
      <c r="Q49" s="42">
        <f t="shared" si="16"/>
        <v>0</v>
      </c>
      <c r="R49" s="42">
        <f t="shared" si="16"/>
        <v>0</v>
      </c>
      <c r="S49" s="42">
        <f t="shared" si="16"/>
        <v>0</v>
      </c>
      <c r="T49" s="42">
        <f t="shared" si="16"/>
        <v>0</v>
      </c>
      <c r="U49" s="42">
        <f t="shared" si="16"/>
        <v>0</v>
      </c>
      <c r="V49" s="42">
        <f t="shared" si="16"/>
        <v>0</v>
      </c>
      <c r="W49" s="42">
        <f t="shared" si="16"/>
        <v>0</v>
      </c>
      <c r="X49" s="42">
        <f t="shared" si="16"/>
        <v>0</v>
      </c>
      <c r="Y49" s="42">
        <f t="shared" si="16"/>
        <v>0</v>
      </c>
      <c r="Z49" s="42">
        <f t="shared" si="16"/>
        <v>0</v>
      </c>
      <c r="AA49" s="42">
        <f t="shared" si="16"/>
        <v>0</v>
      </c>
      <c r="AB49" s="42">
        <f t="shared" si="16"/>
        <v>0</v>
      </c>
      <c r="AC49" s="42">
        <f t="shared" si="16"/>
        <v>0</v>
      </c>
      <c r="AD49" s="42">
        <f t="shared" si="16"/>
        <v>0</v>
      </c>
      <c r="AE49" s="42">
        <f t="shared" si="16"/>
        <v>0</v>
      </c>
      <c r="AF49" s="42">
        <f t="shared" si="16"/>
        <v>-323546392.68486023</v>
      </c>
      <c r="AG49" s="42">
        <f t="shared" si="16"/>
        <v>0</v>
      </c>
      <c r="AH49" s="42">
        <f t="shared" si="16"/>
        <v>0</v>
      </c>
      <c r="AI49" s="42">
        <f t="shared" si="16"/>
        <v>0</v>
      </c>
      <c r="AJ49" s="42">
        <f t="shared" si="16"/>
        <v>0</v>
      </c>
      <c r="AK49" s="42">
        <f t="shared" si="16"/>
        <v>0</v>
      </c>
      <c r="AL49" s="42">
        <f t="shared" si="16"/>
        <v>0</v>
      </c>
      <c r="AM49" s="42">
        <f t="shared" si="16"/>
        <v>0</v>
      </c>
      <c r="AN49" s="42">
        <f t="shared" si="16"/>
        <v>0</v>
      </c>
      <c r="AO49" s="42">
        <f t="shared" si="16"/>
        <v>0</v>
      </c>
      <c r="AP49" s="42">
        <f t="shared" si="16"/>
        <v>0</v>
      </c>
      <c r="AQ49" s="42">
        <f t="shared" si="16"/>
        <v>0</v>
      </c>
      <c r="AR49" s="42">
        <f t="shared" si="16"/>
        <v>0</v>
      </c>
      <c r="AS49" s="42">
        <f t="shared" si="16"/>
        <v>0</v>
      </c>
      <c r="AT49" s="42">
        <f t="shared" si="16"/>
        <v>0</v>
      </c>
      <c r="AU49" s="42">
        <f t="shared" si="16"/>
        <v>0</v>
      </c>
      <c r="AV49" s="42">
        <f t="shared" si="16"/>
        <v>0</v>
      </c>
      <c r="AW49" s="42">
        <f t="shared" si="16"/>
        <v>0</v>
      </c>
      <c r="AX49" s="42">
        <f t="shared" si="16"/>
        <v>0</v>
      </c>
      <c r="AY49" s="42">
        <f t="shared" si="16"/>
        <v>0</v>
      </c>
      <c r="AZ49" s="42">
        <f t="shared" si="16"/>
        <v>0</v>
      </c>
      <c r="BA49" s="42">
        <f t="shared" si="16"/>
        <v>0</v>
      </c>
      <c r="BB49" s="42">
        <f t="shared" si="16"/>
        <v>0</v>
      </c>
      <c r="BC49" s="42">
        <f t="shared" si="16"/>
        <v>0</v>
      </c>
      <c r="BD49" s="42">
        <f t="shared" si="16"/>
        <v>0</v>
      </c>
      <c r="BE49" s="42">
        <f t="shared" si="16"/>
        <v>0</v>
      </c>
      <c r="BF49" s="42">
        <f t="shared" si="16"/>
        <v>0</v>
      </c>
      <c r="BG49" s="42">
        <f t="shared" si="16"/>
        <v>0</v>
      </c>
      <c r="BH49" s="42">
        <f t="shared" si="16"/>
        <v>0</v>
      </c>
      <c r="BI49" s="42">
        <f t="shared" si="16"/>
        <v>0</v>
      </c>
      <c r="BJ49" s="42">
        <f t="shared" si="16"/>
        <v>0</v>
      </c>
      <c r="BK49" s="42">
        <f t="shared" si="16"/>
        <v>0</v>
      </c>
      <c r="BL49" s="42">
        <f t="shared" si="16"/>
        <v>0</v>
      </c>
      <c r="BM49" s="42">
        <f t="shared" si="16"/>
        <v>0</v>
      </c>
      <c r="BN49" s="42">
        <f t="shared" si="16"/>
        <v>0</v>
      </c>
      <c r="BO49" s="42">
        <f t="shared" si="16"/>
        <v>0</v>
      </c>
      <c r="BP49" s="42">
        <f t="shared" ref="BP49:CE49" si="17">IF(AND(BP4&lt;&gt;0,BQ4=0),-BP17+BP47,0)</f>
        <v>0</v>
      </c>
      <c r="BQ49" s="42">
        <f t="shared" si="17"/>
        <v>0</v>
      </c>
      <c r="BR49" s="42">
        <f t="shared" si="17"/>
        <v>0</v>
      </c>
      <c r="BS49" s="42">
        <f t="shared" si="17"/>
        <v>0</v>
      </c>
      <c r="BT49" s="42">
        <f t="shared" si="17"/>
        <v>0</v>
      </c>
      <c r="BU49" s="42">
        <f t="shared" si="17"/>
        <v>0</v>
      </c>
      <c r="BV49" s="42">
        <f t="shared" si="17"/>
        <v>0</v>
      </c>
      <c r="BW49" s="42">
        <f t="shared" si="17"/>
        <v>0</v>
      </c>
      <c r="BX49" s="42">
        <f t="shared" si="17"/>
        <v>0</v>
      </c>
      <c r="BY49" s="42">
        <f t="shared" si="17"/>
        <v>0</v>
      </c>
      <c r="BZ49" s="42">
        <f t="shared" si="17"/>
        <v>0</v>
      </c>
      <c r="CA49" s="42">
        <f t="shared" si="17"/>
        <v>0</v>
      </c>
      <c r="CB49" s="42">
        <f t="shared" si="17"/>
        <v>0</v>
      </c>
      <c r="CC49" s="42">
        <f t="shared" si="17"/>
        <v>0</v>
      </c>
      <c r="CD49" s="42">
        <f t="shared" si="17"/>
        <v>0</v>
      </c>
      <c r="CE49" s="42">
        <f t="shared" si="17"/>
        <v>0</v>
      </c>
    </row>
    <row r="50" spans="1:83">
      <c r="A50" t="s">
        <v>575</v>
      </c>
      <c r="B50" t="s">
        <v>538</v>
      </c>
      <c r="C50" s="42">
        <f t="shared" ref="C50:AH50" si="18">IF(AND(C4=0,C7&lt;&gt;0),SUM($C$49:$CE$49),0)</f>
        <v>0</v>
      </c>
      <c r="D50" s="42">
        <f t="shared" si="18"/>
        <v>0</v>
      </c>
      <c r="E50" s="42">
        <f t="shared" si="18"/>
        <v>0</v>
      </c>
      <c r="F50" s="42">
        <f t="shared" si="18"/>
        <v>0</v>
      </c>
      <c r="G50" s="42">
        <f t="shared" si="18"/>
        <v>0</v>
      </c>
      <c r="H50" s="42">
        <f t="shared" si="18"/>
        <v>0</v>
      </c>
      <c r="I50" s="42">
        <f t="shared" si="18"/>
        <v>0</v>
      </c>
      <c r="J50" s="42">
        <f t="shared" si="18"/>
        <v>0</v>
      </c>
      <c r="K50" s="42">
        <f t="shared" si="18"/>
        <v>0</v>
      </c>
      <c r="L50" s="42">
        <f t="shared" si="18"/>
        <v>0</v>
      </c>
      <c r="M50" s="42">
        <f t="shared" si="18"/>
        <v>0</v>
      </c>
      <c r="N50" s="42">
        <f t="shared" si="18"/>
        <v>0</v>
      </c>
      <c r="O50" s="42">
        <f t="shared" si="18"/>
        <v>0</v>
      </c>
      <c r="P50" s="42">
        <f t="shared" si="18"/>
        <v>0</v>
      </c>
      <c r="Q50" s="42">
        <f t="shared" si="18"/>
        <v>0</v>
      </c>
      <c r="R50" s="42">
        <f t="shared" si="18"/>
        <v>0</v>
      </c>
      <c r="S50" s="42">
        <f t="shared" si="18"/>
        <v>0</v>
      </c>
      <c r="T50" s="42">
        <f t="shared" si="18"/>
        <v>0</v>
      </c>
      <c r="U50" s="42">
        <f t="shared" si="18"/>
        <v>0</v>
      </c>
      <c r="V50" s="42">
        <f t="shared" si="18"/>
        <v>0</v>
      </c>
      <c r="W50" s="42">
        <f t="shared" si="18"/>
        <v>0</v>
      </c>
      <c r="X50" s="42">
        <f t="shared" si="18"/>
        <v>0</v>
      </c>
      <c r="Y50" s="42">
        <f t="shared" si="18"/>
        <v>0</v>
      </c>
      <c r="Z50" s="42">
        <f t="shared" si="18"/>
        <v>0</v>
      </c>
      <c r="AA50" s="42">
        <f t="shared" si="18"/>
        <v>0</v>
      </c>
      <c r="AB50" s="42">
        <f t="shared" si="18"/>
        <v>0</v>
      </c>
      <c r="AC50" s="42">
        <f t="shared" si="18"/>
        <v>0</v>
      </c>
      <c r="AD50" s="42">
        <f t="shared" si="18"/>
        <v>0</v>
      </c>
      <c r="AE50" s="42">
        <f t="shared" si="18"/>
        <v>0</v>
      </c>
      <c r="AF50" s="42">
        <f t="shared" si="18"/>
        <v>0</v>
      </c>
      <c r="AG50" s="42">
        <f t="shared" si="18"/>
        <v>-323546392.68486023</v>
      </c>
      <c r="AH50" s="42">
        <f t="shared" si="18"/>
        <v>-323546392.68486023</v>
      </c>
      <c r="AI50" s="42">
        <f t="shared" ref="AI50:BN50" si="19">IF(AND(AI4=0,AI7&lt;&gt;0),SUM($C$49:$CE$49),0)</f>
        <v>-323546392.68486023</v>
      </c>
      <c r="AJ50" s="42">
        <f t="shared" si="19"/>
        <v>-323546392.68486023</v>
      </c>
      <c r="AK50" s="42">
        <f t="shared" si="19"/>
        <v>-323546392.68486023</v>
      </c>
      <c r="AL50" s="42">
        <f t="shared" si="19"/>
        <v>-323546392.68486023</v>
      </c>
      <c r="AM50" s="42">
        <f t="shared" si="19"/>
        <v>-323546392.68486023</v>
      </c>
      <c r="AN50" s="42">
        <f t="shared" si="19"/>
        <v>-323546392.68486023</v>
      </c>
      <c r="AO50" s="42">
        <f t="shared" si="19"/>
        <v>-323546392.68486023</v>
      </c>
      <c r="AP50" s="42">
        <f t="shared" si="19"/>
        <v>-323546392.68486023</v>
      </c>
      <c r="AQ50" s="42">
        <f t="shared" si="19"/>
        <v>-323546392.68486023</v>
      </c>
      <c r="AR50" s="42">
        <f t="shared" si="19"/>
        <v>-323546392.68486023</v>
      </c>
      <c r="AS50" s="42">
        <f t="shared" si="19"/>
        <v>-323546392.68486023</v>
      </c>
      <c r="AT50" s="42">
        <f t="shared" si="19"/>
        <v>-323546392.68486023</v>
      </c>
      <c r="AU50" s="42">
        <f t="shared" si="19"/>
        <v>-323546392.68486023</v>
      </c>
      <c r="AV50" s="42">
        <f t="shared" si="19"/>
        <v>-323546392.68486023</v>
      </c>
      <c r="AW50" s="42">
        <f t="shared" si="19"/>
        <v>-323546392.68486023</v>
      </c>
      <c r="AX50" s="42">
        <f t="shared" si="19"/>
        <v>-323546392.68486023</v>
      </c>
      <c r="AY50" s="42">
        <f t="shared" si="19"/>
        <v>-323546392.68486023</v>
      </c>
      <c r="AZ50" s="42">
        <f t="shared" si="19"/>
        <v>-323546392.68486023</v>
      </c>
      <c r="BA50" s="42">
        <f t="shared" si="19"/>
        <v>0</v>
      </c>
      <c r="BB50" s="42">
        <f t="shared" si="19"/>
        <v>0</v>
      </c>
      <c r="BC50" s="42">
        <f t="shared" si="19"/>
        <v>0</v>
      </c>
      <c r="BD50" s="42">
        <f t="shared" si="19"/>
        <v>0</v>
      </c>
      <c r="BE50" s="42">
        <f t="shared" si="19"/>
        <v>0</v>
      </c>
      <c r="BF50" s="42">
        <f t="shared" si="19"/>
        <v>0</v>
      </c>
      <c r="BG50" s="42">
        <f t="shared" si="19"/>
        <v>0</v>
      </c>
      <c r="BH50" s="42">
        <f t="shared" si="19"/>
        <v>0</v>
      </c>
      <c r="BI50" s="42">
        <f t="shared" si="19"/>
        <v>0</v>
      </c>
      <c r="BJ50" s="42">
        <f t="shared" si="19"/>
        <v>0</v>
      </c>
      <c r="BK50" s="42">
        <f t="shared" si="19"/>
        <v>0</v>
      </c>
      <c r="BL50" s="42">
        <f t="shared" si="19"/>
        <v>0</v>
      </c>
      <c r="BM50" s="42">
        <f t="shared" si="19"/>
        <v>0</v>
      </c>
      <c r="BN50" s="42">
        <f t="shared" si="19"/>
        <v>0</v>
      </c>
      <c r="BO50" s="42">
        <f t="shared" ref="BO50:CE50" si="20">IF(AND(BO4=0,BO7&lt;&gt;0),SUM($C$49:$CE$49),0)</f>
        <v>0</v>
      </c>
      <c r="BP50" s="42">
        <f t="shared" si="20"/>
        <v>0</v>
      </c>
      <c r="BQ50" s="42">
        <f t="shared" si="20"/>
        <v>0</v>
      </c>
      <c r="BR50" s="42">
        <f t="shared" si="20"/>
        <v>0</v>
      </c>
      <c r="BS50" s="42">
        <f t="shared" si="20"/>
        <v>0</v>
      </c>
      <c r="BT50" s="42">
        <f t="shared" si="20"/>
        <v>0</v>
      </c>
      <c r="BU50" s="42">
        <f t="shared" si="20"/>
        <v>0</v>
      </c>
      <c r="BV50" s="42">
        <f t="shared" si="20"/>
        <v>0</v>
      </c>
      <c r="BW50" s="42">
        <f t="shared" si="20"/>
        <v>0</v>
      </c>
      <c r="BX50" s="42">
        <f t="shared" si="20"/>
        <v>0</v>
      </c>
      <c r="BY50" s="42">
        <f t="shared" si="20"/>
        <v>0</v>
      </c>
      <c r="BZ50" s="42">
        <f t="shared" si="20"/>
        <v>0</v>
      </c>
      <c r="CA50" s="42">
        <f t="shared" si="20"/>
        <v>0</v>
      </c>
      <c r="CB50" s="42">
        <f t="shared" si="20"/>
        <v>0</v>
      </c>
      <c r="CC50" s="42">
        <f t="shared" si="20"/>
        <v>0</v>
      </c>
      <c r="CD50" s="42">
        <f t="shared" si="20"/>
        <v>0</v>
      </c>
      <c r="CE50" s="42">
        <f t="shared" si="20"/>
        <v>0</v>
      </c>
    </row>
    <row r="51" spans="1:83">
      <c r="A51" t="s">
        <v>544</v>
      </c>
      <c r="B51" t="s">
        <v>538</v>
      </c>
      <c r="C51" s="42">
        <f>IF(AND(C4&lt;&gt;0,D4=0),D50+NPV(general!$B$8,E$50:$CE50),0)</f>
        <v>0</v>
      </c>
      <c r="D51" s="42">
        <f>IF(AND(D4&lt;&gt;0,E4=0),E50+NPV(general!$B$8,F$50:$CE50),0)</f>
        <v>0</v>
      </c>
      <c r="E51" s="42">
        <f>IF(AND(E4&lt;&gt;0,F4=0),F50+NPV(general!$B$8,G$50:$CE50),0)</f>
        <v>0</v>
      </c>
      <c r="F51" s="42">
        <f>IF(AND(F4&lt;&gt;0,G4=0),G50+NPV(general!$B$8,H$50:$CE50),0)</f>
        <v>0</v>
      </c>
      <c r="G51" s="42">
        <f>IF(AND(G4&lt;&gt;0,H4=0),H50+NPV(general!$B$8,I$50:$CE50),0)</f>
        <v>0</v>
      </c>
      <c r="H51" s="42">
        <f>IF(AND(H4&lt;&gt;0,I4=0),I50+NPV(general!$B$8,J$50:$CE50),0)</f>
        <v>0</v>
      </c>
      <c r="I51" s="42">
        <f>IF(AND(I4&lt;&gt;0,J4=0),J50+NPV(general!$B$8,K$50:$CE50),0)</f>
        <v>0</v>
      </c>
      <c r="J51" s="42">
        <f>IF(AND(J4&lt;&gt;0,K4=0),K50+NPV(general!$B$8,L$50:$CE50),0)</f>
        <v>0</v>
      </c>
      <c r="K51" s="42">
        <f>IF(AND(K4&lt;&gt;0,L4=0),L50+NPV(general!$B$8,M$50:$CE50),0)</f>
        <v>0</v>
      </c>
      <c r="L51" s="42">
        <f>IF(AND(L4&lt;&gt;0,M4=0),M50+NPV(general!$B$8,N$50:$CE50),0)</f>
        <v>0</v>
      </c>
      <c r="M51" s="42">
        <f>IF(AND(M4&lt;&gt;0,N4=0),N50+NPV(general!$B$8,O$50:$CE50),0)</f>
        <v>0</v>
      </c>
      <c r="N51" s="42">
        <f>IF(AND(N4&lt;&gt;0,O4=0),O50+NPV(general!$B$8,P$50:$CE50),0)</f>
        <v>0</v>
      </c>
      <c r="O51" s="42">
        <f>IF(AND(O4&lt;&gt;0,P4=0),P50+NPV(general!$B$8,Q$50:$CE50),0)</f>
        <v>0</v>
      </c>
      <c r="P51" s="42">
        <f>IF(AND(P4&lt;&gt;0,Q4=0),Q50+NPV(general!$B$8,R$50:$CE50),0)</f>
        <v>0</v>
      </c>
      <c r="Q51" s="42">
        <f>IF(AND(Q4&lt;&gt;0,R4=0),R50+NPV(general!$B$8,S$50:$CE50),0)</f>
        <v>0</v>
      </c>
      <c r="R51" s="42">
        <f>IF(AND(R4&lt;&gt;0,S4=0),S50+NPV(general!$B$8,T$50:$CE50),0)</f>
        <v>0</v>
      </c>
      <c r="S51" s="42">
        <f>IF(AND(S4&lt;&gt;0,T4=0),T50+NPV(general!$B$8,U$50:$CE50),0)</f>
        <v>0</v>
      </c>
      <c r="T51" s="42">
        <f>IF(AND(T4&lt;&gt;0,U4=0),U50+NPV(general!$B$8,V$50:$CE50),0)</f>
        <v>0</v>
      </c>
      <c r="U51" s="42">
        <f>IF(AND(U4&lt;&gt;0,V4=0),V50+NPV(general!$B$8,W$50:$CE50),0)</f>
        <v>0</v>
      </c>
      <c r="V51" s="42">
        <f>IF(AND(V4&lt;&gt;0,W4=0),W50+NPV(general!$B$8,X$50:$CE50),0)</f>
        <v>0</v>
      </c>
      <c r="W51" s="42">
        <f>IF(AND(W4&lt;&gt;0,X4=0),X50+NPV(general!$B$8,Y$50:$CE50),0)</f>
        <v>0</v>
      </c>
      <c r="X51" s="42">
        <f>IF(AND(X4&lt;&gt;0,Y4=0),Y50+NPV(general!$B$8,Z$50:$CE50),0)</f>
        <v>0</v>
      </c>
      <c r="Y51" s="42">
        <f>IF(AND(Y4&lt;&gt;0,Z4=0),Z50+NPV(general!$B$8,AA$50:$CE50),0)</f>
        <v>0</v>
      </c>
      <c r="Z51" s="42">
        <f>IF(AND(Z4&lt;&gt;0,AA4=0),AA50+NPV(general!$B$8,AB$50:$CE50),0)</f>
        <v>0</v>
      </c>
      <c r="AA51" s="42">
        <f>IF(AND(AA4&lt;&gt;0,AB4=0),AB50+NPV(general!$B$8,AC$50:$CE50),0)</f>
        <v>0</v>
      </c>
      <c r="AB51" s="42">
        <f>IF(AND(AB4&lt;&gt;0,AC4=0),AC50+NPV(general!$B$8,AD$50:$CE50),0)</f>
        <v>0</v>
      </c>
      <c r="AC51" s="42">
        <f>IF(AND(AC4&lt;&gt;0,AD4=0),AD50+NPV(general!$B$8,AE$50:$CE50),0)</f>
        <v>0</v>
      </c>
      <c r="AD51" s="42">
        <f>IF(AND(AD4&lt;&gt;0,AE4=0),AE50+NPV(general!$B$8,AF$50:$CE50),0)</f>
        <v>0</v>
      </c>
      <c r="AE51" s="42">
        <f>IF(AND(AE4&lt;&gt;0,AF4=0),AF50+NPV(general!$B$8,AG$50:$CE50),0)</f>
        <v>0</v>
      </c>
      <c r="AF51" s="42">
        <f>IF(AND(AF4&lt;&gt;0,AG4=0),AG50+NPV(general!$B$8,AH$50:$CE50),0)</f>
        <v>-4233708361.269206</v>
      </c>
      <c r="AG51" s="42">
        <f>IF(AND(AG4&lt;&gt;0,AH4=0),AH50+NPV(general!$B$8,AI$50:$CE50),0)</f>
        <v>0</v>
      </c>
      <c r="AH51" s="42">
        <f>IF(AND(AH4&lt;&gt;0,AI4=0),AI50+NPV(general!$B$8,AJ$50:$CE50),0)</f>
        <v>0</v>
      </c>
      <c r="AI51" s="42">
        <f>IF(AND(AI4&lt;&gt;0,AJ4=0),AJ50+NPV(general!$B$8,AK$50:$CE50),0)</f>
        <v>0</v>
      </c>
      <c r="AJ51" s="42">
        <f>IF(AND(AJ4&lt;&gt;0,AK4=0),AK50+NPV(general!$B$8,AL$50:$CE50),0)</f>
        <v>0</v>
      </c>
      <c r="AK51" s="42">
        <f>IF(AND(AK4&lt;&gt;0,AL4=0),AL50+NPV(general!$B$8,AM$50:$CE50),0)</f>
        <v>0</v>
      </c>
      <c r="AL51" s="42">
        <f>IF(AND(AL4&lt;&gt;0,AM4=0),AM50+NPV(general!$B$8,AN$50:$CE50),0)</f>
        <v>0</v>
      </c>
      <c r="AM51" s="42">
        <f>IF(AND(AM4&lt;&gt;0,AN4=0),AN50+NPV(general!$B$8,AO$50:$CE50),0)</f>
        <v>0</v>
      </c>
      <c r="AN51" s="42">
        <f>IF(AND(AN4&lt;&gt;0,AO4=0),AO50+NPV(general!$B$8,AP$50:$CE50),0)</f>
        <v>0</v>
      </c>
      <c r="AO51" s="42">
        <f>IF(AND(AO4&lt;&gt;0,AP4=0),AP50+NPV(general!$B$8,AQ$50:$CE50),0)</f>
        <v>0</v>
      </c>
      <c r="AP51" s="42">
        <f>IF(AND(AP4&lt;&gt;0,AQ4=0),AQ50+NPV(general!$B$8,AR$50:$CE50),0)</f>
        <v>0</v>
      </c>
      <c r="AQ51" s="42">
        <f>IF(AND(AQ4&lt;&gt;0,AR4=0),AR50+NPV(general!$B$8,AS$50:$CE50),0)</f>
        <v>0</v>
      </c>
      <c r="AR51" s="42">
        <f>IF(AND(AR4&lt;&gt;0,AS4=0),AS50+NPV(general!$B$8,AT$50:$CE50),0)</f>
        <v>0</v>
      </c>
      <c r="AS51" s="42">
        <f>IF(AND(AS4&lt;&gt;0,AT4=0),AT50+NPV(general!$B$8,AU$50:$CE50),0)</f>
        <v>0</v>
      </c>
      <c r="AT51" s="42">
        <f>IF(AND(AT4&lt;&gt;0,AU4=0),AU50+NPV(general!$B$8,AV$50:$CE50),0)</f>
        <v>0</v>
      </c>
      <c r="AU51" s="42">
        <f>IF(AND(AU4&lt;&gt;0,AV4=0),AV50+NPV(general!$B$8,AW$50:$CE50),0)</f>
        <v>0</v>
      </c>
      <c r="AV51" s="42">
        <f>IF(AND(AV4&lt;&gt;0,AW4=0),AW50+NPV(general!$B$8,AX$50:$CE50),0)</f>
        <v>0</v>
      </c>
      <c r="AW51" s="42">
        <f>IF(AND(AW4&lt;&gt;0,AX4=0),AX50+NPV(general!$B$8,AY$50:$CE50),0)</f>
        <v>0</v>
      </c>
      <c r="AX51" s="42">
        <f>IF(AND(AX4&lt;&gt;0,AY4=0),AY50+NPV(general!$B$8,AZ$50:$CE50),0)</f>
        <v>0</v>
      </c>
      <c r="AY51" s="42">
        <f>IF(AND(AY4&lt;&gt;0,AZ4=0),AZ50+NPV(general!$B$8,BA$50:$CE50),0)</f>
        <v>0</v>
      </c>
      <c r="AZ51" s="42">
        <f>IF(AND(AZ4&lt;&gt;0,BA4=0),BA50+NPV(general!$B$8,BB$50:$CE50),0)</f>
        <v>0</v>
      </c>
      <c r="BA51" s="42">
        <f>IF(AND(BA4&lt;&gt;0,BB4=0),BB50+NPV(general!$B$8,BC$50:$CE50),0)</f>
        <v>0</v>
      </c>
      <c r="BB51" s="42">
        <f>IF(AND(BB4&lt;&gt;0,BC4=0),BC50+NPV(general!$B$8,BD$50:$CE50),0)</f>
        <v>0</v>
      </c>
      <c r="BC51" s="42">
        <f>IF(AND(BC4&lt;&gt;0,BD4=0),BD50+NPV(general!$B$8,BE$50:$CE50),0)</f>
        <v>0</v>
      </c>
      <c r="BD51" s="42">
        <f>IF(AND(BD4&lt;&gt;0,BE4=0),BE50+NPV(general!$B$8,BF$50:$CE50),0)</f>
        <v>0</v>
      </c>
      <c r="BE51" s="42">
        <f>IF(AND(BE4&lt;&gt;0,BF4=0),BF50+NPV(general!$B$8,BG$50:$CE50),0)</f>
        <v>0</v>
      </c>
      <c r="BF51" s="42">
        <f>IF(AND(BF4&lt;&gt;0,BG4=0),BG50+NPV(general!$B$8,BH$50:$CE50),0)</f>
        <v>0</v>
      </c>
      <c r="BG51" s="42">
        <f>IF(AND(BG4&lt;&gt;0,BH4=0),BH50+NPV(general!$B$8,BI$50:$CE50),0)</f>
        <v>0</v>
      </c>
      <c r="BH51" s="42">
        <f>IF(AND(BH4&lt;&gt;0,BI4=0),BI50+NPV(general!$B$8,BJ$50:$CE50),0)</f>
        <v>0</v>
      </c>
      <c r="BI51" s="42">
        <f>IF(AND(BI4&lt;&gt;0,BJ4=0),BJ50+NPV(general!$B$8,BK$50:$CE50),0)</f>
        <v>0</v>
      </c>
      <c r="BJ51" s="42">
        <f>IF(AND(BJ4&lt;&gt;0,BK4=0),BK50+NPV(general!$B$8,BL$50:$CE50),0)</f>
        <v>0</v>
      </c>
      <c r="BK51" s="42">
        <f>IF(AND(BK4&lt;&gt;0,BL4=0),BL50+NPV(general!$B$8,BM$50:$CE50),0)</f>
        <v>0</v>
      </c>
      <c r="BL51" s="42">
        <f>IF(AND(BL4&lt;&gt;0,BM4=0),BM50+NPV(general!$B$8,BN$50:$CE50),0)</f>
        <v>0</v>
      </c>
      <c r="BM51" s="42">
        <f>IF(AND(BM4&lt;&gt;0,BN4=0),BN50+NPV(general!$B$8,BO$50:$CE50),0)</f>
        <v>0</v>
      </c>
      <c r="BN51" s="42">
        <f>IF(AND(BN4&lt;&gt;0,BO4=0),BO50+NPV(general!$B$8,BP$50:$CE50),0)</f>
        <v>0</v>
      </c>
      <c r="BO51" s="42">
        <f>IF(AND(BO4&lt;&gt;0,BP4=0),BP50+NPV(general!$B$8,BQ$50:$CE50),0)</f>
        <v>0</v>
      </c>
      <c r="BP51" s="42">
        <f>IF(AND(BP4&lt;&gt;0,BQ4=0),BQ50+NPV(general!$B$8,BR$50:$CE50),0)</f>
        <v>0</v>
      </c>
      <c r="BQ51" s="42">
        <f>IF(AND(BQ4&lt;&gt;0,BR4=0),BR50+NPV(general!$B$8,BS$50:$CE50),0)</f>
        <v>0</v>
      </c>
      <c r="BR51" s="42">
        <f>IF(AND(BR4&lt;&gt;0,BS4=0),BS50+NPV(general!$B$8,BT$50:$CE50),0)</f>
        <v>0</v>
      </c>
      <c r="BS51" s="42">
        <f>IF(AND(BS4&lt;&gt;0,BT4=0),BT50+NPV(general!$B$8,BU$50:$CE50),0)</f>
        <v>0</v>
      </c>
      <c r="BT51" s="42">
        <f>IF(AND(BT4&lt;&gt;0,BU4=0),BU50+NPV(general!$B$8,BV$50:$CE50),0)</f>
        <v>0</v>
      </c>
      <c r="BU51" s="42">
        <f>IF(AND(BU4&lt;&gt;0,BV4=0),BV50+NPV(general!$B$8,BW$50:$CE50),0)</f>
        <v>0</v>
      </c>
      <c r="BV51" s="42">
        <f>IF(AND(BV4&lt;&gt;0,BW4=0),BW50+NPV(general!$B$8,BX$50:$CE50),0)</f>
        <v>0</v>
      </c>
      <c r="BW51" s="42">
        <f>IF(AND(BW4&lt;&gt;0,BX4=0),BX50+NPV(general!$B$8,BY$50:$CE50),0)</f>
        <v>0</v>
      </c>
      <c r="BX51" s="42">
        <f>IF(AND(BX4&lt;&gt;0,BY4=0),BY50+NPV(general!$B$8,BZ$50:$CE50),0)</f>
        <v>0</v>
      </c>
      <c r="BY51" s="42">
        <f>IF(AND(BY4&lt;&gt;0,BZ4=0),BZ50+NPV(general!$B$8,CA$50:$CE50),0)</f>
        <v>0</v>
      </c>
      <c r="BZ51" s="42">
        <f>IF(AND(BZ4&lt;&gt;0,CA4=0),CA50+NPV(general!$B$8,CB$50:$CE50),0)</f>
        <v>0</v>
      </c>
      <c r="CA51" s="42">
        <f>IF(AND(CA4&lt;&gt;0,CB4=0),CB50+NPV(general!$B$8,CC$50:$CE50),0)</f>
        <v>0</v>
      </c>
      <c r="CB51" s="42">
        <f>IF(AND(CB4&lt;&gt;0,CC4=0),CC50+NPV(general!$B$8,CD$50:$CE50),0)</f>
        <v>0</v>
      </c>
      <c r="CC51" s="42">
        <f>IF(AND(CC4&lt;&gt;0,CD4=0),CD50+NPV(general!$B$8,CE$50:$CE50),0)</f>
        <v>0</v>
      </c>
      <c r="CD51" s="42">
        <f>IF(AND(CD4&lt;&gt;0,CE4=0),CE50+NPV(general!$B$8,$CE$50:CF50),0)</f>
        <v>0</v>
      </c>
      <c r="CE51" s="42">
        <f>IF(AND(CE4&lt;&gt;0,CF4=0),CF50+NPV(general!$B$8,$CE$50:CG50),0)</f>
        <v>0</v>
      </c>
    </row>
    <row r="52" spans="1:83">
      <c r="AD52"/>
    </row>
    <row r="53" spans="1:83">
      <c r="A53" t="s">
        <v>545</v>
      </c>
      <c r="B53" t="s">
        <v>538</v>
      </c>
      <c r="C53" s="42">
        <f>-C12-C17+C47+C51</f>
        <v>-5290669.3</v>
      </c>
      <c r="D53" s="42">
        <f t="shared" ref="D53:BO53" si="21">-D12-D17+D47+D51</f>
        <v>-5290669.3</v>
      </c>
      <c r="E53" s="42">
        <f t="shared" si="21"/>
        <v>-15872007.9</v>
      </c>
      <c r="F53" s="42">
        <f t="shared" si="21"/>
        <v>-125653395.875</v>
      </c>
      <c r="G53" s="42">
        <f t="shared" si="21"/>
        <v>-125653395.875</v>
      </c>
      <c r="H53" s="42">
        <f t="shared" si="21"/>
        <v>-125653395.875</v>
      </c>
      <c r="I53" s="42">
        <f t="shared" si="21"/>
        <v>-125653395.875</v>
      </c>
      <c r="J53" s="42">
        <f t="shared" si="21"/>
        <v>-6349241.4742627144</v>
      </c>
      <c r="K53" s="42">
        <f t="shared" si="21"/>
        <v>-14876479.526490211</v>
      </c>
      <c r="L53" s="42">
        <f t="shared" si="21"/>
        <v>-23701714.378976345</v>
      </c>
      <c r="M53" s="42">
        <f t="shared" si="21"/>
        <v>-32800826.144704819</v>
      </c>
      <c r="N53" s="42">
        <f t="shared" si="21"/>
        <v>-39910643.848657608</v>
      </c>
      <c r="O53" s="42">
        <f t="shared" si="21"/>
        <v>-47011882.536961555</v>
      </c>
      <c r="P53" s="42">
        <f t="shared" si="21"/>
        <v>-54076476.994809628</v>
      </c>
      <c r="Q53" s="42">
        <f t="shared" si="21"/>
        <v>-61072375.602639675</v>
      </c>
      <c r="R53" s="42">
        <f t="shared" si="21"/>
        <v>-67963061.957258224</v>
      </c>
      <c r="S53" s="42">
        <f t="shared" si="21"/>
        <v>-79406244.383400917</v>
      </c>
      <c r="T53" s="42">
        <f t="shared" si="21"/>
        <v>-90996525.801117897</v>
      </c>
      <c r="U53" s="42">
        <f t="shared" si="21"/>
        <v>-102708340.24164867</v>
      </c>
      <c r="V53" s="42">
        <f t="shared" si="21"/>
        <v>-114512142.89048672</v>
      </c>
      <c r="W53" s="42">
        <f t="shared" si="21"/>
        <v>-126373956.17863703</v>
      </c>
      <c r="X53" s="42">
        <f t="shared" si="21"/>
        <v>-143896484.85221052</v>
      </c>
      <c r="Y53" s="42">
        <f t="shared" si="21"/>
        <v>-161798158.6339097</v>
      </c>
      <c r="Z53" s="42">
        <f t="shared" si="21"/>
        <v>-180077633.6273098</v>
      </c>
      <c r="AA53" s="42">
        <f t="shared" si="21"/>
        <v>-198732510.15992451</v>
      </c>
      <c r="AB53" s="42">
        <f t="shared" si="21"/>
        <v>-217759207.2690258</v>
      </c>
      <c r="AC53" s="42">
        <f t="shared" si="21"/>
        <v>-243240808.4883647</v>
      </c>
      <c r="AD53" s="42">
        <f t="shared" si="21"/>
        <v>-269362037.36777782</v>
      </c>
      <c r="AE53" s="42">
        <f t="shared" si="21"/>
        <v>-296128877.38390064</v>
      </c>
      <c r="AF53" s="42">
        <f t="shared" si="21"/>
        <v>-4557254753.9540663</v>
      </c>
      <c r="AG53" s="42">
        <f t="shared" si="21"/>
        <v>0</v>
      </c>
      <c r="AH53" s="42">
        <f t="shared" si="21"/>
        <v>0</v>
      </c>
      <c r="AI53" s="42">
        <f t="shared" si="21"/>
        <v>0</v>
      </c>
      <c r="AJ53" s="42">
        <f t="shared" si="21"/>
        <v>0</v>
      </c>
      <c r="AK53" s="42">
        <f t="shared" si="21"/>
        <v>0</v>
      </c>
      <c r="AL53" s="42">
        <f t="shared" si="21"/>
        <v>0</v>
      </c>
      <c r="AM53" s="42">
        <f t="shared" si="21"/>
        <v>0</v>
      </c>
      <c r="AN53" s="42">
        <f t="shared" si="21"/>
        <v>0</v>
      </c>
      <c r="AO53" s="42">
        <f t="shared" si="21"/>
        <v>0</v>
      </c>
      <c r="AP53" s="42">
        <f t="shared" si="21"/>
        <v>0</v>
      </c>
      <c r="AQ53" s="42">
        <f t="shared" si="21"/>
        <v>0</v>
      </c>
      <c r="AR53" s="42">
        <f t="shared" si="21"/>
        <v>0</v>
      </c>
      <c r="AS53" s="42">
        <f t="shared" si="21"/>
        <v>0</v>
      </c>
      <c r="AT53" s="42">
        <f t="shared" si="21"/>
        <v>0</v>
      </c>
      <c r="AU53" s="42">
        <f t="shared" si="21"/>
        <v>0</v>
      </c>
      <c r="AV53" s="42">
        <f t="shared" si="21"/>
        <v>0</v>
      </c>
      <c r="AW53" s="42">
        <f t="shared" si="21"/>
        <v>0</v>
      </c>
      <c r="AX53" s="42">
        <f t="shared" si="21"/>
        <v>0</v>
      </c>
      <c r="AY53" s="42">
        <f t="shared" si="21"/>
        <v>0</v>
      </c>
      <c r="AZ53" s="42">
        <f t="shared" si="21"/>
        <v>0</v>
      </c>
      <c r="BA53" s="42">
        <f t="shared" si="21"/>
        <v>0</v>
      </c>
      <c r="BB53" s="42">
        <f t="shared" si="21"/>
        <v>0</v>
      </c>
      <c r="BC53" s="42">
        <f t="shared" si="21"/>
        <v>0</v>
      </c>
      <c r="BD53" s="42">
        <f t="shared" si="21"/>
        <v>0</v>
      </c>
      <c r="BE53" s="42">
        <f t="shared" si="21"/>
        <v>0</v>
      </c>
      <c r="BF53" s="42">
        <f t="shared" si="21"/>
        <v>0</v>
      </c>
      <c r="BG53" s="42">
        <f t="shared" si="21"/>
        <v>0</v>
      </c>
      <c r="BH53" s="42">
        <f t="shared" si="21"/>
        <v>0</v>
      </c>
      <c r="BI53" s="42">
        <f t="shared" si="21"/>
        <v>0</v>
      </c>
      <c r="BJ53" s="42">
        <f t="shared" si="21"/>
        <v>0</v>
      </c>
      <c r="BK53" s="42">
        <f t="shared" si="21"/>
        <v>0</v>
      </c>
      <c r="BL53" s="42">
        <f t="shared" si="21"/>
        <v>0</v>
      </c>
      <c r="BM53" s="42">
        <f t="shared" si="21"/>
        <v>0</v>
      </c>
      <c r="BN53" s="42">
        <f t="shared" si="21"/>
        <v>0</v>
      </c>
      <c r="BO53" s="42">
        <f t="shared" si="21"/>
        <v>0</v>
      </c>
      <c r="BP53" s="42">
        <f t="shared" ref="BP53:CE53" si="22">-BP12-BP17+BP47+BP51</f>
        <v>0</v>
      </c>
      <c r="BQ53" s="42">
        <f t="shared" si="22"/>
        <v>0</v>
      </c>
      <c r="BR53" s="42">
        <f t="shared" si="22"/>
        <v>0</v>
      </c>
      <c r="BS53" s="42">
        <f t="shared" si="22"/>
        <v>0</v>
      </c>
      <c r="BT53" s="42">
        <f t="shared" si="22"/>
        <v>0</v>
      </c>
      <c r="BU53" s="42">
        <f t="shared" si="22"/>
        <v>0</v>
      </c>
      <c r="BV53" s="42">
        <f t="shared" si="22"/>
        <v>0</v>
      </c>
      <c r="BW53" s="42">
        <f t="shared" si="22"/>
        <v>0</v>
      </c>
      <c r="BX53" s="42">
        <f t="shared" si="22"/>
        <v>0</v>
      </c>
      <c r="BY53" s="42">
        <f t="shared" si="22"/>
        <v>0</v>
      </c>
      <c r="BZ53" s="42">
        <f t="shared" si="22"/>
        <v>0</v>
      </c>
      <c r="CA53" s="42">
        <f t="shared" si="22"/>
        <v>0</v>
      </c>
      <c r="CB53" s="42">
        <f t="shared" si="22"/>
        <v>0</v>
      </c>
      <c r="CC53" s="42">
        <f t="shared" si="22"/>
        <v>0</v>
      </c>
      <c r="CD53" s="42">
        <f t="shared" si="22"/>
        <v>0</v>
      </c>
      <c r="CE53" s="42">
        <f t="shared" si="22"/>
        <v>0</v>
      </c>
    </row>
    <row r="55" spans="1:83">
      <c r="A55" s="37" t="s">
        <v>576</v>
      </c>
      <c r="B55" s="195">
        <f>C53+NPV(general!$B$8,D53:CE53)</f>
        <v>-2447069131.7905807</v>
      </c>
      <c r="D55" s="42"/>
    </row>
    <row r="56" spans="1:83">
      <c r="A56" s="37" t="s">
        <v>546</v>
      </c>
      <c r="B56" s="5" t="e">
        <f>IRR(C53:CE53,10%)</f>
        <v>#NUM!</v>
      </c>
    </row>
    <row r="57" spans="1:83">
      <c r="A57" s="37" t="s">
        <v>547</v>
      </c>
      <c r="B57" s="196">
        <f>SUM(B62:B66)/SUM(B60:B61)</f>
        <v>3.8765607085192251</v>
      </c>
    </row>
    <row r="58" spans="1:83">
      <c r="A58" s="65"/>
      <c r="B58" s="197"/>
    </row>
    <row r="59" spans="1:83" ht="43.5">
      <c r="A59" s="198" t="s">
        <v>548</v>
      </c>
      <c r="B59" s="199" t="s">
        <v>549</v>
      </c>
      <c r="C59" s="200" t="s">
        <v>550</v>
      </c>
      <c r="D59" s="200" t="s">
        <v>551</v>
      </c>
    </row>
    <row r="60" spans="1:83">
      <c r="A60" t="s">
        <v>552</v>
      </c>
      <c r="B60" s="195">
        <f>-(C12+NPV(general!$B$8,D12:CE12))</f>
        <v>-428862490.72192186</v>
      </c>
      <c r="C60" s="5">
        <f>B60/$B$67</f>
        <v>0.17525556803869805</v>
      </c>
    </row>
    <row r="61" spans="1:83">
      <c r="A61" t="s">
        <v>553</v>
      </c>
      <c r="B61" s="195">
        <f>-(C17+NPV(general!$B$8,D17:CE17))</f>
        <v>-72939758.456605598</v>
      </c>
      <c r="C61" s="5">
        <f>B61/$B$67</f>
        <v>2.980698726857536E-2</v>
      </c>
      <c r="D61" s="5"/>
    </row>
    <row r="62" spans="1:83">
      <c r="A62" s="65" t="s">
        <v>544</v>
      </c>
      <c r="B62" s="195">
        <f>C51+NPV(general!$B$8,D51:CE51)</f>
        <v>-1028563870.932614</v>
      </c>
      <c r="C62" s="5">
        <f t="shared" ref="C62:C67" si="23">B62/$B$67</f>
        <v>0.42032481124878907</v>
      </c>
      <c r="D62" s="5">
        <f>B62/SUM($B$62:$B$66)</f>
        <v>0.52875205974384631</v>
      </c>
    </row>
    <row r="63" spans="1:83">
      <c r="A63" t="s">
        <v>554</v>
      </c>
      <c r="B63" s="195">
        <f>C43+NPV(general!$B$8,D43:CE43)</f>
        <v>487669556.15047562</v>
      </c>
      <c r="C63" s="5">
        <f t="shared" si="23"/>
        <v>-0.19928720027359251</v>
      </c>
      <c r="D63" s="5">
        <f>B63/SUM($B$62:$B$66)</f>
        <v>-0.2506954498169659</v>
      </c>
    </row>
    <row r="64" spans="1:83">
      <c r="A64" t="s">
        <v>555</v>
      </c>
      <c r="B64" s="195">
        <f>C44+NPV(general!$B$8,D44:CE44)</f>
        <v>-1421449832.9142325</v>
      </c>
      <c r="C64" s="5">
        <f t="shared" si="23"/>
        <v>0.58087849437834338</v>
      </c>
      <c r="D64" s="5">
        <f>B64/SUM($B$62:$B$66)</f>
        <v>0.73072227035785808</v>
      </c>
    </row>
    <row r="65" spans="1:83">
      <c r="A65" t="s">
        <v>556</v>
      </c>
      <c r="B65" s="195">
        <f>C45+NPV(general!$B$8,D45:CE45)</f>
        <v>125275929.53072454</v>
      </c>
      <c r="C65" s="5">
        <f t="shared" si="23"/>
        <v>-5.1194274776804959E-2</v>
      </c>
      <c r="D65" s="5">
        <f>B65/SUM($B$62:$B$66)</f>
        <v>-6.4400381588004679E-2</v>
      </c>
    </row>
    <row r="66" spans="1:83">
      <c r="A66" t="s">
        <v>557</v>
      </c>
      <c r="B66" s="195">
        <f>C46+NPV(general!$B$8,D46:CE46)</f>
        <v>-108198664.44640695</v>
      </c>
      <c r="C66" s="5">
        <f t="shared" si="23"/>
        <v>4.4215614115991612E-2</v>
      </c>
      <c r="D66" s="5">
        <f>B66/SUM($B$62:$B$66)</f>
        <v>5.5621501303266228E-2</v>
      </c>
    </row>
    <row r="67" spans="1:83">
      <c r="A67" t="s">
        <v>158</v>
      </c>
      <c r="B67" s="195">
        <f>B60+B61+B62+B63+B64+B65+B66</f>
        <v>-2447069131.7905807</v>
      </c>
      <c r="C67" s="5">
        <f t="shared" si="23"/>
        <v>1</v>
      </c>
    </row>
    <row r="70" spans="1:83">
      <c r="A70" t="s">
        <v>573</v>
      </c>
      <c r="B70" t="s">
        <v>577</v>
      </c>
    </row>
    <row r="71" spans="1:83">
      <c r="A71" t="s">
        <v>499</v>
      </c>
      <c r="B71" t="s">
        <v>503</v>
      </c>
      <c r="C71" s="42">
        <f>IF(AND(C$3&gt;=2025,C$6&lt;&gt;0),VLOOKUP(C$3,'efecte socio eco fp'!$A$5:$X$30,16,FALSE)-VLOOKUP(C$3,'efecte socio eco 6'!$A$5:$X$30,16,FALSE),0)</f>
        <v>0</v>
      </c>
      <c r="D71" s="42">
        <f>IF(AND(D$3&gt;=2025,D$6&lt;&gt;0),VLOOKUP(D$3,'efecte socio eco fp'!$A$5:$X$30,16,FALSE)-VLOOKUP(D$3,'efecte socio eco 6'!$A$5:$X$30,16,FALSE),0)</f>
        <v>0</v>
      </c>
      <c r="E71" s="42">
        <f>IF(AND(E$3&gt;=2025,E$6&lt;&gt;0),VLOOKUP(E$3,'efecte socio eco fp'!$A$5:$X$30,16,FALSE)-VLOOKUP(E$3,'efecte socio eco 6'!$A$5:$X$30,16,FALSE),0)</f>
        <v>0</v>
      </c>
      <c r="F71" s="42">
        <f>IF(AND(F$3&gt;=2025,F$6&lt;&gt;0),VLOOKUP(F$3,'efecte socio eco fp'!$A$5:$X$30,16,FALSE)-VLOOKUP(F$3,'efecte socio eco 6'!$A$5:$X$30,16,FALSE),0)</f>
        <v>0</v>
      </c>
      <c r="G71" s="42">
        <f>IF(AND(G$3&gt;=2025,G$6&lt;&gt;0),VLOOKUP(G$3,'efecte socio eco fp'!$A$5:$X$30,16,FALSE)-VLOOKUP(G$3,'efecte socio eco 6'!$A$5:$X$30,16,FALSE),0)</f>
        <v>0</v>
      </c>
      <c r="H71" s="42">
        <f>IF(AND(H$3&gt;=2025,H$6&lt;&gt;0),VLOOKUP(H$3,'efecte socio eco fp'!$A$5:$X$30,16,FALSE)-VLOOKUP(H$3,'efecte socio eco 6'!$A$5:$X$30,16,FALSE),0)</f>
        <v>0</v>
      </c>
      <c r="I71" s="42">
        <f>IF(AND(I$3&gt;=2025,I$6&lt;&gt;0),VLOOKUP(I$3,'efecte socio eco fp'!$A$5:$X$30,16,FALSE)-VLOOKUP(I$3,'efecte socio eco 6'!$A$5:$X$30,16,FALSE),0)</f>
        <v>0</v>
      </c>
      <c r="J71" s="42">
        <f>IF(AND(J$3&gt;=2025,J$6&lt;&gt;0),VLOOKUP(J$3,'efecte socio eco fp'!$A$5:$X$30,16,FALSE)-VLOOKUP(J$3,'efecte socio eco 6'!$A$5:$X$30,16,FALSE),0)</f>
        <v>46.367457157291938</v>
      </c>
      <c r="K71" s="42">
        <f>IF(AND(K$3&gt;=2025,K$6&lt;&gt;0),VLOOKUP(K$3,'efecte socio eco fp'!$A$5:$X$30,16,FALSE)-VLOOKUP(K$3,'efecte socio eco 6'!$A$5:$X$30,16,FALSE),0)</f>
        <v>47.489929337487411</v>
      </c>
      <c r="L71" s="42">
        <f>IF(AND(L$3&gt;=2025,L$6&lt;&gt;0),VLOOKUP(L$3,'efecte socio eco fp'!$A$5:$X$30,16,FALSE)-VLOOKUP(L$3,'efecte socio eco 6'!$A$5:$X$30,16,FALSE),0)</f>
        <v>48.638802507688524</v>
      </c>
      <c r="M71" s="42">
        <f>IF(AND(M$3&gt;=2025,M$6&lt;&gt;0),VLOOKUP(M$3,'efecte socio eco fp'!$A$5:$X$30,16,FALSE)-VLOOKUP(M$3,'efecte socio eco 6'!$A$5:$X$30,16,FALSE),0)</f>
        <v>49.814684709690482</v>
      </c>
      <c r="N71" s="42">
        <f>IF(AND(N$3&gt;=2025,N$6&lt;&gt;0),VLOOKUP(N$3,'efecte socio eco fp'!$A$5:$X$30,16,FALSE)-VLOOKUP(N$3,'efecte socio eco 6'!$A$5:$X$30,16,FALSE),0)</f>
        <v>50.723286758242466</v>
      </c>
      <c r="O71" s="42">
        <f>IF(AND(O$3&gt;=2025,O$6&lt;&gt;0),VLOOKUP(O$3,'efecte socio eco fp'!$A$5:$X$30,16,FALSE)-VLOOKUP(O$3,'efecte socio eco 6'!$A$5:$X$30,16,FALSE),0)</f>
        <v>51.647289950680715</v>
      </c>
      <c r="P71" s="42">
        <f>IF(AND(P$3&gt;=2025,P$6&lt;&gt;0),VLOOKUP(P$3,'efecte socio eco fp'!$A$5:$X$30,16,FALSE)-VLOOKUP(P$3,'efecte socio eco 6'!$A$5:$X$30,16,FALSE),0)</f>
        <v>52.58694382662361</v>
      </c>
      <c r="Q71" s="42">
        <f>IF(AND(Q$3&gt;=2025,Q$6&lt;&gt;0),VLOOKUP(Q$3,'efecte socio eco fp'!$A$5:$X$30,16,FALSE)-VLOOKUP(Q$3,'efecte socio eco 6'!$A$5:$X$30,16,FALSE),0)</f>
        <v>53.542501847095991</v>
      </c>
      <c r="R71" s="42">
        <f>IF(AND(R$3&gt;=2025,R$6&lt;&gt;0),VLOOKUP(R$3,'efecte socio eco fp'!$A$5:$X$30,16,FALSE)-VLOOKUP(R$3,'efecte socio eco 6'!$A$5:$X$30,16,FALSE),0)</f>
        <v>54.514221454781364</v>
      </c>
      <c r="S71" s="42">
        <f>IF(AND(S$3&gt;=2025,S$6&lt;&gt;0),VLOOKUP(S$3,'efecte socio eco fp'!$A$5:$X$30,16,FALSE)-VLOOKUP(S$3,'efecte socio eco 6'!$A$5:$X$30,16,FALSE),0)</f>
        <v>55.092914018252486</v>
      </c>
      <c r="T71" s="42">
        <f>IF(AND(T$3&gt;=2025,T$6&lt;&gt;0),VLOOKUP(T$3,'efecte socio eco fp'!$A$5:$X$30,16,FALSE)-VLOOKUP(T$3,'efecte socio eco 6'!$A$5:$X$30,16,FALSE),0)</f>
        <v>55.6774538386926</v>
      </c>
      <c r="U71" s="42">
        <f>IF(AND(U$3&gt;=2025,U$6&lt;&gt;0),VLOOKUP(U$3,'efecte socio eco fp'!$A$5:$X$30,16,FALSE)-VLOOKUP(U$3,'efecte socio eco 6'!$A$5:$X$30,16,FALSE),0)</f>
        <v>56.267895328572195</v>
      </c>
      <c r="V71" s="42">
        <f>IF(AND(V$3&gt;=2025,V$6&lt;&gt;0),VLOOKUP(V$3,'efecte socio eco fp'!$A$5:$X$30,16,FALSE)-VLOOKUP(V$3,'efecte socio eco 6'!$A$5:$X$30,16,FALSE),0)</f>
        <v>56.864293329257634</v>
      </c>
      <c r="W71" s="42">
        <f>IF(AND(W$3&gt;=2025,W$6&lt;&gt;0),VLOOKUP(W$3,'efecte socio eco fp'!$A$5:$X$30,16,FALSE)-VLOOKUP(W$3,'efecte socio eco 6'!$A$5:$X$30,16,FALSE),0)</f>
        <v>57.466703113004769</v>
      </c>
      <c r="X71" s="42">
        <f>IF(AND(X$3&gt;=2025,X$6&lt;&gt;0),VLOOKUP(X$3,'efecte socio eco fp'!$A$5:$X$30,16,FALSE)-VLOOKUP(X$3,'efecte socio eco 6'!$A$5:$X$30,16,FALSE),0)</f>
        <v>58.158130009545857</v>
      </c>
      <c r="Y71" s="42">
        <f>IF(AND(Y$3&gt;=2025,Y$6&lt;&gt;0),VLOOKUP(Y$3,'efecte socio eco fp'!$A$5:$X$30,16,FALSE)-VLOOKUP(Y$3,'efecte socio eco 6'!$A$5:$X$30,16,FALSE),0)</f>
        <v>58.857569725831127</v>
      </c>
      <c r="Z71" s="42">
        <f>IF(AND(Z$3&gt;=2025,Z$6&lt;&gt;0),VLOOKUP(Z$3,'efecte socio eco fp'!$A$5:$X$30,16,FALSE)-VLOOKUP(Z$3,'efecte socio eco 6'!$A$5:$X$30,16,FALSE),0)</f>
        <v>59.565112714361021</v>
      </c>
      <c r="AA71" s="42">
        <f>IF(AND(AA$3&gt;=2025,AA$6&lt;&gt;0),VLOOKUP(AA$3,'efecte socio eco fp'!$A$5:$X$30,16,FALSE)-VLOOKUP(AA$3,'efecte socio eco 6'!$A$5:$X$30,16,FALSE),0)</f>
        <v>60.280850429087877</v>
      </c>
      <c r="AB71" s="42">
        <f>IF(AND(AB$3&gt;=2025,AB$6&lt;&gt;0),VLOOKUP(AB$3,'efecte socio eco fp'!$A$5:$X$30,16,FALSE)-VLOOKUP(AB$3,'efecte socio eco 6'!$A$5:$X$30,16,FALSE),0)</f>
        <v>61.00487533632986</v>
      </c>
      <c r="AC71" s="42">
        <f>IF(AND(AC$3&gt;=2025,AC$6&lt;&gt;0),VLOOKUP(AC$3,'efecte socio eco fp'!$A$5:$X$30,16,FALSE)-VLOOKUP(AC$3,'efecte socio eco 6'!$A$5:$X$30,16,FALSE),0)</f>
        <v>61.957338359257847</v>
      </c>
      <c r="AD71" s="42">
        <f>IF(AND(AD$3&gt;=2025,AD$6&lt;&gt;0),VLOOKUP(AD$3,'efecte socio eco fp'!$A$5:$X$30,16,FALSE)-VLOOKUP(AD$3,'efecte socio eco 6'!$A$5:$X$30,16,FALSE),0)</f>
        <v>62.922407089452463</v>
      </c>
      <c r="AE71" s="42">
        <f>IF(AND(AE$3&gt;=2025,AE$6&lt;&gt;0),VLOOKUP(AE$3,'efecte socio eco fp'!$A$5:$X$30,16,FALSE)-VLOOKUP(AE$3,'efecte socio eco 6'!$A$5:$X$30,16,FALSE),0)</f>
        <v>63.900235214718123</v>
      </c>
      <c r="AF71" s="42">
        <f>IF(AND(AF$3&gt;=2025,AF$6&lt;&gt;0),VLOOKUP(AF$3,'efecte socio eco fp'!$A$5:$X$30,16,FALSE)-VLOOKUP(AF$3,'efecte socio eco 6'!$A$5:$X$30,16,FALSE),0)</f>
        <v>64.890978206582076</v>
      </c>
      <c r="AG71" s="42">
        <f>IF(AND(AG$3&gt;=2025,AG$6&lt;&gt;0),VLOOKUP(AG$3,'efecte socio eco fp'!$A$5:$X$30,16,FALSE)-VLOOKUP(AG$3,'efecte socio eco 6'!$A$5:$X$30,16,FALSE),0)</f>
        <v>0</v>
      </c>
      <c r="AH71" s="42">
        <f>IF(AND(AH$3&gt;=2025,AH$6&lt;&gt;0),VLOOKUP(AH$3,'efecte socio eco fp'!$A$5:$X$30,16,FALSE)-VLOOKUP(AH$3,'efecte socio eco 6'!$A$5:$X$30,16,FALSE),0)</f>
        <v>0</v>
      </c>
      <c r="AI71" s="42">
        <f>IF(AND(AI$3&gt;=2025,AI$6&lt;&gt;0),VLOOKUP(AI$3,'efecte socio eco fp'!$A$5:$X$30,16,FALSE)-VLOOKUP(AI$3,'efecte socio eco 6'!$A$5:$X$30,16,FALSE),0)</f>
        <v>0</v>
      </c>
      <c r="AJ71" s="42">
        <f>IF(AND(AJ$3&gt;=2025,AJ$6&lt;&gt;0),VLOOKUP(AJ$3,'efecte socio eco fp'!$A$5:$X$30,16,FALSE)-VLOOKUP(AJ$3,'efecte socio eco 6'!$A$5:$X$30,16,FALSE),0)</f>
        <v>0</v>
      </c>
      <c r="AK71" s="42">
        <f>IF(AND(AK$3&gt;=2025,AK$6&lt;&gt;0),VLOOKUP(AK$3,'efecte socio eco fp'!$A$5:$X$30,16,FALSE)-VLOOKUP(AK$3,'efecte socio eco 6'!$A$5:$X$30,16,FALSE),0)</f>
        <v>0</v>
      </c>
      <c r="AL71" s="42">
        <f>IF(AND(AL$3&gt;=2025,AL$6&lt;&gt;0),VLOOKUP(AL$3,'efecte socio eco fp'!$A$5:$X$30,16,FALSE)-VLOOKUP(AL$3,'efecte socio eco 6'!$A$5:$X$30,16,FALSE),0)</f>
        <v>0</v>
      </c>
      <c r="AM71" s="42">
        <f>IF(AND(AM$3&gt;=2025,AM$6&lt;&gt;0),VLOOKUP(AM$3,'efecte socio eco fp'!$A$5:$X$30,16,FALSE)-VLOOKUP(AM$3,'efecte socio eco 6'!$A$5:$X$30,16,FALSE),0)</f>
        <v>0</v>
      </c>
      <c r="AN71" s="42">
        <f>IF(AND(AN$3&gt;=2025,AN$6&lt;&gt;0),VLOOKUP(AN$3,'efecte socio eco fp'!$A$5:$X$30,16,FALSE)-VLOOKUP(AN$3,'efecte socio eco 6'!$A$5:$X$30,16,FALSE),0)</f>
        <v>0</v>
      </c>
      <c r="AO71" s="42">
        <f>IF(AND(AO$3&gt;=2025,AO$6&lt;&gt;0),VLOOKUP(AO$3,'efecte socio eco fp'!$A$5:$X$30,16,FALSE)-VLOOKUP(AO$3,'efecte socio eco 6'!$A$5:$X$30,16,FALSE),0)</f>
        <v>0</v>
      </c>
      <c r="AP71" s="42">
        <f>IF(AND(AP$3&gt;=2025,AP$6&lt;&gt;0),VLOOKUP(AP$3,'efecte socio eco fp'!$A$5:$X$30,16,FALSE)-VLOOKUP(AP$3,'efecte socio eco 6'!$A$5:$X$30,16,FALSE),0)</f>
        <v>0</v>
      </c>
      <c r="AQ71" s="42">
        <f>IF(AND(AQ$3&gt;=2025,AQ$6&lt;&gt;0),VLOOKUP(AQ$3,'efecte socio eco fp'!$A$5:$X$30,16,FALSE)-VLOOKUP(AQ$3,'efecte socio eco 6'!$A$5:$X$30,16,FALSE),0)</f>
        <v>0</v>
      </c>
      <c r="AR71" s="42">
        <f>IF(AND(AR$3&gt;=2025,AR$6&lt;&gt;0),VLOOKUP(AR$3,'efecte socio eco fp'!$A$5:$X$30,16,FALSE)-VLOOKUP(AR$3,'efecte socio eco 6'!$A$5:$X$30,16,FALSE),0)</f>
        <v>0</v>
      </c>
      <c r="AS71" s="42">
        <f>IF(AND(AS$3&gt;=2025,AS$6&lt;&gt;0),VLOOKUP(AS$3,'efecte socio eco fp'!$A$5:$X$30,16,FALSE)-VLOOKUP(AS$3,'efecte socio eco 6'!$A$5:$X$30,16,FALSE),0)</f>
        <v>0</v>
      </c>
      <c r="AT71" s="42">
        <f>IF(AND(AT$3&gt;=2025,AT$6&lt;&gt;0),VLOOKUP(AT$3,'efecte socio eco fp'!$A$5:$X$30,16,FALSE)-VLOOKUP(AT$3,'efecte socio eco 6'!$A$5:$X$30,16,FALSE),0)</f>
        <v>0</v>
      </c>
      <c r="AU71" s="42">
        <f>IF(AND(AU$3&gt;=2025,AU$6&lt;&gt;0),VLOOKUP(AU$3,'efecte socio eco fp'!$A$5:$X$30,16,FALSE)-VLOOKUP(AU$3,'efecte socio eco 6'!$A$5:$X$30,16,FALSE),0)</f>
        <v>0</v>
      </c>
      <c r="AV71" s="42">
        <f>IF(AND(AV$3&gt;=2025,AV$6&lt;&gt;0),VLOOKUP(AV$3,'efecte socio eco fp'!$A$5:$X$30,16,FALSE)-VLOOKUP(AV$3,'efecte socio eco 6'!$A$5:$X$30,16,FALSE),0)</f>
        <v>0</v>
      </c>
      <c r="AW71" s="42">
        <f>IF(AND(AW$3&gt;=2025,AW$6&lt;&gt;0),VLOOKUP(AW$3,'efecte socio eco fp'!$A$5:$X$30,16,FALSE)-VLOOKUP(AW$3,'efecte socio eco 6'!$A$5:$X$30,16,FALSE),0)</f>
        <v>0</v>
      </c>
      <c r="AX71" s="42">
        <f>IF(AND(AX$3&gt;=2025,AX$6&lt;&gt;0),VLOOKUP(AX$3,'efecte socio eco fp'!$A$5:$X$30,16,FALSE)-VLOOKUP(AX$3,'efecte socio eco 6'!$A$5:$X$30,16,FALSE),0)</f>
        <v>0</v>
      </c>
      <c r="AY71" s="42">
        <f>IF(AND(AY$3&gt;=2025,AY$6&lt;&gt;0),VLOOKUP(AY$3,'efecte socio eco fp'!$A$5:$X$30,16,FALSE)-VLOOKUP(AY$3,'efecte socio eco 6'!$A$5:$X$30,16,FALSE),0)</f>
        <v>0</v>
      </c>
      <c r="AZ71" s="42">
        <f>IF(AND(AZ$3&gt;=2025,AZ$6&lt;&gt;0),VLOOKUP(AZ$3,'efecte socio eco fp'!$A$5:$X$30,16,FALSE)-VLOOKUP(AZ$3,'efecte socio eco 6'!$A$5:$X$30,16,FALSE),0)</f>
        <v>0</v>
      </c>
      <c r="BA71" s="42">
        <f>IF(AND(BA$3&gt;=2025,BA$6&lt;&gt;0),VLOOKUP(BA$3,'efecte socio eco fp'!$A$5:$X$30,16,FALSE)-VLOOKUP(BA$3,'efecte socio eco 6'!$A$5:$X$30,16,FALSE),0)</f>
        <v>0</v>
      </c>
      <c r="BB71" s="42">
        <f>IF(AND(BB$3&gt;=2025,BB$6&lt;&gt;0),VLOOKUP(BB$3,'efecte socio eco fp'!$A$5:$X$30,16,FALSE)-VLOOKUP(BB$3,'efecte socio eco 6'!$A$5:$X$30,16,FALSE),0)</f>
        <v>0</v>
      </c>
      <c r="BC71" s="42">
        <f>IF(AND(BC$3&gt;=2025,BC$6&lt;&gt;0),VLOOKUP(BC$3,'efecte socio eco fp'!$A$5:$X$30,16,FALSE)-VLOOKUP(BC$3,'efecte socio eco 6'!$A$5:$X$30,16,FALSE),0)</f>
        <v>0</v>
      </c>
      <c r="BD71" s="42">
        <f>IF(AND(BD$3&gt;=2025,BD$6&lt;&gt;0),VLOOKUP(BD$3,'efecte socio eco fp'!$A$5:$X$30,16,FALSE)-VLOOKUP(BD$3,'efecte socio eco 6'!$A$5:$X$30,16,FALSE),0)</f>
        <v>0</v>
      </c>
      <c r="BE71" s="42">
        <f>IF(AND(BE$3&gt;=2025,BE$6&lt;&gt;0),VLOOKUP(BE$3,'efecte socio eco fp'!$A$5:$X$30,16,FALSE)-VLOOKUP(BE$3,'efecte socio eco 6'!$A$5:$X$30,16,FALSE),0)</f>
        <v>0</v>
      </c>
      <c r="BF71" s="42">
        <f>IF(AND(BF$3&gt;=2025,BF$6&lt;&gt;0),VLOOKUP(BF$3,'efecte socio eco fp'!$A$5:$X$30,16,FALSE)-VLOOKUP(BF$3,'efecte socio eco 6'!$A$5:$X$30,16,FALSE),0)</f>
        <v>0</v>
      </c>
      <c r="BG71" s="42">
        <f>IF(AND(BG$3&gt;=2025,BG$6&lt;&gt;0),VLOOKUP(BG$3,'efecte socio eco fp'!$A$5:$X$30,16,FALSE)-VLOOKUP(BG$3,'efecte socio eco 6'!$A$5:$X$30,16,FALSE),0)</f>
        <v>0</v>
      </c>
      <c r="BH71" s="42">
        <f>IF(AND(BH$3&gt;=2025,BH$6&lt;&gt;0),VLOOKUP(BH$3,'efecte socio eco fp'!$A$5:$X$30,16,FALSE)-VLOOKUP(BH$3,'efecte socio eco 6'!$A$5:$X$30,16,FALSE),0)</f>
        <v>0</v>
      </c>
      <c r="BI71" s="42">
        <f>IF(AND(BI$3&gt;=2025,BI$6&lt;&gt;0),VLOOKUP(BI$3,'efecte socio eco fp'!$A$5:$X$30,16,FALSE)-VLOOKUP(BI$3,'efecte socio eco 6'!$A$5:$X$30,16,FALSE),0)</f>
        <v>0</v>
      </c>
      <c r="BJ71" s="42">
        <f>IF(AND(BJ$3&gt;=2025,BJ$6&lt;&gt;0),VLOOKUP(BJ$3,'efecte socio eco fp'!$A$5:$X$30,16,FALSE)-VLOOKUP(BJ$3,'efecte socio eco 6'!$A$5:$X$30,16,FALSE),0)</f>
        <v>0</v>
      </c>
      <c r="BK71" s="42">
        <f>IF(AND(BK$3&gt;=2025,BK$6&lt;&gt;0),VLOOKUP(BK$3,'efecte socio eco fp'!$A$5:$X$30,16,FALSE)-VLOOKUP(BK$3,'efecte socio eco 6'!$A$5:$X$30,16,FALSE),0)</f>
        <v>0</v>
      </c>
      <c r="BL71" s="42">
        <f>IF(AND(BL$3&gt;=2025,BL$6&lt;&gt;0),VLOOKUP(BL$3,'efecte socio eco fp'!$A$5:$X$30,16,FALSE)-VLOOKUP(BL$3,'efecte socio eco 6'!$A$5:$X$30,16,FALSE),0)</f>
        <v>0</v>
      </c>
      <c r="BM71" s="42">
        <f>IF(AND(BM$3&gt;=2025,BM$6&lt;&gt;0),VLOOKUP(BM$3,'efecte socio eco fp'!$A$5:$X$30,16,FALSE)-VLOOKUP(BM$3,'efecte socio eco 6'!$A$5:$X$30,16,FALSE),0)</f>
        <v>0</v>
      </c>
      <c r="BN71" s="42">
        <f>IF(AND(BN$3&gt;=2025,BN$6&lt;&gt;0),VLOOKUP(BN$3,'efecte socio eco fp'!$A$5:$X$30,16,FALSE)-VLOOKUP(BN$3,'efecte socio eco 6'!$A$5:$X$30,16,FALSE),0)</f>
        <v>0</v>
      </c>
      <c r="BO71" s="42">
        <f>IF(AND(BO$3&gt;=2025,BO$6&lt;&gt;0),VLOOKUP(BO$3,'efecte socio eco fp'!$A$5:$X$30,16,FALSE)-VLOOKUP(BO$3,'efecte socio eco 6'!$A$5:$X$30,16,FALSE),0)</f>
        <v>0</v>
      </c>
      <c r="BP71" s="42">
        <f>IF(AND(BP$3&gt;=2025,BP$6&lt;&gt;0),VLOOKUP(BP$3,'efecte socio eco fp'!$A$5:$X$30,16,FALSE)-VLOOKUP(BP$3,'efecte socio eco 6'!$A$5:$X$30,16,FALSE),0)</f>
        <v>0</v>
      </c>
      <c r="BQ71" s="42">
        <f>IF(AND(BQ$3&gt;=2025,BQ$6&lt;&gt;0),VLOOKUP(BQ$3,'efecte socio eco fp'!$A$5:$X$30,16,FALSE)-VLOOKUP(BQ$3,'efecte socio eco 6'!$A$5:$X$30,16,FALSE),0)</f>
        <v>0</v>
      </c>
      <c r="BR71" s="42">
        <f>IF(AND(BR$3&gt;=2025,BR$6&lt;&gt;0),VLOOKUP(BR$3,'efecte socio eco fp'!$A$5:$X$30,16,FALSE)-VLOOKUP(BR$3,'efecte socio eco 6'!$A$5:$X$30,16,FALSE),0)</f>
        <v>0</v>
      </c>
      <c r="BS71" s="42">
        <f>IF(AND(BS$3&gt;=2025,BS$6&lt;&gt;0),VLOOKUP(BS$3,'efecte socio eco fp'!$A$5:$X$30,16,FALSE)-VLOOKUP(BS$3,'efecte socio eco 6'!$A$5:$X$30,16,FALSE),0)</f>
        <v>0</v>
      </c>
      <c r="BT71" s="42">
        <f>IF(AND(BT$3&gt;=2025,BT$6&lt;&gt;0),VLOOKUP(BT$3,'efecte socio eco fp'!$A$5:$X$30,16,FALSE)-VLOOKUP(BT$3,'efecte socio eco 6'!$A$5:$X$30,16,FALSE),0)</f>
        <v>0</v>
      </c>
      <c r="BU71" s="42">
        <f>IF(AND(BU$3&gt;=2025,BU$6&lt;&gt;0),VLOOKUP(BU$3,'efecte socio eco fp'!$A$5:$X$30,16,FALSE)-VLOOKUP(BU$3,'efecte socio eco 6'!$A$5:$X$30,16,FALSE),0)</f>
        <v>0</v>
      </c>
      <c r="BV71" s="42">
        <f>IF(AND(BV$3&gt;=2025,BV$6&lt;&gt;0),VLOOKUP(BV$3,'efecte socio eco fp'!$A$5:$X$30,16,FALSE)-VLOOKUP(BV$3,'efecte socio eco 6'!$A$5:$X$30,16,FALSE),0)</f>
        <v>0</v>
      </c>
      <c r="BW71" s="42">
        <f>IF(AND(BW$3&gt;=2025,BW$6&lt;&gt;0),VLOOKUP(BW$3,'efecte socio eco fp'!$A$5:$X$30,16,FALSE)-VLOOKUP(BW$3,'efecte socio eco 6'!$A$5:$X$30,16,FALSE),0)</f>
        <v>0</v>
      </c>
      <c r="BX71" s="42">
        <f>IF(AND(BX$3&gt;=2025,BX$6&lt;&gt;0),VLOOKUP(BX$3,'efecte socio eco fp'!$A$5:$X$30,16,FALSE)-VLOOKUP(BX$3,'efecte socio eco 6'!$A$5:$X$30,16,FALSE),0)</f>
        <v>0</v>
      </c>
      <c r="BY71" s="42">
        <f>IF(AND(BY$3&gt;=2025,BY$6&lt;&gt;0),VLOOKUP(BY$3,'efecte socio eco fp'!$A$5:$X$30,16,FALSE)-VLOOKUP(BY$3,'efecte socio eco 6'!$A$5:$X$30,16,FALSE),0)</f>
        <v>0</v>
      </c>
      <c r="BZ71" s="42">
        <f>IF(AND(BZ$3&gt;=2025,BZ$6&lt;&gt;0),VLOOKUP(BZ$3,'efecte socio eco fp'!$A$5:$X$30,16,FALSE)-VLOOKUP(BZ$3,'efecte socio eco 6'!$A$5:$X$30,16,FALSE),0)</f>
        <v>0</v>
      </c>
      <c r="CA71" s="42">
        <f>IF(AND(CA$3&gt;=2025,CA$6&lt;&gt;0),VLOOKUP(CA$3,'efecte socio eco fp'!$A$5:$X$30,16,FALSE)-VLOOKUP(CA$3,'efecte socio eco 6'!$A$5:$X$30,16,FALSE),0)</f>
        <v>0</v>
      </c>
      <c r="CB71" s="42">
        <f>IF(AND(CB$3&gt;=2025,CB$6&lt;&gt;0),VLOOKUP(CB$3,'efecte socio eco fp'!$A$5:$X$30,16,FALSE)-VLOOKUP(CB$3,'efecte socio eco 6'!$A$5:$X$30,16,FALSE),0)</f>
        <v>0</v>
      </c>
      <c r="CC71" s="42">
        <f>IF(AND(CC$3&gt;=2025,CC$6&lt;&gt;0),VLOOKUP(CC$3,'efecte socio eco fp'!$A$5:$X$30,16,FALSE)-VLOOKUP(CC$3,'efecte socio eco 6'!$A$5:$X$30,16,FALSE),0)</f>
        <v>0</v>
      </c>
      <c r="CD71" s="42">
        <f>IF(AND(CD$3&gt;=2025,CD$6&lt;&gt;0),VLOOKUP(CD$3,'efecte socio eco fp'!$A$5:$X$30,16,FALSE)-VLOOKUP(CD$3,'efecte socio eco 6'!$A$5:$X$30,16,FALSE),0)</f>
        <v>0</v>
      </c>
      <c r="CE71" s="42">
        <f>IF(AND(CE$3&gt;=2025,CE$6&lt;&gt;0),VLOOKUP(CE$3,'efecte socio eco fp'!$A$5:$X$30,16,FALSE)-VLOOKUP(CE$3,'efecte socio eco 6'!$A$5:$X$30,16,FALSE),0)</f>
        <v>0</v>
      </c>
    </row>
    <row r="72" spans="1:83">
      <c r="A72" t="s">
        <v>500</v>
      </c>
      <c r="B72" t="s">
        <v>503</v>
      </c>
      <c r="C72" s="42">
        <f>IF(AND(C$3&gt;=2025,C$6&lt;&gt;0),VLOOKUP(C$3,'efecte socio eco fp'!$A$5:$X$30,17,FALSE)-VLOOKUP(C$3,'efecte socio eco 6'!$A$5:$X$30,17,FALSE),0)</f>
        <v>0</v>
      </c>
      <c r="D72" s="42">
        <f>IF(AND(D$3&gt;=2025,D$6&lt;&gt;0),VLOOKUP(D$3,'efecte socio eco fp'!$A$5:$X$30,17,FALSE)-VLOOKUP(D$3,'efecte socio eco 6'!$A$5:$X$30,17,FALSE),0)</f>
        <v>0</v>
      </c>
      <c r="E72" s="42">
        <f>IF(AND(E$3&gt;=2025,E$6&lt;&gt;0),VLOOKUP(E$3,'efecte socio eco fp'!$A$5:$X$30,17,FALSE)-VLOOKUP(E$3,'efecte socio eco 6'!$A$5:$X$30,17,FALSE),0)</f>
        <v>0</v>
      </c>
      <c r="F72" s="42">
        <f>IF(AND(F$3&gt;=2025,F$6&lt;&gt;0),VLOOKUP(F$3,'efecte socio eco fp'!$A$5:$X$30,17,FALSE)-VLOOKUP(F$3,'efecte socio eco 6'!$A$5:$X$30,17,FALSE),0)</f>
        <v>0</v>
      </c>
      <c r="G72" s="42">
        <f>IF(AND(G$3&gt;=2025,G$6&lt;&gt;0),VLOOKUP(G$3,'efecte socio eco fp'!$A$5:$X$30,17,FALSE)-VLOOKUP(G$3,'efecte socio eco 6'!$A$5:$X$30,17,FALSE),0)</f>
        <v>0</v>
      </c>
      <c r="H72" s="42">
        <f>IF(AND(H$3&gt;=2025,H$6&lt;&gt;0),VLOOKUP(H$3,'efecte socio eco fp'!$A$5:$X$30,17,FALSE)-VLOOKUP(H$3,'efecte socio eco 6'!$A$5:$X$30,17,FALSE),0)</f>
        <v>0</v>
      </c>
      <c r="I72" s="42">
        <f>IF(AND(I$3&gt;=2025,I$6&lt;&gt;0),VLOOKUP(I$3,'efecte socio eco fp'!$A$5:$X$30,17,FALSE)-VLOOKUP(I$3,'efecte socio eco 6'!$A$5:$X$30,17,FALSE),0)</f>
        <v>0</v>
      </c>
      <c r="J72" s="42">
        <f>IF(AND(J$3&gt;=2025,J$6&lt;&gt;0),VLOOKUP(J$3,'efecte socio eco fp'!$A$5:$X$30,17,FALSE)-VLOOKUP(J$3,'efecte socio eco 6'!$A$5:$X$30,17,FALSE),0)</f>
        <v>5.1137931034440953</v>
      </c>
      <c r="K72" s="42">
        <f>IF(AND(K$3&gt;=2025,K$6&lt;&gt;0),VLOOKUP(K$3,'efecte socio eco fp'!$A$5:$X$30,17,FALSE)-VLOOKUP(K$3,'efecte socio eco 6'!$A$5:$X$30,17,FALSE),0)</f>
        <v>5.2361176472145416</v>
      </c>
      <c r="L72" s="42">
        <f>IF(AND(L$3&gt;=2025,L$6&lt;&gt;0),VLOOKUP(L$3,'efecte socio eco fp'!$A$5:$X$30,17,FALSE)-VLOOKUP(L$3,'efecte socio eco 6'!$A$5:$X$30,17,FALSE),0)</f>
        <v>5.3612968608122173</v>
      </c>
      <c r="M72" s="42">
        <f>IF(AND(M$3&gt;=2025,M$6&lt;&gt;0),VLOOKUP(M$3,'efecte socio eco fp'!$A$5:$X$30,17,FALSE)-VLOOKUP(M$3,'efecte socio eco 6'!$A$5:$X$30,17,FALSE),0)</f>
        <v>5.4893961472921546</v>
      </c>
      <c r="N72" s="42">
        <f>IF(AND(N$3&gt;=2025,N$6&lt;&gt;0),VLOOKUP(N$3,'efecte socio eco fp'!$A$5:$X$30,17,FALSE)-VLOOKUP(N$3,'efecte socio eco 6'!$A$5:$X$30,17,FALSE),0)</f>
        <v>5.6167191535660095</v>
      </c>
      <c r="O72" s="42">
        <f>IF(AND(O$3&gt;=2025,O$6&lt;&gt;0),VLOOKUP(O$3,'efecte socio eco fp'!$A$5:$X$30,17,FALSE)-VLOOKUP(O$3,'efecte socio eco 6'!$A$5:$X$30,17,FALSE),0)</f>
        <v>5.7464688456761905</v>
      </c>
      <c r="P72" s="42">
        <f>IF(AND(P$3&gt;=2025,P$6&lt;&gt;0),VLOOKUP(P$3,'efecte socio eco fp'!$A$5:$X$30,17,FALSE)-VLOOKUP(P$3,'efecte socio eco 6'!$A$5:$X$30,17,FALSE),0)</f>
        <v>5.878687398101647</v>
      </c>
      <c r="Q72" s="42">
        <f>IF(AND(Q$3&gt;=2025,Q$6&lt;&gt;0),VLOOKUP(Q$3,'efecte socio eco fp'!$A$5:$X$30,17,FALSE)-VLOOKUP(Q$3,'efecte socio eco 6'!$A$5:$X$30,17,FALSE),0)</f>
        <v>6.0134176798792396</v>
      </c>
      <c r="R72" s="42">
        <f>IF(AND(R$3&gt;=2025,R$6&lt;&gt;0),VLOOKUP(R$3,'efecte socio eco fp'!$A$5:$X$30,17,FALSE)-VLOOKUP(R$3,'efecte socio eco 6'!$A$5:$X$30,17,FALSE),0)</f>
        <v>6.150703265647735</v>
      </c>
      <c r="S72" s="42">
        <f>IF(AND(S$3&gt;=2025,S$6&lt;&gt;0),VLOOKUP(S$3,'efecte socio eco fp'!$A$5:$X$30,17,FALSE)-VLOOKUP(S$3,'efecte socio eco 6'!$A$5:$X$30,17,FALSE),0)</f>
        <v>6.2207681760905871</v>
      </c>
      <c r="T72" s="42">
        <f>IF(AND(T$3&gt;=2025,T$6&lt;&gt;0),VLOOKUP(T$3,'efecte socio eco fp'!$A$5:$X$30,17,FALSE)-VLOOKUP(T$3,'efecte socio eco 6'!$A$5:$X$30,17,FALSE),0)</f>
        <v>6.291614889880293</v>
      </c>
      <c r="U72" s="42">
        <f>IF(AND(U$3&gt;=2025,U$6&lt;&gt;0),VLOOKUP(U$3,'efecte socio eco fp'!$A$5:$X$30,17,FALSE)-VLOOKUP(U$3,'efecte socio eco 6'!$A$5:$X$30,17,FALSE),0)</f>
        <v>6.3632518875206188</v>
      </c>
      <c r="V72" s="42">
        <f>IF(AND(V$3&gt;=2025,V$6&lt;&gt;0),VLOOKUP(V$3,'efecte socio eco fp'!$A$5:$X$30,17,FALSE)-VLOOKUP(V$3,'efecte socio eco 6'!$A$5:$X$30,17,FALSE),0)</f>
        <v>6.4356877378118043</v>
      </c>
      <c r="W72" s="42">
        <f>IF(AND(W$3&gt;=2025,W$6&lt;&gt;0),VLOOKUP(W$3,'efecte socio eco fp'!$A$5:$X$30,17,FALSE)-VLOOKUP(W$3,'efecte socio eco 6'!$A$5:$X$30,17,FALSE),0)</f>
        <v>6.5089310987132194</v>
      </c>
      <c r="X72" s="42">
        <f>IF(AND(X$3&gt;=2025,X$6&lt;&gt;0),VLOOKUP(X$3,'efecte socio eco fp'!$A$5:$X$30,17,FALSE)-VLOOKUP(X$3,'efecte socio eco 6'!$A$5:$X$30,17,FALSE),0)</f>
        <v>6.5991015599679486</v>
      </c>
      <c r="Y72" s="42">
        <f>IF(AND(Y$3&gt;=2025,Y$6&lt;&gt;0),VLOOKUP(Y$3,'efecte socio eco fp'!$A$5:$X$30,17,FALSE)-VLOOKUP(Y$3,'efecte socio eco 6'!$A$5:$X$30,17,FALSE),0)</f>
        <v>6.6904145698476896</v>
      </c>
      <c r="Z72" s="42">
        <f>IF(AND(Z$3&gt;=2025,Z$6&lt;&gt;0),VLOOKUP(Z$3,'efecte socio eco fp'!$A$5:$X$30,17,FALSE)-VLOOKUP(Z$3,'efecte socio eco 6'!$A$5:$X$30,17,FALSE),0)</f>
        <v>6.7828838655264008</v>
      </c>
      <c r="AA72" s="42">
        <f>IF(AND(AA$3&gt;=2025,AA$6&lt;&gt;0),VLOOKUP(AA$3,'efecte socio eco fp'!$A$5:$X$30,17,FALSE)-VLOOKUP(AA$3,'efecte socio eco 6'!$A$5:$X$30,17,FALSE),0)</f>
        <v>6.8765233437270581</v>
      </c>
      <c r="AB72" s="42">
        <f>IF(AND(AB$3&gt;=2025,AB$6&lt;&gt;0),VLOOKUP(AB$3,'efecte socio eco fp'!$A$5:$X$30,17,FALSE)-VLOOKUP(AB$3,'efecte socio eco 6'!$A$5:$X$30,17,FALSE),0)</f>
        <v>6.97134706253064</v>
      </c>
      <c r="AC72" s="42">
        <f>IF(AND(AC$3&gt;=2025,AC$6&lt;&gt;0),VLOOKUP(AC$3,'efecte socio eco fp'!$A$5:$X$30,17,FALSE)-VLOOKUP(AC$3,'efecte socio eco 6'!$A$5:$X$30,17,FALSE),0)</f>
        <v>7.0871680271229707</v>
      </c>
      <c r="AD72" s="42">
        <f>IF(AND(AD$3&gt;=2025,AD$6&lt;&gt;0),VLOOKUP(AD$3,'efecte socio eco fp'!$A$5:$X$30,17,FALSE)-VLOOKUP(AD$3,'efecte socio eco 6'!$A$5:$X$30,17,FALSE),0)</f>
        <v>7.2045763564515255</v>
      </c>
      <c r="AE72" s="42">
        <f>IF(AND(AE$3&gt;=2025,AE$6&lt;&gt;0),VLOOKUP(AE$3,'efecte socio eco fp'!$A$5:$X$30,17,FALSE)-VLOOKUP(AE$3,'efecte socio eco 6'!$A$5:$X$30,17,FALSE),0)</f>
        <v>7.3235919128137539</v>
      </c>
      <c r="AF72" s="42">
        <f>IF(AND(AF$3&gt;=2025,AF$6&lt;&gt;0),VLOOKUP(AF$3,'efecte socio eco fp'!$A$5:$X$30,17,FALSE)-VLOOKUP(AF$3,'efecte socio eco 6'!$A$5:$X$30,17,FALSE),0)</f>
        <v>7.4442347941439948</v>
      </c>
      <c r="AG72" s="42">
        <f>IF(AND(AG$3&gt;=2025,AG$6&lt;&gt;0),VLOOKUP(AG$3,'efecte socio eco fp'!$A$5:$X$30,17,FALSE)-VLOOKUP(AG$3,'efecte socio eco 6'!$A$5:$X$30,17,FALSE),0)</f>
        <v>0</v>
      </c>
      <c r="AH72" s="42">
        <f>IF(AND(AH$3&gt;=2025,AH$6&lt;&gt;0),VLOOKUP(AH$3,'efecte socio eco fp'!$A$5:$X$30,17,FALSE)-VLOOKUP(AH$3,'efecte socio eco 6'!$A$5:$X$30,17,FALSE),0)</f>
        <v>0</v>
      </c>
      <c r="AI72" s="42">
        <f>IF(AND(AI$3&gt;=2025,AI$6&lt;&gt;0),VLOOKUP(AI$3,'efecte socio eco fp'!$A$5:$X$30,17,FALSE)-VLOOKUP(AI$3,'efecte socio eco 6'!$A$5:$X$30,17,FALSE),0)</f>
        <v>0</v>
      </c>
      <c r="AJ72" s="42">
        <f>IF(AND(AJ$3&gt;=2025,AJ$6&lt;&gt;0),VLOOKUP(AJ$3,'efecte socio eco fp'!$A$5:$X$30,17,FALSE)-VLOOKUP(AJ$3,'efecte socio eco 6'!$A$5:$X$30,17,FALSE),0)</f>
        <v>0</v>
      </c>
      <c r="AK72" s="42">
        <f>IF(AND(AK$3&gt;=2025,AK$6&lt;&gt;0),VLOOKUP(AK$3,'efecte socio eco fp'!$A$5:$X$30,17,FALSE)-VLOOKUP(AK$3,'efecte socio eco 6'!$A$5:$X$30,17,FALSE),0)</f>
        <v>0</v>
      </c>
      <c r="AL72" s="42">
        <f>IF(AND(AL$3&gt;=2025,AL$6&lt;&gt;0),VLOOKUP(AL$3,'efecte socio eco fp'!$A$5:$X$30,17,FALSE)-VLOOKUP(AL$3,'efecte socio eco 6'!$A$5:$X$30,17,FALSE),0)</f>
        <v>0</v>
      </c>
      <c r="AM72" s="42">
        <f>IF(AND(AM$3&gt;=2025,AM$6&lt;&gt;0),VLOOKUP(AM$3,'efecte socio eco fp'!$A$5:$X$30,17,FALSE)-VLOOKUP(AM$3,'efecte socio eco 6'!$A$5:$X$30,17,FALSE),0)</f>
        <v>0</v>
      </c>
      <c r="AN72" s="42">
        <f>IF(AND(AN$3&gt;=2025,AN$6&lt;&gt;0),VLOOKUP(AN$3,'efecte socio eco fp'!$A$5:$X$30,17,FALSE)-VLOOKUP(AN$3,'efecte socio eco 6'!$A$5:$X$30,17,FALSE),0)</f>
        <v>0</v>
      </c>
      <c r="AO72" s="42">
        <f>IF(AND(AO$3&gt;=2025,AO$6&lt;&gt;0),VLOOKUP(AO$3,'efecte socio eco fp'!$A$5:$X$30,17,FALSE)-VLOOKUP(AO$3,'efecte socio eco 6'!$A$5:$X$30,17,FALSE),0)</f>
        <v>0</v>
      </c>
      <c r="AP72" s="42">
        <f>IF(AND(AP$3&gt;=2025,AP$6&lt;&gt;0),VLOOKUP(AP$3,'efecte socio eco fp'!$A$5:$X$30,17,FALSE)-VLOOKUP(AP$3,'efecte socio eco 6'!$A$5:$X$30,17,FALSE),0)</f>
        <v>0</v>
      </c>
      <c r="AQ72" s="42">
        <f>IF(AND(AQ$3&gt;=2025,AQ$6&lt;&gt;0),VLOOKUP(AQ$3,'efecte socio eco fp'!$A$5:$X$30,17,FALSE)-VLOOKUP(AQ$3,'efecte socio eco 6'!$A$5:$X$30,17,FALSE),0)</f>
        <v>0</v>
      </c>
      <c r="AR72" s="42">
        <f>IF(AND(AR$3&gt;=2025,AR$6&lt;&gt;0),VLOOKUP(AR$3,'efecte socio eco fp'!$A$5:$X$30,17,FALSE)-VLOOKUP(AR$3,'efecte socio eco 6'!$A$5:$X$30,17,FALSE),0)</f>
        <v>0</v>
      </c>
      <c r="AS72" s="42">
        <f>IF(AND(AS$3&gt;=2025,AS$6&lt;&gt;0),VLOOKUP(AS$3,'efecte socio eco fp'!$A$5:$X$30,17,FALSE)-VLOOKUP(AS$3,'efecte socio eco 6'!$A$5:$X$30,17,FALSE),0)</f>
        <v>0</v>
      </c>
      <c r="AT72" s="42">
        <f>IF(AND(AT$3&gt;=2025,AT$6&lt;&gt;0),VLOOKUP(AT$3,'efecte socio eco fp'!$A$5:$X$30,17,FALSE)-VLOOKUP(AT$3,'efecte socio eco 6'!$A$5:$X$30,17,FALSE),0)</f>
        <v>0</v>
      </c>
      <c r="AU72" s="42">
        <f>IF(AND(AU$3&gt;=2025,AU$6&lt;&gt;0),VLOOKUP(AU$3,'efecte socio eco fp'!$A$5:$X$30,17,FALSE)-VLOOKUP(AU$3,'efecte socio eco 6'!$A$5:$X$30,17,FALSE),0)</f>
        <v>0</v>
      </c>
      <c r="AV72" s="42">
        <f>IF(AND(AV$3&gt;=2025,AV$6&lt;&gt;0),VLOOKUP(AV$3,'efecte socio eco fp'!$A$5:$X$30,17,FALSE)-VLOOKUP(AV$3,'efecte socio eco 6'!$A$5:$X$30,17,FALSE),0)</f>
        <v>0</v>
      </c>
      <c r="AW72" s="42">
        <f>IF(AND(AW$3&gt;=2025,AW$6&lt;&gt;0),VLOOKUP(AW$3,'efecte socio eco fp'!$A$5:$X$30,17,FALSE)-VLOOKUP(AW$3,'efecte socio eco 6'!$A$5:$X$30,17,FALSE),0)</f>
        <v>0</v>
      </c>
      <c r="AX72" s="42">
        <f>IF(AND(AX$3&gt;=2025,AX$6&lt;&gt;0),VLOOKUP(AX$3,'efecte socio eco fp'!$A$5:$X$30,17,FALSE)-VLOOKUP(AX$3,'efecte socio eco 6'!$A$5:$X$30,17,FALSE),0)</f>
        <v>0</v>
      </c>
      <c r="AY72" s="42">
        <f>IF(AND(AY$3&gt;=2025,AY$6&lt;&gt;0),VLOOKUP(AY$3,'efecte socio eco fp'!$A$5:$X$30,17,FALSE)-VLOOKUP(AY$3,'efecte socio eco 6'!$A$5:$X$30,17,FALSE),0)</f>
        <v>0</v>
      </c>
      <c r="AZ72" s="42">
        <f>IF(AND(AZ$3&gt;=2025,AZ$6&lt;&gt;0),VLOOKUP(AZ$3,'efecte socio eco fp'!$A$5:$X$30,17,FALSE)-VLOOKUP(AZ$3,'efecte socio eco 6'!$A$5:$X$30,17,FALSE),0)</f>
        <v>0</v>
      </c>
      <c r="BA72" s="42">
        <f>IF(AND(BA$3&gt;=2025,BA$6&lt;&gt;0),VLOOKUP(BA$3,'efecte socio eco fp'!$A$5:$X$30,17,FALSE)-VLOOKUP(BA$3,'efecte socio eco 6'!$A$5:$X$30,17,FALSE),0)</f>
        <v>0</v>
      </c>
      <c r="BB72" s="42">
        <f>IF(AND(BB$3&gt;=2025,BB$6&lt;&gt;0),VLOOKUP(BB$3,'efecte socio eco fp'!$A$5:$X$30,17,FALSE)-VLOOKUP(BB$3,'efecte socio eco 6'!$A$5:$X$30,17,FALSE),0)</f>
        <v>0</v>
      </c>
      <c r="BC72" s="42">
        <f>IF(AND(BC$3&gt;=2025,BC$6&lt;&gt;0),VLOOKUP(BC$3,'efecte socio eco fp'!$A$5:$X$30,17,FALSE)-VLOOKUP(BC$3,'efecte socio eco 6'!$A$5:$X$30,17,FALSE),0)</f>
        <v>0</v>
      </c>
      <c r="BD72" s="42">
        <f>IF(AND(BD$3&gt;=2025,BD$6&lt;&gt;0),VLOOKUP(BD$3,'efecte socio eco fp'!$A$5:$X$30,17,FALSE)-VLOOKUP(BD$3,'efecte socio eco 6'!$A$5:$X$30,17,FALSE),0)</f>
        <v>0</v>
      </c>
      <c r="BE72" s="42">
        <f>IF(AND(BE$3&gt;=2025,BE$6&lt;&gt;0),VLOOKUP(BE$3,'efecte socio eco fp'!$A$5:$X$30,17,FALSE)-VLOOKUP(BE$3,'efecte socio eco 6'!$A$5:$X$30,17,FALSE),0)</f>
        <v>0</v>
      </c>
      <c r="BF72" s="42">
        <f>IF(AND(BF$3&gt;=2025,BF$6&lt;&gt;0),VLOOKUP(BF$3,'efecte socio eco fp'!$A$5:$X$30,17,FALSE)-VLOOKUP(BF$3,'efecte socio eco 6'!$A$5:$X$30,17,FALSE),0)</f>
        <v>0</v>
      </c>
      <c r="BG72" s="42">
        <f>IF(AND(BG$3&gt;=2025,BG$6&lt;&gt;0),VLOOKUP(BG$3,'efecte socio eco fp'!$A$5:$X$30,17,FALSE)-VLOOKUP(BG$3,'efecte socio eco 6'!$A$5:$X$30,17,FALSE),0)</f>
        <v>0</v>
      </c>
      <c r="BH72" s="42">
        <f>IF(AND(BH$3&gt;=2025,BH$6&lt;&gt;0),VLOOKUP(BH$3,'efecte socio eco fp'!$A$5:$X$30,17,FALSE)-VLOOKUP(BH$3,'efecte socio eco 6'!$A$5:$X$30,17,FALSE),0)</f>
        <v>0</v>
      </c>
      <c r="BI72" s="42">
        <f>IF(AND(BI$3&gt;=2025,BI$6&lt;&gt;0),VLOOKUP(BI$3,'efecte socio eco fp'!$A$5:$X$30,17,FALSE)-VLOOKUP(BI$3,'efecte socio eco 6'!$A$5:$X$30,17,FALSE),0)</f>
        <v>0</v>
      </c>
      <c r="BJ72" s="42">
        <f>IF(AND(BJ$3&gt;=2025,BJ$6&lt;&gt;0),VLOOKUP(BJ$3,'efecte socio eco fp'!$A$5:$X$30,17,FALSE)-VLOOKUP(BJ$3,'efecte socio eco 6'!$A$5:$X$30,17,FALSE),0)</f>
        <v>0</v>
      </c>
      <c r="BK72" s="42">
        <f>IF(AND(BK$3&gt;=2025,BK$6&lt;&gt;0),VLOOKUP(BK$3,'efecte socio eco fp'!$A$5:$X$30,17,FALSE)-VLOOKUP(BK$3,'efecte socio eco 6'!$A$5:$X$30,17,FALSE),0)</f>
        <v>0</v>
      </c>
      <c r="BL72" s="42">
        <f>IF(AND(BL$3&gt;=2025,BL$6&lt;&gt;0),VLOOKUP(BL$3,'efecte socio eco fp'!$A$5:$X$30,17,FALSE)-VLOOKUP(BL$3,'efecte socio eco 6'!$A$5:$X$30,17,FALSE),0)</f>
        <v>0</v>
      </c>
      <c r="BM72" s="42">
        <f>IF(AND(BM$3&gt;=2025,BM$6&lt;&gt;0),VLOOKUP(BM$3,'efecte socio eco fp'!$A$5:$X$30,17,FALSE)-VLOOKUP(BM$3,'efecte socio eco 6'!$A$5:$X$30,17,FALSE),0)</f>
        <v>0</v>
      </c>
      <c r="BN72" s="42">
        <f>IF(AND(BN$3&gt;=2025,BN$6&lt;&gt;0),VLOOKUP(BN$3,'efecte socio eco fp'!$A$5:$X$30,17,FALSE)-VLOOKUP(BN$3,'efecte socio eco 6'!$A$5:$X$30,17,FALSE),0)</f>
        <v>0</v>
      </c>
      <c r="BO72" s="42">
        <f>IF(AND(BO$3&gt;=2025,BO$6&lt;&gt;0),VLOOKUP(BO$3,'efecte socio eco fp'!$A$5:$X$30,17,FALSE)-VLOOKUP(BO$3,'efecte socio eco 6'!$A$5:$X$30,17,FALSE),0)</f>
        <v>0</v>
      </c>
      <c r="BP72" s="42">
        <f>IF(AND(BP$3&gt;=2025,BP$6&lt;&gt;0),VLOOKUP(BP$3,'efecte socio eco fp'!$A$5:$X$30,17,FALSE)-VLOOKUP(BP$3,'efecte socio eco 6'!$A$5:$X$30,17,FALSE),0)</f>
        <v>0</v>
      </c>
      <c r="BQ72" s="42">
        <f>IF(AND(BQ$3&gt;=2025,BQ$6&lt;&gt;0),VLOOKUP(BQ$3,'efecte socio eco fp'!$A$5:$X$30,17,FALSE)-VLOOKUP(BQ$3,'efecte socio eco 6'!$A$5:$X$30,17,FALSE),0)</f>
        <v>0</v>
      </c>
      <c r="BR72" s="42">
        <f>IF(AND(BR$3&gt;=2025,BR$6&lt;&gt;0),VLOOKUP(BR$3,'efecte socio eco fp'!$A$5:$X$30,17,FALSE)-VLOOKUP(BR$3,'efecte socio eco 6'!$A$5:$X$30,17,FALSE),0)</f>
        <v>0</v>
      </c>
      <c r="BS72" s="42">
        <f>IF(AND(BS$3&gt;=2025,BS$6&lt;&gt;0),VLOOKUP(BS$3,'efecte socio eco fp'!$A$5:$X$30,17,FALSE)-VLOOKUP(BS$3,'efecte socio eco 6'!$A$5:$X$30,17,FALSE),0)</f>
        <v>0</v>
      </c>
      <c r="BT72" s="42">
        <f>IF(AND(BT$3&gt;=2025,BT$6&lt;&gt;0),VLOOKUP(BT$3,'efecte socio eco fp'!$A$5:$X$30,17,FALSE)-VLOOKUP(BT$3,'efecte socio eco 6'!$A$5:$X$30,17,FALSE),0)</f>
        <v>0</v>
      </c>
      <c r="BU72" s="42">
        <f>IF(AND(BU$3&gt;=2025,BU$6&lt;&gt;0),VLOOKUP(BU$3,'efecte socio eco fp'!$A$5:$X$30,17,FALSE)-VLOOKUP(BU$3,'efecte socio eco 6'!$A$5:$X$30,17,FALSE),0)</f>
        <v>0</v>
      </c>
      <c r="BV72" s="42">
        <f>IF(AND(BV$3&gt;=2025,BV$6&lt;&gt;0),VLOOKUP(BV$3,'efecte socio eco fp'!$A$5:$X$30,17,FALSE)-VLOOKUP(BV$3,'efecte socio eco 6'!$A$5:$X$30,17,FALSE),0)</f>
        <v>0</v>
      </c>
      <c r="BW72" s="42">
        <f>IF(AND(BW$3&gt;=2025,BW$6&lt;&gt;0),VLOOKUP(BW$3,'efecte socio eco fp'!$A$5:$X$30,17,FALSE)-VLOOKUP(BW$3,'efecte socio eco 6'!$A$5:$X$30,17,FALSE),0)</f>
        <v>0</v>
      </c>
      <c r="BX72" s="42">
        <f>IF(AND(BX$3&gt;=2025,BX$6&lt;&gt;0),VLOOKUP(BX$3,'efecte socio eco fp'!$A$5:$X$30,17,FALSE)-VLOOKUP(BX$3,'efecte socio eco 6'!$A$5:$X$30,17,FALSE),0)</f>
        <v>0</v>
      </c>
      <c r="BY72" s="42">
        <f>IF(AND(BY$3&gt;=2025,BY$6&lt;&gt;0),VLOOKUP(BY$3,'efecte socio eco fp'!$A$5:$X$30,17,FALSE)-VLOOKUP(BY$3,'efecte socio eco 6'!$A$5:$X$30,17,FALSE),0)</f>
        <v>0</v>
      </c>
      <c r="BZ72" s="42">
        <f>IF(AND(BZ$3&gt;=2025,BZ$6&lt;&gt;0),VLOOKUP(BZ$3,'efecte socio eco fp'!$A$5:$X$30,17,FALSE)-VLOOKUP(BZ$3,'efecte socio eco 6'!$A$5:$X$30,17,FALSE),0)</f>
        <v>0</v>
      </c>
      <c r="CA72" s="42">
        <f>IF(AND(CA$3&gt;=2025,CA$6&lt;&gt;0),VLOOKUP(CA$3,'efecte socio eco fp'!$A$5:$X$30,17,FALSE)-VLOOKUP(CA$3,'efecte socio eco 6'!$A$5:$X$30,17,FALSE),0)</f>
        <v>0</v>
      </c>
      <c r="CB72" s="42">
        <f>IF(AND(CB$3&gt;=2025,CB$6&lt;&gt;0),VLOOKUP(CB$3,'efecte socio eco fp'!$A$5:$X$30,17,FALSE)-VLOOKUP(CB$3,'efecte socio eco 6'!$A$5:$X$30,17,FALSE),0)</f>
        <v>0</v>
      </c>
      <c r="CC72" s="42">
        <f>IF(AND(CC$3&gt;=2025,CC$6&lt;&gt;0),VLOOKUP(CC$3,'efecte socio eco fp'!$A$5:$X$30,17,FALSE)-VLOOKUP(CC$3,'efecte socio eco 6'!$A$5:$X$30,17,FALSE),0)</f>
        <v>0</v>
      </c>
      <c r="CD72" s="42">
        <f>IF(AND(CD$3&gt;=2025,CD$6&lt;&gt;0),VLOOKUP(CD$3,'efecte socio eco fp'!$A$5:$X$30,17,FALSE)-VLOOKUP(CD$3,'efecte socio eco 6'!$A$5:$X$30,17,FALSE),0)</f>
        <v>0</v>
      </c>
      <c r="CE72" s="42">
        <f>IF(AND(CE$3&gt;=2025,CE$6&lt;&gt;0),VLOOKUP(CE$3,'efecte socio eco fp'!$A$5:$X$30,17,FALSE)-VLOOKUP(CE$3,'efecte socio eco 6'!$A$5:$X$30,17,FALSE),0)</f>
        <v>0</v>
      </c>
    </row>
    <row r="73" spans="1:83">
      <c r="A73" t="s">
        <v>501</v>
      </c>
      <c r="B73" t="s">
        <v>503</v>
      </c>
      <c r="C73" s="42">
        <f>IF(AND(C$3&gt;=2025,C$6&lt;&gt;0),VLOOKUP(C$3,'efecte socio eco fp'!$A$5:$X$30,18,FALSE)-VLOOKUP(C$3,'efecte socio eco 6'!$A$5:$X$30,18,FALSE),0)</f>
        <v>0</v>
      </c>
      <c r="D73" s="42">
        <f>IF(AND(D$3&gt;=2025,D$6&lt;&gt;0),VLOOKUP(D$3,'efecte socio eco fp'!$A$5:$X$30,18,FALSE)-VLOOKUP(D$3,'efecte socio eco 6'!$A$5:$X$30,18,FALSE),0)</f>
        <v>0</v>
      </c>
      <c r="E73" s="42">
        <f>IF(AND(E$3&gt;=2025,E$6&lt;&gt;0),VLOOKUP(E$3,'efecte socio eco fp'!$A$5:$X$30,18,FALSE)-VLOOKUP(E$3,'efecte socio eco 6'!$A$5:$X$30,18,FALSE),0)</f>
        <v>0</v>
      </c>
      <c r="F73" s="42">
        <f>IF(AND(F$3&gt;=2025,F$6&lt;&gt;0),VLOOKUP(F$3,'efecte socio eco fp'!$A$5:$X$30,18,FALSE)-VLOOKUP(F$3,'efecte socio eco 6'!$A$5:$X$30,18,FALSE),0)</f>
        <v>0</v>
      </c>
      <c r="G73" s="42">
        <f>IF(AND(G$3&gt;=2025,G$6&lt;&gt;0),VLOOKUP(G$3,'efecte socio eco fp'!$A$5:$X$30,18,FALSE)-VLOOKUP(G$3,'efecte socio eco 6'!$A$5:$X$30,18,FALSE),0)</f>
        <v>0</v>
      </c>
      <c r="H73" s="42">
        <f>IF(AND(H$3&gt;=2025,H$6&lt;&gt;0),VLOOKUP(H$3,'efecte socio eco fp'!$A$5:$X$30,18,FALSE)-VLOOKUP(H$3,'efecte socio eco 6'!$A$5:$X$30,18,FALSE),0)</f>
        <v>0</v>
      </c>
      <c r="I73" s="42">
        <f>IF(AND(I$3&gt;=2025,I$6&lt;&gt;0),VLOOKUP(I$3,'efecte socio eco fp'!$A$5:$X$30,18,FALSE)-VLOOKUP(I$3,'efecte socio eco 6'!$A$5:$X$30,18,FALSE),0)</f>
        <v>0</v>
      </c>
      <c r="J73" s="42">
        <f>IF(AND(J$3&gt;=2025,J$6&lt;&gt;0),VLOOKUP(J$3,'efecte socio eco fp'!$A$5:$X$30,18,FALSE)-VLOOKUP(J$3,'efecte socio eco 6'!$A$5:$X$30,18,FALSE),0)</f>
        <v>19.055497831600405</v>
      </c>
      <c r="K73" s="42">
        <f>IF(AND(K$3&gt;=2025,K$6&lt;&gt;0),VLOOKUP(K$3,'efecte socio eco fp'!$A$5:$X$30,18,FALSE)-VLOOKUP(K$3,'efecte socio eco 6'!$A$5:$X$30,18,FALSE),0)</f>
        <v>19.512605013809662</v>
      </c>
      <c r="L73" s="42">
        <f>IF(AND(L$3&gt;=2025,L$6&lt;&gt;0),VLOOKUP(L$3,'efecte socio eco fp'!$A$5:$X$30,18,FALSE)-VLOOKUP(L$3,'efecte socio eco 6'!$A$5:$X$30,18,FALSE),0)</f>
        <v>19.980396517211375</v>
      </c>
      <c r="M73" s="42">
        <f>IF(AND(M$3&gt;=2025,M$6&lt;&gt;0),VLOOKUP(M$3,'efecte socio eco fp'!$A$5:$X$30,18,FALSE)-VLOOKUP(M$3,'efecte socio eco 6'!$A$5:$X$30,18,FALSE),0)</f>
        <v>20.459117321384838</v>
      </c>
      <c r="N73" s="42">
        <f>IF(AND(N$3&gt;=2025,N$6&lt;&gt;0),VLOOKUP(N$3,'efecte socio eco fp'!$A$5:$X$30,18,FALSE)-VLOOKUP(N$3,'efecte socio eco 6'!$A$5:$X$30,18,FALSE),0)</f>
        <v>20.863194754017059</v>
      </c>
      <c r="O73" s="42">
        <f>IF(AND(O$3&gt;=2025,O$6&lt;&gt;0),VLOOKUP(O$3,'efecte socio eco fp'!$A$5:$X$30,18,FALSE)-VLOOKUP(O$3,'efecte socio eco 6'!$A$5:$X$30,18,FALSE),0)</f>
        <v>21.274425117006103</v>
      </c>
      <c r="P73" s="42">
        <f>IF(AND(P$3&gt;=2025,P$6&lt;&gt;0),VLOOKUP(P$3,'efecte socio eco fp'!$A$5:$X$30,18,FALSE)-VLOOKUP(P$3,'efecte socio eco 6'!$A$5:$X$30,18,FALSE),0)</f>
        <v>21.692927516536656</v>
      </c>
      <c r="Q73" s="42">
        <f>IF(AND(Q$3&gt;=2025,Q$6&lt;&gt;0),VLOOKUP(Q$3,'efecte socio eco fp'!$A$5:$X$30,18,FALSE)-VLOOKUP(Q$3,'efecte socio eco 6'!$A$5:$X$30,18,FALSE),0)</f>
        <v>22.118822965972868</v>
      </c>
      <c r="R73" s="42">
        <f>IF(AND(R$3&gt;=2025,R$6&lt;&gt;0),VLOOKUP(R$3,'efecte socio eco fp'!$A$5:$X$30,18,FALSE)-VLOOKUP(R$3,'efecte socio eco 6'!$A$5:$X$30,18,FALSE),0)</f>
        <v>22.552234415577914</v>
      </c>
      <c r="S73" s="42">
        <f>IF(AND(S$3&gt;=2025,S$6&lt;&gt;0),VLOOKUP(S$3,'efecte socio eco fp'!$A$5:$X$30,18,FALSE)-VLOOKUP(S$3,'efecte socio eco 6'!$A$5:$X$30,18,FALSE),0)</f>
        <v>22.795495162870793</v>
      </c>
      <c r="T73" s="42">
        <f>IF(AND(T$3&gt;=2025,T$6&lt;&gt;0),VLOOKUP(T$3,'efecte socio eco fp'!$A$5:$X$30,18,FALSE)-VLOOKUP(T$3,'efecte socio eco 6'!$A$5:$X$30,18,FALSE),0)</f>
        <v>23.041272527927504</v>
      </c>
      <c r="U73" s="42">
        <f>IF(AND(U$3&gt;=2025,U$6&lt;&gt;0),VLOOKUP(U$3,'efecte socio eco fp'!$A$5:$X$30,18,FALSE)-VLOOKUP(U$3,'efecte socio eco 6'!$A$5:$X$30,18,FALSE),0)</f>
        <v>23.289590872751432</v>
      </c>
      <c r="V73" s="42">
        <f>IF(AND(V$3&gt;=2025,V$6&lt;&gt;0),VLOOKUP(V$3,'efecte socio eco fp'!$A$5:$X$30,18,FALSE)-VLOOKUP(V$3,'efecte socio eco 6'!$A$5:$X$30,18,FALSE),0)</f>
        <v>23.540474767978594</v>
      </c>
      <c r="W73" s="42">
        <f>IF(AND(W$3&gt;=2025,W$6&lt;&gt;0),VLOOKUP(W$3,'efecte socio eco fp'!$A$5:$X$30,18,FALSE)-VLOOKUP(W$3,'efecte socio eco 6'!$A$5:$X$30,18,FALSE),0)</f>
        <v>23.79394899419276</v>
      </c>
      <c r="X73" s="42">
        <f>IF(AND(X$3&gt;=2025,X$6&lt;&gt;0),VLOOKUP(X$3,'efecte socio eco fp'!$A$5:$X$30,18,FALSE)-VLOOKUP(X$3,'efecte socio eco 6'!$A$5:$X$30,18,FALSE),0)</f>
        <v>24.092171959946427</v>
      </c>
      <c r="Y73" s="42">
        <f>IF(AND(Y$3&gt;=2025,Y$6&lt;&gt;0),VLOOKUP(Y$3,'efecte socio eco fp'!$A$5:$X$30,18,FALSE)-VLOOKUP(Y$3,'efecte socio eco 6'!$A$5:$X$30,18,FALSE),0)</f>
        <v>24.393949072700707</v>
      </c>
      <c r="Z73" s="42">
        <f>IF(AND(Z$3&gt;=2025,Z$6&lt;&gt;0),VLOOKUP(Z$3,'efecte socio eco fp'!$A$5:$X$30,18,FALSE)-VLOOKUP(Z$3,'efecte socio eco 6'!$A$5:$X$30,18,FALSE),0)</f>
        <v>24.699321295443951</v>
      </c>
      <c r="AA73" s="42">
        <f>IF(AND(AA$3&gt;=2025,AA$6&lt;&gt;0),VLOOKUP(AA$3,'efecte socio eco fp'!$A$5:$X$30,18,FALSE)-VLOOKUP(AA$3,'efecte socio eco 6'!$A$5:$X$30,18,FALSE),0)</f>
        <v>25.00833005214372</v>
      </c>
      <c r="AB73" s="42">
        <f>IF(AND(AB$3&gt;=2025,AB$6&lt;&gt;0),VLOOKUP(AB$3,'efecte socio eco fp'!$A$5:$X$30,18,FALSE)-VLOOKUP(AB$3,'efecte socio eco 6'!$A$5:$X$30,18,FALSE),0)</f>
        <v>25.321017232845406</v>
      </c>
      <c r="AC73" s="42">
        <f>IF(AND(AC$3&gt;=2025,AC$6&lt;&gt;0),VLOOKUP(AC$3,'efecte socio eco fp'!$A$5:$X$30,18,FALSE)-VLOOKUP(AC$3,'efecte socio eco 6'!$A$5:$X$30,18,FALSE),0)</f>
        <v>25.712972597559201</v>
      </c>
      <c r="AD73" s="42">
        <f>IF(AND(AD$3&gt;=2025,AD$6&lt;&gt;0),VLOOKUP(AD$3,'efecte socio eco fp'!$A$5:$X$30,18,FALSE)-VLOOKUP(AD$3,'efecte socio eco 6'!$A$5:$X$30,18,FALSE),0)</f>
        <v>26.11011282203981</v>
      </c>
      <c r="AE73" s="42">
        <f>IF(AND(AE$3&gt;=2025,AE$6&lt;&gt;0),VLOOKUP(AE$3,'efecte socio eco fp'!$A$5:$X$30,18,FALSE)-VLOOKUP(AE$3,'efecte socio eco 6'!$A$5:$X$30,18,FALSE),0)</f>
        <v>26.512501265106039</v>
      </c>
      <c r="AF73" s="42">
        <f>IF(AND(AF$3&gt;=2025,AF$6&lt;&gt;0),VLOOKUP(AF$3,'efecte socio eco fp'!$A$5:$X$30,18,FALSE)-VLOOKUP(AF$3,'efecte socio eco 6'!$A$5:$X$30,18,FALSE),0)</f>
        <v>26.920202023584352</v>
      </c>
      <c r="AG73" s="42">
        <f>IF(AND(AG$3&gt;=2025,AG$6&lt;&gt;0),VLOOKUP(AG$3,'efecte socio eco fp'!$A$5:$X$30,18,FALSE)-VLOOKUP(AG$3,'efecte socio eco 6'!$A$5:$X$30,18,FALSE),0)</f>
        <v>0</v>
      </c>
      <c r="AH73" s="42">
        <f>IF(AND(AH$3&gt;=2025,AH$6&lt;&gt;0),VLOOKUP(AH$3,'efecte socio eco fp'!$A$5:$X$30,18,FALSE)-VLOOKUP(AH$3,'efecte socio eco 6'!$A$5:$X$30,18,FALSE),0)</f>
        <v>0</v>
      </c>
      <c r="AI73" s="42">
        <f>IF(AND(AI$3&gt;=2025,AI$6&lt;&gt;0),VLOOKUP(AI$3,'efecte socio eco fp'!$A$5:$X$30,18,FALSE)-VLOOKUP(AI$3,'efecte socio eco 6'!$A$5:$X$30,18,FALSE),0)</f>
        <v>0</v>
      </c>
      <c r="AJ73" s="42">
        <f>IF(AND(AJ$3&gt;=2025,AJ$6&lt;&gt;0),VLOOKUP(AJ$3,'efecte socio eco fp'!$A$5:$X$30,18,FALSE)-VLOOKUP(AJ$3,'efecte socio eco 6'!$A$5:$X$30,18,FALSE),0)</f>
        <v>0</v>
      </c>
      <c r="AK73" s="42">
        <f>IF(AND(AK$3&gt;=2025,AK$6&lt;&gt;0),VLOOKUP(AK$3,'efecte socio eco fp'!$A$5:$X$30,18,FALSE)-VLOOKUP(AK$3,'efecte socio eco 6'!$A$5:$X$30,18,FALSE),0)</f>
        <v>0</v>
      </c>
      <c r="AL73" s="42">
        <f>IF(AND(AL$3&gt;=2025,AL$6&lt;&gt;0),VLOOKUP(AL$3,'efecte socio eco fp'!$A$5:$X$30,18,FALSE)-VLOOKUP(AL$3,'efecte socio eco 6'!$A$5:$X$30,18,FALSE),0)</f>
        <v>0</v>
      </c>
      <c r="AM73" s="42">
        <f>IF(AND(AM$3&gt;=2025,AM$6&lt;&gt;0),VLOOKUP(AM$3,'efecte socio eco fp'!$A$5:$X$30,18,FALSE)-VLOOKUP(AM$3,'efecte socio eco 6'!$A$5:$X$30,18,FALSE),0)</f>
        <v>0</v>
      </c>
      <c r="AN73" s="42">
        <f>IF(AND(AN$3&gt;=2025,AN$6&lt;&gt;0),VLOOKUP(AN$3,'efecte socio eco fp'!$A$5:$X$30,18,FALSE)-VLOOKUP(AN$3,'efecte socio eco 6'!$A$5:$X$30,18,FALSE),0)</f>
        <v>0</v>
      </c>
      <c r="AO73" s="42">
        <f>IF(AND(AO$3&gt;=2025,AO$6&lt;&gt;0),VLOOKUP(AO$3,'efecte socio eco fp'!$A$5:$X$30,18,FALSE)-VLOOKUP(AO$3,'efecte socio eco 6'!$A$5:$X$30,18,FALSE),0)</f>
        <v>0</v>
      </c>
      <c r="AP73" s="42">
        <f>IF(AND(AP$3&gt;=2025,AP$6&lt;&gt;0),VLOOKUP(AP$3,'efecte socio eco fp'!$A$5:$X$30,18,FALSE)-VLOOKUP(AP$3,'efecte socio eco 6'!$A$5:$X$30,18,FALSE),0)</f>
        <v>0</v>
      </c>
      <c r="AQ73" s="42">
        <f>IF(AND(AQ$3&gt;=2025,AQ$6&lt;&gt;0),VLOOKUP(AQ$3,'efecte socio eco fp'!$A$5:$X$30,18,FALSE)-VLOOKUP(AQ$3,'efecte socio eco 6'!$A$5:$X$30,18,FALSE),0)</f>
        <v>0</v>
      </c>
      <c r="AR73" s="42">
        <f>IF(AND(AR$3&gt;=2025,AR$6&lt;&gt;0),VLOOKUP(AR$3,'efecte socio eco fp'!$A$5:$X$30,18,FALSE)-VLOOKUP(AR$3,'efecte socio eco 6'!$A$5:$X$30,18,FALSE),0)</f>
        <v>0</v>
      </c>
      <c r="AS73" s="42">
        <f>IF(AND(AS$3&gt;=2025,AS$6&lt;&gt;0),VLOOKUP(AS$3,'efecte socio eco fp'!$A$5:$X$30,18,FALSE)-VLOOKUP(AS$3,'efecte socio eco 6'!$A$5:$X$30,18,FALSE),0)</f>
        <v>0</v>
      </c>
      <c r="AT73" s="42">
        <f>IF(AND(AT$3&gt;=2025,AT$6&lt;&gt;0),VLOOKUP(AT$3,'efecte socio eco fp'!$A$5:$X$30,18,FALSE)-VLOOKUP(AT$3,'efecte socio eco 6'!$A$5:$X$30,18,FALSE),0)</f>
        <v>0</v>
      </c>
      <c r="AU73" s="42">
        <f>IF(AND(AU$3&gt;=2025,AU$6&lt;&gt;0),VLOOKUP(AU$3,'efecte socio eco fp'!$A$5:$X$30,18,FALSE)-VLOOKUP(AU$3,'efecte socio eco 6'!$A$5:$X$30,18,FALSE),0)</f>
        <v>0</v>
      </c>
      <c r="AV73" s="42">
        <f>IF(AND(AV$3&gt;=2025,AV$6&lt;&gt;0),VLOOKUP(AV$3,'efecte socio eco fp'!$A$5:$X$30,18,FALSE)-VLOOKUP(AV$3,'efecte socio eco 6'!$A$5:$X$30,18,FALSE),0)</f>
        <v>0</v>
      </c>
      <c r="AW73" s="42">
        <f>IF(AND(AW$3&gt;=2025,AW$6&lt;&gt;0),VLOOKUP(AW$3,'efecte socio eco fp'!$A$5:$X$30,18,FALSE)-VLOOKUP(AW$3,'efecte socio eco 6'!$A$5:$X$30,18,FALSE),0)</f>
        <v>0</v>
      </c>
      <c r="AX73" s="42">
        <f>IF(AND(AX$3&gt;=2025,AX$6&lt;&gt;0),VLOOKUP(AX$3,'efecte socio eco fp'!$A$5:$X$30,18,FALSE)-VLOOKUP(AX$3,'efecte socio eco 6'!$A$5:$X$30,18,FALSE),0)</f>
        <v>0</v>
      </c>
      <c r="AY73" s="42">
        <f>IF(AND(AY$3&gt;=2025,AY$6&lt;&gt;0),VLOOKUP(AY$3,'efecte socio eco fp'!$A$5:$X$30,18,FALSE)-VLOOKUP(AY$3,'efecte socio eco 6'!$A$5:$X$30,18,FALSE),0)</f>
        <v>0</v>
      </c>
      <c r="AZ73" s="42">
        <f>IF(AND(AZ$3&gt;=2025,AZ$6&lt;&gt;0),VLOOKUP(AZ$3,'efecte socio eco fp'!$A$5:$X$30,18,FALSE)-VLOOKUP(AZ$3,'efecte socio eco 6'!$A$5:$X$30,18,FALSE),0)</f>
        <v>0</v>
      </c>
      <c r="BA73" s="42">
        <f>IF(AND(BA$3&gt;=2025,BA$6&lt;&gt;0),VLOOKUP(BA$3,'efecte socio eco fp'!$A$5:$X$30,18,FALSE)-VLOOKUP(BA$3,'efecte socio eco 6'!$A$5:$X$30,18,FALSE),0)</f>
        <v>0</v>
      </c>
      <c r="BB73" s="42">
        <f>IF(AND(BB$3&gt;=2025,BB$6&lt;&gt;0),VLOOKUP(BB$3,'efecte socio eco fp'!$A$5:$X$30,18,FALSE)-VLOOKUP(BB$3,'efecte socio eco 6'!$A$5:$X$30,18,FALSE),0)</f>
        <v>0</v>
      </c>
      <c r="BC73" s="42">
        <f>IF(AND(BC$3&gt;=2025,BC$6&lt;&gt;0),VLOOKUP(BC$3,'efecte socio eco fp'!$A$5:$X$30,18,FALSE)-VLOOKUP(BC$3,'efecte socio eco 6'!$A$5:$X$30,18,FALSE),0)</f>
        <v>0</v>
      </c>
      <c r="BD73" s="42">
        <f>IF(AND(BD$3&gt;=2025,BD$6&lt;&gt;0),VLOOKUP(BD$3,'efecte socio eco fp'!$A$5:$X$30,18,FALSE)-VLOOKUP(BD$3,'efecte socio eco 6'!$A$5:$X$30,18,FALSE),0)</f>
        <v>0</v>
      </c>
      <c r="BE73" s="42">
        <f>IF(AND(BE$3&gt;=2025,BE$6&lt;&gt;0),VLOOKUP(BE$3,'efecte socio eco fp'!$A$5:$X$30,18,FALSE)-VLOOKUP(BE$3,'efecte socio eco 6'!$A$5:$X$30,18,FALSE),0)</f>
        <v>0</v>
      </c>
      <c r="BF73" s="42">
        <f>IF(AND(BF$3&gt;=2025,BF$6&lt;&gt;0),VLOOKUP(BF$3,'efecte socio eco fp'!$A$5:$X$30,18,FALSE)-VLOOKUP(BF$3,'efecte socio eco 6'!$A$5:$X$30,18,FALSE),0)</f>
        <v>0</v>
      </c>
      <c r="BG73" s="42">
        <f>IF(AND(BG$3&gt;=2025,BG$6&lt;&gt;0),VLOOKUP(BG$3,'efecte socio eco fp'!$A$5:$X$30,18,FALSE)-VLOOKUP(BG$3,'efecte socio eco 6'!$A$5:$X$30,18,FALSE),0)</f>
        <v>0</v>
      </c>
      <c r="BH73" s="42">
        <f>IF(AND(BH$3&gt;=2025,BH$6&lt;&gt;0),VLOOKUP(BH$3,'efecte socio eco fp'!$A$5:$X$30,18,FALSE)-VLOOKUP(BH$3,'efecte socio eco 6'!$A$5:$X$30,18,FALSE),0)</f>
        <v>0</v>
      </c>
      <c r="BI73" s="42">
        <f>IF(AND(BI$3&gt;=2025,BI$6&lt;&gt;0),VLOOKUP(BI$3,'efecte socio eco fp'!$A$5:$X$30,18,FALSE)-VLOOKUP(BI$3,'efecte socio eco 6'!$A$5:$X$30,18,FALSE),0)</f>
        <v>0</v>
      </c>
      <c r="BJ73" s="42">
        <f>IF(AND(BJ$3&gt;=2025,BJ$6&lt;&gt;0),VLOOKUP(BJ$3,'efecte socio eco fp'!$A$5:$X$30,18,FALSE)-VLOOKUP(BJ$3,'efecte socio eco 6'!$A$5:$X$30,18,FALSE),0)</f>
        <v>0</v>
      </c>
      <c r="BK73" s="42">
        <f>IF(AND(BK$3&gt;=2025,BK$6&lt;&gt;0),VLOOKUP(BK$3,'efecte socio eco fp'!$A$5:$X$30,18,FALSE)-VLOOKUP(BK$3,'efecte socio eco 6'!$A$5:$X$30,18,FALSE),0)</f>
        <v>0</v>
      </c>
      <c r="BL73" s="42">
        <f>IF(AND(BL$3&gt;=2025,BL$6&lt;&gt;0),VLOOKUP(BL$3,'efecte socio eco fp'!$A$5:$X$30,18,FALSE)-VLOOKUP(BL$3,'efecte socio eco 6'!$A$5:$X$30,18,FALSE),0)</f>
        <v>0</v>
      </c>
      <c r="BM73" s="42">
        <f>IF(AND(BM$3&gt;=2025,BM$6&lt;&gt;0),VLOOKUP(BM$3,'efecte socio eco fp'!$A$5:$X$30,18,FALSE)-VLOOKUP(BM$3,'efecte socio eco 6'!$A$5:$X$30,18,FALSE),0)</f>
        <v>0</v>
      </c>
      <c r="BN73" s="42">
        <f>IF(AND(BN$3&gt;=2025,BN$6&lt;&gt;0),VLOOKUP(BN$3,'efecte socio eco fp'!$A$5:$X$30,18,FALSE)-VLOOKUP(BN$3,'efecte socio eco 6'!$A$5:$X$30,18,FALSE),0)</f>
        <v>0</v>
      </c>
      <c r="BO73" s="42">
        <f>IF(AND(BO$3&gt;=2025,BO$6&lt;&gt;0),VLOOKUP(BO$3,'efecte socio eco fp'!$A$5:$X$30,18,FALSE)-VLOOKUP(BO$3,'efecte socio eco 6'!$A$5:$X$30,18,FALSE),0)</f>
        <v>0</v>
      </c>
      <c r="BP73" s="42">
        <f>IF(AND(BP$3&gt;=2025,BP$6&lt;&gt;0),VLOOKUP(BP$3,'efecte socio eco fp'!$A$5:$X$30,18,FALSE)-VLOOKUP(BP$3,'efecte socio eco 6'!$A$5:$X$30,18,FALSE),0)</f>
        <v>0</v>
      </c>
      <c r="BQ73" s="42">
        <f>IF(AND(BQ$3&gt;=2025,BQ$6&lt;&gt;0),VLOOKUP(BQ$3,'efecte socio eco fp'!$A$5:$X$30,18,FALSE)-VLOOKUP(BQ$3,'efecte socio eco 6'!$A$5:$X$30,18,FALSE),0)</f>
        <v>0</v>
      </c>
      <c r="BR73" s="42">
        <f>IF(AND(BR$3&gt;=2025,BR$6&lt;&gt;0),VLOOKUP(BR$3,'efecte socio eco fp'!$A$5:$X$30,18,FALSE)-VLOOKUP(BR$3,'efecte socio eco 6'!$A$5:$X$30,18,FALSE),0)</f>
        <v>0</v>
      </c>
      <c r="BS73" s="42">
        <f>IF(AND(BS$3&gt;=2025,BS$6&lt;&gt;0),VLOOKUP(BS$3,'efecte socio eco fp'!$A$5:$X$30,18,FALSE)-VLOOKUP(BS$3,'efecte socio eco 6'!$A$5:$X$30,18,FALSE),0)</f>
        <v>0</v>
      </c>
      <c r="BT73" s="42">
        <f>IF(AND(BT$3&gt;=2025,BT$6&lt;&gt;0),VLOOKUP(BT$3,'efecte socio eco fp'!$A$5:$X$30,18,FALSE)-VLOOKUP(BT$3,'efecte socio eco 6'!$A$5:$X$30,18,FALSE),0)</f>
        <v>0</v>
      </c>
      <c r="BU73" s="42">
        <f>IF(AND(BU$3&gt;=2025,BU$6&lt;&gt;0),VLOOKUP(BU$3,'efecte socio eco fp'!$A$5:$X$30,18,FALSE)-VLOOKUP(BU$3,'efecte socio eco 6'!$A$5:$X$30,18,FALSE),0)</f>
        <v>0</v>
      </c>
      <c r="BV73" s="42">
        <f>IF(AND(BV$3&gt;=2025,BV$6&lt;&gt;0),VLOOKUP(BV$3,'efecte socio eco fp'!$A$5:$X$30,18,FALSE)-VLOOKUP(BV$3,'efecte socio eco 6'!$A$5:$X$30,18,FALSE),0)</f>
        <v>0</v>
      </c>
      <c r="BW73" s="42">
        <f>IF(AND(BW$3&gt;=2025,BW$6&lt;&gt;0),VLOOKUP(BW$3,'efecte socio eco fp'!$A$5:$X$30,18,FALSE)-VLOOKUP(BW$3,'efecte socio eco 6'!$A$5:$X$30,18,FALSE),0)</f>
        <v>0</v>
      </c>
      <c r="BX73" s="42">
        <f>IF(AND(BX$3&gt;=2025,BX$6&lt;&gt;0),VLOOKUP(BX$3,'efecte socio eco fp'!$A$5:$X$30,18,FALSE)-VLOOKUP(BX$3,'efecte socio eco 6'!$A$5:$X$30,18,FALSE),0)</f>
        <v>0</v>
      </c>
      <c r="BY73" s="42">
        <f>IF(AND(BY$3&gt;=2025,BY$6&lt;&gt;0),VLOOKUP(BY$3,'efecte socio eco fp'!$A$5:$X$30,18,FALSE)-VLOOKUP(BY$3,'efecte socio eco 6'!$A$5:$X$30,18,FALSE),0)</f>
        <v>0</v>
      </c>
      <c r="BZ73" s="42">
        <f>IF(AND(BZ$3&gt;=2025,BZ$6&lt;&gt;0),VLOOKUP(BZ$3,'efecte socio eco fp'!$A$5:$X$30,18,FALSE)-VLOOKUP(BZ$3,'efecte socio eco 6'!$A$5:$X$30,18,FALSE),0)</f>
        <v>0</v>
      </c>
      <c r="CA73" s="42">
        <f>IF(AND(CA$3&gt;=2025,CA$6&lt;&gt;0),VLOOKUP(CA$3,'efecte socio eco fp'!$A$5:$X$30,18,FALSE)-VLOOKUP(CA$3,'efecte socio eco 6'!$A$5:$X$30,18,FALSE),0)</f>
        <v>0</v>
      </c>
      <c r="CB73" s="42">
        <f>IF(AND(CB$3&gt;=2025,CB$6&lt;&gt;0),VLOOKUP(CB$3,'efecte socio eco fp'!$A$5:$X$30,18,FALSE)-VLOOKUP(CB$3,'efecte socio eco 6'!$A$5:$X$30,18,FALSE),0)</f>
        <v>0</v>
      </c>
      <c r="CC73" s="42">
        <f>IF(AND(CC$3&gt;=2025,CC$6&lt;&gt;0),VLOOKUP(CC$3,'efecte socio eco fp'!$A$5:$X$30,18,FALSE)-VLOOKUP(CC$3,'efecte socio eco 6'!$A$5:$X$30,18,FALSE),0)</f>
        <v>0</v>
      </c>
      <c r="CD73" s="42">
        <f>IF(AND(CD$3&gt;=2025,CD$6&lt;&gt;0),VLOOKUP(CD$3,'efecte socio eco fp'!$A$5:$X$30,18,FALSE)-VLOOKUP(CD$3,'efecte socio eco 6'!$A$5:$X$30,18,FALSE),0)</f>
        <v>0</v>
      </c>
      <c r="CE73" s="42">
        <f>IF(AND(CE$3&gt;=2025,CE$6&lt;&gt;0),VLOOKUP(CE$3,'efecte socio eco fp'!$A$5:$X$30,18,FALSE)-VLOOKUP(CE$3,'efecte socio eco 6'!$A$5:$X$30,18,FALSE),0)</f>
        <v>0</v>
      </c>
    </row>
    <row r="74" spans="1:83">
      <c r="A74" t="s">
        <v>502</v>
      </c>
      <c r="B74" t="s">
        <v>503</v>
      </c>
      <c r="C74" s="42">
        <f>IF(AND(C$3&gt;=2025,C$6&lt;&gt;0),VLOOKUP(C$3,'efecte socio eco fp'!$A$5:$X$30,19,FALSE)-VLOOKUP(C$3,'efecte socio eco 6'!$A$5:$X$30,19,FALSE),0)</f>
        <v>0</v>
      </c>
      <c r="D74" s="42">
        <f>IF(AND(D$3&gt;=2025,D$6&lt;&gt;0),VLOOKUP(D$3,'efecte socio eco fp'!$A$5:$X$30,19,FALSE)-VLOOKUP(D$3,'efecte socio eco 6'!$A$5:$X$30,19,FALSE),0)</f>
        <v>0</v>
      </c>
      <c r="E74" s="42">
        <f>IF(AND(E$3&gt;=2025,E$6&lt;&gt;0),VLOOKUP(E$3,'efecte socio eco fp'!$A$5:$X$30,19,FALSE)-VLOOKUP(E$3,'efecte socio eco 6'!$A$5:$X$30,19,FALSE),0)</f>
        <v>0</v>
      </c>
      <c r="F74" s="42">
        <f>IF(AND(F$3&gt;=2025,F$6&lt;&gt;0),VLOOKUP(F$3,'efecte socio eco fp'!$A$5:$X$30,19,FALSE)-VLOOKUP(F$3,'efecte socio eco 6'!$A$5:$X$30,19,FALSE),0)</f>
        <v>0</v>
      </c>
      <c r="G74" s="42">
        <f>IF(AND(G$3&gt;=2025,G$6&lt;&gt;0),VLOOKUP(G$3,'efecte socio eco fp'!$A$5:$X$30,19,FALSE)-VLOOKUP(G$3,'efecte socio eco 6'!$A$5:$X$30,19,FALSE),0)</f>
        <v>0</v>
      </c>
      <c r="H74" s="42">
        <f>IF(AND(H$3&gt;=2025,H$6&lt;&gt;0),VLOOKUP(H$3,'efecte socio eco fp'!$A$5:$X$30,19,FALSE)-VLOOKUP(H$3,'efecte socio eco 6'!$A$5:$X$30,19,FALSE),0)</f>
        <v>0</v>
      </c>
      <c r="I74" s="42">
        <f>IF(AND(I$3&gt;=2025,I$6&lt;&gt;0),VLOOKUP(I$3,'efecte socio eco fp'!$A$5:$X$30,19,FALSE)-VLOOKUP(I$3,'efecte socio eco 6'!$A$5:$X$30,19,FALSE),0)</f>
        <v>0</v>
      </c>
      <c r="J74" s="42">
        <f>IF(AND(J$3&gt;=2025,J$6&lt;&gt;0),VLOOKUP(J$3,'efecte socio eco fp'!$A$5:$X$30,19,FALSE)-VLOOKUP(J$3,'efecte socio eco 6'!$A$5:$X$30,19,FALSE),0)</f>
        <v>43.18165686683642</v>
      </c>
      <c r="K74" s="42">
        <f>IF(AND(K$3&gt;=2025,K$6&lt;&gt;0),VLOOKUP(K$3,'efecte socio eco fp'!$A$5:$X$30,19,FALSE)-VLOOKUP(K$3,'efecte socio eco 6'!$A$5:$X$30,19,FALSE),0)</f>
        <v>44.233444267829327</v>
      </c>
      <c r="L74" s="42">
        <f>IF(AND(L$3&gt;=2025,L$6&lt;&gt;0),VLOOKUP(L$3,'efecte socio eco fp'!$A$5:$X$30,19,FALSE)-VLOOKUP(L$3,'efecte socio eco 6'!$A$5:$X$30,19,FALSE),0)</f>
        <v>45.310093110590969</v>
      </c>
      <c r="M74" s="42">
        <f>IF(AND(M$3&gt;=2025,M$6&lt;&gt;0),VLOOKUP(M$3,'efecte socio eco fp'!$A$5:$X$30,19,FALSE)-VLOOKUP(M$3,'efecte socio eco 6'!$A$5:$X$30,19,FALSE),0)</f>
        <v>46.412178405833401</v>
      </c>
      <c r="N74" s="42">
        <f>IF(AND(N$3&gt;=2025,N$6&lt;&gt;0),VLOOKUP(N$3,'efecte socio eco fp'!$A$5:$X$30,19,FALSE)-VLOOKUP(N$3,'efecte socio eco 6'!$A$5:$X$30,19,FALSE),0)</f>
        <v>47.317342606344027</v>
      </c>
      <c r="O74" s="42">
        <f>IF(AND(O$3&gt;=2025,O$6&lt;&gt;0),VLOOKUP(O$3,'efecte socio eco fp'!$A$5:$X$30,19,FALSE)-VLOOKUP(O$3,'efecte socio eco 6'!$A$5:$X$30,19,FALSE),0)</f>
        <v>48.238435822437168</v>
      </c>
      <c r="P74" s="42">
        <f>IF(AND(P$3&gt;=2025,P$6&lt;&gt;0),VLOOKUP(P$3,'efecte socio eco fp'!$A$5:$X$30,19,FALSE)-VLOOKUP(P$3,'efecte socio eco 6'!$A$5:$X$30,19,FALSE),0)</f>
        <v>49.175722479281831</v>
      </c>
      <c r="Q74" s="42">
        <f>IF(AND(Q$3&gt;=2025,Q$6&lt;&gt;0),VLOOKUP(Q$3,'efecte socio eco fp'!$A$5:$X$30,19,FALSE)-VLOOKUP(Q$3,'efecte socio eco 6'!$A$5:$X$30,19,FALSE),0)</f>
        <v>50.129471229221963</v>
      </c>
      <c r="R74" s="42">
        <f>IF(AND(R$3&gt;=2025,R$6&lt;&gt;0),VLOOKUP(R$3,'efecte socio eco fp'!$A$5:$X$30,19,FALSE)-VLOOKUP(R$3,'efecte socio eco 6'!$A$5:$X$30,19,FALSE),0)</f>
        <v>51.099955017572938</v>
      </c>
      <c r="S74" s="42">
        <f>IF(AND(S$3&gt;=2025,S$6&lt;&gt;0),VLOOKUP(S$3,'efecte socio eco fp'!$A$5:$X$30,19,FALSE)-VLOOKUP(S$3,'efecte socio eco 6'!$A$5:$X$30,19,FALSE),0)</f>
        <v>51.654275275453983</v>
      </c>
      <c r="T74" s="42">
        <f>IF(AND(T$3&gt;=2025,T$6&lt;&gt;0),VLOOKUP(T$3,'efecte socio eco fp'!$A$5:$X$30,19,FALSE)-VLOOKUP(T$3,'efecte socio eco 6'!$A$5:$X$30,19,FALSE),0)</f>
        <v>52.214375216546614</v>
      </c>
      <c r="U74" s="42">
        <f>IF(AND(U$3&gt;=2025,U$6&lt;&gt;0),VLOOKUP(U$3,'efecte socio eco fp'!$A$5:$X$30,19,FALSE)-VLOOKUP(U$3,'efecte socio eco 6'!$A$5:$X$30,19,FALSE),0)</f>
        <v>52.78031147465299</v>
      </c>
      <c r="V74" s="42">
        <f>IF(AND(V$3&gt;=2025,V$6&lt;&gt;0),VLOOKUP(V$3,'efecte socio eco fp'!$A$5:$X$30,19,FALSE)-VLOOKUP(V$3,'efecte socio eco 6'!$A$5:$X$30,19,FALSE),0)</f>
        <v>53.352141179839236</v>
      </c>
      <c r="W74" s="42">
        <f>IF(AND(W$3&gt;=2025,W$6&lt;&gt;0),VLOOKUP(W$3,'efecte socio eco fp'!$A$5:$X$30,19,FALSE)-VLOOKUP(W$3,'efecte socio eco 6'!$A$5:$X$30,19,FALSE),0)</f>
        <v>53.929921961767832</v>
      </c>
      <c r="X74" s="42">
        <f>IF(AND(X$3&gt;=2025,X$6&lt;&gt;0),VLOOKUP(X$3,'efecte socio eco fp'!$A$5:$X$30,19,FALSE)-VLOOKUP(X$3,'efecte socio eco 6'!$A$5:$X$30,19,FALSE),0)</f>
        <v>54.588622108178242</v>
      </c>
      <c r="Y74" s="42">
        <f>IF(AND(Y$3&gt;=2025,Y$6&lt;&gt;0),VLOOKUP(Y$3,'efecte socio eco fp'!$A$5:$X$30,19,FALSE)-VLOOKUP(Y$3,'efecte socio eco 6'!$A$5:$X$30,19,FALSE),0)</f>
        <v>55.255045872218034</v>
      </c>
      <c r="Z74" s="42">
        <f>IF(AND(Z$3&gt;=2025,Z$6&lt;&gt;0),VLOOKUP(Z$3,'efecte socio eco fp'!$A$5:$X$30,19,FALSE)-VLOOKUP(Z$3,'efecte socio eco 6'!$A$5:$X$30,19,FALSE),0)</f>
        <v>55.929281302294839</v>
      </c>
      <c r="AA74" s="42">
        <f>IF(AND(AA$3&gt;=2025,AA$6&lt;&gt;0),VLOOKUP(AA$3,'efecte socio eco fp'!$A$5:$X$30,19,FALSE)-VLOOKUP(AA$3,'efecte socio eco 6'!$A$5:$X$30,19,FALSE),0)</f>
        <v>56.611417430071015</v>
      </c>
      <c r="AB74" s="42">
        <f>IF(AND(AB$3&gt;=2025,AB$6&lt;&gt;0),VLOOKUP(AB$3,'efecte socio eco fp'!$A$5:$X$30,19,FALSE)-VLOOKUP(AB$3,'efecte socio eco 6'!$A$5:$X$30,19,FALSE),0)</f>
        <v>57.3015442812939</v>
      </c>
      <c r="AC74" s="42">
        <f>IF(AND(AC$3&gt;=2025,AC$6&lt;&gt;0),VLOOKUP(AC$3,'efecte socio eco fp'!$A$5:$X$30,19,FALSE)-VLOOKUP(AC$3,'efecte socio eco 6'!$A$5:$X$30,19,FALSE),0)</f>
        <v>58.193739393940632</v>
      </c>
      <c r="AD74" s="42">
        <f>IF(AND(AD$3&gt;=2025,AD$6&lt;&gt;0),VLOOKUP(AD$3,'efecte socio eco fp'!$A$5:$X$30,19,FALSE)-VLOOKUP(AD$3,'efecte socio eco 6'!$A$5:$X$30,19,FALSE),0)</f>
        <v>59.097771833927254</v>
      </c>
      <c r="AE74" s="42">
        <f>IF(AND(AE$3&gt;=2025,AE$6&lt;&gt;0),VLOOKUP(AE$3,'efecte socio eco fp'!$A$5:$X$30,19,FALSE)-VLOOKUP(AE$3,'efecte socio eco 6'!$A$5:$X$30,19,FALSE),0)</f>
        <v>60.013786539246212</v>
      </c>
      <c r="AF74" s="42">
        <f>IF(AND(AF$3&gt;=2025,AF$6&lt;&gt;0),VLOOKUP(AF$3,'efecte socio eco fp'!$A$5:$X$30,19,FALSE)-VLOOKUP(AF$3,'efecte socio eco 6'!$A$5:$X$30,19,FALSE),0)</f>
        <v>60.941930138680618</v>
      </c>
      <c r="AG74" s="42">
        <f>IF(AND(AG$3&gt;=2025,AG$6&lt;&gt;0),VLOOKUP(AG$3,'efecte socio eco fp'!$A$5:$X$30,19,FALSE)-VLOOKUP(AG$3,'efecte socio eco 6'!$A$5:$X$30,19,FALSE),0)</f>
        <v>0</v>
      </c>
      <c r="AH74" s="42">
        <f>IF(AND(AH$3&gt;=2025,AH$6&lt;&gt;0),VLOOKUP(AH$3,'efecte socio eco fp'!$A$5:$X$30,19,FALSE)-VLOOKUP(AH$3,'efecte socio eco 6'!$A$5:$X$30,19,FALSE),0)</f>
        <v>0</v>
      </c>
      <c r="AI74" s="42">
        <f>IF(AND(AI$3&gt;=2025,AI$6&lt;&gt;0),VLOOKUP(AI$3,'efecte socio eco fp'!$A$5:$X$30,19,FALSE)-VLOOKUP(AI$3,'efecte socio eco 6'!$A$5:$X$30,19,FALSE),0)</f>
        <v>0</v>
      </c>
      <c r="AJ74" s="42">
        <f>IF(AND(AJ$3&gt;=2025,AJ$6&lt;&gt;0),VLOOKUP(AJ$3,'efecte socio eco fp'!$A$5:$X$30,19,FALSE)-VLOOKUP(AJ$3,'efecte socio eco 6'!$A$5:$X$30,19,FALSE),0)</f>
        <v>0</v>
      </c>
      <c r="AK74" s="42">
        <f>IF(AND(AK$3&gt;=2025,AK$6&lt;&gt;0),VLOOKUP(AK$3,'efecte socio eco fp'!$A$5:$X$30,19,FALSE)-VLOOKUP(AK$3,'efecte socio eco 6'!$A$5:$X$30,19,FALSE),0)</f>
        <v>0</v>
      </c>
      <c r="AL74" s="42">
        <f>IF(AND(AL$3&gt;=2025,AL$6&lt;&gt;0),VLOOKUP(AL$3,'efecte socio eco fp'!$A$5:$X$30,19,FALSE)-VLOOKUP(AL$3,'efecte socio eco 6'!$A$5:$X$30,19,FALSE),0)</f>
        <v>0</v>
      </c>
      <c r="AM74" s="42">
        <f>IF(AND(AM$3&gt;=2025,AM$6&lt;&gt;0),VLOOKUP(AM$3,'efecte socio eco fp'!$A$5:$X$30,19,FALSE)-VLOOKUP(AM$3,'efecte socio eco 6'!$A$5:$X$30,19,FALSE),0)</f>
        <v>0</v>
      </c>
      <c r="AN74" s="42">
        <f>IF(AND(AN$3&gt;=2025,AN$6&lt;&gt;0),VLOOKUP(AN$3,'efecte socio eco fp'!$A$5:$X$30,19,FALSE)-VLOOKUP(AN$3,'efecte socio eco 6'!$A$5:$X$30,19,FALSE),0)</f>
        <v>0</v>
      </c>
      <c r="AO74" s="42">
        <f>IF(AND(AO$3&gt;=2025,AO$6&lt;&gt;0),VLOOKUP(AO$3,'efecte socio eco fp'!$A$5:$X$30,19,FALSE)-VLOOKUP(AO$3,'efecte socio eco 6'!$A$5:$X$30,19,FALSE),0)</f>
        <v>0</v>
      </c>
      <c r="AP74" s="42">
        <f>IF(AND(AP$3&gt;=2025,AP$6&lt;&gt;0),VLOOKUP(AP$3,'efecte socio eco fp'!$A$5:$X$30,19,FALSE)-VLOOKUP(AP$3,'efecte socio eco 6'!$A$5:$X$30,19,FALSE),0)</f>
        <v>0</v>
      </c>
      <c r="AQ74" s="42">
        <f>IF(AND(AQ$3&gt;=2025,AQ$6&lt;&gt;0),VLOOKUP(AQ$3,'efecte socio eco fp'!$A$5:$X$30,19,FALSE)-VLOOKUP(AQ$3,'efecte socio eco 6'!$A$5:$X$30,19,FALSE),0)</f>
        <v>0</v>
      </c>
      <c r="AR74" s="42">
        <f>IF(AND(AR$3&gt;=2025,AR$6&lt;&gt;0),VLOOKUP(AR$3,'efecte socio eco fp'!$A$5:$X$30,19,FALSE)-VLOOKUP(AR$3,'efecte socio eco 6'!$A$5:$X$30,19,FALSE),0)</f>
        <v>0</v>
      </c>
      <c r="AS74" s="42">
        <f>IF(AND(AS$3&gt;=2025,AS$6&lt;&gt;0),VLOOKUP(AS$3,'efecte socio eco fp'!$A$5:$X$30,19,FALSE)-VLOOKUP(AS$3,'efecte socio eco 6'!$A$5:$X$30,19,FALSE),0)</f>
        <v>0</v>
      </c>
      <c r="AT74" s="42">
        <f>IF(AND(AT$3&gt;=2025,AT$6&lt;&gt;0),VLOOKUP(AT$3,'efecte socio eco fp'!$A$5:$X$30,19,FALSE)-VLOOKUP(AT$3,'efecte socio eco 6'!$A$5:$X$30,19,FALSE),0)</f>
        <v>0</v>
      </c>
      <c r="AU74" s="42">
        <f>IF(AND(AU$3&gt;=2025,AU$6&lt;&gt;0),VLOOKUP(AU$3,'efecte socio eco fp'!$A$5:$X$30,19,FALSE)-VLOOKUP(AU$3,'efecte socio eco 6'!$A$5:$X$30,19,FALSE),0)</f>
        <v>0</v>
      </c>
      <c r="AV74" s="42">
        <f>IF(AND(AV$3&gt;=2025,AV$6&lt;&gt;0),VLOOKUP(AV$3,'efecte socio eco fp'!$A$5:$X$30,19,FALSE)-VLOOKUP(AV$3,'efecte socio eco 6'!$A$5:$X$30,19,FALSE),0)</f>
        <v>0</v>
      </c>
      <c r="AW74" s="42">
        <f>IF(AND(AW$3&gt;=2025,AW$6&lt;&gt;0),VLOOKUP(AW$3,'efecte socio eco fp'!$A$5:$X$30,19,FALSE)-VLOOKUP(AW$3,'efecte socio eco 6'!$A$5:$X$30,19,FALSE),0)</f>
        <v>0</v>
      </c>
      <c r="AX74" s="42">
        <f>IF(AND(AX$3&gt;=2025,AX$6&lt;&gt;0),VLOOKUP(AX$3,'efecte socio eco fp'!$A$5:$X$30,19,FALSE)-VLOOKUP(AX$3,'efecte socio eco 6'!$A$5:$X$30,19,FALSE),0)</f>
        <v>0</v>
      </c>
      <c r="AY74" s="42">
        <f>IF(AND(AY$3&gt;=2025,AY$6&lt;&gt;0),VLOOKUP(AY$3,'efecte socio eco fp'!$A$5:$X$30,19,FALSE)-VLOOKUP(AY$3,'efecte socio eco 6'!$A$5:$X$30,19,FALSE),0)</f>
        <v>0</v>
      </c>
      <c r="AZ74" s="42">
        <f>IF(AND(AZ$3&gt;=2025,AZ$6&lt;&gt;0),VLOOKUP(AZ$3,'efecte socio eco fp'!$A$5:$X$30,19,FALSE)-VLOOKUP(AZ$3,'efecte socio eco 6'!$A$5:$X$30,19,FALSE),0)</f>
        <v>0</v>
      </c>
      <c r="BA74" s="42">
        <f>IF(AND(BA$3&gt;=2025,BA$6&lt;&gt;0),VLOOKUP(BA$3,'efecte socio eco fp'!$A$5:$X$30,19,FALSE)-VLOOKUP(BA$3,'efecte socio eco 6'!$A$5:$X$30,19,FALSE),0)</f>
        <v>0</v>
      </c>
      <c r="BB74" s="42">
        <f>IF(AND(BB$3&gt;=2025,BB$6&lt;&gt;0),VLOOKUP(BB$3,'efecte socio eco fp'!$A$5:$X$30,19,FALSE)-VLOOKUP(BB$3,'efecte socio eco 6'!$A$5:$X$30,19,FALSE),0)</f>
        <v>0</v>
      </c>
      <c r="BC74" s="42">
        <f>IF(AND(BC$3&gt;=2025,BC$6&lt;&gt;0),VLOOKUP(BC$3,'efecte socio eco fp'!$A$5:$X$30,19,FALSE)-VLOOKUP(BC$3,'efecte socio eco 6'!$A$5:$X$30,19,FALSE),0)</f>
        <v>0</v>
      </c>
      <c r="BD74" s="42">
        <f>IF(AND(BD$3&gt;=2025,BD$6&lt;&gt;0),VLOOKUP(BD$3,'efecte socio eco fp'!$A$5:$X$30,19,FALSE)-VLOOKUP(BD$3,'efecte socio eco 6'!$A$5:$X$30,19,FALSE),0)</f>
        <v>0</v>
      </c>
      <c r="BE74" s="42">
        <f>IF(AND(BE$3&gt;=2025,BE$6&lt;&gt;0),VLOOKUP(BE$3,'efecte socio eco fp'!$A$5:$X$30,19,FALSE)-VLOOKUP(BE$3,'efecte socio eco 6'!$A$5:$X$30,19,FALSE),0)</f>
        <v>0</v>
      </c>
      <c r="BF74" s="42">
        <f>IF(AND(BF$3&gt;=2025,BF$6&lt;&gt;0),VLOOKUP(BF$3,'efecte socio eco fp'!$A$5:$X$30,19,FALSE)-VLOOKUP(BF$3,'efecte socio eco 6'!$A$5:$X$30,19,FALSE),0)</f>
        <v>0</v>
      </c>
      <c r="BG74" s="42">
        <f>IF(AND(BG$3&gt;=2025,BG$6&lt;&gt;0),VLOOKUP(BG$3,'efecte socio eco fp'!$A$5:$X$30,19,FALSE)-VLOOKUP(BG$3,'efecte socio eco 6'!$A$5:$X$30,19,FALSE),0)</f>
        <v>0</v>
      </c>
      <c r="BH74" s="42">
        <f>IF(AND(BH$3&gt;=2025,BH$6&lt;&gt;0),VLOOKUP(BH$3,'efecte socio eco fp'!$A$5:$X$30,19,FALSE)-VLOOKUP(BH$3,'efecte socio eco 6'!$A$5:$X$30,19,FALSE),0)</f>
        <v>0</v>
      </c>
      <c r="BI74" s="42">
        <f>IF(AND(BI$3&gt;=2025,BI$6&lt;&gt;0),VLOOKUP(BI$3,'efecte socio eco fp'!$A$5:$X$30,19,FALSE)-VLOOKUP(BI$3,'efecte socio eco 6'!$A$5:$X$30,19,FALSE),0)</f>
        <v>0</v>
      </c>
      <c r="BJ74" s="42">
        <f>IF(AND(BJ$3&gt;=2025,BJ$6&lt;&gt;0),VLOOKUP(BJ$3,'efecte socio eco fp'!$A$5:$X$30,19,FALSE)-VLOOKUP(BJ$3,'efecte socio eco 6'!$A$5:$X$30,19,FALSE),0)</f>
        <v>0</v>
      </c>
      <c r="BK74" s="42">
        <f>IF(AND(BK$3&gt;=2025,BK$6&lt;&gt;0),VLOOKUP(BK$3,'efecte socio eco fp'!$A$5:$X$30,19,FALSE)-VLOOKUP(BK$3,'efecte socio eco 6'!$A$5:$X$30,19,FALSE),0)</f>
        <v>0</v>
      </c>
      <c r="BL74" s="42">
        <f>IF(AND(BL$3&gt;=2025,BL$6&lt;&gt;0),VLOOKUP(BL$3,'efecte socio eco fp'!$A$5:$X$30,19,FALSE)-VLOOKUP(BL$3,'efecte socio eco 6'!$A$5:$X$30,19,FALSE),0)</f>
        <v>0</v>
      </c>
      <c r="BM74" s="42">
        <f>IF(AND(BM$3&gt;=2025,BM$6&lt;&gt;0),VLOOKUP(BM$3,'efecte socio eco fp'!$A$5:$X$30,19,FALSE)-VLOOKUP(BM$3,'efecte socio eco 6'!$A$5:$X$30,19,FALSE),0)</f>
        <v>0</v>
      </c>
      <c r="BN74" s="42">
        <f>IF(AND(BN$3&gt;=2025,BN$6&lt;&gt;0),VLOOKUP(BN$3,'efecte socio eco fp'!$A$5:$X$30,19,FALSE)-VLOOKUP(BN$3,'efecte socio eco 6'!$A$5:$X$30,19,FALSE),0)</f>
        <v>0</v>
      </c>
      <c r="BO74" s="42">
        <f>IF(AND(BO$3&gt;=2025,BO$6&lt;&gt;0),VLOOKUP(BO$3,'efecte socio eco fp'!$A$5:$X$30,19,FALSE)-VLOOKUP(BO$3,'efecte socio eco 6'!$A$5:$X$30,19,FALSE),0)</f>
        <v>0</v>
      </c>
      <c r="BP74" s="42">
        <f>IF(AND(BP$3&gt;=2025,BP$6&lt;&gt;0),VLOOKUP(BP$3,'efecte socio eco fp'!$A$5:$X$30,19,FALSE)-VLOOKUP(BP$3,'efecte socio eco 6'!$A$5:$X$30,19,FALSE),0)</f>
        <v>0</v>
      </c>
      <c r="BQ74" s="42">
        <f>IF(AND(BQ$3&gt;=2025,BQ$6&lt;&gt;0),VLOOKUP(BQ$3,'efecte socio eco fp'!$A$5:$X$30,19,FALSE)-VLOOKUP(BQ$3,'efecte socio eco 6'!$A$5:$X$30,19,FALSE),0)</f>
        <v>0</v>
      </c>
      <c r="BR74" s="42">
        <f>IF(AND(BR$3&gt;=2025,BR$6&lt;&gt;0),VLOOKUP(BR$3,'efecte socio eco fp'!$A$5:$X$30,19,FALSE)-VLOOKUP(BR$3,'efecte socio eco 6'!$A$5:$X$30,19,FALSE),0)</f>
        <v>0</v>
      </c>
      <c r="BS74" s="42">
        <f>IF(AND(BS$3&gt;=2025,BS$6&lt;&gt;0),VLOOKUP(BS$3,'efecte socio eco fp'!$A$5:$X$30,19,FALSE)-VLOOKUP(BS$3,'efecte socio eco 6'!$A$5:$X$30,19,FALSE),0)</f>
        <v>0</v>
      </c>
      <c r="BT74" s="42">
        <f>IF(AND(BT$3&gt;=2025,BT$6&lt;&gt;0),VLOOKUP(BT$3,'efecte socio eco fp'!$A$5:$X$30,19,FALSE)-VLOOKUP(BT$3,'efecte socio eco 6'!$A$5:$X$30,19,FALSE),0)</f>
        <v>0</v>
      </c>
      <c r="BU74" s="42">
        <f>IF(AND(BU$3&gt;=2025,BU$6&lt;&gt;0),VLOOKUP(BU$3,'efecte socio eco fp'!$A$5:$X$30,19,FALSE)-VLOOKUP(BU$3,'efecte socio eco 6'!$A$5:$X$30,19,FALSE),0)</f>
        <v>0</v>
      </c>
      <c r="BV74" s="42">
        <f>IF(AND(BV$3&gt;=2025,BV$6&lt;&gt;0),VLOOKUP(BV$3,'efecte socio eco fp'!$A$5:$X$30,19,FALSE)-VLOOKUP(BV$3,'efecte socio eco 6'!$A$5:$X$30,19,FALSE),0)</f>
        <v>0</v>
      </c>
      <c r="BW74" s="42">
        <f>IF(AND(BW$3&gt;=2025,BW$6&lt;&gt;0),VLOOKUP(BW$3,'efecte socio eco fp'!$A$5:$X$30,19,FALSE)-VLOOKUP(BW$3,'efecte socio eco 6'!$A$5:$X$30,19,FALSE),0)</f>
        <v>0</v>
      </c>
      <c r="BX74" s="42">
        <f>IF(AND(BX$3&gt;=2025,BX$6&lt;&gt;0),VLOOKUP(BX$3,'efecte socio eco fp'!$A$5:$X$30,19,FALSE)-VLOOKUP(BX$3,'efecte socio eco 6'!$A$5:$X$30,19,FALSE),0)</f>
        <v>0</v>
      </c>
      <c r="BY74" s="42">
        <f>IF(AND(BY$3&gt;=2025,BY$6&lt;&gt;0),VLOOKUP(BY$3,'efecte socio eco fp'!$A$5:$X$30,19,FALSE)-VLOOKUP(BY$3,'efecte socio eco 6'!$A$5:$X$30,19,FALSE),0)</f>
        <v>0</v>
      </c>
      <c r="BZ74" s="42">
        <f>IF(AND(BZ$3&gt;=2025,BZ$6&lt;&gt;0),VLOOKUP(BZ$3,'efecte socio eco fp'!$A$5:$X$30,19,FALSE)-VLOOKUP(BZ$3,'efecte socio eco 6'!$A$5:$X$30,19,FALSE),0)</f>
        <v>0</v>
      </c>
      <c r="CA74" s="42">
        <f>IF(AND(CA$3&gt;=2025,CA$6&lt;&gt;0),VLOOKUP(CA$3,'efecte socio eco fp'!$A$5:$X$30,19,FALSE)-VLOOKUP(CA$3,'efecte socio eco 6'!$A$5:$X$30,19,FALSE),0)</f>
        <v>0</v>
      </c>
      <c r="CB74" s="42">
        <f>IF(AND(CB$3&gt;=2025,CB$6&lt;&gt;0),VLOOKUP(CB$3,'efecte socio eco fp'!$A$5:$X$30,19,FALSE)-VLOOKUP(CB$3,'efecte socio eco 6'!$A$5:$X$30,19,FALSE),0)</f>
        <v>0</v>
      </c>
      <c r="CC74" s="42">
        <f>IF(AND(CC$3&gt;=2025,CC$6&lt;&gt;0),VLOOKUP(CC$3,'efecte socio eco fp'!$A$5:$X$30,19,FALSE)-VLOOKUP(CC$3,'efecte socio eco 6'!$A$5:$X$30,19,FALSE),0)</f>
        <v>0</v>
      </c>
      <c r="CD74" s="42">
        <f>IF(AND(CD$3&gt;=2025,CD$6&lt;&gt;0),VLOOKUP(CD$3,'efecte socio eco fp'!$A$5:$X$30,19,FALSE)-VLOOKUP(CD$3,'efecte socio eco 6'!$A$5:$X$30,19,FALSE),0)</f>
        <v>0</v>
      </c>
      <c r="CE74" s="42">
        <f>IF(AND(CE$3&gt;=2025,CE$6&lt;&gt;0),VLOOKUP(CE$3,'efecte socio eco fp'!$A$5:$X$30,19,FALSE)-VLOOKUP(CE$3,'efecte socio eco 6'!$A$5:$X$30,19,FALSE),0)</f>
        <v>0</v>
      </c>
    </row>
    <row r="75" spans="1:83">
      <c r="A75" t="s">
        <v>106</v>
      </c>
      <c r="B75" t="s">
        <v>33</v>
      </c>
      <c r="C75" s="42">
        <f>IF(AND(C$3&gt;=2025,C$6&lt;&gt;0),VLOOKUP(C$3,'efecte socio eco fp'!$A$5:$X$30,20,FALSE)-VLOOKUP(C$3,'efecte socio eco 6'!$A$5:$X$30,20,FALSE),0)</f>
        <v>0</v>
      </c>
      <c r="D75" s="42">
        <f>IF(AND(D$3&gt;=2025,D$6&lt;&gt;0),VLOOKUP(D$3,'efecte socio eco fp'!$A$5:$X$30,20,FALSE)-VLOOKUP(D$3,'efecte socio eco 6'!$A$5:$X$30,20,FALSE),0)</f>
        <v>0</v>
      </c>
      <c r="E75" s="42">
        <f>IF(AND(E$3&gt;=2025,E$6&lt;&gt;0),VLOOKUP(E$3,'efecte socio eco fp'!$A$5:$X$30,20,FALSE)-VLOOKUP(E$3,'efecte socio eco 6'!$A$5:$X$30,20,FALSE),0)</f>
        <v>0</v>
      </c>
      <c r="F75" s="42">
        <f>IF(AND(F$3&gt;=2025,F$6&lt;&gt;0),VLOOKUP(F$3,'efecte socio eco fp'!$A$5:$X$30,20,FALSE)-VLOOKUP(F$3,'efecte socio eco 6'!$A$5:$X$30,20,FALSE),0)</f>
        <v>0</v>
      </c>
      <c r="G75" s="42">
        <f>IF(AND(G$3&gt;=2025,G$6&lt;&gt;0),VLOOKUP(G$3,'efecte socio eco fp'!$A$5:$X$30,20,FALSE)-VLOOKUP(G$3,'efecte socio eco 6'!$A$5:$X$30,20,FALSE),0)</f>
        <v>0</v>
      </c>
      <c r="H75" s="42">
        <f>IF(AND(H$3&gt;=2025,H$6&lt;&gt;0),VLOOKUP(H$3,'efecte socio eco fp'!$A$5:$X$30,20,FALSE)-VLOOKUP(H$3,'efecte socio eco 6'!$A$5:$X$30,20,FALSE),0)</f>
        <v>0</v>
      </c>
      <c r="I75" s="42">
        <f>IF(AND(I$3&gt;=2025,I$6&lt;&gt;0),VLOOKUP(I$3,'efecte socio eco fp'!$A$5:$X$30,20,FALSE)-VLOOKUP(I$3,'efecte socio eco 6'!$A$5:$X$30,20,FALSE),0)</f>
        <v>0</v>
      </c>
      <c r="J75" s="42">
        <f>IF(AND(J$3&gt;=2025,J$6&lt;&gt;0),VLOOKUP(J$3,'efecte socio eco fp'!$A$5:$X$30,20,FALSE)-VLOOKUP(J$3,'efecte socio eco 6'!$A$5:$X$30,20,FALSE),0)</f>
        <v>-372.89975042890001</v>
      </c>
      <c r="K75" s="42">
        <f>IF(AND(K$3&gt;=2025,K$6&lt;&gt;0),VLOOKUP(K$3,'efecte socio eco fp'!$A$5:$X$30,20,FALSE)-VLOOKUP(K$3,'efecte socio eco 6'!$A$5:$X$30,20,FALSE),0)</f>
        <v>-406.70272253725852</v>
      </c>
      <c r="L75" s="42">
        <f>IF(AND(L$3&gt;=2025,L$6&lt;&gt;0),VLOOKUP(L$3,'efecte socio eco fp'!$A$5:$X$30,20,FALSE)-VLOOKUP(L$3,'efecte socio eco 6'!$A$5:$X$30,20,FALSE),0)</f>
        <v>-441.59644054237287</v>
      </c>
      <c r="M75" s="42">
        <f>IF(AND(M$3&gt;=2025,M$6&lt;&gt;0),VLOOKUP(M$3,'efecte socio eco fp'!$A$5:$X$30,20,FALSE)-VLOOKUP(M$3,'efecte socio eco 6'!$A$5:$X$30,20,FALSE),0)</f>
        <v>-477.60912407506839</v>
      </c>
      <c r="N75" s="42">
        <f>IF(AND(N$3&gt;=2025,N$6&lt;&gt;0),VLOOKUP(N$3,'efecte socio eco fp'!$A$5:$X$30,20,FALSE)-VLOOKUP(N$3,'efecte socio eco 6'!$A$5:$X$30,20,FALSE),0)</f>
        <v>-528.88355072741979</v>
      </c>
      <c r="O75" s="42">
        <f>IF(AND(O$3&gt;=2025,O$6&lt;&gt;0),VLOOKUP(O$3,'efecte socio eco fp'!$A$5:$X$30,20,FALSE)-VLOOKUP(O$3,'efecte socio eco 6'!$A$5:$X$30,20,FALSE),0)</f>
        <v>-581.46247567253886</v>
      </c>
      <c r="P75" s="42">
        <f>IF(AND(P$3&gt;=2025,P$6&lt;&gt;0),VLOOKUP(P$3,'efecte socio eco fp'!$A$5:$X$30,20,FALSE)-VLOOKUP(P$3,'efecte socio eco 6'!$A$5:$X$30,20,FALSE),0)</f>
        <v>-635.37187396289664</v>
      </c>
      <c r="Q75" s="42">
        <f>IF(AND(Q$3&gt;=2025,Q$6&lt;&gt;0),VLOOKUP(Q$3,'efecte socio eco fp'!$A$5:$X$30,20,FALSE)-VLOOKUP(Q$3,'efecte socio eco 6'!$A$5:$X$30,20,FALSE),0)</f>
        <v>-690.63818558884668</v>
      </c>
      <c r="R75" s="42">
        <f>IF(AND(R$3&gt;=2025,R$6&lt;&gt;0),VLOOKUP(R$3,'efecte socio eco fp'!$A$5:$X$30,20,FALSE)-VLOOKUP(R$3,'efecte socio eco 6'!$A$5:$X$30,20,FALSE),0)</f>
        <v>-747.28832331660669</v>
      </c>
      <c r="S75" s="42">
        <f>IF(AND(S$3&gt;=2025,S$6&lt;&gt;0),VLOOKUP(S$3,'efecte socio eco fp'!$A$5:$X$30,20,FALSE)-VLOOKUP(S$3,'efecte socio eco 6'!$A$5:$X$30,20,FALSE),0)</f>
        <v>-822.62295425671618</v>
      </c>
      <c r="T75" s="42">
        <f>IF(AND(T$3&gt;=2025,T$6&lt;&gt;0),VLOOKUP(T$3,'efecte socio eco fp'!$A$5:$X$30,20,FALSE)-VLOOKUP(T$3,'efecte socio eco 6'!$A$5:$X$30,20,FALSE),0)</f>
        <v>-900.06578311676276</v>
      </c>
      <c r="U75" s="42">
        <f>IF(AND(U$3&gt;=2025,U$6&lt;&gt;0),VLOOKUP(U$3,'efecte socio eco fp'!$A$5:$X$30,20,FALSE)-VLOOKUP(U$3,'efecte socio eco 6'!$A$5:$X$30,20,FALSE),0)</f>
        <v>-979.66335623676423</v>
      </c>
      <c r="V75" s="42">
        <f>IF(AND(V$3&gt;=2025,V$6&lt;&gt;0),VLOOKUP(V$3,'efecte socio eco fp'!$A$5:$X$30,20,FALSE)-VLOOKUP(V$3,'efecte socio eco 6'!$A$5:$X$30,20,FALSE),0)</f>
        <v>-1061.4631458581425</v>
      </c>
      <c r="W75" s="42">
        <f>IF(AND(W$3&gt;=2025,W$6&lt;&gt;0),VLOOKUP(W$3,'efecte socio eco fp'!$A$5:$X$30,20,FALSE)-VLOOKUP(W$3,'efecte socio eco 6'!$A$5:$X$30,20,FALSE),0)</f>
        <v>-1145.5135674870689</v>
      </c>
      <c r="X75" s="42">
        <f>IF(AND(X$3&gt;=2025,X$6&lt;&gt;0),VLOOKUP(X$3,'efecte socio eco fp'!$A$5:$X$30,20,FALSE)-VLOOKUP(X$3,'efecte socio eco 6'!$A$5:$X$30,20,FALSE),0)</f>
        <v>-1246.728644865565</v>
      </c>
      <c r="Y75" s="42">
        <f>IF(AND(Y$3&gt;=2025,Y$6&lt;&gt;0),VLOOKUP(Y$3,'efecte socio eco fp'!$A$5:$X$30,20,FALSE)-VLOOKUP(Y$3,'efecte socio eco 6'!$A$5:$X$30,20,FALSE),0)</f>
        <v>-1350.1440912314283</v>
      </c>
      <c r="Z75" s="42">
        <f>IF(AND(Z$3&gt;=2025,Z$6&lt;&gt;0),VLOOKUP(Z$3,'efecte socio eco fp'!$A$5:$X$30,20,FALSE)-VLOOKUP(Z$3,'efecte socio eco 6'!$A$5:$X$30,20,FALSE),0)</f>
        <v>-1455.7974161962047</v>
      </c>
      <c r="AA75" s="42">
        <f>IF(AND(AA$3&gt;=2025,AA$6&lt;&gt;0),VLOOKUP(AA$3,'efecte socio eco fp'!$A$5:$X$30,20,FALSE)-VLOOKUP(AA$3,'efecte socio eco 6'!$A$5:$X$30,20,FALSE),0)</f>
        <v>-1563.726704532135</v>
      </c>
      <c r="AB75" s="42">
        <f>IF(AND(AB$3&gt;=2025,AB$6&lt;&gt;0),VLOOKUP(AB$3,'efecte socio eco fp'!$A$5:$X$30,20,FALSE)-VLOOKUP(AB$3,'efecte socio eco 6'!$A$5:$X$30,20,FALSE),0)</f>
        <v>-1673.9706244817062</v>
      </c>
      <c r="AC75" s="42">
        <f>IF(AND(AC$3&gt;=2025,AC$6&lt;&gt;0),VLOOKUP(AC$3,'efecte socio eco fp'!$A$5:$X$30,20,FALSE)-VLOOKUP(AC$3,'efecte socio eco 6'!$A$5:$X$30,20,FALSE),0)</f>
        <v>-1804.7145722897258</v>
      </c>
      <c r="AD75" s="42">
        <f>IF(AND(AD$3&gt;=2025,AD$6&lt;&gt;0),VLOOKUP(AD$3,'efecte socio eco fp'!$A$5:$X$30,20,FALSE)-VLOOKUP(AD$3,'efecte socio eco 6'!$A$5:$X$30,20,FALSE),0)</f>
        <v>-1938.222796777176</v>
      </c>
      <c r="AE75" s="42">
        <f>IF(AND(AE$3&gt;=2025,AE$6&lt;&gt;0),VLOOKUP(AE$3,'efecte socio eco fp'!$A$5:$X$30,20,FALSE)-VLOOKUP(AE$3,'efecte socio eco 6'!$A$5:$X$30,20,FALSE),0)</f>
        <v>-2074.541354434361</v>
      </c>
      <c r="AF75" s="42">
        <f>IF(AND(AF$3&gt;=2025,AF$6&lt;&gt;0),VLOOKUP(AF$3,'efecte socio eco fp'!$A$5:$X$30,20,FALSE)-VLOOKUP(AF$3,'efecte socio eco 6'!$A$5:$X$30,20,FALSE),0)</f>
        <v>-2213.7169929942174</v>
      </c>
      <c r="AG75" s="42">
        <f>IF(AND(AG$3&gt;=2025,AG$6&lt;&gt;0),VLOOKUP(AG$3,'efecte socio eco fp'!$A$5:$X$30,20,FALSE)-VLOOKUP(AG$3,'efecte socio eco 6'!$A$5:$X$30,20,FALSE),0)</f>
        <v>0</v>
      </c>
      <c r="AH75" s="42">
        <f>IF(AND(AH$3&gt;=2025,AH$6&lt;&gt;0),VLOOKUP(AH$3,'efecte socio eco fp'!$A$5:$X$30,20,FALSE)-VLOOKUP(AH$3,'efecte socio eco 6'!$A$5:$X$30,20,FALSE),0)</f>
        <v>0</v>
      </c>
      <c r="AI75" s="42">
        <f>IF(AND(AI$3&gt;=2025,AI$6&lt;&gt;0),VLOOKUP(AI$3,'efecte socio eco fp'!$A$5:$X$30,20,FALSE)-VLOOKUP(AI$3,'efecte socio eco 6'!$A$5:$X$30,20,FALSE),0)</f>
        <v>0</v>
      </c>
      <c r="AJ75" s="42">
        <f>IF(AND(AJ$3&gt;=2025,AJ$6&lt;&gt;0),VLOOKUP(AJ$3,'efecte socio eco fp'!$A$5:$X$30,20,FALSE)-VLOOKUP(AJ$3,'efecte socio eco 6'!$A$5:$X$30,20,FALSE),0)</f>
        <v>0</v>
      </c>
      <c r="AK75" s="42">
        <f>IF(AND(AK$3&gt;=2025,AK$6&lt;&gt;0),VLOOKUP(AK$3,'efecte socio eco fp'!$A$5:$X$30,20,FALSE)-VLOOKUP(AK$3,'efecte socio eco 6'!$A$5:$X$30,20,FALSE),0)</f>
        <v>0</v>
      </c>
      <c r="AL75" s="42">
        <f>IF(AND(AL$3&gt;=2025,AL$6&lt;&gt;0),VLOOKUP(AL$3,'efecte socio eco fp'!$A$5:$X$30,20,FALSE)-VLOOKUP(AL$3,'efecte socio eco 6'!$A$5:$X$30,20,FALSE),0)</f>
        <v>0</v>
      </c>
      <c r="AM75" s="42">
        <f>IF(AND(AM$3&gt;=2025,AM$6&lt;&gt;0),VLOOKUP(AM$3,'efecte socio eco fp'!$A$5:$X$30,20,FALSE)-VLOOKUP(AM$3,'efecte socio eco 6'!$A$5:$X$30,20,FALSE),0)</f>
        <v>0</v>
      </c>
      <c r="AN75" s="42">
        <f>IF(AND(AN$3&gt;=2025,AN$6&lt;&gt;0),VLOOKUP(AN$3,'efecte socio eco fp'!$A$5:$X$30,20,FALSE)-VLOOKUP(AN$3,'efecte socio eco 6'!$A$5:$X$30,20,FALSE),0)</f>
        <v>0</v>
      </c>
      <c r="AO75" s="42">
        <f>IF(AND(AO$3&gt;=2025,AO$6&lt;&gt;0),VLOOKUP(AO$3,'efecte socio eco fp'!$A$5:$X$30,20,FALSE)-VLOOKUP(AO$3,'efecte socio eco 6'!$A$5:$X$30,20,FALSE),0)</f>
        <v>0</v>
      </c>
      <c r="AP75" s="42">
        <f>IF(AND(AP$3&gt;=2025,AP$6&lt;&gt;0),VLOOKUP(AP$3,'efecte socio eco fp'!$A$5:$X$30,20,FALSE)-VLOOKUP(AP$3,'efecte socio eco 6'!$A$5:$X$30,20,FALSE),0)</f>
        <v>0</v>
      </c>
      <c r="AQ75" s="42">
        <f>IF(AND(AQ$3&gt;=2025,AQ$6&lt;&gt;0),VLOOKUP(AQ$3,'efecte socio eco fp'!$A$5:$X$30,20,FALSE)-VLOOKUP(AQ$3,'efecte socio eco 6'!$A$5:$X$30,20,FALSE),0)</f>
        <v>0</v>
      </c>
      <c r="AR75" s="42">
        <f>IF(AND(AR$3&gt;=2025,AR$6&lt;&gt;0),VLOOKUP(AR$3,'efecte socio eco fp'!$A$5:$X$30,20,FALSE)-VLOOKUP(AR$3,'efecte socio eco 6'!$A$5:$X$30,20,FALSE),0)</f>
        <v>0</v>
      </c>
      <c r="AS75" s="42">
        <f>IF(AND(AS$3&gt;=2025,AS$6&lt;&gt;0),VLOOKUP(AS$3,'efecte socio eco fp'!$A$5:$X$30,20,FALSE)-VLOOKUP(AS$3,'efecte socio eco 6'!$A$5:$X$30,20,FALSE),0)</f>
        <v>0</v>
      </c>
      <c r="AT75" s="42">
        <f>IF(AND(AT$3&gt;=2025,AT$6&lt;&gt;0),VLOOKUP(AT$3,'efecte socio eco fp'!$A$5:$X$30,20,FALSE)-VLOOKUP(AT$3,'efecte socio eco 6'!$A$5:$X$30,20,FALSE),0)</f>
        <v>0</v>
      </c>
      <c r="AU75" s="42">
        <f>IF(AND(AU$3&gt;=2025,AU$6&lt;&gt;0),VLOOKUP(AU$3,'efecte socio eco fp'!$A$5:$X$30,20,FALSE)-VLOOKUP(AU$3,'efecte socio eco 6'!$A$5:$X$30,20,FALSE),0)</f>
        <v>0</v>
      </c>
      <c r="AV75" s="42">
        <f>IF(AND(AV$3&gt;=2025,AV$6&lt;&gt;0),VLOOKUP(AV$3,'efecte socio eco fp'!$A$5:$X$30,20,FALSE)-VLOOKUP(AV$3,'efecte socio eco 6'!$A$5:$X$30,20,FALSE),0)</f>
        <v>0</v>
      </c>
      <c r="AW75" s="42">
        <f>IF(AND(AW$3&gt;=2025,AW$6&lt;&gt;0),VLOOKUP(AW$3,'efecte socio eco fp'!$A$5:$X$30,20,FALSE)-VLOOKUP(AW$3,'efecte socio eco 6'!$A$5:$X$30,20,FALSE),0)</f>
        <v>0</v>
      </c>
      <c r="AX75" s="42">
        <f>IF(AND(AX$3&gt;=2025,AX$6&lt;&gt;0),VLOOKUP(AX$3,'efecte socio eco fp'!$A$5:$X$30,20,FALSE)-VLOOKUP(AX$3,'efecte socio eco 6'!$A$5:$X$30,20,FALSE),0)</f>
        <v>0</v>
      </c>
      <c r="AY75" s="42">
        <f>IF(AND(AY$3&gt;=2025,AY$6&lt;&gt;0),VLOOKUP(AY$3,'efecte socio eco fp'!$A$5:$X$30,20,FALSE)-VLOOKUP(AY$3,'efecte socio eco 6'!$A$5:$X$30,20,FALSE),0)</f>
        <v>0</v>
      </c>
      <c r="AZ75" s="42">
        <f>IF(AND(AZ$3&gt;=2025,AZ$6&lt;&gt;0),VLOOKUP(AZ$3,'efecte socio eco fp'!$A$5:$X$30,20,FALSE)-VLOOKUP(AZ$3,'efecte socio eco 6'!$A$5:$X$30,20,FALSE),0)</f>
        <v>0</v>
      </c>
      <c r="BA75" s="42">
        <f>IF(AND(BA$3&gt;=2025,BA$6&lt;&gt;0),VLOOKUP(BA$3,'efecte socio eco fp'!$A$5:$X$30,20,FALSE)-VLOOKUP(BA$3,'efecte socio eco 6'!$A$5:$X$30,20,FALSE),0)</f>
        <v>0</v>
      </c>
      <c r="BB75" s="42">
        <f>IF(AND(BB$3&gt;=2025,BB$6&lt;&gt;0),VLOOKUP(BB$3,'efecte socio eco fp'!$A$5:$X$30,20,FALSE)-VLOOKUP(BB$3,'efecte socio eco 6'!$A$5:$X$30,20,FALSE),0)</f>
        <v>0</v>
      </c>
      <c r="BC75" s="42">
        <f>IF(AND(BC$3&gt;=2025,BC$6&lt;&gt;0),VLOOKUP(BC$3,'efecte socio eco fp'!$A$5:$X$30,20,FALSE)-VLOOKUP(BC$3,'efecte socio eco 6'!$A$5:$X$30,20,FALSE),0)</f>
        <v>0</v>
      </c>
      <c r="BD75" s="42">
        <f>IF(AND(BD$3&gt;=2025,BD$6&lt;&gt;0),VLOOKUP(BD$3,'efecte socio eco fp'!$A$5:$X$30,20,FALSE)-VLOOKUP(BD$3,'efecte socio eco 6'!$A$5:$X$30,20,FALSE),0)</f>
        <v>0</v>
      </c>
      <c r="BE75" s="42">
        <f>IF(AND(BE$3&gt;=2025,BE$6&lt;&gt;0),VLOOKUP(BE$3,'efecte socio eco fp'!$A$5:$X$30,20,FALSE)-VLOOKUP(BE$3,'efecte socio eco 6'!$A$5:$X$30,20,FALSE),0)</f>
        <v>0</v>
      </c>
      <c r="BF75" s="42">
        <f>IF(AND(BF$3&gt;=2025,BF$6&lt;&gt;0),VLOOKUP(BF$3,'efecte socio eco fp'!$A$5:$X$30,20,FALSE)-VLOOKUP(BF$3,'efecte socio eco 6'!$A$5:$X$30,20,FALSE),0)</f>
        <v>0</v>
      </c>
      <c r="BG75" s="42">
        <f>IF(AND(BG$3&gt;=2025,BG$6&lt;&gt;0),VLOOKUP(BG$3,'efecte socio eco fp'!$A$5:$X$30,20,FALSE)-VLOOKUP(BG$3,'efecte socio eco 6'!$A$5:$X$30,20,FALSE),0)</f>
        <v>0</v>
      </c>
      <c r="BH75" s="42">
        <f>IF(AND(BH$3&gt;=2025,BH$6&lt;&gt;0),VLOOKUP(BH$3,'efecte socio eco fp'!$A$5:$X$30,20,FALSE)-VLOOKUP(BH$3,'efecte socio eco 6'!$A$5:$X$30,20,FALSE),0)</f>
        <v>0</v>
      </c>
      <c r="BI75" s="42">
        <f>IF(AND(BI$3&gt;=2025,BI$6&lt;&gt;0),VLOOKUP(BI$3,'efecte socio eco fp'!$A$5:$X$30,20,FALSE)-VLOOKUP(BI$3,'efecte socio eco 6'!$A$5:$X$30,20,FALSE),0)</f>
        <v>0</v>
      </c>
      <c r="BJ75" s="42">
        <f>IF(AND(BJ$3&gt;=2025,BJ$6&lt;&gt;0),VLOOKUP(BJ$3,'efecte socio eco fp'!$A$5:$X$30,20,FALSE)-VLOOKUP(BJ$3,'efecte socio eco 6'!$A$5:$X$30,20,FALSE),0)</f>
        <v>0</v>
      </c>
      <c r="BK75" s="42">
        <f>IF(AND(BK$3&gt;=2025,BK$6&lt;&gt;0),VLOOKUP(BK$3,'efecte socio eco fp'!$A$5:$X$30,20,FALSE)-VLOOKUP(BK$3,'efecte socio eco 6'!$A$5:$X$30,20,FALSE),0)</f>
        <v>0</v>
      </c>
      <c r="BL75" s="42">
        <f>IF(AND(BL$3&gt;=2025,BL$6&lt;&gt;0),VLOOKUP(BL$3,'efecte socio eco fp'!$A$5:$X$30,20,FALSE)-VLOOKUP(BL$3,'efecte socio eco 6'!$A$5:$X$30,20,FALSE),0)</f>
        <v>0</v>
      </c>
      <c r="BM75" s="42">
        <f>IF(AND(BM$3&gt;=2025,BM$6&lt;&gt;0),VLOOKUP(BM$3,'efecte socio eco fp'!$A$5:$X$30,20,FALSE)-VLOOKUP(BM$3,'efecte socio eco 6'!$A$5:$X$30,20,FALSE),0)</f>
        <v>0</v>
      </c>
      <c r="BN75" s="42">
        <f>IF(AND(BN$3&gt;=2025,BN$6&lt;&gt;0),VLOOKUP(BN$3,'efecte socio eco fp'!$A$5:$X$30,20,FALSE)-VLOOKUP(BN$3,'efecte socio eco 6'!$A$5:$X$30,20,FALSE),0)</f>
        <v>0</v>
      </c>
      <c r="BO75" s="42">
        <f>IF(AND(BO$3&gt;=2025,BO$6&lt;&gt;0),VLOOKUP(BO$3,'efecte socio eco fp'!$A$5:$X$30,20,FALSE)-VLOOKUP(BO$3,'efecte socio eco 6'!$A$5:$X$30,20,FALSE),0)</f>
        <v>0</v>
      </c>
      <c r="BP75" s="42">
        <f>IF(AND(BP$3&gt;=2025,BP$6&lt;&gt;0),VLOOKUP(BP$3,'efecte socio eco fp'!$A$5:$X$30,20,FALSE)-VLOOKUP(BP$3,'efecte socio eco 6'!$A$5:$X$30,20,FALSE),0)</f>
        <v>0</v>
      </c>
      <c r="BQ75" s="42">
        <f>IF(AND(BQ$3&gt;=2025,BQ$6&lt;&gt;0),VLOOKUP(BQ$3,'efecte socio eco fp'!$A$5:$X$30,20,FALSE)-VLOOKUP(BQ$3,'efecte socio eco 6'!$A$5:$X$30,20,FALSE),0)</f>
        <v>0</v>
      </c>
      <c r="BR75" s="42">
        <f>IF(AND(BR$3&gt;=2025,BR$6&lt;&gt;0),VLOOKUP(BR$3,'efecte socio eco fp'!$A$5:$X$30,20,FALSE)-VLOOKUP(BR$3,'efecte socio eco 6'!$A$5:$X$30,20,FALSE),0)</f>
        <v>0</v>
      </c>
      <c r="BS75" s="42">
        <f>IF(AND(BS$3&gt;=2025,BS$6&lt;&gt;0),VLOOKUP(BS$3,'efecte socio eco fp'!$A$5:$X$30,20,FALSE)-VLOOKUP(BS$3,'efecte socio eco 6'!$A$5:$X$30,20,FALSE),0)</f>
        <v>0</v>
      </c>
      <c r="BT75" s="42">
        <f>IF(AND(BT$3&gt;=2025,BT$6&lt;&gt;0),VLOOKUP(BT$3,'efecte socio eco fp'!$A$5:$X$30,20,FALSE)-VLOOKUP(BT$3,'efecte socio eco 6'!$A$5:$X$30,20,FALSE),0)</f>
        <v>0</v>
      </c>
      <c r="BU75" s="42">
        <f>IF(AND(BU$3&gt;=2025,BU$6&lt;&gt;0),VLOOKUP(BU$3,'efecte socio eco fp'!$A$5:$X$30,20,FALSE)-VLOOKUP(BU$3,'efecte socio eco 6'!$A$5:$X$30,20,FALSE),0)</f>
        <v>0</v>
      </c>
      <c r="BV75" s="42">
        <f>IF(AND(BV$3&gt;=2025,BV$6&lt;&gt;0),VLOOKUP(BV$3,'efecte socio eco fp'!$A$5:$X$30,20,FALSE)-VLOOKUP(BV$3,'efecte socio eco 6'!$A$5:$X$30,20,FALSE),0)</f>
        <v>0</v>
      </c>
      <c r="BW75" s="42">
        <f>IF(AND(BW$3&gt;=2025,BW$6&lt;&gt;0),VLOOKUP(BW$3,'efecte socio eco fp'!$A$5:$X$30,20,FALSE)-VLOOKUP(BW$3,'efecte socio eco 6'!$A$5:$X$30,20,FALSE),0)</f>
        <v>0</v>
      </c>
      <c r="BX75" s="42">
        <f>IF(AND(BX$3&gt;=2025,BX$6&lt;&gt;0),VLOOKUP(BX$3,'efecte socio eco fp'!$A$5:$X$30,20,FALSE)-VLOOKUP(BX$3,'efecte socio eco 6'!$A$5:$X$30,20,FALSE),0)</f>
        <v>0</v>
      </c>
      <c r="BY75" s="42">
        <f>IF(AND(BY$3&gt;=2025,BY$6&lt;&gt;0),VLOOKUP(BY$3,'efecte socio eco fp'!$A$5:$X$30,20,FALSE)-VLOOKUP(BY$3,'efecte socio eco 6'!$A$5:$X$30,20,FALSE),0)</f>
        <v>0</v>
      </c>
      <c r="BZ75" s="42">
        <f>IF(AND(BZ$3&gt;=2025,BZ$6&lt;&gt;0),VLOOKUP(BZ$3,'efecte socio eco fp'!$A$5:$X$30,20,FALSE)-VLOOKUP(BZ$3,'efecte socio eco 6'!$A$5:$X$30,20,FALSE),0)</f>
        <v>0</v>
      </c>
      <c r="CA75" s="42">
        <f>IF(AND(CA$3&gt;=2025,CA$6&lt;&gt;0),VLOOKUP(CA$3,'efecte socio eco fp'!$A$5:$X$30,20,FALSE)-VLOOKUP(CA$3,'efecte socio eco 6'!$A$5:$X$30,20,FALSE),0)</f>
        <v>0</v>
      </c>
      <c r="CB75" s="42">
        <f>IF(AND(CB$3&gt;=2025,CB$6&lt;&gt;0),VLOOKUP(CB$3,'efecte socio eco fp'!$A$5:$X$30,20,FALSE)-VLOOKUP(CB$3,'efecte socio eco 6'!$A$5:$X$30,20,FALSE),0)</f>
        <v>0</v>
      </c>
      <c r="CC75" s="42">
        <f>IF(AND(CC$3&gt;=2025,CC$6&lt;&gt;0),VLOOKUP(CC$3,'efecte socio eco fp'!$A$5:$X$30,20,FALSE)-VLOOKUP(CC$3,'efecte socio eco 6'!$A$5:$X$30,20,FALSE),0)</f>
        <v>0</v>
      </c>
      <c r="CD75" s="42">
        <f>IF(AND(CD$3&gt;=2025,CD$6&lt;&gt;0),VLOOKUP(CD$3,'efecte socio eco fp'!$A$5:$X$30,20,FALSE)-VLOOKUP(CD$3,'efecte socio eco 6'!$A$5:$X$30,20,FALSE),0)</f>
        <v>0</v>
      </c>
      <c r="CE75" s="42">
        <f>IF(AND(CE$3&gt;=2025,CE$6&lt;&gt;0),VLOOKUP(CE$3,'efecte socio eco fp'!$A$5:$X$30,20,FALSE)-VLOOKUP(CE$3,'efecte socio eco 6'!$A$5:$X$30,20,FALSE),0)</f>
        <v>0</v>
      </c>
    </row>
    <row r="76" spans="1:83">
      <c r="A76" t="s">
        <v>107</v>
      </c>
      <c r="B76" t="s">
        <v>33</v>
      </c>
      <c r="C76" s="42">
        <f>IF(AND(C$3&gt;=2025,C$6&lt;&gt;0),VLOOKUP(C$3,'efecte socio eco fp'!$A$5:$X$30,21,FALSE)-VLOOKUP(C$3,'efecte socio eco 6'!$A$5:$X$30,21,FALSE),0)</f>
        <v>0</v>
      </c>
      <c r="D76" s="42">
        <f>IF(AND(D$3&gt;=2025,D$6&lt;&gt;0),VLOOKUP(D$3,'efecte socio eco fp'!$A$5:$X$30,21,FALSE)-VLOOKUP(D$3,'efecte socio eco 6'!$A$5:$X$30,21,FALSE),0)</f>
        <v>0</v>
      </c>
      <c r="E76" s="42">
        <f>IF(AND(E$3&gt;=2025,E$6&lt;&gt;0),VLOOKUP(E$3,'efecte socio eco fp'!$A$5:$X$30,21,FALSE)-VLOOKUP(E$3,'efecte socio eco 6'!$A$5:$X$30,21,FALSE),0)</f>
        <v>0</v>
      </c>
      <c r="F76" s="42">
        <f>IF(AND(F$3&gt;=2025,F$6&lt;&gt;0),VLOOKUP(F$3,'efecte socio eco fp'!$A$5:$X$30,21,FALSE)-VLOOKUP(F$3,'efecte socio eco 6'!$A$5:$X$30,21,FALSE),0)</f>
        <v>0</v>
      </c>
      <c r="G76" s="42">
        <f>IF(AND(G$3&gt;=2025,G$6&lt;&gt;0),VLOOKUP(G$3,'efecte socio eco fp'!$A$5:$X$30,21,FALSE)-VLOOKUP(G$3,'efecte socio eco 6'!$A$5:$X$30,21,FALSE),0)</f>
        <v>0</v>
      </c>
      <c r="H76" s="42">
        <f>IF(AND(H$3&gt;=2025,H$6&lt;&gt;0),VLOOKUP(H$3,'efecte socio eco fp'!$A$5:$X$30,21,FALSE)-VLOOKUP(H$3,'efecte socio eco 6'!$A$5:$X$30,21,FALSE),0)</f>
        <v>0</v>
      </c>
      <c r="I76" s="42">
        <f>IF(AND(I$3&gt;=2025,I$6&lt;&gt;0),VLOOKUP(I$3,'efecte socio eco fp'!$A$5:$X$30,21,FALSE)-VLOOKUP(I$3,'efecte socio eco 6'!$A$5:$X$30,21,FALSE),0)</f>
        <v>0</v>
      </c>
      <c r="J76" s="42">
        <f>IF(AND(J$3&gt;=2025,J$6&lt;&gt;0),VLOOKUP(J$3,'efecte socio eco fp'!$A$5:$X$30,21,FALSE)-VLOOKUP(J$3,'efecte socio eco 6'!$A$5:$X$30,21,FALSE),0)</f>
        <v>-224.73773539708418</v>
      </c>
      <c r="K76" s="42">
        <f>IF(AND(K$3&gt;=2025,K$6&lt;&gt;0),VLOOKUP(K$3,'efecte socio eco fp'!$A$5:$X$30,21,FALSE)-VLOOKUP(K$3,'efecte socio eco 6'!$A$5:$X$30,21,FALSE),0)</f>
        <v>-251.3417245801902</v>
      </c>
      <c r="L76" s="42">
        <f>IF(AND(L$3&gt;=2025,L$6&lt;&gt;0),VLOOKUP(L$3,'efecte socio eco fp'!$A$5:$X$30,21,FALSE)-VLOOKUP(L$3,'efecte socio eco 6'!$A$5:$X$30,21,FALSE),0)</f>
        <v>-278.4769592013472</v>
      </c>
      <c r="M76" s="42">
        <f>IF(AND(M$3&gt;=2025,M$6&lt;&gt;0),VLOOKUP(M$3,'efecte socio eco fp'!$A$5:$X$30,21,FALSE)-VLOOKUP(M$3,'efecte socio eco 6'!$A$5:$X$30,21,FALSE),0)</f>
        <v>-306.15164545907828</v>
      </c>
      <c r="N76" s="42">
        <f>IF(AND(N$3&gt;=2025,N$6&lt;&gt;0),VLOOKUP(N$3,'efecte socio eco fp'!$A$5:$X$30,21,FALSE)-VLOOKUP(N$3,'efecte socio eco 6'!$A$5:$X$30,21,FALSE),0)</f>
        <v>-343.80856684841638</v>
      </c>
      <c r="O76" s="42">
        <f>IF(AND(O$3&gt;=2025,O$6&lt;&gt;0),VLOOKUP(O$3,'efecte socio eco fp'!$A$5:$X$30,21,FALSE)-VLOOKUP(O$3,'efecte socio eco 6'!$A$5:$X$30,21,FALSE),0)</f>
        <v>-382.11400210071588</v>
      </c>
      <c r="P76" s="42">
        <f>IF(AND(P$3&gt;=2025,P$6&lt;&gt;0),VLOOKUP(P$3,'efecte socio eco fp'!$A$5:$X$30,21,FALSE)-VLOOKUP(P$3,'efecte socio eco 6'!$A$5:$X$30,21,FALSE),0)</f>
        <v>-421.07656451479488</v>
      </c>
      <c r="Q76" s="42">
        <f>IF(AND(Q$3&gt;=2025,Q$6&lt;&gt;0),VLOOKUP(Q$3,'efecte socio eco fp'!$A$5:$X$30,21,FALSE)-VLOOKUP(Q$3,'efecte socio eco 6'!$A$5:$X$30,21,FALSE),0)</f>
        <v>-460.70497008128223</v>
      </c>
      <c r="R76" s="42">
        <f>IF(AND(R$3&gt;=2025,R$6&lt;&gt;0),VLOOKUP(R$3,'efecte socio eco fp'!$A$5:$X$30,21,FALSE)-VLOOKUP(R$3,'efecte socio eco 6'!$A$5:$X$30,21,FALSE),0)</f>
        <v>-501.00803863741385</v>
      </c>
      <c r="S76" s="42">
        <f>IF(AND(S$3&gt;=2025,S$6&lt;&gt;0),VLOOKUP(S$3,'efecte socio eco fp'!$A$5:$X$30,21,FALSE)-VLOOKUP(S$3,'efecte socio eco 6'!$A$5:$X$30,21,FALSE),0)</f>
        <v>-556.72383344235641</v>
      </c>
      <c r="T76" s="42">
        <f>IF(AND(T$3&gt;=2025,T$6&lt;&gt;0),VLOOKUP(T$3,'efecte socio eco fp'!$A$5:$X$30,21,FALSE)-VLOOKUP(T$3,'efecte socio eco 6'!$A$5:$X$30,21,FALSE),0)</f>
        <v>-613.73322178880699</v>
      </c>
      <c r="U76" s="42">
        <f>IF(AND(U$3&gt;=2025,U$6&lt;&gt;0),VLOOKUP(U$3,'efecte socio eco fp'!$A$5:$X$30,21,FALSE)-VLOOKUP(U$3,'efecte socio eco 6'!$A$5:$X$30,21,FALSE),0)</f>
        <v>-672.05966147052459</v>
      </c>
      <c r="V76" s="42">
        <f>IF(AND(V$3&gt;=2025,V$6&lt;&gt;0),VLOOKUP(V$3,'efecte socio eco fp'!$A$5:$X$30,21,FALSE)-VLOOKUP(V$3,'efecte socio eco 6'!$A$5:$X$30,21,FALSE),0)</f>
        <v>-731.72699340424515</v>
      </c>
      <c r="W76" s="42">
        <f>IF(AND(W$3&gt;=2025,W$6&lt;&gt;0),VLOOKUP(W$3,'efecte socio eco fp'!$A$5:$X$30,21,FALSE)-VLOOKUP(W$3,'efecte socio eco 6'!$A$5:$X$30,21,FALSE),0)</f>
        <v>-792.75944753938529</v>
      </c>
      <c r="X76" s="42">
        <f>IF(AND(X$3&gt;=2025,X$6&lt;&gt;0),VLOOKUP(X$3,'efecte socio eco fp'!$A$5:$X$30,21,FALSE)-VLOOKUP(X$3,'efecte socio eco 6'!$A$5:$X$30,21,FALSE),0)</f>
        <v>-864.83824348176131</v>
      </c>
      <c r="Y76" s="42">
        <f>IF(AND(Y$3&gt;=2025,Y$6&lt;&gt;0),VLOOKUP(Y$3,'efecte socio eco fp'!$A$5:$X$30,21,FALSE)-VLOOKUP(Y$3,'efecte socio eco 6'!$A$5:$X$30,21,FALSE),0)</f>
        <v>-938.13463406896335</v>
      </c>
      <c r="Z76" s="42">
        <f>IF(AND(Z$3&gt;=2025,Z$6&lt;&gt;0),VLOOKUP(Z$3,'efecte socio eco fp'!$A$5:$X$30,21,FALSE)-VLOOKUP(Z$3,'efecte socio eco 6'!$A$5:$X$30,21,FALSE),0)</f>
        <v>-1012.6647191524353</v>
      </c>
      <c r="AA76" s="42">
        <f>IF(AND(AA$3&gt;=2025,AA$6&lt;&gt;0),VLOOKUP(AA$3,'efecte socio eco fp'!$A$5:$X$30,21,FALSE)-VLOOKUP(AA$3,'efecte socio eco 6'!$A$5:$X$30,21,FALSE),0)</f>
        <v>-1088.4447913260665</v>
      </c>
      <c r="AB76" s="42">
        <f>IF(AND(AB$3&gt;=2025,AB$6&lt;&gt;0),VLOOKUP(AB$3,'efecte socio eco fp'!$A$5:$X$30,21,FALSE)-VLOOKUP(AB$3,'efecte socio eco 6'!$A$5:$X$30,21,FALSE),0)</f>
        <v>-1165.491338117663</v>
      </c>
      <c r="AC76" s="42">
        <f>IF(AND(AC$3&gt;=2025,AC$6&lt;&gt;0),VLOOKUP(AC$3,'efecte socio eco fp'!$A$5:$X$30,21,FALSE)-VLOOKUP(AC$3,'efecte socio eco 6'!$A$5:$X$30,21,FALSE),0)</f>
        <v>-1257.7578447982196</v>
      </c>
      <c r="AD76" s="42">
        <f>IF(AND(AD$3&gt;=2025,AD$6&lt;&gt;0),VLOOKUP(AD$3,'efecte socio eco fp'!$A$5:$X$30,21,FALSE)-VLOOKUP(AD$3,'efecte socio eco 6'!$A$5:$X$30,21,FALSE),0)</f>
        <v>-1351.4763359522913</v>
      </c>
      <c r="AE76" s="42">
        <f>IF(AND(AE$3&gt;=2025,AE$6&lt;&gt;0),VLOOKUP(AE$3,'efecte socio eco fp'!$A$5:$X$30,21,FALSE)-VLOOKUP(AE$3,'efecte socio eco 6'!$A$5:$X$30,21,FALSE),0)</f>
        <v>-1446.664862115962</v>
      </c>
      <c r="AF76" s="42">
        <f>IF(AND(AF$3&gt;=2025,AF$6&lt;&gt;0),VLOOKUP(AF$3,'efecte socio eco fp'!$A$5:$X$30,21,FALSE)-VLOOKUP(AF$3,'efecte socio eco 6'!$A$5:$X$30,21,FALSE),0)</f>
        <v>-1543.3416784252731</v>
      </c>
      <c r="AG76" s="42">
        <f>IF(AND(AG$3&gt;=2025,AG$6&lt;&gt;0),VLOOKUP(AG$3,'efecte socio eco fp'!$A$5:$X$30,21,FALSE)-VLOOKUP(AG$3,'efecte socio eco 6'!$A$5:$X$30,21,FALSE),0)</f>
        <v>0</v>
      </c>
      <c r="AH76" s="42">
        <f>IF(AND(AH$3&gt;=2025,AH$6&lt;&gt;0),VLOOKUP(AH$3,'efecte socio eco fp'!$A$5:$X$30,21,FALSE)-VLOOKUP(AH$3,'efecte socio eco 6'!$A$5:$X$30,21,FALSE),0)</f>
        <v>0</v>
      </c>
      <c r="AI76" s="42">
        <f>IF(AND(AI$3&gt;=2025,AI$6&lt;&gt;0),VLOOKUP(AI$3,'efecte socio eco fp'!$A$5:$X$30,21,FALSE)-VLOOKUP(AI$3,'efecte socio eco 6'!$A$5:$X$30,21,FALSE),0)</f>
        <v>0</v>
      </c>
      <c r="AJ76" s="42">
        <f>IF(AND(AJ$3&gt;=2025,AJ$6&lt;&gt;0),VLOOKUP(AJ$3,'efecte socio eco fp'!$A$5:$X$30,21,FALSE)-VLOOKUP(AJ$3,'efecte socio eco 6'!$A$5:$X$30,21,FALSE),0)</f>
        <v>0</v>
      </c>
      <c r="AK76" s="42">
        <f>IF(AND(AK$3&gt;=2025,AK$6&lt;&gt;0),VLOOKUP(AK$3,'efecte socio eco fp'!$A$5:$X$30,21,FALSE)-VLOOKUP(AK$3,'efecte socio eco 6'!$A$5:$X$30,21,FALSE),0)</f>
        <v>0</v>
      </c>
      <c r="AL76" s="42">
        <f>IF(AND(AL$3&gt;=2025,AL$6&lt;&gt;0),VLOOKUP(AL$3,'efecte socio eco fp'!$A$5:$X$30,21,FALSE)-VLOOKUP(AL$3,'efecte socio eco 6'!$A$5:$X$30,21,FALSE),0)</f>
        <v>0</v>
      </c>
      <c r="AM76" s="42">
        <f>IF(AND(AM$3&gt;=2025,AM$6&lt;&gt;0),VLOOKUP(AM$3,'efecte socio eco fp'!$A$5:$X$30,21,FALSE)-VLOOKUP(AM$3,'efecte socio eco 6'!$A$5:$X$30,21,FALSE),0)</f>
        <v>0</v>
      </c>
      <c r="AN76" s="42">
        <f>IF(AND(AN$3&gt;=2025,AN$6&lt;&gt;0),VLOOKUP(AN$3,'efecte socio eco fp'!$A$5:$X$30,21,FALSE)-VLOOKUP(AN$3,'efecte socio eco 6'!$A$5:$X$30,21,FALSE),0)</f>
        <v>0</v>
      </c>
      <c r="AO76" s="42">
        <f>IF(AND(AO$3&gt;=2025,AO$6&lt;&gt;0),VLOOKUP(AO$3,'efecte socio eco fp'!$A$5:$X$30,21,FALSE)-VLOOKUP(AO$3,'efecte socio eco 6'!$A$5:$X$30,21,FALSE),0)</f>
        <v>0</v>
      </c>
      <c r="AP76" s="42">
        <f>IF(AND(AP$3&gt;=2025,AP$6&lt;&gt;0),VLOOKUP(AP$3,'efecte socio eco fp'!$A$5:$X$30,21,FALSE)-VLOOKUP(AP$3,'efecte socio eco 6'!$A$5:$X$30,21,FALSE),0)</f>
        <v>0</v>
      </c>
      <c r="AQ76" s="42">
        <f>IF(AND(AQ$3&gt;=2025,AQ$6&lt;&gt;0),VLOOKUP(AQ$3,'efecte socio eco fp'!$A$5:$X$30,21,FALSE)-VLOOKUP(AQ$3,'efecte socio eco 6'!$A$5:$X$30,21,FALSE),0)</f>
        <v>0</v>
      </c>
      <c r="AR76" s="42">
        <f>IF(AND(AR$3&gt;=2025,AR$6&lt;&gt;0),VLOOKUP(AR$3,'efecte socio eco fp'!$A$5:$X$30,21,FALSE)-VLOOKUP(AR$3,'efecte socio eco 6'!$A$5:$X$30,21,FALSE),0)</f>
        <v>0</v>
      </c>
      <c r="AS76" s="42">
        <f>IF(AND(AS$3&gt;=2025,AS$6&lt;&gt;0),VLOOKUP(AS$3,'efecte socio eco fp'!$A$5:$X$30,21,FALSE)-VLOOKUP(AS$3,'efecte socio eco 6'!$A$5:$X$30,21,FALSE),0)</f>
        <v>0</v>
      </c>
      <c r="AT76" s="42">
        <f>IF(AND(AT$3&gt;=2025,AT$6&lt;&gt;0),VLOOKUP(AT$3,'efecte socio eco fp'!$A$5:$X$30,21,FALSE)-VLOOKUP(AT$3,'efecte socio eco 6'!$A$5:$X$30,21,FALSE),0)</f>
        <v>0</v>
      </c>
      <c r="AU76" s="42">
        <f>IF(AND(AU$3&gt;=2025,AU$6&lt;&gt;0),VLOOKUP(AU$3,'efecte socio eco fp'!$A$5:$X$30,21,FALSE)-VLOOKUP(AU$3,'efecte socio eco 6'!$A$5:$X$30,21,FALSE),0)</f>
        <v>0</v>
      </c>
      <c r="AV76" s="42">
        <f>IF(AND(AV$3&gt;=2025,AV$6&lt;&gt;0),VLOOKUP(AV$3,'efecte socio eco fp'!$A$5:$X$30,21,FALSE)-VLOOKUP(AV$3,'efecte socio eco 6'!$A$5:$X$30,21,FALSE),0)</f>
        <v>0</v>
      </c>
      <c r="AW76" s="42">
        <f>IF(AND(AW$3&gt;=2025,AW$6&lt;&gt;0),VLOOKUP(AW$3,'efecte socio eco fp'!$A$5:$X$30,21,FALSE)-VLOOKUP(AW$3,'efecte socio eco 6'!$A$5:$X$30,21,FALSE),0)</f>
        <v>0</v>
      </c>
      <c r="AX76" s="42">
        <f>IF(AND(AX$3&gt;=2025,AX$6&lt;&gt;0),VLOOKUP(AX$3,'efecte socio eco fp'!$A$5:$X$30,21,FALSE)-VLOOKUP(AX$3,'efecte socio eco 6'!$A$5:$X$30,21,FALSE),0)</f>
        <v>0</v>
      </c>
      <c r="AY76" s="42">
        <f>IF(AND(AY$3&gt;=2025,AY$6&lt;&gt;0),VLOOKUP(AY$3,'efecte socio eco fp'!$A$5:$X$30,21,FALSE)-VLOOKUP(AY$3,'efecte socio eco 6'!$A$5:$X$30,21,FALSE),0)</f>
        <v>0</v>
      </c>
      <c r="AZ76" s="42">
        <f>IF(AND(AZ$3&gt;=2025,AZ$6&lt;&gt;0),VLOOKUP(AZ$3,'efecte socio eco fp'!$A$5:$X$30,21,FALSE)-VLOOKUP(AZ$3,'efecte socio eco 6'!$A$5:$X$30,21,FALSE),0)</f>
        <v>0</v>
      </c>
      <c r="BA76" s="42">
        <f>IF(AND(BA$3&gt;=2025,BA$6&lt;&gt;0),VLOOKUP(BA$3,'efecte socio eco fp'!$A$5:$X$30,21,FALSE)-VLOOKUP(BA$3,'efecte socio eco 6'!$A$5:$X$30,21,FALSE),0)</f>
        <v>0</v>
      </c>
      <c r="BB76" s="42">
        <f>IF(AND(BB$3&gt;=2025,BB$6&lt;&gt;0),VLOOKUP(BB$3,'efecte socio eco fp'!$A$5:$X$30,21,FALSE)-VLOOKUP(BB$3,'efecte socio eco 6'!$A$5:$X$30,21,FALSE),0)</f>
        <v>0</v>
      </c>
      <c r="BC76" s="42">
        <f>IF(AND(BC$3&gt;=2025,BC$6&lt;&gt;0),VLOOKUP(BC$3,'efecte socio eco fp'!$A$5:$X$30,21,FALSE)-VLOOKUP(BC$3,'efecte socio eco 6'!$A$5:$X$30,21,FALSE),0)</f>
        <v>0</v>
      </c>
      <c r="BD76" s="42">
        <f>IF(AND(BD$3&gt;=2025,BD$6&lt;&gt;0),VLOOKUP(BD$3,'efecte socio eco fp'!$A$5:$X$30,21,FALSE)-VLOOKUP(BD$3,'efecte socio eco 6'!$A$5:$X$30,21,FALSE),0)</f>
        <v>0</v>
      </c>
      <c r="BE76" s="42">
        <f>IF(AND(BE$3&gt;=2025,BE$6&lt;&gt;0),VLOOKUP(BE$3,'efecte socio eco fp'!$A$5:$X$30,21,FALSE)-VLOOKUP(BE$3,'efecte socio eco 6'!$A$5:$X$30,21,FALSE),0)</f>
        <v>0</v>
      </c>
      <c r="BF76" s="42">
        <f>IF(AND(BF$3&gt;=2025,BF$6&lt;&gt;0),VLOOKUP(BF$3,'efecte socio eco fp'!$A$5:$X$30,21,FALSE)-VLOOKUP(BF$3,'efecte socio eco 6'!$A$5:$X$30,21,FALSE),0)</f>
        <v>0</v>
      </c>
      <c r="BG76" s="42">
        <f>IF(AND(BG$3&gt;=2025,BG$6&lt;&gt;0),VLOOKUP(BG$3,'efecte socio eco fp'!$A$5:$X$30,21,FALSE)-VLOOKUP(BG$3,'efecte socio eco 6'!$A$5:$X$30,21,FALSE),0)</f>
        <v>0</v>
      </c>
      <c r="BH76" s="42">
        <f>IF(AND(BH$3&gt;=2025,BH$6&lt;&gt;0),VLOOKUP(BH$3,'efecte socio eco fp'!$A$5:$X$30,21,FALSE)-VLOOKUP(BH$3,'efecte socio eco 6'!$A$5:$X$30,21,FALSE),0)</f>
        <v>0</v>
      </c>
      <c r="BI76" s="42">
        <f>IF(AND(BI$3&gt;=2025,BI$6&lt;&gt;0),VLOOKUP(BI$3,'efecte socio eco fp'!$A$5:$X$30,21,FALSE)-VLOOKUP(BI$3,'efecte socio eco 6'!$A$5:$X$30,21,FALSE),0)</f>
        <v>0</v>
      </c>
      <c r="BJ76" s="42">
        <f>IF(AND(BJ$3&gt;=2025,BJ$6&lt;&gt;0),VLOOKUP(BJ$3,'efecte socio eco fp'!$A$5:$X$30,21,FALSE)-VLOOKUP(BJ$3,'efecte socio eco 6'!$A$5:$X$30,21,FALSE),0)</f>
        <v>0</v>
      </c>
      <c r="BK76" s="42">
        <f>IF(AND(BK$3&gt;=2025,BK$6&lt;&gt;0),VLOOKUP(BK$3,'efecte socio eco fp'!$A$5:$X$30,21,FALSE)-VLOOKUP(BK$3,'efecte socio eco 6'!$A$5:$X$30,21,FALSE),0)</f>
        <v>0</v>
      </c>
      <c r="BL76" s="42">
        <f>IF(AND(BL$3&gt;=2025,BL$6&lt;&gt;0),VLOOKUP(BL$3,'efecte socio eco fp'!$A$5:$X$30,21,FALSE)-VLOOKUP(BL$3,'efecte socio eco 6'!$A$5:$X$30,21,FALSE),0)</f>
        <v>0</v>
      </c>
      <c r="BM76" s="42">
        <f>IF(AND(BM$3&gt;=2025,BM$6&lt;&gt;0),VLOOKUP(BM$3,'efecte socio eco fp'!$A$5:$X$30,21,FALSE)-VLOOKUP(BM$3,'efecte socio eco 6'!$A$5:$X$30,21,FALSE),0)</f>
        <v>0</v>
      </c>
      <c r="BN76" s="42">
        <f>IF(AND(BN$3&gt;=2025,BN$6&lt;&gt;0),VLOOKUP(BN$3,'efecte socio eco fp'!$A$5:$X$30,21,FALSE)-VLOOKUP(BN$3,'efecte socio eco 6'!$A$5:$X$30,21,FALSE),0)</f>
        <v>0</v>
      </c>
      <c r="BO76" s="42">
        <f>IF(AND(BO$3&gt;=2025,BO$6&lt;&gt;0),VLOOKUP(BO$3,'efecte socio eco fp'!$A$5:$X$30,21,FALSE)-VLOOKUP(BO$3,'efecte socio eco 6'!$A$5:$X$30,21,FALSE),0)</f>
        <v>0</v>
      </c>
      <c r="BP76" s="42">
        <f>IF(AND(BP$3&gt;=2025,BP$6&lt;&gt;0),VLOOKUP(BP$3,'efecte socio eco fp'!$A$5:$X$30,21,FALSE)-VLOOKUP(BP$3,'efecte socio eco 6'!$A$5:$X$30,21,FALSE),0)</f>
        <v>0</v>
      </c>
      <c r="BQ76" s="42">
        <f>IF(AND(BQ$3&gt;=2025,BQ$6&lt;&gt;0),VLOOKUP(BQ$3,'efecte socio eco fp'!$A$5:$X$30,21,FALSE)-VLOOKUP(BQ$3,'efecte socio eco 6'!$A$5:$X$30,21,FALSE),0)</f>
        <v>0</v>
      </c>
      <c r="BR76" s="42">
        <f>IF(AND(BR$3&gt;=2025,BR$6&lt;&gt;0),VLOOKUP(BR$3,'efecte socio eco fp'!$A$5:$X$30,21,FALSE)-VLOOKUP(BR$3,'efecte socio eco 6'!$A$5:$X$30,21,FALSE),0)</f>
        <v>0</v>
      </c>
      <c r="BS76" s="42">
        <f>IF(AND(BS$3&gt;=2025,BS$6&lt;&gt;0),VLOOKUP(BS$3,'efecte socio eco fp'!$A$5:$X$30,21,FALSE)-VLOOKUP(BS$3,'efecte socio eco 6'!$A$5:$X$30,21,FALSE),0)</f>
        <v>0</v>
      </c>
      <c r="BT76" s="42">
        <f>IF(AND(BT$3&gt;=2025,BT$6&lt;&gt;0),VLOOKUP(BT$3,'efecte socio eco fp'!$A$5:$X$30,21,FALSE)-VLOOKUP(BT$3,'efecte socio eco 6'!$A$5:$X$30,21,FALSE),0)</f>
        <v>0</v>
      </c>
      <c r="BU76" s="42">
        <f>IF(AND(BU$3&gt;=2025,BU$6&lt;&gt;0),VLOOKUP(BU$3,'efecte socio eco fp'!$A$5:$X$30,21,FALSE)-VLOOKUP(BU$3,'efecte socio eco 6'!$A$5:$X$30,21,FALSE),0)</f>
        <v>0</v>
      </c>
      <c r="BV76" s="42">
        <f>IF(AND(BV$3&gt;=2025,BV$6&lt;&gt;0),VLOOKUP(BV$3,'efecte socio eco fp'!$A$5:$X$30,21,FALSE)-VLOOKUP(BV$3,'efecte socio eco 6'!$A$5:$X$30,21,FALSE),0)</f>
        <v>0</v>
      </c>
      <c r="BW76" s="42">
        <f>IF(AND(BW$3&gt;=2025,BW$6&lt;&gt;0),VLOOKUP(BW$3,'efecte socio eco fp'!$A$5:$X$30,21,FALSE)-VLOOKUP(BW$3,'efecte socio eco 6'!$A$5:$X$30,21,FALSE),0)</f>
        <v>0</v>
      </c>
      <c r="BX76" s="42">
        <f>IF(AND(BX$3&gt;=2025,BX$6&lt;&gt;0),VLOOKUP(BX$3,'efecte socio eco fp'!$A$5:$X$30,21,FALSE)-VLOOKUP(BX$3,'efecte socio eco 6'!$A$5:$X$30,21,FALSE),0)</f>
        <v>0</v>
      </c>
      <c r="BY76" s="42">
        <f>IF(AND(BY$3&gt;=2025,BY$6&lt;&gt;0),VLOOKUP(BY$3,'efecte socio eco fp'!$A$5:$X$30,21,FALSE)-VLOOKUP(BY$3,'efecte socio eco 6'!$A$5:$X$30,21,FALSE),0)</f>
        <v>0</v>
      </c>
      <c r="BZ76" s="42">
        <f>IF(AND(BZ$3&gt;=2025,BZ$6&lt;&gt;0),VLOOKUP(BZ$3,'efecte socio eco fp'!$A$5:$X$30,21,FALSE)-VLOOKUP(BZ$3,'efecte socio eco 6'!$A$5:$X$30,21,FALSE),0)</f>
        <v>0</v>
      </c>
      <c r="CA76" s="42">
        <f>IF(AND(CA$3&gt;=2025,CA$6&lt;&gt;0),VLOOKUP(CA$3,'efecte socio eco fp'!$A$5:$X$30,21,FALSE)-VLOOKUP(CA$3,'efecte socio eco 6'!$A$5:$X$30,21,FALSE),0)</f>
        <v>0</v>
      </c>
      <c r="CB76" s="42">
        <f>IF(AND(CB$3&gt;=2025,CB$6&lt;&gt;0),VLOOKUP(CB$3,'efecte socio eco fp'!$A$5:$X$30,21,FALSE)-VLOOKUP(CB$3,'efecte socio eco 6'!$A$5:$X$30,21,FALSE),0)</f>
        <v>0</v>
      </c>
      <c r="CC76" s="42">
        <f>IF(AND(CC$3&gt;=2025,CC$6&lt;&gt;0),VLOOKUP(CC$3,'efecte socio eco fp'!$A$5:$X$30,21,FALSE)-VLOOKUP(CC$3,'efecte socio eco 6'!$A$5:$X$30,21,FALSE),0)</f>
        <v>0</v>
      </c>
      <c r="CD76" s="42">
        <f>IF(AND(CD$3&gt;=2025,CD$6&lt;&gt;0),VLOOKUP(CD$3,'efecte socio eco fp'!$A$5:$X$30,21,FALSE)-VLOOKUP(CD$3,'efecte socio eco 6'!$A$5:$X$30,21,FALSE),0)</f>
        <v>0</v>
      </c>
      <c r="CE76" s="42">
        <f>IF(AND(CE$3&gt;=2025,CE$6&lt;&gt;0),VLOOKUP(CE$3,'efecte socio eco fp'!$A$5:$X$30,21,FALSE)-VLOOKUP(CE$3,'efecte socio eco 6'!$A$5:$X$30,21,FALSE),0)</f>
        <v>0</v>
      </c>
    </row>
    <row r="77" spans="1:83">
      <c r="A77" t="s">
        <v>108</v>
      </c>
      <c r="B77" t="s">
        <v>33</v>
      </c>
      <c r="C77" s="42">
        <f>IF(AND(C$3&gt;=2025,C$6&lt;&gt;0),VLOOKUP(C$3,'efecte socio eco fp'!$A$5:$X$30,22,FALSE)-VLOOKUP(C$3,'efecte socio eco 6'!$A$5:$X$30,22,FALSE),0)</f>
        <v>0</v>
      </c>
      <c r="D77" s="42">
        <f>IF(AND(D$3&gt;=2025,D$6&lt;&gt;0),VLOOKUP(D$3,'efecte socio eco fp'!$A$5:$X$30,22,FALSE)-VLOOKUP(D$3,'efecte socio eco 6'!$A$5:$X$30,22,FALSE),0)</f>
        <v>0</v>
      </c>
      <c r="E77" s="42">
        <f>IF(AND(E$3&gt;=2025,E$6&lt;&gt;0),VLOOKUP(E$3,'efecte socio eco fp'!$A$5:$X$30,22,FALSE)-VLOOKUP(E$3,'efecte socio eco 6'!$A$5:$X$30,22,FALSE),0)</f>
        <v>0</v>
      </c>
      <c r="F77" s="42">
        <f>IF(AND(F$3&gt;=2025,F$6&lt;&gt;0),VLOOKUP(F$3,'efecte socio eco fp'!$A$5:$X$30,22,FALSE)-VLOOKUP(F$3,'efecte socio eco 6'!$A$5:$X$30,22,FALSE),0)</f>
        <v>0</v>
      </c>
      <c r="G77" s="42">
        <f>IF(AND(G$3&gt;=2025,G$6&lt;&gt;0),VLOOKUP(G$3,'efecte socio eco fp'!$A$5:$X$30,22,FALSE)-VLOOKUP(G$3,'efecte socio eco 6'!$A$5:$X$30,22,FALSE),0)</f>
        <v>0</v>
      </c>
      <c r="H77" s="42">
        <f>IF(AND(H$3&gt;=2025,H$6&lt;&gt;0),VLOOKUP(H$3,'efecte socio eco fp'!$A$5:$X$30,22,FALSE)-VLOOKUP(H$3,'efecte socio eco 6'!$A$5:$X$30,22,FALSE),0)</f>
        <v>0</v>
      </c>
      <c r="I77" s="42">
        <f>IF(AND(I$3&gt;=2025,I$6&lt;&gt;0),VLOOKUP(I$3,'efecte socio eco fp'!$A$5:$X$30,22,FALSE)-VLOOKUP(I$3,'efecte socio eco 6'!$A$5:$X$30,22,FALSE),0)</f>
        <v>0</v>
      </c>
      <c r="J77" s="42">
        <f>IF(AND(J$3&gt;=2025,J$6&lt;&gt;0),VLOOKUP(J$3,'efecte socio eco fp'!$A$5:$X$30,22,FALSE)-VLOOKUP(J$3,'efecte socio eco 6'!$A$5:$X$30,22,FALSE),0)</f>
        <v>556.77816386630025</v>
      </c>
      <c r="K77" s="42">
        <f>IF(AND(K$3&gt;=2025,K$6&lt;&gt;0),VLOOKUP(K$3,'efecte socio eco fp'!$A$5:$X$30,22,FALSE)-VLOOKUP(K$3,'efecte socio eco 6'!$A$5:$X$30,22,FALSE),0)</f>
        <v>633.33744073584717</v>
      </c>
      <c r="L77" s="42">
        <f>IF(AND(L$3&gt;=2025,L$6&lt;&gt;0),VLOOKUP(L$3,'efecte socio eco fp'!$A$5:$X$30,22,FALSE)-VLOOKUP(L$3,'efecte socio eco 6'!$A$5:$X$30,22,FALSE),0)</f>
        <v>719.03050046240105</v>
      </c>
      <c r="M77" s="42">
        <f>IF(AND(M$3&gt;=2025,M$6&lt;&gt;0),VLOOKUP(M$3,'efecte socio eco fp'!$A$5:$X$30,22,FALSE)-VLOOKUP(M$3,'efecte socio eco 6'!$A$5:$X$30,22,FALSE),0)</f>
        <v>814.92998315275929</v>
      </c>
      <c r="N77" s="42">
        <f>IF(AND(N$3&gt;=2025,N$6&lt;&gt;0),VLOOKUP(N$3,'efecte socio eco fp'!$A$5:$X$30,22,FALSE)-VLOOKUP(N$3,'efecte socio eco 6'!$A$5:$X$30,22,FALSE),0)</f>
        <v>901.04102844198337</v>
      </c>
      <c r="O77" s="42">
        <f>IF(AND(O$3&gt;=2025,O$6&lt;&gt;0),VLOOKUP(O$3,'efecte socio eco fp'!$A$5:$X$30,22,FALSE)-VLOOKUP(O$3,'efecte socio eco 6'!$A$5:$X$30,22,FALSE),0)</f>
        <v>995.366939216829</v>
      </c>
      <c r="P77" s="42">
        <f>IF(AND(P$3&gt;=2025,P$6&lt;&gt;0),VLOOKUP(P$3,'efecte socio eco fp'!$A$5:$X$30,22,FALSE)-VLOOKUP(P$3,'efecte socio eco 6'!$A$5:$X$30,22,FALSE),0)</f>
        <v>1098.6819950109382</v>
      </c>
      <c r="Q77" s="42">
        <f>IF(AND(Q$3&gt;=2025,Q$6&lt;&gt;0),VLOOKUP(Q$3,'efecte socio eco fp'!$A$5:$X$30,22,FALSE)-VLOOKUP(Q$3,'efecte socio eco 6'!$A$5:$X$30,22,FALSE),0)</f>
        <v>1211.8333430490766</v>
      </c>
      <c r="R77" s="42">
        <f>IF(AND(R$3&gt;=2025,R$6&lt;&gt;0),VLOOKUP(R$3,'efecte socio eco fp'!$A$5:$X$30,22,FALSE)-VLOOKUP(R$3,'efecte socio eco 6'!$A$5:$X$30,22,FALSE),0)</f>
        <v>1335.7478545266401</v>
      </c>
      <c r="S77" s="42">
        <f>IF(AND(S$3&gt;=2025,S$6&lt;&gt;0),VLOOKUP(S$3,'efecte socio eco fp'!$A$5:$X$30,22,FALSE)-VLOOKUP(S$3,'efecte socio eco 6'!$A$5:$X$30,22,FALSE),0)</f>
        <v>1454.6770473429649</v>
      </c>
      <c r="T77" s="42">
        <f>IF(AND(T$3&gt;=2025,T$6&lt;&gt;0),VLOOKUP(T$3,'efecte socio eco fp'!$A$5:$X$30,22,FALSE)-VLOOKUP(T$3,'efecte socio eco 6'!$A$5:$X$30,22,FALSE),0)</f>
        <v>1583.5743643521671</v>
      </c>
      <c r="U77" s="42">
        <f>IF(AND(U$3&gt;=2025,U$6&lt;&gt;0),VLOOKUP(U$3,'efecte socio eco fp'!$A$5:$X$30,22,FALSE)-VLOOKUP(U$3,'efecte socio eco 6'!$A$5:$X$30,22,FALSE),0)</f>
        <v>1723.266928922676</v>
      </c>
      <c r="V77" s="42">
        <f>IF(AND(V$3&gt;=2025,V$6&lt;&gt;0),VLOOKUP(V$3,'efecte socio eco fp'!$A$5:$X$30,22,FALSE)-VLOOKUP(V$3,'efecte socio eco 6'!$A$5:$X$30,22,FALSE),0)</f>
        <v>1874.6503768783591</v>
      </c>
      <c r="W77" s="42">
        <f>IF(AND(W$3&gt;=2025,W$6&lt;&gt;0),VLOOKUP(W$3,'efecte socio eco fp'!$A$5:$X$30,22,FALSE)-VLOOKUP(W$3,'efecte socio eco 6'!$A$5:$X$30,22,FALSE),0)</f>
        <v>2038.6945298078251</v>
      </c>
      <c r="X77" s="42">
        <f>IF(AND(X$3&gt;=2025,X$6&lt;&gt;0),VLOOKUP(X$3,'efecte socio eco fp'!$A$5:$X$30,22,FALSE)-VLOOKUP(X$3,'efecte socio eco 6'!$A$5:$X$30,22,FALSE),0)</f>
        <v>2183.2916077157047</v>
      </c>
      <c r="Y77" s="42">
        <f>IF(AND(Y$3&gt;=2025,Y$6&lt;&gt;0),VLOOKUP(Y$3,'efecte socio eco fp'!$A$5:$X$30,22,FALSE)-VLOOKUP(Y$3,'efecte socio eco 6'!$A$5:$X$30,22,FALSE),0)</f>
        <v>2337.7056141850389</v>
      </c>
      <c r="Z77" s="42">
        <f>IF(AND(Z$3&gt;=2025,Z$6&lt;&gt;0),VLOOKUP(Z$3,'efecte socio eco fp'!$A$5:$X$30,22,FALSE)-VLOOKUP(Z$3,'efecte socio eco 6'!$A$5:$X$30,22,FALSE),0)</f>
        <v>2502.5983661019286</v>
      </c>
      <c r="AA77" s="42">
        <f>IF(AND(AA$3&gt;=2025,AA$6&lt;&gt;0),VLOOKUP(AA$3,'efecte socio eco fp'!$A$5:$X$30,22,FALSE)-VLOOKUP(AA$3,'efecte socio eco 6'!$A$5:$X$30,22,FALSE),0)</f>
        <v>2678.6762453943275</v>
      </c>
      <c r="AB77" s="42">
        <f>IF(AND(AB$3&gt;=2025,AB$6&lt;&gt;0),VLOOKUP(AB$3,'efecte socio eco fp'!$A$5:$X$30,22,FALSE)-VLOOKUP(AB$3,'efecte socio eco 6'!$A$5:$X$30,22,FALSE),0)</f>
        <v>2866.6931993455723</v>
      </c>
      <c r="AC77" s="42">
        <f>IF(AND(AC$3&gt;=2025,AC$6&lt;&gt;0),VLOOKUP(AC$3,'efecte socio eco fp'!$A$5:$X$30,22,FALSE)-VLOOKUP(AC$3,'efecte socio eco 6'!$A$5:$X$30,22,FALSE),0)</f>
        <v>3041.4069495448966</v>
      </c>
      <c r="AD77" s="42">
        <f>IF(AND(AD$3&gt;=2025,AD$6&lt;&gt;0),VLOOKUP(AD$3,'efecte socio eco fp'!$A$5:$X$30,22,FALSE)-VLOOKUP(AD$3,'efecte socio eco 6'!$A$5:$X$30,22,FALSE),0)</f>
        <v>3226.4393359785463</v>
      </c>
      <c r="AE77" s="42">
        <f>IF(AND(AE$3&gt;=2025,AE$6&lt;&gt;0),VLOOKUP(AE$3,'efecte socio eco fp'!$A$5:$X$30,22,FALSE)-VLOOKUP(AE$3,'efecte socio eco 6'!$A$5:$X$30,22,FALSE),0)</f>
        <v>3422.3962911760573</v>
      </c>
      <c r="AF77" s="42">
        <f>IF(AND(AF$3&gt;=2025,AF$6&lt;&gt;0),VLOOKUP(AF$3,'efecte socio eco fp'!$A$5:$X$30,22,FALSE)-VLOOKUP(AF$3,'efecte socio eco 6'!$A$5:$X$30,22,FALSE),0)</f>
        <v>3629.9192912119988</v>
      </c>
      <c r="AG77" s="42">
        <f>IF(AND(AG$3&gt;=2025,AG$6&lt;&gt;0),VLOOKUP(AG$3,'efecte socio eco fp'!$A$5:$X$30,22,FALSE)-VLOOKUP(AG$3,'efecte socio eco 6'!$A$5:$X$30,22,FALSE),0)</f>
        <v>0</v>
      </c>
      <c r="AH77" s="42">
        <f>IF(AND(AH$3&gt;=2025,AH$6&lt;&gt;0),VLOOKUP(AH$3,'efecte socio eco fp'!$A$5:$X$30,22,FALSE)-VLOOKUP(AH$3,'efecte socio eco 6'!$A$5:$X$30,22,FALSE),0)</f>
        <v>0</v>
      </c>
      <c r="AI77" s="42">
        <f>IF(AND(AI$3&gt;=2025,AI$6&lt;&gt;0),VLOOKUP(AI$3,'efecte socio eco fp'!$A$5:$X$30,22,FALSE)-VLOOKUP(AI$3,'efecte socio eco 6'!$A$5:$X$30,22,FALSE),0)</f>
        <v>0</v>
      </c>
      <c r="AJ77" s="42">
        <f>IF(AND(AJ$3&gt;=2025,AJ$6&lt;&gt;0),VLOOKUP(AJ$3,'efecte socio eco fp'!$A$5:$X$30,22,FALSE)-VLOOKUP(AJ$3,'efecte socio eco 6'!$A$5:$X$30,22,FALSE),0)</f>
        <v>0</v>
      </c>
      <c r="AK77" s="42">
        <f>IF(AND(AK$3&gt;=2025,AK$6&lt;&gt;0),VLOOKUP(AK$3,'efecte socio eco fp'!$A$5:$X$30,22,FALSE)-VLOOKUP(AK$3,'efecte socio eco 6'!$A$5:$X$30,22,FALSE),0)</f>
        <v>0</v>
      </c>
      <c r="AL77" s="42">
        <f>IF(AND(AL$3&gt;=2025,AL$6&lt;&gt;0),VLOOKUP(AL$3,'efecte socio eco fp'!$A$5:$X$30,22,FALSE)-VLOOKUP(AL$3,'efecte socio eco 6'!$A$5:$X$30,22,FALSE),0)</f>
        <v>0</v>
      </c>
      <c r="AM77" s="42">
        <f>IF(AND(AM$3&gt;=2025,AM$6&lt;&gt;0),VLOOKUP(AM$3,'efecte socio eco fp'!$A$5:$X$30,22,FALSE)-VLOOKUP(AM$3,'efecte socio eco 6'!$A$5:$X$30,22,FALSE),0)</f>
        <v>0</v>
      </c>
      <c r="AN77" s="42">
        <f>IF(AND(AN$3&gt;=2025,AN$6&lt;&gt;0),VLOOKUP(AN$3,'efecte socio eco fp'!$A$5:$X$30,22,FALSE)-VLOOKUP(AN$3,'efecte socio eco 6'!$A$5:$X$30,22,FALSE),0)</f>
        <v>0</v>
      </c>
      <c r="AO77" s="42">
        <f>IF(AND(AO$3&gt;=2025,AO$6&lt;&gt;0),VLOOKUP(AO$3,'efecte socio eco fp'!$A$5:$X$30,22,FALSE)-VLOOKUP(AO$3,'efecte socio eco 6'!$A$5:$X$30,22,FALSE),0)</f>
        <v>0</v>
      </c>
      <c r="AP77" s="42">
        <f>IF(AND(AP$3&gt;=2025,AP$6&lt;&gt;0),VLOOKUP(AP$3,'efecte socio eco fp'!$A$5:$X$30,22,FALSE)-VLOOKUP(AP$3,'efecte socio eco 6'!$A$5:$X$30,22,FALSE),0)</f>
        <v>0</v>
      </c>
      <c r="AQ77" s="42">
        <f>IF(AND(AQ$3&gt;=2025,AQ$6&lt;&gt;0),VLOOKUP(AQ$3,'efecte socio eco fp'!$A$5:$X$30,22,FALSE)-VLOOKUP(AQ$3,'efecte socio eco 6'!$A$5:$X$30,22,FALSE),0)</f>
        <v>0</v>
      </c>
      <c r="AR77" s="42">
        <f>IF(AND(AR$3&gt;=2025,AR$6&lt;&gt;0),VLOOKUP(AR$3,'efecte socio eco fp'!$A$5:$X$30,22,FALSE)-VLOOKUP(AR$3,'efecte socio eco 6'!$A$5:$X$30,22,FALSE),0)</f>
        <v>0</v>
      </c>
      <c r="AS77" s="42">
        <f>IF(AND(AS$3&gt;=2025,AS$6&lt;&gt;0),VLOOKUP(AS$3,'efecte socio eco fp'!$A$5:$X$30,22,FALSE)-VLOOKUP(AS$3,'efecte socio eco 6'!$A$5:$X$30,22,FALSE),0)</f>
        <v>0</v>
      </c>
      <c r="AT77" s="42">
        <f>IF(AND(AT$3&gt;=2025,AT$6&lt;&gt;0),VLOOKUP(AT$3,'efecte socio eco fp'!$A$5:$X$30,22,FALSE)-VLOOKUP(AT$3,'efecte socio eco 6'!$A$5:$X$30,22,FALSE),0)</f>
        <v>0</v>
      </c>
      <c r="AU77" s="42">
        <f>IF(AND(AU$3&gt;=2025,AU$6&lt;&gt;0),VLOOKUP(AU$3,'efecte socio eco fp'!$A$5:$X$30,22,FALSE)-VLOOKUP(AU$3,'efecte socio eco 6'!$A$5:$X$30,22,FALSE),0)</f>
        <v>0</v>
      </c>
      <c r="AV77" s="42">
        <f>IF(AND(AV$3&gt;=2025,AV$6&lt;&gt;0),VLOOKUP(AV$3,'efecte socio eco fp'!$A$5:$X$30,22,FALSE)-VLOOKUP(AV$3,'efecte socio eco 6'!$A$5:$X$30,22,FALSE),0)</f>
        <v>0</v>
      </c>
      <c r="AW77" s="42">
        <f>IF(AND(AW$3&gt;=2025,AW$6&lt;&gt;0),VLOOKUP(AW$3,'efecte socio eco fp'!$A$5:$X$30,22,FALSE)-VLOOKUP(AW$3,'efecte socio eco 6'!$A$5:$X$30,22,FALSE),0)</f>
        <v>0</v>
      </c>
      <c r="AX77" s="42">
        <f>IF(AND(AX$3&gt;=2025,AX$6&lt;&gt;0),VLOOKUP(AX$3,'efecte socio eco fp'!$A$5:$X$30,22,FALSE)-VLOOKUP(AX$3,'efecte socio eco 6'!$A$5:$X$30,22,FALSE),0)</f>
        <v>0</v>
      </c>
      <c r="AY77" s="42">
        <f>IF(AND(AY$3&gt;=2025,AY$6&lt;&gt;0),VLOOKUP(AY$3,'efecte socio eco fp'!$A$5:$X$30,22,FALSE)-VLOOKUP(AY$3,'efecte socio eco 6'!$A$5:$X$30,22,FALSE),0)</f>
        <v>0</v>
      </c>
      <c r="AZ77" s="42">
        <f>IF(AND(AZ$3&gt;=2025,AZ$6&lt;&gt;0),VLOOKUP(AZ$3,'efecte socio eco fp'!$A$5:$X$30,22,FALSE)-VLOOKUP(AZ$3,'efecte socio eco 6'!$A$5:$X$30,22,FALSE),0)</f>
        <v>0</v>
      </c>
      <c r="BA77" s="42">
        <f>IF(AND(BA$3&gt;=2025,BA$6&lt;&gt;0),VLOOKUP(BA$3,'efecte socio eco fp'!$A$5:$X$30,22,FALSE)-VLOOKUP(BA$3,'efecte socio eco 6'!$A$5:$X$30,22,FALSE),0)</f>
        <v>0</v>
      </c>
      <c r="BB77" s="42">
        <f>IF(AND(BB$3&gt;=2025,BB$6&lt;&gt;0),VLOOKUP(BB$3,'efecte socio eco fp'!$A$5:$X$30,22,FALSE)-VLOOKUP(BB$3,'efecte socio eco 6'!$A$5:$X$30,22,FALSE),0)</f>
        <v>0</v>
      </c>
      <c r="BC77" s="42">
        <f>IF(AND(BC$3&gt;=2025,BC$6&lt;&gt;0),VLOOKUP(BC$3,'efecte socio eco fp'!$A$5:$X$30,22,FALSE)-VLOOKUP(BC$3,'efecte socio eco 6'!$A$5:$X$30,22,FALSE),0)</f>
        <v>0</v>
      </c>
      <c r="BD77" s="42">
        <f>IF(AND(BD$3&gt;=2025,BD$6&lt;&gt;0),VLOOKUP(BD$3,'efecte socio eco fp'!$A$5:$X$30,22,FALSE)-VLOOKUP(BD$3,'efecte socio eco 6'!$A$5:$X$30,22,FALSE),0)</f>
        <v>0</v>
      </c>
      <c r="BE77" s="42">
        <f>IF(AND(BE$3&gt;=2025,BE$6&lt;&gt;0),VLOOKUP(BE$3,'efecte socio eco fp'!$A$5:$X$30,22,FALSE)-VLOOKUP(BE$3,'efecte socio eco 6'!$A$5:$X$30,22,FALSE),0)</f>
        <v>0</v>
      </c>
      <c r="BF77" s="42">
        <f>IF(AND(BF$3&gt;=2025,BF$6&lt;&gt;0),VLOOKUP(BF$3,'efecte socio eco fp'!$A$5:$X$30,22,FALSE)-VLOOKUP(BF$3,'efecte socio eco 6'!$A$5:$X$30,22,FALSE),0)</f>
        <v>0</v>
      </c>
      <c r="BG77" s="42">
        <f>IF(AND(BG$3&gt;=2025,BG$6&lt;&gt;0),VLOOKUP(BG$3,'efecte socio eco fp'!$A$5:$X$30,22,FALSE)-VLOOKUP(BG$3,'efecte socio eco 6'!$A$5:$X$30,22,FALSE),0)</f>
        <v>0</v>
      </c>
      <c r="BH77" s="42">
        <f>IF(AND(BH$3&gt;=2025,BH$6&lt;&gt;0),VLOOKUP(BH$3,'efecte socio eco fp'!$A$5:$X$30,22,FALSE)-VLOOKUP(BH$3,'efecte socio eco 6'!$A$5:$X$30,22,FALSE),0)</f>
        <v>0</v>
      </c>
      <c r="BI77" s="42">
        <f>IF(AND(BI$3&gt;=2025,BI$6&lt;&gt;0),VLOOKUP(BI$3,'efecte socio eco fp'!$A$5:$X$30,22,FALSE)-VLOOKUP(BI$3,'efecte socio eco 6'!$A$5:$X$30,22,FALSE),0)</f>
        <v>0</v>
      </c>
      <c r="BJ77" s="42">
        <f>IF(AND(BJ$3&gt;=2025,BJ$6&lt;&gt;0),VLOOKUP(BJ$3,'efecte socio eco fp'!$A$5:$X$30,22,FALSE)-VLOOKUP(BJ$3,'efecte socio eco 6'!$A$5:$X$30,22,FALSE),0)</f>
        <v>0</v>
      </c>
      <c r="BK77" s="42">
        <f>IF(AND(BK$3&gt;=2025,BK$6&lt;&gt;0),VLOOKUP(BK$3,'efecte socio eco fp'!$A$5:$X$30,22,FALSE)-VLOOKUP(BK$3,'efecte socio eco 6'!$A$5:$X$30,22,FALSE),0)</f>
        <v>0</v>
      </c>
      <c r="BL77" s="42">
        <f>IF(AND(BL$3&gt;=2025,BL$6&lt;&gt;0),VLOOKUP(BL$3,'efecte socio eco fp'!$A$5:$X$30,22,FALSE)-VLOOKUP(BL$3,'efecte socio eco 6'!$A$5:$X$30,22,FALSE),0)</f>
        <v>0</v>
      </c>
      <c r="BM77" s="42">
        <f>IF(AND(BM$3&gt;=2025,BM$6&lt;&gt;0),VLOOKUP(BM$3,'efecte socio eco fp'!$A$5:$X$30,22,FALSE)-VLOOKUP(BM$3,'efecte socio eco 6'!$A$5:$X$30,22,FALSE),0)</f>
        <v>0</v>
      </c>
      <c r="BN77" s="42">
        <f>IF(AND(BN$3&gt;=2025,BN$6&lt;&gt;0),VLOOKUP(BN$3,'efecte socio eco fp'!$A$5:$X$30,22,FALSE)-VLOOKUP(BN$3,'efecte socio eco 6'!$A$5:$X$30,22,FALSE),0)</f>
        <v>0</v>
      </c>
      <c r="BO77" s="42">
        <f>IF(AND(BO$3&gt;=2025,BO$6&lt;&gt;0),VLOOKUP(BO$3,'efecte socio eco fp'!$A$5:$X$30,22,FALSE)-VLOOKUP(BO$3,'efecte socio eco 6'!$A$5:$X$30,22,FALSE),0)</f>
        <v>0</v>
      </c>
      <c r="BP77" s="42">
        <f>IF(AND(BP$3&gt;=2025,BP$6&lt;&gt;0),VLOOKUP(BP$3,'efecte socio eco fp'!$A$5:$X$30,22,FALSE)-VLOOKUP(BP$3,'efecte socio eco 6'!$A$5:$X$30,22,FALSE),0)</f>
        <v>0</v>
      </c>
      <c r="BQ77" s="42">
        <f>IF(AND(BQ$3&gt;=2025,BQ$6&lt;&gt;0),VLOOKUP(BQ$3,'efecte socio eco fp'!$A$5:$X$30,22,FALSE)-VLOOKUP(BQ$3,'efecte socio eco 6'!$A$5:$X$30,22,FALSE),0)</f>
        <v>0</v>
      </c>
      <c r="BR77" s="42">
        <f>IF(AND(BR$3&gt;=2025,BR$6&lt;&gt;0),VLOOKUP(BR$3,'efecte socio eco fp'!$A$5:$X$30,22,FALSE)-VLOOKUP(BR$3,'efecte socio eco 6'!$A$5:$X$30,22,FALSE),0)</f>
        <v>0</v>
      </c>
      <c r="BS77" s="42">
        <f>IF(AND(BS$3&gt;=2025,BS$6&lt;&gt;0),VLOOKUP(BS$3,'efecte socio eco fp'!$A$5:$X$30,22,FALSE)-VLOOKUP(BS$3,'efecte socio eco 6'!$A$5:$X$30,22,FALSE),0)</f>
        <v>0</v>
      </c>
      <c r="BT77" s="42">
        <f>IF(AND(BT$3&gt;=2025,BT$6&lt;&gt;0),VLOOKUP(BT$3,'efecte socio eco fp'!$A$5:$X$30,22,FALSE)-VLOOKUP(BT$3,'efecte socio eco 6'!$A$5:$X$30,22,FALSE),0)</f>
        <v>0</v>
      </c>
      <c r="BU77" s="42">
        <f>IF(AND(BU$3&gt;=2025,BU$6&lt;&gt;0),VLOOKUP(BU$3,'efecte socio eco fp'!$A$5:$X$30,22,FALSE)-VLOOKUP(BU$3,'efecte socio eco 6'!$A$5:$X$30,22,FALSE),0)</f>
        <v>0</v>
      </c>
      <c r="BV77" s="42">
        <f>IF(AND(BV$3&gt;=2025,BV$6&lt;&gt;0),VLOOKUP(BV$3,'efecte socio eco fp'!$A$5:$X$30,22,FALSE)-VLOOKUP(BV$3,'efecte socio eco 6'!$A$5:$X$30,22,FALSE),0)</f>
        <v>0</v>
      </c>
      <c r="BW77" s="42">
        <f>IF(AND(BW$3&gt;=2025,BW$6&lt;&gt;0),VLOOKUP(BW$3,'efecte socio eco fp'!$A$5:$X$30,22,FALSE)-VLOOKUP(BW$3,'efecte socio eco 6'!$A$5:$X$30,22,FALSE),0)</f>
        <v>0</v>
      </c>
      <c r="BX77" s="42">
        <f>IF(AND(BX$3&gt;=2025,BX$6&lt;&gt;0),VLOOKUP(BX$3,'efecte socio eco fp'!$A$5:$X$30,22,FALSE)-VLOOKUP(BX$3,'efecte socio eco 6'!$A$5:$X$30,22,FALSE),0)</f>
        <v>0</v>
      </c>
      <c r="BY77" s="42">
        <f>IF(AND(BY$3&gt;=2025,BY$6&lt;&gt;0),VLOOKUP(BY$3,'efecte socio eco fp'!$A$5:$X$30,22,FALSE)-VLOOKUP(BY$3,'efecte socio eco 6'!$A$5:$X$30,22,FALSE),0)</f>
        <v>0</v>
      </c>
      <c r="BZ77" s="42">
        <f>IF(AND(BZ$3&gt;=2025,BZ$6&lt;&gt;0),VLOOKUP(BZ$3,'efecte socio eco fp'!$A$5:$X$30,22,FALSE)-VLOOKUP(BZ$3,'efecte socio eco 6'!$A$5:$X$30,22,FALSE),0)</f>
        <v>0</v>
      </c>
      <c r="CA77" s="42">
        <f>IF(AND(CA$3&gt;=2025,CA$6&lt;&gt;0),VLOOKUP(CA$3,'efecte socio eco fp'!$A$5:$X$30,22,FALSE)-VLOOKUP(CA$3,'efecte socio eco 6'!$A$5:$X$30,22,FALSE),0)</f>
        <v>0</v>
      </c>
      <c r="CB77" s="42">
        <f>IF(AND(CB$3&gt;=2025,CB$6&lt;&gt;0),VLOOKUP(CB$3,'efecte socio eco fp'!$A$5:$X$30,22,FALSE)-VLOOKUP(CB$3,'efecte socio eco 6'!$A$5:$X$30,22,FALSE),0)</f>
        <v>0</v>
      </c>
      <c r="CC77" s="42">
        <f>IF(AND(CC$3&gt;=2025,CC$6&lt;&gt;0),VLOOKUP(CC$3,'efecte socio eco fp'!$A$5:$X$30,22,FALSE)-VLOOKUP(CC$3,'efecte socio eco 6'!$A$5:$X$30,22,FALSE),0)</f>
        <v>0</v>
      </c>
      <c r="CD77" s="42">
        <f>IF(AND(CD$3&gt;=2025,CD$6&lt;&gt;0),VLOOKUP(CD$3,'efecte socio eco fp'!$A$5:$X$30,22,FALSE)-VLOOKUP(CD$3,'efecte socio eco 6'!$A$5:$X$30,22,FALSE),0)</f>
        <v>0</v>
      </c>
      <c r="CE77" s="42">
        <f>IF(AND(CE$3&gt;=2025,CE$6&lt;&gt;0),VLOOKUP(CE$3,'efecte socio eco fp'!$A$5:$X$30,22,FALSE)-VLOOKUP(CE$3,'efecte socio eco 6'!$A$5:$X$30,22,FALSE),0)</f>
        <v>0</v>
      </c>
    </row>
    <row r="78" spans="1:83">
      <c r="A78" t="s">
        <v>494</v>
      </c>
      <c r="B78" t="s">
        <v>33</v>
      </c>
      <c r="C78" s="42">
        <f>IF(AND(C$3&gt;=2025,C$6&lt;&gt;0),VLOOKUP(C$3,'efecte socio eco fp'!$A$5:$X$30,23,FALSE)-VLOOKUP(C$3,'efecte socio eco 6'!$A$5:$X$30,23,FALSE),0)</f>
        <v>0</v>
      </c>
      <c r="D78" s="42">
        <f>IF(AND(D$3&gt;=2025,D$6&lt;&gt;0),VLOOKUP(D$3,'efecte socio eco fp'!$A$5:$X$30,23,FALSE)-VLOOKUP(D$3,'efecte socio eco 6'!$A$5:$X$30,23,FALSE),0)</f>
        <v>0</v>
      </c>
      <c r="E78" s="42">
        <f>IF(AND(E$3&gt;=2025,E$6&lt;&gt;0),VLOOKUP(E$3,'efecte socio eco fp'!$A$5:$X$30,23,FALSE)-VLOOKUP(E$3,'efecte socio eco 6'!$A$5:$X$30,23,FALSE),0)</f>
        <v>0</v>
      </c>
      <c r="F78" s="42">
        <f>IF(AND(F$3&gt;=2025,F$6&lt;&gt;0),VLOOKUP(F$3,'efecte socio eco fp'!$A$5:$X$30,23,FALSE)-VLOOKUP(F$3,'efecte socio eco 6'!$A$5:$X$30,23,FALSE),0)</f>
        <v>0</v>
      </c>
      <c r="G78" s="42">
        <f>IF(AND(G$3&gt;=2025,G$6&lt;&gt;0),VLOOKUP(G$3,'efecte socio eco fp'!$A$5:$X$30,23,FALSE)-VLOOKUP(G$3,'efecte socio eco 6'!$A$5:$X$30,23,FALSE),0)</f>
        <v>0</v>
      </c>
      <c r="H78" s="42">
        <f>IF(AND(H$3&gt;=2025,H$6&lt;&gt;0),VLOOKUP(H$3,'efecte socio eco fp'!$A$5:$X$30,23,FALSE)-VLOOKUP(H$3,'efecte socio eco 6'!$A$5:$X$30,23,FALSE),0)</f>
        <v>0</v>
      </c>
      <c r="I78" s="42">
        <f>IF(AND(I$3&gt;=2025,I$6&lt;&gt;0),VLOOKUP(I$3,'efecte socio eco fp'!$A$5:$X$30,23,FALSE)-VLOOKUP(I$3,'efecte socio eco 6'!$A$5:$X$30,23,FALSE),0)</f>
        <v>0</v>
      </c>
      <c r="J78" s="42">
        <f>IF(AND(J$3&gt;=2025,J$6&lt;&gt;0),VLOOKUP(J$3,'efecte socio eco fp'!$A$5:$X$30,23,FALSE)-VLOOKUP(J$3,'efecte socio eco 6'!$A$5:$X$30,23,FALSE),0)</f>
        <v>-15.589790024277136</v>
      </c>
      <c r="K78" s="42">
        <f>IF(AND(K$3&gt;=2025,K$6&lt;&gt;0),VLOOKUP(K$3,'efecte socio eco fp'!$A$5:$X$30,23,FALSE)-VLOOKUP(K$3,'efecte socio eco 6'!$A$5:$X$30,23,FALSE),0)</f>
        <v>-16.793337425164282</v>
      </c>
      <c r="L78" s="42">
        <f>IF(AND(L$3&gt;=2025,L$6&lt;&gt;0),VLOOKUP(L$3,'efecte socio eco fp'!$A$5:$X$30,23,FALSE)-VLOOKUP(L$3,'efecte socio eco 6'!$A$5:$X$30,23,FALSE),0)</f>
        <v>-18.032131409771864</v>
      </c>
      <c r="M78" s="42">
        <f>IF(AND(M$3&gt;=2025,M$6&lt;&gt;0),VLOOKUP(M$3,'efecte socio eco fp'!$A$5:$X$30,23,FALSE)-VLOOKUP(M$3,'efecte socio eco 6'!$A$5:$X$30,23,FALSE),0)</f>
        <v>-19.307003764243746</v>
      </c>
      <c r="N78" s="42">
        <f>IF(AND(N$3&gt;=2025,N$6&lt;&gt;0),VLOOKUP(N$3,'efecte socio eco fp'!$A$5:$X$30,23,FALSE)-VLOOKUP(N$3,'efecte socio eco 6'!$A$5:$X$30,23,FALSE),0)</f>
        <v>-21.320484887851308</v>
      </c>
      <c r="O78" s="42">
        <f>IF(AND(O$3&gt;=2025,O$6&lt;&gt;0),VLOOKUP(O$3,'efecte socio eco fp'!$A$5:$X$30,23,FALSE)-VLOOKUP(O$3,'efecte socio eco 6'!$A$5:$X$30,23,FALSE),0)</f>
        <v>-23.381234622881493</v>
      </c>
      <c r="P78" s="42">
        <f>IF(AND(P$3&gt;=2025,P$6&lt;&gt;0),VLOOKUP(P$3,'efecte socio eco fp'!$A$5:$X$30,23,FALSE)-VLOOKUP(P$3,'efecte socio eco 6'!$A$5:$X$30,23,FALSE),0)</f>
        <v>-25.490119467413933</v>
      </c>
      <c r="Q78" s="42">
        <f>IF(AND(Q$3&gt;=2025,Q$6&lt;&gt;0),VLOOKUP(Q$3,'efecte socio eco fp'!$A$5:$X$30,23,FALSE)-VLOOKUP(Q$3,'efecte socio eco 6'!$A$5:$X$30,23,FALSE),0)</f>
        <v>-27.648020189063573</v>
      </c>
      <c r="R78" s="42">
        <f>IF(AND(R$3&gt;=2025,R$6&lt;&gt;0),VLOOKUP(R$3,'efecte socio eco fp'!$A$5:$X$30,23,FALSE)-VLOOKUP(R$3,'efecte socio eco 6'!$A$5:$X$30,23,FALSE),0)</f>
        <v>-29.855832046244359</v>
      </c>
      <c r="S78" s="42">
        <f>IF(AND(S$3&gt;=2025,S$6&lt;&gt;0),VLOOKUP(S$3,'efecte socio eco fp'!$A$5:$X$30,23,FALSE)-VLOOKUP(S$3,'efecte socio eco 6'!$A$5:$X$30,23,FALSE),0)</f>
        <v>-32.840438031074882</v>
      </c>
      <c r="T78" s="42">
        <f>IF(AND(T$3&gt;=2025,T$6&lt;&gt;0),VLOOKUP(T$3,'efecte socio eco fp'!$A$5:$X$30,23,FALSE)-VLOOKUP(T$3,'efecte socio eco 6'!$A$5:$X$30,23,FALSE),0)</f>
        <v>-35.905073477708356</v>
      </c>
      <c r="U78" s="42">
        <f>IF(AND(U$3&gt;=2025,U$6&lt;&gt;0),VLOOKUP(U$3,'efecte socio eco fp'!$A$5:$X$30,23,FALSE)-VLOOKUP(U$3,'efecte socio eco 6'!$A$5:$X$30,23,FALSE),0)</f>
        <v>-39.051428255230348</v>
      </c>
      <c r="V78" s="42">
        <f>IF(AND(V$3&gt;=2025,V$6&lt;&gt;0),VLOOKUP(V$3,'efecte socio eco fp'!$A$5:$X$30,23,FALSE)-VLOOKUP(V$3,'efecte socio eco 6'!$A$5:$X$30,23,FALSE),0)</f>
        <v>-42.28122436394824</v>
      </c>
      <c r="W78" s="42">
        <f>IF(AND(W$3&gt;=2025,W$6&lt;&gt;0),VLOOKUP(W$3,'efecte socio eco fp'!$A$5:$X$30,23,FALSE)-VLOOKUP(W$3,'efecte socio eco 6'!$A$5:$X$30,23,FALSE),0)</f>
        <v>-45.596216511211423</v>
      </c>
      <c r="X78" s="42">
        <f>IF(AND(X$3&gt;=2025,X$6&lt;&gt;0),VLOOKUP(X$3,'efecte socio eco fp'!$A$5:$X$30,23,FALSE)-VLOOKUP(X$3,'efecte socio eco 6'!$A$5:$X$30,23,FALSE),0)</f>
        <v>-49.696217319499738</v>
      </c>
      <c r="Y78" s="42">
        <f>IF(AND(Y$3&gt;=2025,Y$6&lt;&gt;0),VLOOKUP(Y$3,'efecte socio eco fp'!$A$5:$X$30,23,FALSE)-VLOOKUP(Y$3,'efecte socio eco 6'!$A$5:$X$30,23,FALSE),0)</f>
        <v>-53.88160604251425</v>
      </c>
      <c r="Z78" s="42">
        <f>IF(AND(Z$3&gt;=2025,Z$6&lt;&gt;0),VLOOKUP(Z$3,'efecte socio eco fp'!$A$5:$X$30,23,FALSE)-VLOOKUP(Z$3,'efecte socio eco 6'!$A$5:$X$30,23,FALSE),0)</f>
        <v>-58.153773192218978</v>
      </c>
      <c r="AA78" s="42">
        <f>IF(AND(AA$3&gt;=2025,AA$6&lt;&gt;0),VLOOKUP(AA$3,'efecte socio eco fp'!$A$5:$X$30,23,FALSE)-VLOOKUP(AA$3,'efecte socio eco 6'!$A$5:$X$30,23,FALSE),0)</f>
        <v>-62.514129632406366</v>
      </c>
      <c r="AB78" s="42">
        <f>IF(AND(AB$3&gt;=2025,AB$6&lt;&gt;0),VLOOKUP(AB$3,'efecte socio eco fp'!$A$5:$X$30,23,FALSE)-VLOOKUP(AB$3,'efecte socio eco 6'!$A$5:$X$30,23,FALSE),0)</f>
        <v>-66.964106859250023</v>
      </c>
      <c r="AC78" s="42">
        <f>IF(AND(AC$3&gt;=2025,AC$6&lt;&gt;0),VLOOKUP(AC$3,'efecte socio eco fp'!$A$5:$X$30,23,FALSE)-VLOOKUP(AC$3,'efecte socio eco 6'!$A$5:$X$30,23,FALSE),0)</f>
        <v>-72.34373562159999</v>
      </c>
      <c r="AD78" s="42">
        <f>IF(AND(AD$3&gt;=2025,AD$6&lt;&gt;0),VLOOKUP(AD$3,'efecte socio eco fp'!$A$5:$X$30,23,FALSE)-VLOOKUP(AD$3,'efecte socio eco 6'!$A$5:$X$30,23,FALSE),0)</f>
        <v>-77.832103190420639</v>
      </c>
      <c r="AE78" s="42">
        <f>IF(AND(AE$3&gt;=2025,AE$6&lt;&gt;0),VLOOKUP(AE$3,'efecte socio eco fp'!$A$5:$X$30,23,FALSE)-VLOOKUP(AE$3,'efecte socio eco 6'!$A$5:$X$30,23,FALSE),0)</f>
        <v>-83.430935064076948</v>
      </c>
      <c r="AF78" s="42">
        <f>IF(AND(AF$3&gt;=2025,AF$6&lt;&gt;0),VLOOKUP(AF$3,'efecte socio eco fp'!$A$5:$X$30,23,FALSE)-VLOOKUP(AF$3,'efecte socio eco 6'!$A$5:$X$30,23,FALSE),0)</f>
        <v>-89.141981378855235</v>
      </c>
      <c r="AG78" s="42">
        <f>IF(AND(AG$3&gt;=2025,AG$6&lt;&gt;0),VLOOKUP(AG$3,'efecte socio eco fp'!$A$5:$X$30,23,FALSE)-VLOOKUP(AG$3,'efecte socio eco 6'!$A$5:$X$30,23,FALSE),0)</f>
        <v>0</v>
      </c>
      <c r="AH78" s="42">
        <f>IF(AND(AH$3&gt;=2025,AH$6&lt;&gt;0),VLOOKUP(AH$3,'efecte socio eco fp'!$A$5:$X$30,23,FALSE)-VLOOKUP(AH$3,'efecte socio eco 6'!$A$5:$X$30,23,FALSE),0)</f>
        <v>0</v>
      </c>
      <c r="AI78" s="42">
        <f>IF(AND(AI$3&gt;=2025,AI$6&lt;&gt;0),VLOOKUP(AI$3,'efecte socio eco fp'!$A$5:$X$30,23,FALSE)-VLOOKUP(AI$3,'efecte socio eco 6'!$A$5:$X$30,23,FALSE),0)</f>
        <v>0</v>
      </c>
      <c r="AJ78" s="42">
        <f>IF(AND(AJ$3&gt;=2025,AJ$6&lt;&gt;0),VLOOKUP(AJ$3,'efecte socio eco fp'!$A$5:$X$30,23,FALSE)-VLOOKUP(AJ$3,'efecte socio eco 6'!$A$5:$X$30,23,FALSE),0)</f>
        <v>0</v>
      </c>
      <c r="AK78" s="42">
        <f>IF(AND(AK$3&gt;=2025,AK$6&lt;&gt;0),VLOOKUP(AK$3,'efecte socio eco fp'!$A$5:$X$30,23,FALSE)-VLOOKUP(AK$3,'efecte socio eco 6'!$A$5:$X$30,23,FALSE),0)</f>
        <v>0</v>
      </c>
      <c r="AL78" s="42">
        <f>IF(AND(AL$3&gt;=2025,AL$6&lt;&gt;0),VLOOKUP(AL$3,'efecte socio eco fp'!$A$5:$X$30,23,FALSE)-VLOOKUP(AL$3,'efecte socio eco 6'!$A$5:$X$30,23,FALSE),0)</f>
        <v>0</v>
      </c>
      <c r="AM78" s="42">
        <f>IF(AND(AM$3&gt;=2025,AM$6&lt;&gt;0),VLOOKUP(AM$3,'efecte socio eco fp'!$A$5:$X$30,23,FALSE)-VLOOKUP(AM$3,'efecte socio eco 6'!$A$5:$X$30,23,FALSE),0)</f>
        <v>0</v>
      </c>
      <c r="AN78" s="42">
        <f>IF(AND(AN$3&gt;=2025,AN$6&lt;&gt;0),VLOOKUP(AN$3,'efecte socio eco fp'!$A$5:$X$30,23,FALSE)-VLOOKUP(AN$3,'efecte socio eco 6'!$A$5:$X$30,23,FALSE),0)</f>
        <v>0</v>
      </c>
      <c r="AO78" s="42">
        <f>IF(AND(AO$3&gt;=2025,AO$6&lt;&gt;0),VLOOKUP(AO$3,'efecte socio eco fp'!$A$5:$X$30,23,FALSE)-VLOOKUP(AO$3,'efecte socio eco 6'!$A$5:$X$30,23,FALSE),0)</f>
        <v>0</v>
      </c>
      <c r="AP78" s="42">
        <f>IF(AND(AP$3&gt;=2025,AP$6&lt;&gt;0),VLOOKUP(AP$3,'efecte socio eco fp'!$A$5:$X$30,23,FALSE)-VLOOKUP(AP$3,'efecte socio eco 6'!$A$5:$X$30,23,FALSE),0)</f>
        <v>0</v>
      </c>
      <c r="AQ78" s="42">
        <f>IF(AND(AQ$3&gt;=2025,AQ$6&lt;&gt;0),VLOOKUP(AQ$3,'efecte socio eco fp'!$A$5:$X$30,23,FALSE)-VLOOKUP(AQ$3,'efecte socio eco 6'!$A$5:$X$30,23,FALSE),0)</f>
        <v>0</v>
      </c>
      <c r="AR78" s="42">
        <f>IF(AND(AR$3&gt;=2025,AR$6&lt;&gt;0),VLOOKUP(AR$3,'efecte socio eco fp'!$A$5:$X$30,23,FALSE)-VLOOKUP(AR$3,'efecte socio eco 6'!$A$5:$X$30,23,FALSE),0)</f>
        <v>0</v>
      </c>
      <c r="AS78" s="42">
        <f>IF(AND(AS$3&gt;=2025,AS$6&lt;&gt;0),VLOOKUP(AS$3,'efecte socio eco fp'!$A$5:$X$30,23,FALSE)-VLOOKUP(AS$3,'efecte socio eco 6'!$A$5:$X$30,23,FALSE),0)</f>
        <v>0</v>
      </c>
      <c r="AT78" s="42">
        <f>IF(AND(AT$3&gt;=2025,AT$6&lt;&gt;0),VLOOKUP(AT$3,'efecte socio eco fp'!$A$5:$X$30,23,FALSE)-VLOOKUP(AT$3,'efecte socio eco 6'!$A$5:$X$30,23,FALSE),0)</f>
        <v>0</v>
      </c>
      <c r="AU78" s="42">
        <f>IF(AND(AU$3&gt;=2025,AU$6&lt;&gt;0),VLOOKUP(AU$3,'efecte socio eco fp'!$A$5:$X$30,23,FALSE)-VLOOKUP(AU$3,'efecte socio eco 6'!$A$5:$X$30,23,FALSE),0)</f>
        <v>0</v>
      </c>
      <c r="AV78" s="42">
        <f>IF(AND(AV$3&gt;=2025,AV$6&lt;&gt;0),VLOOKUP(AV$3,'efecte socio eco fp'!$A$5:$X$30,23,FALSE)-VLOOKUP(AV$3,'efecte socio eco 6'!$A$5:$X$30,23,FALSE),0)</f>
        <v>0</v>
      </c>
      <c r="AW78" s="42">
        <f>IF(AND(AW$3&gt;=2025,AW$6&lt;&gt;0),VLOOKUP(AW$3,'efecte socio eco fp'!$A$5:$X$30,23,FALSE)-VLOOKUP(AW$3,'efecte socio eco 6'!$A$5:$X$30,23,FALSE),0)</f>
        <v>0</v>
      </c>
      <c r="AX78" s="42">
        <f>IF(AND(AX$3&gt;=2025,AX$6&lt;&gt;0),VLOOKUP(AX$3,'efecte socio eco fp'!$A$5:$X$30,23,FALSE)-VLOOKUP(AX$3,'efecte socio eco 6'!$A$5:$X$30,23,FALSE),0)</f>
        <v>0</v>
      </c>
      <c r="AY78" s="42">
        <f>IF(AND(AY$3&gt;=2025,AY$6&lt;&gt;0),VLOOKUP(AY$3,'efecte socio eco fp'!$A$5:$X$30,23,FALSE)-VLOOKUP(AY$3,'efecte socio eco 6'!$A$5:$X$30,23,FALSE),0)</f>
        <v>0</v>
      </c>
      <c r="AZ78" s="42">
        <f>IF(AND(AZ$3&gt;=2025,AZ$6&lt;&gt;0),VLOOKUP(AZ$3,'efecte socio eco fp'!$A$5:$X$30,23,FALSE)-VLOOKUP(AZ$3,'efecte socio eco 6'!$A$5:$X$30,23,FALSE),0)</f>
        <v>0</v>
      </c>
      <c r="BA78" s="42">
        <f>IF(AND(BA$3&gt;=2025,BA$6&lt;&gt;0),VLOOKUP(BA$3,'efecte socio eco fp'!$A$5:$X$30,23,FALSE)-VLOOKUP(BA$3,'efecte socio eco 6'!$A$5:$X$30,23,FALSE),0)</f>
        <v>0</v>
      </c>
      <c r="BB78" s="42">
        <f>IF(AND(BB$3&gt;=2025,BB$6&lt;&gt;0),VLOOKUP(BB$3,'efecte socio eco fp'!$A$5:$X$30,23,FALSE)-VLOOKUP(BB$3,'efecte socio eco 6'!$A$5:$X$30,23,FALSE),0)</f>
        <v>0</v>
      </c>
      <c r="BC78" s="42">
        <f>IF(AND(BC$3&gt;=2025,BC$6&lt;&gt;0),VLOOKUP(BC$3,'efecte socio eco fp'!$A$5:$X$30,23,FALSE)-VLOOKUP(BC$3,'efecte socio eco 6'!$A$5:$X$30,23,FALSE),0)</f>
        <v>0</v>
      </c>
      <c r="BD78" s="42">
        <f>IF(AND(BD$3&gt;=2025,BD$6&lt;&gt;0),VLOOKUP(BD$3,'efecte socio eco fp'!$A$5:$X$30,23,FALSE)-VLOOKUP(BD$3,'efecte socio eco 6'!$A$5:$X$30,23,FALSE),0)</f>
        <v>0</v>
      </c>
      <c r="BE78" s="42">
        <f>IF(AND(BE$3&gt;=2025,BE$6&lt;&gt;0),VLOOKUP(BE$3,'efecte socio eco fp'!$A$5:$X$30,23,FALSE)-VLOOKUP(BE$3,'efecte socio eco 6'!$A$5:$X$30,23,FALSE),0)</f>
        <v>0</v>
      </c>
      <c r="BF78" s="42">
        <f>IF(AND(BF$3&gt;=2025,BF$6&lt;&gt;0),VLOOKUP(BF$3,'efecte socio eco fp'!$A$5:$X$30,23,FALSE)-VLOOKUP(BF$3,'efecte socio eco 6'!$A$5:$X$30,23,FALSE),0)</f>
        <v>0</v>
      </c>
      <c r="BG78" s="42">
        <f>IF(AND(BG$3&gt;=2025,BG$6&lt;&gt;0),VLOOKUP(BG$3,'efecte socio eco fp'!$A$5:$X$30,23,FALSE)-VLOOKUP(BG$3,'efecte socio eco 6'!$A$5:$X$30,23,FALSE),0)</f>
        <v>0</v>
      </c>
      <c r="BH78" s="42">
        <f>IF(AND(BH$3&gt;=2025,BH$6&lt;&gt;0),VLOOKUP(BH$3,'efecte socio eco fp'!$A$5:$X$30,23,FALSE)-VLOOKUP(BH$3,'efecte socio eco 6'!$A$5:$X$30,23,FALSE),0)</f>
        <v>0</v>
      </c>
      <c r="BI78" s="42">
        <f>IF(AND(BI$3&gt;=2025,BI$6&lt;&gt;0),VLOOKUP(BI$3,'efecte socio eco fp'!$A$5:$X$30,23,FALSE)-VLOOKUP(BI$3,'efecte socio eco 6'!$A$5:$X$30,23,FALSE),0)</f>
        <v>0</v>
      </c>
      <c r="BJ78" s="42">
        <f>IF(AND(BJ$3&gt;=2025,BJ$6&lt;&gt;0),VLOOKUP(BJ$3,'efecte socio eco fp'!$A$5:$X$30,23,FALSE)-VLOOKUP(BJ$3,'efecte socio eco 6'!$A$5:$X$30,23,FALSE),0)</f>
        <v>0</v>
      </c>
      <c r="BK78" s="42">
        <f>IF(AND(BK$3&gt;=2025,BK$6&lt;&gt;0),VLOOKUP(BK$3,'efecte socio eco fp'!$A$5:$X$30,23,FALSE)-VLOOKUP(BK$3,'efecte socio eco 6'!$A$5:$X$30,23,FALSE),0)</f>
        <v>0</v>
      </c>
      <c r="BL78" s="42">
        <f>IF(AND(BL$3&gt;=2025,BL$6&lt;&gt;0),VLOOKUP(BL$3,'efecte socio eco fp'!$A$5:$X$30,23,FALSE)-VLOOKUP(BL$3,'efecte socio eco 6'!$A$5:$X$30,23,FALSE),0)</f>
        <v>0</v>
      </c>
      <c r="BM78" s="42">
        <f>IF(AND(BM$3&gt;=2025,BM$6&lt;&gt;0),VLOOKUP(BM$3,'efecte socio eco fp'!$A$5:$X$30,23,FALSE)-VLOOKUP(BM$3,'efecte socio eco 6'!$A$5:$X$30,23,FALSE),0)</f>
        <v>0</v>
      </c>
      <c r="BN78" s="42">
        <f>IF(AND(BN$3&gt;=2025,BN$6&lt;&gt;0),VLOOKUP(BN$3,'efecte socio eco fp'!$A$5:$X$30,23,FALSE)-VLOOKUP(BN$3,'efecte socio eco 6'!$A$5:$X$30,23,FALSE),0)</f>
        <v>0</v>
      </c>
      <c r="BO78" s="42">
        <f>IF(AND(BO$3&gt;=2025,BO$6&lt;&gt;0),VLOOKUP(BO$3,'efecte socio eco fp'!$A$5:$X$30,23,FALSE)-VLOOKUP(BO$3,'efecte socio eco 6'!$A$5:$X$30,23,FALSE),0)</f>
        <v>0</v>
      </c>
      <c r="BP78" s="42">
        <f>IF(AND(BP$3&gt;=2025,BP$6&lt;&gt;0),VLOOKUP(BP$3,'efecte socio eco fp'!$A$5:$X$30,23,FALSE)-VLOOKUP(BP$3,'efecte socio eco 6'!$A$5:$X$30,23,FALSE),0)</f>
        <v>0</v>
      </c>
      <c r="BQ78" s="42">
        <f>IF(AND(BQ$3&gt;=2025,BQ$6&lt;&gt;0),VLOOKUP(BQ$3,'efecte socio eco fp'!$A$5:$X$30,23,FALSE)-VLOOKUP(BQ$3,'efecte socio eco 6'!$A$5:$X$30,23,FALSE),0)</f>
        <v>0</v>
      </c>
      <c r="BR78" s="42">
        <f>IF(AND(BR$3&gt;=2025,BR$6&lt;&gt;0),VLOOKUP(BR$3,'efecte socio eco fp'!$A$5:$X$30,23,FALSE)-VLOOKUP(BR$3,'efecte socio eco 6'!$A$5:$X$30,23,FALSE),0)</f>
        <v>0</v>
      </c>
      <c r="BS78" s="42">
        <f>IF(AND(BS$3&gt;=2025,BS$6&lt;&gt;0),VLOOKUP(BS$3,'efecte socio eco fp'!$A$5:$X$30,23,FALSE)-VLOOKUP(BS$3,'efecte socio eco 6'!$A$5:$X$30,23,FALSE),0)</f>
        <v>0</v>
      </c>
      <c r="BT78" s="42">
        <f>IF(AND(BT$3&gt;=2025,BT$6&lt;&gt;0),VLOOKUP(BT$3,'efecte socio eco fp'!$A$5:$X$30,23,FALSE)-VLOOKUP(BT$3,'efecte socio eco 6'!$A$5:$X$30,23,FALSE),0)</f>
        <v>0</v>
      </c>
      <c r="BU78" s="42">
        <f>IF(AND(BU$3&gt;=2025,BU$6&lt;&gt;0),VLOOKUP(BU$3,'efecte socio eco fp'!$A$5:$X$30,23,FALSE)-VLOOKUP(BU$3,'efecte socio eco 6'!$A$5:$X$30,23,FALSE),0)</f>
        <v>0</v>
      </c>
      <c r="BV78" s="42">
        <f>IF(AND(BV$3&gt;=2025,BV$6&lt;&gt;0),VLOOKUP(BV$3,'efecte socio eco fp'!$A$5:$X$30,23,FALSE)-VLOOKUP(BV$3,'efecte socio eco 6'!$A$5:$X$30,23,FALSE),0)</f>
        <v>0</v>
      </c>
      <c r="BW78" s="42">
        <f>IF(AND(BW$3&gt;=2025,BW$6&lt;&gt;0),VLOOKUP(BW$3,'efecte socio eco fp'!$A$5:$X$30,23,FALSE)-VLOOKUP(BW$3,'efecte socio eco 6'!$A$5:$X$30,23,FALSE),0)</f>
        <v>0</v>
      </c>
      <c r="BX78" s="42">
        <f>IF(AND(BX$3&gt;=2025,BX$6&lt;&gt;0),VLOOKUP(BX$3,'efecte socio eco fp'!$A$5:$X$30,23,FALSE)-VLOOKUP(BX$3,'efecte socio eco 6'!$A$5:$X$30,23,FALSE),0)</f>
        <v>0</v>
      </c>
      <c r="BY78" s="42">
        <f>IF(AND(BY$3&gt;=2025,BY$6&lt;&gt;0),VLOOKUP(BY$3,'efecte socio eco fp'!$A$5:$X$30,23,FALSE)-VLOOKUP(BY$3,'efecte socio eco 6'!$A$5:$X$30,23,FALSE),0)</f>
        <v>0</v>
      </c>
      <c r="BZ78" s="42">
        <f>IF(AND(BZ$3&gt;=2025,BZ$6&lt;&gt;0),VLOOKUP(BZ$3,'efecte socio eco fp'!$A$5:$X$30,23,FALSE)-VLOOKUP(BZ$3,'efecte socio eco 6'!$A$5:$X$30,23,FALSE),0)</f>
        <v>0</v>
      </c>
      <c r="CA78" s="42">
        <f>IF(AND(CA$3&gt;=2025,CA$6&lt;&gt;0),VLOOKUP(CA$3,'efecte socio eco fp'!$A$5:$X$30,23,FALSE)-VLOOKUP(CA$3,'efecte socio eco 6'!$A$5:$X$30,23,FALSE),0)</f>
        <v>0</v>
      </c>
      <c r="CB78" s="42">
        <f>IF(AND(CB$3&gt;=2025,CB$6&lt;&gt;0),VLOOKUP(CB$3,'efecte socio eco fp'!$A$5:$X$30,23,FALSE)-VLOOKUP(CB$3,'efecte socio eco 6'!$A$5:$X$30,23,FALSE),0)</f>
        <v>0</v>
      </c>
      <c r="CC78" s="42">
        <f>IF(AND(CC$3&gt;=2025,CC$6&lt;&gt;0),VLOOKUP(CC$3,'efecte socio eco fp'!$A$5:$X$30,23,FALSE)-VLOOKUP(CC$3,'efecte socio eco 6'!$A$5:$X$30,23,FALSE),0)</f>
        <v>0</v>
      </c>
      <c r="CD78" s="42">
        <f>IF(AND(CD$3&gt;=2025,CD$6&lt;&gt;0),VLOOKUP(CD$3,'efecte socio eco fp'!$A$5:$X$30,23,FALSE)-VLOOKUP(CD$3,'efecte socio eco 6'!$A$5:$X$30,23,FALSE),0)</f>
        <v>0</v>
      </c>
      <c r="CE78" s="42">
        <f>IF(AND(CE$3&gt;=2025,CE$6&lt;&gt;0),VLOOKUP(CE$3,'efecte socio eco fp'!$A$5:$X$30,23,FALSE)-VLOOKUP(CE$3,'efecte socio eco 6'!$A$5:$X$30,23,FALSE),0)</f>
        <v>0</v>
      </c>
    </row>
    <row r="79" spans="1:83">
      <c r="A79" t="s">
        <v>496</v>
      </c>
      <c r="B79" t="s">
        <v>33</v>
      </c>
      <c r="C79" s="42">
        <f>IF(AND(C$3&gt;=2025,C$6&lt;&gt;0),VLOOKUP(C$3,'efecte socio eco fp'!$A$5:$X$30,24,FALSE)-VLOOKUP(C$3,'efecte socio eco 6'!$A$5:$X$30,24,FALSE),0)</f>
        <v>0</v>
      </c>
      <c r="D79" s="42">
        <f>IF(AND(D$3&gt;=2025,D$6&lt;&gt;0),VLOOKUP(D$3,'efecte socio eco fp'!$A$5:$X$30,24,FALSE)-VLOOKUP(D$3,'efecte socio eco 6'!$A$5:$X$30,24,FALSE),0)</f>
        <v>0</v>
      </c>
      <c r="E79" s="42">
        <f>IF(AND(E$3&gt;=2025,E$6&lt;&gt;0),VLOOKUP(E$3,'efecte socio eco fp'!$A$5:$X$30,24,FALSE)-VLOOKUP(E$3,'efecte socio eco 6'!$A$5:$X$30,24,FALSE),0)</f>
        <v>0</v>
      </c>
      <c r="F79" s="42">
        <f>IF(AND(F$3&gt;=2025,F$6&lt;&gt;0),VLOOKUP(F$3,'efecte socio eco fp'!$A$5:$X$30,24,FALSE)-VLOOKUP(F$3,'efecte socio eco 6'!$A$5:$X$30,24,FALSE),0)</f>
        <v>0</v>
      </c>
      <c r="G79" s="42">
        <f>IF(AND(G$3&gt;=2025,G$6&lt;&gt;0),VLOOKUP(G$3,'efecte socio eco fp'!$A$5:$X$30,24,FALSE)-VLOOKUP(G$3,'efecte socio eco 6'!$A$5:$X$30,24,FALSE),0)</f>
        <v>0</v>
      </c>
      <c r="H79" s="42">
        <f>IF(AND(H$3&gt;=2025,H$6&lt;&gt;0),VLOOKUP(H$3,'efecte socio eco fp'!$A$5:$X$30,24,FALSE)-VLOOKUP(H$3,'efecte socio eco 6'!$A$5:$X$30,24,FALSE),0)</f>
        <v>0</v>
      </c>
      <c r="I79" s="42">
        <f>IF(AND(I$3&gt;=2025,I$6&lt;&gt;0),VLOOKUP(I$3,'efecte socio eco fp'!$A$5:$X$30,24,FALSE)-VLOOKUP(I$3,'efecte socio eco 6'!$A$5:$X$30,24,FALSE),0)</f>
        <v>0</v>
      </c>
      <c r="J79" s="42">
        <f>IF(AND(J$3&gt;=2025,J$6&lt;&gt;0),VLOOKUP(J$3,'efecte socio eco fp'!$A$5:$X$30,24,FALSE)-VLOOKUP(J$3,'efecte socio eco 6'!$A$5:$X$30,24,FALSE),0)</f>
        <v>-77373.005746364594</v>
      </c>
      <c r="K79" s="42">
        <f>IF(AND(K$3&gt;=2025,K$6&lt;&gt;0),VLOOKUP(K$3,'efecte socio eco fp'!$A$5:$X$30,24,FALSE)-VLOOKUP(K$3,'efecte socio eco 6'!$A$5:$X$30,24,FALSE),0)</f>
        <v>-84856.30814633891</v>
      </c>
      <c r="L79" s="42">
        <f>IF(AND(L$3&gt;=2025,L$6&lt;&gt;0),VLOOKUP(L$3,'efecte socio eco fp'!$A$5:$X$30,24,FALSE)-VLOOKUP(L$3,'efecte socio eco 6'!$A$5:$X$30,24,FALSE),0)</f>
        <v>-92535.870316084474</v>
      </c>
      <c r="M79" s="42">
        <f>IF(AND(M$3&gt;=2025,M$6&lt;&gt;0),VLOOKUP(M$3,'efecte socio eco fp'!$A$5:$X$30,24,FALSE)-VLOOKUP(M$3,'efecte socio eco 6'!$A$5:$X$30,24,FALSE),0)</f>
        <v>-100415.74793312699</v>
      </c>
      <c r="N79" s="42">
        <f>IF(AND(N$3&gt;=2025,N$6&lt;&gt;0),VLOOKUP(N$3,'efecte socio eco fp'!$A$5:$X$30,24,FALSE)-VLOOKUP(N$3,'efecte socio eco 6'!$A$5:$X$30,24,FALSE),0)</f>
        <v>-112235.7062581107</v>
      </c>
      <c r="O79" s="42">
        <f>IF(AND(O$3&gt;=2025,O$6&lt;&gt;0),VLOOKUP(O$3,'efecte socio eco fp'!$A$5:$X$30,24,FALSE)-VLOOKUP(O$3,'efecte socio eco 6'!$A$5:$X$30,24,FALSE),0)</f>
        <v>-124317.18836957216</v>
      </c>
      <c r="P79" s="42">
        <f>IF(AND(P$3&gt;=2025,P$6&lt;&gt;0),VLOOKUP(P$3,'efecte socio eco fp'!$A$5:$X$30,24,FALSE)-VLOOKUP(P$3,'efecte socio eco 6'!$A$5:$X$30,24,FALSE),0)</f>
        <v>-136664.68152623251</v>
      </c>
      <c r="Q79" s="42">
        <f>IF(AND(Q$3&gt;=2025,Q$6&lt;&gt;0),VLOOKUP(Q$3,'efecte socio eco fp'!$A$5:$X$30,24,FALSE)-VLOOKUP(Q$3,'efecte socio eco 6'!$A$5:$X$30,24,FALSE),0)</f>
        <v>-149282.74203264713</v>
      </c>
      <c r="R79" s="42">
        <f>IF(AND(R$3&gt;=2025,R$6&lt;&gt;0),VLOOKUP(R$3,'efecte socio eco fp'!$A$5:$X$30,24,FALSE)-VLOOKUP(R$3,'efecte socio eco 6'!$A$5:$X$30,24,FALSE),0)</f>
        <v>-162175.99623894319</v>
      </c>
      <c r="S79" s="42">
        <f>IF(AND(S$3&gt;=2025,S$6&lt;&gt;0),VLOOKUP(S$3,'efecte socio eco fp'!$A$5:$X$30,24,FALSE)-VLOOKUP(S$3,'efecte socio eco 6'!$A$5:$X$30,24,FALSE),0)</f>
        <v>-180470.065181043</v>
      </c>
      <c r="T79" s="42">
        <f>IF(AND(T$3&gt;=2025,T$6&lt;&gt;0),VLOOKUP(T$3,'efecte socio eco fp'!$A$5:$X$30,24,FALSE)-VLOOKUP(T$3,'efecte socio eco 6'!$A$5:$X$30,24,FALSE),0)</f>
        <v>-199246.40507595614</v>
      </c>
      <c r="U79" s="42">
        <f>IF(AND(U$3&gt;=2025,U$6&lt;&gt;0),VLOOKUP(U$3,'efecte socio eco fp'!$A$5:$X$30,24,FALSE)-VLOOKUP(U$3,'efecte socio eco 6'!$A$5:$X$30,24,FALSE),0)</f>
        <v>-218514.96236323565</v>
      </c>
      <c r="V79" s="42">
        <f>IF(AND(V$3&gt;=2025,V$6&lt;&gt;0),VLOOKUP(V$3,'efecte socio eco fp'!$A$5:$X$30,24,FALSE)-VLOOKUP(V$3,'efecte socio eco 6'!$A$5:$X$30,24,FALSE),0)</f>
        <v>-238285.86789860949</v>
      </c>
      <c r="W79" s="42">
        <f>IF(AND(W$3&gt;=2025,W$6&lt;&gt;0),VLOOKUP(W$3,'efecte socio eco fp'!$A$5:$X$30,24,FALSE)-VLOOKUP(W$3,'efecte socio eco 6'!$A$5:$X$30,24,FALSE),0)</f>
        <v>-258569.4401749</v>
      </c>
      <c r="X79" s="42">
        <f>IF(AND(X$3&gt;=2025,X$6&lt;&gt;0),VLOOKUP(X$3,'efecte socio eco fp'!$A$5:$X$30,24,FALSE)-VLOOKUP(X$3,'efecte socio eco 6'!$A$5:$X$30,24,FALSE),0)</f>
        <v>-283506.75239126384</v>
      </c>
      <c r="Y79" s="42">
        <f>IF(AND(Y$3&gt;=2025,Y$6&lt;&gt;0),VLOOKUP(Y$3,'efecte socio eco fp'!$A$5:$X$30,24,FALSE)-VLOOKUP(Y$3,'efecte socio eco 6'!$A$5:$X$30,24,FALSE),0)</f>
        <v>-308946.68737073615</v>
      </c>
      <c r="Z79" s="42">
        <f>IF(AND(Z$3&gt;=2025,Z$6&lt;&gt;0),VLOOKUP(Z$3,'efecte socio eco fp'!$A$5:$X$30,24,FALSE)-VLOOKUP(Z$3,'efecte socio eco 6'!$A$5:$X$30,24,FALSE),0)</f>
        <v>-334897.13739498705</v>
      </c>
      <c r="AA79" s="42">
        <f>IF(AND(AA$3&gt;=2025,AA$6&lt;&gt;0),VLOOKUP(AA$3,'efecte socio eco fp'!$A$5:$X$30,24,FALSE)-VLOOKUP(AA$3,'efecte socio eco 6'!$A$5:$X$30,24,FALSE),0)</f>
        <v>-361366.1060706079</v>
      </c>
      <c r="AB79" s="42">
        <f>IF(AND(AB$3&gt;=2025,AB$6&lt;&gt;0),VLOOKUP(AB$3,'efecte socio eco fp'!$A$5:$X$30,24,FALSE)-VLOOKUP(AB$3,'efecte socio eco 6'!$A$5:$X$30,24,FALSE),0)</f>
        <v>-388361.70980834961</v>
      </c>
      <c r="AC79" s="42">
        <f>IF(AND(AC$3&gt;=2025,AC$6&lt;&gt;0),VLOOKUP(AC$3,'efecte socio eco fp'!$A$5:$X$30,24,FALSE)-VLOOKUP(AC$3,'efecte socio eco 6'!$A$5:$X$30,24,FALSE),0)</f>
        <v>-421397.17721400782</v>
      </c>
      <c r="AD79" s="42">
        <f>IF(AND(AD$3&gt;=2025,AD$6&lt;&gt;0),VLOOKUP(AD$3,'efecte socio eco fp'!$A$5:$X$30,24,FALSE)-VLOOKUP(AD$3,'efecte socio eco 6'!$A$5:$X$30,24,FALSE),0)</f>
        <v>-455073.6746561937</v>
      </c>
      <c r="AE79" s="42">
        <f>IF(AND(AE$3&gt;=2025,AE$6&lt;&gt;0),VLOOKUP(AE$3,'efecte socio eco fp'!$A$5:$X$30,24,FALSE)-VLOOKUP(AE$3,'efecte socio eco 6'!$A$5:$X$30,24,FALSE),0)</f>
        <v>-489400.93327593058</v>
      </c>
      <c r="AF79" s="42">
        <f>IF(AND(AF$3&gt;=2025,AF$6&lt;&gt;0),VLOOKUP(AF$3,'efecte socio eco fp'!$A$5:$X$30,24,FALSE)-VLOOKUP(AF$3,'efecte socio eco 6'!$A$5:$X$30,24,FALSE),0)</f>
        <v>-524388.81712138653</v>
      </c>
      <c r="AG79" s="42">
        <f>IF(AND(AG$3&gt;=2025,AG$6&lt;&gt;0),VLOOKUP(AG$3,'efecte socio eco fp'!$A$5:$X$30,24,FALSE)-VLOOKUP(AG$3,'efecte socio eco 6'!$A$5:$X$30,24,FALSE),0)</f>
        <v>0</v>
      </c>
      <c r="AH79" s="42">
        <f>IF(AND(AH$3&gt;=2025,AH$6&lt;&gt;0),VLOOKUP(AH$3,'efecte socio eco fp'!$A$5:$X$30,24,FALSE)-VLOOKUP(AH$3,'efecte socio eco 6'!$A$5:$X$30,24,FALSE),0)</f>
        <v>0</v>
      </c>
      <c r="AI79" s="42">
        <f>IF(AND(AI$3&gt;=2025,AI$6&lt;&gt;0),VLOOKUP(AI$3,'efecte socio eco fp'!$A$5:$X$30,24,FALSE)-VLOOKUP(AI$3,'efecte socio eco 6'!$A$5:$X$30,24,FALSE),0)</f>
        <v>0</v>
      </c>
      <c r="AJ79" s="42">
        <f>IF(AND(AJ$3&gt;=2025,AJ$6&lt;&gt;0),VLOOKUP(AJ$3,'efecte socio eco fp'!$A$5:$X$30,24,FALSE)-VLOOKUP(AJ$3,'efecte socio eco 6'!$A$5:$X$30,24,FALSE),0)</f>
        <v>0</v>
      </c>
      <c r="AK79" s="42">
        <f>IF(AND(AK$3&gt;=2025,AK$6&lt;&gt;0),VLOOKUP(AK$3,'efecte socio eco fp'!$A$5:$X$30,24,FALSE)-VLOOKUP(AK$3,'efecte socio eco 6'!$A$5:$X$30,24,FALSE),0)</f>
        <v>0</v>
      </c>
      <c r="AL79" s="42">
        <f>IF(AND(AL$3&gt;=2025,AL$6&lt;&gt;0),VLOOKUP(AL$3,'efecte socio eco fp'!$A$5:$X$30,24,FALSE)-VLOOKUP(AL$3,'efecte socio eco 6'!$A$5:$X$30,24,FALSE),0)</f>
        <v>0</v>
      </c>
      <c r="AM79" s="42">
        <f>IF(AND(AM$3&gt;=2025,AM$6&lt;&gt;0),VLOOKUP(AM$3,'efecte socio eco fp'!$A$5:$X$30,24,FALSE)-VLOOKUP(AM$3,'efecte socio eco 6'!$A$5:$X$30,24,FALSE),0)</f>
        <v>0</v>
      </c>
      <c r="AN79" s="42">
        <f>IF(AND(AN$3&gt;=2025,AN$6&lt;&gt;0),VLOOKUP(AN$3,'efecte socio eco fp'!$A$5:$X$30,24,FALSE)-VLOOKUP(AN$3,'efecte socio eco 6'!$A$5:$X$30,24,FALSE),0)</f>
        <v>0</v>
      </c>
      <c r="AO79" s="42">
        <f>IF(AND(AO$3&gt;=2025,AO$6&lt;&gt;0),VLOOKUP(AO$3,'efecte socio eco fp'!$A$5:$X$30,24,FALSE)-VLOOKUP(AO$3,'efecte socio eco 6'!$A$5:$X$30,24,FALSE),0)</f>
        <v>0</v>
      </c>
      <c r="AP79" s="42">
        <f>IF(AND(AP$3&gt;=2025,AP$6&lt;&gt;0),VLOOKUP(AP$3,'efecte socio eco fp'!$A$5:$X$30,24,FALSE)-VLOOKUP(AP$3,'efecte socio eco 6'!$A$5:$X$30,24,FALSE),0)</f>
        <v>0</v>
      </c>
      <c r="AQ79" s="42">
        <f>IF(AND(AQ$3&gt;=2025,AQ$6&lt;&gt;0),VLOOKUP(AQ$3,'efecte socio eco fp'!$A$5:$X$30,24,FALSE)-VLOOKUP(AQ$3,'efecte socio eco 6'!$A$5:$X$30,24,FALSE),0)</f>
        <v>0</v>
      </c>
      <c r="AR79" s="42">
        <f>IF(AND(AR$3&gt;=2025,AR$6&lt;&gt;0),VLOOKUP(AR$3,'efecte socio eco fp'!$A$5:$X$30,24,FALSE)-VLOOKUP(AR$3,'efecte socio eco 6'!$A$5:$X$30,24,FALSE),0)</f>
        <v>0</v>
      </c>
      <c r="AS79" s="42">
        <f>IF(AND(AS$3&gt;=2025,AS$6&lt;&gt;0),VLOOKUP(AS$3,'efecte socio eco fp'!$A$5:$X$30,24,FALSE)-VLOOKUP(AS$3,'efecte socio eco 6'!$A$5:$X$30,24,FALSE),0)</f>
        <v>0</v>
      </c>
      <c r="AT79" s="42">
        <f>IF(AND(AT$3&gt;=2025,AT$6&lt;&gt;0),VLOOKUP(AT$3,'efecte socio eco fp'!$A$5:$X$30,24,FALSE)-VLOOKUP(AT$3,'efecte socio eco 6'!$A$5:$X$30,24,FALSE),0)</f>
        <v>0</v>
      </c>
      <c r="AU79" s="42">
        <f>IF(AND(AU$3&gt;=2025,AU$6&lt;&gt;0),VLOOKUP(AU$3,'efecte socio eco fp'!$A$5:$X$30,24,FALSE)-VLOOKUP(AU$3,'efecte socio eco 6'!$A$5:$X$30,24,FALSE),0)</f>
        <v>0</v>
      </c>
      <c r="AV79" s="42">
        <f>IF(AND(AV$3&gt;=2025,AV$6&lt;&gt;0),VLOOKUP(AV$3,'efecte socio eco fp'!$A$5:$X$30,24,FALSE)-VLOOKUP(AV$3,'efecte socio eco 6'!$A$5:$X$30,24,FALSE),0)</f>
        <v>0</v>
      </c>
      <c r="AW79" s="42">
        <f>IF(AND(AW$3&gt;=2025,AW$6&lt;&gt;0),VLOOKUP(AW$3,'efecte socio eco fp'!$A$5:$X$30,24,FALSE)-VLOOKUP(AW$3,'efecte socio eco 6'!$A$5:$X$30,24,FALSE),0)</f>
        <v>0</v>
      </c>
      <c r="AX79" s="42">
        <f>IF(AND(AX$3&gt;=2025,AX$6&lt;&gt;0),VLOOKUP(AX$3,'efecte socio eco fp'!$A$5:$X$30,24,FALSE)-VLOOKUP(AX$3,'efecte socio eco 6'!$A$5:$X$30,24,FALSE),0)</f>
        <v>0</v>
      </c>
      <c r="AY79" s="42">
        <f>IF(AND(AY$3&gt;=2025,AY$6&lt;&gt;0),VLOOKUP(AY$3,'efecte socio eco fp'!$A$5:$X$30,24,FALSE)-VLOOKUP(AY$3,'efecte socio eco 6'!$A$5:$X$30,24,FALSE),0)</f>
        <v>0</v>
      </c>
      <c r="AZ79" s="42">
        <f>IF(AND(AZ$3&gt;=2025,AZ$6&lt;&gt;0),VLOOKUP(AZ$3,'efecte socio eco fp'!$A$5:$X$30,24,FALSE)-VLOOKUP(AZ$3,'efecte socio eco 6'!$A$5:$X$30,24,FALSE),0)</f>
        <v>0</v>
      </c>
      <c r="BA79" s="42">
        <f>IF(AND(BA$3&gt;=2025,BA$6&lt;&gt;0),VLOOKUP(BA$3,'efecte socio eco fp'!$A$5:$X$30,24,FALSE)-VLOOKUP(BA$3,'efecte socio eco 6'!$A$5:$X$30,24,FALSE),0)</f>
        <v>0</v>
      </c>
      <c r="BB79" s="42">
        <f>IF(AND(BB$3&gt;=2025,BB$6&lt;&gt;0),VLOOKUP(BB$3,'efecte socio eco fp'!$A$5:$X$30,24,FALSE)-VLOOKUP(BB$3,'efecte socio eco 6'!$A$5:$X$30,24,FALSE),0)</f>
        <v>0</v>
      </c>
      <c r="BC79" s="42">
        <f>IF(AND(BC$3&gt;=2025,BC$6&lt;&gt;0),VLOOKUP(BC$3,'efecte socio eco fp'!$A$5:$X$30,24,FALSE)-VLOOKUP(BC$3,'efecte socio eco 6'!$A$5:$X$30,24,FALSE),0)</f>
        <v>0</v>
      </c>
      <c r="BD79" s="42">
        <f>IF(AND(BD$3&gt;=2025,BD$6&lt;&gt;0),VLOOKUP(BD$3,'efecte socio eco fp'!$A$5:$X$30,24,FALSE)-VLOOKUP(BD$3,'efecte socio eco 6'!$A$5:$X$30,24,FALSE),0)</f>
        <v>0</v>
      </c>
      <c r="BE79" s="42">
        <f>IF(AND(BE$3&gt;=2025,BE$6&lt;&gt;0),VLOOKUP(BE$3,'efecte socio eco fp'!$A$5:$X$30,24,FALSE)-VLOOKUP(BE$3,'efecte socio eco 6'!$A$5:$X$30,24,FALSE),0)</f>
        <v>0</v>
      </c>
      <c r="BF79" s="42">
        <f>IF(AND(BF$3&gt;=2025,BF$6&lt;&gt;0),VLOOKUP(BF$3,'efecte socio eco fp'!$A$5:$X$30,24,FALSE)-VLOOKUP(BF$3,'efecte socio eco 6'!$A$5:$X$30,24,FALSE),0)</f>
        <v>0</v>
      </c>
      <c r="BG79" s="42">
        <f>IF(AND(BG$3&gt;=2025,BG$6&lt;&gt;0),VLOOKUP(BG$3,'efecte socio eco fp'!$A$5:$X$30,24,FALSE)-VLOOKUP(BG$3,'efecte socio eco 6'!$A$5:$X$30,24,FALSE),0)</f>
        <v>0</v>
      </c>
      <c r="BH79" s="42">
        <f>IF(AND(BH$3&gt;=2025,BH$6&lt;&gt;0),VLOOKUP(BH$3,'efecte socio eco fp'!$A$5:$X$30,24,FALSE)-VLOOKUP(BH$3,'efecte socio eco 6'!$A$5:$X$30,24,FALSE),0)</f>
        <v>0</v>
      </c>
      <c r="BI79" s="42">
        <f>IF(AND(BI$3&gt;=2025,BI$6&lt;&gt;0),VLOOKUP(BI$3,'efecte socio eco fp'!$A$5:$X$30,24,FALSE)-VLOOKUP(BI$3,'efecte socio eco 6'!$A$5:$X$30,24,FALSE),0)</f>
        <v>0</v>
      </c>
      <c r="BJ79" s="42">
        <f>IF(AND(BJ$3&gt;=2025,BJ$6&lt;&gt;0),VLOOKUP(BJ$3,'efecte socio eco fp'!$A$5:$X$30,24,FALSE)-VLOOKUP(BJ$3,'efecte socio eco 6'!$A$5:$X$30,24,FALSE),0)</f>
        <v>0</v>
      </c>
      <c r="BK79" s="42">
        <f>IF(AND(BK$3&gt;=2025,BK$6&lt;&gt;0),VLOOKUP(BK$3,'efecte socio eco fp'!$A$5:$X$30,24,FALSE)-VLOOKUP(BK$3,'efecte socio eco 6'!$A$5:$X$30,24,FALSE),0)</f>
        <v>0</v>
      </c>
      <c r="BL79" s="42">
        <f>IF(AND(BL$3&gt;=2025,BL$6&lt;&gt;0),VLOOKUP(BL$3,'efecte socio eco fp'!$A$5:$X$30,24,FALSE)-VLOOKUP(BL$3,'efecte socio eco 6'!$A$5:$X$30,24,FALSE),0)</f>
        <v>0</v>
      </c>
      <c r="BM79" s="42">
        <f>IF(AND(BM$3&gt;=2025,BM$6&lt;&gt;0),VLOOKUP(BM$3,'efecte socio eco fp'!$A$5:$X$30,24,FALSE)-VLOOKUP(BM$3,'efecte socio eco 6'!$A$5:$X$30,24,FALSE),0)</f>
        <v>0</v>
      </c>
      <c r="BN79" s="42">
        <f>IF(AND(BN$3&gt;=2025,BN$6&lt;&gt;0),VLOOKUP(BN$3,'efecte socio eco fp'!$A$5:$X$30,24,FALSE)-VLOOKUP(BN$3,'efecte socio eco 6'!$A$5:$X$30,24,FALSE),0)</f>
        <v>0</v>
      </c>
      <c r="BO79" s="42">
        <f>IF(AND(BO$3&gt;=2025,BO$6&lt;&gt;0),VLOOKUP(BO$3,'efecte socio eco fp'!$A$5:$X$30,24,FALSE)-VLOOKUP(BO$3,'efecte socio eco 6'!$A$5:$X$30,24,FALSE),0)</f>
        <v>0</v>
      </c>
      <c r="BP79" s="42">
        <f>IF(AND(BP$3&gt;=2025,BP$6&lt;&gt;0),VLOOKUP(BP$3,'efecte socio eco fp'!$A$5:$X$30,24,FALSE)-VLOOKUP(BP$3,'efecte socio eco 6'!$A$5:$X$30,24,FALSE),0)</f>
        <v>0</v>
      </c>
      <c r="BQ79" s="42">
        <f>IF(AND(BQ$3&gt;=2025,BQ$6&lt;&gt;0),VLOOKUP(BQ$3,'efecte socio eco fp'!$A$5:$X$30,24,FALSE)-VLOOKUP(BQ$3,'efecte socio eco 6'!$A$5:$X$30,24,FALSE),0)</f>
        <v>0</v>
      </c>
      <c r="BR79" s="42">
        <f>IF(AND(BR$3&gt;=2025,BR$6&lt;&gt;0),VLOOKUP(BR$3,'efecte socio eco fp'!$A$5:$X$30,24,FALSE)-VLOOKUP(BR$3,'efecte socio eco 6'!$A$5:$X$30,24,FALSE),0)</f>
        <v>0</v>
      </c>
      <c r="BS79" s="42">
        <f>IF(AND(BS$3&gt;=2025,BS$6&lt;&gt;0),VLOOKUP(BS$3,'efecte socio eco fp'!$A$5:$X$30,24,FALSE)-VLOOKUP(BS$3,'efecte socio eco 6'!$A$5:$X$30,24,FALSE),0)</f>
        <v>0</v>
      </c>
      <c r="BT79" s="42">
        <f>IF(AND(BT$3&gt;=2025,BT$6&lt;&gt;0),VLOOKUP(BT$3,'efecte socio eco fp'!$A$5:$X$30,24,FALSE)-VLOOKUP(BT$3,'efecte socio eco 6'!$A$5:$X$30,24,FALSE),0)</f>
        <v>0</v>
      </c>
      <c r="BU79" s="42">
        <f>IF(AND(BU$3&gt;=2025,BU$6&lt;&gt;0),VLOOKUP(BU$3,'efecte socio eco fp'!$A$5:$X$30,24,FALSE)-VLOOKUP(BU$3,'efecte socio eco 6'!$A$5:$X$30,24,FALSE),0)</f>
        <v>0</v>
      </c>
      <c r="BV79" s="42">
        <f>IF(AND(BV$3&gt;=2025,BV$6&lt;&gt;0),VLOOKUP(BV$3,'efecte socio eco fp'!$A$5:$X$30,24,FALSE)-VLOOKUP(BV$3,'efecte socio eco 6'!$A$5:$X$30,24,FALSE),0)</f>
        <v>0</v>
      </c>
      <c r="BW79" s="42">
        <f>IF(AND(BW$3&gt;=2025,BW$6&lt;&gt;0),VLOOKUP(BW$3,'efecte socio eco fp'!$A$5:$X$30,24,FALSE)-VLOOKUP(BW$3,'efecte socio eco 6'!$A$5:$X$30,24,FALSE),0)</f>
        <v>0</v>
      </c>
      <c r="BX79" s="42">
        <f>IF(AND(BX$3&gt;=2025,BX$6&lt;&gt;0),VLOOKUP(BX$3,'efecte socio eco fp'!$A$5:$X$30,24,FALSE)-VLOOKUP(BX$3,'efecte socio eco 6'!$A$5:$X$30,24,FALSE),0)</f>
        <v>0</v>
      </c>
      <c r="BY79" s="42">
        <f>IF(AND(BY$3&gt;=2025,BY$6&lt;&gt;0),VLOOKUP(BY$3,'efecte socio eco fp'!$A$5:$X$30,24,FALSE)-VLOOKUP(BY$3,'efecte socio eco 6'!$A$5:$X$30,24,FALSE),0)</f>
        <v>0</v>
      </c>
      <c r="BZ79" s="42">
        <f>IF(AND(BZ$3&gt;=2025,BZ$6&lt;&gt;0),VLOOKUP(BZ$3,'efecte socio eco fp'!$A$5:$X$30,24,FALSE)-VLOOKUP(BZ$3,'efecte socio eco 6'!$A$5:$X$30,24,FALSE),0)</f>
        <v>0</v>
      </c>
      <c r="CA79" s="42">
        <f>IF(AND(CA$3&gt;=2025,CA$6&lt;&gt;0),VLOOKUP(CA$3,'efecte socio eco fp'!$A$5:$X$30,24,FALSE)-VLOOKUP(CA$3,'efecte socio eco 6'!$A$5:$X$30,24,FALSE),0)</f>
        <v>0</v>
      </c>
      <c r="CB79" s="42">
        <f>IF(AND(CB$3&gt;=2025,CB$6&lt;&gt;0),VLOOKUP(CB$3,'efecte socio eco fp'!$A$5:$X$30,24,FALSE)-VLOOKUP(CB$3,'efecte socio eco 6'!$A$5:$X$30,24,FALSE),0)</f>
        <v>0</v>
      </c>
      <c r="CC79" s="42">
        <f>IF(AND(CC$3&gt;=2025,CC$6&lt;&gt;0),VLOOKUP(CC$3,'efecte socio eco fp'!$A$5:$X$30,24,FALSE)-VLOOKUP(CC$3,'efecte socio eco 6'!$A$5:$X$30,24,FALSE),0)</f>
        <v>0</v>
      </c>
      <c r="CD79" s="42">
        <f>IF(AND(CD$3&gt;=2025,CD$6&lt;&gt;0),VLOOKUP(CD$3,'efecte socio eco fp'!$A$5:$X$30,24,FALSE)-VLOOKUP(CD$3,'efecte socio eco 6'!$A$5:$X$30,24,FALSE),0)</f>
        <v>0</v>
      </c>
      <c r="CE79" s="42">
        <f>IF(AND(CE$3&gt;=2025,CE$6&lt;&gt;0),VLOOKUP(CE$3,'efecte socio eco fp'!$A$5:$X$30,24,FALSE)-VLOOKUP(CE$3,'efecte socio eco 6'!$A$5:$X$30,24,FALSE),0)</f>
        <v>0</v>
      </c>
    </row>
    <row r="81" spans="1:3">
      <c r="A81" t="s">
        <v>573</v>
      </c>
      <c r="B81" t="s">
        <v>578</v>
      </c>
    </row>
    <row r="82" spans="1:3">
      <c r="A82" t="s">
        <v>499</v>
      </c>
      <c r="B82" t="s">
        <v>503</v>
      </c>
      <c r="C82" s="42">
        <f>SUM(C71:CE71)</f>
        <v>1288.2318742625284</v>
      </c>
    </row>
    <row r="83" spans="1:3">
      <c r="A83" t="s">
        <v>500</v>
      </c>
      <c r="B83" t="s">
        <v>503</v>
      </c>
      <c r="C83" s="42">
        <f t="shared" ref="C83:C90" si="24">SUM(C72:CE72)</f>
        <v>145.40669538378233</v>
      </c>
    </row>
    <row r="84" spans="1:3">
      <c r="A84" t="s">
        <v>501</v>
      </c>
      <c r="B84" t="s">
        <v>503</v>
      </c>
      <c r="C84" s="42">
        <f t="shared" si="24"/>
        <v>532.74058210020758</v>
      </c>
    </row>
    <row r="85" spans="1:3">
      <c r="A85" t="s">
        <v>502</v>
      </c>
      <c r="B85" t="s">
        <v>503</v>
      </c>
      <c r="C85" s="42">
        <f t="shared" si="24"/>
        <v>1206.9624638140594</v>
      </c>
    </row>
    <row r="86" spans="1:3">
      <c r="A86" t="s">
        <v>106</v>
      </c>
      <c r="B86" t="s">
        <v>33</v>
      </c>
      <c r="C86" s="42">
        <f t="shared" si="24"/>
        <v>-25113.344451609883</v>
      </c>
    </row>
    <row r="87" spans="1:3">
      <c r="A87" t="s">
        <v>107</v>
      </c>
      <c r="B87" t="s">
        <v>33</v>
      </c>
      <c r="C87" s="42">
        <f t="shared" si="24"/>
        <v>-17205.237811904277</v>
      </c>
    </row>
    <row r="88" spans="1:3">
      <c r="A88" t="s">
        <v>108</v>
      </c>
      <c r="B88" t="s">
        <v>33</v>
      </c>
      <c r="C88" s="42">
        <f t="shared" si="24"/>
        <v>42830.737396420831</v>
      </c>
    </row>
    <row r="89" spans="1:3">
      <c r="A89" t="s">
        <v>494</v>
      </c>
      <c r="B89" t="s">
        <v>33</v>
      </c>
      <c r="C89" s="42">
        <f t="shared" si="24"/>
        <v>-1007.0509227769271</v>
      </c>
    </row>
    <row r="90" spans="1:3">
      <c r="A90" t="s">
        <v>496</v>
      </c>
      <c r="B90" t="s">
        <v>33</v>
      </c>
      <c r="C90" s="42">
        <f t="shared" si="24"/>
        <v>-5702282.9825646281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90"/>
  <sheetViews>
    <sheetView workbookViewId="0"/>
  </sheetViews>
  <sheetFormatPr defaultRowHeight="14.5"/>
  <cols>
    <col min="1" max="1" width="26.26953125" customWidth="1"/>
    <col min="2" max="2" width="18.26953125" customWidth="1"/>
    <col min="3" max="3" width="10.36328125" customWidth="1"/>
    <col min="4" max="5" width="12.26953125" bestFit="1" customWidth="1"/>
    <col min="6" max="6" width="13.453125" bestFit="1" customWidth="1"/>
    <col min="7" max="8" width="12.26953125" bestFit="1" customWidth="1"/>
    <col min="9" max="9" width="12.1796875" bestFit="1" customWidth="1"/>
    <col min="10" max="10" width="13.26953125" customWidth="1"/>
    <col min="11" max="16" width="13.26953125" bestFit="1" customWidth="1"/>
    <col min="17" max="17" width="13.26953125" customWidth="1"/>
    <col min="18" max="28" width="13.26953125" bestFit="1" customWidth="1"/>
    <col min="29" max="29" width="13.26953125" customWidth="1"/>
    <col min="30" max="30" width="13.26953125" style="39" bestFit="1" customWidth="1"/>
    <col min="31" max="32" width="13.26953125" bestFit="1" customWidth="1"/>
    <col min="33" max="33" width="14.1796875" bestFit="1" customWidth="1"/>
    <col min="34" max="83" width="13.1796875" bestFit="1" customWidth="1"/>
  </cols>
  <sheetData>
    <row r="1" spans="1:83">
      <c r="A1" t="s">
        <v>535</v>
      </c>
    </row>
    <row r="2" spans="1:83">
      <c r="A2" s="9">
        <v>7</v>
      </c>
      <c r="B2" t="str">
        <f>VLOOKUP(A2,investitii!$A$13:$B$33,2,FALSE)</f>
        <v>Nadasel - Suplacu de Barcau</v>
      </c>
    </row>
    <row r="3" spans="1:83">
      <c r="A3" t="s">
        <v>536</v>
      </c>
      <c r="C3">
        <f>general!B5</f>
        <v>2020</v>
      </c>
      <c r="D3">
        <f>C3+1</f>
        <v>2021</v>
      </c>
      <c r="E3">
        <f t="shared" ref="E3:BP3" si="0">D3+1</f>
        <v>2022</v>
      </c>
      <c r="F3">
        <f t="shared" si="0"/>
        <v>2023</v>
      </c>
      <c r="G3">
        <f t="shared" si="0"/>
        <v>2024</v>
      </c>
      <c r="H3">
        <f t="shared" si="0"/>
        <v>2025</v>
      </c>
      <c r="I3">
        <f t="shared" si="0"/>
        <v>2026</v>
      </c>
      <c r="J3">
        <f t="shared" si="0"/>
        <v>2027</v>
      </c>
      <c r="K3">
        <f t="shared" si="0"/>
        <v>2028</v>
      </c>
      <c r="L3">
        <f t="shared" si="0"/>
        <v>2029</v>
      </c>
      <c r="M3">
        <f t="shared" si="0"/>
        <v>2030</v>
      </c>
      <c r="N3">
        <f t="shared" si="0"/>
        <v>2031</v>
      </c>
      <c r="O3">
        <f t="shared" si="0"/>
        <v>2032</v>
      </c>
      <c r="P3">
        <f t="shared" si="0"/>
        <v>2033</v>
      </c>
      <c r="Q3">
        <f t="shared" si="0"/>
        <v>2034</v>
      </c>
      <c r="R3">
        <f t="shared" si="0"/>
        <v>2035</v>
      </c>
      <c r="S3">
        <f t="shared" si="0"/>
        <v>2036</v>
      </c>
      <c r="T3">
        <f t="shared" si="0"/>
        <v>2037</v>
      </c>
      <c r="U3">
        <f t="shared" si="0"/>
        <v>2038</v>
      </c>
      <c r="V3">
        <f t="shared" si="0"/>
        <v>2039</v>
      </c>
      <c r="W3">
        <f t="shared" si="0"/>
        <v>2040</v>
      </c>
      <c r="X3">
        <f t="shared" si="0"/>
        <v>2041</v>
      </c>
      <c r="Y3">
        <f t="shared" si="0"/>
        <v>2042</v>
      </c>
      <c r="Z3">
        <f t="shared" si="0"/>
        <v>2043</v>
      </c>
      <c r="AA3">
        <f t="shared" si="0"/>
        <v>2044</v>
      </c>
      <c r="AB3">
        <f t="shared" si="0"/>
        <v>2045</v>
      </c>
      <c r="AC3">
        <f t="shared" si="0"/>
        <v>2046</v>
      </c>
      <c r="AD3">
        <f t="shared" si="0"/>
        <v>2047</v>
      </c>
      <c r="AE3">
        <f t="shared" si="0"/>
        <v>2048</v>
      </c>
      <c r="AF3">
        <f t="shared" si="0"/>
        <v>2049</v>
      </c>
      <c r="AG3">
        <f t="shared" si="0"/>
        <v>2050</v>
      </c>
      <c r="AH3">
        <f t="shared" si="0"/>
        <v>2051</v>
      </c>
      <c r="AI3">
        <f t="shared" si="0"/>
        <v>2052</v>
      </c>
      <c r="AJ3">
        <f t="shared" si="0"/>
        <v>2053</v>
      </c>
      <c r="AK3">
        <f t="shared" si="0"/>
        <v>2054</v>
      </c>
      <c r="AL3">
        <f t="shared" si="0"/>
        <v>2055</v>
      </c>
      <c r="AM3">
        <f t="shared" si="0"/>
        <v>2056</v>
      </c>
      <c r="AN3">
        <f t="shared" si="0"/>
        <v>2057</v>
      </c>
      <c r="AO3">
        <f t="shared" si="0"/>
        <v>2058</v>
      </c>
      <c r="AP3">
        <f t="shared" si="0"/>
        <v>2059</v>
      </c>
      <c r="AQ3">
        <f t="shared" si="0"/>
        <v>2060</v>
      </c>
      <c r="AR3">
        <f t="shared" si="0"/>
        <v>2061</v>
      </c>
      <c r="AS3">
        <f t="shared" si="0"/>
        <v>2062</v>
      </c>
      <c r="AT3">
        <f t="shared" si="0"/>
        <v>2063</v>
      </c>
      <c r="AU3">
        <f t="shared" si="0"/>
        <v>2064</v>
      </c>
      <c r="AV3">
        <f t="shared" si="0"/>
        <v>2065</v>
      </c>
      <c r="AW3">
        <f t="shared" si="0"/>
        <v>2066</v>
      </c>
      <c r="AX3">
        <f t="shared" si="0"/>
        <v>2067</v>
      </c>
      <c r="AY3">
        <f t="shared" si="0"/>
        <v>2068</v>
      </c>
      <c r="AZ3">
        <f t="shared" si="0"/>
        <v>2069</v>
      </c>
      <c r="BA3">
        <f t="shared" si="0"/>
        <v>2070</v>
      </c>
      <c r="BB3">
        <f t="shared" si="0"/>
        <v>2071</v>
      </c>
      <c r="BC3">
        <f t="shared" si="0"/>
        <v>2072</v>
      </c>
      <c r="BD3">
        <f t="shared" si="0"/>
        <v>2073</v>
      </c>
      <c r="BE3">
        <f t="shared" si="0"/>
        <v>2074</v>
      </c>
      <c r="BF3">
        <f t="shared" si="0"/>
        <v>2075</v>
      </c>
      <c r="BG3">
        <f t="shared" si="0"/>
        <v>2076</v>
      </c>
      <c r="BH3">
        <f t="shared" si="0"/>
        <v>2077</v>
      </c>
      <c r="BI3">
        <f t="shared" si="0"/>
        <v>2078</v>
      </c>
      <c r="BJ3">
        <f t="shared" si="0"/>
        <v>2079</v>
      </c>
      <c r="BK3">
        <f t="shared" si="0"/>
        <v>2080</v>
      </c>
      <c r="BL3">
        <f t="shared" si="0"/>
        <v>2081</v>
      </c>
      <c r="BM3">
        <f t="shared" si="0"/>
        <v>2082</v>
      </c>
      <c r="BN3">
        <f t="shared" si="0"/>
        <v>2083</v>
      </c>
      <c r="BO3">
        <f t="shared" si="0"/>
        <v>2084</v>
      </c>
      <c r="BP3">
        <f t="shared" si="0"/>
        <v>2085</v>
      </c>
      <c r="BQ3">
        <f t="shared" ref="BQ3:CE3" si="1">BP3+1</f>
        <v>2086</v>
      </c>
      <c r="BR3">
        <f t="shared" si="1"/>
        <v>2087</v>
      </c>
      <c r="BS3">
        <f t="shared" si="1"/>
        <v>2088</v>
      </c>
      <c r="BT3">
        <f t="shared" si="1"/>
        <v>2089</v>
      </c>
      <c r="BU3">
        <f t="shared" si="1"/>
        <v>2090</v>
      </c>
      <c r="BV3">
        <f t="shared" si="1"/>
        <v>2091</v>
      </c>
      <c r="BW3">
        <f t="shared" si="1"/>
        <v>2092</v>
      </c>
      <c r="BX3">
        <f t="shared" si="1"/>
        <v>2093</v>
      </c>
      <c r="BY3">
        <f t="shared" si="1"/>
        <v>2094</v>
      </c>
      <c r="BZ3">
        <f t="shared" si="1"/>
        <v>2095</v>
      </c>
      <c r="CA3">
        <f t="shared" si="1"/>
        <v>2096</v>
      </c>
      <c r="CB3">
        <f t="shared" si="1"/>
        <v>2097</v>
      </c>
      <c r="CC3">
        <f t="shared" si="1"/>
        <v>2098</v>
      </c>
      <c r="CD3">
        <f t="shared" si="1"/>
        <v>2099</v>
      </c>
      <c r="CE3">
        <f t="shared" si="1"/>
        <v>2100</v>
      </c>
    </row>
    <row r="4" spans="1:83">
      <c r="A4" t="s">
        <v>301</v>
      </c>
      <c r="C4">
        <f>1</f>
        <v>1</v>
      </c>
      <c r="D4">
        <f>IF(D3&lt;=general!$C$5,C4+1,0)</f>
        <v>2</v>
      </c>
      <c r="E4">
        <f>IF(E3&lt;=general!$C$5,D4+1,0)</f>
        <v>3</v>
      </c>
      <c r="F4">
        <f>IF(F3&lt;=general!$C$5,E4+1,0)</f>
        <v>4</v>
      </c>
      <c r="G4">
        <f>IF(G3&lt;=general!$C$5,F4+1,0)</f>
        <v>5</v>
      </c>
      <c r="H4">
        <f>IF(H3&lt;=general!$C$5,G4+1,0)</f>
        <v>6</v>
      </c>
      <c r="I4">
        <f>IF(I3&lt;=general!$C$5,H4+1,0)</f>
        <v>7</v>
      </c>
      <c r="J4">
        <f>IF(J3&lt;=general!$C$5,I4+1,0)</f>
        <v>8</v>
      </c>
      <c r="K4">
        <f>IF(K3&lt;=general!$C$5,J4+1,0)</f>
        <v>9</v>
      </c>
      <c r="L4">
        <f>IF(L3&lt;=general!$C$5,K4+1,0)</f>
        <v>10</v>
      </c>
      <c r="M4">
        <f>IF(M3&lt;=general!$C$5,L4+1,0)</f>
        <v>11</v>
      </c>
      <c r="N4">
        <f>IF(N3&lt;=general!$C$5,M4+1,0)</f>
        <v>12</v>
      </c>
      <c r="O4">
        <f>IF(O3&lt;=general!$C$5,N4+1,0)</f>
        <v>13</v>
      </c>
      <c r="P4">
        <f>IF(P3&lt;=general!$C$5,O4+1,0)</f>
        <v>14</v>
      </c>
      <c r="Q4">
        <f>IF(Q3&lt;=general!$C$5,P4+1,0)</f>
        <v>15</v>
      </c>
      <c r="R4">
        <f>IF(R3&lt;=general!$C$5,Q4+1,0)</f>
        <v>16</v>
      </c>
      <c r="S4">
        <f>IF(S3&lt;=general!$C$5,R4+1,0)</f>
        <v>17</v>
      </c>
      <c r="T4">
        <f>IF(T3&lt;=general!$C$5,S4+1,0)</f>
        <v>18</v>
      </c>
      <c r="U4">
        <f>IF(U3&lt;=general!$C$5,T4+1,0)</f>
        <v>19</v>
      </c>
      <c r="V4">
        <f>IF(V3&lt;=general!$C$5,U4+1,0)</f>
        <v>20</v>
      </c>
      <c r="W4">
        <f>IF(W3&lt;=general!$C$5,V4+1,0)</f>
        <v>21</v>
      </c>
      <c r="X4">
        <f>IF(X3&lt;=general!$C$5,W4+1,0)</f>
        <v>22</v>
      </c>
      <c r="Y4">
        <f>IF(Y3&lt;=general!$C$5,X4+1,0)</f>
        <v>23</v>
      </c>
      <c r="Z4">
        <f>IF(Z3&lt;=general!$C$5,Y4+1,0)</f>
        <v>24</v>
      </c>
      <c r="AA4">
        <f>IF(AA3&lt;=general!$C$5,Z4+1,0)</f>
        <v>25</v>
      </c>
      <c r="AB4">
        <f>IF(AB3&lt;=general!$C$5,AA4+1,0)</f>
        <v>26</v>
      </c>
      <c r="AC4">
        <f>IF(AC3&lt;=general!$C$5,AB4+1,0)</f>
        <v>27</v>
      </c>
      <c r="AD4">
        <f>IF(AD3&lt;=general!$C$5,AC4+1,0)</f>
        <v>28</v>
      </c>
      <c r="AE4">
        <f>IF(AE3&lt;=general!$C$5,AD4+1,0)</f>
        <v>29</v>
      </c>
      <c r="AF4">
        <f>IF(AF3&lt;=general!$C$5,AE4+1,0)</f>
        <v>30</v>
      </c>
      <c r="AG4">
        <f>IF(AG3&lt;=general!$C$5,AF4+1,0)</f>
        <v>0</v>
      </c>
      <c r="AH4">
        <f>IF(AH3&lt;=general!$C$5,AG4+1,0)</f>
        <v>0</v>
      </c>
      <c r="AI4">
        <f>IF(AI3&lt;=general!$C$5,AH4+1,0)</f>
        <v>0</v>
      </c>
      <c r="AJ4">
        <f>IF(AJ3&lt;=general!$C$5,AI4+1,0)</f>
        <v>0</v>
      </c>
      <c r="AK4">
        <f>IF(AK3&lt;=general!$C$5,AJ4+1,0)</f>
        <v>0</v>
      </c>
      <c r="AL4">
        <f>IF(AL3&lt;=general!$C$5,AK4+1,0)</f>
        <v>0</v>
      </c>
      <c r="AM4">
        <f>IF(AM3&lt;=general!$C$5,AL4+1,0)</f>
        <v>0</v>
      </c>
      <c r="AN4">
        <f>IF(AN3&lt;=general!$C$5,AM4+1,0)</f>
        <v>0</v>
      </c>
      <c r="AO4">
        <f>IF(AO3&lt;=general!$C$5,AN4+1,0)</f>
        <v>0</v>
      </c>
      <c r="AP4">
        <f>IF(AP3&lt;=general!$C$5,AO4+1,0)</f>
        <v>0</v>
      </c>
      <c r="AQ4">
        <f>IF(AQ3&lt;=general!$C$5,AP4+1,0)</f>
        <v>0</v>
      </c>
      <c r="AR4">
        <f>IF(AR3&lt;=general!$C$5,AQ4+1,0)</f>
        <v>0</v>
      </c>
      <c r="AS4">
        <f>IF(AS3&lt;=general!$C$5,AR4+1,0)</f>
        <v>0</v>
      </c>
      <c r="AT4">
        <f>IF(AT3&lt;=general!$C$5,AS4+1,0)</f>
        <v>0</v>
      </c>
      <c r="AU4">
        <f>IF(AU3&lt;=general!$C$5,AT4+1,0)</f>
        <v>0</v>
      </c>
      <c r="AV4">
        <f>IF(AV3&lt;=general!$C$5,AU4+1,0)</f>
        <v>0</v>
      </c>
      <c r="AW4">
        <f>IF(AW3&lt;=general!$C$5,AV4+1,0)</f>
        <v>0</v>
      </c>
      <c r="AX4">
        <f>IF(AX3&lt;=general!$C$5,AW4+1,0)</f>
        <v>0</v>
      </c>
      <c r="AY4">
        <f>IF(AY3&lt;=general!$C$5,AX4+1,0)</f>
        <v>0</v>
      </c>
      <c r="AZ4">
        <f>IF(AZ3&lt;=general!$C$5,AY4+1,0)</f>
        <v>0</v>
      </c>
      <c r="BA4">
        <f>IF(BA3&lt;=general!$C$5,AZ4+1,0)</f>
        <v>0</v>
      </c>
      <c r="BB4">
        <f>IF(BB3&lt;=general!$C$5,BA4+1,0)</f>
        <v>0</v>
      </c>
      <c r="BC4">
        <f>IF(BC3&lt;=general!$C$5,BB4+1,0)</f>
        <v>0</v>
      </c>
      <c r="BD4">
        <f>IF(BD3&lt;=general!$C$5,BC4+1,0)</f>
        <v>0</v>
      </c>
      <c r="BE4">
        <f>IF(BE3&lt;=general!$C$5,BD4+1,0)</f>
        <v>0</v>
      </c>
      <c r="BF4">
        <f>IF(BF3&lt;=general!$C$5,BE4+1,0)</f>
        <v>0</v>
      </c>
      <c r="BG4">
        <f>IF(BG3&lt;=general!$C$5,BF4+1,0)</f>
        <v>0</v>
      </c>
      <c r="BH4">
        <f>IF(BH3&lt;=general!$C$5,BG4+1,0)</f>
        <v>0</v>
      </c>
      <c r="BI4">
        <f>IF(BI3&lt;=general!$C$5,BH4+1,0)</f>
        <v>0</v>
      </c>
      <c r="BJ4">
        <f>IF(BJ3&lt;=general!$C$5,BI4+1,0)</f>
        <v>0</v>
      </c>
      <c r="BK4">
        <f>IF(BK3&lt;=general!$C$5,BJ4+1,0)</f>
        <v>0</v>
      </c>
      <c r="BL4">
        <f>IF(BL3&lt;=general!$C$5,BK4+1,0)</f>
        <v>0</v>
      </c>
      <c r="BM4">
        <f>IF(BM3&lt;=general!$C$5,BL4+1,0)</f>
        <v>0</v>
      </c>
      <c r="BN4">
        <f>IF(BN3&lt;=general!$C$5,BM4+1,0)</f>
        <v>0</v>
      </c>
      <c r="BO4">
        <f>IF(BO3&lt;=general!$C$5,BN4+1,0)</f>
        <v>0</v>
      </c>
      <c r="BP4">
        <f>IF(BP3&lt;=general!$C$5,BO4+1,0)</f>
        <v>0</v>
      </c>
      <c r="BQ4">
        <f>IF(BQ3&lt;=general!$C$5,BP4+1,0)</f>
        <v>0</v>
      </c>
      <c r="BR4">
        <f>IF(BR3&lt;=general!$C$5,BQ4+1,0)</f>
        <v>0</v>
      </c>
      <c r="BS4">
        <f>IF(BS3&lt;=general!$C$5,BR4+1,0)</f>
        <v>0</v>
      </c>
      <c r="BT4">
        <f>IF(BT3&lt;=general!$C$5,BS4+1,0)</f>
        <v>0</v>
      </c>
      <c r="BU4">
        <f>IF(BU3&lt;=general!$C$5,BT4+1,0)</f>
        <v>0</v>
      </c>
      <c r="BV4">
        <f>IF(BV3&lt;=general!$C$5,BU4+1,0)</f>
        <v>0</v>
      </c>
      <c r="BW4">
        <f>IF(BW3&lt;=general!$C$5,BV4+1,0)</f>
        <v>0</v>
      </c>
      <c r="BX4">
        <f>IF(BX3&lt;=general!$C$5,BW4+1,0)</f>
        <v>0</v>
      </c>
      <c r="BY4">
        <f>IF(BY3&lt;=general!$C$5,BX4+1,0)</f>
        <v>0</v>
      </c>
      <c r="BZ4">
        <f>IF(BZ3&lt;=general!$C$5,BY4+1,0)</f>
        <v>0</v>
      </c>
      <c r="CA4">
        <f>IF(CA3&lt;=general!$C$5,BZ4+1,0)</f>
        <v>0</v>
      </c>
      <c r="CB4">
        <f>IF(CB3&lt;=general!$C$5,CA4+1,0)</f>
        <v>0</v>
      </c>
      <c r="CC4">
        <f>IF(CC3&lt;=general!$C$5,CB4+1,0)</f>
        <v>0</v>
      </c>
      <c r="CD4">
        <f>IF(CD3&lt;=general!$C$5,CC4+1,0)</f>
        <v>0</v>
      </c>
      <c r="CE4">
        <f>IF(CE3&lt;=general!$C$5,CD4+1,0)</f>
        <v>0</v>
      </c>
    </row>
    <row r="5" spans="1:83">
      <c r="A5" t="s">
        <v>558</v>
      </c>
      <c r="C5">
        <f>1</f>
        <v>1</v>
      </c>
      <c r="D5">
        <f>IF(D3&lt;investitii!$C$8,C5+1,"")</f>
        <v>2</v>
      </c>
      <c r="E5">
        <f>IF(E3&lt;investitii!$C$8,D5+1,"")</f>
        <v>3</v>
      </c>
      <c r="F5">
        <f>IF(F3&lt;investitii!$C$8,E5+1,"")</f>
        <v>4</v>
      </c>
      <c r="G5">
        <f>IF(G3&lt;investitii!$C$8,F5+1,"")</f>
        <v>5</v>
      </c>
      <c r="H5">
        <f>IF(H3&lt;investitii!$C$8,G5+1,"")</f>
        <v>6</v>
      </c>
      <c r="I5">
        <f>IF(I3&lt;investitii!$C$8,H5+1,"")</f>
        <v>7</v>
      </c>
      <c r="J5" t="str">
        <f>IF(J3&lt;investitii!$C$8,I5+1,"")</f>
        <v/>
      </c>
      <c r="K5" t="str">
        <f>IF(K3&lt;investitii!$C$8,J5+1,"")</f>
        <v/>
      </c>
      <c r="L5" t="str">
        <f>IF(L3&lt;investitii!$C$8,K5+1,"")</f>
        <v/>
      </c>
      <c r="M5" t="str">
        <f>IF(M3&lt;investitii!$C$8,L5+1,"")</f>
        <v/>
      </c>
      <c r="N5" t="str">
        <f>IF(N3&lt;investitii!$C$8,M5+1,"")</f>
        <v/>
      </c>
      <c r="O5" t="str">
        <f>IF(O3&lt;investitii!$C$8,N5+1,"")</f>
        <v/>
      </c>
      <c r="P5" t="str">
        <f>IF(P3&lt;investitii!$C$8,O5+1,"")</f>
        <v/>
      </c>
      <c r="Q5" t="str">
        <f>IF(Q3&lt;investitii!$C$8,P5+1,"")</f>
        <v/>
      </c>
      <c r="R5" t="str">
        <f>IF(R3&lt;investitii!$C$8,Q5+1,"")</f>
        <v/>
      </c>
      <c r="S5" t="str">
        <f>IF(S3&lt;investitii!$C$8,R5+1,"")</f>
        <v/>
      </c>
      <c r="T5" t="str">
        <f>IF(T3&lt;investitii!$C$8,S5+1,"")</f>
        <v/>
      </c>
      <c r="U5" t="str">
        <f>IF(U3&lt;investitii!$C$8,T5+1,"")</f>
        <v/>
      </c>
      <c r="V5" t="str">
        <f>IF(V3&lt;investitii!$C$8,U5+1,"")</f>
        <v/>
      </c>
      <c r="W5" t="str">
        <f>IF(W3&lt;investitii!$C$8,V5+1,"")</f>
        <v/>
      </c>
      <c r="X5" t="str">
        <f>IF(X3&lt;investitii!$C$8,W5+1,"")</f>
        <v/>
      </c>
      <c r="Y5" t="str">
        <f>IF(Y3&lt;investitii!$C$8,X5+1,"")</f>
        <v/>
      </c>
      <c r="Z5" t="str">
        <f>IF(Z3&lt;investitii!$C$8,Y5+1,"")</f>
        <v/>
      </c>
      <c r="AA5" t="str">
        <f>IF(AA3&lt;investitii!$C$8,Z5+1,"")</f>
        <v/>
      </c>
      <c r="AB5" t="str">
        <f>IF(AB3&lt;investitii!$C$8,AA5+1,"")</f>
        <v/>
      </c>
      <c r="AC5" t="str">
        <f>IF(AC3&lt;investitii!$C$8,AB5+1,"")</f>
        <v/>
      </c>
      <c r="AD5" t="str">
        <f>IF(AD3&lt;investitii!$C$8,AC5+1,"")</f>
        <v/>
      </c>
      <c r="AE5" t="str">
        <f>IF(AE3&lt;investitii!$C$8,AD5+1,"")</f>
        <v/>
      </c>
      <c r="AF5" t="str">
        <f>IF(AF3&lt;investitii!$C$8,AE5+1,"")</f>
        <v/>
      </c>
      <c r="AG5" t="str">
        <f>IF(AG3&lt;investitii!$C$8,AF5+1,"")</f>
        <v/>
      </c>
      <c r="AH5" t="str">
        <f>IF(AH3&lt;investitii!$C$8,AG5+1,"")</f>
        <v/>
      </c>
      <c r="AI5" t="str">
        <f>IF(AI3&lt;investitii!$C$8,AH5+1,"")</f>
        <v/>
      </c>
      <c r="AJ5" t="str">
        <f>IF(AJ3&lt;investitii!$C$8,AI5+1,"")</f>
        <v/>
      </c>
      <c r="AK5" t="str">
        <f>IF(AK3&lt;investitii!$C$8,AJ5+1,"")</f>
        <v/>
      </c>
      <c r="AL5" t="str">
        <f>IF(AL3&lt;investitii!$C$8,AK5+1,"")</f>
        <v/>
      </c>
      <c r="AM5" t="str">
        <f>IF(AM3&lt;investitii!$C$8,AL5+1,"")</f>
        <v/>
      </c>
      <c r="AN5" t="str">
        <f>IF(AN3&lt;investitii!$C$8,AM5+1,"")</f>
        <v/>
      </c>
      <c r="AO5" t="str">
        <f>IF(AO3&lt;investitii!$C$8,AN5+1,"")</f>
        <v/>
      </c>
      <c r="AP5" t="str">
        <f>IF(AP3&lt;investitii!$C$8,AO5+1,"")</f>
        <v/>
      </c>
      <c r="AQ5" t="str">
        <f>IF(AQ3&lt;investitii!$C$8,AP5+1,"")</f>
        <v/>
      </c>
      <c r="AR5" t="str">
        <f>IF(AR3&lt;investitii!$C$8,AQ5+1,"")</f>
        <v/>
      </c>
      <c r="AS5" t="str">
        <f>IF(AS3&lt;investitii!$C$8,AR5+1,"")</f>
        <v/>
      </c>
      <c r="AT5" t="str">
        <f>IF(AT3&lt;investitii!$C$8,AS5+1,"")</f>
        <v/>
      </c>
      <c r="AU5" t="str">
        <f>IF(AU3&lt;investitii!$C$8,AT5+1,"")</f>
        <v/>
      </c>
      <c r="AV5" t="str">
        <f>IF(AV3&lt;investitii!$C$8,AU5+1,"")</f>
        <v/>
      </c>
      <c r="AW5" t="str">
        <f>IF(AW3&lt;investitii!$C$8,AV5+1,"")</f>
        <v/>
      </c>
      <c r="AX5" t="str">
        <f>IF(AX3&lt;investitii!$C$8,AW5+1,"")</f>
        <v/>
      </c>
      <c r="AY5" t="str">
        <f>IF(AY3&lt;investitii!$C$8,AX5+1,"")</f>
        <v/>
      </c>
      <c r="AZ5" t="str">
        <f>IF(AZ3&lt;investitii!$C$8,AY5+1,"")</f>
        <v/>
      </c>
      <c r="BA5" t="str">
        <f>IF(BA3&lt;investitii!$C$8,AZ5+1,"")</f>
        <v/>
      </c>
      <c r="BB5" t="str">
        <f>IF(BB3&lt;investitii!$C$8,BA5+1,"")</f>
        <v/>
      </c>
      <c r="BC5" t="str">
        <f>IF(BC3&lt;investitii!$C$8,BB5+1,"")</f>
        <v/>
      </c>
      <c r="BD5" t="str">
        <f>IF(BD3&lt;investitii!$C$8,BC5+1,"")</f>
        <v/>
      </c>
      <c r="BE5" t="str">
        <f>IF(BE3&lt;investitii!$C$8,BD5+1,"")</f>
        <v/>
      </c>
      <c r="BF5" t="str">
        <f>IF(BF3&lt;investitii!$C$8,BE5+1,"")</f>
        <v/>
      </c>
      <c r="BG5" t="str">
        <f>IF(BG3&lt;investitii!$C$8,BF5+1,"")</f>
        <v/>
      </c>
      <c r="BH5" t="str">
        <f>IF(BH3&lt;investitii!$C$8,BG5+1,"")</f>
        <v/>
      </c>
      <c r="BI5" t="str">
        <f>IF(BI3&lt;investitii!$C$8,BH5+1,"")</f>
        <v/>
      </c>
      <c r="BJ5" t="str">
        <f>IF(BJ3&lt;investitii!$C$8,BI5+1,"")</f>
        <v/>
      </c>
      <c r="BK5" t="str">
        <f>IF(BK3&lt;investitii!$C$8,BJ5+1,"")</f>
        <v/>
      </c>
      <c r="BL5" t="str">
        <f>IF(BL3&lt;investitii!$C$8,BK5+1,"")</f>
        <v/>
      </c>
      <c r="BM5" t="str">
        <f>IF(BM3&lt;investitii!$C$8,BL5+1,"")</f>
        <v/>
      </c>
      <c r="BN5" t="str">
        <f>IF(BN3&lt;investitii!$C$8,BM5+1,"")</f>
        <v/>
      </c>
      <c r="BO5" t="str">
        <f>IF(BO3&lt;investitii!$C$8,BN5+1,"")</f>
        <v/>
      </c>
      <c r="BP5" t="str">
        <f>IF(BP3&lt;investitii!$C$8,BO5+1,"")</f>
        <v/>
      </c>
      <c r="BQ5" t="str">
        <f>IF(BQ3&lt;investitii!$C$8,BP5+1,"")</f>
        <v/>
      </c>
      <c r="BR5" t="str">
        <f>IF(BR3&lt;investitii!$C$8,BQ5+1,"")</f>
        <v/>
      </c>
      <c r="BS5" t="str">
        <f>IF(BS3&lt;investitii!$C$8,BR5+1,"")</f>
        <v/>
      </c>
      <c r="BT5" t="str">
        <f>IF(BT3&lt;investitii!$C$8,BS5+1,"")</f>
        <v/>
      </c>
      <c r="BU5" t="str">
        <f>IF(BU3&lt;investitii!$C$8,BT5+1,"")</f>
        <v/>
      </c>
      <c r="BV5" t="str">
        <f>IF(BV3&lt;investitii!$C$8,BU5+1,"")</f>
        <v/>
      </c>
      <c r="BW5" t="str">
        <f>IF(BW3&lt;investitii!$C$8,BV5+1,"")</f>
        <v/>
      </c>
      <c r="BX5" t="str">
        <f>IF(BX3&lt;investitii!$C$8,BW5+1,"")</f>
        <v/>
      </c>
      <c r="BY5" t="str">
        <f>IF(BY3&lt;investitii!$C$8,BX5+1,"")</f>
        <v/>
      </c>
      <c r="BZ5" t="str">
        <f>IF(BZ3&lt;investitii!$C$8,BY5+1,"")</f>
        <v/>
      </c>
      <c r="CA5" t="str">
        <f>IF(CA3&lt;investitii!$C$8,BZ5+1,"")</f>
        <v/>
      </c>
      <c r="CB5" t="str">
        <f>IF(CB3&lt;investitii!$C$8,CA5+1,"")</f>
        <v/>
      </c>
      <c r="CC5" t="str">
        <f>IF(CC3&lt;investitii!$C$8,CB5+1,"")</f>
        <v/>
      </c>
      <c r="CD5" t="str">
        <f>IF(CD3&lt;investitii!$C$8,CC5+1,"")</f>
        <v/>
      </c>
      <c r="CE5" t="str">
        <f>IF(CE3&lt;investitii!$C$8,CD5+1,"")</f>
        <v/>
      </c>
    </row>
    <row r="6" spans="1:83">
      <c r="A6" t="s">
        <v>570</v>
      </c>
      <c r="C6">
        <f>IF(AND(C4&lt;&gt;0,C5=""),B6+1,0)</f>
        <v>0</v>
      </c>
      <c r="D6">
        <f t="shared" ref="D6:BO6" si="2">IF(AND(D4&lt;&gt;0,D5=""),C6+1,0)</f>
        <v>0</v>
      </c>
      <c r="E6">
        <f t="shared" si="2"/>
        <v>0</v>
      </c>
      <c r="F6">
        <f t="shared" si="2"/>
        <v>0</v>
      </c>
      <c r="G6">
        <f t="shared" si="2"/>
        <v>0</v>
      </c>
      <c r="H6">
        <f t="shared" si="2"/>
        <v>0</v>
      </c>
      <c r="I6">
        <f t="shared" si="2"/>
        <v>0</v>
      </c>
      <c r="J6">
        <f t="shared" si="2"/>
        <v>1</v>
      </c>
      <c r="K6">
        <f t="shared" si="2"/>
        <v>2</v>
      </c>
      <c r="L6">
        <f t="shared" si="2"/>
        <v>3</v>
      </c>
      <c r="M6">
        <f t="shared" si="2"/>
        <v>4</v>
      </c>
      <c r="N6">
        <f t="shared" si="2"/>
        <v>5</v>
      </c>
      <c r="O6">
        <f t="shared" si="2"/>
        <v>6</v>
      </c>
      <c r="P6">
        <f t="shared" si="2"/>
        <v>7</v>
      </c>
      <c r="Q6">
        <f t="shared" si="2"/>
        <v>8</v>
      </c>
      <c r="R6">
        <f t="shared" si="2"/>
        <v>9</v>
      </c>
      <c r="S6">
        <f t="shared" si="2"/>
        <v>10</v>
      </c>
      <c r="T6">
        <f t="shared" si="2"/>
        <v>11</v>
      </c>
      <c r="U6">
        <f t="shared" si="2"/>
        <v>12</v>
      </c>
      <c r="V6">
        <f t="shared" si="2"/>
        <v>13</v>
      </c>
      <c r="W6">
        <f t="shared" si="2"/>
        <v>14</v>
      </c>
      <c r="X6">
        <f t="shared" si="2"/>
        <v>15</v>
      </c>
      <c r="Y6">
        <f t="shared" si="2"/>
        <v>16</v>
      </c>
      <c r="Z6">
        <f t="shared" si="2"/>
        <v>17</v>
      </c>
      <c r="AA6">
        <f t="shared" si="2"/>
        <v>18</v>
      </c>
      <c r="AB6">
        <f t="shared" si="2"/>
        <v>19</v>
      </c>
      <c r="AC6">
        <f t="shared" si="2"/>
        <v>20</v>
      </c>
      <c r="AD6">
        <f t="shared" si="2"/>
        <v>21</v>
      </c>
      <c r="AE6">
        <f t="shared" si="2"/>
        <v>22</v>
      </c>
      <c r="AF6">
        <f t="shared" si="2"/>
        <v>23</v>
      </c>
      <c r="AG6">
        <f t="shared" si="2"/>
        <v>0</v>
      </c>
      <c r="AH6">
        <f t="shared" si="2"/>
        <v>0</v>
      </c>
      <c r="AI6">
        <f t="shared" si="2"/>
        <v>0</v>
      </c>
      <c r="AJ6">
        <f t="shared" si="2"/>
        <v>0</v>
      </c>
      <c r="AK6">
        <f t="shared" si="2"/>
        <v>0</v>
      </c>
      <c r="AL6">
        <f t="shared" si="2"/>
        <v>0</v>
      </c>
      <c r="AM6">
        <f t="shared" si="2"/>
        <v>0</v>
      </c>
      <c r="AN6">
        <f t="shared" si="2"/>
        <v>0</v>
      </c>
      <c r="AO6">
        <f t="shared" si="2"/>
        <v>0</v>
      </c>
      <c r="AP6">
        <f t="shared" si="2"/>
        <v>0</v>
      </c>
      <c r="AQ6">
        <f t="shared" si="2"/>
        <v>0</v>
      </c>
      <c r="AR6">
        <f t="shared" si="2"/>
        <v>0</v>
      </c>
      <c r="AS6">
        <f t="shared" si="2"/>
        <v>0</v>
      </c>
      <c r="AT6">
        <f t="shared" si="2"/>
        <v>0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2"/>
        <v>0</v>
      </c>
      <c r="AZ6">
        <f t="shared" si="2"/>
        <v>0</v>
      </c>
      <c r="BA6">
        <f t="shared" si="2"/>
        <v>0</v>
      </c>
      <c r="BB6">
        <f t="shared" si="2"/>
        <v>0</v>
      </c>
      <c r="BC6">
        <f t="shared" si="2"/>
        <v>0</v>
      </c>
      <c r="BD6">
        <f t="shared" si="2"/>
        <v>0</v>
      </c>
      <c r="BE6">
        <f t="shared" si="2"/>
        <v>0</v>
      </c>
      <c r="BF6">
        <f t="shared" si="2"/>
        <v>0</v>
      </c>
      <c r="BG6">
        <f t="shared" si="2"/>
        <v>0</v>
      </c>
      <c r="BH6">
        <f t="shared" si="2"/>
        <v>0</v>
      </c>
      <c r="BI6">
        <f t="shared" si="2"/>
        <v>0</v>
      </c>
      <c r="BJ6">
        <f t="shared" si="2"/>
        <v>0</v>
      </c>
      <c r="BK6">
        <f t="shared" si="2"/>
        <v>0</v>
      </c>
      <c r="BL6">
        <f t="shared" si="2"/>
        <v>0</v>
      </c>
      <c r="BM6">
        <f t="shared" si="2"/>
        <v>0</v>
      </c>
      <c r="BN6">
        <f t="shared" si="2"/>
        <v>0</v>
      </c>
      <c r="BO6">
        <f t="shared" si="2"/>
        <v>0</v>
      </c>
      <c r="BP6">
        <f t="shared" ref="BP6:CE6" si="3">IF(AND(BP4&lt;&gt;0,BP5=""),BO6+1,0)</f>
        <v>0</v>
      </c>
      <c r="BQ6">
        <f t="shared" si="3"/>
        <v>0</v>
      </c>
      <c r="BR6">
        <f t="shared" si="3"/>
        <v>0</v>
      </c>
      <c r="BS6">
        <f t="shared" si="3"/>
        <v>0</v>
      </c>
      <c r="BT6">
        <f t="shared" si="3"/>
        <v>0</v>
      </c>
      <c r="BU6">
        <f t="shared" si="3"/>
        <v>0</v>
      </c>
      <c r="BV6">
        <f t="shared" si="3"/>
        <v>0</v>
      </c>
      <c r="BW6">
        <f t="shared" si="3"/>
        <v>0</v>
      </c>
      <c r="BX6">
        <f t="shared" si="3"/>
        <v>0</v>
      </c>
      <c r="BY6">
        <f t="shared" si="3"/>
        <v>0</v>
      </c>
      <c r="BZ6">
        <f t="shared" si="3"/>
        <v>0</v>
      </c>
      <c r="CA6">
        <f t="shared" si="3"/>
        <v>0</v>
      </c>
      <c r="CB6">
        <f t="shared" si="3"/>
        <v>0</v>
      </c>
      <c r="CC6">
        <f t="shared" si="3"/>
        <v>0</v>
      </c>
      <c r="CD6">
        <f t="shared" si="3"/>
        <v>0</v>
      </c>
      <c r="CE6">
        <f t="shared" si="3"/>
        <v>0</v>
      </c>
    </row>
    <row r="7" spans="1:83">
      <c r="A7" t="s">
        <v>537</v>
      </c>
      <c r="C7">
        <f>IF(C5&lt;&gt;"",0,IF(C3&lt;=investitii!$D$7+general!$B$26,B7+1,0))</f>
        <v>0</v>
      </c>
      <c r="D7">
        <f>IF(D5&lt;&gt;"",0,IF(D3&lt;=investitii!$D$7+general!$B$26,C7+1,0))</f>
        <v>0</v>
      </c>
      <c r="E7">
        <f>IF(E5&lt;&gt;"",0,IF(E3&lt;=investitii!$D$7+general!$B$26,D7+1,0))</f>
        <v>0</v>
      </c>
      <c r="F7">
        <f>IF(F5&lt;&gt;"",0,IF(F3&lt;=investitii!$D$7+general!$B$26,E7+1,0))</f>
        <v>0</v>
      </c>
      <c r="G7">
        <f>IF(G5&lt;&gt;"",0,IF(G3&lt;=investitii!$D$7+general!$B$26,F7+1,0))</f>
        <v>0</v>
      </c>
      <c r="H7">
        <f>IF(H5&lt;&gt;"",0,IF(H3&lt;=investitii!$D$7+general!$B$26,G7+1,0))</f>
        <v>0</v>
      </c>
      <c r="I7">
        <f>IF(I5&lt;&gt;"",0,IF(I3&lt;=investitii!$D$7+general!$B$26,H7+1,0))</f>
        <v>0</v>
      </c>
      <c r="J7">
        <f>IF(J5&lt;&gt;"",0,IF(J3&lt;=investitii!$D$7+general!$B$26,I7+1,0))</f>
        <v>1</v>
      </c>
      <c r="K7">
        <f>IF(K5&lt;&gt;"",0,IF(K3&lt;=investitii!$D$7+general!$B$26,J7+1,0))</f>
        <v>2</v>
      </c>
      <c r="L7">
        <f>IF(L5&lt;&gt;"",0,IF(L3&lt;=investitii!$D$7+general!$B$26,K7+1,0))</f>
        <v>3</v>
      </c>
      <c r="M7">
        <f>IF(M5&lt;&gt;"",0,IF(M3&lt;=investitii!$D$7+general!$B$26,L7+1,0))</f>
        <v>4</v>
      </c>
      <c r="N7">
        <f>IF(N5&lt;&gt;"",0,IF(N3&lt;=investitii!$D$7+general!$B$26,M7+1,0))</f>
        <v>5</v>
      </c>
      <c r="O7">
        <f>IF(O5&lt;&gt;"",0,IF(O3&lt;=investitii!$D$7+general!$B$26,N7+1,0))</f>
        <v>6</v>
      </c>
      <c r="P7">
        <f>IF(P5&lt;&gt;"",0,IF(P3&lt;=investitii!$D$7+general!$B$26,O7+1,0))</f>
        <v>7</v>
      </c>
      <c r="Q7">
        <f>IF(Q5&lt;&gt;"",0,IF(Q3&lt;=investitii!$D$7+general!$B$26,P7+1,0))</f>
        <v>8</v>
      </c>
      <c r="R7">
        <f>IF(R5&lt;&gt;"",0,IF(R3&lt;=investitii!$D$7+general!$B$26,Q7+1,0))</f>
        <v>9</v>
      </c>
      <c r="S7">
        <f>IF(S5&lt;&gt;"",0,IF(S3&lt;=investitii!$D$7+general!$B$26,R7+1,0))</f>
        <v>10</v>
      </c>
      <c r="T7">
        <f>IF(T5&lt;&gt;"",0,IF(T3&lt;=investitii!$D$7+general!$B$26,S7+1,0))</f>
        <v>11</v>
      </c>
      <c r="U7">
        <f>IF(U5&lt;&gt;"",0,IF(U3&lt;=investitii!$D$7+general!$B$26,T7+1,0))</f>
        <v>12</v>
      </c>
      <c r="V7">
        <f>IF(V5&lt;&gt;"",0,IF(V3&lt;=investitii!$D$7+general!$B$26,U7+1,0))</f>
        <v>13</v>
      </c>
      <c r="W7">
        <f>IF(W5&lt;&gt;"",0,IF(W3&lt;=investitii!$D$7+general!$B$26,V7+1,0))</f>
        <v>14</v>
      </c>
      <c r="X7">
        <f>IF(X5&lt;&gt;"",0,IF(X3&lt;=investitii!$D$7+general!$B$26,W7+1,0))</f>
        <v>15</v>
      </c>
      <c r="Y7">
        <f>IF(Y5&lt;&gt;"",0,IF(Y3&lt;=investitii!$D$7+general!$B$26,X7+1,0))</f>
        <v>16</v>
      </c>
      <c r="Z7">
        <f>IF(Z5&lt;&gt;"",0,IF(Z3&lt;=investitii!$D$7+general!$B$26,Y7+1,0))</f>
        <v>17</v>
      </c>
      <c r="AA7">
        <f>IF(AA5&lt;&gt;"",0,IF(AA3&lt;=investitii!$D$7+general!$B$26,Z7+1,0))</f>
        <v>18</v>
      </c>
      <c r="AB7">
        <f>IF(AB5&lt;&gt;"",0,IF(AB3&lt;=investitii!$D$7+general!$B$26,AA7+1,0))</f>
        <v>19</v>
      </c>
      <c r="AC7">
        <f>IF(AC5&lt;&gt;"",0,IF(AC3&lt;=investitii!$D$7+general!$B$26,AB7+1,0))</f>
        <v>20</v>
      </c>
      <c r="AD7">
        <f>IF(AD5&lt;&gt;"",0,IF(AD3&lt;=investitii!$D$7+general!$B$26,AC7+1,0))</f>
        <v>21</v>
      </c>
      <c r="AE7">
        <f>IF(AE5&lt;&gt;"",0,IF(AE3&lt;=investitii!$D$7+general!$B$26,AD7+1,0))</f>
        <v>22</v>
      </c>
      <c r="AF7">
        <f>IF(AF5&lt;&gt;"",0,IF(AF3&lt;=investitii!$D$7+general!$B$26,AE7+1,0))</f>
        <v>23</v>
      </c>
      <c r="AG7">
        <f>IF(AG5&lt;&gt;"",0,IF(AG3&lt;=investitii!$D$7+general!$B$26,AF7+1,0))</f>
        <v>24</v>
      </c>
      <c r="AH7">
        <f>IF(AH5&lt;&gt;"",0,IF(AH3&lt;=investitii!$D$7+general!$B$26,AG7+1,0))</f>
        <v>25</v>
      </c>
      <c r="AI7">
        <f>IF(AI5&lt;&gt;"",0,IF(AI3&lt;=investitii!$D$7+general!$B$26,AH7+1,0))</f>
        <v>26</v>
      </c>
      <c r="AJ7">
        <f>IF(AJ5&lt;&gt;"",0,IF(AJ3&lt;=investitii!$D$7+general!$B$26,AI7+1,0))</f>
        <v>27</v>
      </c>
      <c r="AK7">
        <f>IF(AK5&lt;&gt;"",0,IF(AK3&lt;=investitii!$D$7+general!$B$26,AJ7+1,0))</f>
        <v>28</v>
      </c>
      <c r="AL7">
        <f>IF(AL5&lt;&gt;"",0,IF(AL3&lt;=investitii!$D$7+general!$B$26,AK7+1,0))</f>
        <v>29</v>
      </c>
      <c r="AM7">
        <f>IF(AM5&lt;&gt;"",0,IF(AM3&lt;=investitii!$D$7+general!$B$26,AL7+1,0))</f>
        <v>30</v>
      </c>
      <c r="AN7">
        <f>IF(AN5&lt;&gt;"",0,IF(AN3&lt;=investitii!$D$7+general!$B$26,AM7+1,0))</f>
        <v>31</v>
      </c>
      <c r="AO7">
        <f>IF(AO5&lt;&gt;"",0,IF(AO3&lt;=investitii!$D$7+general!$B$26,AN7+1,0))</f>
        <v>32</v>
      </c>
      <c r="AP7">
        <f>IF(AP5&lt;&gt;"",0,IF(AP3&lt;=investitii!$D$7+general!$B$26,AO7+1,0))</f>
        <v>33</v>
      </c>
      <c r="AQ7">
        <f>IF(AQ5&lt;&gt;"",0,IF(AQ3&lt;=investitii!$D$7+general!$B$26,AP7+1,0))</f>
        <v>34</v>
      </c>
      <c r="AR7">
        <f>IF(AR5&lt;&gt;"",0,IF(AR3&lt;=investitii!$D$7+general!$B$26,AQ7+1,0))</f>
        <v>35</v>
      </c>
      <c r="AS7">
        <f>IF(AS5&lt;&gt;"",0,IF(AS3&lt;=investitii!$D$7+general!$B$26,AR7+1,0))</f>
        <v>36</v>
      </c>
      <c r="AT7">
        <f>IF(AT5&lt;&gt;"",0,IF(AT3&lt;=investitii!$D$7+general!$B$26,AS7+1,0))</f>
        <v>37</v>
      </c>
      <c r="AU7">
        <f>IF(AU5&lt;&gt;"",0,IF(AU3&lt;=investitii!$D$7+general!$B$26,AT7+1,0))</f>
        <v>38</v>
      </c>
      <c r="AV7">
        <f>IF(AV5&lt;&gt;"",0,IF(AV3&lt;=investitii!$D$7+general!$B$26,AU7+1,0))</f>
        <v>39</v>
      </c>
      <c r="AW7">
        <f>IF(AW5&lt;&gt;"",0,IF(AW3&lt;=investitii!$D$7+general!$B$26,AV7+1,0))</f>
        <v>40</v>
      </c>
      <c r="AX7">
        <f>IF(AX5&lt;&gt;"",0,IF(AX3&lt;=investitii!$D$7+general!$B$26,AW7+1,0))</f>
        <v>41</v>
      </c>
      <c r="AY7">
        <f>IF(AY5&lt;&gt;"",0,IF(AY3&lt;=investitii!$D$7+general!$B$26,AX7+1,0))</f>
        <v>42</v>
      </c>
      <c r="AZ7">
        <f>IF(AZ5&lt;&gt;"",0,IF(AZ3&lt;=investitii!$D$7+general!$B$26,AY7+1,0))</f>
        <v>43</v>
      </c>
      <c r="BA7">
        <f>IF(BA5&lt;&gt;"",0,IF(BA3&lt;=investitii!$D$7+general!$B$26,AZ7+1,0))</f>
        <v>0</v>
      </c>
      <c r="BB7">
        <f>IF(BB5&lt;&gt;"",0,IF(BB3&lt;=investitii!$D$7+general!$B$26,BA7+1,0))</f>
        <v>0</v>
      </c>
      <c r="BC7">
        <f>IF(BC5&lt;&gt;"",0,IF(BC3&lt;=investitii!$D$7+general!$B$26,BB7+1,0))</f>
        <v>0</v>
      </c>
      <c r="BD7">
        <f>IF(BD5&lt;&gt;"",0,IF(BD3&lt;=investitii!$D$7+general!$B$26,BC7+1,0))</f>
        <v>0</v>
      </c>
      <c r="BE7">
        <f>IF(BE5&lt;&gt;"",0,IF(BE3&lt;=investitii!$D$7+general!$B$26,BD7+1,0))</f>
        <v>0</v>
      </c>
      <c r="BF7">
        <f>IF(BF5&lt;&gt;"",0,IF(BF3&lt;=investitii!$D$7+general!$B$26,BE7+1,0))</f>
        <v>0</v>
      </c>
      <c r="BG7">
        <f>IF(BG5&lt;&gt;"",0,IF(BG3&lt;=investitii!$D$7+general!$B$26,BF7+1,0))</f>
        <v>0</v>
      </c>
      <c r="BH7">
        <f>IF(BH5&lt;&gt;"",0,IF(BH3&lt;=investitii!$D$7+general!$B$26,BG7+1,0))</f>
        <v>0</v>
      </c>
      <c r="BI7">
        <f>IF(BI5&lt;&gt;"",0,IF(BI3&lt;=investitii!$D$7+general!$B$26,BH7+1,0))</f>
        <v>0</v>
      </c>
      <c r="BJ7">
        <f>IF(BJ5&lt;&gt;"",0,IF(BJ3&lt;=investitii!$D$7+general!$B$26,BI7+1,0))</f>
        <v>0</v>
      </c>
      <c r="BK7">
        <f>IF(BK5&lt;&gt;"",0,IF(BK3&lt;=investitii!$D$7+general!$B$26,BJ7+1,0))</f>
        <v>0</v>
      </c>
      <c r="BL7">
        <f>IF(BL5&lt;&gt;"",0,IF(BL3&lt;=investitii!$D$7+general!$B$26,BK7+1,0))</f>
        <v>0</v>
      </c>
      <c r="BM7">
        <f>IF(BM5&lt;&gt;"",0,IF(BM3&lt;=investitii!$D$7+general!$B$26,BL7+1,0))</f>
        <v>0</v>
      </c>
      <c r="BN7">
        <f>IF(BN5&lt;&gt;"",0,IF(BN3&lt;=investitii!$D$7+general!$B$26,BM7+1,0))</f>
        <v>0</v>
      </c>
      <c r="BO7">
        <f>IF(BO5&lt;&gt;"",0,IF(BO3&lt;=investitii!$D$7+general!$B$26,BN7+1,0))</f>
        <v>0</v>
      </c>
      <c r="BP7">
        <f>IF(BP5&lt;&gt;"",0,IF(BP3&lt;=investitii!$D$7+general!$B$26,BO7+1,0))</f>
        <v>0</v>
      </c>
      <c r="BQ7">
        <f>IF(BQ5&lt;&gt;"",0,IF(BQ3&lt;=investitii!$D$7+general!$B$26,BP7+1,0))</f>
        <v>0</v>
      </c>
      <c r="BR7">
        <f>IF(BR5&lt;&gt;"",0,IF(BR3&lt;=investitii!$D$7+general!$B$26,BQ7+1,0))</f>
        <v>0</v>
      </c>
      <c r="BS7">
        <f>IF(BS5&lt;&gt;"",0,IF(BS3&lt;=investitii!$D$7+general!$B$26,BR7+1,0))</f>
        <v>0</v>
      </c>
      <c r="BT7">
        <f>IF(BT5&lt;&gt;"",0,IF(BT3&lt;=investitii!$D$7+general!$B$26,BS7+1,0))</f>
        <v>0</v>
      </c>
      <c r="BU7">
        <f>IF(BU5&lt;&gt;"",0,IF(BU3&lt;=investitii!$D$7+general!$B$26,BT7+1,0))</f>
        <v>0</v>
      </c>
      <c r="BV7">
        <f>IF(BV5&lt;&gt;"",0,IF(BV3&lt;=investitii!$D$7+general!$B$26,BU7+1,0))</f>
        <v>0</v>
      </c>
      <c r="BW7">
        <f>IF(BW5&lt;&gt;"",0,IF(BW3&lt;=investitii!$D$7+general!$B$26,BV7+1,0))</f>
        <v>0</v>
      </c>
      <c r="BX7">
        <f>IF(BX5&lt;&gt;"",0,IF(BX3&lt;=investitii!$D$7+general!$B$26,BW7+1,0))</f>
        <v>0</v>
      </c>
      <c r="BY7">
        <f>IF(BY5&lt;&gt;"",0,IF(BY3&lt;=investitii!$D$7+general!$B$26,BX7+1,0))</f>
        <v>0</v>
      </c>
      <c r="BZ7">
        <f>IF(BZ5&lt;&gt;"",0,IF(BZ3&lt;=investitii!$D$7+general!$B$26,BY7+1,0))</f>
        <v>0</v>
      </c>
      <c r="CA7">
        <f>IF(CA5&lt;&gt;"",0,IF(CA3&lt;=investitii!$D$7+general!$B$26,BZ7+1,0))</f>
        <v>0</v>
      </c>
      <c r="CB7">
        <f>IF(CB5&lt;&gt;"",0,IF(CB3&lt;=investitii!$D$7+general!$B$26,CA7+1,0))</f>
        <v>0</v>
      </c>
      <c r="CC7">
        <f>IF(CC5&lt;&gt;"",0,IF(CC3&lt;=investitii!$D$7+general!$B$26,CB7+1,0))</f>
        <v>0</v>
      </c>
      <c r="CD7">
        <f>IF(CD5&lt;&gt;"",0,IF(CD3&lt;=investitii!$D$7+general!$B$26,CC7+1,0))</f>
        <v>0</v>
      </c>
      <c r="CE7">
        <f>IF(CE5&lt;&gt;"",0,IF(CE3&lt;=investitii!$D$7+general!$B$26,CD7+1,0))</f>
        <v>0</v>
      </c>
    </row>
    <row r="9" spans="1:83">
      <c r="A9" t="s">
        <v>563</v>
      </c>
      <c r="B9" t="s">
        <v>538</v>
      </c>
      <c r="C9" s="42">
        <f>IF(AND(C3&gt;=investitii!$C$4,C3&lt;=investitii!$D$4),VLOOKUP($A$2,investitii!$A$13:$D$33,4,FALSE)*general!$C$16/investitii!$A$4,0)*corectie!$C$20</f>
        <v>11600523.800000001</v>
      </c>
      <c r="D9" s="42">
        <f>IF(AND(D3&gt;=investitii!$C$4,D3&lt;=investitii!$D$4),VLOOKUP($A$2,investitii!$A$13:$D$33,4,FALSE)*general!$C$16/investitii!$A$4,0)*corectie!$C$20</f>
        <v>11600523.800000001</v>
      </c>
      <c r="E9" s="42">
        <f>IF(AND(E3&gt;=investitii!$C$4,E3&lt;=investitii!$D$4),VLOOKUP($A$2,investitii!$A$13:$D$33,4,FALSE)*general!$C$16/investitii!$A$4,0)*corectie!$C$20</f>
        <v>0</v>
      </c>
      <c r="F9" s="42">
        <f>IF(AND(F3&gt;=investitii!$C$4,F3&lt;=investitii!$D$4),VLOOKUP($A$2,investitii!$A$13:$D$33,4,FALSE)*general!$C$16/investitii!$A$4,0)*corectie!$C$20</f>
        <v>0</v>
      </c>
      <c r="G9" s="42">
        <f>IF(AND(G3&gt;=investitii!$C$4,G3&lt;=investitii!$D$4),VLOOKUP($A$2,investitii!$A$13:$D$33,4,FALSE)*general!$C$16/investitii!$A$4,0)*corectie!$C$20</f>
        <v>0</v>
      </c>
      <c r="H9" s="42">
        <f>IF(AND(H3&gt;=investitii!$C$4,H3&lt;=investitii!$D$4),VLOOKUP($A$2,investitii!$A$13:$D$33,4,FALSE)*general!$C$16/investitii!$A$4,0)*corectie!$C$20</f>
        <v>0</v>
      </c>
      <c r="I9" s="42">
        <f>IF(AND(I3&gt;=investitii!$C$4,I3&lt;=investitii!$D$4),VLOOKUP($A$2,investitii!$A$13:$D$33,4,FALSE)*general!$C$16/investitii!$A$4,0)*corectie!$C$20</f>
        <v>0</v>
      </c>
      <c r="J9" s="42">
        <f>IF(AND(J3&gt;=investitii!$C$4,J3&lt;=investitii!$D$4),VLOOKUP($A$2,investitii!$A$13:$D$33,4,FALSE)*general!$C$16/investitii!$A$4,0)*corectie!$C$20</f>
        <v>0</v>
      </c>
      <c r="K9" s="42">
        <f>IF(AND(K3&gt;=investitii!$C$4,K3&lt;=investitii!$D$4),VLOOKUP($A$2,investitii!$A$13:$D$33,4,FALSE)*general!$C$16/investitii!$A$4,0)*corectie!$C$20</f>
        <v>0</v>
      </c>
      <c r="L9" s="42">
        <f>IF(AND(L3&gt;=investitii!$C$4,L3&lt;=investitii!$D$4),VLOOKUP($A$2,investitii!$A$13:$D$33,4,FALSE)*general!$C$16/investitii!$A$4,0)*corectie!$C$20</f>
        <v>0</v>
      </c>
      <c r="M9" s="42">
        <f>IF(AND(M3&gt;=investitii!$C$4,M3&lt;=investitii!$D$4),VLOOKUP($A$2,investitii!$A$13:$D$33,4,FALSE)*general!$C$16/investitii!$A$4,0)*corectie!$C$20</f>
        <v>0</v>
      </c>
      <c r="N9" s="42">
        <f>IF(AND(N3&gt;=investitii!$C$4,N3&lt;=investitii!$D$4),VLOOKUP($A$2,investitii!$A$13:$D$33,4,FALSE)*general!$C$16/investitii!$A$4,0)*corectie!$C$20</f>
        <v>0</v>
      </c>
      <c r="O9" s="42">
        <f>IF(AND(O3&gt;=investitii!$C$4,O3&lt;=investitii!$D$4),VLOOKUP($A$2,investitii!$A$13:$D$33,4,FALSE)*general!$C$16/investitii!$A$4,0)*corectie!$C$20</f>
        <v>0</v>
      </c>
      <c r="P9" s="42">
        <f>IF(AND(P3&gt;=investitii!$C$4,P3&lt;=investitii!$D$4),VLOOKUP($A$2,investitii!$A$13:$D$33,4,FALSE)*general!$C$16/investitii!$A$4,0)*corectie!$C$20</f>
        <v>0</v>
      </c>
      <c r="Q9" s="42">
        <f>IF(AND(Q3&gt;=investitii!$C$4,Q3&lt;=investitii!$D$4),VLOOKUP($A$2,investitii!$A$13:$D$33,4,FALSE)*general!$C$16/investitii!$A$4,0)*corectie!$C$20</f>
        <v>0</v>
      </c>
      <c r="R9" s="42">
        <f>IF(AND(R3&gt;=investitii!$C$4,R3&lt;=investitii!$D$4),VLOOKUP($A$2,investitii!$A$13:$D$33,4,FALSE)*general!$C$16/investitii!$A$4,0)*corectie!$C$20</f>
        <v>0</v>
      </c>
      <c r="S9" s="42">
        <f>IF(AND(S3&gt;=investitii!$C$4,S3&lt;=investitii!$D$4),VLOOKUP($A$2,investitii!$A$13:$D$33,4,FALSE)*general!$C$16/investitii!$A$4,0)*corectie!$C$20</f>
        <v>0</v>
      </c>
      <c r="T9" s="42">
        <f>IF(AND(T3&gt;=investitii!$C$4,T3&lt;=investitii!$D$4),VLOOKUP($A$2,investitii!$A$13:$D$33,4,FALSE)*general!$C$16/investitii!$A$4,0)*corectie!$C$20</f>
        <v>0</v>
      </c>
      <c r="U9" s="42">
        <f>IF(AND(U3&gt;=investitii!$C$4,U3&lt;=investitii!$D$4),VLOOKUP($A$2,investitii!$A$13:$D$33,4,FALSE)*general!$C$16/investitii!$A$4,0)*corectie!$C$20</f>
        <v>0</v>
      </c>
      <c r="V9" s="42">
        <f>IF(AND(V3&gt;=investitii!$C$4,V3&lt;=investitii!$D$4),VLOOKUP($A$2,investitii!$A$13:$D$33,4,FALSE)*general!$C$16/investitii!$A$4,0)*corectie!$C$20</f>
        <v>0</v>
      </c>
      <c r="W9" s="42">
        <f>IF(AND(W3&gt;=investitii!$C$4,W3&lt;=investitii!$D$4),VLOOKUP($A$2,investitii!$A$13:$D$33,4,FALSE)*general!$C$16/investitii!$A$4,0)*corectie!$C$20</f>
        <v>0</v>
      </c>
      <c r="X9" s="42">
        <f>IF(AND(X3&gt;=investitii!$C$4,X3&lt;=investitii!$D$4),VLOOKUP($A$2,investitii!$A$13:$D$33,4,FALSE)*general!$C$16/investitii!$A$4,0)*corectie!$C$20</f>
        <v>0</v>
      </c>
      <c r="Y9" s="42">
        <f>IF(AND(Y3&gt;=investitii!$C$4,Y3&lt;=investitii!$D$4),VLOOKUP($A$2,investitii!$A$13:$D$33,4,FALSE)*general!$C$16/investitii!$A$4,0)*corectie!$C$20</f>
        <v>0</v>
      </c>
      <c r="Z9" s="42">
        <f>IF(AND(Z3&gt;=investitii!$C$4,Z3&lt;=investitii!$D$4),VLOOKUP($A$2,investitii!$A$13:$D$33,4,FALSE)*general!$C$16/investitii!$A$4,0)*corectie!$C$20</f>
        <v>0</v>
      </c>
      <c r="AA9" s="42">
        <f>IF(AND(AA3&gt;=investitii!$C$4,AA3&lt;=investitii!$D$4),VLOOKUP($A$2,investitii!$A$13:$D$33,4,FALSE)*general!$C$16/investitii!$A$4,0)*corectie!$C$20</f>
        <v>0</v>
      </c>
      <c r="AB9" s="42">
        <f>IF(AND(AB3&gt;=investitii!$C$4,AB3&lt;=investitii!$D$4),VLOOKUP($A$2,investitii!$A$13:$D$33,4,FALSE)*general!$C$16/investitii!$A$4,0)*corectie!$C$20</f>
        <v>0</v>
      </c>
      <c r="AC9" s="42">
        <f>IF(AND(AC3&gt;=investitii!$C$4,AC3&lt;=investitii!$D$4),VLOOKUP($A$2,investitii!$A$13:$D$33,4,FALSE)*general!$C$16/investitii!$A$4,0)*corectie!$C$20</f>
        <v>0</v>
      </c>
      <c r="AD9" s="42">
        <f>IF(AND(AD3&gt;=investitii!$C$4,AD3&lt;=investitii!$D$4),VLOOKUP($A$2,investitii!$A$13:$D$33,4,FALSE)*general!$C$16/investitii!$A$4,0)*corectie!$C$20</f>
        <v>0</v>
      </c>
      <c r="AE9" s="42">
        <f>IF(AND(AE3&gt;=investitii!$C$4,AE3&lt;=investitii!$D$4),VLOOKUP($A$2,investitii!$A$13:$D$33,4,FALSE)*general!$C$16/investitii!$A$4,0)*corectie!$C$20</f>
        <v>0</v>
      </c>
      <c r="AF9" s="42">
        <f>IF(AND(AF3&gt;=investitii!$C$4,AF3&lt;=investitii!$D$4),VLOOKUP($A$2,investitii!$A$13:$D$33,4,FALSE)*general!$C$16/investitii!$A$4,0)*corectie!$C$20</f>
        <v>0</v>
      </c>
      <c r="AG9" s="42">
        <f>IF(AND(AG3&gt;=investitii!$C$4,AG3&lt;=investitii!$D$4),VLOOKUP($A$2,investitii!$A$13:$D$33,4,FALSE)*general!$C$16/investitii!$A$4,0)*corectie!$C$20</f>
        <v>0</v>
      </c>
      <c r="AH9" s="42">
        <f>IF(AND(AH3&gt;=investitii!$C$4,AH3&lt;=investitii!$D$4),VLOOKUP($A$2,investitii!$A$13:$D$33,4,FALSE)*general!$C$16/investitii!$A$4,0)*corectie!$C$20</f>
        <v>0</v>
      </c>
      <c r="AI9" s="42">
        <f>IF(AND(AI3&gt;=investitii!$C$4,AI3&lt;=investitii!$D$4),VLOOKUP($A$2,investitii!$A$13:$D$33,4,FALSE)*general!$C$16/investitii!$A$4,0)*corectie!$C$20</f>
        <v>0</v>
      </c>
      <c r="AJ9" s="42">
        <f>IF(AND(AJ3&gt;=investitii!$C$4,AJ3&lt;=investitii!$D$4),VLOOKUP($A$2,investitii!$A$13:$D$33,4,FALSE)*general!$C$16/investitii!$A$4,0)*corectie!$C$20</f>
        <v>0</v>
      </c>
      <c r="AK9" s="42">
        <f>IF(AND(AK3&gt;=investitii!$C$4,AK3&lt;=investitii!$D$4),VLOOKUP($A$2,investitii!$A$13:$D$33,4,FALSE)*general!$C$16/investitii!$A$4,0)*corectie!$C$20</f>
        <v>0</v>
      </c>
      <c r="AL9" s="42">
        <f>IF(AND(AL3&gt;=investitii!$C$4,AL3&lt;=investitii!$D$4),VLOOKUP($A$2,investitii!$A$13:$D$33,4,FALSE)*general!$C$16/investitii!$A$4,0)*corectie!$C$20</f>
        <v>0</v>
      </c>
      <c r="AM9" s="42">
        <f>IF(AND(AM3&gt;=investitii!$C$4,AM3&lt;=investitii!$D$4),VLOOKUP($A$2,investitii!$A$13:$D$33,4,FALSE)*general!$C$16/investitii!$A$4,0)*corectie!$C$20</f>
        <v>0</v>
      </c>
      <c r="AN9" s="42">
        <f>IF(AND(AN3&gt;=investitii!$C$4,AN3&lt;=investitii!$D$4),VLOOKUP($A$2,investitii!$A$13:$D$33,4,FALSE)*general!$C$16/investitii!$A$4,0)*corectie!$C$20</f>
        <v>0</v>
      </c>
      <c r="AO9" s="42">
        <f>IF(AND(AO3&gt;=investitii!$C$4,AO3&lt;=investitii!$D$4),VLOOKUP($A$2,investitii!$A$13:$D$33,4,FALSE)*general!$C$16/investitii!$A$4,0)*corectie!$C$20</f>
        <v>0</v>
      </c>
      <c r="AP9" s="42">
        <f>IF(AND(AP3&gt;=investitii!$C$4,AP3&lt;=investitii!$D$4),VLOOKUP($A$2,investitii!$A$13:$D$33,4,FALSE)*general!$C$16/investitii!$A$4,0)*corectie!$C$20</f>
        <v>0</v>
      </c>
      <c r="AQ9" s="42">
        <f>IF(AND(AQ3&gt;=investitii!$C$4,AQ3&lt;=investitii!$D$4),VLOOKUP($A$2,investitii!$A$13:$D$33,4,FALSE)*general!$C$16/investitii!$A$4,0)*corectie!$C$20</f>
        <v>0</v>
      </c>
      <c r="AR9" s="42">
        <f>IF(AND(AR3&gt;=investitii!$C$4,AR3&lt;=investitii!$D$4),VLOOKUP($A$2,investitii!$A$13:$D$33,4,FALSE)*general!$C$16/investitii!$A$4,0)*corectie!$C$20</f>
        <v>0</v>
      </c>
      <c r="AS9" s="42">
        <f>IF(AND(AS3&gt;=investitii!$C$4,AS3&lt;=investitii!$D$4),VLOOKUP($A$2,investitii!$A$13:$D$33,4,FALSE)*general!$C$16/investitii!$A$4,0)*corectie!$C$20</f>
        <v>0</v>
      </c>
      <c r="AT9" s="42">
        <f>IF(AND(AT3&gt;=investitii!$C$4,AT3&lt;=investitii!$D$4),VLOOKUP($A$2,investitii!$A$13:$D$33,4,FALSE)*general!$C$16/investitii!$A$4,0)*corectie!$C$20</f>
        <v>0</v>
      </c>
      <c r="AU9" s="42">
        <f>IF(AND(AU3&gt;=investitii!$C$4,AU3&lt;=investitii!$D$4),VLOOKUP($A$2,investitii!$A$13:$D$33,4,FALSE)*general!$C$16/investitii!$A$4,0)*corectie!$C$20</f>
        <v>0</v>
      </c>
      <c r="AV9" s="42">
        <f>IF(AND(AV3&gt;=investitii!$C$4,AV3&lt;=investitii!$D$4),VLOOKUP($A$2,investitii!$A$13:$D$33,4,FALSE)*general!$C$16/investitii!$A$4,0)*corectie!$C$20</f>
        <v>0</v>
      </c>
      <c r="AW9" s="42">
        <f>IF(AND(AW3&gt;=investitii!$C$4,AW3&lt;=investitii!$D$4),VLOOKUP($A$2,investitii!$A$13:$D$33,4,FALSE)*general!$C$16/investitii!$A$4,0)*corectie!$C$20</f>
        <v>0</v>
      </c>
      <c r="AX9" s="42">
        <f>IF(AND(AX3&gt;=investitii!$C$4,AX3&lt;=investitii!$D$4),VLOOKUP($A$2,investitii!$A$13:$D$33,4,FALSE)*general!$C$16/investitii!$A$4,0)*corectie!$C$20</f>
        <v>0</v>
      </c>
      <c r="AY9" s="42">
        <f>IF(AND(AY3&gt;=investitii!$C$4,AY3&lt;=investitii!$D$4),VLOOKUP($A$2,investitii!$A$13:$D$33,4,FALSE)*general!$C$16/investitii!$A$4,0)*corectie!$C$20</f>
        <v>0</v>
      </c>
      <c r="AZ9" s="42">
        <f>IF(AND(AZ3&gt;=investitii!$C$4,AZ3&lt;=investitii!$D$4),VLOOKUP($A$2,investitii!$A$13:$D$33,4,FALSE)*general!$C$16/investitii!$A$4,0)*corectie!$C$20</f>
        <v>0</v>
      </c>
      <c r="BA9" s="42">
        <f>IF(AND(BA3&gt;=investitii!$C$4,BA3&lt;=investitii!$D$4),VLOOKUP($A$2,investitii!$A$13:$D$33,4,FALSE)*general!$C$16/investitii!$A$4,0)*corectie!$C$20</f>
        <v>0</v>
      </c>
      <c r="BB9" s="42">
        <f>IF(AND(BB3&gt;=investitii!$C$4,BB3&lt;=investitii!$D$4),VLOOKUP($A$2,investitii!$A$13:$D$33,4,FALSE)*general!$C$16/investitii!$A$4,0)*corectie!$C$20</f>
        <v>0</v>
      </c>
      <c r="BC9" s="42">
        <f>IF(AND(BC3&gt;=investitii!$C$4,BC3&lt;=investitii!$D$4),VLOOKUP($A$2,investitii!$A$13:$D$33,4,FALSE)*general!$C$16/investitii!$A$4,0)*corectie!$C$20</f>
        <v>0</v>
      </c>
      <c r="BD9" s="42">
        <f>IF(AND(BD3&gt;=investitii!$C$4,BD3&lt;=investitii!$D$4),VLOOKUP($A$2,investitii!$A$13:$D$33,4,FALSE)*general!$C$16/investitii!$A$4,0)*corectie!$C$20</f>
        <v>0</v>
      </c>
      <c r="BE9" s="42">
        <f>IF(AND(BE3&gt;=investitii!$C$4,BE3&lt;=investitii!$D$4),VLOOKUP($A$2,investitii!$A$13:$D$33,4,FALSE)*general!$C$16/investitii!$A$4,0)*corectie!$C$20</f>
        <v>0</v>
      </c>
      <c r="BF9" s="42">
        <f>IF(AND(BF3&gt;=investitii!$C$4,BF3&lt;=investitii!$D$4),VLOOKUP($A$2,investitii!$A$13:$D$33,4,FALSE)*general!$C$16/investitii!$A$4,0)*corectie!$C$20</f>
        <v>0</v>
      </c>
      <c r="BG9" s="42">
        <f>IF(AND(BG3&gt;=investitii!$C$4,BG3&lt;=investitii!$D$4),VLOOKUP($A$2,investitii!$A$13:$D$33,4,FALSE)*general!$C$16/investitii!$A$4,0)*corectie!$C$20</f>
        <v>0</v>
      </c>
      <c r="BH9" s="42">
        <f>IF(AND(BH3&gt;=investitii!$C$4,BH3&lt;=investitii!$D$4),VLOOKUP($A$2,investitii!$A$13:$D$33,4,FALSE)*general!$C$16/investitii!$A$4,0)*corectie!$C$20</f>
        <v>0</v>
      </c>
      <c r="BI9" s="42">
        <f>IF(AND(BI3&gt;=investitii!$C$4,BI3&lt;=investitii!$D$4),VLOOKUP($A$2,investitii!$A$13:$D$33,4,FALSE)*general!$C$16/investitii!$A$4,0)*corectie!$C$20</f>
        <v>0</v>
      </c>
      <c r="BJ9" s="42">
        <f>IF(AND(BJ3&gt;=investitii!$C$4,BJ3&lt;=investitii!$D$4),VLOOKUP($A$2,investitii!$A$13:$D$33,4,FALSE)*general!$C$16/investitii!$A$4,0)*corectie!$C$20</f>
        <v>0</v>
      </c>
      <c r="BK9" s="42">
        <f>IF(AND(BK3&gt;=investitii!$C$4,BK3&lt;=investitii!$D$4),VLOOKUP($A$2,investitii!$A$13:$D$33,4,FALSE)*general!$C$16/investitii!$A$4,0)*corectie!$C$20</f>
        <v>0</v>
      </c>
      <c r="BL9" s="42">
        <f>IF(AND(BL3&gt;=investitii!$C$4,BL3&lt;=investitii!$D$4),VLOOKUP($A$2,investitii!$A$13:$D$33,4,FALSE)*general!$C$16/investitii!$A$4,0)*corectie!$C$20</f>
        <v>0</v>
      </c>
      <c r="BM9" s="42">
        <f>IF(AND(BM3&gt;=investitii!$C$4,BM3&lt;=investitii!$D$4),VLOOKUP($A$2,investitii!$A$13:$D$33,4,FALSE)*general!$C$16/investitii!$A$4,0)*corectie!$C$20</f>
        <v>0</v>
      </c>
      <c r="BN9" s="42">
        <f>IF(AND(BN3&gt;=investitii!$C$4,BN3&lt;=investitii!$D$4),VLOOKUP($A$2,investitii!$A$13:$D$33,4,FALSE)*general!$C$16/investitii!$A$4,0)*corectie!$C$20</f>
        <v>0</v>
      </c>
      <c r="BO9" s="42">
        <f>IF(AND(BO3&gt;=investitii!$C$4,BO3&lt;=investitii!$D$4),VLOOKUP($A$2,investitii!$A$13:$D$33,4,FALSE)*general!$C$16/investitii!$A$4,0)*corectie!$C$20</f>
        <v>0</v>
      </c>
      <c r="BP9" s="42">
        <f>IF(AND(BP3&gt;=investitii!$C$4,BP3&lt;=investitii!$D$4),VLOOKUP($A$2,investitii!$A$13:$D$33,4,FALSE)*general!$C$16/investitii!$A$4,0)*corectie!$C$20</f>
        <v>0</v>
      </c>
      <c r="BQ9" s="42">
        <f>IF(AND(BQ3&gt;=investitii!$C$4,BQ3&lt;=investitii!$D$4),VLOOKUP($A$2,investitii!$A$13:$D$33,4,FALSE)*general!$C$16/investitii!$A$4,0)*corectie!$C$20</f>
        <v>0</v>
      </c>
      <c r="BR9" s="42">
        <f>IF(AND(BR3&gt;=investitii!$C$4,BR3&lt;=investitii!$D$4),VLOOKUP($A$2,investitii!$A$13:$D$33,4,FALSE)*general!$C$16/investitii!$A$4,0)*corectie!$C$20</f>
        <v>0</v>
      </c>
      <c r="BS9" s="42">
        <f>IF(AND(BS3&gt;=investitii!$C$4,BS3&lt;=investitii!$D$4),VLOOKUP($A$2,investitii!$A$13:$D$33,4,FALSE)*general!$C$16/investitii!$A$4,0)*corectie!$C$20</f>
        <v>0</v>
      </c>
      <c r="BT9" s="42">
        <f>IF(AND(BT3&gt;=investitii!$C$4,BT3&lt;=investitii!$D$4),VLOOKUP($A$2,investitii!$A$13:$D$33,4,FALSE)*general!$C$16/investitii!$A$4,0)*corectie!$C$20</f>
        <v>0</v>
      </c>
      <c r="BU9" s="42">
        <f>IF(AND(BU3&gt;=investitii!$C$4,BU3&lt;=investitii!$D$4),VLOOKUP($A$2,investitii!$A$13:$D$33,4,FALSE)*general!$C$16/investitii!$A$4,0)*corectie!$C$20</f>
        <v>0</v>
      </c>
      <c r="BV9" s="42">
        <f>IF(AND(BV3&gt;=investitii!$C$4,BV3&lt;=investitii!$D$4),VLOOKUP($A$2,investitii!$A$13:$D$33,4,FALSE)*general!$C$16/investitii!$A$4,0)*corectie!$C$20</f>
        <v>0</v>
      </c>
      <c r="BW9" s="42">
        <f>IF(AND(BW3&gt;=investitii!$C$4,BW3&lt;=investitii!$D$4),VLOOKUP($A$2,investitii!$A$13:$D$33,4,FALSE)*general!$C$16/investitii!$A$4,0)*corectie!$C$20</f>
        <v>0</v>
      </c>
      <c r="BX9" s="42">
        <f>IF(AND(BX3&gt;=investitii!$C$4,BX3&lt;=investitii!$D$4),VLOOKUP($A$2,investitii!$A$13:$D$33,4,FALSE)*general!$C$16/investitii!$A$4,0)*corectie!$C$20</f>
        <v>0</v>
      </c>
      <c r="BY9" s="42">
        <f>IF(AND(BY3&gt;=investitii!$C$4,BY3&lt;=investitii!$D$4),VLOOKUP($A$2,investitii!$A$13:$D$33,4,FALSE)*general!$C$16/investitii!$A$4,0)*corectie!$C$20</f>
        <v>0</v>
      </c>
      <c r="BZ9" s="42">
        <f>IF(AND(BZ3&gt;=investitii!$C$4,BZ3&lt;=investitii!$D$4),VLOOKUP($A$2,investitii!$A$13:$D$33,4,FALSE)*general!$C$16/investitii!$A$4,0)*corectie!$C$20</f>
        <v>0</v>
      </c>
      <c r="CA9" s="42">
        <f>IF(AND(CA3&gt;=investitii!$C$4,CA3&lt;=investitii!$D$4),VLOOKUP($A$2,investitii!$A$13:$D$33,4,FALSE)*general!$C$16/investitii!$A$4,0)*corectie!$C$20</f>
        <v>0</v>
      </c>
      <c r="CB9" s="42">
        <f>IF(AND(CB3&gt;=investitii!$C$4,CB3&lt;=investitii!$D$4),VLOOKUP($A$2,investitii!$A$13:$D$33,4,FALSE)*general!$C$16/investitii!$A$4,0)*corectie!$C$20</f>
        <v>0</v>
      </c>
      <c r="CC9" s="42">
        <f>IF(AND(CC3&gt;=investitii!$C$4,CC3&lt;=investitii!$D$4),VLOOKUP($A$2,investitii!$A$13:$D$33,4,FALSE)*general!$C$16/investitii!$A$4,0)*corectie!$C$20</f>
        <v>0</v>
      </c>
      <c r="CD9" s="42">
        <f>IF(AND(CD3&gt;=investitii!$C$4,CD3&lt;=investitii!$D$4),VLOOKUP($A$2,investitii!$A$13:$D$33,4,FALSE)*general!$C$16/investitii!$A$4,0)*corectie!$C$20</f>
        <v>0</v>
      </c>
      <c r="CE9" s="42">
        <f>IF(AND(CE3&gt;=investitii!$C$4,CE3&lt;=investitii!$D$4),VLOOKUP($A$2,investitii!$A$13:$D$33,4,FALSE)*general!$C$16/investitii!$A$4,0)*corectie!$C$20</f>
        <v>0</v>
      </c>
    </row>
    <row r="10" spans="1:83">
      <c r="A10" t="s">
        <v>564</v>
      </c>
      <c r="B10" t="s">
        <v>538</v>
      </c>
      <c r="C10" s="42">
        <f>IF(AND(C3&gt;=investitii!$C$6,C3&lt;=investitii!$D$6),VLOOKUP($A$2,investitii!$A$13:$D$33,4,FALSE)*general!$C$17/investitii!$A$6,0)*corectie!$C$20</f>
        <v>0</v>
      </c>
      <c r="D10" s="42">
        <f>IF(AND(D3&gt;=investitii!$C$6,D3&lt;=investitii!$D$6),VLOOKUP($A$2,investitii!$A$13:$D$33,4,FALSE)*general!$C$17/investitii!$A$6,0)*corectie!$C$20</f>
        <v>0</v>
      </c>
      <c r="E10" s="42">
        <f>IF(AND(E3&gt;=investitii!$C$6,E3&lt;=investitii!$D$6),VLOOKUP($A$2,investitii!$A$13:$D$33,4,FALSE)*general!$C$17/investitii!$A$6,0)*corectie!$C$20</f>
        <v>34801571.399999999</v>
      </c>
      <c r="F10" s="42">
        <f>IF(AND(F3&gt;=investitii!$C$6,F3&lt;=investitii!$D$6),VLOOKUP($A$2,investitii!$A$13:$D$33,4,FALSE)*general!$C$17/investitii!$A$6,0)*corectie!$C$20</f>
        <v>0</v>
      </c>
      <c r="G10" s="42">
        <f>IF(AND(G3&gt;=investitii!$C$6,G3&lt;=investitii!$D$6),VLOOKUP($A$2,investitii!$A$13:$D$33,4,FALSE)*general!$C$17/investitii!$A$6,0)*corectie!$C$20</f>
        <v>0</v>
      </c>
      <c r="H10" s="42">
        <f>IF(AND(H3&gt;=investitii!$C$6,H3&lt;=investitii!$D$6),VLOOKUP($A$2,investitii!$A$13:$D$33,4,FALSE)*general!$C$17/investitii!$A$6,0)*corectie!$C$20</f>
        <v>0</v>
      </c>
      <c r="I10" s="42">
        <f>IF(AND(I3&gt;=investitii!$C$6,I3&lt;=investitii!$D$6),VLOOKUP($A$2,investitii!$A$13:$D$33,4,FALSE)*general!$C$17/investitii!$A$6,0)*corectie!$C$20</f>
        <v>0</v>
      </c>
      <c r="J10" s="42">
        <f>IF(AND(J3&gt;=investitii!$C$6,J3&lt;=investitii!$D$6),VLOOKUP($A$2,investitii!$A$13:$D$33,4,FALSE)*general!$C$17/investitii!$A$6,0)*corectie!$C$20</f>
        <v>0</v>
      </c>
      <c r="K10" s="42">
        <f>IF(AND(K3&gt;=investitii!$C$6,K3&lt;=investitii!$D$6),VLOOKUP($A$2,investitii!$A$13:$D$33,4,FALSE)*general!$C$17/investitii!$A$6,0)*corectie!$C$20</f>
        <v>0</v>
      </c>
      <c r="L10" s="42">
        <f>IF(AND(L3&gt;=investitii!$C$6,L3&lt;=investitii!$D$6),VLOOKUP($A$2,investitii!$A$13:$D$33,4,FALSE)*general!$C$17/investitii!$A$6,0)*corectie!$C$20</f>
        <v>0</v>
      </c>
      <c r="M10" s="42">
        <f>IF(AND(M3&gt;=investitii!$C$6,M3&lt;=investitii!$D$6),VLOOKUP($A$2,investitii!$A$13:$D$33,4,FALSE)*general!$C$17/investitii!$A$6,0)*corectie!$C$20</f>
        <v>0</v>
      </c>
      <c r="N10" s="42">
        <f>IF(AND(N3&gt;=investitii!$C$6,N3&lt;=investitii!$D$6),VLOOKUP($A$2,investitii!$A$13:$D$33,4,FALSE)*general!$C$17/investitii!$A$6,0)*corectie!$C$20</f>
        <v>0</v>
      </c>
      <c r="O10" s="42">
        <f>IF(AND(O3&gt;=investitii!$C$6,O3&lt;=investitii!$D$6),VLOOKUP($A$2,investitii!$A$13:$D$33,4,FALSE)*general!$C$17/investitii!$A$6,0)*corectie!$C$20</f>
        <v>0</v>
      </c>
      <c r="P10" s="42">
        <f>IF(AND(P3&gt;=investitii!$C$6,P3&lt;=investitii!$D$6),VLOOKUP($A$2,investitii!$A$13:$D$33,4,FALSE)*general!$C$17/investitii!$A$6,0)*corectie!$C$20</f>
        <v>0</v>
      </c>
      <c r="Q10" s="42">
        <f>IF(AND(Q3&gt;=investitii!$C$6,Q3&lt;=investitii!$D$6),VLOOKUP($A$2,investitii!$A$13:$D$33,4,FALSE)*general!$C$17/investitii!$A$6,0)*corectie!$C$20</f>
        <v>0</v>
      </c>
      <c r="R10" s="42">
        <f>IF(AND(R3&gt;=investitii!$C$6,R3&lt;=investitii!$D$6),VLOOKUP($A$2,investitii!$A$13:$D$33,4,FALSE)*general!$C$17/investitii!$A$6,0)*corectie!$C$20</f>
        <v>0</v>
      </c>
      <c r="S10" s="42">
        <f>IF(AND(S3&gt;=investitii!$C$6,S3&lt;=investitii!$D$6),VLOOKUP($A$2,investitii!$A$13:$D$33,4,FALSE)*general!$C$17/investitii!$A$6,0)*corectie!$C$20</f>
        <v>0</v>
      </c>
      <c r="T10" s="42">
        <f>IF(AND(T3&gt;=investitii!$C$6,T3&lt;=investitii!$D$6),VLOOKUP($A$2,investitii!$A$13:$D$33,4,FALSE)*general!$C$17/investitii!$A$6,0)*corectie!$C$20</f>
        <v>0</v>
      </c>
      <c r="U10" s="42">
        <f>IF(AND(U3&gt;=investitii!$C$6,U3&lt;=investitii!$D$6),VLOOKUP($A$2,investitii!$A$13:$D$33,4,FALSE)*general!$C$17/investitii!$A$6,0)*corectie!$C$20</f>
        <v>0</v>
      </c>
      <c r="V10" s="42">
        <f>IF(AND(V3&gt;=investitii!$C$6,V3&lt;=investitii!$D$6),VLOOKUP($A$2,investitii!$A$13:$D$33,4,FALSE)*general!$C$17/investitii!$A$6,0)*corectie!$C$20</f>
        <v>0</v>
      </c>
      <c r="W10" s="42">
        <f>IF(AND(W3&gt;=investitii!$C$6,W3&lt;=investitii!$D$6),VLOOKUP($A$2,investitii!$A$13:$D$33,4,FALSE)*general!$C$17/investitii!$A$6,0)*corectie!$C$20</f>
        <v>0</v>
      </c>
      <c r="X10" s="42">
        <f>IF(AND(X3&gt;=investitii!$C$6,X3&lt;=investitii!$D$6),VLOOKUP($A$2,investitii!$A$13:$D$33,4,FALSE)*general!$C$17/investitii!$A$6,0)*corectie!$C$20</f>
        <v>0</v>
      </c>
      <c r="Y10" s="42">
        <f>IF(AND(Y3&gt;=investitii!$C$6,Y3&lt;=investitii!$D$6),VLOOKUP($A$2,investitii!$A$13:$D$33,4,FALSE)*general!$C$17/investitii!$A$6,0)*corectie!$C$20</f>
        <v>0</v>
      </c>
      <c r="Z10" s="42">
        <f>IF(AND(Z3&gt;=investitii!$C$6,Z3&lt;=investitii!$D$6),VLOOKUP($A$2,investitii!$A$13:$D$33,4,FALSE)*general!$C$17/investitii!$A$6,0)*corectie!$C$20</f>
        <v>0</v>
      </c>
      <c r="AA10" s="42">
        <f>IF(AND(AA3&gt;=investitii!$C$6,AA3&lt;=investitii!$D$6),VLOOKUP($A$2,investitii!$A$13:$D$33,4,FALSE)*general!$C$17/investitii!$A$6,0)*corectie!$C$20</f>
        <v>0</v>
      </c>
      <c r="AB10" s="42">
        <f>IF(AND(AB3&gt;=investitii!$C$6,AB3&lt;=investitii!$D$6),VLOOKUP($A$2,investitii!$A$13:$D$33,4,FALSE)*general!$C$17/investitii!$A$6,0)*corectie!$C$20</f>
        <v>0</v>
      </c>
      <c r="AC10" s="42">
        <f>IF(AND(AC3&gt;=investitii!$C$6,AC3&lt;=investitii!$D$6),VLOOKUP($A$2,investitii!$A$13:$D$33,4,FALSE)*general!$C$17/investitii!$A$6,0)*corectie!$C$20</f>
        <v>0</v>
      </c>
      <c r="AD10" s="42">
        <f>IF(AND(AD3&gt;=investitii!$C$6,AD3&lt;=investitii!$D$6),VLOOKUP($A$2,investitii!$A$13:$D$33,4,FALSE)*general!$C$17/investitii!$A$6,0)*corectie!$C$20</f>
        <v>0</v>
      </c>
      <c r="AE10" s="42">
        <f>IF(AND(AE3&gt;=investitii!$C$6,AE3&lt;=investitii!$D$6),VLOOKUP($A$2,investitii!$A$13:$D$33,4,FALSE)*general!$C$17/investitii!$A$6,0)*corectie!$C$20</f>
        <v>0</v>
      </c>
      <c r="AF10" s="42">
        <f>IF(AND(AF3&gt;=investitii!$C$6,AF3&lt;=investitii!$D$6),VLOOKUP($A$2,investitii!$A$13:$D$33,4,FALSE)*general!$C$17/investitii!$A$6,0)*corectie!$C$20</f>
        <v>0</v>
      </c>
      <c r="AG10" s="42">
        <f>IF(AND(AG3&gt;=investitii!$C$6,AG3&lt;=investitii!$D$6),VLOOKUP($A$2,investitii!$A$13:$D$33,4,FALSE)*general!$C$17/investitii!$A$6,0)*corectie!$C$20</f>
        <v>0</v>
      </c>
      <c r="AH10" s="42">
        <f>IF(AND(AH3&gt;=investitii!$C$6,AH3&lt;=investitii!$D$6),VLOOKUP($A$2,investitii!$A$13:$D$33,4,FALSE)*general!$C$17/investitii!$A$6,0)*corectie!$C$20</f>
        <v>0</v>
      </c>
      <c r="AI10" s="42">
        <f>IF(AND(AI3&gt;=investitii!$C$6,AI3&lt;=investitii!$D$6),VLOOKUP($A$2,investitii!$A$13:$D$33,4,FALSE)*general!$C$17/investitii!$A$6,0)*corectie!$C$20</f>
        <v>0</v>
      </c>
      <c r="AJ10" s="42">
        <f>IF(AND(AJ3&gt;=investitii!$C$6,AJ3&lt;=investitii!$D$6),VLOOKUP($A$2,investitii!$A$13:$D$33,4,FALSE)*general!$C$17/investitii!$A$6,0)*corectie!$C$20</f>
        <v>0</v>
      </c>
      <c r="AK10" s="42">
        <f>IF(AND(AK3&gt;=investitii!$C$6,AK3&lt;=investitii!$D$6),VLOOKUP($A$2,investitii!$A$13:$D$33,4,FALSE)*general!$C$17/investitii!$A$6,0)*corectie!$C$20</f>
        <v>0</v>
      </c>
      <c r="AL10" s="42">
        <f>IF(AND(AL3&gt;=investitii!$C$6,AL3&lt;=investitii!$D$6),VLOOKUP($A$2,investitii!$A$13:$D$33,4,FALSE)*general!$C$17/investitii!$A$6,0)*corectie!$C$20</f>
        <v>0</v>
      </c>
      <c r="AM10" s="42">
        <f>IF(AND(AM3&gt;=investitii!$C$6,AM3&lt;=investitii!$D$6),VLOOKUP($A$2,investitii!$A$13:$D$33,4,FALSE)*general!$C$17/investitii!$A$6,0)*corectie!$C$20</f>
        <v>0</v>
      </c>
      <c r="AN10" s="42">
        <f>IF(AND(AN3&gt;=investitii!$C$6,AN3&lt;=investitii!$D$6),VLOOKUP($A$2,investitii!$A$13:$D$33,4,FALSE)*general!$C$17/investitii!$A$6,0)*corectie!$C$20</f>
        <v>0</v>
      </c>
      <c r="AO10" s="42">
        <f>IF(AND(AO3&gt;=investitii!$C$6,AO3&lt;=investitii!$D$6),VLOOKUP($A$2,investitii!$A$13:$D$33,4,FALSE)*general!$C$17/investitii!$A$6,0)*corectie!$C$20</f>
        <v>0</v>
      </c>
      <c r="AP10" s="42">
        <f>IF(AND(AP3&gt;=investitii!$C$6,AP3&lt;=investitii!$D$6),VLOOKUP($A$2,investitii!$A$13:$D$33,4,FALSE)*general!$C$17/investitii!$A$6,0)*corectie!$C$20</f>
        <v>0</v>
      </c>
      <c r="AQ10" s="42">
        <f>IF(AND(AQ3&gt;=investitii!$C$6,AQ3&lt;=investitii!$D$6),VLOOKUP($A$2,investitii!$A$13:$D$33,4,FALSE)*general!$C$17/investitii!$A$6,0)*corectie!$C$20</f>
        <v>0</v>
      </c>
      <c r="AR10" s="42">
        <f>IF(AND(AR3&gt;=investitii!$C$6,AR3&lt;=investitii!$D$6),VLOOKUP($A$2,investitii!$A$13:$D$33,4,FALSE)*general!$C$17/investitii!$A$6,0)*corectie!$C$20</f>
        <v>0</v>
      </c>
      <c r="AS10" s="42">
        <f>IF(AND(AS3&gt;=investitii!$C$6,AS3&lt;=investitii!$D$6),VLOOKUP($A$2,investitii!$A$13:$D$33,4,FALSE)*general!$C$17/investitii!$A$6,0)*corectie!$C$20</f>
        <v>0</v>
      </c>
      <c r="AT10" s="42">
        <f>IF(AND(AT3&gt;=investitii!$C$6,AT3&lt;=investitii!$D$6),VLOOKUP($A$2,investitii!$A$13:$D$33,4,FALSE)*general!$C$17/investitii!$A$6,0)*corectie!$C$20</f>
        <v>0</v>
      </c>
      <c r="AU10" s="42">
        <f>IF(AND(AU3&gt;=investitii!$C$6,AU3&lt;=investitii!$D$6),VLOOKUP($A$2,investitii!$A$13:$D$33,4,FALSE)*general!$C$17/investitii!$A$6,0)*corectie!$C$20</f>
        <v>0</v>
      </c>
      <c r="AV10" s="42">
        <f>IF(AND(AV3&gt;=investitii!$C$6,AV3&lt;=investitii!$D$6),VLOOKUP($A$2,investitii!$A$13:$D$33,4,FALSE)*general!$C$17/investitii!$A$6,0)*corectie!$C$20</f>
        <v>0</v>
      </c>
      <c r="AW10" s="42">
        <f>IF(AND(AW3&gt;=investitii!$C$6,AW3&lt;=investitii!$D$6),VLOOKUP($A$2,investitii!$A$13:$D$33,4,FALSE)*general!$C$17/investitii!$A$6,0)*corectie!$C$20</f>
        <v>0</v>
      </c>
      <c r="AX10" s="42">
        <f>IF(AND(AX3&gt;=investitii!$C$6,AX3&lt;=investitii!$D$6),VLOOKUP($A$2,investitii!$A$13:$D$33,4,FALSE)*general!$C$17/investitii!$A$6,0)*corectie!$C$20</f>
        <v>0</v>
      </c>
      <c r="AY10" s="42">
        <f>IF(AND(AY3&gt;=investitii!$C$6,AY3&lt;=investitii!$D$6),VLOOKUP($A$2,investitii!$A$13:$D$33,4,FALSE)*general!$C$17/investitii!$A$6,0)*corectie!$C$20</f>
        <v>0</v>
      </c>
      <c r="AZ10" s="42">
        <f>IF(AND(AZ3&gt;=investitii!$C$6,AZ3&lt;=investitii!$D$6),VLOOKUP($A$2,investitii!$A$13:$D$33,4,FALSE)*general!$C$17/investitii!$A$6,0)*corectie!$C$20</f>
        <v>0</v>
      </c>
      <c r="BA10" s="42">
        <f>IF(AND(BA3&gt;=investitii!$C$6,BA3&lt;=investitii!$D$6),VLOOKUP($A$2,investitii!$A$13:$D$33,4,FALSE)*general!$C$17/investitii!$A$6,0)*corectie!$C$20</f>
        <v>0</v>
      </c>
      <c r="BB10" s="42">
        <f>IF(AND(BB3&gt;=investitii!$C$6,BB3&lt;=investitii!$D$6),VLOOKUP($A$2,investitii!$A$13:$D$33,4,FALSE)*general!$C$17/investitii!$A$6,0)*corectie!$C$20</f>
        <v>0</v>
      </c>
      <c r="BC10" s="42">
        <f>IF(AND(BC3&gt;=investitii!$C$6,BC3&lt;=investitii!$D$6),VLOOKUP($A$2,investitii!$A$13:$D$33,4,FALSE)*general!$C$17/investitii!$A$6,0)*corectie!$C$20</f>
        <v>0</v>
      </c>
      <c r="BD10" s="42">
        <f>IF(AND(BD3&gt;=investitii!$C$6,BD3&lt;=investitii!$D$6),VLOOKUP($A$2,investitii!$A$13:$D$33,4,FALSE)*general!$C$17/investitii!$A$6,0)*corectie!$C$20</f>
        <v>0</v>
      </c>
      <c r="BE10" s="42">
        <f>IF(AND(BE3&gt;=investitii!$C$6,BE3&lt;=investitii!$D$6),VLOOKUP($A$2,investitii!$A$13:$D$33,4,FALSE)*general!$C$17/investitii!$A$6,0)*corectie!$C$20</f>
        <v>0</v>
      </c>
      <c r="BF10" s="42">
        <f>IF(AND(BF3&gt;=investitii!$C$6,BF3&lt;=investitii!$D$6),VLOOKUP($A$2,investitii!$A$13:$D$33,4,FALSE)*general!$C$17/investitii!$A$6,0)*corectie!$C$20</f>
        <v>0</v>
      </c>
      <c r="BG10" s="42">
        <f>IF(AND(BG3&gt;=investitii!$C$6,BG3&lt;=investitii!$D$6),VLOOKUP($A$2,investitii!$A$13:$D$33,4,FALSE)*general!$C$17/investitii!$A$6,0)*corectie!$C$20</f>
        <v>0</v>
      </c>
      <c r="BH10" s="42">
        <f>IF(AND(BH3&gt;=investitii!$C$6,BH3&lt;=investitii!$D$6),VLOOKUP($A$2,investitii!$A$13:$D$33,4,FALSE)*general!$C$17/investitii!$A$6,0)*corectie!$C$20</f>
        <v>0</v>
      </c>
      <c r="BI10" s="42">
        <f>IF(AND(BI3&gt;=investitii!$C$6,BI3&lt;=investitii!$D$6),VLOOKUP($A$2,investitii!$A$13:$D$33,4,FALSE)*general!$C$17/investitii!$A$6,0)*corectie!$C$20</f>
        <v>0</v>
      </c>
      <c r="BJ10" s="42">
        <f>IF(AND(BJ3&gt;=investitii!$C$6,BJ3&lt;=investitii!$D$6),VLOOKUP($A$2,investitii!$A$13:$D$33,4,FALSE)*general!$C$17/investitii!$A$6,0)*corectie!$C$20</f>
        <v>0</v>
      </c>
      <c r="BK10" s="42">
        <f>IF(AND(BK3&gt;=investitii!$C$6,BK3&lt;=investitii!$D$6),VLOOKUP($A$2,investitii!$A$13:$D$33,4,FALSE)*general!$C$17/investitii!$A$6,0)*corectie!$C$20</f>
        <v>0</v>
      </c>
      <c r="BL10" s="42">
        <f>IF(AND(BL3&gt;=investitii!$C$6,BL3&lt;=investitii!$D$6),VLOOKUP($A$2,investitii!$A$13:$D$33,4,FALSE)*general!$C$17/investitii!$A$6,0)*corectie!$C$20</f>
        <v>0</v>
      </c>
      <c r="BM10" s="42">
        <f>IF(AND(BM3&gt;=investitii!$C$6,BM3&lt;=investitii!$D$6),VLOOKUP($A$2,investitii!$A$13:$D$33,4,FALSE)*general!$C$17/investitii!$A$6,0)*corectie!$C$20</f>
        <v>0</v>
      </c>
      <c r="BN10" s="42">
        <f>IF(AND(BN3&gt;=investitii!$C$6,BN3&lt;=investitii!$D$6),VLOOKUP($A$2,investitii!$A$13:$D$33,4,FALSE)*general!$C$17/investitii!$A$6,0)*corectie!$C$20</f>
        <v>0</v>
      </c>
      <c r="BO10" s="42">
        <f>IF(AND(BO3&gt;=investitii!$C$6,BO3&lt;=investitii!$D$6),VLOOKUP($A$2,investitii!$A$13:$D$33,4,FALSE)*general!$C$17/investitii!$A$6,0)*corectie!$C$20</f>
        <v>0</v>
      </c>
      <c r="BP10" s="42">
        <f>IF(AND(BP3&gt;=investitii!$C$6,BP3&lt;=investitii!$D$6),VLOOKUP($A$2,investitii!$A$13:$D$33,4,FALSE)*general!$C$17/investitii!$A$6,0)*corectie!$C$20</f>
        <v>0</v>
      </c>
      <c r="BQ10" s="42">
        <f>IF(AND(BQ3&gt;=investitii!$C$6,BQ3&lt;=investitii!$D$6),VLOOKUP($A$2,investitii!$A$13:$D$33,4,FALSE)*general!$C$17/investitii!$A$6,0)*corectie!$C$20</f>
        <v>0</v>
      </c>
      <c r="BR10" s="42">
        <f>IF(AND(BR3&gt;=investitii!$C$6,BR3&lt;=investitii!$D$6),VLOOKUP($A$2,investitii!$A$13:$D$33,4,FALSE)*general!$C$17/investitii!$A$6,0)*corectie!$C$20</f>
        <v>0</v>
      </c>
      <c r="BS10" s="42">
        <f>IF(AND(BS3&gt;=investitii!$C$6,BS3&lt;=investitii!$D$6),VLOOKUP($A$2,investitii!$A$13:$D$33,4,FALSE)*general!$C$17/investitii!$A$6,0)*corectie!$C$20</f>
        <v>0</v>
      </c>
      <c r="BT10" s="42">
        <f>IF(AND(BT3&gt;=investitii!$C$6,BT3&lt;=investitii!$D$6),VLOOKUP($A$2,investitii!$A$13:$D$33,4,FALSE)*general!$C$17/investitii!$A$6,0)*corectie!$C$20</f>
        <v>0</v>
      </c>
      <c r="BU10" s="42">
        <f>IF(AND(BU3&gt;=investitii!$C$6,BU3&lt;=investitii!$D$6),VLOOKUP($A$2,investitii!$A$13:$D$33,4,FALSE)*general!$C$17/investitii!$A$6,0)*corectie!$C$20</f>
        <v>0</v>
      </c>
      <c r="BV10" s="42">
        <f>IF(AND(BV3&gt;=investitii!$C$6,BV3&lt;=investitii!$D$6),VLOOKUP($A$2,investitii!$A$13:$D$33,4,FALSE)*general!$C$17/investitii!$A$6,0)*corectie!$C$20</f>
        <v>0</v>
      </c>
      <c r="BW10" s="42">
        <f>IF(AND(BW3&gt;=investitii!$C$6,BW3&lt;=investitii!$D$6),VLOOKUP($A$2,investitii!$A$13:$D$33,4,FALSE)*general!$C$17/investitii!$A$6,0)*corectie!$C$20</f>
        <v>0</v>
      </c>
      <c r="BX10" s="42">
        <f>IF(AND(BX3&gt;=investitii!$C$6,BX3&lt;=investitii!$D$6),VLOOKUP($A$2,investitii!$A$13:$D$33,4,FALSE)*general!$C$17/investitii!$A$6,0)*corectie!$C$20</f>
        <v>0</v>
      </c>
      <c r="BY10" s="42">
        <f>IF(AND(BY3&gt;=investitii!$C$6,BY3&lt;=investitii!$D$6),VLOOKUP($A$2,investitii!$A$13:$D$33,4,FALSE)*general!$C$17/investitii!$A$6,0)*corectie!$C$20</f>
        <v>0</v>
      </c>
      <c r="BZ10" s="42">
        <f>IF(AND(BZ3&gt;=investitii!$C$6,BZ3&lt;=investitii!$D$6),VLOOKUP($A$2,investitii!$A$13:$D$33,4,FALSE)*general!$C$17/investitii!$A$6,0)*corectie!$C$20</f>
        <v>0</v>
      </c>
      <c r="CA10" s="42">
        <f>IF(AND(CA3&gt;=investitii!$C$6,CA3&lt;=investitii!$D$6),VLOOKUP($A$2,investitii!$A$13:$D$33,4,FALSE)*general!$C$17/investitii!$A$6,0)*corectie!$C$20</f>
        <v>0</v>
      </c>
      <c r="CB10" s="42">
        <f>IF(AND(CB3&gt;=investitii!$C$6,CB3&lt;=investitii!$D$6),VLOOKUP($A$2,investitii!$A$13:$D$33,4,FALSE)*general!$C$17/investitii!$A$6,0)*corectie!$C$20</f>
        <v>0</v>
      </c>
      <c r="CC10" s="42">
        <f>IF(AND(CC3&gt;=investitii!$C$6,CC3&lt;=investitii!$D$6),VLOOKUP($A$2,investitii!$A$13:$D$33,4,FALSE)*general!$C$17/investitii!$A$6,0)*corectie!$C$20</f>
        <v>0</v>
      </c>
      <c r="CD10" s="42">
        <f>IF(AND(CD3&gt;=investitii!$C$6,CD3&lt;=investitii!$D$6),VLOOKUP($A$2,investitii!$A$13:$D$33,4,FALSE)*general!$C$17/investitii!$A$6,0)*corectie!$C$20</f>
        <v>0</v>
      </c>
      <c r="CE10" s="42">
        <f>IF(AND(CE3&gt;=investitii!$C$6,CE3&lt;=investitii!$D$6),VLOOKUP($A$2,investitii!$A$13:$D$33,4,FALSE)*general!$C$17/investitii!$A$6,0)*corectie!$C$20</f>
        <v>0</v>
      </c>
    </row>
    <row r="11" spans="1:83">
      <c r="A11" t="s">
        <v>566</v>
      </c>
      <c r="B11" t="s">
        <v>538</v>
      </c>
      <c r="C11" s="42">
        <f>IF(AND(C3&gt;=investitii!$C$7,C3&lt;=investitii!$D$7),VLOOKUP($A$2,investitii!$A$13:$D$33,4,FALSE)*SUM(general!$C$18:$C$22)/investitii!$A$7,0)*corectie!$C$20</f>
        <v>0</v>
      </c>
      <c r="D11" s="42">
        <f>IF(AND(D3&gt;=investitii!$C$7,D3&lt;=investitii!$D$7),VLOOKUP($A$2,investitii!$A$13:$D$33,4,FALSE)*SUM(general!$C$18:$C$22)/investitii!$A$7,0)*corectie!$C$20</f>
        <v>0</v>
      </c>
      <c r="E11" s="42">
        <f>IF(AND(E3&gt;=investitii!$C$7,E3&lt;=investitii!$D$7),VLOOKUP($A$2,investitii!$A$13:$D$33,4,FALSE)*SUM(general!$C$18:$C$22)/investitii!$A$7,0)*corectie!$C$20</f>
        <v>0</v>
      </c>
      <c r="F11" s="42">
        <f>IF(AND(F3&gt;=investitii!$C$7,F3&lt;=investitii!$D$7),VLOOKUP($A$2,investitii!$A$13:$D$33,4,FALSE)*SUM(general!$C$18:$C$22)/investitii!$A$7,0)*corectie!$C$20</f>
        <v>275512440.25</v>
      </c>
      <c r="G11" s="42">
        <f>IF(AND(G3&gt;=investitii!$C$7,G3&lt;=investitii!$D$7),VLOOKUP($A$2,investitii!$A$13:$D$33,4,FALSE)*SUM(general!$C$18:$C$22)/investitii!$A$7,0)*corectie!$C$20</f>
        <v>275512440.25</v>
      </c>
      <c r="H11" s="42">
        <f>IF(AND(H3&gt;=investitii!$C$7,H3&lt;=investitii!$D$7),VLOOKUP($A$2,investitii!$A$13:$D$33,4,FALSE)*SUM(general!$C$18:$C$22)/investitii!$A$7,0)*corectie!$C$20</f>
        <v>275512440.25</v>
      </c>
      <c r="I11" s="42">
        <f>IF(AND(I3&gt;=investitii!$C$7,I3&lt;=investitii!$D$7),VLOOKUP($A$2,investitii!$A$13:$D$33,4,FALSE)*SUM(general!$C$18:$C$22)/investitii!$A$7,0)*corectie!$C$20</f>
        <v>275512440.25</v>
      </c>
      <c r="J11" s="42">
        <f>IF(AND(J3&gt;=investitii!$C$7,J3&lt;=investitii!$D$7),VLOOKUP($A$2,investitii!$A$13:$D$33,4,FALSE)*SUM(general!$C$18:$C$22)/investitii!$A$7,0)*corectie!$C$20</f>
        <v>0</v>
      </c>
      <c r="K11" s="42">
        <f>IF(AND(K3&gt;=investitii!$C$7,K3&lt;=investitii!$D$7),VLOOKUP($A$2,investitii!$A$13:$D$33,4,FALSE)*SUM(general!$C$18:$C$22)/investitii!$A$7,0)*corectie!$C$20</f>
        <v>0</v>
      </c>
      <c r="L11" s="42">
        <f>IF(AND(L3&gt;=investitii!$C$7,L3&lt;=investitii!$D$7),VLOOKUP($A$2,investitii!$A$13:$D$33,4,FALSE)*SUM(general!$C$18:$C$22)/investitii!$A$7,0)*corectie!$C$20</f>
        <v>0</v>
      </c>
      <c r="M11" s="42">
        <f>IF(AND(M3&gt;=investitii!$C$7,M3&lt;=investitii!$D$7),VLOOKUP($A$2,investitii!$A$13:$D$33,4,FALSE)*SUM(general!$C$18:$C$22)/investitii!$A$7,0)*corectie!$C$20</f>
        <v>0</v>
      </c>
      <c r="N11" s="42">
        <f>IF(AND(N3&gt;=investitii!$C$7,N3&lt;=investitii!$D$7),VLOOKUP($A$2,investitii!$A$13:$D$33,4,FALSE)*SUM(general!$C$18:$C$22)/investitii!$A$7,0)*corectie!$C$20</f>
        <v>0</v>
      </c>
      <c r="O11" s="42">
        <f>IF(AND(O3&gt;=investitii!$C$7,O3&lt;=investitii!$D$7),VLOOKUP($A$2,investitii!$A$13:$D$33,4,FALSE)*SUM(general!$C$18:$C$22)/investitii!$A$7,0)*corectie!$C$20</f>
        <v>0</v>
      </c>
      <c r="P11" s="42">
        <f>IF(AND(P3&gt;=investitii!$C$7,P3&lt;=investitii!$D$7),VLOOKUP($A$2,investitii!$A$13:$D$33,4,FALSE)*SUM(general!$C$18:$C$22)/investitii!$A$7,0)*corectie!$C$20</f>
        <v>0</v>
      </c>
      <c r="Q11" s="42">
        <f>IF(AND(Q3&gt;=investitii!$C$7,Q3&lt;=investitii!$D$7),VLOOKUP($A$2,investitii!$A$13:$D$33,4,FALSE)*SUM(general!$C$18:$C$22)/investitii!$A$7,0)*corectie!$C$20</f>
        <v>0</v>
      </c>
      <c r="R11" s="42">
        <f>IF(AND(R3&gt;=investitii!$C$7,R3&lt;=investitii!$D$7),VLOOKUP($A$2,investitii!$A$13:$D$33,4,FALSE)*SUM(general!$C$18:$C$22)/investitii!$A$7,0)*corectie!$C$20</f>
        <v>0</v>
      </c>
      <c r="S11" s="42">
        <f>IF(AND(S3&gt;=investitii!$C$7,S3&lt;=investitii!$D$7),VLOOKUP($A$2,investitii!$A$13:$D$33,4,FALSE)*SUM(general!$C$18:$C$22)/investitii!$A$7,0)*corectie!$C$20</f>
        <v>0</v>
      </c>
      <c r="T11" s="42">
        <f>IF(AND(T3&gt;=investitii!$C$7,T3&lt;=investitii!$D$7),VLOOKUP($A$2,investitii!$A$13:$D$33,4,FALSE)*SUM(general!$C$18:$C$22)/investitii!$A$7,0)*corectie!$C$20</f>
        <v>0</v>
      </c>
      <c r="U11" s="42">
        <f>IF(AND(U3&gt;=investitii!$C$7,U3&lt;=investitii!$D$7),VLOOKUP($A$2,investitii!$A$13:$D$33,4,FALSE)*SUM(general!$C$18:$C$22)/investitii!$A$7,0)*corectie!$C$20</f>
        <v>0</v>
      </c>
      <c r="V11" s="42">
        <f>IF(AND(V3&gt;=investitii!$C$7,V3&lt;=investitii!$D$7),VLOOKUP($A$2,investitii!$A$13:$D$33,4,FALSE)*SUM(general!$C$18:$C$22)/investitii!$A$7,0)*corectie!$C$20</f>
        <v>0</v>
      </c>
      <c r="W11" s="42">
        <f>IF(AND(W3&gt;=investitii!$C$7,W3&lt;=investitii!$D$7),VLOOKUP($A$2,investitii!$A$13:$D$33,4,FALSE)*SUM(general!$C$18:$C$22)/investitii!$A$7,0)*corectie!$C$20</f>
        <v>0</v>
      </c>
      <c r="X11" s="42">
        <f>IF(AND(X3&gt;=investitii!$C$7,X3&lt;=investitii!$D$7),VLOOKUP($A$2,investitii!$A$13:$D$33,4,FALSE)*SUM(general!$C$18:$C$22)/investitii!$A$7,0)*corectie!$C$20</f>
        <v>0</v>
      </c>
      <c r="Y11" s="42">
        <f>IF(AND(Y3&gt;=investitii!$C$7,Y3&lt;=investitii!$D$7),VLOOKUP($A$2,investitii!$A$13:$D$33,4,FALSE)*SUM(general!$C$18:$C$22)/investitii!$A$7,0)*corectie!$C$20</f>
        <v>0</v>
      </c>
      <c r="Z11" s="42">
        <f>IF(AND(Z3&gt;=investitii!$C$7,Z3&lt;=investitii!$D$7),VLOOKUP($A$2,investitii!$A$13:$D$33,4,FALSE)*SUM(general!$C$18:$C$22)/investitii!$A$7,0)*corectie!$C$20</f>
        <v>0</v>
      </c>
      <c r="AA11" s="42">
        <f>IF(AND(AA3&gt;=investitii!$C$7,AA3&lt;=investitii!$D$7),VLOOKUP($A$2,investitii!$A$13:$D$33,4,FALSE)*SUM(general!$C$18:$C$22)/investitii!$A$7,0)*corectie!$C$20</f>
        <v>0</v>
      </c>
      <c r="AB11" s="42">
        <f>IF(AND(AB3&gt;=investitii!$C$7,AB3&lt;=investitii!$D$7),VLOOKUP($A$2,investitii!$A$13:$D$33,4,FALSE)*SUM(general!$C$18:$C$22)/investitii!$A$7,0)*corectie!$C$20</f>
        <v>0</v>
      </c>
      <c r="AC11" s="42">
        <f>IF(AND(AC3&gt;=investitii!$C$7,AC3&lt;=investitii!$D$7),VLOOKUP($A$2,investitii!$A$13:$D$33,4,FALSE)*SUM(general!$C$18:$C$22)/investitii!$A$7,0)*corectie!$C$20</f>
        <v>0</v>
      </c>
      <c r="AD11" s="42">
        <f>IF(AND(AD3&gt;=investitii!$C$7,AD3&lt;=investitii!$D$7),VLOOKUP($A$2,investitii!$A$13:$D$33,4,FALSE)*SUM(general!$C$18:$C$22)/investitii!$A$7,0)*corectie!$C$20</f>
        <v>0</v>
      </c>
      <c r="AE11" s="42">
        <f>IF(AND(AE3&gt;=investitii!$C$7,AE3&lt;=investitii!$D$7),VLOOKUP($A$2,investitii!$A$13:$D$33,4,FALSE)*SUM(general!$C$18:$C$22)/investitii!$A$7,0)*corectie!$C$20</f>
        <v>0</v>
      </c>
      <c r="AF11" s="42">
        <f>IF(AND(AF3&gt;=investitii!$C$7,AF3&lt;=investitii!$D$7),VLOOKUP($A$2,investitii!$A$13:$D$33,4,FALSE)*SUM(general!$C$18:$C$22)/investitii!$A$7,0)*corectie!$C$20</f>
        <v>0</v>
      </c>
      <c r="AG11" s="42">
        <f>IF(AND(AG3&gt;=investitii!$C$7,AG3&lt;=investitii!$D$7),VLOOKUP($A$2,investitii!$A$13:$D$33,4,FALSE)*SUM(general!$C$18:$C$22)/investitii!$A$7,0)*corectie!$C$20</f>
        <v>0</v>
      </c>
      <c r="AH11" s="42">
        <f>IF(AND(AH3&gt;=investitii!$C$7,AH3&lt;=investitii!$D$7),VLOOKUP($A$2,investitii!$A$13:$D$33,4,FALSE)*SUM(general!$C$18:$C$22)/investitii!$A$7,0)*corectie!$C$20</f>
        <v>0</v>
      </c>
      <c r="AI11" s="42">
        <f>IF(AND(AI3&gt;=investitii!$C$7,AI3&lt;=investitii!$D$7),VLOOKUP($A$2,investitii!$A$13:$D$33,4,FALSE)*SUM(general!$C$18:$C$22)/investitii!$A$7,0)*corectie!$C$20</f>
        <v>0</v>
      </c>
      <c r="AJ11" s="42">
        <f>IF(AND(AJ3&gt;=investitii!$C$7,AJ3&lt;=investitii!$D$7),VLOOKUP($A$2,investitii!$A$13:$D$33,4,FALSE)*SUM(general!$C$18:$C$22)/investitii!$A$7,0)*corectie!$C$20</f>
        <v>0</v>
      </c>
      <c r="AK11" s="42">
        <f>IF(AND(AK3&gt;=investitii!$C$7,AK3&lt;=investitii!$D$7),VLOOKUP($A$2,investitii!$A$13:$D$33,4,FALSE)*SUM(general!$C$18:$C$22)/investitii!$A$7,0)*corectie!$C$20</f>
        <v>0</v>
      </c>
      <c r="AL11" s="42">
        <f>IF(AND(AL3&gt;=investitii!$C$7,AL3&lt;=investitii!$D$7),VLOOKUP($A$2,investitii!$A$13:$D$33,4,FALSE)*SUM(general!$C$18:$C$22)/investitii!$A$7,0)*corectie!$C$20</f>
        <v>0</v>
      </c>
      <c r="AM11" s="42">
        <f>IF(AND(AM3&gt;=investitii!$C$7,AM3&lt;=investitii!$D$7),VLOOKUP($A$2,investitii!$A$13:$D$33,4,FALSE)*SUM(general!$C$18:$C$22)/investitii!$A$7,0)*corectie!$C$20</f>
        <v>0</v>
      </c>
      <c r="AN11" s="42">
        <f>IF(AND(AN3&gt;=investitii!$C$7,AN3&lt;=investitii!$D$7),VLOOKUP($A$2,investitii!$A$13:$D$33,4,FALSE)*SUM(general!$C$18:$C$22)/investitii!$A$7,0)*corectie!$C$20</f>
        <v>0</v>
      </c>
      <c r="AO11" s="42">
        <f>IF(AND(AO3&gt;=investitii!$C$7,AO3&lt;=investitii!$D$7),VLOOKUP($A$2,investitii!$A$13:$D$33,4,FALSE)*SUM(general!$C$18:$C$22)/investitii!$A$7,0)*corectie!$C$20</f>
        <v>0</v>
      </c>
      <c r="AP11" s="42">
        <f>IF(AND(AP3&gt;=investitii!$C$7,AP3&lt;=investitii!$D$7),VLOOKUP($A$2,investitii!$A$13:$D$33,4,FALSE)*SUM(general!$C$18:$C$22)/investitii!$A$7,0)*corectie!$C$20</f>
        <v>0</v>
      </c>
      <c r="AQ11" s="42">
        <f>IF(AND(AQ3&gt;=investitii!$C$7,AQ3&lt;=investitii!$D$7),VLOOKUP($A$2,investitii!$A$13:$D$33,4,FALSE)*SUM(general!$C$18:$C$22)/investitii!$A$7,0)*corectie!$C$20</f>
        <v>0</v>
      </c>
      <c r="AR11" s="42">
        <f>IF(AND(AR3&gt;=investitii!$C$7,AR3&lt;=investitii!$D$7),VLOOKUP($A$2,investitii!$A$13:$D$33,4,FALSE)*SUM(general!$C$18:$C$22)/investitii!$A$7,0)*corectie!$C$20</f>
        <v>0</v>
      </c>
      <c r="AS11" s="42">
        <f>IF(AND(AS3&gt;=investitii!$C$7,AS3&lt;=investitii!$D$7),VLOOKUP($A$2,investitii!$A$13:$D$33,4,FALSE)*SUM(general!$C$18:$C$22)/investitii!$A$7,0)*corectie!$C$20</f>
        <v>0</v>
      </c>
      <c r="AT11" s="42">
        <f>IF(AND(AT3&gt;=investitii!$C$7,AT3&lt;=investitii!$D$7),VLOOKUP($A$2,investitii!$A$13:$D$33,4,FALSE)*SUM(general!$C$18:$C$22)/investitii!$A$7,0)*corectie!$C$20</f>
        <v>0</v>
      </c>
      <c r="AU11" s="42">
        <f>IF(AND(AU3&gt;=investitii!$C$7,AU3&lt;=investitii!$D$7),VLOOKUP($A$2,investitii!$A$13:$D$33,4,FALSE)*SUM(general!$C$18:$C$22)/investitii!$A$7,0)*corectie!$C$20</f>
        <v>0</v>
      </c>
      <c r="AV11" s="42">
        <f>IF(AND(AV3&gt;=investitii!$C$7,AV3&lt;=investitii!$D$7),VLOOKUP($A$2,investitii!$A$13:$D$33,4,FALSE)*SUM(general!$C$18:$C$22)/investitii!$A$7,0)*corectie!$C$20</f>
        <v>0</v>
      </c>
      <c r="AW11" s="42">
        <f>IF(AND(AW3&gt;=investitii!$C$7,AW3&lt;=investitii!$D$7),VLOOKUP($A$2,investitii!$A$13:$D$33,4,FALSE)*SUM(general!$C$18:$C$22)/investitii!$A$7,0)*corectie!$C$20</f>
        <v>0</v>
      </c>
      <c r="AX11" s="42">
        <f>IF(AND(AX3&gt;=investitii!$C$7,AX3&lt;=investitii!$D$7),VLOOKUP($A$2,investitii!$A$13:$D$33,4,FALSE)*SUM(general!$C$18:$C$22)/investitii!$A$7,0)*corectie!$C$20</f>
        <v>0</v>
      </c>
      <c r="AY11" s="42">
        <f>IF(AND(AY3&gt;=investitii!$C$7,AY3&lt;=investitii!$D$7),VLOOKUP($A$2,investitii!$A$13:$D$33,4,FALSE)*SUM(general!$C$18:$C$22)/investitii!$A$7,0)*corectie!$C$20</f>
        <v>0</v>
      </c>
      <c r="AZ11" s="42">
        <f>IF(AND(AZ3&gt;=investitii!$C$7,AZ3&lt;=investitii!$D$7),VLOOKUP($A$2,investitii!$A$13:$D$33,4,FALSE)*SUM(general!$C$18:$C$22)/investitii!$A$7,0)*corectie!$C$20</f>
        <v>0</v>
      </c>
      <c r="BA11" s="42">
        <f>IF(AND(BA3&gt;=investitii!$C$7,BA3&lt;=investitii!$D$7),VLOOKUP($A$2,investitii!$A$13:$D$33,4,FALSE)*SUM(general!$C$18:$C$22)/investitii!$A$7,0)*corectie!$C$20</f>
        <v>0</v>
      </c>
      <c r="BB11" s="42">
        <f>IF(AND(BB3&gt;=investitii!$C$7,BB3&lt;=investitii!$D$7),VLOOKUP($A$2,investitii!$A$13:$D$33,4,FALSE)*SUM(general!$C$18:$C$22)/investitii!$A$7,0)*corectie!$C$20</f>
        <v>0</v>
      </c>
      <c r="BC11" s="42">
        <f>IF(AND(BC3&gt;=investitii!$C$7,BC3&lt;=investitii!$D$7),VLOOKUP($A$2,investitii!$A$13:$D$33,4,FALSE)*SUM(general!$C$18:$C$22)/investitii!$A$7,0)*corectie!$C$20</f>
        <v>0</v>
      </c>
      <c r="BD11" s="42">
        <f>IF(AND(BD3&gt;=investitii!$C$7,BD3&lt;=investitii!$D$7),VLOOKUP($A$2,investitii!$A$13:$D$33,4,FALSE)*SUM(general!$C$18:$C$22)/investitii!$A$7,0)*corectie!$C$20</f>
        <v>0</v>
      </c>
      <c r="BE11" s="42">
        <f>IF(AND(BE3&gt;=investitii!$C$7,BE3&lt;=investitii!$D$7),VLOOKUP($A$2,investitii!$A$13:$D$33,4,FALSE)*SUM(general!$C$18:$C$22)/investitii!$A$7,0)*corectie!$C$20</f>
        <v>0</v>
      </c>
      <c r="BF11" s="42">
        <f>IF(AND(BF3&gt;=investitii!$C$7,BF3&lt;=investitii!$D$7),VLOOKUP($A$2,investitii!$A$13:$D$33,4,FALSE)*SUM(general!$C$18:$C$22)/investitii!$A$7,0)*corectie!$C$20</f>
        <v>0</v>
      </c>
      <c r="BG11" s="42">
        <f>IF(AND(BG3&gt;=investitii!$C$7,BG3&lt;=investitii!$D$7),VLOOKUP($A$2,investitii!$A$13:$D$33,4,FALSE)*SUM(general!$C$18:$C$22)/investitii!$A$7,0)*corectie!$C$20</f>
        <v>0</v>
      </c>
      <c r="BH11" s="42">
        <f>IF(AND(BH3&gt;=investitii!$C$7,BH3&lt;=investitii!$D$7),VLOOKUP($A$2,investitii!$A$13:$D$33,4,FALSE)*SUM(general!$C$18:$C$22)/investitii!$A$7,0)*corectie!$C$20</f>
        <v>0</v>
      </c>
      <c r="BI11" s="42">
        <f>IF(AND(BI3&gt;=investitii!$C$7,BI3&lt;=investitii!$D$7),VLOOKUP($A$2,investitii!$A$13:$D$33,4,FALSE)*SUM(general!$C$18:$C$22)/investitii!$A$7,0)*corectie!$C$20</f>
        <v>0</v>
      </c>
      <c r="BJ11" s="42">
        <f>IF(AND(BJ3&gt;=investitii!$C$7,BJ3&lt;=investitii!$D$7),VLOOKUP($A$2,investitii!$A$13:$D$33,4,FALSE)*SUM(general!$C$18:$C$22)/investitii!$A$7,0)*corectie!$C$20</f>
        <v>0</v>
      </c>
      <c r="BK11" s="42">
        <f>IF(AND(BK3&gt;=investitii!$C$7,BK3&lt;=investitii!$D$7),VLOOKUP($A$2,investitii!$A$13:$D$33,4,FALSE)*SUM(general!$C$18:$C$22)/investitii!$A$7,0)*corectie!$C$20</f>
        <v>0</v>
      </c>
      <c r="BL11" s="42">
        <f>IF(AND(BL3&gt;=investitii!$C$7,BL3&lt;=investitii!$D$7),VLOOKUP($A$2,investitii!$A$13:$D$33,4,FALSE)*SUM(general!$C$18:$C$22)/investitii!$A$7,0)*corectie!$C$20</f>
        <v>0</v>
      </c>
      <c r="BM11" s="42">
        <f>IF(AND(BM3&gt;=investitii!$C$7,BM3&lt;=investitii!$D$7),VLOOKUP($A$2,investitii!$A$13:$D$33,4,FALSE)*SUM(general!$C$18:$C$22)/investitii!$A$7,0)*corectie!$C$20</f>
        <v>0</v>
      </c>
      <c r="BN11" s="42">
        <f>IF(AND(BN3&gt;=investitii!$C$7,BN3&lt;=investitii!$D$7),VLOOKUP($A$2,investitii!$A$13:$D$33,4,FALSE)*SUM(general!$C$18:$C$22)/investitii!$A$7,0)*corectie!$C$20</f>
        <v>0</v>
      </c>
      <c r="BO11" s="42">
        <f>IF(AND(BO3&gt;=investitii!$C$7,BO3&lt;=investitii!$D$7),VLOOKUP($A$2,investitii!$A$13:$D$33,4,FALSE)*SUM(general!$C$18:$C$22)/investitii!$A$7,0)*corectie!$C$20</f>
        <v>0</v>
      </c>
      <c r="BP11" s="42">
        <f>IF(AND(BP3&gt;=investitii!$C$7,BP3&lt;=investitii!$D$7),VLOOKUP($A$2,investitii!$A$13:$D$33,4,FALSE)*SUM(general!$C$18:$C$22)/investitii!$A$7,0)*corectie!$C$20</f>
        <v>0</v>
      </c>
      <c r="BQ11" s="42">
        <f>IF(AND(BQ3&gt;=investitii!$C$7,BQ3&lt;=investitii!$D$7),VLOOKUP($A$2,investitii!$A$13:$D$33,4,FALSE)*SUM(general!$C$18:$C$22)/investitii!$A$7,0)*corectie!$C$20</f>
        <v>0</v>
      </c>
      <c r="BR11" s="42">
        <f>IF(AND(BR3&gt;=investitii!$C$7,BR3&lt;=investitii!$D$7),VLOOKUP($A$2,investitii!$A$13:$D$33,4,FALSE)*SUM(general!$C$18:$C$22)/investitii!$A$7,0)*corectie!$C$20</f>
        <v>0</v>
      </c>
      <c r="BS11" s="42">
        <f>IF(AND(BS3&gt;=investitii!$C$7,BS3&lt;=investitii!$D$7),VLOOKUP($A$2,investitii!$A$13:$D$33,4,FALSE)*SUM(general!$C$18:$C$22)/investitii!$A$7,0)*corectie!$C$20</f>
        <v>0</v>
      </c>
      <c r="BT11" s="42">
        <f>IF(AND(BT3&gt;=investitii!$C$7,BT3&lt;=investitii!$D$7),VLOOKUP($A$2,investitii!$A$13:$D$33,4,FALSE)*SUM(general!$C$18:$C$22)/investitii!$A$7,0)*corectie!$C$20</f>
        <v>0</v>
      </c>
      <c r="BU11" s="42">
        <f>IF(AND(BU3&gt;=investitii!$C$7,BU3&lt;=investitii!$D$7),VLOOKUP($A$2,investitii!$A$13:$D$33,4,FALSE)*SUM(general!$C$18:$C$22)/investitii!$A$7,0)*corectie!$C$20</f>
        <v>0</v>
      </c>
      <c r="BV11" s="42">
        <f>IF(AND(BV3&gt;=investitii!$C$7,BV3&lt;=investitii!$D$7),VLOOKUP($A$2,investitii!$A$13:$D$33,4,FALSE)*SUM(general!$C$18:$C$22)/investitii!$A$7,0)*corectie!$C$20</f>
        <v>0</v>
      </c>
      <c r="BW11" s="42">
        <f>IF(AND(BW3&gt;=investitii!$C$7,BW3&lt;=investitii!$D$7),VLOOKUP($A$2,investitii!$A$13:$D$33,4,FALSE)*SUM(general!$C$18:$C$22)/investitii!$A$7,0)*corectie!$C$20</f>
        <v>0</v>
      </c>
      <c r="BX11" s="42">
        <f>IF(AND(BX3&gt;=investitii!$C$7,BX3&lt;=investitii!$D$7),VLOOKUP($A$2,investitii!$A$13:$D$33,4,FALSE)*SUM(general!$C$18:$C$22)/investitii!$A$7,0)*corectie!$C$20</f>
        <v>0</v>
      </c>
      <c r="BY11" s="42">
        <f>IF(AND(BY3&gt;=investitii!$C$7,BY3&lt;=investitii!$D$7),VLOOKUP($A$2,investitii!$A$13:$D$33,4,FALSE)*SUM(general!$C$18:$C$22)/investitii!$A$7,0)*corectie!$C$20</f>
        <v>0</v>
      </c>
      <c r="BZ11" s="42">
        <f>IF(AND(BZ3&gt;=investitii!$C$7,BZ3&lt;=investitii!$D$7),VLOOKUP($A$2,investitii!$A$13:$D$33,4,FALSE)*SUM(general!$C$18:$C$22)/investitii!$A$7,0)*corectie!$C$20</f>
        <v>0</v>
      </c>
      <c r="CA11" s="42">
        <f>IF(AND(CA3&gt;=investitii!$C$7,CA3&lt;=investitii!$D$7),VLOOKUP($A$2,investitii!$A$13:$D$33,4,FALSE)*SUM(general!$C$18:$C$22)/investitii!$A$7,0)*corectie!$C$20</f>
        <v>0</v>
      </c>
      <c r="CB11" s="42">
        <f>IF(AND(CB3&gt;=investitii!$C$7,CB3&lt;=investitii!$D$7),VLOOKUP($A$2,investitii!$A$13:$D$33,4,FALSE)*SUM(general!$C$18:$C$22)/investitii!$A$7,0)*corectie!$C$20</f>
        <v>0</v>
      </c>
      <c r="CC11" s="42">
        <f>IF(AND(CC3&gt;=investitii!$C$7,CC3&lt;=investitii!$D$7),VLOOKUP($A$2,investitii!$A$13:$D$33,4,FALSE)*SUM(general!$C$18:$C$22)/investitii!$A$7,0)*corectie!$C$20</f>
        <v>0</v>
      </c>
      <c r="CD11" s="42">
        <f>IF(AND(CD3&gt;=investitii!$C$7,CD3&lt;=investitii!$D$7),VLOOKUP($A$2,investitii!$A$13:$D$33,4,FALSE)*SUM(general!$C$18:$C$22)/investitii!$A$7,0)*corectie!$C$20</f>
        <v>0</v>
      </c>
      <c r="CE11" s="42">
        <f>IF(AND(CE3&gt;=investitii!$C$7,CE3&lt;=investitii!$D$7),VLOOKUP($A$2,investitii!$A$13:$D$33,4,FALSE)*SUM(general!$C$18:$C$22)/investitii!$A$7,0)*corectie!$C$20</f>
        <v>0</v>
      </c>
    </row>
    <row r="12" spans="1:83">
      <c r="A12" t="s">
        <v>565</v>
      </c>
      <c r="B12" t="s">
        <v>538</v>
      </c>
      <c r="C12" s="42">
        <f>SUM(C9:C11)</f>
        <v>11600523.800000001</v>
      </c>
      <c r="D12" s="42">
        <f t="shared" ref="D12:BO12" si="4">SUM(D9:D11)</f>
        <v>11600523.800000001</v>
      </c>
      <c r="E12" s="42">
        <f t="shared" si="4"/>
        <v>34801571.399999999</v>
      </c>
      <c r="F12" s="42">
        <f t="shared" si="4"/>
        <v>275512440.25</v>
      </c>
      <c r="G12" s="42">
        <f t="shared" si="4"/>
        <v>275512440.25</v>
      </c>
      <c r="H12" s="42">
        <f t="shared" si="4"/>
        <v>275512440.25</v>
      </c>
      <c r="I12" s="42">
        <f t="shared" si="4"/>
        <v>275512440.25</v>
      </c>
      <c r="J12" s="42">
        <f t="shared" si="4"/>
        <v>0</v>
      </c>
      <c r="K12" s="42">
        <f t="shared" si="4"/>
        <v>0</v>
      </c>
      <c r="L12" s="42">
        <f t="shared" si="4"/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42">
        <f t="shared" si="4"/>
        <v>0</v>
      </c>
      <c r="Q12" s="42">
        <f t="shared" si="4"/>
        <v>0</v>
      </c>
      <c r="R12" s="42">
        <f t="shared" si="4"/>
        <v>0</v>
      </c>
      <c r="S12" s="42">
        <f t="shared" si="4"/>
        <v>0</v>
      </c>
      <c r="T12" s="42">
        <f t="shared" si="4"/>
        <v>0</v>
      </c>
      <c r="U12" s="42">
        <f t="shared" si="4"/>
        <v>0</v>
      </c>
      <c r="V12" s="42">
        <f t="shared" si="4"/>
        <v>0</v>
      </c>
      <c r="W12" s="42">
        <f t="shared" si="4"/>
        <v>0</v>
      </c>
      <c r="X12" s="42">
        <f t="shared" si="4"/>
        <v>0</v>
      </c>
      <c r="Y12" s="42">
        <f t="shared" si="4"/>
        <v>0</v>
      </c>
      <c r="Z12" s="42">
        <f t="shared" si="4"/>
        <v>0</v>
      </c>
      <c r="AA12" s="42">
        <f t="shared" si="4"/>
        <v>0</v>
      </c>
      <c r="AB12" s="42">
        <f t="shared" si="4"/>
        <v>0</v>
      </c>
      <c r="AC12" s="42">
        <f t="shared" si="4"/>
        <v>0</v>
      </c>
      <c r="AD12" s="42">
        <f t="shared" si="4"/>
        <v>0</v>
      </c>
      <c r="AE12" s="42">
        <f t="shared" si="4"/>
        <v>0</v>
      </c>
      <c r="AF12" s="42">
        <f t="shared" si="4"/>
        <v>0</v>
      </c>
      <c r="AG12" s="42">
        <f t="shared" si="4"/>
        <v>0</v>
      </c>
      <c r="AH12" s="42">
        <f t="shared" si="4"/>
        <v>0</v>
      </c>
      <c r="AI12" s="42">
        <f t="shared" si="4"/>
        <v>0</v>
      </c>
      <c r="AJ12" s="42">
        <f t="shared" si="4"/>
        <v>0</v>
      </c>
      <c r="AK12" s="42">
        <f t="shared" si="4"/>
        <v>0</v>
      </c>
      <c r="AL12" s="42">
        <f t="shared" si="4"/>
        <v>0</v>
      </c>
      <c r="AM12" s="42">
        <f t="shared" si="4"/>
        <v>0</v>
      </c>
      <c r="AN12" s="42">
        <f t="shared" si="4"/>
        <v>0</v>
      </c>
      <c r="AO12" s="42">
        <f t="shared" si="4"/>
        <v>0</v>
      </c>
      <c r="AP12" s="42">
        <f t="shared" si="4"/>
        <v>0</v>
      </c>
      <c r="AQ12" s="42">
        <f t="shared" si="4"/>
        <v>0</v>
      </c>
      <c r="AR12" s="42">
        <f t="shared" si="4"/>
        <v>0</v>
      </c>
      <c r="AS12" s="42">
        <f t="shared" si="4"/>
        <v>0</v>
      </c>
      <c r="AT12" s="42">
        <f t="shared" si="4"/>
        <v>0</v>
      </c>
      <c r="AU12" s="42">
        <f t="shared" si="4"/>
        <v>0</v>
      </c>
      <c r="AV12" s="42">
        <f t="shared" si="4"/>
        <v>0</v>
      </c>
      <c r="AW12" s="42">
        <f t="shared" si="4"/>
        <v>0</v>
      </c>
      <c r="AX12" s="42">
        <f t="shared" si="4"/>
        <v>0</v>
      </c>
      <c r="AY12" s="42">
        <f t="shared" si="4"/>
        <v>0</v>
      </c>
      <c r="AZ12" s="42">
        <f t="shared" si="4"/>
        <v>0</v>
      </c>
      <c r="BA12" s="42">
        <f t="shared" si="4"/>
        <v>0</v>
      </c>
      <c r="BB12" s="42">
        <f t="shared" si="4"/>
        <v>0</v>
      </c>
      <c r="BC12" s="42">
        <f t="shared" si="4"/>
        <v>0</v>
      </c>
      <c r="BD12" s="42">
        <f t="shared" si="4"/>
        <v>0</v>
      </c>
      <c r="BE12" s="42">
        <f t="shared" si="4"/>
        <v>0</v>
      </c>
      <c r="BF12" s="42">
        <f t="shared" si="4"/>
        <v>0</v>
      </c>
      <c r="BG12" s="42">
        <f t="shared" si="4"/>
        <v>0</v>
      </c>
      <c r="BH12" s="42">
        <f t="shared" si="4"/>
        <v>0</v>
      </c>
      <c r="BI12" s="42">
        <f t="shared" si="4"/>
        <v>0</v>
      </c>
      <c r="BJ12" s="42">
        <f t="shared" si="4"/>
        <v>0</v>
      </c>
      <c r="BK12" s="42">
        <f t="shared" si="4"/>
        <v>0</v>
      </c>
      <c r="BL12" s="42">
        <f t="shared" si="4"/>
        <v>0</v>
      </c>
      <c r="BM12" s="42">
        <f t="shared" si="4"/>
        <v>0</v>
      </c>
      <c r="BN12" s="42">
        <f t="shared" si="4"/>
        <v>0</v>
      </c>
      <c r="BO12" s="42">
        <f t="shared" si="4"/>
        <v>0</v>
      </c>
      <c r="BP12" s="42">
        <f t="shared" ref="BP12:CE12" si="5">SUM(BP9:BP11)</f>
        <v>0</v>
      </c>
      <c r="BQ12" s="42">
        <f t="shared" si="5"/>
        <v>0</v>
      </c>
      <c r="BR12" s="42">
        <f t="shared" si="5"/>
        <v>0</v>
      </c>
      <c r="BS12" s="42">
        <f t="shared" si="5"/>
        <v>0</v>
      </c>
      <c r="BT12" s="42">
        <f t="shared" si="5"/>
        <v>0</v>
      </c>
      <c r="BU12" s="42">
        <f t="shared" si="5"/>
        <v>0</v>
      </c>
      <c r="BV12" s="42">
        <f t="shared" si="5"/>
        <v>0</v>
      </c>
      <c r="BW12" s="42">
        <f t="shared" si="5"/>
        <v>0</v>
      </c>
      <c r="BX12" s="42">
        <f t="shared" si="5"/>
        <v>0</v>
      </c>
      <c r="BY12" s="42">
        <f t="shared" si="5"/>
        <v>0</v>
      </c>
      <c r="BZ12" s="42">
        <f t="shared" si="5"/>
        <v>0</v>
      </c>
      <c r="CA12" s="42">
        <f t="shared" si="5"/>
        <v>0</v>
      </c>
      <c r="CB12" s="42">
        <f t="shared" si="5"/>
        <v>0</v>
      </c>
      <c r="CC12" s="42">
        <f t="shared" si="5"/>
        <v>0</v>
      </c>
      <c r="CD12" s="42">
        <f t="shared" si="5"/>
        <v>0</v>
      </c>
      <c r="CE12" s="42">
        <f t="shared" si="5"/>
        <v>0</v>
      </c>
    </row>
    <row r="13" spans="1:83"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</row>
    <row r="15" spans="1:83">
      <c r="A15" t="s">
        <v>567</v>
      </c>
      <c r="B15" t="s">
        <v>538</v>
      </c>
      <c r="C15" s="42">
        <f>IF(AND(C3&gt;=2025,C6&lt;&gt;0),VLOOKUP(C3,'efecte socio eco 7'!$A$5:$N$30,13,FALSE),0)*corectie!$C$30</f>
        <v>0</v>
      </c>
      <c r="D15" s="42">
        <f>IF(AND(D3&gt;=2025,D6&lt;&gt;0),VLOOKUP(D3,'efecte socio eco 7'!$A$5:$N$30,13,FALSE),0)*corectie!$C$30</f>
        <v>0</v>
      </c>
      <c r="E15" s="42">
        <f>IF(AND(E3&gt;=2025,E6&lt;&gt;0),VLOOKUP(E3,'efecte socio eco 7'!$A$5:$N$30,13,FALSE),0)*corectie!$C$30</f>
        <v>0</v>
      </c>
      <c r="F15" s="42">
        <f>IF(AND(F3&gt;=2025,F6&lt;&gt;0),VLOOKUP(F3,'efecte socio eco 7'!$A$5:$N$30,13,FALSE),0)*corectie!$C$30</f>
        <v>0</v>
      </c>
      <c r="G15" s="42">
        <f>IF(AND(G3&gt;=2025,G6&lt;&gt;0),VLOOKUP(G3,'efecte socio eco 7'!$A$5:$N$30,13,FALSE),0)*corectie!$C$30</f>
        <v>0</v>
      </c>
      <c r="H15" s="42">
        <f>IF(AND(H3&gt;=2025,H6&lt;&gt;0),VLOOKUP(H3,'efecte socio eco 7'!$A$5:$N$30,13,FALSE),0)*corectie!$C$30</f>
        <v>0</v>
      </c>
      <c r="I15" s="42">
        <f>IF(AND(I3&gt;=2025,I6&lt;&gt;0),VLOOKUP(I3,'efecte socio eco 7'!$A$5:$N$30,13,FALSE),0)*corectie!$C$30</f>
        <v>0</v>
      </c>
      <c r="J15" s="42">
        <f>IF(AND(J3&gt;=2025,J6&lt;&gt;0),VLOOKUP(J3,'efecte socio eco 7'!$A$5:$N$30,13,FALSE),0)*corectie!$C$30</f>
        <v>2216318093.6212425</v>
      </c>
      <c r="K15" s="42">
        <f>IF(AND(K3&gt;=2025,K6&lt;&gt;0),VLOOKUP(K3,'efecte socio eco 7'!$A$5:$N$30,13,FALSE),0)*corectie!$C$30</f>
        <v>2223292771.6036544</v>
      </c>
      <c r="L15" s="42">
        <f>IF(AND(L3&gt;=2025,L6&lt;&gt;0),VLOOKUP(L3,'efecte socio eco 7'!$A$5:$N$30,13,FALSE),0)*corectie!$C$30</f>
        <v>2230289398.6614714</v>
      </c>
      <c r="M15" s="42">
        <f>IF(AND(M3&gt;=2025,M6&lt;&gt;0),VLOOKUP(M3,'efecte socio eco 7'!$A$5:$N$30,13,FALSE),0)*corectie!$C$30</f>
        <v>2237308043.8676887</v>
      </c>
      <c r="N15" s="42">
        <f>IF(AND(N3&gt;=2025,N6&lt;&gt;0),VLOOKUP(N3,'efecte socio eco 7'!$A$5:$N$30,13,FALSE),0)*corectie!$C$30</f>
        <v>2243804056.0895658</v>
      </c>
      <c r="O15" s="42">
        <f>IF(AND(O3&gt;=2025,O6&lt;&gt;0),VLOOKUP(O3,'efecte socio eco 7'!$A$5:$N$30,13,FALSE),0)*corectie!$C$30</f>
        <v>2250318929.4490061</v>
      </c>
      <c r="P15" s="42">
        <f>IF(AND(P3&gt;=2025,P6&lt;&gt;0),VLOOKUP(P3,'efecte socio eco 7'!$A$5:$N$30,13,FALSE),0)*corectie!$C$30</f>
        <v>2256852718.7092242</v>
      </c>
      <c r="Q15" s="42">
        <f>IF(AND(Q3&gt;=2025,Q6&lt;&gt;0),VLOOKUP(Q3,'efecte socio eco 7'!$A$5:$N$30,13,FALSE),0)*corectie!$C$30</f>
        <v>2263405478.7924385</v>
      </c>
      <c r="R15" s="42">
        <f>IF(AND(R3&gt;=2025,R6&lt;&gt;0),VLOOKUP(R3,'efecte socio eco 7'!$A$5:$N$30,13,FALSE),0)*corectie!$C$30</f>
        <v>2269977264.7803349</v>
      </c>
      <c r="S15" s="42">
        <f>IF(AND(S3&gt;=2025,S6&lt;&gt;0),VLOOKUP(S3,'efecte socio eco 7'!$A$5:$N$30,13,FALSE),0)*corectie!$C$30</f>
        <v>2273828755.1471405</v>
      </c>
      <c r="T15" s="42">
        <f>IF(AND(T3&gt;=2025,T6&lt;&gt;0),VLOOKUP(T3,'efecte socio eco 7'!$A$5:$N$30,13,FALSE),0)*corectie!$C$30</f>
        <v>2277686780.3714867</v>
      </c>
      <c r="U15" s="42">
        <f>IF(AND(U3&gt;=2025,U6&lt;&gt;0),VLOOKUP(U3,'efecte socio eco 7'!$A$5:$N$30,13,FALSE),0)*corectie!$C$30</f>
        <v>2281551351.5411234</v>
      </c>
      <c r="V15" s="42">
        <f>IF(AND(V3&gt;=2025,V6&lt;&gt;0),VLOOKUP(V3,'efecte socio eco 7'!$A$5:$N$30,13,FALSE),0)*corectie!$C$30</f>
        <v>2285422479.7626143</v>
      </c>
      <c r="W15" s="42">
        <f>IF(AND(W3&gt;=2025,W6&lt;&gt;0),VLOOKUP(W3,'efecte socio eco 7'!$A$5:$N$30,13,FALSE),0)*corectie!$C$30</f>
        <v>2289300176.1613655</v>
      </c>
      <c r="X15" s="42">
        <f>IF(AND(X3&gt;=2025,X6&lt;&gt;0),VLOOKUP(X3,'efecte socio eco 7'!$A$5:$N$30,13,FALSE),0)*corectie!$C$30</f>
        <v>2292574500.8284736</v>
      </c>
      <c r="Y15" s="42">
        <f>IF(AND(Y3&gt;=2025,Y6&lt;&gt;0),VLOOKUP(Y3,'efecte socio eco 7'!$A$5:$N$30,13,FALSE),0)*corectie!$C$30</f>
        <v>2295853508.6743703</v>
      </c>
      <c r="Z15" s="42">
        <f>IF(AND(Z3&gt;=2025,Z6&lt;&gt;0),VLOOKUP(Z3,'efecte socio eco 7'!$A$5:$N$30,13,FALSE),0)*corectie!$C$30</f>
        <v>2299137206.3972812</v>
      </c>
      <c r="AA15" s="42">
        <f>IF(AND(AA3&gt;=2025,AA6&lt;&gt;0),VLOOKUP(AA3,'efecte socio eco 7'!$A$5:$N$30,13,FALSE),0)*corectie!$C$30</f>
        <v>2302425600.7050104</v>
      </c>
      <c r="AB15" s="42">
        <f>IF(AND(AB3&gt;=2025,AB6&lt;&gt;0),VLOOKUP(AB3,'efecte socio eco 7'!$A$5:$N$30,13,FALSE),0)*corectie!$C$30</f>
        <v>2305718698.3149581</v>
      </c>
      <c r="AC15" s="42">
        <f>IF(AND(AC3&gt;=2025,AC6&lt;&gt;0),VLOOKUP(AC3,'efecte socio eco 7'!$A$5:$N$30,13,FALSE),0)*corectie!$C$30</f>
        <v>2308552203.7861085</v>
      </c>
      <c r="AD15" s="42">
        <f>IF(AND(AD3&gt;=2025,AD6&lt;&gt;0),VLOOKUP(AD3,'efecte socio eco 7'!$A$5:$N$30,13,FALSE),0)*corectie!$C$30</f>
        <v>2311389191.3616719</v>
      </c>
      <c r="AE15" s="42">
        <f>IF(AND(AE3&gt;=2025,AE6&lt;&gt;0),VLOOKUP(AE3,'efecte socio eco 7'!$A$5:$N$30,13,FALSE),0)*corectie!$C$30</f>
        <v>2314229665.3208179</v>
      </c>
      <c r="AF15" s="42">
        <f>IF(AND(AF3&gt;=2025,AF6&lt;&gt;0),VLOOKUP(AF3,'efecte socio eco 7'!$A$5:$N$30,13,FALSE),0)*corectie!$C$30</f>
        <v>2317073629.9479761</v>
      </c>
      <c r="AG15" s="42">
        <f>IF(AND(AG3&gt;=2025,AG6&lt;&gt;0),VLOOKUP(AG3,'efecte socio eco 7'!$A$5:$N$30,13,FALSE),0)*corectie!$C$30</f>
        <v>0</v>
      </c>
      <c r="AH15" s="42">
        <f>IF(AND(AH3&gt;=2025,AH6&lt;&gt;0),VLOOKUP(AH3,'efecte socio eco 7'!$A$5:$N$30,13,FALSE),0)*corectie!$C$30</f>
        <v>0</v>
      </c>
      <c r="AI15" s="42">
        <f>IF(AND(AI3&gt;=2025,AI6&lt;&gt;0),VLOOKUP(AI3,'efecte socio eco 7'!$A$5:$N$30,13,FALSE),0)*corectie!$C$30</f>
        <v>0</v>
      </c>
      <c r="AJ15" s="42">
        <f>IF(AND(AJ3&gt;=2025,AJ6&lt;&gt;0),VLOOKUP(AJ3,'efecte socio eco 7'!$A$5:$N$30,13,FALSE),0)*corectie!$C$30</f>
        <v>0</v>
      </c>
      <c r="AK15" s="42">
        <f>IF(AND(AK3&gt;=2025,AK6&lt;&gt;0),VLOOKUP(AK3,'efecte socio eco 7'!$A$5:$N$30,13,FALSE),0)*corectie!$C$30</f>
        <v>0</v>
      </c>
      <c r="AL15" s="42">
        <f>IF(AND(AL3&gt;=2025,AL6&lt;&gt;0),VLOOKUP(AL3,'efecte socio eco 7'!$A$5:$N$30,13,FALSE),0)*corectie!$C$30</f>
        <v>0</v>
      </c>
      <c r="AM15" s="42">
        <f>IF(AND(AM3&gt;=2025,AM6&lt;&gt;0),VLOOKUP(AM3,'efecte socio eco 7'!$A$5:$N$30,13,FALSE),0)*corectie!$C$30</f>
        <v>0</v>
      </c>
      <c r="AN15" s="42">
        <f>IF(AND(AN3&gt;=2025,AN6&lt;&gt;0),VLOOKUP(AN3,'efecte socio eco 7'!$A$5:$N$30,13,FALSE),0)*corectie!$C$30</f>
        <v>0</v>
      </c>
      <c r="AO15" s="42">
        <f>IF(AND(AO3&gt;=2025,AO6&lt;&gt;0),VLOOKUP(AO3,'efecte socio eco 7'!$A$5:$N$30,13,FALSE),0)*corectie!$C$30</f>
        <v>0</v>
      </c>
      <c r="AP15" s="42">
        <f>IF(AND(AP3&gt;=2025,AP6&lt;&gt;0),VLOOKUP(AP3,'efecte socio eco 7'!$A$5:$N$30,13,FALSE),0)*corectie!$C$30</f>
        <v>0</v>
      </c>
      <c r="AQ15" s="42">
        <f>IF(AND(AQ3&gt;=2025,AQ6&lt;&gt;0),VLOOKUP(AQ3,'efecte socio eco 7'!$A$5:$N$30,13,FALSE),0)*corectie!$C$30</f>
        <v>0</v>
      </c>
      <c r="AR15" s="42">
        <f>IF(AND(AR3&gt;=2025,AR6&lt;&gt;0),VLOOKUP(AR3,'efecte socio eco 7'!$A$5:$N$30,13,FALSE),0)*corectie!$C$30</f>
        <v>0</v>
      </c>
      <c r="AS15" s="42">
        <f>IF(AND(AS3&gt;=2025,AS6&lt;&gt;0),VLOOKUP(AS3,'efecte socio eco 7'!$A$5:$N$30,13,FALSE),0)*corectie!$C$30</f>
        <v>0</v>
      </c>
      <c r="AT15" s="42">
        <f>IF(AND(AT3&gt;=2025,AT6&lt;&gt;0),VLOOKUP(AT3,'efecte socio eco 7'!$A$5:$N$30,13,FALSE),0)*corectie!$C$30</f>
        <v>0</v>
      </c>
      <c r="AU15" s="42">
        <f>IF(AND(AU3&gt;=2025,AU6&lt;&gt;0),VLOOKUP(AU3,'efecte socio eco 7'!$A$5:$N$30,13,FALSE),0)*corectie!$C$30</f>
        <v>0</v>
      </c>
      <c r="AV15" s="42">
        <f>IF(AND(AV3&gt;=2025,AV6&lt;&gt;0),VLOOKUP(AV3,'efecte socio eco 7'!$A$5:$N$30,13,FALSE),0)*corectie!$C$30</f>
        <v>0</v>
      </c>
      <c r="AW15" s="42">
        <f>IF(AND(AW3&gt;=2025,AW6&lt;&gt;0),VLOOKUP(AW3,'efecte socio eco 7'!$A$5:$N$30,13,FALSE),0)*corectie!$C$30</f>
        <v>0</v>
      </c>
      <c r="AX15" s="42">
        <f>IF(AND(AX3&gt;=2025,AX6&lt;&gt;0),VLOOKUP(AX3,'efecte socio eco 7'!$A$5:$N$30,13,FALSE),0)*corectie!$C$30</f>
        <v>0</v>
      </c>
      <c r="AY15" s="42">
        <f>IF(AND(AY3&gt;=2025,AY6&lt;&gt;0),VLOOKUP(AY3,'efecte socio eco 7'!$A$5:$N$30,13,FALSE),0)*corectie!$C$30</f>
        <v>0</v>
      </c>
      <c r="AZ15" s="42">
        <f>IF(AND(AZ3&gt;=2025,AZ6&lt;&gt;0),VLOOKUP(AZ3,'efecte socio eco 7'!$A$5:$N$30,13,FALSE),0)*corectie!$C$30</f>
        <v>0</v>
      </c>
      <c r="BA15" s="42">
        <f>IF(AND(BA3&gt;=2025,BA6&lt;&gt;0),VLOOKUP(BA3,'efecte socio eco 7'!$A$5:$N$30,13,FALSE),0)*corectie!$C$30</f>
        <v>0</v>
      </c>
      <c r="BB15" s="42">
        <f>IF(AND(BB3&gt;=2025,BB6&lt;&gt;0),VLOOKUP(BB3,'efecte socio eco 7'!$A$5:$N$30,13,FALSE),0)*corectie!$C$30</f>
        <v>0</v>
      </c>
      <c r="BC15" s="42">
        <f>IF(AND(BC3&gt;=2025,BC6&lt;&gt;0),VLOOKUP(BC3,'efecte socio eco 7'!$A$5:$N$30,13,FALSE),0)*corectie!$C$30</f>
        <v>0</v>
      </c>
      <c r="BD15" s="42">
        <f>IF(AND(BD3&gt;=2025,BD6&lt;&gt;0),VLOOKUP(BD3,'efecte socio eco 7'!$A$5:$N$30,13,FALSE),0)*corectie!$C$30</f>
        <v>0</v>
      </c>
      <c r="BE15" s="42">
        <f>IF(AND(BE3&gt;=2025,BE6&lt;&gt;0),VLOOKUP(BE3,'efecte socio eco 7'!$A$5:$N$30,13,FALSE),0)*corectie!$C$30</f>
        <v>0</v>
      </c>
      <c r="BF15" s="42">
        <f>IF(AND(BF3&gt;=2025,BF6&lt;&gt;0),VLOOKUP(BF3,'efecte socio eco 7'!$A$5:$N$30,13,FALSE),0)*corectie!$C$30</f>
        <v>0</v>
      </c>
      <c r="BG15" s="42">
        <f>IF(AND(BG3&gt;=2025,BG6&lt;&gt;0),VLOOKUP(BG3,'efecte socio eco 7'!$A$5:$N$30,13,FALSE),0)*corectie!$C$30</f>
        <v>0</v>
      </c>
      <c r="BH15" s="42">
        <f>IF(AND(BH3&gt;=2025,BH6&lt;&gt;0),VLOOKUP(BH3,'efecte socio eco 7'!$A$5:$N$30,13,FALSE),0)*corectie!$C$30</f>
        <v>0</v>
      </c>
      <c r="BI15" s="42">
        <f>IF(AND(BI3&gt;=2025,BI6&lt;&gt;0),VLOOKUP(BI3,'efecte socio eco 7'!$A$5:$N$30,13,FALSE),0)*corectie!$C$30</f>
        <v>0</v>
      </c>
      <c r="BJ15" s="42">
        <f>IF(AND(BJ3&gt;=2025,BJ6&lt;&gt;0),VLOOKUP(BJ3,'efecte socio eco 7'!$A$5:$N$30,13,FALSE),0)*corectie!$C$30</f>
        <v>0</v>
      </c>
      <c r="BK15" s="42">
        <f>IF(AND(BK3&gt;=2025,BK6&lt;&gt;0),VLOOKUP(BK3,'efecte socio eco 7'!$A$5:$N$30,13,FALSE),0)*corectie!$C$30</f>
        <v>0</v>
      </c>
      <c r="BL15" s="42">
        <f>IF(AND(BL3&gt;=2025,BL6&lt;&gt;0),VLOOKUP(BL3,'efecte socio eco 7'!$A$5:$N$30,13,FALSE),0)*corectie!$C$30</f>
        <v>0</v>
      </c>
      <c r="BM15" s="42">
        <f>IF(AND(BM3&gt;=2025,BM6&lt;&gt;0),VLOOKUP(BM3,'efecte socio eco 7'!$A$5:$N$30,13,FALSE),0)*corectie!$C$30</f>
        <v>0</v>
      </c>
      <c r="BN15" s="42">
        <f>IF(AND(BN3&gt;=2025,BN6&lt;&gt;0),VLOOKUP(BN3,'efecte socio eco 7'!$A$5:$N$30,13,FALSE),0)*corectie!$C$30</f>
        <v>0</v>
      </c>
      <c r="BO15" s="42">
        <f>IF(AND(BO3&gt;=2025,BO6&lt;&gt;0),VLOOKUP(BO3,'efecte socio eco 7'!$A$5:$N$30,13,FALSE),0)*corectie!$C$30</f>
        <v>0</v>
      </c>
      <c r="BP15" s="42">
        <f>IF(AND(BP3&gt;=2025,BP6&lt;&gt;0),VLOOKUP(BP3,'efecte socio eco 7'!$A$5:$N$30,13,FALSE),0)*corectie!$C$30</f>
        <v>0</v>
      </c>
      <c r="BQ15" s="42">
        <f>IF(AND(BQ3&gt;=2025,BQ6&lt;&gt;0),VLOOKUP(BQ3,'efecte socio eco 7'!$A$5:$N$30,13,FALSE),0)*corectie!$C$30</f>
        <v>0</v>
      </c>
      <c r="BR15" s="42">
        <f>IF(AND(BR3&gt;=2025,BR6&lt;&gt;0),VLOOKUP(BR3,'efecte socio eco 7'!$A$5:$N$30,13,FALSE),0)*corectie!$C$30</f>
        <v>0</v>
      </c>
      <c r="BS15" s="42">
        <f>IF(AND(BS3&gt;=2025,BS6&lt;&gt;0),VLOOKUP(BS3,'efecte socio eco 7'!$A$5:$N$30,13,FALSE),0)*corectie!$C$30</f>
        <v>0</v>
      </c>
      <c r="BT15" s="42">
        <f>IF(AND(BT3&gt;=2025,BT6&lt;&gt;0),VLOOKUP(BT3,'efecte socio eco 7'!$A$5:$N$30,13,FALSE),0)*corectie!$C$30</f>
        <v>0</v>
      </c>
      <c r="BU15" s="42">
        <f>IF(AND(BU3&gt;=2025,BU6&lt;&gt;0),VLOOKUP(BU3,'efecte socio eco 7'!$A$5:$N$30,13,FALSE),0)*corectie!$C$30</f>
        <v>0</v>
      </c>
      <c r="BV15" s="42">
        <f>IF(AND(BV3&gt;=2025,BV6&lt;&gt;0),VLOOKUP(BV3,'efecte socio eco 7'!$A$5:$N$30,13,FALSE),0)*corectie!$C$30</f>
        <v>0</v>
      </c>
      <c r="BW15" s="42">
        <f>IF(AND(BW3&gt;=2025,BW6&lt;&gt;0),VLOOKUP(BW3,'efecte socio eco 7'!$A$5:$N$30,13,FALSE),0)*corectie!$C$30</f>
        <v>0</v>
      </c>
      <c r="BX15" s="42">
        <f>IF(AND(BX3&gt;=2025,BX6&lt;&gt;0),VLOOKUP(BX3,'efecte socio eco 7'!$A$5:$N$30,13,FALSE),0)*corectie!$C$30</f>
        <v>0</v>
      </c>
      <c r="BY15" s="42">
        <f>IF(AND(BY3&gt;=2025,BY6&lt;&gt;0),VLOOKUP(BY3,'efecte socio eco 7'!$A$5:$N$30,13,FALSE),0)*corectie!$C$30</f>
        <v>0</v>
      </c>
      <c r="BZ15" s="42">
        <f>IF(AND(BZ3&gt;=2025,BZ6&lt;&gt;0),VLOOKUP(BZ3,'efecte socio eco 7'!$A$5:$N$30,13,FALSE),0)*corectie!$C$30</f>
        <v>0</v>
      </c>
      <c r="CA15" s="42">
        <f>IF(AND(CA3&gt;=2025,CA6&lt;&gt;0),VLOOKUP(CA3,'efecte socio eco 7'!$A$5:$N$30,13,FALSE),0)*corectie!$C$30</f>
        <v>0</v>
      </c>
      <c r="CB15" s="42">
        <f>IF(AND(CB3&gt;=2025,CB6&lt;&gt;0),VLOOKUP(CB3,'efecte socio eco 7'!$A$5:$N$30,13,FALSE),0)*corectie!$C$30</f>
        <v>0</v>
      </c>
      <c r="CC15" s="42">
        <f>IF(AND(CC3&gt;=2025,CC6&lt;&gt;0),VLOOKUP(CC3,'efecte socio eco 7'!$A$5:$N$30,13,FALSE),0)*corectie!$C$30</f>
        <v>0</v>
      </c>
      <c r="CD15" s="42">
        <f>IF(AND(CD3&gt;=2025,CD6&lt;&gt;0),VLOOKUP(CD3,'efecte socio eco 7'!$A$5:$N$30,13,FALSE),0)*corectie!$C$30</f>
        <v>0</v>
      </c>
      <c r="CE15" s="42">
        <f>IF(AND(CE3&gt;=2025,CE6&lt;&gt;0),VLOOKUP(CE3,'efecte socio eco 7'!$A$5:$N$30,13,FALSE),0)*corectie!$C$30</f>
        <v>0</v>
      </c>
    </row>
    <row r="16" spans="1:83">
      <c r="A16" t="s">
        <v>568</v>
      </c>
      <c r="B16" t="s">
        <v>538</v>
      </c>
      <c r="C16" s="42">
        <f>IF(AND(C3&gt;=2025,C6&lt;&gt;0),VLOOKUP(C3,'efecte socio eco fp'!$A$5:$N$30,13,FALSE),0)*corectie!$C$30</f>
        <v>0</v>
      </c>
      <c r="D16" s="42">
        <f>IF(AND(D3&gt;=2025,D6&lt;&gt;0),VLOOKUP(D3,'efecte socio eco fp'!$A$5:$N$30,13,FALSE),0)*corectie!$C$30</f>
        <v>0</v>
      </c>
      <c r="E16" s="42">
        <f>IF(AND(E3&gt;=2025,E6&lt;&gt;0),VLOOKUP(E3,'efecte socio eco fp'!$A$5:$N$30,13,FALSE),0)*corectie!$C$30</f>
        <v>0</v>
      </c>
      <c r="F16" s="42">
        <f>IF(AND(F3&gt;=2025,F6&lt;&gt;0),VLOOKUP(F3,'efecte socio eco fp'!$A$5:$N$30,13,FALSE),0)*corectie!$C$30</f>
        <v>0</v>
      </c>
      <c r="G16" s="42">
        <f>IF(AND(G3&gt;=2025,G6&lt;&gt;0),VLOOKUP(G3,'efecte socio eco fp'!$A$5:$N$30,13,FALSE),0)*corectie!$C$30</f>
        <v>0</v>
      </c>
      <c r="H16" s="42">
        <f>IF(AND(H3&gt;=2025,H6&lt;&gt;0),VLOOKUP(H3,'efecte socio eco fp'!$A$5:$N$30,13,FALSE),0)*corectie!$C$30</f>
        <v>0</v>
      </c>
      <c r="I16" s="42">
        <f>IF(AND(I3&gt;=2025,I6&lt;&gt;0),VLOOKUP(I3,'efecte socio eco fp'!$A$5:$N$30,13,FALSE),0)*corectie!$C$30</f>
        <v>0</v>
      </c>
      <c r="J16" s="42">
        <f>IF(AND(J3&gt;=2025,J6&lt;&gt;0),VLOOKUP(J3,'efecte socio eco fp'!$A$5:$N$30,13,FALSE),0)*corectie!$C$30</f>
        <v>2211911042.2153802</v>
      </c>
      <c r="K16" s="42">
        <f>IF(AND(K3&gt;=2025,K6&lt;&gt;0),VLOOKUP(K3,'efecte socio eco fp'!$A$5:$N$30,13,FALSE),0)*corectie!$C$30</f>
        <v>2220523855.3700318</v>
      </c>
      <c r="L16" s="42">
        <f>IF(AND(L3&gt;=2025,L6&lt;&gt;0),VLOOKUP(L3,'efecte socio eco fp'!$A$5:$N$30,13,FALSE),0)*corectie!$C$30</f>
        <v>2229170205.384449</v>
      </c>
      <c r="M16" s="42">
        <f>IF(AND(M3&gt;=2025,M6&lt;&gt;0),VLOOKUP(M3,'efecte socio eco fp'!$A$5:$N$30,13,FALSE),0)*corectie!$C$30</f>
        <v>2237850222.8455777</v>
      </c>
      <c r="N16" s="42">
        <f>IF(AND(N3&gt;=2025,N6&lt;&gt;0),VLOOKUP(N3,'efecte socio eco fp'!$A$5:$N$30,13,FALSE),0)*corectie!$C$30</f>
        <v>2242838166.3561783</v>
      </c>
      <c r="O16" s="42">
        <f>IF(AND(O3&gt;=2025,O6&lt;&gt;0),VLOOKUP(O3,'efecte socio eco fp'!$A$5:$N$30,13,FALSE),0)*corectie!$C$30</f>
        <v>2247837227.4921732</v>
      </c>
      <c r="P16" s="42">
        <f>IF(AND(P3&gt;=2025,P6&lt;&gt;0),VLOOKUP(P3,'efecte socio eco fp'!$A$5:$N$30,13,FALSE),0)*corectie!$C$30</f>
        <v>2252847431.0336323</v>
      </c>
      <c r="Q16" s="42">
        <f>IF(AND(Q3&gt;=2025,Q6&lt;&gt;0),VLOOKUP(Q3,'efecte socio eco fp'!$A$5:$N$30,13,FALSE),0)*corectie!$C$30</f>
        <v>2257868801.8158598</v>
      </c>
      <c r="R16" s="42">
        <f>IF(AND(R3&gt;=2025,R6&lt;&gt;0),VLOOKUP(R3,'efecte socio eco fp'!$A$5:$N$30,13,FALSE),0)*corectie!$C$30</f>
        <v>2262901364.7295141</v>
      </c>
      <c r="S16" s="42">
        <f>IF(AND(S3&gt;=2025,S6&lt;&gt;0),VLOOKUP(S3,'efecte socio eco fp'!$A$5:$N$30,13,FALSE),0)*corectie!$C$30</f>
        <v>2266586536.0347881</v>
      </c>
      <c r="T16" s="42">
        <f>IF(AND(T3&gt;=2025,T6&lt;&gt;0),VLOOKUP(T3,'efecte socio eco fp'!$A$5:$N$30,13,FALSE),0)*corectie!$C$30</f>
        <v>2270277708.7008643</v>
      </c>
      <c r="U16" s="42">
        <f>IF(AND(U3&gt;=2025,U6&lt;&gt;0),VLOOKUP(U3,'efecte socio eco fp'!$A$5:$N$30,13,FALSE),0)*corectie!$C$30</f>
        <v>2273974892.5010552</v>
      </c>
      <c r="V16" s="42">
        <f>IF(AND(V3&gt;=2025,V6&lt;&gt;0),VLOOKUP(V3,'efecte socio eco fp'!$A$5:$N$30,13,FALSE),0)*corectie!$C$30</f>
        <v>2277678097.2245893</v>
      </c>
      <c r="W16" s="42">
        <f>IF(AND(W3&gt;=2025,W6&lt;&gt;0),VLOOKUP(W3,'efecte socio eco fp'!$A$5:$N$30,13,FALSE),0)*corectie!$C$30</f>
        <v>2281387332.6766367</v>
      </c>
      <c r="X16" s="42">
        <f>IF(AND(X3&gt;=2025,X6&lt;&gt;0),VLOOKUP(X3,'efecte socio eco fp'!$A$5:$N$30,13,FALSE),0)*corectie!$C$30</f>
        <v>2284996633.4333038</v>
      </c>
      <c r="Y16" s="42">
        <f>IF(AND(Y3&gt;=2025,Y6&lt;&gt;0),VLOOKUP(Y3,'efecte socio eco fp'!$A$5:$N$30,13,FALSE),0)*corectie!$C$30</f>
        <v>2288611644.3347435</v>
      </c>
      <c r="Z16" s="42">
        <f>IF(AND(Z3&gt;=2025,Z6&lt;&gt;0),VLOOKUP(Z3,'efecte socio eco fp'!$A$5:$N$30,13,FALSE),0)*corectie!$C$30</f>
        <v>2292232374.4147706</v>
      </c>
      <c r="AA16" s="42">
        <f>IF(AND(AA3&gt;=2025,AA6&lt;&gt;0),VLOOKUP(AA3,'efecte socio eco fp'!$A$5:$N$30,13,FALSE),0)*corectie!$C$30</f>
        <v>2295858832.7214909</v>
      </c>
      <c r="AB16" s="42">
        <f>IF(AND(AB3&gt;=2025,AB6&lt;&gt;0),VLOOKUP(AB3,'efecte socio eco fp'!$A$5:$N$30,13,FALSE),0)*corectie!$C$30</f>
        <v>2299491028.3173265</v>
      </c>
      <c r="AC16" s="42">
        <f>IF(AND(AC3&gt;=2025,AC6&lt;&gt;0),VLOOKUP(AC3,'efecte socio eco fp'!$A$5:$N$30,13,FALSE),0)*corectie!$C$30</f>
        <v>2302263017.4043245</v>
      </c>
      <c r="AD16" s="42">
        <f>IF(AND(AD3&gt;=2025,AD6&lt;&gt;0),VLOOKUP(AD3,'efecte socio eco fp'!$A$5:$N$30,13,FALSE),0)*corectie!$C$30</f>
        <v>2305038348.0670905</v>
      </c>
      <c r="AE16" s="42">
        <f>IF(AND(AE3&gt;=2025,AE6&lt;&gt;0),VLOOKUP(AE3,'efecte socio eco fp'!$A$5:$N$30,13,FALSE),0)*corectie!$C$30</f>
        <v>2307817024.3338251</v>
      </c>
      <c r="AF16" s="42">
        <f>IF(AND(AF3&gt;=2025,AF6&lt;&gt;0),VLOOKUP(AF3,'efecte socio eco fp'!$A$5:$N$30,13,FALSE),0)*corectie!$C$30</f>
        <v>2310599050.2375851</v>
      </c>
      <c r="AG16" s="42">
        <f>IF(AND(AG3&gt;=2025,AG6&lt;&gt;0),VLOOKUP(AG3,'efecte socio eco fp'!$A$5:$N$30,13,FALSE),0)*corectie!$C$30</f>
        <v>0</v>
      </c>
      <c r="AH16" s="42">
        <f>IF(AND(AH3&gt;=2025,AH6&lt;&gt;0),VLOOKUP(AH3,'efecte socio eco fp'!$A$5:$N$30,13,FALSE),0)*corectie!$C$30</f>
        <v>0</v>
      </c>
      <c r="AI16" s="42">
        <f>IF(AND(AI3&gt;=2025,AI6&lt;&gt;0),VLOOKUP(AI3,'efecte socio eco fp'!$A$5:$N$30,13,FALSE),0)*corectie!$C$30</f>
        <v>0</v>
      </c>
      <c r="AJ16" s="42">
        <f>IF(AND(AJ3&gt;=2025,AJ6&lt;&gt;0),VLOOKUP(AJ3,'efecte socio eco fp'!$A$5:$N$30,13,FALSE),0)*corectie!$C$30</f>
        <v>0</v>
      </c>
      <c r="AK16" s="42">
        <f>IF(AND(AK3&gt;=2025,AK6&lt;&gt;0),VLOOKUP(AK3,'efecte socio eco fp'!$A$5:$N$30,13,FALSE),0)*corectie!$C$30</f>
        <v>0</v>
      </c>
      <c r="AL16" s="42">
        <f>IF(AND(AL3&gt;=2025,AL6&lt;&gt;0),VLOOKUP(AL3,'efecte socio eco fp'!$A$5:$N$30,13,FALSE),0)*corectie!$C$30</f>
        <v>0</v>
      </c>
      <c r="AM16" s="42">
        <f>IF(AND(AM3&gt;=2025,AM6&lt;&gt;0),VLOOKUP(AM3,'efecte socio eco fp'!$A$5:$N$30,13,FALSE),0)*corectie!$C$30</f>
        <v>0</v>
      </c>
      <c r="AN16" s="42">
        <f>IF(AND(AN3&gt;=2025,AN6&lt;&gt;0),VLOOKUP(AN3,'efecte socio eco fp'!$A$5:$N$30,13,FALSE),0)*corectie!$C$30</f>
        <v>0</v>
      </c>
      <c r="AO16" s="42">
        <f>IF(AND(AO3&gt;=2025,AO6&lt;&gt;0),VLOOKUP(AO3,'efecte socio eco fp'!$A$5:$N$30,13,FALSE),0)*corectie!$C$30</f>
        <v>0</v>
      </c>
      <c r="AP16" s="42">
        <f>IF(AND(AP3&gt;=2025,AP6&lt;&gt;0),VLOOKUP(AP3,'efecte socio eco fp'!$A$5:$N$30,13,FALSE),0)*corectie!$C$30</f>
        <v>0</v>
      </c>
      <c r="AQ16" s="42">
        <f>IF(AND(AQ3&gt;=2025,AQ6&lt;&gt;0),VLOOKUP(AQ3,'efecte socio eco fp'!$A$5:$N$30,13,FALSE),0)*corectie!$C$30</f>
        <v>0</v>
      </c>
      <c r="AR16" s="42">
        <f>IF(AND(AR3&gt;=2025,AR6&lt;&gt;0),VLOOKUP(AR3,'efecte socio eco fp'!$A$5:$N$30,13,FALSE),0)*corectie!$C$30</f>
        <v>0</v>
      </c>
      <c r="AS16" s="42">
        <f>IF(AND(AS3&gt;=2025,AS6&lt;&gt;0),VLOOKUP(AS3,'efecte socio eco fp'!$A$5:$N$30,13,FALSE),0)*corectie!$C$30</f>
        <v>0</v>
      </c>
      <c r="AT16" s="42">
        <f>IF(AND(AT3&gt;=2025,AT6&lt;&gt;0),VLOOKUP(AT3,'efecte socio eco fp'!$A$5:$N$30,13,FALSE),0)*corectie!$C$30</f>
        <v>0</v>
      </c>
      <c r="AU16" s="42">
        <f>IF(AND(AU3&gt;=2025,AU6&lt;&gt;0),VLOOKUP(AU3,'efecte socio eco fp'!$A$5:$N$30,13,FALSE),0)*corectie!$C$30</f>
        <v>0</v>
      </c>
      <c r="AV16" s="42">
        <f>IF(AND(AV3&gt;=2025,AV6&lt;&gt;0),VLOOKUP(AV3,'efecte socio eco fp'!$A$5:$N$30,13,FALSE),0)*corectie!$C$30</f>
        <v>0</v>
      </c>
      <c r="AW16" s="42">
        <f>IF(AND(AW3&gt;=2025,AW6&lt;&gt;0),VLOOKUP(AW3,'efecte socio eco fp'!$A$5:$N$30,13,FALSE),0)*corectie!$C$30</f>
        <v>0</v>
      </c>
      <c r="AX16" s="42">
        <f>IF(AND(AX3&gt;=2025,AX6&lt;&gt;0),VLOOKUP(AX3,'efecte socio eco fp'!$A$5:$N$30,13,FALSE),0)*corectie!$C$30</f>
        <v>0</v>
      </c>
      <c r="AY16" s="42">
        <f>IF(AND(AY3&gt;=2025,AY6&lt;&gt;0),VLOOKUP(AY3,'efecte socio eco fp'!$A$5:$N$30,13,FALSE),0)*corectie!$C$30</f>
        <v>0</v>
      </c>
      <c r="AZ16" s="42">
        <f>IF(AND(AZ3&gt;=2025,AZ6&lt;&gt;0),VLOOKUP(AZ3,'efecte socio eco fp'!$A$5:$N$30,13,FALSE),0)*corectie!$C$30</f>
        <v>0</v>
      </c>
      <c r="BA16" s="42">
        <f>IF(AND(BA3&gt;=2025,BA6&lt;&gt;0),VLOOKUP(BA3,'efecte socio eco fp'!$A$5:$N$30,13,FALSE),0)*corectie!$C$30</f>
        <v>0</v>
      </c>
      <c r="BB16" s="42">
        <f>IF(AND(BB3&gt;=2025,BB6&lt;&gt;0),VLOOKUP(BB3,'efecte socio eco fp'!$A$5:$N$30,13,FALSE),0)*corectie!$C$30</f>
        <v>0</v>
      </c>
      <c r="BC16" s="42">
        <f>IF(AND(BC3&gt;=2025,BC6&lt;&gt;0),VLOOKUP(BC3,'efecte socio eco fp'!$A$5:$N$30,13,FALSE),0)*corectie!$C$30</f>
        <v>0</v>
      </c>
      <c r="BD16" s="42">
        <f>IF(AND(BD3&gt;=2025,BD6&lt;&gt;0),VLOOKUP(BD3,'efecte socio eco fp'!$A$5:$N$30,13,FALSE),0)*corectie!$C$30</f>
        <v>0</v>
      </c>
      <c r="BE16" s="42">
        <f>IF(AND(BE3&gt;=2025,BE6&lt;&gt;0),VLOOKUP(BE3,'efecte socio eco fp'!$A$5:$N$30,13,FALSE),0)*corectie!$C$30</f>
        <v>0</v>
      </c>
      <c r="BF16" s="42">
        <f>IF(AND(BF3&gt;=2025,BF6&lt;&gt;0),VLOOKUP(BF3,'efecte socio eco fp'!$A$5:$N$30,13,FALSE),0)*corectie!$C$30</f>
        <v>0</v>
      </c>
      <c r="BG16" s="42">
        <f>IF(AND(BG3&gt;=2025,BG6&lt;&gt;0),VLOOKUP(BG3,'efecte socio eco fp'!$A$5:$N$30,13,FALSE),0)*corectie!$C$30</f>
        <v>0</v>
      </c>
      <c r="BH16" s="42">
        <f>IF(AND(BH3&gt;=2025,BH6&lt;&gt;0),VLOOKUP(BH3,'efecte socio eco fp'!$A$5:$N$30,13,FALSE),0)*corectie!$C$30</f>
        <v>0</v>
      </c>
      <c r="BI16" s="42">
        <f>IF(AND(BI3&gt;=2025,BI6&lt;&gt;0),VLOOKUP(BI3,'efecte socio eco fp'!$A$5:$N$30,13,FALSE),0)*corectie!$C$30</f>
        <v>0</v>
      </c>
      <c r="BJ16" s="42">
        <f>IF(AND(BJ3&gt;=2025,BJ6&lt;&gt;0),VLOOKUP(BJ3,'efecte socio eco fp'!$A$5:$N$30,13,FALSE),0)*corectie!$C$30</f>
        <v>0</v>
      </c>
      <c r="BK16" s="42">
        <f>IF(AND(BK3&gt;=2025,BK6&lt;&gt;0),VLOOKUP(BK3,'efecte socio eco fp'!$A$5:$N$30,13,FALSE),0)*corectie!$C$30</f>
        <v>0</v>
      </c>
      <c r="BL16" s="42">
        <f>IF(AND(BL3&gt;=2025,BL6&lt;&gt;0),VLOOKUP(BL3,'efecte socio eco fp'!$A$5:$N$30,13,FALSE),0)*corectie!$C$30</f>
        <v>0</v>
      </c>
      <c r="BM16" s="42">
        <f>IF(AND(BM3&gt;=2025,BM6&lt;&gt;0),VLOOKUP(BM3,'efecte socio eco fp'!$A$5:$N$30,13,FALSE),0)*corectie!$C$30</f>
        <v>0</v>
      </c>
      <c r="BN16" s="42">
        <f>IF(AND(BN3&gt;=2025,BN6&lt;&gt;0),VLOOKUP(BN3,'efecte socio eco fp'!$A$5:$N$30,13,FALSE),0)*corectie!$C$30</f>
        <v>0</v>
      </c>
      <c r="BO16" s="42">
        <f>IF(AND(BO3&gt;=2025,BO6&lt;&gt;0),VLOOKUP(BO3,'efecte socio eco fp'!$A$5:$N$30,13,FALSE),0)*corectie!$C$30</f>
        <v>0</v>
      </c>
      <c r="BP16" s="42">
        <f>IF(AND(BP3&gt;=2025,BP6&lt;&gt;0),VLOOKUP(BP3,'efecte socio eco fp'!$A$5:$N$30,13,FALSE),0)*corectie!$C$30</f>
        <v>0</v>
      </c>
      <c r="BQ16" s="42">
        <f>IF(AND(BQ3&gt;=2025,BQ6&lt;&gt;0),VLOOKUP(BQ3,'efecte socio eco fp'!$A$5:$N$30,13,FALSE),0)*corectie!$C$30</f>
        <v>0</v>
      </c>
      <c r="BR16" s="42">
        <f>IF(AND(BR3&gt;=2025,BR6&lt;&gt;0),VLOOKUP(BR3,'efecte socio eco fp'!$A$5:$N$30,13,FALSE),0)*corectie!$C$30</f>
        <v>0</v>
      </c>
      <c r="BS16" s="42">
        <f>IF(AND(BS3&gt;=2025,BS6&lt;&gt;0),VLOOKUP(BS3,'efecte socio eco fp'!$A$5:$N$30,13,FALSE),0)*corectie!$C$30</f>
        <v>0</v>
      </c>
      <c r="BT16" s="42">
        <f>IF(AND(BT3&gt;=2025,BT6&lt;&gt;0),VLOOKUP(BT3,'efecte socio eco fp'!$A$5:$N$30,13,FALSE),0)*corectie!$C$30</f>
        <v>0</v>
      </c>
      <c r="BU16" s="42">
        <f>IF(AND(BU3&gt;=2025,BU6&lt;&gt;0),VLOOKUP(BU3,'efecte socio eco fp'!$A$5:$N$30,13,FALSE),0)*corectie!$C$30</f>
        <v>0</v>
      </c>
      <c r="BV16" s="42">
        <f>IF(AND(BV3&gt;=2025,BV6&lt;&gt;0),VLOOKUP(BV3,'efecte socio eco fp'!$A$5:$N$30,13,FALSE),0)*corectie!$C$30</f>
        <v>0</v>
      </c>
      <c r="BW16" s="42">
        <f>IF(AND(BW3&gt;=2025,BW6&lt;&gt;0),VLOOKUP(BW3,'efecte socio eco fp'!$A$5:$N$30,13,FALSE),0)*corectie!$C$30</f>
        <v>0</v>
      </c>
      <c r="BX16" s="42">
        <f>IF(AND(BX3&gt;=2025,BX6&lt;&gt;0),VLOOKUP(BX3,'efecte socio eco fp'!$A$5:$N$30,13,FALSE),0)*corectie!$C$30</f>
        <v>0</v>
      </c>
      <c r="BY16" s="42">
        <f>IF(AND(BY3&gt;=2025,BY6&lt;&gt;0),VLOOKUP(BY3,'efecte socio eco fp'!$A$5:$N$30,13,FALSE),0)*corectie!$C$30</f>
        <v>0</v>
      </c>
      <c r="BZ16" s="42">
        <f>IF(AND(BZ3&gt;=2025,BZ6&lt;&gt;0),VLOOKUP(BZ3,'efecte socio eco fp'!$A$5:$N$30,13,FALSE),0)*corectie!$C$30</f>
        <v>0</v>
      </c>
      <c r="CA16" s="42">
        <f>IF(AND(CA3&gt;=2025,CA6&lt;&gt;0),VLOOKUP(CA3,'efecte socio eco fp'!$A$5:$N$30,13,FALSE),0)*corectie!$C$30</f>
        <v>0</v>
      </c>
      <c r="CB16" s="42">
        <f>IF(AND(CB3&gt;=2025,CB6&lt;&gt;0),VLOOKUP(CB3,'efecte socio eco fp'!$A$5:$N$30,13,FALSE),0)*corectie!$C$30</f>
        <v>0</v>
      </c>
      <c r="CC16" s="42">
        <f>IF(AND(CC3&gt;=2025,CC6&lt;&gt;0),VLOOKUP(CC3,'efecte socio eco fp'!$A$5:$N$30,13,FALSE),0)*corectie!$C$30</f>
        <v>0</v>
      </c>
      <c r="CD16" s="42">
        <f>IF(AND(CD3&gt;=2025,CD6&lt;&gt;0),VLOOKUP(CD3,'efecte socio eco fp'!$A$5:$N$30,13,FALSE),0)*corectie!$C$30</f>
        <v>0</v>
      </c>
      <c r="CE16" s="42">
        <f>IF(AND(CE3&gt;=2025,CE6&lt;&gt;0),VLOOKUP(CE3,'efecte socio eco fp'!$A$5:$N$30,13,FALSE),0)*corectie!$C$30</f>
        <v>0</v>
      </c>
    </row>
    <row r="17" spans="1:83">
      <c r="A17" t="s">
        <v>569</v>
      </c>
      <c r="B17" t="s">
        <v>538</v>
      </c>
      <c r="C17" s="42">
        <f>C15-C16</f>
        <v>0</v>
      </c>
      <c r="D17" s="42">
        <f t="shared" ref="D17:BO17" si="6">D15-D16</f>
        <v>0</v>
      </c>
      <c r="E17" s="42">
        <f t="shared" si="6"/>
        <v>0</v>
      </c>
      <c r="F17" s="42">
        <f t="shared" si="6"/>
        <v>0</v>
      </c>
      <c r="G17" s="42">
        <f t="shared" si="6"/>
        <v>0</v>
      </c>
      <c r="H17" s="42">
        <f t="shared" si="6"/>
        <v>0</v>
      </c>
      <c r="I17" s="42">
        <f t="shared" si="6"/>
        <v>0</v>
      </c>
      <c r="J17" s="42">
        <f t="shared" si="6"/>
        <v>4407051.4058623314</v>
      </c>
      <c r="K17" s="42">
        <f t="shared" si="6"/>
        <v>2768916.233622551</v>
      </c>
      <c r="L17" s="42">
        <f t="shared" si="6"/>
        <v>1119193.2770223618</v>
      </c>
      <c r="M17" s="42">
        <f t="shared" si="6"/>
        <v>-542178.97788906097</v>
      </c>
      <c r="N17" s="42">
        <f t="shared" si="6"/>
        <v>965889.73338747025</v>
      </c>
      <c r="O17" s="42">
        <f t="shared" si="6"/>
        <v>2481701.9568328857</v>
      </c>
      <c r="P17" s="42">
        <f t="shared" si="6"/>
        <v>4005287.6755919456</v>
      </c>
      <c r="Q17" s="42">
        <f t="shared" si="6"/>
        <v>5536676.9765787125</v>
      </c>
      <c r="R17" s="42">
        <f t="shared" si="6"/>
        <v>7075900.0508208275</v>
      </c>
      <c r="S17" s="42">
        <f t="shared" si="6"/>
        <v>7242219.1123523712</v>
      </c>
      <c r="T17" s="42">
        <f t="shared" si="6"/>
        <v>7409071.6706223488</v>
      </c>
      <c r="U17" s="42">
        <f t="shared" si="6"/>
        <v>7576459.0400681496</v>
      </c>
      <c r="V17" s="42">
        <f t="shared" si="6"/>
        <v>7744382.5380249023</v>
      </c>
      <c r="W17" s="42">
        <f t="shared" si="6"/>
        <v>7912843.4847288132</v>
      </c>
      <c r="X17" s="42">
        <f t="shared" si="6"/>
        <v>7577867.395169735</v>
      </c>
      <c r="Y17" s="42">
        <f t="shared" si="6"/>
        <v>7241864.3396267891</v>
      </c>
      <c r="Z17" s="42">
        <f t="shared" si="6"/>
        <v>6904831.9825105667</v>
      </c>
      <c r="AA17" s="42">
        <f t="shared" si="6"/>
        <v>6566767.9835195541</v>
      </c>
      <c r="AB17" s="42">
        <f t="shared" si="6"/>
        <v>6227669.9976315498</v>
      </c>
      <c r="AC17" s="42">
        <f t="shared" si="6"/>
        <v>6289186.3817839622</v>
      </c>
      <c r="AD17" s="42">
        <f t="shared" si="6"/>
        <v>6350843.2945814133</v>
      </c>
      <c r="AE17" s="42">
        <f t="shared" si="6"/>
        <v>6412640.986992836</v>
      </c>
      <c r="AF17" s="42">
        <f t="shared" si="6"/>
        <v>6474579.7103910446</v>
      </c>
      <c r="AG17" s="42">
        <f t="shared" si="6"/>
        <v>0</v>
      </c>
      <c r="AH17" s="42">
        <f t="shared" si="6"/>
        <v>0</v>
      </c>
      <c r="AI17" s="42">
        <f t="shared" si="6"/>
        <v>0</v>
      </c>
      <c r="AJ17" s="42">
        <f t="shared" si="6"/>
        <v>0</v>
      </c>
      <c r="AK17" s="42">
        <f t="shared" si="6"/>
        <v>0</v>
      </c>
      <c r="AL17" s="42">
        <f t="shared" si="6"/>
        <v>0</v>
      </c>
      <c r="AM17" s="42">
        <f t="shared" si="6"/>
        <v>0</v>
      </c>
      <c r="AN17" s="42">
        <f t="shared" si="6"/>
        <v>0</v>
      </c>
      <c r="AO17" s="42">
        <f t="shared" si="6"/>
        <v>0</v>
      </c>
      <c r="AP17" s="42">
        <f t="shared" si="6"/>
        <v>0</v>
      </c>
      <c r="AQ17" s="42">
        <f t="shared" si="6"/>
        <v>0</v>
      </c>
      <c r="AR17" s="42">
        <f t="shared" si="6"/>
        <v>0</v>
      </c>
      <c r="AS17" s="42">
        <f t="shared" si="6"/>
        <v>0</v>
      </c>
      <c r="AT17" s="42">
        <f t="shared" si="6"/>
        <v>0</v>
      </c>
      <c r="AU17" s="42">
        <f t="shared" si="6"/>
        <v>0</v>
      </c>
      <c r="AV17" s="42">
        <f t="shared" si="6"/>
        <v>0</v>
      </c>
      <c r="AW17" s="42">
        <f t="shared" si="6"/>
        <v>0</v>
      </c>
      <c r="AX17" s="42">
        <f t="shared" si="6"/>
        <v>0</v>
      </c>
      <c r="AY17" s="42">
        <f t="shared" si="6"/>
        <v>0</v>
      </c>
      <c r="AZ17" s="42">
        <f t="shared" si="6"/>
        <v>0</v>
      </c>
      <c r="BA17" s="42">
        <f t="shared" si="6"/>
        <v>0</v>
      </c>
      <c r="BB17" s="42">
        <f t="shared" si="6"/>
        <v>0</v>
      </c>
      <c r="BC17" s="42">
        <f t="shared" si="6"/>
        <v>0</v>
      </c>
      <c r="BD17" s="42">
        <f t="shared" si="6"/>
        <v>0</v>
      </c>
      <c r="BE17" s="42">
        <f t="shared" si="6"/>
        <v>0</v>
      </c>
      <c r="BF17" s="42">
        <f t="shared" si="6"/>
        <v>0</v>
      </c>
      <c r="BG17" s="42">
        <f t="shared" si="6"/>
        <v>0</v>
      </c>
      <c r="BH17" s="42">
        <f t="shared" si="6"/>
        <v>0</v>
      </c>
      <c r="BI17" s="42">
        <f t="shared" si="6"/>
        <v>0</v>
      </c>
      <c r="BJ17" s="42">
        <f t="shared" si="6"/>
        <v>0</v>
      </c>
      <c r="BK17" s="42">
        <f t="shared" si="6"/>
        <v>0</v>
      </c>
      <c r="BL17" s="42">
        <f t="shared" si="6"/>
        <v>0</v>
      </c>
      <c r="BM17" s="42">
        <f t="shared" si="6"/>
        <v>0</v>
      </c>
      <c r="BN17" s="42">
        <f t="shared" si="6"/>
        <v>0</v>
      </c>
      <c r="BO17" s="42">
        <f t="shared" si="6"/>
        <v>0</v>
      </c>
      <c r="BP17" s="42">
        <f t="shared" ref="BP17:CE17" si="7">BP15-BP16</f>
        <v>0</v>
      </c>
      <c r="BQ17" s="42">
        <f t="shared" si="7"/>
        <v>0</v>
      </c>
      <c r="BR17" s="42">
        <f t="shared" si="7"/>
        <v>0</v>
      </c>
      <c r="BS17" s="42">
        <f t="shared" si="7"/>
        <v>0</v>
      </c>
      <c r="BT17" s="42">
        <f t="shared" si="7"/>
        <v>0</v>
      </c>
      <c r="BU17" s="42">
        <f t="shared" si="7"/>
        <v>0</v>
      </c>
      <c r="BV17" s="42">
        <f t="shared" si="7"/>
        <v>0</v>
      </c>
      <c r="BW17" s="42">
        <f t="shared" si="7"/>
        <v>0</v>
      </c>
      <c r="BX17" s="42">
        <f t="shared" si="7"/>
        <v>0</v>
      </c>
      <c r="BY17" s="42">
        <f t="shared" si="7"/>
        <v>0</v>
      </c>
      <c r="BZ17" s="42">
        <f t="shared" si="7"/>
        <v>0</v>
      </c>
      <c r="CA17" s="42">
        <f t="shared" si="7"/>
        <v>0</v>
      </c>
      <c r="CB17" s="42">
        <f t="shared" si="7"/>
        <v>0</v>
      </c>
      <c r="CC17" s="42">
        <f t="shared" si="7"/>
        <v>0</v>
      </c>
      <c r="CD17" s="42">
        <f t="shared" si="7"/>
        <v>0</v>
      </c>
      <c r="CE17" s="42">
        <f t="shared" si="7"/>
        <v>0</v>
      </c>
    </row>
    <row r="18" spans="1:83"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</row>
    <row r="19" spans="1:83">
      <c r="A19" t="s">
        <v>571</v>
      </c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194"/>
      <c r="AE19" s="42"/>
      <c r="AF19" s="42"/>
      <c r="AG19" s="42"/>
    </row>
    <row r="20" spans="1:83">
      <c r="A20" t="s">
        <v>490</v>
      </c>
      <c r="B20" t="s">
        <v>538</v>
      </c>
      <c r="C20" s="42">
        <f>IF(AND(C$3&gt;=2025,C$6&lt;&gt;0),VLOOKUP(C$3,'efecte socio eco fp'!$A$5:$N$30,3,FALSE),0)</f>
        <v>0</v>
      </c>
      <c r="D20" s="42">
        <f>IF(AND(D$3&gt;=2025,D$6&lt;&gt;0),VLOOKUP(D$3,'efecte socio eco fp'!$A$5:$N$30,3,FALSE),0)</f>
        <v>0</v>
      </c>
      <c r="E20" s="42">
        <f>IF(AND(E$3&gt;=2025,E$6&lt;&gt;0),VLOOKUP(E$3,'efecte socio eco fp'!$A$5:$N$30,3,FALSE),0)</f>
        <v>0</v>
      </c>
      <c r="F20" s="42">
        <f>IF(AND(F$3&gt;=2025,F$6&lt;&gt;0),VLOOKUP(F$3,'efecte socio eco fp'!$A$5:$N$30,3,FALSE),0)</f>
        <v>0</v>
      </c>
      <c r="G20" s="42">
        <f>IF(AND(G$3&gt;=2025,G$6&lt;&gt;0),VLOOKUP(G$3,'efecte socio eco fp'!$A$5:$N$30,3,FALSE),0)</f>
        <v>0</v>
      </c>
      <c r="H20" s="42">
        <f>IF(AND(H$3&gt;=2025,H$6&lt;&gt;0),VLOOKUP(H$3,'efecte socio eco fp'!$A$5:$N$30,3,FALSE),0)</f>
        <v>0</v>
      </c>
      <c r="I20" s="42">
        <f>IF(AND(I$3&gt;=2025,I$6&lt;&gt;0),VLOOKUP(I$3,'efecte socio eco fp'!$A$5:$N$30,3,FALSE),0)</f>
        <v>0</v>
      </c>
      <c r="J20" s="42">
        <f>IF(AND(J$3&gt;=2025,J$6&lt;&gt;0),VLOOKUP(J$3,'efecte socio eco fp'!$A$5:$N$30,3,FALSE),0)</f>
        <v>13424305102.372194</v>
      </c>
      <c r="K20" s="42">
        <f>IF(AND(K$3&gt;=2025,K$6&lt;&gt;0),VLOOKUP(K$3,'efecte socio eco fp'!$A$5:$N$30,3,FALSE),0)</f>
        <v>14015073771.695414</v>
      </c>
      <c r="L20" s="42">
        <f>IF(AND(L$3&gt;=2025,L$6&lt;&gt;0),VLOOKUP(L$3,'efecte socio eco fp'!$A$5:$N$30,3,FALSE),0)</f>
        <v>14631840629.974592</v>
      </c>
      <c r="M20" s="42">
        <f>IF(AND(M$3&gt;=2025,M$6&lt;&gt;0),VLOOKUP(M$3,'efecte socio eco fp'!$A$5:$N$30,3,FALSE),0)</f>
        <v>15275749789.726337</v>
      </c>
      <c r="N20" s="42">
        <f>IF(AND(N$3&gt;=2025,N$6&lt;&gt;0),VLOOKUP(N$3,'efecte socio eco fp'!$A$5:$N$30,3,FALSE),0)</f>
        <v>15746109086.037289</v>
      </c>
      <c r="O20" s="42">
        <f>IF(AND(O$3&gt;=2025,O$6&lt;&gt;0),VLOOKUP(O$3,'efecte socio eco fp'!$A$5:$N$30,3,FALSE),0)</f>
        <v>16230951328.892372</v>
      </c>
      <c r="P20" s="42">
        <f>IF(AND(P$3&gt;=2025,P$6&lt;&gt;0),VLOOKUP(P$3,'efecte socio eco fp'!$A$5:$N$30,3,FALSE),0)</f>
        <v>16730722466.191936</v>
      </c>
      <c r="Q20" s="42">
        <f>IF(AND(Q$3&gt;=2025,Q$6&lt;&gt;0),VLOOKUP(Q$3,'efecte socio eco fp'!$A$5:$N$30,3,FALSE),0)</f>
        <v>17245882177.125698</v>
      </c>
      <c r="R20" s="42">
        <f>IF(AND(R$3&gt;=2025,R$6&lt;&gt;0),VLOOKUP(R$3,'efecte socio eco fp'!$A$5:$N$30,3,FALSE),0)</f>
        <v>17776904294.976166</v>
      </c>
      <c r="S20" s="42">
        <f>IF(AND(S$3&gt;=2025,S$6&lt;&gt;0),VLOOKUP(S$3,'efecte socio eco fp'!$A$5:$N$30,3,FALSE),0)</f>
        <v>18312811786.174915</v>
      </c>
      <c r="T20" s="42">
        <f>IF(AND(T$3&gt;=2025,T$6&lt;&gt;0),VLOOKUP(T$3,'efecte socio eco fp'!$A$5:$N$30,3,FALSE),0)</f>
        <v>18864874893.354797</v>
      </c>
      <c r="U20" s="42">
        <f>IF(AND(U$3&gt;=2025,U$6&lt;&gt;0),VLOOKUP(U$3,'efecte socio eco fp'!$A$5:$N$30,3,FALSE),0)</f>
        <v>19433580648.199478</v>
      </c>
      <c r="V20" s="42">
        <f>IF(AND(V$3&gt;=2025,V$6&lt;&gt;0),VLOOKUP(V$3,'efecte socio eco fp'!$A$5:$N$30,3,FALSE),0)</f>
        <v>20019430764.584949</v>
      </c>
      <c r="W20" s="42">
        <f>IF(AND(W$3&gt;=2025,W$6&lt;&gt;0),VLOOKUP(W$3,'efecte socio eco fp'!$A$5:$N$30,3,FALSE),0)</f>
        <v>20622942081.192978</v>
      </c>
      <c r="X20" s="42">
        <f>IF(AND(X$3&gt;=2025,X$6&lt;&gt;0),VLOOKUP(X$3,'efecte socio eco fp'!$A$5:$N$30,3,FALSE),0)</f>
        <v>21169227068.181423</v>
      </c>
      <c r="Y20" s="42">
        <f>IF(AND(Y$3&gt;=2025,Y$6&lt;&gt;0),VLOOKUP(Y$3,'efecte socio eco fp'!$A$5:$N$30,3,FALSE),0)</f>
        <v>21729982700.81461</v>
      </c>
      <c r="Z20" s="42">
        <f>IF(AND(Z$3&gt;=2025,Z$6&lt;&gt;0),VLOOKUP(Z$3,'efecte socio eco fp'!$A$5:$N$30,3,FALSE),0)</f>
        <v>22305592294.743458</v>
      </c>
      <c r="AA20" s="42">
        <f>IF(AND(AA$3&gt;=2025,AA$6&lt;&gt;0),VLOOKUP(AA$3,'efecte socio eco fp'!$A$5:$N$30,3,FALSE),0)</f>
        <v>22896449319.339176</v>
      </c>
      <c r="AB20" s="42">
        <f>IF(AND(AB$3&gt;=2025,AB$6&lt;&gt;0),VLOOKUP(AB$3,'efecte socio eco fp'!$A$5:$N$30,3,FALSE),0)</f>
        <v>23502957666.65707</v>
      </c>
      <c r="AC20" s="42">
        <f>IF(AND(AC$3&gt;=2025,AC$6&lt;&gt;0),VLOOKUP(AC$3,'efecte socio eco fp'!$A$5:$N$30,3,FALSE),0)</f>
        <v>24108502922.084686</v>
      </c>
      <c r="AD20" s="42">
        <f>IF(AND(AD$3&gt;=2025,AD$6&lt;&gt;0),VLOOKUP(AD$3,'efecte socio eco fp'!$A$5:$N$30,3,FALSE),0)</f>
        <v>24729649833.336712</v>
      </c>
      <c r="AE20" s="42">
        <f>IF(AND(AE$3&gt;=2025,AE$6&lt;&gt;0),VLOOKUP(AE$3,'efecte socio eco fp'!$A$5:$N$30,3,FALSE),0)</f>
        <v>25366800371.466976</v>
      </c>
      <c r="AF20" s="42">
        <f>IF(AND(AF$3&gt;=2025,AF$6&lt;&gt;0),VLOOKUP(AF$3,'efecte socio eco fp'!$A$5:$N$30,3,FALSE),0)</f>
        <v>26020366864.169003</v>
      </c>
      <c r="AG20" s="42">
        <f>IF(AND(AG$3&gt;=2025,AG$6&lt;&gt;0),VLOOKUP(AG$3,'efecte socio eco fp'!$A$5:$N$30,3,FALSE),0)</f>
        <v>0</v>
      </c>
      <c r="AH20" s="42">
        <f>IF(AND(AH$3&gt;=2025,AH$6&lt;&gt;0),VLOOKUP(AH$3,'efecte socio eco fp'!$A$5:$N$30,3,FALSE),0)</f>
        <v>0</v>
      </c>
      <c r="AI20" s="42">
        <f>IF(AND(AI$3&gt;=2025,AI$6&lt;&gt;0),VLOOKUP(AI$3,'efecte socio eco fp'!$A$5:$N$30,3,FALSE),0)</f>
        <v>0</v>
      </c>
      <c r="AJ20" s="42">
        <f>IF(AND(AJ$3&gt;=2025,AJ$6&lt;&gt;0),VLOOKUP(AJ$3,'efecte socio eco fp'!$A$5:$N$30,3,FALSE),0)</f>
        <v>0</v>
      </c>
      <c r="AK20" s="42">
        <f>IF(AND(AK$3&gt;=2025,AK$6&lt;&gt;0),VLOOKUP(AK$3,'efecte socio eco fp'!$A$5:$N$30,3,FALSE),0)</f>
        <v>0</v>
      </c>
      <c r="AL20" s="42">
        <f>IF(AND(AL$3&gt;=2025,AL$6&lt;&gt;0),VLOOKUP(AL$3,'efecte socio eco fp'!$A$5:$N$30,3,FALSE),0)</f>
        <v>0</v>
      </c>
      <c r="AM20" s="42">
        <f>IF(AND(AM$3&gt;=2025,AM$6&lt;&gt;0),VLOOKUP(AM$3,'efecte socio eco fp'!$A$5:$N$30,3,FALSE),0)</f>
        <v>0</v>
      </c>
      <c r="AN20" s="42">
        <f>IF(AND(AN$3&gt;=2025,AN$6&lt;&gt;0),VLOOKUP(AN$3,'efecte socio eco fp'!$A$5:$N$30,3,FALSE),0)</f>
        <v>0</v>
      </c>
      <c r="AO20" s="42">
        <f>IF(AND(AO$3&gt;=2025,AO$6&lt;&gt;0),VLOOKUP(AO$3,'efecte socio eco fp'!$A$5:$N$30,3,FALSE),0)</f>
        <v>0</v>
      </c>
      <c r="AP20" s="42">
        <f>IF(AND(AP$3&gt;=2025,AP$6&lt;&gt;0),VLOOKUP(AP$3,'efecte socio eco fp'!$A$5:$N$30,3,FALSE),0)</f>
        <v>0</v>
      </c>
      <c r="AQ20" s="42">
        <f>IF(AND(AQ$3&gt;=2025,AQ$6&lt;&gt;0),VLOOKUP(AQ$3,'efecte socio eco fp'!$A$5:$N$30,3,FALSE),0)</f>
        <v>0</v>
      </c>
      <c r="AR20" s="42">
        <f>IF(AND(AR$3&gt;=2025,AR$6&lt;&gt;0),VLOOKUP(AR$3,'efecte socio eco fp'!$A$5:$N$30,3,FALSE),0)</f>
        <v>0</v>
      </c>
      <c r="AS20" s="42">
        <f>IF(AND(AS$3&gt;=2025,AS$6&lt;&gt;0),VLOOKUP(AS$3,'efecte socio eco fp'!$A$5:$N$30,3,FALSE),0)</f>
        <v>0</v>
      </c>
      <c r="AT20" s="42">
        <f>IF(AND(AT$3&gt;=2025,AT$6&lt;&gt;0),VLOOKUP(AT$3,'efecte socio eco fp'!$A$5:$N$30,3,FALSE),0)</f>
        <v>0</v>
      </c>
      <c r="AU20" s="42">
        <f>IF(AND(AU$3&gt;=2025,AU$6&lt;&gt;0),VLOOKUP(AU$3,'efecte socio eco fp'!$A$5:$N$30,3,FALSE),0)</f>
        <v>0</v>
      </c>
      <c r="AV20" s="42">
        <f>IF(AND(AV$3&gt;=2025,AV$6&lt;&gt;0),VLOOKUP(AV$3,'efecte socio eco fp'!$A$5:$N$30,3,FALSE),0)</f>
        <v>0</v>
      </c>
      <c r="AW20" s="42">
        <f>IF(AND(AW$3&gt;=2025,AW$6&lt;&gt;0),VLOOKUP(AW$3,'efecte socio eco fp'!$A$5:$N$30,3,FALSE),0)</f>
        <v>0</v>
      </c>
      <c r="AX20" s="42">
        <f>IF(AND(AX$3&gt;=2025,AX$6&lt;&gt;0),VLOOKUP(AX$3,'efecte socio eco fp'!$A$5:$N$30,3,FALSE),0)</f>
        <v>0</v>
      </c>
      <c r="AY20" s="42">
        <f>IF(AND(AY$3&gt;=2025,AY$6&lt;&gt;0),VLOOKUP(AY$3,'efecte socio eco fp'!$A$5:$N$30,3,FALSE),0)</f>
        <v>0</v>
      </c>
      <c r="AZ20" s="42">
        <f>IF(AND(AZ$3&gt;=2025,AZ$6&lt;&gt;0),VLOOKUP(AZ$3,'efecte socio eco fp'!$A$5:$N$30,3,FALSE),0)</f>
        <v>0</v>
      </c>
      <c r="BA20" s="42">
        <f>IF(AND(BA$3&gt;=2025,BA$6&lt;&gt;0),VLOOKUP(BA$3,'efecte socio eco fp'!$A$5:$N$30,3,FALSE),0)</f>
        <v>0</v>
      </c>
      <c r="BB20" s="42">
        <f>IF(AND(BB$3&gt;=2025,BB$6&lt;&gt;0),VLOOKUP(BB$3,'efecte socio eco fp'!$A$5:$N$30,3,FALSE),0)</f>
        <v>0</v>
      </c>
      <c r="BC20" s="42">
        <f>IF(AND(BC$3&gt;=2025,BC$6&lt;&gt;0),VLOOKUP(BC$3,'efecte socio eco fp'!$A$5:$N$30,3,FALSE),0)</f>
        <v>0</v>
      </c>
      <c r="BD20" s="42">
        <f>IF(AND(BD$3&gt;=2025,BD$6&lt;&gt;0),VLOOKUP(BD$3,'efecte socio eco fp'!$A$5:$N$30,3,FALSE),0)</f>
        <v>0</v>
      </c>
      <c r="BE20" s="42">
        <f>IF(AND(BE$3&gt;=2025,BE$6&lt;&gt;0),VLOOKUP(BE$3,'efecte socio eco fp'!$A$5:$N$30,3,FALSE),0)</f>
        <v>0</v>
      </c>
      <c r="BF20" s="42">
        <f>IF(AND(BF$3&gt;=2025,BF$6&lt;&gt;0),VLOOKUP(BF$3,'efecte socio eco fp'!$A$5:$N$30,3,FALSE),0)</f>
        <v>0</v>
      </c>
      <c r="BG20" s="42">
        <f>IF(AND(BG$3&gt;=2025,BG$6&lt;&gt;0),VLOOKUP(BG$3,'efecte socio eco fp'!$A$5:$N$30,3,FALSE),0)</f>
        <v>0</v>
      </c>
      <c r="BH20" s="42">
        <f>IF(AND(BH$3&gt;=2025,BH$6&lt;&gt;0),VLOOKUP(BH$3,'efecte socio eco fp'!$A$5:$N$30,3,FALSE),0)</f>
        <v>0</v>
      </c>
      <c r="BI20" s="42">
        <f>IF(AND(BI$3&gt;=2025,BI$6&lt;&gt;0),VLOOKUP(BI$3,'efecte socio eco fp'!$A$5:$N$30,3,FALSE),0)</f>
        <v>0</v>
      </c>
      <c r="BJ20" s="42">
        <f>IF(AND(BJ$3&gt;=2025,BJ$6&lt;&gt;0),VLOOKUP(BJ$3,'efecte socio eco fp'!$A$5:$N$30,3,FALSE),0)</f>
        <v>0</v>
      </c>
      <c r="BK20" s="42">
        <f>IF(AND(BK$3&gt;=2025,BK$6&lt;&gt;0),VLOOKUP(BK$3,'efecte socio eco fp'!$A$5:$N$30,3,FALSE),0)</f>
        <v>0</v>
      </c>
      <c r="BL20" s="42">
        <f>IF(AND(BL$3&gt;=2025,BL$6&lt;&gt;0),VLOOKUP(BL$3,'efecte socio eco fp'!$A$5:$N$30,3,FALSE),0)</f>
        <v>0</v>
      </c>
      <c r="BM20" s="42">
        <f>IF(AND(BM$3&gt;=2025,BM$6&lt;&gt;0),VLOOKUP(BM$3,'efecte socio eco fp'!$A$5:$N$30,3,FALSE),0)</f>
        <v>0</v>
      </c>
      <c r="BN20" s="42">
        <f>IF(AND(BN$3&gt;=2025,BN$6&lt;&gt;0),VLOOKUP(BN$3,'efecte socio eco fp'!$A$5:$N$30,3,FALSE),0)</f>
        <v>0</v>
      </c>
      <c r="BO20" s="42">
        <f>IF(AND(BO$3&gt;=2025,BO$6&lt;&gt;0),VLOOKUP(BO$3,'efecte socio eco fp'!$A$5:$N$30,3,FALSE),0)</f>
        <v>0</v>
      </c>
      <c r="BP20" s="42">
        <f>IF(AND(BP$3&gt;=2025,BP$6&lt;&gt;0),VLOOKUP(BP$3,'efecte socio eco fp'!$A$5:$N$30,3,FALSE),0)</f>
        <v>0</v>
      </c>
      <c r="BQ20" s="42">
        <f>IF(AND(BQ$3&gt;=2025,BQ$6&lt;&gt;0),VLOOKUP(BQ$3,'efecte socio eco fp'!$A$5:$N$30,3,FALSE),0)</f>
        <v>0</v>
      </c>
      <c r="BR20" s="42">
        <f>IF(AND(BR$3&gt;=2025,BR$6&lt;&gt;0),VLOOKUP(BR$3,'efecte socio eco fp'!$A$5:$N$30,3,FALSE),0)</f>
        <v>0</v>
      </c>
      <c r="BS20" s="42">
        <f>IF(AND(BS$3&gt;=2025,BS$6&lt;&gt;0),VLOOKUP(BS$3,'efecte socio eco fp'!$A$5:$N$30,3,FALSE),0)</f>
        <v>0</v>
      </c>
      <c r="BT20" s="42">
        <f>IF(AND(BT$3&gt;=2025,BT$6&lt;&gt;0),VLOOKUP(BT$3,'efecte socio eco fp'!$A$5:$N$30,3,FALSE),0)</f>
        <v>0</v>
      </c>
      <c r="BU20" s="42">
        <f>IF(AND(BU$3&gt;=2025,BU$6&lt;&gt;0),VLOOKUP(BU$3,'efecte socio eco fp'!$A$5:$N$30,3,FALSE),0)</f>
        <v>0</v>
      </c>
      <c r="BV20" s="42">
        <f>IF(AND(BV$3&gt;=2025,BV$6&lt;&gt;0),VLOOKUP(BV$3,'efecte socio eco fp'!$A$5:$N$30,3,FALSE),0)</f>
        <v>0</v>
      </c>
      <c r="BW20" s="42">
        <f>IF(AND(BW$3&gt;=2025,BW$6&lt;&gt;0),VLOOKUP(BW$3,'efecte socio eco fp'!$A$5:$N$30,3,FALSE),0)</f>
        <v>0</v>
      </c>
      <c r="BX20" s="42">
        <f>IF(AND(BX$3&gt;=2025,BX$6&lt;&gt;0),VLOOKUP(BX$3,'efecte socio eco fp'!$A$5:$N$30,3,FALSE),0)</f>
        <v>0</v>
      </c>
      <c r="BY20" s="42">
        <f>IF(AND(BY$3&gt;=2025,BY$6&lt;&gt;0),VLOOKUP(BY$3,'efecte socio eco fp'!$A$5:$N$30,3,FALSE),0)</f>
        <v>0</v>
      </c>
      <c r="BZ20" s="42">
        <f>IF(AND(BZ$3&gt;=2025,BZ$6&lt;&gt;0),VLOOKUP(BZ$3,'efecte socio eco fp'!$A$5:$N$30,3,FALSE),0)</f>
        <v>0</v>
      </c>
      <c r="CA20" s="42">
        <f>IF(AND(CA$3&gt;=2025,CA$6&lt;&gt;0),VLOOKUP(CA$3,'efecte socio eco fp'!$A$5:$N$30,3,FALSE),0)</f>
        <v>0</v>
      </c>
      <c r="CB20" s="42">
        <f>IF(AND(CB$3&gt;=2025,CB$6&lt;&gt;0),VLOOKUP(CB$3,'efecte socio eco fp'!$A$5:$N$30,3,FALSE),0)</f>
        <v>0</v>
      </c>
      <c r="CC20" s="42">
        <f>IF(AND(CC$3&gt;=2025,CC$6&lt;&gt;0),VLOOKUP(CC$3,'efecte socio eco fp'!$A$5:$N$30,3,FALSE),0)</f>
        <v>0</v>
      </c>
      <c r="CD20" s="42">
        <f>IF(AND(CD$3&gt;=2025,CD$6&lt;&gt;0),VLOOKUP(CD$3,'efecte socio eco fp'!$A$5:$N$30,3,FALSE),0)</f>
        <v>0</v>
      </c>
      <c r="CE20" s="42">
        <f>IF(AND(CE$3&gt;=2025,CE$6&lt;&gt;0),VLOOKUP(CE$3,'efecte socio eco fp'!$A$5:$N$30,3,FALSE),0)</f>
        <v>0</v>
      </c>
    </row>
    <row r="21" spans="1:83">
      <c r="A21" t="s">
        <v>491</v>
      </c>
      <c r="B21" t="s">
        <v>538</v>
      </c>
      <c r="C21" s="42">
        <f>IF(AND(C$3&gt;=2025,C$6&lt;&gt;0),VLOOKUP(C$3,'efecte socio eco fp'!$A$5:$N$30,4,FALSE),0)</f>
        <v>0</v>
      </c>
      <c r="D21" s="42">
        <f>IF(AND(D$3&gt;=2025,D$6&lt;&gt;0),VLOOKUP(D$3,'efecte socio eco fp'!$A$5:$N$30,4,FALSE),0)</f>
        <v>0</v>
      </c>
      <c r="E21" s="42">
        <f>IF(AND(E$3&gt;=2025,E$6&lt;&gt;0),VLOOKUP(E$3,'efecte socio eco fp'!$A$5:$N$30,4,FALSE),0)</f>
        <v>0</v>
      </c>
      <c r="F21" s="42">
        <f>IF(AND(F$3&gt;=2025,F$6&lt;&gt;0),VLOOKUP(F$3,'efecte socio eco fp'!$A$5:$N$30,4,FALSE),0)</f>
        <v>0</v>
      </c>
      <c r="G21" s="42">
        <f>IF(AND(G$3&gt;=2025,G$6&lt;&gt;0),VLOOKUP(G$3,'efecte socio eco fp'!$A$5:$N$30,4,FALSE),0)</f>
        <v>0</v>
      </c>
      <c r="H21" s="42">
        <f>IF(AND(H$3&gt;=2025,H$6&lt;&gt;0),VLOOKUP(H$3,'efecte socio eco fp'!$A$5:$N$30,4,FALSE),0)</f>
        <v>0</v>
      </c>
      <c r="I21" s="42">
        <f>IF(AND(I$3&gt;=2025,I$6&lt;&gt;0),VLOOKUP(I$3,'efecte socio eco fp'!$A$5:$N$30,4,FALSE),0)</f>
        <v>0</v>
      </c>
      <c r="J21" s="42">
        <f>IF(AND(J$3&gt;=2025,J$6&lt;&gt;0),VLOOKUP(J$3,'efecte socio eco fp'!$A$5:$N$30,4,FALSE),0)</f>
        <v>5268003033.4408197</v>
      </c>
      <c r="K21" s="42">
        <f>IF(AND(K$3&gt;=2025,K$6&lt;&gt;0),VLOOKUP(K$3,'efecte socio eco fp'!$A$5:$N$30,4,FALSE),0)</f>
        <v>5536745471.8036127</v>
      </c>
      <c r="L21" s="42">
        <f>IF(AND(L$3&gt;=2025,L$6&lt;&gt;0),VLOOKUP(L$3,'efecte socio eco fp'!$A$5:$N$30,4,FALSE),0)</f>
        <v>5819197564.0368977</v>
      </c>
      <c r="M21" s="42">
        <f>IF(AND(M$3&gt;=2025,M$6&lt;&gt;0),VLOOKUP(M$3,'efecte socio eco fp'!$A$5:$N$30,4,FALSE),0)</f>
        <v>6116058695.8067207</v>
      </c>
      <c r="N21" s="42">
        <f>IF(AND(N$3&gt;=2025,N$6&lt;&gt;0),VLOOKUP(N$3,'efecte socio eco fp'!$A$5:$N$30,4,FALSE),0)</f>
        <v>6341409420.3081722</v>
      </c>
      <c r="O21" s="42">
        <f>IF(AND(O$3&gt;=2025,O$6&lt;&gt;0),VLOOKUP(O$3,'efecte socio eco fp'!$A$5:$N$30,4,FALSE),0)</f>
        <v>6575063359.6018791</v>
      </c>
      <c r="P21" s="42">
        <f>IF(AND(P$3&gt;=2025,P$6&lt;&gt;0),VLOOKUP(P$3,'efecte socio eco fp'!$A$5:$N$30,4,FALSE),0)</f>
        <v>6817326451.8029242</v>
      </c>
      <c r="Q21" s="42">
        <f>IF(AND(Q$3&gt;=2025,Q$6&lt;&gt;0),VLOOKUP(Q$3,'efecte socio eco fp'!$A$5:$N$30,4,FALSE),0)</f>
        <v>7068515907.5434332</v>
      </c>
      <c r="R21" s="42">
        <f>IF(AND(R$3&gt;=2025,R$6&lt;&gt;0),VLOOKUP(R$3,'efecte socio eco fp'!$A$5:$N$30,4,FALSE),0)</f>
        <v>7328960625.3168383</v>
      </c>
      <c r="S21" s="42">
        <f>IF(AND(S$3&gt;=2025,S$6&lt;&gt;0),VLOOKUP(S$3,'efecte socio eco fp'!$A$5:$N$30,4,FALSE),0)</f>
        <v>7598480987.2293711</v>
      </c>
      <c r="T21" s="42">
        <f>IF(AND(T$3&gt;=2025,T$6&lt;&gt;0),VLOOKUP(T$3,'efecte socio eco fp'!$A$5:$N$30,4,FALSE),0)</f>
        <v>7877912880.8309317</v>
      </c>
      <c r="U21" s="42">
        <f>IF(AND(U$3&gt;=2025,U$6&lt;&gt;0),VLOOKUP(U$3,'efecte socio eco fp'!$A$5:$N$30,4,FALSE),0)</f>
        <v>8167620799.7713699</v>
      </c>
      <c r="V21" s="42">
        <f>IF(AND(V$3&gt;=2025,V$6&lt;&gt;0),VLOOKUP(V$3,'efecte socio eco fp'!$A$5:$N$30,4,FALSE),0)</f>
        <v>8467982641.8468342</v>
      </c>
      <c r="W21" s="42">
        <f>IF(AND(W$3&gt;=2025,W$6&lt;&gt;0),VLOOKUP(W$3,'efecte socio eco fp'!$A$5:$N$30,4,FALSE),0)</f>
        <v>8779390201.9332829</v>
      </c>
      <c r="X21" s="42">
        <f>IF(AND(X$3&gt;=2025,X$6&lt;&gt;0),VLOOKUP(X$3,'efecte socio eco fp'!$A$5:$N$30,4,FALSE),0)</f>
        <v>9065525282.3775921</v>
      </c>
      <c r="Y21" s="42">
        <f>IF(AND(Y$3&gt;=2025,Y$6&lt;&gt;0),VLOOKUP(Y$3,'efecte socio eco fp'!$A$5:$N$30,4,FALSE),0)</f>
        <v>9360985985.9435215</v>
      </c>
      <c r="Z21" s="42">
        <f>IF(AND(Z$3&gt;=2025,Z$6&lt;&gt;0),VLOOKUP(Z$3,'efecte socio eco fp'!$A$5:$N$30,4,FALSE),0)</f>
        <v>9666076250.3603115</v>
      </c>
      <c r="AA21" s="42">
        <f>IF(AND(AA$3&gt;=2025,AA$6&lt;&gt;0),VLOOKUP(AA$3,'efecte socio eco fp'!$A$5:$N$30,4,FALSE),0)</f>
        <v>9981109919.1985683</v>
      </c>
      <c r="AB21" s="42">
        <f>IF(AND(AB$3&gt;=2025,AB$6&lt;&gt;0),VLOOKUP(AB$3,'efecte socio eco fp'!$A$5:$N$30,4,FALSE),0)</f>
        <v>10306411064.718275</v>
      </c>
      <c r="AC21" s="42">
        <f>IF(AND(AC$3&gt;=2025,AC$6&lt;&gt;0),VLOOKUP(AC$3,'efecte socio eco fp'!$A$5:$N$30,4,FALSE),0)</f>
        <v>10637482463.595757</v>
      </c>
      <c r="AD21" s="42">
        <f>IF(AND(AD$3&gt;=2025,AD$6&lt;&gt;0),VLOOKUP(AD$3,'efecte socio eco fp'!$A$5:$N$30,4,FALSE),0)</f>
        <v>10979188822.641857</v>
      </c>
      <c r="AE21" s="42">
        <f>IF(AND(AE$3&gt;=2025,AE$6&lt;&gt;0),VLOOKUP(AE$3,'efecte socio eco fp'!$A$5:$N$30,4,FALSE),0)</f>
        <v>11331871767.192295</v>
      </c>
      <c r="AF21" s="42">
        <f>IF(AND(AF$3&gt;=2025,AF$6&lt;&gt;0),VLOOKUP(AF$3,'efecte socio eco fp'!$A$5:$N$30,4,FALSE),0)</f>
        <v>11695883896.56559</v>
      </c>
      <c r="AG21" s="42">
        <f>IF(AND(AG$3&gt;=2025,AG$6&lt;&gt;0),VLOOKUP(AG$3,'efecte socio eco fp'!$A$5:$N$30,4,FALSE),0)</f>
        <v>0</v>
      </c>
      <c r="AH21" s="42">
        <f>IF(AND(AH$3&gt;=2025,AH$6&lt;&gt;0),VLOOKUP(AH$3,'efecte socio eco fp'!$A$5:$N$30,4,FALSE),0)</f>
        <v>0</v>
      </c>
      <c r="AI21" s="42">
        <f>IF(AND(AI$3&gt;=2025,AI$6&lt;&gt;0),VLOOKUP(AI$3,'efecte socio eco fp'!$A$5:$N$30,4,FALSE),0)</f>
        <v>0</v>
      </c>
      <c r="AJ21" s="42">
        <f>IF(AND(AJ$3&gt;=2025,AJ$6&lt;&gt;0),VLOOKUP(AJ$3,'efecte socio eco fp'!$A$5:$N$30,4,FALSE),0)</f>
        <v>0</v>
      </c>
      <c r="AK21" s="42">
        <f>IF(AND(AK$3&gt;=2025,AK$6&lt;&gt;0),VLOOKUP(AK$3,'efecte socio eco fp'!$A$5:$N$30,4,FALSE),0)</f>
        <v>0</v>
      </c>
      <c r="AL21" s="42">
        <f>IF(AND(AL$3&gt;=2025,AL$6&lt;&gt;0),VLOOKUP(AL$3,'efecte socio eco fp'!$A$5:$N$30,4,FALSE),0)</f>
        <v>0</v>
      </c>
      <c r="AM21" s="42">
        <f>IF(AND(AM$3&gt;=2025,AM$6&lt;&gt;0),VLOOKUP(AM$3,'efecte socio eco fp'!$A$5:$N$30,4,FALSE),0)</f>
        <v>0</v>
      </c>
      <c r="AN21" s="42">
        <f>IF(AND(AN$3&gt;=2025,AN$6&lt;&gt;0),VLOOKUP(AN$3,'efecte socio eco fp'!$A$5:$N$30,4,FALSE),0)</f>
        <v>0</v>
      </c>
      <c r="AO21" s="42">
        <f>IF(AND(AO$3&gt;=2025,AO$6&lt;&gt;0),VLOOKUP(AO$3,'efecte socio eco fp'!$A$5:$N$30,4,FALSE),0)</f>
        <v>0</v>
      </c>
      <c r="AP21" s="42">
        <f>IF(AND(AP$3&gt;=2025,AP$6&lt;&gt;0),VLOOKUP(AP$3,'efecte socio eco fp'!$A$5:$N$30,4,FALSE),0)</f>
        <v>0</v>
      </c>
      <c r="AQ21" s="42">
        <f>IF(AND(AQ$3&gt;=2025,AQ$6&lt;&gt;0),VLOOKUP(AQ$3,'efecte socio eco fp'!$A$5:$N$30,4,FALSE),0)</f>
        <v>0</v>
      </c>
      <c r="AR21" s="42">
        <f>IF(AND(AR$3&gt;=2025,AR$6&lt;&gt;0),VLOOKUP(AR$3,'efecte socio eco fp'!$A$5:$N$30,4,FALSE),0)</f>
        <v>0</v>
      </c>
      <c r="AS21" s="42">
        <f>IF(AND(AS$3&gt;=2025,AS$6&lt;&gt;0),VLOOKUP(AS$3,'efecte socio eco fp'!$A$5:$N$30,4,FALSE),0)</f>
        <v>0</v>
      </c>
      <c r="AT21" s="42">
        <f>IF(AND(AT$3&gt;=2025,AT$6&lt;&gt;0),VLOOKUP(AT$3,'efecte socio eco fp'!$A$5:$N$30,4,FALSE),0)</f>
        <v>0</v>
      </c>
      <c r="AU21" s="42">
        <f>IF(AND(AU$3&gt;=2025,AU$6&lt;&gt;0),VLOOKUP(AU$3,'efecte socio eco fp'!$A$5:$N$30,4,FALSE),0)</f>
        <v>0</v>
      </c>
      <c r="AV21" s="42">
        <f>IF(AND(AV$3&gt;=2025,AV$6&lt;&gt;0),VLOOKUP(AV$3,'efecte socio eco fp'!$A$5:$N$30,4,FALSE),0)</f>
        <v>0</v>
      </c>
      <c r="AW21" s="42">
        <f>IF(AND(AW$3&gt;=2025,AW$6&lt;&gt;0),VLOOKUP(AW$3,'efecte socio eco fp'!$A$5:$N$30,4,FALSE),0)</f>
        <v>0</v>
      </c>
      <c r="AX21" s="42">
        <f>IF(AND(AX$3&gt;=2025,AX$6&lt;&gt;0),VLOOKUP(AX$3,'efecte socio eco fp'!$A$5:$N$30,4,FALSE),0)</f>
        <v>0</v>
      </c>
      <c r="AY21" s="42">
        <f>IF(AND(AY$3&gt;=2025,AY$6&lt;&gt;0),VLOOKUP(AY$3,'efecte socio eco fp'!$A$5:$N$30,4,FALSE),0)</f>
        <v>0</v>
      </c>
      <c r="AZ21" s="42">
        <f>IF(AND(AZ$3&gt;=2025,AZ$6&lt;&gt;0),VLOOKUP(AZ$3,'efecte socio eco fp'!$A$5:$N$30,4,FALSE),0)</f>
        <v>0</v>
      </c>
      <c r="BA21" s="42">
        <f>IF(AND(BA$3&gt;=2025,BA$6&lt;&gt;0),VLOOKUP(BA$3,'efecte socio eco fp'!$A$5:$N$30,4,FALSE),0)</f>
        <v>0</v>
      </c>
      <c r="BB21" s="42">
        <f>IF(AND(BB$3&gt;=2025,BB$6&lt;&gt;0),VLOOKUP(BB$3,'efecte socio eco fp'!$A$5:$N$30,4,FALSE),0)</f>
        <v>0</v>
      </c>
      <c r="BC21" s="42">
        <f>IF(AND(BC$3&gt;=2025,BC$6&lt;&gt;0),VLOOKUP(BC$3,'efecte socio eco fp'!$A$5:$N$30,4,FALSE),0)</f>
        <v>0</v>
      </c>
      <c r="BD21" s="42">
        <f>IF(AND(BD$3&gt;=2025,BD$6&lt;&gt;0),VLOOKUP(BD$3,'efecte socio eco fp'!$A$5:$N$30,4,FALSE),0)</f>
        <v>0</v>
      </c>
      <c r="BE21" s="42">
        <f>IF(AND(BE$3&gt;=2025,BE$6&lt;&gt;0),VLOOKUP(BE$3,'efecte socio eco fp'!$A$5:$N$30,4,FALSE),0)</f>
        <v>0</v>
      </c>
      <c r="BF21" s="42">
        <f>IF(AND(BF$3&gt;=2025,BF$6&lt;&gt;0),VLOOKUP(BF$3,'efecte socio eco fp'!$A$5:$N$30,4,FALSE),0)</f>
        <v>0</v>
      </c>
      <c r="BG21" s="42">
        <f>IF(AND(BG$3&gt;=2025,BG$6&lt;&gt;0),VLOOKUP(BG$3,'efecte socio eco fp'!$A$5:$N$30,4,FALSE),0)</f>
        <v>0</v>
      </c>
      <c r="BH21" s="42">
        <f>IF(AND(BH$3&gt;=2025,BH$6&lt;&gt;0),VLOOKUP(BH$3,'efecte socio eco fp'!$A$5:$N$30,4,FALSE),0)</f>
        <v>0</v>
      </c>
      <c r="BI21" s="42">
        <f>IF(AND(BI$3&gt;=2025,BI$6&lt;&gt;0),VLOOKUP(BI$3,'efecte socio eco fp'!$A$5:$N$30,4,FALSE),0)</f>
        <v>0</v>
      </c>
      <c r="BJ21" s="42">
        <f>IF(AND(BJ$3&gt;=2025,BJ$6&lt;&gt;0),VLOOKUP(BJ$3,'efecte socio eco fp'!$A$5:$N$30,4,FALSE),0)</f>
        <v>0</v>
      </c>
      <c r="BK21" s="42">
        <f>IF(AND(BK$3&gt;=2025,BK$6&lt;&gt;0),VLOOKUP(BK$3,'efecte socio eco fp'!$A$5:$N$30,4,FALSE),0)</f>
        <v>0</v>
      </c>
      <c r="BL21" s="42">
        <f>IF(AND(BL$3&gt;=2025,BL$6&lt;&gt;0),VLOOKUP(BL$3,'efecte socio eco fp'!$A$5:$N$30,4,FALSE),0)</f>
        <v>0</v>
      </c>
      <c r="BM21" s="42">
        <f>IF(AND(BM$3&gt;=2025,BM$6&lt;&gt;0),VLOOKUP(BM$3,'efecte socio eco fp'!$A$5:$N$30,4,FALSE),0)</f>
        <v>0</v>
      </c>
      <c r="BN21" s="42">
        <f>IF(AND(BN$3&gt;=2025,BN$6&lt;&gt;0),VLOOKUP(BN$3,'efecte socio eco fp'!$A$5:$N$30,4,FALSE),0)</f>
        <v>0</v>
      </c>
      <c r="BO21" s="42">
        <f>IF(AND(BO$3&gt;=2025,BO$6&lt;&gt;0),VLOOKUP(BO$3,'efecte socio eco fp'!$A$5:$N$30,4,FALSE),0)</f>
        <v>0</v>
      </c>
      <c r="BP21" s="42">
        <f>IF(AND(BP$3&gt;=2025,BP$6&lt;&gt;0),VLOOKUP(BP$3,'efecte socio eco fp'!$A$5:$N$30,4,FALSE),0)</f>
        <v>0</v>
      </c>
      <c r="BQ21" s="42">
        <f>IF(AND(BQ$3&gt;=2025,BQ$6&lt;&gt;0),VLOOKUP(BQ$3,'efecte socio eco fp'!$A$5:$N$30,4,FALSE),0)</f>
        <v>0</v>
      </c>
      <c r="BR21" s="42">
        <f>IF(AND(BR$3&gt;=2025,BR$6&lt;&gt;0),VLOOKUP(BR$3,'efecte socio eco fp'!$A$5:$N$30,4,FALSE),0)</f>
        <v>0</v>
      </c>
      <c r="BS21" s="42">
        <f>IF(AND(BS$3&gt;=2025,BS$6&lt;&gt;0),VLOOKUP(BS$3,'efecte socio eco fp'!$A$5:$N$30,4,FALSE),0)</f>
        <v>0</v>
      </c>
      <c r="BT21" s="42">
        <f>IF(AND(BT$3&gt;=2025,BT$6&lt;&gt;0),VLOOKUP(BT$3,'efecte socio eco fp'!$A$5:$N$30,4,FALSE),0)</f>
        <v>0</v>
      </c>
      <c r="BU21" s="42">
        <f>IF(AND(BU$3&gt;=2025,BU$6&lt;&gt;0),VLOOKUP(BU$3,'efecte socio eco fp'!$A$5:$N$30,4,FALSE),0)</f>
        <v>0</v>
      </c>
      <c r="BV21" s="42">
        <f>IF(AND(BV$3&gt;=2025,BV$6&lt;&gt;0),VLOOKUP(BV$3,'efecte socio eco fp'!$A$5:$N$30,4,FALSE),0)</f>
        <v>0</v>
      </c>
      <c r="BW21" s="42">
        <f>IF(AND(BW$3&gt;=2025,BW$6&lt;&gt;0),VLOOKUP(BW$3,'efecte socio eco fp'!$A$5:$N$30,4,FALSE),0)</f>
        <v>0</v>
      </c>
      <c r="BX21" s="42">
        <f>IF(AND(BX$3&gt;=2025,BX$6&lt;&gt;0),VLOOKUP(BX$3,'efecte socio eco fp'!$A$5:$N$30,4,FALSE),0)</f>
        <v>0</v>
      </c>
      <c r="BY21" s="42">
        <f>IF(AND(BY$3&gt;=2025,BY$6&lt;&gt;0),VLOOKUP(BY$3,'efecte socio eco fp'!$A$5:$N$30,4,FALSE),0)</f>
        <v>0</v>
      </c>
      <c r="BZ21" s="42">
        <f>IF(AND(BZ$3&gt;=2025,BZ$6&lt;&gt;0),VLOOKUP(BZ$3,'efecte socio eco fp'!$A$5:$N$30,4,FALSE),0)</f>
        <v>0</v>
      </c>
      <c r="CA21" s="42">
        <f>IF(AND(CA$3&gt;=2025,CA$6&lt;&gt;0),VLOOKUP(CA$3,'efecte socio eco fp'!$A$5:$N$30,4,FALSE),0)</f>
        <v>0</v>
      </c>
      <c r="CB21" s="42">
        <f>IF(AND(CB$3&gt;=2025,CB$6&lt;&gt;0),VLOOKUP(CB$3,'efecte socio eco fp'!$A$5:$N$30,4,FALSE),0)</f>
        <v>0</v>
      </c>
      <c r="CC21" s="42">
        <f>IF(AND(CC$3&gt;=2025,CC$6&lt;&gt;0),VLOOKUP(CC$3,'efecte socio eco fp'!$A$5:$N$30,4,FALSE),0)</f>
        <v>0</v>
      </c>
      <c r="CD21" s="42">
        <f>IF(AND(CD$3&gt;=2025,CD$6&lt;&gt;0),VLOOKUP(CD$3,'efecte socio eco fp'!$A$5:$N$30,4,FALSE),0)</f>
        <v>0</v>
      </c>
      <c r="CE21" s="42">
        <f>IF(AND(CE$3&gt;=2025,CE$6&lt;&gt;0),VLOOKUP(CE$3,'efecte socio eco fp'!$A$5:$N$30,4,FALSE),0)</f>
        <v>0</v>
      </c>
    </row>
    <row r="22" spans="1:83">
      <c r="A22" t="s">
        <v>492</v>
      </c>
      <c r="B22" t="s">
        <v>538</v>
      </c>
      <c r="C22" s="42">
        <f>IF(AND(C$3&gt;=2025,C$6&lt;&gt;0),VLOOKUP(C$3,'efecte socio eco fp'!$A$5:$N$30,5,FALSE),0)</f>
        <v>0</v>
      </c>
      <c r="D22" s="42">
        <f>IF(AND(D$3&gt;=2025,D$6&lt;&gt;0),VLOOKUP(D$3,'efecte socio eco fp'!$A$5:$N$30,5,FALSE),0)</f>
        <v>0</v>
      </c>
      <c r="E22" s="42">
        <f>IF(AND(E$3&gt;=2025,E$6&lt;&gt;0),VLOOKUP(E$3,'efecte socio eco fp'!$A$5:$N$30,5,FALSE),0)</f>
        <v>0</v>
      </c>
      <c r="F22" s="42">
        <f>IF(AND(F$3&gt;=2025,F$6&lt;&gt;0),VLOOKUP(F$3,'efecte socio eco fp'!$A$5:$N$30,5,FALSE),0)</f>
        <v>0</v>
      </c>
      <c r="G22" s="42">
        <f>IF(AND(G$3&gt;=2025,G$6&lt;&gt;0),VLOOKUP(G$3,'efecte socio eco fp'!$A$5:$N$30,5,FALSE),0)</f>
        <v>0</v>
      </c>
      <c r="H22" s="42">
        <f>IF(AND(H$3&gt;=2025,H$6&lt;&gt;0),VLOOKUP(H$3,'efecte socio eco fp'!$A$5:$N$30,5,FALSE),0)</f>
        <v>0</v>
      </c>
      <c r="I22" s="42">
        <f>IF(AND(I$3&gt;=2025,I$6&lt;&gt;0),VLOOKUP(I$3,'efecte socio eco fp'!$A$5:$N$30,5,FALSE),0)</f>
        <v>0</v>
      </c>
      <c r="J22" s="42">
        <f>IF(AND(J$3&gt;=2025,J$6&lt;&gt;0),VLOOKUP(J$3,'efecte socio eco fp'!$A$5:$N$30,5,FALSE),0)</f>
        <v>6734901363.9873877</v>
      </c>
      <c r="K22" s="42">
        <f>IF(AND(K$3&gt;=2025,K$6&lt;&gt;0),VLOOKUP(K$3,'efecte socio eco fp'!$A$5:$N$30,5,FALSE),0)</f>
        <v>6947588912.5967264</v>
      </c>
      <c r="L22" s="42">
        <f>IF(AND(L$3&gt;=2025,L$6&lt;&gt;0),VLOOKUP(L$3,'efecte socio eco fp'!$A$5:$N$30,5,FALSE),0)</f>
        <v>7166993113.8916311</v>
      </c>
      <c r="M22" s="42">
        <f>IF(AND(M$3&gt;=2025,M$6&lt;&gt;0),VLOOKUP(M$3,'efecte socio eco fp'!$A$5:$N$30,5,FALSE),0)</f>
        <v>7393326079.1291742</v>
      </c>
      <c r="N22" s="42">
        <f>IF(AND(N$3&gt;=2025,N$6&lt;&gt;0),VLOOKUP(N$3,'efecte socio eco fp'!$A$5:$N$30,5,FALSE),0)</f>
        <v>7491316708.1979551</v>
      </c>
      <c r="O22" s="42">
        <f>IF(AND(O$3&gt;=2025,O$6&lt;&gt;0),VLOOKUP(O$3,'efecte socio eco fp'!$A$5:$N$30,5,FALSE),0)</f>
        <v>7590606098.2415028</v>
      </c>
      <c r="P22" s="42">
        <f>IF(AND(P$3&gt;=2025,P$6&lt;&gt;0),VLOOKUP(P$3,'efecte socio eco fp'!$A$5:$N$30,5,FALSE),0)</f>
        <v>7691211462.9473457</v>
      </c>
      <c r="Q22" s="42">
        <f>IF(AND(Q$3&gt;=2025,Q$6&lt;&gt;0),VLOOKUP(Q$3,'efecte socio eco fp'!$A$5:$N$30,5,FALSE),0)</f>
        <v>7793150244.15203</v>
      </c>
      <c r="R22" s="42">
        <f>IF(AND(R$3&gt;=2025,R$6&lt;&gt;0),VLOOKUP(R$3,'efecte socio eco fp'!$A$5:$N$30,5,FALSE),0)</f>
        <v>7896440114.8649845</v>
      </c>
      <c r="S22" s="42">
        <f>IF(AND(S$3&gt;=2025,S$6&lt;&gt;0),VLOOKUP(S$3,'efecte socio eco fp'!$A$5:$N$30,5,FALSE),0)</f>
        <v>8012099282.6098766</v>
      </c>
      <c r="T22" s="42">
        <f>IF(AND(T$3&gt;=2025,T$6&lt;&gt;0),VLOOKUP(T$3,'efecte socio eco fp'!$A$5:$N$30,5,FALSE),0)</f>
        <v>8129452510.3221531</v>
      </c>
      <c r="U22" s="42">
        <f>IF(AND(U$3&gt;=2025,U$6&lt;&gt;0),VLOOKUP(U$3,'efecte socio eco fp'!$A$5:$N$30,5,FALSE),0)</f>
        <v>8248524610.9001694</v>
      </c>
      <c r="V22" s="42">
        <f>IF(AND(V$3&gt;=2025,V$6&lt;&gt;0),VLOOKUP(V$3,'efecte socio eco fp'!$A$5:$N$30,5,FALSE),0)</f>
        <v>8369340760.6768322</v>
      </c>
      <c r="W22" s="42">
        <f>IF(AND(W$3&gt;=2025,W$6&lt;&gt;0),VLOOKUP(W$3,'efecte socio eco fp'!$A$5:$N$30,5,FALSE),0)</f>
        <v>8491926504.7428265</v>
      </c>
      <c r="X22" s="42">
        <f>IF(AND(X$3&gt;=2025,X$6&lt;&gt;0),VLOOKUP(X$3,'efecte socio eco fp'!$A$5:$N$30,5,FALSE),0)</f>
        <v>8585696554.7753801</v>
      </c>
      <c r="Y22" s="42">
        <f>IF(AND(Y$3&gt;=2025,Y$6&lt;&gt;0),VLOOKUP(Y$3,'efecte socio eco fp'!$A$5:$N$30,5,FALSE),0)</f>
        <v>8680502037.9664993</v>
      </c>
      <c r="Z22" s="42">
        <f>IF(AND(Z$3&gt;=2025,Z$6&lt;&gt;0),VLOOKUP(Z$3,'efecte socio eco fp'!$A$5:$N$30,5,FALSE),0)</f>
        <v>8776354387.8370724</v>
      </c>
      <c r="AA22" s="42">
        <f>IF(AND(AA$3&gt;=2025,AA$6&lt;&gt;0),VLOOKUP(AA$3,'efecte socio eco fp'!$A$5:$N$30,5,FALSE),0)</f>
        <v>8873265164.1598854</v>
      </c>
      <c r="AB22" s="42">
        <f>IF(AND(AB$3&gt;=2025,AB$6&lt;&gt;0),VLOOKUP(AB$3,'efecte socio eco fp'!$A$5:$N$30,5,FALSE),0)</f>
        <v>8971246054.3537292</v>
      </c>
      <c r="AC22" s="42">
        <f>IF(AND(AC$3&gt;=2025,AC$6&lt;&gt;0),VLOOKUP(AC$3,'efecte socio eco fp'!$A$5:$N$30,5,FALSE),0)</f>
        <v>9065373389.2666874</v>
      </c>
      <c r="AD22" s="42">
        <f>IF(AND(AD$3&gt;=2025,AD$6&lt;&gt;0),VLOOKUP(AD$3,'efecte socio eco fp'!$A$5:$N$30,5,FALSE),0)</f>
        <v>9160488318.893261</v>
      </c>
      <c r="AE22" s="42">
        <f>IF(AND(AE$3&gt;=2025,AE$6&lt;&gt;0),VLOOKUP(AE$3,'efecte socio eco fp'!$A$5:$N$30,5,FALSE),0)</f>
        <v>9256601205.1896133</v>
      </c>
      <c r="AF22" s="42">
        <f>IF(AND(AF$3&gt;=2025,AF$6&lt;&gt;0),VLOOKUP(AF$3,'efecte socio eco fp'!$A$5:$N$30,5,FALSE),0)</f>
        <v>9353722518.8307362</v>
      </c>
      <c r="AG22" s="42">
        <f>IF(AND(AG$3&gt;=2025,AG$6&lt;&gt;0),VLOOKUP(AG$3,'efecte socio eco fp'!$A$5:$N$30,5,FALSE),0)</f>
        <v>0</v>
      </c>
      <c r="AH22" s="42">
        <f>IF(AND(AH$3&gt;=2025,AH$6&lt;&gt;0),VLOOKUP(AH$3,'efecte socio eco fp'!$A$5:$N$30,5,FALSE),0)</f>
        <v>0</v>
      </c>
      <c r="AI22" s="42">
        <f>IF(AND(AI$3&gt;=2025,AI$6&lt;&gt;0),VLOOKUP(AI$3,'efecte socio eco fp'!$A$5:$N$30,5,FALSE),0)</f>
        <v>0</v>
      </c>
      <c r="AJ22" s="42">
        <f>IF(AND(AJ$3&gt;=2025,AJ$6&lt;&gt;0),VLOOKUP(AJ$3,'efecte socio eco fp'!$A$5:$N$30,5,FALSE),0)</f>
        <v>0</v>
      </c>
      <c r="AK22" s="42">
        <f>IF(AND(AK$3&gt;=2025,AK$6&lt;&gt;0),VLOOKUP(AK$3,'efecte socio eco fp'!$A$5:$N$30,5,FALSE),0)</f>
        <v>0</v>
      </c>
      <c r="AL22" s="42">
        <f>IF(AND(AL$3&gt;=2025,AL$6&lt;&gt;0),VLOOKUP(AL$3,'efecte socio eco fp'!$A$5:$N$30,5,FALSE),0)</f>
        <v>0</v>
      </c>
      <c r="AM22" s="42">
        <f>IF(AND(AM$3&gt;=2025,AM$6&lt;&gt;0),VLOOKUP(AM$3,'efecte socio eco fp'!$A$5:$N$30,5,FALSE),0)</f>
        <v>0</v>
      </c>
      <c r="AN22" s="42">
        <f>IF(AND(AN$3&gt;=2025,AN$6&lt;&gt;0),VLOOKUP(AN$3,'efecte socio eco fp'!$A$5:$N$30,5,FALSE),0)</f>
        <v>0</v>
      </c>
      <c r="AO22" s="42">
        <f>IF(AND(AO$3&gt;=2025,AO$6&lt;&gt;0),VLOOKUP(AO$3,'efecte socio eco fp'!$A$5:$N$30,5,FALSE),0)</f>
        <v>0</v>
      </c>
      <c r="AP22" s="42">
        <f>IF(AND(AP$3&gt;=2025,AP$6&lt;&gt;0),VLOOKUP(AP$3,'efecte socio eco fp'!$A$5:$N$30,5,FALSE),0)</f>
        <v>0</v>
      </c>
      <c r="AQ22" s="42">
        <f>IF(AND(AQ$3&gt;=2025,AQ$6&lt;&gt;0),VLOOKUP(AQ$3,'efecte socio eco fp'!$A$5:$N$30,5,FALSE),0)</f>
        <v>0</v>
      </c>
      <c r="AR22" s="42">
        <f>IF(AND(AR$3&gt;=2025,AR$6&lt;&gt;0),VLOOKUP(AR$3,'efecte socio eco fp'!$A$5:$N$30,5,FALSE),0)</f>
        <v>0</v>
      </c>
      <c r="AS22" s="42">
        <f>IF(AND(AS$3&gt;=2025,AS$6&lt;&gt;0),VLOOKUP(AS$3,'efecte socio eco fp'!$A$5:$N$30,5,FALSE),0)</f>
        <v>0</v>
      </c>
      <c r="AT22" s="42">
        <f>IF(AND(AT$3&gt;=2025,AT$6&lt;&gt;0),VLOOKUP(AT$3,'efecte socio eco fp'!$A$5:$N$30,5,FALSE),0)</f>
        <v>0</v>
      </c>
      <c r="AU22" s="42">
        <f>IF(AND(AU$3&gt;=2025,AU$6&lt;&gt;0),VLOOKUP(AU$3,'efecte socio eco fp'!$A$5:$N$30,5,FALSE),0)</f>
        <v>0</v>
      </c>
      <c r="AV22" s="42">
        <f>IF(AND(AV$3&gt;=2025,AV$6&lt;&gt;0),VLOOKUP(AV$3,'efecte socio eco fp'!$A$5:$N$30,5,FALSE),0)</f>
        <v>0</v>
      </c>
      <c r="AW22" s="42">
        <f>IF(AND(AW$3&gt;=2025,AW$6&lt;&gt;0),VLOOKUP(AW$3,'efecte socio eco fp'!$A$5:$N$30,5,FALSE),0)</f>
        <v>0</v>
      </c>
      <c r="AX22" s="42">
        <f>IF(AND(AX$3&gt;=2025,AX$6&lt;&gt;0),VLOOKUP(AX$3,'efecte socio eco fp'!$A$5:$N$30,5,FALSE),0)</f>
        <v>0</v>
      </c>
      <c r="AY22" s="42">
        <f>IF(AND(AY$3&gt;=2025,AY$6&lt;&gt;0),VLOOKUP(AY$3,'efecte socio eco fp'!$A$5:$N$30,5,FALSE),0)</f>
        <v>0</v>
      </c>
      <c r="AZ22" s="42">
        <f>IF(AND(AZ$3&gt;=2025,AZ$6&lt;&gt;0),VLOOKUP(AZ$3,'efecte socio eco fp'!$A$5:$N$30,5,FALSE),0)</f>
        <v>0</v>
      </c>
      <c r="BA22" s="42">
        <f>IF(AND(BA$3&gt;=2025,BA$6&lt;&gt;0),VLOOKUP(BA$3,'efecte socio eco fp'!$A$5:$N$30,5,FALSE),0)</f>
        <v>0</v>
      </c>
      <c r="BB22" s="42">
        <f>IF(AND(BB$3&gt;=2025,BB$6&lt;&gt;0),VLOOKUP(BB$3,'efecte socio eco fp'!$A$5:$N$30,5,FALSE),0)</f>
        <v>0</v>
      </c>
      <c r="BC22" s="42">
        <f>IF(AND(BC$3&gt;=2025,BC$6&lt;&gt;0),VLOOKUP(BC$3,'efecte socio eco fp'!$A$5:$N$30,5,FALSE),0)</f>
        <v>0</v>
      </c>
      <c r="BD22" s="42">
        <f>IF(AND(BD$3&gt;=2025,BD$6&lt;&gt;0),VLOOKUP(BD$3,'efecte socio eco fp'!$A$5:$N$30,5,FALSE),0)</f>
        <v>0</v>
      </c>
      <c r="BE22" s="42">
        <f>IF(AND(BE$3&gt;=2025,BE$6&lt;&gt;0),VLOOKUP(BE$3,'efecte socio eco fp'!$A$5:$N$30,5,FALSE),0)</f>
        <v>0</v>
      </c>
      <c r="BF22" s="42">
        <f>IF(AND(BF$3&gt;=2025,BF$6&lt;&gt;0),VLOOKUP(BF$3,'efecte socio eco fp'!$A$5:$N$30,5,FALSE),0)</f>
        <v>0</v>
      </c>
      <c r="BG22" s="42">
        <f>IF(AND(BG$3&gt;=2025,BG$6&lt;&gt;0),VLOOKUP(BG$3,'efecte socio eco fp'!$A$5:$N$30,5,FALSE),0)</f>
        <v>0</v>
      </c>
      <c r="BH22" s="42">
        <f>IF(AND(BH$3&gt;=2025,BH$6&lt;&gt;0),VLOOKUP(BH$3,'efecte socio eco fp'!$A$5:$N$30,5,FALSE),0)</f>
        <v>0</v>
      </c>
      <c r="BI22" s="42">
        <f>IF(AND(BI$3&gt;=2025,BI$6&lt;&gt;0),VLOOKUP(BI$3,'efecte socio eco fp'!$A$5:$N$30,5,FALSE),0)</f>
        <v>0</v>
      </c>
      <c r="BJ22" s="42">
        <f>IF(AND(BJ$3&gt;=2025,BJ$6&lt;&gt;0),VLOOKUP(BJ$3,'efecte socio eco fp'!$A$5:$N$30,5,FALSE),0)</f>
        <v>0</v>
      </c>
      <c r="BK22" s="42">
        <f>IF(AND(BK$3&gt;=2025,BK$6&lt;&gt;0),VLOOKUP(BK$3,'efecte socio eco fp'!$A$5:$N$30,5,FALSE),0)</f>
        <v>0</v>
      </c>
      <c r="BL22" s="42">
        <f>IF(AND(BL$3&gt;=2025,BL$6&lt;&gt;0),VLOOKUP(BL$3,'efecte socio eco fp'!$A$5:$N$30,5,FALSE),0)</f>
        <v>0</v>
      </c>
      <c r="BM22" s="42">
        <f>IF(AND(BM$3&gt;=2025,BM$6&lt;&gt;0),VLOOKUP(BM$3,'efecte socio eco fp'!$A$5:$N$30,5,FALSE),0)</f>
        <v>0</v>
      </c>
      <c r="BN22" s="42">
        <f>IF(AND(BN$3&gt;=2025,BN$6&lt;&gt;0),VLOOKUP(BN$3,'efecte socio eco fp'!$A$5:$N$30,5,FALSE),0)</f>
        <v>0</v>
      </c>
      <c r="BO22" s="42">
        <f>IF(AND(BO$3&gt;=2025,BO$6&lt;&gt;0),VLOOKUP(BO$3,'efecte socio eco fp'!$A$5:$N$30,5,FALSE),0)</f>
        <v>0</v>
      </c>
      <c r="BP22" s="42">
        <f>IF(AND(BP$3&gt;=2025,BP$6&lt;&gt;0),VLOOKUP(BP$3,'efecte socio eco fp'!$A$5:$N$30,5,FALSE),0)</f>
        <v>0</v>
      </c>
      <c r="BQ22" s="42">
        <f>IF(AND(BQ$3&gt;=2025,BQ$6&lt;&gt;0),VLOOKUP(BQ$3,'efecte socio eco fp'!$A$5:$N$30,5,FALSE),0)</f>
        <v>0</v>
      </c>
      <c r="BR22" s="42">
        <f>IF(AND(BR$3&gt;=2025,BR$6&lt;&gt;0),VLOOKUP(BR$3,'efecte socio eco fp'!$A$5:$N$30,5,FALSE),0)</f>
        <v>0</v>
      </c>
      <c r="BS22" s="42">
        <f>IF(AND(BS$3&gt;=2025,BS$6&lt;&gt;0),VLOOKUP(BS$3,'efecte socio eco fp'!$A$5:$N$30,5,FALSE),0)</f>
        <v>0</v>
      </c>
      <c r="BT22" s="42">
        <f>IF(AND(BT$3&gt;=2025,BT$6&lt;&gt;0),VLOOKUP(BT$3,'efecte socio eco fp'!$A$5:$N$30,5,FALSE),0)</f>
        <v>0</v>
      </c>
      <c r="BU22" s="42">
        <f>IF(AND(BU$3&gt;=2025,BU$6&lt;&gt;0),VLOOKUP(BU$3,'efecte socio eco fp'!$A$5:$N$30,5,FALSE),0)</f>
        <v>0</v>
      </c>
      <c r="BV22" s="42">
        <f>IF(AND(BV$3&gt;=2025,BV$6&lt;&gt;0),VLOOKUP(BV$3,'efecte socio eco fp'!$A$5:$N$30,5,FALSE),0)</f>
        <v>0</v>
      </c>
      <c r="BW22" s="42">
        <f>IF(AND(BW$3&gt;=2025,BW$6&lt;&gt;0),VLOOKUP(BW$3,'efecte socio eco fp'!$A$5:$N$30,5,FALSE),0)</f>
        <v>0</v>
      </c>
      <c r="BX22" s="42">
        <f>IF(AND(BX$3&gt;=2025,BX$6&lt;&gt;0),VLOOKUP(BX$3,'efecte socio eco fp'!$A$5:$N$30,5,FALSE),0)</f>
        <v>0</v>
      </c>
      <c r="BY22" s="42">
        <f>IF(AND(BY$3&gt;=2025,BY$6&lt;&gt;0),VLOOKUP(BY$3,'efecte socio eco fp'!$A$5:$N$30,5,FALSE),0)</f>
        <v>0</v>
      </c>
      <c r="BZ22" s="42">
        <f>IF(AND(BZ$3&gt;=2025,BZ$6&lt;&gt;0),VLOOKUP(BZ$3,'efecte socio eco fp'!$A$5:$N$30,5,FALSE),0)</f>
        <v>0</v>
      </c>
      <c r="CA22" s="42">
        <f>IF(AND(CA$3&gt;=2025,CA$6&lt;&gt;0),VLOOKUP(CA$3,'efecte socio eco fp'!$A$5:$N$30,5,FALSE),0)</f>
        <v>0</v>
      </c>
      <c r="CB22" s="42">
        <f>IF(AND(CB$3&gt;=2025,CB$6&lt;&gt;0),VLOOKUP(CB$3,'efecte socio eco fp'!$A$5:$N$30,5,FALSE),0)</f>
        <v>0</v>
      </c>
      <c r="CC22" s="42">
        <f>IF(AND(CC$3&gt;=2025,CC$6&lt;&gt;0),VLOOKUP(CC$3,'efecte socio eco fp'!$A$5:$N$30,5,FALSE),0)</f>
        <v>0</v>
      </c>
      <c r="CD22" s="42">
        <f>IF(AND(CD$3&gt;=2025,CD$6&lt;&gt;0),VLOOKUP(CD$3,'efecte socio eco fp'!$A$5:$N$30,5,FALSE),0)</f>
        <v>0</v>
      </c>
      <c r="CE22" s="42">
        <f>IF(AND(CE$3&gt;=2025,CE$6&lt;&gt;0),VLOOKUP(CE$3,'efecte socio eco fp'!$A$5:$N$30,5,FALSE),0)</f>
        <v>0</v>
      </c>
    </row>
    <row r="23" spans="1:83">
      <c r="A23" t="s">
        <v>493</v>
      </c>
      <c r="B23" t="s">
        <v>538</v>
      </c>
      <c r="C23" s="42">
        <f>IF(AND(C$3&gt;=2025,C$6&lt;&gt;0),VLOOKUP(C$3,'efecte socio eco fp'!$A$5:$N$30,6,FALSE),0)</f>
        <v>0</v>
      </c>
      <c r="D23" s="42">
        <f>IF(AND(D$3&gt;=2025,D$6&lt;&gt;0),VLOOKUP(D$3,'efecte socio eco fp'!$A$5:$N$30,6,FALSE),0)</f>
        <v>0</v>
      </c>
      <c r="E23" s="42">
        <f>IF(AND(E$3&gt;=2025,E$6&lt;&gt;0),VLOOKUP(E$3,'efecte socio eco fp'!$A$5:$N$30,6,FALSE),0)</f>
        <v>0</v>
      </c>
      <c r="F23" s="42">
        <f>IF(AND(F$3&gt;=2025,F$6&lt;&gt;0),VLOOKUP(F$3,'efecte socio eco fp'!$A$5:$N$30,6,FALSE),0)</f>
        <v>0</v>
      </c>
      <c r="G23" s="42">
        <f>IF(AND(G$3&gt;=2025,G$6&lt;&gt;0),VLOOKUP(G$3,'efecte socio eco fp'!$A$5:$N$30,6,FALSE),0)</f>
        <v>0</v>
      </c>
      <c r="H23" s="42">
        <f>IF(AND(H$3&gt;=2025,H$6&lt;&gt;0),VLOOKUP(H$3,'efecte socio eco fp'!$A$5:$N$30,6,FALSE),0)</f>
        <v>0</v>
      </c>
      <c r="I23" s="42">
        <f>IF(AND(I$3&gt;=2025,I$6&lt;&gt;0),VLOOKUP(I$3,'efecte socio eco fp'!$A$5:$N$30,6,FALSE),0)</f>
        <v>0</v>
      </c>
      <c r="J23" s="42">
        <f>IF(AND(J$3&gt;=2025,J$6&lt;&gt;0),VLOOKUP(J$3,'efecte socio eco fp'!$A$5:$N$30,6,FALSE),0)</f>
        <v>3823156321.4433246</v>
      </c>
      <c r="K23" s="42">
        <f>IF(AND(K$3&gt;=2025,K$6&lt;&gt;0),VLOOKUP(K$3,'efecte socio eco fp'!$A$5:$N$30,6,FALSE),0)</f>
        <v>3984934277.8161469</v>
      </c>
      <c r="L23" s="42">
        <f>IF(AND(L$3&gt;=2025,L$6&lt;&gt;0),VLOOKUP(L$3,'efecte socio eco fp'!$A$5:$N$30,6,FALSE),0)</f>
        <v>4153557914.8171382</v>
      </c>
      <c r="M23" s="42">
        <f>IF(AND(M$3&gt;=2025,M$6&lt;&gt;0),VLOOKUP(M$3,'efecte socio eco fp'!$A$5:$N$30,6,FALSE),0)</f>
        <v>4329316909.3856878</v>
      </c>
      <c r="N23" s="42">
        <f>IF(AND(N$3&gt;=2025,N$6&lt;&gt;0),VLOOKUP(N$3,'efecte socio eco fp'!$A$5:$N$30,6,FALSE),0)</f>
        <v>4458000600.7029619</v>
      </c>
      <c r="O23" s="42">
        <f>IF(AND(O$3&gt;=2025,O$6&lt;&gt;0),VLOOKUP(O$3,'efecte socio eco fp'!$A$5:$N$30,6,FALSE),0)</f>
        <v>4590509258.5813904</v>
      </c>
      <c r="P23" s="42">
        <f>IF(AND(P$3&gt;=2025,P$6&lt;&gt;0),VLOOKUP(P$3,'efecte socio eco fp'!$A$5:$N$30,6,FALSE),0)</f>
        <v>4726956575.5102396</v>
      </c>
      <c r="Q23" s="42">
        <f>IF(AND(Q$3&gt;=2025,Q$6&lt;&gt;0),VLOOKUP(Q$3,'efecte socio eco fp'!$A$5:$N$30,6,FALSE),0)</f>
        <v>4867459623.35005</v>
      </c>
      <c r="R23" s="42">
        <f>IF(AND(R$3&gt;=2025,R$6&lt;&gt;0),VLOOKUP(R$3,'efecte socio eco fp'!$A$5:$N$30,6,FALSE),0)</f>
        <v>5012138953.7803421</v>
      </c>
      <c r="S23" s="42">
        <f>IF(AND(S$3&gt;=2025,S$6&lt;&gt;0),VLOOKUP(S$3,'efecte socio eco fp'!$A$5:$N$30,6,FALSE),0)</f>
        <v>5159047970.2476797</v>
      </c>
      <c r="T23" s="42">
        <f>IF(AND(T$3&gt;=2025,T$6&lt;&gt;0),VLOOKUP(T$3,'efecte socio eco fp'!$A$5:$N$30,6,FALSE),0)</f>
        <v>5310262984.477335</v>
      </c>
      <c r="U23" s="42">
        <f>IF(AND(U$3&gt;=2025,U$6&lt;&gt;0),VLOOKUP(U$3,'efecte socio eco fp'!$A$5:$N$30,6,FALSE),0)</f>
        <v>5465910208.0332727</v>
      </c>
      <c r="V23" s="42">
        <f>IF(AND(V$3&gt;=2025,V$6&lt;&gt;0),VLOOKUP(V$3,'efecte socio eco fp'!$A$5:$N$30,6,FALSE),0)</f>
        <v>5626119551.821578</v>
      </c>
      <c r="W23" s="42">
        <f>IF(AND(W$3&gt;=2025,W$6&lt;&gt;0),VLOOKUP(W$3,'efecte socio eco fp'!$A$5:$N$30,6,FALSE),0)</f>
        <v>5791024734.5205479</v>
      </c>
      <c r="X23" s="42">
        <f>IF(AND(X$3&gt;=2025,X$6&lt;&gt;0),VLOOKUP(X$3,'efecte socio eco fp'!$A$5:$N$30,6,FALSE),0)</f>
        <v>5941889342.1255903</v>
      </c>
      <c r="Y23" s="42">
        <f>IF(AND(Y$3&gt;=2025,Y$6&lt;&gt;0),VLOOKUP(Y$3,'efecte socio eco fp'!$A$5:$N$30,6,FALSE),0)</f>
        <v>6096684191.9366703</v>
      </c>
      <c r="Z23" s="42">
        <f>IF(AND(Z$3&gt;=2025,Z$6&lt;&gt;0),VLOOKUP(Z$3,'efecte socio eco fp'!$A$5:$N$30,6,FALSE),0)</f>
        <v>6255511672.4731588</v>
      </c>
      <c r="AA23" s="42">
        <f>IF(AND(AA$3&gt;=2025,AA$6&lt;&gt;0),VLOOKUP(AA$3,'efecte socio eco fp'!$A$5:$N$30,6,FALSE),0)</f>
        <v>6418476839.6241083</v>
      </c>
      <c r="AB23" s="42">
        <f>IF(AND(AB$3&gt;=2025,AB$6&lt;&gt;0),VLOOKUP(AB$3,'efecte socio eco fp'!$A$5:$N$30,6,FALSE),0)</f>
        <v>6585687486.1371031</v>
      </c>
      <c r="AC23" s="42">
        <f>IF(AND(AC$3&gt;=2025,AC$6&lt;&gt;0),VLOOKUP(AC$3,'efecte socio eco fp'!$A$5:$N$30,6,FALSE),0)</f>
        <v>6756232262.7748899</v>
      </c>
      <c r="AD23" s="42">
        <f>IF(AND(AD$3&gt;=2025,AD$6&lt;&gt;0),VLOOKUP(AD$3,'efecte socio eco fp'!$A$5:$N$30,6,FALSE),0)</f>
        <v>6931193513.9113007</v>
      </c>
      <c r="AE23" s="42">
        <f>IF(AND(AE$3&gt;=2025,AE$6&lt;&gt;0),VLOOKUP(AE$3,'efecte socio eco fp'!$A$5:$N$30,6,FALSE),0)</f>
        <v>7110685609.7861137</v>
      </c>
      <c r="AF23" s="42">
        <f>IF(AND(AF$3&gt;=2025,AF$6&lt;&gt;0),VLOOKUP(AF$3,'efecte socio eco fp'!$A$5:$N$30,6,FALSE),0)</f>
        <v>7294825882.4023304</v>
      </c>
      <c r="AG23" s="42">
        <f>IF(AND(AG$3&gt;=2025,AG$6&lt;&gt;0),VLOOKUP(AG$3,'efecte socio eco fp'!$A$5:$N$30,6,FALSE),0)</f>
        <v>0</v>
      </c>
      <c r="AH23" s="42">
        <f>IF(AND(AH$3&gt;=2025,AH$6&lt;&gt;0),VLOOKUP(AH$3,'efecte socio eco fp'!$A$5:$N$30,6,FALSE),0)</f>
        <v>0</v>
      </c>
      <c r="AI23" s="42">
        <f>IF(AND(AI$3&gt;=2025,AI$6&lt;&gt;0),VLOOKUP(AI$3,'efecte socio eco fp'!$A$5:$N$30,6,FALSE),0)</f>
        <v>0</v>
      </c>
      <c r="AJ23" s="42">
        <f>IF(AND(AJ$3&gt;=2025,AJ$6&lt;&gt;0),VLOOKUP(AJ$3,'efecte socio eco fp'!$A$5:$N$30,6,FALSE),0)</f>
        <v>0</v>
      </c>
      <c r="AK23" s="42">
        <f>IF(AND(AK$3&gt;=2025,AK$6&lt;&gt;0),VLOOKUP(AK$3,'efecte socio eco fp'!$A$5:$N$30,6,FALSE),0)</f>
        <v>0</v>
      </c>
      <c r="AL23" s="42">
        <f>IF(AND(AL$3&gt;=2025,AL$6&lt;&gt;0),VLOOKUP(AL$3,'efecte socio eco fp'!$A$5:$N$30,6,FALSE),0)</f>
        <v>0</v>
      </c>
      <c r="AM23" s="42">
        <f>IF(AND(AM$3&gt;=2025,AM$6&lt;&gt;0),VLOOKUP(AM$3,'efecte socio eco fp'!$A$5:$N$30,6,FALSE),0)</f>
        <v>0</v>
      </c>
      <c r="AN23" s="42">
        <f>IF(AND(AN$3&gt;=2025,AN$6&lt;&gt;0),VLOOKUP(AN$3,'efecte socio eco fp'!$A$5:$N$30,6,FALSE),0)</f>
        <v>0</v>
      </c>
      <c r="AO23" s="42">
        <f>IF(AND(AO$3&gt;=2025,AO$6&lt;&gt;0),VLOOKUP(AO$3,'efecte socio eco fp'!$A$5:$N$30,6,FALSE),0)</f>
        <v>0</v>
      </c>
      <c r="AP23" s="42">
        <f>IF(AND(AP$3&gt;=2025,AP$6&lt;&gt;0),VLOOKUP(AP$3,'efecte socio eco fp'!$A$5:$N$30,6,FALSE),0)</f>
        <v>0</v>
      </c>
      <c r="AQ23" s="42">
        <f>IF(AND(AQ$3&gt;=2025,AQ$6&lt;&gt;0),VLOOKUP(AQ$3,'efecte socio eco fp'!$A$5:$N$30,6,FALSE),0)</f>
        <v>0</v>
      </c>
      <c r="AR23" s="42">
        <f>IF(AND(AR$3&gt;=2025,AR$6&lt;&gt;0),VLOOKUP(AR$3,'efecte socio eco fp'!$A$5:$N$30,6,FALSE),0)</f>
        <v>0</v>
      </c>
      <c r="AS23" s="42">
        <f>IF(AND(AS$3&gt;=2025,AS$6&lt;&gt;0),VLOOKUP(AS$3,'efecte socio eco fp'!$A$5:$N$30,6,FALSE),0)</f>
        <v>0</v>
      </c>
      <c r="AT23" s="42">
        <f>IF(AND(AT$3&gt;=2025,AT$6&lt;&gt;0),VLOOKUP(AT$3,'efecte socio eco fp'!$A$5:$N$30,6,FALSE),0)</f>
        <v>0</v>
      </c>
      <c r="AU23" s="42">
        <f>IF(AND(AU$3&gt;=2025,AU$6&lt;&gt;0),VLOOKUP(AU$3,'efecte socio eco fp'!$A$5:$N$30,6,FALSE),0)</f>
        <v>0</v>
      </c>
      <c r="AV23" s="42">
        <f>IF(AND(AV$3&gt;=2025,AV$6&lt;&gt;0),VLOOKUP(AV$3,'efecte socio eco fp'!$A$5:$N$30,6,FALSE),0)</f>
        <v>0</v>
      </c>
      <c r="AW23" s="42">
        <f>IF(AND(AW$3&gt;=2025,AW$6&lt;&gt;0),VLOOKUP(AW$3,'efecte socio eco fp'!$A$5:$N$30,6,FALSE),0)</f>
        <v>0</v>
      </c>
      <c r="AX23" s="42">
        <f>IF(AND(AX$3&gt;=2025,AX$6&lt;&gt;0),VLOOKUP(AX$3,'efecte socio eco fp'!$A$5:$N$30,6,FALSE),0)</f>
        <v>0</v>
      </c>
      <c r="AY23" s="42">
        <f>IF(AND(AY$3&gt;=2025,AY$6&lt;&gt;0),VLOOKUP(AY$3,'efecte socio eco fp'!$A$5:$N$30,6,FALSE),0)</f>
        <v>0</v>
      </c>
      <c r="AZ23" s="42">
        <f>IF(AND(AZ$3&gt;=2025,AZ$6&lt;&gt;0),VLOOKUP(AZ$3,'efecte socio eco fp'!$A$5:$N$30,6,FALSE),0)</f>
        <v>0</v>
      </c>
      <c r="BA23" s="42">
        <f>IF(AND(BA$3&gt;=2025,BA$6&lt;&gt;0),VLOOKUP(BA$3,'efecte socio eco fp'!$A$5:$N$30,6,FALSE),0)</f>
        <v>0</v>
      </c>
      <c r="BB23" s="42">
        <f>IF(AND(BB$3&gt;=2025,BB$6&lt;&gt;0),VLOOKUP(BB$3,'efecte socio eco fp'!$A$5:$N$30,6,FALSE),0)</f>
        <v>0</v>
      </c>
      <c r="BC23" s="42">
        <f>IF(AND(BC$3&gt;=2025,BC$6&lt;&gt;0),VLOOKUP(BC$3,'efecte socio eco fp'!$A$5:$N$30,6,FALSE),0)</f>
        <v>0</v>
      </c>
      <c r="BD23" s="42">
        <f>IF(AND(BD$3&gt;=2025,BD$6&lt;&gt;0),VLOOKUP(BD$3,'efecte socio eco fp'!$A$5:$N$30,6,FALSE),0)</f>
        <v>0</v>
      </c>
      <c r="BE23" s="42">
        <f>IF(AND(BE$3&gt;=2025,BE$6&lt;&gt;0),VLOOKUP(BE$3,'efecte socio eco fp'!$A$5:$N$30,6,FALSE),0)</f>
        <v>0</v>
      </c>
      <c r="BF23" s="42">
        <f>IF(AND(BF$3&gt;=2025,BF$6&lt;&gt;0),VLOOKUP(BF$3,'efecte socio eco fp'!$A$5:$N$30,6,FALSE),0)</f>
        <v>0</v>
      </c>
      <c r="BG23" s="42">
        <f>IF(AND(BG$3&gt;=2025,BG$6&lt;&gt;0),VLOOKUP(BG$3,'efecte socio eco fp'!$A$5:$N$30,6,FALSE),0)</f>
        <v>0</v>
      </c>
      <c r="BH23" s="42">
        <f>IF(AND(BH$3&gt;=2025,BH$6&lt;&gt;0),VLOOKUP(BH$3,'efecte socio eco fp'!$A$5:$N$30,6,FALSE),0)</f>
        <v>0</v>
      </c>
      <c r="BI23" s="42">
        <f>IF(AND(BI$3&gt;=2025,BI$6&lt;&gt;0),VLOOKUP(BI$3,'efecte socio eco fp'!$A$5:$N$30,6,FALSE),0)</f>
        <v>0</v>
      </c>
      <c r="BJ23" s="42">
        <f>IF(AND(BJ$3&gt;=2025,BJ$6&lt;&gt;0),VLOOKUP(BJ$3,'efecte socio eco fp'!$A$5:$N$30,6,FALSE),0)</f>
        <v>0</v>
      </c>
      <c r="BK23" s="42">
        <f>IF(AND(BK$3&gt;=2025,BK$6&lt;&gt;0),VLOOKUP(BK$3,'efecte socio eco fp'!$A$5:$N$30,6,FALSE),0)</f>
        <v>0</v>
      </c>
      <c r="BL23" s="42">
        <f>IF(AND(BL$3&gt;=2025,BL$6&lt;&gt;0),VLOOKUP(BL$3,'efecte socio eco fp'!$A$5:$N$30,6,FALSE),0)</f>
        <v>0</v>
      </c>
      <c r="BM23" s="42">
        <f>IF(AND(BM$3&gt;=2025,BM$6&lt;&gt;0),VLOOKUP(BM$3,'efecte socio eco fp'!$A$5:$N$30,6,FALSE),0)</f>
        <v>0</v>
      </c>
      <c r="BN23" s="42">
        <f>IF(AND(BN$3&gt;=2025,BN$6&lt;&gt;0),VLOOKUP(BN$3,'efecte socio eco fp'!$A$5:$N$30,6,FALSE),0)</f>
        <v>0</v>
      </c>
      <c r="BO23" s="42">
        <f>IF(AND(BO$3&gt;=2025,BO$6&lt;&gt;0),VLOOKUP(BO$3,'efecte socio eco fp'!$A$5:$N$30,6,FALSE),0)</f>
        <v>0</v>
      </c>
      <c r="BP23" s="42">
        <f>IF(AND(BP$3&gt;=2025,BP$6&lt;&gt;0),VLOOKUP(BP$3,'efecte socio eco fp'!$A$5:$N$30,6,FALSE),0)</f>
        <v>0</v>
      </c>
      <c r="BQ23" s="42">
        <f>IF(AND(BQ$3&gt;=2025,BQ$6&lt;&gt;0),VLOOKUP(BQ$3,'efecte socio eco fp'!$A$5:$N$30,6,FALSE),0)</f>
        <v>0</v>
      </c>
      <c r="BR23" s="42">
        <f>IF(AND(BR$3&gt;=2025,BR$6&lt;&gt;0),VLOOKUP(BR$3,'efecte socio eco fp'!$A$5:$N$30,6,FALSE),0)</f>
        <v>0</v>
      </c>
      <c r="BS23" s="42">
        <f>IF(AND(BS$3&gt;=2025,BS$6&lt;&gt;0),VLOOKUP(BS$3,'efecte socio eco fp'!$A$5:$N$30,6,FALSE),0)</f>
        <v>0</v>
      </c>
      <c r="BT23" s="42">
        <f>IF(AND(BT$3&gt;=2025,BT$6&lt;&gt;0),VLOOKUP(BT$3,'efecte socio eco fp'!$A$5:$N$30,6,FALSE),0)</f>
        <v>0</v>
      </c>
      <c r="BU23" s="42">
        <f>IF(AND(BU$3&gt;=2025,BU$6&lt;&gt;0),VLOOKUP(BU$3,'efecte socio eco fp'!$A$5:$N$30,6,FALSE),0)</f>
        <v>0</v>
      </c>
      <c r="BV23" s="42">
        <f>IF(AND(BV$3&gt;=2025,BV$6&lt;&gt;0),VLOOKUP(BV$3,'efecte socio eco fp'!$A$5:$N$30,6,FALSE),0)</f>
        <v>0</v>
      </c>
      <c r="BW23" s="42">
        <f>IF(AND(BW$3&gt;=2025,BW$6&lt;&gt;0),VLOOKUP(BW$3,'efecte socio eco fp'!$A$5:$N$30,6,FALSE),0)</f>
        <v>0</v>
      </c>
      <c r="BX23" s="42">
        <f>IF(AND(BX$3&gt;=2025,BX$6&lt;&gt;0),VLOOKUP(BX$3,'efecte socio eco fp'!$A$5:$N$30,6,FALSE),0)</f>
        <v>0</v>
      </c>
      <c r="BY23" s="42">
        <f>IF(AND(BY$3&gt;=2025,BY$6&lt;&gt;0),VLOOKUP(BY$3,'efecte socio eco fp'!$A$5:$N$30,6,FALSE),0)</f>
        <v>0</v>
      </c>
      <c r="BZ23" s="42">
        <f>IF(AND(BZ$3&gt;=2025,BZ$6&lt;&gt;0),VLOOKUP(BZ$3,'efecte socio eco fp'!$A$5:$N$30,6,FALSE),0)</f>
        <v>0</v>
      </c>
      <c r="CA23" s="42">
        <f>IF(AND(CA$3&gt;=2025,CA$6&lt;&gt;0),VLOOKUP(CA$3,'efecte socio eco fp'!$A$5:$N$30,6,FALSE),0)</f>
        <v>0</v>
      </c>
      <c r="CB23" s="42">
        <f>IF(AND(CB$3&gt;=2025,CB$6&lt;&gt;0),VLOOKUP(CB$3,'efecte socio eco fp'!$A$5:$N$30,6,FALSE),0)</f>
        <v>0</v>
      </c>
      <c r="CC23" s="42">
        <f>IF(AND(CC$3&gt;=2025,CC$6&lt;&gt;0),VLOOKUP(CC$3,'efecte socio eco fp'!$A$5:$N$30,6,FALSE),0)</f>
        <v>0</v>
      </c>
      <c r="CD23" s="42">
        <f>IF(AND(CD$3&gt;=2025,CD$6&lt;&gt;0),VLOOKUP(CD$3,'efecte socio eco fp'!$A$5:$N$30,6,FALSE),0)</f>
        <v>0</v>
      </c>
      <c r="CE23" s="42">
        <f>IF(AND(CE$3&gt;=2025,CE$6&lt;&gt;0),VLOOKUP(CE$3,'efecte socio eco fp'!$A$5:$N$30,6,FALSE),0)</f>
        <v>0</v>
      </c>
    </row>
    <row r="24" spans="1:83">
      <c r="A24" t="s">
        <v>106</v>
      </c>
      <c r="B24" t="s">
        <v>538</v>
      </c>
      <c r="C24" s="42">
        <f>IF(AND(C$3&gt;=2025,C$6&lt;&gt;0),VLOOKUP(C$3,'efecte socio eco fp'!$A$5:$N$30,7,FALSE),0)</f>
        <v>0</v>
      </c>
      <c r="D24" s="42">
        <f>IF(AND(D$3&gt;=2025,D$6&lt;&gt;0),VLOOKUP(D$3,'efecte socio eco fp'!$A$5:$N$30,7,FALSE),0)</f>
        <v>0</v>
      </c>
      <c r="E24" s="42">
        <f>IF(AND(E$3&gt;=2025,E$6&lt;&gt;0),VLOOKUP(E$3,'efecte socio eco fp'!$A$5:$N$30,7,FALSE),0)</f>
        <v>0</v>
      </c>
      <c r="F24" s="42">
        <f>IF(AND(F$3&gt;=2025,F$6&lt;&gt;0),VLOOKUP(F$3,'efecte socio eco fp'!$A$5:$N$30,7,FALSE),0)</f>
        <v>0</v>
      </c>
      <c r="G24" s="42">
        <f>IF(AND(G$3&gt;=2025,G$6&lt;&gt;0),VLOOKUP(G$3,'efecte socio eco fp'!$A$5:$N$30,7,FALSE),0)</f>
        <v>0</v>
      </c>
      <c r="H24" s="42">
        <f>IF(AND(H$3&gt;=2025,H$6&lt;&gt;0),VLOOKUP(H$3,'efecte socio eco fp'!$A$5:$N$30,7,FALSE),0)</f>
        <v>0</v>
      </c>
      <c r="I24" s="42">
        <f>IF(AND(I$3&gt;=2025,I$6&lt;&gt;0),VLOOKUP(I$3,'efecte socio eco fp'!$A$5:$N$30,7,FALSE),0)</f>
        <v>0</v>
      </c>
      <c r="J24" s="42">
        <f>IF(AND(J$3&gt;=2025,J$6&lt;&gt;0),VLOOKUP(J$3,'efecte socio eco fp'!$A$5:$N$30,7,FALSE),0)</f>
        <v>4957491138.0722523</v>
      </c>
      <c r="K24" s="42">
        <f>IF(AND(K$3&gt;=2025,K$6&lt;&gt;0),VLOOKUP(K$3,'efecte socio eco fp'!$A$5:$N$30,7,FALSE),0)</f>
        <v>5155207564.8758287</v>
      </c>
      <c r="L24" s="42">
        <f>IF(AND(L$3&gt;=2025,L$6&lt;&gt;0),VLOOKUP(L$3,'efecte socio eco fp'!$A$5:$N$30,7,FALSE),0)</f>
        <v>5360809388.6149149</v>
      </c>
      <c r="M24" s="42">
        <f>IF(AND(M$3&gt;=2025,M$6&lt;&gt;0),VLOOKUP(M$3,'efecte socio eco fp'!$A$5:$N$30,7,FALSE),0)</f>
        <v>5574611097.497879</v>
      </c>
      <c r="N24" s="42">
        <f>IF(AND(N$3&gt;=2025,N$6&lt;&gt;0),VLOOKUP(N$3,'efecte socio eco fp'!$A$5:$N$30,7,FALSE),0)</f>
        <v>5740348205.796279</v>
      </c>
      <c r="O24" s="42">
        <f>IF(AND(O$3&gt;=2025,O$6&lt;&gt;0),VLOOKUP(O$3,'efecte socio eco fp'!$A$5:$N$30,7,FALSE),0)</f>
        <v>5911012794.8797407</v>
      </c>
      <c r="P24" s="42">
        <f>IF(AND(P$3&gt;=2025,P$6&lt;&gt;0),VLOOKUP(P$3,'efecte socio eco fp'!$A$5:$N$30,7,FALSE),0)</f>
        <v>6086751362.2172775</v>
      </c>
      <c r="Q24" s="42">
        <f>IF(AND(Q$3&gt;=2025,Q$6&lt;&gt;0),VLOOKUP(Q$3,'efecte socio eco fp'!$A$5:$N$30,7,FALSE),0)</f>
        <v>6267714760.75068</v>
      </c>
      <c r="R24" s="42">
        <f>IF(AND(R$3&gt;=2025,R$6&lt;&gt;0),VLOOKUP(R$3,'efecte socio eco fp'!$A$5:$N$30,7,FALSE),0)</f>
        <v>6454058328.3857899</v>
      </c>
      <c r="S24" s="42">
        <f>IF(AND(S$3&gt;=2025,S$6&lt;&gt;0),VLOOKUP(S$3,'efecte socio eco fp'!$A$5:$N$30,7,FALSE),0)</f>
        <v>6655726751.9345608</v>
      </c>
      <c r="T24" s="42">
        <f>IF(AND(T$3&gt;=2025,T$6&lt;&gt;0),VLOOKUP(T$3,'efecte socio eco fp'!$A$5:$N$30,7,FALSE),0)</f>
        <v>6863696660.686491</v>
      </c>
      <c r="U24" s="42">
        <f>IF(AND(U$3&gt;=2025,U$6&lt;&gt;0),VLOOKUP(U$3,'efecte socio eco fp'!$A$5:$N$30,7,FALSE),0)</f>
        <v>7078164955.6490202</v>
      </c>
      <c r="V24" s="42">
        <f>IF(AND(V$3&gt;=2025,V$6&lt;&gt;0),VLOOKUP(V$3,'efecte socio eco fp'!$A$5:$N$30,7,FALSE),0)</f>
        <v>7299334690.3484755</v>
      </c>
      <c r="W24" s="42">
        <f>IF(AND(W$3&gt;=2025,W$6&lt;&gt;0),VLOOKUP(W$3,'efecte socio eco fp'!$A$5:$N$30,7,FALSE),0)</f>
        <v>7527415263.0763607</v>
      </c>
      <c r="X24" s="42">
        <f>IF(AND(X$3&gt;=2025,X$6&lt;&gt;0),VLOOKUP(X$3,'efecte socio eco fp'!$A$5:$N$30,7,FALSE),0)</f>
        <v>7735457601.6348438</v>
      </c>
      <c r="Y24" s="42">
        <f>IF(AND(Y$3&gt;=2025,Y$6&lt;&gt;0),VLOOKUP(Y$3,'efecte socio eco fp'!$A$5:$N$30,7,FALSE),0)</f>
        <v>7949249804.2728596</v>
      </c>
      <c r="Z24" s="42">
        <f>IF(AND(Z$3&gt;=2025,Z$6&lt;&gt;0),VLOOKUP(Z$3,'efecte socio eco fp'!$A$5:$N$30,7,FALSE),0)</f>
        <v>8168950785.4554243</v>
      </c>
      <c r="AA24" s="42">
        <f>IF(AND(AA$3&gt;=2025,AA$6&lt;&gt;0),VLOOKUP(AA$3,'efecte socio eco fp'!$A$5:$N$30,7,FALSE),0)</f>
        <v>8394723851.7178469</v>
      </c>
      <c r="AB24" s="42">
        <f>IF(AND(AB$3&gt;=2025,AB$6&lt;&gt;0),VLOOKUP(AB$3,'efecte socio eco fp'!$A$5:$N$30,7,FALSE),0)</f>
        <v>8626736823.0535469</v>
      </c>
      <c r="AC24" s="42">
        <f>IF(AND(AC$3&gt;=2025,AC$6&lt;&gt;0),VLOOKUP(AC$3,'efecte socio eco fp'!$A$5:$N$30,7,FALSE),0)</f>
        <v>8862635879.9162903</v>
      </c>
      <c r="AD24" s="42">
        <f>IF(AND(AD$3&gt;=2025,AD$6&lt;&gt;0),VLOOKUP(AD$3,'efecte socio eco fp'!$A$5:$N$30,7,FALSE),0)</f>
        <v>9104985622.150589</v>
      </c>
      <c r="AE24" s="42">
        <f>IF(AND(AE$3&gt;=2025,AE$6&lt;&gt;0),VLOOKUP(AE$3,'efecte socio eco fp'!$A$5:$N$30,7,FALSE),0)</f>
        <v>9353962444.4496498</v>
      </c>
      <c r="AF24" s="42">
        <f>IF(AND(AF$3&gt;=2025,AF$6&lt;&gt;0),VLOOKUP(AF$3,'efecte socio eco fp'!$A$5:$N$30,7,FALSE),0)</f>
        <v>9609747565.0387516</v>
      </c>
      <c r="AG24" s="42">
        <f>IF(AND(AG$3&gt;=2025,AG$6&lt;&gt;0),VLOOKUP(AG$3,'efecte socio eco fp'!$A$5:$N$30,7,FALSE),0)</f>
        <v>0</v>
      </c>
      <c r="AH24" s="42">
        <f>IF(AND(AH$3&gt;=2025,AH$6&lt;&gt;0),VLOOKUP(AH$3,'efecte socio eco fp'!$A$5:$N$30,7,FALSE),0)</f>
        <v>0</v>
      </c>
      <c r="AI24" s="42">
        <f>IF(AND(AI$3&gt;=2025,AI$6&lt;&gt;0),VLOOKUP(AI$3,'efecte socio eco fp'!$A$5:$N$30,7,FALSE),0)</f>
        <v>0</v>
      </c>
      <c r="AJ24" s="42">
        <f>IF(AND(AJ$3&gt;=2025,AJ$6&lt;&gt;0),VLOOKUP(AJ$3,'efecte socio eco fp'!$A$5:$N$30,7,FALSE),0)</f>
        <v>0</v>
      </c>
      <c r="AK24" s="42">
        <f>IF(AND(AK$3&gt;=2025,AK$6&lt;&gt;0),VLOOKUP(AK$3,'efecte socio eco fp'!$A$5:$N$30,7,FALSE),0)</f>
        <v>0</v>
      </c>
      <c r="AL24" s="42">
        <f>IF(AND(AL$3&gt;=2025,AL$6&lt;&gt;0),VLOOKUP(AL$3,'efecte socio eco fp'!$A$5:$N$30,7,FALSE),0)</f>
        <v>0</v>
      </c>
      <c r="AM24" s="42">
        <f>IF(AND(AM$3&gt;=2025,AM$6&lt;&gt;0),VLOOKUP(AM$3,'efecte socio eco fp'!$A$5:$N$30,7,FALSE),0)</f>
        <v>0</v>
      </c>
      <c r="AN24" s="42">
        <f>IF(AND(AN$3&gt;=2025,AN$6&lt;&gt;0),VLOOKUP(AN$3,'efecte socio eco fp'!$A$5:$N$30,7,FALSE),0)</f>
        <v>0</v>
      </c>
      <c r="AO24" s="42">
        <f>IF(AND(AO$3&gt;=2025,AO$6&lt;&gt;0),VLOOKUP(AO$3,'efecte socio eco fp'!$A$5:$N$30,7,FALSE),0)</f>
        <v>0</v>
      </c>
      <c r="AP24" s="42">
        <f>IF(AND(AP$3&gt;=2025,AP$6&lt;&gt;0),VLOOKUP(AP$3,'efecte socio eco fp'!$A$5:$N$30,7,FALSE),0)</f>
        <v>0</v>
      </c>
      <c r="AQ24" s="42">
        <f>IF(AND(AQ$3&gt;=2025,AQ$6&lt;&gt;0),VLOOKUP(AQ$3,'efecte socio eco fp'!$A$5:$N$30,7,FALSE),0)</f>
        <v>0</v>
      </c>
      <c r="AR24" s="42">
        <f>IF(AND(AR$3&gt;=2025,AR$6&lt;&gt;0),VLOOKUP(AR$3,'efecte socio eco fp'!$A$5:$N$30,7,FALSE),0)</f>
        <v>0</v>
      </c>
      <c r="AS24" s="42">
        <f>IF(AND(AS$3&gt;=2025,AS$6&lt;&gt;0),VLOOKUP(AS$3,'efecte socio eco fp'!$A$5:$N$30,7,FALSE),0)</f>
        <v>0</v>
      </c>
      <c r="AT24" s="42">
        <f>IF(AND(AT$3&gt;=2025,AT$6&lt;&gt;0),VLOOKUP(AT$3,'efecte socio eco fp'!$A$5:$N$30,7,FALSE),0)</f>
        <v>0</v>
      </c>
      <c r="AU24" s="42">
        <f>IF(AND(AU$3&gt;=2025,AU$6&lt;&gt;0),VLOOKUP(AU$3,'efecte socio eco fp'!$A$5:$N$30,7,FALSE),0)</f>
        <v>0</v>
      </c>
      <c r="AV24" s="42">
        <f>IF(AND(AV$3&gt;=2025,AV$6&lt;&gt;0),VLOOKUP(AV$3,'efecte socio eco fp'!$A$5:$N$30,7,FALSE),0)</f>
        <v>0</v>
      </c>
      <c r="AW24" s="42">
        <f>IF(AND(AW$3&gt;=2025,AW$6&lt;&gt;0),VLOOKUP(AW$3,'efecte socio eco fp'!$A$5:$N$30,7,FALSE),0)</f>
        <v>0</v>
      </c>
      <c r="AX24" s="42">
        <f>IF(AND(AX$3&gt;=2025,AX$6&lt;&gt;0),VLOOKUP(AX$3,'efecte socio eco fp'!$A$5:$N$30,7,FALSE),0)</f>
        <v>0</v>
      </c>
      <c r="AY24" s="42">
        <f>IF(AND(AY$3&gt;=2025,AY$6&lt;&gt;0),VLOOKUP(AY$3,'efecte socio eco fp'!$A$5:$N$30,7,FALSE),0)</f>
        <v>0</v>
      </c>
      <c r="AZ24" s="42">
        <f>IF(AND(AZ$3&gt;=2025,AZ$6&lt;&gt;0),VLOOKUP(AZ$3,'efecte socio eco fp'!$A$5:$N$30,7,FALSE),0)</f>
        <v>0</v>
      </c>
      <c r="BA24" s="42">
        <f>IF(AND(BA$3&gt;=2025,BA$6&lt;&gt;0),VLOOKUP(BA$3,'efecte socio eco fp'!$A$5:$N$30,7,FALSE),0)</f>
        <v>0</v>
      </c>
      <c r="BB24" s="42">
        <f>IF(AND(BB$3&gt;=2025,BB$6&lt;&gt;0),VLOOKUP(BB$3,'efecte socio eco fp'!$A$5:$N$30,7,FALSE),0)</f>
        <v>0</v>
      </c>
      <c r="BC24" s="42">
        <f>IF(AND(BC$3&gt;=2025,BC$6&lt;&gt;0),VLOOKUP(BC$3,'efecte socio eco fp'!$A$5:$N$30,7,FALSE),0)</f>
        <v>0</v>
      </c>
      <c r="BD24" s="42">
        <f>IF(AND(BD$3&gt;=2025,BD$6&lt;&gt;0),VLOOKUP(BD$3,'efecte socio eco fp'!$A$5:$N$30,7,FALSE),0)</f>
        <v>0</v>
      </c>
      <c r="BE24" s="42">
        <f>IF(AND(BE$3&gt;=2025,BE$6&lt;&gt;0),VLOOKUP(BE$3,'efecte socio eco fp'!$A$5:$N$30,7,FALSE),0)</f>
        <v>0</v>
      </c>
      <c r="BF24" s="42">
        <f>IF(AND(BF$3&gt;=2025,BF$6&lt;&gt;0),VLOOKUP(BF$3,'efecte socio eco fp'!$A$5:$N$30,7,FALSE),0)</f>
        <v>0</v>
      </c>
      <c r="BG24" s="42">
        <f>IF(AND(BG$3&gt;=2025,BG$6&lt;&gt;0),VLOOKUP(BG$3,'efecte socio eco fp'!$A$5:$N$30,7,FALSE),0)</f>
        <v>0</v>
      </c>
      <c r="BH24" s="42">
        <f>IF(AND(BH$3&gt;=2025,BH$6&lt;&gt;0),VLOOKUP(BH$3,'efecte socio eco fp'!$A$5:$N$30,7,FALSE),0)</f>
        <v>0</v>
      </c>
      <c r="BI24" s="42">
        <f>IF(AND(BI$3&gt;=2025,BI$6&lt;&gt;0),VLOOKUP(BI$3,'efecte socio eco fp'!$A$5:$N$30,7,FALSE),0)</f>
        <v>0</v>
      </c>
      <c r="BJ24" s="42">
        <f>IF(AND(BJ$3&gt;=2025,BJ$6&lt;&gt;0),VLOOKUP(BJ$3,'efecte socio eco fp'!$A$5:$N$30,7,FALSE),0)</f>
        <v>0</v>
      </c>
      <c r="BK24" s="42">
        <f>IF(AND(BK$3&gt;=2025,BK$6&lt;&gt;0),VLOOKUP(BK$3,'efecte socio eco fp'!$A$5:$N$30,7,FALSE),0)</f>
        <v>0</v>
      </c>
      <c r="BL24" s="42">
        <f>IF(AND(BL$3&gt;=2025,BL$6&lt;&gt;0),VLOOKUP(BL$3,'efecte socio eco fp'!$A$5:$N$30,7,FALSE),0)</f>
        <v>0</v>
      </c>
      <c r="BM24" s="42">
        <f>IF(AND(BM$3&gt;=2025,BM$6&lt;&gt;0),VLOOKUP(BM$3,'efecte socio eco fp'!$A$5:$N$30,7,FALSE),0)</f>
        <v>0</v>
      </c>
      <c r="BN24" s="42">
        <f>IF(AND(BN$3&gt;=2025,BN$6&lt;&gt;0),VLOOKUP(BN$3,'efecte socio eco fp'!$A$5:$N$30,7,FALSE),0)</f>
        <v>0</v>
      </c>
      <c r="BO24" s="42">
        <f>IF(AND(BO$3&gt;=2025,BO$6&lt;&gt;0),VLOOKUP(BO$3,'efecte socio eco fp'!$A$5:$N$30,7,FALSE),0)</f>
        <v>0</v>
      </c>
      <c r="BP24" s="42">
        <f>IF(AND(BP$3&gt;=2025,BP$6&lt;&gt;0),VLOOKUP(BP$3,'efecte socio eco fp'!$A$5:$N$30,7,FALSE),0)</f>
        <v>0</v>
      </c>
      <c r="BQ24" s="42">
        <f>IF(AND(BQ$3&gt;=2025,BQ$6&lt;&gt;0),VLOOKUP(BQ$3,'efecte socio eco fp'!$A$5:$N$30,7,FALSE),0)</f>
        <v>0</v>
      </c>
      <c r="BR24" s="42">
        <f>IF(AND(BR$3&gt;=2025,BR$6&lt;&gt;0),VLOOKUP(BR$3,'efecte socio eco fp'!$A$5:$N$30,7,FALSE),0)</f>
        <v>0</v>
      </c>
      <c r="BS24" s="42">
        <f>IF(AND(BS$3&gt;=2025,BS$6&lt;&gt;0),VLOOKUP(BS$3,'efecte socio eco fp'!$A$5:$N$30,7,FALSE),0)</f>
        <v>0</v>
      </c>
      <c r="BT24" s="42">
        <f>IF(AND(BT$3&gt;=2025,BT$6&lt;&gt;0),VLOOKUP(BT$3,'efecte socio eco fp'!$A$5:$N$30,7,FALSE),0)</f>
        <v>0</v>
      </c>
      <c r="BU24" s="42">
        <f>IF(AND(BU$3&gt;=2025,BU$6&lt;&gt;0),VLOOKUP(BU$3,'efecte socio eco fp'!$A$5:$N$30,7,FALSE),0)</f>
        <v>0</v>
      </c>
      <c r="BV24" s="42">
        <f>IF(AND(BV$3&gt;=2025,BV$6&lt;&gt;0),VLOOKUP(BV$3,'efecte socio eco fp'!$A$5:$N$30,7,FALSE),0)</f>
        <v>0</v>
      </c>
      <c r="BW24" s="42">
        <f>IF(AND(BW$3&gt;=2025,BW$6&lt;&gt;0),VLOOKUP(BW$3,'efecte socio eco fp'!$A$5:$N$30,7,FALSE),0)</f>
        <v>0</v>
      </c>
      <c r="BX24" s="42">
        <f>IF(AND(BX$3&gt;=2025,BX$6&lt;&gt;0),VLOOKUP(BX$3,'efecte socio eco fp'!$A$5:$N$30,7,FALSE),0)</f>
        <v>0</v>
      </c>
      <c r="BY24" s="42">
        <f>IF(AND(BY$3&gt;=2025,BY$6&lt;&gt;0),VLOOKUP(BY$3,'efecte socio eco fp'!$A$5:$N$30,7,FALSE),0)</f>
        <v>0</v>
      </c>
      <c r="BZ24" s="42">
        <f>IF(AND(BZ$3&gt;=2025,BZ$6&lt;&gt;0),VLOOKUP(BZ$3,'efecte socio eco fp'!$A$5:$N$30,7,FALSE),0)</f>
        <v>0</v>
      </c>
      <c r="CA24" s="42">
        <f>IF(AND(CA$3&gt;=2025,CA$6&lt;&gt;0),VLOOKUP(CA$3,'efecte socio eco fp'!$A$5:$N$30,7,FALSE),0)</f>
        <v>0</v>
      </c>
      <c r="CB24" s="42">
        <f>IF(AND(CB$3&gt;=2025,CB$6&lt;&gt;0),VLOOKUP(CB$3,'efecte socio eco fp'!$A$5:$N$30,7,FALSE),0)</f>
        <v>0</v>
      </c>
      <c r="CC24" s="42">
        <f>IF(AND(CC$3&gt;=2025,CC$6&lt;&gt;0),VLOOKUP(CC$3,'efecte socio eco fp'!$A$5:$N$30,7,FALSE),0)</f>
        <v>0</v>
      </c>
      <c r="CD24" s="42">
        <f>IF(AND(CD$3&gt;=2025,CD$6&lt;&gt;0),VLOOKUP(CD$3,'efecte socio eco fp'!$A$5:$N$30,7,FALSE),0)</f>
        <v>0</v>
      </c>
      <c r="CE24" s="42">
        <f>IF(AND(CE$3&gt;=2025,CE$6&lt;&gt;0),VLOOKUP(CE$3,'efecte socio eco fp'!$A$5:$N$30,7,FALSE),0)</f>
        <v>0</v>
      </c>
    </row>
    <row r="25" spans="1:83">
      <c r="A25" t="s">
        <v>107</v>
      </c>
      <c r="B25" t="s">
        <v>538</v>
      </c>
      <c r="C25" s="42">
        <f>IF(AND(C$3&gt;=2025,C$6&lt;&gt;0),VLOOKUP(C$3,'efecte socio eco fp'!$A$5:$N$30,8,FALSE),0)</f>
        <v>0</v>
      </c>
      <c r="D25" s="42">
        <f>IF(AND(D$3&gt;=2025,D$6&lt;&gt;0),VLOOKUP(D$3,'efecte socio eco fp'!$A$5:$N$30,8,FALSE),0)</f>
        <v>0</v>
      </c>
      <c r="E25" s="42">
        <f>IF(AND(E$3&gt;=2025,E$6&lt;&gt;0),VLOOKUP(E$3,'efecte socio eco fp'!$A$5:$N$30,8,FALSE),0)</f>
        <v>0</v>
      </c>
      <c r="F25" s="42">
        <f>IF(AND(F$3&gt;=2025,F$6&lt;&gt;0),VLOOKUP(F$3,'efecte socio eco fp'!$A$5:$N$30,8,FALSE),0)</f>
        <v>0</v>
      </c>
      <c r="G25" s="42">
        <f>IF(AND(G$3&gt;=2025,G$6&lt;&gt;0),VLOOKUP(G$3,'efecte socio eco fp'!$A$5:$N$30,8,FALSE),0)</f>
        <v>0</v>
      </c>
      <c r="H25" s="42">
        <f>IF(AND(H$3&gt;=2025,H$6&lt;&gt;0),VLOOKUP(H$3,'efecte socio eco fp'!$A$5:$N$30,8,FALSE),0)</f>
        <v>0</v>
      </c>
      <c r="I25" s="42">
        <f>IF(AND(I$3&gt;=2025,I$6&lt;&gt;0),VLOOKUP(I$3,'efecte socio eco fp'!$A$5:$N$30,8,FALSE),0)</f>
        <v>0</v>
      </c>
      <c r="J25" s="42">
        <f>IF(AND(J$3&gt;=2025,J$6&lt;&gt;0),VLOOKUP(J$3,'efecte socio eco fp'!$A$5:$N$30,8,FALSE),0)</f>
        <v>54427751.02437903</v>
      </c>
      <c r="K25" s="42">
        <f>IF(AND(K$3&gt;=2025,K$6&lt;&gt;0),VLOOKUP(K$3,'efecte socio eco fp'!$A$5:$N$30,8,FALSE),0)</f>
        <v>56152358.408817217</v>
      </c>
      <c r="L25" s="42">
        <f>IF(AND(L$3&gt;=2025,L$6&lt;&gt;0),VLOOKUP(L$3,'efecte socio eco fp'!$A$5:$N$30,8,FALSE),0)</f>
        <v>57931612.009100817</v>
      </c>
      <c r="M25" s="42">
        <f>IF(AND(M$3&gt;=2025,M$6&lt;&gt;0),VLOOKUP(M$3,'efecte socio eco fp'!$A$5:$N$30,8,FALSE),0)</f>
        <v>59767243.354929373</v>
      </c>
      <c r="N25" s="42">
        <f>IF(AND(N$3&gt;=2025,N$6&lt;&gt;0),VLOOKUP(N$3,'efecte socio eco fp'!$A$5:$N$30,8,FALSE),0)</f>
        <v>61215210.277900085</v>
      </c>
      <c r="O25" s="42">
        <f>IF(AND(O$3&gt;=2025,O$6&lt;&gt;0),VLOOKUP(O$3,'efecte socio eco fp'!$A$5:$N$30,8,FALSE),0)</f>
        <v>62698256.75435742</v>
      </c>
      <c r="P25" s="42">
        <f>IF(AND(P$3&gt;=2025,P$6&lt;&gt;0),VLOOKUP(P$3,'efecte socio eco fp'!$A$5:$N$30,8,FALSE),0)</f>
        <v>64217232.648378588</v>
      </c>
      <c r="Q25" s="42">
        <f>IF(AND(Q$3&gt;=2025,Q$6&lt;&gt;0),VLOOKUP(Q$3,'efecte socio eco fp'!$A$5:$N$30,8,FALSE),0)</f>
        <v>65773008.41349756</v>
      </c>
      <c r="R25" s="42">
        <f>IF(AND(R$3&gt;=2025,R$6&lt;&gt;0),VLOOKUP(R$3,'efecte socio eco fp'!$A$5:$N$30,8,FALSE),0)</f>
        <v>67366475.59152098</v>
      </c>
      <c r="S25" s="42">
        <f>IF(AND(S$3&gt;=2025,S$6&lt;&gt;0),VLOOKUP(S$3,'efecte socio eco fp'!$A$5:$N$30,8,FALSE),0)</f>
        <v>69204881.568096921</v>
      </c>
      <c r="T25" s="42">
        <f>IF(AND(T$3&gt;=2025,T$6&lt;&gt;0),VLOOKUP(T$3,'efecte socio eco fp'!$A$5:$N$30,8,FALSE),0)</f>
        <v>71093456.957649171</v>
      </c>
      <c r="U25" s="42">
        <f>IF(AND(U$3&gt;=2025,U$6&lt;&gt;0),VLOOKUP(U$3,'efecte socio eco fp'!$A$5:$N$30,8,FALSE),0)</f>
        <v>73033570.864733785</v>
      </c>
      <c r="V25" s="42">
        <f>IF(AND(V$3&gt;=2025,V$6&lt;&gt;0),VLOOKUP(V$3,'efecte socio eco fp'!$A$5:$N$30,8,FALSE),0)</f>
        <v>75026629.756259173</v>
      </c>
      <c r="W25" s="42">
        <f>IF(AND(W$3&gt;=2025,W$6&lt;&gt;0),VLOOKUP(W$3,'efecte socio eco fp'!$A$5:$N$30,8,FALSE),0)</f>
        <v>77074078.481090739</v>
      </c>
      <c r="X25" s="42">
        <f>IF(AND(X$3&gt;=2025,X$6&lt;&gt;0),VLOOKUP(X$3,'efecte socio eco fp'!$A$5:$N$30,8,FALSE),0)</f>
        <v>78886697.153557435</v>
      </c>
      <c r="Y25" s="42">
        <f>IF(AND(Y$3&gt;=2025,Y$6&lt;&gt;0),VLOOKUP(Y$3,'efecte socio eco fp'!$A$5:$N$30,8,FALSE),0)</f>
        <v>80741944.768419877</v>
      </c>
      <c r="Z25" s="42">
        <f>IF(AND(Z$3&gt;=2025,Z$6&lt;&gt;0),VLOOKUP(Z$3,'efecte socio eco fp'!$A$5:$N$30,8,FALSE),0)</f>
        <v>82640823.867888048</v>
      </c>
      <c r="AA25" s="42">
        <f>IF(AND(AA$3&gt;=2025,AA$6&lt;&gt;0),VLOOKUP(AA$3,'efecte socio eco fp'!$A$5:$N$30,8,FALSE),0)</f>
        <v>84584360.57183601</v>
      </c>
      <c r="AB25" s="42">
        <f>IF(AND(AB$3&gt;=2025,AB$6&lt;&gt;0),VLOOKUP(AB$3,'efecte socio eco fp'!$A$5:$N$30,8,FALSE),0)</f>
        <v>86573605.13229847</v>
      </c>
      <c r="AC25" s="42">
        <f>IF(AND(AC$3&gt;=2025,AC$6&lt;&gt;0),VLOOKUP(AC$3,'efecte socio eco fp'!$A$5:$N$30,8,FALSE),0)</f>
        <v>88528441.91209726</v>
      </c>
      <c r="AD25" s="42">
        <f>IF(AND(AD$3&gt;=2025,AD$6&lt;&gt;0),VLOOKUP(AD$3,'efecte socio eco fp'!$A$5:$N$30,8,FALSE),0)</f>
        <v>90527419.014224246</v>
      </c>
      <c r="AE25" s="42">
        <f>IF(AND(AE$3&gt;=2025,AE$6&lt;&gt;0),VLOOKUP(AE$3,'efecte socio eco fp'!$A$5:$N$30,8,FALSE),0)</f>
        <v>92571533.129592642</v>
      </c>
      <c r="AF25" s="42">
        <f>IF(AND(AF$3&gt;=2025,AF$6&lt;&gt;0),VLOOKUP(AF$3,'efecte socio eco fp'!$A$5:$N$30,8,FALSE),0)</f>
        <v>94661803.454451472</v>
      </c>
      <c r="AG25" s="42">
        <f>IF(AND(AG$3&gt;=2025,AG$6&lt;&gt;0),VLOOKUP(AG$3,'efecte socio eco fp'!$A$5:$N$30,8,FALSE),0)</f>
        <v>0</v>
      </c>
      <c r="AH25" s="42">
        <f>IF(AND(AH$3&gt;=2025,AH$6&lt;&gt;0),VLOOKUP(AH$3,'efecte socio eco fp'!$A$5:$N$30,8,FALSE),0)</f>
        <v>0</v>
      </c>
      <c r="AI25" s="42">
        <f>IF(AND(AI$3&gt;=2025,AI$6&lt;&gt;0),VLOOKUP(AI$3,'efecte socio eco fp'!$A$5:$N$30,8,FALSE),0)</f>
        <v>0</v>
      </c>
      <c r="AJ25" s="42">
        <f>IF(AND(AJ$3&gt;=2025,AJ$6&lt;&gt;0),VLOOKUP(AJ$3,'efecte socio eco fp'!$A$5:$N$30,8,FALSE),0)</f>
        <v>0</v>
      </c>
      <c r="AK25" s="42">
        <f>IF(AND(AK$3&gt;=2025,AK$6&lt;&gt;0),VLOOKUP(AK$3,'efecte socio eco fp'!$A$5:$N$30,8,FALSE),0)</f>
        <v>0</v>
      </c>
      <c r="AL25" s="42">
        <f>IF(AND(AL$3&gt;=2025,AL$6&lt;&gt;0),VLOOKUP(AL$3,'efecte socio eco fp'!$A$5:$N$30,8,FALSE),0)</f>
        <v>0</v>
      </c>
      <c r="AM25" s="42">
        <f>IF(AND(AM$3&gt;=2025,AM$6&lt;&gt;0),VLOOKUP(AM$3,'efecte socio eco fp'!$A$5:$N$30,8,FALSE),0)</f>
        <v>0</v>
      </c>
      <c r="AN25" s="42">
        <f>IF(AND(AN$3&gt;=2025,AN$6&lt;&gt;0),VLOOKUP(AN$3,'efecte socio eco fp'!$A$5:$N$30,8,FALSE),0)</f>
        <v>0</v>
      </c>
      <c r="AO25" s="42">
        <f>IF(AND(AO$3&gt;=2025,AO$6&lt;&gt;0),VLOOKUP(AO$3,'efecte socio eco fp'!$A$5:$N$30,8,FALSE),0)</f>
        <v>0</v>
      </c>
      <c r="AP25" s="42">
        <f>IF(AND(AP$3&gt;=2025,AP$6&lt;&gt;0),VLOOKUP(AP$3,'efecte socio eco fp'!$A$5:$N$30,8,FALSE),0)</f>
        <v>0</v>
      </c>
      <c r="AQ25" s="42">
        <f>IF(AND(AQ$3&gt;=2025,AQ$6&lt;&gt;0),VLOOKUP(AQ$3,'efecte socio eco fp'!$A$5:$N$30,8,FALSE),0)</f>
        <v>0</v>
      </c>
      <c r="AR25" s="42">
        <f>IF(AND(AR$3&gt;=2025,AR$6&lt;&gt;0),VLOOKUP(AR$3,'efecte socio eco fp'!$A$5:$N$30,8,FALSE),0)</f>
        <v>0</v>
      </c>
      <c r="AS25" s="42">
        <f>IF(AND(AS$3&gt;=2025,AS$6&lt;&gt;0),VLOOKUP(AS$3,'efecte socio eco fp'!$A$5:$N$30,8,FALSE),0)</f>
        <v>0</v>
      </c>
      <c r="AT25" s="42">
        <f>IF(AND(AT$3&gt;=2025,AT$6&lt;&gt;0),VLOOKUP(AT$3,'efecte socio eco fp'!$A$5:$N$30,8,FALSE),0)</f>
        <v>0</v>
      </c>
      <c r="AU25" s="42">
        <f>IF(AND(AU$3&gt;=2025,AU$6&lt;&gt;0),VLOOKUP(AU$3,'efecte socio eco fp'!$A$5:$N$30,8,FALSE),0)</f>
        <v>0</v>
      </c>
      <c r="AV25" s="42">
        <f>IF(AND(AV$3&gt;=2025,AV$6&lt;&gt;0),VLOOKUP(AV$3,'efecte socio eco fp'!$A$5:$N$30,8,FALSE),0)</f>
        <v>0</v>
      </c>
      <c r="AW25" s="42">
        <f>IF(AND(AW$3&gt;=2025,AW$6&lt;&gt;0),VLOOKUP(AW$3,'efecte socio eco fp'!$A$5:$N$30,8,FALSE),0)</f>
        <v>0</v>
      </c>
      <c r="AX25" s="42">
        <f>IF(AND(AX$3&gt;=2025,AX$6&lt;&gt;0),VLOOKUP(AX$3,'efecte socio eco fp'!$A$5:$N$30,8,FALSE),0)</f>
        <v>0</v>
      </c>
      <c r="AY25" s="42">
        <f>IF(AND(AY$3&gt;=2025,AY$6&lt;&gt;0),VLOOKUP(AY$3,'efecte socio eco fp'!$A$5:$N$30,8,FALSE),0)</f>
        <v>0</v>
      </c>
      <c r="AZ25" s="42">
        <f>IF(AND(AZ$3&gt;=2025,AZ$6&lt;&gt;0),VLOOKUP(AZ$3,'efecte socio eco fp'!$A$5:$N$30,8,FALSE),0)</f>
        <v>0</v>
      </c>
      <c r="BA25" s="42">
        <f>IF(AND(BA$3&gt;=2025,BA$6&lt;&gt;0),VLOOKUP(BA$3,'efecte socio eco fp'!$A$5:$N$30,8,FALSE),0)</f>
        <v>0</v>
      </c>
      <c r="BB25" s="42">
        <f>IF(AND(BB$3&gt;=2025,BB$6&lt;&gt;0),VLOOKUP(BB$3,'efecte socio eco fp'!$A$5:$N$30,8,FALSE),0)</f>
        <v>0</v>
      </c>
      <c r="BC25" s="42">
        <f>IF(AND(BC$3&gt;=2025,BC$6&lt;&gt;0),VLOOKUP(BC$3,'efecte socio eco fp'!$A$5:$N$30,8,FALSE),0)</f>
        <v>0</v>
      </c>
      <c r="BD25" s="42">
        <f>IF(AND(BD$3&gt;=2025,BD$6&lt;&gt;0),VLOOKUP(BD$3,'efecte socio eco fp'!$A$5:$N$30,8,FALSE),0)</f>
        <v>0</v>
      </c>
      <c r="BE25" s="42">
        <f>IF(AND(BE$3&gt;=2025,BE$6&lt;&gt;0),VLOOKUP(BE$3,'efecte socio eco fp'!$A$5:$N$30,8,FALSE),0)</f>
        <v>0</v>
      </c>
      <c r="BF25" s="42">
        <f>IF(AND(BF$3&gt;=2025,BF$6&lt;&gt;0),VLOOKUP(BF$3,'efecte socio eco fp'!$A$5:$N$30,8,FALSE),0)</f>
        <v>0</v>
      </c>
      <c r="BG25" s="42">
        <f>IF(AND(BG$3&gt;=2025,BG$6&lt;&gt;0),VLOOKUP(BG$3,'efecte socio eco fp'!$A$5:$N$30,8,FALSE),0)</f>
        <v>0</v>
      </c>
      <c r="BH25" s="42">
        <f>IF(AND(BH$3&gt;=2025,BH$6&lt;&gt;0),VLOOKUP(BH$3,'efecte socio eco fp'!$A$5:$N$30,8,FALSE),0)</f>
        <v>0</v>
      </c>
      <c r="BI25" s="42">
        <f>IF(AND(BI$3&gt;=2025,BI$6&lt;&gt;0),VLOOKUP(BI$3,'efecte socio eco fp'!$A$5:$N$30,8,FALSE),0)</f>
        <v>0</v>
      </c>
      <c r="BJ25" s="42">
        <f>IF(AND(BJ$3&gt;=2025,BJ$6&lt;&gt;0),VLOOKUP(BJ$3,'efecte socio eco fp'!$A$5:$N$30,8,FALSE),0)</f>
        <v>0</v>
      </c>
      <c r="BK25" s="42">
        <f>IF(AND(BK$3&gt;=2025,BK$6&lt;&gt;0),VLOOKUP(BK$3,'efecte socio eco fp'!$A$5:$N$30,8,FALSE),0)</f>
        <v>0</v>
      </c>
      <c r="BL25" s="42">
        <f>IF(AND(BL$3&gt;=2025,BL$6&lt;&gt;0),VLOOKUP(BL$3,'efecte socio eco fp'!$A$5:$N$30,8,FALSE),0)</f>
        <v>0</v>
      </c>
      <c r="BM25" s="42">
        <f>IF(AND(BM$3&gt;=2025,BM$6&lt;&gt;0),VLOOKUP(BM$3,'efecte socio eco fp'!$A$5:$N$30,8,FALSE),0)</f>
        <v>0</v>
      </c>
      <c r="BN25" s="42">
        <f>IF(AND(BN$3&gt;=2025,BN$6&lt;&gt;0),VLOOKUP(BN$3,'efecte socio eco fp'!$A$5:$N$30,8,FALSE),0)</f>
        <v>0</v>
      </c>
      <c r="BO25" s="42">
        <f>IF(AND(BO$3&gt;=2025,BO$6&lt;&gt;0),VLOOKUP(BO$3,'efecte socio eco fp'!$A$5:$N$30,8,FALSE),0)</f>
        <v>0</v>
      </c>
      <c r="BP25" s="42">
        <f>IF(AND(BP$3&gt;=2025,BP$6&lt;&gt;0),VLOOKUP(BP$3,'efecte socio eco fp'!$A$5:$N$30,8,FALSE),0)</f>
        <v>0</v>
      </c>
      <c r="BQ25" s="42">
        <f>IF(AND(BQ$3&gt;=2025,BQ$6&lt;&gt;0),VLOOKUP(BQ$3,'efecte socio eco fp'!$A$5:$N$30,8,FALSE),0)</f>
        <v>0</v>
      </c>
      <c r="BR25" s="42">
        <f>IF(AND(BR$3&gt;=2025,BR$6&lt;&gt;0),VLOOKUP(BR$3,'efecte socio eco fp'!$A$5:$N$30,8,FALSE),0)</f>
        <v>0</v>
      </c>
      <c r="BS25" s="42">
        <f>IF(AND(BS$3&gt;=2025,BS$6&lt;&gt;0),VLOOKUP(BS$3,'efecte socio eco fp'!$A$5:$N$30,8,FALSE),0)</f>
        <v>0</v>
      </c>
      <c r="BT25" s="42">
        <f>IF(AND(BT$3&gt;=2025,BT$6&lt;&gt;0),VLOOKUP(BT$3,'efecte socio eco fp'!$A$5:$N$30,8,FALSE),0)</f>
        <v>0</v>
      </c>
      <c r="BU25" s="42">
        <f>IF(AND(BU$3&gt;=2025,BU$6&lt;&gt;0),VLOOKUP(BU$3,'efecte socio eco fp'!$A$5:$N$30,8,FALSE),0)</f>
        <v>0</v>
      </c>
      <c r="BV25" s="42">
        <f>IF(AND(BV$3&gt;=2025,BV$6&lt;&gt;0),VLOOKUP(BV$3,'efecte socio eco fp'!$A$5:$N$30,8,FALSE),0)</f>
        <v>0</v>
      </c>
      <c r="BW25" s="42">
        <f>IF(AND(BW$3&gt;=2025,BW$6&lt;&gt;0),VLOOKUP(BW$3,'efecte socio eco fp'!$A$5:$N$30,8,FALSE),0)</f>
        <v>0</v>
      </c>
      <c r="BX25" s="42">
        <f>IF(AND(BX$3&gt;=2025,BX$6&lt;&gt;0),VLOOKUP(BX$3,'efecte socio eco fp'!$A$5:$N$30,8,FALSE),0)</f>
        <v>0</v>
      </c>
      <c r="BY25" s="42">
        <f>IF(AND(BY$3&gt;=2025,BY$6&lt;&gt;0),VLOOKUP(BY$3,'efecte socio eco fp'!$A$5:$N$30,8,FALSE),0)</f>
        <v>0</v>
      </c>
      <c r="BZ25" s="42">
        <f>IF(AND(BZ$3&gt;=2025,BZ$6&lt;&gt;0),VLOOKUP(BZ$3,'efecte socio eco fp'!$A$5:$N$30,8,FALSE),0)</f>
        <v>0</v>
      </c>
      <c r="CA25" s="42">
        <f>IF(AND(CA$3&gt;=2025,CA$6&lt;&gt;0),VLOOKUP(CA$3,'efecte socio eco fp'!$A$5:$N$30,8,FALSE),0)</f>
        <v>0</v>
      </c>
      <c r="CB25" s="42">
        <f>IF(AND(CB$3&gt;=2025,CB$6&lt;&gt;0),VLOOKUP(CB$3,'efecte socio eco fp'!$A$5:$N$30,8,FALSE),0)</f>
        <v>0</v>
      </c>
      <c r="CC25" s="42">
        <f>IF(AND(CC$3&gt;=2025,CC$6&lt;&gt;0),VLOOKUP(CC$3,'efecte socio eco fp'!$A$5:$N$30,8,FALSE),0)</f>
        <v>0</v>
      </c>
      <c r="CD25" s="42">
        <f>IF(AND(CD$3&gt;=2025,CD$6&lt;&gt;0),VLOOKUP(CD$3,'efecte socio eco fp'!$A$5:$N$30,8,FALSE),0)</f>
        <v>0</v>
      </c>
      <c r="CE25" s="42">
        <f>IF(AND(CE$3&gt;=2025,CE$6&lt;&gt;0),VLOOKUP(CE$3,'efecte socio eco fp'!$A$5:$N$30,8,FALSE),0)</f>
        <v>0</v>
      </c>
    </row>
    <row r="26" spans="1:83">
      <c r="A26" t="s">
        <v>108</v>
      </c>
      <c r="B26" t="s">
        <v>538</v>
      </c>
      <c r="C26" s="42">
        <f>IF(AND(C$3&gt;=2025,C$6&lt;&gt;0),VLOOKUP(C$3,'efecte socio eco fp'!$A$5:$N$30,9,FALSE),0)</f>
        <v>0</v>
      </c>
      <c r="D26" s="42">
        <f>IF(AND(D$3&gt;=2025,D$6&lt;&gt;0),VLOOKUP(D$3,'efecte socio eco fp'!$A$5:$N$30,9,FALSE),0)</f>
        <v>0</v>
      </c>
      <c r="E26" s="42">
        <f>IF(AND(E$3&gt;=2025,E$6&lt;&gt;0),VLOOKUP(E$3,'efecte socio eco fp'!$A$5:$N$30,9,FALSE),0)</f>
        <v>0</v>
      </c>
      <c r="F26" s="42">
        <f>IF(AND(F$3&gt;=2025,F$6&lt;&gt;0),VLOOKUP(F$3,'efecte socio eco fp'!$A$5:$N$30,9,FALSE),0)</f>
        <v>0</v>
      </c>
      <c r="G26" s="42">
        <f>IF(AND(G$3&gt;=2025,G$6&lt;&gt;0),VLOOKUP(G$3,'efecte socio eco fp'!$A$5:$N$30,9,FALSE),0)</f>
        <v>0</v>
      </c>
      <c r="H26" s="42">
        <f>IF(AND(H$3&gt;=2025,H$6&lt;&gt;0),VLOOKUP(H$3,'efecte socio eco fp'!$A$5:$N$30,9,FALSE),0)</f>
        <v>0</v>
      </c>
      <c r="I26" s="42">
        <f>IF(AND(I$3&gt;=2025,I$6&lt;&gt;0),VLOOKUP(I$3,'efecte socio eco fp'!$A$5:$N$30,9,FALSE),0)</f>
        <v>0</v>
      </c>
      <c r="J26" s="42">
        <f>IF(AND(J$3&gt;=2025,J$6&lt;&gt;0),VLOOKUP(J$3,'efecte socio eco fp'!$A$5:$N$30,9,FALSE),0)</f>
        <v>19660037.612448234</v>
      </c>
      <c r="K26" s="42">
        <f>IF(AND(K$3&gt;=2025,K$6&lt;&gt;0),VLOOKUP(K$3,'efecte socio eco fp'!$A$5:$N$30,9,FALSE),0)</f>
        <v>22440438.044717688</v>
      </c>
      <c r="L26" s="42">
        <f>IF(AND(L$3&gt;=2025,L$6&lt;&gt;0),VLOOKUP(L$3,'efecte socio eco fp'!$A$5:$N$30,9,FALSE),0)</f>
        <v>25614053.724900469</v>
      </c>
      <c r="M26" s="42">
        <f>IF(AND(M$3&gt;=2025,M$6&lt;&gt;0),VLOOKUP(M$3,'efecte socio eco fp'!$A$5:$N$30,9,FALSE),0)</f>
        <v>29236494.711676273</v>
      </c>
      <c r="N26" s="42">
        <f>IF(AND(N$3&gt;=2025,N$6&lt;&gt;0),VLOOKUP(N$3,'efecte socio eco fp'!$A$5:$N$30,9,FALSE),0)</f>
        <v>32502339.174018685</v>
      </c>
      <c r="O26" s="42">
        <f>IF(AND(O$3&gt;=2025,O$6&lt;&gt;0),VLOOKUP(O$3,'efecte socio eco fp'!$A$5:$N$30,9,FALSE),0)</f>
        <v>36132992.761305645</v>
      </c>
      <c r="P26" s="42">
        <f>IF(AND(P$3&gt;=2025,P$6&lt;&gt;0),VLOOKUP(P$3,'efecte socio eco fp'!$A$5:$N$30,9,FALSE),0)</f>
        <v>40169206.249998614</v>
      </c>
      <c r="Q26" s="42">
        <f>IF(AND(Q$3&gt;=2025,Q$6&lt;&gt;0),VLOOKUP(Q$3,'efecte socio eco fp'!$A$5:$N$30,9,FALSE),0)</f>
        <v>44656282.456704609</v>
      </c>
      <c r="R26" s="42">
        <f>IF(AND(R$3&gt;=2025,R$6&lt;&gt;0),VLOOKUP(R$3,'efecte socio eco fp'!$A$5:$N$30,9,FALSE),0)</f>
        <v>49644584.720990166</v>
      </c>
      <c r="S26" s="42">
        <f>IF(AND(S$3&gt;=2025,S$6&lt;&gt;0),VLOOKUP(S$3,'efecte socio eco fp'!$A$5:$N$30,9,FALSE),0)</f>
        <v>54620696.604933612</v>
      </c>
      <c r="T26" s="42">
        <f>IF(AND(T$3&gt;=2025,T$6&lt;&gt;0),VLOOKUP(T$3,'efecte socio eco fp'!$A$5:$N$30,9,FALSE),0)</f>
        <v>60095587.753940657</v>
      </c>
      <c r="U26" s="42">
        <f>IF(AND(U$3&gt;=2025,U$6&lt;&gt;0),VLOOKUP(U$3,'efecte socio eco fp'!$A$5:$N$30,9,FALSE),0)</f>
        <v>66119253.176375188</v>
      </c>
      <c r="V26" s="42">
        <f>IF(AND(V$3&gt;=2025,V$6&lt;&gt;0),VLOOKUP(V$3,'efecte socio eco fp'!$A$5:$N$30,9,FALSE),0)</f>
        <v>72746699.117106661</v>
      </c>
      <c r="W26" s="42">
        <f>IF(AND(W$3&gt;=2025,W$6&lt;&gt;0),VLOOKUP(W$3,'efecte socio eco fp'!$A$5:$N$30,9,FALSE),0)</f>
        <v>80038445.357482374</v>
      </c>
      <c r="X26" s="42">
        <f>IF(AND(X$3&gt;=2025,X$6&lt;&gt;0),VLOOKUP(X$3,'efecte socio eco fp'!$A$5:$N$30,9,FALSE),0)</f>
        <v>86802146.013207868</v>
      </c>
      <c r="Y26" s="42">
        <f>IF(AND(Y$3&gt;=2025,Y$6&lt;&gt;0),VLOOKUP(Y$3,'efecte socio eco fp'!$A$5:$N$30,9,FALSE),0)</f>
        <v>94137417.572840035</v>
      </c>
      <c r="Z26" s="42">
        <f>IF(AND(Z$3&gt;=2025,Z$6&lt;&gt;0),VLOOKUP(Z$3,'efecte socio eco fp'!$A$5:$N$30,9,FALSE),0)</f>
        <v>102092561.0057478</v>
      </c>
      <c r="AA26" s="42">
        <f>IF(AND(AA$3&gt;=2025,AA$6&lt;&gt;0),VLOOKUP(AA$3,'efecte socio eco fp'!$A$5:$N$30,9,FALSE),0)</f>
        <v>110719958.98599501</v>
      </c>
      <c r="AB26" s="42">
        <f>IF(AND(AB$3&gt;=2025,AB$6&lt;&gt;0),VLOOKUP(AB$3,'efecte socio eco fp'!$A$5:$N$30,9,FALSE),0)</f>
        <v>120076420.81943896</v>
      </c>
      <c r="AC26" s="42">
        <f>IF(AND(AC$3&gt;=2025,AC$6&lt;&gt;0),VLOOKUP(AC$3,'efecte socio eco fp'!$A$5:$N$30,9,FALSE),0)</f>
        <v>129164875.41639774</v>
      </c>
      <c r="AD26" s="42">
        <f>IF(AND(AD$3&gt;=2025,AD$6&lt;&gt;0),VLOOKUP(AD$3,'efecte socio eco fp'!$A$5:$N$30,9,FALSE),0)</f>
        <v>138941225.3253361</v>
      </c>
      <c r="AE26" s="42">
        <f>IF(AND(AE$3&gt;=2025,AE$6&lt;&gt;0),VLOOKUP(AE$3,'efecte socio eco fp'!$A$5:$N$30,9,FALSE),0)</f>
        <v>149457536.59942022</v>
      </c>
      <c r="AF26" s="42">
        <f>IF(AND(AF$3&gt;=2025,AF$6&lt;&gt;0),VLOOKUP(AF$3,'efecte socio eco fp'!$A$5:$N$30,9,FALSE),0)</f>
        <v>160769816.11514372</v>
      </c>
      <c r="AG26" s="42">
        <f>IF(AND(AG$3&gt;=2025,AG$6&lt;&gt;0),VLOOKUP(AG$3,'efecte socio eco fp'!$A$5:$N$30,9,FALSE),0)</f>
        <v>0</v>
      </c>
      <c r="AH26" s="42">
        <f>IF(AND(AH$3&gt;=2025,AH$6&lt;&gt;0),VLOOKUP(AH$3,'efecte socio eco fp'!$A$5:$N$30,9,FALSE),0)</f>
        <v>0</v>
      </c>
      <c r="AI26" s="42">
        <f>IF(AND(AI$3&gt;=2025,AI$6&lt;&gt;0),VLOOKUP(AI$3,'efecte socio eco fp'!$A$5:$N$30,9,FALSE),0)</f>
        <v>0</v>
      </c>
      <c r="AJ26" s="42">
        <f>IF(AND(AJ$3&gt;=2025,AJ$6&lt;&gt;0),VLOOKUP(AJ$3,'efecte socio eco fp'!$A$5:$N$30,9,FALSE),0)</f>
        <v>0</v>
      </c>
      <c r="AK26" s="42">
        <f>IF(AND(AK$3&gt;=2025,AK$6&lt;&gt;0),VLOOKUP(AK$3,'efecte socio eco fp'!$A$5:$N$30,9,FALSE),0)</f>
        <v>0</v>
      </c>
      <c r="AL26" s="42">
        <f>IF(AND(AL$3&gt;=2025,AL$6&lt;&gt;0),VLOOKUP(AL$3,'efecte socio eco fp'!$A$5:$N$30,9,FALSE),0)</f>
        <v>0</v>
      </c>
      <c r="AM26" s="42">
        <f>IF(AND(AM$3&gt;=2025,AM$6&lt;&gt;0),VLOOKUP(AM$3,'efecte socio eco fp'!$A$5:$N$30,9,FALSE),0)</f>
        <v>0</v>
      </c>
      <c r="AN26" s="42">
        <f>IF(AND(AN$3&gt;=2025,AN$6&lt;&gt;0),VLOOKUP(AN$3,'efecte socio eco fp'!$A$5:$N$30,9,FALSE),0)</f>
        <v>0</v>
      </c>
      <c r="AO26" s="42">
        <f>IF(AND(AO$3&gt;=2025,AO$6&lt;&gt;0),VLOOKUP(AO$3,'efecte socio eco fp'!$A$5:$N$30,9,FALSE),0)</f>
        <v>0</v>
      </c>
      <c r="AP26" s="42">
        <f>IF(AND(AP$3&gt;=2025,AP$6&lt;&gt;0),VLOOKUP(AP$3,'efecte socio eco fp'!$A$5:$N$30,9,FALSE),0)</f>
        <v>0</v>
      </c>
      <c r="AQ26" s="42">
        <f>IF(AND(AQ$3&gt;=2025,AQ$6&lt;&gt;0),VLOOKUP(AQ$3,'efecte socio eco fp'!$A$5:$N$30,9,FALSE),0)</f>
        <v>0</v>
      </c>
      <c r="AR26" s="42">
        <f>IF(AND(AR$3&gt;=2025,AR$6&lt;&gt;0),VLOOKUP(AR$3,'efecte socio eco fp'!$A$5:$N$30,9,FALSE),0)</f>
        <v>0</v>
      </c>
      <c r="AS26" s="42">
        <f>IF(AND(AS$3&gt;=2025,AS$6&lt;&gt;0),VLOOKUP(AS$3,'efecte socio eco fp'!$A$5:$N$30,9,FALSE),0)</f>
        <v>0</v>
      </c>
      <c r="AT26" s="42">
        <f>IF(AND(AT$3&gt;=2025,AT$6&lt;&gt;0),VLOOKUP(AT$3,'efecte socio eco fp'!$A$5:$N$30,9,FALSE),0)</f>
        <v>0</v>
      </c>
      <c r="AU26" s="42">
        <f>IF(AND(AU$3&gt;=2025,AU$6&lt;&gt;0),VLOOKUP(AU$3,'efecte socio eco fp'!$A$5:$N$30,9,FALSE),0)</f>
        <v>0</v>
      </c>
      <c r="AV26" s="42">
        <f>IF(AND(AV$3&gt;=2025,AV$6&lt;&gt;0),VLOOKUP(AV$3,'efecte socio eco fp'!$A$5:$N$30,9,FALSE),0)</f>
        <v>0</v>
      </c>
      <c r="AW26" s="42">
        <f>IF(AND(AW$3&gt;=2025,AW$6&lt;&gt;0),VLOOKUP(AW$3,'efecte socio eco fp'!$A$5:$N$30,9,FALSE),0)</f>
        <v>0</v>
      </c>
      <c r="AX26" s="42">
        <f>IF(AND(AX$3&gt;=2025,AX$6&lt;&gt;0),VLOOKUP(AX$3,'efecte socio eco fp'!$A$5:$N$30,9,FALSE),0)</f>
        <v>0</v>
      </c>
      <c r="AY26" s="42">
        <f>IF(AND(AY$3&gt;=2025,AY$6&lt;&gt;0),VLOOKUP(AY$3,'efecte socio eco fp'!$A$5:$N$30,9,FALSE),0)</f>
        <v>0</v>
      </c>
      <c r="AZ26" s="42">
        <f>IF(AND(AZ$3&gt;=2025,AZ$6&lt;&gt;0),VLOOKUP(AZ$3,'efecte socio eco fp'!$A$5:$N$30,9,FALSE),0)</f>
        <v>0</v>
      </c>
      <c r="BA26" s="42">
        <f>IF(AND(BA$3&gt;=2025,BA$6&lt;&gt;0),VLOOKUP(BA$3,'efecte socio eco fp'!$A$5:$N$30,9,FALSE),0)</f>
        <v>0</v>
      </c>
      <c r="BB26" s="42">
        <f>IF(AND(BB$3&gt;=2025,BB$6&lt;&gt;0),VLOOKUP(BB$3,'efecte socio eco fp'!$A$5:$N$30,9,FALSE),0)</f>
        <v>0</v>
      </c>
      <c r="BC26" s="42">
        <f>IF(AND(BC$3&gt;=2025,BC$6&lt;&gt;0),VLOOKUP(BC$3,'efecte socio eco fp'!$A$5:$N$30,9,FALSE),0)</f>
        <v>0</v>
      </c>
      <c r="BD26" s="42">
        <f>IF(AND(BD$3&gt;=2025,BD$6&lt;&gt;0),VLOOKUP(BD$3,'efecte socio eco fp'!$A$5:$N$30,9,FALSE),0)</f>
        <v>0</v>
      </c>
      <c r="BE26" s="42">
        <f>IF(AND(BE$3&gt;=2025,BE$6&lt;&gt;0),VLOOKUP(BE$3,'efecte socio eco fp'!$A$5:$N$30,9,FALSE),0)</f>
        <v>0</v>
      </c>
      <c r="BF26" s="42">
        <f>IF(AND(BF$3&gt;=2025,BF$6&lt;&gt;0),VLOOKUP(BF$3,'efecte socio eco fp'!$A$5:$N$30,9,FALSE),0)</f>
        <v>0</v>
      </c>
      <c r="BG26" s="42">
        <f>IF(AND(BG$3&gt;=2025,BG$6&lt;&gt;0),VLOOKUP(BG$3,'efecte socio eco fp'!$A$5:$N$30,9,FALSE),0)</f>
        <v>0</v>
      </c>
      <c r="BH26" s="42">
        <f>IF(AND(BH$3&gt;=2025,BH$6&lt;&gt;0),VLOOKUP(BH$3,'efecte socio eco fp'!$A$5:$N$30,9,FALSE),0)</f>
        <v>0</v>
      </c>
      <c r="BI26" s="42">
        <f>IF(AND(BI$3&gt;=2025,BI$6&lt;&gt;0),VLOOKUP(BI$3,'efecte socio eco fp'!$A$5:$N$30,9,FALSE),0)</f>
        <v>0</v>
      </c>
      <c r="BJ26" s="42">
        <f>IF(AND(BJ$3&gt;=2025,BJ$6&lt;&gt;0),VLOOKUP(BJ$3,'efecte socio eco fp'!$A$5:$N$30,9,FALSE),0)</f>
        <v>0</v>
      </c>
      <c r="BK26" s="42">
        <f>IF(AND(BK$3&gt;=2025,BK$6&lt;&gt;0),VLOOKUP(BK$3,'efecte socio eco fp'!$A$5:$N$30,9,FALSE),0)</f>
        <v>0</v>
      </c>
      <c r="BL26" s="42">
        <f>IF(AND(BL$3&gt;=2025,BL$6&lt;&gt;0),VLOOKUP(BL$3,'efecte socio eco fp'!$A$5:$N$30,9,FALSE),0)</f>
        <v>0</v>
      </c>
      <c r="BM26" s="42">
        <f>IF(AND(BM$3&gt;=2025,BM$6&lt;&gt;0),VLOOKUP(BM$3,'efecte socio eco fp'!$A$5:$N$30,9,FALSE),0)</f>
        <v>0</v>
      </c>
      <c r="BN26" s="42">
        <f>IF(AND(BN$3&gt;=2025,BN$6&lt;&gt;0),VLOOKUP(BN$3,'efecte socio eco fp'!$A$5:$N$30,9,FALSE),0)</f>
        <v>0</v>
      </c>
      <c r="BO26" s="42">
        <f>IF(AND(BO$3&gt;=2025,BO$6&lt;&gt;0),VLOOKUP(BO$3,'efecte socio eco fp'!$A$5:$N$30,9,FALSE),0)</f>
        <v>0</v>
      </c>
      <c r="BP26" s="42">
        <f>IF(AND(BP$3&gt;=2025,BP$6&lt;&gt;0),VLOOKUP(BP$3,'efecte socio eco fp'!$A$5:$N$30,9,FALSE),0)</f>
        <v>0</v>
      </c>
      <c r="BQ26" s="42">
        <f>IF(AND(BQ$3&gt;=2025,BQ$6&lt;&gt;0),VLOOKUP(BQ$3,'efecte socio eco fp'!$A$5:$N$30,9,FALSE),0)</f>
        <v>0</v>
      </c>
      <c r="BR26" s="42">
        <f>IF(AND(BR$3&gt;=2025,BR$6&lt;&gt;0),VLOOKUP(BR$3,'efecte socio eco fp'!$A$5:$N$30,9,FALSE),0)</f>
        <v>0</v>
      </c>
      <c r="BS26" s="42">
        <f>IF(AND(BS$3&gt;=2025,BS$6&lt;&gt;0),VLOOKUP(BS$3,'efecte socio eco fp'!$A$5:$N$30,9,FALSE),0)</f>
        <v>0</v>
      </c>
      <c r="BT26" s="42">
        <f>IF(AND(BT$3&gt;=2025,BT$6&lt;&gt;0),VLOOKUP(BT$3,'efecte socio eco fp'!$A$5:$N$30,9,FALSE),0)</f>
        <v>0</v>
      </c>
      <c r="BU26" s="42">
        <f>IF(AND(BU$3&gt;=2025,BU$6&lt;&gt;0),VLOOKUP(BU$3,'efecte socio eco fp'!$A$5:$N$30,9,FALSE),0)</f>
        <v>0</v>
      </c>
      <c r="BV26" s="42">
        <f>IF(AND(BV$3&gt;=2025,BV$6&lt;&gt;0),VLOOKUP(BV$3,'efecte socio eco fp'!$A$5:$N$30,9,FALSE),0)</f>
        <v>0</v>
      </c>
      <c r="BW26" s="42">
        <f>IF(AND(BW$3&gt;=2025,BW$6&lt;&gt;0),VLOOKUP(BW$3,'efecte socio eco fp'!$A$5:$N$30,9,FALSE),0)</f>
        <v>0</v>
      </c>
      <c r="BX26" s="42">
        <f>IF(AND(BX$3&gt;=2025,BX$6&lt;&gt;0),VLOOKUP(BX$3,'efecte socio eco fp'!$A$5:$N$30,9,FALSE),0)</f>
        <v>0</v>
      </c>
      <c r="BY26" s="42">
        <f>IF(AND(BY$3&gt;=2025,BY$6&lt;&gt;0),VLOOKUP(BY$3,'efecte socio eco fp'!$A$5:$N$30,9,FALSE),0)</f>
        <v>0</v>
      </c>
      <c r="BZ26" s="42">
        <f>IF(AND(BZ$3&gt;=2025,BZ$6&lt;&gt;0),VLOOKUP(BZ$3,'efecte socio eco fp'!$A$5:$N$30,9,FALSE),0)</f>
        <v>0</v>
      </c>
      <c r="CA26" s="42">
        <f>IF(AND(CA$3&gt;=2025,CA$6&lt;&gt;0),VLOOKUP(CA$3,'efecte socio eco fp'!$A$5:$N$30,9,FALSE),0)</f>
        <v>0</v>
      </c>
      <c r="CB26" s="42">
        <f>IF(AND(CB$3&gt;=2025,CB$6&lt;&gt;0),VLOOKUP(CB$3,'efecte socio eco fp'!$A$5:$N$30,9,FALSE),0)</f>
        <v>0</v>
      </c>
      <c r="CC26" s="42">
        <f>IF(AND(CC$3&gt;=2025,CC$6&lt;&gt;0),VLOOKUP(CC$3,'efecte socio eco fp'!$A$5:$N$30,9,FALSE),0)</f>
        <v>0</v>
      </c>
      <c r="CD26" s="42">
        <f>IF(AND(CD$3&gt;=2025,CD$6&lt;&gt;0),VLOOKUP(CD$3,'efecte socio eco fp'!$A$5:$N$30,9,FALSE),0)</f>
        <v>0</v>
      </c>
      <c r="CE26" s="42">
        <f>IF(AND(CE$3&gt;=2025,CE$6&lt;&gt;0),VLOOKUP(CE$3,'efecte socio eco fp'!$A$5:$N$30,9,FALSE),0)</f>
        <v>0</v>
      </c>
    </row>
    <row r="27" spans="1:83">
      <c r="A27" t="s">
        <v>494</v>
      </c>
      <c r="B27" t="s">
        <v>538</v>
      </c>
      <c r="C27" s="42">
        <f>IF(AND(C$3&gt;=2025,C$6&lt;&gt;0),VLOOKUP(C$3,'efecte socio eco fp'!$A$5:$N$30,10,FALSE),0)</f>
        <v>0</v>
      </c>
      <c r="D27" s="42">
        <f>IF(AND(D$3&gt;=2025,D$6&lt;&gt;0),VLOOKUP(D$3,'efecte socio eco fp'!$A$5:$N$30,10,FALSE),0)</f>
        <v>0</v>
      </c>
      <c r="E27" s="42">
        <f>IF(AND(E$3&gt;=2025,E$6&lt;&gt;0),VLOOKUP(E$3,'efecte socio eco fp'!$A$5:$N$30,10,FALSE),0)</f>
        <v>0</v>
      </c>
      <c r="F27" s="42">
        <f>IF(AND(F$3&gt;=2025,F$6&lt;&gt;0),VLOOKUP(F$3,'efecte socio eco fp'!$A$5:$N$30,10,FALSE),0)</f>
        <v>0</v>
      </c>
      <c r="G27" s="42">
        <f>IF(AND(G$3&gt;=2025,G$6&lt;&gt;0),VLOOKUP(G$3,'efecte socio eco fp'!$A$5:$N$30,10,FALSE),0)</f>
        <v>0</v>
      </c>
      <c r="H27" s="42">
        <f>IF(AND(H$3&gt;=2025,H$6&lt;&gt;0),VLOOKUP(H$3,'efecte socio eco fp'!$A$5:$N$30,10,FALSE),0)</f>
        <v>0</v>
      </c>
      <c r="I27" s="42">
        <f>IF(AND(I$3&gt;=2025,I$6&lt;&gt;0),VLOOKUP(I$3,'efecte socio eco fp'!$A$5:$N$30,10,FALSE),0)</f>
        <v>0</v>
      </c>
      <c r="J27" s="42">
        <f>IF(AND(J$3&gt;=2025,J$6&lt;&gt;0),VLOOKUP(J$3,'efecte socio eco fp'!$A$5:$N$30,10,FALSE),0)</f>
        <v>1038069794.077644</v>
      </c>
      <c r="K27" s="42">
        <f>IF(AND(K$3&gt;=2025,K$6&lt;&gt;0),VLOOKUP(K$3,'efecte socio eco fp'!$A$5:$N$30,10,FALSE),0)</f>
        <v>1078364334.2385688</v>
      </c>
      <c r="L27" s="42">
        <f>IF(AND(L$3&gt;=2025,L$6&lt;&gt;0),VLOOKUP(L$3,'efecte socio eco fp'!$A$5:$N$30,10,FALSE),0)</f>
        <v>1120222979.2179205</v>
      </c>
      <c r="M27" s="42">
        <f>IF(AND(M$3&gt;=2025,M$6&lt;&gt;0),VLOOKUP(M$3,'efecte socio eco fp'!$A$5:$N$30,10,FALSE),0)</f>
        <v>1163706442.5484328</v>
      </c>
      <c r="N27" s="42">
        <f>IF(AND(N$3&gt;=2025,N$6&lt;&gt;0),VLOOKUP(N$3,'efecte socio eco fp'!$A$5:$N$30,10,FALSE),0)</f>
        <v>1197542752.0157928</v>
      </c>
      <c r="O27" s="42">
        <f>IF(AND(O$3&gt;=2025,O$6&lt;&gt;0),VLOOKUP(O$3,'efecte socio eco fp'!$A$5:$N$30,10,FALSE),0)</f>
        <v>1232362897.0936732</v>
      </c>
      <c r="P27" s="42">
        <f>IF(AND(P$3&gt;=2025,P$6&lt;&gt;0),VLOOKUP(P$3,'efecte socio eco fp'!$A$5:$N$30,10,FALSE),0)</f>
        <v>1268195484.1083477</v>
      </c>
      <c r="Q27" s="42">
        <f>IF(AND(Q$3&gt;=2025,Q$6&lt;&gt;0),VLOOKUP(Q$3,'efecte socio eco fp'!$A$5:$N$30,10,FALSE),0)</f>
        <v>1305069951.1529973</v>
      </c>
      <c r="R27" s="42">
        <f>IF(AND(R$3&gt;=2025,R$6&lt;&gt;0),VLOOKUP(R$3,'efecte socio eco fp'!$A$5:$N$30,10,FALSE),0)</f>
        <v>1343016592.2724371</v>
      </c>
      <c r="S27" s="42">
        <f>IF(AND(S$3&gt;=2025,S$6&lt;&gt;0),VLOOKUP(S$3,'efecte socio eco fp'!$A$5:$N$30,10,FALSE),0)</f>
        <v>1384663263.0218678</v>
      </c>
      <c r="T27" s="42">
        <f>IF(AND(T$3&gt;=2025,T$6&lt;&gt;0),VLOOKUP(T$3,'efecte socio eco fp'!$A$5:$N$30,10,FALSE),0)</f>
        <v>1427601388.5414712</v>
      </c>
      <c r="U27" s="42">
        <f>IF(AND(U$3&gt;=2025,U$6&lt;&gt;0),VLOOKUP(U$3,'efecte socio eco fp'!$A$5:$N$30,10,FALSE),0)</f>
        <v>1471871016.5804045</v>
      </c>
      <c r="V27" s="42">
        <f>IF(AND(V$3&gt;=2025,V$6&lt;&gt;0),VLOOKUP(V$3,'efecte socio eco fp'!$A$5:$N$30,10,FALSE),0)</f>
        <v>1517513436.7603624</v>
      </c>
      <c r="W27" s="42">
        <f>IF(AND(W$3&gt;=2025,W$6&lt;&gt;0),VLOOKUP(W$3,'efecte socio eco fp'!$A$5:$N$30,10,FALSE),0)</f>
        <v>1564571219.0857916</v>
      </c>
      <c r="X27" s="42">
        <f>IF(AND(X$3&gt;=2025,X$6&lt;&gt;0),VLOOKUP(X$3,'efecte socio eco fp'!$A$5:$N$30,10,FALSE),0)</f>
        <v>1607421143.2223606</v>
      </c>
      <c r="Y27" s="42">
        <f>IF(AND(Y$3&gt;=2025,Y$6&lt;&gt;0),VLOOKUP(Y$3,'efecte socio eco fp'!$A$5:$N$30,10,FALSE),0)</f>
        <v>1651444625.9519241</v>
      </c>
      <c r="Z27" s="42">
        <f>IF(AND(Z$3&gt;=2025,Z$6&lt;&gt;0),VLOOKUP(Z$3,'efecte socio eco fp'!$A$5:$N$30,10,FALSE),0)</f>
        <v>1696673808.282872</v>
      </c>
      <c r="AA27" s="42">
        <f>IF(AND(AA$3&gt;=2025,AA$6&lt;&gt;0),VLOOKUP(AA$3,'efecte socio eco fp'!$A$5:$N$30,10,FALSE),0)</f>
        <v>1743141711.4901841</v>
      </c>
      <c r="AB27" s="42">
        <f>IF(AND(AB$3&gt;=2025,AB$6&lt;&gt;0),VLOOKUP(AB$3,'efecte socio eco fp'!$A$5:$N$30,10,FALSE),0)</f>
        <v>1790882261.2238593</v>
      </c>
      <c r="AC27" s="42">
        <f>IF(AND(AC$3&gt;=2025,AC$6&lt;&gt;0),VLOOKUP(AC$3,'efecte socio eco fp'!$A$5:$N$30,10,FALSE),0)</f>
        <v>1839246007.5613658</v>
      </c>
      <c r="AD27" s="42">
        <f>IF(AND(AD$3&gt;=2025,AD$6&lt;&gt;0),VLOOKUP(AD$3,'efecte socio eco fp'!$A$5:$N$30,10,FALSE),0)</f>
        <v>1888915843.0876727</v>
      </c>
      <c r="AE27" s="42">
        <f>IF(AND(AE$3&gt;=2025,AE$6&lt;&gt;0),VLOOKUP(AE$3,'efecte socio eco fp'!$A$5:$N$30,10,FALSE),0)</f>
        <v>1939927039.4493804</v>
      </c>
      <c r="AF27" s="42">
        <f>IF(AND(AF$3&gt;=2025,AF$6&lt;&gt;0),VLOOKUP(AF$3,'efecte socio eco fp'!$A$5:$N$30,10,FALSE),0)</f>
        <v>1992315820.8230276</v>
      </c>
      <c r="AG27" s="42">
        <f>IF(AND(AG$3&gt;=2025,AG$6&lt;&gt;0),VLOOKUP(AG$3,'efecte socio eco fp'!$A$5:$N$30,10,FALSE),0)</f>
        <v>0</v>
      </c>
      <c r="AH27" s="42">
        <f>IF(AND(AH$3&gt;=2025,AH$6&lt;&gt;0),VLOOKUP(AH$3,'efecte socio eco fp'!$A$5:$N$30,10,FALSE),0)</f>
        <v>0</v>
      </c>
      <c r="AI27" s="42">
        <f>IF(AND(AI$3&gt;=2025,AI$6&lt;&gt;0),VLOOKUP(AI$3,'efecte socio eco fp'!$A$5:$N$30,10,FALSE),0)</f>
        <v>0</v>
      </c>
      <c r="AJ27" s="42">
        <f>IF(AND(AJ$3&gt;=2025,AJ$6&lt;&gt;0),VLOOKUP(AJ$3,'efecte socio eco fp'!$A$5:$N$30,10,FALSE),0)</f>
        <v>0</v>
      </c>
      <c r="AK27" s="42">
        <f>IF(AND(AK$3&gt;=2025,AK$6&lt;&gt;0),VLOOKUP(AK$3,'efecte socio eco fp'!$A$5:$N$30,10,FALSE),0)</f>
        <v>0</v>
      </c>
      <c r="AL27" s="42">
        <f>IF(AND(AL$3&gt;=2025,AL$6&lt;&gt;0),VLOOKUP(AL$3,'efecte socio eco fp'!$A$5:$N$30,10,FALSE),0)</f>
        <v>0</v>
      </c>
      <c r="AM27" s="42">
        <f>IF(AND(AM$3&gt;=2025,AM$6&lt;&gt;0),VLOOKUP(AM$3,'efecte socio eco fp'!$A$5:$N$30,10,FALSE),0)</f>
        <v>0</v>
      </c>
      <c r="AN27" s="42">
        <f>IF(AND(AN$3&gt;=2025,AN$6&lt;&gt;0),VLOOKUP(AN$3,'efecte socio eco fp'!$A$5:$N$30,10,FALSE),0)</f>
        <v>0</v>
      </c>
      <c r="AO27" s="42">
        <f>IF(AND(AO$3&gt;=2025,AO$6&lt;&gt;0),VLOOKUP(AO$3,'efecte socio eco fp'!$A$5:$N$30,10,FALSE),0)</f>
        <v>0</v>
      </c>
      <c r="AP27" s="42">
        <f>IF(AND(AP$3&gt;=2025,AP$6&lt;&gt;0),VLOOKUP(AP$3,'efecte socio eco fp'!$A$5:$N$30,10,FALSE),0)</f>
        <v>0</v>
      </c>
      <c r="AQ27" s="42">
        <f>IF(AND(AQ$3&gt;=2025,AQ$6&lt;&gt;0),VLOOKUP(AQ$3,'efecte socio eco fp'!$A$5:$N$30,10,FALSE),0)</f>
        <v>0</v>
      </c>
      <c r="AR27" s="42">
        <f>IF(AND(AR$3&gt;=2025,AR$6&lt;&gt;0),VLOOKUP(AR$3,'efecte socio eco fp'!$A$5:$N$30,10,FALSE),0)</f>
        <v>0</v>
      </c>
      <c r="AS27" s="42">
        <f>IF(AND(AS$3&gt;=2025,AS$6&lt;&gt;0),VLOOKUP(AS$3,'efecte socio eco fp'!$A$5:$N$30,10,FALSE),0)</f>
        <v>0</v>
      </c>
      <c r="AT27" s="42">
        <f>IF(AND(AT$3&gt;=2025,AT$6&lt;&gt;0),VLOOKUP(AT$3,'efecte socio eco fp'!$A$5:$N$30,10,FALSE),0)</f>
        <v>0</v>
      </c>
      <c r="AU27" s="42">
        <f>IF(AND(AU$3&gt;=2025,AU$6&lt;&gt;0),VLOOKUP(AU$3,'efecte socio eco fp'!$A$5:$N$30,10,FALSE),0)</f>
        <v>0</v>
      </c>
      <c r="AV27" s="42">
        <f>IF(AND(AV$3&gt;=2025,AV$6&lt;&gt;0),VLOOKUP(AV$3,'efecte socio eco fp'!$A$5:$N$30,10,FALSE),0)</f>
        <v>0</v>
      </c>
      <c r="AW27" s="42">
        <f>IF(AND(AW$3&gt;=2025,AW$6&lt;&gt;0),VLOOKUP(AW$3,'efecte socio eco fp'!$A$5:$N$30,10,FALSE),0)</f>
        <v>0</v>
      </c>
      <c r="AX27" s="42">
        <f>IF(AND(AX$3&gt;=2025,AX$6&lt;&gt;0),VLOOKUP(AX$3,'efecte socio eco fp'!$A$5:$N$30,10,FALSE),0)</f>
        <v>0</v>
      </c>
      <c r="AY27" s="42">
        <f>IF(AND(AY$3&gt;=2025,AY$6&lt;&gt;0),VLOOKUP(AY$3,'efecte socio eco fp'!$A$5:$N$30,10,FALSE),0)</f>
        <v>0</v>
      </c>
      <c r="AZ27" s="42">
        <f>IF(AND(AZ$3&gt;=2025,AZ$6&lt;&gt;0),VLOOKUP(AZ$3,'efecte socio eco fp'!$A$5:$N$30,10,FALSE),0)</f>
        <v>0</v>
      </c>
      <c r="BA27" s="42">
        <f>IF(AND(BA$3&gt;=2025,BA$6&lt;&gt;0),VLOOKUP(BA$3,'efecte socio eco fp'!$A$5:$N$30,10,FALSE),0)</f>
        <v>0</v>
      </c>
      <c r="BB27" s="42">
        <f>IF(AND(BB$3&gt;=2025,BB$6&lt;&gt;0),VLOOKUP(BB$3,'efecte socio eco fp'!$A$5:$N$30,10,FALSE),0)</f>
        <v>0</v>
      </c>
      <c r="BC27" s="42">
        <f>IF(AND(BC$3&gt;=2025,BC$6&lt;&gt;0),VLOOKUP(BC$3,'efecte socio eco fp'!$A$5:$N$30,10,FALSE),0)</f>
        <v>0</v>
      </c>
      <c r="BD27" s="42">
        <f>IF(AND(BD$3&gt;=2025,BD$6&lt;&gt;0),VLOOKUP(BD$3,'efecte socio eco fp'!$A$5:$N$30,10,FALSE),0)</f>
        <v>0</v>
      </c>
      <c r="BE27" s="42">
        <f>IF(AND(BE$3&gt;=2025,BE$6&lt;&gt;0),VLOOKUP(BE$3,'efecte socio eco fp'!$A$5:$N$30,10,FALSE),0)</f>
        <v>0</v>
      </c>
      <c r="BF27" s="42">
        <f>IF(AND(BF$3&gt;=2025,BF$6&lt;&gt;0),VLOOKUP(BF$3,'efecte socio eco fp'!$A$5:$N$30,10,FALSE),0)</f>
        <v>0</v>
      </c>
      <c r="BG27" s="42">
        <f>IF(AND(BG$3&gt;=2025,BG$6&lt;&gt;0),VLOOKUP(BG$3,'efecte socio eco fp'!$A$5:$N$30,10,FALSE),0)</f>
        <v>0</v>
      </c>
      <c r="BH27" s="42">
        <f>IF(AND(BH$3&gt;=2025,BH$6&lt;&gt;0),VLOOKUP(BH$3,'efecte socio eco fp'!$A$5:$N$30,10,FALSE),0)</f>
        <v>0</v>
      </c>
      <c r="BI27" s="42">
        <f>IF(AND(BI$3&gt;=2025,BI$6&lt;&gt;0),VLOOKUP(BI$3,'efecte socio eco fp'!$A$5:$N$30,10,FALSE),0)</f>
        <v>0</v>
      </c>
      <c r="BJ27" s="42">
        <f>IF(AND(BJ$3&gt;=2025,BJ$6&lt;&gt;0),VLOOKUP(BJ$3,'efecte socio eco fp'!$A$5:$N$30,10,FALSE),0)</f>
        <v>0</v>
      </c>
      <c r="BK27" s="42">
        <f>IF(AND(BK$3&gt;=2025,BK$6&lt;&gt;0),VLOOKUP(BK$3,'efecte socio eco fp'!$A$5:$N$30,10,FALSE),0)</f>
        <v>0</v>
      </c>
      <c r="BL27" s="42">
        <f>IF(AND(BL$3&gt;=2025,BL$6&lt;&gt;0),VLOOKUP(BL$3,'efecte socio eco fp'!$A$5:$N$30,10,FALSE),0)</f>
        <v>0</v>
      </c>
      <c r="BM27" s="42">
        <f>IF(AND(BM$3&gt;=2025,BM$6&lt;&gt;0),VLOOKUP(BM$3,'efecte socio eco fp'!$A$5:$N$30,10,FALSE),0)</f>
        <v>0</v>
      </c>
      <c r="BN27" s="42">
        <f>IF(AND(BN$3&gt;=2025,BN$6&lt;&gt;0),VLOOKUP(BN$3,'efecte socio eco fp'!$A$5:$N$30,10,FALSE),0)</f>
        <v>0</v>
      </c>
      <c r="BO27" s="42">
        <f>IF(AND(BO$3&gt;=2025,BO$6&lt;&gt;0),VLOOKUP(BO$3,'efecte socio eco fp'!$A$5:$N$30,10,FALSE),0)</f>
        <v>0</v>
      </c>
      <c r="BP27" s="42">
        <f>IF(AND(BP$3&gt;=2025,BP$6&lt;&gt;0),VLOOKUP(BP$3,'efecte socio eco fp'!$A$5:$N$30,10,FALSE),0)</f>
        <v>0</v>
      </c>
      <c r="BQ27" s="42">
        <f>IF(AND(BQ$3&gt;=2025,BQ$6&lt;&gt;0),VLOOKUP(BQ$3,'efecte socio eco fp'!$A$5:$N$30,10,FALSE),0)</f>
        <v>0</v>
      </c>
      <c r="BR27" s="42">
        <f>IF(AND(BR$3&gt;=2025,BR$6&lt;&gt;0),VLOOKUP(BR$3,'efecte socio eco fp'!$A$5:$N$30,10,FALSE),0)</f>
        <v>0</v>
      </c>
      <c r="BS27" s="42">
        <f>IF(AND(BS$3&gt;=2025,BS$6&lt;&gt;0),VLOOKUP(BS$3,'efecte socio eco fp'!$A$5:$N$30,10,FALSE),0)</f>
        <v>0</v>
      </c>
      <c r="BT27" s="42">
        <f>IF(AND(BT$3&gt;=2025,BT$6&lt;&gt;0),VLOOKUP(BT$3,'efecte socio eco fp'!$A$5:$N$30,10,FALSE),0)</f>
        <v>0</v>
      </c>
      <c r="BU27" s="42">
        <f>IF(AND(BU$3&gt;=2025,BU$6&lt;&gt;0),VLOOKUP(BU$3,'efecte socio eco fp'!$A$5:$N$30,10,FALSE),0)</f>
        <v>0</v>
      </c>
      <c r="BV27" s="42">
        <f>IF(AND(BV$3&gt;=2025,BV$6&lt;&gt;0),VLOOKUP(BV$3,'efecte socio eco fp'!$A$5:$N$30,10,FALSE),0)</f>
        <v>0</v>
      </c>
      <c r="BW27" s="42">
        <f>IF(AND(BW$3&gt;=2025,BW$6&lt;&gt;0),VLOOKUP(BW$3,'efecte socio eco fp'!$A$5:$N$30,10,FALSE),0)</f>
        <v>0</v>
      </c>
      <c r="BX27" s="42">
        <f>IF(AND(BX$3&gt;=2025,BX$6&lt;&gt;0),VLOOKUP(BX$3,'efecte socio eco fp'!$A$5:$N$30,10,FALSE),0)</f>
        <v>0</v>
      </c>
      <c r="BY27" s="42">
        <f>IF(AND(BY$3&gt;=2025,BY$6&lt;&gt;0),VLOOKUP(BY$3,'efecte socio eco fp'!$A$5:$N$30,10,FALSE),0)</f>
        <v>0</v>
      </c>
      <c r="BZ27" s="42">
        <f>IF(AND(BZ$3&gt;=2025,BZ$6&lt;&gt;0),VLOOKUP(BZ$3,'efecte socio eco fp'!$A$5:$N$30,10,FALSE),0)</f>
        <v>0</v>
      </c>
      <c r="CA27" s="42">
        <f>IF(AND(CA$3&gt;=2025,CA$6&lt;&gt;0),VLOOKUP(CA$3,'efecte socio eco fp'!$A$5:$N$30,10,FALSE),0)</f>
        <v>0</v>
      </c>
      <c r="CB27" s="42">
        <f>IF(AND(CB$3&gt;=2025,CB$6&lt;&gt;0),VLOOKUP(CB$3,'efecte socio eco fp'!$A$5:$N$30,10,FALSE),0)</f>
        <v>0</v>
      </c>
      <c r="CC27" s="42">
        <f>IF(AND(CC$3&gt;=2025,CC$6&lt;&gt;0),VLOOKUP(CC$3,'efecte socio eco fp'!$A$5:$N$30,10,FALSE),0)</f>
        <v>0</v>
      </c>
      <c r="CD27" s="42">
        <f>IF(AND(CD$3&gt;=2025,CD$6&lt;&gt;0),VLOOKUP(CD$3,'efecte socio eco fp'!$A$5:$N$30,10,FALSE),0)</f>
        <v>0</v>
      </c>
      <c r="CE27" s="42">
        <f>IF(AND(CE$3&gt;=2025,CE$6&lt;&gt;0),VLOOKUP(CE$3,'efecte socio eco fp'!$A$5:$N$30,10,FALSE),0)</f>
        <v>0</v>
      </c>
    </row>
    <row r="28" spans="1:83">
      <c r="A28" t="s">
        <v>495</v>
      </c>
      <c r="B28" t="s">
        <v>538</v>
      </c>
      <c r="C28" s="42">
        <f>IF(AND(C$3&gt;=2025,C$6&lt;&gt;0),VLOOKUP(C$3,'efecte socio eco fp'!$A$5:$N$30,11,FALSE),0)</f>
        <v>0</v>
      </c>
      <c r="D28" s="42">
        <f>IF(AND(D$3&gt;=2025,D$6&lt;&gt;0),VLOOKUP(D$3,'efecte socio eco fp'!$A$5:$N$30,11,FALSE),0)</f>
        <v>0</v>
      </c>
      <c r="E28" s="42">
        <f>IF(AND(E$3&gt;=2025,E$6&lt;&gt;0),VLOOKUP(E$3,'efecte socio eco fp'!$A$5:$N$30,11,FALSE),0)</f>
        <v>0</v>
      </c>
      <c r="F28" s="42">
        <f>IF(AND(F$3&gt;=2025,F$6&lt;&gt;0),VLOOKUP(F$3,'efecte socio eco fp'!$A$5:$N$30,11,FALSE),0)</f>
        <v>0</v>
      </c>
      <c r="G28" s="42">
        <f>IF(AND(G$3&gt;=2025,G$6&lt;&gt;0),VLOOKUP(G$3,'efecte socio eco fp'!$A$5:$N$30,11,FALSE),0)</f>
        <v>0</v>
      </c>
      <c r="H28" s="42">
        <f>IF(AND(H$3&gt;=2025,H$6&lt;&gt;0),VLOOKUP(H$3,'efecte socio eco fp'!$A$5:$N$30,11,FALSE),0)</f>
        <v>0</v>
      </c>
      <c r="I28" s="42">
        <f>IF(AND(I$3&gt;=2025,I$6&lt;&gt;0),VLOOKUP(I$3,'efecte socio eco fp'!$A$5:$N$30,11,FALSE),0)</f>
        <v>0</v>
      </c>
      <c r="J28" s="42">
        <f>IF(AND(J$3&gt;=2025,J$6&lt;&gt;0),VLOOKUP(J$3,'efecte socio eco fp'!$A$5:$N$30,11,FALSE),0)</f>
        <v>781976988.48416996</v>
      </c>
      <c r="K28" s="42">
        <f>IF(AND(K$3&gt;=2025,K$6&lt;&gt;0),VLOOKUP(K$3,'efecte socio eco fp'!$A$5:$N$30,11,FALSE),0)</f>
        <v>810998136.9333564</v>
      </c>
      <c r="L28" s="42">
        <f>IF(AND(L$3&gt;=2025,L$6&lt;&gt;0),VLOOKUP(L$3,'efecte socio eco fp'!$A$5:$N$30,11,FALSE),0)</f>
        <v>841096333.77362442</v>
      </c>
      <c r="M28" s="42">
        <f>IF(AND(M$3&gt;=2025,M$6&lt;&gt;0),VLOOKUP(M$3,'efecte socio eco fp'!$A$5:$N$30,11,FALSE),0)</f>
        <v>872311551.00121546</v>
      </c>
      <c r="N28" s="42">
        <f>IF(AND(N$3&gt;=2025,N$6&lt;&gt;0),VLOOKUP(N$3,'efecte socio eco fp'!$A$5:$N$30,11,FALSE),0)</f>
        <v>894747662.57833493</v>
      </c>
      <c r="O28" s="42">
        <f>IF(AND(O$3&gt;=2025,O$6&lt;&gt;0),VLOOKUP(O$3,'efecte socio eco fp'!$A$5:$N$30,11,FALSE),0)</f>
        <v>917760837.59353817</v>
      </c>
      <c r="P28" s="42">
        <f>IF(AND(P$3&gt;=2025,P$6&lt;&gt;0),VLOOKUP(P$3,'efecte socio eco fp'!$A$5:$N$30,11,FALSE),0)</f>
        <v>941365918.28944945</v>
      </c>
      <c r="Q28" s="42">
        <f>IF(AND(Q$3&gt;=2025,Q$6&lt;&gt;0),VLOOKUP(Q$3,'efecte socio eco fp'!$A$5:$N$30,11,FALSE),0)</f>
        <v>965578128.65557146</v>
      </c>
      <c r="R28" s="42">
        <f>IF(AND(R$3&gt;=2025,R$6&lt;&gt;0),VLOOKUP(R$3,'efecte socio eco fp'!$A$5:$N$30,11,FALSE),0)</f>
        <v>990413084.24692798</v>
      </c>
      <c r="S28" s="42">
        <f>IF(AND(S$3&gt;=2025,S$6&lt;&gt;0),VLOOKUP(S$3,'efecte socio eco fp'!$A$5:$N$30,11,FALSE),0)</f>
        <v>1015786093.145167</v>
      </c>
      <c r="T28" s="42">
        <f>IF(AND(T$3&gt;=2025,T$6&lt;&gt;0),VLOOKUP(T$3,'efecte socio eco fp'!$A$5:$N$30,11,FALSE),0)</f>
        <v>1041809123.3232032</v>
      </c>
      <c r="U28" s="42">
        <f>IF(AND(U$3&gt;=2025,U$6&lt;&gt;0),VLOOKUP(U$3,'efecte socio eco fp'!$A$5:$N$30,11,FALSE),0)</f>
        <v>1068498827.4242405</v>
      </c>
      <c r="V28" s="42">
        <f>IF(AND(V$3&gt;=2025,V$6&lt;&gt;0),VLOOKUP(V$3,'efecte socio eco fp'!$A$5:$N$30,11,FALSE),0)</f>
        <v>1095872284.7090938</v>
      </c>
      <c r="W28" s="42">
        <f>IF(AND(W$3&gt;=2025,W$6&lt;&gt;0),VLOOKUP(W$3,'efecte socio eco fp'!$A$5:$N$30,11,FALSE),0)</f>
        <v>1123947011.9855406</v>
      </c>
      <c r="X28" s="42">
        <f>IF(AND(X$3&gt;=2025,X$6&lt;&gt;0),VLOOKUP(X$3,'efecte socio eco fp'!$A$5:$N$30,11,FALSE),0)</f>
        <v>1148298846.3984845</v>
      </c>
      <c r="Y28" s="42">
        <f>IF(AND(Y$3&gt;=2025,Y$6&lt;&gt;0),VLOOKUP(Y$3,'efecte socio eco fp'!$A$5:$N$30,11,FALSE),0)</f>
        <v>1173178296.2888055</v>
      </c>
      <c r="Z28" s="42">
        <f>IF(AND(Z$3&gt;=2025,Z$6&lt;&gt;0),VLOOKUP(Z$3,'efecte socio eco fp'!$A$5:$N$30,11,FALSE),0)</f>
        <v>1198596793.1604819</v>
      </c>
      <c r="AA28" s="42">
        <f>IF(AND(AA$3&gt;=2025,AA$6&lt;&gt;0),VLOOKUP(AA$3,'efecte socio eco fp'!$A$5:$N$30,11,FALSE),0)</f>
        <v>1224566016.1965096</v>
      </c>
      <c r="AB28" s="42">
        <f>IF(AND(AB$3&gt;=2025,AB$6&lt;&gt;0),VLOOKUP(AB$3,'efecte socio eco fp'!$A$5:$N$30,11,FALSE),0)</f>
        <v>1251097897.6252034</v>
      </c>
      <c r="AC28" s="42">
        <f>IF(AND(AC$3&gt;=2025,AC$6&lt;&gt;0),VLOOKUP(AC$3,'efecte socio eco fp'!$A$5:$N$30,11,FALSE),0)</f>
        <v>1280425015.1738718</v>
      </c>
      <c r="AD28" s="42">
        <f>IF(AND(AD$3&gt;=2025,AD$6&lt;&gt;0),VLOOKUP(AD$3,'efecte socio eco fp'!$A$5:$N$30,11,FALSE),0)</f>
        <v>1310439592.7729056</v>
      </c>
      <c r="AE28" s="42">
        <f>IF(AND(AE$3&gt;=2025,AE$6&lt;&gt;0),VLOOKUP(AE$3,'efecte socio eco fp'!$A$5:$N$30,11,FALSE),0)</f>
        <v>1341157745.2457292</v>
      </c>
      <c r="AF28" s="42">
        <f>IF(AND(AF$3&gt;=2025,AF$6&lt;&gt;0),VLOOKUP(AF$3,'efecte socio eco fp'!$A$5:$N$30,11,FALSE),0)</f>
        <v>1372595965.16504</v>
      </c>
      <c r="AG28" s="42">
        <f>IF(AND(AG$3&gt;=2025,AG$6&lt;&gt;0),VLOOKUP(AG$3,'efecte socio eco fp'!$A$5:$N$30,11,FALSE),0)</f>
        <v>0</v>
      </c>
      <c r="AH28" s="42">
        <f>IF(AND(AH$3&gt;=2025,AH$6&lt;&gt;0),VLOOKUP(AH$3,'efecte socio eco fp'!$A$5:$N$30,11,FALSE),0)</f>
        <v>0</v>
      </c>
      <c r="AI28" s="42">
        <f>IF(AND(AI$3&gt;=2025,AI$6&lt;&gt;0),VLOOKUP(AI$3,'efecte socio eco fp'!$A$5:$N$30,11,FALSE),0)</f>
        <v>0</v>
      </c>
      <c r="AJ28" s="42">
        <f>IF(AND(AJ$3&gt;=2025,AJ$6&lt;&gt;0),VLOOKUP(AJ$3,'efecte socio eco fp'!$A$5:$N$30,11,FALSE),0)</f>
        <v>0</v>
      </c>
      <c r="AK28" s="42">
        <f>IF(AND(AK$3&gt;=2025,AK$6&lt;&gt;0),VLOOKUP(AK$3,'efecte socio eco fp'!$A$5:$N$30,11,FALSE),0)</f>
        <v>0</v>
      </c>
      <c r="AL28" s="42">
        <f>IF(AND(AL$3&gt;=2025,AL$6&lt;&gt;0),VLOOKUP(AL$3,'efecte socio eco fp'!$A$5:$N$30,11,FALSE),0)</f>
        <v>0</v>
      </c>
      <c r="AM28" s="42">
        <f>IF(AND(AM$3&gt;=2025,AM$6&lt;&gt;0),VLOOKUP(AM$3,'efecte socio eco fp'!$A$5:$N$30,11,FALSE),0)</f>
        <v>0</v>
      </c>
      <c r="AN28" s="42">
        <f>IF(AND(AN$3&gt;=2025,AN$6&lt;&gt;0),VLOOKUP(AN$3,'efecte socio eco fp'!$A$5:$N$30,11,FALSE),0)</f>
        <v>0</v>
      </c>
      <c r="AO28" s="42">
        <f>IF(AND(AO$3&gt;=2025,AO$6&lt;&gt;0),VLOOKUP(AO$3,'efecte socio eco fp'!$A$5:$N$30,11,FALSE),0)</f>
        <v>0</v>
      </c>
      <c r="AP28" s="42">
        <f>IF(AND(AP$3&gt;=2025,AP$6&lt;&gt;0),VLOOKUP(AP$3,'efecte socio eco fp'!$A$5:$N$30,11,FALSE),0)</f>
        <v>0</v>
      </c>
      <c r="AQ28" s="42">
        <f>IF(AND(AQ$3&gt;=2025,AQ$6&lt;&gt;0),VLOOKUP(AQ$3,'efecte socio eco fp'!$A$5:$N$30,11,FALSE),0)</f>
        <v>0</v>
      </c>
      <c r="AR28" s="42">
        <f>IF(AND(AR$3&gt;=2025,AR$6&lt;&gt;0),VLOOKUP(AR$3,'efecte socio eco fp'!$A$5:$N$30,11,FALSE),0)</f>
        <v>0</v>
      </c>
      <c r="AS28" s="42">
        <f>IF(AND(AS$3&gt;=2025,AS$6&lt;&gt;0),VLOOKUP(AS$3,'efecte socio eco fp'!$A$5:$N$30,11,FALSE),0)</f>
        <v>0</v>
      </c>
      <c r="AT28" s="42">
        <f>IF(AND(AT$3&gt;=2025,AT$6&lt;&gt;0),VLOOKUP(AT$3,'efecte socio eco fp'!$A$5:$N$30,11,FALSE),0)</f>
        <v>0</v>
      </c>
      <c r="AU28" s="42">
        <f>IF(AND(AU$3&gt;=2025,AU$6&lt;&gt;0),VLOOKUP(AU$3,'efecte socio eco fp'!$A$5:$N$30,11,FALSE),0)</f>
        <v>0</v>
      </c>
      <c r="AV28" s="42">
        <f>IF(AND(AV$3&gt;=2025,AV$6&lt;&gt;0),VLOOKUP(AV$3,'efecte socio eco fp'!$A$5:$N$30,11,FALSE),0)</f>
        <v>0</v>
      </c>
      <c r="AW28" s="42">
        <f>IF(AND(AW$3&gt;=2025,AW$6&lt;&gt;0),VLOOKUP(AW$3,'efecte socio eco fp'!$A$5:$N$30,11,FALSE),0)</f>
        <v>0</v>
      </c>
      <c r="AX28" s="42">
        <f>IF(AND(AX$3&gt;=2025,AX$6&lt;&gt;0),VLOOKUP(AX$3,'efecte socio eco fp'!$A$5:$N$30,11,FALSE),0)</f>
        <v>0</v>
      </c>
      <c r="AY28" s="42">
        <f>IF(AND(AY$3&gt;=2025,AY$6&lt;&gt;0),VLOOKUP(AY$3,'efecte socio eco fp'!$A$5:$N$30,11,FALSE),0)</f>
        <v>0</v>
      </c>
      <c r="AZ28" s="42">
        <f>IF(AND(AZ$3&gt;=2025,AZ$6&lt;&gt;0),VLOOKUP(AZ$3,'efecte socio eco fp'!$A$5:$N$30,11,FALSE),0)</f>
        <v>0</v>
      </c>
      <c r="BA28" s="42">
        <f>IF(AND(BA$3&gt;=2025,BA$6&lt;&gt;0),VLOOKUP(BA$3,'efecte socio eco fp'!$A$5:$N$30,11,FALSE),0)</f>
        <v>0</v>
      </c>
      <c r="BB28" s="42">
        <f>IF(AND(BB$3&gt;=2025,BB$6&lt;&gt;0),VLOOKUP(BB$3,'efecte socio eco fp'!$A$5:$N$30,11,FALSE),0)</f>
        <v>0</v>
      </c>
      <c r="BC28" s="42">
        <f>IF(AND(BC$3&gt;=2025,BC$6&lt;&gt;0),VLOOKUP(BC$3,'efecte socio eco fp'!$A$5:$N$30,11,FALSE),0)</f>
        <v>0</v>
      </c>
      <c r="BD28" s="42">
        <f>IF(AND(BD$3&gt;=2025,BD$6&lt;&gt;0),VLOOKUP(BD$3,'efecte socio eco fp'!$A$5:$N$30,11,FALSE),0)</f>
        <v>0</v>
      </c>
      <c r="BE28" s="42">
        <f>IF(AND(BE$3&gt;=2025,BE$6&lt;&gt;0),VLOOKUP(BE$3,'efecte socio eco fp'!$A$5:$N$30,11,FALSE),0)</f>
        <v>0</v>
      </c>
      <c r="BF28" s="42">
        <f>IF(AND(BF$3&gt;=2025,BF$6&lt;&gt;0),VLOOKUP(BF$3,'efecte socio eco fp'!$A$5:$N$30,11,FALSE),0)</f>
        <v>0</v>
      </c>
      <c r="BG28" s="42">
        <f>IF(AND(BG$3&gt;=2025,BG$6&lt;&gt;0),VLOOKUP(BG$3,'efecte socio eco fp'!$A$5:$N$30,11,FALSE),0)</f>
        <v>0</v>
      </c>
      <c r="BH28" s="42">
        <f>IF(AND(BH$3&gt;=2025,BH$6&lt;&gt;0),VLOOKUP(BH$3,'efecte socio eco fp'!$A$5:$N$30,11,FALSE),0)</f>
        <v>0</v>
      </c>
      <c r="BI28" s="42">
        <f>IF(AND(BI$3&gt;=2025,BI$6&lt;&gt;0),VLOOKUP(BI$3,'efecte socio eco fp'!$A$5:$N$30,11,FALSE),0)</f>
        <v>0</v>
      </c>
      <c r="BJ28" s="42">
        <f>IF(AND(BJ$3&gt;=2025,BJ$6&lt;&gt;0),VLOOKUP(BJ$3,'efecte socio eco fp'!$A$5:$N$30,11,FALSE),0)</f>
        <v>0</v>
      </c>
      <c r="BK28" s="42">
        <f>IF(AND(BK$3&gt;=2025,BK$6&lt;&gt;0),VLOOKUP(BK$3,'efecte socio eco fp'!$A$5:$N$30,11,FALSE),0)</f>
        <v>0</v>
      </c>
      <c r="BL28" s="42">
        <f>IF(AND(BL$3&gt;=2025,BL$6&lt;&gt;0),VLOOKUP(BL$3,'efecte socio eco fp'!$A$5:$N$30,11,FALSE),0)</f>
        <v>0</v>
      </c>
      <c r="BM28" s="42">
        <f>IF(AND(BM$3&gt;=2025,BM$6&lt;&gt;0),VLOOKUP(BM$3,'efecte socio eco fp'!$A$5:$N$30,11,FALSE),0)</f>
        <v>0</v>
      </c>
      <c r="BN28" s="42">
        <f>IF(AND(BN$3&gt;=2025,BN$6&lt;&gt;0),VLOOKUP(BN$3,'efecte socio eco fp'!$A$5:$N$30,11,FALSE),0)</f>
        <v>0</v>
      </c>
      <c r="BO28" s="42">
        <f>IF(AND(BO$3&gt;=2025,BO$6&lt;&gt;0),VLOOKUP(BO$3,'efecte socio eco fp'!$A$5:$N$30,11,FALSE),0)</f>
        <v>0</v>
      </c>
      <c r="BP28" s="42">
        <f>IF(AND(BP$3&gt;=2025,BP$6&lt;&gt;0),VLOOKUP(BP$3,'efecte socio eco fp'!$A$5:$N$30,11,FALSE),0)</f>
        <v>0</v>
      </c>
      <c r="BQ28" s="42">
        <f>IF(AND(BQ$3&gt;=2025,BQ$6&lt;&gt;0),VLOOKUP(BQ$3,'efecte socio eco fp'!$A$5:$N$30,11,FALSE),0)</f>
        <v>0</v>
      </c>
      <c r="BR28" s="42">
        <f>IF(AND(BR$3&gt;=2025,BR$6&lt;&gt;0),VLOOKUP(BR$3,'efecte socio eco fp'!$A$5:$N$30,11,FALSE),0)</f>
        <v>0</v>
      </c>
      <c r="BS28" s="42">
        <f>IF(AND(BS$3&gt;=2025,BS$6&lt;&gt;0),VLOOKUP(BS$3,'efecte socio eco fp'!$A$5:$N$30,11,FALSE),0)</f>
        <v>0</v>
      </c>
      <c r="BT28" s="42">
        <f>IF(AND(BT$3&gt;=2025,BT$6&lt;&gt;0),VLOOKUP(BT$3,'efecte socio eco fp'!$A$5:$N$30,11,FALSE),0)</f>
        <v>0</v>
      </c>
      <c r="BU28" s="42">
        <f>IF(AND(BU$3&gt;=2025,BU$6&lt;&gt;0),VLOOKUP(BU$3,'efecte socio eco fp'!$A$5:$N$30,11,FALSE),0)</f>
        <v>0</v>
      </c>
      <c r="BV28" s="42">
        <f>IF(AND(BV$3&gt;=2025,BV$6&lt;&gt;0),VLOOKUP(BV$3,'efecte socio eco fp'!$A$5:$N$30,11,FALSE),0)</f>
        <v>0</v>
      </c>
      <c r="BW28" s="42">
        <f>IF(AND(BW$3&gt;=2025,BW$6&lt;&gt;0),VLOOKUP(BW$3,'efecte socio eco fp'!$A$5:$N$30,11,FALSE),0)</f>
        <v>0</v>
      </c>
      <c r="BX28" s="42">
        <f>IF(AND(BX$3&gt;=2025,BX$6&lt;&gt;0),VLOOKUP(BX$3,'efecte socio eco fp'!$A$5:$N$30,11,FALSE),0)</f>
        <v>0</v>
      </c>
      <c r="BY28" s="42">
        <f>IF(AND(BY$3&gt;=2025,BY$6&lt;&gt;0),VLOOKUP(BY$3,'efecte socio eco fp'!$A$5:$N$30,11,FALSE),0)</f>
        <v>0</v>
      </c>
      <c r="BZ28" s="42">
        <f>IF(AND(BZ$3&gt;=2025,BZ$6&lt;&gt;0),VLOOKUP(BZ$3,'efecte socio eco fp'!$A$5:$N$30,11,FALSE),0)</f>
        <v>0</v>
      </c>
      <c r="CA28" s="42">
        <f>IF(AND(CA$3&gt;=2025,CA$6&lt;&gt;0),VLOOKUP(CA$3,'efecte socio eco fp'!$A$5:$N$30,11,FALSE),0)</f>
        <v>0</v>
      </c>
      <c r="CB28" s="42">
        <f>IF(AND(CB$3&gt;=2025,CB$6&lt;&gt;0),VLOOKUP(CB$3,'efecte socio eco fp'!$A$5:$N$30,11,FALSE),0)</f>
        <v>0</v>
      </c>
      <c r="CC28" s="42">
        <f>IF(AND(CC$3&gt;=2025,CC$6&lt;&gt;0),VLOOKUP(CC$3,'efecte socio eco fp'!$A$5:$N$30,11,FALSE),0)</f>
        <v>0</v>
      </c>
      <c r="CD28" s="42">
        <f>IF(AND(CD$3&gt;=2025,CD$6&lt;&gt;0),VLOOKUP(CD$3,'efecte socio eco fp'!$A$5:$N$30,11,FALSE),0)</f>
        <v>0</v>
      </c>
      <c r="CE28" s="42">
        <f>IF(AND(CE$3&gt;=2025,CE$6&lt;&gt;0),VLOOKUP(CE$3,'efecte socio eco fp'!$A$5:$N$30,11,FALSE),0)</f>
        <v>0</v>
      </c>
    </row>
    <row r="29" spans="1:83">
      <c r="A29" t="s">
        <v>496</v>
      </c>
      <c r="B29" t="s">
        <v>538</v>
      </c>
      <c r="C29" s="42">
        <f>IF(AND(C$3&gt;=2025,C$6&lt;&gt;0),VLOOKUP(C$3,'efecte socio eco fp'!$A$5:$N$30,12,FALSE),0)</f>
        <v>0</v>
      </c>
      <c r="D29" s="42">
        <f>IF(AND(D$3&gt;=2025,D$6&lt;&gt;0),VLOOKUP(D$3,'efecte socio eco fp'!$A$5:$N$30,12,FALSE),0)</f>
        <v>0</v>
      </c>
      <c r="E29" s="42">
        <f>IF(AND(E$3&gt;=2025,E$6&lt;&gt;0),VLOOKUP(E$3,'efecte socio eco fp'!$A$5:$N$30,12,FALSE),0)</f>
        <v>0</v>
      </c>
      <c r="F29" s="42">
        <f>IF(AND(F$3&gt;=2025,F$6&lt;&gt;0),VLOOKUP(F$3,'efecte socio eco fp'!$A$5:$N$30,12,FALSE),0)</f>
        <v>0</v>
      </c>
      <c r="G29" s="42">
        <f>IF(AND(G$3&gt;=2025,G$6&lt;&gt;0),VLOOKUP(G$3,'efecte socio eco fp'!$A$5:$N$30,12,FALSE),0)</f>
        <v>0</v>
      </c>
      <c r="H29" s="42">
        <f>IF(AND(H$3&gt;=2025,H$6&lt;&gt;0),VLOOKUP(H$3,'efecte socio eco fp'!$A$5:$N$30,12,FALSE),0)</f>
        <v>0</v>
      </c>
      <c r="I29" s="42">
        <f>IF(AND(I$3&gt;=2025,I$6&lt;&gt;0),VLOOKUP(I$3,'efecte socio eco fp'!$A$5:$N$30,12,FALSE),0)</f>
        <v>0</v>
      </c>
      <c r="J29" s="42">
        <f>IF(AND(J$3&gt;=2025,J$6&lt;&gt;0),VLOOKUP(J$3,'efecte socio eco fp'!$A$5:$N$30,12,FALSE),0)</f>
        <v>877478888.51328433</v>
      </c>
      <c r="K29" s="42">
        <f>IF(AND(K$3&gt;=2025,K$6&lt;&gt;0),VLOOKUP(K$3,'efecte socio eco fp'!$A$5:$N$30,12,FALSE),0)</f>
        <v>910939196.06842434</v>
      </c>
      <c r="L29" s="42">
        <f>IF(AND(L$3&gt;=2025,L$6&lt;&gt;0),VLOOKUP(L$3,'efecte socio eco fp'!$A$5:$N$30,12,FALSE),0)</f>
        <v>945675422.84662557</v>
      </c>
      <c r="M29" s="42">
        <f>IF(AND(M$3&gt;=2025,M$6&lt;&gt;0),VLOOKUP(M$3,'efecte socio eco fp'!$A$5:$N$30,12,FALSE),0)</f>
        <v>981736222.61059153</v>
      </c>
      <c r="N29" s="42">
        <f>IF(AND(N$3&gt;=2025,N$6&lt;&gt;0),VLOOKUP(N$3,'efecte socio eco fp'!$A$5:$N$30,12,FALSE),0)</f>
        <v>1033530326.8534098</v>
      </c>
      <c r="O29" s="42">
        <f>IF(AND(O$3&gt;=2025,O$6&lt;&gt;0),VLOOKUP(O$3,'efecte socio eco fp'!$A$5:$N$30,12,FALSE),0)</f>
        <v>1088056966.7534969</v>
      </c>
      <c r="P29" s="42">
        <f>IF(AND(P$3&gt;=2025,P$6&lt;&gt;0),VLOOKUP(P$3,'efecte socio eco fp'!$A$5:$N$30,12,FALSE),0)</f>
        <v>1145460304.4935453</v>
      </c>
      <c r="Q29" s="42">
        <f>IF(AND(Q$3&gt;=2025,Q$6&lt;&gt;0),VLOOKUP(Q$3,'efecte socio eco fp'!$A$5:$N$30,12,FALSE),0)</f>
        <v>1205892107.9154322</v>
      </c>
      <c r="R29" s="42">
        <f>IF(AND(R$3&gt;=2025,R$6&lt;&gt;0),VLOOKUP(R$3,'efecte socio eco fp'!$A$5:$N$30,12,FALSE),0)</f>
        <v>1269512151.7769883</v>
      </c>
      <c r="S29" s="42">
        <f>IF(AND(S$3&gt;=2025,S$6&lt;&gt;0),VLOOKUP(S$3,'efecte socio eco fp'!$A$5:$N$30,12,FALSE),0)</f>
        <v>1330545270.7040291</v>
      </c>
      <c r="T29" s="42">
        <f>IF(AND(T$3&gt;=2025,T$6&lt;&gt;0),VLOOKUP(T$3,'efecte socio eco fp'!$A$5:$N$30,12,FALSE),0)</f>
        <v>1394512620.3910892</v>
      </c>
      <c r="U29" s="42">
        <f>IF(AND(U$3&gt;=2025,U$6&lt;&gt;0),VLOOKUP(U$3,'efecte socio eco fp'!$A$5:$N$30,12,FALSE),0)</f>
        <v>1461555267.0380352</v>
      </c>
      <c r="V29" s="42">
        <f>IF(AND(V$3&gt;=2025,V$6&lt;&gt;0),VLOOKUP(V$3,'efecte socio eco fp'!$A$5:$N$30,12,FALSE),0)</f>
        <v>1531821058.7492163</v>
      </c>
      <c r="W29" s="42">
        <f>IF(AND(W$3&gt;=2025,W$6&lt;&gt;0),VLOOKUP(W$3,'efecte socio eco fp'!$A$5:$N$30,12,FALSE),0)</f>
        <v>1605464951.5805869</v>
      </c>
      <c r="X29" s="42">
        <f>IF(AND(X$3&gt;=2025,X$6&lt;&gt;0),VLOOKUP(X$3,'efecte socio eco fp'!$A$5:$N$30,12,FALSE),0)</f>
        <v>1711107282.2192302</v>
      </c>
      <c r="Y29" s="42">
        <f>IF(AND(Y$3&gt;=2025,Y$6&lt;&gt;0),VLOOKUP(Y$3,'efecte socio eco fp'!$A$5:$N$30,12,FALSE),0)</f>
        <v>1823701058.3016231</v>
      </c>
      <c r="Z29" s="42">
        <f>IF(AND(Z$3&gt;=2025,Z$6&lt;&gt;0),VLOOKUP(Z$3,'efecte socio eco fp'!$A$5:$N$30,12,FALSE),0)</f>
        <v>1943703696.7880437</v>
      </c>
      <c r="AA29" s="42">
        <f>IF(AND(AA$3&gt;=2025,AA$6&lt;&gt;0),VLOOKUP(AA$3,'efecte socio eco fp'!$A$5:$N$30,12,FALSE),0)</f>
        <v>2071602713.4545119</v>
      </c>
      <c r="AB29" s="42">
        <f>IF(AND(AB$3&gt;=2025,AB$6&lt;&gt;0),VLOOKUP(AB$3,'efecte socio eco fp'!$A$5:$N$30,12,FALSE),0)</f>
        <v>2207917703.4461751</v>
      </c>
      <c r="AC29" s="42">
        <f>IF(AND(AC$3&gt;=2025,AC$6&lt;&gt;0),VLOOKUP(AC$3,'efecte socio eco fp'!$A$5:$N$30,12,FALSE),0)</f>
        <v>2325466711.0621467</v>
      </c>
      <c r="AD29" s="42">
        <f>IF(AND(AD$3&gt;=2025,AD$6&lt;&gt;0),VLOOKUP(AD$3,'efecte socio eco fp'!$A$5:$N$30,12,FALSE),0)</f>
        <v>2449273999.5777793</v>
      </c>
      <c r="AE29" s="42">
        <f>IF(AND(AE$3&gt;=2025,AE$6&lt;&gt;0),VLOOKUP(AE$3,'efecte socio eco fp'!$A$5:$N$30,12,FALSE),0)</f>
        <v>2579672758.3633051</v>
      </c>
      <c r="AF29" s="42">
        <f>IF(AND(AF$3&gt;=2025,AF$6&lt;&gt;0),VLOOKUP(AF$3,'efecte socio eco fp'!$A$5:$N$30,12,FALSE),0)</f>
        <v>2717013915.7109098</v>
      </c>
      <c r="AG29" s="42">
        <f>IF(AND(AG$3&gt;=2025,AG$6&lt;&gt;0),VLOOKUP(AG$3,'efecte socio eco fp'!$A$5:$N$30,12,FALSE),0)</f>
        <v>0</v>
      </c>
      <c r="AH29" s="42">
        <f>IF(AND(AH$3&gt;=2025,AH$6&lt;&gt;0),VLOOKUP(AH$3,'efecte socio eco fp'!$A$5:$N$30,12,FALSE),0)</f>
        <v>0</v>
      </c>
      <c r="AI29" s="42">
        <f>IF(AND(AI$3&gt;=2025,AI$6&lt;&gt;0),VLOOKUP(AI$3,'efecte socio eco fp'!$A$5:$N$30,12,FALSE),0)</f>
        <v>0</v>
      </c>
      <c r="AJ29" s="42">
        <f>IF(AND(AJ$3&gt;=2025,AJ$6&lt;&gt;0),VLOOKUP(AJ$3,'efecte socio eco fp'!$A$5:$N$30,12,FALSE),0)</f>
        <v>0</v>
      </c>
      <c r="AK29" s="42">
        <f>IF(AND(AK$3&gt;=2025,AK$6&lt;&gt;0),VLOOKUP(AK$3,'efecte socio eco fp'!$A$5:$N$30,12,FALSE),0)</f>
        <v>0</v>
      </c>
      <c r="AL29" s="42">
        <f>IF(AND(AL$3&gt;=2025,AL$6&lt;&gt;0),VLOOKUP(AL$3,'efecte socio eco fp'!$A$5:$N$30,12,FALSE),0)</f>
        <v>0</v>
      </c>
      <c r="AM29" s="42">
        <f>IF(AND(AM$3&gt;=2025,AM$6&lt;&gt;0),VLOOKUP(AM$3,'efecte socio eco fp'!$A$5:$N$30,12,FALSE),0)</f>
        <v>0</v>
      </c>
      <c r="AN29" s="42">
        <f>IF(AND(AN$3&gt;=2025,AN$6&lt;&gt;0),VLOOKUP(AN$3,'efecte socio eco fp'!$A$5:$N$30,12,FALSE),0)</f>
        <v>0</v>
      </c>
      <c r="AO29" s="42">
        <f>IF(AND(AO$3&gt;=2025,AO$6&lt;&gt;0),VLOOKUP(AO$3,'efecte socio eco fp'!$A$5:$N$30,12,FALSE),0)</f>
        <v>0</v>
      </c>
      <c r="AP29" s="42">
        <f>IF(AND(AP$3&gt;=2025,AP$6&lt;&gt;0),VLOOKUP(AP$3,'efecte socio eco fp'!$A$5:$N$30,12,FALSE),0)</f>
        <v>0</v>
      </c>
      <c r="AQ29" s="42">
        <f>IF(AND(AQ$3&gt;=2025,AQ$6&lt;&gt;0),VLOOKUP(AQ$3,'efecte socio eco fp'!$A$5:$N$30,12,FALSE),0)</f>
        <v>0</v>
      </c>
      <c r="AR29" s="42">
        <f>IF(AND(AR$3&gt;=2025,AR$6&lt;&gt;0),VLOOKUP(AR$3,'efecte socio eco fp'!$A$5:$N$30,12,FALSE),0)</f>
        <v>0</v>
      </c>
      <c r="AS29" s="42">
        <f>IF(AND(AS$3&gt;=2025,AS$6&lt;&gt;0),VLOOKUP(AS$3,'efecte socio eco fp'!$A$5:$N$30,12,FALSE),0)</f>
        <v>0</v>
      </c>
      <c r="AT29" s="42">
        <f>IF(AND(AT$3&gt;=2025,AT$6&lt;&gt;0),VLOOKUP(AT$3,'efecte socio eco fp'!$A$5:$N$30,12,FALSE),0)</f>
        <v>0</v>
      </c>
      <c r="AU29" s="42">
        <f>IF(AND(AU$3&gt;=2025,AU$6&lt;&gt;0),VLOOKUP(AU$3,'efecte socio eco fp'!$A$5:$N$30,12,FALSE),0)</f>
        <v>0</v>
      </c>
      <c r="AV29" s="42">
        <f>IF(AND(AV$3&gt;=2025,AV$6&lt;&gt;0),VLOOKUP(AV$3,'efecte socio eco fp'!$A$5:$N$30,12,FALSE),0)</f>
        <v>0</v>
      </c>
      <c r="AW29" s="42">
        <f>IF(AND(AW$3&gt;=2025,AW$6&lt;&gt;0),VLOOKUP(AW$3,'efecte socio eco fp'!$A$5:$N$30,12,FALSE),0)</f>
        <v>0</v>
      </c>
      <c r="AX29" s="42">
        <f>IF(AND(AX$3&gt;=2025,AX$6&lt;&gt;0),VLOOKUP(AX$3,'efecte socio eco fp'!$A$5:$N$30,12,FALSE),0)</f>
        <v>0</v>
      </c>
      <c r="AY29" s="42">
        <f>IF(AND(AY$3&gt;=2025,AY$6&lt;&gt;0),VLOOKUP(AY$3,'efecte socio eco fp'!$A$5:$N$30,12,FALSE),0)</f>
        <v>0</v>
      </c>
      <c r="AZ29" s="42">
        <f>IF(AND(AZ$3&gt;=2025,AZ$6&lt;&gt;0),VLOOKUP(AZ$3,'efecte socio eco fp'!$A$5:$N$30,12,FALSE),0)</f>
        <v>0</v>
      </c>
      <c r="BA29" s="42">
        <f>IF(AND(BA$3&gt;=2025,BA$6&lt;&gt;0),VLOOKUP(BA$3,'efecte socio eco fp'!$A$5:$N$30,12,FALSE),0)</f>
        <v>0</v>
      </c>
      <c r="BB29" s="42">
        <f>IF(AND(BB$3&gt;=2025,BB$6&lt;&gt;0),VLOOKUP(BB$3,'efecte socio eco fp'!$A$5:$N$30,12,FALSE),0)</f>
        <v>0</v>
      </c>
      <c r="BC29" s="42">
        <f>IF(AND(BC$3&gt;=2025,BC$6&lt;&gt;0),VLOOKUP(BC$3,'efecte socio eco fp'!$A$5:$N$30,12,FALSE),0)</f>
        <v>0</v>
      </c>
      <c r="BD29" s="42">
        <f>IF(AND(BD$3&gt;=2025,BD$6&lt;&gt;0),VLOOKUP(BD$3,'efecte socio eco fp'!$A$5:$N$30,12,FALSE),0)</f>
        <v>0</v>
      </c>
      <c r="BE29" s="42">
        <f>IF(AND(BE$3&gt;=2025,BE$6&lt;&gt;0),VLOOKUP(BE$3,'efecte socio eco fp'!$A$5:$N$30,12,FALSE),0)</f>
        <v>0</v>
      </c>
      <c r="BF29" s="42">
        <f>IF(AND(BF$3&gt;=2025,BF$6&lt;&gt;0),VLOOKUP(BF$3,'efecte socio eco fp'!$A$5:$N$30,12,FALSE),0)</f>
        <v>0</v>
      </c>
      <c r="BG29" s="42">
        <f>IF(AND(BG$3&gt;=2025,BG$6&lt;&gt;0),VLOOKUP(BG$3,'efecte socio eco fp'!$A$5:$N$30,12,FALSE),0)</f>
        <v>0</v>
      </c>
      <c r="BH29" s="42">
        <f>IF(AND(BH$3&gt;=2025,BH$6&lt;&gt;0),VLOOKUP(BH$3,'efecte socio eco fp'!$A$5:$N$30,12,FALSE),0)</f>
        <v>0</v>
      </c>
      <c r="BI29" s="42">
        <f>IF(AND(BI$3&gt;=2025,BI$6&lt;&gt;0),VLOOKUP(BI$3,'efecte socio eco fp'!$A$5:$N$30,12,FALSE),0)</f>
        <v>0</v>
      </c>
      <c r="BJ29" s="42">
        <f>IF(AND(BJ$3&gt;=2025,BJ$6&lt;&gt;0),VLOOKUP(BJ$3,'efecte socio eco fp'!$A$5:$N$30,12,FALSE),0)</f>
        <v>0</v>
      </c>
      <c r="BK29" s="42">
        <f>IF(AND(BK$3&gt;=2025,BK$6&lt;&gt;0),VLOOKUP(BK$3,'efecte socio eco fp'!$A$5:$N$30,12,FALSE),0)</f>
        <v>0</v>
      </c>
      <c r="BL29" s="42">
        <f>IF(AND(BL$3&gt;=2025,BL$6&lt;&gt;0),VLOOKUP(BL$3,'efecte socio eco fp'!$A$5:$N$30,12,FALSE),0)</f>
        <v>0</v>
      </c>
      <c r="BM29" s="42">
        <f>IF(AND(BM$3&gt;=2025,BM$6&lt;&gt;0),VLOOKUP(BM$3,'efecte socio eco fp'!$A$5:$N$30,12,FALSE),0)</f>
        <v>0</v>
      </c>
      <c r="BN29" s="42">
        <f>IF(AND(BN$3&gt;=2025,BN$6&lt;&gt;0),VLOOKUP(BN$3,'efecte socio eco fp'!$A$5:$N$30,12,FALSE),0)</f>
        <v>0</v>
      </c>
      <c r="BO29" s="42">
        <f>IF(AND(BO$3&gt;=2025,BO$6&lt;&gt;0),VLOOKUP(BO$3,'efecte socio eco fp'!$A$5:$N$30,12,FALSE),0)</f>
        <v>0</v>
      </c>
      <c r="BP29" s="42">
        <f>IF(AND(BP$3&gt;=2025,BP$6&lt;&gt;0),VLOOKUP(BP$3,'efecte socio eco fp'!$A$5:$N$30,12,FALSE),0)</f>
        <v>0</v>
      </c>
      <c r="BQ29" s="42">
        <f>IF(AND(BQ$3&gt;=2025,BQ$6&lt;&gt;0),VLOOKUP(BQ$3,'efecte socio eco fp'!$A$5:$N$30,12,FALSE),0)</f>
        <v>0</v>
      </c>
      <c r="BR29" s="42">
        <f>IF(AND(BR$3&gt;=2025,BR$6&lt;&gt;0),VLOOKUP(BR$3,'efecte socio eco fp'!$A$5:$N$30,12,FALSE),0)</f>
        <v>0</v>
      </c>
      <c r="BS29" s="42">
        <f>IF(AND(BS$3&gt;=2025,BS$6&lt;&gt;0),VLOOKUP(BS$3,'efecte socio eco fp'!$A$5:$N$30,12,FALSE),0)</f>
        <v>0</v>
      </c>
      <c r="BT29" s="42">
        <f>IF(AND(BT$3&gt;=2025,BT$6&lt;&gt;0),VLOOKUP(BT$3,'efecte socio eco fp'!$A$5:$N$30,12,FALSE),0)</f>
        <v>0</v>
      </c>
      <c r="BU29" s="42">
        <f>IF(AND(BU$3&gt;=2025,BU$6&lt;&gt;0),VLOOKUP(BU$3,'efecte socio eco fp'!$A$5:$N$30,12,FALSE),0)</f>
        <v>0</v>
      </c>
      <c r="BV29" s="42">
        <f>IF(AND(BV$3&gt;=2025,BV$6&lt;&gt;0),VLOOKUP(BV$3,'efecte socio eco fp'!$A$5:$N$30,12,FALSE),0)</f>
        <v>0</v>
      </c>
      <c r="BW29" s="42">
        <f>IF(AND(BW$3&gt;=2025,BW$6&lt;&gt;0),VLOOKUP(BW$3,'efecte socio eco fp'!$A$5:$N$30,12,FALSE),0)</f>
        <v>0</v>
      </c>
      <c r="BX29" s="42">
        <f>IF(AND(BX$3&gt;=2025,BX$6&lt;&gt;0),VLOOKUP(BX$3,'efecte socio eco fp'!$A$5:$N$30,12,FALSE),0)</f>
        <v>0</v>
      </c>
      <c r="BY29" s="42">
        <f>IF(AND(BY$3&gt;=2025,BY$6&lt;&gt;0),VLOOKUP(BY$3,'efecte socio eco fp'!$A$5:$N$30,12,FALSE),0)</f>
        <v>0</v>
      </c>
      <c r="BZ29" s="42">
        <f>IF(AND(BZ$3&gt;=2025,BZ$6&lt;&gt;0),VLOOKUP(BZ$3,'efecte socio eco fp'!$A$5:$N$30,12,FALSE),0)</f>
        <v>0</v>
      </c>
      <c r="CA29" s="42">
        <f>IF(AND(CA$3&gt;=2025,CA$6&lt;&gt;0),VLOOKUP(CA$3,'efecte socio eco fp'!$A$5:$N$30,12,FALSE),0)</f>
        <v>0</v>
      </c>
      <c r="CB29" s="42">
        <f>IF(AND(CB$3&gt;=2025,CB$6&lt;&gt;0),VLOOKUP(CB$3,'efecte socio eco fp'!$A$5:$N$30,12,FALSE),0)</f>
        <v>0</v>
      </c>
      <c r="CC29" s="42">
        <f>IF(AND(CC$3&gt;=2025,CC$6&lt;&gt;0),VLOOKUP(CC$3,'efecte socio eco fp'!$A$5:$N$30,12,FALSE),0)</f>
        <v>0</v>
      </c>
      <c r="CD29" s="42">
        <f>IF(AND(CD$3&gt;=2025,CD$6&lt;&gt;0),VLOOKUP(CD$3,'efecte socio eco fp'!$A$5:$N$30,12,FALSE),0)</f>
        <v>0</v>
      </c>
      <c r="CE29" s="42">
        <f>IF(AND(CE$3&gt;=2025,CE$6&lt;&gt;0),VLOOKUP(CE$3,'efecte socio eco fp'!$A$5:$N$30,12,FALSE),0)</f>
        <v>0</v>
      </c>
    </row>
    <row r="30" spans="1:83"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</row>
    <row r="31" spans="1:83">
      <c r="A31" t="s">
        <v>572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</row>
    <row r="32" spans="1:83">
      <c r="A32" t="s">
        <v>490</v>
      </c>
      <c r="B32" t="s">
        <v>538</v>
      </c>
      <c r="C32" s="42">
        <f>IF(AND(C$3&gt;=2025,C$6&lt;&gt;0),VLOOKUP(C$3,'efecte socio eco 7'!$A$5:$N$30,3,FALSE),0)</f>
        <v>0</v>
      </c>
      <c r="D32" s="42">
        <f>IF(AND(D$3&gt;=2025,D$6&lt;&gt;0),VLOOKUP(D$3,'efecte socio eco 7'!$A$5:$N$30,3,FALSE),0)</f>
        <v>0</v>
      </c>
      <c r="E32" s="42">
        <f>IF(AND(E$3&gt;=2025,E$6&lt;&gt;0),VLOOKUP(E$3,'efecte socio eco 7'!$A$5:$N$30,3,FALSE),0)</f>
        <v>0</v>
      </c>
      <c r="F32" s="42">
        <f>IF(AND(F$3&gt;=2025,F$6&lt;&gt;0),VLOOKUP(F$3,'efecte socio eco 7'!$A$5:$N$30,3,FALSE),0)</f>
        <v>0</v>
      </c>
      <c r="G32" s="42">
        <f>IF(AND(G$3&gt;=2025,G$6&lt;&gt;0),VLOOKUP(G$3,'efecte socio eco 7'!$A$5:$N$30,3,FALSE),0)</f>
        <v>0</v>
      </c>
      <c r="H32" s="42">
        <f>IF(AND(H$3&gt;=2025,H$6&lt;&gt;0),VLOOKUP(H$3,'efecte socio eco 7'!$A$5:$N$30,3,FALSE),0)</f>
        <v>0</v>
      </c>
      <c r="I32" s="42">
        <f>IF(AND(I$3&gt;=2025,I$6&lt;&gt;0),VLOOKUP(I$3,'efecte socio eco 7'!$A$5:$N$30,3,FALSE),0)</f>
        <v>0</v>
      </c>
      <c r="J32" s="42">
        <f>IF(AND(J$3&gt;=2025,J$6&lt;&gt;0),VLOOKUP(J$3,'efecte socio eco 7'!$A$5:$N$30,3,FALSE),0)</f>
        <v>13319521877.298784</v>
      </c>
      <c r="K32" s="42">
        <f>IF(AND(K$3&gt;=2025,K$6&lt;&gt;0),VLOOKUP(K$3,'efecte socio eco 7'!$A$5:$N$30,3,FALSE),0)</f>
        <v>13902663541.796276</v>
      </c>
      <c r="L32" s="42">
        <f>IF(AND(L$3&gt;=2025,L$6&lt;&gt;0),VLOOKUP(L$3,'efecte socio eco 7'!$A$5:$N$30,3,FALSE),0)</f>
        <v>14511335717.374084</v>
      </c>
      <c r="M32" s="42">
        <f>IF(AND(M$3&gt;=2025,M$6&lt;&gt;0),VLOOKUP(M$3,'efecte socio eco 7'!$A$5:$N$30,3,FALSE),0)</f>
        <v>15146656154.719051</v>
      </c>
      <c r="N32" s="42">
        <f>IF(AND(N$3&gt;=2025,N$6&lt;&gt;0),VLOOKUP(N$3,'efecte socio eco 7'!$A$5:$N$30,3,FALSE),0)</f>
        <v>15610921130.682314</v>
      </c>
      <c r="O32" s="42">
        <f>IF(AND(O$3&gt;=2025,O$6&lt;&gt;0),VLOOKUP(O$3,'efecte socio eco 7'!$A$5:$N$30,3,FALSE),0)</f>
        <v>16089416440.106934</v>
      </c>
      <c r="P32" s="42">
        <f>IF(AND(P$3&gt;=2025,P$6&lt;&gt;0),VLOOKUP(P$3,'efecte socio eco 7'!$A$5:$N$30,3,FALSE),0)</f>
        <v>16582578261.470516</v>
      </c>
      <c r="Q32" s="42">
        <f>IF(AND(Q$3&gt;=2025,Q$6&lt;&gt;0),VLOOKUP(Q$3,'efecte socio eco 7'!$A$5:$N$30,3,FALSE),0)</f>
        <v>17090856142.695934</v>
      </c>
      <c r="R32" s="42">
        <f>IF(AND(R$3&gt;=2025,R$6&lt;&gt;0),VLOOKUP(R$3,'efecte socio eco 7'!$A$5:$N$30,3,FALSE),0)</f>
        <v>17614713410.942451</v>
      </c>
      <c r="S32" s="42">
        <f>IF(AND(S$3&gt;=2025,S$6&lt;&gt;0),VLOOKUP(S$3,'efecte socio eco 7'!$A$5:$N$30,3,FALSE),0)</f>
        <v>18143668064.665829</v>
      </c>
      <c r="T32" s="42">
        <f>IF(AND(T$3&gt;=2025,T$6&lt;&gt;0),VLOOKUP(T$3,'efecte socio eco 7'!$A$5:$N$30,3,FALSE),0)</f>
        <v>18688506770.497704</v>
      </c>
      <c r="U32" s="42">
        <f>IF(AND(U$3&gt;=2025,U$6&lt;&gt;0),VLOOKUP(U$3,'efecte socio eco 7'!$A$5:$N$30,3,FALSE),0)</f>
        <v>19249706512.825314</v>
      </c>
      <c r="V32" s="42">
        <f>IF(AND(V$3&gt;=2025,V$6&lt;&gt;0),VLOOKUP(V$3,'efecte socio eco 7'!$A$5:$N$30,3,FALSE),0)</f>
        <v>19827758599.465729</v>
      </c>
      <c r="W32" s="42">
        <f>IF(AND(W$3&gt;=2025,W$6&lt;&gt;0),VLOOKUP(W$3,'efecte socio eco 7'!$A$5:$N$30,3,FALSE),0)</f>
        <v>20423169091.786083</v>
      </c>
      <c r="X32" s="42">
        <f>IF(AND(X$3&gt;=2025,X$6&lt;&gt;0),VLOOKUP(X$3,'efecte socio eco 7'!$A$5:$N$30,3,FALSE),0)</f>
        <v>20959792640.835262</v>
      </c>
      <c r="Y32" s="42">
        <f>IF(AND(Y$3&gt;=2025,Y$6&lt;&gt;0),VLOOKUP(Y$3,'efecte socio eco 7'!$A$5:$N$30,3,FALSE),0)</f>
        <v>21510516099.261875</v>
      </c>
      <c r="Z32" s="42">
        <f>IF(AND(Z$3&gt;=2025,Z$6&lt;&gt;0),VLOOKUP(Z$3,'efecte socio eco 7'!$A$5:$N$30,3,FALSE),0)</f>
        <v>22075709945.485668</v>
      </c>
      <c r="AA32" s="42">
        <f>IF(AND(AA$3&gt;=2025,AA$6&lt;&gt;0),VLOOKUP(AA$3,'efecte socio eco 7'!$A$5:$N$30,3,FALSE),0)</f>
        <v>22655754392.333599</v>
      </c>
      <c r="AB32" s="42">
        <f>IF(AND(AB$3&gt;=2025,AB$6&lt;&gt;0),VLOOKUP(AB$3,'efecte socio eco 7'!$A$5:$N$30,3,FALSE),0)</f>
        <v>23251039642.813671</v>
      </c>
      <c r="AC32" s="42">
        <f>IF(AND(AC$3&gt;=2025,AC$6&lt;&gt;0),VLOOKUP(AC$3,'efecte socio eco 7'!$A$5:$N$30,3,FALSE),0)</f>
        <v>23849326253.634377</v>
      </c>
      <c r="AD32" s="42">
        <f>IF(AND(AD$3&gt;=2025,AD$6&lt;&gt;0),VLOOKUP(AD$3,'efecte socio eco 7'!$A$5:$N$30,3,FALSE),0)</f>
        <v>24463007740.305202</v>
      </c>
      <c r="AE32" s="42">
        <f>IF(AND(AE$3&gt;=2025,AE$6&lt;&gt;0),VLOOKUP(AE$3,'efecte socio eco 7'!$A$5:$N$30,3,FALSE),0)</f>
        <v>25092480237.718948</v>
      </c>
      <c r="AF32" s="42">
        <f>IF(AND(AF$3&gt;=2025,AF$6&lt;&gt;0),VLOOKUP(AF$3,'efecte socio eco 7'!$A$5:$N$30,3,FALSE),0)</f>
        <v>25738150073.95573</v>
      </c>
      <c r="AG32" s="42">
        <f>IF(AND(AG$3&gt;=2025,AG$6&lt;&gt;0),VLOOKUP(AG$3,'efecte socio eco 7'!$A$5:$N$30,3,FALSE),0)</f>
        <v>0</v>
      </c>
      <c r="AH32" s="42">
        <f>IF(AND(AH$3&gt;=2025,AH$6&lt;&gt;0),VLOOKUP(AH$3,'efecte socio eco 7'!$A$5:$N$30,3,FALSE),0)</f>
        <v>0</v>
      </c>
      <c r="AI32" s="42">
        <f>IF(AND(AI$3&gt;=2025,AI$6&lt;&gt;0),VLOOKUP(AI$3,'efecte socio eco 7'!$A$5:$N$30,3,FALSE),0)</f>
        <v>0</v>
      </c>
      <c r="AJ32" s="42">
        <f>IF(AND(AJ$3&gt;=2025,AJ$6&lt;&gt;0),VLOOKUP(AJ$3,'efecte socio eco 7'!$A$5:$N$30,3,FALSE),0)</f>
        <v>0</v>
      </c>
      <c r="AK32" s="42">
        <f>IF(AND(AK$3&gt;=2025,AK$6&lt;&gt;0),VLOOKUP(AK$3,'efecte socio eco 7'!$A$5:$N$30,3,FALSE),0)</f>
        <v>0</v>
      </c>
      <c r="AL32" s="42">
        <f>IF(AND(AL$3&gt;=2025,AL$6&lt;&gt;0),VLOOKUP(AL$3,'efecte socio eco 7'!$A$5:$N$30,3,FALSE),0)</f>
        <v>0</v>
      </c>
      <c r="AM32" s="42">
        <f>IF(AND(AM$3&gt;=2025,AM$6&lt;&gt;0),VLOOKUP(AM$3,'efecte socio eco 7'!$A$5:$N$30,3,FALSE),0)</f>
        <v>0</v>
      </c>
      <c r="AN32" s="42">
        <f>IF(AND(AN$3&gt;=2025,AN$6&lt;&gt;0),VLOOKUP(AN$3,'efecte socio eco 7'!$A$5:$N$30,3,FALSE),0)</f>
        <v>0</v>
      </c>
      <c r="AO32" s="42">
        <f>IF(AND(AO$3&gt;=2025,AO$6&lt;&gt;0),VLOOKUP(AO$3,'efecte socio eco 7'!$A$5:$N$30,3,FALSE),0)</f>
        <v>0</v>
      </c>
      <c r="AP32" s="42">
        <f>IF(AND(AP$3&gt;=2025,AP$6&lt;&gt;0),VLOOKUP(AP$3,'efecte socio eco 7'!$A$5:$N$30,3,FALSE),0)</f>
        <v>0</v>
      </c>
      <c r="AQ32" s="42">
        <f>IF(AND(AQ$3&gt;=2025,AQ$6&lt;&gt;0),VLOOKUP(AQ$3,'efecte socio eco 7'!$A$5:$N$30,3,FALSE),0)</f>
        <v>0</v>
      </c>
      <c r="AR32" s="42">
        <f>IF(AND(AR$3&gt;=2025,AR$6&lt;&gt;0),VLOOKUP(AR$3,'efecte socio eco 7'!$A$5:$N$30,3,FALSE),0)</f>
        <v>0</v>
      </c>
      <c r="AS32" s="42">
        <f>IF(AND(AS$3&gt;=2025,AS$6&lt;&gt;0),VLOOKUP(AS$3,'efecte socio eco 7'!$A$5:$N$30,3,FALSE),0)</f>
        <v>0</v>
      </c>
      <c r="AT32" s="42">
        <f>IF(AND(AT$3&gt;=2025,AT$6&lt;&gt;0),VLOOKUP(AT$3,'efecte socio eco 7'!$A$5:$N$30,3,FALSE),0)</f>
        <v>0</v>
      </c>
      <c r="AU32" s="42">
        <f>IF(AND(AU$3&gt;=2025,AU$6&lt;&gt;0),VLOOKUP(AU$3,'efecte socio eco 7'!$A$5:$N$30,3,FALSE),0)</f>
        <v>0</v>
      </c>
      <c r="AV32" s="42">
        <f>IF(AND(AV$3&gt;=2025,AV$6&lt;&gt;0),VLOOKUP(AV$3,'efecte socio eco 7'!$A$5:$N$30,3,FALSE),0)</f>
        <v>0</v>
      </c>
      <c r="AW32" s="42">
        <f>IF(AND(AW$3&gt;=2025,AW$6&lt;&gt;0),VLOOKUP(AW$3,'efecte socio eco 7'!$A$5:$N$30,3,FALSE),0)</f>
        <v>0</v>
      </c>
      <c r="AX32" s="42">
        <f>IF(AND(AX$3&gt;=2025,AX$6&lt;&gt;0),VLOOKUP(AX$3,'efecte socio eco 7'!$A$5:$N$30,3,FALSE),0)</f>
        <v>0</v>
      </c>
      <c r="AY32" s="42">
        <f>IF(AND(AY$3&gt;=2025,AY$6&lt;&gt;0),VLOOKUP(AY$3,'efecte socio eco 7'!$A$5:$N$30,3,FALSE),0)</f>
        <v>0</v>
      </c>
      <c r="AZ32" s="42">
        <f>IF(AND(AZ$3&gt;=2025,AZ$6&lt;&gt;0),VLOOKUP(AZ$3,'efecte socio eco 7'!$A$5:$N$30,3,FALSE),0)</f>
        <v>0</v>
      </c>
      <c r="BA32" s="42">
        <f>IF(AND(BA$3&gt;=2025,BA$6&lt;&gt;0),VLOOKUP(BA$3,'efecte socio eco 7'!$A$5:$N$30,3,FALSE),0)</f>
        <v>0</v>
      </c>
      <c r="BB32" s="42">
        <f>IF(AND(BB$3&gt;=2025,BB$6&lt;&gt;0),VLOOKUP(BB$3,'efecte socio eco 7'!$A$5:$N$30,3,FALSE),0)</f>
        <v>0</v>
      </c>
      <c r="BC32" s="42">
        <f>IF(AND(BC$3&gt;=2025,BC$6&lt;&gt;0),VLOOKUP(BC$3,'efecte socio eco 7'!$A$5:$N$30,3,FALSE),0)</f>
        <v>0</v>
      </c>
      <c r="BD32" s="42">
        <f>IF(AND(BD$3&gt;=2025,BD$6&lt;&gt;0),VLOOKUP(BD$3,'efecte socio eco 7'!$A$5:$N$30,3,FALSE),0)</f>
        <v>0</v>
      </c>
      <c r="BE32" s="42">
        <f>IF(AND(BE$3&gt;=2025,BE$6&lt;&gt;0),VLOOKUP(BE$3,'efecte socio eco 7'!$A$5:$N$30,3,FALSE),0)</f>
        <v>0</v>
      </c>
      <c r="BF32" s="42">
        <f>IF(AND(BF$3&gt;=2025,BF$6&lt;&gt;0),VLOOKUP(BF$3,'efecte socio eco 7'!$A$5:$N$30,3,FALSE),0)</f>
        <v>0</v>
      </c>
      <c r="BG32" s="42">
        <f>IF(AND(BG$3&gt;=2025,BG$6&lt;&gt;0),VLOOKUP(BG$3,'efecte socio eco 7'!$A$5:$N$30,3,FALSE),0)</f>
        <v>0</v>
      </c>
      <c r="BH32" s="42">
        <f>IF(AND(BH$3&gt;=2025,BH$6&lt;&gt;0),VLOOKUP(BH$3,'efecte socio eco 7'!$A$5:$N$30,3,FALSE),0)</f>
        <v>0</v>
      </c>
      <c r="BI32" s="42">
        <f>IF(AND(BI$3&gt;=2025,BI$6&lt;&gt;0),VLOOKUP(BI$3,'efecte socio eco 7'!$A$5:$N$30,3,FALSE),0)</f>
        <v>0</v>
      </c>
      <c r="BJ32" s="42">
        <f>IF(AND(BJ$3&gt;=2025,BJ$6&lt;&gt;0),VLOOKUP(BJ$3,'efecte socio eco 7'!$A$5:$N$30,3,FALSE),0)</f>
        <v>0</v>
      </c>
      <c r="BK32" s="42">
        <f>IF(AND(BK$3&gt;=2025,BK$6&lt;&gt;0),VLOOKUP(BK$3,'efecte socio eco 7'!$A$5:$N$30,3,FALSE),0)</f>
        <v>0</v>
      </c>
      <c r="BL32" s="42">
        <f>IF(AND(BL$3&gt;=2025,BL$6&lt;&gt;0),VLOOKUP(BL$3,'efecte socio eco 7'!$A$5:$N$30,3,FALSE),0)</f>
        <v>0</v>
      </c>
      <c r="BM32" s="42">
        <f>IF(AND(BM$3&gt;=2025,BM$6&lt;&gt;0),VLOOKUP(BM$3,'efecte socio eco 7'!$A$5:$N$30,3,FALSE),0)</f>
        <v>0</v>
      </c>
      <c r="BN32" s="42">
        <f>IF(AND(BN$3&gt;=2025,BN$6&lt;&gt;0),VLOOKUP(BN$3,'efecte socio eco 7'!$A$5:$N$30,3,FALSE),0)</f>
        <v>0</v>
      </c>
      <c r="BO32" s="42">
        <f>IF(AND(BO$3&gt;=2025,BO$6&lt;&gt;0),VLOOKUP(BO$3,'efecte socio eco 7'!$A$5:$N$30,3,FALSE),0)</f>
        <v>0</v>
      </c>
      <c r="BP32" s="42">
        <f>IF(AND(BP$3&gt;=2025,BP$6&lt;&gt;0),VLOOKUP(BP$3,'efecte socio eco 7'!$A$5:$N$30,3,FALSE),0)</f>
        <v>0</v>
      </c>
      <c r="BQ32" s="42">
        <f>IF(AND(BQ$3&gt;=2025,BQ$6&lt;&gt;0),VLOOKUP(BQ$3,'efecte socio eco 7'!$A$5:$N$30,3,FALSE),0)</f>
        <v>0</v>
      </c>
      <c r="BR32" s="42">
        <f>IF(AND(BR$3&gt;=2025,BR$6&lt;&gt;0),VLOOKUP(BR$3,'efecte socio eco 7'!$A$5:$N$30,3,FALSE),0)</f>
        <v>0</v>
      </c>
      <c r="BS32" s="42">
        <f>IF(AND(BS$3&gt;=2025,BS$6&lt;&gt;0),VLOOKUP(BS$3,'efecte socio eco 7'!$A$5:$N$30,3,FALSE),0)</f>
        <v>0</v>
      </c>
      <c r="BT32" s="42">
        <f>IF(AND(BT$3&gt;=2025,BT$6&lt;&gt;0),VLOOKUP(BT$3,'efecte socio eco 7'!$A$5:$N$30,3,FALSE),0)</f>
        <v>0</v>
      </c>
      <c r="BU32" s="42">
        <f>IF(AND(BU$3&gt;=2025,BU$6&lt;&gt;0),VLOOKUP(BU$3,'efecte socio eco 7'!$A$5:$N$30,3,FALSE),0)</f>
        <v>0</v>
      </c>
      <c r="BV32" s="42">
        <f>IF(AND(BV$3&gt;=2025,BV$6&lt;&gt;0),VLOOKUP(BV$3,'efecte socio eco 7'!$A$5:$N$30,3,FALSE),0)</f>
        <v>0</v>
      </c>
      <c r="BW32" s="42">
        <f>IF(AND(BW$3&gt;=2025,BW$6&lt;&gt;0),VLOOKUP(BW$3,'efecte socio eco 7'!$A$5:$N$30,3,FALSE),0)</f>
        <v>0</v>
      </c>
      <c r="BX32" s="42">
        <f>IF(AND(BX$3&gt;=2025,BX$6&lt;&gt;0),VLOOKUP(BX$3,'efecte socio eco 7'!$A$5:$N$30,3,FALSE),0)</f>
        <v>0</v>
      </c>
      <c r="BY32" s="42">
        <f>IF(AND(BY$3&gt;=2025,BY$6&lt;&gt;0),VLOOKUP(BY$3,'efecte socio eco 7'!$A$5:$N$30,3,FALSE),0)</f>
        <v>0</v>
      </c>
      <c r="BZ32" s="42">
        <f>IF(AND(BZ$3&gt;=2025,BZ$6&lt;&gt;0),VLOOKUP(BZ$3,'efecte socio eco 7'!$A$5:$N$30,3,FALSE),0)</f>
        <v>0</v>
      </c>
      <c r="CA32" s="42">
        <f>IF(AND(CA$3&gt;=2025,CA$6&lt;&gt;0),VLOOKUP(CA$3,'efecte socio eco 7'!$A$5:$N$30,3,FALSE),0)</f>
        <v>0</v>
      </c>
      <c r="CB32" s="42">
        <f>IF(AND(CB$3&gt;=2025,CB$6&lt;&gt;0),VLOOKUP(CB$3,'efecte socio eco 7'!$A$5:$N$30,3,FALSE),0)</f>
        <v>0</v>
      </c>
      <c r="CC32" s="42">
        <f>IF(AND(CC$3&gt;=2025,CC$6&lt;&gt;0),VLOOKUP(CC$3,'efecte socio eco 7'!$A$5:$N$30,3,FALSE),0)</f>
        <v>0</v>
      </c>
      <c r="CD32" s="42">
        <f>IF(AND(CD$3&gt;=2025,CD$6&lt;&gt;0),VLOOKUP(CD$3,'efecte socio eco 7'!$A$5:$N$30,3,FALSE),0)</f>
        <v>0</v>
      </c>
      <c r="CE32" s="42">
        <f>IF(AND(CE$3&gt;=2025,CE$6&lt;&gt;0),VLOOKUP(CE$3,'efecte socio eco 7'!$A$5:$N$30,3,FALSE),0)</f>
        <v>0</v>
      </c>
    </row>
    <row r="33" spans="1:83">
      <c r="A33" t="s">
        <v>491</v>
      </c>
      <c r="B33" t="s">
        <v>538</v>
      </c>
      <c r="C33" s="42">
        <f>IF(AND(C$3&gt;=2025,C$6&lt;&gt;0),VLOOKUP(C$3,'efecte socio eco 7'!$A$5:$N$30,4,FALSE),0)</f>
        <v>0</v>
      </c>
      <c r="D33" s="42">
        <f>IF(AND(D$3&gt;=2025,D$6&lt;&gt;0),VLOOKUP(D$3,'efecte socio eco 7'!$A$5:$N$30,4,FALSE),0)</f>
        <v>0</v>
      </c>
      <c r="E33" s="42">
        <f>IF(AND(E$3&gt;=2025,E$6&lt;&gt;0),VLOOKUP(E$3,'efecte socio eco 7'!$A$5:$N$30,4,FALSE),0)</f>
        <v>0</v>
      </c>
      <c r="F33" s="42">
        <f>IF(AND(F$3&gt;=2025,F$6&lt;&gt;0),VLOOKUP(F$3,'efecte socio eco 7'!$A$5:$N$30,4,FALSE),0)</f>
        <v>0</v>
      </c>
      <c r="G33" s="42">
        <f>IF(AND(G$3&gt;=2025,G$6&lt;&gt;0),VLOOKUP(G$3,'efecte socio eco 7'!$A$5:$N$30,4,FALSE),0)</f>
        <v>0</v>
      </c>
      <c r="H33" s="42">
        <f>IF(AND(H$3&gt;=2025,H$6&lt;&gt;0),VLOOKUP(H$3,'efecte socio eco 7'!$A$5:$N$30,4,FALSE),0)</f>
        <v>0</v>
      </c>
      <c r="I33" s="42">
        <f>IF(AND(I$3&gt;=2025,I$6&lt;&gt;0),VLOOKUP(I$3,'efecte socio eco 7'!$A$5:$N$30,4,FALSE),0)</f>
        <v>0</v>
      </c>
      <c r="J33" s="42">
        <f>IF(AND(J$3&gt;=2025,J$6&lt;&gt;0),VLOOKUP(J$3,'efecte socio eco 7'!$A$5:$N$30,4,FALSE),0)</f>
        <v>5216266323.633503</v>
      </c>
      <c r="K33" s="42">
        <f>IF(AND(K$3&gt;=2025,K$6&lt;&gt;0),VLOOKUP(K$3,'efecte socio eco 7'!$A$5:$N$30,4,FALSE),0)</f>
        <v>5480838777.842207</v>
      </c>
      <c r="L33" s="42">
        <f>IF(AND(L$3&gt;=2025,L$6&lt;&gt;0),VLOOKUP(L$3,'efecte socio eco 7'!$A$5:$N$30,4,FALSE),0)</f>
        <v>5758830520.7112446</v>
      </c>
      <c r="M33" s="42">
        <f>IF(AND(M$3&gt;=2025,M$6&lt;&gt;0),VLOOKUP(M$3,'efecte socio eco 7'!$A$5:$N$30,4,FALSE),0)</f>
        <v>6050922187.3758507</v>
      </c>
      <c r="N33" s="42">
        <f>IF(AND(N$3&gt;=2025,N$6&lt;&gt;0),VLOOKUP(N$3,'efecte socio eco 7'!$A$5:$N$30,4,FALSE),0)</f>
        <v>6272982460.3043442</v>
      </c>
      <c r="O33" s="42">
        <f>IF(AND(O$3&gt;=2025,O$6&lt;&gt;0),VLOOKUP(O$3,'efecte socio eco 7'!$A$5:$N$30,4,FALSE),0)</f>
        <v>6503192030.692976</v>
      </c>
      <c r="P33" s="42">
        <f>IF(AND(P$3&gt;=2025,P$6&lt;&gt;0),VLOOKUP(P$3,'efecte socio eco 7'!$A$5:$N$30,4,FALSE),0)</f>
        <v>6741849966.2147617</v>
      </c>
      <c r="Q33" s="42">
        <f>IF(AND(Q$3&gt;=2025,Q$6&lt;&gt;0),VLOOKUP(Q$3,'efecte socio eco 7'!$A$5:$N$30,4,FALSE),0)</f>
        <v>6989266309.9026756</v>
      </c>
      <c r="R33" s="42">
        <f>IF(AND(R$3&gt;=2025,R$6&lt;&gt;0),VLOOKUP(R$3,'efecte socio eco 7'!$A$5:$N$30,4,FALSE),0)</f>
        <v>7245762482.9298143</v>
      </c>
      <c r="S33" s="42">
        <f>IF(AND(S$3&gt;=2025,S$6&lt;&gt;0),VLOOKUP(S$3,'efecte socio eco 7'!$A$5:$N$30,4,FALSE),0)</f>
        <v>7510721323.3783541</v>
      </c>
      <c r="T33" s="42">
        <f>IF(AND(T$3&gt;=2025,T$6&lt;&gt;0),VLOOKUP(T$3,'efecte socio eco 7'!$A$5:$N$30,4,FALSE),0)</f>
        <v>7785369025.047121</v>
      </c>
      <c r="U33" s="42">
        <f>IF(AND(U$3&gt;=2025,U$6&lt;&gt;0),VLOOKUP(U$3,'efecte socio eco 7'!$A$5:$N$30,4,FALSE),0)</f>
        <v>8070059884.5943651</v>
      </c>
      <c r="V33" s="42">
        <f>IF(AND(V$3&gt;=2025,V$6&lt;&gt;0),VLOOKUP(V$3,'efecte socio eco 7'!$A$5:$N$30,4,FALSE),0)</f>
        <v>8365161154.3930693</v>
      </c>
      <c r="W33" s="42">
        <f>IF(AND(W$3&gt;=2025,W$6&lt;&gt;0),VLOOKUP(W$3,'efecte socio eco 7'!$A$5:$N$30,4,FALSE),0)</f>
        <v>8671053516.2880096</v>
      </c>
      <c r="X33" s="42">
        <f>IF(AND(X$3&gt;=2025,X$6&lt;&gt;0),VLOOKUP(X$3,'efecte socio eco 7'!$A$5:$N$30,4,FALSE),0)</f>
        <v>8951633021.8845558</v>
      </c>
      <c r="Y33" s="42">
        <f>IF(AND(Y$3&gt;=2025,Y$6&lt;&gt;0),VLOOKUP(Y$3,'efecte socio eco 7'!$A$5:$N$30,4,FALSE),0)</f>
        <v>9241291569.46982</v>
      </c>
      <c r="Z33" s="42">
        <f>IF(AND(Z$3&gt;=2025,Z$6&lt;&gt;0),VLOOKUP(Z$3,'efecte socio eco 7'!$A$5:$N$30,4,FALSE),0)</f>
        <v>9540322940.3135986</v>
      </c>
      <c r="AA33" s="42">
        <f>IF(AND(AA$3&gt;=2025,AA$6&lt;&gt;0),VLOOKUP(AA$3,'efecte socio eco 7'!$A$5:$N$30,4,FALSE),0)</f>
        <v>9849030421.9127312</v>
      </c>
      <c r="AB33" s="42">
        <f>IF(AND(AB$3&gt;=2025,AB$6&lt;&gt;0),VLOOKUP(AB$3,'efecte socio eco 7'!$A$5:$N$30,4,FALSE),0)</f>
        <v>10167727115.595303</v>
      </c>
      <c r="AC33" s="42">
        <f>IF(AND(AC$3&gt;=2025,AC$6&lt;&gt;0),VLOOKUP(AC$3,'efecte socio eco 7'!$A$5:$N$30,4,FALSE),0)</f>
        <v>10493736558.383354</v>
      </c>
      <c r="AD33" s="42">
        <f>IF(AND(AD$3&gt;=2025,AD$6&lt;&gt;0),VLOOKUP(AD$3,'efecte socio eco 7'!$A$5:$N$30,4,FALSE),0)</f>
        <v>10830198893.502077</v>
      </c>
      <c r="AE33" s="42">
        <f>IF(AND(AE$3&gt;=2025,AE$6&lt;&gt;0),VLOOKUP(AE$3,'efecte socio eco 7'!$A$5:$N$30,4,FALSE),0)</f>
        <v>11177449273.691658</v>
      </c>
      <c r="AF33" s="42">
        <f>IF(AND(AF$3&gt;=2025,AF$6&lt;&gt;0),VLOOKUP(AF$3,'efecte socio eco 7'!$A$5:$N$30,4,FALSE),0)</f>
        <v>11535833597.747602</v>
      </c>
      <c r="AG33" s="42">
        <f>IF(AND(AG$3&gt;=2025,AG$6&lt;&gt;0),VLOOKUP(AG$3,'efecte socio eco 7'!$A$5:$N$30,4,FALSE),0)</f>
        <v>0</v>
      </c>
      <c r="AH33" s="42">
        <f>IF(AND(AH$3&gt;=2025,AH$6&lt;&gt;0),VLOOKUP(AH$3,'efecte socio eco 7'!$A$5:$N$30,4,FALSE),0)</f>
        <v>0</v>
      </c>
      <c r="AI33" s="42">
        <f>IF(AND(AI$3&gt;=2025,AI$6&lt;&gt;0),VLOOKUP(AI$3,'efecte socio eco 7'!$A$5:$N$30,4,FALSE),0)</f>
        <v>0</v>
      </c>
      <c r="AJ33" s="42">
        <f>IF(AND(AJ$3&gt;=2025,AJ$6&lt;&gt;0),VLOOKUP(AJ$3,'efecte socio eco 7'!$A$5:$N$30,4,FALSE),0)</f>
        <v>0</v>
      </c>
      <c r="AK33" s="42">
        <f>IF(AND(AK$3&gt;=2025,AK$6&lt;&gt;0),VLOOKUP(AK$3,'efecte socio eco 7'!$A$5:$N$30,4,FALSE),0)</f>
        <v>0</v>
      </c>
      <c r="AL33" s="42">
        <f>IF(AND(AL$3&gt;=2025,AL$6&lt;&gt;0),VLOOKUP(AL$3,'efecte socio eco 7'!$A$5:$N$30,4,FALSE),0)</f>
        <v>0</v>
      </c>
      <c r="AM33" s="42">
        <f>IF(AND(AM$3&gt;=2025,AM$6&lt;&gt;0),VLOOKUP(AM$3,'efecte socio eco 7'!$A$5:$N$30,4,FALSE),0)</f>
        <v>0</v>
      </c>
      <c r="AN33" s="42">
        <f>IF(AND(AN$3&gt;=2025,AN$6&lt;&gt;0),VLOOKUP(AN$3,'efecte socio eco 7'!$A$5:$N$30,4,FALSE),0)</f>
        <v>0</v>
      </c>
      <c r="AO33" s="42">
        <f>IF(AND(AO$3&gt;=2025,AO$6&lt;&gt;0),VLOOKUP(AO$3,'efecte socio eco 7'!$A$5:$N$30,4,FALSE),0)</f>
        <v>0</v>
      </c>
      <c r="AP33" s="42">
        <f>IF(AND(AP$3&gt;=2025,AP$6&lt;&gt;0),VLOOKUP(AP$3,'efecte socio eco 7'!$A$5:$N$30,4,FALSE),0)</f>
        <v>0</v>
      </c>
      <c r="AQ33" s="42">
        <f>IF(AND(AQ$3&gt;=2025,AQ$6&lt;&gt;0),VLOOKUP(AQ$3,'efecte socio eco 7'!$A$5:$N$30,4,FALSE),0)</f>
        <v>0</v>
      </c>
      <c r="AR33" s="42">
        <f>IF(AND(AR$3&gt;=2025,AR$6&lt;&gt;0),VLOOKUP(AR$3,'efecte socio eco 7'!$A$5:$N$30,4,FALSE),0)</f>
        <v>0</v>
      </c>
      <c r="AS33" s="42">
        <f>IF(AND(AS$3&gt;=2025,AS$6&lt;&gt;0),VLOOKUP(AS$3,'efecte socio eco 7'!$A$5:$N$30,4,FALSE),0)</f>
        <v>0</v>
      </c>
      <c r="AT33" s="42">
        <f>IF(AND(AT$3&gt;=2025,AT$6&lt;&gt;0),VLOOKUP(AT$3,'efecte socio eco 7'!$A$5:$N$30,4,FALSE),0)</f>
        <v>0</v>
      </c>
      <c r="AU33" s="42">
        <f>IF(AND(AU$3&gt;=2025,AU$6&lt;&gt;0),VLOOKUP(AU$3,'efecte socio eco 7'!$A$5:$N$30,4,FALSE),0)</f>
        <v>0</v>
      </c>
      <c r="AV33" s="42">
        <f>IF(AND(AV$3&gt;=2025,AV$6&lt;&gt;0),VLOOKUP(AV$3,'efecte socio eco 7'!$A$5:$N$30,4,FALSE),0)</f>
        <v>0</v>
      </c>
      <c r="AW33" s="42">
        <f>IF(AND(AW$3&gt;=2025,AW$6&lt;&gt;0),VLOOKUP(AW$3,'efecte socio eco 7'!$A$5:$N$30,4,FALSE),0)</f>
        <v>0</v>
      </c>
      <c r="AX33" s="42">
        <f>IF(AND(AX$3&gt;=2025,AX$6&lt;&gt;0),VLOOKUP(AX$3,'efecte socio eco 7'!$A$5:$N$30,4,FALSE),0)</f>
        <v>0</v>
      </c>
      <c r="AY33" s="42">
        <f>IF(AND(AY$3&gt;=2025,AY$6&lt;&gt;0),VLOOKUP(AY$3,'efecte socio eco 7'!$A$5:$N$30,4,FALSE),0)</f>
        <v>0</v>
      </c>
      <c r="AZ33" s="42">
        <f>IF(AND(AZ$3&gt;=2025,AZ$6&lt;&gt;0),VLOOKUP(AZ$3,'efecte socio eco 7'!$A$5:$N$30,4,FALSE),0)</f>
        <v>0</v>
      </c>
      <c r="BA33" s="42">
        <f>IF(AND(BA$3&gt;=2025,BA$6&lt;&gt;0),VLOOKUP(BA$3,'efecte socio eco 7'!$A$5:$N$30,4,FALSE),0)</f>
        <v>0</v>
      </c>
      <c r="BB33" s="42">
        <f>IF(AND(BB$3&gt;=2025,BB$6&lt;&gt;0),VLOOKUP(BB$3,'efecte socio eco 7'!$A$5:$N$30,4,FALSE),0)</f>
        <v>0</v>
      </c>
      <c r="BC33" s="42">
        <f>IF(AND(BC$3&gt;=2025,BC$6&lt;&gt;0),VLOOKUP(BC$3,'efecte socio eco 7'!$A$5:$N$30,4,FALSE),0)</f>
        <v>0</v>
      </c>
      <c r="BD33" s="42">
        <f>IF(AND(BD$3&gt;=2025,BD$6&lt;&gt;0),VLOOKUP(BD$3,'efecte socio eco 7'!$A$5:$N$30,4,FALSE),0)</f>
        <v>0</v>
      </c>
      <c r="BE33" s="42">
        <f>IF(AND(BE$3&gt;=2025,BE$6&lt;&gt;0),VLOOKUP(BE$3,'efecte socio eco 7'!$A$5:$N$30,4,FALSE),0)</f>
        <v>0</v>
      </c>
      <c r="BF33" s="42">
        <f>IF(AND(BF$3&gt;=2025,BF$6&lt;&gt;0),VLOOKUP(BF$3,'efecte socio eco 7'!$A$5:$N$30,4,FALSE),0)</f>
        <v>0</v>
      </c>
      <c r="BG33" s="42">
        <f>IF(AND(BG$3&gt;=2025,BG$6&lt;&gt;0),VLOOKUP(BG$3,'efecte socio eco 7'!$A$5:$N$30,4,FALSE),0)</f>
        <v>0</v>
      </c>
      <c r="BH33" s="42">
        <f>IF(AND(BH$3&gt;=2025,BH$6&lt;&gt;0),VLOOKUP(BH$3,'efecte socio eco 7'!$A$5:$N$30,4,FALSE),0)</f>
        <v>0</v>
      </c>
      <c r="BI33" s="42">
        <f>IF(AND(BI$3&gt;=2025,BI$6&lt;&gt;0),VLOOKUP(BI$3,'efecte socio eco 7'!$A$5:$N$30,4,FALSE),0)</f>
        <v>0</v>
      </c>
      <c r="BJ33" s="42">
        <f>IF(AND(BJ$3&gt;=2025,BJ$6&lt;&gt;0),VLOOKUP(BJ$3,'efecte socio eco 7'!$A$5:$N$30,4,FALSE),0)</f>
        <v>0</v>
      </c>
      <c r="BK33" s="42">
        <f>IF(AND(BK$3&gt;=2025,BK$6&lt;&gt;0),VLOOKUP(BK$3,'efecte socio eco 7'!$A$5:$N$30,4,FALSE),0)</f>
        <v>0</v>
      </c>
      <c r="BL33" s="42">
        <f>IF(AND(BL$3&gt;=2025,BL$6&lt;&gt;0),VLOOKUP(BL$3,'efecte socio eco 7'!$A$5:$N$30,4,FALSE),0)</f>
        <v>0</v>
      </c>
      <c r="BM33" s="42">
        <f>IF(AND(BM$3&gt;=2025,BM$6&lt;&gt;0),VLOOKUP(BM$3,'efecte socio eco 7'!$A$5:$N$30,4,FALSE),0)</f>
        <v>0</v>
      </c>
      <c r="BN33" s="42">
        <f>IF(AND(BN$3&gt;=2025,BN$6&lt;&gt;0),VLOOKUP(BN$3,'efecte socio eco 7'!$A$5:$N$30,4,FALSE),0)</f>
        <v>0</v>
      </c>
      <c r="BO33" s="42">
        <f>IF(AND(BO$3&gt;=2025,BO$6&lt;&gt;0),VLOOKUP(BO$3,'efecte socio eco 7'!$A$5:$N$30,4,FALSE),0)</f>
        <v>0</v>
      </c>
      <c r="BP33" s="42">
        <f>IF(AND(BP$3&gt;=2025,BP$6&lt;&gt;0),VLOOKUP(BP$3,'efecte socio eco 7'!$A$5:$N$30,4,FALSE),0)</f>
        <v>0</v>
      </c>
      <c r="BQ33" s="42">
        <f>IF(AND(BQ$3&gt;=2025,BQ$6&lt;&gt;0),VLOOKUP(BQ$3,'efecte socio eco 7'!$A$5:$N$30,4,FALSE),0)</f>
        <v>0</v>
      </c>
      <c r="BR33" s="42">
        <f>IF(AND(BR$3&gt;=2025,BR$6&lt;&gt;0),VLOOKUP(BR$3,'efecte socio eco 7'!$A$5:$N$30,4,FALSE),0)</f>
        <v>0</v>
      </c>
      <c r="BS33" s="42">
        <f>IF(AND(BS$3&gt;=2025,BS$6&lt;&gt;0),VLOOKUP(BS$3,'efecte socio eco 7'!$A$5:$N$30,4,FALSE),0)</f>
        <v>0</v>
      </c>
      <c r="BT33" s="42">
        <f>IF(AND(BT$3&gt;=2025,BT$6&lt;&gt;0),VLOOKUP(BT$3,'efecte socio eco 7'!$A$5:$N$30,4,FALSE),0)</f>
        <v>0</v>
      </c>
      <c r="BU33" s="42">
        <f>IF(AND(BU$3&gt;=2025,BU$6&lt;&gt;0),VLOOKUP(BU$3,'efecte socio eco 7'!$A$5:$N$30,4,FALSE),0)</f>
        <v>0</v>
      </c>
      <c r="BV33" s="42">
        <f>IF(AND(BV$3&gt;=2025,BV$6&lt;&gt;0),VLOOKUP(BV$3,'efecte socio eco 7'!$A$5:$N$30,4,FALSE),0)</f>
        <v>0</v>
      </c>
      <c r="BW33" s="42">
        <f>IF(AND(BW$3&gt;=2025,BW$6&lt;&gt;0),VLOOKUP(BW$3,'efecte socio eco 7'!$A$5:$N$30,4,FALSE),0)</f>
        <v>0</v>
      </c>
      <c r="BX33" s="42">
        <f>IF(AND(BX$3&gt;=2025,BX$6&lt;&gt;0),VLOOKUP(BX$3,'efecte socio eco 7'!$A$5:$N$30,4,FALSE),0)</f>
        <v>0</v>
      </c>
      <c r="BY33" s="42">
        <f>IF(AND(BY$3&gt;=2025,BY$6&lt;&gt;0),VLOOKUP(BY$3,'efecte socio eco 7'!$A$5:$N$30,4,FALSE),0)</f>
        <v>0</v>
      </c>
      <c r="BZ33" s="42">
        <f>IF(AND(BZ$3&gt;=2025,BZ$6&lt;&gt;0),VLOOKUP(BZ$3,'efecte socio eco 7'!$A$5:$N$30,4,FALSE),0)</f>
        <v>0</v>
      </c>
      <c r="CA33" s="42">
        <f>IF(AND(CA$3&gt;=2025,CA$6&lt;&gt;0),VLOOKUP(CA$3,'efecte socio eco 7'!$A$5:$N$30,4,FALSE),0)</f>
        <v>0</v>
      </c>
      <c r="CB33" s="42">
        <f>IF(AND(CB$3&gt;=2025,CB$6&lt;&gt;0),VLOOKUP(CB$3,'efecte socio eco 7'!$A$5:$N$30,4,FALSE),0)</f>
        <v>0</v>
      </c>
      <c r="CC33" s="42">
        <f>IF(AND(CC$3&gt;=2025,CC$6&lt;&gt;0),VLOOKUP(CC$3,'efecte socio eco 7'!$A$5:$N$30,4,FALSE),0)</f>
        <v>0</v>
      </c>
      <c r="CD33" s="42">
        <f>IF(AND(CD$3&gt;=2025,CD$6&lt;&gt;0),VLOOKUP(CD$3,'efecte socio eco 7'!$A$5:$N$30,4,FALSE),0)</f>
        <v>0</v>
      </c>
      <c r="CE33" s="42">
        <f>IF(AND(CE$3&gt;=2025,CE$6&lt;&gt;0),VLOOKUP(CE$3,'efecte socio eco 7'!$A$5:$N$30,4,FALSE),0)</f>
        <v>0</v>
      </c>
    </row>
    <row r="34" spans="1:83">
      <c r="A34" t="s">
        <v>492</v>
      </c>
      <c r="B34" t="s">
        <v>538</v>
      </c>
      <c r="C34" s="42">
        <f>IF(AND(C$3&gt;=2025,C$6&lt;&gt;0),VLOOKUP(C$3,'efecte socio eco 7'!$A$5:$N$30,5,FALSE),0)</f>
        <v>0</v>
      </c>
      <c r="D34" s="42">
        <f>IF(AND(D$3&gt;=2025,D$6&lt;&gt;0),VLOOKUP(D$3,'efecte socio eco 7'!$A$5:$N$30,5,FALSE),0)</f>
        <v>0</v>
      </c>
      <c r="E34" s="42">
        <f>IF(AND(E$3&gt;=2025,E$6&lt;&gt;0),VLOOKUP(E$3,'efecte socio eco 7'!$A$5:$N$30,5,FALSE),0)</f>
        <v>0</v>
      </c>
      <c r="F34" s="42">
        <f>IF(AND(F$3&gt;=2025,F$6&lt;&gt;0),VLOOKUP(F$3,'efecte socio eco 7'!$A$5:$N$30,5,FALSE),0)</f>
        <v>0</v>
      </c>
      <c r="G34" s="42">
        <f>IF(AND(G$3&gt;=2025,G$6&lt;&gt;0),VLOOKUP(G$3,'efecte socio eco 7'!$A$5:$N$30,5,FALSE),0)</f>
        <v>0</v>
      </c>
      <c r="H34" s="42">
        <f>IF(AND(H$3&gt;=2025,H$6&lt;&gt;0),VLOOKUP(H$3,'efecte socio eco 7'!$A$5:$N$30,5,FALSE),0)</f>
        <v>0</v>
      </c>
      <c r="I34" s="42">
        <f>IF(AND(I$3&gt;=2025,I$6&lt;&gt;0),VLOOKUP(I$3,'efecte socio eco 7'!$A$5:$N$30,5,FALSE),0)</f>
        <v>0</v>
      </c>
      <c r="J34" s="42">
        <f>IF(AND(J$3&gt;=2025,J$6&lt;&gt;0),VLOOKUP(J$3,'efecte socio eco 7'!$A$5:$N$30,5,FALSE),0)</f>
        <v>6777605370.4144592</v>
      </c>
      <c r="K34" s="42">
        <f>IF(AND(K$3&gt;=2025,K$6&lt;&gt;0),VLOOKUP(K$3,'efecte socio eco 7'!$A$5:$N$30,5,FALSE),0)</f>
        <v>7002369701.7449512</v>
      </c>
      <c r="L34" s="42">
        <f>IF(AND(L$3&gt;=2025,L$6&lt;&gt;0),VLOOKUP(L$3,'efecte socio eco 7'!$A$5:$N$30,5,FALSE),0)</f>
        <v>7234587846.3144035</v>
      </c>
      <c r="M34" s="42">
        <f>IF(AND(M$3&gt;=2025,M$6&lt;&gt;0),VLOOKUP(M$3,'efecte socio eco 7'!$A$5:$N$30,5,FALSE),0)</f>
        <v>7474506993.396452</v>
      </c>
      <c r="N34" s="42">
        <f>IF(AND(N$3&gt;=2025,N$6&lt;&gt;0),VLOOKUP(N$3,'efecte socio eco 7'!$A$5:$N$30,5,FALSE),0)</f>
        <v>7580939670.5855389</v>
      </c>
      <c r="O34" s="42">
        <f>IF(AND(O$3&gt;=2025,O$6&lt;&gt;0),VLOOKUP(O$3,'efecte socio eco 7'!$A$5:$N$30,5,FALSE),0)</f>
        <v>7688887887.8341436</v>
      </c>
      <c r="P34" s="42">
        <f>IF(AND(P$3&gt;=2025,P$6&lt;&gt;0),VLOOKUP(P$3,'efecte socio eco 7'!$A$5:$N$30,5,FALSE),0)</f>
        <v>7798373225.5603542</v>
      </c>
      <c r="Q34" s="42">
        <f>IF(AND(Q$3&gt;=2025,Q$6&lt;&gt;0),VLOOKUP(Q$3,'efecte socio eco 7'!$A$5:$N$30,5,FALSE),0)</f>
        <v>7909417571.4749908</v>
      </c>
      <c r="R34" s="42">
        <f>IF(AND(R$3&gt;=2025,R$6&lt;&gt;0),VLOOKUP(R$3,'efecte socio eco 7'!$A$5:$N$30,5,FALSE),0)</f>
        <v>8022043124.9572792</v>
      </c>
      <c r="S34" s="42">
        <f>IF(AND(S$3&gt;=2025,S$6&lt;&gt;0),VLOOKUP(S$3,'efecte socio eco 7'!$A$5:$N$30,5,FALSE),0)</f>
        <v>8150163479.984684</v>
      </c>
      <c r="T34" s="42">
        <f>IF(AND(T$3&gt;=2025,T$6&lt;&gt;0),VLOOKUP(T$3,'efecte socio eco 7'!$A$5:$N$30,5,FALSE),0)</f>
        <v>8280330050.0618782</v>
      </c>
      <c r="U34" s="42">
        <f>IF(AND(U$3&gt;=2025,U$6&lt;&gt;0),VLOOKUP(U$3,'efecte socio eco 7'!$A$5:$N$30,5,FALSE),0)</f>
        <v>8412575515.3670359</v>
      </c>
      <c r="V34" s="42">
        <f>IF(AND(V$3&gt;=2025,V$6&lt;&gt;0),VLOOKUP(V$3,'efecte socio eco 7'!$A$5:$N$30,5,FALSE),0)</f>
        <v>8546933078.0146961</v>
      </c>
      <c r="W34" s="42">
        <f>IF(AND(W$3&gt;=2025,W$6&lt;&gt;0),VLOOKUP(W$3,'efecte socio eco 7'!$A$5:$N$30,5,FALSE),0)</f>
        <v>8683436470.3916264</v>
      </c>
      <c r="X34" s="42">
        <f>IF(AND(X$3&gt;=2025,X$6&lt;&gt;0),VLOOKUP(X$3,'efecte socio eco 7'!$A$5:$N$30,5,FALSE),0)</f>
        <v>8793186875.7657223</v>
      </c>
      <c r="Y34" s="42">
        <f>IF(AND(Y$3&gt;=2025,Y$6&lt;&gt;0),VLOOKUP(Y$3,'efecte socio eco 7'!$A$5:$N$30,5,FALSE),0)</f>
        <v>8904324422.223978</v>
      </c>
      <c r="Z34" s="42">
        <f>IF(AND(Z$3&gt;=2025,Z$6&lt;&gt;0),VLOOKUP(Z$3,'efecte socio eco 7'!$A$5:$N$30,5,FALSE),0)</f>
        <v>9016866641.9147339</v>
      </c>
      <c r="AA34" s="42">
        <f>IF(AND(AA$3&gt;=2025,AA$6&lt;&gt;0),VLOOKUP(AA$3,'efecte socio eco 7'!$A$5:$N$30,5,FALSE),0)</f>
        <v>9130831288.5760651</v>
      </c>
      <c r="AB34" s="42">
        <f>IF(AND(AB$3&gt;=2025,AB$6&lt;&gt;0),VLOOKUP(AB$3,'efecte socio eco 7'!$A$5:$N$30,5,FALSE),0)</f>
        <v>9246236340.3364716</v>
      </c>
      <c r="AC34" s="42">
        <f>IF(AND(AC$3&gt;=2025,AC$6&lt;&gt;0),VLOOKUP(AC$3,'efecte socio eco 7'!$A$5:$N$30,5,FALSE),0)</f>
        <v>9361582354.3415451</v>
      </c>
      <c r="AD34" s="42">
        <f>IF(AND(AD$3&gt;=2025,AD$6&lt;&gt;0),VLOOKUP(AD$3,'efecte socio eco 7'!$A$5:$N$30,5,FALSE),0)</f>
        <v>9478367300.0867481</v>
      </c>
      <c r="AE34" s="42">
        <f>IF(AND(AE$3&gt;=2025,AE$6&lt;&gt;0),VLOOKUP(AE$3,'efecte socio eco 7'!$A$5:$N$30,5,FALSE),0)</f>
        <v>9596609128.1234779</v>
      </c>
      <c r="AF34" s="42">
        <f>IF(AND(AF$3&gt;=2025,AF$6&lt;&gt;0),VLOOKUP(AF$3,'efecte socio eco 7'!$A$5:$N$30,5,FALSE),0)</f>
        <v>9716326012.9347363</v>
      </c>
      <c r="AG34" s="42">
        <f>IF(AND(AG$3&gt;=2025,AG$6&lt;&gt;0),VLOOKUP(AG$3,'efecte socio eco 7'!$A$5:$N$30,5,FALSE),0)</f>
        <v>0</v>
      </c>
      <c r="AH34" s="42">
        <f>IF(AND(AH$3&gt;=2025,AH$6&lt;&gt;0),VLOOKUP(AH$3,'efecte socio eco 7'!$A$5:$N$30,5,FALSE),0)</f>
        <v>0</v>
      </c>
      <c r="AI34" s="42">
        <f>IF(AND(AI$3&gt;=2025,AI$6&lt;&gt;0),VLOOKUP(AI$3,'efecte socio eco 7'!$A$5:$N$30,5,FALSE),0)</f>
        <v>0</v>
      </c>
      <c r="AJ34" s="42">
        <f>IF(AND(AJ$3&gt;=2025,AJ$6&lt;&gt;0),VLOOKUP(AJ$3,'efecte socio eco 7'!$A$5:$N$30,5,FALSE),0)</f>
        <v>0</v>
      </c>
      <c r="AK34" s="42">
        <f>IF(AND(AK$3&gt;=2025,AK$6&lt;&gt;0),VLOOKUP(AK$3,'efecte socio eco 7'!$A$5:$N$30,5,FALSE),0)</f>
        <v>0</v>
      </c>
      <c r="AL34" s="42">
        <f>IF(AND(AL$3&gt;=2025,AL$6&lt;&gt;0),VLOOKUP(AL$3,'efecte socio eco 7'!$A$5:$N$30,5,FALSE),0)</f>
        <v>0</v>
      </c>
      <c r="AM34" s="42">
        <f>IF(AND(AM$3&gt;=2025,AM$6&lt;&gt;0),VLOOKUP(AM$3,'efecte socio eco 7'!$A$5:$N$30,5,FALSE),0)</f>
        <v>0</v>
      </c>
      <c r="AN34" s="42">
        <f>IF(AND(AN$3&gt;=2025,AN$6&lt;&gt;0),VLOOKUP(AN$3,'efecte socio eco 7'!$A$5:$N$30,5,FALSE),0)</f>
        <v>0</v>
      </c>
      <c r="AO34" s="42">
        <f>IF(AND(AO$3&gt;=2025,AO$6&lt;&gt;0),VLOOKUP(AO$3,'efecte socio eco 7'!$A$5:$N$30,5,FALSE),0)</f>
        <v>0</v>
      </c>
      <c r="AP34" s="42">
        <f>IF(AND(AP$3&gt;=2025,AP$6&lt;&gt;0),VLOOKUP(AP$3,'efecte socio eco 7'!$A$5:$N$30,5,FALSE),0)</f>
        <v>0</v>
      </c>
      <c r="AQ34" s="42">
        <f>IF(AND(AQ$3&gt;=2025,AQ$6&lt;&gt;0),VLOOKUP(AQ$3,'efecte socio eco 7'!$A$5:$N$30,5,FALSE),0)</f>
        <v>0</v>
      </c>
      <c r="AR34" s="42">
        <f>IF(AND(AR$3&gt;=2025,AR$6&lt;&gt;0),VLOOKUP(AR$3,'efecte socio eco 7'!$A$5:$N$30,5,FALSE),0)</f>
        <v>0</v>
      </c>
      <c r="AS34" s="42">
        <f>IF(AND(AS$3&gt;=2025,AS$6&lt;&gt;0),VLOOKUP(AS$3,'efecte socio eco 7'!$A$5:$N$30,5,FALSE),0)</f>
        <v>0</v>
      </c>
      <c r="AT34" s="42">
        <f>IF(AND(AT$3&gt;=2025,AT$6&lt;&gt;0),VLOOKUP(AT$3,'efecte socio eco 7'!$A$5:$N$30,5,FALSE),0)</f>
        <v>0</v>
      </c>
      <c r="AU34" s="42">
        <f>IF(AND(AU$3&gt;=2025,AU$6&lt;&gt;0),VLOOKUP(AU$3,'efecte socio eco 7'!$A$5:$N$30,5,FALSE),0)</f>
        <v>0</v>
      </c>
      <c r="AV34" s="42">
        <f>IF(AND(AV$3&gt;=2025,AV$6&lt;&gt;0),VLOOKUP(AV$3,'efecte socio eco 7'!$A$5:$N$30,5,FALSE),0)</f>
        <v>0</v>
      </c>
      <c r="AW34" s="42">
        <f>IF(AND(AW$3&gt;=2025,AW$6&lt;&gt;0),VLOOKUP(AW$3,'efecte socio eco 7'!$A$5:$N$30,5,FALSE),0)</f>
        <v>0</v>
      </c>
      <c r="AX34" s="42">
        <f>IF(AND(AX$3&gt;=2025,AX$6&lt;&gt;0),VLOOKUP(AX$3,'efecte socio eco 7'!$A$5:$N$30,5,FALSE),0)</f>
        <v>0</v>
      </c>
      <c r="AY34" s="42">
        <f>IF(AND(AY$3&gt;=2025,AY$6&lt;&gt;0),VLOOKUP(AY$3,'efecte socio eco 7'!$A$5:$N$30,5,FALSE),0)</f>
        <v>0</v>
      </c>
      <c r="AZ34" s="42">
        <f>IF(AND(AZ$3&gt;=2025,AZ$6&lt;&gt;0),VLOOKUP(AZ$3,'efecte socio eco 7'!$A$5:$N$30,5,FALSE),0)</f>
        <v>0</v>
      </c>
      <c r="BA34" s="42">
        <f>IF(AND(BA$3&gt;=2025,BA$6&lt;&gt;0),VLOOKUP(BA$3,'efecte socio eco 7'!$A$5:$N$30,5,FALSE),0)</f>
        <v>0</v>
      </c>
      <c r="BB34" s="42">
        <f>IF(AND(BB$3&gt;=2025,BB$6&lt;&gt;0),VLOOKUP(BB$3,'efecte socio eco 7'!$A$5:$N$30,5,FALSE),0)</f>
        <v>0</v>
      </c>
      <c r="BC34" s="42">
        <f>IF(AND(BC$3&gt;=2025,BC$6&lt;&gt;0),VLOOKUP(BC$3,'efecte socio eco 7'!$A$5:$N$30,5,FALSE),0)</f>
        <v>0</v>
      </c>
      <c r="BD34" s="42">
        <f>IF(AND(BD$3&gt;=2025,BD$6&lt;&gt;0),VLOOKUP(BD$3,'efecte socio eco 7'!$A$5:$N$30,5,FALSE),0)</f>
        <v>0</v>
      </c>
      <c r="BE34" s="42">
        <f>IF(AND(BE$3&gt;=2025,BE$6&lt;&gt;0),VLOOKUP(BE$3,'efecte socio eco 7'!$A$5:$N$30,5,FALSE),0)</f>
        <v>0</v>
      </c>
      <c r="BF34" s="42">
        <f>IF(AND(BF$3&gt;=2025,BF$6&lt;&gt;0),VLOOKUP(BF$3,'efecte socio eco 7'!$A$5:$N$30,5,FALSE),0)</f>
        <v>0</v>
      </c>
      <c r="BG34" s="42">
        <f>IF(AND(BG$3&gt;=2025,BG$6&lt;&gt;0),VLOOKUP(BG$3,'efecte socio eco 7'!$A$5:$N$30,5,FALSE),0)</f>
        <v>0</v>
      </c>
      <c r="BH34" s="42">
        <f>IF(AND(BH$3&gt;=2025,BH$6&lt;&gt;0),VLOOKUP(BH$3,'efecte socio eco 7'!$A$5:$N$30,5,FALSE),0)</f>
        <v>0</v>
      </c>
      <c r="BI34" s="42">
        <f>IF(AND(BI$3&gt;=2025,BI$6&lt;&gt;0),VLOOKUP(BI$3,'efecte socio eco 7'!$A$5:$N$30,5,FALSE),0)</f>
        <v>0</v>
      </c>
      <c r="BJ34" s="42">
        <f>IF(AND(BJ$3&gt;=2025,BJ$6&lt;&gt;0),VLOOKUP(BJ$3,'efecte socio eco 7'!$A$5:$N$30,5,FALSE),0)</f>
        <v>0</v>
      </c>
      <c r="BK34" s="42">
        <f>IF(AND(BK$3&gt;=2025,BK$6&lt;&gt;0),VLOOKUP(BK$3,'efecte socio eco 7'!$A$5:$N$30,5,FALSE),0)</f>
        <v>0</v>
      </c>
      <c r="BL34" s="42">
        <f>IF(AND(BL$3&gt;=2025,BL$6&lt;&gt;0),VLOOKUP(BL$3,'efecte socio eco 7'!$A$5:$N$30,5,FALSE),0)</f>
        <v>0</v>
      </c>
      <c r="BM34" s="42">
        <f>IF(AND(BM$3&gt;=2025,BM$6&lt;&gt;0),VLOOKUP(BM$3,'efecte socio eco 7'!$A$5:$N$30,5,FALSE),0)</f>
        <v>0</v>
      </c>
      <c r="BN34" s="42">
        <f>IF(AND(BN$3&gt;=2025,BN$6&lt;&gt;0),VLOOKUP(BN$3,'efecte socio eco 7'!$A$5:$N$30,5,FALSE),0)</f>
        <v>0</v>
      </c>
      <c r="BO34" s="42">
        <f>IF(AND(BO$3&gt;=2025,BO$6&lt;&gt;0),VLOOKUP(BO$3,'efecte socio eco 7'!$A$5:$N$30,5,FALSE),0)</f>
        <v>0</v>
      </c>
      <c r="BP34" s="42">
        <f>IF(AND(BP$3&gt;=2025,BP$6&lt;&gt;0),VLOOKUP(BP$3,'efecte socio eco 7'!$A$5:$N$30,5,FALSE),0)</f>
        <v>0</v>
      </c>
      <c r="BQ34" s="42">
        <f>IF(AND(BQ$3&gt;=2025,BQ$6&lt;&gt;0),VLOOKUP(BQ$3,'efecte socio eco 7'!$A$5:$N$30,5,FALSE),0)</f>
        <v>0</v>
      </c>
      <c r="BR34" s="42">
        <f>IF(AND(BR$3&gt;=2025,BR$6&lt;&gt;0),VLOOKUP(BR$3,'efecte socio eco 7'!$A$5:$N$30,5,FALSE),0)</f>
        <v>0</v>
      </c>
      <c r="BS34" s="42">
        <f>IF(AND(BS$3&gt;=2025,BS$6&lt;&gt;0),VLOOKUP(BS$3,'efecte socio eco 7'!$A$5:$N$30,5,FALSE),0)</f>
        <v>0</v>
      </c>
      <c r="BT34" s="42">
        <f>IF(AND(BT$3&gt;=2025,BT$6&lt;&gt;0),VLOOKUP(BT$3,'efecte socio eco 7'!$A$5:$N$30,5,FALSE),0)</f>
        <v>0</v>
      </c>
      <c r="BU34" s="42">
        <f>IF(AND(BU$3&gt;=2025,BU$6&lt;&gt;0),VLOOKUP(BU$3,'efecte socio eco 7'!$A$5:$N$30,5,FALSE),0)</f>
        <v>0</v>
      </c>
      <c r="BV34" s="42">
        <f>IF(AND(BV$3&gt;=2025,BV$6&lt;&gt;0),VLOOKUP(BV$3,'efecte socio eco 7'!$A$5:$N$30,5,FALSE),0)</f>
        <v>0</v>
      </c>
      <c r="BW34" s="42">
        <f>IF(AND(BW$3&gt;=2025,BW$6&lt;&gt;0),VLOOKUP(BW$3,'efecte socio eco 7'!$A$5:$N$30,5,FALSE),0)</f>
        <v>0</v>
      </c>
      <c r="BX34" s="42">
        <f>IF(AND(BX$3&gt;=2025,BX$6&lt;&gt;0),VLOOKUP(BX$3,'efecte socio eco 7'!$A$5:$N$30,5,FALSE),0)</f>
        <v>0</v>
      </c>
      <c r="BY34" s="42">
        <f>IF(AND(BY$3&gt;=2025,BY$6&lt;&gt;0),VLOOKUP(BY$3,'efecte socio eco 7'!$A$5:$N$30,5,FALSE),0)</f>
        <v>0</v>
      </c>
      <c r="BZ34" s="42">
        <f>IF(AND(BZ$3&gt;=2025,BZ$6&lt;&gt;0),VLOOKUP(BZ$3,'efecte socio eco 7'!$A$5:$N$30,5,FALSE),0)</f>
        <v>0</v>
      </c>
      <c r="CA34" s="42">
        <f>IF(AND(CA$3&gt;=2025,CA$6&lt;&gt;0),VLOOKUP(CA$3,'efecte socio eco 7'!$A$5:$N$30,5,FALSE),0)</f>
        <v>0</v>
      </c>
      <c r="CB34" s="42">
        <f>IF(AND(CB$3&gt;=2025,CB$6&lt;&gt;0),VLOOKUP(CB$3,'efecte socio eco 7'!$A$5:$N$30,5,FALSE),0)</f>
        <v>0</v>
      </c>
      <c r="CC34" s="42">
        <f>IF(AND(CC$3&gt;=2025,CC$6&lt;&gt;0),VLOOKUP(CC$3,'efecte socio eco 7'!$A$5:$N$30,5,FALSE),0)</f>
        <v>0</v>
      </c>
      <c r="CD34" s="42">
        <f>IF(AND(CD$3&gt;=2025,CD$6&lt;&gt;0),VLOOKUP(CD$3,'efecte socio eco 7'!$A$5:$N$30,5,FALSE),0)</f>
        <v>0</v>
      </c>
      <c r="CE34" s="42">
        <f>IF(AND(CE$3&gt;=2025,CE$6&lt;&gt;0),VLOOKUP(CE$3,'efecte socio eco 7'!$A$5:$N$30,5,FALSE),0)</f>
        <v>0</v>
      </c>
    </row>
    <row r="35" spans="1:83">
      <c r="A35" t="s">
        <v>493</v>
      </c>
      <c r="B35" t="s">
        <v>538</v>
      </c>
      <c r="C35" s="42">
        <f>IF(AND(C$3&gt;=2025,C$6&lt;&gt;0),VLOOKUP(C$3,'efecte socio eco 7'!$A$5:$N$30,6,FALSE),0)</f>
        <v>0</v>
      </c>
      <c r="D35" s="42">
        <f>IF(AND(D$3&gt;=2025,D$6&lt;&gt;0),VLOOKUP(D$3,'efecte socio eco 7'!$A$5:$N$30,6,FALSE),0)</f>
        <v>0</v>
      </c>
      <c r="E35" s="42">
        <f>IF(AND(E$3&gt;=2025,E$6&lt;&gt;0),VLOOKUP(E$3,'efecte socio eco 7'!$A$5:$N$30,6,FALSE),0)</f>
        <v>0</v>
      </c>
      <c r="F35" s="42">
        <f>IF(AND(F$3&gt;=2025,F$6&lt;&gt;0),VLOOKUP(F$3,'efecte socio eco 7'!$A$5:$N$30,6,FALSE),0)</f>
        <v>0</v>
      </c>
      <c r="G35" s="42">
        <f>IF(AND(G$3&gt;=2025,G$6&lt;&gt;0),VLOOKUP(G$3,'efecte socio eco 7'!$A$5:$N$30,6,FALSE),0)</f>
        <v>0</v>
      </c>
      <c r="H35" s="42">
        <f>IF(AND(H$3&gt;=2025,H$6&lt;&gt;0),VLOOKUP(H$3,'efecte socio eco 7'!$A$5:$N$30,6,FALSE),0)</f>
        <v>0</v>
      </c>
      <c r="I35" s="42">
        <f>IF(AND(I$3&gt;=2025,I$6&lt;&gt;0),VLOOKUP(I$3,'efecte socio eco 7'!$A$5:$N$30,6,FALSE),0)</f>
        <v>0</v>
      </c>
      <c r="J35" s="42">
        <f>IF(AND(J$3&gt;=2025,J$6&lt;&gt;0),VLOOKUP(J$3,'efecte socio eco 7'!$A$5:$N$30,6,FALSE),0)</f>
        <v>3764828694.8757391</v>
      </c>
      <c r="K35" s="42">
        <f>IF(AND(K$3&gt;=2025,K$6&lt;&gt;0),VLOOKUP(K$3,'efecte socio eco 7'!$A$5:$N$30,6,FALSE),0)</f>
        <v>3923882252.9135227</v>
      </c>
      <c r="L35" s="42">
        <f>IF(AND(L$3&gt;=2025,L$6&lt;&gt;0),VLOOKUP(L$3,'efecte socio eco 7'!$A$5:$N$30,6,FALSE),0)</f>
        <v>4089655382.1123824</v>
      </c>
      <c r="M35" s="42">
        <f>IF(AND(M$3&gt;=2025,M$6&lt;&gt;0),VLOOKUP(M$3,'efecte socio eco 7'!$A$5:$N$30,6,FALSE),0)</f>
        <v>4262431965.6947117</v>
      </c>
      <c r="N35" s="42">
        <f>IF(AND(N$3&gt;=2025,N$6&lt;&gt;0),VLOOKUP(N$3,'efecte socio eco 7'!$A$5:$N$30,6,FALSE),0)</f>
        <v>4388926643.3092175</v>
      </c>
      <c r="O35" s="42">
        <f>IF(AND(O$3&gt;=2025,O$6&lt;&gt;0),VLOOKUP(O$3,'efecte socio eco 7'!$A$5:$N$30,6,FALSE),0)</f>
        <v>4519175258.4864988</v>
      </c>
      <c r="P35" s="42">
        <f>IF(AND(P$3&gt;=2025,P$6&lt;&gt;0),VLOOKUP(P$3,'efecte socio eco 7'!$A$5:$N$30,6,FALSE),0)</f>
        <v>4653289215.4966087</v>
      </c>
      <c r="Q35" s="42">
        <f>IF(AND(Q$3&gt;=2025,Q$6&lt;&gt;0),VLOOKUP(Q$3,'efecte socio eco 7'!$A$5:$N$30,6,FALSE),0)</f>
        <v>4791383224.7145042</v>
      </c>
      <c r="R35" s="42">
        <f>IF(AND(R$3&gt;=2025,R$6&lt;&gt;0),VLOOKUP(R$3,'efecte socio eco 7'!$A$5:$N$30,6,FALSE),0)</f>
        <v>4933575400.7341461</v>
      </c>
      <c r="S35" s="42">
        <f>IF(AND(S$3&gt;=2025,S$6&lt;&gt;0),VLOOKUP(S$3,'efecte socio eco 7'!$A$5:$N$30,6,FALSE),0)</f>
        <v>5078170367.4441042</v>
      </c>
      <c r="T35" s="42">
        <f>IF(AND(T$3&gt;=2025,T$6&lt;&gt;0),VLOOKUP(T$3,'efecte socio eco 7'!$A$5:$N$30,6,FALSE),0)</f>
        <v>5227003174.4016724</v>
      </c>
      <c r="U35" s="42">
        <f>IF(AND(U$3&gt;=2025,U$6&lt;&gt;0),VLOOKUP(U$3,'efecte socio eco 7'!$A$5:$N$30,6,FALSE),0)</f>
        <v>5380198025.7224779</v>
      </c>
      <c r="V35" s="42">
        <f>IF(AND(V$3&gt;=2025,V$6&lt;&gt;0),VLOOKUP(V$3,'efecte socio eco 7'!$A$5:$N$30,6,FALSE),0)</f>
        <v>5537882765.7401447</v>
      </c>
      <c r="W35" s="42">
        <f>IF(AND(W$3&gt;=2025,W$6&lt;&gt;0),VLOOKUP(W$3,'efecte socio eco 7'!$A$5:$N$30,6,FALSE),0)</f>
        <v>5700188985.6950846</v>
      </c>
      <c r="X35" s="42">
        <f>IF(AND(X$3&gt;=2025,X$6&lt;&gt;0),VLOOKUP(X$3,'efecte socio eco 7'!$A$5:$N$30,6,FALSE),0)</f>
        <v>5848392447.8793182</v>
      </c>
      <c r="Y35" s="42">
        <f>IF(AND(Y$3&gt;=2025,Y$6&lt;&gt;0),VLOOKUP(Y$3,'efecte socio eco 7'!$A$5:$N$30,6,FALSE),0)</f>
        <v>6000449162.3431721</v>
      </c>
      <c r="Z35" s="42">
        <f>IF(AND(Z$3&gt;=2025,Z$6&lt;&gt;0),VLOOKUP(Z$3,'efecte socio eco 7'!$A$5:$N$30,6,FALSE),0)</f>
        <v>6156459312.6647587</v>
      </c>
      <c r="AA35" s="42">
        <f>IF(AND(AA$3&gt;=2025,AA$6&lt;&gt;0),VLOOKUP(AA$3,'efecte socio eco 7'!$A$5:$N$30,6,FALSE),0)</f>
        <v>6316525687.169713</v>
      </c>
      <c r="AB35" s="42">
        <f>IF(AND(AB$3&gt;=2025,AB$6&lt;&gt;0),VLOOKUP(AB$3,'efecte socio eco 7'!$A$5:$N$30,6,FALSE),0)</f>
        <v>6480753746.653965</v>
      </c>
      <c r="AC35" s="42">
        <f>IF(AND(AC$3&gt;=2025,AC$6&lt;&gt;0),VLOOKUP(AC$3,'efecte socio eco 7'!$A$5:$N$30,6,FALSE),0)</f>
        <v>6648499778.2423382</v>
      </c>
      <c r="AD35" s="42">
        <f>IF(AND(AD$3&gt;=2025,AD$6&lt;&gt;0),VLOOKUP(AD$3,'efecte socio eco 7'!$A$5:$N$30,6,FALSE),0)</f>
        <v>6820587701.5633173</v>
      </c>
      <c r="AE35" s="42">
        <f>IF(AND(AE$3&gt;=2025,AE$6&lt;&gt;0),VLOOKUP(AE$3,'efecte socio eco 7'!$A$5:$N$30,6,FALSE),0)</f>
        <v>6997129900.9376459</v>
      </c>
      <c r="AF35" s="42">
        <f>IF(AND(AF$3&gt;=2025,AF$6&lt;&gt;0),VLOOKUP(AF$3,'efecte socio eco 7'!$A$5:$N$30,6,FALSE),0)</f>
        <v>7178241669.6106415</v>
      </c>
      <c r="AG35" s="42">
        <f>IF(AND(AG$3&gt;=2025,AG$6&lt;&gt;0),VLOOKUP(AG$3,'efecte socio eco 7'!$A$5:$N$30,6,FALSE),0)</f>
        <v>0</v>
      </c>
      <c r="AH35" s="42">
        <f>IF(AND(AH$3&gt;=2025,AH$6&lt;&gt;0),VLOOKUP(AH$3,'efecte socio eco 7'!$A$5:$N$30,6,FALSE),0)</f>
        <v>0</v>
      </c>
      <c r="AI35" s="42">
        <f>IF(AND(AI$3&gt;=2025,AI$6&lt;&gt;0),VLOOKUP(AI$3,'efecte socio eco 7'!$A$5:$N$30,6,FALSE),0)</f>
        <v>0</v>
      </c>
      <c r="AJ35" s="42">
        <f>IF(AND(AJ$3&gt;=2025,AJ$6&lt;&gt;0),VLOOKUP(AJ$3,'efecte socio eco 7'!$A$5:$N$30,6,FALSE),0)</f>
        <v>0</v>
      </c>
      <c r="AK35" s="42">
        <f>IF(AND(AK$3&gt;=2025,AK$6&lt;&gt;0),VLOOKUP(AK$3,'efecte socio eco 7'!$A$5:$N$30,6,FALSE),0)</f>
        <v>0</v>
      </c>
      <c r="AL35" s="42">
        <f>IF(AND(AL$3&gt;=2025,AL$6&lt;&gt;0),VLOOKUP(AL$3,'efecte socio eco 7'!$A$5:$N$30,6,FALSE),0)</f>
        <v>0</v>
      </c>
      <c r="AM35" s="42">
        <f>IF(AND(AM$3&gt;=2025,AM$6&lt;&gt;0),VLOOKUP(AM$3,'efecte socio eco 7'!$A$5:$N$30,6,FALSE),0)</f>
        <v>0</v>
      </c>
      <c r="AN35" s="42">
        <f>IF(AND(AN$3&gt;=2025,AN$6&lt;&gt;0),VLOOKUP(AN$3,'efecte socio eco 7'!$A$5:$N$30,6,FALSE),0)</f>
        <v>0</v>
      </c>
      <c r="AO35" s="42">
        <f>IF(AND(AO$3&gt;=2025,AO$6&lt;&gt;0),VLOOKUP(AO$3,'efecte socio eco 7'!$A$5:$N$30,6,FALSE),0)</f>
        <v>0</v>
      </c>
      <c r="AP35" s="42">
        <f>IF(AND(AP$3&gt;=2025,AP$6&lt;&gt;0),VLOOKUP(AP$3,'efecte socio eco 7'!$A$5:$N$30,6,FALSE),0)</f>
        <v>0</v>
      </c>
      <c r="AQ35" s="42">
        <f>IF(AND(AQ$3&gt;=2025,AQ$6&lt;&gt;0),VLOOKUP(AQ$3,'efecte socio eco 7'!$A$5:$N$30,6,FALSE),0)</f>
        <v>0</v>
      </c>
      <c r="AR35" s="42">
        <f>IF(AND(AR$3&gt;=2025,AR$6&lt;&gt;0),VLOOKUP(AR$3,'efecte socio eco 7'!$A$5:$N$30,6,FALSE),0)</f>
        <v>0</v>
      </c>
      <c r="AS35" s="42">
        <f>IF(AND(AS$3&gt;=2025,AS$6&lt;&gt;0),VLOOKUP(AS$3,'efecte socio eco 7'!$A$5:$N$30,6,FALSE),0)</f>
        <v>0</v>
      </c>
      <c r="AT35" s="42">
        <f>IF(AND(AT$3&gt;=2025,AT$6&lt;&gt;0),VLOOKUP(AT$3,'efecte socio eco 7'!$A$5:$N$30,6,FALSE),0)</f>
        <v>0</v>
      </c>
      <c r="AU35" s="42">
        <f>IF(AND(AU$3&gt;=2025,AU$6&lt;&gt;0),VLOOKUP(AU$3,'efecte socio eco 7'!$A$5:$N$30,6,FALSE),0)</f>
        <v>0</v>
      </c>
      <c r="AV35" s="42">
        <f>IF(AND(AV$3&gt;=2025,AV$6&lt;&gt;0),VLOOKUP(AV$3,'efecte socio eco 7'!$A$5:$N$30,6,FALSE),0)</f>
        <v>0</v>
      </c>
      <c r="AW35" s="42">
        <f>IF(AND(AW$3&gt;=2025,AW$6&lt;&gt;0),VLOOKUP(AW$3,'efecte socio eco 7'!$A$5:$N$30,6,FALSE),0)</f>
        <v>0</v>
      </c>
      <c r="AX35" s="42">
        <f>IF(AND(AX$3&gt;=2025,AX$6&lt;&gt;0),VLOOKUP(AX$3,'efecte socio eco 7'!$A$5:$N$30,6,FALSE),0)</f>
        <v>0</v>
      </c>
      <c r="AY35" s="42">
        <f>IF(AND(AY$3&gt;=2025,AY$6&lt;&gt;0),VLOOKUP(AY$3,'efecte socio eco 7'!$A$5:$N$30,6,FALSE),0)</f>
        <v>0</v>
      </c>
      <c r="AZ35" s="42">
        <f>IF(AND(AZ$3&gt;=2025,AZ$6&lt;&gt;0),VLOOKUP(AZ$3,'efecte socio eco 7'!$A$5:$N$30,6,FALSE),0)</f>
        <v>0</v>
      </c>
      <c r="BA35" s="42">
        <f>IF(AND(BA$3&gt;=2025,BA$6&lt;&gt;0),VLOOKUP(BA$3,'efecte socio eco 7'!$A$5:$N$30,6,FALSE),0)</f>
        <v>0</v>
      </c>
      <c r="BB35" s="42">
        <f>IF(AND(BB$3&gt;=2025,BB$6&lt;&gt;0),VLOOKUP(BB$3,'efecte socio eco 7'!$A$5:$N$30,6,FALSE),0)</f>
        <v>0</v>
      </c>
      <c r="BC35" s="42">
        <f>IF(AND(BC$3&gt;=2025,BC$6&lt;&gt;0),VLOOKUP(BC$3,'efecte socio eco 7'!$A$5:$N$30,6,FALSE),0)</f>
        <v>0</v>
      </c>
      <c r="BD35" s="42">
        <f>IF(AND(BD$3&gt;=2025,BD$6&lt;&gt;0),VLOOKUP(BD$3,'efecte socio eco 7'!$A$5:$N$30,6,FALSE),0)</f>
        <v>0</v>
      </c>
      <c r="BE35" s="42">
        <f>IF(AND(BE$3&gt;=2025,BE$6&lt;&gt;0),VLOOKUP(BE$3,'efecte socio eco 7'!$A$5:$N$30,6,FALSE),0)</f>
        <v>0</v>
      </c>
      <c r="BF35" s="42">
        <f>IF(AND(BF$3&gt;=2025,BF$6&lt;&gt;0),VLOOKUP(BF$3,'efecte socio eco 7'!$A$5:$N$30,6,FALSE),0)</f>
        <v>0</v>
      </c>
      <c r="BG35" s="42">
        <f>IF(AND(BG$3&gt;=2025,BG$6&lt;&gt;0),VLOOKUP(BG$3,'efecte socio eco 7'!$A$5:$N$30,6,FALSE),0)</f>
        <v>0</v>
      </c>
      <c r="BH35" s="42">
        <f>IF(AND(BH$3&gt;=2025,BH$6&lt;&gt;0),VLOOKUP(BH$3,'efecte socio eco 7'!$A$5:$N$30,6,FALSE),0)</f>
        <v>0</v>
      </c>
      <c r="BI35" s="42">
        <f>IF(AND(BI$3&gt;=2025,BI$6&lt;&gt;0),VLOOKUP(BI$3,'efecte socio eco 7'!$A$5:$N$30,6,FALSE),0)</f>
        <v>0</v>
      </c>
      <c r="BJ35" s="42">
        <f>IF(AND(BJ$3&gt;=2025,BJ$6&lt;&gt;0),VLOOKUP(BJ$3,'efecte socio eco 7'!$A$5:$N$30,6,FALSE),0)</f>
        <v>0</v>
      </c>
      <c r="BK35" s="42">
        <f>IF(AND(BK$3&gt;=2025,BK$6&lt;&gt;0),VLOOKUP(BK$3,'efecte socio eco 7'!$A$5:$N$30,6,FALSE),0)</f>
        <v>0</v>
      </c>
      <c r="BL35" s="42">
        <f>IF(AND(BL$3&gt;=2025,BL$6&lt;&gt;0),VLOOKUP(BL$3,'efecte socio eco 7'!$A$5:$N$30,6,FALSE),0)</f>
        <v>0</v>
      </c>
      <c r="BM35" s="42">
        <f>IF(AND(BM$3&gt;=2025,BM$6&lt;&gt;0),VLOOKUP(BM$3,'efecte socio eco 7'!$A$5:$N$30,6,FALSE),0)</f>
        <v>0</v>
      </c>
      <c r="BN35" s="42">
        <f>IF(AND(BN$3&gt;=2025,BN$6&lt;&gt;0),VLOOKUP(BN$3,'efecte socio eco 7'!$A$5:$N$30,6,FALSE),0)</f>
        <v>0</v>
      </c>
      <c r="BO35" s="42">
        <f>IF(AND(BO$3&gt;=2025,BO$6&lt;&gt;0),VLOOKUP(BO$3,'efecte socio eco 7'!$A$5:$N$30,6,FALSE),0)</f>
        <v>0</v>
      </c>
      <c r="BP35" s="42">
        <f>IF(AND(BP$3&gt;=2025,BP$6&lt;&gt;0),VLOOKUP(BP$3,'efecte socio eco 7'!$A$5:$N$30,6,FALSE),0)</f>
        <v>0</v>
      </c>
      <c r="BQ35" s="42">
        <f>IF(AND(BQ$3&gt;=2025,BQ$6&lt;&gt;0),VLOOKUP(BQ$3,'efecte socio eco 7'!$A$5:$N$30,6,FALSE),0)</f>
        <v>0</v>
      </c>
      <c r="BR35" s="42">
        <f>IF(AND(BR$3&gt;=2025,BR$6&lt;&gt;0),VLOOKUP(BR$3,'efecte socio eco 7'!$A$5:$N$30,6,FALSE),0)</f>
        <v>0</v>
      </c>
      <c r="BS35" s="42">
        <f>IF(AND(BS$3&gt;=2025,BS$6&lt;&gt;0),VLOOKUP(BS$3,'efecte socio eco 7'!$A$5:$N$30,6,FALSE),0)</f>
        <v>0</v>
      </c>
      <c r="BT35" s="42">
        <f>IF(AND(BT$3&gt;=2025,BT$6&lt;&gt;0),VLOOKUP(BT$3,'efecte socio eco 7'!$A$5:$N$30,6,FALSE),0)</f>
        <v>0</v>
      </c>
      <c r="BU35" s="42">
        <f>IF(AND(BU$3&gt;=2025,BU$6&lt;&gt;0),VLOOKUP(BU$3,'efecte socio eco 7'!$A$5:$N$30,6,FALSE),0)</f>
        <v>0</v>
      </c>
      <c r="BV35" s="42">
        <f>IF(AND(BV$3&gt;=2025,BV$6&lt;&gt;0),VLOOKUP(BV$3,'efecte socio eco 7'!$A$5:$N$30,6,FALSE),0)</f>
        <v>0</v>
      </c>
      <c r="BW35" s="42">
        <f>IF(AND(BW$3&gt;=2025,BW$6&lt;&gt;0),VLOOKUP(BW$3,'efecte socio eco 7'!$A$5:$N$30,6,FALSE),0)</f>
        <v>0</v>
      </c>
      <c r="BX35" s="42">
        <f>IF(AND(BX$3&gt;=2025,BX$6&lt;&gt;0),VLOOKUP(BX$3,'efecte socio eco 7'!$A$5:$N$30,6,FALSE),0)</f>
        <v>0</v>
      </c>
      <c r="BY35" s="42">
        <f>IF(AND(BY$3&gt;=2025,BY$6&lt;&gt;0),VLOOKUP(BY$3,'efecte socio eco 7'!$A$5:$N$30,6,FALSE),0)</f>
        <v>0</v>
      </c>
      <c r="BZ35" s="42">
        <f>IF(AND(BZ$3&gt;=2025,BZ$6&lt;&gt;0),VLOOKUP(BZ$3,'efecte socio eco 7'!$A$5:$N$30,6,FALSE),0)</f>
        <v>0</v>
      </c>
      <c r="CA35" s="42">
        <f>IF(AND(CA$3&gt;=2025,CA$6&lt;&gt;0),VLOOKUP(CA$3,'efecte socio eco 7'!$A$5:$N$30,6,FALSE),0)</f>
        <v>0</v>
      </c>
      <c r="CB35" s="42">
        <f>IF(AND(CB$3&gt;=2025,CB$6&lt;&gt;0),VLOOKUP(CB$3,'efecte socio eco 7'!$A$5:$N$30,6,FALSE),0)</f>
        <v>0</v>
      </c>
      <c r="CC35" s="42">
        <f>IF(AND(CC$3&gt;=2025,CC$6&lt;&gt;0),VLOOKUP(CC$3,'efecte socio eco 7'!$A$5:$N$30,6,FALSE),0)</f>
        <v>0</v>
      </c>
      <c r="CD35" s="42">
        <f>IF(AND(CD$3&gt;=2025,CD$6&lt;&gt;0),VLOOKUP(CD$3,'efecte socio eco 7'!$A$5:$N$30,6,FALSE),0)</f>
        <v>0</v>
      </c>
      <c r="CE35" s="42">
        <f>IF(AND(CE$3&gt;=2025,CE$6&lt;&gt;0),VLOOKUP(CE$3,'efecte socio eco 7'!$A$5:$N$30,6,FALSE),0)</f>
        <v>0</v>
      </c>
    </row>
    <row r="36" spans="1:83">
      <c r="A36" t="s">
        <v>106</v>
      </c>
      <c r="B36" t="s">
        <v>538</v>
      </c>
      <c r="C36" s="42">
        <f>IF(AND(C$3&gt;=2025,C$6&lt;&gt;0),VLOOKUP(C$3,'efecte socio eco 7'!$A$5:$N$30,7,FALSE),0)</f>
        <v>0</v>
      </c>
      <c r="D36" s="42">
        <f>IF(AND(D$3&gt;=2025,D$6&lt;&gt;0),VLOOKUP(D$3,'efecte socio eco 7'!$A$5:$N$30,7,FALSE),0)</f>
        <v>0</v>
      </c>
      <c r="E36" s="42">
        <f>IF(AND(E$3&gt;=2025,E$6&lt;&gt;0),VLOOKUP(E$3,'efecte socio eco 7'!$A$5:$N$30,7,FALSE),0)</f>
        <v>0</v>
      </c>
      <c r="F36" s="42">
        <f>IF(AND(F$3&gt;=2025,F$6&lt;&gt;0),VLOOKUP(F$3,'efecte socio eco 7'!$A$5:$N$30,7,FALSE),0)</f>
        <v>0</v>
      </c>
      <c r="G36" s="42">
        <f>IF(AND(G$3&gt;=2025,G$6&lt;&gt;0),VLOOKUP(G$3,'efecte socio eco 7'!$A$5:$N$30,7,FALSE),0)</f>
        <v>0</v>
      </c>
      <c r="H36" s="42">
        <f>IF(AND(H$3&gt;=2025,H$6&lt;&gt;0),VLOOKUP(H$3,'efecte socio eco 7'!$A$5:$N$30,7,FALSE),0)</f>
        <v>0</v>
      </c>
      <c r="I36" s="42">
        <f>IF(AND(I$3&gt;=2025,I$6&lt;&gt;0),VLOOKUP(I$3,'efecte socio eco 7'!$A$5:$N$30,7,FALSE),0)</f>
        <v>0</v>
      </c>
      <c r="J36" s="42">
        <f>IF(AND(J$3&gt;=2025,J$6&lt;&gt;0),VLOOKUP(J$3,'efecte socio eco 7'!$A$5:$N$30,7,FALSE),0)</f>
        <v>4983747842.3371801</v>
      </c>
      <c r="K36" s="42">
        <f>IF(AND(K$3&gt;=2025,K$6&lt;&gt;0),VLOOKUP(K$3,'efecte socio eco 7'!$A$5:$N$30,7,FALSE),0)</f>
        <v>5183407477.6293068</v>
      </c>
      <c r="L36" s="42">
        <f>IF(AND(L$3&gt;=2025,L$6&lt;&gt;0),VLOOKUP(L$3,'efecte socio eco 7'!$A$5:$N$30,7,FALSE),0)</f>
        <v>5391065906.4451227</v>
      </c>
      <c r="M36" s="42">
        <f>IF(AND(M$3&gt;=2025,M$6&lt;&gt;0),VLOOKUP(M$3,'efecte socio eco 7'!$A$5:$N$30,7,FALSE),0)</f>
        <v>5607043577.621171</v>
      </c>
      <c r="N36" s="42">
        <f>IF(AND(N$3&gt;=2025,N$6&lt;&gt;0),VLOOKUP(N$3,'efecte socio eco 7'!$A$5:$N$30,7,FALSE),0)</f>
        <v>5775239317.2972698</v>
      </c>
      <c r="O36" s="42">
        <f>IF(AND(O$3&gt;=2025,O$6&lt;&gt;0),VLOOKUP(O$3,'efecte socio eco 7'!$A$5:$N$30,7,FALSE),0)</f>
        <v>5948480462.1772985</v>
      </c>
      <c r="P36" s="42">
        <f>IF(AND(P$3&gt;=2025,P$6&lt;&gt;0),VLOOKUP(P$3,'efecte socio eco 7'!$A$5:$N$30,7,FALSE),0)</f>
        <v>6126918360.4090805</v>
      </c>
      <c r="Q36" s="42">
        <f>IF(AND(Q$3&gt;=2025,Q$6&lt;&gt;0),VLOOKUP(Q$3,'efecte socio eco 7'!$A$5:$N$30,7,FALSE),0)</f>
        <v>6310708900.1646643</v>
      </c>
      <c r="R36" s="42">
        <f>IF(AND(R$3&gt;=2025,R$6&lt;&gt;0),VLOOKUP(R$3,'efecte socio eco 7'!$A$5:$N$30,7,FALSE),0)</f>
        <v>6500012645.8284473</v>
      </c>
      <c r="S36" s="42">
        <f>IF(AND(S$3&gt;=2025,S$6&lt;&gt;0),VLOOKUP(S$3,'efecte socio eco 7'!$A$5:$N$30,7,FALSE),0)</f>
        <v>6705603465.3716564</v>
      </c>
      <c r="T36" s="42">
        <f>IF(AND(T$3&gt;=2025,T$6&lt;&gt;0),VLOOKUP(T$3,'efecte socio eco 7'!$A$5:$N$30,7,FALSE),0)</f>
        <v>6917696977.6607904</v>
      </c>
      <c r="U36" s="42">
        <f>IF(AND(U$3&gt;=2025,U$6&lt;&gt;0),VLOOKUP(U$3,'efecte socio eco 7'!$A$5:$N$30,7,FALSE),0)</f>
        <v>7136498858.2850695</v>
      </c>
      <c r="V36" s="42">
        <f>IF(AND(V$3&gt;=2025,V$6&lt;&gt;0),VLOOKUP(V$3,'efecte socio eco 7'!$A$5:$N$30,7,FALSE),0)</f>
        <v>7362221288.2076654</v>
      </c>
      <c r="W36" s="42">
        <f>IF(AND(W$3&gt;=2025,W$6&lt;&gt;0),VLOOKUP(W$3,'efecte socio eco 7'!$A$5:$N$30,7,FALSE),0)</f>
        <v>7595083159.5260973</v>
      </c>
      <c r="X36" s="42">
        <f>IF(AND(X$3&gt;=2025,X$6&lt;&gt;0),VLOOKUP(X$3,'efecte socio eco 7'!$A$5:$N$30,7,FALSE),0)</f>
        <v>7808686730.5138998</v>
      </c>
      <c r="Y36" s="42">
        <f>IF(AND(Y$3&gt;=2025,Y$6&lt;&gt;0),VLOOKUP(Y$3,'efecte socio eco 7'!$A$5:$N$30,7,FALSE),0)</f>
        <v>8028297672.926137</v>
      </c>
      <c r="Z36" s="42">
        <f>IF(AND(Z$3&gt;=2025,Z$6&lt;&gt;0),VLOOKUP(Z$3,'efecte socio eco 7'!$A$5:$N$30,7,FALSE),0)</f>
        <v>8254084937.6434717</v>
      </c>
      <c r="AA36" s="42">
        <f>IF(AND(AA$3&gt;=2025,AA$6&lt;&gt;0),VLOOKUP(AA$3,'efecte socio eco 7'!$A$5:$N$30,7,FALSE),0)</f>
        <v>8486222227.1089487</v>
      </c>
      <c r="AB36" s="42">
        <f>IF(AND(AB$3&gt;=2025,AB$6&lt;&gt;0),VLOOKUP(AB$3,'efecte socio eco 7'!$A$5:$N$30,7,FALSE),0)</f>
        <v>8724888128.960598</v>
      </c>
      <c r="AC36" s="42">
        <f>IF(AND(AC$3&gt;=2025,AC$6&lt;&gt;0),VLOOKUP(AC$3,'efecte socio eco 7'!$A$5:$N$30,7,FALSE),0)</f>
        <v>8969325856.198904</v>
      </c>
      <c r="AD36" s="42">
        <f>IF(AND(AD$3&gt;=2025,AD$6&lt;&gt;0),VLOOKUP(AD$3,'efecte socio eco 7'!$A$5:$N$30,7,FALSE),0)</f>
        <v>9220611786.1435699</v>
      </c>
      <c r="AE36" s="42">
        <f>IF(AND(AE$3&gt;=2025,AE$6&lt;&gt;0),VLOOKUP(AE$3,'efecte socio eco 7'!$A$5:$N$30,7,FALSE),0)</f>
        <v>9478937779.0317078</v>
      </c>
      <c r="AF36" s="42">
        <f>IF(AND(AF$3&gt;=2025,AF$6&lt;&gt;0),VLOOKUP(AF$3,'efecte socio eco 7'!$A$5:$N$30,7,FALSE),0)</f>
        <v>9744501070.2845745</v>
      </c>
      <c r="AG36" s="42">
        <f>IF(AND(AG$3&gt;=2025,AG$6&lt;&gt;0),VLOOKUP(AG$3,'efecte socio eco 7'!$A$5:$N$30,7,FALSE),0)</f>
        <v>0</v>
      </c>
      <c r="AH36" s="42">
        <f>IF(AND(AH$3&gt;=2025,AH$6&lt;&gt;0),VLOOKUP(AH$3,'efecte socio eco 7'!$A$5:$N$30,7,FALSE),0)</f>
        <v>0</v>
      </c>
      <c r="AI36" s="42">
        <f>IF(AND(AI$3&gt;=2025,AI$6&lt;&gt;0),VLOOKUP(AI$3,'efecte socio eco 7'!$A$5:$N$30,7,FALSE),0)</f>
        <v>0</v>
      </c>
      <c r="AJ36" s="42">
        <f>IF(AND(AJ$3&gt;=2025,AJ$6&lt;&gt;0),VLOOKUP(AJ$3,'efecte socio eco 7'!$A$5:$N$30,7,FALSE),0)</f>
        <v>0</v>
      </c>
      <c r="AK36" s="42">
        <f>IF(AND(AK$3&gt;=2025,AK$6&lt;&gt;0),VLOOKUP(AK$3,'efecte socio eco 7'!$A$5:$N$30,7,FALSE),0)</f>
        <v>0</v>
      </c>
      <c r="AL36" s="42">
        <f>IF(AND(AL$3&gt;=2025,AL$6&lt;&gt;0),VLOOKUP(AL$3,'efecte socio eco 7'!$A$5:$N$30,7,FALSE),0)</f>
        <v>0</v>
      </c>
      <c r="AM36" s="42">
        <f>IF(AND(AM$3&gt;=2025,AM$6&lt;&gt;0),VLOOKUP(AM$3,'efecte socio eco 7'!$A$5:$N$30,7,FALSE),0)</f>
        <v>0</v>
      </c>
      <c r="AN36" s="42">
        <f>IF(AND(AN$3&gt;=2025,AN$6&lt;&gt;0),VLOOKUP(AN$3,'efecte socio eco 7'!$A$5:$N$30,7,FALSE),0)</f>
        <v>0</v>
      </c>
      <c r="AO36" s="42">
        <f>IF(AND(AO$3&gt;=2025,AO$6&lt;&gt;0),VLOOKUP(AO$3,'efecte socio eco 7'!$A$5:$N$30,7,FALSE),0)</f>
        <v>0</v>
      </c>
      <c r="AP36" s="42">
        <f>IF(AND(AP$3&gt;=2025,AP$6&lt;&gt;0),VLOOKUP(AP$3,'efecte socio eco 7'!$A$5:$N$30,7,FALSE),0)</f>
        <v>0</v>
      </c>
      <c r="AQ36" s="42">
        <f>IF(AND(AQ$3&gt;=2025,AQ$6&lt;&gt;0),VLOOKUP(AQ$3,'efecte socio eco 7'!$A$5:$N$30,7,FALSE),0)</f>
        <v>0</v>
      </c>
      <c r="AR36" s="42">
        <f>IF(AND(AR$3&gt;=2025,AR$6&lt;&gt;0),VLOOKUP(AR$3,'efecte socio eco 7'!$A$5:$N$30,7,FALSE),0)</f>
        <v>0</v>
      </c>
      <c r="AS36" s="42">
        <f>IF(AND(AS$3&gt;=2025,AS$6&lt;&gt;0),VLOOKUP(AS$3,'efecte socio eco 7'!$A$5:$N$30,7,FALSE),0)</f>
        <v>0</v>
      </c>
      <c r="AT36" s="42">
        <f>IF(AND(AT$3&gt;=2025,AT$6&lt;&gt;0),VLOOKUP(AT$3,'efecte socio eco 7'!$A$5:$N$30,7,FALSE),0)</f>
        <v>0</v>
      </c>
      <c r="AU36" s="42">
        <f>IF(AND(AU$3&gt;=2025,AU$6&lt;&gt;0),VLOOKUP(AU$3,'efecte socio eco 7'!$A$5:$N$30,7,FALSE),0)</f>
        <v>0</v>
      </c>
      <c r="AV36" s="42">
        <f>IF(AND(AV$3&gt;=2025,AV$6&lt;&gt;0),VLOOKUP(AV$3,'efecte socio eco 7'!$A$5:$N$30,7,FALSE),0)</f>
        <v>0</v>
      </c>
      <c r="AW36" s="42">
        <f>IF(AND(AW$3&gt;=2025,AW$6&lt;&gt;0),VLOOKUP(AW$3,'efecte socio eco 7'!$A$5:$N$30,7,FALSE),0)</f>
        <v>0</v>
      </c>
      <c r="AX36" s="42">
        <f>IF(AND(AX$3&gt;=2025,AX$6&lt;&gt;0),VLOOKUP(AX$3,'efecte socio eco 7'!$A$5:$N$30,7,FALSE),0)</f>
        <v>0</v>
      </c>
      <c r="AY36" s="42">
        <f>IF(AND(AY$3&gt;=2025,AY$6&lt;&gt;0),VLOOKUP(AY$3,'efecte socio eco 7'!$A$5:$N$30,7,FALSE),0)</f>
        <v>0</v>
      </c>
      <c r="AZ36" s="42">
        <f>IF(AND(AZ$3&gt;=2025,AZ$6&lt;&gt;0),VLOOKUP(AZ$3,'efecte socio eco 7'!$A$5:$N$30,7,FALSE),0)</f>
        <v>0</v>
      </c>
      <c r="BA36" s="42">
        <f>IF(AND(BA$3&gt;=2025,BA$6&lt;&gt;0),VLOOKUP(BA$3,'efecte socio eco 7'!$A$5:$N$30,7,FALSE),0)</f>
        <v>0</v>
      </c>
      <c r="BB36" s="42">
        <f>IF(AND(BB$3&gt;=2025,BB$6&lt;&gt;0),VLOOKUP(BB$3,'efecte socio eco 7'!$A$5:$N$30,7,FALSE),0)</f>
        <v>0</v>
      </c>
      <c r="BC36" s="42">
        <f>IF(AND(BC$3&gt;=2025,BC$6&lt;&gt;0),VLOOKUP(BC$3,'efecte socio eco 7'!$A$5:$N$30,7,FALSE),0)</f>
        <v>0</v>
      </c>
      <c r="BD36" s="42">
        <f>IF(AND(BD$3&gt;=2025,BD$6&lt;&gt;0),VLOOKUP(BD$3,'efecte socio eco 7'!$A$5:$N$30,7,FALSE),0)</f>
        <v>0</v>
      </c>
      <c r="BE36" s="42">
        <f>IF(AND(BE$3&gt;=2025,BE$6&lt;&gt;0),VLOOKUP(BE$3,'efecte socio eco 7'!$A$5:$N$30,7,FALSE),0)</f>
        <v>0</v>
      </c>
      <c r="BF36" s="42">
        <f>IF(AND(BF$3&gt;=2025,BF$6&lt;&gt;0),VLOOKUP(BF$3,'efecte socio eco 7'!$A$5:$N$30,7,FALSE),0)</f>
        <v>0</v>
      </c>
      <c r="BG36" s="42">
        <f>IF(AND(BG$3&gt;=2025,BG$6&lt;&gt;0),VLOOKUP(BG$3,'efecte socio eco 7'!$A$5:$N$30,7,FALSE),0)</f>
        <v>0</v>
      </c>
      <c r="BH36" s="42">
        <f>IF(AND(BH$3&gt;=2025,BH$6&lt;&gt;0),VLOOKUP(BH$3,'efecte socio eco 7'!$A$5:$N$30,7,FALSE),0)</f>
        <v>0</v>
      </c>
      <c r="BI36" s="42">
        <f>IF(AND(BI$3&gt;=2025,BI$6&lt;&gt;0),VLOOKUP(BI$3,'efecte socio eco 7'!$A$5:$N$30,7,FALSE),0)</f>
        <v>0</v>
      </c>
      <c r="BJ36" s="42">
        <f>IF(AND(BJ$3&gt;=2025,BJ$6&lt;&gt;0),VLOOKUP(BJ$3,'efecte socio eco 7'!$A$5:$N$30,7,FALSE),0)</f>
        <v>0</v>
      </c>
      <c r="BK36" s="42">
        <f>IF(AND(BK$3&gt;=2025,BK$6&lt;&gt;0),VLOOKUP(BK$3,'efecte socio eco 7'!$A$5:$N$30,7,FALSE),0)</f>
        <v>0</v>
      </c>
      <c r="BL36" s="42">
        <f>IF(AND(BL$3&gt;=2025,BL$6&lt;&gt;0),VLOOKUP(BL$3,'efecte socio eco 7'!$A$5:$N$30,7,FALSE),0)</f>
        <v>0</v>
      </c>
      <c r="BM36" s="42">
        <f>IF(AND(BM$3&gt;=2025,BM$6&lt;&gt;0),VLOOKUP(BM$3,'efecte socio eco 7'!$A$5:$N$30,7,FALSE),0)</f>
        <v>0</v>
      </c>
      <c r="BN36" s="42">
        <f>IF(AND(BN$3&gt;=2025,BN$6&lt;&gt;0),VLOOKUP(BN$3,'efecte socio eco 7'!$A$5:$N$30,7,FALSE),0)</f>
        <v>0</v>
      </c>
      <c r="BO36" s="42">
        <f>IF(AND(BO$3&gt;=2025,BO$6&lt;&gt;0),VLOOKUP(BO$3,'efecte socio eco 7'!$A$5:$N$30,7,FALSE),0)</f>
        <v>0</v>
      </c>
      <c r="BP36" s="42">
        <f>IF(AND(BP$3&gt;=2025,BP$6&lt;&gt;0),VLOOKUP(BP$3,'efecte socio eco 7'!$A$5:$N$30,7,FALSE),0)</f>
        <v>0</v>
      </c>
      <c r="BQ36" s="42">
        <f>IF(AND(BQ$3&gt;=2025,BQ$6&lt;&gt;0),VLOOKUP(BQ$3,'efecte socio eco 7'!$A$5:$N$30,7,FALSE),0)</f>
        <v>0</v>
      </c>
      <c r="BR36" s="42">
        <f>IF(AND(BR$3&gt;=2025,BR$6&lt;&gt;0),VLOOKUP(BR$3,'efecte socio eco 7'!$A$5:$N$30,7,FALSE),0)</f>
        <v>0</v>
      </c>
      <c r="BS36" s="42">
        <f>IF(AND(BS$3&gt;=2025,BS$6&lt;&gt;0),VLOOKUP(BS$3,'efecte socio eco 7'!$A$5:$N$30,7,FALSE),0)</f>
        <v>0</v>
      </c>
      <c r="BT36" s="42">
        <f>IF(AND(BT$3&gt;=2025,BT$6&lt;&gt;0),VLOOKUP(BT$3,'efecte socio eco 7'!$A$5:$N$30,7,FALSE),0)</f>
        <v>0</v>
      </c>
      <c r="BU36" s="42">
        <f>IF(AND(BU$3&gt;=2025,BU$6&lt;&gt;0),VLOOKUP(BU$3,'efecte socio eco 7'!$A$5:$N$30,7,FALSE),0)</f>
        <v>0</v>
      </c>
      <c r="BV36" s="42">
        <f>IF(AND(BV$3&gt;=2025,BV$6&lt;&gt;0),VLOOKUP(BV$3,'efecte socio eco 7'!$A$5:$N$30,7,FALSE),0)</f>
        <v>0</v>
      </c>
      <c r="BW36" s="42">
        <f>IF(AND(BW$3&gt;=2025,BW$6&lt;&gt;0),VLOOKUP(BW$3,'efecte socio eco 7'!$A$5:$N$30,7,FALSE),0)</f>
        <v>0</v>
      </c>
      <c r="BX36" s="42">
        <f>IF(AND(BX$3&gt;=2025,BX$6&lt;&gt;0),VLOOKUP(BX$3,'efecte socio eco 7'!$A$5:$N$30,7,FALSE),0)</f>
        <v>0</v>
      </c>
      <c r="BY36" s="42">
        <f>IF(AND(BY$3&gt;=2025,BY$6&lt;&gt;0),VLOOKUP(BY$3,'efecte socio eco 7'!$A$5:$N$30,7,FALSE),0)</f>
        <v>0</v>
      </c>
      <c r="BZ36" s="42">
        <f>IF(AND(BZ$3&gt;=2025,BZ$6&lt;&gt;0),VLOOKUP(BZ$3,'efecte socio eco 7'!$A$5:$N$30,7,FALSE),0)</f>
        <v>0</v>
      </c>
      <c r="CA36" s="42">
        <f>IF(AND(CA$3&gt;=2025,CA$6&lt;&gt;0),VLOOKUP(CA$3,'efecte socio eco 7'!$A$5:$N$30,7,FALSE),0)</f>
        <v>0</v>
      </c>
      <c r="CB36" s="42">
        <f>IF(AND(CB$3&gt;=2025,CB$6&lt;&gt;0),VLOOKUP(CB$3,'efecte socio eco 7'!$A$5:$N$30,7,FALSE),0)</f>
        <v>0</v>
      </c>
      <c r="CC36" s="42">
        <f>IF(AND(CC$3&gt;=2025,CC$6&lt;&gt;0),VLOOKUP(CC$3,'efecte socio eco 7'!$A$5:$N$30,7,FALSE),0)</f>
        <v>0</v>
      </c>
      <c r="CD36" s="42">
        <f>IF(AND(CD$3&gt;=2025,CD$6&lt;&gt;0),VLOOKUP(CD$3,'efecte socio eco 7'!$A$5:$N$30,7,FALSE),0)</f>
        <v>0</v>
      </c>
      <c r="CE36" s="42">
        <f>IF(AND(CE$3&gt;=2025,CE$6&lt;&gt;0),VLOOKUP(CE$3,'efecte socio eco 7'!$A$5:$N$30,7,FALSE),0)</f>
        <v>0</v>
      </c>
    </row>
    <row r="37" spans="1:83">
      <c r="A37" t="s">
        <v>107</v>
      </c>
      <c r="B37" t="s">
        <v>538</v>
      </c>
      <c r="C37" s="42">
        <f>IF(AND(C$3&gt;=2025,C$6&lt;&gt;0),VLOOKUP(C$3,'efecte socio eco 7'!$A$5:$N$30,8,FALSE),0)</f>
        <v>0</v>
      </c>
      <c r="D37" s="42">
        <f>IF(AND(D$3&gt;=2025,D$6&lt;&gt;0),VLOOKUP(D$3,'efecte socio eco 7'!$A$5:$N$30,8,FALSE),0)</f>
        <v>0</v>
      </c>
      <c r="E37" s="42">
        <f>IF(AND(E$3&gt;=2025,E$6&lt;&gt;0),VLOOKUP(E$3,'efecte socio eco 7'!$A$5:$N$30,8,FALSE),0)</f>
        <v>0</v>
      </c>
      <c r="F37" s="42">
        <f>IF(AND(F$3&gt;=2025,F$6&lt;&gt;0),VLOOKUP(F$3,'efecte socio eco 7'!$A$5:$N$30,8,FALSE),0)</f>
        <v>0</v>
      </c>
      <c r="G37" s="42">
        <f>IF(AND(G$3&gt;=2025,G$6&lt;&gt;0),VLOOKUP(G$3,'efecte socio eco 7'!$A$5:$N$30,8,FALSE),0)</f>
        <v>0</v>
      </c>
      <c r="H37" s="42">
        <f>IF(AND(H$3&gt;=2025,H$6&lt;&gt;0),VLOOKUP(H$3,'efecte socio eco 7'!$A$5:$N$30,8,FALSE),0)</f>
        <v>0</v>
      </c>
      <c r="I37" s="42">
        <f>IF(AND(I$3&gt;=2025,I$6&lt;&gt;0),VLOOKUP(I$3,'efecte socio eco 7'!$A$5:$N$30,8,FALSE),0)</f>
        <v>0</v>
      </c>
      <c r="J37" s="42">
        <f>IF(AND(J$3&gt;=2025,J$6&lt;&gt;0),VLOOKUP(J$3,'efecte socio eco 7'!$A$5:$N$30,8,FALSE),0)</f>
        <v>55228390.737714626</v>
      </c>
      <c r="K37" s="42">
        <f>IF(AND(K$3&gt;=2025,K$6&lt;&gt;0),VLOOKUP(K$3,'efecte socio eco 7'!$A$5:$N$30,8,FALSE),0)</f>
        <v>57051907.115706794</v>
      </c>
      <c r="L37" s="42">
        <f>IF(AND(L$3&gt;=2025,L$6&lt;&gt;0),VLOOKUP(L$3,'efecte socio eco 7'!$A$5:$N$30,8,FALSE),0)</f>
        <v>58935631.874504358</v>
      </c>
      <c r="M37" s="42">
        <f>IF(AND(M$3&gt;=2025,M$6&lt;&gt;0),VLOOKUP(M$3,'efecte socio eco 7'!$A$5:$N$30,8,FALSE),0)</f>
        <v>60881552.958478376</v>
      </c>
      <c r="N37" s="42">
        <f>IF(AND(N$3&gt;=2025,N$6&lt;&gt;0),VLOOKUP(N$3,'efecte socio eco 7'!$A$5:$N$30,8,FALSE),0)</f>
        <v>62469902.553465866</v>
      </c>
      <c r="O37" s="42">
        <f>IF(AND(O$3&gt;=2025,O$6&lt;&gt;0),VLOOKUP(O$3,'efecte socio eco 7'!$A$5:$N$30,8,FALSE),0)</f>
        <v>64099690.881752707</v>
      </c>
      <c r="P37" s="42">
        <f>IF(AND(P$3&gt;=2025,P$6&lt;&gt;0),VLOOKUP(P$3,'efecte socio eco 7'!$A$5:$N$30,8,FALSE),0)</f>
        <v>65771999.045775592</v>
      </c>
      <c r="Q37" s="42">
        <f>IF(AND(Q$3&gt;=2025,Q$6&lt;&gt;0),VLOOKUP(Q$3,'efecte socio eco 7'!$A$5:$N$30,8,FALSE),0)</f>
        <v>67487936.35304375</v>
      </c>
      <c r="R37" s="42">
        <f>IF(AND(R$3&gt;=2025,R$6&lt;&gt;0),VLOOKUP(R$3,'efecte socio eco 7'!$A$5:$N$30,8,FALSE),0)</f>
        <v>69248641.051986024</v>
      </c>
      <c r="S37" s="42">
        <f>IF(AND(S$3&gt;=2025,S$6&lt;&gt;0),VLOOKUP(S$3,'efecte socio eco 7'!$A$5:$N$30,8,FALSE),0)</f>
        <v>71313761.119426325</v>
      </c>
      <c r="T37" s="42">
        <f>IF(AND(T$3&gt;=2025,T$6&lt;&gt;0),VLOOKUP(T$3,'efecte socio eco 7'!$A$5:$N$30,8,FALSE),0)</f>
        <v>73440466.81263715</v>
      </c>
      <c r="U37" s="42">
        <f>IF(AND(U$3&gt;=2025,U$6&lt;&gt;0),VLOOKUP(U$3,'efecte socio eco 7'!$A$5:$N$30,8,FALSE),0)</f>
        <v>75630594.726672381</v>
      </c>
      <c r="V37" s="42">
        <f>IF(AND(V$3&gt;=2025,V$6&lt;&gt;0),VLOOKUP(V$3,'efecte socio eco 7'!$A$5:$N$30,8,FALSE),0)</f>
        <v>77886036.227181315</v>
      </c>
      <c r="W37" s="42">
        <f>IF(AND(W$3&gt;=2025,W$6&lt;&gt;0),VLOOKUP(W$3,'efecte socio eco 7'!$A$5:$N$30,8,FALSE),0)</f>
        <v>80208739.083767131</v>
      </c>
      <c r="X37" s="42">
        <f>IF(AND(X$3&gt;=2025,X$6&lt;&gt;0),VLOOKUP(X$3,'efecte socio eco 7'!$A$5:$N$30,8,FALSE),0)</f>
        <v>82341983.655450374</v>
      </c>
      <c r="Y37" s="42">
        <f>IF(AND(Y$3&gt;=2025,Y$6&lt;&gt;0),VLOOKUP(Y$3,'efecte socio eco 7'!$A$5:$N$30,8,FALSE),0)</f>
        <v>84531964.344102904</v>
      </c>
      <c r="Z37" s="42">
        <f>IF(AND(Z$3&gt;=2025,Z$6&lt;&gt;0),VLOOKUP(Z$3,'efecte socio eco 7'!$A$5:$N$30,8,FALSE),0)</f>
        <v>86780190.112649783</v>
      </c>
      <c r="AA37" s="42">
        <f>IF(AND(AA$3&gt;=2025,AA$6&lt;&gt;0),VLOOKUP(AA$3,'efecte socio eco 7'!$A$5:$N$30,8,FALSE),0)</f>
        <v>89088210.0566376</v>
      </c>
      <c r="AB37" s="42">
        <f>IF(AND(AB$3&gt;=2025,AB$6&lt;&gt;0),VLOOKUP(AB$3,'efecte socio eco 7'!$A$5:$N$30,8,FALSE),0)</f>
        <v>91457614.471608117</v>
      </c>
      <c r="AC37" s="42">
        <f>IF(AND(AC$3&gt;=2025,AC$6&lt;&gt;0),VLOOKUP(AC$3,'efecte socio eco 7'!$A$5:$N$30,8,FALSE),0)</f>
        <v>93870715.480375737</v>
      </c>
      <c r="AD37" s="42">
        <f>IF(AND(AD$3&gt;=2025,AD$6&lt;&gt;0),VLOOKUP(AD$3,'efecte socio eco 7'!$A$5:$N$30,8,FALSE),0)</f>
        <v>96347485.94424732</v>
      </c>
      <c r="AE37" s="42">
        <f>IF(AND(AE$3&gt;=2025,AE$6&lt;&gt;0),VLOOKUP(AE$3,'efecte socio eco 7'!$A$5:$N$30,8,FALSE),0)</f>
        <v>98889605.776122704</v>
      </c>
      <c r="AF37" s="42">
        <f>IF(AND(AF$3&gt;=2025,AF$6&lt;&gt;0),VLOOKUP(AF$3,'efecte socio eco 7'!$A$5:$N$30,8,FALSE),0)</f>
        <v>101498799.21325389</v>
      </c>
      <c r="AG37" s="42">
        <f>IF(AND(AG$3&gt;=2025,AG$6&lt;&gt;0),VLOOKUP(AG$3,'efecte socio eco 7'!$A$5:$N$30,8,FALSE),0)</f>
        <v>0</v>
      </c>
      <c r="AH37" s="42">
        <f>IF(AND(AH$3&gt;=2025,AH$6&lt;&gt;0),VLOOKUP(AH$3,'efecte socio eco 7'!$A$5:$N$30,8,FALSE),0)</f>
        <v>0</v>
      </c>
      <c r="AI37" s="42">
        <f>IF(AND(AI$3&gt;=2025,AI$6&lt;&gt;0),VLOOKUP(AI$3,'efecte socio eco 7'!$A$5:$N$30,8,FALSE),0)</f>
        <v>0</v>
      </c>
      <c r="AJ37" s="42">
        <f>IF(AND(AJ$3&gt;=2025,AJ$6&lt;&gt;0),VLOOKUP(AJ$3,'efecte socio eco 7'!$A$5:$N$30,8,FALSE),0)</f>
        <v>0</v>
      </c>
      <c r="AK37" s="42">
        <f>IF(AND(AK$3&gt;=2025,AK$6&lt;&gt;0),VLOOKUP(AK$3,'efecte socio eco 7'!$A$5:$N$30,8,FALSE),0)</f>
        <v>0</v>
      </c>
      <c r="AL37" s="42">
        <f>IF(AND(AL$3&gt;=2025,AL$6&lt;&gt;0),VLOOKUP(AL$3,'efecte socio eco 7'!$A$5:$N$30,8,FALSE),0)</f>
        <v>0</v>
      </c>
      <c r="AM37" s="42">
        <f>IF(AND(AM$3&gt;=2025,AM$6&lt;&gt;0),VLOOKUP(AM$3,'efecte socio eco 7'!$A$5:$N$30,8,FALSE),0)</f>
        <v>0</v>
      </c>
      <c r="AN37" s="42">
        <f>IF(AND(AN$3&gt;=2025,AN$6&lt;&gt;0),VLOOKUP(AN$3,'efecte socio eco 7'!$A$5:$N$30,8,FALSE),0)</f>
        <v>0</v>
      </c>
      <c r="AO37" s="42">
        <f>IF(AND(AO$3&gt;=2025,AO$6&lt;&gt;0),VLOOKUP(AO$3,'efecte socio eco 7'!$A$5:$N$30,8,FALSE),0)</f>
        <v>0</v>
      </c>
      <c r="AP37" s="42">
        <f>IF(AND(AP$3&gt;=2025,AP$6&lt;&gt;0),VLOOKUP(AP$3,'efecte socio eco 7'!$A$5:$N$30,8,FALSE),0)</f>
        <v>0</v>
      </c>
      <c r="AQ37" s="42">
        <f>IF(AND(AQ$3&gt;=2025,AQ$6&lt;&gt;0),VLOOKUP(AQ$3,'efecte socio eco 7'!$A$5:$N$30,8,FALSE),0)</f>
        <v>0</v>
      </c>
      <c r="AR37" s="42">
        <f>IF(AND(AR$3&gt;=2025,AR$6&lt;&gt;0),VLOOKUP(AR$3,'efecte socio eco 7'!$A$5:$N$30,8,FALSE),0)</f>
        <v>0</v>
      </c>
      <c r="AS37" s="42">
        <f>IF(AND(AS$3&gt;=2025,AS$6&lt;&gt;0),VLOOKUP(AS$3,'efecte socio eco 7'!$A$5:$N$30,8,FALSE),0)</f>
        <v>0</v>
      </c>
      <c r="AT37" s="42">
        <f>IF(AND(AT$3&gt;=2025,AT$6&lt;&gt;0),VLOOKUP(AT$3,'efecte socio eco 7'!$A$5:$N$30,8,FALSE),0)</f>
        <v>0</v>
      </c>
      <c r="AU37" s="42">
        <f>IF(AND(AU$3&gt;=2025,AU$6&lt;&gt;0),VLOOKUP(AU$3,'efecte socio eco 7'!$A$5:$N$30,8,FALSE),0)</f>
        <v>0</v>
      </c>
      <c r="AV37" s="42">
        <f>IF(AND(AV$3&gt;=2025,AV$6&lt;&gt;0),VLOOKUP(AV$3,'efecte socio eco 7'!$A$5:$N$30,8,FALSE),0)</f>
        <v>0</v>
      </c>
      <c r="AW37" s="42">
        <f>IF(AND(AW$3&gt;=2025,AW$6&lt;&gt;0),VLOOKUP(AW$3,'efecte socio eco 7'!$A$5:$N$30,8,FALSE),0)</f>
        <v>0</v>
      </c>
      <c r="AX37" s="42">
        <f>IF(AND(AX$3&gt;=2025,AX$6&lt;&gt;0),VLOOKUP(AX$3,'efecte socio eco 7'!$A$5:$N$30,8,FALSE),0)</f>
        <v>0</v>
      </c>
      <c r="AY37" s="42">
        <f>IF(AND(AY$3&gt;=2025,AY$6&lt;&gt;0),VLOOKUP(AY$3,'efecte socio eco 7'!$A$5:$N$30,8,FALSE),0)</f>
        <v>0</v>
      </c>
      <c r="AZ37" s="42">
        <f>IF(AND(AZ$3&gt;=2025,AZ$6&lt;&gt;0),VLOOKUP(AZ$3,'efecte socio eco 7'!$A$5:$N$30,8,FALSE),0)</f>
        <v>0</v>
      </c>
      <c r="BA37" s="42">
        <f>IF(AND(BA$3&gt;=2025,BA$6&lt;&gt;0),VLOOKUP(BA$3,'efecte socio eco 7'!$A$5:$N$30,8,FALSE),0)</f>
        <v>0</v>
      </c>
      <c r="BB37" s="42">
        <f>IF(AND(BB$3&gt;=2025,BB$6&lt;&gt;0),VLOOKUP(BB$3,'efecte socio eco 7'!$A$5:$N$30,8,FALSE),0)</f>
        <v>0</v>
      </c>
      <c r="BC37" s="42">
        <f>IF(AND(BC$3&gt;=2025,BC$6&lt;&gt;0),VLOOKUP(BC$3,'efecte socio eco 7'!$A$5:$N$30,8,FALSE),0)</f>
        <v>0</v>
      </c>
      <c r="BD37" s="42">
        <f>IF(AND(BD$3&gt;=2025,BD$6&lt;&gt;0),VLOOKUP(BD$3,'efecte socio eco 7'!$A$5:$N$30,8,FALSE),0)</f>
        <v>0</v>
      </c>
      <c r="BE37" s="42">
        <f>IF(AND(BE$3&gt;=2025,BE$6&lt;&gt;0),VLOOKUP(BE$3,'efecte socio eco 7'!$A$5:$N$30,8,FALSE),0)</f>
        <v>0</v>
      </c>
      <c r="BF37" s="42">
        <f>IF(AND(BF$3&gt;=2025,BF$6&lt;&gt;0),VLOOKUP(BF$3,'efecte socio eco 7'!$A$5:$N$30,8,FALSE),0)</f>
        <v>0</v>
      </c>
      <c r="BG37" s="42">
        <f>IF(AND(BG$3&gt;=2025,BG$6&lt;&gt;0),VLOOKUP(BG$3,'efecte socio eco 7'!$A$5:$N$30,8,FALSE),0)</f>
        <v>0</v>
      </c>
      <c r="BH37" s="42">
        <f>IF(AND(BH$3&gt;=2025,BH$6&lt;&gt;0),VLOOKUP(BH$3,'efecte socio eco 7'!$A$5:$N$30,8,FALSE),0)</f>
        <v>0</v>
      </c>
      <c r="BI37" s="42">
        <f>IF(AND(BI$3&gt;=2025,BI$6&lt;&gt;0),VLOOKUP(BI$3,'efecte socio eco 7'!$A$5:$N$30,8,FALSE),0)</f>
        <v>0</v>
      </c>
      <c r="BJ37" s="42">
        <f>IF(AND(BJ$3&gt;=2025,BJ$6&lt;&gt;0),VLOOKUP(BJ$3,'efecte socio eco 7'!$A$5:$N$30,8,FALSE),0)</f>
        <v>0</v>
      </c>
      <c r="BK37" s="42">
        <f>IF(AND(BK$3&gt;=2025,BK$6&lt;&gt;0),VLOOKUP(BK$3,'efecte socio eco 7'!$A$5:$N$30,8,FALSE),0)</f>
        <v>0</v>
      </c>
      <c r="BL37" s="42">
        <f>IF(AND(BL$3&gt;=2025,BL$6&lt;&gt;0),VLOOKUP(BL$3,'efecte socio eco 7'!$A$5:$N$30,8,FALSE),0)</f>
        <v>0</v>
      </c>
      <c r="BM37" s="42">
        <f>IF(AND(BM$3&gt;=2025,BM$6&lt;&gt;0),VLOOKUP(BM$3,'efecte socio eco 7'!$A$5:$N$30,8,FALSE),0)</f>
        <v>0</v>
      </c>
      <c r="BN37" s="42">
        <f>IF(AND(BN$3&gt;=2025,BN$6&lt;&gt;0),VLOOKUP(BN$3,'efecte socio eco 7'!$A$5:$N$30,8,FALSE),0)</f>
        <v>0</v>
      </c>
      <c r="BO37" s="42">
        <f>IF(AND(BO$3&gt;=2025,BO$6&lt;&gt;0),VLOOKUP(BO$3,'efecte socio eco 7'!$A$5:$N$30,8,FALSE),0)</f>
        <v>0</v>
      </c>
      <c r="BP37" s="42">
        <f>IF(AND(BP$3&gt;=2025,BP$6&lt;&gt;0),VLOOKUP(BP$3,'efecte socio eco 7'!$A$5:$N$30,8,FALSE),0)</f>
        <v>0</v>
      </c>
      <c r="BQ37" s="42">
        <f>IF(AND(BQ$3&gt;=2025,BQ$6&lt;&gt;0),VLOOKUP(BQ$3,'efecte socio eco 7'!$A$5:$N$30,8,FALSE),0)</f>
        <v>0</v>
      </c>
      <c r="BR37" s="42">
        <f>IF(AND(BR$3&gt;=2025,BR$6&lt;&gt;0),VLOOKUP(BR$3,'efecte socio eco 7'!$A$5:$N$30,8,FALSE),0)</f>
        <v>0</v>
      </c>
      <c r="BS37" s="42">
        <f>IF(AND(BS$3&gt;=2025,BS$6&lt;&gt;0),VLOOKUP(BS$3,'efecte socio eco 7'!$A$5:$N$30,8,FALSE),0)</f>
        <v>0</v>
      </c>
      <c r="BT37" s="42">
        <f>IF(AND(BT$3&gt;=2025,BT$6&lt;&gt;0),VLOOKUP(BT$3,'efecte socio eco 7'!$A$5:$N$30,8,FALSE),0)</f>
        <v>0</v>
      </c>
      <c r="BU37" s="42">
        <f>IF(AND(BU$3&gt;=2025,BU$6&lt;&gt;0),VLOOKUP(BU$3,'efecte socio eco 7'!$A$5:$N$30,8,FALSE),0)</f>
        <v>0</v>
      </c>
      <c r="BV37" s="42">
        <f>IF(AND(BV$3&gt;=2025,BV$6&lt;&gt;0),VLOOKUP(BV$3,'efecte socio eco 7'!$A$5:$N$30,8,FALSE),0)</f>
        <v>0</v>
      </c>
      <c r="BW37" s="42">
        <f>IF(AND(BW$3&gt;=2025,BW$6&lt;&gt;0),VLOOKUP(BW$3,'efecte socio eco 7'!$A$5:$N$30,8,FALSE),0)</f>
        <v>0</v>
      </c>
      <c r="BX37" s="42">
        <f>IF(AND(BX$3&gt;=2025,BX$6&lt;&gt;0),VLOOKUP(BX$3,'efecte socio eco 7'!$A$5:$N$30,8,FALSE),0)</f>
        <v>0</v>
      </c>
      <c r="BY37" s="42">
        <f>IF(AND(BY$3&gt;=2025,BY$6&lt;&gt;0),VLOOKUP(BY$3,'efecte socio eco 7'!$A$5:$N$30,8,FALSE),0)</f>
        <v>0</v>
      </c>
      <c r="BZ37" s="42">
        <f>IF(AND(BZ$3&gt;=2025,BZ$6&lt;&gt;0),VLOOKUP(BZ$3,'efecte socio eco 7'!$A$5:$N$30,8,FALSE),0)</f>
        <v>0</v>
      </c>
      <c r="CA37" s="42">
        <f>IF(AND(CA$3&gt;=2025,CA$6&lt;&gt;0),VLOOKUP(CA$3,'efecte socio eco 7'!$A$5:$N$30,8,FALSE),0)</f>
        <v>0</v>
      </c>
      <c r="CB37" s="42">
        <f>IF(AND(CB$3&gt;=2025,CB$6&lt;&gt;0),VLOOKUP(CB$3,'efecte socio eco 7'!$A$5:$N$30,8,FALSE),0)</f>
        <v>0</v>
      </c>
      <c r="CC37" s="42">
        <f>IF(AND(CC$3&gt;=2025,CC$6&lt;&gt;0),VLOOKUP(CC$3,'efecte socio eco 7'!$A$5:$N$30,8,FALSE),0)</f>
        <v>0</v>
      </c>
      <c r="CD37" s="42">
        <f>IF(AND(CD$3&gt;=2025,CD$6&lt;&gt;0),VLOOKUP(CD$3,'efecte socio eco 7'!$A$5:$N$30,8,FALSE),0)</f>
        <v>0</v>
      </c>
      <c r="CE37" s="42">
        <f>IF(AND(CE$3&gt;=2025,CE$6&lt;&gt;0),VLOOKUP(CE$3,'efecte socio eco 7'!$A$5:$N$30,8,FALSE),0)</f>
        <v>0</v>
      </c>
    </row>
    <row r="38" spans="1:83">
      <c r="A38" t="s">
        <v>108</v>
      </c>
      <c r="B38" t="s">
        <v>538</v>
      </c>
      <c r="C38" s="42">
        <f>IF(AND(C$3&gt;=2025,C$6&lt;&gt;0),VLOOKUP(C$3,'efecte socio eco 7'!$A$5:$N$30,9,FALSE),0)</f>
        <v>0</v>
      </c>
      <c r="D38" s="42">
        <f>IF(AND(D$3&gt;=2025,D$6&lt;&gt;0),VLOOKUP(D$3,'efecte socio eco 7'!$A$5:$N$30,9,FALSE),0)</f>
        <v>0</v>
      </c>
      <c r="E38" s="42">
        <f>IF(AND(E$3&gt;=2025,E$6&lt;&gt;0),VLOOKUP(E$3,'efecte socio eco 7'!$A$5:$N$30,9,FALSE),0)</f>
        <v>0</v>
      </c>
      <c r="F38" s="42">
        <f>IF(AND(F$3&gt;=2025,F$6&lt;&gt;0),VLOOKUP(F$3,'efecte socio eco 7'!$A$5:$N$30,9,FALSE),0)</f>
        <v>0</v>
      </c>
      <c r="G38" s="42">
        <f>IF(AND(G$3&gt;=2025,G$6&lt;&gt;0),VLOOKUP(G$3,'efecte socio eco 7'!$A$5:$N$30,9,FALSE),0)</f>
        <v>0</v>
      </c>
      <c r="H38" s="42">
        <f>IF(AND(H$3&gt;=2025,H$6&lt;&gt;0),VLOOKUP(H$3,'efecte socio eco 7'!$A$5:$N$30,9,FALSE),0)</f>
        <v>0</v>
      </c>
      <c r="I38" s="42">
        <f>IF(AND(I$3&gt;=2025,I$6&lt;&gt;0),VLOOKUP(I$3,'efecte socio eco 7'!$A$5:$N$30,9,FALSE),0)</f>
        <v>0</v>
      </c>
      <c r="J38" s="42">
        <f>IF(AND(J$3&gt;=2025,J$6&lt;&gt;0),VLOOKUP(J$3,'efecte socio eco 7'!$A$5:$N$30,9,FALSE),0)</f>
        <v>3253815.6797379055</v>
      </c>
      <c r="K38" s="42">
        <f>IF(AND(K$3&gt;=2025,K$6&lt;&gt;0),VLOOKUP(K$3,'efecte socio eco 7'!$A$5:$N$30,9,FALSE),0)</f>
        <v>3372012.637553785</v>
      </c>
      <c r="L38" s="42">
        <f>IF(AND(L$3&gt;=2025,L$6&lt;&gt;0),VLOOKUP(L$3,'efecte socio eco 7'!$A$5:$N$30,9,FALSE),0)</f>
        <v>3494503.1762642204</v>
      </c>
      <c r="M38" s="42">
        <f>IF(AND(M$3&gt;=2025,M$6&lt;&gt;0),VLOOKUP(M$3,'efecte socio eco 7'!$A$5:$N$30,9,FALSE),0)</f>
        <v>3621443.2629705556</v>
      </c>
      <c r="N38" s="42">
        <f>IF(AND(N$3&gt;=2025,N$6&lt;&gt;0),VLOOKUP(N$3,'efecte socio eco 7'!$A$5:$N$30,9,FALSE),0)</f>
        <v>3723506.0620198562</v>
      </c>
      <c r="O38" s="42">
        <f>IF(AND(O$3&gt;=2025,O$6&lt;&gt;0),VLOOKUP(O$3,'efecte socio eco 7'!$A$5:$N$30,9,FALSE),0)</f>
        <v>3828445.2874531597</v>
      </c>
      <c r="P38" s="42">
        <f>IF(AND(P$3&gt;=2025,P$6&lt;&gt;0),VLOOKUP(P$3,'efecte socio eco 7'!$A$5:$N$30,9,FALSE),0)</f>
        <v>3936342.0053280271</v>
      </c>
      <c r="Q38" s="42">
        <f>IF(AND(Q$3&gt;=2025,Q$6&lt;&gt;0),VLOOKUP(Q$3,'efecte socio eco 7'!$A$5:$N$30,9,FALSE),0)</f>
        <v>4047279.566379189</v>
      </c>
      <c r="R38" s="42">
        <f>IF(AND(R$3&gt;=2025,R$6&lt;&gt;0),VLOOKUP(R$3,'efecte socio eco 7'!$A$5:$N$30,9,FALSE),0)</f>
        <v>4161343.6704073898</v>
      </c>
      <c r="S38" s="42">
        <f>IF(AND(S$3&gt;=2025,S$6&lt;&gt;0),VLOOKUP(S$3,'efecte socio eco 7'!$A$5:$N$30,9,FALSE),0)</f>
        <v>4289342.8802461056</v>
      </c>
      <c r="T38" s="42">
        <f>IF(AND(T$3&gt;=2025,T$6&lt;&gt;0),VLOOKUP(T$3,'efecte socio eco 7'!$A$5:$N$30,9,FALSE),0)</f>
        <v>4421279.2313105864</v>
      </c>
      <c r="U38" s="42">
        <f>IF(AND(U$3&gt;=2025,U$6&lt;&gt;0),VLOOKUP(U$3,'efecte socio eco 7'!$A$5:$N$30,9,FALSE),0)</f>
        <v>4557273.8265439756</v>
      </c>
      <c r="V38" s="42">
        <f>IF(AND(V$3&gt;=2025,V$6&lt;&gt;0),VLOOKUP(V$3,'efecte socio eco 7'!$A$5:$N$30,9,FALSE),0)</f>
        <v>4697451.4939076481</v>
      </c>
      <c r="W38" s="42">
        <f>IF(AND(W$3&gt;=2025,W$6&lt;&gt;0),VLOOKUP(W$3,'efecte socio eco 7'!$A$5:$N$30,9,FALSE),0)</f>
        <v>4841940.9009594368</v>
      </c>
      <c r="X38" s="42">
        <f>IF(AND(X$3&gt;=2025,X$6&lt;&gt;0),VLOOKUP(X$3,'efecte socio eco 7'!$A$5:$N$30,9,FALSE),0)</f>
        <v>4974613.7839827836</v>
      </c>
      <c r="Y38" s="42">
        <f>IF(AND(Y$3&gt;=2025,Y$6&lt;&gt;0),VLOOKUP(Y$3,'efecte socio eco 7'!$A$5:$N$30,9,FALSE),0)</f>
        <v>5110922.0054478366</v>
      </c>
      <c r="Z38" s="42">
        <f>IF(AND(Z$3&gt;=2025,Z$6&lt;&gt;0),VLOOKUP(Z$3,'efecte socio eco 7'!$A$5:$N$30,9,FALSE),0)</f>
        <v>5250965.1764076203</v>
      </c>
      <c r="AA38" s="42">
        <f>IF(AND(AA$3&gt;=2025,AA$6&lt;&gt;0),VLOOKUP(AA$3,'efecte socio eco 7'!$A$5:$N$30,9,FALSE),0)</f>
        <v>5394845.6373341782</v>
      </c>
      <c r="AB38" s="42">
        <f>IF(AND(AB$3&gt;=2025,AB$6&lt;&gt;0),VLOOKUP(AB$3,'efecte socio eco 7'!$A$5:$N$30,9,FALSE),0)</f>
        <v>5542668.5329067372</v>
      </c>
      <c r="AC38" s="42">
        <f>IF(AND(AC$3&gt;=2025,AC$6&lt;&gt;0),VLOOKUP(AC$3,'efecte socio eco 7'!$A$5:$N$30,9,FALSE),0)</f>
        <v>5693664.8114125868</v>
      </c>
      <c r="AD38" s="42">
        <f>IF(AND(AD$3&gt;=2025,AD$6&lt;&gt;0),VLOOKUP(AD$3,'efecte socio eco 7'!$A$5:$N$30,9,FALSE),0)</f>
        <v>5848774.6096043522</v>
      </c>
      <c r="AE38" s="42">
        <f>IF(AND(AE$3&gt;=2025,AE$6&lt;&gt;0),VLOOKUP(AE$3,'efecte socio eco 7'!$A$5:$N$30,9,FALSE),0)</f>
        <v>6008109.9901392972</v>
      </c>
      <c r="AF38" s="42">
        <f>IF(AND(AF$3&gt;=2025,AF$6&lt;&gt;0),VLOOKUP(AF$3,'efecte socio eco 7'!$A$5:$N$30,9,FALSE),0)</f>
        <v>6171786.0685442761</v>
      </c>
      <c r="AG38" s="42">
        <f>IF(AND(AG$3&gt;=2025,AG$6&lt;&gt;0),VLOOKUP(AG$3,'efecte socio eco 7'!$A$5:$N$30,9,FALSE),0)</f>
        <v>0</v>
      </c>
      <c r="AH38" s="42">
        <f>IF(AND(AH$3&gt;=2025,AH$6&lt;&gt;0),VLOOKUP(AH$3,'efecte socio eco 7'!$A$5:$N$30,9,FALSE),0)</f>
        <v>0</v>
      </c>
      <c r="AI38" s="42">
        <f>IF(AND(AI$3&gt;=2025,AI$6&lt;&gt;0),VLOOKUP(AI$3,'efecte socio eco 7'!$A$5:$N$30,9,FALSE),0)</f>
        <v>0</v>
      </c>
      <c r="AJ38" s="42">
        <f>IF(AND(AJ$3&gt;=2025,AJ$6&lt;&gt;0),VLOOKUP(AJ$3,'efecte socio eco 7'!$A$5:$N$30,9,FALSE),0)</f>
        <v>0</v>
      </c>
      <c r="AK38" s="42">
        <f>IF(AND(AK$3&gt;=2025,AK$6&lt;&gt;0),VLOOKUP(AK$3,'efecte socio eco 7'!$A$5:$N$30,9,FALSE),0)</f>
        <v>0</v>
      </c>
      <c r="AL38" s="42">
        <f>IF(AND(AL$3&gt;=2025,AL$6&lt;&gt;0),VLOOKUP(AL$3,'efecte socio eco 7'!$A$5:$N$30,9,FALSE),0)</f>
        <v>0</v>
      </c>
      <c r="AM38" s="42">
        <f>IF(AND(AM$3&gt;=2025,AM$6&lt;&gt;0),VLOOKUP(AM$3,'efecte socio eco 7'!$A$5:$N$30,9,FALSE),0)</f>
        <v>0</v>
      </c>
      <c r="AN38" s="42">
        <f>IF(AND(AN$3&gt;=2025,AN$6&lt;&gt;0),VLOOKUP(AN$3,'efecte socio eco 7'!$A$5:$N$30,9,FALSE),0)</f>
        <v>0</v>
      </c>
      <c r="AO38" s="42">
        <f>IF(AND(AO$3&gt;=2025,AO$6&lt;&gt;0),VLOOKUP(AO$3,'efecte socio eco 7'!$A$5:$N$30,9,FALSE),0)</f>
        <v>0</v>
      </c>
      <c r="AP38" s="42">
        <f>IF(AND(AP$3&gt;=2025,AP$6&lt;&gt;0),VLOOKUP(AP$3,'efecte socio eco 7'!$A$5:$N$30,9,FALSE),0)</f>
        <v>0</v>
      </c>
      <c r="AQ38" s="42">
        <f>IF(AND(AQ$3&gt;=2025,AQ$6&lt;&gt;0),VLOOKUP(AQ$3,'efecte socio eco 7'!$A$5:$N$30,9,FALSE),0)</f>
        <v>0</v>
      </c>
      <c r="AR38" s="42">
        <f>IF(AND(AR$3&gt;=2025,AR$6&lt;&gt;0),VLOOKUP(AR$3,'efecte socio eco 7'!$A$5:$N$30,9,FALSE),0)</f>
        <v>0</v>
      </c>
      <c r="AS38" s="42">
        <f>IF(AND(AS$3&gt;=2025,AS$6&lt;&gt;0),VLOOKUP(AS$3,'efecte socio eco 7'!$A$5:$N$30,9,FALSE),0)</f>
        <v>0</v>
      </c>
      <c r="AT38" s="42">
        <f>IF(AND(AT$3&gt;=2025,AT$6&lt;&gt;0),VLOOKUP(AT$3,'efecte socio eco 7'!$A$5:$N$30,9,FALSE),0)</f>
        <v>0</v>
      </c>
      <c r="AU38" s="42">
        <f>IF(AND(AU$3&gt;=2025,AU$6&lt;&gt;0),VLOOKUP(AU$3,'efecte socio eco 7'!$A$5:$N$30,9,FALSE),0)</f>
        <v>0</v>
      </c>
      <c r="AV38" s="42">
        <f>IF(AND(AV$3&gt;=2025,AV$6&lt;&gt;0),VLOOKUP(AV$3,'efecte socio eco 7'!$A$5:$N$30,9,FALSE),0)</f>
        <v>0</v>
      </c>
      <c r="AW38" s="42">
        <f>IF(AND(AW$3&gt;=2025,AW$6&lt;&gt;0),VLOOKUP(AW$3,'efecte socio eco 7'!$A$5:$N$30,9,FALSE),0)</f>
        <v>0</v>
      </c>
      <c r="AX38" s="42">
        <f>IF(AND(AX$3&gt;=2025,AX$6&lt;&gt;0),VLOOKUP(AX$3,'efecte socio eco 7'!$A$5:$N$30,9,FALSE),0)</f>
        <v>0</v>
      </c>
      <c r="AY38" s="42">
        <f>IF(AND(AY$3&gt;=2025,AY$6&lt;&gt;0),VLOOKUP(AY$3,'efecte socio eco 7'!$A$5:$N$30,9,FALSE),0)</f>
        <v>0</v>
      </c>
      <c r="AZ38" s="42">
        <f>IF(AND(AZ$3&gt;=2025,AZ$6&lt;&gt;0),VLOOKUP(AZ$3,'efecte socio eco 7'!$A$5:$N$30,9,FALSE),0)</f>
        <v>0</v>
      </c>
      <c r="BA38" s="42">
        <f>IF(AND(BA$3&gt;=2025,BA$6&lt;&gt;0),VLOOKUP(BA$3,'efecte socio eco 7'!$A$5:$N$30,9,FALSE),0)</f>
        <v>0</v>
      </c>
      <c r="BB38" s="42">
        <f>IF(AND(BB$3&gt;=2025,BB$6&lt;&gt;0),VLOOKUP(BB$3,'efecte socio eco 7'!$A$5:$N$30,9,FALSE),0)</f>
        <v>0</v>
      </c>
      <c r="BC38" s="42">
        <f>IF(AND(BC$3&gt;=2025,BC$6&lt;&gt;0),VLOOKUP(BC$3,'efecte socio eco 7'!$A$5:$N$30,9,FALSE),0)</f>
        <v>0</v>
      </c>
      <c r="BD38" s="42">
        <f>IF(AND(BD$3&gt;=2025,BD$6&lt;&gt;0),VLOOKUP(BD$3,'efecte socio eco 7'!$A$5:$N$30,9,FALSE),0)</f>
        <v>0</v>
      </c>
      <c r="BE38" s="42">
        <f>IF(AND(BE$3&gt;=2025,BE$6&lt;&gt;0),VLOOKUP(BE$3,'efecte socio eco 7'!$A$5:$N$30,9,FALSE),0)</f>
        <v>0</v>
      </c>
      <c r="BF38" s="42">
        <f>IF(AND(BF$3&gt;=2025,BF$6&lt;&gt;0),VLOOKUP(BF$3,'efecte socio eco 7'!$A$5:$N$30,9,FALSE),0)</f>
        <v>0</v>
      </c>
      <c r="BG38" s="42">
        <f>IF(AND(BG$3&gt;=2025,BG$6&lt;&gt;0),VLOOKUP(BG$3,'efecte socio eco 7'!$A$5:$N$30,9,FALSE),0)</f>
        <v>0</v>
      </c>
      <c r="BH38" s="42">
        <f>IF(AND(BH$3&gt;=2025,BH$6&lt;&gt;0),VLOOKUP(BH$3,'efecte socio eco 7'!$A$5:$N$30,9,FALSE),0)</f>
        <v>0</v>
      </c>
      <c r="BI38" s="42">
        <f>IF(AND(BI$3&gt;=2025,BI$6&lt;&gt;0),VLOOKUP(BI$3,'efecte socio eco 7'!$A$5:$N$30,9,FALSE),0)</f>
        <v>0</v>
      </c>
      <c r="BJ38" s="42">
        <f>IF(AND(BJ$3&gt;=2025,BJ$6&lt;&gt;0),VLOOKUP(BJ$3,'efecte socio eco 7'!$A$5:$N$30,9,FALSE),0)</f>
        <v>0</v>
      </c>
      <c r="BK38" s="42">
        <f>IF(AND(BK$3&gt;=2025,BK$6&lt;&gt;0),VLOOKUP(BK$3,'efecte socio eco 7'!$A$5:$N$30,9,FALSE),0)</f>
        <v>0</v>
      </c>
      <c r="BL38" s="42">
        <f>IF(AND(BL$3&gt;=2025,BL$6&lt;&gt;0),VLOOKUP(BL$3,'efecte socio eco 7'!$A$5:$N$30,9,FALSE),0)</f>
        <v>0</v>
      </c>
      <c r="BM38" s="42">
        <f>IF(AND(BM$3&gt;=2025,BM$6&lt;&gt;0),VLOOKUP(BM$3,'efecte socio eco 7'!$A$5:$N$30,9,FALSE),0)</f>
        <v>0</v>
      </c>
      <c r="BN38" s="42">
        <f>IF(AND(BN$3&gt;=2025,BN$6&lt;&gt;0),VLOOKUP(BN$3,'efecte socio eco 7'!$A$5:$N$30,9,FALSE),0)</f>
        <v>0</v>
      </c>
      <c r="BO38" s="42">
        <f>IF(AND(BO$3&gt;=2025,BO$6&lt;&gt;0),VLOOKUP(BO$3,'efecte socio eco 7'!$A$5:$N$30,9,FALSE),0)</f>
        <v>0</v>
      </c>
      <c r="BP38" s="42">
        <f>IF(AND(BP$3&gt;=2025,BP$6&lt;&gt;0),VLOOKUP(BP$3,'efecte socio eco 7'!$A$5:$N$30,9,FALSE),0)</f>
        <v>0</v>
      </c>
      <c r="BQ38" s="42">
        <f>IF(AND(BQ$3&gt;=2025,BQ$6&lt;&gt;0),VLOOKUP(BQ$3,'efecte socio eco 7'!$A$5:$N$30,9,FALSE),0)</f>
        <v>0</v>
      </c>
      <c r="BR38" s="42">
        <f>IF(AND(BR$3&gt;=2025,BR$6&lt;&gt;0),VLOOKUP(BR$3,'efecte socio eco 7'!$A$5:$N$30,9,FALSE),0)</f>
        <v>0</v>
      </c>
      <c r="BS38" s="42">
        <f>IF(AND(BS$3&gt;=2025,BS$6&lt;&gt;0),VLOOKUP(BS$3,'efecte socio eco 7'!$A$5:$N$30,9,FALSE),0)</f>
        <v>0</v>
      </c>
      <c r="BT38" s="42">
        <f>IF(AND(BT$3&gt;=2025,BT$6&lt;&gt;0),VLOOKUP(BT$3,'efecte socio eco 7'!$A$5:$N$30,9,FALSE),0)</f>
        <v>0</v>
      </c>
      <c r="BU38" s="42">
        <f>IF(AND(BU$3&gt;=2025,BU$6&lt;&gt;0),VLOOKUP(BU$3,'efecte socio eco 7'!$A$5:$N$30,9,FALSE),0)</f>
        <v>0</v>
      </c>
      <c r="BV38" s="42">
        <f>IF(AND(BV$3&gt;=2025,BV$6&lt;&gt;0),VLOOKUP(BV$3,'efecte socio eco 7'!$A$5:$N$30,9,FALSE),0)</f>
        <v>0</v>
      </c>
      <c r="BW38" s="42">
        <f>IF(AND(BW$3&gt;=2025,BW$6&lt;&gt;0),VLOOKUP(BW$3,'efecte socio eco 7'!$A$5:$N$30,9,FALSE),0)</f>
        <v>0</v>
      </c>
      <c r="BX38" s="42">
        <f>IF(AND(BX$3&gt;=2025,BX$6&lt;&gt;0),VLOOKUP(BX$3,'efecte socio eco 7'!$A$5:$N$30,9,FALSE),0)</f>
        <v>0</v>
      </c>
      <c r="BY38" s="42">
        <f>IF(AND(BY$3&gt;=2025,BY$6&lt;&gt;0),VLOOKUP(BY$3,'efecte socio eco 7'!$A$5:$N$30,9,FALSE),0)</f>
        <v>0</v>
      </c>
      <c r="BZ38" s="42">
        <f>IF(AND(BZ$3&gt;=2025,BZ$6&lt;&gt;0),VLOOKUP(BZ$3,'efecte socio eco 7'!$A$5:$N$30,9,FALSE),0)</f>
        <v>0</v>
      </c>
      <c r="CA38" s="42">
        <f>IF(AND(CA$3&gt;=2025,CA$6&lt;&gt;0),VLOOKUP(CA$3,'efecte socio eco 7'!$A$5:$N$30,9,FALSE),0)</f>
        <v>0</v>
      </c>
      <c r="CB38" s="42">
        <f>IF(AND(CB$3&gt;=2025,CB$6&lt;&gt;0),VLOOKUP(CB$3,'efecte socio eco 7'!$A$5:$N$30,9,FALSE),0)</f>
        <v>0</v>
      </c>
      <c r="CC38" s="42">
        <f>IF(AND(CC$3&gt;=2025,CC$6&lt;&gt;0),VLOOKUP(CC$3,'efecte socio eco 7'!$A$5:$N$30,9,FALSE),0)</f>
        <v>0</v>
      </c>
      <c r="CD38" s="42">
        <f>IF(AND(CD$3&gt;=2025,CD$6&lt;&gt;0),VLOOKUP(CD$3,'efecte socio eco 7'!$A$5:$N$30,9,FALSE),0)</f>
        <v>0</v>
      </c>
      <c r="CE38" s="42">
        <f>IF(AND(CE$3&gt;=2025,CE$6&lt;&gt;0),VLOOKUP(CE$3,'efecte socio eco 7'!$A$5:$N$30,9,FALSE),0)</f>
        <v>0</v>
      </c>
    </row>
    <row r="39" spans="1:83">
      <c r="A39" t="s">
        <v>494</v>
      </c>
      <c r="B39" t="s">
        <v>538</v>
      </c>
      <c r="C39" s="42">
        <f>IF(AND(C$3&gt;=2025,C$6&lt;&gt;0),VLOOKUP(C$3,'efecte socio eco 7'!$A$5:$N$30,10,FALSE),0)</f>
        <v>0</v>
      </c>
      <c r="D39" s="42">
        <f>IF(AND(D$3&gt;=2025,D$6&lt;&gt;0),VLOOKUP(D$3,'efecte socio eco 7'!$A$5:$N$30,10,FALSE),0)</f>
        <v>0</v>
      </c>
      <c r="E39" s="42">
        <f>IF(AND(E$3&gt;=2025,E$6&lt;&gt;0),VLOOKUP(E$3,'efecte socio eco 7'!$A$5:$N$30,10,FALSE),0)</f>
        <v>0</v>
      </c>
      <c r="F39" s="42">
        <f>IF(AND(F$3&gt;=2025,F$6&lt;&gt;0),VLOOKUP(F$3,'efecte socio eco 7'!$A$5:$N$30,10,FALSE),0)</f>
        <v>0</v>
      </c>
      <c r="G39" s="42">
        <f>IF(AND(G$3&gt;=2025,G$6&lt;&gt;0),VLOOKUP(G$3,'efecte socio eco 7'!$A$5:$N$30,10,FALSE),0)</f>
        <v>0</v>
      </c>
      <c r="H39" s="42">
        <f>IF(AND(H$3&gt;=2025,H$6&lt;&gt;0),VLOOKUP(H$3,'efecte socio eco 7'!$A$5:$N$30,10,FALSE),0)</f>
        <v>0</v>
      </c>
      <c r="I39" s="42">
        <f>IF(AND(I$3&gt;=2025,I$6&lt;&gt;0),VLOOKUP(I$3,'efecte socio eco 7'!$A$5:$N$30,10,FALSE),0)</f>
        <v>0</v>
      </c>
      <c r="J39" s="42">
        <f>IF(AND(J$3&gt;=2025,J$6&lt;&gt;0),VLOOKUP(J$3,'efecte socio eco 7'!$A$5:$N$30,10,FALSE),0)</f>
        <v>1032523025.3146646</v>
      </c>
      <c r="K39" s="42">
        <f>IF(AND(K$3&gt;=2025,K$6&lt;&gt;0),VLOOKUP(K$3,'efecte socio eco 7'!$A$5:$N$30,10,FALSE),0)</f>
        <v>1072660232.9578406</v>
      </c>
      <c r="L39" s="42">
        <f>IF(AND(L$3&gt;=2025,L$6&lt;&gt;0),VLOOKUP(L$3,'efecte socio eco 7'!$A$5:$N$30,10,FALSE),0)</f>
        <v>1114357691.9444675</v>
      </c>
      <c r="M39" s="42">
        <f>IF(AND(M$3&gt;=2025,M$6&lt;&gt;0),VLOOKUP(M$3,'efecte socio eco 7'!$A$5:$N$30,10,FALSE),0)</f>
        <v>1157676053.834475</v>
      </c>
      <c r="N39" s="42">
        <f>IF(AND(N$3&gt;=2025,N$6&lt;&gt;0),VLOOKUP(N$3,'efecte socio eco 7'!$A$5:$N$30,10,FALSE),0)</f>
        <v>1191634081.604857</v>
      </c>
      <c r="O39" s="42">
        <f>IF(AND(O$3&gt;=2025,O$6&lt;&gt;0),VLOOKUP(O$3,'efecte socio eco 7'!$A$5:$N$30,10,FALSE),0)</f>
        <v>1226588197.7423038</v>
      </c>
      <c r="P39" s="42">
        <f>IF(AND(P$3&gt;=2025,P$6&lt;&gt;0),VLOOKUP(P$3,'efecte socio eco 7'!$A$5:$N$30,10,FALSE),0)</f>
        <v>1262567620.4346828</v>
      </c>
      <c r="Q39" s="42">
        <f>IF(AND(Q$3&gt;=2025,Q$6&lt;&gt;0),VLOOKUP(Q$3,'efecte socio eco 7'!$A$5:$N$30,10,FALSE),0)</f>
        <v>1299602424.9248483</v>
      </c>
      <c r="R39" s="42">
        <f>IF(AND(R$3&gt;=2025,R$6&lt;&gt;0),VLOOKUP(R$3,'efecte socio eco 7'!$A$5:$N$30,10,FALSE),0)</f>
        <v>1337723568.6505733</v>
      </c>
      <c r="S39" s="42">
        <f>IF(AND(S$3&gt;=2025,S$6&lt;&gt;0),VLOOKUP(S$3,'efecte socio eco 7'!$A$5:$N$30,10,FALSE),0)</f>
        <v>1379761700.8940256</v>
      </c>
      <c r="T39" s="42">
        <f>IF(AND(T$3&gt;=2025,T$6&lt;&gt;0),VLOOKUP(T$3,'efecte socio eco 7'!$A$5:$N$30,10,FALSE),0)</f>
        <v>1423120886.7571735</v>
      </c>
      <c r="U39" s="42">
        <f>IF(AND(U$3&gt;=2025,U$6&lt;&gt;0),VLOOKUP(U$3,'efecte socio eco 7'!$A$5:$N$30,10,FALSE),0)</f>
        <v>1467842640.5170076</v>
      </c>
      <c r="V39" s="42">
        <f>IF(AND(V$3&gt;=2025,V$6&lt;&gt;0),VLOOKUP(V$3,'efecte socio eco 7'!$A$5:$N$30,10,FALSE),0)</f>
        <v>1513969781.0419199</v>
      </c>
      <c r="W39" s="42">
        <f>IF(AND(W$3&gt;=2025,W$6&lt;&gt;0),VLOOKUP(W$3,'efecte socio eco 7'!$A$5:$N$30,10,FALSE),0)</f>
        <v>1561546472.788655</v>
      </c>
      <c r="X39" s="42">
        <f>IF(AND(X$3&gt;=2025,X$6&lt;&gt;0),VLOOKUP(X$3,'efecte socio eco 7'!$A$5:$N$30,10,FALSE),0)</f>
        <v>1605015522.8703325</v>
      </c>
      <c r="Y39" s="42">
        <f>IF(AND(Y$3&gt;=2025,Y$6&lt;&gt;0),VLOOKUP(Y$3,'efecte socio eco 7'!$A$5:$N$30,10,FALSE),0)</f>
        <v>1649694628.7191169</v>
      </c>
      <c r="Z39" s="42">
        <f>IF(AND(Z$3&gt;=2025,Z$6&lt;&gt;0),VLOOKUP(Z$3,'efecte socio eco 7'!$A$5:$N$30,10,FALSE),0)</f>
        <v>1695617474.8750834</v>
      </c>
      <c r="AA39" s="42">
        <f>IF(AND(AA$3&gt;=2025,AA$6&lt;&gt;0),VLOOKUP(AA$3,'efecte socio eco 7'!$A$5:$N$30,10,FALSE),0)</f>
        <v>1742818683.5609093</v>
      </c>
      <c r="AB39" s="42">
        <f>IF(AND(AB$3&gt;=2025,AB$6&lt;&gt;0),VLOOKUP(AB$3,'efecte socio eco 7'!$A$5:$N$30,10,FALSE),0)</f>
        <v>1791333840.7843122</v>
      </c>
      <c r="AC39" s="42">
        <f>IF(AND(AC$3&gt;=2025,AC$6&lt;&gt;0),VLOOKUP(AC$3,'efecte socio eco 7'!$A$5:$N$30,10,FALSE),0)</f>
        <v>1840907529.1970713</v>
      </c>
      <c r="AD39" s="42">
        <f>IF(AND(AD$3&gt;=2025,AD$6&lt;&gt;0),VLOOKUP(AD$3,'efecte socio eco 7'!$A$5:$N$30,10,FALSE),0)</f>
        <v>1891853128.5997825</v>
      </c>
      <c r="AE39" s="42">
        <f>IF(AND(AE$3&gt;=2025,AE$6&lt;&gt;0),VLOOKUP(AE$3,'efecte socio eco 7'!$A$5:$N$30,10,FALSE),0)</f>
        <v>1944208605.4989662</v>
      </c>
      <c r="AF39" s="42">
        <f>IF(AND(AF$3&gt;=2025,AF$6&lt;&gt;0),VLOOKUP(AF$3,'efecte socio eco 7'!$A$5:$N$30,10,FALSE),0)</f>
        <v>1998012977.0929351</v>
      </c>
      <c r="AG39" s="42">
        <f>IF(AND(AG$3&gt;=2025,AG$6&lt;&gt;0),VLOOKUP(AG$3,'efecte socio eco 7'!$A$5:$N$30,10,FALSE),0)</f>
        <v>0</v>
      </c>
      <c r="AH39" s="42">
        <f>IF(AND(AH$3&gt;=2025,AH$6&lt;&gt;0),VLOOKUP(AH$3,'efecte socio eco 7'!$A$5:$N$30,10,FALSE),0)</f>
        <v>0</v>
      </c>
      <c r="AI39" s="42">
        <f>IF(AND(AI$3&gt;=2025,AI$6&lt;&gt;0),VLOOKUP(AI$3,'efecte socio eco 7'!$A$5:$N$30,10,FALSE),0)</f>
        <v>0</v>
      </c>
      <c r="AJ39" s="42">
        <f>IF(AND(AJ$3&gt;=2025,AJ$6&lt;&gt;0),VLOOKUP(AJ$3,'efecte socio eco 7'!$A$5:$N$30,10,FALSE),0)</f>
        <v>0</v>
      </c>
      <c r="AK39" s="42">
        <f>IF(AND(AK$3&gt;=2025,AK$6&lt;&gt;0),VLOOKUP(AK$3,'efecte socio eco 7'!$A$5:$N$30,10,FALSE),0)</f>
        <v>0</v>
      </c>
      <c r="AL39" s="42">
        <f>IF(AND(AL$3&gt;=2025,AL$6&lt;&gt;0),VLOOKUP(AL$3,'efecte socio eco 7'!$A$5:$N$30,10,FALSE),0)</f>
        <v>0</v>
      </c>
      <c r="AM39" s="42">
        <f>IF(AND(AM$3&gt;=2025,AM$6&lt;&gt;0),VLOOKUP(AM$3,'efecte socio eco 7'!$A$5:$N$30,10,FALSE),0)</f>
        <v>0</v>
      </c>
      <c r="AN39" s="42">
        <f>IF(AND(AN$3&gt;=2025,AN$6&lt;&gt;0),VLOOKUP(AN$3,'efecte socio eco 7'!$A$5:$N$30,10,FALSE),0)</f>
        <v>0</v>
      </c>
      <c r="AO39" s="42">
        <f>IF(AND(AO$3&gt;=2025,AO$6&lt;&gt;0),VLOOKUP(AO$3,'efecte socio eco 7'!$A$5:$N$30,10,FALSE),0)</f>
        <v>0</v>
      </c>
      <c r="AP39" s="42">
        <f>IF(AND(AP$3&gt;=2025,AP$6&lt;&gt;0),VLOOKUP(AP$3,'efecte socio eco 7'!$A$5:$N$30,10,FALSE),0)</f>
        <v>0</v>
      </c>
      <c r="AQ39" s="42">
        <f>IF(AND(AQ$3&gt;=2025,AQ$6&lt;&gt;0),VLOOKUP(AQ$3,'efecte socio eco 7'!$A$5:$N$30,10,FALSE),0)</f>
        <v>0</v>
      </c>
      <c r="AR39" s="42">
        <f>IF(AND(AR$3&gt;=2025,AR$6&lt;&gt;0),VLOOKUP(AR$3,'efecte socio eco 7'!$A$5:$N$30,10,FALSE),0)</f>
        <v>0</v>
      </c>
      <c r="AS39" s="42">
        <f>IF(AND(AS$3&gt;=2025,AS$6&lt;&gt;0),VLOOKUP(AS$3,'efecte socio eco 7'!$A$5:$N$30,10,FALSE),0)</f>
        <v>0</v>
      </c>
      <c r="AT39" s="42">
        <f>IF(AND(AT$3&gt;=2025,AT$6&lt;&gt;0),VLOOKUP(AT$3,'efecte socio eco 7'!$A$5:$N$30,10,FALSE),0)</f>
        <v>0</v>
      </c>
      <c r="AU39" s="42">
        <f>IF(AND(AU$3&gt;=2025,AU$6&lt;&gt;0),VLOOKUP(AU$3,'efecte socio eco 7'!$A$5:$N$30,10,FALSE),0)</f>
        <v>0</v>
      </c>
      <c r="AV39" s="42">
        <f>IF(AND(AV$3&gt;=2025,AV$6&lt;&gt;0),VLOOKUP(AV$3,'efecte socio eco 7'!$A$5:$N$30,10,FALSE),0)</f>
        <v>0</v>
      </c>
      <c r="AW39" s="42">
        <f>IF(AND(AW$3&gt;=2025,AW$6&lt;&gt;0),VLOOKUP(AW$3,'efecte socio eco 7'!$A$5:$N$30,10,FALSE),0)</f>
        <v>0</v>
      </c>
      <c r="AX39" s="42">
        <f>IF(AND(AX$3&gt;=2025,AX$6&lt;&gt;0),VLOOKUP(AX$3,'efecte socio eco 7'!$A$5:$N$30,10,FALSE),0)</f>
        <v>0</v>
      </c>
      <c r="AY39" s="42">
        <f>IF(AND(AY$3&gt;=2025,AY$6&lt;&gt;0),VLOOKUP(AY$3,'efecte socio eco 7'!$A$5:$N$30,10,FALSE),0)</f>
        <v>0</v>
      </c>
      <c r="AZ39" s="42">
        <f>IF(AND(AZ$3&gt;=2025,AZ$6&lt;&gt;0),VLOOKUP(AZ$3,'efecte socio eco 7'!$A$5:$N$30,10,FALSE),0)</f>
        <v>0</v>
      </c>
      <c r="BA39" s="42">
        <f>IF(AND(BA$3&gt;=2025,BA$6&lt;&gt;0),VLOOKUP(BA$3,'efecte socio eco 7'!$A$5:$N$30,10,FALSE),0)</f>
        <v>0</v>
      </c>
      <c r="BB39" s="42">
        <f>IF(AND(BB$3&gt;=2025,BB$6&lt;&gt;0),VLOOKUP(BB$3,'efecte socio eco 7'!$A$5:$N$30,10,FALSE),0)</f>
        <v>0</v>
      </c>
      <c r="BC39" s="42">
        <f>IF(AND(BC$3&gt;=2025,BC$6&lt;&gt;0),VLOOKUP(BC$3,'efecte socio eco 7'!$A$5:$N$30,10,FALSE),0)</f>
        <v>0</v>
      </c>
      <c r="BD39" s="42">
        <f>IF(AND(BD$3&gt;=2025,BD$6&lt;&gt;0),VLOOKUP(BD$3,'efecte socio eco 7'!$A$5:$N$30,10,FALSE),0)</f>
        <v>0</v>
      </c>
      <c r="BE39" s="42">
        <f>IF(AND(BE$3&gt;=2025,BE$6&lt;&gt;0),VLOOKUP(BE$3,'efecte socio eco 7'!$A$5:$N$30,10,FALSE),0)</f>
        <v>0</v>
      </c>
      <c r="BF39" s="42">
        <f>IF(AND(BF$3&gt;=2025,BF$6&lt;&gt;0),VLOOKUP(BF$3,'efecte socio eco 7'!$A$5:$N$30,10,FALSE),0)</f>
        <v>0</v>
      </c>
      <c r="BG39" s="42">
        <f>IF(AND(BG$3&gt;=2025,BG$6&lt;&gt;0),VLOOKUP(BG$3,'efecte socio eco 7'!$A$5:$N$30,10,FALSE),0)</f>
        <v>0</v>
      </c>
      <c r="BH39" s="42">
        <f>IF(AND(BH$3&gt;=2025,BH$6&lt;&gt;0),VLOOKUP(BH$3,'efecte socio eco 7'!$A$5:$N$30,10,FALSE),0)</f>
        <v>0</v>
      </c>
      <c r="BI39" s="42">
        <f>IF(AND(BI$3&gt;=2025,BI$6&lt;&gt;0),VLOOKUP(BI$3,'efecte socio eco 7'!$A$5:$N$30,10,FALSE),0)</f>
        <v>0</v>
      </c>
      <c r="BJ39" s="42">
        <f>IF(AND(BJ$3&gt;=2025,BJ$6&lt;&gt;0),VLOOKUP(BJ$3,'efecte socio eco 7'!$A$5:$N$30,10,FALSE),0)</f>
        <v>0</v>
      </c>
      <c r="BK39" s="42">
        <f>IF(AND(BK$3&gt;=2025,BK$6&lt;&gt;0),VLOOKUP(BK$3,'efecte socio eco 7'!$A$5:$N$30,10,FALSE),0)</f>
        <v>0</v>
      </c>
      <c r="BL39" s="42">
        <f>IF(AND(BL$3&gt;=2025,BL$6&lt;&gt;0),VLOOKUP(BL$3,'efecte socio eco 7'!$A$5:$N$30,10,FALSE),0)</f>
        <v>0</v>
      </c>
      <c r="BM39" s="42">
        <f>IF(AND(BM$3&gt;=2025,BM$6&lt;&gt;0),VLOOKUP(BM$3,'efecte socio eco 7'!$A$5:$N$30,10,FALSE),0)</f>
        <v>0</v>
      </c>
      <c r="BN39" s="42">
        <f>IF(AND(BN$3&gt;=2025,BN$6&lt;&gt;0),VLOOKUP(BN$3,'efecte socio eco 7'!$A$5:$N$30,10,FALSE),0)</f>
        <v>0</v>
      </c>
      <c r="BO39" s="42">
        <f>IF(AND(BO$3&gt;=2025,BO$6&lt;&gt;0),VLOOKUP(BO$3,'efecte socio eco 7'!$A$5:$N$30,10,FALSE),0)</f>
        <v>0</v>
      </c>
      <c r="BP39" s="42">
        <f>IF(AND(BP$3&gt;=2025,BP$6&lt;&gt;0),VLOOKUP(BP$3,'efecte socio eco 7'!$A$5:$N$30,10,FALSE),0)</f>
        <v>0</v>
      </c>
      <c r="BQ39" s="42">
        <f>IF(AND(BQ$3&gt;=2025,BQ$6&lt;&gt;0),VLOOKUP(BQ$3,'efecte socio eco 7'!$A$5:$N$30,10,FALSE),0)</f>
        <v>0</v>
      </c>
      <c r="BR39" s="42">
        <f>IF(AND(BR$3&gt;=2025,BR$6&lt;&gt;0),VLOOKUP(BR$3,'efecte socio eco 7'!$A$5:$N$30,10,FALSE),0)</f>
        <v>0</v>
      </c>
      <c r="BS39" s="42">
        <f>IF(AND(BS$3&gt;=2025,BS$6&lt;&gt;0),VLOOKUP(BS$3,'efecte socio eco 7'!$A$5:$N$30,10,FALSE),0)</f>
        <v>0</v>
      </c>
      <c r="BT39" s="42">
        <f>IF(AND(BT$3&gt;=2025,BT$6&lt;&gt;0),VLOOKUP(BT$3,'efecte socio eco 7'!$A$5:$N$30,10,FALSE),0)</f>
        <v>0</v>
      </c>
      <c r="BU39" s="42">
        <f>IF(AND(BU$3&gt;=2025,BU$6&lt;&gt;0),VLOOKUP(BU$3,'efecte socio eco 7'!$A$5:$N$30,10,FALSE),0)</f>
        <v>0</v>
      </c>
      <c r="BV39" s="42">
        <f>IF(AND(BV$3&gt;=2025,BV$6&lt;&gt;0),VLOOKUP(BV$3,'efecte socio eco 7'!$A$5:$N$30,10,FALSE),0)</f>
        <v>0</v>
      </c>
      <c r="BW39" s="42">
        <f>IF(AND(BW$3&gt;=2025,BW$6&lt;&gt;0),VLOOKUP(BW$3,'efecte socio eco 7'!$A$5:$N$30,10,FALSE),0)</f>
        <v>0</v>
      </c>
      <c r="BX39" s="42">
        <f>IF(AND(BX$3&gt;=2025,BX$6&lt;&gt;0),VLOOKUP(BX$3,'efecte socio eco 7'!$A$5:$N$30,10,FALSE),0)</f>
        <v>0</v>
      </c>
      <c r="BY39" s="42">
        <f>IF(AND(BY$3&gt;=2025,BY$6&lt;&gt;0),VLOOKUP(BY$3,'efecte socio eco 7'!$A$5:$N$30,10,FALSE),0)</f>
        <v>0</v>
      </c>
      <c r="BZ39" s="42">
        <f>IF(AND(BZ$3&gt;=2025,BZ$6&lt;&gt;0),VLOOKUP(BZ$3,'efecte socio eco 7'!$A$5:$N$30,10,FALSE),0)</f>
        <v>0</v>
      </c>
      <c r="CA39" s="42">
        <f>IF(AND(CA$3&gt;=2025,CA$6&lt;&gt;0),VLOOKUP(CA$3,'efecte socio eco 7'!$A$5:$N$30,10,FALSE),0)</f>
        <v>0</v>
      </c>
      <c r="CB39" s="42">
        <f>IF(AND(CB$3&gt;=2025,CB$6&lt;&gt;0),VLOOKUP(CB$3,'efecte socio eco 7'!$A$5:$N$30,10,FALSE),0)</f>
        <v>0</v>
      </c>
      <c r="CC39" s="42">
        <f>IF(AND(CC$3&gt;=2025,CC$6&lt;&gt;0),VLOOKUP(CC$3,'efecte socio eco 7'!$A$5:$N$30,10,FALSE),0)</f>
        <v>0</v>
      </c>
      <c r="CD39" s="42">
        <f>IF(AND(CD$3&gt;=2025,CD$6&lt;&gt;0),VLOOKUP(CD$3,'efecte socio eco 7'!$A$5:$N$30,10,FALSE),0)</f>
        <v>0</v>
      </c>
      <c r="CE39" s="42">
        <f>IF(AND(CE$3&gt;=2025,CE$6&lt;&gt;0),VLOOKUP(CE$3,'efecte socio eco 7'!$A$5:$N$30,10,FALSE),0)</f>
        <v>0</v>
      </c>
    </row>
    <row r="40" spans="1:83">
      <c r="A40" t="s">
        <v>495</v>
      </c>
      <c r="B40" t="s">
        <v>538</v>
      </c>
      <c r="C40" s="42">
        <f>IF(AND(C$3&gt;=2025,C$6&lt;&gt;0),VLOOKUP(C$3,'efecte socio eco 7'!$A$5:$N$30,11,FALSE),0)</f>
        <v>0</v>
      </c>
      <c r="D40" s="42">
        <f>IF(AND(D$3&gt;=2025,D$6&lt;&gt;0),VLOOKUP(D$3,'efecte socio eco 7'!$A$5:$N$30,11,FALSE),0)</f>
        <v>0</v>
      </c>
      <c r="E40" s="42">
        <f>IF(AND(E$3&gt;=2025,E$6&lt;&gt;0),VLOOKUP(E$3,'efecte socio eco 7'!$A$5:$N$30,11,FALSE),0)</f>
        <v>0</v>
      </c>
      <c r="F40" s="42">
        <f>IF(AND(F$3&gt;=2025,F$6&lt;&gt;0),VLOOKUP(F$3,'efecte socio eco 7'!$A$5:$N$30,11,FALSE),0)</f>
        <v>0</v>
      </c>
      <c r="G40" s="42">
        <f>IF(AND(G$3&gt;=2025,G$6&lt;&gt;0),VLOOKUP(G$3,'efecte socio eco 7'!$A$5:$N$30,11,FALSE),0)</f>
        <v>0</v>
      </c>
      <c r="H40" s="42">
        <f>IF(AND(H$3&gt;=2025,H$6&lt;&gt;0),VLOOKUP(H$3,'efecte socio eco 7'!$A$5:$N$30,11,FALSE),0)</f>
        <v>0</v>
      </c>
      <c r="I40" s="42">
        <f>IF(AND(I$3&gt;=2025,I$6&lt;&gt;0),VLOOKUP(I$3,'efecte socio eco 7'!$A$5:$N$30,11,FALSE),0)</f>
        <v>0</v>
      </c>
      <c r="J40" s="42">
        <f>IF(AND(J$3&gt;=2025,J$6&lt;&gt;0),VLOOKUP(J$3,'efecte socio eco 7'!$A$5:$N$30,11,FALSE),0)</f>
        <v>770646139.52193356</v>
      </c>
      <c r="K40" s="42">
        <f>IF(AND(K$3&gt;=2025,K$6&lt;&gt;0),VLOOKUP(K$3,'efecte socio eco 7'!$A$5:$N$30,11,FALSE),0)</f>
        <v>799750990.88661158</v>
      </c>
      <c r="L40" s="42">
        <f>IF(AND(L$3&gt;=2025,L$6&lt;&gt;0),VLOOKUP(L$3,'efecte socio eco 7'!$A$5:$N$30,11,FALSE),0)</f>
        <v>829955039.83305585</v>
      </c>
      <c r="M40" s="42">
        <f>IF(AND(M$3&gt;=2025,M$6&lt;&gt;0),VLOOKUP(M$3,'efecte socio eco 7'!$A$5:$N$30,11,FALSE),0)</f>
        <v>861299799.55467248</v>
      </c>
      <c r="N40" s="42">
        <f>IF(AND(N$3&gt;=2025,N$6&lt;&gt;0),VLOOKUP(N$3,'efecte socio eco 7'!$A$5:$N$30,11,FALSE),0)</f>
        <v>883722150.97972202</v>
      </c>
      <c r="O40" s="42">
        <f>IF(AND(O$3&gt;=2025,O$6&lt;&gt;0),VLOOKUP(O$3,'efecte socio eco 7'!$A$5:$N$30,11,FALSE),0)</f>
        <v>906728226.96117842</v>
      </c>
      <c r="P40" s="42">
        <f>IF(AND(P$3&gt;=2025,P$6&lt;&gt;0),VLOOKUP(P$3,'efecte socio eco 7'!$A$5:$N$30,11,FALSE),0)</f>
        <v>930333223.69105983</v>
      </c>
      <c r="Q40" s="42">
        <f>IF(AND(Q$3&gt;=2025,Q$6&lt;&gt;0),VLOOKUP(Q$3,'efecte socio eco 7'!$A$5:$N$30,11,FALSE),0)</f>
        <v>954552732.96621084</v>
      </c>
      <c r="R40" s="42">
        <f>IF(AND(R$3&gt;=2025,R$6&lt;&gt;0),VLOOKUP(R$3,'efecte socio eco 7'!$A$5:$N$30,11,FALSE),0)</f>
        <v>979402752.48714507</v>
      </c>
      <c r="S40" s="42">
        <f>IF(AND(S$3&gt;=2025,S$6&lt;&gt;0),VLOOKUP(S$3,'efecte socio eco 7'!$A$5:$N$30,11,FALSE),0)</f>
        <v>1003069654.5457951</v>
      </c>
      <c r="T40" s="42">
        <f>IF(AND(T$3&gt;=2025,T$6&lt;&gt;0),VLOOKUP(T$3,'efecte socio eco 7'!$A$5:$N$30,11,FALSE),0)</f>
        <v>1027308458.4616038</v>
      </c>
      <c r="U40" s="42">
        <f>IF(AND(U$3&gt;=2025,U$6&lt;&gt;0),VLOOKUP(U$3,'efecte socio eco 7'!$A$5:$N$30,11,FALSE),0)</f>
        <v>1052132984.0295494</v>
      </c>
      <c r="V40" s="42">
        <f>IF(AND(V$3&gt;=2025,V$6&lt;&gt;0),VLOOKUP(V$3,'efecte socio eco 7'!$A$5:$N$30,11,FALSE),0)</f>
        <v>1077557384.9947991</v>
      </c>
      <c r="W40" s="42">
        <f>IF(AND(W$3&gt;=2025,W$6&lt;&gt;0),VLOOKUP(W$3,'efecte socio eco 7'!$A$5:$N$30,11,FALSE),0)</f>
        <v>1103596157.1224904</v>
      </c>
      <c r="X40" s="42">
        <f>IF(AND(X$3&gt;=2025,X$6&lt;&gt;0),VLOOKUP(X$3,'efecte socio eco 7'!$A$5:$N$30,11,FALSE),0)</f>
        <v>1129767484.4123142</v>
      </c>
      <c r="Y40" s="42">
        <f>IF(AND(Y$3&gt;=2025,Y$6&lt;&gt;0),VLOOKUP(Y$3,'efecte socio eco 7'!$A$5:$N$30,11,FALSE),0)</f>
        <v>1156559453.9250114</v>
      </c>
      <c r="Z40" s="42">
        <f>IF(AND(Z$3&gt;=2025,Z$6&lt;&gt;0),VLOOKUP(Z$3,'efecte socio eco 7'!$A$5:$N$30,11,FALSE),0)</f>
        <v>1183986783.9346898</v>
      </c>
      <c r="AA40" s="42">
        <f>IF(AND(AA$3&gt;=2025,AA$6&lt;&gt;0),VLOOKUP(AA$3,'efecte socio eco 7'!$A$5:$N$30,11,FALSE),0)</f>
        <v>1212064541.7532513</v>
      </c>
      <c r="AB40" s="42">
        <f>IF(AND(AB$3&gt;=2025,AB$6&lt;&gt;0),VLOOKUP(AB$3,'efecte socio eco 7'!$A$5:$N$30,11,FALSE),0)</f>
        <v>1240808152.0076809</v>
      </c>
      <c r="AC40" s="42">
        <f>IF(AND(AC$3&gt;=2025,AC$6&lt;&gt;0),VLOOKUP(AC$3,'efecte socio eco 7'!$A$5:$N$30,11,FALSE),0)</f>
        <v>1268176799.0036924</v>
      </c>
      <c r="AD40" s="42">
        <f>IF(AND(AD$3&gt;=2025,AD$6&lt;&gt;0),VLOOKUP(AD$3,'efecte socio eco 7'!$A$5:$N$30,11,FALSE),0)</f>
        <v>1296149119.3694994</v>
      </c>
      <c r="AE40" s="42">
        <f>IF(AND(AE$3&gt;=2025,AE$6&lt;&gt;0),VLOOKUP(AE$3,'efecte socio eco 7'!$A$5:$N$30,11,FALSE),0)</f>
        <v>1324738428.3975041</v>
      </c>
      <c r="AF40" s="42">
        <f>IF(AND(AF$3&gt;=2025,AF$6&lt;&gt;0),VLOOKUP(AF$3,'efecte socio eco 7'!$A$5:$N$30,11,FALSE),0)</f>
        <v>1353958335.0770323</v>
      </c>
      <c r="AG40" s="42">
        <f>IF(AND(AG$3&gt;=2025,AG$6&lt;&gt;0),VLOOKUP(AG$3,'efecte socio eco 7'!$A$5:$N$30,11,FALSE),0)</f>
        <v>0</v>
      </c>
      <c r="AH40" s="42">
        <f>IF(AND(AH$3&gt;=2025,AH$6&lt;&gt;0),VLOOKUP(AH$3,'efecte socio eco 7'!$A$5:$N$30,11,FALSE),0)</f>
        <v>0</v>
      </c>
      <c r="AI40" s="42">
        <f>IF(AND(AI$3&gt;=2025,AI$6&lt;&gt;0),VLOOKUP(AI$3,'efecte socio eco 7'!$A$5:$N$30,11,FALSE),0)</f>
        <v>0</v>
      </c>
      <c r="AJ40" s="42">
        <f>IF(AND(AJ$3&gt;=2025,AJ$6&lt;&gt;0),VLOOKUP(AJ$3,'efecte socio eco 7'!$A$5:$N$30,11,FALSE),0)</f>
        <v>0</v>
      </c>
      <c r="AK40" s="42">
        <f>IF(AND(AK$3&gt;=2025,AK$6&lt;&gt;0),VLOOKUP(AK$3,'efecte socio eco 7'!$A$5:$N$30,11,FALSE),0)</f>
        <v>0</v>
      </c>
      <c r="AL40" s="42">
        <f>IF(AND(AL$3&gt;=2025,AL$6&lt;&gt;0),VLOOKUP(AL$3,'efecte socio eco 7'!$A$5:$N$30,11,FALSE),0)</f>
        <v>0</v>
      </c>
      <c r="AM40" s="42">
        <f>IF(AND(AM$3&gt;=2025,AM$6&lt;&gt;0),VLOOKUP(AM$3,'efecte socio eco 7'!$A$5:$N$30,11,FALSE),0)</f>
        <v>0</v>
      </c>
      <c r="AN40" s="42">
        <f>IF(AND(AN$3&gt;=2025,AN$6&lt;&gt;0),VLOOKUP(AN$3,'efecte socio eco 7'!$A$5:$N$30,11,FALSE),0)</f>
        <v>0</v>
      </c>
      <c r="AO40" s="42">
        <f>IF(AND(AO$3&gt;=2025,AO$6&lt;&gt;0),VLOOKUP(AO$3,'efecte socio eco 7'!$A$5:$N$30,11,FALSE),0)</f>
        <v>0</v>
      </c>
      <c r="AP40" s="42">
        <f>IF(AND(AP$3&gt;=2025,AP$6&lt;&gt;0),VLOOKUP(AP$3,'efecte socio eco 7'!$A$5:$N$30,11,FALSE),0)</f>
        <v>0</v>
      </c>
      <c r="AQ40" s="42">
        <f>IF(AND(AQ$3&gt;=2025,AQ$6&lt;&gt;0),VLOOKUP(AQ$3,'efecte socio eco 7'!$A$5:$N$30,11,FALSE),0)</f>
        <v>0</v>
      </c>
      <c r="AR40" s="42">
        <f>IF(AND(AR$3&gt;=2025,AR$6&lt;&gt;0),VLOOKUP(AR$3,'efecte socio eco 7'!$A$5:$N$30,11,FALSE),0)</f>
        <v>0</v>
      </c>
      <c r="AS40" s="42">
        <f>IF(AND(AS$3&gt;=2025,AS$6&lt;&gt;0),VLOOKUP(AS$3,'efecte socio eco 7'!$A$5:$N$30,11,FALSE),0)</f>
        <v>0</v>
      </c>
      <c r="AT40" s="42">
        <f>IF(AND(AT$3&gt;=2025,AT$6&lt;&gt;0),VLOOKUP(AT$3,'efecte socio eco 7'!$A$5:$N$30,11,FALSE),0)</f>
        <v>0</v>
      </c>
      <c r="AU40" s="42">
        <f>IF(AND(AU$3&gt;=2025,AU$6&lt;&gt;0),VLOOKUP(AU$3,'efecte socio eco 7'!$A$5:$N$30,11,FALSE),0)</f>
        <v>0</v>
      </c>
      <c r="AV40" s="42">
        <f>IF(AND(AV$3&gt;=2025,AV$6&lt;&gt;0),VLOOKUP(AV$3,'efecte socio eco 7'!$A$5:$N$30,11,FALSE),0)</f>
        <v>0</v>
      </c>
      <c r="AW40" s="42">
        <f>IF(AND(AW$3&gt;=2025,AW$6&lt;&gt;0),VLOOKUP(AW$3,'efecte socio eco 7'!$A$5:$N$30,11,FALSE),0)</f>
        <v>0</v>
      </c>
      <c r="AX40" s="42">
        <f>IF(AND(AX$3&gt;=2025,AX$6&lt;&gt;0),VLOOKUP(AX$3,'efecte socio eco 7'!$A$5:$N$30,11,FALSE),0)</f>
        <v>0</v>
      </c>
      <c r="AY40" s="42">
        <f>IF(AND(AY$3&gt;=2025,AY$6&lt;&gt;0),VLOOKUP(AY$3,'efecte socio eco 7'!$A$5:$N$30,11,FALSE),0)</f>
        <v>0</v>
      </c>
      <c r="AZ40" s="42">
        <f>IF(AND(AZ$3&gt;=2025,AZ$6&lt;&gt;0),VLOOKUP(AZ$3,'efecte socio eco 7'!$A$5:$N$30,11,FALSE),0)</f>
        <v>0</v>
      </c>
      <c r="BA40" s="42">
        <f>IF(AND(BA$3&gt;=2025,BA$6&lt;&gt;0),VLOOKUP(BA$3,'efecte socio eco 7'!$A$5:$N$30,11,FALSE),0)</f>
        <v>0</v>
      </c>
      <c r="BB40" s="42">
        <f>IF(AND(BB$3&gt;=2025,BB$6&lt;&gt;0),VLOOKUP(BB$3,'efecte socio eco 7'!$A$5:$N$30,11,FALSE),0)</f>
        <v>0</v>
      </c>
      <c r="BC40" s="42">
        <f>IF(AND(BC$3&gt;=2025,BC$6&lt;&gt;0),VLOOKUP(BC$3,'efecte socio eco 7'!$A$5:$N$30,11,FALSE),0)</f>
        <v>0</v>
      </c>
      <c r="BD40" s="42">
        <f>IF(AND(BD$3&gt;=2025,BD$6&lt;&gt;0),VLOOKUP(BD$3,'efecte socio eco 7'!$A$5:$N$30,11,FALSE),0)</f>
        <v>0</v>
      </c>
      <c r="BE40" s="42">
        <f>IF(AND(BE$3&gt;=2025,BE$6&lt;&gt;0),VLOOKUP(BE$3,'efecte socio eco 7'!$A$5:$N$30,11,FALSE),0)</f>
        <v>0</v>
      </c>
      <c r="BF40" s="42">
        <f>IF(AND(BF$3&gt;=2025,BF$6&lt;&gt;0),VLOOKUP(BF$3,'efecte socio eco 7'!$A$5:$N$30,11,FALSE),0)</f>
        <v>0</v>
      </c>
      <c r="BG40" s="42">
        <f>IF(AND(BG$3&gt;=2025,BG$6&lt;&gt;0),VLOOKUP(BG$3,'efecte socio eco 7'!$A$5:$N$30,11,FALSE),0)</f>
        <v>0</v>
      </c>
      <c r="BH40" s="42">
        <f>IF(AND(BH$3&gt;=2025,BH$6&lt;&gt;0),VLOOKUP(BH$3,'efecte socio eco 7'!$A$5:$N$30,11,FALSE),0)</f>
        <v>0</v>
      </c>
      <c r="BI40" s="42">
        <f>IF(AND(BI$3&gt;=2025,BI$6&lt;&gt;0),VLOOKUP(BI$3,'efecte socio eco 7'!$A$5:$N$30,11,FALSE),0)</f>
        <v>0</v>
      </c>
      <c r="BJ40" s="42">
        <f>IF(AND(BJ$3&gt;=2025,BJ$6&lt;&gt;0),VLOOKUP(BJ$3,'efecte socio eco 7'!$A$5:$N$30,11,FALSE),0)</f>
        <v>0</v>
      </c>
      <c r="BK40" s="42">
        <f>IF(AND(BK$3&gt;=2025,BK$6&lt;&gt;0),VLOOKUP(BK$3,'efecte socio eco 7'!$A$5:$N$30,11,FALSE),0)</f>
        <v>0</v>
      </c>
      <c r="BL40" s="42">
        <f>IF(AND(BL$3&gt;=2025,BL$6&lt;&gt;0),VLOOKUP(BL$3,'efecte socio eco 7'!$A$5:$N$30,11,FALSE),0)</f>
        <v>0</v>
      </c>
      <c r="BM40" s="42">
        <f>IF(AND(BM$3&gt;=2025,BM$6&lt;&gt;0),VLOOKUP(BM$3,'efecte socio eco 7'!$A$5:$N$30,11,FALSE),0)</f>
        <v>0</v>
      </c>
      <c r="BN40" s="42">
        <f>IF(AND(BN$3&gt;=2025,BN$6&lt;&gt;0),VLOOKUP(BN$3,'efecte socio eco 7'!$A$5:$N$30,11,FALSE),0)</f>
        <v>0</v>
      </c>
      <c r="BO40" s="42">
        <f>IF(AND(BO$3&gt;=2025,BO$6&lt;&gt;0),VLOOKUP(BO$3,'efecte socio eco 7'!$A$5:$N$30,11,FALSE),0)</f>
        <v>0</v>
      </c>
      <c r="BP40" s="42">
        <f>IF(AND(BP$3&gt;=2025,BP$6&lt;&gt;0),VLOOKUP(BP$3,'efecte socio eco 7'!$A$5:$N$30,11,FALSE),0)</f>
        <v>0</v>
      </c>
      <c r="BQ40" s="42">
        <f>IF(AND(BQ$3&gt;=2025,BQ$6&lt;&gt;0),VLOOKUP(BQ$3,'efecte socio eco 7'!$A$5:$N$30,11,FALSE),0)</f>
        <v>0</v>
      </c>
      <c r="BR40" s="42">
        <f>IF(AND(BR$3&gt;=2025,BR$6&lt;&gt;0),VLOOKUP(BR$3,'efecte socio eco 7'!$A$5:$N$30,11,FALSE),0)</f>
        <v>0</v>
      </c>
      <c r="BS40" s="42">
        <f>IF(AND(BS$3&gt;=2025,BS$6&lt;&gt;0),VLOOKUP(BS$3,'efecte socio eco 7'!$A$5:$N$30,11,FALSE),0)</f>
        <v>0</v>
      </c>
      <c r="BT40" s="42">
        <f>IF(AND(BT$3&gt;=2025,BT$6&lt;&gt;0),VLOOKUP(BT$3,'efecte socio eco 7'!$A$5:$N$30,11,FALSE),0)</f>
        <v>0</v>
      </c>
      <c r="BU40" s="42">
        <f>IF(AND(BU$3&gt;=2025,BU$6&lt;&gt;0),VLOOKUP(BU$3,'efecte socio eco 7'!$A$5:$N$30,11,FALSE),0)</f>
        <v>0</v>
      </c>
      <c r="BV40" s="42">
        <f>IF(AND(BV$3&gt;=2025,BV$6&lt;&gt;0),VLOOKUP(BV$3,'efecte socio eco 7'!$A$5:$N$30,11,FALSE),0)</f>
        <v>0</v>
      </c>
      <c r="BW40" s="42">
        <f>IF(AND(BW$3&gt;=2025,BW$6&lt;&gt;0),VLOOKUP(BW$3,'efecte socio eco 7'!$A$5:$N$30,11,FALSE),0)</f>
        <v>0</v>
      </c>
      <c r="BX40" s="42">
        <f>IF(AND(BX$3&gt;=2025,BX$6&lt;&gt;0),VLOOKUP(BX$3,'efecte socio eco 7'!$A$5:$N$30,11,FALSE),0)</f>
        <v>0</v>
      </c>
      <c r="BY40" s="42">
        <f>IF(AND(BY$3&gt;=2025,BY$6&lt;&gt;0),VLOOKUP(BY$3,'efecte socio eco 7'!$A$5:$N$30,11,FALSE),0)</f>
        <v>0</v>
      </c>
      <c r="BZ40" s="42">
        <f>IF(AND(BZ$3&gt;=2025,BZ$6&lt;&gt;0),VLOOKUP(BZ$3,'efecte socio eco 7'!$A$5:$N$30,11,FALSE),0)</f>
        <v>0</v>
      </c>
      <c r="CA40" s="42">
        <f>IF(AND(CA$3&gt;=2025,CA$6&lt;&gt;0),VLOOKUP(CA$3,'efecte socio eco 7'!$A$5:$N$30,11,FALSE),0)</f>
        <v>0</v>
      </c>
      <c r="CB40" s="42">
        <f>IF(AND(CB$3&gt;=2025,CB$6&lt;&gt;0),VLOOKUP(CB$3,'efecte socio eco 7'!$A$5:$N$30,11,FALSE),0)</f>
        <v>0</v>
      </c>
      <c r="CC40" s="42">
        <f>IF(AND(CC$3&gt;=2025,CC$6&lt;&gt;0),VLOOKUP(CC$3,'efecte socio eco 7'!$A$5:$N$30,11,FALSE),0)</f>
        <v>0</v>
      </c>
      <c r="CD40" s="42">
        <f>IF(AND(CD$3&gt;=2025,CD$6&lt;&gt;0),VLOOKUP(CD$3,'efecte socio eco 7'!$A$5:$N$30,11,FALSE),0)</f>
        <v>0</v>
      </c>
      <c r="CE40" s="42">
        <f>IF(AND(CE$3&gt;=2025,CE$6&lt;&gt;0),VLOOKUP(CE$3,'efecte socio eco 7'!$A$5:$N$30,11,FALSE),0)</f>
        <v>0</v>
      </c>
    </row>
    <row r="41" spans="1:83">
      <c r="A41" t="s">
        <v>496</v>
      </c>
      <c r="B41" t="s">
        <v>538</v>
      </c>
      <c r="C41" s="42">
        <f>IF(AND(C$3&gt;=2025,C$6&lt;&gt;0),VLOOKUP(C$3,'efecte socio eco 7'!$A$5:$N$30,12,FALSE),0)</f>
        <v>0</v>
      </c>
      <c r="D41" s="42">
        <f>IF(AND(D$3&gt;=2025,D$6&lt;&gt;0),VLOOKUP(D$3,'efecte socio eco 7'!$A$5:$N$30,12,FALSE),0)</f>
        <v>0</v>
      </c>
      <c r="E41" s="42">
        <f>IF(AND(E$3&gt;=2025,E$6&lt;&gt;0),VLOOKUP(E$3,'efecte socio eco 7'!$A$5:$N$30,12,FALSE),0)</f>
        <v>0</v>
      </c>
      <c r="F41" s="42">
        <f>IF(AND(F$3&gt;=2025,F$6&lt;&gt;0),VLOOKUP(F$3,'efecte socio eco 7'!$A$5:$N$30,12,FALSE),0)</f>
        <v>0</v>
      </c>
      <c r="G41" s="42">
        <f>IF(AND(G$3&gt;=2025,G$6&lt;&gt;0),VLOOKUP(G$3,'efecte socio eco 7'!$A$5:$N$30,12,FALSE),0)</f>
        <v>0</v>
      </c>
      <c r="H41" s="42">
        <f>IF(AND(H$3&gt;=2025,H$6&lt;&gt;0),VLOOKUP(H$3,'efecte socio eco 7'!$A$5:$N$30,12,FALSE),0)</f>
        <v>0</v>
      </c>
      <c r="I41" s="42">
        <f>IF(AND(I$3&gt;=2025,I$6&lt;&gt;0),VLOOKUP(I$3,'efecte socio eco 7'!$A$5:$N$30,12,FALSE),0)</f>
        <v>0</v>
      </c>
      <c r="J41" s="42">
        <f>IF(AND(J$3&gt;=2025,J$6&lt;&gt;0),VLOOKUP(J$3,'efecte socio eco 7'!$A$5:$N$30,12,FALSE),0)</f>
        <v>883923753.80925655</v>
      </c>
      <c r="K41" s="42">
        <f>IF(AND(K$3&gt;=2025,K$6&lt;&gt;0),VLOOKUP(K$3,'efecte socio eco 7'!$A$5:$N$30,12,FALSE),0)</f>
        <v>917923850.18477809</v>
      </c>
      <c r="L41" s="42">
        <f>IF(AND(L$3&gt;=2025,L$6&lt;&gt;0),VLOOKUP(L$3,'efecte socio eco 7'!$A$5:$N$30,12,FALSE),0)</f>
        <v>953231759.08209574</v>
      </c>
      <c r="M41" s="42">
        <f>IF(AND(M$3&gt;=2025,M$6&lt;&gt;0),VLOOKUP(M$3,'efecte socio eco 7'!$A$5:$N$30,12,FALSE),0)</f>
        <v>989897785.46426797</v>
      </c>
      <c r="N41" s="42">
        <f>IF(AND(N$3&gt;=2025,N$6&lt;&gt;0),VLOOKUP(N$3,'efecte socio eco 7'!$A$5:$N$30,12,FALSE),0)</f>
        <v>1042673138.4265054</v>
      </c>
      <c r="O41" s="42">
        <f>IF(AND(O$3&gt;=2025,O$6&lt;&gt;0),VLOOKUP(O$3,'efecte socio eco 7'!$A$5:$N$30,12,FALSE),0)</f>
        <v>1098262153.4871812</v>
      </c>
      <c r="P41" s="42">
        <f>IF(AND(P$3&gt;=2025,P$6&lt;&gt;0),VLOOKUP(P$3,'efecte socio eco 7'!$A$5:$N$30,12,FALSE),0)</f>
        <v>1156814838.0637701</v>
      </c>
      <c r="Q41" s="42">
        <f>IF(AND(Q$3&gt;=2025,Q$6&lt;&gt;0),VLOOKUP(Q$3,'efecte socio eco 7'!$A$5:$N$30,12,FALSE),0)</f>
        <v>1218489197.0604777</v>
      </c>
      <c r="R41" s="42">
        <f>IF(AND(R$3&gt;=2025,R$6&lt;&gt;0),VLOOKUP(R$3,'efecte socio eco 7'!$A$5:$N$30,12,FALSE),0)</f>
        <v>1283451659.2457826</v>
      </c>
      <c r="S41" s="42">
        <f>IF(AND(S$3&gt;=2025,S$6&lt;&gt;0),VLOOKUP(S$3,'efecte socio eco 7'!$A$5:$N$30,12,FALSE),0)</f>
        <v>1346192706.3675313</v>
      </c>
      <c r="T41" s="42">
        <f>IF(AND(T$3&gt;=2025,T$6&lt;&gt;0),VLOOKUP(T$3,'efecte socio eco 7'!$A$5:$N$30,12,FALSE),0)</f>
        <v>1412000825.7592609</v>
      </c>
      <c r="U41" s="42">
        <f>IF(AND(U$3&gt;=2025,U$6&lt;&gt;0),VLOOKUP(U$3,'efecte socio eco 7'!$A$5:$N$30,12,FALSE),0)</f>
        <v>1481025950.0845275</v>
      </c>
      <c r="V41" s="42">
        <f>IF(AND(V$3&gt;=2025,V$6&lt;&gt;0),VLOOKUP(V$3,'efecte socio eco 7'!$A$5:$N$30,12,FALSE),0)</f>
        <v>1553425341.4082265</v>
      </c>
      <c r="W41" s="42">
        <f>IF(AND(W$3&gt;=2025,W$6&lt;&gt;0),VLOOKUP(W$3,'efecte socio eco 7'!$A$5:$N$30,12,FALSE),0)</f>
        <v>1629363949.4915924</v>
      </c>
      <c r="X41" s="42">
        <f>IF(AND(X$3&gt;=2025,X$6&lt;&gt;0),VLOOKUP(X$3,'efecte socio eco 7'!$A$5:$N$30,12,FALSE),0)</f>
        <v>1738280930.9823987</v>
      </c>
      <c r="Y41" s="42">
        <f>IF(AND(Y$3&gt;=2025,Y$6&lt;&gt;0),VLOOKUP(Y$3,'efecte socio eco 7'!$A$5:$N$30,12,FALSE),0)</f>
        <v>1854478611.7060378</v>
      </c>
      <c r="Z41" s="42">
        <f>IF(AND(Z$3&gt;=2025,Z$6&lt;&gt;0),VLOOKUP(Z$3,'efecte socio eco 7'!$A$5:$N$30,12,FALSE),0)</f>
        <v>1978443679.6021988</v>
      </c>
      <c r="AA41" s="42">
        <f>IF(AND(AA$3&gt;=2025,AA$6&lt;&gt;0),VLOOKUP(AA$3,'efecte socio eco 7'!$A$5:$N$30,12,FALSE),0)</f>
        <v>2110695355.9075897</v>
      </c>
      <c r="AB41" s="42">
        <f>IF(AND(AB$3&gt;=2025,AB$6&lt;&gt;0),VLOOKUP(AB$3,'efecte socio eco 7'!$A$5:$N$30,12,FALSE),0)</f>
        <v>2251787569.8870683</v>
      </c>
      <c r="AC41" s="42">
        <f>IF(AND(AC$3&gt;=2025,AC$6&lt;&gt;0),VLOOKUP(AC$3,'efecte socio eco 7'!$A$5:$N$30,12,FALSE),0)</f>
        <v>2374735178.8100314</v>
      </c>
      <c r="AD41" s="42">
        <f>IF(AND(AD$3&gt;=2025,AD$6&lt;&gt;0),VLOOKUP(AD$3,'efecte socio eco 7'!$A$5:$N$30,12,FALSE),0)</f>
        <v>2504395727.5955377</v>
      </c>
      <c r="AE41" s="42">
        <f>IF(AND(AE$3&gt;=2025,AE$6&lt;&gt;0),VLOOKUP(AE$3,'efecte socio eco 7'!$A$5:$N$30,12,FALSE),0)</f>
        <v>2641135742.7827597</v>
      </c>
      <c r="AF41" s="42">
        <f>IF(AND(AF$3&gt;=2025,AF$6&lt;&gt;0),VLOOKUP(AF$3,'efecte socio eco 7'!$A$5:$N$30,12,FALSE),0)</f>
        <v>2785341763.2611475</v>
      </c>
      <c r="AG41" s="42">
        <f>IF(AND(AG$3&gt;=2025,AG$6&lt;&gt;0),VLOOKUP(AG$3,'efecte socio eco 7'!$A$5:$N$30,12,FALSE),0)</f>
        <v>0</v>
      </c>
      <c r="AH41" s="42">
        <f>IF(AND(AH$3&gt;=2025,AH$6&lt;&gt;0),VLOOKUP(AH$3,'efecte socio eco 7'!$A$5:$N$30,12,FALSE),0)</f>
        <v>0</v>
      </c>
      <c r="AI41" s="42">
        <f>IF(AND(AI$3&gt;=2025,AI$6&lt;&gt;0),VLOOKUP(AI$3,'efecte socio eco 7'!$A$5:$N$30,12,FALSE),0)</f>
        <v>0</v>
      </c>
      <c r="AJ41" s="42">
        <f>IF(AND(AJ$3&gt;=2025,AJ$6&lt;&gt;0),VLOOKUP(AJ$3,'efecte socio eco 7'!$A$5:$N$30,12,FALSE),0)</f>
        <v>0</v>
      </c>
      <c r="AK41" s="42">
        <f>IF(AND(AK$3&gt;=2025,AK$6&lt;&gt;0),VLOOKUP(AK$3,'efecte socio eco 7'!$A$5:$N$30,12,FALSE),0)</f>
        <v>0</v>
      </c>
      <c r="AL41" s="42">
        <f>IF(AND(AL$3&gt;=2025,AL$6&lt;&gt;0),VLOOKUP(AL$3,'efecte socio eco 7'!$A$5:$N$30,12,FALSE),0)</f>
        <v>0</v>
      </c>
      <c r="AM41" s="42">
        <f>IF(AND(AM$3&gt;=2025,AM$6&lt;&gt;0),VLOOKUP(AM$3,'efecte socio eco 7'!$A$5:$N$30,12,FALSE),0)</f>
        <v>0</v>
      </c>
      <c r="AN41" s="42">
        <f>IF(AND(AN$3&gt;=2025,AN$6&lt;&gt;0),VLOOKUP(AN$3,'efecte socio eco 7'!$A$5:$N$30,12,FALSE),0)</f>
        <v>0</v>
      </c>
      <c r="AO41" s="42">
        <f>IF(AND(AO$3&gt;=2025,AO$6&lt;&gt;0),VLOOKUP(AO$3,'efecte socio eco 7'!$A$5:$N$30,12,FALSE),0)</f>
        <v>0</v>
      </c>
      <c r="AP41" s="42">
        <f>IF(AND(AP$3&gt;=2025,AP$6&lt;&gt;0),VLOOKUP(AP$3,'efecte socio eco 7'!$A$5:$N$30,12,FALSE),0)</f>
        <v>0</v>
      </c>
      <c r="AQ41" s="42">
        <f>IF(AND(AQ$3&gt;=2025,AQ$6&lt;&gt;0),VLOOKUP(AQ$3,'efecte socio eco 7'!$A$5:$N$30,12,FALSE),0)</f>
        <v>0</v>
      </c>
      <c r="AR41" s="42">
        <f>IF(AND(AR$3&gt;=2025,AR$6&lt;&gt;0),VLOOKUP(AR$3,'efecte socio eco 7'!$A$5:$N$30,12,FALSE),0)</f>
        <v>0</v>
      </c>
      <c r="AS41" s="42">
        <f>IF(AND(AS$3&gt;=2025,AS$6&lt;&gt;0),VLOOKUP(AS$3,'efecte socio eco 7'!$A$5:$N$30,12,FALSE),0)</f>
        <v>0</v>
      </c>
      <c r="AT41" s="42">
        <f>IF(AND(AT$3&gt;=2025,AT$6&lt;&gt;0),VLOOKUP(AT$3,'efecte socio eco 7'!$A$5:$N$30,12,FALSE),0)</f>
        <v>0</v>
      </c>
      <c r="AU41" s="42">
        <f>IF(AND(AU$3&gt;=2025,AU$6&lt;&gt;0),VLOOKUP(AU$3,'efecte socio eco 7'!$A$5:$N$30,12,FALSE),0)</f>
        <v>0</v>
      </c>
      <c r="AV41" s="42">
        <f>IF(AND(AV$3&gt;=2025,AV$6&lt;&gt;0),VLOOKUP(AV$3,'efecte socio eco 7'!$A$5:$N$30,12,FALSE),0)</f>
        <v>0</v>
      </c>
      <c r="AW41" s="42">
        <f>IF(AND(AW$3&gt;=2025,AW$6&lt;&gt;0),VLOOKUP(AW$3,'efecte socio eco 7'!$A$5:$N$30,12,FALSE),0)</f>
        <v>0</v>
      </c>
      <c r="AX41" s="42">
        <f>IF(AND(AX$3&gt;=2025,AX$6&lt;&gt;0),VLOOKUP(AX$3,'efecte socio eco 7'!$A$5:$N$30,12,FALSE),0)</f>
        <v>0</v>
      </c>
      <c r="AY41" s="42">
        <f>IF(AND(AY$3&gt;=2025,AY$6&lt;&gt;0),VLOOKUP(AY$3,'efecte socio eco 7'!$A$5:$N$30,12,FALSE),0)</f>
        <v>0</v>
      </c>
      <c r="AZ41" s="42">
        <f>IF(AND(AZ$3&gt;=2025,AZ$6&lt;&gt;0),VLOOKUP(AZ$3,'efecte socio eco 7'!$A$5:$N$30,12,FALSE),0)</f>
        <v>0</v>
      </c>
      <c r="BA41" s="42">
        <f>IF(AND(BA$3&gt;=2025,BA$6&lt;&gt;0),VLOOKUP(BA$3,'efecte socio eco 7'!$A$5:$N$30,12,FALSE),0)</f>
        <v>0</v>
      </c>
      <c r="BB41" s="42">
        <f>IF(AND(BB$3&gt;=2025,BB$6&lt;&gt;0),VLOOKUP(BB$3,'efecte socio eco 7'!$A$5:$N$30,12,FALSE),0)</f>
        <v>0</v>
      </c>
      <c r="BC41" s="42">
        <f>IF(AND(BC$3&gt;=2025,BC$6&lt;&gt;0),VLOOKUP(BC$3,'efecte socio eco 7'!$A$5:$N$30,12,FALSE),0)</f>
        <v>0</v>
      </c>
      <c r="BD41" s="42">
        <f>IF(AND(BD$3&gt;=2025,BD$6&lt;&gt;0),VLOOKUP(BD$3,'efecte socio eco 7'!$A$5:$N$30,12,FALSE),0)</f>
        <v>0</v>
      </c>
      <c r="BE41" s="42">
        <f>IF(AND(BE$3&gt;=2025,BE$6&lt;&gt;0),VLOOKUP(BE$3,'efecte socio eco 7'!$A$5:$N$30,12,FALSE),0)</f>
        <v>0</v>
      </c>
      <c r="BF41" s="42">
        <f>IF(AND(BF$3&gt;=2025,BF$6&lt;&gt;0),VLOOKUP(BF$3,'efecte socio eco 7'!$A$5:$N$30,12,FALSE),0)</f>
        <v>0</v>
      </c>
      <c r="BG41" s="42">
        <f>IF(AND(BG$3&gt;=2025,BG$6&lt;&gt;0),VLOOKUP(BG$3,'efecte socio eco 7'!$A$5:$N$30,12,FALSE),0)</f>
        <v>0</v>
      </c>
      <c r="BH41" s="42">
        <f>IF(AND(BH$3&gt;=2025,BH$6&lt;&gt;0),VLOOKUP(BH$3,'efecte socio eco 7'!$A$5:$N$30,12,FALSE),0)</f>
        <v>0</v>
      </c>
      <c r="BI41" s="42">
        <f>IF(AND(BI$3&gt;=2025,BI$6&lt;&gt;0),VLOOKUP(BI$3,'efecte socio eco 7'!$A$5:$N$30,12,FALSE),0)</f>
        <v>0</v>
      </c>
      <c r="BJ41" s="42">
        <f>IF(AND(BJ$3&gt;=2025,BJ$6&lt;&gt;0),VLOOKUP(BJ$3,'efecte socio eco 7'!$A$5:$N$30,12,FALSE),0)</f>
        <v>0</v>
      </c>
      <c r="BK41" s="42">
        <f>IF(AND(BK$3&gt;=2025,BK$6&lt;&gt;0),VLOOKUP(BK$3,'efecte socio eco 7'!$A$5:$N$30,12,FALSE),0)</f>
        <v>0</v>
      </c>
      <c r="BL41" s="42">
        <f>IF(AND(BL$3&gt;=2025,BL$6&lt;&gt;0),VLOOKUP(BL$3,'efecte socio eco 7'!$A$5:$N$30,12,FALSE),0)</f>
        <v>0</v>
      </c>
      <c r="BM41" s="42">
        <f>IF(AND(BM$3&gt;=2025,BM$6&lt;&gt;0),VLOOKUP(BM$3,'efecte socio eco 7'!$A$5:$N$30,12,FALSE),0)</f>
        <v>0</v>
      </c>
      <c r="BN41" s="42">
        <f>IF(AND(BN$3&gt;=2025,BN$6&lt;&gt;0),VLOOKUP(BN$3,'efecte socio eco 7'!$A$5:$N$30,12,FALSE),0)</f>
        <v>0</v>
      </c>
      <c r="BO41" s="42">
        <f>IF(AND(BO$3&gt;=2025,BO$6&lt;&gt;0),VLOOKUP(BO$3,'efecte socio eco 7'!$A$5:$N$30,12,FALSE),0)</f>
        <v>0</v>
      </c>
      <c r="BP41" s="42">
        <f>IF(AND(BP$3&gt;=2025,BP$6&lt;&gt;0),VLOOKUP(BP$3,'efecte socio eco 7'!$A$5:$N$30,12,FALSE),0)</f>
        <v>0</v>
      </c>
      <c r="BQ41" s="42">
        <f>IF(AND(BQ$3&gt;=2025,BQ$6&lt;&gt;0),VLOOKUP(BQ$3,'efecte socio eco 7'!$A$5:$N$30,12,FALSE),0)</f>
        <v>0</v>
      </c>
      <c r="BR41" s="42">
        <f>IF(AND(BR$3&gt;=2025,BR$6&lt;&gt;0),VLOOKUP(BR$3,'efecte socio eco 7'!$A$5:$N$30,12,FALSE),0)</f>
        <v>0</v>
      </c>
      <c r="BS41" s="42">
        <f>IF(AND(BS$3&gt;=2025,BS$6&lt;&gt;0),VLOOKUP(BS$3,'efecte socio eco 7'!$A$5:$N$30,12,FALSE),0)</f>
        <v>0</v>
      </c>
      <c r="BT41" s="42">
        <f>IF(AND(BT$3&gt;=2025,BT$6&lt;&gt;0),VLOOKUP(BT$3,'efecte socio eco 7'!$A$5:$N$30,12,FALSE),0)</f>
        <v>0</v>
      </c>
      <c r="BU41" s="42">
        <f>IF(AND(BU$3&gt;=2025,BU$6&lt;&gt;0),VLOOKUP(BU$3,'efecte socio eco 7'!$A$5:$N$30,12,FALSE),0)</f>
        <v>0</v>
      </c>
      <c r="BV41" s="42">
        <f>IF(AND(BV$3&gt;=2025,BV$6&lt;&gt;0),VLOOKUP(BV$3,'efecte socio eco 7'!$A$5:$N$30,12,FALSE),0)</f>
        <v>0</v>
      </c>
      <c r="BW41" s="42">
        <f>IF(AND(BW$3&gt;=2025,BW$6&lt;&gt;0),VLOOKUP(BW$3,'efecte socio eco 7'!$A$5:$N$30,12,FALSE),0)</f>
        <v>0</v>
      </c>
      <c r="BX41" s="42">
        <f>IF(AND(BX$3&gt;=2025,BX$6&lt;&gt;0),VLOOKUP(BX$3,'efecte socio eco 7'!$A$5:$N$30,12,FALSE),0)</f>
        <v>0</v>
      </c>
      <c r="BY41" s="42">
        <f>IF(AND(BY$3&gt;=2025,BY$6&lt;&gt;0),VLOOKUP(BY$3,'efecte socio eco 7'!$A$5:$N$30,12,FALSE),0)</f>
        <v>0</v>
      </c>
      <c r="BZ41" s="42">
        <f>IF(AND(BZ$3&gt;=2025,BZ$6&lt;&gt;0),VLOOKUP(BZ$3,'efecte socio eco 7'!$A$5:$N$30,12,FALSE),0)</f>
        <v>0</v>
      </c>
      <c r="CA41" s="42">
        <f>IF(AND(CA$3&gt;=2025,CA$6&lt;&gt;0),VLOOKUP(CA$3,'efecte socio eco 7'!$A$5:$N$30,12,FALSE),0)</f>
        <v>0</v>
      </c>
      <c r="CB41" s="42">
        <f>IF(AND(CB$3&gt;=2025,CB$6&lt;&gt;0),VLOOKUP(CB$3,'efecte socio eco 7'!$A$5:$N$30,12,FALSE),0)</f>
        <v>0</v>
      </c>
      <c r="CC41" s="42">
        <f>IF(AND(CC$3&gt;=2025,CC$6&lt;&gt;0),VLOOKUP(CC$3,'efecte socio eco 7'!$A$5:$N$30,12,FALSE),0)</f>
        <v>0</v>
      </c>
      <c r="CD41" s="42">
        <f>IF(AND(CD$3&gt;=2025,CD$6&lt;&gt;0),VLOOKUP(CD$3,'efecte socio eco 7'!$A$5:$N$30,12,FALSE),0)</f>
        <v>0</v>
      </c>
      <c r="CE41" s="42">
        <f>IF(AND(CE$3&gt;=2025,CE$6&lt;&gt;0),VLOOKUP(CE$3,'efecte socio eco 7'!$A$5:$N$30,12,FALSE),0)</f>
        <v>0</v>
      </c>
    </row>
    <row r="43" spans="1:83">
      <c r="A43" t="s">
        <v>539</v>
      </c>
      <c r="B43" t="s">
        <v>538</v>
      </c>
      <c r="C43" s="42">
        <f>(C20+C21)-(C32+C33)</f>
        <v>0</v>
      </c>
      <c r="D43" s="42">
        <f t="shared" ref="D43:BO43" si="8">(D20+D21)-(D32+D33)</f>
        <v>0</v>
      </c>
      <c r="E43" s="42">
        <f t="shared" si="8"/>
        <v>0</v>
      </c>
      <c r="F43" s="42">
        <f t="shared" si="8"/>
        <v>0</v>
      </c>
      <c r="G43" s="42">
        <f t="shared" si="8"/>
        <v>0</v>
      </c>
      <c r="H43" s="42">
        <f t="shared" si="8"/>
        <v>0</v>
      </c>
      <c r="I43" s="42">
        <f t="shared" si="8"/>
        <v>0</v>
      </c>
      <c r="J43" s="42">
        <f t="shared" si="8"/>
        <v>156519934.88072586</v>
      </c>
      <c r="K43" s="42">
        <f t="shared" si="8"/>
        <v>168316923.86054611</v>
      </c>
      <c r="L43" s="42">
        <f t="shared" si="8"/>
        <v>180871955.92616272</v>
      </c>
      <c r="M43" s="42">
        <f t="shared" si="8"/>
        <v>194230143.43815613</v>
      </c>
      <c r="N43" s="42">
        <f t="shared" si="8"/>
        <v>203614915.3588028</v>
      </c>
      <c r="O43" s="42">
        <f t="shared" si="8"/>
        <v>213406217.69433975</v>
      </c>
      <c r="P43" s="42">
        <f t="shared" si="8"/>
        <v>223620690.30958176</v>
      </c>
      <c r="Q43" s="42">
        <f t="shared" si="8"/>
        <v>234275632.07052231</v>
      </c>
      <c r="R43" s="42">
        <f t="shared" si="8"/>
        <v>245389026.42073822</v>
      </c>
      <c r="S43" s="42">
        <f t="shared" si="8"/>
        <v>256903385.36010361</v>
      </c>
      <c r="T43" s="42">
        <f t="shared" si="8"/>
        <v>268911978.64090729</v>
      </c>
      <c r="U43" s="42">
        <f t="shared" si="8"/>
        <v>281435050.55117035</v>
      </c>
      <c r="V43" s="42">
        <f t="shared" si="8"/>
        <v>294493652.5729866</v>
      </c>
      <c r="W43" s="42">
        <f t="shared" si="8"/>
        <v>308109675.05216599</v>
      </c>
      <c r="X43" s="42">
        <f t="shared" si="8"/>
        <v>323326687.83919525</v>
      </c>
      <c r="Y43" s="42">
        <f t="shared" si="8"/>
        <v>339161018.02643585</v>
      </c>
      <c r="Z43" s="42">
        <f t="shared" si="8"/>
        <v>355635659.30450058</v>
      </c>
      <c r="AA43" s="42">
        <f t="shared" si="8"/>
        <v>372774424.29141235</v>
      </c>
      <c r="AB43" s="42">
        <f t="shared" si="8"/>
        <v>390601972.96636963</v>
      </c>
      <c r="AC43" s="42">
        <f t="shared" si="8"/>
        <v>402922573.6627121</v>
      </c>
      <c r="AD43" s="42">
        <f t="shared" si="8"/>
        <v>415632022.17128754</v>
      </c>
      <c r="AE43" s="42">
        <f t="shared" si="8"/>
        <v>428742627.24866486</v>
      </c>
      <c r="AF43" s="42">
        <f t="shared" si="8"/>
        <v>442267089.03125763</v>
      </c>
      <c r="AG43" s="42">
        <f t="shared" si="8"/>
        <v>0</v>
      </c>
      <c r="AH43" s="42">
        <f t="shared" si="8"/>
        <v>0</v>
      </c>
      <c r="AI43" s="42">
        <f t="shared" si="8"/>
        <v>0</v>
      </c>
      <c r="AJ43" s="42">
        <f t="shared" si="8"/>
        <v>0</v>
      </c>
      <c r="AK43" s="42">
        <f t="shared" si="8"/>
        <v>0</v>
      </c>
      <c r="AL43" s="42">
        <f t="shared" si="8"/>
        <v>0</v>
      </c>
      <c r="AM43" s="42">
        <f t="shared" si="8"/>
        <v>0</v>
      </c>
      <c r="AN43" s="42">
        <f t="shared" si="8"/>
        <v>0</v>
      </c>
      <c r="AO43" s="42">
        <f t="shared" si="8"/>
        <v>0</v>
      </c>
      <c r="AP43" s="42">
        <f t="shared" si="8"/>
        <v>0</v>
      </c>
      <c r="AQ43" s="42">
        <f t="shared" si="8"/>
        <v>0</v>
      </c>
      <c r="AR43" s="42">
        <f t="shared" si="8"/>
        <v>0</v>
      </c>
      <c r="AS43" s="42">
        <f t="shared" si="8"/>
        <v>0</v>
      </c>
      <c r="AT43" s="42">
        <f t="shared" si="8"/>
        <v>0</v>
      </c>
      <c r="AU43" s="42">
        <f t="shared" si="8"/>
        <v>0</v>
      </c>
      <c r="AV43" s="42">
        <f t="shared" si="8"/>
        <v>0</v>
      </c>
      <c r="AW43" s="42">
        <f t="shared" si="8"/>
        <v>0</v>
      </c>
      <c r="AX43" s="42">
        <f t="shared" si="8"/>
        <v>0</v>
      </c>
      <c r="AY43" s="42">
        <f t="shared" si="8"/>
        <v>0</v>
      </c>
      <c r="AZ43" s="42">
        <f t="shared" si="8"/>
        <v>0</v>
      </c>
      <c r="BA43" s="42">
        <f t="shared" si="8"/>
        <v>0</v>
      </c>
      <c r="BB43" s="42">
        <f t="shared" si="8"/>
        <v>0</v>
      </c>
      <c r="BC43" s="42">
        <f t="shared" si="8"/>
        <v>0</v>
      </c>
      <c r="BD43" s="42">
        <f t="shared" si="8"/>
        <v>0</v>
      </c>
      <c r="BE43" s="42">
        <f t="shared" si="8"/>
        <v>0</v>
      </c>
      <c r="BF43" s="42">
        <f t="shared" si="8"/>
        <v>0</v>
      </c>
      <c r="BG43" s="42">
        <f t="shared" si="8"/>
        <v>0</v>
      </c>
      <c r="BH43" s="42">
        <f t="shared" si="8"/>
        <v>0</v>
      </c>
      <c r="BI43" s="42">
        <f t="shared" si="8"/>
        <v>0</v>
      </c>
      <c r="BJ43" s="42">
        <f t="shared" si="8"/>
        <v>0</v>
      </c>
      <c r="BK43" s="42">
        <f t="shared" si="8"/>
        <v>0</v>
      </c>
      <c r="BL43" s="42">
        <f t="shared" si="8"/>
        <v>0</v>
      </c>
      <c r="BM43" s="42">
        <f t="shared" si="8"/>
        <v>0</v>
      </c>
      <c r="BN43" s="42">
        <f t="shared" si="8"/>
        <v>0</v>
      </c>
      <c r="BO43" s="42">
        <f t="shared" si="8"/>
        <v>0</v>
      </c>
      <c r="BP43" s="42">
        <f t="shared" ref="BP43:CE43" si="9">(BP20+BP21)-(BP32+BP33)</f>
        <v>0</v>
      </c>
      <c r="BQ43" s="42">
        <f t="shared" si="9"/>
        <v>0</v>
      </c>
      <c r="BR43" s="42">
        <f t="shared" si="9"/>
        <v>0</v>
      </c>
      <c r="BS43" s="42">
        <f t="shared" si="9"/>
        <v>0</v>
      </c>
      <c r="BT43" s="42">
        <f t="shared" si="9"/>
        <v>0</v>
      </c>
      <c r="BU43" s="42">
        <f t="shared" si="9"/>
        <v>0</v>
      </c>
      <c r="BV43" s="42">
        <f t="shared" si="9"/>
        <v>0</v>
      </c>
      <c r="BW43" s="42">
        <f t="shared" si="9"/>
        <v>0</v>
      </c>
      <c r="BX43" s="42">
        <f t="shared" si="9"/>
        <v>0</v>
      </c>
      <c r="BY43" s="42">
        <f t="shared" si="9"/>
        <v>0</v>
      </c>
      <c r="BZ43" s="42">
        <f t="shared" si="9"/>
        <v>0</v>
      </c>
      <c r="CA43" s="42">
        <f t="shared" si="9"/>
        <v>0</v>
      </c>
      <c r="CB43" s="42">
        <f t="shared" si="9"/>
        <v>0</v>
      </c>
      <c r="CC43" s="42">
        <f t="shared" si="9"/>
        <v>0</v>
      </c>
      <c r="CD43" s="42">
        <f t="shared" si="9"/>
        <v>0</v>
      </c>
      <c r="CE43" s="42">
        <f t="shared" si="9"/>
        <v>0</v>
      </c>
    </row>
    <row r="44" spans="1:83">
      <c r="A44" t="s">
        <v>540</v>
      </c>
      <c r="B44" t="s">
        <v>538</v>
      </c>
      <c r="C44" s="42">
        <f>C22-C34</f>
        <v>0</v>
      </c>
      <c r="D44" s="42">
        <f t="shared" ref="D44:BO45" si="10">D22-D34</f>
        <v>0</v>
      </c>
      <c r="E44" s="42">
        <f t="shared" si="10"/>
        <v>0</v>
      </c>
      <c r="F44" s="42">
        <f t="shared" si="10"/>
        <v>0</v>
      </c>
      <c r="G44" s="42">
        <f t="shared" si="10"/>
        <v>0</v>
      </c>
      <c r="H44" s="42">
        <f t="shared" si="10"/>
        <v>0</v>
      </c>
      <c r="I44" s="42">
        <f t="shared" si="10"/>
        <v>0</v>
      </c>
      <c r="J44" s="42">
        <f t="shared" si="10"/>
        <v>-42704006.427071571</v>
      </c>
      <c r="K44" s="42">
        <f t="shared" si="10"/>
        <v>-54780789.148224831</v>
      </c>
      <c r="L44" s="42">
        <f t="shared" si="10"/>
        <v>-67594732.422772408</v>
      </c>
      <c r="M44" s="42">
        <f t="shared" si="10"/>
        <v>-81180914.267277718</v>
      </c>
      <c r="N44" s="42">
        <f t="shared" si="10"/>
        <v>-89622962.387583733</v>
      </c>
      <c r="O44" s="42">
        <f t="shared" si="10"/>
        <v>-98281789.592640877</v>
      </c>
      <c r="P44" s="42">
        <f t="shared" si="10"/>
        <v>-107161762.6130085</v>
      </c>
      <c r="Q44" s="42">
        <f t="shared" si="10"/>
        <v>-116267327.32296085</v>
      </c>
      <c r="R44" s="42">
        <f t="shared" si="10"/>
        <v>-125603010.09229469</v>
      </c>
      <c r="S44" s="42">
        <f t="shared" si="10"/>
        <v>-138064197.37480736</v>
      </c>
      <c r="T44" s="42">
        <f t="shared" si="10"/>
        <v>-150877539.73972511</v>
      </c>
      <c r="U44" s="42">
        <f t="shared" si="10"/>
        <v>-164050904.46686649</v>
      </c>
      <c r="V44" s="42">
        <f t="shared" si="10"/>
        <v>-177592317.33786392</v>
      </c>
      <c r="W44" s="42">
        <f t="shared" si="10"/>
        <v>-191509965.6487999</v>
      </c>
      <c r="X44" s="42">
        <f t="shared" si="10"/>
        <v>-207490320.99034214</v>
      </c>
      <c r="Y44" s="42">
        <f t="shared" si="10"/>
        <v>-223822384.25747871</v>
      </c>
      <c r="Z44" s="42">
        <f t="shared" si="10"/>
        <v>-240512254.07766151</v>
      </c>
      <c r="AA44" s="42">
        <f t="shared" si="10"/>
        <v>-257566124.41617966</v>
      </c>
      <c r="AB44" s="42">
        <f t="shared" si="10"/>
        <v>-274990285.98274231</v>
      </c>
      <c r="AC44" s="42">
        <f t="shared" si="10"/>
        <v>-296208965.07485771</v>
      </c>
      <c r="AD44" s="42">
        <f t="shared" si="10"/>
        <v>-317878981.19348717</v>
      </c>
      <c r="AE44" s="42">
        <f t="shared" si="10"/>
        <v>-340007922.93386459</v>
      </c>
      <c r="AF44" s="42">
        <f t="shared" si="10"/>
        <v>-362603494.10400009</v>
      </c>
      <c r="AG44" s="42">
        <f t="shared" si="10"/>
        <v>0</v>
      </c>
      <c r="AH44" s="42">
        <f t="shared" si="10"/>
        <v>0</v>
      </c>
      <c r="AI44" s="42">
        <f t="shared" si="10"/>
        <v>0</v>
      </c>
      <c r="AJ44" s="42">
        <f t="shared" si="10"/>
        <v>0</v>
      </c>
      <c r="AK44" s="42">
        <f t="shared" si="10"/>
        <v>0</v>
      </c>
      <c r="AL44" s="42">
        <f t="shared" si="10"/>
        <v>0</v>
      </c>
      <c r="AM44" s="42">
        <f t="shared" si="10"/>
        <v>0</v>
      </c>
      <c r="AN44" s="42">
        <f t="shared" si="10"/>
        <v>0</v>
      </c>
      <c r="AO44" s="42">
        <f t="shared" si="10"/>
        <v>0</v>
      </c>
      <c r="AP44" s="42">
        <f t="shared" si="10"/>
        <v>0</v>
      </c>
      <c r="AQ44" s="42">
        <f t="shared" si="10"/>
        <v>0</v>
      </c>
      <c r="AR44" s="42">
        <f t="shared" si="10"/>
        <v>0</v>
      </c>
      <c r="AS44" s="42">
        <f t="shared" si="10"/>
        <v>0</v>
      </c>
      <c r="AT44" s="42">
        <f t="shared" si="10"/>
        <v>0</v>
      </c>
      <c r="AU44" s="42">
        <f t="shared" si="10"/>
        <v>0</v>
      </c>
      <c r="AV44" s="42">
        <f t="shared" si="10"/>
        <v>0</v>
      </c>
      <c r="AW44" s="42">
        <f t="shared" si="10"/>
        <v>0</v>
      </c>
      <c r="AX44" s="42">
        <f t="shared" si="10"/>
        <v>0</v>
      </c>
      <c r="AY44" s="42">
        <f t="shared" si="10"/>
        <v>0</v>
      </c>
      <c r="AZ44" s="42">
        <f t="shared" si="10"/>
        <v>0</v>
      </c>
      <c r="BA44" s="42">
        <f t="shared" si="10"/>
        <v>0</v>
      </c>
      <c r="BB44" s="42">
        <f t="shared" si="10"/>
        <v>0</v>
      </c>
      <c r="BC44" s="42">
        <f t="shared" si="10"/>
        <v>0</v>
      </c>
      <c r="BD44" s="42">
        <f t="shared" si="10"/>
        <v>0</v>
      </c>
      <c r="BE44" s="42">
        <f t="shared" si="10"/>
        <v>0</v>
      </c>
      <c r="BF44" s="42">
        <f t="shared" si="10"/>
        <v>0</v>
      </c>
      <c r="BG44" s="42">
        <f t="shared" si="10"/>
        <v>0</v>
      </c>
      <c r="BH44" s="42">
        <f t="shared" si="10"/>
        <v>0</v>
      </c>
      <c r="BI44" s="42">
        <f t="shared" si="10"/>
        <v>0</v>
      </c>
      <c r="BJ44" s="42">
        <f t="shared" si="10"/>
        <v>0</v>
      </c>
      <c r="BK44" s="42">
        <f t="shared" si="10"/>
        <v>0</v>
      </c>
      <c r="BL44" s="42">
        <f t="shared" si="10"/>
        <v>0</v>
      </c>
      <c r="BM44" s="42">
        <f t="shared" si="10"/>
        <v>0</v>
      </c>
      <c r="BN44" s="42">
        <f t="shared" si="10"/>
        <v>0</v>
      </c>
      <c r="BO44" s="42">
        <f t="shared" si="10"/>
        <v>0</v>
      </c>
      <c r="BP44" s="42">
        <f t="shared" ref="BP44:CE45" si="11">BP22-BP34</f>
        <v>0</v>
      </c>
      <c r="BQ44" s="42">
        <f t="shared" si="11"/>
        <v>0</v>
      </c>
      <c r="BR44" s="42">
        <f t="shared" si="11"/>
        <v>0</v>
      </c>
      <c r="BS44" s="42">
        <f t="shared" si="11"/>
        <v>0</v>
      </c>
      <c r="BT44" s="42">
        <f t="shared" si="11"/>
        <v>0</v>
      </c>
      <c r="BU44" s="42">
        <f t="shared" si="11"/>
        <v>0</v>
      </c>
      <c r="BV44" s="42">
        <f t="shared" si="11"/>
        <v>0</v>
      </c>
      <c r="BW44" s="42">
        <f t="shared" si="11"/>
        <v>0</v>
      </c>
      <c r="BX44" s="42">
        <f t="shared" si="11"/>
        <v>0</v>
      </c>
      <c r="BY44" s="42">
        <f t="shared" si="11"/>
        <v>0</v>
      </c>
      <c r="BZ44" s="42">
        <f t="shared" si="11"/>
        <v>0</v>
      </c>
      <c r="CA44" s="42">
        <f t="shared" si="11"/>
        <v>0</v>
      </c>
      <c r="CB44" s="42">
        <f t="shared" si="11"/>
        <v>0</v>
      </c>
      <c r="CC44" s="42">
        <f t="shared" si="11"/>
        <v>0</v>
      </c>
      <c r="CD44" s="42">
        <f t="shared" si="11"/>
        <v>0</v>
      </c>
      <c r="CE44" s="42">
        <f t="shared" si="11"/>
        <v>0</v>
      </c>
    </row>
    <row r="45" spans="1:83">
      <c r="A45" t="s">
        <v>541</v>
      </c>
      <c r="B45" t="s">
        <v>538</v>
      </c>
      <c r="C45" s="42">
        <f>C23-C35</f>
        <v>0</v>
      </c>
      <c r="D45" s="42">
        <f t="shared" si="10"/>
        <v>0</v>
      </c>
      <c r="E45" s="42">
        <f t="shared" si="10"/>
        <v>0</v>
      </c>
      <c r="F45" s="42">
        <f t="shared" si="10"/>
        <v>0</v>
      </c>
      <c r="G45" s="42">
        <f t="shared" si="10"/>
        <v>0</v>
      </c>
      <c r="H45" s="42">
        <f t="shared" si="10"/>
        <v>0</v>
      </c>
      <c r="I45" s="42">
        <f t="shared" si="10"/>
        <v>0</v>
      </c>
      <c r="J45" s="42">
        <f t="shared" si="10"/>
        <v>58327626.567585468</v>
      </c>
      <c r="K45" s="42">
        <f t="shared" si="10"/>
        <v>61052024.90262413</v>
      </c>
      <c r="L45" s="42">
        <f t="shared" si="10"/>
        <v>63902532.704755783</v>
      </c>
      <c r="M45" s="42">
        <f t="shared" si="10"/>
        <v>66884943.690976143</v>
      </c>
      <c r="N45" s="42">
        <f t="shared" si="10"/>
        <v>69073957.393744469</v>
      </c>
      <c r="O45" s="42">
        <f t="shared" si="10"/>
        <v>71334000.094891548</v>
      </c>
      <c r="P45" s="42">
        <f t="shared" si="10"/>
        <v>73667360.013630867</v>
      </c>
      <c r="Q45" s="42">
        <f t="shared" si="10"/>
        <v>76076398.635545731</v>
      </c>
      <c r="R45" s="42">
        <f t="shared" si="10"/>
        <v>78563553.046195984</v>
      </c>
      <c r="S45" s="42">
        <f t="shared" si="10"/>
        <v>80877602.803575516</v>
      </c>
      <c r="T45" s="42">
        <f t="shared" si="10"/>
        <v>83259810.075662613</v>
      </c>
      <c r="U45" s="42">
        <f t="shared" si="10"/>
        <v>85712182.31079483</v>
      </c>
      <c r="V45" s="42">
        <f t="shared" si="10"/>
        <v>88236786.081433296</v>
      </c>
      <c r="W45" s="42">
        <f t="shared" si="10"/>
        <v>90835748.825463295</v>
      </c>
      <c r="X45" s="42">
        <f t="shared" si="10"/>
        <v>93496894.246272087</v>
      </c>
      <c r="Y45" s="42">
        <f t="shared" si="10"/>
        <v>96235029.59349823</v>
      </c>
      <c r="Z45" s="42">
        <f t="shared" si="10"/>
        <v>99052359.808400154</v>
      </c>
      <c r="AA45" s="42">
        <f t="shared" si="10"/>
        <v>101951152.45439529</v>
      </c>
      <c r="AB45" s="42">
        <f t="shared" si="10"/>
        <v>104933739.48313808</v>
      </c>
      <c r="AC45" s="42">
        <f t="shared" si="10"/>
        <v>107732484.53255177</v>
      </c>
      <c r="AD45" s="42">
        <f t="shared" si="10"/>
        <v>110605812.34798336</v>
      </c>
      <c r="AE45" s="42">
        <f t="shared" si="10"/>
        <v>113555708.84846783</v>
      </c>
      <c r="AF45" s="42">
        <f t="shared" si="10"/>
        <v>116584212.79168892</v>
      </c>
      <c r="AG45" s="42">
        <f t="shared" si="10"/>
        <v>0</v>
      </c>
      <c r="AH45" s="42">
        <f t="shared" si="10"/>
        <v>0</v>
      </c>
      <c r="AI45" s="42">
        <f t="shared" si="10"/>
        <v>0</v>
      </c>
      <c r="AJ45" s="42">
        <f t="shared" si="10"/>
        <v>0</v>
      </c>
      <c r="AK45" s="42">
        <f t="shared" si="10"/>
        <v>0</v>
      </c>
      <c r="AL45" s="42">
        <f t="shared" si="10"/>
        <v>0</v>
      </c>
      <c r="AM45" s="42">
        <f t="shared" si="10"/>
        <v>0</v>
      </c>
      <c r="AN45" s="42">
        <f t="shared" si="10"/>
        <v>0</v>
      </c>
      <c r="AO45" s="42">
        <f t="shared" si="10"/>
        <v>0</v>
      </c>
      <c r="AP45" s="42">
        <f t="shared" si="10"/>
        <v>0</v>
      </c>
      <c r="AQ45" s="42">
        <f t="shared" si="10"/>
        <v>0</v>
      </c>
      <c r="AR45" s="42">
        <f t="shared" si="10"/>
        <v>0</v>
      </c>
      <c r="AS45" s="42">
        <f t="shared" si="10"/>
        <v>0</v>
      </c>
      <c r="AT45" s="42">
        <f t="shared" si="10"/>
        <v>0</v>
      </c>
      <c r="AU45" s="42">
        <f t="shared" si="10"/>
        <v>0</v>
      </c>
      <c r="AV45" s="42">
        <f t="shared" si="10"/>
        <v>0</v>
      </c>
      <c r="AW45" s="42">
        <f t="shared" si="10"/>
        <v>0</v>
      </c>
      <c r="AX45" s="42">
        <f t="shared" si="10"/>
        <v>0</v>
      </c>
      <c r="AY45" s="42">
        <f t="shared" si="10"/>
        <v>0</v>
      </c>
      <c r="AZ45" s="42">
        <f t="shared" si="10"/>
        <v>0</v>
      </c>
      <c r="BA45" s="42">
        <f t="shared" si="10"/>
        <v>0</v>
      </c>
      <c r="BB45" s="42">
        <f t="shared" si="10"/>
        <v>0</v>
      </c>
      <c r="BC45" s="42">
        <f t="shared" si="10"/>
        <v>0</v>
      </c>
      <c r="BD45" s="42">
        <f t="shared" si="10"/>
        <v>0</v>
      </c>
      <c r="BE45" s="42">
        <f t="shared" si="10"/>
        <v>0</v>
      </c>
      <c r="BF45" s="42">
        <f t="shared" si="10"/>
        <v>0</v>
      </c>
      <c r="BG45" s="42">
        <f t="shared" si="10"/>
        <v>0</v>
      </c>
      <c r="BH45" s="42">
        <f t="shared" si="10"/>
        <v>0</v>
      </c>
      <c r="BI45" s="42">
        <f t="shared" si="10"/>
        <v>0</v>
      </c>
      <c r="BJ45" s="42">
        <f t="shared" si="10"/>
        <v>0</v>
      </c>
      <c r="BK45" s="42">
        <f t="shared" si="10"/>
        <v>0</v>
      </c>
      <c r="BL45" s="42">
        <f t="shared" si="10"/>
        <v>0</v>
      </c>
      <c r="BM45" s="42">
        <f t="shared" si="10"/>
        <v>0</v>
      </c>
      <c r="BN45" s="42">
        <f t="shared" si="10"/>
        <v>0</v>
      </c>
      <c r="BO45" s="42">
        <f t="shared" si="10"/>
        <v>0</v>
      </c>
      <c r="BP45" s="42">
        <f t="shared" si="11"/>
        <v>0</v>
      </c>
      <c r="BQ45" s="42">
        <f t="shared" si="11"/>
        <v>0</v>
      </c>
      <c r="BR45" s="42">
        <f t="shared" si="11"/>
        <v>0</v>
      </c>
      <c r="BS45" s="42">
        <f t="shared" si="11"/>
        <v>0</v>
      </c>
      <c r="BT45" s="42">
        <f t="shared" si="11"/>
        <v>0</v>
      </c>
      <c r="BU45" s="42">
        <f t="shared" si="11"/>
        <v>0</v>
      </c>
      <c r="BV45" s="42">
        <f t="shared" si="11"/>
        <v>0</v>
      </c>
      <c r="BW45" s="42">
        <f t="shared" si="11"/>
        <v>0</v>
      </c>
      <c r="BX45" s="42">
        <f t="shared" si="11"/>
        <v>0</v>
      </c>
      <c r="BY45" s="42">
        <f t="shared" si="11"/>
        <v>0</v>
      </c>
      <c r="BZ45" s="42">
        <f t="shared" si="11"/>
        <v>0</v>
      </c>
      <c r="CA45" s="42">
        <f t="shared" si="11"/>
        <v>0</v>
      </c>
      <c r="CB45" s="42">
        <f t="shared" si="11"/>
        <v>0</v>
      </c>
      <c r="CC45" s="42">
        <f t="shared" si="11"/>
        <v>0</v>
      </c>
      <c r="CD45" s="42">
        <f t="shared" si="11"/>
        <v>0</v>
      </c>
      <c r="CE45" s="42">
        <f t="shared" si="11"/>
        <v>0</v>
      </c>
    </row>
    <row r="46" spans="1:83">
      <c r="A46" t="s">
        <v>542</v>
      </c>
      <c r="B46" t="s">
        <v>538</v>
      </c>
      <c r="C46" s="42">
        <f>SUM(C24:C29)-SUM(C36:C41)</f>
        <v>0</v>
      </c>
      <c r="D46" s="42">
        <f t="shared" ref="D46:BO46" si="12">SUM(D24:D29)-SUM(D36:D41)</f>
        <v>0</v>
      </c>
      <c r="E46" s="42">
        <f t="shared" si="12"/>
        <v>0</v>
      </c>
      <c r="F46" s="42">
        <f t="shared" si="12"/>
        <v>0</v>
      </c>
      <c r="G46" s="42">
        <f t="shared" si="12"/>
        <v>0</v>
      </c>
      <c r="H46" s="42">
        <f t="shared" si="12"/>
        <v>0</v>
      </c>
      <c r="I46" s="42">
        <f t="shared" si="12"/>
        <v>0</v>
      </c>
      <c r="J46" s="42">
        <f t="shared" si="12"/>
        <v>-218369.61630916595</v>
      </c>
      <c r="K46" s="42">
        <f t="shared" si="12"/>
        <v>-64442.842085838318</v>
      </c>
      <c r="L46" s="42">
        <f t="shared" si="12"/>
        <v>309257.83157634735</v>
      </c>
      <c r="M46" s="42">
        <f t="shared" si="12"/>
        <v>948839.02868843079</v>
      </c>
      <c r="N46" s="42">
        <f t="shared" si="12"/>
        <v>424399.7718963623</v>
      </c>
      <c r="O46" s="42">
        <f t="shared" si="12"/>
        <v>37569.298942565918</v>
      </c>
      <c r="P46" s="42">
        <f t="shared" si="12"/>
        <v>-182875.64269828796</v>
      </c>
      <c r="Q46" s="42">
        <f t="shared" si="12"/>
        <v>-204231.69074249268</v>
      </c>
      <c r="R46" s="42">
        <f t="shared" si="12"/>
        <v>10606.060314178467</v>
      </c>
      <c r="S46" s="42">
        <f t="shared" si="12"/>
        <v>316325.79997444153</v>
      </c>
      <c r="T46" s="42">
        <f t="shared" si="12"/>
        <v>819942.97106933594</v>
      </c>
      <c r="U46" s="42">
        <f t="shared" si="12"/>
        <v>1554589.2634391785</v>
      </c>
      <c r="V46" s="42">
        <f t="shared" si="12"/>
        <v>2557516.0668125153</v>
      </c>
      <c r="W46" s="42">
        <f t="shared" si="12"/>
        <v>3870550.6532917023</v>
      </c>
      <c r="X46" s="42">
        <f t="shared" si="12"/>
        <v>-1093549.5766925812</v>
      </c>
      <c r="Y46" s="42">
        <f t="shared" si="12"/>
        <v>-6220106.4693813324</v>
      </c>
      <c r="Z46" s="42">
        <f t="shared" si="12"/>
        <v>-11505562.784044266</v>
      </c>
      <c r="AA46" s="42">
        <f t="shared" si="12"/>
        <v>-16945251.607786179</v>
      </c>
      <c r="AB46" s="42">
        <f t="shared" si="12"/>
        <v>-22533263.343650818</v>
      </c>
      <c r="AC46" s="42">
        <f t="shared" si="12"/>
        <v>-27242812.459318161</v>
      </c>
      <c r="AD46" s="42">
        <f t="shared" si="12"/>
        <v>-32122320.333732605</v>
      </c>
      <c r="AE46" s="42">
        <f t="shared" si="12"/>
        <v>-37169214.240119934</v>
      </c>
      <c r="AF46" s="42">
        <f t="shared" si="12"/>
        <v>-42379844.690162659</v>
      </c>
      <c r="AG46" s="42">
        <f t="shared" si="12"/>
        <v>0</v>
      </c>
      <c r="AH46" s="42">
        <f t="shared" si="12"/>
        <v>0</v>
      </c>
      <c r="AI46" s="42">
        <f t="shared" si="12"/>
        <v>0</v>
      </c>
      <c r="AJ46" s="42">
        <f t="shared" si="12"/>
        <v>0</v>
      </c>
      <c r="AK46" s="42">
        <f t="shared" si="12"/>
        <v>0</v>
      </c>
      <c r="AL46" s="42">
        <f t="shared" si="12"/>
        <v>0</v>
      </c>
      <c r="AM46" s="42">
        <f t="shared" si="12"/>
        <v>0</v>
      </c>
      <c r="AN46" s="42">
        <f t="shared" si="12"/>
        <v>0</v>
      </c>
      <c r="AO46" s="42">
        <f t="shared" si="12"/>
        <v>0</v>
      </c>
      <c r="AP46" s="42">
        <f t="shared" si="12"/>
        <v>0</v>
      </c>
      <c r="AQ46" s="42">
        <f t="shared" si="12"/>
        <v>0</v>
      </c>
      <c r="AR46" s="42">
        <f t="shared" si="12"/>
        <v>0</v>
      </c>
      <c r="AS46" s="42">
        <f t="shared" si="12"/>
        <v>0</v>
      </c>
      <c r="AT46" s="42">
        <f t="shared" si="12"/>
        <v>0</v>
      </c>
      <c r="AU46" s="42">
        <f t="shared" si="12"/>
        <v>0</v>
      </c>
      <c r="AV46" s="42">
        <f t="shared" si="12"/>
        <v>0</v>
      </c>
      <c r="AW46" s="42">
        <f t="shared" si="12"/>
        <v>0</v>
      </c>
      <c r="AX46" s="42">
        <f t="shared" si="12"/>
        <v>0</v>
      </c>
      <c r="AY46" s="42">
        <f t="shared" si="12"/>
        <v>0</v>
      </c>
      <c r="AZ46" s="42">
        <f t="shared" si="12"/>
        <v>0</v>
      </c>
      <c r="BA46" s="42">
        <f t="shared" si="12"/>
        <v>0</v>
      </c>
      <c r="BB46" s="42">
        <f t="shared" si="12"/>
        <v>0</v>
      </c>
      <c r="BC46" s="42">
        <f t="shared" si="12"/>
        <v>0</v>
      </c>
      <c r="BD46" s="42">
        <f t="shared" si="12"/>
        <v>0</v>
      </c>
      <c r="BE46" s="42">
        <f t="shared" si="12"/>
        <v>0</v>
      </c>
      <c r="BF46" s="42">
        <f t="shared" si="12"/>
        <v>0</v>
      </c>
      <c r="BG46" s="42">
        <f t="shared" si="12"/>
        <v>0</v>
      </c>
      <c r="BH46" s="42">
        <f t="shared" si="12"/>
        <v>0</v>
      </c>
      <c r="BI46" s="42">
        <f t="shared" si="12"/>
        <v>0</v>
      </c>
      <c r="BJ46" s="42">
        <f t="shared" si="12"/>
        <v>0</v>
      </c>
      <c r="BK46" s="42">
        <f t="shared" si="12"/>
        <v>0</v>
      </c>
      <c r="BL46" s="42">
        <f t="shared" si="12"/>
        <v>0</v>
      </c>
      <c r="BM46" s="42">
        <f t="shared" si="12"/>
        <v>0</v>
      </c>
      <c r="BN46" s="42">
        <f t="shared" si="12"/>
        <v>0</v>
      </c>
      <c r="BO46" s="42">
        <f t="shared" si="12"/>
        <v>0</v>
      </c>
      <c r="BP46" s="42">
        <f t="shared" ref="BP46:CE46" si="13">SUM(BP24:BP29)-SUM(BP36:BP41)</f>
        <v>0</v>
      </c>
      <c r="BQ46" s="42">
        <f t="shared" si="13"/>
        <v>0</v>
      </c>
      <c r="BR46" s="42">
        <f t="shared" si="13"/>
        <v>0</v>
      </c>
      <c r="BS46" s="42">
        <f t="shared" si="13"/>
        <v>0</v>
      </c>
      <c r="BT46" s="42">
        <f t="shared" si="13"/>
        <v>0</v>
      </c>
      <c r="BU46" s="42">
        <f t="shared" si="13"/>
        <v>0</v>
      </c>
      <c r="BV46" s="42">
        <f t="shared" si="13"/>
        <v>0</v>
      </c>
      <c r="BW46" s="42">
        <f t="shared" si="13"/>
        <v>0</v>
      </c>
      <c r="BX46" s="42">
        <f t="shared" si="13"/>
        <v>0</v>
      </c>
      <c r="BY46" s="42">
        <f t="shared" si="13"/>
        <v>0</v>
      </c>
      <c r="BZ46" s="42">
        <f t="shared" si="13"/>
        <v>0</v>
      </c>
      <c r="CA46" s="42">
        <f t="shared" si="13"/>
        <v>0</v>
      </c>
      <c r="CB46" s="42">
        <f t="shared" si="13"/>
        <v>0</v>
      </c>
      <c r="CC46" s="42">
        <f t="shared" si="13"/>
        <v>0</v>
      </c>
      <c r="CD46" s="42">
        <f t="shared" si="13"/>
        <v>0</v>
      </c>
      <c r="CE46" s="42">
        <f t="shared" si="13"/>
        <v>0</v>
      </c>
    </row>
    <row r="47" spans="1:83">
      <c r="A47" t="s">
        <v>543</v>
      </c>
      <c r="B47" t="s">
        <v>538</v>
      </c>
      <c r="C47" s="42">
        <f>SUM(C43:C46)</f>
        <v>0</v>
      </c>
      <c r="D47" s="42">
        <f t="shared" ref="D47:BO47" si="14">SUM(D43:D46)</f>
        <v>0</v>
      </c>
      <c r="E47" s="42">
        <f t="shared" si="14"/>
        <v>0</v>
      </c>
      <c r="F47" s="42">
        <f t="shared" si="14"/>
        <v>0</v>
      </c>
      <c r="G47" s="42">
        <f t="shared" si="14"/>
        <v>0</v>
      </c>
      <c r="H47" s="42">
        <f t="shared" si="14"/>
        <v>0</v>
      </c>
      <c r="I47" s="42">
        <f t="shared" si="14"/>
        <v>0</v>
      </c>
      <c r="J47" s="42">
        <f t="shared" si="14"/>
        <v>171925185.40493059</v>
      </c>
      <c r="K47" s="42">
        <f t="shared" si="14"/>
        <v>174523716.77285957</v>
      </c>
      <c r="L47" s="42">
        <f t="shared" si="14"/>
        <v>177489014.03972244</v>
      </c>
      <c r="M47" s="42">
        <f t="shared" si="14"/>
        <v>180883011.89054298</v>
      </c>
      <c r="N47" s="42">
        <f t="shared" si="14"/>
        <v>183490310.13685989</v>
      </c>
      <c r="O47" s="42">
        <f t="shared" si="14"/>
        <v>186495997.49553299</v>
      </c>
      <c r="P47" s="42">
        <f t="shared" si="14"/>
        <v>189943412.06750584</v>
      </c>
      <c r="Q47" s="42">
        <f t="shared" si="14"/>
        <v>193880471.69236469</v>
      </c>
      <c r="R47" s="42">
        <f t="shared" si="14"/>
        <v>198360175.43495369</v>
      </c>
      <c r="S47" s="42">
        <f t="shared" si="14"/>
        <v>200033116.58884621</v>
      </c>
      <c r="T47" s="42">
        <f t="shared" si="14"/>
        <v>202114191.94791412</v>
      </c>
      <c r="U47" s="42">
        <f t="shared" si="14"/>
        <v>204650917.65853786</v>
      </c>
      <c r="V47" s="42">
        <f t="shared" si="14"/>
        <v>207695637.38336849</v>
      </c>
      <c r="W47" s="42">
        <f t="shared" si="14"/>
        <v>211306008.88212109</v>
      </c>
      <c r="X47" s="42">
        <f t="shared" si="14"/>
        <v>208239711.51843262</v>
      </c>
      <c r="Y47" s="42">
        <f t="shared" si="14"/>
        <v>205353556.89307404</v>
      </c>
      <c r="Z47" s="42">
        <f t="shared" si="14"/>
        <v>202670202.25119495</v>
      </c>
      <c r="AA47" s="42">
        <f t="shared" si="14"/>
        <v>200214200.72184181</v>
      </c>
      <c r="AB47" s="42">
        <f t="shared" si="14"/>
        <v>198012163.12311459</v>
      </c>
      <c r="AC47" s="42">
        <f t="shared" si="14"/>
        <v>187203280.66108799</v>
      </c>
      <c r="AD47" s="42">
        <f t="shared" si="14"/>
        <v>176236532.99205112</v>
      </c>
      <c r="AE47" s="42">
        <f t="shared" si="14"/>
        <v>165121198.92314816</v>
      </c>
      <c r="AF47" s="42">
        <f t="shared" si="14"/>
        <v>153867963.0287838</v>
      </c>
      <c r="AG47" s="42">
        <f t="shared" si="14"/>
        <v>0</v>
      </c>
      <c r="AH47" s="42">
        <f t="shared" si="14"/>
        <v>0</v>
      </c>
      <c r="AI47" s="42">
        <f t="shared" si="14"/>
        <v>0</v>
      </c>
      <c r="AJ47" s="42">
        <f t="shared" si="14"/>
        <v>0</v>
      </c>
      <c r="AK47" s="42">
        <f t="shared" si="14"/>
        <v>0</v>
      </c>
      <c r="AL47" s="42">
        <f t="shared" si="14"/>
        <v>0</v>
      </c>
      <c r="AM47" s="42">
        <f t="shared" si="14"/>
        <v>0</v>
      </c>
      <c r="AN47" s="42">
        <f t="shared" si="14"/>
        <v>0</v>
      </c>
      <c r="AO47" s="42">
        <f t="shared" si="14"/>
        <v>0</v>
      </c>
      <c r="AP47" s="42">
        <f t="shared" si="14"/>
        <v>0</v>
      </c>
      <c r="AQ47" s="42">
        <f t="shared" si="14"/>
        <v>0</v>
      </c>
      <c r="AR47" s="42">
        <f t="shared" si="14"/>
        <v>0</v>
      </c>
      <c r="AS47" s="42">
        <f t="shared" si="14"/>
        <v>0</v>
      </c>
      <c r="AT47" s="42">
        <f t="shared" si="14"/>
        <v>0</v>
      </c>
      <c r="AU47" s="42">
        <f t="shared" si="14"/>
        <v>0</v>
      </c>
      <c r="AV47" s="42">
        <f t="shared" si="14"/>
        <v>0</v>
      </c>
      <c r="AW47" s="42">
        <f t="shared" si="14"/>
        <v>0</v>
      </c>
      <c r="AX47" s="42">
        <f t="shared" si="14"/>
        <v>0</v>
      </c>
      <c r="AY47" s="42">
        <f t="shared" si="14"/>
        <v>0</v>
      </c>
      <c r="AZ47" s="42">
        <f t="shared" si="14"/>
        <v>0</v>
      </c>
      <c r="BA47" s="42">
        <f t="shared" si="14"/>
        <v>0</v>
      </c>
      <c r="BB47" s="42">
        <f t="shared" si="14"/>
        <v>0</v>
      </c>
      <c r="BC47" s="42">
        <f t="shared" si="14"/>
        <v>0</v>
      </c>
      <c r="BD47" s="42">
        <f t="shared" si="14"/>
        <v>0</v>
      </c>
      <c r="BE47" s="42">
        <f t="shared" si="14"/>
        <v>0</v>
      </c>
      <c r="BF47" s="42">
        <f t="shared" si="14"/>
        <v>0</v>
      </c>
      <c r="BG47" s="42">
        <f t="shared" si="14"/>
        <v>0</v>
      </c>
      <c r="BH47" s="42">
        <f t="shared" si="14"/>
        <v>0</v>
      </c>
      <c r="BI47" s="42">
        <f t="shared" si="14"/>
        <v>0</v>
      </c>
      <c r="BJ47" s="42">
        <f t="shared" si="14"/>
        <v>0</v>
      </c>
      <c r="BK47" s="42">
        <f t="shared" si="14"/>
        <v>0</v>
      </c>
      <c r="BL47" s="42">
        <f t="shared" si="14"/>
        <v>0</v>
      </c>
      <c r="BM47" s="42">
        <f t="shared" si="14"/>
        <v>0</v>
      </c>
      <c r="BN47" s="42">
        <f t="shared" si="14"/>
        <v>0</v>
      </c>
      <c r="BO47" s="42">
        <f t="shared" si="14"/>
        <v>0</v>
      </c>
      <c r="BP47" s="42">
        <f t="shared" ref="BP47:CE47" si="15">SUM(BP43:BP46)</f>
        <v>0</v>
      </c>
      <c r="BQ47" s="42">
        <f t="shared" si="15"/>
        <v>0</v>
      </c>
      <c r="BR47" s="42">
        <f t="shared" si="15"/>
        <v>0</v>
      </c>
      <c r="BS47" s="42">
        <f t="shared" si="15"/>
        <v>0</v>
      </c>
      <c r="BT47" s="42">
        <f t="shared" si="15"/>
        <v>0</v>
      </c>
      <c r="BU47" s="42">
        <f t="shared" si="15"/>
        <v>0</v>
      </c>
      <c r="BV47" s="42">
        <f t="shared" si="15"/>
        <v>0</v>
      </c>
      <c r="BW47" s="42">
        <f t="shared" si="15"/>
        <v>0</v>
      </c>
      <c r="BX47" s="42">
        <f t="shared" si="15"/>
        <v>0</v>
      </c>
      <c r="BY47" s="42">
        <f t="shared" si="15"/>
        <v>0</v>
      </c>
      <c r="BZ47" s="42">
        <f t="shared" si="15"/>
        <v>0</v>
      </c>
      <c r="CA47" s="42">
        <f t="shared" si="15"/>
        <v>0</v>
      </c>
      <c r="CB47" s="42">
        <f t="shared" si="15"/>
        <v>0</v>
      </c>
      <c r="CC47" s="42">
        <f t="shared" si="15"/>
        <v>0</v>
      </c>
      <c r="CD47" s="42">
        <f t="shared" si="15"/>
        <v>0</v>
      </c>
      <c r="CE47" s="42">
        <f t="shared" si="15"/>
        <v>0</v>
      </c>
    </row>
    <row r="49" spans="1:83">
      <c r="A49" t="s">
        <v>574</v>
      </c>
      <c r="B49" t="s">
        <v>538</v>
      </c>
      <c r="C49" s="42">
        <f>IF(AND(C4&lt;&gt;0,D4=0),-C17+C47,0)</f>
        <v>0</v>
      </c>
      <c r="D49" s="42">
        <f t="shared" ref="D49:BO49" si="16">IF(AND(D4&lt;&gt;0,E4=0),-D17+D47,0)</f>
        <v>0</v>
      </c>
      <c r="E49" s="42">
        <f t="shared" si="16"/>
        <v>0</v>
      </c>
      <c r="F49" s="42">
        <f t="shared" si="16"/>
        <v>0</v>
      </c>
      <c r="G49" s="42">
        <f t="shared" si="16"/>
        <v>0</v>
      </c>
      <c r="H49" s="42">
        <f t="shared" si="16"/>
        <v>0</v>
      </c>
      <c r="I49" s="42">
        <f t="shared" si="16"/>
        <v>0</v>
      </c>
      <c r="J49" s="42">
        <f t="shared" si="16"/>
        <v>0</v>
      </c>
      <c r="K49" s="42">
        <f t="shared" si="16"/>
        <v>0</v>
      </c>
      <c r="L49" s="42">
        <f t="shared" si="16"/>
        <v>0</v>
      </c>
      <c r="M49" s="42">
        <f t="shared" si="16"/>
        <v>0</v>
      </c>
      <c r="N49" s="42">
        <f t="shared" si="16"/>
        <v>0</v>
      </c>
      <c r="O49" s="42">
        <f t="shared" si="16"/>
        <v>0</v>
      </c>
      <c r="P49" s="42">
        <f t="shared" si="16"/>
        <v>0</v>
      </c>
      <c r="Q49" s="42">
        <f t="shared" si="16"/>
        <v>0</v>
      </c>
      <c r="R49" s="42">
        <f t="shared" si="16"/>
        <v>0</v>
      </c>
      <c r="S49" s="42">
        <f t="shared" si="16"/>
        <v>0</v>
      </c>
      <c r="T49" s="42">
        <f t="shared" si="16"/>
        <v>0</v>
      </c>
      <c r="U49" s="42">
        <f t="shared" si="16"/>
        <v>0</v>
      </c>
      <c r="V49" s="42">
        <f t="shared" si="16"/>
        <v>0</v>
      </c>
      <c r="W49" s="42">
        <f t="shared" si="16"/>
        <v>0</v>
      </c>
      <c r="X49" s="42">
        <f t="shared" si="16"/>
        <v>0</v>
      </c>
      <c r="Y49" s="42">
        <f t="shared" si="16"/>
        <v>0</v>
      </c>
      <c r="Z49" s="42">
        <f t="shared" si="16"/>
        <v>0</v>
      </c>
      <c r="AA49" s="42">
        <f t="shared" si="16"/>
        <v>0</v>
      </c>
      <c r="AB49" s="42">
        <f t="shared" si="16"/>
        <v>0</v>
      </c>
      <c r="AC49" s="42">
        <f t="shared" si="16"/>
        <v>0</v>
      </c>
      <c r="AD49" s="42">
        <f t="shared" si="16"/>
        <v>0</v>
      </c>
      <c r="AE49" s="42">
        <f t="shared" si="16"/>
        <v>0</v>
      </c>
      <c r="AF49" s="42">
        <f t="shared" si="16"/>
        <v>147393383.31839275</v>
      </c>
      <c r="AG49" s="42">
        <f t="shared" si="16"/>
        <v>0</v>
      </c>
      <c r="AH49" s="42">
        <f t="shared" si="16"/>
        <v>0</v>
      </c>
      <c r="AI49" s="42">
        <f t="shared" si="16"/>
        <v>0</v>
      </c>
      <c r="AJ49" s="42">
        <f t="shared" si="16"/>
        <v>0</v>
      </c>
      <c r="AK49" s="42">
        <f t="shared" si="16"/>
        <v>0</v>
      </c>
      <c r="AL49" s="42">
        <f t="shared" si="16"/>
        <v>0</v>
      </c>
      <c r="AM49" s="42">
        <f t="shared" si="16"/>
        <v>0</v>
      </c>
      <c r="AN49" s="42">
        <f t="shared" si="16"/>
        <v>0</v>
      </c>
      <c r="AO49" s="42">
        <f t="shared" si="16"/>
        <v>0</v>
      </c>
      <c r="AP49" s="42">
        <f t="shared" si="16"/>
        <v>0</v>
      </c>
      <c r="AQ49" s="42">
        <f t="shared" si="16"/>
        <v>0</v>
      </c>
      <c r="AR49" s="42">
        <f t="shared" si="16"/>
        <v>0</v>
      </c>
      <c r="AS49" s="42">
        <f t="shared" si="16"/>
        <v>0</v>
      </c>
      <c r="AT49" s="42">
        <f t="shared" si="16"/>
        <v>0</v>
      </c>
      <c r="AU49" s="42">
        <f t="shared" si="16"/>
        <v>0</v>
      </c>
      <c r="AV49" s="42">
        <f t="shared" si="16"/>
        <v>0</v>
      </c>
      <c r="AW49" s="42">
        <f t="shared" si="16"/>
        <v>0</v>
      </c>
      <c r="AX49" s="42">
        <f t="shared" si="16"/>
        <v>0</v>
      </c>
      <c r="AY49" s="42">
        <f t="shared" si="16"/>
        <v>0</v>
      </c>
      <c r="AZ49" s="42">
        <f t="shared" si="16"/>
        <v>0</v>
      </c>
      <c r="BA49" s="42">
        <f t="shared" si="16"/>
        <v>0</v>
      </c>
      <c r="BB49" s="42">
        <f t="shared" si="16"/>
        <v>0</v>
      </c>
      <c r="BC49" s="42">
        <f t="shared" si="16"/>
        <v>0</v>
      </c>
      <c r="BD49" s="42">
        <f t="shared" si="16"/>
        <v>0</v>
      </c>
      <c r="BE49" s="42">
        <f t="shared" si="16"/>
        <v>0</v>
      </c>
      <c r="BF49" s="42">
        <f t="shared" si="16"/>
        <v>0</v>
      </c>
      <c r="BG49" s="42">
        <f t="shared" si="16"/>
        <v>0</v>
      </c>
      <c r="BH49" s="42">
        <f t="shared" si="16"/>
        <v>0</v>
      </c>
      <c r="BI49" s="42">
        <f t="shared" si="16"/>
        <v>0</v>
      </c>
      <c r="BJ49" s="42">
        <f t="shared" si="16"/>
        <v>0</v>
      </c>
      <c r="BK49" s="42">
        <f t="shared" si="16"/>
        <v>0</v>
      </c>
      <c r="BL49" s="42">
        <f t="shared" si="16"/>
        <v>0</v>
      </c>
      <c r="BM49" s="42">
        <f t="shared" si="16"/>
        <v>0</v>
      </c>
      <c r="BN49" s="42">
        <f t="shared" si="16"/>
        <v>0</v>
      </c>
      <c r="BO49" s="42">
        <f t="shared" si="16"/>
        <v>0</v>
      </c>
      <c r="BP49" s="42">
        <f t="shared" ref="BP49:CE49" si="17">IF(AND(BP4&lt;&gt;0,BQ4=0),-BP17+BP47,0)</f>
        <v>0</v>
      </c>
      <c r="BQ49" s="42">
        <f t="shared" si="17"/>
        <v>0</v>
      </c>
      <c r="BR49" s="42">
        <f t="shared" si="17"/>
        <v>0</v>
      </c>
      <c r="BS49" s="42">
        <f t="shared" si="17"/>
        <v>0</v>
      </c>
      <c r="BT49" s="42">
        <f t="shared" si="17"/>
        <v>0</v>
      </c>
      <c r="BU49" s="42">
        <f t="shared" si="17"/>
        <v>0</v>
      </c>
      <c r="BV49" s="42">
        <f t="shared" si="17"/>
        <v>0</v>
      </c>
      <c r="BW49" s="42">
        <f t="shared" si="17"/>
        <v>0</v>
      </c>
      <c r="BX49" s="42">
        <f t="shared" si="17"/>
        <v>0</v>
      </c>
      <c r="BY49" s="42">
        <f t="shared" si="17"/>
        <v>0</v>
      </c>
      <c r="BZ49" s="42">
        <f t="shared" si="17"/>
        <v>0</v>
      </c>
      <c r="CA49" s="42">
        <f t="shared" si="17"/>
        <v>0</v>
      </c>
      <c r="CB49" s="42">
        <f t="shared" si="17"/>
        <v>0</v>
      </c>
      <c r="CC49" s="42">
        <f t="shared" si="17"/>
        <v>0</v>
      </c>
      <c r="CD49" s="42">
        <f t="shared" si="17"/>
        <v>0</v>
      </c>
      <c r="CE49" s="42">
        <f t="shared" si="17"/>
        <v>0</v>
      </c>
    </row>
    <row r="50" spans="1:83">
      <c r="A50" t="s">
        <v>575</v>
      </c>
      <c r="B50" t="s">
        <v>538</v>
      </c>
      <c r="C50" s="42">
        <f t="shared" ref="C50:AH50" si="18">IF(AND(C4=0,C7&lt;&gt;0),SUM($C$49:$CE$49),0)</f>
        <v>0</v>
      </c>
      <c r="D50" s="42">
        <f t="shared" si="18"/>
        <v>0</v>
      </c>
      <c r="E50" s="42">
        <f t="shared" si="18"/>
        <v>0</v>
      </c>
      <c r="F50" s="42">
        <f t="shared" si="18"/>
        <v>0</v>
      </c>
      <c r="G50" s="42">
        <f t="shared" si="18"/>
        <v>0</v>
      </c>
      <c r="H50" s="42">
        <f t="shared" si="18"/>
        <v>0</v>
      </c>
      <c r="I50" s="42">
        <f t="shared" si="18"/>
        <v>0</v>
      </c>
      <c r="J50" s="42">
        <f t="shared" si="18"/>
        <v>0</v>
      </c>
      <c r="K50" s="42">
        <f t="shared" si="18"/>
        <v>0</v>
      </c>
      <c r="L50" s="42">
        <f t="shared" si="18"/>
        <v>0</v>
      </c>
      <c r="M50" s="42">
        <f t="shared" si="18"/>
        <v>0</v>
      </c>
      <c r="N50" s="42">
        <f t="shared" si="18"/>
        <v>0</v>
      </c>
      <c r="O50" s="42">
        <f t="shared" si="18"/>
        <v>0</v>
      </c>
      <c r="P50" s="42">
        <f t="shared" si="18"/>
        <v>0</v>
      </c>
      <c r="Q50" s="42">
        <f t="shared" si="18"/>
        <v>0</v>
      </c>
      <c r="R50" s="42">
        <f t="shared" si="18"/>
        <v>0</v>
      </c>
      <c r="S50" s="42">
        <f t="shared" si="18"/>
        <v>0</v>
      </c>
      <c r="T50" s="42">
        <f t="shared" si="18"/>
        <v>0</v>
      </c>
      <c r="U50" s="42">
        <f t="shared" si="18"/>
        <v>0</v>
      </c>
      <c r="V50" s="42">
        <f t="shared" si="18"/>
        <v>0</v>
      </c>
      <c r="W50" s="42">
        <f t="shared" si="18"/>
        <v>0</v>
      </c>
      <c r="X50" s="42">
        <f t="shared" si="18"/>
        <v>0</v>
      </c>
      <c r="Y50" s="42">
        <f t="shared" si="18"/>
        <v>0</v>
      </c>
      <c r="Z50" s="42">
        <f t="shared" si="18"/>
        <v>0</v>
      </c>
      <c r="AA50" s="42">
        <f t="shared" si="18"/>
        <v>0</v>
      </c>
      <c r="AB50" s="42">
        <f t="shared" si="18"/>
        <v>0</v>
      </c>
      <c r="AC50" s="42">
        <f t="shared" si="18"/>
        <v>0</v>
      </c>
      <c r="AD50" s="42">
        <f t="shared" si="18"/>
        <v>0</v>
      </c>
      <c r="AE50" s="42">
        <f t="shared" si="18"/>
        <v>0</v>
      </c>
      <c r="AF50" s="42">
        <f t="shared" si="18"/>
        <v>0</v>
      </c>
      <c r="AG50" s="42">
        <f t="shared" si="18"/>
        <v>147393383.31839275</v>
      </c>
      <c r="AH50" s="42">
        <f t="shared" si="18"/>
        <v>147393383.31839275</v>
      </c>
      <c r="AI50" s="42">
        <f t="shared" ref="AI50:BN50" si="19">IF(AND(AI4=0,AI7&lt;&gt;0),SUM($C$49:$CE$49),0)</f>
        <v>147393383.31839275</v>
      </c>
      <c r="AJ50" s="42">
        <f t="shared" si="19"/>
        <v>147393383.31839275</v>
      </c>
      <c r="AK50" s="42">
        <f t="shared" si="19"/>
        <v>147393383.31839275</v>
      </c>
      <c r="AL50" s="42">
        <f t="shared" si="19"/>
        <v>147393383.31839275</v>
      </c>
      <c r="AM50" s="42">
        <f t="shared" si="19"/>
        <v>147393383.31839275</v>
      </c>
      <c r="AN50" s="42">
        <f t="shared" si="19"/>
        <v>147393383.31839275</v>
      </c>
      <c r="AO50" s="42">
        <f t="shared" si="19"/>
        <v>147393383.31839275</v>
      </c>
      <c r="AP50" s="42">
        <f t="shared" si="19"/>
        <v>147393383.31839275</v>
      </c>
      <c r="AQ50" s="42">
        <f t="shared" si="19"/>
        <v>147393383.31839275</v>
      </c>
      <c r="AR50" s="42">
        <f t="shared" si="19"/>
        <v>147393383.31839275</v>
      </c>
      <c r="AS50" s="42">
        <f t="shared" si="19"/>
        <v>147393383.31839275</v>
      </c>
      <c r="AT50" s="42">
        <f t="shared" si="19"/>
        <v>147393383.31839275</v>
      </c>
      <c r="AU50" s="42">
        <f t="shared" si="19"/>
        <v>147393383.31839275</v>
      </c>
      <c r="AV50" s="42">
        <f t="shared" si="19"/>
        <v>147393383.31839275</v>
      </c>
      <c r="AW50" s="42">
        <f t="shared" si="19"/>
        <v>147393383.31839275</v>
      </c>
      <c r="AX50" s="42">
        <f t="shared" si="19"/>
        <v>147393383.31839275</v>
      </c>
      <c r="AY50" s="42">
        <f t="shared" si="19"/>
        <v>147393383.31839275</v>
      </c>
      <c r="AZ50" s="42">
        <f t="shared" si="19"/>
        <v>147393383.31839275</v>
      </c>
      <c r="BA50" s="42">
        <f t="shared" si="19"/>
        <v>0</v>
      </c>
      <c r="BB50" s="42">
        <f t="shared" si="19"/>
        <v>0</v>
      </c>
      <c r="BC50" s="42">
        <f t="shared" si="19"/>
        <v>0</v>
      </c>
      <c r="BD50" s="42">
        <f t="shared" si="19"/>
        <v>0</v>
      </c>
      <c r="BE50" s="42">
        <f t="shared" si="19"/>
        <v>0</v>
      </c>
      <c r="BF50" s="42">
        <f t="shared" si="19"/>
        <v>0</v>
      </c>
      <c r="BG50" s="42">
        <f t="shared" si="19"/>
        <v>0</v>
      </c>
      <c r="BH50" s="42">
        <f t="shared" si="19"/>
        <v>0</v>
      </c>
      <c r="BI50" s="42">
        <f t="shared" si="19"/>
        <v>0</v>
      </c>
      <c r="BJ50" s="42">
        <f t="shared" si="19"/>
        <v>0</v>
      </c>
      <c r="BK50" s="42">
        <f t="shared" si="19"/>
        <v>0</v>
      </c>
      <c r="BL50" s="42">
        <f t="shared" si="19"/>
        <v>0</v>
      </c>
      <c r="BM50" s="42">
        <f t="shared" si="19"/>
        <v>0</v>
      </c>
      <c r="BN50" s="42">
        <f t="shared" si="19"/>
        <v>0</v>
      </c>
      <c r="BO50" s="42">
        <f t="shared" ref="BO50:CE50" si="20">IF(AND(BO4=0,BO7&lt;&gt;0),SUM($C$49:$CE$49),0)</f>
        <v>0</v>
      </c>
      <c r="BP50" s="42">
        <f t="shared" si="20"/>
        <v>0</v>
      </c>
      <c r="BQ50" s="42">
        <f t="shared" si="20"/>
        <v>0</v>
      </c>
      <c r="BR50" s="42">
        <f t="shared" si="20"/>
        <v>0</v>
      </c>
      <c r="BS50" s="42">
        <f t="shared" si="20"/>
        <v>0</v>
      </c>
      <c r="BT50" s="42">
        <f t="shared" si="20"/>
        <v>0</v>
      </c>
      <c r="BU50" s="42">
        <f t="shared" si="20"/>
        <v>0</v>
      </c>
      <c r="BV50" s="42">
        <f t="shared" si="20"/>
        <v>0</v>
      </c>
      <c r="BW50" s="42">
        <f t="shared" si="20"/>
        <v>0</v>
      </c>
      <c r="BX50" s="42">
        <f t="shared" si="20"/>
        <v>0</v>
      </c>
      <c r="BY50" s="42">
        <f t="shared" si="20"/>
        <v>0</v>
      </c>
      <c r="BZ50" s="42">
        <f t="shared" si="20"/>
        <v>0</v>
      </c>
      <c r="CA50" s="42">
        <f t="shared" si="20"/>
        <v>0</v>
      </c>
      <c r="CB50" s="42">
        <f t="shared" si="20"/>
        <v>0</v>
      </c>
      <c r="CC50" s="42">
        <f t="shared" si="20"/>
        <v>0</v>
      </c>
      <c r="CD50" s="42">
        <f t="shared" si="20"/>
        <v>0</v>
      </c>
      <c r="CE50" s="42">
        <f t="shared" si="20"/>
        <v>0</v>
      </c>
    </row>
    <row r="51" spans="1:83">
      <c r="A51" t="s">
        <v>544</v>
      </c>
      <c r="B51" t="s">
        <v>538</v>
      </c>
      <c r="C51" s="42">
        <f>IF(AND(C4&lt;&gt;0,D4=0),D50+NPV(general!$B$8,E$50:$CE50),0)</f>
        <v>0</v>
      </c>
      <c r="D51" s="42">
        <f>IF(AND(D4&lt;&gt;0,E4=0),E50+NPV(general!$B$8,F$50:$CE50),0)</f>
        <v>0</v>
      </c>
      <c r="E51" s="42">
        <f>IF(AND(E4&lt;&gt;0,F4=0),F50+NPV(general!$B$8,G$50:$CE50),0)</f>
        <v>0</v>
      </c>
      <c r="F51" s="42">
        <f>IF(AND(F4&lt;&gt;0,G4=0),G50+NPV(general!$B$8,H$50:$CE50),0)</f>
        <v>0</v>
      </c>
      <c r="G51" s="42">
        <f>IF(AND(G4&lt;&gt;0,H4=0),H50+NPV(general!$B$8,I$50:$CE50),0)</f>
        <v>0</v>
      </c>
      <c r="H51" s="42">
        <f>IF(AND(H4&lt;&gt;0,I4=0),I50+NPV(general!$B$8,J$50:$CE50),0)</f>
        <v>0</v>
      </c>
      <c r="I51" s="42">
        <f>IF(AND(I4&lt;&gt;0,J4=0),J50+NPV(general!$B$8,K$50:$CE50),0)</f>
        <v>0</v>
      </c>
      <c r="J51" s="42">
        <f>IF(AND(J4&lt;&gt;0,K4=0),K50+NPV(general!$B$8,L$50:$CE50),0)</f>
        <v>0</v>
      </c>
      <c r="K51" s="42">
        <f>IF(AND(K4&lt;&gt;0,L4=0),L50+NPV(general!$B$8,M$50:$CE50),0)</f>
        <v>0</v>
      </c>
      <c r="L51" s="42">
        <f>IF(AND(L4&lt;&gt;0,M4=0),M50+NPV(general!$B$8,N$50:$CE50),0)</f>
        <v>0</v>
      </c>
      <c r="M51" s="42">
        <f>IF(AND(M4&lt;&gt;0,N4=0),N50+NPV(general!$B$8,O$50:$CE50),0)</f>
        <v>0</v>
      </c>
      <c r="N51" s="42">
        <f>IF(AND(N4&lt;&gt;0,O4=0),O50+NPV(general!$B$8,P$50:$CE50),0)</f>
        <v>0</v>
      </c>
      <c r="O51" s="42">
        <f>IF(AND(O4&lt;&gt;0,P4=0),P50+NPV(general!$B$8,Q$50:$CE50),0)</f>
        <v>0</v>
      </c>
      <c r="P51" s="42">
        <f>IF(AND(P4&lt;&gt;0,Q4=0),Q50+NPV(general!$B$8,R$50:$CE50),0)</f>
        <v>0</v>
      </c>
      <c r="Q51" s="42">
        <f>IF(AND(Q4&lt;&gt;0,R4=0),R50+NPV(general!$B$8,S$50:$CE50),0)</f>
        <v>0</v>
      </c>
      <c r="R51" s="42">
        <f>IF(AND(R4&lt;&gt;0,S4=0),S50+NPV(general!$B$8,T$50:$CE50),0)</f>
        <v>0</v>
      </c>
      <c r="S51" s="42">
        <f>IF(AND(S4&lt;&gt;0,T4=0),T50+NPV(general!$B$8,U$50:$CE50),0)</f>
        <v>0</v>
      </c>
      <c r="T51" s="42">
        <f>IF(AND(T4&lt;&gt;0,U4=0),U50+NPV(general!$B$8,V$50:$CE50),0)</f>
        <v>0</v>
      </c>
      <c r="U51" s="42">
        <f>IF(AND(U4&lt;&gt;0,V4=0),V50+NPV(general!$B$8,W$50:$CE50),0)</f>
        <v>0</v>
      </c>
      <c r="V51" s="42">
        <f>IF(AND(V4&lt;&gt;0,W4=0),W50+NPV(general!$B$8,X$50:$CE50),0)</f>
        <v>0</v>
      </c>
      <c r="W51" s="42">
        <f>IF(AND(W4&lt;&gt;0,X4=0),X50+NPV(general!$B$8,Y$50:$CE50),0)</f>
        <v>0</v>
      </c>
      <c r="X51" s="42">
        <f>IF(AND(X4&lt;&gt;0,Y4=0),Y50+NPV(general!$B$8,Z$50:$CE50),0)</f>
        <v>0</v>
      </c>
      <c r="Y51" s="42">
        <f>IF(AND(Y4&lt;&gt;0,Z4=0),Z50+NPV(general!$B$8,AA$50:$CE50),0)</f>
        <v>0</v>
      </c>
      <c r="Z51" s="42">
        <f>IF(AND(Z4&lt;&gt;0,AA4=0),AA50+NPV(general!$B$8,AB$50:$CE50),0)</f>
        <v>0</v>
      </c>
      <c r="AA51" s="42">
        <f>IF(AND(AA4&lt;&gt;0,AB4=0),AB50+NPV(general!$B$8,AC$50:$CE50),0)</f>
        <v>0</v>
      </c>
      <c r="AB51" s="42">
        <f>IF(AND(AB4&lt;&gt;0,AC4=0),AC50+NPV(general!$B$8,AD$50:$CE50),0)</f>
        <v>0</v>
      </c>
      <c r="AC51" s="42">
        <f>IF(AND(AC4&lt;&gt;0,AD4=0),AD50+NPV(general!$B$8,AE$50:$CE50),0)</f>
        <v>0</v>
      </c>
      <c r="AD51" s="42">
        <f>IF(AND(AD4&lt;&gt;0,AE4=0),AE50+NPV(general!$B$8,AF$50:$CE50),0)</f>
        <v>0</v>
      </c>
      <c r="AE51" s="42">
        <f>IF(AND(AE4&lt;&gt;0,AF4=0),AF50+NPV(general!$B$8,AG$50:$CE50),0)</f>
        <v>0</v>
      </c>
      <c r="AF51" s="42">
        <f>IF(AND(AF4&lt;&gt;0,AG4=0),AG50+NPV(general!$B$8,AH$50:$CE50),0)</f>
        <v>1928689713.3130558</v>
      </c>
      <c r="AG51" s="42">
        <f>IF(AND(AG4&lt;&gt;0,AH4=0),AH50+NPV(general!$B$8,AI$50:$CE50),0)</f>
        <v>0</v>
      </c>
      <c r="AH51" s="42">
        <f>IF(AND(AH4&lt;&gt;0,AI4=0),AI50+NPV(general!$B$8,AJ$50:$CE50),0)</f>
        <v>0</v>
      </c>
      <c r="AI51" s="42">
        <f>IF(AND(AI4&lt;&gt;0,AJ4=0),AJ50+NPV(general!$B$8,AK$50:$CE50),0)</f>
        <v>0</v>
      </c>
      <c r="AJ51" s="42">
        <f>IF(AND(AJ4&lt;&gt;0,AK4=0),AK50+NPV(general!$B$8,AL$50:$CE50),0)</f>
        <v>0</v>
      </c>
      <c r="AK51" s="42">
        <f>IF(AND(AK4&lt;&gt;0,AL4=0),AL50+NPV(general!$B$8,AM$50:$CE50),0)</f>
        <v>0</v>
      </c>
      <c r="AL51" s="42">
        <f>IF(AND(AL4&lt;&gt;0,AM4=0),AM50+NPV(general!$B$8,AN$50:$CE50),0)</f>
        <v>0</v>
      </c>
      <c r="AM51" s="42">
        <f>IF(AND(AM4&lt;&gt;0,AN4=0),AN50+NPV(general!$B$8,AO$50:$CE50),0)</f>
        <v>0</v>
      </c>
      <c r="AN51" s="42">
        <f>IF(AND(AN4&lt;&gt;0,AO4=0),AO50+NPV(general!$B$8,AP$50:$CE50),0)</f>
        <v>0</v>
      </c>
      <c r="AO51" s="42">
        <f>IF(AND(AO4&lt;&gt;0,AP4=0),AP50+NPV(general!$B$8,AQ$50:$CE50),0)</f>
        <v>0</v>
      </c>
      <c r="AP51" s="42">
        <f>IF(AND(AP4&lt;&gt;0,AQ4=0),AQ50+NPV(general!$B$8,AR$50:$CE50),0)</f>
        <v>0</v>
      </c>
      <c r="AQ51" s="42">
        <f>IF(AND(AQ4&lt;&gt;0,AR4=0),AR50+NPV(general!$B$8,AS$50:$CE50),0)</f>
        <v>0</v>
      </c>
      <c r="AR51" s="42">
        <f>IF(AND(AR4&lt;&gt;0,AS4=0),AS50+NPV(general!$B$8,AT$50:$CE50),0)</f>
        <v>0</v>
      </c>
      <c r="AS51" s="42">
        <f>IF(AND(AS4&lt;&gt;0,AT4=0),AT50+NPV(general!$B$8,AU$50:$CE50),0)</f>
        <v>0</v>
      </c>
      <c r="AT51" s="42">
        <f>IF(AND(AT4&lt;&gt;0,AU4=0),AU50+NPV(general!$B$8,AV$50:$CE50),0)</f>
        <v>0</v>
      </c>
      <c r="AU51" s="42">
        <f>IF(AND(AU4&lt;&gt;0,AV4=0),AV50+NPV(general!$B$8,AW$50:$CE50),0)</f>
        <v>0</v>
      </c>
      <c r="AV51" s="42">
        <f>IF(AND(AV4&lt;&gt;0,AW4=0),AW50+NPV(general!$B$8,AX$50:$CE50),0)</f>
        <v>0</v>
      </c>
      <c r="AW51" s="42">
        <f>IF(AND(AW4&lt;&gt;0,AX4=0),AX50+NPV(general!$B$8,AY$50:$CE50),0)</f>
        <v>0</v>
      </c>
      <c r="AX51" s="42">
        <f>IF(AND(AX4&lt;&gt;0,AY4=0),AY50+NPV(general!$B$8,AZ$50:$CE50),0)</f>
        <v>0</v>
      </c>
      <c r="AY51" s="42">
        <f>IF(AND(AY4&lt;&gt;0,AZ4=0),AZ50+NPV(general!$B$8,BA$50:$CE50),0)</f>
        <v>0</v>
      </c>
      <c r="AZ51" s="42">
        <f>IF(AND(AZ4&lt;&gt;0,BA4=0),BA50+NPV(general!$B$8,BB$50:$CE50),0)</f>
        <v>0</v>
      </c>
      <c r="BA51" s="42">
        <f>IF(AND(BA4&lt;&gt;0,BB4=0),BB50+NPV(general!$B$8,BC$50:$CE50),0)</f>
        <v>0</v>
      </c>
      <c r="BB51" s="42">
        <f>IF(AND(BB4&lt;&gt;0,BC4=0),BC50+NPV(general!$B$8,BD$50:$CE50),0)</f>
        <v>0</v>
      </c>
      <c r="BC51" s="42">
        <f>IF(AND(BC4&lt;&gt;0,BD4=0),BD50+NPV(general!$B$8,BE$50:$CE50),0)</f>
        <v>0</v>
      </c>
      <c r="BD51" s="42">
        <f>IF(AND(BD4&lt;&gt;0,BE4=0),BE50+NPV(general!$B$8,BF$50:$CE50),0)</f>
        <v>0</v>
      </c>
      <c r="BE51" s="42">
        <f>IF(AND(BE4&lt;&gt;0,BF4=0),BF50+NPV(general!$B$8,BG$50:$CE50),0)</f>
        <v>0</v>
      </c>
      <c r="BF51" s="42">
        <f>IF(AND(BF4&lt;&gt;0,BG4=0),BG50+NPV(general!$B$8,BH$50:$CE50),0)</f>
        <v>0</v>
      </c>
      <c r="BG51" s="42">
        <f>IF(AND(BG4&lt;&gt;0,BH4=0),BH50+NPV(general!$B$8,BI$50:$CE50),0)</f>
        <v>0</v>
      </c>
      <c r="BH51" s="42">
        <f>IF(AND(BH4&lt;&gt;0,BI4=0),BI50+NPV(general!$B$8,BJ$50:$CE50),0)</f>
        <v>0</v>
      </c>
      <c r="BI51" s="42">
        <f>IF(AND(BI4&lt;&gt;0,BJ4=0),BJ50+NPV(general!$B$8,BK$50:$CE50),0)</f>
        <v>0</v>
      </c>
      <c r="BJ51" s="42">
        <f>IF(AND(BJ4&lt;&gt;0,BK4=0),BK50+NPV(general!$B$8,BL$50:$CE50),0)</f>
        <v>0</v>
      </c>
      <c r="BK51" s="42">
        <f>IF(AND(BK4&lt;&gt;0,BL4=0),BL50+NPV(general!$B$8,BM$50:$CE50),0)</f>
        <v>0</v>
      </c>
      <c r="BL51" s="42">
        <f>IF(AND(BL4&lt;&gt;0,BM4=0),BM50+NPV(general!$B$8,BN$50:$CE50),0)</f>
        <v>0</v>
      </c>
      <c r="BM51" s="42">
        <f>IF(AND(BM4&lt;&gt;0,BN4=0),BN50+NPV(general!$B$8,BO$50:$CE50),0)</f>
        <v>0</v>
      </c>
      <c r="BN51" s="42">
        <f>IF(AND(BN4&lt;&gt;0,BO4=0),BO50+NPV(general!$B$8,BP$50:$CE50),0)</f>
        <v>0</v>
      </c>
      <c r="BO51" s="42">
        <f>IF(AND(BO4&lt;&gt;0,BP4=0),BP50+NPV(general!$B$8,BQ$50:$CE50),0)</f>
        <v>0</v>
      </c>
      <c r="BP51" s="42">
        <f>IF(AND(BP4&lt;&gt;0,BQ4=0),BQ50+NPV(general!$B$8,BR$50:$CE50),0)</f>
        <v>0</v>
      </c>
      <c r="BQ51" s="42">
        <f>IF(AND(BQ4&lt;&gt;0,BR4=0),BR50+NPV(general!$B$8,BS$50:$CE50),0)</f>
        <v>0</v>
      </c>
      <c r="BR51" s="42">
        <f>IF(AND(BR4&lt;&gt;0,BS4=0),BS50+NPV(general!$B$8,BT$50:$CE50),0)</f>
        <v>0</v>
      </c>
      <c r="BS51" s="42">
        <f>IF(AND(BS4&lt;&gt;0,BT4=0),BT50+NPV(general!$B$8,BU$50:$CE50),0)</f>
        <v>0</v>
      </c>
      <c r="BT51" s="42">
        <f>IF(AND(BT4&lt;&gt;0,BU4=0),BU50+NPV(general!$B$8,BV$50:$CE50),0)</f>
        <v>0</v>
      </c>
      <c r="BU51" s="42">
        <f>IF(AND(BU4&lt;&gt;0,BV4=0),BV50+NPV(general!$B$8,BW$50:$CE50),0)</f>
        <v>0</v>
      </c>
      <c r="BV51" s="42">
        <f>IF(AND(BV4&lt;&gt;0,BW4=0),BW50+NPV(general!$B$8,BX$50:$CE50),0)</f>
        <v>0</v>
      </c>
      <c r="BW51" s="42">
        <f>IF(AND(BW4&lt;&gt;0,BX4=0),BX50+NPV(general!$B$8,BY$50:$CE50),0)</f>
        <v>0</v>
      </c>
      <c r="BX51" s="42">
        <f>IF(AND(BX4&lt;&gt;0,BY4=0),BY50+NPV(general!$B$8,BZ$50:$CE50),0)</f>
        <v>0</v>
      </c>
      <c r="BY51" s="42">
        <f>IF(AND(BY4&lt;&gt;0,BZ4=0),BZ50+NPV(general!$B$8,CA$50:$CE50),0)</f>
        <v>0</v>
      </c>
      <c r="BZ51" s="42">
        <f>IF(AND(BZ4&lt;&gt;0,CA4=0),CA50+NPV(general!$B$8,CB$50:$CE50),0)</f>
        <v>0</v>
      </c>
      <c r="CA51" s="42">
        <f>IF(AND(CA4&lt;&gt;0,CB4=0),CB50+NPV(general!$B$8,CC$50:$CE50),0)</f>
        <v>0</v>
      </c>
      <c r="CB51" s="42">
        <f>IF(AND(CB4&lt;&gt;0,CC4=0),CC50+NPV(general!$B$8,CD$50:$CE50),0)</f>
        <v>0</v>
      </c>
      <c r="CC51" s="42">
        <f>IF(AND(CC4&lt;&gt;0,CD4=0),CD50+NPV(general!$B$8,CE$50:$CE50),0)</f>
        <v>0</v>
      </c>
      <c r="CD51" s="42">
        <f>IF(AND(CD4&lt;&gt;0,CE4=0),CE50+NPV(general!$B$8,$CE$50:CF50),0)</f>
        <v>0</v>
      </c>
      <c r="CE51" s="42">
        <f>IF(AND(CE4&lt;&gt;0,CF4=0),CF50+NPV(general!$B$8,$CE$50:CG50),0)</f>
        <v>0</v>
      </c>
    </row>
    <row r="52" spans="1:83">
      <c r="AD52"/>
    </row>
    <row r="53" spans="1:83">
      <c r="A53" t="s">
        <v>545</v>
      </c>
      <c r="B53" t="s">
        <v>538</v>
      </c>
      <c r="C53" s="42">
        <f>-C12-C17+C47+C51</f>
        <v>-11600523.800000001</v>
      </c>
      <c r="D53" s="42">
        <f t="shared" ref="D53:BO53" si="21">-D12-D17+D47+D51</f>
        <v>-11600523.800000001</v>
      </c>
      <c r="E53" s="42">
        <f t="shared" si="21"/>
        <v>-34801571.399999999</v>
      </c>
      <c r="F53" s="42">
        <f t="shared" si="21"/>
        <v>-275512440.25</v>
      </c>
      <c r="G53" s="42">
        <f t="shared" si="21"/>
        <v>-275512440.25</v>
      </c>
      <c r="H53" s="42">
        <f t="shared" si="21"/>
        <v>-275512440.25</v>
      </c>
      <c r="I53" s="42">
        <f t="shared" si="21"/>
        <v>-275512440.25</v>
      </c>
      <c r="J53" s="42">
        <f t="shared" si="21"/>
        <v>167518133.99906826</v>
      </c>
      <c r="K53" s="42">
        <f t="shared" si="21"/>
        <v>171754800.53923702</v>
      </c>
      <c r="L53" s="42">
        <f t="shared" si="21"/>
        <v>176369820.76270008</v>
      </c>
      <c r="M53" s="42">
        <f t="shared" si="21"/>
        <v>181425190.86843204</v>
      </c>
      <c r="N53" s="42">
        <f t="shared" si="21"/>
        <v>182524420.40347242</v>
      </c>
      <c r="O53" s="42">
        <f t="shared" si="21"/>
        <v>184014295.5387001</v>
      </c>
      <c r="P53" s="42">
        <f t="shared" si="21"/>
        <v>185938124.39191389</v>
      </c>
      <c r="Q53" s="42">
        <f t="shared" si="21"/>
        <v>188343794.71578598</v>
      </c>
      <c r="R53" s="42">
        <f t="shared" si="21"/>
        <v>191284275.38413286</v>
      </c>
      <c r="S53" s="42">
        <f t="shared" si="21"/>
        <v>192790897.47649384</v>
      </c>
      <c r="T53" s="42">
        <f t="shared" si="21"/>
        <v>194705120.27729177</v>
      </c>
      <c r="U53" s="42">
        <f t="shared" si="21"/>
        <v>197074458.61846972</v>
      </c>
      <c r="V53" s="42">
        <f t="shared" si="21"/>
        <v>199951254.84534359</v>
      </c>
      <c r="W53" s="42">
        <f t="shared" si="21"/>
        <v>203393165.39739227</v>
      </c>
      <c r="X53" s="42">
        <f t="shared" si="21"/>
        <v>200661844.12326288</v>
      </c>
      <c r="Y53" s="42">
        <f t="shared" si="21"/>
        <v>198111692.55344725</v>
      </c>
      <c r="Z53" s="42">
        <f t="shared" si="21"/>
        <v>195765370.26868439</v>
      </c>
      <c r="AA53" s="42">
        <f t="shared" si="21"/>
        <v>193647432.73832226</v>
      </c>
      <c r="AB53" s="42">
        <f t="shared" si="21"/>
        <v>191784493.12548304</v>
      </c>
      <c r="AC53" s="42">
        <f t="shared" si="21"/>
        <v>180914094.27930403</v>
      </c>
      <c r="AD53" s="42">
        <f t="shared" si="21"/>
        <v>169885689.69746971</v>
      </c>
      <c r="AE53" s="42">
        <f t="shared" si="21"/>
        <v>158708557.93615532</v>
      </c>
      <c r="AF53" s="42">
        <f t="shared" si="21"/>
        <v>2076083096.6314485</v>
      </c>
      <c r="AG53" s="42">
        <f t="shared" si="21"/>
        <v>0</v>
      </c>
      <c r="AH53" s="42">
        <f t="shared" si="21"/>
        <v>0</v>
      </c>
      <c r="AI53" s="42">
        <f t="shared" si="21"/>
        <v>0</v>
      </c>
      <c r="AJ53" s="42">
        <f t="shared" si="21"/>
        <v>0</v>
      </c>
      <c r="AK53" s="42">
        <f t="shared" si="21"/>
        <v>0</v>
      </c>
      <c r="AL53" s="42">
        <f t="shared" si="21"/>
        <v>0</v>
      </c>
      <c r="AM53" s="42">
        <f t="shared" si="21"/>
        <v>0</v>
      </c>
      <c r="AN53" s="42">
        <f t="shared" si="21"/>
        <v>0</v>
      </c>
      <c r="AO53" s="42">
        <f t="shared" si="21"/>
        <v>0</v>
      </c>
      <c r="AP53" s="42">
        <f t="shared" si="21"/>
        <v>0</v>
      </c>
      <c r="AQ53" s="42">
        <f t="shared" si="21"/>
        <v>0</v>
      </c>
      <c r="AR53" s="42">
        <f t="shared" si="21"/>
        <v>0</v>
      </c>
      <c r="AS53" s="42">
        <f t="shared" si="21"/>
        <v>0</v>
      </c>
      <c r="AT53" s="42">
        <f t="shared" si="21"/>
        <v>0</v>
      </c>
      <c r="AU53" s="42">
        <f t="shared" si="21"/>
        <v>0</v>
      </c>
      <c r="AV53" s="42">
        <f t="shared" si="21"/>
        <v>0</v>
      </c>
      <c r="AW53" s="42">
        <f t="shared" si="21"/>
        <v>0</v>
      </c>
      <c r="AX53" s="42">
        <f t="shared" si="21"/>
        <v>0</v>
      </c>
      <c r="AY53" s="42">
        <f t="shared" si="21"/>
        <v>0</v>
      </c>
      <c r="AZ53" s="42">
        <f t="shared" si="21"/>
        <v>0</v>
      </c>
      <c r="BA53" s="42">
        <f t="shared" si="21"/>
        <v>0</v>
      </c>
      <c r="BB53" s="42">
        <f t="shared" si="21"/>
        <v>0</v>
      </c>
      <c r="BC53" s="42">
        <f t="shared" si="21"/>
        <v>0</v>
      </c>
      <c r="BD53" s="42">
        <f t="shared" si="21"/>
        <v>0</v>
      </c>
      <c r="BE53" s="42">
        <f t="shared" si="21"/>
        <v>0</v>
      </c>
      <c r="BF53" s="42">
        <f t="shared" si="21"/>
        <v>0</v>
      </c>
      <c r="BG53" s="42">
        <f t="shared" si="21"/>
        <v>0</v>
      </c>
      <c r="BH53" s="42">
        <f t="shared" si="21"/>
        <v>0</v>
      </c>
      <c r="BI53" s="42">
        <f t="shared" si="21"/>
        <v>0</v>
      </c>
      <c r="BJ53" s="42">
        <f t="shared" si="21"/>
        <v>0</v>
      </c>
      <c r="BK53" s="42">
        <f t="shared" si="21"/>
        <v>0</v>
      </c>
      <c r="BL53" s="42">
        <f t="shared" si="21"/>
        <v>0</v>
      </c>
      <c r="BM53" s="42">
        <f t="shared" si="21"/>
        <v>0</v>
      </c>
      <c r="BN53" s="42">
        <f t="shared" si="21"/>
        <v>0</v>
      </c>
      <c r="BO53" s="42">
        <f t="shared" si="21"/>
        <v>0</v>
      </c>
      <c r="BP53" s="42">
        <f t="shared" ref="BP53:CE53" si="22">-BP12-BP17+BP47+BP51</f>
        <v>0</v>
      </c>
      <c r="BQ53" s="42">
        <f t="shared" si="22"/>
        <v>0</v>
      </c>
      <c r="BR53" s="42">
        <f t="shared" si="22"/>
        <v>0</v>
      </c>
      <c r="BS53" s="42">
        <f t="shared" si="22"/>
        <v>0</v>
      </c>
      <c r="BT53" s="42">
        <f t="shared" si="22"/>
        <v>0</v>
      </c>
      <c r="BU53" s="42">
        <f t="shared" si="22"/>
        <v>0</v>
      </c>
      <c r="BV53" s="42">
        <f t="shared" si="22"/>
        <v>0</v>
      </c>
      <c r="BW53" s="42">
        <f t="shared" si="22"/>
        <v>0</v>
      </c>
      <c r="BX53" s="42">
        <f t="shared" si="22"/>
        <v>0</v>
      </c>
      <c r="BY53" s="42">
        <f t="shared" si="22"/>
        <v>0</v>
      </c>
      <c r="BZ53" s="42">
        <f t="shared" si="22"/>
        <v>0</v>
      </c>
      <c r="CA53" s="42">
        <f t="shared" si="22"/>
        <v>0</v>
      </c>
      <c r="CB53" s="42">
        <f t="shared" si="22"/>
        <v>0</v>
      </c>
      <c r="CC53" s="42">
        <f t="shared" si="22"/>
        <v>0</v>
      </c>
      <c r="CD53" s="42">
        <f t="shared" si="22"/>
        <v>0</v>
      </c>
      <c r="CE53" s="42">
        <f t="shared" si="22"/>
        <v>0</v>
      </c>
    </row>
    <row r="55" spans="1:83">
      <c r="A55" s="37" t="s">
        <v>576</v>
      </c>
      <c r="B55" s="195">
        <f>C53+NPV(general!$B$8,D53:CE53)</f>
        <v>1387312101.6220064</v>
      </c>
      <c r="D55" s="42"/>
    </row>
    <row r="56" spans="1:83">
      <c r="A56" s="37" t="s">
        <v>546</v>
      </c>
      <c r="B56" s="5">
        <f>IRR(C53:CE53,10%)</f>
        <v>0.12990353950089095</v>
      </c>
    </row>
    <row r="57" spans="1:83">
      <c r="A57" s="37" t="s">
        <v>547</v>
      </c>
      <c r="B57" s="196">
        <f>SUM(B62:B66)/SUM(B60:B61)</f>
        <v>-2.4016811390882551</v>
      </c>
    </row>
    <row r="58" spans="1:83">
      <c r="A58" s="65"/>
      <c r="B58" s="197"/>
    </row>
    <row r="59" spans="1:83" ht="43.5">
      <c r="A59" s="198" t="s">
        <v>548</v>
      </c>
      <c r="B59" s="199" t="s">
        <v>549</v>
      </c>
      <c r="C59" s="200" t="s">
        <v>550</v>
      </c>
      <c r="D59" s="200" t="s">
        <v>551</v>
      </c>
    </row>
    <row r="60" spans="1:83">
      <c r="A60" t="s">
        <v>552</v>
      </c>
      <c r="B60" s="195">
        <f>-(C12+NPV(general!$B$8,D12:CE12))</f>
        <v>-940340295.04488838</v>
      </c>
      <c r="C60" s="5">
        <f>B60/$B$67</f>
        <v>-0.67781452633871508</v>
      </c>
    </row>
    <row r="61" spans="1:83">
      <c r="A61" t="s">
        <v>553</v>
      </c>
      <c r="B61" s="195">
        <f>-(C17+NPV(general!$B$8,D17:CE17))</f>
        <v>-49408416.651700132</v>
      </c>
      <c r="C61" s="5">
        <f>B61/$B$67</f>
        <v>-3.5614492653767781E-2</v>
      </c>
      <c r="D61" s="5"/>
    </row>
    <row r="62" spans="1:83">
      <c r="A62" s="65" t="s">
        <v>544</v>
      </c>
      <c r="B62" s="195">
        <f>C51+NPV(general!$B$8,D51:CE51)</f>
        <v>468568070.37093145</v>
      </c>
      <c r="C62" s="5">
        <f t="shared" ref="C62:C67" si="23">B62/$B$67</f>
        <v>0.33775245658355779</v>
      </c>
      <c r="D62" s="5">
        <f>B62/SUM($B$62:$B$66)</f>
        <v>0.19712077526395602</v>
      </c>
    </row>
    <row r="63" spans="1:83">
      <c r="A63" t="s">
        <v>554</v>
      </c>
      <c r="B63" s="195">
        <f>C43+NPV(general!$B$8,D43:CE43)</f>
        <v>2658623067.9661646</v>
      </c>
      <c r="C63" s="5">
        <f t="shared" si="23"/>
        <v>1.9163842547453993</v>
      </c>
      <c r="D63" s="5">
        <f>B63/SUM($B$62:$B$66)</f>
        <v>1.1184497481385349</v>
      </c>
    </row>
    <row r="64" spans="1:83">
      <c r="A64" t="s">
        <v>555</v>
      </c>
      <c r="B64" s="195">
        <f>C44+NPV(general!$B$8,D44:CE44)</f>
        <v>-1517274400.2736006</v>
      </c>
      <c r="C64" s="5">
        <f t="shared" si="23"/>
        <v>-1.0936792078002091</v>
      </c>
      <c r="D64" s="5">
        <f>B64/SUM($B$62:$B$66)</f>
        <v>-0.63829852049739766</v>
      </c>
    </row>
    <row r="65" spans="1:83">
      <c r="A65" t="s">
        <v>556</v>
      </c>
      <c r="B65" s="195">
        <f>C45+NPV(general!$B$8,D45:CE45)</f>
        <v>817083936.7178576</v>
      </c>
      <c r="C65" s="5">
        <f t="shared" si="23"/>
        <v>0.58896908328165321</v>
      </c>
      <c r="D65" s="5">
        <f>B65/SUM($B$62:$B$66)</f>
        <v>0.34373707737713832</v>
      </c>
    </row>
    <row r="66" spans="1:83">
      <c r="A66" t="s">
        <v>557</v>
      </c>
      <c r="B66" s="195">
        <f>C46+NPV(general!$B$8,D46:CE46)</f>
        <v>-49939861.462756932</v>
      </c>
      <c r="C66" s="5">
        <f t="shared" si="23"/>
        <v>-3.5997567817918262E-2</v>
      </c>
      <c r="D66" s="5">
        <f>B66/SUM($B$62:$B$66)</f>
        <v>-2.1009080282231519E-2</v>
      </c>
    </row>
    <row r="67" spans="1:83">
      <c r="A67" t="s">
        <v>158</v>
      </c>
      <c r="B67" s="195">
        <f>B60+B61+B62+B63+B64+B65+B66</f>
        <v>1387312101.6220076</v>
      </c>
      <c r="C67" s="5">
        <f t="shared" si="23"/>
        <v>1</v>
      </c>
    </row>
    <row r="70" spans="1:83">
      <c r="A70" t="s">
        <v>573</v>
      </c>
      <c r="B70" t="s">
        <v>577</v>
      </c>
    </row>
    <row r="71" spans="1:83">
      <c r="A71" t="s">
        <v>499</v>
      </c>
      <c r="B71" t="s">
        <v>503</v>
      </c>
      <c r="C71" s="42">
        <f>IF(AND(C$3&gt;=2025,C$6&lt;&gt;0),VLOOKUP(C$3,'efecte socio eco fp'!$A$5:$X$30,16,FALSE)-VLOOKUP(C$3,'efecte socio eco 7'!$A$5:$X$30,16,FALSE),0)</f>
        <v>0</v>
      </c>
      <c r="D71" s="42">
        <f>IF(AND(D$3&gt;=2025,D$6&lt;&gt;0),VLOOKUP(D$3,'efecte socio eco fp'!$A$5:$X$30,16,FALSE)-VLOOKUP(D$3,'efecte socio eco 7'!$A$5:$X$30,16,FALSE),0)</f>
        <v>0</v>
      </c>
      <c r="E71" s="42">
        <f>IF(AND(E$3&gt;=2025,E$6&lt;&gt;0),VLOOKUP(E$3,'efecte socio eco fp'!$A$5:$X$30,16,FALSE)-VLOOKUP(E$3,'efecte socio eco 7'!$A$5:$X$30,16,FALSE),0)</f>
        <v>0</v>
      </c>
      <c r="F71" s="42">
        <f>IF(AND(F$3&gt;=2025,F$6&lt;&gt;0),VLOOKUP(F$3,'efecte socio eco fp'!$A$5:$X$30,16,FALSE)-VLOOKUP(F$3,'efecte socio eco 7'!$A$5:$X$30,16,FALSE),0)</f>
        <v>0</v>
      </c>
      <c r="G71" s="42">
        <f>IF(AND(G$3&gt;=2025,G$6&lt;&gt;0),VLOOKUP(G$3,'efecte socio eco fp'!$A$5:$X$30,16,FALSE)-VLOOKUP(G$3,'efecte socio eco 7'!$A$5:$X$30,16,FALSE),0)</f>
        <v>0</v>
      </c>
      <c r="H71" s="42">
        <f>IF(AND(H$3&gt;=2025,H$6&lt;&gt;0),VLOOKUP(H$3,'efecte socio eco fp'!$A$5:$X$30,16,FALSE)-VLOOKUP(H$3,'efecte socio eco 7'!$A$5:$X$30,16,FALSE),0)</f>
        <v>0</v>
      </c>
      <c r="I71" s="42">
        <f>IF(AND(I$3&gt;=2025,I$6&lt;&gt;0),VLOOKUP(I$3,'efecte socio eco fp'!$A$5:$X$30,16,FALSE)-VLOOKUP(I$3,'efecte socio eco 7'!$A$5:$X$30,16,FALSE),0)</f>
        <v>0</v>
      </c>
      <c r="J71" s="42">
        <f>IF(AND(J$3&gt;=2025,J$6&lt;&gt;0),VLOOKUP(J$3,'efecte socio eco fp'!$A$5:$X$30,16,FALSE)-VLOOKUP(J$3,'efecte socio eco 7'!$A$5:$X$30,16,FALSE),0)</f>
        <v>260.52093811463419</v>
      </c>
      <c r="K71" s="42">
        <f>IF(AND(K$3&gt;=2025,K$6&lt;&gt;0),VLOOKUP(K$3,'efecte socio eco fp'!$A$5:$X$30,16,FALSE)-VLOOKUP(K$3,'efecte socio eco 7'!$A$5:$X$30,16,FALSE),0)</f>
        <v>267.13007575647862</v>
      </c>
      <c r="L71" s="42">
        <f>IF(AND(L$3&gt;=2025,L$6&lt;&gt;0),VLOOKUP(L$3,'efecte socio eco fp'!$A$5:$X$30,16,FALSE)-VLOOKUP(L$3,'efecte socio eco 7'!$A$5:$X$30,16,FALSE),0)</f>
        <v>273.89963507632274</v>
      </c>
      <c r="M71" s="42">
        <f>IF(AND(M$3&gt;=2025,M$6&lt;&gt;0),VLOOKUP(M$3,'efecte socio eco fp'!$A$5:$X$30,16,FALSE)-VLOOKUP(M$3,'efecte socio eco 7'!$A$5:$X$30,16,FALSE),0)</f>
        <v>280.8333946168641</v>
      </c>
      <c r="N71" s="42">
        <f>IF(AND(N$3&gt;=2025,N$6&lt;&gt;0),VLOOKUP(N$3,'efecte socio eco fp'!$A$5:$X$30,16,FALSE)-VLOOKUP(N$3,'efecte socio eco 7'!$A$5:$X$30,16,FALSE),0)</f>
        <v>285.45224303802752</v>
      </c>
      <c r="O71" s="42">
        <f>IF(AND(O$3&gt;=2025,O$6&lt;&gt;0),VLOOKUP(O$3,'efecte socio eco fp'!$A$5:$X$30,16,FALSE)-VLOOKUP(O$3,'efecte socio eco 7'!$A$5:$X$30,16,FALSE),0)</f>
        <v>290.14440609107623</v>
      </c>
      <c r="P71" s="42">
        <f>IF(AND(P$3&gt;=2025,P$6&lt;&gt;0),VLOOKUP(P$3,'efecte socio eco fp'!$A$5:$X$30,16,FALSE)-VLOOKUP(P$3,'efecte socio eco 7'!$A$5:$X$30,16,FALSE),0)</f>
        <v>294.91101865942255</v>
      </c>
      <c r="Q71" s="42">
        <f>IF(AND(Q$3&gt;=2025,Q$6&lt;&gt;0),VLOOKUP(Q$3,'efecte socio eco fp'!$A$5:$X$30,16,FALSE)-VLOOKUP(Q$3,'efecte socio eco 7'!$A$5:$X$30,16,FALSE),0)</f>
        <v>299.7532328691268</v>
      </c>
      <c r="R71" s="42">
        <f>IF(AND(R$3&gt;=2025,R$6&lt;&gt;0),VLOOKUP(R$3,'efecte socio eco fp'!$A$5:$X$30,16,FALSE)-VLOOKUP(R$3,'efecte socio eco 7'!$A$5:$X$30,16,FALSE),0)</f>
        <v>304.6722183471029</v>
      </c>
      <c r="S71" s="42">
        <f>IF(AND(S$3&gt;=2025,S$6&lt;&gt;0),VLOOKUP(S$3,'efecte socio eco fp'!$A$5:$X$30,16,FALSE)-VLOOKUP(S$3,'efecte socio eco 7'!$A$5:$X$30,16,FALSE),0)</f>
        <v>308.55442579997907</v>
      </c>
      <c r="T71" s="42">
        <f>IF(AND(T$3&gt;=2025,T$6&lt;&gt;0),VLOOKUP(T$3,'efecte socio eco fp'!$A$5:$X$30,16,FALSE)-VLOOKUP(T$3,'efecte socio eco 7'!$A$5:$X$30,16,FALSE),0)</f>
        <v>312.48608896112273</v>
      </c>
      <c r="U71" s="42">
        <f>IF(AND(U$3&gt;=2025,U$6&lt;&gt;0),VLOOKUP(U$3,'efecte socio eco fp'!$A$5:$X$30,16,FALSE)-VLOOKUP(U$3,'efecte socio eco 7'!$A$5:$X$30,16,FALSE),0)</f>
        <v>316.46783768820023</v>
      </c>
      <c r="V71" s="42">
        <f>IF(AND(V$3&gt;=2025,V$6&lt;&gt;0),VLOOKUP(V$3,'efecte socio eco fp'!$A$5:$X$30,16,FALSE)-VLOOKUP(V$3,'efecte socio eco 7'!$A$5:$X$30,16,FALSE),0)</f>
        <v>320.50030985847479</v>
      </c>
      <c r="W71" s="42">
        <f>IF(AND(W$3&gt;=2025,W$6&lt;&gt;0),VLOOKUP(W$3,'efecte socio eco fp'!$A$5:$X$30,16,FALSE)-VLOOKUP(W$3,'efecte socio eco 7'!$A$5:$X$30,16,FALSE),0)</f>
        <v>324.58415147090273</v>
      </c>
      <c r="X71" s="42">
        <f>IF(AND(X$3&gt;=2025,X$6&lt;&gt;0),VLOOKUP(X$3,'efecte socio eco fp'!$A$5:$X$30,16,FALSE)-VLOOKUP(X$3,'efecte socio eco 7'!$A$5:$X$30,16,FALSE),0)</f>
        <v>328.71179135842249</v>
      </c>
      <c r="Y71" s="42">
        <f>IF(AND(Y$3&gt;=2025,Y$6&lt;&gt;0),VLOOKUP(Y$3,'efecte socio eco fp'!$A$5:$X$30,16,FALSE)-VLOOKUP(Y$3,'efecte socio eco 7'!$A$5:$X$30,16,FALSE),0)</f>
        <v>332.88897541264669</v>
      </c>
      <c r="Z71" s="42">
        <f>IF(AND(Z$3&gt;=2025,Z$6&lt;&gt;0),VLOOKUP(Z$3,'efecte socio eco fp'!$A$5:$X$30,16,FALSE)-VLOOKUP(Z$3,'efecte socio eco 7'!$A$5:$X$30,16,FALSE),0)</f>
        <v>337.11627649963339</v>
      </c>
      <c r="AA71" s="42">
        <f>IF(AND(AA$3&gt;=2025,AA$6&lt;&gt;0),VLOOKUP(AA$3,'efecte socio eco fp'!$A$5:$X$30,16,FALSE)-VLOOKUP(AA$3,'efecte socio eco 7'!$A$5:$X$30,16,FALSE),0)</f>
        <v>341.3942739382037</v>
      </c>
      <c r="AB71" s="42">
        <f>IF(AND(AB$3&gt;=2025,AB$6&lt;&gt;0),VLOOKUP(AB$3,'efecte socio eco fp'!$A$5:$X$30,16,FALSE)-VLOOKUP(AB$3,'efecte socio eco 7'!$A$5:$X$30,16,FALSE),0)</f>
        <v>345.72355357124252</v>
      </c>
      <c r="AC71" s="42">
        <f>IF(AND(AC$3&gt;=2025,AC$6&lt;&gt;0),VLOOKUP(AC$3,'efecte socio eco fp'!$A$5:$X$30,16,FALSE)-VLOOKUP(AC$3,'efecte socio eco 7'!$A$5:$X$30,16,FALSE),0)</f>
        <v>349.25966757772767</v>
      </c>
      <c r="AD71" s="42">
        <f>IF(AND(AD$3&gt;=2025,AD$6&lt;&gt;0),VLOOKUP(AD$3,'efecte socio eco fp'!$A$5:$X$30,16,FALSE)-VLOOKUP(AD$3,'efecte socio eco 7'!$A$5:$X$30,16,FALSE),0)</f>
        <v>352.83177726663416</v>
      </c>
      <c r="AE71" s="42">
        <f>IF(AND(AE$3&gt;=2025,AE$6&lt;&gt;0),VLOOKUP(AE$3,'efecte socio eco fp'!$A$5:$X$30,16,FALSE)-VLOOKUP(AE$3,'efecte socio eco 7'!$A$5:$X$30,16,FALSE),0)</f>
        <v>356.4402475271454</v>
      </c>
      <c r="AF71" s="42">
        <f>IF(AND(AF$3&gt;=2025,AF$6&lt;&gt;0),VLOOKUP(AF$3,'efecte socio eco fp'!$A$5:$X$30,16,FALSE)-VLOOKUP(AF$3,'efecte socio eco 7'!$A$5:$X$30,16,FALSE),0)</f>
        <v>360.08544693374279</v>
      </c>
      <c r="AG71" s="42">
        <f>IF(AND(AG$3&gt;=2025,AG$6&lt;&gt;0),VLOOKUP(AG$3,'efecte socio eco fp'!$A$5:$X$30,16,FALSE)-VLOOKUP(AG$3,'efecte socio eco 7'!$A$5:$X$30,16,FALSE),0)</f>
        <v>0</v>
      </c>
      <c r="AH71" s="42">
        <f>IF(AND(AH$3&gt;=2025,AH$6&lt;&gt;0),VLOOKUP(AH$3,'efecte socio eco fp'!$A$5:$X$30,16,FALSE)-VLOOKUP(AH$3,'efecte socio eco 7'!$A$5:$X$30,16,FALSE),0)</f>
        <v>0</v>
      </c>
      <c r="AI71" s="42">
        <f>IF(AND(AI$3&gt;=2025,AI$6&lt;&gt;0),VLOOKUP(AI$3,'efecte socio eco fp'!$A$5:$X$30,16,FALSE)-VLOOKUP(AI$3,'efecte socio eco 7'!$A$5:$X$30,16,FALSE),0)</f>
        <v>0</v>
      </c>
      <c r="AJ71" s="42">
        <f>IF(AND(AJ$3&gt;=2025,AJ$6&lt;&gt;0),VLOOKUP(AJ$3,'efecte socio eco fp'!$A$5:$X$30,16,FALSE)-VLOOKUP(AJ$3,'efecte socio eco 7'!$A$5:$X$30,16,FALSE),0)</f>
        <v>0</v>
      </c>
      <c r="AK71" s="42">
        <f>IF(AND(AK$3&gt;=2025,AK$6&lt;&gt;0),VLOOKUP(AK$3,'efecte socio eco fp'!$A$5:$X$30,16,FALSE)-VLOOKUP(AK$3,'efecte socio eco 7'!$A$5:$X$30,16,FALSE),0)</f>
        <v>0</v>
      </c>
      <c r="AL71" s="42">
        <f>IF(AND(AL$3&gt;=2025,AL$6&lt;&gt;0),VLOOKUP(AL$3,'efecte socio eco fp'!$A$5:$X$30,16,FALSE)-VLOOKUP(AL$3,'efecte socio eco 7'!$A$5:$X$30,16,FALSE),0)</f>
        <v>0</v>
      </c>
      <c r="AM71" s="42">
        <f>IF(AND(AM$3&gt;=2025,AM$6&lt;&gt;0),VLOOKUP(AM$3,'efecte socio eco fp'!$A$5:$X$30,16,FALSE)-VLOOKUP(AM$3,'efecte socio eco 7'!$A$5:$X$30,16,FALSE),0)</f>
        <v>0</v>
      </c>
      <c r="AN71" s="42">
        <f>IF(AND(AN$3&gt;=2025,AN$6&lt;&gt;0),VLOOKUP(AN$3,'efecte socio eco fp'!$A$5:$X$30,16,FALSE)-VLOOKUP(AN$3,'efecte socio eco 7'!$A$5:$X$30,16,FALSE),0)</f>
        <v>0</v>
      </c>
      <c r="AO71" s="42">
        <f>IF(AND(AO$3&gt;=2025,AO$6&lt;&gt;0),VLOOKUP(AO$3,'efecte socio eco fp'!$A$5:$X$30,16,FALSE)-VLOOKUP(AO$3,'efecte socio eco 7'!$A$5:$X$30,16,FALSE),0)</f>
        <v>0</v>
      </c>
      <c r="AP71" s="42">
        <f>IF(AND(AP$3&gt;=2025,AP$6&lt;&gt;0),VLOOKUP(AP$3,'efecte socio eco fp'!$A$5:$X$30,16,FALSE)-VLOOKUP(AP$3,'efecte socio eco 7'!$A$5:$X$30,16,FALSE),0)</f>
        <v>0</v>
      </c>
      <c r="AQ71" s="42">
        <f>IF(AND(AQ$3&gt;=2025,AQ$6&lt;&gt;0),VLOOKUP(AQ$3,'efecte socio eco fp'!$A$5:$X$30,16,FALSE)-VLOOKUP(AQ$3,'efecte socio eco 7'!$A$5:$X$30,16,FALSE),0)</f>
        <v>0</v>
      </c>
      <c r="AR71" s="42">
        <f>IF(AND(AR$3&gt;=2025,AR$6&lt;&gt;0),VLOOKUP(AR$3,'efecte socio eco fp'!$A$5:$X$30,16,FALSE)-VLOOKUP(AR$3,'efecte socio eco 7'!$A$5:$X$30,16,FALSE),0)</f>
        <v>0</v>
      </c>
      <c r="AS71" s="42">
        <f>IF(AND(AS$3&gt;=2025,AS$6&lt;&gt;0),VLOOKUP(AS$3,'efecte socio eco fp'!$A$5:$X$30,16,FALSE)-VLOOKUP(AS$3,'efecte socio eco 7'!$A$5:$X$30,16,FALSE),0)</f>
        <v>0</v>
      </c>
      <c r="AT71" s="42">
        <f>IF(AND(AT$3&gt;=2025,AT$6&lt;&gt;0),VLOOKUP(AT$3,'efecte socio eco fp'!$A$5:$X$30,16,FALSE)-VLOOKUP(AT$3,'efecte socio eco 7'!$A$5:$X$30,16,FALSE),0)</f>
        <v>0</v>
      </c>
      <c r="AU71" s="42">
        <f>IF(AND(AU$3&gt;=2025,AU$6&lt;&gt;0),VLOOKUP(AU$3,'efecte socio eco fp'!$A$5:$X$30,16,FALSE)-VLOOKUP(AU$3,'efecte socio eco 7'!$A$5:$X$30,16,FALSE),0)</f>
        <v>0</v>
      </c>
      <c r="AV71" s="42">
        <f>IF(AND(AV$3&gt;=2025,AV$6&lt;&gt;0),VLOOKUP(AV$3,'efecte socio eco fp'!$A$5:$X$30,16,FALSE)-VLOOKUP(AV$3,'efecte socio eco 7'!$A$5:$X$30,16,FALSE),0)</f>
        <v>0</v>
      </c>
      <c r="AW71" s="42">
        <f>IF(AND(AW$3&gt;=2025,AW$6&lt;&gt;0),VLOOKUP(AW$3,'efecte socio eco fp'!$A$5:$X$30,16,FALSE)-VLOOKUP(AW$3,'efecte socio eco 7'!$A$5:$X$30,16,FALSE),0)</f>
        <v>0</v>
      </c>
      <c r="AX71" s="42">
        <f>IF(AND(AX$3&gt;=2025,AX$6&lt;&gt;0),VLOOKUP(AX$3,'efecte socio eco fp'!$A$5:$X$30,16,FALSE)-VLOOKUP(AX$3,'efecte socio eco 7'!$A$5:$X$30,16,FALSE),0)</f>
        <v>0</v>
      </c>
      <c r="AY71" s="42">
        <f>IF(AND(AY$3&gt;=2025,AY$6&lt;&gt;0),VLOOKUP(AY$3,'efecte socio eco fp'!$A$5:$X$30,16,FALSE)-VLOOKUP(AY$3,'efecte socio eco 7'!$A$5:$X$30,16,FALSE),0)</f>
        <v>0</v>
      </c>
      <c r="AZ71" s="42">
        <f>IF(AND(AZ$3&gt;=2025,AZ$6&lt;&gt;0),VLOOKUP(AZ$3,'efecte socio eco fp'!$A$5:$X$30,16,FALSE)-VLOOKUP(AZ$3,'efecte socio eco 7'!$A$5:$X$30,16,FALSE),0)</f>
        <v>0</v>
      </c>
      <c r="BA71" s="42">
        <f>IF(AND(BA$3&gt;=2025,BA$6&lt;&gt;0),VLOOKUP(BA$3,'efecte socio eco fp'!$A$5:$X$30,16,FALSE)-VLOOKUP(BA$3,'efecte socio eco 7'!$A$5:$X$30,16,FALSE),0)</f>
        <v>0</v>
      </c>
      <c r="BB71" s="42">
        <f>IF(AND(BB$3&gt;=2025,BB$6&lt;&gt;0),VLOOKUP(BB$3,'efecte socio eco fp'!$A$5:$X$30,16,FALSE)-VLOOKUP(BB$3,'efecte socio eco 7'!$A$5:$X$30,16,FALSE),0)</f>
        <v>0</v>
      </c>
      <c r="BC71" s="42">
        <f>IF(AND(BC$3&gt;=2025,BC$6&lt;&gt;0),VLOOKUP(BC$3,'efecte socio eco fp'!$A$5:$X$30,16,FALSE)-VLOOKUP(BC$3,'efecte socio eco 7'!$A$5:$X$30,16,FALSE),0)</f>
        <v>0</v>
      </c>
      <c r="BD71" s="42">
        <f>IF(AND(BD$3&gt;=2025,BD$6&lt;&gt;0),VLOOKUP(BD$3,'efecte socio eco fp'!$A$5:$X$30,16,FALSE)-VLOOKUP(BD$3,'efecte socio eco 7'!$A$5:$X$30,16,FALSE),0)</f>
        <v>0</v>
      </c>
      <c r="BE71" s="42">
        <f>IF(AND(BE$3&gt;=2025,BE$6&lt;&gt;0),VLOOKUP(BE$3,'efecte socio eco fp'!$A$5:$X$30,16,FALSE)-VLOOKUP(BE$3,'efecte socio eco 7'!$A$5:$X$30,16,FALSE),0)</f>
        <v>0</v>
      </c>
      <c r="BF71" s="42">
        <f>IF(AND(BF$3&gt;=2025,BF$6&lt;&gt;0),VLOOKUP(BF$3,'efecte socio eco fp'!$A$5:$X$30,16,FALSE)-VLOOKUP(BF$3,'efecte socio eco 7'!$A$5:$X$30,16,FALSE),0)</f>
        <v>0</v>
      </c>
      <c r="BG71" s="42">
        <f>IF(AND(BG$3&gt;=2025,BG$6&lt;&gt;0),VLOOKUP(BG$3,'efecte socio eco fp'!$A$5:$X$30,16,FALSE)-VLOOKUP(BG$3,'efecte socio eco 7'!$A$5:$X$30,16,FALSE),0)</f>
        <v>0</v>
      </c>
      <c r="BH71" s="42">
        <f>IF(AND(BH$3&gt;=2025,BH$6&lt;&gt;0),VLOOKUP(BH$3,'efecte socio eco fp'!$A$5:$X$30,16,FALSE)-VLOOKUP(BH$3,'efecte socio eco 7'!$A$5:$X$30,16,FALSE),0)</f>
        <v>0</v>
      </c>
      <c r="BI71" s="42">
        <f>IF(AND(BI$3&gt;=2025,BI$6&lt;&gt;0),VLOOKUP(BI$3,'efecte socio eco fp'!$A$5:$X$30,16,FALSE)-VLOOKUP(BI$3,'efecte socio eco 7'!$A$5:$X$30,16,FALSE),0)</f>
        <v>0</v>
      </c>
      <c r="BJ71" s="42">
        <f>IF(AND(BJ$3&gt;=2025,BJ$6&lt;&gt;0),VLOOKUP(BJ$3,'efecte socio eco fp'!$A$5:$X$30,16,FALSE)-VLOOKUP(BJ$3,'efecte socio eco 7'!$A$5:$X$30,16,FALSE),0)</f>
        <v>0</v>
      </c>
      <c r="BK71" s="42">
        <f>IF(AND(BK$3&gt;=2025,BK$6&lt;&gt;0),VLOOKUP(BK$3,'efecte socio eco fp'!$A$5:$X$30,16,FALSE)-VLOOKUP(BK$3,'efecte socio eco 7'!$A$5:$X$30,16,FALSE),0)</f>
        <v>0</v>
      </c>
      <c r="BL71" s="42">
        <f>IF(AND(BL$3&gt;=2025,BL$6&lt;&gt;0),VLOOKUP(BL$3,'efecte socio eco fp'!$A$5:$X$30,16,FALSE)-VLOOKUP(BL$3,'efecte socio eco 7'!$A$5:$X$30,16,FALSE),0)</f>
        <v>0</v>
      </c>
      <c r="BM71" s="42">
        <f>IF(AND(BM$3&gt;=2025,BM$6&lt;&gt;0),VLOOKUP(BM$3,'efecte socio eco fp'!$A$5:$X$30,16,FALSE)-VLOOKUP(BM$3,'efecte socio eco 7'!$A$5:$X$30,16,FALSE),0)</f>
        <v>0</v>
      </c>
      <c r="BN71" s="42">
        <f>IF(AND(BN$3&gt;=2025,BN$6&lt;&gt;0),VLOOKUP(BN$3,'efecte socio eco fp'!$A$5:$X$30,16,FALSE)-VLOOKUP(BN$3,'efecte socio eco 7'!$A$5:$X$30,16,FALSE),0)</f>
        <v>0</v>
      </c>
      <c r="BO71" s="42">
        <f>IF(AND(BO$3&gt;=2025,BO$6&lt;&gt;0),VLOOKUP(BO$3,'efecte socio eco fp'!$A$5:$X$30,16,FALSE)-VLOOKUP(BO$3,'efecte socio eco 7'!$A$5:$X$30,16,FALSE),0)</f>
        <v>0</v>
      </c>
      <c r="BP71" s="42">
        <f>IF(AND(BP$3&gt;=2025,BP$6&lt;&gt;0),VLOOKUP(BP$3,'efecte socio eco fp'!$A$5:$X$30,16,FALSE)-VLOOKUP(BP$3,'efecte socio eco 7'!$A$5:$X$30,16,FALSE),0)</f>
        <v>0</v>
      </c>
      <c r="BQ71" s="42">
        <f>IF(AND(BQ$3&gt;=2025,BQ$6&lt;&gt;0),VLOOKUP(BQ$3,'efecte socio eco fp'!$A$5:$X$30,16,FALSE)-VLOOKUP(BQ$3,'efecte socio eco 7'!$A$5:$X$30,16,FALSE),0)</f>
        <v>0</v>
      </c>
      <c r="BR71" s="42">
        <f>IF(AND(BR$3&gt;=2025,BR$6&lt;&gt;0),VLOOKUP(BR$3,'efecte socio eco fp'!$A$5:$X$30,16,FALSE)-VLOOKUP(BR$3,'efecte socio eco 7'!$A$5:$X$30,16,FALSE),0)</f>
        <v>0</v>
      </c>
      <c r="BS71" s="42">
        <f>IF(AND(BS$3&gt;=2025,BS$6&lt;&gt;0),VLOOKUP(BS$3,'efecte socio eco fp'!$A$5:$X$30,16,FALSE)-VLOOKUP(BS$3,'efecte socio eco 7'!$A$5:$X$30,16,FALSE),0)</f>
        <v>0</v>
      </c>
      <c r="BT71" s="42">
        <f>IF(AND(BT$3&gt;=2025,BT$6&lt;&gt;0),VLOOKUP(BT$3,'efecte socio eco fp'!$A$5:$X$30,16,FALSE)-VLOOKUP(BT$3,'efecte socio eco 7'!$A$5:$X$30,16,FALSE),0)</f>
        <v>0</v>
      </c>
      <c r="BU71" s="42">
        <f>IF(AND(BU$3&gt;=2025,BU$6&lt;&gt;0),VLOOKUP(BU$3,'efecte socio eco fp'!$A$5:$X$30,16,FALSE)-VLOOKUP(BU$3,'efecte socio eco 7'!$A$5:$X$30,16,FALSE),0)</f>
        <v>0</v>
      </c>
      <c r="BV71" s="42">
        <f>IF(AND(BV$3&gt;=2025,BV$6&lt;&gt;0),VLOOKUP(BV$3,'efecte socio eco fp'!$A$5:$X$30,16,FALSE)-VLOOKUP(BV$3,'efecte socio eco 7'!$A$5:$X$30,16,FALSE),0)</f>
        <v>0</v>
      </c>
      <c r="BW71" s="42">
        <f>IF(AND(BW$3&gt;=2025,BW$6&lt;&gt;0),VLOOKUP(BW$3,'efecte socio eco fp'!$A$5:$X$30,16,FALSE)-VLOOKUP(BW$3,'efecte socio eco 7'!$A$5:$X$30,16,FALSE),0)</f>
        <v>0</v>
      </c>
      <c r="BX71" s="42">
        <f>IF(AND(BX$3&gt;=2025,BX$6&lt;&gt;0),VLOOKUP(BX$3,'efecte socio eco fp'!$A$5:$X$30,16,FALSE)-VLOOKUP(BX$3,'efecte socio eco 7'!$A$5:$X$30,16,FALSE),0)</f>
        <v>0</v>
      </c>
      <c r="BY71" s="42">
        <f>IF(AND(BY$3&gt;=2025,BY$6&lt;&gt;0),VLOOKUP(BY$3,'efecte socio eco fp'!$A$5:$X$30,16,FALSE)-VLOOKUP(BY$3,'efecte socio eco 7'!$A$5:$X$30,16,FALSE),0)</f>
        <v>0</v>
      </c>
      <c r="BZ71" s="42">
        <f>IF(AND(BZ$3&gt;=2025,BZ$6&lt;&gt;0),VLOOKUP(BZ$3,'efecte socio eco fp'!$A$5:$X$30,16,FALSE)-VLOOKUP(BZ$3,'efecte socio eco 7'!$A$5:$X$30,16,FALSE),0)</f>
        <v>0</v>
      </c>
      <c r="CA71" s="42">
        <f>IF(AND(CA$3&gt;=2025,CA$6&lt;&gt;0),VLOOKUP(CA$3,'efecte socio eco fp'!$A$5:$X$30,16,FALSE)-VLOOKUP(CA$3,'efecte socio eco 7'!$A$5:$X$30,16,FALSE),0)</f>
        <v>0</v>
      </c>
      <c r="CB71" s="42">
        <f>IF(AND(CB$3&gt;=2025,CB$6&lt;&gt;0),VLOOKUP(CB$3,'efecte socio eco fp'!$A$5:$X$30,16,FALSE)-VLOOKUP(CB$3,'efecte socio eco 7'!$A$5:$X$30,16,FALSE),0)</f>
        <v>0</v>
      </c>
      <c r="CC71" s="42">
        <f>IF(AND(CC$3&gt;=2025,CC$6&lt;&gt;0),VLOOKUP(CC$3,'efecte socio eco fp'!$A$5:$X$30,16,FALSE)-VLOOKUP(CC$3,'efecte socio eco 7'!$A$5:$X$30,16,FALSE),0)</f>
        <v>0</v>
      </c>
      <c r="CD71" s="42">
        <f>IF(AND(CD$3&gt;=2025,CD$6&lt;&gt;0),VLOOKUP(CD$3,'efecte socio eco fp'!$A$5:$X$30,16,FALSE)-VLOOKUP(CD$3,'efecte socio eco 7'!$A$5:$X$30,16,FALSE),0)</f>
        <v>0</v>
      </c>
      <c r="CE71" s="42">
        <f>IF(AND(CE$3&gt;=2025,CE$6&lt;&gt;0),VLOOKUP(CE$3,'efecte socio eco fp'!$A$5:$X$30,16,FALSE)-VLOOKUP(CE$3,'efecte socio eco 7'!$A$5:$X$30,16,FALSE),0)</f>
        <v>0</v>
      </c>
    </row>
    <row r="72" spans="1:83">
      <c r="A72" t="s">
        <v>500</v>
      </c>
      <c r="B72" t="s">
        <v>503</v>
      </c>
      <c r="C72" s="42">
        <f>IF(AND(C$3&gt;=2025,C$6&lt;&gt;0),VLOOKUP(C$3,'efecte socio eco fp'!$A$5:$X$30,17,FALSE)-VLOOKUP(C$3,'efecte socio eco 7'!$A$5:$X$30,17,FALSE),0)</f>
        <v>0</v>
      </c>
      <c r="D72" s="42">
        <f>IF(AND(D$3&gt;=2025,D$6&lt;&gt;0),VLOOKUP(D$3,'efecte socio eco fp'!$A$5:$X$30,17,FALSE)-VLOOKUP(D$3,'efecte socio eco 7'!$A$5:$X$30,17,FALSE),0)</f>
        <v>0</v>
      </c>
      <c r="E72" s="42">
        <f>IF(AND(E$3&gt;=2025,E$6&lt;&gt;0),VLOOKUP(E$3,'efecte socio eco fp'!$A$5:$X$30,17,FALSE)-VLOOKUP(E$3,'efecte socio eco 7'!$A$5:$X$30,17,FALSE),0)</f>
        <v>0</v>
      </c>
      <c r="F72" s="42">
        <f>IF(AND(F$3&gt;=2025,F$6&lt;&gt;0),VLOOKUP(F$3,'efecte socio eco fp'!$A$5:$X$30,17,FALSE)-VLOOKUP(F$3,'efecte socio eco 7'!$A$5:$X$30,17,FALSE),0)</f>
        <v>0</v>
      </c>
      <c r="G72" s="42">
        <f>IF(AND(G$3&gt;=2025,G$6&lt;&gt;0),VLOOKUP(G$3,'efecte socio eco fp'!$A$5:$X$30,17,FALSE)-VLOOKUP(G$3,'efecte socio eco 7'!$A$5:$X$30,17,FALSE),0)</f>
        <v>0</v>
      </c>
      <c r="H72" s="42">
        <f>IF(AND(H$3&gt;=2025,H$6&lt;&gt;0),VLOOKUP(H$3,'efecte socio eco fp'!$A$5:$X$30,17,FALSE)-VLOOKUP(H$3,'efecte socio eco 7'!$A$5:$X$30,17,FALSE),0)</f>
        <v>0</v>
      </c>
      <c r="I72" s="42">
        <f>IF(AND(I$3&gt;=2025,I$6&lt;&gt;0),VLOOKUP(I$3,'efecte socio eco fp'!$A$5:$X$30,17,FALSE)-VLOOKUP(I$3,'efecte socio eco 7'!$A$5:$X$30,17,FALSE),0)</f>
        <v>0</v>
      </c>
      <c r="J72" s="42">
        <f>IF(AND(J$3&gt;=2025,J$6&lt;&gt;0),VLOOKUP(J$3,'efecte socio eco fp'!$A$5:$X$30,17,FALSE)-VLOOKUP(J$3,'efecte socio eco 7'!$A$5:$X$30,17,FALSE),0)</f>
        <v>36.048813136585977</v>
      </c>
      <c r="K72" s="42">
        <f>IF(AND(K$3&gt;=2025,K$6&lt;&gt;0),VLOOKUP(K$3,'efecte socio eco fp'!$A$5:$X$30,17,FALSE)-VLOOKUP(K$3,'efecte socio eco 7'!$A$5:$X$30,17,FALSE),0)</f>
        <v>36.923357909355218</v>
      </c>
      <c r="L72" s="42">
        <f>IF(AND(L$3&gt;=2025,L$6&lt;&gt;0),VLOOKUP(L$3,'efecte socio eco fp'!$A$5:$X$30,17,FALSE)-VLOOKUP(L$3,'efecte socio eco 7'!$A$5:$X$30,17,FALSE),0)</f>
        <v>37.818512085344537</v>
      </c>
      <c r="M72" s="42">
        <f>IF(AND(M$3&gt;=2025,M$6&lt;&gt;0),VLOOKUP(M$3,'efecte socio eco fp'!$A$5:$X$30,17,FALSE)-VLOOKUP(M$3,'efecte socio eco 7'!$A$5:$X$30,17,FALSE),0)</f>
        <v>38.734751176661121</v>
      </c>
      <c r="N72" s="42">
        <f>IF(AND(N$3&gt;=2025,N$6&lt;&gt;0),VLOOKUP(N$3,'efecte socio eco fp'!$A$5:$X$30,17,FALSE)-VLOOKUP(N$3,'efecte socio eco 7'!$A$5:$X$30,17,FALSE),0)</f>
        <v>39.363966409776367</v>
      </c>
      <c r="O72" s="42">
        <f>IF(AND(O$3&gt;=2025,O$6&lt;&gt;0),VLOOKUP(O$3,'efecte socio eco fp'!$A$5:$X$30,17,FALSE)-VLOOKUP(O$3,'efecte socio eco 7'!$A$5:$X$30,17,FALSE),0)</f>
        <v>40.003087071042046</v>
      </c>
      <c r="P72" s="42">
        <f>IF(AND(P$3&gt;=2025,P$6&lt;&gt;0),VLOOKUP(P$3,'efecte socio eco fp'!$A$5:$X$30,17,FALSE)-VLOOKUP(P$3,'efecte socio eco 7'!$A$5:$X$30,17,FALSE),0)</f>
        <v>40.652265612941392</v>
      </c>
      <c r="Q72" s="42">
        <f>IF(AND(Q$3&gt;=2025,Q$6&lt;&gt;0),VLOOKUP(Q$3,'efecte socio eco fp'!$A$5:$X$30,17,FALSE)-VLOOKUP(Q$3,'efecte socio eco 7'!$A$5:$X$30,17,FALSE),0)</f>
        <v>41.311656794648115</v>
      </c>
      <c r="R72" s="42">
        <f>IF(AND(R$3&gt;=2025,R$6&lt;&gt;0),VLOOKUP(R$3,'efecte socio eco fp'!$A$5:$X$30,17,FALSE)-VLOOKUP(R$3,'efecte socio eco 7'!$A$5:$X$30,17,FALSE),0)</f>
        <v>41.981417716468513</v>
      </c>
      <c r="S72" s="42">
        <f>IF(AND(S$3&gt;=2025,S$6&lt;&gt;0),VLOOKUP(S$3,'efecte socio eco fp'!$A$5:$X$30,17,FALSE)-VLOOKUP(S$3,'efecte socio eco 7'!$A$5:$X$30,17,FALSE),0)</f>
        <v>42.533841788070276</v>
      </c>
      <c r="T72" s="42">
        <f>IF(AND(T$3&gt;=2025,T$6&lt;&gt;0),VLOOKUP(T$3,'efecte socio eco fp'!$A$5:$X$30,17,FALSE)-VLOOKUP(T$3,'efecte socio eco 7'!$A$5:$X$30,17,FALSE),0)</f>
        <v>43.093534250544508</v>
      </c>
      <c r="U72" s="42">
        <f>IF(AND(U$3&gt;=2025,U$6&lt;&gt;0),VLOOKUP(U$3,'efecte socio eco fp'!$A$5:$X$30,17,FALSE)-VLOOKUP(U$3,'efecte socio eco 7'!$A$5:$X$30,17,FALSE),0)</f>
        <v>43.660590725311977</v>
      </c>
      <c r="V72" s="42">
        <f>IF(AND(V$3&gt;=2025,V$6&lt;&gt;0),VLOOKUP(V$3,'efecte socio eco fp'!$A$5:$X$30,17,FALSE)-VLOOKUP(V$3,'efecte socio eco 7'!$A$5:$X$30,17,FALSE),0)</f>
        <v>44.235108091629627</v>
      </c>
      <c r="W72" s="42">
        <f>IF(AND(W$3&gt;=2025,W$6&lt;&gt;0),VLOOKUP(W$3,'efecte socio eco fp'!$A$5:$X$30,17,FALSE)-VLOOKUP(W$3,'efecte socio eco 7'!$A$5:$X$30,17,FALSE),0)</f>
        <v>44.817184503134285</v>
      </c>
      <c r="X72" s="42">
        <f>IF(AND(X$3&gt;=2025,X$6&lt;&gt;0),VLOOKUP(X$3,'efecte socio eco fp'!$A$5:$X$30,17,FALSE)-VLOOKUP(X$3,'efecte socio eco 7'!$A$5:$X$30,17,FALSE),0)</f>
        <v>45.406489099309056</v>
      </c>
      <c r="Y72" s="42">
        <f>IF(AND(Y$3&gt;=2025,Y$6&lt;&gt;0),VLOOKUP(Y$3,'efecte socio eco fp'!$A$5:$X$30,17,FALSE)-VLOOKUP(Y$3,'efecte socio eco 7'!$A$5:$X$30,17,FALSE),0)</f>
        <v>46.003035033272226</v>
      </c>
      <c r="Z72" s="42">
        <f>IF(AND(Z$3&gt;=2025,Z$6&lt;&gt;0),VLOOKUP(Z$3,'efecte socio eco fp'!$A$5:$X$30,17,FALSE)-VLOOKUP(Z$3,'efecte socio eco 7'!$A$5:$X$30,17,FALSE),0)</f>
        <v>46.60690759171257</v>
      </c>
      <c r="AA72" s="42">
        <f>IF(AND(AA$3&gt;=2025,AA$6&lt;&gt;0),VLOOKUP(AA$3,'efecte socio eco fp'!$A$5:$X$30,17,FALSE)-VLOOKUP(AA$3,'efecte socio eco 7'!$A$5:$X$30,17,FALSE),0)</f>
        <v>47.21819303702523</v>
      </c>
      <c r="AB72" s="42">
        <f>IF(AND(AB$3&gt;=2025,AB$6&lt;&gt;0),VLOOKUP(AB$3,'efecte socio eco fp'!$A$5:$X$30,17,FALSE)-VLOOKUP(AB$3,'efecte socio eco 7'!$A$5:$X$30,17,FALSE),0)</f>
        <v>47.836978618237936</v>
      </c>
      <c r="AC72" s="42">
        <f>IF(AND(AC$3&gt;=2025,AC$6&lt;&gt;0),VLOOKUP(AC$3,'efecte socio eco fp'!$A$5:$X$30,17,FALSE)-VLOOKUP(AC$3,'efecte socio eco 7'!$A$5:$X$30,17,FALSE),0)</f>
        <v>48.336824790708306</v>
      </c>
      <c r="AD72" s="42">
        <f>IF(AND(AD$3&gt;=2025,AD$6&lt;&gt;0),VLOOKUP(AD$3,'efecte socio eco fp'!$A$5:$X$30,17,FALSE)-VLOOKUP(AD$3,'efecte socio eco 7'!$A$5:$X$30,17,FALSE),0)</f>
        <v>48.841864377335696</v>
      </c>
      <c r="AE72" s="42">
        <f>IF(AND(AE$3&gt;=2025,AE$6&lt;&gt;0),VLOOKUP(AE$3,'efecte socio eco fp'!$A$5:$X$30,17,FALSE)-VLOOKUP(AE$3,'efecte socio eco 7'!$A$5:$X$30,17,FALSE),0)</f>
        <v>49.352151074554058</v>
      </c>
      <c r="AF72" s="42">
        <f>IF(AND(AF$3&gt;=2025,AF$6&lt;&gt;0),VLOOKUP(AF$3,'efecte socio eco fp'!$A$5:$X$30,17,FALSE)-VLOOKUP(AF$3,'efecte socio eco 7'!$A$5:$X$30,17,FALSE),0)</f>
        <v>49.867739131616418</v>
      </c>
      <c r="AG72" s="42">
        <f>IF(AND(AG$3&gt;=2025,AG$6&lt;&gt;0),VLOOKUP(AG$3,'efecte socio eco fp'!$A$5:$X$30,17,FALSE)-VLOOKUP(AG$3,'efecte socio eco 7'!$A$5:$X$30,17,FALSE),0)</f>
        <v>0</v>
      </c>
      <c r="AH72" s="42">
        <f>IF(AND(AH$3&gt;=2025,AH$6&lt;&gt;0),VLOOKUP(AH$3,'efecte socio eco fp'!$A$5:$X$30,17,FALSE)-VLOOKUP(AH$3,'efecte socio eco 7'!$A$5:$X$30,17,FALSE),0)</f>
        <v>0</v>
      </c>
      <c r="AI72" s="42">
        <f>IF(AND(AI$3&gt;=2025,AI$6&lt;&gt;0),VLOOKUP(AI$3,'efecte socio eco fp'!$A$5:$X$30,17,FALSE)-VLOOKUP(AI$3,'efecte socio eco 7'!$A$5:$X$30,17,FALSE),0)</f>
        <v>0</v>
      </c>
      <c r="AJ72" s="42">
        <f>IF(AND(AJ$3&gt;=2025,AJ$6&lt;&gt;0),VLOOKUP(AJ$3,'efecte socio eco fp'!$A$5:$X$30,17,FALSE)-VLOOKUP(AJ$3,'efecte socio eco 7'!$A$5:$X$30,17,FALSE),0)</f>
        <v>0</v>
      </c>
      <c r="AK72" s="42">
        <f>IF(AND(AK$3&gt;=2025,AK$6&lt;&gt;0),VLOOKUP(AK$3,'efecte socio eco fp'!$A$5:$X$30,17,FALSE)-VLOOKUP(AK$3,'efecte socio eco 7'!$A$5:$X$30,17,FALSE),0)</f>
        <v>0</v>
      </c>
      <c r="AL72" s="42">
        <f>IF(AND(AL$3&gt;=2025,AL$6&lt;&gt;0),VLOOKUP(AL$3,'efecte socio eco fp'!$A$5:$X$30,17,FALSE)-VLOOKUP(AL$3,'efecte socio eco 7'!$A$5:$X$30,17,FALSE),0)</f>
        <v>0</v>
      </c>
      <c r="AM72" s="42">
        <f>IF(AND(AM$3&gt;=2025,AM$6&lt;&gt;0),VLOOKUP(AM$3,'efecte socio eco fp'!$A$5:$X$30,17,FALSE)-VLOOKUP(AM$3,'efecte socio eco 7'!$A$5:$X$30,17,FALSE),0)</f>
        <v>0</v>
      </c>
      <c r="AN72" s="42">
        <f>IF(AND(AN$3&gt;=2025,AN$6&lt;&gt;0),VLOOKUP(AN$3,'efecte socio eco fp'!$A$5:$X$30,17,FALSE)-VLOOKUP(AN$3,'efecte socio eco 7'!$A$5:$X$30,17,FALSE),0)</f>
        <v>0</v>
      </c>
      <c r="AO72" s="42">
        <f>IF(AND(AO$3&gt;=2025,AO$6&lt;&gt;0),VLOOKUP(AO$3,'efecte socio eco fp'!$A$5:$X$30,17,FALSE)-VLOOKUP(AO$3,'efecte socio eco 7'!$A$5:$X$30,17,FALSE),0)</f>
        <v>0</v>
      </c>
      <c r="AP72" s="42">
        <f>IF(AND(AP$3&gt;=2025,AP$6&lt;&gt;0),VLOOKUP(AP$3,'efecte socio eco fp'!$A$5:$X$30,17,FALSE)-VLOOKUP(AP$3,'efecte socio eco 7'!$A$5:$X$30,17,FALSE),0)</f>
        <v>0</v>
      </c>
      <c r="AQ72" s="42">
        <f>IF(AND(AQ$3&gt;=2025,AQ$6&lt;&gt;0),VLOOKUP(AQ$3,'efecte socio eco fp'!$A$5:$X$30,17,FALSE)-VLOOKUP(AQ$3,'efecte socio eco 7'!$A$5:$X$30,17,FALSE),0)</f>
        <v>0</v>
      </c>
      <c r="AR72" s="42">
        <f>IF(AND(AR$3&gt;=2025,AR$6&lt;&gt;0),VLOOKUP(AR$3,'efecte socio eco fp'!$A$5:$X$30,17,FALSE)-VLOOKUP(AR$3,'efecte socio eco 7'!$A$5:$X$30,17,FALSE),0)</f>
        <v>0</v>
      </c>
      <c r="AS72" s="42">
        <f>IF(AND(AS$3&gt;=2025,AS$6&lt;&gt;0),VLOOKUP(AS$3,'efecte socio eco fp'!$A$5:$X$30,17,FALSE)-VLOOKUP(AS$3,'efecte socio eco 7'!$A$5:$X$30,17,FALSE),0)</f>
        <v>0</v>
      </c>
      <c r="AT72" s="42">
        <f>IF(AND(AT$3&gt;=2025,AT$6&lt;&gt;0),VLOOKUP(AT$3,'efecte socio eco fp'!$A$5:$X$30,17,FALSE)-VLOOKUP(AT$3,'efecte socio eco 7'!$A$5:$X$30,17,FALSE),0)</f>
        <v>0</v>
      </c>
      <c r="AU72" s="42">
        <f>IF(AND(AU$3&gt;=2025,AU$6&lt;&gt;0),VLOOKUP(AU$3,'efecte socio eco fp'!$A$5:$X$30,17,FALSE)-VLOOKUP(AU$3,'efecte socio eco 7'!$A$5:$X$30,17,FALSE),0)</f>
        <v>0</v>
      </c>
      <c r="AV72" s="42">
        <f>IF(AND(AV$3&gt;=2025,AV$6&lt;&gt;0),VLOOKUP(AV$3,'efecte socio eco fp'!$A$5:$X$30,17,FALSE)-VLOOKUP(AV$3,'efecte socio eco 7'!$A$5:$X$30,17,FALSE),0)</f>
        <v>0</v>
      </c>
      <c r="AW72" s="42">
        <f>IF(AND(AW$3&gt;=2025,AW$6&lt;&gt;0),VLOOKUP(AW$3,'efecte socio eco fp'!$A$5:$X$30,17,FALSE)-VLOOKUP(AW$3,'efecte socio eco 7'!$A$5:$X$30,17,FALSE),0)</f>
        <v>0</v>
      </c>
      <c r="AX72" s="42">
        <f>IF(AND(AX$3&gt;=2025,AX$6&lt;&gt;0),VLOOKUP(AX$3,'efecte socio eco fp'!$A$5:$X$30,17,FALSE)-VLOOKUP(AX$3,'efecte socio eco 7'!$A$5:$X$30,17,FALSE),0)</f>
        <v>0</v>
      </c>
      <c r="AY72" s="42">
        <f>IF(AND(AY$3&gt;=2025,AY$6&lt;&gt;0),VLOOKUP(AY$3,'efecte socio eco fp'!$A$5:$X$30,17,FALSE)-VLOOKUP(AY$3,'efecte socio eco 7'!$A$5:$X$30,17,FALSE),0)</f>
        <v>0</v>
      </c>
      <c r="AZ72" s="42">
        <f>IF(AND(AZ$3&gt;=2025,AZ$6&lt;&gt;0),VLOOKUP(AZ$3,'efecte socio eco fp'!$A$5:$X$30,17,FALSE)-VLOOKUP(AZ$3,'efecte socio eco 7'!$A$5:$X$30,17,FALSE),0)</f>
        <v>0</v>
      </c>
      <c r="BA72" s="42">
        <f>IF(AND(BA$3&gt;=2025,BA$6&lt;&gt;0),VLOOKUP(BA$3,'efecte socio eco fp'!$A$5:$X$30,17,FALSE)-VLOOKUP(BA$3,'efecte socio eco 7'!$A$5:$X$30,17,FALSE),0)</f>
        <v>0</v>
      </c>
      <c r="BB72" s="42">
        <f>IF(AND(BB$3&gt;=2025,BB$6&lt;&gt;0),VLOOKUP(BB$3,'efecte socio eco fp'!$A$5:$X$30,17,FALSE)-VLOOKUP(BB$3,'efecte socio eco 7'!$A$5:$X$30,17,FALSE),0)</f>
        <v>0</v>
      </c>
      <c r="BC72" s="42">
        <f>IF(AND(BC$3&gt;=2025,BC$6&lt;&gt;0),VLOOKUP(BC$3,'efecte socio eco fp'!$A$5:$X$30,17,FALSE)-VLOOKUP(BC$3,'efecte socio eco 7'!$A$5:$X$30,17,FALSE),0)</f>
        <v>0</v>
      </c>
      <c r="BD72" s="42">
        <f>IF(AND(BD$3&gt;=2025,BD$6&lt;&gt;0),VLOOKUP(BD$3,'efecte socio eco fp'!$A$5:$X$30,17,FALSE)-VLOOKUP(BD$3,'efecte socio eco 7'!$A$5:$X$30,17,FALSE),0)</f>
        <v>0</v>
      </c>
      <c r="BE72" s="42">
        <f>IF(AND(BE$3&gt;=2025,BE$6&lt;&gt;0),VLOOKUP(BE$3,'efecte socio eco fp'!$A$5:$X$30,17,FALSE)-VLOOKUP(BE$3,'efecte socio eco 7'!$A$5:$X$30,17,FALSE),0)</f>
        <v>0</v>
      </c>
      <c r="BF72" s="42">
        <f>IF(AND(BF$3&gt;=2025,BF$6&lt;&gt;0),VLOOKUP(BF$3,'efecte socio eco fp'!$A$5:$X$30,17,FALSE)-VLOOKUP(BF$3,'efecte socio eco 7'!$A$5:$X$30,17,FALSE),0)</f>
        <v>0</v>
      </c>
      <c r="BG72" s="42">
        <f>IF(AND(BG$3&gt;=2025,BG$6&lt;&gt;0),VLOOKUP(BG$3,'efecte socio eco fp'!$A$5:$X$30,17,FALSE)-VLOOKUP(BG$3,'efecte socio eco 7'!$A$5:$X$30,17,FALSE),0)</f>
        <v>0</v>
      </c>
      <c r="BH72" s="42">
        <f>IF(AND(BH$3&gt;=2025,BH$6&lt;&gt;0),VLOOKUP(BH$3,'efecte socio eco fp'!$A$5:$X$30,17,FALSE)-VLOOKUP(BH$3,'efecte socio eco 7'!$A$5:$X$30,17,FALSE),0)</f>
        <v>0</v>
      </c>
      <c r="BI72" s="42">
        <f>IF(AND(BI$3&gt;=2025,BI$6&lt;&gt;0),VLOOKUP(BI$3,'efecte socio eco fp'!$A$5:$X$30,17,FALSE)-VLOOKUP(BI$3,'efecte socio eco 7'!$A$5:$X$30,17,FALSE),0)</f>
        <v>0</v>
      </c>
      <c r="BJ72" s="42">
        <f>IF(AND(BJ$3&gt;=2025,BJ$6&lt;&gt;0),VLOOKUP(BJ$3,'efecte socio eco fp'!$A$5:$X$30,17,FALSE)-VLOOKUP(BJ$3,'efecte socio eco 7'!$A$5:$X$30,17,FALSE),0)</f>
        <v>0</v>
      </c>
      <c r="BK72" s="42">
        <f>IF(AND(BK$3&gt;=2025,BK$6&lt;&gt;0),VLOOKUP(BK$3,'efecte socio eco fp'!$A$5:$X$30,17,FALSE)-VLOOKUP(BK$3,'efecte socio eco 7'!$A$5:$X$30,17,FALSE),0)</f>
        <v>0</v>
      </c>
      <c r="BL72" s="42">
        <f>IF(AND(BL$3&gt;=2025,BL$6&lt;&gt;0),VLOOKUP(BL$3,'efecte socio eco fp'!$A$5:$X$30,17,FALSE)-VLOOKUP(BL$3,'efecte socio eco 7'!$A$5:$X$30,17,FALSE),0)</f>
        <v>0</v>
      </c>
      <c r="BM72" s="42">
        <f>IF(AND(BM$3&gt;=2025,BM$6&lt;&gt;0),VLOOKUP(BM$3,'efecte socio eco fp'!$A$5:$X$30,17,FALSE)-VLOOKUP(BM$3,'efecte socio eco 7'!$A$5:$X$30,17,FALSE),0)</f>
        <v>0</v>
      </c>
      <c r="BN72" s="42">
        <f>IF(AND(BN$3&gt;=2025,BN$6&lt;&gt;0),VLOOKUP(BN$3,'efecte socio eco fp'!$A$5:$X$30,17,FALSE)-VLOOKUP(BN$3,'efecte socio eco 7'!$A$5:$X$30,17,FALSE),0)</f>
        <v>0</v>
      </c>
      <c r="BO72" s="42">
        <f>IF(AND(BO$3&gt;=2025,BO$6&lt;&gt;0),VLOOKUP(BO$3,'efecte socio eco fp'!$A$5:$X$30,17,FALSE)-VLOOKUP(BO$3,'efecte socio eco 7'!$A$5:$X$30,17,FALSE),0)</f>
        <v>0</v>
      </c>
      <c r="BP72" s="42">
        <f>IF(AND(BP$3&gt;=2025,BP$6&lt;&gt;0),VLOOKUP(BP$3,'efecte socio eco fp'!$A$5:$X$30,17,FALSE)-VLOOKUP(BP$3,'efecte socio eco 7'!$A$5:$X$30,17,FALSE),0)</f>
        <v>0</v>
      </c>
      <c r="BQ72" s="42">
        <f>IF(AND(BQ$3&gt;=2025,BQ$6&lt;&gt;0),VLOOKUP(BQ$3,'efecte socio eco fp'!$A$5:$X$30,17,FALSE)-VLOOKUP(BQ$3,'efecte socio eco 7'!$A$5:$X$30,17,FALSE),0)</f>
        <v>0</v>
      </c>
      <c r="BR72" s="42">
        <f>IF(AND(BR$3&gt;=2025,BR$6&lt;&gt;0),VLOOKUP(BR$3,'efecte socio eco fp'!$A$5:$X$30,17,FALSE)-VLOOKUP(BR$3,'efecte socio eco 7'!$A$5:$X$30,17,FALSE),0)</f>
        <v>0</v>
      </c>
      <c r="BS72" s="42">
        <f>IF(AND(BS$3&gt;=2025,BS$6&lt;&gt;0),VLOOKUP(BS$3,'efecte socio eco fp'!$A$5:$X$30,17,FALSE)-VLOOKUP(BS$3,'efecte socio eco 7'!$A$5:$X$30,17,FALSE),0)</f>
        <v>0</v>
      </c>
      <c r="BT72" s="42">
        <f>IF(AND(BT$3&gt;=2025,BT$6&lt;&gt;0),VLOOKUP(BT$3,'efecte socio eco fp'!$A$5:$X$30,17,FALSE)-VLOOKUP(BT$3,'efecte socio eco 7'!$A$5:$X$30,17,FALSE),0)</f>
        <v>0</v>
      </c>
      <c r="BU72" s="42">
        <f>IF(AND(BU$3&gt;=2025,BU$6&lt;&gt;0),VLOOKUP(BU$3,'efecte socio eco fp'!$A$5:$X$30,17,FALSE)-VLOOKUP(BU$3,'efecte socio eco 7'!$A$5:$X$30,17,FALSE),0)</f>
        <v>0</v>
      </c>
      <c r="BV72" s="42">
        <f>IF(AND(BV$3&gt;=2025,BV$6&lt;&gt;0),VLOOKUP(BV$3,'efecte socio eco fp'!$A$5:$X$30,17,FALSE)-VLOOKUP(BV$3,'efecte socio eco 7'!$A$5:$X$30,17,FALSE),0)</f>
        <v>0</v>
      </c>
      <c r="BW72" s="42">
        <f>IF(AND(BW$3&gt;=2025,BW$6&lt;&gt;0),VLOOKUP(BW$3,'efecte socio eco fp'!$A$5:$X$30,17,FALSE)-VLOOKUP(BW$3,'efecte socio eco 7'!$A$5:$X$30,17,FALSE),0)</f>
        <v>0</v>
      </c>
      <c r="BX72" s="42">
        <f>IF(AND(BX$3&gt;=2025,BX$6&lt;&gt;0),VLOOKUP(BX$3,'efecte socio eco fp'!$A$5:$X$30,17,FALSE)-VLOOKUP(BX$3,'efecte socio eco 7'!$A$5:$X$30,17,FALSE),0)</f>
        <v>0</v>
      </c>
      <c r="BY72" s="42">
        <f>IF(AND(BY$3&gt;=2025,BY$6&lt;&gt;0),VLOOKUP(BY$3,'efecte socio eco fp'!$A$5:$X$30,17,FALSE)-VLOOKUP(BY$3,'efecte socio eco 7'!$A$5:$X$30,17,FALSE),0)</f>
        <v>0</v>
      </c>
      <c r="BZ72" s="42">
        <f>IF(AND(BZ$3&gt;=2025,BZ$6&lt;&gt;0),VLOOKUP(BZ$3,'efecte socio eco fp'!$A$5:$X$30,17,FALSE)-VLOOKUP(BZ$3,'efecte socio eco 7'!$A$5:$X$30,17,FALSE),0)</f>
        <v>0</v>
      </c>
      <c r="CA72" s="42">
        <f>IF(AND(CA$3&gt;=2025,CA$6&lt;&gt;0),VLOOKUP(CA$3,'efecte socio eco fp'!$A$5:$X$30,17,FALSE)-VLOOKUP(CA$3,'efecte socio eco 7'!$A$5:$X$30,17,FALSE),0)</f>
        <v>0</v>
      </c>
      <c r="CB72" s="42">
        <f>IF(AND(CB$3&gt;=2025,CB$6&lt;&gt;0),VLOOKUP(CB$3,'efecte socio eco fp'!$A$5:$X$30,17,FALSE)-VLOOKUP(CB$3,'efecte socio eco 7'!$A$5:$X$30,17,FALSE),0)</f>
        <v>0</v>
      </c>
      <c r="CC72" s="42">
        <f>IF(AND(CC$3&gt;=2025,CC$6&lt;&gt;0),VLOOKUP(CC$3,'efecte socio eco fp'!$A$5:$X$30,17,FALSE)-VLOOKUP(CC$3,'efecte socio eco 7'!$A$5:$X$30,17,FALSE),0)</f>
        <v>0</v>
      </c>
      <c r="CD72" s="42">
        <f>IF(AND(CD$3&gt;=2025,CD$6&lt;&gt;0),VLOOKUP(CD$3,'efecte socio eco fp'!$A$5:$X$30,17,FALSE)-VLOOKUP(CD$3,'efecte socio eco 7'!$A$5:$X$30,17,FALSE),0)</f>
        <v>0</v>
      </c>
      <c r="CE72" s="42">
        <f>IF(AND(CE$3&gt;=2025,CE$6&lt;&gt;0),VLOOKUP(CE$3,'efecte socio eco fp'!$A$5:$X$30,17,FALSE)-VLOOKUP(CE$3,'efecte socio eco 7'!$A$5:$X$30,17,FALSE),0)</f>
        <v>0</v>
      </c>
    </row>
    <row r="73" spans="1:83">
      <c r="A73" t="s">
        <v>501</v>
      </c>
      <c r="B73" t="s">
        <v>503</v>
      </c>
      <c r="C73" s="42">
        <f>IF(AND(C$3&gt;=2025,C$6&lt;&gt;0),VLOOKUP(C$3,'efecte socio eco fp'!$A$5:$X$30,18,FALSE)-VLOOKUP(C$3,'efecte socio eco 7'!$A$5:$X$30,18,FALSE),0)</f>
        <v>0</v>
      </c>
      <c r="D73" s="42">
        <f>IF(AND(D$3&gt;=2025,D$6&lt;&gt;0),VLOOKUP(D$3,'efecte socio eco fp'!$A$5:$X$30,18,FALSE)-VLOOKUP(D$3,'efecte socio eco 7'!$A$5:$X$30,18,FALSE),0)</f>
        <v>0</v>
      </c>
      <c r="E73" s="42">
        <f>IF(AND(E$3&gt;=2025,E$6&lt;&gt;0),VLOOKUP(E$3,'efecte socio eco fp'!$A$5:$X$30,18,FALSE)-VLOOKUP(E$3,'efecte socio eco 7'!$A$5:$X$30,18,FALSE),0)</f>
        <v>0</v>
      </c>
      <c r="F73" s="42">
        <f>IF(AND(F$3&gt;=2025,F$6&lt;&gt;0),VLOOKUP(F$3,'efecte socio eco fp'!$A$5:$X$30,18,FALSE)-VLOOKUP(F$3,'efecte socio eco 7'!$A$5:$X$30,18,FALSE),0)</f>
        <v>0</v>
      </c>
      <c r="G73" s="42">
        <f>IF(AND(G$3&gt;=2025,G$6&lt;&gt;0),VLOOKUP(G$3,'efecte socio eco fp'!$A$5:$X$30,18,FALSE)-VLOOKUP(G$3,'efecte socio eco 7'!$A$5:$X$30,18,FALSE),0)</f>
        <v>0</v>
      </c>
      <c r="H73" s="42">
        <f>IF(AND(H$3&gt;=2025,H$6&lt;&gt;0),VLOOKUP(H$3,'efecte socio eco fp'!$A$5:$X$30,18,FALSE)-VLOOKUP(H$3,'efecte socio eco 7'!$A$5:$X$30,18,FALSE),0)</f>
        <v>0</v>
      </c>
      <c r="I73" s="42">
        <f>IF(AND(I$3&gt;=2025,I$6&lt;&gt;0),VLOOKUP(I$3,'efecte socio eco fp'!$A$5:$X$30,18,FALSE)-VLOOKUP(I$3,'efecte socio eco 7'!$A$5:$X$30,18,FALSE),0)</f>
        <v>0</v>
      </c>
      <c r="J73" s="42">
        <f>IF(AND(J$3&gt;=2025,J$6&lt;&gt;0),VLOOKUP(J$3,'efecte socio eco fp'!$A$5:$X$30,18,FALSE)-VLOOKUP(J$3,'efecte socio eco 7'!$A$5:$X$30,18,FALSE),0)</f>
        <v>113.36655012402935</v>
      </c>
      <c r="K73" s="42">
        <f>IF(AND(K$3&gt;=2025,K$6&lt;&gt;0),VLOOKUP(K$3,'efecte socio eco fp'!$A$5:$X$30,18,FALSE)-VLOOKUP(K$3,'efecte socio eco 7'!$A$5:$X$30,18,FALSE),0)</f>
        <v>116.18461103647496</v>
      </c>
      <c r="L73" s="42">
        <f>IF(AND(L$3&gt;=2025,L$6&lt;&gt;0),VLOOKUP(L$3,'efecte socio eco fp'!$A$5:$X$30,18,FALSE)-VLOOKUP(L$3,'efecte socio eco 7'!$A$5:$X$30,18,FALSE),0)</f>
        <v>119.07017620470106</v>
      </c>
      <c r="M73" s="42">
        <f>IF(AND(M$3&gt;=2025,M$6&lt;&gt;0),VLOOKUP(M$3,'efecte socio eco fp'!$A$5:$X$30,18,FALSE)-VLOOKUP(M$3,'efecte socio eco 7'!$A$5:$X$30,18,FALSE),0)</f>
        <v>122.02482116670399</v>
      </c>
      <c r="N73" s="42">
        <f>IF(AND(N$3&gt;=2025,N$6&lt;&gt;0),VLOOKUP(N$3,'efecte socio eco fp'!$A$5:$X$30,18,FALSE)-VLOOKUP(N$3,'efecte socio eco 7'!$A$5:$X$30,18,FALSE),0)</f>
        <v>124.04571980530545</v>
      </c>
      <c r="O73" s="42">
        <f>IF(AND(O$3&gt;=2025,O$6&lt;&gt;0),VLOOKUP(O$3,'efecte socio eco fp'!$A$5:$X$30,18,FALSE)-VLOOKUP(O$3,'efecte socio eco 7'!$A$5:$X$30,18,FALSE),0)</f>
        <v>126.09884705001423</v>
      </c>
      <c r="P73" s="42">
        <f>IF(AND(P$3&gt;=2025,P$6&lt;&gt;0),VLOOKUP(P$3,'efecte socio eco fp'!$A$5:$X$30,18,FALSE)-VLOOKUP(P$3,'efecte socio eco 7'!$A$5:$X$30,18,FALSE),0)</f>
        <v>128.18470347859511</v>
      </c>
      <c r="Q73" s="42">
        <f>IF(AND(Q$3&gt;=2025,Q$6&lt;&gt;0),VLOOKUP(Q$3,'efecte socio eco fp'!$A$5:$X$30,18,FALSE)-VLOOKUP(Q$3,'efecte socio eco 7'!$A$5:$X$30,18,FALSE),0)</f>
        <v>130.30379729363631</v>
      </c>
      <c r="R73" s="42">
        <f>IF(AND(R$3&gt;=2025,R$6&lt;&gt;0),VLOOKUP(R$3,'efecte socio eco fp'!$A$5:$X$30,18,FALSE)-VLOOKUP(R$3,'efecte socio eco 7'!$A$5:$X$30,18,FALSE),0)</f>
        <v>132.4566444369666</v>
      </c>
      <c r="S73" s="42">
        <f>IF(AND(S$3&gt;=2025,S$6&lt;&gt;0),VLOOKUP(S$3,'efecte socio eco fp'!$A$5:$X$30,18,FALSE)-VLOOKUP(S$3,'efecte socio eco 7'!$A$5:$X$30,18,FALSE),0)</f>
        <v>134.18817555573696</v>
      </c>
      <c r="T73" s="42">
        <f>IF(AND(T$3&gt;=2025,T$6&lt;&gt;0),VLOOKUP(T$3,'efecte socio eco fp'!$A$5:$X$30,18,FALSE)-VLOOKUP(T$3,'efecte socio eco 7'!$A$5:$X$30,18,FALSE),0)</f>
        <v>135.94234045762278</v>
      </c>
      <c r="U73" s="42">
        <f>IF(AND(U$3&gt;=2025,U$6&lt;&gt;0),VLOOKUP(U$3,'efecte socio eco fp'!$A$5:$X$30,18,FALSE)-VLOOKUP(U$3,'efecte socio eco 7'!$A$5:$X$30,18,FALSE),0)</f>
        <v>137.71943498118708</v>
      </c>
      <c r="V73" s="42">
        <f>IF(AND(V$3&gt;=2025,V$6&lt;&gt;0),VLOOKUP(V$3,'efecte socio eco fp'!$A$5:$X$30,18,FALSE)-VLOOKUP(V$3,'efecte socio eco 7'!$A$5:$X$30,18,FALSE),0)</f>
        <v>139.51975883154046</v>
      </c>
      <c r="W73" s="42">
        <f>IF(AND(W$3&gt;=2025,W$6&lt;&gt;0),VLOOKUP(W$3,'efecte socio eco fp'!$A$5:$X$30,18,FALSE)-VLOOKUP(W$3,'efecte socio eco 7'!$A$5:$X$30,18,FALSE),0)</f>
        <v>141.34361563087623</v>
      </c>
      <c r="X73" s="42">
        <f>IF(AND(X$3&gt;=2025,X$6&lt;&gt;0),VLOOKUP(X$3,'efecte socio eco fp'!$A$5:$X$30,18,FALSE)-VLOOKUP(X$3,'efecte socio eco 7'!$A$5:$X$30,18,FALSE),0)</f>
        <v>143.13232656244872</v>
      </c>
      <c r="Y73" s="42">
        <f>IF(AND(Y$3&gt;=2025,Y$6&lt;&gt;0),VLOOKUP(Y$3,'efecte socio eco fp'!$A$5:$X$30,18,FALSE)-VLOOKUP(Y$3,'efecte socio eco 7'!$A$5:$X$30,18,FALSE),0)</f>
        <v>144.94246955484778</v>
      </c>
      <c r="Z73" s="42">
        <f>IF(AND(Z$3&gt;=2025,Z$6&lt;&gt;0),VLOOKUP(Z$3,'efecte socio eco fp'!$A$5:$X$30,18,FALSE)-VLOOKUP(Z$3,'efecte socio eco 7'!$A$5:$X$30,18,FALSE),0)</f>
        <v>146.7742923839578</v>
      </c>
      <c r="AA73" s="42">
        <f>IF(AND(AA$3&gt;=2025,AA$6&lt;&gt;0),VLOOKUP(AA$3,'efecte socio eco fp'!$A$5:$X$30,18,FALSE)-VLOOKUP(AA$3,'efecte socio eco 7'!$A$5:$X$30,18,FALSE),0)</f>
        <v>148.62804561883968</v>
      </c>
      <c r="AB73" s="42">
        <f>IF(AND(AB$3&gt;=2025,AB$6&lt;&gt;0),VLOOKUP(AB$3,'efecte socio eco fp'!$A$5:$X$30,18,FALSE)-VLOOKUP(AB$3,'efecte socio eco 7'!$A$5:$X$30,18,FALSE),0)</f>
        <v>150.50398265262993</v>
      </c>
      <c r="AC73" s="42">
        <f>IF(AND(AC$3&gt;=2025,AC$6&lt;&gt;0),VLOOKUP(AC$3,'efecte socio eco fp'!$A$5:$X$30,18,FALSE)-VLOOKUP(AC$3,'efecte socio eco 7'!$A$5:$X$30,18,FALSE),0)</f>
        <v>152.04943561513937</v>
      </c>
      <c r="AD73" s="42">
        <f>IF(AND(AD$3&gt;=2025,AD$6&lt;&gt;0),VLOOKUP(AD$3,'efecte socio eco fp'!$A$5:$X$30,18,FALSE)-VLOOKUP(AD$3,'efecte socio eco 7'!$A$5:$X$30,18,FALSE),0)</f>
        <v>153.61068644849547</v>
      </c>
      <c r="AE73" s="42">
        <f>IF(AND(AE$3&gt;=2025,AE$6&lt;&gt;0),VLOOKUP(AE$3,'efecte socio eco fp'!$A$5:$X$30,18,FALSE)-VLOOKUP(AE$3,'efecte socio eco 7'!$A$5:$X$30,18,FALSE),0)</f>
        <v>155.18789600098171</v>
      </c>
      <c r="AF73" s="42">
        <f>IF(AND(AF$3&gt;=2025,AF$6&lt;&gt;0),VLOOKUP(AF$3,'efecte socio eco fp'!$A$5:$X$30,18,FALSE)-VLOOKUP(AF$3,'efecte socio eco 7'!$A$5:$X$30,18,FALSE),0)</f>
        <v>156.78122675283339</v>
      </c>
      <c r="AG73" s="42">
        <f>IF(AND(AG$3&gt;=2025,AG$6&lt;&gt;0),VLOOKUP(AG$3,'efecte socio eco fp'!$A$5:$X$30,18,FALSE)-VLOOKUP(AG$3,'efecte socio eco 7'!$A$5:$X$30,18,FALSE),0)</f>
        <v>0</v>
      </c>
      <c r="AH73" s="42">
        <f>IF(AND(AH$3&gt;=2025,AH$6&lt;&gt;0),VLOOKUP(AH$3,'efecte socio eco fp'!$A$5:$X$30,18,FALSE)-VLOOKUP(AH$3,'efecte socio eco 7'!$A$5:$X$30,18,FALSE),0)</f>
        <v>0</v>
      </c>
      <c r="AI73" s="42">
        <f>IF(AND(AI$3&gt;=2025,AI$6&lt;&gt;0),VLOOKUP(AI$3,'efecte socio eco fp'!$A$5:$X$30,18,FALSE)-VLOOKUP(AI$3,'efecte socio eco 7'!$A$5:$X$30,18,FALSE),0)</f>
        <v>0</v>
      </c>
      <c r="AJ73" s="42">
        <f>IF(AND(AJ$3&gt;=2025,AJ$6&lt;&gt;0),VLOOKUP(AJ$3,'efecte socio eco fp'!$A$5:$X$30,18,FALSE)-VLOOKUP(AJ$3,'efecte socio eco 7'!$A$5:$X$30,18,FALSE),0)</f>
        <v>0</v>
      </c>
      <c r="AK73" s="42">
        <f>IF(AND(AK$3&gt;=2025,AK$6&lt;&gt;0),VLOOKUP(AK$3,'efecte socio eco fp'!$A$5:$X$30,18,FALSE)-VLOOKUP(AK$3,'efecte socio eco 7'!$A$5:$X$30,18,FALSE),0)</f>
        <v>0</v>
      </c>
      <c r="AL73" s="42">
        <f>IF(AND(AL$3&gt;=2025,AL$6&lt;&gt;0),VLOOKUP(AL$3,'efecte socio eco fp'!$A$5:$X$30,18,FALSE)-VLOOKUP(AL$3,'efecte socio eco 7'!$A$5:$X$30,18,FALSE),0)</f>
        <v>0</v>
      </c>
      <c r="AM73" s="42">
        <f>IF(AND(AM$3&gt;=2025,AM$6&lt;&gt;0),VLOOKUP(AM$3,'efecte socio eco fp'!$A$5:$X$30,18,FALSE)-VLOOKUP(AM$3,'efecte socio eco 7'!$A$5:$X$30,18,FALSE),0)</f>
        <v>0</v>
      </c>
      <c r="AN73" s="42">
        <f>IF(AND(AN$3&gt;=2025,AN$6&lt;&gt;0),VLOOKUP(AN$3,'efecte socio eco fp'!$A$5:$X$30,18,FALSE)-VLOOKUP(AN$3,'efecte socio eco 7'!$A$5:$X$30,18,FALSE),0)</f>
        <v>0</v>
      </c>
      <c r="AO73" s="42">
        <f>IF(AND(AO$3&gt;=2025,AO$6&lt;&gt;0),VLOOKUP(AO$3,'efecte socio eco fp'!$A$5:$X$30,18,FALSE)-VLOOKUP(AO$3,'efecte socio eco 7'!$A$5:$X$30,18,FALSE),0)</f>
        <v>0</v>
      </c>
      <c r="AP73" s="42">
        <f>IF(AND(AP$3&gt;=2025,AP$6&lt;&gt;0),VLOOKUP(AP$3,'efecte socio eco fp'!$A$5:$X$30,18,FALSE)-VLOOKUP(AP$3,'efecte socio eco 7'!$A$5:$X$30,18,FALSE),0)</f>
        <v>0</v>
      </c>
      <c r="AQ73" s="42">
        <f>IF(AND(AQ$3&gt;=2025,AQ$6&lt;&gt;0),VLOOKUP(AQ$3,'efecte socio eco fp'!$A$5:$X$30,18,FALSE)-VLOOKUP(AQ$3,'efecte socio eco 7'!$A$5:$X$30,18,FALSE),0)</f>
        <v>0</v>
      </c>
      <c r="AR73" s="42">
        <f>IF(AND(AR$3&gt;=2025,AR$6&lt;&gt;0),VLOOKUP(AR$3,'efecte socio eco fp'!$A$5:$X$30,18,FALSE)-VLOOKUP(AR$3,'efecte socio eco 7'!$A$5:$X$30,18,FALSE),0)</f>
        <v>0</v>
      </c>
      <c r="AS73" s="42">
        <f>IF(AND(AS$3&gt;=2025,AS$6&lt;&gt;0),VLOOKUP(AS$3,'efecte socio eco fp'!$A$5:$X$30,18,FALSE)-VLOOKUP(AS$3,'efecte socio eco 7'!$A$5:$X$30,18,FALSE),0)</f>
        <v>0</v>
      </c>
      <c r="AT73" s="42">
        <f>IF(AND(AT$3&gt;=2025,AT$6&lt;&gt;0),VLOOKUP(AT$3,'efecte socio eco fp'!$A$5:$X$30,18,FALSE)-VLOOKUP(AT$3,'efecte socio eco 7'!$A$5:$X$30,18,FALSE),0)</f>
        <v>0</v>
      </c>
      <c r="AU73" s="42">
        <f>IF(AND(AU$3&gt;=2025,AU$6&lt;&gt;0),VLOOKUP(AU$3,'efecte socio eco fp'!$A$5:$X$30,18,FALSE)-VLOOKUP(AU$3,'efecte socio eco 7'!$A$5:$X$30,18,FALSE),0)</f>
        <v>0</v>
      </c>
      <c r="AV73" s="42">
        <f>IF(AND(AV$3&gt;=2025,AV$6&lt;&gt;0),VLOOKUP(AV$3,'efecte socio eco fp'!$A$5:$X$30,18,FALSE)-VLOOKUP(AV$3,'efecte socio eco 7'!$A$5:$X$30,18,FALSE),0)</f>
        <v>0</v>
      </c>
      <c r="AW73" s="42">
        <f>IF(AND(AW$3&gt;=2025,AW$6&lt;&gt;0),VLOOKUP(AW$3,'efecte socio eco fp'!$A$5:$X$30,18,FALSE)-VLOOKUP(AW$3,'efecte socio eco 7'!$A$5:$X$30,18,FALSE),0)</f>
        <v>0</v>
      </c>
      <c r="AX73" s="42">
        <f>IF(AND(AX$3&gt;=2025,AX$6&lt;&gt;0),VLOOKUP(AX$3,'efecte socio eco fp'!$A$5:$X$30,18,FALSE)-VLOOKUP(AX$3,'efecte socio eco 7'!$A$5:$X$30,18,FALSE),0)</f>
        <v>0</v>
      </c>
      <c r="AY73" s="42">
        <f>IF(AND(AY$3&gt;=2025,AY$6&lt;&gt;0),VLOOKUP(AY$3,'efecte socio eco fp'!$A$5:$X$30,18,FALSE)-VLOOKUP(AY$3,'efecte socio eco 7'!$A$5:$X$30,18,FALSE),0)</f>
        <v>0</v>
      </c>
      <c r="AZ73" s="42">
        <f>IF(AND(AZ$3&gt;=2025,AZ$6&lt;&gt;0),VLOOKUP(AZ$3,'efecte socio eco fp'!$A$5:$X$30,18,FALSE)-VLOOKUP(AZ$3,'efecte socio eco 7'!$A$5:$X$30,18,FALSE),0)</f>
        <v>0</v>
      </c>
      <c r="BA73" s="42">
        <f>IF(AND(BA$3&gt;=2025,BA$6&lt;&gt;0),VLOOKUP(BA$3,'efecte socio eco fp'!$A$5:$X$30,18,FALSE)-VLOOKUP(BA$3,'efecte socio eco 7'!$A$5:$X$30,18,FALSE),0)</f>
        <v>0</v>
      </c>
      <c r="BB73" s="42">
        <f>IF(AND(BB$3&gt;=2025,BB$6&lt;&gt;0),VLOOKUP(BB$3,'efecte socio eco fp'!$A$5:$X$30,18,FALSE)-VLOOKUP(BB$3,'efecte socio eco 7'!$A$5:$X$30,18,FALSE),0)</f>
        <v>0</v>
      </c>
      <c r="BC73" s="42">
        <f>IF(AND(BC$3&gt;=2025,BC$6&lt;&gt;0),VLOOKUP(BC$3,'efecte socio eco fp'!$A$5:$X$30,18,FALSE)-VLOOKUP(BC$3,'efecte socio eco 7'!$A$5:$X$30,18,FALSE),0)</f>
        <v>0</v>
      </c>
      <c r="BD73" s="42">
        <f>IF(AND(BD$3&gt;=2025,BD$6&lt;&gt;0),VLOOKUP(BD$3,'efecte socio eco fp'!$A$5:$X$30,18,FALSE)-VLOOKUP(BD$3,'efecte socio eco 7'!$A$5:$X$30,18,FALSE),0)</f>
        <v>0</v>
      </c>
      <c r="BE73" s="42">
        <f>IF(AND(BE$3&gt;=2025,BE$6&lt;&gt;0),VLOOKUP(BE$3,'efecte socio eco fp'!$A$5:$X$30,18,FALSE)-VLOOKUP(BE$3,'efecte socio eco 7'!$A$5:$X$30,18,FALSE),0)</f>
        <v>0</v>
      </c>
      <c r="BF73" s="42">
        <f>IF(AND(BF$3&gt;=2025,BF$6&lt;&gt;0),VLOOKUP(BF$3,'efecte socio eco fp'!$A$5:$X$30,18,FALSE)-VLOOKUP(BF$3,'efecte socio eco 7'!$A$5:$X$30,18,FALSE),0)</f>
        <v>0</v>
      </c>
      <c r="BG73" s="42">
        <f>IF(AND(BG$3&gt;=2025,BG$6&lt;&gt;0),VLOOKUP(BG$3,'efecte socio eco fp'!$A$5:$X$30,18,FALSE)-VLOOKUP(BG$3,'efecte socio eco 7'!$A$5:$X$30,18,FALSE),0)</f>
        <v>0</v>
      </c>
      <c r="BH73" s="42">
        <f>IF(AND(BH$3&gt;=2025,BH$6&lt;&gt;0),VLOOKUP(BH$3,'efecte socio eco fp'!$A$5:$X$30,18,FALSE)-VLOOKUP(BH$3,'efecte socio eco 7'!$A$5:$X$30,18,FALSE),0)</f>
        <v>0</v>
      </c>
      <c r="BI73" s="42">
        <f>IF(AND(BI$3&gt;=2025,BI$6&lt;&gt;0),VLOOKUP(BI$3,'efecte socio eco fp'!$A$5:$X$30,18,FALSE)-VLOOKUP(BI$3,'efecte socio eco 7'!$A$5:$X$30,18,FALSE),0)</f>
        <v>0</v>
      </c>
      <c r="BJ73" s="42">
        <f>IF(AND(BJ$3&gt;=2025,BJ$6&lt;&gt;0),VLOOKUP(BJ$3,'efecte socio eco fp'!$A$5:$X$30,18,FALSE)-VLOOKUP(BJ$3,'efecte socio eco 7'!$A$5:$X$30,18,FALSE),0)</f>
        <v>0</v>
      </c>
      <c r="BK73" s="42">
        <f>IF(AND(BK$3&gt;=2025,BK$6&lt;&gt;0),VLOOKUP(BK$3,'efecte socio eco fp'!$A$5:$X$30,18,FALSE)-VLOOKUP(BK$3,'efecte socio eco 7'!$A$5:$X$30,18,FALSE),0)</f>
        <v>0</v>
      </c>
      <c r="BL73" s="42">
        <f>IF(AND(BL$3&gt;=2025,BL$6&lt;&gt;0),VLOOKUP(BL$3,'efecte socio eco fp'!$A$5:$X$30,18,FALSE)-VLOOKUP(BL$3,'efecte socio eco 7'!$A$5:$X$30,18,FALSE),0)</f>
        <v>0</v>
      </c>
      <c r="BM73" s="42">
        <f>IF(AND(BM$3&gt;=2025,BM$6&lt;&gt;0),VLOOKUP(BM$3,'efecte socio eco fp'!$A$5:$X$30,18,FALSE)-VLOOKUP(BM$3,'efecte socio eco 7'!$A$5:$X$30,18,FALSE),0)</f>
        <v>0</v>
      </c>
      <c r="BN73" s="42">
        <f>IF(AND(BN$3&gt;=2025,BN$6&lt;&gt;0),VLOOKUP(BN$3,'efecte socio eco fp'!$A$5:$X$30,18,FALSE)-VLOOKUP(BN$3,'efecte socio eco 7'!$A$5:$X$30,18,FALSE),0)</f>
        <v>0</v>
      </c>
      <c r="BO73" s="42">
        <f>IF(AND(BO$3&gt;=2025,BO$6&lt;&gt;0),VLOOKUP(BO$3,'efecte socio eco fp'!$A$5:$X$30,18,FALSE)-VLOOKUP(BO$3,'efecte socio eco 7'!$A$5:$X$30,18,FALSE),0)</f>
        <v>0</v>
      </c>
      <c r="BP73" s="42">
        <f>IF(AND(BP$3&gt;=2025,BP$6&lt;&gt;0),VLOOKUP(BP$3,'efecte socio eco fp'!$A$5:$X$30,18,FALSE)-VLOOKUP(BP$3,'efecte socio eco 7'!$A$5:$X$30,18,FALSE),0)</f>
        <v>0</v>
      </c>
      <c r="BQ73" s="42">
        <f>IF(AND(BQ$3&gt;=2025,BQ$6&lt;&gt;0),VLOOKUP(BQ$3,'efecte socio eco fp'!$A$5:$X$30,18,FALSE)-VLOOKUP(BQ$3,'efecte socio eco 7'!$A$5:$X$30,18,FALSE),0)</f>
        <v>0</v>
      </c>
      <c r="BR73" s="42">
        <f>IF(AND(BR$3&gt;=2025,BR$6&lt;&gt;0),VLOOKUP(BR$3,'efecte socio eco fp'!$A$5:$X$30,18,FALSE)-VLOOKUP(BR$3,'efecte socio eco 7'!$A$5:$X$30,18,FALSE),0)</f>
        <v>0</v>
      </c>
      <c r="BS73" s="42">
        <f>IF(AND(BS$3&gt;=2025,BS$6&lt;&gt;0),VLOOKUP(BS$3,'efecte socio eco fp'!$A$5:$X$30,18,FALSE)-VLOOKUP(BS$3,'efecte socio eco 7'!$A$5:$X$30,18,FALSE),0)</f>
        <v>0</v>
      </c>
      <c r="BT73" s="42">
        <f>IF(AND(BT$3&gt;=2025,BT$6&lt;&gt;0),VLOOKUP(BT$3,'efecte socio eco fp'!$A$5:$X$30,18,FALSE)-VLOOKUP(BT$3,'efecte socio eco 7'!$A$5:$X$30,18,FALSE),0)</f>
        <v>0</v>
      </c>
      <c r="BU73" s="42">
        <f>IF(AND(BU$3&gt;=2025,BU$6&lt;&gt;0),VLOOKUP(BU$3,'efecte socio eco fp'!$A$5:$X$30,18,FALSE)-VLOOKUP(BU$3,'efecte socio eco 7'!$A$5:$X$30,18,FALSE),0)</f>
        <v>0</v>
      </c>
      <c r="BV73" s="42">
        <f>IF(AND(BV$3&gt;=2025,BV$6&lt;&gt;0),VLOOKUP(BV$3,'efecte socio eco fp'!$A$5:$X$30,18,FALSE)-VLOOKUP(BV$3,'efecte socio eco 7'!$A$5:$X$30,18,FALSE),0)</f>
        <v>0</v>
      </c>
      <c r="BW73" s="42">
        <f>IF(AND(BW$3&gt;=2025,BW$6&lt;&gt;0),VLOOKUP(BW$3,'efecte socio eco fp'!$A$5:$X$30,18,FALSE)-VLOOKUP(BW$3,'efecte socio eco 7'!$A$5:$X$30,18,FALSE),0)</f>
        <v>0</v>
      </c>
      <c r="BX73" s="42">
        <f>IF(AND(BX$3&gt;=2025,BX$6&lt;&gt;0),VLOOKUP(BX$3,'efecte socio eco fp'!$A$5:$X$30,18,FALSE)-VLOOKUP(BX$3,'efecte socio eco 7'!$A$5:$X$30,18,FALSE),0)</f>
        <v>0</v>
      </c>
      <c r="BY73" s="42">
        <f>IF(AND(BY$3&gt;=2025,BY$6&lt;&gt;0),VLOOKUP(BY$3,'efecte socio eco fp'!$A$5:$X$30,18,FALSE)-VLOOKUP(BY$3,'efecte socio eco 7'!$A$5:$X$30,18,FALSE),0)</f>
        <v>0</v>
      </c>
      <c r="BZ73" s="42">
        <f>IF(AND(BZ$3&gt;=2025,BZ$6&lt;&gt;0),VLOOKUP(BZ$3,'efecte socio eco fp'!$A$5:$X$30,18,FALSE)-VLOOKUP(BZ$3,'efecte socio eco 7'!$A$5:$X$30,18,FALSE),0)</f>
        <v>0</v>
      </c>
      <c r="CA73" s="42">
        <f>IF(AND(CA$3&gt;=2025,CA$6&lt;&gt;0),VLOOKUP(CA$3,'efecte socio eco fp'!$A$5:$X$30,18,FALSE)-VLOOKUP(CA$3,'efecte socio eco 7'!$A$5:$X$30,18,FALSE),0)</f>
        <v>0</v>
      </c>
      <c r="CB73" s="42">
        <f>IF(AND(CB$3&gt;=2025,CB$6&lt;&gt;0),VLOOKUP(CB$3,'efecte socio eco fp'!$A$5:$X$30,18,FALSE)-VLOOKUP(CB$3,'efecte socio eco 7'!$A$5:$X$30,18,FALSE),0)</f>
        <v>0</v>
      </c>
      <c r="CC73" s="42">
        <f>IF(AND(CC$3&gt;=2025,CC$6&lt;&gt;0),VLOOKUP(CC$3,'efecte socio eco fp'!$A$5:$X$30,18,FALSE)-VLOOKUP(CC$3,'efecte socio eco 7'!$A$5:$X$30,18,FALSE),0)</f>
        <v>0</v>
      </c>
      <c r="CD73" s="42">
        <f>IF(AND(CD$3&gt;=2025,CD$6&lt;&gt;0),VLOOKUP(CD$3,'efecte socio eco fp'!$A$5:$X$30,18,FALSE)-VLOOKUP(CD$3,'efecte socio eco 7'!$A$5:$X$30,18,FALSE),0)</f>
        <v>0</v>
      </c>
      <c r="CE73" s="42">
        <f>IF(AND(CE$3&gt;=2025,CE$6&lt;&gt;0),VLOOKUP(CE$3,'efecte socio eco fp'!$A$5:$X$30,18,FALSE)-VLOOKUP(CE$3,'efecte socio eco 7'!$A$5:$X$30,18,FALSE),0)</f>
        <v>0</v>
      </c>
    </row>
    <row r="74" spans="1:83">
      <c r="A74" t="s">
        <v>502</v>
      </c>
      <c r="B74" t="s">
        <v>503</v>
      </c>
      <c r="C74" s="42">
        <f>IF(AND(C$3&gt;=2025,C$6&lt;&gt;0),VLOOKUP(C$3,'efecte socio eco fp'!$A$5:$X$30,19,FALSE)-VLOOKUP(C$3,'efecte socio eco 7'!$A$5:$X$30,19,FALSE),0)</f>
        <v>0</v>
      </c>
      <c r="D74" s="42">
        <f>IF(AND(D$3&gt;=2025,D$6&lt;&gt;0),VLOOKUP(D$3,'efecte socio eco fp'!$A$5:$X$30,19,FALSE)-VLOOKUP(D$3,'efecte socio eco 7'!$A$5:$X$30,19,FALSE),0)</f>
        <v>0</v>
      </c>
      <c r="E74" s="42">
        <f>IF(AND(E$3&gt;=2025,E$6&lt;&gt;0),VLOOKUP(E$3,'efecte socio eco fp'!$A$5:$X$30,19,FALSE)-VLOOKUP(E$3,'efecte socio eco 7'!$A$5:$X$30,19,FALSE),0)</f>
        <v>0</v>
      </c>
      <c r="F74" s="42">
        <f>IF(AND(F$3&gt;=2025,F$6&lt;&gt;0),VLOOKUP(F$3,'efecte socio eco fp'!$A$5:$X$30,19,FALSE)-VLOOKUP(F$3,'efecte socio eco 7'!$A$5:$X$30,19,FALSE),0)</f>
        <v>0</v>
      </c>
      <c r="G74" s="42">
        <f>IF(AND(G$3&gt;=2025,G$6&lt;&gt;0),VLOOKUP(G$3,'efecte socio eco fp'!$A$5:$X$30,19,FALSE)-VLOOKUP(G$3,'efecte socio eco 7'!$A$5:$X$30,19,FALSE),0)</f>
        <v>0</v>
      </c>
      <c r="H74" s="42">
        <f>IF(AND(H$3&gt;=2025,H$6&lt;&gt;0),VLOOKUP(H$3,'efecte socio eco fp'!$A$5:$X$30,19,FALSE)-VLOOKUP(H$3,'efecte socio eco 7'!$A$5:$X$30,19,FALSE),0)</f>
        <v>0</v>
      </c>
      <c r="I74" s="42">
        <f>IF(AND(I$3&gt;=2025,I$6&lt;&gt;0),VLOOKUP(I$3,'efecte socio eco fp'!$A$5:$X$30,19,FALSE)-VLOOKUP(I$3,'efecte socio eco 7'!$A$5:$X$30,19,FALSE),0)</f>
        <v>0</v>
      </c>
      <c r="J74" s="42">
        <f>IF(AND(J$3&gt;=2025,J$6&lt;&gt;0),VLOOKUP(J$3,'efecte socio eco fp'!$A$5:$X$30,19,FALSE)-VLOOKUP(J$3,'efecte socio eco 7'!$A$5:$X$30,19,FALSE),0)</f>
        <v>248.96644562558868</v>
      </c>
      <c r="K74" s="42">
        <f>IF(AND(K$3&gt;=2025,K$6&lt;&gt;0),VLOOKUP(K$3,'efecte socio eco fp'!$A$5:$X$30,19,FALSE)-VLOOKUP(K$3,'efecte socio eco 7'!$A$5:$X$30,19,FALSE),0)</f>
        <v>255.22751679747671</v>
      </c>
      <c r="L74" s="42">
        <f>IF(AND(L$3&gt;=2025,L$6&lt;&gt;0),VLOOKUP(L$3,'efecte socio eco fp'!$A$5:$X$30,19,FALSE)-VLOOKUP(L$3,'efecte socio eco 7'!$A$5:$X$30,19,FALSE),0)</f>
        <v>261.63979599913364</v>
      </c>
      <c r="M74" s="42">
        <f>IF(AND(M$3&gt;=2025,M$6&lt;&gt;0),VLOOKUP(M$3,'efecte socio eco fp'!$A$5:$X$30,19,FALSE)-VLOOKUP(M$3,'efecte socio eco 7'!$A$5:$X$30,19,FALSE),0)</f>
        <v>268.20683423316223</v>
      </c>
      <c r="N74" s="42">
        <f>IF(AND(N$3&gt;=2025,N$6&lt;&gt;0),VLOOKUP(N$3,'efecte socio eco fp'!$A$5:$X$30,19,FALSE)-VLOOKUP(N$3,'efecte socio eco 7'!$A$5:$X$30,19,FALSE),0)</f>
        <v>272.71584682479806</v>
      </c>
      <c r="O74" s="42">
        <f>IF(AND(O$3&gt;=2025,O$6&lt;&gt;0),VLOOKUP(O$3,'efecte socio eco fp'!$A$5:$X$30,19,FALSE)-VLOOKUP(O$3,'efecte socio eco 7'!$A$5:$X$30,19,FALSE),0)</f>
        <v>277.29752448678846</v>
      </c>
      <c r="P74" s="42">
        <f>IF(AND(P$3&gt;=2025,P$6&lt;&gt;0),VLOOKUP(P$3,'efecte socio eco fp'!$A$5:$X$30,19,FALSE)-VLOOKUP(P$3,'efecte socio eco 7'!$A$5:$X$30,19,FALSE),0)</f>
        <v>281.95300477440105</v>
      </c>
      <c r="Q74" s="42">
        <f>IF(AND(Q$3&gt;=2025,Q$6&lt;&gt;0),VLOOKUP(Q$3,'efecte socio eco fp'!$A$5:$X$30,19,FALSE)-VLOOKUP(Q$3,'efecte socio eco 7'!$A$5:$X$30,19,FALSE),0)</f>
        <v>286.68344267857901</v>
      </c>
      <c r="R74" s="42">
        <f>IF(AND(R$3&gt;=2025,R$6&lt;&gt;0),VLOOKUP(R$3,'efecte socio eco fp'!$A$5:$X$30,19,FALSE)-VLOOKUP(R$3,'efecte socio eco 7'!$A$5:$X$30,19,FALSE),0)</f>
        <v>291.49001088888326</v>
      </c>
      <c r="S74" s="42">
        <f>IF(AND(S$3&gt;=2025,S$6&lt;&gt;0),VLOOKUP(S$3,'efecte socio eco fp'!$A$5:$X$30,19,FALSE)-VLOOKUP(S$3,'efecte socio eco 7'!$A$5:$X$30,19,FALSE),0)</f>
        <v>295.37681265200445</v>
      </c>
      <c r="T74" s="42">
        <f>IF(AND(T$3&gt;=2025,T$6&lt;&gt;0),VLOOKUP(T$3,'efecte socio eco fp'!$A$5:$X$30,19,FALSE)-VLOOKUP(T$3,'efecte socio eco 7'!$A$5:$X$30,19,FALSE),0)</f>
        <v>299.31540539769048</v>
      </c>
      <c r="U74" s="42">
        <f>IF(AND(U$3&gt;=2025,U$6&lt;&gt;0),VLOOKUP(U$3,'efecte socio eco fp'!$A$5:$X$30,19,FALSE)-VLOOKUP(U$3,'efecte socio eco 7'!$A$5:$X$30,19,FALSE),0)</f>
        <v>303.30647876944204</v>
      </c>
      <c r="V74" s="42">
        <f>IF(AND(V$3&gt;=2025,V$6&lt;&gt;0),VLOOKUP(V$3,'efecte socio eco fp'!$A$5:$X$30,19,FALSE)-VLOOKUP(V$3,'efecte socio eco 7'!$A$5:$X$30,19,FALSE),0)</f>
        <v>307.35073158813975</v>
      </c>
      <c r="W74" s="42">
        <f>IF(AND(W$3&gt;=2025,W$6&lt;&gt;0),VLOOKUP(W$3,'efecte socio eco fp'!$A$5:$X$30,19,FALSE)-VLOOKUP(W$3,'efecte socio eco 7'!$A$5:$X$30,19,FALSE),0)</f>
        <v>311.44887197409116</v>
      </c>
      <c r="X74" s="42">
        <f>IF(AND(X$3&gt;=2025,X$6&lt;&gt;0),VLOOKUP(X$3,'efecte socio eco fp'!$A$5:$X$30,19,FALSE)-VLOOKUP(X$3,'efecte socio eco 7'!$A$5:$X$30,19,FALSE),0)</f>
        <v>315.42515932186143</v>
      </c>
      <c r="Y74" s="42">
        <f>IF(AND(Y$3&gt;=2025,Y$6&lt;&gt;0),VLOOKUP(Y$3,'efecte socio eco fp'!$A$5:$X$30,19,FALSE)-VLOOKUP(Y$3,'efecte socio eco 7'!$A$5:$X$30,19,FALSE),0)</f>
        <v>319.4493815446549</v>
      </c>
      <c r="Z74" s="42">
        <f>IF(AND(Z$3&gt;=2025,Z$6&lt;&gt;0),VLOOKUP(Z$3,'efecte socio eco fp'!$A$5:$X$30,19,FALSE)-VLOOKUP(Z$3,'efecte socio eco 7'!$A$5:$X$30,19,FALSE),0)</f>
        <v>323.52209541991033</v>
      </c>
      <c r="AA74" s="42">
        <f>IF(AND(AA$3&gt;=2025,AA$6&lt;&gt;0),VLOOKUP(AA$3,'efecte socio eco fp'!$A$5:$X$30,19,FALSE)-VLOOKUP(AA$3,'efecte socio eco 7'!$A$5:$X$30,19,FALSE),0)</f>
        <v>327.64386402583841</v>
      </c>
      <c r="AB74" s="42">
        <f>IF(AND(AB$3&gt;=2025,AB$6&lt;&gt;0),VLOOKUP(AB$3,'efecte socio eco fp'!$A$5:$X$30,19,FALSE)-VLOOKUP(AB$3,'efecte socio eco 7'!$A$5:$X$30,19,FALSE),0)</f>
        <v>331.81525681135827</v>
      </c>
      <c r="AC74" s="42">
        <f>IF(AND(AC$3&gt;=2025,AC$6&lt;&gt;0),VLOOKUP(AC$3,'efecte socio eco fp'!$A$5:$X$30,19,FALSE)-VLOOKUP(AC$3,'efecte socio eco 7'!$A$5:$X$30,19,FALSE),0)</f>
        <v>335.32756806759062</v>
      </c>
      <c r="AD74" s="42">
        <f>IF(AND(AD$3&gt;=2025,AD$6&lt;&gt;0),VLOOKUP(AD$3,'efecte socio eco fp'!$A$5:$X$30,19,FALSE)-VLOOKUP(AD$3,'efecte socio eco 7'!$A$5:$X$30,19,FALSE),0)</f>
        <v>338.87672428517908</v>
      </c>
      <c r="AE74" s="42">
        <f>IF(AND(AE$3&gt;=2025,AE$6&lt;&gt;0),VLOOKUP(AE$3,'efecte socio eco fp'!$A$5:$X$30,19,FALSE)-VLOOKUP(AE$3,'efecte socio eco 7'!$A$5:$X$30,19,FALSE),0)</f>
        <v>342.46310908440864</v>
      </c>
      <c r="AF74" s="42">
        <f>IF(AND(AF$3&gt;=2025,AF$6&lt;&gt;0),VLOOKUP(AF$3,'efecte socio eco fp'!$A$5:$X$30,19,FALSE)-VLOOKUP(AF$3,'efecte socio eco 7'!$A$5:$X$30,19,FALSE),0)</f>
        <v>346.08711005440637</v>
      </c>
      <c r="AG74" s="42">
        <f>IF(AND(AG$3&gt;=2025,AG$6&lt;&gt;0),VLOOKUP(AG$3,'efecte socio eco fp'!$A$5:$X$30,19,FALSE)-VLOOKUP(AG$3,'efecte socio eco 7'!$A$5:$X$30,19,FALSE),0)</f>
        <v>0</v>
      </c>
      <c r="AH74" s="42">
        <f>IF(AND(AH$3&gt;=2025,AH$6&lt;&gt;0),VLOOKUP(AH$3,'efecte socio eco fp'!$A$5:$X$30,19,FALSE)-VLOOKUP(AH$3,'efecte socio eco 7'!$A$5:$X$30,19,FALSE),0)</f>
        <v>0</v>
      </c>
      <c r="AI74" s="42">
        <f>IF(AND(AI$3&gt;=2025,AI$6&lt;&gt;0),VLOOKUP(AI$3,'efecte socio eco fp'!$A$5:$X$30,19,FALSE)-VLOOKUP(AI$3,'efecte socio eco 7'!$A$5:$X$30,19,FALSE),0)</f>
        <v>0</v>
      </c>
      <c r="AJ74" s="42">
        <f>IF(AND(AJ$3&gt;=2025,AJ$6&lt;&gt;0),VLOOKUP(AJ$3,'efecte socio eco fp'!$A$5:$X$30,19,FALSE)-VLOOKUP(AJ$3,'efecte socio eco 7'!$A$5:$X$30,19,FALSE),0)</f>
        <v>0</v>
      </c>
      <c r="AK74" s="42">
        <f>IF(AND(AK$3&gt;=2025,AK$6&lt;&gt;0),VLOOKUP(AK$3,'efecte socio eco fp'!$A$5:$X$30,19,FALSE)-VLOOKUP(AK$3,'efecte socio eco 7'!$A$5:$X$30,19,FALSE),0)</f>
        <v>0</v>
      </c>
      <c r="AL74" s="42">
        <f>IF(AND(AL$3&gt;=2025,AL$6&lt;&gt;0),VLOOKUP(AL$3,'efecte socio eco fp'!$A$5:$X$30,19,FALSE)-VLOOKUP(AL$3,'efecte socio eco 7'!$A$5:$X$30,19,FALSE),0)</f>
        <v>0</v>
      </c>
      <c r="AM74" s="42">
        <f>IF(AND(AM$3&gt;=2025,AM$6&lt;&gt;0),VLOOKUP(AM$3,'efecte socio eco fp'!$A$5:$X$30,19,FALSE)-VLOOKUP(AM$3,'efecte socio eco 7'!$A$5:$X$30,19,FALSE),0)</f>
        <v>0</v>
      </c>
      <c r="AN74" s="42">
        <f>IF(AND(AN$3&gt;=2025,AN$6&lt;&gt;0),VLOOKUP(AN$3,'efecte socio eco fp'!$A$5:$X$30,19,FALSE)-VLOOKUP(AN$3,'efecte socio eco 7'!$A$5:$X$30,19,FALSE),0)</f>
        <v>0</v>
      </c>
      <c r="AO74" s="42">
        <f>IF(AND(AO$3&gt;=2025,AO$6&lt;&gt;0),VLOOKUP(AO$3,'efecte socio eco fp'!$A$5:$X$30,19,FALSE)-VLOOKUP(AO$3,'efecte socio eco 7'!$A$5:$X$30,19,FALSE),0)</f>
        <v>0</v>
      </c>
      <c r="AP74" s="42">
        <f>IF(AND(AP$3&gt;=2025,AP$6&lt;&gt;0),VLOOKUP(AP$3,'efecte socio eco fp'!$A$5:$X$30,19,FALSE)-VLOOKUP(AP$3,'efecte socio eco 7'!$A$5:$X$30,19,FALSE),0)</f>
        <v>0</v>
      </c>
      <c r="AQ74" s="42">
        <f>IF(AND(AQ$3&gt;=2025,AQ$6&lt;&gt;0),VLOOKUP(AQ$3,'efecte socio eco fp'!$A$5:$X$30,19,FALSE)-VLOOKUP(AQ$3,'efecte socio eco 7'!$A$5:$X$30,19,FALSE),0)</f>
        <v>0</v>
      </c>
      <c r="AR74" s="42">
        <f>IF(AND(AR$3&gt;=2025,AR$6&lt;&gt;0),VLOOKUP(AR$3,'efecte socio eco fp'!$A$5:$X$30,19,FALSE)-VLOOKUP(AR$3,'efecte socio eco 7'!$A$5:$X$30,19,FALSE),0)</f>
        <v>0</v>
      </c>
      <c r="AS74" s="42">
        <f>IF(AND(AS$3&gt;=2025,AS$6&lt;&gt;0),VLOOKUP(AS$3,'efecte socio eco fp'!$A$5:$X$30,19,FALSE)-VLOOKUP(AS$3,'efecte socio eco 7'!$A$5:$X$30,19,FALSE),0)</f>
        <v>0</v>
      </c>
      <c r="AT74" s="42">
        <f>IF(AND(AT$3&gt;=2025,AT$6&lt;&gt;0),VLOOKUP(AT$3,'efecte socio eco fp'!$A$5:$X$30,19,FALSE)-VLOOKUP(AT$3,'efecte socio eco 7'!$A$5:$X$30,19,FALSE),0)</f>
        <v>0</v>
      </c>
      <c r="AU74" s="42">
        <f>IF(AND(AU$3&gt;=2025,AU$6&lt;&gt;0),VLOOKUP(AU$3,'efecte socio eco fp'!$A$5:$X$30,19,FALSE)-VLOOKUP(AU$3,'efecte socio eco 7'!$A$5:$X$30,19,FALSE),0)</f>
        <v>0</v>
      </c>
      <c r="AV74" s="42">
        <f>IF(AND(AV$3&gt;=2025,AV$6&lt;&gt;0),VLOOKUP(AV$3,'efecte socio eco fp'!$A$5:$X$30,19,FALSE)-VLOOKUP(AV$3,'efecte socio eco 7'!$A$5:$X$30,19,FALSE),0)</f>
        <v>0</v>
      </c>
      <c r="AW74" s="42">
        <f>IF(AND(AW$3&gt;=2025,AW$6&lt;&gt;0),VLOOKUP(AW$3,'efecte socio eco fp'!$A$5:$X$30,19,FALSE)-VLOOKUP(AW$3,'efecte socio eco 7'!$A$5:$X$30,19,FALSE),0)</f>
        <v>0</v>
      </c>
      <c r="AX74" s="42">
        <f>IF(AND(AX$3&gt;=2025,AX$6&lt;&gt;0),VLOOKUP(AX$3,'efecte socio eco fp'!$A$5:$X$30,19,FALSE)-VLOOKUP(AX$3,'efecte socio eco 7'!$A$5:$X$30,19,FALSE),0)</f>
        <v>0</v>
      </c>
      <c r="AY74" s="42">
        <f>IF(AND(AY$3&gt;=2025,AY$6&lt;&gt;0),VLOOKUP(AY$3,'efecte socio eco fp'!$A$5:$X$30,19,FALSE)-VLOOKUP(AY$3,'efecte socio eco 7'!$A$5:$X$30,19,FALSE),0)</f>
        <v>0</v>
      </c>
      <c r="AZ74" s="42">
        <f>IF(AND(AZ$3&gt;=2025,AZ$6&lt;&gt;0),VLOOKUP(AZ$3,'efecte socio eco fp'!$A$5:$X$30,19,FALSE)-VLOOKUP(AZ$3,'efecte socio eco 7'!$A$5:$X$30,19,FALSE),0)</f>
        <v>0</v>
      </c>
      <c r="BA74" s="42">
        <f>IF(AND(BA$3&gt;=2025,BA$6&lt;&gt;0),VLOOKUP(BA$3,'efecte socio eco fp'!$A$5:$X$30,19,FALSE)-VLOOKUP(BA$3,'efecte socio eco 7'!$A$5:$X$30,19,FALSE),0)</f>
        <v>0</v>
      </c>
      <c r="BB74" s="42">
        <f>IF(AND(BB$3&gt;=2025,BB$6&lt;&gt;0),VLOOKUP(BB$3,'efecte socio eco fp'!$A$5:$X$30,19,FALSE)-VLOOKUP(BB$3,'efecte socio eco 7'!$A$5:$X$30,19,FALSE),0)</f>
        <v>0</v>
      </c>
      <c r="BC74" s="42">
        <f>IF(AND(BC$3&gt;=2025,BC$6&lt;&gt;0),VLOOKUP(BC$3,'efecte socio eco fp'!$A$5:$X$30,19,FALSE)-VLOOKUP(BC$3,'efecte socio eco 7'!$A$5:$X$30,19,FALSE),0)</f>
        <v>0</v>
      </c>
      <c r="BD74" s="42">
        <f>IF(AND(BD$3&gt;=2025,BD$6&lt;&gt;0),VLOOKUP(BD$3,'efecte socio eco fp'!$A$5:$X$30,19,FALSE)-VLOOKUP(BD$3,'efecte socio eco 7'!$A$5:$X$30,19,FALSE),0)</f>
        <v>0</v>
      </c>
      <c r="BE74" s="42">
        <f>IF(AND(BE$3&gt;=2025,BE$6&lt;&gt;0),VLOOKUP(BE$3,'efecte socio eco fp'!$A$5:$X$30,19,FALSE)-VLOOKUP(BE$3,'efecte socio eco 7'!$A$5:$X$30,19,FALSE),0)</f>
        <v>0</v>
      </c>
      <c r="BF74" s="42">
        <f>IF(AND(BF$3&gt;=2025,BF$6&lt;&gt;0),VLOOKUP(BF$3,'efecte socio eco fp'!$A$5:$X$30,19,FALSE)-VLOOKUP(BF$3,'efecte socio eco 7'!$A$5:$X$30,19,FALSE),0)</f>
        <v>0</v>
      </c>
      <c r="BG74" s="42">
        <f>IF(AND(BG$3&gt;=2025,BG$6&lt;&gt;0),VLOOKUP(BG$3,'efecte socio eco fp'!$A$5:$X$30,19,FALSE)-VLOOKUP(BG$3,'efecte socio eco 7'!$A$5:$X$30,19,FALSE),0)</f>
        <v>0</v>
      </c>
      <c r="BH74" s="42">
        <f>IF(AND(BH$3&gt;=2025,BH$6&lt;&gt;0),VLOOKUP(BH$3,'efecte socio eco fp'!$A$5:$X$30,19,FALSE)-VLOOKUP(BH$3,'efecte socio eco 7'!$A$5:$X$30,19,FALSE),0)</f>
        <v>0</v>
      </c>
      <c r="BI74" s="42">
        <f>IF(AND(BI$3&gt;=2025,BI$6&lt;&gt;0),VLOOKUP(BI$3,'efecte socio eco fp'!$A$5:$X$30,19,FALSE)-VLOOKUP(BI$3,'efecte socio eco 7'!$A$5:$X$30,19,FALSE),0)</f>
        <v>0</v>
      </c>
      <c r="BJ74" s="42">
        <f>IF(AND(BJ$3&gt;=2025,BJ$6&lt;&gt;0),VLOOKUP(BJ$3,'efecte socio eco fp'!$A$5:$X$30,19,FALSE)-VLOOKUP(BJ$3,'efecte socio eco 7'!$A$5:$X$30,19,FALSE),0)</f>
        <v>0</v>
      </c>
      <c r="BK74" s="42">
        <f>IF(AND(BK$3&gt;=2025,BK$6&lt;&gt;0),VLOOKUP(BK$3,'efecte socio eco fp'!$A$5:$X$30,19,FALSE)-VLOOKUP(BK$3,'efecte socio eco 7'!$A$5:$X$30,19,FALSE),0)</f>
        <v>0</v>
      </c>
      <c r="BL74" s="42">
        <f>IF(AND(BL$3&gt;=2025,BL$6&lt;&gt;0),VLOOKUP(BL$3,'efecte socio eco fp'!$A$5:$X$30,19,FALSE)-VLOOKUP(BL$3,'efecte socio eco 7'!$A$5:$X$30,19,FALSE),0)</f>
        <v>0</v>
      </c>
      <c r="BM74" s="42">
        <f>IF(AND(BM$3&gt;=2025,BM$6&lt;&gt;0),VLOOKUP(BM$3,'efecte socio eco fp'!$A$5:$X$30,19,FALSE)-VLOOKUP(BM$3,'efecte socio eco 7'!$A$5:$X$30,19,FALSE),0)</f>
        <v>0</v>
      </c>
      <c r="BN74" s="42">
        <f>IF(AND(BN$3&gt;=2025,BN$6&lt;&gt;0),VLOOKUP(BN$3,'efecte socio eco fp'!$A$5:$X$30,19,FALSE)-VLOOKUP(BN$3,'efecte socio eco 7'!$A$5:$X$30,19,FALSE),0)</f>
        <v>0</v>
      </c>
      <c r="BO74" s="42">
        <f>IF(AND(BO$3&gt;=2025,BO$6&lt;&gt;0),VLOOKUP(BO$3,'efecte socio eco fp'!$A$5:$X$30,19,FALSE)-VLOOKUP(BO$3,'efecte socio eco 7'!$A$5:$X$30,19,FALSE),0)</f>
        <v>0</v>
      </c>
      <c r="BP74" s="42">
        <f>IF(AND(BP$3&gt;=2025,BP$6&lt;&gt;0),VLOOKUP(BP$3,'efecte socio eco fp'!$A$5:$X$30,19,FALSE)-VLOOKUP(BP$3,'efecte socio eco 7'!$A$5:$X$30,19,FALSE),0)</f>
        <v>0</v>
      </c>
      <c r="BQ74" s="42">
        <f>IF(AND(BQ$3&gt;=2025,BQ$6&lt;&gt;0),VLOOKUP(BQ$3,'efecte socio eco fp'!$A$5:$X$30,19,FALSE)-VLOOKUP(BQ$3,'efecte socio eco 7'!$A$5:$X$30,19,FALSE),0)</f>
        <v>0</v>
      </c>
      <c r="BR74" s="42">
        <f>IF(AND(BR$3&gt;=2025,BR$6&lt;&gt;0),VLOOKUP(BR$3,'efecte socio eco fp'!$A$5:$X$30,19,FALSE)-VLOOKUP(BR$3,'efecte socio eco 7'!$A$5:$X$30,19,FALSE),0)</f>
        <v>0</v>
      </c>
      <c r="BS74" s="42">
        <f>IF(AND(BS$3&gt;=2025,BS$6&lt;&gt;0),VLOOKUP(BS$3,'efecte socio eco fp'!$A$5:$X$30,19,FALSE)-VLOOKUP(BS$3,'efecte socio eco 7'!$A$5:$X$30,19,FALSE),0)</f>
        <v>0</v>
      </c>
      <c r="BT74" s="42">
        <f>IF(AND(BT$3&gt;=2025,BT$6&lt;&gt;0),VLOOKUP(BT$3,'efecte socio eco fp'!$A$5:$X$30,19,FALSE)-VLOOKUP(BT$3,'efecte socio eco 7'!$A$5:$X$30,19,FALSE),0)</f>
        <v>0</v>
      </c>
      <c r="BU74" s="42">
        <f>IF(AND(BU$3&gt;=2025,BU$6&lt;&gt;0),VLOOKUP(BU$3,'efecte socio eco fp'!$A$5:$X$30,19,FALSE)-VLOOKUP(BU$3,'efecte socio eco 7'!$A$5:$X$30,19,FALSE),0)</f>
        <v>0</v>
      </c>
      <c r="BV74" s="42">
        <f>IF(AND(BV$3&gt;=2025,BV$6&lt;&gt;0),VLOOKUP(BV$3,'efecte socio eco fp'!$A$5:$X$30,19,FALSE)-VLOOKUP(BV$3,'efecte socio eco 7'!$A$5:$X$30,19,FALSE),0)</f>
        <v>0</v>
      </c>
      <c r="BW74" s="42">
        <f>IF(AND(BW$3&gt;=2025,BW$6&lt;&gt;0),VLOOKUP(BW$3,'efecte socio eco fp'!$A$5:$X$30,19,FALSE)-VLOOKUP(BW$3,'efecte socio eco 7'!$A$5:$X$30,19,FALSE),0)</f>
        <v>0</v>
      </c>
      <c r="BX74" s="42">
        <f>IF(AND(BX$3&gt;=2025,BX$6&lt;&gt;0),VLOOKUP(BX$3,'efecte socio eco fp'!$A$5:$X$30,19,FALSE)-VLOOKUP(BX$3,'efecte socio eco 7'!$A$5:$X$30,19,FALSE),0)</f>
        <v>0</v>
      </c>
      <c r="BY74" s="42">
        <f>IF(AND(BY$3&gt;=2025,BY$6&lt;&gt;0),VLOOKUP(BY$3,'efecte socio eco fp'!$A$5:$X$30,19,FALSE)-VLOOKUP(BY$3,'efecte socio eco 7'!$A$5:$X$30,19,FALSE),0)</f>
        <v>0</v>
      </c>
      <c r="BZ74" s="42">
        <f>IF(AND(BZ$3&gt;=2025,BZ$6&lt;&gt;0),VLOOKUP(BZ$3,'efecte socio eco fp'!$A$5:$X$30,19,FALSE)-VLOOKUP(BZ$3,'efecte socio eco 7'!$A$5:$X$30,19,FALSE),0)</f>
        <v>0</v>
      </c>
      <c r="CA74" s="42">
        <f>IF(AND(CA$3&gt;=2025,CA$6&lt;&gt;0),VLOOKUP(CA$3,'efecte socio eco fp'!$A$5:$X$30,19,FALSE)-VLOOKUP(CA$3,'efecte socio eco 7'!$A$5:$X$30,19,FALSE),0)</f>
        <v>0</v>
      </c>
      <c r="CB74" s="42">
        <f>IF(AND(CB$3&gt;=2025,CB$6&lt;&gt;0),VLOOKUP(CB$3,'efecte socio eco fp'!$A$5:$X$30,19,FALSE)-VLOOKUP(CB$3,'efecte socio eco 7'!$A$5:$X$30,19,FALSE),0)</f>
        <v>0</v>
      </c>
      <c r="CC74" s="42">
        <f>IF(AND(CC$3&gt;=2025,CC$6&lt;&gt;0),VLOOKUP(CC$3,'efecte socio eco fp'!$A$5:$X$30,19,FALSE)-VLOOKUP(CC$3,'efecte socio eco 7'!$A$5:$X$30,19,FALSE),0)</f>
        <v>0</v>
      </c>
      <c r="CD74" s="42">
        <f>IF(AND(CD$3&gt;=2025,CD$6&lt;&gt;0),VLOOKUP(CD$3,'efecte socio eco fp'!$A$5:$X$30,19,FALSE)-VLOOKUP(CD$3,'efecte socio eco 7'!$A$5:$X$30,19,FALSE),0)</f>
        <v>0</v>
      </c>
      <c r="CE74" s="42">
        <f>IF(AND(CE$3&gt;=2025,CE$6&lt;&gt;0),VLOOKUP(CE$3,'efecte socio eco fp'!$A$5:$X$30,19,FALSE)-VLOOKUP(CE$3,'efecte socio eco 7'!$A$5:$X$30,19,FALSE),0)</f>
        <v>0</v>
      </c>
    </row>
    <row r="75" spans="1:83">
      <c r="A75" t="s">
        <v>106</v>
      </c>
      <c r="B75" t="s">
        <v>33</v>
      </c>
      <c r="C75" s="42">
        <f>IF(AND(C$3&gt;=2025,C$6&lt;&gt;0),VLOOKUP(C$3,'efecte socio eco fp'!$A$5:$X$30,20,FALSE)-VLOOKUP(C$3,'efecte socio eco 7'!$A$5:$X$30,20,FALSE),0)</f>
        <v>0</v>
      </c>
      <c r="D75" s="42">
        <f>IF(AND(D$3&gt;=2025,D$6&lt;&gt;0),VLOOKUP(D$3,'efecte socio eco fp'!$A$5:$X$30,20,FALSE)-VLOOKUP(D$3,'efecte socio eco 7'!$A$5:$X$30,20,FALSE),0)</f>
        <v>0</v>
      </c>
      <c r="E75" s="42">
        <f>IF(AND(E$3&gt;=2025,E$6&lt;&gt;0),VLOOKUP(E$3,'efecte socio eco fp'!$A$5:$X$30,20,FALSE)-VLOOKUP(E$3,'efecte socio eco 7'!$A$5:$X$30,20,FALSE),0)</f>
        <v>0</v>
      </c>
      <c r="F75" s="42">
        <f>IF(AND(F$3&gt;=2025,F$6&lt;&gt;0),VLOOKUP(F$3,'efecte socio eco fp'!$A$5:$X$30,20,FALSE)-VLOOKUP(F$3,'efecte socio eco 7'!$A$5:$X$30,20,FALSE),0)</f>
        <v>0</v>
      </c>
      <c r="G75" s="42">
        <f>IF(AND(G$3&gt;=2025,G$6&lt;&gt;0),VLOOKUP(G$3,'efecte socio eco fp'!$A$5:$X$30,20,FALSE)-VLOOKUP(G$3,'efecte socio eco 7'!$A$5:$X$30,20,FALSE),0)</f>
        <v>0</v>
      </c>
      <c r="H75" s="42">
        <f>IF(AND(H$3&gt;=2025,H$6&lt;&gt;0),VLOOKUP(H$3,'efecte socio eco fp'!$A$5:$X$30,20,FALSE)-VLOOKUP(H$3,'efecte socio eco 7'!$A$5:$X$30,20,FALSE),0)</f>
        <v>0</v>
      </c>
      <c r="I75" s="42">
        <f>IF(AND(I$3&gt;=2025,I$6&lt;&gt;0),VLOOKUP(I$3,'efecte socio eco fp'!$A$5:$X$30,20,FALSE)-VLOOKUP(I$3,'efecte socio eco 7'!$A$5:$X$30,20,FALSE),0)</f>
        <v>0</v>
      </c>
      <c r="J75" s="42">
        <f>IF(AND(J$3&gt;=2025,J$6&lt;&gt;0),VLOOKUP(J$3,'efecte socio eco fp'!$A$5:$X$30,20,FALSE)-VLOOKUP(J$3,'efecte socio eco 7'!$A$5:$X$30,20,FALSE),0)</f>
        <v>-681.72791262643295</v>
      </c>
      <c r="K75" s="42">
        <f>IF(AND(K$3&gt;=2025,K$6&lt;&gt;0),VLOOKUP(K$3,'efecte socio eco fp'!$A$5:$X$30,20,FALSE)-VLOOKUP(K$3,'efecte socio eco 7'!$A$5:$X$30,20,FALSE),0)</f>
        <v>-716.63041225659254</v>
      </c>
      <c r="L75" s="42">
        <f>IF(AND(L$3&gt;=2025,L$6&lt;&gt;0),VLOOKUP(L$3,'efecte socio eco fp'!$A$5:$X$30,20,FALSE)-VLOOKUP(L$3,'efecte socio eco 7'!$A$5:$X$30,20,FALSE),0)</f>
        <v>-752.56327513622819</v>
      </c>
      <c r="M75" s="42">
        <f>IF(AND(M$3&gt;=2025,M$6&lt;&gt;0),VLOOKUP(M$3,'efecte socio eco fp'!$A$5:$X$30,20,FALSE)-VLOOKUP(M$3,'efecte socio eco 7'!$A$5:$X$30,20,FALSE),0)</f>
        <v>-789.55219257544377</v>
      </c>
      <c r="N75" s="42">
        <f>IF(AND(N$3&gt;=2025,N$6&lt;&gt;0),VLOOKUP(N$3,'efecte socio eco fp'!$A$5:$X$30,20,FALSE)-VLOOKUP(N$3,'efecte socio eco 7'!$A$5:$X$30,20,FALSE),0)</f>
        <v>-835.94756412543938</v>
      </c>
      <c r="O75" s="42">
        <f>IF(AND(O$3&gt;=2025,O$6&lt;&gt;0),VLOOKUP(O$3,'efecte socio eco fp'!$A$5:$X$30,20,FALSE)-VLOOKUP(O$3,'efecte socio eco 7'!$A$5:$X$30,20,FALSE),0)</f>
        <v>-883.45500554222963</v>
      </c>
      <c r="P75" s="42">
        <f>IF(AND(P$3&gt;=2025,P$6&lt;&gt;0),VLOOKUP(P$3,'efecte socio eco fp'!$A$5:$X$30,20,FALSE)-VLOOKUP(P$3,'efecte socio eco 7'!$A$5:$X$30,20,FALSE),0)</f>
        <v>-932.09613242186606</v>
      </c>
      <c r="Q75" s="42">
        <f>IF(AND(Q$3&gt;=2025,Q$6&lt;&gt;0),VLOOKUP(Q$3,'efecte socio eco fp'!$A$5:$X$30,20,FALSE)-VLOOKUP(Q$3,'efecte socio eco 7'!$A$5:$X$30,20,FALSE),0)</f>
        <v>-981.89294192937086</v>
      </c>
      <c r="R75" s="42">
        <f>IF(AND(R$3&gt;=2025,R$6&lt;&gt;0),VLOOKUP(R$3,'efecte socio eco fp'!$A$5:$X$30,20,FALSE)-VLOOKUP(R$3,'efecte socio eco 7'!$A$5:$X$30,20,FALSE),0)</f>
        <v>-1032.8678191700892</v>
      </c>
      <c r="S75" s="42">
        <f>IF(AND(S$3&gt;=2025,S$6&lt;&gt;0),VLOOKUP(S$3,'efecte socio eco fp'!$A$5:$X$30,20,FALSE)-VLOOKUP(S$3,'efecte socio eco 7'!$A$5:$X$30,20,FALSE),0)</f>
        <v>-1103.2649053889327</v>
      </c>
      <c r="T75" s="42">
        <f>IF(AND(T$3&gt;=2025,T$6&lt;&gt;0),VLOOKUP(T$3,'efecte socio eco fp'!$A$5:$X$30,20,FALSE)-VLOOKUP(T$3,'efecte socio eco 7'!$A$5:$X$30,20,FALSE),0)</f>
        <v>-1175.5519678850833</v>
      </c>
      <c r="U75" s="42">
        <f>IF(AND(U$3&gt;=2025,U$6&lt;&gt;0),VLOOKUP(U$3,'efecte socio eco fp'!$A$5:$X$30,20,FALSE)-VLOOKUP(U$3,'efecte socio eco 7'!$A$5:$X$30,20,FALSE),0)</f>
        <v>-1249.7700269237685</v>
      </c>
      <c r="V75" s="42">
        <f>IF(AND(V$3&gt;=2025,V$6&lt;&gt;0),VLOOKUP(V$3,'efecte socio eco fp'!$A$5:$X$30,20,FALSE)-VLOOKUP(V$3,'efecte socio eco 7'!$A$5:$X$30,20,FALSE),0)</f>
        <v>-1325.9609105908603</v>
      </c>
      <c r="W75" s="42">
        <f>IF(AND(W$3&gt;=2025,W$6&lt;&gt;0),VLOOKUP(W$3,'efecte socio eco fp'!$A$5:$X$30,20,FALSE)-VLOOKUP(W$3,'efecte socio eco 7'!$A$5:$X$30,20,FALSE),0)</f>
        <v>-1404.1672698355687</v>
      </c>
      <c r="X75" s="42">
        <f>IF(AND(X$3&gt;=2025,X$6&lt;&gt;0),VLOOKUP(X$3,'efecte socio eco fp'!$A$5:$X$30,20,FALSE)-VLOOKUP(X$3,'efecte socio eco 7'!$A$5:$X$30,20,FALSE),0)</f>
        <v>-1495.4902507848456</v>
      </c>
      <c r="Y75" s="42">
        <f>IF(AND(Y$3&gt;=2025,Y$6&lt;&gt;0),VLOOKUP(Y$3,'efecte socio eco fp'!$A$5:$X$30,20,FALSE)-VLOOKUP(Y$3,'efecte socio eco 7'!$A$5:$X$30,20,FALSE),0)</f>
        <v>-1588.7422007938731</v>
      </c>
      <c r="Z75" s="42">
        <f>IF(AND(Z$3&gt;=2025,Z$6&lt;&gt;0),VLOOKUP(Z$3,'efecte socio eco fp'!$A$5:$X$30,20,FALSE)-VLOOKUP(Z$3,'efecte socio eco 7'!$A$5:$X$30,20,FALSE),0)</f>
        <v>-1683.9555787815189</v>
      </c>
      <c r="AA75" s="42">
        <f>IF(AND(AA$3&gt;=2025,AA$6&lt;&gt;0),VLOOKUP(AA$3,'efecte socio eco fp'!$A$5:$X$30,20,FALSE)-VLOOKUP(AA$3,'efecte socio eco 7'!$A$5:$X$30,20,FALSE),0)</f>
        <v>-1781.1633371462522</v>
      </c>
      <c r="AB75" s="42">
        <f>IF(AND(AB$3&gt;=2025,AB$6&lt;&gt;0),VLOOKUP(AB$3,'efecte socio eco fp'!$A$5:$X$30,20,FALSE)-VLOOKUP(AB$3,'efecte socio eco 7'!$A$5:$X$30,20,FALSE),0)</f>
        <v>-1880.3989288476587</v>
      </c>
      <c r="AC75" s="42">
        <f>IF(AND(AC$3&gt;=2025,AC$6&lt;&gt;0),VLOOKUP(AC$3,'efecte socio eco fp'!$A$5:$X$30,20,FALSE)-VLOOKUP(AC$3,'efecte socio eco 7'!$A$5:$X$30,20,FALSE),0)</f>
        <v>-2011.5974668984418</v>
      </c>
      <c r="AD75" s="42">
        <f>IF(AND(AD$3&gt;=2025,AD$6&lt;&gt;0),VLOOKUP(AD$3,'efecte socio eco fp'!$A$5:$X$30,20,FALSE)-VLOOKUP(AD$3,'efecte socio eco 7'!$A$5:$X$30,20,FALSE),0)</f>
        <v>-2145.5425305721292</v>
      </c>
      <c r="AE75" s="42">
        <f>IF(AND(AE$3&gt;=2025,AE$6&lt;&gt;0),VLOOKUP(AE$3,'efecte socio eco fp'!$A$5:$X$30,20,FALSE)-VLOOKUP(AE$3,'efecte socio eco 7'!$A$5:$X$30,20,FALSE),0)</f>
        <v>-2282.2796972219949</v>
      </c>
      <c r="AF75" s="42">
        <f>IF(AND(AF$3&gt;=2025,AF$6&lt;&gt;0),VLOOKUP(AF$3,'efecte socio eco fp'!$A$5:$X$30,20,FALSE)-VLOOKUP(AF$3,'efecte socio eco 7'!$A$5:$X$30,20,FALSE),0)</f>
        <v>-2421.855226644082</v>
      </c>
      <c r="AG75" s="42">
        <f>IF(AND(AG$3&gt;=2025,AG$6&lt;&gt;0),VLOOKUP(AG$3,'efecte socio eco fp'!$A$5:$X$30,20,FALSE)-VLOOKUP(AG$3,'efecte socio eco 7'!$A$5:$X$30,20,FALSE),0)</f>
        <v>0</v>
      </c>
      <c r="AH75" s="42">
        <f>IF(AND(AH$3&gt;=2025,AH$6&lt;&gt;0),VLOOKUP(AH$3,'efecte socio eco fp'!$A$5:$X$30,20,FALSE)-VLOOKUP(AH$3,'efecte socio eco 7'!$A$5:$X$30,20,FALSE),0)</f>
        <v>0</v>
      </c>
      <c r="AI75" s="42">
        <f>IF(AND(AI$3&gt;=2025,AI$6&lt;&gt;0),VLOOKUP(AI$3,'efecte socio eco fp'!$A$5:$X$30,20,FALSE)-VLOOKUP(AI$3,'efecte socio eco 7'!$A$5:$X$30,20,FALSE),0)</f>
        <v>0</v>
      </c>
      <c r="AJ75" s="42">
        <f>IF(AND(AJ$3&gt;=2025,AJ$6&lt;&gt;0),VLOOKUP(AJ$3,'efecte socio eco fp'!$A$5:$X$30,20,FALSE)-VLOOKUP(AJ$3,'efecte socio eco 7'!$A$5:$X$30,20,FALSE),0)</f>
        <v>0</v>
      </c>
      <c r="AK75" s="42">
        <f>IF(AND(AK$3&gt;=2025,AK$6&lt;&gt;0),VLOOKUP(AK$3,'efecte socio eco fp'!$A$5:$X$30,20,FALSE)-VLOOKUP(AK$3,'efecte socio eco 7'!$A$5:$X$30,20,FALSE),0)</f>
        <v>0</v>
      </c>
      <c r="AL75" s="42">
        <f>IF(AND(AL$3&gt;=2025,AL$6&lt;&gt;0),VLOOKUP(AL$3,'efecte socio eco fp'!$A$5:$X$30,20,FALSE)-VLOOKUP(AL$3,'efecte socio eco 7'!$A$5:$X$30,20,FALSE),0)</f>
        <v>0</v>
      </c>
      <c r="AM75" s="42">
        <f>IF(AND(AM$3&gt;=2025,AM$6&lt;&gt;0),VLOOKUP(AM$3,'efecte socio eco fp'!$A$5:$X$30,20,FALSE)-VLOOKUP(AM$3,'efecte socio eco 7'!$A$5:$X$30,20,FALSE),0)</f>
        <v>0</v>
      </c>
      <c r="AN75" s="42">
        <f>IF(AND(AN$3&gt;=2025,AN$6&lt;&gt;0),VLOOKUP(AN$3,'efecte socio eco fp'!$A$5:$X$30,20,FALSE)-VLOOKUP(AN$3,'efecte socio eco 7'!$A$5:$X$30,20,FALSE),0)</f>
        <v>0</v>
      </c>
      <c r="AO75" s="42">
        <f>IF(AND(AO$3&gt;=2025,AO$6&lt;&gt;0),VLOOKUP(AO$3,'efecte socio eco fp'!$A$5:$X$30,20,FALSE)-VLOOKUP(AO$3,'efecte socio eco 7'!$A$5:$X$30,20,FALSE),0)</f>
        <v>0</v>
      </c>
      <c r="AP75" s="42">
        <f>IF(AND(AP$3&gt;=2025,AP$6&lt;&gt;0),VLOOKUP(AP$3,'efecte socio eco fp'!$A$5:$X$30,20,FALSE)-VLOOKUP(AP$3,'efecte socio eco 7'!$A$5:$X$30,20,FALSE),0)</f>
        <v>0</v>
      </c>
      <c r="AQ75" s="42">
        <f>IF(AND(AQ$3&gt;=2025,AQ$6&lt;&gt;0),VLOOKUP(AQ$3,'efecte socio eco fp'!$A$5:$X$30,20,FALSE)-VLOOKUP(AQ$3,'efecte socio eco 7'!$A$5:$X$30,20,FALSE),0)</f>
        <v>0</v>
      </c>
      <c r="AR75" s="42">
        <f>IF(AND(AR$3&gt;=2025,AR$6&lt;&gt;0),VLOOKUP(AR$3,'efecte socio eco fp'!$A$5:$X$30,20,FALSE)-VLOOKUP(AR$3,'efecte socio eco 7'!$A$5:$X$30,20,FALSE),0)</f>
        <v>0</v>
      </c>
      <c r="AS75" s="42">
        <f>IF(AND(AS$3&gt;=2025,AS$6&lt;&gt;0),VLOOKUP(AS$3,'efecte socio eco fp'!$A$5:$X$30,20,FALSE)-VLOOKUP(AS$3,'efecte socio eco 7'!$A$5:$X$30,20,FALSE),0)</f>
        <v>0</v>
      </c>
      <c r="AT75" s="42">
        <f>IF(AND(AT$3&gt;=2025,AT$6&lt;&gt;0),VLOOKUP(AT$3,'efecte socio eco fp'!$A$5:$X$30,20,FALSE)-VLOOKUP(AT$3,'efecte socio eco 7'!$A$5:$X$30,20,FALSE),0)</f>
        <v>0</v>
      </c>
      <c r="AU75" s="42">
        <f>IF(AND(AU$3&gt;=2025,AU$6&lt;&gt;0),VLOOKUP(AU$3,'efecte socio eco fp'!$A$5:$X$30,20,FALSE)-VLOOKUP(AU$3,'efecte socio eco 7'!$A$5:$X$30,20,FALSE),0)</f>
        <v>0</v>
      </c>
      <c r="AV75" s="42">
        <f>IF(AND(AV$3&gt;=2025,AV$6&lt;&gt;0),VLOOKUP(AV$3,'efecte socio eco fp'!$A$5:$X$30,20,FALSE)-VLOOKUP(AV$3,'efecte socio eco 7'!$A$5:$X$30,20,FALSE),0)</f>
        <v>0</v>
      </c>
      <c r="AW75" s="42">
        <f>IF(AND(AW$3&gt;=2025,AW$6&lt;&gt;0),VLOOKUP(AW$3,'efecte socio eco fp'!$A$5:$X$30,20,FALSE)-VLOOKUP(AW$3,'efecte socio eco 7'!$A$5:$X$30,20,FALSE),0)</f>
        <v>0</v>
      </c>
      <c r="AX75" s="42">
        <f>IF(AND(AX$3&gt;=2025,AX$6&lt;&gt;0),VLOOKUP(AX$3,'efecte socio eco fp'!$A$5:$X$30,20,FALSE)-VLOOKUP(AX$3,'efecte socio eco 7'!$A$5:$X$30,20,FALSE),0)</f>
        <v>0</v>
      </c>
      <c r="AY75" s="42">
        <f>IF(AND(AY$3&gt;=2025,AY$6&lt;&gt;0),VLOOKUP(AY$3,'efecte socio eco fp'!$A$5:$X$30,20,FALSE)-VLOOKUP(AY$3,'efecte socio eco 7'!$A$5:$X$30,20,FALSE),0)</f>
        <v>0</v>
      </c>
      <c r="AZ75" s="42">
        <f>IF(AND(AZ$3&gt;=2025,AZ$6&lt;&gt;0),VLOOKUP(AZ$3,'efecte socio eco fp'!$A$5:$X$30,20,FALSE)-VLOOKUP(AZ$3,'efecte socio eco 7'!$A$5:$X$30,20,FALSE),0)</f>
        <v>0</v>
      </c>
      <c r="BA75" s="42">
        <f>IF(AND(BA$3&gt;=2025,BA$6&lt;&gt;0),VLOOKUP(BA$3,'efecte socio eco fp'!$A$5:$X$30,20,FALSE)-VLOOKUP(BA$3,'efecte socio eco 7'!$A$5:$X$30,20,FALSE),0)</f>
        <v>0</v>
      </c>
      <c r="BB75" s="42">
        <f>IF(AND(BB$3&gt;=2025,BB$6&lt;&gt;0),VLOOKUP(BB$3,'efecte socio eco fp'!$A$5:$X$30,20,FALSE)-VLOOKUP(BB$3,'efecte socio eco 7'!$A$5:$X$30,20,FALSE),0)</f>
        <v>0</v>
      </c>
      <c r="BC75" s="42">
        <f>IF(AND(BC$3&gt;=2025,BC$6&lt;&gt;0),VLOOKUP(BC$3,'efecte socio eco fp'!$A$5:$X$30,20,FALSE)-VLOOKUP(BC$3,'efecte socio eco 7'!$A$5:$X$30,20,FALSE),0)</f>
        <v>0</v>
      </c>
      <c r="BD75" s="42">
        <f>IF(AND(BD$3&gt;=2025,BD$6&lt;&gt;0),VLOOKUP(BD$3,'efecte socio eco fp'!$A$5:$X$30,20,FALSE)-VLOOKUP(BD$3,'efecte socio eco 7'!$A$5:$X$30,20,FALSE),0)</f>
        <v>0</v>
      </c>
      <c r="BE75" s="42">
        <f>IF(AND(BE$3&gt;=2025,BE$6&lt;&gt;0),VLOOKUP(BE$3,'efecte socio eco fp'!$A$5:$X$30,20,FALSE)-VLOOKUP(BE$3,'efecte socio eco 7'!$A$5:$X$30,20,FALSE),0)</f>
        <v>0</v>
      </c>
      <c r="BF75" s="42">
        <f>IF(AND(BF$3&gt;=2025,BF$6&lt;&gt;0),VLOOKUP(BF$3,'efecte socio eco fp'!$A$5:$X$30,20,FALSE)-VLOOKUP(BF$3,'efecte socio eco 7'!$A$5:$X$30,20,FALSE),0)</f>
        <v>0</v>
      </c>
      <c r="BG75" s="42">
        <f>IF(AND(BG$3&gt;=2025,BG$6&lt;&gt;0),VLOOKUP(BG$3,'efecte socio eco fp'!$A$5:$X$30,20,FALSE)-VLOOKUP(BG$3,'efecte socio eco 7'!$A$5:$X$30,20,FALSE),0)</f>
        <v>0</v>
      </c>
      <c r="BH75" s="42">
        <f>IF(AND(BH$3&gt;=2025,BH$6&lt;&gt;0),VLOOKUP(BH$3,'efecte socio eco fp'!$A$5:$X$30,20,FALSE)-VLOOKUP(BH$3,'efecte socio eco 7'!$A$5:$X$30,20,FALSE),0)</f>
        <v>0</v>
      </c>
      <c r="BI75" s="42">
        <f>IF(AND(BI$3&gt;=2025,BI$6&lt;&gt;0),VLOOKUP(BI$3,'efecte socio eco fp'!$A$5:$X$30,20,FALSE)-VLOOKUP(BI$3,'efecte socio eco 7'!$A$5:$X$30,20,FALSE),0)</f>
        <v>0</v>
      </c>
      <c r="BJ75" s="42">
        <f>IF(AND(BJ$3&gt;=2025,BJ$6&lt;&gt;0),VLOOKUP(BJ$3,'efecte socio eco fp'!$A$5:$X$30,20,FALSE)-VLOOKUP(BJ$3,'efecte socio eco 7'!$A$5:$X$30,20,FALSE),0)</f>
        <v>0</v>
      </c>
      <c r="BK75" s="42">
        <f>IF(AND(BK$3&gt;=2025,BK$6&lt;&gt;0),VLOOKUP(BK$3,'efecte socio eco fp'!$A$5:$X$30,20,FALSE)-VLOOKUP(BK$3,'efecte socio eco 7'!$A$5:$X$30,20,FALSE),0)</f>
        <v>0</v>
      </c>
      <c r="BL75" s="42">
        <f>IF(AND(BL$3&gt;=2025,BL$6&lt;&gt;0),VLOOKUP(BL$3,'efecte socio eco fp'!$A$5:$X$30,20,FALSE)-VLOOKUP(BL$3,'efecte socio eco 7'!$A$5:$X$30,20,FALSE),0)</f>
        <v>0</v>
      </c>
      <c r="BM75" s="42">
        <f>IF(AND(BM$3&gt;=2025,BM$6&lt;&gt;0),VLOOKUP(BM$3,'efecte socio eco fp'!$A$5:$X$30,20,FALSE)-VLOOKUP(BM$3,'efecte socio eco 7'!$A$5:$X$30,20,FALSE),0)</f>
        <v>0</v>
      </c>
      <c r="BN75" s="42">
        <f>IF(AND(BN$3&gt;=2025,BN$6&lt;&gt;0),VLOOKUP(BN$3,'efecte socio eco fp'!$A$5:$X$30,20,FALSE)-VLOOKUP(BN$3,'efecte socio eco 7'!$A$5:$X$30,20,FALSE),0)</f>
        <v>0</v>
      </c>
      <c r="BO75" s="42">
        <f>IF(AND(BO$3&gt;=2025,BO$6&lt;&gt;0),VLOOKUP(BO$3,'efecte socio eco fp'!$A$5:$X$30,20,FALSE)-VLOOKUP(BO$3,'efecte socio eco 7'!$A$5:$X$30,20,FALSE),0)</f>
        <v>0</v>
      </c>
      <c r="BP75" s="42">
        <f>IF(AND(BP$3&gt;=2025,BP$6&lt;&gt;0),VLOOKUP(BP$3,'efecte socio eco fp'!$A$5:$X$30,20,FALSE)-VLOOKUP(BP$3,'efecte socio eco 7'!$A$5:$X$30,20,FALSE),0)</f>
        <v>0</v>
      </c>
      <c r="BQ75" s="42">
        <f>IF(AND(BQ$3&gt;=2025,BQ$6&lt;&gt;0),VLOOKUP(BQ$3,'efecte socio eco fp'!$A$5:$X$30,20,FALSE)-VLOOKUP(BQ$3,'efecte socio eco 7'!$A$5:$X$30,20,FALSE),0)</f>
        <v>0</v>
      </c>
      <c r="BR75" s="42">
        <f>IF(AND(BR$3&gt;=2025,BR$6&lt;&gt;0),VLOOKUP(BR$3,'efecte socio eco fp'!$A$5:$X$30,20,FALSE)-VLOOKUP(BR$3,'efecte socio eco 7'!$A$5:$X$30,20,FALSE),0)</f>
        <v>0</v>
      </c>
      <c r="BS75" s="42">
        <f>IF(AND(BS$3&gt;=2025,BS$6&lt;&gt;0),VLOOKUP(BS$3,'efecte socio eco fp'!$A$5:$X$30,20,FALSE)-VLOOKUP(BS$3,'efecte socio eco 7'!$A$5:$X$30,20,FALSE),0)</f>
        <v>0</v>
      </c>
      <c r="BT75" s="42">
        <f>IF(AND(BT$3&gt;=2025,BT$6&lt;&gt;0),VLOOKUP(BT$3,'efecte socio eco fp'!$A$5:$X$30,20,FALSE)-VLOOKUP(BT$3,'efecte socio eco 7'!$A$5:$X$30,20,FALSE),0)</f>
        <v>0</v>
      </c>
      <c r="BU75" s="42">
        <f>IF(AND(BU$3&gt;=2025,BU$6&lt;&gt;0),VLOOKUP(BU$3,'efecte socio eco fp'!$A$5:$X$30,20,FALSE)-VLOOKUP(BU$3,'efecte socio eco 7'!$A$5:$X$30,20,FALSE),0)</f>
        <v>0</v>
      </c>
      <c r="BV75" s="42">
        <f>IF(AND(BV$3&gt;=2025,BV$6&lt;&gt;0),VLOOKUP(BV$3,'efecte socio eco fp'!$A$5:$X$30,20,FALSE)-VLOOKUP(BV$3,'efecte socio eco 7'!$A$5:$X$30,20,FALSE),0)</f>
        <v>0</v>
      </c>
      <c r="BW75" s="42">
        <f>IF(AND(BW$3&gt;=2025,BW$6&lt;&gt;0),VLOOKUP(BW$3,'efecte socio eco fp'!$A$5:$X$30,20,FALSE)-VLOOKUP(BW$3,'efecte socio eco 7'!$A$5:$X$30,20,FALSE),0)</f>
        <v>0</v>
      </c>
      <c r="BX75" s="42">
        <f>IF(AND(BX$3&gt;=2025,BX$6&lt;&gt;0),VLOOKUP(BX$3,'efecte socio eco fp'!$A$5:$X$30,20,FALSE)-VLOOKUP(BX$3,'efecte socio eco 7'!$A$5:$X$30,20,FALSE),0)</f>
        <v>0</v>
      </c>
      <c r="BY75" s="42">
        <f>IF(AND(BY$3&gt;=2025,BY$6&lt;&gt;0),VLOOKUP(BY$3,'efecte socio eco fp'!$A$5:$X$30,20,FALSE)-VLOOKUP(BY$3,'efecte socio eco 7'!$A$5:$X$30,20,FALSE),0)</f>
        <v>0</v>
      </c>
      <c r="BZ75" s="42">
        <f>IF(AND(BZ$3&gt;=2025,BZ$6&lt;&gt;0),VLOOKUP(BZ$3,'efecte socio eco fp'!$A$5:$X$30,20,FALSE)-VLOOKUP(BZ$3,'efecte socio eco 7'!$A$5:$X$30,20,FALSE),0)</f>
        <v>0</v>
      </c>
      <c r="CA75" s="42">
        <f>IF(AND(CA$3&gt;=2025,CA$6&lt;&gt;0),VLOOKUP(CA$3,'efecte socio eco fp'!$A$5:$X$30,20,FALSE)-VLOOKUP(CA$3,'efecte socio eco 7'!$A$5:$X$30,20,FALSE),0)</f>
        <v>0</v>
      </c>
      <c r="CB75" s="42">
        <f>IF(AND(CB$3&gt;=2025,CB$6&lt;&gt;0),VLOOKUP(CB$3,'efecte socio eco fp'!$A$5:$X$30,20,FALSE)-VLOOKUP(CB$3,'efecte socio eco 7'!$A$5:$X$30,20,FALSE),0)</f>
        <v>0</v>
      </c>
      <c r="CC75" s="42">
        <f>IF(AND(CC$3&gt;=2025,CC$6&lt;&gt;0),VLOOKUP(CC$3,'efecte socio eco fp'!$A$5:$X$30,20,FALSE)-VLOOKUP(CC$3,'efecte socio eco 7'!$A$5:$X$30,20,FALSE),0)</f>
        <v>0</v>
      </c>
      <c r="CD75" s="42">
        <f>IF(AND(CD$3&gt;=2025,CD$6&lt;&gt;0),VLOOKUP(CD$3,'efecte socio eco fp'!$A$5:$X$30,20,FALSE)-VLOOKUP(CD$3,'efecte socio eco 7'!$A$5:$X$30,20,FALSE),0)</f>
        <v>0</v>
      </c>
      <c r="CE75" s="42">
        <f>IF(AND(CE$3&gt;=2025,CE$6&lt;&gt;0),VLOOKUP(CE$3,'efecte socio eco fp'!$A$5:$X$30,20,FALSE)-VLOOKUP(CE$3,'efecte socio eco 7'!$A$5:$X$30,20,FALSE),0)</f>
        <v>0</v>
      </c>
    </row>
    <row r="76" spans="1:83">
      <c r="A76" t="s">
        <v>107</v>
      </c>
      <c r="B76" t="s">
        <v>33</v>
      </c>
      <c r="C76" s="42">
        <f>IF(AND(C$3&gt;=2025,C$6&lt;&gt;0),VLOOKUP(C$3,'efecte socio eco fp'!$A$5:$X$30,21,FALSE)-VLOOKUP(C$3,'efecte socio eco 7'!$A$5:$X$30,21,FALSE),0)</f>
        <v>0</v>
      </c>
      <c r="D76" s="42">
        <f>IF(AND(D$3&gt;=2025,D$6&lt;&gt;0),VLOOKUP(D$3,'efecte socio eco fp'!$A$5:$X$30,21,FALSE)-VLOOKUP(D$3,'efecte socio eco 7'!$A$5:$X$30,21,FALSE),0)</f>
        <v>0</v>
      </c>
      <c r="E76" s="42">
        <f>IF(AND(E$3&gt;=2025,E$6&lt;&gt;0),VLOOKUP(E$3,'efecte socio eco fp'!$A$5:$X$30,21,FALSE)-VLOOKUP(E$3,'efecte socio eco 7'!$A$5:$X$30,21,FALSE),0)</f>
        <v>0</v>
      </c>
      <c r="F76" s="42">
        <f>IF(AND(F$3&gt;=2025,F$6&lt;&gt;0),VLOOKUP(F$3,'efecte socio eco fp'!$A$5:$X$30,21,FALSE)-VLOOKUP(F$3,'efecte socio eco 7'!$A$5:$X$30,21,FALSE),0)</f>
        <v>0</v>
      </c>
      <c r="G76" s="42">
        <f>IF(AND(G$3&gt;=2025,G$6&lt;&gt;0),VLOOKUP(G$3,'efecte socio eco fp'!$A$5:$X$30,21,FALSE)-VLOOKUP(G$3,'efecte socio eco 7'!$A$5:$X$30,21,FALSE),0)</f>
        <v>0</v>
      </c>
      <c r="H76" s="42">
        <f>IF(AND(H$3&gt;=2025,H$6&lt;&gt;0),VLOOKUP(H$3,'efecte socio eco fp'!$A$5:$X$30,21,FALSE)-VLOOKUP(H$3,'efecte socio eco 7'!$A$5:$X$30,21,FALSE),0)</f>
        <v>0</v>
      </c>
      <c r="I76" s="42">
        <f>IF(AND(I$3&gt;=2025,I$6&lt;&gt;0),VLOOKUP(I$3,'efecte socio eco fp'!$A$5:$X$30,21,FALSE)-VLOOKUP(I$3,'efecte socio eco 7'!$A$5:$X$30,21,FALSE),0)</f>
        <v>0</v>
      </c>
      <c r="J76" s="42">
        <f>IF(AND(J$3&gt;=2025,J$6&lt;&gt;0),VLOOKUP(J$3,'efecte socio eco fp'!$A$5:$X$30,21,FALSE)-VLOOKUP(J$3,'efecte socio eco 7'!$A$5:$X$30,21,FALSE),0)</f>
        <v>-265.03922233140474</v>
      </c>
      <c r="K76" s="42">
        <f>IF(AND(K$3&gt;=2025,K$6&lt;&gt;0),VLOOKUP(K$3,'efecte socio eco fp'!$A$5:$X$30,21,FALSE)-VLOOKUP(K$3,'efecte socio eco 7'!$A$5:$X$30,21,FALSE),0)</f>
        <v>-291.45687938076298</v>
      </c>
      <c r="L76" s="42">
        <f>IF(AND(L$3&gt;=2025,L$6&lt;&gt;0),VLOOKUP(L$3,'efecte socio eco fp'!$A$5:$X$30,21,FALSE)-VLOOKUP(L$3,'efecte socio eco 7'!$A$5:$X$30,21,FALSE),0)</f>
        <v>-318.3966864765971</v>
      </c>
      <c r="M76" s="42">
        <f>IF(AND(M$3&gt;=2025,M$6&lt;&gt;0),VLOOKUP(M$3,'efecte socio eco fp'!$A$5:$X$30,21,FALSE)-VLOOKUP(M$3,'efecte socio eco 7'!$A$5:$X$30,21,FALSE),0)</f>
        <v>-345.86667093215874</v>
      </c>
      <c r="N76" s="42">
        <f>IF(AND(N$3&gt;=2025,N$6&lt;&gt;0),VLOOKUP(N$3,'efecte socio eco fp'!$A$5:$X$30,21,FALSE)-VLOOKUP(N$3,'efecte socio eco 7'!$A$5:$X$30,21,FALSE),0)</f>
        <v>-383.26892906140347</v>
      </c>
      <c r="O76" s="42">
        <f>IF(AND(O$3&gt;=2025,O$6&lt;&gt;0),VLOOKUP(O$3,'efecte socio eco fp'!$A$5:$X$30,21,FALSE)-VLOOKUP(O$3,'efecte socio eco 7'!$A$5:$X$30,21,FALSE),0)</f>
        <v>-421.31083352584028</v>
      </c>
      <c r="P76" s="42">
        <f>IF(AND(P$3&gt;=2025,P$6&lt;&gt;0),VLOOKUP(P$3,'efecte socio eco fp'!$A$5:$X$30,21,FALSE)-VLOOKUP(P$3,'efecte socio eco 7'!$A$5:$X$30,21,FALSE),0)</f>
        <v>-460.00084766736472</v>
      </c>
      <c r="Q76" s="42">
        <f>IF(AND(Q$3&gt;=2025,Q$6&lt;&gt;0),VLOOKUP(Q$3,'efecte socio eco fp'!$A$5:$X$30,21,FALSE)-VLOOKUP(Q$3,'efecte socio eco 7'!$A$5:$X$30,21,FALSE),0)</f>
        <v>-499.3475354261318</v>
      </c>
      <c r="R76" s="42">
        <f>IF(AND(R$3&gt;=2025,R$6&lt;&gt;0),VLOOKUP(R$3,'efecte socio eco fp'!$A$5:$X$30,21,FALSE)-VLOOKUP(R$3,'efecte socio eco 7'!$A$5:$X$30,21,FALSE),0)</f>
        <v>-539.3595624686568</v>
      </c>
      <c r="S76" s="42">
        <f>IF(AND(S$3&gt;=2025,S$6&lt;&gt;0),VLOOKUP(S$3,'efecte socio eco fp'!$A$5:$X$30,21,FALSE)-VLOOKUP(S$3,'efecte socio eco 7'!$A$5:$X$30,21,FALSE),0)</f>
        <v>-594.7519954212803</v>
      </c>
      <c r="T76" s="42">
        <f>IF(AND(T$3&gt;=2025,T$6&lt;&gt;0),VLOOKUP(T$3,'efecte socio eco fp'!$A$5:$X$30,21,FALSE)-VLOOKUP(T$3,'efecte socio eco 7'!$A$5:$X$30,21,FALSE),0)</f>
        <v>-651.42225845534267</v>
      </c>
      <c r="U76" s="42">
        <f>IF(AND(U$3&gt;=2025,U$6&lt;&gt;0),VLOOKUP(U$3,'efecte socio eco fp'!$A$5:$X$30,21,FALSE)-VLOOKUP(U$3,'efecte socio eco 7'!$A$5:$X$30,21,FALSE),0)</f>
        <v>-709.39344209965202</v>
      </c>
      <c r="V76" s="42">
        <f>IF(AND(V$3&gt;=2025,V$6&lt;&gt;0),VLOOKUP(V$3,'efecte socio eco fp'!$A$5:$X$30,21,FALSE)-VLOOKUP(V$3,'efecte socio eco 7'!$A$5:$X$30,21,FALSE),0)</f>
        <v>-768.68901295482283</v>
      </c>
      <c r="W76" s="42">
        <f>IF(AND(W$3&gt;=2025,W$6&lt;&gt;0),VLOOKUP(W$3,'efecte socio eco fp'!$A$5:$X$30,21,FALSE)-VLOOKUP(W$3,'efecte socio eco 7'!$A$5:$X$30,21,FALSE),0)</f>
        <v>-829.33281947941214</v>
      </c>
      <c r="X76" s="42">
        <f>IF(AND(X$3&gt;=2025,X$6&lt;&gt;0),VLOOKUP(X$3,'efecte socio eco fp'!$A$5:$X$30,21,FALSE)-VLOOKUP(X$3,'efecte socio eco 7'!$A$5:$X$30,21,FALSE),0)</f>
        <v>-899.6755930655163</v>
      </c>
      <c r="Y76" s="42">
        <f>IF(AND(Y$3&gt;=2025,Y$6&lt;&gt;0),VLOOKUP(Y$3,'efecte socio eco fp'!$A$5:$X$30,21,FALSE)-VLOOKUP(Y$3,'efecte socio eco 7'!$A$5:$X$30,21,FALSE),0)</f>
        <v>-971.19598207742092</v>
      </c>
      <c r="Z76" s="42">
        <f>IF(AND(Z$3&gt;=2025,Z$6&lt;&gt;0),VLOOKUP(Z$3,'efecte socio eco fp'!$A$5:$X$30,21,FALSE)-VLOOKUP(Z$3,'efecte socio eco 7'!$A$5:$X$30,21,FALSE),0)</f>
        <v>-1043.9094434516592</v>
      </c>
      <c r="AA76" s="42">
        <f>IF(AND(AA$3&gt;=2025,AA$6&lt;&gt;0),VLOOKUP(AA$3,'efecte socio eco fp'!$A$5:$X$30,21,FALSE)-VLOOKUP(AA$3,'efecte socio eco 7'!$A$5:$X$30,21,FALSE),0)</f>
        <v>-1117.8316178278583</v>
      </c>
      <c r="AB76" s="42">
        <f>IF(AND(AB$3&gt;=2025,AB$6&lt;&gt;0),VLOOKUP(AB$3,'efecte socio eco fp'!$A$5:$X$30,21,FALSE)-VLOOKUP(AB$3,'efecte socio eco 7'!$A$5:$X$30,21,FALSE),0)</f>
        <v>-1192.9783316218127</v>
      </c>
      <c r="AC76" s="42">
        <f>IF(AND(AC$3&gt;=2025,AC$6&lt;&gt;0),VLOOKUP(AC$3,'efecte socio eco fp'!$A$5:$X$30,21,FALSE)-VLOOKUP(AC$3,'efecte socio eco 7'!$A$5:$X$30,21,FALSE),0)</f>
        <v>-1284.2386676772076</v>
      </c>
      <c r="AD76" s="42">
        <f>IF(AND(AD$3&gt;=2025,AD$6&lt;&gt;0),VLOOKUP(AD$3,'efecte socio eco fp'!$A$5:$X$30,21,FALSE)-VLOOKUP(AD$3,'efecte socio eco 7'!$A$5:$X$30,21,FALSE),0)</f>
        <v>-1376.9277293102859</v>
      </c>
      <c r="AE76" s="42">
        <f>IF(AND(AE$3&gt;=2025,AE$6&lt;&gt;0),VLOOKUP(AE$3,'efecte socio eco fp'!$A$5:$X$30,21,FALSE)-VLOOKUP(AE$3,'efecte socio eco 7'!$A$5:$X$30,21,FALSE),0)</f>
        <v>-1471.0631985398795</v>
      </c>
      <c r="AF76" s="42">
        <f>IF(AND(AF$3&gt;=2025,AF$6&lt;&gt;0),VLOOKUP(AF$3,'efecte socio eco fp'!$A$5:$X$30,21,FALSE)-VLOOKUP(AF$3,'efecte socio eco 7'!$A$5:$X$30,21,FALSE),0)</f>
        <v>-1566.6629568998578</v>
      </c>
      <c r="AG76" s="42">
        <f>IF(AND(AG$3&gt;=2025,AG$6&lt;&gt;0),VLOOKUP(AG$3,'efecte socio eco fp'!$A$5:$X$30,21,FALSE)-VLOOKUP(AG$3,'efecte socio eco 7'!$A$5:$X$30,21,FALSE),0)</f>
        <v>0</v>
      </c>
      <c r="AH76" s="42">
        <f>IF(AND(AH$3&gt;=2025,AH$6&lt;&gt;0),VLOOKUP(AH$3,'efecte socio eco fp'!$A$5:$X$30,21,FALSE)-VLOOKUP(AH$3,'efecte socio eco 7'!$A$5:$X$30,21,FALSE),0)</f>
        <v>0</v>
      </c>
      <c r="AI76" s="42">
        <f>IF(AND(AI$3&gt;=2025,AI$6&lt;&gt;0),VLOOKUP(AI$3,'efecte socio eco fp'!$A$5:$X$30,21,FALSE)-VLOOKUP(AI$3,'efecte socio eco 7'!$A$5:$X$30,21,FALSE),0)</f>
        <v>0</v>
      </c>
      <c r="AJ76" s="42">
        <f>IF(AND(AJ$3&gt;=2025,AJ$6&lt;&gt;0),VLOOKUP(AJ$3,'efecte socio eco fp'!$A$5:$X$30,21,FALSE)-VLOOKUP(AJ$3,'efecte socio eco 7'!$A$5:$X$30,21,FALSE),0)</f>
        <v>0</v>
      </c>
      <c r="AK76" s="42">
        <f>IF(AND(AK$3&gt;=2025,AK$6&lt;&gt;0),VLOOKUP(AK$3,'efecte socio eco fp'!$A$5:$X$30,21,FALSE)-VLOOKUP(AK$3,'efecte socio eco 7'!$A$5:$X$30,21,FALSE),0)</f>
        <v>0</v>
      </c>
      <c r="AL76" s="42">
        <f>IF(AND(AL$3&gt;=2025,AL$6&lt;&gt;0),VLOOKUP(AL$3,'efecte socio eco fp'!$A$5:$X$30,21,FALSE)-VLOOKUP(AL$3,'efecte socio eco 7'!$A$5:$X$30,21,FALSE),0)</f>
        <v>0</v>
      </c>
      <c r="AM76" s="42">
        <f>IF(AND(AM$3&gt;=2025,AM$6&lt;&gt;0),VLOOKUP(AM$3,'efecte socio eco fp'!$A$5:$X$30,21,FALSE)-VLOOKUP(AM$3,'efecte socio eco 7'!$A$5:$X$30,21,FALSE),0)</f>
        <v>0</v>
      </c>
      <c r="AN76" s="42">
        <f>IF(AND(AN$3&gt;=2025,AN$6&lt;&gt;0),VLOOKUP(AN$3,'efecte socio eco fp'!$A$5:$X$30,21,FALSE)-VLOOKUP(AN$3,'efecte socio eco 7'!$A$5:$X$30,21,FALSE),0)</f>
        <v>0</v>
      </c>
      <c r="AO76" s="42">
        <f>IF(AND(AO$3&gt;=2025,AO$6&lt;&gt;0),VLOOKUP(AO$3,'efecte socio eco fp'!$A$5:$X$30,21,FALSE)-VLOOKUP(AO$3,'efecte socio eco 7'!$A$5:$X$30,21,FALSE),0)</f>
        <v>0</v>
      </c>
      <c r="AP76" s="42">
        <f>IF(AND(AP$3&gt;=2025,AP$6&lt;&gt;0),VLOOKUP(AP$3,'efecte socio eco fp'!$A$5:$X$30,21,FALSE)-VLOOKUP(AP$3,'efecte socio eco 7'!$A$5:$X$30,21,FALSE),0)</f>
        <v>0</v>
      </c>
      <c r="AQ76" s="42">
        <f>IF(AND(AQ$3&gt;=2025,AQ$6&lt;&gt;0),VLOOKUP(AQ$3,'efecte socio eco fp'!$A$5:$X$30,21,FALSE)-VLOOKUP(AQ$3,'efecte socio eco 7'!$A$5:$X$30,21,FALSE),0)</f>
        <v>0</v>
      </c>
      <c r="AR76" s="42">
        <f>IF(AND(AR$3&gt;=2025,AR$6&lt;&gt;0),VLOOKUP(AR$3,'efecte socio eco fp'!$A$5:$X$30,21,FALSE)-VLOOKUP(AR$3,'efecte socio eco 7'!$A$5:$X$30,21,FALSE),0)</f>
        <v>0</v>
      </c>
      <c r="AS76" s="42">
        <f>IF(AND(AS$3&gt;=2025,AS$6&lt;&gt;0),VLOOKUP(AS$3,'efecte socio eco fp'!$A$5:$X$30,21,FALSE)-VLOOKUP(AS$3,'efecte socio eco 7'!$A$5:$X$30,21,FALSE),0)</f>
        <v>0</v>
      </c>
      <c r="AT76" s="42">
        <f>IF(AND(AT$3&gt;=2025,AT$6&lt;&gt;0),VLOOKUP(AT$3,'efecte socio eco fp'!$A$5:$X$30,21,FALSE)-VLOOKUP(AT$3,'efecte socio eco 7'!$A$5:$X$30,21,FALSE),0)</f>
        <v>0</v>
      </c>
      <c r="AU76" s="42">
        <f>IF(AND(AU$3&gt;=2025,AU$6&lt;&gt;0),VLOOKUP(AU$3,'efecte socio eco fp'!$A$5:$X$30,21,FALSE)-VLOOKUP(AU$3,'efecte socio eco 7'!$A$5:$X$30,21,FALSE),0)</f>
        <v>0</v>
      </c>
      <c r="AV76" s="42">
        <f>IF(AND(AV$3&gt;=2025,AV$6&lt;&gt;0),VLOOKUP(AV$3,'efecte socio eco fp'!$A$5:$X$30,21,FALSE)-VLOOKUP(AV$3,'efecte socio eco 7'!$A$5:$X$30,21,FALSE),0)</f>
        <v>0</v>
      </c>
      <c r="AW76" s="42">
        <f>IF(AND(AW$3&gt;=2025,AW$6&lt;&gt;0),VLOOKUP(AW$3,'efecte socio eco fp'!$A$5:$X$30,21,FALSE)-VLOOKUP(AW$3,'efecte socio eco 7'!$A$5:$X$30,21,FALSE),0)</f>
        <v>0</v>
      </c>
      <c r="AX76" s="42">
        <f>IF(AND(AX$3&gt;=2025,AX$6&lt;&gt;0),VLOOKUP(AX$3,'efecte socio eco fp'!$A$5:$X$30,21,FALSE)-VLOOKUP(AX$3,'efecte socio eco 7'!$A$5:$X$30,21,FALSE),0)</f>
        <v>0</v>
      </c>
      <c r="AY76" s="42">
        <f>IF(AND(AY$3&gt;=2025,AY$6&lt;&gt;0),VLOOKUP(AY$3,'efecte socio eco fp'!$A$5:$X$30,21,FALSE)-VLOOKUP(AY$3,'efecte socio eco 7'!$A$5:$X$30,21,FALSE),0)</f>
        <v>0</v>
      </c>
      <c r="AZ76" s="42">
        <f>IF(AND(AZ$3&gt;=2025,AZ$6&lt;&gt;0),VLOOKUP(AZ$3,'efecte socio eco fp'!$A$5:$X$30,21,FALSE)-VLOOKUP(AZ$3,'efecte socio eco 7'!$A$5:$X$30,21,FALSE),0)</f>
        <v>0</v>
      </c>
      <c r="BA76" s="42">
        <f>IF(AND(BA$3&gt;=2025,BA$6&lt;&gt;0),VLOOKUP(BA$3,'efecte socio eco fp'!$A$5:$X$30,21,FALSE)-VLOOKUP(BA$3,'efecte socio eco 7'!$A$5:$X$30,21,FALSE),0)</f>
        <v>0</v>
      </c>
      <c r="BB76" s="42">
        <f>IF(AND(BB$3&gt;=2025,BB$6&lt;&gt;0),VLOOKUP(BB$3,'efecte socio eco fp'!$A$5:$X$30,21,FALSE)-VLOOKUP(BB$3,'efecte socio eco 7'!$A$5:$X$30,21,FALSE),0)</f>
        <v>0</v>
      </c>
      <c r="BC76" s="42">
        <f>IF(AND(BC$3&gt;=2025,BC$6&lt;&gt;0),VLOOKUP(BC$3,'efecte socio eco fp'!$A$5:$X$30,21,FALSE)-VLOOKUP(BC$3,'efecte socio eco 7'!$A$5:$X$30,21,FALSE),0)</f>
        <v>0</v>
      </c>
      <c r="BD76" s="42">
        <f>IF(AND(BD$3&gt;=2025,BD$6&lt;&gt;0),VLOOKUP(BD$3,'efecte socio eco fp'!$A$5:$X$30,21,FALSE)-VLOOKUP(BD$3,'efecte socio eco 7'!$A$5:$X$30,21,FALSE),0)</f>
        <v>0</v>
      </c>
      <c r="BE76" s="42">
        <f>IF(AND(BE$3&gt;=2025,BE$6&lt;&gt;0),VLOOKUP(BE$3,'efecte socio eco fp'!$A$5:$X$30,21,FALSE)-VLOOKUP(BE$3,'efecte socio eco 7'!$A$5:$X$30,21,FALSE),0)</f>
        <v>0</v>
      </c>
      <c r="BF76" s="42">
        <f>IF(AND(BF$3&gt;=2025,BF$6&lt;&gt;0),VLOOKUP(BF$3,'efecte socio eco fp'!$A$5:$X$30,21,FALSE)-VLOOKUP(BF$3,'efecte socio eco 7'!$A$5:$X$30,21,FALSE),0)</f>
        <v>0</v>
      </c>
      <c r="BG76" s="42">
        <f>IF(AND(BG$3&gt;=2025,BG$6&lt;&gt;0),VLOOKUP(BG$3,'efecte socio eco fp'!$A$5:$X$30,21,FALSE)-VLOOKUP(BG$3,'efecte socio eco 7'!$A$5:$X$30,21,FALSE),0)</f>
        <v>0</v>
      </c>
      <c r="BH76" s="42">
        <f>IF(AND(BH$3&gt;=2025,BH$6&lt;&gt;0),VLOOKUP(BH$3,'efecte socio eco fp'!$A$5:$X$30,21,FALSE)-VLOOKUP(BH$3,'efecte socio eco 7'!$A$5:$X$30,21,FALSE),0)</f>
        <v>0</v>
      </c>
      <c r="BI76" s="42">
        <f>IF(AND(BI$3&gt;=2025,BI$6&lt;&gt;0),VLOOKUP(BI$3,'efecte socio eco fp'!$A$5:$X$30,21,FALSE)-VLOOKUP(BI$3,'efecte socio eco 7'!$A$5:$X$30,21,FALSE),0)</f>
        <v>0</v>
      </c>
      <c r="BJ76" s="42">
        <f>IF(AND(BJ$3&gt;=2025,BJ$6&lt;&gt;0),VLOOKUP(BJ$3,'efecte socio eco fp'!$A$5:$X$30,21,FALSE)-VLOOKUP(BJ$3,'efecte socio eco 7'!$A$5:$X$30,21,FALSE),0)</f>
        <v>0</v>
      </c>
      <c r="BK76" s="42">
        <f>IF(AND(BK$3&gt;=2025,BK$6&lt;&gt;0),VLOOKUP(BK$3,'efecte socio eco fp'!$A$5:$X$30,21,FALSE)-VLOOKUP(BK$3,'efecte socio eco 7'!$A$5:$X$30,21,FALSE),0)</f>
        <v>0</v>
      </c>
      <c r="BL76" s="42">
        <f>IF(AND(BL$3&gt;=2025,BL$6&lt;&gt;0),VLOOKUP(BL$3,'efecte socio eco fp'!$A$5:$X$30,21,FALSE)-VLOOKUP(BL$3,'efecte socio eco 7'!$A$5:$X$30,21,FALSE),0)</f>
        <v>0</v>
      </c>
      <c r="BM76" s="42">
        <f>IF(AND(BM$3&gt;=2025,BM$6&lt;&gt;0),VLOOKUP(BM$3,'efecte socio eco fp'!$A$5:$X$30,21,FALSE)-VLOOKUP(BM$3,'efecte socio eco 7'!$A$5:$X$30,21,FALSE),0)</f>
        <v>0</v>
      </c>
      <c r="BN76" s="42">
        <f>IF(AND(BN$3&gt;=2025,BN$6&lt;&gt;0),VLOOKUP(BN$3,'efecte socio eco fp'!$A$5:$X$30,21,FALSE)-VLOOKUP(BN$3,'efecte socio eco 7'!$A$5:$X$30,21,FALSE),0)</f>
        <v>0</v>
      </c>
      <c r="BO76" s="42">
        <f>IF(AND(BO$3&gt;=2025,BO$6&lt;&gt;0),VLOOKUP(BO$3,'efecte socio eco fp'!$A$5:$X$30,21,FALSE)-VLOOKUP(BO$3,'efecte socio eco 7'!$A$5:$X$30,21,FALSE),0)</f>
        <v>0</v>
      </c>
      <c r="BP76" s="42">
        <f>IF(AND(BP$3&gt;=2025,BP$6&lt;&gt;0),VLOOKUP(BP$3,'efecte socio eco fp'!$A$5:$X$30,21,FALSE)-VLOOKUP(BP$3,'efecte socio eco 7'!$A$5:$X$30,21,FALSE),0)</f>
        <v>0</v>
      </c>
      <c r="BQ76" s="42">
        <f>IF(AND(BQ$3&gt;=2025,BQ$6&lt;&gt;0),VLOOKUP(BQ$3,'efecte socio eco fp'!$A$5:$X$30,21,FALSE)-VLOOKUP(BQ$3,'efecte socio eco 7'!$A$5:$X$30,21,FALSE),0)</f>
        <v>0</v>
      </c>
      <c r="BR76" s="42">
        <f>IF(AND(BR$3&gt;=2025,BR$6&lt;&gt;0),VLOOKUP(BR$3,'efecte socio eco fp'!$A$5:$X$30,21,FALSE)-VLOOKUP(BR$3,'efecte socio eco 7'!$A$5:$X$30,21,FALSE),0)</f>
        <v>0</v>
      </c>
      <c r="BS76" s="42">
        <f>IF(AND(BS$3&gt;=2025,BS$6&lt;&gt;0),VLOOKUP(BS$3,'efecte socio eco fp'!$A$5:$X$30,21,FALSE)-VLOOKUP(BS$3,'efecte socio eco 7'!$A$5:$X$30,21,FALSE),0)</f>
        <v>0</v>
      </c>
      <c r="BT76" s="42">
        <f>IF(AND(BT$3&gt;=2025,BT$6&lt;&gt;0),VLOOKUP(BT$3,'efecte socio eco fp'!$A$5:$X$30,21,FALSE)-VLOOKUP(BT$3,'efecte socio eco 7'!$A$5:$X$30,21,FALSE),0)</f>
        <v>0</v>
      </c>
      <c r="BU76" s="42">
        <f>IF(AND(BU$3&gt;=2025,BU$6&lt;&gt;0),VLOOKUP(BU$3,'efecte socio eco fp'!$A$5:$X$30,21,FALSE)-VLOOKUP(BU$3,'efecte socio eco 7'!$A$5:$X$30,21,FALSE),0)</f>
        <v>0</v>
      </c>
      <c r="BV76" s="42">
        <f>IF(AND(BV$3&gt;=2025,BV$6&lt;&gt;0),VLOOKUP(BV$3,'efecte socio eco fp'!$A$5:$X$30,21,FALSE)-VLOOKUP(BV$3,'efecte socio eco 7'!$A$5:$X$30,21,FALSE),0)</f>
        <v>0</v>
      </c>
      <c r="BW76" s="42">
        <f>IF(AND(BW$3&gt;=2025,BW$6&lt;&gt;0),VLOOKUP(BW$3,'efecte socio eco fp'!$A$5:$X$30,21,FALSE)-VLOOKUP(BW$3,'efecte socio eco 7'!$A$5:$X$30,21,FALSE),0)</f>
        <v>0</v>
      </c>
      <c r="BX76" s="42">
        <f>IF(AND(BX$3&gt;=2025,BX$6&lt;&gt;0),VLOOKUP(BX$3,'efecte socio eco fp'!$A$5:$X$30,21,FALSE)-VLOOKUP(BX$3,'efecte socio eco 7'!$A$5:$X$30,21,FALSE),0)</f>
        <v>0</v>
      </c>
      <c r="BY76" s="42">
        <f>IF(AND(BY$3&gt;=2025,BY$6&lt;&gt;0),VLOOKUP(BY$3,'efecte socio eco fp'!$A$5:$X$30,21,FALSE)-VLOOKUP(BY$3,'efecte socio eco 7'!$A$5:$X$30,21,FALSE),0)</f>
        <v>0</v>
      </c>
      <c r="BZ76" s="42">
        <f>IF(AND(BZ$3&gt;=2025,BZ$6&lt;&gt;0),VLOOKUP(BZ$3,'efecte socio eco fp'!$A$5:$X$30,21,FALSE)-VLOOKUP(BZ$3,'efecte socio eco 7'!$A$5:$X$30,21,FALSE),0)</f>
        <v>0</v>
      </c>
      <c r="CA76" s="42">
        <f>IF(AND(CA$3&gt;=2025,CA$6&lt;&gt;0),VLOOKUP(CA$3,'efecte socio eco fp'!$A$5:$X$30,21,FALSE)-VLOOKUP(CA$3,'efecte socio eco 7'!$A$5:$X$30,21,FALSE),0)</f>
        <v>0</v>
      </c>
      <c r="CB76" s="42">
        <f>IF(AND(CB$3&gt;=2025,CB$6&lt;&gt;0),VLOOKUP(CB$3,'efecte socio eco fp'!$A$5:$X$30,21,FALSE)-VLOOKUP(CB$3,'efecte socio eco 7'!$A$5:$X$30,21,FALSE),0)</f>
        <v>0</v>
      </c>
      <c r="CC76" s="42">
        <f>IF(AND(CC$3&gt;=2025,CC$6&lt;&gt;0),VLOOKUP(CC$3,'efecte socio eco fp'!$A$5:$X$30,21,FALSE)-VLOOKUP(CC$3,'efecte socio eco 7'!$A$5:$X$30,21,FALSE),0)</f>
        <v>0</v>
      </c>
      <c r="CD76" s="42">
        <f>IF(AND(CD$3&gt;=2025,CD$6&lt;&gt;0),VLOOKUP(CD$3,'efecte socio eco fp'!$A$5:$X$30,21,FALSE)-VLOOKUP(CD$3,'efecte socio eco 7'!$A$5:$X$30,21,FALSE),0)</f>
        <v>0</v>
      </c>
      <c r="CE76" s="42">
        <f>IF(AND(CE$3&gt;=2025,CE$6&lt;&gt;0),VLOOKUP(CE$3,'efecte socio eco fp'!$A$5:$X$30,21,FALSE)-VLOOKUP(CE$3,'efecte socio eco 7'!$A$5:$X$30,21,FALSE),0)</f>
        <v>0</v>
      </c>
    </row>
    <row r="77" spans="1:83">
      <c r="A77" t="s">
        <v>108</v>
      </c>
      <c r="B77" t="s">
        <v>33</v>
      </c>
      <c r="C77" s="42">
        <f>IF(AND(C$3&gt;=2025,C$6&lt;&gt;0),VLOOKUP(C$3,'efecte socio eco fp'!$A$5:$X$30,22,FALSE)-VLOOKUP(C$3,'efecte socio eco 7'!$A$5:$X$30,22,FALSE),0)</f>
        <v>0</v>
      </c>
      <c r="D77" s="42">
        <f>IF(AND(D$3&gt;=2025,D$6&lt;&gt;0),VLOOKUP(D$3,'efecte socio eco fp'!$A$5:$X$30,22,FALSE)-VLOOKUP(D$3,'efecte socio eco 7'!$A$5:$X$30,22,FALSE),0)</f>
        <v>0</v>
      </c>
      <c r="E77" s="42">
        <f>IF(AND(E$3&gt;=2025,E$6&lt;&gt;0),VLOOKUP(E$3,'efecte socio eco fp'!$A$5:$X$30,22,FALSE)-VLOOKUP(E$3,'efecte socio eco 7'!$A$5:$X$30,22,FALSE),0)</f>
        <v>0</v>
      </c>
      <c r="F77" s="42">
        <f>IF(AND(F$3&gt;=2025,F$6&lt;&gt;0),VLOOKUP(F$3,'efecte socio eco fp'!$A$5:$X$30,22,FALSE)-VLOOKUP(F$3,'efecte socio eco 7'!$A$5:$X$30,22,FALSE),0)</f>
        <v>0</v>
      </c>
      <c r="G77" s="42">
        <f>IF(AND(G$3&gt;=2025,G$6&lt;&gt;0),VLOOKUP(G$3,'efecte socio eco fp'!$A$5:$X$30,22,FALSE)-VLOOKUP(G$3,'efecte socio eco 7'!$A$5:$X$30,22,FALSE),0)</f>
        <v>0</v>
      </c>
      <c r="H77" s="42">
        <f>IF(AND(H$3&gt;=2025,H$6&lt;&gt;0),VLOOKUP(H$3,'efecte socio eco fp'!$A$5:$X$30,22,FALSE)-VLOOKUP(H$3,'efecte socio eco 7'!$A$5:$X$30,22,FALSE),0)</f>
        <v>0</v>
      </c>
      <c r="I77" s="42">
        <f>IF(AND(I$3&gt;=2025,I$6&lt;&gt;0),VLOOKUP(I$3,'efecte socio eco fp'!$A$5:$X$30,22,FALSE)-VLOOKUP(I$3,'efecte socio eco 7'!$A$5:$X$30,22,FALSE),0)</f>
        <v>0</v>
      </c>
      <c r="J77" s="42">
        <f>IF(AND(J$3&gt;=2025,J$6&lt;&gt;0),VLOOKUP(J$3,'efecte socio eco fp'!$A$5:$X$30,22,FALSE)-VLOOKUP(J$3,'efecte socio eco 7'!$A$5:$X$30,22,FALSE),0)</f>
        <v>556.46402893637196</v>
      </c>
      <c r="K77" s="42">
        <f>IF(AND(K$3&gt;=2025,K$6&lt;&gt;0),VLOOKUP(K$3,'efecte socio eco fp'!$A$5:$X$30,22,FALSE)-VLOOKUP(K$3,'efecte socio eco 7'!$A$5:$X$30,22,FALSE),0)</f>
        <v>633.02367458763251</v>
      </c>
      <c r="L77" s="42">
        <f>IF(AND(L$3&gt;=2025,L$6&lt;&gt;0),VLOOKUP(L$3,'efecte socio eco fp'!$A$5:$X$30,22,FALSE)-VLOOKUP(L$3,'efecte socio eco 7'!$A$5:$X$30,22,FALSE),0)</f>
        <v>718.71717824163727</v>
      </c>
      <c r="M77" s="42">
        <f>IF(AND(M$3&gt;=2025,M$6&lt;&gt;0),VLOOKUP(M$3,'efecte socio eco fp'!$A$5:$X$30,22,FALSE)-VLOOKUP(M$3,'efecte socio eco 7'!$A$5:$X$30,22,FALSE),0)</f>
        <v>814.61718208412606</v>
      </c>
      <c r="N77" s="42">
        <f>IF(AND(N$3&gt;=2025,N$6&lt;&gt;0),VLOOKUP(N$3,'efecte socio eco fp'!$A$5:$X$30,22,FALSE)-VLOOKUP(N$3,'efecte socio eco 7'!$A$5:$X$30,22,FALSE),0)</f>
        <v>900.7309026154411</v>
      </c>
      <c r="O77" s="42">
        <f>IF(AND(O$3&gt;=2025,O$6&lt;&gt;0),VLOOKUP(O$3,'efecte socio eco fp'!$A$5:$X$30,22,FALSE)-VLOOKUP(O$3,'efecte socio eco 7'!$A$5:$X$30,22,FALSE),0)</f>
        <v>995.05959684563118</v>
      </c>
      <c r="P77" s="42">
        <f>IF(AND(P$3&gt;=2025,P$6&lt;&gt;0),VLOOKUP(P$3,'efecte socio eco fp'!$A$5:$X$30,22,FALSE)-VLOOKUP(P$3,'efecte socio eco 7'!$A$5:$X$30,22,FALSE),0)</f>
        <v>1098.3775465079211</v>
      </c>
      <c r="Q77" s="42">
        <f>IF(AND(Q$3&gt;=2025,Q$6&lt;&gt;0),VLOOKUP(Q$3,'efecte socio eco fp'!$A$5:$X$30,22,FALSE)-VLOOKUP(Q$3,'efecte socio eco 7'!$A$5:$X$30,22,FALSE),0)</f>
        <v>1211.5319010637202</v>
      </c>
      <c r="R77" s="42">
        <f>IF(AND(R$3&gt;=2025,R$6&lt;&gt;0),VLOOKUP(R$3,'efecte socio eco fp'!$A$5:$X$30,22,FALSE)-VLOOKUP(R$3,'efecte socio eco 7'!$A$5:$X$30,22,FALSE),0)</f>
        <v>1335.4495339827004</v>
      </c>
      <c r="S77" s="42">
        <f>IF(AND(S$3&gt;=2025,S$6&lt;&gt;0),VLOOKUP(S$3,'efecte socio eco fp'!$A$5:$X$30,22,FALSE)-VLOOKUP(S$3,'efecte socio eco 7'!$A$5:$X$30,22,FALSE),0)</f>
        <v>1454.3811491309882</v>
      </c>
      <c r="T77" s="42">
        <f>IF(AND(T$3&gt;=2025,T$6&lt;&gt;0),VLOOKUP(T$3,'efecte socio eco fp'!$A$5:$X$30,22,FALSE)-VLOOKUP(T$3,'efecte socio eco 7'!$A$5:$X$30,22,FALSE),0)</f>
        <v>1583.281020827003</v>
      </c>
      <c r="U77" s="42">
        <f>IF(AND(U$3&gt;=2025,U$6&lt;&gt;0),VLOOKUP(U$3,'efecte socio eco fp'!$A$5:$X$30,22,FALSE)-VLOOKUP(U$3,'efecte socio eco 7'!$A$5:$X$30,22,FALSE),0)</f>
        <v>1722.9762757593035</v>
      </c>
      <c r="V77" s="42">
        <f>IF(AND(V$3&gt;=2025,V$6&lt;&gt;0),VLOOKUP(V$3,'efecte socio eco fp'!$A$5:$X$30,22,FALSE)-VLOOKUP(V$3,'efecte socio eco 7'!$A$5:$X$30,22,FALSE),0)</f>
        <v>1874.3625531402156</v>
      </c>
      <c r="W77" s="42">
        <f>IF(AND(W$3&gt;=2025,W$6&lt;&gt;0),VLOOKUP(W$3,'efecte socio eco fp'!$A$5:$X$30,22,FALSE)-VLOOKUP(W$3,'efecte socio eco 7'!$A$5:$X$30,22,FALSE),0)</f>
        <v>2038.4096780164155</v>
      </c>
      <c r="X77" s="42">
        <f>IF(AND(X$3&gt;=2025,X$6&lt;&gt;0),VLOOKUP(X$3,'efecte socio eco fp'!$A$5:$X$30,22,FALSE)-VLOOKUP(X$3,'efecte socio eco 7'!$A$5:$X$30,22,FALSE),0)</f>
        <v>2183.0155154432614</v>
      </c>
      <c r="Y77" s="42">
        <f>IF(AND(Y$3&gt;=2025,Y$6&lt;&gt;0),VLOOKUP(Y$3,'efecte socio eco fp'!$A$5:$X$30,22,FALSE)-VLOOKUP(Y$3,'efecte socio eco 7'!$A$5:$X$30,22,FALSE),0)</f>
        <v>2337.4385125933759</v>
      </c>
      <c r="Z77" s="42">
        <f>IF(AND(Z$3&gt;=2025,Z$6&lt;&gt;0),VLOOKUP(Z$3,'efecte socio eco fp'!$A$5:$X$30,22,FALSE)-VLOOKUP(Z$3,'efecte socio eco 7'!$A$5:$X$30,22,FALSE),0)</f>
        <v>2502.3404904233826</v>
      </c>
      <c r="AA77" s="42">
        <f>IF(AND(AA$3&gt;=2025,AA$6&lt;&gt;0),VLOOKUP(AA$3,'efecte socio eco fp'!$A$5:$X$30,22,FALSE)-VLOOKUP(AA$3,'efecte socio eco 7'!$A$5:$X$30,22,FALSE),0)</f>
        <v>2678.4278349938418</v>
      </c>
      <c r="AB77" s="42">
        <f>IF(AND(AB$3&gt;=2025,AB$6&lt;&gt;0),VLOOKUP(AB$3,'efecte socio eco fp'!$A$5:$X$30,22,FALSE)-VLOOKUP(AB$3,'efecte socio eco 7'!$A$5:$X$30,22,FALSE),0)</f>
        <v>2866.454497783664</v>
      </c>
      <c r="AC77" s="42">
        <f>IF(AND(AC$3&gt;=2025,AC$6&lt;&gt;0),VLOOKUP(AC$3,'efecte socio eco fp'!$A$5:$X$30,22,FALSE)-VLOOKUP(AC$3,'efecte socio eco 7'!$A$5:$X$30,22,FALSE),0)</f>
        <v>3041.1708429448099</v>
      </c>
      <c r="AD77" s="42">
        <f>IF(AND(AD$3&gt;=2025,AD$6&lt;&gt;0),VLOOKUP(AD$3,'efecte socio eco fp'!$A$5:$X$30,22,FALSE)-VLOOKUP(AD$3,'efecte socio eco 7'!$A$5:$X$30,22,FALSE),0)</f>
        <v>3226.2059101535119</v>
      </c>
      <c r="AE77" s="42">
        <f>IF(AND(AE$3&gt;=2025,AE$6&lt;&gt;0),VLOOKUP(AE$3,'efecte socio eco fp'!$A$5:$X$30,22,FALSE)-VLOOKUP(AE$3,'efecte socio eco 7'!$A$5:$X$30,22,FALSE),0)</f>
        <v>3422.1656335114653</v>
      </c>
      <c r="AF77" s="42">
        <f>IF(AND(AF$3&gt;=2025,AF$6&lt;&gt;0),VLOOKUP(AF$3,'efecte socio eco fp'!$A$5:$X$30,22,FALSE)-VLOOKUP(AF$3,'efecte socio eco 7'!$A$5:$X$30,22,FALSE),0)</f>
        <v>3629.6914906895831</v>
      </c>
      <c r="AG77" s="42">
        <f>IF(AND(AG$3&gt;=2025,AG$6&lt;&gt;0),VLOOKUP(AG$3,'efecte socio eco fp'!$A$5:$X$30,22,FALSE)-VLOOKUP(AG$3,'efecte socio eco 7'!$A$5:$X$30,22,FALSE),0)</f>
        <v>0</v>
      </c>
      <c r="AH77" s="42">
        <f>IF(AND(AH$3&gt;=2025,AH$6&lt;&gt;0),VLOOKUP(AH$3,'efecte socio eco fp'!$A$5:$X$30,22,FALSE)-VLOOKUP(AH$3,'efecte socio eco 7'!$A$5:$X$30,22,FALSE),0)</f>
        <v>0</v>
      </c>
      <c r="AI77" s="42">
        <f>IF(AND(AI$3&gt;=2025,AI$6&lt;&gt;0),VLOOKUP(AI$3,'efecte socio eco fp'!$A$5:$X$30,22,FALSE)-VLOOKUP(AI$3,'efecte socio eco 7'!$A$5:$X$30,22,FALSE),0)</f>
        <v>0</v>
      </c>
      <c r="AJ77" s="42">
        <f>IF(AND(AJ$3&gt;=2025,AJ$6&lt;&gt;0),VLOOKUP(AJ$3,'efecte socio eco fp'!$A$5:$X$30,22,FALSE)-VLOOKUP(AJ$3,'efecte socio eco 7'!$A$5:$X$30,22,FALSE),0)</f>
        <v>0</v>
      </c>
      <c r="AK77" s="42">
        <f>IF(AND(AK$3&gt;=2025,AK$6&lt;&gt;0),VLOOKUP(AK$3,'efecte socio eco fp'!$A$5:$X$30,22,FALSE)-VLOOKUP(AK$3,'efecte socio eco 7'!$A$5:$X$30,22,FALSE),0)</f>
        <v>0</v>
      </c>
      <c r="AL77" s="42">
        <f>IF(AND(AL$3&gt;=2025,AL$6&lt;&gt;0),VLOOKUP(AL$3,'efecte socio eco fp'!$A$5:$X$30,22,FALSE)-VLOOKUP(AL$3,'efecte socio eco 7'!$A$5:$X$30,22,FALSE),0)</f>
        <v>0</v>
      </c>
      <c r="AM77" s="42">
        <f>IF(AND(AM$3&gt;=2025,AM$6&lt;&gt;0),VLOOKUP(AM$3,'efecte socio eco fp'!$A$5:$X$30,22,FALSE)-VLOOKUP(AM$3,'efecte socio eco 7'!$A$5:$X$30,22,FALSE),0)</f>
        <v>0</v>
      </c>
      <c r="AN77" s="42">
        <f>IF(AND(AN$3&gt;=2025,AN$6&lt;&gt;0),VLOOKUP(AN$3,'efecte socio eco fp'!$A$5:$X$30,22,FALSE)-VLOOKUP(AN$3,'efecte socio eco 7'!$A$5:$X$30,22,FALSE),0)</f>
        <v>0</v>
      </c>
      <c r="AO77" s="42">
        <f>IF(AND(AO$3&gt;=2025,AO$6&lt;&gt;0),VLOOKUP(AO$3,'efecte socio eco fp'!$A$5:$X$30,22,FALSE)-VLOOKUP(AO$3,'efecte socio eco 7'!$A$5:$X$30,22,FALSE),0)</f>
        <v>0</v>
      </c>
      <c r="AP77" s="42">
        <f>IF(AND(AP$3&gt;=2025,AP$6&lt;&gt;0),VLOOKUP(AP$3,'efecte socio eco fp'!$A$5:$X$30,22,FALSE)-VLOOKUP(AP$3,'efecte socio eco 7'!$A$5:$X$30,22,FALSE),0)</f>
        <v>0</v>
      </c>
      <c r="AQ77" s="42">
        <f>IF(AND(AQ$3&gt;=2025,AQ$6&lt;&gt;0),VLOOKUP(AQ$3,'efecte socio eco fp'!$A$5:$X$30,22,FALSE)-VLOOKUP(AQ$3,'efecte socio eco 7'!$A$5:$X$30,22,FALSE),0)</f>
        <v>0</v>
      </c>
      <c r="AR77" s="42">
        <f>IF(AND(AR$3&gt;=2025,AR$6&lt;&gt;0),VLOOKUP(AR$3,'efecte socio eco fp'!$A$5:$X$30,22,FALSE)-VLOOKUP(AR$3,'efecte socio eco 7'!$A$5:$X$30,22,FALSE),0)</f>
        <v>0</v>
      </c>
      <c r="AS77" s="42">
        <f>IF(AND(AS$3&gt;=2025,AS$6&lt;&gt;0),VLOOKUP(AS$3,'efecte socio eco fp'!$A$5:$X$30,22,FALSE)-VLOOKUP(AS$3,'efecte socio eco 7'!$A$5:$X$30,22,FALSE),0)</f>
        <v>0</v>
      </c>
      <c r="AT77" s="42">
        <f>IF(AND(AT$3&gt;=2025,AT$6&lt;&gt;0),VLOOKUP(AT$3,'efecte socio eco fp'!$A$5:$X$30,22,FALSE)-VLOOKUP(AT$3,'efecte socio eco 7'!$A$5:$X$30,22,FALSE),0)</f>
        <v>0</v>
      </c>
      <c r="AU77" s="42">
        <f>IF(AND(AU$3&gt;=2025,AU$6&lt;&gt;0),VLOOKUP(AU$3,'efecte socio eco fp'!$A$5:$X$30,22,FALSE)-VLOOKUP(AU$3,'efecte socio eco 7'!$A$5:$X$30,22,FALSE),0)</f>
        <v>0</v>
      </c>
      <c r="AV77" s="42">
        <f>IF(AND(AV$3&gt;=2025,AV$6&lt;&gt;0),VLOOKUP(AV$3,'efecte socio eco fp'!$A$5:$X$30,22,FALSE)-VLOOKUP(AV$3,'efecte socio eco 7'!$A$5:$X$30,22,FALSE),0)</f>
        <v>0</v>
      </c>
      <c r="AW77" s="42">
        <f>IF(AND(AW$3&gt;=2025,AW$6&lt;&gt;0),VLOOKUP(AW$3,'efecte socio eco fp'!$A$5:$X$30,22,FALSE)-VLOOKUP(AW$3,'efecte socio eco 7'!$A$5:$X$30,22,FALSE),0)</f>
        <v>0</v>
      </c>
      <c r="AX77" s="42">
        <f>IF(AND(AX$3&gt;=2025,AX$6&lt;&gt;0),VLOOKUP(AX$3,'efecte socio eco fp'!$A$5:$X$30,22,FALSE)-VLOOKUP(AX$3,'efecte socio eco 7'!$A$5:$X$30,22,FALSE),0)</f>
        <v>0</v>
      </c>
      <c r="AY77" s="42">
        <f>IF(AND(AY$3&gt;=2025,AY$6&lt;&gt;0),VLOOKUP(AY$3,'efecte socio eco fp'!$A$5:$X$30,22,FALSE)-VLOOKUP(AY$3,'efecte socio eco 7'!$A$5:$X$30,22,FALSE),0)</f>
        <v>0</v>
      </c>
      <c r="AZ77" s="42">
        <f>IF(AND(AZ$3&gt;=2025,AZ$6&lt;&gt;0),VLOOKUP(AZ$3,'efecte socio eco fp'!$A$5:$X$30,22,FALSE)-VLOOKUP(AZ$3,'efecte socio eco 7'!$A$5:$X$30,22,FALSE),0)</f>
        <v>0</v>
      </c>
      <c r="BA77" s="42">
        <f>IF(AND(BA$3&gt;=2025,BA$6&lt;&gt;0),VLOOKUP(BA$3,'efecte socio eco fp'!$A$5:$X$30,22,FALSE)-VLOOKUP(BA$3,'efecte socio eco 7'!$A$5:$X$30,22,FALSE),0)</f>
        <v>0</v>
      </c>
      <c r="BB77" s="42">
        <f>IF(AND(BB$3&gt;=2025,BB$6&lt;&gt;0),VLOOKUP(BB$3,'efecte socio eco fp'!$A$5:$X$30,22,FALSE)-VLOOKUP(BB$3,'efecte socio eco 7'!$A$5:$X$30,22,FALSE),0)</f>
        <v>0</v>
      </c>
      <c r="BC77" s="42">
        <f>IF(AND(BC$3&gt;=2025,BC$6&lt;&gt;0),VLOOKUP(BC$3,'efecte socio eco fp'!$A$5:$X$30,22,FALSE)-VLOOKUP(BC$3,'efecte socio eco 7'!$A$5:$X$30,22,FALSE),0)</f>
        <v>0</v>
      </c>
      <c r="BD77" s="42">
        <f>IF(AND(BD$3&gt;=2025,BD$6&lt;&gt;0),VLOOKUP(BD$3,'efecte socio eco fp'!$A$5:$X$30,22,FALSE)-VLOOKUP(BD$3,'efecte socio eco 7'!$A$5:$X$30,22,FALSE),0)</f>
        <v>0</v>
      </c>
      <c r="BE77" s="42">
        <f>IF(AND(BE$3&gt;=2025,BE$6&lt;&gt;0),VLOOKUP(BE$3,'efecte socio eco fp'!$A$5:$X$30,22,FALSE)-VLOOKUP(BE$3,'efecte socio eco 7'!$A$5:$X$30,22,FALSE),0)</f>
        <v>0</v>
      </c>
      <c r="BF77" s="42">
        <f>IF(AND(BF$3&gt;=2025,BF$6&lt;&gt;0),VLOOKUP(BF$3,'efecte socio eco fp'!$A$5:$X$30,22,FALSE)-VLOOKUP(BF$3,'efecte socio eco 7'!$A$5:$X$30,22,FALSE),0)</f>
        <v>0</v>
      </c>
      <c r="BG77" s="42">
        <f>IF(AND(BG$3&gt;=2025,BG$6&lt;&gt;0),VLOOKUP(BG$3,'efecte socio eco fp'!$A$5:$X$30,22,FALSE)-VLOOKUP(BG$3,'efecte socio eco 7'!$A$5:$X$30,22,FALSE),0)</f>
        <v>0</v>
      </c>
      <c r="BH77" s="42">
        <f>IF(AND(BH$3&gt;=2025,BH$6&lt;&gt;0),VLOOKUP(BH$3,'efecte socio eco fp'!$A$5:$X$30,22,FALSE)-VLOOKUP(BH$3,'efecte socio eco 7'!$A$5:$X$30,22,FALSE),0)</f>
        <v>0</v>
      </c>
      <c r="BI77" s="42">
        <f>IF(AND(BI$3&gt;=2025,BI$6&lt;&gt;0),VLOOKUP(BI$3,'efecte socio eco fp'!$A$5:$X$30,22,FALSE)-VLOOKUP(BI$3,'efecte socio eco 7'!$A$5:$X$30,22,FALSE),0)</f>
        <v>0</v>
      </c>
      <c r="BJ77" s="42">
        <f>IF(AND(BJ$3&gt;=2025,BJ$6&lt;&gt;0),VLOOKUP(BJ$3,'efecte socio eco fp'!$A$5:$X$30,22,FALSE)-VLOOKUP(BJ$3,'efecte socio eco 7'!$A$5:$X$30,22,FALSE),0)</f>
        <v>0</v>
      </c>
      <c r="BK77" s="42">
        <f>IF(AND(BK$3&gt;=2025,BK$6&lt;&gt;0),VLOOKUP(BK$3,'efecte socio eco fp'!$A$5:$X$30,22,FALSE)-VLOOKUP(BK$3,'efecte socio eco 7'!$A$5:$X$30,22,FALSE),0)</f>
        <v>0</v>
      </c>
      <c r="BL77" s="42">
        <f>IF(AND(BL$3&gt;=2025,BL$6&lt;&gt;0),VLOOKUP(BL$3,'efecte socio eco fp'!$A$5:$X$30,22,FALSE)-VLOOKUP(BL$3,'efecte socio eco 7'!$A$5:$X$30,22,FALSE),0)</f>
        <v>0</v>
      </c>
      <c r="BM77" s="42">
        <f>IF(AND(BM$3&gt;=2025,BM$6&lt;&gt;0),VLOOKUP(BM$3,'efecte socio eco fp'!$A$5:$X$30,22,FALSE)-VLOOKUP(BM$3,'efecte socio eco 7'!$A$5:$X$30,22,FALSE),0)</f>
        <v>0</v>
      </c>
      <c r="BN77" s="42">
        <f>IF(AND(BN$3&gt;=2025,BN$6&lt;&gt;0),VLOOKUP(BN$3,'efecte socio eco fp'!$A$5:$X$30,22,FALSE)-VLOOKUP(BN$3,'efecte socio eco 7'!$A$5:$X$30,22,FALSE),0)</f>
        <v>0</v>
      </c>
      <c r="BO77" s="42">
        <f>IF(AND(BO$3&gt;=2025,BO$6&lt;&gt;0),VLOOKUP(BO$3,'efecte socio eco fp'!$A$5:$X$30,22,FALSE)-VLOOKUP(BO$3,'efecte socio eco 7'!$A$5:$X$30,22,FALSE),0)</f>
        <v>0</v>
      </c>
      <c r="BP77" s="42">
        <f>IF(AND(BP$3&gt;=2025,BP$6&lt;&gt;0),VLOOKUP(BP$3,'efecte socio eco fp'!$A$5:$X$30,22,FALSE)-VLOOKUP(BP$3,'efecte socio eco 7'!$A$5:$X$30,22,FALSE),0)</f>
        <v>0</v>
      </c>
      <c r="BQ77" s="42">
        <f>IF(AND(BQ$3&gt;=2025,BQ$6&lt;&gt;0),VLOOKUP(BQ$3,'efecte socio eco fp'!$A$5:$X$30,22,FALSE)-VLOOKUP(BQ$3,'efecte socio eco 7'!$A$5:$X$30,22,FALSE),0)</f>
        <v>0</v>
      </c>
      <c r="BR77" s="42">
        <f>IF(AND(BR$3&gt;=2025,BR$6&lt;&gt;0),VLOOKUP(BR$3,'efecte socio eco fp'!$A$5:$X$30,22,FALSE)-VLOOKUP(BR$3,'efecte socio eco 7'!$A$5:$X$30,22,FALSE),0)</f>
        <v>0</v>
      </c>
      <c r="BS77" s="42">
        <f>IF(AND(BS$3&gt;=2025,BS$6&lt;&gt;0),VLOOKUP(BS$3,'efecte socio eco fp'!$A$5:$X$30,22,FALSE)-VLOOKUP(BS$3,'efecte socio eco 7'!$A$5:$X$30,22,FALSE),0)</f>
        <v>0</v>
      </c>
      <c r="BT77" s="42">
        <f>IF(AND(BT$3&gt;=2025,BT$6&lt;&gt;0),VLOOKUP(BT$3,'efecte socio eco fp'!$A$5:$X$30,22,FALSE)-VLOOKUP(BT$3,'efecte socio eco 7'!$A$5:$X$30,22,FALSE),0)</f>
        <v>0</v>
      </c>
      <c r="BU77" s="42">
        <f>IF(AND(BU$3&gt;=2025,BU$6&lt;&gt;0),VLOOKUP(BU$3,'efecte socio eco fp'!$A$5:$X$30,22,FALSE)-VLOOKUP(BU$3,'efecte socio eco 7'!$A$5:$X$30,22,FALSE),0)</f>
        <v>0</v>
      </c>
      <c r="BV77" s="42">
        <f>IF(AND(BV$3&gt;=2025,BV$6&lt;&gt;0),VLOOKUP(BV$3,'efecte socio eco fp'!$A$5:$X$30,22,FALSE)-VLOOKUP(BV$3,'efecte socio eco 7'!$A$5:$X$30,22,FALSE),0)</f>
        <v>0</v>
      </c>
      <c r="BW77" s="42">
        <f>IF(AND(BW$3&gt;=2025,BW$6&lt;&gt;0),VLOOKUP(BW$3,'efecte socio eco fp'!$A$5:$X$30,22,FALSE)-VLOOKUP(BW$3,'efecte socio eco 7'!$A$5:$X$30,22,FALSE),0)</f>
        <v>0</v>
      </c>
      <c r="BX77" s="42">
        <f>IF(AND(BX$3&gt;=2025,BX$6&lt;&gt;0),VLOOKUP(BX$3,'efecte socio eco fp'!$A$5:$X$30,22,FALSE)-VLOOKUP(BX$3,'efecte socio eco 7'!$A$5:$X$30,22,FALSE),0)</f>
        <v>0</v>
      </c>
      <c r="BY77" s="42">
        <f>IF(AND(BY$3&gt;=2025,BY$6&lt;&gt;0),VLOOKUP(BY$3,'efecte socio eco fp'!$A$5:$X$30,22,FALSE)-VLOOKUP(BY$3,'efecte socio eco 7'!$A$5:$X$30,22,FALSE),0)</f>
        <v>0</v>
      </c>
      <c r="BZ77" s="42">
        <f>IF(AND(BZ$3&gt;=2025,BZ$6&lt;&gt;0),VLOOKUP(BZ$3,'efecte socio eco fp'!$A$5:$X$30,22,FALSE)-VLOOKUP(BZ$3,'efecte socio eco 7'!$A$5:$X$30,22,FALSE),0)</f>
        <v>0</v>
      </c>
      <c r="CA77" s="42">
        <f>IF(AND(CA$3&gt;=2025,CA$6&lt;&gt;0),VLOOKUP(CA$3,'efecte socio eco fp'!$A$5:$X$30,22,FALSE)-VLOOKUP(CA$3,'efecte socio eco 7'!$A$5:$X$30,22,FALSE),0)</f>
        <v>0</v>
      </c>
      <c r="CB77" s="42">
        <f>IF(AND(CB$3&gt;=2025,CB$6&lt;&gt;0),VLOOKUP(CB$3,'efecte socio eco fp'!$A$5:$X$30,22,FALSE)-VLOOKUP(CB$3,'efecte socio eco 7'!$A$5:$X$30,22,FALSE),0)</f>
        <v>0</v>
      </c>
      <c r="CC77" s="42">
        <f>IF(AND(CC$3&gt;=2025,CC$6&lt;&gt;0),VLOOKUP(CC$3,'efecte socio eco fp'!$A$5:$X$30,22,FALSE)-VLOOKUP(CC$3,'efecte socio eco 7'!$A$5:$X$30,22,FALSE),0)</f>
        <v>0</v>
      </c>
      <c r="CD77" s="42">
        <f>IF(AND(CD$3&gt;=2025,CD$6&lt;&gt;0),VLOOKUP(CD$3,'efecte socio eco fp'!$A$5:$X$30,22,FALSE)-VLOOKUP(CD$3,'efecte socio eco 7'!$A$5:$X$30,22,FALSE),0)</f>
        <v>0</v>
      </c>
      <c r="CE77" s="42">
        <f>IF(AND(CE$3&gt;=2025,CE$6&lt;&gt;0),VLOOKUP(CE$3,'efecte socio eco fp'!$A$5:$X$30,22,FALSE)-VLOOKUP(CE$3,'efecte socio eco 7'!$A$5:$X$30,22,FALSE),0)</f>
        <v>0</v>
      </c>
    </row>
    <row r="78" spans="1:83">
      <c r="A78" t="s">
        <v>494</v>
      </c>
      <c r="B78" t="s">
        <v>33</v>
      </c>
      <c r="C78" s="42">
        <f>IF(AND(C$3&gt;=2025,C$6&lt;&gt;0),VLOOKUP(C$3,'efecte socio eco fp'!$A$5:$X$30,23,FALSE)-VLOOKUP(C$3,'efecte socio eco 7'!$A$5:$X$30,23,FALSE),0)</f>
        <v>0</v>
      </c>
      <c r="D78" s="42">
        <f>IF(AND(D$3&gt;=2025,D$6&lt;&gt;0),VLOOKUP(D$3,'efecte socio eco fp'!$A$5:$X$30,23,FALSE)-VLOOKUP(D$3,'efecte socio eco 7'!$A$5:$X$30,23,FALSE),0)</f>
        <v>0</v>
      </c>
      <c r="E78" s="42">
        <f>IF(AND(E$3&gt;=2025,E$6&lt;&gt;0),VLOOKUP(E$3,'efecte socio eco fp'!$A$5:$X$30,23,FALSE)-VLOOKUP(E$3,'efecte socio eco 7'!$A$5:$X$30,23,FALSE),0)</f>
        <v>0</v>
      </c>
      <c r="F78" s="42">
        <f>IF(AND(F$3&gt;=2025,F$6&lt;&gt;0),VLOOKUP(F$3,'efecte socio eco fp'!$A$5:$X$30,23,FALSE)-VLOOKUP(F$3,'efecte socio eco 7'!$A$5:$X$30,23,FALSE),0)</f>
        <v>0</v>
      </c>
      <c r="G78" s="42">
        <f>IF(AND(G$3&gt;=2025,G$6&lt;&gt;0),VLOOKUP(G$3,'efecte socio eco fp'!$A$5:$X$30,23,FALSE)-VLOOKUP(G$3,'efecte socio eco 7'!$A$5:$X$30,23,FALSE),0)</f>
        <v>0</v>
      </c>
      <c r="H78" s="42">
        <f>IF(AND(H$3&gt;=2025,H$6&lt;&gt;0),VLOOKUP(H$3,'efecte socio eco fp'!$A$5:$X$30,23,FALSE)-VLOOKUP(H$3,'efecte socio eco 7'!$A$5:$X$30,23,FALSE),0)</f>
        <v>0</v>
      </c>
      <c r="I78" s="42">
        <f>IF(AND(I$3&gt;=2025,I$6&lt;&gt;0),VLOOKUP(I$3,'efecte socio eco fp'!$A$5:$X$30,23,FALSE)-VLOOKUP(I$3,'efecte socio eco 7'!$A$5:$X$30,23,FALSE),0)</f>
        <v>0</v>
      </c>
      <c r="J78" s="42">
        <f>IF(AND(J$3&gt;=2025,J$6&lt;&gt;0),VLOOKUP(J$3,'efecte socio eco fp'!$A$5:$X$30,23,FALSE)-VLOOKUP(J$3,'efecte socio eco 7'!$A$5:$X$30,23,FALSE),0)</f>
        <v>-34.508358522998606</v>
      </c>
      <c r="K78" s="42">
        <f>IF(AND(K$3&gt;=2025,K$6&lt;&gt;0),VLOOKUP(K$3,'efecte socio eco fp'!$A$5:$X$30,23,FALSE)-VLOOKUP(K$3,'efecte socio eco 7'!$A$5:$X$30,23,FALSE),0)</f>
        <v>-35.743221717670167</v>
      </c>
      <c r="L78" s="42">
        <f>IF(AND(L$3&gt;=2025,L$6&lt;&gt;0),VLOOKUP(L$3,'efecte socio eco fp'!$A$5:$X$30,23,FALSE)-VLOOKUP(L$3,'efecte socio eco 7'!$A$5:$X$30,23,FALSE),0)</f>
        <v>-37.009250365658772</v>
      </c>
      <c r="M78" s="42">
        <f>IF(AND(M$3&gt;=2025,M$6&lt;&gt;0),VLOOKUP(M$3,'efecte socio eco fp'!$A$5:$X$30,23,FALSE)-VLOOKUP(M$3,'efecte socio eco 7'!$A$5:$X$30,23,FALSE),0)</f>
        <v>-38.30713364093026</v>
      </c>
      <c r="N78" s="42">
        <f>IF(AND(N$3&gt;=2025,N$6&lt;&gt;0),VLOOKUP(N$3,'efecte socio eco fp'!$A$5:$X$30,23,FALSE)-VLOOKUP(N$3,'efecte socio eco 7'!$A$5:$X$30,23,FALSE),0)</f>
        <v>-40.179059800067989</v>
      </c>
      <c r="O78" s="42">
        <f>IF(AND(O$3&gt;=2025,O$6&lt;&gt;0),VLOOKUP(O$3,'efecte socio eco fp'!$A$5:$X$30,23,FALSE)-VLOOKUP(O$3,'efecte socio eco 7'!$A$5:$X$30,23,FALSE),0)</f>
        <v>-42.091675035991102</v>
      </c>
      <c r="P78" s="42">
        <f>IF(AND(P$3&gt;=2025,P$6&lt;&gt;0),VLOOKUP(P$3,'efecte socio eco fp'!$A$5:$X$30,23,FALSE)-VLOOKUP(P$3,'efecte socio eco 7'!$A$5:$X$30,23,FALSE),0)</f>
        <v>-44.045702567200351</v>
      </c>
      <c r="Q78" s="42">
        <f>IF(AND(Q$3&gt;=2025,Q$6&lt;&gt;0),VLOOKUP(Q$3,'efecte socio eco fp'!$A$5:$X$30,23,FALSE)-VLOOKUP(Q$3,'efecte socio eco 7'!$A$5:$X$30,23,FALSE),0)</f>
        <v>-46.041877316297359</v>
      </c>
      <c r="R78" s="42">
        <f>IF(AND(R$3&gt;=2025,R$6&lt;&gt;0),VLOOKUP(R$3,'efecte socio eco fp'!$A$5:$X$30,23,FALSE)-VLOOKUP(R$3,'efecte socio eco 7'!$A$5:$X$30,23,FALSE),0)</f>
        <v>-48.080946089352437</v>
      </c>
      <c r="S78" s="42">
        <f>IF(AND(S$3&gt;=2025,S$6&lt;&gt;0),VLOOKUP(S$3,'efecte socio eco fp'!$A$5:$X$30,23,FALSE)-VLOOKUP(S$3,'efecte socio eco 7'!$A$5:$X$30,23,FALSE),0)</f>
        <v>-51.003134121094263</v>
      </c>
      <c r="T78" s="42">
        <f>IF(AND(T$3&gt;=2025,T$6&lt;&gt;0),VLOOKUP(T$3,'efecte socio eco fp'!$A$5:$X$30,23,FALSE)-VLOOKUP(T$3,'efecte socio eco 7'!$A$5:$X$30,23,FALSE),0)</f>
        <v>-53.999633903296854</v>
      </c>
      <c r="U78" s="42">
        <f>IF(AND(U$3&gt;=2025,U$6&lt;&gt;0),VLOOKUP(U$3,'efecte socio eco fp'!$A$5:$X$30,23,FALSE)-VLOOKUP(U$3,'efecte socio eco 7'!$A$5:$X$30,23,FALSE),0)</f>
        <v>-57.071981502924245</v>
      </c>
      <c r="V78" s="42">
        <f>IF(AND(V$3&gt;=2025,V$6&lt;&gt;0),VLOOKUP(V$3,'efecte socio eco fp'!$A$5:$X$30,23,FALSE)-VLOOKUP(V$3,'efecte socio eco 7'!$A$5:$X$30,23,FALSE),0)</f>
        <v>-60.221741843731252</v>
      </c>
      <c r="W78" s="42">
        <f>IF(AND(W$3&gt;=2025,W$6&lt;&gt;0),VLOOKUP(W$3,'efecte socio eco fp'!$A$5:$X$30,23,FALSE)-VLOOKUP(W$3,'efecte socio eco 7'!$A$5:$X$30,23,FALSE),0)</f>
        <v>-63.450509219223022</v>
      </c>
      <c r="X78" s="42">
        <f>IF(AND(X$3&gt;=2025,X$6&lt;&gt;0),VLOOKUP(X$3,'efecte socio eco fp'!$A$5:$X$30,23,FALSE)-VLOOKUP(X$3,'efecte socio eco 7'!$A$5:$X$30,23,FALSE),0)</f>
        <v>-67.205465619226743</v>
      </c>
      <c r="Y78" s="42">
        <f>IF(AND(Y$3&gt;=2025,Y$6&lt;&gt;0),VLOOKUP(Y$3,'efecte socio eco fp'!$A$5:$X$30,23,FALSE)-VLOOKUP(Y$3,'efecte socio eco 7'!$A$5:$X$30,23,FALSE),0)</f>
        <v>-71.035724461015889</v>
      </c>
      <c r="Z78" s="42">
        <f>IF(AND(Z$3&gt;=2025,Z$6&lt;&gt;0),VLOOKUP(Z$3,'efecte socio eco fp'!$A$5:$X$30,23,FALSE)-VLOOKUP(Z$3,'efecte socio eco 7'!$A$5:$X$30,23,FALSE),0)</f>
        <v>-74.942492296243472</v>
      </c>
      <c r="AA78" s="42">
        <f>IF(AND(AA$3&gt;=2025,AA$6&lt;&gt;0),VLOOKUP(AA$3,'efecte socio eco fp'!$A$5:$X$30,23,FALSE)-VLOOKUP(AA$3,'efecte socio eco 7'!$A$5:$X$30,23,FALSE),0)</f>
        <v>-78.92699315770551</v>
      </c>
      <c r="AB78" s="42">
        <f>IF(AND(AB$3&gt;=2025,AB$6&lt;&gt;0),VLOOKUP(AB$3,'efecte socio eco fp'!$A$5:$X$30,23,FALSE)-VLOOKUP(AB$3,'efecte socio eco 7'!$A$5:$X$30,23,FALSE),0)</f>
        <v>-82.990468798489019</v>
      </c>
      <c r="AC78" s="42">
        <f>IF(AND(AC$3&gt;=2025,AC$6&lt;&gt;0),VLOOKUP(AC$3,'efecte socio eco fp'!$A$5:$X$30,23,FALSE)-VLOOKUP(AC$3,'efecte socio eco 7'!$A$5:$X$30,23,FALSE),0)</f>
        <v>-88.347056589902422</v>
      </c>
      <c r="AD78" s="42">
        <f>IF(AND(AD$3&gt;=2025,AD$6&lt;&gt;0),VLOOKUP(AD$3,'efecte socio eco fp'!$A$5:$X$30,23,FALSE)-VLOOKUP(AD$3,'efecte socio eco 7'!$A$5:$X$30,23,FALSE),0)</f>
        <v>-93.809886506838666</v>
      </c>
      <c r="AE78" s="42">
        <f>IF(AND(AE$3&gt;=2025,AE$6&lt;&gt;0),VLOOKUP(AE$3,'efecte socio eco fp'!$A$5:$X$30,23,FALSE)-VLOOKUP(AE$3,'efecte socio eco 7'!$A$5:$X$30,23,FALSE),0)</f>
        <v>-99.380631342519337</v>
      </c>
      <c r="AF78" s="42">
        <f>IF(AND(AF$3&gt;=2025,AF$6&lt;&gt;0),VLOOKUP(AF$3,'efecte socio eco fp'!$A$5:$X$30,23,FALSE)-VLOOKUP(AF$3,'efecte socio eco 7'!$A$5:$X$30,23,FALSE),0)</f>
        <v>-105.06098766433843</v>
      </c>
      <c r="AG78" s="42">
        <f>IF(AND(AG$3&gt;=2025,AG$6&lt;&gt;0),VLOOKUP(AG$3,'efecte socio eco fp'!$A$5:$X$30,23,FALSE)-VLOOKUP(AG$3,'efecte socio eco 7'!$A$5:$X$30,23,FALSE),0)</f>
        <v>0</v>
      </c>
      <c r="AH78" s="42">
        <f>IF(AND(AH$3&gt;=2025,AH$6&lt;&gt;0),VLOOKUP(AH$3,'efecte socio eco fp'!$A$5:$X$30,23,FALSE)-VLOOKUP(AH$3,'efecte socio eco 7'!$A$5:$X$30,23,FALSE),0)</f>
        <v>0</v>
      </c>
      <c r="AI78" s="42">
        <f>IF(AND(AI$3&gt;=2025,AI$6&lt;&gt;0),VLOOKUP(AI$3,'efecte socio eco fp'!$A$5:$X$30,23,FALSE)-VLOOKUP(AI$3,'efecte socio eco 7'!$A$5:$X$30,23,FALSE),0)</f>
        <v>0</v>
      </c>
      <c r="AJ78" s="42">
        <f>IF(AND(AJ$3&gt;=2025,AJ$6&lt;&gt;0),VLOOKUP(AJ$3,'efecte socio eco fp'!$A$5:$X$30,23,FALSE)-VLOOKUP(AJ$3,'efecte socio eco 7'!$A$5:$X$30,23,FALSE),0)</f>
        <v>0</v>
      </c>
      <c r="AK78" s="42">
        <f>IF(AND(AK$3&gt;=2025,AK$6&lt;&gt;0),VLOOKUP(AK$3,'efecte socio eco fp'!$A$5:$X$30,23,FALSE)-VLOOKUP(AK$3,'efecte socio eco 7'!$A$5:$X$30,23,FALSE),0)</f>
        <v>0</v>
      </c>
      <c r="AL78" s="42">
        <f>IF(AND(AL$3&gt;=2025,AL$6&lt;&gt;0),VLOOKUP(AL$3,'efecte socio eco fp'!$A$5:$X$30,23,FALSE)-VLOOKUP(AL$3,'efecte socio eco 7'!$A$5:$X$30,23,FALSE),0)</f>
        <v>0</v>
      </c>
      <c r="AM78" s="42">
        <f>IF(AND(AM$3&gt;=2025,AM$6&lt;&gt;0),VLOOKUP(AM$3,'efecte socio eco fp'!$A$5:$X$30,23,FALSE)-VLOOKUP(AM$3,'efecte socio eco 7'!$A$5:$X$30,23,FALSE),0)</f>
        <v>0</v>
      </c>
      <c r="AN78" s="42">
        <f>IF(AND(AN$3&gt;=2025,AN$6&lt;&gt;0),VLOOKUP(AN$3,'efecte socio eco fp'!$A$5:$X$30,23,FALSE)-VLOOKUP(AN$3,'efecte socio eco 7'!$A$5:$X$30,23,FALSE),0)</f>
        <v>0</v>
      </c>
      <c r="AO78" s="42">
        <f>IF(AND(AO$3&gt;=2025,AO$6&lt;&gt;0),VLOOKUP(AO$3,'efecte socio eco fp'!$A$5:$X$30,23,FALSE)-VLOOKUP(AO$3,'efecte socio eco 7'!$A$5:$X$30,23,FALSE),0)</f>
        <v>0</v>
      </c>
      <c r="AP78" s="42">
        <f>IF(AND(AP$3&gt;=2025,AP$6&lt;&gt;0),VLOOKUP(AP$3,'efecte socio eco fp'!$A$5:$X$30,23,FALSE)-VLOOKUP(AP$3,'efecte socio eco 7'!$A$5:$X$30,23,FALSE),0)</f>
        <v>0</v>
      </c>
      <c r="AQ78" s="42">
        <f>IF(AND(AQ$3&gt;=2025,AQ$6&lt;&gt;0),VLOOKUP(AQ$3,'efecte socio eco fp'!$A$5:$X$30,23,FALSE)-VLOOKUP(AQ$3,'efecte socio eco 7'!$A$5:$X$30,23,FALSE),0)</f>
        <v>0</v>
      </c>
      <c r="AR78" s="42">
        <f>IF(AND(AR$3&gt;=2025,AR$6&lt;&gt;0),VLOOKUP(AR$3,'efecte socio eco fp'!$A$5:$X$30,23,FALSE)-VLOOKUP(AR$3,'efecte socio eco 7'!$A$5:$X$30,23,FALSE),0)</f>
        <v>0</v>
      </c>
      <c r="AS78" s="42">
        <f>IF(AND(AS$3&gt;=2025,AS$6&lt;&gt;0),VLOOKUP(AS$3,'efecte socio eco fp'!$A$5:$X$30,23,FALSE)-VLOOKUP(AS$3,'efecte socio eco 7'!$A$5:$X$30,23,FALSE),0)</f>
        <v>0</v>
      </c>
      <c r="AT78" s="42">
        <f>IF(AND(AT$3&gt;=2025,AT$6&lt;&gt;0),VLOOKUP(AT$3,'efecte socio eco fp'!$A$5:$X$30,23,FALSE)-VLOOKUP(AT$3,'efecte socio eco 7'!$A$5:$X$30,23,FALSE),0)</f>
        <v>0</v>
      </c>
      <c r="AU78" s="42">
        <f>IF(AND(AU$3&gt;=2025,AU$6&lt;&gt;0),VLOOKUP(AU$3,'efecte socio eco fp'!$A$5:$X$30,23,FALSE)-VLOOKUP(AU$3,'efecte socio eco 7'!$A$5:$X$30,23,FALSE),0)</f>
        <v>0</v>
      </c>
      <c r="AV78" s="42">
        <f>IF(AND(AV$3&gt;=2025,AV$6&lt;&gt;0),VLOOKUP(AV$3,'efecte socio eco fp'!$A$5:$X$30,23,FALSE)-VLOOKUP(AV$3,'efecte socio eco 7'!$A$5:$X$30,23,FALSE),0)</f>
        <v>0</v>
      </c>
      <c r="AW78" s="42">
        <f>IF(AND(AW$3&gt;=2025,AW$6&lt;&gt;0),VLOOKUP(AW$3,'efecte socio eco fp'!$A$5:$X$30,23,FALSE)-VLOOKUP(AW$3,'efecte socio eco 7'!$A$5:$X$30,23,FALSE),0)</f>
        <v>0</v>
      </c>
      <c r="AX78" s="42">
        <f>IF(AND(AX$3&gt;=2025,AX$6&lt;&gt;0),VLOOKUP(AX$3,'efecte socio eco fp'!$A$5:$X$30,23,FALSE)-VLOOKUP(AX$3,'efecte socio eco 7'!$A$5:$X$30,23,FALSE),0)</f>
        <v>0</v>
      </c>
      <c r="AY78" s="42">
        <f>IF(AND(AY$3&gt;=2025,AY$6&lt;&gt;0),VLOOKUP(AY$3,'efecte socio eco fp'!$A$5:$X$30,23,FALSE)-VLOOKUP(AY$3,'efecte socio eco 7'!$A$5:$X$30,23,FALSE),0)</f>
        <v>0</v>
      </c>
      <c r="AZ78" s="42">
        <f>IF(AND(AZ$3&gt;=2025,AZ$6&lt;&gt;0),VLOOKUP(AZ$3,'efecte socio eco fp'!$A$5:$X$30,23,FALSE)-VLOOKUP(AZ$3,'efecte socio eco 7'!$A$5:$X$30,23,FALSE),0)</f>
        <v>0</v>
      </c>
      <c r="BA78" s="42">
        <f>IF(AND(BA$3&gt;=2025,BA$6&lt;&gt;0),VLOOKUP(BA$3,'efecte socio eco fp'!$A$5:$X$30,23,FALSE)-VLOOKUP(BA$3,'efecte socio eco 7'!$A$5:$X$30,23,FALSE),0)</f>
        <v>0</v>
      </c>
      <c r="BB78" s="42">
        <f>IF(AND(BB$3&gt;=2025,BB$6&lt;&gt;0),VLOOKUP(BB$3,'efecte socio eco fp'!$A$5:$X$30,23,FALSE)-VLOOKUP(BB$3,'efecte socio eco 7'!$A$5:$X$30,23,FALSE),0)</f>
        <v>0</v>
      </c>
      <c r="BC78" s="42">
        <f>IF(AND(BC$3&gt;=2025,BC$6&lt;&gt;0),VLOOKUP(BC$3,'efecte socio eco fp'!$A$5:$X$30,23,FALSE)-VLOOKUP(BC$3,'efecte socio eco 7'!$A$5:$X$30,23,FALSE),0)</f>
        <v>0</v>
      </c>
      <c r="BD78" s="42">
        <f>IF(AND(BD$3&gt;=2025,BD$6&lt;&gt;0),VLOOKUP(BD$3,'efecte socio eco fp'!$A$5:$X$30,23,FALSE)-VLOOKUP(BD$3,'efecte socio eco 7'!$A$5:$X$30,23,FALSE),0)</f>
        <v>0</v>
      </c>
      <c r="BE78" s="42">
        <f>IF(AND(BE$3&gt;=2025,BE$6&lt;&gt;0),VLOOKUP(BE$3,'efecte socio eco fp'!$A$5:$X$30,23,FALSE)-VLOOKUP(BE$3,'efecte socio eco 7'!$A$5:$X$30,23,FALSE),0)</f>
        <v>0</v>
      </c>
      <c r="BF78" s="42">
        <f>IF(AND(BF$3&gt;=2025,BF$6&lt;&gt;0),VLOOKUP(BF$3,'efecte socio eco fp'!$A$5:$X$30,23,FALSE)-VLOOKUP(BF$3,'efecte socio eco 7'!$A$5:$X$30,23,FALSE),0)</f>
        <v>0</v>
      </c>
      <c r="BG78" s="42">
        <f>IF(AND(BG$3&gt;=2025,BG$6&lt;&gt;0),VLOOKUP(BG$3,'efecte socio eco fp'!$A$5:$X$30,23,FALSE)-VLOOKUP(BG$3,'efecte socio eco 7'!$A$5:$X$30,23,FALSE),0)</f>
        <v>0</v>
      </c>
      <c r="BH78" s="42">
        <f>IF(AND(BH$3&gt;=2025,BH$6&lt;&gt;0),VLOOKUP(BH$3,'efecte socio eco fp'!$A$5:$X$30,23,FALSE)-VLOOKUP(BH$3,'efecte socio eco 7'!$A$5:$X$30,23,FALSE),0)</f>
        <v>0</v>
      </c>
      <c r="BI78" s="42">
        <f>IF(AND(BI$3&gt;=2025,BI$6&lt;&gt;0),VLOOKUP(BI$3,'efecte socio eco fp'!$A$5:$X$30,23,FALSE)-VLOOKUP(BI$3,'efecte socio eco 7'!$A$5:$X$30,23,FALSE),0)</f>
        <v>0</v>
      </c>
      <c r="BJ78" s="42">
        <f>IF(AND(BJ$3&gt;=2025,BJ$6&lt;&gt;0),VLOOKUP(BJ$3,'efecte socio eco fp'!$A$5:$X$30,23,FALSE)-VLOOKUP(BJ$3,'efecte socio eco 7'!$A$5:$X$30,23,FALSE),0)</f>
        <v>0</v>
      </c>
      <c r="BK78" s="42">
        <f>IF(AND(BK$3&gt;=2025,BK$6&lt;&gt;0),VLOOKUP(BK$3,'efecte socio eco fp'!$A$5:$X$30,23,FALSE)-VLOOKUP(BK$3,'efecte socio eco 7'!$A$5:$X$30,23,FALSE),0)</f>
        <v>0</v>
      </c>
      <c r="BL78" s="42">
        <f>IF(AND(BL$3&gt;=2025,BL$6&lt;&gt;0),VLOOKUP(BL$3,'efecte socio eco fp'!$A$5:$X$30,23,FALSE)-VLOOKUP(BL$3,'efecte socio eco 7'!$A$5:$X$30,23,FALSE),0)</f>
        <v>0</v>
      </c>
      <c r="BM78" s="42">
        <f>IF(AND(BM$3&gt;=2025,BM$6&lt;&gt;0),VLOOKUP(BM$3,'efecte socio eco fp'!$A$5:$X$30,23,FALSE)-VLOOKUP(BM$3,'efecte socio eco 7'!$A$5:$X$30,23,FALSE),0)</f>
        <v>0</v>
      </c>
      <c r="BN78" s="42">
        <f>IF(AND(BN$3&gt;=2025,BN$6&lt;&gt;0),VLOOKUP(BN$3,'efecte socio eco fp'!$A$5:$X$30,23,FALSE)-VLOOKUP(BN$3,'efecte socio eco 7'!$A$5:$X$30,23,FALSE),0)</f>
        <v>0</v>
      </c>
      <c r="BO78" s="42">
        <f>IF(AND(BO$3&gt;=2025,BO$6&lt;&gt;0),VLOOKUP(BO$3,'efecte socio eco fp'!$A$5:$X$30,23,FALSE)-VLOOKUP(BO$3,'efecte socio eco 7'!$A$5:$X$30,23,FALSE),0)</f>
        <v>0</v>
      </c>
      <c r="BP78" s="42">
        <f>IF(AND(BP$3&gt;=2025,BP$6&lt;&gt;0),VLOOKUP(BP$3,'efecte socio eco fp'!$A$5:$X$30,23,FALSE)-VLOOKUP(BP$3,'efecte socio eco 7'!$A$5:$X$30,23,FALSE),0)</f>
        <v>0</v>
      </c>
      <c r="BQ78" s="42">
        <f>IF(AND(BQ$3&gt;=2025,BQ$6&lt;&gt;0),VLOOKUP(BQ$3,'efecte socio eco fp'!$A$5:$X$30,23,FALSE)-VLOOKUP(BQ$3,'efecte socio eco 7'!$A$5:$X$30,23,FALSE),0)</f>
        <v>0</v>
      </c>
      <c r="BR78" s="42">
        <f>IF(AND(BR$3&gt;=2025,BR$6&lt;&gt;0),VLOOKUP(BR$3,'efecte socio eco fp'!$A$5:$X$30,23,FALSE)-VLOOKUP(BR$3,'efecte socio eco 7'!$A$5:$X$30,23,FALSE),0)</f>
        <v>0</v>
      </c>
      <c r="BS78" s="42">
        <f>IF(AND(BS$3&gt;=2025,BS$6&lt;&gt;0),VLOOKUP(BS$3,'efecte socio eco fp'!$A$5:$X$30,23,FALSE)-VLOOKUP(BS$3,'efecte socio eco 7'!$A$5:$X$30,23,FALSE),0)</f>
        <v>0</v>
      </c>
      <c r="BT78" s="42">
        <f>IF(AND(BT$3&gt;=2025,BT$6&lt;&gt;0),VLOOKUP(BT$3,'efecte socio eco fp'!$A$5:$X$30,23,FALSE)-VLOOKUP(BT$3,'efecte socio eco 7'!$A$5:$X$30,23,FALSE),0)</f>
        <v>0</v>
      </c>
      <c r="BU78" s="42">
        <f>IF(AND(BU$3&gt;=2025,BU$6&lt;&gt;0),VLOOKUP(BU$3,'efecte socio eco fp'!$A$5:$X$30,23,FALSE)-VLOOKUP(BU$3,'efecte socio eco 7'!$A$5:$X$30,23,FALSE),0)</f>
        <v>0</v>
      </c>
      <c r="BV78" s="42">
        <f>IF(AND(BV$3&gt;=2025,BV$6&lt;&gt;0),VLOOKUP(BV$3,'efecte socio eco fp'!$A$5:$X$30,23,FALSE)-VLOOKUP(BV$3,'efecte socio eco 7'!$A$5:$X$30,23,FALSE),0)</f>
        <v>0</v>
      </c>
      <c r="BW78" s="42">
        <f>IF(AND(BW$3&gt;=2025,BW$6&lt;&gt;0),VLOOKUP(BW$3,'efecte socio eco fp'!$A$5:$X$30,23,FALSE)-VLOOKUP(BW$3,'efecte socio eco 7'!$A$5:$X$30,23,FALSE),0)</f>
        <v>0</v>
      </c>
      <c r="BX78" s="42">
        <f>IF(AND(BX$3&gt;=2025,BX$6&lt;&gt;0),VLOOKUP(BX$3,'efecte socio eco fp'!$A$5:$X$30,23,FALSE)-VLOOKUP(BX$3,'efecte socio eco 7'!$A$5:$X$30,23,FALSE),0)</f>
        <v>0</v>
      </c>
      <c r="BY78" s="42">
        <f>IF(AND(BY$3&gt;=2025,BY$6&lt;&gt;0),VLOOKUP(BY$3,'efecte socio eco fp'!$A$5:$X$30,23,FALSE)-VLOOKUP(BY$3,'efecte socio eco 7'!$A$5:$X$30,23,FALSE),0)</f>
        <v>0</v>
      </c>
      <c r="BZ78" s="42">
        <f>IF(AND(BZ$3&gt;=2025,BZ$6&lt;&gt;0),VLOOKUP(BZ$3,'efecte socio eco fp'!$A$5:$X$30,23,FALSE)-VLOOKUP(BZ$3,'efecte socio eco 7'!$A$5:$X$30,23,FALSE),0)</f>
        <v>0</v>
      </c>
      <c r="CA78" s="42">
        <f>IF(AND(CA$3&gt;=2025,CA$6&lt;&gt;0),VLOOKUP(CA$3,'efecte socio eco fp'!$A$5:$X$30,23,FALSE)-VLOOKUP(CA$3,'efecte socio eco 7'!$A$5:$X$30,23,FALSE),0)</f>
        <v>0</v>
      </c>
      <c r="CB78" s="42">
        <f>IF(AND(CB$3&gt;=2025,CB$6&lt;&gt;0),VLOOKUP(CB$3,'efecte socio eco fp'!$A$5:$X$30,23,FALSE)-VLOOKUP(CB$3,'efecte socio eco 7'!$A$5:$X$30,23,FALSE),0)</f>
        <v>0</v>
      </c>
      <c r="CC78" s="42">
        <f>IF(AND(CC$3&gt;=2025,CC$6&lt;&gt;0),VLOOKUP(CC$3,'efecte socio eco fp'!$A$5:$X$30,23,FALSE)-VLOOKUP(CC$3,'efecte socio eco 7'!$A$5:$X$30,23,FALSE),0)</f>
        <v>0</v>
      </c>
      <c r="CD78" s="42">
        <f>IF(AND(CD$3&gt;=2025,CD$6&lt;&gt;0),VLOOKUP(CD$3,'efecte socio eco fp'!$A$5:$X$30,23,FALSE)-VLOOKUP(CD$3,'efecte socio eco 7'!$A$5:$X$30,23,FALSE),0)</f>
        <v>0</v>
      </c>
      <c r="CE78" s="42">
        <f>IF(AND(CE$3&gt;=2025,CE$6&lt;&gt;0),VLOOKUP(CE$3,'efecte socio eco fp'!$A$5:$X$30,23,FALSE)-VLOOKUP(CE$3,'efecte socio eco 7'!$A$5:$X$30,23,FALSE),0)</f>
        <v>0</v>
      </c>
    </row>
    <row r="79" spans="1:83">
      <c r="A79" t="s">
        <v>496</v>
      </c>
      <c r="B79" t="s">
        <v>33</v>
      </c>
      <c r="C79" s="42">
        <f>IF(AND(C$3&gt;=2025,C$6&lt;&gt;0),VLOOKUP(C$3,'efecte socio eco fp'!$A$5:$X$30,24,FALSE)-VLOOKUP(C$3,'efecte socio eco 7'!$A$5:$X$30,24,FALSE),0)</f>
        <v>0</v>
      </c>
      <c r="D79" s="42">
        <f>IF(AND(D$3&gt;=2025,D$6&lt;&gt;0),VLOOKUP(D$3,'efecte socio eco fp'!$A$5:$X$30,24,FALSE)-VLOOKUP(D$3,'efecte socio eco 7'!$A$5:$X$30,24,FALSE),0)</f>
        <v>0</v>
      </c>
      <c r="E79" s="42">
        <f>IF(AND(E$3&gt;=2025,E$6&lt;&gt;0),VLOOKUP(E$3,'efecte socio eco fp'!$A$5:$X$30,24,FALSE)-VLOOKUP(E$3,'efecte socio eco 7'!$A$5:$X$30,24,FALSE),0)</f>
        <v>0</v>
      </c>
      <c r="F79" s="42">
        <f>IF(AND(F$3&gt;=2025,F$6&lt;&gt;0),VLOOKUP(F$3,'efecte socio eco fp'!$A$5:$X$30,24,FALSE)-VLOOKUP(F$3,'efecte socio eco 7'!$A$5:$X$30,24,FALSE),0)</f>
        <v>0</v>
      </c>
      <c r="G79" s="42">
        <f>IF(AND(G$3&gt;=2025,G$6&lt;&gt;0),VLOOKUP(G$3,'efecte socio eco fp'!$A$5:$X$30,24,FALSE)-VLOOKUP(G$3,'efecte socio eco 7'!$A$5:$X$30,24,FALSE),0)</f>
        <v>0</v>
      </c>
      <c r="H79" s="42">
        <f>IF(AND(H$3&gt;=2025,H$6&lt;&gt;0),VLOOKUP(H$3,'efecte socio eco fp'!$A$5:$X$30,24,FALSE)-VLOOKUP(H$3,'efecte socio eco 7'!$A$5:$X$30,24,FALSE),0)</f>
        <v>0</v>
      </c>
      <c r="I79" s="42">
        <f>IF(AND(I$3&gt;=2025,I$6&lt;&gt;0),VLOOKUP(I$3,'efecte socio eco fp'!$A$5:$X$30,24,FALSE)-VLOOKUP(I$3,'efecte socio eco 7'!$A$5:$X$30,24,FALSE),0)</f>
        <v>0</v>
      </c>
      <c r="J79" s="42">
        <f>IF(AND(J$3&gt;=2025,J$6&lt;&gt;0),VLOOKUP(J$3,'efecte socio eco fp'!$A$5:$X$30,24,FALSE)-VLOOKUP(J$3,'efecte socio eco 7'!$A$5:$X$30,24,FALSE),0)</f>
        <v>-126855.3142738454</v>
      </c>
      <c r="K79" s="42">
        <f>IF(AND(K$3&gt;=2025,K$6&lt;&gt;0),VLOOKUP(K$3,'efecte socio eco fp'!$A$5:$X$30,24,FALSE)-VLOOKUP(K$3,'efecte socio eco 7'!$A$5:$X$30,24,FALSE),0)</f>
        <v>-134279.34711612388</v>
      </c>
      <c r="L79" s="42">
        <f>IF(AND(L$3&gt;=2025,L$6&lt;&gt;0),VLOOKUP(L$3,'efecte socio eco fp'!$A$5:$X$30,24,FALSE)-VLOOKUP(L$3,'efecte socio eco 7'!$A$5:$X$30,24,FALSE),0)</f>
        <v>-141887.81032833084</v>
      </c>
      <c r="M79" s="42">
        <f>IF(AND(M$3&gt;=2025,M$6&lt;&gt;0),VLOOKUP(M$3,'efecte socio eco fp'!$A$5:$X$30,24,FALSE)-VLOOKUP(M$3,'efecte socio eco 7'!$A$5:$X$30,24,FALSE),0)</f>
        <v>-149684.43316273764</v>
      </c>
      <c r="N79" s="42">
        <f>IF(AND(N$3&gt;=2025,N$6&lt;&gt;0),VLOOKUP(N$3,'efecte socio eco fp'!$A$5:$X$30,24,FALSE)-VLOOKUP(N$3,'efecte socio eco 7'!$A$5:$X$30,24,FALSE),0)</f>
        <v>-161084.23602952436</v>
      </c>
      <c r="O79" s="42">
        <f>IF(AND(O$3&gt;=2025,O$6&lt;&gt;0),VLOOKUP(O$3,'efecte socio eco fp'!$A$5:$X$30,24,FALSE)-VLOOKUP(O$3,'efecte socio eco 7'!$A$5:$X$30,24,FALSE),0)</f>
        <v>-172728.57615166157</v>
      </c>
      <c r="P79" s="42">
        <f>IF(AND(P$3&gt;=2025,P$6&lt;&gt;0),VLOOKUP(P$3,'efecte socio eco fp'!$A$5:$X$30,24,FALSE)-VLOOKUP(P$3,'efecte socio eco 7'!$A$5:$X$30,24,FALSE),0)</f>
        <v>-184621.59588807076</v>
      </c>
      <c r="Q79" s="42">
        <f>IF(AND(Q$3&gt;=2025,Q$6&lt;&gt;0),VLOOKUP(Q$3,'efecte socio eco fp'!$A$5:$X$30,24,FALSE)-VLOOKUP(Q$3,'efecte socio eco 7'!$A$5:$X$30,24,FALSE),0)</f>
        <v>-196767.5008389391</v>
      </c>
      <c r="R79" s="42">
        <f>IF(AND(R$3&gt;=2025,R$6&lt;&gt;0),VLOOKUP(R$3,'efecte socio eco fp'!$A$5:$X$30,24,FALSE)-VLOOKUP(R$3,'efecte socio eco 7'!$A$5:$X$30,24,FALSE),0)</f>
        <v>-209170.56075610965</v>
      </c>
      <c r="S79" s="42">
        <f>IF(AND(S$3&gt;=2025,S$6&lt;&gt;0),VLOOKUP(S$3,'efecte socio eco fp'!$A$5:$X$30,24,FALSE)-VLOOKUP(S$3,'efecte socio eco 7'!$A$5:$X$30,24,FALSE),0)</f>
        <v>-227083.81038886681</v>
      </c>
      <c r="T79" s="42">
        <f>IF(AND(T$3&gt;=2025,T$6&lt;&gt;0),VLOOKUP(T$3,'efecte socio eco fp'!$A$5:$X$30,24,FALSE)-VLOOKUP(T$3,'efecte socio eco 7'!$A$5:$X$30,24,FALSE),0)</f>
        <v>-245458.51903365552</v>
      </c>
      <c r="U79" s="42">
        <f>IF(AND(U$3&gt;=2025,U$6&lt;&gt;0),VLOOKUP(U$3,'efecte socio eco fp'!$A$5:$X$30,24,FALSE)-VLOOKUP(U$3,'efecte socio eco 7'!$A$5:$X$30,24,FALSE),0)</f>
        <v>-264304.11127145588</v>
      </c>
      <c r="V79" s="42">
        <f>IF(AND(V$3&gt;=2025,V$6&lt;&gt;0),VLOOKUP(V$3,'efecte socio eco fp'!$A$5:$X$30,24,FALSE)-VLOOKUP(V$3,'efecte socio eco 7'!$A$5:$X$30,24,FALSE),0)</f>
        <v>-283630.18536458537</v>
      </c>
      <c r="W79" s="42">
        <f>IF(AND(W$3&gt;=2025,W$6&lt;&gt;0),VLOOKUP(W$3,'efecte socio eco fp'!$A$5:$X$30,24,FALSE)-VLOOKUP(W$3,'efecte socio eco 7'!$A$5:$X$30,24,FALSE),0)</f>
        <v>-303446.51627636328</v>
      </c>
      <c r="X79" s="42">
        <f>IF(AND(X$3&gt;=2025,X$6&lt;&gt;0),VLOOKUP(X$3,'efecte socio eco fp'!$A$5:$X$30,24,FALSE)-VLOOKUP(X$3,'efecte socio eco 7'!$A$5:$X$30,24,FALSE),0)</f>
        <v>-327001.17138416693</v>
      </c>
      <c r="Y79" s="42">
        <f>IF(AND(Y$3&gt;=2025,Y$6&lt;&gt;0),VLOOKUP(Y$3,'efecte socio eco fp'!$A$5:$X$30,24,FALSE)-VLOOKUP(Y$3,'efecte socio eco 7'!$A$5:$X$30,24,FALSE),0)</f>
        <v>-351021.995328933</v>
      </c>
      <c r="Z79" s="42">
        <f>IF(AND(Z$3&gt;=2025,Z$6&lt;&gt;0),VLOOKUP(Z$3,'efecte socio eco fp'!$A$5:$X$30,24,FALSE)-VLOOKUP(Z$3,'efecte socio eco 7'!$A$5:$X$30,24,FALSE),0)</f>
        <v>-375516.23889848962</v>
      </c>
      <c r="AA79" s="42">
        <f>IF(AND(AA$3&gt;=2025,AA$6&lt;&gt;0),VLOOKUP(AA$3,'efecte socio eco fp'!$A$5:$X$30,24,FALSE)-VLOOKUP(AA$3,'efecte socio eco 7'!$A$5:$X$30,24,FALSE),0)</f>
        <v>-400491.25442706421</v>
      </c>
      <c r="AB79" s="42">
        <f>IF(AND(AB$3&gt;=2025,AB$6&lt;&gt;0),VLOOKUP(AB$3,'efecte socio eco fp'!$A$5:$X$30,24,FALSE)-VLOOKUP(AB$3,'efecte socio eco 7'!$A$5:$X$30,24,FALSE),0)</f>
        <v>-425954.49713614583</v>
      </c>
      <c r="AC79" s="42">
        <f>IF(AND(AC$3&gt;=2025,AC$6&lt;&gt;0),VLOOKUP(AC$3,'efecte socio eco fp'!$A$5:$X$30,24,FALSE)-VLOOKUP(AC$3,'efecte socio eco 7'!$A$5:$X$30,24,FALSE),0)</f>
        <v>-458576.5860462226</v>
      </c>
      <c r="AD79" s="42">
        <f>IF(AND(AD$3&gt;=2025,AD$6&lt;&gt;0),VLOOKUP(AD$3,'efecte socio eco fp'!$A$5:$X$30,24,FALSE)-VLOOKUP(AD$3,'efecte socio eco 7'!$A$5:$X$30,24,FALSE),0)</f>
        <v>-491826.09788966179</v>
      </c>
      <c r="AE79" s="42">
        <f>IF(AND(AE$3&gt;=2025,AE$6&lt;&gt;0),VLOOKUP(AE$3,'efecte socio eco fp'!$A$5:$X$30,24,FALSE)-VLOOKUP(AE$3,'efecte socio eco 7'!$A$5:$X$30,24,FALSE),0)</f>
        <v>-525712.51486400887</v>
      </c>
      <c r="AF79" s="42">
        <f>IF(AND(AF$3&gt;=2025,AF$6&lt;&gt;0),VLOOKUP(AF$3,'efecte socio eco fp'!$A$5:$X$30,24,FALSE)-VLOOKUP(AF$3,'efecte socio eco 7'!$A$5:$X$30,24,FALSE),0)</f>
        <v>-560245.44824796915</v>
      </c>
      <c r="AG79" s="42">
        <f>IF(AND(AG$3&gt;=2025,AG$6&lt;&gt;0),VLOOKUP(AG$3,'efecte socio eco fp'!$A$5:$X$30,24,FALSE)-VLOOKUP(AG$3,'efecte socio eco 7'!$A$5:$X$30,24,FALSE),0)</f>
        <v>0</v>
      </c>
      <c r="AH79" s="42">
        <f>IF(AND(AH$3&gt;=2025,AH$6&lt;&gt;0),VLOOKUP(AH$3,'efecte socio eco fp'!$A$5:$X$30,24,FALSE)-VLOOKUP(AH$3,'efecte socio eco 7'!$A$5:$X$30,24,FALSE),0)</f>
        <v>0</v>
      </c>
      <c r="AI79" s="42">
        <f>IF(AND(AI$3&gt;=2025,AI$6&lt;&gt;0),VLOOKUP(AI$3,'efecte socio eco fp'!$A$5:$X$30,24,FALSE)-VLOOKUP(AI$3,'efecte socio eco 7'!$A$5:$X$30,24,FALSE),0)</f>
        <v>0</v>
      </c>
      <c r="AJ79" s="42">
        <f>IF(AND(AJ$3&gt;=2025,AJ$6&lt;&gt;0),VLOOKUP(AJ$3,'efecte socio eco fp'!$A$5:$X$30,24,FALSE)-VLOOKUP(AJ$3,'efecte socio eco 7'!$A$5:$X$30,24,FALSE),0)</f>
        <v>0</v>
      </c>
      <c r="AK79" s="42">
        <f>IF(AND(AK$3&gt;=2025,AK$6&lt;&gt;0),VLOOKUP(AK$3,'efecte socio eco fp'!$A$5:$X$30,24,FALSE)-VLOOKUP(AK$3,'efecte socio eco 7'!$A$5:$X$30,24,FALSE),0)</f>
        <v>0</v>
      </c>
      <c r="AL79" s="42">
        <f>IF(AND(AL$3&gt;=2025,AL$6&lt;&gt;0),VLOOKUP(AL$3,'efecte socio eco fp'!$A$5:$X$30,24,FALSE)-VLOOKUP(AL$3,'efecte socio eco 7'!$A$5:$X$30,24,FALSE),0)</f>
        <v>0</v>
      </c>
      <c r="AM79" s="42">
        <f>IF(AND(AM$3&gt;=2025,AM$6&lt;&gt;0),VLOOKUP(AM$3,'efecte socio eco fp'!$A$5:$X$30,24,FALSE)-VLOOKUP(AM$3,'efecte socio eco 7'!$A$5:$X$30,24,FALSE),0)</f>
        <v>0</v>
      </c>
      <c r="AN79" s="42">
        <f>IF(AND(AN$3&gt;=2025,AN$6&lt;&gt;0),VLOOKUP(AN$3,'efecte socio eco fp'!$A$5:$X$30,24,FALSE)-VLOOKUP(AN$3,'efecte socio eco 7'!$A$5:$X$30,24,FALSE),0)</f>
        <v>0</v>
      </c>
      <c r="AO79" s="42">
        <f>IF(AND(AO$3&gt;=2025,AO$6&lt;&gt;0),VLOOKUP(AO$3,'efecte socio eco fp'!$A$5:$X$30,24,FALSE)-VLOOKUP(AO$3,'efecte socio eco 7'!$A$5:$X$30,24,FALSE),0)</f>
        <v>0</v>
      </c>
      <c r="AP79" s="42">
        <f>IF(AND(AP$3&gt;=2025,AP$6&lt;&gt;0),VLOOKUP(AP$3,'efecte socio eco fp'!$A$5:$X$30,24,FALSE)-VLOOKUP(AP$3,'efecte socio eco 7'!$A$5:$X$30,24,FALSE),0)</f>
        <v>0</v>
      </c>
      <c r="AQ79" s="42">
        <f>IF(AND(AQ$3&gt;=2025,AQ$6&lt;&gt;0),VLOOKUP(AQ$3,'efecte socio eco fp'!$A$5:$X$30,24,FALSE)-VLOOKUP(AQ$3,'efecte socio eco 7'!$A$5:$X$30,24,FALSE),0)</f>
        <v>0</v>
      </c>
      <c r="AR79" s="42">
        <f>IF(AND(AR$3&gt;=2025,AR$6&lt;&gt;0),VLOOKUP(AR$3,'efecte socio eco fp'!$A$5:$X$30,24,FALSE)-VLOOKUP(AR$3,'efecte socio eco 7'!$A$5:$X$30,24,FALSE),0)</f>
        <v>0</v>
      </c>
      <c r="AS79" s="42">
        <f>IF(AND(AS$3&gt;=2025,AS$6&lt;&gt;0),VLOOKUP(AS$3,'efecte socio eco fp'!$A$5:$X$30,24,FALSE)-VLOOKUP(AS$3,'efecte socio eco 7'!$A$5:$X$30,24,FALSE),0)</f>
        <v>0</v>
      </c>
      <c r="AT79" s="42">
        <f>IF(AND(AT$3&gt;=2025,AT$6&lt;&gt;0),VLOOKUP(AT$3,'efecte socio eco fp'!$A$5:$X$30,24,FALSE)-VLOOKUP(AT$3,'efecte socio eco 7'!$A$5:$X$30,24,FALSE),0)</f>
        <v>0</v>
      </c>
      <c r="AU79" s="42">
        <f>IF(AND(AU$3&gt;=2025,AU$6&lt;&gt;0),VLOOKUP(AU$3,'efecte socio eco fp'!$A$5:$X$30,24,FALSE)-VLOOKUP(AU$3,'efecte socio eco 7'!$A$5:$X$30,24,FALSE),0)</f>
        <v>0</v>
      </c>
      <c r="AV79" s="42">
        <f>IF(AND(AV$3&gt;=2025,AV$6&lt;&gt;0),VLOOKUP(AV$3,'efecte socio eco fp'!$A$5:$X$30,24,FALSE)-VLOOKUP(AV$3,'efecte socio eco 7'!$A$5:$X$30,24,FALSE),0)</f>
        <v>0</v>
      </c>
      <c r="AW79" s="42">
        <f>IF(AND(AW$3&gt;=2025,AW$6&lt;&gt;0),VLOOKUP(AW$3,'efecte socio eco fp'!$A$5:$X$30,24,FALSE)-VLOOKUP(AW$3,'efecte socio eco 7'!$A$5:$X$30,24,FALSE),0)</f>
        <v>0</v>
      </c>
      <c r="AX79" s="42">
        <f>IF(AND(AX$3&gt;=2025,AX$6&lt;&gt;0),VLOOKUP(AX$3,'efecte socio eco fp'!$A$5:$X$30,24,FALSE)-VLOOKUP(AX$3,'efecte socio eco 7'!$A$5:$X$30,24,FALSE),0)</f>
        <v>0</v>
      </c>
      <c r="AY79" s="42">
        <f>IF(AND(AY$3&gt;=2025,AY$6&lt;&gt;0),VLOOKUP(AY$3,'efecte socio eco fp'!$A$5:$X$30,24,FALSE)-VLOOKUP(AY$3,'efecte socio eco 7'!$A$5:$X$30,24,FALSE),0)</f>
        <v>0</v>
      </c>
      <c r="AZ79" s="42">
        <f>IF(AND(AZ$3&gt;=2025,AZ$6&lt;&gt;0),VLOOKUP(AZ$3,'efecte socio eco fp'!$A$5:$X$30,24,FALSE)-VLOOKUP(AZ$3,'efecte socio eco 7'!$A$5:$X$30,24,FALSE),0)</f>
        <v>0</v>
      </c>
      <c r="BA79" s="42">
        <f>IF(AND(BA$3&gt;=2025,BA$6&lt;&gt;0),VLOOKUP(BA$3,'efecte socio eco fp'!$A$5:$X$30,24,FALSE)-VLOOKUP(BA$3,'efecte socio eco 7'!$A$5:$X$30,24,FALSE),0)</f>
        <v>0</v>
      </c>
      <c r="BB79" s="42">
        <f>IF(AND(BB$3&gt;=2025,BB$6&lt;&gt;0),VLOOKUP(BB$3,'efecte socio eco fp'!$A$5:$X$30,24,FALSE)-VLOOKUP(BB$3,'efecte socio eco 7'!$A$5:$X$30,24,FALSE),0)</f>
        <v>0</v>
      </c>
      <c r="BC79" s="42">
        <f>IF(AND(BC$3&gt;=2025,BC$6&lt;&gt;0),VLOOKUP(BC$3,'efecte socio eco fp'!$A$5:$X$30,24,FALSE)-VLOOKUP(BC$3,'efecte socio eco 7'!$A$5:$X$30,24,FALSE),0)</f>
        <v>0</v>
      </c>
      <c r="BD79" s="42">
        <f>IF(AND(BD$3&gt;=2025,BD$6&lt;&gt;0),VLOOKUP(BD$3,'efecte socio eco fp'!$A$5:$X$30,24,FALSE)-VLOOKUP(BD$3,'efecte socio eco 7'!$A$5:$X$30,24,FALSE),0)</f>
        <v>0</v>
      </c>
      <c r="BE79" s="42">
        <f>IF(AND(BE$3&gt;=2025,BE$6&lt;&gt;0),VLOOKUP(BE$3,'efecte socio eco fp'!$A$5:$X$30,24,FALSE)-VLOOKUP(BE$3,'efecte socio eco 7'!$A$5:$X$30,24,FALSE),0)</f>
        <v>0</v>
      </c>
      <c r="BF79" s="42">
        <f>IF(AND(BF$3&gt;=2025,BF$6&lt;&gt;0),VLOOKUP(BF$3,'efecte socio eco fp'!$A$5:$X$30,24,FALSE)-VLOOKUP(BF$3,'efecte socio eco 7'!$A$5:$X$30,24,FALSE),0)</f>
        <v>0</v>
      </c>
      <c r="BG79" s="42">
        <f>IF(AND(BG$3&gt;=2025,BG$6&lt;&gt;0),VLOOKUP(BG$3,'efecte socio eco fp'!$A$5:$X$30,24,FALSE)-VLOOKUP(BG$3,'efecte socio eco 7'!$A$5:$X$30,24,FALSE),0)</f>
        <v>0</v>
      </c>
      <c r="BH79" s="42">
        <f>IF(AND(BH$3&gt;=2025,BH$6&lt;&gt;0),VLOOKUP(BH$3,'efecte socio eco fp'!$A$5:$X$30,24,FALSE)-VLOOKUP(BH$3,'efecte socio eco 7'!$A$5:$X$30,24,FALSE),0)</f>
        <v>0</v>
      </c>
      <c r="BI79" s="42">
        <f>IF(AND(BI$3&gt;=2025,BI$6&lt;&gt;0),VLOOKUP(BI$3,'efecte socio eco fp'!$A$5:$X$30,24,FALSE)-VLOOKUP(BI$3,'efecte socio eco 7'!$A$5:$X$30,24,FALSE),0)</f>
        <v>0</v>
      </c>
      <c r="BJ79" s="42">
        <f>IF(AND(BJ$3&gt;=2025,BJ$6&lt;&gt;0),VLOOKUP(BJ$3,'efecte socio eco fp'!$A$5:$X$30,24,FALSE)-VLOOKUP(BJ$3,'efecte socio eco 7'!$A$5:$X$30,24,FALSE),0)</f>
        <v>0</v>
      </c>
      <c r="BK79" s="42">
        <f>IF(AND(BK$3&gt;=2025,BK$6&lt;&gt;0),VLOOKUP(BK$3,'efecte socio eco fp'!$A$5:$X$30,24,FALSE)-VLOOKUP(BK$3,'efecte socio eco 7'!$A$5:$X$30,24,FALSE),0)</f>
        <v>0</v>
      </c>
      <c r="BL79" s="42">
        <f>IF(AND(BL$3&gt;=2025,BL$6&lt;&gt;0),VLOOKUP(BL$3,'efecte socio eco fp'!$A$5:$X$30,24,FALSE)-VLOOKUP(BL$3,'efecte socio eco 7'!$A$5:$X$30,24,FALSE),0)</f>
        <v>0</v>
      </c>
      <c r="BM79" s="42">
        <f>IF(AND(BM$3&gt;=2025,BM$6&lt;&gt;0),VLOOKUP(BM$3,'efecte socio eco fp'!$A$5:$X$30,24,FALSE)-VLOOKUP(BM$3,'efecte socio eco 7'!$A$5:$X$30,24,FALSE),0)</f>
        <v>0</v>
      </c>
      <c r="BN79" s="42">
        <f>IF(AND(BN$3&gt;=2025,BN$6&lt;&gt;0),VLOOKUP(BN$3,'efecte socio eco fp'!$A$5:$X$30,24,FALSE)-VLOOKUP(BN$3,'efecte socio eco 7'!$A$5:$X$30,24,FALSE),0)</f>
        <v>0</v>
      </c>
      <c r="BO79" s="42">
        <f>IF(AND(BO$3&gt;=2025,BO$6&lt;&gt;0),VLOOKUP(BO$3,'efecte socio eco fp'!$A$5:$X$30,24,FALSE)-VLOOKUP(BO$3,'efecte socio eco 7'!$A$5:$X$30,24,FALSE),0)</f>
        <v>0</v>
      </c>
      <c r="BP79" s="42">
        <f>IF(AND(BP$3&gt;=2025,BP$6&lt;&gt;0),VLOOKUP(BP$3,'efecte socio eco fp'!$A$5:$X$30,24,FALSE)-VLOOKUP(BP$3,'efecte socio eco 7'!$A$5:$X$30,24,FALSE),0)</f>
        <v>0</v>
      </c>
      <c r="BQ79" s="42">
        <f>IF(AND(BQ$3&gt;=2025,BQ$6&lt;&gt;0),VLOOKUP(BQ$3,'efecte socio eco fp'!$A$5:$X$30,24,FALSE)-VLOOKUP(BQ$3,'efecte socio eco 7'!$A$5:$X$30,24,FALSE),0)</f>
        <v>0</v>
      </c>
      <c r="BR79" s="42">
        <f>IF(AND(BR$3&gt;=2025,BR$6&lt;&gt;0),VLOOKUP(BR$3,'efecte socio eco fp'!$A$5:$X$30,24,FALSE)-VLOOKUP(BR$3,'efecte socio eco 7'!$A$5:$X$30,24,FALSE),0)</f>
        <v>0</v>
      </c>
      <c r="BS79" s="42">
        <f>IF(AND(BS$3&gt;=2025,BS$6&lt;&gt;0),VLOOKUP(BS$3,'efecte socio eco fp'!$A$5:$X$30,24,FALSE)-VLOOKUP(BS$3,'efecte socio eco 7'!$A$5:$X$30,24,FALSE),0)</f>
        <v>0</v>
      </c>
      <c r="BT79" s="42">
        <f>IF(AND(BT$3&gt;=2025,BT$6&lt;&gt;0),VLOOKUP(BT$3,'efecte socio eco fp'!$A$5:$X$30,24,FALSE)-VLOOKUP(BT$3,'efecte socio eco 7'!$A$5:$X$30,24,FALSE),0)</f>
        <v>0</v>
      </c>
      <c r="BU79" s="42">
        <f>IF(AND(BU$3&gt;=2025,BU$6&lt;&gt;0),VLOOKUP(BU$3,'efecte socio eco fp'!$A$5:$X$30,24,FALSE)-VLOOKUP(BU$3,'efecte socio eco 7'!$A$5:$X$30,24,FALSE),0)</f>
        <v>0</v>
      </c>
      <c r="BV79" s="42">
        <f>IF(AND(BV$3&gt;=2025,BV$6&lt;&gt;0),VLOOKUP(BV$3,'efecte socio eco fp'!$A$5:$X$30,24,FALSE)-VLOOKUP(BV$3,'efecte socio eco 7'!$A$5:$X$30,24,FALSE),0)</f>
        <v>0</v>
      </c>
      <c r="BW79" s="42">
        <f>IF(AND(BW$3&gt;=2025,BW$6&lt;&gt;0),VLOOKUP(BW$3,'efecte socio eco fp'!$A$5:$X$30,24,FALSE)-VLOOKUP(BW$3,'efecte socio eco 7'!$A$5:$X$30,24,FALSE),0)</f>
        <v>0</v>
      </c>
      <c r="BX79" s="42">
        <f>IF(AND(BX$3&gt;=2025,BX$6&lt;&gt;0),VLOOKUP(BX$3,'efecte socio eco fp'!$A$5:$X$30,24,FALSE)-VLOOKUP(BX$3,'efecte socio eco 7'!$A$5:$X$30,24,FALSE),0)</f>
        <v>0</v>
      </c>
      <c r="BY79" s="42">
        <f>IF(AND(BY$3&gt;=2025,BY$6&lt;&gt;0),VLOOKUP(BY$3,'efecte socio eco fp'!$A$5:$X$30,24,FALSE)-VLOOKUP(BY$3,'efecte socio eco 7'!$A$5:$X$30,24,FALSE),0)</f>
        <v>0</v>
      </c>
      <c r="BZ79" s="42">
        <f>IF(AND(BZ$3&gt;=2025,BZ$6&lt;&gt;0),VLOOKUP(BZ$3,'efecte socio eco fp'!$A$5:$X$30,24,FALSE)-VLOOKUP(BZ$3,'efecte socio eco 7'!$A$5:$X$30,24,FALSE),0)</f>
        <v>0</v>
      </c>
      <c r="CA79" s="42">
        <f>IF(AND(CA$3&gt;=2025,CA$6&lt;&gt;0),VLOOKUP(CA$3,'efecte socio eco fp'!$A$5:$X$30,24,FALSE)-VLOOKUP(CA$3,'efecte socio eco 7'!$A$5:$X$30,24,FALSE),0)</f>
        <v>0</v>
      </c>
      <c r="CB79" s="42">
        <f>IF(AND(CB$3&gt;=2025,CB$6&lt;&gt;0),VLOOKUP(CB$3,'efecte socio eco fp'!$A$5:$X$30,24,FALSE)-VLOOKUP(CB$3,'efecte socio eco 7'!$A$5:$X$30,24,FALSE),0)</f>
        <v>0</v>
      </c>
      <c r="CC79" s="42">
        <f>IF(AND(CC$3&gt;=2025,CC$6&lt;&gt;0),VLOOKUP(CC$3,'efecte socio eco fp'!$A$5:$X$30,24,FALSE)-VLOOKUP(CC$3,'efecte socio eco 7'!$A$5:$X$30,24,FALSE),0)</f>
        <v>0</v>
      </c>
      <c r="CD79" s="42">
        <f>IF(AND(CD$3&gt;=2025,CD$6&lt;&gt;0),VLOOKUP(CD$3,'efecte socio eco fp'!$A$5:$X$30,24,FALSE)-VLOOKUP(CD$3,'efecte socio eco 7'!$A$5:$X$30,24,FALSE),0)</f>
        <v>0</v>
      </c>
      <c r="CE79" s="42">
        <f>IF(AND(CE$3&gt;=2025,CE$6&lt;&gt;0),VLOOKUP(CE$3,'efecte socio eco fp'!$A$5:$X$30,24,FALSE)-VLOOKUP(CE$3,'efecte socio eco 7'!$A$5:$X$30,24,FALSE),0)</f>
        <v>0</v>
      </c>
    </row>
    <row r="81" spans="1:3">
      <c r="A81" t="s">
        <v>573</v>
      </c>
      <c r="B81" t="s">
        <v>578</v>
      </c>
    </row>
    <row r="82" spans="1:3">
      <c r="A82" t="s">
        <v>499</v>
      </c>
      <c r="B82" t="s">
        <v>503</v>
      </c>
      <c r="C82" s="42">
        <f>SUM(C71:CE71)</f>
        <v>7244.361986433134</v>
      </c>
    </row>
    <row r="83" spans="1:3">
      <c r="A83" t="s">
        <v>500</v>
      </c>
      <c r="B83" t="s">
        <v>503</v>
      </c>
      <c r="C83" s="42">
        <f t="shared" ref="C83:C90" si="24">SUM(C72:CE72)</f>
        <v>1000.6482700252855</v>
      </c>
    </row>
    <row r="84" spans="1:3">
      <c r="A84" t="s">
        <v>501</v>
      </c>
      <c r="B84" t="s">
        <v>503</v>
      </c>
      <c r="C84" s="42">
        <f t="shared" si="24"/>
        <v>3152.0595576435644</v>
      </c>
    </row>
    <row r="85" spans="1:3">
      <c r="A85" t="s">
        <v>502</v>
      </c>
      <c r="B85" t="s">
        <v>503</v>
      </c>
      <c r="C85" s="42">
        <f t="shared" si="24"/>
        <v>6941.588991305387</v>
      </c>
    </row>
    <row r="86" spans="1:3">
      <c r="A86" t="s">
        <v>106</v>
      </c>
      <c r="B86" t="s">
        <v>33</v>
      </c>
      <c r="C86" s="42">
        <f t="shared" si="24"/>
        <v>-31156.473554098702</v>
      </c>
    </row>
    <row r="87" spans="1:3">
      <c r="A87" t="s">
        <v>107</v>
      </c>
      <c r="B87" t="s">
        <v>33</v>
      </c>
      <c r="C87" s="42">
        <f t="shared" si="24"/>
        <v>-18002.120216152329</v>
      </c>
    </row>
    <row r="88" spans="1:3">
      <c r="A88" t="s">
        <v>108</v>
      </c>
      <c r="B88" t="s">
        <v>33</v>
      </c>
      <c r="C88" s="42">
        <f t="shared" si="24"/>
        <v>42824.292950276009</v>
      </c>
    </row>
    <row r="89" spans="1:3">
      <c r="A89" t="s">
        <v>494</v>
      </c>
      <c r="B89" t="s">
        <v>33</v>
      </c>
      <c r="C89" s="42">
        <f t="shared" si="24"/>
        <v>-1413.4539320827162</v>
      </c>
    </row>
    <row r="90" spans="1:3">
      <c r="A90" t="s">
        <v>496</v>
      </c>
      <c r="B90" t="s">
        <v>33</v>
      </c>
      <c r="C90" s="42">
        <f t="shared" si="24"/>
        <v>-6717348.3211029321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90"/>
  <sheetViews>
    <sheetView workbookViewId="0"/>
  </sheetViews>
  <sheetFormatPr defaultRowHeight="14.5"/>
  <cols>
    <col min="1" max="1" width="26.26953125" customWidth="1"/>
    <col min="2" max="2" width="18.26953125" customWidth="1"/>
    <col min="3" max="3" width="10.36328125" customWidth="1"/>
    <col min="4" max="5" width="12.26953125" bestFit="1" customWidth="1"/>
    <col min="6" max="6" width="13.453125" bestFit="1" customWidth="1"/>
    <col min="7" max="8" width="12.26953125" bestFit="1" customWidth="1"/>
    <col min="9" max="9" width="12.1796875" bestFit="1" customWidth="1"/>
    <col min="10" max="10" width="13.26953125" customWidth="1"/>
    <col min="11" max="16" width="13.26953125" bestFit="1" customWidth="1"/>
    <col min="17" max="17" width="13.26953125" customWidth="1"/>
    <col min="18" max="28" width="13.26953125" bestFit="1" customWidth="1"/>
    <col min="29" max="29" width="13.26953125" customWidth="1"/>
    <col min="30" max="30" width="13.26953125" style="39" bestFit="1" customWidth="1"/>
    <col min="31" max="32" width="13.26953125" bestFit="1" customWidth="1"/>
    <col min="33" max="33" width="14.1796875" bestFit="1" customWidth="1"/>
    <col min="34" max="83" width="13.1796875" bestFit="1" customWidth="1"/>
  </cols>
  <sheetData>
    <row r="1" spans="1:83">
      <c r="A1" t="s">
        <v>535</v>
      </c>
    </row>
    <row r="2" spans="1:83">
      <c r="A2" s="9">
        <v>8</v>
      </c>
      <c r="B2" t="str">
        <f>VLOOKUP(A2,investitii!$A$13:$B$33,2,FALSE)</f>
        <v>Focsani - Braila - Tulcea</v>
      </c>
    </row>
    <row r="3" spans="1:83">
      <c r="A3" t="s">
        <v>536</v>
      </c>
      <c r="C3">
        <f>general!B5</f>
        <v>2020</v>
      </c>
      <c r="D3">
        <f>C3+1</f>
        <v>2021</v>
      </c>
      <c r="E3">
        <f t="shared" ref="E3:BP3" si="0">D3+1</f>
        <v>2022</v>
      </c>
      <c r="F3">
        <f t="shared" si="0"/>
        <v>2023</v>
      </c>
      <c r="G3">
        <f t="shared" si="0"/>
        <v>2024</v>
      </c>
      <c r="H3">
        <f t="shared" si="0"/>
        <v>2025</v>
      </c>
      <c r="I3">
        <f t="shared" si="0"/>
        <v>2026</v>
      </c>
      <c r="J3">
        <f t="shared" si="0"/>
        <v>2027</v>
      </c>
      <c r="K3">
        <f t="shared" si="0"/>
        <v>2028</v>
      </c>
      <c r="L3">
        <f t="shared" si="0"/>
        <v>2029</v>
      </c>
      <c r="M3">
        <f t="shared" si="0"/>
        <v>2030</v>
      </c>
      <c r="N3">
        <f t="shared" si="0"/>
        <v>2031</v>
      </c>
      <c r="O3">
        <f t="shared" si="0"/>
        <v>2032</v>
      </c>
      <c r="P3">
        <f t="shared" si="0"/>
        <v>2033</v>
      </c>
      <c r="Q3">
        <f t="shared" si="0"/>
        <v>2034</v>
      </c>
      <c r="R3">
        <f t="shared" si="0"/>
        <v>2035</v>
      </c>
      <c r="S3">
        <f t="shared" si="0"/>
        <v>2036</v>
      </c>
      <c r="T3">
        <f t="shared" si="0"/>
        <v>2037</v>
      </c>
      <c r="U3">
        <f t="shared" si="0"/>
        <v>2038</v>
      </c>
      <c r="V3">
        <f t="shared" si="0"/>
        <v>2039</v>
      </c>
      <c r="W3">
        <f t="shared" si="0"/>
        <v>2040</v>
      </c>
      <c r="X3">
        <f t="shared" si="0"/>
        <v>2041</v>
      </c>
      <c r="Y3">
        <f t="shared" si="0"/>
        <v>2042</v>
      </c>
      <c r="Z3">
        <f t="shared" si="0"/>
        <v>2043</v>
      </c>
      <c r="AA3">
        <f t="shared" si="0"/>
        <v>2044</v>
      </c>
      <c r="AB3">
        <f t="shared" si="0"/>
        <v>2045</v>
      </c>
      <c r="AC3">
        <f t="shared" si="0"/>
        <v>2046</v>
      </c>
      <c r="AD3">
        <f t="shared" si="0"/>
        <v>2047</v>
      </c>
      <c r="AE3">
        <f t="shared" si="0"/>
        <v>2048</v>
      </c>
      <c r="AF3">
        <f t="shared" si="0"/>
        <v>2049</v>
      </c>
      <c r="AG3">
        <f t="shared" si="0"/>
        <v>2050</v>
      </c>
      <c r="AH3">
        <f t="shared" si="0"/>
        <v>2051</v>
      </c>
      <c r="AI3">
        <f t="shared" si="0"/>
        <v>2052</v>
      </c>
      <c r="AJ3">
        <f t="shared" si="0"/>
        <v>2053</v>
      </c>
      <c r="AK3">
        <f t="shared" si="0"/>
        <v>2054</v>
      </c>
      <c r="AL3">
        <f t="shared" si="0"/>
        <v>2055</v>
      </c>
      <c r="AM3">
        <f t="shared" si="0"/>
        <v>2056</v>
      </c>
      <c r="AN3">
        <f t="shared" si="0"/>
        <v>2057</v>
      </c>
      <c r="AO3">
        <f t="shared" si="0"/>
        <v>2058</v>
      </c>
      <c r="AP3">
        <f t="shared" si="0"/>
        <v>2059</v>
      </c>
      <c r="AQ3">
        <f t="shared" si="0"/>
        <v>2060</v>
      </c>
      <c r="AR3">
        <f t="shared" si="0"/>
        <v>2061</v>
      </c>
      <c r="AS3">
        <f t="shared" si="0"/>
        <v>2062</v>
      </c>
      <c r="AT3">
        <f t="shared" si="0"/>
        <v>2063</v>
      </c>
      <c r="AU3">
        <f t="shared" si="0"/>
        <v>2064</v>
      </c>
      <c r="AV3">
        <f t="shared" si="0"/>
        <v>2065</v>
      </c>
      <c r="AW3">
        <f t="shared" si="0"/>
        <v>2066</v>
      </c>
      <c r="AX3">
        <f t="shared" si="0"/>
        <v>2067</v>
      </c>
      <c r="AY3">
        <f t="shared" si="0"/>
        <v>2068</v>
      </c>
      <c r="AZ3">
        <f t="shared" si="0"/>
        <v>2069</v>
      </c>
      <c r="BA3">
        <f t="shared" si="0"/>
        <v>2070</v>
      </c>
      <c r="BB3">
        <f t="shared" si="0"/>
        <v>2071</v>
      </c>
      <c r="BC3">
        <f t="shared" si="0"/>
        <v>2072</v>
      </c>
      <c r="BD3">
        <f t="shared" si="0"/>
        <v>2073</v>
      </c>
      <c r="BE3">
        <f t="shared" si="0"/>
        <v>2074</v>
      </c>
      <c r="BF3">
        <f t="shared" si="0"/>
        <v>2075</v>
      </c>
      <c r="BG3">
        <f t="shared" si="0"/>
        <v>2076</v>
      </c>
      <c r="BH3">
        <f t="shared" si="0"/>
        <v>2077</v>
      </c>
      <c r="BI3">
        <f t="shared" si="0"/>
        <v>2078</v>
      </c>
      <c r="BJ3">
        <f t="shared" si="0"/>
        <v>2079</v>
      </c>
      <c r="BK3">
        <f t="shared" si="0"/>
        <v>2080</v>
      </c>
      <c r="BL3">
        <f t="shared" si="0"/>
        <v>2081</v>
      </c>
      <c r="BM3">
        <f t="shared" si="0"/>
        <v>2082</v>
      </c>
      <c r="BN3">
        <f t="shared" si="0"/>
        <v>2083</v>
      </c>
      <c r="BO3">
        <f t="shared" si="0"/>
        <v>2084</v>
      </c>
      <c r="BP3">
        <f t="shared" si="0"/>
        <v>2085</v>
      </c>
      <c r="BQ3">
        <f t="shared" ref="BQ3:CE3" si="1">BP3+1</f>
        <v>2086</v>
      </c>
      <c r="BR3">
        <f t="shared" si="1"/>
        <v>2087</v>
      </c>
      <c r="BS3">
        <f t="shared" si="1"/>
        <v>2088</v>
      </c>
      <c r="BT3">
        <f t="shared" si="1"/>
        <v>2089</v>
      </c>
      <c r="BU3">
        <f t="shared" si="1"/>
        <v>2090</v>
      </c>
      <c r="BV3">
        <f t="shared" si="1"/>
        <v>2091</v>
      </c>
      <c r="BW3">
        <f t="shared" si="1"/>
        <v>2092</v>
      </c>
      <c r="BX3">
        <f t="shared" si="1"/>
        <v>2093</v>
      </c>
      <c r="BY3">
        <f t="shared" si="1"/>
        <v>2094</v>
      </c>
      <c r="BZ3">
        <f t="shared" si="1"/>
        <v>2095</v>
      </c>
      <c r="CA3">
        <f t="shared" si="1"/>
        <v>2096</v>
      </c>
      <c r="CB3">
        <f t="shared" si="1"/>
        <v>2097</v>
      </c>
      <c r="CC3">
        <f t="shared" si="1"/>
        <v>2098</v>
      </c>
      <c r="CD3">
        <f t="shared" si="1"/>
        <v>2099</v>
      </c>
      <c r="CE3">
        <f t="shared" si="1"/>
        <v>2100</v>
      </c>
    </row>
    <row r="4" spans="1:83">
      <c r="A4" t="s">
        <v>301</v>
      </c>
      <c r="C4">
        <f>1</f>
        <v>1</v>
      </c>
      <c r="D4">
        <f>IF(D3&lt;=general!$C$5,C4+1,0)</f>
        <v>2</v>
      </c>
      <c r="E4">
        <f>IF(E3&lt;=general!$C$5,D4+1,0)</f>
        <v>3</v>
      </c>
      <c r="F4">
        <f>IF(F3&lt;=general!$C$5,E4+1,0)</f>
        <v>4</v>
      </c>
      <c r="G4">
        <f>IF(G3&lt;=general!$C$5,F4+1,0)</f>
        <v>5</v>
      </c>
      <c r="H4">
        <f>IF(H3&lt;=general!$C$5,G4+1,0)</f>
        <v>6</v>
      </c>
      <c r="I4">
        <f>IF(I3&lt;=general!$C$5,H4+1,0)</f>
        <v>7</v>
      </c>
      <c r="J4">
        <f>IF(J3&lt;=general!$C$5,I4+1,0)</f>
        <v>8</v>
      </c>
      <c r="K4">
        <f>IF(K3&lt;=general!$C$5,J4+1,0)</f>
        <v>9</v>
      </c>
      <c r="L4">
        <f>IF(L3&lt;=general!$C$5,K4+1,0)</f>
        <v>10</v>
      </c>
      <c r="M4">
        <f>IF(M3&lt;=general!$C$5,L4+1,0)</f>
        <v>11</v>
      </c>
      <c r="N4">
        <f>IF(N3&lt;=general!$C$5,M4+1,0)</f>
        <v>12</v>
      </c>
      <c r="O4">
        <f>IF(O3&lt;=general!$C$5,N4+1,0)</f>
        <v>13</v>
      </c>
      <c r="P4">
        <f>IF(P3&lt;=general!$C$5,O4+1,0)</f>
        <v>14</v>
      </c>
      <c r="Q4">
        <f>IF(Q3&lt;=general!$C$5,P4+1,0)</f>
        <v>15</v>
      </c>
      <c r="R4">
        <f>IF(R3&lt;=general!$C$5,Q4+1,0)</f>
        <v>16</v>
      </c>
      <c r="S4">
        <f>IF(S3&lt;=general!$C$5,R4+1,0)</f>
        <v>17</v>
      </c>
      <c r="T4">
        <f>IF(T3&lt;=general!$C$5,S4+1,0)</f>
        <v>18</v>
      </c>
      <c r="U4">
        <f>IF(U3&lt;=general!$C$5,T4+1,0)</f>
        <v>19</v>
      </c>
      <c r="V4">
        <f>IF(V3&lt;=general!$C$5,U4+1,0)</f>
        <v>20</v>
      </c>
      <c r="W4">
        <f>IF(W3&lt;=general!$C$5,V4+1,0)</f>
        <v>21</v>
      </c>
      <c r="X4">
        <f>IF(X3&lt;=general!$C$5,W4+1,0)</f>
        <v>22</v>
      </c>
      <c r="Y4">
        <f>IF(Y3&lt;=general!$C$5,X4+1,0)</f>
        <v>23</v>
      </c>
      <c r="Z4">
        <f>IF(Z3&lt;=general!$C$5,Y4+1,0)</f>
        <v>24</v>
      </c>
      <c r="AA4">
        <f>IF(AA3&lt;=general!$C$5,Z4+1,0)</f>
        <v>25</v>
      </c>
      <c r="AB4">
        <f>IF(AB3&lt;=general!$C$5,AA4+1,0)</f>
        <v>26</v>
      </c>
      <c r="AC4">
        <f>IF(AC3&lt;=general!$C$5,AB4+1,0)</f>
        <v>27</v>
      </c>
      <c r="AD4">
        <f>IF(AD3&lt;=general!$C$5,AC4+1,0)</f>
        <v>28</v>
      </c>
      <c r="AE4">
        <f>IF(AE3&lt;=general!$C$5,AD4+1,0)</f>
        <v>29</v>
      </c>
      <c r="AF4">
        <f>IF(AF3&lt;=general!$C$5,AE4+1,0)</f>
        <v>30</v>
      </c>
      <c r="AG4">
        <f>IF(AG3&lt;=general!$C$5,AF4+1,0)</f>
        <v>0</v>
      </c>
      <c r="AH4">
        <f>IF(AH3&lt;=general!$C$5,AG4+1,0)</f>
        <v>0</v>
      </c>
      <c r="AI4">
        <f>IF(AI3&lt;=general!$C$5,AH4+1,0)</f>
        <v>0</v>
      </c>
      <c r="AJ4">
        <f>IF(AJ3&lt;=general!$C$5,AI4+1,0)</f>
        <v>0</v>
      </c>
      <c r="AK4">
        <f>IF(AK3&lt;=general!$C$5,AJ4+1,0)</f>
        <v>0</v>
      </c>
      <c r="AL4">
        <f>IF(AL3&lt;=general!$C$5,AK4+1,0)</f>
        <v>0</v>
      </c>
      <c r="AM4">
        <f>IF(AM3&lt;=general!$C$5,AL4+1,0)</f>
        <v>0</v>
      </c>
      <c r="AN4">
        <f>IF(AN3&lt;=general!$C$5,AM4+1,0)</f>
        <v>0</v>
      </c>
      <c r="AO4">
        <f>IF(AO3&lt;=general!$C$5,AN4+1,0)</f>
        <v>0</v>
      </c>
      <c r="AP4">
        <f>IF(AP3&lt;=general!$C$5,AO4+1,0)</f>
        <v>0</v>
      </c>
      <c r="AQ4">
        <f>IF(AQ3&lt;=general!$C$5,AP4+1,0)</f>
        <v>0</v>
      </c>
      <c r="AR4">
        <f>IF(AR3&lt;=general!$C$5,AQ4+1,0)</f>
        <v>0</v>
      </c>
      <c r="AS4">
        <f>IF(AS3&lt;=general!$C$5,AR4+1,0)</f>
        <v>0</v>
      </c>
      <c r="AT4">
        <f>IF(AT3&lt;=general!$C$5,AS4+1,0)</f>
        <v>0</v>
      </c>
      <c r="AU4">
        <f>IF(AU3&lt;=general!$C$5,AT4+1,0)</f>
        <v>0</v>
      </c>
      <c r="AV4">
        <f>IF(AV3&lt;=general!$C$5,AU4+1,0)</f>
        <v>0</v>
      </c>
      <c r="AW4">
        <f>IF(AW3&lt;=general!$C$5,AV4+1,0)</f>
        <v>0</v>
      </c>
      <c r="AX4">
        <f>IF(AX3&lt;=general!$C$5,AW4+1,0)</f>
        <v>0</v>
      </c>
      <c r="AY4">
        <f>IF(AY3&lt;=general!$C$5,AX4+1,0)</f>
        <v>0</v>
      </c>
      <c r="AZ4">
        <f>IF(AZ3&lt;=general!$C$5,AY4+1,0)</f>
        <v>0</v>
      </c>
      <c r="BA4">
        <f>IF(BA3&lt;=general!$C$5,AZ4+1,0)</f>
        <v>0</v>
      </c>
      <c r="BB4">
        <f>IF(BB3&lt;=general!$C$5,BA4+1,0)</f>
        <v>0</v>
      </c>
      <c r="BC4">
        <f>IF(BC3&lt;=general!$C$5,BB4+1,0)</f>
        <v>0</v>
      </c>
      <c r="BD4">
        <f>IF(BD3&lt;=general!$C$5,BC4+1,0)</f>
        <v>0</v>
      </c>
      <c r="BE4">
        <f>IF(BE3&lt;=general!$C$5,BD4+1,0)</f>
        <v>0</v>
      </c>
      <c r="BF4">
        <f>IF(BF3&lt;=general!$C$5,BE4+1,0)</f>
        <v>0</v>
      </c>
      <c r="BG4">
        <f>IF(BG3&lt;=general!$C$5,BF4+1,0)</f>
        <v>0</v>
      </c>
      <c r="BH4">
        <f>IF(BH3&lt;=general!$C$5,BG4+1,0)</f>
        <v>0</v>
      </c>
      <c r="BI4">
        <f>IF(BI3&lt;=general!$C$5,BH4+1,0)</f>
        <v>0</v>
      </c>
      <c r="BJ4">
        <f>IF(BJ3&lt;=general!$C$5,BI4+1,0)</f>
        <v>0</v>
      </c>
      <c r="BK4">
        <f>IF(BK3&lt;=general!$C$5,BJ4+1,0)</f>
        <v>0</v>
      </c>
      <c r="BL4">
        <f>IF(BL3&lt;=general!$C$5,BK4+1,0)</f>
        <v>0</v>
      </c>
      <c r="BM4">
        <f>IF(BM3&lt;=general!$C$5,BL4+1,0)</f>
        <v>0</v>
      </c>
      <c r="BN4">
        <f>IF(BN3&lt;=general!$C$5,BM4+1,0)</f>
        <v>0</v>
      </c>
      <c r="BO4">
        <f>IF(BO3&lt;=general!$C$5,BN4+1,0)</f>
        <v>0</v>
      </c>
      <c r="BP4">
        <f>IF(BP3&lt;=general!$C$5,BO4+1,0)</f>
        <v>0</v>
      </c>
      <c r="BQ4">
        <f>IF(BQ3&lt;=general!$C$5,BP4+1,0)</f>
        <v>0</v>
      </c>
      <c r="BR4">
        <f>IF(BR3&lt;=general!$C$5,BQ4+1,0)</f>
        <v>0</v>
      </c>
      <c r="BS4">
        <f>IF(BS3&lt;=general!$C$5,BR4+1,0)</f>
        <v>0</v>
      </c>
      <c r="BT4">
        <f>IF(BT3&lt;=general!$C$5,BS4+1,0)</f>
        <v>0</v>
      </c>
      <c r="BU4">
        <f>IF(BU3&lt;=general!$C$5,BT4+1,0)</f>
        <v>0</v>
      </c>
      <c r="BV4">
        <f>IF(BV3&lt;=general!$C$5,BU4+1,0)</f>
        <v>0</v>
      </c>
      <c r="BW4">
        <f>IF(BW3&lt;=general!$C$5,BV4+1,0)</f>
        <v>0</v>
      </c>
      <c r="BX4">
        <f>IF(BX3&lt;=general!$C$5,BW4+1,0)</f>
        <v>0</v>
      </c>
      <c r="BY4">
        <f>IF(BY3&lt;=general!$C$5,BX4+1,0)</f>
        <v>0</v>
      </c>
      <c r="BZ4">
        <f>IF(BZ3&lt;=general!$C$5,BY4+1,0)</f>
        <v>0</v>
      </c>
      <c r="CA4">
        <f>IF(CA3&lt;=general!$C$5,BZ4+1,0)</f>
        <v>0</v>
      </c>
      <c r="CB4">
        <f>IF(CB3&lt;=general!$C$5,CA4+1,0)</f>
        <v>0</v>
      </c>
      <c r="CC4">
        <f>IF(CC3&lt;=general!$C$5,CB4+1,0)</f>
        <v>0</v>
      </c>
      <c r="CD4">
        <f>IF(CD3&lt;=general!$C$5,CC4+1,0)</f>
        <v>0</v>
      </c>
      <c r="CE4">
        <f>IF(CE3&lt;=general!$C$5,CD4+1,0)</f>
        <v>0</v>
      </c>
    </row>
    <row r="5" spans="1:83">
      <c r="A5" t="s">
        <v>558</v>
      </c>
      <c r="C5">
        <f>1</f>
        <v>1</v>
      </c>
      <c r="D5">
        <f>IF(D3&lt;investitii!$C$8,C5+1,"")</f>
        <v>2</v>
      </c>
      <c r="E5">
        <f>IF(E3&lt;investitii!$C$8,D5+1,"")</f>
        <v>3</v>
      </c>
      <c r="F5">
        <f>IF(F3&lt;investitii!$C$8,E5+1,"")</f>
        <v>4</v>
      </c>
      <c r="G5">
        <f>IF(G3&lt;investitii!$C$8,F5+1,"")</f>
        <v>5</v>
      </c>
      <c r="H5">
        <f>IF(H3&lt;investitii!$C$8,G5+1,"")</f>
        <v>6</v>
      </c>
      <c r="I5">
        <f>IF(I3&lt;investitii!$C$8,H5+1,"")</f>
        <v>7</v>
      </c>
      <c r="J5" t="str">
        <f>IF(J3&lt;investitii!$C$8,I5+1,"")</f>
        <v/>
      </c>
      <c r="K5" t="str">
        <f>IF(K3&lt;investitii!$C$8,J5+1,"")</f>
        <v/>
      </c>
      <c r="L5" t="str">
        <f>IF(L3&lt;investitii!$C$8,K5+1,"")</f>
        <v/>
      </c>
      <c r="M5" t="str">
        <f>IF(M3&lt;investitii!$C$8,L5+1,"")</f>
        <v/>
      </c>
      <c r="N5" t="str">
        <f>IF(N3&lt;investitii!$C$8,M5+1,"")</f>
        <v/>
      </c>
      <c r="O5" t="str">
        <f>IF(O3&lt;investitii!$C$8,N5+1,"")</f>
        <v/>
      </c>
      <c r="P5" t="str">
        <f>IF(P3&lt;investitii!$C$8,O5+1,"")</f>
        <v/>
      </c>
      <c r="Q5" t="str">
        <f>IF(Q3&lt;investitii!$C$8,P5+1,"")</f>
        <v/>
      </c>
      <c r="R5" t="str">
        <f>IF(R3&lt;investitii!$C$8,Q5+1,"")</f>
        <v/>
      </c>
      <c r="S5" t="str">
        <f>IF(S3&lt;investitii!$C$8,R5+1,"")</f>
        <v/>
      </c>
      <c r="T5" t="str">
        <f>IF(T3&lt;investitii!$C$8,S5+1,"")</f>
        <v/>
      </c>
      <c r="U5" t="str">
        <f>IF(U3&lt;investitii!$C$8,T5+1,"")</f>
        <v/>
      </c>
      <c r="V5" t="str">
        <f>IF(V3&lt;investitii!$C$8,U5+1,"")</f>
        <v/>
      </c>
      <c r="W5" t="str">
        <f>IF(W3&lt;investitii!$C$8,V5+1,"")</f>
        <v/>
      </c>
      <c r="X5" t="str">
        <f>IF(X3&lt;investitii!$C$8,W5+1,"")</f>
        <v/>
      </c>
      <c r="Y5" t="str">
        <f>IF(Y3&lt;investitii!$C$8,X5+1,"")</f>
        <v/>
      </c>
      <c r="Z5" t="str">
        <f>IF(Z3&lt;investitii!$C$8,Y5+1,"")</f>
        <v/>
      </c>
      <c r="AA5" t="str">
        <f>IF(AA3&lt;investitii!$C$8,Z5+1,"")</f>
        <v/>
      </c>
      <c r="AB5" t="str">
        <f>IF(AB3&lt;investitii!$C$8,AA5+1,"")</f>
        <v/>
      </c>
      <c r="AC5" t="str">
        <f>IF(AC3&lt;investitii!$C$8,AB5+1,"")</f>
        <v/>
      </c>
      <c r="AD5" t="str">
        <f>IF(AD3&lt;investitii!$C$8,AC5+1,"")</f>
        <v/>
      </c>
      <c r="AE5" t="str">
        <f>IF(AE3&lt;investitii!$C$8,AD5+1,"")</f>
        <v/>
      </c>
      <c r="AF5" t="str">
        <f>IF(AF3&lt;investitii!$C$8,AE5+1,"")</f>
        <v/>
      </c>
      <c r="AG5" t="str">
        <f>IF(AG3&lt;investitii!$C$8,AF5+1,"")</f>
        <v/>
      </c>
      <c r="AH5" t="str">
        <f>IF(AH3&lt;investitii!$C$8,AG5+1,"")</f>
        <v/>
      </c>
      <c r="AI5" t="str">
        <f>IF(AI3&lt;investitii!$C$8,AH5+1,"")</f>
        <v/>
      </c>
      <c r="AJ5" t="str">
        <f>IF(AJ3&lt;investitii!$C$8,AI5+1,"")</f>
        <v/>
      </c>
      <c r="AK5" t="str">
        <f>IF(AK3&lt;investitii!$C$8,AJ5+1,"")</f>
        <v/>
      </c>
      <c r="AL5" t="str">
        <f>IF(AL3&lt;investitii!$C$8,AK5+1,"")</f>
        <v/>
      </c>
      <c r="AM5" t="str">
        <f>IF(AM3&lt;investitii!$C$8,AL5+1,"")</f>
        <v/>
      </c>
      <c r="AN5" t="str">
        <f>IF(AN3&lt;investitii!$C$8,AM5+1,"")</f>
        <v/>
      </c>
      <c r="AO5" t="str">
        <f>IF(AO3&lt;investitii!$C$8,AN5+1,"")</f>
        <v/>
      </c>
      <c r="AP5" t="str">
        <f>IF(AP3&lt;investitii!$C$8,AO5+1,"")</f>
        <v/>
      </c>
      <c r="AQ5" t="str">
        <f>IF(AQ3&lt;investitii!$C$8,AP5+1,"")</f>
        <v/>
      </c>
      <c r="AR5" t="str">
        <f>IF(AR3&lt;investitii!$C$8,AQ5+1,"")</f>
        <v/>
      </c>
      <c r="AS5" t="str">
        <f>IF(AS3&lt;investitii!$C$8,AR5+1,"")</f>
        <v/>
      </c>
      <c r="AT5" t="str">
        <f>IF(AT3&lt;investitii!$C$8,AS5+1,"")</f>
        <v/>
      </c>
      <c r="AU5" t="str">
        <f>IF(AU3&lt;investitii!$C$8,AT5+1,"")</f>
        <v/>
      </c>
      <c r="AV5" t="str">
        <f>IF(AV3&lt;investitii!$C$8,AU5+1,"")</f>
        <v/>
      </c>
      <c r="AW5" t="str">
        <f>IF(AW3&lt;investitii!$C$8,AV5+1,"")</f>
        <v/>
      </c>
      <c r="AX5" t="str">
        <f>IF(AX3&lt;investitii!$C$8,AW5+1,"")</f>
        <v/>
      </c>
      <c r="AY5" t="str">
        <f>IF(AY3&lt;investitii!$C$8,AX5+1,"")</f>
        <v/>
      </c>
      <c r="AZ5" t="str">
        <f>IF(AZ3&lt;investitii!$C$8,AY5+1,"")</f>
        <v/>
      </c>
      <c r="BA5" t="str">
        <f>IF(BA3&lt;investitii!$C$8,AZ5+1,"")</f>
        <v/>
      </c>
      <c r="BB5" t="str">
        <f>IF(BB3&lt;investitii!$C$8,BA5+1,"")</f>
        <v/>
      </c>
      <c r="BC5" t="str">
        <f>IF(BC3&lt;investitii!$C$8,BB5+1,"")</f>
        <v/>
      </c>
      <c r="BD5" t="str">
        <f>IF(BD3&lt;investitii!$C$8,BC5+1,"")</f>
        <v/>
      </c>
      <c r="BE5" t="str">
        <f>IF(BE3&lt;investitii!$C$8,BD5+1,"")</f>
        <v/>
      </c>
      <c r="BF5" t="str">
        <f>IF(BF3&lt;investitii!$C$8,BE5+1,"")</f>
        <v/>
      </c>
      <c r="BG5" t="str">
        <f>IF(BG3&lt;investitii!$C$8,BF5+1,"")</f>
        <v/>
      </c>
      <c r="BH5" t="str">
        <f>IF(BH3&lt;investitii!$C$8,BG5+1,"")</f>
        <v/>
      </c>
      <c r="BI5" t="str">
        <f>IF(BI3&lt;investitii!$C$8,BH5+1,"")</f>
        <v/>
      </c>
      <c r="BJ5" t="str">
        <f>IF(BJ3&lt;investitii!$C$8,BI5+1,"")</f>
        <v/>
      </c>
      <c r="BK5" t="str">
        <f>IF(BK3&lt;investitii!$C$8,BJ5+1,"")</f>
        <v/>
      </c>
      <c r="BL5" t="str">
        <f>IF(BL3&lt;investitii!$C$8,BK5+1,"")</f>
        <v/>
      </c>
      <c r="BM5" t="str">
        <f>IF(BM3&lt;investitii!$C$8,BL5+1,"")</f>
        <v/>
      </c>
      <c r="BN5" t="str">
        <f>IF(BN3&lt;investitii!$C$8,BM5+1,"")</f>
        <v/>
      </c>
      <c r="BO5" t="str">
        <f>IF(BO3&lt;investitii!$C$8,BN5+1,"")</f>
        <v/>
      </c>
      <c r="BP5" t="str">
        <f>IF(BP3&lt;investitii!$C$8,BO5+1,"")</f>
        <v/>
      </c>
      <c r="BQ5" t="str">
        <f>IF(BQ3&lt;investitii!$C$8,BP5+1,"")</f>
        <v/>
      </c>
      <c r="BR5" t="str">
        <f>IF(BR3&lt;investitii!$C$8,BQ5+1,"")</f>
        <v/>
      </c>
      <c r="BS5" t="str">
        <f>IF(BS3&lt;investitii!$C$8,BR5+1,"")</f>
        <v/>
      </c>
      <c r="BT5" t="str">
        <f>IF(BT3&lt;investitii!$C$8,BS5+1,"")</f>
        <v/>
      </c>
      <c r="BU5" t="str">
        <f>IF(BU3&lt;investitii!$C$8,BT5+1,"")</f>
        <v/>
      </c>
      <c r="BV5" t="str">
        <f>IF(BV3&lt;investitii!$C$8,BU5+1,"")</f>
        <v/>
      </c>
      <c r="BW5" t="str">
        <f>IF(BW3&lt;investitii!$C$8,BV5+1,"")</f>
        <v/>
      </c>
      <c r="BX5" t="str">
        <f>IF(BX3&lt;investitii!$C$8,BW5+1,"")</f>
        <v/>
      </c>
      <c r="BY5" t="str">
        <f>IF(BY3&lt;investitii!$C$8,BX5+1,"")</f>
        <v/>
      </c>
      <c r="BZ5" t="str">
        <f>IF(BZ3&lt;investitii!$C$8,BY5+1,"")</f>
        <v/>
      </c>
      <c r="CA5" t="str">
        <f>IF(CA3&lt;investitii!$C$8,BZ5+1,"")</f>
        <v/>
      </c>
      <c r="CB5" t="str">
        <f>IF(CB3&lt;investitii!$C$8,CA5+1,"")</f>
        <v/>
      </c>
      <c r="CC5" t="str">
        <f>IF(CC3&lt;investitii!$C$8,CB5+1,"")</f>
        <v/>
      </c>
      <c r="CD5" t="str">
        <f>IF(CD3&lt;investitii!$C$8,CC5+1,"")</f>
        <v/>
      </c>
      <c r="CE5" t="str">
        <f>IF(CE3&lt;investitii!$C$8,CD5+1,"")</f>
        <v/>
      </c>
    </row>
    <row r="6" spans="1:83">
      <c r="A6" t="s">
        <v>570</v>
      </c>
      <c r="C6">
        <f>IF(AND(C4&lt;&gt;0,C5=""),B6+1,0)</f>
        <v>0</v>
      </c>
      <c r="D6">
        <f t="shared" ref="D6:BO6" si="2">IF(AND(D4&lt;&gt;0,D5=""),C6+1,0)</f>
        <v>0</v>
      </c>
      <c r="E6">
        <f t="shared" si="2"/>
        <v>0</v>
      </c>
      <c r="F6">
        <f t="shared" si="2"/>
        <v>0</v>
      </c>
      <c r="G6">
        <f t="shared" si="2"/>
        <v>0</v>
      </c>
      <c r="H6">
        <f t="shared" si="2"/>
        <v>0</v>
      </c>
      <c r="I6">
        <f t="shared" si="2"/>
        <v>0</v>
      </c>
      <c r="J6">
        <f t="shared" si="2"/>
        <v>1</v>
      </c>
      <c r="K6">
        <f t="shared" si="2"/>
        <v>2</v>
      </c>
      <c r="L6">
        <f t="shared" si="2"/>
        <v>3</v>
      </c>
      <c r="M6">
        <f t="shared" si="2"/>
        <v>4</v>
      </c>
      <c r="N6">
        <f t="shared" si="2"/>
        <v>5</v>
      </c>
      <c r="O6">
        <f t="shared" si="2"/>
        <v>6</v>
      </c>
      <c r="P6">
        <f t="shared" si="2"/>
        <v>7</v>
      </c>
      <c r="Q6">
        <f t="shared" si="2"/>
        <v>8</v>
      </c>
      <c r="R6">
        <f t="shared" si="2"/>
        <v>9</v>
      </c>
      <c r="S6">
        <f t="shared" si="2"/>
        <v>10</v>
      </c>
      <c r="T6">
        <f t="shared" si="2"/>
        <v>11</v>
      </c>
      <c r="U6">
        <f t="shared" si="2"/>
        <v>12</v>
      </c>
      <c r="V6">
        <f t="shared" si="2"/>
        <v>13</v>
      </c>
      <c r="W6">
        <f t="shared" si="2"/>
        <v>14</v>
      </c>
      <c r="X6">
        <f t="shared" si="2"/>
        <v>15</v>
      </c>
      <c r="Y6">
        <f t="shared" si="2"/>
        <v>16</v>
      </c>
      <c r="Z6">
        <f t="shared" si="2"/>
        <v>17</v>
      </c>
      <c r="AA6">
        <f t="shared" si="2"/>
        <v>18</v>
      </c>
      <c r="AB6">
        <f t="shared" si="2"/>
        <v>19</v>
      </c>
      <c r="AC6">
        <f t="shared" si="2"/>
        <v>20</v>
      </c>
      <c r="AD6">
        <f t="shared" si="2"/>
        <v>21</v>
      </c>
      <c r="AE6">
        <f t="shared" si="2"/>
        <v>22</v>
      </c>
      <c r="AF6">
        <f t="shared" si="2"/>
        <v>23</v>
      </c>
      <c r="AG6">
        <f t="shared" si="2"/>
        <v>0</v>
      </c>
      <c r="AH6">
        <f t="shared" si="2"/>
        <v>0</v>
      </c>
      <c r="AI6">
        <f t="shared" si="2"/>
        <v>0</v>
      </c>
      <c r="AJ6">
        <f t="shared" si="2"/>
        <v>0</v>
      </c>
      <c r="AK6">
        <f t="shared" si="2"/>
        <v>0</v>
      </c>
      <c r="AL6">
        <f t="shared" si="2"/>
        <v>0</v>
      </c>
      <c r="AM6">
        <f t="shared" si="2"/>
        <v>0</v>
      </c>
      <c r="AN6">
        <f t="shared" si="2"/>
        <v>0</v>
      </c>
      <c r="AO6">
        <f t="shared" si="2"/>
        <v>0</v>
      </c>
      <c r="AP6">
        <f t="shared" si="2"/>
        <v>0</v>
      </c>
      <c r="AQ6">
        <f t="shared" si="2"/>
        <v>0</v>
      </c>
      <c r="AR6">
        <f t="shared" si="2"/>
        <v>0</v>
      </c>
      <c r="AS6">
        <f t="shared" si="2"/>
        <v>0</v>
      </c>
      <c r="AT6">
        <f t="shared" si="2"/>
        <v>0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2"/>
        <v>0</v>
      </c>
      <c r="AZ6">
        <f t="shared" si="2"/>
        <v>0</v>
      </c>
      <c r="BA6">
        <f t="shared" si="2"/>
        <v>0</v>
      </c>
      <c r="BB6">
        <f t="shared" si="2"/>
        <v>0</v>
      </c>
      <c r="BC6">
        <f t="shared" si="2"/>
        <v>0</v>
      </c>
      <c r="BD6">
        <f t="shared" si="2"/>
        <v>0</v>
      </c>
      <c r="BE6">
        <f t="shared" si="2"/>
        <v>0</v>
      </c>
      <c r="BF6">
        <f t="shared" si="2"/>
        <v>0</v>
      </c>
      <c r="BG6">
        <f t="shared" si="2"/>
        <v>0</v>
      </c>
      <c r="BH6">
        <f t="shared" si="2"/>
        <v>0</v>
      </c>
      <c r="BI6">
        <f t="shared" si="2"/>
        <v>0</v>
      </c>
      <c r="BJ6">
        <f t="shared" si="2"/>
        <v>0</v>
      </c>
      <c r="BK6">
        <f t="shared" si="2"/>
        <v>0</v>
      </c>
      <c r="BL6">
        <f t="shared" si="2"/>
        <v>0</v>
      </c>
      <c r="BM6">
        <f t="shared" si="2"/>
        <v>0</v>
      </c>
      <c r="BN6">
        <f t="shared" si="2"/>
        <v>0</v>
      </c>
      <c r="BO6">
        <f t="shared" si="2"/>
        <v>0</v>
      </c>
      <c r="BP6">
        <f t="shared" ref="BP6:CE6" si="3">IF(AND(BP4&lt;&gt;0,BP5=""),BO6+1,0)</f>
        <v>0</v>
      </c>
      <c r="BQ6">
        <f t="shared" si="3"/>
        <v>0</v>
      </c>
      <c r="BR6">
        <f t="shared" si="3"/>
        <v>0</v>
      </c>
      <c r="BS6">
        <f t="shared" si="3"/>
        <v>0</v>
      </c>
      <c r="BT6">
        <f t="shared" si="3"/>
        <v>0</v>
      </c>
      <c r="BU6">
        <f t="shared" si="3"/>
        <v>0</v>
      </c>
      <c r="BV6">
        <f t="shared" si="3"/>
        <v>0</v>
      </c>
      <c r="BW6">
        <f t="shared" si="3"/>
        <v>0</v>
      </c>
      <c r="BX6">
        <f t="shared" si="3"/>
        <v>0</v>
      </c>
      <c r="BY6">
        <f t="shared" si="3"/>
        <v>0</v>
      </c>
      <c r="BZ6">
        <f t="shared" si="3"/>
        <v>0</v>
      </c>
      <c r="CA6">
        <f t="shared" si="3"/>
        <v>0</v>
      </c>
      <c r="CB6">
        <f t="shared" si="3"/>
        <v>0</v>
      </c>
      <c r="CC6">
        <f t="shared" si="3"/>
        <v>0</v>
      </c>
      <c r="CD6">
        <f t="shared" si="3"/>
        <v>0</v>
      </c>
      <c r="CE6">
        <f t="shared" si="3"/>
        <v>0</v>
      </c>
    </row>
    <row r="7" spans="1:83">
      <c r="A7" t="s">
        <v>537</v>
      </c>
      <c r="C7">
        <f>IF(C5&lt;&gt;"",0,IF(C3&lt;=investitii!$D$7+general!$B$26,B7+1,0))</f>
        <v>0</v>
      </c>
      <c r="D7">
        <f>IF(D5&lt;&gt;"",0,IF(D3&lt;=investitii!$D$7+general!$B$26,C7+1,0))</f>
        <v>0</v>
      </c>
      <c r="E7">
        <f>IF(E5&lt;&gt;"",0,IF(E3&lt;=investitii!$D$7+general!$B$26,D7+1,0))</f>
        <v>0</v>
      </c>
      <c r="F7">
        <f>IF(F5&lt;&gt;"",0,IF(F3&lt;=investitii!$D$7+general!$B$26,E7+1,0))</f>
        <v>0</v>
      </c>
      <c r="G7">
        <f>IF(G5&lt;&gt;"",0,IF(G3&lt;=investitii!$D$7+general!$B$26,F7+1,0))</f>
        <v>0</v>
      </c>
      <c r="H7">
        <f>IF(H5&lt;&gt;"",0,IF(H3&lt;=investitii!$D$7+general!$B$26,G7+1,0))</f>
        <v>0</v>
      </c>
      <c r="I7">
        <f>IF(I5&lt;&gt;"",0,IF(I3&lt;=investitii!$D$7+general!$B$26,H7+1,0))</f>
        <v>0</v>
      </c>
      <c r="J7">
        <f>IF(J5&lt;&gt;"",0,IF(J3&lt;=investitii!$D$7+general!$B$26,I7+1,0))</f>
        <v>1</v>
      </c>
      <c r="K7">
        <f>IF(K5&lt;&gt;"",0,IF(K3&lt;=investitii!$D$7+general!$B$26,J7+1,0))</f>
        <v>2</v>
      </c>
      <c r="L7">
        <f>IF(L5&lt;&gt;"",0,IF(L3&lt;=investitii!$D$7+general!$B$26,K7+1,0))</f>
        <v>3</v>
      </c>
      <c r="M7">
        <f>IF(M5&lt;&gt;"",0,IF(M3&lt;=investitii!$D$7+general!$B$26,L7+1,0))</f>
        <v>4</v>
      </c>
      <c r="N7">
        <f>IF(N5&lt;&gt;"",0,IF(N3&lt;=investitii!$D$7+general!$B$26,M7+1,0))</f>
        <v>5</v>
      </c>
      <c r="O7">
        <f>IF(O5&lt;&gt;"",0,IF(O3&lt;=investitii!$D$7+general!$B$26,N7+1,0))</f>
        <v>6</v>
      </c>
      <c r="P7">
        <f>IF(P5&lt;&gt;"",0,IF(P3&lt;=investitii!$D$7+general!$B$26,O7+1,0))</f>
        <v>7</v>
      </c>
      <c r="Q7">
        <f>IF(Q5&lt;&gt;"",0,IF(Q3&lt;=investitii!$D$7+general!$B$26,P7+1,0))</f>
        <v>8</v>
      </c>
      <c r="R7">
        <f>IF(R5&lt;&gt;"",0,IF(R3&lt;=investitii!$D$7+general!$B$26,Q7+1,0))</f>
        <v>9</v>
      </c>
      <c r="S7">
        <f>IF(S5&lt;&gt;"",0,IF(S3&lt;=investitii!$D$7+general!$B$26,R7+1,0))</f>
        <v>10</v>
      </c>
      <c r="T7">
        <f>IF(T5&lt;&gt;"",0,IF(T3&lt;=investitii!$D$7+general!$B$26,S7+1,0))</f>
        <v>11</v>
      </c>
      <c r="U7">
        <f>IF(U5&lt;&gt;"",0,IF(U3&lt;=investitii!$D$7+general!$B$26,T7+1,0))</f>
        <v>12</v>
      </c>
      <c r="V7">
        <f>IF(V5&lt;&gt;"",0,IF(V3&lt;=investitii!$D$7+general!$B$26,U7+1,0))</f>
        <v>13</v>
      </c>
      <c r="W7">
        <f>IF(W5&lt;&gt;"",0,IF(W3&lt;=investitii!$D$7+general!$B$26,V7+1,0))</f>
        <v>14</v>
      </c>
      <c r="X7">
        <f>IF(X5&lt;&gt;"",0,IF(X3&lt;=investitii!$D$7+general!$B$26,W7+1,0))</f>
        <v>15</v>
      </c>
      <c r="Y7">
        <f>IF(Y5&lt;&gt;"",0,IF(Y3&lt;=investitii!$D$7+general!$B$26,X7+1,0))</f>
        <v>16</v>
      </c>
      <c r="Z7">
        <f>IF(Z5&lt;&gt;"",0,IF(Z3&lt;=investitii!$D$7+general!$B$26,Y7+1,0))</f>
        <v>17</v>
      </c>
      <c r="AA7">
        <f>IF(AA5&lt;&gt;"",0,IF(AA3&lt;=investitii!$D$7+general!$B$26,Z7+1,0))</f>
        <v>18</v>
      </c>
      <c r="AB7">
        <f>IF(AB5&lt;&gt;"",0,IF(AB3&lt;=investitii!$D$7+general!$B$26,AA7+1,0))</f>
        <v>19</v>
      </c>
      <c r="AC7">
        <f>IF(AC5&lt;&gt;"",0,IF(AC3&lt;=investitii!$D$7+general!$B$26,AB7+1,0))</f>
        <v>20</v>
      </c>
      <c r="AD7">
        <f>IF(AD5&lt;&gt;"",0,IF(AD3&lt;=investitii!$D$7+general!$B$26,AC7+1,0))</f>
        <v>21</v>
      </c>
      <c r="AE7">
        <f>IF(AE5&lt;&gt;"",0,IF(AE3&lt;=investitii!$D$7+general!$B$26,AD7+1,0))</f>
        <v>22</v>
      </c>
      <c r="AF7">
        <f>IF(AF5&lt;&gt;"",0,IF(AF3&lt;=investitii!$D$7+general!$B$26,AE7+1,0))</f>
        <v>23</v>
      </c>
      <c r="AG7">
        <f>IF(AG5&lt;&gt;"",0,IF(AG3&lt;=investitii!$D$7+general!$B$26,AF7+1,0))</f>
        <v>24</v>
      </c>
      <c r="AH7">
        <f>IF(AH5&lt;&gt;"",0,IF(AH3&lt;=investitii!$D$7+general!$B$26,AG7+1,0))</f>
        <v>25</v>
      </c>
      <c r="AI7">
        <f>IF(AI5&lt;&gt;"",0,IF(AI3&lt;=investitii!$D$7+general!$B$26,AH7+1,0))</f>
        <v>26</v>
      </c>
      <c r="AJ7">
        <f>IF(AJ5&lt;&gt;"",0,IF(AJ3&lt;=investitii!$D$7+general!$B$26,AI7+1,0))</f>
        <v>27</v>
      </c>
      <c r="AK7">
        <f>IF(AK5&lt;&gt;"",0,IF(AK3&lt;=investitii!$D$7+general!$B$26,AJ7+1,0))</f>
        <v>28</v>
      </c>
      <c r="AL7">
        <f>IF(AL5&lt;&gt;"",0,IF(AL3&lt;=investitii!$D$7+general!$B$26,AK7+1,0))</f>
        <v>29</v>
      </c>
      <c r="AM7">
        <f>IF(AM5&lt;&gt;"",0,IF(AM3&lt;=investitii!$D$7+general!$B$26,AL7+1,0))</f>
        <v>30</v>
      </c>
      <c r="AN7">
        <f>IF(AN5&lt;&gt;"",0,IF(AN3&lt;=investitii!$D$7+general!$B$26,AM7+1,0))</f>
        <v>31</v>
      </c>
      <c r="AO7">
        <f>IF(AO5&lt;&gt;"",0,IF(AO3&lt;=investitii!$D$7+general!$B$26,AN7+1,0))</f>
        <v>32</v>
      </c>
      <c r="AP7">
        <f>IF(AP5&lt;&gt;"",0,IF(AP3&lt;=investitii!$D$7+general!$B$26,AO7+1,0))</f>
        <v>33</v>
      </c>
      <c r="AQ7">
        <f>IF(AQ5&lt;&gt;"",0,IF(AQ3&lt;=investitii!$D$7+general!$B$26,AP7+1,0))</f>
        <v>34</v>
      </c>
      <c r="AR7">
        <f>IF(AR5&lt;&gt;"",0,IF(AR3&lt;=investitii!$D$7+general!$B$26,AQ7+1,0))</f>
        <v>35</v>
      </c>
      <c r="AS7">
        <f>IF(AS5&lt;&gt;"",0,IF(AS3&lt;=investitii!$D$7+general!$B$26,AR7+1,0))</f>
        <v>36</v>
      </c>
      <c r="AT7">
        <f>IF(AT5&lt;&gt;"",0,IF(AT3&lt;=investitii!$D$7+general!$B$26,AS7+1,0))</f>
        <v>37</v>
      </c>
      <c r="AU7">
        <f>IF(AU5&lt;&gt;"",0,IF(AU3&lt;=investitii!$D$7+general!$B$26,AT7+1,0))</f>
        <v>38</v>
      </c>
      <c r="AV7">
        <f>IF(AV5&lt;&gt;"",0,IF(AV3&lt;=investitii!$D$7+general!$B$26,AU7+1,0))</f>
        <v>39</v>
      </c>
      <c r="AW7">
        <f>IF(AW5&lt;&gt;"",0,IF(AW3&lt;=investitii!$D$7+general!$B$26,AV7+1,0))</f>
        <v>40</v>
      </c>
      <c r="AX7">
        <f>IF(AX5&lt;&gt;"",0,IF(AX3&lt;=investitii!$D$7+general!$B$26,AW7+1,0))</f>
        <v>41</v>
      </c>
      <c r="AY7">
        <f>IF(AY5&lt;&gt;"",0,IF(AY3&lt;=investitii!$D$7+general!$B$26,AX7+1,0))</f>
        <v>42</v>
      </c>
      <c r="AZ7">
        <f>IF(AZ5&lt;&gt;"",0,IF(AZ3&lt;=investitii!$D$7+general!$B$26,AY7+1,0))</f>
        <v>43</v>
      </c>
      <c r="BA7">
        <f>IF(BA5&lt;&gt;"",0,IF(BA3&lt;=investitii!$D$7+general!$B$26,AZ7+1,0))</f>
        <v>0</v>
      </c>
      <c r="BB7">
        <f>IF(BB5&lt;&gt;"",0,IF(BB3&lt;=investitii!$D$7+general!$B$26,BA7+1,0))</f>
        <v>0</v>
      </c>
      <c r="BC7">
        <f>IF(BC5&lt;&gt;"",0,IF(BC3&lt;=investitii!$D$7+general!$B$26,BB7+1,0))</f>
        <v>0</v>
      </c>
      <c r="BD7">
        <f>IF(BD5&lt;&gt;"",0,IF(BD3&lt;=investitii!$D$7+general!$B$26,BC7+1,0))</f>
        <v>0</v>
      </c>
      <c r="BE7">
        <f>IF(BE5&lt;&gt;"",0,IF(BE3&lt;=investitii!$D$7+general!$B$26,BD7+1,0))</f>
        <v>0</v>
      </c>
      <c r="BF7">
        <f>IF(BF5&lt;&gt;"",0,IF(BF3&lt;=investitii!$D$7+general!$B$26,BE7+1,0))</f>
        <v>0</v>
      </c>
      <c r="BG7">
        <f>IF(BG5&lt;&gt;"",0,IF(BG3&lt;=investitii!$D$7+general!$B$26,BF7+1,0))</f>
        <v>0</v>
      </c>
      <c r="BH7">
        <f>IF(BH5&lt;&gt;"",0,IF(BH3&lt;=investitii!$D$7+general!$B$26,BG7+1,0))</f>
        <v>0</v>
      </c>
      <c r="BI7">
        <f>IF(BI5&lt;&gt;"",0,IF(BI3&lt;=investitii!$D$7+general!$B$26,BH7+1,0))</f>
        <v>0</v>
      </c>
      <c r="BJ7">
        <f>IF(BJ5&lt;&gt;"",0,IF(BJ3&lt;=investitii!$D$7+general!$B$26,BI7+1,0))</f>
        <v>0</v>
      </c>
      <c r="BK7">
        <f>IF(BK5&lt;&gt;"",0,IF(BK3&lt;=investitii!$D$7+general!$B$26,BJ7+1,0))</f>
        <v>0</v>
      </c>
      <c r="BL7">
        <f>IF(BL5&lt;&gt;"",0,IF(BL3&lt;=investitii!$D$7+general!$B$26,BK7+1,0))</f>
        <v>0</v>
      </c>
      <c r="BM7">
        <f>IF(BM5&lt;&gt;"",0,IF(BM3&lt;=investitii!$D$7+general!$B$26,BL7+1,0))</f>
        <v>0</v>
      </c>
      <c r="BN7">
        <f>IF(BN5&lt;&gt;"",0,IF(BN3&lt;=investitii!$D$7+general!$B$26,BM7+1,0))</f>
        <v>0</v>
      </c>
      <c r="BO7">
        <f>IF(BO5&lt;&gt;"",0,IF(BO3&lt;=investitii!$D$7+general!$B$26,BN7+1,0))</f>
        <v>0</v>
      </c>
      <c r="BP7">
        <f>IF(BP5&lt;&gt;"",0,IF(BP3&lt;=investitii!$D$7+general!$B$26,BO7+1,0))</f>
        <v>0</v>
      </c>
      <c r="BQ7">
        <f>IF(BQ5&lt;&gt;"",0,IF(BQ3&lt;=investitii!$D$7+general!$B$26,BP7+1,0))</f>
        <v>0</v>
      </c>
      <c r="BR7">
        <f>IF(BR5&lt;&gt;"",0,IF(BR3&lt;=investitii!$D$7+general!$B$26,BQ7+1,0))</f>
        <v>0</v>
      </c>
      <c r="BS7">
        <f>IF(BS5&lt;&gt;"",0,IF(BS3&lt;=investitii!$D$7+general!$B$26,BR7+1,0))</f>
        <v>0</v>
      </c>
      <c r="BT7">
        <f>IF(BT5&lt;&gt;"",0,IF(BT3&lt;=investitii!$D$7+general!$B$26,BS7+1,0))</f>
        <v>0</v>
      </c>
      <c r="BU7">
        <f>IF(BU5&lt;&gt;"",0,IF(BU3&lt;=investitii!$D$7+general!$B$26,BT7+1,0))</f>
        <v>0</v>
      </c>
      <c r="BV7">
        <f>IF(BV5&lt;&gt;"",0,IF(BV3&lt;=investitii!$D$7+general!$B$26,BU7+1,0))</f>
        <v>0</v>
      </c>
      <c r="BW7">
        <f>IF(BW5&lt;&gt;"",0,IF(BW3&lt;=investitii!$D$7+general!$B$26,BV7+1,0))</f>
        <v>0</v>
      </c>
      <c r="BX7">
        <f>IF(BX5&lt;&gt;"",0,IF(BX3&lt;=investitii!$D$7+general!$B$26,BW7+1,0))</f>
        <v>0</v>
      </c>
      <c r="BY7">
        <f>IF(BY5&lt;&gt;"",0,IF(BY3&lt;=investitii!$D$7+general!$B$26,BX7+1,0))</f>
        <v>0</v>
      </c>
      <c r="BZ7">
        <f>IF(BZ5&lt;&gt;"",0,IF(BZ3&lt;=investitii!$D$7+general!$B$26,BY7+1,0))</f>
        <v>0</v>
      </c>
      <c r="CA7">
        <f>IF(CA5&lt;&gt;"",0,IF(CA3&lt;=investitii!$D$7+general!$B$26,BZ7+1,0))</f>
        <v>0</v>
      </c>
      <c r="CB7">
        <f>IF(CB5&lt;&gt;"",0,IF(CB3&lt;=investitii!$D$7+general!$B$26,CA7+1,0))</f>
        <v>0</v>
      </c>
      <c r="CC7">
        <f>IF(CC5&lt;&gt;"",0,IF(CC3&lt;=investitii!$D$7+general!$B$26,CB7+1,0))</f>
        <v>0</v>
      </c>
      <c r="CD7">
        <f>IF(CD5&lt;&gt;"",0,IF(CD3&lt;=investitii!$D$7+general!$B$26,CC7+1,0))</f>
        <v>0</v>
      </c>
      <c r="CE7">
        <f>IF(CE5&lt;&gt;"",0,IF(CE3&lt;=investitii!$D$7+general!$B$26,CD7+1,0))</f>
        <v>0</v>
      </c>
    </row>
    <row r="9" spans="1:83">
      <c r="A9" t="s">
        <v>563</v>
      </c>
      <c r="B9" t="s">
        <v>538</v>
      </c>
      <c r="C9" s="42">
        <f>IF(AND(C3&gt;=investitii!$C$4,C3&lt;=investitii!$D$4),VLOOKUP($A$2,investitii!$A$13:$D$33,4,FALSE)*general!$C$16/investitii!$A$4,0)*corectie!$C$20</f>
        <v>11451880.48490566</v>
      </c>
      <c r="D9" s="42">
        <f>IF(AND(D3&gt;=investitii!$C$4,D3&lt;=investitii!$D$4),VLOOKUP($A$2,investitii!$A$13:$D$33,4,FALSE)*general!$C$16/investitii!$A$4,0)*corectie!$C$20</f>
        <v>11451880.48490566</v>
      </c>
      <c r="E9" s="42">
        <f>IF(AND(E3&gt;=investitii!$C$4,E3&lt;=investitii!$D$4),VLOOKUP($A$2,investitii!$A$13:$D$33,4,FALSE)*general!$C$16/investitii!$A$4,0)*corectie!$C$20</f>
        <v>0</v>
      </c>
      <c r="F9" s="42">
        <f>IF(AND(F3&gt;=investitii!$C$4,F3&lt;=investitii!$D$4),VLOOKUP($A$2,investitii!$A$13:$D$33,4,FALSE)*general!$C$16/investitii!$A$4,0)*corectie!$C$20</f>
        <v>0</v>
      </c>
      <c r="G9" s="42">
        <f>IF(AND(G3&gt;=investitii!$C$4,G3&lt;=investitii!$D$4),VLOOKUP($A$2,investitii!$A$13:$D$33,4,FALSE)*general!$C$16/investitii!$A$4,0)*corectie!$C$20</f>
        <v>0</v>
      </c>
      <c r="H9" s="42">
        <f>IF(AND(H3&gt;=investitii!$C$4,H3&lt;=investitii!$D$4),VLOOKUP($A$2,investitii!$A$13:$D$33,4,FALSE)*general!$C$16/investitii!$A$4,0)*corectie!$C$20</f>
        <v>0</v>
      </c>
      <c r="I9" s="42">
        <f>IF(AND(I3&gt;=investitii!$C$4,I3&lt;=investitii!$D$4),VLOOKUP($A$2,investitii!$A$13:$D$33,4,FALSE)*general!$C$16/investitii!$A$4,0)*corectie!$C$20</f>
        <v>0</v>
      </c>
      <c r="J9" s="42">
        <f>IF(AND(J3&gt;=investitii!$C$4,J3&lt;=investitii!$D$4),VLOOKUP($A$2,investitii!$A$13:$D$33,4,FALSE)*general!$C$16/investitii!$A$4,0)*corectie!$C$20</f>
        <v>0</v>
      </c>
      <c r="K9" s="42">
        <f>IF(AND(K3&gt;=investitii!$C$4,K3&lt;=investitii!$D$4),VLOOKUP($A$2,investitii!$A$13:$D$33,4,FALSE)*general!$C$16/investitii!$A$4,0)*corectie!$C$20</f>
        <v>0</v>
      </c>
      <c r="L9" s="42">
        <f>IF(AND(L3&gt;=investitii!$C$4,L3&lt;=investitii!$D$4),VLOOKUP($A$2,investitii!$A$13:$D$33,4,FALSE)*general!$C$16/investitii!$A$4,0)*corectie!$C$20</f>
        <v>0</v>
      </c>
      <c r="M9" s="42">
        <f>IF(AND(M3&gt;=investitii!$C$4,M3&lt;=investitii!$D$4),VLOOKUP($A$2,investitii!$A$13:$D$33,4,FALSE)*general!$C$16/investitii!$A$4,0)*corectie!$C$20</f>
        <v>0</v>
      </c>
      <c r="N9" s="42">
        <f>IF(AND(N3&gt;=investitii!$C$4,N3&lt;=investitii!$D$4),VLOOKUP($A$2,investitii!$A$13:$D$33,4,FALSE)*general!$C$16/investitii!$A$4,0)*corectie!$C$20</f>
        <v>0</v>
      </c>
      <c r="O9" s="42">
        <f>IF(AND(O3&gt;=investitii!$C$4,O3&lt;=investitii!$D$4),VLOOKUP($A$2,investitii!$A$13:$D$33,4,FALSE)*general!$C$16/investitii!$A$4,0)*corectie!$C$20</f>
        <v>0</v>
      </c>
      <c r="P9" s="42">
        <f>IF(AND(P3&gt;=investitii!$C$4,P3&lt;=investitii!$D$4),VLOOKUP($A$2,investitii!$A$13:$D$33,4,FALSE)*general!$C$16/investitii!$A$4,0)*corectie!$C$20</f>
        <v>0</v>
      </c>
      <c r="Q9" s="42">
        <f>IF(AND(Q3&gt;=investitii!$C$4,Q3&lt;=investitii!$D$4),VLOOKUP($A$2,investitii!$A$13:$D$33,4,FALSE)*general!$C$16/investitii!$A$4,0)*corectie!$C$20</f>
        <v>0</v>
      </c>
      <c r="R9" s="42">
        <f>IF(AND(R3&gt;=investitii!$C$4,R3&lt;=investitii!$D$4),VLOOKUP($A$2,investitii!$A$13:$D$33,4,FALSE)*general!$C$16/investitii!$A$4,0)*corectie!$C$20</f>
        <v>0</v>
      </c>
      <c r="S9" s="42">
        <f>IF(AND(S3&gt;=investitii!$C$4,S3&lt;=investitii!$D$4),VLOOKUP($A$2,investitii!$A$13:$D$33,4,FALSE)*general!$C$16/investitii!$A$4,0)*corectie!$C$20</f>
        <v>0</v>
      </c>
      <c r="T9" s="42">
        <f>IF(AND(T3&gt;=investitii!$C$4,T3&lt;=investitii!$D$4),VLOOKUP($A$2,investitii!$A$13:$D$33,4,FALSE)*general!$C$16/investitii!$A$4,0)*corectie!$C$20</f>
        <v>0</v>
      </c>
      <c r="U9" s="42">
        <f>IF(AND(U3&gt;=investitii!$C$4,U3&lt;=investitii!$D$4),VLOOKUP($A$2,investitii!$A$13:$D$33,4,FALSE)*general!$C$16/investitii!$A$4,0)*corectie!$C$20</f>
        <v>0</v>
      </c>
      <c r="V9" s="42">
        <f>IF(AND(V3&gt;=investitii!$C$4,V3&lt;=investitii!$D$4),VLOOKUP($A$2,investitii!$A$13:$D$33,4,FALSE)*general!$C$16/investitii!$A$4,0)*corectie!$C$20</f>
        <v>0</v>
      </c>
      <c r="W9" s="42">
        <f>IF(AND(W3&gt;=investitii!$C$4,W3&lt;=investitii!$D$4),VLOOKUP($A$2,investitii!$A$13:$D$33,4,FALSE)*general!$C$16/investitii!$A$4,0)*corectie!$C$20</f>
        <v>0</v>
      </c>
      <c r="X9" s="42">
        <f>IF(AND(X3&gt;=investitii!$C$4,X3&lt;=investitii!$D$4),VLOOKUP($A$2,investitii!$A$13:$D$33,4,FALSE)*general!$C$16/investitii!$A$4,0)*corectie!$C$20</f>
        <v>0</v>
      </c>
      <c r="Y9" s="42">
        <f>IF(AND(Y3&gt;=investitii!$C$4,Y3&lt;=investitii!$D$4),VLOOKUP($A$2,investitii!$A$13:$D$33,4,FALSE)*general!$C$16/investitii!$A$4,0)*corectie!$C$20</f>
        <v>0</v>
      </c>
      <c r="Z9" s="42">
        <f>IF(AND(Z3&gt;=investitii!$C$4,Z3&lt;=investitii!$D$4),VLOOKUP($A$2,investitii!$A$13:$D$33,4,FALSE)*general!$C$16/investitii!$A$4,0)*corectie!$C$20</f>
        <v>0</v>
      </c>
      <c r="AA9" s="42">
        <f>IF(AND(AA3&gt;=investitii!$C$4,AA3&lt;=investitii!$D$4),VLOOKUP($A$2,investitii!$A$13:$D$33,4,FALSE)*general!$C$16/investitii!$A$4,0)*corectie!$C$20</f>
        <v>0</v>
      </c>
      <c r="AB9" s="42">
        <f>IF(AND(AB3&gt;=investitii!$C$4,AB3&lt;=investitii!$D$4),VLOOKUP($A$2,investitii!$A$13:$D$33,4,FALSE)*general!$C$16/investitii!$A$4,0)*corectie!$C$20</f>
        <v>0</v>
      </c>
      <c r="AC9" s="42">
        <f>IF(AND(AC3&gt;=investitii!$C$4,AC3&lt;=investitii!$D$4),VLOOKUP($A$2,investitii!$A$13:$D$33,4,FALSE)*general!$C$16/investitii!$A$4,0)*corectie!$C$20</f>
        <v>0</v>
      </c>
      <c r="AD9" s="42">
        <f>IF(AND(AD3&gt;=investitii!$C$4,AD3&lt;=investitii!$D$4),VLOOKUP($A$2,investitii!$A$13:$D$33,4,FALSE)*general!$C$16/investitii!$A$4,0)*corectie!$C$20</f>
        <v>0</v>
      </c>
      <c r="AE9" s="42">
        <f>IF(AND(AE3&gt;=investitii!$C$4,AE3&lt;=investitii!$D$4),VLOOKUP($A$2,investitii!$A$13:$D$33,4,FALSE)*general!$C$16/investitii!$A$4,0)*corectie!$C$20</f>
        <v>0</v>
      </c>
      <c r="AF9" s="42">
        <f>IF(AND(AF3&gt;=investitii!$C$4,AF3&lt;=investitii!$D$4),VLOOKUP($A$2,investitii!$A$13:$D$33,4,FALSE)*general!$C$16/investitii!$A$4,0)*corectie!$C$20</f>
        <v>0</v>
      </c>
      <c r="AG9" s="42">
        <f>IF(AND(AG3&gt;=investitii!$C$4,AG3&lt;=investitii!$D$4),VLOOKUP($A$2,investitii!$A$13:$D$33,4,FALSE)*general!$C$16/investitii!$A$4,0)*corectie!$C$20</f>
        <v>0</v>
      </c>
      <c r="AH9" s="42">
        <f>IF(AND(AH3&gt;=investitii!$C$4,AH3&lt;=investitii!$D$4),VLOOKUP($A$2,investitii!$A$13:$D$33,4,FALSE)*general!$C$16/investitii!$A$4,0)*corectie!$C$20</f>
        <v>0</v>
      </c>
      <c r="AI9" s="42">
        <f>IF(AND(AI3&gt;=investitii!$C$4,AI3&lt;=investitii!$D$4),VLOOKUP($A$2,investitii!$A$13:$D$33,4,FALSE)*general!$C$16/investitii!$A$4,0)*corectie!$C$20</f>
        <v>0</v>
      </c>
      <c r="AJ9" s="42">
        <f>IF(AND(AJ3&gt;=investitii!$C$4,AJ3&lt;=investitii!$D$4),VLOOKUP($A$2,investitii!$A$13:$D$33,4,FALSE)*general!$C$16/investitii!$A$4,0)*corectie!$C$20</f>
        <v>0</v>
      </c>
      <c r="AK9" s="42">
        <f>IF(AND(AK3&gt;=investitii!$C$4,AK3&lt;=investitii!$D$4),VLOOKUP($A$2,investitii!$A$13:$D$33,4,FALSE)*general!$C$16/investitii!$A$4,0)*corectie!$C$20</f>
        <v>0</v>
      </c>
      <c r="AL9" s="42">
        <f>IF(AND(AL3&gt;=investitii!$C$4,AL3&lt;=investitii!$D$4),VLOOKUP($A$2,investitii!$A$13:$D$33,4,FALSE)*general!$C$16/investitii!$A$4,0)*corectie!$C$20</f>
        <v>0</v>
      </c>
      <c r="AM9" s="42">
        <f>IF(AND(AM3&gt;=investitii!$C$4,AM3&lt;=investitii!$D$4),VLOOKUP($A$2,investitii!$A$13:$D$33,4,FALSE)*general!$C$16/investitii!$A$4,0)*corectie!$C$20</f>
        <v>0</v>
      </c>
      <c r="AN9" s="42">
        <f>IF(AND(AN3&gt;=investitii!$C$4,AN3&lt;=investitii!$D$4),VLOOKUP($A$2,investitii!$A$13:$D$33,4,FALSE)*general!$C$16/investitii!$A$4,0)*corectie!$C$20</f>
        <v>0</v>
      </c>
      <c r="AO9" s="42">
        <f>IF(AND(AO3&gt;=investitii!$C$4,AO3&lt;=investitii!$D$4),VLOOKUP($A$2,investitii!$A$13:$D$33,4,FALSE)*general!$C$16/investitii!$A$4,0)*corectie!$C$20</f>
        <v>0</v>
      </c>
      <c r="AP9" s="42">
        <f>IF(AND(AP3&gt;=investitii!$C$4,AP3&lt;=investitii!$D$4),VLOOKUP($A$2,investitii!$A$13:$D$33,4,FALSE)*general!$C$16/investitii!$A$4,0)*corectie!$C$20</f>
        <v>0</v>
      </c>
      <c r="AQ9" s="42">
        <f>IF(AND(AQ3&gt;=investitii!$C$4,AQ3&lt;=investitii!$D$4),VLOOKUP($A$2,investitii!$A$13:$D$33,4,FALSE)*general!$C$16/investitii!$A$4,0)*corectie!$C$20</f>
        <v>0</v>
      </c>
      <c r="AR9" s="42">
        <f>IF(AND(AR3&gt;=investitii!$C$4,AR3&lt;=investitii!$D$4),VLOOKUP($A$2,investitii!$A$13:$D$33,4,FALSE)*general!$C$16/investitii!$A$4,0)*corectie!$C$20</f>
        <v>0</v>
      </c>
      <c r="AS9" s="42">
        <f>IF(AND(AS3&gt;=investitii!$C$4,AS3&lt;=investitii!$D$4),VLOOKUP($A$2,investitii!$A$13:$D$33,4,FALSE)*general!$C$16/investitii!$A$4,0)*corectie!$C$20</f>
        <v>0</v>
      </c>
      <c r="AT9" s="42">
        <f>IF(AND(AT3&gt;=investitii!$C$4,AT3&lt;=investitii!$D$4),VLOOKUP($A$2,investitii!$A$13:$D$33,4,FALSE)*general!$C$16/investitii!$A$4,0)*corectie!$C$20</f>
        <v>0</v>
      </c>
      <c r="AU9" s="42">
        <f>IF(AND(AU3&gt;=investitii!$C$4,AU3&lt;=investitii!$D$4),VLOOKUP($A$2,investitii!$A$13:$D$33,4,FALSE)*general!$C$16/investitii!$A$4,0)*corectie!$C$20</f>
        <v>0</v>
      </c>
      <c r="AV9" s="42">
        <f>IF(AND(AV3&gt;=investitii!$C$4,AV3&lt;=investitii!$D$4),VLOOKUP($A$2,investitii!$A$13:$D$33,4,FALSE)*general!$C$16/investitii!$A$4,0)*corectie!$C$20</f>
        <v>0</v>
      </c>
      <c r="AW9" s="42">
        <f>IF(AND(AW3&gt;=investitii!$C$4,AW3&lt;=investitii!$D$4),VLOOKUP($A$2,investitii!$A$13:$D$33,4,FALSE)*general!$C$16/investitii!$A$4,0)*corectie!$C$20</f>
        <v>0</v>
      </c>
      <c r="AX9" s="42">
        <f>IF(AND(AX3&gt;=investitii!$C$4,AX3&lt;=investitii!$D$4),VLOOKUP($A$2,investitii!$A$13:$D$33,4,FALSE)*general!$C$16/investitii!$A$4,0)*corectie!$C$20</f>
        <v>0</v>
      </c>
      <c r="AY9" s="42">
        <f>IF(AND(AY3&gt;=investitii!$C$4,AY3&lt;=investitii!$D$4),VLOOKUP($A$2,investitii!$A$13:$D$33,4,FALSE)*general!$C$16/investitii!$A$4,0)*corectie!$C$20</f>
        <v>0</v>
      </c>
      <c r="AZ9" s="42">
        <f>IF(AND(AZ3&gt;=investitii!$C$4,AZ3&lt;=investitii!$D$4),VLOOKUP($A$2,investitii!$A$13:$D$33,4,FALSE)*general!$C$16/investitii!$A$4,0)*corectie!$C$20</f>
        <v>0</v>
      </c>
      <c r="BA9" s="42">
        <f>IF(AND(BA3&gt;=investitii!$C$4,BA3&lt;=investitii!$D$4),VLOOKUP($A$2,investitii!$A$13:$D$33,4,FALSE)*general!$C$16/investitii!$A$4,0)*corectie!$C$20</f>
        <v>0</v>
      </c>
      <c r="BB9" s="42">
        <f>IF(AND(BB3&gt;=investitii!$C$4,BB3&lt;=investitii!$D$4),VLOOKUP($A$2,investitii!$A$13:$D$33,4,FALSE)*general!$C$16/investitii!$A$4,0)*corectie!$C$20</f>
        <v>0</v>
      </c>
      <c r="BC9" s="42">
        <f>IF(AND(BC3&gt;=investitii!$C$4,BC3&lt;=investitii!$D$4),VLOOKUP($A$2,investitii!$A$13:$D$33,4,FALSE)*general!$C$16/investitii!$A$4,0)*corectie!$C$20</f>
        <v>0</v>
      </c>
      <c r="BD9" s="42">
        <f>IF(AND(BD3&gt;=investitii!$C$4,BD3&lt;=investitii!$D$4),VLOOKUP($A$2,investitii!$A$13:$D$33,4,FALSE)*general!$C$16/investitii!$A$4,0)*corectie!$C$20</f>
        <v>0</v>
      </c>
      <c r="BE9" s="42">
        <f>IF(AND(BE3&gt;=investitii!$C$4,BE3&lt;=investitii!$D$4),VLOOKUP($A$2,investitii!$A$13:$D$33,4,FALSE)*general!$C$16/investitii!$A$4,0)*corectie!$C$20</f>
        <v>0</v>
      </c>
      <c r="BF9" s="42">
        <f>IF(AND(BF3&gt;=investitii!$C$4,BF3&lt;=investitii!$D$4),VLOOKUP($A$2,investitii!$A$13:$D$33,4,FALSE)*general!$C$16/investitii!$A$4,0)*corectie!$C$20</f>
        <v>0</v>
      </c>
      <c r="BG9" s="42">
        <f>IF(AND(BG3&gt;=investitii!$C$4,BG3&lt;=investitii!$D$4),VLOOKUP($A$2,investitii!$A$13:$D$33,4,FALSE)*general!$C$16/investitii!$A$4,0)*corectie!$C$20</f>
        <v>0</v>
      </c>
      <c r="BH9" s="42">
        <f>IF(AND(BH3&gt;=investitii!$C$4,BH3&lt;=investitii!$D$4),VLOOKUP($A$2,investitii!$A$13:$D$33,4,FALSE)*general!$C$16/investitii!$A$4,0)*corectie!$C$20</f>
        <v>0</v>
      </c>
      <c r="BI9" s="42">
        <f>IF(AND(BI3&gt;=investitii!$C$4,BI3&lt;=investitii!$D$4),VLOOKUP($A$2,investitii!$A$13:$D$33,4,FALSE)*general!$C$16/investitii!$A$4,0)*corectie!$C$20</f>
        <v>0</v>
      </c>
      <c r="BJ9" s="42">
        <f>IF(AND(BJ3&gt;=investitii!$C$4,BJ3&lt;=investitii!$D$4),VLOOKUP($A$2,investitii!$A$13:$D$33,4,FALSE)*general!$C$16/investitii!$A$4,0)*corectie!$C$20</f>
        <v>0</v>
      </c>
      <c r="BK9" s="42">
        <f>IF(AND(BK3&gt;=investitii!$C$4,BK3&lt;=investitii!$D$4),VLOOKUP($A$2,investitii!$A$13:$D$33,4,FALSE)*general!$C$16/investitii!$A$4,0)*corectie!$C$20</f>
        <v>0</v>
      </c>
      <c r="BL9" s="42">
        <f>IF(AND(BL3&gt;=investitii!$C$4,BL3&lt;=investitii!$D$4),VLOOKUP($A$2,investitii!$A$13:$D$33,4,FALSE)*general!$C$16/investitii!$A$4,0)*corectie!$C$20</f>
        <v>0</v>
      </c>
      <c r="BM9" s="42">
        <f>IF(AND(BM3&gt;=investitii!$C$4,BM3&lt;=investitii!$D$4),VLOOKUP($A$2,investitii!$A$13:$D$33,4,FALSE)*general!$C$16/investitii!$A$4,0)*corectie!$C$20</f>
        <v>0</v>
      </c>
      <c r="BN9" s="42">
        <f>IF(AND(BN3&gt;=investitii!$C$4,BN3&lt;=investitii!$D$4),VLOOKUP($A$2,investitii!$A$13:$D$33,4,FALSE)*general!$C$16/investitii!$A$4,0)*corectie!$C$20</f>
        <v>0</v>
      </c>
      <c r="BO9" s="42">
        <f>IF(AND(BO3&gt;=investitii!$C$4,BO3&lt;=investitii!$D$4),VLOOKUP($A$2,investitii!$A$13:$D$33,4,FALSE)*general!$C$16/investitii!$A$4,0)*corectie!$C$20</f>
        <v>0</v>
      </c>
      <c r="BP9" s="42">
        <f>IF(AND(BP3&gt;=investitii!$C$4,BP3&lt;=investitii!$D$4),VLOOKUP($A$2,investitii!$A$13:$D$33,4,FALSE)*general!$C$16/investitii!$A$4,0)*corectie!$C$20</f>
        <v>0</v>
      </c>
      <c r="BQ9" s="42">
        <f>IF(AND(BQ3&gt;=investitii!$C$4,BQ3&lt;=investitii!$D$4),VLOOKUP($A$2,investitii!$A$13:$D$33,4,FALSE)*general!$C$16/investitii!$A$4,0)*corectie!$C$20</f>
        <v>0</v>
      </c>
      <c r="BR9" s="42">
        <f>IF(AND(BR3&gt;=investitii!$C$4,BR3&lt;=investitii!$D$4),VLOOKUP($A$2,investitii!$A$13:$D$33,4,FALSE)*general!$C$16/investitii!$A$4,0)*corectie!$C$20</f>
        <v>0</v>
      </c>
      <c r="BS9" s="42">
        <f>IF(AND(BS3&gt;=investitii!$C$4,BS3&lt;=investitii!$D$4),VLOOKUP($A$2,investitii!$A$13:$D$33,4,FALSE)*general!$C$16/investitii!$A$4,0)*corectie!$C$20</f>
        <v>0</v>
      </c>
      <c r="BT9" s="42">
        <f>IF(AND(BT3&gt;=investitii!$C$4,BT3&lt;=investitii!$D$4),VLOOKUP($A$2,investitii!$A$13:$D$33,4,FALSE)*general!$C$16/investitii!$A$4,0)*corectie!$C$20</f>
        <v>0</v>
      </c>
      <c r="BU9" s="42">
        <f>IF(AND(BU3&gt;=investitii!$C$4,BU3&lt;=investitii!$D$4),VLOOKUP($A$2,investitii!$A$13:$D$33,4,FALSE)*general!$C$16/investitii!$A$4,0)*corectie!$C$20</f>
        <v>0</v>
      </c>
      <c r="BV9" s="42">
        <f>IF(AND(BV3&gt;=investitii!$C$4,BV3&lt;=investitii!$D$4),VLOOKUP($A$2,investitii!$A$13:$D$33,4,FALSE)*general!$C$16/investitii!$A$4,0)*corectie!$C$20</f>
        <v>0</v>
      </c>
      <c r="BW9" s="42">
        <f>IF(AND(BW3&gt;=investitii!$C$4,BW3&lt;=investitii!$D$4),VLOOKUP($A$2,investitii!$A$13:$D$33,4,FALSE)*general!$C$16/investitii!$A$4,0)*corectie!$C$20</f>
        <v>0</v>
      </c>
      <c r="BX9" s="42">
        <f>IF(AND(BX3&gt;=investitii!$C$4,BX3&lt;=investitii!$D$4),VLOOKUP($A$2,investitii!$A$13:$D$33,4,FALSE)*general!$C$16/investitii!$A$4,0)*corectie!$C$20</f>
        <v>0</v>
      </c>
      <c r="BY9" s="42">
        <f>IF(AND(BY3&gt;=investitii!$C$4,BY3&lt;=investitii!$D$4),VLOOKUP($A$2,investitii!$A$13:$D$33,4,FALSE)*general!$C$16/investitii!$A$4,0)*corectie!$C$20</f>
        <v>0</v>
      </c>
      <c r="BZ9" s="42">
        <f>IF(AND(BZ3&gt;=investitii!$C$4,BZ3&lt;=investitii!$D$4),VLOOKUP($A$2,investitii!$A$13:$D$33,4,FALSE)*general!$C$16/investitii!$A$4,0)*corectie!$C$20</f>
        <v>0</v>
      </c>
      <c r="CA9" s="42">
        <f>IF(AND(CA3&gt;=investitii!$C$4,CA3&lt;=investitii!$D$4),VLOOKUP($A$2,investitii!$A$13:$D$33,4,FALSE)*general!$C$16/investitii!$A$4,0)*corectie!$C$20</f>
        <v>0</v>
      </c>
      <c r="CB9" s="42">
        <f>IF(AND(CB3&gt;=investitii!$C$4,CB3&lt;=investitii!$D$4),VLOOKUP($A$2,investitii!$A$13:$D$33,4,FALSE)*general!$C$16/investitii!$A$4,0)*corectie!$C$20</f>
        <v>0</v>
      </c>
      <c r="CC9" s="42">
        <f>IF(AND(CC3&gt;=investitii!$C$4,CC3&lt;=investitii!$D$4),VLOOKUP($A$2,investitii!$A$13:$D$33,4,FALSE)*general!$C$16/investitii!$A$4,0)*corectie!$C$20</f>
        <v>0</v>
      </c>
      <c r="CD9" s="42">
        <f>IF(AND(CD3&gt;=investitii!$C$4,CD3&lt;=investitii!$D$4),VLOOKUP($A$2,investitii!$A$13:$D$33,4,FALSE)*general!$C$16/investitii!$A$4,0)*corectie!$C$20</f>
        <v>0</v>
      </c>
      <c r="CE9" s="42">
        <f>IF(AND(CE3&gt;=investitii!$C$4,CE3&lt;=investitii!$D$4),VLOOKUP($A$2,investitii!$A$13:$D$33,4,FALSE)*general!$C$16/investitii!$A$4,0)*corectie!$C$20</f>
        <v>0</v>
      </c>
    </row>
    <row r="10" spans="1:83">
      <c r="A10" t="s">
        <v>564</v>
      </c>
      <c r="B10" t="s">
        <v>538</v>
      </c>
      <c r="C10" s="42">
        <f>IF(AND(C3&gt;=investitii!$C$6,C3&lt;=investitii!$D$6),VLOOKUP($A$2,investitii!$A$13:$D$33,4,FALSE)*general!$C$17/investitii!$A$6,0)*corectie!$C$20</f>
        <v>0</v>
      </c>
      <c r="D10" s="42">
        <f>IF(AND(D3&gt;=investitii!$C$6,D3&lt;=investitii!$D$6),VLOOKUP($A$2,investitii!$A$13:$D$33,4,FALSE)*general!$C$17/investitii!$A$6,0)*corectie!$C$20</f>
        <v>0</v>
      </c>
      <c r="E10" s="42">
        <f>IF(AND(E3&gt;=investitii!$C$6,E3&lt;=investitii!$D$6),VLOOKUP($A$2,investitii!$A$13:$D$33,4,FALSE)*general!$C$17/investitii!$A$6,0)*corectie!$C$20</f>
        <v>34355641.45471698</v>
      </c>
      <c r="F10" s="42">
        <f>IF(AND(F3&gt;=investitii!$C$6,F3&lt;=investitii!$D$6),VLOOKUP($A$2,investitii!$A$13:$D$33,4,FALSE)*general!$C$17/investitii!$A$6,0)*corectie!$C$20</f>
        <v>0</v>
      </c>
      <c r="G10" s="42">
        <f>IF(AND(G3&gt;=investitii!$C$6,G3&lt;=investitii!$D$6),VLOOKUP($A$2,investitii!$A$13:$D$33,4,FALSE)*general!$C$17/investitii!$A$6,0)*corectie!$C$20</f>
        <v>0</v>
      </c>
      <c r="H10" s="42">
        <f>IF(AND(H3&gt;=investitii!$C$6,H3&lt;=investitii!$D$6),VLOOKUP($A$2,investitii!$A$13:$D$33,4,FALSE)*general!$C$17/investitii!$A$6,0)*corectie!$C$20</f>
        <v>0</v>
      </c>
      <c r="I10" s="42">
        <f>IF(AND(I3&gt;=investitii!$C$6,I3&lt;=investitii!$D$6),VLOOKUP($A$2,investitii!$A$13:$D$33,4,FALSE)*general!$C$17/investitii!$A$6,0)*corectie!$C$20</f>
        <v>0</v>
      </c>
      <c r="J10" s="42">
        <f>IF(AND(J3&gt;=investitii!$C$6,J3&lt;=investitii!$D$6),VLOOKUP($A$2,investitii!$A$13:$D$33,4,FALSE)*general!$C$17/investitii!$A$6,0)*corectie!$C$20</f>
        <v>0</v>
      </c>
      <c r="K10" s="42">
        <f>IF(AND(K3&gt;=investitii!$C$6,K3&lt;=investitii!$D$6),VLOOKUP($A$2,investitii!$A$13:$D$33,4,FALSE)*general!$C$17/investitii!$A$6,0)*corectie!$C$20</f>
        <v>0</v>
      </c>
      <c r="L10" s="42">
        <f>IF(AND(L3&gt;=investitii!$C$6,L3&lt;=investitii!$D$6),VLOOKUP($A$2,investitii!$A$13:$D$33,4,FALSE)*general!$C$17/investitii!$A$6,0)*corectie!$C$20</f>
        <v>0</v>
      </c>
      <c r="M10" s="42">
        <f>IF(AND(M3&gt;=investitii!$C$6,M3&lt;=investitii!$D$6),VLOOKUP($A$2,investitii!$A$13:$D$33,4,FALSE)*general!$C$17/investitii!$A$6,0)*corectie!$C$20</f>
        <v>0</v>
      </c>
      <c r="N10" s="42">
        <f>IF(AND(N3&gt;=investitii!$C$6,N3&lt;=investitii!$D$6),VLOOKUP($A$2,investitii!$A$13:$D$33,4,FALSE)*general!$C$17/investitii!$A$6,0)*corectie!$C$20</f>
        <v>0</v>
      </c>
      <c r="O10" s="42">
        <f>IF(AND(O3&gt;=investitii!$C$6,O3&lt;=investitii!$D$6),VLOOKUP($A$2,investitii!$A$13:$D$33,4,FALSE)*general!$C$17/investitii!$A$6,0)*corectie!$C$20</f>
        <v>0</v>
      </c>
      <c r="P10" s="42">
        <f>IF(AND(P3&gt;=investitii!$C$6,P3&lt;=investitii!$D$6),VLOOKUP($A$2,investitii!$A$13:$D$33,4,FALSE)*general!$C$17/investitii!$A$6,0)*corectie!$C$20</f>
        <v>0</v>
      </c>
      <c r="Q10" s="42">
        <f>IF(AND(Q3&gt;=investitii!$C$6,Q3&lt;=investitii!$D$6),VLOOKUP($A$2,investitii!$A$13:$D$33,4,FALSE)*general!$C$17/investitii!$A$6,0)*corectie!$C$20</f>
        <v>0</v>
      </c>
      <c r="R10" s="42">
        <f>IF(AND(R3&gt;=investitii!$C$6,R3&lt;=investitii!$D$6),VLOOKUP($A$2,investitii!$A$13:$D$33,4,FALSE)*general!$C$17/investitii!$A$6,0)*corectie!$C$20</f>
        <v>0</v>
      </c>
      <c r="S10" s="42">
        <f>IF(AND(S3&gt;=investitii!$C$6,S3&lt;=investitii!$D$6),VLOOKUP($A$2,investitii!$A$13:$D$33,4,FALSE)*general!$C$17/investitii!$A$6,0)*corectie!$C$20</f>
        <v>0</v>
      </c>
      <c r="T10" s="42">
        <f>IF(AND(T3&gt;=investitii!$C$6,T3&lt;=investitii!$D$6),VLOOKUP($A$2,investitii!$A$13:$D$33,4,FALSE)*general!$C$17/investitii!$A$6,0)*corectie!$C$20</f>
        <v>0</v>
      </c>
      <c r="U10" s="42">
        <f>IF(AND(U3&gt;=investitii!$C$6,U3&lt;=investitii!$D$6),VLOOKUP($A$2,investitii!$A$13:$D$33,4,FALSE)*general!$C$17/investitii!$A$6,0)*corectie!$C$20</f>
        <v>0</v>
      </c>
      <c r="V10" s="42">
        <f>IF(AND(V3&gt;=investitii!$C$6,V3&lt;=investitii!$D$6),VLOOKUP($A$2,investitii!$A$13:$D$33,4,FALSE)*general!$C$17/investitii!$A$6,0)*corectie!$C$20</f>
        <v>0</v>
      </c>
      <c r="W10" s="42">
        <f>IF(AND(W3&gt;=investitii!$C$6,W3&lt;=investitii!$D$6),VLOOKUP($A$2,investitii!$A$13:$D$33,4,FALSE)*general!$C$17/investitii!$A$6,0)*corectie!$C$20</f>
        <v>0</v>
      </c>
      <c r="X10" s="42">
        <f>IF(AND(X3&gt;=investitii!$C$6,X3&lt;=investitii!$D$6),VLOOKUP($A$2,investitii!$A$13:$D$33,4,FALSE)*general!$C$17/investitii!$A$6,0)*corectie!$C$20</f>
        <v>0</v>
      </c>
      <c r="Y10" s="42">
        <f>IF(AND(Y3&gt;=investitii!$C$6,Y3&lt;=investitii!$D$6),VLOOKUP($A$2,investitii!$A$13:$D$33,4,FALSE)*general!$C$17/investitii!$A$6,0)*corectie!$C$20</f>
        <v>0</v>
      </c>
      <c r="Z10" s="42">
        <f>IF(AND(Z3&gt;=investitii!$C$6,Z3&lt;=investitii!$D$6),VLOOKUP($A$2,investitii!$A$13:$D$33,4,FALSE)*general!$C$17/investitii!$A$6,0)*corectie!$C$20</f>
        <v>0</v>
      </c>
      <c r="AA10" s="42">
        <f>IF(AND(AA3&gt;=investitii!$C$6,AA3&lt;=investitii!$D$6),VLOOKUP($A$2,investitii!$A$13:$D$33,4,FALSE)*general!$C$17/investitii!$A$6,0)*corectie!$C$20</f>
        <v>0</v>
      </c>
      <c r="AB10" s="42">
        <f>IF(AND(AB3&gt;=investitii!$C$6,AB3&lt;=investitii!$D$6),VLOOKUP($A$2,investitii!$A$13:$D$33,4,FALSE)*general!$C$17/investitii!$A$6,0)*corectie!$C$20</f>
        <v>0</v>
      </c>
      <c r="AC10" s="42">
        <f>IF(AND(AC3&gt;=investitii!$C$6,AC3&lt;=investitii!$D$6),VLOOKUP($A$2,investitii!$A$13:$D$33,4,FALSE)*general!$C$17/investitii!$A$6,0)*corectie!$C$20</f>
        <v>0</v>
      </c>
      <c r="AD10" s="42">
        <f>IF(AND(AD3&gt;=investitii!$C$6,AD3&lt;=investitii!$D$6),VLOOKUP($A$2,investitii!$A$13:$D$33,4,FALSE)*general!$C$17/investitii!$A$6,0)*corectie!$C$20</f>
        <v>0</v>
      </c>
      <c r="AE10" s="42">
        <f>IF(AND(AE3&gt;=investitii!$C$6,AE3&lt;=investitii!$D$6),VLOOKUP($A$2,investitii!$A$13:$D$33,4,FALSE)*general!$C$17/investitii!$A$6,0)*corectie!$C$20</f>
        <v>0</v>
      </c>
      <c r="AF10" s="42">
        <f>IF(AND(AF3&gt;=investitii!$C$6,AF3&lt;=investitii!$D$6),VLOOKUP($A$2,investitii!$A$13:$D$33,4,FALSE)*general!$C$17/investitii!$A$6,0)*corectie!$C$20</f>
        <v>0</v>
      </c>
      <c r="AG10" s="42">
        <f>IF(AND(AG3&gt;=investitii!$C$6,AG3&lt;=investitii!$D$6),VLOOKUP($A$2,investitii!$A$13:$D$33,4,FALSE)*general!$C$17/investitii!$A$6,0)*corectie!$C$20</f>
        <v>0</v>
      </c>
      <c r="AH10" s="42">
        <f>IF(AND(AH3&gt;=investitii!$C$6,AH3&lt;=investitii!$D$6),VLOOKUP($A$2,investitii!$A$13:$D$33,4,FALSE)*general!$C$17/investitii!$A$6,0)*corectie!$C$20</f>
        <v>0</v>
      </c>
      <c r="AI10" s="42">
        <f>IF(AND(AI3&gt;=investitii!$C$6,AI3&lt;=investitii!$D$6),VLOOKUP($A$2,investitii!$A$13:$D$33,4,FALSE)*general!$C$17/investitii!$A$6,0)*corectie!$C$20</f>
        <v>0</v>
      </c>
      <c r="AJ10" s="42">
        <f>IF(AND(AJ3&gt;=investitii!$C$6,AJ3&lt;=investitii!$D$6),VLOOKUP($A$2,investitii!$A$13:$D$33,4,FALSE)*general!$C$17/investitii!$A$6,0)*corectie!$C$20</f>
        <v>0</v>
      </c>
      <c r="AK10" s="42">
        <f>IF(AND(AK3&gt;=investitii!$C$6,AK3&lt;=investitii!$D$6),VLOOKUP($A$2,investitii!$A$13:$D$33,4,FALSE)*general!$C$17/investitii!$A$6,0)*corectie!$C$20</f>
        <v>0</v>
      </c>
      <c r="AL10" s="42">
        <f>IF(AND(AL3&gt;=investitii!$C$6,AL3&lt;=investitii!$D$6),VLOOKUP($A$2,investitii!$A$13:$D$33,4,FALSE)*general!$C$17/investitii!$A$6,0)*corectie!$C$20</f>
        <v>0</v>
      </c>
      <c r="AM10" s="42">
        <f>IF(AND(AM3&gt;=investitii!$C$6,AM3&lt;=investitii!$D$6),VLOOKUP($A$2,investitii!$A$13:$D$33,4,FALSE)*general!$C$17/investitii!$A$6,0)*corectie!$C$20</f>
        <v>0</v>
      </c>
      <c r="AN10" s="42">
        <f>IF(AND(AN3&gt;=investitii!$C$6,AN3&lt;=investitii!$D$6),VLOOKUP($A$2,investitii!$A$13:$D$33,4,FALSE)*general!$C$17/investitii!$A$6,0)*corectie!$C$20</f>
        <v>0</v>
      </c>
      <c r="AO10" s="42">
        <f>IF(AND(AO3&gt;=investitii!$C$6,AO3&lt;=investitii!$D$6),VLOOKUP($A$2,investitii!$A$13:$D$33,4,FALSE)*general!$C$17/investitii!$A$6,0)*corectie!$C$20</f>
        <v>0</v>
      </c>
      <c r="AP10" s="42">
        <f>IF(AND(AP3&gt;=investitii!$C$6,AP3&lt;=investitii!$D$6),VLOOKUP($A$2,investitii!$A$13:$D$33,4,FALSE)*general!$C$17/investitii!$A$6,0)*corectie!$C$20</f>
        <v>0</v>
      </c>
      <c r="AQ10" s="42">
        <f>IF(AND(AQ3&gt;=investitii!$C$6,AQ3&lt;=investitii!$D$6),VLOOKUP($A$2,investitii!$A$13:$D$33,4,FALSE)*general!$C$17/investitii!$A$6,0)*corectie!$C$20</f>
        <v>0</v>
      </c>
      <c r="AR10" s="42">
        <f>IF(AND(AR3&gt;=investitii!$C$6,AR3&lt;=investitii!$D$6),VLOOKUP($A$2,investitii!$A$13:$D$33,4,FALSE)*general!$C$17/investitii!$A$6,0)*corectie!$C$20</f>
        <v>0</v>
      </c>
      <c r="AS10" s="42">
        <f>IF(AND(AS3&gt;=investitii!$C$6,AS3&lt;=investitii!$D$6),VLOOKUP($A$2,investitii!$A$13:$D$33,4,FALSE)*general!$C$17/investitii!$A$6,0)*corectie!$C$20</f>
        <v>0</v>
      </c>
      <c r="AT10" s="42">
        <f>IF(AND(AT3&gt;=investitii!$C$6,AT3&lt;=investitii!$D$6),VLOOKUP($A$2,investitii!$A$13:$D$33,4,FALSE)*general!$C$17/investitii!$A$6,0)*corectie!$C$20</f>
        <v>0</v>
      </c>
      <c r="AU10" s="42">
        <f>IF(AND(AU3&gt;=investitii!$C$6,AU3&lt;=investitii!$D$6),VLOOKUP($A$2,investitii!$A$13:$D$33,4,FALSE)*general!$C$17/investitii!$A$6,0)*corectie!$C$20</f>
        <v>0</v>
      </c>
      <c r="AV10" s="42">
        <f>IF(AND(AV3&gt;=investitii!$C$6,AV3&lt;=investitii!$D$6),VLOOKUP($A$2,investitii!$A$13:$D$33,4,FALSE)*general!$C$17/investitii!$A$6,0)*corectie!$C$20</f>
        <v>0</v>
      </c>
      <c r="AW10" s="42">
        <f>IF(AND(AW3&gt;=investitii!$C$6,AW3&lt;=investitii!$D$6),VLOOKUP($A$2,investitii!$A$13:$D$33,4,FALSE)*general!$C$17/investitii!$A$6,0)*corectie!$C$20</f>
        <v>0</v>
      </c>
      <c r="AX10" s="42">
        <f>IF(AND(AX3&gt;=investitii!$C$6,AX3&lt;=investitii!$D$6),VLOOKUP($A$2,investitii!$A$13:$D$33,4,FALSE)*general!$C$17/investitii!$A$6,0)*corectie!$C$20</f>
        <v>0</v>
      </c>
      <c r="AY10" s="42">
        <f>IF(AND(AY3&gt;=investitii!$C$6,AY3&lt;=investitii!$D$6),VLOOKUP($A$2,investitii!$A$13:$D$33,4,FALSE)*general!$C$17/investitii!$A$6,0)*corectie!$C$20</f>
        <v>0</v>
      </c>
      <c r="AZ10" s="42">
        <f>IF(AND(AZ3&gt;=investitii!$C$6,AZ3&lt;=investitii!$D$6),VLOOKUP($A$2,investitii!$A$13:$D$33,4,FALSE)*general!$C$17/investitii!$A$6,0)*corectie!$C$20</f>
        <v>0</v>
      </c>
      <c r="BA10" s="42">
        <f>IF(AND(BA3&gt;=investitii!$C$6,BA3&lt;=investitii!$D$6),VLOOKUP($A$2,investitii!$A$13:$D$33,4,FALSE)*general!$C$17/investitii!$A$6,0)*corectie!$C$20</f>
        <v>0</v>
      </c>
      <c r="BB10" s="42">
        <f>IF(AND(BB3&gt;=investitii!$C$6,BB3&lt;=investitii!$D$6),VLOOKUP($A$2,investitii!$A$13:$D$33,4,FALSE)*general!$C$17/investitii!$A$6,0)*corectie!$C$20</f>
        <v>0</v>
      </c>
      <c r="BC10" s="42">
        <f>IF(AND(BC3&gt;=investitii!$C$6,BC3&lt;=investitii!$D$6),VLOOKUP($A$2,investitii!$A$13:$D$33,4,FALSE)*general!$C$17/investitii!$A$6,0)*corectie!$C$20</f>
        <v>0</v>
      </c>
      <c r="BD10" s="42">
        <f>IF(AND(BD3&gt;=investitii!$C$6,BD3&lt;=investitii!$D$6),VLOOKUP($A$2,investitii!$A$13:$D$33,4,FALSE)*general!$C$17/investitii!$A$6,0)*corectie!$C$20</f>
        <v>0</v>
      </c>
      <c r="BE10" s="42">
        <f>IF(AND(BE3&gt;=investitii!$C$6,BE3&lt;=investitii!$D$6),VLOOKUP($A$2,investitii!$A$13:$D$33,4,FALSE)*general!$C$17/investitii!$A$6,0)*corectie!$C$20</f>
        <v>0</v>
      </c>
      <c r="BF10" s="42">
        <f>IF(AND(BF3&gt;=investitii!$C$6,BF3&lt;=investitii!$D$6),VLOOKUP($A$2,investitii!$A$13:$D$33,4,FALSE)*general!$C$17/investitii!$A$6,0)*corectie!$C$20</f>
        <v>0</v>
      </c>
      <c r="BG10" s="42">
        <f>IF(AND(BG3&gt;=investitii!$C$6,BG3&lt;=investitii!$D$6),VLOOKUP($A$2,investitii!$A$13:$D$33,4,FALSE)*general!$C$17/investitii!$A$6,0)*corectie!$C$20</f>
        <v>0</v>
      </c>
      <c r="BH10" s="42">
        <f>IF(AND(BH3&gt;=investitii!$C$6,BH3&lt;=investitii!$D$6),VLOOKUP($A$2,investitii!$A$13:$D$33,4,FALSE)*general!$C$17/investitii!$A$6,0)*corectie!$C$20</f>
        <v>0</v>
      </c>
      <c r="BI10" s="42">
        <f>IF(AND(BI3&gt;=investitii!$C$6,BI3&lt;=investitii!$D$6),VLOOKUP($A$2,investitii!$A$13:$D$33,4,FALSE)*general!$C$17/investitii!$A$6,0)*corectie!$C$20</f>
        <v>0</v>
      </c>
      <c r="BJ10" s="42">
        <f>IF(AND(BJ3&gt;=investitii!$C$6,BJ3&lt;=investitii!$D$6),VLOOKUP($A$2,investitii!$A$13:$D$33,4,FALSE)*general!$C$17/investitii!$A$6,0)*corectie!$C$20</f>
        <v>0</v>
      </c>
      <c r="BK10" s="42">
        <f>IF(AND(BK3&gt;=investitii!$C$6,BK3&lt;=investitii!$D$6),VLOOKUP($A$2,investitii!$A$13:$D$33,4,FALSE)*general!$C$17/investitii!$A$6,0)*corectie!$C$20</f>
        <v>0</v>
      </c>
      <c r="BL10" s="42">
        <f>IF(AND(BL3&gt;=investitii!$C$6,BL3&lt;=investitii!$D$6),VLOOKUP($A$2,investitii!$A$13:$D$33,4,FALSE)*general!$C$17/investitii!$A$6,0)*corectie!$C$20</f>
        <v>0</v>
      </c>
      <c r="BM10" s="42">
        <f>IF(AND(BM3&gt;=investitii!$C$6,BM3&lt;=investitii!$D$6),VLOOKUP($A$2,investitii!$A$13:$D$33,4,FALSE)*general!$C$17/investitii!$A$6,0)*corectie!$C$20</f>
        <v>0</v>
      </c>
      <c r="BN10" s="42">
        <f>IF(AND(BN3&gt;=investitii!$C$6,BN3&lt;=investitii!$D$6),VLOOKUP($A$2,investitii!$A$13:$D$33,4,FALSE)*general!$C$17/investitii!$A$6,0)*corectie!$C$20</f>
        <v>0</v>
      </c>
      <c r="BO10" s="42">
        <f>IF(AND(BO3&gt;=investitii!$C$6,BO3&lt;=investitii!$D$6),VLOOKUP($A$2,investitii!$A$13:$D$33,4,FALSE)*general!$C$17/investitii!$A$6,0)*corectie!$C$20</f>
        <v>0</v>
      </c>
      <c r="BP10" s="42">
        <f>IF(AND(BP3&gt;=investitii!$C$6,BP3&lt;=investitii!$D$6),VLOOKUP($A$2,investitii!$A$13:$D$33,4,FALSE)*general!$C$17/investitii!$A$6,0)*corectie!$C$20</f>
        <v>0</v>
      </c>
      <c r="BQ10" s="42">
        <f>IF(AND(BQ3&gt;=investitii!$C$6,BQ3&lt;=investitii!$D$6),VLOOKUP($A$2,investitii!$A$13:$D$33,4,FALSE)*general!$C$17/investitii!$A$6,0)*corectie!$C$20</f>
        <v>0</v>
      </c>
      <c r="BR10" s="42">
        <f>IF(AND(BR3&gt;=investitii!$C$6,BR3&lt;=investitii!$D$6),VLOOKUP($A$2,investitii!$A$13:$D$33,4,FALSE)*general!$C$17/investitii!$A$6,0)*corectie!$C$20</f>
        <v>0</v>
      </c>
      <c r="BS10" s="42">
        <f>IF(AND(BS3&gt;=investitii!$C$6,BS3&lt;=investitii!$D$6),VLOOKUP($A$2,investitii!$A$13:$D$33,4,FALSE)*general!$C$17/investitii!$A$6,0)*corectie!$C$20</f>
        <v>0</v>
      </c>
      <c r="BT10" s="42">
        <f>IF(AND(BT3&gt;=investitii!$C$6,BT3&lt;=investitii!$D$6),VLOOKUP($A$2,investitii!$A$13:$D$33,4,FALSE)*general!$C$17/investitii!$A$6,0)*corectie!$C$20</f>
        <v>0</v>
      </c>
      <c r="BU10" s="42">
        <f>IF(AND(BU3&gt;=investitii!$C$6,BU3&lt;=investitii!$D$6),VLOOKUP($A$2,investitii!$A$13:$D$33,4,FALSE)*general!$C$17/investitii!$A$6,0)*corectie!$C$20</f>
        <v>0</v>
      </c>
      <c r="BV10" s="42">
        <f>IF(AND(BV3&gt;=investitii!$C$6,BV3&lt;=investitii!$D$6),VLOOKUP($A$2,investitii!$A$13:$D$33,4,FALSE)*general!$C$17/investitii!$A$6,0)*corectie!$C$20</f>
        <v>0</v>
      </c>
      <c r="BW10" s="42">
        <f>IF(AND(BW3&gt;=investitii!$C$6,BW3&lt;=investitii!$D$6),VLOOKUP($A$2,investitii!$A$13:$D$33,4,FALSE)*general!$C$17/investitii!$A$6,0)*corectie!$C$20</f>
        <v>0</v>
      </c>
      <c r="BX10" s="42">
        <f>IF(AND(BX3&gt;=investitii!$C$6,BX3&lt;=investitii!$D$6),VLOOKUP($A$2,investitii!$A$13:$D$33,4,FALSE)*general!$C$17/investitii!$A$6,0)*corectie!$C$20</f>
        <v>0</v>
      </c>
      <c r="BY10" s="42">
        <f>IF(AND(BY3&gt;=investitii!$C$6,BY3&lt;=investitii!$D$6),VLOOKUP($A$2,investitii!$A$13:$D$33,4,FALSE)*general!$C$17/investitii!$A$6,0)*corectie!$C$20</f>
        <v>0</v>
      </c>
      <c r="BZ10" s="42">
        <f>IF(AND(BZ3&gt;=investitii!$C$6,BZ3&lt;=investitii!$D$6),VLOOKUP($A$2,investitii!$A$13:$D$33,4,FALSE)*general!$C$17/investitii!$A$6,0)*corectie!$C$20</f>
        <v>0</v>
      </c>
      <c r="CA10" s="42">
        <f>IF(AND(CA3&gt;=investitii!$C$6,CA3&lt;=investitii!$D$6),VLOOKUP($A$2,investitii!$A$13:$D$33,4,FALSE)*general!$C$17/investitii!$A$6,0)*corectie!$C$20</f>
        <v>0</v>
      </c>
      <c r="CB10" s="42">
        <f>IF(AND(CB3&gt;=investitii!$C$6,CB3&lt;=investitii!$D$6),VLOOKUP($A$2,investitii!$A$13:$D$33,4,FALSE)*general!$C$17/investitii!$A$6,0)*corectie!$C$20</f>
        <v>0</v>
      </c>
      <c r="CC10" s="42">
        <f>IF(AND(CC3&gt;=investitii!$C$6,CC3&lt;=investitii!$D$6),VLOOKUP($A$2,investitii!$A$13:$D$33,4,FALSE)*general!$C$17/investitii!$A$6,0)*corectie!$C$20</f>
        <v>0</v>
      </c>
      <c r="CD10" s="42">
        <f>IF(AND(CD3&gt;=investitii!$C$6,CD3&lt;=investitii!$D$6),VLOOKUP($A$2,investitii!$A$13:$D$33,4,FALSE)*general!$C$17/investitii!$A$6,0)*corectie!$C$20</f>
        <v>0</v>
      </c>
      <c r="CE10" s="42">
        <f>IF(AND(CE3&gt;=investitii!$C$6,CE3&lt;=investitii!$D$6),VLOOKUP($A$2,investitii!$A$13:$D$33,4,FALSE)*general!$C$17/investitii!$A$6,0)*corectie!$C$20</f>
        <v>0</v>
      </c>
    </row>
    <row r="11" spans="1:83">
      <c r="A11" t="s">
        <v>566</v>
      </c>
      <c r="B11" t="s">
        <v>538</v>
      </c>
      <c r="C11" s="42">
        <f>IF(AND(C3&gt;=investitii!$C$7,C3&lt;=investitii!$D$7),VLOOKUP($A$2,investitii!$A$13:$D$33,4,FALSE)*SUM(general!$C$18:$C$22)/investitii!$A$7,0)*corectie!$C$20</f>
        <v>0</v>
      </c>
      <c r="D11" s="42">
        <f>IF(AND(D3&gt;=investitii!$C$7,D3&lt;=investitii!$D$7),VLOOKUP($A$2,investitii!$A$13:$D$33,4,FALSE)*SUM(general!$C$18:$C$22)/investitii!$A$7,0)*corectie!$C$20</f>
        <v>0</v>
      </c>
      <c r="E11" s="42">
        <f>IF(AND(E3&gt;=investitii!$C$7,E3&lt;=investitii!$D$7),VLOOKUP($A$2,investitii!$A$13:$D$33,4,FALSE)*SUM(general!$C$18:$C$22)/investitii!$A$7,0)*corectie!$C$20</f>
        <v>0</v>
      </c>
      <c r="F11" s="42">
        <f>IF(AND(F3&gt;=investitii!$C$7,F3&lt;=investitii!$D$7),VLOOKUP($A$2,investitii!$A$13:$D$33,4,FALSE)*SUM(general!$C$18:$C$22)/investitii!$A$7,0)*corectie!$C$20</f>
        <v>271982161.51650941</v>
      </c>
      <c r="G11" s="42">
        <f>IF(AND(G3&gt;=investitii!$C$7,G3&lt;=investitii!$D$7),VLOOKUP($A$2,investitii!$A$13:$D$33,4,FALSE)*SUM(general!$C$18:$C$22)/investitii!$A$7,0)*corectie!$C$20</f>
        <v>271982161.51650941</v>
      </c>
      <c r="H11" s="42">
        <f>IF(AND(H3&gt;=investitii!$C$7,H3&lt;=investitii!$D$7),VLOOKUP($A$2,investitii!$A$13:$D$33,4,FALSE)*SUM(general!$C$18:$C$22)/investitii!$A$7,0)*corectie!$C$20</f>
        <v>271982161.51650941</v>
      </c>
      <c r="I11" s="42">
        <f>IF(AND(I3&gt;=investitii!$C$7,I3&lt;=investitii!$D$7),VLOOKUP($A$2,investitii!$A$13:$D$33,4,FALSE)*SUM(general!$C$18:$C$22)/investitii!$A$7,0)*corectie!$C$20</f>
        <v>271982161.51650941</v>
      </c>
      <c r="J11" s="42">
        <f>IF(AND(J3&gt;=investitii!$C$7,J3&lt;=investitii!$D$7),VLOOKUP($A$2,investitii!$A$13:$D$33,4,FALSE)*SUM(general!$C$18:$C$22)/investitii!$A$7,0)*corectie!$C$20</f>
        <v>0</v>
      </c>
      <c r="K11" s="42">
        <f>IF(AND(K3&gt;=investitii!$C$7,K3&lt;=investitii!$D$7),VLOOKUP($A$2,investitii!$A$13:$D$33,4,FALSE)*SUM(general!$C$18:$C$22)/investitii!$A$7,0)*corectie!$C$20</f>
        <v>0</v>
      </c>
      <c r="L11" s="42">
        <f>IF(AND(L3&gt;=investitii!$C$7,L3&lt;=investitii!$D$7),VLOOKUP($A$2,investitii!$A$13:$D$33,4,FALSE)*SUM(general!$C$18:$C$22)/investitii!$A$7,0)*corectie!$C$20</f>
        <v>0</v>
      </c>
      <c r="M11" s="42">
        <f>IF(AND(M3&gt;=investitii!$C$7,M3&lt;=investitii!$D$7),VLOOKUP($A$2,investitii!$A$13:$D$33,4,FALSE)*SUM(general!$C$18:$C$22)/investitii!$A$7,0)*corectie!$C$20</f>
        <v>0</v>
      </c>
      <c r="N11" s="42">
        <f>IF(AND(N3&gt;=investitii!$C$7,N3&lt;=investitii!$D$7),VLOOKUP($A$2,investitii!$A$13:$D$33,4,FALSE)*SUM(general!$C$18:$C$22)/investitii!$A$7,0)*corectie!$C$20</f>
        <v>0</v>
      </c>
      <c r="O11" s="42">
        <f>IF(AND(O3&gt;=investitii!$C$7,O3&lt;=investitii!$D$7),VLOOKUP($A$2,investitii!$A$13:$D$33,4,FALSE)*SUM(general!$C$18:$C$22)/investitii!$A$7,0)*corectie!$C$20</f>
        <v>0</v>
      </c>
      <c r="P11" s="42">
        <f>IF(AND(P3&gt;=investitii!$C$7,P3&lt;=investitii!$D$7),VLOOKUP($A$2,investitii!$A$13:$D$33,4,FALSE)*SUM(general!$C$18:$C$22)/investitii!$A$7,0)*corectie!$C$20</f>
        <v>0</v>
      </c>
      <c r="Q11" s="42">
        <f>IF(AND(Q3&gt;=investitii!$C$7,Q3&lt;=investitii!$D$7),VLOOKUP($A$2,investitii!$A$13:$D$33,4,FALSE)*SUM(general!$C$18:$C$22)/investitii!$A$7,0)*corectie!$C$20</f>
        <v>0</v>
      </c>
      <c r="R11" s="42">
        <f>IF(AND(R3&gt;=investitii!$C$7,R3&lt;=investitii!$D$7),VLOOKUP($A$2,investitii!$A$13:$D$33,4,FALSE)*SUM(general!$C$18:$C$22)/investitii!$A$7,0)*corectie!$C$20</f>
        <v>0</v>
      </c>
      <c r="S11" s="42">
        <f>IF(AND(S3&gt;=investitii!$C$7,S3&lt;=investitii!$D$7),VLOOKUP($A$2,investitii!$A$13:$D$33,4,FALSE)*SUM(general!$C$18:$C$22)/investitii!$A$7,0)*corectie!$C$20</f>
        <v>0</v>
      </c>
      <c r="T11" s="42">
        <f>IF(AND(T3&gt;=investitii!$C$7,T3&lt;=investitii!$D$7),VLOOKUP($A$2,investitii!$A$13:$D$33,4,FALSE)*SUM(general!$C$18:$C$22)/investitii!$A$7,0)*corectie!$C$20</f>
        <v>0</v>
      </c>
      <c r="U11" s="42">
        <f>IF(AND(U3&gt;=investitii!$C$7,U3&lt;=investitii!$D$7),VLOOKUP($A$2,investitii!$A$13:$D$33,4,FALSE)*SUM(general!$C$18:$C$22)/investitii!$A$7,0)*corectie!$C$20</f>
        <v>0</v>
      </c>
      <c r="V11" s="42">
        <f>IF(AND(V3&gt;=investitii!$C$7,V3&lt;=investitii!$D$7),VLOOKUP($A$2,investitii!$A$13:$D$33,4,FALSE)*SUM(general!$C$18:$C$22)/investitii!$A$7,0)*corectie!$C$20</f>
        <v>0</v>
      </c>
      <c r="W11" s="42">
        <f>IF(AND(W3&gt;=investitii!$C$7,W3&lt;=investitii!$D$7),VLOOKUP($A$2,investitii!$A$13:$D$33,4,FALSE)*SUM(general!$C$18:$C$22)/investitii!$A$7,0)*corectie!$C$20</f>
        <v>0</v>
      </c>
      <c r="X11" s="42">
        <f>IF(AND(X3&gt;=investitii!$C$7,X3&lt;=investitii!$D$7),VLOOKUP($A$2,investitii!$A$13:$D$33,4,FALSE)*SUM(general!$C$18:$C$22)/investitii!$A$7,0)*corectie!$C$20</f>
        <v>0</v>
      </c>
      <c r="Y11" s="42">
        <f>IF(AND(Y3&gt;=investitii!$C$7,Y3&lt;=investitii!$D$7),VLOOKUP($A$2,investitii!$A$13:$D$33,4,FALSE)*SUM(general!$C$18:$C$22)/investitii!$A$7,0)*corectie!$C$20</f>
        <v>0</v>
      </c>
      <c r="Z11" s="42">
        <f>IF(AND(Z3&gt;=investitii!$C$7,Z3&lt;=investitii!$D$7),VLOOKUP($A$2,investitii!$A$13:$D$33,4,FALSE)*SUM(general!$C$18:$C$22)/investitii!$A$7,0)*corectie!$C$20</f>
        <v>0</v>
      </c>
      <c r="AA11" s="42">
        <f>IF(AND(AA3&gt;=investitii!$C$7,AA3&lt;=investitii!$D$7),VLOOKUP($A$2,investitii!$A$13:$D$33,4,FALSE)*SUM(general!$C$18:$C$22)/investitii!$A$7,0)*corectie!$C$20</f>
        <v>0</v>
      </c>
      <c r="AB11" s="42">
        <f>IF(AND(AB3&gt;=investitii!$C$7,AB3&lt;=investitii!$D$7),VLOOKUP($A$2,investitii!$A$13:$D$33,4,FALSE)*SUM(general!$C$18:$C$22)/investitii!$A$7,0)*corectie!$C$20</f>
        <v>0</v>
      </c>
      <c r="AC11" s="42">
        <f>IF(AND(AC3&gt;=investitii!$C$7,AC3&lt;=investitii!$D$7),VLOOKUP($A$2,investitii!$A$13:$D$33,4,FALSE)*SUM(general!$C$18:$C$22)/investitii!$A$7,0)*corectie!$C$20</f>
        <v>0</v>
      </c>
      <c r="AD11" s="42">
        <f>IF(AND(AD3&gt;=investitii!$C$7,AD3&lt;=investitii!$D$7),VLOOKUP($A$2,investitii!$A$13:$D$33,4,FALSE)*SUM(general!$C$18:$C$22)/investitii!$A$7,0)*corectie!$C$20</f>
        <v>0</v>
      </c>
      <c r="AE11" s="42">
        <f>IF(AND(AE3&gt;=investitii!$C$7,AE3&lt;=investitii!$D$7),VLOOKUP($A$2,investitii!$A$13:$D$33,4,FALSE)*SUM(general!$C$18:$C$22)/investitii!$A$7,0)*corectie!$C$20</f>
        <v>0</v>
      </c>
      <c r="AF11" s="42">
        <f>IF(AND(AF3&gt;=investitii!$C$7,AF3&lt;=investitii!$D$7),VLOOKUP($A$2,investitii!$A$13:$D$33,4,FALSE)*SUM(general!$C$18:$C$22)/investitii!$A$7,0)*corectie!$C$20</f>
        <v>0</v>
      </c>
      <c r="AG11" s="42">
        <f>IF(AND(AG3&gt;=investitii!$C$7,AG3&lt;=investitii!$D$7),VLOOKUP($A$2,investitii!$A$13:$D$33,4,FALSE)*SUM(general!$C$18:$C$22)/investitii!$A$7,0)*corectie!$C$20</f>
        <v>0</v>
      </c>
      <c r="AH11" s="42">
        <f>IF(AND(AH3&gt;=investitii!$C$7,AH3&lt;=investitii!$D$7),VLOOKUP($A$2,investitii!$A$13:$D$33,4,FALSE)*SUM(general!$C$18:$C$22)/investitii!$A$7,0)*corectie!$C$20</f>
        <v>0</v>
      </c>
      <c r="AI11" s="42">
        <f>IF(AND(AI3&gt;=investitii!$C$7,AI3&lt;=investitii!$D$7),VLOOKUP($A$2,investitii!$A$13:$D$33,4,FALSE)*SUM(general!$C$18:$C$22)/investitii!$A$7,0)*corectie!$C$20</f>
        <v>0</v>
      </c>
      <c r="AJ11" s="42">
        <f>IF(AND(AJ3&gt;=investitii!$C$7,AJ3&lt;=investitii!$D$7),VLOOKUP($A$2,investitii!$A$13:$D$33,4,FALSE)*SUM(general!$C$18:$C$22)/investitii!$A$7,0)*corectie!$C$20</f>
        <v>0</v>
      </c>
      <c r="AK11" s="42">
        <f>IF(AND(AK3&gt;=investitii!$C$7,AK3&lt;=investitii!$D$7),VLOOKUP($A$2,investitii!$A$13:$D$33,4,FALSE)*SUM(general!$C$18:$C$22)/investitii!$A$7,0)*corectie!$C$20</f>
        <v>0</v>
      </c>
      <c r="AL11" s="42">
        <f>IF(AND(AL3&gt;=investitii!$C$7,AL3&lt;=investitii!$D$7),VLOOKUP($A$2,investitii!$A$13:$D$33,4,FALSE)*SUM(general!$C$18:$C$22)/investitii!$A$7,0)*corectie!$C$20</f>
        <v>0</v>
      </c>
      <c r="AM11" s="42">
        <f>IF(AND(AM3&gt;=investitii!$C$7,AM3&lt;=investitii!$D$7),VLOOKUP($A$2,investitii!$A$13:$D$33,4,FALSE)*SUM(general!$C$18:$C$22)/investitii!$A$7,0)*corectie!$C$20</f>
        <v>0</v>
      </c>
      <c r="AN11" s="42">
        <f>IF(AND(AN3&gt;=investitii!$C$7,AN3&lt;=investitii!$D$7),VLOOKUP($A$2,investitii!$A$13:$D$33,4,FALSE)*SUM(general!$C$18:$C$22)/investitii!$A$7,0)*corectie!$C$20</f>
        <v>0</v>
      </c>
      <c r="AO11" s="42">
        <f>IF(AND(AO3&gt;=investitii!$C$7,AO3&lt;=investitii!$D$7),VLOOKUP($A$2,investitii!$A$13:$D$33,4,FALSE)*SUM(general!$C$18:$C$22)/investitii!$A$7,0)*corectie!$C$20</f>
        <v>0</v>
      </c>
      <c r="AP11" s="42">
        <f>IF(AND(AP3&gt;=investitii!$C$7,AP3&lt;=investitii!$D$7),VLOOKUP($A$2,investitii!$A$13:$D$33,4,FALSE)*SUM(general!$C$18:$C$22)/investitii!$A$7,0)*corectie!$C$20</f>
        <v>0</v>
      </c>
      <c r="AQ11" s="42">
        <f>IF(AND(AQ3&gt;=investitii!$C$7,AQ3&lt;=investitii!$D$7),VLOOKUP($A$2,investitii!$A$13:$D$33,4,FALSE)*SUM(general!$C$18:$C$22)/investitii!$A$7,0)*corectie!$C$20</f>
        <v>0</v>
      </c>
      <c r="AR11" s="42">
        <f>IF(AND(AR3&gt;=investitii!$C$7,AR3&lt;=investitii!$D$7),VLOOKUP($A$2,investitii!$A$13:$D$33,4,FALSE)*SUM(general!$C$18:$C$22)/investitii!$A$7,0)*corectie!$C$20</f>
        <v>0</v>
      </c>
      <c r="AS11" s="42">
        <f>IF(AND(AS3&gt;=investitii!$C$7,AS3&lt;=investitii!$D$7),VLOOKUP($A$2,investitii!$A$13:$D$33,4,FALSE)*SUM(general!$C$18:$C$22)/investitii!$A$7,0)*corectie!$C$20</f>
        <v>0</v>
      </c>
      <c r="AT11" s="42">
        <f>IF(AND(AT3&gt;=investitii!$C$7,AT3&lt;=investitii!$D$7),VLOOKUP($A$2,investitii!$A$13:$D$33,4,FALSE)*SUM(general!$C$18:$C$22)/investitii!$A$7,0)*corectie!$C$20</f>
        <v>0</v>
      </c>
      <c r="AU11" s="42">
        <f>IF(AND(AU3&gt;=investitii!$C$7,AU3&lt;=investitii!$D$7),VLOOKUP($A$2,investitii!$A$13:$D$33,4,FALSE)*SUM(general!$C$18:$C$22)/investitii!$A$7,0)*corectie!$C$20</f>
        <v>0</v>
      </c>
      <c r="AV11" s="42">
        <f>IF(AND(AV3&gt;=investitii!$C$7,AV3&lt;=investitii!$D$7),VLOOKUP($A$2,investitii!$A$13:$D$33,4,FALSE)*SUM(general!$C$18:$C$22)/investitii!$A$7,0)*corectie!$C$20</f>
        <v>0</v>
      </c>
      <c r="AW11" s="42">
        <f>IF(AND(AW3&gt;=investitii!$C$7,AW3&lt;=investitii!$D$7),VLOOKUP($A$2,investitii!$A$13:$D$33,4,FALSE)*SUM(general!$C$18:$C$22)/investitii!$A$7,0)*corectie!$C$20</f>
        <v>0</v>
      </c>
      <c r="AX11" s="42">
        <f>IF(AND(AX3&gt;=investitii!$C$7,AX3&lt;=investitii!$D$7),VLOOKUP($A$2,investitii!$A$13:$D$33,4,FALSE)*SUM(general!$C$18:$C$22)/investitii!$A$7,0)*corectie!$C$20</f>
        <v>0</v>
      </c>
      <c r="AY11" s="42">
        <f>IF(AND(AY3&gt;=investitii!$C$7,AY3&lt;=investitii!$D$7),VLOOKUP($A$2,investitii!$A$13:$D$33,4,FALSE)*SUM(general!$C$18:$C$22)/investitii!$A$7,0)*corectie!$C$20</f>
        <v>0</v>
      </c>
      <c r="AZ11" s="42">
        <f>IF(AND(AZ3&gt;=investitii!$C$7,AZ3&lt;=investitii!$D$7),VLOOKUP($A$2,investitii!$A$13:$D$33,4,FALSE)*SUM(general!$C$18:$C$22)/investitii!$A$7,0)*corectie!$C$20</f>
        <v>0</v>
      </c>
      <c r="BA11" s="42">
        <f>IF(AND(BA3&gt;=investitii!$C$7,BA3&lt;=investitii!$D$7),VLOOKUP($A$2,investitii!$A$13:$D$33,4,FALSE)*SUM(general!$C$18:$C$22)/investitii!$A$7,0)*corectie!$C$20</f>
        <v>0</v>
      </c>
      <c r="BB11" s="42">
        <f>IF(AND(BB3&gt;=investitii!$C$7,BB3&lt;=investitii!$D$7),VLOOKUP($A$2,investitii!$A$13:$D$33,4,FALSE)*SUM(general!$C$18:$C$22)/investitii!$A$7,0)*corectie!$C$20</f>
        <v>0</v>
      </c>
      <c r="BC11" s="42">
        <f>IF(AND(BC3&gt;=investitii!$C$7,BC3&lt;=investitii!$D$7),VLOOKUP($A$2,investitii!$A$13:$D$33,4,FALSE)*SUM(general!$C$18:$C$22)/investitii!$A$7,0)*corectie!$C$20</f>
        <v>0</v>
      </c>
      <c r="BD11" s="42">
        <f>IF(AND(BD3&gt;=investitii!$C$7,BD3&lt;=investitii!$D$7),VLOOKUP($A$2,investitii!$A$13:$D$33,4,FALSE)*SUM(general!$C$18:$C$22)/investitii!$A$7,0)*corectie!$C$20</f>
        <v>0</v>
      </c>
      <c r="BE11" s="42">
        <f>IF(AND(BE3&gt;=investitii!$C$7,BE3&lt;=investitii!$D$7),VLOOKUP($A$2,investitii!$A$13:$D$33,4,FALSE)*SUM(general!$C$18:$C$22)/investitii!$A$7,0)*corectie!$C$20</f>
        <v>0</v>
      </c>
      <c r="BF11" s="42">
        <f>IF(AND(BF3&gt;=investitii!$C$7,BF3&lt;=investitii!$D$7),VLOOKUP($A$2,investitii!$A$13:$D$33,4,FALSE)*SUM(general!$C$18:$C$22)/investitii!$A$7,0)*corectie!$C$20</f>
        <v>0</v>
      </c>
      <c r="BG11" s="42">
        <f>IF(AND(BG3&gt;=investitii!$C$7,BG3&lt;=investitii!$D$7),VLOOKUP($A$2,investitii!$A$13:$D$33,4,FALSE)*SUM(general!$C$18:$C$22)/investitii!$A$7,0)*corectie!$C$20</f>
        <v>0</v>
      </c>
      <c r="BH11" s="42">
        <f>IF(AND(BH3&gt;=investitii!$C$7,BH3&lt;=investitii!$D$7),VLOOKUP($A$2,investitii!$A$13:$D$33,4,FALSE)*SUM(general!$C$18:$C$22)/investitii!$A$7,0)*corectie!$C$20</f>
        <v>0</v>
      </c>
      <c r="BI11" s="42">
        <f>IF(AND(BI3&gt;=investitii!$C$7,BI3&lt;=investitii!$D$7),VLOOKUP($A$2,investitii!$A$13:$D$33,4,FALSE)*SUM(general!$C$18:$C$22)/investitii!$A$7,0)*corectie!$C$20</f>
        <v>0</v>
      </c>
      <c r="BJ11" s="42">
        <f>IF(AND(BJ3&gt;=investitii!$C$7,BJ3&lt;=investitii!$D$7),VLOOKUP($A$2,investitii!$A$13:$D$33,4,FALSE)*SUM(general!$C$18:$C$22)/investitii!$A$7,0)*corectie!$C$20</f>
        <v>0</v>
      </c>
      <c r="BK11" s="42">
        <f>IF(AND(BK3&gt;=investitii!$C$7,BK3&lt;=investitii!$D$7),VLOOKUP($A$2,investitii!$A$13:$D$33,4,FALSE)*SUM(general!$C$18:$C$22)/investitii!$A$7,0)*corectie!$C$20</f>
        <v>0</v>
      </c>
      <c r="BL11" s="42">
        <f>IF(AND(BL3&gt;=investitii!$C$7,BL3&lt;=investitii!$D$7),VLOOKUP($A$2,investitii!$A$13:$D$33,4,FALSE)*SUM(general!$C$18:$C$22)/investitii!$A$7,0)*corectie!$C$20</f>
        <v>0</v>
      </c>
      <c r="BM11" s="42">
        <f>IF(AND(BM3&gt;=investitii!$C$7,BM3&lt;=investitii!$D$7),VLOOKUP($A$2,investitii!$A$13:$D$33,4,FALSE)*SUM(general!$C$18:$C$22)/investitii!$A$7,0)*corectie!$C$20</f>
        <v>0</v>
      </c>
      <c r="BN11" s="42">
        <f>IF(AND(BN3&gt;=investitii!$C$7,BN3&lt;=investitii!$D$7),VLOOKUP($A$2,investitii!$A$13:$D$33,4,FALSE)*SUM(general!$C$18:$C$22)/investitii!$A$7,0)*corectie!$C$20</f>
        <v>0</v>
      </c>
      <c r="BO11" s="42">
        <f>IF(AND(BO3&gt;=investitii!$C$7,BO3&lt;=investitii!$D$7),VLOOKUP($A$2,investitii!$A$13:$D$33,4,FALSE)*SUM(general!$C$18:$C$22)/investitii!$A$7,0)*corectie!$C$20</f>
        <v>0</v>
      </c>
      <c r="BP11" s="42">
        <f>IF(AND(BP3&gt;=investitii!$C$7,BP3&lt;=investitii!$D$7),VLOOKUP($A$2,investitii!$A$13:$D$33,4,FALSE)*SUM(general!$C$18:$C$22)/investitii!$A$7,0)*corectie!$C$20</f>
        <v>0</v>
      </c>
      <c r="BQ11" s="42">
        <f>IF(AND(BQ3&gt;=investitii!$C$7,BQ3&lt;=investitii!$D$7),VLOOKUP($A$2,investitii!$A$13:$D$33,4,FALSE)*SUM(general!$C$18:$C$22)/investitii!$A$7,0)*corectie!$C$20</f>
        <v>0</v>
      </c>
      <c r="BR11" s="42">
        <f>IF(AND(BR3&gt;=investitii!$C$7,BR3&lt;=investitii!$D$7),VLOOKUP($A$2,investitii!$A$13:$D$33,4,FALSE)*SUM(general!$C$18:$C$22)/investitii!$A$7,0)*corectie!$C$20</f>
        <v>0</v>
      </c>
      <c r="BS11" s="42">
        <f>IF(AND(BS3&gt;=investitii!$C$7,BS3&lt;=investitii!$D$7),VLOOKUP($A$2,investitii!$A$13:$D$33,4,FALSE)*SUM(general!$C$18:$C$22)/investitii!$A$7,0)*corectie!$C$20</f>
        <v>0</v>
      </c>
      <c r="BT11" s="42">
        <f>IF(AND(BT3&gt;=investitii!$C$7,BT3&lt;=investitii!$D$7),VLOOKUP($A$2,investitii!$A$13:$D$33,4,FALSE)*SUM(general!$C$18:$C$22)/investitii!$A$7,0)*corectie!$C$20</f>
        <v>0</v>
      </c>
      <c r="BU11" s="42">
        <f>IF(AND(BU3&gt;=investitii!$C$7,BU3&lt;=investitii!$D$7),VLOOKUP($A$2,investitii!$A$13:$D$33,4,FALSE)*SUM(general!$C$18:$C$22)/investitii!$A$7,0)*corectie!$C$20</f>
        <v>0</v>
      </c>
      <c r="BV11" s="42">
        <f>IF(AND(BV3&gt;=investitii!$C$7,BV3&lt;=investitii!$D$7),VLOOKUP($A$2,investitii!$A$13:$D$33,4,FALSE)*SUM(general!$C$18:$C$22)/investitii!$A$7,0)*corectie!$C$20</f>
        <v>0</v>
      </c>
      <c r="BW11" s="42">
        <f>IF(AND(BW3&gt;=investitii!$C$7,BW3&lt;=investitii!$D$7),VLOOKUP($A$2,investitii!$A$13:$D$33,4,FALSE)*SUM(general!$C$18:$C$22)/investitii!$A$7,0)*corectie!$C$20</f>
        <v>0</v>
      </c>
      <c r="BX11" s="42">
        <f>IF(AND(BX3&gt;=investitii!$C$7,BX3&lt;=investitii!$D$7),VLOOKUP($A$2,investitii!$A$13:$D$33,4,FALSE)*SUM(general!$C$18:$C$22)/investitii!$A$7,0)*corectie!$C$20</f>
        <v>0</v>
      </c>
      <c r="BY11" s="42">
        <f>IF(AND(BY3&gt;=investitii!$C$7,BY3&lt;=investitii!$D$7),VLOOKUP($A$2,investitii!$A$13:$D$33,4,FALSE)*SUM(general!$C$18:$C$22)/investitii!$A$7,0)*corectie!$C$20</f>
        <v>0</v>
      </c>
      <c r="BZ11" s="42">
        <f>IF(AND(BZ3&gt;=investitii!$C$7,BZ3&lt;=investitii!$D$7),VLOOKUP($A$2,investitii!$A$13:$D$33,4,FALSE)*SUM(general!$C$18:$C$22)/investitii!$A$7,0)*corectie!$C$20</f>
        <v>0</v>
      </c>
      <c r="CA11" s="42">
        <f>IF(AND(CA3&gt;=investitii!$C$7,CA3&lt;=investitii!$D$7),VLOOKUP($A$2,investitii!$A$13:$D$33,4,FALSE)*SUM(general!$C$18:$C$22)/investitii!$A$7,0)*corectie!$C$20</f>
        <v>0</v>
      </c>
      <c r="CB11" s="42">
        <f>IF(AND(CB3&gt;=investitii!$C$7,CB3&lt;=investitii!$D$7),VLOOKUP($A$2,investitii!$A$13:$D$33,4,FALSE)*SUM(general!$C$18:$C$22)/investitii!$A$7,0)*corectie!$C$20</f>
        <v>0</v>
      </c>
      <c r="CC11" s="42">
        <f>IF(AND(CC3&gt;=investitii!$C$7,CC3&lt;=investitii!$D$7),VLOOKUP($A$2,investitii!$A$13:$D$33,4,FALSE)*SUM(general!$C$18:$C$22)/investitii!$A$7,0)*corectie!$C$20</f>
        <v>0</v>
      </c>
      <c r="CD11" s="42">
        <f>IF(AND(CD3&gt;=investitii!$C$7,CD3&lt;=investitii!$D$7),VLOOKUP($A$2,investitii!$A$13:$D$33,4,FALSE)*SUM(general!$C$18:$C$22)/investitii!$A$7,0)*corectie!$C$20</f>
        <v>0</v>
      </c>
      <c r="CE11" s="42">
        <f>IF(AND(CE3&gt;=investitii!$C$7,CE3&lt;=investitii!$D$7),VLOOKUP($A$2,investitii!$A$13:$D$33,4,FALSE)*SUM(general!$C$18:$C$22)/investitii!$A$7,0)*corectie!$C$20</f>
        <v>0</v>
      </c>
    </row>
    <row r="12" spans="1:83">
      <c r="A12" t="s">
        <v>565</v>
      </c>
      <c r="B12" t="s">
        <v>538</v>
      </c>
      <c r="C12" s="42">
        <f>SUM(C9:C11)</f>
        <v>11451880.48490566</v>
      </c>
      <c r="D12" s="42">
        <f t="shared" ref="D12:BO12" si="4">SUM(D9:D11)</f>
        <v>11451880.48490566</v>
      </c>
      <c r="E12" s="42">
        <f t="shared" si="4"/>
        <v>34355641.45471698</v>
      </c>
      <c r="F12" s="42">
        <f t="shared" si="4"/>
        <v>271982161.51650941</v>
      </c>
      <c r="G12" s="42">
        <f t="shared" si="4"/>
        <v>271982161.51650941</v>
      </c>
      <c r="H12" s="42">
        <f t="shared" si="4"/>
        <v>271982161.51650941</v>
      </c>
      <c r="I12" s="42">
        <f t="shared" si="4"/>
        <v>271982161.51650941</v>
      </c>
      <c r="J12" s="42">
        <f t="shared" si="4"/>
        <v>0</v>
      </c>
      <c r="K12" s="42">
        <f t="shared" si="4"/>
        <v>0</v>
      </c>
      <c r="L12" s="42">
        <f t="shared" si="4"/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42">
        <f t="shared" si="4"/>
        <v>0</v>
      </c>
      <c r="Q12" s="42">
        <f t="shared" si="4"/>
        <v>0</v>
      </c>
      <c r="R12" s="42">
        <f t="shared" si="4"/>
        <v>0</v>
      </c>
      <c r="S12" s="42">
        <f t="shared" si="4"/>
        <v>0</v>
      </c>
      <c r="T12" s="42">
        <f t="shared" si="4"/>
        <v>0</v>
      </c>
      <c r="U12" s="42">
        <f t="shared" si="4"/>
        <v>0</v>
      </c>
      <c r="V12" s="42">
        <f t="shared" si="4"/>
        <v>0</v>
      </c>
      <c r="W12" s="42">
        <f t="shared" si="4"/>
        <v>0</v>
      </c>
      <c r="X12" s="42">
        <f t="shared" si="4"/>
        <v>0</v>
      </c>
      <c r="Y12" s="42">
        <f t="shared" si="4"/>
        <v>0</v>
      </c>
      <c r="Z12" s="42">
        <f t="shared" si="4"/>
        <v>0</v>
      </c>
      <c r="AA12" s="42">
        <f t="shared" si="4"/>
        <v>0</v>
      </c>
      <c r="AB12" s="42">
        <f t="shared" si="4"/>
        <v>0</v>
      </c>
      <c r="AC12" s="42">
        <f t="shared" si="4"/>
        <v>0</v>
      </c>
      <c r="AD12" s="42">
        <f t="shared" si="4"/>
        <v>0</v>
      </c>
      <c r="AE12" s="42">
        <f t="shared" si="4"/>
        <v>0</v>
      </c>
      <c r="AF12" s="42">
        <f t="shared" si="4"/>
        <v>0</v>
      </c>
      <c r="AG12" s="42">
        <f t="shared" si="4"/>
        <v>0</v>
      </c>
      <c r="AH12" s="42">
        <f t="shared" si="4"/>
        <v>0</v>
      </c>
      <c r="AI12" s="42">
        <f t="shared" si="4"/>
        <v>0</v>
      </c>
      <c r="AJ12" s="42">
        <f t="shared" si="4"/>
        <v>0</v>
      </c>
      <c r="AK12" s="42">
        <f t="shared" si="4"/>
        <v>0</v>
      </c>
      <c r="AL12" s="42">
        <f t="shared" si="4"/>
        <v>0</v>
      </c>
      <c r="AM12" s="42">
        <f t="shared" si="4"/>
        <v>0</v>
      </c>
      <c r="AN12" s="42">
        <f t="shared" si="4"/>
        <v>0</v>
      </c>
      <c r="AO12" s="42">
        <f t="shared" si="4"/>
        <v>0</v>
      </c>
      <c r="AP12" s="42">
        <f t="shared" si="4"/>
        <v>0</v>
      </c>
      <c r="AQ12" s="42">
        <f t="shared" si="4"/>
        <v>0</v>
      </c>
      <c r="AR12" s="42">
        <f t="shared" si="4"/>
        <v>0</v>
      </c>
      <c r="AS12" s="42">
        <f t="shared" si="4"/>
        <v>0</v>
      </c>
      <c r="AT12" s="42">
        <f t="shared" si="4"/>
        <v>0</v>
      </c>
      <c r="AU12" s="42">
        <f t="shared" si="4"/>
        <v>0</v>
      </c>
      <c r="AV12" s="42">
        <f t="shared" si="4"/>
        <v>0</v>
      </c>
      <c r="AW12" s="42">
        <f t="shared" si="4"/>
        <v>0</v>
      </c>
      <c r="AX12" s="42">
        <f t="shared" si="4"/>
        <v>0</v>
      </c>
      <c r="AY12" s="42">
        <f t="shared" si="4"/>
        <v>0</v>
      </c>
      <c r="AZ12" s="42">
        <f t="shared" si="4"/>
        <v>0</v>
      </c>
      <c r="BA12" s="42">
        <f t="shared" si="4"/>
        <v>0</v>
      </c>
      <c r="BB12" s="42">
        <f t="shared" si="4"/>
        <v>0</v>
      </c>
      <c r="BC12" s="42">
        <f t="shared" si="4"/>
        <v>0</v>
      </c>
      <c r="BD12" s="42">
        <f t="shared" si="4"/>
        <v>0</v>
      </c>
      <c r="BE12" s="42">
        <f t="shared" si="4"/>
        <v>0</v>
      </c>
      <c r="BF12" s="42">
        <f t="shared" si="4"/>
        <v>0</v>
      </c>
      <c r="BG12" s="42">
        <f t="shared" si="4"/>
        <v>0</v>
      </c>
      <c r="BH12" s="42">
        <f t="shared" si="4"/>
        <v>0</v>
      </c>
      <c r="BI12" s="42">
        <f t="shared" si="4"/>
        <v>0</v>
      </c>
      <c r="BJ12" s="42">
        <f t="shared" si="4"/>
        <v>0</v>
      </c>
      <c r="BK12" s="42">
        <f t="shared" si="4"/>
        <v>0</v>
      </c>
      <c r="BL12" s="42">
        <f t="shared" si="4"/>
        <v>0</v>
      </c>
      <c r="BM12" s="42">
        <f t="shared" si="4"/>
        <v>0</v>
      </c>
      <c r="BN12" s="42">
        <f t="shared" si="4"/>
        <v>0</v>
      </c>
      <c r="BO12" s="42">
        <f t="shared" si="4"/>
        <v>0</v>
      </c>
      <c r="BP12" s="42">
        <f t="shared" ref="BP12:CE12" si="5">SUM(BP9:BP11)</f>
        <v>0</v>
      </c>
      <c r="BQ12" s="42">
        <f t="shared" si="5"/>
        <v>0</v>
      </c>
      <c r="BR12" s="42">
        <f t="shared" si="5"/>
        <v>0</v>
      </c>
      <c r="BS12" s="42">
        <f t="shared" si="5"/>
        <v>0</v>
      </c>
      <c r="BT12" s="42">
        <f t="shared" si="5"/>
        <v>0</v>
      </c>
      <c r="BU12" s="42">
        <f t="shared" si="5"/>
        <v>0</v>
      </c>
      <c r="BV12" s="42">
        <f t="shared" si="5"/>
        <v>0</v>
      </c>
      <c r="BW12" s="42">
        <f t="shared" si="5"/>
        <v>0</v>
      </c>
      <c r="BX12" s="42">
        <f t="shared" si="5"/>
        <v>0</v>
      </c>
      <c r="BY12" s="42">
        <f t="shared" si="5"/>
        <v>0</v>
      </c>
      <c r="BZ12" s="42">
        <f t="shared" si="5"/>
        <v>0</v>
      </c>
      <c r="CA12" s="42">
        <f t="shared" si="5"/>
        <v>0</v>
      </c>
      <c r="CB12" s="42">
        <f t="shared" si="5"/>
        <v>0</v>
      </c>
      <c r="CC12" s="42">
        <f t="shared" si="5"/>
        <v>0</v>
      </c>
      <c r="CD12" s="42">
        <f t="shared" si="5"/>
        <v>0</v>
      </c>
      <c r="CE12" s="42">
        <f t="shared" si="5"/>
        <v>0</v>
      </c>
    </row>
    <row r="13" spans="1:83"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</row>
    <row r="15" spans="1:83">
      <c r="A15" t="s">
        <v>567</v>
      </c>
      <c r="B15" t="s">
        <v>538</v>
      </c>
      <c r="C15" s="42">
        <f>IF(AND(C3&gt;=2025,C6&lt;&gt;0),VLOOKUP(C3,'efecte socio eco 8'!$A$5:$N$30,13,FALSE),0)*corectie!$C$30</f>
        <v>0</v>
      </c>
      <c r="D15" s="42">
        <f>IF(AND(D3&gt;=2025,D6&lt;&gt;0),VLOOKUP(D3,'efecte socio eco 8'!$A$5:$N$30,13,FALSE),0)*corectie!$C$30</f>
        <v>0</v>
      </c>
      <c r="E15" s="42">
        <f>IF(AND(E3&gt;=2025,E6&lt;&gt;0),VLOOKUP(E3,'efecte socio eco 8'!$A$5:$N$30,13,FALSE),0)*corectie!$C$30</f>
        <v>0</v>
      </c>
      <c r="F15" s="42">
        <f>IF(AND(F3&gt;=2025,F6&lt;&gt;0),VLOOKUP(F3,'efecte socio eco 8'!$A$5:$N$30,13,FALSE),0)*corectie!$C$30</f>
        <v>0</v>
      </c>
      <c r="G15" s="42">
        <f>IF(AND(G3&gt;=2025,G6&lt;&gt;0),VLOOKUP(G3,'efecte socio eco 8'!$A$5:$N$30,13,FALSE),0)*corectie!$C$30</f>
        <v>0</v>
      </c>
      <c r="H15" s="42">
        <f>IF(AND(H3&gt;=2025,H6&lt;&gt;0),VLOOKUP(H3,'efecte socio eco 8'!$A$5:$N$30,13,FALSE),0)*corectie!$C$30</f>
        <v>0</v>
      </c>
      <c r="I15" s="42">
        <f>IF(AND(I3&gt;=2025,I6&lt;&gt;0),VLOOKUP(I3,'efecte socio eco 8'!$A$5:$N$30,13,FALSE),0)*corectie!$C$30</f>
        <v>0</v>
      </c>
      <c r="J15" s="42">
        <f>IF(AND(J3&gt;=2025,J6&lt;&gt;0),VLOOKUP(J3,'efecte socio eco 8'!$A$5:$N$30,13,FALSE),0)*corectie!$C$30</f>
        <v>2226268022.6128135</v>
      </c>
      <c r="K15" s="42">
        <f>IF(AND(K3&gt;=2025,K6&lt;&gt;0),VLOOKUP(K3,'efecte socio eco 8'!$A$5:$N$30,13,FALSE),0)*corectie!$C$30</f>
        <v>2234991648.6127281</v>
      </c>
      <c r="L15" s="42">
        <f>IF(AND(L3&gt;=2025,L6&lt;&gt;0),VLOOKUP(L3,'efecte socio eco 8'!$A$5:$N$30,13,FALSE),0)*corectie!$C$30</f>
        <v>2243749458.120564</v>
      </c>
      <c r="M15" s="42">
        <f>IF(AND(M3&gt;=2025,M6&lt;&gt;0),VLOOKUP(M3,'efecte socio eco 8'!$A$5:$N$30,13,FALSE),0)*corectie!$C$30</f>
        <v>2252541585.0843167</v>
      </c>
      <c r="N15" s="42">
        <f>IF(AND(N3&gt;=2025,N6&lt;&gt;0),VLOOKUP(N3,'efecte socio eco 8'!$A$5:$N$30,13,FALSE),0)*corectie!$C$30</f>
        <v>2257099954.449903</v>
      </c>
      <c r="O15" s="42">
        <f>IF(AND(O3&gt;=2025,O6&lt;&gt;0),VLOOKUP(O3,'efecte socio eco 8'!$A$5:$N$30,13,FALSE),0)*corectie!$C$30</f>
        <v>2261667548.3871517</v>
      </c>
      <c r="P15" s="42">
        <f>IF(AND(P3&gt;=2025,P6&lt;&gt;0),VLOOKUP(P3,'efecte socio eco 8'!$A$5:$N$30,13,FALSE),0)*corectie!$C$30</f>
        <v>2266244385.5634222</v>
      </c>
      <c r="Q15" s="42">
        <f>IF(AND(Q3&gt;=2025,Q6&lt;&gt;0),VLOOKUP(Q3,'efecte socio eco 8'!$A$5:$N$30,13,FALSE),0)*corectie!$C$30</f>
        <v>2270830484.6838512</v>
      </c>
      <c r="R15" s="42">
        <f>IF(AND(R3&gt;=2025,R6&lt;&gt;0),VLOOKUP(R3,'efecte socio eco 8'!$A$5:$N$30,13,FALSE),0)*corectie!$C$30</f>
        <v>2275425864.4914279</v>
      </c>
      <c r="S15" s="42">
        <f>IF(AND(S3&gt;=2025,S6&lt;&gt;0),VLOOKUP(S3,'efecte socio eco 8'!$A$5:$N$30,13,FALSE),0)*corectie!$C$30</f>
        <v>2279881733.8550615</v>
      </c>
      <c r="T15" s="42">
        <f>IF(AND(T3&gt;=2025,T6&lt;&gt;0),VLOOKUP(T3,'efecte socio eco 8'!$A$5:$N$30,13,FALSE),0)*corectie!$C$30</f>
        <v>2284346328.9575095</v>
      </c>
      <c r="U15" s="42">
        <f>IF(AND(U3&gt;=2025,U6&lt;&gt;0),VLOOKUP(U3,'efecte socio eco 8'!$A$5:$N$30,13,FALSE),0)*corectie!$C$30</f>
        <v>2288819666.886014</v>
      </c>
      <c r="V15" s="42">
        <f>IF(AND(V3&gt;=2025,V6&lt;&gt;0),VLOOKUP(V3,'efecte socio eco 8'!$A$5:$N$30,13,FALSE),0)*corectie!$C$30</f>
        <v>2293301764.7612786</v>
      </c>
      <c r="W15" s="42">
        <f>IF(AND(W3&gt;=2025,W6&lt;&gt;0),VLOOKUP(W3,'efecte socio eco 8'!$A$5:$N$30,13,FALSE),0)*corectie!$C$30</f>
        <v>2297792639.7375336</v>
      </c>
      <c r="X15" s="42">
        <f>IF(AND(X3&gt;=2025,X6&lt;&gt;0),VLOOKUP(X3,'efecte socio eco 8'!$A$5:$N$30,13,FALSE),0)*corectie!$C$30</f>
        <v>2301324503.4370556</v>
      </c>
      <c r="Y15" s="42">
        <f>IF(AND(Y3&gt;=2025,Y6&lt;&gt;0),VLOOKUP(Y3,'efecte socio eco 8'!$A$5:$N$30,13,FALSE),0)*corectie!$C$30</f>
        <v>2304861795.8514996</v>
      </c>
      <c r="Z15" s="42">
        <f>IF(AND(Z3&gt;=2025,Z6&lt;&gt;0),VLOOKUP(Z3,'efecte socio eco 8'!$A$5:$N$30,13,FALSE),0)*corectie!$C$30</f>
        <v>2308404525.3251705</v>
      </c>
      <c r="AA15" s="42">
        <f>IF(AND(AA3&gt;=2025,AA6&lt;&gt;0),VLOOKUP(AA3,'efecte socio eco 8'!$A$5:$N$30,13,FALSE),0)*corectie!$C$30</f>
        <v>2311952700.215198</v>
      </c>
      <c r="AB15" s="42">
        <f>IF(AND(AB3&gt;=2025,AB6&lt;&gt;0),VLOOKUP(AB3,'efecte socio eco 8'!$A$5:$N$30,13,FALSE),0)*corectie!$C$30</f>
        <v>2315506328.8915582</v>
      </c>
      <c r="AC15" s="42">
        <f>IF(AND(AC3&gt;=2025,AC6&lt;&gt;0),VLOOKUP(AC3,'efecte socio eco 8'!$A$5:$N$30,13,FALSE),0)*corectie!$C$30</f>
        <v>2318179799.7301288</v>
      </c>
      <c r="AD15" s="42">
        <f>IF(AND(AD3&gt;=2025,AD6&lt;&gt;0),VLOOKUP(AD3,'efecte socio eco 8'!$A$5:$N$30,13,FALSE),0)*corectie!$C$30</f>
        <v>2320856357.3433871</v>
      </c>
      <c r="AE15" s="42">
        <f>IF(AND(AE3&gt;=2025,AE6&lt;&gt;0),VLOOKUP(AE3,'efecte socio eco 8'!$A$5:$N$30,13,FALSE),0)*corectie!$C$30</f>
        <v>2323536005.2953057</v>
      </c>
      <c r="AF15" s="42">
        <f>IF(AND(AF3&gt;=2025,AF6&lt;&gt;0),VLOOKUP(AF3,'efecte socio eco 8'!$A$5:$N$30,13,FALSE),0)*corectie!$C$30</f>
        <v>2326218747.1539726</v>
      </c>
      <c r="AG15" s="42">
        <f>IF(AND(AG3&gt;=2025,AG6&lt;&gt;0),VLOOKUP(AG3,'efecte socio eco 8'!$A$5:$N$30,13,FALSE),0)*corectie!$C$30</f>
        <v>0</v>
      </c>
      <c r="AH15" s="42">
        <f>IF(AND(AH3&gt;=2025,AH6&lt;&gt;0),VLOOKUP(AH3,'efecte socio eco 8'!$A$5:$N$30,13,FALSE),0)*corectie!$C$30</f>
        <v>0</v>
      </c>
      <c r="AI15" s="42">
        <f>IF(AND(AI3&gt;=2025,AI6&lt;&gt;0),VLOOKUP(AI3,'efecte socio eco 8'!$A$5:$N$30,13,FALSE),0)*corectie!$C$30</f>
        <v>0</v>
      </c>
      <c r="AJ15" s="42">
        <f>IF(AND(AJ3&gt;=2025,AJ6&lt;&gt;0),VLOOKUP(AJ3,'efecte socio eco 8'!$A$5:$N$30,13,FALSE),0)*corectie!$C$30</f>
        <v>0</v>
      </c>
      <c r="AK15" s="42">
        <f>IF(AND(AK3&gt;=2025,AK6&lt;&gt;0),VLOOKUP(AK3,'efecte socio eco 8'!$A$5:$N$30,13,FALSE),0)*corectie!$C$30</f>
        <v>0</v>
      </c>
      <c r="AL15" s="42">
        <f>IF(AND(AL3&gt;=2025,AL6&lt;&gt;0),VLOOKUP(AL3,'efecte socio eco 8'!$A$5:$N$30,13,FALSE),0)*corectie!$C$30</f>
        <v>0</v>
      </c>
      <c r="AM15" s="42">
        <f>IF(AND(AM3&gt;=2025,AM6&lt;&gt;0),VLOOKUP(AM3,'efecte socio eco 8'!$A$5:$N$30,13,FALSE),0)*corectie!$C$30</f>
        <v>0</v>
      </c>
      <c r="AN15" s="42">
        <f>IF(AND(AN3&gt;=2025,AN6&lt;&gt;0),VLOOKUP(AN3,'efecte socio eco 8'!$A$5:$N$30,13,FALSE),0)*corectie!$C$30</f>
        <v>0</v>
      </c>
      <c r="AO15" s="42">
        <f>IF(AND(AO3&gt;=2025,AO6&lt;&gt;0),VLOOKUP(AO3,'efecte socio eco 8'!$A$5:$N$30,13,FALSE),0)*corectie!$C$30</f>
        <v>0</v>
      </c>
      <c r="AP15" s="42">
        <f>IF(AND(AP3&gt;=2025,AP6&lt;&gt;0),VLOOKUP(AP3,'efecte socio eco 8'!$A$5:$N$30,13,FALSE),0)*corectie!$C$30</f>
        <v>0</v>
      </c>
      <c r="AQ15" s="42">
        <f>IF(AND(AQ3&gt;=2025,AQ6&lt;&gt;0),VLOOKUP(AQ3,'efecte socio eco 8'!$A$5:$N$30,13,FALSE),0)*corectie!$C$30</f>
        <v>0</v>
      </c>
      <c r="AR15" s="42">
        <f>IF(AND(AR3&gt;=2025,AR6&lt;&gt;0),VLOOKUP(AR3,'efecte socio eco 8'!$A$5:$N$30,13,FALSE),0)*corectie!$C$30</f>
        <v>0</v>
      </c>
      <c r="AS15" s="42">
        <f>IF(AND(AS3&gt;=2025,AS6&lt;&gt;0),VLOOKUP(AS3,'efecte socio eco 8'!$A$5:$N$30,13,FALSE),0)*corectie!$C$30</f>
        <v>0</v>
      </c>
      <c r="AT15" s="42">
        <f>IF(AND(AT3&gt;=2025,AT6&lt;&gt;0),VLOOKUP(AT3,'efecte socio eco 8'!$A$5:$N$30,13,FALSE),0)*corectie!$C$30</f>
        <v>0</v>
      </c>
      <c r="AU15" s="42">
        <f>IF(AND(AU3&gt;=2025,AU6&lt;&gt;0),VLOOKUP(AU3,'efecte socio eco 8'!$A$5:$N$30,13,FALSE),0)*corectie!$C$30</f>
        <v>0</v>
      </c>
      <c r="AV15" s="42">
        <f>IF(AND(AV3&gt;=2025,AV6&lt;&gt;0),VLOOKUP(AV3,'efecte socio eco 8'!$A$5:$N$30,13,FALSE),0)*corectie!$C$30</f>
        <v>0</v>
      </c>
      <c r="AW15" s="42">
        <f>IF(AND(AW3&gt;=2025,AW6&lt;&gt;0),VLOOKUP(AW3,'efecte socio eco 8'!$A$5:$N$30,13,FALSE),0)*corectie!$C$30</f>
        <v>0</v>
      </c>
      <c r="AX15" s="42">
        <f>IF(AND(AX3&gt;=2025,AX6&lt;&gt;0),VLOOKUP(AX3,'efecte socio eco 8'!$A$5:$N$30,13,FALSE),0)*corectie!$C$30</f>
        <v>0</v>
      </c>
      <c r="AY15" s="42">
        <f>IF(AND(AY3&gt;=2025,AY6&lt;&gt;0),VLOOKUP(AY3,'efecte socio eco 8'!$A$5:$N$30,13,FALSE),0)*corectie!$C$30</f>
        <v>0</v>
      </c>
      <c r="AZ15" s="42">
        <f>IF(AND(AZ3&gt;=2025,AZ6&lt;&gt;0),VLOOKUP(AZ3,'efecte socio eco 8'!$A$5:$N$30,13,FALSE),0)*corectie!$C$30</f>
        <v>0</v>
      </c>
      <c r="BA15" s="42">
        <f>IF(AND(BA3&gt;=2025,BA6&lt;&gt;0),VLOOKUP(BA3,'efecte socio eco 8'!$A$5:$N$30,13,FALSE),0)*corectie!$C$30</f>
        <v>0</v>
      </c>
      <c r="BB15" s="42">
        <f>IF(AND(BB3&gt;=2025,BB6&lt;&gt;0),VLOOKUP(BB3,'efecte socio eco 8'!$A$5:$N$30,13,FALSE),0)*corectie!$C$30</f>
        <v>0</v>
      </c>
      <c r="BC15" s="42">
        <f>IF(AND(BC3&gt;=2025,BC6&lt;&gt;0),VLOOKUP(BC3,'efecte socio eco 8'!$A$5:$N$30,13,FALSE),0)*corectie!$C$30</f>
        <v>0</v>
      </c>
      <c r="BD15" s="42">
        <f>IF(AND(BD3&gt;=2025,BD6&lt;&gt;0),VLOOKUP(BD3,'efecte socio eco 8'!$A$5:$N$30,13,FALSE),0)*corectie!$C$30</f>
        <v>0</v>
      </c>
      <c r="BE15" s="42">
        <f>IF(AND(BE3&gt;=2025,BE6&lt;&gt;0),VLOOKUP(BE3,'efecte socio eco 8'!$A$5:$N$30,13,FALSE),0)*corectie!$C$30</f>
        <v>0</v>
      </c>
      <c r="BF15" s="42">
        <f>IF(AND(BF3&gt;=2025,BF6&lt;&gt;0),VLOOKUP(BF3,'efecte socio eco 8'!$A$5:$N$30,13,FALSE),0)*corectie!$C$30</f>
        <v>0</v>
      </c>
      <c r="BG15" s="42">
        <f>IF(AND(BG3&gt;=2025,BG6&lt;&gt;0),VLOOKUP(BG3,'efecte socio eco 8'!$A$5:$N$30,13,FALSE),0)*corectie!$C$30</f>
        <v>0</v>
      </c>
      <c r="BH15" s="42">
        <f>IF(AND(BH3&gt;=2025,BH6&lt;&gt;0),VLOOKUP(BH3,'efecte socio eco 8'!$A$5:$N$30,13,FALSE),0)*corectie!$C$30</f>
        <v>0</v>
      </c>
      <c r="BI15" s="42">
        <f>IF(AND(BI3&gt;=2025,BI6&lt;&gt;0),VLOOKUP(BI3,'efecte socio eco 8'!$A$5:$N$30,13,FALSE),0)*corectie!$C$30</f>
        <v>0</v>
      </c>
      <c r="BJ15" s="42">
        <f>IF(AND(BJ3&gt;=2025,BJ6&lt;&gt;0),VLOOKUP(BJ3,'efecte socio eco 8'!$A$5:$N$30,13,FALSE),0)*corectie!$C$30</f>
        <v>0</v>
      </c>
      <c r="BK15" s="42">
        <f>IF(AND(BK3&gt;=2025,BK6&lt;&gt;0),VLOOKUP(BK3,'efecte socio eco 8'!$A$5:$N$30,13,FALSE),0)*corectie!$C$30</f>
        <v>0</v>
      </c>
      <c r="BL15" s="42">
        <f>IF(AND(BL3&gt;=2025,BL6&lt;&gt;0),VLOOKUP(BL3,'efecte socio eco 8'!$A$5:$N$30,13,FALSE),0)*corectie!$C$30</f>
        <v>0</v>
      </c>
      <c r="BM15" s="42">
        <f>IF(AND(BM3&gt;=2025,BM6&lt;&gt;0),VLOOKUP(BM3,'efecte socio eco 8'!$A$5:$N$30,13,FALSE),0)*corectie!$C$30</f>
        <v>0</v>
      </c>
      <c r="BN15" s="42">
        <f>IF(AND(BN3&gt;=2025,BN6&lt;&gt;0),VLOOKUP(BN3,'efecte socio eco 8'!$A$5:$N$30,13,FALSE),0)*corectie!$C$30</f>
        <v>0</v>
      </c>
      <c r="BO15" s="42">
        <f>IF(AND(BO3&gt;=2025,BO6&lt;&gt;0),VLOOKUP(BO3,'efecte socio eco 8'!$A$5:$N$30,13,FALSE),0)*corectie!$C$30</f>
        <v>0</v>
      </c>
      <c r="BP15" s="42">
        <f>IF(AND(BP3&gt;=2025,BP6&lt;&gt;0),VLOOKUP(BP3,'efecte socio eco 8'!$A$5:$N$30,13,FALSE),0)*corectie!$C$30</f>
        <v>0</v>
      </c>
      <c r="BQ15" s="42">
        <f>IF(AND(BQ3&gt;=2025,BQ6&lt;&gt;0),VLOOKUP(BQ3,'efecte socio eco 8'!$A$5:$N$30,13,FALSE),0)*corectie!$C$30</f>
        <v>0</v>
      </c>
      <c r="BR15" s="42">
        <f>IF(AND(BR3&gt;=2025,BR6&lt;&gt;0),VLOOKUP(BR3,'efecte socio eco 8'!$A$5:$N$30,13,FALSE),0)*corectie!$C$30</f>
        <v>0</v>
      </c>
      <c r="BS15" s="42">
        <f>IF(AND(BS3&gt;=2025,BS6&lt;&gt;0),VLOOKUP(BS3,'efecte socio eco 8'!$A$5:$N$30,13,FALSE),0)*corectie!$C$30</f>
        <v>0</v>
      </c>
      <c r="BT15" s="42">
        <f>IF(AND(BT3&gt;=2025,BT6&lt;&gt;0),VLOOKUP(BT3,'efecte socio eco 8'!$A$5:$N$30,13,FALSE),0)*corectie!$C$30</f>
        <v>0</v>
      </c>
      <c r="BU15" s="42">
        <f>IF(AND(BU3&gt;=2025,BU6&lt;&gt;0),VLOOKUP(BU3,'efecte socio eco 8'!$A$5:$N$30,13,FALSE),0)*corectie!$C$30</f>
        <v>0</v>
      </c>
      <c r="BV15" s="42">
        <f>IF(AND(BV3&gt;=2025,BV6&lt;&gt;0),VLOOKUP(BV3,'efecte socio eco 8'!$A$5:$N$30,13,FALSE),0)*corectie!$C$30</f>
        <v>0</v>
      </c>
      <c r="BW15" s="42">
        <f>IF(AND(BW3&gt;=2025,BW6&lt;&gt;0),VLOOKUP(BW3,'efecte socio eco 8'!$A$5:$N$30,13,FALSE),0)*corectie!$C$30</f>
        <v>0</v>
      </c>
      <c r="BX15" s="42">
        <f>IF(AND(BX3&gt;=2025,BX6&lt;&gt;0),VLOOKUP(BX3,'efecte socio eco 8'!$A$5:$N$30,13,FALSE),0)*corectie!$C$30</f>
        <v>0</v>
      </c>
      <c r="BY15" s="42">
        <f>IF(AND(BY3&gt;=2025,BY6&lt;&gt;0),VLOOKUP(BY3,'efecte socio eco 8'!$A$5:$N$30,13,FALSE),0)*corectie!$C$30</f>
        <v>0</v>
      </c>
      <c r="BZ15" s="42">
        <f>IF(AND(BZ3&gt;=2025,BZ6&lt;&gt;0),VLOOKUP(BZ3,'efecte socio eco 8'!$A$5:$N$30,13,FALSE),0)*corectie!$C$30</f>
        <v>0</v>
      </c>
      <c r="CA15" s="42">
        <f>IF(AND(CA3&gt;=2025,CA6&lt;&gt;0),VLOOKUP(CA3,'efecte socio eco 8'!$A$5:$N$30,13,FALSE),0)*corectie!$C$30</f>
        <v>0</v>
      </c>
      <c r="CB15" s="42">
        <f>IF(AND(CB3&gt;=2025,CB6&lt;&gt;0),VLOOKUP(CB3,'efecte socio eco 8'!$A$5:$N$30,13,FALSE),0)*corectie!$C$30</f>
        <v>0</v>
      </c>
      <c r="CC15" s="42">
        <f>IF(AND(CC3&gt;=2025,CC6&lt;&gt;0),VLOOKUP(CC3,'efecte socio eco 8'!$A$5:$N$30,13,FALSE),0)*corectie!$C$30</f>
        <v>0</v>
      </c>
      <c r="CD15" s="42">
        <f>IF(AND(CD3&gt;=2025,CD6&lt;&gt;0),VLOOKUP(CD3,'efecte socio eco 8'!$A$5:$N$30,13,FALSE),0)*corectie!$C$30</f>
        <v>0</v>
      </c>
      <c r="CE15" s="42">
        <f>IF(AND(CE3&gt;=2025,CE6&lt;&gt;0),VLOOKUP(CE3,'efecte socio eco 8'!$A$5:$N$30,13,FALSE),0)*corectie!$C$30</f>
        <v>0</v>
      </c>
    </row>
    <row r="16" spans="1:83">
      <c r="A16" t="s">
        <v>568</v>
      </c>
      <c r="B16" t="s">
        <v>538</v>
      </c>
      <c r="C16" s="42">
        <f>IF(AND(C3&gt;=2025,C6&lt;&gt;0),VLOOKUP(C3,'efecte socio eco fp'!$A$5:$N$30,13,FALSE),0)*corectie!$C$30</f>
        <v>0</v>
      </c>
      <c r="D16" s="42">
        <f>IF(AND(D3&gt;=2025,D6&lt;&gt;0),VLOOKUP(D3,'efecte socio eco fp'!$A$5:$N$30,13,FALSE),0)*corectie!$C$30</f>
        <v>0</v>
      </c>
      <c r="E16" s="42">
        <f>IF(AND(E3&gt;=2025,E6&lt;&gt;0),VLOOKUP(E3,'efecte socio eco fp'!$A$5:$N$30,13,FALSE),0)*corectie!$C$30</f>
        <v>0</v>
      </c>
      <c r="F16" s="42">
        <f>IF(AND(F3&gt;=2025,F6&lt;&gt;0),VLOOKUP(F3,'efecte socio eco fp'!$A$5:$N$30,13,FALSE),0)*corectie!$C$30</f>
        <v>0</v>
      </c>
      <c r="G16" s="42">
        <f>IF(AND(G3&gt;=2025,G6&lt;&gt;0),VLOOKUP(G3,'efecte socio eco fp'!$A$5:$N$30,13,FALSE),0)*corectie!$C$30</f>
        <v>0</v>
      </c>
      <c r="H16" s="42">
        <f>IF(AND(H3&gt;=2025,H6&lt;&gt;0),VLOOKUP(H3,'efecte socio eco fp'!$A$5:$N$30,13,FALSE),0)*corectie!$C$30</f>
        <v>0</v>
      </c>
      <c r="I16" s="42">
        <f>IF(AND(I3&gt;=2025,I6&lt;&gt;0),VLOOKUP(I3,'efecte socio eco fp'!$A$5:$N$30,13,FALSE),0)*corectie!$C$30</f>
        <v>0</v>
      </c>
      <c r="J16" s="42">
        <f>IF(AND(J3&gt;=2025,J6&lt;&gt;0),VLOOKUP(J3,'efecte socio eco fp'!$A$5:$N$30,13,FALSE),0)*corectie!$C$30</f>
        <v>2211911042.2153802</v>
      </c>
      <c r="K16" s="42">
        <f>IF(AND(K3&gt;=2025,K6&lt;&gt;0),VLOOKUP(K3,'efecte socio eco fp'!$A$5:$N$30,13,FALSE),0)*corectie!$C$30</f>
        <v>2220523855.3700318</v>
      </c>
      <c r="L16" s="42">
        <f>IF(AND(L3&gt;=2025,L6&lt;&gt;0),VLOOKUP(L3,'efecte socio eco fp'!$A$5:$N$30,13,FALSE),0)*corectie!$C$30</f>
        <v>2229170205.384449</v>
      </c>
      <c r="M16" s="42">
        <f>IF(AND(M3&gt;=2025,M6&lt;&gt;0),VLOOKUP(M3,'efecte socio eco fp'!$A$5:$N$30,13,FALSE),0)*corectie!$C$30</f>
        <v>2237850222.8455777</v>
      </c>
      <c r="N16" s="42">
        <f>IF(AND(N3&gt;=2025,N6&lt;&gt;0),VLOOKUP(N3,'efecte socio eco fp'!$A$5:$N$30,13,FALSE),0)*corectie!$C$30</f>
        <v>2242838166.3561783</v>
      </c>
      <c r="O16" s="42">
        <f>IF(AND(O3&gt;=2025,O6&lt;&gt;0),VLOOKUP(O3,'efecte socio eco fp'!$A$5:$N$30,13,FALSE),0)*corectie!$C$30</f>
        <v>2247837227.4921732</v>
      </c>
      <c r="P16" s="42">
        <f>IF(AND(P3&gt;=2025,P6&lt;&gt;0),VLOOKUP(P3,'efecte socio eco fp'!$A$5:$N$30,13,FALSE),0)*corectie!$C$30</f>
        <v>2252847431.0336323</v>
      </c>
      <c r="Q16" s="42">
        <f>IF(AND(Q3&gt;=2025,Q6&lt;&gt;0),VLOOKUP(Q3,'efecte socio eco fp'!$A$5:$N$30,13,FALSE),0)*corectie!$C$30</f>
        <v>2257868801.8158598</v>
      </c>
      <c r="R16" s="42">
        <f>IF(AND(R3&gt;=2025,R6&lt;&gt;0),VLOOKUP(R3,'efecte socio eco fp'!$A$5:$N$30,13,FALSE),0)*corectie!$C$30</f>
        <v>2262901364.7295141</v>
      </c>
      <c r="S16" s="42">
        <f>IF(AND(S3&gt;=2025,S6&lt;&gt;0),VLOOKUP(S3,'efecte socio eco fp'!$A$5:$N$30,13,FALSE),0)*corectie!$C$30</f>
        <v>2266586536.0347881</v>
      </c>
      <c r="T16" s="42">
        <f>IF(AND(T3&gt;=2025,T6&lt;&gt;0),VLOOKUP(T3,'efecte socio eco fp'!$A$5:$N$30,13,FALSE),0)*corectie!$C$30</f>
        <v>2270277708.7008643</v>
      </c>
      <c r="U16" s="42">
        <f>IF(AND(U3&gt;=2025,U6&lt;&gt;0),VLOOKUP(U3,'efecte socio eco fp'!$A$5:$N$30,13,FALSE),0)*corectie!$C$30</f>
        <v>2273974892.5010552</v>
      </c>
      <c r="V16" s="42">
        <f>IF(AND(V3&gt;=2025,V6&lt;&gt;0),VLOOKUP(V3,'efecte socio eco fp'!$A$5:$N$30,13,FALSE),0)*corectie!$C$30</f>
        <v>2277678097.2245893</v>
      </c>
      <c r="W16" s="42">
        <f>IF(AND(W3&gt;=2025,W6&lt;&gt;0),VLOOKUP(W3,'efecte socio eco fp'!$A$5:$N$30,13,FALSE),0)*corectie!$C$30</f>
        <v>2281387332.6766367</v>
      </c>
      <c r="X16" s="42">
        <f>IF(AND(X3&gt;=2025,X6&lt;&gt;0),VLOOKUP(X3,'efecte socio eco fp'!$A$5:$N$30,13,FALSE),0)*corectie!$C$30</f>
        <v>2284996633.4333038</v>
      </c>
      <c r="Y16" s="42">
        <f>IF(AND(Y3&gt;=2025,Y6&lt;&gt;0),VLOOKUP(Y3,'efecte socio eco fp'!$A$5:$N$30,13,FALSE),0)*corectie!$C$30</f>
        <v>2288611644.3347435</v>
      </c>
      <c r="Z16" s="42">
        <f>IF(AND(Z3&gt;=2025,Z6&lt;&gt;0),VLOOKUP(Z3,'efecte socio eco fp'!$A$5:$N$30,13,FALSE),0)*corectie!$C$30</f>
        <v>2292232374.4147706</v>
      </c>
      <c r="AA16" s="42">
        <f>IF(AND(AA3&gt;=2025,AA6&lt;&gt;0),VLOOKUP(AA3,'efecte socio eco fp'!$A$5:$N$30,13,FALSE),0)*corectie!$C$30</f>
        <v>2295858832.7214909</v>
      </c>
      <c r="AB16" s="42">
        <f>IF(AND(AB3&gt;=2025,AB6&lt;&gt;0),VLOOKUP(AB3,'efecte socio eco fp'!$A$5:$N$30,13,FALSE),0)*corectie!$C$30</f>
        <v>2299491028.3173265</v>
      </c>
      <c r="AC16" s="42">
        <f>IF(AND(AC3&gt;=2025,AC6&lt;&gt;0),VLOOKUP(AC3,'efecte socio eco fp'!$A$5:$N$30,13,FALSE),0)*corectie!$C$30</f>
        <v>2302263017.4043245</v>
      </c>
      <c r="AD16" s="42">
        <f>IF(AND(AD3&gt;=2025,AD6&lt;&gt;0),VLOOKUP(AD3,'efecte socio eco fp'!$A$5:$N$30,13,FALSE),0)*corectie!$C$30</f>
        <v>2305038348.0670905</v>
      </c>
      <c r="AE16" s="42">
        <f>IF(AND(AE3&gt;=2025,AE6&lt;&gt;0),VLOOKUP(AE3,'efecte socio eco fp'!$A$5:$N$30,13,FALSE),0)*corectie!$C$30</f>
        <v>2307817024.3338251</v>
      </c>
      <c r="AF16" s="42">
        <f>IF(AND(AF3&gt;=2025,AF6&lt;&gt;0),VLOOKUP(AF3,'efecte socio eco fp'!$A$5:$N$30,13,FALSE),0)*corectie!$C$30</f>
        <v>2310599050.2375851</v>
      </c>
      <c r="AG16" s="42">
        <f>IF(AND(AG3&gt;=2025,AG6&lt;&gt;0),VLOOKUP(AG3,'efecte socio eco fp'!$A$5:$N$30,13,FALSE),0)*corectie!$C$30</f>
        <v>0</v>
      </c>
      <c r="AH16" s="42">
        <f>IF(AND(AH3&gt;=2025,AH6&lt;&gt;0),VLOOKUP(AH3,'efecte socio eco fp'!$A$5:$N$30,13,FALSE),0)*corectie!$C$30</f>
        <v>0</v>
      </c>
      <c r="AI16" s="42">
        <f>IF(AND(AI3&gt;=2025,AI6&lt;&gt;0),VLOOKUP(AI3,'efecte socio eco fp'!$A$5:$N$30,13,FALSE),0)*corectie!$C$30</f>
        <v>0</v>
      </c>
      <c r="AJ16" s="42">
        <f>IF(AND(AJ3&gt;=2025,AJ6&lt;&gt;0),VLOOKUP(AJ3,'efecte socio eco fp'!$A$5:$N$30,13,FALSE),0)*corectie!$C$30</f>
        <v>0</v>
      </c>
      <c r="AK16" s="42">
        <f>IF(AND(AK3&gt;=2025,AK6&lt;&gt;0),VLOOKUP(AK3,'efecte socio eco fp'!$A$5:$N$30,13,FALSE),0)*corectie!$C$30</f>
        <v>0</v>
      </c>
      <c r="AL16" s="42">
        <f>IF(AND(AL3&gt;=2025,AL6&lt;&gt;0),VLOOKUP(AL3,'efecte socio eco fp'!$A$5:$N$30,13,FALSE),0)*corectie!$C$30</f>
        <v>0</v>
      </c>
      <c r="AM16" s="42">
        <f>IF(AND(AM3&gt;=2025,AM6&lt;&gt;0),VLOOKUP(AM3,'efecte socio eco fp'!$A$5:$N$30,13,FALSE),0)*corectie!$C$30</f>
        <v>0</v>
      </c>
      <c r="AN16" s="42">
        <f>IF(AND(AN3&gt;=2025,AN6&lt;&gt;0),VLOOKUP(AN3,'efecte socio eco fp'!$A$5:$N$30,13,FALSE),0)*corectie!$C$30</f>
        <v>0</v>
      </c>
      <c r="AO16" s="42">
        <f>IF(AND(AO3&gt;=2025,AO6&lt;&gt;0),VLOOKUP(AO3,'efecte socio eco fp'!$A$5:$N$30,13,FALSE),0)*corectie!$C$30</f>
        <v>0</v>
      </c>
      <c r="AP16" s="42">
        <f>IF(AND(AP3&gt;=2025,AP6&lt;&gt;0),VLOOKUP(AP3,'efecte socio eco fp'!$A$5:$N$30,13,FALSE),0)*corectie!$C$30</f>
        <v>0</v>
      </c>
      <c r="AQ16" s="42">
        <f>IF(AND(AQ3&gt;=2025,AQ6&lt;&gt;0),VLOOKUP(AQ3,'efecte socio eco fp'!$A$5:$N$30,13,FALSE),0)*corectie!$C$30</f>
        <v>0</v>
      </c>
      <c r="AR16" s="42">
        <f>IF(AND(AR3&gt;=2025,AR6&lt;&gt;0),VLOOKUP(AR3,'efecte socio eco fp'!$A$5:$N$30,13,FALSE),0)*corectie!$C$30</f>
        <v>0</v>
      </c>
      <c r="AS16" s="42">
        <f>IF(AND(AS3&gt;=2025,AS6&lt;&gt;0),VLOOKUP(AS3,'efecte socio eco fp'!$A$5:$N$30,13,FALSE),0)*corectie!$C$30</f>
        <v>0</v>
      </c>
      <c r="AT16" s="42">
        <f>IF(AND(AT3&gt;=2025,AT6&lt;&gt;0),VLOOKUP(AT3,'efecte socio eco fp'!$A$5:$N$30,13,FALSE),0)*corectie!$C$30</f>
        <v>0</v>
      </c>
      <c r="AU16" s="42">
        <f>IF(AND(AU3&gt;=2025,AU6&lt;&gt;0),VLOOKUP(AU3,'efecte socio eco fp'!$A$5:$N$30,13,FALSE),0)*corectie!$C$30</f>
        <v>0</v>
      </c>
      <c r="AV16" s="42">
        <f>IF(AND(AV3&gt;=2025,AV6&lt;&gt;0),VLOOKUP(AV3,'efecte socio eco fp'!$A$5:$N$30,13,FALSE),0)*corectie!$C$30</f>
        <v>0</v>
      </c>
      <c r="AW16" s="42">
        <f>IF(AND(AW3&gt;=2025,AW6&lt;&gt;0),VLOOKUP(AW3,'efecte socio eco fp'!$A$5:$N$30,13,FALSE),0)*corectie!$C$30</f>
        <v>0</v>
      </c>
      <c r="AX16" s="42">
        <f>IF(AND(AX3&gt;=2025,AX6&lt;&gt;0),VLOOKUP(AX3,'efecte socio eco fp'!$A$5:$N$30,13,FALSE),0)*corectie!$C$30</f>
        <v>0</v>
      </c>
      <c r="AY16" s="42">
        <f>IF(AND(AY3&gt;=2025,AY6&lt;&gt;0),VLOOKUP(AY3,'efecte socio eco fp'!$A$5:$N$30,13,FALSE),0)*corectie!$C$30</f>
        <v>0</v>
      </c>
      <c r="AZ16" s="42">
        <f>IF(AND(AZ3&gt;=2025,AZ6&lt;&gt;0),VLOOKUP(AZ3,'efecte socio eco fp'!$A$5:$N$30,13,FALSE),0)*corectie!$C$30</f>
        <v>0</v>
      </c>
      <c r="BA16" s="42">
        <f>IF(AND(BA3&gt;=2025,BA6&lt;&gt;0),VLOOKUP(BA3,'efecte socio eco fp'!$A$5:$N$30,13,FALSE),0)*corectie!$C$30</f>
        <v>0</v>
      </c>
      <c r="BB16" s="42">
        <f>IF(AND(BB3&gt;=2025,BB6&lt;&gt;0),VLOOKUP(BB3,'efecte socio eco fp'!$A$5:$N$30,13,FALSE),0)*corectie!$C$30</f>
        <v>0</v>
      </c>
      <c r="BC16" s="42">
        <f>IF(AND(BC3&gt;=2025,BC6&lt;&gt;0),VLOOKUP(BC3,'efecte socio eco fp'!$A$5:$N$30,13,FALSE),0)*corectie!$C$30</f>
        <v>0</v>
      </c>
      <c r="BD16" s="42">
        <f>IF(AND(BD3&gt;=2025,BD6&lt;&gt;0),VLOOKUP(BD3,'efecte socio eco fp'!$A$5:$N$30,13,FALSE),0)*corectie!$C$30</f>
        <v>0</v>
      </c>
      <c r="BE16" s="42">
        <f>IF(AND(BE3&gt;=2025,BE6&lt;&gt;0),VLOOKUP(BE3,'efecte socio eco fp'!$A$5:$N$30,13,FALSE),0)*corectie!$C$30</f>
        <v>0</v>
      </c>
      <c r="BF16" s="42">
        <f>IF(AND(BF3&gt;=2025,BF6&lt;&gt;0),VLOOKUP(BF3,'efecte socio eco fp'!$A$5:$N$30,13,FALSE),0)*corectie!$C$30</f>
        <v>0</v>
      </c>
      <c r="BG16" s="42">
        <f>IF(AND(BG3&gt;=2025,BG6&lt;&gt;0),VLOOKUP(BG3,'efecte socio eco fp'!$A$5:$N$30,13,FALSE),0)*corectie!$C$30</f>
        <v>0</v>
      </c>
      <c r="BH16" s="42">
        <f>IF(AND(BH3&gt;=2025,BH6&lt;&gt;0),VLOOKUP(BH3,'efecte socio eco fp'!$A$5:$N$30,13,FALSE),0)*corectie!$C$30</f>
        <v>0</v>
      </c>
      <c r="BI16" s="42">
        <f>IF(AND(BI3&gt;=2025,BI6&lt;&gt;0),VLOOKUP(BI3,'efecte socio eco fp'!$A$5:$N$30,13,FALSE),0)*corectie!$C$30</f>
        <v>0</v>
      </c>
      <c r="BJ16" s="42">
        <f>IF(AND(BJ3&gt;=2025,BJ6&lt;&gt;0),VLOOKUP(BJ3,'efecte socio eco fp'!$A$5:$N$30,13,FALSE),0)*corectie!$C$30</f>
        <v>0</v>
      </c>
      <c r="BK16" s="42">
        <f>IF(AND(BK3&gt;=2025,BK6&lt;&gt;0),VLOOKUP(BK3,'efecte socio eco fp'!$A$5:$N$30,13,FALSE),0)*corectie!$C$30</f>
        <v>0</v>
      </c>
      <c r="BL16" s="42">
        <f>IF(AND(BL3&gt;=2025,BL6&lt;&gt;0),VLOOKUP(BL3,'efecte socio eco fp'!$A$5:$N$30,13,FALSE),0)*corectie!$C$30</f>
        <v>0</v>
      </c>
      <c r="BM16" s="42">
        <f>IF(AND(BM3&gt;=2025,BM6&lt;&gt;0),VLOOKUP(BM3,'efecte socio eco fp'!$A$5:$N$30,13,FALSE),0)*corectie!$C$30</f>
        <v>0</v>
      </c>
      <c r="BN16" s="42">
        <f>IF(AND(BN3&gt;=2025,BN6&lt;&gt;0),VLOOKUP(BN3,'efecte socio eco fp'!$A$5:$N$30,13,FALSE),0)*corectie!$C$30</f>
        <v>0</v>
      </c>
      <c r="BO16" s="42">
        <f>IF(AND(BO3&gt;=2025,BO6&lt;&gt;0),VLOOKUP(BO3,'efecte socio eco fp'!$A$5:$N$30,13,FALSE),0)*corectie!$C$30</f>
        <v>0</v>
      </c>
      <c r="BP16" s="42">
        <f>IF(AND(BP3&gt;=2025,BP6&lt;&gt;0),VLOOKUP(BP3,'efecte socio eco fp'!$A$5:$N$30,13,FALSE),0)*corectie!$C$30</f>
        <v>0</v>
      </c>
      <c r="BQ16" s="42">
        <f>IF(AND(BQ3&gt;=2025,BQ6&lt;&gt;0),VLOOKUP(BQ3,'efecte socio eco fp'!$A$5:$N$30,13,FALSE),0)*corectie!$C$30</f>
        <v>0</v>
      </c>
      <c r="BR16" s="42">
        <f>IF(AND(BR3&gt;=2025,BR6&lt;&gt;0),VLOOKUP(BR3,'efecte socio eco fp'!$A$5:$N$30,13,FALSE),0)*corectie!$C$30</f>
        <v>0</v>
      </c>
      <c r="BS16" s="42">
        <f>IF(AND(BS3&gt;=2025,BS6&lt;&gt;0),VLOOKUP(BS3,'efecte socio eco fp'!$A$5:$N$30,13,FALSE),0)*corectie!$C$30</f>
        <v>0</v>
      </c>
      <c r="BT16" s="42">
        <f>IF(AND(BT3&gt;=2025,BT6&lt;&gt;0),VLOOKUP(BT3,'efecte socio eco fp'!$A$5:$N$30,13,FALSE),0)*corectie!$C$30</f>
        <v>0</v>
      </c>
      <c r="BU16" s="42">
        <f>IF(AND(BU3&gt;=2025,BU6&lt;&gt;0),VLOOKUP(BU3,'efecte socio eco fp'!$A$5:$N$30,13,FALSE),0)*corectie!$C$30</f>
        <v>0</v>
      </c>
      <c r="BV16" s="42">
        <f>IF(AND(BV3&gt;=2025,BV6&lt;&gt;0),VLOOKUP(BV3,'efecte socio eco fp'!$A$5:$N$30,13,FALSE),0)*corectie!$C$30</f>
        <v>0</v>
      </c>
      <c r="BW16" s="42">
        <f>IF(AND(BW3&gt;=2025,BW6&lt;&gt;0),VLOOKUP(BW3,'efecte socio eco fp'!$A$5:$N$30,13,FALSE),0)*corectie!$C$30</f>
        <v>0</v>
      </c>
      <c r="BX16" s="42">
        <f>IF(AND(BX3&gt;=2025,BX6&lt;&gt;0),VLOOKUP(BX3,'efecte socio eco fp'!$A$5:$N$30,13,FALSE),0)*corectie!$C$30</f>
        <v>0</v>
      </c>
      <c r="BY16" s="42">
        <f>IF(AND(BY3&gt;=2025,BY6&lt;&gt;0),VLOOKUP(BY3,'efecte socio eco fp'!$A$5:$N$30,13,FALSE),0)*corectie!$C$30</f>
        <v>0</v>
      </c>
      <c r="BZ16" s="42">
        <f>IF(AND(BZ3&gt;=2025,BZ6&lt;&gt;0),VLOOKUP(BZ3,'efecte socio eco fp'!$A$5:$N$30,13,FALSE),0)*corectie!$C$30</f>
        <v>0</v>
      </c>
      <c r="CA16" s="42">
        <f>IF(AND(CA3&gt;=2025,CA6&lt;&gt;0),VLOOKUP(CA3,'efecte socio eco fp'!$A$5:$N$30,13,FALSE),0)*corectie!$C$30</f>
        <v>0</v>
      </c>
      <c r="CB16" s="42">
        <f>IF(AND(CB3&gt;=2025,CB6&lt;&gt;0),VLOOKUP(CB3,'efecte socio eco fp'!$A$5:$N$30,13,FALSE),0)*corectie!$C$30</f>
        <v>0</v>
      </c>
      <c r="CC16" s="42">
        <f>IF(AND(CC3&gt;=2025,CC6&lt;&gt;0),VLOOKUP(CC3,'efecte socio eco fp'!$A$5:$N$30,13,FALSE),0)*corectie!$C$30</f>
        <v>0</v>
      </c>
      <c r="CD16" s="42">
        <f>IF(AND(CD3&gt;=2025,CD6&lt;&gt;0),VLOOKUP(CD3,'efecte socio eco fp'!$A$5:$N$30,13,FALSE),0)*corectie!$C$30</f>
        <v>0</v>
      </c>
      <c r="CE16" s="42">
        <f>IF(AND(CE3&gt;=2025,CE6&lt;&gt;0),VLOOKUP(CE3,'efecte socio eco fp'!$A$5:$N$30,13,FALSE),0)*corectie!$C$30</f>
        <v>0</v>
      </c>
    </row>
    <row r="17" spans="1:83">
      <c r="A17" t="s">
        <v>569</v>
      </c>
      <c r="B17" t="s">
        <v>538</v>
      </c>
      <c r="C17" s="42">
        <f>C15-C16</f>
        <v>0</v>
      </c>
      <c r="D17" s="42">
        <f t="shared" ref="D17:BO17" si="6">D15-D16</f>
        <v>0</v>
      </c>
      <c r="E17" s="42">
        <f t="shared" si="6"/>
        <v>0</v>
      </c>
      <c r="F17" s="42">
        <f t="shared" si="6"/>
        <v>0</v>
      </c>
      <c r="G17" s="42">
        <f t="shared" si="6"/>
        <v>0</v>
      </c>
      <c r="H17" s="42">
        <f t="shared" si="6"/>
        <v>0</v>
      </c>
      <c r="I17" s="42">
        <f t="shared" si="6"/>
        <v>0</v>
      </c>
      <c r="J17" s="42">
        <f t="shared" si="6"/>
        <v>14356980.397433281</v>
      </c>
      <c r="K17" s="42">
        <f t="shared" si="6"/>
        <v>14467793.242696285</v>
      </c>
      <c r="L17" s="42">
        <f t="shared" si="6"/>
        <v>14579252.736114979</v>
      </c>
      <c r="M17" s="42">
        <f t="shared" si="6"/>
        <v>14691362.238739014</v>
      </c>
      <c r="N17" s="42">
        <f t="shared" si="6"/>
        <v>14261788.093724728</v>
      </c>
      <c r="O17" s="42">
        <f t="shared" si="6"/>
        <v>13830320.894978523</v>
      </c>
      <c r="P17" s="42">
        <f t="shared" si="6"/>
        <v>13396954.529789925</v>
      </c>
      <c r="Q17" s="42">
        <f t="shared" si="6"/>
        <v>12961682.867991447</v>
      </c>
      <c r="R17" s="42">
        <f t="shared" si="6"/>
        <v>12524499.761913776</v>
      </c>
      <c r="S17" s="42">
        <f t="shared" si="6"/>
        <v>13295197.820273399</v>
      </c>
      <c r="T17" s="42">
        <f t="shared" si="6"/>
        <v>14068620.256645203</v>
      </c>
      <c r="U17" s="42">
        <f t="shared" si="6"/>
        <v>14844774.384958744</v>
      </c>
      <c r="V17" s="42">
        <f t="shared" si="6"/>
        <v>15623667.536689281</v>
      </c>
      <c r="W17" s="42">
        <f t="shared" si="6"/>
        <v>16405307.060896873</v>
      </c>
      <c r="X17" s="42">
        <f t="shared" si="6"/>
        <v>16327870.003751755</v>
      </c>
      <c r="Y17" s="42">
        <f t="shared" si="6"/>
        <v>16250151.516756058</v>
      </c>
      <c r="Z17" s="42">
        <f t="shared" si="6"/>
        <v>16172150.910399914</v>
      </c>
      <c r="AA17" s="42">
        <f t="shared" si="6"/>
        <v>16093867.49370718</v>
      </c>
      <c r="AB17" s="42">
        <f t="shared" si="6"/>
        <v>16015300.574231625</v>
      </c>
      <c r="AC17" s="42">
        <f t="shared" si="6"/>
        <v>15916782.325804234</v>
      </c>
      <c r="AD17" s="42">
        <f t="shared" si="6"/>
        <v>15818009.276296616</v>
      </c>
      <c r="AE17" s="42">
        <f t="shared" si="6"/>
        <v>15718980.961480618</v>
      </c>
      <c r="AF17" s="42">
        <f t="shared" si="6"/>
        <v>15619696.916387558</v>
      </c>
      <c r="AG17" s="42">
        <f t="shared" si="6"/>
        <v>0</v>
      </c>
      <c r="AH17" s="42">
        <f t="shared" si="6"/>
        <v>0</v>
      </c>
      <c r="AI17" s="42">
        <f t="shared" si="6"/>
        <v>0</v>
      </c>
      <c r="AJ17" s="42">
        <f t="shared" si="6"/>
        <v>0</v>
      </c>
      <c r="AK17" s="42">
        <f t="shared" si="6"/>
        <v>0</v>
      </c>
      <c r="AL17" s="42">
        <f t="shared" si="6"/>
        <v>0</v>
      </c>
      <c r="AM17" s="42">
        <f t="shared" si="6"/>
        <v>0</v>
      </c>
      <c r="AN17" s="42">
        <f t="shared" si="6"/>
        <v>0</v>
      </c>
      <c r="AO17" s="42">
        <f t="shared" si="6"/>
        <v>0</v>
      </c>
      <c r="AP17" s="42">
        <f t="shared" si="6"/>
        <v>0</v>
      </c>
      <c r="AQ17" s="42">
        <f t="shared" si="6"/>
        <v>0</v>
      </c>
      <c r="AR17" s="42">
        <f t="shared" si="6"/>
        <v>0</v>
      </c>
      <c r="AS17" s="42">
        <f t="shared" si="6"/>
        <v>0</v>
      </c>
      <c r="AT17" s="42">
        <f t="shared" si="6"/>
        <v>0</v>
      </c>
      <c r="AU17" s="42">
        <f t="shared" si="6"/>
        <v>0</v>
      </c>
      <c r="AV17" s="42">
        <f t="shared" si="6"/>
        <v>0</v>
      </c>
      <c r="AW17" s="42">
        <f t="shared" si="6"/>
        <v>0</v>
      </c>
      <c r="AX17" s="42">
        <f t="shared" si="6"/>
        <v>0</v>
      </c>
      <c r="AY17" s="42">
        <f t="shared" si="6"/>
        <v>0</v>
      </c>
      <c r="AZ17" s="42">
        <f t="shared" si="6"/>
        <v>0</v>
      </c>
      <c r="BA17" s="42">
        <f t="shared" si="6"/>
        <v>0</v>
      </c>
      <c r="BB17" s="42">
        <f t="shared" si="6"/>
        <v>0</v>
      </c>
      <c r="BC17" s="42">
        <f t="shared" si="6"/>
        <v>0</v>
      </c>
      <c r="BD17" s="42">
        <f t="shared" si="6"/>
        <v>0</v>
      </c>
      <c r="BE17" s="42">
        <f t="shared" si="6"/>
        <v>0</v>
      </c>
      <c r="BF17" s="42">
        <f t="shared" si="6"/>
        <v>0</v>
      </c>
      <c r="BG17" s="42">
        <f t="shared" si="6"/>
        <v>0</v>
      </c>
      <c r="BH17" s="42">
        <f t="shared" si="6"/>
        <v>0</v>
      </c>
      <c r="BI17" s="42">
        <f t="shared" si="6"/>
        <v>0</v>
      </c>
      <c r="BJ17" s="42">
        <f t="shared" si="6"/>
        <v>0</v>
      </c>
      <c r="BK17" s="42">
        <f t="shared" si="6"/>
        <v>0</v>
      </c>
      <c r="BL17" s="42">
        <f t="shared" si="6"/>
        <v>0</v>
      </c>
      <c r="BM17" s="42">
        <f t="shared" si="6"/>
        <v>0</v>
      </c>
      <c r="BN17" s="42">
        <f t="shared" si="6"/>
        <v>0</v>
      </c>
      <c r="BO17" s="42">
        <f t="shared" si="6"/>
        <v>0</v>
      </c>
      <c r="BP17" s="42">
        <f t="shared" ref="BP17:CE17" si="7">BP15-BP16</f>
        <v>0</v>
      </c>
      <c r="BQ17" s="42">
        <f t="shared" si="7"/>
        <v>0</v>
      </c>
      <c r="BR17" s="42">
        <f t="shared" si="7"/>
        <v>0</v>
      </c>
      <c r="BS17" s="42">
        <f t="shared" si="7"/>
        <v>0</v>
      </c>
      <c r="BT17" s="42">
        <f t="shared" si="7"/>
        <v>0</v>
      </c>
      <c r="BU17" s="42">
        <f t="shared" si="7"/>
        <v>0</v>
      </c>
      <c r="BV17" s="42">
        <f t="shared" si="7"/>
        <v>0</v>
      </c>
      <c r="BW17" s="42">
        <f t="shared" si="7"/>
        <v>0</v>
      </c>
      <c r="BX17" s="42">
        <f t="shared" si="7"/>
        <v>0</v>
      </c>
      <c r="BY17" s="42">
        <f t="shared" si="7"/>
        <v>0</v>
      </c>
      <c r="BZ17" s="42">
        <f t="shared" si="7"/>
        <v>0</v>
      </c>
      <c r="CA17" s="42">
        <f t="shared" si="7"/>
        <v>0</v>
      </c>
      <c r="CB17" s="42">
        <f t="shared" si="7"/>
        <v>0</v>
      </c>
      <c r="CC17" s="42">
        <f t="shared" si="7"/>
        <v>0</v>
      </c>
      <c r="CD17" s="42">
        <f t="shared" si="7"/>
        <v>0</v>
      </c>
      <c r="CE17" s="42">
        <f t="shared" si="7"/>
        <v>0</v>
      </c>
    </row>
    <row r="18" spans="1:83"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</row>
    <row r="19" spans="1:83">
      <c r="A19" t="s">
        <v>571</v>
      </c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194"/>
      <c r="AE19" s="42"/>
      <c r="AF19" s="42"/>
      <c r="AG19" s="42"/>
    </row>
    <row r="20" spans="1:83">
      <c r="A20" t="s">
        <v>490</v>
      </c>
      <c r="B20" t="s">
        <v>538</v>
      </c>
      <c r="C20" s="42">
        <f>IF(AND(C$3&gt;=2025,C$6&lt;&gt;0),VLOOKUP(C$3,'efecte socio eco fp'!$A$5:$N$30,3,FALSE),0)</f>
        <v>0</v>
      </c>
      <c r="D20" s="42">
        <f>IF(AND(D$3&gt;=2025,D$6&lt;&gt;0),VLOOKUP(D$3,'efecte socio eco fp'!$A$5:$N$30,3,FALSE),0)</f>
        <v>0</v>
      </c>
      <c r="E20" s="42">
        <f>IF(AND(E$3&gt;=2025,E$6&lt;&gt;0),VLOOKUP(E$3,'efecte socio eco fp'!$A$5:$N$30,3,FALSE),0)</f>
        <v>0</v>
      </c>
      <c r="F20" s="42">
        <f>IF(AND(F$3&gt;=2025,F$6&lt;&gt;0),VLOOKUP(F$3,'efecte socio eco fp'!$A$5:$N$30,3,FALSE),0)</f>
        <v>0</v>
      </c>
      <c r="G20" s="42">
        <f>IF(AND(G$3&gt;=2025,G$6&lt;&gt;0),VLOOKUP(G$3,'efecte socio eco fp'!$A$5:$N$30,3,FALSE),0)</f>
        <v>0</v>
      </c>
      <c r="H20" s="42">
        <f>IF(AND(H$3&gt;=2025,H$6&lt;&gt;0),VLOOKUP(H$3,'efecte socio eco fp'!$A$5:$N$30,3,FALSE),0)</f>
        <v>0</v>
      </c>
      <c r="I20" s="42">
        <f>IF(AND(I$3&gt;=2025,I$6&lt;&gt;0),VLOOKUP(I$3,'efecte socio eco fp'!$A$5:$N$30,3,FALSE),0)</f>
        <v>0</v>
      </c>
      <c r="J20" s="42">
        <f>IF(AND(J$3&gt;=2025,J$6&lt;&gt;0),VLOOKUP(J$3,'efecte socio eco fp'!$A$5:$N$30,3,FALSE),0)</f>
        <v>13424305102.372194</v>
      </c>
      <c r="K20" s="42">
        <f>IF(AND(K$3&gt;=2025,K$6&lt;&gt;0),VLOOKUP(K$3,'efecte socio eco fp'!$A$5:$N$30,3,FALSE),0)</f>
        <v>14015073771.695414</v>
      </c>
      <c r="L20" s="42">
        <f>IF(AND(L$3&gt;=2025,L$6&lt;&gt;0),VLOOKUP(L$3,'efecte socio eco fp'!$A$5:$N$30,3,FALSE),0)</f>
        <v>14631840629.974592</v>
      </c>
      <c r="M20" s="42">
        <f>IF(AND(M$3&gt;=2025,M$6&lt;&gt;0),VLOOKUP(M$3,'efecte socio eco fp'!$A$5:$N$30,3,FALSE),0)</f>
        <v>15275749789.726337</v>
      </c>
      <c r="N20" s="42">
        <f>IF(AND(N$3&gt;=2025,N$6&lt;&gt;0),VLOOKUP(N$3,'efecte socio eco fp'!$A$5:$N$30,3,FALSE),0)</f>
        <v>15746109086.037289</v>
      </c>
      <c r="O20" s="42">
        <f>IF(AND(O$3&gt;=2025,O$6&lt;&gt;0),VLOOKUP(O$3,'efecte socio eco fp'!$A$5:$N$30,3,FALSE),0)</f>
        <v>16230951328.892372</v>
      </c>
      <c r="P20" s="42">
        <f>IF(AND(P$3&gt;=2025,P$6&lt;&gt;0),VLOOKUP(P$3,'efecte socio eco fp'!$A$5:$N$30,3,FALSE),0)</f>
        <v>16730722466.191936</v>
      </c>
      <c r="Q20" s="42">
        <f>IF(AND(Q$3&gt;=2025,Q$6&lt;&gt;0),VLOOKUP(Q$3,'efecte socio eco fp'!$A$5:$N$30,3,FALSE),0)</f>
        <v>17245882177.125698</v>
      </c>
      <c r="R20" s="42">
        <f>IF(AND(R$3&gt;=2025,R$6&lt;&gt;0),VLOOKUP(R$3,'efecte socio eco fp'!$A$5:$N$30,3,FALSE),0)</f>
        <v>17776904294.976166</v>
      </c>
      <c r="S20" s="42">
        <f>IF(AND(S$3&gt;=2025,S$6&lt;&gt;0),VLOOKUP(S$3,'efecte socio eco fp'!$A$5:$N$30,3,FALSE),0)</f>
        <v>18312811786.174915</v>
      </c>
      <c r="T20" s="42">
        <f>IF(AND(T$3&gt;=2025,T$6&lt;&gt;0),VLOOKUP(T$3,'efecte socio eco fp'!$A$5:$N$30,3,FALSE),0)</f>
        <v>18864874893.354797</v>
      </c>
      <c r="U20" s="42">
        <f>IF(AND(U$3&gt;=2025,U$6&lt;&gt;0),VLOOKUP(U$3,'efecte socio eco fp'!$A$5:$N$30,3,FALSE),0)</f>
        <v>19433580648.199478</v>
      </c>
      <c r="V20" s="42">
        <f>IF(AND(V$3&gt;=2025,V$6&lt;&gt;0),VLOOKUP(V$3,'efecte socio eco fp'!$A$5:$N$30,3,FALSE),0)</f>
        <v>20019430764.584949</v>
      </c>
      <c r="W20" s="42">
        <f>IF(AND(W$3&gt;=2025,W$6&lt;&gt;0),VLOOKUP(W$3,'efecte socio eco fp'!$A$5:$N$30,3,FALSE),0)</f>
        <v>20622942081.192978</v>
      </c>
      <c r="X20" s="42">
        <f>IF(AND(X$3&gt;=2025,X$6&lt;&gt;0),VLOOKUP(X$3,'efecte socio eco fp'!$A$5:$N$30,3,FALSE),0)</f>
        <v>21169227068.181423</v>
      </c>
      <c r="Y20" s="42">
        <f>IF(AND(Y$3&gt;=2025,Y$6&lt;&gt;0),VLOOKUP(Y$3,'efecte socio eco fp'!$A$5:$N$30,3,FALSE),0)</f>
        <v>21729982700.81461</v>
      </c>
      <c r="Z20" s="42">
        <f>IF(AND(Z$3&gt;=2025,Z$6&lt;&gt;0),VLOOKUP(Z$3,'efecte socio eco fp'!$A$5:$N$30,3,FALSE),0)</f>
        <v>22305592294.743458</v>
      </c>
      <c r="AA20" s="42">
        <f>IF(AND(AA$3&gt;=2025,AA$6&lt;&gt;0),VLOOKUP(AA$3,'efecte socio eco fp'!$A$5:$N$30,3,FALSE),0)</f>
        <v>22896449319.339176</v>
      </c>
      <c r="AB20" s="42">
        <f>IF(AND(AB$3&gt;=2025,AB$6&lt;&gt;0),VLOOKUP(AB$3,'efecte socio eco fp'!$A$5:$N$30,3,FALSE),0)</f>
        <v>23502957666.65707</v>
      </c>
      <c r="AC20" s="42">
        <f>IF(AND(AC$3&gt;=2025,AC$6&lt;&gt;0),VLOOKUP(AC$3,'efecte socio eco fp'!$A$5:$N$30,3,FALSE),0)</f>
        <v>24108502922.084686</v>
      </c>
      <c r="AD20" s="42">
        <f>IF(AND(AD$3&gt;=2025,AD$6&lt;&gt;0),VLOOKUP(AD$3,'efecte socio eco fp'!$A$5:$N$30,3,FALSE),0)</f>
        <v>24729649833.336712</v>
      </c>
      <c r="AE20" s="42">
        <f>IF(AND(AE$3&gt;=2025,AE$6&lt;&gt;0),VLOOKUP(AE$3,'efecte socio eco fp'!$A$5:$N$30,3,FALSE),0)</f>
        <v>25366800371.466976</v>
      </c>
      <c r="AF20" s="42">
        <f>IF(AND(AF$3&gt;=2025,AF$6&lt;&gt;0),VLOOKUP(AF$3,'efecte socio eco fp'!$A$5:$N$30,3,FALSE),0)</f>
        <v>26020366864.169003</v>
      </c>
      <c r="AG20" s="42">
        <f>IF(AND(AG$3&gt;=2025,AG$6&lt;&gt;0),VLOOKUP(AG$3,'efecte socio eco fp'!$A$5:$N$30,3,FALSE),0)</f>
        <v>0</v>
      </c>
      <c r="AH20" s="42">
        <f>IF(AND(AH$3&gt;=2025,AH$6&lt;&gt;0),VLOOKUP(AH$3,'efecte socio eco fp'!$A$5:$N$30,3,FALSE),0)</f>
        <v>0</v>
      </c>
      <c r="AI20" s="42">
        <f>IF(AND(AI$3&gt;=2025,AI$6&lt;&gt;0),VLOOKUP(AI$3,'efecte socio eco fp'!$A$5:$N$30,3,FALSE),0)</f>
        <v>0</v>
      </c>
      <c r="AJ20" s="42">
        <f>IF(AND(AJ$3&gt;=2025,AJ$6&lt;&gt;0),VLOOKUP(AJ$3,'efecte socio eco fp'!$A$5:$N$30,3,FALSE),0)</f>
        <v>0</v>
      </c>
      <c r="AK20" s="42">
        <f>IF(AND(AK$3&gt;=2025,AK$6&lt;&gt;0),VLOOKUP(AK$3,'efecte socio eco fp'!$A$5:$N$30,3,FALSE),0)</f>
        <v>0</v>
      </c>
      <c r="AL20" s="42">
        <f>IF(AND(AL$3&gt;=2025,AL$6&lt;&gt;0),VLOOKUP(AL$3,'efecte socio eco fp'!$A$5:$N$30,3,FALSE),0)</f>
        <v>0</v>
      </c>
      <c r="AM20" s="42">
        <f>IF(AND(AM$3&gt;=2025,AM$6&lt;&gt;0),VLOOKUP(AM$3,'efecte socio eco fp'!$A$5:$N$30,3,FALSE),0)</f>
        <v>0</v>
      </c>
      <c r="AN20" s="42">
        <f>IF(AND(AN$3&gt;=2025,AN$6&lt;&gt;0),VLOOKUP(AN$3,'efecte socio eco fp'!$A$5:$N$30,3,FALSE),0)</f>
        <v>0</v>
      </c>
      <c r="AO20" s="42">
        <f>IF(AND(AO$3&gt;=2025,AO$6&lt;&gt;0),VLOOKUP(AO$3,'efecte socio eco fp'!$A$5:$N$30,3,FALSE),0)</f>
        <v>0</v>
      </c>
      <c r="AP20" s="42">
        <f>IF(AND(AP$3&gt;=2025,AP$6&lt;&gt;0),VLOOKUP(AP$3,'efecte socio eco fp'!$A$5:$N$30,3,FALSE),0)</f>
        <v>0</v>
      </c>
      <c r="AQ20" s="42">
        <f>IF(AND(AQ$3&gt;=2025,AQ$6&lt;&gt;0),VLOOKUP(AQ$3,'efecte socio eco fp'!$A$5:$N$30,3,FALSE),0)</f>
        <v>0</v>
      </c>
      <c r="AR20" s="42">
        <f>IF(AND(AR$3&gt;=2025,AR$6&lt;&gt;0),VLOOKUP(AR$3,'efecte socio eco fp'!$A$5:$N$30,3,FALSE),0)</f>
        <v>0</v>
      </c>
      <c r="AS20" s="42">
        <f>IF(AND(AS$3&gt;=2025,AS$6&lt;&gt;0),VLOOKUP(AS$3,'efecte socio eco fp'!$A$5:$N$30,3,FALSE),0)</f>
        <v>0</v>
      </c>
      <c r="AT20" s="42">
        <f>IF(AND(AT$3&gt;=2025,AT$6&lt;&gt;0),VLOOKUP(AT$3,'efecte socio eco fp'!$A$5:$N$30,3,FALSE),0)</f>
        <v>0</v>
      </c>
      <c r="AU20" s="42">
        <f>IF(AND(AU$3&gt;=2025,AU$6&lt;&gt;0),VLOOKUP(AU$3,'efecte socio eco fp'!$A$5:$N$30,3,FALSE),0)</f>
        <v>0</v>
      </c>
      <c r="AV20" s="42">
        <f>IF(AND(AV$3&gt;=2025,AV$6&lt;&gt;0),VLOOKUP(AV$3,'efecte socio eco fp'!$A$5:$N$30,3,FALSE),0)</f>
        <v>0</v>
      </c>
      <c r="AW20" s="42">
        <f>IF(AND(AW$3&gt;=2025,AW$6&lt;&gt;0),VLOOKUP(AW$3,'efecte socio eco fp'!$A$5:$N$30,3,FALSE),0)</f>
        <v>0</v>
      </c>
      <c r="AX20" s="42">
        <f>IF(AND(AX$3&gt;=2025,AX$6&lt;&gt;0),VLOOKUP(AX$3,'efecte socio eco fp'!$A$5:$N$30,3,FALSE),0)</f>
        <v>0</v>
      </c>
      <c r="AY20" s="42">
        <f>IF(AND(AY$3&gt;=2025,AY$6&lt;&gt;0),VLOOKUP(AY$3,'efecte socio eco fp'!$A$5:$N$30,3,FALSE),0)</f>
        <v>0</v>
      </c>
      <c r="AZ20" s="42">
        <f>IF(AND(AZ$3&gt;=2025,AZ$6&lt;&gt;0),VLOOKUP(AZ$3,'efecte socio eco fp'!$A$5:$N$30,3,FALSE),0)</f>
        <v>0</v>
      </c>
      <c r="BA20" s="42">
        <f>IF(AND(BA$3&gt;=2025,BA$6&lt;&gt;0),VLOOKUP(BA$3,'efecte socio eco fp'!$A$5:$N$30,3,FALSE),0)</f>
        <v>0</v>
      </c>
      <c r="BB20" s="42">
        <f>IF(AND(BB$3&gt;=2025,BB$6&lt;&gt;0),VLOOKUP(BB$3,'efecte socio eco fp'!$A$5:$N$30,3,FALSE),0)</f>
        <v>0</v>
      </c>
      <c r="BC20" s="42">
        <f>IF(AND(BC$3&gt;=2025,BC$6&lt;&gt;0),VLOOKUP(BC$3,'efecte socio eco fp'!$A$5:$N$30,3,FALSE),0)</f>
        <v>0</v>
      </c>
      <c r="BD20" s="42">
        <f>IF(AND(BD$3&gt;=2025,BD$6&lt;&gt;0),VLOOKUP(BD$3,'efecte socio eco fp'!$A$5:$N$30,3,FALSE),0)</f>
        <v>0</v>
      </c>
      <c r="BE20" s="42">
        <f>IF(AND(BE$3&gt;=2025,BE$6&lt;&gt;0),VLOOKUP(BE$3,'efecte socio eco fp'!$A$5:$N$30,3,FALSE),0)</f>
        <v>0</v>
      </c>
      <c r="BF20" s="42">
        <f>IF(AND(BF$3&gt;=2025,BF$6&lt;&gt;0),VLOOKUP(BF$3,'efecte socio eco fp'!$A$5:$N$30,3,FALSE),0)</f>
        <v>0</v>
      </c>
      <c r="BG20" s="42">
        <f>IF(AND(BG$3&gt;=2025,BG$6&lt;&gt;0),VLOOKUP(BG$3,'efecte socio eco fp'!$A$5:$N$30,3,FALSE),0)</f>
        <v>0</v>
      </c>
      <c r="BH20" s="42">
        <f>IF(AND(BH$3&gt;=2025,BH$6&lt;&gt;0),VLOOKUP(BH$3,'efecte socio eco fp'!$A$5:$N$30,3,FALSE),0)</f>
        <v>0</v>
      </c>
      <c r="BI20" s="42">
        <f>IF(AND(BI$3&gt;=2025,BI$6&lt;&gt;0),VLOOKUP(BI$3,'efecte socio eco fp'!$A$5:$N$30,3,FALSE),0)</f>
        <v>0</v>
      </c>
      <c r="BJ20" s="42">
        <f>IF(AND(BJ$3&gt;=2025,BJ$6&lt;&gt;0),VLOOKUP(BJ$3,'efecte socio eco fp'!$A$5:$N$30,3,FALSE),0)</f>
        <v>0</v>
      </c>
      <c r="BK20" s="42">
        <f>IF(AND(BK$3&gt;=2025,BK$6&lt;&gt;0),VLOOKUP(BK$3,'efecte socio eco fp'!$A$5:$N$30,3,FALSE),0)</f>
        <v>0</v>
      </c>
      <c r="BL20" s="42">
        <f>IF(AND(BL$3&gt;=2025,BL$6&lt;&gt;0),VLOOKUP(BL$3,'efecte socio eco fp'!$A$5:$N$30,3,FALSE),0)</f>
        <v>0</v>
      </c>
      <c r="BM20" s="42">
        <f>IF(AND(BM$3&gt;=2025,BM$6&lt;&gt;0),VLOOKUP(BM$3,'efecte socio eco fp'!$A$5:$N$30,3,FALSE),0)</f>
        <v>0</v>
      </c>
      <c r="BN20" s="42">
        <f>IF(AND(BN$3&gt;=2025,BN$6&lt;&gt;0),VLOOKUP(BN$3,'efecte socio eco fp'!$A$5:$N$30,3,FALSE),0)</f>
        <v>0</v>
      </c>
      <c r="BO20" s="42">
        <f>IF(AND(BO$3&gt;=2025,BO$6&lt;&gt;0),VLOOKUP(BO$3,'efecte socio eco fp'!$A$5:$N$30,3,FALSE),0)</f>
        <v>0</v>
      </c>
      <c r="BP20" s="42">
        <f>IF(AND(BP$3&gt;=2025,BP$6&lt;&gt;0),VLOOKUP(BP$3,'efecte socio eco fp'!$A$5:$N$30,3,FALSE),0)</f>
        <v>0</v>
      </c>
      <c r="BQ20" s="42">
        <f>IF(AND(BQ$3&gt;=2025,BQ$6&lt;&gt;0),VLOOKUP(BQ$3,'efecte socio eco fp'!$A$5:$N$30,3,FALSE),0)</f>
        <v>0</v>
      </c>
      <c r="BR20" s="42">
        <f>IF(AND(BR$3&gt;=2025,BR$6&lt;&gt;0),VLOOKUP(BR$3,'efecte socio eco fp'!$A$5:$N$30,3,FALSE),0)</f>
        <v>0</v>
      </c>
      <c r="BS20" s="42">
        <f>IF(AND(BS$3&gt;=2025,BS$6&lt;&gt;0),VLOOKUP(BS$3,'efecte socio eco fp'!$A$5:$N$30,3,FALSE),0)</f>
        <v>0</v>
      </c>
      <c r="BT20" s="42">
        <f>IF(AND(BT$3&gt;=2025,BT$6&lt;&gt;0),VLOOKUP(BT$3,'efecte socio eco fp'!$A$5:$N$30,3,FALSE),0)</f>
        <v>0</v>
      </c>
      <c r="BU20" s="42">
        <f>IF(AND(BU$3&gt;=2025,BU$6&lt;&gt;0),VLOOKUP(BU$3,'efecte socio eco fp'!$A$5:$N$30,3,FALSE),0)</f>
        <v>0</v>
      </c>
      <c r="BV20" s="42">
        <f>IF(AND(BV$3&gt;=2025,BV$6&lt;&gt;0),VLOOKUP(BV$3,'efecte socio eco fp'!$A$5:$N$30,3,FALSE),0)</f>
        <v>0</v>
      </c>
      <c r="BW20" s="42">
        <f>IF(AND(BW$3&gt;=2025,BW$6&lt;&gt;0),VLOOKUP(BW$3,'efecte socio eco fp'!$A$5:$N$30,3,FALSE),0)</f>
        <v>0</v>
      </c>
      <c r="BX20" s="42">
        <f>IF(AND(BX$3&gt;=2025,BX$6&lt;&gt;0),VLOOKUP(BX$3,'efecte socio eco fp'!$A$5:$N$30,3,FALSE),0)</f>
        <v>0</v>
      </c>
      <c r="BY20" s="42">
        <f>IF(AND(BY$3&gt;=2025,BY$6&lt;&gt;0),VLOOKUP(BY$3,'efecte socio eco fp'!$A$5:$N$30,3,FALSE),0)</f>
        <v>0</v>
      </c>
      <c r="BZ20" s="42">
        <f>IF(AND(BZ$3&gt;=2025,BZ$6&lt;&gt;0),VLOOKUP(BZ$3,'efecte socio eco fp'!$A$5:$N$30,3,FALSE),0)</f>
        <v>0</v>
      </c>
      <c r="CA20" s="42">
        <f>IF(AND(CA$3&gt;=2025,CA$6&lt;&gt;0),VLOOKUP(CA$3,'efecte socio eco fp'!$A$5:$N$30,3,FALSE),0)</f>
        <v>0</v>
      </c>
      <c r="CB20" s="42">
        <f>IF(AND(CB$3&gt;=2025,CB$6&lt;&gt;0),VLOOKUP(CB$3,'efecte socio eco fp'!$A$5:$N$30,3,FALSE),0)</f>
        <v>0</v>
      </c>
      <c r="CC20" s="42">
        <f>IF(AND(CC$3&gt;=2025,CC$6&lt;&gt;0),VLOOKUP(CC$3,'efecte socio eco fp'!$A$5:$N$30,3,FALSE),0)</f>
        <v>0</v>
      </c>
      <c r="CD20" s="42">
        <f>IF(AND(CD$3&gt;=2025,CD$6&lt;&gt;0),VLOOKUP(CD$3,'efecte socio eco fp'!$A$5:$N$30,3,FALSE),0)</f>
        <v>0</v>
      </c>
      <c r="CE20" s="42">
        <f>IF(AND(CE$3&gt;=2025,CE$6&lt;&gt;0),VLOOKUP(CE$3,'efecte socio eco fp'!$A$5:$N$30,3,FALSE),0)</f>
        <v>0</v>
      </c>
    </row>
    <row r="21" spans="1:83">
      <c r="A21" t="s">
        <v>491</v>
      </c>
      <c r="B21" t="s">
        <v>538</v>
      </c>
      <c r="C21" s="42">
        <f>IF(AND(C$3&gt;=2025,C$6&lt;&gt;0),VLOOKUP(C$3,'efecte socio eco fp'!$A$5:$N$30,4,FALSE),0)</f>
        <v>0</v>
      </c>
      <c r="D21" s="42">
        <f>IF(AND(D$3&gt;=2025,D$6&lt;&gt;0),VLOOKUP(D$3,'efecte socio eco fp'!$A$5:$N$30,4,FALSE),0)</f>
        <v>0</v>
      </c>
      <c r="E21" s="42">
        <f>IF(AND(E$3&gt;=2025,E$6&lt;&gt;0),VLOOKUP(E$3,'efecte socio eco fp'!$A$5:$N$30,4,FALSE),0)</f>
        <v>0</v>
      </c>
      <c r="F21" s="42">
        <f>IF(AND(F$3&gt;=2025,F$6&lt;&gt;0),VLOOKUP(F$3,'efecte socio eco fp'!$A$5:$N$30,4,FALSE),0)</f>
        <v>0</v>
      </c>
      <c r="G21" s="42">
        <f>IF(AND(G$3&gt;=2025,G$6&lt;&gt;0),VLOOKUP(G$3,'efecte socio eco fp'!$A$5:$N$30,4,FALSE),0)</f>
        <v>0</v>
      </c>
      <c r="H21" s="42">
        <f>IF(AND(H$3&gt;=2025,H$6&lt;&gt;0),VLOOKUP(H$3,'efecte socio eco fp'!$A$5:$N$30,4,FALSE),0)</f>
        <v>0</v>
      </c>
      <c r="I21" s="42">
        <f>IF(AND(I$3&gt;=2025,I$6&lt;&gt;0),VLOOKUP(I$3,'efecte socio eco fp'!$A$5:$N$30,4,FALSE),0)</f>
        <v>0</v>
      </c>
      <c r="J21" s="42">
        <f>IF(AND(J$3&gt;=2025,J$6&lt;&gt;0),VLOOKUP(J$3,'efecte socio eco fp'!$A$5:$N$30,4,FALSE),0)</f>
        <v>5268003033.4408197</v>
      </c>
      <c r="K21" s="42">
        <f>IF(AND(K$3&gt;=2025,K$6&lt;&gt;0),VLOOKUP(K$3,'efecte socio eco fp'!$A$5:$N$30,4,FALSE),0)</f>
        <v>5536745471.8036127</v>
      </c>
      <c r="L21" s="42">
        <f>IF(AND(L$3&gt;=2025,L$6&lt;&gt;0),VLOOKUP(L$3,'efecte socio eco fp'!$A$5:$N$30,4,FALSE),0)</f>
        <v>5819197564.0368977</v>
      </c>
      <c r="M21" s="42">
        <f>IF(AND(M$3&gt;=2025,M$6&lt;&gt;0),VLOOKUP(M$3,'efecte socio eco fp'!$A$5:$N$30,4,FALSE),0)</f>
        <v>6116058695.8067207</v>
      </c>
      <c r="N21" s="42">
        <f>IF(AND(N$3&gt;=2025,N$6&lt;&gt;0),VLOOKUP(N$3,'efecte socio eco fp'!$A$5:$N$30,4,FALSE),0)</f>
        <v>6341409420.3081722</v>
      </c>
      <c r="O21" s="42">
        <f>IF(AND(O$3&gt;=2025,O$6&lt;&gt;0),VLOOKUP(O$3,'efecte socio eco fp'!$A$5:$N$30,4,FALSE),0)</f>
        <v>6575063359.6018791</v>
      </c>
      <c r="P21" s="42">
        <f>IF(AND(P$3&gt;=2025,P$6&lt;&gt;0),VLOOKUP(P$3,'efecte socio eco fp'!$A$5:$N$30,4,FALSE),0)</f>
        <v>6817326451.8029242</v>
      </c>
      <c r="Q21" s="42">
        <f>IF(AND(Q$3&gt;=2025,Q$6&lt;&gt;0),VLOOKUP(Q$3,'efecte socio eco fp'!$A$5:$N$30,4,FALSE),0)</f>
        <v>7068515907.5434332</v>
      </c>
      <c r="R21" s="42">
        <f>IF(AND(R$3&gt;=2025,R$6&lt;&gt;0),VLOOKUP(R$3,'efecte socio eco fp'!$A$5:$N$30,4,FALSE),0)</f>
        <v>7328960625.3168383</v>
      </c>
      <c r="S21" s="42">
        <f>IF(AND(S$3&gt;=2025,S$6&lt;&gt;0),VLOOKUP(S$3,'efecte socio eco fp'!$A$5:$N$30,4,FALSE),0)</f>
        <v>7598480987.2293711</v>
      </c>
      <c r="T21" s="42">
        <f>IF(AND(T$3&gt;=2025,T$6&lt;&gt;0),VLOOKUP(T$3,'efecte socio eco fp'!$A$5:$N$30,4,FALSE),0)</f>
        <v>7877912880.8309317</v>
      </c>
      <c r="U21" s="42">
        <f>IF(AND(U$3&gt;=2025,U$6&lt;&gt;0),VLOOKUP(U$3,'efecte socio eco fp'!$A$5:$N$30,4,FALSE),0)</f>
        <v>8167620799.7713699</v>
      </c>
      <c r="V21" s="42">
        <f>IF(AND(V$3&gt;=2025,V$6&lt;&gt;0),VLOOKUP(V$3,'efecte socio eco fp'!$A$5:$N$30,4,FALSE),0)</f>
        <v>8467982641.8468342</v>
      </c>
      <c r="W21" s="42">
        <f>IF(AND(W$3&gt;=2025,W$6&lt;&gt;0),VLOOKUP(W$3,'efecte socio eco fp'!$A$5:$N$30,4,FALSE),0)</f>
        <v>8779390201.9332829</v>
      </c>
      <c r="X21" s="42">
        <f>IF(AND(X$3&gt;=2025,X$6&lt;&gt;0),VLOOKUP(X$3,'efecte socio eco fp'!$A$5:$N$30,4,FALSE),0)</f>
        <v>9065525282.3775921</v>
      </c>
      <c r="Y21" s="42">
        <f>IF(AND(Y$3&gt;=2025,Y$6&lt;&gt;0),VLOOKUP(Y$3,'efecte socio eco fp'!$A$5:$N$30,4,FALSE),0)</f>
        <v>9360985985.9435215</v>
      </c>
      <c r="Z21" s="42">
        <f>IF(AND(Z$3&gt;=2025,Z$6&lt;&gt;0),VLOOKUP(Z$3,'efecte socio eco fp'!$A$5:$N$30,4,FALSE),0)</f>
        <v>9666076250.3603115</v>
      </c>
      <c r="AA21" s="42">
        <f>IF(AND(AA$3&gt;=2025,AA$6&lt;&gt;0),VLOOKUP(AA$3,'efecte socio eco fp'!$A$5:$N$30,4,FALSE),0)</f>
        <v>9981109919.1985683</v>
      </c>
      <c r="AB21" s="42">
        <f>IF(AND(AB$3&gt;=2025,AB$6&lt;&gt;0),VLOOKUP(AB$3,'efecte socio eco fp'!$A$5:$N$30,4,FALSE),0)</f>
        <v>10306411064.718275</v>
      </c>
      <c r="AC21" s="42">
        <f>IF(AND(AC$3&gt;=2025,AC$6&lt;&gt;0),VLOOKUP(AC$3,'efecte socio eco fp'!$A$5:$N$30,4,FALSE),0)</f>
        <v>10637482463.595757</v>
      </c>
      <c r="AD21" s="42">
        <f>IF(AND(AD$3&gt;=2025,AD$6&lt;&gt;0),VLOOKUP(AD$3,'efecte socio eco fp'!$A$5:$N$30,4,FALSE),0)</f>
        <v>10979188822.641857</v>
      </c>
      <c r="AE21" s="42">
        <f>IF(AND(AE$3&gt;=2025,AE$6&lt;&gt;0),VLOOKUP(AE$3,'efecte socio eco fp'!$A$5:$N$30,4,FALSE),0)</f>
        <v>11331871767.192295</v>
      </c>
      <c r="AF21" s="42">
        <f>IF(AND(AF$3&gt;=2025,AF$6&lt;&gt;0),VLOOKUP(AF$3,'efecte socio eco fp'!$A$5:$N$30,4,FALSE),0)</f>
        <v>11695883896.56559</v>
      </c>
      <c r="AG21" s="42">
        <f>IF(AND(AG$3&gt;=2025,AG$6&lt;&gt;0),VLOOKUP(AG$3,'efecte socio eco fp'!$A$5:$N$30,4,FALSE),0)</f>
        <v>0</v>
      </c>
      <c r="AH21" s="42">
        <f>IF(AND(AH$3&gt;=2025,AH$6&lt;&gt;0),VLOOKUP(AH$3,'efecte socio eco fp'!$A$5:$N$30,4,FALSE),0)</f>
        <v>0</v>
      </c>
      <c r="AI21" s="42">
        <f>IF(AND(AI$3&gt;=2025,AI$6&lt;&gt;0),VLOOKUP(AI$3,'efecte socio eco fp'!$A$5:$N$30,4,FALSE),0)</f>
        <v>0</v>
      </c>
      <c r="AJ21" s="42">
        <f>IF(AND(AJ$3&gt;=2025,AJ$6&lt;&gt;0),VLOOKUP(AJ$3,'efecte socio eco fp'!$A$5:$N$30,4,FALSE),0)</f>
        <v>0</v>
      </c>
      <c r="AK21" s="42">
        <f>IF(AND(AK$3&gt;=2025,AK$6&lt;&gt;0),VLOOKUP(AK$3,'efecte socio eco fp'!$A$5:$N$30,4,FALSE),0)</f>
        <v>0</v>
      </c>
      <c r="AL21" s="42">
        <f>IF(AND(AL$3&gt;=2025,AL$6&lt;&gt;0),VLOOKUP(AL$3,'efecte socio eco fp'!$A$5:$N$30,4,FALSE),0)</f>
        <v>0</v>
      </c>
      <c r="AM21" s="42">
        <f>IF(AND(AM$3&gt;=2025,AM$6&lt;&gt;0),VLOOKUP(AM$3,'efecte socio eco fp'!$A$5:$N$30,4,FALSE),0)</f>
        <v>0</v>
      </c>
      <c r="AN21" s="42">
        <f>IF(AND(AN$3&gt;=2025,AN$6&lt;&gt;0),VLOOKUP(AN$3,'efecte socio eco fp'!$A$5:$N$30,4,FALSE),0)</f>
        <v>0</v>
      </c>
      <c r="AO21" s="42">
        <f>IF(AND(AO$3&gt;=2025,AO$6&lt;&gt;0),VLOOKUP(AO$3,'efecte socio eco fp'!$A$5:$N$30,4,FALSE),0)</f>
        <v>0</v>
      </c>
      <c r="AP21" s="42">
        <f>IF(AND(AP$3&gt;=2025,AP$6&lt;&gt;0),VLOOKUP(AP$3,'efecte socio eco fp'!$A$5:$N$30,4,FALSE),0)</f>
        <v>0</v>
      </c>
      <c r="AQ21" s="42">
        <f>IF(AND(AQ$3&gt;=2025,AQ$6&lt;&gt;0),VLOOKUP(AQ$3,'efecte socio eco fp'!$A$5:$N$30,4,FALSE),0)</f>
        <v>0</v>
      </c>
      <c r="AR21" s="42">
        <f>IF(AND(AR$3&gt;=2025,AR$6&lt;&gt;0),VLOOKUP(AR$3,'efecte socio eco fp'!$A$5:$N$30,4,FALSE),0)</f>
        <v>0</v>
      </c>
      <c r="AS21" s="42">
        <f>IF(AND(AS$3&gt;=2025,AS$6&lt;&gt;0),VLOOKUP(AS$3,'efecte socio eco fp'!$A$5:$N$30,4,FALSE),0)</f>
        <v>0</v>
      </c>
      <c r="AT21" s="42">
        <f>IF(AND(AT$3&gt;=2025,AT$6&lt;&gt;0),VLOOKUP(AT$3,'efecte socio eco fp'!$A$5:$N$30,4,FALSE),0)</f>
        <v>0</v>
      </c>
      <c r="AU21" s="42">
        <f>IF(AND(AU$3&gt;=2025,AU$6&lt;&gt;0),VLOOKUP(AU$3,'efecte socio eco fp'!$A$5:$N$30,4,FALSE),0)</f>
        <v>0</v>
      </c>
      <c r="AV21" s="42">
        <f>IF(AND(AV$3&gt;=2025,AV$6&lt;&gt;0),VLOOKUP(AV$3,'efecte socio eco fp'!$A$5:$N$30,4,FALSE),0)</f>
        <v>0</v>
      </c>
      <c r="AW21" s="42">
        <f>IF(AND(AW$3&gt;=2025,AW$6&lt;&gt;0),VLOOKUP(AW$3,'efecte socio eco fp'!$A$5:$N$30,4,FALSE),0)</f>
        <v>0</v>
      </c>
      <c r="AX21" s="42">
        <f>IF(AND(AX$3&gt;=2025,AX$6&lt;&gt;0),VLOOKUP(AX$3,'efecte socio eco fp'!$A$5:$N$30,4,FALSE),0)</f>
        <v>0</v>
      </c>
      <c r="AY21" s="42">
        <f>IF(AND(AY$3&gt;=2025,AY$6&lt;&gt;0),VLOOKUP(AY$3,'efecte socio eco fp'!$A$5:$N$30,4,FALSE),0)</f>
        <v>0</v>
      </c>
      <c r="AZ21" s="42">
        <f>IF(AND(AZ$3&gt;=2025,AZ$6&lt;&gt;0),VLOOKUP(AZ$3,'efecte socio eco fp'!$A$5:$N$30,4,FALSE),0)</f>
        <v>0</v>
      </c>
      <c r="BA21" s="42">
        <f>IF(AND(BA$3&gt;=2025,BA$6&lt;&gt;0),VLOOKUP(BA$3,'efecte socio eco fp'!$A$5:$N$30,4,FALSE),0)</f>
        <v>0</v>
      </c>
      <c r="BB21" s="42">
        <f>IF(AND(BB$3&gt;=2025,BB$6&lt;&gt;0),VLOOKUP(BB$3,'efecte socio eco fp'!$A$5:$N$30,4,FALSE),0)</f>
        <v>0</v>
      </c>
      <c r="BC21" s="42">
        <f>IF(AND(BC$3&gt;=2025,BC$6&lt;&gt;0),VLOOKUP(BC$3,'efecte socio eco fp'!$A$5:$N$30,4,FALSE),0)</f>
        <v>0</v>
      </c>
      <c r="BD21" s="42">
        <f>IF(AND(BD$3&gt;=2025,BD$6&lt;&gt;0),VLOOKUP(BD$3,'efecte socio eco fp'!$A$5:$N$30,4,FALSE),0)</f>
        <v>0</v>
      </c>
      <c r="BE21" s="42">
        <f>IF(AND(BE$3&gt;=2025,BE$6&lt;&gt;0),VLOOKUP(BE$3,'efecte socio eco fp'!$A$5:$N$30,4,FALSE),0)</f>
        <v>0</v>
      </c>
      <c r="BF21" s="42">
        <f>IF(AND(BF$3&gt;=2025,BF$6&lt;&gt;0),VLOOKUP(BF$3,'efecte socio eco fp'!$A$5:$N$30,4,FALSE),0)</f>
        <v>0</v>
      </c>
      <c r="BG21" s="42">
        <f>IF(AND(BG$3&gt;=2025,BG$6&lt;&gt;0),VLOOKUP(BG$3,'efecte socio eco fp'!$A$5:$N$30,4,FALSE),0)</f>
        <v>0</v>
      </c>
      <c r="BH21" s="42">
        <f>IF(AND(BH$3&gt;=2025,BH$6&lt;&gt;0),VLOOKUP(BH$3,'efecte socio eco fp'!$A$5:$N$30,4,FALSE),0)</f>
        <v>0</v>
      </c>
      <c r="BI21" s="42">
        <f>IF(AND(BI$3&gt;=2025,BI$6&lt;&gt;0),VLOOKUP(BI$3,'efecte socio eco fp'!$A$5:$N$30,4,FALSE),0)</f>
        <v>0</v>
      </c>
      <c r="BJ21" s="42">
        <f>IF(AND(BJ$3&gt;=2025,BJ$6&lt;&gt;0),VLOOKUP(BJ$3,'efecte socio eco fp'!$A$5:$N$30,4,FALSE),0)</f>
        <v>0</v>
      </c>
      <c r="BK21" s="42">
        <f>IF(AND(BK$3&gt;=2025,BK$6&lt;&gt;0),VLOOKUP(BK$3,'efecte socio eco fp'!$A$5:$N$30,4,FALSE),0)</f>
        <v>0</v>
      </c>
      <c r="BL21" s="42">
        <f>IF(AND(BL$3&gt;=2025,BL$6&lt;&gt;0),VLOOKUP(BL$3,'efecte socio eco fp'!$A$5:$N$30,4,FALSE),0)</f>
        <v>0</v>
      </c>
      <c r="BM21" s="42">
        <f>IF(AND(BM$3&gt;=2025,BM$6&lt;&gt;0),VLOOKUP(BM$3,'efecte socio eco fp'!$A$5:$N$30,4,FALSE),0)</f>
        <v>0</v>
      </c>
      <c r="BN21" s="42">
        <f>IF(AND(BN$3&gt;=2025,BN$6&lt;&gt;0),VLOOKUP(BN$3,'efecte socio eco fp'!$A$5:$N$30,4,FALSE),0)</f>
        <v>0</v>
      </c>
      <c r="BO21" s="42">
        <f>IF(AND(BO$3&gt;=2025,BO$6&lt;&gt;0),VLOOKUP(BO$3,'efecte socio eco fp'!$A$5:$N$30,4,FALSE),0)</f>
        <v>0</v>
      </c>
      <c r="BP21" s="42">
        <f>IF(AND(BP$3&gt;=2025,BP$6&lt;&gt;0),VLOOKUP(BP$3,'efecte socio eco fp'!$A$5:$N$30,4,FALSE),0)</f>
        <v>0</v>
      </c>
      <c r="BQ21" s="42">
        <f>IF(AND(BQ$3&gt;=2025,BQ$6&lt;&gt;0),VLOOKUP(BQ$3,'efecte socio eco fp'!$A$5:$N$30,4,FALSE),0)</f>
        <v>0</v>
      </c>
      <c r="BR21" s="42">
        <f>IF(AND(BR$3&gt;=2025,BR$6&lt;&gt;0),VLOOKUP(BR$3,'efecte socio eco fp'!$A$5:$N$30,4,FALSE),0)</f>
        <v>0</v>
      </c>
      <c r="BS21" s="42">
        <f>IF(AND(BS$3&gt;=2025,BS$6&lt;&gt;0),VLOOKUP(BS$3,'efecte socio eco fp'!$A$5:$N$30,4,FALSE),0)</f>
        <v>0</v>
      </c>
      <c r="BT21" s="42">
        <f>IF(AND(BT$3&gt;=2025,BT$6&lt;&gt;0),VLOOKUP(BT$3,'efecte socio eco fp'!$A$5:$N$30,4,FALSE),0)</f>
        <v>0</v>
      </c>
      <c r="BU21" s="42">
        <f>IF(AND(BU$3&gt;=2025,BU$6&lt;&gt;0),VLOOKUP(BU$3,'efecte socio eco fp'!$A$5:$N$30,4,FALSE),0)</f>
        <v>0</v>
      </c>
      <c r="BV21" s="42">
        <f>IF(AND(BV$3&gt;=2025,BV$6&lt;&gt;0),VLOOKUP(BV$3,'efecte socio eco fp'!$A$5:$N$30,4,FALSE),0)</f>
        <v>0</v>
      </c>
      <c r="BW21" s="42">
        <f>IF(AND(BW$3&gt;=2025,BW$6&lt;&gt;0),VLOOKUP(BW$3,'efecte socio eco fp'!$A$5:$N$30,4,FALSE),0)</f>
        <v>0</v>
      </c>
      <c r="BX21" s="42">
        <f>IF(AND(BX$3&gt;=2025,BX$6&lt;&gt;0),VLOOKUP(BX$3,'efecte socio eco fp'!$A$5:$N$30,4,FALSE),0)</f>
        <v>0</v>
      </c>
      <c r="BY21" s="42">
        <f>IF(AND(BY$3&gt;=2025,BY$6&lt;&gt;0),VLOOKUP(BY$3,'efecte socio eco fp'!$A$5:$N$30,4,FALSE),0)</f>
        <v>0</v>
      </c>
      <c r="BZ21" s="42">
        <f>IF(AND(BZ$3&gt;=2025,BZ$6&lt;&gt;0),VLOOKUP(BZ$3,'efecte socio eco fp'!$A$5:$N$30,4,FALSE),0)</f>
        <v>0</v>
      </c>
      <c r="CA21" s="42">
        <f>IF(AND(CA$3&gt;=2025,CA$6&lt;&gt;0),VLOOKUP(CA$3,'efecte socio eco fp'!$A$5:$N$30,4,FALSE),0)</f>
        <v>0</v>
      </c>
      <c r="CB21" s="42">
        <f>IF(AND(CB$3&gt;=2025,CB$6&lt;&gt;0),VLOOKUP(CB$3,'efecte socio eco fp'!$A$5:$N$30,4,FALSE),0)</f>
        <v>0</v>
      </c>
      <c r="CC21" s="42">
        <f>IF(AND(CC$3&gt;=2025,CC$6&lt;&gt;0),VLOOKUP(CC$3,'efecte socio eco fp'!$A$5:$N$30,4,FALSE),0)</f>
        <v>0</v>
      </c>
      <c r="CD21" s="42">
        <f>IF(AND(CD$3&gt;=2025,CD$6&lt;&gt;0),VLOOKUP(CD$3,'efecte socio eco fp'!$A$5:$N$30,4,FALSE),0)</f>
        <v>0</v>
      </c>
      <c r="CE21" s="42">
        <f>IF(AND(CE$3&gt;=2025,CE$6&lt;&gt;0),VLOOKUP(CE$3,'efecte socio eco fp'!$A$5:$N$30,4,FALSE),0)</f>
        <v>0</v>
      </c>
    </row>
    <row r="22" spans="1:83">
      <c r="A22" t="s">
        <v>492</v>
      </c>
      <c r="B22" t="s">
        <v>538</v>
      </c>
      <c r="C22" s="42">
        <f>IF(AND(C$3&gt;=2025,C$6&lt;&gt;0),VLOOKUP(C$3,'efecte socio eco fp'!$A$5:$N$30,5,FALSE),0)</f>
        <v>0</v>
      </c>
      <c r="D22" s="42">
        <f>IF(AND(D$3&gt;=2025,D$6&lt;&gt;0),VLOOKUP(D$3,'efecte socio eco fp'!$A$5:$N$30,5,FALSE),0)</f>
        <v>0</v>
      </c>
      <c r="E22" s="42">
        <f>IF(AND(E$3&gt;=2025,E$6&lt;&gt;0),VLOOKUP(E$3,'efecte socio eco fp'!$A$5:$N$30,5,FALSE),0)</f>
        <v>0</v>
      </c>
      <c r="F22" s="42">
        <f>IF(AND(F$3&gt;=2025,F$6&lt;&gt;0),VLOOKUP(F$3,'efecte socio eco fp'!$A$5:$N$30,5,FALSE),0)</f>
        <v>0</v>
      </c>
      <c r="G22" s="42">
        <f>IF(AND(G$3&gt;=2025,G$6&lt;&gt;0),VLOOKUP(G$3,'efecte socio eco fp'!$A$5:$N$30,5,FALSE),0)</f>
        <v>0</v>
      </c>
      <c r="H22" s="42">
        <f>IF(AND(H$3&gt;=2025,H$6&lt;&gt;0),VLOOKUP(H$3,'efecte socio eco fp'!$A$5:$N$30,5,FALSE),0)</f>
        <v>0</v>
      </c>
      <c r="I22" s="42">
        <f>IF(AND(I$3&gt;=2025,I$6&lt;&gt;0),VLOOKUP(I$3,'efecte socio eco fp'!$A$5:$N$30,5,FALSE),0)</f>
        <v>0</v>
      </c>
      <c r="J22" s="42">
        <f>IF(AND(J$3&gt;=2025,J$6&lt;&gt;0),VLOOKUP(J$3,'efecte socio eco fp'!$A$5:$N$30,5,FALSE),0)</f>
        <v>6734901363.9873877</v>
      </c>
      <c r="K22" s="42">
        <f>IF(AND(K$3&gt;=2025,K$6&lt;&gt;0),VLOOKUP(K$3,'efecte socio eco fp'!$A$5:$N$30,5,FALSE),0)</f>
        <v>6947588912.5967264</v>
      </c>
      <c r="L22" s="42">
        <f>IF(AND(L$3&gt;=2025,L$6&lt;&gt;0),VLOOKUP(L$3,'efecte socio eco fp'!$A$5:$N$30,5,FALSE),0)</f>
        <v>7166993113.8916311</v>
      </c>
      <c r="M22" s="42">
        <f>IF(AND(M$3&gt;=2025,M$6&lt;&gt;0),VLOOKUP(M$3,'efecte socio eco fp'!$A$5:$N$30,5,FALSE),0)</f>
        <v>7393326079.1291742</v>
      </c>
      <c r="N22" s="42">
        <f>IF(AND(N$3&gt;=2025,N$6&lt;&gt;0),VLOOKUP(N$3,'efecte socio eco fp'!$A$5:$N$30,5,FALSE),0)</f>
        <v>7491316708.1979551</v>
      </c>
      <c r="O22" s="42">
        <f>IF(AND(O$3&gt;=2025,O$6&lt;&gt;0),VLOOKUP(O$3,'efecte socio eco fp'!$A$5:$N$30,5,FALSE),0)</f>
        <v>7590606098.2415028</v>
      </c>
      <c r="P22" s="42">
        <f>IF(AND(P$3&gt;=2025,P$6&lt;&gt;0),VLOOKUP(P$3,'efecte socio eco fp'!$A$5:$N$30,5,FALSE),0)</f>
        <v>7691211462.9473457</v>
      </c>
      <c r="Q22" s="42">
        <f>IF(AND(Q$3&gt;=2025,Q$6&lt;&gt;0),VLOOKUP(Q$3,'efecte socio eco fp'!$A$5:$N$30,5,FALSE),0)</f>
        <v>7793150244.15203</v>
      </c>
      <c r="R22" s="42">
        <f>IF(AND(R$3&gt;=2025,R$6&lt;&gt;0),VLOOKUP(R$3,'efecte socio eco fp'!$A$5:$N$30,5,FALSE),0)</f>
        <v>7896440114.8649845</v>
      </c>
      <c r="S22" s="42">
        <f>IF(AND(S$3&gt;=2025,S$6&lt;&gt;0),VLOOKUP(S$3,'efecte socio eco fp'!$A$5:$N$30,5,FALSE),0)</f>
        <v>8012099282.6098766</v>
      </c>
      <c r="T22" s="42">
        <f>IF(AND(T$3&gt;=2025,T$6&lt;&gt;0),VLOOKUP(T$3,'efecte socio eco fp'!$A$5:$N$30,5,FALSE),0)</f>
        <v>8129452510.3221531</v>
      </c>
      <c r="U22" s="42">
        <f>IF(AND(U$3&gt;=2025,U$6&lt;&gt;0),VLOOKUP(U$3,'efecte socio eco fp'!$A$5:$N$30,5,FALSE),0)</f>
        <v>8248524610.9001694</v>
      </c>
      <c r="V22" s="42">
        <f>IF(AND(V$3&gt;=2025,V$6&lt;&gt;0),VLOOKUP(V$3,'efecte socio eco fp'!$A$5:$N$30,5,FALSE),0)</f>
        <v>8369340760.6768322</v>
      </c>
      <c r="W22" s="42">
        <f>IF(AND(W$3&gt;=2025,W$6&lt;&gt;0),VLOOKUP(W$3,'efecte socio eco fp'!$A$5:$N$30,5,FALSE),0)</f>
        <v>8491926504.7428265</v>
      </c>
      <c r="X22" s="42">
        <f>IF(AND(X$3&gt;=2025,X$6&lt;&gt;0),VLOOKUP(X$3,'efecte socio eco fp'!$A$5:$N$30,5,FALSE),0)</f>
        <v>8585696554.7753801</v>
      </c>
      <c r="Y22" s="42">
        <f>IF(AND(Y$3&gt;=2025,Y$6&lt;&gt;0),VLOOKUP(Y$3,'efecte socio eco fp'!$A$5:$N$30,5,FALSE),0)</f>
        <v>8680502037.9664993</v>
      </c>
      <c r="Z22" s="42">
        <f>IF(AND(Z$3&gt;=2025,Z$6&lt;&gt;0),VLOOKUP(Z$3,'efecte socio eco fp'!$A$5:$N$30,5,FALSE),0)</f>
        <v>8776354387.8370724</v>
      </c>
      <c r="AA22" s="42">
        <f>IF(AND(AA$3&gt;=2025,AA$6&lt;&gt;0),VLOOKUP(AA$3,'efecte socio eco fp'!$A$5:$N$30,5,FALSE),0)</f>
        <v>8873265164.1598854</v>
      </c>
      <c r="AB22" s="42">
        <f>IF(AND(AB$3&gt;=2025,AB$6&lt;&gt;0),VLOOKUP(AB$3,'efecte socio eco fp'!$A$5:$N$30,5,FALSE),0)</f>
        <v>8971246054.3537292</v>
      </c>
      <c r="AC22" s="42">
        <f>IF(AND(AC$3&gt;=2025,AC$6&lt;&gt;0),VLOOKUP(AC$3,'efecte socio eco fp'!$A$5:$N$30,5,FALSE),0)</f>
        <v>9065373389.2666874</v>
      </c>
      <c r="AD22" s="42">
        <f>IF(AND(AD$3&gt;=2025,AD$6&lt;&gt;0),VLOOKUP(AD$3,'efecte socio eco fp'!$A$5:$N$30,5,FALSE),0)</f>
        <v>9160488318.893261</v>
      </c>
      <c r="AE22" s="42">
        <f>IF(AND(AE$3&gt;=2025,AE$6&lt;&gt;0),VLOOKUP(AE$3,'efecte socio eco fp'!$A$5:$N$30,5,FALSE),0)</f>
        <v>9256601205.1896133</v>
      </c>
      <c r="AF22" s="42">
        <f>IF(AND(AF$3&gt;=2025,AF$6&lt;&gt;0),VLOOKUP(AF$3,'efecte socio eco fp'!$A$5:$N$30,5,FALSE),0)</f>
        <v>9353722518.8307362</v>
      </c>
      <c r="AG22" s="42">
        <f>IF(AND(AG$3&gt;=2025,AG$6&lt;&gt;0),VLOOKUP(AG$3,'efecte socio eco fp'!$A$5:$N$30,5,FALSE),0)</f>
        <v>0</v>
      </c>
      <c r="AH22" s="42">
        <f>IF(AND(AH$3&gt;=2025,AH$6&lt;&gt;0),VLOOKUP(AH$3,'efecte socio eco fp'!$A$5:$N$30,5,FALSE),0)</f>
        <v>0</v>
      </c>
      <c r="AI22" s="42">
        <f>IF(AND(AI$3&gt;=2025,AI$6&lt;&gt;0),VLOOKUP(AI$3,'efecte socio eco fp'!$A$5:$N$30,5,FALSE),0)</f>
        <v>0</v>
      </c>
      <c r="AJ22" s="42">
        <f>IF(AND(AJ$3&gt;=2025,AJ$6&lt;&gt;0),VLOOKUP(AJ$3,'efecte socio eco fp'!$A$5:$N$30,5,FALSE),0)</f>
        <v>0</v>
      </c>
      <c r="AK22" s="42">
        <f>IF(AND(AK$3&gt;=2025,AK$6&lt;&gt;0),VLOOKUP(AK$3,'efecte socio eco fp'!$A$5:$N$30,5,FALSE),0)</f>
        <v>0</v>
      </c>
      <c r="AL22" s="42">
        <f>IF(AND(AL$3&gt;=2025,AL$6&lt;&gt;0),VLOOKUP(AL$3,'efecte socio eco fp'!$A$5:$N$30,5,FALSE),0)</f>
        <v>0</v>
      </c>
      <c r="AM22" s="42">
        <f>IF(AND(AM$3&gt;=2025,AM$6&lt;&gt;0),VLOOKUP(AM$3,'efecte socio eco fp'!$A$5:$N$30,5,FALSE),0)</f>
        <v>0</v>
      </c>
      <c r="AN22" s="42">
        <f>IF(AND(AN$3&gt;=2025,AN$6&lt;&gt;0),VLOOKUP(AN$3,'efecte socio eco fp'!$A$5:$N$30,5,FALSE),0)</f>
        <v>0</v>
      </c>
      <c r="AO22" s="42">
        <f>IF(AND(AO$3&gt;=2025,AO$6&lt;&gt;0),VLOOKUP(AO$3,'efecte socio eco fp'!$A$5:$N$30,5,FALSE),0)</f>
        <v>0</v>
      </c>
      <c r="AP22" s="42">
        <f>IF(AND(AP$3&gt;=2025,AP$6&lt;&gt;0),VLOOKUP(AP$3,'efecte socio eco fp'!$A$5:$N$30,5,FALSE),0)</f>
        <v>0</v>
      </c>
      <c r="AQ22" s="42">
        <f>IF(AND(AQ$3&gt;=2025,AQ$6&lt;&gt;0),VLOOKUP(AQ$3,'efecte socio eco fp'!$A$5:$N$30,5,FALSE),0)</f>
        <v>0</v>
      </c>
      <c r="AR22" s="42">
        <f>IF(AND(AR$3&gt;=2025,AR$6&lt;&gt;0),VLOOKUP(AR$3,'efecte socio eco fp'!$A$5:$N$30,5,FALSE),0)</f>
        <v>0</v>
      </c>
      <c r="AS22" s="42">
        <f>IF(AND(AS$3&gt;=2025,AS$6&lt;&gt;0),VLOOKUP(AS$3,'efecte socio eco fp'!$A$5:$N$30,5,FALSE),0)</f>
        <v>0</v>
      </c>
      <c r="AT22" s="42">
        <f>IF(AND(AT$3&gt;=2025,AT$6&lt;&gt;0),VLOOKUP(AT$3,'efecte socio eco fp'!$A$5:$N$30,5,FALSE),0)</f>
        <v>0</v>
      </c>
      <c r="AU22" s="42">
        <f>IF(AND(AU$3&gt;=2025,AU$6&lt;&gt;0),VLOOKUP(AU$3,'efecte socio eco fp'!$A$5:$N$30,5,FALSE),0)</f>
        <v>0</v>
      </c>
      <c r="AV22" s="42">
        <f>IF(AND(AV$3&gt;=2025,AV$6&lt;&gt;0),VLOOKUP(AV$3,'efecte socio eco fp'!$A$5:$N$30,5,FALSE),0)</f>
        <v>0</v>
      </c>
      <c r="AW22" s="42">
        <f>IF(AND(AW$3&gt;=2025,AW$6&lt;&gt;0),VLOOKUP(AW$3,'efecte socio eco fp'!$A$5:$N$30,5,FALSE),0)</f>
        <v>0</v>
      </c>
      <c r="AX22" s="42">
        <f>IF(AND(AX$3&gt;=2025,AX$6&lt;&gt;0),VLOOKUP(AX$3,'efecte socio eco fp'!$A$5:$N$30,5,FALSE),0)</f>
        <v>0</v>
      </c>
      <c r="AY22" s="42">
        <f>IF(AND(AY$3&gt;=2025,AY$6&lt;&gt;0),VLOOKUP(AY$3,'efecte socio eco fp'!$A$5:$N$30,5,FALSE),0)</f>
        <v>0</v>
      </c>
      <c r="AZ22" s="42">
        <f>IF(AND(AZ$3&gt;=2025,AZ$6&lt;&gt;0),VLOOKUP(AZ$3,'efecte socio eco fp'!$A$5:$N$30,5,FALSE),0)</f>
        <v>0</v>
      </c>
      <c r="BA22" s="42">
        <f>IF(AND(BA$3&gt;=2025,BA$6&lt;&gt;0),VLOOKUP(BA$3,'efecte socio eco fp'!$A$5:$N$30,5,FALSE),0)</f>
        <v>0</v>
      </c>
      <c r="BB22" s="42">
        <f>IF(AND(BB$3&gt;=2025,BB$6&lt;&gt;0),VLOOKUP(BB$3,'efecte socio eco fp'!$A$5:$N$30,5,FALSE),0)</f>
        <v>0</v>
      </c>
      <c r="BC22" s="42">
        <f>IF(AND(BC$3&gt;=2025,BC$6&lt;&gt;0),VLOOKUP(BC$3,'efecte socio eco fp'!$A$5:$N$30,5,FALSE),0)</f>
        <v>0</v>
      </c>
      <c r="BD22" s="42">
        <f>IF(AND(BD$3&gt;=2025,BD$6&lt;&gt;0),VLOOKUP(BD$3,'efecte socio eco fp'!$A$5:$N$30,5,FALSE),0)</f>
        <v>0</v>
      </c>
      <c r="BE22" s="42">
        <f>IF(AND(BE$3&gt;=2025,BE$6&lt;&gt;0),VLOOKUP(BE$3,'efecte socio eco fp'!$A$5:$N$30,5,FALSE),0)</f>
        <v>0</v>
      </c>
      <c r="BF22" s="42">
        <f>IF(AND(BF$3&gt;=2025,BF$6&lt;&gt;0),VLOOKUP(BF$3,'efecte socio eco fp'!$A$5:$N$30,5,FALSE),0)</f>
        <v>0</v>
      </c>
      <c r="BG22" s="42">
        <f>IF(AND(BG$3&gt;=2025,BG$6&lt;&gt;0),VLOOKUP(BG$3,'efecte socio eco fp'!$A$5:$N$30,5,FALSE),0)</f>
        <v>0</v>
      </c>
      <c r="BH22" s="42">
        <f>IF(AND(BH$3&gt;=2025,BH$6&lt;&gt;0),VLOOKUP(BH$3,'efecte socio eco fp'!$A$5:$N$30,5,FALSE),0)</f>
        <v>0</v>
      </c>
      <c r="BI22" s="42">
        <f>IF(AND(BI$3&gt;=2025,BI$6&lt;&gt;0),VLOOKUP(BI$3,'efecte socio eco fp'!$A$5:$N$30,5,FALSE),0)</f>
        <v>0</v>
      </c>
      <c r="BJ22" s="42">
        <f>IF(AND(BJ$3&gt;=2025,BJ$6&lt;&gt;0),VLOOKUP(BJ$3,'efecte socio eco fp'!$A$5:$N$30,5,FALSE),0)</f>
        <v>0</v>
      </c>
      <c r="BK22" s="42">
        <f>IF(AND(BK$3&gt;=2025,BK$6&lt;&gt;0),VLOOKUP(BK$3,'efecte socio eco fp'!$A$5:$N$30,5,FALSE),0)</f>
        <v>0</v>
      </c>
      <c r="BL22" s="42">
        <f>IF(AND(BL$3&gt;=2025,BL$6&lt;&gt;0),VLOOKUP(BL$3,'efecte socio eco fp'!$A$5:$N$30,5,FALSE),0)</f>
        <v>0</v>
      </c>
      <c r="BM22" s="42">
        <f>IF(AND(BM$3&gt;=2025,BM$6&lt;&gt;0),VLOOKUP(BM$3,'efecte socio eco fp'!$A$5:$N$30,5,FALSE),0)</f>
        <v>0</v>
      </c>
      <c r="BN22" s="42">
        <f>IF(AND(BN$3&gt;=2025,BN$6&lt;&gt;0),VLOOKUP(BN$3,'efecte socio eco fp'!$A$5:$N$30,5,FALSE),0)</f>
        <v>0</v>
      </c>
      <c r="BO22" s="42">
        <f>IF(AND(BO$3&gt;=2025,BO$6&lt;&gt;0),VLOOKUP(BO$3,'efecte socio eco fp'!$A$5:$N$30,5,FALSE),0)</f>
        <v>0</v>
      </c>
      <c r="BP22" s="42">
        <f>IF(AND(BP$3&gt;=2025,BP$6&lt;&gt;0),VLOOKUP(BP$3,'efecte socio eco fp'!$A$5:$N$30,5,FALSE),0)</f>
        <v>0</v>
      </c>
      <c r="BQ22" s="42">
        <f>IF(AND(BQ$3&gt;=2025,BQ$6&lt;&gt;0),VLOOKUP(BQ$3,'efecte socio eco fp'!$A$5:$N$30,5,FALSE),0)</f>
        <v>0</v>
      </c>
      <c r="BR22" s="42">
        <f>IF(AND(BR$3&gt;=2025,BR$6&lt;&gt;0),VLOOKUP(BR$3,'efecte socio eco fp'!$A$5:$N$30,5,FALSE),0)</f>
        <v>0</v>
      </c>
      <c r="BS22" s="42">
        <f>IF(AND(BS$3&gt;=2025,BS$6&lt;&gt;0),VLOOKUP(BS$3,'efecte socio eco fp'!$A$5:$N$30,5,FALSE),0)</f>
        <v>0</v>
      </c>
      <c r="BT22" s="42">
        <f>IF(AND(BT$3&gt;=2025,BT$6&lt;&gt;0),VLOOKUP(BT$3,'efecte socio eco fp'!$A$5:$N$30,5,FALSE),0)</f>
        <v>0</v>
      </c>
      <c r="BU22" s="42">
        <f>IF(AND(BU$3&gt;=2025,BU$6&lt;&gt;0),VLOOKUP(BU$3,'efecte socio eco fp'!$A$5:$N$30,5,FALSE),0)</f>
        <v>0</v>
      </c>
      <c r="BV22" s="42">
        <f>IF(AND(BV$3&gt;=2025,BV$6&lt;&gt;0),VLOOKUP(BV$3,'efecte socio eco fp'!$A$5:$N$30,5,FALSE),0)</f>
        <v>0</v>
      </c>
      <c r="BW22" s="42">
        <f>IF(AND(BW$3&gt;=2025,BW$6&lt;&gt;0),VLOOKUP(BW$3,'efecte socio eco fp'!$A$5:$N$30,5,FALSE),0)</f>
        <v>0</v>
      </c>
      <c r="BX22" s="42">
        <f>IF(AND(BX$3&gt;=2025,BX$6&lt;&gt;0),VLOOKUP(BX$3,'efecte socio eco fp'!$A$5:$N$30,5,FALSE),0)</f>
        <v>0</v>
      </c>
      <c r="BY22" s="42">
        <f>IF(AND(BY$3&gt;=2025,BY$6&lt;&gt;0),VLOOKUP(BY$3,'efecte socio eco fp'!$A$5:$N$30,5,FALSE),0)</f>
        <v>0</v>
      </c>
      <c r="BZ22" s="42">
        <f>IF(AND(BZ$3&gt;=2025,BZ$6&lt;&gt;0),VLOOKUP(BZ$3,'efecte socio eco fp'!$A$5:$N$30,5,FALSE),0)</f>
        <v>0</v>
      </c>
      <c r="CA22" s="42">
        <f>IF(AND(CA$3&gt;=2025,CA$6&lt;&gt;0),VLOOKUP(CA$3,'efecte socio eco fp'!$A$5:$N$30,5,FALSE),0)</f>
        <v>0</v>
      </c>
      <c r="CB22" s="42">
        <f>IF(AND(CB$3&gt;=2025,CB$6&lt;&gt;0),VLOOKUP(CB$3,'efecte socio eco fp'!$A$5:$N$30,5,FALSE),0)</f>
        <v>0</v>
      </c>
      <c r="CC22" s="42">
        <f>IF(AND(CC$3&gt;=2025,CC$6&lt;&gt;0),VLOOKUP(CC$3,'efecte socio eco fp'!$A$5:$N$30,5,FALSE),0)</f>
        <v>0</v>
      </c>
      <c r="CD22" s="42">
        <f>IF(AND(CD$3&gt;=2025,CD$6&lt;&gt;0),VLOOKUP(CD$3,'efecte socio eco fp'!$A$5:$N$30,5,FALSE),0)</f>
        <v>0</v>
      </c>
      <c r="CE22" s="42">
        <f>IF(AND(CE$3&gt;=2025,CE$6&lt;&gt;0),VLOOKUP(CE$3,'efecte socio eco fp'!$A$5:$N$30,5,FALSE),0)</f>
        <v>0</v>
      </c>
    </row>
    <row r="23" spans="1:83">
      <c r="A23" t="s">
        <v>493</v>
      </c>
      <c r="B23" t="s">
        <v>538</v>
      </c>
      <c r="C23" s="42">
        <f>IF(AND(C$3&gt;=2025,C$6&lt;&gt;0),VLOOKUP(C$3,'efecte socio eco fp'!$A$5:$N$30,6,FALSE),0)</f>
        <v>0</v>
      </c>
      <c r="D23" s="42">
        <f>IF(AND(D$3&gt;=2025,D$6&lt;&gt;0),VLOOKUP(D$3,'efecte socio eco fp'!$A$5:$N$30,6,FALSE),0)</f>
        <v>0</v>
      </c>
      <c r="E23" s="42">
        <f>IF(AND(E$3&gt;=2025,E$6&lt;&gt;0),VLOOKUP(E$3,'efecte socio eco fp'!$A$5:$N$30,6,FALSE),0)</f>
        <v>0</v>
      </c>
      <c r="F23" s="42">
        <f>IF(AND(F$3&gt;=2025,F$6&lt;&gt;0),VLOOKUP(F$3,'efecte socio eco fp'!$A$5:$N$30,6,FALSE),0)</f>
        <v>0</v>
      </c>
      <c r="G23" s="42">
        <f>IF(AND(G$3&gt;=2025,G$6&lt;&gt;0),VLOOKUP(G$3,'efecte socio eco fp'!$A$5:$N$30,6,FALSE),0)</f>
        <v>0</v>
      </c>
      <c r="H23" s="42">
        <f>IF(AND(H$3&gt;=2025,H$6&lt;&gt;0),VLOOKUP(H$3,'efecte socio eco fp'!$A$5:$N$30,6,FALSE),0)</f>
        <v>0</v>
      </c>
      <c r="I23" s="42">
        <f>IF(AND(I$3&gt;=2025,I$6&lt;&gt;0),VLOOKUP(I$3,'efecte socio eco fp'!$A$5:$N$30,6,FALSE),0)</f>
        <v>0</v>
      </c>
      <c r="J23" s="42">
        <f>IF(AND(J$3&gt;=2025,J$6&lt;&gt;0),VLOOKUP(J$3,'efecte socio eco fp'!$A$5:$N$30,6,FALSE),0)</f>
        <v>3823156321.4433246</v>
      </c>
      <c r="K23" s="42">
        <f>IF(AND(K$3&gt;=2025,K$6&lt;&gt;0),VLOOKUP(K$3,'efecte socio eco fp'!$A$5:$N$30,6,FALSE),0)</f>
        <v>3984934277.8161469</v>
      </c>
      <c r="L23" s="42">
        <f>IF(AND(L$3&gt;=2025,L$6&lt;&gt;0),VLOOKUP(L$3,'efecte socio eco fp'!$A$5:$N$30,6,FALSE),0)</f>
        <v>4153557914.8171382</v>
      </c>
      <c r="M23" s="42">
        <f>IF(AND(M$3&gt;=2025,M$6&lt;&gt;0),VLOOKUP(M$3,'efecte socio eco fp'!$A$5:$N$30,6,FALSE),0)</f>
        <v>4329316909.3856878</v>
      </c>
      <c r="N23" s="42">
        <f>IF(AND(N$3&gt;=2025,N$6&lt;&gt;0),VLOOKUP(N$3,'efecte socio eco fp'!$A$5:$N$30,6,FALSE),0)</f>
        <v>4458000600.7029619</v>
      </c>
      <c r="O23" s="42">
        <f>IF(AND(O$3&gt;=2025,O$6&lt;&gt;0),VLOOKUP(O$3,'efecte socio eco fp'!$A$5:$N$30,6,FALSE),0)</f>
        <v>4590509258.5813904</v>
      </c>
      <c r="P23" s="42">
        <f>IF(AND(P$3&gt;=2025,P$6&lt;&gt;0),VLOOKUP(P$3,'efecte socio eco fp'!$A$5:$N$30,6,FALSE),0)</f>
        <v>4726956575.5102396</v>
      </c>
      <c r="Q23" s="42">
        <f>IF(AND(Q$3&gt;=2025,Q$6&lt;&gt;0),VLOOKUP(Q$3,'efecte socio eco fp'!$A$5:$N$30,6,FALSE),0)</f>
        <v>4867459623.35005</v>
      </c>
      <c r="R23" s="42">
        <f>IF(AND(R$3&gt;=2025,R$6&lt;&gt;0),VLOOKUP(R$3,'efecte socio eco fp'!$A$5:$N$30,6,FALSE),0)</f>
        <v>5012138953.7803421</v>
      </c>
      <c r="S23" s="42">
        <f>IF(AND(S$3&gt;=2025,S$6&lt;&gt;0),VLOOKUP(S$3,'efecte socio eco fp'!$A$5:$N$30,6,FALSE),0)</f>
        <v>5159047970.2476797</v>
      </c>
      <c r="T23" s="42">
        <f>IF(AND(T$3&gt;=2025,T$6&lt;&gt;0),VLOOKUP(T$3,'efecte socio eco fp'!$A$5:$N$30,6,FALSE),0)</f>
        <v>5310262984.477335</v>
      </c>
      <c r="U23" s="42">
        <f>IF(AND(U$3&gt;=2025,U$6&lt;&gt;0),VLOOKUP(U$3,'efecte socio eco fp'!$A$5:$N$30,6,FALSE),0)</f>
        <v>5465910208.0332727</v>
      </c>
      <c r="V23" s="42">
        <f>IF(AND(V$3&gt;=2025,V$6&lt;&gt;0),VLOOKUP(V$3,'efecte socio eco fp'!$A$5:$N$30,6,FALSE),0)</f>
        <v>5626119551.821578</v>
      </c>
      <c r="W23" s="42">
        <f>IF(AND(W$3&gt;=2025,W$6&lt;&gt;0),VLOOKUP(W$3,'efecte socio eco fp'!$A$5:$N$30,6,FALSE),0)</f>
        <v>5791024734.5205479</v>
      </c>
      <c r="X23" s="42">
        <f>IF(AND(X$3&gt;=2025,X$6&lt;&gt;0),VLOOKUP(X$3,'efecte socio eco fp'!$A$5:$N$30,6,FALSE),0)</f>
        <v>5941889342.1255903</v>
      </c>
      <c r="Y23" s="42">
        <f>IF(AND(Y$3&gt;=2025,Y$6&lt;&gt;0),VLOOKUP(Y$3,'efecte socio eco fp'!$A$5:$N$30,6,FALSE),0)</f>
        <v>6096684191.9366703</v>
      </c>
      <c r="Z23" s="42">
        <f>IF(AND(Z$3&gt;=2025,Z$6&lt;&gt;0),VLOOKUP(Z$3,'efecte socio eco fp'!$A$5:$N$30,6,FALSE),0)</f>
        <v>6255511672.4731588</v>
      </c>
      <c r="AA23" s="42">
        <f>IF(AND(AA$3&gt;=2025,AA$6&lt;&gt;0),VLOOKUP(AA$3,'efecte socio eco fp'!$A$5:$N$30,6,FALSE),0)</f>
        <v>6418476839.6241083</v>
      </c>
      <c r="AB23" s="42">
        <f>IF(AND(AB$3&gt;=2025,AB$6&lt;&gt;0),VLOOKUP(AB$3,'efecte socio eco fp'!$A$5:$N$30,6,FALSE),0)</f>
        <v>6585687486.1371031</v>
      </c>
      <c r="AC23" s="42">
        <f>IF(AND(AC$3&gt;=2025,AC$6&lt;&gt;0),VLOOKUP(AC$3,'efecte socio eco fp'!$A$5:$N$30,6,FALSE),0)</f>
        <v>6756232262.7748899</v>
      </c>
      <c r="AD23" s="42">
        <f>IF(AND(AD$3&gt;=2025,AD$6&lt;&gt;0),VLOOKUP(AD$3,'efecte socio eco fp'!$A$5:$N$30,6,FALSE),0)</f>
        <v>6931193513.9113007</v>
      </c>
      <c r="AE23" s="42">
        <f>IF(AND(AE$3&gt;=2025,AE$6&lt;&gt;0),VLOOKUP(AE$3,'efecte socio eco fp'!$A$5:$N$30,6,FALSE),0)</f>
        <v>7110685609.7861137</v>
      </c>
      <c r="AF23" s="42">
        <f>IF(AND(AF$3&gt;=2025,AF$6&lt;&gt;0),VLOOKUP(AF$3,'efecte socio eco fp'!$A$5:$N$30,6,FALSE),0)</f>
        <v>7294825882.4023304</v>
      </c>
      <c r="AG23" s="42">
        <f>IF(AND(AG$3&gt;=2025,AG$6&lt;&gt;0),VLOOKUP(AG$3,'efecte socio eco fp'!$A$5:$N$30,6,FALSE),0)</f>
        <v>0</v>
      </c>
      <c r="AH23" s="42">
        <f>IF(AND(AH$3&gt;=2025,AH$6&lt;&gt;0),VLOOKUP(AH$3,'efecte socio eco fp'!$A$5:$N$30,6,FALSE),0)</f>
        <v>0</v>
      </c>
      <c r="AI23" s="42">
        <f>IF(AND(AI$3&gt;=2025,AI$6&lt;&gt;0),VLOOKUP(AI$3,'efecte socio eco fp'!$A$5:$N$30,6,FALSE),0)</f>
        <v>0</v>
      </c>
      <c r="AJ23" s="42">
        <f>IF(AND(AJ$3&gt;=2025,AJ$6&lt;&gt;0),VLOOKUP(AJ$3,'efecte socio eco fp'!$A$5:$N$30,6,FALSE),0)</f>
        <v>0</v>
      </c>
      <c r="AK23" s="42">
        <f>IF(AND(AK$3&gt;=2025,AK$6&lt;&gt;0),VLOOKUP(AK$3,'efecte socio eco fp'!$A$5:$N$30,6,FALSE),0)</f>
        <v>0</v>
      </c>
      <c r="AL23" s="42">
        <f>IF(AND(AL$3&gt;=2025,AL$6&lt;&gt;0),VLOOKUP(AL$3,'efecte socio eco fp'!$A$5:$N$30,6,FALSE),0)</f>
        <v>0</v>
      </c>
      <c r="AM23" s="42">
        <f>IF(AND(AM$3&gt;=2025,AM$6&lt;&gt;0),VLOOKUP(AM$3,'efecte socio eco fp'!$A$5:$N$30,6,FALSE),0)</f>
        <v>0</v>
      </c>
      <c r="AN23" s="42">
        <f>IF(AND(AN$3&gt;=2025,AN$6&lt;&gt;0),VLOOKUP(AN$3,'efecte socio eco fp'!$A$5:$N$30,6,FALSE),0)</f>
        <v>0</v>
      </c>
      <c r="AO23" s="42">
        <f>IF(AND(AO$3&gt;=2025,AO$6&lt;&gt;0),VLOOKUP(AO$3,'efecte socio eco fp'!$A$5:$N$30,6,FALSE),0)</f>
        <v>0</v>
      </c>
      <c r="AP23" s="42">
        <f>IF(AND(AP$3&gt;=2025,AP$6&lt;&gt;0),VLOOKUP(AP$3,'efecte socio eco fp'!$A$5:$N$30,6,FALSE),0)</f>
        <v>0</v>
      </c>
      <c r="AQ23" s="42">
        <f>IF(AND(AQ$3&gt;=2025,AQ$6&lt;&gt;0),VLOOKUP(AQ$3,'efecte socio eco fp'!$A$5:$N$30,6,FALSE),0)</f>
        <v>0</v>
      </c>
      <c r="AR23" s="42">
        <f>IF(AND(AR$3&gt;=2025,AR$6&lt;&gt;0),VLOOKUP(AR$3,'efecte socio eco fp'!$A$5:$N$30,6,FALSE),0)</f>
        <v>0</v>
      </c>
      <c r="AS23" s="42">
        <f>IF(AND(AS$3&gt;=2025,AS$6&lt;&gt;0),VLOOKUP(AS$3,'efecte socio eco fp'!$A$5:$N$30,6,FALSE),0)</f>
        <v>0</v>
      </c>
      <c r="AT23" s="42">
        <f>IF(AND(AT$3&gt;=2025,AT$6&lt;&gt;0),VLOOKUP(AT$3,'efecte socio eco fp'!$A$5:$N$30,6,FALSE),0)</f>
        <v>0</v>
      </c>
      <c r="AU23" s="42">
        <f>IF(AND(AU$3&gt;=2025,AU$6&lt;&gt;0),VLOOKUP(AU$3,'efecte socio eco fp'!$A$5:$N$30,6,FALSE),0)</f>
        <v>0</v>
      </c>
      <c r="AV23" s="42">
        <f>IF(AND(AV$3&gt;=2025,AV$6&lt;&gt;0),VLOOKUP(AV$3,'efecte socio eco fp'!$A$5:$N$30,6,FALSE),0)</f>
        <v>0</v>
      </c>
      <c r="AW23" s="42">
        <f>IF(AND(AW$3&gt;=2025,AW$6&lt;&gt;0),VLOOKUP(AW$3,'efecte socio eco fp'!$A$5:$N$30,6,FALSE),0)</f>
        <v>0</v>
      </c>
      <c r="AX23" s="42">
        <f>IF(AND(AX$3&gt;=2025,AX$6&lt;&gt;0),VLOOKUP(AX$3,'efecte socio eco fp'!$A$5:$N$30,6,FALSE),0)</f>
        <v>0</v>
      </c>
      <c r="AY23" s="42">
        <f>IF(AND(AY$3&gt;=2025,AY$6&lt;&gt;0),VLOOKUP(AY$3,'efecte socio eco fp'!$A$5:$N$30,6,FALSE),0)</f>
        <v>0</v>
      </c>
      <c r="AZ23" s="42">
        <f>IF(AND(AZ$3&gt;=2025,AZ$6&lt;&gt;0),VLOOKUP(AZ$3,'efecte socio eco fp'!$A$5:$N$30,6,FALSE),0)</f>
        <v>0</v>
      </c>
      <c r="BA23" s="42">
        <f>IF(AND(BA$3&gt;=2025,BA$6&lt;&gt;0),VLOOKUP(BA$3,'efecte socio eco fp'!$A$5:$N$30,6,FALSE),0)</f>
        <v>0</v>
      </c>
      <c r="BB23" s="42">
        <f>IF(AND(BB$3&gt;=2025,BB$6&lt;&gt;0),VLOOKUP(BB$3,'efecte socio eco fp'!$A$5:$N$30,6,FALSE),0)</f>
        <v>0</v>
      </c>
      <c r="BC23" s="42">
        <f>IF(AND(BC$3&gt;=2025,BC$6&lt;&gt;0),VLOOKUP(BC$3,'efecte socio eco fp'!$A$5:$N$30,6,FALSE),0)</f>
        <v>0</v>
      </c>
      <c r="BD23" s="42">
        <f>IF(AND(BD$3&gt;=2025,BD$6&lt;&gt;0),VLOOKUP(BD$3,'efecte socio eco fp'!$A$5:$N$30,6,FALSE),0)</f>
        <v>0</v>
      </c>
      <c r="BE23" s="42">
        <f>IF(AND(BE$3&gt;=2025,BE$6&lt;&gt;0),VLOOKUP(BE$3,'efecte socio eco fp'!$A$5:$N$30,6,FALSE),0)</f>
        <v>0</v>
      </c>
      <c r="BF23" s="42">
        <f>IF(AND(BF$3&gt;=2025,BF$6&lt;&gt;0),VLOOKUP(BF$3,'efecte socio eco fp'!$A$5:$N$30,6,FALSE),0)</f>
        <v>0</v>
      </c>
      <c r="BG23" s="42">
        <f>IF(AND(BG$3&gt;=2025,BG$6&lt;&gt;0),VLOOKUP(BG$3,'efecte socio eco fp'!$A$5:$N$30,6,FALSE),0)</f>
        <v>0</v>
      </c>
      <c r="BH23" s="42">
        <f>IF(AND(BH$3&gt;=2025,BH$6&lt;&gt;0),VLOOKUP(BH$3,'efecte socio eco fp'!$A$5:$N$30,6,FALSE),0)</f>
        <v>0</v>
      </c>
      <c r="BI23" s="42">
        <f>IF(AND(BI$3&gt;=2025,BI$6&lt;&gt;0),VLOOKUP(BI$3,'efecte socio eco fp'!$A$5:$N$30,6,FALSE),0)</f>
        <v>0</v>
      </c>
      <c r="BJ23" s="42">
        <f>IF(AND(BJ$3&gt;=2025,BJ$6&lt;&gt;0),VLOOKUP(BJ$3,'efecte socio eco fp'!$A$5:$N$30,6,FALSE),0)</f>
        <v>0</v>
      </c>
      <c r="BK23" s="42">
        <f>IF(AND(BK$3&gt;=2025,BK$6&lt;&gt;0),VLOOKUP(BK$3,'efecte socio eco fp'!$A$5:$N$30,6,FALSE),0)</f>
        <v>0</v>
      </c>
      <c r="BL23" s="42">
        <f>IF(AND(BL$3&gt;=2025,BL$6&lt;&gt;0),VLOOKUP(BL$3,'efecte socio eco fp'!$A$5:$N$30,6,FALSE),0)</f>
        <v>0</v>
      </c>
      <c r="BM23" s="42">
        <f>IF(AND(BM$3&gt;=2025,BM$6&lt;&gt;0),VLOOKUP(BM$3,'efecte socio eco fp'!$A$5:$N$30,6,FALSE),0)</f>
        <v>0</v>
      </c>
      <c r="BN23" s="42">
        <f>IF(AND(BN$3&gt;=2025,BN$6&lt;&gt;0),VLOOKUP(BN$3,'efecte socio eco fp'!$A$5:$N$30,6,FALSE),0)</f>
        <v>0</v>
      </c>
      <c r="BO23" s="42">
        <f>IF(AND(BO$3&gt;=2025,BO$6&lt;&gt;0),VLOOKUP(BO$3,'efecte socio eco fp'!$A$5:$N$30,6,FALSE),0)</f>
        <v>0</v>
      </c>
      <c r="BP23" s="42">
        <f>IF(AND(BP$3&gt;=2025,BP$6&lt;&gt;0),VLOOKUP(BP$3,'efecte socio eco fp'!$A$5:$N$30,6,FALSE),0)</f>
        <v>0</v>
      </c>
      <c r="BQ23" s="42">
        <f>IF(AND(BQ$3&gt;=2025,BQ$6&lt;&gt;0),VLOOKUP(BQ$3,'efecte socio eco fp'!$A$5:$N$30,6,FALSE),0)</f>
        <v>0</v>
      </c>
      <c r="BR23" s="42">
        <f>IF(AND(BR$3&gt;=2025,BR$6&lt;&gt;0),VLOOKUP(BR$3,'efecte socio eco fp'!$A$5:$N$30,6,FALSE),0)</f>
        <v>0</v>
      </c>
      <c r="BS23" s="42">
        <f>IF(AND(BS$3&gt;=2025,BS$6&lt;&gt;0),VLOOKUP(BS$3,'efecte socio eco fp'!$A$5:$N$30,6,FALSE),0)</f>
        <v>0</v>
      </c>
      <c r="BT23" s="42">
        <f>IF(AND(BT$3&gt;=2025,BT$6&lt;&gt;0),VLOOKUP(BT$3,'efecte socio eco fp'!$A$5:$N$30,6,FALSE),0)</f>
        <v>0</v>
      </c>
      <c r="BU23" s="42">
        <f>IF(AND(BU$3&gt;=2025,BU$6&lt;&gt;0),VLOOKUP(BU$3,'efecte socio eco fp'!$A$5:$N$30,6,FALSE),0)</f>
        <v>0</v>
      </c>
      <c r="BV23" s="42">
        <f>IF(AND(BV$3&gt;=2025,BV$6&lt;&gt;0),VLOOKUP(BV$3,'efecte socio eco fp'!$A$5:$N$30,6,FALSE),0)</f>
        <v>0</v>
      </c>
      <c r="BW23" s="42">
        <f>IF(AND(BW$3&gt;=2025,BW$6&lt;&gt;0),VLOOKUP(BW$3,'efecte socio eco fp'!$A$5:$N$30,6,FALSE),0)</f>
        <v>0</v>
      </c>
      <c r="BX23" s="42">
        <f>IF(AND(BX$3&gt;=2025,BX$6&lt;&gt;0),VLOOKUP(BX$3,'efecte socio eco fp'!$A$5:$N$30,6,FALSE),0)</f>
        <v>0</v>
      </c>
      <c r="BY23" s="42">
        <f>IF(AND(BY$3&gt;=2025,BY$6&lt;&gt;0),VLOOKUP(BY$3,'efecte socio eco fp'!$A$5:$N$30,6,FALSE),0)</f>
        <v>0</v>
      </c>
      <c r="BZ23" s="42">
        <f>IF(AND(BZ$3&gt;=2025,BZ$6&lt;&gt;0),VLOOKUP(BZ$3,'efecte socio eco fp'!$A$5:$N$30,6,FALSE),0)</f>
        <v>0</v>
      </c>
      <c r="CA23" s="42">
        <f>IF(AND(CA$3&gt;=2025,CA$6&lt;&gt;0),VLOOKUP(CA$3,'efecte socio eco fp'!$A$5:$N$30,6,FALSE),0)</f>
        <v>0</v>
      </c>
      <c r="CB23" s="42">
        <f>IF(AND(CB$3&gt;=2025,CB$6&lt;&gt;0),VLOOKUP(CB$3,'efecte socio eco fp'!$A$5:$N$30,6,FALSE),0)</f>
        <v>0</v>
      </c>
      <c r="CC23" s="42">
        <f>IF(AND(CC$3&gt;=2025,CC$6&lt;&gt;0),VLOOKUP(CC$3,'efecte socio eco fp'!$A$5:$N$30,6,FALSE),0)</f>
        <v>0</v>
      </c>
      <c r="CD23" s="42">
        <f>IF(AND(CD$3&gt;=2025,CD$6&lt;&gt;0),VLOOKUP(CD$3,'efecte socio eco fp'!$A$5:$N$30,6,FALSE),0)</f>
        <v>0</v>
      </c>
      <c r="CE23" s="42">
        <f>IF(AND(CE$3&gt;=2025,CE$6&lt;&gt;0),VLOOKUP(CE$3,'efecte socio eco fp'!$A$5:$N$30,6,FALSE),0)</f>
        <v>0</v>
      </c>
    </row>
    <row r="24" spans="1:83">
      <c r="A24" t="s">
        <v>106</v>
      </c>
      <c r="B24" t="s">
        <v>538</v>
      </c>
      <c r="C24" s="42">
        <f>IF(AND(C$3&gt;=2025,C$6&lt;&gt;0),VLOOKUP(C$3,'efecte socio eco fp'!$A$5:$N$30,7,FALSE),0)</f>
        <v>0</v>
      </c>
      <c r="D24" s="42">
        <f>IF(AND(D$3&gt;=2025,D$6&lt;&gt;0),VLOOKUP(D$3,'efecte socio eco fp'!$A$5:$N$30,7,FALSE),0)</f>
        <v>0</v>
      </c>
      <c r="E24" s="42">
        <f>IF(AND(E$3&gt;=2025,E$6&lt;&gt;0),VLOOKUP(E$3,'efecte socio eco fp'!$A$5:$N$30,7,FALSE),0)</f>
        <v>0</v>
      </c>
      <c r="F24" s="42">
        <f>IF(AND(F$3&gt;=2025,F$6&lt;&gt;0),VLOOKUP(F$3,'efecte socio eco fp'!$A$5:$N$30,7,FALSE),0)</f>
        <v>0</v>
      </c>
      <c r="G24" s="42">
        <f>IF(AND(G$3&gt;=2025,G$6&lt;&gt;0),VLOOKUP(G$3,'efecte socio eco fp'!$A$5:$N$30,7,FALSE),0)</f>
        <v>0</v>
      </c>
      <c r="H24" s="42">
        <f>IF(AND(H$3&gt;=2025,H$6&lt;&gt;0),VLOOKUP(H$3,'efecte socio eco fp'!$A$5:$N$30,7,FALSE),0)</f>
        <v>0</v>
      </c>
      <c r="I24" s="42">
        <f>IF(AND(I$3&gt;=2025,I$6&lt;&gt;0),VLOOKUP(I$3,'efecte socio eco fp'!$A$5:$N$30,7,FALSE),0)</f>
        <v>0</v>
      </c>
      <c r="J24" s="42">
        <f>IF(AND(J$3&gt;=2025,J$6&lt;&gt;0),VLOOKUP(J$3,'efecte socio eco fp'!$A$5:$N$30,7,FALSE),0)</f>
        <v>4957491138.0722523</v>
      </c>
      <c r="K24" s="42">
        <f>IF(AND(K$3&gt;=2025,K$6&lt;&gt;0),VLOOKUP(K$3,'efecte socio eco fp'!$A$5:$N$30,7,FALSE),0)</f>
        <v>5155207564.8758287</v>
      </c>
      <c r="L24" s="42">
        <f>IF(AND(L$3&gt;=2025,L$6&lt;&gt;0),VLOOKUP(L$3,'efecte socio eco fp'!$A$5:$N$30,7,FALSE),0)</f>
        <v>5360809388.6149149</v>
      </c>
      <c r="M24" s="42">
        <f>IF(AND(M$3&gt;=2025,M$6&lt;&gt;0),VLOOKUP(M$3,'efecte socio eco fp'!$A$5:$N$30,7,FALSE),0)</f>
        <v>5574611097.497879</v>
      </c>
      <c r="N24" s="42">
        <f>IF(AND(N$3&gt;=2025,N$6&lt;&gt;0),VLOOKUP(N$3,'efecte socio eco fp'!$A$5:$N$30,7,FALSE),0)</f>
        <v>5740348205.796279</v>
      </c>
      <c r="O24" s="42">
        <f>IF(AND(O$3&gt;=2025,O$6&lt;&gt;0),VLOOKUP(O$3,'efecte socio eco fp'!$A$5:$N$30,7,FALSE),0)</f>
        <v>5911012794.8797407</v>
      </c>
      <c r="P24" s="42">
        <f>IF(AND(P$3&gt;=2025,P$6&lt;&gt;0),VLOOKUP(P$3,'efecte socio eco fp'!$A$5:$N$30,7,FALSE),0)</f>
        <v>6086751362.2172775</v>
      </c>
      <c r="Q24" s="42">
        <f>IF(AND(Q$3&gt;=2025,Q$6&lt;&gt;0),VLOOKUP(Q$3,'efecte socio eco fp'!$A$5:$N$30,7,FALSE),0)</f>
        <v>6267714760.75068</v>
      </c>
      <c r="R24" s="42">
        <f>IF(AND(R$3&gt;=2025,R$6&lt;&gt;0),VLOOKUP(R$3,'efecte socio eco fp'!$A$5:$N$30,7,FALSE),0)</f>
        <v>6454058328.3857899</v>
      </c>
      <c r="S24" s="42">
        <f>IF(AND(S$3&gt;=2025,S$6&lt;&gt;0),VLOOKUP(S$3,'efecte socio eco fp'!$A$5:$N$30,7,FALSE),0)</f>
        <v>6655726751.9345608</v>
      </c>
      <c r="T24" s="42">
        <f>IF(AND(T$3&gt;=2025,T$6&lt;&gt;0),VLOOKUP(T$3,'efecte socio eco fp'!$A$5:$N$30,7,FALSE),0)</f>
        <v>6863696660.686491</v>
      </c>
      <c r="U24" s="42">
        <f>IF(AND(U$3&gt;=2025,U$6&lt;&gt;0),VLOOKUP(U$3,'efecte socio eco fp'!$A$5:$N$30,7,FALSE),0)</f>
        <v>7078164955.6490202</v>
      </c>
      <c r="V24" s="42">
        <f>IF(AND(V$3&gt;=2025,V$6&lt;&gt;0),VLOOKUP(V$3,'efecte socio eco fp'!$A$5:$N$30,7,FALSE),0)</f>
        <v>7299334690.3484755</v>
      </c>
      <c r="W24" s="42">
        <f>IF(AND(W$3&gt;=2025,W$6&lt;&gt;0),VLOOKUP(W$3,'efecte socio eco fp'!$A$5:$N$30,7,FALSE),0)</f>
        <v>7527415263.0763607</v>
      </c>
      <c r="X24" s="42">
        <f>IF(AND(X$3&gt;=2025,X$6&lt;&gt;0),VLOOKUP(X$3,'efecte socio eco fp'!$A$5:$N$30,7,FALSE),0)</f>
        <v>7735457601.6348438</v>
      </c>
      <c r="Y24" s="42">
        <f>IF(AND(Y$3&gt;=2025,Y$6&lt;&gt;0),VLOOKUP(Y$3,'efecte socio eco fp'!$A$5:$N$30,7,FALSE),0)</f>
        <v>7949249804.2728596</v>
      </c>
      <c r="Z24" s="42">
        <f>IF(AND(Z$3&gt;=2025,Z$6&lt;&gt;0),VLOOKUP(Z$3,'efecte socio eco fp'!$A$5:$N$30,7,FALSE),0)</f>
        <v>8168950785.4554243</v>
      </c>
      <c r="AA24" s="42">
        <f>IF(AND(AA$3&gt;=2025,AA$6&lt;&gt;0),VLOOKUP(AA$3,'efecte socio eco fp'!$A$5:$N$30,7,FALSE),0)</f>
        <v>8394723851.7178469</v>
      </c>
      <c r="AB24" s="42">
        <f>IF(AND(AB$3&gt;=2025,AB$6&lt;&gt;0),VLOOKUP(AB$3,'efecte socio eco fp'!$A$5:$N$30,7,FALSE),0)</f>
        <v>8626736823.0535469</v>
      </c>
      <c r="AC24" s="42">
        <f>IF(AND(AC$3&gt;=2025,AC$6&lt;&gt;0),VLOOKUP(AC$3,'efecte socio eco fp'!$A$5:$N$30,7,FALSE),0)</f>
        <v>8862635879.9162903</v>
      </c>
      <c r="AD24" s="42">
        <f>IF(AND(AD$3&gt;=2025,AD$6&lt;&gt;0),VLOOKUP(AD$3,'efecte socio eco fp'!$A$5:$N$30,7,FALSE),0)</f>
        <v>9104985622.150589</v>
      </c>
      <c r="AE24" s="42">
        <f>IF(AND(AE$3&gt;=2025,AE$6&lt;&gt;0),VLOOKUP(AE$3,'efecte socio eco fp'!$A$5:$N$30,7,FALSE),0)</f>
        <v>9353962444.4496498</v>
      </c>
      <c r="AF24" s="42">
        <f>IF(AND(AF$3&gt;=2025,AF$6&lt;&gt;0),VLOOKUP(AF$3,'efecte socio eco fp'!$A$5:$N$30,7,FALSE),0)</f>
        <v>9609747565.0387516</v>
      </c>
      <c r="AG24" s="42">
        <f>IF(AND(AG$3&gt;=2025,AG$6&lt;&gt;0),VLOOKUP(AG$3,'efecte socio eco fp'!$A$5:$N$30,7,FALSE),0)</f>
        <v>0</v>
      </c>
      <c r="AH24" s="42">
        <f>IF(AND(AH$3&gt;=2025,AH$6&lt;&gt;0),VLOOKUP(AH$3,'efecte socio eco fp'!$A$5:$N$30,7,FALSE),0)</f>
        <v>0</v>
      </c>
      <c r="AI24" s="42">
        <f>IF(AND(AI$3&gt;=2025,AI$6&lt;&gt;0),VLOOKUP(AI$3,'efecte socio eco fp'!$A$5:$N$30,7,FALSE),0)</f>
        <v>0</v>
      </c>
      <c r="AJ24" s="42">
        <f>IF(AND(AJ$3&gt;=2025,AJ$6&lt;&gt;0),VLOOKUP(AJ$3,'efecte socio eco fp'!$A$5:$N$30,7,FALSE),0)</f>
        <v>0</v>
      </c>
      <c r="AK24" s="42">
        <f>IF(AND(AK$3&gt;=2025,AK$6&lt;&gt;0),VLOOKUP(AK$3,'efecte socio eco fp'!$A$5:$N$30,7,FALSE),0)</f>
        <v>0</v>
      </c>
      <c r="AL24" s="42">
        <f>IF(AND(AL$3&gt;=2025,AL$6&lt;&gt;0),VLOOKUP(AL$3,'efecte socio eco fp'!$A$5:$N$30,7,FALSE),0)</f>
        <v>0</v>
      </c>
      <c r="AM24" s="42">
        <f>IF(AND(AM$3&gt;=2025,AM$6&lt;&gt;0),VLOOKUP(AM$3,'efecte socio eco fp'!$A$5:$N$30,7,FALSE),0)</f>
        <v>0</v>
      </c>
      <c r="AN24" s="42">
        <f>IF(AND(AN$3&gt;=2025,AN$6&lt;&gt;0),VLOOKUP(AN$3,'efecte socio eco fp'!$A$5:$N$30,7,FALSE),0)</f>
        <v>0</v>
      </c>
      <c r="AO24" s="42">
        <f>IF(AND(AO$3&gt;=2025,AO$6&lt;&gt;0),VLOOKUP(AO$3,'efecte socio eco fp'!$A$5:$N$30,7,FALSE),0)</f>
        <v>0</v>
      </c>
      <c r="AP24" s="42">
        <f>IF(AND(AP$3&gt;=2025,AP$6&lt;&gt;0),VLOOKUP(AP$3,'efecte socio eco fp'!$A$5:$N$30,7,FALSE),0)</f>
        <v>0</v>
      </c>
      <c r="AQ24" s="42">
        <f>IF(AND(AQ$3&gt;=2025,AQ$6&lt;&gt;0),VLOOKUP(AQ$3,'efecte socio eco fp'!$A$5:$N$30,7,FALSE),0)</f>
        <v>0</v>
      </c>
      <c r="AR24" s="42">
        <f>IF(AND(AR$3&gt;=2025,AR$6&lt;&gt;0),VLOOKUP(AR$3,'efecte socio eco fp'!$A$5:$N$30,7,FALSE),0)</f>
        <v>0</v>
      </c>
      <c r="AS24" s="42">
        <f>IF(AND(AS$3&gt;=2025,AS$6&lt;&gt;0),VLOOKUP(AS$3,'efecte socio eco fp'!$A$5:$N$30,7,FALSE),0)</f>
        <v>0</v>
      </c>
      <c r="AT24" s="42">
        <f>IF(AND(AT$3&gt;=2025,AT$6&lt;&gt;0),VLOOKUP(AT$3,'efecte socio eco fp'!$A$5:$N$30,7,FALSE),0)</f>
        <v>0</v>
      </c>
      <c r="AU24" s="42">
        <f>IF(AND(AU$3&gt;=2025,AU$6&lt;&gt;0),VLOOKUP(AU$3,'efecte socio eco fp'!$A$5:$N$30,7,FALSE),0)</f>
        <v>0</v>
      </c>
      <c r="AV24" s="42">
        <f>IF(AND(AV$3&gt;=2025,AV$6&lt;&gt;0),VLOOKUP(AV$3,'efecte socio eco fp'!$A$5:$N$30,7,FALSE),0)</f>
        <v>0</v>
      </c>
      <c r="AW24" s="42">
        <f>IF(AND(AW$3&gt;=2025,AW$6&lt;&gt;0),VLOOKUP(AW$3,'efecte socio eco fp'!$A$5:$N$30,7,FALSE),0)</f>
        <v>0</v>
      </c>
      <c r="AX24" s="42">
        <f>IF(AND(AX$3&gt;=2025,AX$6&lt;&gt;0),VLOOKUP(AX$3,'efecte socio eco fp'!$A$5:$N$30,7,FALSE),0)</f>
        <v>0</v>
      </c>
      <c r="AY24" s="42">
        <f>IF(AND(AY$3&gt;=2025,AY$6&lt;&gt;0),VLOOKUP(AY$3,'efecte socio eco fp'!$A$5:$N$30,7,FALSE),0)</f>
        <v>0</v>
      </c>
      <c r="AZ24" s="42">
        <f>IF(AND(AZ$3&gt;=2025,AZ$6&lt;&gt;0),VLOOKUP(AZ$3,'efecte socio eco fp'!$A$5:$N$30,7,FALSE),0)</f>
        <v>0</v>
      </c>
      <c r="BA24" s="42">
        <f>IF(AND(BA$3&gt;=2025,BA$6&lt;&gt;0),VLOOKUP(BA$3,'efecte socio eco fp'!$A$5:$N$30,7,FALSE),0)</f>
        <v>0</v>
      </c>
      <c r="BB24" s="42">
        <f>IF(AND(BB$3&gt;=2025,BB$6&lt;&gt;0),VLOOKUP(BB$3,'efecte socio eco fp'!$A$5:$N$30,7,FALSE),0)</f>
        <v>0</v>
      </c>
      <c r="BC24" s="42">
        <f>IF(AND(BC$3&gt;=2025,BC$6&lt;&gt;0),VLOOKUP(BC$3,'efecte socio eco fp'!$A$5:$N$30,7,FALSE),0)</f>
        <v>0</v>
      </c>
      <c r="BD24" s="42">
        <f>IF(AND(BD$3&gt;=2025,BD$6&lt;&gt;0),VLOOKUP(BD$3,'efecte socio eco fp'!$A$5:$N$30,7,FALSE),0)</f>
        <v>0</v>
      </c>
      <c r="BE24" s="42">
        <f>IF(AND(BE$3&gt;=2025,BE$6&lt;&gt;0),VLOOKUP(BE$3,'efecte socio eco fp'!$A$5:$N$30,7,FALSE),0)</f>
        <v>0</v>
      </c>
      <c r="BF24" s="42">
        <f>IF(AND(BF$3&gt;=2025,BF$6&lt;&gt;0),VLOOKUP(BF$3,'efecte socio eco fp'!$A$5:$N$30,7,FALSE),0)</f>
        <v>0</v>
      </c>
      <c r="BG24" s="42">
        <f>IF(AND(BG$3&gt;=2025,BG$6&lt;&gt;0),VLOOKUP(BG$3,'efecte socio eco fp'!$A$5:$N$30,7,FALSE),0)</f>
        <v>0</v>
      </c>
      <c r="BH24" s="42">
        <f>IF(AND(BH$3&gt;=2025,BH$6&lt;&gt;0),VLOOKUP(BH$3,'efecte socio eco fp'!$A$5:$N$30,7,FALSE),0)</f>
        <v>0</v>
      </c>
      <c r="BI24" s="42">
        <f>IF(AND(BI$3&gt;=2025,BI$6&lt;&gt;0),VLOOKUP(BI$3,'efecte socio eco fp'!$A$5:$N$30,7,FALSE),0)</f>
        <v>0</v>
      </c>
      <c r="BJ24" s="42">
        <f>IF(AND(BJ$3&gt;=2025,BJ$6&lt;&gt;0),VLOOKUP(BJ$3,'efecte socio eco fp'!$A$5:$N$30,7,FALSE),0)</f>
        <v>0</v>
      </c>
      <c r="BK24" s="42">
        <f>IF(AND(BK$3&gt;=2025,BK$6&lt;&gt;0),VLOOKUP(BK$3,'efecte socio eco fp'!$A$5:$N$30,7,FALSE),0)</f>
        <v>0</v>
      </c>
      <c r="BL24" s="42">
        <f>IF(AND(BL$3&gt;=2025,BL$6&lt;&gt;0),VLOOKUP(BL$3,'efecte socio eco fp'!$A$5:$N$30,7,FALSE),0)</f>
        <v>0</v>
      </c>
      <c r="BM24" s="42">
        <f>IF(AND(BM$3&gt;=2025,BM$6&lt;&gt;0),VLOOKUP(BM$3,'efecte socio eco fp'!$A$5:$N$30,7,FALSE),0)</f>
        <v>0</v>
      </c>
      <c r="BN24" s="42">
        <f>IF(AND(BN$3&gt;=2025,BN$6&lt;&gt;0),VLOOKUP(BN$3,'efecte socio eco fp'!$A$5:$N$30,7,FALSE),0)</f>
        <v>0</v>
      </c>
      <c r="BO24" s="42">
        <f>IF(AND(BO$3&gt;=2025,BO$6&lt;&gt;0),VLOOKUP(BO$3,'efecte socio eco fp'!$A$5:$N$30,7,FALSE),0)</f>
        <v>0</v>
      </c>
      <c r="BP24" s="42">
        <f>IF(AND(BP$3&gt;=2025,BP$6&lt;&gt;0),VLOOKUP(BP$3,'efecte socio eco fp'!$A$5:$N$30,7,FALSE),0)</f>
        <v>0</v>
      </c>
      <c r="BQ24" s="42">
        <f>IF(AND(BQ$3&gt;=2025,BQ$6&lt;&gt;0),VLOOKUP(BQ$3,'efecte socio eco fp'!$A$5:$N$30,7,FALSE),0)</f>
        <v>0</v>
      </c>
      <c r="BR24" s="42">
        <f>IF(AND(BR$3&gt;=2025,BR$6&lt;&gt;0),VLOOKUP(BR$3,'efecte socio eco fp'!$A$5:$N$30,7,FALSE),0)</f>
        <v>0</v>
      </c>
      <c r="BS24" s="42">
        <f>IF(AND(BS$3&gt;=2025,BS$6&lt;&gt;0),VLOOKUP(BS$3,'efecte socio eco fp'!$A$5:$N$30,7,FALSE),0)</f>
        <v>0</v>
      </c>
      <c r="BT24" s="42">
        <f>IF(AND(BT$3&gt;=2025,BT$6&lt;&gt;0),VLOOKUP(BT$3,'efecte socio eco fp'!$A$5:$N$30,7,FALSE),0)</f>
        <v>0</v>
      </c>
      <c r="BU24" s="42">
        <f>IF(AND(BU$3&gt;=2025,BU$6&lt;&gt;0),VLOOKUP(BU$3,'efecte socio eco fp'!$A$5:$N$30,7,FALSE),0)</f>
        <v>0</v>
      </c>
      <c r="BV24" s="42">
        <f>IF(AND(BV$3&gt;=2025,BV$6&lt;&gt;0),VLOOKUP(BV$3,'efecte socio eco fp'!$A$5:$N$30,7,FALSE),0)</f>
        <v>0</v>
      </c>
      <c r="BW24" s="42">
        <f>IF(AND(BW$3&gt;=2025,BW$6&lt;&gt;0),VLOOKUP(BW$3,'efecte socio eco fp'!$A$5:$N$30,7,FALSE),0)</f>
        <v>0</v>
      </c>
      <c r="BX24" s="42">
        <f>IF(AND(BX$3&gt;=2025,BX$6&lt;&gt;0),VLOOKUP(BX$3,'efecte socio eco fp'!$A$5:$N$30,7,FALSE),0)</f>
        <v>0</v>
      </c>
      <c r="BY24" s="42">
        <f>IF(AND(BY$3&gt;=2025,BY$6&lt;&gt;0),VLOOKUP(BY$3,'efecte socio eco fp'!$A$5:$N$30,7,FALSE),0)</f>
        <v>0</v>
      </c>
      <c r="BZ24" s="42">
        <f>IF(AND(BZ$3&gt;=2025,BZ$6&lt;&gt;0),VLOOKUP(BZ$3,'efecte socio eco fp'!$A$5:$N$30,7,FALSE),0)</f>
        <v>0</v>
      </c>
      <c r="CA24" s="42">
        <f>IF(AND(CA$3&gt;=2025,CA$6&lt;&gt;0),VLOOKUP(CA$3,'efecte socio eco fp'!$A$5:$N$30,7,FALSE),0)</f>
        <v>0</v>
      </c>
      <c r="CB24" s="42">
        <f>IF(AND(CB$3&gt;=2025,CB$6&lt;&gt;0),VLOOKUP(CB$3,'efecte socio eco fp'!$A$5:$N$30,7,FALSE),0)</f>
        <v>0</v>
      </c>
      <c r="CC24" s="42">
        <f>IF(AND(CC$3&gt;=2025,CC$6&lt;&gt;0),VLOOKUP(CC$3,'efecte socio eco fp'!$A$5:$N$30,7,FALSE),0)</f>
        <v>0</v>
      </c>
      <c r="CD24" s="42">
        <f>IF(AND(CD$3&gt;=2025,CD$6&lt;&gt;0),VLOOKUP(CD$3,'efecte socio eco fp'!$A$5:$N$30,7,FALSE),0)</f>
        <v>0</v>
      </c>
      <c r="CE24" s="42">
        <f>IF(AND(CE$3&gt;=2025,CE$6&lt;&gt;0),VLOOKUP(CE$3,'efecte socio eco fp'!$A$5:$N$30,7,FALSE),0)</f>
        <v>0</v>
      </c>
    </row>
    <row r="25" spans="1:83">
      <c r="A25" t="s">
        <v>107</v>
      </c>
      <c r="B25" t="s">
        <v>538</v>
      </c>
      <c r="C25" s="42">
        <f>IF(AND(C$3&gt;=2025,C$6&lt;&gt;0),VLOOKUP(C$3,'efecte socio eco fp'!$A$5:$N$30,8,FALSE),0)</f>
        <v>0</v>
      </c>
      <c r="D25" s="42">
        <f>IF(AND(D$3&gt;=2025,D$6&lt;&gt;0),VLOOKUP(D$3,'efecte socio eco fp'!$A$5:$N$30,8,FALSE),0)</f>
        <v>0</v>
      </c>
      <c r="E25" s="42">
        <f>IF(AND(E$3&gt;=2025,E$6&lt;&gt;0),VLOOKUP(E$3,'efecte socio eco fp'!$A$5:$N$30,8,FALSE),0)</f>
        <v>0</v>
      </c>
      <c r="F25" s="42">
        <f>IF(AND(F$3&gt;=2025,F$6&lt;&gt;0),VLOOKUP(F$3,'efecte socio eco fp'!$A$5:$N$30,8,FALSE),0)</f>
        <v>0</v>
      </c>
      <c r="G25" s="42">
        <f>IF(AND(G$3&gt;=2025,G$6&lt;&gt;0),VLOOKUP(G$3,'efecte socio eco fp'!$A$5:$N$30,8,FALSE),0)</f>
        <v>0</v>
      </c>
      <c r="H25" s="42">
        <f>IF(AND(H$3&gt;=2025,H$6&lt;&gt;0),VLOOKUP(H$3,'efecte socio eco fp'!$A$5:$N$30,8,FALSE),0)</f>
        <v>0</v>
      </c>
      <c r="I25" s="42">
        <f>IF(AND(I$3&gt;=2025,I$6&lt;&gt;0),VLOOKUP(I$3,'efecte socio eco fp'!$A$5:$N$30,8,FALSE),0)</f>
        <v>0</v>
      </c>
      <c r="J25" s="42">
        <f>IF(AND(J$3&gt;=2025,J$6&lt;&gt;0),VLOOKUP(J$3,'efecte socio eco fp'!$A$5:$N$30,8,FALSE),0)</f>
        <v>54427751.02437903</v>
      </c>
      <c r="K25" s="42">
        <f>IF(AND(K$3&gt;=2025,K$6&lt;&gt;0),VLOOKUP(K$3,'efecte socio eco fp'!$A$5:$N$30,8,FALSE),0)</f>
        <v>56152358.408817217</v>
      </c>
      <c r="L25" s="42">
        <f>IF(AND(L$3&gt;=2025,L$6&lt;&gt;0),VLOOKUP(L$3,'efecte socio eco fp'!$A$5:$N$30,8,FALSE),0)</f>
        <v>57931612.009100817</v>
      </c>
      <c r="M25" s="42">
        <f>IF(AND(M$3&gt;=2025,M$6&lt;&gt;0),VLOOKUP(M$3,'efecte socio eco fp'!$A$5:$N$30,8,FALSE),0)</f>
        <v>59767243.354929373</v>
      </c>
      <c r="N25" s="42">
        <f>IF(AND(N$3&gt;=2025,N$6&lt;&gt;0),VLOOKUP(N$3,'efecte socio eco fp'!$A$5:$N$30,8,FALSE),0)</f>
        <v>61215210.277900085</v>
      </c>
      <c r="O25" s="42">
        <f>IF(AND(O$3&gt;=2025,O$6&lt;&gt;0),VLOOKUP(O$3,'efecte socio eco fp'!$A$5:$N$30,8,FALSE),0)</f>
        <v>62698256.75435742</v>
      </c>
      <c r="P25" s="42">
        <f>IF(AND(P$3&gt;=2025,P$6&lt;&gt;0),VLOOKUP(P$3,'efecte socio eco fp'!$A$5:$N$30,8,FALSE),0)</f>
        <v>64217232.648378588</v>
      </c>
      <c r="Q25" s="42">
        <f>IF(AND(Q$3&gt;=2025,Q$6&lt;&gt;0),VLOOKUP(Q$3,'efecte socio eco fp'!$A$5:$N$30,8,FALSE),0)</f>
        <v>65773008.41349756</v>
      </c>
      <c r="R25" s="42">
        <f>IF(AND(R$3&gt;=2025,R$6&lt;&gt;0),VLOOKUP(R$3,'efecte socio eco fp'!$A$5:$N$30,8,FALSE),0)</f>
        <v>67366475.59152098</v>
      </c>
      <c r="S25" s="42">
        <f>IF(AND(S$3&gt;=2025,S$6&lt;&gt;0),VLOOKUP(S$3,'efecte socio eco fp'!$A$5:$N$30,8,FALSE),0)</f>
        <v>69204881.568096921</v>
      </c>
      <c r="T25" s="42">
        <f>IF(AND(T$3&gt;=2025,T$6&lt;&gt;0),VLOOKUP(T$3,'efecte socio eco fp'!$A$5:$N$30,8,FALSE),0)</f>
        <v>71093456.957649171</v>
      </c>
      <c r="U25" s="42">
        <f>IF(AND(U$3&gt;=2025,U$6&lt;&gt;0),VLOOKUP(U$3,'efecte socio eco fp'!$A$5:$N$30,8,FALSE),0)</f>
        <v>73033570.864733785</v>
      </c>
      <c r="V25" s="42">
        <f>IF(AND(V$3&gt;=2025,V$6&lt;&gt;0),VLOOKUP(V$3,'efecte socio eco fp'!$A$5:$N$30,8,FALSE),0)</f>
        <v>75026629.756259173</v>
      </c>
      <c r="W25" s="42">
        <f>IF(AND(W$3&gt;=2025,W$6&lt;&gt;0),VLOOKUP(W$3,'efecte socio eco fp'!$A$5:$N$30,8,FALSE),0)</f>
        <v>77074078.481090739</v>
      </c>
      <c r="X25" s="42">
        <f>IF(AND(X$3&gt;=2025,X$6&lt;&gt;0),VLOOKUP(X$3,'efecte socio eco fp'!$A$5:$N$30,8,FALSE),0)</f>
        <v>78886697.153557435</v>
      </c>
      <c r="Y25" s="42">
        <f>IF(AND(Y$3&gt;=2025,Y$6&lt;&gt;0),VLOOKUP(Y$3,'efecte socio eco fp'!$A$5:$N$30,8,FALSE),0)</f>
        <v>80741944.768419877</v>
      </c>
      <c r="Z25" s="42">
        <f>IF(AND(Z$3&gt;=2025,Z$6&lt;&gt;0),VLOOKUP(Z$3,'efecte socio eco fp'!$A$5:$N$30,8,FALSE),0)</f>
        <v>82640823.867888048</v>
      </c>
      <c r="AA25" s="42">
        <f>IF(AND(AA$3&gt;=2025,AA$6&lt;&gt;0),VLOOKUP(AA$3,'efecte socio eco fp'!$A$5:$N$30,8,FALSE),0)</f>
        <v>84584360.57183601</v>
      </c>
      <c r="AB25" s="42">
        <f>IF(AND(AB$3&gt;=2025,AB$6&lt;&gt;0),VLOOKUP(AB$3,'efecte socio eco fp'!$A$5:$N$30,8,FALSE),0)</f>
        <v>86573605.13229847</v>
      </c>
      <c r="AC25" s="42">
        <f>IF(AND(AC$3&gt;=2025,AC$6&lt;&gt;0),VLOOKUP(AC$3,'efecte socio eco fp'!$A$5:$N$30,8,FALSE),0)</f>
        <v>88528441.91209726</v>
      </c>
      <c r="AD25" s="42">
        <f>IF(AND(AD$3&gt;=2025,AD$6&lt;&gt;0),VLOOKUP(AD$3,'efecte socio eco fp'!$A$5:$N$30,8,FALSE),0)</f>
        <v>90527419.014224246</v>
      </c>
      <c r="AE25" s="42">
        <f>IF(AND(AE$3&gt;=2025,AE$6&lt;&gt;0),VLOOKUP(AE$3,'efecte socio eco fp'!$A$5:$N$30,8,FALSE),0)</f>
        <v>92571533.129592642</v>
      </c>
      <c r="AF25" s="42">
        <f>IF(AND(AF$3&gt;=2025,AF$6&lt;&gt;0),VLOOKUP(AF$3,'efecte socio eco fp'!$A$5:$N$30,8,FALSE),0)</f>
        <v>94661803.454451472</v>
      </c>
      <c r="AG25" s="42">
        <f>IF(AND(AG$3&gt;=2025,AG$6&lt;&gt;0),VLOOKUP(AG$3,'efecte socio eco fp'!$A$5:$N$30,8,FALSE),0)</f>
        <v>0</v>
      </c>
      <c r="AH25" s="42">
        <f>IF(AND(AH$3&gt;=2025,AH$6&lt;&gt;0),VLOOKUP(AH$3,'efecte socio eco fp'!$A$5:$N$30,8,FALSE),0)</f>
        <v>0</v>
      </c>
      <c r="AI25" s="42">
        <f>IF(AND(AI$3&gt;=2025,AI$6&lt;&gt;0),VLOOKUP(AI$3,'efecte socio eco fp'!$A$5:$N$30,8,FALSE),0)</f>
        <v>0</v>
      </c>
      <c r="AJ25" s="42">
        <f>IF(AND(AJ$3&gt;=2025,AJ$6&lt;&gt;0),VLOOKUP(AJ$3,'efecte socio eco fp'!$A$5:$N$30,8,FALSE),0)</f>
        <v>0</v>
      </c>
      <c r="AK25" s="42">
        <f>IF(AND(AK$3&gt;=2025,AK$6&lt;&gt;0),VLOOKUP(AK$3,'efecte socio eco fp'!$A$5:$N$30,8,FALSE),0)</f>
        <v>0</v>
      </c>
      <c r="AL25" s="42">
        <f>IF(AND(AL$3&gt;=2025,AL$6&lt;&gt;0),VLOOKUP(AL$3,'efecte socio eco fp'!$A$5:$N$30,8,FALSE),0)</f>
        <v>0</v>
      </c>
      <c r="AM25" s="42">
        <f>IF(AND(AM$3&gt;=2025,AM$6&lt;&gt;0),VLOOKUP(AM$3,'efecte socio eco fp'!$A$5:$N$30,8,FALSE),0)</f>
        <v>0</v>
      </c>
      <c r="AN25" s="42">
        <f>IF(AND(AN$3&gt;=2025,AN$6&lt;&gt;0),VLOOKUP(AN$3,'efecte socio eco fp'!$A$5:$N$30,8,FALSE),0)</f>
        <v>0</v>
      </c>
      <c r="AO25" s="42">
        <f>IF(AND(AO$3&gt;=2025,AO$6&lt;&gt;0),VLOOKUP(AO$3,'efecte socio eco fp'!$A$5:$N$30,8,FALSE),0)</f>
        <v>0</v>
      </c>
      <c r="AP25" s="42">
        <f>IF(AND(AP$3&gt;=2025,AP$6&lt;&gt;0),VLOOKUP(AP$3,'efecte socio eco fp'!$A$5:$N$30,8,FALSE),0)</f>
        <v>0</v>
      </c>
      <c r="AQ25" s="42">
        <f>IF(AND(AQ$3&gt;=2025,AQ$6&lt;&gt;0),VLOOKUP(AQ$3,'efecte socio eco fp'!$A$5:$N$30,8,FALSE),0)</f>
        <v>0</v>
      </c>
      <c r="AR25" s="42">
        <f>IF(AND(AR$3&gt;=2025,AR$6&lt;&gt;0),VLOOKUP(AR$3,'efecte socio eco fp'!$A$5:$N$30,8,FALSE),0)</f>
        <v>0</v>
      </c>
      <c r="AS25" s="42">
        <f>IF(AND(AS$3&gt;=2025,AS$6&lt;&gt;0),VLOOKUP(AS$3,'efecte socio eco fp'!$A$5:$N$30,8,FALSE),0)</f>
        <v>0</v>
      </c>
      <c r="AT25" s="42">
        <f>IF(AND(AT$3&gt;=2025,AT$6&lt;&gt;0),VLOOKUP(AT$3,'efecte socio eco fp'!$A$5:$N$30,8,FALSE),0)</f>
        <v>0</v>
      </c>
      <c r="AU25" s="42">
        <f>IF(AND(AU$3&gt;=2025,AU$6&lt;&gt;0),VLOOKUP(AU$3,'efecte socio eco fp'!$A$5:$N$30,8,FALSE),0)</f>
        <v>0</v>
      </c>
      <c r="AV25" s="42">
        <f>IF(AND(AV$3&gt;=2025,AV$6&lt;&gt;0),VLOOKUP(AV$3,'efecte socio eco fp'!$A$5:$N$30,8,FALSE),0)</f>
        <v>0</v>
      </c>
      <c r="AW25" s="42">
        <f>IF(AND(AW$3&gt;=2025,AW$6&lt;&gt;0),VLOOKUP(AW$3,'efecte socio eco fp'!$A$5:$N$30,8,FALSE),0)</f>
        <v>0</v>
      </c>
      <c r="AX25" s="42">
        <f>IF(AND(AX$3&gt;=2025,AX$6&lt;&gt;0),VLOOKUP(AX$3,'efecte socio eco fp'!$A$5:$N$30,8,FALSE),0)</f>
        <v>0</v>
      </c>
      <c r="AY25" s="42">
        <f>IF(AND(AY$3&gt;=2025,AY$6&lt;&gt;0),VLOOKUP(AY$3,'efecte socio eco fp'!$A$5:$N$30,8,FALSE),0)</f>
        <v>0</v>
      </c>
      <c r="AZ25" s="42">
        <f>IF(AND(AZ$3&gt;=2025,AZ$6&lt;&gt;0),VLOOKUP(AZ$3,'efecte socio eco fp'!$A$5:$N$30,8,FALSE),0)</f>
        <v>0</v>
      </c>
      <c r="BA25" s="42">
        <f>IF(AND(BA$3&gt;=2025,BA$6&lt;&gt;0),VLOOKUP(BA$3,'efecte socio eco fp'!$A$5:$N$30,8,FALSE),0)</f>
        <v>0</v>
      </c>
      <c r="BB25" s="42">
        <f>IF(AND(BB$3&gt;=2025,BB$6&lt;&gt;0),VLOOKUP(BB$3,'efecte socio eco fp'!$A$5:$N$30,8,FALSE),0)</f>
        <v>0</v>
      </c>
      <c r="BC25" s="42">
        <f>IF(AND(BC$3&gt;=2025,BC$6&lt;&gt;0),VLOOKUP(BC$3,'efecte socio eco fp'!$A$5:$N$30,8,FALSE),0)</f>
        <v>0</v>
      </c>
      <c r="BD25" s="42">
        <f>IF(AND(BD$3&gt;=2025,BD$6&lt;&gt;0),VLOOKUP(BD$3,'efecte socio eco fp'!$A$5:$N$30,8,FALSE),0)</f>
        <v>0</v>
      </c>
      <c r="BE25" s="42">
        <f>IF(AND(BE$3&gt;=2025,BE$6&lt;&gt;0),VLOOKUP(BE$3,'efecte socio eco fp'!$A$5:$N$30,8,FALSE),0)</f>
        <v>0</v>
      </c>
      <c r="BF25" s="42">
        <f>IF(AND(BF$3&gt;=2025,BF$6&lt;&gt;0),VLOOKUP(BF$3,'efecte socio eco fp'!$A$5:$N$30,8,FALSE),0)</f>
        <v>0</v>
      </c>
      <c r="BG25" s="42">
        <f>IF(AND(BG$3&gt;=2025,BG$6&lt;&gt;0),VLOOKUP(BG$3,'efecte socio eco fp'!$A$5:$N$30,8,FALSE),0)</f>
        <v>0</v>
      </c>
      <c r="BH25" s="42">
        <f>IF(AND(BH$3&gt;=2025,BH$6&lt;&gt;0),VLOOKUP(BH$3,'efecte socio eco fp'!$A$5:$N$30,8,FALSE),0)</f>
        <v>0</v>
      </c>
      <c r="BI25" s="42">
        <f>IF(AND(BI$3&gt;=2025,BI$6&lt;&gt;0),VLOOKUP(BI$3,'efecte socio eco fp'!$A$5:$N$30,8,FALSE),0)</f>
        <v>0</v>
      </c>
      <c r="BJ25" s="42">
        <f>IF(AND(BJ$3&gt;=2025,BJ$6&lt;&gt;0),VLOOKUP(BJ$3,'efecte socio eco fp'!$A$5:$N$30,8,FALSE),0)</f>
        <v>0</v>
      </c>
      <c r="BK25" s="42">
        <f>IF(AND(BK$3&gt;=2025,BK$6&lt;&gt;0),VLOOKUP(BK$3,'efecte socio eco fp'!$A$5:$N$30,8,FALSE),0)</f>
        <v>0</v>
      </c>
      <c r="BL25" s="42">
        <f>IF(AND(BL$3&gt;=2025,BL$6&lt;&gt;0),VLOOKUP(BL$3,'efecte socio eco fp'!$A$5:$N$30,8,FALSE),0)</f>
        <v>0</v>
      </c>
      <c r="BM25" s="42">
        <f>IF(AND(BM$3&gt;=2025,BM$6&lt;&gt;0),VLOOKUP(BM$3,'efecte socio eco fp'!$A$5:$N$30,8,FALSE),0)</f>
        <v>0</v>
      </c>
      <c r="BN25" s="42">
        <f>IF(AND(BN$3&gt;=2025,BN$6&lt;&gt;0),VLOOKUP(BN$3,'efecte socio eco fp'!$A$5:$N$30,8,FALSE),0)</f>
        <v>0</v>
      </c>
      <c r="BO25" s="42">
        <f>IF(AND(BO$3&gt;=2025,BO$6&lt;&gt;0),VLOOKUP(BO$3,'efecte socio eco fp'!$A$5:$N$30,8,FALSE),0)</f>
        <v>0</v>
      </c>
      <c r="BP25" s="42">
        <f>IF(AND(BP$3&gt;=2025,BP$6&lt;&gt;0),VLOOKUP(BP$3,'efecte socio eco fp'!$A$5:$N$30,8,FALSE),0)</f>
        <v>0</v>
      </c>
      <c r="BQ25" s="42">
        <f>IF(AND(BQ$3&gt;=2025,BQ$6&lt;&gt;0),VLOOKUP(BQ$3,'efecte socio eco fp'!$A$5:$N$30,8,FALSE),0)</f>
        <v>0</v>
      </c>
      <c r="BR25" s="42">
        <f>IF(AND(BR$3&gt;=2025,BR$6&lt;&gt;0),VLOOKUP(BR$3,'efecte socio eco fp'!$A$5:$N$30,8,FALSE),0)</f>
        <v>0</v>
      </c>
      <c r="BS25" s="42">
        <f>IF(AND(BS$3&gt;=2025,BS$6&lt;&gt;0),VLOOKUP(BS$3,'efecte socio eco fp'!$A$5:$N$30,8,FALSE),0)</f>
        <v>0</v>
      </c>
      <c r="BT25" s="42">
        <f>IF(AND(BT$3&gt;=2025,BT$6&lt;&gt;0),VLOOKUP(BT$3,'efecte socio eco fp'!$A$5:$N$30,8,FALSE),0)</f>
        <v>0</v>
      </c>
      <c r="BU25" s="42">
        <f>IF(AND(BU$3&gt;=2025,BU$6&lt;&gt;0),VLOOKUP(BU$3,'efecte socio eco fp'!$A$5:$N$30,8,FALSE),0)</f>
        <v>0</v>
      </c>
      <c r="BV25" s="42">
        <f>IF(AND(BV$3&gt;=2025,BV$6&lt;&gt;0),VLOOKUP(BV$3,'efecte socio eco fp'!$A$5:$N$30,8,FALSE),0)</f>
        <v>0</v>
      </c>
      <c r="BW25" s="42">
        <f>IF(AND(BW$3&gt;=2025,BW$6&lt;&gt;0),VLOOKUP(BW$3,'efecte socio eco fp'!$A$5:$N$30,8,FALSE),0)</f>
        <v>0</v>
      </c>
      <c r="BX25" s="42">
        <f>IF(AND(BX$3&gt;=2025,BX$6&lt;&gt;0),VLOOKUP(BX$3,'efecte socio eco fp'!$A$5:$N$30,8,FALSE),0)</f>
        <v>0</v>
      </c>
      <c r="BY25" s="42">
        <f>IF(AND(BY$3&gt;=2025,BY$6&lt;&gt;0),VLOOKUP(BY$3,'efecte socio eco fp'!$A$5:$N$30,8,FALSE),0)</f>
        <v>0</v>
      </c>
      <c r="BZ25" s="42">
        <f>IF(AND(BZ$3&gt;=2025,BZ$6&lt;&gt;0),VLOOKUP(BZ$3,'efecte socio eco fp'!$A$5:$N$30,8,FALSE),0)</f>
        <v>0</v>
      </c>
      <c r="CA25" s="42">
        <f>IF(AND(CA$3&gt;=2025,CA$6&lt;&gt;0),VLOOKUP(CA$3,'efecte socio eco fp'!$A$5:$N$30,8,FALSE),0)</f>
        <v>0</v>
      </c>
      <c r="CB25" s="42">
        <f>IF(AND(CB$3&gt;=2025,CB$6&lt;&gt;0),VLOOKUP(CB$3,'efecte socio eco fp'!$A$5:$N$30,8,FALSE),0)</f>
        <v>0</v>
      </c>
      <c r="CC25" s="42">
        <f>IF(AND(CC$3&gt;=2025,CC$6&lt;&gt;0),VLOOKUP(CC$3,'efecte socio eco fp'!$A$5:$N$30,8,FALSE),0)</f>
        <v>0</v>
      </c>
      <c r="CD25" s="42">
        <f>IF(AND(CD$3&gt;=2025,CD$6&lt;&gt;0),VLOOKUP(CD$3,'efecte socio eco fp'!$A$5:$N$30,8,FALSE),0)</f>
        <v>0</v>
      </c>
      <c r="CE25" s="42">
        <f>IF(AND(CE$3&gt;=2025,CE$6&lt;&gt;0),VLOOKUP(CE$3,'efecte socio eco fp'!$A$5:$N$30,8,FALSE),0)</f>
        <v>0</v>
      </c>
    </row>
    <row r="26" spans="1:83">
      <c r="A26" t="s">
        <v>108</v>
      </c>
      <c r="B26" t="s">
        <v>538</v>
      </c>
      <c r="C26" s="42">
        <f>IF(AND(C$3&gt;=2025,C$6&lt;&gt;0),VLOOKUP(C$3,'efecte socio eco fp'!$A$5:$N$30,9,FALSE),0)</f>
        <v>0</v>
      </c>
      <c r="D26" s="42">
        <f>IF(AND(D$3&gt;=2025,D$6&lt;&gt;0),VLOOKUP(D$3,'efecte socio eco fp'!$A$5:$N$30,9,FALSE),0)</f>
        <v>0</v>
      </c>
      <c r="E26" s="42">
        <f>IF(AND(E$3&gt;=2025,E$6&lt;&gt;0),VLOOKUP(E$3,'efecte socio eco fp'!$A$5:$N$30,9,FALSE),0)</f>
        <v>0</v>
      </c>
      <c r="F26" s="42">
        <f>IF(AND(F$3&gt;=2025,F$6&lt;&gt;0),VLOOKUP(F$3,'efecte socio eco fp'!$A$5:$N$30,9,FALSE),0)</f>
        <v>0</v>
      </c>
      <c r="G26" s="42">
        <f>IF(AND(G$3&gt;=2025,G$6&lt;&gt;0),VLOOKUP(G$3,'efecte socio eco fp'!$A$5:$N$30,9,FALSE),0)</f>
        <v>0</v>
      </c>
      <c r="H26" s="42">
        <f>IF(AND(H$3&gt;=2025,H$6&lt;&gt;0),VLOOKUP(H$3,'efecte socio eco fp'!$A$5:$N$30,9,FALSE),0)</f>
        <v>0</v>
      </c>
      <c r="I26" s="42">
        <f>IF(AND(I$3&gt;=2025,I$6&lt;&gt;0),VLOOKUP(I$3,'efecte socio eco fp'!$A$5:$N$30,9,FALSE),0)</f>
        <v>0</v>
      </c>
      <c r="J26" s="42">
        <f>IF(AND(J$3&gt;=2025,J$6&lt;&gt;0),VLOOKUP(J$3,'efecte socio eco fp'!$A$5:$N$30,9,FALSE),0)</f>
        <v>19660037.612448234</v>
      </c>
      <c r="K26" s="42">
        <f>IF(AND(K$3&gt;=2025,K$6&lt;&gt;0),VLOOKUP(K$3,'efecte socio eco fp'!$A$5:$N$30,9,FALSE),0)</f>
        <v>22440438.044717688</v>
      </c>
      <c r="L26" s="42">
        <f>IF(AND(L$3&gt;=2025,L$6&lt;&gt;0),VLOOKUP(L$3,'efecte socio eco fp'!$A$5:$N$30,9,FALSE),0)</f>
        <v>25614053.724900469</v>
      </c>
      <c r="M26" s="42">
        <f>IF(AND(M$3&gt;=2025,M$6&lt;&gt;0),VLOOKUP(M$3,'efecte socio eco fp'!$A$5:$N$30,9,FALSE),0)</f>
        <v>29236494.711676273</v>
      </c>
      <c r="N26" s="42">
        <f>IF(AND(N$3&gt;=2025,N$6&lt;&gt;0),VLOOKUP(N$3,'efecte socio eco fp'!$A$5:$N$30,9,FALSE),0)</f>
        <v>32502339.174018685</v>
      </c>
      <c r="O26" s="42">
        <f>IF(AND(O$3&gt;=2025,O$6&lt;&gt;0),VLOOKUP(O$3,'efecte socio eco fp'!$A$5:$N$30,9,FALSE),0)</f>
        <v>36132992.761305645</v>
      </c>
      <c r="P26" s="42">
        <f>IF(AND(P$3&gt;=2025,P$6&lt;&gt;0),VLOOKUP(P$3,'efecte socio eco fp'!$A$5:$N$30,9,FALSE),0)</f>
        <v>40169206.249998614</v>
      </c>
      <c r="Q26" s="42">
        <f>IF(AND(Q$3&gt;=2025,Q$6&lt;&gt;0),VLOOKUP(Q$3,'efecte socio eco fp'!$A$5:$N$30,9,FALSE),0)</f>
        <v>44656282.456704609</v>
      </c>
      <c r="R26" s="42">
        <f>IF(AND(R$3&gt;=2025,R$6&lt;&gt;0),VLOOKUP(R$3,'efecte socio eco fp'!$A$5:$N$30,9,FALSE),0)</f>
        <v>49644584.720990166</v>
      </c>
      <c r="S26" s="42">
        <f>IF(AND(S$3&gt;=2025,S$6&lt;&gt;0),VLOOKUP(S$3,'efecte socio eco fp'!$A$5:$N$30,9,FALSE),0)</f>
        <v>54620696.604933612</v>
      </c>
      <c r="T26" s="42">
        <f>IF(AND(T$3&gt;=2025,T$6&lt;&gt;0),VLOOKUP(T$3,'efecte socio eco fp'!$A$5:$N$30,9,FALSE),0)</f>
        <v>60095587.753940657</v>
      </c>
      <c r="U26" s="42">
        <f>IF(AND(U$3&gt;=2025,U$6&lt;&gt;0),VLOOKUP(U$3,'efecte socio eco fp'!$A$5:$N$30,9,FALSE),0)</f>
        <v>66119253.176375188</v>
      </c>
      <c r="V26" s="42">
        <f>IF(AND(V$3&gt;=2025,V$6&lt;&gt;0),VLOOKUP(V$3,'efecte socio eco fp'!$A$5:$N$30,9,FALSE),0)</f>
        <v>72746699.117106661</v>
      </c>
      <c r="W26" s="42">
        <f>IF(AND(W$3&gt;=2025,W$6&lt;&gt;0),VLOOKUP(W$3,'efecte socio eco fp'!$A$5:$N$30,9,FALSE),0)</f>
        <v>80038445.357482374</v>
      </c>
      <c r="X26" s="42">
        <f>IF(AND(X$3&gt;=2025,X$6&lt;&gt;0),VLOOKUP(X$3,'efecte socio eco fp'!$A$5:$N$30,9,FALSE),0)</f>
        <v>86802146.013207868</v>
      </c>
      <c r="Y26" s="42">
        <f>IF(AND(Y$3&gt;=2025,Y$6&lt;&gt;0),VLOOKUP(Y$3,'efecte socio eco fp'!$A$5:$N$30,9,FALSE),0)</f>
        <v>94137417.572840035</v>
      </c>
      <c r="Z26" s="42">
        <f>IF(AND(Z$3&gt;=2025,Z$6&lt;&gt;0),VLOOKUP(Z$3,'efecte socio eco fp'!$A$5:$N$30,9,FALSE),0)</f>
        <v>102092561.0057478</v>
      </c>
      <c r="AA26" s="42">
        <f>IF(AND(AA$3&gt;=2025,AA$6&lt;&gt;0),VLOOKUP(AA$3,'efecte socio eco fp'!$A$5:$N$30,9,FALSE),0)</f>
        <v>110719958.98599501</v>
      </c>
      <c r="AB26" s="42">
        <f>IF(AND(AB$3&gt;=2025,AB$6&lt;&gt;0),VLOOKUP(AB$3,'efecte socio eco fp'!$A$5:$N$30,9,FALSE),0)</f>
        <v>120076420.81943896</v>
      </c>
      <c r="AC26" s="42">
        <f>IF(AND(AC$3&gt;=2025,AC$6&lt;&gt;0),VLOOKUP(AC$3,'efecte socio eco fp'!$A$5:$N$30,9,FALSE),0)</f>
        <v>129164875.41639774</v>
      </c>
      <c r="AD26" s="42">
        <f>IF(AND(AD$3&gt;=2025,AD$6&lt;&gt;0),VLOOKUP(AD$3,'efecte socio eco fp'!$A$5:$N$30,9,FALSE),0)</f>
        <v>138941225.3253361</v>
      </c>
      <c r="AE26" s="42">
        <f>IF(AND(AE$3&gt;=2025,AE$6&lt;&gt;0),VLOOKUP(AE$3,'efecte socio eco fp'!$A$5:$N$30,9,FALSE),0)</f>
        <v>149457536.59942022</v>
      </c>
      <c r="AF26" s="42">
        <f>IF(AND(AF$3&gt;=2025,AF$6&lt;&gt;0),VLOOKUP(AF$3,'efecte socio eco fp'!$A$5:$N$30,9,FALSE),0)</f>
        <v>160769816.11514372</v>
      </c>
      <c r="AG26" s="42">
        <f>IF(AND(AG$3&gt;=2025,AG$6&lt;&gt;0),VLOOKUP(AG$3,'efecte socio eco fp'!$A$5:$N$30,9,FALSE),0)</f>
        <v>0</v>
      </c>
      <c r="AH26" s="42">
        <f>IF(AND(AH$3&gt;=2025,AH$6&lt;&gt;0),VLOOKUP(AH$3,'efecte socio eco fp'!$A$5:$N$30,9,FALSE),0)</f>
        <v>0</v>
      </c>
      <c r="AI26" s="42">
        <f>IF(AND(AI$3&gt;=2025,AI$6&lt;&gt;0),VLOOKUP(AI$3,'efecte socio eco fp'!$A$5:$N$30,9,FALSE),0)</f>
        <v>0</v>
      </c>
      <c r="AJ26" s="42">
        <f>IF(AND(AJ$3&gt;=2025,AJ$6&lt;&gt;0),VLOOKUP(AJ$3,'efecte socio eco fp'!$A$5:$N$30,9,FALSE),0)</f>
        <v>0</v>
      </c>
      <c r="AK26" s="42">
        <f>IF(AND(AK$3&gt;=2025,AK$6&lt;&gt;0),VLOOKUP(AK$3,'efecte socio eco fp'!$A$5:$N$30,9,FALSE),0)</f>
        <v>0</v>
      </c>
      <c r="AL26" s="42">
        <f>IF(AND(AL$3&gt;=2025,AL$6&lt;&gt;0),VLOOKUP(AL$3,'efecte socio eco fp'!$A$5:$N$30,9,FALSE),0)</f>
        <v>0</v>
      </c>
      <c r="AM26" s="42">
        <f>IF(AND(AM$3&gt;=2025,AM$6&lt;&gt;0),VLOOKUP(AM$3,'efecte socio eco fp'!$A$5:$N$30,9,FALSE),0)</f>
        <v>0</v>
      </c>
      <c r="AN26" s="42">
        <f>IF(AND(AN$3&gt;=2025,AN$6&lt;&gt;0),VLOOKUP(AN$3,'efecte socio eco fp'!$A$5:$N$30,9,FALSE),0)</f>
        <v>0</v>
      </c>
      <c r="AO26" s="42">
        <f>IF(AND(AO$3&gt;=2025,AO$6&lt;&gt;0),VLOOKUP(AO$3,'efecte socio eco fp'!$A$5:$N$30,9,FALSE),0)</f>
        <v>0</v>
      </c>
      <c r="AP26" s="42">
        <f>IF(AND(AP$3&gt;=2025,AP$6&lt;&gt;0),VLOOKUP(AP$3,'efecte socio eco fp'!$A$5:$N$30,9,FALSE),0)</f>
        <v>0</v>
      </c>
      <c r="AQ26" s="42">
        <f>IF(AND(AQ$3&gt;=2025,AQ$6&lt;&gt;0),VLOOKUP(AQ$3,'efecte socio eco fp'!$A$5:$N$30,9,FALSE),0)</f>
        <v>0</v>
      </c>
      <c r="AR26" s="42">
        <f>IF(AND(AR$3&gt;=2025,AR$6&lt;&gt;0),VLOOKUP(AR$3,'efecte socio eco fp'!$A$5:$N$30,9,FALSE),0)</f>
        <v>0</v>
      </c>
      <c r="AS26" s="42">
        <f>IF(AND(AS$3&gt;=2025,AS$6&lt;&gt;0),VLOOKUP(AS$3,'efecte socio eco fp'!$A$5:$N$30,9,FALSE),0)</f>
        <v>0</v>
      </c>
      <c r="AT26" s="42">
        <f>IF(AND(AT$3&gt;=2025,AT$6&lt;&gt;0),VLOOKUP(AT$3,'efecte socio eco fp'!$A$5:$N$30,9,FALSE),0)</f>
        <v>0</v>
      </c>
      <c r="AU26" s="42">
        <f>IF(AND(AU$3&gt;=2025,AU$6&lt;&gt;0),VLOOKUP(AU$3,'efecte socio eco fp'!$A$5:$N$30,9,FALSE),0)</f>
        <v>0</v>
      </c>
      <c r="AV26" s="42">
        <f>IF(AND(AV$3&gt;=2025,AV$6&lt;&gt;0),VLOOKUP(AV$3,'efecte socio eco fp'!$A$5:$N$30,9,FALSE),0)</f>
        <v>0</v>
      </c>
      <c r="AW26" s="42">
        <f>IF(AND(AW$3&gt;=2025,AW$6&lt;&gt;0),VLOOKUP(AW$3,'efecte socio eco fp'!$A$5:$N$30,9,FALSE),0)</f>
        <v>0</v>
      </c>
      <c r="AX26" s="42">
        <f>IF(AND(AX$3&gt;=2025,AX$6&lt;&gt;0),VLOOKUP(AX$3,'efecte socio eco fp'!$A$5:$N$30,9,FALSE),0)</f>
        <v>0</v>
      </c>
      <c r="AY26" s="42">
        <f>IF(AND(AY$3&gt;=2025,AY$6&lt;&gt;0),VLOOKUP(AY$3,'efecte socio eco fp'!$A$5:$N$30,9,FALSE),0)</f>
        <v>0</v>
      </c>
      <c r="AZ26" s="42">
        <f>IF(AND(AZ$3&gt;=2025,AZ$6&lt;&gt;0),VLOOKUP(AZ$3,'efecte socio eco fp'!$A$5:$N$30,9,FALSE),0)</f>
        <v>0</v>
      </c>
      <c r="BA26" s="42">
        <f>IF(AND(BA$3&gt;=2025,BA$6&lt;&gt;0),VLOOKUP(BA$3,'efecte socio eco fp'!$A$5:$N$30,9,FALSE),0)</f>
        <v>0</v>
      </c>
      <c r="BB26" s="42">
        <f>IF(AND(BB$3&gt;=2025,BB$6&lt;&gt;0),VLOOKUP(BB$3,'efecte socio eco fp'!$A$5:$N$30,9,FALSE),0)</f>
        <v>0</v>
      </c>
      <c r="BC26" s="42">
        <f>IF(AND(BC$3&gt;=2025,BC$6&lt;&gt;0),VLOOKUP(BC$3,'efecte socio eco fp'!$A$5:$N$30,9,FALSE),0)</f>
        <v>0</v>
      </c>
      <c r="BD26" s="42">
        <f>IF(AND(BD$3&gt;=2025,BD$6&lt;&gt;0),VLOOKUP(BD$3,'efecte socio eco fp'!$A$5:$N$30,9,FALSE),0)</f>
        <v>0</v>
      </c>
      <c r="BE26" s="42">
        <f>IF(AND(BE$3&gt;=2025,BE$6&lt;&gt;0),VLOOKUP(BE$3,'efecte socio eco fp'!$A$5:$N$30,9,FALSE),0)</f>
        <v>0</v>
      </c>
      <c r="BF26" s="42">
        <f>IF(AND(BF$3&gt;=2025,BF$6&lt;&gt;0),VLOOKUP(BF$3,'efecte socio eco fp'!$A$5:$N$30,9,FALSE),0)</f>
        <v>0</v>
      </c>
      <c r="BG26" s="42">
        <f>IF(AND(BG$3&gt;=2025,BG$6&lt;&gt;0),VLOOKUP(BG$3,'efecte socio eco fp'!$A$5:$N$30,9,FALSE),0)</f>
        <v>0</v>
      </c>
      <c r="BH26" s="42">
        <f>IF(AND(BH$3&gt;=2025,BH$6&lt;&gt;0),VLOOKUP(BH$3,'efecte socio eco fp'!$A$5:$N$30,9,FALSE),0)</f>
        <v>0</v>
      </c>
      <c r="BI26" s="42">
        <f>IF(AND(BI$3&gt;=2025,BI$6&lt;&gt;0),VLOOKUP(BI$3,'efecte socio eco fp'!$A$5:$N$30,9,FALSE),0)</f>
        <v>0</v>
      </c>
      <c r="BJ26" s="42">
        <f>IF(AND(BJ$3&gt;=2025,BJ$6&lt;&gt;0),VLOOKUP(BJ$3,'efecte socio eco fp'!$A$5:$N$30,9,FALSE),0)</f>
        <v>0</v>
      </c>
      <c r="BK26" s="42">
        <f>IF(AND(BK$3&gt;=2025,BK$6&lt;&gt;0),VLOOKUP(BK$3,'efecte socio eco fp'!$A$5:$N$30,9,FALSE),0)</f>
        <v>0</v>
      </c>
      <c r="BL26" s="42">
        <f>IF(AND(BL$3&gt;=2025,BL$6&lt;&gt;0),VLOOKUP(BL$3,'efecte socio eco fp'!$A$5:$N$30,9,FALSE),0)</f>
        <v>0</v>
      </c>
      <c r="BM26" s="42">
        <f>IF(AND(BM$3&gt;=2025,BM$6&lt;&gt;0),VLOOKUP(BM$3,'efecte socio eco fp'!$A$5:$N$30,9,FALSE),0)</f>
        <v>0</v>
      </c>
      <c r="BN26" s="42">
        <f>IF(AND(BN$3&gt;=2025,BN$6&lt;&gt;0),VLOOKUP(BN$3,'efecte socio eco fp'!$A$5:$N$30,9,FALSE),0)</f>
        <v>0</v>
      </c>
      <c r="BO26" s="42">
        <f>IF(AND(BO$3&gt;=2025,BO$6&lt;&gt;0),VLOOKUP(BO$3,'efecte socio eco fp'!$A$5:$N$30,9,FALSE),0)</f>
        <v>0</v>
      </c>
      <c r="BP26" s="42">
        <f>IF(AND(BP$3&gt;=2025,BP$6&lt;&gt;0),VLOOKUP(BP$3,'efecte socio eco fp'!$A$5:$N$30,9,FALSE),0)</f>
        <v>0</v>
      </c>
      <c r="BQ26" s="42">
        <f>IF(AND(BQ$3&gt;=2025,BQ$6&lt;&gt;0),VLOOKUP(BQ$3,'efecte socio eco fp'!$A$5:$N$30,9,FALSE),0)</f>
        <v>0</v>
      </c>
      <c r="BR26" s="42">
        <f>IF(AND(BR$3&gt;=2025,BR$6&lt;&gt;0),VLOOKUP(BR$3,'efecte socio eco fp'!$A$5:$N$30,9,FALSE),0)</f>
        <v>0</v>
      </c>
      <c r="BS26" s="42">
        <f>IF(AND(BS$3&gt;=2025,BS$6&lt;&gt;0),VLOOKUP(BS$3,'efecte socio eco fp'!$A$5:$N$30,9,FALSE),0)</f>
        <v>0</v>
      </c>
      <c r="BT26" s="42">
        <f>IF(AND(BT$3&gt;=2025,BT$6&lt;&gt;0),VLOOKUP(BT$3,'efecte socio eco fp'!$A$5:$N$30,9,FALSE),0)</f>
        <v>0</v>
      </c>
      <c r="BU26" s="42">
        <f>IF(AND(BU$3&gt;=2025,BU$6&lt;&gt;0),VLOOKUP(BU$3,'efecte socio eco fp'!$A$5:$N$30,9,FALSE),0)</f>
        <v>0</v>
      </c>
      <c r="BV26" s="42">
        <f>IF(AND(BV$3&gt;=2025,BV$6&lt;&gt;0),VLOOKUP(BV$3,'efecte socio eco fp'!$A$5:$N$30,9,FALSE),0)</f>
        <v>0</v>
      </c>
      <c r="BW26" s="42">
        <f>IF(AND(BW$3&gt;=2025,BW$6&lt;&gt;0),VLOOKUP(BW$3,'efecte socio eco fp'!$A$5:$N$30,9,FALSE),0)</f>
        <v>0</v>
      </c>
      <c r="BX26" s="42">
        <f>IF(AND(BX$3&gt;=2025,BX$6&lt;&gt;0),VLOOKUP(BX$3,'efecte socio eco fp'!$A$5:$N$30,9,FALSE),0)</f>
        <v>0</v>
      </c>
      <c r="BY26" s="42">
        <f>IF(AND(BY$3&gt;=2025,BY$6&lt;&gt;0),VLOOKUP(BY$3,'efecte socio eco fp'!$A$5:$N$30,9,FALSE),0)</f>
        <v>0</v>
      </c>
      <c r="BZ26" s="42">
        <f>IF(AND(BZ$3&gt;=2025,BZ$6&lt;&gt;0),VLOOKUP(BZ$3,'efecte socio eco fp'!$A$5:$N$30,9,FALSE),0)</f>
        <v>0</v>
      </c>
      <c r="CA26" s="42">
        <f>IF(AND(CA$3&gt;=2025,CA$6&lt;&gt;0),VLOOKUP(CA$3,'efecte socio eco fp'!$A$5:$N$30,9,FALSE),0)</f>
        <v>0</v>
      </c>
      <c r="CB26" s="42">
        <f>IF(AND(CB$3&gt;=2025,CB$6&lt;&gt;0),VLOOKUP(CB$3,'efecte socio eco fp'!$A$5:$N$30,9,FALSE),0)</f>
        <v>0</v>
      </c>
      <c r="CC26" s="42">
        <f>IF(AND(CC$3&gt;=2025,CC$6&lt;&gt;0),VLOOKUP(CC$3,'efecte socio eco fp'!$A$5:$N$30,9,FALSE),0)</f>
        <v>0</v>
      </c>
      <c r="CD26" s="42">
        <f>IF(AND(CD$3&gt;=2025,CD$6&lt;&gt;0),VLOOKUP(CD$3,'efecte socio eco fp'!$A$5:$N$30,9,FALSE),0)</f>
        <v>0</v>
      </c>
      <c r="CE26" s="42">
        <f>IF(AND(CE$3&gt;=2025,CE$6&lt;&gt;0),VLOOKUP(CE$3,'efecte socio eco fp'!$A$5:$N$30,9,FALSE),0)</f>
        <v>0</v>
      </c>
    </row>
    <row r="27" spans="1:83">
      <c r="A27" t="s">
        <v>494</v>
      </c>
      <c r="B27" t="s">
        <v>538</v>
      </c>
      <c r="C27" s="42">
        <f>IF(AND(C$3&gt;=2025,C$6&lt;&gt;0),VLOOKUP(C$3,'efecte socio eco fp'!$A$5:$N$30,10,FALSE),0)</f>
        <v>0</v>
      </c>
      <c r="D27" s="42">
        <f>IF(AND(D$3&gt;=2025,D$6&lt;&gt;0),VLOOKUP(D$3,'efecte socio eco fp'!$A$5:$N$30,10,FALSE),0)</f>
        <v>0</v>
      </c>
      <c r="E27" s="42">
        <f>IF(AND(E$3&gt;=2025,E$6&lt;&gt;0),VLOOKUP(E$3,'efecte socio eco fp'!$A$5:$N$30,10,FALSE),0)</f>
        <v>0</v>
      </c>
      <c r="F27" s="42">
        <f>IF(AND(F$3&gt;=2025,F$6&lt;&gt;0),VLOOKUP(F$3,'efecte socio eco fp'!$A$5:$N$30,10,FALSE),0)</f>
        <v>0</v>
      </c>
      <c r="G27" s="42">
        <f>IF(AND(G$3&gt;=2025,G$6&lt;&gt;0),VLOOKUP(G$3,'efecte socio eco fp'!$A$5:$N$30,10,FALSE),0)</f>
        <v>0</v>
      </c>
      <c r="H27" s="42">
        <f>IF(AND(H$3&gt;=2025,H$6&lt;&gt;0),VLOOKUP(H$3,'efecte socio eco fp'!$A$5:$N$30,10,FALSE),0)</f>
        <v>0</v>
      </c>
      <c r="I27" s="42">
        <f>IF(AND(I$3&gt;=2025,I$6&lt;&gt;0),VLOOKUP(I$3,'efecte socio eco fp'!$A$5:$N$30,10,FALSE),0)</f>
        <v>0</v>
      </c>
      <c r="J27" s="42">
        <f>IF(AND(J$3&gt;=2025,J$6&lt;&gt;0),VLOOKUP(J$3,'efecte socio eco fp'!$A$5:$N$30,10,FALSE),0)</f>
        <v>1038069794.077644</v>
      </c>
      <c r="K27" s="42">
        <f>IF(AND(K$3&gt;=2025,K$6&lt;&gt;0),VLOOKUP(K$3,'efecte socio eco fp'!$A$5:$N$30,10,FALSE),0)</f>
        <v>1078364334.2385688</v>
      </c>
      <c r="L27" s="42">
        <f>IF(AND(L$3&gt;=2025,L$6&lt;&gt;0),VLOOKUP(L$3,'efecte socio eco fp'!$A$5:$N$30,10,FALSE),0)</f>
        <v>1120222979.2179205</v>
      </c>
      <c r="M27" s="42">
        <f>IF(AND(M$3&gt;=2025,M$6&lt;&gt;0),VLOOKUP(M$3,'efecte socio eco fp'!$A$5:$N$30,10,FALSE),0)</f>
        <v>1163706442.5484328</v>
      </c>
      <c r="N27" s="42">
        <f>IF(AND(N$3&gt;=2025,N$6&lt;&gt;0),VLOOKUP(N$3,'efecte socio eco fp'!$A$5:$N$30,10,FALSE),0)</f>
        <v>1197542752.0157928</v>
      </c>
      <c r="O27" s="42">
        <f>IF(AND(O$3&gt;=2025,O$6&lt;&gt;0),VLOOKUP(O$3,'efecte socio eco fp'!$A$5:$N$30,10,FALSE),0)</f>
        <v>1232362897.0936732</v>
      </c>
      <c r="P27" s="42">
        <f>IF(AND(P$3&gt;=2025,P$6&lt;&gt;0),VLOOKUP(P$3,'efecte socio eco fp'!$A$5:$N$30,10,FALSE),0)</f>
        <v>1268195484.1083477</v>
      </c>
      <c r="Q27" s="42">
        <f>IF(AND(Q$3&gt;=2025,Q$6&lt;&gt;0),VLOOKUP(Q$3,'efecte socio eco fp'!$A$5:$N$30,10,FALSE),0)</f>
        <v>1305069951.1529973</v>
      </c>
      <c r="R27" s="42">
        <f>IF(AND(R$3&gt;=2025,R$6&lt;&gt;0),VLOOKUP(R$3,'efecte socio eco fp'!$A$5:$N$30,10,FALSE),0)</f>
        <v>1343016592.2724371</v>
      </c>
      <c r="S27" s="42">
        <f>IF(AND(S$3&gt;=2025,S$6&lt;&gt;0),VLOOKUP(S$3,'efecte socio eco fp'!$A$5:$N$30,10,FALSE),0)</f>
        <v>1384663263.0218678</v>
      </c>
      <c r="T27" s="42">
        <f>IF(AND(T$3&gt;=2025,T$6&lt;&gt;0),VLOOKUP(T$3,'efecte socio eco fp'!$A$5:$N$30,10,FALSE),0)</f>
        <v>1427601388.5414712</v>
      </c>
      <c r="U27" s="42">
        <f>IF(AND(U$3&gt;=2025,U$6&lt;&gt;0),VLOOKUP(U$3,'efecte socio eco fp'!$A$5:$N$30,10,FALSE),0)</f>
        <v>1471871016.5804045</v>
      </c>
      <c r="V27" s="42">
        <f>IF(AND(V$3&gt;=2025,V$6&lt;&gt;0),VLOOKUP(V$3,'efecte socio eco fp'!$A$5:$N$30,10,FALSE),0)</f>
        <v>1517513436.7603624</v>
      </c>
      <c r="W27" s="42">
        <f>IF(AND(W$3&gt;=2025,W$6&lt;&gt;0),VLOOKUP(W$3,'efecte socio eco fp'!$A$5:$N$30,10,FALSE),0)</f>
        <v>1564571219.0857916</v>
      </c>
      <c r="X27" s="42">
        <f>IF(AND(X$3&gt;=2025,X$6&lt;&gt;0),VLOOKUP(X$3,'efecte socio eco fp'!$A$5:$N$30,10,FALSE),0)</f>
        <v>1607421143.2223606</v>
      </c>
      <c r="Y27" s="42">
        <f>IF(AND(Y$3&gt;=2025,Y$6&lt;&gt;0),VLOOKUP(Y$3,'efecte socio eco fp'!$A$5:$N$30,10,FALSE),0)</f>
        <v>1651444625.9519241</v>
      </c>
      <c r="Z27" s="42">
        <f>IF(AND(Z$3&gt;=2025,Z$6&lt;&gt;0),VLOOKUP(Z$3,'efecte socio eco fp'!$A$5:$N$30,10,FALSE),0)</f>
        <v>1696673808.282872</v>
      </c>
      <c r="AA27" s="42">
        <f>IF(AND(AA$3&gt;=2025,AA$6&lt;&gt;0),VLOOKUP(AA$3,'efecte socio eco fp'!$A$5:$N$30,10,FALSE),0)</f>
        <v>1743141711.4901841</v>
      </c>
      <c r="AB27" s="42">
        <f>IF(AND(AB$3&gt;=2025,AB$6&lt;&gt;0),VLOOKUP(AB$3,'efecte socio eco fp'!$A$5:$N$30,10,FALSE),0)</f>
        <v>1790882261.2238593</v>
      </c>
      <c r="AC27" s="42">
        <f>IF(AND(AC$3&gt;=2025,AC$6&lt;&gt;0),VLOOKUP(AC$3,'efecte socio eco fp'!$A$5:$N$30,10,FALSE),0)</f>
        <v>1839246007.5613658</v>
      </c>
      <c r="AD27" s="42">
        <f>IF(AND(AD$3&gt;=2025,AD$6&lt;&gt;0),VLOOKUP(AD$3,'efecte socio eco fp'!$A$5:$N$30,10,FALSE),0)</f>
        <v>1888915843.0876727</v>
      </c>
      <c r="AE27" s="42">
        <f>IF(AND(AE$3&gt;=2025,AE$6&lt;&gt;0),VLOOKUP(AE$3,'efecte socio eco fp'!$A$5:$N$30,10,FALSE),0)</f>
        <v>1939927039.4493804</v>
      </c>
      <c r="AF27" s="42">
        <f>IF(AND(AF$3&gt;=2025,AF$6&lt;&gt;0),VLOOKUP(AF$3,'efecte socio eco fp'!$A$5:$N$30,10,FALSE),0)</f>
        <v>1992315820.8230276</v>
      </c>
      <c r="AG27" s="42">
        <f>IF(AND(AG$3&gt;=2025,AG$6&lt;&gt;0),VLOOKUP(AG$3,'efecte socio eco fp'!$A$5:$N$30,10,FALSE),0)</f>
        <v>0</v>
      </c>
      <c r="AH27" s="42">
        <f>IF(AND(AH$3&gt;=2025,AH$6&lt;&gt;0),VLOOKUP(AH$3,'efecte socio eco fp'!$A$5:$N$30,10,FALSE),0)</f>
        <v>0</v>
      </c>
      <c r="AI27" s="42">
        <f>IF(AND(AI$3&gt;=2025,AI$6&lt;&gt;0),VLOOKUP(AI$3,'efecte socio eco fp'!$A$5:$N$30,10,FALSE),0)</f>
        <v>0</v>
      </c>
      <c r="AJ27" s="42">
        <f>IF(AND(AJ$3&gt;=2025,AJ$6&lt;&gt;0),VLOOKUP(AJ$3,'efecte socio eco fp'!$A$5:$N$30,10,FALSE),0)</f>
        <v>0</v>
      </c>
      <c r="AK27" s="42">
        <f>IF(AND(AK$3&gt;=2025,AK$6&lt;&gt;0),VLOOKUP(AK$3,'efecte socio eco fp'!$A$5:$N$30,10,FALSE),0)</f>
        <v>0</v>
      </c>
      <c r="AL27" s="42">
        <f>IF(AND(AL$3&gt;=2025,AL$6&lt;&gt;0),VLOOKUP(AL$3,'efecte socio eco fp'!$A$5:$N$30,10,FALSE),0)</f>
        <v>0</v>
      </c>
      <c r="AM27" s="42">
        <f>IF(AND(AM$3&gt;=2025,AM$6&lt;&gt;0),VLOOKUP(AM$3,'efecte socio eco fp'!$A$5:$N$30,10,FALSE),0)</f>
        <v>0</v>
      </c>
      <c r="AN27" s="42">
        <f>IF(AND(AN$3&gt;=2025,AN$6&lt;&gt;0),VLOOKUP(AN$3,'efecte socio eco fp'!$A$5:$N$30,10,FALSE),0)</f>
        <v>0</v>
      </c>
      <c r="AO27" s="42">
        <f>IF(AND(AO$3&gt;=2025,AO$6&lt;&gt;0),VLOOKUP(AO$3,'efecte socio eco fp'!$A$5:$N$30,10,FALSE),0)</f>
        <v>0</v>
      </c>
      <c r="AP27" s="42">
        <f>IF(AND(AP$3&gt;=2025,AP$6&lt;&gt;0),VLOOKUP(AP$3,'efecte socio eco fp'!$A$5:$N$30,10,FALSE),0)</f>
        <v>0</v>
      </c>
      <c r="AQ27" s="42">
        <f>IF(AND(AQ$3&gt;=2025,AQ$6&lt;&gt;0),VLOOKUP(AQ$3,'efecte socio eco fp'!$A$5:$N$30,10,FALSE),0)</f>
        <v>0</v>
      </c>
      <c r="AR27" s="42">
        <f>IF(AND(AR$3&gt;=2025,AR$6&lt;&gt;0),VLOOKUP(AR$3,'efecte socio eco fp'!$A$5:$N$30,10,FALSE),0)</f>
        <v>0</v>
      </c>
      <c r="AS27" s="42">
        <f>IF(AND(AS$3&gt;=2025,AS$6&lt;&gt;0),VLOOKUP(AS$3,'efecte socio eco fp'!$A$5:$N$30,10,FALSE),0)</f>
        <v>0</v>
      </c>
      <c r="AT27" s="42">
        <f>IF(AND(AT$3&gt;=2025,AT$6&lt;&gt;0),VLOOKUP(AT$3,'efecte socio eco fp'!$A$5:$N$30,10,FALSE),0)</f>
        <v>0</v>
      </c>
      <c r="AU27" s="42">
        <f>IF(AND(AU$3&gt;=2025,AU$6&lt;&gt;0),VLOOKUP(AU$3,'efecte socio eco fp'!$A$5:$N$30,10,FALSE),0)</f>
        <v>0</v>
      </c>
      <c r="AV27" s="42">
        <f>IF(AND(AV$3&gt;=2025,AV$6&lt;&gt;0),VLOOKUP(AV$3,'efecte socio eco fp'!$A$5:$N$30,10,FALSE),0)</f>
        <v>0</v>
      </c>
      <c r="AW27" s="42">
        <f>IF(AND(AW$3&gt;=2025,AW$6&lt;&gt;0),VLOOKUP(AW$3,'efecte socio eco fp'!$A$5:$N$30,10,FALSE),0)</f>
        <v>0</v>
      </c>
      <c r="AX27" s="42">
        <f>IF(AND(AX$3&gt;=2025,AX$6&lt;&gt;0),VLOOKUP(AX$3,'efecte socio eco fp'!$A$5:$N$30,10,FALSE),0)</f>
        <v>0</v>
      </c>
      <c r="AY27" s="42">
        <f>IF(AND(AY$3&gt;=2025,AY$6&lt;&gt;0),VLOOKUP(AY$3,'efecte socio eco fp'!$A$5:$N$30,10,FALSE),0)</f>
        <v>0</v>
      </c>
      <c r="AZ27" s="42">
        <f>IF(AND(AZ$3&gt;=2025,AZ$6&lt;&gt;0),VLOOKUP(AZ$3,'efecte socio eco fp'!$A$5:$N$30,10,FALSE),0)</f>
        <v>0</v>
      </c>
      <c r="BA27" s="42">
        <f>IF(AND(BA$3&gt;=2025,BA$6&lt;&gt;0),VLOOKUP(BA$3,'efecte socio eco fp'!$A$5:$N$30,10,FALSE),0)</f>
        <v>0</v>
      </c>
      <c r="BB27" s="42">
        <f>IF(AND(BB$3&gt;=2025,BB$6&lt;&gt;0),VLOOKUP(BB$3,'efecte socio eco fp'!$A$5:$N$30,10,FALSE),0)</f>
        <v>0</v>
      </c>
      <c r="BC27" s="42">
        <f>IF(AND(BC$3&gt;=2025,BC$6&lt;&gt;0),VLOOKUP(BC$3,'efecte socio eco fp'!$A$5:$N$30,10,FALSE),0)</f>
        <v>0</v>
      </c>
      <c r="BD27" s="42">
        <f>IF(AND(BD$3&gt;=2025,BD$6&lt;&gt;0),VLOOKUP(BD$3,'efecte socio eco fp'!$A$5:$N$30,10,FALSE),0)</f>
        <v>0</v>
      </c>
      <c r="BE27" s="42">
        <f>IF(AND(BE$3&gt;=2025,BE$6&lt;&gt;0),VLOOKUP(BE$3,'efecte socio eco fp'!$A$5:$N$30,10,FALSE),0)</f>
        <v>0</v>
      </c>
      <c r="BF27" s="42">
        <f>IF(AND(BF$3&gt;=2025,BF$6&lt;&gt;0),VLOOKUP(BF$3,'efecte socio eco fp'!$A$5:$N$30,10,FALSE),0)</f>
        <v>0</v>
      </c>
      <c r="BG27" s="42">
        <f>IF(AND(BG$3&gt;=2025,BG$6&lt;&gt;0),VLOOKUP(BG$3,'efecte socio eco fp'!$A$5:$N$30,10,FALSE),0)</f>
        <v>0</v>
      </c>
      <c r="BH27" s="42">
        <f>IF(AND(BH$3&gt;=2025,BH$6&lt;&gt;0),VLOOKUP(BH$3,'efecte socio eco fp'!$A$5:$N$30,10,FALSE),0)</f>
        <v>0</v>
      </c>
      <c r="BI27" s="42">
        <f>IF(AND(BI$3&gt;=2025,BI$6&lt;&gt;0),VLOOKUP(BI$3,'efecte socio eco fp'!$A$5:$N$30,10,FALSE),0)</f>
        <v>0</v>
      </c>
      <c r="BJ27" s="42">
        <f>IF(AND(BJ$3&gt;=2025,BJ$6&lt;&gt;0),VLOOKUP(BJ$3,'efecte socio eco fp'!$A$5:$N$30,10,FALSE),0)</f>
        <v>0</v>
      </c>
      <c r="BK27" s="42">
        <f>IF(AND(BK$3&gt;=2025,BK$6&lt;&gt;0),VLOOKUP(BK$3,'efecte socio eco fp'!$A$5:$N$30,10,FALSE),0)</f>
        <v>0</v>
      </c>
      <c r="BL27" s="42">
        <f>IF(AND(BL$3&gt;=2025,BL$6&lt;&gt;0),VLOOKUP(BL$3,'efecte socio eco fp'!$A$5:$N$30,10,FALSE),0)</f>
        <v>0</v>
      </c>
      <c r="BM27" s="42">
        <f>IF(AND(BM$3&gt;=2025,BM$6&lt;&gt;0),VLOOKUP(BM$3,'efecte socio eco fp'!$A$5:$N$30,10,FALSE),0)</f>
        <v>0</v>
      </c>
      <c r="BN27" s="42">
        <f>IF(AND(BN$3&gt;=2025,BN$6&lt;&gt;0),VLOOKUP(BN$3,'efecte socio eco fp'!$A$5:$N$30,10,FALSE),0)</f>
        <v>0</v>
      </c>
      <c r="BO27" s="42">
        <f>IF(AND(BO$3&gt;=2025,BO$6&lt;&gt;0),VLOOKUP(BO$3,'efecte socio eco fp'!$A$5:$N$30,10,FALSE),0)</f>
        <v>0</v>
      </c>
      <c r="BP27" s="42">
        <f>IF(AND(BP$3&gt;=2025,BP$6&lt;&gt;0),VLOOKUP(BP$3,'efecte socio eco fp'!$A$5:$N$30,10,FALSE),0)</f>
        <v>0</v>
      </c>
      <c r="BQ27" s="42">
        <f>IF(AND(BQ$3&gt;=2025,BQ$6&lt;&gt;0),VLOOKUP(BQ$3,'efecte socio eco fp'!$A$5:$N$30,10,FALSE),0)</f>
        <v>0</v>
      </c>
      <c r="BR27" s="42">
        <f>IF(AND(BR$3&gt;=2025,BR$6&lt;&gt;0),VLOOKUP(BR$3,'efecte socio eco fp'!$A$5:$N$30,10,FALSE),0)</f>
        <v>0</v>
      </c>
      <c r="BS27" s="42">
        <f>IF(AND(BS$3&gt;=2025,BS$6&lt;&gt;0),VLOOKUP(BS$3,'efecte socio eco fp'!$A$5:$N$30,10,FALSE),0)</f>
        <v>0</v>
      </c>
      <c r="BT27" s="42">
        <f>IF(AND(BT$3&gt;=2025,BT$6&lt;&gt;0),VLOOKUP(BT$3,'efecte socio eco fp'!$A$5:$N$30,10,FALSE),0)</f>
        <v>0</v>
      </c>
      <c r="BU27" s="42">
        <f>IF(AND(BU$3&gt;=2025,BU$6&lt;&gt;0),VLOOKUP(BU$3,'efecte socio eco fp'!$A$5:$N$30,10,FALSE),0)</f>
        <v>0</v>
      </c>
      <c r="BV27" s="42">
        <f>IF(AND(BV$3&gt;=2025,BV$6&lt;&gt;0),VLOOKUP(BV$3,'efecte socio eco fp'!$A$5:$N$30,10,FALSE),0)</f>
        <v>0</v>
      </c>
      <c r="BW27" s="42">
        <f>IF(AND(BW$3&gt;=2025,BW$6&lt;&gt;0),VLOOKUP(BW$3,'efecte socio eco fp'!$A$5:$N$30,10,FALSE),0)</f>
        <v>0</v>
      </c>
      <c r="BX27" s="42">
        <f>IF(AND(BX$3&gt;=2025,BX$6&lt;&gt;0),VLOOKUP(BX$3,'efecte socio eco fp'!$A$5:$N$30,10,FALSE),0)</f>
        <v>0</v>
      </c>
      <c r="BY27" s="42">
        <f>IF(AND(BY$3&gt;=2025,BY$6&lt;&gt;0),VLOOKUP(BY$3,'efecte socio eco fp'!$A$5:$N$30,10,FALSE),0)</f>
        <v>0</v>
      </c>
      <c r="BZ27" s="42">
        <f>IF(AND(BZ$3&gt;=2025,BZ$6&lt;&gt;0),VLOOKUP(BZ$3,'efecte socio eco fp'!$A$5:$N$30,10,FALSE),0)</f>
        <v>0</v>
      </c>
      <c r="CA27" s="42">
        <f>IF(AND(CA$3&gt;=2025,CA$6&lt;&gt;0),VLOOKUP(CA$3,'efecte socio eco fp'!$A$5:$N$30,10,FALSE),0)</f>
        <v>0</v>
      </c>
      <c r="CB27" s="42">
        <f>IF(AND(CB$3&gt;=2025,CB$6&lt;&gt;0),VLOOKUP(CB$3,'efecte socio eco fp'!$A$5:$N$30,10,FALSE),0)</f>
        <v>0</v>
      </c>
      <c r="CC27" s="42">
        <f>IF(AND(CC$3&gt;=2025,CC$6&lt;&gt;0),VLOOKUP(CC$3,'efecte socio eco fp'!$A$5:$N$30,10,FALSE),0)</f>
        <v>0</v>
      </c>
      <c r="CD27" s="42">
        <f>IF(AND(CD$3&gt;=2025,CD$6&lt;&gt;0),VLOOKUP(CD$3,'efecte socio eco fp'!$A$5:$N$30,10,FALSE),0)</f>
        <v>0</v>
      </c>
      <c r="CE27" s="42">
        <f>IF(AND(CE$3&gt;=2025,CE$6&lt;&gt;0),VLOOKUP(CE$3,'efecte socio eco fp'!$A$5:$N$30,10,FALSE),0)</f>
        <v>0</v>
      </c>
    </row>
    <row r="28" spans="1:83">
      <c r="A28" t="s">
        <v>495</v>
      </c>
      <c r="B28" t="s">
        <v>538</v>
      </c>
      <c r="C28" s="42">
        <f>IF(AND(C$3&gt;=2025,C$6&lt;&gt;0),VLOOKUP(C$3,'efecte socio eco fp'!$A$5:$N$30,11,FALSE),0)</f>
        <v>0</v>
      </c>
      <c r="D28" s="42">
        <f>IF(AND(D$3&gt;=2025,D$6&lt;&gt;0),VLOOKUP(D$3,'efecte socio eco fp'!$A$5:$N$30,11,FALSE),0)</f>
        <v>0</v>
      </c>
      <c r="E28" s="42">
        <f>IF(AND(E$3&gt;=2025,E$6&lt;&gt;0),VLOOKUP(E$3,'efecte socio eco fp'!$A$5:$N$30,11,FALSE),0)</f>
        <v>0</v>
      </c>
      <c r="F28" s="42">
        <f>IF(AND(F$3&gt;=2025,F$6&lt;&gt;0),VLOOKUP(F$3,'efecte socio eco fp'!$A$5:$N$30,11,FALSE),0)</f>
        <v>0</v>
      </c>
      <c r="G28" s="42">
        <f>IF(AND(G$3&gt;=2025,G$6&lt;&gt;0),VLOOKUP(G$3,'efecte socio eco fp'!$A$5:$N$30,11,FALSE),0)</f>
        <v>0</v>
      </c>
      <c r="H28" s="42">
        <f>IF(AND(H$3&gt;=2025,H$6&lt;&gt;0),VLOOKUP(H$3,'efecte socio eco fp'!$A$5:$N$30,11,FALSE),0)</f>
        <v>0</v>
      </c>
      <c r="I28" s="42">
        <f>IF(AND(I$3&gt;=2025,I$6&lt;&gt;0),VLOOKUP(I$3,'efecte socio eco fp'!$A$5:$N$30,11,FALSE),0)</f>
        <v>0</v>
      </c>
      <c r="J28" s="42">
        <f>IF(AND(J$3&gt;=2025,J$6&lt;&gt;0),VLOOKUP(J$3,'efecte socio eco fp'!$A$5:$N$30,11,FALSE),0)</f>
        <v>781976988.48416996</v>
      </c>
      <c r="K28" s="42">
        <f>IF(AND(K$3&gt;=2025,K$6&lt;&gt;0),VLOOKUP(K$3,'efecte socio eco fp'!$A$5:$N$30,11,FALSE),0)</f>
        <v>810998136.9333564</v>
      </c>
      <c r="L28" s="42">
        <f>IF(AND(L$3&gt;=2025,L$6&lt;&gt;0),VLOOKUP(L$3,'efecte socio eco fp'!$A$5:$N$30,11,FALSE),0)</f>
        <v>841096333.77362442</v>
      </c>
      <c r="M28" s="42">
        <f>IF(AND(M$3&gt;=2025,M$6&lt;&gt;0),VLOOKUP(M$3,'efecte socio eco fp'!$A$5:$N$30,11,FALSE),0)</f>
        <v>872311551.00121546</v>
      </c>
      <c r="N28" s="42">
        <f>IF(AND(N$3&gt;=2025,N$6&lt;&gt;0),VLOOKUP(N$3,'efecte socio eco fp'!$A$5:$N$30,11,FALSE),0)</f>
        <v>894747662.57833493</v>
      </c>
      <c r="O28" s="42">
        <f>IF(AND(O$3&gt;=2025,O$6&lt;&gt;0),VLOOKUP(O$3,'efecte socio eco fp'!$A$5:$N$30,11,FALSE),0)</f>
        <v>917760837.59353817</v>
      </c>
      <c r="P28" s="42">
        <f>IF(AND(P$3&gt;=2025,P$6&lt;&gt;0),VLOOKUP(P$3,'efecte socio eco fp'!$A$5:$N$30,11,FALSE),0)</f>
        <v>941365918.28944945</v>
      </c>
      <c r="Q28" s="42">
        <f>IF(AND(Q$3&gt;=2025,Q$6&lt;&gt;0),VLOOKUP(Q$3,'efecte socio eco fp'!$A$5:$N$30,11,FALSE),0)</f>
        <v>965578128.65557146</v>
      </c>
      <c r="R28" s="42">
        <f>IF(AND(R$3&gt;=2025,R$6&lt;&gt;0),VLOOKUP(R$3,'efecte socio eco fp'!$A$5:$N$30,11,FALSE),0)</f>
        <v>990413084.24692798</v>
      </c>
      <c r="S28" s="42">
        <f>IF(AND(S$3&gt;=2025,S$6&lt;&gt;0),VLOOKUP(S$3,'efecte socio eco fp'!$A$5:$N$30,11,FALSE),0)</f>
        <v>1015786093.145167</v>
      </c>
      <c r="T28" s="42">
        <f>IF(AND(T$3&gt;=2025,T$6&lt;&gt;0),VLOOKUP(T$3,'efecte socio eco fp'!$A$5:$N$30,11,FALSE),0)</f>
        <v>1041809123.3232032</v>
      </c>
      <c r="U28" s="42">
        <f>IF(AND(U$3&gt;=2025,U$6&lt;&gt;0),VLOOKUP(U$3,'efecte socio eco fp'!$A$5:$N$30,11,FALSE),0)</f>
        <v>1068498827.4242405</v>
      </c>
      <c r="V28" s="42">
        <f>IF(AND(V$3&gt;=2025,V$6&lt;&gt;0),VLOOKUP(V$3,'efecte socio eco fp'!$A$5:$N$30,11,FALSE),0)</f>
        <v>1095872284.7090938</v>
      </c>
      <c r="W28" s="42">
        <f>IF(AND(W$3&gt;=2025,W$6&lt;&gt;0),VLOOKUP(W$3,'efecte socio eco fp'!$A$5:$N$30,11,FALSE),0)</f>
        <v>1123947011.9855406</v>
      </c>
      <c r="X28" s="42">
        <f>IF(AND(X$3&gt;=2025,X$6&lt;&gt;0),VLOOKUP(X$3,'efecte socio eco fp'!$A$5:$N$30,11,FALSE),0)</f>
        <v>1148298846.3984845</v>
      </c>
      <c r="Y28" s="42">
        <f>IF(AND(Y$3&gt;=2025,Y$6&lt;&gt;0),VLOOKUP(Y$3,'efecte socio eco fp'!$A$5:$N$30,11,FALSE),0)</f>
        <v>1173178296.2888055</v>
      </c>
      <c r="Z28" s="42">
        <f>IF(AND(Z$3&gt;=2025,Z$6&lt;&gt;0),VLOOKUP(Z$3,'efecte socio eco fp'!$A$5:$N$30,11,FALSE),0)</f>
        <v>1198596793.1604819</v>
      </c>
      <c r="AA28" s="42">
        <f>IF(AND(AA$3&gt;=2025,AA$6&lt;&gt;0),VLOOKUP(AA$3,'efecte socio eco fp'!$A$5:$N$30,11,FALSE),0)</f>
        <v>1224566016.1965096</v>
      </c>
      <c r="AB28" s="42">
        <f>IF(AND(AB$3&gt;=2025,AB$6&lt;&gt;0),VLOOKUP(AB$3,'efecte socio eco fp'!$A$5:$N$30,11,FALSE),0)</f>
        <v>1251097897.6252034</v>
      </c>
      <c r="AC28" s="42">
        <f>IF(AND(AC$3&gt;=2025,AC$6&lt;&gt;0),VLOOKUP(AC$3,'efecte socio eco fp'!$A$5:$N$30,11,FALSE),0)</f>
        <v>1280425015.1738718</v>
      </c>
      <c r="AD28" s="42">
        <f>IF(AND(AD$3&gt;=2025,AD$6&lt;&gt;0),VLOOKUP(AD$3,'efecte socio eco fp'!$A$5:$N$30,11,FALSE),0)</f>
        <v>1310439592.7729056</v>
      </c>
      <c r="AE28" s="42">
        <f>IF(AND(AE$3&gt;=2025,AE$6&lt;&gt;0),VLOOKUP(AE$3,'efecte socio eco fp'!$A$5:$N$30,11,FALSE),0)</f>
        <v>1341157745.2457292</v>
      </c>
      <c r="AF28" s="42">
        <f>IF(AND(AF$3&gt;=2025,AF$6&lt;&gt;0),VLOOKUP(AF$3,'efecte socio eco fp'!$A$5:$N$30,11,FALSE),0)</f>
        <v>1372595965.16504</v>
      </c>
      <c r="AG28" s="42">
        <f>IF(AND(AG$3&gt;=2025,AG$6&lt;&gt;0),VLOOKUP(AG$3,'efecte socio eco fp'!$A$5:$N$30,11,FALSE),0)</f>
        <v>0</v>
      </c>
      <c r="AH28" s="42">
        <f>IF(AND(AH$3&gt;=2025,AH$6&lt;&gt;0),VLOOKUP(AH$3,'efecte socio eco fp'!$A$5:$N$30,11,FALSE),0)</f>
        <v>0</v>
      </c>
      <c r="AI28" s="42">
        <f>IF(AND(AI$3&gt;=2025,AI$6&lt;&gt;0),VLOOKUP(AI$3,'efecte socio eco fp'!$A$5:$N$30,11,FALSE),0)</f>
        <v>0</v>
      </c>
      <c r="AJ28" s="42">
        <f>IF(AND(AJ$3&gt;=2025,AJ$6&lt;&gt;0),VLOOKUP(AJ$3,'efecte socio eco fp'!$A$5:$N$30,11,FALSE),0)</f>
        <v>0</v>
      </c>
      <c r="AK28" s="42">
        <f>IF(AND(AK$3&gt;=2025,AK$6&lt;&gt;0),VLOOKUP(AK$3,'efecte socio eco fp'!$A$5:$N$30,11,FALSE),0)</f>
        <v>0</v>
      </c>
      <c r="AL28" s="42">
        <f>IF(AND(AL$3&gt;=2025,AL$6&lt;&gt;0),VLOOKUP(AL$3,'efecte socio eco fp'!$A$5:$N$30,11,FALSE),0)</f>
        <v>0</v>
      </c>
      <c r="AM28" s="42">
        <f>IF(AND(AM$3&gt;=2025,AM$6&lt;&gt;0),VLOOKUP(AM$3,'efecte socio eco fp'!$A$5:$N$30,11,FALSE),0)</f>
        <v>0</v>
      </c>
      <c r="AN28" s="42">
        <f>IF(AND(AN$3&gt;=2025,AN$6&lt;&gt;0),VLOOKUP(AN$3,'efecte socio eco fp'!$A$5:$N$30,11,FALSE),0)</f>
        <v>0</v>
      </c>
      <c r="AO28" s="42">
        <f>IF(AND(AO$3&gt;=2025,AO$6&lt;&gt;0),VLOOKUP(AO$3,'efecte socio eco fp'!$A$5:$N$30,11,FALSE),0)</f>
        <v>0</v>
      </c>
      <c r="AP28" s="42">
        <f>IF(AND(AP$3&gt;=2025,AP$6&lt;&gt;0),VLOOKUP(AP$3,'efecte socio eco fp'!$A$5:$N$30,11,FALSE),0)</f>
        <v>0</v>
      </c>
      <c r="AQ28" s="42">
        <f>IF(AND(AQ$3&gt;=2025,AQ$6&lt;&gt;0),VLOOKUP(AQ$3,'efecte socio eco fp'!$A$5:$N$30,11,FALSE),0)</f>
        <v>0</v>
      </c>
      <c r="AR28" s="42">
        <f>IF(AND(AR$3&gt;=2025,AR$6&lt;&gt;0),VLOOKUP(AR$3,'efecte socio eco fp'!$A$5:$N$30,11,FALSE),0)</f>
        <v>0</v>
      </c>
      <c r="AS28" s="42">
        <f>IF(AND(AS$3&gt;=2025,AS$6&lt;&gt;0),VLOOKUP(AS$3,'efecte socio eco fp'!$A$5:$N$30,11,FALSE),0)</f>
        <v>0</v>
      </c>
      <c r="AT28" s="42">
        <f>IF(AND(AT$3&gt;=2025,AT$6&lt;&gt;0),VLOOKUP(AT$3,'efecte socio eco fp'!$A$5:$N$30,11,FALSE),0)</f>
        <v>0</v>
      </c>
      <c r="AU28" s="42">
        <f>IF(AND(AU$3&gt;=2025,AU$6&lt;&gt;0),VLOOKUP(AU$3,'efecte socio eco fp'!$A$5:$N$30,11,FALSE),0)</f>
        <v>0</v>
      </c>
      <c r="AV28" s="42">
        <f>IF(AND(AV$3&gt;=2025,AV$6&lt;&gt;0),VLOOKUP(AV$3,'efecte socio eco fp'!$A$5:$N$30,11,FALSE),0)</f>
        <v>0</v>
      </c>
      <c r="AW28" s="42">
        <f>IF(AND(AW$3&gt;=2025,AW$6&lt;&gt;0),VLOOKUP(AW$3,'efecte socio eco fp'!$A$5:$N$30,11,FALSE),0)</f>
        <v>0</v>
      </c>
      <c r="AX28" s="42">
        <f>IF(AND(AX$3&gt;=2025,AX$6&lt;&gt;0),VLOOKUP(AX$3,'efecte socio eco fp'!$A$5:$N$30,11,FALSE),0)</f>
        <v>0</v>
      </c>
      <c r="AY28" s="42">
        <f>IF(AND(AY$3&gt;=2025,AY$6&lt;&gt;0),VLOOKUP(AY$3,'efecte socio eco fp'!$A$5:$N$30,11,FALSE),0)</f>
        <v>0</v>
      </c>
      <c r="AZ28" s="42">
        <f>IF(AND(AZ$3&gt;=2025,AZ$6&lt;&gt;0),VLOOKUP(AZ$3,'efecte socio eco fp'!$A$5:$N$30,11,FALSE),0)</f>
        <v>0</v>
      </c>
      <c r="BA28" s="42">
        <f>IF(AND(BA$3&gt;=2025,BA$6&lt;&gt;0),VLOOKUP(BA$3,'efecte socio eco fp'!$A$5:$N$30,11,FALSE),0)</f>
        <v>0</v>
      </c>
      <c r="BB28" s="42">
        <f>IF(AND(BB$3&gt;=2025,BB$6&lt;&gt;0),VLOOKUP(BB$3,'efecte socio eco fp'!$A$5:$N$30,11,FALSE),0)</f>
        <v>0</v>
      </c>
      <c r="BC28" s="42">
        <f>IF(AND(BC$3&gt;=2025,BC$6&lt;&gt;0),VLOOKUP(BC$3,'efecte socio eco fp'!$A$5:$N$30,11,FALSE),0)</f>
        <v>0</v>
      </c>
      <c r="BD28" s="42">
        <f>IF(AND(BD$3&gt;=2025,BD$6&lt;&gt;0),VLOOKUP(BD$3,'efecte socio eco fp'!$A$5:$N$30,11,FALSE),0)</f>
        <v>0</v>
      </c>
      <c r="BE28" s="42">
        <f>IF(AND(BE$3&gt;=2025,BE$6&lt;&gt;0),VLOOKUP(BE$3,'efecte socio eco fp'!$A$5:$N$30,11,FALSE),0)</f>
        <v>0</v>
      </c>
      <c r="BF28" s="42">
        <f>IF(AND(BF$3&gt;=2025,BF$6&lt;&gt;0),VLOOKUP(BF$3,'efecte socio eco fp'!$A$5:$N$30,11,FALSE),0)</f>
        <v>0</v>
      </c>
      <c r="BG28" s="42">
        <f>IF(AND(BG$3&gt;=2025,BG$6&lt;&gt;0),VLOOKUP(BG$3,'efecte socio eco fp'!$A$5:$N$30,11,FALSE),0)</f>
        <v>0</v>
      </c>
      <c r="BH28" s="42">
        <f>IF(AND(BH$3&gt;=2025,BH$6&lt;&gt;0),VLOOKUP(BH$3,'efecte socio eco fp'!$A$5:$N$30,11,FALSE),0)</f>
        <v>0</v>
      </c>
      <c r="BI28" s="42">
        <f>IF(AND(BI$3&gt;=2025,BI$6&lt;&gt;0),VLOOKUP(BI$3,'efecte socio eco fp'!$A$5:$N$30,11,FALSE),0)</f>
        <v>0</v>
      </c>
      <c r="BJ28" s="42">
        <f>IF(AND(BJ$3&gt;=2025,BJ$6&lt;&gt;0),VLOOKUP(BJ$3,'efecte socio eco fp'!$A$5:$N$30,11,FALSE),0)</f>
        <v>0</v>
      </c>
      <c r="BK28" s="42">
        <f>IF(AND(BK$3&gt;=2025,BK$6&lt;&gt;0),VLOOKUP(BK$3,'efecte socio eco fp'!$A$5:$N$30,11,FALSE),0)</f>
        <v>0</v>
      </c>
      <c r="BL28" s="42">
        <f>IF(AND(BL$3&gt;=2025,BL$6&lt;&gt;0),VLOOKUP(BL$3,'efecte socio eco fp'!$A$5:$N$30,11,FALSE),0)</f>
        <v>0</v>
      </c>
      <c r="BM28" s="42">
        <f>IF(AND(BM$3&gt;=2025,BM$6&lt;&gt;0),VLOOKUP(BM$3,'efecte socio eco fp'!$A$5:$N$30,11,FALSE),0)</f>
        <v>0</v>
      </c>
      <c r="BN28" s="42">
        <f>IF(AND(BN$3&gt;=2025,BN$6&lt;&gt;0),VLOOKUP(BN$3,'efecte socio eco fp'!$A$5:$N$30,11,FALSE),0)</f>
        <v>0</v>
      </c>
      <c r="BO28" s="42">
        <f>IF(AND(BO$3&gt;=2025,BO$6&lt;&gt;0),VLOOKUP(BO$3,'efecte socio eco fp'!$A$5:$N$30,11,FALSE),0)</f>
        <v>0</v>
      </c>
      <c r="BP28" s="42">
        <f>IF(AND(BP$3&gt;=2025,BP$6&lt;&gt;0),VLOOKUP(BP$3,'efecte socio eco fp'!$A$5:$N$30,11,FALSE),0)</f>
        <v>0</v>
      </c>
      <c r="BQ28" s="42">
        <f>IF(AND(BQ$3&gt;=2025,BQ$6&lt;&gt;0),VLOOKUP(BQ$3,'efecte socio eco fp'!$A$5:$N$30,11,FALSE),0)</f>
        <v>0</v>
      </c>
      <c r="BR28" s="42">
        <f>IF(AND(BR$3&gt;=2025,BR$6&lt;&gt;0),VLOOKUP(BR$3,'efecte socio eco fp'!$A$5:$N$30,11,FALSE),0)</f>
        <v>0</v>
      </c>
      <c r="BS28" s="42">
        <f>IF(AND(BS$3&gt;=2025,BS$6&lt;&gt;0),VLOOKUP(BS$3,'efecte socio eco fp'!$A$5:$N$30,11,FALSE),0)</f>
        <v>0</v>
      </c>
      <c r="BT28" s="42">
        <f>IF(AND(BT$3&gt;=2025,BT$6&lt;&gt;0),VLOOKUP(BT$3,'efecte socio eco fp'!$A$5:$N$30,11,FALSE),0)</f>
        <v>0</v>
      </c>
      <c r="BU28" s="42">
        <f>IF(AND(BU$3&gt;=2025,BU$6&lt;&gt;0),VLOOKUP(BU$3,'efecte socio eco fp'!$A$5:$N$30,11,FALSE),0)</f>
        <v>0</v>
      </c>
      <c r="BV28" s="42">
        <f>IF(AND(BV$3&gt;=2025,BV$6&lt;&gt;0),VLOOKUP(BV$3,'efecte socio eco fp'!$A$5:$N$30,11,FALSE),0)</f>
        <v>0</v>
      </c>
      <c r="BW28" s="42">
        <f>IF(AND(BW$3&gt;=2025,BW$6&lt;&gt;0),VLOOKUP(BW$3,'efecte socio eco fp'!$A$5:$N$30,11,FALSE),0)</f>
        <v>0</v>
      </c>
      <c r="BX28" s="42">
        <f>IF(AND(BX$3&gt;=2025,BX$6&lt;&gt;0),VLOOKUP(BX$3,'efecte socio eco fp'!$A$5:$N$30,11,FALSE),0)</f>
        <v>0</v>
      </c>
      <c r="BY28" s="42">
        <f>IF(AND(BY$3&gt;=2025,BY$6&lt;&gt;0),VLOOKUP(BY$3,'efecte socio eco fp'!$A$5:$N$30,11,FALSE),0)</f>
        <v>0</v>
      </c>
      <c r="BZ28" s="42">
        <f>IF(AND(BZ$3&gt;=2025,BZ$6&lt;&gt;0),VLOOKUP(BZ$3,'efecte socio eco fp'!$A$5:$N$30,11,FALSE),0)</f>
        <v>0</v>
      </c>
      <c r="CA28" s="42">
        <f>IF(AND(CA$3&gt;=2025,CA$6&lt;&gt;0),VLOOKUP(CA$3,'efecte socio eco fp'!$A$5:$N$30,11,FALSE),0)</f>
        <v>0</v>
      </c>
      <c r="CB28" s="42">
        <f>IF(AND(CB$3&gt;=2025,CB$6&lt;&gt;0),VLOOKUP(CB$3,'efecte socio eco fp'!$A$5:$N$30,11,FALSE),0)</f>
        <v>0</v>
      </c>
      <c r="CC28" s="42">
        <f>IF(AND(CC$3&gt;=2025,CC$6&lt;&gt;0),VLOOKUP(CC$3,'efecte socio eco fp'!$A$5:$N$30,11,FALSE),0)</f>
        <v>0</v>
      </c>
      <c r="CD28" s="42">
        <f>IF(AND(CD$3&gt;=2025,CD$6&lt;&gt;0),VLOOKUP(CD$3,'efecte socio eco fp'!$A$5:$N$30,11,FALSE),0)</f>
        <v>0</v>
      </c>
      <c r="CE28" s="42">
        <f>IF(AND(CE$3&gt;=2025,CE$6&lt;&gt;0),VLOOKUP(CE$3,'efecte socio eco fp'!$A$5:$N$30,11,FALSE),0)</f>
        <v>0</v>
      </c>
    </row>
    <row r="29" spans="1:83">
      <c r="A29" t="s">
        <v>496</v>
      </c>
      <c r="B29" t="s">
        <v>538</v>
      </c>
      <c r="C29" s="42">
        <f>IF(AND(C$3&gt;=2025,C$6&lt;&gt;0),VLOOKUP(C$3,'efecte socio eco fp'!$A$5:$N$30,12,FALSE),0)</f>
        <v>0</v>
      </c>
      <c r="D29" s="42">
        <f>IF(AND(D$3&gt;=2025,D$6&lt;&gt;0),VLOOKUP(D$3,'efecte socio eco fp'!$A$5:$N$30,12,FALSE),0)</f>
        <v>0</v>
      </c>
      <c r="E29" s="42">
        <f>IF(AND(E$3&gt;=2025,E$6&lt;&gt;0),VLOOKUP(E$3,'efecte socio eco fp'!$A$5:$N$30,12,FALSE),0)</f>
        <v>0</v>
      </c>
      <c r="F29" s="42">
        <f>IF(AND(F$3&gt;=2025,F$6&lt;&gt;0),VLOOKUP(F$3,'efecte socio eco fp'!$A$5:$N$30,12,FALSE),0)</f>
        <v>0</v>
      </c>
      <c r="G29" s="42">
        <f>IF(AND(G$3&gt;=2025,G$6&lt;&gt;0),VLOOKUP(G$3,'efecte socio eco fp'!$A$5:$N$30,12,FALSE),0)</f>
        <v>0</v>
      </c>
      <c r="H29" s="42">
        <f>IF(AND(H$3&gt;=2025,H$6&lt;&gt;0),VLOOKUP(H$3,'efecte socio eco fp'!$A$5:$N$30,12,FALSE),0)</f>
        <v>0</v>
      </c>
      <c r="I29" s="42">
        <f>IF(AND(I$3&gt;=2025,I$6&lt;&gt;0),VLOOKUP(I$3,'efecte socio eco fp'!$A$5:$N$30,12,FALSE),0)</f>
        <v>0</v>
      </c>
      <c r="J29" s="42">
        <f>IF(AND(J$3&gt;=2025,J$6&lt;&gt;0),VLOOKUP(J$3,'efecte socio eco fp'!$A$5:$N$30,12,FALSE),0)</f>
        <v>877478888.51328433</v>
      </c>
      <c r="K29" s="42">
        <f>IF(AND(K$3&gt;=2025,K$6&lt;&gt;0),VLOOKUP(K$3,'efecte socio eco fp'!$A$5:$N$30,12,FALSE),0)</f>
        <v>910939196.06842434</v>
      </c>
      <c r="L29" s="42">
        <f>IF(AND(L$3&gt;=2025,L$6&lt;&gt;0),VLOOKUP(L$3,'efecte socio eco fp'!$A$5:$N$30,12,FALSE),0)</f>
        <v>945675422.84662557</v>
      </c>
      <c r="M29" s="42">
        <f>IF(AND(M$3&gt;=2025,M$6&lt;&gt;0),VLOOKUP(M$3,'efecte socio eco fp'!$A$5:$N$30,12,FALSE),0)</f>
        <v>981736222.61059153</v>
      </c>
      <c r="N29" s="42">
        <f>IF(AND(N$3&gt;=2025,N$6&lt;&gt;0),VLOOKUP(N$3,'efecte socio eco fp'!$A$5:$N$30,12,FALSE),0)</f>
        <v>1033530326.8534098</v>
      </c>
      <c r="O29" s="42">
        <f>IF(AND(O$3&gt;=2025,O$6&lt;&gt;0),VLOOKUP(O$3,'efecte socio eco fp'!$A$5:$N$30,12,FALSE),0)</f>
        <v>1088056966.7534969</v>
      </c>
      <c r="P29" s="42">
        <f>IF(AND(P$3&gt;=2025,P$6&lt;&gt;0),VLOOKUP(P$3,'efecte socio eco fp'!$A$5:$N$30,12,FALSE),0)</f>
        <v>1145460304.4935453</v>
      </c>
      <c r="Q29" s="42">
        <f>IF(AND(Q$3&gt;=2025,Q$6&lt;&gt;0),VLOOKUP(Q$3,'efecte socio eco fp'!$A$5:$N$30,12,FALSE),0)</f>
        <v>1205892107.9154322</v>
      </c>
      <c r="R29" s="42">
        <f>IF(AND(R$3&gt;=2025,R$6&lt;&gt;0),VLOOKUP(R$3,'efecte socio eco fp'!$A$5:$N$30,12,FALSE),0)</f>
        <v>1269512151.7769883</v>
      </c>
      <c r="S29" s="42">
        <f>IF(AND(S$3&gt;=2025,S$6&lt;&gt;0),VLOOKUP(S$3,'efecte socio eco fp'!$A$5:$N$30,12,FALSE),0)</f>
        <v>1330545270.7040291</v>
      </c>
      <c r="T29" s="42">
        <f>IF(AND(T$3&gt;=2025,T$6&lt;&gt;0),VLOOKUP(T$3,'efecte socio eco fp'!$A$5:$N$30,12,FALSE),0)</f>
        <v>1394512620.3910892</v>
      </c>
      <c r="U29" s="42">
        <f>IF(AND(U$3&gt;=2025,U$6&lt;&gt;0),VLOOKUP(U$3,'efecte socio eco fp'!$A$5:$N$30,12,FALSE),0)</f>
        <v>1461555267.0380352</v>
      </c>
      <c r="V29" s="42">
        <f>IF(AND(V$3&gt;=2025,V$6&lt;&gt;0),VLOOKUP(V$3,'efecte socio eco fp'!$A$5:$N$30,12,FALSE),0)</f>
        <v>1531821058.7492163</v>
      </c>
      <c r="W29" s="42">
        <f>IF(AND(W$3&gt;=2025,W$6&lt;&gt;0),VLOOKUP(W$3,'efecte socio eco fp'!$A$5:$N$30,12,FALSE),0)</f>
        <v>1605464951.5805869</v>
      </c>
      <c r="X29" s="42">
        <f>IF(AND(X$3&gt;=2025,X$6&lt;&gt;0),VLOOKUP(X$3,'efecte socio eco fp'!$A$5:$N$30,12,FALSE),0)</f>
        <v>1711107282.2192302</v>
      </c>
      <c r="Y29" s="42">
        <f>IF(AND(Y$3&gt;=2025,Y$6&lt;&gt;0),VLOOKUP(Y$3,'efecte socio eco fp'!$A$5:$N$30,12,FALSE),0)</f>
        <v>1823701058.3016231</v>
      </c>
      <c r="Z29" s="42">
        <f>IF(AND(Z$3&gt;=2025,Z$6&lt;&gt;0),VLOOKUP(Z$3,'efecte socio eco fp'!$A$5:$N$30,12,FALSE),0)</f>
        <v>1943703696.7880437</v>
      </c>
      <c r="AA29" s="42">
        <f>IF(AND(AA$3&gt;=2025,AA$6&lt;&gt;0),VLOOKUP(AA$3,'efecte socio eco fp'!$A$5:$N$30,12,FALSE),0)</f>
        <v>2071602713.4545119</v>
      </c>
      <c r="AB29" s="42">
        <f>IF(AND(AB$3&gt;=2025,AB$6&lt;&gt;0),VLOOKUP(AB$3,'efecte socio eco fp'!$A$5:$N$30,12,FALSE),0)</f>
        <v>2207917703.4461751</v>
      </c>
      <c r="AC29" s="42">
        <f>IF(AND(AC$3&gt;=2025,AC$6&lt;&gt;0),VLOOKUP(AC$3,'efecte socio eco fp'!$A$5:$N$30,12,FALSE),0)</f>
        <v>2325466711.0621467</v>
      </c>
      <c r="AD29" s="42">
        <f>IF(AND(AD$3&gt;=2025,AD$6&lt;&gt;0),VLOOKUP(AD$3,'efecte socio eco fp'!$A$5:$N$30,12,FALSE),0)</f>
        <v>2449273999.5777793</v>
      </c>
      <c r="AE29" s="42">
        <f>IF(AND(AE$3&gt;=2025,AE$6&lt;&gt;0),VLOOKUP(AE$3,'efecte socio eco fp'!$A$5:$N$30,12,FALSE),0)</f>
        <v>2579672758.3633051</v>
      </c>
      <c r="AF29" s="42">
        <f>IF(AND(AF$3&gt;=2025,AF$6&lt;&gt;0),VLOOKUP(AF$3,'efecte socio eco fp'!$A$5:$N$30,12,FALSE),0)</f>
        <v>2717013915.7109098</v>
      </c>
      <c r="AG29" s="42">
        <f>IF(AND(AG$3&gt;=2025,AG$6&lt;&gt;0),VLOOKUP(AG$3,'efecte socio eco fp'!$A$5:$N$30,12,FALSE),0)</f>
        <v>0</v>
      </c>
      <c r="AH29" s="42">
        <f>IF(AND(AH$3&gt;=2025,AH$6&lt;&gt;0),VLOOKUP(AH$3,'efecte socio eco fp'!$A$5:$N$30,12,FALSE),0)</f>
        <v>0</v>
      </c>
      <c r="AI29" s="42">
        <f>IF(AND(AI$3&gt;=2025,AI$6&lt;&gt;0),VLOOKUP(AI$3,'efecte socio eco fp'!$A$5:$N$30,12,FALSE),0)</f>
        <v>0</v>
      </c>
      <c r="AJ29" s="42">
        <f>IF(AND(AJ$3&gt;=2025,AJ$6&lt;&gt;0),VLOOKUP(AJ$3,'efecte socio eco fp'!$A$5:$N$30,12,FALSE),0)</f>
        <v>0</v>
      </c>
      <c r="AK29" s="42">
        <f>IF(AND(AK$3&gt;=2025,AK$6&lt;&gt;0),VLOOKUP(AK$3,'efecte socio eco fp'!$A$5:$N$30,12,FALSE),0)</f>
        <v>0</v>
      </c>
      <c r="AL29" s="42">
        <f>IF(AND(AL$3&gt;=2025,AL$6&lt;&gt;0),VLOOKUP(AL$3,'efecte socio eco fp'!$A$5:$N$30,12,FALSE),0)</f>
        <v>0</v>
      </c>
      <c r="AM29" s="42">
        <f>IF(AND(AM$3&gt;=2025,AM$6&lt;&gt;0),VLOOKUP(AM$3,'efecte socio eco fp'!$A$5:$N$30,12,FALSE),0)</f>
        <v>0</v>
      </c>
      <c r="AN29" s="42">
        <f>IF(AND(AN$3&gt;=2025,AN$6&lt;&gt;0),VLOOKUP(AN$3,'efecte socio eco fp'!$A$5:$N$30,12,FALSE),0)</f>
        <v>0</v>
      </c>
      <c r="AO29" s="42">
        <f>IF(AND(AO$3&gt;=2025,AO$6&lt;&gt;0),VLOOKUP(AO$3,'efecte socio eco fp'!$A$5:$N$30,12,FALSE),0)</f>
        <v>0</v>
      </c>
      <c r="AP29" s="42">
        <f>IF(AND(AP$3&gt;=2025,AP$6&lt;&gt;0),VLOOKUP(AP$3,'efecte socio eco fp'!$A$5:$N$30,12,FALSE),0)</f>
        <v>0</v>
      </c>
      <c r="AQ29" s="42">
        <f>IF(AND(AQ$3&gt;=2025,AQ$6&lt;&gt;0),VLOOKUP(AQ$3,'efecte socio eco fp'!$A$5:$N$30,12,FALSE),0)</f>
        <v>0</v>
      </c>
      <c r="AR29" s="42">
        <f>IF(AND(AR$3&gt;=2025,AR$6&lt;&gt;0),VLOOKUP(AR$3,'efecte socio eco fp'!$A$5:$N$30,12,FALSE),0)</f>
        <v>0</v>
      </c>
      <c r="AS29" s="42">
        <f>IF(AND(AS$3&gt;=2025,AS$6&lt;&gt;0),VLOOKUP(AS$3,'efecte socio eco fp'!$A$5:$N$30,12,FALSE),0)</f>
        <v>0</v>
      </c>
      <c r="AT29" s="42">
        <f>IF(AND(AT$3&gt;=2025,AT$6&lt;&gt;0),VLOOKUP(AT$3,'efecte socio eco fp'!$A$5:$N$30,12,FALSE),0)</f>
        <v>0</v>
      </c>
      <c r="AU29" s="42">
        <f>IF(AND(AU$3&gt;=2025,AU$6&lt;&gt;0),VLOOKUP(AU$3,'efecte socio eco fp'!$A$5:$N$30,12,FALSE),0)</f>
        <v>0</v>
      </c>
      <c r="AV29" s="42">
        <f>IF(AND(AV$3&gt;=2025,AV$6&lt;&gt;0),VLOOKUP(AV$3,'efecte socio eco fp'!$A$5:$N$30,12,FALSE),0)</f>
        <v>0</v>
      </c>
      <c r="AW29" s="42">
        <f>IF(AND(AW$3&gt;=2025,AW$6&lt;&gt;0),VLOOKUP(AW$3,'efecte socio eco fp'!$A$5:$N$30,12,FALSE),0)</f>
        <v>0</v>
      </c>
      <c r="AX29" s="42">
        <f>IF(AND(AX$3&gt;=2025,AX$6&lt;&gt;0),VLOOKUP(AX$3,'efecte socio eco fp'!$A$5:$N$30,12,FALSE),0)</f>
        <v>0</v>
      </c>
      <c r="AY29" s="42">
        <f>IF(AND(AY$3&gt;=2025,AY$6&lt;&gt;0),VLOOKUP(AY$3,'efecte socio eco fp'!$A$5:$N$30,12,FALSE),0)</f>
        <v>0</v>
      </c>
      <c r="AZ29" s="42">
        <f>IF(AND(AZ$3&gt;=2025,AZ$6&lt;&gt;0),VLOOKUP(AZ$3,'efecte socio eco fp'!$A$5:$N$30,12,FALSE),0)</f>
        <v>0</v>
      </c>
      <c r="BA29" s="42">
        <f>IF(AND(BA$3&gt;=2025,BA$6&lt;&gt;0),VLOOKUP(BA$3,'efecte socio eco fp'!$A$5:$N$30,12,FALSE),0)</f>
        <v>0</v>
      </c>
      <c r="BB29" s="42">
        <f>IF(AND(BB$3&gt;=2025,BB$6&lt;&gt;0),VLOOKUP(BB$3,'efecte socio eco fp'!$A$5:$N$30,12,FALSE),0)</f>
        <v>0</v>
      </c>
      <c r="BC29" s="42">
        <f>IF(AND(BC$3&gt;=2025,BC$6&lt;&gt;0),VLOOKUP(BC$3,'efecte socio eco fp'!$A$5:$N$30,12,FALSE),0)</f>
        <v>0</v>
      </c>
      <c r="BD29" s="42">
        <f>IF(AND(BD$3&gt;=2025,BD$6&lt;&gt;0),VLOOKUP(BD$3,'efecte socio eco fp'!$A$5:$N$30,12,FALSE),0)</f>
        <v>0</v>
      </c>
      <c r="BE29" s="42">
        <f>IF(AND(BE$3&gt;=2025,BE$6&lt;&gt;0),VLOOKUP(BE$3,'efecte socio eco fp'!$A$5:$N$30,12,FALSE),0)</f>
        <v>0</v>
      </c>
      <c r="BF29" s="42">
        <f>IF(AND(BF$3&gt;=2025,BF$6&lt;&gt;0),VLOOKUP(BF$3,'efecte socio eco fp'!$A$5:$N$30,12,FALSE),0)</f>
        <v>0</v>
      </c>
      <c r="BG29" s="42">
        <f>IF(AND(BG$3&gt;=2025,BG$6&lt;&gt;0),VLOOKUP(BG$3,'efecte socio eco fp'!$A$5:$N$30,12,FALSE),0)</f>
        <v>0</v>
      </c>
      <c r="BH29" s="42">
        <f>IF(AND(BH$3&gt;=2025,BH$6&lt;&gt;0),VLOOKUP(BH$3,'efecte socio eco fp'!$A$5:$N$30,12,FALSE),0)</f>
        <v>0</v>
      </c>
      <c r="BI29" s="42">
        <f>IF(AND(BI$3&gt;=2025,BI$6&lt;&gt;0),VLOOKUP(BI$3,'efecte socio eco fp'!$A$5:$N$30,12,FALSE),0)</f>
        <v>0</v>
      </c>
      <c r="BJ29" s="42">
        <f>IF(AND(BJ$3&gt;=2025,BJ$6&lt;&gt;0),VLOOKUP(BJ$3,'efecte socio eco fp'!$A$5:$N$30,12,FALSE),0)</f>
        <v>0</v>
      </c>
      <c r="BK29" s="42">
        <f>IF(AND(BK$3&gt;=2025,BK$6&lt;&gt;0),VLOOKUP(BK$3,'efecte socio eco fp'!$A$5:$N$30,12,FALSE),0)</f>
        <v>0</v>
      </c>
      <c r="BL29" s="42">
        <f>IF(AND(BL$3&gt;=2025,BL$6&lt;&gt;0),VLOOKUP(BL$3,'efecte socio eco fp'!$A$5:$N$30,12,FALSE),0)</f>
        <v>0</v>
      </c>
      <c r="BM29" s="42">
        <f>IF(AND(BM$3&gt;=2025,BM$6&lt;&gt;0),VLOOKUP(BM$3,'efecte socio eco fp'!$A$5:$N$30,12,FALSE),0)</f>
        <v>0</v>
      </c>
      <c r="BN29" s="42">
        <f>IF(AND(BN$3&gt;=2025,BN$6&lt;&gt;0),VLOOKUP(BN$3,'efecte socio eco fp'!$A$5:$N$30,12,FALSE),0)</f>
        <v>0</v>
      </c>
      <c r="BO29" s="42">
        <f>IF(AND(BO$3&gt;=2025,BO$6&lt;&gt;0),VLOOKUP(BO$3,'efecte socio eco fp'!$A$5:$N$30,12,FALSE),0)</f>
        <v>0</v>
      </c>
      <c r="BP29" s="42">
        <f>IF(AND(BP$3&gt;=2025,BP$6&lt;&gt;0),VLOOKUP(BP$3,'efecte socio eco fp'!$A$5:$N$30,12,FALSE),0)</f>
        <v>0</v>
      </c>
      <c r="BQ29" s="42">
        <f>IF(AND(BQ$3&gt;=2025,BQ$6&lt;&gt;0),VLOOKUP(BQ$3,'efecte socio eco fp'!$A$5:$N$30,12,FALSE),0)</f>
        <v>0</v>
      </c>
      <c r="BR29" s="42">
        <f>IF(AND(BR$3&gt;=2025,BR$6&lt;&gt;0),VLOOKUP(BR$3,'efecte socio eco fp'!$A$5:$N$30,12,FALSE),0)</f>
        <v>0</v>
      </c>
      <c r="BS29" s="42">
        <f>IF(AND(BS$3&gt;=2025,BS$6&lt;&gt;0),VLOOKUP(BS$3,'efecte socio eco fp'!$A$5:$N$30,12,FALSE),0)</f>
        <v>0</v>
      </c>
      <c r="BT29" s="42">
        <f>IF(AND(BT$3&gt;=2025,BT$6&lt;&gt;0),VLOOKUP(BT$3,'efecte socio eco fp'!$A$5:$N$30,12,FALSE),0)</f>
        <v>0</v>
      </c>
      <c r="BU29" s="42">
        <f>IF(AND(BU$3&gt;=2025,BU$6&lt;&gt;0),VLOOKUP(BU$3,'efecte socio eco fp'!$A$5:$N$30,12,FALSE),0)</f>
        <v>0</v>
      </c>
      <c r="BV29" s="42">
        <f>IF(AND(BV$3&gt;=2025,BV$6&lt;&gt;0),VLOOKUP(BV$3,'efecte socio eco fp'!$A$5:$N$30,12,FALSE),0)</f>
        <v>0</v>
      </c>
      <c r="BW29" s="42">
        <f>IF(AND(BW$3&gt;=2025,BW$6&lt;&gt;0),VLOOKUP(BW$3,'efecte socio eco fp'!$A$5:$N$30,12,FALSE),0)</f>
        <v>0</v>
      </c>
      <c r="BX29" s="42">
        <f>IF(AND(BX$3&gt;=2025,BX$6&lt;&gt;0),VLOOKUP(BX$3,'efecte socio eco fp'!$A$5:$N$30,12,FALSE),0)</f>
        <v>0</v>
      </c>
      <c r="BY29" s="42">
        <f>IF(AND(BY$3&gt;=2025,BY$6&lt;&gt;0),VLOOKUP(BY$3,'efecte socio eco fp'!$A$5:$N$30,12,FALSE),0)</f>
        <v>0</v>
      </c>
      <c r="BZ29" s="42">
        <f>IF(AND(BZ$3&gt;=2025,BZ$6&lt;&gt;0),VLOOKUP(BZ$3,'efecte socio eco fp'!$A$5:$N$30,12,FALSE),0)</f>
        <v>0</v>
      </c>
      <c r="CA29" s="42">
        <f>IF(AND(CA$3&gt;=2025,CA$6&lt;&gt;0),VLOOKUP(CA$3,'efecte socio eco fp'!$A$5:$N$30,12,FALSE),0)</f>
        <v>0</v>
      </c>
      <c r="CB29" s="42">
        <f>IF(AND(CB$3&gt;=2025,CB$6&lt;&gt;0),VLOOKUP(CB$3,'efecte socio eco fp'!$A$5:$N$30,12,FALSE),0)</f>
        <v>0</v>
      </c>
      <c r="CC29" s="42">
        <f>IF(AND(CC$3&gt;=2025,CC$6&lt;&gt;0),VLOOKUP(CC$3,'efecte socio eco fp'!$A$5:$N$30,12,FALSE),0)</f>
        <v>0</v>
      </c>
      <c r="CD29" s="42">
        <f>IF(AND(CD$3&gt;=2025,CD$6&lt;&gt;0),VLOOKUP(CD$3,'efecte socio eco fp'!$A$5:$N$30,12,FALSE),0)</f>
        <v>0</v>
      </c>
      <c r="CE29" s="42">
        <f>IF(AND(CE$3&gt;=2025,CE$6&lt;&gt;0),VLOOKUP(CE$3,'efecte socio eco fp'!$A$5:$N$30,12,FALSE),0)</f>
        <v>0</v>
      </c>
    </row>
    <row r="30" spans="1:83"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</row>
    <row r="31" spans="1:83">
      <c r="A31" t="s">
        <v>572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</row>
    <row r="32" spans="1:83">
      <c r="A32" t="s">
        <v>490</v>
      </c>
      <c r="B32" t="s">
        <v>538</v>
      </c>
      <c r="C32" s="42">
        <f>IF(AND(C$3&gt;=2025,C$6&lt;&gt;0),VLOOKUP(C$3,'efecte socio eco 8'!$A$5:$N$30,3,FALSE),0)</f>
        <v>0</v>
      </c>
      <c r="D32" s="42">
        <f>IF(AND(D$3&gt;=2025,D$6&lt;&gt;0),VLOOKUP(D$3,'efecte socio eco 8'!$A$5:$N$30,3,FALSE),0)</f>
        <v>0</v>
      </c>
      <c r="E32" s="42">
        <f>IF(AND(E$3&gt;=2025,E$6&lt;&gt;0),VLOOKUP(E$3,'efecte socio eco 8'!$A$5:$N$30,3,FALSE),0)</f>
        <v>0</v>
      </c>
      <c r="F32" s="42">
        <f>IF(AND(F$3&gt;=2025,F$6&lt;&gt;0),VLOOKUP(F$3,'efecte socio eco 8'!$A$5:$N$30,3,FALSE),0)</f>
        <v>0</v>
      </c>
      <c r="G32" s="42">
        <f>IF(AND(G$3&gt;=2025,G$6&lt;&gt;0),VLOOKUP(G$3,'efecte socio eco 8'!$A$5:$N$30,3,FALSE),0)</f>
        <v>0</v>
      </c>
      <c r="H32" s="42">
        <f>IF(AND(H$3&gt;=2025,H$6&lt;&gt;0),VLOOKUP(H$3,'efecte socio eco 8'!$A$5:$N$30,3,FALSE),0)</f>
        <v>0</v>
      </c>
      <c r="I32" s="42">
        <f>IF(AND(I$3&gt;=2025,I$6&lt;&gt;0),VLOOKUP(I$3,'efecte socio eco 8'!$A$5:$N$30,3,FALSE),0)</f>
        <v>0</v>
      </c>
      <c r="J32" s="42">
        <f>IF(AND(J$3&gt;=2025,J$6&lt;&gt;0),VLOOKUP(J$3,'efecte socio eco 8'!$A$5:$N$30,3,FALSE),0)</f>
        <v>13391299065.674318</v>
      </c>
      <c r="K32" s="42">
        <f>IF(AND(K$3&gt;=2025,K$6&lt;&gt;0),VLOOKUP(K$3,'efecte socio eco 8'!$A$5:$N$30,3,FALSE),0)</f>
        <v>13981733014.863245</v>
      </c>
      <c r="L32" s="42">
        <f>IF(AND(L$3&gt;=2025,L$6&lt;&gt;0),VLOOKUP(L$3,'efecte socio eco 8'!$A$5:$N$30,3,FALSE),0)</f>
        <v>14598199707.152386</v>
      </c>
      <c r="M32" s="42">
        <f>IF(AND(M$3&gt;=2025,M$6&lt;&gt;0),VLOOKUP(M$3,'efecte socio eco 8'!$A$5:$N$30,3,FALSE),0)</f>
        <v>15241846948.683739</v>
      </c>
      <c r="N32" s="42">
        <f>IF(AND(N$3&gt;=2025,N$6&lt;&gt;0),VLOOKUP(N$3,'efecte socio eco 8'!$A$5:$N$30,3,FALSE),0)</f>
        <v>15711705786.750267</v>
      </c>
      <c r="O32" s="42">
        <f>IF(AND(O$3&gt;=2025,O$6&lt;&gt;0),VLOOKUP(O$3,'efecte socio eco 8'!$A$5:$N$30,3,FALSE),0)</f>
        <v>16196048914.578562</v>
      </c>
      <c r="P32" s="42">
        <f>IF(AND(P$3&gt;=2025,P$6&lt;&gt;0),VLOOKUP(P$3,'efecte socio eco 8'!$A$5:$N$30,3,FALSE),0)</f>
        <v>16695322837.869709</v>
      </c>
      <c r="Q32" s="42">
        <f>IF(AND(Q$3&gt;=2025,Q$6&lt;&gt;0),VLOOKUP(Q$3,'efecte socio eco 8'!$A$5:$N$30,3,FALSE),0)</f>
        <v>17209987826.709824</v>
      </c>
      <c r="R32" s="42">
        <f>IF(AND(R$3&gt;=2025,R$6&lt;&gt;0),VLOOKUP(R$3,'efecte socio eco 8'!$A$5:$N$30,3,FALSE),0)</f>
        <v>17740518339.883308</v>
      </c>
      <c r="S32" s="42">
        <f>IF(AND(S$3&gt;=2025,S$6&lt;&gt;0),VLOOKUP(S$3,'efecte socio eco 8'!$A$5:$N$30,3,FALSE),0)</f>
        <v>18275132887.3041</v>
      </c>
      <c r="T32" s="42">
        <f>IF(AND(T$3&gt;=2025,T$6&lt;&gt;0),VLOOKUP(T$3,'efecte socio eco 8'!$A$5:$N$30,3,FALSE),0)</f>
        <v>18825858165.473461</v>
      </c>
      <c r="U32" s="42">
        <f>IF(AND(U$3&gt;=2025,U$6&lt;&gt;0),VLOOKUP(U$3,'efecte socio eco 8'!$A$5:$N$30,3,FALSE),0)</f>
        <v>19393179674.919773</v>
      </c>
      <c r="V32" s="42">
        <f>IF(AND(V$3&gt;=2025,V$6&lt;&gt;0),VLOOKUP(V$3,'efecte socio eco 8'!$A$5:$N$30,3,FALSE),0)</f>
        <v>19977597546.840054</v>
      </c>
      <c r="W32" s="42">
        <f>IF(AND(W$3&gt;=2025,W$6&lt;&gt;0),VLOOKUP(W$3,'efecte socio eco 8'!$A$5:$N$30,3,FALSE),0)</f>
        <v>20579626983.998474</v>
      </c>
      <c r="X32" s="42">
        <f>IF(AND(X$3&gt;=2025,X$6&lt;&gt;0),VLOOKUP(X$3,'efecte socio eco 8'!$A$5:$N$30,3,FALSE),0)</f>
        <v>21124509979.037743</v>
      </c>
      <c r="Y32" s="42">
        <f>IF(AND(Y$3&gt;=2025,Y$6&lt;&gt;0),VLOOKUP(Y$3,'efecte socio eco 8'!$A$5:$N$30,3,FALSE),0)</f>
        <v>21683819740.826176</v>
      </c>
      <c r="Z32" s="42">
        <f>IF(AND(Z$3&gt;=2025,Z$6&lt;&gt;0),VLOOKUP(Z$3,'efecte socio eco 8'!$A$5:$N$30,3,FALSE),0)</f>
        <v>22257938244.21109</v>
      </c>
      <c r="AA32" s="42">
        <f>IF(AND(AA$3&gt;=2025,AA$6&lt;&gt;0),VLOOKUP(AA$3,'efecte socio eco 8'!$A$5:$N$30,3,FALSE),0)</f>
        <v>22847257577.517513</v>
      </c>
      <c r="AB32" s="42">
        <f>IF(AND(AB$3&gt;=2025,AB$6&lt;&gt;0),VLOOKUP(AB$3,'efecte socio eco 8'!$A$5:$N$30,3,FALSE),0)</f>
        <v>23452180210.320873</v>
      </c>
      <c r="AC32" s="42">
        <f>IF(AND(AC$3&gt;=2025,AC$6&lt;&gt;0),VLOOKUP(AC$3,'efecte socio eco 8'!$A$5:$N$30,3,FALSE),0)</f>
        <v>24056659235.880543</v>
      </c>
      <c r="AD32" s="42">
        <f>IF(AND(AD$3&gt;=2025,AD$6&lt;&gt;0),VLOOKUP(AD$3,'efecte socio eco 8'!$A$5:$N$30,3,FALSE),0)</f>
        <v>24676718684.62751</v>
      </c>
      <c r="AE32" s="42">
        <f>IF(AND(AE$3&gt;=2025,AE$6&lt;&gt;0),VLOOKUP(AE$3,'efecte socio eco 8'!$A$5:$N$30,3,FALSE),0)</f>
        <v>25312760141.358654</v>
      </c>
      <c r="AF32" s="42">
        <f>IF(AND(AF$3&gt;=2025,AF$6&lt;&gt;0),VLOOKUP(AF$3,'efecte socio eco 8'!$A$5:$N$30,3,FALSE),0)</f>
        <v>25965195541.703243</v>
      </c>
      <c r="AG32" s="42">
        <f>IF(AND(AG$3&gt;=2025,AG$6&lt;&gt;0),VLOOKUP(AG$3,'efecte socio eco 8'!$A$5:$N$30,3,FALSE),0)</f>
        <v>0</v>
      </c>
      <c r="AH32" s="42">
        <f>IF(AND(AH$3&gt;=2025,AH$6&lt;&gt;0),VLOOKUP(AH$3,'efecte socio eco 8'!$A$5:$N$30,3,FALSE),0)</f>
        <v>0</v>
      </c>
      <c r="AI32" s="42">
        <f>IF(AND(AI$3&gt;=2025,AI$6&lt;&gt;0),VLOOKUP(AI$3,'efecte socio eco 8'!$A$5:$N$30,3,FALSE),0)</f>
        <v>0</v>
      </c>
      <c r="AJ32" s="42">
        <f>IF(AND(AJ$3&gt;=2025,AJ$6&lt;&gt;0),VLOOKUP(AJ$3,'efecte socio eco 8'!$A$5:$N$30,3,FALSE),0)</f>
        <v>0</v>
      </c>
      <c r="AK32" s="42">
        <f>IF(AND(AK$3&gt;=2025,AK$6&lt;&gt;0),VLOOKUP(AK$3,'efecte socio eco 8'!$A$5:$N$30,3,FALSE),0)</f>
        <v>0</v>
      </c>
      <c r="AL32" s="42">
        <f>IF(AND(AL$3&gt;=2025,AL$6&lt;&gt;0),VLOOKUP(AL$3,'efecte socio eco 8'!$A$5:$N$30,3,FALSE),0)</f>
        <v>0</v>
      </c>
      <c r="AM32" s="42">
        <f>IF(AND(AM$3&gt;=2025,AM$6&lt;&gt;0),VLOOKUP(AM$3,'efecte socio eco 8'!$A$5:$N$30,3,FALSE),0)</f>
        <v>0</v>
      </c>
      <c r="AN32" s="42">
        <f>IF(AND(AN$3&gt;=2025,AN$6&lt;&gt;0),VLOOKUP(AN$3,'efecte socio eco 8'!$A$5:$N$30,3,FALSE),0)</f>
        <v>0</v>
      </c>
      <c r="AO32" s="42">
        <f>IF(AND(AO$3&gt;=2025,AO$6&lt;&gt;0),VLOOKUP(AO$3,'efecte socio eco 8'!$A$5:$N$30,3,FALSE),0)</f>
        <v>0</v>
      </c>
      <c r="AP32" s="42">
        <f>IF(AND(AP$3&gt;=2025,AP$6&lt;&gt;0),VLOOKUP(AP$3,'efecte socio eco 8'!$A$5:$N$30,3,FALSE),0)</f>
        <v>0</v>
      </c>
      <c r="AQ32" s="42">
        <f>IF(AND(AQ$3&gt;=2025,AQ$6&lt;&gt;0),VLOOKUP(AQ$3,'efecte socio eco 8'!$A$5:$N$30,3,FALSE),0)</f>
        <v>0</v>
      </c>
      <c r="AR32" s="42">
        <f>IF(AND(AR$3&gt;=2025,AR$6&lt;&gt;0),VLOOKUP(AR$3,'efecte socio eco 8'!$A$5:$N$30,3,FALSE),0)</f>
        <v>0</v>
      </c>
      <c r="AS32" s="42">
        <f>IF(AND(AS$3&gt;=2025,AS$6&lt;&gt;0),VLOOKUP(AS$3,'efecte socio eco 8'!$A$5:$N$30,3,FALSE),0)</f>
        <v>0</v>
      </c>
      <c r="AT32" s="42">
        <f>IF(AND(AT$3&gt;=2025,AT$6&lt;&gt;0),VLOOKUP(AT$3,'efecte socio eco 8'!$A$5:$N$30,3,FALSE),0)</f>
        <v>0</v>
      </c>
      <c r="AU32" s="42">
        <f>IF(AND(AU$3&gt;=2025,AU$6&lt;&gt;0),VLOOKUP(AU$3,'efecte socio eco 8'!$A$5:$N$30,3,FALSE),0)</f>
        <v>0</v>
      </c>
      <c r="AV32" s="42">
        <f>IF(AND(AV$3&gt;=2025,AV$6&lt;&gt;0),VLOOKUP(AV$3,'efecte socio eco 8'!$A$5:$N$30,3,FALSE),0)</f>
        <v>0</v>
      </c>
      <c r="AW32" s="42">
        <f>IF(AND(AW$3&gt;=2025,AW$6&lt;&gt;0),VLOOKUP(AW$3,'efecte socio eco 8'!$A$5:$N$30,3,FALSE),0)</f>
        <v>0</v>
      </c>
      <c r="AX32" s="42">
        <f>IF(AND(AX$3&gt;=2025,AX$6&lt;&gt;0),VLOOKUP(AX$3,'efecte socio eco 8'!$A$5:$N$30,3,FALSE),0)</f>
        <v>0</v>
      </c>
      <c r="AY32" s="42">
        <f>IF(AND(AY$3&gt;=2025,AY$6&lt;&gt;0),VLOOKUP(AY$3,'efecte socio eco 8'!$A$5:$N$30,3,FALSE),0)</f>
        <v>0</v>
      </c>
      <c r="AZ32" s="42">
        <f>IF(AND(AZ$3&gt;=2025,AZ$6&lt;&gt;0),VLOOKUP(AZ$3,'efecte socio eco 8'!$A$5:$N$30,3,FALSE),0)</f>
        <v>0</v>
      </c>
      <c r="BA32" s="42">
        <f>IF(AND(BA$3&gt;=2025,BA$6&lt;&gt;0),VLOOKUP(BA$3,'efecte socio eco 8'!$A$5:$N$30,3,FALSE),0)</f>
        <v>0</v>
      </c>
      <c r="BB32" s="42">
        <f>IF(AND(BB$3&gt;=2025,BB$6&lt;&gt;0),VLOOKUP(BB$3,'efecte socio eco 8'!$A$5:$N$30,3,FALSE),0)</f>
        <v>0</v>
      </c>
      <c r="BC32" s="42">
        <f>IF(AND(BC$3&gt;=2025,BC$6&lt;&gt;0),VLOOKUP(BC$3,'efecte socio eco 8'!$A$5:$N$30,3,FALSE),0)</f>
        <v>0</v>
      </c>
      <c r="BD32" s="42">
        <f>IF(AND(BD$3&gt;=2025,BD$6&lt;&gt;0),VLOOKUP(BD$3,'efecte socio eco 8'!$A$5:$N$30,3,FALSE),0)</f>
        <v>0</v>
      </c>
      <c r="BE32" s="42">
        <f>IF(AND(BE$3&gt;=2025,BE$6&lt;&gt;0),VLOOKUP(BE$3,'efecte socio eco 8'!$A$5:$N$30,3,FALSE),0)</f>
        <v>0</v>
      </c>
      <c r="BF32" s="42">
        <f>IF(AND(BF$3&gt;=2025,BF$6&lt;&gt;0),VLOOKUP(BF$3,'efecte socio eco 8'!$A$5:$N$30,3,FALSE),0)</f>
        <v>0</v>
      </c>
      <c r="BG32" s="42">
        <f>IF(AND(BG$3&gt;=2025,BG$6&lt;&gt;0),VLOOKUP(BG$3,'efecte socio eco 8'!$A$5:$N$30,3,FALSE),0)</f>
        <v>0</v>
      </c>
      <c r="BH32" s="42">
        <f>IF(AND(BH$3&gt;=2025,BH$6&lt;&gt;0),VLOOKUP(BH$3,'efecte socio eco 8'!$A$5:$N$30,3,FALSE),0)</f>
        <v>0</v>
      </c>
      <c r="BI32" s="42">
        <f>IF(AND(BI$3&gt;=2025,BI$6&lt;&gt;0),VLOOKUP(BI$3,'efecte socio eco 8'!$A$5:$N$30,3,FALSE),0)</f>
        <v>0</v>
      </c>
      <c r="BJ32" s="42">
        <f>IF(AND(BJ$3&gt;=2025,BJ$6&lt;&gt;0),VLOOKUP(BJ$3,'efecte socio eco 8'!$A$5:$N$30,3,FALSE),0)</f>
        <v>0</v>
      </c>
      <c r="BK32" s="42">
        <f>IF(AND(BK$3&gt;=2025,BK$6&lt;&gt;0),VLOOKUP(BK$3,'efecte socio eco 8'!$A$5:$N$30,3,FALSE),0)</f>
        <v>0</v>
      </c>
      <c r="BL32" s="42">
        <f>IF(AND(BL$3&gt;=2025,BL$6&lt;&gt;0),VLOOKUP(BL$3,'efecte socio eco 8'!$A$5:$N$30,3,FALSE),0)</f>
        <v>0</v>
      </c>
      <c r="BM32" s="42">
        <f>IF(AND(BM$3&gt;=2025,BM$6&lt;&gt;0),VLOOKUP(BM$3,'efecte socio eco 8'!$A$5:$N$30,3,FALSE),0)</f>
        <v>0</v>
      </c>
      <c r="BN32" s="42">
        <f>IF(AND(BN$3&gt;=2025,BN$6&lt;&gt;0),VLOOKUP(BN$3,'efecte socio eco 8'!$A$5:$N$30,3,FALSE),0)</f>
        <v>0</v>
      </c>
      <c r="BO32" s="42">
        <f>IF(AND(BO$3&gt;=2025,BO$6&lt;&gt;0),VLOOKUP(BO$3,'efecte socio eco 8'!$A$5:$N$30,3,FALSE),0)</f>
        <v>0</v>
      </c>
      <c r="BP32" s="42">
        <f>IF(AND(BP$3&gt;=2025,BP$6&lt;&gt;0),VLOOKUP(BP$3,'efecte socio eco 8'!$A$5:$N$30,3,FALSE),0)</f>
        <v>0</v>
      </c>
      <c r="BQ32" s="42">
        <f>IF(AND(BQ$3&gt;=2025,BQ$6&lt;&gt;0),VLOOKUP(BQ$3,'efecte socio eco 8'!$A$5:$N$30,3,FALSE),0)</f>
        <v>0</v>
      </c>
      <c r="BR32" s="42">
        <f>IF(AND(BR$3&gt;=2025,BR$6&lt;&gt;0),VLOOKUP(BR$3,'efecte socio eco 8'!$A$5:$N$30,3,FALSE),0)</f>
        <v>0</v>
      </c>
      <c r="BS32" s="42">
        <f>IF(AND(BS$3&gt;=2025,BS$6&lt;&gt;0),VLOOKUP(BS$3,'efecte socio eco 8'!$A$5:$N$30,3,FALSE),0)</f>
        <v>0</v>
      </c>
      <c r="BT32" s="42">
        <f>IF(AND(BT$3&gt;=2025,BT$6&lt;&gt;0),VLOOKUP(BT$3,'efecte socio eco 8'!$A$5:$N$30,3,FALSE),0)</f>
        <v>0</v>
      </c>
      <c r="BU32" s="42">
        <f>IF(AND(BU$3&gt;=2025,BU$6&lt;&gt;0),VLOOKUP(BU$3,'efecte socio eco 8'!$A$5:$N$30,3,FALSE),0)</f>
        <v>0</v>
      </c>
      <c r="BV32" s="42">
        <f>IF(AND(BV$3&gt;=2025,BV$6&lt;&gt;0),VLOOKUP(BV$3,'efecte socio eco 8'!$A$5:$N$30,3,FALSE),0)</f>
        <v>0</v>
      </c>
      <c r="BW32" s="42">
        <f>IF(AND(BW$3&gt;=2025,BW$6&lt;&gt;0),VLOOKUP(BW$3,'efecte socio eco 8'!$A$5:$N$30,3,FALSE),0)</f>
        <v>0</v>
      </c>
      <c r="BX32" s="42">
        <f>IF(AND(BX$3&gt;=2025,BX$6&lt;&gt;0),VLOOKUP(BX$3,'efecte socio eco 8'!$A$5:$N$30,3,FALSE),0)</f>
        <v>0</v>
      </c>
      <c r="BY32" s="42">
        <f>IF(AND(BY$3&gt;=2025,BY$6&lt;&gt;0),VLOOKUP(BY$3,'efecte socio eco 8'!$A$5:$N$30,3,FALSE),0)</f>
        <v>0</v>
      </c>
      <c r="BZ32" s="42">
        <f>IF(AND(BZ$3&gt;=2025,BZ$6&lt;&gt;0),VLOOKUP(BZ$3,'efecte socio eco 8'!$A$5:$N$30,3,FALSE),0)</f>
        <v>0</v>
      </c>
      <c r="CA32" s="42">
        <f>IF(AND(CA$3&gt;=2025,CA$6&lt;&gt;0),VLOOKUP(CA$3,'efecte socio eco 8'!$A$5:$N$30,3,FALSE),0)</f>
        <v>0</v>
      </c>
      <c r="CB32" s="42">
        <f>IF(AND(CB$3&gt;=2025,CB$6&lt;&gt;0),VLOOKUP(CB$3,'efecte socio eco 8'!$A$5:$N$30,3,FALSE),0)</f>
        <v>0</v>
      </c>
      <c r="CC32" s="42">
        <f>IF(AND(CC$3&gt;=2025,CC$6&lt;&gt;0),VLOOKUP(CC$3,'efecte socio eco 8'!$A$5:$N$30,3,FALSE),0)</f>
        <v>0</v>
      </c>
      <c r="CD32" s="42">
        <f>IF(AND(CD$3&gt;=2025,CD$6&lt;&gt;0),VLOOKUP(CD$3,'efecte socio eco 8'!$A$5:$N$30,3,FALSE),0)</f>
        <v>0</v>
      </c>
      <c r="CE32" s="42">
        <f>IF(AND(CE$3&gt;=2025,CE$6&lt;&gt;0),VLOOKUP(CE$3,'efecte socio eco 8'!$A$5:$N$30,3,FALSE),0)</f>
        <v>0</v>
      </c>
    </row>
    <row r="33" spans="1:83">
      <c r="A33" t="s">
        <v>491</v>
      </c>
      <c r="B33" t="s">
        <v>538</v>
      </c>
      <c r="C33" s="42">
        <f>IF(AND(C$3&gt;=2025,C$6&lt;&gt;0),VLOOKUP(C$3,'efecte socio eco 8'!$A$5:$N$30,4,FALSE),0)</f>
        <v>0</v>
      </c>
      <c r="D33" s="42">
        <f>IF(AND(D$3&gt;=2025,D$6&lt;&gt;0),VLOOKUP(D$3,'efecte socio eco 8'!$A$5:$N$30,4,FALSE),0)</f>
        <v>0</v>
      </c>
      <c r="E33" s="42">
        <f>IF(AND(E$3&gt;=2025,E$6&lt;&gt;0),VLOOKUP(E$3,'efecte socio eco 8'!$A$5:$N$30,4,FALSE),0)</f>
        <v>0</v>
      </c>
      <c r="F33" s="42">
        <f>IF(AND(F$3&gt;=2025,F$6&lt;&gt;0),VLOOKUP(F$3,'efecte socio eco 8'!$A$5:$N$30,4,FALSE),0)</f>
        <v>0</v>
      </c>
      <c r="G33" s="42">
        <f>IF(AND(G$3&gt;=2025,G$6&lt;&gt;0),VLOOKUP(G$3,'efecte socio eco 8'!$A$5:$N$30,4,FALSE),0)</f>
        <v>0</v>
      </c>
      <c r="H33" s="42">
        <f>IF(AND(H$3&gt;=2025,H$6&lt;&gt;0),VLOOKUP(H$3,'efecte socio eco 8'!$A$5:$N$30,4,FALSE),0)</f>
        <v>0</v>
      </c>
      <c r="I33" s="42">
        <f>IF(AND(I$3&gt;=2025,I$6&lt;&gt;0),VLOOKUP(I$3,'efecte socio eco 8'!$A$5:$N$30,4,FALSE),0)</f>
        <v>0</v>
      </c>
      <c r="J33" s="42">
        <f>IF(AND(J$3&gt;=2025,J$6&lt;&gt;0),VLOOKUP(J$3,'efecte socio eco 8'!$A$5:$N$30,4,FALSE),0)</f>
        <v>5257192234.3237057</v>
      </c>
      <c r="K33" s="42">
        <f>IF(AND(K$3&gt;=2025,K$6&lt;&gt;0),VLOOKUP(K$3,'efecte socio eco 8'!$A$5:$N$30,4,FALSE),0)</f>
        <v>5525534725.859066</v>
      </c>
      <c r="L33" s="42">
        <f>IF(AND(L$3&gt;=2025,L$6&lt;&gt;0),VLOOKUP(L$3,'efecte socio eco 8'!$A$5:$N$30,4,FALSE),0)</f>
        <v>5807574204.2181673</v>
      </c>
      <c r="M33" s="42">
        <f>IF(AND(M$3&gt;=2025,M$6&lt;&gt;0),VLOOKUP(M$3,'efecte socio eco 8'!$A$5:$N$30,4,FALSE),0)</f>
        <v>6104009803.7310829</v>
      </c>
      <c r="N33" s="42">
        <f>IF(AND(N$3&gt;=2025,N$6&lt;&gt;0),VLOOKUP(N$3,'efecte socio eco 8'!$A$5:$N$30,4,FALSE),0)</f>
        <v>6329141665.5848484</v>
      </c>
      <c r="O33" s="42">
        <f>IF(AND(O$3&gt;=2025,O$6&lt;&gt;0),VLOOKUP(O$3,'efecte socio eco 8'!$A$5:$N$30,4,FALSE),0)</f>
        <v>6562576979.8987923</v>
      </c>
      <c r="P33" s="42">
        <f>IF(AND(P$3&gt;=2025,P$6&lt;&gt;0),VLOOKUP(P$3,'efecte socio eco 8'!$A$5:$N$30,4,FALSE),0)</f>
        <v>6804621999.7380762</v>
      </c>
      <c r="Q33" s="42">
        <f>IF(AND(Q$3&gt;=2025,Q$6&lt;&gt;0),VLOOKUP(Q$3,'efecte socio eco 8'!$A$5:$N$30,4,FALSE),0)</f>
        <v>7055594273.5826769</v>
      </c>
      <c r="R33" s="42">
        <f>IF(AND(R$3&gt;=2025,R$6&lt;&gt;0),VLOOKUP(R$3,'efecte socio eco 8'!$A$5:$N$30,4,FALSE),0)</f>
        <v>7315823061.9318504</v>
      </c>
      <c r="S33" s="42">
        <f>IF(AND(S$3&gt;=2025,S$6&lt;&gt;0),VLOOKUP(S$3,'efecte socio eco 8'!$A$5:$N$30,4,FALSE),0)</f>
        <v>7584549331.0582113</v>
      </c>
      <c r="T33" s="42">
        <f>IF(AND(T$3&gt;=2025,T$6&lt;&gt;0),VLOOKUP(T$3,'efecte socio eco 8'!$A$5:$N$30,4,FALSE),0)</f>
        <v>7863146506.999465</v>
      </c>
      <c r="U33" s="42">
        <f>IF(AND(U$3&gt;=2025,U$6&lt;&gt;0),VLOOKUP(U$3,'efecte socio eco 8'!$A$5:$N$30,4,FALSE),0)</f>
        <v>8151977169.8698111</v>
      </c>
      <c r="V33" s="42">
        <f>IF(AND(V$3&gt;=2025,V$6&lt;&gt;0),VLOOKUP(V$3,'efecte socio eco 8'!$A$5:$N$30,4,FALSE),0)</f>
        <v>8451417218.148386</v>
      </c>
      <c r="W33" s="42">
        <f>IF(AND(W$3&gt;=2025,W$6&lt;&gt;0),VLOOKUP(W$3,'efecte socio eco 8'!$A$5:$N$30,4,FALSE),0)</f>
        <v>8761856357.8920918</v>
      </c>
      <c r="X33" s="42">
        <f>IF(AND(X$3&gt;=2025,X$6&lt;&gt;0),VLOOKUP(X$3,'efecte socio eco 8'!$A$5:$N$30,4,FALSE),0)</f>
        <v>9047358746.3851509</v>
      </c>
      <c r="Y33" s="42">
        <f>IF(AND(Y$3&gt;=2025,Y$6&lt;&gt;0),VLOOKUP(Y$3,'efecte socio eco 8'!$A$5:$N$30,4,FALSE),0)</f>
        <v>9342164142.1983223</v>
      </c>
      <c r="Z33" s="42">
        <f>IF(AND(Z$3&gt;=2025,Z$6&lt;&gt;0),VLOOKUP(Z$3,'efecte socio eco 8'!$A$5:$N$30,4,FALSE),0)</f>
        <v>9646575680.957386</v>
      </c>
      <c r="AA33" s="42">
        <f>IF(AND(AA$3&gt;=2025,AA$6&lt;&gt;0),VLOOKUP(AA$3,'efecte socio eco 8'!$A$5:$N$30,4,FALSE),0)</f>
        <v>9960906375.8690472</v>
      </c>
      <c r="AB33" s="42">
        <f>IF(AND(AB$3&gt;=2025,AB$6&lt;&gt;0),VLOOKUP(AB$3,'efecte socio eco 8'!$A$5:$N$30,4,FALSE),0)</f>
        <v>10285479439.578857</v>
      </c>
      <c r="AC33" s="42">
        <f>IF(AND(AC$3&gt;=2025,AC$6&lt;&gt;0),VLOOKUP(AC$3,'efecte socio eco 8'!$A$5:$N$30,4,FALSE),0)</f>
        <v>10615758042.939159</v>
      </c>
      <c r="AD33" s="42">
        <f>IF(AND(AD$3&gt;=2025,AD$6&lt;&gt;0),VLOOKUP(AD$3,'efecte socio eco 8'!$A$5:$N$30,4,FALSE),0)</f>
        <v>10956642273.045248</v>
      </c>
      <c r="AE33" s="42">
        <f>IF(AND(AE$3&gt;=2025,AE$6&lt;&gt;0),VLOOKUP(AE$3,'efecte socio eco 8'!$A$5:$N$30,4,FALSE),0)</f>
        <v>11308472688.799597</v>
      </c>
      <c r="AF33" s="42">
        <f>IF(AND(AF$3&gt;=2025,AF$6&lt;&gt;0),VLOOKUP(AF$3,'efecte socio eco 8'!$A$5:$N$30,4,FALSE),0)</f>
        <v>11671600784.843681</v>
      </c>
      <c r="AG33" s="42">
        <f>IF(AND(AG$3&gt;=2025,AG$6&lt;&gt;0),VLOOKUP(AG$3,'efecte socio eco 8'!$A$5:$N$30,4,FALSE),0)</f>
        <v>0</v>
      </c>
      <c r="AH33" s="42">
        <f>IF(AND(AH$3&gt;=2025,AH$6&lt;&gt;0),VLOOKUP(AH$3,'efecte socio eco 8'!$A$5:$N$30,4,FALSE),0)</f>
        <v>0</v>
      </c>
      <c r="AI33" s="42">
        <f>IF(AND(AI$3&gt;=2025,AI$6&lt;&gt;0),VLOOKUP(AI$3,'efecte socio eco 8'!$A$5:$N$30,4,FALSE),0)</f>
        <v>0</v>
      </c>
      <c r="AJ33" s="42">
        <f>IF(AND(AJ$3&gt;=2025,AJ$6&lt;&gt;0),VLOOKUP(AJ$3,'efecte socio eco 8'!$A$5:$N$30,4,FALSE),0)</f>
        <v>0</v>
      </c>
      <c r="AK33" s="42">
        <f>IF(AND(AK$3&gt;=2025,AK$6&lt;&gt;0),VLOOKUP(AK$3,'efecte socio eco 8'!$A$5:$N$30,4,FALSE),0)</f>
        <v>0</v>
      </c>
      <c r="AL33" s="42">
        <f>IF(AND(AL$3&gt;=2025,AL$6&lt;&gt;0),VLOOKUP(AL$3,'efecte socio eco 8'!$A$5:$N$30,4,FALSE),0)</f>
        <v>0</v>
      </c>
      <c r="AM33" s="42">
        <f>IF(AND(AM$3&gt;=2025,AM$6&lt;&gt;0),VLOOKUP(AM$3,'efecte socio eco 8'!$A$5:$N$30,4,FALSE),0)</f>
        <v>0</v>
      </c>
      <c r="AN33" s="42">
        <f>IF(AND(AN$3&gt;=2025,AN$6&lt;&gt;0),VLOOKUP(AN$3,'efecte socio eco 8'!$A$5:$N$30,4,FALSE),0)</f>
        <v>0</v>
      </c>
      <c r="AO33" s="42">
        <f>IF(AND(AO$3&gt;=2025,AO$6&lt;&gt;0),VLOOKUP(AO$3,'efecte socio eco 8'!$A$5:$N$30,4,FALSE),0)</f>
        <v>0</v>
      </c>
      <c r="AP33" s="42">
        <f>IF(AND(AP$3&gt;=2025,AP$6&lt;&gt;0),VLOOKUP(AP$3,'efecte socio eco 8'!$A$5:$N$30,4,FALSE),0)</f>
        <v>0</v>
      </c>
      <c r="AQ33" s="42">
        <f>IF(AND(AQ$3&gt;=2025,AQ$6&lt;&gt;0),VLOOKUP(AQ$3,'efecte socio eco 8'!$A$5:$N$30,4,FALSE),0)</f>
        <v>0</v>
      </c>
      <c r="AR33" s="42">
        <f>IF(AND(AR$3&gt;=2025,AR$6&lt;&gt;0),VLOOKUP(AR$3,'efecte socio eco 8'!$A$5:$N$30,4,FALSE),0)</f>
        <v>0</v>
      </c>
      <c r="AS33" s="42">
        <f>IF(AND(AS$3&gt;=2025,AS$6&lt;&gt;0),VLOOKUP(AS$3,'efecte socio eco 8'!$A$5:$N$30,4,FALSE),0)</f>
        <v>0</v>
      </c>
      <c r="AT33" s="42">
        <f>IF(AND(AT$3&gt;=2025,AT$6&lt;&gt;0),VLOOKUP(AT$3,'efecte socio eco 8'!$A$5:$N$30,4,FALSE),0)</f>
        <v>0</v>
      </c>
      <c r="AU33" s="42">
        <f>IF(AND(AU$3&gt;=2025,AU$6&lt;&gt;0),VLOOKUP(AU$3,'efecte socio eco 8'!$A$5:$N$30,4,FALSE),0)</f>
        <v>0</v>
      </c>
      <c r="AV33" s="42">
        <f>IF(AND(AV$3&gt;=2025,AV$6&lt;&gt;0),VLOOKUP(AV$3,'efecte socio eco 8'!$A$5:$N$30,4,FALSE),0)</f>
        <v>0</v>
      </c>
      <c r="AW33" s="42">
        <f>IF(AND(AW$3&gt;=2025,AW$6&lt;&gt;0),VLOOKUP(AW$3,'efecte socio eco 8'!$A$5:$N$30,4,FALSE),0)</f>
        <v>0</v>
      </c>
      <c r="AX33" s="42">
        <f>IF(AND(AX$3&gt;=2025,AX$6&lt;&gt;0),VLOOKUP(AX$3,'efecte socio eco 8'!$A$5:$N$30,4,FALSE),0)</f>
        <v>0</v>
      </c>
      <c r="AY33" s="42">
        <f>IF(AND(AY$3&gt;=2025,AY$6&lt;&gt;0),VLOOKUP(AY$3,'efecte socio eco 8'!$A$5:$N$30,4,FALSE),0)</f>
        <v>0</v>
      </c>
      <c r="AZ33" s="42">
        <f>IF(AND(AZ$3&gt;=2025,AZ$6&lt;&gt;0),VLOOKUP(AZ$3,'efecte socio eco 8'!$A$5:$N$30,4,FALSE),0)</f>
        <v>0</v>
      </c>
      <c r="BA33" s="42">
        <f>IF(AND(BA$3&gt;=2025,BA$6&lt;&gt;0),VLOOKUP(BA$3,'efecte socio eco 8'!$A$5:$N$30,4,FALSE),0)</f>
        <v>0</v>
      </c>
      <c r="BB33" s="42">
        <f>IF(AND(BB$3&gt;=2025,BB$6&lt;&gt;0),VLOOKUP(BB$3,'efecte socio eco 8'!$A$5:$N$30,4,FALSE),0)</f>
        <v>0</v>
      </c>
      <c r="BC33" s="42">
        <f>IF(AND(BC$3&gt;=2025,BC$6&lt;&gt;0),VLOOKUP(BC$3,'efecte socio eco 8'!$A$5:$N$30,4,FALSE),0)</f>
        <v>0</v>
      </c>
      <c r="BD33" s="42">
        <f>IF(AND(BD$3&gt;=2025,BD$6&lt;&gt;0),VLOOKUP(BD$3,'efecte socio eco 8'!$A$5:$N$30,4,FALSE),0)</f>
        <v>0</v>
      </c>
      <c r="BE33" s="42">
        <f>IF(AND(BE$3&gt;=2025,BE$6&lt;&gt;0),VLOOKUP(BE$3,'efecte socio eco 8'!$A$5:$N$30,4,FALSE),0)</f>
        <v>0</v>
      </c>
      <c r="BF33" s="42">
        <f>IF(AND(BF$3&gt;=2025,BF$6&lt;&gt;0),VLOOKUP(BF$3,'efecte socio eco 8'!$A$5:$N$30,4,FALSE),0)</f>
        <v>0</v>
      </c>
      <c r="BG33" s="42">
        <f>IF(AND(BG$3&gt;=2025,BG$6&lt;&gt;0),VLOOKUP(BG$3,'efecte socio eco 8'!$A$5:$N$30,4,FALSE),0)</f>
        <v>0</v>
      </c>
      <c r="BH33" s="42">
        <f>IF(AND(BH$3&gt;=2025,BH$6&lt;&gt;0),VLOOKUP(BH$3,'efecte socio eco 8'!$A$5:$N$30,4,FALSE),0)</f>
        <v>0</v>
      </c>
      <c r="BI33" s="42">
        <f>IF(AND(BI$3&gt;=2025,BI$6&lt;&gt;0),VLOOKUP(BI$3,'efecte socio eco 8'!$A$5:$N$30,4,FALSE),0)</f>
        <v>0</v>
      </c>
      <c r="BJ33" s="42">
        <f>IF(AND(BJ$3&gt;=2025,BJ$6&lt;&gt;0),VLOOKUP(BJ$3,'efecte socio eco 8'!$A$5:$N$30,4,FALSE),0)</f>
        <v>0</v>
      </c>
      <c r="BK33" s="42">
        <f>IF(AND(BK$3&gt;=2025,BK$6&lt;&gt;0),VLOOKUP(BK$3,'efecte socio eco 8'!$A$5:$N$30,4,FALSE),0)</f>
        <v>0</v>
      </c>
      <c r="BL33" s="42">
        <f>IF(AND(BL$3&gt;=2025,BL$6&lt;&gt;0),VLOOKUP(BL$3,'efecte socio eco 8'!$A$5:$N$30,4,FALSE),0)</f>
        <v>0</v>
      </c>
      <c r="BM33" s="42">
        <f>IF(AND(BM$3&gt;=2025,BM$6&lt;&gt;0),VLOOKUP(BM$3,'efecte socio eco 8'!$A$5:$N$30,4,FALSE),0)</f>
        <v>0</v>
      </c>
      <c r="BN33" s="42">
        <f>IF(AND(BN$3&gt;=2025,BN$6&lt;&gt;0),VLOOKUP(BN$3,'efecte socio eco 8'!$A$5:$N$30,4,FALSE),0)</f>
        <v>0</v>
      </c>
      <c r="BO33" s="42">
        <f>IF(AND(BO$3&gt;=2025,BO$6&lt;&gt;0),VLOOKUP(BO$3,'efecte socio eco 8'!$A$5:$N$30,4,FALSE),0)</f>
        <v>0</v>
      </c>
      <c r="BP33" s="42">
        <f>IF(AND(BP$3&gt;=2025,BP$6&lt;&gt;0),VLOOKUP(BP$3,'efecte socio eco 8'!$A$5:$N$30,4,FALSE),0)</f>
        <v>0</v>
      </c>
      <c r="BQ33" s="42">
        <f>IF(AND(BQ$3&gt;=2025,BQ$6&lt;&gt;0),VLOOKUP(BQ$3,'efecte socio eco 8'!$A$5:$N$30,4,FALSE),0)</f>
        <v>0</v>
      </c>
      <c r="BR33" s="42">
        <f>IF(AND(BR$3&gt;=2025,BR$6&lt;&gt;0),VLOOKUP(BR$3,'efecte socio eco 8'!$A$5:$N$30,4,FALSE),0)</f>
        <v>0</v>
      </c>
      <c r="BS33" s="42">
        <f>IF(AND(BS$3&gt;=2025,BS$6&lt;&gt;0),VLOOKUP(BS$3,'efecte socio eco 8'!$A$5:$N$30,4,FALSE),0)</f>
        <v>0</v>
      </c>
      <c r="BT33" s="42">
        <f>IF(AND(BT$3&gt;=2025,BT$6&lt;&gt;0),VLOOKUP(BT$3,'efecte socio eco 8'!$A$5:$N$30,4,FALSE),0)</f>
        <v>0</v>
      </c>
      <c r="BU33" s="42">
        <f>IF(AND(BU$3&gt;=2025,BU$6&lt;&gt;0),VLOOKUP(BU$3,'efecte socio eco 8'!$A$5:$N$30,4,FALSE),0)</f>
        <v>0</v>
      </c>
      <c r="BV33" s="42">
        <f>IF(AND(BV$3&gt;=2025,BV$6&lt;&gt;0),VLOOKUP(BV$3,'efecte socio eco 8'!$A$5:$N$30,4,FALSE),0)</f>
        <v>0</v>
      </c>
      <c r="BW33" s="42">
        <f>IF(AND(BW$3&gt;=2025,BW$6&lt;&gt;0),VLOOKUP(BW$3,'efecte socio eco 8'!$A$5:$N$30,4,FALSE),0)</f>
        <v>0</v>
      </c>
      <c r="BX33" s="42">
        <f>IF(AND(BX$3&gt;=2025,BX$6&lt;&gt;0),VLOOKUP(BX$3,'efecte socio eco 8'!$A$5:$N$30,4,FALSE),0)</f>
        <v>0</v>
      </c>
      <c r="BY33" s="42">
        <f>IF(AND(BY$3&gt;=2025,BY$6&lt;&gt;0),VLOOKUP(BY$3,'efecte socio eco 8'!$A$5:$N$30,4,FALSE),0)</f>
        <v>0</v>
      </c>
      <c r="BZ33" s="42">
        <f>IF(AND(BZ$3&gt;=2025,BZ$6&lt;&gt;0),VLOOKUP(BZ$3,'efecte socio eco 8'!$A$5:$N$30,4,FALSE),0)</f>
        <v>0</v>
      </c>
      <c r="CA33" s="42">
        <f>IF(AND(CA$3&gt;=2025,CA$6&lt;&gt;0),VLOOKUP(CA$3,'efecte socio eco 8'!$A$5:$N$30,4,FALSE),0)</f>
        <v>0</v>
      </c>
      <c r="CB33" s="42">
        <f>IF(AND(CB$3&gt;=2025,CB$6&lt;&gt;0),VLOOKUP(CB$3,'efecte socio eco 8'!$A$5:$N$30,4,FALSE),0)</f>
        <v>0</v>
      </c>
      <c r="CC33" s="42">
        <f>IF(AND(CC$3&gt;=2025,CC$6&lt;&gt;0),VLOOKUP(CC$3,'efecte socio eco 8'!$A$5:$N$30,4,FALSE),0)</f>
        <v>0</v>
      </c>
      <c r="CD33" s="42">
        <f>IF(AND(CD$3&gt;=2025,CD$6&lt;&gt;0),VLOOKUP(CD$3,'efecte socio eco 8'!$A$5:$N$30,4,FALSE),0)</f>
        <v>0</v>
      </c>
      <c r="CE33" s="42">
        <f>IF(AND(CE$3&gt;=2025,CE$6&lt;&gt;0),VLOOKUP(CE$3,'efecte socio eco 8'!$A$5:$N$30,4,FALSE),0)</f>
        <v>0</v>
      </c>
    </row>
    <row r="34" spans="1:83">
      <c r="A34" t="s">
        <v>492</v>
      </c>
      <c r="B34" t="s">
        <v>538</v>
      </c>
      <c r="C34" s="42">
        <f>IF(AND(C$3&gt;=2025,C$6&lt;&gt;0),VLOOKUP(C$3,'efecte socio eco 8'!$A$5:$N$30,5,FALSE),0)</f>
        <v>0</v>
      </c>
      <c r="D34" s="42">
        <f>IF(AND(D$3&gt;=2025,D$6&lt;&gt;0),VLOOKUP(D$3,'efecte socio eco 8'!$A$5:$N$30,5,FALSE),0)</f>
        <v>0</v>
      </c>
      <c r="E34" s="42">
        <f>IF(AND(E$3&gt;=2025,E$6&lt;&gt;0),VLOOKUP(E$3,'efecte socio eco 8'!$A$5:$N$30,5,FALSE),0)</f>
        <v>0</v>
      </c>
      <c r="F34" s="42">
        <f>IF(AND(F$3&gt;=2025,F$6&lt;&gt;0),VLOOKUP(F$3,'efecte socio eco 8'!$A$5:$N$30,5,FALSE),0)</f>
        <v>0</v>
      </c>
      <c r="G34" s="42">
        <f>IF(AND(G$3&gt;=2025,G$6&lt;&gt;0),VLOOKUP(G$3,'efecte socio eco 8'!$A$5:$N$30,5,FALSE),0)</f>
        <v>0</v>
      </c>
      <c r="H34" s="42">
        <f>IF(AND(H$3&gt;=2025,H$6&lt;&gt;0),VLOOKUP(H$3,'efecte socio eco 8'!$A$5:$N$30,5,FALSE),0)</f>
        <v>0</v>
      </c>
      <c r="I34" s="42">
        <f>IF(AND(I$3&gt;=2025,I$6&lt;&gt;0),VLOOKUP(I$3,'efecte socio eco 8'!$A$5:$N$30,5,FALSE),0)</f>
        <v>0</v>
      </c>
      <c r="J34" s="42">
        <f>IF(AND(J$3&gt;=2025,J$6&lt;&gt;0),VLOOKUP(J$3,'efecte socio eco 8'!$A$5:$N$30,5,FALSE),0)</f>
        <v>6772379230.997097</v>
      </c>
      <c r="K34" s="42">
        <f>IF(AND(K$3&gt;=2025,K$6&lt;&gt;0),VLOOKUP(K$3,'efecte socio eco 8'!$A$5:$N$30,5,FALSE),0)</f>
        <v>6997276651.8004408</v>
      </c>
      <c r="L34" s="42">
        <f>IF(AND(L$3&gt;=2025,L$6&lt;&gt;0),VLOOKUP(L$3,'efecte socio eco 8'!$A$5:$N$30,5,FALSE),0)</f>
        <v>7229642474.4990149</v>
      </c>
      <c r="M34" s="42">
        <f>IF(AND(M$3&gt;=2025,M$6&lt;&gt;0),VLOOKUP(M$3,'efecte socio eco 8'!$A$5:$N$30,5,FALSE),0)</f>
        <v>7469724710.0600882</v>
      </c>
      <c r="N34" s="42">
        <f>IF(AND(N$3&gt;=2025,N$6&lt;&gt;0),VLOOKUP(N$3,'efecte socio eco 8'!$A$5:$N$30,5,FALSE),0)</f>
        <v>7576495060.4131489</v>
      </c>
      <c r="O34" s="42">
        <f>IF(AND(O$3&gt;=2025,O$6&lt;&gt;0),VLOOKUP(O$3,'efecte socio eco 8'!$A$5:$N$30,5,FALSE),0)</f>
        <v>7684791559.0724735</v>
      </c>
      <c r="P34" s="42">
        <f>IF(AND(P$3&gt;=2025,P$6&lt;&gt;0),VLOOKUP(P$3,'efecte socio eco 8'!$A$5:$N$30,5,FALSE),0)</f>
        <v>7794636020.4148531</v>
      </c>
      <c r="Q34" s="42">
        <f>IF(AND(Q$3&gt;=2025,Q$6&lt;&gt;0),VLOOKUP(Q$3,'efecte socio eco 8'!$A$5:$N$30,5,FALSE),0)</f>
        <v>7906050570.6262474</v>
      </c>
      <c r="R34" s="42">
        <f>IF(AND(R$3&gt;=2025,R$6&lt;&gt;0),VLOOKUP(R$3,'efecte socio eco 8'!$A$5:$N$30,5,FALSE),0)</f>
        <v>8019057652.1587048</v>
      </c>
      <c r="S34" s="42">
        <f>IF(AND(S$3&gt;=2025,S$6&lt;&gt;0),VLOOKUP(S$3,'efecte socio eco 8'!$A$5:$N$30,5,FALSE),0)</f>
        <v>8147569949.2671776</v>
      </c>
      <c r="T34" s="42">
        <f>IF(AND(T$3&gt;=2025,T$6&lt;&gt;0),VLOOKUP(T$3,'efecte socio eco 8'!$A$5:$N$30,5,FALSE),0)</f>
        <v>8278141766.4869251</v>
      </c>
      <c r="U34" s="42">
        <f>IF(AND(U$3&gt;=2025,U$6&lt;&gt;0),VLOOKUP(U$3,'efecte socio eco 8'!$A$5:$N$30,5,FALSE),0)</f>
        <v>8410806109.3993921</v>
      </c>
      <c r="V34" s="42">
        <f>IF(AND(V$3&gt;=2025,V$6&lt;&gt;0),VLOOKUP(V$3,'efecte socio eco 8'!$A$5:$N$30,5,FALSE),0)</f>
        <v>8545596512.5288572</v>
      </c>
      <c r="W34" s="42">
        <f>IF(AND(W$3&gt;=2025,W$6&lt;&gt;0),VLOOKUP(W$3,'efecte socio eco 8'!$A$5:$N$30,5,FALSE),0)</f>
        <v>8682547047.8191948</v>
      </c>
      <c r="X34" s="42">
        <f>IF(AND(X$3&gt;=2025,X$6&lt;&gt;0),VLOOKUP(X$3,'efecte socio eco 8'!$A$5:$N$30,5,FALSE),0)</f>
        <v>8792984364.5381603</v>
      </c>
      <c r="Y34" s="42">
        <f>IF(AND(Y$3&gt;=2025,Y$6&lt;&gt;0),VLOOKUP(Y$3,'efecte socio eco 8'!$A$5:$N$30,5,FALSE),0)</f>
        <v>8904826384.3767185</v>
      </c>
      <c r="Z34" s="42">
        <f>IF(AND(Z$3&gt;=2025,Z$6&lt;&gt;0),VLOOKUP(Z$3,'efecte socio eco 8'!$A$5:$N$30,5,FALSE),0)</f>
        <v>9018090974.4011192</v>
      </c>
      <c r="AA34" s="42">
        <f>IF(AND(AA$3&gt;=2025,AA$6&lt;&gt;0),VLOOKUP(AA$3,'efecte socio eco 8'!$A$5:$N$30,5,FALSE),0)</f>
        <v>9132796228.9370594</v>
      </c>
      <c r="AB34" s="42">
        <f>IF(AND(AB$3&gt;=2025,AB$6&lt;&gt;0),VLOOKUP(AB$3,'efecte socio eco 8'!$A$5:$N$30,5,FALSE),0)</f>
        <v>9248960472.4603004</v>
      </c>
      <c r="AC34" s="42">
        <f>IF(AND(AC$3&gt;=2025,AC$6&lt;&gt;0),VLOOKUP(AC$3,'efecte socio eco 8'!$A$5:$N$30,5,FALSE),0)</f>
        <v>9364468934.3923302</v>
      </c>
      <c r="AD34" s="42">
        <f>IF(AND(AD$3&gt;=2025,AD$6&lt;&gt;0),VLOOKUP(AD$3,'efecte socio eco 8'!$A$5:$N$30,5,FALSE),0)</f>
        <v>9481419958.9580345</v>
      </c>
      <c r="AE34" s="42">
        <f>IF(AND(AE$3&gt;=2025,AE$6&lt;&gt;0),VLOOKUP(AE$3,'efecte socio eco 8'!$A$5:$N$30,5,FALSE),0)</f>
        <v>9599831562.040554</v>
      </c>
      <c r="AF34" s="42">
        <f>IF(AND(AF$3&gt;=2025,AF$6&lt;&gt;0),VLOOKUP(AF$3,'efecte socio eco 8'!$A$5:$N$30,5,FALSE),0)</f>
        <v>9719721984.5198803</v>
      </c>
      <c r="AG34" s="42">
        <f>IF(AND(AG$3&gt;=2025,AG$6&lt;&gt;0),VLOOKUP(AG$3,'efecte socio eco 8'!$A$5:$N$30,5,FALSE),0)</f>
        <v>0</v>
      </c>
      <c r="AH34" s="42">
        <f>IF(AND(AH$3&gt;=2025,AH$6&lt;&gt;0),VLOOKUP(AH$3,'efecte socio eco 8'!$A$5:$N$30,5,FALSE),0)</f>
        <v>0</v>
      </c>
      <c r="AI34" s="42">
        <f>IF(AND(AI$3&gt;=2025,AI$6&lt;&gt;0),VLOOKUP(AI$3,'efecte socio eco 8'!$A$5:$N$30,5,FALSE),0)</f>
        <v>0</v>
      </c>
      <c r="AJ34" s="42">
        <f>IF(AND(AJ$3&gt;=2025,AJ$6&lt;&gt;0),VLOOKUP(AJ$3,'efecte socio eco 8'!$A$5:$N$30,5,FALSE),0)</f>
        <v>0</v>
      </c>
      <c r="AK34" s="42">
        <f>IF(AND(AK$3&gt;=2025,AK$6&lt;&gt;0),VLOOKUP(AK$3,'efecte socio eco 8'!$A$5:$N$30,5,FALSE),0)</f>
        <v>0</v>
      </c>
      <c r="AL34" s="42">
        <f>IF(AND(AL$3&gt;=2025,AL$6&lt;&gt;0),VLOOKUP(AL$3,'efecte socio eco 8'!$A$5:$N$30,5,FALSE),0)</f>
        <v>0</v>
      </c>
      <c r="AM34" s="42">
        <f>IF(AND(AM$3&gt;=2025,AM$6&lt;&gt;0),VLOOKUP(AM$3,'efecte socio eco 8'!$A$5:$N$30,5,FALSE),0)</f>
        <v>0</v>
      </c>
      <c r="AN34" s="42">
        <f>IF(AND(AN$3&gt;=2025,AN$6&lt;&gt;0),VLOOKUP(AN$3,'efecte socio eco 8'!$A$5:$N$30,5,FALSE),0)</f>
        <v>0</v>
      </c>
      <c r="AO34" s="42">
        <f>IF(AND(AO$3&gt;=2025,AO$6&lt;&gt;0),VLOOKUP(AO$3,'efecte socio eco 8'!$A$5:$N$30,5,FALSE),0)</f>
        <v>0</v>
      </c>
      <c r="AP34" s="42">
        <f>IF(AND(AP$3&gt;=2025,AP$6&lt;&gt;0),VLOOKUP(AP$3,'efecte socio eco 8'!$A$5:$N$30,5,FALSE),0)</f>
        <v>0</v>
      </c>
      <c r="AQ34" s="42">
        <f>IF(AND(AQ$3&gt;=2025,AQ$6&lt;&gt;0),VLOOKUP(AQ$3,'efecte socio eco 8'!$A$5:$N$30,5,FALSE),0)</f>
        <v>0</v>
      </c>
      <c r="AR34" s="42">
        <f>IF(AND(AR$3&gt;=2025,AR$6&lt;&gt;0),VLOOKUP(AR$3,'efecte socio eco 8'!$A$5:$N$30,5,FALSE),0)</f>
        <v>0</v>
      </c>
      <c r="AS34" s="42">
        <f>IF(AND(AS$3&gt;=2025,AS$6&lt;&gt;0),VLOOKUP(AS$3,'efecte socio eco 8'!$A$5:$N$30,5,FALSE),0)</f>
        <v>0</v>
      </c>
      <c r="AT34" s="42">
        <f>IF(AND(AT$3&gt;=2025,AT$6&lt;&gt;0),VLOOKUP(AT$3,'efecte socio eco 8'!$A$5:$N$30,5,FALSE),0)</f>
        <v>0</v>
      </c>
      <c r="AU34" s="42">
        <f>IF(AND(AU$3&gt;=2025,AU$6&lt;&gt;0),VLOOKUP(AU$3,'efecte socio eco 8'!$A$5:$N$30,5,FALSE),0)</f>
        <v>0</v>
      </c>
      <c r="AV34" s="42">
        <f>IF(AND(AV$3&gt;=2025,AV$6&lt;&gt;0),VLOOKUP(AV$3,'efecte socio eco 8'!$A$5:$N$30,5,FALSE),0)</f>
        <v>0</v>
      </c>
      <c r="AW34" s="42">
        <f>IF(AND(AW$3&gt;=2025,AW$6&lt;&gt;0),VLOOKUP(AW$3,'efecte socio eco 8'!$A$5:$N$30,5,FALSE),0)</f>
        <v>0</v>
      </c>
      <c r="AX34" s="42">
        <f>IF(AND(AX$3&gt;=2025,AX$6&lt;&gt;0),VLOOKUP(AX$3,'efecte socio eco 8'!$A$5:$N$30,5,FALSE),0)</f>
        <v>0</v>
      </c>
      <c r="AY34" s="42">
        <f>IF(AND(AY$3&gt;=2025,AY$6&lt;&gt;0),VLOOKUP(AY$3,'efecte socio eco 8'!$A$5:$N$30,5,FALSE),0)</f>
        <v>0</v>
      </c>
      <c r="AZ34" s="42">
        <f>IF(AND(AZ$3&gt;=2025,AZ$6&lt;&gt;0),VLOOKUP(AZ$3,'efecte socio eco 8'!$A$5:$N$30,5,FALSE),0)</f>
        <v>0</v>
      </c>
      <c r="BA34" s="42">
        <f>IF(AND(BA$3&gt;=2025,BA$6&lt;&gt;0),VLOOKUP(BA$3,'efecte socio eco 8'!$A$5:$N$30,5,FALSE),0)</f>
        <v>0</v>
      </c>
      <c r="BB34" s="42">
        <f>IF(AND(BB$3&gt;=2025,BB$6&lt;&gt;0),VLOOKUP(BB$3,'efecte socio eco 8'!$A$5:$N$30,5,FALSE),0)</f>
        <v>0</v>
      </c>
      <c r="BC34" s="42">
        <f>IF(AND(BC$3&gt;=2025,BC$6&lt;&gt;0),VLOOKUP(BC$3,'efecte socio eco 8'!$A$5:$N$30,5,FALSE),0)</f>
        <v>0</v>
      </c>
      <c r="BD34" s="42">
        <f>IF(AND(BD$3&gt;=2025,BD$6&lt;&gt;0),VLOOKUP(BD$3,'efecte socio eco 8'!$A$5:$N$30,5,FALSE),0)</f>
        <v>0</v>
      </c>
      <c r="BE34" s="42">
        <f>IF(AND(BE$3&gt;=2025,BE$6&lt;&gt;0),VLOOKUP(BE$3,'efecte socio eco 8'!$A$5:$N$30,5,FALSE),0)</f>
        <v>0</v>
      </c>
      <c r="BF34" s="42">
        <f>IF(AND(BF$3&gt;=2025,BF$6&lt;&gt;0),VLOOKUP(BF$3,'efecte socio eco 8'!$A$5:$N$30,5,FALSE),0)</f>
        <v>0</v>
      </c>
      <c r="BG34" s="42">
        <f>IF(AND(BG$3&gt;=2025,BG$6&lt;&gt;0),VLOOKUP(BG$3,'efecte socio eco 8'!$A$5:$N$30,5,FALSE),0)</f>
        <v>0</v>
      </c>
      <c r="BH34" s="42">
        <f>IF(AND(BH$3&gt;=2025,BH$6&lt;&gt;0),VLOOKUP(BH$3,'efecte socio eco 8'!$A$5:$N$30,5,FALSE),0)</f>
        <v>0</v>
      </c>
      <c r="BI34" s="42">
        <f>IF(AND(BI$3&gt;=2025,BI$6&lt;&gt;0),VLOOKUP(BI$3,'efecte socio eco 8'!$A$5:$N$30,5,FALSE),0)</f>
        <v>0</v>
      </c>
      <c r="BJ34" s="42">
        <f>IF(AND(BJ$3&gt;=2025,BJ$6&lt;&gt;0),VLOOKUP(BJ$3,'efecte socio eco 8'!$A$5:$N$30,5,FALSE),0)</f>
        <v>0</v>
      </c>
      <c r="BK34" s="42">
        <f>IF(AND(BK$3&gt;=2025,BK$6&lt;&gt;0),VLOOKUP(BK$3,'efecte socio eco 8'!$A$5:$N$30,5,FALSE),0)</f>
        <v>0</v>
      </c>
      <c r="BL34" s="42">
        <f>IF(AND(BL$3&gt;=2025,BL$6&lt;&gt;0),VLOOKUP(BL$3,'efecte socio eco 8'!$A$5:$N$30,5,FALSE),0)</f>
        <v>0</v>
      </c>
      <c r="BM34" s="42">
        <f>IF(AND(BM$3&gt;=2025,BM$6&lt;&gt;0),VLOOKUP(BM$3,'efecte socio eco 8'!$A$5:$N$30,5,FALSE),0)</f>
        <v>0</v>
      </c>
      <c r="BN34" s="42">
        <f>IF(AND(BN$3&gt;=2025,BN$6&lt;&gt;0),VLOOKUP(BN$3,'efecte socio eco 8'!$A$5:$N$30,5,FALSE),0)</f>
        <v>0</v>
      </c>
      <c r="BO34" s="42">
        <f>IF(AND(BO$3&gt;=2025,BO$6&lt;&gt;0),VLOOKUP(BO$3,'efecte socio eco 8'!$A$5:$N$30,5,FALSE),0)</f>
        <v>0</v>
      </c>
      <c r="BP34" s="42">
        <f>IF(AND(BP$3&gt;=2025,BP$6&lt;&gt;0),VLOOKUP(BP$3,'efecte socio eco 8'!$A$5:$N$30,5,FALSE),0)</f>
        <v>0</v>
      </c>
      <c r="BQ34" s="42">
        <f>IF(AND(BQ$3&gt;=2025,BQ$6&lt;&gt;0),VLOOKUP(BQ$3,'efecte socio eco 8'!$A$5:$N$30,5,FALSE),0)</f>
        <v>0</v>
      </c>
      <c r="BR34" s="42">
        <f>IF(AND(BR$3&gt;=2025,BR$6&lt;&gt;0),VLOOKUP(BR$3,'efecte socio eco 8'!$A$5:$N$30,5,FALSE),0)</f>
        <v>0</v>
      </c>
      <c r="BS34" s="42">
        <f>IF(AND(BS$3&gt;=2025,BS$6&lt;&gt;0),VLOOKUP(BS$3,'efecte socio eco 8'!$A$5:$N$30,5,FALSE),0)</f>
        <v>0</v>
      </c>
      <c r="BT34" s="42">
        <f>IF(AND(BT$3&gt;=2025,BT$6&lt;&gt;0),VLOOKUP(BT$3,'efecte socio eco 8'!$A$5:$N$30,5,FALSE),0)</f>
        <v>0</v>
      </c>
      <c r="BU34" s="42">
        <f>IF(AND(BU$3&gt;=2025,BU$6&lt;&gt;0),VLOOKUP(BU$3,'efecte socio eco 8'!$A$5:$N$30,5,FALSE),0)</f>
        <v>0</v>
      </c>
      <c r="BV34" s="42">
        <f>IF(AND(BV$3&gt;=2025,BV$6&lt;&gt;0),VLOOKUP(BV$3,'efecte socio eco 8'!$A$5:$N$30,5,FALSE),0)</f>
        <v>0</v>
      </c>
      <c r="BW34" s="42">
        <f>IF(AND(BW$3&gt;=2025,BW$6&lt;&gt;0),VLOOKUP(BW$3,'efecte socio eco 8'!$A$5:$N$30,5,FALSE),0)</f>
        <v>0</v>
      </c>
      <c r="BX34" s="42">
        <f>IF(AND(BX$3&gt;=2025,BX$6&lt;&gt;0),VLOOKUP(BX$3,'efecte socio eco 8'!$A$5:$N$30,5,FALSE),0)</f>
        <v>0</v>
      </c>
      <c r="BY34" s="42">
        <f>IF(AND(BY$3&gt;=2025,BY$6&lt;&gt;0),VLOOKUP(BY$3,'efecte socio eco 8'!$A$5:$N$30,5,FALSE),0)</f>
        <v>0</v>
      </c>
      <c r="BZ34" s="42">
        <f>IF(AND(BZ$3&gt;=2025,BZ$6&lt;&gt;0),VLOOKUP(BZ$3,'efecte socio eco 8'!$A$5:$N$30,5,FALSE),0)</f>
        <v>0</v>
      </c>
      <c r="CA34" s="42">
        <f>IF(AND(CA$3&gt;=2025,CA$6&lt;&gt;0),VLOOKUP(CA$3,'efecte socio eco 8'!$A$5:$N$30,5,FALSE),0)</f>
        <v>0</v>
      </c>
      <c r="CB34" s="42">
        <f>IF(AND(CB$3&gt;=2025,CB$6&lt;&gt;0),VLOOKUP(CB$3,'efecte socio eco 8'!$A$5:$N$30,5,FALSE),0)</f>
        <v>0</v>
      </c>
      <c r="CC34" s="42">
        <f>IF(AND(CC$3&gt;=2025,CC$6&lt;&gt;0),VLOOKUP(CC$3,'efecte socio eco 8'!$A$5:$N$30,5,FALSE),0)</f>
        <v>0</v>
      </c>
      <c r="CD34" s="42">
        <f>IF(AND(CD$3&gt;=2025,CD$6&lt;&gt;0),VLOOKUP(CD$3,'efecte socio eco 8'!$A$5:$N$30,5,FALSE),0)</f>
        <v>0</v>
      </c>
      <c r="CE34" s="42">
        <f>IF(AND(CE$3&gt;=2025,CE$6&lt;&gt;0),VLOOKUP(CE$3,'efecte socio eco 8'!$A$5:$N$30,5,FALSE),0)</f>
        <v>0</v>
      </c>
    </row>
    <row r="35" spans="1:83">
      <c r="A35" t="s">
        <v>493</v>
      </c>
      <c r="B35" t="s">
        <v>538</v>
      </c>
      <c r="C35" s="42">
        <f>IF(AND(C$3&gt;=2025,C$6&lt;&gt;0),VLOOKUP(C$3,'efecte socio eco 8'!$A$5:$N$30,6,FALSE),0)</f>
        <v>0</v>
      </c>
      <c r="D35" s="42">
        <f>IF(AND(D$3&gt;=2025,D$6&lt;&gt;0),VLOOKUP(D$3,'efecte socio eco 8'!$A$5:$N$30,6,FALSE),0)</f>
        <v>0</v>
      </c>
      <c r="E35" s="42">
        <f>IF(AND(E$3&gt;=2025,E$6&lt;&gt;0),VLOOKUP(E$3,'efecte socio eco 8'!$A$5:$N$30,6,FALSE),0)</f>
        <v>0</v>
      </c>
      <c r="F35" s="42">
        <f>IF(AND(F$3&gt;=2025,F$6&lt;&gt;0),VLOOKUP(F$3,'efecte socio eco 8'!$A$5:$N$30,6,FALSE),0)</f>
        <v>0</v>
      </c>
      <c r="G35" s="42">
        <f>IF(AND(G$3&gt;=2025,G$6&lt;&gt;0),VLOOKUP(G$3,'efecte socio eco 8'!$A$5:$N$30,6,FALSE),0)</f>
        <v>0</v>
      </c>
      <c r="H35" s="42">
        <f>IF(AND(H$3&gt;=2025,H$6&lt;&gt;0),VLOOKUP(H$3,'efecte socio eco 8'!$A$5:$N$30,6,FALSE),0)</f>
        <v>0</v>
      </c>
      <c r="I35" s="42">
        <f>IF(AND(I$3&gt;=2025,I$6&lt;&gt;0),VLOOKUP(I$3,'efecte socio eco 8'!$A$5:$N$30,6,FALSE),0)</f>
        <v>0</v>
      </c>
      <c r="J35" s="42">
        <f>IF(AND(J$3&gt;=2025,J$6&lt;&gt;0),VLOOKUP(J$3,'efecte socio eco 8'!$A$5:$N$30,6,FALSE),0)</f>
        <v>3799847814.3307819</v>
      </c>
      <c r="K35" s="42">
        <f>IF(AND(K$3&gt;=2025,K$6&lt;&gt;0),VLOOKUP(K$3,'efecte socio eco 8'!$A$5:$N$30,6,FALSE),0)</f>
        <v>3960835511.0435548</v>
      </c>
      <c r="L35" s="42">
        <f>IF(AND(L$3&gt;=2025,L$6&lt;&gt;0),VLOOKUP(L$3,'efecte socio eco 8'!$A$5:$N$30,6,FALSE),0)</f>
        <v>4128643754.1990404</v>
      </c>
      <c r="M35" s="42">
        <f>IF(AND(M$3&gt;=2025,M$6&lt;&gt;0),VLOOKUP(M$3,'efecte socio eco 8'!$A$5:$N$30,6,FALSE),0)</f>
        <v>4303561509.0705328</v>
      </c>
      <c r="N35" s="42">
        <f>IF(AND(N$3&gt;=2025,N$6&lt;&gt;0),VLOOKUP(N$3,'efecte socio eco 8'!$A$5:$N$30,6,FALSE),0)</f>
        <v>4431687184.8744345</v>
      </c>
      <c r="O35" s="42">
        <f>IF(AND(O$3&gt;=2025,O$6&lt;&gt;0),VLOOKUP(O$3,'efecte socio eco 8'!$A$5:$N$30,6,FALSE),0)</f>
        <v>4563627419.5653429</v>
      </c>
      <c r="P35" s="42">
        <f>IF(AND(P$3&gt;=2025,P$6&lt;&gt;0),VLOOKUP(P$3,'efecte socio eco 8'!$A$5:$N$30,6,FALSE),0)</f>
        <v>4699495780.2281628</v>
      </c>
      <c r="Q35" s="42">
        <f>IF(AND(Q$3&gt;=2025,Q$6&lt;&gt;0),VLOOKUP(Q$3,'efecte socio eco 8'!$A$5:$N$30,6,FALSE),0)</f>
        <v>4839409215.0681734</v>
      </c>
      <c r="R35" s="42">
        <f>IF(AND(R$3&gt;=2025,R$6&lt;&gt;0),VLOOKUP(R$3,'efecte socio eco 8'!$A$5:$N$30,6,FALSE),0)</f>
        <v>4983488154.0737762</v>
      </c>
      <c r="S35" s="42">
        <f>IF(AND(S$3&gt;=2025,S$6&lt;&gt;0),VLOOKUP(S$3,'efecte socio eco 8'!$A$5:$N$30,6,FALSE),0)</f>
        <v>5129630280.544426</v>
      </c>
      <c r="T35" s="42">
        <f>IF(AND(T$3&gt;=2025,T$6&lt;&gt;0),VLOOKUP(T$3,'efecte socio eco 8'!$A$5:$N$30,6,FALSE),0)</f>
        <v>5280058064.0627203</v>
      </c>
      <c r="U35" s="42">
        <f>IF(AND(U$3&gt;=2025,U$6&lt;&gt;0),VLOOKUP(U$3,'efecte socio eco 8'!$A$5:$N$30,6,FALSE),0)</f>
        <v>5434897182.6708078</v>
      </c>
      <c r="V35" s="42">
        <f>IF(AND(V$3&gt;=2025,V$6&lt;&gt;0),VLOOKUP(V$3,'efecte socio eco 8'!$A$5:$N$30,6,FALSE),0)</f>
        <v>5594276999.9531212</v>
      </c>
      <c r="W35" s="42">
        <f>IF(AND(W$3&gt;=2025,W$6&lt;&gt;0),VLOOKUP(W$3,'efecte socio eco 8'!$A$5:$N$30,6,FALSE),0)</f>
        <v>5758330673.115901</v>
      </c>
      <c r="X35" s="42">
        <f>IF(AND(X$3&gt;=2025,X$6&lt;&gt;0),VLOOKUP(X$3,'efecte socio eco 8'!$A$5:$N$30,6,FALSE),0)</f>
        <v>5908532298.6689968</v>
      </c>
      <c r="Y35" s="42">
        <f>IF(AND(Y$3&gt;=2025,Y$6&lt;&gt;0),VLOOKUP(Y$3,'efecte socio eco 8'!$A$5:$N$30,6,FALSE),0)</f>
        <v>6062651818.0700645</v>
      </c>
      <c r="Z35" s="42">
        <f>IF(AND(Z$3&gt;=2025,Z$6&lt;&gt;0),VLOOKUP(Z$3,'efecte socio eco 8'!$A$5:$N$30,6,FALSE),0)</f>
        <v>6220791426.5659771</v>
      </c>
      <c r="AA35" s="42">
        <f>IF(AND(AA$3&gt;=2025,AA$6&lt;&gt;0),VLOOKUP(AA$3,'efecte socio eco 8'!$A$5:$N$30,6,FALSE),0)</f>
        <v>6383055985.0879993</v>
      </c>
      <c r="AB35" s="42">
        <f>IF(AND(AB$3&gt;=2025,AB$6&lt;&gt;0),VLOOKUP(AB$3,'efecte socio eco 8'!$A$5:$N$30,6,FALSE),0)</f>
        <v>6549553089.7841139</v>
      </c>
      <c r="AC35" s="42">
        <f>IF(AND(AC$3&gt;=2025,AC$6&lt;&gt;0),VLOOKUP(AC$3,'efecte socio eco 8'!$A$5:$N$30,6,FALSE),0)</f>
        <v>6719268446.9717112</v>
      </c>
      <c r="AD35" s="42">
        <f>IF(AND(AD$3&gt;=2025,AD$6&lt;&gt;0),VLOOKUP(AD$3,'efecte socio eco 8'!$A$5:$N$30,6,FALSE),0)</f>
        <v>6893381554.978404</v>
      </c>
      <c r="AE35" s="42">
        <f>IF(AND(AE$3&gt;=2025,AE$6&lt;&gt;0),VLOOKUP(AE$3,'efecte socio eco 8'!$A$5:$N$30,6,FALSE),0)</f>
        <v>7072006370.5644264</v>
      </c>
      <c r="AF35" s="42">
        <f>IF(AND(AF$3&gt;=2025,AF$6&lt;&gt;0),VLOOKUP(AF$3,'efecte socio eco 8'!$A$5:$N$30,6,FALSE),0)</f>
        <v>7255259803.3956528</v>
      </c>
      <c r="AG35" s="42">
        <f>IF(AND(AG$3&gt;=2025,AG$6&lt;&gt;0),VLOOKUP(AG$3,'efecte socio eco 8'!$A$5:$N$30,6,FALSE),0)</f>
        <v>0</v>
      </c>
      <c r="AH35" s="42">
        <f>IF(AND(AH$3&gt;=2025,AH$6&lt;&gt;0),VLOOKUP(AH$3,'efecte socio eco 8'!$A$5:$N$30,6,FALSE),0)</f>
        <v>0</v>
      </c>
      <c r="AI35" s="42">
        <f>IF(AND(AI$3&gt;=2025,AI$6&lt;&gt;0),VLOOKUP(AI$3,'efecte socio eco 8'!$A$5:$N$30,6,FALSE),0)</f>
        <v>0</v>
      </c>
      <c r="AJ35" s="42">
        <f>IF(AND(AJ$3&gt;=2025,AJ$6&lt;&gt;0),VLOOKUP(AJ$3,'efecte socio eco 8'!$A$5:$N$30,6,FALSE),0)</f>
        <v>0</v>
      </c>
      <c r="AK35" s="42">
        <f>IF(AND(AK$3&gt;=2025,AK$6&lt;&gt;0),VLOOKUP(AK$3,'efecte socio eco 8'!$A$5:$N$30,6,FALSE),0)</f>
        <v>0</v>
      </c>
      <c r="AL35" s="42">
        <f>IF(AND(AL$3&gt;=2025,AL$6&lt;&gt;0),VLOOKUP(AL$3,'efecte socio eco 8'!$A$5:$N$30,6,FALSE),0)</f>
        <v>0</v>
      </c>
      <c r="AM35" s="42">
        <f>IF(AND(AM$3&gt;=2025,AM$6&lt;&gt;0),VLOOKUP(AM$3,'efecte socio eco 8'!$A$5:$N$30,6,FALSE),0)</f>
        <v>0</v>
      </c>
      <c r="AN35" s="42">
        <f>IF(AND(AN$3&gt;=2025,AN$6&lt;&gt;0),VLOOKUP(AN$3,'efecte socio eco 8'!$A$5:$N$30,6,FALSE),0)</f>
        <v>0</v>
      </c>
      <c r="AO35" s="42">
        <f>IF(AND(AO$3&gt;=2025,AO$6&lt;&gt;0),VLOOKUP(AO$3,'efecte socio eco 8'!$A$5:$N$30,6,FALSE),0)</f>
        <v>0</v>
      </c>
      <c r="AP35" s="42">
        <f>IF(AND(AP$3&gt;=2025,AP$6&lt;&gt;0),VLOOKUP(AP$3,'efecte socio eco 8'!$A$5:$N$30,6,FALSE),0)</f>
        <v>0</v>
      </c>
      <c r="AQ35" s="42">
        <f>IF(AND(AQ$3&gt;=2025,AQ$6&lt;&gt;0),VLOOKUP(AQ$3,'efecte socio eco 8'!$A$5:$N$30,6,FALSE),0)</f>
        <v>0</v>
      </c>
      <c r="AR35" s="42">
        <f>IF(AND(AR$3&gt;=2025,AR$6&lt;&gt;0),VLOOKUP(AR$3,'efecte socio eco 8'!$A$5:$N$30,6,FALSE),0)</f>
        <v>0</v>
      </c>
      <c r="AS35" s="42">
        <f>IF(AND(AS$3&gt;=2025,AS$6&lt;&gt;0),VLOOKUP(AS$3,'efecte socio eco 8'!$A$5:$N$30,6,FALSE),0)</f>
        <v>0</v>
      </c>
      <c r="AT35" s="42">
        <f>IF(AND(AT$3&gt;=2025,AT$6&lt;&gt;0),VLOOKUP(AT$3,'efecte socio eco 8'!$A$5:$N$30,6,FALSE),0)</f>
        <v>0</v>
      </c>
      <c r="AU35" s="42">
        <f>IF(AND(AU$3&gt;=2025,AU$6&lt;&gt;0),VLOOKUP(AU$3,'efecte socio eco 8'!$A$5:$N$30,6,FALSE),0)</f>
        <v>0</v>
      </c>
      <c r="AV35" s="42">
        <f>IF(AND(AV$3&gt;=2025,AV$6&lt;&gt;0),VLOOKUP(AV$3,'efecte socio eco 8'!$A$5:$N$30,6,FALSE),0)</f>
        <v>0</v>
      </c>
      <c r="AW35" s="42">
        <f>IF(AND(AW$3&gt;=2025,AW$6&lt;&gt;0),VLOOKUP(AW$3,'efecte socio eco 8'!$A$5:$N$30,6,FALSE),0)</f>
        <v>0</v>
      </c>
      <c r="AX35" s="42">
        <f>IF(AND(AX$3&gt;=2025,AX$6&lt;&gt;0),VLOOKUP(AX$3,'efecte socio eco 8'!$A$5:$N$30,6,FALSE),0)</f>
        <v>0</v>
      </c>
      <c r="AY35" s="42">
        <f>IF(AND(AY$3&gt;=2025,AY$6&lt;&gt;0),VLOOKUP(AY$3,'efecte socio eco 8'!$A$5:$N$30,6,FALSE),0)</f>
        <v>0</v>
      </c>
      <c r="AZ35" s="42">
        <f>IF(AND(AZ$3&gt;=2025,AZ$6&lt;&gt;0),VLOOKUP(AZ$3,'efecte socio eco 8'!$A$5:$N$30,6,FALSE),0)</f>
        <v>0</v>
      </c>
      <c r="BA35" s="42">
        <f>IF(AND(BA$3&gt;=2025,BA$6&lt;&gt;0),VLOOKUP(BA$3,'efecte socio eco 8'!$A$5:$N$30,6,FALSE),0)</f>
        <v>0</v>
      </c>
      <c r="BB35" s="42">
        <f>IF(AND(BB$3&gt;=2025,BB$6&lt;&gt;0),VLOOKUP(BB$3,'efecte socio eco 8'!$A$5:$N$30,6,FALSE),0)</f>
        <v>0</v>
      </c>
      <c r="BC35" s="42">
        <f>IF(AND(BC$3&gt;=2025,BC$6&lt;&gt;0),VLOOKUP(BC$3,'efecte socio eco 8'!$A$5:$N$30,6,FALSE),0)</f>
        <v>0</v>
      </c>
      <c r="BD35" s="42">
        <f>IF(AND(BD$3&gt;=2025,BD$6&lt;&gt;0),VLOOKUP(BD$3,'efecte socio eco 8'!$A$5:$N$30,6,FALSE),0)</f>
        <v>0</v>
      </c>
      <c r="BE35" s="42">
        <f>IF(AND(BE$3&gt;=2025,BE$6&lt;&gt;0),VLOOKUP(BE$3,'efecte socio eco 8'!$A$5:$N$30,6,FALSE),0)</f>
        <v>0</v>
      </c>
      <c r="BF35" s="42">
        <f>IF(AND(BF$3&gt;=2025,BF$6&lt;&gt;0),VLOOKUP(BF$3,'efecte socio eco 8'!$A$5:$N$30,6,FALSE),0)</f>
        <v>0</v>
      </c>
      <c r="BG35" s="42">
        <f>IF(AND(BG$3&gt;=2025,BG$6&lt;&gt;0),VLOOKUP(BG$3,'efecte socio eco 8'!$A$5:$N$30,6,FALSE),0)</f>
        <v>0</v>
      </c>
      <c r="BH35" s="42">
        <f>IF(AND(BH$3&gt;=2025,BH$6&lt;&gt;0),VLOOKUP(BH$3,'efecte socio eco 8'!$A$5:$N$30,6,FALSE),0)</f>
        <v>0</v>
      </c>
      <c r="BI35" s="42">
        <f>IF(AND(BI$3&gt;=2025,BI$6&lt;&gt;0),VLOOKUP(BI$3,'efecte socio eco 8'!$A$5:$N$30,6,FALSE),0)</f>
        <v>0</v>
      </c>
      <c r="BJ35" s="42">
        <f>IF(AND(BJ$3&gt;=2025,BJ$6&lt;&gt;0),VLOOKUP(BJ$3,'efecte socio eco 8'!$A$5:$N$30,6,FALSE),0)</f>
        <v>0</v>
      </c>
      <c r="BK35" s="42">
        <f>IF(AND(BK$3&gt;=2025,BK$6&lt;&gt;0),VLOOKUP(BK$3,'efecte socio eco 8'!$A$5:$N$30,6,FALSE),0)</f>
        <v>0</v>
      </c>
      <c r="BL35" s="42">
        <f>IF(AND(BL$3&gt;=2025,BL$6&lt;&gt;0),VLOOKUP(BL$3,'efecte socio eco 8'!$A$5:$N$30,6,FALSE),0)</f>
        <v>0</v>
      </c>
      <c r="BM35" s="42">
        <f>IF(AND(BM$3&gt;=2025,BM$6&lt;&gt;0),VLOOKUP(BM$3,'efecte socio eco 8'!$A$5:$N$30,6,FALSE),0)</f>
        <v>0</v>
      </c>
      <c r="BN35" s="42">
        <f>IF(AND(BN$3&gt;=2025,BN$6&lt;&gt;0),VLOOKUP(BN$3,'efecte socio eco 8'!$A$5:$N$30,6,FALSE),0)</f>
        <v>0</v>
      </c>
      <c r="BO35" s="42">
        <f>IF(AND(BO$3&gt;=2025,BO$6&lt;&gt;0),VLOOKUP(BO$3,'efecte socio eco 8'!$A$5:$N$30,6,FALSE),0)</f>
        <v>0</v>
      </c>
      <c r="BP35" s="42">
        <f>IF(AND(BP$3&gt;=2025,BP$6&lt;&gt;0),VLOOKUP(BP$3,'efecte socio eco 8'!$A$5:$N$30,6,FALSE),0)</f>
        <v>0</v>
      </c>
      <c r="BQ35" s="42">
        <f>IF(AND(BQ$3&gt;=2025,BQ$6&lt;&gt;0),VLOOKUP(BQ$3,'efecte socio eco 8'!$A$5:$N$30,6,FALSE),0)</f>
        <v>0</v>
      </c>
      <c r="BR35" s="42">
        <f>IF(AND(BR$3&gt;=2025,BR$6&lt;&gt;0),VLOOKUP(BR$3,'efecte socio eco 8'!$A$5:$N$30,6,FALSE),0)</f>
        <v>0</v>
      </c>
      <c r="BS35" s="42">
        <f>IF(AND(BS$3&gt;=2025,BS$6&lt;&gt;0),VLOOKUP(BS$3,'efecte socio eco 8'!$A$5:$N$30,6,FALSE),0)</f>
        <v>0</v>
      </c>
      <c r="BT35" s="42">
        <f>IF(AND(BT$3&gt;=2025,BT$6&lt;&gt;0),VLOOKUP(BT$3,'efecte socio eco 8'!$A$5:$N$30,6,FALSE),0)</f>
        <v>0</v>
      </c>
      <c r="BU35" s="42">
        <f>IF(AND(BU$3&gt;=2025,BU$6&lt;&gt;0),VLOOKUP(BU$3,'efecte socio eco 8'!$A$5:$N$30,6,FALSE),0)</f>
        <v>0</v>
      </c>
      <c r="BV35" s="42">
        <f>IF(AND(BV$3&gt;=2025,BV$6&lt;&gt;0),VLOOKUP(BV$3,'efecte socio eco 8'!$A$5:$N$30,6,FALSE),0)</f>
        <v>0</v>
      </c>
      <c r="BW35" s="42">
        <f>IF(AND(BW$3&gt;=2025,BW$6&lt;&gt;0),VLOOKUP(BW$3,'efecte socio eco 8'!$A$5:$N$30,6,FALSE),0)</f>
        <v>0</v>
      </c>
      <c r="BX35" s="42">
        <f>IF(AND(BX$3&gt;=2025,BX$6&lt;&gt;0),VLOOKUP(BX$3,'efecte socio eco 8'!$A$5:$N$30,6,FALSE),0)</f>
        <v>0</v>
      </c>
      <c r="BY35" s="42">
        <f>IF(AND(BY$3&gt;=2025,BY$6&lt;&gt;0),VLOOKUP(BY$3,'efecte socio eco 8'!$A$5:$N$30,6,FALSE),0)</f>
        <v>0</v>
      </c>
      <c r="BZ35" s="42">
        <f>IF(AND(BZ$3&gt;=2025,BZ$6&lt;&gt;0),VLOOKUP(BZ$3,'efecte socio eco 8'!$A$5:$N$30,6,FALSE),0)</f>
        <v>0</v>
      </c>
      <c r="CA35" s="42">
        <f>IF(AND(CA$3&gt;=2025,CA$6&lt;&gt;0),VLOOKUP(CA$3,'efecte socio eco 8'!$A$5:$N$30,6,FALSE),0)</f>
        <v>0</v>
      </c>
      <c r="CB35" s="42">
        <f>IF(AND(CB$3&gt;=2025,CB$6&lt;&gt;0),VLOOKUP(CB$3,'efecte socio eco 8'!$A$5:$N$30,6,FALSE),0)</f>
        <v>0</v>
      </c>
      <c r="CC35" s="42">
        <f>IF(AND(CC$3&gt;=2025,CC$6&lt;&gt;0),VLOOKUP(CC$3,'efecte socio eco 8'!$A$5:$N$30,6,FALSE),0)</f>
        <v>0</v>
      </c>
      <c r="CD35" s="42">
        <f>IF(AND(CD$3&gt;=2025,CD$6&lt;&gt;0),VLOOKUP(CD$3,'efecte socio eco 8'!$A$5:$N$30,6,FALSE),0)</f>
        <v>0</v>
      </c>
      <c r="CE35" s="42">
        <f>IF(AND(CE$3&gt;=2025,CE$6&lt;&gt;0),VLOOKUP(CE$3,'efecte socio eco 8'!$A$5:$N$30,6,FALSE),0)</f>
        <v>0</v>
      </c>
    </row>
    <row r="36" spans="1:83">
      <c r="A36" t="s">
        <v>106</v>
      </c>
      <c r="B36" t="s">
        <v>538</v>
      </c>
      <c r="C36" s="42">
        <f>IF(AND(C$3&gt;=2025,C$6&lt;&gt;0),VLOOKUP(C$3,'efecte socio eco 8'!$A$5:$N$30,7,FALSE),0)</f>
        <v>0</v>
      </c>
      <c r="D36" s="42">
        <f>IF(AND(D$3&gt;=2025,D$6&lt;&gt;0),VLOOKUP(D$3,'efecte socio eco 8'!$A$5:$N$30,7,FALSE),0)</f>
        <v>0</v>
      </c>
      <c r="E36" s="42">
        <f>IF(AND(E$3&gt;=2025,E$6&lt;&gt;0),VLOOKUP(E$3,'efecte socio eco 8'!$A$5:$N$30,7,FALSE),0)</f>
        <v>0</v>
      </c>
      <c r="F36" s="42">
        <f>IF(AND(F$3&gt;=2025,F$6&lt;&gt;0),VLOOKUP(F$3,'efecte socio eco 8'!$A$5:$N$30,7,FALSE),0)</f>
        <v>0</v>
      </c>
      <c r="G36" s="42">
        <f>IF(AND(G$3&gt;=2025,G$6&lt;&gt;0),VLOOKUP(G$3,'efecte socio eco 8'!$A$5:$N$30,7,FALSE),0)</f>
        <v>0</v>
      </c>
      <c r="H36" s="42">
        <f>IF(AND(H$3&gt;=2025,H$6&lt;&gt;0),VLOOKUP(H$3,'efecte socio eco 8'!$A$5:$N$30,7,FALSE),0)</f>
        <v>0</v>
      </c>
      <c r="I36" s="42">
        <f>IF(AND(I$3&gt;=2025,I$6&lt;&gt;0),VLOOKUP(I$3,'efecte socio eco 8'!$A$5:$N$30,7,FALSE),0)</f>
        <v>0</v>
      </c>
      <c r="J36" s="42">
        <f>IF(AND(J$3&gt;=2025,J$6&lt;&gt;0),VLOOKUP(J$3,'efecte socio eco 8'!$A$5:$N$30,7,FALSE),0)</f>
        <v>4976921110.5978727</v>
      </c>
      <c r="K36" s="42">
        <f>IF(AND(K$3&gt;=2025,K$6&lt;&gt;0),VLOOKUP(K$3,'efecte socio eco 8'!$A$5:$N$30,7,FALSE),0)</f>
        <v>5176470069.0206556</v>
      </c>
      <c r="L36" s="42">
        <f>IF(AND(L$3&gt;=2025,L$6&lt;&gt;0),VLOOKUP(L$3,'efecte socio eco 8'!$A$5:$N$30,7,FALSE),0)</f>
        <v>5384019915.1253481</v>
      </c>
      <c r="M36" s="42">
        <f>IF(AND(M$3&gt;=2025,M$6&lt;&gt;0),VLOOKUP(M$3,'efecte socio eco 8'!$A$5:$N$30,7,FALSE),0)</f>
        <v>5599891443.3886757</v>
      </c>
      <c r="N36" s="42">
        <f>IF(AND(N$3&gt;=2025,N$6&lt;&gt;0),VLOOKUP(N$3,'efecte socio eco 8'!$A$5:$N$30,7,FALSE),0)</f>
        <v>5768254566.8495159</v>
      </c>
      <c r="O36" s="42">
        <f>IF(AND(O$3&gt;=2025,O$6&lt;&gt;0),VLOOKUP(O$3,'efecte socio eco 8'!$A$5:$N$30,7,FALSE),0)</f>
        <v>5941679599.3898535</v>
      </c>
      <c r="P36" s="42">
        <f>IF(AND(P$3&gt;=2025,P$6&lt;&gt;0),VLOOKUP(P$3,'efecte socio eco 8'!$A$5:$N$30,7,FALSE),0)</f>
        <v>6120318729.4640388</v>
      </c>
      <c r="Q36" s="42">
        <f>IF(AND(Q$3&gt;=2025,Q$6&lt;&gt;0),VLOOKUP(Q$3,'efecte socio eco 8'!$A$5:$N$30,7,FALSE),0)</f>
        <v>6304328721.1371803</v>
      </c>
      <c r="R36" s="42">
        <f>IF(AND(R$3&gt;=2025,R$6&lt;&gt;0),VLOOKUP(R$3,'efecte socio eco 8'!$A$5:$N$30,7,FALSE),0)</f>
        <v>6493871051.6528292</v>
      </c>
      <c r="S36" s="42">
        <f>IF(AND(S$3&gt;=2025,S$6&lt;&gt;0),VLOOKUP(S$3,'efecte socio eco 8'!$A$5:$N$30,7,FALSE),0)</f>
        <v>6699712375.1326017</v>
      </c>
      <c r="T36" s="42">
        <f>IF(AND(T$3&gt;=2025,T$6&lt;&gt;0),VLOOKUP(T$3,'efecte socio eco 8'!$A$5:$N$30,7,FALSE),0)</f>
        <v>6912078412.4717779</v>
      </c>
      <c r="U36" s="42">
        <f>IF(AND(U$3&gt;=2025,U$6&lt;&gt;0),VLOOKUP(U$3,'efecte socio eco 8'!$A$5:$N$30,7,FALSE),0)</f>
        <v>7131175982.6425037</v>
      </c>
      <c r="V36" s="42">
        <f>IF(AND(V$3&gt;=2025,V$6&lt;&gt;0),VLOOKUP(V$3,'efecte socio eco 8'!$A$5:$N$30,7,FALSE),0)</f>
        <v>7357218460.3200808</v>
      </c>
      <c r="W36" s="42">
        <f>IF(AND(W$3&gt;=2025,W$6&lt;&gt;0),VLOOKUP(W$3,'efecte socio eco 8'!$A$5:$N$30,7,FALSE),0)</f>
        <v>7590425983.6842308</v>
      </c>
      <c r="X36" s="42">
        <f>IF(AND(X$3&gt;=2025,X$6&lt;&gt;0),VLOOKUP(X$3,'efecte socio eco 8'!$A$5:$N$30,7,FALSE),0)</f>
        <v>7804485946.7296782</v>
      </c>
      <c r="Y36" s="42">
        <f>IF(AND(Y$3&gt;=2025,Y$6&lt;&gt;0),VLOOKUP(Y$3,'efecte socio eco 8'!$A$5:$N$30,7,FALSE),0)</f>
        <v>8024582681.3446674</v>
      </c>
      <c r="Z36" s="42">
        <f>IF(AND(Z$3&gt;=2025,Z$6&lt;&gt;0),VLOOKUP(Z$3,'efecte socio eco 8'!$A$5:$N$30,7,FALSE),0)</f>
        <v>8250886432.4010773</v>
      </c>
      <c r="AA36" s="42">
        <f>IF(AND(AA$3&gt;=2025,AA$6&lt;&gt;0),VLOOKUP(AA$3,'efecte socio eco 8'!$A$5:$N$30,7,FALSE),0)</f>
        <v>8483572245.8993454</v>
      </c>
      <c r="AB36" s="42">
        <f>IF(AND(AB$3&gt;=2025,AB$6&lt;&gt;0),VLOOKUP(AB$3,'efecte socio eco 8'!$A$5:$N$30,7,FALSE),0)</f>
        <v>8722820104.3665905</v>
      </c>
      <c r="AC36" s="42">
        <f>IF(AND(AC$3&gt;=2025,AC$6&lt;&gt;0),VLOOKUP(AC$3,'efecte socio eco 8'!$A$5:$N$30,7,FALSE),0)</f>
        <v>8967164936.6235218</v>
      </c>
      <c r="AD36" s="42">
        <f>IF(AND(AD$3&gt;=2025,AD$6&lt;&gt;0),VLOOKUP(AD$3,'efecte socio eco 8'!$A$5:$N$30,7,FALSE),0)</f>
        <v>9218354389.8099594</v>
      </c>
      <c r="AE36" s="42">
        <f>IF(AND(AE$3&gt;=2025,AE$6&lt;&gt;0),VLOOKUP(AE$3,'efecte socio eco 8'!$A$5:$N$30,7,FALSE),0)</f>
        <v>9476580196.3854618</v>
      </c>
      <c r="AF36" s="42">
        <f>IF(AND(AF$3&gt;=2025,AF$6&lt;&gt;0),VLOOKUP(AF$3,'efecte socio eco 8'!$A$5:$N$30,7,FALSE),0)</f>
        <v>9742039459.6455193</v>
      </c>
      <c r="AG36" s="42">
        <f>IF(AND(AG$3&gt;=2025,AG$6&lt;&gt;0),VLOOKUP(AG$3,'efecte socio eco 8'!$A$5:$N$30,7,FALSE),0)</f>
        <v>0</v>
      </c>
      <c r="AH36" s="42">
        <f>IF(AND(AH$3&gt;=2025,AH$6&lt;&gt;0),VLOOKUP(AH$3,'efecte socio eco 8'!$A$5:$N$30,7,FALSE),0)</f>
        <v>0</v>
      </c>
      <c r="AI36" s="42">
        <f>IF(AND(AI$3&gt;=2025,AI$6&lt;&gt;0),VLOOKUP(AI$3,'efecte socio eco 8'!$A$5:$N$30,7,FALSE),0)</f>
        <v>0</v>
      </c>
      <c r="AJ36" s="42">
        <f>IF(AND(AJ$3&gt;=2025,AJ$6&lt;&gt;0),VLOOKUP(AJ$3,'efecte socio eco 8'!$A$5:$N$30,7,FALSE),0)</f>
        <v>0</v>
      </c>
      <c r="AK36" s="42">
        <f>IF(AND(AK$3&gt;=2025,AK$6&lt;&gt;0),VLOOKUP(AK$3,'efecte socio eco 8'!$A$5:$N$30,7,FALSE),0)</f>
        <v>0</v>
      </c>
      <c r="AL36" s="42">
        <f>IF(AND(AL$3&gt;=2025,AL$6&lt;&gt;0),VLOOKUP(AL$3,'efecte socio eco 8'!$A$5:$N$30,7,FALSE),0)</f>
        <v>0</v>
      </c>
      <c r="AM36" s="42">
        <f>IF(AND(AM$3&gt;=2025,AM$6&lt;&gt;0),VLOOKUP(AM$3,'efecte socio eco 8'!$A$5:$N$30,7,FALSE),0)</f>
        <v>0</v>
      </c>
      <c r="AN36" s="42">
        <f>IF(AND(AN$3&gt;=2025,AN$6&lt;&gt;0),VLOOKUP(AN$3,'efecte socio eco 8'!$A$5:$N$30,7,FALSE),0)</f>
        <v>0</v>
      </c>
      <c r="AO36" s="42">
        <f>IF(AND(AO$3&gt;=2025,AO$6&lt;&gt;0),VLOOKUP(AO$3,'efecte socio eco 8'!$A$5:$N$30,7,FALSE),0)</f>
        <v>0</v>
      </c>
      <c r="AP36" s="42">
        <f>IF(AND(AP$3&gt;=2025,AP$6&lt;&gt;0),VLOOKUP(AP$3,'efecte socio eco 8'!$A$5:$N$30,7,FALSE),0)</f>
        <v>0</v>
      </c>
      <c r="AQ36" s="42">
        <f>IF(AND(AQ$3&gt;=2025,AQ$6&lt;&gt;0),VLOOKUP(AQ$3,'efecte socio eco 8'!$A$5:$N$30,7,FALSE),0)</f>
        <v>0</v>
      </c>
      <c r="AR36" s="42">
        <f>IF(AND(AR$3&gt;=2025,AR$6&lt;&gt;0),VLOOKUP(AR$3,'efecte socio eco 8'!$A$5:$N$30,7,FALSE),0)</f>
        <v>0</v>
      </c>
      <c r="AS36" s="42">
        <f>IF(AND(AS$3&gt;=2025,AS$6&lt;&gt;0),VLOOKUP(AS$3,'efecte socio eco 8'!$A$5:$N$30,7,FALSE),0)</f>
        <v>0</v>
      </c>
      <c r="AT36" s="42">
        <f>IF(AND(AT$3&gt;=2025,AT$6&lt;&gt;0),VLOOKUP(AT$3,'efecte socio eco 8'!$A$5:$N$30,7,FALSE),0)</f>
        <v>0</v>
      </c>
      <c r="AU36" s="42">
        <f>IF(AND(AU$3&gt;=2025,AU$6&lt;&gt;0),VLOOKUP(AU$3,'efecte socio eco 8'!$A$5:$N$30,7,FALSE),0)</f>
        <v>0</v>
      </c>
      <c r="AV36" s="42">
        <f>IF(AND(AV$3&gt;=2025,AV$6&lt;&gt;0),VLOOKUP(AV$3,'efecte socio eco 8'!$A$5:$N$30,7,FALSE),0)</f>
        <v>0</v>
      </c>
      <c r="AW36" s="42">
        <f>IF(AND(AW$3&gt;=2025,AW$6&lt;&gt;0),VLOOKUP(AW$3,'efecte socio eco 8'!$A$5:$N$30,7,FALSE),0)</f>
        <v>0</v>
      </c>
      <c r="AX36" s="42">
        <f>IF(AND(AX$3&gt;=2025,AX$6&lt;&gt;0),VLOOKUP(AX$3,'efecte socio eco 8'!$A$5:$N$30,7,FALSE),0)</f>
        <v>0</v>
      </c>
      <c r="AY36" s="42">
        <f>IF(AND(AY$3&gt;=2025,AY$6&lt;&gt;0),VLOOKUP(AY$3,'efecte socio eco 8'!$A$5:$N$30,7,FALSE),0)</f>
        <v>0</v>
      </c>
      <c r="AZ36" s="42">
        <f>IF(AND(AZ$3&gt;=2025,AZ$6&lt;&gt;0),VLOOKUP(AZ$3,'efecte socio eco 8'!$A$5:$N$30,7,FALSE),0)</f>
        <v>0</v>
      </c>
      <c r="BA36" s="42">
        <f>IF(AND(BA$3&gt;=2025,BA$6&lt;&gt;0),VLOOKUP(BA$3,'efecte socio eco 8'!$A$5:$N$30,7,FALSE),0)</f>
        <v>0</v>
      </c>
      <c r="BB36" s="42">
        <f>IF(AND(BB$3&gt;=2025,BB$6&lt;&gt;0),VLOOKUP(BB$3,'efecte socio eco 8'!$A$5:$N$30,7,FALSE),0)</f>
        <v>0</v>
      </c>
      <c r="BC36" s="42">
        <f>IF(AND(BC$3&gt;=2025,BC$6&lt;&gt;0),VLOOKUP(BC$3,'efecte socio eco 8'!$A$5:$N$30,7,FALSE),0)</f>
        <v>0</v>
      </c>
      <c r="BD36" s="42">
        <f>IF(AND(BD$3&gt;=2025,BD$6&lt;&gt;0),VLOOKUP(BD$3,'efecte socio eco 8'!$A$5:$N$30,7,FALSE),0)</f>
        <v>0</v>
      </c>
      <c r="BE36" s="42">
        <f>IF(AND(BE$3&gt;=2025,BE$6&lt;&gt;0),VLOOKUP(BE$3,'efecte socio eco 8'!$A$5:$N$30,7,FALSE),0)</f>
        <v>0</v>
      </c>
      <c r="BF36" s="42">
        <f>IF(AND(BF$3&gt;=2025,BF$6&lt;&gt;0),VLOOKUP(BF$3,'efecte socio eco 8'!$A$5:$N$30,7,FALSE),0)</f>
        <v>0</v>
      </c>
      <c r="BG36" s="42">
        <f>IF(AND(BG$3&gt;=2025,BG$6&lt;&gt;0),VLOOKUP(BG$3,'efecte socio eco 8'!$A$5:$N$30,7,FALSE),0)</f>
        <v>0</v>
      </c>
      <c r="BH36" s="42">
        <f>IF(AND(BH$3&gt;=2025,BH$6&lt;&gt;0),VLOOKUP(BH$3,'efecte socio eco 8'!$A$5:$N$30,7,FALSE),0)</f>
        <v>0</v>
      </c>
      <c r="BI36" s="42">
        <f>IF(AND(BI$3&gt;=2025,BI$6&lt;&gt;0),VLOOKUP(BI$3,'efecte socio eco 8'!$A$5:$N$30,7,FALSE),0)</f>
        <v>0</v>
      </c>
      <c r="BJ36" s="42">
        <f>IF(AND(BJ$3&gt;=2025,BJ$6&lt;&gt;0),VLOOKUP(BJ$3,'efecte socio eco 8'!$A$5:$N$30,7,FALSE),0)</f>
        <v>0</v>
      </c>
      <c r="BK36" s="42">
        <f>IF(AND(BK$3&gt;=2025,BK$6&lt;&gt;0),VLOOKUP(BK$3,'efecte socio eco 8'!$A$5:$N$30,7,FALSE),0)</f>
        <v>0</v>
      </c>
      <c r="BL36" s="42">
        <f>IF(AND(BL$3&gt;=2025,BL$6&lt;&gt;0),VLOOKUP(BL$3,'efecte socio eco 8'!$A$5:$N$30,7,FALSE),0)</f>
        <v>0</v>
      </c>
      <c r="BM36" s="42">
        <f>IF(AND(BM$3&gt;=2025,BM$6&lt;&gt;0),VLOOKUP(BM$3,'efecte socio eco 8'!$A$5:$N$30,7,FALSE),0)</f>
        <v>0</v>
      </c>
      <c r="BN36" s="42">
        <f>IF(AND(BN$3&gt;=2025,BN$6&lt;&gt;0),VLOOKUP(BN$3,'efecte socio eco 8'!$A$5:$N$30,7,FALSE),0)</f>
        <v>0</v>
      </c>
      <c r="BO36" s="42">
        <f>IF(AND(BO$3&gt;=2025,BO$6&lt;&gt;0),VLOOKUP(BO$3,'efecte socio eco 8'!$A$5:$N$30,7,FALSE),0)</f>
        <v>0</v>
      </c>
      <c r="BP36" s="42">
        <f>IF(AND(BP$3&gt;=2025,BP$6&lt;&gt;0),VLOOKUP(BP$3,'efecte socio eco 8'!$A$5:$N$30,7,FALSE),0)</f>
        <v>0</v>
      </c>
      <c r="BQ36" s="42">
        <f>IF(AND(BQ$3&gt;=2025,BQ$6&lt;&gt;0),VLOOKUP(BQ$3,'efecte socio eco 8'!$A$5:$N$30,7,FALSE),0)</f>
        <v>0</v>
      </c>
      <c r="BR36" s="42">
        <f>IF(AND(BR$3&gt;=2025,BR$6&lt;&gt;0),VLOOKUP(BR$3,'efecte socio eco 8'!$A$5:$N$30,7,FALSE),0)</f>
        <v>0</v>
      </c>
      <c r="BS36" s="42">
        <f>IF(AND(BS$3&gt;=2025,BS$6&lt;&gt;0),VLOOKUP(BS$3,'efecte socio eco 8'!$A$5:$N$30,7,FALSE),0)</f>
        <v>0</v>
      </c>
      <c r="BT36" s="42">
        <f>IF(AND(BT$3&gt;=2025,BT$6&lt;&gt;0),VLOOKUP(BT$3,'efecte socio eco 8'!$A$5:$N$30,7,FALSE),0)</f>
        <v>0</v>
      </c>
      <c r="BU36" s="42">
        <f>IF(AND(BU$3&gt;=2025,BU$6&lt;&gt;0),VLOOKUP(BU$3,'efecte socio eco 8'!$A$5:$N$30,7,FALSE),0)</f>
        <v>0</v>
      </c>
      <c r="BV36" s="42">
        <f>IF(AND(BV$3&gt;=2025,BV$6&lt;&gt;0),VLOOKUP(BV$3,'efecte socio eco 8'!$A$5:$N$30,7,FALSE),0)</f>
        <v>0</v>
      </c>
      <c r="BW36" s="42">
        <f>IF(AND(BW$3&gt;=2025,BW$6&lt;&gt;0),VLOOKUP(BW$3,'efecte socio eco 8'!$A$5:$N$30,7,FALSE),0)</f>
        <v>0</v>
      </c>
      <c r="BX36" s="42">
        <f>IF(AND(BX$3&gt;=2025,BX$6&lt;&gt;0),VLOOKUP(BX$3,'efecte socio eco 8'!$A$5:$N$30,7,FALSE),0)</f>
        <v>0</v>
      </c>
      <c r="BY36" s="42">
        <f>IF(AND(BY$3&gt;=2025,BY$6&lt;&gt;0),VLOOKUP(BY$3,'efecte socio eco 8'!$A$5:$N$30,7,FALSE),0)</f>
        <v>0</v>
      </c>
      <c r="BZ36" s="42">
        <f>IF(AND(BZ$3&gt;=2025,BZ$6&lt;&gt;0),VLOOKUP(BZ$3,'efecte socio eco 8'!$A$5:$N$30,7,FALSE),0)</f>
        <v>0</v>
      </c>
      <c r="CA36" s="42">
        <f>IF(AND(CA$3&gt;=2025,CA$6&lt;&gt;0),VLOOKUP(CA$3,'efecte socio eco 8'!$A$5:$N$30,7,FALSE),0)</f>
        <v>0</v>
      </c>
      <c r="CB36" s="42">
        <f>IF(AND(CB$3&gt;=2025,CB$6&lt;&gt;0),VLOOKUP(CB$3,'efecte socio eco 8'!$A$5:$N$30,7,FALSE),0)</f>
        <v>0</v>
      </c>
      <c r="CC36" s="42">
        <f>IF(AND(CC$3&gt;=2025,CC$6&lt;&gt;0),VLOOKUP(CC$3,'efecte socio eco 8'!$A$5:$N$30,7,FALSE),0)</f>
        <v>0</v>
      </c>
      <c r="CD36" s="42">
        <f>IF(AND(CD$3&gt;=2025,CD$6&lt;&gt;0),VLOOKUP(CD$3,'efecte socio eco 8'!$A$5:$N$30,7,FALSE),0)</f>
        <v>0</v>
      </c>
      <c r="CE36" s="42">
        <f>IF(AND(CE$3&gt;=2025,CE$6&lt;&gt;0),VLOOKUP(CE$3,'efecte socio eco 8'!$A$5:$N$30,7,FALSE),0)</f>
        <v>0</v>
      </c>
    </row>
    <row r="37" spans="1:83">
      <c r="A37" t="s">
        <v>107</v>
      </c>
      <c r="B37" t="s">
        <v>538</v>
      </c>
      <c r="C37" s="42">
        <f>IF(AND(C$3&gt;=2025,C$6&lt;&gt;0),VLOOKUP(C$3,'efecte socio eco 8'!$A$5:$N$30,8,FALSE),0)</f>
        <v>0</v>
      </c>
      <c r="D37" s="42">
        <f>IF(AND(D$3&gt;=2025,D$6&lt;&gt;0),VLOOKUP(D$3,'efecte socio eco 8'!$A$5:$N$30,8,FALSE),0)</f>
        <v>0</v>
      </c>
      <c r="E37" s="42">
        <f>IF(AND(E$3&gt;=2025,E$6&lt;&gt;0),VLOOKUP(E$3,'efecte socio eco 8'!$A$5:$N$30,8,FALSE),0)</f>
        <v>0</v>
      </c>
      <c r="F37" s="42">
        <f>IF(AND(F$3&gt;=2025,F$6&lt;&gt;0),VLOOKUP(F$3,'efecte socio eco 8'!$A$5:$N$30,8,FALSE),0)</f>
        <v>0</v>
      </c>
      <c r="G37" s="42">
        <f>IF(AND(G$3&gt;=2025,G$6&lt;&gt;0),VLOOKUP(G$3,'efecte socio eco 8'!$A$5:$N$30,8,FALSE),0)</f>
        <v>0</v>
      </c>
      <c r="H37" s="42">
        <f>IF(AND(H$3&gt;=2025,H$6&lt;&gt;0),VLOOKUP(H$3,'efecte socio eco 8'!$A$5:$N$30,8,FALSE),0)</f>
        <v>0</v>
      </c>
      <c r="I37" s="42">
        <f>IF(AND(I$3&gt;=2025,I$6&lt;&gt;0),VLOOKUP(I$3,'efecte socio eco 8'!$A$5:$N$30,8,FALSE),0)</f>
        <v>0</v>
      </c>
      <c r="J37" s="42">
        <f>IF(AND(J$3&gt;=2025,J$6&lt;&gt;0),VLOOKUP(J$3,'efecte socio eco 8'!$A$5:$N$30,8,FALSE),0)</f>
        <v>55171146.123437069</v>
      </c>
      <c r="K37" s="42">
        <f>IF(AND(K$3&gt;=2025,K$6&lt;&gt;0),VLOOKUP(K$3,'efecte socio eco 8'!$A$5:$N$30,8,FALSE),0)</f>
        <v>56994628.564502917</v>
      </c>
      <c r="L37" s="42">
        <f>IF(AND(L$3&gt;=2025,L$6&lt;&gt;0),VLOOKUP(L$3,'efecte socio eco 8'!$A$5:$N$30,8,FALSE),0)</f>
        <v>58878379.614189588</v>
      </c>
      <c r="M37" s="42">
        <f>IF(AND(M$3&gt;=2025,M$6&lt;&gt;0),VLOOKUP(M$3,'efecte socio eco 8'!$A$5:$N$30,8,FALSE),0)</f>
        <v>60824391.233101323</v>
      </c>
      <c r="N37" s="42">
        <f>IF(AND(N$3&gt;=2025,N$6&lt;&gt;0),VLOOKUP(N$3,'efecte socio eco 8'!$A$5:$N$30,8,FALSE),0)</f>
        <v>62413359.753832586</v>
      </c>
      <c r="O37" s="42">
        <f>IF(AND(O$3&gt;=2025,O$6&lt;&gt;0),VLOOKUP(O$3,'efecte socio eco 8'!$A$5:$N$30,8,FALSE),0)</f>
        <v>64043838.28245195</v>
      </c>
      <c r="P37" s="42">
        <f>IF(AND(P$3&gt;=2025,P$6&lt;&gt;0),VLOOKUP(P$3,'efecte socio eco 8'!$A$5:$N$30,8,FALSE),0)</f>
        <v>65716911.221030563</v>
      </c>
      <c r="Q37" s="42">
        <f>IF(AND(Q$3&gt;=2025,Q$6&lt;&gt;0),VLOOKUP(Q$3,'efecte socio eco 8'!$A$5:$N$30,8,FALSE),0)</f>
        <v>67433691.300418869</v>
      </c>
      <c r="R37" s="42">
        <f>IF(AND(R$3&gt;=2025,R$6&lt;&gt;0),VLOOKUP(R$3,'efecte socio eco 8'!$A$5:$N$30,8,FALSE),0)</f>
        <v>69195320.320303977</v>
      </c>
      <c r="S37" s="42">
        <f>IF(AND(S$3&gt;=2025,S$6&lt;&gt;0),VLOOKUP(S$3,'efecte socio eco 8'!$A$5:$N$30,8,FALSE),0)</f>
        <v>71261602.469209462</v>
      </c>
      <c r="T37" s="42">
        <f>IF(AND(T$3&gt;=2025,T$6&lt;&gt;0),VLOOKUP(T$3,'efecte socio eco 8'!$A$5:$N$30,8,FALSE),0)</f>
        <v>73389587.084396228</v>
      </c>
      <c r="U37" s="42">
        <f>IF(AND(U$3&gt;=2025,U$6&lt;&gt;0),VLOOKUP(U$3,'efecte socio eco 8'!$A$5:$N$30,8,FALSE),0)</f>
        <v>75581116.699492693</v>
      </c>
      <c r="V37" s="42">
        <f>IF(AND(V$3&gt;=2025,V$6&lt;&gt;0),VLOOKUP(V$3,'efecte socio eco 8'!$A$5:$N$30,8,FALSE),0)</f>
        <v>77838088.869107455</v>
      </c>
      <c r="W37" s="42">
        <f>IF(AND(W$3&gt;=2025,W$6&lt;&gt;0),VLOOKUP(W$3,'efecte socio eco 8'!$A$5:$N$30,8,FALSE),0)</f>
        <v>80162457.811843038</v>
      </c>
      <c r="X37" s="42">
        <f>IF(AND(X$3&gt;=2025,X$6&lt;&gt;0),VLOOKUP(X$3,'efecte socio eco 8'!$A$5:$N$30,8,FALSE),0)</f>
        <v>82301250.047114745</v>
      </c>
      <c r="Y37" s="42">
        <f>IF(AND(Y$3&gt;=2025,Y$6&lt;&gt;0),VLOOKUP(Y$3,'efecte socio eco 8'!$A$5:$N$30,8,FALSE),0)</f>
        <v>84497106.802992791</v>
      </c>
      <c r="Z37" s="42">
        <f>IF(AND(Z$3&gt;=2025,Z$6&lt;&gt;0),VLOOKUP(Z$3,'efecte socio eco 8'!$A$5:$N$30,8,FALSE),0)</f>
        <v>86751550.60207583</v>
      </c>
      <c r="AA37" s="42">
        <f>IF(AND(AA$3&gt;=2025,AA$6&lt;&gt;0),VLOOKUP(AA$3,'efecte socio eco 8'!$A$5:$N$30,8,FALSE),0)</f>
        <v>89066144.588964403</v>
      </c>
      <c r="AB37" s="42">
        <f>IF(AND(AB$3&gt;=2025,AB$6&lt;&gt;0),VLOOKUP(AB$3,'efecte socio eco 8'!$A$5:$N$30,8,FALSE),0)</f>
        <v>91442493.614085272</v>
      </c>
      <c r="AC37" s="42">
        <f>IF(AND(AC$3&gt;=2025,AC$6&lt;&gt;0),VLOOKUP(AC$3,'efecte socio eco 8'!$A$5:$N$30,8,FALSE),0)</f>
        <v>93858146.022554055</v>
      </c>
      <c r="AD37" s="42">
        <f>IF(AND(AD$3&gt;=2025,AD$6&lt;&gt;0),VLOOKUP(AD$3,'efecte socio eco 8'!$A$5:$N$30,8,FALSE),0)</f>
        <v>96337613.144816265</v>
      </c>
      <c r="AE37" s="42">
        <f>IF(AND(AE$3&gt;=2025,AE$6&lt;&gt;0),VLOOKUP(AE$3,'efecte socio eco 8'!$A$5:$N$30,8,FALSE),0)</f>
        <v>98882580.785370216</v>
      </c>
      <c r="AF37" s="42">
        <f>IF(AND(AF$3&gt;=2025,AF$6&lt;&gt;0),VLOOKUP(AF$3,'efecte socio eco 8'!$A$5:$N$30,8,FALSE),0)</f>
        <v>101494779.28290763</v>
      </c>
      <c r="AG37" s="42">
        <f>IF(AND(AG$3&gt;=2025,AG$6&lt;&gt;0),VLOOKUP(AG$3,'efecte socio eco 8'!$A$5:$N$30,8,FALSE),0)</f>
        <v>0</v>
      </c>
      <c r="AH37" s="42">
        <f>IF(AND(AH$3&gt;=2025,AH$6&lt;&gt;0),VLOOKUP(AH$3,'efecte socio eco 8'!$A$5:$N$30,8,FALSE),0)</f>
        <v>0</v>
      </c>
      <c r="AI37" s="42">
        <f>IF(AND(AI$3&gt;=2025,AI$6&lt;&gt;0),VLOOKUP(AI$3,'efecte socio eco 8'!$A$5:$N$30,8,FALSE),0)</f>
        <v>0</v>
      </c>
      <c r="AJ37" s="42">
        <f>IF(AND(AJ$3&gt;=2025,AJ$6&lt;&gt;0),VLOOKUP(AJ$3,'efecte socio eco 8'!$A$5:$N$30,8,FALSE),0)</f>
        <v>0</v>
      </c>
      <c r="AK37" s="42">
        <f>IF(AND(AK$3&gt;=2025,AK$6&lt;&gt;0),VLOOKUP(AK$3,'efecte socio eco 8'!$A$5:$N$30,8,FALSE),0)</f>
        <v>0</v>
      </c>
      <c r="AL37" s="42">
        <f>IF(AND(AL$3&gt;=2025,AL$6&lt;&gt;0),VLOOKUP(AL$3,'efecte socio eco 8'!$A$5:$N$30,8,FALSE),0)</f>
        <v>0</v>
      </c>
      <c r="AM37" s="42">
        <f>IF(AND(AM$3&gt;=2025,AM$6&lt;&gt;0),VLOOKUP(AM$3,'efecte socio eco 8'!$A$5:$N$30,8,FALSE),0)</f>
        <v>0</v>
      </c>
      <c r="AN37" s="42">
        <f>IF(AND(AN$3&gt;=2025,AN$6&lt;&gt;0),VLOOKUP(AN$3,'efecte socio eco 8'!$A$5:$N$30,8,FALSE),0)</f>
        <v>0</v>
      </c>
      <c r="AO37" s="42">
        <f>IF(AND(AO$3&gt;=2025,AO$6&lt;&gt;0),VLOOKUP(AO$3,'efecte socio eco 8'!$A$5:$N$30,8,FALSE),0)</f>
        <v>0</v>
      </c>
      <c r="AP37" s="42">
        <f>IF(AND(AP$3&gt;=2025,AP$6&lt;&gt;0),VLOOKUP(AP$3,'efecte socio eco 8'!$A$5:$N$30,8,FALSE),0)</f>
        <v>0</v>
      </c>
      <c r="AQ37" s="42">
        <f>IF(AND(AQ$3&gt;=2025,AQ$6&lt;&gt;0),VLOOKUP(AQ$3,'efecte socio eco 8'!$A$5:$N$30,8,FALSE),0)</f>
        <v>0</v>
      </c>
      <c r="AR37" s="42">
        <f>IF(AND(AR$3&gt;=2025,AR$6&lt;&gt;0),VLOOKUP(AR$3,'efecte socio eco 8'!$A$5:$N$30,8,FALSE),0)</f>
        <v>0</v>
      </c>
      <c r="AS37" s="42">
        <f>IF(AND(AS$3&gt;=2025,AS$6&lt;&gt;0),VLOOKUP(AS$3,'efecte socio eco 8'!$A$5:$N$30,8,FALSE),0)</f>
        <v>0</v>
      </c>
      <c r="AT37" s="42">
        <f>IF(AND(AT$3&gt;=2025,AT$6&lt;&gt;0),VLOOKUP(AT$3,'efecte socio eco 8'!$A$5:$N$30,8,FALSE),0)</f>
        <v>0</v>
      </c>
      <c r="AU37" s="42">
        <f>IF(AND(AU$3&gt;=2025,AU$6&lt;&gt;0),VLOOKUP(AU$3,'efecte socio eco 8'!$A$5:$N$30,8,FALSE),0)</f>
        <v>0</v>
      </c>
      <c r="AV37" s="42">
        <f>IF(AND(AV$3&gt;=2025,AV$6&lt;&gt;0),VLOOKUP(AV$3,'efecte socio eco 8'!$A$5:$N$30,8,FALSE),0)</f>
        <v>0</v>
      </c>
      <c r="AW37" s="42">
        <f>IF(AND(AW$3&gt;=2025,AW$6&lt;&gt;0),VLOOKUP(AW$3,'efecte socio eco 8'!$A$5:$N$30,8,FALSE),0)</f>
        <v>0</v>
      </c>
      <c r="AX37" s="42">
        <f>IF(AND(AX$3&gt;=2025,AX$6&lt;&gt;0),VLOOKUP(AX$3,'efecte socio eco 8'!$A$5:$N$30,8,FALSE),0)</f>
        <v>0</v>
      </c>
      <c r="AY37" s="42">
        <f>IF(AND(AY$3&gt;=2025,AY$6&lt;&gt;0),VLOOKUP(AY$3,'efecte socio eco 8'!$A$5:$N$30,8,FALSE),0)</f>
        <v>0</v>
      </c>
      <c r="AZ37" s="42">
        <f>IF(AND(AZ$3&gt;=2025,AZ$6&lt;&gt;0),VLOOKUP(AZ$3,'efecte socio eco 8'!$A$5:$N$30,8,FALSE),0)</f>
        <v>0</v>
      </c>
      <c r="BA37" s="42">
        <f>IF(AND(BA$3&gt;=2025,BA$6&lt;&gt;0),VLOOKUP(BA$3,'efecte socio eco 8'!$A$5:$N$30,8,FALSE),0)</f>
        <v>0</v>
      </c>
      <c r="BB37" s="42">
        <f>IF(AND(BB$3&gt;=2025,BB$6&lt;&gt;0),VLOOKUP(BB$3,'efecte socio eco 8'!$A$5:$N$30,8,FALSE),0)</f>
        <v>0</v>
      </c>
      <c r="BC37" s="42">
        <f>IF(AND(BC$3&gt;=2025,BC$6&lt;&gt;0),VLOOKUP(BC$3,'efecte socio eco 8'!$A$5:$N$30,8,FALSE),0)</f>
        <v>0</v>
      </c>
      <c r="BD37" s="42">
        <f>IF(AND(BD$3&gt;=2025,BD$6&lt;&gt;0),VLOOKUP(BD$3,'efecte socio eco 8'!$A$5:$N$30,8,FALSE),0)</f>
        <v>0</v>
      </c>
      <c r="BE37" s="42">
        <f>IF(AND(BE$3&gt;=2025,BE$6&lt;&gt;0),VLOOKUP(BE$3,'efecte socio eco 8'!$A$5:$N$30,8,FALSE),0)</f>
        <v>0</v>
      </c>
      <c r="BF37" s="42">
        <f>IF(AND(BF$3&gt;=2025,BF$6&lt;&gt;0),VLOOKUP(BF$3,'efecte socio eco 8'!$A$5:$N$30,8,FALSE),0)</f>
        <v>0</v>
      </c>
      <c r="BG37" s="42">
        <f>IF(AND(BG$3&gt;=2025,BG$6&lt;&gt;0),VLOOKUP(BG$3,'efecte socio eco 8'!$A$5:$N$30,8,FALSE),0)</f>
        <v>0</v>
      </c>
      <c r="BH37" s="42">
        <f>IF(AND(BH$3&gt;=2025,BH$6&lt;&gt;0),VLOOKUP(BH$3,'efecte socio eco 8'!$A$5:$N$30,8,FALSE),0)</f>
        <v>0</v>
      </c>
      <c r="BI37" s="42">
        <f>IF(AND(BI$3&gt;=2025,BI$6&lt;&gt;0),VLOOKUP(BI$3,'efecte socio eco 8'!$A$5:$N$30,8,FALSE),0)</f>
        <v>0</v>
      </c>
      <c r="BJ37" s="42">
        <f>IF(AND(BJ$3&gt;=2025,BJ$6&lt;&gt;0),VLOOKUP(BJ$3,'efecte socio eco 8'!$A$5:$N$30,8,FALSE),0)</f>
        <v>0</v>
      </c>
      <c r="BK37" s="42">
        <f>IF(AND(BK$3&gt;=2025,BK$6&lt;&gt;0),VLOOKUP(BK$3,'efecte socio eco 8'!$A$5:$N$30,8,FALSE),0)</f>
        <v>0</v>
      </c>
      <c r="BL37" s="42">
        <f>IF(AND(BL$3&gt;=2025,BL$6&lt;&gt;0),VLOOKUP(BL$3,'efecte socio eco 8'!$A$5:$N$30,8,FALSE),0)</f>
        <v>0</v>
      </c>
      <c r="BM37" s="42">
        <f>IF(AND(BM$3&gt;=2025,BM$6&lt;&gt;0),VLOOKUP(BM$3,'efecte socio eco 8'!$A$5:$N$30,8,FALSE),0)</f>
        <v>0</v>
      </c>
      <c r="BN37" s="42">
        <f>IF(AND(BN$3&gt;=2025,BN$6&lt;&gt;0),VLOOKUP(BN$3,'efecte socio eco 8'!$A$5:$N$30,8,FALSE),0)</f>
        <v>0</v>
      </c>
      <c r="BO37" s="42">
        <f>IF(AND(BO$3&gt;=2025,BO$6&lt;&gt;0),VLOOKUP(BO$3,'efecte socio eco 8'!$A$5:$N$30,8,FALSE),0)</f>
        <v>0</v>
      </c>
      <c r="BP37" s="42">
        <f>IF(AND(BP$3&gt;=2025,BP$6&lt;&gt;0),VLOOKUP(BP$3,'efecte socio eco 8'!$A$5:$N$30,8,FALSE),0)</f>
        <v>0</v>
      </c>
      <c r="BQ37" s="42">
        <f>IF(AND(BQ$3&gt;=2025,BQ$6&lt;&gt;0),VLOOKUP(BQ$3,'efecte socio eco 8'!$A$5:$N$30,8,FALSE),0)</f>
        <v>0</v>
      </c>
      <c r="BR37" s="42">
        <f>IF(AND(BR$3&gt;=2025,BR$6&lt;&gt;0),VLOOKUP(BR$3,'efecte socio eco 8'!$A$5:$N$30,8,FALSE),0)</f>
        <v>0</v>
      </c>
      <c r="BS37" s="42">
        <f>IF(AND(BS$3&gt;=2025,BS$6&lt;&gt;0),VLOOKUP(BS$3,'efecte socio eco 8'!$A$5:$N$30,8,FALSE),0)</f>
        <v>0</v>
      </c>
      <c r="BT37" s="42">
        <f>IF(AND(BT$3&gt;=2025,BT$6&lt;&gt;0),VLOOKUP(BT$3,'efecte socio eco 8'!$A$5:$N$30,8,FALSE),0)</f>
        <v>0</v>
      </c>
      <c r="BU37" s="42">
        <f>IF(AND(BU$3&gt;=2025,BU$6&lt;&gt;0),VLOOKUP(BU$3,'efecte socio eco 8'!$A$5:$N$30,8,FALSE),0)</f>
        <v>0</v>
      </c>
      <c r="BV37" s="42">
        <f>IF(AND(BV$3&gt;=2025,BV$6&lt;&gt;0),VLOOKUP(BV$3,'efecte socio eco 8'!$A$5:$N$30,8,FALSE),0)</f>
        <v>0</v>
      </c>
      <c r="BW37" s="42">
        <f>IF(AND(BW$3&gt;=2025,BW$6&lt;&gt;0),VLOOKUP(BW$3,'efecte socio eco 8'!$A$5:$N$30,8,FALSE),0)</f>
        <v>0</v>
      </c>
      <c r="BX37" s="42">
        <f>IF(AND(BX$3&gt;=2025,BX$6&lt;&gt;0),VLOOKUP(BX$3,'efecte socio eco 8'!$A$5:$N$30,8,FALSE),0)</f>
        <v>0</v>
      </c>
      <c r="BY37" s="42">
        <f>IF(AND(BY$3&gt;=2025,BY$6&lt;&gt;0),VLOOKUP(BY$3,'efecte socio eco 8'!$A$5:$N$30,8,FALSE),0)</f>
        <v>0</v>
      </c>
      <c r="BZ37" s="42">
        <f>IF(AND(BZ$3&gt;=2025,BZ$6&lt;&gt;0),VLOOKUP(BZ$3,'efecte socio eco 8'!$A$5:$N$30,8,FALSE),0)</f>
        <v>0</v>
      </c>
      <c r="CA37" s="42">
        <f>IF(AND(CA$3&gt;=2025,CA$6&lt;&gt;0),VLOOKUP(CA$3,'efecte socio eco 8'!$A$5:$N$30,8,FALSE),0)</f>
        <v>0</v>
      </c>
      <c r="CB37" s="42">
        <f>IF(AND(CB$3&gt;=2025,CB$6&lt;&gt;0),VLOOKUP(CB$3,'efecte socio eco 8'!$A$5:$N$30,8,FALSE),0)</f>
        <v>0</v>
      </c>
      <c r="CC37" s="42">
        <f>IF(AND(CC$3&gt;=2025,CC$6&lt;&gt;0),VLOOKUP(CC$3,'efecte socio eco 8'!$A$5:$N$30,8,FALSE),0)</f>
        <v>0</v>
      </c>
      <c r="CD37" s="42">
        <f>IF(AND(CD$3&gt;=2025,CD$6&lt;&gt;0),VLOOKUP(CD$3,'efecte socio eco 8'!$A$5:$N$30,8,FALSE),0)</f>
        <v>0</v>
      </c>
      <c r="CE37" s="42">
        <f>IF(AND(CE$3&gt;=2025,CE$6&lt;&gt;0),VLOOKUP(CE$3,'efecte socio eco 8'!$A$5:$N$30,8,FALSE),0)</f>
        <v>0</v>
      </c>
    </row>
    <row r="38" spans="1:83">
      <c r="A38" t="s">
        <v>108</v>
      </c>
      <c r="B38" t="s">
        <v>538</v>
      </c>
      <c r="C38" s="42">
        <f>IF(AND(C$3&gt;=2025,C$6&lt;&gt;0),VLOOKUP(C$3,'efecte socio eco 8'!$A$5:$N$30,9,FALSE),0)</f>
        <v>0</v>
      </c>
      <c r="D38" s="42">
        <f>IF(AND(D$3&gt;=2025,D$6&lt;&gt;0),VLOOKUP(D$3,'efecte socio eco 8'!$A$5:$N$30,9,FALSE),0)</f>
        <v>0</v>
      </c>
      <c r="E38" s="42">
        <f>IF(AND(E$3&gt;=2025,E$6&lt;&gt;0),VLOOKUP(E$3,'efecte socio eco 8'!$A$5:$N$30,9,FALSE),0)</f>
        <v>0</v>
      </c>
      <c r="F38" s="42">
        <f>IF(AND(F$3&gt;=2025,F$6&lt;&gt;0),VLOOKUP(F$3,'efecte socio eco 8'!$A$5:$N$30,9,FALSE),0)</f>
        <v>0</v>
      </c>
      <c r="G38" s="42">
        <f>IF(AND(G$3&gt;=2025,G$6&lt;&gt;0),VLOOKUP(G$3,'efecte socio eco 8'!$A$5:$N$30,9,FALSE),0)</f>
        <v>0</v>
      </c>
      <c r="H38" s="42">
        <f>IF(AND(H$3&gt;=2025,H$6&lt;&gt;0),VLOOKUP(H$3,'efecte socio eco 8'!$A$5:$N$30,9,FALSE),0)</f>
        <v>0</v>
      </c>
      <c r="I38" s="42">
        <f>IF(AND(I$3&gt;=2025,I$6&lt;&gt;0),VLOOKUP(I$3,'efecte socio eco 8'!$A$5:$N$30,9,FALSE),0)</f>
        <v>0</v>
      </c>
      <c r="J38" s="42">
        <f>IF(AND(J$3&gt;=2025,J$6&lt;&gt;0),VLOOKUP(J$3,'efecte socio eco 8'!$A$5:$N$30,9,FALSE),0)</f>
        <v>3248728.332189023</v>
      </c>
      <c r="K38" s="42">
        <f>IF(AND(K$3&gt;=2025,K$6&lt;&gt;0),VLOOKUP(K$3,'efecte socio eco 8'!$A$5:$N$30,9,FALSE),0)</f>
        <v>3366884.5268043485</v>
      </c>
      <c r="L38" s="42">
        <f>IF(AND(L$3&gt;=2025,L$6&lt;&gt;0),VLOOKUP(L$3,'efecte socio eco 8'!$A$5:$N$30,9,FALSE),0)</f>
        <v>3489338.0602237983</v>
      </c>
      <c r="M38" s="42">
        <f>IF(AND(M$3&gt;=2025,M$6&lt;&gt;0),VLOOKUP(M$3,'efecte socio eco 8'!$A$5:$N$30,9,FALSE),0)</f>
        <v>3616245.226587154</v>
      </c>
      <c r="N38" s="42">
        <f>IF(AND(N$3&gt;=2025,N$6&lt;&gt;0),VLOOKUP(N$3,'efecte socio eco 8'!$A$5:$N$30,9,FALSE),0)</f>
        <v>3718353.4595705778</v>
      </c>
      <c r="O38" s="42">
        <f>IF(AND(O$3&gt;=2025,O$6&lt;&gt;0),VLOOKUP(O$3,'efecte socio eco 8'!$A$5:$N$30,9,FALSE),0)</f>
        <v>3823344.8187220898</v>
      </c>
      <c r="P38" s="42">
        <f>IF(AND(P$3&gt;=2025,P$6&lt;&gt;0),VLOOKUP(P$3,'efecte socio eco 8'!$A$5:$N$30,9,FALSE),0)</f>
        <v>3931300.7119385679</v>
      </c>
      <c r="Q38" s="42">
        <f>IF(AND(Q$3&gt;=2025,Q$6&lt;&gt;0),VLOOKUP(Q$3,'efecte socio eco 8'!$A$5:$N$30,9,FALSE),0)</f>
        <v>4042304.8457487528</v>
      </c>
      <c r="R38" s="42">
        <f>IF(AND(R$3&gt;=2025,R$6&lt;&gt;0),VLOOKUP(R$3,'efecte socio eco 8'!$A$5:$N$30,9,FALSE),0)</f>
        <v>4156443.2902173758</v>
      </c>
      <c r="S38" s="42">
        <f>IF(AND(S$3&gt;=2025,S$6&lt;&gt;0),VLOOKUP(S$3,'efecte socio eco 8'!$A$5:$N$30,9,FALSE),0)</f>
        <v>4284529.8106833361</v>
      </c>
      <c r="T38" s="42">
        <f>IF(AND(T$3&gt;=2025,T$6&lt;&gt;0),VLOOKUP(T$3,'efecte socio eco 8'!$A$5:$N$30,9,FALSE),0)</f>
        <v>4416563.4935618546</v>
      </c>
      <c r="U38" s="42">
        <f>IF(AND(U$3&gt;=2025,U$6&lt;&gt;0),VLOOKUP(U$3,'efecte socio eco 8'!$A$5:$N$30,9,FALSE),0)</f>
        <v>4552665.9760951214</v>
      </c>
      <c r="V38" s="42">
        <f>IF(AND(V$3&gt;=2025,V$6&lt;&gt;0),VLOOKUP(V$3,'efecte socio eco 8'!$A$5:$N$30,9,FALSE),0)</f>
        <v>4692962.643944351</v>
      </c>
      <c r="W38" s="42">
        <f>IF(AND(W$3&gt;=2025,W$6&lt;&gt;0),VLOOKUP(W$3,'efecte socio eco 8'!$A$5:$N$30,9,FALSE),0)</f>
        <v>4837582.7467024764</v>
      </c>
      <c r="X38" s="42">
        <f>IF(AND(X$3&gt;=2025,X$6&lt;&gt;0),VLOOKUP(X$3,'efecte socio eco 8'!$A$5:$N$30,9,FALSE),0)</f>
        <v>4970526.9410794526</v>
      </c>
      <c r="Y38" s="42">
        <f>IF(AND(Y$3&gt;=2025,Y$6&lt;&gt;0),VLOOKUP(Y$3,'efecte socio eco 8'!$A$5:$N$30,9,FALSE),0)</f>
        <v>5107124.6458445648</v>
      </c>
      <c r="Z38" s="42">
        <f>IF(AND(Z$3&gt;=2025,Z$6&lt;&gt;0),VLOOKUP(Z$3,'efecte socio eco 8'!$A$5:$N$30,9,FALSE),0)</f>
        <v>5247476.2650674954</v>
      </c>
      <c r="AA38" s="42">
        <f>IF(AND(AA$3&gt;=2025,AA$6&lt;&gt;0),VLOOKUP(AA$3,'efecte socio eco 8'!$A$5:$N$30,9,FALSE),0)</f>
        <v>5391684.9620757764</v>
      </c>
      <c r="AB38" s="42">
        <f>IF(AND(AB$3&gt;=2025,AB$6&lt;&gt;0),VLOOKUP(AB$3,'efecte socio eco 8'!$A$5:$N$30,9,FALSE),0)</f>
        <v>5539856.7352834232</v>
      </c>
      <c r="AC38" s="42">
        <f>IF(AND(AC$3&gt;=2025,AC$6&lt;&gt;0),VLOOKUP(AC$3,'efecte socio eco 8'!$A$5:$N$30,9,FALSE),0)</f>
        <v>5690855.5470986068</v>
      </c>
      <c r="AD38" s="42">
        <f>IF(AND(AD$3&gt;=2025,AD$6&lt;&gt;0),VLOOKUP(AD$3,'efecte socio eco 8'!$A$5:$N$30,9,FALSE),0)</f>
        <v>5845970.104547496</v>
      </c>
      <c r="AE38" s="42">
        <f>IF(AND(AE$3&gt;=2025,AE$6&lt;&gt;0),VLOOKUP(AE$3,'efecte socio eco 8'!$A$5:$N$30,9,FALSE),0)</f>
        <v>6005312.5897189276</v>
      </c>
      <c r="AF38" s="42">
        <f>IF(AND(AF$3&gt;=2025,AF$6&lt;&gt;0),VLOOKUP(AF$3,'efecte socio eco 8'!$A$5:$N$30,9,FALSE),0)</f>
        <v>6168998.242427405</v>
      </c>
      <c r="AG38" s="42">
        <f>IF(AND(AG$3&gt;=2025,AG$6&lt;&gt;0),VLOOKUP(AG$3,'efecte socio eco 8'!$A$5:$N$30,9,FALSE),0)</f>
        <v>0</v>
      </c>
      <c r="AH38" s="42">
        <f>IF(AND(AH$3&gt;=2025,AH$6&lt;&gt;0),VLOOKUP(AH$3,'efecte socio eco 8'!$A$5:$N$30,9,FALSE),0)</f>
        <v>0</v>
      </c>
      <c r="AI38" s="42">
        <f>IF(AND(AI$3&gt;=2025,AI$6&lt;&gt;0),VLOOKUP(AI$3,'efecte socio eco 8'!$A$5:$N$30,9,FALSE),0)</f>
        <v>0</v>
      </c>
      <c r="AJ38" s="42">
        <f>IF(AND(AJ$3&gt;=2025,AJ$6&lt;&gt;0),VLOOKUP(AJ$3,'efecte socio eco 8'!$A$5:$N$30,9,FALSE),0)</f>
        <v>0</v>
      </c>
      <c r="AK38" s="42">
        <f>IF(AND(AK$3&gt;=2025,AK$6&lt;&gt;0),VLOOKUP(AK$3,'efecte socio eco 8'!$A$5:$N$30,9,FALSE),0)</f>
        <v>0</v>
      </c>
      <c r="AL38" s="42">
        <f>IF(AND(AL$3&gt;=2025,AL$6&lt;&gt;0),VLOOKUP(AL$3,'efecte socio eco 8'!$A$5:$N$30,9,FALSE),0)</f>
        <v>0</v>
      </c>
      <c r="AM38" s="42">
        <f>IF(AND(AM$3&gt;=2025,AM$6&lt;&gt;0),VLOOKUP(AM$3,'efecte socio eco 8'!$A$5:$N$30,9,FALSE),0)</f>
        <v>0</v>
      </c>
      <c r="AN38" s="42">
        <f>IF(AND(AN$3&gt;=2025,AN$6&lt;&gt;0),VLOOKUP(AN$3,'efecte socio eco 8'!$A$5:$N$30,9,FALSE),0)</f>
        <v>0</v>
      </c>
      <c r="AO38" s="42">
        <f>IF(AND(AO$3&gt;=2025,AO$6&lt;&gt;0),VLOOKUP(AO$3,'efecte socio eco 8'!$A$5:$N$30,9,FALSE),0)</f>
        <v>0</v>
      </c>
      <c r="AP38" s="42">
        <f>IF(AND(AP$3&gt;=2025,AP$6&lt;&gt;0),VLOOKUP(AP$3,'efecte socio eco 8'!$A$5:$N$30,9,FALSE),0)</f>
        <v>0</v>
      </c>
      <c r="AQ38" s="42">
        <f>IF(AND(AQ$3&gt;=2025,AQ$6&lt;&gt;0),VLOOKUP(AQ$3,'efecte socio eco 8'!$A$5:$N$30,9,FALSE),0)</f>
        <v>0</v>
      </c>
      <c r="AR38" s="42">
        <f>IF(AND(AR$3&gt;=2025,AR$6&lt;&gt;0),VLOOKUP(AR$3,'efecte socio eco 8'!$A$5:$N$30,9,FALSE),0)</f>
        <v>0</v>
      </c>
      <c r="AS38" s="42">
        <f>IF(AND(AS$3&gt;=2025,AS$6&lt;&gt;0),VLOOKUP(AS$3,'efecte socio eco 8'!$A$5:$N$30,9,FALSE),0)</f>
        <v>0</v>
      </c>
      <c r="AT38" s="42">
        <f>IF(AND(AT$3&gt;=2025,AT$6&lt;&gt;0),VLOOKUP(AT$3,'efecte socio eco 8'!$A$5:$N$30,9,FALSE),0)</f>
        <v>0</v>
      </c>
      <c r="AU38" s="42">
        <f>IF(AND(AU$3&gt;=2025,AU$6&lt;&gt;0),VLOOKUP(AU$3,'efecte socio eco 8'!$A$5:$N$30,9,FALSE),0)</f>
        <v>0</v>
      </c>
      <c r="AV38" s="42">
        <f>IF(AND(AV$3&gt;=2025,AV$6&lt;&gt;0),VLOOKUP(AV$3,'efecte socio eco 8'!$A$5:$N$30,9,FALSE),0)</f>
        <v>0</v>
      </c>
      <c r="AW38" s="42">
        <f>IF(AND(AW$3&gt;=2025,AW$6&lt;&gt;0),VLOOKUP(AW$3,'efecte socio eco 8'!$A$5:$N$30,9,FALSE),0)</f>
        <v>0</v>
      </c>
      <c r="AX38" s="42">
        <f>IF(AND(AX$3&gt;=2025,AX$6&lt;&gt;0),VLOOKUP(AX$3,'efecte socio eco 8'!$A$5:$N$30,9,FALSE),0)</f>
        <v>0</v>
      </c>
      <c r="AY38" s="42">
        <f>IF(AND(AY$3&gt;=2025,AY$6&lt;&gt;0),VLOOKUP(AY$3,'efecte socio eco 8'!$A$5:$N$30,9,FALSE),0)</f>
        <v>0</v>
      </c>
      <c r="AZ38" s="42">
        <f>IF(AND(AZ$3&gt;=2025,AZ$6&lt;&gt;0),VLOOKUP(AZ$3,'efecte socio eco 8'!$A$5:$N$30,9,FALSE),0)</f>
        <v>0</v>
      </c>
      <c r="BA38" s="42">
        <f>IF(AND(BA$3&gt;=2025,BA$6&lt;&gt;0),VLOOKUP(BA$3,'efecte socio eco 8'!$A$5:$N$30,9,FALSE),0)</f>
        <v>0</v>
      </c>
      <c r="BB38" s="42">
        <f>IF(AND(BB$3&gt;=2025,BB$6&lt;&gt;0),VLOOKUP(BB$3,'efecte socio eco 8'!$A$5:$N$30,9,FALSE),0)</f>
        <v>0</v>
      </c>
      <c r="BC38" s="42">
        <f>IF(AND(BC$3&gt;=2025,BC$6&lt;&gt;0),VLOOKUP(BC$3,'efecte socio eco 8'!$A$5:$N$30,9,FALSE),0)</f>
        <v>0</v>
      </c>
      <c r="BD38" s="42">
        <f>IF(AND(BD$3&gt;=2025,BD$6&lt;&gt;0),VLOOKUP(BD$3,'efecte socio eco 8'!$A$5:$N$30,9,FALSE),0)</f>
        <v>0</v>
      </c>
      <c r="BE38" s="42">
        <f>IF(AND(BE$3&gt;=2025,BE$6&lt;&gt;0),VLOOKUP(BE$3,'efecte socio eco 8'!$A$5:$N$30,9,FALSE),0)</f>
        <v>0</v>
      </c>
      <c r="BF38" s="42">
        <f>IF(AND(BF$3&gt;=2025,BF$6&lt;&gt;0),VLOOKUP(BF$3,'efecte socio eco 8'!$A$5:$N$30,9,FALSE),0)</f>
        <v>0</v>
      </c>
      <c r="BG38" s="42">
        <f>IF(AND(BG$3&gt;=2025,BG$6&lt;&gt;0),VLOOKUP(BG$3,'efecte socio eco 8'!$A$5:$N$30,9,FALSE),0)</f>
        <v>0</v>
      </c>
      <c r="BH38" s="42">
        <f>IF(AND(BH$3&gt;=2025,BH$6&lt;&gt;0),VLOOKUP(BH$3,'efecte socio eco 8'!$A$5:$N$30,9,FALSE),0)</f>
        <v>0</v>
      </c>
      <c r="BI38" s="42">
        <f>IF(AND(BI$3&gt;=2025,BI$6&lt;&gt;0),VLOOKUP(BI$3,'efecte socio eco 8'!$A$5:$N$30,9,FALSE),0)</f>
        <v>0</v>
      </c>
      <c r="BJ38" s="42">
        <f>IF(AND(BJ$3&gt;=2025,BJ$6&lt;&gt;0),VLOOKUP(BJ$3,'efecte socio eco 8'!$A$5:$N$30,9,FALSE),0)</f>
        <v>0</v>
      </c>
      <c r="BK38" s="42">
        <f>IF(AND(BK$3&gt;=2025,BK$6&lt;&gt;0),VLOOKUP(BK$3,'efecte socio eco 8'!$A$5:$N$30,9,FALSE),0)</f>
        <v>0</v>
      </c>
      <c r="BL38" s="42">
        <f>IF(AND(BL$3&gt;=2025,BL$6&lt;&gt;0),VLOOKUP(BL$3,'efecte socio eco 8'!$A$5:$N$30,9,FALSE),0)</f>
        <v>0</v>
      </c>
      <c r="BM38" s="42">
        <f>IF(AND(BM$3&gt;=2025,BM$6&lt;&gt;0),VLOOKUP(BM$3,'efecte socio eco 8'!$A$5:$N$30,9,FALSE),0)</f>
        <v>0</v>
      </c>
      <c r="BN38" s="42">
        <f>IF(AND(BN$3&gt;=2025,BN$6&lt;&gt;0),VLOOKUP(BN$3,'efecte socio eco 8'!$A$5:$N$30,9,FALSE),0)</f>
        <v>0</v>
      </c>
      <c r="BO38" s="42">
        <f>IF(AND(BO$3&gt;=2025,BO$6&lt;&gt;0),VLOOKUP(BO$3,'efecte socio eco 8'!$A$5:$N$30,9,FALSE),0)</f>
        <v>0</v>
      </c>
      <c r="BP38" s="42">
        <f>IF(AND(BP$3&gt;=2025,BP$6&lt;&gt;0),VLOOKUP(BP$3,'efecte socio eco 8'!$A$5:$N$30,9,FALSE),0)</f>
        <v>0</v>
      </c>
      <c r="BQ38" s="42">
        <f>IF(AND(BQ$3&gt;=2025,BQ$6&lt;&gt;0),VLOOKUP(BQ$3,'efecte socio eco 8'!$A$5:$N$30,9,FALSE),0)</f>
        <v>0</v>
      </c>
      <c r="BR38" s="42">
        <f>IF(AND(BR$3&gt;=2025,BR$6&lt;&gt;0),VLOOKUP(BR$3,'efecte socio eco 8'!$A$5:$N$30,9,FALSE),0)</f>
        <v>0</v>
      </c>
      <c r="BS38" s="42">
        <f>IF(AND(BS$3&gt;=2025,BS$6&lt;&gt;0),VLOOKUP(BS$3,'efecte socio eco 8'!$A$5:$N$30,9,FALSE),0)</f>
        <v>0</v>
      </c>
      <c r="BT38" s="42">
        <f>IF(AND(BT$3&gt;=2025,BT$6&lt;&gt;0),VLOOKUP(BT$3,'efecte socio eco 8'!$A$5:$N$30,9,FALSE),0)</f>
        <v>0</v>
      </c>
      <c r="BU38" s="42">
        <f>IF(AND(BU$3&gt;=2025,BU$6&lt;&gt;0),VLOOKUP(BU$3,'efecte socio eco 8'!$A$5:$N$30,9,FALSE),0)</f>
        <v>0</v>
      </c>
      <c r="BV38" s="42">
        <f>IF(AND(BV$3&gt;=2025,BV$6&lt;&gt;0),VLOOKUP(BV$3,'efecte socio eco 8'!$A$5:$N$30,9,FALSE),0)</f>
        <v>0</v>
      </c>
      <c r="BW38" s="42">
        <f>IF(AND(BW$3&gt;=2025,BW$6&lt;&gt;0),VLOOKUP(BW$3,'efecte socio eco 8'!$A$5:$N$30,9,FALSE),0)</f>
        <v>0</v>
      </c>
      <c r="BX38" s="42">
        <f>IF(AND(BX$3&gt;=2025,BX$6&lt;&gt;0),VLOOKUP(BX$3,'efecte socio eco 8'!$A$5:$N$30,9,FALSE),0)</f>
        <v>0</v>
      </c>
      <c r="BY38" s="42">
        <f>IF(AND(BY$3&gt;=2025,BY$6&lt;&gt;0),VLOOKUP(BY$3,'efecte socio eco 8'!$A$5:$N$30,9,FALSE),0)</f>
        <v>0</v>
      </c>
      <c r="BZ38" s="42">
        <f>IF(AND(BZ$3&gt;=2025,BZ$6&lt;&gt;0),VLOOKUP(BZ$3,'efecte socio eco 8'!$A$5:$N$30,9,FALSE),0)</f>
        <v>0</v>
      </c>
      <c r="CA38" s="42">
        <f>IF(AND(CA$3&gt;=2025,CA$6&lt;&gt;0),VLOOKUP(CA$3,'efecte socio eco 8'!$A$5:$N$30,9,FALSE),0)</f>
        <v>0</v>
      </c>
      <c r="CB38" s="42">
        <f>IF(AND(CB$3&gt;=2025,CB$6&lt;&gt;0),VLOOKUP(CB$3,'efecte socio eco 8'!$A$5:$N$30,9,FALSE),0)</f>
        <v>0</v>
      </c>
      <c r="CC38" s="42">
        <f>IF(AND(CC$3&gt;=2025,CC$6&lt;&gt;0),VLOOKUP(CC$3,'efecte socio eco 8'!$A$5:$N$30,9,FALSE),0)</f>
        <v>0</v>
      </c>
      <c r="CD38" s="42">
        <f>IF(AND(CD$3&gt;=2025,CD$6&lt;&gt;0),VLOOKUP(CD$3,'efecte socio eco 8'!$A$5:$N$30,9,FALSE),0)</f>
        <v>0</v>
      </c>
      <c r="CE38" s="42">
        <f>IF(AND(CE$3&gt;=2025,CE$6&lt;&gt;0),VLOOKUP(CE$3,'efecte socio eco 8'!$A$5:$N$30,9,FALSE),0)</f>
        <v>0</v>
      </c>
    </row>
    <row r="39" spans="1:83">
      <c r="A39" t="s">
        <v>494</v>
      </c>
      <c r="B39" t="s">
        <v>538</v>
      </c>
      <c r="C39" s="42">
        <f>IF(AND(C$3&gt;=2025,C$6&lt;&gt;0),VLOOKUP(C$3,'efecte socio eco 8'!$A$5:$N$30,10,FALSE),0)</f>
        <v>0</v>
      </c>
      <c r="D39" s="42">
        <f>IF(AND(D$3&gt;=2025,D$6&lt;&gt;0),VLOOKUP(D$3,'efecte socio eco 8'!$A$5:$N$30,10,FALSE),0)</f>
        <v>0</v>
      </c>
      <c r="E39" s="42">
        <f>IF(AND(E$3&gt;=2025,E$6&lt;&gt;0),VLOOKUP(E$3,'efecte socio eco 8'!$A$5:$N$30,10,FALSE),0)</f>
        <v>0</v>
      </c>
      <c r="F39" s="42">
        <f>IF(AND(F$3&gt;=2025,F$6&lt;&gt;0),VLOOKUP(F$3,'efecte socio eco 8'!$A$5:$N$30,10,FALSE),0)</f>
        <v>0</v>
      </c>
      <c r="G39" s="42">
        <f>IF(AND(G$3&gt;=2025,G$6&lt;&gt;0),VLOOKUP(G$3,'efecte socio eco 8'!$A$5:$N$30,10,FALSE),0)</f>
        <v>0</v>
      </c>
      <c r="H39" s="42">
        <f>IF(AND(H$3&gt;=2025,H$6&lt;&gt;0),VLOOKUP(H$3,'efecte socio eco 8'!$A$5:$N$30,10,FALSE),0)</f>
        <v>0</v>
      </c>
      <c r="I39" s="42">
        <f>IF(AND(I$3&gt;=2025,I$6&lt;&gt;0),VLOOKUP(I$3,'efecte socio eco 8'!$A$5:$N$30,10,FALSE),0)</f>
        <v>0</v>
      </c>
      <c r="J39" s="42">
        <f>IF(AND(J$3&gt;=2025,J$6&lt;&gt;0),VLOOKUP(J$3,'efecte socio eco 8'!$A$5:$N$30,10,FALSE),0)</f>
        <v>1038860165.2760746</v>
      </c>
      <c r="K39" s="42">
        <f>IF(AND(K$3&gt;=2025,K$6&lt;&gt;0),VLOOKUP(K$3,'efecte socio eco 8'!$A$5:$N$30,10,FALSE),0)</f>
        <v>1079394749.4620936</v>
      </c>
      <c r="L39" s="42">
        <f>IF(AND(L$3&gt;=2025,L$6&lt;&gt;0),VLOOKUP(L$3,'efecte socio eco 8'!$A$5:$N$30,10,FALSE),0)</f>
        <v>1121510925.2521152</v>
      </c>
      <c r="M39" s="42">
        <f>IF(AND(M$3&gt;=2025,M$6&lt;&gt;0),VLOOKUP(M$3,'efecte socio eco 8'!$A$5:$N$30,10,FALSE),0)</f>
        <v>1165270403.7023175</v>
      </c>
      <c r="N39" s="42">
        <f>IF(AND(N$3&gt;=2025,N$6&lt;&gt;0),VLOOKUP(N$3,'efecte socio eco 8'!$A$5:$N$30,10,FALSE),0)</f>
        <v>1199515432.3583853</v>
      </c>
      <c r="O39" s="42">
        <f>IF(AND(O$3&gt;=2025,O$6&lt;&gt;0),VLOOKUP(O$3,'efecte socio eco 8'!$A$5:$N$30,10,FALSE),0)</f>
        <v>1234766855.7395995</v>
      </c>
      <c r="P39" s="42">
        <f>IF(AND(P$3&gt;=2025,P$6&lt;&gt;0),VLOOKUP(P$3,'efecte socio eco 8'!$A$5:$N$30,10,FALSE),0)</f>
        <v>1271054249.8277168</v>
      </c>
      <c r="Q39" s="42">
        <f>IF(AND(Q$3&gt;=2025,Q$6&lt;&gt;0),VLOOKUP(Q$3,'efecte socio eco 8'!$A$5:$N$30,10,FALSE),0)</f>
        <v>1308408059.7850206</v>
      </c>
      <c r="R39" s="42">
        <f>IF(AND(R$3&gt;=2025,R$6&lt;&gt;0),VLOOKUP(R$3,'efecte socio eco 8'!$A$5:$N$30,10,FALSE),0)</f>
        <v>1346859625.4978445</v>
      </c>
      <c r="S39" s="42">
        <f>IF(AND(S$3&gt;=2025,S$6&lt;&gt;0),VLOOKUP(S$3,'efecte socio eco 8'!$A$5:$N$30,10,FALSE),0)</f>
        <v>1389220516.1469154</v>
      </c>
      <c r="T39" s="42">
        <f>IF(AND(T$3&gt;=2025,T$6&lt;&gt;0),VLOOKUP(T$3,'efecte socio eco 8'!$A$5:$N$30,10,FALSE),0)</f>
        <v>1432913724.5985334</v>
      </c>
      <c r="U39" s="42">
        <f>IF(AND(U$3&gt;=2025,U$6&lt;&gt;0),VLOOKUP(U$3,'efecte socio eco 8'!$A$5:$N$30,10,FALSE),0)</f>
        <v>1477981154.3797438</v>
      </c>
      <c r="V39" s="42">
        <f>IF(AND(V$3&gt;=2025,V$6&lt;&gt;0),VLOOKUP(V$3,'efecte socio eco 8'!$A$5:$N$30,10,FALSE),0)</f>
        <v>1524466026.9505775</v>
      </c>
      <c r="W39" s="42">
        <f>IF(AND(W$3&gt;=2025,W$6&lt;&gt;0),VLOOKUP(W$3,'efecte socio eco 8'!$A$5:$N$30,10,FALSE),0)</f>
        <v>1572412923.1551521</v>
      </c>
      <c r="X39" s="42">
        <f>IF(AND(X$3&gt;=2025,X$6&lt;&gt;0),VLOOKUP(X$3,'efecte socio eco 8'!$A$5:$N$30,10,FALSE),0)</f>
        <v>1616350134.4850574</v>
      </c>
      <c r="Y39" s="42">
        <f>IF(AND(Y$3&gt;=2025,Y$6&lt;&gt;0),VLOOKUP(Y$3,'efecte socio eco 8'!$A$5:$N$30,10,FALSE),0)</f>
        <v>1661515063.1092055</v>
      </c>
      <c r="Z39" s="42">
        <f>IF(AND(Z$3&gt;=2025,Z$6&lt;&gt;0),VLOOKUP(Z$3,'efecte socio eco 8'!$A$5:$N$30,10,FALSE),0)</f>
        <v>1707942014.567456</v>
      </c>
      <c r="AA39" s="42">
        <f>IF(AND(AA$3&gt;=2025,AA$6&lt;&gt;0),VLOOKUP(AA$3,'efecte socio eco 8'!$A$5:$N$30,10,FALSE),0)</f>
        <v>1755666252.9835949</v>
      </c>
      <c r="AB39" s="42">
        <f>IF(AND(AB$3&gt;=2025,AB$6&lt;&gt;0),VLOOKUP(AB$3,'efecte socio eco 8'!$A$5:$N$30,10,FALSE),0)</f>
        <v>1804724027.8506057</v>
      </c>
      <c r="AC39" s="42">
        <f>IF(AND(AC$3&gt;=2025,AC$6&lt;&gt;0),VLOOKUP(AC$3,'efecte socio eco 8'!$A$5:$N$30,10,FALSE),0)</f>
        <v>1854690192.638798</v>
      </c>
      <c r="AD39" s="42">
        <f>IF(AND(AD$3&gt;=2025,AD$6&lt;&gt;0),VLOOKUP(AD$3,'efecte socio eco 8'!$A$5:$N$30,10,FALSE),0)</f>
        <v>1906039736.5947261</v>
      </c>
      <c r="AE39" s="42">
        <f>IF(AND(AE$3&gt;=2025,AE$6&lt;&gt;0),VLOOKUP(AE$3,'efecte socio eco 8'!$A$5:$N$30,10,FALSE),0)</f>
        <v>1958810960.3950546</v>
      </c>
      <c r="AF39" s="42">
        <f>IF(AND(AF$3&gt;=2025,AF$6&lt;&gt;0),VLOOKUP(AF$3,'efecte socio eco 8'!$A$5:$N$30,10,FALSE),0)</f>
        <v>2013043225.1211927</v>
      </c>
      <c r="AG39" s="42">
        <f>IF(AND(AG$3&gt;=2025,AG$6&lt;&gt;0),VLOOKUP(AG$3,'efecte socio eco 8'!$A$5:$N$30,10,FALSE),0)</f>
        <v>0</v>
      </c>
      <c r="AH39" s="42">
        <f>IF(AND(AH$3&gt;=2025,AH$6&lt;&gt;0),VLOOKUP(AH$3,'efecte socio eco 8'!$A$5:$N$30,10,FALSE),0)</f>
        <v>0</v>
      </c>
      <c r="AI39" s="42">
        <f>IF(AND(AI$3&gt;=2025,AI$6&lt;&gt;0),VLOOKUP(AI$3,'efecte socio eco 8'!$A$5:$N$30,10,FALSE),0)</f>
        <v>0</v>
      </c>
      <c r="AJ39" s="42">
        <f>IF(AND(AJ$3&gt;=2025,AJ$6&lt;&gt;0),VLOOKUP(AJ$3,'efecte socio eco 8'!$A$5:$N$30,10,FALSE),0)</f>
        <v>0</v>
      </c>
      <c r="AK39" s="42">
        <f>IF(AND(AK$3&gt;=2025,AK$6&lt;&gt;0),VLOOKUP(AK$3,'efecte socio eco 8'!$A$5:$N$30,10,FALSE),0)</f>
        <v>0</v>
      </c>
      <c r="AL39" s="42">
        <f>IF(AND(AL$3&gt;=2025,AL$6&lt;&gt;0),VLOOKUP(AL$3,'efecte socio eco 8'!$A$5:$N$30,10,FALSE),0)</f>
        <v>0</v>
      </c>
      <c r="AM39" s="42">
        <f>IF(AND(AM$3&gt;=2025,AM$6&lt;&gt;0),VLOOKUP(AM$3,'efecte socio eco 8'!$A$5:$N$30,10,FALSE),0)</f>
        <v>0</v>
      </c>
      <c r="AN39" s="42">
        <f>IF(AND(AN$3&gt;=2025,AN$6&lt;&gt;0),VLOOKUP(AN$3,'efecte socio eco 8'!$A$5:$N$30,10,FALSE),0)</f>
        <v>0</v>
      </c>
      <c r="AO39" s="42">
        <f>IF(AND(AO$3&gt;=2025,AO$6&lt;&gt;0),VLOOKUP(AO$3,'efecte socio eco 8'!$A$5:$N$30,10,FALSE),0)</f>
        <v>0</v>
      </c>
      <c r="AP39" s="42">
        <f>IF(AND(AP$3&gt;=2025,AP$6&lt;&gt;0),VLOOKUP(AP$3,'efecte socio eco 8'!$A$5:$N$30,10,FALSE),0)</f>
        <v>0</v>
      </c>
      <c r="AQ39" s="42">
        <f>IF(AND(AQ$3&gt;=2025,AQ$6&lt;&gt;0),VLOOKUP(AQ$3,'efecte socio eco 8'!$A$5:$N$30,10,FALSE),0)</f>
        <v>0</v>
      </c>
      <c r="AR39" s="42">
        <f>IF(AND(AR$3&gt;=2025,AR$6&lt;&gt;0),VLOOKUP(AR$3,'efecte socio eco 8'!$A$5:$N$30,10,FALSE),0)</f>
        <v>0</v>
      </c>
      <c r="AS39" s="42">
        <f>IF(AND(AS$3&gt;=2025,AS$6&lt;&gt;0),VLOOKUP(AS$3,'efecte socio eco 8'!$A$5:$N$30,10,FALSE),0)</f>
        <v>0</v>
      </c>
      <c r="AT39" s="42">
        <f>IF(AND(AT$3&gt;=2025,AT$6&lt;&gt;0),VLOOKUP(AT$3,'efecte socio eco 8'!$A$5:$N$30,10,FALSE),0)</f>
        <v>0</v>
      </c>
      <c r="AU39" s="42">
        <f>IF(AND(AU$3&gt;=2025,AU$6&lt;&gt;0),VLOOKUP(AU$3,'efecte socio eco 8'!$A$5:$N$30,10,FALSE),0)</f>
        <v>0</v>
      </c>
      <c r="AV39" s="42">
        <f>IF(AND(AV$3&gt;=2025,AV$6&lt;&gt;0),VLOOKUP(AV$3,'efecte socio eco 8'!$A$5:$N$30,10,FALSE),0)</f>
        <v>0</v>
      </c>
      <c r="AW39" s="42">
        <f>IF(AND(AW$3&gt;=2025,AW$6&lt;&gt;0),VLOOKUP(AW$3,'efecte socio eco 8'!$A$5:$N$30,10,FALSE),0)</f>
        <v>0</v>
      </c>
      <c r="AX39" s="42">
        <f>IF(AND(AX$3&gt;=2025,AX$6&lt;&gt;0),VLOOKUP(AX$3,'efecte socio eco 8'!$A$5:$N$30,10,FALSE),0)</f>
        <v>0</v>
      </c>
      <c r="AY39" s="42">
        <f>IF(AND(AY$3&gt;=2025,AY$6&lt;&gt;0),VLOOKUP(AY$3,'efecte socio eco 8'!$A$5:$N$30,10,FALSE),0)</f>
        <v>0</v>
      </c>
      <c r="AZ39" s="42">
        <f>IF(AND(AZ$3&gt;=2025,AZ$6&lt;&gt;0),VLOOKUP(AZ$3,'efecte socio eco 8'!$A$5:$N$30,10,FALSE),0)</f>
        <v>0</v>
      </c>
      <c r="BA39" s="42">
        <f>IF(AND(BA$3&gt;=2025,BA$6&lt;&gt;0),VLOOKUP(BA$3,'efecte socio eco 8'!$A$5:$N$30,10,FALSE),0)</f>
        <v>0</v>
      </c>
      <c r="BB39" s="42">
        <f>IF(AND(BB$3&gt;=2025,BB$6&lt;&gt;0),VLOOKUP(BB$3,'efecte socio eco 8'!$A$5:$N$30,10,FALSE),0)</f>
        <v>0</v>
      </c>
      <c r="BC39" s="42">
        <f>IF(AND(BC$3&gt;=2025,BC$6&lt;&gt;0),VLOOKUP(BC$3,'efecte socio eco 8'!$A$5:$N$30,10,FALSE),0)</f>
        <v>0</v>
      </c>
      <c r="BD39" s="42">
        <f>IF(AND(BD$3&gt;=2025,BD$6&lt;&gt;0),VLOOKUP(BD$3,'efecte socio eco 8'!$A$5:$N$30,10,FALSE),0)</f>
        <v>0</v>
      </c>
      <c r="BE39" s="42">
        <f>IF(AND(BE$3&gt;=2025,BE$6&lt;&gt;0),VLOOKUP(BE$3,'efecte socio eco 8'!$A$5:$N$30,10,FALSE),0)</f>
        <v>0</v>
      </c>
      <c r="BF39" s="42">
        <f>IF(AND(BF$3&gt;=2025,BF$6&lt;&gt;0),VLOOKUP(BF$3,'efecte socio eco 8'!$A$5:$N$30,10,FALSE),0)</f>
        <v>0</v>
      </c>
      <c r="BG39" s="42">
        <f>IF(AND(BG$3&gt;=2025,BG$6&lt;&gt;0),VLOOKUP(BG$3,'efecte socio eco 8'!$A$5:$N$30,10,FALSE),0)</f>
        <v>0</v>
      </c>
      <c r="BH39" s="42">
        <f>IF(AND(BH$3&gt;=2025,BH$6&lt;&gt;0),VLOOKUP(BH$3,'efecte socio eco 8'!$A$5:$N$30,10,FALSE),0)</f>
        <v>0</v>
      </c>
      <c r="BI39" s="42">
        <f>IF(AND(BI$3&gt;=2025,BI$6&lt;&gt;0),VLOOKUP(BI$3,'efecte socio eco 8'!$A$5:$N$30,10,FALSE),0)</f>
        <v>0</v>
      </c>
      <c r="BJ39" s="42">
        <f>IF(AND(BJ$3&gt;=2025,BJ$6&lt;&gt;0),VLOOKUP(BJ$3,'efecte socio eco 8'!$A$5:$N$30,10,FALSE),0)</f>
        <v>0</v>
      </c>
      <c r="BK39" s="42">
        <f>IF(AND(BK$3&gt;=2025,BK$6&lt;&gt;0),VLOOKUP(BK$3,'efecte socio eco 8'!$A$5:$N$30,10,FALSE),0)</f>
        <v>0</v>
      </c>
      <c r="BL39" s="42">
        <f>IF(AND(BL$3&gt;=2025,BL$6&lt;&gt;0),VLOOKUP(BL$3,'efecte socio eco 8'!$A$5:$N$30,10,FALSE),0)</f>
        <v>0</v>
      </c>
      <c r="BM39" s="42">
        <f>IF(AND(BM$3&gt;=2025,BM$6&lt;&gt;0),VLOOKUP(BM$3,'efecte socio eco 8'!$A$5:$N$30,10,FALSE),0)</f>
        <v>0</v>
      </c>
      <c r="BN39" s="42">
        <f>IF(AND(BN$3&gt;=2025,BN$6&lt;&gt;0),VLOOKUP(BN$3,'efecte socio eco 8'!$A$5:$N$30,10,FALSE),0)</f>
        <v>0</v>
      </c>
      <c r="BO39" s="42">
        <f>IF(AND(BO$3&gt;=2025,BO$6&lt;&gt;0),VLOOKUP(BO$3,'efecte socio eco 8'!$A$5:$N$30,10,FALSE),0)</f>
        <v>0</v>
      </c>
      <c r="BP39" s="42">
        <f>IF(AND(BP$3&gt;=2025,BP$6&lt;&gt;0),VLOOKUP(BP$3,'efecte socio eco 8'!$A$5:$N$30,10,FALSE),0)</f>
        <v>0</v>
      </c>
      <c r="BQ39" s="42">
        <f>IF(AND(BQ$3&gt;=2025,BQ$6&lt;&gt;0),VLOOKUP(BQ$3,'efecte socio eco 8'!$A$5:$N$30,10,FALSE),0)</f>
        <v>0</v>
      </c>
      <c r="BR39" s="42">
        <f>IF(AND(BR$3&gt;=2025,BR$6&lt;&gt;0),VLOOKUP(BR$3,'efecte socio eco 8'!$A$5:$N$30,10,FALSE),0)</f>
        <v>0</v>
      </c>
      <c r="BS39" s="42">
        <f>IF(AND(BS$3&gt;=2025,BS$6&lt;&gt;0),VLOOKUP(BS$3,'efecte socio eco 8'!$A$5:$N$30,10,FALSE),0)</f>
        <v>0</v>
      </c>
      <c r="BT39" s="42">
        <f>IF(AND(BT$3&gt;=2025,BT$6&lt;&gt;0),VLOOKUP(BT$3,'efecte socio eco 8'!$A$5:$N$30,10,FALSE),0)</f>
        <v>0</v>
      </c>
      <c r="BU39" s="42">
        <f>IF(AND(BU$3&gt;=2025,BU$6&lt;&gt;0),VLOOKUP(BU$3,'efecte socio eco 8'!$A$5:$N$30,10,FALSE),0)</f>
        <v>0</v>
      </c>
      <c r="BV39" s="42">
        <f>IF(AND(BV$3&gt;=2025,BV$6&lt;&gt;0),VLOOKUP(BV$3,'efecte socio eco 8'!$A$5:$N$30,10,FALSE),0)</f>
        <v>0</v>
      </c>
      <c r="BW39" s="42">
        <f>IF(AND(BW$3&gt;=2025,BW$6&lt;&gt;0),VLOOKUP(BW$3,'efecte socio eco 8'!$A$5:$N$30,10,FALSE),0)</f>
        <v>0</v>
      </c>
      <c r="BX39" s="42">
        <f>IF(AND(BX$3&gt;=2025,BX$6&lt;&gt;0),VLOOKUP(BX$3,'efecte socio eco 8'!$A$5:$N$30,10,FALSE),0)</f>
        <v>0</v>
      </c>
      <c r="BY39" s="42">
        <f>IF(AND(BY$3&gt;=2025,BY$6&lt;&gt;0),VLOOKUP(BY$3,'efecte socio eco 8'!$A$5:$N$30,10,FALSE),0)</f>
        <v>0</v>
      </c>
      <c r="BZ39" s="42">
        <f>IF(AND(BZ$3&gt;=2025,BZ$6&lt;&gt;0),VLOOKUP(BZ$3,'efecte socio eco 8'!$A$5:$N$30,10,FALSE),0)</f>
        <v>0</v>
      </c>
      <c r="CA39" s="42">
        <f>IF(AND(CA$3&gt;=2025,CA$6&lt;&gt;0),VLOOKUP(CA$3,'efecte socio eco 8'!$A$5:$N$30,10,FALSE),0)</f>
        <v>0</v>
      </c>
      <c r="CB39" s="42">
        <f>IF(AND(CB$3&gt;=2025,CB$6&lt;&gt;0),VLOOKUP(CB$3,'efecte socio eco 8'!$A$5:$N$30,10,FALSE),0)</f>
        <v>0</v>
      </c>
      <c r="CC39" s="42">
        <f>IF(AND(CC$3&gt;=2025,CC$6&lt;&gt;0),VLOOKUP(CC$3,'efecte socio eco 8'!$A$5:$N$30,10,FALSE),0)</f>
        <v>0</v>
      </c>
      <c r="CD39" s="42">
        <f>IF(AND(CD$3&gt;=2025,CD$6&lt;&gt;0),VLOOKUP(CD$3,'efecte socio eco 8'!$A$5:$N$30,10,FALSE),0)</f>
        <v>0</v>
      </c>
      <c r="CE39" s="42">
        <f>IF(AND(CE$3&gt;=2025,CE$6&lt;&gt;0),VLOOKUP(CE$3,'efecte socio eco 8'!$A$5:$N$30,10,FALSE),0)</f>
        <v>0</v>
      </c>
    </row>
    <row r="40" spans="1:83">
      <c r="A40" t="s">
        <v>495</v>
      </c>
      <c r="B40" t="s">
        <v>538</v>
      </c>
      <c r="C40" s="42">
        <f>IF(AND(C$3&gt;=2025,C$6&lt;&gt;0),VLOOKUP(C$3,'efecte socio eco 8'!$A$5:$N$30,11,FALSE),0)</f>
        <v>0</v>
      </c>
      <c r="D40" s="42">
        <f>IF(AND(D$3&gt;=2025,D$6&lt;&gt;0),VLOOKUP(D$3,'efecte socio eco 8'!$A$5:$N$30,11,FALSE),0)</f>
        <v>0</v>
      </c>
      <c r="E40" s="42">
        <f>IF(AND(E$3&gt;=2025,E$6&lt;&gt;0),VLOOKUP(E$3,'efecte socio eco 8'!$A$5:$N$30,11,FALSE),0)</f>
        <v>0</v>
      </c>
      <c r="F40" s="42">
        <f>IF(AND(F$3&gt;=2025,F$6&lt;&gt;0),VLOOKUP(F$3,'efecte socio eco 8'!$A$5:$N$30,11,FALSE),0)</f>
        <v>0</v>
      </c>
      <c r="G40" s="42">
        <f>IF(AND(G$3&gt;=2025,G$6&lt;&gt;0),VLOOKUP(G$3,'efecte socio eco 8'!$A$5:$N$30,11,FALSE),0)</f>
        <v>0</v>
      </c>
      <c r="H40" s="42">
        <f>IF(AND(H$3&gt;=2025,H$6&lt;&gt;0),VLOOKUP(H$3,'efecte socio eco 8'!$A$5:$N$30,11,FALSE),0)</f>
        <v>0</v>
      </c>
      <c r="I40" s="42">
        <f>IF(AND(I$3&gt;=2025,I$6&lt;&gt;0),VLOOKUP(I$3,'efecte socio eco 8'!$A$5:$N$30,11,FALSE),0)</f>
        <v>0</v>
      </c>
      <c r="J40" s="42">
        <f>IF(AND(J$3&gt;=2025,J$6&lt;&gt;0),VLOOKUP(J$3,'efecte socio eco 8'!$A$5:$N$30,11,FALSE),0)</f>
        <v>776451474.11724627</v>
      </c>
      <c r="K40" s="42">
        <f>IF(AND(K$3&gt;=2025,K$6&lt;&gt;0),VLOOKUP(K$3,'efecte socio eco 8'!$A$5:$N$30,11,FALSE),0)</f>
        <v>804967262.51674402</v>
      </c>
      <c r="L40" s="42">
        <f>IF(AND(L$3&gt;=2025,L$6&lt;&gt;0),VLOOKUP(L$3,'efecte socio eco 8'!$A$5:$N$30,11,FALSE),0)</f>
        <v>834530315.5749501</v>
      </c>
      <c r="M40" s="42">
        <f>IF(AND(M$3&gt;=2025,M$6&lt;&gt;0),VLOOKUP(M$3,'efecte socio eco 8'!$A$5:$N$30,11,FALSE),0)</f>
        <v>865179094.90653253</v>
      </c>
      <c r="N40" s="42">
        <f>IF(AND(N$3&gt;=2025,N$6&lt;&gt;0),VLOOKUP(N$3,'efecte socio eco 8'!$A$5:$N$30,11,FALSE),0)</f>
        <v>887133282.23278248</v>
      </c>
      <c r="O40" s="42">
        <f>IF(AND(O$3&gt;=2025,O$6&lt;&gt;0),VLOOKUP(O$3,'efecte socio eco 8'!$A$5:$N$30,11,FALSE),0)</f>
        <v>909644563.85776627</v>
      </c>
      <c r="P40" s="42">
        <f>IF(AND(P$3&gt;=2025,P$6&lt;&gt;0),VLOOKUP(P$3,'efecte socio eco 8'!$A$5:$N$30,11,FALSE),0)</f>
        <v>932727076.22174776</v>
      </c>
      <c r="Q40" s="42">
        <f>IF(AND(Q$3&gt;=2025,Q$6&lt;&gt;0),VLOOKUP(Q$3,'efecte socio eco 8'!$A$5:$N$30,11,FALSE),0)</f>
        <v>956395314.4815383</v>
      </c>
      <c r="R40" s="42">
        <f>IF(AND(R$3&gt;=2025,R$6&lt;&gt;0),VLOOKUP(R$3,'efecte socio eco 8'!$A$5:$N$30,11,FALSE),0)</f>
        <v>980664141.61303937</v>
      </c>
      <c r="S40" s="42">
        <f>IF(AND(S$3&gt;=2025,S$6&lt;&gt;0),VLOOKUP(S$3,'efecte socio eco 8'!$A$5:$N$30,11,FALSE),0)</f>
        <v>1006258784.7077864</v>
      </c>
      <c r="T40" s="42">
        <f>IF(AND(T$3&gt;=2025,T$6&lt;&gt;0),VLOOKUP(T$3,'efecte socio eco 8'!$A$5:$N$30,11,FALSE),0)</f>
        <v>1032521429.9526581</v>
      </c>
      <c r="U40" s="42">
        <f>IF(AND(U$3&gt;=2025,U$6&lt;&gt;0),VLOOKUP(U$3,'efecte socio eco 8'!$A$5:$N$30,11,FALSE),0)</f>
        <v>1059469511.7330807</v>
      </c>
      <c r="V40" s="42">
        <f>IF(AND(V$3&gt;=2025,V$6&lt;&gt;0),VLOOKUP(V$3,'efecte socio eco 8'!$A$5:$N$30,11,FALSE),0)</f>
        <v>1087120919.459656</v>
      </c>
      <c r="W40" s="42">
        <f>IF(AND(W$3&gt;=2025,W$6&lt;&gt;0),VLOOKUP(W$3,'efecte socio eco 8'!$A$5:$N$30,11,FALSE),0)</f>
        <v>1115494009.4439976</v>
      </c>
      <c r="X40" s="42">
        <f>IF(AND(X$3&gt;=2025,X$6&lt;&gt;0),VLOOKUP(X$3,'efecte socio eco 8'!$A$5:$N$30,11,FALSE),0)</f>
        <v>1139442388.0041296</v>
      </c>
      <c r="Y40" s="42">
        <f>IF(AND(Y$3&gt;=2025,Y$6&lt;&gt;0),VLOOKUP(Y$3,'efecte socio eco 8'!$A$5:$N$30,11,FALSE),0)</f>
        <v>1163904910.8185596</v>
      </c>
      <c r="Z40" s="42">
        <f>IF(AND(Z$3&gt;=2025,Z$6&lt;&gt;0),VLOOKUP(Z$3,'efecte socio eco 8'!$A$5:$N$30,11,FALSE),0)</f>
        <v>1188892615.9754639</v>
      </c>
      <c r="AA40" s="42">
        <f>IF(AND(AA$3&gt;=2025,AA$6&lt;&gt;0),VLOOKUP(AA$3,'efecte socio eco 8'!$A$5:$N$30,11,FALSE),0)</f>
        <v>1214416778.5381277</v>
      </c>
      <c r="AB40" s="42">
        <f>IF(AND(AB$3&gt;=2025,AB$6&lt;&gt;0),VLOOKUP(AB$3,'efecte socio eco 8'!$A$5:$N$30,11,FALSE),0)</f>
        <v>1240488915.6325295</v>
      </c>
      <c r="AC40" s="42">
        <f>IF(AND(AC$3&gt;=2025,AC$6&lt;&gt;0),VLOOKUP(AC$3,'efecte socio eco 8'!$A$5:$N$30,11,FALSE),0)</f>
        <v>1269743862.9670503</v>
      </c>
      <c r="AD40" s="42">
        <f>IF(AND(AD$3&gt;=2025,AD$6&lt;&gt;0),VLOOKUP(AD$3,'efecte socio eco 8'!$A$5:$N$30,11,FALSE),0)</f>
        <v>1299688741.4511044</v>
      </c>
      <c r="AE40" s="42">
        <f>IF(AND(AE$3&gt;=2025,AE$6&lt;&gt;0),VLOOKUP(AE$3,'efecte socio eco 8'!$A$5:$N$30,11,FALSE),0)</f>
        <v>1330339822.0075428</v>
      </c>
      <c r="AF40" s="42">
        <f>IF(AND(AF$3&gt;=2025,AF$6&lt;&gt;0),VLOOKUP(AF$3,'efecte socio eco 8'!$A$5:$N$30,11,FALSE),0)</f>
        <v>1361713759.2829125</v>
      </c>
      <c r="AG40" s="42">
        <f>IF(AND(AG$3&gt;=2025,AG$6&lt;&gt;0),VLOOKUP(AG$3,'efecte socio eco 8'!$A$5:$N$30,11,FALSE),0)</f>
        <v>0</v>
      </c>
      <c r="AH40" s="42">
        <f>IF(AND(AH$3&gt;=2025,AH$6&lt;&gt;0),VLOOKUP(AH$3,'efecte socio eco 8'!$A$5:$N$30,11,FALSE),0)</f>
        <v>0</v>
      </c>
      <c r="AI40" s="42">
        <f>IF(AND(AI$3&gt;=2025,AI$6&lt;&gt;0),VLOOKUP(AI$3,'efecte socio eco 8'!$A$5:$N$30,11,FALSE),0)</f>
        <v>0</v>
      </c>
      <c r="AJ40" s="42">
        <f>IF(AND(AJ$3&gt;=2025,AJ$6&lt;&gt;0),VLOOKUP(AJ$3,'efecte socio eco 8'!$A$5:$N$30,11,FALSE),0)</f>
        <v>0</v>
      </c>
      <c r="AK40" s="42">
        <f>IF(AND(AK$3&gt;=2025,AK$6&lt;&gt;0),VLOOKUP(AK$3,'efecte socio eco 8'!$A$5:$N$30,11,FALSE),0)</f>
        <v>0</v>
      </c>
      <c r="AL40" s="42">
        <f>IF(AND(AL$3&gt;=2025,AL$6&lt;&gt;0),VLOOKUP(AL$3,'efecte socio eco 8'!$A$5:$N$30,11,FALSE),0)</f>
        <v>0</v>
      </c>
      <c r="AM40" s="42">
        <f>IF(AND(AM$3&gt;=2025,AM$6&lt;&gt;0),VLOOKUP(AM$3,'efecte socio eco 8'!$A$5:$N$30,11,FALSE),0)</f>
        <v>0</v>
      </c>
      <c r="AN40" s="42">
        <f>IF(AND(AN$3&gt;=2025,AN$6&lt;&gt;0),VLOOKUP(AN$3,'efecte socio eco 8'!$A$5:$N$30,11,FALSE),0)</f>
        <v>0</v>
      </c>
      <c r="AO40" s="42">
        <f>IF(AND(AO$3&gt;=2025,AO$6&lt;&gt;0),VLOOKUP(AO$3,'efecte socio eco 8'!$A$5:$N$30,11,FALSE),0)</f>
        <v>0</v>
      </c>
      <c r="AP40" s="42">
        <f>IF(AND(AP$3&gt;=2025,AP$6&lt;&gt;0),VLOOKUP(AP$3,'efecte socio eco 8'!$A$5:$N$30,11,FALSE),0)</f>
        <v>0</v>
      </c>
      <c r="AQ40" s="42">
        <f>IF(AND(AQ$3&gt;=2025,AQ$6&lt;&gt;0),VLOOKUP(AQ$3,'efecte socio eco 8'!$A$5:$N$30,11,FALSE),0)</f>
        <v>0</v>
      </c>
      <c r="AR40" s="42">
        <f>IF(AND(AR$3&gt;=2025,AR$6&lt;&gt;0),VLOOKUP(AR$3,'efecte socio eco 8'!$A$5:$N$30,11,FALSE),0)</f>
        <v>0</v>
      </c>
      <c r="AS40" s="42">
        <f>IF(AND(AS$3&gt;=2025,AS$6&lt;&gt;0),VLOOKUP(AS$3,'efecte socio eco 8'!$A$5:$N$30,11,FALSE),0)</f>
        <v>0</v>
      </c>
      <c r="AT40" s="42">
        <f>IF(AND(AT$3&gt;=2025,AT$6&lt;&gt;0),VLOOKUP(AT$3,'efecte socio eco 8'!$A$5:$N$30,11,FALSE),0)</f>
        <v>0</v>
      </c>
      <c r="AU40" s="42">
        <f>IF(AND(AU$3&gt;=2025,AU$6&lt;&gt;0),VLOOKUP(AU$3,'efecte socio eco 8'!$A$5:$N$30,11,FALSE),0)</f>
        <v>0</v>
      </c>
      <c r="AV40" s="42">
        <f>IF(AND(AV$3&gt;=2025,AV$6&lt;&gt;0),VLOOKUP(AV$3,'efecte socio eco 8'!$A$5:$N$30,11,FALSE),0)</f>
        <v>0</v>
      </c>
      <c r="AW40" s="42">
        <f>IF(AND(AW$3&gt;=2025,AW$6&lt;&gt;0),VLOOKUP(AW$3,'efecte socio eco 8'!$A$5:$N$30,11,FALSE),0)</f>
        <v>0</v>
      </c>
      <c r="AX40" s="42">
        <f>IF(AND(AX$3&gt;=2025,AX$6&lt;&gt;0),VLOOKUP(AX$3,'efecte socio eco 8'!$A$5:$N$30,11,FALSE),0)</f>
        <v>0</v>
      </c>
      <c r="AY40" s="42">
        <f>IF(AND(AY$3&gt;=2025,AY$6&lt;&gt;0),VLOOKUP(AY$3,'efecte socio eco 8'!$A$5:$N$30,11,FALSE),0)</f>
        <v>0</v>
      </c>
      <c r="AZ40" s="42">
        <f>IF(AND(AZ$3&gt;=2025,AZ$6&lt;&gt;0),VLOOKUP(AZ$3,'efecte socio eco 8'!$A$5:$N$30,11,FALSE),0)</f>
        <v>0</v>
      </c>
      <c r="BA40" s="42">
        <f>IF(AND(BA$3&gt;=2025,BA$6&lt;&gt;0),VLOOKUP(BA$3,'efecte socio eco 8'!$A$5:$N$30,11,FALSE),0)</f>
        <v>0</v>
      </c>
      <c r="BB40" s="42">
        <f>IF(AND(BB$3&gt;=2025,BB$6&lt;&gt;0),VLOOKUP(BB$3,'efecte socio eco 8'!$A$5:$N$30,11,FALSE),0)</f>
        <v>0</v>
      </c>
      <c r="BC40" s="42">
        <f>IF(AND(BC$3&gt;=2025,BC$6&lt;&gt;0),VLOOKUP(BC$3,'efecte socio eco 8'!$A$5:$N$30,11,FALSE),0)</f>
        <v>0</v>
      </c>
      <c r="BD40" s="42">
        <f>IF(AND(BD$3&gt;=2025,BD$6&lt;&gt;0),VLOOKUP(BD$3,'efecte socio eco 8'!$A$5:$N$30,11,FALSE),0)</f>
        <v>0</v>
      </c>
      <c r="BE40" s="42">
        <f>IF(AND(BE$3&gt;=2025,BE$6&lt;&gt;0),VLOOKUP(BE$3,'efecte socio eco 8'!$A$5:$N$30,11,FALSE),0)</f>
        <v>0</v>
      </c>
      <c r="BF40" s="42">
        <f>IF(AND(BF$3&gt;=2025,BF$6&lt;&gt;0),VLOOKUP(BF$3,'efecte socio eco 8'!$A$5:$N$30,11,FALSE),0)</f>
        <v>0</v>
      </c>
      <c r="BG40" s="42">
        <f>IF(AND(BG$3&gt;=2025,BG$6&lt;&gt;0),VLOOKUP(BG$3,'efecte socio eco 8'!$A$5:$N$30,11,FALSE),0)</f>
        <v>0</v>
      </c>
      <c r="BH40" s="42">
        <f>IF(AND(BH$3&gt;=2025,BH$6&lt;&gt;0),VLOOKUP(BH$3,'efecte socio eco 8'!$A$5:$N$30,11,FALSE),0)</f>
        <v>0</v>
      </c>
      <c r="BI40" s="42">
        <f>IF(AND(BI$3&gt;=2025,BI$6&lt;&gt;0),VLOOKUP(BI$3,'efecte socio eco 8'!$A$5:$N$30,11,FALSE),0)</f>
        <v>0</v>
      </c>
      <c r="BJ40" s="42">
        <f>IF(AND(BJ$3&gt;=2025,BJ$6&lt;&gt;0),VLOOKUP(BJ$3,'efecte socio eco 8'!$A$5:$N$30,11,FALSE),0)</f>
        <v>0</v>
      </c>
      <c r="BK40" s="42">
        <f>IF(AND(BK$3&gt;=2025,BK$6&lt;&gt;0),VLOOKUP(BK$3,'efecte socio eco 8'!$A$5:$N$30,11,FALSE),0)</f>
        <v>0</v>
      </c>
      <c r="BL40" s="42">
        <f>IF(AND(BL$3&gt;=2025,BL$6&lt;&gt;0),VLOOKUP(BL$3,'efecte socio eco 8'!$A$5:$N$30,11,FALSE),0)</f>
        <v>0</v>
      </c>
      <c r="BM40" s="42">
        <f>IF(AND(BM$3&gt;=2025,BM$6&lt;&gt;0),VLOOKUP(BM$3,'efecte socio eco 8'!$A$5:$N$30,11,FALSE),0)</f>
        <v>0</v>
      </c>
      <c r="BN40" s="42">
        <f>IF(AND(BN$3&gt;=2025,BN$6&lt;&gt;0),VLOOKUP(BN$3,'efecte socio eco 8'!$A$5:$N$30,11,FALSE),0)</f>
        <v>0</v>
      </c>
      <c r="BO40" s="42">
        <f>IF(AND(BO$3&gt;=2025,BO$6&lt;&gt;0),VLOOKUP(BO$3,'efecte socio eco 8'!$A$5:$N$30,11,FALSE),0)</f>
        <v>0</v>
      </c>
      <c r="BP40" s="42">
        <f>IF(AND(BP$3&gt;=2025,BP$6&lt;&gt;0),VLOOKUP(BP$3,'efecte socio eco 8'!$A$5:$N$30,11,FALSE),0)</f>
        <v>0</v>
      </c>
      <c r="BQ40" s="42">
        <f>IF(AND(BQ$3&gt;=2025,BQ$6&lt;&gt;0),VLOOKUP(BQ$3,'efecte socio eco 8'!$A$5:$N$30,11,FALSE),0)</f>
        <v>0</v>
      </c>
      <c r="BR40" s="42">
        <f>IF(AND(BR$3&gt;=2025,BR$6&lt;&gt;0),VLOOKUP(BR$3,'efecte socio eco 8'!$A$5:$N$30,11,FALSE),0)</f>
        <v>0</v>
      </c>
      <c r="BS40" s="42">
        <f>IF(AND(BS$3&gt;=2025,BS$6&lt;&gt;0),VLOOKUP(BS$3,'efecte socio eco 8'!$A$5:$N$30,11,FALSE),0)</f>
        <v>0</v>
      </c>
      <c r="BT40" s="42">
        <f>IF(AND(BT$3&gt;=2025,BT$6&lt;&gt;0),VLOOKUP(BT$3,'efecte socio eco 8'!$A$5:$N$30,11,FALSE),0)</f>
        <v>0</v>
      </c>
      <c r="BU40" s="42">
        <f>IF(AND(BU$3&gt;=2025,BU$6&lt;&gt;0),VLOOKUP(BU$3,'efecte socio eco 8'!$A$5:$N$30,11,FALSE),0)</f>
        <v>0</v>
      </c>
      <c r="BV40" s="42">
        <f>IF(AND(BV$3&gt;=2025,BV$6&lt;&gt;0),VLOOKUP(BV$3,'efecte socio eco 8'!$A$5:$N$30,11,FALSE),0)</f>
        <v>0</v>
      </c>
      <c r="BW40" s="42">
        <f>IF(AND(BW$3&gt;=2025,BW$6&lt;&gt;0),VLOOKUP(BW$3,'efecte socio eco 8'!$A$5:$N$30,11,FALSE),0)</f>
        <v>0</v>
      </c>
      <c r="BX40" s="42">
        <f>IF(AND(BX$3&gt;=2025,BX$6&lt;&gt;0),VLOOKUP(BX$3,'efecte socio eco 8'!$A$5:$N$30,11,FALSE),0)</f>
        <v>0</v>
      </c>
      <c r="BY40" s="42">
        <f>IF(AND(BY$3&gt;=2025,BY$6&lt;&gt;0),VLOOKUP(BY$3,'efecte socio eco 8'!$A$5:$N$30,11,FALSE),0)</f>
        <v>0</v>
      </c>
      <c r="BZ40" s="42">
        <f>IF(AND(BZ$3&gt;=2025,BZ$6&lt;&gt;0),VLOOKUP(BZ$3,'efecte socio eco 8'!$A$5:$N$30,11,FALSE),0)</f>
        <v>0</v>
      </c>
      <c r="CA40" s="42">
        <f>IF(AND(CA$3&gt;=2025,CA$6&lt;&gt;0),VLOOKUP(CA$3,'efecte socio eco 8'!$A$5:$N$30,11,FALSE),0)</f>
        <v>0</v>
      </c>
      <c r="CB40" s="42">
        <f>IF(AND(CB$3&gt;=2025,CB$6&lt;&gt;0),VLOOKUP(CB$3,'efecte socio eco 8'!$A$5:$N$30,11,FALSE),0)</f>
        <v>0</v>
      </c>
      <c r="CC40" s="42">
        <f>IF(AND(CC$3&gt;=2025,CC$6&lt;&gt;0),VLOOKUP(CC$3,'efecte socio eco 8'!$A$5:$N$30,11,FALSE),0)</f>
        <v>0</v>
      </c>
      <c r="CD40" s="42">
        <f>IF(AND(CD$3&gt;=2025,CD$6&lt;&gt;0),VLOOKUP(CD$3,'efecte socio eco 8'!$A$5:$N$30,11,FALSE),0)</f>
        <v>0</v>
      </c>
      <c r="CE40" s="42">
        <f>IF(AND(CE$3&gt;=2025,CE$6&lt;&gt;0),VLOOKUP(CE$3,'efecte socio eco 8'!$A$5:$N$30,11,FALSE),0)</f>
        <v>0</v>
      </c>
    </row>
    <row r="41" spans="1:83">
      <c r="A41" t="s">
        <v>496</v>
      </c>
      <c r="B41" t="s">
        <v>538</v>
      </c>
      <c r="C41" s="42">
        <f>IF(AND(C$3&gt;=2025,C$6&lt;&gt;0),VLOOKUP(C$3,'efecte socio eco 8'!$A$5:$N$30,12,FALSE),0)</f>
        <v>0</v>
      </c>
      <c r="D41" s="42">
        <f>IF(AND(D$3&gt;=2025,D$6&lt;&gt;0),VLOOKUP(D$3,'efecte socio eco 8'!$A$5:$N$30,12,FALSE),0)</f>
        <v>0</v>
      </c>
      <c r="E41" s="42">
        <f>IF(AND(E$3&gt;=2025,E$6&lt;&gt;0),VLOOKUP(E$3,'efecte socio eco 8'!$A$5:$N$30,12,FALSE),0)</f>
        <v>0</v>
      </c>
      <c r="F41" s="42">
        <f>IF(AND(F$3&gt;=2025,F$6&lt;&gt;0),VLOOKUP(F$3,'efecte socio eco 8'!$A$5:$N$30,12,FALSE),0)</f>
        <v>0</v>
      </c>
      <c r="G41" s="42">
        <f>IF(AND(G$3&gt;=2025,G$6&lt;&gt;0),VLOOKUP(G$3,'efecte socio eco 8'!$A$5:$N$30,12,FALSE),0)</f>
        <v>0</v>
      </c>
      <c r="H41" s="42">
        <f>IF(AND(H$3&gt;=2025,H$6&lt;&gt;0),VLOOKUP(H$3,'efecte socio eco 8'!$A$5:$N$30,12,FALSE),0)</f>
        <v>0</v>
      </c>
      <c r="I41" s="42">
        <f>IF(AND(I$3&gt;=2025,I$6&lt;&gt;0),VLOOKUP(I$3,'efecte socio eco 8'!$A$5:$N$30,12,FALSE),0)</f>
        <v>0</v>
      </c>
      <c r="J41" s="42">
        <f>IF(AND(J$3&gt;=2025,J$6&lt;&gt;0),VLOOKUP(J$3,'efecte socio eco 8'!$A$5:$N$30,12,FALSE),0)</f>
        <v>882543913.05448747</v>
      </c>
      <c r="K41" s="42">
        <f>IF(AND(K$3&gt;=2025,K$6&lt;&gt;0),VLOOKUP(K$3,'efecte socio eco 8'!$A$5:$N$30,12,FALSE),0)</f>
        <v>916530100.68116307</v>
      </c>
      <c r="L41" s="42">
        <f>IF(AND(L$3&gt;=2025,L$6&lt;&gt;0),VLOOKUP(L$3,'efecte socio eco 8'!$A$5:$N$30,12,FALSE),0)</f>
        <v>951825074.11703193</v>
      </c>
      <c r="M41" s="42">
        <f>IF(AND(M$3&gt;=2025,M$6&lt;&gt;0),VLOOKUP(M$3,'efecte socio eco 8'!$A$5:$N$30,12,FALSE),0)</f>
        <v>988479233.84576023</v>
      </c>
      <c r="N41" s="42">
        <f>IF(AND(N$3&gt;=2025,N$6&lt;&gt;0),VLOOKUP(N$3,'efecte socio eco 8'!$A$5:$N$30,12,FALSE),0)</f>
        <v>1041232560.3256621</v>
      </c>
      <c r="O41" s="42">
        <f>IF(AND(O$3&gt;=2025,O$6&lt;&gt;0),VLOOKUP(O$3,'efecte socio eco 8'!$A$5:$N$30,12,FALSE),0)</f>
        <v>1096801235.2311125</v>
      </c>
      <c r="P41" s="42">
        <f>IF(AND(P$3&gt;=2025,P$6&lt;&gt;0),VLOOKUP(P$3,'efecte socio eco 8'!$A$5:$N$30,12,FALSE),0)</f>
        <v>1155335508.5517545</v>
      </c>
      <c r="Q41" s="42">
        <f>IF(AND(Q$3&gt;=2025,Q$6&lt;&gt;0),VLOOKUP(Q$3,'efecte socio eco 8'!$A$5:$N$30,12,FALSE),0)</f>
        <v>1216993648.8440211</v>
      </c>
      <c r="R41" s="42">
        <f>IF(AND(R$3&gt;=2025,R$6&lt;&gt;0),VLOOKUP(R$3,'efecte socio eco 8'!$A$5:$N$30,12,FALSE),0)</f>
        <v>1281942371.1673608</v>
      </c>
      <c r="S41" s="42">
        <f>IF(AND(S$3&gt;=2025,S$6&lt;&gt;0),VLOOKUP(S$3,'efecte socio eco 8'!$A$5:$N$30,12,FALSE),0)</f>
        <v>1344684185.2378948</v>
      </c>
      <c r="T41" s="42">
        <f>IF(AND(T$3&gt;=2025,T$6&lt;&gt;0),VLOOKUP(T$3,'efecte socio eco 8'!$A$5:$N$30,12,FALSE),0)</f>
        <v>1410496757.6524851</v>
      </c>
      <c r="U41" s="42">
        <f>IF(AND(U$3&gt;=2025,U$6&lt;&gt;0),VLOOKUP(U$3,'efecte socio eco 8'!$A$5:$N$30,12,FALSE),0)</f>
        <v>1479530379.8387432</v>
      </c>
      <c r="V41" s="42">
        <f>IF(AND(V$3&gt;=2025,V$6&lt;&gt;0),VLOOKUP(V$3,'efecte socio eco 8'!$A$5:$N$30,12,FALSE),0)</f>
        <v>1551942698.9034588</v>
      </c>
      <c r="W41" s="42">
        <f>IF(AND(W$3&gt;=2025,W$6&lt;&gt;0),VLOOKUP(W$3,'efecte socio eco 8'!$A$5:$N$30,12,FALSE),0)</f>
        <v>1627899077.6399345</v>
      </c>
      <c r="X41" s="42">
        <f>IF(AND(X$3&gt;=2025,X$6&lt;&gt;0),VLOOKUP(X$3,'efecte socio eco 8'!$A$5:$N$30,12,FALSE),0)</f>
        <v>1736854725.4743235</v>
      </c>
      <c r="Y41" s="42">
        <f>IF(AND(Y$3&gt;=2025,Y$6&lt;&gt;0),VLOOKUP(Y$3,'efecte socio eco 8'!$A$5:$N$30,12,FALSE),0)</f>
        <v>1853102799.0850217</v>
      </c>
      <c r="Z41" s="42">
        <f>IF(AND(Z$3&gt;=2025,Z$6&lt;&gt;0),VLOOKUP(Z$3,'efecte socio eco 8'!$A$5:$N$30,12,FALSE),0)</f>
        <v>1977131382.1534166</v>
      </c>
      <c r="AA41" s="42">
        <f>IF(AND(AA$3&gt;=2025,AA$6&lt;&gt;0),VLOOKUP(AA$3,'efecte socio eco 8'!$A$5:$N$30,12,FALSE),0)</f>
        <v>2109461225.9103978</v>
      </c>
      <c r="AB41" s="42">
        <f>IF(AND(AB$3&gt;=2025,AB$6&lt;&gt;0),VLOOKUP(AB$3,'efecte socio eco 8'!$A$5:$N$30,12,FALSE),0)</f>
        <v>2250647935.5827212</v>
      </c>
      <c r="AC41" s="42">
        <f>IF(AND(AC$3&gt;=2025,AC$6&lt;&gt;0),VLOOKUP(AC$3,'efecte socio eco 8'!$A$5:$N$30,12,FALSE),0)</f>
        <v>2373566662.9006143</v>
      </c>
      <c r="AD41" s="42">
        <f>IF(AND(AD$3&gt;=2025,AD$6&lt;&gt;0),VLOOKUP(AD$3,'efecte socio eco 8'!$A$5:$N$30,12,FALSE),0)</f>
        <v>2503198574.1361594</v>
      </c>
      <c r="AE41" s="42">
        <f>IF(AND(AE$3&gt;=2025,AE$6&lt;&gt;0),VLOOKUP(AE$3,'efecte socio eco 8'!$A$5:$N$30,12,FALSE),0)</f>
        <v>2639910308.6070228</v>
      </c>
      <c r="AF41" s="42">
        <f>IF(AND(AF$3&gt;=2025,AF$6&lt;&gt;0),VLOOKUP(AF$3,'efecte socio eco 8'!$A$5:$N$30,12,FALSE),0)</f>
        <v>2784088529.5704656</v>
      </c>
      <c r="AG41" s="42">
        <f>IF(AND(AG$3&gt;=2025,AG$6&lt;&gt;0),VLOOKUP(AG$3,'efecte socio eco 8'!$A$5:$N$30,12,FALSE),0)</f>
        <v>0</v>
      </c>
      <c r="AH41" s="42">
        <f>IF(AND(AH$3&gt;=2025,AH$6&lt;&gt;0),VLOOKUP(AH$3,'efecte socio eco 8'!$A$5:$N$30,12,FALSE),0)</f>
        <v>0</v>
      </c>
      <c r="AI41" s="42">
        <f>IF(AND(AI$3&gt;=2025,AI$6&lt;&gt;0),VLOOKUP(AI$3,'efecte socio eco 8'!$A$5:$N$30,12,FALSE),0)</f>
        <v>0</v>
      </c>
      <c r="AJ41" s="42">
        <f>IF(AND(AJ$3&gt;=2025,AJ$6&lt;&gt;0),VLOOKUP(AJ$3,'efecte socio eco 8'!$A$5:$N$30,12,FALSE),0)</f>
        <v>0</v>
      </c>
      <c r="AK41" s="42">
        <f>IF(AND(AK$3&gt;=2025,AK$6&lt;&gt;0),VLOOKUP(AK$3,'efecte socio eco 8'!$A$5:$N$30,12,FALSE),0)</f>
        <v>0</v>
      </c>
      <c r="AL41" s="42">
        <f>IF(AND(AL$3&gt;=2025,AL$6&lt;&gt;0),VLOOKUP(AL$3,'efecte socio eco 8'!$A$5:$N$30,12,FALSE),0)</f>
        <v>0</v>
      </c>
      <c r="AM41" s="42">
        <f>IF(AND(AM$3&gt;=2025,AM$6&lt;&gt;0),VLOOKUP(AM$3,'efecte socio eco 8'!$A$5:$N$30,12,FALSE),0)</f>
        <v>0</v>
      </c>
      <c r="AN41" s="42">
        <f>IF(AND(AN$3&gt;=2025,AN$6&lt;&gt;0),VLOOKUP(AN$3,'efecte socio eco 8'!$A$5:$N$30,12,FALSE),0)</f>
        <v>0</v>
      </c>
      <c r="AO41" s="42">
        <f>IF(AND(AO$3&gt;=2025,AO$6&lt;&gt;0),VLOOKUP(AO$3,'efecte socio eco 8'!$A$5:$N$30,12,FALSE),0)</f>
        <v>0</v>
      </c>
      <c r="AP41" s="42">
        <f>IF(AND(AP$3&gt;=2025,AP$6&lt;&gt;0),VLOOKUP(AP$3,'efecte socio eco 8'!$A$5:$N$30,12,FALSE),0)</f>
        <v>0</v>
      </c>
      <c r="AQ41" s="42">
        <f>IF(AND(AQ$3&gt;=2025,AQ$6&lt;&gt;0),VLOOKUP(AQ$3,'efecte socio eco 8'!$A$5:$N$30,12,FALSE),0)</f>
        <v>0</v>
      </c>
      <c r="AR41" s="42">
        <f>IF(AND(AR$3&gt;=2025,AR$6&lt;&gt;0),VLOOKUP(AR$3,'efecte socio eco 8'!$A$5:$N$30,12,FALSE),0)</f>
        <v>0</v>
      </c>
      <c r="AS41" s="42">
        <f>IF(AND(AS$3&gt;=2025,AS$6&lt;&gt;0),VLOOKUP(AS$3,'efecte socio eco 8'!$A$5:$N$30,12,FALSE),0)</f>
        <v>0</v>
      </c>
      <c r="AT41" s="42">
        <f>IF(AND(AT$3&gt;=2025,AT$6&lt;&gt;0),VLOOKUP(AT$3,'efecte socio eco 8'!$A$5:$N$30,12,FALSE),0)</f>
        <v>0</v>
      </c>
      <c r="AU41" s="42">
        <f>IF(AND(AU$3&gt;=2025,AU$6&lt;&gt;0),VLOOKUP(AU$3,'efecte socio eco 8'!$A$5:$N$30,12,FALSE),0)</f>
        <v>0</v>
      </c>
      <c r="AV41" s="42">
        <f>IF(AND(AV$3&gt;=2025,AV$6&lt;&gt;0),VLOOKUP(AV$3,'efecte socio eco 8'!$A$5:$N$30,12,FALSE),0)</f>
        <v>0</v>
      </c>
      <c r="AW41" s="42">
        <f>IF(AND(AW$3&gt;=2025,AW$6&lt;&gt;0),VLOOKUP(AW$3,'efecte socio eco 8'!$A$5:$N$30,12,FALSE),0)</f>
        <v>0</v>
      </c>
      <c r="AX41" s="42">
        <f>IF(AND(AX$3&gt;=2025,AX$6&lt;&gt;0),VLOOKUP(AX$3,'efecte socio eco 8'!$A$5:$N$30,12,FALSE),0)</f>
        <v>0</v>
      </c>
      <c r="AY41" s="42">
        <f>IF(AND(AY$3&gt;=2025,AY$6&lt;&gt;0),VLOOKUP(AY$3,'efecte socio eco 8'!$A$5:$N$30,12,FALSE),0)</f>
        <v>0</v>
      </c>
      <c r="AZ41" s="42">
        <f>IF(AND(AZ$3&gt;=2025,AZ$6&lt;&gt;0),VLOOKUP(AZ$3,'efecte socio eco 8'!$A$5:$N$30,12,FALSE),0)</f>
        <v>0</v>
      </c>
      <c r="BA41" s="42">
        <f>IF(AND(BA$3&gt;=2025,BA$6&lt;&gt;0),VLOOKUP(BA$3,'efecte socio eco 8'!$A$5:$N$30,12,FALSE),0)</f>
        <v>0</v>
      </c>
      <c r="BB41" s="42">
        <f>IF(AND(BB$3&gt;=2025,BB$6&lt;&gt;0),VLOOKUP(BB$3,'efecte socio eco 8'!$A$5:$N$30,12,FALSE),0)</f>
        <v>0</v>
      </c>
      <c r="BC41" s="42">
        <f>IF(AND(BC$3&gt;=2025,BC$6&lt;&gt;0),VLOOKUP(BC$3,'efecte socio eco 8'!$A$5:$N$30,12,FALSE),0)</f>
        <v>0</v>
      </c>
      <c r="BD41" s="42">
        <f>IF(AND(BD$3&gt;=2025,BD$6&lt;&gt;0),VLOOKUP(BD$3,'efecte socio eco 8'!$A$5:$N$30,12,FALSE),0)</f>
        <v>0</v>
      </c>
      <c r="BE41" s="42">
        <f>IF(AND(BE$3&gt;=2025,BE$6&lt;&gt;0),VLOOKUP(BE$3,'efecte socio eco 8'!$A$5:$N$30,12,FALSE),0)</f>
        <v>0</v>
      </c>
      <c r="BF41" s="42">
        <f>IF(AND(BF$3&gt;=2025,BF$6&lt;&gt;0),VLOOKUP(BF$3,'efecte socio eco 8'!$A$5:$N$30,12,FALSE),0)</f>
        <v>0</v>
      </c>
      <c r="BG41" s="42">
        <f>IF(AND(BG$3&gt;=2025,BG$6&lt;&gt;0),VLOOKUP(BG$3,'efecte socio eco 8'!$A$5:$N$30,12,FALSE),0)</f>
        <v>0</v>
      </c>
      <c r="BH41" s="42">
        <f>IF(AND(BH$3&gt;=2025,BH$6&lt;&gt;0),VLOOKUP(BH$3,'efecte socio eco 8'!$A$5:$N$30,12,FALSE),0)</f>
        <v>0</v>
      </c>
      <c r="BI41" s="42">
        <f>IF(AND(BI$3&gt;=2025,BI$6&lt;&gt;0),VLOOKUP(BI$3,'efecte socio eco 8'!$A$5:$N$30,12,FALSE),0)</f>
        <v>0</v>
      </c>
      <c r="BJ41" s="42">
        <f>IF(AND(BJ$3&gt;=2025,BJ$6&lt;&gt;0),VLOOKUP(BJ$3,'efecte socio eco 8'!$A$5:$N$30,12,FALSE),0)</f>
        <v>0</v>
      </c>
      <c r="BK41" s="42">
        <f>IF(AND(BK$3&gt;=2025,BK$6&lt;&gt;0),VLOOKUP(BK$3,'efecte socio eco 8'!$A$5:$N$30,12,FALSE),0)</f>
        <v>0</v>
      </c>
      <c r="BL41" s="42">
        <f>IF(AND(BL$3&gt;=2025,BL$6&lt;&gt;0),VLOOKUP(BL$3,'efecte socio eco 8'!$A$5:$N$30,12,FALSE),0)</f>
        <v>0</v>
      </c>
      <c r="BM41" s="42">
        <f>IF(AND(BM$3&gt;=2025,BM$6&lt;&gt;0),VLOOKUP(BM$3,'efecte socio eco 8'!$A$5:$N$30,12,FALSE),0)</f>
        <v>0</v>
      </c>
      <c r="BN41" s="42">
        <f>IF(AND(BN$3&gt;=2025,BN$6&lt;&gt;0),VLOOKUP(BN$3,'efecte socio eco 8'!$A$5:$N$30,12,FALSE),0)</f>
        <v>0</v>
      </c>
      <c r="BO41" s="42">
        <f>IF(AND(BO$3&gt;=2025,BO$6&lt;&gt;0),VLOOKUP(BO$3,'efecte socio eco 8'!$A$5:$N$30,12,FALSE),0)</f>
        <v>0</v>
      </c>
      <c r="BP41" s="42">
        <f>IF(AND(BP$3&gt;=2025,BP$6&lt;&gt;0),VLOOKUP(BP$3,'efecte socio eco 8'!$A$5:$N$30,12,FALSE),0)</f>
        <v>0</v>
      </c>
      <c r="BQ41" s="42">
        <f>IF(AND(BQ$3&gt;=2025,BQ$6&lt;&gt;0),VLOOKUP(BQ$3,'efecte socio eco 8'!$A$5:$N$30,12,FALSE),0)</f>
        <v>0</v>
      </c>
      <c r="BR41" s="42">
        <f>IF(AND(BR$3&gt;=2025,BR$6&lt;&gt;0),VLOOKUP(BR$3,'efecte socio eco 8'!$A$5:$N$30,12,FALSE),0)</f>
        <v>0</v>
      </c>
      <c r="BS41" s="42">
        <f>IF(AND(BS$3&gt;=2025,BS$6&lt;&gt;0),VLOOKUP(BS$3,'efecte socio eco 8'!$A$5:$N$30,12,FALSE),0)</f>
        <v>0</v>
      </c>
      <c r="BT41" s="42">
        <f>IF(AND(BT$3&gt;=2025,BT$6&lt;&gt;0),VLOOKUP(BT$3,'efecte socio eco 8'!$A$5:$N$30,12,FALSE),0)</f>
        <v>0</v>
      </c>
      <c r="BU41" s="42">
        <f>IF(AND(BU$3&gt;=2025,BU$6&lt;&gt;0),VLOOKUP(BU$3,'efecte socio eco 8'!$A$5:$N$30,12,FALSE),0)</f>
        <v>0</v>
      </c>
      <c r="BV41" s="42">
        <f>IF(AND(BV$3&gt;=2025,BV$6&lt;&gt;0),VLOOKUP(BV$3,'efecte socio eco 8'!$A$5:$N$30,12,FALSE),0)</f>
        <v>0</v>
      </c>
      <c r="BW41" s="42">
        <f>IF(AND(BW$3&gt;=2025,BW$6&lt;&gt;0),VLOOKUP(BW$3,'efecte socio eco 8'!$A$5:$N$30,12,FALSE),0)</f>
        <v>0</v>
      </c>
      <c r="BX41" s="42">
        <f>IF(AND(BX$3&gt;=2025,BX$6&lt;&gt;0),VLOOKUP(BX$3,'efecte socio eco 8'!$A$5:$N$30,12,FALSE),0)</f>
        <v>0</v>
      </c>
      <c r="BY41" s="42">
        <f>IF(AND(BY$3&gt;=2025,BY$6&lt;&gt;0),VLOOKUP(BY$3,'efecte socio eco 8'!$A$5:$N$30,12,FALSE),0)</f>
        <v>0</v>
      </c>
      <c r="BZ41" s="42">
        <f>IF(AND(BZ$3&gt;=2025,BZ$6&lt;&gt;0),VLOOKUP(BZ$3,'efecte socio eco 8'!$A$5:$N$30,12,FALSE),0)</f>
        <v>0</v>
      </c>
      <c r="CA41" s="42">
        <f>IF(AND(CA$3&gt;=2025,CA$6&lt;&gt;0),VLOOKUP(CA$3,'efecte socio eco 8'!$A$5:$N$30,12,FALSE),0)</f>
        <v>0</v>
      </c>
      <c r="CB41" s="42">
        <f>IF(AND(CB$3&gt;=2025,CB$6&lt;&gt;0),VLOOKUP(CB$3,'efecte socio eco 8'!$A$5:$N$30,12,FALSE),0)</f>
        <v>0</v>
      </c>
      <c r="CC41" s="42">
        <f>IF(AND(CC$3&gt;=2025,CC$6&lt;&gt;0),VLOOKUP(CC$3,'efecte socio eco 8'!$A$5:$N$30,12,FALSE),0)</f>
        <v>0</v>
      </c>
      <c r="CD41" s="42">
        <f>IF(AND(CD$3&gt;=2025,CD$6&lt;&gt;0),VLOOKUP(CD$3,'efecte socio eco 8'!$A$5:$N$30,12,FALSE),0)</f>
        <v>0</v>
      </c>
      <c r="CE41" s="42">
        <f>IF(AND(CE$3&gt;=2025,CE$6&lt;&gt;0),VLOOKUP(CE$3,'efecte socio eco 8'!$A$5:$N$30,12,FALSE),0)</f>
        <v>0</v>
      </c>
    </row>
    <row r="43" spans="1:83">
      <c r="A43" t="s">
        <v>539</v>
      </c>
      <c r="B43" t="s">
        <v>538</v>
      </c>
      <c r="C43" s="42">
        <f>(C20+C21)-(C32+C33)</f>
        <v>0</v>
      </c>
      <c r="D43" s="42">
        <f t="shared" ref="D43:BO43" si="8">(D20+D21)-(D32+D33)</f>
        <v>0</v>
      </c>
      <c r="E43" s="42">
        <f t="shared" si="8"/>
        <v>0</v>
      </c>
      <c r="F43" s="42">
        <f t="shared" si="8"/>
        <v>0</v>
      </c>
      <c r="G43" s="42">
        <f t="shared" si="8"/>
        <v>0</v>
      </c>
      <c r="H43" s="42">
        <f t="shared" si="8"/>
        <v>0</v>
      </c>
      <c r="I43" s="42">
        <f t="shared" si="8"/>
        <v>0</v>
      </c>
      <c r="J43" s="42">
        <f t="shared" si="8"/>
        <v>43816835.814990997</v>
      </c>
      <c r="K43" s="42">
        <f t="shared" si="8"/>
        <v>44551502.776714325</v>
      </c>
      <c r="L43" s="42">
        <f t="shared" si="8"/>
        <v>45264282.640937805</v>
      </c>
      <c r="M43" s="42">
        <f t="shared" si="8"/>
        <v>45951733.118236542</v>
      </c>
      <c r="N43" s="42">
        <f t="shared" si="8"/>
        <v>46671054.010345459</v>
      </c>
      <c r="O43" s="42">
        <f t="shared" si="8"/>
        <v>47388794.016895294</v>
      </c>
      <c r="P43" s="42">
        <f t="shared" si="8"/>
        <v>48104080.387077332</v>
      </c>
      <c r="Q43" s="42">
        <f t="shared" si="8"/>
        <v>48815984.37663269</v>
      </c>
      <c r="R43" s="42">
        <f t="shared" si="8"/>
        <v>49523518.477844238</v>
      </c>
      <c r="S43" s="42">
        <f t="shared" si="8"/>
        <v>51610555.041973114</v>
      </c>
      <c r="T43" s="42">
        <f t="shared" si="8"/>
        <v>53783101.712802887</v>
      </c>
      <c r="U43" s="42">
        <f t="shared" si="8"/>
        <v>56044603.18126297</v>
      </c>
      <c r="V43" s="42">
        <f t="shared" si="8"/>
        <v>58398641.443344116</v>
      </c>
      <c r="W43" s="42">
        <f t="shared" si="8"/>
        <v>60848941.235694885</v>
      </c>
      <c r="X43" s="42">
        <f t="shared" si="8"/>
        <v>62883625.136119843</v>
      </c>
      <c r="Y43" s="42">
        <f t="shared" si="8"/>
        <v>64984803.733634949</v>
      </c>
      <c r="Z43" s="42">
        <f t="shared" si="8"/>
        <v>67154619.93529129</v>
      </c>
      <c r="AA43" s="42">
        <f t="shared" si="8"/>
        <v>69395285.151184082</v>
      </c>
      <c r="AB43" s="42">
        <f t="shared" si="8"/>
        <v>71709081.47561264</v>
      </c>
      <c r="AC43" s="42">
        <f t="shared" si="8"/>
        <v>73568106.860740662</v>
      </c>
      <c r="AD43" s="42">
        <f t="shared" si="8"/>
        <v>75477698.305809021</v>
      </c>
      <c r="AE43" s="42">
        <f t="shared" si="8"/>
        <v>77439308.501022339</v>
      </c>
      <c r="AF43" s="42">
        <f t="shared" si="8"/>
        <v>79454434.187667847</v>
      </c>
      <c r="AG43" s="42">
        <f t="shared" si="8"/>
        <v>0</v>
      </c>
      <c r="AH43" s="42">
        <f t="shared" si="8"/>
        <v>0</v>
      </c>
      <c r="AI43" s="42">
        <f t="shared" si="8"/>
        <v>0</v>
      </c>
      <c r="AJ43" s="42">
        <f t="shared" si="8"/>
        <v>0</v>
      </c>
      <c r="AK43" s="42">
        <f t="shared" si="8"/>
        <v>0</v>
      </c>
      <c r="AL43" s="42">
        <f t="shared" si="8"/>
        <v>0</v>
      </c>
      <c r="AM43" s="42">
        <f t="shared" si="8"/>
        <v>0</v>
      </c>
      <c r="AN43" s="42">
        <f t="shared" si="8"/>
        <v>0</v>
      </c>
      <c r="AO43" s="42">
        <f t="shared" si="8"/>
        <v>0</v>
      </c>
      <c r="AP43" s="42">
        <f t="shared" si="8"/>
        <v>0</v>
      </c>
      <c r="AQ43" s="42">
        <f t="shared" si="8"/>
        <v>0</v>
      </c>
      <c r="AR43" s="42">
        <f t="shared" si="8"/>
        <v>0</v>
      </c>
      <c r="AS43" s="42">
        <f t="shared" si="8"/>
        <v>0</v>
      </c>
      <c r="AT43" s="42">
        <f t="shared" si="8"/>
        <v>0</v>
      </c>
      <c r="AU43" s="42">
        <f t="shared" si="8"/>
        <v>0</v>
      </c>
      <c r="AV43" s="42">
        <f t="shared" si="8"/>
        <v>0</v>
      </c>
      <c r="AW43" s="42">
        <f t="shared" si="8"/>
        <v>0</v>
      </c>
      <c r="AX43" s="42">
        <f t="shared" si="8"/>
        <v>0</v>
      </c>
      <c r="AY43" s="42">
        <f t="shared" si="8"/>
        <v>0</v>
      </c>
      <c r="AZ43" s="42">
        <f t="shared" si="8"/>
        <v>0</v>
      </c>
      <c r="BA43" s="42">
        <f t="shared" si="8"/>
        <v>0</v>
      </c>
      <c r="BB43" s="42">
        <f t="shared" si="8"/>
        <v>0</v>
      </c>
      <c r="BC43" s="42">
        <f t="shared" si="8"/>
        <v>0</v>
      </c>
      <c r="BD43" s="42">
        <f t="shared" si="8"/>
        <v>0</v>
      </c>
      <c r="BE43" s="42">
        <f t="shared" si="8"/>
        <v>0</v>
      </c>
      <c r="BF43" s="42">
        <f t="shared" si="8"/>
        <v>0</v>
      </c>
      <c r="BG43" s="42">
        <f t="shared" si="8"/>
        <v>0</v>
      </c>
      <c r="BH43" s="42">
        <f t="shared" si="8"/>
        <v>0</v>
      </c>
      <c r="BI43" s="42">
        <f t="shared" si="8"/>
        <v>0</v>
      </c>
      <c r="BJ43" s="42">
        <f t="shared" si="8"/>
        <v>0</v>
      </c>
      <c r="BK43" s="42">
        <f t="shared" si="8"/>
        <v>0</v>
      </c>
      <c r="BL43" s="42">
        <f t="shared" si="8"/>
        <v>0</v>
      </c>
      <c r="BM43" s="42">
        <f t="shared" si="8"/>
        <v>0</v>
      </c>
      <c r="BN43" s="42">
        <f t="shared" si="8"/>
        <v>0</v>
      </c>
      <c r="BO43" s="42">
        <f t="shared" si="8"/>
        <v>0</v>
      </c>
      <c r="BP43" s="42">
        <f t="shared" ref="BP43:CE43" si="9">(BP20+BP21)-(BP32+BP33)</f>
        <v>0</v>
      </c>
      <c r="BQ43" s="42">
        <f t="shared" si="9"/>
        <v>0</v>
      </c>
      <c r="BR43" s="42">
        <f t="shared" si="9"/>
        <v>0</v>
      </c>
      <c r="BS43" s="42">
        <f t="shared" si="9"/>
        <v>0</v>
      </c>
      <c r="BT43" s="42">
        <f t="shared" si="9"/>
        <v>0</v>
      </c>
      <c r="BU43" s="42">
        <f t="shared" si="9"/>
        <v>0</v>
      </c>
      <c r="BV43" s="42">
        <f t="shared" si="9"/>
        <v>0</v>
      </c>
      <c r="BW43" s="42">
        <f t="shared" si="9"/>
        <v>0</v>
      </c>
      <c r="BX43" s="42">
        <f t="shared" si="9"/>
        <v>0</v>
      </c>
      <c r="BY43" s="42">
        <f t="shared" si="9"/>
        <v>0</v>
      </c>
      <c r="BZ43" s="42">
        <f t="shared" si="9"/>
        <v>0</v>
      </c>
      <c r="CA43" s="42">
        <f t="shared" si="9"/>
        <v>0</v>
      </c>
      <c r="CB43" s="42">
        <f t="shared" si="9"/>
        <v>0</v>
      </c>
      <c r="CC43" s="42">
        <f t="shared" si="9"/>
        <v>0</v>
      </c>
      <c r="CD43" s="42">
        <f t="shared" si="9"/>
        <v>0</v>
      </c>
      <c r="CE43" s="42">
        <f t="shared" si="9"/>
        <v>0</v>
      </c>
    </row>
    <row r="44" spans="1:83">
      <c r="A44" t="s">
        <v>540</v>
      </c>
      <c r="B44" t="s">
        <v>538</v>
      </c>
      <c r="C44" s="42">
        <f>C22-C34</f>
        <v>0</v>
      </c>
      <c r="D44" s="42">
        <f t="shared" ref="D44:BO45" si="10">D22-D34</f>
        <v>0</v>
      </c>
      <c r="E44" s="42">
        <f t="shared" si="10"/>
        <v>0</v>
      </c>
      <c r="F44" s="42">
        <f t="shared" si="10"/>
        <v>0</v>
      </c>
      <c r="G44" s="42">
        <f t="shared" si="10"/>
        <v>0</v>
      </c>
      <c r="H44" s="42">
        <f t="shared" si="10"/>
        <v>0</v>
      </c>
      <c r="I44" s="42">
        <f t="shared" si="10"/>
        <v>0</v>
      </c>
      <c r="J44" s="42">
        <f t="shared" si="10"/>
        <v>-37477867.009709358</v>
      </c>
      <c r="K44" s="42">
        <f t="shared" si="10"/>
        <v>-49687739.203714371</v>
      </c>
      <c r="L44" s="42">
        <f t="shared" si="10"/>
        <v>-62649360.607383728</v>
      </c>
      <c r="M44" s="42">
        <f t="shared" si="10"/>
        <v>-76398630.930913925</v>
      </c>
      <c r="N44" s="42">
        <f t="shared" si="10"/>
        <v>-85178352.215193748</v>
      </c>
      <c r="O44" s="42">
        <f t="shared" si="10"/>
        <v>-94185460.830970764</v>
      </c>
      <c r="P44" s="42">
        <f t="shared" si="10"/>
        <v>-103424557.46750736</v>
      </c>
      <c r="Q44" s="42">
        <f t="shared" si="10"/>
        <v>-112900326.47421741</v>
      </c>
      <c r="R44" s="42">
        <f t="shared" si="10"/>
        <v>-122617537.29372025</v>
      </c>
      <c r="S44" s="42">
        <f t="shared" si="10"/>
        <v>-135470666.65730095</v>
      </c>
      <c r="T44" s="42">
        <f t="shared" si="10"/>
        <v>-148689256.16477203</v>
      </c>
      <c r="U44" s="42">
        <f t="shared" si="10"/>
        <v>-162281498.49922276</v>
      </c>
      <c r="V44" s="42">
        <f t="shared" si="10"/>
        <v>-176255751.85202503</v>
      </c>
      <c r="W44" s="42">
        <f t="shared" si="10"/>
        <v>-190620543.07636833</v>
      </c>
      <c r="X44" s="42">
        <f t="shared" si="10"/>
        <v>-207287809.76278019</v>
      </c>
      <c r="Y44" s="42">
        <f t="shared" si="10"/>
        <v>-224324346.41021919</v>
      </c>
      <c r="Z44" s="42">
        <f t="shared" si="10"/>
        <v>-241736586.56404686</v>
      </c>
      <c r="AA44" s="42">
        <f t="shared" si="10"/>
        <v>-259531064.777174</v>
      </c>
      <c r="AB44" s="42">
        <f t="shared" si="10"/>
        <v>-277714418.1065712</v>
      </c>
      <c r="AC44" s="42">
        <f t="shared" si="10"/>
        <v>-299095545.12564278</v>
      </c>
      <c r="AD44" s="42">
        <f t="shared" si="10"/>
        <v>-320931640.06477356</v>
      </c>
      <c r="AE44" s="42">
        <f t="shared" si="10"/>
        <v>-343230356.8509407</v>
      </c>
      <c r="AF44" s="42">
        <f t="shared" si="10"/>
        <v>-365999465.68914413</v>
      </c>
      <c r="AG44" s="42">
        <f t="shared" si="10"/>
        <v>0</v>
      </c>
      <c r="AH44" s="42">
        <f t="shared" si="10"/>
        <v>0</v>
      </c>
      <c r="AI44" s="42">
        <f t="shared" si="10"/>
        <v>0</v>
      </c>
      <c r="AJ44" s="42">
        <f t="shared" si="10"/>
        <v>0</v>
      </c>
      <c r="AK44" s="42">
        <f t="shared" si="10"/>
        <v>0</v>
      </c>
      <c r="AL44" s="42">
        <f t="shared" si="10"/>
        <v>0</v>
      </c>
      <c r="AM44" s="42">
        <f t="shared" si="10"/>
        <v>0</v>
      </c>
      <c r="AN44" s="42">
        <f t="shared" si="10"/>
        <v>0</v>
      </c>
      <c r="AO44" s="42">
        <f t="shared" si="10"/>
        <v>0</v>
      </c>
      <c r="AP44" s="42">
        <f t="shared" si="10"/>
        <v>0</v>
      </c>
      <c r="AQ44" s="42">
        <f t="shared" si="10"/>
        <v>0</v>
      </c>
      <c r="AR44" s="42">
        <f t="shared" si="10"/>
        <v>0</v>
      </c>
      <c r="AS44" s="42">
        <f t="shared" si="10"/>
        <v>0</v>
      </c>
      <c r="AT44" s="42">
        <f t="shared" si="10"/>
        <v>0</v>
      </c>
      <c r="AU44" s="42">
        <f t="shared" si="10"/>
        <v>0</v>
      </c>
      <c r="AV44" s="42">
        <f t="shared" si="10"/>
        <v>0</v>
      </c>
      <c r="AW44" s="42">
        <f t="shared" si="10"/>
        <v>0</v>
      </c>
      <c r="AX44" s="42">
        <f t="shared" si="10"/>
        <v>0</v>
      </c>
      <c r="AY44" s="42">
        <f t="shared" si="10"/>
        <v>0</v>
      </c>
      <c r="AZ44" s="42">
        <f t="shared" si="10"/>
        <v>0</v>
      </c>
      <c r="BA44" s="42">
        <f t="shared" si="10"/>
        <v>0</v>
      </c>
      <c r="BB44" s="42">
        <f t="shared" si="10"/>
        <v>0</v>
      </c>
      <c r="BC44" s="42">
        <f t="shared" si="10"/>
        <v>0</v>
      </c>
      <c r="BD44" s="42">
        <f t="shared" si="10"/>
        <v>0</v>
      </c>
      <c r="BE44" s="42">
        <f t="shared" si="10"/>
        <v>0</v>
      </c>
      <c r="BF44" s="42">
        <f t="shared" si="10"/>
        <v>0</v>
      </c>
      <c r="BG44" s="42">
        <f t="shared" si="10"/>
        <v>0</v>
      </c>
      <c r="BH44" s="42">
        <f t="shared" si="10"/>
        <v>0</v>
      </c>
      <c r="BI44" s="42">
        <f t="shared" si="10"/>
        <v>0</v>
      </c>
      <c r="BJ44" s="42">
        <f t="shared" si="10"/>
        <v>0</v>
      </c>
      <c r="BK44" s="42">
        <f t="shared" si="10"/>
        <v>0</v>
      </c>
      <c r="BL44" s="42">
        <f t="shared" si="10"/>
        <v>0</v>
      </c>
      <c r="BM44" s="42">
        <f t="shared" si="10"/>
        <v>0</v>
      </c>
      <c r="BN44" s="42">
        <f t="shared" si="10"/>
        <v>0</v>
      </c>
      <c r="BO44" s="42">
        <f t="shared" si="10"/>
        <v>0</v>
      </c>
      <c r="BP44" s="42">
        <f t="shared" ref="BP44:CE45" si="11">BP22-BP34</f>
        <v>0</v>
      </c>
      <c r="BQ44" s="42">
        <f t="shared" si="11"/>
        <v>0</v>
      </c>
      <c r="BR44" s="42">
        <f t="shared" si="11"/>
        <v>0</v>
      </c>
      <c r="BS44" s="42">
        <f t="shared" si="11"/>
        <v>0</v>
      </c>
      <c r="BT44" s="42">
        <f t="shared" si="11"/>
        <v>0</v>
      </c>
      <c r="BU44" s="42">
        <f t="shared" si="11"/>
        <v>0</v>
      </c>
      <c r="BV44" s="42">
        <f t="shared" si="11"/>
        <v>0</v>
      </c>
      <c r="BW44" s="42">
        <f t="shared" si="11"/>
        <v>0</v>
      </c>
      <c r="BX44" s="42">
        <f t="shared" si="11"/>
        <v>0</v>
      </c>
      <c r="BY44" s="42">
        <f t="shared" si="11"/>
        <v>0</v>
      </c>
      <c r="BZ44" s="42">
        <f t="shared" si="11"/>
        <v>0</v>
      </c>
      <c r="CA44" s="42">
        <f t="shared" si="11"/>
        <v>0</v>
      </c>
      <c r="CB44" s="42">
        <f t="shared" si="11"/>
        <v>0</v>
      </c>
      <c r="CC44" s="42">
        <f t="shared" si="11"/>
        <v>0</v>
      </c>
      <c r="CD44" s="42">
        <f t="shared" si="11"/>
        <v>0</v>
      </c>
      <c r="CE44" s="42">
        <f t="shared" si="11"/>
        <v>0</v>
      </c>
    </row>
    <row r="45" spans="1:83">
      <c r="A45" t="s">
        <v>541</v>
      </c>
      <c r="B45" t="s">
        <v>538</v>
      </c>
      <c r="C45" s="42">
        <f>C23-C35</f>
        <v>0</v>
      </c>
      <c r="D45" s="42">
        <f t="shared" si="10"/>
        <v>0</v>
      </c>
      <c r="E45" s="42">
        <f t="shared" si="10"/>
        <v>0</v>
      </c>
      <c r="F45" s="42">
        <f t="shared" si="10"/>
        <v>0</v>
      </c>
      <c r="G45" s="42">
        <f t="shared" si="10"/>
        <v>0</v>
      </c>
      <c r="H45" s="42">
        <f t="shared" si="10"/>
        <v>0</v>
      </c>
      <c r="I45" s="42">
        <f t="shared" si="10"/>
        <v>0</v>
      </c>
      <c r="J45" s="42">
        <f t="shared" si="10"/>
        <v>23308507.112542629</v>
      </c>
      <c r="K45" s="42">
        <f t="shared" si="10"/>
        <v>24098766.772592068</v>
      </c>
      <c r="L45" s="42">
        <f t="shared" si="10"/>
        <v>24914160.618097782</v>
      </c>
      <c r="M45" s="42">
        <f t="shared" si="10"/>
        <v>25755400.315155029</v>
      </c>
      <c r="N45" s="42">
        <f t="shared" si="10"/>
        <v>26313415.828527451</v>
      </c>
      <c r="O45" s="42">
        <f t="shared" si="10"/>
        <v>26881839.016047478</v>
      </c>
      <c r="P45" s="42">
        <f t="shared" si="10"/>
        <v>27460795.282076836</v>
      </c>
      <c r="Q45" s="42">
        <f t="shared" si="10"/>
        <v>28050408.281876564</v>
      </c>
      <c r="R45" s="42">
        <f t="shared" si="10"/>
        <v>28650799.706565857</v>
      </c>
      <c r="S45" s="42">
        <f t="shared" si="10"/>
        <v>29417689.703253746</v>
      </c>
      <c r="T45" s="42">
        <f t="shared" si="10"/>
        <v>30204920.414614677</v>
      </c>
      <c r="U45" s="42">
        <f t="shared" si="10"/>
        <v>31013025.362464905</v>
      </c>
      <c r="V45" s="42">
        <f t="shared" si="10"/>
        <v>31842551.868456841</v>
      </c>
      <c r="W45" s="42">
        <f t="shared" si="10"/>
        <v>32694061.404646873</v>
      </c>
      <c r="X45" s="42">
        <f t="shared" si="10"/>
        <v>33357043.456593513</v>
      </c>
      <c r="Y45" s="42">
        <f t="shared" si="10"/>
        <v>34032373.866605759</v>
      </c>
      <c r="Z45" s="42">
        <f t="shared" si="10"/>
        <v>34720245.90718174</v>
      </c>
      <c r="AA45" s="42">
        <f t="shared" si="10"/>
        <v>35420854.536108971</v>
      </c>
      <c r="AB45" s="42">
        <f t="shared" si="10"/>
        <v>36134396.352989197</v>
      </c>
      <c r="AC45" s="42">
        <f t="shared" si="10"/>
        <v>36963815.803178787</v>
      </c>
      <c r="AD45" s="42">
        <f t="shared" si="10"/>
        <v>37811958.932896614</v>
      </c>
      <c r="AE45" s="42">
        <f t="shared" si="10"/>
        <v>38679239.221687317</v>
      </c>
      <c r="AF45" s="42">
        <f t="shared" si="10"/>
        <v>39566079.006677628</v>
      </c>
      <c r="AG45" s="42">
        <f t="shared" si="10"/>
        <v>0</v>
      </c>
      <c r="AH45" s="42">
        <f t="shared" si="10"/>
        <v>0</v>
      </c>
      <c r="AI45" s="42">
        <f t="shared" si="10"/>
        <v>0</v>
      </c>
      <c r="AJ45" s="42">
        <f t="shared" si="10"/>
        <v>0</v>
      </c>
      <c r="AK45" s="42">
        <f t="shared" si="10"/>
        <v>0</v>
      </c>
      <c r="AL45" s="42">
        <f t="shared" si="10"/>
        <v>0</v>
      </c>
      <c r="AM45" s="42">
        <f t="shared" si="10"/>
        <v>0</v>
      </c>
      <c r="AN45" s="42">
        <f t="shared" si="10"/>
        <v>0</v>
      </c>
      <c r="AO45" s="42">
        <f t="shared" si="10"/>
        <v>0</v>
      </c>
      <c r="AP45" s="42">
        <f t="shared" si="10"/>
        <v>0</v>
      </c>
      <c r="AQ45" s="42">
        <f t="shared" si="10"/>
        <v>0</v>
      </c>
      <c r="AR45" s="42">
        <f t="shared" si="10"/>
        <v>0</v>
      </c>
      <c r="AS45" s="42">
        <f t="shared" si="10"/>
        <v>0</v>
      </c>
      <c r="AT45" s="42">
        <f t="shared" si="10"/>
        <v>0</v>
      </c>
      <c r="AU45" s="42">
        <f t="shared" si="10"/>
        <v>0</v>
      </c>
      <c r="AV45" s="42">
        <f t="shared" si="10"/>
        <v>0</v>
      </c>
      <c r="AW45" s="42">
        <f t="shared" si="10"/>
        <v>0</v>
      </c>
      <c r="AX45" s="42">
        <f t="shared" si="10"/>
        <v>0</v>
      </c>
      <c r="AY45" s="42">
        <f t="shared" si="10"/>
        <v>0</v>
      </c>
      <c r="AZ45" s="42">
        <f t="shared" si="10"/>
        <v>0</v>
      </c>
      <c r="BA45" s="42">
        <f t="shared" si="10"/>
        <v>0</v>
      </c>
      <c r="BB45" s="42">
        <f t="shared" si="10"/>
        <v>0</v>
      </c>
      <c r="BC45" s="42">
        <f t="shared" si="10"/>
        <v>0</v>
      </c>
      <c r="BD45" s="42">
        <f t="shared" si="10"/>
        <v>0</v>
      </c>
      <c r="BE45" s="42">
        <f t="shared" si="10"/>
        <v>0</v>
      </c>
      <c r="BF45" s="42">
        <f t="shared" si="10"/>
        <v>0</v>
      </c>
      <c r="BG45" s="42">
        <f t="shared" si="10"/>
        <v>0</v>
      </c>
      <c r="BH45" s="42">
        <f t="shared" si="10"/>
        <v>0</v>
      </c>
      <c r="BI45" s="42">
        <f t="shared" si="10"/>
        <v>0</v>
      </c>
      <c r="BJ45" s="42">
        <f t="shared" si="10"/>
        <v>0</v>
      </c>
      <c r="BK45" s="42">
        <f t="shared" si="10"/>
        <v>0</v>
      </c>
      <c r="BL45" s="42">
        <f t="shared" si="10"/>
        <v>0</v>
      </c>
      <c r="BM45" s="42">
        <f t="shared" si="10"/>
        <v>0</v>
      </c>
      <c r="BN45" s="42">
        <f t="shared" si="10"/>
        <v>0</v>
      </c>
      <c r="BO45" s="42">
        <f t="shared" si="10"/>
        <v>0</v>
      </c>
      <c r="BP45" s="42">
        <f t="shared" si="11"/>
        <v>0</v>
      </c>
      <c r="BQ45" s="42">
        <f t="shared" si="11"/>
        <v>0</v>
      </c>
      <c r="BR45" s="42">
        <f t="shared" si="11"/>
        <v>0</v>
      </c>
      <c r="BS45" s="42">
        <f t="shared" si="11"/>
        <v>0</v>
      </c>
      <c r="BT45" s="42">
        <f t="shared" si="11"/>
        <v>0</v>
      </c>
      <c r="BU45" s="42">
        <f t="shared" si="11"/>
        <v>0</v>
      </c>
      <c r="BV45" s="42">
        <f t="shared" si="11"/>
        <v>0</v>
      </c>
      <c r="BW45" s="42">
        <f t="shared" si="11"/>
        <v>0</v>
      </c>
      <c r="BX45" s="42">
        <f t="shared" si="11"/>
        <v>0</v>
      </c>
      <c r="BY45" s="42">
        <f t="shared" si="11"/>
        <v>0</v>
      </c>
      <c r="BZ45" s="42">
        <f t="shared" si="11"/>
        <v>0</v>
      </c>
      <c r="CA45" s="42">
        <f t="shared" si="11"/>
        <v>0</v>
      </c>
      <c r="CB45" s="42">
        <f t="shared" si="11"/>
        <v>0</v>
      </c>
      <c r="CC45" s="42">
        <f t="shared" si="11"/>
        <v>0</v>
      </c>
      <c r="CD45" s="42">
        <f t="shared" si="11"/>
        <v>0</v>
      </c>
      <c r="CE45" s="42">
        <f t="shared" si="11"/>
        <v>0</v>
      </c>
    </row>
    <row r="46" spans="1:83">
      <c r="A46" t="s">
        <v>542</v>
      </c>
      <c r="B46" t="s">
        <v>538</v>
      </c>
      <c r="C46" s="42">
        <f>SUM(C24:C29)-SUM(C36:C41)</f>
        <v>0</v>
      </c>
      <c r="D46" s="42">
        <f t="shared" ref="D46:BO46" si="12">SUM(D24:D29)-SUM(D36:D41)</f>
        <v>0</v>
      </c>
      <c r="E46" s="42">
        <f t="shared" si="12"/>
        <v>0</v>
      </c>
      <c r="F46" s="42">
        <f t="shared" si="12"/>
        <v>0</v>
      </c>
      <c r="G46" s="42">
        <f t="shared" si="12"/>
        <v>0</v>
      </c>
      <c r="H46" s="42">
        <f t="shared" si="12"/>
        <v>0</v>
      </c>
      <c r="I46" s="42">
        <f t="shared" si="12"/>
        <v>0</v>
      </c>
      <c r="J46" s="42">
        <f t="shared" si="12"/>
        <v>-4091939.7171278</v>
      </c>
      <c r="K46" s="42">
        <f t="shared" si="12"/>
        <v>-3621666.202249527</v>
      </c>
      <c r="L46" s="42">
        <f t="shared" si="12"/>
        <v>-2904157.5567722321</v>
      </c>
      <c r="M46" s="42">
        <f t="shared" si="12"/>
        <v>-1891760.5782489777</v>
      </c>
      <c r="N46" s="42">
        <f t="shared" si="12"/>
        <v>-2381058.2840137482</v>
      </c>
      <c r="O46" s="42">
        <f t="shared" si="12"/>
        <v>-2734691.4833927155</v>
      </c>
      <c r="P46" s="42">
        <f t="shared" si="12"/>
        <v>-2924267.9912281036</v>
      </c>
      <c r="Q46" s="42">
        <f t="shared" si="12"/>
        <v>-2917501.0490455627</v>
      </c>
      <c r="R46" s="42">
        <f t="shared" si="12"/>
        <v>-2677736.5469398499</v>
      </c>
      <c r="S46" s="42">
        <f t="shared" si="12"/>
        <v>-4875036.5264358521</v>
      </c>
      <c r="T46" s="42">
        <f t="shared" si="12"/>
        <v>-7007637.5995674133</v>
      </c>
      <c r="U46" s="42">
        <f t="shared" si="12"/>
        <v>-9047920.5368499756</v>
      </c>
      <c r="V46" s="42">
        <f t="shared" si="12"/>
        <v>-10964357.706314087</v>
      </c>
      <c r="W46" s="42">
        <f t="shared" si="12"/>
        <v>-12721064.915008545</v>
      </c>
      <c r="X46" s="42">
        <f t="shared" si="12"/>
        <v>-16431255.03969574</v>
      </c>
      <c r="Y46" s="42">
        <f t="shared" si="12"/>
        <v>-20256538.649820328</v>
      </c>
      <c r="Z46" s="42">
        <f t="shared" si="12"/>
        <v>-24193003.404098511</v>
      </c>
      <c r="AA46" s="42">
        <f t="shared" si="12"/>
        <v>-28235720.465621948</v>
      </c>
      <c r="AB46" s="42">
        <f t="shared" si="12"/>
        <v>-32378622.481294632</v>
      </c>
      <c r="AC46" s="42">
        <f t="shared" si="12"/>
        <v>-39247725.657466888</v>
      </c>
      <c r="AD46" s="42">
        <f t="shared" si="12"/>
        <v>-46381323.312805176</v>
      </c>
      <c r="AE46" s="42">
        <f t="shared" si="12"/>
        <v>-53780123.533092499</v>
      </c>
      <c r="AF46" s="42">
        <f t="shared" si="12"/>
        <v>-61443864.838102341</v>
      </c>
      <c r="AG46" s="42">
        <f t="shared" si="12"/>
        <v>0</v>
      </c>
      <c r="AH46" s="42">
        <f t="shared" si="12"/>
        <v>0</v>
      </c>
      <c r="AI46" s="42">
        <f t="shared" si="12"/>
        <v>0</v>
      </c>
      <c r="AJ46" s="42">
        <f t="shared" si="12"/>
        <v>0</v>
      </c>
      <c r="AK46" s="42">
        <f t="shared" si="12"/>
        <v>0</v>
      </c>
      <c r="AL46" s="42">
        <f t="shared" si="12"/>
        <v>0</v>
      </c>
      <c r="AM46" s="42">
        <f t="shared" si="12"/>
        <v>0</v>
      </c>
      <c r="AN46" s="42">
        <f t="shared" si="12"/>
        <v>0</v>
      </c>
      <c r="AO46" s="42">
        <f t="shared" si="12"/>
        <v>0</v>
      </c>
      <c r="AP46" s="42">
        <f t="shared" si="12"/>
        <v>0</v>
      </c>
      <c r="AQ46" s="42">
        <f t="shared" si="12"/>
        <v>0</v>
      </c>
      <c r="AR46" s="42">
        <f t="shared" si="12"/>
        <v>0</v>
      </c>
      <c r="AS46" s="42">
        <f t="shared" si="12"/>
        <v>0</v>
      </c>
      <c r="AT46" s="42">
        <f t="shared" si="12"/>
        <v>0</v>
      </c>
      <c r="AU46" s="42">
        <f t="shared" si="12"/>
        <v>0</v>
      </c>
      <c r="AV46" s="42">
        <f t="shared" si="12"/>
        <v>0</v>
      </c>
      <c r="AW46" s="42">
        <f t="shared" si="12"/>
        <v>0</v>
      </c>
      <c r="AX46" s="42">
        <f t="shared" si="12"/>
        <v>0</v>
      </c>
      <c r="AY46" s="42">
        <f t="shared" si="12"/>
        <v>0</v>
      </c>
      <c r="AZ46" s="42">
        <f t="shared" si="12"/>
        <v>0</v>
      </c>
      <c r="BA46" s="42">
        <f t="shared" si="12"/>
        <v>0</v>
      </c>
      <c r="BB46" s="42">
        <f t="shared" si="12"/>
        <v>0</v>
      </c>
      <c r="BC46" s="42">
        <f t="shared" si="12"/>
        <v>0</v>
      </c>
      <c r="BD46" s="42">
        <f t="shared" si="12"/>
        <v>0</v>
      </c>
      <c r="BE46" s="42">
        <f t="shared" si="12"/>
        <v>0</v>
      </c>
      <c r="BF46" s="42">
        <f t="shared" si="12"/>
        <v>0</v>
      </c>
      <c r="BG46" s="42">
        <f t="shared" si="12"/>
        <v>0</v>
      </c>
      <c r="BH46" s="42">
        <f t="shared" si="12"/>
        <v>0</v>
      </c>
      <c r="BI46" s="42">
        <f t="shared" si="12"/>
        <v>0</v>
      </c>
      <c r="BJ46" s="42">
        <f t="shared" si="12"/>
        <v>0</v>
      </c>
      <c r="BK46" s="42">
        <f t="shared" si="12"/>
        <v>0</v>
      </c>
      <c r="BL46" s="42">
        <f t="shared" si="12"/>
        <v>0</v>
      </c>
      <c r="BM46" s="42">
        <f t="shared" si="12"/>
        <v>0</v>
      </c>
      <c r="BN46" s="42">
        <f t="shared" si="12"/>
        <v>0</v>
      </c>
      <c r="BO46" s="42">
        <f t="shared" si="12"/>
        <v>0</v>
      </c>
      <c r="BP46" s="42">
        <f t="shared" ref="BP46:CE46" si="13">SUM(BP24:BP29)-SUM(BP36:BP41)</f>
        <v>0</v>
      </c>
      <c r="BQ46" s="42">
        <f t="shared" si="13"/>
        <v>0</v>
      </c>
      <c r="BR46" s="42">
        <f t="shared" si="13"/>
        <v>0</v>
      </c>
      <c r="BS46" s="42">
        <f t="shared" si="13"/>
        <v>0</v>
      </c>
      <c r="BT46" s="42">
        <f t="shared" si="13"/>
        <v>0</v>
      </c>
      <c r="BU46" s="42">
        <f t="shared" si="13"/>
        <v>0</v>
      </c>
      <c r="BV46" s="42">
        <f t="shared" si="13"/>
        <v>0</v>
      </c>
      <c r="BW46" s="42">
        <f t="shared" si="13"/>
        <v>0</v>
      </c>
      <c r="BX46" s="42">
        <f t="shared" si="13"/>
        <v>0</v>
      </c>
      <c r="BY46" s="42">
        <f t="shared" si="13"/>
        <v>0</v>
      </c>
      <c r="BZ46" s="42">
        <f t="shared" si="13"/>
        <v>0</v>
      </c>
      <c r="CA46" s="42">
        <f t="shared" si="13"/>
        <v>0</v>
      </c>
      <c r="CB46" s="42">
        <f t="shared" si="13"/>
        <v>0</v>
      </c>
      <c r="CC46" s="42">
        <f t="shared" si="13"/>
        <v>0</v>
      </c>
      <c r="CD46" s="42">
        <f t="shared" si="13"/>
        <v>0</v>
      </c>
      <c r="CE46" s="42">
        <f t="shared" si="13"/>
        <v>0</v>
      </c>
    </row>
    <row r="47" spans="1:83">
      <c r="A47" t="s">
        <v>543</v>
      </c>
      <c r="B47" t="s">
        <v>538</v>
      </c>
      <c r="C47" s="42">
        <f>SUM(C43:C46)</f>
        <v>0</v>
      </c>
      <c r="D47" s="42">
        <f t="shared" ref="D47:BO47" si="14">SUM(D43:D46)</f>
        <v>0</v>
      </c>
      <c r="E47" s="42">
        <f t="shared" si="14"/>
        <v>0</v>
      </c>
      <c r="F47" s="42">
        <f t="shared" si="14"/>
        <v>0</v>
      </c>
      <c r="G47" s="42">
        <f t="shared" si="14"/>
        <v>0</v>
      </c>
      <c r="H47" s="42">
        <f t="shared" si="14"/>
        <v>0</v>
      </c>
      <c r="I47" s="42">
        <f t="shared" si="14"/>
        <v>0</v>
      </c>
      <c r="J47" s="42">
        <f t="shared" si="14"/>
        <v>25555536.200696468</v>
      </c>
      <c r="K47" s="42">
        <f t="shared" si="14"/>
        <v>15340864.143342495</v>
      </c>
      <c r="L47" s="42">
        <f t="shared" si="14"/>
        <v>4624925.0948796272</v>
      </c>
      <c r="M47" s="42">
        <f t="shared" si="14"/>
        <v>-6583258.0757713318</v>
      </c>
      <c r="N47" s="42">
        <f t="shared" si="14"/>
        <v>-14574940.660334587</v>
      </c>
      <c r="O47" s="42">
        <f t="shared" si="14"/>
        <v>-22649519.281420708</v>
      </c>
      <c r="P47" s="42">
        <f t="shared" si="14"/>
        <v>-30783949.789581299</v>
      </c>
      <c r="Q47" s="42">
        <f t="shared" si="14"/>
        <v>-38951434.864753723</v>
      </c>
      <c r="R47" s="42">
        <f t="shared" si="14"/>
        <v>-47120955.65625</v>
      </c>
      <c r="S47" s="42">
        <f t="shared" si="14"/>
        <v>-59317458.438509941</v>
      </c>
      <c r="T47" s="42">
        <f t="shared" si="14"/>
        <v>-71708871.636921883</v>
      </c>
      <c r="U47" s="42">
        <f t="shared" si="14"/>
        <v>-84271790.492344856</v>
      </c>
      <c r="V47" s="42">
        <f t="shared" si="14"/>
        <v>-96978916.246538162</v>
      </c>
      <c r="W47" s="42">
        <f t="shared" si="14"/>
        <v>-109798605.35103512</v>
      </c>
      <c r="X47" s="42">
        <f t="shared" si="14"/>
        <v>-127478396.20976257</v>
      </c>
      <c r="Y47" s="42">
        <f t="shared" si="14"/>
        <v>-145563707.45979881</v>
      </c>
      <c r="Z47" s="42">
        <f t="shared" si="14"/>
        <v>-164054724.12567234</v>
      </c>
      <c r="AA47" s="42">
        <f t="shared" si="14"/>
        <v>-182950645.55550289</v>
      </c>
      <c r="AB47" s="42">
        <f t="shared" si="14"/>
        <v>-202249562.75926399</v>
      </c>
      <c r="AC47" s="42">
        <f t="shared" si="14"/>
        <v>-227811348.11919022</v>
      </c>
      <c r="AD47" s="42">
        <f t="shared" si="14"/>
        <v>-254023306.1388731</v>
      </c>
      <c r="AE47" s="42">
        <f t="shared" si="14"/>
        <v>-280891932.66132355</v>
      </c>
      <c r="AF47" s="42">
        <f t="shared" si="14"/>
        <v>-308422817.332901</v>
      </c>
      <c r="AG47" s="42">
        <f t="shared" si="14"/>
        <v>0</v>
      </c>
      <c r="AH47" s="42">
        <f t="shared" si="14"/>
        <v>0</v>
      </c>
      <c r="AI47" s="42">
        <f t="shared" si="14"/>
        <v>0</v>
      </c>
      <c r="AJ47" s="42">
        <f t="shared" si="14"/>
        <v>0</v>
      </c>
      <c r="AK47" s="42">
        <f t="shared" si="14"/>
        <v>0</v>
      </c>
      <c r="AL47" s="42">
        <f t="shared" si="14"/>
        <v>0</v>
      </c>
      <c r="AM47" s="42">
        <f t="shared" si="14"/>
        <v>0</v>
      </c>
      <c r="AN47" s="42">
        <f t="shared" si="14"/>
        <v>0</v>
      </c>
      <c r="AO47" s="42">
        <f t="shared" si="14"/>
        <v>0</v>
      </c>
      <c r="AP47" s="42">
        <f t="shared" si="14"/>
        <v>0</v>
      </c>
      <c r="AQ47" s="42">
        <f t="shared" si="14"/>
        <v>0</v>
      </c>
      <c r="AR47" s="42">
        <f t="shared" si="14"/>
        <v>0</v>
      </c>
      <c r="AS47" s="42">
        <f t="shared" si="14"/>
        <v>0</v>
      </c>
      <c r="AT47" s="42">
        <f t="shared" si="14"/>
        <v>0</v>
      </c>
      <c r="AU47" s="42">
        <f t="shared" si="14"/>
        <v>0</v>
      </c>
      <c r="AV47" s="42">
        <f t="shared" si="14"/>
        <v>0</v>
      </c>
      <c r="AW47" s="42">
        <f t="shared" si="14"/>
        <v>0</v>
      </c>
      <c r="AX47" s="42">
        <f t="shared" si="14"/>
        <v>0</v>
      </c>
      <c r="AY47" s="42">
        <f t="shared" si="14"/>
        <v>0</v>
      </c>
      <c r="AZ47" s="42">
        <f t="shared" si="14"/>
        <v>0</v>
      </c>
      <c r="BA47" s="42">
        <f t="shared" si="14"/>
        <v>0</v>
      </c>
      <c r="BB47" s="42">
        <f t="shared" si="14"/>
        <v>0</v>
      </c>
      <c r="BC47" s="42">
        <f t="shared" si="14"/>
        <v>0</v>
      </c>
      <c r="BD47" s="42">
        <f t="shared" si="14"/>
        <v>0</v>
      </c>
      <c r="BE47" s="42">
        <f t="shared" si="14"/>
        <v>0</v>
      </c>
      <c r="BF47" s="42">
        <f t="shared" si="14"/>
        <v>0</v>
      </c>
      <c r="BG47" s="42">
        <f t="shared" si="14"/>
        <v>0</v>
      </c>
      <c r="BH47" s="42">
        <f t="shared" si="14"/>
        <v>0</v>
      </c>
      <c r="BI47" s="42">
        <f t="shared" si="14"/>
        <v>0</v>
      </c>
      <c r="BJ47" s="42">
        <f t="shared" si="14"/>
        <v>0</v>
      </c>
      <c r="BK47" s="42">
        <f t="shared" si="14"/>
        <v>0</v>
      </c>
      <c r="BL47" s="42">
        <f t="shared" si="14"/>
        <v>0</v>
      </c>
      <c r="BM47" s="42">
        <f t="shared" si="14"/>
        <v>0</v>
      </c>
      <c r="BN47" s="42">
        <f t="shared" si="14"/>
        <v>0</v>
      </c>
      <c r="BO47" s="42">
        <f t="shared" si="14"/>
        <v>0</v>
      </c>
      <c r="BP47" s="42">
        <f t="shared" ref="BP47:CE47" si="15">SUM(BP43:BP46)</f>
        <v>0</v>
      </c>
      <c r="BQ47" s="42">
        <f t="shared" si="15"/>
        <v>0</v>
      </c>
      <c r="BR47" s="42">
        <f t="shared" si="15"/>
        <v>0</v>
      </c>
      <c r="BS47" s="42">
        <f t="shared" si="15"/>
        <v>0</v>
      </c>
      <c r="BT47" s="42">
        <f t="shared" si="15"/>
        <v>0</v>
      </c>
      <c r="BU47" s="42">
        <f t="shared" si="15"/>
        <v>0</v>
      </c>
      <c r="BV47" s="42">
        <f t="shared" si="15"/>
        <v>0</v>
      </c>
      <c r="BW47" s="42">
        <f t="shared" si="15"/>
        <v>0</v>
      </c>
      <c r="BX47" s="42">
        <f t="shared" si="15"/>
        <v>0</v>
      </c>
      <c r="BY47" s="42">
        <f t="shared" si="15"/>
        <v>0</v>
      </c>
      <c r="BZ47" s="42">
        <f t="shared" si="15"/>
        <v>0</v>
      </c>
      <c r="CA47" s="42">
        <f t="shared" si="15"/>
        <v>0</v>
      </c>
      <c r="CB47" s="42">
        <f t="shared" si="15"/>
        <v>0</v>
      </c>
      <c r="CC47" s="42">
        <f t="shared" si="15"/>
        <v>0</v>
      </c>
      <c r="CD47" s="42">
        <f t="shared" si="15"/>
        <v>0</v>
      </c>
      <c r="CE47" s="42">
        <f t="shared" si="15"/>
        <v>0</v>
      </c>
    </row>
    <row r="49" spans="1:83">
      <c r="A49" t="s">
        <v>574</v>
      </c>
      <c r="B49" t="s">
        <v>538</v>
      </c>
      <c r="C49" s="42">
        <f>IF(AND(C4&lt;&gt;0,D4=0),-C17+C47,0)</f>
        <v>0</v>
      </c>
      <c r="D49" s="42">
        <f t="shared" ref="D49:BO49" si="16">IF(AND(D4&lt;&gt;0,E4=0),-D17+D47,0)</f>
        <v>0</v>
      </c>
      <c r="E49" s="42">
        <f t="shared" si="16"/>
        <v>0</v>
      </c>
      <c r="F49" s="42">
        <f t="shared" si="16"/>
        <v>0</v>
      </c>
      <c r="G49" s="42">
        <f t="shared" si="16"/>
        <v>0</v>
      </c>
      <c r="H49" s="42">
        <f t="shared" si="16"/>
        <v>0</v>
      </c>
      <c r="I49" s="42">
        <f t="shared" si="16"/>
        <v>0</v>
      </c>
      <c r="J49" s="42">
        <f t="shared" si="16"/>
        <v>0</v>
      </c>
      <c r="K49" s="42">
        <f t="shared" si="16"/>
        <v>0</v>
      </c>
      <c r="L49" s="42">
        <f t="shared" si="16"/>
        <v>0</v>
      </c>
      <c r="M49" s="42">
        <f t="shared" si="16"/>
        <v>0</v>
      </c>
      <c r="N49" s="42">
        <f t="shared" si="16"/>
        <v>0</v>
      </c>
      <c r="O49" s="42">
        <f t="shared" si="16"/>
        <v>0</v>
      </c>
      <c r="P49" s="42">
        <f t="shared" si="16"/>
        <v>0</v>
      </c>
      <c r="Q49" s="42">
        <f t="shared" si="16"/>
        <v>0</v>
      </c>
      <c r="R49" s="42">
        <f t="shared" si="16"/>
        <v>0</v>
      </c>
      <c r="S49" s="42">
        <f t="shared" si="16"/>
        <v>0</v>
      </c>
      <c r="T49" s="42">
        <f t="shared" si="16"/>
        <v>0</v>
      </c>
      <c r="U49" s="42">
        <f t="shared" si="16"/>
        <v>0</v>
      </c>
      <c r="V49" s="42">
        <f t="shared" si="16"/>
        <v>0</v>
      </c>
      <c r="W49" s="42">
        <f t="shared" si="16"/>
        <v>0</v>
      </c>
      <c r="X49" s="42">
        <f t="shared" si="16"/>
        <v>0</v>
      </c>
      <c r="Y49" s="42">
        <f t="shared" si="16"/>
        <v>0</v>
      </c>
      <c r="Z49" s="42">
        <f t="shared" si="16"/>
        <v>0</v>
      </c>
      <c r="AA49" s="42">
        <f t="shared" si="16"/>
        <v>0</v>
      </c>
      <c r="AB49" s="42">
        <f t="shared" si="16"/>
        <v>0</v>
      </c>
      <c r="AC49" s="42">
        <f t="shared" si="16"/>
        <v>0</v>
      </c>
      <c r="AD49" s="42">
        <f t="shared" si="16"/>
        <v>0</v>
      </c>
      <c r="AE49" s="42">
        <f t="shared" si="16"/>
        <v>0</v>
      </c>
      <c r="AF49" s="42">
        <f t="shared" si="16"/>
        <v>-324042514.24928856</v>
      </c>
      <c r="AG49" s="42">
        <f t="shared" si="16"/>
        <v>0</v>
      </c>
      <c r="AH49" s="42">
        <f t="shared" si="16"/>
        <v>0</v>
      </c>
      <c r="AI49" s="42">
        <f t="shared" si="16"/>
        <v>0</v>
      </c>
      <c r="AJ49" s="42">
        <f t="shared" si="16"/>
        <v>0</v>
      </c>
      <c r="AK49" s="42">
        <f t="shared" si="16"/>
        <v>0</v>
      </c>
      <c r="AL49" s="42">
        <f t="shared" si="16"/>
        <v>0</v>
      </c>
      <c r="AM49" s="42">
        <f t="shared" si="16"/>
        <v>0</v>
      </c>
      <c r="AN49" s="42">
        <f t="shared" si="16"/>
        <v>0</v>
      </c>
      <c r="AO49" s="42">
        <f t="shared" si="16"/>
        <v>0</v>
      </c>
      <c r="AP49" s="42">
        <f t="shared" si="16"/>
        <v>0</v>
      </c>
      <c r="AQ49" s="42">
        <f t="shared" si="16"/>
        <v>0</v>
      </c>
      <c r="AR49" s="42">
        <f t="shared" si="16"/>
        <v>0</v>
      </c>
      <c r="AS49" s="42">
        <f t="shared" si="16"/>
        <v>0</v>
      </c>
      <c r="AT49" s="42">
        <f t="shared" si="16"/>
        <v>0</v>
      </c>
      <c r="AU49" s="42">
        <f t="shared" si="16"/>
        <v>0</v>
      </c>
      <c r="AV49" s="42">
        <f t="shared" si="16"/>
        <v>0</v>
      </c>
      <c r="AW49" s="42">
        <f t="shared" si="16"/>
        <v>0</v>
      </c>
      <c r="AX49" s="42">
        <f t="shared" si="16"/>
        <v>0</v>
      </c>
      <c r="AY49" s="42">
        <f t="shared" si="16"/>
        <v>0</v>
      </c>
      <c r="AZ49" s="42">
        <f t="shared" si="16"/>
        <v>0</v>
      </c>
      <c r="BA49" s="42">
        <f t="shared" si="16"/>
        <v>0</v>
      </c>
      <c r="BB49" s="42">
        <f t="shared" si="16"/>
        <v>0</v>
      </c>
      <c r="BC49" s="42">
        <f t="shared" si="16"/>
        <v>0</v>
      </c>
      <c r="BD49" s="42">
        <f t="shared" si="16"/>
        <v>0</v>
      </c>
      <c r="BE49" s="42">
        <f t="shared" si="16"/>
        <v>0</v>
      </c>
      <c r="BF49" s="42">
        <f t="shared" si="16"/>
        <v>0</v>
      </c>
      <c r="BG49" s="42">
        <f t="shared" si="16"/>
        <v>0</v>
      </c>
      <c r="BH49" s="42">
        <f t="shared" si="16"/>
        <v>0</v>
      </c>
      <c r="BI49" s="42">
        <f t="shared" si="16"/>
        <v>0</v>
      </c>
      <c r="BJ49" s="42">
        <f t="shared" si="16"/>
        <v>0</v>
      </c>
      <c r="BK49" s="42">
        <f t="shared" si="16"/>
        <v>0</v>
      </c>
      <c r="BL49" s="42">
        <f t="shared" si="16"/>
        <v>0</v>
      </c>
      <c r="BM49" s="42">
        <f t="shared" si="16"/>
        <v>0</v>
      </c>
      <c r="BN49" s="42">
        <f t="shared" si="16"/>
        <v>0</v>
      </c>
      <c r="BO49" s="42">
        <f t="shared" si="16"/>
        <v>0</v>
      </c>
      <c r="BP49" s="42">
        <f t="shared" ref="BP49:CE49" si="17">IF(AND(BP4&lt;&gt;0,BQ4=0),-BP17+BP47,0)</f>
        <v>0</v>
      </c>
      <c r="BQ49" s="42">
        <f t="shared" si="17"/>
        <v>0</v>
      </c>
      <c r="BR49" s="42">
        <f t="shared" si="17"/>
        <v>0</v>
      </c>
      <c r="BS49" s="42">
        <f t="shared" si="17"/>
        <v>0</v>
      </c>
      <c r="BT49" s="42">
        <f t="shared" si="17"/>
        <v>0</v>
      </c>
      <c r="BU49" s="42">
        <f t="shared" si="17"/>
        <v>0</v>
      </c>
      <c r="BV49" s="42">
        <f t="shared" si="17"/>
        <v>0</v>
      </c>
      <c r="BW49" s="42">
        <f t="shared" si="17"/>
        <v>0</v>
      </c>
      <c r="BX49" s="42">
        <f t="shared" si="17"/>
        <v>0</v>
      </c>
      <c r="BY49" s="42">
        <f t="shared" si="17"/>
        <v>0</v>
      </c>
      <c r="BZ49" s="42">
        <f t="shared" si="17"/>
        <v>0</v>
      </c>
      <c r="CA49" s="42">
        <f t="shared" si="17"/>
        <v>0</v>
      </c>
      <c r="CB49" s="42">
        <f t="shared" si="17"/>
        <v>0</v>
      </c>
      <c r="CC49" s="42">
        <f t="shared" si="17"/>
        <v>0</v>
      </c>
      <c r="CD49" s="42">
        <f t="shared" si="17"/>
        <v>0</v>
      </c>
      <c r="CE49" s="42">
        <f t="shared" si="17"/>
        <v>0</v>
      </c>
    </row>
    <row r="50" spans="1:83">
      <c r="A50" t="s">
        <v>575</v>
      </c>
      <c r="B50" t="s">
        <v>538</v>
      </c>
      <c r="C50" s="42">
        <f t="shared" ref="C50:AH50" si="18">IF(AND(C4=0,C7&lt;&gt;0),SUM($C$49:$CE$49),0)</f>
        <v>0</v>
      </c>
      <c r="D50" s="42">
        <f t="shared" si="18"/>
        <v>0</v>
      </c>
      <c r="E50" s="42">
        <f t="shared" si="18"/>
        <v>0</v>
      </c>
      <c r="F50" s="42">
        <f t="shared" si="18"/>
        <v>0</v>
      </c>
      <c r="G50" s="42">
        <f t="shared" si="18"/>
        <v>0</v>
      </c>
      <c r="H50" s="42">
        <f t="shared" si="18"/>
        <v>0</v>
      </c>
      <c r="I50" s="42">
        <f t="shared" si="18"/>
        <v>0</v>
      </c>
      <c r="J50" s="42">
        <f t="shared" si="18"/>
        <v>0</v>
      </c>
      <c r="K50" s="42">
        <f t="shared" si="18"/>
        <v>0</v>
      </c>
      <c r="L50" s="42">
        <f t="shared" si="18"/>
        <v>0</v>
      </c>
      <c r="M50" s="42">
        <f t="shared" si="18"/>
        <v>0</v>
      </c>
      <c r="N50" s="42">
        <f t="shared" si="18"/>
        <v>0</v>
      </c>
      <c r="O50" s="42">
        <f t="shared" si="18"/>
        <v>0</v>
      </c>
      <c r="P50" s="42">
        <f t="shared" si="18"/>
        <v>0</v>
      </c>
      <c r="Q50" s="42">
        <f t="shared" si="18"/>
        <v>0</v>
      </c>
      <c r="R50" s="42">
        <f t="shared" si="18"/>
        <v>0</v>
      </c>
      <c r="S50" s="42">
        <f t="shared" si="18"/>
        <v>0</v>
      </c>
      <c r="T50" s="42">
        <f t="shared" si="18"/>
        <v>0</v>
      </c>
      <c r="U50" s="42">
        <f t="shared" si="18"/>
        <v>0</v>
      </c>
      <c r="V50" s="42">
        <f t="shared" si="18"/>
        <v>0</v>
      </c>
      <c r="W50" s="42">
        <f t="shared" si="18"/>
        <v>0</v>
      </c>
      <c r="X50" s="42">
        <f t="shared" si="18"/>
        <v>0</v>
      </c>
      <c r="Y50" s="42">
        <f t="shared" si="18"/>
        <v>0</v>
      </c>
      <c r="Z50" s="42">
        <f t="shared" si="18"/>
        <v>0</v>
      </c>
      <c r="AA50" s="42">
        <f t="shared" si="18"/>
        <v>0</v>
      </c>
      <c r="AB50" s="42">
        <f t="shared" si="18"/>
        <v>0</v>
      </c>
      <c r="AC50" s="42">
        <f t="shared" si="18"/>
        <v>0</v>
      </c>
      <c r="AD50" s="42">
        <f t="shared" si="18"/>
        <v>0</v>
      </c>
      <c r="AE50" s="42">
        <f t="shared" si="18"/>
        <v>0</v>
      </c>
      <c r="AF50" s="42">
        <f t="shared" si="18"/>
        <v>0</v>
      </c>
      <c r="AG50" s="42">
        <f t="shared" si="18"/>
        <v>-324042514.24928856</v>
      </c>
      <c r="AH50" s="42">
        <f t="shared" si="18"/>
        <v>-324042514.24928856</v>
      </c>
      <c r="AI50" s="42">
        <f t="shared" ref="AI50:BN50" si="19">IF(AND(AI4=0,AI7&lt;&gt;0),SUM($C$49:$CE$49),0)</f>
        <v>-324042514.24928856</v>
      </c>
      <c r="AJ50" s="42">
        <f t="shared" si="19"/>
        <v>-324042514.24928856</v>
      </c>
      <c r="AK50" s="42">
        <f t="shared" si="19"/>
        <v>-324042514.24928856</v>
      </c>
      <c r="AL50" s="42">
        <f t="shared" si="19"/>
        <v>-324042514.24928856</v>
      </c>
      <c r="AM50" s="42">
        <f t="shared" si="19"/>
        <v>-324042514.24928856</v>
      </c>
      <c r="AN50" s="42">
        <f t="shared" si="19"/>
        <v>-324042514.24928856</v>
      </c>
      <c r="AO50" s="42">
        <f t="shared" si="19"/>
        <v>-324042514.24928856</v>
      </c>
      <c r="AP50" s="42">
        <f t="shared" si="19"/>
        <v>-324042514.24928856</v>
      </c>
      <c r="AQ50" s="42">
        <f t="shared" si="19"/>
        <v>-324042514.24928856</v>
      </c>
      <c r="AR50" s="42">
        <f t="shared" si="19"/>
        <v>-324042514.24928856</v>
      </c>
      <c r="AS50" s="42">
        <f t="shared" si="19"/>
        <v>-324042514.24928856</v>
      </c>
      <c r="AT50" s="42">
        <f t="shared" si="19"/>
        <v>-324042514.24928856</v>
      </c>
      <c r="AU50" s="42">
        <f t="shared" si="19"/>
        <v>-324042514.24928856</v>
      </c>
      <c r="AV50" s="42">
        <f t="shared" si="19"/>
        <v>-324042514.24928856</v>
      </c>
      <c r="AW50" s="42">
        <f t="shared" si="19"/>
        <v>-324042514.24928856</v>
      </c>
      <c r="AX50" s="42">
        <f t="shared" si="19"/>
        <v>-324042514.24928856</v>
      </c>
      <c r="AY50" s="42">
        <f t="shared" si="19"/>
        <v>-324042514.24928856</v>
      </c>
      <c r="AZ50" s="42">
        <f t="shared" si="19"/>
        <v>-324042514.24928856</v>
      </c>
      <c r="BA50" s="42">
        <f t="shared" si="19"/>
        <v>0</v>
      </c>
      <c r="BB50" s="42">
        <f t="shared" si="19"/>
        <v>0</v>
      </c>
      <c r="BC50" s="42">
        <f t="shared" si="19"/>
        <v>0</v>
      </c>
      <c r="BD50" s="42">
        <f t="shared" si="19"/>
        <v>0</v>
      </c>
      <c r="BE50" s="42">
        <f t="shared" si="19"/>
        <v>0</v>
      </c>
      <c r="BF50" s="42">
        <f t="shared" si="19"/>
        <v>0</v>
      </c>
      <c r="BG50" s="42">
        <f t="shared" si="19"/>
        <v>0</v>
      </c>
      <c r="BH50" s="42">
        <f t="shared" si="19"/>
        <v>0</v>
      </c>
      <c r="BI50" s="42">
        <f t="shared" si="19"/>
        <v>0</v>
      </c>
      <c r="BJ50" s="42">
        <f t="shared" si="19"/>
        <v>0</v>
      </c>
      <c r="BK50" s="42">
        <f t="shared" si="19"/>
        <v>0</v>
      </c>
      <c r="BL50" s="42">
        <f t="shared" si="19"/>
        <v>0</v>
      </c>
      <c r="BM50" s="42">
        <f t="shared" si="19"/>
        <v>0</v>
      </c>
      <c r="BN50" s="42">
        <f t="shared" si="19"/>
        <v>0</v>
      </c>
      <c r="BO50" s="42">
        <f t="shared" ref="BO50:CE50" si="20">IF(AND(BO4=0,BO7&lt;&gt;0),SUM($C$49:$CE$49),0)</f>
        <v>0</v>
      </c>
      <c r="BP50" s="42">
        <f t="shared" si="20"/>
        <v>0</v>
      </c>
      <c r="BQ50" s="42">
        <f t="shared" si="20"/>
        <v>0</v>
      </c>
      <c r="BR50" s="42">
        <f t="shared" si="20"/>
        <v>0</v>
      </c>
      <c r="BS50" s="42">
        <f t="shared" si="20"/>
        <v>0</v>
      </c>
      <c r="BT50" s="42">
        <f t="shared" si="20"/>
        <v>0</v>
      </c>
      <c r="BU50" s="42">
        <f t="shared" si="20"/>
        <v>0</v>
      </c>
      <c r="BV50" s="42">
        <f t="shared" si="20"/>
        <v>0</v>
      </c>
      <c r="BW50" s="42">
        <f t="shared" si="20"/>
        <v>0</v>
      </c>
      <c r="BX50" s="42">
        <f t="shared" si="20"/>
        <v>0</v>
      </c>
      <c r="BY50" s="42">
        <f t="shared" si="20"/>
        <v>0</v>
      </c>
      <c r="BZ50" s="42">
        <f t="shared" si="20"/>
        <v>0</v>
      </c>
      <c r="CA50" s="42">
        <f t="shared" si="20"/>
        <v>0</v>
      </c>
      <c r="CB50" s="42">
        <f t="shared" si="20"/>
        <v>0</v>
      </c>
      <c r="CC50" s="42">
        <f t="shared" si="20"/>
        <v>0</v>
      </c>
      <c r="CD50" s="42">
        <f t="shared" si="20"/>
        <v>0</v>
      </c>
      <c r="CE50" s="42">
        <f t="shared" si="20"/>
        <v>0</v>
      </c>
    </row>
    <row r="51" spans="1:83">
      <c r="A51" t="s">
        <v>544</v>
      </c>
      <c r="B51" t="s">
        <v>538</v>
      </c>
      <c r="C51" s="42">
        <f>IF(AND(C4&lt;&gt;0,D4=0),D50+NPV(general!$B$8,E$50:$CE50),0)</f>
        <v>0</v>
      </c>
      <c r="D51" s="42">
        <f>IF(AND(D4&lt;&gt;0,E4=0),E50+NPV(general!$B$8,F$50:$CE50),0)</f>
        <v>0</v>
      </c>
      <c r="E51" s="42">
        <f>IF(AND(E4&lt;&gt;0,F4=0),F50+NPV(general!$B$8,G$50:$CE50),0)</f>
        <v>0</v>
      </c>
      <c r="F51" s="42">
        <f>IF(AND(F4&lt;&gt;0,G4=0),G50+NPV(general!$B$8,H$50:$CE50),0)</f>
        <v>0</v>
      </c>
      <c r="G51" s="42">
        <f>IF(AND(G4&lt;&gt;0,H4=0),H50+NPV(general!$B$8,I$50:$CE50),0)</f>
        <v>0</v>
      </c>
      <c r="H51" s="42">
        <f>IF(AND(H4&lt;&gt;0,I4=0),I50+NPV(general!$B$8,J$50:$CE50),0)</f>
        <v>0</v>
      </c>
      <c r="I51" s="42">
        <f>IF(AND(I4&lt;&gt;0,J4=0),J50+NPV(general!$B$8,K$50:$CE50),0)</f>
        <v>0</v>
      </c>
      <c r="J51" s="42">
        <f>IF(AND(J4&lt;&gt;0,K4=0),K50+NPV(general!$B$8,L$50:$CE50),0)</f>
        <v>0</v>
      </c>
      <c r="K51" s="42">
        <f>IF(AND(K4&lt;&gt;0,L4=0),L50+NPV(general!$B$8,M$50:$CE50),0)</f>
        <v>0</v>
      </c>
      <c r="L51" s="42">
        <f>IF(AND(L4&lt;&gt;0,M4=0),M50+NPV(general!$B$8,N$50:$CE50),0)</f>
        <v>0</v>
      </c>
      <c r="M51" s="42">
        <f>IF(AND(M4&lt;&gt;0,N4=0),N50+NPV(general!$B$8,O$50:$CE50),0)</f>
        <v>0</v>
      </c>
      <c r="N51" s="42">
        <f>IF(AND(N4&lt;&gt;0,O4=0),O50+NPV(general!$B$8,P$50:$CE50),0)</f>
        <v>0</v>
      </c>
      <c r="O51" s="42">
        <f>IF(AND(O4&lt;&gt;0,P4=0),P50+NPV(general!$B$8,Q$50:$CE50),0)</f>
        <v>0</v>
      </c>
      <c r="P51" s="42">
        <f>IF(AND(P4&lt;&gt;0,Q4=0),Q50+NPV(general!$B$8,R$50:$CE50),0)</f>
        <v>0</v>
      </c>
      <c r="Q51" s="42">
        <f>IF(AND(Q4&lt;&gt;0,R4=0),R50+NPV(general!$B$8,S$50:$CE50),0)</f>
        <v>0</v>
      </c>
      <c r="R51" s="42">
        <f>IF(AND(R4&lt;&gt;0,S4=0),S50+NPV(general!$B$8,T$50:$CE50),0)</f>
        <v>0</v>
      </c>
      <c r="S51" s="42">
        <f>IF(AND(S4&lt;&gt;0,T4=0),T50+NPV(general!$B$8,U$50:$CE50),0)</f>
        <v>0</v>
      </c>
      <c r="T51" s="42">
        <f>IF(AND(T4&lt;&gt;0,U4=0),U50+NPV(general!$B$8,V$50:$CE50),0)</f>
        <v>0</v>
      </c>
      <c r="U51" s="42">
        <f>IF(AND(U4&lt;&gt;0,V4=0),V50+NPV(general!$B$8,W$50:$CE50),0)</f>
        <v>0</v>
      </c>
      <c r="V51" s="42">
        <f>IF(AND(V4&lt;&gt;0,W4=0),W50+NPV(general!$B$8,X$50:$CE50),0)</f>
        <v>0</v>
      </c>
      <c r="W51" s="42">
        <f>IF(AND(W4&lt;&gt;0,X4=0),X50+NPV(general!$B$8,Y$50:$CE50),0)</f>
        <v>0</v>
      </c>
      <c r="X51" s="42">
        <f>IF(AND(X4&lt;&gt;0,Y4=0),Y50+NPV(general!$B$8,Z$50:$CE50),0)</f>
        <v>0</v>
      </c>
      <c r="Y51" s="42">
        <f>IF(AND(Y4&lt;&gt;0,Z4=0),Z50+NPV(general!$B$8,AA$50:$CE50),0)</f>
        <v>0</v>
      </c>
      <c r="Z51" s="42">
        <f>IF(AND(Z4&lt;&gt;0,AA4=0),AA50+NPV(general!$B$8,AB$50:$CE50),0)</f>
        <v>0</v>
      </c>
      <c r="AA51" s="42">
        <f>IF(AND(AA4&lt;&gt;0,AB4=0),AB50+NPV(general!$B$8,AC$50:$CE50),0)</f>
        <v>0</v>
      </c>
      <c r="AB51" s="42">
        <f>IF(AND(AB4&lt;&gt;0,AC4=0),AC50+NPV(general!$B$8,AD$50:$CE50),0)</f>
        <v>0</v>
      </c>
      <c r="AC51" s="42">
        <f>IF(AND(AC4&lt;&gt;0,AD4=0),AD50+NPV(general!$B$8,AE$50:$CE50),0)</f>
        <v>0</v>
      </c>
      <c r="AD51" s="42">
        <f>IF(AND(AD4&lt;&gt;0,AE4=0),AE50+NPV(general!$B$8,AF$50:$CE50),0)</f>
        <v>0</v>
      </c>
      <c r="AE51" s="42">
        <f>IF(AND(AE4&lt;&gt;0,AF4=0),AF50+NPV(general!$B$8,AG$50:$CE50),0)</f>
        <v>0</v>
      </c>
      <c r="AF51" s="42">
        <f>IF(AND(AF4&lt;&gt;0,AG4=0),AG50+NPV(general!$B$8,AH$50:$CE50),0)</f>
        <v>-4240200271.1251502</v>
      </c>
      <c r="AG51" s="42">
        <f>IF(AND(AG4&lt;&gt;0,AH4=0),AH50+NPV(general!$B$8,AI$50:$CE50),0)</f>
        <v>0</v>
      </c>
      <c r="AH51" s="42">
        <f>IF(AND(AH4&lt;&gt;0,AI4=0),AI50+NPV(general!$B$8,AJ$50:$CE50),0)</f>
        <v>0</v>
      </c>
      <c r="AI51" s="42">
        <f>IF(AND(AI4&lt;&gt;0,AJ4=0),AJ50+NPV(general!$B$8,AK$50:$CE50),0)</f>
        <v>0</v>
      </c>
      <c r="AJ51" s="42">
        <f>IF(AND(AJ4&lt;&gt;0,AK4=0),AK50+NPV(general!$B$8,AL$50:$CE50),0)</f>
        <v>0</v>
      </c>
      <c r="AK51" s="42">
        <f>IF(AND(AK4&lt;&gt;0,AL4=0),AL50+NPV(general!$B$8,AM$50:$CE50),0)</f>
        <v>0</v>
      </c>
      <c r="AL51" s="42">
        <f>IF(AND(AL4&lt;&gt;0,AM4=0),AM50+NPV(general!$B$8,AN$50:$CE50),0)</f>
        <v>0</v>
      </c>
      <c r="AM51" s="42">
        <f>IF(AND(AM4&lt;&gt;0,AN4=0),AN50+NPV(general!$B$8,AO$50:$CE50),0)</f>
        <v>0</v>
      </c>
      <c r="AN51" s="42">
        <f>IF(AND(AN4&lt;&gt;0,AO4=0),AO50+NPV(general!$B$8,AP$50:$CE50),0)</f>
        <v>0</v>
      </c>
      <c r="AO51" s="42">
        <f>IF(AND(AO4&lt;&gt;0,AP4=0),AP50+NPV(general!$B$8,AQ$50:$CE50),0)</f>
        <v>0</v>
      </c>
      <c r="AP51" s="42">
        <f>IF(AND(AP4&lt;&gt;0,AQ4=0),AQ50+NPV(general!$B$8,AR$50:$CE50),0)</f>
        <v>0</v>
      </c>
      <c r="AQ51" s="42">
        <f>IF(AND(AQ4&lt;&gt;0,AR4=0),AR50+NPV(general!$B$8,AS$50:$CE50),0)</f>
        <v>0</v>
      </c>
      <c r="AR51" s="42">
        <f>IF(AND(AR4&lt;&gt;0,AS4=0),AS50+NPV(general!$B$8,AT$50:$CE50),0)</f>
        <v>0</v>
      </c>
      <c r="AS51" s="42">
        <f>IF(AND(AS4&lt;&gt;0,AT4=0),AT50+NPV(general!$B$8,AU$50:$CE50),0)</f>
        <v>0</v>
      </c>
      <c r="AT51" s="42">
        <f>IF(AND(AT4&lt;&gt;0,AU4=0),AU50+NPV(general!$B$8,AV$50:$CE50),0)</f>
        <v>0</v>
      </c>
      <c r="AU51" s="42">
        <f>IF(AND(AU4&lt;&gt;0,AV4=0),AV50+NPV(general!$B$8,AW$50:$CE50),0)</f>
        <v>0</v>
      </c>
      <c r="AV51" s="42">
        <f>IF(AND(AV4&lt;&gt;0,AW4=0),AW50+NPV(general!$B$8,AX$50:$CE50),0)</f>
        <v>0</v>
      </c>
      <c r="AW51" s="42">
        <f>IF(AND(AW4&lt;&gt;0,AX4=0),AX50+NPV(general!$B$8,AY$50:$CE50),0)</f>
        <v>0</v>
      </c>
      <c r="AX51" s="42">
        <f>IF(AND(AX4&lt;&gt;0,AY4=0),AY50+NPV(general!$B$8,AZ$50:$CE50),0)</f>
        <v>0</v>
      </c>
      <c r="AY51" s="42">
        <f>IF(AND(AY4&lt;&gt;0,AZ4=0),AZ50+NPV(general!$B$8,BA$50:$CE50),0)</f>
        <v>0</v>
      </c>
      <c r="AZ51" s="42">
        <f>IF(AND(AZ4&lt;&gt;0,BA4=0),BA50+NPV(general!$B$8,BB$50:$CE50),0)</f>
        <v>0</v>
      </c>
      <c r="BA51" s="42">
        <f>IF(AND(BA4&lt;&gt;0,BB4=0),BB50+NPV(general!$B$8,BC$50:$CE50),0)</f>
        <v>0</v>
      </c>
      <c r="BB51" s="42">
        <f>IF(AND(BB4&lt;&gt;0,BC4=0),BC50+NPV(general!$B$8,BD$50:$CE50),0)</f>
        <v>0</v>
      </c>
      <c r="BC51" s="42">
        <f>IF(AND(BC4&lt;&gt;0,BD4=0),BD50+NPV(general!$B$8,BE$50:$CE50),0)</f>
        <v>0</v>
      </c>
      <c r="BD51" s="42">
        <f>IF(AND(BD4&lt;&gt;0,BE4=0),BE50+NPV(general!$B$8,BF$50:$CE50),0)</f>
        <v>0</v>
      </c>
      <c r="BE51" s="42">
        <f>IF(AND(BE4&lt;&gt;0,BF4=0),BF50+NPV(general!$B$8,BG$50:$CE50),0)</f>
        <v>0</v>
      </c>
      <c r="BF51" s="42">
        <f>IF(AND(BF4&lt;&gt;0,BG4=0),BG50+NPV(general!$B$8,BH$50:$CE50),0)</f>
        <v>0</v>
      </c>
      <c r="BG51" s="42">
        <f>IF(AND(BG4&lt;&gt;0,BH4=0),BH50+NPV(general!$B$8,BI$50:$CE50),0)</f>
        <v>0</v>
      </c>
      <c r="BH51" s="42">
        <f>IF(AND(BH4&lt;&gt;0,BI4=0),BI50+NPV(general!$B$8,BJ$50:$CE50),0)</f>
        <v>0</v>
      </c>
      <c r="BI51" s="42">
        <f>IF(AND(BI4&lt;&gt;0,BJ4=0),BJ50+NPV(general!$B$8,BK$50:$CE50),0)</f>
        <v>0</v>
      </c>
      <c r="BJ51" s="42">
        <f>IF(AND(BJ4&lt;&gt;0,BK4=0),BK50+NPV(general!$B$8,BL$50:$CE50),0)</f>
        <v>0</v>
      </c>
      <c r="BK51" s="42">
        <f>IF(AND(BK4&lt;&gt;0,BL4=0),BL50+NPV(general!$B$8,BM$50:$CE50),0)</f>
        <v>0</v>
      </c>
      <c r="BL51" s="42">
        <f>IF(AND(BL4&lt;&gt;0,BM4=0),BM50+NPV(general!$B$8,BN$50:$CE50),0)</f>
        <v>0</v>
      </c>
      <c r="BM51" s="42">
        <f>IF(AND(BM4&lt;&gt;0,BN4=0),BN50+NPV(general!$B$8,BO$50:$CE50),0)</f>
        <v>0</v>
      </c>
      <c r="BN51" s="42">
        <f>IF(AND(BN4&lt;&gt;0,BO4=0),BO50+NPV(general!$B$8,BP$50:$CE50),0)</f>
        <v>0</v>
      </c>
      <c r="BO51" s="42">
        <f>IF(AND(BO4&lt;&gt;0,BP4=0),BP50+NPV(general!$B$8,BQ$50:$CE50),0)</f>
        <v>0</v>
      </c>
      <c r="BP51" s="42">
        <f>IF(AND(BP4&lt;&gt;0,BQ4=0),BQ50+NPV(general!$B$8,BR$50:$CE50),0)</f>
        <v>0</v>
      </c>
      <c r="BQ51" s="42">
        <f>IF(AND(BQ4&lt;&gt;0,BR4=0),BR50+NPV(general!$B$8,BS$50:$CE50),0)</f>
        <v>0</v>
      </c>
      <c r="BR51" s="42">
        <f>IF(AND(BR4&lt;&gt;0,BS4=0),BS50+NPV(general!$B$8,BT$50:$CE50),0)</f>
        <v>0</v>
      </c>
      <c r="BS51" s="42">
        <f>IF(AND(BS4&lt;&gt;0,BT4=0),BT50+NPV(general!$B$8,BU$50:$CE50),0)</f>
        <v>0</v>
      </c>
      <c r="BT51" s="42">
        <f>IF(AND(BT4&lt;&gt;0,BU4=0),BU50+NPV(general!$B$8,BV$50:$CE50),0)</f>
        <v>0</v>
      </c>
      <c r="BU51" s="42">
        <f>IF(AND(BU4&lt;&gt;0,BV4=0),BV50+NPV(general!$B$8,BW$50:$CE50),0)</f>
        <v>0</v>
      </c>
      <c r="BV51" s="42">
        <f>IF(AND(BV4&lt;&gt;0,BW4=0),BW50+NPV(general!$B$8,BX$50:$CE50),0)</f>
        <v>0</v>
      </c>
      <c r="BW51" s="42">
        <f>IF(AND(BW4&lt;&gt;0,BX4=0),BX50+NPV(general!$B$8,BY$50:$CE50),0)</f>
        <v>0</v>
      </c>
      <c r="BX51" s="42">
        <f>IF(AND(BX4&lt;&gt;0,BY4=0),BY50+NPV(general!$B$8,BZ$50:$CE50),0)</f>
        <v>0</v>
      </c>
      <c r="BY51" s="42">
        <f>IF(AND(BY4&lt;&gt;0,BZ4=0),BZ50+NPV(general!$B$8,CA$50:$CE50),0)</f>
        <v>0</v>
      </c>
      <c r="BZ51" s="42">
        <f>IF(AND(BZ4&lt;&gt;0,CA4=0),CA50+NPV(general!$B$8,CB$50:$CE50),0)</f>
        <v>0</v>
      </c>
      <c r="CA51" s="42">
        <f>IF(AND(CA4&lt;&gt;0,CB4=0),CB50+NPV(general!$B$8,CC$50:$CE50),0)</f>
        <v>0</v>
      </c>
      <c r="CB51" s="42">
        <f>IF(AND(CB4&lt;&gt;0,CC4=0),CC50+NPV(general!$B$8,CD$50:$CE50),0)</f>
        <v>0</v>
      </c>
      <c r="CC51" s="42">
        <f>IF(AND(CC4&lt;&gt;0,CD4=0),CD50+NPV(general!$B$8,CE$50:$CE50),0)</f>
        <v>0</v>
      </c>
      <c r="CD51" s="42">
        <f>IF(AND(CD4&lt;&gt;0,CE4=0),CE50+NPV(general!$B$8,$CE$50:CF50),0)</f>
        <v>0</v>
      </c>
      <c r="CE51" s="42">
        <f>IF(AND(CE4&lt;&gt;0,CF4=0),CF50+NPV(general!$B$8,$CE$50:CG50),0)</f>
        <v>0</v>
      </c>
    </row>
    <row r="52" spans="1:83">
      <c r="AD52"/>
    </row>
    <row r="53" spans="1:83">
      <c r="A53" t="s">
        <v>545</v>
      </c>
      <c r="B53" t="s">
        <v>538</v>
      </c>
      <c r="C53" s="42">
        <f>-C12-C17+C47+C51</f>
        <v>-11451880.48490566</v>
      </c>
      <c r="D53" s="42">
        <f t="shared" ref="D53:BO53" si="21">-D12-D17+D47+D51</f>
        <v>-11451880.48490566</v>
      </c>
      <c r="E53" s="42">
        <f t="shared" si="21"/>
        <v>-34355641.45471698</v>
      </c>
      <c r="F53" s="42">
        <f t="shared" si="21"/>
        <v>-271982161.51650941</v>
      </c>
      <c r="G53" s="42">
        <f t="shared" si="21"/>
        <v>-271982161.51650941</v>
      </c>
      <c r="H53" s="42">
        <f t="shared" si="21"/>
        <v>-271982161.51650941</v>
      </c>
      <c r="I53" s="42">
        <f t="shared" si="21"/>
        <v>-271982161.51650941</v>
      </c>
      <c r="J53" s="42">
        <f t="shared" si="21"/>
        <v>11198555.803263187</v>
      </c>
      <c r="K53" s="42">
        <f t="shared" si="21"/>
        <v>873070.90064620972</v>
      </c>
      <c r="L53" s="42">
        <f t="shared" si="21"/>
        <v>-9954327.6412353516</v>
      </c>
      <c r="M53" s="42">
        <f t="shared" si="21"/>
        <v>-21274620.314510345</v>
      </c>
      <c r="N53" s="42">
        <f t="shared" si="21"/>
        <v>-28836728.754059315</v>
      </c>
      <c r="O53" s="42">
        <f t="shared" si="21"/>
        <v>-36479840.176399231</v>
      </c>
      <c r="P53" s="42">
        <f t="shared" si="21"/>
        <v>-44180904.319371223</v>
      </c>
      <c r="Q53" s="42">
        <f t="shared" si="21"/>
        <v>-51913117.732745171</v>
      </c>
      <c r="R53" s="42">
        <f t="shared" si="21"/>
        <v>-59645455.418163776</v>
      </c>
      <c r="S53" s="42">
        <f t="shared" si="21"/>
        <v>-72612656.25878334</v>
      </c>
      <c r="T53" s="42">
        <f t="shared" si="21"/>
        <v>-85777491.893567085</v>
      </c>
      <c r="U53" s="42">
        <f t="shared" si="21"/>
        <v>-99116564.8773036</v>
      </c>
      <c r="V53" s="42">
        <f t="shared" si="21"/>
        <v>-112602583.78322744</v>
      </c>
      <c r="W53" s="42">
        <f t="shared" si="21"/>
        <v>-126203912.41193199</v>
      </c>
      <c r="X53" s="42">
        <f t="shared" si="21"/>
        <v>-143806266.21351433</v>
      </c>
      <c r="Y53" s="42">
        <f t="shared" si="21"/>
        <v>-161813858.97655487</v>
      </c>
      <c r="Z53" s="42">
        <f t="shared" si="21"/>
        <v>-180226875.03607225</v>
      </c>
      <c r="AA53" s="42">
        <f t="shared" si="21"/>
        <v>-199044513.04921007</v>
      </c>
      <c r="AB53" s="42">
        <f t="shared" si="21"/>
        <v>-218264863.33349562</v>
      </c>
      <c r="AC53" s="42">
        <f t="shared" si="21"/>
        <v>-243728130.44499445</v>
      </c>
      <c r="AD53" s="42">
        <f t="shared" si="21"/>
        <v>-269841315.41516972</v>
      </c>
      <c r="AE53" s="42">
        <f t="shared" si="21"/>
        <v>-296610913.62280416</v>
      </c>
      <c r="AF53" s="42">
        <f t="shared" si="21"/>
        <v>-4564242785.3744392</v>
      </c>
      <c r="AG53" s="42">
        <f t="shared" si="21"/>
        <v>0</v>
      </c>
      <c r="AH53" s="42">
        <f t="shared" si="21"/>
        <v>0</v>
      </c>
      <c r="AI53" s="42">
        <f t="shared" si="21"/>
        <v>0</v>
      </c>
      <c r="AJ53" s="42">
        <f t="shared" si="21"/>
        <v>0</v>
      </c>
      <c r="AK53" s="42">
        <f t="shared" si="21"/>
        <v>0</v>
      </c>
      <c r="AL53" s="42">
        <f t="shared" si="21"/>
        <v>0</v>
      </c>
      <c r="AM53" s="42">
        <f t="shared" si="21"/>
        <v>0</v>
      </c>
      <c r="AN53" s="42">
        <f t="shared" si="21"/>
        <v>0</v>
      </c>
      <c r="AO53" s="42">
        <f t="shared" si="21"/>
        <v>0</v>
      </c>
      <c r="AP53" s="42">
        <f t="shared" si="21"/>
        <v>0</v>
      </c>
      <c r="AQ53" s="42">
        <f t="shared" si="21"/>
        <v>0</v>
      </c>
      <c r="AR53" s="42">
        <f t="shared" si="21"/>
        <v>0</v>
      </c>
      <c r="AS53" s="42">
        <f t="shared" si="21"/>
        <v>0</v>
      </c>
      <c r="AT53" s="42">
        <f t="shared" si="21"/>
        <v>0</v>
      </c>
      <c r="AU53" s="42">
        <f t="shared" si="21"/>
        <v>0</v>
      </c>
      <c r="AV53" s="42">
        <f t="shared" si="21"/>
        <v>0</v>
      </c>
      <c r="AW53" s="42">
        <f t="shared" si="21"/>
        <v>0</v>
      </c>
      <c r="AX53" s="42">
        <f t="shared" si="21"/>
        <v>0</v>
      </c>
      <c r="AY53" s="42">
        <f t="shared" si="21"/>
        <v>0</v>
      </c>
      <c r="AZ53" s="42">
        <f t="shared" si="21"/>
        <v>0</v>
      </c>
      <c r="BA53" s="42">
        <f t="shared" si="21"/>
        <v>0</v>
      </c>
      <c r="BB53" s="42">
        <f t="shared" si="21"/>
        <v>0</v>
      </c>
      <c r="BC53" s="42">
        <f t="shared" si="21"/>
        <v>0</v>
      </c>
      <c r="BD53" s="42">
        <f t="shared" si="21"/>
        <v>0</v>
      </c>
      <c r="BE53" s="42">
        <f t="shared" si="21"/>
        <v>0</v>
      </c>
      <c r="BF53" s="42">
        <f t="shared" si="21"/>
        <v>0</v>
      </c>
      <c r="BG53" s="42">
        <f t="shared" si="21"/>
        <v>0</v>
      </c>
      <c r="BH53" s="42">
        <f t="shared" si="21"/>
        <v>0</v>
      </c>
      <c r="BI53" s="42">
        <f t="shared" si="21"/>
        <v>0</v>
      </c>
      <c r="BJ53" s="42">
        <f t="shared" si="21"/>
        <v>0</v>
      </c>
      <c r="BK53" s="42">
        <f t="shared" si="21"/>
        <v>0</v>
      </c>
      <c r="BL53" s="42">
        <f t="shared" si="21"/>
        <v>0</v>
      </c>
      <c r="BM53" s="42">
        <f t="shared" si="21"/>
        <v>0</v>
      </c>
      <c r="BN53" s="42">
        <f t="shared" si="21"/>
        <v>0</v>
      </c>
      <c r="BO53" s="42">
        <f t="shared" si="21"/>
        <v>0</v>
      </c>
      <c r="BP53" s="42">
        <f t="shared" ref="BP53:CE53" si="22">-BP12-BP17+BP47+BP51</f>
        <v>0</v>
      </c>
      <c r="BQ53" s="42">
        <f t="shared" si="22"/>
        <v>0</v>
      </c>
      <c r="BR53" s="42">
        <f t="shared" si="22"/>
        <v>0</v>
      </c>
      <c r="BS53" s="42">
        <f t="shared" si="22"/>
        <v>0</v>
      </c>
      <c r="BT53" s="42">
        <f t="shared" si="22"/>
        <v>0</v>
      </c>
      <c r="BU53" s="42">
        <f t="shared" si="22"/>
        <v>0</v>
      </c>
      <c r="BV53" s="42">
        <f t="shared" si="22"/>
        <v>0</v>
      </c>
      <c r="BW53" s="42">
        <f t="shared" si="22"/>
        <v>0</v>
      </c>
      <c r="BX53" s="42">
        <f t="shared" si="22"/>
        <v>0</v>
      </c>
      <c r="BY53" s="42">
        <f t="shared" si="22"/>
        <v>0</v>
      </c>
      <c r="BZ53" s="42">
        <f t="shared" si="22"/>
        <v>0</v>
      </c>
      <c r="CA53" s="42">
        <f t="shared" si="22"/>
        <v>0</v>
      </c>
      <c r="CB53" s="42">
        <f t="shared" si="22"/>
        <v>0</v>
      </c>
      <c r="CC53" s="42">
        <f t="shared" si="22"/>
        <v>0</v>
      </c>
      <c r="CD53" s="42">
        <f t="shared" si="22"/>
        <v>0</v>
      </c>
      <c r="CE53" s="42">
        <f t="shared" si="22"/>
        <v>0</v>
      </c>
    </row>
    <row r="55" spans="1:83">
      <c r="A55" s="37" t="s">
        <v>576</v>
      </c>
      <c r="B55" s="195">
        <f>C53+NPV(general!$B$8,D53:CE53)</f>
        <v>-2875867438.8507261</v>
      </c>
      <c r="D55" s="42"/>
    </row>
    <row r="56" spans="1:83">
      <c r="A56" s="37" t="s">
        <v>546</v>
      </c>
      <c r="B56" s="5" t="e">
        <f>IRR(C53:CE53,10%)</f>
        <v>#NUM!</v>
      </c>
    </row>
    <row r="57" spans="1:83">
      <c r="A57" s="37" t="s">
        <v>547</v>
      </c>
      <c r="B57" s="196">
        <f>SUM(B62:B66)/SUM(B60:B61)</f>
        <v>1.6724887255581271</v>
      </c>
    </row>
    <row r="58" spans="1:83">
      <c r="A58" s="65"/>
      <c r="B58" s="197"/>
    </row>
    <row r="59" spans="1:83" ht="43.5">
      <c r="A59" s="198" t="s">
        <v>548</v>
      </c>
      <c r="B59" s="199" t="s">
        <v>549</v>
      </c>
      <c r="C59" s="200" t="s">
        <v>550</v>
      </c>
      <c r="D59" s="200" t="s">
        <v>551</v>
      </c>
    </row>
    <row r="60" spans="1:83">
      <c r="A60" t="s">
        <v>552</v>
      </c>
      <c r="B60" s="195">
        <f>-(C12+NPV(general!$B$8,D12:CE12))</f>
        <v>-928291244.40010095</v>
      </c>
      <c r="C60" s="5">
        <f>B60/$B$67</f>
        <v>0.32278652063708163</v>
      </c>
    </row>
    <row r="61" spans="1:83">
      <c r="A61" t="s">
        <v>553</v>
      </c>
      <c r="B61" s="195">
        <f>-(C17+NPV(general!$B$8,D17:CE17))</f>
        <v>-147809624.18265596</v>
      </c>
      <c r="C61" s="5">
        <f>B61/$B$67</f>
        <v>5.1396535941074066E-2</v>
      </c>
      <c r="D61" s="5"/>
    </row>
    <row r="62" spans="1:83">
      <c r="A62" s="65" t="s">
        <v>544</v>
      </c>
      <c r="B62" s="195">
        <f>C51+NPV(general!$B$8,D51:CE51)</f>
        <v>-1030141056.5489548</v>
      </c>
      <c r="C62" s="5">
        <f t="shared" ref="C62:C67" si="23">B62/$B$67</f>
        <v>0.35820185681459188</v>
      </c>
      <c r="D62" s="5">
        <f>B62/SUM($B$62:$B$66)</f>
        <v>0.57237481436027349</v>
      </c>
    </row>
    <row r="63" spans="1:83">
      <c r="A63" t="s">
        <v>554</v>
      </c>
      <c r="B63" s="195">
        <f>C43+NPV(general!$B$8,D43:CE43)</f>
        <v>552093161.63005352</v>
      </c>
      <c r="C63" s="5">
        <f t="shared" si="23"/>
        <v>-0.19197448191516253</v>
      </c>
      <c r="D63" s="5">
        <f>B63/SUM($B$62:$B$66)</f>
        <v>-0.30675820450862795</v>
      </c>
    </row>
    <row r="64" spans="1:83">
      <c r="A64" t="s">
        <v>555</v>
      </c>
      <c r="B64" s="195">
        <f>C44+NPV(general!$B$8,D44:CE44)</f>
        <v>-1495436684.4294116</v>
      </c>
      <c r="C64" s="5">
        <f t="shared" si="23"/>
        <v>0.51999499845758823</v>
      </c>
      <c r="D64" s="5">
        <f>B64/SUM($B$62:$B$66)</f>
        <v>0.83090591254106616</v>
      </c>
    </row>
    <row r="65" spans="1:83">
      <c r="A65" t="s">
        <v>556</v>
      </c>
      <c r="B65" s="195">
        <f>C45+NPV(general!$B$8,D45:CE45)</f>
        <v>298645165.01874739</v>
      </c>
      <c r="C65" s="5">
        <f t="shared" si="23"/>
        <v>-0.10384524717109145</v>
      </c>
      <c r="D65" s="5">
        <f>B65/SUM($B$62:$B$66)</f>
        <v>-0.16593549960997545</v>
      </c>
    </row>
    <row r="66" spans="1:83">
      <c r="A66" t="s">
        <v>557</v>
      </c>
      <c r="B66" s="195">
        <f>C46+NPV(general!$B$8,D46:CE46)</f>
        <v>-124927155.93840337</v>
      </c>
      <c r="C66" s="5">
        <f t="shared" si="23"/>
        <v>4.3439817235918082E-2</v>
      </c>
      <c r="D66" s="5">
        <f>B66/SUM($B$62:$B$66)</f>
        <v>6.9412977217263708E-2</v>
      </c>
    </row>
    <row r="67" spans="1:83">
      <c r="A67" t="s">
        <v>158</v>
      </c>
      <c r="B67" s="195">
        <f>B60+B61+B62+B63+B64+B65+B66</f>
        <v>-2875867438.8507261</v>
      </c>
      <c r="C67" s="5">
        <f t="shared" si="23"/>
        <v>1</v>
      </c>
    </row>
    <row r="70" spans="1:83">
      <c r="A70" t="s">
        <v>573</v>
      </c>
      <c r="B70" t="s">
        <v>577</v>
      </c>
    </row>
    <row r="71" spans="1:83">
      <c r="A71" t="s">
        <v>499</v>
      </c>
      <c r="B71" t="s">
        <v>503</v>
      </c>
      <c r="C71" s="42">
        <f>IF(AND(C$3&gt;=2025,C$6&lt;&gt;0),VLOOKUP(C$3,'efecte socio eco fp'!$A$5:$X$30,16,FALSE)-VLOOKUP(C$3,'efecte socio eco 8'!$A$5:$X$30,16,FALSE),0)</f>
        <v>0</v>
      </c>
      <c r="D71" s="42">
        <f>IF(AND(D$3&gt;=2025,D$6&lt;&gt;0),VLOOKUP(D$3,'efecte socio eco fp'!$A$5:$X$30,16,FALSE)-VLOOKUP(D$3,'efecte socio eco 8'!$A$5:$X$30,16,FALSE),0)</f>
        <v>0</v>
      </c>
      <c r="E71" s="42">
        <f>IF(AND(E$3&gt;=2025,E$6&lt;&gt;0),VLOOKUP(E$3,'efecte socio eco fp'!$A$5:$X$30,16,FALSE)-VLOOKUP(E$3,'efecte socio eco 8'!$A$5:$X$30,16,FALSE),0)</f>
        <v>0</v>
      </c>
      <c r="F71" s="42">
        <f>IF(AND(F$3&gt;=2025,F$6&lt;&gt;0),VLOOKUP(F$3,'efecte socio eco fp'!$A$5:$X$30,16,FALSE)-VLOOKUP(F$3,'efecte socio eco 8'!$A$5:$X$30,16,FALSE),0)</f>
        <v>0</v>
      </c>
      <c r="G71" s="42">
        <f>IF(AND(G$3&gt;=2025,G$6&lt;&gt;0),VLOOKUP(G$3,'efecte socio eco fp'!$A$5:$X$30,16,FALSE)-VLOOKUP(G$3,'efecte socio eco 8'!$A$5:$X$30,16,FALSE),0)</f>
        <v>0</v>
      </c>
      <c r="H71" s="42">
        <f>IF(AND(H$3&gt;=2025,H$6&lt;&gt;0),VLOOKUP(H$3,'efecte socio eco fp'!$A$5:$X$30,16,FALSE)-VLOOKUP(H$3,'efecte socio eco 8'!$A$5:$X$30,16,FALSE),0)</f>
        <v>0</v>
      </c>
      <c r="I71" s="42">
        <f>IF(AND(I$3&gt;=2025,I$6&lt;&gt;0),VLOOKUP(I$3,'efecte socio eco fp'!$A$5:$X$30,16,FALSE)-VLOOKUP(I$3,'efecte socio eco 8'!$A$5:$X$30,16,FALSE),0)</f>
        <v>0</v>
      </c>
      <c r="J71" s="42">
        <f>IF(AND(J$3&gt;=2025,J$6&lt;&gt;0),VLOOKUP(J$3,'efecte socio eco fp'!$A$5:$X$30,16,FALSE)-VLOOKUP(J$3,'efecte socio eco 8'!$A$5:$X$30,16,FALSE),0)</f>
        <v>98.032059533001302</v>
      </c>
      <c r="K71" s="42">
        <f>IF(AND(K$3&gt;=2025,K$6&lt;&gt;0),VLOOKUP(K$3,'efecte socio eco fp'!$A$5:$X$30,16,FALSE)-VLOOKUP(K$3,'efecte socio eco 8'!$A$5:$X$30,16,FALSE),0)</f>
        <v>99.254816107320949</v>
      </c>
      <c r="L71" s="42">
        <f>IF(AND(L$3&gt;=2025,L$6&lt;&gt;0),VLOOKUP(L$3,'efecte socio eco fp'!$A$5:$X$30,16,FALSE)-VLOOKUP(L$3,'efecte socio eco 8'!$A$5:$X$30,16,FALSE),0)</f>
        <v>100.48704152599021</v>
      </c>
      <c r="M71" s="42">
        <f>IF(AND(M$3&gt;=2025,M$6&lt;&gt;0),VLOOKUP(M$3,'efecte socio eco fp'!$A$5:$X$30,16,FALSE)-VLOOKUP(M$3,'efecte socio eco 8'!$A$5:$X$30,16,FALSE),0)</f>
        <v>101.72862081516723</v>
      </c>
      <c r="N71" s="42">
        <f>IF(AND(N$3&gt;=2025,N$6&lt;&gt;0),VLOOKUP(N$3,'efecte socio eco fp'!$A$5:$X$30,16,FALSE)-VLOOKUP(N$3,'efecte socio eco 8'!$A$5:$X$30,16,FALSE),0)</f>
        <v>102.40988658012793</v>
      </c>
      <c r="O71" s="42">
        <f>IF(AND(O$3&gt;=2025,O$6&lt;&gt;0),VLOOKUP(O$3,'efecte socio eco fp'!$A$5:$X$30,16,FALSE)-VLOOKUP(O$3,'efecte socio eco 8'!$A$5:$X$30,16,FALSE),0)</f>
        <v>103.09112473624555</v>
      </c>
      <c r="P71" s="42">
        <f>IF(AND(P$3&gt;=2025,P$6&lt;&gt;0),VLOOKUP(P$3,'efecte socio eco fp'!$A$5:$X$30,16,FALSE)-VLOOKUP(P$3,'efecte socio eco 8'!$A$5:$X$30,16,FALSE),0)</f>
        <v>103.77221195842867</v>
      </c>
      <c r="Q71" s="42">
        <f>IF(AND(Q$3&gt;=2025,Q$6&lt;&gt;0),VLOOKUP(Q$3,'efecte socio eco fp'!$A$5:$X$30,16,FALSE)-VLOOKUP(Q$3,'efecte socio eco 8'!$A$5:$X$30,16,FALSE),0)</f>
        <v>104.45302161798827</v>
      </c>
      <c r="R71" s="42">
        <f>IF(AND(R$3&gt;=2025,R$6&lt;&gt;0),VLOOKUP(R$3,'efecte socio eco fp'!$A$5:$X$30,16,FALSE)-VLOOKUP(R$3,'efecte socio eco 8'!$A$5:$X$30,16,FALSE),0)</f>
        <v>105.13342371616818</v>
      </c>
      <c r="S71" s="42">
        <f>IF(AND(S$3&gt;=2025,S$6&lt;&gt;0),VLOOKUP(S$3,'efecte socio eco fp'!$A$5:$X$30,16,FALSE)-VLOOKUP(S$3,'efecte socio eco 8'!$A$5:$X$30,16,FALSE),0)</f>
        <v>106.22131453992188</v>
      </c>
      <c r="T71" s="42">
        <f>IF(AND(T$3&gt;=2025,T$6&lt;&gt;0),VLOOKUP(T$3,'efecte socio eco fp'!$A$5:$X$30,16,FALSE)-VLOOKUP(T$3,'efecte socio eco 8'!$A$5:$X$30,16,FALSE),0)</f>
        <v>107.31975145437536</v>
      </c>
      <c r="U71" s="42">
        <f>IF(AND(U$3&gt;=2025,U$6&lt;&gt;0),VLOOKUP(U$3,'efecte socio eco fp'!$A$5:$X$30,16,FALSE)-VLOOKUP(U$3,'efecte socio eco 8'!$A$5:$X$30,16,FALSE),0)</f>
        <v>108.4288251723483</v>
      </c>
      <c r="V71" s="42">
        <f>IF(AND(V$3&gt;=2025,V$6&lt;&gt;0),VLOOKUP(V$3,'efecte socio eco fp'!$A$5:$X$30,16,FALSE)-VLOOKUP(V$3,'efecte socio eco 8'!$A$5:$X$30,16,FALSE),0)</f>
        <v>109.54862698764555</v>
      </c>
      <c r="W71" s="42">
        <f>IF(AND(W$3&gt;=2025,W$6&lt;&gt;0),VLOOKUP(W$3,'efecte socio eco fp'!$A$5:$X$30,16,FALSE)-VLOOKUP(W$3,'efecte socio eco 8'!$A$5:$X$30,16,FALSE),0)</f>
        <v>110.67924877491532</v>
      </c>
      <c r="X71" s="42">
        <f>IF(AND(X$3&gt;=2025,X$6&lt;&gt;0),VLOOKUP(X$3,'efecte socio eco fp'!$A$5:$X$30,16,FALSE)-VLOOKUP(X$3,'efecte socio eco 8'!$A$5:$X$30,16,FALSE),0)</f>
        <v>111.16916561069229</v>
      </c>
      <c r="Y71" s="42">
        <f>IF(AND(Y$3&gt;=2025,Y$6&lt;&gt;0),VLOOKUP(Y$3,'efecte socio eco fp'!$A$5:$X$30,16,FALSE)-VLOOKUP(Y$3,'efecte socio eco 8'!$A$5:$X$30,16,FALSE),0)</f>
        <v>111.658126893195</v>
      </c>
      <c r="Z71" s="42">
        <f>IF(AND(Z$3&gt;=2025,Z$6&lt;&gt;0),VLOOKUP(Z$3,'efecte socio eco fp'!$A$5:$X$30,16,FALSE)-VLOOKUP(Z$3,'efecte socio eco 8'!$A$5:$X$30,16,FALSE),0)</f>
        <v>112.14606753813132</v>
      </c>
      <c r="AA71" s="42">
        <f>IF(AND(AA$3&gt;=2025,AA$6&lt;&gt;0),VLOOKUP(AA$3,'efecte socio eco fp'!$A$5:$X$30,16,FALSE)-VLOOKUP(AA$3,'efecte socio eco 8'!$A$5:$X$30,16,FALSE),0)</f>
        <v>112.63292128408284</v>
      </c>
      <c r="AB71" s="42">
        <f>IF(AND(AB$3&gt;=2025,AB$6&lt;&gt;0),VLOOKUP(AB$3,'efecte socio eco fp'!$A$5:$X$30,16,FALSE)-VLOOKUP(AB$3,'efecte socio eco 8'!$A$5:$X$30,16,FALSE),0)</f>
        <v>113.1186206757593</v>
      </c>
      <c r="AC71" s="42">
        <f>IF(AND(AC$3&gt;=2025,AC$6&lt;&gt;0),VLOOKUP(AC$3,'efecte socio eco fp'!$A$5:$X$30,16,FALSE)-VLOOKUP(AC$3,'efecte socio eco 8'!$A$5:$X$30,16,FALSE),0)</f>
        <v>113.82823508579168</v>
      </c>
      <c r="AD71" s="42">
        <f>IF(AND(AD$3&gt;=2025,AD$6&lt;&gt;0),VLOOKUP(AD$3,'efecte socio eco fp'!$A$5:$X$30,16,FALSE)-VLOOKUP(AD$3,'efecte socio eco 8'!$A$5:$X$30,16,FALSE),0)</f>
        <v>114.54109718366453</v>
      </c>
      <c r="AE71" s="42">
        <f>IF(AND(AE$3&gt;=2025,AE$6&lt;&gt;0),VLOOKUP(AE$3,'efecte socio eco fp'!$A$5:$X$30,16,FALSE)-VLOOKUP(AE$3,'efecte socio eco 8'!$A$5:$X$30,16,FALSE),0)</f>
        <v>115.25720438404824</v>
      </c>
      <c r="AF71" s="42">
        <f>IF(AND(AF$3&gt;=2025,AF$6&lt;&gt;0),VLOOKUP(AF$3,'efecte socio eco fp'!$A$5:$X$30,16,FALSE)-VLOOKUP(AF$3,'efecte socio eco 8'!$A$5:$X$30,16,FALSE),0)</f>
        <v>115.97655375700924</v>
      </c>
      <c r="AG71" s="42">
        <f>IF(AND(AG$3&gt;=2025,AG$6&lt;&gt;0),VLOOKUP(AG$3,'efecte socio eco fp'!$A$5:$X$30,16,FALSE)-VLOOKUP(AG$3,'efecte socio eco 8'!$A$5:$X$30,16,FALSE),0)</f>
        <v>0</v>
      </c>
      <c r="AH71" s="42">
        <f>IF(AND(AH$3&gt;=2025,AH$6&lt;&gt;0),VLOOKUP(AH$3,'efecte socio eco fp'!$A$5:$X$30,16,FALSE)-VLOOKUP(AH$3,'efecte socio eco 8'!$A$5:$X$30,16,FALSE),0)</f>
        <v>0</v>
      </c>
      <c r="AI71" s="42">
        <f>IF(AND(AI$3&gt;=2025,AI$6&lt;&gt;0),VLOOKUP(AI$3,'efecte socio eco fp'!$A$5:$X$30,16,FALSE)-VLOOKUP(AI$3,'efecte socio eco 8'!$A$5:$X$30,16,FALSE),0)</f>
        <v>0</v>
      </c>
      <c r="AJ71" s="42">
        <f>IF(AND(AJ$3&gt;=2025,AJ$6&lt;&gt;0),VLOOKUP(AJ$3,'efecte socio eco fp'!$A$5:$X$30,16,FALSE)-VLOOKUP(AJ$3,'efecte socio eco 8'!$A$5:$X$30,16,FALSE),0)</f>
        <v>0</v>
      </c>
      <c r="AK71" s="42">
        <f>IF(AND(AK$3&gt;=2025,AK$6&lt;&gt;0),VLOOKUP(AK$3,'efecte socio eco fp'!$A$5:$X$30,16,FALSE)-VLOOKUP(AK$3,'efecte socio eco 8'!$A$5:$X$30,16,FALSE),0)</f>
        <v>0</v>
      </c>
      <c r="AL71" s="42">
        <f>IF(AND(AL$3&gt;=2025,AL$6&lt;&gt;0),VLOOKUP(AL$3,'efecte socio eco fp'!$A$5:$X$30,16,FALSE)-VLOOKUP(AL$3,'efecte socio eco 8'!$A$5:$X$30,16,FALSE),0)</f>
        <v>0</v>
      </c>
      <c r="AM71" s="42">
        <f>IF(AND(AM$3&gt;=2025,AM$6&lt;&gt;0),VLOOKUP(AM$3,'efecte socio eco fp'!$A$5:$X$30,16,FALSE)-VLOOKUP(AM$3,'efecte socio eco 8'!$A$5:$X$30,16,FALSE),0)</f>
        <v>0</v>
      </c>
      <c r="AN71" s="42">
        <f>IF(AND(AN$3&gt;=2025,AN$6&lt;&gt;0),VLOOKUP(AN$3,'efecte socio eco fp'!$A$5:$X$30,16,FALSE)-VLOOKUP(AN$3,'efecte socio eco 8'!$A$5:$X$30,16,FALSE),0)</f>
        <v>0</v>
      </c>
      <c r="AO71" s="42">
        <f>IF(AND(AO$3&gt;=2025,AO$6&lt;&gt;0),VLOOKUP(AO$3,'efecte socio eco fp'!$A$5:$X$30,16,FALSE)-VLOOKUP(AO$3,'efecte socio eco 8'!$A$5:$X$30,16,FALSE),0)</f>
        <v>0</v>
      </c>
      <c r="AP71" s="42">
        <f>IF(AND(AP$3&gt;=2025,AP$6&lt;&gt;0),VLOOKUP(AP$3,'efecte socio eco fp'!$A$5:$X$30,16,FALSE)-VLOOKUP(AP$3,'efecte socio eco 8'!$A$5:$X$30,16,FALSE),0)</f>
        <v>0</v>
      </c>
      <c r="AQ71" s="42">
        <f>IF(AND(AQ$3&gt;=2025,AQ$6&lt;&gt;0),VLOOKUP(AQ$3,'efecte socio eco fp'!$A$5:$X$30,16,FALSE)-VLOOKUP(AQ$3,'efecte socio eco 8'!$A$5:$X$30,16,FALSE),0)</f>
        <v>0</v>
      </c>
      <c r="AR71" s="42">
        <f>IF(AND(AR$3&gt;=2025,AR$6&lt;&gt;0),VLOOKUP(AR$3,'efecte socio eco fp'!$A$5:$X$30,16,FALSE)-VLOOKUP(AR$3,'efecte socio eco 8'!$A$5:$X$30,16,FALSE),0)</f>
        <v>0</v>
      </c>
      <c r="AS71" s="42">
        <f>IF(AND(AS$3&gt;=2025,AS$6&lt;&gt;0),VLOOKUP(AS$3,'efecte socio eco fp'!$A$5:$X$30,16,FALSE)-VLOOKUP(AS$3,'efecte socio eco 8'!$A$5:$X$30,16,FALSE),0)</f>
        <v>0</v>
      </c>
      <c r="AT71" s="42">
        <f>IF(AND(AT$3&gt;=2025,AT$6&lt;&gt;0),VLOOKUP(AT$3,'efecte socio eco fp'!$A$5:$X$30,16,FALSE)-VLOOKUP(AT$3,'efecte socio eco 8'!$A$5:$X$30,16,FALSE),0)</f>
        <v>0</v>
      </c>
      <c r="AU71" s="42">
        <f>IF(AND(AU$3&gt;=2025,AU$6&lt;&gt;0),VLOOKUP(AU$3,'efecte socio eco fp'!$A$5:$X$30,16,FALSE)-VLOOKUP(AU$3,'efecte socio eco 8'!$A$5:$X$30,16,FALSE),0)</f>
        <v>0</v>
      </c>
      <c r="AV71" s="42">
        <f>IF(AND(AV$3&gt;=2025,AV$6&lt;&gt;0),VLOOKUP(AV$3,'efecte socio eco fp'!$A$5:$X$30,16,FALSE)-VLOOKUP(AV$3,'efecte socio eco 8'!$A$5:$X$30,16,FALSE),0)</f>
        <v>0</v>
      </c>
      <c r="AW71" s="42">
        <f>IF(AND(AW$3&gt;=2025,AW$6&lt;&gt;0),VLOOKUP(AW$3,'efecte socio eco fp'!$A$5:$X$30,16,FALSE)-VLOOKUP(AW$3,'efecte socio eco 8'!$A$5:$X$30,16,FALSE),0)</f>
        <v>0</v>
      </c>
      <c r="AX71" s="42">
        <f>IF(AND(AX$3&gt;=2025,AX$6&lt;&gt;0),VLOOKUP(AX$3,'efecte socio eco fp'!$A$5:$X$30,16,FALSE)-VLOOKUP(AX$3,'efecte socio eco 8'!$A$5:$X$30,16,FALSE),0)</f>
        <v>0</v>
      </c>
      <c r="AY71" s="42">
        <f>IF(AND(AY$3&gt;=2025,AY$6&lt;&gt;0),VLOOKUP(AY$3,'efecte socio eco fp'!$A$5:$X$30,16,FALSE)-VLOOKUP(AY$3,'efecte socio eco 8'!$A$5:$X$30,16,FALSE),0)</f>
        <v>0</v>
      </c>
      <c r="AZ71" s="42">
        <f>IF(AND(AZ$3&gt;=2025,AZ$6&lt;&gt;0),VLOOKUP(AZ$3,'efecte socio eco fp'!$A$5:$X$30,16,FALSE)-VLOOKUP(AZ$3,'efecte socio eco 8'!$A$5:$X$30,16,FALSE),0)</f>
        <v>0</v>
      </c>
      <c r="BA71" s="42">
        <f>IF(AND(BA$3&gt;=2025,BA$6&lt;&gt;0),VLOOKUP(BA$3,'efecte socio eco fp'!$A$5:$X$30,16,FALSE)-VLOOKUP(BA$3,'efecte socio eco 8'!$A$5:$X$30,16,FALSE),0)</f>
        <v>0</v>
      </c>
      <c r="BB71" s="42">
        <f>IF(AND(BB$3&gt;=2025,BB$6&lt;&gt;0),VLOOKUP(BB$3,'efecte socio eco fp'!$A$5:$X$30,16,FALSE)-VLOOKUP(BB$3,'efecte socio eco 8'!$A$5:$X$30,16,FALSE),0)</f>
        <v>0</v>
      </c>
      <c r="BC71" s="42">
        <f>IF(AND(BC$3&gt;=2025,BC$6&lt;&gt;0),VLOOKUP(BC$3,'efecte socio eco fp'!$A$5:$X$30,16,FALSE)-VLOOKUP(BC$3,'efecte socio eco 8'!$A$5:$X$30,16,FALSE),0)</f>
        <v>0</v>
      </c>
      <c r="BD71" s="42">
        <f>IF(AND(BD$3&gt;=2025,BD$6&lt;&gt;0),VLOOKUP(BD$3,'efecte socio eco fp'!$A$5:$X$30,16,FALSE)-VLOOKUP(BD$3,'efecte socio eco 8'!$A$5:$X$30,16,FALSE),0)</f>
        <v>0</v>
      </c>
      <c r="BE71" s="42">
        <f>IF(AND(BE$3&gt;=2025,BE$6&lt;&gt;0),VLOOKUP(BE$3,'efecte socio eco fp'!$A$5:$X$30,16,FALSE)-VLOOKUP(BE$3,'efecte socio eco 8'!$A$5:$X$30,16,FALSE),0)</f>
        <v>0</v>
      </c>
      <c r="BF71" s="42">
        <f>IF(AND(BF$3&gt;=2025,BF$6&lt;&gt;0),VLOOKUP(BF$3,'efecte socio eco fp'!$A$5:$X$30,16,FALSE)-VLOOKUP(BF$3,'efecte socio eco 8'!$A$5:$X$30,16,FALSE),0)</f>
        <v>0</v>
      </c>
      <c r="BG71" s="42">
        <f>IF(AND(BG$3&gt;=2025,BG$6&lt;&gt;0),VLOOKUP(BG$3,'efecte socio eco fp'!$A$5:$X$30,16,FALSE)-VLOOKUP(BG$3,'efecte socio eco 8'!$A$5:$X$30,16,FALSE),0)</f>
        <v>0</v>
      </c>
      <c r="BH71" s="42">
        <f>IF(AND(BH$3&gt;=2025,BH$6&lt;&gt;0),VLOOKUP(BH$3,'efecte socio eco fp'!$A$5:$X$30,16,FALSE)-VLOOKUP(BH$3,'efecte socio eco 8'!$A$5:$X$30,16,FALSE),0)</f>
        <v>0</v>
      </c>
      <c r="BI71" s="42">
        <f>IF(AND(BI$3&gt;=2025,BI$6&lt;&gt;0),VLOOKUP(BI$3,'efecte socio eco fp'!$A$5:$X$30,16,FALSE)-VLOOKUP(BI$3,'efecte socio eco 8'!$A$5:$X$30,16,FALSE),0)</f>
        <v>0</v>
      </c>
      <c r="BJ71" s="42">
        <f>IF(AND(BJ$3&gt;=2025,BJ$6&lt;&gt;0),VLOOKUP(BJ$3,'efecte socio eco fp'!$A$5:$X$30,16,FALSE)-VLOOKUP(BJ$3,'efecte socio eco 8'!$A$5:$X$30,16,FALSE),0)</f>
        <v>0</v>
      </c>
      <c r="BK71" s="42">
        <f>IF(AND(BK$3&gt;=2025,BK$6&lt;&gt;0),VLOOKUP(BK$3,'efecte socio eco fp'!$A$5:$X$30,16,FALSE)-VLOOKUP(BK$3,'efecte socio eco 8'!$A$5:$X$30,16,FALSE),0)</f>
        <v>0</v>
      </c>
      <c r="BL71" s="42">
        <f>IF(AND(BL$3&gt;=2025,BL$6&lt;&gt;0),VLOOKUP(BL$3,'efecte socio eco fp'!$A$5:$X$30,16,FALSE)-VLOOKUP(BL$3,'efecte socio eco 8'!$A$5:$X$30,16,FALSE),0)</f>
        <v>0</v>
      </c>
      <c r="BM71" s="42">
        <f>IF(AND(BM$3&gt;=2025,BM$6&lt;&gt;0),VLOOKUP(BM$3,'efecte socio eco fp'!$A$5:$X$30,16,FALSE)-VLOOKUP(BM$3,'efecte socio eco 8'!$A$5:$X$30,16,FALSE),0)</f>
        <v>0</v>
      </c>
      <c r="BN71" s="42">
        <f>IF(AND(BN$3&gt;=2025,BN$6&lt;&gt;0),VLOOKUP(BN$3,'efecte socio eco fp'!$A$5:$X$30,16,FALSE)-VLOOKUP(BN$3,'efecte socio eco 8'!$A$5:$X$30,16,FALSE),0)</f>
        <v>0</v>
      </c>
      <c r="BO71" s="42">
        <f>IF(AND(BO$3&gt;=2025,BO$6&lt;&gt;0),VLOOKUP(BO$3,'efecte socio eco fp'!$A$5:$X$30,16,FALSE)-VLOOKUP(BO$3,'efecte socio eco 8'!$A$5:$X$30,16,FALSE),0)</f>
        <v>0</v>
      </c>
      <c r="BP71" s="42">
        <f>IF(AND(BP$3&gt;=2025,BP$6&lt;&gt;0),VLOOKUP(BP$3,'efecte socio eco fp'!$A$5:$X$30,16,FALSE)-VLOOKUP(BP$3,'efecte socio eco 8'!$A$5:$X$30,16,FALSE),0)</f>
        <v>0</v>
      </c>
      <c r="BQ71" s="42">
        <f>IF(AND(BQ$3&gt;=2025,BQ$6&lt;&gt;0),VLOOKUP(BQ$3,'efecte socio eco fp'!$A$5:$X$30,16,FALSE)-VLOOKUP(BQ$3,'efecte socio eco 8'!$A$5:$X$30,16,FALSE),0)</f>
        <v>0</v>
      </c>
      <c r="BR71" s="42">
        <f>IF(AND(BR$3&gt;=2025,BR$6&lt;&gt;0),VLOOKUP(BR$3,'efecte socio eco fp'!$A$5:$X$30,16,FALSE)-VLOOKUP(BR$3,'efecte socio eco 8'!$A$5:$X$30,16,FALSE),0)</f>
        <v>0</v>
      </c>
      <c r="BS71" s="42">
        <f>IF(AND(BS$3&gt;=2025,BS$6&lt;&gt;0),VLOOKUP(BS$3,'efecte socio eco fp'!$A$5:$X$30,16,FALSE)-VLOOKUP(BS$3,'efecte socio eco 8'!$A$5:$X$30,16,FALSE),0)</f>
        <v>0</v>
      </c>
      <c r="BT71" s="42">
        <f>IF(AND(BT$3&gt;=2025,BT$6&lt;&gt;0),VLOOKUP(BT$3,'efecte socio eco fp'!$A$5:$X$30,16,FALSE)-VLOOKUP(BT$3,'efecte socio eco 8'!$A$5:$X$30,16,FALSE),0)</f>
        <v>0</v>
      </c>
      <c r="BU71" s="42">
        <f>IF(AND(BU$3&gt;=2025,BU$6&lt;&gt;0),VLOOKUP(BU$3,'efecte socio eco fp'!$A$5:$X$30,16,FALSE)-VLOOKUP(BU$3,'efecte socio eco 8'!$A$5:$X$30,16,FALSE),0)</f>
        <v>0</v>
      </c>
      <c r="BV71" s="42">
        <f>IF(AND(BV$3&gt;=2025,BV$6&lt;&gt;0),VLOOKUP(BV$3,'efecte socio eco fp'!$A$5:$X$30,16,FALSE)-VLOOKUP(BV$3,'efecte socio eco 8'!$A$5:$X$30,16,FALSE),0)</f>
        <v>0</v>
      </c>
      <c r="BW71" s="42">
        <f>IF(AND(BW$3&gt;=2025,BW$6&lt;&gt;0),VLOOKUP(BW$3,'efecte socio eco fp'!$A$5:$X$30,16,FALSE)-VLOOKUP(BW$3,'efecte socio eco 8'!$A$5:$X$30,16,FALSE),0)</f>
        <v>0</v>
      </c>
      <c r="BX71" s="42">
        <f>IF(AND(BX$3&gt;=2025,BX$6&lt;&gt;0),VLOOKUP(BX$3,'efecte socio eco fp'!$A$5:$X$30,16,FALSE)-VLOOKUP(BX$3,'efecte socio eco 8'!$A$5:$X$30,16,FALSE),0)</f>
        <v>0</v>
      </c>
      <c r="BY71" s="42">
        <f>IF(AND(BY$3&gt;=2025,BY$6&lt;&gt;0),VLOOKUP(BY$3,'efecte socio eco fp'!$A$5:$X$30,16,FALSE)-VLOOKUP(BY$3,'efecte socio eco 8'!$A$5:$X$30,16,FALSE),0)</f>
        <v>0</v>
      </c>
      <c r="BZ71" s="42">
        <f>IF(AND(BZ$3&gt;=2025,BZ$6&lt;&gt;0),VLOOKUP(BZ$3,'efecte socio eco fp'!$A$5:$X$30,16,FALSE)-VLOOKUP(BZ$3,'efecte socio eco 8'!$A$5:$X$30,16,FALSE),0)</f>
        <v>0</v>
      </c>
      <c r="CA71" s="42">
        <f>IF(AND(CA$3&gt;=2025,CA$6&lt;&gt;0),VLOOKUP(CA$3,'efecte socio eco fp'!$A$5:$X$30,16,FALSE)-VLOOKUP(CA$3,'efecte socio eco 8'!$A$5:$X$30,16,FALSE),0)</f>
        <v>0</v>
      </c>
      <c r="CB71" s="42">
        <f>IF(AND(CB$3&gt;=2025,CB$6&lt;&gt;0),VLOOKUP(CB$3,'efecte socio eco fp'!$A$5:$X$30,16,FALSE)-VLOOKUP(CB$3,'efecte socio eco 8'!$A$5:$X$30,16,FALSE),0)</f>
        <v>0</v>
      </c>
      <c r="CC71" s="42">
        <f>IF(AND(CC$3&gt;=2025,CC$6&lt;&gt;0),VLOOKUP(CC$3,'efecte socio eco fp'!$A$5:$X$30,16,FALSE)-VLOOKUP(CC$3,'efecte socio eco 8'!$A$5:$X$30,16,FALSE),0)</f>
        <v>0</v>
      </c>
      <c r="CD71" s="42">
        <f>IF(AND(CD$3&gt;=2025,CD$6&lt;&gt;0),VLOOKUP(CD$3,'efecte socio eco fp'!$A$5:$X$30,16,FALSE)-VLOOKUP(CD$3,'efecte socio eco 8'!$A$5:$X$30,16,FALSE),0)</f>
        <v>0</v>
      </c>
      <c r="CE71" s="42">
        <f>IF(AND(CE$3&gt;=2025,CE$6&lt;&gt;0),VLOOKUP(CE$3,'efecte socio eco fp'!$A$5:$X$30,16,FALSE)-VLOOKUP(CE$3,'efecte socio eco 8'!$A$5:$X$30,16,FALSE),0)</f>
        <v>0</v>
      </c>
    </row>
    <row r="72" spans="1:83">
      <c r="A72" t="s">
        <v>500</v>
      </c>
      <c r="B72" t="s">
        <v>503</v>
      </c>
      <c r="C72" s="42">
        <f>IF(AND(C$3&gt;=2025,C$6&lt;&gt;0),VLOOKUP(C$3,'efecte socio eco fp'!$A$5:$X$30,17,FALSE)-VLOOKUP(C$3,'efecte socio eco 8'!$A$5:$X$30,17,FALSE),0)</f>
        <v>0</v>
      </c>
      <c r="D72" s="42">
        <f>IF(AND(D$3&gt;=2025,D$6&lt;&gt;0),VLOOKUP(D$3,'efecte socio eco fp'!$A$5:$X$30,17,FALSE)-VLOOKUP(D$3,'efecte socio eco 8'!$A$5:$X$30,17,FALSE),0)</f>
        <v>0</v>
      </c>
      <c r="E72" s="42">
        <f>IF(AND(E$3&gt;=2025,E$6&lt;&gt;0),VLOOKUP(E$3,'efecte socio eco fp'!$A$5:$X$30,17,FALSE)-VLOOKUP(E$3,'efecte socio eco 8'!$A$5:$X$30,17,FALSE),0)</f>
        <v>0</v>
      </c>
      <c r="F72" s="42">
        <f>IF(AND(F$3&gt;=2025,F$6&lt;&gt;0),VLOOKUP(F$3,'efecte socio eco fp'!$A$5:$X$30,17,FALSE)-VLOOKUP(F$3,'efecte socio eco 8'!$A$5:$X$30,17,FALSE),0)</f>
        <v>0</v>
      </c>
      <c r="G72" s="42">
        <f>IF(AND(G$3&gt;=2025,G$6&lt;&gt;0),VLOOKUP(G$3,'efecte socio eco fp'!$A$5:$X$30,17,FALSE)-VLOOKUP(G$3,'efecte socio eco 8'!$A$5:$X$30,17,FALSE),0)</f>
        <v>0</v>
      </c>
      <c r="H72" s="42">
        <f>IF(AND(H$3&gt;=2025,H$6&lt;&gt;0),VLOOKUP(H$3,'efecte socio eco fp'!$A$5:$X$30,17,FALSE)-VLOOKUP(H$3,'efecte socio eco 8'!$A$5:$X$30,17,FALSE),0)</f>
        <v>0</v>
      </c>
      <c r="I72" s="42">
        <f>IF(AND(I$3&gt;=2025,I$6&lt;&gt;0),VLOOKUP(I$3,'efecte socio eco fp'!$A$5:$X$30,17,FALSE)-VLOOKUP(I$3,'efecte socio eco 8'!$A$5:$X$30,17,FALSE),0)</f>
        <v>0</v>
      </c>
      <c r="J72" s="42">
        <f>IF(AND(J$3&gt;=2025,J$6&lt;&gt;0),VLOOKUP(J$3,'efecte socio eco fp'!$A$5:$X$30,17,FALSE)-VLOOKUP(J$3,'efecte socio eco 8'!$A$5:$X$30,17,FALSE),0)</f>
        <v>14.494086359910852</v>
      </c>
      <c r="K72" s="42">
        <f>IF(AND(K$3&gt;=2025,K$6&lt;&gt;0),VLOOKUP(K$3,'efecte socio eco fp'!$A$5:$X$30,17,FALSE)-VLOOKUP(K$3,'efecte socio eco 8'!$A$5:$X$30,17,FALSE),0)</f>
        <v>14.664197956027238</v>
      </c>
      <c r="L72" s="42">
        <f>IF(AND(L$3&gt;=2025,L$6&lt;&gt;0),VLOOKUP(L$3,'efecte socio eco fp'!$A$5:$X$30,17,FALSE)-VLOOKUP(L$3,'efecte socio eco 8'!$A$5:$X$30,17,FALSE),0)</f>
        <v>14.83526435233216</v>
      </c>
      <c r="M72" s="42">
        <f>IF(AND(M$3&gt;=2025,M$6&lt;&gt;0),VLOOKUP(M$3,'efecte socio eco fp'!$A$5:$X$30,17,FALSE)-VLOOKUP(M$3,'efecte socio eco 8'!$A$5:$X$30,17,FALSE),0)</f>
        <v>15.007254638720497</v>
      </c>
      <c r="N72" s="42">
        <f>IF(AND(N$3&gt;=2025,N$6&lt;&gt;0),VLOOKUP(N$3,'efecte socio eco fp'!$A$5:$X$30,17,FALSE)-VLOOKUP(N$3,'efecte socio eco 8'!$A$5:$X$30,17,FALSE),0)</f>
        <v>15.084318242258178</v>
      </c>
      <c r="O72" s="42">
        <f>IF(AND(O$3&gt;=2025,O$6&lt;&gt;0),VLOOKUP(O$3,'efecte socio eco fp'!$A$5:$X$30,17,FALSE)-VLOOKUP(O$3,'efecte socio eco 8'!$A$5:$X$30,17,FALSE),0)</f>
        <v>15.160743262562846</v>
      </c>
      <c r="P72" s="42">
        <f>IF(AND(P$3&gt;=2025,P$6&lt;&gt;0),VLOOKUP(P$3,'efecte socio eco fp'!$A$5:$X$30,17,FALSE)-VLOOKUP(P$3,'efecte socio eco 8'!$A$5:$X$30,17,FALSE),0)</f>
        <v>15.236498624393789</v>
      </c>
      <c r="Q72" s="42">
        <f>IF(AND(Q$3&gt;=2025,Q$6&lt;&gt;0),VLOOKUP(Q$3,'efecte socio eco fp'!$A$5:$X$30,17,FALSE)-VLOOKUP(Q$3,'efecte socio eco 8'!$A$5:$X$30,17,FALSE),0)</f>
        <v>15.311552532692986</v>
      </c>
      <c r="R72" s="42">
        <f>IF(AND(R$3&gt;=2025,R$6&lt;&gt;0),VLOOKUP(R$3,'efecte socio eco fp'!$A$5:$X$30,17,FALSE)-VLOOKUP(R$3,'efecte socio eco 8'!$A$5:$X$30,17,FALSE),0)</f>
        <v>15.385872458851281</v>
      </c>
      <c r="S72" s="42">
        <f>IF(AND(S$3&gt;=2025,S$6&lt;&gt;0),VLOOKUP(S$3,'efecte socio eco fp'!$A$5:$X$30,17,FALSE)-VLOOKUP(S$3,'efecte socio eco 8'!$A$5:$X$30,17,FALSE),0)</f>
        <v>15.548936570512979</v>
      </c>
      <c r="T72" s="42">
        <f>IF(AND(T$3&gt;=2025,T$6&lt;&gt;0),VLOOKUP(T$3,'efecte socio eco fp'!$A$5:$X$30,17,FALSE)-VLOOKUP(T$3,'efecte socio eco 8'!$A$5:$X$30,17,FALSE),0)</f>
        <v>15.71363820326178</v>
      </c>
      <c r="U72" s="42">
        <f>IF(AND(U$3&gt;=2025,U$6&lt;&gt;0),VLOOKUP(U$3,'efecte socio eco fp'!$A$5:$X$30,17,FALSE)-VLOOKUP(U$3,'efecte socio eco 8'!$A$5:$X$30,17,FALSE),0)</f>
        <v>15.879992349600343</v>
      </c>
      <c r="V72" s="42">
        <f>IF(AND(V$3&gt;=2025,V$6&lt;&gt;0),VLOOKUP(V$3,'efecte socio eco fp'!$A$5:$X$30,17,FALSE)-VLOOKUP(V$3,'efecte socio eco 8'!$A$5:$X$30,17,FALSE),0)</f>
        <v>16.04801411476592</v>
      </c>
      <c r="W72" s="42">
        <f>IF(AND(W$3&gt;=2025,W$6&lt;&gt;0),VLOOKUP(W$3,'efecte socio eco fp'!$A$5:$X$30,17,FALSE)-VLOOKUP(W$3,'efecte socio eco 8'!$A$5:$X$30,17,FALSE),0)</f>
        <v>16.217718717125081</v>
      </c>
      <c r="X72" s="42">
        <f>IF(AND(X$3&gt;=2025,X$6&lt;&gt;0),VLOOKUP(X$3,'efecte socio eco fp'!$A$5:$X$30,17,FALSE)-VLOOKUP(X$3,'efecte socio eco 8'!$A$5:$X$30,17,FALSE),0)</f>
        <v>16.283871781582093</v>
      </c>
      <c r="Y72" s="42">
        <f>IF(AND(Y$3&gt;=2025,Y$6&lt;&gt;0),VLOOKUP(Y$3,'efecte socio eco fp'!$A$5:$X$30,17,FALSE)-VLOOKUP(Y$3,'efecte socio eco 8'!$A$5:$X$30,17,FALSE),0)</f>
        <v>16.349758815549194</v>
      </c>
      <c r="Z72" s="42">
        <f>IF(AND(Z$3&gt;=2025,Z$6&lt;&gt;0),VLOOKUP(Z$3,'efecte socio eco fp'!$A$5:$X$30,17,FALSE)-VLOOKUP(Z$3,'efecte socio eco 8'!$A$5:$X$30,17,FALSE),0)</f>
        <v>16.415368201462115</v>
      </c>
      <c r="AA72" s="42">
        <f>IF(AND(AA$3&gt;=2025,AA$6&lt;&gt;0),VLOOKUP(AA$3,'efecte socio eco fp'!$A$5:$X$30,17,FALSE)-VLOOKUP(AA$3,'efecte socio eco 8'!$A$5:$X$30,17,FALSE),0)</f>
        <v>16.480688119109345</v>
      </c>
      <c r="AB72" s="42">
        <f>IF(AND(AB$3&gt;=2025,AB$6&lt;&gt;0),VLOOKUP(AB$3,'efecte socio eco fp'!$A$5:$X$30,17,FALSE)-VLOOKUP(AB$3,'efecte socio eco 8'!$A$5:$X$30,17,FALSE),0)</f>
        <v>16.545706542770404</v>
      </c>
      <c r="AC72" s="42">
        <f>IF(AND(AC$3&gt;=2025,AC$6&lt;&gt;0),VLOOKUP(AC$3,'efecte socio eco fp'!$A$5:$X$30,17,FALSE)-VLOOKUP(AC$3,'efecte socio eco 8'!$A$5:$X$30,17,FALSE),0)</f>
        <v>16.660467731723202</v>
      </c>
      <c r="AD72" s="42">
        <f>IF(AND(AD$3&gt;=2025,AD$6&lt;&gt;0),VLOOKUP(AD$3,'efecte socio eco fp'!$A$5:$X$30,17,FALSE)-VLOOKUP(AD$3,'efecte socio eco 8'!$A$5:$X$30,17,FALSE),0)</f>
        <v>16.775900482226916</v>
      </c>
      <c r="AE72" s="42">
        <f>IF(AND(AE$3&gt;=2025,AE$6&lt;&gt;0),VLOOKUP(AE$3,'efecte socio eco fp'!$A$5:$X$30,17,FALSE)-VLOOKUP(AE$3,'efecte socio eco 8'!$A$5:$X$30,17,FALSE),0)</f>
        <v>16.892007043833473</v>
      </c>
      <c r="AF72" s="42">
        <f>IF(AND(AF$3&gt;=2025,AF$6&lt;&gt;0),VLOOKUP(AF$3,'efecte socio eco fp'!$A$5:$X$30,17,FALSE)-VLOOKUP(AF$3,'efecte socio eco 8'!$A$5:$X$30,17,FALSE),0)</f>
        <v>17.008789646735295</v>
      </c>
      <c r="AG72" s="42">
        <f>IF(AND(AG$3&gt;=2025,AG$6&lt;&gt;0),VLOOKUP(AG$3,'efecte socio eco fp'!$A$5:$X$30,17,FALSE)-VLOOKUP(AG$3,'efecte socio eco 8'!$A$5:$X$30,17,FALSE),0)</f>
        <v>0</v>
      </c>
      <c r="AH72" s="42">
        <f>IF(AND(AH$3&gt;=2025,AH$6&lt;&gt;0),VLOOKUP(AH$3,'efecte socio eco fp'!$A$5:$X$30,17,FALSE)-VLOOKUP(AH$3,'efecte socio eco 8'!$A$5:$X$30,17,FALSE),0)</f>
        <v>0</v>
      </c>
      <c r="AI72" s="42">
        <f>IF(AND(AI$3&gt;=2025,AI$6&lt;&gt;0),VLOOKUP(AI$3,'efecte socio eco fp'!$A$5:$X$30,17,FALSE)-VLOOKUP(AI$3,'efecte socio eco 8'!$A$5:$X$30,17,FALSE),0)</f>
        <v>0</v>
      </c>
      <c r="AJ72" s="42">
        <f>IF(AND(AJ$3&gt;=2025,AJ$6&lt;&gt;0),VLOOKUP(AJ$3,'efecte socio eco fp'!$A$5:$X$30,17,FALSE)-VLOOKUP(AJ$3,'efecte socio eco 8'!$A$5:$X$30,17,FALSE),0)</f>
        <v>0</v>
      </c>
      <c r="AK72" s="42">
        <f>IF(AND(AK$3&gt;=2025,AK$6&lt;&gt;0),VLOOKUP(AK$3,'efecte socio eco fp'!$A$5:$X$30,17,FALSE)-VLOOKUP(AK$3,'efecte socio eco 8'!$A$5:$X$30,17,FALSE),0)</f>
        <v>0</v>
      </c>
      <c r="AL72" s="42">
        <f>IF(AND(AL$3&gt;=2025,AL$6&lt;&gt;0),VLOOKUP(AL$3,'efecte socio eco fp'!$A$5:$X$30,17,FALSE)-VLOOKUP(AL$3,'efecte socio eco 8'!$A$5:$X$30,17,FALSE),0)</f>
        <v>0</v>
      </c>
      <c r="AM72" s="42">
        <f>IF(AND(AM$3&gt;=2025,AM$6&lt;&gt;0),VLOOKUP(AM$3,'efecte socio eco fp'!$A$5:$X$30,17,FALSE)-VLOOKUP(AM$3,'efecte socio eco 8'!$A$5:$X$30,17,FALSE),0)</f>
        <v>0</v>
      </c>
      <c r="AN72" s="42">
        <f>IF(AND(AN$3&gt;=2025,AN$6&lt;&gt;0),VLOOKUP(AN$3,'efecte socio eco fp'!$A$5:$X$30,17,FALSE)-VLOOKUP(AN$3,'efecte socio eco 8'!$A$5:$X$30,17,FALSE),0)</f>
        <v>0</v>
      </c>
      <c r="AO72" s="42">
        <f>IF(AND(AO$3&gt;=2025,AO$6&lt;&gt;0),VLOOKUP(AO$3,'efecte socio eco fp'!$A$5:$X$30,17,FALSE)-VLOOKUP(AO$3,'efecte socio eco 8'!$A$5:$X$30,17,FALSE),0)</f>
        <v>0</v>
      </c>
      <c r="AP72" s="42">
        <f>IF(AND(AP$3&gt;=2025,AP$6&lt;&gt;0),VLOOKUP(AP$3,'efecte socio eco fp'!$A$5:$X$30,17,FALSE)-VLOOKUP(AP$3,'efecte socio eco 8'!$A$5:$X$30,17,FALSE),0)</f>
        <v>0</v>
      </c>
      <c r="AQ72" s="42">
        <f>IF(AND(AQ$3&gt;=2025,AQ$6&lt;&gt;0),VLOOKUP(AQ$3,'efecte socio eco fp'!$A$5:$X$30,17,FALSE)-VLOOKUP(AQ$3,'efecte socio eco 8'!$A$5:$X$30,17,FALSE),0)</f>
        <v>0</v>
      </c>
      <c r="AR72" s="42">
        <f>IF(AND(AR$3&gt;=2025,AR$6&lt;&gt;0),VLOOKUP(AR$3,'efecte socio eco fp'!$A$5:$X$30,17,FALSE)-VLOOKUP(AR$3,'efecte socio eco 8'!$A$5:$X$30,17,FALSE),0)</f>
        <v>0</v>
      </c>
      <c r="AS72" s="42">
        <f>IF(AND(AS$3&gt;=2025,AS$6&lt;&gt;0),VLOOKUP(AS$3,'efecte socio eco fp'!$A$5:$X$30,17,FALSE)-VLOOKUP(AS$3,'efecte socio eco 8'!$A$5:$X$30,17,FALSE),0)</f>
        <v>0</v>
      </c>
      <c r="AT72" s="42">
        <f>IF(AND(AT$3&gt;=2025,AT$6&lt;&gt;0),VLOOKUP(AT$3,'efecte socio eco fp'!$A$5:$X$30,17,FALSE)-VLOOKUP(AT$3,'efecte socio eco 8'!$A$5:$X$30,17,FALSE),0)</f>
        <v>0</v>
      </c>
      <c r="AU72" s="42">
        <f>IF(AND(AU$3&gt;=2025,AU$6&lt;&gt;0),VLOOKUP(AU$3,'efecte socio eco fp'!$A$5:$X$30,17,FALSE)-VLOOKUP(AU$3,'efecte socio eco 8'!$A$5:$X$30,17,FALSE),0)</f>
        <v>0</v>
      </c>
      <c r="AV72" s="42">
        <f>IF(AND(AV$3&gt;=2025,AV$6&lt;&gt;0),VLOOKUP(AV$3,'efecte socio eco fp'!$A$5:$X$30,17,FALSE)-VLOOKUP(AV$3,'efecte socio eco 8'!$A$5:$X$30,17,FALSE),0)</f>
        <v>0</v>
      </c>
      <c r="AW72" s="42">
        <f>IF(AND(AW$3&gt;=2025,AW$6&lt;&gt;0),VLOOKUP(AW$3,'efecte socio eco fp'!$A$5:$X$30,17,FALSE)-VLOOKUP(AW$3,'efecte socio eco 8'!$A$5:$X$30,17,FALSE),0)</f>
        <v>0</v>
      </c>
      <c r="AX72" s="42">
        <f>IF(AND(AX$3&gt;=2025,AX$6&lt;&gt;0),VLOOKUP(AX$3,'efecte socio eco fp'!$A$5:$X$30,17,FALSE)-VLOOKUP(AX$3,'efecte socio eco 8'!$A$5:$X$30,17,FALSE),0)</f>
        <v>0</v>
      </c>
      <c r="AY72" s="42">
        <f>IF(AND(AY$3&gt;=2025,AY$6&lt;&gt;0),VLOOKUP(AY$3,'efecte socio eco fp'!$A$5:$X$30,17,FALSE)-VLOOKUP(AY$3,'efecte socio eco 8'!$A$5:$X$30,17,FALSE),0)</f>
        <v>0</v>
      </c>
      <c r="AZ72" s="42">
        <f>IF(AND(AZ$3&gt;=2025,AZ$6&lt;&gt;0),VLOOKUP(AZ$3,'efecte socio eco fp'!$A$5:$X$30,17,FALSE)-VLOOKUP(AZ$3,'efecte socio eco 8'!$A$5:$X$30,17,FALSE),0)</f>
        <v>0</v>
      </c>
      <c r="BA72" s="42">
        <f>IF(AND(BA$3&gt;=2025,BA$6&lt;&gt;0),VLOOKUP(BA$3,'efecte socio eco fp'!$A$5:$X$30,17,FALSE)-VLOOKUP(BA$3,'efecte socio eco 8'!$A$5:$X$30,17,FALSE),0)</f>
        <v>0</v>
      </c>
      <c r="BB72" s="42">
        <f>IF(AND(BB$3&gt;=2025,BB$6&lt;&gt;0),VLOOKUP(BB$3,'efecte socio eco fp'!$A$5:$X$30,17,FALSE)-VLOOKUP(BB$3,'efecte socio eco 8'!$A$5:$X$30,17,FALSE),0)</f>
        <v>0</v>
      </c>
      <c r="BC72" s="42">
        <f>IF(AND(BC$3&gt;=2025,BC$6&lt;&gt;0),VLOOKUP(BC$3,'efecte socio eco fp'!$A$5:$X$30,17,FALSE)-VLOOKUP(BC$3,'efecte socio eco 8'!$A$5:$X$30,17,FALSE),0)</f>
        <v>0</v>
      </c>
      <c r="BD72" s="42">
        <f>IF(AND(BD$3&gt;=2025,BD$6&lt;&gt;0),VLOOKUP(BD$3,'efecte socio eco fp'!$A$5:$X$30,17,FALSE)-VLOOKUP(BD$3,'efecte socio eco 8'!$A$5:$X$30,17,FALSE),0)</f>
        <v>0</v>
      </c>
      <c r="BE72" s="42">
        <f>IF(AND(BE$3&gt;=2025,BE$6&lt;&gt;0),VLOOKUP(BE$3,'efecte socio eco fp'!$A$5:$X$30,17,FALSE)-VLOOKUP(BE$3,'efecte socio eco 8'!$A$5:$X$30,17,FALSE),0)</f>
        <v>0</v>
      </c>
      <c r="BF72" s="42">
        <f>IF(AND(BF$3&gt;=2025,BF$6&lt;&gt;0),VLOOKUP(BF$3,'efecte socio eco fp'!$A$5:$X$30,17,FALSE)-VLOOKUP(BF$3,'efecte socio eco 8'!$A$5:$X$30,17,FALSE),0)</f>
        <v>0</v>
      </c>
      <c r="BG72" s="42">
        <f>IF(AND(BG$3&gt;=2025,BG$6&lt;&gt;0),VLOOKUP(BG$3,'efecte socio eco fp'!$A$5:$X$30,17,FALSE)-VLOOKUP(BG$3,'efecte socio eco 8'!$A$5:$X$30,17,FALSE),0)</f>
        <v>0</v>
      </c>
      <c r="BH72" s="42">
        <f>IF(AND(BH$3&gt;=2025,BH$6&lt;&gt;0),VLOOKUP(BH$3,'efecte socio eco fp'!$A$5:$X$30,17,FALSE)-VLOOKUP(BH$3,'efecte socio eco 8'!$A$5:$X$30,17,FALSE),0)</f>
        <v>0</v>
      </c>
      <c r="BI72" s="42">
        <f>IF(AND(BI$3&gt;=2025,BI$6&lt;&gt;0),VLOOKUP(BI$3,'efecte socio eco fp'!$A$5:$X$30,17,FALSE)-VLOOKUP(BI$3,'efecte socio eco 8'!$A$5:$X$30,17,FALSE),0)</f>
        <v>0</v>
      </c>
      <c r="BJ72" s="42">
        <f>IF(AND(BJ$3&gt;=2025,BJ$6&lt;&gt;0),VLOOKUP(BJ$3,'efecte socio eco fp'!$A$5:$X$30,17,FALSE)-VLOOKUP(BJ$3,'efecte socio eco 8'!$A$5:$X$30,17,FALSE),0)</f>
        <v>0</v>
      </c>
      <c r="BK72" s="42">
        <f>IF(AND(BK$3&gt;=2025,BK$6&lt;&gt;0),VLOOKUP(BK$3,'efecte socio eco fp'!$A$5:$X$30,17,FALSE)-VLOOKUP(BK$3,'efecte socio eco 8'!$A$5:$X$30,17,FALSE),0)</f>
        <v>0</v>
      </c>
      <c r="BL72" s="42">
        <f>IF(AND(BL$3&gt;=2025,BL$6&lt;&gt;0),VLOOKUP(BL$3,'efecte socio eco fp'!$A$5:$X$30,17,FALSE)-VLOOKUP(BL$3,'efecte socio eco 8'!$A$5:$X$30,17,FALSE),0)</f>
        <v>0</v>
      </c>
      <c r="BM72" s="42">
        <f>IF(AND(BM$3&gt;=2025,BM$6&lt;&gt;0),VLOOKUP(BM$3,'efecte socio eco fp'!$A$5:$X$30,17,FALSE)-VLOOKUP(BM$3,'efecte socio eco 8'!$A$5:$X$30,17,FALSE),0)</f>
        <v>0</v>
      </c>
      <c r="BN72" s="42">
        <f>IF(AND(BN$3&gt;=2025,BN$6&lt;&gt;0),VLOOKUP(BN$3,'efecte socio eco fp'!$A$5:$X$30,17,FALSE)-VLOOKUP(BN$3,'efecte socio eco 8'!$A$5:$X$30,17,FALSE),0)</f>
        <v>0</v>
      </c>
      <c r="BO72" s="42">
        <f>IF(AND(BO$3&gt;=2025,BO$6&lt;&gt;0),VLOOKUP(BO$3,'efecte socio eco fp'!$A$5:$X$30,17,FALSE)-VLOOKUP(BO$3,'efecte socio eco 8'!$A$5:$X$30,17,FALSE),0)</f>
        <v>0</v>
      </c>
      <c r="BP72" s="42">
        <f>IF(AND(BP$3&gt;=2025,BP$6&lt;&gt;0),VLOOKUP(BP$3,'efecte socio eco fp'!$A$5:$X$30,17,FALSE)-VLOOKUP(BP$3,'efecte socio eco 8'!$A$5:$X$30,17,FALSE),0)</f>
        <v>0</v>
      </c>
      <c r="BQ72" s="42">
        <f>IF(AND(BQ$3&gt;=2025,BQ$6&lt;&gt;0),VLOOKUP(BQ$3,'efecte socio eco fp'!$A$5:$X$30,17,FALSE)-VLOOKUP(BQ$3,'efecte socio eco 8'!$A$5:$X$30,17,FALSE),0)</f>
        <v>0</v>
      </c>
      <c r="BR72" s="42">
        <f>IF(AND(BR$3&gt;=2025,BR$6&lt;&gt;0),VLOOKUP(BR$3,'efecte socio eco fp'!$A$5:$X$30,17,FALSE)-VLOOKUP(BR$3,'efecte socio eco 8'!$A$5:$X$30,17,FALSE),0)</f>
        <v>0</v>
      </c>
      <c r="BS72" s="42">
        <f>IF(AND(BS$3&gt;=2025,BS$6&lt;&gt;0),VLOOKUP(BS$3,'efecte socio eco fp'!$A$5:$X$30,17,FALSE)-VLOOKUP(BS$3,'efecte socio eco 8'!$A$5:$X$30,17,FALSE),0)</f>
        <v>0</v>
      </c>
      <c r="BT72" s="42">
        <f>IF(AND(BT$3&gt;=2025,BT$6&lt;&gt;0),VLOOKUP(BT$3,'efecte socio eco fp'!$A$5:$X$30,17,FALSE)-VLOOKUP(BT$3,'efecte socio eco 8'!$A$5:$X$30,17,FALSE),0)</f>
        <v>0</v>
      </c>
      <c r="BU72" s="42">
        <f>IF(AND(BU$3&gt;=2025,BU$6&lt;&gt;0),VLOOKUP(BU$3,'efecte socio eco fp'!$A$5:$X$30,17,FALSE)-VLOOKUP(BU$3,'efecte socio eco 8'!$A$5:$X$30,17,FALSE),0)</f>
        <v>0</v>
      </c>
      <c r="BV72" s="42">
        <f>IF(AND(BV$3&gt;=2025,BV$6&lt;&gt;0),VLOOKUP(BV$3,'efecte socio eco fp'!$A$5:$X$30,17,FALSE)-VLOOKUP(BV$3,'efecte socio eco 8'!$A$5:$X$30,17,FALSE),0)</f>
        <v>0</v>
      </c>
      <c r="BW72" s="42">
        <f>IF(AND(BW$3&gt;=2025,BW$6&lt;&gt;0),VLOOKUP(BW$3,'efecte socio eco fp'!$A$5:$X$30,17,FALSE)-VLOOKUP(BW$3,'efecte socio eco 8'!$A$5:$X$30,17,FALSE),0)</f>
        <v>0</v>
      </c>
      <c r="BX72" s="42">
        <f>IF(AND(BX$3&gt;=2025,BX$6&lt;&gt;0),VLOOKUP(BX$3,'efecte socio eco fp'!$A$5:$X$30,17,FALSE)-VLOOKUP(BX$3,'efecte socio eco 8'!$A$5:$X$30,17,FALSE),0)</f>
        <v>0</v>
      </c>
      <c r="BY72" s="42">
        <f>IF(AND(BY$3&gt;=2025,BY$6&lt;&gt;0),VLOOKUP(BY$3,'efecte socio eco fp'!$A$5:$X$30,17,FALSE)-VLOOKUP(BY$3,'efecte socio eco 8'!$A$5:$X$30,17,FALSE),0)</f>
        <v>0</v>
      </c>
      <c r="BZ72" s="42">
        <f>IF(AND(BZ$3&gt;=2025,BZ$6&lt;&gt;0),VLOOKUP(BZ$3,'efecte socio eco fp'!$A$5:$X$30,17,FALSE)-VLOOKUP(BZ$3,'efecte socio eco 8'!$A$5:$X$30,17,FALSE),0)</f>
        <v>0</v>
      </c>
      <c r="CA72" s="42">
        <f>IF(AND(CA$3&gt;=2025,CA$6&lt;&gt;0),VLOOKUP(CA$3,'efecte socio eco fp'!$A$5:$X$30,17,FALSE)-VLOOKUP(CA$3,'efecte socio eco 8'!$A$5:$X$30,17,FALSE),0)</f>
        <v>0</v>
      </c>
      <c r="CB72" s="42">
        <f>IF(AND(CB$3&gt;=2025,CB$6&lt;&gt;0),VLOOKUP(CB$3,'efecte socio eco fp'!$A$5:$X$30,17,FALSE)-VLOOKUP(CB$3,'efecte socio eco 8'!$A$5:$X$30,17,FALSE),0)</f>
        <v>0</v>
      </c>
      <c r="CC72" s="42">
        <f>IF(AND(CC$3&gt;=2025,CC$6&lt;&gt;0),VLOOKUP(CC$3,'efecte socio eco fp'!$A$5:$X$30,17,FALSE)-VLOOKUP(CC$3,'efecte socio eco 8'!$A$5:$X$30,17,FALSE),0)</f>
        <v>0</v>
      </c>
      <c r="CD72" s="42">
        <f>IF(AND(CD$3&gt;=2025,CD$6&lt;&gt;0),VLOOKUP(CD$3,'efecte socio eco fp'!$A$5:$X$30,17,FALSE)-VLOOKUP(CD$3,'efecte socio eco 8'!$A$5:$X$30,17,FALSE),0)</f>
        <v>0</v>
      </c>
      <c r="CE72" s="42">
        <f>IF(AND(CE$3&gt;=2025,CE$6&lt;&gt;0),VLOOKUP(CE$3,'efecte socio eco fp'!$A$5:$X$30,17,FALSE)-VLOOKUP(CE$3,'efecte socio eco 8'!$A$5:$X$30,17,FALSE),0)</f>
        <v>0</v>
      </c>
    </row>
    <row r="73" spans="1:83">
      <c r="A73" t="s">
        <v>501</v>
      </c>
      <c r="B73" t="s">
        <v>503</v>
      </c>
      <c r="C73" s="42">
        <f>IF(AND(C$3&gt;=2025,C$6&lt;&gt;0),VLOOKUP(C$3,'efecte socio eco fp'!$A$5:$X$30,18,FALSE)-VLOOKUP(C$3,'efecte socio eco 8'!$A$5:$X$30,18,FALSE),0)</f>
        <v>0</v>
      </c>
      <c r="D73" s="42">
        <f>IF(AND(D$3&gt;=2025,D$6&lt;&gt;0),VLOOKUP(D$3,'efecte socio eco fp'!$A$5:$X$30,18,FALSE)-VLOOKUP(D$3,'efecte socio eco 8'!$A$5:$X$30,18,FALSE),0)</f>
        <v>0</v>
      </c>
      <c r="E73" s="42">
        <f>IF(AND(E$3&gt;=2025,E$6&lt;&gt;0),VLOOKUP(E$3,'efecte socio eco fp'!$A$5:$X$30,18,FALSE)-VLOOKUP(E$3,'efecte socio eco 8'!$A$5:$X$30,18,FALSE),0)</f>
        <v>0</v>
      </c>
      <c r="F73" s="42">
        <f>IF(AND(F$3&gt;=2025,F$6&lt;&gt;0),VLOOKUP(F$3,'efecte socio eco fp'!$A$5:$X$30,18,FALSE)-VLOOKUP(F$3,'efecte socio eco 8'!$A$5:$X$30,18,FALSE),0)</f>
        <v>0</v>
      </c>
      <c r="G73" s="42">
        <f>IF(AND(G$3&gt;=2025,G$6&lt;&gt;0),VLOOKUP(G$3,'efecte socio eco fp'!$A$5:$X$30,18,FALSE)-VLOOKUP(G$3,'efecte socio eco 8'!$A$5:$X$30,18,FALSE),0)</f>
        <v>0</v>
      </c>
      <c r="H73" s="42">
        <f>IF(AND(H$3&gt;=2025,H$6&lt;&gt;0),VLOOKUP(H$3,'efecte socio eco fp'!$A$5:$X$30,18,FALSE)-VLOOKUP(H$3,'efecte socio eco 8'!$A$5:$X$30,18,FALSE),0)</f>
        <v>0</v>
      </c>
      <c r="I73" s="42">
        <f>IF(AND(I$3&gt;=2025,I$6&lt;&gt;0),VLOOKUP(I$3,'efecte socio eco fp'!$A$5:$X$30,18,FALSE)-VLOOKUP(I$3,'efecte socio eco 8'!$A$5:$X$30,18,FALSE),0)</f>
        <v>0</v>
      </c>
      <c r="J73" s="42">
        <f>IF(AND(J$3&gt;=2025,J$6&lt;&gt;0),VLOOKUP(J$3,'efecte socio eco fp'!$A$5:$X$30,18,FALSE)-VLOOKUP(J$3,'efecte socio eco 8'!$A$5:$X$30,18,FALSE),0)</f>
        <v>44.825549967280494</v>
      </c>
      <c r="K73" s="42">
        <f>IF(AND(K$3&gt;=2025,K$6&lt;&gt;0),VLOOKUP(K$3,'efecte socio eco fp'!$A$5:$X$30,18,FALSE)-VLOOKUP(K$3,'efecte socio eco 8'!$A$5:$X$30,18,FALSE),0)</f>
        <v>45.378437016562202</v>
      </c>
      <c r="L73" s="42">
        <f>IF(AND(L$3&gt;=2025,L$6&lt;&gt;0),VLOOKUP(L$3,'efecte socio eco fp'!$A$5:$X$30,18,FALSE)-VLOOKUP(L$3,'efecte socio eco 8'!$A$5:$X$30,18,FALSE),0)</f>
        <v>45.935386028052562</v>
      </c>
      <c r="M73" s="42">
        <f>IF(AND(M$3&gt;=2025,M$6&lt;&gt;0),VLOOKUP(M$3,'efecte socio eco fp'!$A$5:$X$30,18,FALSE)-VLOOKUP(M$3,'efecte socio eco 8'!$A$5:$X$30,18,FALSE),0)</f>
        <v>46.49633582630031</v>
      </c>
      <c r="N73" s="42">
        <f>IF(AND(N$3&gt;=2025,N$6&lt;&gt;0),VLOOKUP(N$3,'efecte socio eco fp'!$A$5:$X$30,18,FALSE)-VLOOKUP(N$3,'efecte socio eco 8'!$A$5:$X$30,18,FALSE),0)</f>
        <v>46.780938759072342</v>
      </c>
      <c r="O73" s="42">
        <f>IF(AND(O$3&gt;=2025,O$6&lt;&gt;0),VLOOKUP(O$3,'efecte socio eco fp'!$A$5:$X$30,18,FALSE)-VLOOKUP(O$3,'efecte socio eco 8'!$A$5:$X$30,18,FALSE),0)</f>
        <v>47.064807253730578</v>
      </c>
      <c r="P73" s="42">
        <f>IF(AND(P$3&gt;=2025,P$6&lt;&gt;0),VLOOKUP(P$3,'efecte socio eco fp'!$A$5:$X$30,18,FALSE)-VLOOKUP(P$3,'efecte socio eco 8'!$A$5:$X$30,18,FALSE),0)</f>
        <v>47.347870350451558</v>
      </c>
      <c r="Q73" s="42">
        <f>IF(AND(Q$3&gt;=2025,Q$6&lt;&gt;0),VLOOKUP(Q$3,'efecte socio eco fp'!$A$5:$X$30,18,FALSE)-VLOOKUP(Q$3,'efecte socio eco 8'!$A$5:$X$30,18,FALSE),0)</f>
        <v>47.630055317231381</v>
      </c>
      <c r="R73" s="42">
        <f>IF(AND(R$3&gt;=2025,R$6&lt;&gt;0),VLOOKUP(R$3,'efecte socio eco fp'!$A$5:$X$30,18,FALSE)-VLOOKUP(R$3,'efecte socio eco 8'!$A$5:$X$30,18,FALSE),0)</f>
        <v>47.911287615097535</v>
      </c>
      <c r="S73" s="42">
        <f>IF(AND(S$3&gt;=2025,S$6&lt;&gt;0),VLOOKUP(S$3,'efecte socio eco fp'!$A$5:$X$30,18,FALSE)-VLOOKUP(S$3,'efecte socio eco 8'!$A$5:$X$30,18,FALSE),0)</f>
        <v>48.404810924888807</v>
      </c>
      <c r="T73" s="42">
        <f>IF(AND(T$3&gt;=2025,T$6&lt;&gt;0),VLOOKUP(T$3,'efecte socio eco fp'!$A$5:$X$30,18,FALSE)-VLOOKUP(T$3,'efecte socio eco 8'!$A$5:$X$30,18,FALSE),0)</f>
        <v>48.903075861457182</v>
      </c>
      <c r="U73" s="42">
        <f>IF(AND(U$3&gt;=2025,U$6&lt;&gt;0),VLOOKUP(U$3,'efecte socio eco fp'!$A$5:$X$30,18,FALSE)-VLOOKUP(U$3,'efecte socio eco 8'!$A$5:$X$30,18,FALSE),0)</f>
        <v>49.406122392736506</v>
      </c>
      <c r="V73" s="42">
        <f>IF(AND(V$3&gt;=2025,V$6&lt;&gt;0),VLOOKUP(V$3,'efecte socio eco fp'!$A$5:$X$30,18,FALSE)-VLOOKUP(V$3,'efecte socio eco 8'!$A$5:$X$30,18,FALSE),0)</f>
        <v>49.913990725664917</v>
      </c>
      <c r="W73" s="42">
        <f>IF(AND(W$3&gt;=2025,W$6&lt;&gt;0),VLOOKUP(W$3,'efecte socio eco fp'!$A$5:$X$30,18,FALSE)-VLOOKUP(W$3,'efecte socio eco 8'!$A$5:$X$30,18,FALSE),0)</f>
        <v>50.426721305675528</v>
      </c>
      <c r="X73" s="42">
        <f>IF(AND(X$3&gt;=2025,X$6&lt;&gt;0),VLOOKUP(X$3,'efecte socio eco fp'!$A$5:$X$30,18,FALSE)-VLOOKUP(X$3,'efecte socio eco 8'!$A$5:$X$30,18,FALSE),0)</f>
        <v>50.63706573771924</v>
      </c>
      <c r="Y73" s="42">
        <f>IF(AND(Y$3&gt;=2025,Y$6&lt;&gt;0),VLOOKUP(Y$3,'efecte socio eco fp'!$A$5:$X$30,18,FALSE)-VLOOKUP(Y$3,'efecte socio eco 8'!$A$5:$X$30,18,FALSE),0)</f>
        <v>50.846704342404337</v>
      </c>
      <c r="Z73" s="42">
        <f>IF(AND(Z$3&gt;=2025,Z$6&lt;&gt;0),VLOOKUP(Z$3,'efecte socio eco fp'!$A$5:$X$30,18,FALSE)-VLOOKUP(Z$3,'efecte socio eco 8'!$A$5:$X$30,18,FALSE),0)</f>
        <v>51.055603224580409</v>
      </c>
      <c r="AA73" s="42">
        <f>IF(AND(AA$3&gt;=2025,AA$6&lt;&gt;0),VLOOKUP(AA$3,'efecte socio eco fp'!$A$5:$X$30,18,FALSE)-VLOOKUP(AA$3,'efecte socio eco 8'!$A$5:$X$30,18,FALSE),0)</f>
        <v>51.263727893905525</v>
      </c>
      <c r="AB73" s="42">
        <f>IF(AND(AB$3&gt;=2025,AB$6&lt;&gt;0),VLOOKUP(AB$3,'efecte socio eco fp'!$A$5:$X$30,18,FALSE)-VLOOKUP(AB$3,'efecte socio eco 8'!$A$5:$X$30,18,FALSE),0)</f>
        <v>51.471043256457051</v>
      </c>
      <c r="AC73" s="42">
        <f>IF(AND(AC$3&gt;=2025,AC$6&lt;&gt;0),VLOOKUP(AC$3,'efecte socio eco fp'!$A$5:$X$30,18,FALSE)-VLOOKUP(AC$3,'efecte socio eco 8'!$A$5:$X$30,18,FALSE),0)</f>
        <v>51.80022410107631</v>
      </c>
      <c r="AD73" s="42">
        <f>IF(AND(AD$3&gt;=2025,AD$6&lt;&gt;0),VLOOKUP(AD$3,'efecte socio eco fp'!$A$5:$X$30,18,FALSE)-VLOOKUP(AD$3,'efecte socio eco 8'!$A$5:$X$30,18,FALSE),0)</f>
        <v>52.130984061161143</v>
      </c>
      <c r="AE73" s="42">
        <f>IF(AND(AE$3&gt;=2025,AE$6&lt;&gt;0),VLOOKUP(AE$3,'efecte socio eco fp'!$A$5:$X$30,18,FALSE)-VLOOKUP(AE$3,'efecte socio eco 8'!$A$5:$X$30,18,FALSE),0)</f>
        <v>52.463323141564615</v>
      </c>
      <c r="AF73" s="42">
        <f>IF(AND(AF$3&gt;=2025,AF$6&lt;&gt;0),VLOOKUP(AF$3,'efecte socio eco fp'!$A$5:$X$30,18,FALSE)-VLOOKUP(AF$3,'efecte socio eco 8'!$A$5:$X$30,18,FALSE),0)</f>
        <v>52.79724120192077</v>
      </c>
      <c r="AG73" s="42">
        <f>IF(AND(AG$3&gt;=2025,AG$6&lt;&gt;0),VLOOKUP(AG$3,'efecte socio eco fp'!$A$5:$X$30,18,FALSE)-VLOOKUP(AG$3,'efecte socio eco 8'!$A$5:$X$30,18,FALSE),0)</f>
        <v>0</v>
      </c>
      <c r="AH73" s="42">
        <f>IF(AND(AH$3&gt;=2025,AH$6&lt;&gt;0),VLOOKUP(AH$3,'efecte socio eco fp'!$A$5:$X$30,18,FALSE)-VLOOKUP(AH$3,'efecte socio eco 8'!$A$5:$X$30,18,FALSE),0)</f>
        <v>0</v>
      </c>
      <c r="AI73" s="42">
        <f>IF(AND(AI$3&gt;=2025,AI$6&lt;&gt;0),VLOOKUP(AI$3,'efecte socio eco fp'!$A$5:$X$30,18,FALSE)-VLOOKUP(AI$3,'efecte socio eco 8'!$A$5:$X$30,18,FALSE),0)</f>
        <v>0</v>
      </c>
      <c r="AJ73" s="42">
        <f>IF(AND(AJ$3&gt;=2025,AJ$6&lt;&gt;0),VLOOKUP(AJ$3,'efecte socio eco fp'!$A$5:$X$30,18,FALSE)-VLOOKUP(AJ$3,'efecte socio eco 8'!$A$5:$X$30,18,FALSE),0)</f>
        <v>0</v>
      </c>
      <c r="AK73" s="42">
        <f>IF(AND(AK$3&gt;=2025,AK$6&lt;&gt;0),VLOOKUP(AK$3,'efecte socio eco fp'!$A$5:$X$30,18,FALSE)-VLOOKUP(AK$3,'efecte socio eco 8'!$A$5:$X$30,18,FALSE),0)</f>
        <v>0</v>
      </c>
      <c r="AL73" s="42">
        <f>IF(AND(AL$3&gt;=2025,AL$6&lt;&gt;0),VLOOKUP(AL$3,'efecte socio eco fp'!$A$5:$X$30,18,FALSE)-VLOOKUP(AL$3,'efecte socio eco 8'!$A$5:$X$30,18,FALSE),0)</f>
        <v>0</v>
      </c>
      <c r="AM73" s="42">
        <f>IF(AND(AM$3&gt;=2025,AM$6&lt;&gt;0),VLOOKUP(AM$3,'efecte socio eco fp'!$A$5:$X$30,18,FALSE)-VLOOKUP(AM$3,'efecte socio eco 8'!$A$5:$X$30,18,FALSE),0)</f>
        <v>0</v>
      </c>
      <c r="AN73" s="42">
        <f>IF(AND(AN$3&gt;=2025,AN$6&lt;&gt;0),VLOOKUP(AN$3,'efecte socio eco fp'!$A$5:$X$30,18,FALSE)-VLOOKUP(AN$3,'efecte socio eco 8'!$A$5:$X$30,18,FALSE),0)</f>
        <v>0</v>
      </c>
      <c r="AO73" s="42">
        <f>IF(AND(AO$3&gt;=2025,AO$6&lt;&gt;0),VLOOKUP(AO$3,'efecte socio eco fp'!$A$5:$X$30,18,FALSE)-VLOOKUP(AO$3,'efecte socio eco 8'!$A$5:$X$30,18,FALSE),0)</f>
        <v>0</v>
      </c>
      <c r="AP73" s="42">
        <f>IF(AND(AP$3&gt;=2025,AP$6&lt;&gt;0),VLOOKUP(AP$3,'efecte socio eco fp'!$A$5:$X$30,18,FALSE)-VLOOKUP(AP$3,'efecte socio eco 8'!$A$5:$X$30,18,FALSE),0)</f>
        <v>0</v>
      </c>
      <c r="AQ73" s="42">
        <f>IF(AND(AQ$3&gt;=2025,AQ$6&lt;&gt;0),VLOOKUP(AQ$3,'efecte socio eco fp'!$A$5:$X$30,18,FALSE)-VLOOKUP(AQ$3,'efecte socio eco 8'!$A$5:$X$30,18,FALSE),0)</f>
        <v>0</v>
      </c>
      <c r="AR73" s="42">
        <f>IF(AND(AR$3&gt;=2025,AR$6&lt;&gt;0),VLOOKUP(AR$3,'efecte socio eco fp'!$A$5:$X$30,18,FALSE)-VLOOKUP(AR$3,'efecte socio eco 8'!$A$5:$X$30,18,FALSE),0)</f>
        <v>0</v>
      </c>
      <c r="AS73" s="42">
        <f>IF(AND(AS$3&gt;=2025,AS$6&lt;&gt;0),VLOOKUP(AS$3,'efecte socio eco fp'!$A$5:$X$30,18,FALSE)-VLOOKUP(AS$3,'efecte socio eco 8'!$A$5:$X$30,18,FALSE),0)</f>
        <v>0</v>
      </c>
      <c r="AT73" s="42">
        <f>IF(AND(AT$3&gt;=2025,AT$6&lt;&gt;0),VLOOKUP(AT$3,'efecte socio eco fp'!$A$5:$X$30,18,FALSE)-VLOOKUP(AT$3,'efecte socio eco 8'!$A$5:$X$30,18,FALSE),0)</f>
        <v>0</v>
      </c>
      <c r="AU73" s="42">
        <f>IF(AND(AU$3&gt;=2025,AU$6&lt;&gt;0),VLOOKUP(AU$3,'efecte socio eco fp'!$A$5:$X$30,18,FALSE)-VLOOKUP(AU$3,'efecte socio eco 8'!$A$5:$X$30,18,FALSE),0)</f>
        <v>0</v>
      </c>
      <c r="AV73" s="42">
        <f>IF(AND(AV$3&gt;=2025,AV$6&lt;&gt;0),VLOOKUP(AV$3,'efecte socio eco fp'!$A$5:$X$30,18,FALSE)-VLOOKUP(AV$3,'efecte socio eco 8'!$A$5:$X$30,18,FALSE),0)</f>
        <v>0</v>
      </c>
      <c r="AW73" s="42">
        <f>IF(AND(AW$3&gt;=2025,AW$6&lt;&gt;0),VLOOKUP(AW$3,'efecte socio eco fp'!$A$5:$X$30,18,FALSE)-VLOOKUP(AW$3,'efecte socio eco 8'!$A$5:$X$30,18,FALSE),0)</f>
        <v>0</v>
      </c>
      <c r="AX73" s="42">
        <f>IF(AND(AX$3&gt;=2025,AX$6&lt;&gt;0),VLOOKUP(AX$3,'efecte socio eco fp'!$A$5:$X$30,18,FALSE)-VLOOKUP(AX$3,'efecte socio eco 8'!$A$5:$X$30,18,FALSE),0)</f>
        <v>0</v>
      </c>
      <c r="AY73" s="42">
        <f>IF(AND(AY$3&gt;=2025,AY$6&lt;&gt;0),VLOOKUP(AY$3,'efecte socio eco fp'!$A$5:$X$30,18,FALSE)-VLOOKUP(AY$3,'efecte socio eco 8'!$A$5:$X$30,18,FALSE),0)</f>
        <v>0</v>
      </c>
      <c r="AZ73" s="42">
        <f>IF(AND(AZ$3&gt;=2025,AZ$6&lt;&gt;0),VLOOKUP(AZ$3,'efecte socio eco fp'!$A$5:$X$30,18,FALSE)-VLOOKUP(AZ$3,'efecte socio eco 8'!$A$5:$X$30,18,FALSE),0)</f>
        <v>0</v>
      </c>
      <c r="BA73" s="42">
        <f>IF(AND(BA$3&gt;=2025,BA$6&lt;&gt;0),VLOOKUP(BA$3,'efecte socio eco fp'!$A$5:$X$30,18,FALSE)-VLOOKUP(BA$3,'efecte socio eco 8'!$A$5:$X$30,18,FALSE),0)</f>
        <v>0</v>
      </c>
      <c r="BB73" s="42">
        <f>IF(AND(BB$3&gt;=2025,BB$6&lt;&gt;0),VLOOKUP(BB$3,'efecte socio eco fp'!$A$5:$X$30,18,FALSE)-VLOOKUP(BB$3,'efecte socio eco 8'!$A$5:$X$30,18,FALSE),0)</f>
        <v>0</v>
      </c>
      <c r="BC73" s="42">
        <f>IF(AND(BC$3&gt;=2025,BC$6&lt;&gt;0),VLOOKUP(BC$3,'efecte socio eco fp'!$A$5:$X$30,18,FALSE)-VLOOKUP(BC$3,'efecte socio eco 8'!$A$5:$X$30,18,FALSE),0)</f>
        <v>0</v>
      </c>
      <c r="BD73" s="42">
        <f>IF(AND(BD$3&gt;=2025,BD$6&lt;&gt;0),VLOOKUP(BD$3,'efecte socio eco fp'!$A$5:$X$30,18,FALSE)-VLOOKUP(BD$3,'efecte socio eco 8'!$A$5:$X$30,18,FALSE),0)</f>
        <v>0</v>
      </c>
      <c r="BE73" s="42">
        <f>IF(AND(BE$3&gt;=2025,BE$6&lt;&gt;0),VLOOKUP(BE$3,'efecte socio eco fp'!$A$5:$X$30,18,FALSE)-VLOOKUP(BE$3,'efecte socio eco 8'!$A$5:$X$30,18,FALSE),0)</f>
        <v>0</v>
      </c>
      <c r="BF73" s="42">
        <f>IF(AND(BF$3&gt;=2025,BF$6&lt;&gt;0),VLOOKUP(BF$3,'efecte socio eco fp'!$A$5:$X$30,18,FALSE)-VLOOKUP(BF$3,'efecte socio eco 8'!$A$5:$X$30,18,FALSE),0)</f>
        <v>0</v>
      </c>
      <c r="BG73" s="42">
        <f>IF(AND(BG$3&gt;=2025,BG$6&lt;&gt;0),VLOOKUP(BG$3,'efecte socio eco fp'!$A$5:$X$30,18,FALSE)-VLOOKUP(BG$3,'efecte socio eco 8'!$A$5:$X$30,18,FALSE),0)</f>
        <v>0</v>
      </c>
      <c r="BH73" s="42">
        <f>IF(AND(BH$3&gt;=2025,BH$6&lt;&gt;0),VLOOKUP(BH$3,'efecte socio eco fp'!$A$5:$X$30,18,FALSE)-VLOOKUP(BH$3,'efecte socio eco 8'!$A$5:$X$30,18,FALSE),0)</f>
        <v>0</v>
      </c>
      <c r="BI73" s="42">
        <f>IF(AND(BI$3&gt;=2025,BI$6&lt;&gt;0),VLOOKUP(BI$3,'efecte socio eco fp'!$A$5:$X$30,18,FALSE)-VLOOKUP(BI$3,'efecte socio eco 8'!$A$5:$X$30,18,FALSE),0)</f>
        <v>0</v>
      </c>
      <c r="BJ73" s="42">
        <f>IF(AND(BJ$3&gt;=2025,BJ$6&lt;&gt;0),VLOOKUP(BJ$3,'efecte socio eco fp'!$A$5:$X$30,18,FALSE)-VLOOKUP(BJ$3,'efecte socio eco 8'!$A$5:$X$30,18,FALSE),0)</f>
        <v>0</v>
      </c>
      <c r="BK73" s="42">
        <f>IF(AND(BK$3&gt;=2025,BK$6&lt;&gt;0),VLOOKUP(BK$3,'efecte socio eco fp'!$A$5:$X$30,18,FALSE)-VLOOKUP(BK$3,'efecte socio eco 8'!$A$5:$X$30,18,FALSE),0)</f>
        <v>0</v>
      </c>
      <c r="BL73" s="42">
        <f>IF(AND(BL$3&gt;=2025,BL$6&lt;&gt;0),VLOOKUP(BL$3,'efecte socio eco fp'!$A$5:$X$30,18,FALSE)-VLOOKUP(BL$3,'efecte socio eco 8'!$A$5:$X$30,18,FALSE),0)</f>
        <v>0</v>
      </c>
      <c r="BM73" s="42">
        <f>IF(AND(BM$3&gt;=2025,BM$6&lt;&gt;0),VLOOKUP(BM$3,'efecte socio eco fp'!$A$5:$X$30,18,FALSE)-VLOOKUP(BM$3,'efecte socio eco 8'!$A$5:$X$30,18,FALSE),0)</f>
        <v>0</v>
      </c>
      <c r="BN73" s="42">
        <f>IF(AND(BN$3&gt;=2025,BN$6&lt;&gt;0),VLOOKUP(BN$3,'efecte socio eco fp'!$A$5:$X$30,18,FALSE)-VLOOKUP(BN$3,'efecte socio eco 8'!$A$5:$X$30,18,FALSE),0)</f>
        <v>0</v>
      </c>
      <c r="BO73" s="42">
        <f>IF(AND(BO$3&gt;=2025,BO$6&lt;&gt;0),VLOOKUP(BO$3,'efecte socio eco fp'!$A$5:$X$30,18,FALSE)-VLOOKUP(BO$3,'efecte socio eco 8'!$A$5:$X$30,18,FALSE),0)</f>
        <v>0</v>
      </c>
      <c r="BP73" s="42">
        <f>IF(AND(BP$3&gt;=2025,BP$6&lt;&gt;0),VLOOKUP(BP$3,'efecte socio eco fp'!$A$5:$X$30,18,FALSE)-VLOOKUP(BP$3,'efecte socio eco 8'!$A$5:$X$30,18,FALSE),0)</f>
        <v>0</v>
      </c>
      <c r="BQ73" s="42">
        <f>IF(AND(BQ$3&gt;=2025,BQ$6&lt;&gt;0),VLOOKUP(BQ$3,'efecte socio eco fp'!$A$5:$X$30,18,FALSE)-VLOOKUP(BQ$3,'efecte socio eco 8'!$A$5:$X$30,18,FALSE),0)</f>
        <v>0</v>
      </c>
      <c r="BR73" s="42">
        <f>IF(AND(BR$3&gt;=2025,BR$6&lt;&gt;0),VLOOKUP(BR$3,'efecte socio eco fp'!$A$5:$X$30,18,FALSE)-VLOOKUP(BR$3,'efecte socio eco 8'!$A$5:$X$30,18,FALSE),0)</f>
        <v>0</v>
      </c>
      <c r="BS73" s="42">
        <f>IF(AND(BS$3&gt;=2025,BS$6&lt;&gt;0),VLOOKUP(BS$3,'efecte socio eco fp'!$A$5:$X$30,18,FALSE)-VLOOKUP(BS$3,'efecte socio eco 8'!$A$5:$X$30,18,FALSE),0)</f>
        <v>0</v>
      </c>
      <c r="BT73" s="42">
        <f>IF(AND(BT$3&gt;=2025,BT$6&lt;&gt;0),VLOOKUP(BT$3,'efecte socio eco fp'!$A$5:$X$30,18,FALSE)-VLOOKUP(BT$3,'efecte socio eco 8'!$A$5:$X$30,18,FALSE),0)</f>
        <v>0</v>
      </c>
      <c r="BU73" s="42">
        <f>IF(AND(BU$3&gt;=2025,BU$6&lt;&gt;0),VLOOKUP(BU$3,'efecte socio eco fp'!$A$5:$X$30,18,FALSE)-VLOOKUP(BU$3,'efecte socio eco 8'!$A$5:$X$30,18,FALSE),0)</f>
        <v>0</v>
      </c>
      <c r="BV73" s="42">
        <f>IF(AND(BV$3&gt;=2025,BV$6&lt;&gt;0),VLOOKUP(BV$3,'efecte socio eco fp'!$A$5:$X$30,18,FALSE)-VLOOKUP(BV$3,'efecte socio eco 8'!$A$5:$X$30,18,FALSE),0)</f>
        <v>0</v>
      </c>
      <c r="BW73" s="42">
        <f>IF(AND(BW$3&gt;=2025,BW$6&lt;&gt;0),VLOOKUP(BW$3,'efecte socio eco fp'!$A$5:$X$30,18,FALSE)-VLOOKUP(BW$3,'efecte socio eco 8'!$A$5:$X$30,18,FALSE),0)</f>
        <v>0</v>
      </c>
      <c r="BX73" s="42">
        <f>IF(AND(BX$3&gt;=2025,BX$6&lt;&gt;0),VLOOKUP(BX$3,'efecte socio eco fp'!$A$5:$X$30,18,FALSE)-VLOOKUP(BX$3,'efecte socio eco 8'!$A$5:$X$30,18,FALSE),0)</f>
        <v>0</v>
      </c>
      <c r="BY73" s="42">
        <f>IF(AND(BY$3&gt;=2025,BY$6&lt;&gt;0),VLOOKUP(BY$3,'efecte socio eco fp'!$A$5:$X$30,18,FALSE)-VLOOKUP(BY$3,'efecte socio eco 8'!$A$5:$X$30,18,FALSE),0)</f>
        <v>0</v>
      </c>
      <c r="BZ73" s="42">
        <f>IF(AND(BZ$3&gt;=2025,BZ$6&lt;&gt;0),VLOOKUP(BZ$3,'efecte socio eco fp'!$A$5:$X$30,18,FALSE)-VLOOKUP(BZ$3,'efecte socio eco 8'!$A$5:$X$30,18,FALSE),0)</f>
        <v>0</v>
      </c>
      <c r="CA73" s="42">
        <f>IF(AND(CA$3&gt;=2025,CA$6&lt;&gt;0),VLOOKUP(CA$3,'efecte socio eco fp'!$A$5:$X$30,18,FALSE)-VLOOKUP(CA$3,'efecte socio eco 8'!$A$5:$X$30,18,FALSE),0)</f>
        <v>0</v>
      </c>
      <c r="CB73" s="42">
        <f>IF(AND(CB$3&gt;=2025,CB$6&lt;&gt;0),VLOOKUP(CB$3,'efecte socio eco fp'!$A$5:$X$30,18,FALSE)-VLOOKUP(CB$3,'efecte socio eco 8'!$A$5:$X$30,18,FALSE),0)</f>
        <v>0</v>
      </c>
      <c r="CC73" s="42">
        <f>IF(AND(CC$3&gt;=2025,CC$6&lt;&gt;0),VLOOKUP(CC$3,'efecte socio eco fp'!$A$5:$X$30,18,FALSE)-VLOOKUP(CC$3,'efecte socio eco 8'!$A$5:$X$30,18,FALSE),0)</f>
        <v>0</v>
      </c>
      <c r="CD73" s="42">
        <f>IF(AND(CD$3&gt;=2025,CD$6&lt;&gt;0),VLOOKUP(CD$3,'efecte socio eco fp'!$A$5:$X$30,18,FALSE)-VLOOKUP(CD$3,'efecte socio eco 8'!$A$5:$X$30,18,FALSE),0)</f>
        <v>0</v>
      </c>
      <c r="CE73" s="42">
        <f>IF(AND(CE$3&gt;=2025,CE$6&lt;&gt;0),VLOOKUP(CE$3,'efecte socio eco fp'!$A$5:$X$30,18,FALSE)-VLOOKUP(CE$3,'efecte socio eco 8'!$A$5:$X$30,18,FALSE),0)</f>
        <v>0</v>
      </c>
    </row>
    <row r="74" spans="1:83">
      <c r="A74" t="s">
        <v>502</v>
      </c>
      <c r="B74" t="s">
        <v>503</v>
      </c>
      <c r="C74" s="42">
        <f>IF(AND(C$3&gt;=2025,C$6&lt;&gt;0),VLOOKUP(C$3,'efecte socio eco fp'!$A$5:$X$30,19,FALSE)-VLOOKUP(C$3,'efecte socio eco 8'!$A$5:$X$30,19,FALSE),0)</f>
        <v>0</v>
      </c>
      <c r="D74" s="42">
        <f>IF(AND(D$3&gt;=2025,D$6&lt;&gt;0),VLOOKUP(D$3,'efecte socio eco fp'!$A$5:$X$30,19,FALSE)-VLOOKUP(D$3,'efecte socio eco 8'!$A$5:$X$30,19,FALSE),0)</f>
        <v>0</v>
      </c>
      <c r="E74" s="42">
        <f>IF(AND(E$3&gt;=2025,E$6&lt;&gt;0),VLOOKUP(E$3,'efecte socio eco fp'!$A$5:$X$30,19,FALSE)-VLOOKUP(E$3,'efecte socio eco 8'!$A$5:$X$30,19,FALSE),0)</f>
        <v>0</v>
      </c>
      <c r="F74" s="42">
        <f>IF(AND(F$3&gt;=2025,F$6&lt;&gt;0),VLOOKUP(F$3,'efecte socio eco fp'!$A$5:$X$30,19,FALSE)-VLOOKUP(F$3,'efecte socio eco 8'!$A$5:$X$30,19,FALSE),0)</f>
        <v>0</v>
      </c>
      <c r="G74" s="42">
        <f>IF(AND(G$3&gt;=2025,G$6&lt;&gt;0),VLOOKUP(G$3,'efecte socio eco fp'!$A$5:$X$30,19,FALSE)-VLOOKUP(G$3,'efecte socio eco 8'!$A$5:$X$30,19,FALSE),0)</f>
        <v>0</v>
      </c>
      <c r="H74" s="42">
        <f>IF(AND(H$3&gt;=2025,H$6&lt;&gt;0),VLOOKUP(H$3,'efecte socio eco fp'!$A$5:$X$30,19,FALSE)-VLOOKUP(H$3,'efecte socio eco 8'!$A$5:$X$30,19,FALSE),0)</f>
        <v>0</v>
      </c>
      <c r="I74" s="42">
        <f>IF(AND(I$3&gt;=2025,I$6&lt;&gt;0),VLOOKUP(I$3,'efecte socio eco fp'!$A$5:$X$30,19,FALSE)-VLOOKUP(I$3,'efecte socio eco 8'!$A$5:$X$30,19,FALSE),0)</f>
        <v>0</v>
      </c>
      <c r="J74" s="42">
        <f>IF(AND(J$3&gt;=2025,J$6&lt;&gt;0),VLOOKUP(J$3,'efecte socio eco fp'!$A$5:$X$30,19,FALSE)-VLOOKUP(J$3,'efecte socio eco 8'!$A$5:$X$30,19,FALSE),0)</f>
        <v>97.480418331160763</v>
      </c>
      <c r="K74" s="42">
        <f>IF(AND(K$3&gt;=2025,K$6&lt;&gt;0),VLOOKUP(K$3,'efecte socio eco fp'!$A$5:$X$30,19,FALSE)-VLOOKUP(K$3,'efecte socio eco 8'!$A$5:$X$30,19,FALSE),0)</f>
        <v>98.699375449992658</v>
      </c>
      <c r="L74" s="42">
        <f>IF(AND(L$3&gt;=2025,L$6&lt;&gt;0),VLOOKUP(L$3,'efecte socio eco fp'!$A$5:$X$30,19,FALSE)-VLOOKUP(L$3,'efecte socio eco 8'!$A$5:$X$30,19,FALSE),0)</f>
        <v>99.927808086926234</v>
      </c>
      <c r="M74" s="42">
        <f>IF(AND(M$3&gt;=2025,M$6&lt;&gt;0),VLOOKUP(M$3,'efecte socio eco fp'!$A$5:$X$30,19,FALSE)-VLOOKUP(M$3,'efecte socio eco 8'!$A$5:$X$30,19,FALSE),0)</f>
        <v>101.16560178156942</v>
      </c>
      <c r="N74" s="42">
        <f>IF(AND(N$3&gt;=2025,N$6&lt;&gt;0),VLOOKUP(N$3,'efecte socio eco fp'!$A$5:$X$30,19,FALSE)-VLOOKUP(N$3,'efecte socio eco 8'!$A$5:$X$30,19,FALSE),0)</f>
        <v>101.80974960790991</v>
      </c>
      <c r="O74" s="42">
        <f>IF(AND(O$3&gt;=2025,O$6&lt;&gt;0),VLOOKUP(O$3,'efecte socio eco fp'!$A$5:$X$30,19,FALSE)-VLOOKUP(O$3,'efecte socio eco 8'!$A$5:$X$30,19,FALSE),0)</f>
        <v>102.45294591476704</v>
      </c>
      <c r="P74" s="42">
        <f>IF(AND(P$3&gt;=2025,P$6&lt;&gt;0),VLOOKUP(P$3,'efecte socio eco fp'!$A$5:$X$30,19,FALSE)-VLOOKUP(P$3,'efecte socio eco 8'!$A$5:$X$30,19,FALSE),0)</f>
        <v>103.09504887363073</v>
      </c>
      <c r="Q74" s="42">
        <f>IF(AND(Q$3&gt;=2025,Q$6&lt;&gt;0),VLOOKUP(Q$3,'efecte socio eco fp'!$A$5:$X$30,19,FALSE)-VLOOKUP(Q$3,'efecte socio eco 8'!$A$5:$X$30,19,FALSE),0)</f>
        <v>103.73591301690249</v>
      </c>
      <c r="R74" s="42">
        <f>IF(AND(R$3&gt;=2025,R$6&lt;&gt;0),VLOOKUP(R$3,'efecte socio eco fp'!$A$5:$X$30,19,FALSE)-VLOOKUP(R$3,'efecte socio eco 8'!$A$5:$X$30,19,FALSE),0)</f>
        <v>104.37538916570702</v>
      </c>
      <c r="S74" s="42">
        <f>IF(AND(S$3&gt;=2025,S$6&lt;&gt;0),VLOOKUP(S$3,'efecte socio eco fp'!$A$5:$X$30,19,FALSE)-VLOOKUP(S$3,'efecte socio eco 8'!$A$5:$X$30,19,FALSE),0)</f>
        <v>105.44952472659497</v>
      </c>
      <c r="T74" s="42">
        <f>IF(AND(T$3&gt;=2025,T$6&lt;&gt;0),VLOOKUP(T$3,'efecte socio eco fp'!$A$5:$X$30,19,FALSE)-VLOOKUP(T$3,'efecte socio eco 8'!$A$5:$X$30,19,FALSE),0)</f>
        <v>106.53395428303338</v>
      </c>
      <c r="U74" s="42">
        <f>IF(AND(U$3&gt;=2025,U$6&lt;&gt;0),VLOOKUP(U$3,'efecte socio eco fp'!$A$5:$X$30,19,FALSE)-VLOOKUP(U$3,'efecte socio eco 8'!$A$5:$X$30,19,FALSE),0)</f>
        <v>107.6287640267401</v>
      </c>
      <c r="V74" s="42">
        <f>IF(AND(V$3&gt;=2025,V$6&lt;&gt;0),VLOOKUP(V$3,'efecte socio eco fp'!$A$5:$X$30,19,FALSE)-VLOOKUP(V$3,'efecte socio eco 8'!$A$5:$X$30,19,FALSE),0)</f>
        <v>108.734040651736</v>
      </c>
      <c r="W74" s="42">
        <f>IF(AND(W$3&gt;=2025,W$6&lt;&gt;0),VLOOKUP(W$3,'efecte socio eco fp'!$A$5:$X$30,19,FALSE)-VLOOKUP(W$3,'efecte socio eco 8'!$A$5:$X$30,19,FALSE),0)</f>
        <v>109.84987135283882</v>
      </c>
      <c r="X74" s="42">
        <f>IF(AND(X$3&gt;=2025,X$6&lt;&gt;0),VLOOKUP(X$3,'efecte socio eco fp'!$A$5:$X$30,19,FALSE)-VLOOKUP(X$3,'efecte socio eco 8'!$A$5:$X$30,19,FALSE),0)</f>
        <v>110.3127396445816</v>
      </c>
      <c r="Y74" s="42">
        <f>IF(AND(Y$3&gt;=2025,Y$6&lt;&gt;0),VLOOKUP(Y$3,'efecte socio eco fp'!$A$5:$X$30,19,FALSE)-VLOOKUP(Y$3,'efecte socio eco 8'!$A$5:$X$30,19,FALSE),0)</f>
        <v>110.77414361399133</v>
      </c>
      <c r="Z74" s="42">
        <f>IF(AND(Z$3&gt;=2025,Z$6&lt;&gt;0),VLOOKUP(Z$3,'efecte socio eco fp'!$A$5:$X$30,19,FALSE)-VLOOKUP(Z$3,'efecte socio eco 8'!$A$5:$X$30,19,FALSE),0)</f>
        <v>111.23401023784754</v>
      </c>
      <c r="AA74" s="42">
        <f>IF(AND(AA$3&gt;=2025,AA$6&lt;&gt;0),VLOOKUP(AA$3,'efecte socio eco fp'!$A$5:$X$30,19,FALSE)-VLOOKUP(AA$3,'efecte socio eco 8'!$A$5:$X$30,19,FALSE),0)</f>
        <v>111.69226520359371</v>
      </c>
      <c r="AB74" s="42">
        <f>IF(AND(AB$3&gt;=2025,AB$6&lt;&gt;0),VLOOKUP(AB$3,'efecte socio eco fp'!$A$5:$X$30,19,FALSE)-VLOOKUP(AB$3,'efecte socio eco 8'!$A$5:$X$30,19,FALSE),0)</f>
        <v>112.14883289108548</v>
      </c>
      <c r="AC74" s="42">
        <f>IF(AND(AC$3&gt;=2025,AC$6&lt;&gt;0),VLOOKUP(AC$3,'efecte socio eco fp'!$A$5:$X$30,19,FALSE)-VLOOKUP(AC$3,'efecte socio eco 8'!$A$5:$X$30,19,FALSE),0)</f>
        <v>112.84545133115898</v>
      </c>
      <c r="AD74" s="42">
        <f>IF(AND(AD$3&gt;=2025,AD$6&lt;&gt;0),VLOOKUP(AD$3,'efecte socio eco fp'!$A$5:$X$30,19,FALSE)-VLOOKUP(AD$3,'efecte socio eco 8'!$A$5:$X$30,19,FALSE),0)</f>
        <v>113.54511005596578</v>
      </c>
      <c r="AE74" s="42">
        <f>IF(AND(AE$3&gt;=2025,AE$6&lt;&gt;0),VLOOKUP(AE$3,'efecte socio eco fp'!$A$5:$X$30,19,FALSE)-VLOOKUP(AE$3,'efecte socio eco 8'!$A$5:$X$30,19,FALSE),0)</f>
        <v>114.24780324671883</v>
      </c>
      <c r="AF74" s="42">
        <f>IF(AND(AF$3&gt;=2025,AF$6&lt;&gt;0),VLOOKUP(AF$3,'efecte socio eco fp'!$A$5:$X$30,19,FALSE)-VLOOKUP(AF$3,'efecte socio eco 8'!$A$5:$X$30,19,FALSE),0)</f>
        <v>114.95352469279533</v>
      </c>
      <c r="AG74" s="42">
        <f>IF(AND(AG$3&gt;=2025,AG$6&lt;&gt;0),VLOOKUP(AG$3,'efecte socio eco fp'!$A$5:$X$30,19,FALSE)-VLOOKUP(AG$3,'efecte socio eco 8'!$A$5:$X$30,19,FALSE),0)</f>
        <v>0</v>
      </c>
      <c r="AH74" s="42">
        <f>IF(AND(AH$3&gt;=2025,AH$6&lt;&gt;0),VLOOKUP(AH$3,'efecte socio eco fp'!$A$5:$X$30,19,FALSE)-VLOOKUP(AH$3,'efecte socio eco 8'!$A$5:$X$30,19,FALSE),0)</f>
        <v>0</v>
      </c>
      <c r="AI74" s="42">
        <f>IF(AND(AI$3&gt;=2025,AI$6&lt;&gt;0),VLOOKUP(AI$3,'efecte socio eco fp'!$A$5:$X$30,19,FALSE)-VLOOKUP(AI$3,'efecte socio eco 8'!$A$5:$X$30,19,FALSE),0)</f>
        <v>0</v>
      </c>
      <c r="AJ74" s="42">
        <f>IF(AND(AJ$3&gt;=2025,AJ$6&lt;&gt;0),VLOOKUP(AJ$3,'efecte socio eco fp'!$A$5:$X$30,19,FALSE)-VLOOKUP(AJ$3,'efecte socio eco 8'!$A$5:$X$30,19,FALSE),0)</f>
        <v>0</v>
      </c>
      <c r="AK74" s="42">
        <f>IF(AND(AK$3&gt;=2025,AK$6&lt;&gt;0),VLOOKUP(AK$3,'efecte socio eco fp'!$A$5:$X$30,19,FALSE)-VLOOKUP(AK$3,'efecte socio eco 8'!$A$5:$X$30,19,FALSE),0)</f>
        <v>0</v>
      </c>
      <c r="AL74" s="42">
        <f>IF(AND(AL$3&gt;=2025,AL$6&lt;&gt;0),VLOOKUP(AL$3,'efecte socio eco fp'!$A$5:$X$30,19,FALSE)-VLOOKUP(AL$3,'efecte socio eco 8'!$A$5:$X$30,19,FALSE),0)</f>
        <v>0</v>
      </c>
      <c r="AM74" s="42">
        <f>IF(AND(AM$3&gt;=2025,AM$6&lt;&gt;0),VLOOKUP(AM$3,'efecte socio eco fp'!$A$5:$X$30,19,FALSE)-VLOOKUP(AM$3,'efecte socio eco 8'!$A$5:$X$30,19,FALSE),0)</f>
        <v>0</v>
      </c>
      <c r="AN74" s="42">
        <f>IF(AND(AN$3&gt;=2025,AN$6&lt;&gt;0),VLOOKUP(AN$3,'efecte socio eco fp'!$A$5:$X$30,19,FALSE)-VLOOKUP(AN$3,'efecte socio eco 8'!$A$5:$X$30,19,FALSE),0)</f>
        <v>0</v>
      </c>
      <c r="AO74" s="42">
        <f>IF(AND(AO$3&gt;=2025,AO$6&lt;&gt;0),VLOOKUP(AO$3,'efecte socio eco fp'!$A$5:$X$30,19,FALSE)-VLOOKUP(AO$3,'efecte socio eco 8'!$A$5:$X$30,19,FALSE),0)</f>
        <v>0</v>
      </c>
      <c r="AP74" s="42">
        <f>IF(AND(AP$3&gt;=2025,AP$6&lt;&gt;0),VLOOKUP(AP$3,'efecte socio eco fp'!$A$5:$X$30,19,FALSE)-VLOOKUP(AP$3,'efecte socio eco 8'!$A$5:$X$30,19,FALSE),0)</f>
        <v>0</v>
      </c>
      <c r="AQ74" s="42">
        <f>IF(AND(AQ$3&gt;=2025,AQ$6&lt;&gt;0),VLOOKUP(AQ$3,'efecte socio eco fp'!$A$5:$X$30,19,FALSE)-VLOOKUP(AQ$3,'efecte socio eco 8'!$A$5:$X$30,19,FALSE),0)</f>
        <v>0</v>
      </c>
      <c r="AR74" s="42">
        <f>IF(AND(AR$3&gt;=2025,AR$6&lt;&gt;0),VLOOKUP(AR$3,'efecte socio eco fp'!$A$5:$X$30,19,FALSE)-VLOOKUP(AR$3,'efecte socio eco 8'!$A$5:$X$30,19,FALSE),0)</f>
        <v>0</v>
      </c>
      <c r="AS74" s="42">
        <f>IF(AND(AS$3&gt;=2025,AS$6&lt;&gt;0),VLOOKUP(AS$3,'efecte socio eco fp'!$A$5:$X$30,19,FALSE)-VLOOKUP(AS$3,'efecte socio eco 8'!$A$5:$X$30,19,FALSE),0)</f>
        <v>0</v>
      </c>
      <c r="AT74" s="42">
        <f>IF(AND(AT$3&gt;=2025,AT$6&lt;&gt;0),VLOOKUP(AT$3,'efecte socio eco fp'!$A$5:$X$30,19,FALSE)-VLOOKUP(AT$3,'efecte socio eco 8'!$A$5:$X$30,19,FALSE),0)</f>
        <v>0</v>
      </c>
      <c r="AU74" s="42">
        <f>IF(AND(AU$3&gt;=2025,AU$6&lt;&gt;0),VLOOKUP(AU$3,'efecte socio eco fp'!$A$5:$X$30,19,FALSE)-VLOOKUP(AU$3,'efecte socio eco 8'!$A$5:$X$30,19,FALSE),0)</f>
        <v>0</v>
      </c>
      <c r="AV74" s="42">
        <f>IF(AND(AV$3&gt;=2025,AV$6&lt;&gt;0),VLOOKUP(AV$3,'efecte socio eco fp'!$A$5:$X$30,19,FALSE)-VLOOKUP(AV$3,'efecte socio eco 8'!$A$5:$X$30,19,FALSE),0)</f>
        <v>0</v>
      </c>
      <c r="AW74" s="42">
        <f>IF(AND(AW$3&gt;=2025,AW$6&lt;&gt;0),VLOOKUP(AW$3,'efecte socio eco fp'!$A$5:$X$30,19,FALSE)-VLOOKUP(AW$3,'efecte socio eco 8'!$A$5:$X$30,19,FALSE),0)</f>
        <v>0</v>
      </c>
      <c r="AX74" s="42">
        <f>IF(AND(AX$3&gt;=2025,AX$6&lt;&gt;0),VLOOKUP(AX$3,'efecte socio eco fp'!$A$5:$X$30,19,FALSE)-VLOOKUP(AX$3,'efecte socio eco 8'!$A$5:$X$30,19,FALSE),0)</f>
        <v>0</v>
      </c>
      <c r="AY74" s="42">
        <f>IF(AND(AY$3&gt;=2025,AY$6&lt;&gt;0),VLOOKUP(AY$3,'efecte socio eco fp'!$A$5:$X$30,19,FALSE)-VLOOKUP(AY$3,'efecte socio eco 8'!$A$5:$X$30,19,FALSE),0)</f>
        <v>0</v>
      </c>
      <c r="AZ74" s="42">
        <f>IF(AND(AZ$3&gt;=2025,AZ$6&lt;&gt;0),VLOOKUP(AZ$3,'efecte socio eco fp'!$A$5:$X$30,19,FALSE)-VLOOKUP(AZ$3,'efecte socio eco 8'!$A$5:$X$30,19,FALSE),0)</f>
        <v>0</v>
      </c>
      <c r="BA74" s="42">
        <f>IF(AND(BA$3&gt;=2025,BA$6&lt;&gt;0),VLOOKUP(BA$3,'efecte socio eco fp'!$A$5:$X$30,19,FALSE)-VLOOKUP(BA$3,'efecte socio eco 8'!$A$5:$X$30,19,FALSE),0)</f>
        <v>0</v>
      </c>
      <c r="BB74" s="42">
        <f>IF(AND(BB$3&gt;=2025,BB$6&lt;&gt;0),VLOOKUP(BB$3,'efecte socio eco fp'!$A$5:$X$30,19,FALSE)-VLOOKUP(BB$3,'efecte socio eco 8'!$A$5:$X$30,19,FALSE),0)</f>
        <v>0</v>
      </c>
      <c r="BC74" s="42">
        <f>IF(AND(BC$3&gt;=2025,BC$6&lt;&gt;0),VLOOKUP(BC$3,'efecte socio eco fp'!$A$5:$X$30,19,FALSE)-VLOOKUP(BC$3,'efecte socio eco 8'!$A$5:$X$30,19,FALSE),0)</f>
        <v>0</v>
      </c>
      <c r="BD74" s="42">
        <f>IF(AND(BD$3&gt;=2025,BD$6&lt;&gt;0),VLOOKUP(BD$3,'efecte socio eco fp'!$A$5:$X$30,19,FALSE)-VLOOKUP(BD$3,'efecte socio eco 8'!$A$5:$X$30,19,FALSE),0)</f>
        <v>0</v>
      </c>
      <c r="BE74" s="42">
        <f>IF(AND(BE$3&gt;=2025,BE$6&lt;&gt;0),VLOOKUP(BE$3,'efecte socio eco fp'!$A$5:$X$30,19,FALSE)-VLOOKUP(BE$3,'efecte socio eco 8'!$A$5:$X$30,19,FALSE),0)</f>
        <v>0</v>
      </c>
      <c r="BF74" s="42">
        <f>IF(AND(BF$3&gt;=2025,BF$6&lt;&gt;0),VLOOKUP(BF$3,'efecte socio eco fp'!$A$5:$X$30,19,FALSE)-VLOOKUP(BF$3,'efecte socio eco 8'!$A$5:$X$30,19,FALSE),0)</f>
        <v>0</v>
      </c>
      <c r="BG74" s="42">
        <f>IF(AND(BG$3&gt;=2025,BG$6&lt;&gt;0),VLOOKUP(BG$3,'efecte socio eco fp'!$A$5:$X$30,19,FALSE)-VLOOKUP(BG$3,'efecte socio eco 8'!$A$5:$X$30,19,FALSE),0)</f>
        <v>0</v>
      </c>
      <c r="BH74" s="42">
        <f>IF(AND(BH$3&gt;=2025,BH$6&lt;&gt;0),VLOOKUP(BH$3,'efecte socio eco fp'!$A$5:$X$30,19,FALSE)-VLOOKUP(BH$3,'efecte socio eco 8'!$A$5:$X$30,19,FALSE),0)</f>
        <v>0</v>
      </c>
      <c r="BI74" s="42">
        <f>IF(AND(BI$3&gt;=2025,BI$6&lt;&gt;0),VLOOKUP(BI$3,'efecte socio eco fp'!$A$5:$X$30,19,FALSE)-VLOOKUP(BI$3,'efecte socio eco 8'!$A$5:$X$30,19,FALSE),0)</f>
        <v>0</v>
      </c>
      <c r="BJ74" s="42">
        <f>IF(AND(BJ$3&gt;=2025,BJ$6&lt;&gt;0),VLOOKUP(BJ$3,'efecte socio eco fp'!$A$5:$X$30,19,FALSE)-VLOOKUP(BJ$3,'efecte socio eco 8'!$A$5:$X$30,19,FALSE),0)</f>
        <v>0</v>
      </c>
      <c r="BK74" s="42">
        <f>IF(AND(BK$3&gt;=2025,BK$6&lt;&gt;0),VLOOKUP(BK$3,'efecte socio eco fp'!$A$5:$X$30,19,FALSE)-VLOOKUP(BK$3,'efecte socio eco 8'!$A$5:$X$30,19,FALSE),0)</f>
        <v>0</v>
      </c>
      <c r="BL74" s="42">
        <f>IF(AND(BL$3&gt;=2025,BL$6&lt;&gt;0),VLOOKUP(BL$3,'efecte socio eco fp'!$A$5:$X$30,19,FALSE)-VLOOKUP(BL$3,'efecte socio eco 8'!$A$5:$X$30,19,FALSE),0)</f>
        <v>0</v>
      </c>
      <c r="BM74" s="42">
        <f>IF(AND(BM$3&gt;=2025,BM$6&lt;&gt;0),VLOOKUP(BM$3,'efecte socio eco fp'!$A$5:$X$30,19,FALSE)-VLOOKUP(BM$3,'efecte socio eco 8'!$A$5:$X$30,19,FALSE),0)</f>
        <v>0</v>
      </c>
      <c r="BN74" s="42">
        <f>IF(AND(BN$3&gt;=2025,BN$6&lt;&gt;0),VLOOKUP(BN$3,'efecte socio eco fp'!$A$5:$X$30,19,FALSE)-VLOOKUP(BN$3,'efecte socio eco 8'!$A$5:$X$30,19,FALSE),0)</f>
        <v>0</v>
      </c>
      <c r="BO74" s="42">
        <f>IF(AND(BO$3&gt;=2025,BO$6&lt;&gt;0),VLOOKUP(BO$3,'efecte socio eco fp'!$A$5:$X$30,19,FALSE)-VLOOKUP(BO$3,'efecte socio eco 8'!$A$5:$X$30,19,FALSE),0)</f>
        <v>0</v>
      </c>
      <c r="BP74" s="42">
        <f>IF(AND(BP$3&gt;=2025,BP$6&lt;&gt;0),VLOOKUP(BP$3,'efecte socio eco fp'!$A$5:$X$30,19,FALSE)-VLOOKUP(BP$3,'efecte socio eco 8'!$A$5:$X$30,19,FALSE),0)</f>
        <v>0</v>
      </c>
      <c r="BQ74" s="42">
        <f>IF(AND(BQ$3&gt;=2025,BQ$6&lt;&gt;0),VLOOKUP(BQ$3,'efecte socio eco fp'!$A$5:$X$30,19,FALSE)-VLOOKUP(BQ$3,'efecte socio eco 8'!$A$5:$X$30,19,FALSE),0)</f>
        <v>0</v>
      </c>
      <c r="BR74" s="42">
        <f>IF(AND(BR$3&gt;=2025,BR$6&lt;&gt;0),VLOOKUP(BR$3,'efecte socio eco fp'!$A$5:$X$30,19,FALSE)-VLOOKUP(BR$3,'efecte socio eco 8'!$A$5:$X$30,19,FALSE),0)</f>
        <v>0</v>
      </c>
      <c r="BS74" s="42">
        <f>IF(AND(BS$3&gt;=2025,BS$6&lt;&gt;0),VLOOKUP(BS$3,'efecte socio eco fp'!$A$5:$X$30,19,FALSE)-VLOOKUP(BS$3,'efecte socio eco 8'!$A$5:$X$30,19,FALSE),0)</f>
        <v>0</v>
      </c>
      <c r="BT74" s="42">
        <f>IF(AND(BT$3&gt;=2025,BT$6&lt;&gt;0),VLOOKUP(BT$3,'efecte socio eco fp'!$A$5:$X$30,19,FALSE)-VLOOKUP(BT$3,'efecte socio eco 8'!$A$5:$X$30,19,FALSE),0)</f>
        <v>0</v>
      </c>
      <c r="BU74" s="42">
        <f>IF(AND(BU$3&gt;=2025,BU$6&lt;&gt;0),VLOOKUP(BU$3,'efecte socio eco fp'!$A$5:$X$30,19,FALSE)-VLOOKUP(BU$3,'efecte socio eco 8'!$A$5:$X$30,19,FALSE),0)</f>
        <v>0</v>
      </c>
      <c r="BV74" s="42">
        <f>IF(AND(BV$3&gt;=2025,BV$6&lt;&gt;0),VLOOKUP(BV$3,'efecte socio eco fp'!$A$5:$X$30,19,FALSE)-VLOOKUP(BV$3,'efecte socio eco 8'!$A$5:$X$30,19,FALSE),0)</f>
        <v>0</v>
      </c>
      <c r="BW74" s="42">
        <f>IF(AND(BW$3&gt;=2025,BW$6&lt;&gt;0),VLOOKUP(BW$3,'efecte socio eco fp'!$A$5:$X$30,19,FALSE)-VLOOKUP(BW$3,'efecte socio eco 8'!$A$5:$X$30,19,FALSE),0)</f>
        <v>0</v>
      </c>
      <c r="BX74" s="42">
        <f>IF(AND(BX$3&gt;=2025,BX$6&lt;&gt;0),VLOOKUP(BX$3,'efecte socio eco fp'!$A$5:$X$30,19,FALSE)-VLOOKUP(BX$3,'efecte socio eco 8'!$A$5:$X$30,19,FALSE),0)</f>
        <v>0</v>
      </c>
      <c r="BY74" s="42">
        <f>IF(AND(BY$3&gt;=2025,BY$6&lt;&gt;0),VLOOKUP(BY$3,'efecte socio eco fp'!$A$5:$X$30,19,FALSE)-VLOOKUP(BY$3,'efecte socio eco 8'!$A$5:$X$30,19,FALSE),0)</f>
        <v>0</v>
      </c>
      <c r="BZ74" s="42">
        <f>IF(AND(BZ$3&gt;=2025,BZ$6&lt;&gt;0),VLOOKUP(BZ$3,'efecte socio eco fp'!$A$5:$X$30,19,FALSE)-VLOOKUP(BZ$3,'efecte socio eco 8'!$A$5:$X$30,19,FALSE),0)</f>
        <v>0</v>
      </c>
      <c r="CA74" s="42">
        <f>IF(AND(CA$3&gt;=2025,CA$6&lt;&gt;0),VLOOKUP(CA$3,'efecte socio eco fp'!$A$5:$X$30,19,FALSE)-VLOOKUP(CA$3,'efecte socio eco 8'!$A$5:$X$30,19,FALSE),0)</f>
        <v>0</v>
      </c>
      <c r="CB74" s="42">
        <f>IF(AND(CB$3&gt;=2025,CB$6&lt;&gt;0),VLOOKUP(CB$3,'efecte socio eco fp'!$A$5:$X$30,19,FALSE)-VLOOKUP(CB$3,'efecte socio eco 8'!$A$5:$X$30,19,FALSE),0)</f>
        <v>0</v>
      </c>
      <c r="CC74" s="42">
        <f>IF(AND(CC$3&gt;=2025,CC$6&lt;&gt;0),VLOOKUP(CC$3,'efecte socio eco fp'!$A$5:$X$30,19,FALSE)-VLOOKUP(CC$3,'efecte socio eco 8'!$A$5:$X$30,19,FALSE),0)</f>
        <v>0</v>
      </c>
      <c r="CD74" s="42">
        <f>IF(AND(CD$3&gt;=2025,CD$6&lt;&gt;0),VLOOKUP(CD$3,'efecte socio eco fp'!$A$5:$X$30,19,FALSE)-VLOOKUP(CD$3,'efecte socio eco 8'!$A$5:$X$30,19,FALSE),0)</f>
        <v>0</v>
      </c>
      <c r="CE74" s="42">
        <f>IF(AND(CE$3&gt;=2025,CE$6&lt;&gt;0),VLOOKUP(CE$3,'efecte socio eco fp'!$A$5:$X$30,19,FALSE)-VLOOKUP(CE$3,'efecte socio eco 8'!$A$5:$X$30,19,FALSE),0)</f>
        <v>0</v>
      </c>
    </row>
    <row r="75" spans="1:83">
      <c r="A75" t="s">
        <v>106</v>
      </c>
      <c r="B75" t="s">
        <v>33</v>
      </c>
      <c r="C75" s="42">
        <f>IF(AND(C$3&gt;=2025,C$6&lt;&gt;0),VLOOKUP(C$3,'efecte socio eco fp'!$A$5:$X$30,20,FALSE)-VLOOKUP(C$3,'efecte socio eco 8'!$A$5:$X$30,20,FALSE),0)</f>
        <v>0</v>
      </c>
      <c r="D75" s="42">
        <f>IF(AND(D$3&gt;=2025,D$6&lt;&gt;0),VLOOKUP(D$3,'efecte socio eco fp'!$A$5:$X$30,20,FALSE)-VLOOKUP(D$3,'efecte socio eco 8'!$A$5:$X$30,20,FALSE),0)</f>
        <v>0</v>
      </c>
      <c r="E75" s="42">
        <f>IF(AND(E$3&gt;=2025,E$6&lt;&gt;0),VLOOKUP(E$3,'efecte socio eco fp'!$A$5:$X$30,20,FALSE)-VLOOKUP(E$3,'efecte socio eco 8'!$A$5:$X$30,20,FALSE),0)</f>
        <v>0</v>
      </c>
      <c r="F75" s="42">
        <f>IF(AND(F$3&gt;=2025,F$6&lt;&gt;0),VLOOKUP(F$3,'efecte socio eco fp'!$A$5:$X$30,20,FALSE)-VLOOKUP(F$3,'efecte socio eco 8'!$A$5:$X$30,20,FALSE),0)</f>
        <v>0</v>
      </c>
      <c r="G75" s="42">
        <f>IF(AND(G$3&gt;=2025,G$6&lt;&gt;0),VLOOKUP(G$3,'efecte socio eco fp'!$A$5:$X$30,20,FALSE)-VLOOKUP(G$3,'efecte socio eco 8'!$A$5:$X$30,20,FALSE),0)</f>
        <v>0</v>
      </c>
      <c r="H75" s="42">
        <f>IF(AND(H$3&gt;=2025,H$6&lt;&gt;0),VLOOKUP(H$3,'efecte socio eco fp'!$A$5:$X$30,20,FALSE)-VLOOKUP(H$3,'efecte socio eco 8'!$A$5:$X$30,20,FALSE),0)</f>
        <v>0</v>
      </c>
      <c r="I75" s="42">
        <f>IF(AND(I$3&gt;=2025,I$6&lt;&gt;0),VLOOKUP(I$3,'efecte socio eco fp'!$A$5:$X$30,20,FALSE)-VLOOKUP(I$3,'efecte socio eco 8'!$A$5:$X$30,20,FALSE),0)</f>
        <v>0</v>
      </c>
      <c r="J75" s="42">
        <f>IF(AND(J$3&gt;=2025,J$6&lt;&gt;0),VLOOKUP(J$3,'efecte socio eco fp'!$A$5:$X$30,20,FALSE)-VLOOKUP(J$3,'efecte socio eco 8'!$A$5:$X$30,20,FALSE),0)</f>
        <v>-504.47895054258697</v>
      </c>
      <c r="K75" s="42">
        <f>IF(AND(K$3&gt;=2025,K$6&lt;&gt;0),VLOOKUP(K$3,'efecte socio eco fp'!$A$5:$X$30,20,FALSE)-VLOOKUP(K$3,'efecte socio eco 8'!$A$5:$X$30,20,FALSE),0)</f>
        <v>-540.33348415365617</v>
      </c>
      <c r="L75" s="42">
        <f>IF(AND(L$3&gt;=2025,L$6&lt;&gt;0),VLOOKUP(L$3,'efecte socio eco fp'!$A$5:$X$30,20,FALSE)-VLOOKUP(L$3,'efecte socio eco 8'!$A$5:$X$30,20,FALSE),0)</f>
        <v>-577.30998478922993</v>
      </c>
      <c r="M75" s="42">
        <f>IF(AND(M$3&gt;=2025,M$6&lt;&gt;0),VLOOKUP(M$3,'efecte socio eco fp'!$A$5:$X$30,20,FALSE)-VLOOKUP(M$3,'efecte socio eco 8'!$A$5:$X$30,20,FALSE),0)</f>
        <v>-615.43713127321098</v>
      </c>
      <c r="N75" s="42">
        <f>IF(AND(N$3&gt;=2025,N$6&lt;&gt;0),VLOOKUP(N$3,'efecte socio eco fp'!$A$5:$X$30,20,FALSE)-VLOOKUP(N$3,'efecte socio eco 8'!$A$5:$X$30,20,FALSE),0)</f>
        <v>-668.60164501803229</v>
      </c>
      <c r="O75" s="42">
        <f>IF(AND(O$3&gt;=2025,O$6&lt;&gt;0),VLOOKUP(O$3,'efecte socio eco fp'!$A$5:$X$30,20,FALSE)-VLOOKUP(O$3,'efecte socio eco 8'!$A$5:$X$30,20,FALSE),0)</f>
        <v>-723.09657639727811</v>
      </c>
      <c r="P75" s="42">
        <f>IF(AND(P$3&gt;=2025,P$6&lt;&gt;0),VLOOKUP(P$3,'efecte socio eco fp'!$A$5:$X$30,20,FALSE)-VLOOKUP(P$3,'efecte socio eco 8'!$A$5:$X$30,20,FALSE),0)</f>
        <v>-778.94825590151595</v>
      </c>
      <c r="Q75" s="42">
        <f>IF(AND(Q$3&gt;=2025,Q$6&lt;&gt;0),VLOOKUP(Q$3,'efecte socio eco fp'!$A$5:$X$30,20,FALSE)-VLOOKUP(Q$3,'efecte socio eco 8'!$A$5:$X$30,20,FALSE),0)</f>
        <v>-836.18348383330158</v>
      </c>
      <c r="R75" s="42">
        <f>IF(AND(R$3&gt;=2025,R$6&lt;&gt;0),VLOOKUP(R$3,'efecte socio eco fp'!$A$5:$X$30,20,FALSE)-VLOOKUP(R$3,'efecte socio eco 8'!$A$5:$X$30,20,FALSE),0)</f>
        <v>-894.82953821218689</v>
      </c>
      <c r="S75" s="42">
        <f>IF(AND(S$3&gt;=2025,S$6&lt;&gt;0),VLOOKUP(S$3,'efecte socio eco fp'!$A$5:$X$30,20,FALSE)-VLOOKUP(S$3,'efecte socio eco 8'!$A$5:$X$30,20,FALSE),0)</f>
        <v>-972.95493371452903</v>
      </c>
      <c r="T75" s="42">
        <f>IF(AND(T$3&gt;=2025,T$6&lt;&gt;0),VLOOKUP(T$3,'efecte socio eco fp'!$A$5:$X$30,20,FALSE)-VLOOKUP(T$3,'efecte socio eco 8'!$A$5:$X$30,20,FALSE),0)</f>
        <v>-1053.2394383542123</v>
      </c>
      <c r="U75" s="42">
        <f>IF(AND(U$3&gt;=2025,U$6&lt;&gt;0),VLOOKUP(U$3,'efecte socio eco fp'!$A$5:$X$30,20,FALSE)-VLOOKUP(U$3,'efecte socio eco 8'!$A$5:$X$30,20,FALSE),0)</f>
        <v>-1135.7305038598715</v>
      </c>
      <c r="V75" s="42">
        <f>IF(AND(V$3&gt;=2025,V$6&lt;&gt;0),VLOOKUP(V$3,'efecte socio eco fp'!$A$5:$X$30,20,FALSE)-VLOOKUP(V$3,'efecte socio eco 8'!$A$5:$X$30,20,FALSE),0)</f>
        <v>-1220.4765236609092</v>
      </c>
      <c r="W75" s="42">
        <f>IF(AND(W$3&gt;=2025,W$6&lt;&gt;0),VLOOKUP(W$3,'efecte socio eco fp'!$A$5:$X$30,20,FALSE)-VLOOKUP(W$3,'efecte socio eco 8'!$A$5:$X$30,20,FALSE),0)</f>
        <v>-1307.5268505224376</v>
      </c>
      <c r="X75" s="42">
        <f>IF(AND(X$3&gt;=2025,X$6&lt;&gt;0),VLOOKUP(X$3,'efecte socio eco fp'!$A$5:$X$30,20,FALSE)-VLOOKUP(X$3,'efecte socio eco 8'!$A$5:$X$30,20,FALSE),0)</f>
        <v>-1409.7015586201451</v>
      </c>
      <c r="Y75" s="42">
        <f>IF(AND(Y$3&gt;=2025,Y$6&lt;&gt;0),VLOOKUP(Y$3,'efecte socio eco fp'!$A$5:$X$30,20,FALSE)-VLOOKUP(Y$3,'efecte socio eco 8'!$A$5:$X$30,20,FALSE),0)</f>
        <v>-1514.0765076944372</v>
      </c>
      <c r="Z75" s="42">
        <f>IF(AND(Z$3&gt;=2025,Z$6&lt;&gt;0),VLOOKUP(Z$3,'efecte socio eco fp'!$A$5:$X$30,20,FALSE)-VLOOKUP(Z$3,'efecte socio eco 8'!$A$5:$X$30,20,FALSE),0)</f>
        <v>-1620.6890681246296</v>
      </c>
      <c r="AA75" s="42">
        <f>IF(AND(AA$3&gt;=2025,AA$6&lt;&gt;0),VLOOKUP(AA$3,'efecte socio eco fp'!$A$5:$X$30,20,FALSE)-VLOOKUP(AA$3,'efecte socio eco 8'!$A$5:$X$30,20,FALSE),0)</f>
        <v>-1729.5771821516682</v>
      </c>
      <c r="AB75" s="42">
        <f>IF(AND(AB$3&gt;=2025,AB$6&lt;&gt;0),VLOOKUP(AB$3,'efecte socio eco fp'!$A$5:$X$30,20,FALSE)-VLOOKUP(AB$3,'efecte socio eco 8'!$A$5:$X$30,20,FALSE),0)</f>
        <v>-1840.7793721287162</v>
      </c>
      <c r="AC75" s="42">
        <f>IF(AND(AC$3&gt;=2025,AC$6&lt;&gt;0),VLOOKUP(AC$3,'efecte socio eco fp'!$A$5:$X$30,20,FALSE)-VLOOKUP(AC$3,'efecte socio eco 8'!$A$5:$X$30,20,FALSE),0)</f>
        <v>-1970.854179707967</v>
      </c>
      <c r="AD75" s="42">
        <f>IF(AND(AD$3&gt;=2025,AD$6&lt;&gt;0),VLOOKUP(AD$3,'efecte socio eco fp'!$A$5:$X$30,20,FALSE)-VLOOKUP(AD$3,'efecte socio eco 8'!$A$5:$X$30,20,FALSE),0)</f>
        <v>-2103.6546076758241</v>
      </c>
      <c r="AE75" s="42">
        <f>IF(AND(AE$3&gt;=2025,AE$6&lt;&gt;0),VLOOKUP(AE$3,'efecte socio eco fp'!$A$5:$X$30,20,FALSE)-VLOOKUP(AE$3,'efecte socio eco 8'!$A$5:$X$30,20,FALSE),0)</f>
        <v>-2239.225897637778</v>
      </c>
      <c r="AF75" s="42">
        <f>IF(AND(AF$3&gt;=2025,AF$6&lt;&gt;0),VLOOKUP(AF$3,'efecte socio eco fp'!$A$5:$X$30,20,FALSE)-VLOOKUP(AF$3,'efecte socio eco 8'!$A$5:$X$30,20,FALSE),0)</f>
        <v>-2377.6139686427196</v>
      </c>
      <c r="AG75" s="42">
        <f>IF(AND(AG$3&gt;=2025,AG$6&lt;&gt;0),VLOOKUP(AG$3,'efecte socio eco fp'!$A$5:$X$30,20,FALSE)-VLOOKUP(AG$3,'efecte socio eco 8'!$A$5:$X$30,20,FALSE),0)</f>
        <v>0</v>
      </c>
      <c r="AH75" s="42">
        <f>IF(AND(AH$3&gt;=2025,AH$6&lt;&gt;0),VLOOKUP(AH$3,'efecte socio eco fp'!$A$5:$X$30,20,FALSE)-VLOOKUP(AH$3,'efecte socio eco 8'!$A$5:$X$30,20,FALSE),0)</f>
        <v>0</v>
      </c>
      <c r="AI75" s="42">
        <f>IF(AND(AI$3&gt;=2025,AI$6&lt;&gt;0),VLOOKUP(AI$3,'efecte socio eco fp'!$A$5:$X$30,20,FALSE)-VLOOKUP(AI$3,'efecte socio eco 8'!$A$5:$X$30,20,FALSE),0)</f>
        <v>0</v>
      </c>
      <c r="AJ75" s="42">
        <f>IF(AND(AJ$3&gt;=2025,AJ$6&lt;&gt;0),VLOOKUP(AJ$3,'efecte socio eco fp'!$A$5:$X$30,20,FALSE)-VLOOKUP(AJ$3,'efecte socio eco 8'!$A$5:$X$30,20,FALSE),0)</f>
        <v>0</v>
      </c>
      <c r="AK75" s="42">
        <f>IF(AND(AK$3&gt;=2025,AK$6&lt;&gt;0),VLOOKUP(AK$3,'efecte socio eco fp'!$A$5:$X$30,20,FALSE)-VLOOKUP(AK$3,'efecte socio eco 8'!$A$5:$X$30,20,FALSE),0)</f>
        <v>0</v>
      </c>
      <c r="AL75" s="42">
        <f>IF(AND(AL$3&gt;=2025,AL$6&lt;&gt;0),VLOOKUP(AL$3,'efecte socio eco fp'!$A$5:$X$30,20,FALSE)-VLOOKUP(AL$3,'efecte socio eco 8'!$A$5:$X$30,20,FALSE),0)</f>
        <v>0</v>
      </c>
      <c r="AM75" s="42">
        <f>IF(AND(AM$3&gt;=2025,AM$6&lt;&gt;0),VLOOKUP(AM$3,'efecte socio eco fp'!$A$5:$X$30,20,FALSE)-VLOOKUP(AM$3,'efecte socio eco 8'!$A$5:$X$30,20,FALSE),0)</f>
        <v>0</v>
      </c>
      <c r="AN75" s="42">
        <f>IF(AND(AN$3&gt;=2025,AN$6&lt;&gt;0),VLOOKUP(AN$3,'efecte socio eco fp'!$A$5:$X$30,20,FALSE)-VLOOKUP(AN$3,'efecte socio eco 8'!$A$5:$X$30,20,FALSE),0)</f>
        <v>0</v>
      </c>
      <c r="AO75" s="42">
        <f>IF(AND(AO$3&gt;=2025,AO$6&lt;&gt;0),VLOOKUP(AO$3,'efecte socio eco fp'!$A$5:$X$30,20,FALSE)-VLOOKUP(AO$3,'efecte socio eco 8'!$A$5:$X$30,20,FALSE),0)</f>
        <v>0</v>
      </c>
      <c r="AP75" s="42">
        <f>IF(AND(AP$3&gt;=2025,AP$6&lt;&gt;0),VLOOKUP(AP$3,'efecte socio eco fp'!$A$5:$X$30,20,FALSE)-VLOOKUP(AP$3,'efecte socio eco 8'!$A$5:$X$30,20,FALSE),0)</f>
        <v>0</v>
      </c>
      <c r="AQ75" s="42">
        <f>IF(AND(AQ$3&gt;=2025,AQ$6&lt;&gt;0),VLOOKUP(AQ$3,'efecte socio eco fp'!$A$5:$X$30,20,FALSE)-VLOOKUP(AQ$3,'efecte socio eco 8'!$A$5:$X$30,20,FALSE),0)</f>
        <v>0</v>
      </c>
      <c r="AR75" s="42">
        <f>IF(AND(AR$3&gt;=2025,AR$6&lt;&gt;0),VLOOKUP(AR$3,'efecte socio eco fp'!$A$5:$X$30,20,FALSE)-VLOOKUP(AR$3,'efecte socio eco 8'!$A$5:$X$30,20,FALSE),0)</f>
        <v>0</v>
      </c>
      <c r="AS75" s="42">
        <f>IF(AND(AS$3&gt;=2025,AS$6&lt;&gt;0),VLOOKUP(AS$3,'efecte socio eco fp'!$A$5:$X$30,20,FALSE)-VLOOKUP(AS$3,'efecte socio eco 8'!$A$5:$X$30,20,FALSE),0)</f>
        <v>0</v>
      </c>
      <c r="AT75" s="42">
        <f>IF(AND(AT$3&gt;=2025,AT$6&lt;&gt;0),VLOOKUP(AT$3,'efecte socio eco fp'!$A$5:$X$30,20,FALSE)-VLOOKUP(AT$3,'efecte socio eco 8'!$A$5:$X$30,20,FALSE),0)</f>
        <v>0</v>
      </c>
      <c r="AU75" s="42">
        <f>IF(AND(AU$3&gt;=2025,AU$6&lt;&gt;0),VLOOKUP(AU$3,'efecte socio eco fp'!$A$5:$X$30,20,FALSE)-VLOOKUP(AU$3,'efecte socio eco 8'!$A$5:$X$30,20,FALSE),0)</f>
        <v>0</v>
      </c>
      <c r="AV75" s="42">
        <f>IF(AND(AV$3&gt;=2025,AV$6&lt;&gt;0),VLOOKUP(AV$3,'efecte socio eco fp'!$A$5:$X$30,20,FALSE)-VLOOKUP(AV$3,'efecte socio eco 8'!$A$5:$X$30,20,FALSE),0)</f>
        <v>0</v>
      </c>
      <c r="AW75" s="42">
        <f>IF(AND(AW$3&gt;=2025,AW$6&lt;&gt;0),VLOOKUP(AW$3,'efecte socio eco fp'!$A$5:$X$30,20,FALSE)-VLOOKUP(AW$3,'efecte socio eco 8'!$A$5:$X$30,20,FALSE),0)</f>
        <v>0</v>
      </c>
      <c r="AX75" s="42">
        <f>IF(AND(AX$3&gt;=2025,AX$6&lt;&gt;0),VLOOKUP(AX$3,'efecte socio eco fp'!$A$5:$X$30,20,FALSE)-VLOOKUP(AX$3,'efecte socio eco 8'!$A$5:$X$30,20,FALSE),0)</f>
        <v>0</v>
      </c>
      <c r="AY75" s="42">
        <f>IF(AND(AY$3&gt;=2025,AY$6&lt;&gt;0),VLOOKUP(AY$3,'efecte socio eco fp'!$A$5:$X$30,20,FALSE)-VLOOKUP(AY$3,'efecte socio eco 8'!$A$5:$X$30,20,FALSE),0)</f>
        <v>0</v>
      </c>
      <c r="AZ75" s="42">
        <f>IF(AND(AZ$3&gt;=2025,AZ$6&lt;&gt;0),VLOOKUP(AZ$3,'efecte socio eco fp'!$A$5:$X$30,20,FALSE)-VLOOKUP(AZ$3,'efecte socio eco 8'!$A$5:$X$30,20,FALSE),0)</f>
        <v>0</v>
      </c>
      <c r="BA75" s="42">
        <f>IF(AND(BA$3&gt;=2025,BA$6&lt;&gt;0),VLOOKUP(BA$3,'efecte socio eco fp'!$A$5:$X$30,20,FALSE)-VLOOKUP(BA$3,'efecte socio eco 8'!$A$5:$X$30,20,FALSE),0)</f>
        <v>0</v>
      </c>
      <c r="BB75" s="42">
        <f>IF(AND(BB$3&gt;=2025,BB$6&lt;&gt;0),VLOOKUP(BB$3,'efecte socio eco fp'!$A$5:$X$30,20,FALSE)-VLOOKUP(BB$3,'efecte socio eco 8'!$A$5:$X$30,20,FALSE),0)</f>
        <v>0</v>
      </c>
      <c r="BC75" s="42">
        <f>IF(AND(BC$3&gt;=2025,BC$6&lt;&gt;0),VLOOKUP(BC$3,'efecte socio eco fp'!$A$5:$X$30,20,FALSE)-VLOOKUP(BC$3,'efecte socio eco 8'!$A$5:$X$30,20,FALSE),0)</f>
        <v>0</v>
      </c>
      <c r="BD75" s="42">
        <f>IF(AND(BD$3&gt;=2025,BD$6&lt;&gt;0),VLOOKUP(BD$3,'efecte socio eco fp'!$A$5:$X$30,20,FALSE)-VLOOKUP(BD$3,'efecte socio eco 8'!$A$5:$X$30,20,FALSE),0)</f>
        <v>0</v>
      </c>
      <c r="BE75" s="42">
        <f>IF(AND(BE$3&gt;=2025,BE$6&lt;&gt;0),VLOOKUP(BE$3,'efecte socio eco fp'!$A$5:$X$30,20,FALSE)-VLOOKUP(BE$3,'efecte socio eco 8'!$A$5:$X$30,20,FALSE),0)</f>
        <v>0</v>
      </c>
      <c r="BF75" s="42">
        <f>IF(AND(BF$3&gt;=2025,BF$6&lt;&gt;0),VLOOKUP(BF$3,'efecte socio eco fp'!$A$5:$X$30,20,FALSE)-VLOOKUP(BF$3,'efecte socio eco 8'!$A$5:$X$30,20,FALSE),0)</f>
        <v>0</v>
      </c>
      <c r="BG75" s="42">
        <f>IF(AND(BG$3&gt;=2025,BG$6&lt;&gt;0),VLOOKUP(BG$3,'efecte socio eco fp'!$A$5:$X$30,20,FALSE)-VLOOKUP(BG$3,'efecte socio eco 8'!$A$5:$X$30,20,FALSE),0)</f>
        <v>0</v>
      </c>
      <c r="BH75" s="42">
        <f>IF(AND(BH$3&gt;=2025,BH$6&lt;&gt;0),VLOOKUP(BH$3,'efecte socio eco fp'!$A$5:$X$30,20,FALSE)-VLOOKUP(BH$3,'efecte socio eco 8'!$A$5:$X$30,20,FALSE),0)</f>
        <v>0</v>
      </c>
      <c r="BI75" s="42">
        <f>IF(AND(BI$3&gt;=2025,BI$6&lt;&gt;0),VLOOKUP(BI$3,'efecte socio eco fp'!$A$5:$X$30,20,FALSE)-VLOOKUP(BI$3,'efecte socio eco 8'!$A$5:$X$30,20,FALSE),0)</f>
        <v>0</v>
      </c>
      <c r="BJ75" s="42">
        <f>IF(AND(BJ$3&gt;=2025,BJ$6&lt;&gt;0),VLOOKUP(BJ$3,'efecte socio eco fp'!$A$5:$X$30,20,FALSE)-VLOOKUP(BJ$3,'efecte socio eco 8'!$A$5:$X$30,20,FALSE),0)</f>
        <v>0</v>
      </c>
      <c r="BK75" s="42">
        <f>IF(AND(BK$3&gt;=2025,BK$6&lt;&gt;0),VLOOKUP(BK$3,'efecte socio eco fp'!$A$5:$X$30,20,FALSE)-VLOOKUP(BK$3,'efecte socio eco 8'!$A$5:$X$30,20,FALSE),0)</f>
        <v>0</v>
      </c>
      <c r="BL75" s="42">
        <f>IF(AND(BL$3&gt;=2025,BL$6&lt;&gt;0),VLOOKUP(BL$3,'efecte socio eco fp'!$A$5:$X$30,20,FALSE)-VLOOKUP(BL$3,'efecte socio eco 8'!$A$5:$X$30,20,FALSE),0)</f>
        <v>0</v>
      </c>
      <c r="BM75" s="42">
        <f>IF(AND(BM$3&gt;=2025,BM$6&lt;&gt;0),VLOOKUP(BM$3,'efecte socio eco fp'!$A$5:$X$30,20,FALSE)-VLOOKUP(BM$3,'efecte socio eco 8'!$A$5:$X$30,20,FALSE),0)</f>
        <v>0</v>
      </c>
      <c r="BN75" s="42">
        <f>IF(AND(BN$3&gt;=2025,BN$6&lt;&gt;0),VLOOKUP(BN$3,'efecte socio eco fp'!$A$5:$X$30,20,FALSE)-VLOOKUP(BN$3,'efecte socio eco 8'!$A$5:$X$30,20,FALSE),0)</f>
        <v>0</v>
      </c>
      <c r="BO75" s="42">
        <f>IF(AND(BO$3&gt;=2025,BO$6&lt;&gt;0),VLOOKUP(BO$3,'efecte socio eco fp'!$A$5:$X$30,20,FALSE)-VLOOKUP(BO$3,'efecte socio eco 8'!$A$5:$X$30,20,FALSE),0)</f>
        <v>0</v>
      </c>
      <c r="BP75" s="42">
        <f>IF(AND(BP$3&gt;=2025,BP$6&lt;&gt;0),VLOOKUP(BP$3,'efecte socio eco fp'!$A$5:$X$30,20,FALSE)-VLOOKUP(BP$3,'efecte socio eco 8'!$A$5:$X$30,20,FALSE),0)</f>
        <v>0</v>
      </c>
      <c r="BQ75" s="42">
        <f>IF(AND(BQ$3&gt;=2025,BQ$6&lt;&gt;0),VLOOKUP(BQ$3,'efecte socio eco fp'!$A$5:$X$30,20,FALSE)-VLOOKUP(BQ$3,'efecte socio eco 8'!$A$5:$X$30,20,FALSE),0)</f>
        <v>0</v>
      </c>
      <c r="BR75" s="42">
        <f>IF(AND(BR$3&gt;=2025,BR$6&lt;&gt;0),VLOOKUP(BR$3,'efecte socio eco fp'!$A$5:$X$30,20,FALSE)-VLOOKUP(BR$3,'efecte socio eco 8'!$A$5:$X$30,20,FALSE),0)</f>
        <v>0</v>
      </c>
      <c r="BS75" s="42">
        <f>IF(AND(BS$3&gt;=2025,BS$6&lt;&gt;0),VLOOKUP(BS$3,'efecte socio eco fp'!$A$5:$X$30,20,FALSE)-VLOOKUP(BS$3,'efecte socio eco 8'!$A$5:$X$30,20,FALSE),0)</f>
        <v>0</v>
      </c>
      <c r="BT75" s="42">
        <f>IF(AND(BT$3&gt;=2025,BT$6&lt;&gt;0),VLOOKUP(BT$3,'efecte socio eco fp'!$A$5:$X$30,20,FALSE)-VLOOKUP(BT$3,'efecte socio eco 8'!$A$5:$X$30,20,FALSE),0)</f>
        <v>0</v>
      </c>
      <c r="BU75" s="42">
        <f>IF(AND(BU$3&gt;=2025,BU$6&lt;&gt;0),VLOOKUP(BU$3,'efecte socio eco fp'!$A$5:$X$30,20,FALSE)-VLOOKUP(BU$3,'efecte socio eco 8'!$A$5:$X$30,20,FALSE),0)</f>
        <v>0</v>
      </c>
      <c r="BV75" s="42">
        <f>IF(AND(BV$3&gt;=2025,BV$6&lt;&gt;0),VLOOKUP(BV$3,'efecte socio eco fp'!$A$5:$X$30,20,FALSE)-VLOOKUP(BV$3,'efecte socio eco 8'!$A$5:$X$30,20,FALSE),0)</f>
        <v>0</v>
      </c>
      <c r="BW75" s="42">
        <f>IF(AND(BW$3&gt;=2025,BW$6&lt;&gt;0),VLOOKUP(BW$3,'efecte socio eco fp'!$A$5:$X$30,20,FALSE)-VLOOKUP(BW$3,'efecte socio eco 8'!$A$5:$X$30,20,FALSE),0)</f>
        <v>0</v>
      </c>
      <c r="BX75" s="42">
        <f>IF(AND(BX$3&gt;=2025,BX$6&lt;&gt;0),VLOOKUP(BX$3,'efecte socio eco fp'!$A$5:$X$30,20,FALSE)-VLOOKUP(BX$3,'efecte socio eco 8'!$A$5:$X$30,20,FALSE),0)</f>
        <v>0</v>
      </c>
      <c r="BY75" s="42">
        <f>IF(AND(BY$3&gt;=2025,BY$6&lt;&gt;0),VLOOKUP(BY$3,'efecte socio eco fp'!$A$5:$X$30,20,FALSE)-VLOOKUP(BY$3,'efecte socio eco 8'!$A$5:$X$30,20,FALSE),0)</f>
        <v>0</v>
      </c>
      <c r="BZ75" s="42">
        <f>IF(AND(BZ$3&gt;=2025,BZ$6&lt;&gt;0),VLOOKUP(BZ$3,'efecte socio eco fp'!$A$5:$X$30,20,FALSE)-VLOOKUP(BZ$3,'efecte socio eco 8'!$A$5:$X$30,20,FALSE),0)</f>
        <v>0</v>
      </c>
      <c r="CA75" s="42">
        <f>IF(AND(CA$3&gt;=2025,CA$6&lt;&gt;0),VLOOKUP(CA$3,'efecte socio eco fp'!$A$5:$X$30,20,FALSE)-VLOOKUP(CA$3,'efecte socio eco 8'!$A$5:$X$30,20,FALSE),0)</f>
        <v>0</v>
      </c>
      <c r="CB75" s="42">
        <f>IF(AND(CB$3&gt;=2025,CB$6&lt;&gt;0),VLOOKUP(CB$3,'efecte socio eco fp'!$A$5:$X$30,20,FALSE)-VLOOKUP(CB$3,'efecte socio eco 8'!$A$5:$X$30,20,FALSE),0)</f>
        <v>0</v>
      </c>
      <c r="CC75" s="42">
        <f>IF(AND(CC$3&gt;=2025,CC$6&lt;&gt;0),VLOOKUP(CC$3,'efecte socio eco fp'!$A$5:$X$30,20,FALSE)-VLOOKUP(CC$3,'efecte socio eco 8'!$A$5:$X$30,20,FALSE),0)</f>
        <v>0</v>
      </c>
      <c r="CD75" s="42">
        <f>IF(AND(CD$3&gt;=2025,CD$6&lt;&gt;0),VLOOKUP(CD$3,'efecte socio eco fp'!$A$5:$X$30,20,FALSE)-VLOOKUP(CD$3,'efecte socio eco 8'!$A$5:$X$30,20,FALSE),0)</f>
        <v>0</v>
      </c>
      <c r="CE75" s="42">
        <f>IF(AND(CE$3&gt;=2025,CE$6&lt;&gt;0),VLOOKUP(CE$3,'efecte socio eco fp'!$A$5:$X$30,20,FALSE)-VLOOKUP(CE$3,'efecte socio eco 8'!$A$5:$X$30,20,FALSE),0)</f>
        <v>0</v>
      </c>
    </row>
    <row r="76" spans="1:83">
      <c r="A76" t="s">
        <v>107</v>
      </c>
      <c r="B76" t="s">
        <v>33</v>
      </c>
      <c r="C76" s="42">
        <f>IF(AND(C$3&gt;=2025,C$6&lt;&gt;0),VLOOKUP(C$3,'efecte socio eco fp'!$A$5:$X$30,21,FALSE)-VLOOKUP(C$3,'efecte socio eco 8'!$A$5:$X$30,21,FALSE),0)</f>
        <v>0</v>
      </c>
      <c r="D76" s="42">
        <f>IF(AND(D$3&gt;=2025,D$6&lt;&gt;0),VLOOKUP(D$3,'efecte socio eco fp'!$A$5:$X$30,21,FALSE)-VLOOKUP(D$3,'efecte socio eco 8'!$A$5:$X$30,21,FALSE),0)</f>
        <v>0</v>
      </c>
      <c r="E76" s="42">
        <f>IF(AND(E$3&gt;=2025,E$6&lt;&gt;0),VLOOKUP(E$3,'efecte socio eco fp'!$A$5:$X$30,21,FALSE)-VLOOKUP(E$3,'efecte socio eco 8'!$A$5:$X$30,21,FALSE),0)</f>
        <v>0</v>
      </c>
      <c r="F76" s="42">
        <f>IF(AND(F$3&gt;=2025,F$6&lt;&gt;0),VLOOKUP(F$3,'efecte socio eco fp'!$A$5:$X$30,21,FALSE)-VLOOKUP(F$3,'efecte socio eco 8'!$A$5:$X$30,21,FALSE),0)</f>
        <v>0</v>
      </c>
      <c r="G76" s="42">
        <f>IF(AND(G$3&gt;=2025,G$6&lt;&gt;0),VLOOKUP(G$3,'efecte socio eco fp'!$A$5:$X$30,21,FALSE)-VLOOKUP(G$3,'efecte socio eco 8'!$A$5:$X$30,21,FALSE),0)</f>
        <v>0</v>
      </c>
      <c r="H76" s="42">
        <f>IF(AND(H$3&gt;=2025,H$6&lt;&gt;0),VLOOKUP(H$3,'efecte socio eco fp'!$A$5:$X$30,21,FALSE)-VLOOKUP(H$3,'efecte socio eco 8'!$A$5:$X$30,21,FALSE),0)</f>
        <v>0</v>
      </c>
      <c r="I76" s="42">
        <f>IF(AND(I$3&gt;=2025,I$6&lt;&gt;0),VLOOKUP(I$3,'efecte socio eco fp'!$A$5:$X$30,21,FALSE)-VLOOKUP(I$3,'efecte socio eco 8'!$A$5:$X$30,21,FALSE),0)</f>
        <v>0</v>
      </c>
      <c r="J76" s="42">
        <f>IF(AND(J$3&gt;=2025,J$6&lt;&gt;0),VLOOKUP(J$3,'efecte socio eco fp'!$A$5:$X$30,21,FALSE)-VLOOKUP(J$3,'efecte socio eco 8'!$A$5:$X$30,21,FALSE),0)</f>
        <v>-246.08929042308591</v>
      </c>
      <c r="K76" s="42">
        <f>IF(AND(K$3&gt;=2025,K$6&lt;&gt;0),VLOOKUP(K$3,'efecte socio eco fp'!$A$5:$X$30,21,FALSE)-VLOOKUP(K$3,'efecte socio eco 8'!$A$5:$X$30,21,FALSE),0)</f>
        <v>-272.89843150406523</v>
      </c>
      <c r="L76" s="42">
        <f>IF(AND(L$3&gt;=2025,L$6&lt;&gt;0),VLOOKUP(L$3,'efecte socio eco fp'!$A$5:$X$30,21,FALSE)-VLOOKUP(L$3,'efecte socio eco 8'!$A$5:$X$30,21,FALSE),0)</f>
        <v>-300.24074095630931</v>
      </c>
      <c r="M76" s="42">
        <f>IF(AND(M$3&gt;=2025,M$6&lt;&gt;0),VLOOKUP(M$3,'efecte socio eco fp'!$A$5:$X$30,21,FALSE)-VLOOKUP(M$3,'efecte socio eco 8'!$A$5:$X$30,21,FALSE),0)</f>
        <v>-328.12444238275566</v>
      </c>
      <c r="N76" s="42">
        <f>IF(AND(N$3&gt;=2025,N$6&lt;&gt;0),VLOOKUP(N$3,'efecte socio eco fp'!$A$5:$X$30,21,FALSE)-VLOOKUP(N$3,'efecte socio eco 8'!$A$5:$X$30,21,FALSE),0)</f>
        <v>-365.99688659833191</v>
      </c>
      <c r="O76" s="42">
        <f>IF(AND(O$3&gt;=2025,O$6&lt;&gt;0),VLOOKUP(O$3,'efecte socio eco fp'!$A$5:$X$30,21,FALSE)-VLOOKUP(O$3,'efecte socio eco 8'!$A$5:$X$30,21,FALSE),0)</f>
        <v>-404.51995858845112</v>
      </c>
      <c r="P76" s="42">
        <f>IF(AND(P$3&gt;=2025,P$6&lt;&gt;0),VLOOKUP(P$3,'efecte socio eco fp'!$A$5:$X$30,21,FALSE)-VLOOKUP(P$3,'efecte socio eco 8'!$A$5:$X$30,21,FALSE),0)</f>
        <v>-443.70229238510001</v>
      </c>
      <c r="Q76" s="42">
        <f>IF(AND(Q$3&gt;=2025,Q$6&lt;&gt;0),VLOOKUP(Q$3,'efecte socio eco fp'!$A$5:$X$30,21,FALSE)-VLOOKUP(Q$3,'efecte socio eco 8'!$A$5:$X$30,21,FALSE),0)</f>
        <v>-483.55262491542817</v>
      </c>
      <c r="R76" s="42">
        <f>IF(AND(R$3&gt;=2025,R$6&lt;&gt;0),VLOOKUP(R$3,'efecte socio eco fp'!$A$5:$X$30,21,FALSE)-VLOOKUP(R$3,'efecte socio eco 8'!$A$5:$X$30,21,FALSE),0)</f>
        <v>-524.07979715851616</v>
      </c>
      <c r="S76" s="42">
        <f>IF(AND(S$3&gt;=2025,S$6&lt;&gt;0),VLOOKUP(S$3,'efecte socio eco fp'!$A$5:$X$30,21,FALSE)-VLOOKUP(S$3,'efecte socio eco 8'!$A$5:$X$30,21,FALSE),0)</f>
        <v>-580.04206982329197</v>
      </c>
      <c r="T76" s="42">
        <f>IF(AND(T$3&gt;=2025,T$6&lt;&gt;0),VLOOKUP(T$3,'efecte socio eco fp'!$A$5:$X$30,21,FALSE)-VLOOKUP(T$3,'efecte socio eco 8'!$A$5:$X$30,21,FALSE),0)</f>
        <v>-637.30038018113555</v>
      </c>
      <c r="U76" s="42">
        <f>IF(AND(U$3&gt;=2025,U$6&lt;&gt;0),VLOOKUP(U$3,'efecte socio eco fp'!$A$5:$X$30,21,FALSE)-VLOOKUP(U$3,'efecte socio eco 8'!$A$5:$X$30,21,FALSE),0)</f>
        <v>-695.87820701695091</v>
      </c>
      <c r="V76" s="42">
        <f>IF(AND(V$3&gt;=2025,V$6&lt;&gt;0),VLOOKUP(V$3,'efecte socio eco fp'!$A$5:$X$30,21,FALSE)-VLOOKUP(V$3,'efecte socio eco 8'!$A$5:$X$30,21,FALSE),0)</f>
        <v>-755.79941235884326</v>
      </c>
      <c r="W76" s="42">
        <f>IF(AND(W$3&gt;=2025,W$6&lt;&gt;0),VLOOKUP(W$3,'efecte socio eco fp'!$A$5:$X$30,21,FALSE)-VLOOKUP(W$3,'efecte socio eco 8'!$A$5:$X$30,21,FALSE),0)</f>
        <v>-817.08824738722251</v>
      </c>
      <c r="X76" s="42">
        <f>IF(AND(X$3&gt;=2025,X$6&lt;&gt;0),VLOOKUP(X$3,'efecte socio eco fp'!$A$5:$X$30,21,FALSE)-VLOOKUP(X$3,'efecte socio eco 8'!$A$5:$X$30,21,FALSE),0)</f>
        <v>-889.06951648779796</v>
      </c>
      <c r="Y76" s="42">
        <f>IF(AND(Y$3&gt;=2025,Y$6&lt;&gt;0),VLOOKUP(Y$3,'efecte socio eco fp'!$A$5:$X$30,21,FALSE)-VLOOKUP(Y$3,'efecte socio eco 8'!$A$5:$X$30,21,FALSE),0)</f>
        <v>-962.26370529229098</v>
      </c>
      <c r="Z76" s="42">
        <f>IF(AND(Z$3&gt;=2025,Z$6&lt;&gt;0),VLOOKUP(Z$3,'efecte socio eco fp'!$A$5:$X$30,21,FALSE)-VLOOKUP(Z$3,'efecte socio eco 8'!$A$5:$X$30,21,FALSE),0)</f>
        <v>-1036.6868268055878</v>
      </c>
      <c r="AA76" s="42">
        <f>IF(AND(AA$3&gt;=2025,AA$6&lt;&gt;0),VLOOKUP(AA$3,'efecte socio eco fp'!$A$5:$X$30,21,FALSE)-VLOOKUP(AA$3,'efecte socio eco 8'!$A$5:$X$30,21,FALSE),0)</f>
        <v>-1112.35508547262</v>
      </c>
      <c r="AB76" s="42">
        <f>IF(AND(AB$3&gt;=2025,AB$6&lt;&gt;0),VLOOKUP(AB$3,'efecte socio eco fp'!$A$5:$X$30,21,FALSE)-VLOOKUP(AB$3,'efecte socio eco 8'!$A$5:$X$30,21,FALSE),0)</f>
        <v>-1189.2848793521225</v>
      </c>
      <c r="AC76" s="42">
        <f>IF(AND(AC$3&gt;=2025,AC$6&lt;&gt;0),VLOOKUP(AC$3,'efecte socio eco fp'!$A$5:$X$30,21,FALSE)-VLOOKUP(AC$3,'efecte socio eco 8'!$A$5:$X$30,21,FALSE),0)</f>
        <v>-1281.217073301832</v>
      </c>
      <c r="AD76" s="42">
        <f>IF(AND(AD$3&gt;=2025,AD$6&lt;&gt;0),VLOOKUP(AD$3,'efecte socio eco fp'!$A$5:$X$30,21,FALSE)-VLOOKUP(AD$3,'efecte socio eco 8'!$A$5:$X$30,21,FALSE),0)</f>
        <v>-1374.5919947791481</v>
      </c>
      <c r="AE76" s="42">
        <f>IF(AND(AE$3&gt;=2025,AE$6&lt;&gt;0),VLOOKUP(AE$3,'efecte socio eco fp'!$A$5:$X$30,21,FALSE)-VLOOKUP(AE$3,'efecte socio eco 8'!$A$5:$X$30,21,FALSE),0)</f>
        <v>-1469.4275406511733</v>
      </c>
      <c r="AF76" s="42">
        <f>IF(AND(AF$3&gt;=2025,AF$6&lt;&gt;0),VLOOKUP(AF$3,'efecte socio eco fp'!$A$5:$X$30,21,FALSE)-VLOOKUP(AF$3,'efecte socio eco 8'!$A$5:$X$30,21,FALSE),0)</f>
        <v>-1565.7418102171796</v>
      </c>
      <c r="AG76" s="42">
        <f>IF(AND(AG$3&gt;=2025,AG$6&lt;&gt;0),VLOOKUP(AG$3,'efecte socio eco fp'!$A$5:$X$30,21,FALSE)-VLOOKUP(AG$3,'efecte socio eco 8'!$A$5:$X$30,21,FALSE),0)</f>
        <v>0</v>
      </c>
      <c r="AH76" s="42">
        <f>IF(AND(AH$3&gt;=2025,AH$6&lt;&gt;0),VLOOKUP(AH$3,'efecte socio eco fp'!$A$5:$X$30,21,FALSE)-VLOOKUP(AH$3,'efecte socio eco 8'!$A$5:$X$30,21,FALSE),0)</f>
        <v>0</v>
      </c>
      <c r="AI76" s="42">
        <f>IF(AND(AI$3&gt;=2025,AI$6&lt;&gt;0),VLOOKUP(AI$3,'efecte socio eco fp'!$A$5:$X$30,21,FALSE)-VLOOKUP(AI$3,'efecte socio eco 8'!$A$5:$X$30,21,FALSE),0)</f>
        <v>0</v>
      </c>
      <c r="AJ76" s="42">
        <f>IF(AND(AJ$3&gt;=2025,AJ$6&lt;&gt;0),VLOOKUP(AJ$3,'efecte socio eco fp'!$A$5:$X$30,21,FALSE)-VLOOKUP(AJ$3,'efecte socio eco 8'!$A$5:$X$30,21,FALSE),0)</f>
        <v>0</v>
      </c>
      <c r="AK76" s="42">
        <f>IF(AND(AK$3&gt;=2025,AK$6&lt;&gt;0),VLOOKUP(AK$3,'efecte socio eco fp'!$A$5:$X$30,21,FALSE)-VLOOKUP(AK$3,'efecte socio eco 8'!$A$5:$X$30,21,FALSE),0)</f>
        <v>0</v>
      </c>
      <c r="AL76" s="42">
        <f>IF(AND(AL$3&gt;=2025,AL$6&lt;&gt;0),VLOOKUP(AL$3,'efecte socio eco fp'!$A$5:$X$30,21,FALSE)-VLOOKUP(AL$3,'efecte socio eco 8'!$A$5:$X$30,21,FALSE),0)</f>
        <v>0</v>
      </c>
      <c r="AM76" s="42">
        <f>IF(AND(AM$3&gt;=2025,AM$6&lt;&gt;0),VLOOKUP(AM$3,'efecte socio eco fp'!$A$5:$X$30,21,FALSE)-VLOOKUP(AM$3,'efecte socio eco 8'!$A$5:$X$30,21,FALSE),0)</f>
        <v>0</v>
      </c>
      <c r="AN76" s="42">
        <f>IF(AND(AN$3&gt;=2025,AN$6&lt;&gt;0),VLOOKUP(AN$3,'efecte socio eco fp'!$A$5:$X$30,21,FALSE)-VLOOKUP(AN$3,'efecte socio eco 8'!$A$5:$X$30,21,FALSE),0)</f>
        <v>0</v>
      </c>
      <c r="AO76" s="42">
        <f>IF(AND(AO$3&gt;=2025,AO$6&lt;&gt;0),VLOOKUP(AO$3,'efecte socio eco fp'!$A$5:$X$30,21,FALSE)-VLOOKUP(AO$3,'efecte socio eco 8'!$A$5:$X$30,21,FALSE),0)</f>
        <v>0</v>
      </c>
      <c r="AP76" s="42">
        <f>IF(AND(AP$3&gt;=2025,AP$6&lt;&gt;0),VLOOKUP(AP$3,'efecte socio eco fp'!$A$5:$X$30,21,FALSE)-VLOOKUP(AP$3,'efecte socio eco 8'!$A$5:$X$30,21,FALSE),0)</f>
        <v>0</v>
      </c>
      <c r="AQ76" s="42">
        <f>IF(AND(AQ$3&gt;=2025,AQ$6&lt;&gt;0),VLOOKUP(AQ$3,'efecte socio eco fp'!$A$5:$X$30,21,FALSE)-VLOOKUP(AQ$3,'efecte socio eco 8'!$A$5:$X$30,21,FALSE),0)</f>
        <v>0</v>
      </c>
      <c r="AR76" s="42">
        <f>IF(AND(AR$3&gt;=2025,AR$6&lt;&gt;0),VLOOKUP(AR$3,'efecte socio eco fp'!$A$5:$X$30,21,FALSE)-VLOOKUP(AR$3,'efecte socio eco 8'!$A$5:$X$30,21,FALSE),0)</f>
        <v>0</v>
      </c>
      <c r="AS76" s="42">
        <f>IF(AND(AS$3&gt;=2025,AS$6&lt;&gt;0),VLOOKUP(AS$3,'efecte socio eco fp'!$A$5:$X$30,21,FALSE)-VLOOKUP(AS$3,'efecte socio eco 8'!$A$5:$X$30,21,FALSE),0)</f>
        <v>0</v>
      </c>
      <c r="AT76" s="42">
        <f>IF(AND(AT$3&gt;=2025,AT$6&lt;&gt;0),VLOOKUP(AT$3,'efecte socio eco fp'!$A$5:$X$30,21,FALSE)-VLOOKUP(AT$3,'efecte socio eco 8'!$A$5:$X$30,21,FALSE),0)</f>
        <v>0</v>
      </c>
      <c r="AU76" s="42">
        <f>IF(AND(AU$3&gt;=2025,AU$6&lt;&gt;0),VLOOKUP(AU$3,'efecte socio eco fp'!$A$5:$X$30,21,FALSE)-VLOOKUP(AU$3,'efecte socio eco 8'!$A$5:$X$30,21,FALSE),0)</f>
        <v>0</v>
      </c>
      <c r="AV76" s="42">
        <f>IF(AND(AV$3&gt;=2025,AV$6&lt;&gt;0),VLOOKUP(AV$3,'efecte socio eco fp'!$A$5:$X$30,21,FALSE)-VLOOKUP(AV$3,'efecte socio eco 8'!$A$5:$X$30,21,FALSE),0)</f>
        <v>0</v>
      </c>
      <c r="AW76" s="42">
        <f>IF(AND(AW$3&gt;=2025,AW$6&lt;&gt;0),VLOOKUP(AW$3,'efecte socio eco fp'!$A$5:$X$30,21,FALSE)-VLOOKUP(AW$3,'efecte socio eco 8'!$A$5:$X$30,21,FALSE),0)</f>
        <v>0</v>
      </c>
      <c r="AX76" s="42">
        <f>IF(AND(AX$3&gt;=2025,AX$6&lt;&gt;0),VLOOKUP(AX$3,'efecte socio eco fp'!$A$5:$X$30,21,FALSE)-VLOOKUP(AX$3,'efecte socio eco 8'!$A$5:$X$30,21,FALSE),0)</f>
        <v>0</v>
      </c>
      <c r="AY76" s="42">
        <f>IF(AND(AY$3&gt;=2025,AY$6&lt;&gt;0),VLOOKUP(AY$3,'efecte socio eco fp'!$A$5:$X$30,21,FALSE)-VLOOKUP(AY$3,'efecte socio eco 8'!$A$5:$X$30,21,FALSE),0)</f>
        <v>0</v>
      </c>
      <c r="AZ76" s="42">
        <f>IF(AND(AZ$3&gt;=2025,AZ$6&lt;&gt;0),VLOOKUP(AZ$3,'efecte socio eco fp'!$A$5:$X$30,21,FALSE)-VLOOKUP(AZ$3,'efecte socio eco 8'!$A$5:$X$30,21,FALSE),0)</f>
        <v>0</v>
      </c>
      <c r="BA76" s="42">
        <f>IF(AND(BA$3&gt;=2025,BA$6&lt;&gt;0),VLOOKUP(BA$3,'efecte socio eco fp'!$A$5:$X$30,21,FALSE)-VLOOKUP(BA$3,'efecte socio eco 8'!$A$5:$X$30,21,FALSE),0)</f>
        <v>0</v>
      </c>
      <c r="BB76" s="42">
        <f>IF(AND(BB$3&gt;=2025,BB$6&lt;&gt;0),VLOOKUP(BB$3,'efecte socio eco fp'!$A$5:$X$30,21,FALSE)-VLOOKUP(BB$3,'efecte socio eco 8'!$A$5:$X$30,21,FALSE),0)</f>
        <v>0</v>
      </c>
      <c r="BC76" s="42">
        <f>IF(AND(BC$3&gt;=2025,BC$6&lt;&gt;0),VLOOKUP(BC$3,'efecte socio eco fp'!$A$5:$X$30,21,FALSE)-VLOOKUP(BC$3,'efecte socio eco 8'!$A$5:$X$30,21,FALSE),0)</f>
        <v>0</v>
      </c>
      <c r="BD76" s="42">
        <f>IF(AND(BD$3&gt;=2025,BD$6&lt;&gt;0),VLOOKUP(BD$3,'efecte socio eco fp'!$A$5:$X$30,21,FALSE)-VLOOKUP(BD$3,'efecte socio eco 8'!$A$5:$X$30,21,FALSE),0)</f>
        <v>0</v>
      </c>
      <c r="BE76" s="42">
        <f>IF(AND(BE$3&gt;=2025,BE$6&lt;&gt;0),VLOOKUP(BE$3,'efecte socio eco fp'!$A$5:$X$30,21,FALSE)-VLOOKUP(BE$3,'efecte socio eco 8'!$A$5:$X$30,21,FALSE),0)</f>
        <v>0</v>
      </c>
      <c r="BF76" s="42">
        <f>IF(AND(BF$3&gt;=2025,BF$6&lt;&gt;0),VLOOKUP(BF$3,'efecte socio eco fp'!$A$5:$X$30,21,FALSE)-VLOOKUP(BF$3,'efecte socio eco 8'!$A$5:$X$30,21,FALSE),0)</f>
        <v>0</v>
      </c>
      <c r="BG76" s="42">
        <f>IF(AND(BG$3&gt;=2025,BG$6&lt;&gt;0),VLOOKUP(BG$3,'efecte socio eco fp'!$A$5:$X$30,21,FALSE)-VLOOKUP(BG$3,'efecte socio eco 8'!$A$5:$X$30,21,FALSE),0)</f>
        <v>0</v>
      </c>
      <c r="BH76" s="42">
        <f>IF(AND(BH$3&gt;=2025,BH$6&lt;&gt;0),VLOOKUP(BH$3,'efecte socio eco fp'!$A$5:$X$30,21,FALSE)-VLOOKUP(BH$3,'efecte socio eco 8'!$A$5:$X$30,21,FALSE),0)</f>
        <v>0</v>
      </c>
      <c r="BI76" s="42">
        <f>IF(AND(BI$3&gt;=2025,BI$6&lt;&gt;0),VLOOKUP(BI$3,'efecte socio eco fp'!$A$5:$X$30,21,FALSE)-VLOOKUP(BI$3,'efecte socio eco 8'!$A$5:$X$30,21,FALSE),0)</f>
        <v>0</v>
      </c>
      <c r="BJ76" s="42">
        <f>IF(AND(BJ$3&gt;=2025,BJ$6&lt;&gt;0),VLOOKUP(BJ$3,'efecte socio eco fp'!$A$5:$X$30,21,FALSE)-VLOOKUP(BJ$3,'efecte socio eco 8'!$A$5:$X$30,21,FALSE),0)</f>
        <v>0</v>
      </c>
      <c r="BK76" s="42">
        <f>IF(AND(BK$3&gt;=2025,BK$6&lt;&gt;0),VLOOKUP(BK$3,'efecte socio eco fp'!$A$5:$X$30,21,FALSE)-VLOOKUP(BK$3,'efecte socio eco 8'!$A$5:$X$30,21,FALSE),0)</f>
        <v>0</v>
      </c>
      <c r="BL76" s="42">
        <f>IF(AND(BL$3&gt;=2025,BL$6&lt;&gt;0),VLOOKUP(BL$3,'efecte socio eco fp'!$A$5:$X$30,21,FALSE)-VLOOKUP(BL$3,'efecte socio eco 8'!$A$5:$X$30,21,FALSE),0)</f>
        <v>0</v>
      </c>
      <c r="BM76" s="42">
        <f>IF(AND(BM$3&gt;=2025,BM$6&lt;&gt;0),VLOOKUP(BM$3,'efecte socio eco fp'!$A$5:$X$30,21,FALSE)-VLOOKUP(BM$3,'efecte socio eco 8'!$A$5:$X$30,21,FALSE),0)</f>
        <v>0</v>
      </c>
      <c r="BN76" s="42">
        <f>IF(AND(BN$3&gt;=2025,BN$6&lt;&gt;0),VLOOKUP(BN$3,'efecte socio eco fp'!$A$5:$X$30,21,FALSE)-VLOOKUP(BN$3,'efecte socio eco 8'!$A$5:$X$30,21,FALSE),0)</f>
        <v>0</v>
      </c>
      <c r="BO76" s="42">
        <f>IF(AND(BO$3&gt;=2025,BO$6&lt;&gt;0),VLOOKUP(BO$3,'efecte socio eco fp'!$A$5:$X$30,21,FALSE)-VLOOKUP(BO$3,'efecte socio eco 8'!$A$5:$X$30,21,FALSE),0)</f>
        <v>0</v>
      </c>
      <c r="BP76" s="42">
        <f>IF(AND(BP$3&gt;=2025,BP$6&lt;&gt;0),VLOOKUP(BP$3,'efecte socio eco fp'!$A$5:$X$30,21,FALSE)-VLOOKUP(BP$3,'efecte socio eco 8'!$A$5:$X$30,21,FALSE),0)</f>
        <v>0</v>
      </c>
      <c r="BQ76" s="42">
        <f>IF(AND(BQ$3&gt;=2025,BQ$6&lt;&gt;0),VLOOKUP(BQ$3,'efecte socio eco fp'!$A$5:$X$30,21,FALSE)-VLOOKUP(BQ$3,'efecte socio eco 8'!$A$5:$X$30,21,FALSE),0)</f>
        <v>0</v>
      </c>
      <c r="BR76" s="42">
        <f>IF(AND(BR$3&gt;=2025,BR$6&lt;&gt;0),VLOOKUP(BR$3,'efecte socio eco fp'!$A$5:$X$30,21,FALSE)-VLOOKUP(BR$3,'efecte socio eco 8'!$A$5:$X$30,21,FALSE),0)</f>
        <v>0</v>
      </c>
      <c r="BS76" s="42">
        <f>IF(AND(BS$3&gt;=2025,BS$6&lt;&gt;0),VLOOKUP(BS$3,'efecte socio eco fp'!$A$5:$X$30,21,FALSE)-VLOOKUP(BS$3,'efecte socio eco 8'!$A$5:$X$30,21,FALSE),0)</f>
        <v>0</v>
      </c>
      <c r="BT76" s="42">
        <f>IF(AND(BT$3&gt;=2025,BT$6&lt;&gt;0),VLOOKUP(BT$3,'efecte socio eco fp'!$A$5:$X$30,21,FALSE)-VLOOKUP(BT$3,'efecte socio eco 8'!$A$5:$X$30,21,FALSE),0)</f>
        <v>0</v>
      </c>
      <c r="BU76" s="42">
        <f>IF(AND(BU$3&gt;=2025,BU$6&lt;&gt;0),VLOOKUP(BU$3,'efecte socio eco fp'!$A$5:$X$30,21,FALSE)-VLOOKUP(BU$3,'efecte socio eco 8'!$A$5:$X$30,21,FALSE),0)</f>
        <v>0</v>
      </c>
      <c r="BV76" s="42">
        <f>IF(AND(BV$3&gt;=2025,BV$6&lt;&gt;0),VLOOKUP(BV$3,'efecte socio eco fp'!$A$5:$X$30,21,FALSE)-VLOOKUP(BV$3,'efecte socio eco 8'!$A$5:$X$30,21,FALSE),0)</f>
        <v>0</v>
      </c>
      <c r="BW76" s="42">
        <f>IF(AND(BW$3&gt;=2025,BW$6&lt;&gt;0),VLOOKUP(BW$3,'efecte socio eco fp'!$A$5:$X$30,21,FALSE)-VLOOKUP(BW$3,'efecte socio eco 8'!$A$5:$X$30,21,FALSE),0)</f>
        <v>0</v>
      </c>
      <c r="BX76" s="42">
        <f>IF(AND(BX$3&gt;=2025,BX$6&lt;&gt;0),VLOOKUP(BX$3,'efecte socio eco fp'!$A$5:$X$30,21,FALSE)-VLOOKUP(BX$3,'efecte socio eco 8'!$A$5:$X$30,21,FALSE),0)</f>
        <v>0</v>
      </c>
      <c r="BY76" s="42">
        <f>IF(AND(BY$3&gt;=2025,BY$6&lt;&gt;0),VLOOKUP(BY$3,'efecte socio eco fp'!$A$5:$X$30,21,FALSE)-VLOOKUP(BY$3,'efecte socio eco 8'!$A$5:$X$30,21,FALSE),0)</f>
        <v>0</v>
      </c>
      <c r="BZ76" s="42">
        <f>IF(AND(BZ$3&gt;=2025,BZ$6&lt;&gt;0),VLOOKUP(BZ$3,'efecte socio eco fp'!$A$5:$X$30,21,FALSE)-VLOOKUP(BZ$3,'efecte socio eco 8'!$A$5:$X$30,21,FALSE),0)</f>
        <v>0</v>
      </c>
      <c r="CA76" s="42">
        <f>IF(AND(CA$3&gt;=2025,CA$6&lt;&gt;0),VLOOKUP(CA$3,'efecte socio eco fp'!$A$5:$X$30,21,FALSE)-VLOOKUP(CA$3,'efecte socio eco 8'!$A$5:$X$30,21,FALSE),0)</f>
        <v>0</v>
      </c>
      <c r="CB76" s="42">
        <f>IF(AND(CB$3&gt;=2025,CB$6&lt;&gt;0),VLOOKUP(CB$3,'efecte socio eco fp'!$A$5:$X$30,21,FALSE)-VLOOKUP(CB$3,'efecte socio eco 8'!$A$5:$X$30,21,FALSE),0)</f>
        <v>0</v>
      </c>
      <c r="CC76" s="42">
        <f>IF(AND(CC$3&gt;=2025,CC$6&lt;&gt;0),VLOOKUP(CC$3,'efecte socio eco fp'!$A$5:$X$30,21,FALSE)-VLOOKUP(CC$3,'efecte socio eco 8'!$A$5:$X$30,21,FALSE),0)</f>
        <v>0</v>
      </c>
      <c r="CD76" s="42">
        <f>IF(AND(CD$3&gt;=2025,CD$6&lt;&gt;0),VLOOKUP(CD$3,'efecte socio eco fp'!$A$5:$X$30,21,FALSE)-VLOOKUP(CD$3,'efecte socio eco 8'!$A$5:$X$30,21,FALSE),0)</f>
        <v>0</v>
      </c>
      <c r="CE76" s="42">
        <f>IF(AND(CE$3&gt;=2025,CE$6&lt;&gt;0),VLOOKUP(CE$3,'efecte socio eco fp'!$A$5:$X$30,21,FALSE)-VLOOKUP(CE$3,'efecte socio eco 8'!$A$5:$X$30,21,FALSE),0)</f>
        <v>0</v>
      </c>
    </row>
    <row r="77" spans="1:83">
      <c r="A77" t="s">
        <v>108</v>
      </c>
      <c r="B77" t="s">
        <v>33</v>
      </c>
      <c r="C77" s="42">
        <f>IF(AND(C$3&gt;=2025,C$6&lt;&gt;0),VLOOKUP(C$3,'efecte socio eco fp'!$A$5:$X$30,22,FALSE)-VLOOKUP(C$3,'efecte socio eco 8'!$A$5:$X$30,22,FALSE),0)</f>
        <v>0</v>
      </c>
      <c r="D77" s="42">
        <f>IF(AND(D$3&gt;=2025,D$6&lt;&gt;0),VLOOKUP(D$3,'efecte socio eco fp'!$A$5:$X$30,22,FALSE)-VLOOKUP(D$3,'efecte socio eco 8'!$A$5:$X$30,22,FALSE),0)</f>
        <v>0</v>
      </c>
      <c r="E77" s="42">
        <f>IF(AND(E$3&gt;=2025,E$6&lt;&gt;0),VLOOKUP(E$3,'efecte socio eco fp'!$A$5:$X$30,22,FALSE)-VLOOKUP(E$3,'efecte socio eco 8'!$A$5:$X$30,22,FALSE),0)</f>
        <v>0</v>
      </c>
      <c r="F77" s="42">
        <f>IF(AND(F$3&gt;=2025,F$6&lt;&gt;0),VLOOKUP(F$3,'efecte socio eco fp'!$A$5:$X$30,22,FALSE)-VLOOKUP(F$3,'efecte socio eco 8'!$A$5:$X$30,22,FALSE),0)</f>
        <v>0</v>
      </c>
      <c r="G77" s="42">
        <f>IF(AND(G$3&gt;=2025,G$6&lt;&gt;0),VLOOKUP(G$3,'efecte socio eco fp'!$A$5:$X$30,22,FALSE)-VLOOKUP(G$3,'efecte socio eco 8'!$A$5:$X$30,22,FALSE),0)</f>
        <v>0</v>
      </c>
      <c r="H77" s="42">
        <f>IF(AND(H$3&gt;=2025,H$6&lt;&gt;0),VLOOKUP(H$3,'efecte socio eco fp'!$A$5:$X$30,22,FALSE)-VLOOKUP(H$3,'efecte socio eco 8'!$A$5:$X$30,22,FALSE),0)</f>
        <v>0</v>
      </c>
      <c r="I77" s="42">
        <f>IF(AND(I$3&gt;=2025,I$6&lt;&gt;0),VLOOKUP(I$3,'efecte socio eco fp'!$A$5:$X$30,22,FALSE)-VLOOKUP(I$3,'efecte socio eco 8'!$A$5:$X$30,22,FALSE),0)</f>
        <v>0</v>
      </c>
      <c r="J77" s="42">
        <f>IF(AND(J$3&gt;=2025,J$6&lt;&gt;0),VLOOKUP(J$3,'efecte socio eco fp'!$A$5:$X$30,22,FALSE)-VLOOKUP(J$3,'efecte socio eco 8'!$A$5:$X$30,22,FALSE),0)</f>
        <v>556.63658090630429</v>
      </c>
      <c r="K77" s="42">
        <f>IF(AND(K$3&gt;=2025,K$6&lt;&gt;0),VLOOKUP(K$3,'efecte socio eco fp'!$A$5:$X$30,22,FALSE)-VLOOKUP(K$3,'efecte socio eco 8'!$A$5:$X$30,22,FALSE),0)</f>
        <v>633.19391494261549</v>
      </c>
      <c r="L77" s="42">
        <f>IF(AND(L$3&gt;=2025,L$6&lt;&gt;0),VLOOKUP(L$3,'efecte socio eco fp'!$A$5:$X$30,22,FALSE)-VLOOKUP(L$3,'efecte socio eco 8'!$A$5:$X$30,22,FALSE),0)</f>
        <v>718.88500523331481</v>
      </c>
      <c r="M77" s="42">
        <f>IF(AND(M$3&gt;=2025,M$6&lt;&gt;0),VLOOKUP(M$3,'efecte socio eco fp'!$A$5:$X$30,22,FALSE)-VLOOKUP(M$3,'efecte socio eco 8'!$A$5:$X$30,22,FALSE),0)</f>
        <v>814.78249152180035</v>
      </c>
      <c r="N77" s="42">
        <f>IF(AND(N$3&gt;=2025,N$6&lt;&gt;0),VLOOKUP(N$3,'efecte socio eco fp'!$A$5:$X$30,22,FALSE)-VLOOKUP(N$3,'efecte socio eco 8'!$A$5:$X$30,22,FALSE),0)</f>
        <v>900.89217073346606</v>
      </c>
      <c r="O77" s="42">
        <f>IF(AND(O$3&gt;=2025,O$6&lt;&gt;0),VLOOKUP(O$3,'efecte socio eco fp'!$A$5:$X$30,22,FALSE)-VLOOKUP(O$3,'efecte socio eco 8'!$A$5:$X$30,22,FALSE),0)</f>
        <v>995.21670384003619</v>
      </c>
      <c r="P77" s="42">
        <f>IF(AND(P$3&gt;=2025,P$6&lt;&gt;0),VLOOKUP(P$3,'efecte socio eco fp'!$A$5:$X$30,22,FALSE)-VLOOKUP(P$3,'efecte socio eco 8'!$A$5:$X$30,22,FALSE),0)</f>
        <v>1098.530370293171</v>
      </c>
      <c r="Q77" s="42">
        <f>IF(AND(Q$3&gt;=2025,Q$6&lt;&gt;0),VLOOKUP(Q$3,'efecte socio eco fp'!$A$5:$X$30,22,FALSE)-VLOOKUP(Q$3,'efecte socio eco 8'!$A$5:$X$30,22,FALSE),0)</f>
        <v>1211.6803172353489</v>
      </c>
      <c r="R77" s="42">
        <f>IF(AND(R$3&gt;=2025,R$6&lt;&gt;0),VLOOKUP(R$3,'efecte socio eco fp'!$A$5:$X$30,22,FALSE)-VLOOKUP(R$3,'efecte socio eco 8'!$A$5:$X$30,22,FALSE),0)</f>
        <v>1335.5934157793781</v>
      </c>
      <c r="S77" s="42">
        <f>IF(AND(S$3&gt;=2025,S$6&lt;&gt;0),VLOOKUP(S$3,'efecte socio eco fp'!$A$5:$X$30,22,FALSE)-VLOOKUP(S$3,'efecte socio eco 8'!$A$5:$X$30,22,FALSE),0)</f>
        <v>1454.5202281964914</v>
      </c>
      <c r="T77" s="42">
        <f>IF(AND(T$3&gt;=2025,T$6&lt;&gt;0),VLOOKUP(T$3,'efecte socio eco fp'!$A$5:$X$30,22,FALSE)-VLOOKUP(T$3,'efecte socio eco 8'!$A$5:$X$30,22,FALSE),0)</f>
        <v>1583.4151282506041</v>
      </c>
      <c r="U77" s="42">
        <f>IF(AND(U$3&gt;=2025,U$6&lt;&gt;0),VLOOKUP(U$3,'efecte socio eco fp'!$A$5:$X$30,22,FALSE)-VLOOKUP(U$3,'efecte socio eco 8'!$A$5:$X$30,22,FALSE),0)</f>
        <v>1723.1052387505756</v>
      </c>
      <c r="V77" s="42">
        <f>IF(AND(V$3&gt;=2025,V$6&lt;&gt;0),VLOOKUP(V$3,'efecte socio eco fp'!$A$5:$X$30,22,FALSE)-VLOOKUP(V$3,'efecte socio eco 8'!$A$5:$X$30,22,FALSE),0)</f>
        <v>1874.4861949521635</v>
      </c>
      <c r="W77" s="42">
        <f>IF(AND(W$3&gt;=2025,W$6&lt;&gt;0),VLOOKUP(W$3,'efecte socio eco fp'!$A$5:$X$30,22,FALSE)-VLOOKUP(W$3,'efecte socio eco 8'!$A$5:$X$30,22,FALSE),0)</f>
        <v>2038.5278178671949</v>
      </c>
      <c r="X77" s="42">
        <f>IF(AND(X$3&gt;=2025,X$6&lt;&gt;0),VLOOKUP(X$3,'efecte socio eco fp'!$A$5:$X$30,22,FALSE)-VLOOKUP(X$3,'efecte socio eco 8'!$A$5:$X$30,22,FALSE),0)</f>
        <v>2183.1245452676253</v>
      </c>
      <c r="Y77" s="42">
        <f>IF(AND(Y$3&gt;=2025,Y$6&lt;&gt;0),VLOOKUP(Y$3,'efecte socio eco fp'!$A$5:$X$30,22,FALSE)-VLOOKUP(Y$3,'efecte socio eco 8'!$A$5:$X$30,22,FALSE),0)</f>
        <v>2337.5382143116813</v>
      </c>
      <c r="Z77" s="42">
        <f>IF(AND(Z$3&gt;=2025,Z$6&lt;&gt;0),VLOOKUP(Z$3,'efecte socio eco fp'!$A$5:$X$30,22,FALSE)-VLOOKUP(Z$3,'efecte socio eco 8'!$A$5:$X$30,22,FALSE),0)</f>
        <v>2502.4306422227105</v>
      </c>
      <c r="AA77" s="42">
        <f>IF(AND(AA$3&gt;=2025,AA$6&lt;&gt;0),VLOOKUP(AA$3,'efecte socio eco fp'!$A$5:$X$30,22,FALSE)-VLOOKUP(AA$3,'efecte socio eco 8'!$A$5:$X$30,22,FALSE),0)</f>
        <v>2678.5082112718273</v>
      </c>
      <c r="AB77" s="42">
        <f>IF(AND(AB$3&gt;=2025,AB$6&lt;&gt;0),VLOOKUP(AB$3,'efecte socio eco fp'!$A$5:$X$30,22,FALSE)-VLOOKUP(AB$3,'efecte socio eco 8'!$A$5:$X$30,22,FALSE),0)</f>
        <v>2866.5248690915378</v>
      </c>
      <c r="AC77" s="42">
        <f>IF(AND(AC$3&gt;=2025,AC$6&lt;&gt;0),VLOOKUP(AC$3,'efecte socio eco fp'!$A$5:$X$30,22,FALSE)-VLOOKUP(AC$3,'efecte socio eco 8'!$A$5:$X$30,22,FALSE),0)</f>
        <v>3041.2400368296021</v>
      </c>
      <c r="AD77" s="42">
        <f>IF(AND(AD$3&gt;=2025,AD$6&lt;&gt;0),VLOOKUP(AD$3,'efecte socio eco fp'!$A$5:$X$30,22,FALSE)-VLOOKUP(AD$3,'efecte socio eco 8'!$A$5:$X$30,22,FALSE),0)</f>
        <v>3226.2738923023176</v>
      </c>
      <c r="AE77" s="42">
        <f>IF(AND(AE$3&gt;=2025,AE$6&lt;&gt;0),VLOOKUP(AE$3,'efecte socio eco fp'!$A$5:$X$30,22,FALSE)-VLOOKUP(AE$3,'efecte socio eco 8'!$A$5:$X$30,22,FALSE),0)</f>
        <v>3422.232369000119</v>
      </c>
      <c r="AF77" s="42">
        <f>IF(AND(AF$3&gt;=2025,AF$6&lt;&gt;0),VLOOKUP(AF$3,'efecte socio eco fp'!$A$5:$X$30,22,FALSE)-VLOOKUP(AF$3,'efecte socio eco 8'!$A$5:$X$30,22,FALSE),0)</f>
        <v>3629.7569439733738</v>
      </c>
      <c r="AG77" s="42">
        <f>IF(AND(AG$3&gt;=2025,AG$6&lt;&gt;0),VLOOKUP(AG$3,'efecte socio eco fp'!$A$5:$X$30,22,FALSE)-VLOOKUP(AG$3,'efecte socio eco 8'!$A$5:$X$30,22,FALSE),0)</f>
        <v>0</v>
      </c>
      <c r="AH77" s="42">
        <f>IF(AND(AH$3&gt;=2025,AH$6&lt;&gt;0),VLOOKUP(AH$3,'efecte socio eco fp'!$A$5:$X$30,22,FALSE)-VLOOKUP(AH$3,'efecte socio eco 8'!$A$5:$X$30,22,FALSE),0)</f>
        <v>0</v>
      </c>
      <c r="AI77" s="42">
        <f>IF(AND(AI$3&gt;=2025,AI$6&lt;&gt;0),VLOOKUP(AI$3,'efecte socio eco fp'!$A$5:$X$30,22,FALSE)-VLOOKUP(AI$3,'efecte socio eco 8'!$A$5:$X$30,22,FALSE),0)</f>
        <v>0</v>
      </c>
      <c r="AJ77" s="42">
        <f>IF(AND(AJ$3&gt;=2025,AJ$6&lt;&gt;0),VLOOKUP(AJ$3,'efecte socio eco fp'!$A$5:$X$30,22,FALSE)-VLOOKUP(AJ$3,'efecte socio eco 8'!$A$5:$X$30,22,FALSE),0)</f>
        <v>0</v>
      </c>
      <c r="AK77" s="42">
        <f>IF(AND(AK$3&gt;=2025,AK$6&lt;&gt;0),VLOOKUP(AK$3,'efecte socio eco fp'!$A$5:$X$30,22,FALSE)-VLOOKUP(AK$3,'efecte socio eco 8'!$A$5:$X$30,22,FALSE),0)</f>
        <v>0</v>
      </c>
      <c r="AL77" s="42">
        <f>IF(AND(AL$3&gt;=2025,AL$6&lt;&gt;0),VLOOKUP(AL$3,'efecte socio eco fp'!$A$5:$X$30,22,FALSE)-VLOOKUP(AL$3,'efecte socio eco 8'!$A$5:$X$30,22,FALSE),0)</f>
        <v>0</v>
      </c>
      <c r="AM77" s="42">
        <f>IF(AND(AM$3&gt;=2025,AM$6&lt;&gt;0),VLOOKUP(AM$3,'efecte socio eco fp'!$A$5:$X$30,22,FALSE)-VLOOKUP(AM$3,'efecte socio eco 8'!$A$5:$X$30,22,FALSE),0)</f>
        <v>0</v>
      </c>
      <c r="AN77" s="42">
        <f>IF(AND(AN$3&gt;=2025,AN$6&lt;&gt;0),VLOOKUP(AN$3,'efecte socio eco fp'!$A$5:$X$30,22,FALSE)-VLOOKUP(AN$3,'efecte socio eco 8'!$A$5:$X$30,22,FALSE),0)</f>
        <v>0</v>
      </c>
      <c r="AO77" s="42">
        <f>IF(AND(AO$3&gt;=2025,AO$6&lt;&gt;0),VLOOKUP(AO$3,'efecte socio eco fp'!$A$5:$X$30,22,FALSE)-VLOOKUP(AO$3,'efecte socio eco 8'!$A$5:$X$30,22,FALSE),0)</f>
        <v>0</v>
      </c>
      <c r="AP77" s="42">
        <f>IF(AND(AP$3&gt;=2025,AP$6&lt;&gt;0),VLOOKUP(AP$3,'efecte socio eco fp'!$A$5:$X$30,22,FALSE)-VLOOKUP(AP$3,'efecte socio eco 8'!$A$5:$X$30,22,FALSE),0)</f>
        <v>0</v>
      </c>
      <c r="AQ77" s="42">
        <f>IF(AND(AQ$3&gt;=2025,AQ$6&lt;&gt;0),VLOOKUP(AQ$3,'efecte socio eco fp'!$A$5:$X$30,22,FALSE)-VLOOKUP(AQ$3,'efecte socio eco 8'!$A$5:$X$30,22,FALSE),0)</f>
        <v>0</v>
      </c>
      <c r="AR77" s="42">
        <f>IF(AND(AR$3&gt;=2025,AR$6&lt;&gt;0),VLOOKUP(AR$3,'efecte socio eco fp'!$A$5:$X$30,22,FALSE)-VLOOKUP(AR$3,'efecte socio eco 8'!$A$5:$X$30,22,FALSE),0)</f>
        <v>0</v>
      </c>
      <c r="AS77" s="42">
        <f>IF(AND(AS$3&gt;=2025,AS$6&lt;&gt;0),VLOOKUP(AS$3,'efecte socio eco fp'!$A$5:$X$30,22,FALSE)-VLOOKUP(AS$3,'efecte socio eco 8'!$A$5:$X$30,22,FALSE),0)</f>
        <v>0</v>
      </c>
      <c r="AT77" s="42">
        <f>IF(AND(AT$3&gt;=2025,AT$6&lt;&gt;0),VLOOKUP(AT$3,'efecte socio eco fp'!$A$5:$X$30,22,FALSE)-VLOOKUP(AT$3,'efecte socio eco 8'!$A$5:$X$30,22,FALSE),0)</f>
        <v>0</v>
      </c>
      <c r="AU77" s="42">
        <f>IF(AND(AU$3&gt;=2025,AU$6&lt;&gt;0),VLOOKUP(AU$3,'efecte socio eco fp'!$A$5:$X$30,22,FALSE)-VLOOKUP(AU$3,'efecte socio eco 8'!$A$5:$X$30,22,FALSE),0)</f>
        <v>0</v>
      </c>
      <c r="AV77" s="42">
        <f>IF(AND(AV$3&gt;=2025,AV$6&lt;&gt;0),VLOOKUP(AV$3,'efecte socio eco fp'!$A$5:$X$30,22,FALSE)-VLOOKUP(AV$3,'efecte socio eco 8'!$A$5:$X$30,22,FALSE),0)</f>
        <v>0</v>
      </c>
      <c r="AW77" s="42">
        <f>IF(AND(AW$3&gt;=2025,AW$6&lt;&gt;0),VLOOKUP(AW$3,'efecte socio eco fp'!$A$5:$X$30,22,FALSE)-VLOOKUP(AW$3,'efecte socio eco 8'!$A$5:$X$30,22,FALSE),0)</f>
        <v>0</v>
      </c>
      <c r="AX77" s="42">
        <f>IF(AND(AX$3&gt;=2025,AX$6&lt;&gt;0),VLOOKUP(AX$3,'efecte socio eco fp'!$A$5:$X$30,22,FALSE)-VLOOKUP(AX$3,'efecte socio eco 8'!$A$5:$X$30,22,FALSE),0)</f>
        <v>0</v>
      </c>
      <c r="AY77" s="42">
        <f>IF(AND(AY$3&gt;=2025,AY$6&lt;&gt;0),VLOOKUP(AY$3,'efecte socio eco fp'!$A$5:$X$30,22,FALSE)-VLOOKUP(AY$3,'efecte socio eco 8'!$A$5:$X$30,22,FALSE),0)</f>
        <v>0</v>
      </c>
      <c r="AZ77" s="42">
        <f>IF(AND(AZ$3&gt;=2025,AZ$6&lt;&gt;0),VLOOKUP(AZ$3,'efecte socio eco fp'!$A$5:$X$30,22,FALSE)-VLOOKUP(AZ$3,'efecte socio eco 8'!$A$5:$X$30,22,FALSE),0)</f>
        <v>0</v>
      </c>
      <c r="BA77" s="42">
        <f>IF(AND(BA$3&gt;=2025,BA$6&lt;&gt;0),VLOOKUP(BA$3,'efecte socio eco fp'!$A$5:$X$30,22,FALSE)-VLOOKUP(BA$3,'efecte socio eco 8'!$A$5:$X$30,22,FALSE),0)</f>
        <v>0</v>
      </c>
      <c r="BB77" s="42">
        <f>IF(AND(BB$3&gt;=2025,BB$6&lt;&gt;0),VLOOKUP(BB$3,'efecte socio eco fp'!$A$5:$X$30,22,FALSE)-VLOOKUP(BB$3,'efecte socio eco 8'!$A$5:$X$30,22,FALSE),0)</f>
        <v>0</v>
      </c>
      <c r="BC77" s="42">
        <f>IF(AND(BC$3&gt;=2025,BC$6&lt;&gt;0),VLOOKUP(BC$3,'efecte socio eco fp'!$A$5:$X$30,22,FALSE)-VLOOKUP(BC$3,'efecte socio eco 8'!$A$5:$X$30,22,FALSE),0)</f>
        <v>0</v>
      </c>
      <c r="BD77" s="42">
        <f>IF(AND(BD$3&gt;=2025,BD$6&lt;&gt;0),VLOOKUP(BD$3,'efecte socio eco fp'!$A$5:$X$30,22,FALSE)-VLOOKUP(BD$3,'efecte socio eco 8'!$A$5:$X$30,22,FALSE),0)</f>
        <v>0</v>
      </c>
      <c r="BE77" s="42">
        <f>IF(AND(BE$3&gt;=2025,BE$6&lt;&gt;0),VLOOKUP(BE$3,'efecte socio eco fp'!$A$5:$X$30,22,FALSE)-VLOOKUP(BE$3,'efecte socio eco 8'!$A$5:$X$30,22,FALSE),0)</f>
        <v>0</v>
      </c>
      <c r="BF77" s="42">
        <f>IF(AND(BF$3&gt;=2025,BF$6&lt;&gt;0),VLOOKUP(BF$3,'efecte socio eco fp'!$A$5:$X$30,22,FALSE)-VLOOKUP(BF$3,'efecte socio eco 8'!$A$5:$X$30,22,FALSE),0)</f>
        <v>0</v>
      </c>
      <c r="BG77" s="42">
        <f>IF(AND(BG$3&gt;=2025,BG$6&lt;&gt;0),VLOOKUP(BG$3,'efecte socio eco fp'!$A$5:$X$30,22,FALSE)-VLOOKUP(BG$3,'efecte socio eco 8'!$A$5:$X$30,22,FALSE),0)</f>
        <v>0</v>
      </c>
      <c r="BH77" s="42">
        <f>IF(AND(BH$3&gt;=2025,BH$6&lt;&gt;0),VLOOKUP(BH$3,'efecte socio eco fp'!$A$5:$X$30,22,FALSE)-VLOOKUP(BH$3,'efecte socio eco 8'!$A$5:$X$30,22,FALSE),0)</f>
        <v>0</v>
      </c>
      <c r="BI77" s="42">
        <f>IF(AND(BI$3&gt;=2025,BI$6&lt;&gt;0),VLOOKUP(BI$3,'efecte socio eco fp'!$A$5:$X$30,22,FALSE)-VLOOKUP(BI$3,'efecte socio eco 8'!$A$5:$X$30,22,FALSE),0)</f>
        <v>0</v>
      </c>
      <c r="BJ77" s="42">
        <f>IF(AND(BJ$3&gt;=2025,BJ$6&lt;&gt;0),VLOOKUP(BJ$3,'efecte socio eco fp'!$A$5:$X$30,22,FALSE)-VLOOKUP(BJ$3,'efecte socio eco 8'!$A$5:$X$30,22,FALSE),0)</f>
        <v>0</v>
      </c>
      <c r="BK77" s="42">
        <f>IF(AND(BK$3&gt;=2025,BK$6&lt;&gt;0),VLOOKUP(BK$3,'efecte socio eco fp'!$A$5:$X$30,22,FALSE)-VLOOKUP(BK$3,'efecte socio eco 8'!$A$5:$X$30,22,FALSE),0)</f>
        <v>0</v>
      </c>
      <c r="BL77" s="42">
        <f>IF(AND(BL$3&gt;=2025,BL$6&lt;&gt;0),VLOOKUP(BL$3,'efecte socio eco fp'!$A$5:$X$30,22,FALSE)-VLOOKUP(BL$3,'efecte socio eco 8'!$A$5:$X$30,22,FALSE),0)</f>
        <v>0</v>
      </c>
      <c r="BM77" s="42">
        <f>IF(AND(BM$3&gt;=2025,BM$6&lt;&gt;0),VLOOKUP(BM$3,'efecte socio eco fp'!$A$5:$X$30,22,FALSE)-VLOOKUP(BM$3,'efecte socio eco 8'!$A$5:$X$30,22,FALSE),0)</f>
        <v>0</v>
      </c>
      <c r="BN77" s="42">
        <f>IF(AND(BN$3&gt;=2025,BN$6&lt;&gt;0),VLOOKUP(BN$3,'efecte socio eco fp'!$A$5:$X$30,22,FALSE)-VLOOKUP(BN$3,'efecte socio eco 8'!$A$5:$X$30,22,FALSE),0)</f>
        <v>0</v>
      </c>
      <c r="BO77" s="42">
        <f>IF(AND(BO$3&gt;=2025,BO$6&lt;&gt;0),VLOOKUP(BO$3,'efecte socio eco fp'!$A$5:$X$30,22,FALSE)-VLOOKUP(BO$3,'efecte socio eco 8'!$A$5:$X$30,22,FALSE),0)</f>
        <v>0</v>
      </c>
      <c r="BP77" s="42">
        <f>IF(AND(BP$3&gt;=2025,BP$6&lt;&gt;0),VLOOKUP(BP$3,'efecte socio eco fp'!$A$5:$X$30,22,FALSE)-VLOOKUP(BP$3,'efecte socio eco 8'!$A$5:$X$30,22,FALSE),0)</f>
        <v>0</v>
      </c>
      <c r="BQ77" s="42">
        <f>IF(AND(BQ$3&gt;=2025,BQ$6&lt;&gt;0),VLOOKUP(BQ$3,'efecte socio eco fp'!$A$5:$X$30,22,FALSE)-VLOOKUP(BQ$3,'efecte socio eco 8'!$A$5:$X$30,22,FALSE),0)</f>
        <v>0</v>
      </c>
      <c r="BR77" s="42">
        <f>IF(AND(BR$3&gt;=2025,BR$6&lt;&gt;0),VLOOKUP(BR$3,'efecte socio eco fp'!$A$5:$X$30,22,FALSE)-VLOOKUP(BR$3,'efecte socio eco 8'!$A$5:$X$30,22,FALSE),0)</f>
        <v>0</v>
      </c>
      <c r="BS77" s="42">
        <f>IF(AND(BS$3&gt;=2025,BS$6&lt;&gt;0),VLOOKUP(BS$3,'efecte socio eco fp'!$A$5:$X$30,22,FALSE)-VLOOKUP(BS$3,'efecte socio eco 8'!$A$5:$X$30,22,FALSE),0)</f>
        <v>0</v>
      </c>
      <c r="BT77" s="42">
        <f>IF(AND(BT$3&gt;=2025,BT$6&lt;&gt;0),VLOOKUP(BT$3,'efecte socio eco fp'!$A$5:$X$30,22,FALSE)-VLOOKUP(BT$3,'efecte socio eco 8'!$A$5:$X$30,22,FALSE),0)</f>
        <v>0</v>
      </c>
      <c r="BU77" s="42">
        <f>IF(AND(BU$3&gt;=2025,BU$6&lt;&gt;0),VLOOKUP(BU$3,'efecte socio eco fp'!$A$5:$X$30,22,FALSE)-VLOOKUP(BU$3,'efecte socio eco 8'!$A$5:$X$30,22,FALSE),0)</f>
        <v>0</v>
      </c>
      <c r="BV77" s="42">
        <f>IF(AND(BV$3&gt;=2025,BV$6&lt;&gt;0),VLOOKUP(BV$3,'efecte socio eco fp'!$A$5:$X$30,22,FALSE)-VLOOKUP(BV$3,'efecte socio eco 8'!$A$5:$X$30,22,FALSE),0)</f>
        <v>0</v>
      </c>
      <c r="BW77" s="42">
        <f>IF(AND(BW$3&gt;=2025,BW$6&lt;&gt;0),VLOOKUP(BW$3,'efecte socio eco fp'!$A$5:$X$30,22,FALSE)-VLOOKUP(BW$3,'efecte socio eco 8'!$A$5:$X$30,22,FALSE),0)</f>
        <v>0</v>
      </c>
      <c r="BX77" s="42">
        <f>IF(AND(BX$3&gt;=2025,BX$6&lt;&gt;0),VLOOKUP(BX$3,'efecte socio eco fp'!$A$5:$X$30,22,FALSE)-VLOOKUP(BX$3,'efecte socio eco 8'!$A$5:$X$30,22,FALSE),0)</f>
        <v>0</v>
      </c>
      <c r="BY77" s="42">
        <f>IF(AND(BY$3&gt;=2025,BY$6&lt;&gt;0),VLOOKUP(BY$3,'efecte socio eco fp'!$A$5:$X$30,22,FALSE)-VLOOKUP(BY$3,'efecte socio eco 8'!$A$5:$X$30,22,FALSE),0)</f>
        <v>0</v>
      </c>
      <c r="BZ77" s="42">
        <f>IF(AND(BZ$3&gt;=2025,BZ$6&lt;&gt;0),VLOOKUP(BZ$3,'efecte socio eco fp'!$A$5:$X$30,22,FALSE)-VLOOKUP(BZ$3,'efecte socio eco 8'!$A$5:$X$30,22,FALSE),0)</f>
        <v>0</v>
      </c>
      <c r="CA77" s="42">
        <f>IF(AND(CA$3&gt;=2025,CA$6&lt;&gt;0),VLOOKUP(CA$3,'efecte socio eco fp'!$A$5:$X$30,22,FALSE)-VLOOKUP(CA$3,'efecte socio eco 8'!$A$5:$X$30,22,FALSE),0)</f>
        <v>0</v>
      </c>
      <c r="CB77" s="42">
        <f>IF(AND(CB$3&gt;=2025,CB$6&lt;&gt;0),VLOOKUP(CB$3,'efecte socio eco fp'!$A$5:$X$30,22,FALSE)-VLOOKUP(CB$3,'efecte socio eco 8'!$A$5:$X$30,22,FALSE),0)</f>
        <v>0</v>
      </c>
      <c r="CC77" s="42">
        <f>IF(AND(CC$3&gt;=2025,CC$6&lt;&gt;0),VLOOKUP(CC$3,'efecte socio eco fp'!$A$5:$X$30,22,FALSE)-VLOOKUP(CC$3,'efecte socio eco 8'!$A$5:$X$30,22,FALSE),0)</f>
        <v>0</v>
      </c>
      <c r="CD77" s="42">
        <f>IF(AND(CD$3&gt;=2025,CD$6&lt;&gt;0),VLOOKUP(CD$3,'efecte socio eco fp'!$A$5:$X$30,22,FALSE)-VLOOKUP(CD$3,'efecte socio eco 8'!$A$5:$X$30,22,FALSE),0)</f>
        <v>0</v>
      </c>
      <c r="CE77" s="42">
        <f>IF(AND(CE$3&gt;=2025,CE$6&lt;&gt;0),VLOOKUP(CE$3,'efecte socio eco fp'!$A$5:$X$30,22,FALSE)-VLOOKUP(CE$3,'efecte socio eco 8'!$A$5:$X$30,22,FALSE),0)</f>
        <v>0</v>
      </c>
    </row>
    <row r="78" spans="1:83">
      <c r="A78" t="s">
        <v>494</v>
      </c>
      <c r="B78" t="s">
        <v>33</v>
      </c>
      <c r="C78" s="42">
        <f>IF(AND(C$3&gt;=2025,C$6&lt;&gt;0),VLOOKUP(C$3,'efecte socio eco fp'!$A$5:$X$30,23,FALSE)-VLOOKUP(C$3,'efecte socio eco 8'!$A$5:$X$30,23,FALSE),0)</f>
        <v>0</v>
      </c>
      <c r="D78" s="42">
        <f>IF(AND(D$3&gt;=2025,D$6&lt;&gt;0),VLOOKUP(D$3,'efecte socio eco fp'!$A$5:$X$30,23,FALSE)-VLOOKUP(D$3,'efecte socio eco 8'!$A$5:$X$30,23,FALSE),0)</f>
        <v>0</v>
      </c>
      <c r="E78" s="42">
        <f>IF(AND(E$3&gt;=2025,E$6&lt;&gt;0),VLOOKUP(E$3,'efecte socio eco fp'!$A$5:$X$30,23,FALSE)-VLOOKUP(E$3,'efecte socio eco 8'!$A$5:$X$30,23,FALSE),0)</f>
        <v>0</v>
      </c>
      <c r="F78" s="42">
        <f>IF(AND(F$3&gt;=2025,F$6&lt;&gt;0),VLOOKUP(F$3,'efecte socio eco fp'!$A$5:$X$30,23,FALSE)-VLOOKUP(F$3,'efecte socio eco 8'!$A$5:$X$30,23,FALSE),0)</f>
        <v>0</v>
      </c>
      <c r="G78" s="42">
        <f>IF(AND(G$3&gt;=2025,G$6&lt;&gt;0),VLOOKUP(G$3,'efecte socio eco fp'!$A$5:$X$30,23,FALSE)-VLOOKUP(G$3,'efecte socio eco 8'!$A$5:$X$30,23,FALSE),0)</f>
        <v>0</v>
      </c>
      <c r="H78" s="42">
        <f>IF(AND(H$3&gt;=2025,H$6&lt;&gt;0),VLOOKUP(H$3,'efecte socio eco fp'!$A$5:$X$30,23,FALSE)-VLOOKUP(H$3,'efecte socio eco 8'!$A$5:$X$30,23,FALSE),0)</f>
        <v>0</v>
      </c>
      <c r="I78" s="42">
        <f>IF(AND(I$3&gt;=2025,I$6&lt;&gt;0),VLOOKUP(I$3,'efecte socio eco fp'!$A$5:$X$30,23,FALSE)-VLOOKUP(I$3,'efecte socio eco 8'!$A$5:$X$30,23,FALSE),0)</f>
        <v>0</v>
      </c>
      <c r="J78" s="42">
        <f>IF(AND(J$3&gt;=2025,J$6&lt;&gt;0),VLOOKUP(J$3,'efecte socio eco fp'!$A$5:$X$30,23,FALSE)-VLOOKUP(J$3,'efecte socio eco 8'!$A$5:$X$30,23,FALSE),0)</f>
        <v>-23.082331822054584</v>
      </c>
      <c r="K78" s="42">
        <f>IF(AND(K$3&gt;=2025,K$6&lt;&gt;0),VLOOKUP(K$3,'efecte socio eco fp'!$A$5:$X$30,23,FALSE)-VLOOKUP(K$3,'efecte socio eco 8'!$A$5:$X$30,23,FALSE),0)</f>
        <v>-24.416786687364947</v>
      </c>
      <c r="L78" s="42">
        <f>IF(AND(L$3&gt;=2025,L$6&lt;&gt;0),VLOOKUP(L$3,'efecte socio eco fp'!$A$5:$X$30,23,FALSE)-VLOOKUP(L$3,'efecte socio eco 8'!$A$5:$X$30,23,FALSE),0)</f>
        <v>-25.788767633740463</v>
      </c>
      <c r="M78" s="42">
        <f>IF(AND(M$3&gt;=2025,M$6&lt;&gt;0),VLOOKUP(M$3,'efecte socio eco fp'!$A$5:$X$30,23,FALSE)-VLOOKUP(M$3,'efecte socio eco 8'!$A$5:$X$30,23,FALSE),0)</f>
        <v>-27.199146021237539</v>
      </c>
      <c r="N78" s="42">
        <f>IF(AND(N$3&gt;=2025,N$6&lt;&gt;0),VLOOKUP(N$3,'efecte socio eco fp'!$A$5:$X$30,23,FALSE)-VLOOKUP(N$3,'efecte socio eco 8'!$A$5:$X$30,23,FALSE),0)</f>
        <v>-29.252527262859076</v>
      </c>
      <c r="O78" s="42">
        <f>IF(AND(O$3&gt;=2025,O$6&lt;&gt;0),VLOOKUP(O$3,'efecte socio eco fp'!$A$5:$X$30,23,FALSE)-VLOOKUP(O$3,'efecte socio eco 8'!$A$5:$X$30,23,FALSE),0)</f>
        <v>-31.352927287105558</v>
      </c>
      <c r="P78" s="42">
        <f>IF(AND(P$3&gt;=2025,P$6&lt;&gt;0),VLOOKUP(P$3,'efecte socio eco fp'!$A$5:$X$30,23,FALSE)-VLOOKUP(P$3,'efecte socio eco 8'!$A$5:$X$30,23,FALSE),0)</f>
        <v>-33.501199932079544</v>
      </c>
      <c r="Q78" s="42">
        <f>IF(AND(Q$3&gt;=2025,Q$6&lt;&gt;0),VLOOKUP(Q$3,'efecte socio eco fp'!$A$5:$X$30,23,FALSE)-VLOOKUP(Q$3,'efecte socio eco 8'!$A$5:$X$30,23,FALSE),0)</f>
        <v>-35.698213025677433</v>
      </c>
      <c r="R78" s="42">
        <f>IF(AND(R$3&gt;=2025,R$6&lt;&gt;0),VLOOKUP(R$3,'efecte socio eco fp'!$A$5:$X$30,23,FALSE)-VLOOKUP(R$3,'efecte socio eco 8'!$A$5:$X$30,23,FALSE),0)</f>
        <v>-37.944848601804551</v>
      </c>
      <c r="S78" s="42">
        <f>IF(AND(S$3&gt;=2025,S$6&lt;&gt;0),VLOOKUP(S$3,'efecte socio eco fp'!$A$5:$X$30,23,FALSE)-VLOOKUP(S$3,'efecte socio eco 8'!$A$5:$X$30,23,FALSE),0)</f>
        <v>-41.078307350147043</v>
      </c>
      <c r="T78" s="42">
        <f>IF(AND(T$3&gt;=2025,T$6&lt;&gt;0),VLOOKUP(T$3,'efecte socio eco fp'!$A$5:$X$30,23,FALSE)-VLOOKUP(T$3,'efecte socio eco 8'!$A$5:$X$30,23,FALSE),0)</f>
        <v>-44.294420375506888</v>
      </c>
      <c r="U78" s="42">
        <f>IF(AND(U$3&gt;=2025,U$6&lt;&gt;0),VLOOKUP(U$3,'efecte socio eco fp'!$A$5:$X$30,23,FALSE)-VLOOKUP(U$3,'efecte socio eco 8'!$A$5:$X$30,23,FALSE),0)</f>
        <v>-47.594922499793029</v>
      </c>
      <c r="V78" s="42">
        <f>IF(AND(V$3&gt;=2025,V$6&lt;&gt;0),VLOOKUP(V$3,'efecte socio eco fp'!$A$5:$X$30,23,FALSE)-VLOOKUP(V$3,'efecte socio eco 8'!$A$5:$X$30,23,FALSE),0)</f>
        <v>-50.981581429804464</v>
      </c>
      <c r="W78" s="42">
        <f>IF(AND(W$3&gt;=2025,W$6&lt;&gt;0),VLOOKUP(W$3,'efecte socio eco fp'!$A$5:$X$30,23,FALSE)-VLOOKUP(W$3,'efecte socio eco 8'!$A$5:$X$30,23,FALSE),0)</f>
        <v>-54.456198345485973</v>
      </c>
      <c r="X78" s="42">
        <f>IF(AND(X$3&gt;=2025,X$6&lt;&gt;0),VLOOKUP(X$3,'efecte socio eco fp'!$A$5:$X$30,23,FALSE)-VLOOKUP(X$3,'efecte socio eco 8'!$A$5:$X$30,23,FALSE),0)</f>
        <v>-58.580232754348799</v>
      </c>
      <c r="Y78" s="42">
        <f>IF(AND(Y$3&gt;=2025,Y$6&lt;&gt;0),VLOOKUP(Y$3,'efecte socio eco fp'!$A$5:$X$30,23,FALSE)-VLOOKUP(Y$3,'efecte socio eco 8'!$A$5:$X$30,23,FALSE),0)</f>
        <v>-62.789060930390406</v>
      </c>
      <c r="Z78" s="42">
        <f>IF(AND(Z$3&gt;=2025,Z$6&lt;&gt;0),VLOOKUP(Z$3,'efecte socio eco fp'!$A$5:$X$30,23,FALSE)-VLOOKUP(Z$3,'efecte socio eco 8'!$A$5:$X$30,23,FALSE),0)</f>
        <v>-67.084056821109698</v>
      </c>
      <c r="AA78" s="42">
        <f>IF(AND(AA$3&gt;=2025,AA$6&lt;&gt;0),VLOOKUP(AA$3,'efecte socio eco fp'!$A$5:$X$30,23,FALSE)-VLOOKUP(AA$3,'efecte socio eco 8'!$A$5:$X$30,23,FALSE),0)</f>
        <v>-71.46661442657205</v>
      </c>
      <c r="AB78" s="42">
        <f>IF(AND(AB$3&gt;=2025,AB$6&lt;&gt;0),VLOOKUP(AB$3,'efecte socio eco fp'!$A$5:$X$30,23,FALSE)-VLOOKUP(AB$3,'efecte socio eco 8'!$A$5:$X$30,23,FALSE),0)</f>
        <v>-75.938148075299978</v>
      </c>
      <c r="AC78" s="42">
        <f>IF(AND(AC$3&gt;=2025,AC$6&lt;&gt;0),VLOOKUP(AC$3,'efecte socio eco fp'!$A$5:$X$30,23,FALSE)-VLOOKUP(AC$3,'efecte socio eco 8'!$A$5:$X$30,23,FALSE),0)</f>
        <v>-81.24739427357963</v>
      </c>
      <c r="AD78" s="42">
        <f>IF(AND(AD$3&gt;=2025,AD$6&lt;&gt;0),VLOOKUP(AD$3,'efecte socio eco fp'!$A$5:$X$30,23,FALSE)-VLOOKUP(AD$3,'efecte socio eco 8'!$A$5:$X$30,23,FALSE),0)</f>
        <v>-86.662701476151597</v>
      </c>
      <c r="AE78" s="42">
        <f>IF(AND(AE$3&gt;=2025,AE$6&lt;&gt;0),VLOOKUP(AE$3,'efecte socio eco fp'!$A$5:$X$30,23,FALSE)-VLOOKUP(AE$3,'efecte socio eco 8'!$A$5:$X$30,23,FALSE),0)</f>
        <v>-92.18574429882392</v>
      </c>
      <c r="AF78" s="42">
        <f>IF(AND(AF$3&gt;=2025,AF$6&lt;&gt;0),VLOOKUP(AF$3,'efecte socio eco fp'!$A$5:$X$30,23,FALSE)-VLOOKUP(AF$3,'efecte socio eco 8'!$A$5:$X$30,23,FALSE),0)</f>
        <v>-97.818221194469515</v>
      </c>
      <c r="AG78" s="42">
        <f>IF(AND(AG$3&gt;=2025,AG$6&lt;&gt;0),VLOOKUP(AG$3,'efecte socio eco fp'!$A$5:$X$30,23,FALSE)-VLOOKUP(AG$3,'efecte socio eco 8'!$A$5:$X$30,23,FALSE),0)</f>
        <v>0</v>
      </c>
      <c r="AH78" s="42">
        <f>IF(AND(AH$3&gt;=2025,AH$6&lt;&gt;0),VLOOKUP(AH$3,'efecte socio eco fp'!$A$5:$X$30,23,FALSE)-VLOOKUP(AH$3,'efecte socio eco 8'!$A$5:$X$30,23,FALSE),0)</f>
        <v>0</v>
      </c>
      <c r="AI78" s="42">
        <f>IF(AND(AI$3&gt;=2025,AI$6&lt;&gt;0),VLOOKUP(AI$3,'efecte socio eco fp'!$A$5:$X$30,23,FALSE)-VLOOKUP(AI$3,'efecte socio eco 8'!$A$5:$X$30,23,FALSE),0)</f>
        <v>0</v>
      </c>
      <c r="AJ78" s="42">
        <f>IF(AND(AJ$3&gt;=2025,AJ$6&lt;&gt;0),VLOOKUP(AJ$3,'efecte socio eco fp'!$A$5:$X$30,23,FALSE)-VLOOKUP(AJ$3,'efecte socio eco 8'!$A$5:$X$30,23,FALSE),0)</f>
        <v>0</v>
      </c>
      <c r="AK78" s="42">
        <f>IF(AND(AK$3&gt;=2025,AK$6&lt;&gt;0),VLOOKUP(AK$3,'efecte socio eco fp'!$A$5:$X$30,23,FALSE)-VLOOKUP(AK$3,'efecte socio eco 8'!$A$5:$X$30,23,FALSE),0)</f>
        <v>0</v>
      </c>
      <c r="AL78" s="42">
        <f>IF(AND(AL$3&gt;=2025,AL$6&lt;&gt;0),VLOOKUP(AL$3,'efecte socio eco fp'!$A$5:$X$30,23,FALSE)-VLOOKUP(AL$3,'efecte socio eco 8'!$A$5:$X$30,23,FALSE),0)</f>
        <v>0</v>
      </c>
      <c r="AM78" s="42">
        <f>IF(AND(AM$3&gt;=2025,AM$6&lt;&gt;0),VLOOKUP(AM$3,'efecte socio eco fp'!$A$5:$X$30,23,FALSE)-VLOOKUP(AM$3,'efecte socio eco 8'!$A$5:$X$30,23,FALSE),0)</f>
        <v>0</v>
      </c>
      <c r="AN78" s="42">
        <f>IF(AND(AN$3&gt;=2025,AN$6&lt;&gt;0),VLOOKUP(AN$3,'efecte socio eco fp'!$A$5:$X$30,23,FALSE)-VLOOKUP(AN$3,'efecte socio eco 8'!$A$5:$X$30,23,FALSE),0)</f>
        <v>0</v>
      </c>
      <c r="AO78" s="42">
        <f>IF(AND(AO$3&gt;=2025,AO$6&lt;&gt;0),VLOOKUP(AO$3,'efecte socio eco fp'!$A$5:$X$30,23,FALSE)-VLOOKUP(AO$3,'efecte socio eco 8'!$A$5:$X$30,23,FALSE),0)</f>
        <v>0</v>
      </c>
      <c r="AP78" s="42">
        <f>IF(AND(AP$3&gt;=2025,AP$6&lt;&gt;0),VLOOKUP(AP$3,'efecte socio eco fp'!$A$5:$X$30,23,FALSE)-VLOOKUP(AP$3,'efecte socio eco 8'!$A$5:$X$30,23,FALSE),0)</f>
        <v>0</v>
      </c>
      <c r="AQ78" s="42">
        <f>IF(AND(AQ$3&gt;=2025,AQ$6&lt;&gt;0),VLOOKUP(AQ$3,'efecte socio eco fp'!$A$5:$X$30,23,FALSE)-VLOOKUP(AQ$3,'efecte socio eco 8'!$A$5:$X$30,23,FALSE),0)</f>
        <v>0</v>
      </c>
      <c r="AR78" s="42">
        <f>IF(AND(AR$3&gt;=2025,AR$6&lt;&gt;0),VLOOKUP(AR$3,'efecte socio eco fp'!$A$5:$X$30,23,FALSE)-VLOOKUP(AR$3,'efecte socio eco 8'!$A$5:$X$30,23,FALSE),0)</f>
        <v>0</v>
      </c>
      <c r="AS78" s="42">
        <f>IF(AND(AS$3&gt;=2025,AS$6&lt;&gt;0),VLOOKUP(AS$3,'efecte socio eco fp'!$A$5:$X$30,23,FALSE)-VLOOKUP(AS$3,'efecte socio eco 8'!$A$5:$X$30,23,FALSE),0)</f>
        <v>0</v>
      </c>
      <c r="AT78" s="42">
        <f>IF(AND(AT$3&gt;=2025,AT$6&lt;&gt;0),VLOOKUP(AT$3,'efecte socio eco fp'!$A$5:$X$30,23,FALSE)-VLOOKUP(AT$3,'efecte socio eco 8'!$A$5:$X$30,23,FALSE),0)</f>
        <v>0</v>
      </c>
      <c r="AU78" s="42">
        <f>IF(AND(AU$3&gt;=2025,AU$6&lt;&gt;0),VLOOKUP(AU$3,'efecte socio eco fp'!$A$5:$X$30,23,FALSE)-VLOOKUP(AU$3,'efecte socio eco 8'!$A$5:$X$30,23,FALSE),0)</f>
        <v>0</v>
      </c>
      <c r="AV78" s="42">
        <f>IF(AND(AV$3&gt;=2025,AV$6&lt;&gt;0),VLOOKUP(AV$3,'efecte socio eco fp'!$A$5:$X$30,23,FALSE)-VLOOKUP(AV$3,'efecte socio eco 8'!$A$5:$X$30,23,FALSE),0)</f>
        <v>0</v>
      </c>
      <c r="AW78" s="42">
        <f>IF(AND(AW$3&gt;=2025,AW$6&lt;&gt;0),VLOOKUP(AW$3,'efecte socio eco fp'!$A$5:$X$30,23,FALSE)-VLOOKUP(AW$3,'efecte socio eco 8'!$A$5:$X$30,23,FALSE),0)</f>
        <v>0</v>
      </c>
      <c r="AX78" s="42">
        <f>IF(AND(AX$3&gt;=2025,AX$6&lt;&gt;0),VLOOKUP(AX$3,'efecte socio eco fp'!$A$5:$X$30,23,FALSE)-VLOOKUP(AX$3,'efecte socio eco 8'!$A$5:$X$30,23,FALSE),0)</f>
        <v>0</v>
      </c>
      <c r="AY78" s="42">
        <f>IF(AND(AY$3&gt;=2025,AY$6&lt;&gt;0),VLOOKUP(AY$3,'efecte socio eco fp'!$A$5:$X$30,23,FALSE)-VLOOKUP(AY$3,'efecte socio eco 8'!$A$5:$X$30,23,FALSE),0)</f>
        <v>0</v>
      </c>
      <c r="AZ78" s="42">
        <f>IF(AND(AZ$3&gt;=2025,AZ$6&lt;&gt;0),VLOOKUP(AZ$3,'efecte socio eco fp'!$A$5:$X$30,23,FALSE)-VLOOKUP(AZ$3,'efecte socio eco 8'!$A$5:$X$30,23,FALSE),0)</f>
        <v>0</v>
      </c>
      <c r="BA78" s="42">
        <f>IF(AND(BA$3&gt;=2025,BA$6&lt;&gt;0),VLOOKUP(BA$3,'efecte socio eco fp'!$A$5:$X$30,23,FALSE)-VLOOKUP(BA$3,'efecte socio eco 8'!$A$5:$X$30,23,FALSE),0)</f>
        <v>0</v>
      </c>
      <c r="BB78" s="42">
        <f>IF(AND(BB$3&gt;=2025,BB$6&lt;&gt;0),VLOOKUP(BB$3,'efecte socio eco fp'!$A$5:$X$30,23,FALSE)-VLOOKUP(BB$3,'efecte socio eco 8'!$A$5:$X$30,23,FALSE),0)</f>
        <v>0</v>
      </c>
      <c r="BC78" s="42">
        <f>IF(AND(BC$3&gt;=2025,BC$6&lt;&gt;0),VLOOKUP(BC$3,'efecte socio eco fp'!$A$5:$X$30,23,FALSE)-VLOOKUP(BC$3,'efecte socio eco 8'!$A$5:$X$30,23,FALSE),0)</f>
        <v>0</v>
      </c>
      <c r="BD78" s="42">
        <f>IF(AND(BD$3&gt;=2025,BD$6&lt;&gt;0),VLOOKUP(BD$3,'efecte socio eco fp'!$A$5:$X$30,23,FALSE)-VLOOKUP(BD$3,'efecte socio eco 8'!$A$5:$X$30,23,FALSE),0)</f>
        <v>0</v>
      </c>
      <c r="BE78" s="42">
        <f>IF(AND(BE$3&gt;=2025,BE$6&lt;&gt;0),VLOOKUP(BE$3,'efecte socio eco fp'!$A$5:$X$30,23,FALSE)-VLOOKUP(BE$3,'efecte socio eco 8'!$A$5:$X$30,23,FALSE),0)</f>
        <v>0</v>
      </c>
      <c r="BF78" s="42">
        <f>IF(AND(BF$3&gt;=2025,BF$6&lt;&gt;0),VLOOKUP(BF$3,'efecte socio eco fp'!$A$5:$X$30,23,FALSE)-VLOOKUP(BF$3,'efecte socio eco 8'!$A$5:$X$30,23,FALSE),0)</f>
        <v>0</v>
      </c>
      <c r="BG78" s="42">
        <f>IF(AND(BG$3&gt;=2025,BG$6&lt;&gt;0),VLOOKUP(BG$3,'efecte socio eco fp'!$A$5:$X$30,23,FALSE)-VLOOKUP(BG$3,'efecte socio eco 8'!$A$5:$X$30,23,FALSE),0)</f>
        <v>0</v>
      </c>
      <c r="BH78" s="42">
        <f>IF(AND(BH$3&gt;=2025,BH$6&lt;&gt;0),VLOOKUP(BH$3,'efecte socio eco fp'!$A$5:$X$30,23,FALSE)-VLOOKUP(BH$3,'efecte socio eco 8'!$A$5:$X$30,23,FALSE),0)</f>
        <v>0</v>
      </c>
      <c r="BI78" s="42">
        <f>IF(AND(BI$3&gt;=2025,BI$6&lt;&gt;0),VLOOKUP(BI$3,'efecte socio eco fp'!$A$5:$X$30,23,FALSE)-VLOOKUP(BI$3,'efecte socio eco 8'!$A$5:$X$30,23,FALSE),0)</f>
        <v>0</v>
      </c>
      <c r="BJ78" s="42">
        <f>IF(AND(BJ$3&gt;=2025,BJ$6&lt;&gt;0),VLOOKUP(BJ$3,'efecte socio eco fp'!$A$5:$X$30,23,FALSE)-VLOOKUP(BJ$3,'efecte socio eco 8'!$A$5:$X$30,23,FALSE),0)</f>
        <v>0</v>
      </c>
      <c r="BK78" s="42">
        <f>IF(AND(BK$3&gt;=2025,BK$6&lt;&gt;0),VLOOKUP(BK$3,'efecte socio eco fp'!$A$5:$X$30,23,FALSE)-VLOOKUP(BK$3,'efecte socio eco 8'!$A$5:$X$30,23,FALSE),0)</f>
        <v>0</v>
      </c>
      <c r="BL78" s="42">
        <f>IF(AND(BL$3&gt;=2025,BL$6&lt;&gt;0),VLOOKUP(BL$3,'efecte socio eco fp'!$A$5:$X$30,23,FALSE)-VLOOKUP(BL$3,'efecte socio eco 8'!$A$5:$X$30,23,FALSE),0)</f>
        <v>0</v>
      </c>
      <c r="BM78" s="42">
        <f>IF(AND(BM$3&gt;=2025,BM$6&lt;&gt;0),VLOOKUP(BM$3,'efecte socio eco fp'!$A$5:$X$30,23,FALSE)-VLOOKUP(BM$3,'efecte socio eco 8'!$A$5:$X$30,23,FALSE),0)</f>
        <v>0</v>
      </c>
      <c r="BN78" s="42">
        <f>IF(AND(BN$3&gt;=2025,BN$6&lt;&gt;0),VLOOKUP(BN$3,'efecte socio eco fp'!$A$5:$X$30,23,FALSE)-VLOOKUP(BN$3,'efecte socio eco 8'!$A$5:$X$30,23,FALSE),0)</f>
        <v>0</v>
      </c>
      <c r="BO78" s="42">
        <f>IF(AND(BO$3&gt;=2025,BO$6&lt;&gt;0),VLOOKUP(BO$3,'efecte socio eco fp'!$A$5:$X$30,23,FALSE)-VLOOKUP(BO$3,'efecte socio eco 8'!$A$5:$X$30,23,FALSE),0)</f>
        <v>0</v>
      </c>
      <c r="BP78" s="42">
        <f>IF(AND(BP$3&gt;=2025,BP$6&lt;&gt;0),VLOOKUP(BP$3,'efecte socio eco fp'!$A$5:$X$30,23,FALSE)-VLOOKUP(BP$3,'efecte socio eco 8'!$A$5:$X$30,23,FALSE),0)</f>
        <v>0</v>
      </c>
      <c r="BQ78" s="42">
        <f>IF(AND(BQ$3&gt;=2025,BQ$6&lt;&gt;0),VLOOKUP(BQ$3,'efecte socio eco fp'!$A$5:$X$30,23,FALSE)-VLOOKUP(BQ$3,'efecte socio eco 8'!$A$5:$X$30,23,FALSE),0)</f>
        <v>0</v>
      </c>
      <c r="BR78" s="42">
        <f>IF(AND(BR$3&gt;=2025,BR$6&lt;&gt;0),VLOOKUP(BR$3,'efecte socio eco fp'!$A$5:$X$30,23,FALSE)-VLOOKUP(BR$3,'efecte socio eco 8'!$A$5:$X$30,23,FALSE),0)</f>
        <v>0</v>
      </c>
      <c r="BS78" s="42">
        <f>IF(AND(BS$3&gt;=2025,BS$6&lt;&gt;0),VLOOKUP(BS$3,'efecte socio eco fp'!$A$5:$X$30,23,FALSE)-VLOOKUP(BS$3,'efecte socio eco 8'!$A$5:$X$30,23,FALSE),0)</f>
        <v>0</v>
      </c>
      <c r="BT78" s="42">
        <f>IF(AND(BT$3&gt;=2025,BT$6&lt;&gt;0),VLOOKUP(BT$3,'efecte socio eco fp'!$A$5:$X$30,23,FALSE)-VLOOKUP(BT$3,'efecte socio eco 8'!$A$5:$X$30,23,FALSE),0)</f>
        <v>0</v>
      </c>
      <c r="BU78" s="42">
        <f>IF(AND(BU$3&gt;=2025,BU$6&lt;&gt;0),VLOOKUP(BU$3,'efecte socio eco fp'!$A$5:$X$30,23,FALSE)-VLOOKUP(BU$3,'efecte socio eco 8'!$A$5:$X$30,23,FALSE),0)</f>
        <v>0</v>
      </c>
      <c r="BV78" s="42">
        <f>IF(AND(BV$3&gt;=2025,BV$6&lt;&gt;0),VLOOKUP(BV$3,'efecte socio eco fp'!$A$5:$X$30,23,FALSE)-VLOOKUP(BV$3,'efecte socio eco 8'!$A$5:$X$30,23,FALSE),0)</f>
        <v>0</v>
      </c>
      <c r="BW78" s="42">
        <f>IF(AND(BW$3&gt;=2025,BW$6&lt;&gt;0),VLOOKUP(BW$3,'efecte socio eco fp'!$A$5:$X$30,23,FALSE)-VLOOKUP(BW$3,'efecte socio eco 8'!$A$5:$X$30,23,FALSE),0)</f>
        <v>0</v>
      </c>
      <c r="BX78" s="42">
        <f>IF(AND(BX$3&gt;=2025,BX$6&lt;&gt;0),VLOOKUP(BX$3,'efecte socio eco fp'!$A$5:$X$30,23,FALSE)-VLOOKUP(BX$3,'efecte socio eco 8'!$A$5:$X$30,23,FALSE),0)</f>
        <v>0</v>
      </c>
      <c r="BY78" s="42">
        <f>IF(AND(BY$3&gt;=2025,BY$6&lt;&gt;0),VLOOKUP(BY$3,'efecte socio eco fp'!$A$5:$X$30,23,FALSE)-VLOOKUP(BY$3,'efecte socio eco 8'!$A$5:$X$30,23,FALSE),0)</f>
        <v>0</v>
      </c>
      <c r="BZ78" s="42">
        <f>IF(AND(BZ$3&gt;=2025,BZ$6&lt;&gt;0),VLOOKUP(BZ$3,'efecte socio eco fp'!$A$5:$X$30,23,FALSE)-VLOOKUP(BZ$3,'efecte socio eco 8'!$A$5:$X$30,23,FALSE),0)</f>
        <v>0</v>
      </c>
      <c r="CA78" s="42">
        <f>IF(AND(CA$3&gt;=2025,CA$6&lt;&gt;0),VLOOKUP(CA$3,'efecte socio eco fp'!$A$5:$X$30,23,FALSE)-VLOOKUP(CA$3,'efecte socio eco 8'!$A$5:$X$30,23,FALSE),0)</f>
        <v>0</v>
      </c>
      <c r="CB78" s="42">
        <f>IF(AND(CB$3&gt;=2025,CB$6&lt;&gt;0),VLOOKUP(CB$3,'efecte socio eco fp'!$A$5:$X$30,23,FALSE)-VLOOKUP(CB$3,'efecte socio eco 8'!$A$5:$X$30,23,FALSE),0)</f>
        <v>0</v>
      </c>
      <c r="CC78" s="42">
        <f>IF(AND(CC$3&gt;=2025,CC$6&lt;&gt;0),VLOOKUP(CC$3,'efecte socio eco fp'!$A$5:$X$30,23,FALSE)-VLOOKUP(CC$3,'efecte socio eco 8'!$A$5:$X$30,23,FALSE),0)</f>
        <v>0</v>
      </c>
      <c r="CD78" s="42">
        <f>IF(AND(CD$3&gt;=2025,CD$6&lt;&gt;0),VLOOKUP(CD$3,'efecte socio eco fp'!$A$5:$X$30,23,FALSE)-VLOOKUP(CD$3,'efecte socio eco 8'!$A$5:$X$30,23,FALSE),0)</f>
        <v>0</v>
      </c>
      <c r="CE78" s="42">
        <f>IF(AND(CE$3&gt;=2025,CE$6&lt;&gt;0),VLOOKUP(CE$3,'efecte socio eco fp'!$A$5:$X$30,23,FALSE)-VLOOKUP(CE$3,'efecte socio eco 8'!$A$5:$X$30,23,FALSE),0)</f>
        <v>0</v>
      </c>
    </row>
    <row r="79" spans="1:83">
      <c r="A79" t="s">
        <v>496</v>
      </c>
      <c r="B79" t="s">
        <v>33</v>
      </c>
      <c r="C79" s="42">
        <f>IF(AND(C$3&gt;=2025,C$6&lt;&gt;0),VLOOKUP(C$3,'efecte socio eco fp'!$A$5:$X$30,24,FALSE)-VLOOKUP(C$3,'efecte socio eco 8'!$A$5:$X$30,24,FALSE),0)</f>
        <v>0</v>
      </c>
      <c r="D79" s="42">
        <f>IF(AND(D$3&gt;=2025,D$6&lt;&gt;0),VLOOKUP(D$3,'efecte socio eco fp'!$A$5:$X$30,24,FALSE)-VLOOKUP(D$3,'efecte socio eco 8'!$A$5:$X$30,24,FALSE),0)</f>
        <v>0</v>
      </c>
      <c r="E79" s="42">
        <f>IF(AND(E$3&gt;=2025,E$6&lt;&gt;0),VLOOKUP(E$3,'efecte socio eco fp'!$A$5:$X$30,24,FALSE)-VLOOKUP(E$3,'efecte socio eco 8'!$A$5:$X$30,24,FALSE),0)</f>
        <v>0</v>
      </c>
      <c r="F79" s="42">
        <f>IF(AND(F$3&gt;=2025,F$6&lt;&gt;0),VLOOKUP(F$3,'efecte socio eco fp'!$A$5:$X$30,24,FALSE)-VLOOKUP(F$3,'efecte socio eco 8'!$A$5:$X$30,24,FALSE),0)</f>
        <v>0</v>
      </c>
      <c r="G79" s="42">
        <f>IF(AND(G$3&gt;=2025,G$6&lt;&gt;0),VLOOKUP(G$3,'efecte socio eco fp'!$A$5:$X$30,24,FALSE)-VLOOKUP(G$3,'efecte socio eco 8'!$A$5:$X$30,24,FALSE),0)</f>
        <v>0</v>
      </c>
      <c r="H79" s="42">
        <f>IF(AND(H$3&gt;=2025,H$6&lt;&gt;0),VLOOKUP(H$3,'efecte socio eco fp'!$A$5:$X$30,24,FALSE)-VLOOKUP(H$3,'efecte socio eco 8'!$A$5:$X$30,24,FALSE),0)</f>
        <v>0</v>
      </c>
      <c r="I79" s="42">
        <f>IF(AND(I$3&gt;=2025,I$6&lt;&gt;0),VLOOKUP(I$3,'efecte socio eco fp'!$A$5:$X$30,24,FALSE)-VLOOKUP(I$3,'efecte socio eco 8'!$A$5:$X$30,24,FALSE),0)</f>
        <v>0</v>
      </c>
      <c r="J79" s="42">
        <f>IF(AND(J$3&gt;=2025,J$6&lt;&gt;0),VLOOKUP(J$3,'efecte socio eco fp'!$A$5:$X$30,24,FALSE)-VLOOKUP(J$3,'efecte socio eco 8'!$A$5:$X$30,24,FALSE),0)</f>
        <v>-99695.688035618514</v>
      </c>
      <c r="K79" s="42">
        <f>IF(AND(K$3&gt;=2025,K$6&lt;&gt;0),VLOOKUP(K$3,'efecte socio eco fp'!$A$5:$X$30,24,FALSE)-VLOOKUP(K$3,'efecte socio eco 8'!$A$5:$X$30,24,FALSE),0)</f>
        <v>-107484.63827703521</v>
      </c>
      <c r="L79" s="42">
        <f>IF(AND(L$3&gt;=2025,L$6&lt;&gt;0),VLOOKUP(L$3,'efecte socio eco fp'!$A$5:$X$30,24,FALSE)-VLOOKUP(L$3,'efecte socio eco 8'!$A$5:$X$30,24,FALSE),0)</f>
        <v>-115474.02416317537</v>
      </c>
      <c r="M79" s="42">
        <f>IF(AND(M$3&gt;=2025,M$6&lt;&gt;0),VLOOKUP(M$3,'efecte socio eco fp'!$A$5:$X$30,24,FALSE)-VLOOKUP(M$3,'efecte socio eco 8'!$A$5:$X$30,24,FALSE),0)</f>
        <v>-123667.9582869187</v>
      </c>
      <c r="N79" s="42">
        <f>IF(AND(N$3&gt;=2025,N$6&lt;&gt;0),VLOOKUP(N$3,'efecte socio eco fp'!$A$5:$X$30,24,FALSE)-VLOOKUP(N$3,'efecte socio eco 8'!$A$5:$X$30,24,FALSE),0)</f>
        <v>-135703.15702978894</v>
      </c>
      <c r="O79" s="42">
        <f>IF(AND(O$3&gt;=2025,O$6&lt;&gt;0),VLOOKUP(O$3,'efecte socio eco fp'!$A$5:$X$30,24,FALSE)-VLOOKUP(O$3,'efecte socio eco 8'!$A$5:$X$30,24,FALSE),0)</f>
        <v>-148001.70570524409</v>
      </c>
      <c r="P79" s="42">
        <f>IF(AND(P$3&gt;=2025,P$6&lt;&gt;0),VLOOKUP(P$3,'efecte socio eco fp'!$A$5:$X$30,24,FALSE)-VLOOKUP(P$3,'efecte socio eco 8'!$A$5:$X$30,24,FALSE),0)</f>
        <v>-160568.10450832918</v>
      </c>
      <c r="Q79" s="42">
        <f>IF(AND(Q$3&gt;=2025,Q$6&lt;&gt;0),VLOOKUP(Q$3,'efecte socio eco fp'!$A$5:$X$30,24,FALSE)-VLOOKUP(Q$3,'efecte socio eco 8'!$A$5:$X$30,24,FALSE),0)</f>
        <v>-173406.92272866517</v>
      </c>
      <c r="R79" s="42">
        <f>IF(AND(R$3&gt;=2025,R$6&lt;&gt;0),VLOOKUP(R$3,'efecte socio eco fp'!$A$5:$X$30,24,FALSE)-VLOOKUP(R$3,'efecte socio eco 8'!$A$5:$X$30,24,FALSE),0)</f>
        <v>-186522.79974948242</v>
      </c>
      <c r="S79" s="42">
        <f>IF(AND(S$3&gt;=2025,S$6&lt;&gt;0),VLOOKUP(S$3,'efecte socio eco fp'!$A$5:$X$30,24,FALSE)-VLOOKUP(S$3,'efecte socio eco 8'!$A$5:$X$30,24,FALSE),0)</f>
        <v>-205191.35890135542</v>
      </c>
      <c r="T79" s="42">
        <f>IF(AND(T$3&gt;=2025,T$6&lt;&gt;0),VLOOKUP(T$3,'efecte socio eco fp'!$A$5:$X$30,24,FALSE)-VLOOKUP(T$3,'efecte socio eco 8'!$A$5:$X$30,24,FALSE),0)</f>
        <v>-224347.92922528461</v>
      </c>
      <c r="U79" s="42">
        <f>IF(AND(U$3&gt;=2025,U$6&lt;&gt;0),VLOOKUP(U$3,'efecte socio eco fp'!$A$5:$X$30,24,FALSE)-VLOOKUP(U$3,'efecte socio eco 8'!$A$5:$X$30,24,FALSE),0)</f>
        <v>-244002.54487497732</v>
      </c>
      <c r="V79" s="42">
        <f>IF(AND(V$3&gt;=2025,V$6&lt;&gt;0),VLOOKUP(V$3,'efecte socio eco fp'!$A$5:$X$30,24,FALSE)-VLOOKUP(V$3,'efecte socio eco 8'!$A$5:$X$30,24,FALSE),0)</f>
        <v>-264165.4257569164</v>
      </c>
      <c r="W79" s="42">
        <f>IF(AND(W$3&gt;=2025,W$6&lt;&gt;0),VLOOKUP(W$3,'efecte socio eco fp'!$A$5:$X$30,24,FALSE)-VLOOKUP(W$3,'efecte socio eco 8'!$A$5:$X$30,24,FALSE),0)</f>
        <v>-284846.98077160493</v>
      </c>
      <c r="X79" s="42">
        <f>IF(AND(X$3&gt;=2025,X$6&lt;&gt;0),VLOOKUP(X$3,'efecte socio eco fp'!$A$5:$X$30,24,FALSE)-VLOOKUP(X$3,'efecte socio eco 8'!$A$5:$X$30,24,FALSE),0)</f>
        <v>-309838.55638761073</v>
      </c>
      <c r="Y79" s="42">
        <f>IF(AND(Y$3&gt;=2025,Y$6&lt;&gt;0),VLOOKUP(Y$3,'efecte socio eco fp'!$A$5:$X$30,24,FALSE)-VLOOKUP(Y$3,'efecte socio eco 8'!$A$5:$X$30,24,FALSE),0)</f>
        <v>-335330.67363473773</v>
      </c>
      <c r="Z79" s="42">
        <f>IF(AND(Z$3&gt;=2025,Z$6&lt;&gt;0),VLOOKUP(Z$3,'efecte socio eco fp'!$A$5:$X$30,24,FALSE)-VLOOKUP(Z$3,'efecte socio eco 8'!$A$5:$X$30,24,FALSE),0)</f>
        <v>-361331.17136626691</v>
      </c>
      <c r="AA79" s="42">
        <f>IF(AND(AA$3&gt;=2025,AA$6&lt;&gt;0),VLOOKUP(AA$3,'efecte socio eco fp'!$A$5:$X$30,24,FALSE)-VLOOKUP(AA$3,'efecte socio eco 8'!$A$5:$X$30,24,FALSE),0)</f>
        <v>-387847.99882461131</v>
      </c>
      <c r="AB79" s="42">
        <f>IF(AND(AB$3&gt;=2025,AB$6&lt;&gt;0),VLOOKUP(AB$3,'efecte socio eco fp'!$A$5:$X$30,24,FALSE)-VLOOKUP(AB$3,'efecte socio eco 8'!$A$5:$X$30,24,FALSE),0)</f>
        <v>-414889.21710629016</v>
      </c>
      <c r="AC79" s="42">
        <f>IF(AND(AC$3&gt;=2025,AC$6&lt;&gt;0),VLOOKUP(AC$3,'efecte socio eco fp'!$A$5:$X$30,24,FALSE)-VLOOKUP(AC$3,'efecte socio eco 8'!$A$5:$X$30,24,FALSE),0)</f>
        <v>-447700.37939748168</v>
      </c>
      <c r="AD79" s="42">
        <f>IF(AND(AD$3&gt;=2025,AD$6&lt;&gt;0),VLOOKUP(AD$3,'efecte socio eco fp'!$A$5:$X$30,24,FALSE)-VLOOKUP(AD$3,'efecte socio eco 8'!$A$5:$X$30,24,FALSE),0)</f>
        <v>-481144.44229424372</v>
      </c>
      <c r="AE79" s="42">
        <f>IF(AND(AE$3&gt;=2025,AE$6&lt;&gt;0),VLOOKUP(AE$3,'efecte socio eco fp'!$A$5:$X$30,24,FALSE)-VLOOKUP(AE$3,'efecte socio eco 8'!$A$5:$X$30,24,FALSE),0)</f>
        <v>-515230.9853968434</v>
      </c>
      <c r="AF79" s="42">
        <f>IF(AND(AF$3&gt;=2025,AF$6&lt;&gt;0),VLOOKUP(AF$3,'efecte socio eco fp'!$A$5:$X$30,24,FALSE)-VLOOKUP(AF$3,'efecte socio eco 8'!$A$5:$X$30,24,FALSE),0)</f>
        <v>-549969.71886427328</v>
      </c>
      <c r="AG79" s="42">
        <f>IF(AND(AG$3&gt;=2025,AG$6&lt;&gt;0),VLOOKUP(AG$3,'efecte socio eco fp'!$A$5:$X$30,24,FALSE)-VLOOKUP(AG$3,'efecte socio eco 8'!$A$5:$X$30,24,FALSE),0)</f>
        <v>0</v>
      </c>
      <c r="AH79" s="42">
        <f>IF(AND(AH$3&gt;=2025,AH$6&lt;&gt;0),VLOOKUP(AH$3,'efecte socio eco fp'!$A$5:$X$30,24,FALSE)-VLOOKUP(AH$3,'efecte socio eco 8'!$A$5:$X$30,24,FALSE),0)</f>
        <v>0</v>
      </c>
      <c r="AI79" s="42">
        <f>IF(AND(AI$3&gt;=2025,AI$6&lt;&gt;0),VLOOKUP(AI$3,'efecte socio eco fp'!$A$5:$X$30,24,FALSE)-VLOOKUP(AI$3,'efecte socio eco 8'!$A$5:$X$30,24,FALSE),0)</f>
        <v>0</v>
      </c>
      <c r="AJ79" s="42">
        <f>IF(AND(AJ$3&gt;=2025,AJ$6&lt;&gt;0),VLOOKUP(AJ$3,'efecte socio eco fp'!$A$5:$X$30,24,FALSE)-VLOOKUP(AJ$3,'efecte socio eco 8'!$A$5:$X$30,24,FALSE),0)</f>
        <v>0</v>
      </c>
      <c r="AK79" s="42">
        <f>IF(AND(AK$3&gt;=2025,AK$6&lt;&gt;0),VLOOKUP(AK$3,'efecte socio eco fp'!$A$5:$X$30,24,FALSE)-VLOOKUP(AK$3,'efecte socio eco 8'!$A$5:$X$30,24,FALSE),0)</f>
        <v>0</v>
      </c>
      <c r="AL79" s="42">
        <f>IF(AND(AL$3&gt;=2025,AL$6&lt;&gt;0),VLOOKUP(AL$3,'efecte socio eco fp'!$A$5:$X$30,24,FALSE)-VLOOKUP(AL$3,'efecte socio eco 8'!$A$5:$X$30,24,FALSE),0)</f>
        <v>0</v>
      </c>
      <c r="AM79" s="42">
        <f>IF(AND(AM$3&gt;=2025,AM$6&lt;&gt;0),VLOOKUP(AM$3,'efecte socio eco fp'!$A$5:$X$30,24,FALSE)-VLOOKUP(AM$3,'efecte socio eco 8'!$A$5:$X$30,24,FALSE),0)</f>
        <v>0</v>
      </c>
      <c r="AN79" s="42">
        <f>IF(AND(AN$3&gt;=2025,AN$6&lt;&gt;0),VLOOKUP(AN$3,'efecte socio eco fp'!$A$5:$X$30,24,FALSE)-VLOOKUP(AN$3,'efecte socio eco 8'!$A$5:$X$30,24,FALSE),0)</f>
        <v>0</v>
      </c>
      <c r="AO79" s="42">
        <f>IF(AND(AO$3&gt;=2025,AO$6&lt;&gt;0),VLOOKUP(AO$3,'efecte socio eco fp'!$A$5:$X$30,24,FALSE)-VLOOKUP(AO$3,'efecte socio eco 8'!$A$5:$X$30,24,FALSE),0)</f>
        <v>0</v>
      </c>
      <c r="AP79" s="42">
        <f>IF(AND(AP$3&gt;=2025,AP$6&lt;&gt;0),VLOOKUP(AP$3,'efecte socio eco fp'!$A$5:$X$30,24,FALSE)-VLOOKUP(AP$3,'efecte socio eco 8'!$A$5:$X$30,24,FALSE),0)</f>
        <v>0</v>
      </c>
      <c r="AQ79" s="42">
        <f>IF(AND(AQ$3&gt;=2025,AQ$6&lt;&gt;0),VLOOKUP(AQ$3,'efecte socio eco fp'!$A$5:$X$30,24,FALSE)-VLOOKUP(AQ$3,'efecte socio eco 8'!$A$5:$X$30,24,FALSE),0)</f>
        <v>0</v>
      </c>
      <c r="AR79" s="42">
        <f>IF(AND(AR$3&gt;=2025,AR$6&lt;&gt;0),VLOOKUP(AR$3,'efecte socio eco fp'!$A$5:$X$30,24,FALSE)-VLOOKUP(AR$3,'efecte socio eco 8'!$A$5:$X$30,24,FALSE),0)</f>
        <v>0</v>
      </c>
      <c r="AS79" s="42">
        <f>IF(AND(AS$3&gt;=2025,AS$6&lt;&gt;0),VLOOKUP(AS$3,'efecte socio eco fp'!$A$5:$X$30,24,FALSE)-VLOOKUP(AS$3,'efecte socio eco 8'!$A$5:$X$30,24,FALSE),0)</f>
        <v>0</v>
      </c>
      <c r="AT79" s="42">
        <f>IF(AND(AT$3&gt;=2025,AT$6&lt;&gt;0),VLOOKUP(AT$3,'efecte socio eco fp'!$A$5:$X$30,24,FALSE)-VLOOKUP(AT$3,'efecte socio eco 8'!$A$5:$X$30,24,FALSE),0)</f>
        <v>0</v>
      </c>
      <c r="AU79" s="42">
        <f>IF(AND(AU$3&gt;=2025,AU$6&lt;&gt;0),VLOOKUP(AU$3,'efecte socio eco fp'!$A$5:$X$30,24,FALSE)-VLOOKUP(AU$3,'efecte socio eco 8'!$A$5:$X$30,24,FALSE),0)</f>
        <v>0</v>
      </c>
      <c r="AV79" s="42">
        <f>IF(AND(AV$3&gt;=2025,AV$6&lt;&gt;0),VLOOKUP(AV$3,'efecte socio eco fp'!$A$5:$X$30,24,FALSE)-VLOOKUP(AV$3,'efecte socio eco 8'!$A$5:$X$30,24,FALSE),0)</f>
        <v>0</v>
      </c>
      <c r="AW79" s="42">
        <f>IF(AND(AW$3&gt;=2025,AW$6&lt;&gt;0),VLOOKUP(AW$3,'efecte socio eco fp'!$A$5:$X$30,24,FALSE)-VLOOKUP(AW$3,'efecte socio eco 8'!$A$5:$X$30,24,FALSE),0)</f>
        <v>0</v>
      </c>
      <c r="AX79" s="42">
        <f>IF(AND(AX$3&gt;=2025,AX$6&lt;&gt;0),VLOOKUP(AX$3,'efecte socio eco fp'!$A$5:$X$30,24,FALSE)-VLOOKUP(AX$3,'efecte socio eco 8'!$A$5:$X$30,24,FALSE),0)</f>
        <v>0</v>
      </c>
      <c r="AY79" s="42">
        <f>IF(AND(AY$3&gt;=2025,AY$6&lt;&gt;0),VLOOKUP(AY$3,'efecte socio eco fp'!$A$5:$X$30,24,FALSE)-VLOOKUP(AY$3,'efecte socio eco 8'!$A$5:$X$30,24,FALSE),0)</f>
        <v>0</v>
      </c>
      <c r="AZ79" s="42">
        <f>IF(AND(AZ$3&gt;=2025,AZ$6&lt;&gt;0),VLOOKUP(AZ$3,'efecte socio eco fp'!$A$5:$X$30,24,FALSE)-VLOOKUP(AZ$3,'efecte socio eco 8'!$A$5:$X$30,24,FALSE),0)</f>
        <v>0</v>
      </c>
      <c r="BA79" s="42">
        <f>IF(AND(BA$3&gt;=2025,BA$6&lt;&gt;0),VLOOKUP(BA$3,'efecte socio eco fp'!$A$5:$X$30,24,FALSE)-VLOOKUP(BA$3,'efecte socio eco 8'!$A$5:$X$30,24,FALSE),0)</f>
        <v>0</v>
      </c>
      <c r="BB79" s="42">
        <f>IF(AND(BB$3&gt;=2025,BB$6&lt;&gt;0),VLOOKUP(BB$3,'efecte socio eco fp'!$A$5:$X$30,24,FALSE)-VLOOKUP(BB$3,'efecte socio eco 8'!$A$5:$X$30,24,FALSE),0)</f>
        <v>0</v>
      </c>
      <c r="BC79" s="42">
        <f>IF(AND(BC$3&gt;=2025,BC$6&lt;&gt;0),VLOOKUP(BC$3,'efecte socio eco fp'!$A$5:$X$30,24,FALSE)-VLOOKUP(BC$3,'efecte socio eco 8'!$A$5:$X$30,24,FALSE),0)</f>
        <v>0</v>
      </c>
      <c r="BD79" s="42">
        <f>IF(AND(BD$3&gt;=2025,BD$6&lt;&gt;0),VLOOKUP(BD$3,'efecte socio eco fp'!$A$5:$X$30,24,FALSE)-VLOOKUP(BD$3,'efecte socio eco 8'!$A$5:$X$30,24,FALSE),0)</f>
        <v>0</v>
      </c>
      <c r="BE79" s="42">
        <f>IF(AND(BE$3&gt;=2025,BE$6&lt;&gt;0),VLOOKUP(BE$3,'efecte socio eco fp'!$A$5:$X$30,24,FALSE)-VLOOKUP(BE$3,'efecte socio eco 8'!$A$5:$X$30,24,FALSE),0)</f>
        <v>0</v>
      </c>
      <c r="BF79" s="42">
        <f>IF(AND(BF$3&gt;=2025,BF$6&lt;&gt;0),VLOOKUP(BF$3,'efecte socio eco fp'!$A$5:$X$30,24,FALSE)-VLOOKUP(BF$3,'efecte socio eco 8'!$A$5:$X$30,24,FALSE),0)</f>
        <v>0</v>
      </c>
      <c r="BG79" s="42">
        <f>IF(AND(BG$3&gt;=2025,BG$6&lt;&gt;0),VLOOKUP(BG$3,'efecte socio eco fp'!$A$5:$X$30,24,FALSE)-VLOOKUP(BG$3,'efecte socio eco 8'!$A$5:$X$30,24,FALSE),0)</f>
        <v>0</v>
      </c>
      <c r="BH79" s="42">
        <f>IF(AND(BH$3&gt;=2025,BH$6&lt;&gt;0),VLOOKUP(BH$3,'efecte socio eco fp'!$A$5:$X$30,24,FALSE)-VLOOKUP(BH$3,'efecte socio eco 8'!$A$5:$X$30,24,FALSE),0)</f>
        <v>0</v>
      </c>
      <c r="BI79" s="42">
        <f>IF(AND(BI$3&gt;=2025,BI$6&lt;&gt;0),VLOOKUP(BI$3,'efecte socio eco fp'!$A$5:$X$30,24,FALSE)-VLOOKUP(BI$3,'efecte socio eco 8'!$A$5:$X$30,24,FALSE),0)</f>
        <v>0</v>
      </c>
      <c r="BJ79" s="42">
        <f>IF(AND(BJ$3&gt;=2025,BJ$6&lt;&gt;0),VLOOKUP(BJ$3,'efecte socio eco fp'!$A$5:$X$30,24,FALSE)-VLOOKUP(BJ$3,'efecte socio eco 8'!$A$5:$X$30,24,FALSE),0)</f>
        <v>0</v>
      </c>
      <c r="BK79" s="42">
        <f>IF(AND(BK$3&gt;=2025,BK$6&lt;&gt;0),VLOOKUP(BK$3,'efecte socio eco fp'!$A$5:$X$30,24,FALSE)-VLOOKUP(BK$3,'efecte socio eco 8'!$A$5:$X$30,24,FALSE),0)</f>
        <v>0</v>
      </c>
      <c r="BL79" s="42">
        <f>IF(AND(BL$3&gt;=2025,BL$6&lt;&gt;0),VLOOKUP(BL$3,'efecte socio eco fp'!$A$5:$X$30,24,FALSE)-VLOOKUP(BL$3,'efecte socio eco 8'!$A$5:$X$30,24,FALSE),0)</f>
        <v>0</v>
      </c>
      <c r="BM79" s="42">
        <f>IF(AND(BM$3&gt;=2025,BM$6&lt;&gt;0),VLOOKUP(BM$3,'efecte socio eco fp'!$A$5:$X$30,24,FALSE)-VLOOKUP(BM$3,'efecte socio eco 8'!$A$5:$X$30,24,FALSE),0)</f>
        <v>0</v>
      </c>
      <c r="BN79" s="42">
        <f>IF(AND(BN$3&gt;=2025,BN$6&lt;&gt;0),VLOOKUP(BN$3,'efecte socio eco fp'!$A$5:$X$30,24,FALSE)-VLOOKUP(BN$3,'efecte socio eco 8'!$A$5:$X$30,24,FALSE),0)</f>
        <v>0</v>
      </c>
      <c r="BO79" s="42">
        <f>IF(AND(BO$3&gt;=2025,BO$6&lt;&gt;0),VLOOKUP(BO$3,'efecte socio eco fp'!$A$5:$X$30,24,FALSE)-VLOOKUP(BO$3,'efecte socio eco 8'!$A$5:$X$30,24,FALSE),0)</f>
        <v>0</v>
      </c>
      <c r="BP79" s="42">
        <f>IF(AND(BP$3&gt;=2025,BP$6&lt;&gt;0),VLOOKUP(BP$3,'efecte socio eco fp'!$A$5:$X$30,24,FALSE)-VLOOKUP(BP$3,'efecte socio eco 8'!$A$5:$X$30,24,FALSE),0)</f>
        <v>0</v>
      </c>
      <c r="BQ79" s="42">
        <f>IF(AND(BQ$3&gt;=2025,BQ$6&lt;&gt;0),VLOOKUP(BQ$3,'efecte socio eco fp'!$A$5:$X$30,24,FALSE)-VLOOKUP(BQ$3,'efecte socio eco 8'!$A$5:$X$30,24,FALSE),0)</f>
        <v>0</v>
      </c>
      <c r="BR79" s="42">
        <f>IF(AND(BR$3&gt;=2025,BR$6&lt;&gt;0),VLOOKUP(BR$3,'efecte socio eco fp'!$A$5:$X$30,24,FALSE)-VLOOKUP(BR$3,'efecte socio eco 8'!$A$5:$X$30,24,FALSE),0)</f>
        <v>0</v>
      </c>
      <c r="BS79" s="42">
        <f>IF(AND(BS$3&gt;=2025,BS$6&lt;&gt;0),VLOOKUP(BS$3,'efecte socio eco fp'!$A$5:$X$30,24,FALSE)-VLOOKUP(BS$3,'efecte socio eco 8'!$A$5:$X$30,24,FALSE),0)</f>
        <v>0</v>
      </c>
      <c r="BT79" s="42">
        <f>IF(AND(BT$3&gt;=2025,BT$6&lt;&gt;0),VLOOKUP(BT$3,'efecte socio eco fp'!$A$5:$X$30,24,FALSE)-VLOOKUP(BT$3,'efecte socio eco 8'!$A$5:$X$30,24,FALSE),0)</f>
        <v>0</v>
      </c>
      <c r="BU79" s="42">
        <f>IF(AND(BU$3&gt;=2025,BU$6&lt;&gt;0),VLOOKUP(BU$3,'efecte socio eco fp'!$A$5:$X$30,24,FALSE)-VLOOKUP(BU$3,'efecte socio eco 8'!$A$5:$X$30,24,FALSE),0)</f>
        <v>0</v>
      </c>
      <c r="BV79" s="42">
        <f>IF(AND(BV$3&gt;=2025,BV$6&lt;&gt;0),VLOOKUP(BV$3,'efecte socio eco fp'!$A$5:$X$30,24,FALSE)-VLOOKUP(BV$3,'efecte socio eco 8'!$A$5:$X$30,24,FALSE),0)</f>
        <v>0</v>
      </c>
      <c r="BW79" s="42">
        <f>IF(AND(BW$3&gt;=2025,BW$6&lt;&gt;0),VLOOKUP(BW$3,'efecte socio eco fp'!$A$5:$X$30,24,FALSE)-VLOOKUP(BW$3,'efecte socio eco 8'!$A$5:$X$30,24,FALSE),0)</f>
        <v>0</v>
      </c>
      <c r="BX79" s="42">
        <f>IF(AND(BX$3&gt;=2025,BX$6&lt;&gt;0),VLOOKUP(BX$3,'efecte socio eco fp'!$A$5:$X$30,24,FALSE)-VLOOKUP(BX$3,'efecte socio eco 8'!$A$5:$X$30,24,FALSE),0)</f>
        <v>0</v>
      </c>
      <c r="BY79" s="42">
        <f>IF(AND(BY$3&gt;=2025,BY$6&lt;&gt;0),VLOOKUP(BY$3,'efecte socio eco fp'!$A$5:$X$30,24,FALSE)-VLOOKUP(BY$3,'efecte socio eco 8'!$A$5:$X$30,24,FALSE),0)</f>
        <v>0</v>
      </c>
      <c r="BZ79" s="42">
        <f>IF(AND(BZ$3&gt;=2025,BZ$6&lt;&gt;0),VLOOKUP(BZ$3,'efecte socio eco fp'!$A$5:$X$30,24,FALSE)-VLOOKUP(BZ$3,'efecte socio eco 8'!$A$5:$X$30,24,FALSE),0)</f>
        <v>0</v>
      </c>
      <c r="CA79" s="42">
        <f>IF(AND(CA$3&gt;=2025,CA$6&lt;&gt;0),VLOOKUP(CA$3,'efecte socio eco fp'!$A$5:$X$30,24,FALSE)-VLOOKUP(CA$3,'efecte socio eco 8'!$A$5:$X$30,24,FALSE),0)</f>
        <v>0</v>
      </c>
      <c r="CB79" s="42">
        <f>IF(AND(CB$3&gt;=2025,CB$6&lt;&gt;0),VLOOKUP(CB$3,'efecte socio eco fp'!$A$5:$X$30,24,FALSE)-VLOOKUP(CB$3,'efecte socio eco 8'!$A$5:$X$30,24,FALSE),0)</f>
        <v>0</v>
      </c>
      <c r="CC79" s="42">
        <f>IF(AND(CC$3&gt;=2025,CC$6&lt;&gt;0),VLOOKUP(CC$3,'efecte socio eco fp'!$A$5:$X$30,24,FALSE)-VLOOKUP(CC$3,'efecte socio eco 8'!$A$5:$X$30,24,FALSE),0)</f>
        <v>0</v>
      </c>
      <c r="CD79" s="42">
        <f>IF(AND(CD$3&gt;=2025,CD$6&lt;&gt;0),VLOOKUP(CD$3,'efecte socio eco fp'!$A$5:$X$30,24,FALSE)-VLOOKUP(CD$3,'efecte socio eco 8'!$A$5:$X$30,24,FALSE),0)</f>
        <v>0</v>
      </c>
      <c r="CE79" s="42">
        <f>IF(AND(CE$3&gt;=2025,CE$6&lt;&gt;0),VLOOKUP(CE$3,'efecte socio eco fp'!$A$5:$X$30,24,FALSE)-VLOOKUP(CE$3,'efecte socio eco 8'!$A$5:$X$30,24,FALSE),0)</f>
        <v>0</v>
      </c>
    </row>
    <row r="81" spans="1:3">
      <c r="A81" t="s">
        <v>573</v>
      </c>
      <c r="B81" t="s">
        <v>578</v>
      </c>
    </row>
    <row r="82" spans="1:3">
      <c r="A82" t="s">
        <v>499</v>
      </c>
      <c r="B82" t="s">
        <v>503</v>
      </c>
      <c r="C82" s="42">
        <f>SUM(C71:CE71)</f>
        <v>2480.8879659320191</v>
      </c>
    </row>
    <row r="83" spans="1:3">
      <c r="A83" t="s">
        <v>500</v>
      </c>
      <c r="B83" t="s">
        <v>503</v>
      </c>
      <c r="C83" s="42">
        <f t="shared" ref="C83:C90" si="24">SUM(C72:CE72)</f>
        <v>364.00064674800797</v>
      </c>
    </row>
    <row r="84" spans="1:3">
      <c r="A84" t="s">
        <v>501</v>
      </c>
      <c r="B84" t="s">
        <v>503</v>
      </c>
      <c r="C84" s="42">
        <f t="shared" si="24"/>
        <v>1130.8913063049913</v>
      </c>
    </row>
    <row r="85" spans="1:3">
      <c r="A85" t="s">
        <v>502</v>
      </c>
      <c r="B85" t="s">
        <v>503</v>
      </c>
      <c r="C85" s="42">
        <f t="shared" si="24"/>
        <v>2462.6922861872481</v>
      </c>
    </row>
    <row r="86" spans="1:3">
      <c r="A86" t="s">
        <v>106</v>
      </c>
      <c r="B86" t="s">
        <v>33</v>
      </c>
      <c r="C86" s="42">
        <f t="shared" si="24"/>
        <v>-28635.319642616843</v>
      </c>
    </row>
    <row r="87" spans="1:3">
      <c r="A87" t="s">
        <v>107</v>
      </c>
      <c r="B87" t="s">
        <v>33</v>
      </c>
      <c r="C87" s="42">
        <f t="shared" si="24"/>
        <v>-17735.95121403924</v>
      </c>
    </row>
    <row r="88" spans="1:3">
      <c r="A88" t="s">
        <v>108</v>
      </c>
      <c r="B88" t="s">
        <v>33</v>
      </c>
      <c r="C88" s="42">
        <f t="shared" si="24"/>
        <v>42827.095302773261</v>
      </c>
    </row>
    <row r="89" spans="1:3">
      <c r="A89" t="s">
        <v>494</v>
      </c>
      <c r="B89" t="s">
        <v>33</v>
      </c>
      <c r="C89" s="42">
        <f t="shared" si="24"/>
        <v>-1200.4143525254067</v>
      </c>
    </row>
    <row r="90" spans="1:3">
      <c r="A90" t="s">
        <v>496</v>
      </c>
      <c r="B90" t="s">
        <v>33</v>
      </c>
      <c r="C90" s="42">
        <f t="shared" si="24"/>
        <v>-6276362.3812867552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90"/>
  <sheetViews>
    <sheetView workbookViewId="0"/>
  </sheetViews>
  <sheetFormatPr defaultRowHeight="14.5"/>
  <cols>
    <col min="1" max="1" width="26.26953125" customWidth="1"/>
    <col min="2" max="2" width="18.26953125" customWidth="1"/>
    <col min="3" max="3" width="10.36328125" customWidth="1"/>
    <col min="4" max="5" width="12.26953125" bestFit="1" customWidth="1"/>
    <col min="6" max="6" width="13.453125" bestFit="1" customWidth="1"/>
    <col min="7" max="8" width="12.26953125" bestFit="1" customWidth="1"/>
    <col min="9" max="9" width="12.1796875" bestFit="1" customWidth="1"/>
    <col min="10" max="10" width="13.26953125" customWidth="1"/>
    <col min="11" max="16" width="13.26953125" bestFit="1" customWidth="1"/>
    <col min="17" max="17" width="13.26953125" customWidth="1"/>
    <col min="18" max="28" width="13.26953125" bestFit="1" customWidth="1"/>
    <col min="29" max="29" width="13.26953125" customWidth="1"/>
    <col min="30" max="30" width="13.26953125" style="39" bestFit="1" customWidth="1"/>
    <col min="31" max="32" width="13.26953125" bestFit="1" customWidth="1"/>
    <col min="33" max="33" width="14.1796875" bestFit="1" customWidth="1"/>
    <col min="34" max="83" width="13.1796875" bestFit="1" customWidth="1"/>
  </cols>
  <sheetData>
    <row r="1" spans="1:83">
      <c r="A1" t="s">
        <v>535</v>
      </c>
    </row>
    <row r="2" spans="1:83">
      <c r="A2" s="9">
        <v>9</v>
      </c>
      <c r="B2" t="str">
        <f>VLOOKUP(A2,investitii!$A$13:$B$33,2,FALSE)</f>
        <v>Tulcea - Constanta</v>
      </c>
    </row>
    <row r="3" spans="1:83">
      <c r="A3" t="s">
        <v>536</v>
      </c>
      <c r="C3">
        <f>general!B5</f>
        <v>2020</v>
      </c>
      <c r="D3">
        <f>C3+1</f>
        <v>2021</v>
      </c>
      <c r="E3">
        <f t="shared" ref="E3:BP3" si="0">D3+1</f>
        <v>2022</v>
      </c>
      <c r="F3">
        <f t="shared" si="0"/>
        <v>2023</v>
      </c>
      <c r="G3">
        <f t="shared" si="0"/>
        <v>2024</v>
      </c>
      <c r="H3">
        <f t="shared" si="0"/>
        <v>2025</v>
      </c>
      <c r="I3">
        <f t="shared" si="0"/>
        <v>2026</v>
      </c>
      <c r="J3">
        <f t="shared" si="0"/>
        <v>2027</v>
      </c>
      <c r="K3">
        <f t="shared" si="0"/>
        <v>2028</v>
      </c>
      <c r="L3">
        <f t="shared" si="0"/>
        <v>2029</v>
      </c>
      <c r="M3">
        <f t="shared" si="0"/>
        <v>2030</v>
      </c>
      <c r="N3">
        <f t="shared" si="0"/>
        <v>2031</v>
      </c>
      <c r="O3">
        <f t="shared" si="0"/>
        <v>2032</v>
      </c>
      <c r="P3">
        <f t="shared" si="0"/>
        <v>2033</v>
      </c>
      <c r="Q3">
        <f t="shared" si="0"/>
        <v>2034</v>
      </c>
      <c r="R3">
        <f t="shared" si="0"/>
        <v>2035</v>
      </c>
      <c r="S3">
        <f t="shared" si="0"/>
        <v>2036</v>
      </c>
      <c r="T3">
        <f t="shared" si="0"/>
        <v>2037</v>
      </c>
      <c r="U3">
        <f t="shared" si="0"/>
        <v>2038</v>
      </c>
      <c r="V3">
        <f t="shared" si="0"/>
        <v>2039</v>
      </c>
      <c r="W3">
        <f t="shared" si="0"/>
        <v>2040</v>
      </c>
      <c r="X3">
        <f t="shared" si="0"/>
        <v>2041</v>
      </c>
      <c r="Y3">
        <f t="shared" si="0"/>
        <v>2042</v>
      </c>
      <c r="Z3">
        <f t="shared" si="0"/>
        <v>2043</v>
      </c>
      <c r="AA3">
        <f t="shared" si="0"/>
        <v>2044</v>
      </c>
      <c r="AB3">
        <f t="shared" si="0"/>
        <v>2045</v>
      </c>
      <c r="AC3">
        <f t="shared" si="0"/>
        <v>2046</v>
      </c>
      <c r="AD3">
        <f t="shared" si="0"/>
        <v>2047</v>
      </c>
      <c r="AE3">
        <f t="shared" si="0"/>
        <v>2048</v>
      </c>
      <c r="AF3">
        <f t="shared" si="0"/>
        <v>2049</v>
      </c>
      <c r="AG3">
        <f t="shared" si="0"/>
        <v>2050</v>
      </c>
      <c r="AH3">
        <f t="shared" si="0"/>
        <v>2051</v>
      </c>
      <c r="AI3">
        <f t="shared" si="0"/>
        <v>2052</v>
      </c>
      <c r="AJ3">
        <f t="shared" si="0"/>
        <v>2053</v>
      </c>
      <c r="AK3">
        <f t="shared" si="0"/>
        <v>2054</v>
      </c>
      <c r="AL3">
        <f t="shared" si="0"/>
        <v>2055</v>
      </c>
      <c r="AM3">
        <f t="shared" si="0"/>
        <v>2056</v>
      </c>
      <c r="AN3">
        <f t="shared" si="0"/>
        <v>2057</v>
      </c>
      <c r="AO3">
        <f t="shared" si="0"/>
        <v>2058</v>
      </c>
      <c r="AP3">
        <f t="shared" si="0"/>
        <v>2059</v>
      </c>
      <c r="AQ3">
        <f t="shared" si="0"/>
        <v>2060</v>
      </c>
      <c r="AR3">
        <f t="shared" si="0"/>
        <v>2061</v>
      </c>
      <c r="AS3">
        <f t="shared" si="0"/>
        <v>2062</v>
      </c>
      <c r="AT3">
        <f t="shared" si="0"/>
        <v>2063</v>
      </c>
      <c r="AU3">
        <f t="shared" si="0"/>
        <v>2064</v>
      </c>
      <c r="AV3">
        <f t="shared" si="0"/>
        <v>2065</v>
      </c>
      <c r="AW3">
        <f t="shared" si="0"/>
        <v>2066</v>
      </c>
      <c r="AX3">
        <f t="shared" si="0"/>
        <v>2067</v>
      </c>
      <c r="AY3">
        <f t="shared" si="0"/>
        <v>2068</v>
      </c>
      <c r="AZ3">
        <f t="shared" si="0"/>
        <v>2069</v>
      </c>
      <c r="BA3">
        <f t="shared" si="0"/>
        <v>2070</v>
      </c>
      <c r="BB3">
        <f t="shared" si="0"/>
        <v>2071</v>
      </c>
      <c r="BC3">
        <f t="shared" si="0"/>
        <v>2072</v>
      </c>
      <c r="BD3">
        <f t="shared" si="0"/>
        <v>2073</v>
      </c>
      <c r="BE3">
        <f t="shared" si="0"/>
        <v>2074</v>
      </c>
      <c r="BF3">
        <f t="shared" si="0"/>
        <v>2075</v>
      </c>
      <c r="BG3">
        <f t="shared" si="0"/>
        <v>2076</v>
      </c>
      <c r="BH3">
        <f t="shared" si="0"/>
        <v>2077</v>
      </c>
      <c r="BI3">
        <f t="shared" si="0"/>
        <v>2078</v>
      </c>
      <c r="BJ3">
        <f t="shared" si="0"/>
        <v>2079</v>
      </c>
      <c r="BK3">
        <f t="shared" si="0"/>
        <v>2080</v>
      </c>
      <c r="BL3">
        <f t="shared" si="0"/>
        <v>2081</v>
      </c>
      <c r="BM3">
        <f t="shared" si="0"/>
        <v>2082</v>
      </c>
      <c r="BN3">
        <f t="shared" si="0"/>
        <v>2083</v>
      </c>
      <c r="BO3">
        <f t="shared" si="0"/>
        <v>2084</v>
      </c>
      <c r="BP3">
        <f t="shared" si="0"/>
        <v>2085</v>
      </c>
      <c r="BQ3">
        <f t="shared" ref="BQ3:CE3" si="1">BP3+1</f>
        <v>2086</v>
      </c>
      <c r="BR3">
        <f t="shared" si="1"/>
        <v>2087</v>
      </c>
      <c r="BS3">
        <f t="shared" si="1"/>
        <v>2088</v>
      </c>
      <c r="BT3">
        <f t="shared" si="1"/>
        <v>2089</v>
      </c>
      <c r="BU3">
        <f t="shared" si="1"/>
        <v>2090</v>
      </c>
      <c r="BV3">
        <f t="shared" si="1"/>
        <v>2091</v>
      </c>
      <c r="BW3">
        <f t="shared" si="1"/>
        <v>2092</v>
      </c>
      <c r="BX3">
        <f t="shared" si="1"/>
        <v>2093</v>
      </c>
      <c r="BY3">
        <f t="shared" si="1"/>
        <v>2094</v>
      </c>
      <c r="BZ3">
        <f t="shared" si="1"/>
        <v>2095</v>
      </c>
      <c r="CA3">
        <f t="shared" si="1"/>
        <v>2096</v>
      </c>
      <c r="CB3">
        <f t="shared" si="1"/>
        <v>2097</v>
      </c>
      <c r="CC3">
        <f t="shared" si="1"/>
        <v>2098</v>
      </c>
      <c r="CD3">
        <f t="shared" si="1"/>
        <v>2099</v>
      </c>
      <c r="CE3">
        <f t="shared" si="1"/>
        <v>2100</v>
      </c>
    </row>
    <row r="4" spans="1:83">
      <c r="A4" t="s">
        <v>301</v>
      </c>
      <c r="C4">
        <f>1</f>
        <v>1</v>
      </c>
      <c r="D4">
        <f>IF(D3&lt;=general!$C$5,C4+1,0)</f>
        <v>2</v>
      </c>
      <c r="E4">
        <f>IF(E3&lt;=general!$C$5,D4+1,0)</f>
        <v>3</v>
      </c>
      <c r="F4">
        <f>IF(F3&lt;=general!$C$5,E4+1,0)</f>
        <v>4</v>
      </c>
      <c r="G4">
        <f>IF(G3&lt;=general!$C$5,F4+1,0)</f>
        <v>5</v>
      </c>
      <c r="H4">
        <f>IF(H3&lt;=general!$C$5,G4+1,0)</f>
        <v>6</v>
      </c>
      <c r="I4">
        <f>IF(I3&lt;=general!$C$5,H4+1,0)</f>
        <v>7</v>
      </c>
      <c r="J4">
        <f>IF(J3&lt;=general!$C$5,I4+1,0)</f>
        <v>8</v>
      </c>
      <c r="K4">
        <f>IF(K3&lt;=general!$C$5,J4+1,0)</f>
        <v>9</v>
      </c>
      <c r="L4">
        <f>IF(L3&lt;=general!$C$5,K4+1,0)</f>
        <v>10</v>
      </c>
      <c r="M4">
        <f>IF(M3&lt;=general!$C$5,L4+1,0)</f>
        <v>11</v>
      </c>
      <c r="N4">
        <f>IF(N3&lt;=general!$C$5,M4+1,0)</f>
        <v>12</v>
      </c>
      <c r="O4">
        <f>IF(O3&lt;=general!$C$5,N4+1,0)</f>
        <v>13</v>
      </c>
      <c r="P4">
        <f>IF(P3&lt;=general!$C$5,O4+1,0)</f>
        <v>14</v>
      </c>
      <c r="Q4">
        <f>IF(Q3&lt;=general!$C$5,P4+1,0)</f>
        <v>15</v>
      </c>
      <c r="R4">
        <f>IF(R3&lt;=general!$C$5,Q4+1,0)</f>
        <v>16</v>
      </c>
      <c r="S4">
        <f>IF(S3&lt;=general!$C$5,R4+1,0)</f>
        <v>17</v>
      </c>
      <c r="T4">
        <f>IF(T3&lt;=general!$C$5,S4+1,0)</f>
        <v>18</v>
      </c>
      <c r="U4">
        <f>IF(U3&lt;=general!$C$5,T4+1,0)</f>
        <v>19</v>
      </c>
      <c r="V4">
        <f>IF(V3&lt;=general!$C$5,U4+1,0)</f>
        <v>20</v>
      </c>
      <c r="W4">
        <f>IF(W3&lt;=general!$C$5,V4+1,0)</f>
        <v>21</v>
      </c>
      <c r="X4">
        <f>IF(X3&lt;=general!$C$5,W4+1,0)</f>
        <v>22</v>
      </c>
      <c r="Y4">
        <f>IF(Y3&lt;=general!$C$5,X4+1,0)</f>
        <v>23</v>
      </c>
      <c r="Z4">
        <f>IF(Z3&lt;=general!$C$5,Y4+1,0)</f>
        <v>24</v>
      </c>
      <c r="AA4">
        <f>IF(AA3&lt;=general!$C$5,Z4+1,0)</f>
        <v>25</v>
      </c>
      <c r="AB4">
        <f>IF(AB3&lt;=general!$C$5,AA4+1,0)</f>
        <v>26</v>
      </c>
      <c r="AC4">
        <f>IF(AC3&lt;=general!$C$5,AB4+1,0)</f>
        <v>27</v>
      </c>
      <c r="AD4">
        <f>IF(AD3&lt;=general!$C$5,AC4+1,0)</f>
        <v>28</v>
      </c>
      <c r="AE4">
        <f>IF(AE3&lt;=general!$C$5,AD4+1,0)</f>
        <v>29</v>
      </c>
      <c r="AF4">
        <f>IF(AF3&lt;=general!$C$5,AE4+1,0)</f>
        <v>30</v>
      </c>
      <c r="AG4">
        <f>IF(AG3&lt;=general!$C$5,AF4+1,0)</f>
        <v>0</v>
      </c>
      <c r="AH4">
        <f>IF(AH3&lt;=general!$C$5,AG4+1,0)</f>
        <v>0</v>
      </c>
      <c r="AI4">
        <f>IF(AI3&lt;=general!$C$5,AH4+1,0)</f>
        <v>0</v>
      </c>
      <c r="AJ4">
        <f>IF(AJ3&lt;=general!$C$5,AI4+1,0)</f>
        <v>0</v>
      </c>
      <c r="AK4">
        <f>IF(AK3&lt;=general!$C$5,AJ4+1,0)</f>
        <v>0</v>
      </c>
      <c r="AL4">
        <f>IF(AL3&lt;=general!$C$5,AK4+1,0)</f>
        <v>0</v>
      </c>
      <c r="AM4">
        <f>IF(AM3&lt;=general!$C$5,AL4+1,0)</f>
        <v>0</v>
      </c>
      <c r="AN4">
        <f>IF(AN3&lt;=general!$C$5,AM4+1,0)</f>
        <v>0</v>
      </c>
      <c r="AO4">
        <f>IF(AO3&lt;=general!$C$5,AN4+1,0)</f>
        <v>0</v>
      </c>
      <c r="AP4">
        <f>IF(AP3&lt;=general!$C$5,AO4+1,0)</f>
        <v>0</v>
      </c>
      <c r="AQ4">
        <f>IF(AQ3&lt;=general!$C$5,AP4+1,0)</f>
        <v>0</v>
      </c>
      <c r="AR4">
        <f>IF(AR3&lt;=general!$C$5,AQ4+1,0)</f>
        <v>0</v>
      </c>
      <c r="AS4">
        <f>IF(AS3&lt;=general!$C$5,AR4+1,0)</f>
        <v>0</v>
      </c>
      <c r="AT4">
        <f>IF(AT3&lt;=general!$C$5,AS4+1,0)</f>
        <v>0</v>
      </c>
      <c r="AU4">
        <f>IF(AU3&lt;=general!$C$5,AT4+1,0)</f>
        <v>0</v>
      </c>
      <c r="AV4">
        <f>IF(AV3&lt;=general!$C$5,AU4+1,0)</f>
        <v>0</v>
      </c>
      <c r="AW4">
        <f>IF(AW3&lt;=general!$C$5,AV4+1,0)</f>
        <v>0</v>
      </c>
      <c r="AX4">
        <f>IF(AX3&lt;=general!$C$5,AW4+1,0)</f>
        <v>0</v>
      </c>
      <c r="AY4">
        <f>IF(AY3&lt;=general!$C$5,AX4+1,0)</f>
        <v>0</v>
      </c>
      <c r="AZ4">
        <f>IF(AZ3&lt;=general!$C$5,AY4+1,0)</f>
        <v>0</v>
      </c>
      <c r="BA4">
        <f>IF(BA3&lt;=general!$C$5,AZ4+1,0)</f>
        <v>0</v>
      </c>
      <c r="BB4">
        <f>IF(BB3&lt;=general!$C$5,BA4+1,0)</f>
        <v>0</v>
      </c>
      <c r="BC4">
        <f>IF(BC3&lt;=general!$C$5,BB4+1,0)</f>
        <v>0</v>
      </c>
      <c r="BD4">
        <f>IF(BD3&lt;=general!$C$5,BC4+1,0)</f>
        <v>0</v>
      </c>
      <c r="BE4">
        <f>IF(BE3&lt;=general!$C$5,BD4+1,0)</f>
        <v>0</v>
      </c>
      <c r="BF4">
        <f>IF(BF3&lt;=general!$C$5,BE4+1,0)</f>
        <v>0</v>
      </c>
      <c r="BG4">
        <f>IF(BG3&lt;=general!$C$5,BF4+1,0)</f>
        <v>0</v>
      </c>
      <c r="BH4">
        <f>IF(BH3&lt;=general!$C$5,BG4+1,0)</f>
        <v>0</v>
      </c>
      <c r="BI4">
        <f>IF(BI3&lt;=general!$C$5,BH4+1,0)</f>
        <v>0</v>
      </c>
      <c r="BJ4">
        <f>IF(BJ3&lt;=general!$C$5,BI4+1,0)</f>
        <v>0</v>
      </c>
      <c r="BK4">
        <f>IF(BK3&lt;=general!$C$5,BJ4+1,0)</f>
        <v>0</v>
      </c>
      <c r="BL4">
        <f>IF(BL3&lt;=general!$C$5,BK4+1,0)</f>
        <v>0</v>
      </c>
      <c r="BM4">
        <f>IF(BM3&lt;=general!$C$5,BL4+1,0)</f>
        <v>0</v>
      </c>
      <c r="BN4">
        <f>IF(BN3&lt;=general!$C$5,BM4+1,0)</f>
        <v>0</v>
      </c>
      <c r="BO4">
        <f>IF(BO3&lt;=general!$C$5,BN4+1,0)</f>
        <v>0</v>
      </c>
      <c r="BP4">
        <f>IF(BP3&lt;=general!$C$5,BO4+1,0)</f>
        <v>0</v>
      </c>
      <c r="BQ4">
        <f>IF(BQ3&lt;=general!$C$5,BP4+1,0)</f>
        <v>0</v>
      </c>
      <c r="BR4">
        <f>IF(BR3&lt;=general!$C$5,BQ4+1,0)</f>
        <v>0</v>
      </c>
      <c r="BS4">
        <f>IF(BS3&lt;=general!$C$5,BR4+1,0)</f>
        <v>0</v>
      </c>
      <c r="BT4">
        <f>IF(BT3&lt;=general!$C$5,BS4+1,0)</f>
        <v>0</v>
      </c>
      <c r="BU4">
        <f>IF(BU3&lt;=general!$C$5,BT4+1,0)</f>
        <v>0</v>
      </c>
      <c r="BV4">
        <f>IF(BV3&lt;=general!$C$5,BU4+1,0)</f>
        <v>0</v>
      </c>
      <c r="BW4">
        <f>IF(BW3&lt;=general!$C$5,BV4+1,0)</f>
        <v>0</v>
      </c>
      <c r="BX4">
        <f>IF(BX3&lt;=general!$C$5,BW4+1,0)</f>
        <v>0</v>
      </c>
      <c r="BY4">
        <f>IF(BY3&lt;=general!$C$5,BX4+1,0)</f>
        <v>0</v>
      </c>
      <c r="BZ4">
        <f>IF(BZ3&lt;=general!$C$5,BY4+1,0)</f>
        <v>0</v>
      </c>
      <c r="CA4">
        <f>IF(CA3&lt;=general!$C$5,BZ4+1,0)</f>
        <v>0</v>
      </c>
      <c r="CB4">
        <f>IF(CB3&lt;=general!$C$5,CA4+1,0)</f>
        <v>0</v>
      </c>
      <c r="CC4">
        <f>IF(CC3&lt;=general!$C$5,CB4+1,0)</f>
        <v>0</v>
      </c>
      <c r="CD4">
        <f>IF(CD3&lt;=general!$C$5,CC4+1,0)</f>
        <v>0</v>
      </c>
      <c r="CE4">
        <f>IF(CE3&lt;=general!$C$5,CD4+1,0)</f>
        <v>0</v>
      </c>
    </row>
    <row r="5" spans="1:83">
      <c r="A5" t="s">
        <v>558</v>
      </c>
      <c r="C5">
        <f>1</f>
        <v>1</v>
      </c>
      <c r="D5">
        <f>IF(D3&lt;investitii!$C$8,C5+1,"")</f>
        <v>2</v>
      </c>
      <c r="E5">
        <f>IF(E3&lt;investitii!$C$8,D5+1,"")</f>
        <v>3</v>
      </c>
      <c r="F5">
        <f>IF(F3&lt;investitii!$C$8,E5+1,"")</f>
        <v>4</v>
      </c>
      <c r="G5">
        <f>IF(G3&lt;investitii!$C$8,F5+1,"")</f>
        <v>5</v>
      </c>
      <c r="H5">
        <f>IF(H3&lt;investitii!$C$8,G5+1,"")</f>
        <v>6</v>
      </c>
      <c r="I5">
        <f>IF(I3&lt;investitii!$C$8,H5+1,"")</f>
        <v>7</v>
      </c>
      <c r="J5" t="str">
        <f>IF(J3&lt;investitii!$C$8,I5+1,"")</f>
        <v/>
      </c>
      <c r="K5" t="str">
        <f>IF(K3&lt;investitii!$C$8,J5+1,"")</f>
        <v/>
      </c>
      <c r="L5" t="str">
        <f>IF(L3&lt;investitii!$C$8,K5+1,"")</f>
        <v/>
      </c>
      <c r="M5" t="str">
        <f>IF(M3&lt;investitii!$C$8,L5+1,"")</f>
        <v/>
      </c>
      <c r="N5" t="str">
        <f>IF(N3&lt;investitii!$C$8,M5+1,"")</f>
        <v/>
      </c>
      <c r="O5" t="str">
        <f>IF(O3&lt;investitii!$C$8,N5+1,"")</f>
        <v/>
      </c>
      <c r="P5" t="str">
        <f>IF(P3&lt;investitii!$C$8,O5+1,"")</f>
        <v/>
      </c>
      <c r="Q5" t="str">
        <f>IF(Q3&lt;investitii!$C$8,P5+1,"")</f>
        <v/>
      </c>
      <c r="R5" t="str">
        <f>IF(R3&lt;investitii!$C$8,Q5+1,"")</f>
        <v/>
      </c>
      <c r="S5" t="str">
        <f>IF(S3&lt;investitii!$C$8,R5+1,"")</f>
        <v/>
      </c>
      <c r="T5" t="str">
        <f>IF(T3&lt;investitii!$C$8,S5+1,"")</f>
        <v/>
      </c>
      <c r="U5" t="str">
        <f>IF(U3&lt;investitii!$C$8,T5+1,"")</f>
        <v/>
      </c>
      <c r="V5" t="str">
        <f>IF(V3&lt;investitii!$C$8,U5+1,"")</f>
        <v/>
      </c>
      <c r="W5" t="str">
        <f>IF(W3&lt;investitii!$C$8,V5+1,"")</f>
        <v/>
      </c>
      <c r="X5" t="str">
        <f>IF(X3&lt;investitii!$C$8,W5+1,"")</f>
        <v/>
      </c>
      <c r="Y5" t="str">
        <f>IF(Y3&lt;investitii!$C$8,X5+1,"")</f>
        <v/>
      </c>
      <c r="Z5" t="str">
        <f>IF(Z3&lt;investitii!$C$8,Y5+1,"")</f>
        <v/>
      </c>
      <c r="AA5" t="str">
        <f>IF(AA3&lt;investitii!$C$8,Z5+1,"")</f>
        <v/>
      </c>
      <c r="AB5" t="str">
        <f>IF(AB3&lt;investitii!$C$8,AA5+1,"")</f>
        <v/>
      </c>
      <c r="AC5" t="str">
        <f>IF(AC3&lt;investitii!$C$8,AB5+1,"")</f>
        <v/>
      </c>
      <c r="AD5" t="str">
        <f>IF(AD3&lt;investitii!$C$8,AC5+1,"")</f>
        <v/>
      </c>
      <c r="AE5" t="str">
        <f>IF(AE3&lt;investitii!$C$8,AD5+1,"")</f>
        <v/>
      </c>
      <c r="AF5" t="str">
        <f>IF(AF3&lt;investitii!$C$8,AE5+1,"")</f>
        <v/>
      </c>
      <c r="AG5" t="str">
        <f>IF(AG3&lt;investitii!$C$8,AF5+1,"")</f>
        <v/>
      </c>
      <c r="AH5" t="str">
        <f>IF(AH3&lt;investitii!$C$8,AG5+1,"")</f>
        <v/>
      </c>
      <c r="AI5" t="str">
        <f>IF(AI3&lt;investitii!$C$8,AH5+1,"")</f>
        <v/>
      </c>
      <c r="AJ5" t="str">
        <f>IF(AJ3&lt;investitii!$C$8,AI5+1,"")</f>
        <v/>
      </c>
      <c r="AK5" t="str">
        <f>IF(AK3&lt;investitii!$C$8,AJ5+1,"")</f>
        <v/>
      </c>
      <c r="AL5" t="str">
        <f>IF(AL3&lt;investitii!$C$8,AK5+1,"")</f>
        <v/>
      </c>
      <c r="AM5" t="str">
        <f>IF(AM3&lt;investitii!$C$8,AL5+1,"")</f>
        <v/>
      </c>
      <c r="AN5" t="str">
        <f>IF(AN3&lt;investitii!$C$8,AM5+1,"")</f>
        <v/>
      </c>
      <c r="AO5" t="str">
        <f>IF(AO3&lt;investitii!$C$8,AN5+1,"")</f>
        <v/>
      </c>
      <c r="AP5" t="str">
        <f>IF(AP3&lt;investitii!$C$8,AO5+1,"")</f>
        <v/>
      </c>
      <c r="AQ5" t="str">
        <f>IF(AQ3&lt;investitii!$C$8,AP5+1,"")</f>
        <v/>
      </c>
      <c r="AR5" t="str">
        <f>IF(AR3&lt;investitii!$C$8,AQ5+1,"")</f>
        <v/>
      </c>
      <c r="AS5" t="str">
        <f>IF(AS3&lt;investitii!$C$8,AR5+1,"")</f>
        <v/>
      </c>
      <c r="AT5" t="str">
        <f>IF(AT3&lt;investitii!$C$8,AS5+1,"")</f>
        <v/>
      </c>
      <c r="AU5" t="str">
        <f>IF(AU3&lt;investitii!$C$8,AT5+1,"")</f>
        <v/>
      </c>
      <c r="AV5" t="str">
        <f>IF(AV3&lt;investitii!$C$8,AU5+1,"")</f>
        <v/>
      </c>
      <c r="AW5" t="str">
        <f>IF(AW3&lt;investitii!$C$8,AV5+1,"")</f>
        <v/>
      </c>
      <c r="AX5" t="str">
        <f>IF(AX3&lt;investitii!$C$8,AW5+1,"")</f>
        <v/>
      </c>
      <c r="AY5" t="str">
        <f>IF(AY3&lt;investitii!$C$8,AX5+1,"")</f>
        <v/>
      </c>
      <c r="AZ5" t="str">
        <f>IF(AZ3&lt;investitii!$C$8,AY5+1,"")</f>
        <v/>
      </c>
      <c r="BA5" t="str">
        <f>IF(BA3&lt;investitii!$C$8,AZ5+1,"")</f>
        <v/>
      </c>
      <c r="BB5" t="str">
        <f>IF(BB3&lt;investitii!$C$8,BA5+1,"")</f>
        <v/>
      </c>
      <c r="BC5" t="str">
        <f>IF(BC3&lt;investitii!$C$8,BB5+1,"")</f>
        <v/>
      </c>
      <c r="BD5" t="str">
        <f>IF(BD3&lt;investitii!$C$8,BC5+1,"")</f>
        <v/>
      </c>
      <c r="BE5" t="str">
        <f>IF(BE3&lt;investitii!$C$8,BD5+1,"")</f>
        <v/>
      </c>
      <c r="BF5" t="str">
        <f>IF(BF3&lt;investitii!$C$8,BE5+1,"")</f>
        <v/>
      </c>
      <c r="BG5" t="str">
        <f>IF(BG3&lt;investitii!$C$8,BF5+1,"")</f>
        <v/>
      </c>
      <c r="BH5" t="str">
        <f>IF(BH3&lt;investitii!$C$8,BG5+1,"")</f>
        <v/>
      </c>
      <c r="BI5" t="str">
        <f>IF(BI3&lt;investitii!$C$8,BH5+1,"")</f>
        <v/>
      </c>
      <c r="BJ5" t="str">
        <f>IF(BJ3&lt;investitii!$C$8,BI5+1,"")</f>
        <v/>
      </c>
      <c r="BK5" t="str">
        <f>IF(BK3&lt;investitii!$C$8,BJ5+1,"")</f>
        <v/>
      </c>
      <c r="BL5" t="str">
        <f>IF(BL3&lt;investitii!$C$8,BK5+1,"")</f>
        <v/>
      </c>
      <c r="BM5" t="str">
        <f>IF(BM3&lt;investitii!$C$8,BL5+1,"")</f>
        <v/>
      </c>
      <c r="BN5" t="str">
        <f>IF(BN3&lt;investitii!$C$8,BM5+1,"")</f>
        <v/>
      </c>
      <c r="BO5" t="str">
        <f>IF(BO3&lt;investitii!$C$8,BN5+1,"")</f>
        <v/>
      </c>
      <c r="BP5" t="str">
        <f>IF(BP3&lt;investitii!$C$8,BO5+1,"")</f>
        <v/>
      </c>
      <c r="BQ5" t="str">
        <f>IF(BQ3&lt;investitii!$C$8,BP5+1,"")</f>
        <v/>
      </c>
      <c r="BR5" t="str">
        <f>IF(BR3&lt;investitii!$C$8,BQ5+1,"")</f>
        <v/>
      </c>
      <c r="BS5" t="str">
        <f>IF(BS3&lt;investitii!$C$8,BR5+1,"")</f>
        <v/>
      </c>
      <c r="BT5" t="str">
        <f>IF(BT3&lt;investitii!$C$8,BS5+1,"")</f>
        <v/>
      </c>
      <c r="BU5" t="str">
        <f>IF(BU3&lt;investitii!$C$8,BT5+1,"")</f>
        <v/>
      </c>
      <c r="BV5" t="str">
        <f>IF(BV3&lt;investitii!$C$8,BU5+1,"")</f>
        <v/>
      </c>
      <c r="BW5" t="str">
        <f>IF(BW3&lt;investitii!$C$8,BV5+1,"")</f>
        <v/>
      </c>
      <c r="BX5" t="str">
        <f>IF(BX3&lt;investitii!$C$8,BW5+1,"")</f>
        <v/>
      </c>
      <c r="BY5" t="str">
        <f>IF(BY3&lt;investitii!$C$8,BX5+1,"")</f>
        <v/>
      </c>
      <c r="BZ5" t="str">
        <f>IF(BZ3&lt;investitii!$C$8,BY5+1,"")</f>
        <v/>
      </c>
      <c r="CA5" t="str">
        <f>IF(CA3&lt;investitii!$C$8,BZ5+1,"")</f>
        <v/>
      </c>
      <c r="CB5" t="str">
        <f>IF(CB3&lt;investitii!$C$8,CA5+1,"")</f>
        <v/>
      </c>
      <c r="CC5" t="str">
        <f>IF(CC3&lt;investitii!$C$8,CB5+1,"")</f>
        <v/>
      </c>
      <c r="CD5" t="str">
        <f>IF(CD3&lt;investitii!$C$8,CC5+1,"")</f>
        <v/>
      </c>
      <c r="CE5" t="str">
        <f>IF(CE3&lt;investitii!$C$8,CD5+1,"")</f>
        <v/>
      </c>
    </row>
    <row r="6" spans="1:83">
      <c r="A6" t="s">
        <v>570</v>
      </c>
      <c r="C6">
        <f>IF(AND(C4&lt;&gt;0,C5=""),B6+1,0)</f>
        <v>0</v>
      </c>
      <c r="D6">
        <f t="shared" ref="D6:BO6" si="2">IF(AND(D4&lt;&gt;0,D5=""),C6+1,0)</f>
        <v>0</v>
      </c>
      <c r="E6">
        <f t="shared" si="2"/>
        <v>0</v>
      </c>
      <c r="F6">
        <f t="shared" si="2"/>
        <v>0</v>
      </c>
      <c r="G6">
        <f t="shared" si="2"/>
        <v>0</v>
      </c>
      <c r="H6">
        <f t="shared" si="2"/>
        <v>0</v>
      </c>
      <c r="I6">
        <f t="shared" si="2"/>
        <v>0</v>
      </c>
      <c r="J6">
        <f t="shared" si="2"/>
        <v>1</v>
      </c>
      <c r="K6">
        <f t="shared" si="2"/>
        <v>2</v>
      </c>
      <c r="L6">
        <f t="shared" si="2"/>
        <v>3</v>
      </c>
      <c r="M6">
        <f t="shared" si="2"/>
        <v>4</v>
      </c>
      <c r="N6">
        <f t="shared" si="2"/>
        <v>5</v>
      </c>
      <c r="O6">
        <f t="shared" si="2"/>
        <v>6</v>
      </c>
      <c r="P6">
        <f t="shared" si="2"/>
        <v>7</v>
      </c>
      <c r="Q6">
        <f t="shared" si="2"/>
        <v>8</v>
      </c>
      <c r="R6">
        <f t="shared" si="2"/>
        <v>9</v>
      </c>
      <c r="S6">
        <f t="shared" si="2"/>
        <v>10</v>
      </c>
      <c r="T6">
        <f t="shared" si="2"/>
        <v>11</v>
      </c>
      <c r="U6">
        <f t="shared" si="2"/>
        <v>12</v>
      </c>
      <c r="V6">
        <f t="shared" si="2"/>
        <v>13</v>
      </c>
      <c r="W6">
        <f t="shared" si="2"/>
        <v>14</v>
      </c>
      <c r="X6">
        <f t="shared" si="2"/>
        <v>15</v>
      </c>
      <c r="Y6">
        <f t="shared" si="2"/>
        <v>16</v>
      </c>
      <c r="Z6">
        <f t="shared" si="2"/>
        <v>17</v>
      </c>
      <c r="AA6">
        <f t="shared" si="2"/>
        <v>18</v>
      </c>
      <c r="AB6">
        <f t="shared" si="2"/>
        <v>19</v>
      </c>
      <c r="AC6">
        <f t="shared" si="2"/>
        <v>20</v>
      </c>
      <c r="AD6">
        <f t="shared" si="2"/>
        <v>21</v>
      </c>
      <c r="AE6">
        <f t="shared" si="2"/>
        <v>22</v>
      </c>
      <c r="AF6">
        <f t="shared" si="2"/>
        <v>23</v>
      </c>
      <c r="AG6">
        <f t="shared" si="2"/>
        <v>0</v>
      </c>
      <c r="AH6">
        <f t="shared" si="2"/>
        <v>0</v>
      </c>
      <c r="AI6">
        <f t="shared" si="2"/>
        <v>0</v>
      </c>
      <c r="AJ6">
        <f t="shared" si="2"/>
        <v>0</v>
      </c>
      <c r="AK6">
        <f t="shared" si="2"/>
        <v>0</v>
      </c>
      <c r="AL6">
        <f t="shared" si="2"/>
        <v>0</v>
      </c>
      <c r="AM6">
        <f t="shared" si="2"/>
        <v>0</v>
      </c>
      <c r="AN6">
        <f t="shared" si="2"/>
        <v>0</v>
      </c>
      <c r="AO6">
        <f t="shared" si="2"/>
        <v>0</v>
      </c>
      <c r="AP6">
        <f t="shared" si="2"/>
        <v>0</v>
      </c>
      <c r="AQ6">
        <f t="shared" si="2"/>
        <v>0</v>
      </c>
      <c r="AR6">
        <f t="shared" si="2"/>
        <v>0</v>
      </c>
      <c r="AS6">
        <f t="shared" si="2"/>
        <v>0</v>
      </c>
      <c r="AT6">
        <f t="shared" si="2"/>
        <v>0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2"/>
        <v>0</v>
      </c>
      <c r="AZ6">
        <f t="shared" si="2"/>
        <v>0</v>
      </c>
      <c r="BA6">
        <f t="shared" si="2"/>
        <v>0</v>
      </c>
      <c r="BB6">
        <f t="shared" si="2"/>
        <v>0</v>
      </c>
      <c r="BC6">
        <f t="shared" si="2"/>
        <v>0</v>
      </c>
      <c r="BD6">
        <f t="shared" si="2"/>
        <v>0</v>
      </c>
      <c r="BE6">
        <f t="shared" si="2"/>
        <v>0</v>
      </c>
      <c r="BF6">
        <f t="shared" si="2"/>
        <v>0</v>
      </c>
      <c r="BG6">
        <f t="shared" si="2"/>
        <v>0</v>
      </c>
      <c r="BH6">
        <f t="shared" si="2"/>
        <v>0</v>
      </c>
      <c r="BI6">
        <f t="shared" si="2"/>
        <v>0</v>
      </c>
      <c r="BJ6">
        <f t="shared" si="2"/>
        <v>0</v>
      </c>
      <c r="BK6">
        <f t="shared" si="2"/>
        <v>0</v>
      </c>
      <c r="BL6">
        <f t="shared" si="2"/>
        <v>0</v>
      </c>
      <c r="BM6">
        <f t="shared" si="2"/>
        <v>0</v>
      </c>
      <c r="BN6">
        <f t="shared" si="2"/>
        <v>0</v>
      </c>
      <c r="BO6">
        <f t="shared" si="2"/>
        <v>0</v>
      </c>
      <c r="BP6">
        <f t="shared" ref="BP6:CE6" si="3">IF(AND(BP4&lt;&gt;0,BP5=""),BO6+1,0)</f>
        <v>0</v>
      </c>
      <c r="BQ6">
        <f t="shared" si="3"/>
        <v>0</v>
      </c>
      <c r="BR6">
        <f t="shared" si="3"/>
        <v>0</v>
      </c>
      <c r="BS6">
        <f t="shared" si="3"/>
        <v>0</v>
      </c>
      <c r="BT6">
        <f t="shared" si="3"/>
        <v>0</v>
      </c>
      <c r="BU6">
        <f t="shared" si="3"/>
        <v>0</v>
      </c>
      <c r="BV6">
        <f t="shared" si="3"/>
        <v>0</v>
      </c>
      <c r="BW6">
        <f t="shared" si="3"/>
        <v>0</v>
      </c>
      <c r="BX6">
        <f t="shared" si="3"/>
        <v>0</v>
      </c>
      <c r="BY6">
        <f t="shared" si="3"/>
        <v>0</v>
      </c>
      <c r="BZ6">
        <f t="shared" si="3"/>
        <v>0</v>
      </c>
      <c r="CA6">
        <f t="shared" si="3"/>
        <v>0</v>
      </c>
      <c r="CB6">
        <f t="shared" si="3"/>
        <v>0</v>
      </c>
      <c r="CC6">
        <f t="shared" si="3"/>
        <v>0</v>
      </c>
      <c r="CD6">
        <f t="shared" si="3"/>
        <v>0</v>
      </c>
      <c r="CE6">
        <f t="shared" si="3"/>
        <v>0</v>
      </c>
    </row>
    <row r="7" spans="1:83">
      <c r="A7" t="s">
        <v>537</v>
      </c>
      <c r="C7">
        <f>IF(C5&lt;&gt;"",0,IF(C3&lt;=investitii!$D$7+general!$B$26,B7+1,0))</f>
        <v>0</v>
      </c>
      <c r="D7">
        <f>IF(D5&lt;&gt;"",0,IF(D3&lt;=investitii!$D$7+general!$B$26,C7+1,0))</f>
        <v>0</v>
      </c>
      <c r="E7">
        <f>IF(E5&lt;&gt;"",0,IF(E3&lt;=investitii!$D$7+general!$B$26,D7+1,0))</f>
        <v>0</v>
      </c>
      <c r="F7">
        <f>IF(F5&lt;&gt;"",0,IF(F3&lt;=investitii!$D$7+general!$B$26,E7+1,0))</f>
        <v>0</v>
      </c>
      <c r="G7">
        <f>IF(G5&lt;&gt;"",0,IF(G3&lt;=investitii!$D$7+general!$B$26,F7+1,0))</f>
        <v>0</v>
      </c>
      <c r="H7">
        <f>IF(H5&lt;&gt;"",0,IF(H3&lt;=investitii!$D$7+general!$B$26,G7+1,0))</f>
        <v>0</v>
      </c>
      <c r="I7">
        <f>IF(I5&lt;&gt;"",0,IF(I3&lt;=investitii!$D$7+general!$B$26,H7+1,0))</f>
        <v>0</v>
      </c>
      <c r="J7">
        <f>IF(J5&lt;&gt;"",0,IF(J3&lt;=investitii!$D$7+general!$B$26,I7+1,0))</f>
        <v>1</v>
      </c>
      <c r="K7">
        <f>IF(K5&lt;&gt;"",0,IF(K3&lt;=investitii!$D$7+general!$B$26,J7+1,0))</f>
        <v>2</v>
      </c>
      <c r="L7">
        <f>IF(L5&lt;&gt;"",0,IF(L3&lt;=investitii!$D$7+general!$B$26,K7+1,0))</f>
        <v>3</v>
      </c>
      <c r="M7">
        <f>IF(M5&lt;&gt;"",0,IF(M3&lt;=investitii!$D$7+general!$B$26,L7+1,0))</f>
        <v>4</v>
      </c>
      <c r="N7">
        <f>IF(N5&lt;&gt;"",0,IF(N3&lt;=investitii!$D$7+general!$B$26,M7+1,0))</f>
        <v>5</v>
      </c>
      <c r="O7">
        <f>IF(O5&lt;&gt;"",0,IF(O3&lt;=investitii!$D$7+general!$B$26,N7+1,0))</f>
        <v>6</v>
      </c>
      <c r="P7">
        <f>IF(P5&lt;&gt;"",0,IF(P3&lt;=investitii!$D$7+general!$B$26,O7+1,0))</f>
        <v>7</v>
      </c>
      <c r="Q7">
        <f>IF(Q5&lt;&gt;"",0,IF(Q3&lt;=investitii!$D$7+general!$B$26,P7+1,0))</f>
        <v>8</v>
      </c>
      <c r="R7">
        <f>IF(R5&lt;&gt;"",0,IF(R3&lt;=investitii!$D$7+general!$B$26,Q7+1,0))</f>
        <v>9</v>
      </c>
      <c r="S7">
        <f>IF(S5&lt;&gt;"",0,IF(S3&lt;=investitii!$D$7+general!$B$26,R7+1,0))</f>
        <v>10</v>
      </c>
      <c r="T7">
        <f>IF(T5&lt;&gt;"",0,IF(T3&lt;=investitii!$D$7+general!$B$26,S7+1,0))</f>
        <v>11</v>
      </c>
      <c r="U7">
        <f>IF(U5&lt;&gt;"",0,IF(U3&lt;=investitii!$D$7+general!$B$26,T7+1,0))</f>
        <v>12</v>
      </c>
      <c r="V7">
        <f>IF(V5&lt;&gt;"",0,IF(V3&lt;=investitii!$D$7+general!$B$26,U7+1,0))</f>
        <v>13</v>
      </c>
      <c r="W7">
        <f>IF(W5&lt;&gt;"",0,IF(W3&lt;=investitii!$D$7+general!$B$26,V7+1,0))</f>
        <v>14</v>
      </c>
      <c r="X7">
        <f>IF(X5&lt;&gt;"",0,IF(X3&lt;=investitii!$D$7+general!$B$26,W7+1,0))</f>
        <v>15</v>
      </c>
      <c r="Y7">
        <f>IF(Y5&lt;&gt;"",0,IF(Y3&lt;=investitii!$D$7+general!$B$26,X7+1,0))</f>
        <v>16</v>
      </c>
      <c r="Z7">
        <f>IF(Z5&lt;&gt;"",0,IF(Z3&lt;=investitii!$D$7+general!$B$26,Y7+1,0))</f>
        <v>17</v>
      </c>
      <c r="AA7">
        <f>IF(AA5&lt;&gt;"",0,IF(AA3&lt;=investitii!$D$7+general!$B$26,Z7+1,0))</f>
        <v>18</v>
      </c>
      <c r="AB7">
        <f>IF(AB5&lt;&gt;"",0,IF(AB3&lt;=investitii!$D$7+general!$B$26,AA7+1,0))</f>
        <v>19</v>
      </c>
      <c r="AC7">
        <f>IF(AC5&lt;&gt;"",0,IF(AC3&lt;=investitii!$D$7+general!$B$26,AB7+1,0))</f>
        <v>20</v>
      </c>
      <c r="AD7">
        <f>IF(AD5&lt;&gt;"",0,IF(AD3&lt;=investitii!$D$7+general!$B$26,AC7+1,0))</f>
        <v>21</v>
      </c>
      <c r="AE7">
        <f>IF(AE5&lt;&gt;"",0,IF(AE3&lt;=investitii!$D$7+general!$B$26,AD7+1,0))</f>
        <v>22</v>
      </c>
      <c r="AF7">
        <f>IF(AF5&lt;&gt;"",0,IF(AF3&lt;=investitii!$D$7+general!$B$26,AE7+1,0))</f>
        <v>23</v>
      </c>
      <c r="AG7">
        <f>IF(AG5&lt;&gt;"",0,IF(AG3&lt;=investitii!$D$7+general!$B$26,AF7+1,0))</f>
        <v>24</v>
      </c>
      <c r="AH7">
        <f>IF(AH5&lt;&gt;"",0,IF(AH3&lt;=investitii!$D$7+general!$B$26,AG7+1,0))</f>
        <v>25</v>
      </c>
      <c r="AI7">
        <f>IF(AI5&lt;&gt;"",0,IF(AI3&lt;=investitii!$D$7+general!$B$26,AH7+1,0))</f>
        <v>26</v>
      </c>
      <c r="AJ7">
        <f>IF(AJ5&lt;&gt;"",0,IF(AJ3&lt;=investitii!$D$7+general!$B$26,AI7+1,0))</f>
        <v>27</v>
      </c>
      <c r="AK7">
        <f>IF(AK5&lt;&gt;"",0,IF(AK3&lt;=investitii!$D$7+general!$B$26,AJ7+1,0))</f>
        <v>28</v>
      </c>
      <c r="AL7">
        <f>IF(AL5&lt;&gt;"",0,IF(AL3&lt;=investitii!$D$7+general!$B$26,AK7+1,0))</f>
        <v>29</v>
      </c>
      <c r="AM7">
        <f>IF(AM5&lt;&gt;"",0,IF(AM3&lt;=investitii!$D$7+general!$B$26,AL7+1,0))</f>
        <v>30</v>
      </c>
      <c r="AN7">
        <f>IF(AN5&lt;&gt;"",0,IF(AN3&lt;=investitii!$D$7+general!$B$26,AM7+1,0))</f>
        <v>31</v>
      </c>
      <c r="AO7">
        <f>IF(AO5&lt;&gt;"",0,IF(AO3&lt;=investitii!$D$7+general!$B$26,AN7+1,0))</f>
        <v>32</v>
      </c>
      <c r="AP7">
        <f>IF(AP5&lt;&gt;"",0,IF(AP3&lt;=investitii!$D$7+general!$B$26,AO7+1,0))</f>
        <v>33</v>
      </c>
      <c r="AQ7">
        <f>IF(AQ5&lt;&gt;"",0,IF(AQ3&lt;=investitii!$D$7+general!$B$26,AP7+1,0))</f>
        <v>34</v>
      </c>
      <c r="AR7">
        <f>IF(AR5&lt;&gt;"",0,IF(AR3&lt;=investitii!$D$7+general!$B$26,AQ7+1,0))</f>
        <v>35</v>
      </c>
      <c r="AS7">
        <f>IF(AS5&lt;&gt;"",0,IF(AS3&lt;=investitii!$D$7+general!$B$26,AR7+1,0))</f>
        <v>36</v>
      </c>
      <c r="AT7">
        <f>IF(AT5&lt;&gt;"",0,IF(AT3&lt;=investitii!$D$7+general!$B$26,AS7+1,0))</f>
        <v>37</v>
      </c>
      <c r="AU7">
        <f>IF(AU5&lt;&gt;"",0,IF(AU3&lt;=investitii!$D$7+general!$B$26,AT7+1,0))</f>
        <v>38</v>
      </c>
      <c r="AV7">
        <f>IF(AV5&lt;&gt;"",0,IF(AV3&lt;=investitii!$D$7+general!$B$26,AU7+1,0))</f>
        <v>39</v>
      </c>
      <c r="AW7">
        <f>IF(AW5&lt;&gt;"",0,IF(AW3&lt;=investitii!$D$7+general!$B$26,AV7+1,0))</f>
        <v>40</v>
      </c>
      <c r="AX7">
        <f>IF(AX5&lt;&gt;"",0,IF(AX3&lt;=investitii!$D$7+general!$B$26,AW7+1,0))</f>
        <v>41</v>
      </c>
      <c r="AY7">
        <f>IF(AY5&lt;&gt;"",0,IF(AY3&lt;=investitii!$D$7+general!$B$26,AX7+1,0))</f>
        <v>42</v>
      </c>
      <c r="AZ7">
        <f>IF(AZ5&lt;&gt;"",0,IF(AZ3&lt;=investitii!$D$7+general!$B$26,AY7+1,0))</f>
        <v>43</v>
      </c>
      <c r="BA7">
        <f>IF(BA5&lt;&gt;"",0,IF(BA3&lt;=investitii!$D$7+general!$B$26,AZ7+1,0))</f>
        <v>0</v>
      </c>
      <c r="BB7">
        <f>IF(BB5&lt;&gt;"",0,IF(BB3&lt;=investitii!$D$7+general!$B$26,BA7+1,0))</f>
        <v>0</v>
      </c>
      <c r="BC7">
        <f>IF(BC5&lt;&gt;"",0,IF(BC3&lt;=investitii!$D$7+general!$B$26,BB7+1,0))</f>
        <v>0</v>
      </c>
      <c r="BD7">
        <f>IF(BD5&lt;&gt;"",0,IF(BD3&lt;=investitii!$D$7+general!$B$26,BC7+1,0))</f>
        <v>0</v>
      </c>
      <c r="BE7">
        <f>IF(BE5&lt;&gt;"",0,IF(BE3&lt;=investitii!$D$7+general!$B$26,BD7+1,0))</f>
        <v>0</v>
      </c>
      <c r="BF7">
        <f>IF(BF5&lt;&gt;"",0,IF(BF3&lt;=investitii!$D$7+general!$B$26,BE7+1,0))</f>
        <v>0</v>
      </c>
      <c r="BG7">
        <f>IF(BG5&lt;&gt;"",0,IF(BG3&lt;=investitii!$D$7+general!$B$26,BF7+1,0))</f>
        <v>0</v>
      </c>
      <c r="BH7">
        <f>IF(BH5&lt;&gt;"",0,IF(BH3&lt;=investitii!$D$7+general!$B$26,BG7+1,0))</f>
        <v>0</v>
      </c>
      <c r="BI7">
        <f>IF(BI5&lt;&gt;"",0,IF(BI3&lt;=investitii!$D$7+general!$B$26,BH7+1,0))</f>
        <v>0</v>
      </c>
      <c r="BJ7">
        <f>IF(BJ5&lt;&gt;"",0,IF(BJ3&lt;=investitii!$D$7+general!$B$26,BI7+1,0))</f>
        <v>0</v>
      </c>
      <c r="BK7">
        <f>IF(BK5&lt;&gt;"",0,IF(BK3&lt;=investitii!$D$7+general!$B$26,BJ7+1,0))</f>
        <v>0</v>
      </c>
      <c r="BL7">
        <f>IF(BL5&lt;&gt;"",0,IF(BL3&lt;=investitii!$D$7+general!$B$26,BK7+1,0))</f>
        <v>0</v>
      </c>
      <c r="BM7">
        <f>IF(BM5&lt;&gt;"",0,IF(BM3&lt;=investitii!$D$7+general!$B$26,BL7+1,0))</f>
        <v>0</v>
      </c>
      <c r="BN7">
        <f>IF(BN5&lt;&gt;"",0,IF(BN3&lt;=investitii!$D$7+general!$B$26,BM7+1,0))</f>
        <v>0</v>
      </c>
      <c r="BO7">
        <f>IF(BO5&lt;&gt;"",0,IF(BO3&lt;=investitii!$D$7+general!$B$26,BN7+1,0))</f>
        <v>0</v>
      </c>
      <c r="BP7">
        <f>IF(BP5&lt;&gt;"",0,IF(BP3&lt;=investitii!$D$7+general!$B$26,BO7+1,0))</f>
        <v>0</v>
      </c>
      <c r="BQ7">
        <f>IF(BQ5&lt;&gt;"",0,IF(BQ3&lt;=investitii!$D$7+general!$B$26,BP7+1,0))</f>
        <v>0</v>
      </c>
      <c r="BR7">
        <f>IF(BR5&lt;&gt;"",0,IF(BR3&lt;=investitii!$D$7+general!$B$26,BQ7+1,0))</f>
        <v>0</v>
      </c>
      <c r="BS7">
        <f>IF(BS5&lt;&gt;"",0,IF(BS3&lt;=investitii!$D$7+general!$B$26,BR7+1,0))</f>
        <v>0</v>
      </c>
      <c r="BT7">
        <f>IF(BT5&lt;&gt;"",0,IF(BT3&lt;=investitii!$D$7+general!$B$26,BS7+1,0))</f>
        <v>0</v>
      </c>
      <c r="BU7">
        <f>IF(BU5&lt;&gt;"",0,IF(BU3&lt;=investitii!$D$7+general!$B$26,BT7+1,0))</f>
        <v>0</v>
      </c>
      <c r="BV7">
        <f>IF(BV5&lt;&gt;"",0,IF(BV3&lt;=investitii!$D$7+general!$B$26,BU7+1,0))</f>
        <v>0</v>
      </c>
      <c r="BW7">
        <f>IF(BW5&lt;&gt;"",0,IF(BW3&lt;=investitii!$D$7+general!$B$26,BV7+1,0))</f>
        <v>0</v>
      </c>
      <c r="BX7">
        <f>IF(BX5&lt;&gt;"",0,IF(BX3&lt;=investitii!$D$7+general!$B$26,BW7+1,0))</f>
        <v>0</v>
      </c>
      <c r="BY7">
        <f>IF(BY5&lt;&gt;"",0,IF(BY3&lt;=investitii!$D$7+general!$B$26,BX7+1,0))</f>
        <v>0</v>
      </c>
      <c r="BZ7">
        <f>IF(BZ5&lt;&gt;"",0,IF(BZ3&lt;=investitii!$D$7+general!$B$26,BY7+1,0))</f>
        <v>0</v>
      </c>
      <c r="CA7">
        <f>IF(CA5&lt;&gt;"",0,IF(CA3&lt;=investitii!$D$7+general!$B$26,BZ7+1,0))</f>
        <v>0</v>
      </c>
      <c r="CB7">
        <f>IF(CB5&lt;&gt;"",0,IF(CB3&lt;=investitii!$D$7+general!$B$26,CA7+1,0))</f>
        <v>0</v>
      </c>
      <c r="CC7">
        <f>IF(CC5&lt;&gt;"",0,IF(CC3&lt;=investitii!$D$7+general!$B$26,CB7+1,0))</f>
        <v>0</v>
      </c>
      <c r="CD7">
        <f>IF(CD5&lt;&gt;"",0,IF(CD3&lt;=investitii!$D$7+general!$B$26,CC7+1,0))</f>
        <v>0</v>
      </c>
      <c r="CE7">
        <f>IF(CE5&lt;&gt;"",0,IF(CE3&lt;=investitii!$D$7+general!$B$26,CD7+1,0))</f>
        <v>0</v>
      </c>
    </row>
    <row r="9" spans="1:83">
      <c r="A9" t="s">
        <v>563</v>
      </c>
      <c r="B9" t="s">
        <v>538</v>
      </c>
      <c r="C9" s="42">
        <f>IF(AND(C3&gt;=investitii!$C$4,C3&lt;=investitii!$D$4),VLOOKUP($A$2,investitii!$A$13:$D$33,4,FALSE)*general!$C$16/investitii!$A$4,0)*corectie!$C$20</f>
        <v>8226127.9245283036</v>
      </c>
      <c r="D9" s="42">
        <f>IF(AND(D3&gt;=investitii!$C$4,D3&lt;=investitii!$D$4),VLOOKUP($A$2,investitii!$A$13:$D$33,4,FALSE)*general!$C$16/investitii!$A$4,0)*corectie!$C$20</f>
        <v>8226127.9245283036</v>
      </c>
      <c r="E9" s="42">
        <f>IF(AND(E3&gt;=investitii!$C$4,E3&lt;=investitii!$D$4),VLOOKUP($A$2,investitii!$A$13:$D$33,4,FALSE)*general!$C$16/investitii!$A$4,0)*corectie!$C$20</f>
        <v>0</v>
      </c>
      <c r="F9" s="42">
        <f>IF(AND(F3&gt;=investitii!$C$4,F3&lt;=investitii!$D$4),VLOOKUP($A$2,investitii!$A$13:$D$33,4,FALSE)*general!$C$16/investitii!$A$4,0)*corectie!$C$20</f>
        <v>0</v>
      </c>
      <c r="G9" s="42">
        <f>IF(AND(G3&gt;=investitii!$C$4,G3&lt;=investitii!$D$4),VLOOKUP($A$2,investitii!$A$13:$D$33,4,FALSE)*general!$C$16/investitii!$A$4,0)*corectie!$C$20</f>
        <v>0</v>
      </c>
      <c r="H9" s="42">
        <f>IF(AND(H3&gt;=investitii!$C$4,H3&lt;=investitii!$D$4),VLOOKUP($A$2,investitii!$A$13:$D$33,4,FALSE)*general!$C$16/investitii!$A$4,0)*corectie!$C$20</f>
        <v>0</v>
      </c>
      <c r="I9" s="42">
        <f>IF(AND(I3&gt;=investitii!$C$4,I3&lt;=investitii!$D$4),VLOOKUP($A$2,investitii!$A$13:$D$33,4,FALSE)*general!$C$16/investitii!$A$4,0)*corectie!$C$20</f>
        <v>0</v>
      </c>
      <c r="J9" s="42">
        <f>IF(AND(J3&gt;=investitii!$C$4,J3&lt;=investitii!$D$4),VLOOKUP($A$2,investitii!$A$13:$D$33,4,FALSE)*general!$C$16/investitii!$A$4,0)*corectie!$C$20</f>
        <v>0</v>
      </c>
      <c r="K9" s="42">
        <f>IF(AND(K3&gt;=investitii!$C$4,K3&lt;=investitii!$D$4),VLOOKUP($A$2,investitii!$A$13:$D$33,4,FALSE)*general!$C$16/investitii!$A$4,0)*corectie!$C$20</f>
        <v>0</v>
      </c>
      <c r="L9" s="42">
        <f>IF(AND(L3&gt;=investitii!$C$4,L3&lt;=investitii!$D$4),VLOOKUP($A$2,investitii!$A$13:$D$33,4,FALSE)*general!$C$16/investitii!$A$4,0)*corectie!$C$20</f>
        <v>0</v>
      </c>
      <c r="M9" s="42">
        <f>IF(AND(M3&gt;=investitii!$C$4,M3&lt;=investitii!$D$4),VLOOKUP($A$2,investitii!$A$13:$D$33,4,FALSE)*general!$C$16/investitii!$A$4,0)*corectie!$C$20</f>
        <v>0</v>
      </c>
      <c r="N9" s="42">
        <f>IF(AND(N3&gt;=investitii!$C$4,N3&lt;=investitii!$D$4),VLOOKUP($A$2,investitii!$A$13:$D$33,4,FALSE)*general!$C$16/investitii!$A$4,0)*corectie!$C$20</f>
        <v>0</v>
      </c>
      <c r="O9" s="42">
        <f>IF(AND(O3&gt;=investitii!$C$4,O3&lt;=investitii!$D$4),VLOOKUP($A$2,investitii!$A$13:$D$33,4,FALSE)*general!$C$16/investitii!$A$4,0)*corectie!$C$20</f>
        <v>0</v>
      </c>
      <c r="P9" s="42">
        <f>IF(AND(P3&gt;=investitii!$C$4,P3&lt;=investitii!$D$4),VLOOKUP($A$2,investitii!$A$13:$D$33,4,FALSE)*general!$C$16/investitii!$A$4,0)*corectie!$C$20</f>
        <v>0</v>
      </c>
      <c r="Q9" s="42">
        <f>IF(AND(Q3&gt;=investitii!$C$4,Q3&lt;=investitii!$D$4),VLOOKUP($A$2,investitii!$A$13:$D$33,4,FALSE)*general!$C$16/investitii!$A$4,0)*corectie!$C$20</f>
        <v>0</v>
      </c>
      <c r="R9" s="42">
        <f>IF(AND(R3&gt;=investitii!$C$4,R3&lt;=investitii!$D$4),VLOOKUP($A$2,investitii!$A$13:$D$33,4,FALSE)*general!$C$16/investitii!$A$4,0)*corectie!$C$20</f>
        <v>0</v>
      </c>
      <c r="S9" s="42">
        <f>IF(AND(S3&gt;=investitii!$C$4,S3&lt;=investitii!$D$4),VLOOKUP($A$2,investitii!$A$13:$D$33,4,FALSE)*general!$C$16/investitii!$A$4,0)*corectie!$C$20</f>
        <v>0</v>
      </c>
      <c r="T9" s="42">
        <f>IF(AND(T3&gt;=investitii!$C$4,T3&lt;=investitii!$D$4),VLOOKUP($A$2,investitii!$A$13:$D$33,4,FALSE)*general!$C$16/investitii!$A$4,0)*corectie!$C$20</f>
        <v>0</v>
      </c>
      <c r="U9" s="42">
        <f>IF(AND(U3&gt;=investitii!$C$4,U3&lt;=investitii!$D$4),VLOOKUP($A$2,investitii!$A$13:$D$33,4,FALSE)*general!$C$16/investitii!$A$4,0)*corectie!$C$20</f>
        <v>0</v>
      </c>
      <c r="V9" s="42">
        <f>IF(AND(V3&gt;=investitii!$C$4,V3&lt;=investitii!$D$4),VLOOKUP($A$2,investitii!$A$13:$D$33,4,FALSE)*general!$C$16/investitii!$A$4,0)*corectie!$C$20</f>
        <v>0</v>
      </c>
      <c r="W9" s="42">
        <f>IF(AND(W3&gt;=investitii!$C$4,W3&lt;=investitii!$D$4),VLOOKUP($A$2,investitii!$A$13:$D$33,4,FALSE)*general!$C$16/investitii!$A$4,0)*corectie!$C$20</f>
        <v>0</v>
      </c>
      <c r="X9" s="42">
        <f>IF(AND(X3&gt;=investitii!$C$4,X3&lt;=investitii!$D$4),VLOOKUP($A$2,investitii!$A$13:$D$33,4,FALSE)*general!$C$16/investitii!$A$4,0)*corectie!$C$20</f>
        <v>0</v>
      </c>
      <c r="Y9" s="42">
        <f>IF(AND(Y3&gt;=investitii!$C$4,Y3&lt;=investitii!$D$4),VLOOKUP($A$2,investitii!$A$13:$D$33,4,FALSE)*general!$C$16/investitii!$A$4,0)*corectie!$C$20</f>
        <v>0</v>
      </c>
      <c r="Z9" s="42">
        <f>IF(AND(Z3&gt;=investitii!$C$4,Z3&lt;=investitii!$D$4),VLOOKUP($A$2,investitii!$A$13:$D$33,4,FALSE)*general!$C$16/investitii!$A$4,0)*corectie!$C$20</f>
        <v>0</v>
      </c>
      <c r="AA9" s="42">
        <f>IF(AND(AA3&gt;=investitii!$C$4,AA3&lt;=investitii!$D$4),VLOOKUP($A$2,investitii!$A$13:$D$33,4,FALSE)*general!$C$16/investitii!$A$4,0)*corectie!$C$20</f>
        <v>0</v>
      </c>
      <c r="AB9" s="42">
        <f>IF(AND(AB3&gt;=investitii!$C$4,AB3&lt;=investitii!$D$4),VLOOKUP($A$2,investitii!$A$13:$D$33,4,FALSE)*general!$C$16/investitii!$A$4,0)*corectie!$C$20</f>
        <v>0</v>
      </c>
      <c r="AC9" s="42">
        <f>IF(AND(AC3&gt;=investitii!$C$4,AC3&lt;=investitii!$D$4),VLOOKUP($A$2,investitii!$A$13:$D$33,4,FALSE)*general!$C$16/investitii!$A$4,0)*corectie!$C$20</f>
        <v>0</v>
      </c>
      <c r="AD9" s="42">
        <f>IF(AND(AD3&gt;=investitii!$C$4,AD3&lt;=investitii!$D$4),VLOOKUP($A$2,investitii!$A$13:$D$33,4,FALSE)*general!$C$16/investitii!$A$4,0)*corectie!$C$20</f>
        <v>0</v>
      </c>
      <c r="AE9" s="42">
        <f>IF(AND(AE3&gt;=investitii!$C$4,AE3&lt;=investitii!$D$4),VLOOKUP($A$2,investitii!$A$13:$D$33,4,FALSE)*general!$C$16/investitii!$A$4,0)*corectie!$C$20</f>
        <v>0</v>
      </c>
      <c r="AF9" s="42">
        <f>IF(AND(AF3&gt;=investitii!$C$4,AF3&lt;=investitii!$D$4),VLOOKUP($A$2,investitii!$A$13:$D$33,4,FALSE)*general!$C$16/investitii!$A$4,0)*corectie!$C$20</f>
        <v>0</v>
      </c>
      <c r="AG9" s="42">
        <f>IF(AND(AG3&gt;=investitii!$C$4,AG3&lt;=investitii!$D$4),VLOOKUP($A$2,investitii!$A$13:$D$33,4,FALSE)*general!$C$16/investitii!$A$4,0)*corectie!$C$20</f>
        <v>0</v>
      </c>
      <c r="AH9" s="42">
        <f>IF(AND(AH3&gt;=investitii!$C$4,AH3&lt;=investitii!$D$4),VLOOKUP($A$2,investitii!$A$13:$D$33,4,FALSE)*general!$C$16/investitii!$A$4,0)*corectie!$C$20</f>
        <v>0</v>
      </c>
      <c r="AI9" s="42">
        <f>IF(AND(AI3&gt;=investitii!$C$4,AI3&lt;=investitii!$D$4),VLOOKUP($A$2,investitii!$A$13:$D$33,4,FALSE)*general!$C$16/investitii!$A$4,0)*corectie!$C$20</f>
        <v>0</v>
      </c>
      <c r="AJ9" s="42">
        <f>IF(AND(AJ3&gt;=investitii!$C$4,AJ3&lt;=investitii!$D$4),VLOOKUP($A$2,investitii!$A$13:$D$33,4,FALSE)*general!$C$16/investitii!$A$4,0)*corectie!$C$20</f>
        <v>0</v>
      </c>
      <c r="AK9" s="42">
        <f>IF(AND(AK3&gt;=investitii!$C$4,AK3&lt;=investitii!$D$4),VLOOKUP($A$2,investitii!$A$13:$D$33,4,FALSE)*general!$C$16/investitii!$A$4,0)*corectie!$C$20</f>
        <v>0</v>
      </c>
      <c r="AL9" s="42">
        <f>IF(AND(AL3&gt;=investitii!$C$4,AL3&lt;=investitii!$D$4),VLOOKUP($A$2,investitii!$A$13:$D$33,4,FALSE)*general!$C$16/investitii!$A$4,0)*corectie!$C$20</f>
        <v>0</v>
      </c>
      <c r="AM9" s="42">
        <f>IF(AND(AM3&gt;=investitii!$C$4,AM3&lt;=investitii!$D$4),VLOOKUP($A$2,investitii!$A$13:$D$33,4,FALSE)*general!$C$16/investitii!$A$4,0)*corectie!$C$20</f>
        <v>0</v>
      </c>
      <c r="AN9" s="42">
        <f>IF(AND(AN3&gt;=investitii!$C$4,AN3&lt;=investitii!$D$4),VLOOKUP($A$2,investitii!$A$13:$D$33,4,FALSE)*general!$C$16/investitii!$A$4,0)*corectie!$C$20</f>
        <v>0</v>
      </c>
      <c r="AO9" s="42">
        <f>IF(AND(AO3&gt;=investitii!$C$4,AO3&lt;=investitii!$D$4),VLOOKUP($A$2,investitii!$A$13:$D$33,4,FALSE)*general!$C$16/investitii!$A$4,0)*corectie!$C$20</f>
        <v>0</v>
      </c>
      <c r="AP9" s="42">
        <f>IF(AND(AP3&gt;=investitii!$C$4,AP3&lt;=investitii!$D$4),VLOOKUP($A$2,investitii!$A$13:$D$33,4,FALSE)*general!$C$16/investitii!$A$4,0)*corectie!$C$20</f>
        <v>0</v>
      </c>
      <c r="AQ9" s="42">
        <f>IF(AND(AQ3&gt;=investitii!$C$4,AQ3&lt;=investitii!$D$4),VLOOKUP($A$2,investitii!$A$13:$D$33,4,FALSE)*general!$C$16/investitii!$A$4,0)*corectie!$C$20</f>
        <v>0</v>
      </c>
      <c r="AR9" s="42">
        <f>IF(AND(AR3&gt;=investitii!$C$4,AR3&lt;=investitii!$D$4),VLOOKUP($A$2,investitii!$A$13:$D$33,4,FALSE)*general!$C$16/investitii!$A$4,0)*corectie!$C$20</f>
        <v>0</v>
      </c>
      <c r="AS9" s="42">
        <f>IF(AND(AS3&gt;=investitii!$C$4,AS3&lt;=investitii!$D$4),VLOOKUP($A$2,investitii!$A$13:$D$33,4,FALSE)*general!$C$16/investitii!$A$4,0)*corectie!$C$20</f>
        <v>0</v>
      </c>
      <c r="AT9" s="42">
        <f>IF(AND(AT3&gt;=investitii!$C$4,AT3&lt;=investitii!$D$4),VLOOKUP($A$2,investitii!$A$13:$D$33,4,FALSE)*general!$C$16/investitii!$A$4,0)*corectie!$C$20</f>
        <v>0</v>
      </c>
      <c r="AU9" s="42">
        <f>IF(AND(AU3&gt;=investitii!$C$4,AU3&lt;=investitii!$D$4),VLOOKUP($A$2,investitii!$A$13:$D$33,4,FALSE)*general!$C$16/investitii!$A$4,0)*corectie!$C$20</f>
        <v>0</v>
      </c>
      <c r="AV9" s="42">
        <f>IF(AND(AV3&gt;=investitii!$C$4,AV3&lt;=investitii!$D$4),VLOOKUP($A$2,investitii!$A$13:$D$33,4,FALSE)*general!$C$16/investitii!$A$4,0)*corectie!$C$20</f>
        <v>0</v>
      </c>
      <c r="AW9" s="42">
        <f>IF(AND(AW3&gt;=investitii!$C$4,AW3&lt;=investitii!$D$4),VLOOKUP($A$2,investitii!$A$13:$D$33,4,FALSE)*general!$C$16/investitii!$A$4,0)*corectie!$C$20</f>
        <v>0</v>
      </c>
      <c r="AX9" s="42">
        <f>IF(AND(AX3&gt;=investitii!$C$4,AX3&lt;=investitii!$D$4),VLOOKUP($A$2,investitii!$A$13:$D$33,4,FALSE)*general!$C$16/investitii!$A$4,0)*corectie!$C$20</f>
        <v>0</v>
      </c>
      <c r="AY9" s="42">
        <f>IF(AND(AY3&gt;=investitii!$C$4,AY3&lt;=investitii!$D$4),VLOOKUP($A$2,investitii!$A$13:$D$33,4,FALSE)*general!$C$16/investitii!$A$4,0)*corectie!$C$20</f>
        <v>0</v>
      </c>
      <c r="AZ9" s="42">
        <f>IF(AND(AZ3&gt;=investitii!$C$4,AZ3&lt;=investitii!$D$4),VLOOKUP($A$2,investitii!$A$13:$D$33,4,FALSE)*general!$C$16/investitii!$A$4,0)*corectie!$C$20</f>
        <v>0</v>
      </c>
      <c r="BA9" s="42">
        <f>IF(AND(BA3&gt;=investitii!$C$4,BA3&lt;=investitii!$D$4),VLOOKUP($A$2,investitii!$A$13:$D$33,4,FALSE)*general!$C$16/investitii!$A$4,0)*corectie!$C$20</f>
        <v>0</v>
      </c>
      <c r="BB9" s="42">
        <f>IF(AND(BB3&gt;=investitii!$C$4,BB3&lt;=investitii!$D$4),VLOOKUP($A$2,investitii!$A$13:$D$33,4,FALSE)*general!$C$16/investitii!$A$4,0)*corectie!$C$20</f>
        <v>0</v>
      </c>
      <c r="BC9" s="42">
        <f>IF(AND(BC3&gt;=investitii!$C$4,BC3&lt;=investitii!$D$4),VLOOKUP($A$2,investitii!$A$13:$D$33,4,FALSE)*general!$C$16/investitii!$A$4,0)*corectie!$C$20</f>
        <v>0</v>
      </c>
      <c r="BD9" s="42">
        <f>IF(AND(BD3&gt;=investitii!$C$4,BD3&lt;=investitii!$D$4),VLOOKUP($A$2,investitii!$A$13:$D$33,4,FALSE)*general!$C$16/investitii!$A$4,0)*corectie!$C$20</f>
        <v>0</v>
      </c>
      <c r="BE9" s="42">
        <f>IF(AND(BE3&gt;=investitii!$C$4,BE3&lt;=investitii!$D$4),VLOOKUP($A$2,investitii!$A$13:$D$33,4,FALSE)*general!$C$16/investitii!$A$4,0)*corectie!$C$20</f>
        <v>0</v>
      </c>
      <c r="BF9" s="42">
        <f>IF(AND(BF3&gt;=investitii!$C$4,BF3&lt;=investitii!$D$4),VLOOKUP($A$2,investitii!$A$13:$D$33,4,FALSE)*general!$C$16/investitii!$A$4,0)*corectie!$C$20</f>
        <v>0</v>
      </c>
      <c r="BG9" s="42">
        <f>IF(AND(BG3&gt;=investitii!$C$4,BG3&lt;=investitii!$D$4),VLOOKUP($A$2,investitii!$A$13:$D$33,4,FALSE)*general!$C$16/investitii!$A$4,0)*corectie!$C$20</f>
        <v>0</v>
      </c>
      <c r="BH9" s="42">
        <f>IF(AND(BH3&gt;=investitii!$C$4,BH3&lt;=investitii!$D$4),VLOOKUP($A$2,investitii!$A$13:$D$33,4,FALSE)*general!$C$16/investitii!$A$4,0)*corectie!$C$20</f>
        <v>0</v>
      </c>
      <c r="BI9" s="42">
        <f>IF(AND(BI3&gt;=investitii!$C$4,BI3&lt;=investitii!$D$4),VLOOKUP($A$2,investitii!$A$13:$D$33,4,FALSE)*general!$C$16/investitii!$A$4,0)*corectie!$C$20</f>
        <v>0</v>
      </c>
      <c r="BJ9" s="42">
        <f>IF(AND(BJ3&gt;=investitii!$C$4,BJ3&lt;=investitii!$D$4),VLOOKUP($A$2,investitii!$A$13:$D$33,4,FALSE)*general!$C$16/investitii!$A$4,0)*corectie!$C$20</f>
        <v>0</v>
      </c>
      <c r="BK9" s="42">
        <f>IF(AND(BK3&gt;=investitii!$C$4,BK3&lt;=investitii!$D$4),VLOOKUP($A$2,investitii!$A$13:$D$33,4,FALSE)*general!$C$16/investitii!$A$4,0)*corectie!$C$20</f>
        <v>0</v>
      </c>
      <c r="BL9" s="42">
        <f>IF(AND(BL3&gt;=investitii!$C$4,BL3&lt;=investitii!$D$4),VLOOKUP($A$2,investitii!$A$13:$D$33,4,FALSE)*general!$C$16/investitii!$A$4,0)*corectie!$C$20</f>
        <v>0</v>
      </c>
      <c r="BM9" s="42">
        <f>IF(AND(BM3&gt;=investitii!$C$4,BM3&lt;=investitii!$D$4),VLOOKUP($A$2,investitii!$A$13:$D$33,4,FALSE)*general!$C$16/investitii!$A$4,0)*corectie!$C$20</f>
        <v>0</v>
      </c>
      <c r="BN9" s="42">
        <f>IF(AND(BN3&gt;=investitii!$C$4,BN3&lt;=investitii!$D$4),VLOOKUP($A$2,investitii!$A$13:$D$33,4,FALSE)*general!$C$16/investitii!$A$4,0)*corectie!$C$20</f>
        <v>0</v>
      </c>
      <c r="BO9" s="42">
        <f>IF(AND(BO3&gt;=investitii!$C$4,BO3&lt;=investitii!$D$4),VLOOKUP($A$2,investitii!$A$13:$D$33,4,FALSE)*general!$C$16/investitii!$A$4,0)*corectie!$C$20</f>
        <v>0</v>
      </c>
      <c r="BP9" s="42">
        <f>IF(AND(BP3&gt;=investitii!$C$4,BP3&lt;=investitii!$D$4),VLOOKUP($A$2,investitii!$A$13:$D$33,4,FALSE)*general!$C$16/investitii!$A$4,0)*corectie!$C$20</f>
        <v>0</v>
      </c>
      <c r="BQ9" s="42">
        <f>IF(AND(BQ3&gt;=investitii!$C$4,BQ3&lt;=investitii!$D$4),VLOOKUP($A$2,investitii!$A$13:$D$33,4,FALSE)*general!$C$16/investitii!$A$4,0)*corectie!$C$20</f>
        <v>0</v>
      </c>
      <c r="BR9" s="42">
        <f>IF(AND(BR3&gt;=investitii!$C$4,BR3&lt;=investitii!$D$4),VLOOKUP($A$2,investitii!$A$13:$D$33,4,FALSE)*general!$C$16/investitii!$A$4,0)*corectie!$C$20</f>
        <v>0</v>
      </c>
      <c r="BS9" s="42">
        <f>IF(AND(BS3&gt;=investitii!$C$4,BS3&lt;=investitii!$D$4),VLOOKUP($A$2,investitii!$A$13:$D$33,4,FALSE)*general!$C$16/investitii!$A$4,0)*corectie!$C$20</f>
        <v>0</v>
      </c>
      <c r="BT9" s="42">
        <f>IF(AND(BT3&gt;=investitii!$C$4,BT3&lt;=investitii!$D$4),VLOOKUP($A$2,investitii!$A$13:$D$33,4,FALSE)*general!$C$16/investitii!$A$4,0)*corectie!$C$20</f>
        <v>0</v>
      </c>
      <c r="BU9" s="42">
        <f>IF(AND(BU3&gt;=investitii!$C$4,BU3&lt;=investitii!$D$4),VLOOKUP($A$2,investitii!$A$13:$D$33,4,FALSE)*general!$C$16/investitii!$A$4,0)*corectie!$C$20</f>
        <v>0</v>
      </c>
      <c r="BV9" s="42">
        <f>IF(AND(BV3&gt;=investitii!$C$4,BV3&lt;=investitii!$D$4),VLOOKUP($A$2,investitii!$A$13:$D$33,4,FALSE)*general!$C$16/investitii!$A$4,0)*corectie!$C$20</f>
        <v>0</v>
      </c>
      <c r="BW9" s="42">
        <f>IF(AND(BW3&gt;=investitii!$C$4,BW3&lt;=investitii!$D$4),VLOOKUP($A$2,investitii!$A$13:$D$33,4,FALSE)*general!$C$16/investitii!$A$4,0)*corectie!$C$20</f>
        <v>0</v>
      </c>
      <c r="BX9" s="42">
        <f>IF(AND(BX3&gt;=investitii!$C$4,BX3&lt;=investitii!$D$4),VLOOKUP($A$2,investitii!$A$13:$D$33,4,FALSE)*general!$C$16/investitii!$A$4,0)*corectie!$C$20</f>
        <v>0</v>
      </c>
      <c r="BY9" s="42">
        <f>IF(AND(BY3&gt;=investitii!$C$4,BY3&lt;=investitii!$D$4),VLOOKUP($A$2,investitii!$A$13:$D$33,4,FALSE)*general!$C$16/investitii!$A$4,0)*corectie!$C$20</f>
        <v>0</v>
      </c>
      <c r="BZ9" s="42">
        <f>IF(AND(BZ3&gt;=investitii!$C$4,BZ3&lt;=investitii!$D$4),VLOOKUP($A$2,investitii!$A$13:$D$33,4,FALSE)*general!$C$16/investitii!$A$4,0)*corectie!$C$20</f>
        <v>0</v>
      </c>
      <c r="CA9" s="42">
        <f>IF(AND(CA3&gt;=investitii!$C$4,CA3&lt;=investitii!$D$4),VLOOKUP($A$2,investitii!$A$13:$D$33,4,FALSE)*general!$C$16/investitii!$A$4,0)*corectie!$C$20</f>
        <v>0</v>
      </c>
      <c r="CB9" s="42">
        <f>IF(AND(CB3&gt;=investitii!$C$4,CB3&lt;=investitii!$D$4),VLOOKUP($A$2,investitii!$A$13:$D$33,4,FALSE)*general!$C$16/investitii!$A$4,0)*corectie!$C$20</f>
        <v>0</v>
      </c>
      <c r="CC9" s="42">
        <f>IF(AND(CC3&gt;=investitii!$C$4,CC3&lt;=investitii!$D$4),VLOOKUP($A$2,investitii!$A$13:$D$33,4,FALSE)*general!$C$16/investitii!$A$4,0)*corectie!$C$20</f>
        <v>0</v>
      </c>
      <c r="CD9" s="42">
        <f>IF(AND(CD3&gt;=investitii!$C$4,CD3&lt;=investitii!$D$4),VLOOKUP($A$2,investitii!$A$13:$D$33,4,FALSE)*general!$C$16/investitii!$A$4,0)*corectie!$C$20</f>
        <v>0</v>
      </c>
      <c r="CE9" s="42">
        <f>IF(AND(CE3&gt;=investitii!$C$4,CE3&lt;=investitii!$D$4),VLOOKUP($A$2,investitii!$A$13:$D$33,4,FALSE)*general!$C$16/investitii!$A$4,0)*corectie!$C$20</f>
        <v>0</v>
      </c>
    </row>
    <row r="10" spans="1:83">
      <c r="A10" t="s">
        <v>564</v>
      </c>
      <c r="B10" t="s">
        <v>538</v>
      </c>
      <c r="C10" s="42">
        <f>IF(AND(C3&gt;=investitii!$C$6,C3&lt;=investitii!$D$6),VLOOKUP($A$2,investitii!$A$13:$D$33,4,FALSE)*general!$C$17/investitii!$A$6,0)*corectie!$C$20</f>
        <v>0</v>
      </c>
      <c r="D10" s="42">
        <f>IF(AND(D3&gt;=investitii!$C$6,D3&lt;=investitii!$D$6),VLOOKUP($A$2,investitii!$A$13:$D$33,4,FALSE)*general!$C$17/investitii!$A$6,0)*corectie!$C$20</f>
        <v>0</v>
      </c>
      <c r="E10" s="42">
        <f>IF(AND(E3&gt;=investitii!$C$6,E3&lt;=investitii!$D$6),VLOOKUP($A$2,investitii!$A$13:$D$33,4,FALSE)*general!$C$17/investitii!$A$6,0)*corectie!$C$20</f>
        <v>24678383.773584906</v>
      </c>
      <c r="F10" s="42">
        <f>IF(AND(F3&gt;=investitii!$C$6,F3&lt;=investitii!$D$6),VLOOKUP($A$2,investitii!$A$13:$D$33,4,FALSE)*general!$C$17/investitii!$A$6,0)*corectie!$C$20</f>
        <v>0</v>
      </c>
      <c r="G10" s="42">
        <f>IF(AND(G3&gt;=investitii!$C$6,G3&lt;=investitii!$D$6),VLOOKUP($A$2,investitii!$A$13:$D$33,4,FALSE)*general!$C$17/investitii!$A$6,0)*corectie!$C$20</f>
        <v>0</v>
      </c>
      <c r="H10" s="42">
        <f>IF(AND(H3&gt;=investitii!$C$6,H3&lt;=investitii!$D$6),VLOOKUP($A$2,investitii!$A$13:$D$33,4,FALSE)*general!$C$17/investitii!$A$6,0)*corectie!$C$20</f>
        <v>0</v>
      </c>
      <c r="I10" s="42">
        <f>IF(AND(I3&gt;=investitii!$C$6,I3&lt;=investitii!$D$6),VLOOKUP($A$2,investitii!$A$13:$D$33,4,FALSE)*general!$C$17/investitii!$A$6,0)*corectie!$C$20</f>
        <v>0</v>
      </c>
      <c r="J10" s="42">
        <f>IF(AND(J3&gt;=investitii!$C$6,J3&lt;=investitii!$D$6),VLOOKUP($A$2,investitii!$A$13:$D$33,4,FALSE)*general!$C$17/investitii!$A$6,0)*corectie!$C$20</f>
        <v>0</v>
      </c>
      <c r="K10" s="42">
        <f>IF(AND(K3&gt;=investitii!$C$6,K3&lt;=investitii!$D$6),VLOOKUP($A$2,investitii!$A$13:$D$33,4,FALSE)*general!$C$17/investitii!$A$6,0)*corectie!$C$20</f>
        <v>0</v>
      </c>
      <c r="L10" s="42">
        <f>IF(AND(L3&gt;=investitii!$C$6,L3&lt;=investitii!$D$6),VLOOKUP($A$2,investitii!$A$13:$D$33,4,FALSE)*general!$C$17/investitii!$A$6,0)*corectie!$C$20</f>
        <v>0</v>
      </c>
      <c r="M10" s="42">
        <f>IF(AND(M3&gt;=investitii!$C$6,M3&lt;=investitii!$D$6),VLOOKUP($A$2,investitii!$A$13:$D$33,4,FALSE)*general!$C$17/investitii!$A$6,0)*corectie!$C$20</f>
        <v>0</v>
      </c>
      <c r="N10" s="42">
        <f>IF(AND(N3&gt;=investitii!$C$6,N3&lt;=investitii!$D$6),VLOOKUP($A$2,investitii!$A$13:$D$33,4,FALSE)*general!$C$17/investitii!$A$6,0)*corectie!$C$20</f>
        <v>0</v>
      </c>
      <c r="O10" s="42">
        <f>IF(AND(O3&gt;=investitii!$C$6,O3&lt;=investitii!$D$6),VLOOKUP($A$2,investitii!$A$13:$D$33,4,FALSE)*general!$C$17/investitii!$A$6,0)*corectie!$C$20</f>
        <v>0</v>
      </c>
      <c r="P10" s="42">
        <f>IF(AND(P3&gt;=investitii!$C$6,P3&lt;=investitii!$D$6),VLOOKUP($A$2,investitii!$A$13:$D$33,4,FALSE)*general!$C$17/investitii!$A$6,0)*corectie!$C$20</f>
        <v>0</v>
      </c>
      <c r="Q10" s="42">
        <f>IF(AND(Q3&gt;=investitii!$C$6,Q3&lt;=investitii!$D$6),VLOOKUP($A$2,investitii!$A$13:$D$33,4,FALSE)*general!$C$17/investitii!$A$6,0)*corectie!$C$20</f>
        <v>0</v>
      </c>
      <c r="R10" s="42">
        <f>IF(AND(R3&gt;=investitii!$C$6,R3&lt;=investitii!$D$6),VLOOKUP($A$2,investitii!$A$13:$D$33,4,FALSE)*general!$C$17/investitii!$A$6,0)*corectie!$C$20</f>
        <v>0</v>
      </c>
      <c r="S10" s="42">
        <f>IF(AND(S3&gt;=investitii!$C$6,S3&lt;=investitii!$D$6),VLOOKUP($A$2,investitii!$A$13:$D$33,4,FALSE)*general!$C$17/investitii!$A$6,0)*corectie!$C$20</f>
        <v>0</v>
      </c>
      <c r="T10" s="42">
        <f>IF(AND(T3&gt;=investitii!$C$6,T3&lt;=investitii!$D$6),VLOOKUP($A$2,investitii!$A$13:$D$33,4,FALSE)*general!$C$17/investitii!$A$6,0)*corectie!$C$20</f>
        <v>0</v>
      </c>
      <c r="U10" s="42">
        <f>IF(AND(U3&gt;=investitii!$C$6,U3&lt;=investitii!$D$6),VLOOKUP($A$2,investitii!$A$13:$D$33,4,FALSE)*general!$C$17/investitii!$A$6,0)*corectie!$C$20</f>
        <v>0</v>
      </c>
      <c r="V10" s="42">
        <f>IF(AND(V3&gt;=investitii!$C$6,V3&lt;=investitii!$D$6),VLOOKUP($A$2,investitii!$A$13:$D$33,4,FALSE)*general!$C$17/investitii!$A$6,0)*corectie!$C$20</f>
        <v>0</v>
      </c>
      <c r="W10" s="42">
        <f>IF(AND(W3&gt;=investitii!$C$6,W3&lt;=investitii!$D$6),VLOOKUP($A$2,investitii!$A$13:$D$33,4,FALSE)*general!$C$17/investitii!$A$6,0)*corectie!$C$20</f>
        <v>0</v>
      </c>
      <c r="X10" s="42">
        <f>IF(AND(X3&gt;=investitii!$C$6,X3&lt;=investitii!$D$6),VLOOKUP($A$2,investitii!$A$13:$D$33,4,FALSE)*general!$C$17/investitii!$A$6,0)*corectie!$C$20</f>
        <v>0</v>
      </c>
      <c r="Y10" s="42">
        <f>IF(AND(Y3&gt;=investitii!$C$6,Y3&lt;=investitii!$D$6),VLOOKUP($A$2,investitii!$A$13:$D$33,4,FALSE)*general!$C$17/investitii!$A$6,0)*corectie!$C$20</f>
        <v>0</v>
      </c>
      <c r="Z10" s="42">
        <f>IF(AND(Z3&gt;=investitii!$C$6,Z3&lt;=investitii!$D$6),VLOOKUP($A$2,investitii!$A$13:$D$33,4,FALSE)*general!$C$17/investitii!$A$6,0)*corectie!$C$20</f>
        <v>0</v>
      </c>
      <c r="AA10" s="42">
        <f>IF(AND(AA3&gt;=investitii!$C$6,AA3&lt;=investitii!$D$6),VLOOKUP($A$2,investitii!$A$13:$D$33,4,FALSE)*general!$C$17/investitii!$A$6,0)*corectie!$C$20</f>
        <v>0</v>
      </c>
      <c r="AB10" s="42">
        <f>IF(AND(AB3&gt;=investitii!$C$6,AB3&lt;=investitii!$D$6),VLOOKUP($A$2,investitii!$A$13:$D$33,4,FALSE)*general!$C$17/investitii!$A$6,0)*corectie!$C$20</f>
        <v>0</v>
      </c>
      <c r="AC10" s="42">
        <f>IF(AND(AC3&gt;=investitii!$C$6,AC3&lt;=investitii!$D$6),VLOOKUP($A$2,investitii!$A$13:$D$33,4,FALSE)*general!$C$17/investitii!$A$6,0)*corectie!$C$20</f>
        <v>0</v>
      </c>
      <c r="AD10" s="42">
        <f>IF(AND(AD3&gt;=investitii!$C$6,AD3&lt;=investitii!$D$6),VLOOKUP($A$2,investitii!$A$13:$D$33,4,FALSE)*general!$C$17/investitii!$A$6,0)*corectie!$C$20</f>
        <v>0</v>
      </c>
      <c r="AE10" s="42">
        <f>IF(AND(AE3&gt;=investitii!$C$6,AE3&lt;=investitii!$D$6),VLOOKUP($A$2,investitii!$A$13:$D$33,4,FALSE)*general!$C$17/investitii!$A$6,0)*corectie!$C$20</f>
        <v>0</v>
      </c>
      <c r="AF10" s="42">
        <f>IF(AND(AF3&gt;=investitii!$C$6,AF3&lt;=investitii!$D$6),VLOOKUP($A$2,investitii!$A$13:$D$33,4,FALSE)*general!$C$17/investitii!$A$6,0)*corectie!$C$20</f>
        <v>0</v>
      </c>
      <c r="AG10" s="42">
        <f>IF(AND(AG3&gt;=investitii!$C$6,AG3&lt;=investitii!$D$6),VLOOKUP($A$2,investitii!$A$13:$D$33,4,FALSE)*general!$C$17/investitii!$A$6,0)*corectie!$C$20</f>
        <v>0</v>
      </c>
      <c r="AH10" s="42">
        <f>IF(AND(AH3&gt;=investitii!$C$6,AH3&lt;=investitii!$D$6),VLOOKUP($A$2,investitii!$A$13:$D$33,4,FALSE)*general!$C$17/investitii!$A$6,0)*corectie!$C$20</f>
        <v>0</v>
      </c>
      <c r="AI10" s="42">
        <f>IF(AND(AI3&gt;=investitii!$C$6,AI3&lt;=investitii!$D$6),VLOOKUP($A$2,investitii!$A$13:$D$33,4,FALSE)*general!$C$17/investitii!$A$6,0)*corectie!$C$20</f>
        <v>0</v>
      </c>
      <c r="AJ10" s="42">
        <f>IF(AND(AJ3&gt;=investitii!$C$6,AJ3&lt;=investitii!$D$6),VLOOKUP($A$2,investitii!$A$13:$D$33,4,FALSE)*general!$C$17/investitii!$A$6,0)*corectie!$C$20</f>
        <v>0</v>
      </c>
      <c r="AK10" s="42">
        <f>IF(AND(AK3&gt;=investitii!$C$6,AK3&lt;=investitii!$D$6),VLOOKUP($A$2,investitii!$A$13:$D$33,4,FALSE)*general!$C$17/investitii!$A$6,0)*corectie!$C$20</f>
        <v>0</v>
      </c>
      <c r="AL10" s="42">
        <f>IF(AND(AL3&gt;=investitii!$C$6,AL3&lt;=investitii!$D$6),VLOOKUP($A$2,investitii!$A$13:$D$33,4,FALSE)*general!$C$17/investitii!$A$6,0)*corectie!$C$20</f>
        <v>0</v>
      </c>
      <c r="AM10" s="42">
        <f>IF(AND(AM3&gt;=investitii!$C$6,AM3&lt;=investitii!$D$6),VLOOKUP($A$2,investitii!$A$13:$D$33,4,FALSE)*general!$C$17/investitii!$A$6,0)*corectie!$C$20</f>
        <v>0</v>
      </c>
      <c r="AN10" s="42">
        <f>IF(AND(AN3&gt;=investitii!$C$6,AN3&lt;=investitii!$D$6),VLOOKUP($A$2,investitii!$A$13:$D$33,4,FALSE)*general!$C$17/investitii!$A$6,0)*corectie!$C$20</f>
        <v>0</v>
      </c>
      <c r="AO10" s="42">
        <f>IF(AND(AO3&gt;=investitii!$C$6,AO3&lt;=investitii!$D$6),VLOOKUP($A$2,investitii!$A$13:$D$33,4,FALSE)*general!$C$17/investitii!$A$6,0)*corectie!$C$20</f>
        <v>0</v>
      </c>
      <c r="AP10" s="42">
        <f>IF(AND(AP3&gt;=investitii!$C$6,AP3&lt;=investitii!$D$6),VLOOKUP($A$2,investitii!$A$13:$D$33,4,FALSE)*general!$C$17/investitii!$A$6,0)*corectie!$C$20</f>
        <v>0</v>
      </c>
      <c r="AQ10" s="42">
        <f>IF(AND(AQ3&gt;=investitii!$C$6,AQ3&lt;=investitii!$D$6),VLOOKUP($A$2,investitii!$A$13:$D$33,4,FALSE)*general!$C$17/investitii!$A$6,0)*corectie!$C$20</f>
        <v>0</v>
      </c>
      <c r="AR10" s="42">
        <f>IF(AND(AR3&gt;=investitii!$C$6,AR3&lt;=investitii!$D$6),VLOOKUP($A$2,investitii!$A$13:$D$33,4,FALSE)*general!$C$17/investitii!$A$6,0)*corectie!$C$20</f>
        <v>0</v>
      </c>
      <c r="AS10" s="42">
        <f>IF(AND(AS3&gt;=investitii!$C$6,AS3&lt;=investitii!$D$6),VLOOKUP($A$2,investitii!$A$13:$D$33,4,FALSE)*general!$C$17/investitii!$A$6,0)*corectie!$C$20</f>
        <v>0</v>
      </c>
      <c r="AT10" s="42">
        <f>IF(AND(AT3&gt;=investitii!$C$6,AT3&lt;=investitii!$D$6),VLOOKUP($A$2,investitii!$A$13:$D$33,4,FALSE)*general!$C$17/investitii!$A$6,0)*corectie!$C$20</f>
        <v>0</v>
      </c>
      <c r="AU10" s="42">
        <f>IF(AND(AU3&gt;=investitii!$C$6,AU3&lt;=investitii!$D$6),VLOOKUP($A$2,investitii!$A$13:$D$33,4,FALSE)*general!$C$17/investitii!$A$6,0)*corectie!$C$20</f>
        <v>0</v>
      </c>
      <c r="AV10" s="42">
        <f>IF(AND(AV3&gt;=investitii!$C$6,AV3&lt;=investitii!$D$6),VLOOKUP($A$2,investitii!$A$13:$D$33,4,FALSE)*general!$C$17/investitii!$A$6,0)*corectie!$C$20</f>
        <v>0</v>
      </c>
      <c r="AW10" s="42">
        <f>IF(AND(AW3&gt;=investitii!$C$6,AW3&lt;=investitii!$D$6),VLOOKUP($A$2,investitii!$A$13:$D$33,4,FALSE)*general!$C$17/investitii!$A$6,0)*corectie!$C$20</f>
        <v>0</v>
      </c>
      <c r="AX10" s="42">
        <f>IF(AND(AX3&gt;=investitii!$C$6,AX3&lt;=investitii!$D$6),VLOOKUP($A$2,investitii!$A$13:$D$33,4,FALSE)*general!$C$17/investitii!$A$6,0)*corectie!$C$20</f>
        <v>0</v>
      </c>
      <c r="AY10" s="42">
        <f>IF(AND(AY3&gt;=investitii!$C$6,AY3&lt;=investitii!$D$6),VLOOKUP($A$2,investitii!$A$13:$D$33,4,FALSE)*general!$C$17/investitii!$A$6,0)*corectie!$C$20</f>
        <v>0</v>
      </c>
      <c r="AZ10" s="42">
        <f>IF(AND(AZ3&gt;=investitii!$C$6,AZ3&lt;=investitii!$D$6),VLOOKUP($A$2,investitii!$A$13:$D$33,4,FALSE)*general!$C$17/investitii!$A$6,0)*corectie!$C$20</f>
        <v>0</v>
      </c>
      <c r="BA10" s="42">
        <f>IF(AND(BA3&gt;=investitii!$C$6,BA3&lt;=investitii!$D$6),VLOOKUP($A$2,investitii!$A$13:$D$33,4,FALSE)*general!$C$17/investitii!$A$6,0)*corectie!$C$20</f>
        <v>0</v>
      </c>
      <c r="BB10" s="42">
        <f>IF(AND(BB3&gt;=investitii!$C$6,BB3&lt;=investitii!$D$6),VLOOKUP($A$2,investitii!$A$13:$D$33,4,FALSE)*general!$C$17/investitii!$A$6,0)*corectie!$C$20</f>
        <v>0</v>
      </c>
      <c r="BC10" s="42">
        <f>IF(AND(BC3&gt;=investitii!$C$6,BC3&lt;=investitii!$D$6),VLOOKUP($A$2,investitii!$A$13:$D$33,4,FALSE)*general!$C$17/investitii!$A$6,0)*corectie!$C$20</f>
        <v>0</v>
      </c>
      <c r="BD10" s="42">
        <f>IF(AND(BD3&gt;=investitii!$C$6,BD3&lt;=investitii!$D$6),VLOOKUP($A$2,investitii!$A$13:$D$33,4,FALSE)*general!$C$17/investitii!$A$6,0)*corectie!$C$20</f>
        <v>0</v>
      </c>
      <c r="BE10" s="42">
        <f>IF(AND(BE3&gt;=investitii!$C$6,BE3&lt;=investitii!$D$6),VLOOKUP($A$2,investitii!$A$13:$D$33,4,FALSE)*general!$C$17/investitii!$A$6,0)*corectie!$C$20</f>
        <v>0</v>
      </c>
      <c r="BF10" s="42">
        <f>IF(AND(BF3&gt;=investitii!$C$6,BF3&lt;=investitii!$D$6),VLOOKUP($A$2,investitii!$A$13:$D$33,4,FALSE)*general!$C$17/investitii!$A$6,0)*corectie!$C$20</f>
        <v>0</v>
      </c>
      <c r="BG10" s="42">
        <f>IF(AND(BG3&gt;=investitii!$C$6,BG3&lt;=investitii!$D$6),VLOOKUP($A$2,investitii!$A$13:$D$33,4,FALSE)*general!$C$17/investitii!$A$6,0)*corectie!$C$20</f>
        <v>0</v>
      </c>
      <c r="BH10" s="42">
        <f>IF(AND(BH3&gt;=investitii!$C$6,BH3&lt;=investitii!$D$6),VLOOKUP($A$2,investitii!$A$13:$D$33,4,FALSE)*general!$C$17/investitii!$A$6,0)*corectie!$C$20</f>
        <v>0</v>
      </c>
      <c r="BI10" s="42">
        <f>IF(AND(BI3&gt;=investitii!$C$6,BI3&lt;=investitii!$D$6),VLOOKUP($A$2,investitii!$A$13:$D$33,4,FALSE)*general!$C$17/investitii!$A$6,0)*corectie!$C$20</f>
        <v>0</v>
      </c>
      <c r="BJ10" s="42">
        <f>IF(AND(BJ3&gt;=investitii!$C$6,BJ3&lt;=investitii!$D$6),VLOOKUP($A$2,investitii!$A$13:$D$33,4,FALSE)*general!$C$17/investitii!$A$6,0)*corectie!$C$20</f>
        <v>0</v>
      </c>
      <c r="BK10" s="42">
        <f>IF(AND(BK3&gt;=investitii!$C$6,BK3&lt;=investitii!$D$6),VLOOKUP($A$2,investitii!$A$13:$D$33,4,FALSE)*general!$C$17/investitii!$A$6,0)*corectie!$C$20</f>
        <v>0</v>
      </c>
      <c r="BL10" s="42">
        <f>IF(AND(BL3&gt;=investitii!$C$6,BL3&lt;=investitii!$D$6),VLOOKUP($A$2,investitii!$A$13:$D$33,4,FALSE)*general!$C$17/investitii!$A$6,0)*corectie!$C$20</f>
        <v>0</v>
      </c>
      <c r="BM10" s="42">
        <f>IF(AND(BM3&gt;=investitii!$C$6,BM3&lt;=investitii!$D$6),VLOOKUP($A$2,investitii!$A$13:$D$33,4,FALSE)*general!$C$17/investitii!$A$6,0)*corectie!$C$20</f>
        <v>0</v>
      </c>
      <c r="BN10" s="42">
        <f>IF(AND(BN3&gt;=investitii!$C$6,BN3&lt;=investitii!$D$6),VLOOKUP($A$2,investitii!$A$13:$D$33,4,FALSE)*general!$C$17/investitii!$A$6,0)*corectie!$C$20</f>
        <v>0</v>
      </c>
      <c r="BO10" s="42">
        <f>IF(AND(BO3&gt;=investitii!$C$6,BO3&lt;=investitii!$D$6),VLOOKUP($A$2,investitii!$A$13:$D$33,4,FALSE)*general!$C$17/investitii!$A$6,0)*corectie!$C$20</f>
        <v>0</v>
      </c>
      <c r="BP10" s="42">
        <f>IF(AND(BP3&gt;=investitii!$C$6,BP3&lt;=investitii!$D$6),VLOOKUP($A$2,investitii!$A$13:$D$33,4,FALSE)*general!$C$17/investitii!$A$6,0)*corectie!$C$20</f>
        <v>0</v>
      </c>
      <c r="BQ10" s="42">
        <f>IF(AND(BQ3&gt;=investitii!$C$6,BQ3&lt;=investitii!$D$6),VLOOKUP($A$2,investitii!$A$13:$D$33,4,FALSE)*general!$C$17/investitii!$A$6,0)*corectie!$C$20</f>
        <v>0</v>
      </c>
      <c r="BR10" s="42">
        <f>IF(AND(BR3&gt;=investitii!$C$6,BR3&lt;=investitii!$D$6),VLOOKUP($A$2,investitii!$A$13:$D$33,4,FALSE)*general!$C$17/investitii!$A$6,0)*corectie!$C$20</f>
        <v>0</v>
      </c>
      <c r="BS10" s="42">
        <f>IF(AND(BS3&gt;=investitii!$C$6,BS3&lt;=investitii!$D$6),VLOOKUP($A$2,investitii!$A$13:$D$33,4,FALSE)*general!$C$17/investitii!$A$6,0)*corectie!$C$20</f>
        <v>0</v>
      </c>
      <c r="BT10" s="42">
        <f>IF(AND(BT3&gt;=investitii!$C$6,BT3&lt;=investitii!$D$6),VLOOKUP($A$2,investitii!$A$13:$D$33,4,FALSE)*general!$C$17/investitii!$A$6,0)*corectie!$C$20</f>
        <v>0</v>
      </c>
      <c r="BU10" s="42">
        <f>IF(AND(BU3&gt;=investitii!$C$6,BU3&lt;=investitii!$D$6),VLOOKUP($A$2,investitii!$A$13:$D$33,4,FALSE)*general!$C$17/investitii!$A$6,0)*corectie!$C$20</f>
        <v>0</v>
      </c>
      <c r="BV10" s="42">
        <f>IF(AND(BV3&gt;=investitii!$C$6,BV3&lt;=investitii!$D$6),VLOOKUP($A$2,investitii!$A$13:$D$33,4,FALSE)*general!$C$17/investitii!$A$6,0)*corectie!$C$20</f>
        <v>0</v>
      </c>
      <c r="BW10" s="42">
        <f>IF(AND(BW3&gt;=investitii!$C$6,BW3&lt;=investitii!$D$6),VLOOKUP($A$2,investitii!$A$13:$D$33,4,FALSE)*general!$C$17/investitii!$A$6,0)*corectie!$C$20</f>
        <v>0</v>
      </c>
      <c r="BX10" s="42">
        <f>IF(AND(BX3&gt;=investitii!$C$6,BX3&lt;=investitii!$D$6),VLOOKUP($A$2,investitii!$A$13:$D$33,4,FALSE)*general!$C$17/investitii!$A$6,0)*corectie!$C$20</f>
        <v>0</v>
      </c>
      <c r="BY10" s="42">
        <f>IF(AND(BY3&gt;=investitii!$C$6,BY3&lt;=investitii!$D$6),VLOOKUP($A$2,investitii!$A$13:$D$33,4,FALSE)*general!$C$17/investitii!$A$6,0)*corectie!$C$20</f>
        <v>0</v>
      </c>
      <c r="BZ10" s="42">
        <f>IF(AND(BZ3&gt;=investitii!$C$6,BZ3&lt;=investitii!$D$6),VLOOKUP($A$2,investitii!$A$13:$D$33,4,FALSE)*general!$C$17/investitii!$A$6,0)*corectie!$C$20</f>
        <v>0</v>
      </c>
      <c r="CA10" s="42">
        <f>IF(AND(CA3&gt;=investitii!$C$6,CA3&lt;=investitii!$D$6),VLOOKUP($A$2,investitii!$A$13:$D$33,4,FALSE)*general!$C$17/investitii!$A$6,0)*corectie!$C$20</f>
        <v>0</v>
      </c>
      <c r="CB10" s="42">
        <f>IF(AND(CB3&gt;=investitii!$C$6,CB3&lt;=investitii!$D$6),VLOOKUP($A$2,investitii!$A$13:$D$33,4,FALSE)*general!$C$17/investitii!$A$6,0)*corectie!$C$20</f>
        <v>0</v>
      </c>
      <c r="CC10" s="42">
        <f>IF(AND(CC3&gt;=investitii!$C$6,CC3&lt;=investitii!$D$6),VLOOKUP($A$2,investitii!$A$13:$D$33,4,FALSE)*general!$C$17/investitii!$A$6,0)*corectie!$C$20</f>
        <v>0</v>
      </c>
      <c r="CD10" s="42">
        <f>IF(AND(CD3&gt;=investitii!$C$6,CD3&lt;=investitii!$D$6),VLOOKUP($A$2,investitii!$A$13:$D$33,4,FALSE)*general!$C$17/investitii!$A$6,0)*corectie!$C$20</f>
        <v>0</v>
      </c>
      <c r="CE10" s="42">
        <f>IF(AND(CE3&gt;=investitii!$C$6,CE3&lt;=investitii!$D$6),VLOOKUP($A$2,investitii!$A$13:$D$33,4,FALSE)*general!$C$17/investitii!$A$6,0)*corectie!$C$20</f>
        <v>0</v>
      </c>
    </row>
    <row r="11" spans="1:83">
      <c r="A11" t="s">
        <v>566</v>
      </c>
      <c r="B11" t="s">
        <v>538</v>
      </c>
      <c r="C11" s="42">
        <f>IF(AND(C3&gt;=investitii!$C$7,C3&lt;=investitii!$D$7),VLOOKUP($A$2,investitii!$A$13:$D$33,4,FALSE)*SUM(general!$C$18:$C$22)/investitii!$A$7,0)*corectie!$C$20</f>
        <v>0</v>
      </c>
      <c r="D11" s="42">
        <f>IF(AND(D3&gt;=investitii!$C$7,D3&lt;=investitii!$D$7),VLOOKUP($A$2,investitii!$A$13:$D$33,4,FALSE)*SUM(general!$C$18:$C$22)/investitii!$A$7,0)*corectie!$C$20</f>
        <v>0</v>
      </c>
      <c r="E11" s="42">
        <f>IF(AND(E3&gt;=investitii!$C$7,E3&lt;=investitii!$D$7),VLOOKUP($A$2,investitii!$A$13:$D$33,4,FALSE)*SUM(general!$C$18:$C$22)/investitii!$A$7,0)*corectie!$C$20</f>
        <v>0</v>
      </c>
      <c r="F11" s="42">
        <f>IF(AND(F3&gt;=investitii!$C$7,F3&lt;=investitii!$D$7),VLOOKUP($A$2,investitii!$A$13:$D$33,4,FALSE)*SUM(general!$C$18:$C$22)/investitii!$A$7,0)*corectie!$C$20</f>
        <v>195370538.20754716</v>
      </c>
      <c r="G11" s="42">
        <f>IF(AND(G3&gt;=investitii!$C$7,G3&lt;=investitii!$D$7),VLOOKUP($A$2,investitii!$A$13:$D$33,4,FALSE)*SUM(general!$C$18:$C$22)/investitii!$A$7,0)*corectie!$C$20</f>
        <v>195370538.20754716</v>
      </c>
      <c r="H11" s="42">
        <f>IF(AND(H3&gt;=investitii!$C$7,H3&lt;=investitii!$D$7),VLOOKUP($A$2,investitii!$A$13:$D$33,4,FALSE)*SUM(general!$C$18:$C$22)/investitii!$A$7,0)*corectie!$C$20</f>
        <v>195370538.20754716</v>
      </c>
      <c r="I11" s="42">
        <f>IF(AND(I3&gt;=investitii!$C$7,I3&lt;=investitii!$D$7),VLOOKUP($A$2,investitii!$A$13:$D$33,4,FALSE)*SUM(general!$C$18:$C$22)/investitii!$A$7,0)*corectie!$C$20</f>
        <v>195370538.20754716</v>
      </c>
      <c r="J11" s="42">
        <f>IF(AND(J3&gt;=investitii!$C$7,J3&lt;=investitii!$D$7),VLOOKUP($A$2,investitii!$A$13:$D$33,4,FALSE)*SUM(general!$C$18:$C$22)/investitii!$A$7,0)*corectie!$C$20</f>
        <v>0</v>
      </c>
      <c r="K11" s="42">
        <f>IF(AND(K3&gt;=investitii!$C$7,K3&lt;=investitii!$D$7),VLOOKUP($A$2,investitii!$A$13:$D$33,4,FALSE)*SUM(general!$C$18:$C$22)/investitii!$A$7,0)*corectie!$C$20</f>
        <v>0</v>
      </c>
      <c r="L11" s="42">
        <f>IF(AND(L3&gt;=investitii!$C$7,L3&lt;=investitii!$D$7),VLOOKUP($A$2,investitii!$A$13:$D$33,4,FALSE)*SUM(general!$C$18:$C$22)/investitii!$A$7,0)*corectie!$C$20</f>
        <v>0</v>
      </c>
      <c r="M11" s="42">
        <f>IF(AND(M3&gt;=investitii!$C$7,M3&lt;=investitii!$D$7),VLOOKUP($A$2,investitii!$A$13:$D$33,4,FALSE)*SUM(general!$C$18:$C$22)/investitii!$A$7,0)*corectie!$C$20</f>
        <v>0</v>
      </c>
      <c r="N11" s="42">
        <f>IF(AND(N3&gt;=investitii!$C$7,N3&lt;=investitii!$D$7),VLOOKUP($A$2,investitii!$A$13:$D$33,4,FALSE)*SUM(general!$C$18:$C$22)/investitii!$A$7,0)*corectie!$C$20</f>
        <v>0</v>
      </c>
      <c r="O11" s="42">
        <f>IF(AND(O3&gt;=investitii!$C$7,O3&lt;=investitii!$D$7),VLOOKUP($A$2,investitii!$A$13:$D$33,4,FALSE)*SUM(general!$C$18:$C$22)/investitii!$A$7,0)*corectie!$C$20</f>
        <v>0</v>
      </c>
      <c r="P11" s="42">
        <f>IF(AND(P3&gt;=investitii!$C$7,P3&lt;=investitii!$D$7),VLOOKUP($A$2,investitii!$A$13:$D$33,4,FALSE)*SUM(general!$C$18:$C$22)/investitii!$A$7,0)*corectie!$C$20</f>
        <v>0</v>
      </c>
      <c r="Q11" s="42">
        <f>IF(AND(Q3&gt;=investitii!$C$7,Q3&lt;=investitii!$D$7),VLOOKUP($A$2,investitii!$A$13:$D$33,4,FALSE)*SUM(general!$C$18:$C$22)/investitii!$A$7,0)*corectie!$C$20</f>
        <v>0</v>
      </c>
      <c r="R11" s="42">
        <f>IF(AND(R3&gt;=investitii!$C$7,R3&lt;=investitii!$D$7),VLOOKUP($A$2,investitii!$A$13:$D$33,4,FALSE)*SUM(general!$C$18:$C$22)/investitii!$A$7,0)*corectie!$C$20</f>
        <v>0</v>
      </c>
      <c r="S11" s="42">
        <f>IF(AND(S3&gt;=investitii!$C$7,S3&lt;=investitii!$D$7),VLOOKUP($A$2,investitii!$A$13:$D$33,4,FALSE)*SUM(general!$C$18:$C$22)/investitii!$A$7,0)*corectie!$C$20</f>
        <v>0</v>
      </c>
      <c r="T11" s="42">
        <f>IF(AND(T3&gt;=investitii!$C$7,T3&lt;=investitii!$D$7),VLOOKUP($A$2,investitii!$A$13:$D$33,4,FALSE)*SUM(general!$C$18:$C$22)/investitii!$A$7,0)*corectie!$C$20</f>
        <v>0</v>
      </c>
      <c r="U11" s="42">
        <f>IF(AND(U3&gt;=investitii!$C$7,U3&lt;=investitii!$D$7),VLOOKUP($A$2,investitii!$A$13:$D$33,4,FALSE)*SUM(general!$C$18:$C$22)/investitii!$A$7,0)*corectie!$C$20</f>
        <v>0</v>
      </c>
      <c r="V11" s="42">
        <f>IF(AND(V3&gt;=investitii!$C$7,V3&lt;=investitii!$D$7),VLOOKUP($A$2,investitii!$A$13:$D$33,4,FALSE)*SUM(general!$C$18:$C$22)/investitii!$A$7,0)*corectie!$C$20</f>
        <v>0</v>
      </c>
      <c r="W11" s="42">
        <f>IF(AND(W3&gt;=investitii!$C$7,W3&lt;=investitii!$D$7),VLOOKUP($A$2,investitii!$A$13:$D$33,4,FALSE)*SUM(general!$C$18:$C$22)/investitii!$A$7,0)*corectie!$C$20</f>
        <v>0</v>
      </c>
      <c r="X11" s="42">
        <f>IF(AND(X3&gt;=investitii!$C$7,X3&lt;=investitii!$D$7),VLOOKUP($A$2,investitii!$A$13:$D$33,4,FALSE)*SUM(general!$C$18:$C$22)/investitii!$A$7,0)*corectie!$C$20</f>
        <v>0</v>
      </c>
      <c r="Y11" s="42">
        <f>IF(AND(Y3&gt;=investitii!$C$7,Y3&lt;=investitii!$D$7),VLOOKUP($A$2,investitii!$A$13:$D$33,4,FALSE)*SUM(general!$C$18:$C$22)/investitii!$A$7,0)*corectie!$C$20</f>
        <v>0</v>
      </c>
      <c r="Z11" s="42">
        <f>IF(AND(Z3&gt;=investitii!$C$7,Z3&lt;=investitii!$D$7),VLOOKUP($A$2,investitii!$A$13:$D$33,4,FALSE)*SUM(general!$C$18:$C$22)/investitii!$A$7,0)*corectie!$C$20</f>
        <v>0</v>
      </c>
      <c r="AA11" s="42">
        <f>IF(AND(AA3&gt;=investitii!$C$7,AA3&lt;=investitii!$D$7),VLOOKUP($A$2,investitii!$A$13:$D$33,4,FALSE)*SUM(general!$C$18:$C$22)/investitii!$A$7,0)*corectie!$C$20</f>
        <v>0</v>
      </c>
      <c r="AB11" s="42">
        <f>IF(AND(AB3&gt;=investitii!$C$7,AB3&lt;=investitii!$D$7),VLOOKUP($A$2,investitii!$A$13:$D$33,4,FALSE)*SUM(general!$C$18:$C$22)/investitii!$A$7,0)*corectie!$C$20</f>
        <v>0</v>
      </c>
      <c r="AC11" s="42">
        <f>IF(AND(AC3&gt;=investitii!$C$7,AC3&lt;=investitii!$D$7),VLOOKUP($A$2,investitii!$A$13:$D$33,4,FALSE)*SUM(general!$C$18:$C$22)/investitii!$A$7,0)*corectie!$C$20</f>
        <v>0</v>
      </c>
      <c r="AD11" s="42">
        <f>IF(AND(AD3&gt;=investitii!$C$7,AD3&lt;=investitii!$D$7),VLOOKUP($A$2,investitii!$A$13:$D$33,4,FALSE)*SUM(general!$C$18:$C$22)/investitii!$A$7,0)*corectie!$C$20</f>
        <v>0</v>
      </c>
      <c r="AE11" s="42">
        <f>IF(AND(AE3&gt;=investitii!$C$7,AE3&lt;=investitii!$D$7),VLOOKUP($A$2,investitii!$A$13:$D$33,4,FALSE)*SUM(general!$C$18:$C$22)/investitii!$A$7,0)*corectie!$C$20</f>
        <v>0</v>
      </c>
      <c r="AF11" s="42">
        <f>IF(AND(AF3&gt;=investitii!$C$7,AF3&lt;=investitii!$D$7),VLOOKUP($A$2,investitii!$A$13:$D$33,4,FALSE)*SUM(general!$C$18:$C$22)/investitii!$A$7,0)*corectie!$C$20</f>
        <v>0</v>
      </c>
      <c r="AG11" s="42">
        <f>IF(AND(AG3&gt;=investitii!$C$7,AG3&lt;=investitii!$D$7),VLOOKUP($A$2,investitii!$A$13:$D$33,4,FALSE)*SUM(general!$C$18:$C$22)/investitii!$A$7,0)*corectie!$C$20</f>
        <v>0</v>
      </c>
      <c r="AH11" s="42">
        <f>IF(AND(AH3&gt;=investitii!$C$7,AH3&lt;=investitii!$D$7),VLOOKUP($A$2,investitii!$A$13:$D$33,4,FALSE)*SUM(general!$C$18:$C$22)/investitii!$A$7,0)*corectie!$C$20</f>
        <v>0</v>
      </c>
      <c r="AI11" s="42">
        <f>IF(AND(AI3&gt;=investitii!$C$7,AI3&lt;=investitii!$D$7),VLOOKUP($A$2,investitii!$A$13:$D$33,4,FALSE)*SUM(general!$C$18:$C$22)/investitii!$A$7,0)*corectie!$C$20</f>
        <v>0</v>
      </c>
      <c r="AJ11" s="42">
        <f>IF(AND(AJ3&gt;=investitii!$C$7,AJ3&lt;=investitii!$D$7),VLOOKUP($A$2,investitii!$A$13:$D$33,4,FALSE)*SUM(general!$C$18:$C$22)/investitii!$A$7,0)*corectie!$C$20</f>
        <v>0</v>
      </c>
      <c r="AK11" s="42">
        <f>IF(AND(AK3&gt;=investitii!$C$7,AK3&lt;=investitii!$D$7),VLOOKUP($A$2,investitii!$A$13:$D$33,4,FALSE)*SUM(general!$C$18:$C$22)/investitii!$A$7,0)*corectie!$C$20</f>
        <v>0</v>
      </c>
      <c r="AL11" s="42">
        <f>IF(AND(AL3&gt;=investitii!$C$7,AL3&lt;=investitii!$D$7),VLOOKUP($A$2,investitii!$A$13:$D$33,4,FALSE)*SUM(general!$C$18:$C$22)/investitii!$A$7,0)*corectie!$C$20</f>
        <v>0</v>
      </c>
      <c r="AM11" s="42">
        <f>IF(AND(AM3&gt;=investitii!$C$7,AM3&lt;=investitii!$D$7),VLOOKUP($A$2,investitii!$A$13:$D$33,4,FALSE)*SUM(general!$C$18:$C$22)/investitii!$A$7,0)*corectie!$C$20</f>
        <v>0</v>
      </c>
      <c r="AN11" s="42">
        <f>IF(AND(AN3&gt;=investitii!$C$7,AN3&lt;=investitii!$D$7),VLOOKUP($A$2,investitii!$A$13:$D$33,4,FALSE)*SUM(general!$C$18:$C$22)/investitii!$A$7,0)*corectie!$C$20</f>
        <v>0</v>
      </c>
      <c r="AO11" s="42">
        <f>IF(AND(AO3&gt;=investitii!$C$7,AO3&lt;=investitii!$D$7),VLOOKUP($A$2,investitii!$A$13:$D$33,4,FALSE)*SUM(general!$C$18:$C$22)/investitii!$A$7,0)*corectie!$C$20</f>
        <v>0</v>
      </c>
      <c r="AP11" s="42">
        <f>IF(AND(AP3&gt;=investitii!$C$7,AP3&lt;=investitii!$D$7),VLOOKUP($A$2,investitii!$A$13:$D$33,4,FALSE)*SUM(general!$C$18:$C$22)/investitii!$A$7,0)*corectie!$C$20</f>
        <v>0</v>
      </c>
      <c r="AQ11" s="42">
        <f>IF(AND(AQ3&gt;=investitii!$C$7,AQ3&lt;=investitii!$D$7),VLOOKUP($A$2,investitii!$A$13:$D$33,4,FALSE)*SUM(general!$C$18:$C$22)/investitii!$A$7,0)*corectie!$C$20</f>
        <v>0</v>
      </c>
      <c r="AR11" s="42">
        <f>IF(AND(AR3&gt;=investitii!$C$7,AR3&lt;=investitii!$D$7),VLOOKUP($A$2,investitii!$A$13:$D$33,4,FALSE)*SUM(general!$C$18:$C$22)/investitii!$A$7,0)*corectie!$C$20</f>
        <v>0</v>
      </c>
      <c r="AS11" s="42">
        <f>IF(AND(AS3&gt;=investitii!$C$7,AS3&lt;=investitii!$D$7),VLOOKUP($A$2,investitii!$A$13:$D$33,4,FALSE)*SUM(general!$C$18:$C$22)/investitii!$A$7,0)*corectie!$C$20</f>
        <v>0</v>
      </c>
      <c r="AT11" s="42">
        <f>IF(AND(AT3&gt;=investitii!$C$7,AT3&lt;=investitii!$D$7),VLOOKUP($A$2,investitii!$A$13:$D$33,4,FALSE)*SUM(general!$C$18:$C$22)/investitii!$A$7,0)*corectie!$C$20</f>
        <v>0</v>
      </c>
      <c r="AU11" s="42">
        <f>IF(AND(AU3&gt;=investitii!$C$7,AU3&lt;=investitii!$D$7),VLOOKUP($A$2,investitii!$A$13:$D$33,4,FALSE)*SUM(general!$C$18:$C$22)/investitii!$A$7,0)*corectie!$C$20</f>
        <v>0</v>
      </c>
      <c r="AV11" s="42">
        <f>IF(AND(AV3&gt;=investitii!$C$7,AV3&lt;=investitii!$D$7),VLOOKUP($A$2,investitii!$A$13:$D$33,4,FALSE)*SUM(general!$C$18:$C$22)/investitii!$A$7,0)*corectie!$C$20</f>
        <v>0</v>
      </c>
      <c r="AW11" s="42">
        <f>IF(AND(AW3&gt;=investitii!$C$7,AW3&lt;=investitii!$D$7),VLOOKUP($A$2,investitii!$A$13:$D$33,4,FALSE)*SUM(general!$C$18:$C$22)/investitii!$A$7,0)*corectie!$C$20</f>
        <v>0</v>
      </c>
      <c r="AX11" s="42">
        <f>IF(AND(AX3&gt;=investitii!$C$7,AX3&lt;=investitii!$D$7),VLOOKUP($A$2,investitii!$A$13:$D$33,4,FALSE)*SUM(general!$C$18:$C$22)/investitii!$A$7,0)*corectie!$C$20</f>
        <v>0</v>
      </c>
      <c r="AY11" s="42">
        <f>IF(AND(AY3&gt;=investitii!$C$7,AY3&lt;=investitii!$D$7),VLOOKUP($A$2,investitii!$A$13:$D$33,4,FALSE)*SUM(general!$C$18:$C$22)/investitii!$A$7,0)*corectie!$C$20</f>
        <v>0</v>
      </c>
      <c r="AZ11" s="42">
        <f>IF(AND(AZ3&gt;=investitii!$C$7,AZ3&lt;=investitii!$D$7),VLOOKUP($A$2,investitii!$A$13:$D$33,4,FALSE)*SUM(general!$C$18:$C$22)/investitii!$A$7,0)*corectie!$C$20</f>
        <v>0</v>
      </c>
      <c r="BA11" s="42">
        <f>IF(AND(BA3&gt;=investitii!$C$7,BA3&lt;=investitii!$D$7),VLOOKUP($A$2,investitii!$A$13:$D$33,4,FALSE)*SUM(general!$C$18:$C$22)/investitii!$A$7,0)*corectie!$C$20</f>
        <v>0</v>
      </c>
      <c r="BB11" s="42">
        <f>IF(AND(BB3&gt;=investitii!$C$7,BB3&lt;=investitii!$D$7),VLOOKUP($A$2,investitii!$A$13:$D$33,4,FALSE)*SUM(general!$C$18:$C$22)/investitii!$A$7,0)*corectie!$C$20</f>
        <v>0</v>
      </c>
      <c r="BC11" s="42">
        <f>IF(AND(BC3&gt;=investitii!$C$7,BC3&lt;=investitii!$D$7),VLOOKUP($A$2,investitii!$A$13:$D$33,4,FALSE)*SUM(general!$C$18:$C$22)/investitii!$A$7,0)*corectie!$C$20</f>
        <v>0</v>
      </c>
      <c r="BD11" s="42">
        <f>IF(AND(BD3&gt;=investitii!$C$7,BD3&lt;=investitii!$D$7),VLOOKUP($A$2,investitii!$A$13:$D$33,4,FALSE)*SUM(general!$C$18:$C$22)/investitii!$A$7,0)*corectie!$C$20</f>
        <v>0</v>
      </c>
      <c r="BE11" s="42">
        <f>IF(AND(BE3&gt;=investitii!$C$7,BE3&lt;=investitii!$D$7),VLOOKUP($A$2,investitii!$A$13:$D$33,4,FALSE)*SUM(general!$C$18:$C$22)/investitii!$A$7,0)*corectie!$C$20</f>
        <v>0</v>
      </c>
      <c r="BF11" s="42">
        <f>IF(AND(BF3&gt;=investitii!$C$7,BF3&lt;=investitii!$D$7),VLOOKUP($A$2,investitii!$A$13:$D$33,4,FALSE)*SUM(general!$C$18:$C$22)/investitii!$A$7,0)*corectie!$C$20</f>
        <v>0</v>
      </c>
      <c r="BG11" s="42">
        <f>IF(AND(BG3&gt;=investitii!$C$7,BG3&lt;=investitii!$D$7),VLOOKUP($A$2,investitii!$A$13:$D$33,4,FALSE)*SUM(general!$C$18:$C$22)/investitii!$A$7,0)*corectie!$C$20</f>
        <v>0</v>
      </c>
      <c r="BH11" s="42">
        <f>IF(AND(BH3&gt;=investitii!$C$7,BH3&lt;=investitii!$D$7),VLOOKUP($A$2,investitii!$A$13:$D$33,4,FALSE)*SUM(general!$C$18:$C$22)/investitii!$A$7,0)*corectie!$C$20</f>
        <v>0</v>
      </c>
      <c r="BI11" s="42">
        <f>IF(AND(BI3&gt;=investitii!$C$7,BI3&lt;=investitii!$D$7),VLOOKUP($A$2,investitii!$A$13:$D$33,4,FALSE)*SUM(general!$C$18:$C$22)/investitii!$A$7,0)*corectie!$C$20</f>
        <v>0</v>
      </c>
      <c r="BJ11" s="42">
        <f>IF(AND(BJ3&gt;=investitii!$C$7,BJ3&lt;=investitii!$D$7),VLOOKUP($A$2,investitii!$A$13:$D$33,4,FALSE)*SUM(general!$C$18:$C$22)/investitii!$A$7,0)*corectie!$C$20</f>
        <v>0</v>
      </c>
      <c r="BK11" s="42">
        <f>IF(AND(BK3&gt;=investitii!$C$7,BK3&lt;=investitii!$D$7),VLOOKUP($A$2,investitii!$A$13:$D$33,4,FALSE)*SUM(general!$C$18:$C$22)/investitii!$A$7,0)*corectie!$C$20</f>
        <v>0</v>
      </c>
      <c r="BL11" s="42">
        <f>IF(AND(BL3&gt;=investitii!$C$7,BL3&lt;=investitii!$D$7),VLOOKUP($A$2,investitii!$A$13:$D$33,4,FALSE)*SUM(general!$C$18:$C$22)/investitii!$A$7,0)*corectie!$C$20</f>
        <v>0</v>
      </c>
      <c r="BM11" s="42">
        <f>IF(AND(BM3&gt;=investitii!$C$7,BM3&lt;=investitii!$D$7),VLOOKUP($A$2,investitii!$A$13:$D$33,4,FALSE)*SUM(general!$C$18:$C$22)/investitii!$A$7,0)*corectie!$C$20</f>
        <v>0</v>
      </c>
      <c r="BN11" s="42">
        <f>IF(AND(BN3&gt;=investitii!$C$7,BN3&lt;=investitii!$D$7),VLOOKUP($A$2,investitii!$A$13:$D$33,4,FALSE)*SUM(general!$C$18:$C$22)/investitii!$A$7,0)*corectie!$C$20</f>
        <v>0</v>
      </c>
      <c r="BO11" s="42">
        <f>IF(AND(BO3&gt;=investitii!$C$7,BO3&lt;=investitii!$D$7),VLOOKUP($A$2,investitii!$A$13:$D$33,4,FALSE)*SUM(general!$C$18:$C$22)/investitii!$A$7,0)*corectie!$C$20</f>
        <v>0</v>
      </c>
      <c r="BP11" s="42">
        <f>IF(AND(BP3&gt;=investitii!$C$7,BP3&lt;=investitii!$D$7),VLOOKUP($A$2,investitii!$A$13:$D$33,4,FALSE)*SUM(general!$C$18:$C$22)/investitii!$A$7,0)*corectie!$C$20</f>
        <v>0</v>
      </c>
      <c r="BQ11" s="42">
        <f>IF(AND(BQ3&gt;=investitii!$C$7,BQ3&lt;=investitii!$D$7),VLOOKUP($A$2,investitii!$A$13:$D$33,4,FALSE)*SUM(general!$C$18:$C$22)/investitii!$A$7,0)*corectie!$C$20</f>
        <v>0</v>
      </c>
      <c r="BR11" s="42">
        <f>IF(AND(BR3&gt;=investitii!$C$7,BR3&lt;=investitii!$D$7),VLOOKUP($A$2,investitii!$A$13:$D$33,4,FALSE)*SUM(general!$C$18:$C$22)/investitii!$A$7,0)*corectie!$C$20</f>
        <v>0</v>
      </c>
      <c r="BS11" s="42">
        <f>IF(AND(BS3&gt;=investitii!$C$7,BS3&lt;=investitii!$D$7),VLOOKUP($A$2,investitii!$A$13:$D$33,4,FALSE)*SUM(general!$C$18:$C$22)/investitii!$A$7,0)*corectie!$C$20</f>
        <v>0</v>
      </c>
      <c r="BT11" s="42">
        <f>IF(AND(BT3&gt;=investitii!$C$7,BT3&lt;=investitii!$D$7),VLOOKUP($A$2,investitii!$A$13:$D$33,4,FALSE)*SUM(general!$C$18:$C$22)/investitii!$A$7,0)*corectie!$C$20</f>
        <v>0</v>
      </c>
      <c r="BU11" s="42">
        <f>IF(AND(BU3&gt;=investitii!$C$7,BU3&lt;=investitii!$D$7),VLOOKUP($A$2,investitii!$A$13:$D$33,4,FALSE)*SUM(general!$C$18:$C$22)/investitii!$A$7,0)*corectie!$C$20</f>
        <v>0</v>
      </c>
      <c r="BV11" s="42">
        <f>IF(AND(BV3&gt;=investitii!$C$7,BV3&lt;=investitii!$D$7),VLOOKUP($A$2,investitii!$A$13:$D$33,4,FALSE)*SUM(general!$C$18:$C$22)/investitii!$A$7,0)*corectie!$C$20</f>
        <v>0</v>
      </c>
      <c r="BW11" s="42">
        <f>IF(AND(BW3&gt;=investitii!$C$7,BW3&lt;=investitii!$D$7),VLOOKUP($A$2,investitii!$A$13:$D$33,4,FALSE)*SUM(general!$C$18:$C$22)/investitii!$A$7,0)*corectie!$C$20</f>
        <v>0</v>
      </c>
      <c r="BX11" s="42">
        <f>IF(AND(BX3&gt;=investitii!$C$7,BX3&lt;=investitii!$D$7),VLOOKUP($A$2,investitii!$A$13:$D$33,4,FALSE)*SUM(general!$C$18:$C$22)/investitii!$A$7,0)*corectie!$C$20</f>
        <v>0</v>
      </c>
      <c r="BY11" s="42">
        <f>IF(AND(BY3&gt;=investitii!$C$7,BY3&lt;=investitii!$D$7),VLOOKUP($A$2,investitii!$A$13:$D$33,4,FALSE)*SUM(general!$C$18:$C$22)/investitii!$A$7,0)*corectie!$C$20</f>
        <v>0</v>
      </c>
      <c r="BZ11" s="42">
        <f>IF(AND(BZ3&gt;=investitii!$C$7,BZ3&lt;=investitii!$D$7),VLOOKUP($A$2,investitii!$A$13:$D$33,4,FALSE)*SUM(general!$C$18:$C$22)/investitii!$A$7,0)*corectie!$C$20</f>
        <v>0</v>
      </c>
      <c r="CA11" s="42">
        <f>IF(AND(CA3&gt;=investitii!$C$7,CA3&lt;=investitii!$D$7),VLOOKUP($A$2,investitii!$A$13:$D$33,4,FALSE)*SUM(general!$C$18:$C$22)/investitii!$A$7,0)*corectie!$C$20</f>
        <v>0</v>
      </c>
      <c r="CB11" s="42">
        <f>IF(AND(CB3&gt;=investitii!$C$7,CB3&lt;=investitii!$D$7),VLOOKUP($A$2,investitii!$A$13:$D$33,4,FALSE)*SUM(general!$C$18:$C$22)/investitii!$A$7,0)*corectie!$C$20</f>
        <v>0</v>
      </c>
      <c r="CC11" s="42">
        <f>IF(AND(CC3&gt;=investitii!$C$7,CC3&lt;=investitii!$D$7),VLOOKUP($A$2,investitii!$A$13:$D$33,4,FALSE)*SUM(general!$C$18:$C$22)/investitii!$A$7,0)*corectie!$C$20</f>
        <v>0</v>
      </c>
      <c r="CD11" s="42">
        <f>IF(AND(CD3&gt;=investitii!$C$7,CD3&lt;=investitii!$D$7),VLOOKUP($A$2,investitii!$A$13:$D$33,4,FALSE)*SUM(general!$C$18:$C$22)/investitii!$A$7,0)*corectie!$C$20</f>
        <v>0</v>
      </c>
      <c r="CE11" s="42">
        <f>IF(AND(CE3&gt;=investitii!$C$7,CE3&lt;=investitii!$D$7),VLOOKUP($A$2,investitii!$A$13:$D$33,4,FALSE)*SUM(general!$C$18:$C$22)/investitii!$A$7,0)*corectie!$C$20</f>
        <v>0</v>
      </c>
    </row>
    <row r="12" spans="1:83">
      <c r="A12" t="s">
        <v>565</v>
      </c>
      <c r="B12" t="s">
        <v>538</v>
      </c>
      <c r="C12" s="42">
        <f>SUM(C9:C11)</f>
        <v>8226127.9245283036</v>
      </c>
      <c r="D12" s="42">
        <f t="shared" ref="D12:BO12" si="4">SUM(D9:D11)</f>
        <v>8226127.9245283036</v>
      </c>
      <c r="E12" s="42">
        <f t="shared" si="4"/>
        <v>24678383.773584906</v>
      </c>
      <c r="F12" s="42">
        <f t="shared" si="4"/>
        <v>195370538.20754716</v>
      </c>
      <c r="G12" s="42">
        <f t="shared" si="4"/>
        <v>195370538.20754716</v>
      </c>
      <c r="H12" s="42">
        <f t="shared" si="4"/>
        <v>195370538.20754716</v>
      </c>
      <c r="I12" s="42">
        <f t="shared" si="4"/>
        <v>195370538.20754716</v>
      </c>
      <c r="J12" s="42">
        <f t="shared" si="4"/>
        <v>0</v>
      </c>
      <c r="K12" s="42">
        <f t="shared" si="4"/>
        <v>0</v>
      </c>
      <c r="L12" s="42">
        <f t="shared" si="4"/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42">
        <f t="shared" si="4"/>
        <v>0</v>
      </c>
      <c r="Q12" s="42">
        <f t="shared" si="4"/>
        <v>0</v>
      </c>
      <c r="R12" s="42">
        <f t="shared" si="4"/>
        <v>0</v>
      </c>
      <c r="S12" s="42">
        <f t="shared" si="4"/>
        <v>0</v>
      </c>
      <c r="T12" s="42">
        <f t="shared" si="4"/>
        <v>0</v>
      </c>
      <c r="U12" s="42">
        <f t="shared" si="4"/>
        <v>0</v>
      </c>
      <c r="V12" s="42">
        <f t="shared" si="4"/>
        <v>0</v>
      </c>
      <c r="W12" s="42">
        <f t="shared" si="4"/>
        <v>0</v>
      </c>
      <c r="X12" s="42">
        <f t="shared" si="4"/>
        <v>0</v>
      </c>
      <c r="Y12" s="42">
        <f t="shared" si="4"/>
        <v>0</v>
      </c>
      <c r="Z12" s="42">
        <f t="shared" si="4"/>
        <v>0</v>
      </c>
      <c r="AA12" s="42">
        <f t="shared" si="4"/>
        <v>0</v>
      </c>
      <c r="AB12" s="42">
        <f t="shared" si="4"/>
        <v>0</v>
      </c>
      <c r="AC12" s="42">
        <f t="shared" si="4"/>
        <v>0</v>
      </c>
      <c r="AD12" s="42">
        <f t="shared" si="4"/>
        <v>0</v>
      </c>
      <c r="AE12" s="42">
        <f t="shared" si="4"/>
        <v>0</v>
      </c>
      <c r="AF12" s="42">
        <f t="shared" si="4"/>
        <v>0</v>
      </c>
      <c r="AG12" s="42">
        <f t="shared" si="4"/>
        <v>0</v>
      </c>
      <c r="AH12" s="42">
        <f t="shared" si="4"/>
        <v>0</v>
      </c>
      <c r="AI12" s="42">
        <f t="shared" si="4"/>
        <v>0</v>
      </c>
      <c r="AJ12" s="42">
        <f t="shared" si="4"/>
        <v>0</v>
      </c>
      <c r="AK12" s="42">
        <f t="shared" si="4"/>
        <v>0</v>
      </c>
      <c r="AL12" s="42">
        <f t="shared" si="4"/>
        <v>0</v>
      </c>
      <c r="AM12" s="42">
        <f t="shared" si="4"/>
        <v>0</v>
      </c>
      <c r="AN12" s="42">
        <f t="shared" si="4"/>
        <v>0</v>
      </c>
      <c r="AO12" s="42">
        <f t="shared" si="4"/>
        <v>0</v>
      </c>
      <c r="AP12" s="42">
        <f t="shared" si="4"/>
        <v>0</v>
      </c>
      <c r="AQ12" s="42">
        <f t="shared" si="4"/>
        <v>0</v>
      </c>
      <c r="AR12" s="42">
        <f t="shared" si="4"/>
        <v>0</v>
      </c>
      <c r="AS12" s="42">
        <f t="shared" si="4"/>
        <v>0</v>
      </c>
      <c r="AT12" s="42">
        <f t="shared" si="4"/>
        <v>0</v>
      </c>
      <c r="AU12" s="42">
        <f t="shared" si="4"/>
        <v>0</v>
      </c>
      <c r="AV12" s="42">
        <f t="shared" si="4"/>
        <v>0</v>
      </c>
      <c r="AW12" s="42">
        <f t="shared" si="4"/>
        <v>0</v>
      </c>
      <c r="AX12" s="42">
        <f t="shared" si="4"/>
        <v>0</v>
      </c>
      <c r="AY12" s="42">
        <f t="shared" si="4"/>
        <v>0</v>
      </c>
      <c r="AZ12" s="42">
        <f t="shared" si="4"/>
        <v>0</v>
      </c>
      <c r="BA12" s="42">
        <f t="shared" si="4"/>
        <v>0</v>
      </c>
      <c r="BB12" s="42">
        <f t="shared" si="4"/>
        <v>0</v>
      </c>
      <c r="BC12" s="42">
        <f t="shared" si="4"/>
        <v>0</v>
      </c>
      <c r="BD12" s="42">
        <f t="shared" si="4"/>
        <v>0</v>
      </c>
      <c r="BE12" s="42">
        <f t="shared" si="4"/>
        <v>0</v>
      </c>
      <c r="BF12" s="42">
        <f t="shared" si="4"/>
        <v>0</v>
      </c>
      <c r="BG12" s="42">
        <f t="shared" si="4"/>
        <v>0</v>
      </c>
      <c r="BH12" s="42">
        <f t="shared" si="4"/>
        <v>0</v>
      </c>
      <c r="BI12" s="42">
        <f t="shared" si="4"/>
        <v>0</v>
      </c>
      <c r="BJ12" s="42">
        <f t="shared" si="4"/>
        <v>0</v>
      </c>
      <c r="BK12" s="42">
        <f t="shared" si="4"/>
        <v>0</v>
      </c>
      <c r="BL12" s="42">
        <f t="shared" si="4"/>
        <v>0</v>
      </c>
      <c r="BM12" s="42">
        <f t="shared" si="4"/>
        <v>0</v>
      </c>
      <c r="BN12" s="42">
        <f t="shared" si="4"/>
        <v>0</v>
      </c>
      <c r="BO12" s="42">
        <f t="shared" si="4"/>
        <v>0</v>
      </c>
      <c r="BP12" s="42">
        <f t="shared" ref="BP12:CE12" si="5">SUM(BP9:BP11)</f>
        <v>0</v>
      </c>
      <c r="BQ12" s="42">
        <f t="shared" si="5"/>
        <v>0</v>
      </c>
      <c r="BR12" s="42">
        <f t="shared" si="5"/>
        <v>0</v>
      </c>
      <c r="BS12" s="42">
        <f t="shared" si="5"/>
        <v>0</v>
      </c>
      <c r="BT12" s="42">
        <f t="shared" si="5"/>
        <v>0</v>
      </c>
      <c r="BU12" s="42">
        <f t="shared" si="5"/>
        <v>0</v>
      </c>
      <c r="BV12" s="42">
        <f t="shared" si="5"/>
        <v>0</v>
      </c>
      <c r="BW12" s="42">
        <f t="shared" si="5"/>
        <v>0</v>
      </c>
      <c r="BX12" s="42">
        <f t="shared" si="5"/>
        <v>0</v>
      </c>
      <c r="BY12" s="42">
        <f t="shared" si="5"/>
        <v>0</v>
      </c>
      <c r="BZ12" s="42">
        <f t="shared" si="5"/>
        <v>0</v>
      </c>
      <c r="CA12" s="42">
        <f t="shared" si="5"/>
        <v>0</v>
      </c>
      <c r="CB12" s="42">
        <f t="shared" si="5"/>
        <v>0</v>
      </c>
      <c r="CC12" s="42">
        <f t="shared" si="5"/>
        <v>0</v>
      </c>
      <c r="CD12" s="42">
        <f t="shared" si="5"/>
        <v>0</v>
      </c>
      <c r="CE12" s="42">
        <f t="shared" si="5"/>
        <v>0</v>
      </c>
    </row>
    <row r="13" spans="1:83"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</row>
    <row r="15" spans="1:83">
      <c r="A15" t="s">
        <v>567</v>
      </c>
      <c r="B15" t="s">
        <v>538</v>
      </c>
      <c r="C15" s="42">
        <f>IF(AND(C3&gt;=2025,C6&lt;&gt;0),VLOOKUP(C3,'efecte socio eco 9'!$A$5:$N$30,13,FALSE),0)*corectie!$C$30</f>
        <v>0</v>
      </c>
      <c r="D15" s="42">
        <f>IF(AND(D3&gt;=2025,D6&lt;&gt;0),VLOOKUP(D3,'efecte socio eco 9'!$A$5:$N$30,13,FALSE),0)*corectie!$C$30</f>
        <v>0</v>
      </c>
      <c r="E15" s="42">
        <f>IF(AND(E3&gt;=2025,E6&lt;&gt;0),VLOOKUP(E3,'efecte socio eco 9'!$A$5:$N$30,13,FALSE),0)*corectie!$C$30</f>
        <v>0</v>
      </c>
      <c r="F15" s="42">
        <f>IF(AND(F3&gt;=2025,F6&lt;&gt;0),VLOOKUP(F3,'efecte socio eco 9'!$A$5:$N$30,13,FALSE),0)*corectie!$C$30</f>
        <v>0</v>
      </c>
      <c r="G15" s="42">
        <f>IF(AND(G3&gt;=2025,G6&lt;&gt;0),VLOOKUP(G3,'efecte socio eco 9'!$A$5:$N$30,13,FALSE),0)*corectie!$C$30</f>
        <v>0</v>
      </c>
      <c r="H15" s="42">
        <f>IF(AND(H3&gt;=2025,H6&lt;&gt;0),VLOOKUP(H3,'efecte socio eco 9'!$A$5:$N$30,13,FALSE),0)*corectie!$C$30</f>
        <v>0</v>
      </c>
      <c r="I15" s="42">
        <f>IF(AND(I3&gt;=2025,I6&lt;&gt;0),VLOOKUP(I3,'efecte socio eco 9'!$A$5:$N$30,13,FALSE),0)*corectie!$C$30</f>
        <v>0</v>
      </c>
      <c r="J15" s="42">
        <f>IF(AND(J3&gt;=2025,J6&lt;&gt;0),VLOOKUP(J3,'efecte socio eco 9'!$A$5:$N$30,13,FALSE),0)*corectie!$C$30</f>
        <v>2222439510.9228382</v>
      </c>
      <c r="K15" s="42">
        <f>IF(AND(K3&gt;=2025,K6&lt;&gt;0),VLOOKUP(K3,'efecte socio eco 9'!$A$5:$N$30,13,FALSE),0)*corectie!$C$30</f>
        <v>2231069785.129283</v>
      </c>
      <c r="L15" s="42">
        <f>IF(AND(L3&gt;=2025,L6&lt;&gt;0),VLOOKUP(L3,'efecte socio eco 9'!$A$5:$N$30,13,FALSE),0)*corectie!$C$30</f>
        <v>2239733572.7935801</v>
      </c>
      <c r="M15" s="42">
        <f>IF(AND(M3&gt;=2025,M6&lt;&gt;0),VLOOKUP(M3,'efecte socio eco 9'!$A$5:$N$30,13,FALSE),0)*corectie!$C$30</f>
        <v>2248431004.0566525</v>
      </c>
      <c r="N15" s="42">
        <f>IF(AND(N3&gt;=2025,N6&lt;&gt;0),VLOOKUP(N3,'efecte socio eco 9'!$A$5:$N$30,13,FALSE),0)*corectie!$C$30</f>
        <v>2252891633.4718847</v>
      </c>
      <c r="O15" s="42">
        <f>IF(AND(O3&gt;=2025,O6&lt;&gt;0),VLOOKUP(O3,'efecte socio eco 9'!$A$5:$N$30,13,FALSE),0)*corectie!$C$30</f>
        <v>2257361112.2646351</v>
      </c>
      <c r="P15" s="42">
        <f>IF(AND(P3&gt;=2025,P6&lt;&gt;0),VLOOKUP(P3,'efecte socio eco 9'!$A$5:$N$30,13,FALSE),0)*corectie!$C$30</f>
        <v>2261839457.9910555</v>
      </c>
      <c r="Q15" s="42">
        <f>IF(AND(Q3&gt;=2025,Q6&lt;&gt;0),VLOOKUP(Q3,'efecte socio eco 9'!$A$5:$N$30,13,FALSE),0)*corectie!$C$30</f>
        <v>2266326688.2421255</v>
      </c>
      <c r="R15" s="42">
        <f>IF(AND(R3&gt;=2025,R6&lt;&gt;0),VLOOKUP(R3,'efecte socio eco 9'!$A$5:$N$30,13,FALSE),0)*corectie!$C$30</f>
        <v>2270822820.643723</v>
      </c>
      <c r="S15" s="42">
        <f>IF(AND(S3&gt;=2025,S6&lt;&gt;0),VLOOKUP(S3,'efecte socio eco 9'!$A$5:$N$30,13,FALSE),0)*corectie!$C$30</f>
        <v>2274902882.0348792</v>
      </c>
      <c r="T15" s="42">
        <f>IF(AND(T3&gt;=2025,T6&lt;&gt;0),VLOOKUP(T3,'efecte socio eco 9'!$A$5:$N$30,13,FALSE),0)*corectie!$C$30</f>
        <v>2278990274.205348</v>
      </c>
      <c r="U15" s="42">
        <f>IF(AND(U3&gt;=2025,U6&lt;&gt;0),VLOOKUP(U3,'efecte socio eco 9'!$A$5:$N$30,13,FALSE),0)*corectie!$C$30</f>
        <v>2283085010.3265791</v>
      </c>
      <c r="V15" s="42">
        <f>IF(AND(V3&gt;=2025,V6&lt;&gt;0),VLOOKUP(V3,'efecte socio eco 9'!$A$5:$N$30,13,FALSE),0)*corectie!$C$30</f>
        <v>2287187103.5936885</v>
      </c>
      <c r="W15" s="42">
        <f>IF(AND(W3&gt;=2025,W6&lt;&gt;0),VLOOKUP(W3,'efecte socio eco 9'!$A$5:$N$30,13,FALSE),0)*corectie!$C$30</f>
        <v>2291296567.2255006</v>
      </c>
      <c r="X15" s="42">
        <f>IF(AND(X3&gt;=2025,X6&lt;&gt;0),VLOOKUP(X3,'efecte socio eco 9'!$A$5:$N$30,13,FALSE),0)*corectie!$C$30</f>
        <v>2294796301.9484982</v>
      </c>
      <c r="Y15" s="42">
        <f>IF(AND(Y3&gt;=2025,Y6&lt;&gt;0),VLOOKUP(Y3,'efecte socio eco 9'!$A$5:$N$30,13,FALSE),0)*corectie!$C$30</f>
        <v>2298301382.17906</v>
      </c>
      <c r="Z15" s="42">
        <f>IF(AND(Z3&gt;=2025,Z6&lt;&gt;0),VLOOKUP(Z3,'efecte socio eco 9'!$A$5:$N$30,13,FALSE),0)*corectie!$C$30</f>
        <v>2301811816.0819335</v>
      </c>
      <c r="AA15" s="42">
        <f>IF(AND(AA3&gt;=2025,AA6&lt;&gt;0),VLOOKUP(AA3,'efecte socio eco 9'!$A$5:$N$30,13,FALSE),0)*corectie!$C$30</f>
        <v>2305327611.8343372</v>
      </c>
      <c r="AB15" s="42">
        <f>IF(AND(AB3&gt;=2025,AB6&lt;&gt;0),VLOOKUP(AB3,'efecte socio eco 9'!$A$5:$N$30,13,FALSE),0)*corectie!$C$30</f>
        <v>2308848777.6259794</v>
      </c>
      <c r="AC15" s="42">
        <f>IF(AND(AC3&gt;=2025,AC6&lt;&gt;0),VLOOKUP(AC3,'efecte socio eco 9'!$A$5:$N$30,13,FALSE),0)*corectie!$C$30</f>
        <v>2311447878.7436538</v>
      </c>
      <c r="AD15" s="42">
        <f>IF(AND(AD3&gt;=2025,AD6&lt;&gt;0),VLOOKUP(AD3,'efecte socio eco 9'!$A$5:$N$30,13,FALSE),0)*corectie!$C$30</f>
        <v>2314049905.7032824</v>
      </c>
      <c r="AE15" s="42">
        <f>IF(AND(AE3&gt;=2025,AE6&lt;&gt;0),VLOOKUP(AE3,'efecte socio eco 9'!$A$5:$N$30,13,FALSE),0)*corectie!$C$30</f>
        <v>2316654861.7985239</v>
      </c>
      <c r="AF15" s="42">
        <f>IF(AND(AF3&gt;=2025,AF6&lt;&gt;0),VLOOKUP(AF3,'efecte socio eco 9'!$A$5:$N$30,13,FALSE),0)*corectie!$C$30</f>
        <v>2319262750.3267446</v>
      </c>
      <c r="AG15" s="42">
        <f>IF(AND(AG3&gt;=2025,AG6&lt;&gt;0),VLOOKUP(AG3,'efecte socio eco 9'!$A$5:$N$30,13,FALSE),0)*corectie!$C$30</f>
        <v>0</v>
      </c>
      <c r="AH15" s="42">
        <f>IF(AND(AH3&gt;=2025,AH6&lt;&gt;0),VLOOKUP(AH3,'efecte socio eco 9'!$A$5:$N$30,13,FALSE),0)*corectie!$C$30</f>
        <v>0</v>
      </c>
      <c r="AI15" s="42">
        <f>IF(AND(AI3&gt;=2025,AI6&lt;&gt;0),VLOOKUP(AI3,'efecte socio eco 9'!$A$5:$N$30,13,FALSE),0)*corectie!$C$30</f>
        <v>0</v>
      </c>
      <c r="AJ15" s="42">
        <f>IF(AND(AJ3&gt;=2025,AJ6&lt;&gt;0),VLOOKUP(AJ3,'efecte socio eco 9'!$A$5:$N$30,13,FALSE),0)*corectie!$C$30</f>
        <v>0</v>
      </c>
      <c r="AK15" s="42">
        <f>IF(AND(AK3&gt;=2025,AK6&lt;&gt;0),VLOOKUP(AK3,'efecte socio eco 9'!$A$5:$N$30,13,FALSE),0)*corectie!$C$30</f>
        <v>0</v>
      </c>
      <c r="AL15" s="42">
        <f>IF(AND(AL3&gt;=2025,AL6&lt;&gt;0),VLOOKUP(AL3,'efecte socio eco 9'!$A$5:$N$30,13,FALSE),0)*corectie!$C$30</f>
        <v>0</v>
      </c>
      <c r="AM15" s="42">
        <f>IF(AND(AM3&gt;=2025,AM6&lt;&gt;0),VLOOKUP(AM3,'efecte socio eco 9'!$A$5:$N$30,13,FALSE),0)*corectie!$C$30</f>
        <v>0</v>
      </c>
      <c r="AN15" s="42">
        <f>IF(AND(AN3&gt;=2025,AN6&lt;&gt;0),VLOOKUP(AN3,'efecte socio eco 9'!$A$5:$N$30,13,FALSE),0)*corectie!$C$30</f>
        <v>0</v>
      </c>
      <c r="AO15" s="42">
        <f>IF(AND(AO3&gt;=2025,AO6&lt;&gt;0),VLOOKUP(AO3,'efecte socio eco 9'!$A$5:$N$30,13,FALSE),0)*corectie!$C$30</f>
        <v>0</v>
      </c>
      <c r="AP15" s="42">
        <f>IF(AND(AP3&gt;=2025,AP6&lt;&gt;0),VLOOKUP(AP3,'efecte socio eco 9'!$A$5:$N$30,13,FALSE),0)*corectie!$C$30</f>
        <v>0</v>
      </c>
      <c r="AQ15" s="42">
        <f>IF(AND(AQ3&gt;=2025,AQ6&lt;&gt;0),VLOOKUP(AQ3,'efecte socio eco 9'!$A$5:$N$30,13,FALSE),0)*corectie!$C$30</f>
        <v>0</v>
      </c>
      <c r="AR15" s="42">
        <f>IF(AND(AR3&gt;=2025,AR6&lt;&gt;0),VLOOKUP(AR3,'efecte socio eco 9'!$A$5:$N$30,13,FALSE),0)*corectie!$C$30</f>
        <v>0</v>
      </c>
      <c r="AS15" s="42">
        <f>IF(AND(AS3&gt;=2025,AS6&lt;&gt;0),VLOOKUP(AS3,'efecte socio eco 9'!$A$5:$N$30,13,FALSE),0)*corectie!$C$30</f>
        <v>0</v>
      </c>
      <c r="AT15" s="42">
        <f>IF(AND(AT3&gt;=2025,AT6&lt;&gt;0),VLOOKUP(AT3,'efecte socio eco 9'!$A$5:$N$30,13,FALSE),0)*corectie!$C$30</f>
        <v>0</v>
      </c>
      <c r="AU15" s="42">
        <f>IF(AND(AU3&gt;=2025,AU6&lt;&gt;0),VLOOKUP(AU3,'efecte socio eco 9'!$A$5:$N$30,13,FALSE),0)*corectie!$C$30</f>
        <v>0</v>
      </c>
      <c r="AV15" s="42">
        <f>IF(AND(AV3&gt;=2025,AV6&lt;&gt;0),VLOOKUP(AV3,'efecte socio eco 9'!$A$5:$N$30,13,FALSE),0)*corectie!$C$30</f>
        <v>0</v>
      </c>
      <c r="AW15" s="42">
        <f>IF(AND(AW3&gt;=2025,AW6&lt;&gt;0),VLOOKUP(AW3,'efecte socio eco 9'!$A$5:$N$30,13,FALSE),0)*corectie!$C$30</f>
        <v>0</v>
      </c>
      <c r="AX15" s="42">
        <f>IF(AND(AX3&gt;=2025,AX6&lt;&gt;0),VLOOKUP(AX3,'efecte socio eco 9'!$A$5:$N$30,13,FALSE),0)*corectie!$C$30</f>
        <v>0</v>
      </c>
      <c r="AY15" s="42">
        <f>IF(AND(AY3&gt;=2025,AY6&lt;&gt;0),VLOOKUP(AY3,'efecte socio eco 9'!$A$5:$N$30,13,FALSE),0)*corectie!$C$30</f>
        <v>0</v>
      </c>
      <c r="AZ15" s="42">
        <f>IF(AND(AZ3&gt;=2025,AZ6&lt;&gt;0),VLOOKUP(AZ3,'efecte socio eco 9'!$A$5:$N$30,13,FALSE),0)*corectie!$C$30</f>
        <v>0</v>
      </c>
      <c r="BA15" s="42">
        <f>IF(AND(BA3&gt;=2025,BA6&lt;&gt;0),VLOOKUP(BA3,'efecte socio eco 9'!$A$5:$N$30,13,FALSE),0)*corectie!$C$30</f>
        <v>0</v>
      </c>
      <c r="BB15" s="42">
        <f>IF(AND(BB3&gt;=2025,BB6&lt;&gt;0),VLOOKUP(BB3,'efecte socio eco 9'!$A$5:$N$30,13,FALSE),0)*corectie!$C$30</f>
        <v>0</v>
      </c>
      <c r="BC15" s="42">
        <f>IF(AND(BC3&gt;=2025,BC6&lt;&gt;0),VLOOKUP(BC3,'efecte socio eco 9'!$A$5:$N$30,13,FALSE),0)*corectie!$C$30</f>
        <v>0</v>
      </c>
      <c r="BD15" s="42">
        <f>IF(AND(BD3&gt;=2025,BD6&lt;&gt;0),VLOOKUP(BD3,'efecte socio eco 9'!$A$5:$N$30,13,FALSE),0)*corectie!$C$30</f>
        <v>0</v>
      </c>
      <c r="BE15" s="42">
        <f>IF(AND(BE3&gt;=2025,BE6&lt;&gt;0),VLOOKUP(BE3,'efecte socio eco 9'!$A$5:$N$30,13,FALSE),0)*corectie!$C$30</f>
        <v>0</v>
      </c>
      <c r="BF15" s="42">
        <f>IF(AND(BF3&gt;=2025,BF6&lt;&gt;0),VLOOKUP(BF3,'efecte socio eco 9'!$A$5:$N$30,13,FALSE),0)*corectie!$C$30</f>
        <v>0</v>
      </c>
      <c r="BG15" s="42">
        <f>IF(AND(BG3&gt;=2025,BG6&lt;&gt;0),VLOOKUP(BG3,'efecte socio eco 9'!$A$5:$N$30,13,FALSE),0)*corectie!$C$30</f>
        <v>0</v>
      </c>
      <c r="BH15" s="42">
        <f>IF(AND(BH3&gt;=2025,BH6&lt;&gt;0),VLOOKUP(BH3,'efecte socio eco 9'!$A$5:$N$30,13,FALSE),0)*corectie!$C$30</f>
        <v>0</v>
      </c>
      <c r="BI15" s="42">
        <f>IF(AND(BI3&gt;=2025,BI6&lt;&gt;0),VLOOKUP(BI3,'efecte socio eco 9'!$A$5:$N$30,13,FALSE),0)*corectie!$C$30</f>
        <v>0</v>
      </c>
      <c r="BJ15" s="42">
        <f>IF(AND(BJ3&gt;=2025,BJ6&lt;&gt;0),VLOOKUP(BJ3,'efecte socio eco 9'!$A$5:$N$30,13,FALSE),0)*corectie!$C$30</f>
        <v>0</v>
      </c>
      <c r="BK15" s="42">
        <f>IF(AND(BK3&gt;=2025,BK6&lt;&gt;0),VLOOKUP(BK3,'efecte socio eco 9'!$A$5:$N$30,13,FALSE),0)*corectie!$C$30</f>
        <v>0</v>
      </c>
      <c r="BL15" s="42">
        <f>IF(AND(BL3&gt;=2025,BL6&lt;&gt;0),VLOOKUP(BL3,'efecte socio eco 9'!$A$5:$N$30,13,FALSE),0)*corectie!$C$30</f>
        <v>0</v>
      </c>
      <c r="BM15" s="42">
        <f>IF(AND(BM3&gt;=2025,BM6&lt;&gt;0),VLOOKUP(BM3,'efecte socio eco 9'!$A$5:$N$30,13,FALSE),0)*corectie!$C$30</f>
        <v>0</v>
      </c>
      <c r="BN15" s="42">
        <f>IF(AND(BN3&gt;=2025,BN6&lt;&gt;0),VLOOKUP(BN3,'efecte socio eco 9'!$A$5:$N$30,13,FALSE),0)*corectie!$C$30</f>
        <v>0</v>
      </c>
      <c r="BO15" s="42">
        <f>IF(AND(BO3&gt;=2025,BO6&lt;&gt;0),VLOOKUP(BO3,'efecte socio eco 9'!$A$5:$N$30,13,FALSE),0)*corectie!$C$30</f>
        <v>0</v>
      </c>
      <c r="BP15" s="42">
        <f>IF(AND(BP3&gt;=2025,BP6&lt;&gt;0),VLOOKUP(BP3,'efecte socio eco 9'!$A$5:$N$30,13,FALSE),0)*corectie!$C$30</f>
        <v>0</v>
      </c>
      <c r="BQ15" s="42">
        <f>IF(AND(BQ3&gt;=2025,BQ6&lt;&gt;0),VLOOKUP(BQ3,'efecte socio eco 9'!$A$5:$N$30,13,FALSE),0)*corectie!$C$30</f>
        <v>0</v>
      </c>
      <c r="BR15" s="42">
        <f>IF(AND(BR3&gt;=2025,BR6&lt;&gt;0),VLOOKUP(BR3,'efecte socio eco 9'!$A$5:$N$30,13,FALSE),0)*corectie!$C$30</f>
        <v>0</v>
      </c>
      <c r="BS15" s="42">
        <f>IF(AND(BS3&gt;=2025,BS6&lt;&gt;0),VLOOKUP(BS3,'efecte socio eco 9'!$A$5:$N$30,13,FALSE),0)*corectie!$C$30</f>
        <v>0</v>
      </c>
      <c r="BT15" s="42">
        <f>IF(AND(BT3&gt;=2025,BT6&lt;&gt;0),VLOOKUP(BT3,'efecte socio eco 9'!$A$5:$N$30,13,FALSE),0)*corectie!$C$30</f>
        <v>0</v>
      </c>
      <c r="BU15" s="42">
        <f>IF(AND(BU3&gt;=2025,BU6&lt;&gt;0),VLOOKUP(BU3,'efecte socio eco 9'!$A$5:$N$30,13,FALSE),0)*corectie!$C$30</f>
        <v>0</v>
      </c>
      <c r="BV15" s="42">
        <f>IF(AND(BV3&gt;=2025,BV6&lt;&gt;0),VLOOKUP(BV3,'efecte socio eco 9'!$A$5:$N$30,13,FALSE),0)*corectie!$C$30</f>
        <v>0</v>
      </c>
      <c r="BW15" s="42">
        <f>IF(AND(BW3&gt;=2025,BW6&lt;&gt;0),VLOOKUP(BW3,'efecte socio eco 9'!$A$5:$N$30,13,FALSE),0)*corectie!$C$30</f>
        <v>0</v>
      </c>
      <c r="BX15" s="42">
        <f>IF(AND(BX3&gt;=2025,BX6&lt;&gt;0),VLOOKUP(BX3,'efecte socio eco 9'!$A$5:$N$30,13,FALSE),0)*corectie!$C$30</f>
        <v>0</v>
      </c>
      <c r="BY15" s="42">
        <f>IF(AND(BY3&gt;=2025,BY6&lt;&gt;0),VLOOKUP(BY3,'efecte socio eco 9'!$A$5:$N$30,13,FALSE),0)*corectie!$C$30</f>
        <v>0</v>
      </c>
      <c r="BZ15" s="42">
        <f>IF(AND(BZ3&gt;=2025,BZ6&lt;&gt;0),VLOOKUP(BZ3,'efecte socio eco 9'!$A$5:$N$30,13,FALSE),0)*corectie!$C$30</f>
        <v>0</v>
      </c>
      <c r="CA15" s="42">
        <f>IF(AND(CA3&gt;=2025,CA6&lt;&gt;0),VLOOKUP(CA3,'efecte socio eco 9'!$A$5:$N$30,13,FALSE),0)*corectie!$C$30</f>
        <v>0</v>
      </c>
      <c r="CB15" s="42">
        <f>IF(AND(CB3&gt;=2025,CB6&lt;&gt;0),VLOOKUP(CB3,'efecte socio eco 9'!$A$5:$N$30,13,FALSE),0)*corectie!$C$30</f>
        <v>0</v>
      </c>
      <c r="CC15" s="42">
        <f>IF(AND(CC3&gt;=2025,CC6&lt;&gt;0),VLOOKUP(CC3,'efecte socio eco 9'!$A$5:$N$30,13,FALSE),0)*corectie!$C$30</f>
        <v>0</v>
      </c>
      <c r="CD15" s="42">
        <f>IF(AND(CD3&gt;=2025,CD6&lt;&gt;0),VLOOKUP(CD3,'efecte socio eco 9'!$A$5:$N$30,13,FALSE),0)*corectie!$C$30</f>
        <v>0</v>
      </c>
      <c r="CE15" s="42">
        <f>IF(AND(CE3&gt;=2025,CE6&lt;&gt;0),VLOOKUP(CE3,'efecte socio eco 9'!$A$5:$N$30,13,FALSE),0)*corectie!$C$30</f>
        <v>0</v>
      </c>
    </row>
    <row r="16" spans="1:83">
      <c r="A16" t="s">
        <v>568</v>
      </c>
      <c r="B16" t="s">
        <v>538</v>
      </c>
      <c r="C16" s="42">
        <f>IF(AND(C3&gt;=2025,C6&lt;&gt;0),VLOOKUP(C3,'efecte socio eco fp'!$A$5:$N$30,13,FALSE),0)*corectie!$C$30</f>
        <v>0</v>
      </c>
      <c r="D16" s="42">
        <f>IF(AND(D3&gt;=2025,D6&lt;&gt;0),VLOOKUP(D3,'efecte socio eco fp'!$A$5:$N$30,13,FALSE),0)*corectie!$C$30</f>
        <v>0</v>
      </c>
      <c r="E16" s="42">
        <f>IF(AND(E3&gt;=2025,E6&lt;&gt;0),VLOOKUP(E3,'efecte socio eco fp'!$A$5:$N$30,13,FALSE),0)*corectie!$C$30</f>
        <v>0</v>
      </c>
      <c r="F16" s="42">
        <f>IF(AND(F3&gt;=2025,F6&lt;&gt;0),VLOOKUP(F3,'efecte socio eco fp'!$A$5:$N$30,13,FALSE),0)*corectie!$C$30</f>
        <v>0</v>
      </c>
      <c r="G16" s="42">
        <f>IF(AND(G3&gt;=2025,G6&lt;&gt;0),VLOOKUP(G3,'efecte socio eco fp'!$A$5:$N$30,13,FALSE),0)*corectie!$C$30</f>
        <v>0</v>
      </c>
      <c r="H16" s="42">
        <f>IF(AND(H3&gt;=2025,H6&lt;&gt;0),VLOOKUP(H3,'efecte socio eco fp'!$A$5:$N$30,13,FALSE),0)*corectie!$C$30</f>
        <v>0</v>
      </c>
      <c r="I16" s="42">
        <f>IF(AND(I3&gt;=2025,I6&lt;&gt;0),VLOOKUP(I3,'efecte socio eco fp'!$A$5:$N$30,13,FALSE),0)*corectie!$C$30</f>
        <v>0</v>
      </c>
      <c r="J16" s="42">
        <f>IF(AND(J3&gt;=2025,J6&lt;&gt;0),VLOOKUP(J3,'efecte socio eco fp'!$A$5:$N$30,13,FALSE),0)*corectie!$C$30</f>
        <v>2211911042.2153802</v>
      </c>
      <c r="K16" s="42">
        <f>IF(AND(K3&gt;=2025,K6&lt;&gt;0),VLOOKUP(K3,'efecte socio eco fp'!$A$5:$N$30,13,FALSE),0)*corectie!$C$30</f>
        <v>2220523855.3700318</v>
      </c>
      <c r="L16" s="42">
        <f>IF(AND(L3&gt;=2025,L6&lt;&gt;0),VLOOKUP(L3,'efecte socio eco fp'!$A$5:$N$30,13,FALSE),0)*corectie!$C$30</f>
        <v>2229170205.384449</v>
      </c>
      <c r="M16" s="42">
        <f>IF(AND(M3&gt;=2025,M6&lt;&gt;0),VLOOKUP(M3,'efecte socio eco fp'!$A$5:$N$30,13,FALSE),0)*corectie!$C$30</f>
        <v>2237850222.8455777</v>
      </c>
      <c r="N16" s="42">
        <f>IF(AND(N3&gt;=2025,N6&lt;&gt;0),VLOOKUP(N3,'efecte socio eco fp'!$A$5:$N$30,13,FALSE),0)*corectie!$C$30</f>
        <v>2242838166.3561783</v>
      </c>
      <c r="O16" s="42">
        <f>IF(AND(O3&gt;=2025,O6&lt;&gt;0),VLOOKUP(O3,'efecte socio eco fp'!$A$5:$N$30,13,FALSE),0)*corectie!$C$30</f>
        <v>2247837227.4921732</v>
      </c>
      <c r="P16" s="42">
        <f>IF(AND(P3&gt;=2025,P6&lt;&gt;0),VLOOKUP(P3,'efecte socio eco fp'!$A$5:$N$30,13,FALSE),0)*corectie!$C$30</f>
        <v>2252847431.0336323</v>
      </c>
      <c r="Q16" s="42">
        <f>IF(AND(Q3&gt;=2025,Q6&lt;&gt;0),VLOOKUP(Q3,'efecte socio eco fp'!$A$5:$N$30,13,FALSE),0)*corectie!$C$30</f>
        <v>2257868801.8158598</v>
      </c>
      <c r="R16" s="42">
        <f>IF(AND(R3&gt;=2025,R6&lt;&gt;0),VLOOKUP(R3,'efecte socio eco fp'!$A$5:$N$30,13,FALSE),0)*corectie!$C$30</f>
        <v>2262901364.7295141</v>
      </c>
      <c r="S16" s="42">
        <f>IF(AND(S3&gt;=2025,S6&lt;&gt;0),VLOOKUP(S3,'efecte socio eco fp'!$A$5:$N$30,13,FALSE),0)*corectie!$C$30</f>
        <v>2266586536.0347881</v>
      </c>
      <c r="T16" s="42">
        <f>IF(AND(T3&gt;=2025,T6&lt;&gt;0),VLOOKUP(T3,'efecte socio eco fp'!$A$5:$N$30,13,FALSE),0)*corectie!$C$30</f>
        <v>2270277708.7008643</v>
      </c>
      <c r="U16" s="42">
        <f>IF(AND(U3&gt;=2025,U6&lt;&gt;0),VLOOKUP(U3,'efecte socio eco fp'!$A$5:$N$30,13,FALSE),0)*corectie!$C$30</f>
        <v>2273974892.5010552</v>
      </c>
      <c r="V16" s="42">
        <f>IF(AND(V3&gt;=2025,V6&lt;&gt;0),VLOOKUP(V3,'efecte socio eco fp'!$A$5:$N$30,13,FALSE),0)*corectie!$C$30</f>
        <v>2277678097.2245893</v>
      </c>
      <c r="W16" s="42">
        <f>IF(AND(W3&gt;=2025,W6&lt;&gt;0),VLOOKUP(W3,'efecte socio eco fp'!$A$5:$N$30,13,FALSE),0)*corectie!$C$30</f>
        <v>2281387332.6766367</v>
      </c>
      <c r="X16" s="42">
        <f>IF(AND(X3&gt;=2025,X6&lt;&gt;0),VLOOKUP(X3,'efecte socio eco fp'!$A$5:$N$30,13,FALSE),0)*corectie!$C$30</f>
        <v>2284996633.4333038</v>
      </c>
      <c r="Y16" s="42">
        <f>IF(AND(Y3&gt;=2025,Y6&lt;&gt;0),VLOOKUP(Y3,'efecte socio eco fp'!$A$5:$N$30,13,FALSE),0)*corectie!$C$30</f>
        <v>2288611644.3347435</v>
      </c>
      <c r="Z16" s="42">
        <f>IF(AND(Z3&gt;=2025,Z6&lt;&gt;0),VLOOKUP(Z3,'efecte socio eco fp'!$A$5:$N$30,13,FALSE),0)*corectie!$C$30</f>
        <v>2292232374.4147706</v>
      </c>
      <c r="AA16" s="42">
        <f>IF(AND(AA3&gt;=2025,AA6&lt;&gt;0),VLOOKUP(AA3,'efecte socio eco fp'!$A$5:$N$30,13,FALSE),0)*corectie!$C$30</f>
        <v>2295858832.7214909</v>
      </c>
      <c r="AB16" s="42">
        <f>IF(AND(AB3&gt;=2025,AB6&lt;&gt;0),VLOOKUP(AB3,'efecte socio eco fp'!$A$5:$N$30,13,FALSE),0)*corectie!$C$30</f>
        <v>2299491028.3173265</v>
      </c>
      <c r="AC16" s="42">
        <f>IF(AND(AC3&gt;=2025,AC6&lt;&gt;0),VLOOKUP(AC3,'efecte socio eco fp'!$A$5:$N$30,13,FALSE),0)*corectie!$C$30</f>
        <v>2302263017.4043245</v>
      </c>
      <c r="AD16" s="42">
        <f>IF(AND(AD3&gt;=2025,AD6&lt;&gt;0),VLOOKUP(AD3,'efecte socio eco fp'!$A$5:$N$30,13,FALSE),0)*corectie!$C$30</f>
        <v>2305038348.0670905</v>
      </c>
      <c r="AE16" s="42">
        <f>IF(AND(AE3&gt;=2025,AE6&lt;&gt;0),VLOOKUP(AE3,'efecte socio eco fp'!$A$5:$N$30,13,FALSE),0)*corectie!$C$30</f>
        <v>2307817024.3338251</v>
      </c>
      <c r="AF16" s="42">
        <f>IF(AND(AF3&gt;=2025,AF6&lt;&gt;0),VLOOKUP(AF3,'efecte socio eco fp'!$A$5:$N$30,13,FALSE),0)*corectie!$C$30</f>
        <v>2310599050.2375851</v>
      </c>
      <c r="AG16" s="42">
        <f>IF(AND(AG3&gt;=2025,AG6&lt;&gt;0),VLOOKUP(AG3,'efecte socio eco fp'!$A$5:$N$30,13,FALSE),0)*corectie!$C$30</f>
        <v>0</v>
      </c>
      <c r="AH16" s="42">
        <f>IF(AND(AH3&gt;=2025,AH6&lt;&gt;0),VLOOKUP(AH3,'efecte socio eco fp'!$A$5:$N$30,13,FALSE),0)*corectie!$C$30</f>
        <v>0</v>
      </c>
      <c r="AI16" s="42">
        <f>IF(AND(AI3&gt;=2025,AI6&lt;&gt;0),VLOOKUP(AI3,'efecte socio eco fp'!$A$5:$N$30,13,FALSE),0)*corectie!$C$30</f>
        <v>0</v>
      </c>
      <c r="AJ16" s="42">
        <f>IF(AND(AJ3&gt;=2025,AJ6&lt;&gt;0),VLOOKUP(AJ3,'efecte socio eco fp'!$A$5:$N$30,13,FALSE),0)*corectie!$C$30</f>
        <v>0</v>
      </c>
      <c r="AK16" s="42">
        <f>IF(AND(AK3&gt;=2025,AK6&lt;&gt;0),VLOOKUP(AK3,'efecte socio eco fp'!$A$5:$N$30,13,FALSE),0)*corectie!$C$30</f>
        <v>0</v>
      </c>
      <c r="AL16" s="42">
        <f>IF(AND(AL3&gt;=2025,AL6&lt;&gt;0),VLOOKUP(AL3,'efecte socio eco fp'!$A$5:$N$30,13,FALSE),0)*corectie!$C$30</f>
        <v>0</v>
      </c>
      <c r="AM16" s="42">
        <f>IF(AND(AM3&gt;=2025,AM6&lt;&gt;0),VLOOKUP(AM3,'efecte socio eco fp'!$A$5:$N$30,13,FALSE),0)*corectie!$C$30</f>
        <v>0</v>
      </c>
      <c r="AN16" s="42">
        <f>IF(AND(AN3&gt;=2025,AN6&lt;&gt;0),VLOOKUP(AN3,'efecte socio eco fp'!$A$5:$N$30,13,FALSE),0)*corectie!$C$30</f>
        <v>0</v>
      </c>
      <c r="AO16" s="42">
        <f>IF(AND(AO3&gt;=2025,AO6&lt;&gt;0),VLOOKUP(AO3,'efecte socio eco fp'!$A$5:$N$30,13,FALSE),0)*corectie!$C$30</f>
        <v>0</v>
      </c>
      <c r="AP16" s="42">
        <f>IF(AND(AP3&gt;=2025,AP6&lt;&gt;0),VLOOKUP(AP3,'efecte socio eco fp'!$A$5:$N$30,13,FALSE),0)*corectie!$C$30</f>
        <v>0</v>
      </c>
      <c r="AQ16" s="42">
        <f>IF(AND(AQ3&gt;=2025,AQ6&lt;&gt;0),VLOOKUP(AQ3,'efecte socio eco fp'!$A$5:$N$30,13,FALSE),0)*corectie!$C$30</f>
        <v>0</v>
      </c>
      <c r="AR16" s="42">
        <f>IF(AND(AR3&gt;=2025,AR6&lt;&gt;0),VLOOKUP(AR3,'efecte socio eco fp'!$A$5:$N$30,13,FALSE),0)*corectie!$C$30</f>
        <v>0</v>
      </c>
      <c r="AS16" s="42">
        <f>IF(AND(AS3&gt;=2025,AS6&lt;&gt;0),VLOOKUP(AS3,'efecte socio eco fp'!$A$5:$N$30,13,FALSE),0)*corectie!$C$30</f>
        <v>0</v>
      </c>
      <c r="AT16" s="42">
        <f>IF(AND(AT3&gt;=2025,AT6&lt;&gt;0),VLOOKUP(AT3,'efecte socio eco fp'!$A$5:$N$30,13,FALSE),0)*corectie!$C$30</f>
        <v>0</v>
      </c>
      <c r="AU16" s="42">
        <f>IF(AND(AU3&gt;=2025,AU6&lt;&gt;0),VLOOKUP(AU3,'efecte socio eco fp'!$A$5:$N$30,13,FALSE),0)*corectie!$C$30</f>
        <v>0</v>
      </c>
      <c r="AV16" s="42">
        <f>IF(AND(AV3&gt;=2025,AV6&lt;&gt;0),VLOOKUP(AV3,'efecte socio eco fp'!$A$5:$N$30,13,FALSE),0)*corectie!$C$30</f>
        <v>0</v>
      </c>
      <c r="AW16" s="42">
        <f>IF(AND(AW3&gt;=2025,AW6&lt;&gt;0),VLOOKUP(AW3,'efecte socio eco fp'!$A$5:$N$30,13,FALSE),0)*corectie!$C$30</f>
        <v>0</v>
      </c>
      <c r="AX16" s="42">
        <f>IF(AND(AX3&gt;=2025,AX6&lt;&gt;0),VLOOKUP(AX3,'efecte socio eco fp'!$A$5:$N$30,13,FALSE),0)*corectie!$C$30</f>
        <v>0</v>
      </c>
      <c r="AY16" s="42">
        <f>IF(AND(AY3&gt;=2025,AY6&lt;&gt;0),VLOOKUP(AY3,'efecte socio eco fp'!$A$5:$N$30,13,FALSE),0)*corectie!$C$30</f>
        <v>0</v>
      </c>
      <c r="AZ16" s="42">
        <f>IF(AND(AZ3&gt;=2025,AZ6&lt;&gt;0),VLOOKUP(AZ3,'efecte socio eco fp'!$A$5:$N$30,13,FALSE),0)*corectie!$C$30</f>
        <v>0</v>
      </c>
      <c r="BA16" s="42">
        <f>IF(AND(BA3&gt;=2025,BA6&lt;&gt;0),VLOOKUP(BA3,'efecte socio eco fp'!$A$5:$N$30,13,FALSE),0)*corectie!$C$30</f>
        <v>0</v>
      </c>
      <c r="BB16" s="42">
        <f>IF(AND(BB3&gt;=2025,BB6&lt;&gt;0),VLOOKUP(BB3,'efecte socio eco fp'!$A$5:$N$30,13,FALSE),0)*corectie!$C$30</f>
        <v>0</v>
      </c>
      <c r="BC16" s="42">
        <f>IF(AND(BC3&gt;=2025,BC6&lt;&gt;0),VLOOKUP(BC3,'efecte socio eco fp'!$A$5:$N$30,13,FALSE),0)*corectie!$C$30</f>
        <v>0</v>
      </c>
      <c r="BD16" s="42">
        <f>IF(AND(BD3&gt;=2025,BD6&lt;&gt;0),VLOOKUP(BD3,'efecte socio eco fp'!$A$5:$N$30,13,FALSE),0)*corectie!$C$30</f>
        <v>0</v>
      </c>
      <c r="BE16" s="42">
        <f>IF(AND(BE3&gt;=2025,BE6&lt;&gt;0),VLOOKUP(BE3,'efecte socio eco fp'!$A$5:$N$30,13,FALSE),0)*corectie!$C$30</f>
        <v>0</v>
      </c>
      <c r="BF16" s="42">
        <f>IF(AND(BF3&gt;=2025,BF6&lt;&gt;0),VLOOKUP(BF3,'efecte socio eco fp'!$A$5:$N$30,13,FALSE),0)*corectie!$C$30</f>
        <v>0</v>
      </c>
      <c r="BG16" s="42">
        <f>IF(AND(BG3&gt;=2025,BG6&lt;&gt;0),VLOOKUP(BG3,'efecte socio eco fp'!$A$5:$N$30,13,FALSE),0)*corectie!$C$30</f>
        <v>0</v>
      </c>
      <c r="BH16" s="42">
        <f>IF(AND(BH3&gt;=2025,BH6&lt;&gt;0),VLOOKUP(BH3,'efecte socio eco fp'!$A$5:$N$30,13,FALSE),0)*corectie!$C$30</f>
        <v>0</v>
      </c>
      <c r="BI16" s="42">
        <f>IF(AND(BI3&gt;=2025,BI6&lt;&gt;0),VLOOKUP(BI3,'efecte socio eco fp'!$A$5:$N$30,13,FALSE),0)*corectie!$C$30</f>
        <v>0</v>
      </c>
      <c r="BJ16" s="42">
        <f>IF(AND(BJ3&gt;=2025,BJ6&lt;&gt;0),VLOOKUP(BJ3,'efecte socio eco fp'!$A$5:$N$30,13,FALSE),0)*corectie!$C$30</f>
        <v>0</v>
      </c>
      <c r="BK16" s="42">
        <f>IF(AND(BK3&gt;=2025,BK6&lt;&gt;0),VLOOKUP(BK3,'efecte socio eco fp'!$A$5:$N$30,13,FALSE),0)*corectie!$C$30</f>
        <v>0</v>
      </c>
      <c r="BL16" s="42">
        <f>IF(AND(BL3&gt;=2025,BL6&lt;&gt;0),VLOOKUP(BL3,'efecte socio eco fp'!$A$5:$N$30,13,FALSE),0)*corectie!$C$30</f>
        <v>0</v>
      </c>
      <c r="BM16" s="42">
        <f>IF(AND(BM3&gt;=2025,BM6&lt;&gt;0),VLOOKUP(BM3,'efecte socio eco fp'!$A$5:$N$30,13,FALSE),0)*corectie!$C$30</f>
        <v>0</v>
      </c>
      <c r="BN16" s="42">
        <f>IF(AND(BN3&gt;=2025,BN6&lt;&gt;0),VLOOKUP(BN3,'efecte socio eco fp'!$A$5:$N$30,13,FALSE),0)*corectie!$C$30</f>
        <v>0</v>
      </c>
      <c r="BO16" s="42">
        <f>IF(AND(BO3&gt;=2025,BO6&lt;&gt;0),VLOOKUP(BO3,'efecte socio eco fp'!$A$5:$N$30,13,FALSE),0)*corectie!$C$30</f>
        <v>0</v>
      </c>
      <c r="BP16" s="42">
        <f>IF(AND(BP3&gt;=2025,BP6&lt;&gt;0),VLOOKUP(BP3,'efecte socio eco fp'!$A$5:$N$30,13,FALSE),0)*corectie!$C$30</f>
        <v>0</v>
      </c>
      <c r="BQ16" s="42">
        <f>IF(AND(BQ3&gt;=2025,BQ6&lt;&gt;0),VLOOKUP(BQ3,'efecte socio eco fp'!$A$5:$N$30,13,FALSE),0)*corectie!$C$30</f>
        <v>0</v>
      </c>
      <c r="BR16" s="42">
        <f>IF(AND(BR3&gt;=2025,BR6&lt;&gt;0),VLOOKUP(BR3,'efecte socio eco fp'!$A$5:$N$30,13,FALSE),0)*corectie!$C$30</f>
        <v>0</v>
      </c>
      <c r="BS16" s="42">
        <f>IF(AND(BS3&gt;=2025,BS6&lt;&gt;0),VLOOKUP(BS3,'efecte socio eco fp'!$A$5:$N$30,13,FALSE),0)*corectie!$C$30</f>
        <v>0</v>
      </c>
      <c r="BT16" s="42">
        <f>IF(AND(BT3&gt;=2025,BT6&lt;&gt;0),VLOOKUP(BT3,'efecte socio eco fp'!$A$5:$N$30,13,FALSE),0)*corectie!$C$30</f>
        <v>0</v>
      </c>
      <c r="BU16" s="42">
        <f>IF(AND(BU3&gt;=2025,BU6&lt;&gt;0),VLOOKUP(BU3,'efecte socio eco fp'!$A$5:$N$30,13,FALSE),0)*corectie!$C$30</f>
        <v>0</v>
      </c>
      <c r="BV16" s="42">
        <f>IF(AND(BV3&gt;=2025,BV6&lt;&gt;0),VLOOKUP(BV3,'efecte socio eco fp'!$A$5:$N$30,13,FALSE),0)*corectie!$C$30</f>
        <v>0</v>
      </c>
      <c r="BW16" s="42">
        <f>IF(AND(BW3&gt;=2025,BW6&lt;&gt;0),VLOOKUP(BW3,'efecte socio eco fp'!$A$5:$N$30,13,FALSE),0)*corectie!$C$30</f>
        <v>0</v>
      </c>
      <c r="BX16" s="42">
        <f>IF(AND(BX3&gt;=2025,BX6&lt;&gt;0),VLOOKUP(BX3,'efecte socio eco fp'!$A$5:$N$30,13,FALSE),0)*corectie!$C$30</f>
        <v>0</v>
      </c>
      <c r="BY16" s="42">
        <f>IF(AND(BY3&gt;=2025,BY6&lt;&gt;0),VLOOKUP(BY3,'efecte socio eco fp'!$A$5:$N$30,13,FALSE),0)*corectie!$C$30</f>
        <v>0</v>
      </c>
      <c r="BZ16" s="42">
        <f>IF(AND(BZ3&gt;=2025,BZ6&lt;&gt;0),VLOOKUP(BZ3,'efecte socio eco fp'!$A$5:$N$30,13,FALSE),0)*corectie!$C$30</f>
        <v>0</v>
      </c>
      <c r="CA16" s="42">
        <f>IF(AND(CA3&gt;=2025,CA6&lt;&gt;0),VLOOKUP(CA3,'efecte socio eco fp'!$A$5:$N$30,13,FALSE),0)*corectie!$C$30</f>
        <v>0</v>
      </c>
      <c r="CB16" s="42">
        <f>IF(AND(CB3&gt;=2025,CB6&lt;&gt;0),VLOOKUP(CB3,'efecte socio eco fp'!$A$5:$N$30,13,FALSE),0)*corectie!$C$30</f>
        <v>0</v>
      </c>
      <c r="CC16" s="42">
        <f>IF(AND(CC3&gt;=2025,CC6&lt;&gt;0),VLOOKUP(CC3,'efecte socio eco fp'!$A$5:$N$30,13,FALSE),0)*corectie!$C$30</f>
        <v>0</v>
      </c>
      <c r="CD16" s="42">
        <f>IF(AND(CD3&gt;=2025,CD6&lt;&gt;0),VLOOKUP(CD3,'efecte socio eco fp'!$A$5:$N$30,13,FALSE),0)*corectie!$C$30</f>
        <v>0</v>
      </c>
      <c r="CE16" s="42">
        <f>IF(AND(CE3&gt;=2025,CE6&lt;&gt;0),VLOOKUP(CE3,'efecte socio eco fp'!$A$5:$N$30,13,FALSE),0)*corectie!$C$30</f>
        <v>0</v>
      </c>
    </row>
    <row r="17" spans="1:83">
      <c r="A17" t="s">
        <v>569</v>
      </c>
      <c r="B17" t="s">
        <v>538</v>
      </c>
      <c r="C17" s="42">
        <f>C15-C16</f>
        <v>0</v>
      </c>
      <c r="D17" s="42">
        <f t="shared" ref="D17:BO17" si="6">D15-D16</f>
        <v>0</v>
      </c>
      <c r="E17" s="42">
        <f t="shared" si="6"/>
        <v>0</v>
      </c>
      <c r="F17" s="42">
        <f t="shared" si="6"/>
        <v>0</v>
      </c>
      <c r="G17" s="42">
        <f t="shared" si="6"/>
        <v>0</v>
      </c>
      <c r="H17" s="42">
        <f t="shared" si="6"/>
        <v>0</v>
      </c>
      <c r="I17" s="42">
        <f t="shared" si="6"/>
        <v>0</v>
      </c>
      <c r="J17" s="42">
        <f t="shared" si="6"/>
        <v>10528468.707458019</v>
      </c>
      <c r="K17" s="42">
        <f t="shared" si="6"/>
        <v>10545929.759251118</v>
      </c>
      <c r="L17" s="42">
        <f t="shared" si="6"/>
        <v>10563367.40913105</v>
      </c>
      <c r="M17" s="42">
        <f t="shared" si="6"/>
        <v>10580781.211074829</v>
      </c>
      <c r="N17" s="42">
        <f t="shared" si="6"/>
        <v>10053467.115706444</v>
      </c>
      <c r="O17" s="42">
        <f t="shared" si="6"/>
        <v>9523884.7724618912</v>
      </c>
      <c r="P17" s="42">
        <f t="shared" si="6"/>
        <v>8992026.9574232101</v>
      </c>
      <c r="Q17" s="42">
        <f t="shared" si="6"/>
        <v>8457886.4262657166</v>
      </c>
      <c r="R17" s="42">
        <f t="shared" si="6"/>
        <v>7921455.914208889</v>
      </c>
      <c r="S17" s="42">
        <f t="shared" si="6"/>
        <v>8316346.0000910759</v>
      </c>
      <c r="T17" s="42">
        <f t="shared" si="6"/>
        <v>8712565.5044836998</v>
      </c>
      <c r="U17" s="42">
        <f t="shared" si="6"/>
        <v>9110117.8255238533</v>
      </c>
      <c r="V17" s="42">
        <f t="shared" si="6"/>
        <v>9509006.3690991402</v>
      </c>
      <c r="W17" s="42">
        <f t="shared" si="6"/>
        <v>9909234.5488638878</v>
      </c>
      <c r="X17" s="42">
        <f t="shared" si="6"/>
        <v>9799668.515194416</v>
      </c>
      <c r="Y17" s="42">
        <f t="shared" si="6"/>
        <v>9689737.8443164825</v>
      </c>
      <c r="Z17" s="42">
        <f t="shared" si="6"/>
        <v>9579441.6671628952</v>
      </c>
      <c r="AA17" s="42">
        <f t="shared" si="6"/>
        <v>9468779.1128463745</v>
      </c>
      <c r="AB17" s="42">
        <f t="shared" si="6"/>
        <v>9357749.3086528778</v>
      </c>
      <c r="AC17" s="42">
        <f t="shared" si="6"/>
        <v>9184861.3393292427</v>
      </c>
      <c r="AD17" s="42">
        <f t="shared" si="6"/>
        <v>9011557.6361918449</v>
      </c>
      <c r="AE17" s="42">
        <f t="shared" si="6"/>
        <v>8837837.4646987915</v>
      </c>
      <c r="AF17" s="42">
        <f t="shared" si="6"/>
        <v>8663700.0891594887</v>
      </c>
      <c r="AG17" s="42">
        <f t="shared" si="6"/>
        <v>0</v>
      </c>
      <c r="AH17" s="42">
        <f t="shared" si="6"/>
        <v>0</v>
      </c>
      <c r="AI17" s="42">
        <f t="shared" si="6"/>
        <v>0</v>
      </c>
      <c r="AJ17" s="42">
        <f t="shared" si="6"/>
        <v>0</v>
      </c>
      <c r="AK17" s="42">
        <f t="shared" si="6"/>
        <v>0</v>
      </c>
      <c r="AL17" s="42">
        <f t="shared" si="6"/>
        <v>0</v>
      </c>
      <c r="AM17" s="42">
        <f t="shared" si="6"/>
        <v>0</v>
      </c>
      <c r="AN17" s="42">
        <f t="shared" si="6"/>
        <v>0</v>
      </c>
      <c r="AO17" s="42">
        <f t="shared" si="6"/>
        <v>0</v>
      </c>
      <c r="AP17" s="42">
        <f t="shared" si="6"/>
        <v>0</v>
      </c>
      <c r="AQ17" s="42">
        <f t="shared" si="6"/>
        <v>0</v>
      </c>
      <c r="AR17" s="42">
        <f t="shared" si="6"/>
        <v>0</v>
      </c>
      <c r="AS17" s="42">
        <f t="shared" si="6"/>
        <v>0</v>
      </c>
      <c r="AT17" s="42">
        <f t="shared" si="6"/>
        <v>0</v>
      </c>
      <c r="AU17" s="42">
        <f t="shared" si="6"/>
        <v>0</v>
      </c>
      <c r="AV17" s="42">
        <f t="shared" si="6"/>
        <v>0</v>
      </c>
      <c r="AW17" s="42">
        <f t="shared" si="6"/>
        <v>0</v>
      </c>
      <c r="AX17" s="42">
        <f t="shared" si="6"/>
        <v>0</v>
      </c>
      <c r="AY17" s="42">
        <f t="shared" si="6"/>
        <v>0</v>
      </c>
      <c r="AZ17" s="42">
        <f t="shared" si="6"/>
        <v>0</v>
      </c>
      <c r="BA17" s="42">
        <f t="shared" si="6"/>
        <v>0</v>
      </c>
      <c r="BB17" s="42">
        <f t="shared" si="6"/>
        <v>0</v>
      </c>
      <c r="BC17" s="42">
        <f t="shared" si="6"/>
        <v>0</v>
      </c>
      <c r="BD17" s="42">
        <f t="shared" si="6"/>
        <v>0</v>
      </c>
      <c r="BE17" s="42">
        <f t="shared" si="6"/>
        <v>0</v>
      </c>
      <c r="BF17" s="42">
        <f t="shared" si="6"/>
        <v>0</v>
      </c>
      <c r="BG17" s="42">
        <f t="shared" si="6"/>
        <v>0</v>
      </c>
      <c r="BH17" s="42">
        <f t="shared" si="6"/>
        <v>0</v>
      </c>
      <c r="BI17" s="42">
        <f t="shared" si="6"/>
        <v>0</v>
      </c>
      <c r="BJ17" s="42">
        <f t="shared" si="6"/>
        <v>0</v>
      </c>
      <c r="BK17" s="42">
        <f t="shared" si="6"/>
        <v>0</v>
      </c>
      <c r="BL17" s="42">
        <f t="shared" si="6"/>
        <v>0</v>
      </c>
      <c r="BM17" s="42">
        <f t="shared" si="6"/>
        <v>0</v>
      </c>
      <c r="BN17" s="42">
        <f t="shared" si="6"/>
        <v>0</v>
      </c>
      <c r="BO17" s="42">
        <f t="shared" si="6"/>
        <v>0</v>
      </c>
      <c r="BP17" s="42">
        <f t="shared" ref="BP17:CE17" si="7">BP15-BP16</f>
        <v>0</v>
      </c>
      <c r="BQ17" s="42">
        <f t="shared" si="7"/>
        <v>0</v>
      </c>
      <c r="BR17" s="42">
        <f t="shared" si="7"/>
        <v>0</v>
      </c>
      <c r="BS17" s="42">
        <f t="shared" si="7"/>
        <v>0</v>
      </c>
      <c r="BT17" s="42">
        <f t="shared" si="7"/>
        <v>0</v>
      </c>
      <c r="BU17" s="42">
        <f t="shared" si="7"/>
        <v>0</v>
      </c>
      <c r="BV17" s="42">
        <f t="shared" si="7"/>
        <v>0</v>
      </c>
      <c r="BW17" s="42">
        <f t="shared" si="7"/>
        <v>0</v>
      </c>
      <c r="BX17" s="42">
        <f t="shared" si="7"/>
        <v>0</v>
      </c>
      <c r="BY17" s="42">
        <f t="shared" si="7"/>
        <v>0</v>
      </c>
      <c r="BZ17" s="42">
        <f t="shared" si="7"/>
        <v>0</v>
      </c>
      <c r="CA17" s="42">
        <f t="shared" si="7"/>
        <v>0</v>
      </c>
      <c r="CB17" s="42">
        <f t="shared" si="7"/>
        <v>0</v>
      </c>
      <c r="CC17" s="42">
        <f t="shared" si="7"/>
        <v>0</v>
      </c>
      <c r="CD17" s="42">
        <f t="shared" si="7"/>
        <v>0</v>
      </c>
      <c r="CE17" s="42">
        <f t="shared" si="7"/>
        <v>0</v>
      </c>
    </row>
    <row r="18" spans="1:83"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</row>
    <row r="19" spans="1:83">
      <c r="A19" t="s">
        <v>571</v>
      </c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194"/>
      <c r="AE19" s="42"/>
      <c r="AF19" s="42"/>
      <c r="AG19" s="42"/>
    </row>
    <row r="20" spans="1:83">
      <c r="A20" t="s">
        <v>490</v>
      </c>
      <c r="B20" t="s">
        <v>538</v>
      </c>
      <c r="C20" s="42">
        <f>IF(AND(C$3&gt;=2025,C$6&lt;&gt;0),VLOOKUP(C$3,'efecte socio eco fp'!$A$5:$N$30,3,FALSE),0)</f>
        <v>0</v>
      </c>
      <c r="D20" s="42">
        <f>IF(AND(D$3&gt;=2025,D$6&lt;&gt;0),VLOOKUP(D$3,'efecte socio eco fp'!$A$5:$N$30,3,FALSE),0)</f>
        <v>0</v>
      </c>
      <c r="E20" s="42">
        <f>IF(AND(E$3&gt;=2025,E$6&lt;&gt;0),VLOOKUP(E$3,'efecte socio eco fp'!$A$5:$N$30,3,FALSE),0)</f>
        <v>0</v>
      </c>
      <c r="F20" s="42">
        <f>IF(AND(F$3&gt;=2025,F$6&lt;&gt;0),VLOOKUP(F$3,'efecte socio eco fp'!$A$5:$N$30,3,FALSE),0)</f>
        <v>0</v>
      </c>
      <c r="G20" s="42">
        <f>IF(AND(G$3&gt;=2025,G$6&lt;&gt;0),VLOOKUP(G$3,'efecte socio eco fp'!$A$5:$N$30,3,FALSE),0)</f>
        <v>0</v>
      </c>
      <c r="H20" s="42">
        <f>IF(AND(H$3&gt;=2025,H$6&lt;&gt;0),VLOOKUP(H$3,'efecte socio eco fp'!$A$5:$N$30,3,FALSE),0)</f>
        <v>0</v>
      </c>
      <c r="I20" s="42">
        <f>IF(AND(I$3&gt;=2025,I$6&lt;&gt;0),VLOOKUP(I$3,'efecte socio eco fp'!$A$5:$N$30,3,FALSE),0)</f>
        <v>0</v>
      </c>
      <c r="J20" s="42">
        <f>IF(AND(J$3&gt;=2025,J$6&lt;&gt;0),VLOOKUP(J$3,'efecte socio eco fp'!$A$5:$N$30,3,FALSE),0)</f>
        <v>13424305102.372194</v>
      </c>
      <c r="K20" s="42">
        <f>IF(AND(K$3&gt;=2025,K$6&lt;&gt;0),VLOOKUP(K$3,'efecte socio eco fp'!$A$5:$N$30,3,FALSE),0)</f>
        <v>14015073771.695414</v>
      </c>
      <c r="L20" s="42">
        <f>IF(AND(L$3&gt;=2025,L$6&lt;&gt;0),VLOOKUP(L$3,'efecte socio eco fp'!$A$5:$N$30,3,FALSE),0)</f>
        <v>14631840629.974592</v>
      </c>
      <c r="M20" s="42">
        <f>IF(AND(M$3&gt;=2025,M$6&lt;&gt;0),VLOOKUP(M$3,'efecte socio eco fp'!$A$5:$N$30,3,FALSE),0)</f>
        <v>15275749789.726337</v>
      </c>
      <c r="N20" s="42">
        <f>IF(AND(N$3&gt;=2025,N$6&lt;&gt;0),VLOOKUP(N$3,'efecte socio eco fp'!$A$5:$N$30,3,FALSE),0)</f>
        <v>15746109086.037289</v>
      </c>
      <c r="O20" s="42">
        <f>IF(AND(O$3&gt;=2025,O$6&lt;&gt;0),VLOOKUP(O$3,'efecte socio eco fp'!$A$5:$N$30,3,FALSE),0)</f>
        <v>16230951328.892372</v>
      </c>
      <c r="P20" s="42">
        <f>IF(AND(P$3&gt;=2025,P$6&lt;&gt;0),VLOOKUP(P$3,'efecte socio eco fp'!$A$5:$N$30,3,FALSE),0)</f>
        <v>16730722466.191936</v>
      </c>
      <c r="Q20" s="42">
        <f>IF(AND(Q$3&gt;=2025,Q$6&lt;&gt;0),VLOOKUP(Q$3,'efecte socio eco fp'!$A$5:$N$30,3,FALSE),0)</f>
        <v>17245882177.125698</v>
      </c>
      <c r="R20" s="42">
        <f>IF(AND(R$3&gt;=2025,R$6&lt;&gt;0),VLOOKUP(R$3,'efecte socio eco fp'!$A$5:$N$30,3,FALSE),0)</f>
        <v>17776904294.976166</v>
      </c>
      <c r="S20" s="42">
        <f>IF(AND(S$3&gt;=2025,S$6&lt;&gt;0),VLOOKUP(S$3,'efecte socio eco fp'!$A$5:$N$30,3,FALSE),0)</f>
        <v>18312811786.174915</v>
      </c>
      <c r="T20" s="42">
        <f>IF(AND(T$3&gt;=2025,T$6&lt;&gt;0),VLOOKUP(T$3,'efecte socio eco fp'!$A$5:$N$30,3,FALSE),0)</f>
        <v>18864874893.354797</v>
      </c>
      <c r="U20" s="42">
        <f>IF(AND(U$3&gt;=2025,U$6&lt;&gt;0),VLOOKUP(U$3,'efecte socio eco fp'!$A$5:$N$30,3,FALSE),0)</f>
        <v>19433580648.199478</v>
      </c>
      <c r="V20" s="42">
        <f>IF(AND(V$3&gt;=2025,V$6&lt;&gt;0),VLOOKUP(V$3,'efecte socio eco fp'!$A$5:$N$30,3,FALSE),0)</f>
        <v>20019430764.584949</v>
      </c>
      <c r="W20" s="42">
        <f>IF(AND(W$3&gt;=2025,W$6&lt;&gt;0),VLOOKUP(W$3,'efecte socio eco fp'!$A$5:$N$30,3,FALSE),0)</f>
        <v>20622942081.192978</v>
      </c>
      <c r="X20" s="42">
        <f>IF(AND(X$3&gt;=2025,X$6&lt;&gt;0),VLOOKUP(X$3,'efecte socio eco fp'!$A$5:$N$30,3,FALSE),0)</f>
        <v>21169227068.181423</v>
      </c>
      <c r="Y20" s="42">
        <f>IF(AND(Y$3&gt;=2025,Y$6&lt;&gt;0),VLOOKUP(Y$3,'efecte socio eco fp'!$A$5:$N$30,3,FALSE),0)</f>
        <v>21729982700.81461</v>
      </c>
      <c r="Z20" s="42">
        <f>IF(AND(Z$3&gt;=2025,Z$6&lt;&gt;0),VLOOKUP(Z$3,'efecte socio eco fp'!$A$5:$N$30,3,FALSE),0)</f>
        <v>22305592294.743458</v>
      </c>
      <c r="AA20" s="42">
        <f>IF(AND(AA$3&gt;=2025,AA$6&lt;&gt;0),VLOOKUP(AA$3,'efecte socio eco fp'!$A$5:$N$30,3,FALSE),0)</f>
        <v>22896449319.339176</v>
      </c>
      <c r="AB20" s="42">
        <f>IF(AND(AB$3&gt;=2025,AB$6&lt;&gt;0),VLOOKUP(AB$3,'efecte socio eco fp'!$A$5:$N$30,3,FALSE),0)</f>
        <v>23502957666.65707</v>
      </c>
      <c r="AC20" s="42">
        <f>IF(AND(AC$3&gt;=2025,AC$6&lt;&gt;0),VLOOKUP(AC$3,'efecte socio eco fp'!$A$5:$N$30,3,FALSE),0)</f>
        <v>24108502922.084686</v>
      </c>
      <c r="AD20" s="42">
        <f>IF(AND(AD$3&gt;=2025,AD$6&lt;&gt;0),VLOOKUP(AD$3,'efecte socio eco fp'!$A$5:$N$30,3,FALSE),0)</f>
        <v>24729649833.336712</v>
      </c>
      <c r="AE20" s="42">
        <f>IF(AND(AE$3&gt;=2025,AE$6&lt;&gt;0),VLOOKUP(AE$3,'efecte socio eco fp'!$A$5:$N$30,3,FALSE),0)</f>
        <v>25366800371.466976</v>
      </c>
      <c r="AF20" s="42">
        <f>IF(AND(AF$3&gt;=2025,AF$6&lt;&gt;0),VLOOKUP(AF$3,'efecte socio eco fp'!$A$5:$N$30,3,FALSE),0)</f>
        <v>26020366864.169003</v>
      </c>
      <c r="AG20" s="42">
        <f>IF(AND(AG$3&gt;=2025,AG$6&lt;&gt;0),VLOOKUP(AG$3,'efecte socio eco fp'!$A$5:$N$30,3,FALSE),0)</f>
        <v>0</v>
      </c>
      <c r="AH20" s="42">
        <f>IF(AND(AH$3&gt;=2025,AH$6&lt;&gt;0),VLOOKUP(AH$3,'efecte socio eco fp'!$A$5:$N$30,3,FALSE),0)</f>
        <v>0</v>
      </c>
      <c r="AI20" s="42">
        <f>IF(AND(AI$3&gt;=2025,AI$6&lt;&gt;0),VLOOKUP(AI$3,'efecte socio eco fp'!$A$5:$N$30,3,FALSE),0)</f>
        <v>0</v>
      </c>
      <c r="AJ20" s="42">
        <f>IF(AND(AJ$3&gt;=2025,AJ$6&lt;&gt;0),VLOOKUP(AJ$3,'efecte socio eco fp'!$A$5:$N$30,3,FALSE),0)</f>
        <v>0</v>
      </c>
      <c r="AK20" s="42">
        <f>IF(AND(AK$3&gt;=2025,AK$6&lt;&gt;0),VLOOKUP(AK$3,'efecte socio eco fp'!$A$5:$N$30,3,FALSE),0)</f>
        <v>0</v>
      </c>
      <c r="AL20" s="42">
        <f>IF(AND(AL$3&gt;=2025,AL$6&lt;&gt;0),VLOOKUP(AL$3,'efecte socio eco fp'!$A$5:$N$30,3,FALSE),0)</f>
        <v>0</v>
      </c>
      <c r="AM20" s="42">
        <f>IF(AND(AM$3&gt;=2025,AM$6&lt;&gt;0),VLOOKUP(AM$3,'efecte socio eco fp'!$A$5:$N$30,3,FALSE),0)</f>
        <v>0</v>
      </c>
      <c r="AN20" s="42">
        <f>IF(AND(AN$3&gt;=2025,AN$6&lt;&gt;0),VLOOKUP(AN$3,'efecte socio eco fp'!$A$5:$N$30,3,FALSE),0)</f>
        <v>0</v>
      </c>
      <c r="AO20" s="42">
        <f>IF(AND(AO$3&gt;=2025,AO$6&lt;&gt;0),VLOOKUP(AO$3,'efecte socio eco fp'!$A$5:$N$30,3,FALSE),0)</f>
        <v>0</v>
      </c>
      <c r="AP20" s="42">
        <f>IF(AND(AP$3&gt;=2025,AP$6&lt;&gt;0),VLOOKUP(AP$3,'efecte socio eco fp'!$A$5:$N$30,3,FALSE),0)</f>
        <v>0</v>
      </c>
      <c r="AQ20" s="42">
        <f>IF(AND(AQ$3&gt;=2025,AQ$6&lt;&gt;0),VLOOKUP(AQ$3,'efecte socio eco fp'!$A$5:$N$30,3,FALSE),0)</f>
        <v>0</v>
      </c>
      <c r="AR20" s="42">
        <f>IF(AND(AR$3&gt;=2025,AR$6&lt;&gt;0),VLOOKUP(AR$3,'efecte socio eco fp'!$A$5:$N$30,3,FALSE),0)</f>
        <v>0</v>
      </c>
      <c r="AS20" s="42">
        <f>IF(AND(AS$3&gt;=2025,AS$6&lt;&gt;0),VLOOKUP(AS$3,'efecte socio eco fp'!$A$5:$N$30,3,FALSE),0)</f>
        <v>0</v>
      </c>
      <c r="AT20" s="42">
        <f>IF(AND(AT$3&gt;=2025,AT$6&lt;&gt;0),VLOOKUP(AT$3,'efecte socio eco fp'!$A$5:$N$30,3,FALSE),0)</f>
        <v>0</v>
      </c>
      <c r="AU20" s="42">
        <f>IF(AND(AU$3&gt;=2025,AU$6&lt;&gt;0),VLOOKUP(AU$3,'efecte socio eco fp'!$A$5:$N$30,3,FALSE),0)</f>
        <v>0</v>
      </c>
      <c r="AV20" s="42">
        <f>IF(AND(AV$3&gt;=2025,AV$6&lt;&gt;0),VLOOKUP(AV$3,'efecte socio eco fp'!$A$5:$N$30,3,FALSE),0)</f>
        <v>0</v>
      </c>
      <c r="AW20" s="42">
        <f>IF(AND(AW$3&gt;=2025,AW$6&lt;&gt;0),VLOOKUP(AW$3,'efecte socio eco fp'!$A$5:$N$30,3,FALSE),0)</f>
        <v>0</v>
      </c>
      <c r="AX20" s="42">
        <f>IF(AND(AX$3&gt;=2025,AX$6&lt;&gt;0),VLOOKUP(AX$3,'efecte socio eco fp'!$A$5:$N$30,3,FALSE),0)</f>
        <v>0</v>
      </c>
      <c r="AY20" s="42">
        <f>IF(AND(AY$3&gt;=2025,AY$6&lt;&gt;0),VLOOKUP(AY$3,'efecte socio eco fp'!$A$5:$N$30,3,FALSE),0)</f>
        <v>0</v>
      </c>
      <c r="AZ20" s="42">
        <f>IF(AND(AZ$3&gt;=2025,AZ$6&lt;&gt;0),VLOOKUP(AZ$3,'efecte socio eco fp'!$A$5:$N$30,3,FALSE),0)</f>
        <v>0</v>
      </c>
      <c r="BA20" s="42">
        <f>IF(AND(BA$3&gt;=2025,BA$6&lt;&gt;0),VLOOKUP(BA$3,'efecte socio eco fp'!$A$5:$N$30,3,FALSE),0)</f>
        <v>0</v>
      </c>
      <c r="BB20" s="42">
        <f>IF(AND(BB$3&gt;=2025,BB$6&lt;&gt;0),VLOOKUP(BB$3,'efecte socio eco fp'!$A$5:$N$30,3,FALSE),0)</f>
        <v>0</v>
      </c>
      <c r="BC20" s="42">
        <f>IF(AND(BC$3&gt;=2025,BC$6&lt;&gt;0),VLOOKUP(BC$3,'efecte socio eco fp'!$A$5:$N$30,3,FALSE),0)</f>
        <v>0</v>
      </c>
      <c r="BD20" s="42">
        <f>IF(AND(BD$3&gt;=2025,BD$6&lt;&gt;0),VLOOKUP(BD$3,'efecte socio eco fp'!$A$5:$N$30,3,FALSE),0)</f>
        <v>0</v>
      </c>
      <c r="BE20" s="42">
        <f>IF(AND(BE$3&gt;=2025,BE$6&lt;&gt;0),VLOOKUP(BE$3,'efecte socio eco fp'!$A$5:$N$30,3,FALSE),0)</f>
        <v>0</v>
      </c>
      <c r="BF20" s="42">
        <f>IF(AND(BF$3&gt;=2025,BF$6&lt;&gt;0),VLOOKUP(BF$3,'efecte socio eco fp'!$A$5:$N$30,3,FALSE),0)</f>
        <v>0</v>
      </c>
      <c r="BG20" s="42">
        <f>IF(AND(BG$3&gt;=2025,BG$6&lt;&gt;0),VLOOKUP(BG$3,'efecte socio eco fp'!$A$5:$N$30,3,FALSE),0)</f>
        <v>0</v>
      </c>
      <c r="BH20" s="42">
        <f>IF(AND(BH$3&gt;=2025,BH$6&lt;&gt;0),VLOOKUP(BH$3,'efecte socio eco fp'!$A$5:$N$30,3,FALSE),0)</f>
        <v>0</v>
      </c>
      <c r="BI20" s="42">
        <f>IF(AND(BI$3&gt;=2025,BI$6&lt;&gt;0),VLOOKUP(BI$3,'efecte socio eco fp'!$A$5:$N$30,3,FALSE),0)</f>
        <v>0</v>
      </c>
      <c r="BJ20" s="42">
        <f>IF(AND(BJ$3&gt;=2025,BJ$6&lt;&gt;0),VLOOKUP(BJ$3,'efecte socio eco fp'!$A$5:$N$30,3,FALSE),0)</f>
        <v>0</v>
      </c>
      <c r="BK20" s="42">
        <f>IF(AND(BK$3&gt;=2025,BK$6&lt;&gt;0),VLOOKUP(BK$3,'efecte socio eco fp'!$A$5:$N$30,3,FALSE),0)</f>
        <v>0</v>
      </c>
      <c r="BL20" s="42">
        <f>IF(AND(BL$3&gt;=2025,BL$6&lt;&gt;0),VLOOKUP(BL$3,'efecte socio eco fp'!$A$5:$N$30,3,FALSE),0)</f>
        <v>0</v>
      </c>
      <c r="BM20" s="42">
        <f>IF(AND(BM$3&gt;=2025,BM$6&lt;&gt;0),VLOOKUP(BM$3,'efecte socio eco fp'!$A$5:$N$30,3,FALSE),0)</f>
        <v>0</v>
      </c>
      <c r="BN20" s="42">
        <f>IF(AND(BN$3&gt;=2025,BN$6&lt;&gt;0),VLOOKUP(BN$3,'efecte socio eco fp'!$A$5:$N$30,3,FALSE),0)</f>
        <v>0</v>
      </c>
      <c r="BO20" s="42">
        <f>IF(AND(BO$3&gt;=2025,BO$6&lt;&gt;0),VLOOKUP(BO$3,'efecte socio eco fp'!$A$5:$N$30,3,FALSE),0)</f>
        <v>0</v>
      </c>
      <c r="BP20" s="42">
        <f>IF(AND(BP$3&gt;=2025,BP$6&lt;&gt;0),VLOOKUP(BP$3,'efecte socio eco fp'!$A$5:$N$30,3,FALSE),0)</f>
        <v>0</v>
      </c>
      <c r="BQ20" s="42">
        <f>IF(AND(BQ$3&gt;=2025,BQ$6&lt;&gt;0),VLOOKUP(BQ$3,'efecte socio eco fp'!$A$5:$N$30,3,FALSE),0)</f>
        <v>0</v>
      </c>
      <c r="BR20" s="42">
        <f>IF(AND(BR$3&gt;=2025,BR$6&lt;&gt;0),VLOOKUP(BR$3,'efecte socio eco fp'!$A$5:$N$30,3,FALSE),0)</f>
        <v>0</v>
      </c>
      <c r="BS20" s="42">
        <f>IF(AND(BS$3&gt;=2025,BS$6&lt;&gt;0),VLOOKUP(BS$3,'efecte socio eco fp'!$A$5:$N$30,3,FALSE),0)</f>
        <v>0</v>
      </c>
      <c r="BT20" s="42">
        <f>IF(AND(BT$3&gt;=2025,BT$6&lt;&gt;0),VLOOKUP(BT$3,'efecte socio eco fp'!$A$5:$N$30,3,FALSE),0)</f>
        <v>0</v>
      </c>
      <c r="BU20" s="42">
        <f>IF(AND(BU$3&gt;=2025,BU$6&lt;&gt;0),VLOOKUP(BU$3,'efecte socio eco fp'!$A$5:$N$30,3,FALSE),0)</f>
        <v>0</v>
      </c>
      <c r="BV20" s="42">
        <f>IF(AND(BV$3&gt;=2025,BV$6&lt;&gt;0),VLOOKUP(BV$3,'efecte socio eco fp'!$A$5:$N$30,3,FALSE),0)</f>
        <v>0</v>
      </c>
      <c r="BW20" s="42">
        <f>IF(AND(BW$3&gt;=2025,BW$6&lt;&gt;0),VLOOKUP(BW$3,'efecte socio eco fp'!$A$5:$N$30,3,FALSE),0)</f>
        <v>0</v>
      </c>
      <c r="BX20" s="42">
        <f>IF(AND(BX$3&gt;=2025,BX$6&lt;&gt;0),VLOOKUP(BX$3,'efecte socio eco fp'!$A$5:$N$30,3,FALSE),0)</f>
        <v>0</v>
      </c>
      <c r="BY20" s="42">
        <f>IF(AND(BY$3&gt;=2025,BY$6&lt;&gt;0),VLOOKUP(BY$3,'efecte socio eco fp'!$A$5:$N$30,3,FALSE),0)</f>
        <v>0</v>
      </c>
      <c r="BZ20" s="42">
        <f>IF(AND(BZ$3&gt;=2025,BZ$6&lt;&gt;0),VLOOKUP(BZ$3,'efecte socio eco fp'!$A$5:$N$30,3,FALSE),0)</f>
        <v>0</v>
      </c>
      <c r="CA20" s="42">
        <f>IF(AND(CA$3&gt;=2025,CA$6&lt;&gt;0),VLOOKUP(CA$3,'efecte socio eco fp'!$A$5:$N$30,3,FALSE),0)</f>
        <v>0</v>
      </c>
      <c r="CB20" s="42">
        <f>IF(AND(CB$3&gt;=2025,CB$6&lt;&gt;0),VLOOKUP(CB$3,'efecte socio eco fp'!$A$5:$N$30,3,FALSE),0)</f>
        <v>0</v>
      </c>
      <c r="CC20" s="42">
        <f>IF(AND(CC$3&gt;=2025,CC$6&lt;&gt;0),VLOOKUP(CC$3,'efecte socio eco fp'!$A$5:$N$30,3,FALSE),0)</f>
        <v>0</v>
      </c>
      <c r="CD20" s="42">
        <f>IF(AND(CD$3&gt;=2025,CD$6&lt;&gt;0),VLOOKUP(CD$3,'efecte socio eco fp'!$A$5:$N$30,3,FALSE),0)</f>
        <v>0</v>
      </c>
      <c r="CE20" s="42">
        <f>IF(AND(CE$3&gt;=2025,CE$6&lt;&gt;0),VLOOKUP(CE$3,'efecte socio eco fp'!$A$5:$N$30,3,FALSE),0)</f>
        <v>0</v>
      </c>
    </row>
    <row r="21" spans="1:83">
      <c r="A21" t="s">
        <v>491</v>
      </c>
      <c r="B21" t="s">
        <v>538</v>
      </c>
      <c r="C21" s="42">
        <f>IF(AND(C$3&gt;=2025,C$6&lt;&gt;0),VLOOKUP(C$3,'efecte socio eco fp'!$A$5:$N$30,4,FALSE),0)</f>
        <v>0</v>
      </c>
      <c r="D21" s="42">
        <f>IF(AND(D$3&gt;=2025,D$6&lt;&gt;0),VLOOKUP(D$3,'efecte socio eco fp'!$A$5:$N$30,4,FALSE),0)</f>
        <v>0</v>
      </c>
      <c r="E21" s="42">
        <f>IF(AND(E$3&gt;=2025,E$6&lt;&gt;0),VLOOKUP(E$3,'efecte socio eco fp'!$A$5:$N$30,4,FALSE),0)</f>
        <v>0</v>
      </c>
      <c r="F21" s="42">
        <f>IF(AND(F$3&gt;=2025,F$6&lt;&gt;0),VLOOKUP(F$3,'efecte socio eco fp'!$A$5:$N$30,4,FALSE),0)</f>
        <v>0</v>
      </c>
      <c r="G21" s="42">
        <f>IF(AND(G$3&gt;=2025,G$6&lt;&gt;0),VLOOKUP(G$3,'efecte socio eco fp'!$A$5:$N$30,4,FALSE),0)</f>
        <v>0</v>
      </c>
      <c r="H21" s="42">
        <f>IF(AND(H$3&gt;=2025,H$6&lt;&gt;0),VLOOKUP(H$3,'efecte socio eco fp'!$A$5:$N$30,4,FALSE),0)</f>
        <v>0</v>
      </c>
      <c r="I21" s="42">
        <f>IF(AND(I$3&gt;=2025,I$6&lt;&gt;0),VLOOKUP(I$3,'efecte socio eco fp'!$A$5:$N$30,4,FALSE),0)</f>
        <v>0</v>
      </c>
      <c r="J21" s="42">
        <f>IF(AND(J$3&gt;=2025,J$6&lt;&gt;0),VLOOKUP(J$3,'efecte socio eco fp'!$A$5:$N$30,4,FALSE),0)</f>
        <v>5268003033.4408197</v>
      </c>
      <c r="K21" s="42">
        <f>IF(AND(K$3&gt;=2025,K$6&lt;&gt;0),VLOOKUP(K$3,'efecte socio eco fp'!$A$5:$N$30,4,FALSE),0)</f>
        <v>5536745471.8036127</v>
      </c>
      <c r="L21" s="42">
        <f>IF(AND(L$3&gt;=2025,L$6&lt;&gt;0),VLOOKUP(L$3,'efecte socio eco fp'!$A$5:$N$30,4,FALSE),0)</f>
        <v>5819197564.0368977</v>
      </c>
      <c r="M21" s="42">
        <f>IF(AND(M$3&gt;=2025,M$6&lt;&gt;0),VLOOKUP(M$3,'efecte socio eco fp'!$A$5:$N$30,4,FALSE),0)</f>
        <v>6116058695.8067207</v>
      </c>
      <c r="N21" s="42">
        <f>IF(AND(N$3&gt;=2025,N$6&lt;&gt;0),VLOOKUP(N$3,'efecte socio eco fp'!$A$5:$N$30,4,FALSE),0)</f>
        <v>6341409420.3081722</v>
      </c>
      <c r="O21" s="42">
        <f>IF(AND(O$3&gt;=2025,O$6&lt;&gt;0),VLOOKUP(O$3,'efecte socio eco fp'!$A$5:$N$30,4,FALSE),0)</f>
        <v>6575063359.6018791</v>
      </c>
      <c r="P21" s="42">
        <f>IF(AND(P$3&gt;=2025,P$6&lt;&gt;0),VLOOKUP(P$3,'efecte socio eco fp'!$A$5:$N$30,4,FALSE),0)</f>
        <v>6817326451.8029242</v>
      </c>
      <c r="Q21" s="42">
        <f>IF(AND(Q$3&gt;=2025,Q$6&lt;&gt;0),VLOOKUP(Q$3,'efecte socio eco fp'!$A$5:$N$30,4,FALSE),0)</f>
        <v>7068515907.5434332</v>
      </c>
      <c r="R21" s="42">
        <f>IF(AND(R$3&gt;=2025,R$6&lt;&gt;0),VLOOKUP(R$3,'efecte socio eco fp'!$A$5:$N$30,4,FALSE),0)</f>
        <v>7328960625.3168383</v>
      </c>
      <c r="S21" s="42">
        <f>IF(AND(S$3&gt;=2025,S$6&lt;&gt;0),VLOOKUP(S$3,'efecte socio eco fp'!$A$5:$N$30,4,FALSE),0)</f>
        <v>7598480987.2293711</v>
      </c>
      <c r="T21" s="42">
        <f>IF(AND(T$3&gt;=2025,T$6&lt;&gt;0),VLOOKUP(T$3,'efecte socio eco fp'!$A$5:$N$30,4,FALSE),0)</f>
        <v>7877912880.8309317</v>
      </c>
      <c r="U21" s="42">
        <f>IF(AND(U$3&gt;=2025,U$6&lt;&gt;0),VLOOKUP(U$3,'efecte socio eco fp'!$A$5:$N$30,4,FALSE),0)</f>
        <v>8167620799.7713699</v>
      </c>
      <c r="V21" s="42">
        <f>IF(AND(V$3&gt;=2025,V$6&lt;&gt;0),VLOOKUP(V$3,'efecte socio eco fp'!$A$5:$N$30,4,FALSE),0)</f>
        <v>8467982641.8468342</v>
      </c>
      <c r="W21" s="42">
        <f>IF(AND(W$3&gt;=2025,W$6&lt;&gt;0),VLOOKUP(W$3,'efecte socio eco fp'!$A$5:$N$30,4,FALSE),0)</f>
        <v>8779390201.9332829</v>
      </c>
      <c r="X21" s="42">
        <f>IF(AND(X$3&gt;=2025,X$6&lt;&gt;0),VLOOKUP(X$3,'efecte socio eco fp'!$A$5:$N$30,4,FALSE),0)</f>
        <v>9065525282.3775921</v>
      </c>
      <c r="Y21" s="42">
        <f>IF(AND(Y$3&gt;=2025,Y$6&lt;&gt;0),VLOOKUP(Y$3,'efecte socio eco fp'!$A$5:$N$30,4,FALSE),0)</f>
        <v>9360985985.9435215</v>
      </c>
      <c r="Z21" s="42">
        <f>IF(AND(Z$3&gt;=2025,Z$6&lt;&gt;0),VLOOKUP(Z$3,'efecte socio eco fp'!$A$5:$N$30,4,FALSE),0)</f>
        <v>9666076250.3603115</v>
      </c>
      <c r="AA21" s="42">
        <f>IF(AND(AA$3&gt;=2025,AA$6&lt;&gt;0),VLOOKUP(AA$3,'efecte socio eco fp'!$A$5:$N$30,4,FALSE),0)</f>
        <v>9981109919.1985683</v>
      </c>
      <c r="AB21" s="42">
        <f>IF(AND(AB$3&gt;=2025,AB$6&lt;&gt;0),VLOOKUP(AB$3,'efecte socio eco fp'!$A$5:$N$30,4,FALSE),0)</f>
        <v>10306411064.718275</v>
      </c>
      <c r="AC21" s="42">
        <f>IF(AND(AC$3&gt;=2025,AC$6&lt;&gt;0),VLOOKUP(AC$3,'efecte socio eco fp'!$A$5:$N$30,4,FALSE),0)</f>
        <v>10637482463.595757</v>
      </c>
      <c r="AD21" s="42">
        <f>IF(AND(AD$3&gt;=2025,AD$6&lt;&gt;0),VLOOKUP(AD$3,'efecte socio eco fp'!$A$5:$N$30,4,FALSE),0)</f>
        <v>10979188822.641857</v>
      </c>
      <c r="AE21" s="42">
        <f>IF(AND(AE$3&gt;=2025,AE$6&lt;&gt;0),VLOOKUP(AE$3,'efecte socio eco fp'!$A$5:$N$30,4,FALSE),0)</f>
        <v>11331871767.192295</v>
      </c>
      <c r="AF21" s="42">
        <f>IF(AND(AF$3&gt;=2025,AF$6&lt;&gt;0),VLOOKUP(AF$3,'efecte socio eco fp'!$A$5:$N$30,4,FALSE),0)</f>
        <v>11695883896.56559</v>
      </c>
      <c r="AG21" s="42">
        <f>IF(AND(AG$3&gt;=2025,AG$6&lt;&gt;0),VLOOKUP(AG$3,'efecte socio eco fp'!$A$5:$N$30,4,FALSE),0)</f>
        <v>0</v>
      </c>
      <c r="AH21" s="42">
        <f>IF(AND(AH$3&gt;=2025,AH$6&lt;&gt;0),VLOOKUP(AH$3,'efecte socio eco fp'!$A$5:$N$30,4,FALSE),0)</f>
        <v>0</v>
      </c>
      <c r="AI21" s="42">
        <f>IF(AND(AI$3&gt;=2025,AI$6&lt;&gt;0),VLOOKUP(AI$3,'efecte socio eco fp'!$A$5:$N$30,4,FALSE),0)</f>
        <v>0</v>
      </c>
      <c r="AJ21" s="42">
        <f>IF(AND(AJ$3&gt;=2025,AJ$6&lt;&gt;0),VLOOKUP(AJ$3,'efecte socio eco fp'!$A$5:$N$30,4,FALSE),0)</f>
        <v>0</v>
      </c>
      <c r="AK21" s="42">
        <f>IF(AND(AK$3&gt;=2025,AK$6&lt;&gt;0),VLOOKUP(AK$3,'efecte socio eco fp'!$A$5:$N$30,4,FALSE),0)</f>
        <v>0</v>
      </c>
      <c r="AL21" s="42">
        <f>IF(AND(AL$3&gt;=2025,AL$6&lt;&gt;0),VLOOKUP(AL$3,'efecte socio eco fp'!$A$5:$N$30,4,FALSE),0)</f>
        <v>0</v>
      </c>
      <c r="AM21" s="42">
        <f>IF(AND(AM$3&gt;=2025,AM$6&lt;&gt;0),VLOOKUP(AM$3,'efecte socio eco fp'!$A$5:$N$30,4,FALSE),0)</f>
        <v>0</v>
      </c>
      <c r="AN21" s="42">
        <f>IF(AND(AN$3&gt;=2025,AN$6&lt;&gt;0),VLOOKUP(AN$3,'efecte socio eco fp'!$A$5:$N$30,4,FALSE),0)</f>
        <v>0</v>
      </c>
      <c r="AO21" s="42">
        <f>IF(AND(AO$3&gt;=2025,AO$6&lt;&gt;0),VLOOKUP(AO$3,'efecte socio eco fp'!$A$5:$N$30,4,FALSE),0)</f>
        <v>0</v>
      </c>
      <c r="AP21" s="42">
        <f>IF(AND(AP$3&gt;=2025,AP$6&lt;&gt;0),VLOOKUP(AP$3,'efecte socio eco fp'!$A$5:$N$30,4,FALSE),0)</f>
        <v>0</v>
      </c>
      <c r="AQ21" s="42">
        <f>IF(AND(AQ$3&gt;=2025,AQ$6&lt;&gt;0),VLOOKUP(AQ$3,'efecte socio eco fp'!$A$5:$N$30,4,FALSE),0)</f>
        <v>0</v>
      </c>
      <c r="AR21" s="42">
        <f>IF(AND(AR$3&gt;=2025,AR$6&lt;&gt;0),VLOOKUP(AR$3,'efecte socio eco fp'!$A$5:$N$30,4,FALSE),0)</f>
        <v>0</v>
      </c>
      <c r="AS21" s="42">
        <f>IF(AND(AS$3&gt;=2025,AS$6&lt;&gt;0),VLOOKUP(AS$3,'efecte socio eco fp'!$A$5:$N$30,4,FALSE),0)</f>
        <v>0</v>
      </c>
      <c r="AT21" s="42">
        <f>IF(AND(AT$3&gt;=2025,AT$6&lt;&gt;0),VLOOKUP(AT$3,'efecte socio eco fp'!$A$5:$N$30,4,FALSE),0)</f>
        <v>0</v>
      </c>
      <c r="AU21" s="42">
        <f>IF(AND(AU$3&gt;=2025,AU$6&lt;&gt;0),VLOOKUP(AU$3,'efecte socio eco fp'!$A$5:$N$30,4,FALSE),0)</f>
        <v>0</v>
      </c>
      <c r="AV21" s="42">
        <f>IF(AND(AV$3&gt;=2025,AV$6&lt;&gt;0),VLOOKUP(AV$3,'efecte socio eco fp'!$A$5:$N$30,4,FALSE),0)</f>
        <v>0</v>
      </c>
      <c r="AW21" s="42">
        <f>IF(AND(AW$3&gt;=2025,AW$6&lt;&gt;0),VLOOKUP(AW$3,'efecte socio eco fp'!$A$5:$N$30,4,FALSE),0)</f>
        <v>0</v>
      </c>
      <c r="AX21" s="42">
        <f>IF(AND(AX$3&gt;=2025,AX$6&lt;&gt;0),VLOOKUP(AX$3,'efecte socio eco fp'!$A$5:$N$30,4,FALSE),0)</f>
        <v>0</v>
      </c>
      <c r="AY21" s="42">
        <f>IF(AND(AY$3&gt;=2025,AY$6&lt;&gt;0),VLOOKUP(AY$3,'efecte socio eco fp'!$A$5:$N$30,4,FALSE),0)</f>
        <v>0</v>
      </c>
      <c r="AZ21" s="42">
        <f>IF(AND(AZ$3&gt;=2025,AZ$6&lt;&gt;0),VLOOKUP(AZ$3,'efecte socio eco fp'!$A$5:$N$30,4,FALSE),0)</f>
        <v>0</v>
      </c>
      <c r="BA21" s="42">
        <f>IF(AND(BA$3&gt;=2025,BA$6&lt;&gt;0),VLOOKUP(BA$3,'efecte socio eco fp'!$A$5:$N$30,4,FALSE),0)</f>
        <v>0</v>
      </c>
      <c r="BB21" s="42">
        <f>IF(AND(BB$3&gt;=2025,BB$6&lt;&gt;0),VLOOKUP(BB$3,'efecte socio eco fp'!$A$5:$N$30,4,FALSE),0)</f>
        <v>0</v>
      </c>
      <c r="BC21" s="42">
        <f>IF(AND(BC$3&gt;=2025,BC$6&lt;&gt;0),VLOOKUP(BC$3,'efecte socio eco fp'!$A$5:$N$30,4,FALSE),0)</f>
        <v>0</v>
      </c>
      <c r="BD21" s="42">
        <f>IF(AND(BD$3&gt;=2025,BD$6&lt;&gt;0),VLOOKUP(BD$3,'efecte socio eco fp'!$A$5:$N$30,4,FALSE),0)</f>
        <v>0</v>
      </c>
      <c r="BE21" s="42">
        <f>IF(AND(BE$3&gt;=2025,BE$6&lt;&gt;0),VLOOKUP(BE$3,'efecte socio eco fp'!$A$5:$N$30,4,FALSE),0)</f>
        <v>0</v>
      </c>
      <c r="BF21" s="42">
        <f>IF(AND(BF$3&gt;=2025,BF$6&lt;&gt;0),VLOOKUP(BF$3,'efecte socio eco fp'!$A$5:$N$30,4,FALSE),0)</f>
        <v>0</v>
      </c>
      <c r="BG21" s="42">
        <f>IF(AND(BG$3&gt;=2025,BG$6&lt;&gt;0),VLOOKUP(BG$3,'efecte socio eco fp'!$A$5:$N$30,4,FALSE),0)</f>
        <v>0</v>
      </c>
      <c r="BH21" s="42">
        <f>IF(AND(BH$3&gt;=2025,BH$6&lt;&gt;0),VLOOKUP(BH$3,'efecte socio eco fp'!$A$5:$N$30,4,FALSE),0)</f>
        <v>0</v>
      </c>
      <c r="BI21" s="42">
        <f>IF(AND(BI$3&gt;=2025,BI$6&lt;&gt;0),VLOOKUP(BI$3,'efecte socio eco fp'!$A$5:$N$30,4,FALSE),0)</f>
        <v>0</v>
      </c>
      <c r="BJ21" s="42">
        <f>IF(AND(BJ$3&gt;=2025,BJ$6&lt;&gt;0),VLOOKUP(BJ$3,'efecte socio eco fp'!$A$5:$N$30,4,FALSE),0)</f>
        <v>0</v>
      </c>
      <c r="BK21" s="42">
        <f>IF(AND(BK$3&gt;=2025,BK$6&lt;&gt;0),VLOOKUP(BK$3,'efecte socio eco fp'!$A$5:$N$30,4,FALSE),0)</f>
        <v>0</v>
      </c>
      <c r="BL21" s="42">
        <f>IF(AND(BL$3&gt;=2025,BL$6&lt;&gt;0),VLOOKUP(BL$3,'efecte socio eco fp'!$A$5:$N$30,4,FALSE),0)</f>
        <v>0</v>
      </c>
      <c r="BM21" s="42">
        <f>IF(AND(BM$3&gt;=2025,BM$6&lt;&gt;0),VLOOKUP(BM$3,'efecte socio eco fp'!$A$5:$N$30,4,FALSE),0)</f>
        <v>0</v>
      </c>
      <c r="BN21" s="42">
        <f>IF(AND(BN$3&gt;=2025,BN$6&lt;&gt;0),VLOOKUP(BN$3,'efecte socio eco fp'!$A$5:$N$30,4,FALSE),0)</f>
        <v>0</v>
      </c>
      <c r="BO21" s="42">
        <f>IF(AND(BO$3&gt;=2025,BO$6&lt;&gt;0),VLOOKUP(BO$3,'efecte socio eco fp'!$A$5:$N$30,4,FALSE),0)</f>
        <v>0</v>
      </c>
      <c r="BP21" s="42">
        <f>IF(AND(BP$3&gt;=2025,BP$6&lt;&gt;0),VLOOKUP(BP$3,'efecte socio eco fp'!$A$5:$N$30,4,FALSE),0)</f>
        <v>0</v>
      </c>
      <c r="BQ21" s="42">
        <f>IF(AND(BQ$3&gt;=2025,BQ$6&lt;&gt;0),VLOOKUP(BQ$3,'efecte socio eco fp'!$A$5:$N$30,4,FALSE),0)</f>
        <v>0</v>
      </c>
      <c r="BR21" s="42">
        <f>IF(AND(BR$3&gt;=2025,BR$6&lt;&gt;0),VLOOKUP(BR$3,'efecte socio eco fp'!$A$5:$N$30,4,FALSE),0)</f>
        <v>0</v>
      </c>
      <c r="BS21" s="42">
        <f>IF(AND(BS$3&gt;=2025,BS$6&lt;&gt;0),VLOOKUP(BS$3,'efecte socio eco fp'!$A$5:$N$30,4,FALSE),0)</f>
        <v>0</v>
      </c>
      <c r="BT21" s="42">
        <f>IF(AND(BT$3&gt;=2025,BT$6&lt;&gt;0),VLOOKUP(BT$3,'efecte socio eco fp'!$A$5:$N$30,4,FALSE),0)</f>
        <v>0</v>
      </c>
      <c r="BU21" s="42">
        <f>IF(AND(BU$3&gt;=2025,BU$6&lt;&gt;0),VLOOKUP(BU$3,'efecte socio eco fp'!$A$5:$N$30,4,FALSE),0)</f>
        <v>0</v>
      </c>
      <c r="BV21" s="42">
        <f>IF(AND(BV$3&gt;=2025,BV$6&lt;&gt;0),VLOOKUP(BV$3,'efecte socio eco fp'!$A$5:$N$30,4,FALSE),0)</f>
        <v>0</v>
      </c>
      <c r="BW21" s="42">
        <f>IF(AND(BW$3&gt;=2025,BW$6&lt;&gt;0),VLOOKUP(BW$3,'efecte socio eco fp'!$A$5:$N$30,4,FALSE),0)</f>
        <v>0</v>
      </c>
      <c r="BX21" s="42">
        <f>IF(AND(BX$3&gt;=2025,BX$6&lt;&gt;0),VLOOKUP(BX$3,'efecte socio eco fp'!$A$5:$N$30,4,FALSE),0)</f>
        <v>0</v>
      </c>
      <c r="BY21" s="42">
        <f>IF(AND(BY$3&gt;=2025,BY$6&lt;&gt;0),VLOOKUP(BY$3,'efecte socio eco fp'!$A$5:$N$30,4,FALSE),0)</f>
        <v>0</v>
      </c>
      <c r="BZ21" s="42">
        <f>IF(AND(BZ$3&gt;=2025,BZ$6&lt;&gt;0),VLOOKUP(BZ$3,'efecte socio eco fp'!$A$5:$N$30,4,FALSE),0)</f>
        <v>0</v>
      </c>
      <c r="CA21" s="42">
        <f>IF(AND(CA$3&gt;=2025,CA$6&lt;&gt;0),VLOOKUP(CA$3,'efecte socio eco fp'!$A$5:$N$30,4,FALSE),0)</f>
        <v>0</v>
      </c>
      <c r="CB21" s="42">
        <f>IF(AND(CB$3&gt;=2025,CB$6&lt;&gt;0),VLOOKUP(CB$3,'efecte socio eco fp'!$A$5:$N$30,4,FALSE),0)</f>
        <v>0</v>
      </c>
      <c r="CC21" s="42">
        <f>IF(AND(CC$3&gt;=2025,CC$6&lt;&gt;0),VLOOKUP(CC$3,'efecte socio eco fp'!$A$5:$N$30,4,FALSE),0)</f>
        <v>0</v>
      </c>
      <c r="CD21" s="42">
        <f>IF(AND(CD$3&gt;=2025,CD$6&lt;&gt;0),VLOOKUP(CD$3,'efecte socio eco fp'!$A$5:$N$30,4,FALSE),0)</f>
        <v>0</v>
      </c>
      <c r="CE21" s="42">
        <f>IF(AND(CE$3&gt;=2025,CE$6&lt;&gt;0),VLOOKUP(CE$3,'efecte socio eco fp'!$A$5:$N$30,4,FALSE),0)</f>
        <v>0</v>
      </c>
    </row>
    <row r="22" spans="1:83">
      <c r="A22" t="s">
        <v>492</v>
      </c>
      <c r="B22" t="s">
        <v>538</v>
      </c>
      <c r="C22" s="42">
        <f>IF(AND(C$3&gt;=2025,C$6&lt;&gt;0),VLOOKUP(C$3,'efecte socio eco fp'!$A$5:$N$30,5,FALSE),0)</f>
        <v>0</v>
      </c>
      <c r="D22" s="42">
        <f>IF(AND(D$3&gt;=2025,D$6&lt;&gt;0),VLOOKUP(D$3,'efecte socio eco fp'!$A$5:$N$30,5,FALSE),0)</f>
        <v>0</v>
      </c>
      <c r="E22" s="42">
        <f>IF(AND(E$3&gt;=2025,E$6&lt;&gt;0),VLOOKUP(E$3,'efecte socio eco fp'!$A$5:$N$30,5,FALSE),0)</f>
        <v>0</v>
      </c>
      <c r="F22" s="42">
        <f>IF(AND(F$3&gt;=2025,F$6&lt;&gt;0),VLOOKUP(F$3,'efecte socio eco fp'!$A$5:$N$30,5,FALSE),0)</f>
        <v>0</v>
      </c>
      <c r="G22" s="42">
        <f>IF(AND(G$3&gt;=2025,G$6&lt;&gt;0),VLOOKUP(G$3,'efecte socio eco fp'!$A$5:$N$30,5,FALSE),0)</f>
        <v>0</v>
      </c>
      <c r="H22" s="42">
        <f>IF(AND(H$3&gt;=2025,H$6&lt;&gt;0),VLOOKUP(H$3,'efecte socio eco fp'!$A$5:$N$30,5,FALSE),0)</f>
        <v>0</v>
      </c>
      <c r="I22" s="42">
        <f>IF(AND(I$3&gt;=2025,I$6&lt;&gt;0),VLOOKUP(I$3,'efecte socio eco fp'!$A$5:$N$30,5,FALSE),0)</f>
        <v>0</v>
      </c>
      <c r="J22" s="42">
        <f>IF(AND(J$3&gt;=2025,J$6&lt;&gt;0),VLOOKUP(J$3,'efecte socio eco fp'!$A$5:$N$30,5,FALSE),0)</f>
        <v>6734901363.9873877</v>
      </c>
      <c r="K22" s="42">
        <f>IF(AND(K$3&gt;=2025,K$6&lt;&gt;0),VLOOKUP(K$3,'efecte socio eco fp'!$A$5:$N$30,5,FALSE),0)</f>
        <v>6947588912.5967264</v>
      </c>
      <c r="L22" s="42">
        <f>IF(AND(L$3&gt;=2025,L$6&lt;&gt;0),VLOOKUP(L$3,'efecte socio eco fp'!$A$5:$N$30,5,FALSE),0)</f>
        <v>7166993113.8916311</v>
      </c>
      <c r="M22" s="42">
        <f>IF(AND(M$3&gt;=2025,M$6&lt;&gt;0),VLOOKUP(M$3,'efecte socio eco fp'!$A$5:$N$30,5,FALSE),0)</f>
        <v>7393326079.1291742</v>
      </c>
      <c r="N22" s="42">
        <f>IF(AND(N$3&gt;=2025,N$6&lt;&gt;0),VLOOKUP(N$3,'efecte socio eco fp'!$A$5:$N$30,5,FALSE),0)</f>
        <v>7491316708.1979551</v>
      </c>
      <c r="O22" s="42">
        <f>IF(AND(O$3&gt;=2025,O$6&lt;&gt;0),VLOOKUP(O$3,'efecte socio eco fp'!$A$5:$N$30,5,FALSE),0)</f>
        <v>7590606098.2415028</v>
      </c>
      <c r="P22" s="42">
        <f>IF(AND(P$3&gt;=2025,P$6&lt;&gt;0),VLOOKUP(P$3,'efecte socio eco fp'!$A$5:$N$30,5,FALSE),0)</f>
        <v>7691211462.9473457</v>
      </c>
      <c r="Q22" s="42">
        <f>IF(AND(Q$3&gt;=2025,Q$6&lt;&gt;0),VLOOKUP(Q$3,'efecte socio eco fp'!$A$5:$N$30,5,FALSE),0)</f>
        <v>7793150244.15203</v>
      </c>
      <c r="R22" s="42">
        <f>IF(AND(R$3&gt;=2025,R$6&lt;&gt;0),VLOOKUP(R$3,'efecte socio eco fp'!$A$5:$N$30,5,FALSE),0)</f>
        <v>7896440114.8649845</v>
      </c>
      <c r="S22" s="42">
        <f>IF(AND(S$3&gt;=2025,S$6&lt;&gt;0),VLOOKUP(S$3,'efecte socio eco fp'!$A$5:$N$30,5,FALSE),0)</f>
        <v>8012099282.6098766</v>
      </c>
      <c r="T22" s="42">
        <f>IF(AND(T$3&gt;=2025,T$6&lt;&gt;0),VLOOKUP(T$3,'efecte socio eco fp'!$A$5:$N$30,5,FALSE),0)</f>
        <v>8129452510.3221531</v>
      </c>
      <c r="U22" s="42">
        <f>IF(AND(U$3&gt;=2025,U$6&lt;&gt;0),VLOOKUP(U$3,'efecte socio eco fp'!$A$5:$N$30,5,FALSE),0)</f>
        <v>8248524610.9001694</v>
      </c>
      <c r="V22" s="42">
        <f>IF(AND(V$3&gt;=2025,V$6&lt;&gt;0),VLOOKUP(V$3,'efecte socio eco fp'!$A$5:$N$30,5,FALSE),0)</f>
        <v>8369340760.6768322</v>
      </c>
      <c r="W22" s="42">
        <f>IF(AND(W$3&gt;=2025,W$6&lt;&gt;0),VLOOKUP(W$3,'efecte socio eco fp'!$A$5:$N$30,5,FALSE),0)</f>
        <v>8491926504.7428265</v>
      </c>
      <c r="X22" s="42">
        <f>IF(AND(X$3&gt;=2025,X$6&lt;&gt;0),VLOOKUP(X$3,'efecte socio eco fp'!$A$5:$N$30,5,FALSE),0)</f>
        <v>8585696554.7753801</v>
      </c>
      <c r="Y22" s="42">
        <f>IF(AND(Y$3&gt;=2025,Y$6&lt;&gt;0),VLOOKUP(Y$3,'efecte socio eco fp'!$A$5:$N$30,5,FALSE),0)</f>
        <v>8680502037.9664993</v>
      </c>
      <c r="Z22" s="42">
        <f>IF(AND(Z$3&gt;=2025,Z$6&lt;&gt;0),VLOOKUP(Z$3,'efecte socio eco fp'!$A$5:$N$30,5,FALSE),0)</f>
        <v>8776354387.8370724</v>
      </c>
      <c r="AA22" s="42">
        <f>IF(AND(AA$3&gt;=2025,AA$6&lt;&gt;0),VLOOKUP(AA$3,'efecte socio eco fp'!$A$5:$N$30,5,FALSE),0)</f>
        <v>8873265164.1598854</v>
      </c>
      <c r="AB22" s="42">
        <f>IF(AND(AB$3&gt;=2025,AB$6&lt;&gt;0),VLOOKUP(AB$3,'efecte socio eco fp'!$A$5:$N$30,5,FALSE),0)</f>
        <v>8971246054.3537292</v>
      </c>
      <c r="AC22" s="42">
        <f>IF(AND(AC$3&gt;=2025,AC$6&lt;&gt;0),VLOOKUP(AC$3,'efecte socio eco fp'!$A$5:$N$30,5,FALSE),0)</f>
        <v>9065373389.2666874</v>
      </c>
      <c r="AD22" s="42">
        <f>IF(AND(AD$3&gt;=2025,AD$6&lt;&gt;0),VLOOKUP(AD$3,'efecte socio eco fp'!$A$5:$N$30,5,FALSE),0)</f>
        <v>9160488318.893261</v>
      </c>
      <c r="AE22" s="42">
        <f>IF(AND(AE$3&gt;=2025,AE$6&lt;&gt;0),VLOOKUP(AE$3,'efecte socio eco fp'!$A$5:$N$30,5,FALSE),0)</f>
        <v>9256601205.1896133</v>
      </c>
      <c r="AF22" s="42">
        <f>IF(AND(AF$3&gt;=2025,AF$6&lt;&gt;0),VLOOKUP(AF$3,'efecte socio eco fp'!$A$5:$N$30,5,FALSE),0)</f>
        <v>9353722518.8307362</v>
      </c>
      <c r="AG22" s="42">
        <f>IF(AND(AG$3&gt;=2025,AG$6&lt;&gt;0),VLOOKUP(AG$3,'efecte socio eco fp'!$A$5:$N$30,5,FALSE),0)</f>
        <v>0</v>
      </c>
      <c r="AH22" s="42">
        <f>IF(AND(AH$3&gt;=2025,AH$6&lt;&gt;0),VLOOKUP(AH$3,'efecte socio eco fp'!$A$5:$N$30,5,FALSE),0)</f>
        <v>0</v>
      </c>
      <c r="AI22" s="42">
        <f>IF(AND(AI$3&gt;=2025,AI$6&lt;&gt;0),VLOOKUP(AI$3,'efecte socio eco fp'!$A$5:$N$30,5,FALSE),0)</f>
        <v>0</v>
      </c>
      <c r="AJ22" s="42">
        <f>IF(AND(AJ$3&gt;=2025,AJ$6&lt;&gt;0),VLOOKUP(AJ$3,'efecte socio eco fp'!$A$5:$N$30,5,FALSE),0)</f>
        <v>0</v>
      </c>
      <c r="AK22" s="42">
        <f>IF(AND(AK$3&gt;=2025,AK$6&lt;&gt;0),VLOOKUP(AK$3,'efecte socio eco fp'!$A$5:$N$30,5,FALSE),0)</f>
        <v>0</v>
      </c>
      <c r="AL22" s="42">
        <f>IF(AND(AL$3&gt;=2025,AL$6&lt;&gt;0),VLOOKUP(AL$3,'efecte socio eco fp'!$A$5:$N$30,5,FALSE),0)</f>
        <v>0</v>
      </c>
      <c r="AM22" s="42">
        <f>IF(AND(AM$3&gt;=2025,AM$6&lt;&gt;0),VLOOKUP(AM$3,'efecte socio eco fp'!$A$5:$N$30,5,FALSE),0)</f>
        <v>0</v>
      </c>
      <c r="AN22" s="42">
        <f>IF(AND(AN$3&gt;=2025,AN$6&lt;&gt;0),VLOOKUP(AN$3,'efecte socio eco fp'!$A$5:$N$30,5,FALSE),0)</f>
        <v>0</v>
      </c>
      <c r="AO22" s="42">
        <f>IF(AND(AO$3&gt;=2025,AO$6&lt;&gt;0),VLOOKUP(AO$3,'efecte socio eco fp'!$A$5:$N$30,5,FALSE),0)</f>
        <v>0</v>
      </c>
      <c r="AP22" s="42">
        <f>IF(AND(AP$3&gt;=2025,AP$6&lt;&gt;0),VLOOKUP(AP$3,'efecte socio eco fp'!$A$5:$N$30,5,FALSE),0)</f>
        <v>0</v>
      </c>
      <c r="AQ22" s="42">
        <f>IF(AND(AQ$3&gt;=2025,AQ$6&lt;&gt;0),VLOOKUP(AQ$3,'efecte socio eco fp'!$A$5:$N$30,5,FALSE),0)</f>
        <v>0</v>
      </c>
      <c r="AR22" s="42">
        <f>IF(AND(AR$3&gt;=2025,AR$6&lt;&gt;0),VLOOKUP(AR$3,'efecte socio eco fp'!$A$5:$N$30,5,FALSE),0)</f>
        <v>0</v>
      </c>
      <c r="AS22" s="42">
        <f>IF(AND(AS$3&gt;=2025,AS$6&lt;&gt;0),VLOOKUP(AS$3,'efecte socio eco fp'!$A$5:$N$30,5,FALSE),0)</f>
        <v>0</v>
      </c>
      <c r="AT22" s="42">
        <f>IF(AND(AT$3&gt;=2025,AT$6&lt;&gt;0),VLOOKUP(AT$3,'efecte socio eco fp'!$A$5:$N$30,5,FALSE),0)</f>
        <v>0</v>
      </c>
      <c r="AU22" s="42">
        <f>IF(AND(AU$3&gt;=2025,AU$6&lt;&gt;0),VLOOKUP(AU$3,'efecte socio eco fp'!$A$5:$N$30,5,FALSE),0)</f>
        <v>0</v>
      </c>
      <c r="AV22" s="42">
        <f>IF(AND(AV$3&gt;=2025,AV$6&lt;&gt;0),VLOOKUP(AV$3,'efecte socio eco fp'!$A$5:$N$30,5,FALSE),0)</f>
        <v>0</v>
      </c>
      <c r="AW22" s="42">
        <f>IF(AND(AW$3&gt;=2025,AW$6&lt;&gt;0),VLOOKUP(AW$3,'efecte socio eco fp'!$A$5:$N$30,5,FALSE),0)</f>
        <v>0</v>
      </c>
      <c r="AX22" s="42">
        <f>IF(AND(AX$3&gt;=2025,AX$6&lt;&gt;0),VLOOKUP(AX$3,'efecte socio eco fp'!$A$5:$N$30,5,FALSE),0)</f>
        <v>0</v>
      </c>
      <c r="AY22" s="42">
        <f>IF(AND(AY$3&gt;=2025,AY$6&lt;&gt;0),VLOOKUP(AY$3,'efecte socio eco fp'!$A$5:$N$30,5,FALSE),0)</f>
        <v>0</v>
      </c>
      <c r="AZ22" s="42">
        <f>IF(AND(AZ$3&gt;=2025,AZ$6&lt;&gt;0),VLOOKUP(AZ$3,'efecte socio eco fp'!$A$5:$N$30,5,FALSE),0)</f>
        <v>0</v>
      </c>
      <c r="BA22" s="42">
        <f>IF(AND(BA$3&gt;=2025,BA$6&lt;&gt;0),VLOOKUP(BA$3,'efecte socio eco fp'!$A$5:$N$30,5,FALSE),0)</f>
        <v>0</v>
      </c>
      <c r="BB22" s="42">
        <f>IF(AND(BB$3&gt;=2025,BB$6&lt;&gt;0),VLOOKUP(BB$3,'efecte socio eco fp'!$A$5:$N$30,5,FALSE),0)</f>
        <v>0</v>
      </c>
      <c r="BC22" s="42">
        <f>IF(AND(BC$3&gt;=2025,BC$6&lt;&gt;0),VLOOKUP(BC$3,'efecte socio eco fp'!$A$5:$N$30,5,FALSE),0)</f>
        <v>0</v>
      </c>
      <c r="BD22" s="42">
        <f>IF(AND(BD$3&gt;=2025,BD$6&lt;&gt;0),VLOOKUP(BD$3,'efecte socio eco fp'!$A$5:$N$30,5,FALSE),0)</f>
        <v>0</v>
      </c>
      <c r="BE22" s="42">
        <f>IF(AND(BE$3&gt;=2025,BE$6&lt;&gt;0),VLOOKUP(BE$3,'efecte socio eco fp'!$A$5:$N$30,5,FALSE),0)</f>
        <v>0</v>
      </c>
      <c r="BF22" s="42">
        <f>IF(AND(BF$3&gt;=2025,BF$6&lt;&gt;0),VLOOKUP(BF$3,'efecte socio eco fp'!$A$5:$N$30,5,FALSE),0)</f>
        <v>0</v>
      </c>
      <c r="BG22" s="42">
        <f>IF(AND(BG$3&gt;=2025,BG$6&lt;&gt;0),VLOOKUP(BG$3,'efecte socio eco fp'!$A$5:$N$30,5,FALSE),0)</f>
        <v>0</v>
      </c>
      <c r="BH22" s="42">
        <f>IF(AND(BH$3&gt;=2025,BH$6&lt;&gt;0),VLOOKUP(BH$3,'efecte socio eco fp'!$A$5:$N$30,5,FALSE),0)</f>
        <v>0</v>
      </c>
      <c r="BI22" s="42">
        <f>IF(AND(BI$3&gt;=2025,BI$6&lt;&gt;0),VLOOKUP(BI$3,'efecte socio eco fp'!$A$5:$N$30,5,FALSE),0)</f>
        <v>0</v>
      </c>
      <c r="BJ22" s="42">
        <f>IF(AND(BJ$3&gt;=2025,BJ$6&lt;&gt;0),VLOOKUP(BJ$3,'efecte socio eco fp'!$A$5:$N$30,5,FALSE),0)</f>
        <v>0</v>
      </c>
      <c r="BK22" s="42">
        <f>IF(AND(BK$3&gt;=2025,BK$6&lt;&gt;0),VLOOKUP(BK$3,'efecte socio eco fp'!$A$5:$N$30,5,FALSE),0)</f>
        <v>0</v>
      </c>
      <c r="BL22" s="42">
        <f>IF(AND(BL$3&gt;=2025,BL$6&lt;&gt;0),VLOOKUP(BL$3,'efecte socio eco fp'!$A$5:$N$30,5,FALSE),0)</f>
        <v>0</v>
      </c>
      <c r="BM22" s="42">
        <f>IF(AND(BM$3&gt;=2025,BM$6&lt;&gt;0),VLOOKUP(BM$3,'efecte socio eco fp'!$A$5:$N$30,5,FALSE),0)</f>
        <v>0</v>
      </c>
      <c r="BN22" s="42">
        <f>IF(AND(BN$3&gt;=2025,BN$6&lt;&gt;0),VLOOKUP(BN$3,'efecte socio eco fp'!$A$5:$N$30,5,FALSE),0)</f>
        <v>0</v>
      </c>
      <c r="BO22" s="42">
        <f>IF(AND(BO$3&gt;=2025,BO$6&lt;&gt;0),VLOOKUP(BO$3,'efecte socio eco fp'!$A$5:$N$30,5,FALSE),0)</f>
        <v>0</v>
      </c>
      <c r="BP22" s="42">
        <f>IF(AND(BP$3&gt;=2025,BP$6&lt;&gt;0),VLOOKUP(BP$3,'efecte socio eco fp'!$A$5:$N$30,5,FALSE),0)</f>
        <v>0</v>
      </c>
      <c r="BQ22" s="42">
        <f>IF(AND(BQ$3&gt;=2025,BQ$6&lt;&gt;0),VLOOKUP(BQ$3,'efecte socio eco fp'!$A$5:$N$30,5,FALSE),0)</f>
        <v>0</v>
      </c>
      <c r="BR22" s="42">
        <f>IF(AND(BR$3&gt;=2025,BR$6&lt;&gt;0),VLOOKUP(BR$3,'efecte socio eco fp'!$A$5:$N$30,5,FALSE),0)</f>
        <v>0</v>
      </c>
      <c r="BS22" s="42">
        <f>IF(AND(BS$3&gt;=2025,BS$6&lt;&gt;0),VLOOKUP(BS$3,'efecte socio eco fp'!$A$5:$N$30,5,FALSE),0)</f>
        <v>0</v>
      </c>
      <c r="BT22" s="42">
        <f>IF(AND(BT$3&gt;=2025,BT$6&lt;&gt;0),VLOOKUP(BT$3,'efecte socio eco fp'!$A$5:$N$30,5,FALSE),0)</f>
        <v>0</v>
      </c>
      <c r="BU22" s="42">
        <f>IF(AND(BU$3&gt;=2025,BU$6&lt;&gt;0),VLOOKUP(BU$3,'efecte socio eco fp'!$A$5:$N$30,5,FALSE),0)</f>
        <v>0</v>
      </c>
      <c r="BV22" s="42">
        <f>IF(AND(BV$3&gt;=2025,BV$6&lt;&gt;0),VLOOKUP(BV$3,'efecte socio eco fp'!$A$5:$N$30,5,FALSE),0)</f>
        <v>0</v>
      </c>
      <c r="BW22" s="42">
        <f>IF(AND(BW$3&gt;=2025,BW$6&lt;&gt;0),VLOOKUP(BW$3,'efecte socio eco fp'!$A$5:$N$30,5,FALSE),0)</f>
        <v>0</v>
      </c>
      <c r="BX22" s="42">
        <f>IF(AND(BX$3&gt;=2025,BX$6&lt;&gt;0),VLOOKUP(BX$3,'efecte socio eco fp'!$A$5:$N$30,5,FALSE),0)</f>
        <v>0</v>
      </c>
      <c r="BY22" s="42">
        <f>IF(AND(BY$3&gt;=2025,BY$6&lt;&gt;0),VLOOKUP(BY$3,'efecte socio eco fp'!$A$5:$N$30,5,FALSE),0)</f>
        <v>0</v>
      </c>
      <c r="BZ22" s="42">
        <f>IF(AND(BZ$3&gt;=2025,BZ$6&lt;&gt;0),VLOOKUP(BZ$3,'efecte socio eco fp'!$A$5:$N$30,5,FALSE),0)</f>
        <v>0</v>
      </c>
      <c r="CA22" s="42">
        <f>IF(AND(CA$3&gt;=2025,CA$6&lt;&gt;0),VLOOKUP(CA$3,'efecte socio eco fp'!$A$5:$N$30,5,FALSE),0)</f>
        <v>0</v>
      </c>
      <c r="CB22" s="42">
        <f>IF(AND(CB$3&gt;=2025,CB$6&lt;&gt;0),VLOOKUP(CB$3,'efecte socio eco fp'!$A$5:$N$30,5,FALSE),0)</f>
        <v>0</v>
      </c>
      <c r="CC22" s="42">
        <f>IF(AND(CC$3&gt;=2025,CC$6&lt;&gt;0),VLOOKUP(CC$3,'efecte socio eco fp'!$A$5:$N$30,5,FALSE),0)</f>
        <v>0</v>
      </c>
      <c r="CD22" s="42">
        <f>IF(AND(CD$3&gt;=2025,CD$6&lt;&gt;0),VLOOKUP(CD$3,'efecte socio eco fp'!$A$5:$N$30,5,FALSE),0)</f>
        <v>0</v>
      </c>
      <c r="CE22" s="42">
        <f>IF(AND(CE$3&gt;=2025,CE$6&lt;&gt;0),VLOOKUP(CE$3,'efecte socio eco fp'!$A$5:$N$30,5,FALSE),0)</f>
        <v>0</v>
      </c>
    </row>
    <row r="23" spans="1:83">
      <c r="A23" t="s">
        <v>493</v>
      </c>
      <c r="B23" t="s">
        <v>538</v>
      </c>
      <c r="C23" s="42">
        <f>IF(AND(C$3&gt;=2025,C$6&lt;&gt;0),VLOOKUP(C$3,'efecte socio eco fp'!$A$5:$N$30,6,FALSE),0)</f>
        <v>0</v>
      </c>
      <c r="D23" s="42">
        <f>IF(AND(D$3&gt;=2025,D$6&lt;&gt;0),VLOOKUP(D$3,'efecte socio eco fp'!$A$5:$N$30,6,FALSE),0)</f>
        <v>0</v>
      </c>
      <c r="E23" s="42">
        <f>IF(AND(E$3&gt;=2025,E$6&lt;&gt;0),VLOOKUP(E$3,'efecte socio eco fp'!$A$5:$N$30,6,FALSE),0)</f>
        <v>0</v>
      </c>
      <c r="F23" s="42">
        <f>IF(AND(F$3&gt;=2025,F$6&lt;&gt;0),VLOOKUP(F$3,'efecte socio eco fp'!$A$5:$N$30,6,FALSE),0)</f>
        <v>0</v>
      </c>
      <c r="G23" s="42">
        <f>IF(AND(G$3&gt;=2025,G$6&lt;&gt;0),VLOOKUP(G$3,'efecte socio eco fp'!$A$5:$N$30,6,FALSE),0)</f>
        <v>0</v>
      </c>
      <c r="H23" s="42">
        <f>IF(AND(H$3&gt;=2025,H$6&lt;&gt;0),VLOOKUP(H$3,'efecte socio eco fp'!$A$5:$N$30,6,FALSE),0)</f>
        <v>0</v>
      </c>
      <c r="I23" s="42">
        <f>IF(AND(I$3&gt;=2025,I$6&lt;&gt;0),VLOOKUP(I$3,'efecte socio eco fp'!$A$5:$N$30,6,FALSE),0)</f>
        <v>0</v>
      </c>
      <c r="J23" s="42">
        <f>IF(AND(J$3&gt;=2025,J$6&lt;&gt;0),VLOOKUP(J$3,'efecte socio eco fp'!$A$5:$N$30,6,FALSE),0)</f>
        <v>3823156321.4433246</v>
      </c>
      <c r="K23" s="42">
        <f>IF(AND(K$3&gt;=2025,K$6&lt;&gt;0),VLOOKUP(K$3,'efecte socio eco fp'!$A$5:$N$30,6,FALSE),0)</f>
        <v>3984934277.8161469</v>
      </c>
      <c r="L23" s="42">
        <f>IF(AND(L$3&gt;=2025,L$6&lt;&gt;0),VLOOKUP(L$3,'efecte socio eco fp'!$A$5:$N$30,6,FALSE),0)</f>
        <v>4153557914.8171382</v>
      </c>
      <c r="M23" s="42">
        <f>IF(AND(M$3&gt;=2025,M$6&lt;&gt;0),VLOOKUP(M$3,'efecte socio eco fp'!$A$5:$N$30,6,FALSE),0)</f>
        <v>4329316909.3856878</v>
      </c>
      <c r="N23" s="42">
        <f>IF(AND(N$3&gt;=2025,N$6&lt;&gt;0),VLOOKUP(N$3,'efecte socio eco fp'!$A$5:$N$30,6,FALSE),0)</f>
        <v>4458000600.7029619</v>
      </c>
      <c r="O23" s="42">
        <f>IF(AND(O$3&gt;=2025,O$6&lt;&gt;0),VLOOKUP(O$3,'efecte socio eco fp'!$A$5:$N$30,6,FALSE),0)</f>
        <v>4590509258.5813904</v>
      </c>
      <c r="P23" s="42">
        <f>IF(AND(P$3&gt;=2025,P$6&lt;&gt;0),VLOOKUP(P$3,'efecte socio eco fp'!$A$5:$N$30,6,FALSE),0)</f>
        <v>4726956575.5102396</v>
      </c>
      <c r="Q23" s="42">
        <f>IF(AND(Q$3&gt;=2025,Q$6&lt;&gt;0),VLOOKUP(Q$3,'efecte socio eco fp'!$A$5:$N$30,6,FALSE),0)</f>
        <v>4867459623.35005</v>
      </c>
      <c r="R23" s="42">
        <f>IF(AND(R$3&gt;=2025,R$6&lt;&gt;0),VLOOKUP(R$3,'efecte socio eco fp'!$A$5:$N$30,6,FALSE),0)</f>
        <v>5012138953.7803421</v>
      </c>
      <c r="S23" s="42">
        <f>IF(AND(S$3&gt;=2025,S$6&lt;&gt;0),VLOOKUP(S$3,'efecte socio eco fp'!$A$5:$N$30,6,FALSE),0)</f>
        <v>5159047970.2476797</v>
      </c>
      <c r="T23" s="42">
        <f>IF(AND(T$3&gt;=2025,T$6&lt;&gt;0),VLOOKUP(T$3,'efecte socio eco fp'!$A$5:$N$30,6,FALSE),0)</f>
        <v>5310262984.477335</v>
      </c>
      <c r="U23" s="42">
        <f>IF(AND(U$3&gt;=2025,U$6&lt;&gt;0),VLOOKUP(U$3,'efecte socio eco fp'!$A$5:$N$30,6,FALSE),0)</f>
        <v>5465910208.0332727</v>
      </c>
      <c r="V23" s="42">
        <f>IF(AND(V$3&gt;=2025,V$6&lt;&gt;0),VLOOKUP(V$3,'efecte socio eco fp'!$A$5:$N$30,6,FALSE),0)</f>
        <v>5626119551.821578</v>
      </c>
      <c r="W23" s="42">
        <f>IF(AND(W$3&gt;=2025,W$6&lt;&gt;0),VLOOKUP(W$3,'efecte socio eco fp'!$A$5:$N$30,6,FALSE),0)</f>
        <v>5791024734.5205479</v>
      </c>
      <c r="X23" s="42">
        <f>IF(AND(X$3&gt;=2025,X$6&lt;&gt;0),VLOOKUP(X$3,'efecte socio eco fp'!$A$5:$N$30,6,FALSE),0)</f>
        <v>5941889342.1255903</v>
      </c>
      <c r="Y23" s="42">
        <f>IF(AND(Y$3&gt;=2025,Y$6&lt;&gt;0),VLOOKUP(Y$3,'efecte socio eco fp'!$A$5:$N$30,6,FALSE),0)</f>
        <v>6096684191.9366703</v>
      </c>
      <c r="Z23" s="42">
        <f>IF(AND(Z$3&gt;=2025,Z$6&lt;&gt;0),VLOOKUP(Z$3,'efecte socio eco fp'!$A$5:$N$30,6,FALSE),0)</f>
        <v>6255511672.4731588</v>
      </c>
      <c r="AA23" s="42">
        <f>IF(AND(AA$3&gt;=2025,AA$6&lt;&gt;0),VLOOKUP(AA$3,'efecte socio eco fp'!$A$5:$N$30,6,FALSE),0)</f>
        <v>6418476839.6241083</v>
      </c>
      <c r="AB23" s="42">
        <f>IF(AND(AB$3&gt;=2025,AB$6&lt;&gt;0),VLOOKUP(AB$3,'efecte socio eco fp'!$A$5:$N$30,6,FALSE),0)</f>
        <v>6585687486.1371031</v>
      </c>
      <c r="AC23" s="42">
        <f>IF(AND(AC$3&gt;=2025,AC$6&lt;&gt;0),VLOOKUP(AC$3,'efecte socio eco fp'!$A$5:$N$30,6,FALSE),0)</f>
        <v>6756232262.7748899</v>
      </c>
      <c r="AD23" s="42">
        <f>IF(AND(AD$3&gt;=2025,AD$6&lt;&gt;0),VLOOKUP(AD$3,'efecte socio eco fp'!$A$5:$N$30,6,FALSE),0)</f>
        <v>6931193513.9113007</v>
      </c>
      <c r="AE23" s="42">
        <f>IF(AND(AE$3&gt;=2025,AE$6&lt;&gt;0),VLOOKUP(AE$3,'efecte socio eco fp'!$A$5:$N$30,6,FALSE),0)</f>
        <v>7110685609.7861137</v>
      </c>
      <c r="AF23" s="42">
        <f>IF(AND(AF$3&gt;=2025,AF$6&lt;&gt;0),VLOOKUP(AF$3,'efecte socio eco fp'!$A$5:$N$30,6,FALSE),0)</f>
        <v>7294825882.4023304</v>
      </c>
      <c r="AG23" s="42">
        <f>IF(AND(AG$3&gt;=2025,AG$6&lt;&gt;0),VLOOKUP(AG$3,'efecte socio eco fp'!$A$5:$N$30,6,FALSE),0)</f>
        <v>0</v>
      </c>
      <c r="AH23" s="42">
        <f>IF(AND(AH$3&gt;=2025,AH$6&lt;&gt;0),VLOOKUP(AH$3,'efecte socio eco fp'!$A$5:$N$30,6,FALSE),0)</f>
        <v>0</v>
      </c>
      <c r="AI23" s="42">
        <f>IF(AND(AI$3&gt;=2025,AI$6&lt;&gt;0),VLOOKUP(AI$3,'efecte socio eco fp'!$A$5:$N$30,6,FALSE),0)</f>
        <v>0</v>
      </c>
      <c r="AJ23" s="42">
        <f>IF(AND(AJ$3&gt;=2025,AJ$6&lt;&gt;0),VLOOKUP(AJ$3,'efecte socio eco fp'!$A$5:$N$30,6,FALSE),0)</f>
        <v>0</v>
      </c>
      <c r="AK23" s="42">
        <f>IF(AND(AK$3&gt;=2025,AK$6&lt;&gt;0),VLOOKUP(AK$3,'efecte socio eco fp'!$A$5:$N$30,6,FALSE),0)</f>
        <v>0</v>
      </c>
      <c r="AL23" s="42">
        <f>IF(AND(AL$3&gt;=2025,AL$6&lt;&gt;0),VLOOKUP(AL$3,'efecte socio eco fp'!$A$5:$N$30,6,FALSE),0)</f>
        <v>0</v>
      </c>
      <c r="AM23" s="42">
        <f>IF(AND(AM$3&gt;=2025,AM$6&lt;&gt;0),VLOOKUP(AM$3,'efecte socio eco fp'!$A$5:$N$30,6,FALSE),0)</f>
        <v>0</v>
      </c>
      <c r="AN23" s="42">
        <f>IF(AND(AN$3&gt;=2025,AN$6&lt;&gt;0),VLOOKUP(AN$3,'efecte socio eco fp'!$A$5:$N$30,6,FALSE),0)</f>
        <v>0</v>
      </c>
      <c r="AO23" s="42">
        <f>IF(AND(AO$3&gt;=2025,AO$6&lt;&gt;0),VLOOKUP(AO$3,'efecte socio eco fp'!$A$5:$N$30,6,FALSE),0)</f>
        <v>0</v>
      </c>
      <c r="AP23" s="42">
        <f>IF(AND(AP$3&gt;=2025,AP$6&lt;&gt;0),VLOOKUP(AP$3,'efecte socio eco fp'!$A$5:$N$30,6,FALSE),0)</f>
        <v>0</v>
      </c>
      <c r="AQ23" s="42">
        <f>IF(AND(AQ$3&gt;=2025,AQ$6&lt;&gt;0),VLOOKUP(AQ$3,'efecte socio eco fp'!$A$5:$N$30,6,FALSE),0)</f>
        <v>0</v>
      </c>
      <c r="AR23" s="42">
        <f>IF(AND(AR$3&gt;=2025,AR$6&lt;&gt;0),VLOOKUP(AR$3,'efecte socio eco fp'!$A$5:$N$30,6,FALSE),0)</f>
        <v>0</v>
      </c>
      <c r="AS23" s="42">
        <f>IF(AND(AS$3&gt;=2025,AS$6&lt;&gt;0),VLOOKUP(AS$3,'efecte socio eco fp'!$A$5:$N$30,6,FALSE),0)</f>
        <v>0</v>
      </c>
      <c r="AT23" s="42">
        <f>IF(AND(AT$3&gt;=2025,AT$6&lt;&gt;0),VLOOKUP(AT$3,'efecte socio eco fp'!$A$5:$N$30,6,FALSE),0)</f>
        <v>0</v>
      </c>
      <c r="AU23" s="42">
        <f>IF(AND(AU$3&gt;=2025,AU$6&lt;&gt;0),VLOOKUP(AU$3,'efecte socio eco fp'!$A$5:$N$30,6,FALSE),0)</f>
        <v>0</v>
      </c>
      <c r="AV23" s="42">
        <f>IF(AND(AV$3&gt;=2025,AV$6&lt;&gt;0),VLOOKUP(AV$3,'efecte socio eco fp'!$A$5:$N$30,6,FALSE),0)</f>
        <v>0</v>
      </c>
      <c r="AW23" s="42">
        <f>IF(AND(AW$3&gt;=2025,AW$6&lt;&gt;0),VLOOKUP(AW$3,'efecte socio eco fp'!$A$5:$N$30,6,FALSE),0)</f>
        <v>0</v>
      </c>
      <c r="AX23" s="42">
        <f>IF(AND(AX$3&gt;=2025,AX$6&lt;&gt;0),VLOOKUP(AX$3,'efecte socio eco fp'!$A$5:$N$30,6,FALSE),0)</f>
        <v>0</v>
      </c>
      <c r="AY23" s="42">
        <f>IF(AND(AY$3&gt;=2025,AY$6&lt;&gt;0),VLOOKUP(AY$3,'efecte socio eco fp'!$A$5:$N$30,6,FALSE),0)</f>
        <v>0</v>
      </c>
      <c r="AZ23" s="42">
        <f>IF(AND(AZ$3&gt;=2025,AZ$6&lt;&gt;0),VLOOKUP(AZ$3,'efecte socio eco fp'!$A$5:$N$30,6,FALSE),0)</f>
        <v>0</v>
      </c>
      <c r="BA23" s="42">
        <f>IF(AND(BA$3&gt;=2025,BA$6&lt;&gt;0),VLOOKUP(BA$3,'efecte socio eco fp'!$A$5:$N$30,6,FALSE),0)</f>
        <v>0</v>
      </c>
      <c r="BB23" s="42">
        <f>IF(AND(BB$3&gt;=2025,BB$6&lt;&gt;0),VLOOKUP(BB$3,'efecte socio eco fp'!$A$5:$N$30,6,FALSE),0)</f>
        <v>0</v>
      </c>
      <c r="BC23" s="42">
        <f>IF(AND(BC$3&gt;=2025,BC$6&lt;&gt;0),VLOOKUP(BC$3,'efecte socio eco fp'!$A$5:$N$30,6,FALSE),0)</f>
        <v>0</v>
      </c>
      <c r="BD23" s="42">
        <f>IF(AND(BD$3&gt;=2025,BD$6&lt;&gt;0),VLOOKUP(BD$3,'efecte socio eco fp'!$A$5:$N$30,6,FALSE),0)</f>
        <v>0</v>
      </c>
      <c r="BE23" s="42">
        <f>IF(AND(BE$3&gt;=2025,BE$6&lt;&gt;0),VLOOKUP(BE$3,'efecte socio eco fp'!$A$5:$N$30,6,FALSE),0)</f>
        <v>0</v>
      </c>
      <c r="BF23" s="42">
        <f>IF(AND(BF$3&gt;=2025,BF$6&lt;&gt;0),VLOOKUP(BF$3,'efecte socio eco fp'!$A$5:$N$30,6,FALSE),0)</f>
        <v>0</v>
      </c>
      <c r="BG23" s="42">
        <f>IF(AND(BG$3&gt;=2025,BG$6&lt;&gt;0),VLOOKUP(BG$3,'efecte socio eco fp'!$A$5:$N$30,6,FALSE),0)</f>
        <v>0</v>
      </c>
      <c r="BH23" s="42">
        <f>IF(AND(BH$3&gt;=2025,BH$6&lt;&gt;0),VLOOKUP(BH$3,'efecte socio eco fp'!$A$5:$N$30,6,FALSE),0)</f>
        <v>0</v>
      </c>
      <c r="BI23" s="42">
        <f>IF(AND(BI$3&gt;=2025,BI$6&lt;&gt;0),VLOOKUP(BI$3,'efecte socio eco fp'!$A$5:$N$30,6,FALSE),0)</f>
        <v>0</v>
      </c>
      <c r="BJ23" s="42">
        <f>IF(AND(BJ$3&gt;=2025,BJ$6&lt;&gt;0),VLOOKUP(BJ$3,'efecte socio eco fp'!$A$5:$N$30,6,FALSE),0)</f>
        <v>0</v>
      </c>
      <c r="BK23" s="42">
        <f>IF(AND(BK$3&gt;=2025,BK$6&lt;&gt;0),VLOOKUP(BK$3,'efecte socio eco fp'!$A$5:$N$30,6,FALSE),0)</f>
        <v>0</v>
      </c>
      <c r="BL23" s="42">
        <f>IF(AND(BL$3&gt;=2025,BL$6&lt;&gt;0),VLOOKUP(BL$3,'efecte socio eco fp'!$A$5:$N$30,6,FALSE),0)</f>
        <v>0</v>
      </c>
      <c r="BM23" s="42">
        <f>IF(AND(BM$3&gt;=2025,BM$6&lt;&gt;0),VLOOKUP(BM$3,'efecte socio eco fp'!$A$5:$N$30,6,FALSE),0)</f>
        <v>0</v>
      </c>
      <c r="BN23" s="42">
        <f>IF(AND(BN$3&gt;=2025,BN$6&lt;&gt;0),VLOOKUP(BN$3,'efecte socio eco fp'!$A$5:$N$30,6,FALSE),0)</f>
        <v>0</v>
      </c>
      <c r="BO23" s="42">
        <f>IF(AND(BO$3&gt;=2025,BO$6&lt;&gt;0),VLOOKUP(BO$3,'efecte socio eco fp'!$A$5:$N$30,6,FALSE),0)</f>
        <v>0</v>
      </c>
      <c r="BP23" s="42">
        <f>IF(AND(BP$3&gt;=2025,BP$6&lt;&gt;0),VLOOKUP(BP$3,'efecte socio eco fp'!$A$5:$N$30,6,FALSE),0)</f>
        <v>0</v>
      </c>
      <c r="BQ23" s="42">
        <f>IF(AND(BQ$3&gt;=2025,BQ$6&lt;&gt;0),VLOOKUP(BQ$3,'efecte socio eco fp'!$A$5:$N$30,6,FALSE),0)</f>
        <v>0</v>
      </c>
      <c r="BR23" s="42">
        <f>IF(AND(BR$3&gt;=2025,BR$6&lt;&gt;0),VLOOKUP(BR$3,'efecte socio eco fp'!$A$5:$N$30,6,FALSE),0)</f>
        <v>0</v>
      </c>
      <c r="BS23" s="42">
        <f>IF(AND(BS$3&gt;=2025,BS$6&lt;&gt;0),VLOOKUP(BS$3,'efecte socio eco fp'!$A$5:$N$30,6,FALSE),0)</f>
        <v>0</v>
      </c>
      <c r="BT23" s="42">
        <f>IF(AND(BT$3&gt;=2025,BT$6&lt;&gt;0),VLOOKUP(BT$3,'efecte socio eco fp'!$A$5:$N$30,6,FALSE),0)</f>
        <v>0</v>
      </c>
      <c r="BU23" s="42">
        <f>IF(AND(BU$3&gt;=2025,BU$6&lt;&gt;0),VLOOKUP(BU$3,'efecte socio eco fp'!$A$5:$N$30,6,FALSE),0)</f>
        <v>0</v>
      </c>
      <c r="BV23" s="42">
        <f>IF(AND(BV$3&gt;=2025,BV$6&lt;&gt;0),VLOOKUP(BV$3,'efecte socio eco fp'!$A$5:$N$30,6,FALSE),0)</f>
        <v>0</v>
      </c>
      <c r="BW23" s="42">
        <f>IF(AND(BW$3&gt;=2025,BW$6&lt;&gt;0),VLOOKUP(BW$3,'efecte socio eco fp'!$A$5:$N$30,6,FALSE),0)</f>
        <v>0</v>
      </c>
      <c r="BX23" s="42">
        <f>IF(AND(BX$3&gt;=2025,BX$6&lt;&gt;0),VLOOKUP(BX$3,'efecte socio eco fp'!$A$5:$N$30,6,FALSE),0)</f>
        <v>0</v>
      </c>
      <c r="BY23" s="42">
        <f>IF(AND(BY$3&gt;=2025,BY$6&lt;&gt;0),VLOOKUP(BY$3,'efecte socio eco fp'!$A$5:$N$30,6,FALSE),0)</f>
        <v>0</v>
      </c>
      <c r="BZ23" s="42">
        <f>IF(AND(BZ$3&gt;=2025,BZ$6&lt;&gt;0),VLOOKUP(BZ$3,'efecte socio eco fp'!$A$5:$N$30,6,FALSE),0)</f>
        <v>0</v>
      </c>
      <c r="CA23" s="42">
        <f>IF(AND(CA$3&gt;=2025,CA$6&lt;&gt;0),VLOOKUP(CA$3,'efecte socio eco fp'!$A$5:$N$30,6,FALSE),0)</f>
        <v>0</v>
      </c>
      <c r="CB23" s="42">
        <f>IF(AND(CB$3&gt;=2025,CB$6&lt;&gt;0),VLOOKUP(CB$3,'efecte socio eco fp'!$A$5:$N$30,6,FALSE),0)</f>
        <v>0</v>
      </c>
      <c r="CC23" s="42">
        <f>IF(AND(CC$3&gt;=2025,CC$6&lt;&gt;0),VLOOKUP(CC$3,'efecte socio eco fp'!$A$5:$N$30,6,FALSE),0)</f>
        <v>0</v>
      </c>
      <c r="CD23" s="42">
        <f>IF(AND(CD$3&gt;=2025,CD$6&lt;&gt;0),VLOOKUP(CD$3,'efecte socio eco fp'!$A$5:$N$30,6,FALSE),0)</f>
        <v>0</v>
      </c>
      <c r="CE23" s="42">
        <f>IF(AND(CE$3&gt;=2025,CE$6&lt;&gt;0),VLOOKUP(CE$3,'efecte socio eco fp'!$A$5:$N$30,6,FALSE),0)</f>
        <v>0</v>
      </c>
    </row>
    <row r="24" spans="1:83">
      <c r="A24" t="s">
        <v>106</v>
      </c>
      <c r="B24" t="s">
        <v>538</v>
      </c>
      <c r="C24" s="42">
        <f>IF(AND(C$3&gt;=2025,C$6&lt;&gt;0),VLOOKUP(C$3,'efecte socio eco fp'!$A$5:$N$30,7,FALSE),0)</f>
        <v>0</v>
      </c>
      <c r="D24" s="42">
        <f>IF(AND(D$3&gt;=2025,D$6&lt;&gt;0),VLOOKUP(D$3,'efecte socio eco fp'!$A$5:$N$30,7,FALSE),0)</f>
        <v>0</v>
      </c>
      <c r="E24" s="42">
        <f>IF(AND(E$3&gt;=2025,E$6&lt;&gt;0),VLOOKUP(E$3,'efecte socio eco fp'!$A$5:$N$30,7,FALSE),0)</f>
        <v>0</v>
      </c>
      <c r="F24" s="42">
        <f>IF(AND(F$3&gt;=2025,F$6&lt;&gt;0),VLOOKUP(F$3,'efecte socio eco fp'!$A$5:$N$30,7,FALSE),0)</f>
        <v>0</v>
      </c>
      <c r="G24" s="42">
        <f>IF(AND(G$3&gt;=2025,G$6&lt;&gt;0),VLOOKUP(G$3,'efecte socio eco fp'!$A$5:$N$30,7,FALSE),0)</f>
        <v>0</v>
      </c>
      <c r="H24" s="42">
        <f>IF(AND(H$3&gt;=2025,H$6&lt;&gt;0),VLOOKUP(H$3,'efecte socio eco fp'!$A$5:$N$30,7,FALSE),0)</f>
        <v>0</v>
      </c>
      <c r="I24" s="42">
        <f>IF(AND(I$3&gt;=2025,I$6&lt;&gt;0),VLOOKUP(I$3,'efecte socio eco fp'!$A$5:$N$30,7,FALSE),0)</f>
        <v>0</v>
      </c>
      <c r="J24" s="42">
        <f>IF(AND(J$3&gt;=2025,J$6&lt;&gt;0),VLOOKUP(J$3,'efecte socio eco fp'!$A$5:$N$30,7,FALSE),0)</f>
        <v>4957491138.0722523</v>
      </c>
      <c r="K24" s="42">
        <f>IF(AND(K$3&gt;=2025,K$6&lt;&gt;0),VLOOKUP(K$3,'efecte socio eco fp'!$A$5:$N$30,7,FALSE),0)</f>
        <v>5155207564.8758287</v>
      </c>
      <c r="L24" s="42">
        <f>IF(AND(L$3&gt;=2025,L$6&lt;&gt;0),VLOOKUP(L$3,'efecte socio eco fp'!$A$5:$N$30,7,FALSE),0)</f>
        <v>5360809388.6149149</v>
      </c>
      <c r="M24" s="42">
        <f>IF(AND(M$3&gt;=2025,M$6&lt;&gt;0),VLOOKUP(M$3,'efecte socio eco fp'!$A$5:$N$30,7,FALSE),0)</f>
        <v>5574611097.497879</v>
      </c>
      <c r="N24" s="42">
        <f>IF(AND(N$3&gt;=2025,N$6&lt;&gt;0),VLOOKUP(N$3,'efecte socio eco fp'!$A$5:$N$30,7,FALSE),0)</f>
        <v>5740348205.796279</v>
      </c>
      <c r="O24" s="42">
        <f>IF(AND(O$3&gt;=2025,O$6&lt;&gt;0),VLOOKUP(O$3,'efecte socio eco fp'!$A$5:$N$30,7,FALSE),0)</f>
        <v>5911012794.8797407</v>
      </c>
      <c r="P24" s="42">
        <f>IF(AND(P$3&gt;=2025,P$6&lt;&gt;0),VLOOKUP(P$3,'efecte socio eco fp'!$A$5:$N$30,7,FALSE),0)</f>
        <v>6086751362.2172775</v>
      </c>
      <c r="Q24" s="42">
        <f>IF(AND(Q$3&gt;=2025,Q$6&lt;&gt;0),VLOOKUP(Q$3,'efecte socio eco fp'!$A$5:$N$30,7,FALSE),0)</f>
        <v>6267714760.75068</v>
      </c>
      <c r="R24" s="42">
        <f>IF(AND(R$3&gt;=2025,R$6&lt;&gt;0),VLOOKUP(R$3,'efecte socio eco fp'!$A$5:$N$30,7,FALSE),0)</f>
        <v>6454058328.3857899</v>
      </c>
      <c r="S24" s="42">
        <f>IF(AND(S$3&gt;=2025,S$6&lt;&gt;0),VLOOKUP(S$3,'efecte socio eco fp'!$A$5:$N$30,7,FALSE),0)</f>
        <v>6655726751.9345608</v>
      </c>
      <c r="T24" s="42">
        <f>IF(AND(T$3&gt;=2025,T$6&lt;&gt;0),VLOOKUP(T$3,'efecte socio eco fp'!$A$5:$N$30,7,FALSE),0)</f>
        <v>6863696660.686491</v>
      </c>
      <c r="U24" s="42">
        <f>IF(AND(U$3&gt;=2025,U$6&lt;&gt;0),VLOOKUP(U$3,'efecte socio eco fp'!$A$5:$N$30,7,FALSE),0)</f>
        <v>7078164955.6490202</v>
      </c>
      <c r="V24" s="42">
        <f>IF(AND(V$3&gt;=2025,V$6&lt;&gt;0),VLOOKUP(V$3,'efecte socio eco fp'!$A$5:$N$30,7,FALSE),0)</f>
        <v>7299334690.3484755</v>
      </c>
      <c r="W24" s="42">
        <f>IF(AND(W$3&gt;=2025,W$6&lt;&gt;0),VLOOKUP(W$3,'efecte socio eco fp'!$A$5:$N$30,7,FALSE),0)</f>
        <v>7527415263.0763607</v>
      </c>
      <c r="X24" s="42">
        <f>IF(AND(X$3&gt;=2025,X$6&lt;&gt;0),VLOOKUP(X$3,'efecte socio eco fp'!$A$5:$N$30,7,FALSE),0)</f>
        <v>7735457601.6348438</v>
      </c>
      <c r="Y24" s="42">
        <f>IF(AND(Y$3&gt;=2025,Y$6&lt;&gt;0),VLOOKUP(Y$3,'efecte socio eco fp'!$A$5:$N$30,7,FALSE),0)</f>
        <v>7949249804.2728596</v>
      </c>
      <c r="Z24" s="42">
        <f>IF(AND(Z$3&gt;=2025,Z$6&lt;&gt;0),VLOOKUP(Z$3,'efecte socio eco fp'!$A$5:$N$30,7,FALSE),0)</f>
        <v>8168950785.4554243</v>
      </c>
      <c r="AA24" s="42">
        <f>IF(AND(AA$3&gt;=2025,AA$6&lt;&gt;0),VLOOKUP(AA$3,'efecte socio eco fp'!$A$5:$N$30,7,FALSE),0)</f>
        <v>8394723851.7178469</v>
      </c>
      <c r="AB24" s="42">
        <f>IF(AND(AB$3&gt;=2025,AB$6&lt;&gt;0),VLOOKUP(AB$3,'efecte socio eco fp'!$A$5:$N$30,7,FALSE),0)</f>
        <v>8626736823.0535469</v>
      </c>
      <c r="AC24" s="42">
        <f>IF(AND(AC$3&gt;=2025,AC$6&lt;&gt;0),VLOOKUP(AC$3,'efecte socio eco fp'!$A$5:$N$30,7,FALSE),0)</f>
        <v>8862635879.9162903</v>
      </c>
      <c r="AD24" s="42">
        <f>IF(AND(AD$3&gt;=2025,AD$6&lt;&gt;0),VLOOKUP(AD$3,'efecte socio eco fp'!$A$5:$N$30,7,FALSE),0)</f>
        <v>9104985622.150589</v>
      </c>
      <c r="AE24" s="42">
        <f>IF(AND(AE$3&gt;=2025,AE$6&lt;&gt;0),VLOOKUP(AE$3,'efecte socio eco fp'!$A$5:$N$30,7,FALSE),0)</f>
        <v>9353962444.4496498</v>
      </c>
      <c r="AF24" s="42">
        <f>IF(AND(AF$3&gt;=2025,AF$6&lt;&gt;0),VLOOKUP(AF$3,'efecte socio eco fp'!$A$5:$N$30,7,FALSE),0)</f>
        <v>9609747565.0387516</v>
      </c>
      <c r="AG24" s="42">
        <f>IF(AND(AG$3&gt;=2025,AG$6&lt;&gt;0),VLOOKUP(AG$3,'efecte socio eco fp'!$A$5:$N$30,7,FALSE),0)</f>
        <v>0</v>
      </c>
      <c r="AH24" s="42">
        <f>IF(AND(AH$3&gt;=2025,AH$6&lt;&gt;0),VLOOKUP(AH$3,'efecte socio eco fp'!$A$5:$N$30,7,FALSE),0)</f>
        <v>0</v>
      </c>
      <c r="AI24" s="42">
        <f>IF(AND(AI$3&gt;=2025,AI$6&lt;&gt;0),VLOOKUP(AI$3,'efecte socio eco fp'!$A$5:$N$30,7,FALSE),0)</f>
        <v>0</v>
      </c>
      <c r="AJ24" s="42">
        <f>IF(AND(AJ$3&gt;=2025,AJ$6&lt;&gt;0),VLOOKUP(AJ$3,'efecte socio eco fp'!$A$5:$N$30,7,FALSE),0)</f>
        <v>0</v>
      </c>
      <c r="AK24" s="42">
        <f>IF(AND(AK$3&gt;=2025,AK$6&lt;&gt;0),VLOOKUP(AK$3,'efecte socio eco fp'!$A$5:$N$30,7,FALSE),0)</f>
        <v>0</v>
      </c>
      <c r="AL24" s="42">
        <f>IF(AND(AL$3&gt;=2025,AL$6&lt;&gt;0),VLOOKUP(AL$3,'efecte socio eco fp'!$A$5:$N$30,7,FALSE),0)</f>
        <v>0</v>
      </c>
      <c r="AM24" s="42">
        <f>IF(AND(AM$3&gt;=2025,AM$6&lt;&gt;0),VLOOKUP(AM$3,'efecte socio eco fp'!$A$5:$N$30,7,FALSE),0)</f>
        <v>0</v>
      </c>
      <c r="AN24" s="42">
        <f>IF(AND(AN$3&gt;=2025,AN$6&lt;&gt;0),VLOOKUP(AN$3,'efecte socio eco fp'!$A$5:$N$30,7,FALSE),0)</f>
        <v>0</v>
      </c>
      <c r="AO24" s="42">
        <f>IF(AND(AO$3&gt;=2025,AO$6&lt;&gt;0),VLOOKUP(AO$3,'efecte socio eco fp'!$A$5:$N$30,7,FALSE),0)</f>
        <v>0</v>
      </c>
      <c r="AP24" s="42">
        <f>IF(AND(AP$3&gt;=2025,AP$6&lt;&gt;0),VLOOKUP(AP$3,'efecte socio eco fp'!$A$5:$N$30,7,FALSE),0)</f>
        <v>0</v>
      </c>
      <c r="AQ24" s="42">
        <f>IF(AND(AQ$3&gt;=2025,AQ$6&lt;&gt;0),VLOOKUP(AQ$3,'efecte socio eco fp'!$A$5:$N$30,7,FALSE),0)</f>
        <v>0</v>
      </c>
      <c r="AR24" s="42">
        <f>IF(AND(AR$3&gt;=2025,AR$6&lt;&gt;0),VLOOKUP(AR$3,'efecte socio eco fp'!$A$5:$N$30,7,FALSE),0)</f>
        <v>0</v>
      </c>
      <c r="AS24" s="42">
        <f>IF(AND(AS$3&gt;=2025,AS$6&lt;&gt;0),VLOOKUP(AS$3,'efecte socio eco fp'!$A$5:$N$30,7,FALSE),0)</f>
        <v>0</v>
      </c>
      <c r="AT24" s="42">
        <f>IF(AND(AT$3&gt;=2025,AT$6&lt;&gt;0),VLOOKUP(AT$3,'efecte socio eco fp'!$A$5:$N$30,7,FALSE),0)</f>
        <v>0</v>
      </c>
      <c r="AU24" s="42">
        <f>IF(AND(AU$3&gt;=2025,AU$6&lt;&gt;0),VLOOKUP(AU$3,'efecte socio eco fp'!$A$5:$N$30,7,FALSE),0)</f>
        <v>0</v>
      </c>
      <c r="AV24" s="42">
        <f>IF(AND(AV$3&gt;=2025,AV$6&lt;&gt;0),VLOOKUP(AV$3,'efecte socio eco fp'!$A$5:$N$30,7,FALSE),0)</f>
        <v>0</v>
      </c>
      <c r="AW24" s="42">
        <f>IF(AND(AW$3&gt;=2025,AW$6&lt;&gt;0),VLOOKUP(AW$3,'efecte socio eco fp'!$A$5:$N$30,7,FALSE),0)</f>
        <v>0</v>
      </c>
      <c r="AX24" s="42">
        <f>IF(AND(AX$3&gt;=2025,AX$6&lt;&gt;0),VLOOKUP(AX$3,'efecte socio eco fp'!$A$5:$N$30,7,FALSE),0)</f>
        <v>0</v>
      </c>
      <c r="AY24" s="42">
        <f>IF(AND(AY$3&gt;=2025,AY$6&lt;&gt;0),VLOOKUP(AY$3,'efecte socio eco fp'!$A$5:$N$30,7,FALSE),0)</f>
        <v>0</v>
      </c>
      <c r="AZ24" s="42">
        <f>IF(AND(AZ$3&gt;=2025,AZ$6&lt;&gt;0),VLOOKUP(AZ$3,'efecte socio eco fp'!$A$5:$N$30,7,FALSE),0)</f>
        <v>0</v>
      </c>
      <c r="BA24" s="42">
        <f>IF(AND(BA$3&gt;=2025,BA$6&lt;&gt;0),VLOOKUP(BA$3,'efecte socio eco fp'!$A$5:$N$30,7,FALSE),0)</f>
        <v>0</v>
      </c>
      <c r="BB24" s="42">
        <f>IF(AND(BB$3&gt;=2025,BB$6&lt;&gt;0),VLOOKUP(BB$3,'efecte socio eco fp'!$A$5:$N$30,7,FALSE),0)</f>
        <v>0</v>
      </c>
      <c r="BC24" s="42">
        <f>IF(AND(BC$3&gt;=2025,BC$6&lt;&gt;0),VLOOKUP(BC$3,'efecte socio eco fp'!$A$5:$N$30,7,FALSE),0)</f>
        <v>0</v>
      </c>
      <c r="BD24" s="42">
        <f>IF(AND(BD$3&gt;=2025,BD$6&lt;&gt;0),VLOOKUP(BD$3,'efecte socio eco fp'!$A$5:$N$30,7,FALSE),0)</f>
        <v>0</v>
      </c>
      <c r="BE24" s="42">
        <f>IF(AND(BE$3&gt;=2025,BE$6&lt;&gt;0),VLOOKUP(BE$3,'efecte socio eco fp'!$A$5:$N$30,7,FALSE),0)</f>
        <v>0</v>
      </c>
      <c r="BF24" s="42">
        <f>IF(AND(BF$3&gt;=2025,BF$6&lt;&gt;0),VLOOKUP(BF$3,'efecte socio eco fp'!$A$5:$N$30,7,FALSE),0)</f>
        <v>0</v>
      </c>
      <c r="BG24" s="42">
        <f>IF(AND(BG$3&gt;=2025,BG$6&lt;&gt;0),VLOOKUP(BG$3,'efecte socio eco fp'!$A$5:$N$30,7,FALSE),0)</f>
        <v>0</v>
      </c>
      <c r="BH24" s="42">
        <f>IF(AND(BH$3&gt;=2025,BH$6&lt;&gt;0),VLOOKUP(BH$3,'efecte socio eco fp'!$A$5:$N$30,7,FALSE),0)</f>
        <v>0</v>
      </c>
      <c r="BI24" s="42">
        <f>IF(AND(BI$3&gt;=2025,BI$6&lt;&gt;0),VLOOKUP(BI$3,'efecte socio eco fp'!$A$5:$N$30,7,FALSE),0)</f>
        <v>0</v>
      </c>
      <c r="BJ24" s="42">
        <f>IF(AND(BJ$3&gt;=2025,BJ$6&lt;&gt;0),VLOOKUP(BJ$3,'efecte socio eco fp'!$A$5:$N$30,7,FALSE),0)</f>
        <v>0</v>
      </c>
      <c r="BK24" s="42">
        <f>IF(AND(BK$3&gt;=2025,BK$6&lt;&gt;0),VLOOKUP(BK$3,'efecte socio eco fp'!$A$5:$N$30,7,FALSE),0)</f>
        <v>0</v>
      </c>
      <c r="BL24" s="42">
        <f>IF(AND(BL$3&gt;=2025,BL$6&lt;&gt;0),VLOOKUP(BL$3,'efecte socio eco fp'!$A$5:$N$30,7,FALSE),0)</f>
        <v>0</v>
      </c>
      <c r="BM24" s="42">
        <f>IF(AND(BM$3&gt;=2025,BM$6&lt;&gt;0),VLOOKUP(BM$3,'efecte socio eco fp'!$A$5:$N$30,7,FALSE),0)</f>
        <v>0</v>
      </c>
      <c r="BN24" s="42">
        <f>IF(AND(BN$3&gt;=2025,BN$6&lt;&gt;0),VLOOKUP(BN$3,'efecte socio eco fp'!$A$5:$N$30,7,FALSE),0)</f>
        <v>0</v>
      </c>
      <c r="BO24" s="42">
        <f>IF(AND(BO$3&gt;=2025,BO$6&lt;&gt;0),VLOOKUP(BO$3,'efecte socio eco fp'!$A$5:$N$30,7,FALSE),0)</f>
        <v>0</v>
      </c>
      <c r="BP24" s="42">
        <f>IF(AND(BP$3&gt;=2025,BP$6&lt;&gt;0),VLOOKUP(BP$3,'efecte socio eco fp'!$A$5:$N$30,7,FALSE),0)</f>
        <v>0</v>
      </c>
      <c r="BQ24" s="42">
        <f>IF(AND(BQ$3&gt;=2025,BQ$6&lt;&gt;0),VLOOKUP(BQ$3,'efecte socio eco fp'!$A$5:$N$30,7,FALSE),0)</f>
        <v>0</v>
      </c>
      <c r="BR24" s="42">
        <f>IF(AND(BR$3&gt;=2025,BR$6&lt;&gt;0),VLOOKUP(BR$3,'efecte socio eco fp'!$A$5:$N$30,7,FALSE),0)</f>
        <v>0</v>
      </c>
      <c r="BS24" s="42">
        <f>IF(AND(BS$3&gt;=2025,BS$6&lt;&gt;0),VLOOKUP(BS$3,'efecte socio eco fp'!$A$5:$N$30,7,FALSE),0)</f>
        <v>0</v>
      </c>
      <c r="BT24" s="42">
        <f>IF(AND(BT$3&gt;=2025,BT$6&lt;&gt;0),VLOOKUP(BT$3,'efecte socio eco fp'!$A$5:$N$30,7,FALSE),0)</f>
        <v>0</v>
      </c>
      <c r="BU24" s="42">
        <f>IF(AND(BU$3&gt;=2025,BU$6&lt;&gt;0),VLOOKUP(BU$3,'efecte socio eco fp'!$A$5:$N$30,7,FALSE),0)</f>
        <v>0</v>
      </c>
      <c r="BV24" s="42">
        <f>IF(AND(BV$3&gt;=2025,BV$6&lt;&gt;0),VLOOKUP(BV$3,'efecte socio eco fp'!$A$5:$N$30,7,FALSE),0)</f>
        <v>0</v>
      </c>
      <c r="BW24" s="42">
        <f>IF(AND(BW$3&gt;=2025,BW$6&lt;&gt;0),VLOOKUP(BW$3,'efecte socio eco fp'!$A$5:$N$30,7,FALSE),0)</f>
        <v>0</v>
      </c>
      <c r="BX24" s="42">
        <f>IF(AND(BX$3&gt;=2025,BX$6&lt;&gt;0),VLOOKUP(BX$3,'efecte socio eco fp'!$A$5:$N$30,7,FALSE),0)</f>
        <v>0</v>
      </c>
      <c r="BY24" s="42">
        <f>IF(AND(BY$3&gt;=2025,BY$6&lt;&gt;0),VLOOKUP(BY$3,'efecte socio eco fp'!$A$5:$N$30,7,FALSE),0)</f>
        <v>0</v>
      </c>
      <c r="BZ24" s="42">
        <f>IF(AND(BZ$3&gt;=2025,BZ$6&lt;&gt;0),VLOOKUP(BZ$3,'efecte socio eco fp'!$A$5:$N$30,7,FALSE),0)</f>
        <v>0</v>
      </c>
      <c r="CA24" s="42">
        <f>IF(AND(CA$3&gt;=2025,CA$6&lt;&gt;0),VLOOKUP(CA$3,'efecte socio eco fp'!$A$5:$N$30,7,FALSE),0)</f>
        <v>0</v>
      </c>
      <c r="CB24" s="42">
        <f>IF(AND(CB$3&gt;=2025,CB$6&lt;&gt;0),VLOOKUP(CB$3,'efecte socio eco fp'!$A$5:$N$30,7,FALSE),0)</f>
        <v>0</v>
      </c>
      <c r="CC24" s="42">
        <f>IF(AND(CC$3&gt;=2025,CC$6&lt;&gt;0),VLOOKUP(CC$3,'efecte socio eco fp'!$A$5:$N$30,7,FALSE),0)</f>
        <v>0</v>
      </c>
      <c r="CD24" s="42">
        <f>IF(AND(CD$3&gt;=2025,CD$6&lt;&gt;0),VLOOKUP(CD$3,'efecte socio eco fp'!$A$5:$N$30,7,FALSE),0)</f>
        <v>0</v>
      </c>
      <c r="CE24" s="42">
        <f>IF(AND(CE$3&gt;=2025,CE$6&lt;&gt;0),VLOOKUP(CE$3,'efecte socio eco fp'!$A$5:$N$30,7,FALSE),0)</f>
        <v>0</v>
      </c>
    </row>
    <row r="25" spans="1:83">
      <c r="A25" t="s">
        <v>107</v>
      </c>
      <c r="B25" t="s">
        <v>538</v>
      </c>
      <c r="C25" s="42">
        <f>IF(AND(C$3&gt;=2025,C$6&lt;&gt;0),VLOOKUP(C$3,'efecte socio eco fp'!$A$5:$N$30,8,FALSE),0)</f>
        <v>0</v>
      </c>
      <c r="D25" s="42">
        <f>IF(AND(D$3&gt;=2025,D$6&lt;&gt;0),VLOOKUP(D$3,'efecte socio eco fp'!$A$5:$N$30,8,FALSE),0)</f>
        <v>0</v>
      </c>
      <c r="E25" s="42">
        <f>IF(AND(E$3&gt;=2025,E$6&lt;&gt;0),VLOOKUP(E$3,'efecte socio eco fp'!$A$5:$N$30,8,FALSE),0)</f>
        <v>0</v>
      </c>
      <c r="F25" s="42">
        <f>IF(AND(F$3&gt;=2025,F$6&lt;&gt;0),VLOOKUP(F$3,'efecte socio eco fp'!$A$5:$N$30,8,FALSE),0)</f>
        <v>0</v>
      </c>
      <c r="G25" s="42">
        <f>IF(AND(G$3&gt;=2025,G$6&lt;&gt;0),VLOOKUP(G$3,'efecte socio eco fp'!$A$5:$N$30,8,FALSE),0)</f>
        <v>0</v>
      </c>
      <c r="H25" s="42">
        <f>IF(AND(H$3&gt;=2025,H$6&lt;&gt;0),VLOOKUP(H$3,'efecte socio eco fp'!$A$5:$N$30,8,FALSE),0)</f>
        <v>0</v>
      </c>
      <c r="I25" s="42">
        <f>IF(AND(I$3&gt;=2025,I$6&lt;&gt;0),VLOOKUP(I$3,'efecte socio eco fp'!$A$5:$N$30,8,FALSE),0)</f>
        <v>0</v>
      </c>
      <c r="J25" s="42">
        <f>IF(AND(J$3&gt;=2025,J$6&lt;&gt;0),VLOOKUP(J$3,'efecte socio eco fp'!$A$5:$N$30,8,FALSE),0)</f>
        <v>54427751.02437903</v>
      </c>
      <c r="K25" s="42">
        <f>IF(AND(K$3&gt;=2025,K$6&lt;&gt;0),VLOOKUP(K$3,'efecte socio eco fp'!$A$5:$N$30,8,FALSE),0)</f>
        <v>56152358.408817217</v>
      </c>
      <c r="L25" s="42">
        <f>IF(AND(L$3&gt;=2025,L$6&lt;&gt;0),VLOOKUP(L$3,'efecte socio eco fp'!$A$5:$N$30,8,FALSE),0)</f>
        <v>57931612.009100817</v>
      </c>
      <c r="M25" s="42">
        <f>IF(AND(M$3&gt;=2025,M$6&lt;&gt;0),VLOOKUP(M$3,'efecte socio eco fp'!$A$5:$N$30,8,FALSE),0)</f>
        <v>59767243.354929373</v>
      </c>
      <c r="N25" s="42">
        <f>IF(AND(N$3&gt;=2025,N$6&lt;&gt;0),VLOOKUP(N$3,'efecte socio eco fp'!$A$5:$N$30,8,FALSE),0)</f>
        <v>61215210.277900085</v>
      </c>
      <c r="O25" s="42">
        <f>IF(AND(O$3&gt;=2025,O$6&lt;&gt;0),VLOOKUP(O$3,'efecte socio eco fp'!$A$5:$N$30,8,FALSE),0)</f>
        <v>62698256.75435742</v>
      </c>
      <c r="P25" s="42">
        <f>IF(AND(P$3&gt;=2025,P$6&lt;&gt;0),VLOOKUP(P$3,'efecte socio eco fp'!$A$5:$N$30,8,FALSE),0)</f>
        <v>64217232.648378588</v>
      </c>
      <c r="Q25" s="42">
        <f>IF(AND(Q$3&gt;=2025,Q$6&lt;&gt;0),VLOOKUP(Q$3,'efecte socio eco fp'!$A$5:$N$30,8,FALSE),0)</f>
        <v>65773008.41349756</v>
      </c>
      <c r="R25" s="42">
        <f>IF(AND(R$3&gt;=2025,R$6&lt;&gt;0),VLOOKUP(R$3,'efecte socio eco fp'!$A$5:$N$30,8,FALSE),0)</f>
        <v>67366475.59152098</v>
      </c>
      <c r="S25" s="42">
        <f>IF(AND(S$3&gt;=2025,S$6&lt;&gt;0),VLOOKUP(S$3,'efecte socio eco fp'!$A$5:$N$30,8,FALSE),0)</f>
        <v>69204881.568096921</v>
      </c>
      <c r="T25" s="42">
        <f>IF(AND(T$3&gt;=2025,T$6&lt;&gt;0),VLOOKUP(T$3,'efecte socio eco fp'!$A$5:$N$30,8,FALSE),0)</f>
        <v>71093456.957649171</v>
      </c>
      <c r="U25" s="42">
        <f>IF(AND(U$3&gt;=2025,U$6&lt;&gt;0),VLOOKUP(U$3,'efecte socio eco fp'!$A$5:$N$30,8,FALSE),0)</f>
        <v>73033570.864733785</v>
      </c>
      <c r="V25" s="42">
        <f>IF(AND(V$3&gt;=2025,V$6&lt;&gt;0),VLOOKUP(V$3,'efecte socio eco fp'!$A$5:$N$30,8,FALSE),0)</f>
        <v>75026629.756259173</v>
      </c>
      <c r="W25" s="42">
        <f>IF(AND(W$3&gt;=2025,W$6&lt;&gt;0),VLOOKUP(W$3,'efecte socio eco fp'!$A$5:$N$30,8,FALSE),0)</f>
        <v>77074078.481090739</v>
      </c>
      <c r="X25" s="42">
        <f>IF(AND(X$3&gt;=2025,X$6&lt;&gt;0),VLOOKUP(X$3,'efecte socio eco fp'!$A$5:$N$30,8,FALSE),0)</f>
        <v>78886697.153557435</v>
      </c>
      <c r="Y25" s="42">
        <f>IF(AND(Y$3&gt;=2025,Y$6&lt;&gt;0),VLOOKUP(Y$3,'efecte socio eco fp'!$A$5:$N$30,8,FALSE),0)</f>
        <v>80741944.768419877</v>
      </c>
      <c r="Z25" s="42">
        <f>IF(AND(Z$3&gt;=2025,Z$6&lt;&gt;0),VLOOKUP(Z$3,'efecte socio eco fp'!$A$5:$N$30,8,FALSE),0)</f>
        <v>82640823.867888048</v>
      </c>
      <c r="AA25" s="42">
        <f>IF(AND(AA$3&gt;=2025,AA$6&lt;&gt;0),VLOOKUP(AA$3,'efecte socio eco fp'!$A$5:$N$30,8,FALSE),0)</f>
        <v>84584360.57183601</v>
      </c>
      <c r="AB25" s="42">
        <f>IF(AND(AB$3&gt;=2025,AB$6&lt;&gt;0),VLOOKUP(AB$3,'efecte socio eco fp'!$A$5:$N$30,8,FALSE),0)</f>
        <v>86573605.13229847</v>
      </c>
      <c r="AC25" s="42">
        <f>IF(AND(AC$3&gt;=2025,AC$6&lt;&gt;0),VLOOKUP(AC$3,'efecte socio eco fp'!$A$5:$N$30,8,FALSE),0)</f>
        <v>88528441.91209726</v>
      </c>
      <c r="AD25" s="42">
        <f>IF(AND(AD$3&gt;=2025,AD$6&lt;&gt;0),VLOOKUP(AD$3,'efecte socio eco fp'!$A$5:$N$30,8,FALSE),0)</f>
        <v>90527419.014224246</v>
      </c>
      <c r="AE25" s="42">
        <f>IF(AND(AE$3&gt;=2025,AE$6&lt;&gt;0),VLOOKUP(AE$3,'efecte socio eco fp'!$A$5:$N$30,8,FALSE),0)</f>
        <v>92571533.129592642</v>
      </c>
      <c r="AF25" s="42">
        <f>IF(AND(AF$3&gt;=2025,AF$6&lt;&gt;0),VLOOKUP(AF$3,'efecte socio eco fp'!$A$5:$N$30,8,FALSE),0)</f>
        <v>94661803.454451472</v>
      </c>
      <c r="AG25" s="42">
        <f>IF(AND(AG$3&gt;=2025,AG$6&lt;&gt;0),VLOOKUP(AG$3,'efecte socio eco fp'!$A$5:$N$30,8,FALSE),0)</f>
        <v>0</v>
      </c>
      <c r="AH25" s="42">
        <f>IF(AND(AH$3&gt;=2025,AH$6&lt;&gt;0),VLOOKUP(AH$3,'efecte socio eco fp'!$A$5:$N$30,8,FALSE),0)</f>
        <v>0</v>
      </c>
      <c r="AI25" s="42">
        <f>IF(AND(AI$3&gt;=2025,AI$6&lt;&gt;0),VLOOKUP(AI$3,'efecte socio eco fp'!$A$5:$N$30,8,FALSE),0)</f>
        <v>0</v>
      </c>
      <c r="AJ25" s="42">
        <f>IF(AND(AJ$3&gt;=2025,AJ$6&lt;&gt;0),VLOOKUP(AJ$3,'efecte socio eco fp'!$A$5:$N$30,8,FALSE),0)</f>
        <v>0</v>
      </c>
      <c r="AK25" s="42">
        <f>IF(AND(AK$3&gt;=2025,AK$6&lt;&gt;0),VLOOKUP(AK$3,'efecte socio eco fp'!$A$5:$N$30,8,FALSE),0)</f>
        <v>0</v>
      </c>
      <c r="AL25" s="42">
        <f>IF(AND(AL$3&gt;=2025,AL$6&lt;&gt;0),VLOOKUP(AL$3,'efecte socio eco fp'!$A$5:$N$30,8,FALSE),0)</f>
        <v>0</v>
      </c>
      <c r="AM25" s="42">
        <f>IF(AND(AM$3&gt;=2025,AM$6&lt;&gt;0),VLOOKUP(AM$3,'efecte socio eco fp'!$A$5:$N$30,8,FALSE),0)</f>
        <v>0</v>
      </c>
      <c r="AN25" s="42">
        <f>IF(AND(AN$3&gt;=2025,AN$6&lt;&gt;0),VLOOKUP(AN$3,'efecte socio eco fp'!$A$5:$N$30,8,FALSE),0)</f>
        <v>0</v>
      </c>
      <c r="AO25" s="42">
        <f>IF(AND(AO$3&gt;=2025,AO$6&lt;&gt;0),VLOOKUP(AO$3,'efecte socio eco fp'!$A$5:$N$30,8,FALSE),0)</f>
        <v>0</v>
      </c>
      <c r="AP25" s="42">
        <f>IF(AND(AP$3&gt;=2025,AP$6&lt;&gt;0),VLOOKUP(AP$3,'efecte socio eco fp'!$A$5:$N$30,8,FALSE),0)</f>
        <v>0</v>
      </c>
      <c r="AQ25" s="42">
        <f>IF(AND(AQ$3&gt;=2025,AQ$6&lt;&gt;0),VLOOKUP(AQ$3,'efecte socio eco fp'!$A$5:$N$30,8,FALSE),0)</f>
        <v>0</v>
      </c>
      <c r="AR25" s="42">
        <f>IF(AND(AR$3&gt;=2025,AR$6&lt;&gt;0),VLOOKUP(AR$3,'efecte socio eco fp'!$A$5:$N$30,8,FALSE),0)</f>
        <v>0</v>
      </c>
      <c r="AS25" s="42">
        <f>IF(AND(AS$3&gt;=2025,AS$6&lt;&gt;0),VLOOKUP(AS$3,'efecte socio eco fp'!$A$5:$N$30,8,FALSE),0)</f>
        <v>0</v>
      </c>
      <c r="AT25" s="42">
        <f>IF(AND(AT$3&gt;=2025,AT$6&lt;&gt;0),VLOOKUP(AT$3,'efecte socio eco fp'!$A$5:$N$30,8,FALSE),0)</f>
        <v>0</v>
      </c>
      <c r="AU25" s="42">
        <f>IF(AND(AU$3&gt;=2025,AU$6&lt;&gt;0),VLOOKUP(AU$3,'efecte socio eco fp'!$A$5:$N$30,8,FALSE),0)</f>
        <v>0</v>
      </c>
      <c r="AV25" s="42">
        <f>IF(AND(AV$3&gt;=2025,AV$6&lt;&gt;0),VLOOKUP(AV$3,'efecte socio eco fp'!$A$5:$N$30,8,FALSE),0)</f>
        <v>0</v>
      </c>
      <c r="AW25" s="42">
        <f>IF(AND(AW$3&gt;=2025,AW$6&lt;&gt;0),VLOOKUP(AW$3,'efecte socio eco fp'!$A$5:$N$30,8,FALSE),0)</f>
        <v>0</v>
      </c>
      <c r="AX25" s="42">
        <f>IF(AND(AX$3&gt;=2025,AX$6&lt;&gt;0),VLOOKUP(AX$3,'efecte socio eco fp'!$A$5:$N$30,8,FALSE),0)</f>
        <v>0</v>
      </c>
      <c r="AY25" s="42">
        <f>IF(AND(AY$3&gt;=2025,AY$6&lt;&gt;0),VLOOKUP(AY$3,'efecte socio eco fp'!$A$5:$N$30,8,FALSE),0)</f>
        <v>0</v>
      </c>
      <c r="AZ25" s="42">
        <f>IF(AND(AZ$3&gt;=2025,AZ$6&lt;&gt;0),VLOOKUP(AZ$3,'efecte socio eco fp'!$A$5:$N$30,8,FALSE),0)</f>
        <v>0</v>
      </c>
      <c r="BA25" s="42">
        <f>IF(AND(BA$3&gt;=2025,BA$6&lt;&gt;0),VLOOKUP(BA$3,'efecte socio eco fp'!$A$5:$N$30,8,FALSE),0)</f>
        <v>0</v>
      </c>
      <c r="BB25" s="42">
        <f>IF(AND(BB$3&gt;=2025,BB$6&lt;&gt;0),VLOOKUP(BB$3,'efecte socio eco fp'!$A$5:$N$30,8,FALSE),0)</f>
        <v>0</v>
      </c>
      <c r="BC25" s="42">
        <f>IF(AND(BC$3&gt;=2025,BC$6&lt;&gt;0),VLOOKUP(BC$3,'efecte socio eco fp'!$A$5:$N$30,8,FALSE),0)</f>
        <v>0</v>
      </c>
      <c r="BD25" s="42">
        <f>IF(AND(BD$3&gt;=2025,BD$6&lt;&gt;0),VLOOKUP(BD$3,'efecte socio eco fp'!$A$5:$N$30,8,FALSE),0)</f>
        <v>0</v>
      </c>
      <c r="BE25" s="42">
        <f>IF(AND(BE$3&gt;=2025,BE$6&lt;&gt;0),VLOOKUP(BE$3,'efecte socio eco fp'!$A$5:$N$30,8,FALSE),0)</f>
        <v>0</v>
      </c>
      <c r="BF25" s="42">
        <f>IF(AND(BF$3&gt;=2025,BF$6&lt;&gt;0),VLOOKUP(BF$3,'efecte socio eco fp'!$A$5:$N$30,8,FALSE),0)</f>
        <v>0</v>
      </c>
      <c r="BG25" s="42">
        <f>IF(AND(BG$3&gt;=2025,BG$6&lt;&gt;0),VLOOKUP(BG$3,'efecte socio eco fp'!$A$5:$N$30,8,FALSE),0)</f>
        <v>0</v>
      </c>
      <c r="BH25" s="42">
        <f>IF(AND(BH$3&gt;=2025,BH$6&lt;&gt;0),VLOOKUP(BH$3,'efecte socio eco fp'!$A$5:$N$30,8,FALSE),0)</f>
        <v>0</v>
      </c>
      <c r="BI25" s="42">
        <f>IF(AND(BI$3&gt;=2025,BI$6&lt;&gt;0),VLOOKUP(BI$3,'efecte socio eco fp'!$A$5:$N$30,8,FALSE),0)</f>
        <v>0</v>
      </c>
      <c r="BJ25" s="42">
        <f>IF(AND(BJ$3&gt;=2025,BJ$6&lt;&gt;0),VLOOKUP(BJ$3,'efecte socio eco fp'!$A$5:$N$30,8,FALSE),0)</f>
        <v>0</v>
      </c>
      <c r="BK25" s="42">
        <f>IF(AND(BK$3&gt;=2025,BK$6&lt;&gt;0),VLOOKUP(BK$3,'efecte socio eco fp'!$A$5:$N$30,8,FALSE),0)</f>
        <v>0</v>
      </c>
      <c r="BL25" s="42">
        <f>IF(AND(BL$3&gt;=2025,BL$6&lt;&gt;0),VLOOKUP(BL$3,'efecte socio eco fp'!$A$5:$N$30,8,FALSE),0)</f>
        <v>0</v>
      </c>
      <c r="BM25" s="42">
        <f>IF(AND(BM$3&gt;=2025,BM$6&lt;&gt;0),VLOOKUP(BM$3,'efecte socio eco fp'!$A$5:$N$30,8,FALSE),0)</f>
        <v>0</v>
      </c>
      <c r="BN25" s="42">
        <f>IF(AND(BN$3&gt;=2025,BN$6&lt;&gt;0),VLOOKUP(BN$3,'efecte socio eco fp'!$A$5:$N$30,8,FALSE),0)</f>
        <v>0</v>
      </c>
      <c r="BO25" s="42">
        <f>IF(AND(BO$3&gt;=2025,BO$6&lt;&gt;0),VLOOKUP(BO$3,'efecte socio eco fp'!$A$5:$N$30,8,FALSE),0)</f>
        <v>0</v>
      </c>
      <c r="BP25" s="42">
        <f>IF(AND(BP$3&gt;=2025,BP$6&lt;&gt;0),VLOOKUP(BP$3,'efecte socio eco fp'!$A$5:$N$30,8,FALSE),0)</f>
        <v>0</v>
      </c>
      <c r="BQ25" s="42">
        <f>IF(AND(BQ$3&gt;=2025,BQ$6&lt;&gt;0),VLOOKUP(BQ$3,'efecte socio eco fp'!$A$5:$N$30,8,FALSE),0)</f>
        <v>0</v>
      </c>
      <c r="BR25" s="42">
        <f>IF(AND(BR$3&gt;=2025,BR$6&lt;&gt;0),VLOOKUP(BR$3,'efecte socio eco fp'!$A$5:$N$30,8,FALSE),0)</f>
        <v>0</v>
      </c>
      <c r="BS25" s="42">
        <f>IF(AND(BS$3&gt;=2025,BS$6&lt;&gt;0),VLOOKUP(BS$3,'efecte socio eco fp'!$A$5:$N$30,8,FALSE),0)</f>
        <v>0</v>
      </c>
      <c r="BT25" s="42">
        <f>IF(AND(BT$3&gt;=2025,BT$6&lt;&gt;0),VLOOKUP(BT$3,'efecte socio eco fp'!$A$5:$N$30,8,FALSE),0)</f>
        <v>0</v>
      </c>
      <c r="BU25" s="42">
        <f>IF(AND(BU$3&gt;=2025,BU$6&lt;&gt;0),VLOOKUP(BU$3,'efecte socio eco fp'!$A$5:$N$30,8,FALSE),0)</f>
        <v>0</v>
      </c>
      <c r="BV25" s="42">
        <f>IF(AND(BV$3&gt;=2025,BV$6&lt;&gt;0),VLOOKUP(BV$3,'efecte socio eco fp'!$A$5:$N$30,8,FALSE),0)</f>
        <v>0</v>
      </c>
      <c r="BW25" s="42">
        <f>IF(AND(BW$3&gt;=2025,BW$6&lt;&gt;0),VLOOKUP(BW$3,'efecte socio eco fp'!$A$5:$N$30,8,FALSE),0)</f>
        <v>0</v>
      </c>
      <c r="BX25" s="42">
        <f>IF(AND(BX$3&gt;=2025,BX$6&lt;&gt;0),VLOOKUP(BX$3,'efecte socio eco fp'!$A$5:$N$30,8,FALSE),0)</f>
        <v>0</v>
      </c>
      <c r="BY25" s="42">
        <f>IF(AND(BY$3&gt;=2025,BY$6&lt;&gt;0),VLOOKUP(BY$3,'efecte socio eco fp'!$A$5:$N$30,8,FALSE),0)</f>
        <v>0</v>
      </c>
      <c r="BZ25" s="42">
        <f>IF(AND(BZ$3&gt;=2025,BZ$6&lt;&gt;0),VLOOKUP(BZ$3,'efecte socio eco fp'!$A$5:$N$30,8,FALSE),0)</f>
        <v>0</v>
      </c>
      <c r="CA25" s="42">
        <f>IF(AND(CA$3&gt;=2025,CA$6&lt;&gt;0),VLOOKUP(CA$3,'efecte socio eco fp'!$A$5:$N$30,8,FALSE),0)</f>
        <v>0</v>
      </c>
      <c r="CB25" s="42">
        <f>IF(AND(CB$3&gt;=2025,CB$6&lt;&gt;0),VLOOKUP(CB$3,'efecte socio eco fp'!$A$5:$N$30,8,FALSE),0)</f>
        <v>0</v>
      </c>
      <c r="CC25" s="42">
        <f>IF(AND(CC$3&gt;=2025,CC$6&lt;&gt;0),VLOOKUP(CC$3,'efecte socio eco fp'!$A$5:$N$30,8,FALSE),0)</f>
        <v>0</v>
      </c>
      <c r="CD25" s="42">
        <f>IF(AND(CD$3&gt;=2025,CD$6&lt;&gt;0),VLOOKUP(CD$3,'efecte socio eco fp'!$A$5:$N$30,8,FALSE),0)</f>
        <v>0</v>
      </c>
      <c r="CE25" s="42">
        <f>IF(AND(CE$3&gt;=2025,CE$6&lt;&gt;0),VLOOKUP(CE$3,'efecte socio eco fp'!$A$5:$N$30,8,FALSE),0)</f>
        <v>0</v>
      </c>
    </row>
    <row r="26" spans="1:83">
      <c r="A26" t="s">
        <v>108</v>
      </c>
      <c r="B26" t="s">
        <v>538</v>
      </c>
      <c r="C26" s="42">
        <f>IF(AND(C$3&gt;=2025,C$6&lt;&gt;0),VLOOKUP(C$3,'efecte socio eco fp'!$A$5:$N$30,9,FALSE),0)</f>
        <v>0</v>
      </c>
      <c r="D26" s="42">
        <f>IF(AND(D$3&gt;=2025,D$6&lt;&gt;0),VLOOKUP(D$3,'efecte socio eco fp'!$A$5:$N$30,9,FALSE),0)</f>
        <v>0</v>
      </c>
      <c r="E26" s="42">
        <f>IF(AND(E$3&gt;=2025,E$6&lt;&gt;0),VLOOKUP(E$3,'efecte socio eco fp'!$A$5:$N$30,9,FALSE),0)</f>
        <v>0</v>
      </c>
      <c r="F26" s="42">
        <f>IF(AND(F$3&gt;=2025,F$6&lt;&gt;0),VLOOKUP(F$3,'efecte socio eco fp'!$A$5:$N$30,9,FALSE),0)</f>
        <v>0</v>
      </c>
      <c r="G26" s="42">
        <f>IF(AND(G$3&gt;=2025,G$6&lt;&gt;0),VLOOKUP(G$3,'efecte socio eco fp'!$A$5:$N$30,9,FALSE),0)</f>
        <v>0</v>
      </c>
      <c r="H26" s="42">
        <f>IF(AND(H$3&gt;=2025,H$6&lt;&gt;0),VLOOKUP(H$3,'efecte socio eco fp'!$A$5:$N$30,9,FALSE),0)</f>
        <v>0</v>
      </c>
      <c r="I26" s="42">
        <f>IF(AND(I$3&gt;=2025,I$6&lt;&gt;0),VLOOKUP(I$3,'efecte socio eco fp'!$A$5:$N$30,9,FALSE),0)</f>
        <v>0</v>
      </c>
      <c r="J26" s="42">
        <f>IF(AND(J$3&gt;=2025,J$6&lt;&gt;0),VLOOKUP(J$3,'efecte socio eco fp'!$A$5:$N$30,9,FALSE),0)</f>
        <v>19660037.612448234</v>
      </c>
      <c r="K26" s="42">
        <f>IF(AND(K$3&gt;=2025,K$6&lt;&gt;0),VLOOKUP(K$3,'efecte socio eco fp'!$A$5:$N$30,9,FALSE),0)</f>
        <v>22440438.044717688</v>
      </c>
      <c r="L26" s="42">
        <f>IF(AND(L$3&gt;=2025,L$6&lt;&gt;0),VLOOKUP(L$3,'efecte socio eco fp'!$A$5:$N$30,9,FALSE),0)</f>
        <v>25614053.724900469</v>
      </c>
      <c r="M26" s="42">
        <f>IF(AND(M$3&gt;=2025,M$6&lt;&gt;0),VLOOKUP(M$3,'efecte socio eco fp'!$A$5:$N$30,9,FALSE),0)</f>
        <v>29236494.711676273</v>
      </c>
      <c r="N26" s="42">
        <f>IF(AND(N$3&gt;=2025,N$6&lt;&gt;0),VLOOKUP(N$3,'efecte socio eco fp'!$A$5:$N$30,9,FALSE),0)</f>
        <v>32502339.174018685</v>
      </c>
      <c r="O26" s="42">
        <f>IF(AND(O$3&gt;=2025,O$6&lt;&gt;0),VLOOKUP(O$3,'efecte socio eco fp'!$A$5:$N$30,9,FALSE),0)</f>
        <v>36132992.761305645</v>
      </c>
      <c r="P26" s="42">
        <f>IF(AND(P$3&gt;=2025,P$6&lt;&gt;0),VLOOKUP(P$3,'efecte socio eco fp'!$A$5:$N$30,9,FALSE),0)</f>
        <v>40169206.249998614</v>
      </c>
      <c r="Q26" s="42">
        <f>IF(AND(Q$3&gt;=2025,Q$6&lt;&gt;0),VLOOKUP(Q$3,'efecte socio eco fp'!$A$5:$N$30,9,FALSE),0)</f>
        <v>44656282.456704609</v>
      </c>
      <c r="R26" s="42">
        <f>IF(AND(R$3&gt;=2025,R$6&lt;&gt;0),VLOOKUP(R$3,'efecte socio eco fp'!$A$5:$N$30,9,FALSE),0)</f>
        <v>49644584.720990166</v>
      </c>
      <c r="S26" s="42">
        <f>IF(AND(S$3&gt;=2025,S$6&lt;&gt;0),VLOOKUP(S$3,'efecte socio eco fp'!$A$5:$N$30,9,FALSE),0)</f>
        <v>54620696.604933612</v>
      </c>
      <c r="T26" s="42">
        <f>IF(AND(T$3&gt;=2025,T$6&lt;&gt;0),VLOOKUP(T$3,'efecte socio eco fp'!$A$5:$N$30,9,FALSE),0)</f>
        <v>60095587.753940657</v>
      </c>
      <c r="U26" s="42">
        <f>IF(AND(U$3&gt;=2025,U$6&lt;&gt;0),VLOOKUP(U$3,'efecte socio eco fp'!$A$5:$N$30,9,FALSE),0)</f>
        <v>66119253.176375188</v>
      </c>
      <c r="V26" s="42">
        <f>IF(AND(V$3&gt;=2025,V$6&lt;&gt;0),VLOOKUP(V$3,'efecte socio eco fp'!$A$5:$N$30,9,FALSE),0)</f>
        <v>72746699.117106661</v>
      </c>
      <c r="W26" s="42">
        <f>IF(AND(W$3&gt;=2025,W$6&lt;&gt;0),VLOOKUP(W$3,'efecte socio eco fp'!$A$5:$N$30,9,FALSE),0)</f>
        <v>80038445.357482374</v>
      </c>
      <c r="X26" s="42">
        <f>IF(AND(X$3&gt;=2025,X$6&lt;&gt;0),VLOOKUP(X$3,'efecte socio eco fp'!$A$5:$N$30,9,FALSE),0)</f>
        <v>86802146.013207868</v>
      </c>
      <c r="Y26" s="42">
        <f>IF(AND(Y$3&gt;=2025,Y$6&lt;&gt;0),VLOOKUP(Y$3,'efecte socio eco fp'!$A$5:$N$30,9,FALSE),0)</f>
        <v>94137417.572840035</v>
      </c>
      <c r="Z26" s="42">
        <f>IF(AND(Z$3&gt;=2025,Z$6&lt;&gt;0),VLOOKUP(Z$3,'efecte socio eco fp'!$A$5:$N$30,9,FALSE),0)</f>
        <v>102092561.0057478</v>
      </c>
      <c r="AA26" s="42">
        <f>IF(AND(AA$3&gt;=2025,AA$6&lt;&gt;0),VLOOKUP(AA$3,'efecte socio eco fp'!$A$5:$N$30,9,FALSE),0)</f>
        <v>110719958.98599501</v>
      </c>
      <c r="AB26" s="42">
        <f>IF(AND(AB$3&gt;=2025,AB$6&lt;&gt;0),VLOOKUP(AB$3,'efecte socio eco fp'!$A$5:$N$30,9,FALSE),0)</f>
        <v>120076420.81943896</v>
      </c>
      <c r="AC26" s="42">
        <f>IF(AND(AC$3&gt;=2025,AC$6&lt;&gt;0),VLOOKUP(AC$3,'efecte socio eco fp'!$A$5:$N$30,9,FALSE),0)</f>
        <v>129164875.41639774</v>
      </c>
      <c r="AD26" s="42">
        <f>IF(AND(AD$3&gt;=2025,AD$6&lt;&gt;0),VLOOKUP(AD$3,'efecte socio eco fp'!$A$5:$N$30,9,FALSE),0)</f>
        <v>138941225.3253361</v>
      </c>
      <c r="AE26" s="42">
        <f>IF(AND(AE$3&gt;=2025,AE$6&lt;&gt;0),VLOOKUP(AE$3,'efecte socio eco fp'!$A$5:$N$30,9,FALSE),0)</f>
        <v>149457536.59942022</v>
      </c>
      <c r="AF26" s="42">
        <f>IF(AND(AF$3&gt;=2025,AF$6&lt;&gt;0),VLOOKUP(AF$3,'efecte socio eco fp'!$A$5:$N$30,9,FALSE),0)</f>
        <v>160769816.11514372</v>
      </c>
      <c r="AG26" s="42">
        <f>IF(AND(AG$3&gt;=2025,AG$6&lt;&gt;0),VLOOKUP(AG$3,'efecte socio eco fp'!$A$5:$N$30,9,FALSE),0)</f>
        <v>0</v>
      </c>
      <c r="AH26" s="42">
        <f>IF(AND(AH$3&gt;=2025,AH$6&lt;&gt;0),VLOOKUP(AH$3,'efecte socio eco fp'!$A$5:$N$30,9,FALSE),0)</f>
        <v>0</v>
      </c>
      <c r="AI26" s="42">
        <f>IF(AND(AI$3&gt;=2025,AI$6&lt;&gt;0),VLOOKUP(AI$3,'efecte socio eco fp'!$A$5:$N$30,9,FALSE),0)</f>
        <v>0</v>
      </c>
      <c r="AJ26" s="42">
        <f>IF(AND(AJ$3&gt;=2025,AJ$6&lt;&gt;0),VLOOKUP(AJ$3,'efecte socio eco fp'!$A$5:$N$30,9,FALSE),0)</f>
        <v>0</v>
      </c>
      <c r="AK26" s="42">
        <f>IF(AND(AK$3&gt;=2025,AK$6&lt;&gt;0),VLOOKUP(AK$3,'efecte socio eco fp'!$A$5:$N$30,9,FALSE),0)</f>
        <v>0</v>
      </c>
      <c r="AL26" s="42">
        <f>IF(AND(AL$3&gt;=2025,AL$6&lt;&gt;0),VLOOKUP(AL$3,'efecte socio eco fp'!$A$5:$N$30,9,FALSE),0)</f>
        <v>0</v>
      </c>
      <c r="AM26" s="42">
        <f>IF(AND(AM$3&gt;=2025,AM$6&lt;&gt;0),VLOOKUP(AM$3,'efecte socio eco fp'!$A$5:$N$30,9,FALSE),0)</f>
        <v>0</v>
      </c>
      <c r="AN26" s="42">
        <f>IF(AND(AN$3&gt;=2025,AN$6&lt;&gt;0),VLOOKUP(AN$3,'efecte socio eco fp'!$A$5:$N$30,9,FALSE),0)</f>
        <v>0</v>
      </c>
      <c r="AO26" s="42">
        <f>IF(AND(AO$3&gt;=2025,AO$6&lt;&gt;0),VLOOKUP(AO$3,'efecte socio eco fp'!$A$5:$N$30,9,FALSE),0)</f>
        <v>0</v>
      </c>
      <c r="AP26" s="42">
        <f>IF(AND(AP$3&gt;=2025,AP$6&lt;&gt;0),VLOOKUP(AP$3,'efecte socio eco fp'!$A$5:$N$30,9,FALSE),0)</f>
        <v>0</v>
      </c>
      <c r="AQ26" s="42">
        <f>IF(AND(AQ$3&gt;=2025,AQ$6&lt;&gt;0),VLOOKUP(AQ$3,'efecte socio eco fp'!$A$5:$N$30,9,FALSE),0)</f>
        <v>0</v>
      </c>
      <c r="AR26" s="42">
        <f>IF(AND(AR$3&gt;=2025,AR$6&lt;&gt;0),VLOOKUP(AR$3,'efecte socio eco fp'!$A$5:$N$30,9,FALSE),0)</f>
        <v>0</v>
      </c>
      <c r="AS26" s="42">
        <f>IF(AND(AS$3&gt;=2025,AS$6&lt;&gt;0),VLOOKUP(AS$3,'efecte socio eco fp'!$A$5:$N$30,9,FALSE),0)</f>
        <v>0</v>
      </c>
      <c r="AT26" s="42">
        <f>IF(AND(AT$3&gt;=2025,AT$6&lt;&gt;0),VLOOKUP(AT$3,'efecte socio eco fp'!$A$5:$N$30,9,FALSE),0)</f>
        <v>0</v>
      </c>
      <c r="AU26" s="42">
        <f>IF(AND(AU$3&gt;=2025,AU$6&lt;&gt;0),VLOOKUP(AU$3,'efecte socio eco fp'!$A$5:$N$30,9,FALSE),0)</f>
        <v>0</v>
      </c>
      <c r="AV26" s="42">
        <f>IF(AND(AV$3&gt;=2025,AV$6&lt;&gt;0),VLOOKUP(AV$3,'efecte socio eco fp'!$A$5:$N$30,9,FALSE),0)</f>
        <v>0</v>
      </c>
      <c r="AW26" s="42">
        <f>IF(AND(AW$3&gt;=2025,AW$6&lt;&gt;0),VLOOKUP(AW$3,'efecte socio eco fp'!$A$5:$N$30,9,FALSE),0)</f>
        <v>0</v>
      </c>
      <c r="AX26" s="42">
        <f>IF(AND(AX$3&gt;=2025,AX$6&lt;&gt;0),VLOOKUP(AX$3,'efecte socio eco fp'!$A$5:$N$30,9,FALSE),0)</f>
        <v>0</v>
      </c>
      <c r="AY26" s="42">
        <f>IF(AND(AY$3&gt;=2025,AY$6&lt;&gt;0),VLOOKUP(AY$3,'efecte socio eco fp'!$A$5:$N$30,9,FALSE),0)</f>
        <v>0</v>
      </c>
      <c r="AZ26" s="42">
        <f>IF(AND(AZ$3&gt;=2025,AZ$6&lt;&gt;0),VLOOKUP(AZ$3,'efecte socio eco fp'!$A$5:$N$30,9,FALSE),0)</f>
        <v>0</v>
      </c>
      <c r="BA26" s="42">
        <f>IF(AND(BA$3&gt;=2025,BA$6&lt;&gt;0),VLOOKUP(BA$3,'efecte socio eco fp'!$A$5:$N$30,9,FALSE),0)</f>
        <v>0</v>
      </c>
      <c r="BB26" s="42">
        <f>IF(AND(BB$3&gt;=2025,BB$6&lt;&gt;0),VLOOKUP(BB$3,'efecte socio eco fp'!$A$5:$N$30,9,FALSE),0)</f>
        <v>0</v>
      </c>
      <c r="BC26" s="42">
        <f>IF(AND(BC$3&gt;=2025,BC$6&lt;&gt;0),VLOOKUP(BC$3,'efecte socio eco fp'!$A$5:$N$30,9,FALSE),0)</f>
        <v>0</v>
      </c>
      <c r="BD26" s="42">
        <f>IF(AND(BD$3&gt;=2025,BD$6&lt;&gt;0),VLOOKUP(BD$3,'efecte socio eco fp'!$A$5:$N$30,9,FALSE),0)</f>
        <v>0</v>
      </c>
      <c r="BE26" s="42">
        <f>IF(AND(BE$3&gt;=2025,BE$6&lt;&gt;0),VLOOKUP(BE$3,'efecte socio eco fp'!$A$5:$N$30,9,FALSE),0)</f>
        <v>0</v>
      </c>
      <c r="BF26" s="42">
        <f>IF(AND(BF$3&gt;=2025,BF$6&lt;&gt;0),VLOOKUP(BF$3,'efecte socio eco fp'!$A$5:$N$30,9,FALSE),0)</f>
        <v>0</v>
      </c>
      <c r="BG26" s="42">
        <f>IF(AND(BG$3&gt;=2025,BG$6&lt;&gt;0),VLOOKUP(BG$3,'efecte socio eco fp'!$A$5:$N$30,9,FALSE),0)</f>
        <v>0</v>
      </c>
      <c r="BH26" s="42">
        <f>IF(AND(BH$3&gt;=2025,BH$6&lt;&gt;0),VLOOKUP(BH$3,'efecte socio eco fp'!$A$5:$N$30,9,FALSE),0)</f>
        <v>0</v>
      </c>
      <c r="BI26" s="42">
        <f>IF(AND(BI$3&gt;=2025,BI$6&lt;&gt;0),VLOOKUP(BI$3,'efecte socio eco fp'!$A$5:$N$30,9,FALSE),0)</f>
        <v>0</v>
      </c>
      <c r="BJ26" s="42">
        <f>IF(AND(BJ$3&gt;=2025,BJ$6&lt;&gt;0),VLOOKUP(BJ$3,'efecte socio eco fp'!$A$5:$N$30,9,FALSE),0)</f>
        <v>0</v>
      </c>
      <c r="BK26" s="42">
        <f>IF(AND(BK$3&gt;=2025,BK$6&lt;&gt;0),VLOOKUP(BK$3,'efecte socio eco fp'!$A$5:$N$30,9,FALSE),0)</f>
        <v>0</v>
      </c>
      <c r="BL26" s="42">
        <f>IF(AND(BL$3&gt;=2025,BL$6&lt;&gt;0),VLOOKUP(BL$3,'efecte socio eco fp'!$A$5:$N$30,9,FALSE),0)</f>
        <v>0</v>
      </c>
      <c r="BM26" s="42">
        <f>IF(AND(BM$3&gt;=2025,BM$6&lt;&gt;0),VLOOKUP(BM$3,'efecte socio eco fp'!$A$5:$N$30,9,FALSE),0)</f>
        <v>0</v>
      </c>
      <c r="BN26" s="42">
        <f>IF(AND(BN$3&gt;=2025,BN$6&lt;&gt;0),VLOOKUP(BN$3,'efecte socio eco fp'!$A$5:$N$30,9,FALSE),0)</f>
        <v>0</v>
      </c>
      <c r="BO26" s="42">
        <f>IF(AND(BO$3&gt;=2025,BO$6&lt;&gt;0),VLOOKUP(BO$3,'efecte socio eco fp'!$A$5:$N$30,9,FALSE),0)</f>
        <v>0</v>
      </c>
      <c r="BP26" s="42">
        <f>IF(AND(BP$3&gt;=2025,BP$6&lt;&gt;0),VLOOKUP(BP$3,'efecte socio eco fp'!$A$5:$N$30,9,FALSE),0)</f>
        <v>0</v>
      </c>
      <c r="BQ26" s="42">
        <f>IF(AND(BQ$3&gt;=2025,BQ$6&lt;&gt;0),VLOOKUP(BQ$3,'efecte socio eco fp'!$A$5:$N$30,9,FALSE),0)</f>
        <v>0</v>
      </c>
      <c r="BR26" s="42">
        <f>IF(AND(BR$3&gt;=2025,BR$6&lt;&gt;0),VLOOKUP(BR$3,'efecte socio eco fp'!$A$5:$N$30,9,FALSE),0)</f>
        <v>0</v>
      </c>
      <c r="BS26" s="42">
        <f>IF(AND(BS$3&gt;=2025,BS$6&lt;&gt;0),VLOOKUP(BS$3,'efecte socio eco fp'!$A$5:$N$30,9,FALSE),0)</f>
        <v>0</v>
      </c>
      <c r="BT26" s="42">
        <f>IF(AND(BT$3&gt;=2025,BT$6&lt;&gt;0),VLOOKUP(BT$3,'efecte socio eco fp'!$A$5:$N$30,9,FALSE),0)</f>
        <v>0</v>
      </c>
      <c r="BU26" s="42">
        <f>IF(AND(BU$3&gt;=2025,BU$6&lt;&gt;0),VLOOKUP(BU$3,'efecte socio eco fp'!$A$5:$N$30,9,FALSE),0)</f>
        <v>0</v>
      </c>
      <c r="BV26" s="42">
        <f>IF(AND(BV$3&gt;=2025,BV$6&lt;&gt;0),VLOOKUP(BV$3,'efecte socio eco fp'!$A$5:$N$30,9,FALSE),0)</f>
        <v>0</v>
      </c>
      <c r="BW26" s="42">
        <f>IF(AND(BW$3&gt;=2025,BW$6&lt;&gt;0),VLOOKUP(BW$3,'efecte socio eco fp'!$A$5:$N$30,9,FALSE),0)</f>
        <v>0</v>
      </c>
      <c r="BX26" s="42">
        <f>IF(AND(BX$3&gt;=2025,BX$6&lt;&gt;0),VLOOKUP(BX$3,'efecte socio eco fp'!$A$5:$N$30,9,FALSE),0)</f>
        <v>0</v>
      </c>
      <c r="BY26" s="42">
        <f>IF(AND(BY$3&gt;=2025,BY$6&lt;&gt;0),VLOOKUP(BY$3,'efecte socio eco fp'!$A$5:$N$30,9,FALSE),0)</f>
        <v>0</v>
      </c>
      <c r="BZ26" s="42">
        <f>IF(AND(BZ$3&gt;=2025,BZ$6&lt;&gt;0),VLOOKUP(BZ$3,'efecte socio eco fp'!$A$5:$N$30,9,FALSE),0)</f>
        <v>0</v>
      </c>
      <c r="CA26" s="42">
        <f>IF(AND(CA$3&gt;=2025,CA$6&lt;&gt;0),VLOOKUP(CA$3,'efecte socio eco fp'!$A$5:$N$30,9,FALSE),0)</f>
        <v>0</v>
      </c>
      <c r="CB26" s="42">
        <f>IF(AND(CB$3&gt;=2025,CB$6&lt;&gt;0),VLOOKUP(CB$3,'efecte socio eco fp'!$A$5:$N$30,9,FALSE),0)</f>
        <v>0</v>
      </c>
      <c r="CC26" s="42">
        <f>IF(AND(CC$3&gt;=2025,CC$6&lt;&gt;0),VLOOKUP(CC$3,'efecte socio eco fp'!$A$5:$N$30,9,FALSE),0)</f>
        <v>0</v>
      </c>
      <c r="CD26" s="42">
        <f>IF(AND(CD$3&gt;=2025,CD$6&lt;&gt;0),VLOOKUP(CD$3,'efecte socio eco fp'!$A$5:$N$30,9,FALSE),0)</f>
        <v>0</v>
      </c>
      <c r="CE26" s="42">
        <f>IF(AND(CE$3&gt;=2025,CE$6&lt;&gt;0),VLOOKUP(CE$3,'efecte socio eco fp'!$A$5:$N$30,9,FALSE),0)</f>
        <v>0</v>
      </c>
    </row>
    <row r="27" spans="1:83">
      <c r="A27" t="s">
        <v>494</v>
      </c>
      <c r="B27" t="s">
        <v>538</v>
      </c>
      <c r="C27" s="42">
        <f>IF(AND(C$3&gt;=2025,C$6&lt;&gt;0),VLOOKUP(C$3,'efecte socio eco fp'!$A$5:$N$30,10,FALSE),0)</f>
        <v>0</v>
      </c>
      <c r="D27" s="42">
        <f>IF(AND(D$3&gt;=2025,D$6&lt;&gt;0),VLOOKUP(D$3,'efecte socio eco fp'!$A$5:$N$30,10,FALSE),0)</f>
        <v>0</v>
      </c>
      <c r="E27" s="42">
        <f>IF(AND(E$3&gt;=2025,E$6&lt;&gt;0),VLOOKUP(E$3,'efecte socio eco fp'!$A$5:$N$30,10,FALSE),0)</f>
        <v>0</v>
      </c>
      <c r="F27" s="42">
        <f>IF(AND(F$3&gt;=2025,F$6&lt;&gt;0),VLOOKUP(F$3,'efecte socio eco fp'!$A$5:$N$30,10,FALSE),0)</f>
        <v>0</v>
      </c>
      <c r="G27" s="42">
        <f>IF(AND(G$3&gt;=2025,G$6&lt;&gt;0),VLOOKUP(G$3,'efecte socio eco fp'!$A$5:$N$30,10,FALSE),0)</f>
        <v>0</v>
      </c>
      <c r="H27" s="42">
        <f>IF(AND(H$3&gt;=2025,H$6&lt;&gt;0),VLOOKUP(H$3,'efecte socio eco fp'!$A$5:$N$30,10,FALSE),0)</f>
        <v>0</v>
      </c>
      <c r="I27" s="42">
        <f>IF(AND(I$3&gt;=2025,I$6&lt;&gt;0),VLOOKUP(I$3,'efecte socio eco fp'!$A$5:$N$30,10,FALSE),0)</f>
        <v>0</v>
      </c>
      <c r="J27" s="42">
        <f>IF(AND(J$3&gt;=2025,J$6&lt;&gt;0),VLOOKUP(J$3,'efecte socio eco fp'!$A$5:$N$30,10,FALSE),0)</f>
        <v>1038069794.077644</v>
      </c>
      <c r="K27" s="42">
        <f>IF(AND(K$3&gt;=2025,K$6&lt;&gt;0),VLOOKUP(K$3,'efecte socio eco fp'!$A$5:$N$30,10,FALSE),0)</f>
        <v>1078364334.2385688</v>
      </c>
      <c r="L27" s="42">
        <f>IF(AND(L$3&gt;=2025,L$6&lt;&gt;0),VLOOKUP(L$3,'efecte socio eco fp'!$A$5:$N$30,10,FALSE),0)</f>
        <v>1120222979.2179205</v>
      </c>
      <c r="M27" s="42">
        <f>IF(AND(M$3&gt;=2025,M$6&lt;&gt;0),VLOOKUP(M$3,'efecte socio eco fp'!$A$5:$N$30,10,FALSE),0)</f>
        <v>1163706442.5484328</v>
      </c>
      <c r="N27" s="42">
        <f>IF(AND(N$3&gt;=2025,N$6&lt;&gt;0),VLOOKUP(N$3,'efecte socio eco fp'!$A$5:$N$30,10,FALSE),0)</f>
        <v>1197542752.0157928</v>
      </c>
      <c r="O27" s="42">
        <f>IF(AND(O$3&gt;=2025,O$6&lt;&gt;0),VLOOKUP(O$3,'efecte socio eco fp'!$A$5:$N$30,10,FALSE),0)</f>
        <v>1232362897.0936732</v>
      </c>
      <c r="P27" s="42">
        <f>IF(AND(P$3&gt;=2025,P$6&lt;&gt;0),VLOOKUP(P$3,'efecte socio eco fp'!$A$5:$N$30,10,FALSE),0)</f>
        <v>1268195484.1083477</v>
      </c>
      <c r="Q27" s="42">
        <f>IF(AND(Q$3&gt;=2025,Q$6&lt;&gt;0),VLOOKUP(Q$3,'efecte socio eco fp'!$A$5:$N$30,10,FALSE),0)</f>
        <v>1305069951.1529973</v>
      </c>
      <c r="R27" s="42">
        <f>IF(AND(R$3&gt;=2025,R$6&lt;&gt;0),VLOOKUP(R$3,'efecte socio eco fp'!$A$5:$N$30,10,FALSE),0)</f>
        <v>1343016592.2724371</v>
      </c>
      <c r="S27" s="42">
        <f>IF(AND(S$3&gt;=2025,S$6&lt;&gt;0),VLOOKUP(S$3,'efecte socio eco fp'!$A$5:$N$30,10,FALSE),0)</f>
        <v>1384663263.0218678</v>
      </c>
      <c r="T27" s="42">
        <f>IF(AND(T$3&gt;=2025,T$6&lt;&gt;0),VLOOKUP(T$3,'efecte socio eco fp'!$A$5:$N$30,10,FALSE),0)</f>
        <v>1427601388.5414712</v>
      </c>
      <c r="U27" s="42">
        <f>IF(AND(U$3&gt;=2025,U$6&lt;&gt;0),VLOOKUP(U$3,'efecte socio eco fp'!$A$5:$N$30,10,FALSE),0)</f>
        <v>1471871016.5804045</v>
      </c>
      <c r="V27" s="42">
        <f>IF(AND(V$3&gt;=2025,V$6&lt;&gt;0),VLOOKUP(V$3,'efecte socio eco fp'!$A$5:$N$30,10,FALSE),0)</f>
        <v>1517513436.7603624</v>
      </c>
      <c r="W27" s="42">
        <f>IF(AND(W$3&gt;=2025,W$6&lt;&gt;0),VLOOKUP(W$3,'efecte socio eco fp'!$A$5:$N$30,10,FALSE),0)</f>
        <v>1564571219.0857916</v>
      </c>
      <c r="X27" s="42">
        <f>IF(AND(X$3&gt;=2025,X$6&lt;&gt;0),VLOOKUP(X$3,'efecte socio eco fp'!$A$5:$N$30,10,FALSE),0)</f>
        <v>1607421143.2223606</v>
      </c>
      <c r="Y27" s="42">
        <f>IF(AND(Y$3&gt;=2025,Y$6&lt;&gt;0),VLOOKUP(Y$3,'efecte socio eco fp'!$A$5:$N$30,10,FALSE),0)</f>
        <v>1651444625.9519241</v>
      </c>
      <c r="Z27" s="42">
        <f>IF(AND(Z$3&gt;=2025,Z$6&lt;&gt;0),VLOOKUP(Z$3,'efecte socio eco fp'!$A$5:$N$30,10,FALSE),0)</f>
        <v>1696673808.282872</v>
      </c>
      <c r="AA27" s="42">
        <f>IF(AND(AA$3&gt;=2025,AA$6&lt;&gt;0),VLOOKUP(AA$3,'efecte socio eco fp'!$A$5:$N$30,10,FALSE),0)</f>
        <v>1743141711.4901841</v>
      </c>
      <c r="AB27" s="42">
        <f>IF(AND(AB$3&gt;=2025,AB$6&lt;&gt;0),VLOOKUP(AB$3,'efecte socio eco fp'!$A$5:$N$30,10,FALSE),0)</f>
        <v>1790882261.2238593</v>
      </c>
      <c r="AC27" s="42">
        <f>IF(AND(AC$3&gt;=2025,AC$6&lt;&gt;0),VLOOKUP(AC$3,'efecte socio eco fp'!$A$5:$N$30,10,FALSE),0)</f>
        <v>1839246007.5613658</v>
      </c>
      <c r="AD27" s="42">
        <f>IF(AND(AD$3&gt;=2025,AD$6&lt;&gt;0),VLOOKUP(AD$3,'efecte socio eco fp'!$A$5:$N$30,10,FALSE),0)</f>
        <v>1888915843.0876727</v>
      </c>
      <c r="AE27" s="42">
        <f>IF(AND(AE$3&gt;=2025,AE$6&lt;&gt;0),VLOOKUP(AE$3,'efecte socio eco fp'!$A$5:$N$30,10,FALSE),0)</f>
        <v>1939927039.4493804</v>
      </c>
      <c r="AF27" s="42">
        <f>IF(AND(AF$3&gt;=2025,AF$6&lt;&gt;0),VLOOKUP(AF$3,'efecte socio eco fp'!$A$5:$N$30,10,FALSE),0)</f>
        <v>1992315820.8230276</v>
      </c>
      <c r="AG27" s="42">
        <f>IF(AND(AG$3&gt;=2025,AG$6&lt;&gt;0),VLOOKUP(AG$3,'efecte socio eco fp'!$A$5:$N$30,10,FALSE),0)</f>
        <v>0</v>
      </c>
      <c r="AH27" s="42">
        <f>IF(AND(AH$3&gt;=2025,AH$6&lt;&gt;0),VLOOKUP(AH$3,'efecte socio eco fp'!$A$5:$N$30,10,FALSE),0)</f>
        <v>0</v>
      </c>
      <c r="AI27" s="42">
        <f>IF(AND(AI$3&gt;=2025,AI$6&lt;&gt;0),VLOOKUP(AI$3,'efecte socio eco fp'!$A$5:$N$30,10,FALSE),0)</f>
        <v>0</v>
      </c>
      <c r="AJ27" s="42">
        <f>IF(AND(AJ$3&gt;=2025,AJ$6&lt;&gt;0),VLOOKUP(AJ$3,'efecte socio eco fp'!$A$5:$N$30,10,FALSE),0)</f>
        <v>0</v>
      </c>
      <c r="AK27" s="42">
        <f>IF(AND(AK$3&gt;=2025,AK$6&lt;&gt;0),VLOOKUP(AK$3,'efecte socio eco fp'!$A$5:$N$30,10,FALSE),0)</f>
        <v>0</v>
      </c>
      <c r="AL27" s="42">
        <f>IF(AND(AL$3&gt;=2025,AL$6&lt;&gt;0),VLOOKUP(AL$3,'efecte socio eco fp'!$A$5:$N$30,10,FALSE),0)</f>
        <v>0</v>
      </c>
      <c r="AM27" s="42">
        <f>IF(AND(AM$3&gt;=2025,AM$6&lt;&gt;0),VLOOKUP(AM$3,'efecte socio eco fp'!$A$5:$N$30,10,FALSE),0)</f>
        <v>0</v>
      </c>
      <c r="AN27" s="42">
        <f>IF(AND(AN$3&gt;=2025,AN$6&lt;&gt;0),VLOOKUP(AN$3,'efecte socio eco fp'!$A$5:$N$30,10,FALSE),0)</f>
        <v>0</v>
      </c>
      <c r="AO27" s="42">
        <f>IF(AND(AO$3&gt;=2025,AO$6&lt;&gt;0),VLOOKUP(AO$3,'efecte socio eco fp'!$A$5:$N$30,10,FALSE),0)</f>
        <v>0</v>
      </c>
      <c r="AP27" s="42">
        <f>IF(AND(AP$3&gt;=2025,AP$6&lt;&gt;0),VLOOKUP(AP$3,'efecte socio eco fp'!$A$5:$N$30,10,FALSE),0)</f>
        <v>0</v>
      </c>
      <c r="AQ27" s="42">
        <f>IF(AND(AQ$3&gt;=2025,AQ$6&lt;&gt;0),VLOOKUP(AQ$3,'efecte socio eco fp'!$A$5:$N$30,10,FALSE),0)</f>
        <v>0</v>
      </c>
      <c r="AR27" s="42">
        <f>IF(AND(AR$3&gt;=2025,AR$6&lt;&gt;0),VLOOKUP(AR$3,'efecte socio eco fp'!$A$5:$N$30,10,FALSE),0)</f>
        <v>0</v>
      </c>
      <c r="AS27" s="42">
        <f>IF(AND(AS$3&gt;=2025,AS$6&lt;&gt;0),VLOOKUP(AS$3,'efecte socio eco fp'!$A$5:$N$30,10,FALSE),0)</f>
        <v>0</v>
      </c>
      <c r="AT27" s="42">
        <f>IF(AND(AT$3&gt;=2025,AT$6&lt;&gt;0),VLOOKUP(AT$3,'efecte socio eco fp'!$A$5:$N$30,10,FALSE),0)</f>
        <v>0</v>
      </c>
      <c r="AU27" s="42">
        <f>IF(AND(AU$3&gt;=2025,AU$6&lt;&gt;0),VLOOKUP(AU$3,'efecte socio eco fp'!$A$5:$N$30,10,FALSE),0)</f>
        <v>0</v>
      </c>
      <c r="AV27" s="42">
        <f>IF(AND(AV$3&gt;=2025,AV$6&lt;&gt;0),VLOOKUP(AV$3,'efecte socio eco fp'!$A$5:$N$30,10,FALSE),0)</f>
        <v>0</v>
      </c>
      <c r="AW27" s="42">
        <f>IF(AND(AW$3&gt;=2025,AW$6&lt;&gt;0),VLOOKUP(AW$3,'efecte socio eco fp'!$A$5:$N$30,10,FALSE),0)</f>
        <v>0</v>
      </c>
      <c r="AX27" s="42">
        <f>IF(AND(AX$3&gt;=2025,AX$6&lt;&gt;0),VLOOKUP(AX$3,'efecte socio eco fp'!$A$5:$N$30,10,FALSE),0)</f>
        <v>0</v>
      </c>
      <c r="AY27" s="42">
        <f>IF(AND(AY$3&gt;=2025,AY$6&lt;&gt;0),VLOOKUP(AY$3,'efecte socio eco fp'!$A$5:$N$30,10,FALSE),0)</f>
        <v>0</v>
      </c>
      <c r="AZ27" s="42">
        <f>IF(AND(AZ$3&gt;=2025,AZ$6&lt;&gt;0),VLOOKUP(AZ$3,'efecte socio eco fp'!$A$5:$N$30,10,FALSE),0)</f>
        <v>0</v>
      </c>
      <c r="BA27" s="42">
        <f>IF(AND(BA$3&gt;=2025,BA$6&lt;&gt;0),VLOOKUP(BA$3,'efecte socio eco fp'!$A$5:$N$30,10,FALSE),0)</f>
        <v>0</v>
      </c>
      <c r="BB27" s="42">
        <f>IF(AND(BB$3&gt;=2025,BB$6&lt;&gt;0),VLOOKUP(BB$3,'efecte socio eco fp'!$A$5:$N$30,10,FALSE),0)</f>
        <v>0</v>
      </c>
      <c r="BC27" s="42">
        <f>IF(AND(BC$3&gt;=2025,BC$6&lt;&gt;0),VLOOKUP(BC$3,'efecte socio eco fp'!$A$5:$N$30,10,FALSE),0)</f>
        <v>0</v>
      </c>
      <c r="BD27" s="42">
        <f>IF(AND(BD$3&gt;=2025,BD$6&lt;&gt;0),VLOOKUP(BD$3,'efecte socio eco fp'!$A$5:$N$30,10,FALSE),0)</f>
        <v>0</v>
      </c>
      <c r="BE27" s="42">
        <f>IF(AND(BE$3&gt;=2025,BE$6&lt;&gt;0),VLOOKUP(BE$3,'efecte socio eco fp'!$A$5:$N$30,10,FALSE),0)</f>
        <v>0</v>
      </c>
      <c r="BF27" s="42">
        <f>IF(AND(BF$3&gt;=2025,BF$6&lt;&gt;0),VLOOKUP(BF$3,'efecte socio eco fp'!$A$5:$N$30,10,FALSE),0)</f>
        <v>0</v>
      </c>
      <c r="BG27" s="42">
        <f>IF(AND(BG$3&gt;=2025,BG$6&lt;&gt;0),VLOOKUP(BG$3,'efecte socio eco fp'!$A$5:$N$30,10,FALSE),0)</f>
        <v>0</v>
      </c>
      <c r="BH27" s="42">
        <f>IF(AND(BH$3&gt;=2025,BH$6&lt;&gt;0),VLOOKUP(BH$3,'efecte socio eco fp'!$A$5:$N$30,10,FALSE),0)</f>
        <v>0</v>
      </c>
      <c r="BI27" s="42">
        <f>IF(AND(BI$3&gt;=2025,BI$6&lt;&gt;0),VLOOKUP(BI$3,'efecte socio eco fp'!$A$5:$N$30,10,FALSE),0)</f>
        <v>0</v>
      </c>
      <c r="BJ27" s="42">
        <f>IF(AND(BJ$3&gt;=2025,BJ$6&lt;&gt;0),VLOOKUP(BJ$3,'efecte socio eco fp'!$A$5:$N$30,10,FALSE),0)</f>
        <v>0</v>
      </c>
      <c r="BK27" s="42">
        <f>IF(AND(BK$3&gt;=2025,BK$6&lt;&gt;0),VLOOKUP(BK$3,'efecte socio eco fp'!$A$5:$N$30,10,FALSE),0)</f>
        <v>0</v>
      </c>
      <c r="BL27" s="42">
        <f>IF(AND(BL$3&gt;=2025,BL$6&lt;&gt;0),VLOOKUP(BL$3,'efecte socio eco fp'!$A$5:$N$30,10,FALSE),0)</f>
        <v>0</v>
      </c>
      <c r="BM27" s="42">
        <f>IF(AND(BM$3&gt;=2025,BM$6&lt;&gt;0),VLOOKUP(BM$3,'efecte socio eco fp'!$A$5:$N$30,10,FALSE),0)</f>
        <v>0</v>
      </c>
      <c r="BN27" s="42">
        <f>IF(AND(BN$3&gt;=2025,BN$6&lt;&gt;0),VLOOKUP(BN$3,'efecte socio eco fp'!$A$5:$N$30,10,FALSE),0)</f>
        <v>0</v>
      </c>
      <c r="BO27" s="42">
        <f>IF(AND(BO$3&gt;=2025,BO$6&lt;&gt;0),VLOOKUP(BO$3,'efecte socio eco fp'!$A$5:$N$30,10,FALSE),0)</f>
        <v>0</v>
      </c>
      <c r="BP27" s="42">
        <f>IF(AND(BP$3&gt;=2025,BP$6&lt;&gt;0),VLOOKUP(BP$3,'efecte socio eco fp'!$A$5:$N$30,10,FALSE),0)</f>
        <v>0</v>
      </c>
      <c r="BQ27" s="42">
        <f>IF(AND(BQ$3&gt;=2025,BQ$6&lt;&gt;0),VLOOKUP(BQ$3,'efecte socio eco fp'!$A$5:$N$30,10,FALSE),0)</f>
        <v>0</v>
      </c>
      <c r="BR27" s="42">
        <f>IF(AND(BR$3&gt;=2025,BR$6&lt;&gt;0),VLOOKUP(BR$3,'efecte socio eco fp'!$A$5:$N$30,10,FALSE),0)</f>
        <v>0</v>
      </c>
      <c r="BS27" s="42">
        <f>IF(AND(BS$3&gt;=2025,BS$6&lt;&gt;0),VLOOKUP(BS$3,'efecte socio eco fp'!$A$5:$N$30,10,FALSE),0)</f>
        <v>0</v>
      </c>
      <c r="BT27" s="42">
        <f>IF(AND(BT$3&gt;=2025,BT$6&lt;&gt;0),VLOOKUP(BT$3,'efecte socio eco fp'!$A$5:$N$30,10,FALSE),0)</f>
        <v>0</v>
      </c>
      <c r="BU27" s="42">
        <f>IF(AND(BU$3&gt;=2025,BU$6&lt;&gt;0),VLOOKUP(BU$3,'efecte socio eco fp'!$A$5:$N$30,10,FALSE),0)</f>
        <v>0</v>
      </c>
      <c r="BV27" s="42">
        <f>IF(AND(BV$3&gt;=2025,BV$6&lt;&gt;0),VLOOKUP(BV$3,'efecte socio eco fp'!$A$5:$N$30,10,FALSE),0)</f>
        <v>0</v>
      </c>
      <c r="BW27" s="42">
        <f>IF(AND(BW$3&gt;=2025,BW$6&lt;&gt;0),VLOOKUP(BW$3,'efecte socio eco fp'!$A$5:$N$30,10,FALSE),0)</f>
        <v>0</v>
      </c>
      <c r="BX27" s="42">
        <f>IF(AND(BX$3&gt;=2025,BX$6&lt;&gt;0),VLOOKUP(BX$3,'efecte socio eco fp'!$A$5:$N$30,10,FALSE),0)</f>
        <v>0</v>
      </c>
      <c r="BY27" s="42">
        <f>IF(AND(BY$3&gt;=2025,BY$6&lt;&gt;0),VLOOKUP(BY$3,'efecte socio eco fp'!$A$5:$N$30,10,FALSE),0)</f>
        <v>0</v>
      </c>
      <c r="BZ27" s="42">
        <f>IF(AND(BZ$3&gt;=2025,BZ$6&lt;&gt;0),VLOOKUP(BZ$3,'efecte socio eco fp'!$A$5:$N$30,10,FALSE),0)</f>
        <v>0</v>
      </c>
      <c r="CA27" s="42">
        <f>IF(AND(CA$3&gt;=2025,CA$6&lt;&gt;0),VLOOKUP(CA$3,'efecte socio eco fp'!$A$5:$N$30,10,FALSE),0)</f>
        <v>0</v>
      </c>
      <c r="CB27" s="42">
        <f>IF(AND(CB$3&gt;=2025,CB$6&lt;&gt;0),VLOOKUP(CB$3,'efecte socio eco fp'!$A$5:$N$30,10,FALSE),0)</f>
        <v>0</v>
      </c>
      <c r="CC27" s="42">
        <f>IF(AND(CC$3&gt;=2025,CC$6&lt;&gt;0),VLOOKUP(CC$3,'efecte socio eco fp'!$A$5:$N$30,10,FALSE),0)</f>
        <v>0</v>
      </c>
      <c r="CD27" s="42">
        <f>IF(AND(CD$3&gt;=2025,CD$6&lt;&gt;0),VLOOKUP(CD$3,'efecte socio eco fp'!$A$5:$N$30,10,FALSE),0)</f>
        <v>0</v>
      </c>
      <c r="CE27" s="42">
        <f>IF(AND(CE$3&gt;=2025,CE$6&lt;&gt;0),VLOOKUP(CE$3,'efecte socio eco fp'!$A$5:$N$30,10,FALSE),0)</f>
        <v>0</v>
      </c>
    </row>
    <row r="28" spans="1:83">
      <c r="A28" t="s">
        <v>495</v>
      </c>
      <c r="B28" t="s">
        <v>538</v>
      </c>
      <c r="C28" s="42">
        <f>IF(AND(C$3&gt;=2025,C$6&lt;&gt;0),VLOOKUP(C$3,'efecte socio eco fp'!$A$5:$N$30,11,FALSE),0)</f>
        <v>0</v>
      </c>
      <c r="D28" s="42">
        <f>IF(AND(D$3&gt;=2025,D$6&lt;&gt;0),VLOOKUP(D$3,'efecte socio eco fp'!$A$5:$N$30,11,FALSE),0)</f>
        <v>0</v>
      </c>
      <c r="E28" s="42">
        <f>IF(AND(E$3&gt;=2025,E$6&lt;&gt;0),VLOOKUP(E$3,'efecte socio eco fp'!$A$5:$N$30,11,FALSE),0)</f>
        <v>0</v>
      </c>
      <c r="F28" s="42">
        <f>IF(AND(F$3&gt;=2025,F$6&lt;&gt;0),VLOOKUP(F$3,'efecte socio eco fp'!$A$5:$N$30,11,FALSE),0)</f>
        <v>0</v>
      </c>
      <c r="G28" s="42">
        <f>IF(AND(G$3&gt;=2025,G$6&lt;&gt;0),VLOOKUP(G$3,'efecte socio eco fp'!$A$5:$N$30,11,FALSE),0)</f>
        <v>0</v>
      </c>
      <c r="H28" s="42">
        <f>IF(AND(H$3&gt;=2025,H$6&lt;&gt;0),VLOOKUP(H$3,'efecte socio eco fp'!$A$5:$N$30,11,FALSE),0)</f>
        <v>0</v>
      </c>
      <c r="I28" s="42">
        <f>IF(AND(I$3&gt;=2025,I$6&lt;&gt;0),VLOOKUP(I$3,'efecte socio eco fp'!$A$5:$N$30,11,FALSE),0)</f>
        <v>0</v>
      </c>
      <c r="J28" s="42">
        <f>IF(AND(J$3&gt;=2025,J$6&lt;&gt;0),VLOOKUP(J$3,'efecte socio eco fp'!$A$5:$N$30,11,FALSE),0)</f>
        <v>781976988.48416996</v>
      </c>
      <c r="K28" s="42">
        <f>IF(AND(K$3&gt;=2025,K$6&lt;&gt;0),VLOOKUP(K$3,'efecte socio eco fp'!$A$5:$N$30,11,FALSE),0)</f>
        <v>810998136.9333564</v>
      </c>
      <c r="L28" s="42">
        <f>IF(AND(L$3&gt;=2025,L$6&lt;&gt;0),VLOOKUP(L$3,'efecte socio eco fp'!$A$5:$N$30,11,FALSE),0)</f>
        <v>841096333.77362442</v>
      </c>
      <c r="M28" s="42">
        <f>IF(AND(M$3&gt;=2025,M$6&lt;&gt;0),VLOOKUP(M$3,'efecte socio eco fp'!$A$5:$N$30,11,FALSE),0)</f>
        <v>872311551.00121546</v>
      </c>
      <c r="N28" s="42">
        <f>IF(AND(N$3&gt;=2025,N$6&lt;&gt;0),VLOOKUP(N$3,'efecte socio eco fp'!$A$5:$N$30,11,FALSE),0)</f>
        <v>894747662.57833493</v>
      </c>
      <c r="O28" s="42">
        <f>IF(AND(O$3&gt;=2025,O$6&lt;&gt;0),VLOOKUP(O$3,'efecte socio eco fp'!$A$5:$N$30,11,FALSE),0)</f>
        <v>917760837.59353817</v>
      </c>
      <c r="P28" s="42">
        <f>IF(AND(P$3&gt;=2025,P$6&lt;&gt;0),VLOOKUP(P$3,'efecte socio eco fp'!$A$5:$N$30,11,FALSE),0)</f>
        <v>941365918.28944945</v>
      </c>
      <c r="Q28" s="42">
        <f>IF(AND(Q$3&gt;=2025,Q$6&lt;&gt;0),VLOOKUP(Q$3,'efecte socio eco fp'!$A$5:$N$30,11,FALSE),0)</f>
        <v>965578128.65557146</v>
      </c>
      <c r="R28" s="42">
        <f>IF(AND(R$3&gt;=2025,R$6&lt;&gt;0),VLOOKUP(R$3,'efecte socio eco fp'!$A$5:$N$30,11,FALSE),0)</f>
        <v>990413084.24692798</v>
      </c>
      <c r="S28" s="42">
        <f>IF(AND(S$3&gt;=2025,S$6&lt;&gt;0),VLOOKUP(S$3,'efecte socio eco fp'!$A$5:$N$30,11,FALSE),0)</f>
        <v>1015786093.145167</v>
      </c>
      <c r="T28" s="42">
        <f>IF(AND(T$3&gt;=2025,T$6&lt;&gt;0),VLOOKUP(T$3,'efecte socio eco fp'!$A$5:$N$30,11,FALSE),0)</f>
        <v>1041809123.3232032</v>
      </c>
      <c r="U28" s="42">
        <f>IF(AND(U$3&gt;=2025,U$6&lt;&gt;0),VLOOKUP(U$3,'efecte socio eco fp'!$A$5:$N$30,11,FALSE),0)</f>
        <v>1068498827.4242405</v>
      </c>
      <c r="V28" s="42">
        <f>IF(AND(V$3&gt;=2025,V$6&lt;&gt;0),VLOOKUP(V$3,'efecte socio eco fp'!$A$5:$N$30,11,FALSE),0)</f>
        <v>1095872284.7090938</v>
      </c>
      <c r="W28" s="42">
        <f>IF(AND(W$3&gt;=2025,W$6&lt;&gt;0),VLOOKUP(W$3,'efecte socio eco fp'!$A$5:$N$30,11,FALSE),0)</f>
        <v>1123947011.9855406</v>
      </c>
      <c r="X28" s="42">
        <f>IF(AND(X$3&gt;=2025,X$6&lt;&gt;0),VLOOKUP(X$3,'efecte socio eco fp'!$A$5:$N$30,11,FALSE),0)</f>
        <v>1148298846.3984845</v>
      </c>
      <c r="Y28" s="42">
        <f>IF(AND(Y$3&gt;=2025,Y$6&lt;&gt;0),VLOOKUP(Y$3,'efecte socio eco fp'!$A$5:$N$30,11,FALSE),0)</f>
        <v>1173178296.2888055</v>
      </c>
      <c r="Z28" s="42">
        <f>IF(AND(Z$3&gt;=2025,Z$6&lt;&gt;0),VLOOKUP(Z$3,'efecte socio eco fp'!$A$5:$N$30,11,FALSE),0)</f>
        <v>1198596793.1604819</v>
      </c>
      <c r="AA28" s="42">
        <f>IF(AND(AA$3&gt;=2025,AA$6&lt;&gt;0),VLOOKUP(AA$3,'efecte socio eco fp'!$A$5:$N$30,11,FALSE),0)</f>
        <v>1224566016.1965096</v>
      </c>
      <c r="AB28" s="42">
        <f>IF(AND(AB$3&gt;=2025,AB$6&lt;&gt;0),VLOOKUP(AB$3,'efecte socio eco fp'!$A$5:$N$30,11,FALSE),0)</f>
        <v>1251097897.6252034</v>
      </c>
      <c r="AC28" s="42">
        <f>IF(AND(AC$3&gt;=2025,AC$6&lt;&gt;0),VLOOKUP(AC$3,'efecte socio eco fp'!$A$5:$N$30,11,FALSE),0)</f>
        <v>1280425015.1738718</v>
      </c>
      <c r="AD28" s="42">
        <f>IF(AND(AD$3&gt;=2025,AD$6&lt;&gt;0),VLOOKUP(AD$3,'efecte socio eco fp'!$A$5:$N$30,11,FALSE),0)</f>
        <v>1310439592.7729056</v>
      </c>
      <c r="AE28" s="42">
        <f>IF(AND(AE$3&gt;=2025,AE$6&lt;&gt;0),VLOOKUP(AE$3,'efecte socio eco fp'!$A$5:$N$30,11,FALSE),0)</f>
        <v>1341157745.2457292</v>
      </c>
      <c r="AF28" s="42">
        <f>IF(AND(AF$3&gt;=2025,AF$6&lt;&gt;0),VLOOKUP(AF$3,'efecte socio eco fp'!$A$5:$N$30,11,FALSE),0)</f>
        <v>1372595965.16504</v>
      </c>
      <c r="AG28" s="42">
        <f>IF(AND(AG$3&gt;=2025,AG$6&lt;&gt;0),VLOOKUP(AG$3,'efecte socio eco fp'!$A$5:$N$30,11,FALSE),0)</f>
        <v>0</v>
      </c>
      <c r="AH28" s="42">
        <f>IF(AND(AH$3&gt;=2025,AH$6&lt;&gt;0),VLOOKUP(AH$3,'efecte socio eco fp'!$A$5:$N$30,11,FALSE),0)</f>
        <v>0</v>
      </c>
      <c r="AI28" s="42">
        <f>IF(AND(AI$3&gt;=2025,AI$6&lt;&gt;0),VLOOKUP(AI$3,'efecte socio eco fp'!$A$5:$N$30,11,FALSE),0)</f>
        <v>0</v>
      </c>
      <c r="AJ28" s="42">
        <f>IF(AND(AJ$3&gt;=2025,AJ$6&lt;&gt;0),VLOOKUP(AJ$3,'efecte socio eco fp'!$A$5:$N$30,11,FALSE),0)</f>
        <v>0</v>
      </c>
      <c r="AK28" s="42">
        <f>IF(AND(AK$3&gt;=2025,AK$6&lt;&gt;0),VLOOKUP(AK$3,'efecte socio eco fp'!$A$5:$N$30,11,FALSE),0)</f>
        <v>0</v>
      </c>
      <c r="AL28" s="42">
        <f>IF(AND(AL$3&gt;=2025,AL$6&lt;&gt;0),VLOOKUP(AL$3,'efecte socio eco fp'!$A$5:$N$30,11,FALSE),0)</f>
        <v>0</v>
      </c>
      <c r="AM28" s="42">
        <f>IF(AND(AM$3&gt;=2025,AM$6&lt;&gt;0),VLOOKUP(AM$3,'efecte socio eco fp'!$A$5:$N$30,11,FALSE),0)</f>
        <v>0</v>
      </c>
      <c r="AN28" s="42">
        <f>IF(AND(AN$3&gt;=2025,AN$6&lt;&gt;0),VLOOKUP(AN$3,'efecte socio eco fp'!$A$5:$N$30,11,FALSE),0)</f>
        <v>0</v>
      </c>
      <c r="AO28" s="42">
        <f>IF(AND(AO$3&gt;=2025,AO$6&lt;&gt;0),VLOOKUP(AO$3,'efecte socio eco fp'!$A$5:$N$30,11,FALSE),0)</f>
        <v>0</v>
      </c>
      <c r="AP28" s="42">
        <f>IF(AND(AP$3&gt;=2025,AP$6&lt;&gt;0),VLOOKUP(AP$3,'efecte socio eco fp'!$A$5:$N$30,11,FALSE),0)</f>
        <v>0</v>
      </c>
      <c r="AQ28" s="42">
        <f>IF(AND(AQ$3&gt;=2025,AQ$6&lt;&gt;0),VLOOKUP(AQ$3,'efecte socio eco fp'!$A$5:$N$30,11,FALSE),0)</f>
        <v>0</v>
      </c>
      <c r="AR28" s="42">
        <f>IF(AND(AR$3&gt;=2025,AR$6&lt;&gt;0),VLOOKUP(AR$3,'efecte socio eco fp'!$A$5:$N$30,11,FALSE),0)</f>
        <v>0</v>
      </c>
      <c r="AS28" s="42">
        <f>IF(AND(AS$3&gt;=2025,AS$6&lt;&gt;0),VLOOKUP(AS$3,'efecte socio eco fp'!$A$5:$N$30,11,FALSE),0)</f>
        <v>0</v>
      </c>
      <c r="AT28" s="42">
        <f>IF(AND(AT$3&gt;=2025,AT$6&lt;&gt;0),VLOOKUP(AT$3,'efecte socio eco fp'!$A$5:$N$30,11,FALSE),0)</f>
        <v>0</v>
      </c>
      <c r="AU28" s="42">
        <f>IF(AND(AU$3&gt;=2025,AU$6&lt;&gt;0),VLOOKUP(AU$3,'efecte socio eco fp'!$A$5:$N$30,11,FALSE),0)</f>
        <v>0</v>
      </c>
      <c r="AV28" s="42">
        <f>IF(AND(AV$3&gt;=2025,AV$6&lt;&gt;0),VLOOKUP(AV$3,'efecte socio eco fp'!$A$5:$N$30,11,FALSE),0)</f>
        <v>0</v>
      </c>
      <c r="AW28" s="42">
        <f>IF(AND(AW$3&gt;=2025,AW$6&lt;&gt;0),VLOOKUP(AW$3,'efecte socio eco fp'!$A$5:$N$30,11,FALSE),0)</f>
        <v>0</v>
      </c>
      <c r="AX28" s="42">
        <f>IF(AND(AX$3&gt;=2025,AX$6&lt;&gt;0),VLOOKUP(AX$3,'efecte socio eco fp'!$A$5:$N$30,11,FALSE),0)</f>
        <v>0</v>
      </c>
      <c r="AY28" s="42">
        <f>IF(AND(AY$3&gt;=2025,AY$6&lt;&gt;0),VLOOKUP(AY$3,'efecte socio eco fp'!$A$5:$N$30,11,FALSE),0)</f>
        <v>0</v>
      </c>
      <c r="AZ28" s="42">
        <f>IF(AND(AZ$3&gt;=2025,AZ$6&lt;&gt;0),VLOOKUP(AZ$3,'efecte socio eco fp'!$A$5:$N$30,11,FALSE),0)</f>
        <v>0</v>
      </c>
      <c r="BA28" s="42">
        <f>IF(AND(BA$3&gt;=2025,BA$6&lt;&gt;0),VLOOKUP(BA$3,'efecte socio eco fp'!$A$5:$N$30,11,FALSE),0)</f>
        <v>0</v>
      </c>
      <c r="BB28" s="42">
        <f>IF(AND(BB$3&gt;=2025,BB$6&lt;&gt;0),VLOOKUP(BB$3,'efecte socio eco fp'!$A$5:$N$30,11,FALSE),0)</f>
        <v>0</v>
      </c>
      <c r="BC28" s="42">
        <f>IF(AND(BC$3&gt;=2025,BC$6&lt;&gt;0),VLOOKUP(BC$3,'efecte socio eco fp'!$A$5:$N$30,11,FALSE),0)</f>
        <v>0</v>
      </c>
      <c r="BD28" s="42">
        <f>IF(AND(BD$3&gt;=2025,BD$6&lt;&gt;0),VLOOKUP(BD$3,'efecte socio eco fp'!$A$5:$N$30,11,FALSE),0)</f>
        <v>0</v>
      </c>
      <c r="BE28" s="42">
        <f>IF(AND(BE$3&gt;=2025,BE$6&lt;&gt;0),VLOOKUP(BE$3,'efecte socio eco fp'!$A$5:$N$30,11,FALSE),0)</f>
        <v>0</v>
      </c>
      <c r="BF28" s="42">
        <f>IF(AND(BF$3&gt;=2025,BF$6&lt;&gt;0),VLOOKUP(BF$3,'efecte socio eco fp'!$A$5:$N$30,11,FALSE),0)</f>
        <v>0</v>
      </c>
      <c r="BG28" s="42">
        <f>IF(AND(BG$3&gt;=2025,BG$6&lt;&gt;0),VLOOKUP(BG$3,'efecte socio eco fp'!$A$5:$N$30,11,FALSE),0)</f>
        <v>0</v>
      </c>
      <c r="BH28" s="42">
        <f>IF(AND(BH$3&gt;=2025,BH$6&lt;&gt;0),VLOOKUP(BH$3,'efecte socio eco fp'!$A$5:$N$30,11,FALSE),0)</f>
        <v>0</v>
      </c>
      <c r="BI28" s="42">
        <f>IF(AND(BI$3&gt;=2025,BI$6&lt;&gt;0),VLOOKUP(BI$3,'efecte socio eco fp'!$A$5:$N$30,11,FALSE),0)</f>
        <v>0</v>
      </c>
      <c r="BJ28" s="42">
        <f>IF(AND(BJ$3&gt;=2025,BJ$6&lt;&gt;0),VLOOKUP(BJ$3,'efecte socio eco fp'!$A$5:$N$30,11,FALSE),0)</f>
        <v>0</v>
      </c>
      <c r="BK28" s="42">
        <f>IF(AND(BK$3&gt;=2025,BK$6&lt;&gt;0),VLOOKUP(BK$3,'efecte socio eco fp'!$A$5:$N$30,11,FALSE),0)</f>
        <v>0</v>
      </c>
      <c r="BL28" s="42">
        <f>IF(AND(BL$3&gt;=2025,BL$6&lt;&gt;0),VLOOKUP(BL$3,'efecte socio eco fp'!$A$5:$N$30,11,FALSE),0)</f>
        <v>0</v>
      </c>
      <c r="BM28" s="42">
        <f>IF(AND(BM$3&gt;=2025,BM$6&lt;&gt;0),VLOOKUP(BM$3,'efecte socio eco fp'!$A$5:$N$30,11,FALSE),0)</f>
        <v>0</v>
      </c>
      <c r="BN28" s="42">
        <f>IF(AND(BN$3&gt;=2025,BN$6&lt;&gt;0),VLOOKUP(BN$3,'efecte socio eco fp'!$A$5:$N$30,11,FALSE),0)</f>
        <v>0</v>
      </c>
      <c r="BO28" s="42">
        <f>IF(AND(BO$3&gt;=2025,BO$6&lt;&gt;0),VLOOKUP(BO$3,'efecte socio eco fp'!$A$5:$N$30,11,FALSE),0)</f>
        <v>0</v>
      </c>
      <c r="BP28" s="42">
        <f>IF(AND(BP$3&gt;=2025,BP$6&lt;&gt;0),VLOOKUP(BP$3,'efecte socio eco fp'!$A$5:$N$30,11,FALSE),0)</f>
        <v>0</v>
      </c>
      <c r="BQ28" s="42">
        <f>IF(AND(BQ$3&gt;=2025,BQ$6&lt;&gt;0),VLOOKUP(BQ$3,'efecte socio eco fp'!$A$5:$N$30,11,FALSE),0)</f>
        <v>0</v>
      </c>
      <c r="BR28" s="42">
        <f>IF(AND(BR$3&gt;=2025,BR$6&lt;&gt;0),VLOOKUP(BR$3,'efecte socio eco fp'!$A$5:$N$30,11,FALSE),0)</f>
        <v>0</v>
      </c>
      <c r="BS28" s="42">
        <f>IF(AND(BS$3&gt;=2025,BS$6&lt;&gt;0),VLOOKUP(BS$3,'efecte socio eco fp'!$A$5:$N$30,11,FALSE),0)</f>
        <v>0</v>
      </c>
      <c r="BT28" s="42">
        <f>IF(AND(BT$3&gt;=2025,BT$6&lt;&gt;0),VLOOKUP(BT$3,'efecte socio eco fp'!$A$5:$N$30,11,FALSE),0)</f>
        <v>0</v>
      </c>
      <c r="BU28" s="42">
        <f>IF(AND(BU$3&gt;=2025,BU$6&lt;&gt;0),VLOOKUP(BU$3,'efecte socio eco fp'!$A$5:$N$30,11,FALSE),0)</f>
        <v>0</v>
      </c>
      <c r="BV28" s="42">
        <f>IF(AND(BV$3&gt;=2025,BV$6&lt;&gt;0),VLOOKUP(BV$3,'efecte socio eco fp'!$A$5:$N$30,11,FALSE),0)</f>
        <v>0</v>
      </c>
      <c r="BW28" s="42">
        <f>IF(AND(BW$3&gt;=2025,BW$6&lt;&gt;0),VLOOKUP(BW$3,'efecte socio eco fp'!$A$5:$N$30,11,FALSE),0)</f>
        <v>0</v>
      </c>
      <c r="BX28" s="42">
        <f>IF(AND(BX$3&gt;=2025,BX$6&lt;&gt;0),VLOOKUP(BX$3,'efecte socio eco fp'!$A$5:$N$30,11,FALSE),0)</f>
        <v>0</v>
      </c>
      <c r="BY28" s="42">
        <f>IF(AND(BY$3&gt;=2025,BY$6&lt;&gt;0),VLOOKUP(BY$3,'efecte socio eco fp'!$A$5:$N$30,11,FALSE),0)</f>
        <v>0</v>
      </c>
      <c r="BZ28" s="42">
        <f>IF(AND(BZ$3&gt;=2025,BZ$6&lt;&gt;0),VLOOKUP(BZ$3,'efecte socio eco fp'!$A$5:$N$30,11,FALSE),0)</f>
        <v>0</v>
      </c>
      <c r="CA28" s="42">
        <f>IF(AND(CA$3&gt;=2025,CA$6&lt;&gt;0),VLOOKUP(CA$3,'efecte socio eco fp'!$A$5:$N$30,11,FALSE),0)</f>
        <v>0</v>
      </c>
      <c r="CB28" s="42">
        <f>IF(AND(CB$3&gt;=2025,CB$6&lt;&gt;0),VLOOKUP(CB$3,'efecte socio eco fp'!$A$5:$N$30,11,FALSE),0)</f>
        <v>0</v>
      </c>
      <c r="CC28" s="42">
        <f>IF(AND(CC$3&gt;=2025,CC$6&lt;&gt;0),VLOOKUP(CC$3,'efecte socio eco fp'!$A$5:$N$30,11,FALSE),0)</f>
        <v>0</v>
      </c>
      <c r="CD28" s="42">
        <f>IF(AND(CD$3&gt;=2025,CD$6&lt;&gt;0),VLOOKUP(CD$3,'efecte socio eco fp'!$A$5:$N$30,11,FALSE),0)</f>
        <v>0</v>
      </c>
      <c r="CE28" s="42">
        <f>IF(AND(CE$3&gt;=2025,CE$6&lt;&gt;0),VLOOKUP(CE$3,'efecte socio eco fp'!$A$5:$N$30,11,FALSE),0)</f>
        <v>0</v>
      </c>
    </row>
    <row r="29" spans="1:83">
      <c r="A29" t="s">
        <v>496</v>
      </c>
      <c r="B29" t="s">
        <v>538</v>
      </c>
      <c r="C29" s="42">
        <f>IF(AND(C$3&gt;=2025,C$6&lt;&gt;0),VLOOKUP(C$3,'efecte socio eco fp'!$A$5:$N$30,12,FALSE),0)</f>
        <v>0</v>
      </c>
      <c r="D29" s="42">
        <f>IF(AND(D$3&gt;=2025,D$6&lt;&gt;0),VLOOKUP(D$3,'efecte socio eco fp'!$A$5:$N$30,12,FALSE),0)</f>
        <v>0</v>
      </c>
      <c r="E29" s="42">
        <f>IF(AND(E$3&gt;=2025,E$6&lt;&gt;0),VLOOKUP(E$3,'efecte socio eco fp'!$A$5:$N$30,12,FALSE),0)</f>
        <v>0</v>
      </c>
      <c r="F29" s="42">
        <f>IF(AND(F$3&gt;=2025,F$6&lt;&gt;0),VLOOKUP(F$3,'efecte socio eco fp'!$A$5:$N$30,12,FALSE),0)</f>
        <v>0</v>
      </c>
      <c r="G29" s="42">
        <f>IF(AND(G$3&gt;=2025,G$6&lt;&gt;0),VLOOKUP(G$3,'efecte socio eco fp'!$A$5:$N$30,12,FALSE),0)</f>
        <v>0</v>
      </c>
      <c r="H29" s="42">
        <f>IF(AND(H$3&gt;=2025,H$6&lt;&gt;0),VLOOKUP(H$3,'efecte socio eco fp'!$A$5:$N$30,12,FALSE),0)</f>
        <v>0</v>
      </c>
      <c r="I29" s="42">
        <f>IF(AND(I$3&gt;=2025,I$6&lt;&gt;0),VLOOKUP(I$3,'efecte socio eco fp'!$A$5:$N$30,12,FALSE),0)</f>
        <v>0</v>
      </c>
      <c r="J29" s="42">
        <f>IF(AND(J$3&gt;=2025,J$6&lt;&gt;0),VLOOKUP(J$3,'efecte socio eco fp'!$A$5:$N$30,12,FALSE),0)</f>
        <v>877478888.51328433</v>
      </c>
      <c r="K29" s="42">
        <f>IF(AND(K$3&gt;=2025,K$6&lt;&gt;0),VLOOKUP(K$3,'efecte socio eco fp'!$A$5:$N$30,12,FALSE),0)</f>
        <v>910939196.06842434</v>
      </c>
      <c r="L29" s="42">
        <f>IF(AND(L$3&gt;=2025,L$6&lt;&gt;0),VLOOKUP(L$3,'efecte socio eco fp'!$A$5:$N$30,12,FALSE),0)</f>
        <v>945675422.84662557</v>
      </c>
      <c r="M29" s="42">
        <f>IF(AND(M$3&gt;=2025,M$6&lt;&gt;0),VLOOKUP(M$3,'efecte socio eco fp'!$A$5:$N$30,12,FALSE),0)</f>
        <v>981736222.61059153</v>
      </c>
      <c r="N29" s="42">
        <f>IF(AND(N$3&gt;=2025,N$6&lt;&gt;0),VLOOKUP(N$3,'efecte socio eco fp'!$A$5:$N$30,12,FALSE),0)</f>
        <v>1033530326.8534098</v>
      </c>
      <c r="O29" s="42">
        <f>IF(AND(O$3&gt;=2025,O$6&lt;&gt;0),VLOOKUP(O$3,'efecte socio eco fp'!$A$5:$N$30,12,FALSE),0)</f>
        <v>1088056966.7534969</v>
      </c>
      <c r="P29" s="42">
        <f>IF(AND(P$3&gt;=2025,P$6&lt;&gt;0),VLOOKUP(P$3,'efecte socio eco fp'!$A$5:$N$30,12,FALSE),0)</f>
        <v>1145460304.4935453</v>
      </c>
      <c r="Q29" s="42">
        <f>IF(AND(Q$3&gt;=2025,Q$6&lt;&gt;0),VLOOKUP(Q$3,'efecte socio eco fp'!$A$5:$N$30,12,FALSE),0)</f>
        <v>1205892107.9154322</v>
      </c>
      <c r="R29" s="42">
        <f>IF(AND(R$3&gt;=2025,R$6&lt;&gt;0),VLOOKUP(R$3,'efecte socio eco fp'!$A$5:$N$30,12,FALSE),0)</f>
        <v>1269512151.7769883</v>
      </c>
      <c r="S29" s="42">
        <f>IF(AND(S$3&gt;=2025,S$6&lt;&gt;0),VLOOKUP(S$3,'efecte socio eco fp'!$A$5:$N$30,12,FALSE),0)</f>
        <v>1330545270.7040291</v>
      </c>
      <c r="T29" s="42">
        <f>IF(AND(T$3&gt;=2025,T$6&lt;&gt;0),VLOOKUP(T$3,'efecte socio eco fp'!$A$5:$N$30,12,FALSE),0)</f>
        <v>1394512620.3910892</v>
      </c>
      <c r="U29" s="42">
        <f>IF(AND(U$3&gt;=2025,U$6&lt;&gt;0),VLOOKUP(U$3,'efecte socio eco fp'!$A$5:$N$30,12,FALSE),0)</f>
        <v>1461555267.0380352</v>
      </c>
      <c r="V29" s="42">
        <f>IF(AND(V$3&gt;=2025,V$6&lt;&gt;0),VLOOKUP(V$3,'efecte socio eco fp'!$A$5:$N$30,12,FALSE),0)</f>
        <v>1531821058.7492163</v>
      </c>
      <c r="W29" s="42">
        <f>IF(AND(W$3&gt;=2025,W$6&lt;&gt;0),VLOOKUP(W$3,'efecte socio eco fp'!$A$5:$N$30,12,FALSE),0)</f>
        <v>1605464951.5805869</v>
      </c>
      <c r="X29" s="42">
        <f>IF(AND(X$3&gt;=2025,X$6&lt;&gt;0),VLOOKUP(X$3,'efecte socio eco fp'!$A$5:$N$30,12,FALSE),0)</f>
        <v>1711107282.2192302</v>
      </c>
      <c r="Y29" s="42">
        <f>IF(AND(Y$3&gt;=2025,Y$6&lt;&gt;0),VLOOKUP(Y$3,'efecte socio eco fp'!$A$5:$N$30,12,FALSE),0)</f>
        <v>1823701058.3016231</v>
      </c>
      <c r="Z29" s="42">
        <f>IF(AND(Z$3&gt;=2025,Z$6&lt;&gt;0),VLOOKUP(Z$3,'efecte socio eco fp'!$A$5:$N$30,12,FALSE),0)</f>
        <v>1943703696.7880437</v>
      </c>
      <c r="AA29" s="42">
        <f>IF(AND(AA$3&gt;=2025,AA$6&lt;&gt;0),VLOOKUP(AA$3,'efecte socio eco fp'!$A$5:$N$30,12,FALSE),0)</f>
        <v>2071602713.4545119</v>
      </c>
      <c r="AB29" s="42">
        <f>IF(AND(AB$3&gt;=2025,AB$6&lt;&gt;0),VLOOKUP(AB$3,'efecte socio eco fp'!$A$5:$N$30,12,FALSE),0)</f>
        <v>2207917703.4461751</v>
      </c>
      <c r="AC29" s="42">
        <f>IF(AND(AC$3&gt;=2025,AC$6&lt;&gt;0),VLOOKUP(AC$3,'efecte socio eco fp'!$A$5:$N$30,12,FALSE),0)</f>
        <v>2325466711.0621467</v>
      </c>
      <c r="AD29" s="42">
        <f>IF(AND(AD$3&gt;=2025,AD$6&lt;&gt;0),VLOOKUP(AD$3,'efecte socio eco fp'!$A$5:$N$30,12,FALSE),0)</f>
        <v>2449273999.5777793</v>
      </c>
      <c r="AE29" s="42">
        <f>IF(AND(AE$3&gt;=2025,AE$6&lt;&gt;0),VLOOKUP(AE$3,'efecte socio eco fp'!$A$5:$N$30,12,FALSE),0)</f>
        <v>2579672758.3633051</v>
      </c>
      <c r="AF29" s="42">
        <f>IF(AND(AF$3&gt;=2025,AF$6&lt;&gt;0),VLOOKUP(AF$3,'efecte socio eco fp'!$A$5:$N$30,12,FALSE),0)</f>
        <v>2717013915.7109098</v>
      </c>
      <c r="AG29" s="42">
        <f>IF(AND(AG$3&gt;=2025,AG$6&lt;&gt;0),VLOOKUP(AG$3,'efecte socio eco fp'!$A$5:$N$30,12,FALSE),0)</f>
        <v>0</v>
      </c>
      <c r="AH29" s="42">
        <f>IF(AND(AH$3&gt;=2025,AH$6&lt;&gt;0),VLOOKUP(AH$3,'efecte socio eco fp'!$A$5:$N$30,12,FALSE),0)</f>
        <v>0</v>
      </c>
      <c r="AI29" s="42">
        <f>IF(AND(AI$3&gt;=2025,AI$6&lt;&gt;0),VLOOKUP(AI$3,'efecte socio eco fp'!$A$5:$N$30,12,FALSE),0)</f>
        <v>0</v>
      </c>
      <c r="AJ29" s="42">
        <f>IF(AND(AJ$3&gt;=2025,AJ$6&lt;&gt;0),VLOOKUP(AJ$3,'efecte socio eco fp'!$A$5:$N$30,12,FALSE),0)</f>
        <v>0</v>
      </c>
      <c r="AK29" s="42">
        <f>IF(AND(AK$3&gt;=2025,AK$6&lt;&gt;0),VLOOKUP(AK$3,'efecte socio eco fp'!$A$5:$N$30,12,FALSE),0)</f>
        <v>0</v>
      </c>
      <c r="AL29" s="42">
        <f>IF(AND(AL$3&gt;=2025,AL$6&lt;&gt;0),VLOOKUP(AL$3,'efecte socio eco fp'!$A$5:$N$30,12,FALSE),0)</f>
        <v>0</v>
      </c>
      <c r="AM29" s="42">
        <f>IF(AND(AM$3&gt;=2025,AM$6&lt;&gt;0),VLOOKUP(AM$3,'efecte socio eco fp'!$A$5:$N$30,12,FALSE),0)</f>
        <v>0</v>
      </c>
      <c r="AN29" s="42">
        <f>IF(AND(AN$3&gt;=2025,AN$6&lt;&gt;0),VLOOKUP(AN$3,'efecte socio eco fp'!$A$5:$N$30,12,FALSE),0)</f>
        <v>0</v>
      </c>
      <c r="AO29" s="42">
        <f>IF(AND(AO$3&gt;=2025,AO$6&lt;&gt;0),VLOOKUP(AO$3,'efecte socio eco fp'!$A$5:$N$30,12,FALSE),0)</f>
        <v>0</v>
      </c>
      <c r="AP29" s="42">
        <f>IF(AND(AP$3&gt;=2025,AP$6&lt;&gt;0),VLOOKUP(AP$3,'efecte socio eco fp'!$A$5:$N$30,12,FALSE),0)</f>
        <v>0</v>
      </c>
      <c r="AQ29" s="42">
        <f>IF(AND(AQ$3&gt;=2025,AQ$6&lt;&gt;0),VLOOKUP(AQ$3,'efecte socio eco fp'!$A$5:$N$30,12,FALSE),0)</f>
        <v>0</v>
      </c>
      <c r="AR29" s="42">
        <f>IF(AND(AR$3&gt;=2025,AR$6&lt;&gt;0),VLOOKUP(AR$3,'efecte socio eco fp'!$A$5:$N$30,12,FALSE),0)</f>
        <v>0</v>
      </c>
      <c r="AS29" s="42">
        <f>IF(AND(AS$3&gt;=2025,AS$6&lt;&gt;0),VLOOKUP(AS$3,'efecte socio eco fp'!$A$5:$N$30,12,FALSE),0)</f>
        <v>0</v>
      </c>
      <c r="AT29" s="42">
        <f>IF(AND(AT$3&gt;=2025,AT$6&lt;&gt;0),VLOOKUP(AT$3,'efecte socio eco fp'!$A$5:$N$30,12,FALSE),0)</f>
        <v>0</v>
      </c>
      <c r="AU29" s="42">
        <f>IF(AND(AU$3&gt;=2025,AU$6&lt;&gt;0),VLOOKUP(AU$3,'efecte socio eco fp'!$A$5:$N$30,12,FALSE),0)</f>
        <v>0</v>
      </c>
      <c r="AV29" s="42">
        <f>IF(AND(AV$3&gt;=2025,AV$6&lt;&gt;0),VLOOKUP(AV$3,'efecte socio eco fp'!$A$5:$N$30,12,FALSE),0)</f>
        <v>0</v>
      </c>
      <c r="AW29" s="42">
        <f>IF(AND(AW$3&gt;=2025,AW$6&lt;&gt;0),VLOOKUP(AW$3,'efecte socio eco fp'!$A$5:$N$30,12,FALSE),0)</f>
        <v>0</v>
      </c>
      <c r="AX29" s="42">
        <f>IF(AND(AX$3&gt;=2025,AX$6&lt;&gt;0),VLOOKUP(AX$3,'efecte socio eco fp'!$A$5:$N$30,12,FALSE),0)</f>
        <v>0</v>
      </c>
      <c r="AY29" s="42">
        <f>IF(AND(AY$3&gt;=2025,AY$6&lt;&gt;0),VLOOKUP(AY$3,'efecte socio eco fp'!$A$5:$N$30,12,FALSE),0)</f>
        <v>0</v>
      </c>
      <c r="AZ29" s="42">
        <f>IF(AND(AZ$3&gt;=2025,AZ$6&lt;&gt;0),VLOOKUP(AZ$3,'efecte socio eco fp'!$A$5:$N$30,12,FALSE),0)</f>
        <v>0</v>
      </c>
      <c r="BA29" s="42">
        <f>IF(AND(BA$3&gt;=2025,BA$6&lt;&gt;0),VLOOKUP(BA$3,'efecte socio eco fp'!$A$5:$N$30,12,FALSE),0)</f>
        <v>0</v>
      </c>
      <c r="BB29" s="42">
        <f>IF(AND(BB$3&gt;=2025,BB$6&lt;&gt;0),VLOOKUP(BB$3,'efecte socio eco fp'!$A$5:$N$30,12,FALSE),0)</f>
        <v>0</v>
      </c>
      <c r="BC29" s="42">
        <f>IF(AND(BC$3&gt;=2025,BC$6&lt;&gt;0),VLOOKUP(BC$3,'efecte socio eco fp'!$A$5:$N$30,12,FALSE),0)</f>
        <v>0</v>
      </c>
      <c r="BD29" s="42">
        <f>IF(AND(BD$3&gt;=2025,BD$6&lt;&gt;0),VLOOKUP(BD$3,'efecte socio eco fp'!$A$5:$N$30,12,FALSE),0)</f>
        <v>0</v>
      </c>
      <c r="BE29" s="42">
        <f>IF(AND(BE$3&gt;=2025,BE$6&lt;&gt;0),VLOOKUP(BE$3,'efecte socio eco fp'!$A$5:$N$30,12,FALSE),0)</f>
        <v>0</v>
      </c>
      <c r="BF29" s="42">
        <f>IF(AND(BF$3&gt;=2025,BF$6&lt;&gt;0),VLOOKUP(BF$3,'efecte socio eco fp'!$A$5:$N$30,12,FALSE),0)</f>
        <v>0</v>
      </c>
      <c r="BG29" s="42">
        <f>IF(AND(BG$3&gt;=2025,BG$6&lt;&gt;0),VLOOKUP(BG$3,'efecte socio eco fp'!$A$5:$N$30,12,FALSE),0)</f>
        <v>0</v>
      </c>
      <c r="BH29" s="42">
        <f>IF(AND(BH$3&gt;=2025,BH$6&lt;&gt;0),VLOOKUP(BH$3,'efecte socio eco fp'!$A$5:$N$30,12,FALSE),0)</f>
        <v>0</v>
      </c>
      <c r="BI29" s="42">
        <f>IF(AND(BI$3&gt;=2025,BI$6&lt;&gt;0),VLOOKUP(BI$3,'efecte socio eco fp'!$A$5:$N$30,12,FALSE),0)</f>
        <v>0</v>
      </c>
      <c r="BJ29" s="42">
        <f>IF(AND(BJ$3&gt;=2025,BJ$6&lt;&gt;0),VLOOKUP(BJ$3,'efecte socio eco fp'!$A$5:$N$30,12,FALSE),0)</f>
        <v>0</v>
      </c>
      <c r="BK29" s="42">
        <f>IF(AND(BK$3&gt;=2025,BK$6&lt;&gt;0),VLOOKUP(BK$3,'efecte socio eco fp'!$A$5:$N$30,12,FALSE),0)</f>
        <v>0</v>
      </c>
      <c r="BL29" s="42">
        <f>IF(AND(BL$3&gt;=2025,BL$6&lt;&gt;0),VLOOKUP(BL$3,'efecte socio eco fp'!$A$5:$N$30,12,FALSE),0)</f>
        <v>0</v>
      </c>
      <c r="BM29" s="42">
        <f>IF(AND(BM$3&gt;=2025,BM$6&lt;&gt;0),VLOOKUP(BM$3,'efecte socio eco fp'!$A$5:$N$30,12,FALSE),0)</f>
        <v>0</v>
      </c>
      <c r="BN29" s="42">
        <f>IF(AND(BN$3&gt;=2025,BN$6&lt;&gt;0),VLOOKUP(BN$3,'efecte socio eco fp'!$A$5:$N$30,12,FALSE),0)</f>
        <v>0</v>
      </c>
      <c r="BO29" s="42">
        <f>IF(AND(BO$3&gt;=2025,BO$6&lt;&gt;0),VLOOKUP(BO$3,'efecte socio eco fp'!$A$5:$N$30,12,FALSE),0)</f>
        <v>0</v>
      </c>
      <c r="BP29" s="42">
        <f>IF(AND(BP$3&gt;=2025,BP$6&lt;&gt;0),VLOOKUP(BP$3,'efecte socio eco fp'!$A$5:$N$30,12,FALSE),0)</f>
        <v>0</v>
      </c>
      <c r="BQ29" s="42">
        <f>IF(AND(BQ$3&gt;=2025,BQ$6&lt;&gt;0),VLOOKUP(BQ$3,'efecte socio eco fp'!$A$5:$N$30,12,FALSE),0)</f>
        <v>0</v>
      </c>
      <c r="BR29" s="42">
        <f>IF(AND(BR$3&gt;=2025,BR$6&lt;&gt;0),VLOOKUP(BR$3,'efecte socio eco fp'!$A$5:$N$30,12,FALSE),0)</f>
        <v>0</v>
      </c>
      <c r="BS29" s="42">
        <f>IF(AND(BS$3&gt;=2025,BS$6&lt;&gt;0),VLOOKUP(BS$3,'efecte socio eco fp'!$A$5:$N$30,12,FALSE),0)</f>
        <v>0</v>
      </c>
      <c r="BT29" s="42">
        <f>IF(AND(BT$3&gt;=2025,BT$6&lt;&gt;0),VLOOKUP(BT$3,'efecte socio eco fp'!$A$5:$N$30,12,FALSE),0)</f>
        <v>0</v>
      </c>
      <c r="BU29" s="42">
        <f>IF(AND(BU$3&gt;=2025,BU$6&lt;&gt;0),VLOOKUP(BU$3,'efecte socio eco fp'!$A$5:$N$30,12,FALSE),0)</f>
        <v>0</v>
      </c>
      <c r="BV29" s="42">
        <f>IF(AND(BV$3&gt;=2025,BV$6&lt;&gt;0),VLOOKUP(BV$3,'efecte socio eco fp'!$A$5:$N$30,12,FALSE),0)</f>
        <v>0</v>
      </c>
      <c r="BW29" s="42">
        <f>IF(AND(BW$3&gt;=2025,BW$6&lt;&gt;0),VLOOKUP(BW$3,'efecte socio eco fp'!$A$5:$N$30,12,FALSE),0)</f>
        <v>0</v>
      </c>
      <c r="BX29" s="42">
        <f>IF(AND(BX$3&gt;=2025,BX$6&lt;&gt;0),VLOOKUP(BX$3,'efecte socio eco fp'!$A$5:$N$30,12,FALSE),0)</f>
        <v>0</v>
      </c>
      <c r="BY29" s="42">
        <f>IF(AND(BY$3&gt;=2025,BY$6&lt;&gt;0),VLOOKUP(BY$3,'efecte socio eco fp'!$A$5:$N$30,12,FALSE),0)</f>
        <v>0</v>
      </c>
      <c r="BZ29" s="42">
        <f>IF(AND(BZ$3&gt;=2025,BZ$6&lt;&gt;0),VLOOKUP(BZ$3,'efecte socio eco fp'!$A$5:$N$30,12,FALSE),0)</f>
        <v>0</v>
      </c>
      <c r="CA29" s="42">
        <f>IF(AND(CA$3&gt;=2025,CA$6&lt;&gt;0),VLOOKUP(CA$3,'efecte socio eco fp'!$A$5:$N$30,12,FALSE),0)</f>
        <v>0</v>
      </c>
      <c r="CB29" s="42">
        <f>IF(AND(CB$3&gt;=2025,CB$6&lt;&gt;0),VLOOKUP(CB$3,'efecte socio eco fp'!$A$5:$N$30,12,FALSE),0)</f>
        <v>0</v>
      </c>
      <c r="CC29" s="42">
        <f>IF(AND(CC$3&gt;=2025,CC$6&lt;&gt;0),VLOOKUP(CC$3,'efecte socio eco fp'!$A$5:$N$30,12,FALSE),0)</f>
        <v>0</v>
      </c>
      <c r="CD29" s="42">
        <f>IF(AND(CD$3&gt;=2025,CD$6&lt;&gt;0),VLOOKUP(CD$3,'efecte socio eco fp'!$A$5:$N$30,12,FALSE),0)</f>
        <v>0</v>
      </c>
      <c r="CE29" s="42">
        <f>IF(AND(CE$3&gt;=2025,CE$6&lt;&gt;0),VLOOKUP(CE$3,'efecte socio eco fp'!$A$5:$N$30,12,FALSE),0)</f>
        <v>0</v>
      </c>
    </row>
    <row r="30" spans="1:83"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</row>
    <row r="31" spans="1:83">
      <c r="A31" t="s">
        <v>572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</row>
    <row r="32" spans="1:83">
      <c r="A32" t="s">
        <v>490</v>
      </c>
      <c r="B32" t="s">
        <v>538</v>
      </c>
      <c r="C32" s="42">
        <f>IF(AND(C$3&gt;=2025,C$6&lt;&gt;0),VLOOKUP(C$3,'efecte socio eco 9'!$A$5:$N$30,3,FALSE),0)</f>
        <v>0</v>
      </c>
      <c r="D32" s="42">
        <f>IF(AND(D$3&gt;=2025,D$6&lt;&gt;0),VLOOKUP(D$3,'efecte socio eco 9'!$A$5:$N$30,3,FALSE),0)</f>
        <v>0</v>
      </c>
      <c r="E32" s="42">
        <f>IF(AND(E$3&gt;=2025,E$6&lt;&gt;0),VLOOKUP(E$3,'efecte socio eco 9'!$A$5:$N$30,3,FALSE),0)</f>
        <v>0</v>
      </c>
      <c r="F32" s="42">
        <f>IF(AND(F$3&gt;=2025,F$6&lt;&gt;0),VLOOKUP(F$3,'efecte socio eco 9'!$A$5:$N$30,3,FALSE),0)</f>
        <v>0</v>
      </c>
      <c r="G32" s="42">
        <f>IF(AND(G$3&gt;=2025,G$6&lt;&gt;0),VLOOKUP(G$3,'efecte socio eco 9'!$A$5:$N$30,3,FALSE),0)</f>
        <v>0</v>
      </c>
      <c r="H32" s="42">
        <f>IF(AND(H$3&gt;=2025,H$6&lt;&gt;0),VLOOKUP(H$3,'efecte socio eco 9'!$A$5:$N$30,3,FALSE),0)</f>
        <v>0</v>
      </c>
      <c r="I32" s="42">
        <f>IF(AND(I$3&gt;=2025,I$6&lt;&gt;0),VLOOKUP(I$3,'efecte socio eco 9'!$A$5:$N$30,3,FALSE),0)</f>
        <v>0</v>
      </c>
      <c r="J32" s="42">
        <f>IF(AND(J$3&gt;=2025,J$6&lt;&gt;0),VLOOKUP(J$3,'efecte socio eco 9'!$A$5:$N$30,3,FALSE),0)</f>
        <v>13403929243.644709</v>
      </c>
      <c r="K32" s="42">
        <f>IF(AND(K$3&gt;=2025,K$6&lt;&gt;0),VLOOKUP(K$3,'efecte socio eco 9'!$A$5:$N$30,3,FALSE),0)</f>
        <v>13994136882.326332</v>
      </c>
      <c r="L32" s="42">
        <f>IF(AND(L$3&gt;=2025,L$6&lt;&gt;0),VLOOKUP(L$3,'efecte socio eco 9'!$A$5:$N$30,3,FALSE),0)</f>
        <v>14610332800.297276</v>
      </c>
      <c r="M32" s="42">
        <f>IF(AND(M$3&gt;=2025,M$6&lt;&gt;0),VLOOKUP(M$3,'efecte socio eco 9'!$A$5:$N$30,3,FALSE),0)</f>
        <v>15253661324.767418</v>
      </c>
      <c r="N32" s="42">
        <f>IF(AND(N$3&gt;=2025,N$6&lt;&gt;0),VLOOKUP(N$3,'efecte socio eco 9'!$A$5:$N$30,3,FALSE),0)</f>
        <v>15723574657.43454</v>
      </c>
      <c r="O32" s="42">
        <f>IF(AND(O$3&gt;=2025,O$6&lt;&gt;0),VLOOKUP(O$3,'efecte socio eco 9'!$A$5:$N$30,3,FALSE),0)</f>
        <v>16207964418.777822</v>
      </c>
      <c r="P32" s="42">
        <f>IF(AND(P$3&gt;=2025,P$6&lt;&gt;0),VLOOKUP(P$3,'efecte socio eco 9'!$A$5:$N$30,3,FALSE),0)</f>
        <v>16707276578.240242</v>
      </c>
      <c r="Q32" s="42">
        <f>IF(AND(Q$3&gt;=2025,Q$6&lt;&gt;0),VLOOKUP(Q$3,'efecte socio eco 9'!$A$5:$N$30,3,FALSE),0)</f>
        <v>17221970844.063789</v>
      </c>
      <c r="R32" s="42">
        <f>IF(AND(R$3&gt;=2025,R$6&lt;&gt;0),VLOOKUP(R$3,'efecte socio eco 9'!$A$5:$N$30,3,FALSE),0)</f>
        <v>17752521086.535072</v>
      </c>
      <c r="S32" s="42">
        <f>IF(AND(S$3&gt;=2025,S$6&lt;&gt;0),VLOOKUP(S$3,'efecte socio eco 9'!$A$5:$N$30,3,FALSE),0)</f>
        <v>18287933064.894428</v>
      </c>
      <c r="T32" s="42">
        <f>IF(AND(T$3&gt;=2025,T$6&lt;&gt;0),VLOOKUP(T$3,'efecte socio eco 9'!$A$5:$N$30,3,FALSE),0)</f>
        <v>18839492946.144497</v>
      </c>
      <c r="U32" s="42">
        <f>IF(AND(U$3&gt;=2025,U$6&lt;&gt;0),VLOOKUP(U$3,'efecte socio eco 9'!$A$5:$N$30,3,FALSE),0)</f>
        <v>19407687747.345612</v>
      </c>
      <c r="V32" s="42">
        <f>IF(AND(V$3&gt;=2025,V$6&lt;&gt;0),VLOOKUP(V$3,'efecte socio eco 9'!$A$5:$N$30,3,FALSE),0)</f>
        <v>19993019173.881329</v>
      </c>
      <c r="W32" s="42">
        <f>IF(AND(W$3&gt;=2025,W$6&lt;&gt;0),VLOOKUP(W$3,'efecte socio eco 9'!$A$5:$N$30,3,FALSE),0)</f>
        <v>20596004062.454903</v>
      </c>
      <c r="X32" s="42">
        <f>IF(AND(X$3&gt;=2025,X$6&lt;&gt;0),VLOOKUP(X$3,'efecte socio eco 9'!$A$5:$N$30,3,FALSE),0)</f>
        <v>21141630524.612949</v>
      </c>
      <c r="Y32" s="42">
        <f>IF(AND(Y$3&gt;=2025,Y$6&lt;&gt;0),VLOOKUP(Y$3,'efecte socio eco 9'!$A$5:$N$30,3,FALSE),0)</f>
        <v>21701711646.7771</v>
      </c>
      <c r="Z32" s="42">
        <f>IF(AND(Z$3&gt;=2025,Z$6&lt;&gt;0),VLOOKUP(Z$3,'efecte socio eco 9'!$A$5:$N$30,3,FALSE),0)</f>
        <v>22276630359.780777</v>
      </c>
      <c r="AA32" s="42">
        <f>IF(AND(AA$3&gt;=2025,AA$6&lt;&gt;0),VLOOKUP(AA$3,'efecte socio eco 9'!$A$5:$N$30,3,FALSE),0)</f>
        <v>22866779739.007542</v>
      </c>
      <c r="AB32" s="42">
        <f>IF(AND(AB$3&gt;=2025,AB$6&lt;&gt;0),VLOOKUP(AB$3,'efecte socio eco 9'!$A$5:$N$30,3,FALSE),0)</f>
        <v>23472563273.139111</v>
      </c>
      <c r="AC32" s="42">
        <f>IF(AND(AC$3&gt;=2025,AC$6&lt;&gt;0),VLOOKUP(AC$3,'efecte socio eco 9'!$A$5:$N$30,3,FALSE),0)</f>
        <v>24078853251.551178</v>
      </c>
      <c r="AD32" s="42">
        <f>IF(AND(AD$3&gt;=2025,AD$6&lt;&gt;0),VLOOKUP(AD$3,'efecte socio eco 9'!$A$5:$N$30,3,FALSE),0)</f>
        <v>24700803536.579334</v>
      </c>
      <c r="AE32" s="42">
        <f>IF(AND(AE$3&gt;=2025,AE$6&lt;&gt;0),VLOOKUP(AE$3,'efecte socio eco 9'!$A$5:$N$30,3,FALSE),0)</f>
        <v>25338818629.719635</v>
      </c>
      <c r="AF32" s="42">
        <f>IF(AND(AF$3&gt;=2025,AF$6&lt;&gt;0),VLOOKUP(AF$3,'efecte socio eco 9'!$A$5:$N$30,3,FALSE),0)</f>
        <v>25993313480.632675</v>
      </c>
      <c r="AG32" s="42">
        <f>IF(AND(AG$3&gt;=2025,AG$6&lt;&gt;0),VLOOKUP(AG$3,'efecte socio eco 9'!$A$5:$N$30,3,FALSE),0)</f>
        <v>0</v>
      </c>
      <c r="AH32" s="42">
        <f>IF(AND(AH$3&gt;=2025,AH$6&lt;&gt;0),VLOOKUP(AH$3,'efecte socio eco 9'!$A$5:$N$30,3,FALSE),0)</f>
        <v>0</v>
      </c>
      <c r="AI32" s="42">
        <f>IF(AND(AI$3&gt;=2025,AI$6&lt;&gt;0),VLOOKUP(AI$3,'efecte socio eco 9'!$A$5:$N$30,3,FALSE),0)</f>
        <v>0</v>
      </c>
      <c r="AJ32" s="42">
        <f>IF(AND(AJ$3&gt;=2025,AJ$6&lt;&gt;0),VLOOKUP(AJ$3,'efecte socio eco 9'!$A$5:$N$30,3,FALSE),0)</f>
        <v>0</v>
      </c>
      <c r="AK32" s="42">
        <f>IF(AND(AK$3&gt;=2025,AK$6&lt;&gt;0),VLOOKUP(AK$3,'efecte socio eco 9'!$A$5:$N$30,3,FALSE),0)</f>
        <v>0</v>
      </c>
      <c r="AL32" s="42">
        <f>IF(AND(AL$3&gt;=2025,AL$6&lt;&gt;0),VLOOKUP(AL$3,'efecte socio eco 9'!$A$5:$N$30,3,FALSE),0)</f>
        <v>0</v>
      </c>
      <c r="AM32" s="42">
        <f>IF(AND(AM$3&gt;=2025,AM$6&lt;&gt;0),VLOOKUP(AM$3,'efecte socio eco 9'!$A$5:$N$30,3,FALSE),0)</f>
        <v>0</v>
      </c>
      <c r="AN32" s="42">
        <f>IF(AND(AN$3&gt;=2025,AN$6&lt;&gt;0),VLOOKUP(AN$3,'efecte socio eco 9'!$A$5:$N$30,3,FALSE),0)</f>
        <v>0</v>
      </c>
      <c r="AO32" s="42">
        <f>IF(AND(AO$3&gt;=2025,AO$6&lt;&gt;0),VLOOKUP(AO$3,'efecte socio eco 9'!$A$5:$N$30,3,FALSE),0)</f>
        <v>0</v>
      </c>
      <c r="AP32" s="42">
        <f>IF(AND(AP$3&gt;=2025,AP$6&lt;&gt;0),VLOOKUP(AP$3,'efecte socio eco 9'!$A$5:$N$30,3,FALSE),0)</f>
        <v>0</v>
      </c>
      <c r="AQ32" s="42">
        <f>IF(AND(AQ$3&gt;=2025,AQ$6&lt;&gt;0),VLOOKUP(AQ$3,'efecte socio eco 9'!$A$5:$N$30,3,FALSE),0)</f>
        <v>0</v>
      </c>
      <c r="AR32" s="42">
        <f>IF(AND(AR$3&gt;=2025,AR$6&lt;&gt;0),VLOOKUP(AR$3,'efecte socio eco 9'!$A$5:$N$30,3,FALSE),0)</f>
        <v>0</v>
      </c>
      <c r="AS32" s="42">
        <f>IF(AND(AS$3&gt;=2025,AS$6&lt;&gt;0),VLOOKUP(AS$3,'efecte socio eco 9'!$A$5:$N$30,3,FALSE),0)</f>
        <v>0</v>
      </c>
      <c r="AT32" s="42">
        <f>IF(AND(AT$3&gt;=2025,AT$6&lt;&gt;0),VLOOKUP(AT$3,'efecte socio eco 9'!$A$5:$N$30,3,FALSE),0)</f>
        <v>0</v>
      </c>
      <c r="AU32" s="42">
        <f>IF(AND(AU$3&gt;=2025,AU$6&lt;&gt;0),VLOOKUP(AU$3,'efecte socio eco 9'!$A$5:$N$30,3,FALSE),0)</f>
        <v>0</v>
      </c>
      <c r="AV32" s="42">
        <f>IF(AND(AV$3&gt;=2025,AV$6&lt;&gt;0),VLOOKUP(AV$3,'efecte socio eco 9'!$A$5:$N$30,3,FALSE),0)</f>
        <v>0</v>
      </c>
      <c r="AW32" s="42">
        <f>IF(AND(AW$3&gt;=2025,AW$6&lt;&gt;0),VLOOKUP(AW$3,'efecte socio eco 9'!$A$5:$N$30,3,FALSE),0)</f>
        <v>0</v>
      </c>
      <c r="AX32" s="42">
        <f>IF(AND(AX$3&gt;=2025,AX$6&lt;&gt;0),VLOOKUP(AX$3,'efecte socio eco 9'!$A$5:$N$30,3,FALSE),0)</f>
        <v>0</v>
      </c>
      <c r="AY32" s="42">
        <f>IF(AND(AY$3&gt;=2025,AY$6&lt;&gt;0),VLOOKUP(AY$3,'efecte socio eco 9'!$A$5:$N$30,3,FALSE),0)</f>
        <v>0</v>
      </c>
      <c r="AZ32" s="42">
        <f>IF(AND(AZ$3&gt;=2025,AZ$6&lt;&gt;0),VLOOKUP(AZ$3,'efecte socio eco 9'!$A$5:$N$30,3,FALSE),0)</f>
        <v>0</v>
      </c>
      <c r="BA32" s="42">
        <f>IF(AND(BA$3&gt;=2025,BA$6&lt;&gt;0),VLOOKUP(BA$3,'efecte socio eco 9'!$A$5:$N$30,3,FALSE),0)</f>
        <v>0</v>
      </c>
      <c r="BB32" s="42">
        <f>IF(AND(BB$3&gt;=2025,BB$6&lt;&gt;0),VLOOKUP(BB$3,'efecte socio eco 9'!$A$5:$N$30,3,FALSE),0)</f>
        <v>0</v>
      </c>
      <c r="BC32" s="42">
        <f>IF(AND(BC$3&gt;=2025,BC$6&lt;&gt;0),VLOOKUP(BC$3,'efecte socio eco 9'!$A$5:$N$30,3,FALSE),0)</f>
        <v>0</v>
      </c>
      <c r="BD32" s="42">
        <f>IF(AND(BD$3&gt;=2025,BD$6&lt;&gt;0),VLOOKUP(BD$3,'efecte socio eco 9'!$A$5:$N$30,3,FALSE),0)</f>
        <v>0</v>
      </c>
      <c r="BE32" s="42">
        <f>IF(AND(BE$3&gt;=2025,BE$6&lt;&gt;0),VLOOKUP(BE$3,'efecte socio eco 9'!$A$5:$N$30,3,FALSE),0)</f>
        <v>0</v>
      </c>
      <c r="BF32" s="42">
        <f>IF(AND(BF$3&gt;=2025,BF$6&lt;&gt;0),VLOOKUP(BF$3,'efecte socio eco 9'!$A$5:$N$30,3,FALSE),0)</f>
        <v>0</v>
      </c>
      <c r="BG32" s="42">
        <f>IF(AND(BG$3&gt;=2025,BG$6&lt;&gt;0),VLOOKUP(BG$3,'efecte socio eco 9'!$A$5:$N$30,3,FALSE),0)</f>
        <v>0</v>
      </c>
      <c r="BH32" s="42">
        <f>IF(AND(BH$3&gt;=2025,BH$6&lt;&gt;0),VLOOKUP(BH$3,'efecte socio eco 9'!$A$5:$N$30,3,FALSE),0)</f>
        <v>0</v>
      </c>
      <c r="BI32" s="42">
        <f>IF(AND(BI$3&gt;=2025,BI$6&lt;&gt;0),VLOOKUP(BI$3,'efecte socio eco 9'!$A$5:$N$30,3,FALSE),0)</f>
        <v>0</v>
      </c>
      <c r="BJ32" s="42">
        <f>IF(AND(BJ$3&gt;=2025,BJ$6&lt;&gt;0),VLOOKUP(BJ$3,'efecte socio eco 9'!$A$5:$N$30,3,FALSE),0)</f>
        <v>0</v>
      </c>
      <c r="BK32" s="42">
        <f>IF(AND(BK$3&gt;=2025,BK$6&lt;&gt;0),VLOOKUP(BK$3,'efecte socio eco 9'!$A$5:$N$30,3,FALSE),0)</f>
        <v>0</v>
      </c>
      <c r="BL32" s="42">
        <f>IF(AND(BL$3&gt;=2025,BL$6&lt;&gt;0),VLOOKUP(BL$3,'efecte socio eco 9'!$A$5:$N$30,3,FALSE),0)</f>
        <v>0</v>
      </c>
      <c r="BM32" s="42">
        <f>IF(AND(BM$3&gt;=2025,BM$6&lt;&gt;0),VLOOKUP(BM$3,'efecte socio eco 9'!$A$5:$N$30,3,FALSE),0)</f>
        <v>0</v>
      </c>
      <c r="BN32" s="42">
        <f>IF(AND(BN$3&gt;=2025,BN$6&lt;&gt;0),VLOOKUP(BN$3,'efecte socio eco 9'!$A$5:$N$30,3,FALSE),0)</f>
        <v>0</v>
      </c>
      <c r="BO32" s="42">
        <f>IF(AND(BO$3&gt;=2025,BO$6&lt;&gt;0),VLOOKUP(BO$3,'efecte socio eco 9'!$A$5:$N$30,3,FALSE),0)</f>
        <v>0</v>
      </c>
      <c r="BP32" s="42">
        <f>IF(AND(BP$3&gt;=2025,BP$6&lt;&gt;0),VLOOKUP(BP$3,'efecte socio eco 9'!$A$5:$N$30,3,FALSE),0)</f>
        <v>0</v>
      </c>
      <c r="BQ32" s="42">
        <f>IF(AND(BQ$3&gt;=2025,BQ$6&lt;&gt;0),VLOOKUP(BQ$3,'efecte socio eco 9'!$A$5:$N$30,3,FALSE),0)</f>
        <v>0</v>
      </c>
      <c r="BR32" s="42">
        <f>IF(AND(BR$3&gt;=2025,BR$6&lt;&gt;0),VLOOKUP(BR$3,'efecte socio eco 9'!$A$5:$N$30,3,FALSE),0)</f>
        <v>0</v>
      </c>
      <c r="BS32" s="42">
        <f>IF(AND(BS$3&gt;=2025,BS$6&lt;&gt;0),VLOOKUP(BS$3,'efecte socio eco 9'!$A$5:$N$30,3,FALSE),0)</f>
        <v>0</v>
      </c>
      <c r="BT32" s="42">
        <f>IF(AND(BT$3&gt;=2025,BT$6&lt;&gt;0),VLOOKUP(BT$3,'efecte socio eco 9'!$A$5:$N$30,3,FALSE),0)</f>
        <v>0</v>
      </c>
      <c r="BU32" s="42">
        <f>IF(AND(BU$3&gt;=2025,BU$6&lt;&gt;0),VLOOKUP(BU$3,'efecte socio eco 9'!$A$5:$N$30,3,FALSE),0)</f>
        <v>0</v>
      </c>
      <c r="BV32" s="42">
        <f>IF(AND(BV$3&gt;=2025,BV$6&lt;&gt;0),VLOOKUP(BV$3,'efecte socio eco 9'!$A$5:$N$30,3,FALSE),0)</f>
        <v>0</v>
      </c>
      <c r="BW32" s="42">
        <f>IF(AND(BW$3&gt;=2025,BW$6&lt;&gt;0),VLOOKUP(BW$3,'efecte socio eco 9'!$A$5:$N$30,3,FALSE),0)</f>
        <v>0</v>
      </c>
      <c r="BX32" s="42">
        <f>IF(AND(BX$3&gt;=2025,BX$6&lt;&gt;0),VLOOKUP(BX$3,'efecte socio eco 9'!$A$5:$N$30,3,FALSE),0)</f>
        <v>0</v>
      </c>
      <c r="BY32" s="42">
        <f>IF(AND(BY$3&gt;=2025,BY$6&lt;&gt;0),VLOOKUP(BY$3,'efecte socio eco 9'!$A$5:$N$30,3,FALSE),0)</f>
        <v>0</v>
      </c>
      <c r="BZ32" s="42">
        <f>IF(AND(BZ$3&gt;=2025,BZ$6&lt;&gt;0),VLOOKUP(BZ$3,'efecte socio eco 9'!$A$5:$N$30,3,FALSE),0)</f>
        <v>0</v>
      </c>
      <c r="CA32" s="42">
        <f>IF(AND(CA$3&gt;=2025,CA$6&lt;&gt;0),VLOOKUP(CA$3,'efecte socio eco 9'!$A$5:$N$30,3,FALSE),0)</f>
        <v>0</v>
      </c>
      <c r="CB32" s="42">
        <f>IF(AND(CB$3&gt;=2025,CB$6&lt;&gt;0),VLOOKUP(CB$3,'efecte socio eco 9'!$A$5:$N$30,3,FALSE),0)</f>
        <v>0</v>
      </c>
      <c r="CC32" s="42">
        <f>IF(AND(CC$3&gt;=2025,CC$6&lt;&gt;0),VLOOKUP(CC$3,'efecte socio eco 9'!$A$5:$N$30,3,FALSE),0)</f>
        <v>0</v>
      </c>
      <c r="CD32" s="42">
        <f>IF(AND(CD$3&gt;=2025,CD$6&lt;&gt;0),VLOOKUP(CD$3,'efecte socio eco 9'!$A$5:$N$30,3,FALSE),0)</f>
        <v>0</v>
      </c>
      <c r="CE32" s="42">
        <f>IF(AND(CE$3&gt;=2025,CE$6&lt;&gt;0),VLOOKUP(CE$3,'efecte socio eco 9'!$A$5:$N$30,3,FALSE),0)</f>
        <v>0</v>
      </c>
    </row>
    <row r="33" spans="1:83">
      <c r="A33" t="s">
        <v>491</v>
      </c>
      <c r="B33" t="s">
        <v>538</v>
      </c>
      <c r="C33" s="42">
        <f>IF(AND(C$3&gt;=2025,C$6&lt;&gt;0),VLOOKUP(C$3,'efecte socio eco 9'!$A$5:$N$30,4,FALSE),0)</f>
        <v>0</v>
      </c>
      <c r="D33" s="42">
        <f>IF(AND(D$3&gt;=2025,D$6&lt;&gt;0),VLOOKUP(D$3,'efecte socio eco 9'!$A$5:$N$30,4,FALSE),0)</f>
        <v>0</v>
      </c>
      <c r="E33" s="42">
        <f>IF(AND(E$3&gt;=2025,E$6&lt;&gt;0),VLOOKUP(E$3,'efecte socio eco 9'!$A$5:$N$30,4,FALSE),0)</f>
        <v>0</v>
      </c>
      <c r="F33" s="42">
        <f>IF(AND(F$3&gt;=2025,F$6&lt;&gt;0),VLOOKUP(F$3,'efecte socio eco 9'!$A$5:$N$30,4,FALSE),0)</f>
        <v>0</v>
      </c>
      <c r="G33" s="42">
        <f>IF(AND(G$3&gt;=2025,G$6&lt;&gt;0),VLOOKUP(G$3,'efecte socio eco 9'!$A$5:$N$30,4,FALSE),0)</f>
        <v>0</v>
      </c>
      <c r="H33" s="42">
        <f>IF(AND(H$3&gt;=2025,H$6&lt;&gt;0),VLOOKUP(H$3,'efecte socio eco 9'!$A$5:$N$30,4,FALSE),0)</f>
        <v>0</v>
      </c>
      <c r="I33" s="42">
        <f>IF(AND(I$3&gt;=2025,I$6&lt;&gt;0),VLOOKUP(I$3,'efecte socio eco 9'!$A$5:$N$30,4,FALSE),0)</f>
        <v>0</v>
      </c>
      <c r="J33" s="42">
        <f>IF(AND(J$3&gt;=2025,J$6&lt;&gt;0),VLOOKUP(J$3,'efecte socio eco 9'!$A$5:$N$30,4,FALSE),0)</f>
        <v>5262368130.9838943</v>
      </c>
      <c r="K33" s="42">
        <f>IF(AND(K$3&gt;=2025,K$6&lt;&gt;0),VLOOKUP(K$3,'efecte socio eco 9'!$A$5:$N$30,4,FALSE),0)</f>
        <v>5530845714.8318005</v>
      </c>
      <c r="L33" s="42">
        <f>IF(AND(L$3&gt;=2025,L$6&lt;&gt;0),VLOOKUP(L$3,'efecte socio eco 9'!$A$5:$N$30,4,FALSE),0)</f>
        <v>5813020594.5044537</v>
      </c>
      <c r="M33" s="42">
        <f>IF(AND(M$3&gt;=2025,M$6&lt;&gt;0),VLOOKUP(M$3,'efecte socio eco 9'!$A$5:$N$30,4,FALSE),0)</f>
        <v>6109591584.071249</v>
      </c>
      <c r="N33" s="42">
        <f>IF(AND(N$3&gt;=2025,N$6&lt;&gt;0),VLOOKUP(N$3,'efecte socio eco 9'!$A$5:$N$30,4,FALSE),0)</f>
        <v>6334845109.6129522</v>
      </c>
      <c r="O33" s="42">
        <f>IF(AND(O$3&gt;=2025,O$6&lt;&gt;0),VLOOKUP(O$3,'efecte socio eco 9'!$A$5:$N$30,4,FALSE),0)</f>
        <v>6568403470.2767363</v>
      </c>
      <c r="P33" s="42">
        <f>IF(AND(P$3&gt;=2025,P$6&lt;&gt;0),VLOOKUP(P$3,'efecte socio eco 9'!$A$5:$N$30,4,FALSE),0)</f>
        <v>6810572855.6604738</v>
      </c>
      <c r="Q33" s="42">
        <f>IF(AND(Q$3&gt;=2025,Q$6&lt;&gt;0),VLOOKUP(Q$3,'efecte socio eco 9'!$A$5:$N$30,4,FALSE),0)</f>
        <v>7061670744.2158766</v>
      </c>
      <c r="R33" s="42">
        <f>IF(AND(R$3&gt;=2025,R$6&lt;&gt;0),VLOOKUP(R$3,'efecte socio eco 9'!$A$5:$N$30,4,FALSE),0)</f>
        <v>7322026319.4553833</v>
      </c>
      <c r="S33" s="42">
        <f>IF(AND(S$3&gt;=2025,S$6&lt;&gt;0),VLOOKUP(S$3,'efecte socio eco 9'!$A$5:$N$30,4,FALSE),0)</f>
        <v>7591298441.3144331</v>
      </c>
      <c r="T33" s="42">
        <f>IF(AND(T$3&gt;=2025,T$6&lt;&gt;0),VLOOKUP(T$3,'efecte socio eco 9'!$A$5:$N$30,4,FALSE),0)</f>
        <v>7870473214.7684135</v>
      </c>
      <c r="U33" s="42">
        <f>IF(AND(U$3&gt;=2025,U$6&lt;&gt;0),VLOOKUP(U$3,'efecte socio eco 9'!$A$5:$N$30,4,FALSE),0)</f>
        <v>8159914816.0563402</v>
      </c>
      <c r="V33" s="42">
        <f>IF(AND(V$3&gt;=2025,V$6&lt;&gt;0),VLOOKUP(V$3,'efecte socio eco 9'!$A$5:$N$30,4,FALSE),0)</f>
        <v>8460000814.2274065</v>
      </c>
      <c r="W33" s="42">
        <f>IF(AND(W$3&gt;=2025,W$6&lt;&gt;0),VLOOKUP(W$3,'efecte socio eco 9'!$A$5:$N$30,4,FALSE),0)</f>
        <v>8771122663.6699963</v>
      </c>
      <c r="X33" s="42">
        <f>IF(AND(X$3&gt;=2025,X$6&lt;&gt;0),VLOOKUP(X$3,'efecte socio eco 9'!$A$5:$N$30,4,FALSE),0)</f>
        <v>9056919911.6591263</v>
      </c>
      <c r="Y33" s="42">
        <f>IF(AND(Y$3&gt;=2025,Y$6&lt;&gt;0),VLOOKUP(Y$3,'efecte socio eco 9'!$A$5:$N$30,4,FALSE),0)</f>
        <v>9352029544.1730423</v>
      </c>
      <c r="Z33" s="42">
        <f>IF(AND(Z$3&gt;=2025,Z$6&lt;&gt;0),VLOOKUP(Z$3,'efecte socio eco 9'!$A$5:$N$30,4,FALSE),0)</f>
        <v>9656754994.8737106</v>
      </c>
      <c r="AA33" s="42">
        <f>IF(AND(AA$3&gt;=2025,AA$6&lt;&gt;0),VLOOKUP(AA$3,'efecte socio eco 9'!$A$5:$N$30,4,FALSE),0)</f>
        <v>9971409584.4705009</v>
      </c>
      <c r="AB33" s="42">
        <f>IF(AND(AB$3&gt;=2025,AB$6&lt;&gt;0),VLOOKUP(AB$3,'efecte socio eco 9'!$A$5:$N$30,4,FALSE),0)</f>
        <v>10296316842.878595</v>
      </c>
      <c r="AC33" s="42">
        <f>IF(AND(AC$3&gt;=2025,AC$6&lt;&gt;0),VLOOKUP(AC$3,'efecte socio eco 9'!$A$5:$N$30,4,FALSE),0)</f>
        <v>10627923017.877829</v>
      </c>
      <c r="AD33" s="42">
        <f>IF(AND(AD$3&gt;=2025,AD$6&lt;&gt;0),VLOOKUP(AD$3,'efecte socio eco 9'!$A$5:$N$30,4,FALSE),0)</f>
        <v>10970208997.799118</v>
      </c>
      <c r="AE33" s="42">
        <f>IF(AND(AE$3&gt;=2025,AE$6&lt;&gt;0),VLOOKUP(AE$3,'efecte socio eco 9'!$A$5:$N$30,4,FALSE),0)</f>
        <v>11323518739.546082</v>
      </c>
      <c r="AF33" s="42">
        <f>IF(AND(AF$3&gt;=2025,AF$6&lt;&gt;0),VLOOKUP(AF$3,'efecte socio eco 9'!$A$5:$N$30,4,FALSE),0)</f>
        <v>11688207277.598415</v>
      </c>
      <c r="AG33" s="42">
        <f>IF(AND(AG$3&gt;=2025,AG$6&lt;&gt;0),VLOOKUP(AG$3,'efecte socio eco 9'!$A$5:$N$30,4,FALSE),0)</f>
        <v>0</v>
      </c>
      <c r="AH33" s="42">
        <f>IF(AND(AH$3&gt;=2025,AH$6&lt;&gt;0),VLOOKUP(AH$3,'efecte socio eco 9'!$A$5:$N$30,4,FALSE),0)</f>
        <v>0</v>
      </c>
      <c r="AI33" s="42">
        <f>IF(AND(AI$3&gt;=2025,AI$6&lt;&gt;0),VLOOKUP(AI$3,'efecte socio eco 9'!$A$5:$N$30,4,FALSE),0)</f>
        <v>0</v>
      </c>
      <c r="AJ33" s="42">
        <f>IF(AND(AJ$3&gt;=2025,AJ$6&lt;&gt;0),VLOOKUP(AJ$3,'efecte socio eco 9'!$A$5:$N$30,4,FALSE),0)</f>
        <v>0</v>
      </c>
      <c r="AK33" s="42">
        <f>IF(AND(AK$3&gt;=2025,AK$6&lt;&gt;0),VLOOKUP(AK$3,'efecte socio eco 9'!$A$5:$N$30,4,FALSE),0)</f>
        <v>0</v>
      </c>
      <c r="AL33" s="42">
        <f>IF(AND(AL$3&gt;=2025,AL$6&lt;&gt;0),VLOOKUP(AL$3,'efecte socio eco 9'!$A$5:$N$30,4,FALSE),0)</f>
        <v>0</v>
      </c>
      <c r="AM33" s="42">
        <f>IF(AND(AM$3&gt;=2025,AM$6&lt;&gt;0),VLOOKUP(AM$3,'efecte socio eco 9'!$A$5:$N$30,4,FALSE),0)</f>
        <v>0</v>
      </c>
      <c r="AN33" s="42">
        <f>IF(AND(AN$3&gt;=2025,AN$6&lt;&gt;0),VLOOKUP(AN$3,'efecte socio eco 9'!$A$5:$N$30,4,FALSE),0)</f>
        <v>0</v>
      </c>
      <c r="AO33" s="42">
        <f>IF(AND(AO$3&gt;=2025,AO$6&lt;&gt;0),VLOOKUP(AO$3,'efecte socio eco 9'!$A$5:$N$30,4,FALSE),0)</f>
        <v>0</v>
      </c>
      <c r="AP33" s="42">
        <f>IF(AND(AP$3&gt;=2025,AP$6&lt;&gt;0),VLOOKUP(AP$3,'efecte socio eco 9'!$A$5:$N$30,4,FALSE),0)</f>
        <v>0</v>
      </c>
      <c r="AQ33" s="42">
        <f>IF(AND(AQ$3&gt;=2025,AQ$6&lt;&gt;0),VLOOKUP(AQ$3,'efecte socio eco 9'!$A$5:$N$30,4,FALSE),0)</f>
        <v>0</v>
      </c>
      <c r="AR33" s="42">
        <f>IF(AND(AR$3&gt;=2025,AR$6&lt;&gt;0),VLOOKUP(AR$3,'efecte socio eco 9'!$A$5:$N$30,4,FALSE),0)</f>
        <v>0</v>
      </c>
      <c r="AS33" s="42">
        <f>IF(AND(AS$3&gt;=2025,AS$6&lt;&gt;0),VLOOKUP(AS$3,'efecte socio eco 9'!$A$5:$N$30,4,FALSE),0)</f>
        <v>0</v>
      </c>
      <c r="AT33" s="42">
        <f>IF(AND(AT$3&gt;=2025,AT$6&lt;&gt;0),VLOOKUP(AT$3,'efecte socio eco 9'!$A$5:$N$30,4,FALSE),0)</f>
        <v>0</v>
      </c>
      <c r="AU33" s="42">
        <f>IF(AND(AU$3&gt;=2025,AU$6&lt;&gt;0),VLOOKUP(AU$3,'efecte socio eco 9'!$A$5:$N$30,4,FALSE),0)</f>
        <v>0</v>
      </c>
      <c r="AV33" s="42">
        <f>IF(AND(AV$3&gt;=2025,AV$6&lt;&gt;0),VLOOKUP(AV$3,'efecte socio eco 9'!$A$5:$N$30,4,FALSE),0)</f>
        <v>0</v>
      </c>
      <c r="AW33" s="42">
        <f>IF(AND(AW$3&gt;=2025,AW$6&lt;&gt;0),VLOOKUP(AW$3,'efecte socio eco 9'!$A$5:$N$30,4,FALSE),0)</f>
        <v>0</v>
      </c>
      <c r="AX33" s="42">
        <f>IF(AND(AX$3&gt;=2025,AX$6&lt;&gt;0),VLOOKUP(AX$3,'efecte socio eco 9'!$A$5:$N$30,4,FALSE),0)</f>
        <v>0</v>
      </c>
      <c r="AY33" s="42">
        <f>IF(AND(AY$3&gt;=2025,AY$6&lt;&gt;0),VLOOKUP(AY$3,'efecte socio eco 9'!$A$5:$N$30,4,FALSE),0)</f>
        <v>0</v>
      </c>
      <c r="AZ33" s="42">
        <f>IF(AND(AZ$3&gt;=2025,AZ$6&lt;&gt;0),VLOOKUP(AZ$3,'efecte socio eco 9'!$A$5:$N$30,4,FALSE),0)</f>
        <v>0</v>
      </c>
      <c r="BA33" s="42">
        <f>IF(AND(BA$3&gt;=2025,BA$6&lt;&gt;0),VLOOKUP(BA$3,'efecte socio eco 9'!$A$5:$N$30,4,FALSE),0)</f>
        <v>0</v>
      </c>
      <c r="BB33" s="42">
        <f>IF(AND(BB$3&gt;=2025,BB$6&lt;&gt;0),VLOOKUP(BB$3,'efecte socio eco 9'!$A$5:$N$30,4,FALSE),0)</f>
        <v>0</v>
      </c>
      <c r="BC33" s="42">
        <f>IF(AND(BC$3&gt;=2025,BC$6&lt;&gt;0),VLOOKUP(BC$3,'efecte socio eco 9'!$A$5:$N$30,4,FALSE),0)</f>
        <v>0</v>
      </c>
      <c r="BD33" s="42">
        <f>IF(AND(BD$3&gt;=2025,BD$6&lt;&gt;0),VLOOKUP(BD$3,'efecte socio eco 9'!$A$5:$N$30,4,FALSE),0)</f>
        <v>0</v>
      </c>
      <c r="BE33" s="42">
        <f>IF(AND(BE$3&gt;=2025,BE$6&lt;&gt;0),VLOOKUP(BE$3,'efecte socio eco 9'!$A$5:$N$30,4,FALSE),0)</f>
        <v>0</v>
      </c>
      <c r="BF33" s="42">
        <f>IF(AND(BF$3&gt;=2025,BF$6&lt;&gt;0),VLOOKUP(BF$3,'efecte socio eco 9'!$A$5:$N$30,4,FALSE),0)</f>
        <v>0</v>
      </c>
      <c r="BG33" s="42">
        <f>IF(AND(BG$3&gt;=2025,BG$6&lt;&gt;0),VLOOKUP(BG$3,'efecte socio eco 9'!$A$5:$N$30,4,FALSE),0)</f>
        <v>0</v>
      </c>
      <c r="BH33" s="42">
        <f>IF(AND(BH$3&gt;=2025,BH$6&lt;&gt;0),VLOOKUP(BH$3,'efecte socio eco 9'!$A$5:$N$30,4,FALSE),0)</f>
        <v>0</v>
      </c>
      <c r="BI33" s="42">
        <f>IF(AND(BI$3&gt;=2025,BI$6&lt;&gt;0),VLOOKUP(BI$3,'efecte socio eco 9'!$A$5:$N$30,4,FALSE),0)</f>
        <v>0</v>
      </c>
      <c r="BJ33" s="42">
        <f>IF(AND(BJ$3&gt;=2025,BJ$6&lt;&gt;0),VLOOKUP(BJ$3,'efecte socio eco 9'!$A$5:$N$30,4,FALSE),0)</f>
        <v>0</v>
      </c>
      <c r="BK33" s="42">
        <f>IF(AND(BK$3&gt;=2025,BK$6&lt;&gt;0),VLOOKUP(BK$3,'efecte socio eco 9'!$A$5:$N$30,4,FALSE),0)</f>
        <v>0</v>
      </c>
      <c r="BL33" s="42">
        <f>IF(AND(BL$3&gt;=2025,BL$6&lt;&gt;0),VLOOKUP(BL$3,'efecte socio eco 9'!$A$5:$N$30,4,FALSE),0)</f>
        <v>0</v>
      </c>
      <c r="BM33" s="42">
        <f>IF(AND(BM$3&gt;=2025,BM$6&lt;&gt;0),VLOOKUP(BM$3,'efecte socio eco 9'!$A$5:$N$30,4,FALSE),0)</f>
        <v>0</v>
      </c>
      <c r="BN33" s="42">
        <f>IF(AND(BN$3&gt;=2025,BN$6&lt;&gt;0),VLOOKUP(BN$3,'efecte socio eco 9'!$A$5:$N$30,4,FALSE),0)</f>
        <v>0</v>
      </c>
      <c r="BO33" s="42">
        <f>IF(AND(BO$3&gt;=2025,BO$6&lt;&gt;0),VLOOKUP(BO$3,'efecte socio eco 9'!$A$5:$N$30,4,FALSE),0)</f>
        <v>0</v>
      </c>
      <c r="BP33" s="42">
        <f>IF(AND(BP$3&gt;=2025,BP$6&lt;&gt;0),VLOOKUP(BP$3,'efecte socio eco 9'!$A$5:$N$30,4,FALSE),0)</f>
        <v>0</v>
      </c>
      <c r="BQ33" s="42">
        <f>IF(AND(BQ$3&gt;=2025,BQ$6&lt;&gt;0),VLOOKUP(BQ$3,'efecte socio eco 9'!$A$5:$N$30,4,FALSE),0)</f>
        <v>0</v>
      </c>
      <c r="BR33" s="42">
        <f>IF(AND(BR$3&gt;=2025,BR$6&lt;&gt;0),VLOOKUP(BR$3,'efecte socio eco 9'!$A$5:$N$30,4,FALSE),0)</f>
        <v>0</v>
      </c>
      <c r="BS33" s="42">
        <f>IF(AND(BS$3&gt;=2025,BS$6&lt;&gt;0),VLOOKUP(BS$3,'efecte socio eco 9'!$A$5:$N$30,4,FALSE),0)</f>
        <v>0</v>
      </c>
      <c r="BT33" s="42">
        <f>IF(AND(BT$3&gt;=2025,BT$6&lt;&gt;0),VLOOKUP(BT$3,'efecte socio eco 9'!$A$5:$N$30,4,FALSE),0)</f>
        <v>0</v>
      </c>
      <c r="BU33" s="42">
        <f>IF(AND(BU$3&gt;=2025,BU$6&lt;&gt;0),VLOOKUP(BU$3,'efecte socio eco 9'!$A$5:$N$30,4,FALSE),0)</f>
        <v>0</v>
      </c>
      <c r="BV33" s="42">
        <f>IF(AND(BV$3&gt;=2025,BV$6&lt;&gt;0),VLOOKUP(BV$3,'efecte socio eco 9'!$A$5:$N$30,4,FALSE),0)</f>
        <v>0</v>
      </c>
      <c r="BW33" s="42">
        <f>IF(AND(BW$3&gt;=2025,BW$6&lt;&gt;0),VLOOKUP(BW$3,'efecte socio eco 9'!$A$5:$N$30,4,FALSE),0)</f>
        <v>0</v>
      </c>
      <c r="BX33" s="42">
        <f>IF(AND(BX$3&gt;=2025,BX$6&lt;&gt;0),VLOOKUP(BX$3,'efecte socio eco 9'!$A$5:$N$30,4,FALSE),0)</f>
        <v>0</v>
      </c>
      <c r="BY33" s="42">
        <f>IF(AND(BY$3&gt;=2025,BY$6&lt;&gt;0),VLOOKUP(BY$3,'efecte socio eco 9'!$A$5:$N$30,4,FALSE),0)</f>
        <v>0</v>
      </c>
      <c r="BZ33" s="42">
        <f>IF(AND(BZ$3&gt;=2025,BZ$6&lt;&gt;0),VLOOKUP(BZ$3,'efecte socio eco 9'!$A$5:$N$30,4,FALSE),0)</f>
        <v>0</v>
      </c>
      <c r="CA33" s="42">
        <f>IF(AND(CA$3&gt;=2025,CA$6&lt;&gt;0),VLOOKUP(CA$3,'efecte socio eco 9'!$A$5:$N$30,4,FALSE),0)</f>
        <v>0</v>
      </c>
      <c r="CB33" s="42">
        <f>IF(AND(CB$3&gt;=2025,CB$6&lt;&gt;0),VLOOKUP(CB$3,'efecte socio eco 9'!$A$5:$N$30,4,FALSE),0)</f>
        <v>0</v>
      </c>
      <c r="CC33" s="42">
        <f>IF(AND(CC$3&gt;=2025,CC$6&lt;&gt;0),VLOOKUP(CC$3,'efecte socio eco 9'!$A$5:$N$30,4,FALSE),0)</f>
        <v>0</v>
      </c>
      <c r="CD33" s="42">
        <f>IF(AND(CD$3&gt;=2025,CD$6&lt;&gt;0),VLOOKUP(CD$3,'efecte socio eco 9'!$A$5:$N$30,4,FALSE),0)</f>
        <v>0</v>
      </c>
      <c r="CE33" s="42">
        <f>IF(AND(CE$3&gt;=2025,CE$6&lt;&gt;0),VLOOKUP(CE$3,'efecte socio eco 9'!$A$5:$N$30,4,FALSE),0)</f>
        <v>0</v>
      </c>
    </row>
    <row r="34" spans="1:83">
      <c r="A34" t="s">
        <v>492</v>
      </c>
      <c r="B34" t="s">
        <v>538</v>
      </c>
      <c r="C34" s="42">
        <f>IF(AND(C$3&gt;=2025,C$6&lt;&gt;0),VLOOKUP(C$3,'efecte socio eco 9'!$A$5:$N$30,5,FALSE),0)</f>
        <v>0</v>
      </c>
      <c r="D34" s="42">
        <f>IF(AND(D$3&gt;=2025,D$6&lt;&gt;0),VLOOKUP(D$3,'efecte socio eco 9'!$A$5:$N$30,5,FALSE),0)</f>
        <v>0</v>
      </c>
      <c r="E34" s="42">
        <f>IF(AND(E$3&gt;=2025,E$6&lt;&gt;0),VLOOKUP(E$3,'efecte socio eco 9'!$A$5:$N$30,5,FALSE),0)</f>
        <v>0</v>
      </c>
      <c r="F34" s="42">
        <f>IF(AND(F$3&gt;=2025,F$6&lt;&gt;0),VLOOKUP(F$3,'efecte socio eco 9'!$A$5:$N$30,5,FALSE),0)</f>
        <v>0</v>
      </c>
      <c r="G34" s="42">
        <f>IF(AND(G$3&gt;=2025,G$6&lt;&gt;0),VLOOKUP(G$3,'efecte socio eco 9'!$A$5:$N$30,5,FALSE),0)</f>
        <v>0</v>
      </c>
      <c r="H34" s="42">
        <f>IF(AND(H$3&gt;=2025,H$6&lt;&gt;0),VLOOKUP(H$3,'efecte socio eco 9'!$A$5:$N$30,5,FALSE),0)</f>
        <v>0</v>
      </c>
      <c r="I34" s="42">
        <f>IF(AND(I$3&gt;=2025,I$6&lt;&gt;0),VLOOKUP(I$3,'efecte socio eco 9'!$A$5:$N$30,5,FALSE),0)</f>
        <v>0</v>
      </c>
      <c r="J34" s="42">
        <f>IF(AND(J$3&gt;=2025,J$6&lt;&gt;0),VLOOKUP(J$3,'efecte socio eco 9'!$A$5:$N$30,5,FALSE),0)</f>
        <v>6770365547.5698519</v>
      </c>
      <c r="K34" s="42">
        <f>IF(AND(K$3&gt;=2025,K$6&lt;&gt;0),VLOOKUP(K$3,'efecte socio eco 9'!$A$5:$N$30,5,FALSE),0)</f>
        <v>6995051985.3214579</v>
      </c>
      <c r="L34" s="42">
        <f>IF(AND(L$3&gt;=2025,L$6&lt;&gt;0),VLOOKUP(L$3,'efecte socio eco 9'!$A$5:$N$30,5,FALSE),0)</f>
        <v>7227195036.0070028</v>
      </c>
      <c r="M34" s="42">
        <f>IF(AND(M$3&gt;=2025,M$6&lt;&gt;0),VLOOKUP(M$3,'efecte socio eco 9'!$A$5:$N$30,5,FALSE),0)</f>
        <v>7467042160.3855877</v>
      </c>
      <c r="N34" s="42">
        <f>IF(AND(N$3&gt;=2025,N$6&lt;&gt;0),VLOOKUP(N$3,'efecte socio eco 9'!$A$5:$N$30,5,FALSE),0)</f>
        <v>7573608435.5938892</v>
      </c>
      <c r="O34" s="42">
        <f>IF(AND(O$3&gt;=2025,O$6&lt;&gt;0),VLOOKUP(O$3,'efecte socio eco 9'!$A$5:$N$30,5,FALSE),0)</f>
        <v>7681695576.8650637</v>
      </c>
      <c r="P34" s="42">
        <f>IF(AND(P$3&gt;=2025,P$6&lt;&gt;0),VLOOKUP(P$3,'efecte socio eco 9'!$A$5:$N$30,5,FALSE),0)</f>
        <v>7791325289.3171387</v>
      </c>
      <c r="Q34" s="42">
        <f>IF(AND(Q$3&gt;=2025,Q$6&lt;&gt;0),VLOOKUP(Q$3,'efecte socio eco 9'!$A$5:$N$30,5,FALSE),0)</f>
        <v>7902519587.833848</v>
      </c>
      <c r="R34" s="42">
        <f>IF(AND(R$3&gt;=2025,R$6&lt;&gt;0),VLOOKUP(R$3,'efecte socio eco 9'!$A$5:$N$30,5,FALSE),0)</f>
        <v>8015300801.4854708</v>
      </c>
      <c r="S34" s="42">
        <f>IF(AND(S$3&gt;=2025,S$6&lt;&gt;0),VLOOKUP(S$3,'efecte socio eco 9'!$A$5:$N$30,5,FALSE),0)</f>
        <v>8143721688.0241289</v>
      </c>
      <c r="T34" s="42">
        <f>IF(AND(T$3&gt;=2025,T$6&lt;&gt;0),VLOOKUP(T$3,'efecte socio eco 9'!$A$5:$N$30,5,FALSE),0)</f>
        <v>8274200129.7946901</v>
      </c>
      <c r="U34" s="42">
        <f>IF(AND(U$3&gt;=2025,U$6&lt;&gt;0),VLOOKUP(U$3,'efecte socio eco 9'!$A$5:$N$30,5,FALSE),0)</f>
        <v>8406769092.8795919</v>
      </c>
      <c r="V34" s="42">
        <f>IF(AND(V$3&gt;=2025,V$6&lt;&gt;0),VLOOKUP(V$3,'efecte socio eco 9'!$A$5:$N$30,5,FALSE),0)</f>
        <v>8541462071.5427637</v>
      </c>
      <c r="W34" s="42">
        <f>IF(AND(W$3&gt;=2025,W$6&lt;&gt;0),VLOOKUP(W$3,'efecte socio eco 9'!$A$5:$N$30,5,FALSE),0)</f>
        <v>8678313096.6921329</v>
      </c>
      <c r="X34" s="42">
        <f>IF(AND(X$3&gt;=2025,X$6&lt;&gt;0),VLOOKUP(X$3,'efecte socio eco 9'!$A$5:$N$30,5,FALSE),0)</f>
        <v>8788669277.4562492</v>
      </c>
      <c r="Y34" s="42">
        <f>IF(AND(Y$3&gt;=2025,Y$6&lt;&gt;0),VLOOKUP(Y$3,'efecte socio eco 9'!$A$5:$N$30,5,FALSE),0)</f>
        <v>8900428782.4029732</v>
      </c>
      <c r="Z34" s="42">
        <f>IF(AND(Z$3&gt;=2025,Z$6&lt;&gt;0),VLOOKUP(Z$3,'efecte socio eco 9'!$A$5:$N$30,5,FALSE),0)</f>
        <v>9013609456.6475315</v>
      </c>
      <c r="AA34" s="42">
        <f>IF(AND(AA$3&gt;=2025,AA$6&lt;&gt;0),VLOOKUP(AA$3,'efecte socio eco 9'!$A$5:$N$30,5,FALSE),0)</f>
        <v>9128229372.2292919</v>
      </c>
      <c r="AB34" s="42">
        <f>IF(AND(AB$3&gt;=2025,AB$6&lt;&gt;0),VLOOKUP(AB$3,'efecte socio eco 9'!$A$5:$N$30,5,FALSE),0)</f>
        <v>9244306830.9974003</v>
      </c>
      <c r="AC34" s="42">
        <f>IF(AND(AC$3&gt;=2025,AC$6&lt;&gt;0),VLOOKUP(AC$3,'efecte socio eco 9'!$A$5:$N$30,5,FALSE),0)</f>
        <v>9359917439.3836327</v>
      </c>
      <c r="AD34" s="42">
        <f>IF(AND(AD$3&gt;=2025,AD$6&lt;&gt;0),VLOOKUP(AD$3,'efecte socio eco 9'!$A$5:$N$30,5,FALSE),0)</f>
        <v>9476973890.3858433</v>
      </c>
      <c r="AE34" s="42">
        <f>IF(AND(AE$3&gt;=2025,AE$6&lt;&gt;0),VLOOKUP(AE$3,'efecte socio eco 9'!$A$5:$N$30,5,FALSE),0)</f>
        <v>9595494265.9162312</v>
      </c>
      <c r="AF34" s="42">
        <f>IF(AND(AF$3&gt;=2025,AF$6&lt;&gt;0),VLOOKUP(AF$3,'efecte socio eco 9'!$A$5:$N$30,5,FALSE),0)</f>
        <v>9715496874.0219479</v>
      </c>
      <c r="AG34" s="42">
        <f>IF(AND(AG$3&gt;=2025,AG$6&lt;&gt;0),VLOOKUP(AG$3,'efecte socio eco 9'!$A$5:$N$30,5,FALSE),0)</f>
        <v>0</v>
      </c>
      <c r="AH34" s="42">
        <f>IF(AND(AH$3&gt;=2025,AH$6&lt;&gt;0),VLOOKUP(AH$3,'efecte socio eco 9'!$A$5:$N$30,5,FALSE),0)</f>
        <v>0</v>
      </c>
      <c r="AI34" s="42">
        <f>IF(AND(AI$3&gt;=2025,AI$6&lt;&gt;0),VLOOKUP(AI$3,'efecte socio eco 9'!$A$5:$N$30,5,FALSE),0)</f>
        <v>0</v>
      </c>
      <c r="AJ34" s="42">
        <f>IF(AND(AJ$3&gt;=2025,AJ$6&lt;&gt;0),VLOOKUP(AJ$3,'efecte socio eco 9'!$A$5:$N$30,5,FALSE),0)</f>
        <v>0</v>
      </c>
      <c r="AK34" s="42">
        <f>IF(AND(AK$3&gt;=2025,AK$6&lt;&gt;0),VLOOKUP(AK$3,'efecte socio eco 9'!$A$5:$N$30,5,FALSE),0)</f>
        <v>0</v>
      </c>
      <c r="AL34" s="42">
        <f>IF(AND(AL$3&gt;=2025,AL$6&lt;&gt;0),VLOOKUP(AL$3,'efecte socio eco 9'!$A$5:$N$30,5,FALSE),0)</f>
        <v>0</v>
      </c>
      <c r="AM34" s="42">
        <f>IF(AND(AM$3&gt;=2025,AM$6&lt;&gt;0),VLOOKUP(AM$3,'efecte socio eco 9'!$A$5:$N$30,5,FALSE),0)</f>
        <v>0</v>
      </c>
      <c r="AN34" s="42">
        <f>IF(AND(AN$3&gt;=2025,AN$6&lt;&gt;0),VLOOKUP(AN$3,'efecte socio eco 9'!$A$5:$N$30,5,FALSE),0)</f>
        <v>0</v>
      </c>
      <c r="AO34" s="42">
        <f>IF(AND(AO$3&gt;=2025,AO$6&lt;&gt;0),VLOOKUP(AO$3,'efecte socio eco 9'!$A$5:$N$30,5,FALSE),0)</f>
        <v>0</v>
      </c>
      <c r="AP34" s="42">
        <f>IF(AND(AP$3&gt;=2025,AP$6&lt;&gt;0),VLOOKUP(AP$3,'efecte socio eco 9'!$A$5:$N$30,5,FALSE),0)</f>
        <v>0</v>
      </c>
      <c r="AQ34" s="42">
        <f>IF(AND(AQ$3&gt;=2025,AQ$6&lt;&gt;0),VLOOKUP(AQ$3,'efecte socio eco 9'!$A$5:$N$30,5,FALSE),0)</f>
        <v>0</v>
      </c>
      <c r="AR34" s="42">
        <f>IF(AND(AR$3&gt;=2025,AR$6&lt;&gt;0),VLOOKUP(AR$3,'efecte socio eco 9'!$A$5:$N$30,5,FALSE),0)</f>
        <v>0</v>
      </c>
      <c r="AS34" s="42">
        <f>IF(AND(AS$3&gt;=2025,AS$6&lt;&gt;0),VLOOKUP(AS$3,'efecte socio eco 9'!$A$5:$N$30,5,FALSE),0)</f>
        <v>0</v>
      </c>
      <c r="AT34" s="42">
        <f>IF(AND(AT$3&gt;=2025,AT$6&lt;&gt;0),VLOOKUP(AT$3,'efecte socio eco 9'!$A$5:$N$30,5,FALSE),0)</f>
        <v>0</v>
      </c>
      <c r="AU34" s="42">
        <f>IF(AND(AU$3&gt;=2025,AU$6&lt;&gt;0),VLOOKUP(AU$3,'efecte socio eco 9'!$A$5:$N$30,5,FALSE),0)</f>
        <v>0</v>
      </c>
      <c r="AV34" s="42">
        <f>IF(AND(AV$3&gt;=2025,AV$6&lt;&gt;0),VLOOKUP(AV$3,'efecte socio eco 9'!$A$5:$N$30,5,FALSE),0)</f>
        <v>0</v>
      </c>
      <c r="AW34" s="42">
        <f>IF(AND(AW$3&gt;=2025,AW$6&lt;&gt;0),VLOOKUP(AW$3,'efecte socio eco 9'!$A$5:$N$30,5,FALSE),0)</f>
        <v>0</v>
      </c>
      <c r="AX34" s="42">
        <f>IF(AND(AX$3&gt;=2025,AX$6&lt;&gt;0),VLOOKUP(AX$3,'efecte socio eco 9'!$A$5:$N$30,5,FALSE),0)</f>
        <v>0</v>
      </c>
      <c r="AY34" s="42">
        <f>IF(AND(AY$3&gt;=2025,AY$6&lt;&gt;0),VLOOKUP(AY$3,'efecte socio eco 9'!$A$5:$N$30,5,FALSE),0)</f>
        <v>0</v>
      </c>
      <c r="AZ34" s="42">
        <f>IF(AND(AZ$3&gt;=2025,AZ$6&lt;&gt;0),VLOOKUP(AZ$3,'efecte socio eco 9'!$A$5:$N$30,5,FALSE),0)</f>
        <v>0</v>
      </c>
      <c r="BA34" s="42">
        <f>IF(AND(BA$3&gt;=2025,BA$6&lt;&gt;0),VLOOKUP(BA$3,'efecte socio eco 9'!$A$5:$N$30,5,FALSE),0)</f>
        <v>0</v>
      </c>
      <c r="BB34" s="42">
        <f>IF(AND(BB$3&gt;=2025,BB$6&lt;&gt;0),VLOOKUP(BB$3,'efecte socio eco 9'!$A$5:$N$30,5,FALSE),0)</f>
        <v>0</v>
      </c>
      <c r="BC34" s="42">
        <f>IF(AND(BC$3&gt;=2025,BC$6&lt;&gt;0),VLOOKUP(BC$3,'efecte socio eco 9'!$A$5:$N$30,5,FALSE),0)</f>
        <v>0</v>
      </c>
      <c r="BD34" s="42">
        <f>IF(AND(BD$3&gt;=2025,BD$6&lt;&gt;0),VLOOKUP(BD$3,'efecte socio eco 9'!$A$5:$N$30,5,FALSE),0)</f>
        <v>0</v>
      </c>
      <c r="BE34" s="42">
        <f>IF(AND(BE$3&gt;=2025,BE$6&lt;&gt;0),VLOOKUP(BE$3,'efecte socio eco 9'!$A$5:$N$30,5,FALSE),0)</f>
        <v>0</v>
      </c>
      <c r="BF34" s="42">
        <f>IF(AND(BF$3&gt;=2025,BF$6&lt;&gt;0),VLOOKUP(BF$3,'efecte socio eco 9'!$A$5:$N$30,5,FALSE),0)</f>
        <v>0</v>
      </c>
      <c r="BG34" s="42">
        <f>IF(AND(BG$3&gt;=2025,BG$6&lt;&gt;0),VLOOKUP(BG$3,'efecte socio eco 9'!$A$5:$N$30,5,FALSE),0)</f>
        <v>0</v>
      </c>
      <c r="BH34" s="42">
        <f>IF(AND(BH$3&gt;=2025,BH$6&lt;&gt;0),VLOOKUP(BH$3,'efecte socio eco 9'!$A$5:$N$30,5,FALSE),0)</f>
        <v>0</v>
      </c>
      <c r="BI34" s="42">
        <f>IF(AND(BI$3&gt;=2025,BI$6&lt;&gt;0),VLOOKUP(BI$3,'efecte socio eco 9'!$A$5:$N$30,5,FALSE),0)</f>
        <v>0</v>
      </c>
      <c r="BJ34" s="42">
        <f>IF(AND(BJ$3&gt;=2025,BJ$6&lt;&gt;0),VLOOKUP(BJ$3,'efecte socio eco 9'!$A$5:$N$30,5,FALSE),0)</f>
        <v>0</v>
      </c>
      <c r="BK34" s="42">
        <f>IF(AND(BK$3&gt;=2025,BK$6&lt;&gt;0),VLOOKUP(BK$3,'efecte socio eco 9'!$A$5:$N$30,5,FALSE),0)</f>
        <v>0</v>
      </c>
      <c r="BL34" s="42">
        <f>IF(AND(BL$3&gt;=2025,BL$6&lt;&gt;0),VLOOKUP(BL$3,'efecte socio eco 9'!$A$5:$N$30,5,FALSE),0)</f>
        <v>0</v>
      </c>
      <c r="BM34" s="42">
        <f>IF(AND(BM$3&gt;=2025,BM$6&lt;&gt;0),VLOOKUP(BM$3,'efecte socio eco 9'!$A$5:$N$30,5,FALSE),0)</f>
        <v>0</v>
      </c>
      <c r="BN34" s="42">
        <f>IF(AND(BN$3&gt;=2025,BN$6&lt;&gt;0),VLOOKUP(BN$3,'efecte socio eco 9'!$A$5:$N$30,5,FALSE),0)</f>
        <v>0</v>
      </c>
      <c r="BO34" s="42">
        <f>IF(AND(BO$3&gt;=2025,BO$6&lt;&gt;0),VLOOKUP(BO$3,'efecte socio eco 9'!$A$5:$N$30,5,FALSE),0)</f>
        <v>0</v>
      </c>
      <c r="BP34" s="42">
        <f>IF(AND(BP$3&gt;=2025,BP$6&lt;&gt;0),VLOOKUP(BP$3,'efecte socio eco 9'!$A$5:$N$30,5,FALSE),0)</f>
        <v>0</v>
      </c>
      <c r="BQ34" s="42">
        <f>IF(AND(BQ$3&gt;=2025,BQ$6&lt;&gt;0),VLOOKUP(BQ$3,'efecte socio eco 9'!$A$5:$N$30,5,FALSE),0)</f>
        <v>0</v>
      </c>
      <c r="BR34" s="42">
        <f>IF(AND(BR$3&gt;=2025,BR$6&lt;&gt;0),VLOOKUP(BR$3,'efecte socio eco 9'!$A$5:$N$30,5,FALSE),0)</f>
        <v>0</v>
      </c>
      <c r="BS34" s="42">
        <f>IF(AND(BS$3&gt;=2025,BS$6&lt;&gt;0),VLOOKUP(BS$3,'efecte socio eco 9'!$A$5:$N$30,5,FALSE),0)</f>
        <v>0</v>
      </c>
      <c r="BT34" s="42">
        <f>IF(AND(BT$3&gt;=2025,BT$6&lt;&gt;0),VLOOKUP(BT$3,'efecte socio eco 9'!$A$5:$N$30,5,FALSE),0)</f>
        <v>0</v>
      </c>
      <c r="BU34" s="42">
        <f>IF(AND(BU$3&gt;=2025,BU$6&lt;&gt;0),VLOOKUP(BU$3,'efecte socio eco 9'!$A$5:$N$30,5,FALSE),0)</f>
        <v>0</v>
      </c>
      <c r="BV34" s="42">
        <f>IF(AND(BV$3&gt;=2025,BV$6&lt;&gt;0),VLOOKUP(BV$3,'efecte socio eco 9'!$A$5:$N$30,5,FALSE),0)</f>
        <v>0</v>
      </c>
      <c r="BW34" s="42">
        <f>IF(AND(BW$3&gt;=2025,BW$6&lt;&gt;0),VLOOKUP(BW$3,'efecte socio eco 9'!$A$5:$N$30,5,FALSE),0)</f>
        <v>0</v>
      </c>
      <c r="BX34" s="42">
        <f>IF(AND(BX$3&gt;=2025,BX$6&lt;&gt;0),VLOOKUP(BX$3,'efecte socio eco 9'!$A$5:$N$30,5,FALSE),0)</f>
        <v>0</v>
      </c>
      <c r="BY34" s="42">
        <f>IF(AND(BY$3&gt;=2025,BY$6&lt;&gt;0),VLOOKUP(BY$3,'efecte socio eco 9'!$A$5:$N$30,5,FALSE),0)</f>
        <v>0</v>
      </c>
      <c r="BZ34" s="42">
        <f>IF(AND(BZ$3&gt;=2025,BZ$6&lt;&gt;0),VLOOKUP(BZ$3,'efecte socio eco 9'!$A$5:$N$30,5,FALSE),0)</f>
        <v>0</v>
      </c>
      <c r="CA34" s="42">
        <f>IF(AND(CA$3&gt;=2025,CA$6&lt;&gt;0),VLOOKUP(CA$3,'efecte socio eco 9'!$A$5:$N$30,5,FALSE),0)</f>
        <v>0</v>
      </c>
      <c r="CB34" s="42">
        <f>IF(AND(CB$3&gt;=2025,CB$6&lt;&gt;0),VLOOKUP(CB$3,'efecte socio eco 9'!$A$5:$N$30,5,FALSE),0)</f>
        <v>0</v>
      </c>
      <c r="CC34" s="42">
        <f>IF(AND(CC$3&gt;=2025,CC$6&lt;&gt;0),VLOOKUP(CC$3,'efecte socio eco 9'!$A$5:$N$30,5,FALSE),0)</f>
        <v>0</v>
      </c>
      <c r="CD34" s="42">
        <f>IF(AND(CD$3&gt;=2025,CD$6&lt;&gt;0),VLOOKUP(CD$3,'efecte socio eco 9'!$A$5:$N$30,5,FALSE),0)</f>
        <v>0</v>
      </c>
      <c r="CE34" s="42">
        <f>IF(AND(CE$3&gt;=2025,CE$6&lt;&gt;0),VLOOKUP(CE$3,'efecte socio eco 9'!$A$5:$N$30,5,FALSE),0)</f>
        <v>0</v>
      </c>
    </row>
    <row r="35" spans="1:83">
      <c r="A35" t="s">
        <v>493</v>
      </c>
      <c r="B35" t="s">
        <v>538</v>
      </c>
      <c r="C35" s="42">
        <f>IF(AND(C$3&gt;=2025,C$6&lt;&gt;0),VLOOKUP(C$3,'efecte socio eco 9'!$A$5:$N$30,6,FALSE),0)</f>
        <v>0</v>
      </c>
      <c r="D35" s="42">
        <f>IF(AND(D$3&gt;=2025,D$6&lt;&gt;0),VLOOKUP(D$3,'efecte socio eco 9'!$A$5:$N$30,6,FALSE),0)</f>
        <v>0</v>
      </c>
      <c r="E35" s="42">
        <f>IF(AND(E$3&gt;=2025,E$6&lt;&gt;0),VLOOKUP(E$3,'efecte socio eco 9'!$A$5:$N$30,6,FALSE),0)</f>
        <v>0</v>
      </c>
      <c r="F35" s="42">
        <f>IF(AND(F$3&gt;=2025,F$6&lt;&gt;0),VLOOKUP(F$3,'efecte socio eco 9'!$A$5:$N$30,6,FALSE),0)</f>
        <v>0</v>
      </c>
      <c r="G35" s="42">
        <f>IF(AND(G$3&gt;=2025,G$6&lt;&gt;0),VLOOKUP(G$3,'efecte socio eco 9'!$A$5:$N$30,6,FALSE),0)</f>
        <v>0</v>
      </c>
      <c r="H35" s="42">
        <f>IF(AND(H$3&gt;=2025,H$6&lt;&gt;0),VLOOKUP(H$3,'efecte socio eco 9'!$A$5:$N$30,6,FALSE),0)</f>
        <v>0</v>
      </c>
      <c r="I35" s="42">
        <f>IF(AND(I$3&gt;=2025,I$6&lt;&gt;0),VLOOKUP(I$3,'efecte socio eco 9'!$A$5:$N$30,6,FALSE),0)</f>
        <v>0</v>
      </c>
      <c r="J35" s="42">
        <f>IF(AND(J$3&gt;=2025,J$6&lt;&gt;0),VLOOKUP(J$3,'efecte socio eco 9'!$A$5:$N$30,6,FALSE),0)</f>
        <v>3807479295.5671687</v>
      </c>
      <c r="K35" s="42">
        <f>IF(AND(K$3&gt;=2025,K$6&lt;&gt;0),VLOOKUP(K$3,'efecte socio eco 9'!$A$5:$N$30,6,FALSE),0)</f>
        <v>3968699256.1147375</v>
      </c>
      <c r="L35" s="42">
        <f>IF(AND(L$3&gt;=2025,L$6&lt;&gt;0),VLOOKUP(L$3,'efecte socio eco 9'!$A$5:$N$30,6,FALSE),0)</f>
        <v>4136745747.7242665</v>
      </c>
      <c r="M35" s="42">
        <f>IF(AND(M$3&gt;=2025,M$6&lt;&gt;0),VLOOKUP(M$3,'efecte socio eco 9'!$A$5:$N$30,6,FALSE),0)</f>
        <v>4311907825.9579935</v>
      </c>
      <c r="N35" s="42">
        <f>IF(AND(N$3&gt;=2025,N$6&lt;&gt;0),VLOOKUP(N$3,'efecte socio eco 9'!$A$5:$N$30,6,FALSE),0)</f>
        <v>4440251444.091403</v>
      </c>
      <c r="O35" s="42">
        <f>IF(AND(O$3&gt;=2025,O$6&lt;&gt;0),VLOOKUP(O$3,'efecte socio eco 9'!$A$5:$N$30,6,FALSE),0)</f>
        <v>4572415200.5441923</v>
      </c>
      <c r="P35" s="42">
        <f>IF(AND(P$3&gt;=2025,P$6&lt;&gt;0),VLOOKUP(P$3,'efecte socio eco 9'!$A$5:$N$30,6,FALSE),0)</f>
        <v>4708512801.4514341</v>
      </c>
      <c r="Q35" s="42">
        <f>IF(AND(Q$3&gt;=2025,Q$6&lt;&gt;0),VLOOKUP(Q$3,'efecte socio eco 9'!$A$5:$N$30,6,FALSE),0)</f>
        <v>4848661337.4029169</v>
      </c>
      <c r="R35" s="42">
        <f>IF(AND(R$3&gt;=2025,R$6&lt;&gt;0),VLOOKUP(R$3,'efecte socio eco 9'!$A$5:$N$30,6,FALSE),0)</f>
        <v>4992981384.1811905</v>
      </c>
      <c r="S35" s="42">
        <f>IF(AND(S$3&gt;=2025,S$6&lt;&gt;0),VLOOKUP(S$3,'efecte socio eco 9'!$A$5:$N$30,6,FALSE),0)</f>
        <v>5139511936.7426128</v>
      </c>
      <c r="T35" s="42">
        <f>IF(AND(T$3&gt;=2025,T$6&lt;&gt;0),VLOOKUP(T$3,'efecte socio eco 9'!$A$5:$N$30,6,FALSE),0)</f>
        <v>5290342766.2692137</v>
      </c>
      <c r="U35" s="42">
        <f>IF(AND(U$3&gt;=2025,U$6&lt;&gt;0),VLOOKUP(U$3,'efecte socio eco 9'!$A$5:$N$30,6,FALSE),0)</f>
        <v>5445600074.3049974</v>
      </c>
      <c r="V35" s="42">
        <f>IF(AND(V$3&gt;=2025,V$6&lt;&gt;0),VLOOKUP(V$3,'efecte socio eco 9'!$A$5:$N$30,6,FALSE),0)</f>
        <v>5605413766.0693007</v>
      </c>
      <c r="W35" s="42">
        <f>IF(AND(W$3&gt;=2025,W$6&lt;&gt;0),VLOOKUP(W$3,'efecte socio eco 9'!$A$5:$N$30,6,FALSE),0)</f>
        <v>5769917559.1496849</v>
      </c>
      <c r="X35" s="42">
        <f>IF(AND(X$3&gt;=2025,X$6&lt;&gt;0),VLOOKUP(X$3,'efecte socio eco 9'!$A$5:$N$30,6,FALSE),0)</f>
        <v>5920381702.491354</v>
      </c>
      <c r="Y35" s="42">
        <f>IF(AND(Y$3&gt;=2025,Y$6&lt;&gt;0),VLOOKUP(Y$3,'efecte socio eco 9'!$A$5:$N$30,6,FALSE),0)</f>
        <v>6074769551.5358267</v>
      </c>
      <c r="Z35" s="42">
        <f>IF(AND(Z$3&gt;=2025,Z$6&lt;&gt;0),VLOOKUP(Z$3,'efecte socio eco 9'!$A$5:$N$30,6,FALSE),0)</f>
        <v>6233183426.1189137</v>
      </c>
      <c r="AA35" s="42">
        <f>IF(AND(AA$3&gt;=2025,AA$6&lt;&gt;0),VLOOKUP(AA$3,'efecte socio eco 9'!$A$5:$N$30,6,FALSE),0)</f>
        <v>6395728314.3063087</v>
      </c>
      <c r="AB35" s="42">
        <f>IF(AND(AB$3&gt;=2025,AB$6&lt;&gt;0),VLOOKUP(AB$3,'efecte socio eco 9'!$A$5:$N$30,6,FALSE),0)</f>
        <v>6562511941.9739399</v>
      </c>
      <c r="AC35" s="42">
        <f>IF(AND(AC$3&gt;=2025,AC$6&lt;&gt;0),VLOOKUP(AC$3,'efecte socio eco 9'!$A$5:$N$30,6,FALSE),0)</f>
        <v>6732486599.8271961</v>
      </c>
      <c r="AD35" s="42">
        <f>IF(AND(AD$3&gt;=2025,AD$6&lt;&gt;0),VLOOKUP(AD$3,'efecte socio eco 9'!$A$5:$N$30,6,FALSE),0)</f>
        <v>6906863746.326232</v>
      </c>
      <c r="AE35" s="42">
        <f>IF(AND(AE$3&gt;=2025,AE$6&lt;&gt;0),VLOOKUP(AE$3,'efecte socio eco 9'!$A$5:$N$30,6,FALSE),0)</f>
        <v>7085757409.6827879</v>
      </c>
      <c r="AF35" s="42">
        <f>IF(AND(AF$3&gt;=2025,AF$6&lt;&gt;0),VLOOKUP(AF$3,'efecte socio eco 9'!$A$5:$N$30,6,FALSE),0)</f>
        <v>7269284571.5365667</v>
      </c>
      <c r="AG35" s="42">
        <f>IF(AND(AG$3&gt;=2025,AG$6&lt;&gt;0),VLOOKUP(AG$3,'efecte socio eco 9'!$A$5:$N$30,6,FALSE),0)</f>
        <v>0</v>
      </c>
      <c r="AH35" s="42">
        <f>IF(AND(AH$3&gt;=2025,AH$6&lt;&gt;0),VLOOKUP(AH$3,'efecte socio eco 9'!$A$5:$N$30,6,FALSE),0)</f>
        <v>0</v>
      </c>
      <c r="AI35" s="42">
        <f>IF(AND(AI$3&gt;=2025,AI$6&lt;&gt;0),VLOOKUP(AI$3,'efecte socio eco 9'!$A$5:$N$30,6,FALSE),0)</f>
        <v>0</v>
      </c>
      <c r="AJ35" s="42">
        <f>IF(AND(AJ$3&gt;=2025,AJ$6&lt;&gt;0),VLOOKUP(AJ$3,'efecte socio eco 9'!$A$5:$N$30,6,FALSE),0)</f>
        <v>0</v>
      </c>
      <c r="AK35" s="42">
        <f>IF(AND(AK$3&gt;=2025,AK$6&lt;&gt;0),VLOOKUP(AK$3,'efecte socio eco 9'!$A$5:$N$30,6,FALSE),0)</f>
        <v>0</v>
      </c>
      <c r="AL35" s="42">
        <f>IF(AND(AL$3&gt;=2025,AL$6&lt;&gt;0),VLOOKUP(AL$3,'efecte socio eco 9'!$A$5:$N$30,6,FALSE),0)</f>
        <v>0</v>
      </c>
      <c r="AM35" s="42">
        <f>IF(AND(AM$3&gt;=2025,AM$6&lt;&gt;0),VLOOKUP(AM$3,'efecte socio eco 9'!$A$5:$N$30,6,FALSE),0)</f>
        <v>0</v>
      </c>
      <c r="AN35" s="42">
        <f>IF(AND(AN$3&gt;=2025,AN$6&lt;&gt;0),VLOOKUP(AN$3,'efecte socio eco 9'!$A$5:$N$30,6,FALSE),0)</f>
        <v>0</v>
      </c>
      <c r="AO35" s="42">
        <f>IF(AND(AO$3&gt;=2025,AO$6&lt;&gt;0),VLOOKUP(AO$3,'efecte socio eco 9'!$A$5:$N$30,6,FALSE),0)</f>
        <v>0</v>
      </c>
      <c r="AP35" s="42">
        <f>IF(AND(AP$3&gt;=2025,AP$6&lt;&gt;0),VLOOKUP(AP$3,'efecte socio eco 9'!$A$5:$N$30,6,FALSE),0)</f>
        <v>0</v>
      </c>
      <c r="AQ35" s="42">
        <f>IF(AND(AQ$3&gt;=2025,AQ$6&lt;&gt;0),VLOOKUP(AQ$3,'efecte socio eco 9'!$A$5:$N$30,6,FALSE),0)</f>
        <v>0</v>
      </c>
      <c r="AR35" s="42">
        <f>IF(AND(AR$3&gt;=2025,AR$6&lt;&gt;0),VLOOKUP(AR$3,'efecte socio eco 9'!$A$5:$N$30,6,FALSE),0)</f>
        <v>0</v>
      </c>
      <c r="AS35" s="42">
        <f>IF(AND(AS$3&gt;=2025,AS$6&lt;&gt;0),VLOOKUP(AS$3,'efecte socio eco 9'!$A$5:$N$30,6,FALSE),0)</f>
        <v>0</v>
      </c>
      <c r="AT35" s="42">
        <f>IF(AND(AT$3&gt;=2025,AT$6&lt;&gt;0),VLOOKUP(AT$3,'efecte socio eco 9'!$A$5:$N$30,6,FALSE),0)</f>
        <v>0</v>
      </c>
      <c r="AU35" s="42">
        <f>IF(AND(AU$3&gt;=2025,AU$6&lt;&gt;0),VLOOKUP(AU$3,'efecte socio eco 9'!$A$5:$N$30,6,FALSE),0)</f>
        <v>0</v>
      </c>
      <c r="AV35" s="42">
        <f>IF(AND(AV$3&gt;=2025,AV$6&lt;&gt;0),VLOOKUP(AV$3,'efecte socio eco 9'!$A$5:$N$30,6,FALSE),0)</f>
        <v>0</v>
      </c>
      <c r="AW35" s="42">
        <f>IF(AND(AW$3&gt;=2025,AW$6&lt;&gt;0),VLOOKUP(AW$3,'efecte socio eco 9'!$A$5:$N$30,6,FALSE),0)</f>
        <v>0</v>
      </c>
      <c r="AX35" s="42">
        <f>IF(AND(AX$3&gt;=2025,AX$6&lt;&gt;0),VLOOKUP(AX$3,'efecte socio eco 9'!$A$5:$N$30,6,FALSE),0)</f>
        <v>0</v>
      </c>
      <c r="AY35" s="42">
        <f>IF(AND(AY$3&gt;=2025,AY$6&lt;&gt;0),VLOOKUP(AY$3,'efecte socio eco 9'!$A$5:$N$30,6,FALSE),0)</f>
        <v>0</v>
      </c>
      <c r="AZ35" s="42">
        <f>IF(AND(AZ$3&gt;=2025,AZ$6&lt;&gt;0),VLOOKUP(AZ$3,'efecte socio eco 9'!$A$5:$N$30,6,FALSE),0)</f>
        <v>0</v>
      </c>
      <c r="BA35" s="42">
        <f>IF(AND(BA$3&gt;=2025,BA$6&lt;&gt;0),VLOOKUP(BA$3,'efecte socio eco 9'!$A$5:$N$30,6,FALSE),0)</f>
        <v>0</v>
      </c>
      <c r="BB35" s="42">
        <f>IF(AND(BB$3&gt;=2025,BB$6&lt;&gt;0),VLOOKUP(BB$3,'efecte socio eco 9'!$A$5:$N$30,6,FALSE),0)</f>
        <v>0</v>
      </c>
      <c r="BC35" s="42">
        <f>IF(AND(BC$3&gt;=2025,BC$6&lt;&gt;0),VLOOKUP(BC$3,'efecte socio eco 9'!$A$5:$N$30,6,FALSE),0)</f>
        <v>0</v>
      </c>
      <c r="BD35" s="42">
        <f>IF(AND(BD$3&gt;=2025,BD$6&lt;&gt;0),VLOOKUP(BD$3,'efecte socio eco 9'!$A$5:$N$30,6,FALSE),0)</f>
        <v>0</v>
      </c>
      <c r="BE35" s="42">
        <f>IF(AND(BE$3&gt;=2025,BE$6&lt;&gt;0),VLOOKUP(BE$3,'efecte socio eco 9'!$A$5:$N$30,6,FALSE),0)</f>
        <v>0</v>
      </c>
      <c r="BF35" s="42">
        <f>IF(AND(BF$3&gt;=2025,BF$6&lt;&gt;0),VLOOKUP(BF$3,'efecte socio eco 9'!$A$5:$N$30,6,FALSE),0)</f>
        <v>0</v>
      </c>
      <c r="BG35" s="42">
        <f>IF(AND(BG$3&gt;=2025,BG$6&lt;&gt;0),VLOOKUP(BG$3,'efecte socio eco 9'!$A$5:$N$30,6,FALSE),0)</f>
        <v>0</v>
      </c>
      <c r="BH35" s="42">
        <f>IF(AND(BH$3&gt;=2025,BH$6&lt;&gt;0),VLOOKUP(BH$3,'efecte socio eco 9'!$A$5:$N$30,6,FALSE),0)</f>
        <v>0</v>
      </c>
      <c r="BI35" s="42">
        <f>IF(AND(BI$3&gt;=2025,BI$6&lt;&gt;0),VLOOKUP(BI$3,'efecte socio eco 9'!$A$5:$N$30,6,FALSE),0)</f>
        <v>0</v>
      </c>
      <c r="BJ35" s="42">
        <f>IF(AND(BJ$3&gt;=2025,BJ$6&lt;&gt;0),VLOOKUP(BJ$3,'efecte socio eco 9'!$A$5:$N$30,6,FALSE),0)</f>
        <v>0</v>
      </c>
      <c r="BK35" s="42">
        <f>IF(AND(BK$3&gt;=2025,BK$6&lt;&gt;0),VLOOKUP(BK$3,'efecte socio eco 9'!$A$5:$N$30,6,FALSE),0)</f>
        <v>0</v>
      </c>
      <c r="BL35" s="42">
        <f>IF(AND(BL$3&gt;=2025,BL$6&lt;&gt;0),VLOOKUP(BL$3,'efecte socio eco 9'!$A$5:$N$30,6,FALSE),0)</f>
        <v>0</v>
      </c>
      <c r="BM35" s="42">
        <f>IF(AND(BM$3&gt;=2025,BM$6&lt;&gt;0),VLOOKUP(BM$3,'efecte socio eco 9'!$A$5:$N$30,6,FALSE),0)</f>
        <v>0</v>
      </c>
      <c r="BN35" s="42">
        <f>IF(AND(BN$3&gt;=2025,BN$6&lt;&gt;0),VLOOKUP(BN$3,'efecte socio eco 9'!$A$5:$N$30,6,FALSE),0)</f>
        <v>0</v>
      </c>
      <c r="BO35" s="42">
        <f>IF(AND(BO$3&gt;=2025,BO$6&lt;&gt;0),VLOOKUP(BO$3,'efecte socio eco 9'!$A$5:$N$30,6,FALSE),0)</f>
        <v>0</v>
      </c>
      <c r="BP35" s="42">
        <f>IF(AND(BP$3&gt;=2025,BP$6&lt;&gt;0),VLOOKUP(BP$3,'efecte socio eco 9'!$A$5:$N$30,6,FALSE),0)</f>
        <v>0</v>
      </c>
      <c r="BQ35" s="42">
        <f>IF(AND(BQ$3&gt;=2025,BQ$6&lt;&gt;0),VLOOKUP(BQ$3,'efecte socio eco 9'!$A$5:$N$30,6,FALSE),0)</f>
        <v>0</v>
      </c>
      <c r="BR35" s="42">
        <f>IF(AND(BR$3&gt;=2025,BR$6&lt;&gt;0),VLOOKUP(BR$3,'efecte socio eco 9'!$A$5:$N$30,6,FALSE),0)</f>
        <v>0</v>
      </c>
      <c r="BS35" s="42">
        <f>IF(AND(BS$3&gt;=2025,BS$6&lt;&gt;0),VLOOKUP(BS$3,'efecte socio eco 9'!$A$5:$N$30,6,FALSE),0)</f>
        <v>0</v>
      </c>
      <c r="BT35" s="42">
        <f>IF(AND(BT$3&gt;=2025,BT$6&lt;&gt;0),VLOOKUP(BT$3,'efecte socio eco 9'!$A$5:$N$30,6,FALSE),0)</f>
        <v>0</v>
      </c>
      <c r="BU35" s="42">
        <f>IF(AND(BU$3&gt;=2025,BU$6&lt;&gt;0),VLOOKUP(BU$3,'efecte socio eco 9'!$A$5:$N$30,6,FALSE),0)</f>
        <v>0</v>
      </c>
      <c r="BV35" s="42">
        <f>IF(AND(BV$3&gt;=2025,BV$6&lt;&gt;0),VLOOKUP(BV$3,'efecte socio eco 9'!$A$5:$N$30,6,FALSE),0)</f>
        <v>0</v>
      </c>
      <c r="BW35" s="42">
        <f>IF(AND(BW$3&gt;=2025,BW$6&lt;&gt;0),VLOOKUP(BW$3,'efecte socio eco 9'!$A$5:$N$30,6,FALSE),0)</f>
        <v>0</v>
      </c>
      <c r="BX35" s="42">
        <f>IF(AND(BX$3&gt;=2025,BX$6&lt;&gt;0),VLOOKUP(BX$3,'efecte socio eco 9'!$A$5:$N$30,6,FALSE),0)</f>
        <v>0</v>
      </c>
      <c r="BY35" s="42">
        <f>IF(AND(BY$3&gt;=2025,BY$6&lt;&gt;0),VLOOKUP(BY$3,'efecte socio eco 9'!$A$5:$N$30,6,FALSE),0)</f>
        <v>0</v>
      </c>
      <c r="BZ35" s="42">
        <f>IF(AND(BZ$3&gt;=2025,BZ$6&lt;&gt;0),VLOOKUP(BZ$3,'efecte socio eco 9'!$A$5:$N$30,6,FALSE),0)</f>
        <v>0</v>
      </c>
      <c r="CA35" s="42">
        <f>IF(AND(CA$3&gt;=2025,CA$6&lt;&gt;0),VLOOKUP(CA$3,'efecte socio eco 9'!$A$5:$N$30,6,FALSE),0)</f>
        <v>0</v>
      </c>
      <c r="CB35" s="42">
        <f>IF(AND(CB$3&gt;=2025,CB$6&lt;&gt;0),VLOOKUP(CB$3,'efecte socio eco 9'!$A$5:$N$30,6,FALSE),0)</f>
        <v>0</v>
      </c>
      <c r="CC35" s="42">
        <f>IF(AND(CC$3&gt;=2025,CC$6&lt;&gt;0),VLOOKUP(CC$3,'efecte socio eco 9'!$A$5:$N$30,6,FALSE),0)</f>
        <v>0</v>
      </c>
      <c r="CD35" s="42">
        <f>IF(AND(CD$3&gt;=2025,CD$6&lt;&gt;0),VLOOKUP(CD$3,'efecte socio eco 9'!$A$5:$N$30,6,FALSE),0)</f>
        <v>0</v>
      </c>
      <c r="CE35" s="42">
        <f>IF(AND(CE$3&gt;=2025,CE$6&lt;&gt;0),VLOOKUP(CE$3,'efecte socio eco 9'!$A$5:$N$30,6,FALSE),0)</f>
        <v>0</v>
      </c>
    </row>
    <row r="36" spans="1:83">
      <c r="A36" t="s">
        <v>106</v>
      </c>
      <c r="B36" t="s">
        <v>538</v>
      </c>
      <c r="C36" s="42">
        <f>IF(AND(C$3&gt;=2025,C$6&lt;&gt;0),VLOOKUP(C$3,'efecte socio eco 9'!$A$5:$N$30,7,FALSE),0)</f>
        <v>0</v>
      </c>
      <c r="D36" s="42">
        <f>IF(AND(D$3&gt;=2025,D$6&lt;&gt;0),VLOOKUP(D$3,'efecte socio eco 9'!$A$5:$N$30,7,FALSE),0)</f>
        <v>0</v>
      </c>
      <c r="E36" s="42">
        <f>IF(AND(E$3&gt;=2025,E$6&lt;&gt;0),VLOOKUP(E$3,'efecte socio eco 9'!$A$5:$N$30,7,FALSE),0)</f>
        <v>0</v>
      </c>
      <c r="F36" s="42">
        <f>IF(AND(F$3&gt;=2025,F$6&lt;&gt;0),VLOOKUP(F$3,'efecte socio eco 9'!$A$5:$N$30,7,FALSE),0)</f>
        <v>0</v>
      </c>
      <c r="G36" s="42">
        <f>IF(AND(G$3&gt;=2025,G$6&lt;&gt;0),VLOOKUP(G$3,'efecte socio eco 9'!$A$5:$N$30,7,FALSE),0)</f>
        <v>0</v>
      </c>
      <c r="H36" s="42">
        <f>IF(AND(H$3&gt;=2025,H$6&lt;&gt;0),VLOOKUP(H$3,'efecte socio eco 9'!$A$5:$N$30,7,FALSE),0)</f>
        <v>0</v>
      </c>
      <c r="I36" s="42">
        <f>IF(AND(I$3&gt;=2025,I$6&lt;&gt;0),VLOOKUP(I$3,'efecte socio eco 9'!$A$5:$N$30,7,FALSE),0)</f>
        <v>0</v>
      </c>
      <c r="J36" s="42">
        <f>IF(AND(J$3&gt;=2025,J$6&lt;&gt;0),VLOOKUP(J$3,'efecte socio eco 9'!$A$5:$N$30,7,FALSE),0)</f>
        <v>4974574887.9384489</v>
      </c>
      <c r="K36" s="42">
        <f>IF(AND(K$3&gt;=2025,K$6&lt;&gt;0),VLOOKUP(K$3,'efecte socio eco 9'!$A$5:$N$30,7,FALSE),0)</f>
        <v>5173964578.964591</v>
      </c>
      <c r="L36" s="42">
        <f>IF(AND(L$3&gt;=2025,L$6&lt;&gt;0),VLOOKUP(L$3,'efecte socio eco 9'!$A$5:$N$30,7,FALSE),0)</f>
        <v>5381346158.7014446</v>
      </c>
      <c r="M36" s="42">
        <f>IF(AND(M$3&gt;=2025,M$6&lt;&gt;0),VLOOKUP(M$3,'efecte socio eco 9'!$A$5:$N$30,7,FALSE),0)</f>
        <v>5597039956.0729122</v>
      </c>
      <c r="N36" s="42">
        <f>IF(AND(N$3&gt;=2025,N$6&lt;&gt;0),VLOOKUP(N$3,'efecte socio eco 9'!$A$5:$N$30,7,FALSE),0)</f>
        <v>5765189783.7066288</v>
      </c>
      <c r="O36" s="42">
        <f>IF(AND(O$3&gt;=2025,O$6&lt;&gt;0),VLOOKUP(O$3,'efecte socio eco 9'!$A$5:$N$30,7,FALSE),0)</f>
        <v>5938391275.211812</v>
      </c>
      <c r="P36" s="42">
        <f>IF(AND(P$3&gt;=2025,P$6&lt;&gt;0),VLOOKUP(P$3,'efecte socio eco 9'!$A$5:$N$30,7,FALSE),0)</f>
        <v>6116796195.8815308</v>
      </c>
      <c r="Q36" s="42">
        <f>IF(AND(Q$3&gt;=2025,Q$6&lt;&gt;0),VLOOKUP(Q$3,'efecte socio eco 9'!$A$5:$N$30,7,FALSE),0)</f>
        <v>6300560870.4381361</v>
      </c>
      <c r="R36" s="42">
        <f>IF(AND(R$3&gt;=2025,R$6&lt;&gt;0),VLOOKUP(R$3,'efecte socio eco 9'!$A$5:$N$30,7,FALSE),0)</f>
        <v>6489846320.0105295</v>
      </c>
      <c r="S36" s="42">
        <f>IF(AND(S$3&gt;=2025,S$6&lt;&gt;0),VLOOKUP(S$3,'efecte socio eco 9'!$A$5:$N$30,7,FALSE),0)</f>
        <v>6695581656.7730532</v>
      </c>
      <c r="T36" s="42">
        <f>IF(AND(T$3&gt;=2025,T$6&lt;&gt;0),VLOOKUP(T$3,'efecte socio eco 9'!$A$5:$N$30,7,FALSE),0)</f>
        <v>6907839032.225812</v>
      </c>
      <c r="U36" s="42">
        <f>IF(AND(U$3&gt;=2025,U$6&lt;&gt;0),VLOOKUP(U$3,'efecte socio eco 9'!$A$5:$N$30,7,FALSE),0)</f>
        <v>7126825202.2394609</v>
      </c>
      <c r="V36" s="42">
        <f>IF(AND(V$3&gt;=2025,V$6&lt;&gt;0),VLOOKUP(V$3,'efecte socio eco 9'!$A$5:$N$30,7,FALSE),0)</f>
        <v>7352753477.0754042</v>
      </c>
      <c r="W36" s="42">
        <f>IF(AND(W$3&gt;=2025,W$6&lt;&gt;0),VLOOKUP(W$3,'efecte socio eco 9'!$A$5:$N$30,7,FALSE),0)</f>
        <v>7585843929.1672592</v>
      </c>
      <c r="X36" s="42">
        <f>IF(AND(X$3&gt;=2025,X$6&lt;&gt;0),VLOOKUP(X$3,'efecte socio eco 9'!$A$5:$N$30,7,FALSE),0)</f>
        <v>7799743401.1141062</v>
      </c>
      <c r="Y36" s="42">
        <f>IF(AND(Y$3&gt;=2025,Y$6&lt;&gt;0),VLOOKUP(Y$3,'efecte socio eco 9'!$A$5:$N$30,7,FALSE),0)</f>
        <v>8019674236.8124828</v>
      </c>
      <c r="Z36" s="42">
        <f>IF(AND(Z$3&gt;=2025,Z$6&lt;&gt;0),VLOOKUP(Z$3,'efecte socio eco 9'!$A$5:$N$30,7,FALSE),0)</f>
        <v>8245806503.7635946</v>
      </c>
      <c r="AA36" s="42">
        <f>IF(AND(AA$3&gt;=2025,AA$6&lt;&gt;0),VLOOKUP(AA$3,'efecte socio eco 9'!$A$5:$N$30,7,FALSE),0)</f>
        <v>8478315064.8940544</v>
      </c>
      <c r="AB36" s="42">
        <f>IF(AND(AB$3&gt;=2025,AB$6&lt;&gt;0),VLOOKUP(AB$3,'efecte socio eco 9'!$A$5:$N$30,7,FALSE),0)</f>
        <v>8717379713.7733974</v>
      </c>
      <c r="AC36" s="42">
        <f>IF(AND(AC$3&gt;=2025,AC$6&lt;&gt;0),VLOOKUP(AC$3,'efecte socio eco 9'!$A$5:$N$30,7,FALSE),0)</f>
        <v>8961737998.0203228</v>
      </c>
      <c r="AD36" s="42">
        <f>IF(AND(AD$3&gt;=2025,AD$6&lt;&gt;0),VLOOKUP(AD$3,'efecte socio eco 9'!$A$5:$N$30,7,FALSE),0)</f>
        <v>9212945928.9547443</v>
      </c>
      <c r="AE36" s="42">
        <f>IF(AND(AE$3&gt;=2025,AE$6&lt;&gt;0),VLOOKUP(AE$3,'efecte socio eco 9'!$A$5:$N$30,7,FALSE),0)</f>
        <v>9471195510.133604</v>
      </c>
      <c r="AF36" s="42">
        <f>IF(AND(AF$3&gt;=2025,AF$6&lt;&gt;0),VLOOKUP(AF$3,'efecte socio eco 9'!$A$5:$N$30,7,FALSE),0)</f>
        <v>9736684127.196682</v>
      </c>
      <c r="AG36" s="42">
        <f>IF(AND(AG$3&gt;=2025,AG$6&lt;&gt;0),VLOOKUP(AG$3,'efecte socio eco 9'!$A$5:$N$30,7,FALSE),0)</f>
        <v>0</v>
      </c>
      <c r="AH36" s="42">
        <f>IF(AND(AH$3&gt;=2025,AH$6&lt;&gt;0),VLOOKUP(AH$3,'efecte socio eco 9'!$A$5:$N$30,7,FALSE),0)</f>
        <v>0</v>
      </c>
      <c r="AI36" s="42">
        <f>IF(AND(AI$3&gt;=2025,AI$6&lt;&gt;0),VLOOKUP(AI$3,'efecte socio eco 9'!$A$5:$N$30,7,FALSE),0)</f>
        <v>0</v>
      </c>
      <c r="AJ36" s="42">
        <f>IF(AND(AJ$3&gt;=2025,AJ$6&lt;&gt;0),VLOOKUP(AJ$3,'efecte socio eco 9'!$A$5:$N$30,7,FALSE),0)</f>
        <v>0</v>
      </c>
      <c r="AK36" s="42">
        <f>IF(AND(AK$3&gt;=2025,AK$6&lt;&gt;0),VLOOKUP(AK$3,'efecte socio eco 9'!$A$5:$N$30,7,FALSE),0)</f>
        <v>0</v>
      </c>
      <c r="AL36" s="42">
        <f>IF(AND(AL$3&gt;=2025,AL$6&lt;&gt;0),VLOOKUP(AL$3,'efecte socio eco 9'!$A$5:$N$30,7,FALSE),0)</f>
        <v>0</v>
      </c>
      <c r="AM36" s="42">
        <f>IF(AND(AM$3&gt;=2025,AM$6&lt;&gt;0),VLOOKUP(AM$3,'efecte socio eco 9'!$A$5:$N$30,7,FALSE),0)</f>
        <v>0</v>
      </c>
      <c r="AN36" s="42">
        <f>IF(AND(AN$3&gt;=2025,AN$6&lt;&gt;0),VLOOKUP(AN$3,'efecte socio eco 9'!$A$5:$N$30,7,FALSE),0)</f>
        <v>0</v>
      </c>
      <c r="AO36" s="42">
        <f>IF(AND(AO$3&gt;=2025,AO$6&lt;&gt;0),VLOOKUP(AO$3,'efecte socio eco 9'!$A$5:$N$30,7,FALSE),0)</f>
        <v>0</v>
      </c>
      <c r="AP36" s="42">
        <f>IF(AND(AP$3&gt;=2025,AP$6&lt;&gt;0),VLOOKUP(AP$3,'efecte socio eco 9'!$A$5:$N$30,7,FALSE),0)</f>
        <v>0</v>
      </c>
      <c r="AQ36" s="42">
        <f>IF(AND(AQ$3&gt;=2025,AQ$6&lt;&gt;0),VLOOKUP(AQ$3,'efecte socio eco 9'!$A$5:$N$30,7,FALSE),0)</f>
        <v>0</v>
      </c>
      <c r="AR36" s="42">
        <f>IF(AND(AR$3&gt;=2025,AR$6&lt;&gt;0),VLOOKUP(AR$3,'efecte socio eco 9'!$A$5:$N$30,7,FALSE),0)</f>
        <v>0</v>
      </c>
      <c r="AS36" s="42">
        <f>IF(AND(AS$3&gt;=2025,AS$6&lt;&gt;0),VLOOKUP(AS$3,'efecte socio eco 9'!$A$5:$N$30,7,FALSE),0)</f>
        <v>0</v>
      </c>
      <c r="AT36" s="42">
        <f>IF(AND(AT$3&gt;=2025,AT$6&lt;&gt;0),VLOOKUP(AT$3,'efecte socio eco 9'!$A$5:$N$30,7,FALSE),0)</f>
        <v>0</v>
      </c>
      <c r="AU36" s="42">
        <f>IF(AND(AU$3&gt;=2025,AU$6&lt;&gt;0),VLOOKUP(AU$3,'efecte socio eco 9'!$A$5:$N$30,7,FALSE),0)</f>
        <v>0</v>
      </c>
      <c r="AV36" s="42">
        <f>IF(AND(AV$3&gt;=2025,AV$6&lt;&gt;0),VLOOKUP(AV$3,'efecte socio eco 9'!$A$5:$N$30,7,FALSE),0)</f>
        <v>0</v>
      </c>
      <c r="AW36" s="42">
        <f>IF(AND(AW$3&gt;=2025,AW$6&lt;&gt;0),VLOOKUP(AW$3,'efecte socio eco 9'!$A$5:$N$30,7,FALSE),0)</f>
        <v>0</v>
      </c>
      <c r="AX36" s="42">
        <f>IF(AND(AX$3&gt;=2025,AX$6&lt;&gt;0),VLOOKUP(AX$3,'efecte socio eco 9'!$A$5:$N$30,7,FALSE),0)</f>
        <v>0</v>
      </c>
      <c r="AY36" s="42">
        <f>IF(AND(AY$3&gt;=2025,AY$6&lt;&gt;0),VLOOKUP(AY$3,'efecte socio eco 9'!$A$5:$N$30,7,FALSE),0)</f>
        <v>0</v>
      </c>
      <c r="AZ36" s="42">
        <f>IF(AND(AZ$3&gt;=2025,AZ$6&lt;&gt;0),VLOOKUP(AZ$3,'efecte socio eco 9'!$A$5:$N$30,7,FALSE),0)</f>
        <v>0</v>
      </c>
      <c r="BA36" s="42">
        <f>IF(AND(BA$3&gt;=2025,BA$6&lt;&gt;0),VLOOKUP(BA$3,'efecte socio eco 9'!$A$5:$N$30,7,FALSE),0)</f>
        <v>0</v>
      </c>
      <c r="BB36" s="42">
        <f>IF(AND(BB$3&gt;=2025,BB$6&lt;&gt;0),VLOOKUP(BB$3,'efecte socio eco 9'!$A$5:$N$30,7,FALSE),0)</f>
        <v>0</v>
      </c>
      <c r="BC36" s="42">
        <f>IF(AND(BC$3&gt;=2025,BC$6&lt;&gt;0),VLOOKUP(BC$3,'efecte socio eco 9'!$A$5:$N$30,7,FALSE),0)</f>
        <v>0</v>
      </c>
      <c r="BD36" s="42">
        <f>IF(AND(BD$3&gt;=2025,BD$6&lt;&gt;0),VLOOKUP(BD$3,'efecte socio eco 9'!$A$5:$N$30,7,FALSE),0)</f>
        <v>0</v>
      </c>
      <c r="BE36" s="42">
        <f>IF(AND(BE$3&gt;=2025,BE$6&lt;&gt;0),VLOOKUP(BE$3,'efecte socio eco 9'!$A$5:$N$30,7,FALSE),0)</f>
        <v>0</v>
      </c>
      <c r="BF36" s="42">
        <f>IF(AND(BF$3&gt;=2025,BF$6&lt;&gt;0),VLOOKUP(BF$3,'efecte socio eco 9'!$A$5:$N$30,7,FALSE),0)</f>
        <v>0</v>
      </c>
      <c r="BG36" s="42">
        <f>IF(AND(BG$3&gt;=2025,BG$6&lt;&gt;0),VLOOKUP(BG$3,'efecte socio eco 9'!$A$5:$N$30,7,FALSE),0)</f>
        <v>0</v>
      </c>
      <c r="BH36" s="42">
        <f>IF(AND(BH$3&gt;=2025,BH$6&lt;&gt;0),VLOOKUP(BH$3,'efecte socio eco 9'!$A$5:$N$30,7,FALSE),0)</f>
        <v>0</v>
      </c>
      <c r="BI36" s="42">
        <f>IF(AND(BI$3&gt;=2025,BI$6&lt;&gt;0),VLOOKUP(BI$3,'efecte socio eco 9'!$A$5:$N$30,7,FALSE),0)</f>
        <v>0</v>
      </c>
      <c r="BJ36" s="42">
        <f>IF(AND(BJ$3&gt;=2025,BJ$6&lt;&gt;0),VLOOKUP(BJ$3,'efecte socio eco 9'!$A$5:$N$30,7,FALSE),0)</f>
        <v>0</v>
      </c>
      <c r="BK36" s="42">
        <f>IF(AND(BK$3&gt;=2025,BK$6&lt;&gt;0),VLOOKUP(BK$3,'efecte socio eco 9'!$A$5:$N$30,7,FALSE),0)</f>
        <v>0</v>
      </c>
      <c r="BL36" s="42">
        <f>IF(AND(BL$3&gt;=2025,BL$6&lt;&gt;0),VLOOKUP(BL$3,'efecte socio eco 9'!$A$5:$N$30,7,FALSE),0)</f>
        <v>0</v>
      </c>
      <c r="BM36" s="42">
        <f>IF(AND(BM$3&gt;=2025,BM$6&lt;&gt;0),VLOOKUP(BM$3,'efecte socio eco 9'!$A$5:$N$30,7,FALSE),0)</f>
        <v>0</v>
      </c>
      <c r="BN36" s="42">
        <f>IF(AND(BN$3&gt;=2025,BN$6&lt;&gt;0),VLOOKUP(BN$3,'efecte socio eco 9'!$A$5:$N$30,7,FALSE),0)</f>
        <v>0</v>
      </c>
      <c r="BO36" s="42">
        <f>IF(AND(BO$3&gt;=2025,BO$6&lt;&gt;0),VLOOKUP(BO$3,'efecte socio eco 9'!$A$5:$N$30,7,FALSE),0)</f>
        <v>0</v>
      </c>
      <c r="BP36" s="42">
        <f>IF(AND(BP$3&gt;=2025,BP$6&lt;&gt;0),VLOOKUP(BP$3,'efecte socio eco 9'!$A$5:$N$30,7,FALSE),0)</f>
        <v>0</v>
      </c>
      <c r="BQ36" s="42">
        <f>IF(AND(BQ$3&gt;=2025,BQ$6&lt;&gt;0),VLOOKUP(BQ$3,'efecte socio eco 9'!$A$5:$N$30,7,FALSE),0)</f>
        <v>0</v>
      </c>
      <c r="BR36" s="42">
        <f>IF(AND(BR$3&gt;=2025,BR$6&lt;&gt;0),VLOOKUP(BR$3,'efecte socio eco 9'!$A$5:$N$30,7,FALSE),0)</f>
        <v>0</v>
      </c>
      <c r="BS36" s="42">
        <f>IF(AND(BS$3&gt;=2025,BS$6&lt;&gt;0),VLOOKUP(BS$3,'efecte socio eco 9'!$A$5:$N$30,7,FALSE),0)</f>
        <v>0</v>
      </c>
      <c r="BT36" s="42">
        <f>IF(AND(BT$3&gt;=2025,BT$6&lt;&gt;0),VLOOKUP(BT$3,'efecte socio eco 9'!$A$5:$N$30,7,FALSE),0)</f>
        <v>0</v>
      </c>
      <c r="BU36" s="42">
        <f>IF(AND(BU$3&gt;=2025,BU$6&lt;&gt;0),VLOOKUP(BU$3,'efecte socio eco 9'!$A$5:$N$30,7,FALSE),0)</f>
        <v>0</v>
      </c>
      <c r="BV36" s="42">
        <f>IF(AND(BV$3&gt;=2025,BV$6&lt;&gt;0),VLOOKUP(BV$3,'efecte socio eco 9'!$A$5:$N$30,7,FALSE),0)</f>
        <v>0</v>
      </c>
      <c r="BW36" s="42">
        <f>IF(AND(BW$3&gt;=2025,BW$6&lt;&gt;0),VLOOKUP(BW$3,'efecte socio eco 9'!$A$5:$N$30,7,FALSE),0)</f>
        <v>0</v>
      </c>
      <c r="BX36" s="42">
        <f>IF(AND(BX$3&gt;=2025,BX$6&lt;&gt;0),VLOOKUP(BX$3,'efecte socio eco 9'!$A$5:$N$30,7,FALSE),0)</f>
        <v>0</v>
      </c>
      <c r="BY36" s="42">
        <f>IF(AND(BY$3&gt;=2025,BY$6&lt;&gt;0),VLOOKUP(BY$3,'efecte socio eco 9'!$A$5:$N$30,7,FALSE),0)</f>
        <v>0</v>
      </c>
      <c r="BZ36" s="42">
        <f>IF(AND(BZ$3&gt;=2025,BZ$6&lt;&gt;0),VLOOKUP(BZ$3,'efecte socio eco 9'!$A$5:$N$30,7,FALSE),0)</f>
        <v>0</v>
      </c>
      <c r="CA36" s="42">
        <f>IF(AND(CA$3&gt;=2025,CA$6&lt;&gt;0),VLOOKUP(CA$3,'efecte socio eco 9'!$A$5:$N$30,7,FALSE),0)</f>
        <v>0</v>
      </c>
      <c r="CB36" s="42">
        <f>IF(AND(CB$3&gt;=2025,CB$6&lt;&gt;0),VLOOKUP(CB$3,'efecte socio eco 9'!$A$5:$N$30,7,FALSE),0)</f>
        <v>0</v>
      </c>
      <c r="CC36" s="42">
        <f>IF(AND(CC$3&gt;=2025,CC$6&lt;&gt;0),VLOOKUP(CC$3,'efecte socio eco 9'!$A$5:$N$30,7,FALSE),0)</f>
        <v>0</v>
      </c>
      <c r="CD36" s="42">
        <f>IF(AND(CD$3&gt;=2025,CD$6&lt;&gt;0),VLOOKUP(CD$3,'efecte socio eco 9'!$A$5:$N$30,7,FALSE),0)</f>
        <v>0</v>
      </c>
      <c r="CE36" s="42">
        <f>IF(AND(CE$3&gt;=2025,CE$6&lt;&gt;0),VLOOKUP(CE$3,'efecte socio eco 9'!$A$5:$N$30,7,FALSE),0)</f>
        <v>0</v>
      </c>
    </row>
    <row r="37" spans="1:83">
      <c r="A37" t="s">
        <v>107</v>
      </c>
      <c r="B37" t="s">
        <v>538</v>
      </c>
      <c r="C37" s="42">
        <f>IF(AND(C$3&gt;=2025,C$6&lt;&gt;0),VLOOKUP(C$3,'efecte socio eco 9'!$A$5:$N$30,8,FALSE),0)</f>
        <v>0</v>
      </c>
      <c r="D37" s="42">
        <f>IF(AND(D$3&gt;=2025,D$6&lt;&gt;0),VLOOKUP(D$3,'efecte socio eco 9'!$A$5:$N$30,8,FALSE),0)</f>
        <v>0</v>
      </c>
      <c r="E37" s="42">
        <f>IF(AND(E$3&gt;=2025,E$6&lt;&gt;0),VLOOKUP(E$3,'efecte socio eco 9'!$A$5:$N$30,8,FALSE),0)</f>
        <v>0</v>
      </c>
      <c r="F37" s="42">
        <f>IF(AND(F$3&gt;=2025,F$6&lt;&gt;0),VLOOKUP(F$3,'efecte socio eco 9'!$A$5:$N$30,8,FALSE),0)</f>
        <v>0</v>
      </c>
      <c r="G37" s="42">
        <f>IF(AND(G$3&gt;=2025,G$6&lt;&gt;0),VLOOKUP(G$3,'efecte socio eco 9'!$A$5:$N$30,8,FALSE),0)</f>
        <v>0</v>
      </c>
      <c r="H37" s="42">
        <f>IF(AND(H$3&gt;=2025,H$6&lt;&gt;0),VLOOKUP(H$3,'efecte socio eco 9'!$A$5:$N$30,8,FALSE),0)</f>
        <v>0</v>
      </c>
      <c r="I37" s="42">
        <f>IF(AND(I$3&gt;=2025,I$6&lt;&gt;0),VLOOKUP(I$3,'efecte socio eco 9'!$A$5:$N$30,8,FALSE),0)</f>
        <v>0</v>
      </c>
      <c r="J37" s="42">
        <f>IF(AND(J$3&gt;=2025,J$6&lt;&gt;0),VLOOKUP(J$3,'efecte socio eco 9'!$A$5:$N$30,8,FALSE),0)</f>
        <v>55143540.157831475</v>
      </c>
      <c r="K37" s="42">
        <f>IF(AND(K$3&gt;=2025,K$6&lt;&gt;0),VLOOKUP(K$3,'efecte socio eco 9'!$A$5:$N$30,8,FALSE),0)</f>
        <v>56965556.042038143</v>
      </c>
      <c r="L37" s="42">
        <f>IF(AND(L$3&gt;=2025,L$6&lt;&gt;0),VLOOKUP(L$3,'efecte socio eco 9'!$A$5:$N$30,8,FALSE),0)</f>
        <v>58847773.753563106</v>
      </c>
      <c r="M37" s="42">
        <f>IF(AND(M$3&gt;=2025,M$6&lt;&gt;0),VLOOKUP(M$3,'efecte socio eco 9'!$A$5:$N$30,8,FALSE),0)</f>
        <v>60792182.440823682</v>
      </c>
      <c r="N37" s="42">
        <f>IF(AND(N$3&gt;=2025,N$6&lt;&gt;0),VLOOKUP(N$3,'efecte socio eco 9'!$A$5:$N$30,8,FALSE),0)</f>
        <v>62378718.415164471</v>
      </c>
      <c r="O37" s="42">
        <f>IF(AND(O$3&gt;=2025,O$6&lt;&gt;0),VLOOKUP(O$3,'efecte socio eco 9'!$A$5:$N$30,8,FALSE),0)</f>
        <v>64006659.325087681</v>
      </c>
      <c r="P37" s="42">
        <f>IF(AND(P$3&gt;=2025,P$6&lt;&gt;0),VLOOKUP(P$3,'efecte socio eco 9'!$A$5:$N$30,8,FALSE),0)</f>
        <v>65677085.744068056</v>
      </c>
      <c r="Q37" s="42">
        <f>IF(AND(Q$3&gt;=2025,Q$6&lt;&gt;0),VLOOKUP(Q$3,'efecte socio eco 9'!$A$5:$N$30,8,FALSE),0)</f>
        <v>67391106.446059763</v>
      </c>
      <c r="R37" s="42">
        <f>IF(AND(R$3&gt;=2025,R$6&lt;&gt;0),VLOOKUP(R$3,'efecte socio eco 9'!$A$5:$N$30,8,FALSE),0)</f>
        <v>69149859.141463995</v>
      </c>
      <c r="S37" s="42">
        <f>IF(AND(S$3&gt;=2025,S$6&lt;&gt;0),VLOOKUP(S$3,'efecte socio eco 9'!$A$5:$N$30,8,FALSE),0)</f>
        <v>71214431.518077448</v>
      </c>
      <c r="T37" s="42">
        <f>IF(AND(T$3&gt;=2025,T$6&lt;&gt;0),VLOOKUP(T$3,'efecte socio eco 9'!$A$5:$N$30,8,FALSE),0)</f>
        <v>73340644.788124338</v>
      </c>
      <c r="U37" s="42">
        <f>IF(AND(U$3&gt;=2025,U$6&lt;&gt;0),VLOOKUP(U$3,'efecte socio eco 9'!$A$5:$N$30,8,FALSE),0)</f>
        <v>75530339.332589254</v>
      </c>
      <c r="V37" s="42">
        <f>IF(AND(V$3&gt;=2025,V$6&lt;&gt;0),VLOOKUP(V$3,'efecte socio eco 9'!$A$5:$N$30,8,FALSE),0)</f>
        <v>77785410.479781225</v>
      </c>
      <c r="W37" s="42">
        <f>IF(AND(W$3&gt;=2025,W$6&lt;&gt;0),VLOOKUP(W$3,'efecte socio eco 9'!$A$5:$N$30,8,FALSE),0)</f>
        <v>80107810.145868182</v>
      </c>
      <c r="X37" s="42">
        <f>IF(AND(X$3&gt;=2025,X$6&lt;&gt;0),VLOOKUP(X$3,'efecte socio eco 9'!$A$5:$N$30,8,FALSE),0)</f>
        <v>82245099.954150647</v>
      </c>
      <c r="Y37" s="42">
        <f>IF(AND(Y$3&gt;=2025,Y$6&lt;&gt;0),VLOOKUP(Y$3,'efecte socio eco 9'!$A$5:$N$30,8,FALSE),0)</f>
        <v>84439413.012928545</v>
      </c>
      <c r="Z37" s="42">
        <f>IF(AND(Z$3&gt;=2025,Z$6&lt;&gt;0),VLOOKUP(Z$3,'efecte socio eco 9'!$A$5:$N$30,8,FALSE),0)</f>
        <v>86692270.712087542</v>
      </c>
      <c r="AA37" s="42">
        <f>IF(AND(AA$3&gt;=2025,AA$6&lt;&gt;0),VLOOKUP(AA$3,'efecte socio eco 9'!$A$5:$N$30,8,FALSE),0)</f>
        <v>89005235.032450587</v>
      </c>
      <c r="AB37" s="42">
        <f>IF(AND(AB$3&gt;=2025,AB$6&lt;&gt;0),VLOOKUP(AB$3,'efecte socio eco 9'!$A$5:$N$30,8,FALSE),0)</f>
        <v>91379909.628750905</v>
      </c>
      <c r="AC37" s="42">
        <f>IF(AND(AC$3&gt;=2025,AC$6&lt;&gt;0),VLOOKUP(AC$3,'efecte socio eco 9'!$A$5:$N$30,8,FALSE),0)</f>
        <v>93794942.365884483</v>
      </c>
      <c r="AD37" s="42">
        <f>IF(AND(AD$3&gt;=2025,AD$6&lt;&gt;0),VLOOKUP(AD$3,'efecte socio eco 9'!$A$5:$N$30,8,FALSE),0)</f>
        <v>96273800.763878554</v>
      </c>
      <c r="AE37" s="42">
        <f>IF(AND(AE$3&gt;=2025,AE$6&lt;&gt;0),VLOOKUP(AE$3,'efecte socio eco 9'!$A$5:$N$30,8,FALSE),0)</f>
        <v>98818171.638369873</v>
      </c>
      <c r="AF37" s="42">
        <f>IF(AND(AF$3&gt;=2025,AF$6&lt;&gt;0),VLOOKUP(AF$3,'efecte socio eco 9'!$A$5:$N$30,8,FALSE),0)</f>
        <v>101429786.38498002</v>
      </c>
      <c r="AG37" s="42">
        <f>IF(AND(AG$3&gt;=2025,AG$6&lt;&gt;0),VLOOKUP(AG$3,'efecte socio eco 9'!$A$5:$N$30,8,FALSE),0)</f>
        <v>0</v>
      </c>
      <c r="AH37" s="42">
        <f>IF(AND(AH$3&gt;=2025,AH$6&lt;&gt;0),VLOOKUP(AH$3,'efecte socio eco 9'!$A$5:$N$30,8,FALSE),0)</f>
        <v>0</v>
      </c>
      <c r="AI37" s="42">
        <f>IF(AND(AI$3&gt;=2025,AI$6&lt;&gt;0),VLOOKUP(AI$3,'efecte socio eco 9'!$A$5:$N$30,8,FALSE),0)</f>
        <v>0</v>
      </c>
      <c r="AJ37" s="42">
        <f>IF(AND(AJ$3&gt;=2025,AJ$6&lt;&gt;0),VLOOKUP(AJ$3,'efecte socio eco 9'!$A$5:$N$30,8,FALSE),0)</f>
        <v>0</v>
      </c>
      <c r="AK37" s="42">
        <f>IF(AND(AK$3&gt;=2025,AK$6&lt;&gt;0),VLOOKUP(AK$3,'efecte socio eco 9'!$A$5:$N$30,8,FALSE),0)</f>
        <v>0</v>
      </c>
      <c r="AL37" s="42">
        <f>IF(AND(AL$3&gt;=2025,AL$6&lt;&gt;0),VLOOKUP(AL$3,'efecte socio eco 9'!$A$5:$N$30,8,FALSE),0)</f>
        <v>0</v>
      </c>
      <c r="AM37" s="42">
        <f>IF(AND(AM$3&gt;=2025,AM$6&lt;&gt;0),VLOOKUP(AM$3,'efecte socio eco 9'!$A$5:$N$30,8,FALSE),0)</f>
        <v>0</v>
      </c>
      <c r="AN37" s="42">
        <f>IF(AND(AN$3&gt;=2025,AN$6&lt;&gt;0),VLOOKUP(AN$3,'efecte socio eco 9'!$A$5:$N$30,8,FALSE),0)</f>
        <v>0</v>
      </c>
      <c r="AO37" s="42">
        <f>IF(AND(AO$3&gt;=2025,AO$6&lt;&gt;0),VLOOKUP(AO$3,'efecte socio eco 9'!$A$5:$N$30,8,FALSE),0)</f>
        <v>0</v>
      </c>
      <c r="AP37" s="42">
        <f>IF(AND(AP$3&gt;=2025,AP$6&lt;&gt;0),VLOOKUP(AP$3,'efecte socio eco 9'!$A$5:$N$30,8,FALSE),0)</f>
        <v>0</v>
      </c>
      <c r="AQ37" s="42">
        <f>IF(AND(AQ$3&gt;=2025,AQ$6&lt;&gt;0),VLOOKUP(AQ$3,'efecte socio eco 9'!$A$5:$N$30,8,FALSE),0)</f>
        <v>0</v>
      </c>
      <c r="AR37" s="42">
        <f>IF(AND(AR$3&gt;=2025,AR$6&lt;&gt;0),VLOOKUP(AR$3,'efecte socio eco 9'!$A$5:$N$30,8,FALSE),0)</f>
        <v>0</v>
      </c>
      <c r="AS37" s="42">
        <f>IF(AND(AS$3&gt;=2025,AS$6&lt;&gt;0),VLOOKUP(AS$3,'efecte socio eco 9'!$A$5:$N$30,8,FALSE),0)</f>
        <v>0</v>
      </c>
      <c r="AT37" s="42">
        <f>IF(AND(AT$3&gt;=2025,AT$6&lt;&gt;0),VLOOKUP(AT$3,'efecte socio eco 9'!$A$5:$N$30,8,FALSE),0)</f>
        <v>0</v>
      </c>
      <c r="AU37" s="42">
        <f>IF(AND(AU$3&gt;=2025,AU$6&lt;&gt;0),VLOOKUP(AU$3,'efecte socio eco 9'!$A$5:$N$30,8,FALSE),0)</f>
        <v>0</v>
      </c>
      <c r="AV37" s="42">
        <f>IF(AND(AV$3&gt;=2025,AV$6&lt;&gt;0),VLOOKUP(AV$3,'efecte socio eco 9'!$A$5:$N$30,8,FALSE),0)</f>
        <v>0</v>
      </c>
      <c r="AW37" s="42">
        <f>IF(AND(AW$3&gt;=2025,AW$6&lt;&gt;0),VLOOKUP(AW$3,'efecte socio eco 9'!$A$5:$N$30,8,FALSE),0)</f>
        <v>0</v>
      </c>
      <c r="AX37" s="42">
        <f>IF(AND(AX$3&gt;=2025,AX$6&lt;&gt;0),VLOOKUP(AX$3,'efecte socio eco 9'!$A$5:$N$30,8,FALSE),0)</f>
        <v>0</v>
      </c>
      <c r="AY37" s="42">
        <f>IF(AND(AY$3&gt;=2025,AY$6&lt;&gt;0),VLOOKUP(AY$3,'efecte socio eco 9'!$A$5:$N$30,8,FALSE),0)</f>
        <v>0</v>
      </c>
      <c r="AZ37" s="42">
        <f>IF(AND(AZ$3&gt;=2025,AZ$6&lt;&gt;0),VLOOKUP(AZ$3,'efecte socio eco 9'!$A$5:$N$30,8,FALSE),0)</f>
        <v>0</v>
      </c>
      <c r="BA37" s="42">
        <f>IF(AND(BA$3&gt;=2025,BA$6&lt;&gt;0),VLOOKUP(BA$3,'efecte socio eco 9'!$A$5:$N$30,8,FALSE),0)</f>
        <v>0</v>
      </c>
      <c r="BB37" s="42">
        <f>IF(AND(BB$3&gt;=2025,BB$6&lt;&gt;0),VLOOKUP(BB$3,'efecte socio eco 9'!$A$5:$N$30,8,FALSE),0)</f>
        <v>0</v>
      </c>
      <c r="BC37" s="42">
        <f>IF(AND(BC$3&gt;=2025,BC$6&lt;&gt;0),VLOOKUP(BC$3,'efecte socio eco 9'!$A$5:$N$30,8,FALSE),0)</f>
        <v>0</v>
      </c>
      <c r="BD37" s="42">
        <f>IF(AND(BD$3&gt;=2025,BD$6&lt;&gt;0),VLOOKUP(BD$3,'efecte socio eco 9'!$A$5:$N$30,8,FALSE),0)</f>
        <v>0</v>
      </c>
      <c r="BE37" s="42">
        <f>IF(AND(BE$3&gt;=2025,BE$6&lt;&gt;0),VLOOKUP(BE$3,'efecte socio eco 9'!$A$5:$N$30,8,FALSE),0)</f>
        <v>0</v>
      </c>
      <c r="BF37" s="42">
        <f>IF(AND(BF$3&gt;=2025,BF$6&lt;&gt;0),VLOOKUP(BF$3,'efecte socio eco 9'!$A$5:$N$30,8,FALSE),0)</f>
        <v>0</v>
      </c>
      <c r="BG37" s="42">
        <f>IF(AND(BG$3&gt;=2025,BG$6&lt;&gt;0),VLOOKUP(BG$3,'efecte socio eco 9'!$A$5:$N$30,8,FALSE),0)</f>
        <v>0</v>
      </c>
      <c r="BH37" s="42">
        <f>IF(AND(BH$3&gt;=2025,BH$6&lt;&gt;0),VLOOKUP(BH$3,'efecte socio eco 9'!$A$5:$N$30,8,FALSE),0)</f>
        <v>0</v>
      </c>
      <c r="BI37" s="42">
        <f>IF(AND(BI$3&gt;=2025,BI$6&lt;&gt;0),VLOOKUP(BI$3,'efecte socio eco 9'!$A$5:$N$30,8,FALSE),0)</f>
        <v>0</v>
      </c>
      <c r="BJ37" s="42">
        <f>IF(AND(BJ$3&gt;=2025,BJ$6&lt;&gt;0),VLOOKUP(BJ$3,'efecte socio eco 9'!$A$5:$N$30,8,FALSE),0)</f>
        <v>0</v>
      </c>
      <c r="BK37" s="42">
        <f>IF(AND(BK$3&gt;=2025,BK$6&lt;&gt;0),VLOOKUP(BK$3,'efecte socio eco 9'!$A$5:$N$30,8,FALSE),0)</f>
        <v>0</v>
      </c>
      <c r="BL37" s="42">
        <f>IF(AND(BL$3&gt;=2025,BL$6&lt;&gt;0),VLOOKUP(BL$3,'efecte socio eco 9'!$A$5:$N$30,8,FALSE),0)</f>
        <v>0</v>
      </c>
      <c r="BM37" s="42">
        <f>IF(AND(BM$3&gt;=2025,BM$6&lt;&gt;0),VLOOKUP(BM$3,'efecte socio eco 9'!$A$5:$N$30,8,FALSE),0)</f>
        <v>0</v>
      </c>
      <c r="BN37" s="42">
        <f>IF(AND(BN$3&gt;=2025,BN$6&lt;&gt;0),VLOOKUP(BN$3,'efecte socio eco 9'!$A$5:$N$30,8,FALSE),0)</f>
        <v>0</v>
      </c>
      <c r="BO37" s="42">
        <f>IF(AND(BO$3&gt;=2025,BO$6&lt;&gt;0),VLOOKUP(BO$3,'efecte socio eco 9'!$A$5:$N$30,8,FALSE),0)</f>
        <v>0</v>
      </c>
      <c r="BP37" s="42">
        <f>IF(AND(BP$3&gt;=2025,BP$6&lt;&gt;0),VLOOKUP(BP$3,'efecte socio eco 9'!$A$5:$N$30,8,FALSE),0)</f>
        <v>0</v>
      </c>
      <c r="BQ37" s="42">
        <f>IF(AND(BQ$3&gt;=2025,BQ$6&lt;&gt;0),VLOOKUP(BQ$3,'efecte socio eco 9'!$A$5:$N$30,8,FALSE),0)</f>
        <v>0</v>
      </c>
      <c r="BR37" s="42">
        <f>IF(AND(BR$3&gt;=2025,BR$6&lt;&gt;0),VLOOKUP(BR$3,'efecte socio eco 9'!$A$5:$N$30,8,FALSE),0)</f>
        <v>0</v>
      </c>
      <c r="BS37" s="42">
        <f>IF(AND(BS$3&gt;=2025,BS$6&lt;&gt;0),VLOOKUP(BS$3,'efecte socio eco 9'!$A$5:$N$30,8,FALSE),0)</f>
        <v>0</v>
      </c>
      <c r="BT37" s="42">
        <f>IF(AND(BT$3&gt;=2025,BT$6&lt;&gt;0),VLOOKUP(BT$3,'efecte socio eco 9'!$A$5:$N$30,8,FALSE),0)</f>
        <v>0</v>
      </c>
      <c r="BU37" s="42">
        <f>IF(AND(BU$3&gt;=2025,BU$6&lt;&gt;0),VLOOKUP(BU$3,'efecte socio eco 9'!$A$5:$N$30,8,FALSE),0)</f>
        <v>0</v>
      </c>
      <c r="BV37" s="42">
        <f>IF(AND(BV$3&gt;=2025,BV$6&lt;&gt;0),VLOOKUP(BV$3,'efecte socio eco 9'!$A$5:$N$30,8,FALSE),0)</f>
        <v>0</v>
      </c>
      <c r="BW37" s="42">
        <f>IF(AND(BW$3&gt;=2025,BW$6&lt;&gt;0),VLOOKUP(BW$3,'efecte socio eco 9'!$A$5:$N$30,8,FALSE),0)</f>
        <v>0</v>
      </c>
      <c r="BX37" s="42">
        <f>IF(AND(BX$3&gt;=2025,BX$6&lt;&gt;0),VLOOKUP(BX$3,'efecte socio eco 9'!$A$5:$N$30,8,FALSE),0)</f>
        <v>0</v>
      </c>
      <c r="BY37" s="42">
        <f>IF(AND(BY$3&gt;=2025,BY$6&lt;&gt;0),VLOOKUP(BY$3,'efecte socio eco 9'!$A$5:$N$30,8,FALSE),0)</f>
        <v>0</v>
      </c>
      <c r="BZ37" s="42">
        <f>IF(AND(BZ$3&gt;=2025,BZ$6&lt;&gt;0),VLOOKUP(BZ$3,'efecte socio eco 9'!$A$5:$N$30,8,FALSE),0)</f>
        <v>0</v>
      </c>
      <c r="CA37" s="42">
        <f>IF(AND(CA$3&gt;=2025,CA$6&lt;&gt;0),VLOOKUP(CA$3,'efecte socio eco 9'!$A$5:$N$30,8,FALSE),0)</f>
        <v>0</v>
      </c>
      <c r="CB37" s="42">
        <f>IF(AND(CB$3&gt;=2025,CB$6&lt;&gt;0),VLOOKUP(CB$3,'efecte socio eco 9'!$A$5:$N$30,8,FALSE),0)</f>
        <v>0</v>
      </c>
      <c r="CC37" s="42">
        <f>IF(AND(CC$3&gt;=2025,CC$6&lt;&gt;0),VLOOKUP(CC$3,'efecte socio eco 9'!$A$5:$N$30,8,FALSE),0)</f>
        <v>0</v>
      </c>
      <c r="CD37" s="42">
        <f>IF(AND(CD$3&gt;=2025,CD$6&lt;&gt;0),VLOOKUP(CD$3,'efecte socio eco 9'!$A$5:$N$30,8,FALSE),0)</f>
        <v>0</v>
      </c>
      <c r="CE37" s="42">
        <f>IF(AND(CE$3&gt;=2025,CE$6&lt;&gt;0),VLOOKUP(CE$3,'efecte socio eco 9'!$A$5:$N$30,8,FALSE),0)</f>
        <v>0</v>
      </c>
    </row>
    <row r="38" spans="1:83">
      <c r="A38" t="s">
        <v>108</v>
      </c>
      <c r="B38" t="s">
        <v>538</v>
      </c>
      <c r="C38" s="42">
        <f>IF(AND(C$3&gt;=2025,C$6&lt;&gt;0),VLOOKUP(C$3,'efecte socio eco 9'!$A$5:$N$30,9,FALSE),0)</f>
        <v>0</v>
      </c>
      <c r="D38" s="42">
        <f>IF(AND(D$3&gt;=2025,D$6&lt;&gt;0),VLOOKUP(D$3,'efecte socio eco 9'!$A$5:$N$30,9,FALSE),0)</f>
        <v>0</v>
      </c>
      <c r="E38" s="42">
        <f>IF(AND(E$3&gt;=2025,E$6&lt;&gt;0),VLOOKUP(E$3,'efecte socio eco 9'!$A$5:$N$30,9,FALSE),0)</f>
        <v>0</v>
      </c>
      <c r="F38" s="42">
        <f>IF(AND(F$3&gt;=2025,F$6&lt;&gt;0),VLOOKUP(F$3,'efecte socio eco 9'!$A$5:$N$30,9,FALSE),0)</f>
        <v>0</v>
      </c>
      <c r="G38" s="42">
        <f>IF(AND(G$3&gt;=2025,G$6&lt;&gt;0),VLOOKUP(G$3,'efecte socio eco 9'!$A$5:$N$30,9,FALSE),0)</f>
        <v>0</v>
      </c>
      <c r="H38" s="42">
        <f>IF(AND(H$3&gt;=2025,H$6&lt;&gt;0),VLOOKUP(H$3,'efecte socio eco 9'!$A$5:$N$30,9,FALSE),0)</f>
        <v>0</v>
      </c>
      <c r="I38" s="42">
        <f>IF(AND(I$3&gt;=2025,I$6&lt;&gt;0),VLOOKUP(I$3,'efecte socio eco 9'!$A$5:$N$30,9,FALSE),0)</f>
        <v>0</v>
      </c>
      <c r="J38" s="42">
        <f>IF(AND(J$3&gt;=2025,J$6&lt;&gt;0),VLOOKUP(J$3,'efecte socio eco 9'!$A$5:$N$30,9,FALSE),0)</f>
        <v>3247195.4677025848</v>
      </c>
      <c r="K38" s="42">
        <f>IF(AND(K$3&gt;=2025,K$6&lt;&gt;0),VLOOKUP(K$3,'efecte socio eco 9'!$A$5:$N$30,9,FALSE),0)</f>
        <v>3365232.6887099808</v>
      </c>
      <c r="L38" s="42">
        <f>IF(AND(L$3&gt;=2025,L$6&lt;&gt;0),VLOOKUP(L$3,'efecte socio eco 9'!$A$5:$N$30,9,FALSE),0)</f>
        <v>3487560.6232520957</v>
      </c>
      <c r="M38" s="42">
        <f>IF(AND(M$3&gt;=2025,M$6&lt;&gt;0),VLOOKUP(M$3,'efecte socio eco 9'!$A$5:$N$30,9,FALSE),0)</f>
        <v>3614335.2409669794</v>
      </c>
      <c r="N38" s="42">
        <f>IF(AND(N$3&gt;=2025,N$6&lt;&gt;0),VLOOKUP(N$3,'efecte socio eco 9'!$A$5:$N$30,9,FALSE),0)</f>
        <v>3716293.6610866576</v>
      </c>
      <c r="O38" s="42">
        <f>IF(AND(O$3&gt;=2025,O$6&lt;&gt;0),VLOOKUP(O$3,'efecte socio eco 9'!$A$5:$N$30,9,FALSE),0)</f>
        <v>3821128.2724670335</v>
      </c>
      <c r="P38" s="42">
        <f>IF(AND(P$3&gt;=2025,P$6&lt;&gt;0),VLOOKUP(P$3,'efecte socio eco 9'!$A$5:$N$30,9,FALSE),0)</f>
        <v>3928920.2108903052</v>
      </c>
      <c r="Q38" s="42">
        <f>IF(AND(Q$3&gt;=2025,Q$6&lt;&gt;0),VLOOKUP(Q$3,'efecte socio eco 9'!$A$5:$N$30,9,FALSE),0)</f>
        <v>4039752.900934706</v>
      </c>
      <c r="R38" s="42">
        <f>IF(AND(R$3&gt;=2025,R$6&lt;&gt;0),VLOOKUP(R$3,'efecte socio eco 9'!$A$5:$N$30,9,FALSE),0)</f>
        <v>4153712.1205401896</v>
      </c>
      <c r="S38" s="42">
        <f>IF(AND(S$3&gt;=2025,S$6&lt;&gt;0),VLOOKUP(S$3,'efecte socio eco 9'!$A$5:$N$30,9,FALSE),0)</f>
        <v>4281696.1756907478</v>
      </c>
      <c r="T38" s="42">
        <f>IF(AND(T$3&gt;=2025,T$6&lt;&gt;0),VLOOKUP(T$3,'efecte socio eco 9'!$A$5:$N$30,9,FALSE),0)</f>
        <v>4413623.6717677442</v>
      </c>
      <c r="U38" s="42">
        <f>IF(AND(U$3&gt;=2025,U$6&lt;&gt;0),VLOOKUP(U$3,'efecte socio eco 9'!$A$5:$N$30,9,FALSE),0)</f>
        <v>4549616.1139565092</v>
      </c>
      <c r="V38" s="42">
        <f>IF(AND(V$3&gt;=2025,V$6&lt;&gt;0),VLOOKUP(V$3,'efecte socio eco 9'!$A$5:$N$30,9,FALSE),0)</f>
        <v>4689798.7512565525</v>
      </c>
      <c r="W38" s="42">
        <f>IF(AND(W$3&gt;=2025,W$6&lt;&gt;0),VLOOKUP(W$3,'efecte socio eco 9'!$A$5:$N$30,9,FALSE),0)</f>
        <v>4834300.6918358589</v>
      </c>
      <c r="X38" s="42">
        <f>IF(AND(X$3&gt;=2025,X$6&lt;&gt;0),VLOOKUP(X$3,'efecte socio eco 9'!$A$5:$N$30,9,FALSE),0)</f>
        <v>4967135.7360215597</v>
      </c>
      <c r="Y38" s="42">
        <f>IF(AND(Y$3&gt;=2025,Y$6&lt;&gt;0),VLOOKUP(Y$3,'efecte socio eco 9'!$A$5:$N$30,9,FALSE),0)</f>
        <v>5103620.7701620879</v>
      </c>
      <c r="Z38" s="42">
        <f>IF(AND(Z$3&gt;=2025,Z$6&lt;&gt;0),VLOOKUP(Z$3,'efecte socio eco 9'!$A$5:$N$30,9,FALSE),0)</f>
        <v>5243856.0872693667</v>
      </c>
      <c r="AA38" s="42">
        <f>IF(AND(AA$3&gt;=2025,AA$6&lt;&gt;0),VLOOKUP(AA$3,'efecte socio eco 9'!$A$5:$N$30,9,FALSE),0)</f>
        <v>5387944.7361679012</v>
      </c>
      <c r="AB38" s="42">
        <f>IF(AND(AB$3&gt;=2025,AB$6&lt;&gt;0),VLOOKUP(AB$3,'efecte socio eco 9'!$A$5:$N$30,9,FALSE),0)</f>
        <v>5535992.5972179323</v>
      </c>
      <c r="AC38" s="42">
        <f>IF(AND(AC$3&gt;=2025,AC$6&lt;&gt;0),VLOOKUP(AC$3,'efecte socio eco 9'!$A$5:$N$30,9,FALSE),0)</f>
        <v>5686966.4852712834</v>
      </c>
      <c r="AD38" s="42">
        <f>IF(AND(AD$3&gt;=2025,AD$6&lt;&gt;0),VLOOKUP(AD$3,'efecte socio eco 9'!$A$5:$N$30,9,FALSE),0)</f>
        <v>5842057.6322395764</v>
      </c>
      <c r="AE38" s="42">
        <f>IF(AND(AE$3&gt;=2025,AE$6&lt;&gt;0),VLOOKUP(AE$3,'efecte socio eco 9'!$A$5:$N$30,9,FALSE),0)</f>
        <v>6001378.3212546241</v>
      </c>
      <c r="AF38" s="42">
        <f>IF(AND(AF$3&gt;=2025,AF$6&lt;&gt;0),VLOOKUP(AF$3,'efecte socio eco 9'!$A$5:$N$30,9,FALSE),0)</f>
        <v>6165043.8975587236</v>
      </c>
      <c r="AG38" s="42">
        <f>IF(AND(AG$3&gt;=2025,AG$6&lt;&gt;0),VLOOKUP(AG$3,'efecte socio eco 9'!$A$5:$N$30,9,FALSE),0)</f>
        <v>0</v>
      </c>
      <c r="AH38" s="42">
        <f>IF(AND(AH$3&gt;=2025,AH$6&lt;&gt;0),VLOOKUP(AH$3,'efecte socio eco 9'!$A$5:$N$30,9,FALSE),0)</f>
        <v>0</v>
      </c>
      <c r="AI38" s="42">
        <f>IF(AND(AI$3&gt;=2025,AI$6&lt;&gt;0),VLOOKUP(AI$3,'efecte socio eco 9'!$A$5:$N$30,9,FALSE),0)</f>
        <v>0</v>
      </c>
      <c r="AJ38" s="42">
        <f>IF(AND(AJ$3&gt;=2025,AJ$6&lt;&gt;0),VLOOKUP(AJ$3,'efecte socio eco 9'!$A$5:$N$30,9,FALSE),0)</f>
        <v>0</v>
      </c>
      <c r="AK38" s="42">
        <f>IF(AND(AK$3&gt;=2025,AK$6&lt;&gt;0),VLOOKUP(AK$3,'efecte socio eco 9'!$A$5:$N$30,9,FALSE),0)</f>
        <v>0</v>
      </c>
      <c r="AL38" s="42">
        <f>IF(AND(AL$3&gt;=2025,AL$6&lt;&gt;0),VLOOKUP(AL$3,'efecte socio eco 9'!$A$5:$N$30,9,FALSE),0)</f>
        <v>0</v>
      </c>
      <c r="AM38" s="42">
        <f>IF(AND(AM$3&gt;=2025,AM$6&lt;&gt;0),VLOOKUP(AM$3,'efecte socio eco 9'!$A$5:$N$30,9,FALSE),0)</f>
        <v>0</v>
      </c>
      <c r="AN38" s="42">
        <f>IF(AND(AN$3&gt;=2025,AN$6&lt;&gt;0),VLOOKUP(AN$3,'efecte socio eco 9'!$A$5:$N$30,9,FALSE),0)</f>
        <v>0</v>
      </c>
      <c r="AO38" s="42">
        <f>IF(AND(AO$3&gt;=2025,AO$6&lt;&gt;0),VLOOKUP(AO$3,'efecte socio eco 9'!$A$5:$N$30,9,FALSE),0)</f>
        <v>0</v>
      </c>
      <c r="AP38" s="42">
        <f>IF(AND(AP$3&gt;=2025,AP$6&lt;&gt;0),VLOOKUP(AP$3,'efecte socio eco 9'!$A$5:$N$30,9,FALSE),0)</f>
        <v>0</v>
      </c>
      <c r="AQ38" s="42">
        <f>IF(AND(AQ$3&gt;=2025,AQ$6&lt;&gt;0),VLOOKUP(AQ$3,'efecte socio eco 9'!$A$5:$N$30,9,FALSE),0)</f>
        <v>0</v>
      </c>
      <c r="AR38" s="42">
        <f>IF(AND(AR$3&gt;=2025,AR$6&lt;&gt;0),VLOOKUP(AR$3,'efecte socio eco 9'!$A$5:$N$30,9,FALSE),0)</f>
        <v>0</v>
      </c>
      <c r="AS38" s="42">
        <f>IF(AND(AS$3&gt;=2025,AS$6&lt;&gt;0),VLOOKUP(AS$3,'efecte socio eco 9'!$A$5:$N$30,9,FALSE),0)</f>
        <v>0</v>
      </c>
      <c r="AT38" s="42">
        <f>IF(AND(AT$3&gt;=2025,AT$6&lt;&gt;0),VLOOKUP(AT$3,'efecte socio eco 9'!$A$5:$N$30,9,FALSE),0)</f>
        <v>0</v>
      </c>
      <c r="AU38" s="42">
        <f>IF(AND(AU$3&gt;=2025,AU$6&lt;&gt;0),VLOOKUP(AU$3,'efecte socio eco 9'!$A$5:$N$30,9,FALSE),0)</f>
        <v>0</v>
      </c>
      <c r="AV38" s="42">
        <f>IF(AND(AV$3&gt;=2025,AV$6&lt;&gt;0),VLOOKUP(AV$3,'efecte socio eco 9'!$A$5:$N$30,9,FALSE),0)</f>
        <v>0</v>
      </c>
      <c r="AW38" s="42">
        <f>IF(AND(AW$3&gt;=2025,AW$6&lt;&gt;0),VLOOKUP(AW$3,'efecte socio eco 9'!$A$5:$N$30,9,FALSE),0)</f>
        <v>0</v>
      </c>
      <c r="AX38" s="42">
        <f>IF(AND(AX$3&gt;=2025,AX$6&lt;&gt;0),VLOOKUP(AX$3,'efecte socio eco 9'!$A$5:$N$30,9,FALSE),0)</f>
        <v>0</v>
      </c>
      <c r="AY38" s="42">
        <f>IF(AND(AY$3&gt;=2025,AY$6&lt;&gt;0),VLOOKUP(AY$3,'efecte socio eco 9'!$A$5:$N$30,9,FALSE),0)</f>
        <v>0</v>
      </c>
      <c r="AZ38" s="42">
        <f>IF(AND(AZ$3&gt;=2025,AZ$6&lt;&gt;0),VLOOKUP(AZ$3,'efecte socio eco 9'!$A$5:$N$30,9,FALSE),0)</f>
        <v>0</v>
      </c>
      <c r="BA38" s="42">
        <f>IF(AND(BA$3&gt;=2025,BA$6&lt;&gt;0),VLOOKUP(BA$3,'efecte socio eco 9'!$A$5:$N$30,9,FALSE),0)</f>
        <v>0</v>
      </c>
      <c r="BB38" s="42">
        <f>IF(AND(BB$3&gt;=2025,BB$6&lt;&gt;0),VLOOKUP(BB$3,'efecte socio eco 9'!$A$5:$N$30,9,FALSE),0)</f>
        <v>0</v>
      </c>
      <c r="BC38" s="42">
        <f>IF(AND(BC$3&gt;=2025,BC$6&lt;&gt;0),VLOOKUP(BC$3,'efecte socio eco 9'!$A$5:$N$30,9,FALSE),0)</f>
        <v>0</v>
      </c>
      <c r="BD38" s="42">
        <f>IF(AND(BD$3&gt;=2025,BD$6&lt;&gt;0),VLOOKUP(BD$3,'efecte socio eco 9'!$A$5:$N$30,9,FALSE),0)</f>
        <v>0</v>
      </c>
      <c r="BE38" s="42">
        <f>IF(AND(BE$3&gt;=2025,BE$6&lt;&gt;0),VLOOKUP(BE$3,'efecte socio eco 9'!$A$5:$N$30,9,FALSE),0)</f>
        <v>0</v>
      </c>
      <c r="BF38" s="42">
        <f>IF(AND(BF$3&gt;=2025,BF$6&lt;&gt;0),VLOOKUP(BF$3,'efecte socio eco 9'!$A$5:$N$30,9,FALSE),0)</f>
        <v>0</v>
      </c>
      <c r="BG38" s="42">
        <f>IF(AND(BG$3&gt;=2025,BG$6&lt;&gt;0),VLOOKUP(BG$3,'efecte socio eco 9'!$A$5:$N$30,9,FALSE),0)</f>
        <v>0</v>
      </c>
      <c r="BH38" s="42">
        <f>IF(AND(BH$3&gt;=2025,BH$6&lt;&gt;0),VLOOKUP(BH$3,'efecte socio eco 9'!$A$5:$N$30,9,FALSE),0)</f>
        <v>0</v>
      </c>
      <c r="BI38" s="42">
        <f>IF(AND(BI$3&gt;=2025,BI$6&lt;&gt;0),VLOOKUP(BI$3,'efecte socio eco 9'!$A$5:$N$30,9,FALSE),0)</f>
        <v>0</v>
      </c>
      <c r="BJ38" s="42">
        <f>IF(AND(BJ$3&gt;=2025,BJ$6&lt;&gt;0),VLOOKUP(BJ$3,'efecte socio eco 9'!$A$5:$N$30,9,FALSE),0)</f>
        <v>0</v>
      </c>
      <c r="BK38" s="42">
        <f>IF(AND(BK$3&gt;=2025,BK$6&lt;&gt;0),VLOOKUP(BK$3,'efecte socio eco 9'!$A$5:$N$30,9,FALSE),0)</f>
        <v>0</v>
      </c>
      <c r="BL38" s="42">
        <f>IF(AND(BL$3&gt;=2025,BL$6&lt;&gt;0),VLOOKUP(BL$3,'efecte socio eco 9'!$A$5:$N$30,9,FALSE),0)</f>
        <v>0</v>
      </c>
      <c r="BM38" s="42">
        <f>IF(AND(BM$3&gt;=2025,BM$6&lt;&gt;0),VLOOKUP(BM$3,'efecte socio eco 9'!$A$5:$N$30,9,FALSE),0)</f>
        <v>0</v>
      </c>
      <c r="BN38" s="42">
        <f>IF(AND(BN$3&gt;=2025,BN$6&lt;&gt;0),VLOOKUP(BN$3,'efecte socio eco 9'!$A$5:$N$30,9,FALSE),0)</f>
        <v>0</v>
      </c>
      <c r="BO38" s="42">
        <f>IF(AND(BO$3&gt;=2025,BO$6&lt;&gt;0),VLOOKUP(BO$3,'efecte socio eco 9'!$A$5:$N$30,9,FALSE),0)</f>
        <v>0</v>
      </c>
      <c r="BP38" s="42">
        <f>IF(AND(BP$3&gt;=2025,BP$6&lt;&gt;0),VLOOKUP(BP$3,'efecte socio eco 9'!$A$5:$N$30,9,FALSE),0)</f>
        <v>0</v>
      </c>
      <c r="BQ38" s="42">
        <f>IF(AND(BQ$3&gt;=2025,BQ$6&lt;&gt;0),VLOOKUP(BQ$3,'efecte socio eco 9'!$A$5:$N$30,9,FALSE),0)</f>
        <v>0</v>
      </c>
      <c r="BR38" s="42">
        <f>IF(AND(BR$3&gt;=2025,BR$6&lt;&gt;0),VLOOKUP(BR$3,'efecte socio eco 9'!$A$5:$N$30,9,FALSE),0)</f>
        <v>0</v>
      </c>
      <c r="BS38" s="42">
        <f>IF(AND(BS$3&gt;=2025,BS$6&lt;&gt;0),VLOOKUP(BS$3,'efecte socio eco 9'!$A$5:$N$30,9,FALSE),0)</f>
        <v>0</v>
      </c>
      <c r="BT38" s="42">
        <f>IF(AND(BT$3&gt;=2025,BT$6&lt;&gt;0),VLOOKUP(BT$3,'efecte socio eco 9'!$A$5:$N$30,9,FALSE),0)</f>
        <v>0</v>
      </c>
      <c r="BU38" s="42">
        <f>IF(AND(BU$3&gt;=2025,BU$6&lt;&gt;0),VLOOKUP(BU$3,'efecte socio eco 9'!$A$5:$N$30,9,FALSE),0)</f>
        <v>0</v>
      </c>
      <c r="BV38" s="42">
        <f>IF(AND(BV$3&gt;=2025,BV$6&lt;&gt;0),VLOOKUP(BV$3,'efecte socio eco 9'!$A$5:$N$30,9,FALSE),0)</f>
        <v>0</v>
      </c>
      <c r="BW38" s="42">
        <f>IF(AND(BW$3&gt;=2025,BW$6&lt;&gt;0),VLOOKUP(BW$3,'efecte socio eco 9'!$A$5:$N$30,9,FALSE),0)</f>
        <v>0</v>
      </c>
      <c r="BX38" s="42">
        <f>IF(AND(BX$3&gt;=2025,BX$6&lt;&gt;0),VLOOKUP(BX$3,'efecte socio eco 9'!$A$5:$N$30,9,FALSE),0)</f>
        <v>0</v>
      </c>
      <c r="BY38" s="42">
        <f>IF(AND(BY$3&gt;=2025,BY$6&lt;&gt;0),VLOOKUP(BY$3,'efecte socio eco 9'!$A$5:$N$30,9,FALSE),0)</f>
        <v>0</v>
      </c>
      <c r="BZ38" s="42">
        <f>IF(AND(BZ$3&gt;=2025,BZ$6&lt;&gt;0),VLOOKUP(BZ$3,'efecte socio eco 9'!$A$5:$N$30,9,FALSE),0)</f>
        <v>0</v>
      </c>
      <c r="CA38" s="42">
        <f>IF(AND(CA$3&gt;=2025,CA$6&lt;&gt;0),VLOOKUP(CA$3,'efecte socio eco 9'!$A$5:$N$30,9,FALSE),0)</f>
        <v>0</v>
      </c>
      <c r="CB38" s="42">
        <f>IF(AND(CB$3&gt;=2025,CB$6&lt;&gt;0),VLOOKUP(CB$3,'efecte socio eco 9'!$A$5:$N$30,9,FALSE),0)</f>
        <v>0</v>
      </c>
      <c r="CC38" s="42">
        <f>IF(AND(CC$3&gt;=2025,CC$6&lt;&gt;0),VLOOKUP(CC$3,'efecte socio eco 9'!$A$5:$N$30,9,FALSE),0)</f>
        <v>0</v>
      </c>
      <c r="CD38" s="42">
        <f>IF(AND(CD$3&gt;=2025,CD$6&lt;&gt;0),VLOOKUP(CD$3,'efecte socio eco 9'!$A$5:$N$30,9,FALSE),0)</f>
        <v>0</v>
      </c>
      <c r="CE38" s="42">
        <f>IF(AND(CE$3&gt;=2025,CE$6&lt;&gt;0),VLOOKUP(CE$3,'efecte socio eco 9'!$A$5:$N$30,9,FALSE),0)</f>
        <v>0</v>
      </c>
    </row>
    <row r="39" spans="1:83">
      <c r="A39" t="s">
        <v>494</v>
      </c>
      <c r="B39" t="s">
        <v>538</v>
      </c>
      <c r="C39" s="42">
        <f>IF(AND(C$3&gt;=2025,C$6&lt;&gt;0),VLOOKUP(C$3,'efecte socio eco 9'!$A$5:$N$30,10,FALSE),0)</f>
        <v>0</v>
      </c>
      <c r="D39" s="42">
        <f>IF(AND(D$3&gt;=2025,D$6&lt;&gt;0),VLOOKUP(D$3,'efecte socio eco 9'!$A$5:$N$30,10,FALSE),0)</f>
        <v>0</v>
      </c>
      <c r="E39" s="42">
        <f>IF(AND(E$3&gt;=2025,E$6&lt;&gt;0),VLOOKUP(E$3,'efecte socio eco 9'!$A$5:$N$30,10,FALSE),0)</f>
        <v>0</v>
      </c>
      <c r="F39" s="42">
        <f>IF(AND(F$3&gt;=2025,F$6&lt;&gt;0),VLOOKUP(F$3,'efecte socio eco 9'!$A$5:$N$30,10,FALSE),0)</f>
        <v>0</v>
      </c>
      <c r="G39" s="42">
        <f>IF(AND(G$3&gt;=2025,G$6&lt;&gt;0),VLOOKUP(G$3,'efecte socio eco 9'!$A$5:$N$30,10,FALSE),0)</f>
        <v>0</v>
      </c>
      <c r="H39" s="42">
        <f>IF(AND(H$3&gt;=2025,H$6&lt;&gt;0),VLOOKUP(H$3,'efecte socio eco 9'!$A$5:$N$30,10,FALSE),0)</f>
        <v>0</v>
      </c>
      <c r="I39" s="42">
        <f>IF(AND(I$3&gt;=2025,I$6&lt;&gt;0),VLOOKUP(I$3,'efecte socio eco 9'!$A$5:$N$30,10,FALSE),0)</f>
        <v>0</v>
      </c>
      <c r="J39" s="42">
        <f>IF(AND(J$3&gt;=2025,J$6&lt;&gt;0),VLOOKUP(J$3,'efecte socio eco 9'!$A$5:$N$30,10,FALSE),0)</f>
        <v>1039752618.607227</v>
      </c>
      <c r="K39" s="42">
        <f>IF(AND(K$3&gt;=2025,K$6&lt;&gt;0),VLOOKUP(K$3,'efecte socio eco 9'!$A$5:$N$30,10,FALSE),0)</f>
        <v>1080313050.8644691</v>
      </c>
      <c r="L39" s="42">
        <f>IF(AND(L$3&gt;=2025,L$6&lt;&gt;0),VLOOKUP(L$3,'efecte socio eco 9'!$A$5:$N$30,10,FALSE),0)</f>
        <v>1122455733.2025988</v>
      </c>
      <c r="M39" s="42">
        <f>IF(AND(M$3&gt;=2025,M$6&lt;&gt;0),VLOOKUP(M$3,'efecte socio eco 9'!$A$5:$N$30,10,FALSE),0)</f>
        <v>1166242388.7142744</v>
      </c>
      <c r="N39" s="42">
        <f>IF(AND(N$3&gt;=2025,N$6&lt;&gt;0),VLOOKUP(N$3,'efecte socio eco 9'!$A$5:$N$30,10,FALSE),0)</f>
        <v>1200530755.1017621</v>
      </c>
      <c r="O39" s="42">
        <f>IF(AND(O$3&gt;=2025,O$6&lt;&gt;0),VLOOKUP(O$3,'efecte socio eco 9'!$A$5:$N$30,10,FALSE),0)</f>
        <v>1235827224.1623302</v>
      </c>
      <c r="P39" s="42">
        <f>IF(AND(P$3&gt;=2025,P$6&lt;&gt;0),VLOOKUP(P$3,'efecte socio eco 9'!$A$5:$N$30,10,FALSE),0)</f>
        <v>1272161434.8408029</v>
      </c>
      <c r="Q39" s="42">
        <f>IF(AND(Q$3&gt;=2025,Q$6&lt;&gt;0),VLOOKUP(Q$3,'efecte socio eco 9'!$A$5:$N$30,10,FALSE),0)</f>
        <v>1309563897.4883344</v>
      </c>
      <c r="R39" s="42">
        <f>IF(AND(R$3&gt;=2025,R$6&lt;&gt;0),VLOOKUP(R$3,'efecte socio eco 9'!$A$5:$N$30,10,FALSE),0)</f>
        <v>1348066019.4823816</v>
      </c>
      <c r="S39" s="42">
        <f>IF(AND(S$3&gt;=2025,S$6&lt;&gt;0),VLOOKUP(S$3,'efecte socio eco 9'!$A$5:$N$30,10,FALSE),0)</f>
        <v>1390465210.6499369</v>
      </c>
      <c r="T39" s="42">
        <f>IF(AND(T$3&gt;=2025,T$6&lt;&gt;0),VLOOKUP(T$3,'efecte socio eco 9'!$A$5:$N$30,10,FALSE),0)</f>
        <v>1434197935.4765878</v>
      </c>
      <c r="U39" s="42">
        <f>IF(AND(U$3&gt;=2025,U$6&lt;&gt;0),VLOOKUP(U$3,'efecte socio eco 9'!$A$5:$N$30,10,FALSE),0)</f>
        <v>1479306136.0836573</v>
      </c>
      <c r="V39" s="42">
        <f>IF(AND(V$3&gt;=2025,V$6&lt;&gt;0),VLOOKUP(V$3,'efecte socio eco 9'!$A$5:$N$30,10,FALSE),0)</f>
        <v>1525833073.750428</v>
      </c>
      <c r="W39" s="42">
        <f>IF(AND(W$3&gt;=2025,W$6&lt;&gt;0),VLOOKUP(W$3,'efecte socio eco 9'!$A$5:$N$30,10,FALSE),0)</f>
        <v>1573823370.4041214</v>
      </c>
      <c r="X39" s="42">
        <f>IF(AND(X$3&gt;=2025,X$6&lt;&gt;0),VLOOKUP(X$3,'efecte socio eco 9'!$A$5:$N$30,10,FALSE),0)</f>
        <v>1617807560.7118757</v>
      </c>
      <c r="Y39" s="42">
        <f>IF(AND(Y$3&gt;=2025,Y$6&lt;&gt;0),VLOOKUP(Y$3,'efecte socio eco 9'!$A$5:$N$30,10,FALSE),0)</f>
        <v>1663020992.5173795</v>
      </c>
      <c r="Z39" s="42">
        <f>IF(AND(Z$3&gt;=2025,Z$6&lt;&gt;0),VLOOKUP(Z$3,'efecte socio eco 9'!$A$5:$N$30,10,FALSE),0)</f>
        <v>1709498019.8612375</v>
      </c>
      <c r="AA39" s="42">
        <f>IF(AND(AA$3&gt;=2025,AA$6&lt;&gt;0),VLOOKUP(AA$3,'efecte socio eco 9'!$A$5:$N$30,10,FALSE),0)</f>
        <v>1757273956.8884013</v>
      </c>
      <c r="AB39" s="42">
        <f>IF(AND(AB$3&gt;=2025,AB$6&lt;&gt;0),VLOOKUP(AB$3,'efecte socio eco 9'!$A$5:$N$30,10,FALSE),0)</f>
        <v>1806385104.6805415</v>
      </c>
      <c r="AC39" s="42">
        <f>IF(AND(AC$3&gt;=2025,AC$6&lt;&gt;0),VLOOKUP(AC$3,'efecte socio eco 9'!$A$5:$N$30,10,FALSE),0)</f>
        <v>1856376474.1144128</v>
      </c>
      <c r="AD39" s="42">
        <f>IF(AND(AD$3&gt;=2025,AD$6&lt;&gt;0),VLOOKUP(AD$3,'efecte socio eco 9'!$A$5:$N$30,10,FALSE),0)</f>
        <v>1907751345.3339212</v>
      </c>
      <c r="AE39" s="42">
        <f>IF(AND(AE$3&gt;=2025,AE$6&lt;&gt;0),VLOOKUP(AE$3,'efecte socio eco 9'!$A$5:$N$30,10,FALSE),0)</f>
        <v>1960548006.4918525</v>
      </c>
      <c r="AF39" s="42">
        <f>IF(AND(AF$3&gt;=2025,AF$6&lt;&gt;0),VLOOKUP(AF$3,'efecte socio eco 9'!$A$5:$N$30,10,FALSE),0)</f>
        <v>2014805805.3584497</v>
      </c>
      <c r="AG39" s="42">
        <f>IF(AND(AG$3&gt;=2025,AG$6&lt;&gt;0),VLOOKUP(AG$3,'efecte socio eco 9'!$A$5:$N$30,10,FALSE),0)</f>
        <v>0</v>
      </c>
      <c r="AH39" s="42">
        <f>IF(AND(AH$3&gt;=2025,AH$6&lt;&gt;0),VLOOKUP(AH$3,'efecte socio eco 9'!$A$5:$N$30,10,FALSE),0)</f>
        <v>0</v>
      </c>
      <c r="AI39" s="42">
        <f>IF(AND(AI$3&gt;=2025,AI$6&lt;&gt;0),VLOOKUP(AI$3,'efecte socio eco 9'!$A$5:$N$30,10,FALSE),0)</f>
        <v>0</v>
      </c>
      <c r="AJ39" s="42">
        <f>IF(AND(AJ$3&gt;=2025,AJ$6&lt;&gt;0),VLOOKUP(AJ$3,'efecte socio eco 9'!$A$5:$N$30,10,FALSE),0)</f>
        <v>0</v>
      </c>
      <c r="AK39" s="42">
        <f>IF(AND(AK$3&gt;=2025,AK$6&lt;&gt;0),VLOOKUP(AK$3,'efecte socio eco 9'!$A$5:$N$30,10,FALSE),0)</f>
        <v>0</v>
      </c>
      <c r="AL39" s="42">
        <f>IF(AND(AL$3&gt;=2025,AL$6&lt;&gt;0),VLOOKUP(AL$3,'efecte socio eco 9'!$A$5:$N$30,10,FALSE),0)</f>
        <v>0</v>
      </c>
      <c r="AM39" s="42">
        <f>IF(AND(AM$3&gt;=2025,AM$6&lt;&gt;0),VLOOKUP(AM$3,'efecte socio eco 9'!$A$5:$N$30,10,FALSE),0)</f>
        <v>0</v>
      </c>
      <c r="AN39" s="42">
        <f>IF(AND(AN$3&gt;=2025,AN$6&lt;&gt;0),VLOOKUP(AN$3,'efecte socio eco 9'!$A$5:$N$30,10,FALSE),0)</f>
        <v>0</v>
      </c>
      <c r="AO39" s="42">
        <f>IF(AND(AO$3&gt;=2025,AO$6&lt;&gt;0),VLOOKUP(AO$3,'efecte socio eco 9'!$A$5:$N$30,10,FALSE),0)</f>
        <v>0</v>
      </c>
      <c r="AP39" s="42">
        <f>IF(AND(AP$3&gt;=2025,AP$6&lt;&gt;0),VLOOKUP(AP$3,'efecte socio eco 9'!$A$5:$N$30,10,FALSE),0)</f>
        <v>0</v>
      </c>
      <c r="AQ39" s="42">
        <f>IF(AND(AQ$3&gt;=2025,AQ$6&lt;&gt;0),VLOOKUP(AQ$3,'efecte socio eco 9'!$A$5:$N$30,10,FALSE),0)</f>
        <v>0</v>
      </c>
      <c r="AR39" s="42">
        <f>IF(AND(AR$3&gt;=2025,AR$6&lt;&gt;0),VLOOKUP(AR$3,'efecte socio eco 9'!$A$5:$N$30,10,FALSE),0)</f>
        <v>0</v>
      </c>
      <c r="AS39" s="42">
        <f>IF(AND(AS$3&gt;=2025,AS$6&lt;&gt;0),VLOOKUP(AS$3,'efecte socio eco 9'!$A$5:$N$30,10,FALSE),0)</f>
        <v>0</v>
      </c>
      <c r="AT39" s="42">
        <f>IF(AND(AT$3&gt;=2025,AT$6&lt;&gt;0),VLOOKUP(AT$3,'efecte socio eco 9'!$A$5:$N$30,10,FALSE),0)</f>
        <v>0</v>
      </c>
      <c r="AU39" s="42">
        <f>IF(AND(AU$3&gt;=2025,AU$6&lt;&gt;0),VLOOKUP(AU$3,'efecte socio eco 9'!$A$5:$N$30,10,FALSE),0)</f>
        <v>0</v>
      </c>
      <c r="AV39" s="42">
        <f>IF(AND(AV$3&gt;=2025,AV$6&lt;&gt;0),VLOOKUP(AV$3,'efecte socio eco 9'!$A$5:$N$30,10,FALSE),0)</f>
        <v>0</v>
      </c>
      <c r="AW39" s="42">
        <f>IF(AND(AW$3&gt;=2025,AW$6&lt;&gt;0),VLOOKUP(AW$3,'efecte socio eco 9'!$A$5:$N$30,10,FALSE),0)</f>
        <v>0</v>
      </c>
      <c r="AX39" s="42">
        <f>IF(AND(AX$3&gt;=2025,AX$6&lt;&gt;0),VLOOKUP(AX$3,'efecte socio eco 9'!$A$5:$N$30,10,FALSE),0)</f>
        <v>0</v>
      </c>
      <c r="AY39" s="42">
        <f>IF(AND(AY$3&gt;=2025,AY$6&lt;&gt;0),VLOOKUP(AY$3,'efecte socio eco 9'!$A$5:$N$30,10,FALSE),0)</f>
        <v>0</v>
      </c>
      <c r="AZ39" s="42">
        <f>IF(AND(AZ$3&gt;=2025,AZ$6&lt;&gt;0),VLOOKUP(AZ$3,'efecte socio eco 9'!$A$5:$N$30,10,FALSE),0)</f>
        <v>0</v>
      </c>
      <c r="BA39" s="42">
        <f>IF(AND(BA$3&gt;=2025,BA$6&lt;&gt;0),VLOOKUP(BA$3,'efecte socio eco 9'!$A$5:$N$30,10,FALSE),0)</f>
        <v>0</v>
      </c>
      <c r="BB39" s="42">
        <f>IF(AND(BB$3&gt;=2025,BB$6&lt;&gt;0),VLOOKUP(BB$3,'efecte socio eco 9'!$A$5:$N$30,10,FALSE),0)</f>
        <v>0</v>
      </c>
      <c r="BC39" s="42">
        <f>IF(AND(BC$3&gt;=2025,BC$6&lt;&gt;0),VLOOKUP(BC$3,'efecte socio eco 9'!$A$5:$N$30,10,FALSE),0)</f>
        <v>0</v>
      </c>
      <c r="BD39" s="42">
        <f>IF(AND(BD$3&gt;=2025,BD$6&lt;&gt;0),VLOOKUP(BD$3,'efecte socio eco 9'!$A$5:$N$30,10,FALSE),0)</f>
        <v>0</v>
      </c>
      <c r="BE39" s="42">
        <f>IF(AND(BE$3&gt;=2025,BE$6&lt;&gt;0),VLOOKUP(BE$3,'efecte socio eco 9'!$A$5:$N$30,10,FALSE),0)</f>
        <v>0</v>
      </c>
      <c r="BF39" s="42">
        <f>IF(AND(BF$3&gt;=2025,BF$6&lt;&gt;0),VLOOKUP(BF$3,'efecte socio eco 9'!$A$5:$N$30,10,FALSE),0)</f>
        <v>0</v>
      </c>
      <c r="BG39" s="42">
        <f>IF(AND(BG$3&gt;=2025,BG$6&lt;&gt;0),VLOOKUP(BG$3,'efecte socio eco 9'!$A$5:$N$30,10,FALSE),0)</f>
        <v>0</v>
      </c>
      <c r="BH39" s="42">
        <f>IF(AND(BH$3&gt;=2025,BH$6&lt;&gt;0),VLOOKUP(BH$3,'efecte socio eco 9'!$A$5:$N$30,10,FALSE),0)</f>
        <v>0</v>
      </c>
      <c r="BI39" s="42">
        <f>IF(AND(BI$3&gt;=2025,BI$6&lt;&gt;0),VLOOKUP(BI$3,'efecte socio eco 9'!$A$5:$N$30,10,FALSE),0)</f>
        <v>0</v>
      </c>
      <c r="BJ39" s="42">
        <f>IF(AND(BJ$3&gt;=2025,BJ$6&lt;&gt;0),VLOOKUP(BJ$3,'efecte socio eco 9'!$A$5:$N$30,10,FALSE),0)</f>
        <v>0</v>
      </c>
      <c r="BK39" s="42">
        <f>IF(AND(BK$3&gt;=2025,BK$6&lt;&gt;0),VLOOKUP(BK$3,'efecte socio eco 9'!$A$5:$N$30,10,FALSE),0)</f>
        <v>0</v>
      </c>
      <c r="BL39" s="42">
        <f>IF(AND(BL$3&gt;=2025,BL$6&lt;&gt;0),VLOOKUP(BL$3,'efecte socio eco 9'!$A$5:$N$30,10,FALSE),0)</f>
        <v>0</v>
      </c>
      <c r="BM39" s="42">
        <f>IF(AND(BM$3&gt;=2025,BM$6&lt;&gt;0),VLOOKUP(BM$3,'efecte socio eco 9'!$A$5:$N$30,10,FALSE),0)</f>
        <v>0</v>
      </c>
      <c r="BN39" s="42">
        <f>IF(AND(BN$3&gt;=2025,BN$6&lt;&gt;0),VLOOKUP(BN$3,'efecte socio eco 9'!$A$5:$N$30,10,FALSE),0)</f>
        <v>0</v>
      </c>
      <c r="BO39" s="42">
        <f>IF(AND(BO$3&gt;=2025,BO$6&lt;&gt;0),VLOOKUP(BO$3,'efecte socio eco 9'!$A$5:$N$30,10,FALSE),0)</f>
        <v>0</v>
      </c>
      <c r="BP39" s="42">
        <f>IF(AND(BP$3&gt;=2025,BP$6&lt;&gt;0),VLOOKUP(BP$3,'efecte socio eco 9'!$A$5:$N$30,10,FALSE),0)</f>
        <v>0</v>
      </c>
      <c r="BQ39" s="42">
        <f>IF(AND(BQ$3&gt;=2025,BQ$6&lt;&gt;0),VLOOKUP(BQ$3,'efecte socio eco 9'!$A$5:$N$30,10,FALSE),0)</f>
        <v>0</v>
      </c>
      <c r="BR39" s="42">
        <f>IF(AND(BR$3&gt;=2025,BR$6&lt;&gt;0),VLOOKUP(BR$3,'efecte socio eco 9'!$A$5:$N$30,10,FALSE),0)</f>
        <v>0</v>
      </c>
      <c r="BS39" s="42">
        <f>IF(AND(BS$3&gt;=2025,BS$6&lt;&gt;0),VLOOKUP(BS$3,'efecte socio eco 9'!$A$5:$N$30,10,FALSE),0)</f>
        <v>0</v>
      </c>
      <c r="BT39" s="42">
        <f>IF(AND(BT$3&gt;=2025,BT$6&lt;&gt;0),VLOOKUP(BT$3,'efecte socio eco 9'!$A$5:$N$30,10,FALSE),0)</f>
        <v>0</v>
      </c>
      <c r="BU39" s="42">
        <f>IF(AND(BU$3&gt;=2025,BU$6&lt;&gt;0),VLOOKUP(BU$3,'efecte socio eco 9'!$A$5:$N$30,10,FALSE),0)</f>
        <v>0</v>
      </c>
      <c r="BV39" s="42">
        <f>IF(AND(BV$3&gt;=2025,BV$6&lt;&gt;0),VLOOKUP(BV$3,'efecte socio eco 9'!$A$5:$N$30,10,FALSE),0)</f>
        <v>0</v>
      </c>
      <c r="BW39" s="42">
        <f>IF(AND(BW$3&gt;=2025,BW$6&lt;&gt;0),VLOOKUP(BW$3,'efecte socio eco 9'!$A$5:$N$30,10,FALSE),0)</f>
        <v>0</v>
      </c>
      <c r="BX39" s="42">
        <f>IF(AND(BX$3&gt;=2025,BX$6&lt;&gt;0),VLOOKUP(BX$3,'efecte socio eco 9'!$A$5:$N$30,10,FALSE),0)</f>
        <v>0</v>
      </c>
      <c r="BY39" s="42">
        <f>IF(AND(BY$3&gt;=2025,BY$6&lt;&gt;0),VLOOKUP(BY$3,'efecte socio eco 9'!$A$5:$N$30,10,FALSE),0)</f>
        <v>0</v>
      </c>
      <c r="BZ39" s="42">
        <f>IF(AND(BZ$3&gt;=2025,BZ$6&lt;&gt;0),VLOOKUP(BZ$3,'efecte socio eco 9'!$A$5:$N$30,10,FALSE),0)</f>
        <v>0</v>
      </c>
      <c r="CA39" s="42">
        <f>IF(AND(CA$3&gt;=2025,CA$6&lt;&gt;0),VLOOKUP(CA$3,'efecte socio eco 9'!$A$5:$N$30,10,FALSE),0)</f>
        <v>0</v>
      </c>
      <c r="CB39" s="42">
        <f>IF(AND(CB$3&gt;=2025,CB$6&lt;&gt;0),VLOOKUP(CB$3,'efecte socio eco 9'!$A$5:$N$30,10,FALSE),0)</f>
        <v>0</v>
      </c>
      <c r="CC39" s="42">
        <f>IF(AND(CC$3&gt;=2025,CC$6&lt;&gt;0),VLOOKUP(CC$3,'efecte socio eco 9'!$A$5:$N$30,10,FALSE),0)</f>
        <v>0</v>
      </c>
      <c r="CD39" s="42">
        <f>IF(AND(CD$3&gt;=2025,CD$6&lt;&gt;0),VLOOKUP(CD$3,'efecte socio eco 9'!$A$5:$N$30,10,FALSE),0)</f>
        <v>0</v>
      </c>
      <c r="CE39" s="42">
        <f>IF(AND(CE$3&gt;=2025,CE$6&lt;&gt;0),VLOOKUP(CE$3,'efecte socio eco 9'!$A$5:$N$30,10,FALSE),0)</f>
        <v>0</v>
      </c>
    </row>
    <row r="40" spans="1:83">
      <c r="A40" t="s">
        <v>495</v>
      </c>
      <c r="B40" t="s">
        <v>538</v>
      </c>
      <c r="C40" s="42">
        <f>IF(AND(C$3&gt;=2025,C$6&lt;&gt;0),VLOOKUP(C$3,'efecte socio eco 9'!$A$5:$N$30,11,FALSE),0)</f>
        <v>0</v>
      </c>
      <c r="D40" s="42">
        <f>IF(AND(D$3&gt;=2025,D$6&lt;&gt;0),VLOOKUP(D$3,'efecte socio eco 9'!$A$5:$N$30,11,FALSE),0)</f>
        <v>0</v>
      </c>
      <c r="E40" s="42">
        <f>IF(AND(E$3&gt;=2025,E$6&lt;&gt;0),VLOOKUP(E$3,'efecte socio eco 9'!$A$5:$N$30,11,FALSE),0)</f>
        <v>0</v>
      </c>
      <c r="F40" s="42">
        <f>IF(AND(F$3&gt;=2025,F$6&lt;&gt;0),VLOOKUP(F$3,'efecte socio eco 9'!$A$5:$N$30,11,FALSE),0)</f>
        <v>0</v>
      </c>
      <c r="G40" s="42">
        <f>IF(AND(G$3&gt;=2025,G$6&lt;&gt;0),VLOOKUP(G$3,'efecte socio eco 9'!$A$5:$N$30,11,FALSE),0)</f>
        <v>0</v>
      </c>
      <c r="H40" s="42">
        <f>IF(AND(H$3&gt;=2025,H$6&lt;&gt;0),VLOOKUP(H$3,'efecte socio eco 9'!$A$5:$N$30,11,FALSE),0)</f>
        <v>0</v>
      </c>
      <c r="I40" s="42">
        <f>IF(AND(I$3&gt;=2025,I$6&lt;&gt;0),VLOOKUP(I$3,'efecte socio eco 9'!$A$5:$N$30,11,FALSE),0)</f>
        <v>0</v>
      </c>
      <c r="J40" s="42">
        <f>IF(AND(J$3&gt;=2025,J$6&lt;&gt;0),VLOOKUP(J$3,'efecte socio eco 9'!$A$5:$N$30,11,FALSE),0)</f>
        <v>779394937.13219452</v>
      </c>
      <c r="K40" s="42">
        <f>IF(AND(K$3&gt;=2025,K$6&lt;&gt;0),VLOOKUP(K$3,'efecte socio eco 9'!$A$5:$N$30,11,FALSE),0)</f>
        <v>808241895.30113447</v>
      </c>
      <c r="L40" s="42">
        <f>IF(AND(L$3&gt;=2025,L$6&lt;&gt;0),VLOOKUP(L$3,'efecte socio eco 9'!$A$5:$N$30,11,FALSE),0)</f>
        <v>838156536.8177011</v>
      </c>
      <c r="M40" s="42">
        <f>IF(AND(M$3&gt;=2025,M$6&lt;&gt;0),VLOOKUP(M$3,'efecte socio eco 9'!$A$5:$N$30,11,FALSE),0)</f>
        <v>869178378.76803255</v>
      </c>
      <c r="N40" s="42">
        <f>IF(AND(N$3&gt;=2025,N$6&lt;&gt;0),VLOOKUP(N$3,'efecte socio eco 9'!$A$5:$N$30,11,FALSE),0)</f>
        <v>891560639.3824625</v>
      </c>
      <c r="O40" s="42">
        <f>IF(AND(O$3&gt;=2025,O$6&lt;&gt;0),VLOOKUP(O$3,'efecte socio eco 9'!$A$5:$N$30,11,FALSE),0)</f>
        <v>914519266.83073187</v>
      </c>
      <c r="P40" s="42">
        <f>IF(AND(P$3&gt;=2025,P$6&lt;&gt;0),VLOOKUP(P$3,'efecte socio eco 9'!$A$5:$N$30,11,FALSE),0)</f>
        <v>938069103.16712976</v>
      </c>
      <c r="Q40" s="42">
        <f>IF(AND(Q$3&gt;=2025,Q$6&lt;&gt;0),VLOOKUP(Q$3,'efecte socio eco 9'!$A$5:$N$30,11,FALSE),0)</f>
        <v>962225372.64450788</v>
      </c>
      <c r="R40" s="42">
        <f>IF(AND(R$3&gt;=2025,R$6&lt;&gt;0),VLOOKUP(R$3,'efecte socio eco 9'!$A$5:$N$30,11,FALSE),0)</f>
        <v>987003691.5562973</v>
      </c>
      <c r="S40" s="42">
        <f>IF(AND(S$3&gt;=2025,S$6&lt;&gt;0),VLOOKUP(S$3,'efecte socio eco 9'!$A$5:$N$30,11,FALSE),0)</f>
        <v>1012484014.9504274</v>
      </c>
      <c r="T40" s="42">
        <f>IF(AND(T$3&gt;=2025,T$6&lt;&gt;0),VLOOKUP(T$3,'efecte socio eco 9'!$A$5:$N$30,11,FALSE),0)</f>
        <v>1038622134.1419022</v>
      </c>
      <c r="U40" s="42">
        <f>IF(AND(U$3&gt;=2025,U$6&lt;&gt;0),VLOOKUP(U$3,'efecte socio eco 9'!$A$5:$N$30,11,FALSE),0)</f>
        <v>1065435030.677789</v>
      </c>
      <c r="V40" s="42">
        <f>IF(AND(V$3&gt;=2025,V$6&lt;&gt;0),VLOOKUP(V$3,'efecte socio eco 9'!$A$5:$N$30,11,FALSE),0)</f>
        <v>1092940124.4979539</v>
      </c>
      <c r="W40" s="42">
        <f>IF(AND(W$3&gt;=2025,W$6&lt;&gt;0),VLOOKUP(W$3,'efecte socio eco 9'!$A$5:$N$30,11,FALSE),0)</f>
        <v>1121155285.2525373</v>
      </c>
      <c r="X40" s="42">
        <f>IF(AND(X$3&gt;=2025,X$6&lt;&gt;0),VLOOKUP(X$3,'efecte socio eco 9'!$A$5:$N$30,11,FALSE),0)</f>
        <v>1145472251.0155101</v>
      </c>
      <c r="Y40" s="42">
        <f>IF(AND(Y$3&gt;=2025,Y$6&lt;&gt;0),VLOOKUP(Y$3,'efecte socio eco 9'!$A$5:$N$30,11,FALSE),0)</f>
        <v>1170316632.4109967</v>
      </c>
      <c r="Z40" s="42">
        <f>IF(AND(Z$3&gt;=2025,Z$6&lt;&gt;0),VLOOKUP(Z$3,'efecte socio eco 9'!$A$5:$N$30,11,FALSE),0)</f>
        <v>1195699868.6642742</v>
      </c>
      <c r="AA40" s="42">
        <f>IF(AND(AA$3&gt;=2025,AA$6&lt;&gt;0),VLOOKUP(AA$3,'efecte socio eco 9'!$A$5:$N$30,11,FALSE),0)</f>
        <v>1221633647.1083112</v>
      </c>
      <c r="AB40" s="42">
        <f>IF(AND(AB$3&gt;=2025,AB$6&lt;&gt;0),VLOOKUP(AB$3,'efecte socio eco 9'!$A$5:$N$30,11,FALSE),0)</f>
        <v>1248129908.565026</v>
      </c>
      <c r="AC40" s="42">
        <f>IF(AND(AC$3&gt;=2025,AC$6&lt;&gt;0),VLOOKUP(AC$3,'efecte socio eco 9'!$A$5:$N$30,11,FALSE),0)</f>
        <v>1276937746.0300541</v>
      </c>
      <c r="AD40" s="42">
        <f>IF(AND(AD$3&gt;=2025,AD$6&lt;&gt;0),VLOOKUP(AD$3,'efecte socio eco 9'!$A$5:$N$30,11,FALSE),0)</f>
        <v>1306410491.4455419</v>
      </c>
      <c r="AE40" s="42">
        <f>IF(AND(AE$3&gt;=2025,AE$6&lt;&gt;0),VLOOKUP(AE$3,'efecte socio eco 9'!$A$5:$N$30,11,FALSE),0)</f>
        <v>1336563491.41927</v>
      </c>
      <c r="AF40" s="42">
        <f>IF(AND(AF$3&gt;=2025,AF$6&lt;&gt;0),VLOOKUP(AF$3,'efecte socio eco 9'!$A$5:$N$30,11,FALSE),0)</f>
        <v>1367412446.7710123</v>
      </c>
      <c r="AG40" s="42">
        <f>IF(AND(AG$3&gt;=2025,AG$6&lt;&gt;0),VLOOKUP(AG$3,'efecte socio eco 9'!$A$5:$N$30,11,FALSE),0)</f>
        <v>0</v>
      </c>
      <c r="AH40" s="42">
        <f>IF(AND(AH$3&gt;=2025,AH$6&lt;&gt;0),VLOOKUP(AH$3,'efecte socio eco 9'!$A$5:$N$30,11,FALSE),0)</f>
        <v>0</v>
      </c>
      <c r="AI40" s="42">
        <f>IF(AND(AI$3&gt;=2025,AI$6&lt;&gt;0),VLOOKUP(AI$3,'efecte socio eco 9'!$A$5:$N$30,11,FALSE),0)</f>
        <v>0</v>
      </c>
      <c r="AJ40" s="42">
        <f>IF(AND(AJ$3&gt;=2025,AJ$6&lt;&gt;0),VLOOKUP(AJ$3,'efecte socio eco 9'!$A$5:$N$30,11,FALSE),0)</f>
        <v>0</v>
      </c>
      <c r="AK40" s="42">
        <f>IF(AND(AK$3&gt;=2025,AK$6&lt;&gt;0),VLOOKUP(AK$3,'efecte socio eco 9'!$A$5:$N$30,11,FALSE),0)</f>
        <v>0</v>
      </c>
      <c r="AL40" s="42">
        <f>IF(AND(AL$3&gt;=2025,AL$6&lt;&gt;0),VLOOKUP(AL$3,'efecte socio eco 9'!$A$5:$N$30,11,FALSE),0)</f>
        <v>0</v>
      </c>
      <c r="AM40" s="42">
        <f>IF(AND(AM$3&gt;=2025,AM$6&lt;&gt;0),VLOOKUP(AM$3,'efecte socio eco 9'!$A$5:$N$30,11,FALSE),0)</f>
        <v>0</v>
      </c>
      <c r="AN40" s="42">
        <f>IF(AND(AN$3&gt;=2025,AN$6&lt;&gt;0),VLOOKUP(AN$3,'efecte socio eco 9'!$A$5:$N$30,11,FALSE),0)</f>
        <v>0</v>
      </c>
      <c r="AO40" s="42">
        <f>IF(AND(AO$3&gt;=2025,AO$6&lt;&gt;0),VLOOKUP(AO$3,'efecte socio eco 9'!$A$5:$N$30,11,FALSE),0)</f>
        <v>0</v>
      </c>
      <c r="AP40" s="42">
        <f>IF(AND(AP$3&gt;=2025,AP$6&lt;&gt;0),VLOOKUP(AP$3,'efecte socio eco 9'!$A$5:$N$30,11,FALSE),0)</f>
        <v>0</v>
      </c>
      <c r="AQ40" s="42">
        <f>IF(AND(AQ$3&gt;=2025,AQ$6&lt;&gt;0),VLOOKUP(AQ$3,'efecte socio eco 9'!$A$5:$N$30,11,FALSE),0)</f>
        <v>0</v>
      </c>
      <c r="AR40" s="42">
        <f>IF(AND(AR$3&gt;=2025,AR$6&lt;&gt;0),VLOOKUP(AR$3,'efecte socio eco 9'!$A$5:$N$30,11,FALSE),0)</f>
        <v>0</v>
      </c>
      <c r="AS40" s="42">
        <f>IF(AND(AS$3&gt;=2025,AS$6&lt;&gt;0),VLOOKUP(AS$3,'efecte socio eco 9'!$A$5:$N$30,11,FALSE),0)</f>
        <v>0</v>
      </c>
      <c r="AT40" s="42">
        <f>IF(AND(AT$3&gt;=2025,AT$6&lt;&gt;0),VLOOKUP(AT$3,'efecte socio eco 9'!$A$5:$N$30,11,FALSE),0)</f>
        <v>0</v>
      </c>
      <c r="AU40" s="42">
        <f>IF(AND(AU$3&gt;=2025,AU$6&lt;&gt;0),VLOOKUP(AU$3,'efecte socio eco 9'!$A$5:$N$30,11,FALSE),0)</f>
        <v>0</v>
      </c>
      <c r="AV40" s="42">
        <f>IF(AND(AV$3&gt;=2025,AV$6&lt;&gt;0),VLOOKUP(AV$3,'efecte socio eco 9'!$A$5:$N$30,11,FALSE),0)</f>
        <v>0</v>
      </c>
      <c r="AW40" s="42">
        <f>IF(AND(AW$3&gt;=2025,AW$6&lt;&gt;0),VLOOKUP(AW$3,'efecte socio eco 9'!$A$5:$N$30,11,FALSE),0)</f>
        <v>0</v>
      </c>
      <c r="AX40" s="42">
        <f>IF(AND(AX$3&gt;=2025,AX$6&lt;&gt;0),VLOOKUP(AX$3,'efecte socio eco 9'!$A$5:$N$30,11,FALSE),0)</f>
        <v>0</v>
      </c>
      <c r="AY40" s="42">
        <f>IF(AND(AY$3&gt;=2025,AY$6&lt;&gt;0),VLOOKUP(AY$3,'efecte socio eco 9'!$A$5:$N$30,11,FALSE),0)</f>
        <v>0</v>
      </c>
      <c r="AZ40" s="42">
        <f>IF(AND(AZ$3&gt;=2025,AZ$6&lt;&gt;0),VLOOKUP(AZ$3,'efecte socio eco 9'!$A$5:$N$30,11,FALSE),0)</f>
        <v>0</v>
      </c>
      <c r="BA40" s="42">
        <f>IF(AND(BA$3&gt;=2025,BA$6&lt;&gt;0),VLOOKUP(BA$3,'efecte socio eco 9'!$A$5:$N$30,11,FALSE),0)</f>
        <v>0</v>
      </c>
      <c r="BB40" s="42">
        <f>IF(AND(BB$3&gt;=2025,BB$6&lt;&gt;0),VLOOKUP(BB$3,'efecte socio eco 9'!$A$5:$N$30,11,FALSE),0)</f>
        <v>0</v>
      </c>
      <c r="BC40" s="42">
        <f>IF(AND(BC$3&gt;=2025,BC$6&lt;&gt;0),VLOOKUP(BC$3,'efecte socio eco 9'!$A$5:$N$30,11,FALSE),0)</f>
        <v>0</v>
      </c>
      <c r="BD40" s="42">
        <f>IF(AND(BD$3&gt;=2025,BD$6&lt;&gt;0),VLOOKUP(BD$3,'efecte socio eco 9'!$A$5:$N$30,11,FALSE),0)</f>
        <v>0</v>
      </c>
      <c r="BE40" s="42">
        <f>IF(AND(BE$3&gt;=2025,BE$6&lt;&gt;0),VLOOKUP(BE$3,'efecte socio eco 9'!$A$5:$N$30,11,FALSE),0)</f>
        <v>0</v>
      </c>
      <c r="BF40" s="42">
        <f>IF(AND(BF$3&gt;=2025,BF$6&lt;&gt;0),VLOOKUP(BF$3,'efecte socio eco 9'!$A$5:$N$30,11,FALSE),0)</f>
        <v>0</v>
      </c>
      <c r="BG40" s="42">
        <f>IF(AND(BG$3&gt;=2025,BG$6&lt;&gt;0),VLOOKUP(BG$3,'efecte socio eco 9'!$A$5:$N$30,11,FALSE),0)</f>
        <v>0</v>
      </c>
      <c r="BH40" s="42">
        <f>IF(AND(BH$3&gt;=2025,BH$6&lt;&gt;0),VLOOKUP(BH$3,'efecte socio eco 9'!$A$5:$N$30,11,FALSE),0)</f>
        <v>0</v>
      </c>
      <c r="BI40" s="42">
        <f>IF(AND(BI$3&gt;=2025,BI$6&lt;&gt;0),VLOOKUP(BI$3,'efecte socio eco 9'!$A$5:$N$30,11,FALSE),0)</f>
        <v>0</v>
      </c>
      <c r="BJ40" s="42">
        <f>IF(AND(BJ$3&gt;=2025,BJ$6&lt;&gt;0),VLOOKUP(BJ$3,'efecte socio eco 9'!$A$5:$N$30,11,FALSE),0)</f>
        <v>0</v>
      </c>
      <c r="BK40" s="42">
        <f>IF(AND(BK$3&gt;=2025,BK$6&lt;&gt;0),VLOOKUP(BK$3,'efecte socio eco 9'!$A$5:$N$30,11,FALSE),0)</f>
        <v>0</v>
      </c>
      <c r="BL40" s="42">
        <f>IF(AND(BL$3&gt;=2025,BL$6&lt;&gt;0),VLOOKUP(BL$3,'efecte socio eco 9'!$A$5:$N$30,11,FALSE),0)</f>
        <v>0</v>
      </c>
      <c r="BM40" s="42">
        <f>IF(AND(BM$3&gt;=2025,BM$6&lt;&gt;0),VLOOKUP(BM$3,'efecte socio eco 9'!$A$5:$N$30,11,FALSE),0)</f>
        <v>0</v>
      </c>
      <c r="BN40" s="42">
        <f>IF(AND(BN$3&gt;=2025,BN$6&lt;&gt;0),VLOOKUP(BN$3,'efecte socio eco 9'!$A$5:$N$30,11,FALSE),0)</f>
        <v>0</v>
      </c>
      <c r="BO40" s="42">
        <f>IF(AND(BO$3&gt;=2025,BO$6&lt;&gt;0),VLOOKUP(BO$3,'efecte socio eco 9'!$A$5:$N$30,11,FALSE),0)</f>
        <v>0</v>
      </c>
      <c r="BP40" s="42">
        <f>IF(AND(BP$3&gt;=2025,BP$6&lt;&gt;0),VLOOKUP(BP$3,'efecte socio eco 9'!$A$5:$N$30,11,FALSE),0)</f>
        <v>0</v>
      </c>
      <c r="BQ40" s="42">
        <f>IF(AND(BQ$3&gt;=2025,BQ$6&lt;&gt;0),VLOOKUP(BQ$3,'efecte socio eco 9'!$A$5:$N$30,11,FALSE),0)</f>
        <v>0</v>
      </c>
      <c r="BR40" s="42">
        <f>IF(AND(BR$3&gt;=2025,BR$6&lt;&gt;0),VLOOKUP(BR$3,'efecte socio eco 9'!$A$5:$N$30,11,FALSE),0)</f>
        <v>0</v>
      </c>
      <c r="BS40" s="42">
        <f>IF(AND(BS$3&gt;=2025,BS$6&lt;&gt;0),VLOOKUP(BS$3,'efecte socio eco 9'!$A$5:$N$30,11,FALSE),0)</f>
        <v>0</v>
      </c>
      <c r="BT40" s="42">
        <f>IF(AND(BT$3&gt;=2025,BT$6&lt;&gt;0),VLOOKUP(BT$3,'efecte socio eco 9'!$A$5:$N$30,11,FALSE),0)</f>
        <v>0</v>
      </c>
      <c r="BU40" s="42">
        <f>IF(AND(BU$3&gt;=2025,BU$6&lt;&gt;0),VLOOKUP(BU$3,'efecte socio eco 9'!$A$5:$N$30,11,FALSE),0)</f>
        <v>0</v>
      </c>
      <c r="BV40" s="42">
        <f>IF(AND(BV$3&gt;=2025,BV$6&lt;&gt;0),VLOOKUP(BV$3,'efecte socio eco 9'!$A$5:$N$30,11,FALSE),0)</f>
        <v>0</v>
      </c>
      <c r="BW40" s="42">
        <f>IF(AND(BW$3&gt;=2025,BW$6&lt;&gt;0),VLOOKUP(BW$3,'efecte socio eco 9'!$A$5:$N$30,11,FALSE),0)</f>
        <v>0</v>
      </c>
      <c r="BX40" s="42">
        <f>IF(AND(BX$3&gt;=2025,BX$6&lt;&gt;0),VLOOKUP(BX$3,'efecte socio eco 9'!$A$5:$N$30,11,FALSE),0)</f>
        <v>0</v>
      </c>
      <c r="BY40" s="42">
        <f>IF(AND(BY$3&gt;=2025,BY$6&lt;&gt;0),VLOOKUP(BY$3,'efecte socio eco 9'!$A$5:$N$30,11,FALSE),0)</f>
        <v>0</v>
      </c>
      <c r="BZ40" s="42">
        <f>IF(AND(BZ$3&gt;=2025,BZ$6&lt;&gt;0),VLOOKUP(BZ$3,'efecte socio eco 9'!$A$5:$N$30,11,FALSE),0)</f>
        <v>0</v>
      </c>
      <c r="CA40" s="42">
        <f>IF(AND(CA$3&gt;=2025,CA$6&lt;&gt;0),VLOOKUP(CA$3,'efecte socio eco 9'!$A$5:$N$30,11,FALSE),0)</f>
        <v>0</v>
      </c>
      <c r="CB40" s="42">
        <f>IF(AND(CB$3&gt;=2025,CB$6&lt;&gt;0),VLOOKUP(CB$3,'efecte socio eco 9'!$A$5:$N$30,11,FALSE),0)</f>
        <v>0</v>
      </c>
      <c r="CC40" s="42">
        <f>IF(AND(CC$3&gt;=2025,CC$6&lt;&gt;0),VLOOKUP(CC$3,'efecte socio eco 9'!$A$5:$N$30,11,FALSE),0)</f>
        <v>0</v>
      </c>
      <c r="CD40" s="42">
        <f>IF(AND(CD$3&gt;=2025,CD$6&lt;&gt;0),VLOOKUP(CD$3,'efecte socio eco 9'!$A$5:$N$30,11,FALSE),0)</f>
        <v>0</v>
      </c>
      <c r="CE40" s="42">
        <f>IF(AND(CE$3&gt;=2025,CE$6&lt;&gt;0),VLOOKUP(CE$3,'efecte socio eco 9'!$A$5:$N$30,11,FALSE),0)</f>
        <v>0</v>
      </c>
    </row>
    <row r="41" spans="1:83">
      <c r="A41" t="s">
        <v>496</v>
      </c>
      <c r="B41" t="s">
        <v>538</v>
      </c>
      <c r="C41" s="42">
        <f>IF(AND(C$3&gt;=2025,C$6&lt;&gt;0),VLOOKUP(C$3,'efecte socio eco 9'!$A$5:$N$30,12,FALSE),0)</f>
        <v>0</v>
      </c>
      <c r="D41" s="42">
        <f>IF(AND(D$3&gt;=2025,D$6&lt;&gt;0),VLOOKUP(D$3,'efecte socio eco 9'!$A$5:$N$30,12,FALSE),0)</f>
        <v>0</v>
      </c>
      <c r="E41" s="42">
        <f>IF(AND(E$3&gt;=2025,E$6&lt;&gt;0),VLOOKUP(E$3,'efecte socio eco 9'!$A$5:$N$30,12,FALSE),0)</f>
        <v>0</v>
      </c>
      <c r="F41" s="42">
        <f>IF(AND(F$3&gt;=2025,F$6&lt;&gt;0),VLOOKUP(F$3,'efecte socio eco 9'!$A$5:$N$30,12,FALSE),0)</f>
        <v>0</v>
      </c>
      <c r="G41" s="42">
        <f>IF(AND(G$3&gt;=2025,G$6&lt;&gt;0),VLOOKUP(G$3,'efecte socio eco 9'!$A$5:$N$30,12,FALSE),0)</f>
        <v>0</v>
      </c>
      <c r="H41" s="42">
        <f>IF(AND(H$3&gt;=2025,H$6&lt;&gt;0),VLOOKUP(H$3,'efecte socio eco 9'!$A$5:$N$30,12,FALSE),0)</f>
        <v>0</v>
      </c>
      <c r="I41" s="42">
        <f>IF(AND(I$3&gt;=2025,I$6&lt;&gt;0),VLOOKUP(I$3,'efecte socio eco 9'!$A$5:$N$30,12,FALSE),0)</f>
        <v>0</v>
      </c>
      <c r="J41" s="42">
        <f>IF(AND(J$3&gt;=2025,J$6&lt;&gt;0),VLOOKUP(J$3,'efecte socio eco 9'!$A$5:$N$30,12,FALSE),0)</f>
        <v>882127254.93098187</v>
      </c>
      <c r="K41" s="42">
        <f>IF(AND(K$3&gt;=2025,K$6&lt;&gt;0),VLOOKUP(K$3,'efecte socio eco 9'!$A$5:$N$30,12,FALSE),0)</f>
        <v>916080225.47344375</v>
      </c>
      <c r="L41" s="42">
        <f>IF(AND(L$3&gt;=2025,L$6&lt;&gt;0),VLOOKUP(L$3,'efecte socio eco 9'!$A$5:$N$30,12,FALSE),0)</f>
        <v>951340041.7144295</v>
      </c>
      <c r="M41" s="42">
        <f>IF(AND(M$3&gt;=2025,M$6&lt;&gt;0),VLOOKUP(M$3,'efecte socio eco 9'!$A$5:$N$30,12,FALSE),0)</f>
        <v>987957003.9856174</v>
      </c>
      <c r="N41" s="42">
        <f>IF(AND(N$3&gt;=2025,N$6&lt;&gt;0),VLOOKUP(N$3,'efecte socio eco 9'!$A$5:$N$30,12,FALSE),0)</f>
        <v>1040655603.7654217</v>
      </c>
      <c r="O41" s="42">
        <f>IF(AND(O$3&gt;=2025,O$6&lt;&gt;0),VLOOKUP(O$3,'efecte socio eco 9'!$A$5:$N$30,12,FALSE),0)</f>
        <v>1096165198.7682452</v>
      </c>
      <c r="P41" s="42">
        <f>IF(AND(P$3&gt;=2025,P$6&lt;&gt;0),VLOOKUP(P$3,'efecte socio eco 9'!$A$5:$N$30,12,FALSE),0)</f>
        <v>1154635730.2482553</v>
      </c>
      <c r="Q41" s="42">
        <f>IF(AND(Q$3&gt;=2025,Q$6&lt;&gt;0),VLOOKUP(Q$3,'efecte socio eco 9'!$A$5:$N$30,12,FALSE),0)</f>
        <v>1216225137.4738157</v>
      </c>
      <c r="R41" s="42">
        <f>IF(AND(R$3&gt;=2025,R$6&lt;&gt;0),VLOOKUP(R$3,'efecte socio eco 9'!$A$5:$N$30,12,FALSE),0)</f>
        <v>1281099784.3494442</v>
      </c>
      <c r="S41" s="42">
        <f>IF(AND(S$3&gt;=2025,S$6&lt;&gt;0),VLOOKUP(S$3,'efecte socio eco 9'!$A$5:$N$30,12,FALSE),0)</f>
        <v>1343794591.8300674</v>
      </c>
      <c r="T41" s="42">
        <f>IF(AND(T$3&gt;=2025,T$6&lt;&gt;0),VLOOKUP(T$3,'efecte socio eco 9'!$A$5:$N$30,12,FALSE),0)</f>
        <v>1409557574.7432766</v>
      </c>
      <c r="U41" s="42">
        <f>IF(AND(U$3&gt;=2025,U$6&lt;&gt;0),VLOOKUP(U$3,'efecte socio eco 9'!$A$5:$N$30,12,FALSE),0)</f>
        <v>1478538884.287607</v>
      </c>
      <c r="V41" s="42">
        <f>IF(AND(V$3&gt;=2025,V$6&lt;&gt;0),VLOOKUP(V$3,'efecte socio eco 9'!$A$5:$N$30,12,FALSE),0)</f>
        <v>1550896019.8015273</v>
      </c>
      <c r="W41" s="42">
        <f>IF(AND(W$3&gt;=2025,W$6&lt;&gt;0),VLOOKUP(W$3,'efecte socio eco 9'!$A$5:$N$30,12,FALSE),0)</f>
        <v>1626794188.3686984</v>
      </c>
      <c r="X41" s="42">
        <f>IF(AND(X$3&gt;=2025,X$6&lt;&gt;0),VLOOKUP(X$3,'efecte socio eco 9'!$A$5:$N$30,12,FALSE),0)</f>
        <v>1735669292.8453641</v>
      </c>
      <c r="Y41" s="42">
        <f>IF(AND(Y$3&gt;=2025,Y$6&lt;&gt;0),VLOOKUP(Y$3,'efecte socio eco 9'!$A$5:$N$30,12,FALSE),0)</f>
        <v>1851830991.0777473</v>
      </c>
      <c r="Z41" s="42">
        <f>IF(AND(Z$3&gt;=2025,Z$6&lt;&gt;0),VLOOKUP(Z$3,'efecte socio eco 9'!$A$5:$N$30,12,FALSE),0)</f>
        <v>1975766946.8785815</v>
      </c>
      <c r="AA41" s="42">
        <f>IF(AND(AA$3&gt;=2025,AA$6&lt;&gt;0),VLOOKUP(AA$3,'efecte socio eco 9'!$A$5:$N$30,12,FALSE),0)</f>
        <v>2107997461.5318556</v>
      </c>
      <c r="AB41" s="42">
        <f>IF(AND(AB$3&gt;=2025,AB$6&lt;&gt;0),VLOOKUP(AB$3,'efecte socio eco 9'!$A$5:$N$30,12,FALSE),0)</f>
        <v>2249077658.0937638</v>
      </c>
      <c r="AC41" s="42">
        <f>IF(AND(AC$3&gt;=2025,AC$6&lt;&gt;0),VLOOKUP(AC$3,'efecte socio eco 9'!$A$5:$N$30,12,FALSE),0)</f>
        <v>2371944086.0681462</v>
      </c>
      <c r="AD41" s="42">
        <f>IF(AND(AD$3&gt;=2025,AD$6&lt;&gt;0),VLOOKUP(AD$3,'efecte socio eco 9'!$A$5:$N$30,12,FALSE),0)</f>
        <v>2501522669.609437</v>
      </c>
      <c r="AE41" s="42">
        <f>IF(AND(AE$3&gt;=2025,AE$6&lt;&gt;0),VLOOKUP(AE$3,'efecte socio eco 9'!$A$5:$N$30,12,FALSE),0)</f>
        <v>2638180091.7334704</v>
      </c>
      <c r="AF41" s="42">
        <f>IF(AND(AF$3&gt;=2025,AF$6&lt;&gt;0),VLOOKUP(AF$3,'efecte socio eco 9'!$A$5:$N$30,12,FALSE),0)</f>
        <v>2782303067.2376385</v>
      </c>
      <c r="AG41" s="42">
        <f>IF(AND(AG$3&gt;=2025,AG$6&lt;&gt;0),VLOOKUP(AG$3,'efecte socio eco 9'!$A$5:$N$30,12,FALSE),0)</f>
        <v>0</v>
      </c>
      <c r="AH41" s="42">
        <f>IF(AND(AH$3&gt;=2025,AH$6&lt;&gt;0),VLOOKUP(AH$3,'efecte socio eco 9'!$A$5:$N$30,12,FALSE),0)</f>
        <v>0</v>
      </c>
      <c r="AI41" s="42">
        <f>IF(AND(AI$3&gt;=2025,AI$6&lt;&gt;0),VLOOKUP(AI$3,'efecte socio eco 9'!$A$5:$N$30,12,FALSE),0)</f>
        <v>0</v>
      </c>
      <c r="AJ41" s="42">
        <f>IF(AND(AJ$3&gt;=2025,AJ$6&lt;&gt;0),VLOOKUP(AJ$3,'efecte socio eco 9'!$A$5:$N$30,12,FALSE),0)</f>
        <v>0</v>
      </c>
      <c r="AK41" s="42">
        <f>IF(AND(AK$3&gt;=2025,AK$6&lt;&gt;0),VLOOKUP(AK$3,'efecte socio eco 9'!$A$5:$N$30,12,FALSE),0)</f>
        <v>0</v>
      </c>
      <c r="AL41" s="42">
        <f>IF(AND(AL$3&gt;=2025,AL$6&lt;&gt;0),VLOOKUP(AL$3,'efecte socio eco 9'!$A$5:$N$30,12,FALSE),0)</f>
        <v>0</v>
      </c>
      <c r="AM41" s="42">
        <f>IF(AND(AM$3&gt;=2025,AM$6&lt;&gt;0),VLOOKUP(AM$3,'efecte socio eco 9'!$A$5:$N$30,12,FALSE),0)</f>
        <v>0</v>
      </c>
      <c r="AN41" s="42">
        <f>IF(AND(AN$3&gt;=2025,AN$6&lt;&gt;0),VLOOKUP(AN$3,'efecte socio eco 9'!$A$5:$N$30,12,FALSE),0)</f>
        <v>0</v>
      </c>
      <c r="AO41" s="42">
        <f>IF(AND(AO$3&gt;=2025,AO$6&lt;&gt;0),VLOOKUP(AO$3,'efecte socio eco 9'!$A$5:$N$30,12,FALSE),0)</f>
        <v>0</v>
      </c>
      <c r="AP41" s="42">
        <f>IF(AND(AP$3&gt;=2025,AP$6&lt;&gt;0),VLOOKUP(AP$3,'efecte socio eco 9'!$A$5:$N$30,12,FALSE),0)</f>
        <v>0</v>
      </c>
      <c r="AQ41" s="42">
        <f>IF(AND(AQ$3&gt;=2025,AQ$6&lt;&gt;0),VLOOKUP(AQ$3,'efecte socio eco 9'!$A$5:$N$30,12,FALSE),0)</f>
        <v>0</v>
      </c>
      <c r="AR41" s="42">
        <f>IF(AND(AR$3&gt;=2025,AR$6&lt;&gt;0),VLOOKUP(AR$3,'efecte socio eco 9'!$A$5:$N$30,12,FALSE),0)</f>
        <v>0</v>
      </c>
      <c r="AS41" s="42">
        <f>IF(AND(AS$3&gt;=2025,AS$6&lt;&gt;0),VLOOKUP(AS$3,'efecte socio eco 9'!$A$5:$N$30,12,FALSE),0)</f>
        <v>0</v>
      </c>
      <c r="AT41" s="42">
        <f>IF(AND(AT$3&gt;=2025,AT$6&lt;&gt;0),VLOOKUP(AT$3,'efecte socio eco 9'!$A$5:$N$30,12,FALSE),0)</f>
        <v>0</v>
      </c>
      <c r="AU41" s="42">
        <f>IF(AND(AU$3&gt;=2025,AU$6&lt;&gt;0),VLOOKUP(AU$3,'efecte socio eco 9'!$A$5:$N$30,12,FALSE),0)</f>
        <v>0</v>
      </c>
      <c r="AV41" s="42">
        <f>IF(AND(AV$3&gt;=2025,AV$6&lt;&gt;0),VLOOKUP(AV$3,'efecte socio eco 9'!$A$5:$N$30,12,FALSE),0)</f>
        <v>0</v>
      </c>
      <c r="AW41" s="42">
        <f>IF(AND(AW$3&gt;=2025,AW$6&lt;&gt;0),VLOOKUP(AW$3,'efecte socio eco 9'!$A$5:$N$30,12,FALSE),0)</f>
        <v>0</v>
      </c>
      <c r="AX41" s="42">
        <f>IF(AND(AX$3&gt;=2025,AX$6&lt;&gt;0),VLOOKUP(AX$3,'efecte socio eco 9'!$A$5:$N$30,12,FALSE),0)</f>
        <v>0</v>
      </c>
      <c r="AY41" s="42">
        <f>IF(AND(AY$3&gt;=2025,AY$6&lt;&gt;0),VLOOKUP(AY$3,'efecte socio eco 9'!$A$5:$N$30,12,FALSE),0)</f>
        <v>0</v>
      </c>
      <c r="AZ41" s="42">
        <f>IF(AND(AZ$3&gt;=2025,AZ$6&lt;&gt;0),VLOOKUP(AZ$3,'efecte socio eco 9'!$A$5:$N$30,12,FALSE),0)</f>
        <v>0</v>
      </c>
      <c r="BA41" s="42">
        <f>IF(AND(BA$3&gt;=2025,BA$6&lt;&gt;0),VLOOKUP(BA$3,'efecte socio eco 9'!$A$5:$N$30,12,FALSE),0)</f>
        <v>0</v>
      </c>
      <c r="BB41" s="42">
        <f>IF(AND(BB$3&gt;=2025,BB$6&lt;&gt;0),VLOOKUP(BB$3,'efecte socio eco 9'!$A$5:$N$30,12,FALSE),0)</f>
        <v>0</v>
      </c>
      <c r="BC41" s="42">
        <f>IF(AND(BC$3&gt;=2025,BC$6&lt;&gt;0),VLOOKUP(BC$3,'efecte socio eco 9'!$A$5:$N$30,12,FALSE),0)</f>
        <v>0</v>
      </c>
      <c r="BD41" s="42">
        <f>IF(AND(BD$3&gt;=2025,BD$6&lt;&gt;0),VLOOKUP(BD$3,'efecte socio eco 9'!$A$5:$N$30,12,FALSE),0)</f>
        <v>0</v>
      </c>
      <c r="BE41" s="42">
        <f>IF(AND(BE$3&gt;=2025,BE$6&lt;&gt;0),VLOOKUP(BE$3,'efecte socio eco 9'!$A$5:$N$30,12,FALSE),0)</f>
        <v>0</v>
      </c>
      <c r="BF41" s="42">
        <f>IF(AND(BF$3&gt;=2025,BF$6&lt;&gt;0),VLOOKUP(BF$3,'efecte socio eco 9'!$A$5:$N$30,12,FALSE),0)</f>
        <v>0</v>
      </c>
      <c r="BG41" s="42">
        <f>IF(AND(BG$3&gt;=2025,BG$6&lt;&gt;0),VLOOKUP(BG$3,'efecte socio eco 9'!$A$5:$N$30,12,FALSE),0)</f>
        <v>0</v>
      </c>
      <c r="BH41" s="42">
        <f>IF(AND(BH$3&gt;=2025,BH$6&lt;&gt;0),VLOOKUP(BH$3,'efecte socio eco 9'!$A$5:$N$30,12,FALSE),0)</f>
        <v>0</v>
      </c>
      <c r="BI41" s="42">
        <f>IF(AND(BI$3&gt;=2025,BI$6&lt;&gt;0),VLOOKUP(BI$3,'efecte socio eco 9'!$A$5:$N$30,12,FALSE),0)</f>
        <v>0</v>
      </c>
      <c r="BJ41" s="42">
        <f>IF(AND(BJ$3&gt;=2025,BJ$6&lt;&gt;0),VLOOKUP(BJ$3,'efecte socio eco 9'!$A$5:$N$30,12,FALSE),0)</f>
        <v>0</v>
      </c>
      <c r="BK41" s="42">
        <f>IF(AND(BK$3&gt;=2025,BK$6&lt;&gt;0),VLOOKUP(BK$3,'efecte socio eco 9'!$A$5:$N$30,12,FALSE),0)</f>
        <v>0</v>
      </c>
      <c r="BL41" s="42">
        <f>IF(AND(BL$3&gt;=2025,BL$6&lt;&gt;0),VLOOKUP(BL$3,'efecte socio eco 9'!$A$5:$N$30,12,FALSE),0)</f>
        <v>0</v>
      </c>
      <c r="BM41" s="42">
        <f>IF(AND(BM$3&gt;=2025,BM$6&lt;&gt;0),VLOOKUP(BM$3,'efecte socio eco 9'!$A$5:$N$30,12,FALSE),0)</f>
        <v>0</v>
      </c>
      <c r="BN41" s="42">
        <f>IF(AND(BN$3&gt;=2025,BN$6&lt;&gt;0),VLOOKUP(BN$3,'efecte socio eco 9'!$A$5:$N$30,12,FALSE),0)</f>
        <v>0</v>
      </c>
      <c r="BO41" s="42">
        <f>IF(AND(BO$3&gt;=2025,BO$6&lt;&gt;0),VLOOKUP(BO$3,'efecte socio eco 9'!$A$5:$N$30,12,FALSE),0)</f>
        <v>0</v>
      </c>
      <c r="BP41" s="42">
        <f>IF(AND(BP$3&gt;=2025,BP$6&lt;&gt;0),VLOOKUP(BP$3,'efecte socio eco 9'!$A$5:$N$30,12,FALSE),0)</f>
        <v>0</v>
      </c>
      <c r="BQ41" s="42">
        <f>IF(AND(BQ$3&gt;=2025,BQ$6&lt;&gt;0),VLOOKUP(BQ$3,'efecte socio eco 9'!$A$5:$N$30,12,FALSE),0)</f>
        <v>0</v>
      </c>
      <c r="BR41" s="42">
        <f>IF(AND(BR$3&gt;=2025,BR$6&lt;&gt;0),VLOOKUP(BR$3,'efecte socio eco 9'!$A$5:$N$30,12,FALSE),0)</f>
        <v>0</v>
      </c>
      <c r="BS41" s="42">
        <f>IF(AND(BS$3&gt;=2025,BS$6&lt;&gt;0),VLOOKUP(BS$3,'efecte socio eco 9'!$A$5:$N$30,12,FALSE),0)</f>
        <v>0</v>
      </c>
      <c r="BT41" s="42">
        <f>IF(AND(BT$3&gt;=2025,BT$6&lt;&gt;0),VLOOKUP(BT$3,'efecte socio eco 9'!$A$5:$N$30,12,FALSE),0)</f>
        <v>0</v>
      </c>
      <c r="BU41" s="42">
        <f>IF(AND(BU$3&gt;=2025,BU$6&lt;&gt;0),VLOOKUP(BU$3,'efecte socio eco 9'!$A$5:$N$30,12,FALSE),0)</f>
        <v>0</v>
      </c>
      <c r="BV41" s="42">
        <f>IF(AND(BV$3&gt;=2025,BV$6&lt;&gt;0),VLOOKUP(BV$3,'efecte socio eco 9'!$A$5:$N$30,12,FALSE),0)</f>
        <v>0</v>
      </c>
      <c r="BW41" s="42">
        <f>IF(AND(BW$3&gt;=2025,BW$6&lt;&gt;0),VLOOKUP(BW$3,'efecte socio eco 9'!$A$5:$N$30,12,FALSE),0)</f>
        <v>0</v>
      </c>
      <c r="BX41" s="42">
        <f>IF(AND(BX$3&gt;=2025,BX$6&lt;&gt;0),VLOOKUP(BX$3,'efecte socio eco 9'!$A$5:$N$30,12,FALSE),0)</f>
        <v>0</v>
      </c>
      <c r="BY41" s="42">
        <f>IF(AND(BY$3&gt;=2025,BY$6&lt;&gt;0),VLOOKUP(BY$3,'efecte socio eco 9'!$A$5:$N$30,12,FALSE),0)</f>
        <v>0</v>
      </c>
      <c r="BZ41" s="42">
        <f>IF(AND(BZ$3&gt;=2025,BZ$6&lt;&gt;0),VLOOKUP(BZ$3,'efecte socio eco 9'!$A$5:$N$30,12,FALSE),0)</f>
        <v>0</v>
      </c>
      <c r="CA41" s="42">
        <f>IF(AND(CA$3&gt;=2025,CA$6&lt;&gt;0),VLOOKUP(CA$3,'efecte socio eco 9'!$A$5:$N$30,12,FALSE),0)</f>
        <v>0</v>
      </c>
      <c r="CB41" s="42">
        <f>IF(AND(CB$3&gt;=2025,CB$6&lt;&gt;0),VLOOKUP(CB$3,'efecte socio eco 9'!$A$5:$N$30,12,FALSE),0)</f>
        <v>0</v>
      </c>
      <c r="CC41" s="42">
        <f>IF(AND(CC$3&gt;=2025,CC$6&lt;&gt;0),VLOOKUP(CC$3,'efecte socio eco 9'!$A$5:$N$30,12,FALSE),0)</f>
        <v>0</v>
      </c>
      <c r="CD41" s="42">
        <f>IF(AND(CD$3&gt;=2025,CD$6&lt;&gt;0),VLOOKUP(CD$3,'efecte socio eco 9'!$A$5:$N$30,12,FALSE),0)</f>
        <v>0</v>
      </c>
      <c r="CE41" s="42">
        <f>IF(AND(CE$3&gt;=2025,CE$6&lt;&gt;0),VLOOKUP(CE$3,'efecte socio eco 9'!$A$5:$N$30,12,FALSE),0)</f>
        <v>0</v>
      </c>
    </row>
    <row r="43" spans="1:83">
      <c r="A43" t="s">
        <v>539</v>
      </c>
      <c r="B43" t="s">
        <v>538</v>
      </c>
      <c r="C43" s="42">
        <f>(C20+C21)-(C32+C33)</f>
        <v>0</v>
      </c>
      <c r="D43" s="42">
        <f t="shared" ref="D43:BO43" si="8">(D20+D21)-(D32+D33)</f>
        <v>0</v>
      </c>
      <c r="E43" s="42">
        <f t="shared" si="8"/>
        <v>0</v>
      </c>
      <c r="F43" s="42">
        <f t="shared" si="8"/>
        <v>0</v>
      </c>
      <c r="G43" s="42">
        <f t="shared" si="8"/>
        <v>0</v>
      </c>
      <c r="H43" s="42">
        <f t="shared" si="8"/>
        <v>0</v>
      </c>
      <c r="I43" s="42">
        <f t="shared" si="8"/>
        <v>0</v>
      </c>
      <c r="J43" s="42">
        <f t="shared" si="8"/>
        <v>26010761.18441391</v>
      </c>
      <c r="K43" s="42">
        <f t="shared" si="8"/>
        <v>26836646.340892792</v>
      </c>
      <c r="L43" s="42">
        <f t="shared" si="8"/>
        <v>27684799.209762573</v>
      </c>
      <c r="M43" s="42">
        <f t="shared" si="8"/>
        <v>28555576.694389343</v>
      </c>
      <c r="N43" s="42">
        <f t="shared" si="8"/>
        <v>29098739.297966003</v>
      </c>
      <c r="O43" s="42">
        <f t="shared" si="8"/>
        <v>29646799.439693451</v>
      </c>
      <c r="P43" s="42">
        <f t="shared" si="8"/>
        <v>30199484.094146729</v>
      </c>
      <c r="Q43" s="42">
        <f t="shared" si="8"/>
        <v>30756496.389465332</v>
      </c>
      <c r="R43" s="42">
        <f t="shared" si="8"/>
        <v>31317514.302547455</v>
      </c>
      <c r="S43" s="42">
        <f t="shared" si="8"/>
        <v>32061267.195423126</v>
      </c>
      <c r="T43" s="42">
        <f t="shared" si="8"/>
        <v>32821613.272819519</v>
      </c>
      <c r="U43" s="42">
        <f t="shared" si="8"/>
        <v>33598884.568897247</v>
      </c>
      <c r="V43" s="42">
        <f t="shared" si="8"/>
        <v>34393418.323051453</v>
      </c>
      <c r="W43" s="42">
        <f t="shared" si="8"/>
        <v>35205557.001358032</v>
      </c>
      <c r="X43" s="42">
        <f t="shared" si="8"/>
        <v>36201914.286937714</v>
      </c>
      <c r="Y43" s="42">
        <f t="shared" si="8"/>
        <v>37227495.807991028</v>
      </c>
      <c r="Z43" s="42">
        <f t="shared" si="8"/>
        <v>38283190.449279785</v>
      </c>
      <c r="AA43" s="42">
        <f t="shared" si="8"/>
        <v>39369915.059700012</v>
      </c>
      <c r="AB43" s="42">
        <f t="shared" si="8"/>
        <v>40488615.357635498</v>
      </c>
      <c r="AC43" s="42">
        <f t="shared" si="8"/>
        <v>39209116.251434326</v>
      </c>
      <c r="AD43" s="42">
        <f t="shared" si="8"/>
        <v>37826121.600120544</v>
      </c>
      <c r="AE43" s="42">
        <f t="shared" si="8"/>
        <v>36334769.393554687</v>
      </c>
      <c r="AF43" s="42">
        <f t="shared" si="8"/>
        <v>34730002.503494263</v>
      </c>
      <c r="AG43" s="42">
        <f t="shared" si="8"/>
        <v>0</v>
      </c>
      <c r="AH43" s="42">
        <f t="shared" si="8"/>
        <v>0</v>
      </c>
      <c r="AI43" s="42">
        <f t="shared" si="8"/>
        <v>0</v>
      </c>
      <c r="AJ43" s="42">
        <f t="shared" si="8"/>
        <v>0</v>
      </c>
      <c r="AK43" s="42">
        <f t="shared" si="8"/>
        <v>0</v>
      </c>
      <c r="AL43" s="42">
        <f t="shared" si="8"/>
        <v>0</v>
      </c>
      <c r="AM43" s="42">
        <f t="shared" si="8"/>
        <v>0</v>
      </c>
      <c r="AN43" s="42">
        <f t="shared" si="8"/>
        <v>0</v>
      </c>
      <c r="AO43" s="42">
        <f t="shared" si="8"/>
        <v>0</v>
      </c>
      <c r="AP43" s="42">
        <f t="shared" si="8"/>
        <v>0</v>
      </c>
      <c r="AQ43" s="42">
        <f t="shared" si="8"/>
        <v>0</v>
      </c>
      <c r="AR43" s="42">
        <f t="shared" si="8"/>
        <v>0</v>
      </c>
      <c r="AS43" s="42">
        <f t="shared" si="8"/>
        <v>0</v>
      </c>
      <c r="AT43" s="42">
        <f t="shared" si="8"/>
        <v>0</v>
      </c>
      <c r="AU43" s="42">
        <f t="shared" si="8"/>
        <v>0</v>
      </c>
      <c r="AV43" s="42">
        <f t="shared" si="8"/>
        <v>0</v>
      </c>
      <c r="AW43" s="42">
        <f t="shared" si="8"/>
        <v>0</v>
      </c>
      <c r="AX43" s="42">
        <f t="shared" si="8"/>
        <v>0</v>
      </c>
      <c r="AY43" s="42">
        <f t="shared" si="8"/>
        <v>0</v>
      </c>
      <c r="AZ43" s="42">
        <f t="shared" si="8"/>
        <v>0</v>
      </c>
      <c r="BA43" s="42">
        <f t="shared" si="8"/>
        <v>0</v>
      </c>
      <c r="BB43" s="42">
        <f t="shared" si="8"/>
        <v>0</v>
      </c>
      <c r="BC43" s="42">
        <f t="shared" si="8"/>
        <v>0</v>
      </c>
      <c r="BD43" s="42">
        <f t="shared" si="8"/>
        <v>0</v>
      </c>
      <c r="BE43" s="42">
        <f t="shared" si="8"/>
        <v>0</v>
      </c>
      <c r="BF43" s="42">
        <f t="shared" si="8"/>
        <v>0</v>
      </c>
      <c r="BG43" s="42">
        <f t="shared" si="8"/>
        <v>0</v>
      </c>
      <c r="BH43" s="42">
        <f t="shared" si="8"/>
        <v>0</v>
      </c>
      <c r="BI43" s="42">
        <f t="shared" si="8"/>
        <v>0</v>
      </c>
      <c r="BJ43" s="42">
        <f t="shared" si="8"/>
        <v>0</v>
      </c>
      <c r="BK43" s="42">
        <f t="shared" si="8"/>
        <v>0</v>
      </c>
      <c r="BL43" s="42">
        <f t="shared" si="8"/>
        <v>0</v>
      </c>
      <c r="BM43" s="42">
        <f t="shared" si="8"/>
        <v>0</v>
      </c>
      <c r="BN43" s="42">
        <f t="shared" si="8"/>
        <v>0</v>
      </c>
      <c r="BO43" s="42">
        <f t="shared" si="8"/>
        <v>0</v>
      </c>
      <c r="BP43" s="42">
        <f t="shared" ref="BP43:CE43" si="9">(BP20+BP21)-(BP32+BP33)</f>
        <v>0</v>
      </c>
      <c r="BQ43" s="42">
        <f t="shared" si="9"/>
        <v>0</v>
      </c>
      <c r="BR43" s="42">
        <f t="shared" si="9"/>
        <v>0</v>
      </c>
      <c r="BS43" s="42">
        <f t="shared" si="9"/>
        <v>0</v>
      </c>
      <c r="BT43" s="42">
        <f t="shared" si="9"/>
        <v>0</v>
      </c>
      <c r="BU43" s="42">
        <f t="shared" si="9"/>
        <v>0</v>
      </c>
      <c r="BV43" s="42">
        <f t="shared" si="9"/>
        <v>0</v>
      </c>
      <c r="BW43" s="42">
        <f t="shared" si="9"/>
        <v>0</v>
      </c>
      <c r="BX43" s="42">
        <f t="shared" si="9"/>
        <v>0</v>
      </c>
      <c r="BY43" s="42">
        <f t="shared" si="9"/>
        <v>0</v>
      </c>
      <c r="BZ43" s="42">
        <f t="shared" si="9"/>
        <v>0</v>
      </c>
      <c r="CA43" s="42">
        <f t="shared" si="9"/>
        <v>0</v>
      </c>
      <c r="CB43" s="42">
        <f t="shared" si="9"/>
        <v>0</v>
      </c>
      <c r="CC43" s="42">
        <f t="shared" si="9"/>
        <v>0</v>
      </c>
      <c r="CD43" s="42">
        <f t="shared" si="9"/>
        <v>0</v>
      </c>
      <c r="CE43" s="42">
        <f t="shared" si="9"/>
        <v>0</v>
      </c>
    </row>
    <row r="44" spans="1:83">
      <c r="A44" t="s">
        <v>540</v>
      </c>
      <c r="B44" t="s">
        <v>538</v>
      </c>
      <c r="C44" s="42">
        <f>C22-C34</f>
        <v>0</v>
      </c>
      <c r="D44" s="42">
        <f t="shared" ref="D44:BO45" si="10">D22-D34</f>
        <v>0</v>
      </c>
      <c r="E44" s="42">
        <f t="shared" si="10"/>
        <v>0</v>
      </c>
      <c r="F44" s="42">
        <f t="shared" si="10"/>
        <v>0</v>
      </c>
      <c r="G44" s="42">
        <f t="shared" si="10"/>
        <v>0</v>
      </c>
      <c r="H44" s="42">
        <f t="shared" si="10"/>
        <v>0</v>
      </c>
      <c r="I44" s="42">
        <f t="shared" si="10"/>
        <v>0</v>
      </c>
      <c r="J44" s="42">
        <f t="shared" si="10"/>
        <v>-35464183.582464218</v>
      </c>
      <c r="K44" s="42">
        <f t="shared" si="10"/>
        <v>-47463072.724731445</v>
      </c>
      <c r="L44" s="42">
        <f t="shared" si="10"/>
        <v>-60201922.115371704</v>
      </c>
      <c r="M44" s="42">
        <f t="shared" si="10"/>
        <v>-73716081.25641346</v>
      </c>
      <c r="N44" s="42">
        <f t="shared" si="10"/>
        <v>-82291727.395934105</v>
      </c>
      <c r="O44" s="42">
        <f t="shared" si="10"/>
        <v>-91089478.623560905</v>
      </c>
      <c r="P44" s="42">
        <f t="shared" si="10"/>
        <v>-100113826.36979294</v>
      </c>
      <c r="Q44" s="42">
        <f t="shared" si="10"/>
        <v>-109369343.68181801</v>
      </c>
      <c r="R44" s="42">
        <f t="shared" si="10"/>
        <v>-118860686.62048626</v>
      </c>
      <c r="S44" s="42">
        <f t="shared" si="10"/>
        <v>-131622405.41425228</v>
      </c>
      <c r="T44" s="42">
        <f t="shared" si="10"/>
        <v>-144747619.47253704</v>
      </c>
      <c r="U44" s="42">
        <f t="shared" si="10"/>
        <v>-158244481.97942257</v>
      </c>
      <c r="V44" s="42">
        <f t="shared" si="10"/>
        <v>-172121310.86593151</v>
      </c>
      <c r="W44" s="42">
        <f t="shared" si="10"/>
        <v>-186386591.94930649</v>
      </c>
      <c r="X44" s="42">
        <f t="shared" si="10"/>
        <v>-202972722.6808691</v>
      </c>
      <c r="Y44" s="42">
        <f t="shared" si="10"/>
        <v>-219926744.43647385</v>
      </c>
      <c r="Z44" s="42">
        <f t="shared" si="10"/>
        <v>-237255068.81045914</v>
      </c>
      <c r="AA44" s="42">
        <f t="shared" si="10"/>
        <v>-254964208.06940651</v>
      </c>
      <c r="AB44" s="42">
        <f t="shared" si="10"/>
        <v>-273060776.64367104</v>
      </c>
      <c r="AC44" s="42">
        <f t="shared" si="10"/>
        <v>-294544050.11694527</v>
      </c>
      <c r="AD44" s="42">
        <f t="shared" si="10"/>
        <v>-316485571.49258232</v>
      </c>
      <c r="AE44" s="42">
        <f t="shared" si="10"/>
        <v>-338893060.72661781</v>
      </c>
      <c r="AF44" s="42">
        <f t="shared" si="10"/>
        <v>-361774355.1912117</v>
      </c>
      <c r="AG44" s="42">
        <f t="shared" si="10"/>
        <v>0</v>
      </c>
      <c r="AH44" s="42">
        <f t="shared" si="10"/>
        <v>0</v>
      </c>
      <c r="AI44" s="42">
        <f t="shared" si="10"/>
        <v>0</v>
      </c>
      <c r="AJ44" s="42">
        <f t="shared" si="10"/>
        <v>0</v>
      </c>
      <c r="AK44" s="42">
        <f t="shared" si="10"/>
        <v>0</v>
      </c>
      <c r="AL44" s="42">
        <f t="shared" si="10"/>
        <v>0</v>
      </c>
      <c r="AM44" s="42">
        <f t="shared" si="10"/>
        <v>0</v>
      </c>
      <c r="AN44" s="42">
        <f t="shared" si="10"/>
        <v>0</v>
      </c>
      <c r="AO44" s="42">
        <f t="shared" si="10"/>
        <v>0</v>
      </c>
      <c r="AP44" s="42">
        <f t="shared" si="10"/>
        <v>0</v>
      </c>
      <c r="AQ44" s="42">
        <f t="shared" si="10"/>
        <v>0</v>
      </c>
      <c r="AR44" s="42">
        <f t="shared" si="10"/>
        <v>0</v>
      </c>
      <c r="AS44" s="42">
        <f t="shared" si="10"/>
        <v>0</v>
      </c>
      <c r="AT44" s="42">
        <f t="shared" si="10"/>
        <v>0</v>
      </c>
      <c r="AU44" s="42">
        <f t="shared" si="10"/>
        <v>0</v>
      </c>
      <c r="AV44" s="42">
        <f t="shared" si="10"/>
        <v>0</v>
      </c>
      <c r="AW44" s="42">
        <f t="shared" si="10"/>
        <v>0</v>
      </c>
      <c r="AX44" s="42">
        <f t="shared" si="10"/>
        <v>0</v>
      </c>
      <c r="AY44" s="42">
        <f t="shared" si="10"/>
        <v>0</v>
      </c>
      <c r="AZ44" s="42">
        <f t="shared" si="10"/>
        <v>0</v>
      </c>
      <c r="BA44" s="42">
        <f t="shared" si="10"/>
        <v>0</v>
      </c>
      <c r="BB44" s="42">
        <f t="shared" si="10"/>
        <v>0</v>
      </c>
      <c r="BC44" s="42">
        <f t="shared" si="10"/>
        <v>0</v>
      </c>
      <c r="BD44" s="42">
        <f t="shared" si="10"/>
        <v>0</v>
      </c>
      <c r="BE44" s="42">
        <f t="shared" si="10"/>
        <v>0</v>
      </c>
      <c r="BF44" s="42">
        <f t="shared" si="10"/>
        <v>0</v>
      </c>
      <c r="BG44" s="42">
        <f t="shared" si="10"/>
        <v>0</v>
      </c>
      <c r="BH44" s="42">
        <f t="shared" si="10"/>
        <v>0</v>
      </c>
      <c r="BI44" s="42">
        <f t="shared" si="10"/>
        <v>0</v>
      </c>
      <c r="BJ44" s="42">
        <f t="shared" si="10"/>
        <v>0</v>
      </c>
      <c r="BK44" s="42">
        <f t="shared" si="10"/>
        <v>0</v>
      </c>
      <c r="BL44" s="42">
        <f t="shared" si="10"/>
        <v>0</v>
      </c>
      <c r="BM44" s="42">
        <f t="shared" si="10"/>
        <v>0</v>
      </c>
      <c r="BN44" s="42">
        <f t="shared" si="10"/>
        <v>0</v>
      </c>
      <c r="BO44" s="42">
        <f t="shared" si="10"/>
        <v>0</v>
      </c>
      <c r="BP44" s="42">
        <f t="shared" ref="BP44:CE45" si="11">BP22-BP34</f>
        <v>0</v>
      </c>
      <c r="BQ44" s="42">
        <f t="shared" si="11"/>
        <v>0</v>
      </c>
      <c r="BR44" s="42">
        <f t="shared" si="11"/>
        <v>0</v>
      </c>
      <c r="BS44" s="42">
        <f t="shared" si="11"/>
        <v>0</v>
      </c>
      <c r="BT44" s="42">
        <f t="shared" si="11"/>
        <v>0</v>
      </c>
      <c r="BU44" s="42">
        <f t="shared" si="11"/>
        <v>0</v>
      </c>
      <c r="BV44" s="42">
        <f t="shared" si="11"/>
        <v>0</v>
      </c>
      <c r="BW44" s="42">
        <f t="shared" si="11"/>
        <v>0</v>
      </c>
      <c r="BX44" s="42">
        <f t="shared" si="11"/>
        <v>0</v>
      </c>
      <c r="BY44" s="42">
        <f t="shared" si="11"/>
        <v>0</v>
      </c>
      <c r="BZ44" s="42">
        <f t="shared" si="11"/>
        <v>0</v>
      </c>
      <c r="CA44" s="42">
        <f t="shared" si="11"/>
        <v>0</v>
      </c>
      <c r="CB44" s="42">
        <f t="shared" si="11"/>
        <v>0</v>
      </c>
      <c r="CC44" s="42">
        <f t="shared" si="11"/>
        <v>0</v>
      </c>
      <c r="CD44" s="42">
        <f t="shared" si="11"/>
        <v>0</v>
      </c>
      <c r="CE44" s="42">
        <f t="shared" si="11"/>
        <v>0</v>
      </c>
    </row>
    <row r="45" spans="1:83">
      <c r="A45" t="s">
        <v>541</v>
      </c>
      <c r="B45" t="s">
        <v>538</v>
      </c>
      <c r="C45" s="42">
        <f>C23-C35</f>
        <v>0</v>
      </c>
      <c r="D45" s="42">
        <f t="shared" si="10"/>
        <v>0</v>
      </c>
      <c r="E45" s="42">
        <f t="shared" si="10"/>
        <v>0</v>
      </c>
      <c r="F45" s="42">
        <f t="shared" si="10"/>
        <v>0</v>
      </c>
      <c r="G45" s="42">
        <f t="shared" si="10"/>
        <v>0</v>
      </c>
      <c r="H45" s="42">
        <f t="shared" si="10"/>
        <v>0</v>
      </c>
      <c r="I45" s="42">
        <f t="shared" si="10"/>
        <v>0</v>
      </c>
      <c r="J45" s="42">
        <f t="shared" si="10"/>
        <v>15677025.876155853</v>
      </c>
      <c r="K45" s="42">
        <f t="shared" si="10"/>
        <v>16235021.70140934</v>
      </c>
      <c r="L45" s="42">
        <f t="shared" si="10"/>
        <v>16812167.092871666</v>
      </c>
      <c r="M45" s="42">
        <f t="shared" si="10"/>
        <v>17409083.427694321</v>
      </c>
      <c r="N45" s="42">
        <f t="shared" si="10"/>
        <v>17749156.611558914</v>
      </c>
      <c r="O45" s="42">
        <f t="shared" si="10"/>
        <v>18094058.037198067</v>
      </c>
      <c r="P45" s="42">
        <f t="shared" si="10"/>
        <v>18443774.058805466</v>
      </c>
      <c r="Q45" s="42">
        <f t="shared" si="10"/>
        <v>18798285.947133064</v>
      </c>
      <c r="R45" s="42">
        <f t="shared" si="10"/>
        <v>19157569.599151611</v>
      </c>
      <c r="S45" s="42">
        <f t="shared" si="10"/>
        <v>19536033.505066872</v>
      </c>
      <c r="T45" s="42">
        <f t="shared" si="10"/>
        <v>19920218.2081213</v>
      </c>
      <c r="U45" s="42">
        <f t="shared" si="10"/>
        <v>20310133.728275299</v>
      </c>
      <c r="V45" s="42">
        <f t="shared" si="10"/>
        <v>20705785.752277374</v>
      </c>
      <c r="W45" s="42">
        <f t="shared" si="10"/>
        <v>21107175.370862961</v>
      </c>
      <c r="X45" s="42">
        <f t="shared" si="10"/>
        <v>21507639.634236336</v>
      </c>
      <c r="Y45" s="42">
        <f t="shared" si="10"/>
        <v>21914640.40084362</v>
      </c>
      <c r="Z45" s="42">
        <f t="shared" si="10"/>
        <v>22328246.354245186</v>
      </c>
      <c r="AA45" s="42">
        <f t="shared" si="10"/>
        <v>22748525.317799568</v>
      </c>
      <c r="AB45" s="42">
        <f t="shared" si="10"/>
        <v>23175544.163163185</v>
      </c>
      <c r="AC45" s="42">
        <f t="shared" si="10"/>
        <v>23745662.947693825</v>
      </c>
      <c r="AD45" s="42">
        <f t="shared" si="10"/>
        <v>24329767.585068703</v>
      </c>
      <c r="AE45" s="42">
        <f t="shared" si="10"/>
        <v>24928200.103325844</v>
      </c>
      <c r="AF45" s="42">
        <f t="shared" si="10"/>
        <v>25541310.865763664</v>
      </c>
      <c r="AG45" s="42">
        <f t="shared" si="10"/>
        <v>0</v>
      </c>
      <c r="AH45" s="42">
        <f t="shared" si="10"/>
        <v>0</v>
      </c>
      <c r="AI45" s="42">
        <f t="shared" si="10"/>
        <v>0</v>
      </c>
      <c r="AJ45" s="42">
        <f t="shared" si="10"/>
        <v>0</v>
      </c>
      <c r="AK45" s="42">
        <f t="shared" si="10"/>
        <v>0</v>
      </c>
      <c r="AL45" s="42">
        <f t="shared" si="10"/>
        <v>0</v>
      </c>
      <c r="AM45" s="42">
        <f t="shared" si="10"/>
        <v>0</v>
      </c>
      <c r="AN45" s="42">
        <f t="shared" si="10"/>
        <v>0</v>
      </c>
      <c r="AO45" s="42">
        <f t="shared" si="10"/>
        <v>0</v>
      </c>
      <c r="AP45" s="42">
        <f t="shared" si="10"/>
        <v>0</v>
      </c>
      <c r="AQ45" s="42">
        <f t="shared" si="10"/>
        <v>0</v>
      </c>
      <c r="AR45" s="42">
        <f t="shared" si="10"/>
        <v>0</v>
      </c>
      <c r="AS45" s="42">
        <f t="shared" si="10"/>
        <v>0</v>
      </c>
      <c r="AT45" s="42">
        <f t="shared" si="10"/>
        <v>0</v>
      </c>
      <c r="AU45" s="42">
        <f t="shared" si="10"/>
        <v>0</v>
      </c>
      <c r="AV45" s="42">
        <f t="shared" si="10"/>
        <v>0</v>
      </c>
      <c r="AW45" s="42">
        <f t="shared" si="10"/>
        <v>0</v>
      </c>
      <c r="AX45" s="42">
        <f t="shared" si="10"/>
        <v>0</v>
      </c>
      <c r="AY45" s="42">
        <f t="shared" si="10"/>
        <v>0</v>
      </c>
      <c r="AZ45" s="42">
        <f t="shared" si="10"/>
        <v>0</v>
      </c>
      <c r="BA45" s="42">
        <f t="shared" si="10"/>
        <v>0</v>
      </c>
      <c r="BB45" s="42">
        <f t="shared" si="10"/>
        <v>0</v>
      </c>
      <c r="BC45" s="42">
        <f t="shared" si="10"/>
        <v>0</v>
      </c>
      <c r="BD45" s="42">
        <f t="shared" si="10"/>
        <v>0</v>
      </c>
      <c r="BE45" s="42">
        <f t="shared" si="10"/>
        <v>0</v>
      </c>
      <c r="BF45" s="42">
        <f t="shared" si="10"/>
        <v>0</v>
      </c>
      <c r="BG45" s="42">
        <f t="shared" si="10"/>
        <v>0</v>
      </c>
      <c r="BH45" s="42">
        <f t="shared" si="10"/>
        <v>0</v>
      </c>
      <c r="BI45" s="42">
        <f t="shared" si="10"/>
        <v>0</v>
      </c>
      <c r="BJ45" s="42">
        <f t="shared" si="10"/>
        <v>0</v>
      </c>
      <c r="BK45" s="42">
        <f t="shared" si="10"/>
        <v>0</v>
      </c>
      <c r="BL45" s="42">
        <f t="shared" si="10"/>
        <v>0</v>
      </c>
      <c r="BM45" s="42">
        <f t="shared" si="10"/>
        <v>0</v>
      </c>
      <c r="BN45" s="42">
        <f t="shared" si="10"/>
        <v>0</v>
      </c>
      <c r="BO45" s="42">
        <f t="shared" si="10"/>
        <v>0</v>
      </c>
      <c r="BP45" s="42">
        <f t="shared" si="11"/>
        <v>0</v>
      </c>
      <c r="BQ45" s="42">
        <f t="shared" si="11"/>
        <v>0</v>
      </c>
      <c r="BR45" s="42">
        <f t="shared" si="11"/>
        <v>0</v>
      </c>
      <c r="BS45" s="42">
        <f t="shared" si="11"/>
        <v>0</v>
      </c>
      <c r="BT45" s="42">
        <f t="shared" si="11"/>
        <v>0</v>
      </c>
      <c r="BU45" s="42">
        <f t="shared" si="11"/>
        <v>0</v>
      </c>
      <c r="BV45" s="42">
        <f t="shared" si="11"/>
        <v>0</v>
      </c>
      <c r="BW45" s="42">
        <f t="shared" si="11"/>
        <v>0</v>
      </c>
      <c r="BX45" s="42">
        <f t="shared" si="11"/>
        <v>0</v>
      </c>
      <c r="BY45" s="42">
        <f t="shared" si="11"/>
        <v>0</v>
      </c>
      <c r="BZ45" s="42">
        <f t="shared" si="11"/>
        <v>0</v>
      </c>
      <c r="CA45" s="42">
        <f t="shared" si="11"/>
        <v>0</v>
      </c>
      <c r="CB45" s="42">
        <f t="shared" si="11"/>
        <v>0</v>
      </c>
      <c r="CC45" s="42">
        <f t="shared" si="11"/>
        <v>0</v>
      </c>
      <c r="CD45" s="42">
        <f t="shared" si="11"/>
        <v>0</v>
      </c>
      <c r="CE45" s="42">
        <f t="shared" si="11"/>
        <v>0</v>
      </c>
    </row>
    <row r="46" spans="1:83">
      <c r="A46" t="s">
        <v>542</v>
      </c>
      <c r="B46" t="s">
        <v>538</v>
      </c>
      <c r="C46" s="42">
        <f>SUM(C24:C29)-SUM(C36:C41)</f>
        <v>0</v>
      </c>
      <c r="D46" s="42">
        <f t="shared" ref="D46:BO46" si="12">SUM(D24:D29)-SUM(D36:D41)</f>
        <v>0</v>
      </c>
      <c r="E46" s="42">
        <f t="shared" si="12"/>
        <v>0</v>
      </c>
      <c r="F46" s="42">
        <f t="shared" si="12"/>
        <v>0</v>
      </c>
      <c r="G46" s="42">
        <f t="shared" si="12"/>
        <v>0</v>
      </c>
      <c r="H46" s="42">
        <f t="shared" si="12"/>
        <v>0</v>
      </c>
      <c r="I46" s="42">
        <f t="shared" si="12"/>
        <v>0</v>
      </c>
      <c r="J46" s="42">
        <f t="shared" si="12"/>
        <v>-5135836.4502077103</v>
      </c>
      <c r="K46" s="42">
        <f t="shared" si="12"/>
        <v>-4828510.7646741867</v>
      </c>
      <c r="L46" s="42">
        <f t="shared" si="12"/>
        <v>-4284014.6259031296</v>
      </c>
      <c r="M46" s="42">
        <f t="shared" si="12"/>
        <v>-3455193.4979019165</v>
      </c>
      <c r="N46" s="42">
        <f t="shared" si="12"/>
        <v>-4145297.3367900848</v>
      </c>
      <c r="O46" s="42">
        <f t="shared" si="12"/>
        <v>-4706006.7345638275</v>
      </c>
      <c r="P46" s="42">
        <f t="shared" si="12"/>
        <v>-5108962.0856800079</v>
      </c>
      <c r="Q46" s="42">
        <f t="shared" si="12"/>
        <v>-5321898.0469074249</v>
      </c>
      <c r="R46" s="42">
        <f t="shared" si="12"/>
        <v>-5308169.6660022736</v>
      </c>
      <c r="S46" s="42">
        <f t="shared" si="12"/>
        <v>-7274644.918598175</v>
      </c>
      <c r="T46" s="42">
        <f t="shared" si="12"/>
        <v>-9162107.3936271667</v>
      </c>
      <c r="U46" s="42">
        <f t="shared" si="12"/>
        <v>-10942318.002252579</v>
      </c>
      <c r="V46" s="42">
        <f t="shared" si="12"/>
        <v>-12583104.915838242</v>
      </c>
      <c r="W46" s="42">
        <f t="shared" si="12"/>
        <v>-14047914.463466644</v>
      </c>
      <c r="X46" s="42">
        <f t="shared" si="12"/>
        <v>-17931024.735342026</v>
      </c>
      <c r="Y46" s="42">
        <f t="shared" si="12"/>
        <v>-21932739.445226669</v>
      </c>
      <c r="Z46" s="42">
        <f t="shared" si="12"/>
        <v>-26048997.406587601</v>
      </c>
      <c r="AA46" s="42">
        <f t="shared" si="12"/>
        <v>-30274697.774356842</v>
      </c>
      <c r="AB46" s="42">
        <f t="shared" si="12"/>
        <v>-34603576.038175583</v>
      </c>
      <c r="AC46" s="42">
        <f t="shared" si="12"/>
        <v>-41011282.041921616</v>
      </c>
      <c r="AD46" s="42">
        <f t="shared" si="12"/>
        <v>-47662591.811252594</v>
      </c>
      <c r="AE46" s="42">
        <f t="shared" si="12"/>
        <v>-54557592.500741959</v>
      </c>
      <c r="AF46" s="42">
        <f t="shared" si="12"/>
        <v>-61695390.538995743</v>
      </c>
      <c r="AG46" s="42">
        <f t="shared" si="12"/>
        <v>0</v>
      </c>
      <c r="AH46" s="42">
        <f t="shared" si="12"/>
        <v>0</v>
      </c>
      <c r="AI46" s="42">
        <f t="shared" si="12"/>
        <v>0</v>
      </c>
      <c r="AJ46" s="42">
        <f t="shared" si="12"/>
        <v>0</v>
      </c>
      <c r="AK46" s="42">
        <f t="shared" si="12"/>
        <v>0</v>
      </c>
      <c r="AL46" s="42">
        <f t="shared" si="12"/>
        <v>0</v>
      </c>
      <c r="AM46" s="42">
        <f t="shared" si="12"/>
        <v>0</v>
      </c>
      <c r="AN46" s="42">
        <f t="shared" si="12"/>
        <v>0</v>
      </c>
      <c r="AO46" s="42">
        <f t="shared" si="12"/>
        <v>0</v>
      </c>
      <c r="AP46" s="42">
        <f t="shared" si="12"/>
        <v>0</v>
      </c>
      <c r="AQ46" s="42">
        <f t="shared" si="12"/>
        <v>0</v>
      </c>
      <c r="AR46" s="42">
        <f t="shared" si="12"/>
        <v>0</v>
      </c>
      <c r="AS46" s="42">
        <f t="shared" si="12"/>
        <v>0</v>
      </c>
      <c r="AT46" s="42">
        <f t="shared" si="12"/>
        <v>0</v>
      </c>
      <c r="AU46" s="42">
        <f t="shared" si="12"/>
        <v>0</v>
      </c>
      <c r="AV46" s="42">
        <f t="shared" si="12"/>
        <v>0</v>
      </c>
      <c r="AW46" s="42">
        <f t="shared" si="12"/>
        <v>0</v>
      </c>
      <c r="AX46" s="42">
        <f t="shared" si="12"/>
        <v>0</v>
      </c>
      <c r="AY46" s="42">
        <f t="shared" si="12"/>
        <v>0</v>
      </c>
      <c r="AZ46" s="42">
        <f t="shared" si="12"/>
        <v>0</v>
      </c>
      <c r="BA46" s="42">
        <f t="shared" si="12"/>
        <v>0</v>
      </c>
      <c r="BB46" s="42">
        <f t="shared" si="12"/>
        <v>0</v>
      </c>
      <c r="BC46" s="42">
        <f t="shared" si="12"/>
        <v>0</v>
      </c>
      <c r="BD46" s="42">
        <f t="shared" si="12"/>
        <v>0</v>
      </c>
      <c r="BE46" s="42">
        <f t="shared" si="12"/>
        <v>0</v>
      </c>
      <c r="BF46" s="42">
        <f t="shared" si="12"/>
        <v>0</v>
      </c>
      <c r="BG46" s="42">
        <f t="shared" si="12"/>
        <v>0</v>
      </c>
      <c r="BH46" s="42">
        <f t="shared" si="12"/>
        <v>0</v>
      </c>
      <c r="BI46" s="42">
        <f t="shared" si="12"/>
        <v>0</v>
      </c>
      <c r="BJ46" s="42">
        <f t="shared" si="12"/>
        <v>0</v>
      </c>
      <c r="BK46" s="42">
        <f t="shared" si="12"/>
        <v>0</v>
      </c>
      <c r="BL46" s="42">
        <f t="shared" si="12"/>
        <v>0</v>
      </c>
      <c r="BM46" s="42">
        <f t="shared" si="12"/>
        <v>0</v>
      </c>
      <c r="BN46" s="42">
        <f t="shared" si="12"/>
        <v>0</v>
      </c>
      <c r="BO46" s="42">
        <f t="shared" si="12"/>
        <v>0</v>
      </c>
      <c r="BP46" s="42">
        <f t="shared" ref="BP46:CE46" si="13">SUM(BP24:BP29)-SUM(BP36:BP41)</f>
        <v>0</v>
      </c>
      <c r="BQ46" s="42">
        <f t="shared" si="13"/>
        <v>0</v>
      </c>
      <c r="BR46" s="42">
        <f t="shared" si="13"/>
        <v>0</v>
      </c>
      <c r="BS46" s="42">
        <f t="shared" si="13"/>
        <v>0</v>
      </c>
      <c r="BT46" s="42">
        <f t="shared" si="13"/>
        <v>0</v>
      </c>
      <c r="BU46" s="42">
        <f t="shared" si="13"/>
        <v>0</v>
      </c>
      <c r="BV46" s="42">
        <f t="shared" si="13"/>
        <v>0</v>
      </c>
      <c r="BW46" s="42">
        <f t="shared" si="13"/>
        <v>0</v>
      </c>
      <c r="BX46" s="42">
        <f t="shared" si="13"/>
        <v>0</v>
      </c>
      <c r="BY46" s="42">
        <f t="shared" si="13"/>
        <v>0</v>
      </c>
      <c r="BZ46" s="42">
        <f t="shared" si="13"/>
        <v>0</v>
      </c>
      <c r="CA46" s="42">
        <f t="shared" si="13"/>
        <v>0</v>
      </c>
      <c r="CB46" s="42">
        <f t="shared" si="13"/>
        <v>0</v>
      </c>
      <c r="CC46" s="42">
        <f t="shared" si="13"/>
        <v>0</v>
      </c>
      <c r="CD46" s="42">
        <f t="shared" si="13"/>
        <v>0</v>
      </c>
      <c r="CE46" s="42">
        <f t="shared" si="13"/>
        <v>0</v>
      </c>
    </row>
    <row r="47" spans="1:83">
      <c r="A47" t="s">
        <v>543</v>
      </c>
      <c r="B47" t="s">
        <v>538</v>
      </c>
      <c r="C47" s="42">
        <f>SUM(C43:C46)</f>
        <v>0</v>
      </c>
      <c r="D47" s="42">
        <f t="shared" ref="D47:BO47" si="14">SUM(D43:D46)</f>
        <v>0</v>
      </c>
      <c r="E47" s="42">
        <f t="shared" si="14"/>
        <v>0</v>
      </c>
      <c r="F47" s="42">
        <f t="shared" si="14"/>
        <v>0</v>
      </c>
      <c r="G47" s="42">
        <f t="shared" si="14"/>
        <v>0</v>
      </c>
      <c r="H47" s="42">
        <f t="shared" si="14"/>
        <v>0</v>
      </c>
      <c r="I47" s="42">
        <f t="shared" si="14"/>
        <v>0</v>
      </c>
      <c r="J47" s="42">
        <f t="shared" si="14"/>
        <v>1087767.0278978348</v>
      </c>
      <c r="K47" s="42">
        <f t="shared" si="14"/>
        <v>-9219915.4471035004</v>
      </c>
      <c r="L47" s="42">
        <f t="shared" si="14"/>
        <v>-19988970.438640594</v>
      </c>
      <c r="M47" s="42">
        <f t="shared" si="14"/>
        <v>-31206614.632231712</v>
      </c>
      <c r="N47" s="42">
        <f t="shared" si="14"/>
        <v>-39589128.823199272</v>
      </c>
      <c r="O47" s="42">
        <f t="shared" si="14"/>
        <v>-48054627.881233215</v>
      </c>
      <c r="P47" s="42">
        <f t="shared" si="14"/>
        <v>-56579530.302520752</v>
      </c>
      <c r="Q47" s="42">
        <f t="shared" si="14"/>
        <v>-65136459.392127037</v>
      </c>
      <c r="R47" s="42">
        <f t="shared" si="14"/>
        <v>-73693772.384789467</v>
      </c>
      <c r="S47" s="42">
        <f t="shared" si="14"/>
        <v>-87299749.632360458</v>
      </c>
      <c r="T47" s="42">
        <f t="shared" si="14"/>
        <v>-101167895.38522339</v>
      </c>
      <c r="U47" s="42">
        <f t="shared" si="14"/>
        <v>-115277781.6845026</v>
      </c>
      <c r="V47" s="42">
        <f t="shared" si="14"/>
        <v>-129605211.70644093</v>
      </c>
      <c r="W47" s="42">
        <f t="shared" si="14"/>
        <v>-144121774.04055214</v>
      </c>
      <c r="X47" s="42">
        <f t="shared" si="14"/>
        <v>-163194193.49503708</v>
      </c>
      <c r="Y47" s="42">
        <f t="shared" si="14"/>
        <v>-182717347.67286587</v>
      </c>
      <c r="Z47" s="42">
        <f t="shared" si="14"/>
        <v>-202692629.41352177</v>
      </c>
      <c r="AA47" s="42">
        <f t="shared" si="14"/>
        <v>-223120465.46626377</v>
      </c>
      <c r="AB47" s="42">
        <f t="shared" si="14"/>
        <v>-244000193.16104794</v>
      </c>
      <c r="AC47" s="42">
        <f t="shared" si="14"/>
        <v>-272600552.95973873</v>
      </c>
      <c r="AD47" s="42">
        <f t="shared" si="14"/>
        <v>-301992274.11864567</v>
      </c>
      <c r="AE47" s="42">
        <f t="shared" si="14"/>
        <v>-332187683.73047924</v>
      </c>
      <c r="AF47" s="42">
        <f t="shared" si="14"/>
        <v>-363198432.36094952</v>
      </c>
      <c r="AG47" s="42">
        <f t="shared" si="14"/>
        <v>0</v>
      </c>
      <c r="AH47" s="42">
        <f t="shared" si="14"/>
        <v>0</v>
      </c>
      <c r="AI47" s="42">
        <f t="shared" si="14"/>
        <v>0</v>
      </c>
      <c r="AJ47" s="42">
        <f t="shared" si="14"/>
        <v>0</v>
      </c>
      <c r="AK47" s="42">
        <f t="shared" si="14"/>
        <v>0</v>
      </c>
      <c r="AL47" s="42">
        <f t="shared" si="14"/>
        <v>0</v>
      </c>
      <c r="AM47" s="42">
        <f t="shared" si="14"/>
        <v>0</v>
      </c>
      <c r="AN47" s="42">
        <f t="shared" si="14"/>
        <v>0</v>
      </c>
      <c r="AO47" s="42">
        <f t="shared" si="14"/>
        <v>0</v>
      </c>
      <c r="AP47" s="42">
        <f t="shared" si="14"/>
        <v>0</v>
      </c>
      <c r="AQ47" s="42">
        <f t="shared" si="14"/>
        <v>0</v>
      </c>
      <c r="AR47" s="42">
        <f t="shared" si="14"/>
        <v>0</v>
      </c>
      <c r="AS47" s="42">
        <f t="shared" si="14"/>
        <v>0</v>
      </c>
      <c r="AT47" s="42">
        <f t="shared" si="14"/>
        <v>0</v>
      </c>
      <c r="AU47" s="42">
        <f t="shared" si="14"/>
        <v>0</v>
      </c>
      <c r="AV47" s="42">
        <f t="shared" si="14"/>
        <v>0</v>
      </c>
      <c r="AW47" s="42">
        <f t="shared" si="14"/>
        <v>0</v>
      </c>
      <c r="AX47" s="42">
        <f t="shared" si="14"/>
        <v>0</v>
      </c>
      <c r="AY47" s="42">
        <f t="shared" si="14"/>
        <v>0</v>
      </c>
      <c r="AZ47" s="42">
        <f t="shared" si="14"/>
        <v>0</v>
      </c>
      <c r="BA47" s="42">
        <f t="shared" si="14"/>
        <v>0</v>
      </c>
      <c r="BB47" s="42">
        <f t="shared" si="14"/>
        <v>0</v>
      </c>
      <c r="BC47" s="42">
        <f t="shared" si="14"/>
        <v>0</v>
      </c>
      <c r="BD47" s="42">
        <f t="shared" si="14"/>
        <v>0</v>
      </c>
      <c r="BE47" s="42">
        <f t="shared" si="14"/>
        <v>0</v>
      </c>
      <c r="BF47" s="42">
        <f t="shared" si="14"/>
        <v>0</v>
      </c>
      <c r="BG47" s="42">
        <f t="shared" si="14"/>
        <v>0</v>
      </c>
      <c r="BH47" s="42">
        <f t="shared" si="14"/>
        <v>0</v>
      </c>
      <c r="BI47" s="42">
        <f t="shared" si="14"/>
        <v>0</v>
      </c>
      <c r="BJ47" s="42">
        <f t="shared" si="14"/>
        <v>0</v>
      </c>
      <c r="BK47" s="42">
        <f t="shared" si="14"/>
        <v>0</v>
      </c>
      <c r="BL47" s="42">
        <f t="shared" si="14"/>
        <v>0</v>
      </c>
      <c r="BM47" s="42">
        <f t="shared" si="14"/>
        <v>0</v>
      </c>
      <c r="BN47" s="42">
        <f t="shared" si="14"/>
        <v>0</v>
      </c>
      <c r="BO47" s="42">
        <f t="shared" si="14"/>
        <v>0</v>
      </c>
      <c r="BP47" s="42">
        <f t="shared" ref="BP47:CE47" si="15">SUM(BP43:BP46)</f>
        <v>0</v>
      </c>
      <c r="BQ47" s="42">
        <f t="shared" si="15"/>
        <v>0</v>
      </c>
      <c r="BR47" s="42">
        <f t="shared" si="15"/>
        <v>0</v>
      </c>
      <c r="BS47" s="42">
        <f t="shared" si="15"/>
        <v>0</v>
      </c>
      <c r="BT47" s="42">
        <f t="shared" si="15"/>
        <v>0</v>
      </c>
      <c r="BU47" s="42">
        <f t="shared" si="15"/>
        <v>0</v>
      </c>
      <c r="BV47" s="42">
        <f t="shared" si="15"/>
        <v>0</v>
      </c>
      <c r="BW47" s="42">
        <f t="shared" si="15"/>
        <v>0</v>
      </c>
      <c r="BX47" s="42">
        <f t="shared" si="15"/>
        <v>0</v>
      </c>
      <c r="BY47" s="42">
        <f t="shared" si="15"/>
        <v>0</v>
      </c>
      <c r="BZ47" s="42">
        <f t="shared" si="15"/>
        <v>0</v>
      </c>
      <c r="CA47" s="42">
        <f t="shared" si="15"/>
        <v>0</v>
      </c>
      <c r="CB47" s="42">
        <f t="shared" si="15"/>
        <v>0</v>
      </c>
      <c r="CC47" s="42">
        <f t="shared" si="15"/>
        <v>0</v>
      </c>
      <c r="CD47" s="42">
        <f t="shared" si="15"/>
        <v>0</v>
      </c>
      <c r="CE47" s="42">
        <f t="shared" si="15"/>
        <v>0</v>
      </c>
    </row>
    <row r="49" spans="1:83">
      <c r="A49" t="s">
        <v>574</v>
      </c>
      <c r="B49" t="s">
        <v>538</v>
      </c>
      <c r="C49" s="42">
        <f>IF(AND(C4&lt;&gt;0,D4=0),-C17+C47,0)</f>
        <v>0</v>
      </c>
      <c r="D49" s="42">
        <f t="shared" ref="D49:BO49" si="16">IF(AND(D4&lt;&gt;0,E4=0),-D17+D47,0)</f>
        <v>0</v>
      </c>
      <c r="E49" s="42">
        <f t="shared" si="16"/>
        <v>0</v>
      </c>
      <c r="F49" s="42">
        <f t="shared" si="16"/>
        <v>0</v>
      </c>
      <c r="G49" s="42">
        <f t="shared" si="16"/>
        <v>0</v>
      </c>
      <c r="H49" s="42">
        <f t="shared" si="16"/>
        <v>0</v>
      </c>
      <c r="I49" s="42">
        <f t="shared" si="16"/>
        <v>0</v>
      </c>
      <c r="J49" s="42">
        <f t="shared" si="16"/>
        <v>0</v>
      </c>
      <c r="K49" s="42">
        <f t="shared" si="16"/>
        <v>0</v>
      </c>
      <c r="L49" s="42">
        <f t="shared" si="16"/>
        <v>0</v>
      </c>
      <c r="M49" s="42">
        <f t="shared" si="16"/>
        <v>0</v>
      </c>
      <c r="N49" s="42">
        <f t="shared" si="16"/>
        <v>0</v>
      </c>
      <c r="O49" s="42">
        <f t="shared" si="16"/>
        <v>0</v>
      </c>
      <c r="P49" s="42">
        <f t="shared" si="16"/>
        <v>0</v>
      </c>
      <c r="Q49" s="42">
        <f t="shared" si="16"/>
        <v>0</v>
      </c>
      <c r="R49" s="42">
        <f t="shared" si="16"/>
        <v>0</v>
      </c>
      <c r="S49" s="42">
        <f t="shared" si="16"/>
        <v>0</v>
      </c>
      <c r="T49" s="42">
        <f t="shared" si="16"/>
        <v>0</v>
      </c>
      <c r="U49" s="42">
        <f t="shared" si="16"/>
        <v>0</v>
      </c>
      <c r="V49" s="42">
        <f t="shared" si="16"/>
        <v>0</v>
      </c>
      <c r="W49" s="42">
        <f t="shared" si="16"/>
        <v>0</v>
      </c>
      <c r="X49" s="42">
        <f t="shared" si="16"/>
        <v>0</v>
      </c>
      <c r="Y49" s="42">
        <f t="shared" si="16"/>
        <v>0</v>
      </c>
      <c r="Z49" s="42">
        <f t="shared" si="16"/>
        <v>0</v>
      </c>
      <c r="AA49" s="42">
        <f t="shared" si="16"/>
        <v>0</v>
      </c>
      <c r="AB49" s="42">
        <f t="shared" si="16"/>
        <v>0</v>
      </c>
      <c r="AC49" s="42">
        <f t="shared" si="16"/>
        <v>0</v>
      </c>
      <c r="AD49" s="42">
        <f t="shared" si="16"/>
        <v>0</v>
      </c>
      <c r="AE49" s="42">
        <f t="shared" si="16"/>
        <v>0</v>
      </c>
      <c r="AF49" s="42">
        <f t="shared" si="16"/>
        <v>-371862132.450109</v>
      </c>
      <c r="AG49" s="42">
        <f t="shared" si="16"/>
        <v>0</v>
      </c>
      <c r="AH49" s="42">
        <f t="shared" si="16"/>
        <v>0</v>
      </c>
      <c r="AI49" s="42">
        <f t="shared" si="16"/>
        <v>0</v>
      </c>
      <c r="AJ49" s="42">
        <f t="shared" si="16"/>
        <v>0</v>
      </c>
      <c r="AK49" s="42">
        <f t="shared" si="16"/>
        <v>0</v>
      </c>
      <c r="AL49" s="42">
        <f t="shared" si="16"/>
        <v>0</v>
      </c>
      <c r="AM49" s="42">
        <f t="shared" si="16"/>
        <v>0</v>
      </c>
      <c r="AN49" s="42">
        <f t="shared" si="16"/>
        <v>0</v>
      </c>
      <c r="AO49" s="42">
        <f t="shared" si="16"/>
        <v>0</v>
      </c>
      <c r="AP49" s="42">
        <f t="shared" si="16"/>
        <v>0</v>
      </c>
      <c r="AQ49" s="42">
        <f t="shared" si="16"/>
        <v>0</v>
      </c>
      <c r="AR49" s="42">
        <f t="shared" si="16"/>
        <v>0</v>
      </c>
      <c r="AS49" s="42">
        <f t="shared" si="16"/>
        <v>0</v>
      </c>
      <c r="AT49" s="42">
        <f t="shared" si="16"/>
        <v>0</v>
      </c>
      <c r="AU49" s="42">
        <f t="shared" si="16"/>
        <v>0</v>
      </c>
      <c r="AV49" s="42">
        <f t="shared" si="16"/>
        <v>0</v>
      </c>
      <c r="AW49" s="42">
        <f t="shared" si="16"/>
        <v>0</v>
      </c>
      <c r="AX49" s="42">
        <f t="shared" si="16"/>
        <v>0</v>
      </c>
      <c r="AY49" s="42">
        <f t="shared" si="16"/>
        <v>0</v>
      </c>
      <c r="AZ49" s="42">
        <f t="shared" si="16"/>
        <v>0</v>
      </c>
      <c r="BA49" s="42">
        <f t="shared" si="16"/>
        <v>0</v>
      </c>
      <c r="BB49" s="42">
        <f t="shared" si="16"/>
        <v>0</v>
      </c>
      <c r="BC49" s="42">
        <f t="shared" si="16"/>
        <v>0</v>
      </c>
      <c r="BD49" s="42">
        <f t="shared" si="16"/>
        <v>0</v>
      </c>
      <c r="BE49" s="42">
        <f t="shared" si="16"/>
        <v>0</v>
      </c>
      <c r="BF49" s="42">
        <f t="shared" si="16"/>
        <v>0</v>
      </c>
      <c r="BG49" s="42">
        <f t="shared" si="16"/>
        <v>0</v>
      </c>
      <c r="BH49" s="42">
        <f t="shared" si="16"/>
        <v>0</v>
      </c>
      <c r="BI49" s="42">
        <f t="shared" si="16"/>
        <v>0</v>
      </c>
      <c r="BJ49" s="42">
        <f t="shared" si="16"/>
        <v>0</v>
      </c>
      <c r="BK49" s="42">
        <f t="shared" si="16"/>
        <v>0</v>
      </c>
      <c r="BL49" s="42">
        <f t="shared" si="16"/>
        <v>0</v>
      </c>
      <c r="BM49" s="42">
        <f t="shared" si="16"/>
        <v>0</v>
      </c>
      <c r="BN49" s="42">
        <f t="shared" si="16"/>
        <v>0</v>
      </c>
      <c r="BO49" s="42">
        <f t="shared" si="16"/>
        <v>0</v>
      </c>
      <c r="BP49" s="42">
        <f t="shared" ref="BP49:CE49" si="17">IF(AND(BP4&lt;&gt;0,BQ4=0),-BP17+BP47,0)</f>
        <v>0</v>
      </c>
      <c r="BQ49" s="42">
        <f t="shared" si="17"/>
        <v>0</v>
      </c>
      <c r="BR49" s="42">
        <f t="shared" si="17"/>
        <v>0</v>
      </c>
      <c r="BS49" s="42">
        <f t="shared" si="17"/>
        <v>0</v>
      </c>
      <c r="BT49" s="42">
        <f t="shared" si="17"/>
        <v>0</v>
      </c>
      <c r="BU49" s="42">
        <f t="shared" si="17"/>
        <v>0</v>
      </c>
      <c r="BV49" s="42">
        <f t="shared" si="17"/>
        <v>0</v>
      </c>
      <c r="BW49" s="42">
        <f t="shared" si="17"/>
        <v>0</v>
      </c>
      <c r="BX49" s="42">
        <f t="shared" si="17"/>
        <v>0</v>
      </c>
      <c r="BY49" s="42">
        <f t="shared" si="17"/>
        <v>0</v>
      </c>
      <c r="BZ49" s="42">
        <f t="shared" si="17"/>
        <v>0</v>
      </c>
      <c r="CA49" s="42">
        <f t="shared" si="17"/>
        <v>0</v>
      </c>
      <c r="CB49" s="42">
        <f t="shared" si="17"/>
        <v>0</v>
      </c>
      <c r="CC49" s="42">
        <f t="shared" si="17"/>
        <v>0</v>
      </c>
      <c r="CD49" s="42">
        <f t="shared" si="17"/>
        <v>0</v>
      </c>
      <c r="CE49" s="42">
        <f t="shared" si="17"/>
        <v>0</v>
      </c>
    </row>
    <row r="50" spans="1:83">
      <c r="A50" t="s">
        <v>575</v>
      </c>
      <c r="B50" t="s">
        <v>538</v>
      </c>
      <c r="C50" s="42">
        <f t="shared" ref="C50:AH50" si="18">IF(AND(C4=0,C7&lt;&gt;0),SUM($C$49:$CE$49),0)</f>
        <v>0</v>
      </c>
      <c r="D50" s="42">
        <f t="shared" si="18"/>
        <v>0</v>
      </c>
      <c r="E50" s="42">
        <f t="shared" si="18"/>
        <v>0</v>
      </c>
      <c r="F50" s="42">
        <f t="shared" si="18"/>
        <v>0</v>
      </c>
      <c r="G50" s="42">
        <f t="shared" si="18"/>
        <v>0</v>
      </c>
      <c r="H50" s="42">
        <f t="shared" si="18"/>
        <v>0</v>
      </c>
      <c r="I50" s="42">
        <f t="shared" si="18"/>
        <v>0</v>
      </c>
      <c r="J50" s="42">
        <f t="shared" si="18"/>
        <v>0</v>
      </c>
      <c r="K50" s="42">
        <f t="shared" si="18"/>
        <v>0</v>
      </c>
      <c r="L50" s="42">
        <f t="shared" si="18"/>
        <v>0</v>
      </c>
      <c r="M50" s="42">
        <f t="shared" si="18"/>
        <v>0</v>
      </c>
      <c r="N50" s="42">
        <f t="shared" si="18"/>
        <v>0</v>
      </c>
      <c r="O50" s="42">
        <f t="shared" si="18"/>
        <v>0</v>
      </c>
      <c r="P50" s="42">
        <f t="shared" si="18"/>
        <v>0</v>
      </c>
      <c r="Q50" s="42">
        <f t="shared" si="18"/>
        <v>0</v>
      </c>
      <c r="R50" s="42">
        <f t="shared" si="18"/>
        <v>0</v>
      </c>
      <c r="S50" s="42">
        <f t="shared" si="18"/>
        <v>0</v>
      </c>
      <c r="T50" s="42">
        <f t="shared" si="18"/>
        <v>0</v>
      </c>
      <c r="U50" s="42">
        <f t="shared" si="18"/>
        <v>0</v>
      </c>
      <c r="V50" s="42">
        <f t="shared" si="18"/>
        <v>0</v>
      </c>
      <c r="W50" s="42">
        <f t="shared" si="18"/>
        <v>0</v>
      </c>
      <c r="X50" s="42">
        <f t="shared" si="18"/>
        <v>0</v>
      </c>
      <c r="Y50" s="42">
        <f t="shared" si="18"/>
        <v>0</v>
      </c>
      <c r="Z50" s="42">
        <f t="shared" si="18"/>
        <v>0</v>
      </c>
      <c r="AA50" s="42">
        <f t="shared" si="18"/>
        <v>0</v>
      </c>
      <c r="AB50" s="42">
        <f t="shared" si="18"/>
        <v>0</v>
      </c>
      <c r="AC50" s="42">
        <f t="shared" si="18"/>
        <v>0</v>
      </c>
      <c r="AD50" s="42">
        <f t="shared" si="18"/>
        <v>0</v>
      </c>
      <c r="AE50" s="42">
        <f t="shared" si="18"/>
        <v>0</v>
      </c>
      <c r="AF50" s="42">
        <f t="shared" si="18"/>
        <v>0</v>
      </c>
      <c r="AG50" s="42">
        <f t="shared" si="18"/>
        <v>-371862132.450109</v>
      </c>
      <c r="AH50" s="42">
        <f t="shared" si="18"/>
        <v>-371862132.450109</v>
      </c>
      <c r="AI50" s="42">
        <f t="shared" ref="AI50:BN50" si="19">IF(AND(AI4=0,AI7&lt;&gt;0),SUM($C$49:$CE$49),0)</f>
        <v>-371862132.450109</v>
      </c>
      <c r="AJ50" s="42">
        <f t="shared" si="19"/>
        <v>-371862132.450109</v>
      </c>
      <c r="AK50" s="42">
        <f t="shared" si="19"/>
        <v>-371862132.450109</v>
      </c>
      <c r="AL50" s="42">
        <f t="shared" si="19"/>
        <v>-371862132.450109</v>
      </c>
      <c r="AM50" s="42">
        <f t="shared" si="19"/>
        <v>-371862132.450109</v>
      </c>
      <c r="AN50" s="42">
        <f t="shared" si="19"/>
        <v>-371862132.450109</v>
      </c>
      <c r="AO50" s="42">
        <f t="shared" si="19"/>
        <v>-371862132.450109</v>
      </c>
      <c r="AP50" s="42">
        <f t="shared" si="19"/>
        <v>-371862132.450109</v>
      </c>
      <c r="AQ50" s="42">
        <f t="shared" si="19"/>
        <v>-371862132.450109</v>
      </c>
      <c r="AR50" s="42">
        <f t="shared" si="19"/>
        <v>-371862132.450109</v>
      </c>
      <c r="AS50" s="42">
        <f t="shared" si="19"/>
        <v>-371862132.450109</v>
      </c>
      <c r="AT50" s="42">
        <f t="shared" si="19"/>
        <v>-371862132.450109</v>
      </c>
      <c r="AU50" s="42">
        <f t="shared" si="19"/>
        <v>-371862132.450109</v>
      </c>
      <c r="AV50" s="42">
        <f t="shared" si="19"/>
        <v>-371862132.450109</v>
      </c>
      <c r="AW50" s="42">
        <f t="shared" si="19"/>
        <v>-371862132.450109</v>
      </c>
      <c r="AX50" s="42">
        <f t="shared" si="19"/>
        <v>-371862132.450109</v>
      </c>
      <c r="AY50" s="42">
        <f t="shared" si="19"/>
        <v>-371862132.450109</v>
      </c>
      <c r="AZ50" s="42">
        <f t="shared" si="19"/>
        <v>-371862132.450109</v>
      </c>
      <c r="BA50" s="42">
        <f t="shared" si="19"/>
        <v>0</v>
      </c>
      <c r="BB50" s="42">
        <f t="shared" si="19"/>
        <v>0</v>
      </c>
      <c r="BC50" s="42">
        <f t="shared" si="19"/>
        <v>0</v>
      </c>
      <c r="BD50" s="42">
        <f t="shared" si="19"/>
        <v>0</v>
      </c>
      <c r="BE50" s="42">
        <f t="shared" si="19"/>
        <v>0</v>
      </c>
      <c r="BF50" s="42">
        <f t="shared" si="19"/>
        <v>0</v>
      </c>
      <c r="BG50" s="42">
        <f t="shared" si="19"/>
        <v>0</v>
      </c>
      <c r="BH50" s="42">
        <f t="shared" si="19"/>
        <v>0</v>
      </c>
      <c r="BI50" s="42">
        <f t="shared" si="19"/>
        <v>0</v>
      </c>
      <c r="BJ50" s="42">
        <f t="shared" si="19"/>
        <v>0</v>
      </c>
      <c r="BK50" s="42">
        <f t="shared" si="19"/>
        <v>0</v>
      </c>
      <c r="BL50" s="42">
        <f t="shared" si="19"/>
        <v>0</v>
      </c>
      <c r="BM50" s="42">
        <f t="shared" si="19"/>
        <v>0</v>
      </c>
      <c r="BN50" s="42">
        <f t="shared" si="19"/>
        <v>0</v>
      </c>
      <c r="BO50" s="42">
        <f t="shared" ref="BO50:CE50" si="20">IF(AND(BO4=0,BO7&lt;&gt;0),SUM($C$49:$CE$49),0)</f>
        <v>0</v>
      </c>
      <c r="BP50" s="42">
        <f t="shared" si="20"/>
        <v>0</v>
      </c>
      <c r="BQ50" s="42">
        <f t="shared" si="20"/>
        <v>0</v>
      </c>
      <c r="BR50" s="42">
        <f t="shared" si="20"/>
        <v>0</v>
      </c>
      <c r="BS50" s="42">
        <f t="shared" si="20"/>
        <v>0</v>
      </c>
      <c r="BT50" s="42">
        <f t="shared" si="20"/>
        <v>0</v>
      </c>
      <c r="BU50" s="42">
        <f t="shared" si="20"/>
        <v>0</v>
      </c>
      <c r="BV50" s="42">
        <f t="shared" si="20"/>
        <v>0</v>
      </c>
      <c r="BW50" s="42">
        <f t="shared" si="20"/>
        <v>0</v>
      </c>
      <c r="BX50" s="42">
        <f t="shared" si="20"/>
        <v>0</v>
      </c>
      <c r="BY50" s="42">
        <f t="shared" si="20"/>
        <v>0</v>
      </c>
      <c r="BZ50" s="42">
        <f t="shared" si="20"/>
        <v>0</v>
      </c>
      <c r="CA50" s="42">
        <f t="shared" si="20"/>
        <v>0</v>
      </c>
      <c r="CB50" s="42">
        <f t="shared" si="20"/>
        <v>0</v>
      </c>
      <c r="CC50" s="42">
        <f t="shared" si="20"/>
        <v>0</v>
      </c>
      <c r="CD50" s="42">
        <f t="shared" si="20"/>
        <v>0</v>
      </c>
      <c r="CE50" s="42">
        <f t="shared" si="20"/>
        <v>0</v>
      </c>
    </row>
    <row r="51" spans="1:83">
      <c r="A51" t="s">
        <v>544</v>
      </c>
      <c r="B51" t="s">
        <v>538</v>
      </c>
      <c r="C51" s="42">
        <f>IF(AND(C4&lt;&gt;0,D4=0),D50+NPV(general!$B$8,E$50:$CE50),0)</f>
        <v>0</v>
      </c>
      <c r="D51" s="42">
        <f>IF(AND(D4&lt;&gt;0,E4=0),E50+NPV(general!$B$8,F$50:$CE50),0)</f>
        <v>0</v>
      </c>
      <c r="E51" s="42">
        <f>IF(AND(E4&lt;&gt;0,F4=0),F50+NPV(general!$B$8,G$50:$CE50),0)</f>
        <v>0</v>
      </c>
      <c r="F51" s="42">
        <f>IF(AND(F4&lt;&gt;0,G4=0),G50+NPV(general!$B$8,H$50:$CE50),0)</f>
        <v>0</v>
      </c>
      <c r="G51" s="42">
        <f>IF(AND(G4&lt;&gt;0,H4=0),H50+NPV(general!$B$8,I$50:$CE50),0)</f>
        <v>0</v>
      </c>
      <c r="H51" s="42">
        <f>IF(AND(H4&lt;&gt;0,I4=0),I50+NPV(general!$B$8,J$50:$CE50),0)</f>
        <v>0</v>
      </c>
      <c r="I51" s="42">
        <f>IF(AND(I4&lt;&gt;0,J4=0),J50+NPV(general!$B$8,K$50:$CE50),0)</f>
        <v>0</v>
      </c>
      <c r="J51" s="42">
        <f>IF(AND(J4&lt;&gt;0,K4=0),K50+NPV(general!$B$8,L$50:$CE50),0)</f>
        <v>0</v>
      </c>
      <c r="K51" s="42">
        <f>IF(AND(K4&lt;&gt;0,L4=0),L50+NPV(general!$B$8,M$50:$CE50),0)</f>
        <v>0</v>
      </c>
      <c r="L51" s="42">
        <f>IF(AND(L4&lt;&gt;0,M4=0),M50+NPV(general!$B$8,N$50:$CE50),0)</f>
        <v>0</v>
      </c>
      <c r="M51" s="42">
        <f>IF(AND(M4&lt;&gt;0,N4=0),N50+NPV(general!$B$8,O$50:$CE50),0)</f>
        <v>0</v>
      </c>
      <c r="N51" s="42">
        <f>IF(AND(N4&lt;&gt;0,O4=0),O50+NPV(general!$B$8,P$50:$CE50),0)</f>
        <v>0</v>
      </c>
      <c r="O51" s="42">
        <f>IF(AND(O4&lt;&gt;0,P4=0),P50+NPV(general!$B$8,Q$50:$CE50),0)</f>
        <v>0</v>
      </c>
      <c r="P51" s="42">
        <f>IF(AND(P4&lt;&gt;0,Q4=0),Q50+NPV(general!$B$8,R$50:$CE50),0)</f>
        <v>0</v>
      </c>
      <c r="Q51" s="42">
        <f>IF(AND(Q4&lt;&gt;0,R4=0),R50+NPV(general!$B$8,S$50:$CE50),0)</f>
        <v>0</v>
      </c>
      <c r="R51" s="42">
        <f>IF(AND(R4&lt;&gt;0,S4=0),S50+NPV(general!$B$8,T$50:$CE50),0)</f>
        <v>0</v>
      </c>
      <c r="S51" s="42">
        <f>IF(AND(S4&lt;&gt;0,T4=0),T50+NPV(general!$B$8,U$50:$CE50),0)</f>
        <v>0</v>
      </c>
      <c r="T51" s="42">
        <f>IF(AND(T4&lt;&gt;0,U4=0),U50+NPV(general!$B$8,V$50:$CE50),0)</f>
        <v>0</v>
      </c>
      <c r="U51" s="42">
        <f>IF(AND(U4&lt;&gt;0,V4=0),V50+NPV(general!$B$8,W$50:$CE50),0)</f>
        <v>0</v>
      </c>
      <c r="V51" s="42">
        <f>IF(AND(V4&lt;&gt;0,W4=0),W50+NPV(general!$B$8,X$50:$CE50),0)</f>
        <v>0</v>
      </c>
      <c r="W51" s="42">
        <f>IF(AND(W4&lt;&gt;0,X4=0),X50+NPV(general!$B$8,Y$50:$CE50),0)</f>
        <v>0</v>
      </c>
      <c r="X51" s="42">
        <f>IF(AND(X4&lt;&gt;0,Y4=0),Y50+NPV(general!$B$8,Z$50:$CE50),0)</f>
        <v>0</v>
      </c>
      <c r="Y51" s="42">
        <f>IF(AND(Y4&lt;&gt;0,Z4=0),Z50+NPV(general!$B$8,AA$50:$CE50),0)</f>
        <v>0</v>
      </c>
      <c r="Z51" s="42">
        <f>IF(AND(Z4&lt;&gt;0,AA4=0),AA50+NPV(general!$B$8,AB$50:$CE50),0)</f>
        <v>0</v>
      </c>
      <c r="AA51" s="42">
        <f>IF(AND(AA4&lt;&gt;0,AB4=0),AB50+NPV(general!$B$8,AC$50:$CE50),0)</f>
        <v>0</v>
      </c>
      <c r="AB51" s="42">
        <f>IF(AND(AB4&lt;&gt;0,AC4=0),AC50+NPV(general!$B$8,AD$50:$CE50),0)</f>
        <v>0</v>
      </c>
      <c r="AC51" s="42">
        <f>IF(AND(AC4&lt;&gt;0,AD4=0),AD50+NPV(general!$B$8,AE$50:$CE50),0)</f>
        <v>0</v>
      </c>
      <c r="AD51" s="42">
        <f>IF(AND(AD4&lt;&gt;0,AE4=0),AE50+NPV(general!$B$8,AF$50:$CE50),0)</f>
        <v>0</v>
      </c>
      <c r="AE51" s="42">
        <f>IF(AND(AE4&lt;&gt;0,AF4=0),AF50+NPV(general!$B$8,AG$50:$CE50),0)</f>
        <v>0</v>
      </c>
      <c r="AF51" s="42">
        <f>IF(AND(AF4&lt;&gt;0,AG4=0),AG50+NPV(general!$B$8,AH$50:$CE50),0)</f>
        <v>-4865935318.6696568</v>
      </c>
      <c r="AG51" s="42">
        <f>IF(AND(AG4&lt;&gt;0,AH4=0),AH50+NPV(general!$B$8,AI$50:$CE50),0)</f>
        <v>0</v>
      </c>
      <c r="AH51" s="42">
        <f>IF(AND(AH4&lt;&gt;0,AI4=0),AI50+NPV(general!$B$8,AJ$50:$CE50),0)</f>
        <v>0</v>
      </c>
      <c r="AI51" s="42">
        <f>IF(AND(AI4&lt;&gt;0,AJ4=0),AJ50+NPV(general!$B$8,AK$50:$CE50),0)</f>
        <v>0</v>
      </c>
      <c r="AJ51" s="42">
        <f>IF(AND(AJ4&lt;&gt;0,AK4=0),AK50+NPV(general!$B$8,AL$50:$CE50),0)</f>
        <v>0</v>
      </c>
      <c r="AK51" s="42">
        <f>IF(AND(AK4&lt;&gt;0,AL4=0),AL50+NPV(general!$B$8,AM$50:$CE50),0)</f>
        <v>0</v>
      </c>
      <c r="AL51" s="42">
        <f>IF(AND(AL4&lt;&gt;0,AM4=0),AM50+NPV(general!$B$8,AN$50:$CE50),0)</f>
        <v>0</v>
      </c>
      <c r="AM51" s="42">
        <f>IF(AND(AM4&lt;&gt;0,AN4=0),AN50+NPV(general!$B$8,AO$50:$CE50),0)</f>
        <v>0</v>
      </c>
      <c r="AN51" s="42">
        <f>IF(AND(AN4&lt;&gt;0,AO4=0),AO50+NPV(general!$B$8,AP$50:$CE50),0)</f>
        <v>0</v>
      </c>
      <c r="AO51" s="42">
        <f>IF(AND(AO4&lt;&gt;0,AP4=0),AP50+NPV(general!$B$8,AQ$50:$CE50),0)</f>
        <v>0</v>
      </c>
      <c r="AP51" s="42">
        <f>IF(AND(AP4&lt;&gt;0,AQ4=0),AQ50+NPV(general!$B$8,AR$50:$CE50),0)</f>
        <v>0</v>
      </c>
      <c r="AQ51" s="42">
        <f>IF(AND(AQ4&lt;&gt;0,AR4=0),AR50+NPV(general!$B$8,AS$50:$CE50),0)</f>
        <v>0</v>
      </c>
      <c r="AR51" s="42">
        <f>IF(AND(AR4&lt;&gt;0,AS4=0),AS50+NPV(general!$B$8,AT$50:$CE50),0)</f>
        <v>0</v>
      </c>
      <c r="AS51" s="42">
        <f>IF(AND(AS4&lt;&gt;0,AT4=0),AT50+NPV(general!$B$8,AU$50:$CE50),0)</f>
        <v>0</v>
      </c>
      <c r="AT51" s="42">
        <f>IF(AND(AT4&lt;&gt;0,AU4=0),AU50+NPV(general!$B$8,AV$50:$CE50),0)</f>
        <v>0</v>
      </c>
      <c r="AU51" s="42">
        <f>IF(AND(AU4&lt;&gt;0,AV4=0),AV50+NPV(general!$B$8,AW$50:$CE50),0)</f>
        <v>0</v>
      </c>
      <c r="AV51" s="42">
        <f>IF(AND(AV4&lt;&gt;0,AW4=0),AW50+NPV(general!$B$8,AX$50:$CE50),0)</f>
        <v>0</v>
      </c>
      <c r="AW51" s="42">
        <f>IF(AND(AW4&lt;&gt;0,AX4=0),AX50+NPV(general!$B$8,AY$50:$CE50),0)</f>
        <v>0</v>
      </c>
      <c r="AX51" s="42">
        <f>IF(AND(AX4&lt;&gt;0,AY4=0),AY50+NPV(general!$B$8,AZ$50:$CE50),0)</f>
        <v>0</v>
      </c>
      <c r="AY51" s="42">
        <f>IF(AND(AY4&lt;&gt;0,AZ4=0),AZ50+NPV(general!$B$8,BA$50:$CE50),0)</f>
        <v>0</v>
      </c>
      <c r="AZ51" s="42">
        <f>IF(AND(AZ4&lt;&gt;0,BA4=0),BA50+NPV(general!$B$8,BB$50:$CE50),0)</f>
        <v>0</v>
      </c>
      <c r="BA51" s="42">
        <f>IF(AND(BA4&lt;&gt;0,BB4=0),BB50+NPV(general!$B$8,BC$50:$CE50),0)</f>
        <v>0</v>
      </c>
      <c r="BB51" s="42">
        <f>IF(AND(BB4&lt;&gt;0,BC4=0),BC50+NPV(general!$B$8,BD$50:$CE50),0)</f>
        <v>0</v>
      </c>
      <c r="BC51" s="42">
        <f>IF(AND(BC4&lt;&gt;0,BD4=0),BD50+NPV(general!$B$8,BE$50:$CE50),0)</f>
        <v>0</v>
      </c>
      <c r="BD51" s="42">
        <f>IF(AND(BD4&lt;&gt;0,BE4=0),BE50+NPV(general!$B$8,BF$50:$CE50),0)</f>
        <v>0</v>
      </c>
      <c r="BE51" s="42">
        <f>IF(AND(BE4&lt;&gt;0,BF4=0),BF50+NPV(general!$B$8,BG$50:$CE50),0)</f>
        <v>0</v>
      </c>
      <c r="BF51" s="42">
        <f>IF(AND(BF4&lt;&gt;0,BG4=0),BG50+NPV(general!$B$8,BH$50:$CE50),0)</f>
        <v>0</v>
      </c>
      <c r="BG51" s="42">
        <f>IF(AND(BG4&lt;&gt;0,BH4=0),BH50+NPV(general!$B$8,BI$50:$CE50),0)</f>
        <v>0</v>
      </c>
      <c r="BH51" s="42">
        <f>IF(AND(BH4&lt;&gt;0,BI4=0),BI50+NPV(general!$B$8,BJ$50:$CE50),0)</f>
        <v>0</v>
      </c>
      <c r="BI51" s="42">
        <f>IF(AND(BI4&lt;&gt;0,BJ4=0),BJ50+NPV(general!$B$8,BK$50:$CE50),0)</f>
        <v>0</v>
      </c>
      <c r="BJ51" s="42">
        <f>IF(AND(BJ4&lt;&gt;0,BK4=0),BK50+NPV(general!$B$8,BL$50:$CE50),0)</f>
        <v>0</v>
      </c>
      <c r="BK51" s="42">
        <f>IF(AND(BK4&lt;&gt;0,BL4=0),BL50+NPV(general!$B$8,BM$50:$CE50),0)</f>
        <v>0</v>
      </c>
      <c r="BL51" s="42">
        <f>IF(AND(BL4&lt;&gt;0,BM4=0),BM50+NPV(general!$B$8,BN$50:$CE50),0)</f>
        <v>0</v>
      </c>
      <c r="BM51" s="42">
        <f>IF(AND(BM4&lt;&gt;0,BN4=0),BN50+NPV(general!$B$8,BO$50:$CE50),0)</f>
        <v>0</v>
      </c>
      <c r="BN51" s="42">
        <f>IF(AND(BN4&lt;&gt;0,BO4=0),BO50+NPV(general!$B$8,BP$50:$CE50),0)</f>
        <v>0</v>
      </c>
      <c r="BO51" s="42">
        <f>IF(AND(BO4&lt;&gt;0,BP4=0),BP50+NPV(general!$B$8,BQ$50:$CE50),0)</f>
        <v>0</v>
      </c>
      <c r="BP51" s="42">
        <f>IF(AND(BP4&lt;&gt;0,BQ4=0),BQ50+NPV(general!$B$8,BR$50:$CE50),0)</f>
        <v>0</v>
      </c>
      <c r="BQ51" s="42">
        <f>IF(AND(BQ4&lt;&gt;0,BR4=0),BR50+NPV(general!$B$8,BS$50:$CE50),0)</f>
        <v>0</v>
      </c>
      <c r="BR51" s="42">
        <f>IF(AND(BR4&lt;&gt;0,BS4=0),BS50+NPV(general!$B$8,BT$50:$CE50),0)</f>
        <v>0</v>
      </c>
      <c r="BS51" s="42">
        <f>IF(AND(BS4&lt;&gt;0,BT4=0),BT50+NPV(general!$B$8,BU$50:$CE50),0)</f>
        <v>0</v>
      </c>
      <c r="BT51" s="42">
        <f>IF(AND(BT4&lt;&gt;0,BU4=0),BU50+NPV(general!$B$8,BV$50:$CE50),0)</f>
        <v>0</v>
      </c>
      <c r="BU51" s="42">
        <f>IF(AND(BU4&lt;&gt;0,BV4=0),BV50+NPV(general!$B$8,BW$50:$CE50),0)</f>
        <v>0</v>
      </c>
      <c r="BV51" s="42">
        <f>IF(AND(BV4&lt;&gt;0,BW4=0),BW50+NPV(general!$B$8,BX$50:$CE50),0)</f>
        <v>0</v>
      </c>
      <c r="BW51" s="42">
        <f>IF(AND(BW4&lt;&gt;0,BX4=0),BX50+NPV(general!$B$8,BY$50:$CE50),0)</f>
        <v>0</v>
      </c>
      <c r="BX51" s="42">
        <f>IF(AND(BX4&lt;&gt;0,BY4=0),BY50+NPV(general!$B$8,BZ$50:$CE50),0)</f>
        <v>0</v>
      </c>
      <c r="BY51" s="42">
        <f>IF(AND(BY4&lt;&gt;0,BZ4=0),BZ50+NPV(general!$B$8,CA$50:$CE50),0)</f>
        <v>0</v>
      </c>
      <c r="BZ51" s="42">
        <f>IF(AND(BZ4&lt;&gt;0,CA4=0),CA50+NPV(general!$B$8,CB$50:$CE50),0)</f>
        <v>0</v>
      </c>
      <c r="CA51" s="42">
        <f>IF(AND(CA4&lt;&gt;0,CB4=0),CB50+NPV(general!$B$8,CC$50:$CE50),0)</f>
        <v>0</v>
      </c>
      <c r="CB51" s="42">
        <f>IF(AND(CB4&lt;&gt;0,CC4=0),CC50+NPV(general!$B$8,CD$50:$CE50),0)</f>
        <v>0</v>
      </c>
      <c r="CC51" s="42">
        <f>IF(AND(CC4&lt;&gt;0,CD4=0),CD50+NPV(general!$B$8,CE$50:$CE50),0)</f>
        <v>0</v>
      </c>
      <c r="CD51" s="42">
        <f>IF(AND(CD4&lt;&gt;0,CE4=0),CE50+NPV(general!$B$8,$CE$50:CF50),0)</f>
        <v>0</v>
      </c>
      <c r="CE51" s="42">
        <f>IF(AND(CE4&lt;&gt;0,CF4=0),CF50+NPV(general!$B$8,$CE$50:CG50),0)</f>
        <v>0</v>
      </c>
    </row>
    <row r="52" spans="1:83">
      <c r="AD52"/>
    </row>
    <row r="53" spans="1:83">
      <c r="A53" t="s">
        <v>545</v>
      </c>
      <c r="B53" t="s">
        <v>538</v>
      </c>
      <c r="C53" s="42">
        <f>-C12-C17+C47+C51</f>
        <v>-8226127.9245283036</v>
      </c>
      <c r="D53" s="42">
        <f t="shared" ref="D53:BO53" si="21">-D12-D17+D47+D51</f>
        <v>-8226127.9245283036</v>
      </c>
      <c r="E53" s="42">
        <f t="shared" si="21"/>
        <v>-24678383.773584906</v>
      </c>
      <c r="F53" s="42">
        <f t="shared" si="21"/>
        <v>-195370538.20754716</v>
      </c>
      <c r="G53" s="42">
        <f t="shared" si="21"/>
        <v>-195370538.20754716</v>
      </c>
      <c r="H53" s="42">
        <f t="shared" si="21"/>
        <v>-195370538.20754716</v>
      </c>
      <c r="I53" s="42">
        <f t="shared" si="21"/>
        <v>-195370538.20754716</v>
      </c>
      <c r="J53" s="42">
        <f t="shared" si="21"/>
        <v>-9440701.6795601845</v>
      </c>
      <c r="K53" s="42">
        <f t="shared" si="21"/>
        <v>-19765845.206354618</v>
      </c>
      <c r="L53" s="42">
        <f t="shared" si="21"/>
        <v>-30552337.847771645</v>
      </c>
      <c r="M53" s="42">
        <f t="shared" si="21"/>
        <v>-41787395.843306541</v>
      </c>
      <c r="N53" s="42">
        <f t="shared" si="21"/>
        <v>-49642595.938905716</v>
      </c>
      <c r="O53" s="42">
        <f t="shared" si="21"/>
        <v>-57578512.653695107</v>
      </c>
      <c r="P53" s="42">
        <f t="shared" si="21"/>
        <v>-65571557.259943962</v>
      </c>
      <c r="Q53" s="42">
        <f t="shared" si="21"/>
        <v>-73594345.818392754</v>
      </c>
      <c r="R53" s="42">
        <f t="shared" si="21"/>
        <v>-81615228.298998356</v>
      </c>
      <c r="S53" s="42">
        <f t="shared" si="21"/>
        <v>-95616095.632451534</v>
      </c>
      <c r="T53" s="42">
        <f t="shared" si="21"/>
        <v>-109880460.88970709</v>
      </c>
      <c r="U53" s="42">
        <f t="shared" si="21"/>
        <v>-124387899.51002645</v>
      </c>
      <c r="V53" s="42">
        <f t="shared" si="21"/>
        <v>-139114218.07554007</v>
      </c>
      <c r="W53" s="42">
        <f t="shared" si="21"/>
        <v>-154031008.58941603</v>
      </c>
      <c r="X53" s="42">
        <f t="shared" si="21"/>
        <v>-172993862.01023149</v>
      </c>
      <c r="Y53" s="42">
        <f t="shared" si="21"/>
        <v>-192407085.51718235</v>
      </c>
      <c r="Z53" s="42">
        <f t="shared" si="21"/>
        <v>-212272071.08068466</v>
      </c>
      <c r="AA53" s="42">
        <f t="shared" si="21"/>
        <v>-232589244.57911015</v>
      </c>
      <c r="AB53" s="42">
        <f t="shared" si="21"/>
        <v>-253357942.46970081</v>
      </c>
      <c r="AC53" s="42">
        <f t="shared" si="21"/>
        <v>-281785414.29906797</v>
      </c>
      <c r="AD53" s="42">
        <f t="shared" si="21"/>
        <v>-311003831.75483751</v>
      </c>
      <c r="AE53" s="42">
        <f t="shared" si="21"/>
        <v>-341025521.19517803</v>
      </c>
      <c r="AF53" s="42">
        <f t="shared" si="21"/>
        <v>-5237797451.1197662</v>
      </c>
      <c r="AG53" s="42">
        <f t="shared" si="21"/>
        <v>0</v>
      </c>
      <c r="AH53" s="42">
        <f t="shared" si="21"/>
        <v>0</v>
      </c>
      <c r="AI53" s="42">
        <f t="shared" si="21"/>
        <v>0</v>
      </c>
      <c r="AJ53" s="42">
        <f t="shared" si="21"/>
        <v>0</v>
      </c>
      <c r="AK53" s="42">
        <f t="shared" si="21"/>
        <v>0</v>
      </c>
      <c r="AL53" s="42">
        <f t="shared" si="21"/>
        <v>0</v>
      </c>
      <c r="AM53" s="42">
        <f t="shared" si="21"/>
        <v>0</v>
      </c>
      <c r="AN53" s="42">
        <f t="shared" si="21"/>
        <v>0</v>
      </c>
      <c r="AO53" s="42">
        <f t="shared" si="21"/>
        <v>0</v>
      </c>
      <c r="AP53" s="42">
        <f t="shared" si="21"/>
        <v>0</v>
      </c>
      <c r="AQ53" s="42">
        <f t="shared" si="21"/>
        <v>0</v>
      </c>
      <c r="AR53" s="42">
        <f t="shared" si="21"/>
        <v>0</v>
      </c>
      <c r="AS53" s="42">
        <f t="shared" si="21"/>
        <v>0</v>
      </c>
      <c r="AT53" s="42">
        <f t="shared" si="21"/>
        <v>0</v>
      </c>
      <c r="AU53" s="42">
        <f t="shared" si="21"/>
        <v>0</v>
      </c>
      <c r="AV53" s="42">
        <f t="shared" si="21"/>
        <v>0</v>
      </c>
      <c r="AW53" s="42">
        <f t="shared" si="21"/>
        <v>0</v>
      </c>
      <c r="AX53" s="42">
        <f t="shared" si="21"/>
        <v>0</v>
      </c>
      <c r="AY53" s="42">
        <f t="shared" si="21"/>
        <v>0</v>
      </c>
      <c r="AZ53" s="42">
        <f t="shared" si="21"/>
        <v>0</v>
      </c>
      <c r="BA53" s="42">
        <f t="shared" si="21"/>
        <v>0</v>
      </c>
      <c r="BB53" s="42">
        <f t="shared" si="21"/>
        <v>0</v>
      </c>
      <c r="BC53" s="42">
        <f t="shared" si="21"/>
        <v>0</v>
      </c>
      <c r="BD53" s="42">
        <f t="shared" si="21"/>
        <v>0</v>
      </c>
      <c r="BE53" s="42">
        <f t="shared" si="21"/>
        <v>0</v>
      </c>
      <c r="BF53" s="42">
        <f t="shared" si="21"/>
        <v>0</v>
      </c>
      <c r="BG53" s="42">
        <f t="shared" si="21"/>
        <v>0</v>
      </c>
      <c r="BH53" s="42">
        <f t="shared" si="21"/>
        <v>0</v>
      </c>
      <c r="BI53" s="42">
        <f t="shared" si="21"/>
        <v>0</v>
      </c>
      <c r="BJ53" s="42">
        <f t="shared" si="21"/>
        <v>0</v>
      </c>
      <c r="BK53" s="42">
        <f t="shared" si="21"/>
        <v>0</v>
      </c>
      <c r="BL53" s="42">
        <f t="shared" si="21"/>
        <v>0</v>
      </c>
      <c r="BM53" s="42">
        <f t="shared" si="21"/>
        <v>0</v>
      </c>
      <c r="BN53" s="42">
        <f t="shared" si="21"/>
        <v>0</v>
      </c>
      <c r="BO53" s="42">
        <f t="shared" si="21"/>
        <v>0</v>
      </c>
      <c r="BP53" s="42">
        <f t="shared" ref="BP53:CE53" si="22">-BP12-BP17+BP47+BP51</f>
        <v>0</v>
      </c>
      <c r="BQ53" s="42">
        <f t="shared" si="22"/>
        <v>0</v>
      </c>
      <c r="BR53" s="42">
        <f t="shared" si="22"/>
        <v>0</v>
      </c>
      <c r="BS53" s="42">
        <f t="shared" si="22"/>
        <v>0</v>
      </c>
      <c r="BT53" s="42">
        <f t="shared" si="22"/>
        <v>0</v>
      </c>
      <c r="BU53" s="42">
        <f t="shared" si="22"/>
        <v>0</v>
      </c>
      <c r="BV53" s="42">
        <f t="shared" si="22"/>
        <v>0</v>
      </c>
      <c r="BW53" s="42">
        <f t="shared" si="22"/>
        <v>0</v>
      </c>
      <c r="BX53" s="42">
        <f t="shared" si="22"/>
        <v>0</v>
      </c>
      <c r="BY53" s="42">
        <f t="shared" si="22"/>
        <v>0</v>
      </c>
      <c r="BZ53" s="42">
        <f t="shared" si="22"/>
        <v>0</v>
      </c>
      <c r="CA53" s="42">
        <f t="shared" si="22"/>
        <v>0</v>
      </c>
      <c r="CB53" s="42">
        <f t="shared" si="22"/>
        <v>0</v>
      </c>
      <c r="CC53" s="42">
        <f t="shared" si="22"/>
        <v>0</v>
      </c>
      <c r="CD53" s="42">
        <f t="shared" si="22"/>
        <v>0</v>
      </c>
      <c r="CE53" s="42">
        <f t="shared" si="22"/>
        <v>0</v>
      </c>
    </row>
    <row r="55" spans="1:83">
      <c r="A55" s="37" t="s">
        <v>576</v>
      </c>
      <c r="B55" s="195">
        <f>C53+NPV(general!$B$8,D53:CE53)</f>
        <v>-3027033359.7240624</v>
      </c>
      <c r="D55" s="42"/>
    </row>
    <row r="56" spans="1:83">
      <c r="A56" s="37" t="s">
        <v>546</v>
      </c>
      <c r="B56" s="5" t="e">
        <f>IRR(C53:CE53,10%)</f>
        <v>#NUM!</v>
      </c>
    </row>
    <row r="57" spans="1:83">
      <c r="A57" s="37" t="s">
        <v>547</v>
      </c>
      <c r="B57" s="196">
        <f>SUM(B62:B66)/SUM(B60:B61)</f>
        <v>2.9690101506877142</v>
      </c>
    </row>
    <row r="58" spans="1:83">
      <c r="A58" s="65"/>
      <c r="B58" s="197"/>
    </row>
    <row r="59" spans="1:83" ht="43.5">
      <c r="A59" s="198" t="s">
        <v>548</v>
      </c>
      <c r="B59" s="199" t="s">
        <v>549</v>
      </c>
      <c r="C59" s="200" t="s">
        <v>550</v>
      </c>
      <c r="D59" s="200" t="s">
        <v>551</v>
      </c>
    </row>
    <row r="60" spans="1:83">
      <c r="A60" t="s">
        <v>552</v>
      </c>
      <c r="B60" s="195">
        <f>-(C12+NPV(general!$B$8,D12:CE12))</f>
        <v>-666811231.37111616</v>
      </c>
      <c r="C60" s="5">
        <f>B60/$B$67</f>
        <v>0.22028539237238567</v>
      </c>
    </row>
    <row r="61" spans="1:83">
      <c r="A61" t="s">
        <v>553</v>
      </c>
      <c r="B61" s="195">
        <f>-(C17+NPV(general!$B$8,D17:CE17))</f>
        <v>-95855842.987352297</v>
      </c>
      <c r="C61" s="5">
        <f>B61/$B$67</f>
        <v>3.166659616730827E-2</v>
      </c>
      <c r="D61" s="5"/>
    </row>
    <row r="62" spans="1:83">
      <c r="A62" s="65" t="s">
        <v>544</v>
      </c>
      <c r="B62" s="195">
        <f>C51+NPV(general!$B$8,D51:CE51)</f>
        <v>-1182161084.3261247</v>
      </c>
      <c r="C62" s="5">
        <f t="shared" ref="C62:C67" si="23">B62/$B$67</f>
        <v>0.39053454119642983</v>
      </c>
      <c r="D62" s="5">
        <f>B62/SUM($B$62:$B$66)</f>
        <v>0.52207149168680467</v>
      </c>
    </row>
    <row r="63" spans="1:83">
      <c r="A63" t="s">
        <v>554</v>
      </c>
      <c r="B63" s="195">
        <f>C43+NPV(general!$B$8,D43:CE43)</f>
        <v>323222970.68669391</v>
      </c>
      <c r="C63" s="5">
        <f t="shared" si="23"/>
        <v>-0.10677879371509737</v>
      </c>
      <c r="D63" s="5">
        <f>B63/SUM($B$62:$B$66)</f>
        <v>-0.14274323583408582</v>
      </c>
    </row>
    <row r="64" spans="1:83">
      <c r="A64" t="s">
        <v>555</v>
      </c>
      <c r="B64" s="195">
        <f>C44+NPV(general!$B$8,D44:CE44)</f>
        <v>-1460220077.1847911</v>
      </c>
      <c r="C64" s="5">
        <f t="shared" si="23"/>
        <v>0.48239312345005048</v>
      </c>
      <c r="D64" s="5">
        <f>B64/SUM($B$62:$B$66)</f>
        <v>0.64486920098663747</v>
      </c>
    </row>
    <row r="65" spans="1:83">
      <c r="A65" t="s">
        <v>556</v>
      </c>
      <c r="B65" s="195">
        <f>C45+NPV(general!$B$8,D45:CE45)</f>
        <v>196965098.0707283</v>
      </c>
      <c r="C65" s="5">
        <f t="shared" si="23"/>
        <v>-6.5068690914157332E-2</v>
      </c>
      <c r="D65" s="5">
        <f>B65/SUM($B$62:$B$66)</f>
        <v>-8.6984645259778365E-2</v>
      </c>
    </row>
    <row r="66" spans="1:83">
      <c r="A66" t="s">
        <v>557</v>
      </c>
      <c r="B66" s="195">
        <f>C46+NPV(general!$B$8,D46:CE46)</f>
        <v>-142173192.61210111</v>
      </c>
      <c r="C66" s="5">
        <f t="shared" si="23"/>
        <v>4.6967831443080379E-2</v>
      </c>
      <c r="D66" s="5">
        <f>B66/SUM($B$62:$B$66)</f>
        <v>6.2787188420422219E-2</v>
      </c>
    </row>
    <row r="67" spans="1:83">
      <c r="A67" t="s">
        <v>158</v>
      </c>
      <c r="B67" s="195">
        <f>B60+B61+B62+B63+B64+B65+B66</f>
        <v>-3027033359.7240634</v>
      </c>
      <c r="C67" s="5">
        <f t="shared" si="23"/>
        <v>1</v>
      </c>
    </row>
    <row r="70" spans="1:83">
      <c r="A70" t="s">
        <v>573</v>
      </c>
      <c r="B70" t="s">
        <v>577</v>
      </c>
    </row>
    <row r="71" spans="1:83">
      <c r="A71" t="s">
        <v>499</v>
      </c>
      <c r="B71" t="s">
        <v>503</v>
      </c>
      <c r="C71" s="42">
        <f>IF(AND(C$3&gt;=2025,C$6&lt;&gt;0),VLOOKUP(C$3,'efecte socio eco fp'!$A$5:$X$30,16,FALSE)-VLOOKUP(C$3,'efecte socio eco 9'!$A$5:$X$30,16,FALSE),0)</f>
        <v>0</v>
      </c>
      <c r="D71" s="42">
        <f>IF(AND(D$3&gt;=2025,D$6&lt;&gt;0),VLOOKUP(D$3,'efecte socio eco fp'!$A$5:$X$30,16,FALSE)-VLOOKUP(D$3,'efecte socio eco 9'!$A$5:$X$30,16,FALSE),0)</f>
        <v>0</v>
      </c>
      <c r="E71" s="42">
        <f>IF(AND(E$3&gt;=2025,E$6&lt;&gt;0),VLOOKUP(E$3,'efecte socio eco fp'!$A$5:$X$30,16,FALSE)-VLOOKUP(E$3,'efecte socio eco 9'!$A$5:$X$30,16,FALSE),0)</f>
        <v>0</v>
      </c>
      <c r="F71" s="42">
        <f>IF(AND(F$3&gt;=2025,F$6&lt;&gt;0),VLOOKUP(F$3,'efecte socio eco fp'!$A$5:$X$30,16,FALSE)-VLOOKUP(F$3,'efecte socio eco 9'!$A$5:$X$30,16,FALSE),0)</f>
        <v>0</v>
      </c>
      <c r="G71" s="42">
        <f>IF(AND(G$3&gt;=2025,G$6&lt;&gt;0),VLOOKUP(G$3,'efecte socio eco fp'!$A$5:$X$30,16,FALSE)-VLOOKUP(G$3,'efecte socio eco 9'!$A$5:$X$30,16,FALSE),0)</f>
        <v>0</v>
      </c>
      <c r="H71" s="42">
        <f>IF(AND(H$3&gt;=2025,H$6&lt;&gt;0),VLOOKUP(H$3,'efecte socio eco fp'!$A$5:$X$30,16,FALSE)-VLOOKUP(H$3,'efecte socio eco 9'!$A$5:$X$30,16,FALSE),0)</f>
        <v>0</v>
      </c>
      <c r="I71" s="42">
        <f>IF(AND(I$3&gt;=2025,I$6&lt;&gt;0),VLOOKUP(I$3,'efecte socio eco fp'!$A$5:$X$30,16,FALSE)-VLOOKUP(I$3,'efecte socio eco 9'!$A$5:$X$30,16,FALSE),0)</f>
        <v>0</v>
      </c>
      <c r="J71" s="42">
        <f>IF(AND(J$3&gt;=2025,J$6&lt;&gt;0),VLOOKUP(J$3,'efecte socio eco fp'!$A$5:$X$30,16,FALSE)-VLOOKUP(J$3,'efecte socio eco 9'!$A$5:$X$30,16,FALSE),0)</f>
        <v>63.100993261643453</v>
      </c>
      <c r="K71" s="42">
        <f>IF(AND(K$3&gt;=2025,K$6&lt;&gt;0),VLOOKUP(K$3,'efecte socio eco fp'!$A$5:$X$30,16,FALSE)-VLOOKUP(K$3,'efecte socio eco 9'!$A$5:$X$30,16,FALSE),0)</f>
        <v>63.995761533471523</v>
      </c>
      <c r="L71" s="42">
        <f>IF(AND(L$3&gt;=2025,L$6&lt;&gt;0),VLOOKUP(L$3,'efecte socio eco fp'!$A$5:$X$30,16,FALSE)-VLOOKUP(L$3,'efecte socio eco 9'!$A$5:$X$30,16,FALSE),0)</f>
        <v>64.900973747324315</v>
      </c>
      <c r="M71" s="42">
        <f>IF(AND(M$3&gt;=2025,M$6&lt;&gt;0),VLOOKUP(M$3,'efecte socio eco fp'!$A$5:$X$30,16,FALSE)-VLOOKUP(M$3,'efecte socio eco 9'!$A$5:$X$30,16,FALSE),0)</f>
        <v>65.816687602757156</v>
      </c>
      <c r="N71" s="42">
        <f>IF(AND(N$3&gt;=2025,N$6&lt;&gt;0),VLOOKUP(N$3,'efecte socio eco fp'!$A$5:$X$30,16,FALSE)-VLOOKUP(N$3,'efecte socio eco 9'!$A$5:$X$30,16,FALSE),0)</f>
        <v>66.043020364289987</v>
      </c>
      <c r="O71" s="42">
        <f>IF(AND(O$3&gt;=2025,O$6&lt;&gt;0),VLOOKUP(O$3,'efecte socio eco fp'!$A$5:$X$30,16,FALSE)-VLOOKUP(O$3,'efecte socio eco 9'!$A$5:$X$30,16,FALSE),0)</f>
        <v>66.263583316136646</v>
      </c>
      <c r="P71" s="42">
        <f>IF(AND(P$3&gt;=2025,P$6&lt;&gt;0),VLOOKUP(P$3,'efecte socio eco fp'!$A$5:$X$30,16,FALSE)-VLOOKUP(P$3,'efecte socio eco 9'!$A$5:$X$30,16,FALSE),0)</f>
        <v>66.478180952271941</v>
      </c>
      <c r="Q71" s="42">
        <f>IF(AND(Q$3&gt;=2025,Q$6&lt;&gt;0),VLOOKUP(Q$3,'efecte socio eco fp'!$A$5:$X$30,16,FALSE)-VLOOKUP(Q$3,'efecte socio eco 9'!$A$5:$X$30,16,FALSE),0)</f>
        <v>66.686613559988473</v>
      </c>
      <c r="R71" s="42">
        <f>IF(AND(R$3&gt;=2025,R$6&lt;&gt;0),VLOOKUP(R$3,'efecte socio eco fp'!$A$5:$X$30,16,FALSE)-VLOOKUP(R$3,'efecte socio eco 9'!$A$5:$X$30,16,FALSE),0)</f>
        <v>66.88867714220396</v>
      </c>
      <c r="S71" s="42">
        <f>IF(AND(S$3&gt;=2025,S$6&lt;&gt;0),VLOOKUP(S$3,'efecte socio eco fp'!$A$5:$X$30,16,FALSE)-VLOOKUP(S$3,'efecte socio eco 9'!$A$5:$X$30,16,FALSE),0)</f>
        <v>67.095536959066521</v>
      </c>
      <c r="T71" s="42">
        <f>IF(AND(T$3&gt;=2025,T$6&lt;&gt;0),VLOOKUP(T$3,'efecte socio eco fp'!$A$5:$X$30,16,FALSE)-VLOOKUP(T$3,'efecte socio eco 9'!$A$5:$X$30,16,FALSE),0)</f>
        <v>67.296526903937774</v>
      </c>
      <c r="U71" s="42">
        <f>IF(AND(U$3&gt;=2025,U$6&lt;&gt;0),VLOOKUP(U$3,'efecte socio eco fp'!$A$5:$X$30,16,FALSE)-VLOOKUP(U$3,'efecte socio eco 9'!$A$5:$X$30,16,FALSE),0)</f>
        <v>67.491460124594596</v>
      </c>
      <c r="V71" s="42">
        <f>IF(AND(V$3&gt;=2025,V$6&lt;&gt;0),VLOOKUP(V$3,'efecte socio eco fp'!$A$5:$X$30,16,FALSE)-VLOOKUP(V$3,'efecte socio eco 9'!$A$5:$X$30,16,FALSE),0)</f>
        <v>67.680145912017906</v>
      </c>
      <c r="W71" s="42">
        <f>IF(AND(W$3&gt;=2025,W$6&lt;&gt;0),VLOOKUP(W$3,'efecte socio eco fp'!$A$5:$X$30,16,FALSE)-VLOOKUP(W$3,'efecte socio eco 9'!$A$5:$X$30,16,FALSE),0)</f>
        <v>67.862389631827682</v>
      </c>
      <c r="X71" s="42">
        <f>IF(AND(X$3&gt;=2025,X$6&lt;&gt;0),VLOOKUP(X$3,'efecte socio eco fp'!$A$5:$X$30,16,FALSE)-VLOOKUP(X$3,'efecte socio eco 9'!$A$5:$X$30,16,FALSE),0)</f>
        <v>68.059695720832678</v>
      </c>
      <c r="Y71" s="42">
        <f>IF(AND(Y$3&gt;=2025,Y$6&lt;&gt;0),VLOOKUP(Y$3,'efecte socio eco fp'!$A$5:$X$30,16,FALSE)-VLOOKUP(Y$3,'efecte socio eco 9'!$A$5:$X$30,16,FALSE),0)</f>
        <v>68.254410575373186</v>
      </c>
      <c r="Z71" s="42">
        <f>IF(AND(Z$3&gt;=2025,Z$6&lt;&gt;0),VLOOKUP(Z$3,'efecte socio eco fp'!$A$5:$X$30,16,FALSE)-VLOOKUP(Z$3,'efecte socio eco 9'!$A$5:$X$30,16,FALSE),0)</f>
        <v>68.446465031200205</v>
      </c>
      <c r="AA71" s="42">
        <f>IF(AND(AA$3&gt;=2025,AA$6&lt;&gt;0),VLOOKUP(AA$3,'efecte socio eco fp'!$A$5:$X$30,16,FALSE)-VLOOKUP(AA$3,'efecte socio eco 9'!$A$5:$X$30,16,FALSE),0)</f>
        <v>68.635788822874019</v>
      </c>
      <c r="AB71" s="42">
        <f>IF(AND(AB$3&gt;=2025,AB$6&lt;&gt;0),VLOOKUP(AB$3,'efecte socio eco fp'!$A$5:$X$30,16,FALSE)-VLOOKUP(AB$3,'efecte socio eco 9'!$A$5:$X$30,16,FALSE),0)</f>
        <v>68.822310568884859</v>
      </c>
      <c r="AC71" s="42">
        <f>IF(AND(AC$3&gt;=2025,AC$6&lt;&gt;0),VLOOKUP(AC$3,'efecte socio eco fp'!$A$5:$X$30,16,FALSE)-VLOOKUP(AC$3,'efecte socio eco 9'!$A$5:$X$30,16,FALSE),0)</f>
        <v>69.48295161387432</v>
      </c>
      <c r="AD71" s="42">
        <f>IF(AND(AD$3&gt;=2025,AD$6&lt;&gt;0),VLOOKUP(AD$3,'efecte socio eco fp'!$A$5:$X$30,16,FALSE)-VLOOKUP(AD$3,'efecte socio eco 9'!$A$5:$X$30,16,FALSE),0)</f>
        <v>70.149933948301623</v>
      </c>
      <c r="AE71" s="42">
        <f>IF(AND(AE$3&gt;=2025,AE$6&lt;&gt;0),VLOOKUP(AE$3,'efecte socio eco fp'!$A$5:$X$30,16,FALSE)-VLOOKUP(AE$3,'efecte socio eco 9'!$A$5:$X$30,16,FALSE),0)</f>
        <v>70.823318436890986</v>
      </c>
      <c r="AF71" s="42">
        <f>IF(AND(AF$3&gt;=2025,AF$6&lt;&gt;0),VLOOKUP(AF$3,'efecte socio eco fp'!$A$5:$X$30,16,FALSE)-VLOOKUP(AF$3,'efecte socio eco 9'!$A$5:$X$30,16,FALSE),0)</f>
        <v>71.5031665285278</v>
      </c>
      <c r="AG71" s="42">
        <f>IF(AND(AG$3&gt;=2025,AG$6&lt;&gt;0),VLOOKUP(AG$3,'efecte socio eco fp'!$A$5:$X$30,16,FALSE)-VLOOKUP(AG$3,'efecte socio eco 9'!$A$5:$X$30,16,FALSE),0)</f>
        <v>0</v>
      </c>
      <c r="AH71" s="42">
        <f>IF(AND(AH$3&gt;=2025,AH$6&lt;&gt;0),VLOOKUP(AH$3,'efecte socio eco fp'!$A$5:$X$30,16,FALSE)-VLOOKUP(AH$3,'efecte socio eco 9'!$A$5:$X$30,16,FALSE),0)</f>
        <v>0</v>
      </c>
      <c r="AI71" s="42">
        <f>IF(AND(AI$3&gt;=2025,AI$6&lt;&gt;0),VLOOKUP(AI$3,'efecte socio eco fp'!$A$5:$X$30,16,FALSE)-VLOOKUP(AI$3,'efecte socio eco 9'!$A$5:$X$30,16,FALSE),0)</f>
        <v>0</v>
      </c>
      <c r="AJ71" s="42">
        <f>IF(AND(AJ$3&gt;=2025,AJ$6&lt;&gt;0),VLOOKUP(AJ$3,'efecte socio eco fp'!$A$5:$X$30,16,FALSE)-VLOOKUP(AJ$3,'efecte socio eco 9'!$A$5:$X$30,16,FALSE),0)</f>
        <v>0</v>
      </c>
      <c r="AK71" s="42">
        <f>IF(AND(AK$3&gt;=2025,AK$6&lt;&gt;0),VLOOKUP(AK$3,'efecte socio eco fp'!$A$5:$X$30,16,FALSE)-VLOOKUP(AK$3,'efecte socio eco 9'!$A$5:$X$30,16,FALSE),0)</f>
        <v>0</v>
      </c>
      <c r="AL71" s="42">
        <f>IF(AND(AL$3&gt;=2025,AL$6&lt;&gt;0),VLOOKUP(AL$3,'efecte socio eco fp'!$A$5:$X$30,16,FALSE)-VLOOKUP(AL$3,'efecte socio eco 9'!$A$5:$X$30,16,FALSE),0)</f>
        <v>0</v>
      </c>
      <c r="AM71" s="42">
        <f>IF(AND(AM$3&gt;=2025,AM$6&lt;&gt;0),VLOOKUP(AM$3,'efecte socio eco fp'!$A$5:$X$30,16,FALSE)-VLOOKUP(AM$3,'efecte socio eco 9'!$A$5:$X$30,16,FALSE),0)</f>
        <v>0</v>
      </c>
      <c r="AN71" s="42">
        <f>IF(AND(AN$3&gt;=2025,AN$6&lt;&gt;0),VLOOKUP(AN$3,'efecte socio eco fp'!$A$5:$X$30,16,FALSE)-VLOOKUP(AN$3,'efecte socio eco 9'!$A$5:$X$30,16,FALSE),0)</f>
        <v>0</v>
      </c>
      <c r="AO71" s="42">
        <f>IF(AND(AO$3&gt;=2025,AO$6&lt;&gt;0),VLOOKUP(AO$3,'efecte socio eco fp'!$A$5:$X$30,16,FALSE)-VLOOKUP(AO$3,'efecte socio eco 9'!$A$5:$X$30,16,FALSE),0)</f>
        <v>0</v>
      </c>
      <c r="AP71" s="42">
        <f>IF(AND(AP$3&gt;=2025,AP$6&lt;&gt;0),VLOOKUP(AP$3,'efecte socio eco fp'!$A$5:$X$30,16,FALSE)-VLOOKUP(AP$3,'efecte socio eco 9'!$A$5:$X$30,16,FALSE),0)</f>
        <v>0</v>
      </c>
      <c r="AQ71" s="42">
        <f>IF(AND(AQ$3&gt;=2025,AQ$6&lt;&gt;0),VLOOKUP(AQ$3,'efecte socio eco fp'!$A$5:$X$30,16,FALSE)-VLOOKUP(AQ$3,'efecte socio eco 9'!$A$5:$X$30,16,FALSE),0)</f>
        <v>0</v>
      </c>
      <c r="AR71" s="42">
        <f>IF(AND(AR$3&gt;=2025,AR$6&lt;&gt;0),VLOOKUP(AR$3,'efecte socio eco fp'!$A$5:$X$30,16,FALSE)-VLOOKUP(AR$3,'efecte socio eco 9'!$A$5:$X$30,16,FALSE),0)</f>
        <v>0</v>
      </c>
      <c r="AS71" s="42">
        <f>IF(AND(AS$3&gt;=2025,AS$6&lt;&gt;0),VLOOKUP(AS$3,'efecte socio eco fp'!$A$5:$X$30,16,FALSE)-VLOOKUP(AS$3,'efecte socio eco 9'!$A$5:$X$30,16,FALSE),0)</f>
        <v>0</v>
      </c>
      <c r="AT71" s="42">
        <f>IF(AND(AT$3&gt;=2025,AT$6&lt;&gt;0),VLOOKUP(AT$3,'efecte socio eco fp'!$A$5:$X$30,16,FALSE)-VLOOKUP(AT$3,'efecte socio eco 9'!$A$5:$X$30,16,FALSE),0)</f>
        <v>0</v>
      </c>
      <c r="AU71" s="42">
        <f>IF(AND(AU$3&gt;=2025,AU$6&lt;&gt;0),VLOOKUP(AU$3,'efecte socio eco fp'!$A$5:$X$30,16,FALSE)-VLOOKUP(AU$3,'efecte socio eco 9'!$A$5:$X$30,16,FALSE),0)</f>
        <v>0</v>
      </c>
      <c r="AV71" s="42">
        <f>IF(AND(AV$3&gt;=2025,AV$6&lt;&gt;0),VLOOKUP(AV$3,'efecte socio eco fp'!$A$5:$X$30,16,FALSE)-VLOOKUP(AV$3,'efecte socio eco 9'!$A$5:$X$30,16,FALSE),0)</f>
        <v>0</v>
      </c>
      <c r="AW71" s="42">
        <f>IF(AND(AW$3&gt;=2025,AW$6&lt;&gt;0),VLOOKUP(AW$3,'efecte socio eco fp'!$A$5:$X$30,16,FALSE)-VLOOKUP(AW$3,'efecte socio eco 9'!$A$5:$X$30,16,FALSE),0)</f>
        <v>0</v>
      </c>
      <c r="AX71" s="42">
        <f>IF(AND(AX$3&gt;=2025,AX$6&lt;&gt;0),VLOOKUP(AX$3,'efecte socio eco fp'!$A$5:$X$30,16,FALSE)-VLOOKUP(AX$3,'efecte socio eco 9'!$A$5:$X$30,16,FALSE),0)</f>
        <v>0</v>
      </c>
      <c r="AY71" s="42">
        <f>IF(AND(AY$3&gt;=2025,AY$6&lt;&gt;0),VLOOKUP(AY$3,'efecte socio eco fp'!$A$5:$X$30,16,FALSE)-VLOOKUP(AY$3,'efecte socio eco 9'!$A$5:$X$30,16,FALSE),0)</f>
        <v>0</v>
      </c>
      <c r="AZ71" s="42">
        <f>IF(AND(AZ$3&gt;=2025,AZ$6&lt;&gt;0),VLOOKUP(AZ$3,'efecte socio eco fp'!$A$5:$X$30,16,FALSE)-VLOOKUP(AZ$3,'efecte socio eco 9'!$A$5:$X$30,16,FALSE),0)</f>
        <v>0</v>
      </c>
      <c r="BA71" s="42">
        <f>IF(AND(BA$3&gt;=2025,BA$6&lt;&gt;0),VLOOKUP(BA$3,'efecte socio eco fp'!$A$5:$X$30,16,FALSE)-VLOOKUP(BA$3,'efecte socio eco 9'!$A$5:$X$30,16,FALSE),0)</f>
        <v>0</v>
      </c>
      <c r="BB71" s="42">
        <f>IF(AND(BB$3&gt;=2025,BB$6&lt;&gt;0),VLOOKUP(BB$3,'efecte socio eco fp'!$A$5:$X$30,16,FALSE)-VLOOKUP(BB$3,'efecte socio eco 9'!$A$5:$X$30,16,FALSE),0)</f>
        <v>0</v>
      </c>
      <c r="BC71" s="42">
        <f>IF(AND(BC$3&gt;=2025,BC$6&lt;&gt;0),VLOOKUP(BC$3,'efecte socio eco fp'!$A$5:$X$30,16,FALSE)-VLOOKUP(BC$3,'efecte socio eco 9'!$A$5:$X$30,16,FALSE),0)</f>
        <v>0</v>
      </c>
      <c r="BD71" s="42">
        <f>IF(AND(BD$3&gt;=2025,BD$6&lt;&gt;0),VLOOKUP(BD$3,'efecte socio eco fp'!$A$5:$X$30,16,FALSE)-VLOOKUP(BD$3,'efecte socio eco 9'!$A$5:$X$30,16,FALSE),0)</f>
        <v>0</v>
      </c>
      <c r="BE71" s="42">
        <f>IF(AND(BE$3&gt;=2025,BE$6&lt;&gt;0),VLOOKUP(BE$3,'efecte socio eco fp'!$A$5:$X$30,16,FALSE)-VLOOKUP(BE$3,'efecte socio eco 9'!$A$5:$X$30,16,FALSE),0)</f>
        <v>0</v>
      </c>
      <c r="BF71" s="42">
        <f>IF(AND(BF$3&gt;=2025,BF$6&lt;&gt;0),VLOOKUP(BF$3,'efecte socio eco fp'!$A$5:$X$30,16,FALSE)-VLOOKUP(BF$3,'efecte socio eco 9'!$A$5:$X$30,16,FALSE),0)</f>
        <v>0</v>
      </c>
      <c r="BG71" s="42">
        <f>IF(AND(BG$3&gt;=2025,BG$6&lt;&gt;0),VLOOKUP(BG$3,'efecte socio eco fp'!$A$5:$X$30,16,FALSE)-VLOOKUP(BG$3,'efecte socio eco 9'!$A$5:$X$30,16,FALSE),0)</f>
        <v>0</v>
      </c>
      <c r="BH71" s="42">
        <f>IF(AND(BH$3&gt;=2025,BH$6&lt;&gt;0),VLOOKUP(BH$3,'efecte socio eco fp'!$A$5:$X$30,16,FALSE)-VLOOKUP(BH$3,'efecte socio eco 9'!$A$5:$X$30,16,FALSE),0)</f>
        <v>0</v>
      </c>
      <c r="BI71" s="42">
        <f>IF(AND(BI$3&gt;=2025,BI$6&lt;&gt;0),VLOOKUP(BI$3,'efecte socio eco fp'!$A$5:$X$30,16,FALSE)-VLOOKUP(BI$3,'efecte socio eco 9'!$A$5:$X$30,16,FALSE),0)</f>
        <v>0</v>
      </c>
      <c r="BJ71" s="42">
        <f>IF(AND(BJ$3&gt;=2025,BJ$6&lt;&gt;0),VLOOKUP(BJ$3,'efecte socio eco fp'!$A$5:$X$30,16,FALSE)-VLOOKUP(BJ$3,'efecte socio eco 9'!$A$5:$X$30,16,FALSE),0)</f>
        <v>0</v>
      </c>
      <c r="BK71" s="42">
        <f>IF(AND(BK$3&gt;=2025,BK$6&lt;&gt;0),VLOOKUP(BK$3,'efecte socio eco fp'!$A$5:$X$30,16,FALSE)-VLOOKUP(BK$3,'efecte socio eco 9'!$A$5:$X$30,16,FALSE),0)</f>
        <v>0</v>
      </c>
      <c r="BL71" s="42">
        <f>IF(AND(BL$3&gt;=2025,BL$6&lt;&gt;0),VLOOKUP(BL$3,'efecte socio eco fp'!$A$5:$X$30,16,FALSE)-VLOOKUP(BL$3,'efecte socio eco 9'!$A$5:$X$30,16,FALSE),0)</f>
        <v>0</v>
      </c>
      <c r="BM71" s="42">
        <f>IF(AND(BM$3&gt;=2025,BM$6&lt;&gt;0),VLOOKUP(BM$3,'efecte socio eco fp'!$A$5:$X$30,16,FALSE)-VLOOKUP(BM$3,'efecte socio eco 9'!$A$5:$X$30,16,FALSE),0)</f>
        <v>0</v>
      </c>
      <c r="BN71" s="42">
        <f>IF(AND(BN$3&gt;=2025,BN$6&lt;&gt;0),VLOOKUP(BN$3,'efecte socio eco fp'!$A$5:$X$30,16,FALSE)-VLOOKUP(BN$3,'efecte socio eco 9'!$A$5:$X$30,16,FALSE),0)</f>
        <v>0</v>
      </c>
      <c r="BO71" s="42">
        <f>IF(AND(BO$3&gt;=2025,BO$6&lt;&gt;0),VLOOKUP(BO$3,'efecte socio eco fp'!$A$5:$X$30,16,FALSE)-VLOOKUP(BO$3,'efecte socio eco 9'!$A$5:$X$30,16,FALSE),0)</f>
        <v>0</v>
      </c>
      <c r="BP71" s="42">
        <f>IF(AND(BP$3&gt;=2025,BP$6&lt;&gt;0),VLOOKUP(BP$3,'efecte socio eco fp'!$A$5:$X$30,16,FALSE)-VLOOKUP(BP$3,'efecte socio eco 9'!$A$5:$X$30,16,FALSE),0)</f>
        <v>0</v>
      </c>
      <c r="BQ71" s="42">
        <f>IF(AND(BQ$3&gt;=2025,BQ$6&lt;&gt;0),VLOOKUP(BQ$3,'efecte socio eco fp'!$A$5:$X$30,16,FALSE)-VLOOKUP(BQ$3,'efecte socio eco 9'!$A$5:$X$30,16,FALSE),0)</f>
        <v>0</v>
      </c>
      <c r="BR71" s="42">
        <f>IF(AND(BR$3&gt;=2025,BR$6&lt;&gt;0),VLOOKUP(BR$3,'efecte socio eco fp'!$A$5:$X$30,16,FALSE)-VLOOKUP(BR$3,'efecte socio eco 9'!$A$5:$X$30,16,FALSE),0)</f>
        <v>0</v>
      </c>
      <c r="BS71" s="42">
        <f>IF(AND(BS$3&gt;=2025,BS$6&lt;&gt;0),VLOOKUP(BS$3,'efecte socio eco fp'!$A$5:$X$30,16,FALSE)-VLOOKUP(BS$3,'efecte socio eco 9'!$A$5:$X$30,16,FALSE),0)</f>
        <v>0</v>
      </c>
      <c r="BT71" s="42">
        <f>IF(AND(BT$3&gt;=2025,BT$6&lt;&gt;0),VLOOKUP(BT$3,'efecte socio eco fp'!$A$5:$X$30,16,FALSE)-VLOOKUP(BT$3,'efecte socio eco 9'!$A$5:$X$30,16,FALSE),0)</f>
        <v>0</v>
      </c>
      <c r="BU71" s="42">
        <f>IF(AND(BU$3&gt;=2025,BU$6&lt;&gt;0),VLOOKUP(BU$3,'efecte socio eco fp'!$A$5:$X$30,16,FALSE)-VLOOKUP(BU$3,'efecte socio eco 9'!$A$5:$X$30,16,FALSE),0)</f>
        <v>0</v>
      </c>
      <c r="BV71" s="42">
        <f>IF(AND(BV$3&gt;=2025,BV$6&lt;&gt;0),VLOOKUP(BV$3,'efecte socio eco fp'!$A$5:$X$30,16,FALSE)-VLOOKUP(BV$3,'efecte socio eco 9'!$A$5:$X$30,16,FALSE),0)</f>
        <v>0</v>
      </c>
      <c r="BW71" s="42">
        <f>IF(AND(BW$3&gt;=2025,BW$6&lt;&gt;0),VLOOKUP(BW$3,'efecte socio eco fp'!$A$5:$X$30,16,FALSE)-VLOOKUP(BW$3,'efecte socio eco 9'!$A$5:$X$30,16,FALSE),0)</f>
        <v>0</v>
      </c>
      <c r="BX71" s="42">
        <f>IF(AND(BX$3&gt;=2025,BX$6&lt;&gt;0),VLOOKUP(BX$3,'efecte socio eco fp'!$A$5:$X$30,16,FALSE)-VLOOKUP(BX$3,'efecte socio eco 9'!$A$5:$X$30,16,FALSE),0)</f>
        <v>0</v>
      </c>
      <c r="BY71" s="42">
        <f>IF(AND(BY$3&gt;=2025,BY$6&lt;&gt;0),VLOOKUP(BY$3,'efecte socio eco fp'!$A$5:$X$30,16,FALSE)-VLOOKUP(BY$3,'efecte socio eco 9'!$A$5:$X$30,16,FALSE),0)</f>
        <v>0</v>
      </c>
      <c r="BZ71" s="42">
        <f>IF(AND(BZ$3&gt;=2025,BZ$6&lt;&gt;0),VLOOKUP(BZ$3,'efecte socio eco fp'!$A$5:$X$30,16,FALSE)-VLOOKUP(BZ$3,'efecte socio eco 9'!$A$5:$X$30,16,FALSE),0)</f>
        <v>0</v>
      </c>
      <c r="CA71" s="42">
        <f>IF(AND(CA$3&gt;=2025,CA$6&lt;&gt;0),VLOOKUP(CA$3,'efecte socio eco fp'!$A$5:$X$30,16,FALSE)-VLOOKUP(CA$3,'efecte socio eco 9'!$A$5:$X$30,16,FALSE),0)</f>
        <v>0</v>
      </c>
      <c r="CB71" s="42">
        <f>IF(AND(CB$3&gt;=2025,CB$6&lt;&gt;0),VLOOKUP(CB$3,'efecte socio eco fp'!$A$5:$X$30,16,FALSE)-VLOOKUP(CB$3,'efecte socio eco 9'!$A$5:$X$30,16,FALSE),0)</f>
        <v>0</v>
      </c>
      <c r="CC71" s="42">
        <f>IF(AND(CC$3&gt;=2025,CC$6&lt;&gt;0),VLOOKUP(CC$3,'efecte socio eco fp'!$A$5:$X$30,16,FALSE)-VLOOKUP(CC$3,'efecte socio eco 9'!$A$5:$X$30,16,FALSE),0)</f>
        <v>0</v>
      </c>
      <c r="CD71" s="42">
        <f>IF(AND(CD$3&gt;=2025,CD$6&lt;&gt;0),VLOOKUP(CD$3,'efecte socio eco fp'!$A$5:$X$30,16,FALSE)-VLOOKUP(CD$3,'efecte socio eco 9'!$A$5:$X$30,16,FALSE),0)</f>
        <v>0</v>
      </c>
      <c r="CE71" s="42">
        <f>IF(AND(CE$3&gt;=2025,CE$6&lt;&gt;0),VLOOKUP(CE$3,'efecte socio eco fp'!$A$5:$X$30,16,FALSE)-VLOOKUP(CE$3,'efecte socio eco 9'!$A$5:$X$30,16,FALSE),0)</f>
        <v>0</v>
      </c>
    </row>
    <row r="72" spans="1:83">
      <c r="A72" t="s">
        <v>500</v>
      </c>
      <c r="B72" t="s">
        <v>503</v>
      </c>
      <c r="C72" s="42">
        <f>IF(AND(C$3&gt;=2025,C$6&lt;&gt;0),VLOOKUP(C$3,'efecte socio eco fp'!$A$5:$X$30,17,FALSE)-VLOOKUP(C$3,'efecte socio eco 9'!$A$5:$X$30,17,FALSE),0)</f>
        <v>0</v>
      </c>
      <c r="D72" s="42">
        <f>IF(AND(D$3&gt;=2025,D$6&lt;&gt;0),VLOOKUP(D$3,'efecte socio eco fp'!$A$5:$X$30,17,FALSE)-VLOOKUP(D$3,'efecte socio eco 9'!$A$5:$X$30,17,FALSE),0)</f>
        <v>0</v>
      </c>
      <c r="E72" s="42">
        <f>IF(AND(E$3&gt;=2025,E$6&lt;&gt;0),VLOOKUP(E$3,'efecte socio eco fp'!$A$5:$X$30,17,FALSE)-VLOOKUP(E$3,'efecte socio eco 9'!$A$5:$X$30,17,FALSE),0)</f>
        <v>0</v>
      </c>
      <c r="F72" s="42">
        <f>IF(AND(F$3&gt;=2025,F$6&lt;&gt;0),VLOOKUP(F$3,'efecte socio eco fp'!$A$5:$X$30,17,FALSE)-VLOOKUP(F$3,'efecte socio eco 9'!$A$5:$X$30,17,FALSE),0)</f>
        <v>0</v>
      </c>
      <c r="G72" s="42">
        <f>IF(AND(G$3&gt;=2025,G$6&lt;&gt;0),VLOOKUP(G$3,'efecte socio eco fp'!$A$5:$X$30,17,FALSE)-VLOOKUP(G$3,'efecte socio eco 9'!$A$5:$X$30,17,FALSE),0)</f>
        <v>0</v>
      </c>
      <c r="H72" s="42">
        <f>IF(AND(H$3&gt;=2025,H$6&lt;&gt;0),VLOOKUP(H$3,'efecte socio eco fp'!$A$5:$X$30,17,FALSE)-VLOOKUP(H$3,'efecte socio eco 9'!$A$5:$X$30,17,FALSE),0)</f>
        <v>0</v>
      </c>
      <c r="I72" s="42">
        <f>IF(AND(I$3&gt;=2025,I$6&lt;&gt;0),VLOOKUP(I$3,'efecte socio eco fp'!$A$5:$X$30,17,FALSE)-VLOOKUP(I$3,'efecte socio eco 9'!$A$5:$X$30,17,FALSE),0)</f>
        <v>0</v>
      </c>
      <c r="J72" s="42">
        <f>IF(AND(J$3&gt;=2025,J$6&lt;&gt;0),VLOOKUP(J$3,'efecte socio eco fp'!$A$5:$X$30,17,FALSE)-VLOOKUP(J$3,'efecte socio eco 9'!$A$5:$X$30,17,FALSE),0)</f>
        <v>9.7837294874743748</v>
      </c>
      <c r="K72" s="42">
        <f>IF(AND(K$3&gt;=2025,K$6&lt;&gt;0),VLOOKUP(K$3,'efecte socio eco fp'!$A$5:$X$30,17,FALSE)-VLOOKUP(K$3,'efecte socio eco 9'!$A$5:$X$30,17,FALSE),0)</f>
        <v>9.9159329886401792</v>
      </c>
      <c r="L72" s="42">
        <f>IF(AND(L$3&gt;=2025,L$6&lt;&gt;0),VLOOKUP(L$3,'efecte socio eco fp'!$A$5:$X$30,17,FALSE)-VLOOKUP(L$3,'efecte socio eco 9'!$A$5:$X$30,17,FALSE),0)</f>
        <v>10.049485081591683</v>
      </c>
      <c r="M72" s="42">
        <f>IF(AND(M$3&gt;=2025,M$6&lt;&gt;0),VLOOKUP(M$3,'efecte socio eco fp'!$A$5:$X$30,17,FALSE)-VLOOKUP(M$3,'efecte socio eco 9'!$A$5:$X$30,17,FALSE),0)</f>
        <v>10.184386299516518</v>
      </c>
      <c r="N72" s="42">
        <f>IF(AND(N$3&gt;=2025,N$6&lt;&gt;0),VLOOKUP(N$3,'efecte socio eco fp'!$A$5:$X$30,17,FALSE)-VLOOKUP(N$3,'efecte socio eco 9'!$A$5:$X$30,17,FALSE),0)</f>
        <v>10.218155384292004</v>
      </c>
      <c r="O72" s="42">
        <f>IF(AND(O$3&gt;=2025,O$6&lt;&gt;0),VLOOKUP(O$3,'efecte socio eco fp'!$A$5:$X$30,17,FALSE)-VLOOKUP(O$3,'efecte socio eco 9'!$A$5:$X$30,17,FALSE),0)</f>
        <v>10.250994067987449</v>
      </c>
      <c r="P72" s="42">
        <f>IF(AND(P$3&gt;=2025,P$6&lt;&gt;0),VLOOKUP(P$3,'efecte socio eco fp'!$A$5:$X$30,17,FALSE)-VLOOKUP(P$3,'efecte socio eco 9'!$A$5:$X$30,17,FALSE),0)</f>
        <v>10.28287126207033</v>
      </c>
      <c r="Q72" s="42">
        <f>IF(AND(Q$3&gt;=2025,Q$6&lt;&gt;0),VLOOKUP(Q$3,'efecte socio eco fp'!$A$5:$X$30,17,FALSE)-VLOOKUP(Q$3,'efecte socio eco 9'!$A$5:$X$30,17,FALSE),0)</f>
        <v>10.313755210682302</v>
      </c>
      <c r="R72" s="42">
        <f>IF(AND(R$3&gt;=2025,R$6&lt;&gt;0),VLOOKUP(R$3,'efecte socio eco fp'!$A$5:$X$30,17,FALSE)-VLOOKUP(R$3,'efecte socio eco 9'!$A$5:$X$30,17,FALSE),0)</f>
        <v>10.343613478323732</v>
      </c>
      <c r="S72" s="42">
        <f>IF(AND(S$3&gt;=2025,S$6&lt;&gt;0),VLOOKUP(S$3,'efecte socio eco fp'!$A$5:$X$30,17,FALSE)-VLOOKUP(S$3,'efecte socio eco 9'!$A$5:$X$30,17,FALSE),0)</f>
        <v>10.381574715208444</v>
      </c>
      <c r="T72" s="42">
        <f>IF(AND(T$3&gt;=2025,T$6&lt;&gt;0),VLOOKUP(T$3,'efecte socio eco fp'!$A$5:$X$30,17,FALSE)-VLOOKUP(T$3,'efecte socio eco 9'!$A$5:$X$30,17,FALSE),0)</f>
        <v>10.418767670304987</v>
      </c>
      <c r="U72" s="42">
        <f>IF(AND(U$3&gt;=2025,U$6&lt;&gt;0),VLOOKUP(U$3,'efecte socio eco fp'!$A$5:$X$30,17,FALSE)-VLOOKUP(U$3,'efecte socio eco 9'!$A$5:$X$30,17,FALSE),0)</f>
        <v>10.455165858760665</v>
      </c>
      <c r="V72" s="42">
        <f>IF(AND(V$3&gt;=2025,V$6&lt;&gt;0),VLOOKUP(V$3,'efecte socio eco fp'!$A$5:$X$30,17,FALSE)-VLOOKUP(V$3,'efecte socio eco 9'!$A$5:$X$30,17,FALSE),0)</f>
        <v>10.490742235726429</v>
      </c>
      <c r="W72" s="42">
        <f>IF(AND(W$3&gt;=2025,W$6&lt;&gt;0),VLOOKUP(W$3,'efecte socio eco fp'!$A$5:$X$30,17,FALSE)-VLOOKUP(W$3,'efecte socio eco 9'!$A$5:$X$30,17,FALSE),0)</f>
        <v>10.525469186257396</v>
      </c>
      <c r="X72" s="42">
        <f>IF(AND(X$3&gt;=2025,X$6&lt;&gt;0),VLOOKUP(X$3,'efecte socio eco fp'!$A$5:$X$30,17,FALSE)-VLOOKUP(X$3,'efecte socio eco 9'!$A$5:$X$30,17,FALSE),0)</f>
        <v>10.554654649484746</v>
      </c>
      <c r="Y72" s="42">
        <f>IF(AND(Y$3&gt;=2025,Y$6&lt;&gt;0),VLOOKUP(Y$3,'efecte socio eco fp'!$A$5:$X$30,17,FALSE)-VLOOKUP(Y$3,'efecte socio eco 9'!$A$5:$X$30,17,FALSE),0)</f>
        <v>10.583397733254515</v>
      </c>
      <c r="Z72" s="42">
        <f>IF(AND(Z$3&gt;=2025,Z$6&lt;&gt;0),VLOOKUP(Z$3,'efecte socio eco fp'!$A$5:$X$30,17,FALSE)-VLOOKUP(Z$3,'efecte socio eco 9'!$A$5:$X$30,17,FALSE),0)</f>
        <v>10.611686929041298</v>
      </c>
      <c r="AA72" s="42">
        <f>IF(AND(AA$3&gt;=2025,AA$6&lt;&gt;0),VLOOKUP(AA$3,'efecte socio eco fp'!$A$5:$X$30,17,FALSE)-VLOOKUP(AA$3,'efecte socio eco 9'!$A$5:$X$30,17,FALSE),0)</f>
        <v>10.639510544896439</v>
      </c>
      <c r="AB72" s="42">
        <f>IF(AND(AB$3&gt;=2025,AB$6&lt;&gt;0),VLOOKUP(AB$3,'efecte socio eco fp'!$A$5:$X$30,17,FALSE)-VLOOKUP(AB$3,'efecte socio eco 9'!$A$5:$X$30,17,FALSE),0)</f>
        <v>10.666856702952828</v>
      </c>
      <c r="AC72" s="42">
        <f>IF(AND(AC$3&gt;=2025,AC$6&lt;&gt;0),VLOOKUP(AC$3,'efecte socio eco fp'!$A$5:$X$30,17,FALSE)-VLOOKUP(AC$3,'efecte socio eco 9'!$A$5:$X$30,17,FALSE),0)</f>
        <v>10.753537876278642</v>
      </c>
      <c r="AD72" s="42">
        <f>IF(AND(AD$3&gt;=2025,AD$6&lt;&gt;0),VLOOKUP(AD$3,'efecte socio eco fp'!$A$5:$X$30,17,FALSE)-VLOOKUP(AD$3,'efecte socio eco 9'!$A$5:$X$30,17,FALSE),0)</f>
        <v>10.840897905285601</v>
      </c>
      <c r="AE72" s="42">
        <f>IF(AND(AE$3&gt;=2025,AE$6&lt;&gt;0),VLOOKUP(AE$3,'efecte socio eco fp'!$A$5:$X$30,17,FALSE)-VLOOKUP(AE$3,'efecte socio eco 9'!$A$5:$X$30,17,FALSE),0)</f>
        <v>10.928941812495395</v>
      </c>
      <c r="AF72" s="42">
        <f>IF(AND(AF$3&gt;=2025,AF$6&lt;&gt;0),VLOOKUP(AF$3,'efecte socio eco fp'!$A$5:$X$30,17,FALSE)-VLOOKUP(AF$3,'efecte socio eco 9'!$A$5:$X$30,17,FALSE),0)</f>
        <v>11.017674654076473</v>
      </c>
      <c r="AG72" s="42">
        <f>IF(AND(AG$3&gt;=2025,AG$6&lt;&gt;0),VLOOKUP(AG$3,'efecte socio eco fp'!$A$5:$X$30,17,FALSE)-VLOOKUP(AG$3,'efecte socio eco 9'!$A$5:$X$30,17,FALSE),0)</f>
        <v>0</v>
      </c>
      <c r="AH72" s="42">
        <f>IF(AND(AH$3&gt;=2025,AH$6&lt;&gt;0),VLOOKUP(AH$3,'efecte socio eco fp'!$A$5:$X$30,17,FALSE)-VLOOKUP(AH$3,'efecte socio eco 9'!$A$5:$X$30,17,FALSE),0)</f>
        <v>0</v>
      </c>
      <c r="AI72" s="42">
        <f>IF(AND(AI$3&gt;=2025,AI$6&lt;&gt;0),VLOOKUP(AI$3,'efecte socio eco fp'!$A$5:$X$30,17,FALSE)-VLOOKUP(AI$3,'efecte socio eco 9'!$A$5:$X$30,17,FALSE),0)</f>
        <v>0</v>
      </c>
      <c r="AJ72" s="42">
        <f>IF(AND(AJ$3&gt;=2025,AJ$6&lt;&gt;0),VLOOKUP(AJ$3,'efecte socio eco fp'!$A$5:$X$30,17,FALSE)-VLOOKUP(AJ$3,'efecte socio eco 9'!$A$5:$X$30,17,FALSE),0)</f>
        <v>0</v>
      </c>
      <c r="AK72" s="42">
        <f>IF(AND(AK$3&gt;=2025,AK$6&lt;&gt;0),VLOOKUP(AK$3,'efecte socio eco fp'!$A$5:$X$30,17,FALSE)-VLOOKUP(AK$3,'efecte socio eco 9'!$A$5:$X$30,17,FALSE),0)</f>
        <v>0</v>
      </c>
      <c r="AL72" s="42">
        <f>IF(AND(AL$3&gt;=2025,AL$6&lt;&gt;0),VLOOKUP(AL$3,'efecte socio eco fp'!$A$5:$X$30,17,FALSE)-VLOOKUP(AL$3,'efecte socio eco 9'!$A$5:$X$30,17,FALSE),0)</f>
        <v>0</v>
      </c>
      <c r="AM72" s="42">
        <f>IF(AND(AM$3&gt;=2025,AM$6&lt;&gt;0),VLOOKUP(AM$3,'efecte socio eco fp'!$A$5:$X$30,17,FALSE)-VLOOKUP(AM$3,'efecte socio eco 9'!$A$5:$X$30,17,FALSE),0)</f>
        <v>0</v>
      </c>
      <c r="AN72" s="42">
        <f>IF(AND(AN$3&gt;=2025,AN$6&lt;&gt;0),VLOOKUP(AN$3,'efecte socio eco fp'!$A$5:$X$30,17,FALSE)-VLOOKUP(AN$3,'efecte socio eco 9'!$A$5:$X$30,17,FALSE),0)</f>
        <v>0</v>
      </c>
      <c r="AO72" s="42">
        <f>IF(AND(AO$3&gt;=2025,AO$6&lt;&gt;0),VLOOKUP(AO$3,'efecte socio eco fp'!$A$5:$X$30,17,FALSE)-VLOOKUP(AO$3,'efecte socio eco 9'!$A$5:$X$30,17,FALSE),0)</f>
        <v>0</v>
      </c>
      <c r="AP72" s="42">
        <f>IF(AND(AP$3&gt;=2025,AP$6&lt;&gt;0),VLOOKUP(AP$3,'efecte socio eco fp'!$A$5:$X$30,17,FALSE)-VLOOKUP(AP$3,'efecte socio eco 9'!$A$5:$X$30,17,FALSE),0)</f>
        <v>0</v>
      </c>
      <c r="AQ72" s="42">
        <f>IF(AND(AQ$3&gt;=2025,AQ$6&lt;&gt;0),VLOOKUP(AQ$3,'efecte socio eco fp'!$A$5:$X$30,17,FALSE)-VLOOKUP(AQ$3,'efecte socio eco 9'!$A$5:$X$30,17,FALSE),0)</f>
        <v>0</v>
      </c>
      <c r="AR72" s="42">
        <f>IF(AND(AR$3&gt;=2025,AR$6&lt;&gt;0),VLOOKUP(AR$3,'efecte socio eco fp'!$A$5:$X$30,17,FALSE)-VLOOKUP(AR$3,'efecte socio eco 9'!$A$5:$X$30,17,FALSE),0)</f>
        <v>0</v>
      </c>
      <c r="AS72" s="42">
        <f>IF(AND(AS$3&gt;=2025,AS$6&lt;&gt;0),VLOOKUP(AS$3,'efecte socio eco fp'!$A$5:$X$30,17,FALSE)-VLOOKUP(AS$3,'efecte socio eco 9'!$A$5:$X$30,17,FALSE),0)</f>
        <v>0</v>
      </c>
      <c r="AT72" s="42">
        <f>IF(AND(AT$3&gt;=2025,AT$6&lt;&gt;0),VLOOKUP(AT$3,'efecte socio eco fp'!$A$5:$X$30,17,FALSE)-VLOOKUP(AT$3,'efecte socio eco 9'!$A$5:$X$30,17,FALSE),0)</f>
        <v>0</v>
      </c>
      <c r="AU72" s="42">
        <f>IF(AND(AU$3&gt;=2025,AU$6&lt;&gt;0),VLOOKUP(AU$3,'efecte socio eco fp'!$A$5:$X$30,17,FALSE)-VLOOKUP(AU$3,'efecte socio eco 9'!$A$5:$X$30,17,FALSE),0)</f>
        <v>0</v>
      </c>
      <c r="AV72" s="42">
        <f>IF(AND(AV$3&gt;=2025,AV$6&lt;&gt;0),VLOOKUP(AV$3,'efecte socio eco fp'!$A$5:$X$30,17,FALSE)-VLOOKUP(AV$3,'efecte socio eco 9'!$A$5:$X$30,17,FALSE),0)</f>
        <v>0</v>
      </c>
      <c r="AW72" s="42">
        <f>IF(AND(AW$3&gt;=2025,AW$6&lt;&gt;0),VLOOKUP(AW$3,'efecte socio eco fp'!$A$5:$X$30,17,FALSE)-VLOOKUP(AW$3,'efecte socio eco 9'!$A$5:$X$30,17,FALSE),0)</f>
        <v>0</v>
      </c>
      <c r="AX72" s="42">
        <f>IF(AND(AX$3&gt;=2025,AX$6&lt;&gt;0),VLOOKUP(AX$3,'efecte socio eco fp'!$A$5:$X$30,17,FALSE)-VLOOKUP(AX$3,'efecte socio eco 9'!$A$5:$X$30,17,FALSE),0)</f>
        <v>0</v>
      </c>
      <c r="AY72" s="42">
        <f>IF(AND(AY$3&gt;=2025,AY$6&lt;&gt;0),VLOOKUP(AY$3,'efecte socio eco fp'!$A$5:$X$30,17,FALSE)-VLOOKUP(AY$3,'efecte socio eco 9'!$A$5:$X$30,17,FALSE),0)</f>
        <v>0</v>
      </c>
      <c r="AZ72" s="42">
        <f>IF(AND(AZ$3&gt;=2025,AZ$6&lt;&gt;0),VLOOKUP(AZ$3,'efecte socio eco fp'!$A$5:$X$30,17,FALSE)-VLOOKUP(AZ$3,'efecte socio eco 9'!$A$5:$X$30,17,FALSE),0)</f>
        <v>0</v>
      </c>
      <c r="BA72" s="42">
        <f>IF(AND(BA$3&gt;=2025,BA$6&lt;&gt;0),VLOOKUP(BA$3,'efecte socio eco fp'!$A$5:$X$30,17,FALSE)-VLOOKUP(BA$3,'efecte socio eco 9'!$A$5:$X$30,17,FALSE),0)</f>
        <v>0</v>
      </c>
      <c r="BB72" s="42">
        <f>IF(AND(BB$3&gt;=2025,BB$6&lt;&gt;0),VLOOKUP(BB$3,'efecte socio eco fp'!$A$5:$X$30,17,FALSE)-VLOOKUP(BB$3,'efecte socio eco 9'!$A$5:$X$30,17,FALSE),0)</f>
        <v>0</v>
      </c>
      <c r="BC72" s="42">
        <f>IF(AND(BC$3&gt;=2025,BC$6&lt;&gt;0),VLOOKUP(BC$3,'efecte socio eco fp'!$A$5:$X$30,17,FALSE)-VLOOKUP(BC$3,'efecte socio eco 9'!$A$5:$X$30,17,FALSE),0)</f>
        <v>0</v>
      </c>
      <c r="BD72" s="42">
        <f>IF(AND(BD$3&gt;=2025,BD$6&lt;&gt;0),VLOOKUP(BD$3,'efecte socio eco fp'!$A$5:$X$30,17,FALSE)-VLOOKUP(BD$3,'efecte socio eco 9'!$A$5:$X$30,17,FALSE),0)</f>
        <v>0</v>
      </c>
      <c r="BE72" s="42">
        <f>IF(AND(BE$3&gt;=2025,BE$6&lt;&gt;0),VLOOKUP(BE$3,'efecte socio eco fp'!$A$5:$X$30,17,FALSE)-VLOOKUP(BE$3,'efecte socio eco 9'!$A$5:$X$30,17,FALSE),0)</f>
        <v>0</v>
      </c>
      <c r="BF72" s="42">
        <f>IF(AND(BF$3&gt;=2025,BF$6&lt;&gt;0),VLOOKUP(BF$3,'efecte socio eco fp'!$A$5:$X$30,17,FALSE)-VLOOKUP(BF$3,'efecte socio eco 9'!$A$5:$X$30,17,FALSE),0)</f>
        <v>0</v>
      </c>
      <c r="BG72" s="42">
        <f>IF(AND(BG$3&gt;=2025,BG$6&lt;&gt;0),VLOOKUP(BG$3,'efecte socio eco fp'!$A$5:$X$30,17,FALSE)-VLOOKUP(BG$3,'efecte socio eco 9'!$A$5:$X$30,17,FALSE),0)</f>
        <v>0</v>
      </c>
      <c r="BH72" s="42">
        <f>IF(AND(BH$3&gt;=2025,BH$6&lt;&gt;0),VLOOKUP(BH$3,'efecte socio eco fp'!$A$5:$X$30,17,FALSE)-VLOOKUP(BH$3,'efecte socio eco 9'!$A$5:$X$30,17,FALSE),0)</f>
        <v>0</v>
      </c>
      <c r="BI72" s="42">
        <f>IF(AND(BI$3&gt;=2025,BI$6&lt;&gt;0),VLOOKUP(BI$3,'efecte socio eco fp'!$A$5:$X$30,17,FALSE)-VLOOKUP(BI$3,'efecte socio eco 9'!$A$5:$X$30,17,FALSE),0)</f>
        <v>0</v>
      </c>
      <c r="BJ72" s="42">
        <f>IF(AND(BJ$3&gt;=2025,BJ$6&lt;&gt;0),VLOOKUP(BJ$3,'efecte socio eco fp'!$A$5:$X$30,17,FALSE)-VLOOKUP(BJ$3,'efecte socio eco 9'!$A$5:$X$30,17,FALSE),0)</f>
        <v>0</v>
      </c>
      <c r="BK72" s="42">
        <f>IF(AND(BK$3&gt;=2025,BK$6&lt;&gt;0),VLOOKUP(BK$3,'efecte socio eco fp'!$A$5:$X$30,17,FALSE)-VLOOKUP(BK$3,'efecte socio eco 9'!$A$5:$X$30,17,FALSE),0)</f>
        <v>0</v>
      </c>
      <c r="BL72" s="42">
        <f>IF(AND(BL$3&gt;=2025,BL$6&lt;&gt;0),VLOOKUP(BL$3,'efecte socio eco fp'!$A$5:$X$30,17,FALSE)-VLOOKUP(BL$3,'efecte socio eco 9'!$A$5:$X$30,17,FALSE),0)</f>
        <v>0</v>
      </c>
      <c r="BM72" s="42">
        <f>IF(AND(BM$3&gt;=2025,BM$6&lt;&gt;0),VLOOKUP(BM$3,'efecte socio eco fp'!$A$5:$X$30,17,FALSE)-VLOOKUP(BM$3,'efecte socio eco 9'!$A$5:$X$30,17,FALSE),0)</f>
        <v>0</v>
      </c>
      <c r="BN72" s="42">
        <f>IF(AND(BN$3&gt;=2025,BN$6&lt;&gt;0),VLOOKUP(BN$3,'efecte socio eco fp'!$A$5:$X$30,17,FALSE)-VLOOKUP(BN$3,'efecte socio eco 9'!$A$5:$X$30,17,FALSE),0)</f>
        <v>0</v>
      </c>
      <c r="BO72" s="42">
        <f>IF(AND(BO$3&gt;=2025,BO$6&lt;&gt;0),VLOOKUP(BO$3,'efecte socio eco fp'!$A$5:$X$30,17,FALSE)-VLOOKUP(BO$3,'efecte socio eco 9'!$A$5:$X$30,17,FALSE),0)</f>
        <v>0</v>
      </c>
      <c r="BP72" s="42">
        <f>IF(AND(BP$3&gt;=2025,BP$6&lt;&gt;0),VLOOKUP(BP$3,'efecte socio eco fp'!$A$5:$X$30,17,FALSE)-VLOOKUP(BP$3,'efecte socio eco 9'!$A$5:$X$30,17,FALSE),0)</f>
        <v>0</v>
      </c>
      <c r="BQ72" s="42">
        <f>IF(AND(BQ$3&gt;=2025,BQ$6&lt;&gt;0),VLOOKUP(BQ$3,'efecte socio eco fp'!$A$5:$X$30,17,FALSE)-VLOOKUP(BQ$3,'efecte socio eco 9'!$A$5:$X$30,17,FALSE),0)</f>
        <v>0</v>
      </c>
      <c r="BR72" s="42">
        <f>IF(AND(BR$3&gt;=2025,BR$6&lt;&gt;0),VLOOKUP(BR$3,'efecte socio eco fp'!$A$5:$X$30,17,FALSE)-VLOOKUP(BR$3,'efecte socio eco 9'!$A$5:$X$30,17,FALSE),0)</f>
        <v>0</v>
      </c>
      <c r="BS72" s="42">
        <f>IF(AND(BS$3&gt;=2025,BS$6&lt;&gt;0),VLOOKUP(BS$3,'efecte socio eco fp'!$A$5:$X$30,17,FALSE)-VLOOKUP(BS$3,'efecte socio eco 9'!$A$5:$X$30,17,FALSE),0)</f>
        <v>0</v>
      </c>
      <c r="BT72" s="42">
        <f>IF(AND(BT$3&gt;=2025,BT$6&lt;&gt;0),VLOOKUP(BT$3,'efecte socio eco fp'!$A$5:$X$30,17,FALSE)-VLOOKUP(BT$3,'efecte socio eco 9'!$A$5:$X$30,17,FALSE),0)</f>
        <v>0</v>
      </c>
      <c r="BU72" s="42">
        <f>IF(AND(BU$3&gt;=2025,BU$6&lt;&gt;0),VLOOKUP(BU$3,'efecte socio eco fp'!$A$5:$X$30,17,FALSE)-VLOOKUP(BU$3,'efecte socio eco 9'!$A$5:$X$30,17,FALSE),0)</f>
        <v>0</v>
      </c>
      <c r="BV72" s="42">
        <f>IF(AND(BV$3&gt;=2025,BV$6&lt;&gt;0),VLOOKUP(BV$3,'efecte socio eco fp'!$A$5:$X$30,17,FALSE)-VLOOKUP(BV$3,'efecte socio eco 9'!$A$5:$X$30,17,FALSE),0)</f>
        <v>0</v>
      </c>
      <c r="BW72" s="42">
        <f>IF(AND(BW$3&gt;=2025,BW$6&lt;&gt;0),VLOOKUP(BW$3,'efecte socio eco fp'!$A$5:$X$30,17,FALSE)-VLOOKUP(BW$3,'efecte socio eco 9'!$A$5:$X$30,17,FALSE),0)</f>
        <v>0</v>
      </c>
      <c r="BX72" s="42">
        <f>IF(AND(BX$3&gt;=2025,BX$6&lt;&gt;0),VLOOKUP(BX$3,'efecte socio eco fp'!$A$5:$X$30,17,FALSE)-VLOOKUP(BX$3,'efecte socio eco 9'!$A$5:$X$30,17,FALSE),0)</f>
        <v>0</v>
      </c>
      <c r="BY72" s="42">
        <f>IF(AND(BY$3&gt;=2025,BY$6&lt;&gt;0),VLOOKUP(BY$3,'efecte socio eco fp'!$A$5:$X$30,17,FALSE)-VLOOKUP(BY$3,'efecte socio eco 9'!$A$5:$X$30,17,FALSE),0)</f>
        <v>0</v>
      </c>
      <c r="BZ72" s="42">
        <f>IF(AND(BZ$3&gt;=2025,BZ$6&lt;&gt;0),VLOOKUP(BZ$3,'efecte socio eco fp'!$A$5:$X$30,17,FALSE)-VLOOKUP(BZ$3,'efecte socio eco 9'!$A$5:$X$30,17,FALSE),0)</f>
        <v>0</v>
      </c>
      <c r="CA72" s="42">
        <f>IF(AND(CA$3&gt;=2025,CA$6&lt;&gt;0),VLOOKUP(CA$3,'efecte socio eco fp'!$A$5:$X$30,17,FALSE)-VLOOKUP(CA$3,'efecte socio eco 9'!$A$5:$X$30,17,FALSE),0)</f>
        <v>0</v>
      </c>
      <c r="CB72" s="42">
        <f>IF(AND(CB$3&gt;=2025,CB$6&lt;&gt;0),VLOOKUP(CB$3,'efecte socio eco fp'!$A$5:$X$30,17,FALSE)-VLOOKUP(CB$3,'efecte socio eco 9'!$A$5:$X$30,17,FALSE),0)</f>
        <v>0</v>
      </c>
      <c r="CC72" s="42">
        <f>IF(AND(CC$3&gt;=2025,CC$6&lt;&gt;0),VLOOKUP(CC$3,'efecte socio eco fp'!$A$5:$X$30,17,FALSE)-VLOOKUP(CC$3,'efecte socio eco 9'!$A$5:$X$30,17,FALSE),0)</f>
        <v>0</v>
      </c>
      <c r="CD72" s="42">
        <f>IF(AND(CD$3&gt;=2025,CD$6&lt;&gt;0),VLOOKUP(CD$3,'efecte socio eco fp'!$A$5:$X$30,17,FALSE)-VLOOKUP(CD$3,'efecte socio eco 9'!$A$5:$X$30,17,FALSE),0)</f>
        <v>0</v>
      </c>
      <c r="CE72" s="42">
        <f>IF(AND(CE$3&gt;=2025,CE$6&lt;&gt;0),VLOOKUP(CE$3,'efecte socio eco fp'!$A$5:$X$30,17,FALSE)-VLOOKUP(CE$3,'efecte socio eco 9'!$A$5:$X$30,17,FALSE),0)</f>
        <v>0</v>
      </c>
    </row>
    <row r="73" spans="1:83">
      <c r="A73" t="s">
        <v>501</v>
      </c>
      <c r="B73" t="s">
        <v>503</v>
      </c>
      <c r="C73" s="42">
        <f>IF(AND(C$3&gt;=2025,C$6&lt;&gt;0),VLOOKUP(C$3,'efecte socio eco fp'!$A$5:$X$30,18,FALSE)-VLOOKUP(C$3,'efecte socio eco 9'!$A$5:$X$30,18,FALSE),0)</f>
        <v>0</v>
      </c>
      <c r="D73" s="42">
        <f>IF(AND(D$3&gt;=2025,D$6&lt;&gt;0),VLOOKUP(D$3,'efecte socio eco fp'!$A$5:$X$30,18,FALSE)-VLOOKUP(D$3,'efecte socio eco 9'!$A$5:$X$30,18,FALSE),0)</f>
        <v>0</v>
      </c>
      <c r="E73" s="42">
        <f>IF(AND(E$3&gt;=2025,E$6&lt;&gt;0),VLOOKUP(E$3,'efecte socio eco fp'!$A$5:$X$30,18,FALSE)-VLOOKUP(E$3,'efecte socio eco 9'!$A$5:$X$30,18,FALSE),0)</f>
        <v>0</v>
      </c>
      <c r="F73" s="42">
        <f>IF(AND(F$3&gt;=2025,F$6&lt;&gt;0),VLOOKUP(F$3,'efecte socio eco fp'!$A$5:$X$30,18,FALSE)-VLOOKUP(F$3,'efecte socio eco 9'!$A$5:$X$30,18,FALSE),0)</f>
        <v>0</v>
      </c>
      <c r="G73" s="42">
        <f>IF(AND(G$3&gt;=2025,G$6&lt;&gt;0),VLOOKUP(G$3,'efecte socio eco fp'!$A$5:$X$30,18,FALSE)-VLOOKUP(G$3,'efecte socio eco 9'!$A$5:$X$30,18,FALSE),0)</f>
        <v>0</v>
      </c>
      <c r="H73" s="42">
        <f>IF(AND(H$3&gt;=2025,H$6&lt;&gt;0),VLOOKUP(H$3,'efecte socio eco fp'!$A$5:$X$30,18,FALSE)-VLOOKUP(H$3,'efecte socio eco 9'!$A$5:$X$30,18,FALSE),0)</f>
        <v>0</v>
      </c>
      <c r="I73" s="42">
        <f>IF(AND(I$3&gt;=2025,I$6&lt;&gt;0),VLOOKUP(I$3,'efecte socio eco fp'!$A$5:$X$30,18,FALSE)-VLOOKUP(I$3,'efecte socio eco 9'!$A$5:$X$30,18,FALSE),0)</f>
        <v>0</v>
      </c>
      <c r="J73" s="42">
        <f>IF(AND(J$3&gt;=2025,J$6&lt;&gt;0),VLOOKUP(J$3,'efecte socio eco fp'!$A$5:$X$30,18,FALSE)-VLOOKUP(J$3,'efecte socio eco 9'!$A$5:$X$30,18,FALSE),0)</f>
        <v>29.959801095452349</v>
      </c>
      <c r="K73" s="42">
        <f>IF(AND(K$3&gt;=2025,K$6&lt;&gt;0),VLOOKUP(K$3,'efecte socio eco fp'!$A$5:$X$30,18,FALSE)-VLOOKUP(K$3,'efecte socio eco 9'!$A$5:$X$30,18,FALSE),0)</f>
        <v>30.371197598229628</v>
      </c>
      <c r="L73" s="42">
        <f>IF(AND(L$3&gt;=2025,L$6&lt;&gt;0),VLOOKUP(L$3,'efecte socio eco fp'!$A$5:$X$30,18,FALSE)-VLOOKUP(L$3,'efecte socio eco 9'!$A$5:$X$30,18,FALSE),0)</f>
        <v>30.787002567838499</v>
      </c>
      <c r="M73" s="42">
        <f>IF(AND(M$3&gt;=2025,M$6&lt;&gt;0),VLOOKUP(M$3,'efecte socio eco fp'!$A$5:$X$30,18,FALSE)-VLOOKUP(M$3,'efecte socio eco 9'!$A$5:$X$30,18,FALSE),0)</f>
        <v>31.207226498916498</v>
      </c>
      <c r="N73" s="42">
        <f>IF(AND(N$3&gt;=2025,N$6&lt;&gt;0),VLOOKUP(N$3,'efecte socio eco fp'!$A$5:$X$30,18,FALSE)-VLOOKUP(N$3,'efecte socio eco 9'!$A$5:$X$30,18,FALSE),0)</f>
        <v>31.314929233432849</v>
      </c>
      <c r="O73" s="42">
        <f>IF(AND(O$3&gt;=2025,O$6&lt;&gt;0),VLOOKUP(O$3,'efecte socio eco fp'!$A$5:$X$30,18,FALSE)-VLOOKUP(O$3,'efecte socio eco 9'!$A$5:$X$30,18,FALSE),0)</f>
        <v>31.419904100165695</v>
      </c>
      <c r="P73" s="42">
        <f>IF(AND(P$3&gt;=2025,P$6&lt;&gt;0),VLOOKUP(P$3,'efecte socio eco fp'!$A$5:$X$30,18,FALSE)-VLOOKUP(P$3,'efecte socio eco 9'!$A$5:$X$30,18,FALSE),0)</f>
        <v>31.522058508959162</v>
      </c>
      <c r="Q73" s="42">
        <f>IF(AND(Q$3&gt;=2025,Q$6&lt;&gt;0),VLOOKUP(Q$3,'efecte socio eco fp'!$A$5:$X$30,18,FALSE)-VLOOKUP(Q$3,'efecte socio eco 9'!$A$5:$X$30,18,FALSE),0)</f>
        <v>31.621297876117751</v>
      </c>
      <c r="R73" s="42">
        <f>IF(AND(R$3&gt;=2025,R$6&lt;&gt;0),VLOOKUP(R$3,'efecte socio eco fp'!$A$5:$X$30,18,FALSE)-VLOOKUP(R$3,'efecte socio eco 9'!$A$5:$X$30,18,FALSE),0)</f>
        <v>31.717525587573618</v>
      </c>
      <c r="S73" s="42">
        <f>IF(AND(S$3&gt;=2025,S$6&lt;&gt;0),VLOOKUP(S$3,'efecte socio eco fp'!$A$5:$X$30,18,FALSE)-VLOOKUP(S$3,'efecte socio eco 9'!$A$5:$X$30,18,FALSE),0)</f>
        <v>31.826863576829055</v>
      </c>
      <c r="T73" s="42">
        <f>IF(AND(T$3&gt;=2025,T$6&lt;&gt;0),VLOOKUP(T$3,'efecte socio eco fp'!$A$5:$X$30,18,FALSE)-VLOOKUP(T$3,'efecte socio eco 9'!$A$5:$X$30,18,FALSE),0)</f>
        <v>31.933694431421827</v>
      </c>
      <c r="U73" s="42">
        <f>IF(AND(U$3&gt;=2025,U$6&lt;&gt;0),VLOOKUP(U$3,'efecte socio eco fp'!$A$5:$X$30,18,FALSE)-VLOOKUP(U$3,'efecte socio eco 9'!$A$5:$X$30,18,FALSE),0)</f>
        <v>32.037934621783279</v>
      </c>
      <c r="V73" s="42">
        <f>IF(AND(V$3&gt;=2025,V$6&lt;&gt;0),VLOOKUP(V$3,'efecte socio eco fp'!$A$5:$X$30,18,FALSE)-VLOOKUP(V$3,'efecte socio eco 9'!$A$5:$X$30,18,FALSE),0)</f>
        <v>32.139498872018521</v>
      </c>
      <c r="W73" s="42">
        <f>IF(AND(W$3&gt;=2025,W$6&lt;&gt;0),VLOOKUP(W$3,'efecte socio eco fp'!$A$5:$X$30,18,FALSE)-VLOOKUP(W$3,'efecte socio eco 9'!$A$5:$X$30,18,FALSE),0)</f>
        <v>32.238300128647097</v>
      </c>
      <c r="X73" s="42">
        <f>IF(AND(X$3&gt;=2025,X$6&lt;&gt;0),VLOOKUP(X$3,'efecte socio eco fp'!$A$5:$X$30,18,FALSE)-VLOOKUP(X$3,'efecte socio eco 9'!$A$5:$X$30,18,FALSE),0)</f>
        <v>32.332527770086017</v>
      </c>
      <c r="Y73" s="42">
        <f>IF(AND(Y$3&gt;=2025,Y$6&lt;&gt;0),VLOOKUP(Y$3,'efecte socio eco fp'!$A$5:$X$30,18,FALSE)-VLOOKUP(Y$3,'efecte socio eco 9'!$A$5:$X$30,18,FALSE),0)</f>
        <v>32.425518867577921</v>
      </c>
      <c r="Z73" s="42">
        <f>IF(AND(Z$3&gt;=2025,Z$6&lt;&gt;0),VLOOKUP(Z$3,'efecte socio eco fp'!$A$5:$X$30,18,FALSE)-VLOOKUP(Z$3,'efecte socio eco 9'!$A$5:$X$30,18,FALSE),0)</f>
        <v>32.51724025970907</v>
      </c>
      <c r="AA73" s="42">
        <f>IF(AND(AA$3&gt;=2025,AA$6&lt;&gt;0),VLOOKUP(AA$3,'efecte socio eco fp'!$A$5:$X$30,18,FALSE)-VLOOKUP(AA$3,'efecte socio eco 9'!$A$5:$X$30,18,FALSE),0)</f>
        <v>32.607658255070419</v>
      </c>
      <c r="AB73" s="42">
        <f>IF(AND(AB$3&gt;=2025,AB$6&lt;&gt;0),VLOOKUP(AB$3,'efecte socio eco fp'!$A$5:$X$30,18,FALSE)-VLOOKUP(AB$3,'efecte socio eco 9'!$A$5:$X$30,18,FALSE),0)</f>
        <v>32.696738625063517</v>
      </c>
      <c r="AC73" s="42">
        <f>IF(AND(AC$3&gt;=2025,AC$6&lt;&gt;0),VLOOKUP(AC$3,'efecte socio eco fp'!$A$5:$X$30,18,FALSE)-VLOOKUP(AC$3,'efecte socio eco 9'!$A$5:$X$30,18,FALSE),0)</f>
        <v>32.985897520033177</v>
      </c>
      <c r="AD73" s="42">
        <f>IF(AND(AD$3&gt;=2025,AD$6&lt;&gt;0),VLOOKUP(AD$3,'efecte socio eco fp'!$A$5:$X$30,18,FALSE)-VLOOKUP(AD$3,'efecte socio eco 9'!$A$5:$X$30,18,FALSE),0)</f>
        <v>33.277595653720709</v>
      </c>
      <c r="AE73" s="42">
        <f>IF(AND(AE$3&gt;=2025,AE$6&lt;&gt;0),VLOOKUP(AE$3,'efecte socio eco fp'!$A$5:$X$30,18,FALSE)-VLOOKUP(AE$3,'efecte socio eco 9'!$A$5:$X$30,18,FALSE),0)</f>
        <v>33.57185513751574</v>
      </c>
      <c r="AF73" s="42">
        <f>IF(AND(AF$3&gt;=2025,AF$6&lt;&gt;0),VLOOKUP(AF$3,'efecte socio eco fp'!$A$5:$X$30,18,FALSE)-VLOOKUP(AF$3,'efecte socio eco 9'!$A$5:$X$30,18,FALSE),0)</f>
        <v>33.868698273396149</v>
      </c>
      <c r="AG73" s="42">
        <f>IF(AND(AG$3&gt;=2025,AG$6&lt;&gt;0),VLOOKUP(AG$3,'efecte socio eco fp'!$A$5:$X$30,18,FALSE)-VLOOKUP(AG$3,'efecte socio eco 9'!$A$5:$X$30,18,FALSE),0)</f>
        <v>0</v>
      </c>
      <c r="AH73" s="42">
        <f>IF(AND(AH$3&gt;=2025,AH$6&lt;&gt;0),VLOOKUP(AH$3,'efecte socio eco fp'!$A$5:$X$30,18,FALSE)-VLOOKUP(AH$3,'efecte socio eco 9'!$A$5:$X$30,18,FALSE),0)</f>
        <v>0</v>
      </c>
      <c r="AI73" s="42">
        <f>IF(AND(AI$3&gt;=2025,AI$6&lt;&gt;0),VLOOKUP(AI$3,'efecte socio eco fp'!$A$5:$X$30,18,FALSE)-VLOOKUP(AI$3,'efecte socio eco 9'!$A$5:$X$30,18,FALSE),0)</f>
        <v>0</v>
      </c>
      <c r="AJ73" s="42">
        <f>IF(AND(AJ$3&gt;=2025,AJ$6&lt;&gt;0),VLOOKUP(AJ$3,'efecte socio eco fp'!$A$5:$X$30,18,FALSE)-VLOOKUP(AJ$3,'efecte socio eco 9'!$A$5:$X$30,18,FALSE),0)</f>
        <v>0</v>
      </c>
      <c r="AK73" s="42">
        <f>IF(AND(AK$3&gt;=2025,AK$6&lt;&gt;0),VLOOKUP(AK$3,'efecte socio eco fp'!$A$5:$X$30,18,FALSE)-VLOOKUP(AK$3,'efecte socio eco 9'!$A$5:$X$30,18,FALSE),0)</f>
        <v>0</v>
      </c>
      <c r="AL73" s="42">
        <f>IF(AND(AL$3&gt;=2025,AL$6&lt;&gt;0),VLOOKUP(AL$3,'efecte socio eco fp'!$A$5:$X$30,18,FALSE)-VLOOKUP(AL$3,'efecte socio eco 9'!$A$5:$X$30,18,FALSE),0)</f>
        <v>0</v>
      </c>
      <c r="AM73" s="42">
        <f>IF(AND(AM$3&gt;=2025,AM$6&lt;&gt;0),VLOOKUP(AM$3,'efecte socio eco fp'!$A$5:$X$30,18,FALSE)-VLOOKUP(AM$3,'efecte socio eco 9'!$A$5:$X$30,18,FALSE),0)</f>
        <v>0</v>
      </c>
      <c r="AN73" s="42">
        <f>IF(AND(AN$3&gt;=2025,AN$6&lt;&gt;0),VLOOKUP(AN$3,'efecte socio eco fp'!$A$5:$X$30,18,FALSE)-VLOOKUP(AN$3,'efecte socio eco 9'!$A$5:$X$30,18,FALSE),0)</f>
        <v>0</v>
      </c>
      <c r="AO73" s="42">
        <f>IF(AND(AO$3&gt;=2025,AO$6&lt;&gt;0),VLOOKUP(AO$3,'efecte socio eco fp'!$A$5:$X$30,18,FALSE)-VLOOKUP(AO$3,'efecte socio eco 9'!$A$5:$X$30,18,FALSE),0)</f>
        <v>0</v>
      </c>
      <c r="AP73" s="42">
        <f>IF(AND(AP$3&gt;=2025,AP$6&lt;&gt;0),VLOOKUP(AP$3,'efecte socio eco fp'!$A$5:$X$30,18,FALSE)-VLOOKUP(AP$3,'efecte socio eco 9'!$A$5:$X$30,18,FALSE),0)</f>
        <v>0</v>
      </c>
      <c r="AQ73" s="42">
        <f>IF(AND(AQ$3&gt;=2025,AQ$6&lt;&gt;0),VLOOKUP(AQ$3,'efecte socio eco fp'!$A$5:$X$30,18,FALSE)-VLOOKUP(AQ$3,'efecte socio eco 9'!$A$5:$X$30,18,FALSE),0)</f>
        <v>0</v>
      </c>
      <c r="AR73" s="42">
        <f>IF(AND(AR$3&gt;=2025,AR$6&lt;&gt;0),VLOOKUP(AR$3,'efecte socio eco fp'!$A$5:$X$30,18,FALSE)-VLOOKUP(AR$3,'efecte socio eco 9'!$A$5:$X$30,18,FALSE),0)</f>
        <v>0</v>
      </c>
      <c r="AS73" s="42">
        <f>IF(AND(AS$3&gt;=2025,AS$6&lt;&gt;0),VLOOKUP(AS$3,'efecte socio eco fp'!$A$5:$X$30,18,FALSE)-VLOOKUP(AS$3,'efecte socio eco 9'!$A$5:$X$30,18,FALSE),0)</f>
        <v>0</v>
      </c>
      <c r="AT73" s="42">
        <f>IF(AND(AT$3&gt;=2025,AT$6&lt;&gt;0),VLOOKUP(AT$3,'efecte socio eco fp'!$A$5:$X$30,18,FALSE)-VLOOKUP(AT$3,'efecte socio eco 9'!$A$5:$X$30,18,FALSE),0)</f>
        <v>0</v>
      </c>
      <c r="AU73" s="42">
        <f>IF(AND(AU$3&gt;=2025,AU$6&lt;&gt;0),VLOOKUP(AU$3,'efecte socio eco fp'!$A$5:$X$30,18,FALSE)-VLOOKUP(AU$3,'efecte socio eco 9'!$A$5:$X$30,18,FALSE),0)</f>
        <v>0</v>
      </c>
      <c r="AV73" s="42">
        <f>IF(AND(AV$3&gt;=2025,AV$6&lt;&gt;0),VLOOKUP(AV$3,'efecte socio eco fp'!$A$5:$X$30,18,FALSE)-VLOOKUP(AV$3,'efecte socio eco 9'!$A$5:$X$30,18,FALSE),0)</f>
        <v>0</v>
      </c>
      <c r="AW73" s="42">
        <f>IF(AND(AW$3&gt;=2025,AW$6&lt;&gt;0),VLOOKUP(AW$3,'efecte socio eco fp'!$A$5:$X$30,18,FALSE)-VLOOKUP(AW$3,'efecte socio eco 9'!$A$5:$X$30,18,FALSE),0)</f>
        <v>0</v>
      </c>
      <c r="AX73" s="42">
        <f>IF(AND(AX$3&gt;=2025,AX$6&lt;&gt;0),VLOOKUP(AX$3,'efecte socio eco fp'!$A$5:$X$30,18,FALSE)-VLOOKUP(AX$3,'efecte socio eco 9'!$A$5:$X$30,18,FALSE),0)</f>
        <v>0</v>
      </c>
      <c r="AY73" s="42">
        <f>IF(AND(AY$3&gt;=2025,AY$6&lt;&gt;0),VLOOKUP(AY$3,'efecte socio eco fp'!$A$5:$X$30,18,FALSE)-VLOOKUP(AY$3,'efecte socio eco 9'!$A$5:$X$30,18,FALSE),0)</f>
        <v>0</v>
      </c>
      <c r="AZ73" s="42">
        <f>IF(AND(AZ$3&gt;=2025,AZ$6&lt;&gt;0),VLOOKUP(AZ$3,'efecte socio eco fp'!$A$5:$X$30,18,FALSE)-VLOOKUP(AZ$3,'efecte socio eco 9'!$A$5:$X$30,18,FALSE),0)</f>
        <v>0</v>
      </c>
      <c r="BA73" s="42">
        <f>IF(AND(BA$3&gt;=2025,BA$6&lt;&gt;0),VLOOKUP(BA$3,'efecte socio eco fp'!$A$5:$X$30,18,FALSE)-VLOOKUP(BA$3,'efecte socio eco 9'!$A$5:$X$30,18,FALSE),0)</f>
        <v>0</v>
      </c>
      <c r="BB73" s="42">
        <f>IF(AND(BB$3&gt;=2025,BB$6&lt;&gt;0),VLOOKUP(BB$3,'efecte socio eco fp'!$A$5:$X$30,18,FALSE)-VLOOKUP(BB$3,'efecte socio eco 9'!$A$5:$X$30,18,FALSE),0)</f>
        <v>0</v>
      </c>
      <c r="BC73" s="42">
        <f>IF(AND(BC$3&gt;=2025,BC$6&lt;&gt;0),VLOOKUP(BC$3,'efecte socio eco fp'!$A$5:$X$30,18,FALSE)-VLOOKUP(BC$3,'efecte socio eco 9'!$A$5:$X$30,18,FALSE),0)</f>
        <v>0</v>
      </c>
      <c r="BD73" s="42">
        <f>IF(AND(BD$3&gt;=2025,BD$6&lt;&gt;0),VLOOKUP(BD$3,'efecte socio eco fp'!$A$5:$X$30,18,FALSE)-VLOOKUP(BD$3,'efecte socio eco 9'!$A$5:$X$30,18,FALSE),0)</f>
        <v>0</v>
      </c>
      <c r="BE73" s="42">
        <f>IF(AND(BE$3&gt;=2025,BE$6&lt;&gt;0),VLOOKUP(BE$3,'efecte socio eco fp'!$A$5:$X$30,18,FALSE)-VLOOKUP(BE$3,'efecte socio eco 9'!$A$5:$X$30,18,FALSE),0)</f>
        <v>0</v>
      </c>
      <c r="BF73" s="42">
        <f>IF(AND(BF$3&gt;=2025,BF$6&lt;&gt;0),VLOOKUP(BF$3,'efecte socio eco fp'!$A$5:$X$30,18,FALSE)-VLOOKUP(BF$3,'efecte socio eco 9'!$A$5:$X$30,18,FALSE),0)</f>
        <v>0</v>
      </c>
      <c r="BG73" s="42">
        <f>IF(AND(BG$3&gt;=2025,BG$6&lt;&gt;0),VLOOKUP(BG$3,'efecte socio eco fp'!$A$5:$X$30,18,FALSE)-VLOOKUP(BG$3,'efecte socio eco 9'!$A$5:$X$30,18,FALSE),0)</f>
        <v>0</v>
      </c>
      <c r="BH73" s="42">
        <f>IF(AND(BH$3&gt;=2025,BH$6&lt;&gt;0),VLOOKUP(BH$3,'efecte socio eco fp'!$A$5:$X$30,18,FALSE)-VLOOKUP(BH$3,'efecte socio eco 9'!$A$5:$X$30,18,FALSE),0)</f>
        <v>0</v>
      </c>
      <c r="BI73" s="42">
        <f>IF(AND(BI$3&gt;=2025,BI$6&lt;&gt;0),VLOOKUP(BI$3,'efecte socio eco fp'!$A$5:$X$30,18,FALSE)-VLOOKUP(BI$3,'efecte socio eco 9'!$A$5:$X$30,18,FALSE),0)</f>
        <v>0</v>
      </c>
      <c r="BJ73" s="42">
        <f>IF(AND(BJ$3&gt;=2025,BJ$6&lt;&gt;0),VLOOKUP(BJ$3,'efecte socio eco fp'!$A$5:$X$30,18,FALSE)-VLOOKUP(BJ$3,'efecte socio eco 9'!$A$5:$X$30,18,FALSE),0)</f>
        <v>0</v>
      </c>
      <c r="BK73" s="42">
        <f>IF(AND(BK$3&gt;=2025,BK$6&lt;&gt;0),VLOOKUP(BK$3,'efecte socio eco fp'!$A$5:$X$30,18,FALSE)-VLOOKUP(BK$3,'efecte socio eco 9'!$A$5:$X$30,18,FALSE),0)</f>
        <v>0</v>
      </c>
      <c r="BL73" s="42">
        <f>IF(AND(BL$3&gt;=2025,BL$6&lt;&gt;0),VLOOKUP(BL$3,'efecte socio eco fp'!$A$5:$X$30,18,FALSE)-VLOOKUP(BL$3,'efecte socio eco 9'!$A$5:$X$30,18,FALSE),0)</f>
        <v>0</v>
      </c>
      <c r="BM73" s="42">
        <f>IF(AND(BM$3&gt;=2025,BM$6&lt;&gt;0),VLOOKUP(BM$3,'efecte socio eco fp'!$A$5:$X$30,18,FALSE)-VLOOKUP(BM$3,'efecte socio eco 9'!$A$5:$X$30,18,FALSE),0)</f>
        <v>0</v>
      </c>
      <c r="BN73" s="42">
        <f>IF(AND(BN$3&gt;=2025,BN$6&lt;&gt;0),VLOOKUP(BN$3,'efecte socio eco fp'!$A$5:$X$30,18,FALSE)-VLOOKUP(BN$3,'efecte socio eco 9'!$A$5:$X$30,18,FALSE),0)</f>
        <v>0</v>
      </c>
      <c r="BO73" s="42">
        <f>IF(AND(BO$3&gt;=2025,BO$6&lt;&gt;0),VLOOKUP(BO$3,'efecte socio eco fp'!$A$5:$X$30,18,FALSE)-VLOOKUP(BO$3,'efecte socio eco 9'!$A$5:$X$30,18,FALSE),0)</f>
        <v>0</v>
      </c>
      <c r="BP73" s="42">
        <f>IF(AND(BP$3&gt;=2025,BP$6&lt;&gt;0),VLOOKUP(BP$3,'efecte socio eco fp'!$A$5:$X$30,18,FALSE)-VLOOKUP(BP$3,'efecte socio eco 9'!$A$5:$X$30,18,FALSE),0)</f>
        <v>0</v>
      </c>
      <c r="BQ73" s="42">
        <f>IF(AND(BQ$3&gt;=2025,BQ$6&lt;&gt;0),VLOOKUP(BQ$3,'efecte socio eco fp'!$A$5:$X$30,18,FALSE)-VLOOKUP(BQ$3,'efecte socio eco 9'!$A$5:$X$30,18,FALSE),0)</f>
        <v>0</v>
      </c>
      <c r="BR73" s="42">
        <f>IF(AND(BR$3&gt;=2025,BR$6&lt;&gt;0),VLOOKUP(BR$3,'efecte socio eco fp'!$A$5:$X$30,18,FALSE)-VLOOKUP(BR$3,'efecte socio eco 9'!$A$5:$X$30,18,FALSE),0)</f>
        <v>0</v>
      </c>
      <c r="BS73" s="42">
        <f>IF(AND(BS$3&gt;=2025,BS$6&lt;&gt;0),VLOOKUP(BS$3,'efecte socio eco fp'!$A$5:$X$30,18,FALSE)-VLOOKUP(BS$3,'efecte socio eco 9'!$A$5:$X$30,18,FALSE),0)</f>
        <v>0</v>
      </c>
      <c r="BT73" s="42">
        <f>IF(AND(BT$3&gt;=2025,BT$6&lt;&gt;0),VLOOKUP(BT$3,'efecte socio eco fp'!$A$5:$X$30,18,FALSE)-VLOOKUP(BT$3,'efecte socio eco 9'!$A$5:$X$30,18,FALSE),0)</f>
        <v>0</v>
      </c>
      <c r="BU73" s="42">
        <f>IF(AND(BU$3&gt;=2025,BU$6&lt;&gt;0),VLOOKUP(BU$3,'efecte socio eco fp'!$A$5:$X$30,18,FALSE)-VLOOKUP(BU$3,'efecte socio eco 9'!$A$5:$X$30,18,FALSE),0)</f>
        <v>0</v>
      </c>
      <c r="BV73" s="42">
        <f>IF(AND(BV$3&gt;=2025,BV$6&lt;&gt;0),VLOOKUP(BV$3,'efecte socio eco fp'!$A$5:$X$30,18,FALSE)-VLOOKUP(BV$3,'efecte socio eco 9'!$A$5:$X$30,18,FALSE),0)</f>
        <v>0</v>
      </c>
      <c r="BW73" s="42">
        <f>IF(AND(BW$3&gt;=2025,BW$6&lt;&gt;0),VLOOKUP(BW$3,'efecte socio eco fp'!$A$5:$X$30,18,FALSE)-VLOOKUP(BW$3,'efecte socio eco 9'!$A$5:$X$30,18,FALSE),0)</f>
        <v>0</v>
      </c>
      <c r="BX73" s="42">
        <f>IF(AND(BX$3&gt;=2025,BX$6&lt;&gt;0),VLOOKUP(BX$3,'efecte socio eco fp'!$A$5:$X$30,18,FALSE)-VLOOKUP(BX$3,'efecte socio eco 9'!$A$5:$X$30,18,FALSE),0)</f>
        <v>0</v>
      </c>
      <c r="BY73" s="42">
        <f>IF(AND(BY$3&gt;=2025,BY$6&lt;&gt;0),VLOOKUP(BY$3,'efecte socio eco fp'!$A$5:$X$30,18,FALSE)-VLOOKUP(BY$3,'efecte socio eco 9'!$A$5:$X$30,18,FALSE),0)</f>
        <v>0</v>
      </c>
      <c r="BZ73" s="42">
        <f>IF(AND(BZ$3&gt;=2025,BZ$6&lt;&gt;0),VLOOKUP(BZ$3,'efecte socio eco fp'!$A$5:$X$30,18,FALSE)-VLOOKUP(BZ$3,'efecte socio eco 9'!$A$5:$X$30,18,FALSE),0)</f>
        <v>0</v>
      </c>
      <c r="CA73" s="42">
        <f>IF(AND(CA$3&gt;=2025,CA$6&lt;&gt;0),VLOOKUP(CA$3,'efecte socio eco fp'!$A$5:$X$30,18,FALSE)-VLOOKUP(CA$3,'efecte socio eco 9'!$A$5:$X$30,18,FALSE),0)</f>
        <v>0</v>
      </c>
      <c r="CB73" s="42">
        <f>IF(AND(CB$3&gt;=2025,CB$6&lt;&gt;0),VLOOKUP(CB$3,'efecte socio eco fp'!$A$5:$X$30,18,FALSE)-VLOOKUP(CB$3,'efecte socio eco 9'!$A$5:$X$30,18,FALSE),0)</f>
        <v>0</v>
      </c>
      <c r="CC73" s="42">
        <f>IF(AND(CC$3&gt;=2025,CC$6&lt;&gt;0),VLOOKUP(CC$3,'efecte socio eco fp'!$A$5:$X$30,18,FALSE)-VLOOKUP(CC$3,'efecte socio eco 9'!$A$5:$X$30,18,FALSE),0)</f>
        <v>0</v>
      </c>
      <c r="CD73" s="42">
        <f>IF(AND(CD$3&gt;=2025,CD$6&lt;&gt;0),VLOOKUP(CD$3,'efecte socio eco fp'!$A$5:$X$30,18,FALSE)-VLOOKUP(CD$3,'efecte socio eco 9'!$A$5:$X$30,18,FALSE),0)</f>
        <v>0</v>
      </c>
      <c r="CE73" s="42">
        <f>IF(AND(CE$3&gt;=2025,CE$6&lt;&gt;0),VLOOKUP(CE$3,'efecte socio eco fp'!$A$5:$X$30,18,FALSE)-VLOOKUP(CE$3,'efecte socio eco 9'!$A$5:$X$30,18,FALSE),0)</f>
        <v>0</v>
      </c>
    </row>
    <row r="74" spans="1:83">
      <c r="A74" t="s">
        <v>502</v>
      </c>
      <c r="B74" t="s">
        <v>503</v>
      </c>
      <c r="C74" s="42">
        <f>IF(AND(C$3&gt;=2025,C$6&lt;&gt;0),VLOOKUP(C$3,'efecte socio eco fp'!$A$5:$X$30,19,FALSE)-VLOOKUP(C$3,'efecte socio eco 9'!$A$5:$X$30,19,FALSE),0)</f>
        <v>0</v>
      </c>
      <c r="D74" s="42">
        <f>IF(AND(D$3&gt;=2025,D$6&lt;&gt;0),VLOOKUP(D$3,'efecte socio eco fp'!$A$5:$X$30,19,FALSE)-VLOOKUP(D$3,'efecte socio eco 9'!$A$5:$X$30,19,FALSE),0)</f>
        <v>0</v>
      </c>
      <c r="E74" s="42">
        <f>IF(AND(E$3&gt;=2025,E$6&lt;&gt;0),VLOOKUP(E$3,'efecte socio eco fp'!$A$5:$X$30,19,FALSE)-VLOOKUP(E$3,'efecte socio eco 9'!$A$5:$X$30,19,FALSE),0)</f>
        <v>0</v>
      </c>
      <c r="F74" s="42">
        <f>IF(AND(F$3&gt;=2025,F$6&lt;&gt;0),VLOOKUP(F$3,'efecte socio eco fp'!$A$5:$X$30,19,FALSE)-VLOOKUP(F$3,'efecte socio eco 9'!$A$5:$X$30,19,FALSE),0)</f>
        <v>0</v>
      </c>
      <c r="G74" s="42">
        <f>IF(AND(G$3&gt;=2025,G$6&lt;&gt;0),VLOOKUP(G$3,'efecte socio eco fp'!$A$5:$X$30,19,FALSE)-VLOOKUP(G$3,'efecte socio eco 9'!$A$5:$X$30,19,FALSE),0)</f>
        <v>0</v>
      </c>
      <c r="H74" s="42">
        <f>IF(AND(H$3&gt;=2025,H$6&lt;&gt;0),VLOOKUP(H$3,'efecte socio eco fp'!$A$5:$X$30,19,FALSE)-VLOOKUP(H$3,'efecte socio eco 9'!$A$5:$X$30,19,FALSE),0)</f>
        <v>0</v>
      </c>
      <c r="I74" s="42">
        <f>IF(AND(I$3&gt;=2025,I$6&lt;&gt;0),VLOOKUP(I$3,'efecte socio eco fp'!$A$5:$X$30,19,FALSE)-VLOOKUP(I$3,'efecte socio eco 9'!$A$5:$X$30,19,FALSE),0)</f>
        <v>0</v>
      </c>
      <c r="J74" s="42">
        <f>IF(AND(J$3&gt;=2025,J$6&lt;&gt;0),VLOOKUP(J$3,'efecte socio eco fp'!$A$5:$X$30,19,FALSE)-VLOOKUP(J$3,'efecte socio eco 9'!$A$5:$X$30,19,FALSE),0)</f>
        <v>64.760337937448639</v>
      </c>
      <c r="K74" s="42">
        <f>IF(AND(K$3&gt;=2025,K$6&lt;&gt;0),VLOOKUP(K$3,'efecte socio eco fp'!$A$5:$X$30,19,FALSE)-VLOOKUP(K$3,'efecte socio eco 9'!$A$5:$X$30,19,FALSE),0)</f>
        <v>65.666339861585584</v>
      </c>
      <c r="L74" s="42">
        <f>IF(AND(L$3&gt;=2025,L$6&lt;&gt;0),VLOOKUP(L$3,'efecte socio eco fp'!$A$5:$X$30,19,FALSE)-VLOOKUP(L$3,'efecte socio eco 9'!$A$5:$X$30,19,FALSE),0)</f>
        <v>66.582530446728924</v>
      </c>
      <c r="M74" s="42">
        <f>IF(AND(M$3&gt;=2025,M$6&lt;&gt;0),VLOOKUP(M$3,'efecte socio eco fp'!$A$5:$X$30,19,FALSE)-VLOOKUP(M$3,'efecte socio eco 9'!$A$5:$X$30,19,FALSE),0)</f>
        <v>67.508951851505117</v>
      </c>
      <c r="N74" s="42">
        <f>IF(AND(N$3&gt;=2025,N$6&lt;&gt;0),VLOOKUP(N$3,'efecte socio eco fp'!$A$5:$X$30,19,FALSE)-VLOOKUP(N$3,'efecte socio eco 9'!$A$5:$X$30,19,FALSE),0)</f>
        <v>67.767899218626553</v>
      </c>
      <c r="O74" s="42">
        <f>IF(AND(O$3&gt;=2025,O$6&lt;&gt;0),VLOOKUP(O$3,'efecte socio eco fp'!$A$5:$X$30,19,FALSE)-VLOOKUP(O$3,'efecte socio eco 9'!$A$5:$X$30,19,FALSE),0)</f>
        <v>68.021622030650178</v>
      </c>
      <c r="P74" s="42">
        <f>IF(AND(P$3&gt;=2025,P$6&lt;&gt;0),VLOOKUP(P$3,'efecte socio eco fp'!$A$5:$X$30,19,FALSE)-VLOOKUP(P$3,'efecte socio eco 9'!$A$5:$X$30,19,FALSE),0)</f>
        <v>68.269933201958338</v>
      </c>
      <c r="Q74" s="42">
        <f>IF(AND(Q$3&gt;=2025,Q$6&lt;&gt;0),VLOOKUP(Q$3,'efecte socio eco fp'!$A$5:$X$30,19,FALSE)-VLOOKUP(Q$3,'efecte socio eco 9'!$A$5:$X$30,19,FALSE),0)</f>
        <v>68.512641563491343</v>
      </c>
      <c r="R74" s="42">
        <f>IF(AND(R$3&gt;=2025,R$6&lt;&gt;0),VLOOKUP(R$3,'efecte socio eco fp'!$A$5:$X$30,19,FALSE)-VLOOKUP(R$3,'efecte socio eco 9'!$A$5:$X$30,19,FALSE),0)</f>
        <v>68.749551786771917</v>
      </c>
      <c r="S74" s="42">
        <f>IF(AND(S$3&gt;=2025,S$6&lt;&gt;0),VLOOKUP(S$3,'efecte socio eco fp'!$A$5:$X$30,19,FALSE)-VLOOKUP(S$3,'efecte socio eco 9'!$A$5:$X$30,19,FALSE),0)</f>
        <v>68.988633786870196</v>
      </c>
      <c r="T74" s="42">
        <f>IF(AND(T$3&gt;=2025,T$6&lt;&gt;0),VLOOKUP(T$3,'efecte socio eco fp'!$A$5:$X$30,19,FALSE)-VLOOKUP(T$3,'efecte socio eco 9'!$A$5:$X$30,19,FALSE),0)</f>
        <v>69.222314663606085</v>
      </c>
      <c r="U74" s="42">
        <f>IF(AND(U$3&gt;=2025,U$6&lt;&gt;0),VLOOKUP(U$3,'efecte socio eco fp'!$A$5:$X$30,19,FALSE)-VLOOKUP(U$3,'efecte socio eco 9'!$A$5:$X$30,19,FALSE),0)</f>
        <v>69.450413601178298</v>
      </c>
      <c r="V74" s="42">
        <f>IF(AND(V$3&gt;=2025,V$6&lt;&gt;0),VLOOKUP(V$3,'efecte socio eco fp'!$A$5:$X$30,19,FALSE)-VLOOKUP(V$3,'efecte socio eco 9'!$A$5:$X$30,19,FALSE),0)</f>
        <v>69.67274599560551</v>
      </c>
      <c r="W74" s="42">
        <f>IF(AND(W$3&gt;=2025,W$6&lt;&gt;0),VLOOKUP(W$3,'efecte socio eco fp'!$A$5:$X$30,19,FALSE)-VLOOKUP(W$3,'efecte socio eco 9'!$A$5:$X$30,19,FALSE),0)</f>
        <v>69.889123386776191</v>
      </c>
      <c r="X74" s="42">
        <f>IF(AND(X$3&gt;=2025,X$6&lt;&gt;0),VLOOKUP(X$3,'efecte socio eco fp'!$A$5:$X$30,19,FALSE)-VLOOKUP(X$3,'efecte socio eco 9'!$A$5:$X$30,19,FALSE),0)</f>
        <v>70.100019056302699</v>
      </c>
      <c r="Y74" s="42">
        <f>IF(AND(Y$3&gt;=2025,Y$6&lt;&gt;0),VLOOKUP(Y$3,'efecte socio eco fp'!$A$5:$X$30,19,FALSE)-VLOOKUP(Y$3,'efecte socio eco 9'!$A$5:$X$30,19,FALSE),0)</f>
        <v>70.308349635881314</v>
      </c>
      <c r="Z74" s="42">
        <f>IF(AND(Z$3&gt;=2025,Z$6&lt;&gt;0),VLOOKUP(Z$3,'efecte socio eco fp'!$A$5:$X$30,19,FALSE)-VLOOKUP(Z$3,'efecte socio eco 9'!$A$5:$X$30,19,FALSE),0)</f>
        <v>70.514044727347937</v>
      </c>
      <c r="AA74" s="42">
        <f>IF(AND(AA$3&gt;=2025,AA$6&lt;&gt;0),VLOOKUP(AA$3,'efecte socio eco fp'!$A$5:$X$30,19,FALSE)-VLOOKUP(AA$3,'efecte socio eco 9'!$A$5:$X$30,19,FALSE),0)</f>
        <v>70.717032800366724</v>
      </c>
      <c r="AB74" s="42">
        <f>IF(AND(AB$3&gt;=2025,AB$6&lt;&gt;0),VLOOKUP(AB$3,'efecte socio eco fp'!$A$5:$X$30,19,FALSE)-VLOOKUP(AB$3,'efecte socio eco 9'!$A$5:$X$30,19,FALSE),0)</f>
        <v>70.917241177030519</v>
      </c>
      <c r="AC74" s="42">
        <f>IF(AND(AC$3&gt;=2025,AC$6&lt;&gt;0),VLOOKUP(AC$3,'efecte socio eco fp'!$A$5:$X$30,19,FALSE)-VLOOKUP(AC$3,'efecte socio eco 9'!$A$5:$X$30,19,FALSE),0)</f>
        <v>71.545219626579637</v>
      </c>
      <c r="AD74" s="42">
        <f>IF(AND(AD$3&gt;=2025,AD$6&lt;&gt;0),VLOOKUP(AD$3,'efecte socio eco fp'!$A$5:$X$30,19,FALSE)-VLOOKUP(AD$3,'efecte socio eco 9'!$A$5:$X$30,19,FALSE),0)</f>
        <v>72.178720421186881</v>
      </c>
      <c r="AE74" s="42">
        <f>IF(AND(AE$3&gt;=2025,AE$6&lt;&gt;0),VLOOKUP(AE$3,'efecte socio eco fp'!$A$5:$X$30,19,FALSE)-VLOOKUP(AE$3,'efecte socio eco 9'!$A$5:$X$30,19,FALSE),0)</f>
        <v>72.817791723933624</v>
      </c>
      <c r="AF74" s="42">
        <f>IF(AND(AF$3&gt;=2025,AF$6&lt;&gt;0),VLOOKUP(AF$3,'efecte socio eco fp'!$A$5:$X$30,19,FALSE)-VLOOKUP(AF$3,'efecte socio eco 9'!$A$5:$X$30,19,FALSE),0)</f>
        <v>73.462482113773149</v>
      </c>
      <c r="AG74" s="42">
        <f>IF(AND(AG$3&gt;=2025,AG$6&lt;&gt;0),VLOOKUP(AG$3,'efecte socio eco fp'!$A$5:$X$30,19,FALSE)-VLOOKUP(AG$3,'efecte socio eco 9'!$A$5:$X$30,19,FALSE),0)</f>
        <v>0</v>
      </c>
      <c r="AH74" s="42">
        <f>IF(AND(AH$3&gt;=2025,AH$6&lt;&gt;0),VLOOKUP(AH$3,'efecte socio eco fp'!$A$5:$X$30,19,FALSE)-VLOOKUP(AH$3,'efecte socio eco 9'!$A$5:$X$30,19,FALSE),0)</f>
        <v>0</v>
      </c>
      <c r="AI74" s="42">
        <f>IF(AND(AI$3&gt;=2025,AI$6&lt;&gt;0),VLOOKUP(AI$3,'efecte socio eco fp'!$A$5:$X$30,19,FALSE)-VLOOKUP(AI$3,'efecte socio eco 9'!$A$5:$X$30,19,FALSE),0)</f>
        <v>0</v>
      </c>
      <c r="AJ74" s="42">
        <f>IF(AND(AJ$3&gt;=2025,AJ$6&lt;&gt;0),VLOOKUP(AJ$3,'efecte socio eco fp'!$A$5:$X$30,19,FALSE)-VLOOKUP(AJ$3,'efecte socio eco 9'!$A$5:$X$30,19,FALSE),0)</f>
        <v>0</v>
      </c>
      <c r="AK74" s="42">
        <f>IF(AND(AK$3&gt;=2025,AK$6&lt;&gt;0),VLOOKUP(AK$3,'efecte socio eco fp'!$A$5:$X$30,19,FALSE)-VLOOKUP(AK$3,'efecte socio eco 9'!$A$5:$X$30,19,FALSE),0)</f>
        <v>0</v>
      </c>
      <c r="AL74" s="42">
        <f>IF(AND(AL$3&gt;=2025,AL$6&lt;&gt;0),VLOOKUP(AL$3,'efecte socio eco fp'!$A$5:$X$30,19,FALSE)-VLOOKUP(AL$3,'efecte socio eco 9'!$A$5:$X$30,19,FALSE),0)</f>
        <v>0</v>
      </c>
      <c r="AM74" s="42">
        <f>IF(AND(AM$3&gt;=2025,AM$6&lt;&gt;0),VLOOKUP(AM$3,'efecte socio eco fp'!$A$5:$X$30,19,FALSE)-VLOOKUP(AM$3,'efecte socio eco 9'!$A$5:$X$30,19,FALSE),0)</f>
        <v>0</v>
      </c>
      <c r="AN74" s="42">
        <f>IF(AND(AN$3&gt;=2025,AN$6&lt;&gt;0),VLOOKUP(AN$3,'efecte socio eco fp'!$A$5:$X$30,19,FALSE)-VLOOKUP(AN$3,'efecte socio eco 9'!$A$5:$X$30,19,FALSE),0)</f>
        <v>0</v>
      </c>
      <c r="AO74" s="42">
        <f>IF(AND(AO$3&gt;=2025,AO$6&lt;&gt;0),VLOOKUP(AO$3,'efecte socio eco fp'!$A$5:$X$30,19,FALSE)-VLOOKUP(AO$3,'efecte socio eco 9'!$A$5:$X$30,19,FALSE),0)</f>
        <v>0</v>
      </c>
      <c r="AP74" s="42">
        <f>IF(AND(AP$3&gt;=2025,AP$6&lt;&gt;0),VLOOKUP(AP$3,'efecte socio eco fp'!$A$5:$X$30,19,FALSE)-VLOOKUP(AP$3,'efecte socio eco 9'!$A$5:$X$30,19,FALSE),0)</f>
        <v>0</v>
      </c>
      <c r="AQ74" s="42">
        <f>IF(AND(AQ$3&gt;=2025,AQ$6&lt;&gt;0),VLOOKUP(AQ$3,'efecte socio eco fp'!$A$5:$X$30,19,FALSE)-VLOOKUP(AQ$3,'efecte socio eco 9'!$A$5:$X$30,19,FALSE),0)</f>
        <v>0</v>
      </c>
      <c r="AR74" s="42">
        <f>IF(AND(AR$3&gt;=2025,AR$6&lt;&gt;0),VLOOKUP(AR$3,'efecte socio eco fp'!$A$5:$X$30,19,FALSE)-VLOOKUP(AR$3,'efecte socio eco 9'!$A$5:$X$30,19,FALSE),0)</f>
        <v>0</v>
      </c>
      <c r="AS74" s="42">
        <f>IF(AND(AS$3&gt;=2025,AS$6&lt;&gt;0),VLOOKUP(AS$3,'efecte socio eco fp'!$A$5:$X$30,19,FALSE)-VLOOKUP(AS$3,'efecte socio eco 9'!$A$5:$X$30,19,FALSE),0)</f>
        <v>0</v>
      </c>
      <c r="AT74" s="42">
        <f>IF(AND(AT$3&gt;=2025,AT$6&lt;&gt;0),VLOOKUP(AT$3,'efecte socio eco fp'!$A$5:$X$30,19,FALSE)-VLOOKUP(AT$3,'efecte socio eco 9'!$A$5:$X$30,19,FALSE),0)</f>
        <v>0</v>
      </c>
      <c r="AU74" s="42">
        <f>IF(AND(AU$3&gt;=2025,AU$6&lt;&gt;0),VLOOKUP(AU$3,'efecte socio eco fp'!$A$5:$X$30,19,FALSE)-VLOOKUP(AU$3,'efecte socio eco 9'!$A$5:$X$30,19,FALSE),0)</f>
        <v>0</v>
      </c>
      <c r="AV74" s="42">
        <f>IF(AND(AV$3&gt;=2025,AV$6&lt;&gt;0),VLOOKUP(AV$3,'efecte socio eco fp'!$A$5:$X$30,19,FALSE)-VLOOKUP(AV$3,'efecte socio eco 9'!$A$5:$X$30,19,FALSE),0)</f>
        <v>0</v>
      </c>
      <c r="AW74" s="42">
        <f>IF(AND(AW$3&gt;=2025,AW$6&lt;&gt;0),VLOOKUP(AW$3,'efecte socio eco fp'!$A$5:$X$30,19,FALSE)-VLOOKUP(AW$3,'efecte socio eco 9'!$A$5:$X$30,19,FALSE),0)</f>
        <v>0</v>
      </c>
      <c r="AX74" s="42">
        <f>IF(AND(AX$3&gt;=2025,AX$6&lt;&gt;0),VLOOKUP(AX$3,'efecte socio eco fp'!$A$5:$X$30,19,FALSE)-VLOOKUP(AX$3,'efecte socio eco 9'!$A$5:$X$30,19,FALSE),0)</f>
        <v>0</v>
      </c>
      <c r="AY74" s="42">
        <f>IF(AND(AY$3&gt;=2025,AY$6&lt;&gt;0),VLOOKUP(AY$3,'efecte socio eco fp'!$A$5:$X$30,19,FALSE)-VLOOKUP(AY$3,'efecte socio eco 9'!$A$5:$X$30,19,FALSE),0)</f>
        <v>0</v>
      </c>
      <c r="AZ74" s="42">
        <f>IF(AND(AZ$3&gt;=2025,AZ$6&lt;&gt;0),VLOOKUP(AZ$3,'efecte socio eco fp'!$A$5:$X$30,19,FALSE)-VLOOKUP(AZ$3,'efecte socio eco 9'!$A$5:$X$30,19,FALSE),0)</f>
        <v>0</v>
      </c>
      <c r="BA74" s="42">
        <f>IF(AND(BA$3&gt;=2025,BA$6&lt;&gt;0),VLOOKUP(BA$3,'efecte socio eco fp'!$A$5:$X$30,19,FALSE)-VLOOKUP(BA$3,'efecte socio eco 9'!$A$5:$X$30,19,FALSE),0)</f>
        <v>0</v>
      </c>
      <c r="BB74" s="42">
        <f>IF(AND(BB$3&gt;=2025,BB$6&lt;&gt;0),VLOOKUP(BB$3,'efecte socio eco fp'!$A$5:$X$30,19,FALSE)-VLOOKUP(BB$3,'efecte socio eco 9'!$A$5:$X$30,19,FALSE),0)</f>
        <v>0</v>
      </c>
      <c r="BC74" s="42">
        <f>IF(AND(BC$3&gt;=2025,BC$6&lt;&gt;0),VLOOKUP(BC$3,'efecte socio eco fp'!$A$5:$X$30,19,FALSE)-VLOOKUP(BC$3,'efecte socio eco 9'!$A$5:$X$30,19,FALSE),0)</f>
        <v>0</v>
      </c>
      <c r="BD74" s="42">
        <f>IF(AND(BD$3&gt;=2025,BD$6&lt;&gt;0),VLOOKUP(BD$3,'efecte socio eco fp'!$A$5:$X$30,19,FALSE)-VLOOKUP(BD$3,'efecte socio eco 9'!$A$5:$X$30,19,FALSE),0)</f>
        <v>0</v>
      </c>
      <c r="BE74" s="42">
        <f>IF(AND(BE$3&gt;=2025,BE$6&lt;&gt;0),VLOOKUP(BE$3,'efecte socio eco fp'!$A$5:$X$30,19,FALSE)-VLOOKUP(BE$3,'efecte socio eco 9'!$A$5:$X$30,19,FALSE),0)</f>
        <v>0</v>
      </c>
      <c r="BF74" s="42">
        <f>IF(AND(BF$3&gt;=2025,BF$6&lt;&gt;0),VLOOKUP(BF$3,'efecte socio eco fp'!$A$5:$X$30,19,FALSE)-VLOOKUP(BF$3,'efecte socio eco 9'!$A$5:$X$30,19,FALSE),0)</f>
        <v>0</v>
      </c>
      <c r="BG74" s="42">
        <f>IF(AND(BG$3&gt;=2025,BG$6&lt;&gt;0),VLOOKUP(BG$3,'efecte socio eco fp'!$A$5:$X$30,19,FALSE)-VLOOKUP(BG$3,'efecte socio eco 9'!$A$5:$X$30,19,FALSE),0)</f>
        <v>0</v>
      </c>
      <c r="BH74" s="42">
        <f>IF(AND(BH$3&gt;=2025,BH$6&lt;&gt;0),VLOOKUP(BH$3,'efecte socio eco fp'!$A$5:$X$30,19,FALSE)-VLOOKUP(BH$3,'efecte socio eco 9'!$A$5:$X$30,19,FALSE),0)</f>
        <v>0</v>
      </c>
      <c r="BI74" s="42">
        <f>IF(AND(BI$3&gt;=2025,BI$6&lt;&gt;0),VLOOKUP(BI$3,'efecte socio eco fp'!$A$5:$X$30,19,FALSE)-VLOOKUP(BI$3,'efecte socio eco 9'!$A$5:$X$30,19,FALSE),0)</f>
        <v>0</v>
      </c>
      <c r="BJ74" s="42">
        <f>IF(AND(BJ$3&gt;=2025,BJ$6&lt;&gt;0),VLOOKUP(BJ$3,'efecte socio eco fp'!$A$5:$X$30,19,FALSE)-VLOOKUP(BJ$3,'efecte socio eco 9'!$A$5:$X$30,19,FALSE),0)</f>
        <v>0</v>
      </c>
      <c r="BK74" s="42">
        <f>IF(AND(BK$3&gt;=2025,BK$6&lt;&gt;0),VLOOKUP(BK$3,'efecte socio eco fp'!$A$5:$X$30,19,FALSE)-VLOOKUP(BK$3,'efecte socio eco 9'!$A$5:$X$30,19,FALSE),0)</f>
        <v>0</v>
      </c>
      <c r="BL74" s="42">
        <f>IF(AND(BL$3&gt;=2025,BL$6&lt;&gt;0),VLOOKUP(BL$3,'efecte socio eco fp'!$A$5:$X$30,19,FALSE)-VLOOKUP(BL$3,'efecte socio eco 9'!$A$5:$X$30,19,FALSE),0)</f>
        <v>0</v>
      </c>
      <c r="BM74" s="42">
        <f>IF(AND(BM$3&gt;=2025,BM$6&lt;&gt;0),VLOOKUP(BM$3,'efecte socio eco fp'!$A$5:$X$30,19,FALSE)-VLOOKUP(BM$3,'efecte socio eco 9'!$A$5:$X$30,19,FALSE),0)</f>
        <v>0</v>
      </c>
      <c r="BN74" s="42">
        <f>IF(AND(BN$3&gt;=2025,BN$6&lt;&gt;0),VLOOKUP(BN$3,'efecte socio eco fp'!$A$5:$X$30,19,FALSE)-VLOOKUP(BN$3,'efecte socio eco 9'!$A$5:$X$30,19,FALSE),0)</f>
        <v>0</v>
      </c>
      <c r="BO74" s="42">
        <f>IF(AND(BO$3&gt;=2025,BO$6&lt;&gt;0),VLOOKUP(BO$3,'efecte socio eco fp'!$A$5:$X$30,19,FALSE)-VLOOKUP(BO$3,'efecte socio eco 9'!$A$5:$X$30,19,FALSE),0)</f>
        <v>0</v>
      </c>
      <c r="BP74" s="42">
        <f>IF(AND(BP$3&gt;=2025,BP$6&lt;&gt;0),VLOOKUP(BP$3,'efecte socio eco fp'!$A$5:$X$30,19,FALSE)-VLOOKUP(BP$3,'efecte socio eco 9'!$A$5:$X$30,19,FALSE),0)</f>
        <v>0</v>
      </c>
      <c r="BQ74" s="42">
        <f>IF(AND(BQ$3&gt;=2025,BQ$6&lt;&gt;0),VLOOKUP(BQ$3,'efecte socio eco fp'!$A$5:$X$30,19,FALSE)-VLOOKUP(BQ$3,'efecte socio eco 9'!$A$5:$X$30,19,FALSE),0)</f>
        <v>0</v>
      </c>
      <c r="BR74" s="42">
        <f>IF(AND(BR$3&gt;=2025,BR$6&lt;&gt;0),VLOOKUP(BR$3,'efecte socio eco fp'!$A$5:$X$30,19,FALSE)-VLOOKUP(BR$3,'efecte socio eco 9'!$A$5:$X$30,19,FALSE),0)</f>
        <v>0</v>
      </c>
      <c r="BS74" s="42">
        <f>IF(AND(BS$3&gt;=2025,BS$6&lt;&gt;0),VLOOKUP(BS$3,'efecte socio eco fp'!$A$5:$X$30,19,FALSE)-VLOOKUP(BS$3,'efecte socio eco 9'!$A$5:$X$30,19,FALSE),0)</f>
        <v>0</v>
      </c>
      <c r="BT74" s="42">
        <f>IF(AND(BT$3&gt;=2025,BT$6&lt;&gt;0),VLOOKUP(BT$3,'efecte socio eco fp'!$A$5:$X$30,19,FALSE)-VLOOKUP(BT$3,'efecte socio eco 9'!$A$5:$X$30,19,FALSE),0)</f>
        <v>0</v>
      </c>
      <c r="BU74" s="42">
        <f>IF(AND(BU$3&gt;=2025,BU$6&lt;&gt;0),VLOOKUP(BU$3,'efecte socio eco fp'!$A$5:$X$30,19,FALSE)-VLOOKUP(BU$3,'efecte socio eco 9'!$A$5:$X$30,19,FALSE),0)</f>
        <v>0</v>
      </c>
      <c r="BV74" s="42">
        <f>IF(AND(BV$3&gt;=2025,BV$6&lt;&gt;0),VLOOKUP(BV$3,'efecte socio eco fp'!$A$5:$X$30,19,FALSE)-VLOOKUP(BV$3,'efecte socio eco 9'!$A$5:$X$30,19,FALSE),0)</f>
        <v>0</v>
      </c>
      <c r="BW74" s="42">
        <f>IF(AND(BW$3&gt;=2025,BW$6&lt;&gt;0),VLOOKUP(BW$3,'efecte socio eco fp'!$A$5:$X$30,19,FALSE)-VLOOKUP(BW$3,'efecte socio eco 9'!$A$5:$X$30,19,FALSE),0)</f>
        <v>0</v>
      </c>
      <c r="BX74" s="42">
        <f>IF(AND(BX$3&gt;=2025,BX$6&lt;&gt;0),VLOOKUP(BX$3,'efecte socio eco fp'!$A$5:$X$30,19,FALSE)-VLOOKUP(BX$3,'efecte socio eco 9'!$A$5:$X$30,19,FALSE),0)</f>
        <v>0</v>
      </c>
      <c r="BY74" s="42">
        <f>IF(AND(BY$3&gt;=2025,BY$6&lt;&gt;0),VLOOKUP(BY$3,'efecte socio eco fp'!$A$5:$X$30,19,FALSE)-VLOOKUP(BY$3,'efecte socio eco 9'!$A$5:$X$30,19,FALSE),0)</f>
        <v>0</v>
      </c>
      <c r="BZ74" s="42">
        <f>IF(AND(BZ$3&gt;=2025,BZ$6&lt;&gt;0),VLOOKUP(BZ$3,'efecte socio eco fp'!$A$5:$X$30,19,FALSE)-VLOOKUP(BZ$3,'efecte socio eco 9'!$A$5:$X$30,19,FALSE),0)</f>
        <v>0</v>
      </c>
      <c r="CA74" s="42">
        <f>IF(AND(CA$3&gt;=2025,CA$6&lt;&gt;0),VLOOKUP(CA$3,'efecte socio eco fp'!$A$5:$X$30,19,FALSE)-VLOOKUP(CA$3,'efecte socio eco 9'!$A$5:$X$30,19,FALSE),0)</f>
        <v>0</v>
      </c>
      <c r="CB74" s="42">
        <f>IF(AND(CB$3&gt;=2025,CB$6&lt;&gt;0),VLOOKUP(CB$3,'efecte socio eco fp'!$A$5:$X$30,19,FALSE)-VLOOKUP(CB$3,'efecte socio eco 9'!$A$5:$X$30,19,FALSE),0)</f>
        <v>0</v>
      </c>
      <c r="CC74" s="42">
        <f>IF(AND(CC$3&gt;=2025,CC$6&lt;&gt;0),VLOOKUP(CC$3,'efecte socio eco fp'!$A$5:$X$30,19,FALSE)-VLOOKUP(CC$3,'efecte socio eco 9'!$A$5:$X$30,19,FALSE),0)</f>
        <v>0</v>
      </c>
      <c r="CD74" s="42">
        <f>IF(AND(CD$3&gt;=2025,CD$6&lt;&gt;0),VLOOKUP(CD$3,'efecte socio eco fp'!$A$5:$X$30,19,FALSE)-VLOOKUP(CD$3,'efecte socio eco 9'!$A$5:$X$30,19,FALSE),0)</f>
        <v>0</v>
      </c>
      <c r="CE74" s="42">
        <f>IF(AND(CE$3&gt;=2025,CE$6&lt;&gt;0),VLOOKUP(CE$3,'efecte socio eco fp'!$A$5:$X$30,19,FALSE)-VLOOKUP(CE$3,'efecte socio eco 9'!$A$5:$X$30,19,FALSE),0)</f>
        <v>0</v>
      </c>
    </row>
    <row r="75" spans="1:83">
      <c r="A75" t="s">
        <v>106</v>
      </c>
      <c r="B75" t="s">
        <v>33</v>
      </c>
      <c r="C75" s="42">
        <f>IF(AND(C$3&gt;=2025,C$6&lt;&gt;0),VLOOKUP(C$3,'efecte socio eco fp'!$A$5:$X$30,20,FALSE)-VLOOKUP(C$3,'efecte socio eco 9'!$A$5:$X$30,20,FALSE),0)</f>
        <v>0</v>
      </c>
      <c r="D75" s="42">
        <f>IF(AND(D$3&gt;=2025,D$6&lt;&gt;0),VLOOKUP(D$3,'efecte socio eco fp'!$A$5:$X$30,20,FALSE)-VLOOKUP(D$3,'efecte socio eco 9'!$A$5:$X$30,20,FALSE),0)</f>
        <v>0</v>
      </c>
      <c r="E75" s="42">
        <f>IF(AND(E$3&gt;=2025,E$6&lt;&gt;0),VLOOKUP(E$3,'efecte socio eco fp'!$A$5:$X$30,20,FALSE)-VLOOKUP(E$3,'efecte socio eco 9'!$A$5:$X$30,20,FALSE),0)</f>
        <v>0</v>
      </c>
      <c r="F75" s="42">
        <f>IF(AND(F$3&gt;=2025,F$6&lt;&gt;0),VLOOKUP(F$3,'efecte socio eco fp'!$A$5:$X$30,20,FALSE)-VLOOKUP(F$3,'efecte socio eco 9'!$A$5:$X$30,20,FALSE),0)</f>
        <v>0</v>
      </c>
      <c r="G75" s="42">
        <f>IF(AND(G$3&gt;=2025,G$6&lt;&gt;0),VLOOKUP(G$3,'efecte socio eco fp'!$A$5:$X$30,20,FALSE)-VLOOKUP(G$3,'efecte socio eco 9'!$A$5:$X$30,20,FALSE),0)</f>
        <v>0</v>
      </c>
      <c r="H75" s="42">
        <f>IF(AND(H$3&gt;=2025,H$6&lt;&gt;0),VLOOKUP(H$3,'efecte socio eco fp'!$A$5:$X$30,20,FALSE)-VLOOKUP(H$3,'efecte socio eco 9'!$A$5:$X$30,20,FALSE),0)</f>
        <v>0</v>
      </c>
      <c r="I75" s="42">
        <f>IF(AND(I$3&gt;=2025,I$6&lt;&gt;0),VLOOKUP(I$3,'efecte socio eco fp'!$A$5:$X$30,20,FALSE)-VLOOKUP(I$3,'efecte socio eco 9'!$A$5:$X$30,20,FALSE),0)</f>
        <v>0</v>
      </c>
      <c r="J75" s="42">
        <f>IF(AND(J$3&gt;=2025,J$6&lt;&gt;0),VLOOKUP(J$3,'efecte socio eco fp'!$A$5:$X$30,20,FALSE)-VLOOKUP(J$3,'efecte socio eco 9'!$A$5:$X$30,20,FALSE),0)</f>
        <v>-443.56172879140649</v>
      </c>
      <c r="K75" s="42">
        <f>IF(AND(K$3&gt;=2025,K$6&lt;&gt;0),VLOOKUP(K$3,'efecte socio eco fp'!$A$5:$X$30,20,FALSE)-VLOOKUP(K$3,'efecte socio eco 9'!$A$5:$X$30,20,FALSE),0)</f>
        <v>-476.66270660610462</v>
      </c>
      <c r="L75" s="42">
        <f>IF(AND(L$3&gt;=2025,L$6&lt;&gt;0),VLOOKUP(L$3,'efecte socio eco fp'!$A$5:$X$30,20,FALSE)-VLOOKUP(L$3,'efecte socio eco 9'!$A$5:$X$30,20,FALSE),0)</f>
        <v>-510.80626804972417</v>
      </c>
      <c r="M75" s="42">
        <f>IF(AND(M$3&gt;=2025,M$6&lt;&gt;0),VLOOKUP(M$3,'efecte socio eco fp'!$A$5:$X$30,20,FALSE)-VLOOKUP(M$3,'efecte socio eco 9'!$A$5:$X$30,20,FALSE),0)</f>
        <v>-546.01912642965908</v>
      </c>
      <c r="N75" s="42">
        <f>IF(AND(N$3&gt;=2025,N$6&lt;&gt;0),VLOOKUP(N$3,'efecte socio eco fp'!$A$5:$X$30,20,FALSE)-VLOOKUP(N$3,'efecte socio eco 9'!$A$5:$X$30,20,FALSE),0)</f>
        <v>-595.17325902864104</v>
      </c>
      <c r="O75" s="42">
        <f>IF(AND(O$3&gt;=2025,O$6&lt;&gt;0),VLOOKUP(O$3,'efecte socio eco fp'!$A$5:$X$30,20,FALSE)-VLOOKUP(O$3,'efecte socio eco 9'!$A$5:$X$30,20,FALSE),0)</f>
        <v>-645.56075245904503</v>
      </c>
      <c r="P75" s="42">
        <f>IF(AND(P$3&gt;=2025,P$6&lt;&gt;0),VLOOKUP(P$3,'efecte socio eco fp'!$A$5:$X$30,20,FALSE)-VLOOKUP(P$3,'efecte socio eco 9'!$A$5:$X$30,20,FALSE),0)</f>
        <v>-697.2060277935816</v>
      </c>
      <c r="Q75" s="42">
        <f>IF(AND(Q$3&gt;=2025,Q$6&lt;&gt;0),VLOOKUP(Q$3,'efecte socio eco fp'!$A$5:$X$30,20,FALSE)-VLOOKUP(Q$3,'efecte socio eco 9'!$A$5:$X$30,20,FALSE),0)</f>
        <v>-750.13394177748705</v>
      </c>
      <c r="R75" s="42">
        <f>IF(AND(R$3&gt;=2025,R$6&lt;&gt;0),VLOOKUP(R$3,'efecte socio eco fp'!$A$5:$X$30,20,FALSE)-VLOOKUP(R$3,'efecte socio eco 9'!$A$5:$X$30,20,FALSE),0)</f>
        <v>-804.36979415576207</v>
      </c>
      <c r="S75" s="42">
        <f>IF(AND(S$3&gt;=2025,S$6&lt;&gt;0),VLOOKUP(S$3,'efecte socio eco fp'!$A$5:$X$30,20,FALSE)-VLOOKUP(S$3,'efecte socio eco 9'!$A$5:$X$30,20,FALSE),0)</f>
        <v>-881.58410580502823</v>
      </c>
      <c r="T75" s="42">
        <f>IF(AND(T$3&gt;=2025,T$6&lt;&gt;0),VLOOKUP(T$3,'efecte socio eco fp'!$A$5:$X$30,20,FALSE)-VLOOKUP(T$3,'efecte socio eco 9'!$A$5:$X$30,20,FALSE),0)</f>
        <v>-960.95087284190231</v>
      </c>
      <c r="U75" s="42">
        <f>IF(AND(U$3&gt;=2025,U$6&lt;&gt;0),VLOOKUP(U$3,'efecte socio eco fp'!$A$5:$X$30,20,FALSE)-VLOOKUP(U$3,'efecte socio eco 9'!$A$5:$X$30,20,FALSE),0)</f>
        <v>-1042.5175574301684</v>
      </c>
      <c r="V75" s="42">
        <f>IF(AND(V$3&gt;=2025,V$6&lt;&gt;0),VLOOKUP(V$3,'efecte socio eco fp'!$A$5:$X$30,20,FALSE)-VLOOKUP(V$3,'efecte socio eco 9'!$A$5:$X$30,20,FALSE),0)</f>
        <v>-1126.3325653229549</v>
      </c>
      <c r="W75" s="42">
        <f>IF(AND(W$3&gt;=2025,W$6&lt;&gt;0),VLOOKUP(W$3,'efecte socio eco fp'!$A$5:$X$30,20,FALSE)-VLOOKUP(W$3,'efecte socio eco 9'!$A$5:$X$30,20,FALSE),0)</f>
        <v>-1212.4452635534399</v>
      </c>
      <c r="X75" s="42">
        <f>IF(AND(X$3&gt;=2025,X$6&lt;&gt;0),VLOOKUP(X$3,'efecte socio eco fp'!$A$5:$X$30,20,FALSE)-VLOOKUP(X$3,'efecte socio eco 9'!$A$5:$X$30,20,FALSE),0)</f>
        <v>-1312.8489694863674</v>
      </c>
      <c r="Y75" s="42">
        <f>IF(AND(Y$3&gt;=2025,Y$6&lt;&gt;0),VLOOKUP(Y$3,'efecte socio eco fp'!$A$5:$X$30,20,FALSE)-VLOOKUP(Y$3,'efecte socio eco 9'!$A$5:$X$30,20,FALSE),0)</f>
        <v>-1415.4242214108526</v>
      </c>
      <c r="Z75" s="42">
        <f>IF(AND(Z$3&gt;=2025,Z$6&lt;&gt;0),VLOOKUP(Z$3,'efecte socio eco fp'!$A$5:$X$30,20,FALSE)-VLOOKUP(Z$3,'efecte socio eco 9'!$A$5:$X$30,20,FALSE),0)</f>
        <v>-1520.2079574423551</v>
      </c>
      <c r="AA75" s="42">
        <f>IF(AND(AA$3&gt;=2025,AA$6&lt;&gt;0),VLOOKUP(AA$3,'efecte socio eco fp'!$A$5:$X$30,20,FALSE)-VLOOKUP(AA$3,'efecte socio eco 9'!$A$5:$X$30,20,FALSE),0)</f>
        <v>-1627.2376813323062</v>
      </c>
      <c r="AB75" s="42">
        <f>IF(AND(AB$3&gt;=2025,AB$6&lt;&gt;0),VLOOKUP(AB$3,'efecte socio eco fp'!$A$5:$X$30,20,FALSE)-VLOOKUP(AB$3,'efecte socio eco 9'!$A$5:$X$30,20,FALSE),0)</f>
        <v>-1736.5514706314134</v>
      </c>
      <c r="AC75" s="42">
        <f>IF(AND(AC$3&gt;=2025,AC$6&lt;&gt;0),VLOOKUP(AC$3,'efecte socio eco fp'!$A$5:$X$30,20,FALSE)-VLOOKUP(AC$3,'efecte socio eco 9'!$A$5:$X$30,20,FALSE),0)</f>
        <v>-1868.5313905617222</v>
      </c>
      <c r="AD75" s="42">
        <f>IF(AND(AD$3&gt;=2025,AD$6&lt;&gt;0),VLOOKUP(AD$3,'efecte socio eco fp'!$A$5:$X$30,20,FALSE)-VLOOKUP(AD$3,'efecte socio eco 9'!$A$5:$X$30,20,FALSE),0)</f>
        <v>-2003.295983043965</v>
      </c>
      <c r="AE75" s="42">
        <f>IF(AND(AE$3&gt;=2025,AE$6&lt;&gt;0),VLOOKUP(AE$3,'efecte socio eco fp'!$A$5:$X$30,20,FALSE)-VLOOKUP(AE$3,'efecte socio eco 9'!$A$5:$X$30,20,FALSE),0)</f>
        <v>-2140.8916131196602</v>
      </c>
      <c r="AF75" s="42">
        <f>IF(AND(AF$3&gt;=2025,AF$6&lt;&gt;0),VLOOKUP(AF$3,'efecte socio eco fp'!$A$5:$X$30,20,FALSE)-VLOOKUP(AF$3,'efecte socio eco 9'!$A$5:$X$30,20,FALSE),0)</f>
        <v>-2281.3653415067238</v>
      </c>
      <c r="AG75" s="42">
        <f>IF(AND(AG$3&gt;=2025,AG$6&lt;&gt;0),VLOOKUP(AG$3,'efecte socio eco fp'!$A$5:$X$30,20,FALSE)-VLOOKUP(AG$3,'efecte socio eco 9'!$A$5:$X$30,20,FALSE),0)</f>
        <v>0</v>
      </c>
      <c r="AH75" s="42">
        <f>IF(AND(AH$3&gt;=2025,AH$6&lt;&gt;0),VLOOKUP(AH$3,'efecte socio eco fp'!$A$5:$X$30,20,FALSE)-VLOOKUP(AH$3,'efecte socio eco 9'!$A$5:$X$30,20,FALSE),0)</f>
        <v>0</v>
      </c>
      <c r="AI75" s="42">
        <f>IF(AND(AI$3&gt;=2025,AI$6&lt;&gt;0),VLOOKUP(AI$3,'efecte socio eco fp'!$A$5:$X$30,20,FALSE)-VLOOKUP(AI$3,'efecte socio eco 9'!$A$5:$X$30,20,FALSE),0)</f>
        <v>0</v>
      </c>
      <c r="AJ75" s="42">
        <f>IF(AND(AJ$3&gt;=2025,AJ$6&lt;&gt;0),VLOOKUP(AJ$3,'efecte socio eco fp'!$A$5:$X$30,20,FALSE)-VLOOKUP(AJ$3,'efecte socio eco 9'!$A$5:$X$30,20,FALSE),0)</f>
        <v>0</v>
      </c>
      <c r="AK75" s="42">
        <f>IF(AND(AK$3&gt;=2025,AK$6&lt;&gt;0),VLOOKUP(AK$3,'efecte socio eco fp'!$A$5:$X$30,20,FALSE)-VLOOKUP(AK$3,'efecte socio eco 9'!$A$5:$X$30,20,FALSE),0)</f>
        <v>0</v>
      </c>
      <c r="AL75" s="42">
        <f>IF(AND(AL$3&gt;=2025,AL$6&lt;&gt;0),VLOOKUP(AL$3,'efecte socio eco fp'!$A$5:$X$30,20,FALSE)-VLOOKUP(AL$3,'efecte socio eco 9'!$A$5:$X$30,20,FALSE),0)</f>
        <v>0</v>
      </c>
      <c r="AM75" s="42">
        <f>IF(AND(AM$3&gt;=2025,AM$6&lt;&gt;0),VLOOKUP(AM$3,'efecte socio eco fp'!$A$5:$X$30,20,FALSE)-VLOOKUP(AM$3,'efecte socio eco 9'!$A$5:$X$30,20,FALSE),0)</f>
        <v>0</v>
      </c>
      <c r="AN75" s="42">
        <f>IF(AND(AN$3&gt;=2025,AN$6&lt;&gt;0),VLOOKUP(AN$3,'efecte socio eco fp'!$A$5:$X$30,20,FALSE)-VLOOKUP(AN$3,'efecte socio eco 9'!$A$5:$X$30,20,FALSE),0)</f>
        <v>0</v>
      </c>
      <c r="AO75" s="42">
        <f>IF(AND(AO$3&gt;=2025,AO$6&lt;&gt;0),VLOOKUP(AO$3,'efecte socio eco fp'!$A$5:$X$30,20,FALSE)-VLOOKUP(AO$3,'efecte socio eco 9'!$A$5:$X$30,20,FALSE),0)</f>
        <v>0</v>
      </c>
      <c r="AP75" s="42">
        <f>IF(AND(AP$3&gt;=2025,AP$6&lt;&gt;0),VLOOKUP(AP$3,'efecte socio eco fp'!$A$5:$X$30,20,FALSE)-VLOOKUP(AP$3,'efecte socio eco 9'!$A$5:$X$30,20,FALSE),0)</f>
        <v>0</v>
      </c>
      <c r="AQ75" s="42">
        <f>IF(AND(AQ$3&gt;=2025,AQ$6&lt;&gt;0),VLOOKUP(AQ$3,'efecte socio eco fp'!$A$5:$X$30,20,FALSE)-VLOOKUP(AQ$3,'efecte socio eco 9'!$A$5:$X$30,20,FALSE),0)</f>
        <v>0</v>
      </c>
      <c r="AR75" s="42">
        <f>IF(AND(AR$3&gt;=2025,AR$6&lt;&gt;0),VLOOKUP(AR$3,'efecte socio eco fp'!$A$5:$X$30,20,FALSE)-VLOOKUP(AR$3,'efecte socio eco 9'!$A$5:$X$30,20,FALSE),0)</f>
        <v>0</v>
      </c>
      <c r="AS75" s="42">
        <f>IF(AND(AS$3&gt;=2025,AS$6&lt;&gt;0),VLOOKUP(AS$3,'efecte socio eco fp'!$A$5:$X$30,20,FALSE)-VLOOKUP(AS$3,'efecte socio eco 9'!$A$5:$X$30,20,FALSE),0)</f>
        <v>0</v>
      </c>
      <c r="AT75" s="42">
        <f>IF(AND(AT$3&gt;=2025,AT$6&lt;&gt;0),VLOOKUP(AT$3,'efecte socio eco fp'!$A$5:$X$30,20,FALSE)-VLOOKUP(AT$3,'efecte socio eco 9'!$A$5:$X$30,20,FALSE),0)</f>
        <v>0</v>
      </c>
      <c r="AU75" s="42">
        <f>IF(AND(AU$3&gt;=2025,AU$6&lt;&gt;0),VLOOKUP(AU$3,'efecte socio eco fp'!$A$5:$X$30,20,FALSE)-VLOOKUP(AU$3,'efecte socio eco 9'!$A$5:$X$30,20,FALSE),0)</f>
        <v>0</v>
      </c>
      <c r="AV75" s="42">
        <f>IF(AND(AV$3&gt;=2025,AV$6&lt;&gt;0),VLOOKUP(AV$3,'efecte socio eco fp'!$A$5:$X$30,20,FALSE)-VLOOKUP(AV$3,'efecte socio eco 9'!$A$5:$X$30,20,FALSE),0)</f>
        <v>0</v>
      </c>
      <c r="AW75" s="42">
        <f>IF(AND(AW$3&gt;=2025,AW$6&lt;&gt;0),VLOOKUP(AW$3,'efecte socio eco fp'!$A$5:$X$30,20,FALSE)-VLOOKUP(AW$3,'efecte socio eco 9'!$A$5:$X$30,20,FALSE),0)</f>
        <v>0</v>
      </c>
      <c r="AX75" s="42">
        <f>IF(AND(AX$3&gt;=2025,AX$6&lt;&gt;0),VLOOKUP(AX$3,'efecte socio eco fp'!$A$5:$X$30,20,FALSE)-VLOOKUP(AX$3,'efecte socio eco 9'!$A$5:$X$30,20,FALSE),0)</f>
        <v>0</v>
      </c>
      <c r="AY75" s="42">
        <f>IF(AND(AY$3&gt;=2025,AY$6&lt;&gt;0),VLOOKUP(AY$3,'efecte socio eco fp'!$A$5:$X$30,20,FALSE)-VLOOKUP(AY$3,'efecte socio eco 9'!$A$5:$X$30,20,FALSE),0)</f>
        <v>0</v>
      </c>
      <c r="AZ75" s="42">
        <f>IF(AND(AZ$3&gt;=2025,AZ$6&lt;&gt;0),VLOOKUP(AZ$3,'efecte socio eco fp'!$A$5:$X$30,20,FALSE)-VLOOKUP(AZ$3,'efecte socio eco 9'!$A$5:$X$30,20,FALSE),0)</f>
        <v>0</v>
      </c>
      <c r="BA75" s="42">
        <f>IF(AND(BA$3&gt;=2025,BA$6&lt;&gt;0),VLOOKUP(BA$3,'efecte socio eco fp'!$A$5:$X$30,20,FALSE)-VLOOKUP(BA$3,'efecte socio eco 9'!$A$5:$X$30,20,FALSE),0)</f>
        <v>0</v>
      </c>
      <c r="BB75" s="42">
        <f>IF(AND(BB$3&gt;=2025,BB$6&lt;&gt;0),VLOOKUP(BB$3,'efecte socio eco fp'!$A$5:$X$30,20,FALSE)-VLOOKUP(BB$3,'efecte socio eco 9'!$A$5:$X$30,20,FALSE),0)</f>
        <v>0</v>
      </c>
      <c r="BC75" s="42">
        <f>IF(AND(BC$3&gt;=2025,BC$6&lt;&gt;0),VLOOKUP(BC$3,'efecte socio eco fp'!$A$5:$X$30,20,FALSE)-VLOOKUP(BC$3,'efecte socio eco 9'!$A$5:$X$30,20,FALSE),0)</f>
        <v>0</v>
      </c>
      <c r="BD75" s="42">
        <f>IF(AND(BD$3&gt;=2025,BD$6&lt;&gt;0),VLOOKUP(BD$3,'efecte socio eco fp'!$A$5:$X$30,20,FALSE)-VLOOKUP(BD$3,'efecte socio eco 9'!$A$5:$X$30,20,FALSE),0)</f>
        <v>0</v>
      </c>
      <c r="BE75" s="42">
        <f>IF(AND(BE$3&gt;=2025,BE$6&lt;&gt;0),VLOOKUP(BE$3,'efecte socio eco fp'!$A$5:$X$30,20,FALSE)-VLOOKUP(BE$3,'efecte socio eco 9'!$A$5:$X$30,20,FALSE),0)</f>
        <v>0</v>
      </c>
      <c r="BF75" s="42">
        <f>IF(AND(BF$3&gt;=2025,BF$6&lt;&gt;0),VLOOKUP(BF$3,'efecte socio eco fp'!$A$5:$X$30,20,FALSE)-VLOOKUP(BF$3,'efecte socio eco 9'!$A$5:$X$30,20,FALSE),0)</f>
        <v>0</v>
      </c>
      <c r="BG75" s="42">
        <f>IF(AND(BG$3&gt;=2025,BG$6&lt;&gt;0),VLOOKUP(BG$3,'efecte socio eco fp'!$A$5:$X$30,20,FALSE)-VLOOKUP(BG$3,'efecte socio eco 9'!$A$5:$X$30,20,FALSE),0)</f>
        <v>0</v>
      </c>
      <c r="BH75" s="42">
        <f>IF(AND(BH$3&gt;=2025,BH$6&lt;&gt;0),VLOOKUP(BH$3,'efecte socio eco fp'!$A$5:$X$30,20,FALSE)-VLOOKUP(BH$3,'efecte socio eco 9'!$A$5:$X$30,20,FALSE),0)</f>
        <v>0</v>
      </c>
      <c r="BI75" s="42">
        <f>IF(AND(BI$3&gt;=2025,BI$6&lt;&gt;0),VLOOKUP(BI$3,'efecte socio eco fp'!$A$5:$X$30,20,FALSE)-VLOOKUP(BI$3,'efecte socio eco 9'!$A$5:$X$30,20,FALSE),0)</f>
        <v>0</v>
      </c>
      <c r="BJ75" s="42">
        <f>IF(AND(BJ$3&gt;=2025,BJ$6&lt;&gt;0),VLOOKUP(BJ$3,'efecte socio eco fp'!$A$5:$X$30,20,FALSE)-VLOOKUP(BJ$3,'efecte socio eco 9'!$A$5:$X$30,20,FALSE),0)</f>
        <v>0</v>
      </c>
      <c r="BK75" s="42">
        <f>IF(AND(BK$3&gt;=2025,BK$6&lt;&gt;0),VLOOKUP(BK$3,'efecte socio eco fp'!$A$5:$X$30,20,FALSE)-VLOOKUP(BK$3,'efecte socio eco 9'!$A$5:$X$30,20,FALSE),0)</f>
        <v>0</v>
      </c>
      <c r="BL75" s="42">
        <f>IF(AND(BL$3&gt;=2025,BL$6&lt;&gt;0),VLOOKUP(BL$3,'efecte socio eco fp'!$A$5:$X$30,20,FALSE)-VLOOKUP(BL$3,'efecte socio eco 9'!$A$5:$X$30,20,FALSE),0)</f>
        <v>0</v>
      </c>
      <c r="BM75" s="42">
        <f>IF(AND(BM$3&gt;=2025,BM$6&lt;&gt;0),VLOOKUP(BM$3,'efecte socio eco fp'!$A$5:$X$30,20,FALSE)-VLOOKUP(BM$3,'efecte socio eco 9'!$A$5:$X$30,20,FALSE),0)</f>
        <v>0</v>
      </c>
      <c r="BN75" s="42">
        <f>IF(AND(BN$3&gt;=2025,BN$6&lt;&gt;0),VLOOKUP(BN$3,'efecte socio eco fp'!$A$5:$X$30,20,FALSE)-VLOOKUP(BN$3,'efecte socio eco 9'!$A$5:$X$30,20,FALSE),0)</f>
        <v>0</v>
      </c>
      <c r="BO75" s="42">
        <f>IF(AND(BO$3&gt;=2025,BO$6&lt;&gt;0),VLOOKUP(BO$3,'efecte socio eco fp'!$A$5:$X$30,20,FALSE)-VLOOKUP(BO$3,'efecte socio eco 9'!$A$5:$X$30,20,FALSE),0)</f>
        <v>0</v>
      </c>
      <c r="BP75" s="42">
        <f>IF(AND(BP$3&gt;=2025,BP$6&lt;&gt;0),VLOOKUP(BP$3,'efecte socio eco fp'!$A$5:$X$30,20,FALSE)-VLOOKUP(BP$3,'efecte socio eco 9'!$A$5:$X$30,20,FALSE),0)</f>
        <v>0</v>
      </c>
      <c r="BQ75" s="42">
        <f>IF(AND(BQ$3&gt;=2025,BQ$6&lt;&gt;0),VLOOKUP(BQ$3,'efecte socio eco fp'!$A$5:$X$30,20,FALSE)-VLOOKUP(BQ$3,'efecte socio eco 9'!$A$5:$X$30,20,FALSE),0)</f>
        <v>0</v>
      </c>
      <c r="BR75" s="42">
        <f>IF(AND(BR$3&gt;=2025,BR$6&lt;&gt;0),VLOOKUP(BR$3,'efecte socio eco fp'!$A$5:$X$30,20,FALSE)-VLOOKUP(BR$3,'efecte socio eco 9'!$A$5:$X$30,20,FALSE),0)</f>
        <v>0</v>
      </c>
      <c r="BS75" s="42">
        <f>IF(AND(BS$3&gt;=2025,BS$6&lt;&gt;0),VLOOKUP(BS$3,'efecte socio eco fp'!$A$5:$X$30,20,FALSE)-VLOOKUP(BS$3,'efecte socio eco 9'!$A$5:$X$30,20,FALSE),0)</f>
        <v>0</v>
      </c>
      <c r="BT75" s="42">
        <f>IF(AND(BT$3&gt;=2025,BT$6&lt;&gt;0),VLOOKUP(BT$3,'efecte socio eco fp'!$A$5:$X$30,20,FALSE)-VLOOKUP(BT$3,'efecte socio eco 9'!$A$5:$X$30,20,FALSE),0)</f>
        <v>0</v>
      </c>
      <c r="BU75" s="42">
        <f>IF(AND(BU$3&gt;=2025,BU$6&lt;&gt;0),VLOOKUP(BU$3,'efecte socio eco fp'!$A$5:$X$30,20,FALSE)-VLOOKUP(BU$3,'efecte socio eco 9'!$A$5:$X$30,20,FALSE),0)</f>
        <v>0</v>
      </c>
      <c r="BV75" s="42">
        <f>IF(AND(BV$3&gt;=2025,BV$6&lt;&gt;0),VLOOKUP(BV$3,'efecte socio eco fp'!$A$5:$X$30,20,FALSE)-VLOOKUP(BV$3,'efecte socio eco 9'!$A$5:$X$30,20,FALSE),0)</f>
        <v>0</v>
      </c>
      <c r="BW75" s="42">
        <f>IF(AND(BW$3&gt;=2025,BW$6&lt;&gt;0),VLOOKUP(BW$3,'efecte socio eco fp'!$A$5:$X$30,20,FALSE)-VLOOKUP(BW$3,'efecte socio eco 9'!$A$5:$X$30,20,FALSE),0)</f>
        <v>0</v>
      </c>
      <c r="BX75" s="42">
        <f>IF(AND(BX$3&gt;=2025,BX$6&lt;&gt;0),VLOOKUP(BX$3,'efecte socio eco fp'!$A$5:$X$30,20,FALSE)-VLOOKUP(BX$3,'efecte socio eco 9'!$A$5:$X$30,20,FALSE),0)</f>
        <v>0</v>
      </c>
      <c r="BY75" s="42">
        <f>IF(AND(BY$3&gt;=2025,BY$6&lt;&gt;0),VLOOKUP(BY$3,'efecte socio eco fp'!$A$5:$X$30,20,FALSE)-VLOOKUP(BY$3,'efecte socio eco 9'!$A$5:$X$30,20,FALSE),0)</f>
        <v>0</v>
      </c>
      <c r="BZ75" s="42">
        <f>IF(AND(BZ$3&gt;=2025,BZ$6&lt;&gt;0),VLOOKUP(BZ$3,'efecte socio eco fp'!$A$5:$X$30,20,FALSE)-VLOOKUP(BZ$3,'efecte socio eco 9'!$A$5:$X$30,20,FALSE),0)</f>
        <v>0</v>
      </c>
      <c r="CA75" s="42">
        <f>IF(AND(CA$3&gt;=2025,CA$6&lt;&gt;0),VLOOKUP(CA$3,'efecte socio eco fp'!$A$5:$X$30,20,FALSE)-VLOOKUP(CA$3,'efecte socio eco 9'!$A$5:$X$30,20,FALSE),0)</f>
        <v>0</v>
      </c>
      <c r="CB75" s="42">
        <f>IF(AND(CB$3&gt;=2025,CB$6&lt;&gt;0),VLOOKUP(CB$3,'efecte socio eco fp'!$A$5:$X$30,20,FALSE)-VLOOKUP(CB$3,'efecte socio eco 9'!$A$5:$X$30,20,FALSE),0)</f>
        <v>0</v>
      </c>
      <c r="CC75" s="42">
        <f>IF(AND(CC$3&gt;=2025,CC$6&lt;&gt;0),VLOOKUP(CC$3,'efecte socio eco fp'!$A$5:$X$30,20,FALSE)-VLOOKUP(CC$3,'efecte socio eco 9'!$A$5:$X$30,20,FALSE),0)</f>
        <v>0</v>
      </c>
      <c r="CD75" s="42">
        <f>IF(AND(CD$3&gt;=2025,CD$6&lt;&gt;0),VLOOKUP(CD$3,'efecte socio eco fp'!$A$5:$X$30,20,FALSE)-VLOOKUP(CD$3,'efecte socio eco 9'!$A$5:$X$30,20,FALSE),0)</f>
        <v>0</v>
      </c>
      <c r="CE75" s="42">
        <f>IF(AND(CE$3&gt;=2025,CE$6&lt;&gt;0),VLOOKUP(CE$3,'efecte socio eco fp'!$A$5:$X$30,20,FALSE)-VLOOKUP(CE$3,'efecte socio eco 9'!$A$5:$X$30,20,FALSE),0)</f>
        <v>0</v>
      </c>
    </row>
    <row r="76" spans="1:83">
      <c r="A76" t="s">
        <v>107</v>
      </c>
      <c r="B76" t="s">
        <v>33</v>
      </c>
      <c r="C76" s="42">
        <f>IF(AND(C$3&gt;=2025,C$6&lt;&gt;0),VLOOKUP(C$3,'efecte socio eco fp'!$A$5:$X$30,21,FALSE)-VLOOKUP(C$3,'efecte socio eco 9'!$A$5:$X$30,21,FALSE),0)</f>
        <v>0</v>
      </c>
      <c r="D76" s="42">
        <f>IF(AND(D$3&gt;=2025,D$6&lt;&gt;0),VLOOKUP(D$3,'efecte socio eco fp'!$A$5:$X$30,21,FALSE)-VLOOKUP(D$3,'efecte socio eco 9'!$A$5:$X$30,21,FALSE),0)</f>
        <v>0</v>
      </c>
      <c r="E76" s="42">
        <f>IF(AND(E$3&gt;=2025,E$6&lt;&gt;0),VLOOKUP(E$3,'efecte socio eco fp'!$A$5:$X$30,21,FALSE)-VLOOKUP(E$3,'efecte socio eco 9'!$A$5:$X$30,21,FALSE),0)</f>
        <v>0</v>
      </c>
      <c r="F76" s="42">
        <f>IF(AND(F$3&gt;=2025,F$6&lt;&gt;0),VLOOKUP(F$3,'efecte socio eco fp'!$A$5:$X$30,21,FALSE)-VLOOKUP(F$3,'efecte socio eco 9'!$A$5:$X$30,21,FALSE),0)</f>
        <v>0</v>
      </c>
      <c r="G76" s="42">
        <f>IF(AND(G$3&gt;=2025,G$6&lt;&gt;0),VLOOKUP(G$3,'efecte socio eco fp'!$A$5:$X$30,21,FALSE)-VLOOKUP(G$3,'efecte socio eco 9'!$A$5:$X$30,21,FALSE),0)</f>
        <v>0</v>
      </c>
      <c r="H76" s="42">
        <f>IF(AND(H$3&gt;=2025,H$6&lt;&gt;0),VLOOKUP(H$3,'efecte socio eco fp'!$A$5:$X$30,21,FALSE)-VLOOKUP(H$3,'efecte socio eco 9'!$A$5:$X$30,21,FALSE),0)</f>
        <v>0</v>
      </c>
      <c r="I76" s="42">
        <f>IF(AND(I$3&gt;=2025,I$6&lt;&gt;0),VLOOKUP(I$3,'efecte socio eco fp'!$A$5:$X$30,21,FALSE)-VLOOKUP(I$3,'efecte socio eco 9'!$A$5:$X$30,21,FALSE),0)</f>
        <v>0</v>
      </c>
      <c r="J76" s="42">
        <f>IF(AND(J$3&gt;=2025,J$6&lt;&gt;0),VLOOKUP(J$3,'efecte socio eco fp'!$A$5:$X$30,21,FALSE)-VLOOKUP(J$3,'efecte socio eco 9'!$A$5:$X$30,21,FALSE),0)</f>
        <v>-236.95076839634203</v>
      </c>
      <c r="K76" s="42">
        <f>IF(AND(K$3&gt;=2025,K$6&lt;&gt;0),VLOOKUP(K$3,'efecte socio eco fp'!$A$5:$X$30,21,FALSE)-VLOOKUP(K$3,'efecte socio eco 9'!$A$5:$X$30,21,FALSE),0)</f>
        <v>-263.47883408996495</v>
      </c>
      <c r="L76" s="42">
        <f>IF(AND(L$3&gt;=2025,L$6&lt;&gt;0),VLOOKUP(L$3,'efecte socio eco fp'!$A$5:$X$30,21,FALSE)-VLOOKUP(L$3,'efecte socio eco 9'!$A$5:$X$30,21,FALSE),0)</f>
        <v>-290.53495231013221</v>
      </c>
      <c r="M76" s="42">
        <f>IF(AND(M$3&gt;=2025,M$6&lt;&gt;0),VLOOKUP(M$3,'efecte socio eco fp'!$A$5:$X$30,21,FALSE)-VLOOKUP(M$3,'efecte socio eco 9'!$A$5:$X$30,21,FALSE),0)</f>
        <v>-318.12726769789879</v>
      </c>
      <c r="N76" s="42">
        <f>IF(AND(N$3&gt;=2025,N$6&lt;&gt;0),VLOOKUP(N$3,'efecte socio eco fp'!$A$5:$X$30,21,FALSE)-VLOOKUP(N$3,'efecte socio eco 9'!$A$5:$X$30,21,FALSE),0)</f>
        <v>-355.41504989540772</v>
      </c>
      <c r="O76" s="42">
        <f>IF(AND(O$3&gt;=2025,O$6&lt;&gt;0),VLOOKUP(O$3,'efecte socio eco fp'!$A$5:$X$30,21,FALSE)-VLOOKUP(O$3,'efecte socio eco 9'!$A$5:$X$30,21,FALSE),0)</f>
        <v>-393.3429098706838</v>
      </c>
      <c r="P76" s="42">
        <f>IF(AND(P$3&gt;=2025,P$6&lt;&gt;0),VLOOKUP(P$3,'efecte socio eco fp'!$A$5:$X$30,21,FALSE)-VLOOKUP(P$3,'efecte socio eco 9'!$A$5:$X$30,21,FALSE),0)</f>
        <v>-431.91933052532477</v>
      </c>
      <c r="Q76" s="42">
        <f>IF(AND(Q$3&gt;=2025,Q$6&lt;&gt;0),VLOOKUP(Q$3,'efecte socio eco fp'!$A$5:$X$30,21,FALSE)-VLOOKUP(Q$3,'efecte socio eco 9'!$A$5:$X$30,21,FALSE),0)</f>
        <v>-471.15289570219466</v>
      </c>
      <c r="R76" s="42">
        <f>IF(AND(R$3&gt;=2025,R$6&lt;&gt;0),VLOOKUP(R$3,'efecte socio eco fp'!$A$5:$X$30,21,FALSE)-VLOOKUP(R$3,'efecte socio eco 9'!$A$5:$X$30,21,FALSE),0)</f>
        <v>-511.05229131837041</v>
      </c>
      <c r="S76" s="42">
        <f>IF(AND(S$3&gt;=2025,S$6&lt;&gt;0),VLOOKUP(S$3,'efecte socio eco fp'!$A$5:$X$30,21,FALSE)-VLOOKUP(S$3,'efecte socio eco 9'!$A$5:$X$30,21,FALSE),0)</f>
        <v>-566.73878880192569</v>
      </c>
      <c r="T76" s="42">
        <f>IF(AND(T$3&gt;=2025,T$6&lt;&gt;0),VLOOKUP(T$3,'efecte socio eco fp'!$A$5:$X$30,21,FALSE)-VLOOKUP(T$3,'efecte socio eco 9'!$A$5:$X$30,21,FALSE),0)</f>
        <v>-623.71624413522295</v>
      </c>
      <c r="U76" s="42">
        <f>IF(AND(U$3&gt;=2025,U$6&lt;&gt;0),VLOOKUP(U$3,'efecte socio eco fp'!$A$5:$X$30,21,FALSE)-VLOOKUP(U$3,'efecte socio eco 9'!$A$5:$X$30,21,FALSE),0)</f>
        <v>-682.0080490965338</v>
      </c>
      <c r="V76" s="42">
        <f>IF(AND(V$3&gt;=2025,V$6&lt;&gt;0),VLOOKUP(V$3,'efecte socio eco fp'!$A$5:$X$30,21,FALSE)-VLOOKUP(V$3,'efecte socio eco 9'!$A$5:$X$30,21,FALSE),0)</f>
        <v>-741.63797728245481</v>
      </c>
      <c r="W76" s="42">
        <f>IF(AND(W$3&gt;=2025,W$6&lt;&gt;0),VLOOKUP(W$3,'efecte socio eco fp'!$A$5:$X$30,21,FALSE)-VLOOKUP(W$3,'efecte socio eco 9'!$A$5:$X$30,21,FALSE),0)</f>
        <v>-802.63018999438646</v>
      </c>
      <c r="X76" s="42">
        <f>IF(AND(X$3&gt;=2025,X$6&lt;&gt;0),VLOOKUP(X$3,'efecte socio eco fp'!$A$5:$X$30,21,FALSE)-VLOOKUP(X$3,'efecte socio eco 9'!$A$5:$X$30,21,FALSE),0)</f>
        <v>-874.44934876501429</v>
      </c>
      <c r="Y76" s="42">
        <f>IF(AND(Y$3&gt;=2025,Y$6&lt;&gt;0),VLOOKUP(Y$3,'efecte socio eco fp'!$A$5:$X$30,21,FALSE)-VLOOKUP(Y$3,'efecte socio eco 9'!$A$5:$X$30,21,FALSE),0)</f>
        <v>-947.47961882987147</v>
      </c>
      <c r="Z76" s="42">
        <f>IF(AND(Z$3&gt;=2025,Z$6&lt;&gt;0),VLOOKUP(Z$3,'efecte socio eco fp'!$A$5:$X$30,21,FALSE)-VLOOKUP(Z$3,'efecte socio eco 9'!$A$5:$X$30,21,FALSE),0)</f>
        <v>-1021.7369931096655</v>
      </c>
      <c r="AA76" s="42">
        <f>IF(AND(AA$3&gt;=2025,AA$6&lt;&gt;0),VLOOKUP(AA$3,'efecte socio eco fp'!$A$5:$X$30,21,FALSE)-VLOOKUP(AA$3,'efecte socio eco 9'!$A$5:$X$30,21,FALSE),0)</f>
        <v>-1097.237655742967</v>
      </c>
      <c r="AB76" s="42">
        <f>IF(AND(AB$3&gt;=2025,AB$6&lt;&gt;0),VLOOKUP(AB$3,'efecte socio eco fp'!$A$5:$X$30,21,FALSE)-VLOOKUP(AB$3,'efecte socio eco 9'!$A$5:$X$30,21,FALSE),0)</f>
        <v>-1173.9979842574976</v>
      </c>
      <c r="AC76" s="42">
        <f>IF(AND(AC$3&gt;=2025,AC$6&lt;&gt;0),VLOOKUP(AC$3,'efecte socio eco fp'!$A$5:$X$30,21,FALSE)-VLOOKUP(AC$3,'efecte socio eco 9'!$A$5:$X$30,21,FALSE),0)</f>
        <v>-1266.0234335907735</v>
      </c>
      <c r="AD76" s="42">
        <f>IF(AND(AD$3&gt;=2025,AD$6&lt;&gt;0),VLOOKUP(AD$3,'efecte socio eco fp'!$A$5:$X$30,21,FALSE)-VLOOKUP(AD$3,'efecte socio eco 9'!$A$5:$X$30,21,FALSE),0)</f>
        <v>-1359.4950830351008</v>
      </c>
      <c r="AE76" s="42">
        <f>IF(AND(AE$3&gt;=2025,AE$6&lt;&gt;0),VLOOKUP(AE$3,'efecte socio eco fp'!$A$5:$X$30,21,FALSE)-VLOOKUP(AE$3,'efecte socio eco 9'!$A$5:$X$30,21,FALSE),0)</f>
        <v>-1454.4308903904312</v>
      </c>
      <c r="AF76" s="42">
        <f>IF(AND(AF$3&gt;=2025,AF$6&lt;&gt;0),VLOOKUP(AF$3,'efecte socio eco fp'!$A$5:$X$30,21,FALSE)-VLOOKUP(AF$3,'efecte socio eco 9'!$A$5:$X$30,21,FALSE),0)</f>
        <v>-1550.8490167685486</v>
      </c>
      <c r="AG76" s="42">
        <f>IF(AND(AG$3&gt;=2025,AG$6&lt;&gt;0),VLOOKUP(AG$3,'efecte socio eco fp'!$A$5:$X$30,21,FALSE)-VLOOKUP(AG$3,'efecte socio eco 9'!$A$5:$X$30,21,FALSE),0)</f>
        <v>0</v>
      </c>
      <c r="AH76" s="42">
        <f>IF(AND(AH$3&gt;=2025,AH$6&lt;&gt;0),VLOOKUP(AH$3,'efecte socio eco fp'!$A$5:$X$30,21,FALSE)-VLOOKUP(AH$3,'efecte socio eco 9'!$A$5:$X$30,21,FALSE),0)</f>
        <v>0</v>
      </c>
      <c r="AI76" s="42">
        <f>IF(AND(AI$3&gt;=2025,AI$6&lt;&gt;0),VLOOKUP(AI$3,'efecte socio eco fp'!$A$5:$X$30,21,FALSE)-VLOOKUP(AI$3,'efecte socio eco 9'!$A$5:$X$30,21,FALSE),0)</f>
        <v>0</v>
      </c>
      <c r="AJ76" s="42">
        <f>IF(AND(AJ$3&gt;=2025,AJ$6&lt;&gt;0),VLOOKUP(AJ$3,'efecte socio eco fp'!$A$5:$X$30,21,FALSE)-VLOOKUP(AJ$3,'efecte socio eco 9'!$A$5:$X$30,21,FALSE),0)</f>
        <v>0</v>
      </c>
      <c r="AK76" s="42">
        <f>IF(AND(AK$3&gt;=2025,AK$6&lt;&gt;0),VLOOKUP(AK$3,'efecte socio eco fp'!$A$5:$X$30,21,FALSE)-VLOOKUP(AK$3,'efecte socio eco 9'!$A$5:$X$30,21,FALSE),0)</f>
        <v>0</v>
      </c>
      <c r="AL76" s="42">
        <f>IF(AND(AL$3&gt;=2025,AL$6&lt;&gt;0),VLOOKUP(AL$3,'efecte socio eco fp'!$A$5:$X$30,21,FALSE)-VLOOKUP(AL$3,'efecte socio eco 9'!$A$5:$X$30,21,FALSE),0)</f>
        <v>0</v>
      </c>
      <c r="AM76" s="42">
        <f>IF(AND(AM$3&gt;=2025,AM$6&lt;&gt;0),VLOOKUP(AM$3,'efecte socio eco fp'!$A$5:$X$30,21,FALSE)-VLOOKUP(AM$3,'efecte socio eco 9'!$A$5:$X$30,21,FALSE),0)</f>
        <v>0</v>
      </c>
      <c r="AN76" s="42">
        <f>IF(AND(AN$3&gt;=2025,AN$6&lt;&gt;0),VLOOKUP(AN$3,'efecte socio eco fp'!$A$5:$X$30,21,FALSE)-VLOOKUP(AN$3,'efecte socio eco 9'!$A$5:$X$30,21,FALSE),0)</f>
        <v>0</v>
      </c>
      <c r="AO76" s="42">
        <f>IF(AND(AO$3&gt;=2025,AO$6&lt;&gt;0),VLOOKUP(AO$3,'efecte socio eco fp'!$A$5:$X$30,21,FALSE)-VLOOKUP(AO$3,'efecte socio eco 9'!$A$5:$X$30,21,FALSE),0)</f>
        <v>0</v>
      </c>
      <c r="AP76" s="42">
        <f>IF(AND(AP$3&gt;=2025,AP$6&lt;&gt;0),VLOOKUP(AP$3,'efecte socio eco fp'!$A$5:$X$30,21,FALSE)-VLOOKUP(AP$3,'efecte socio eco 9'!$A$5:$X$30,21,FALSE),0)</f>
        <v>0</v>
      </c>
      <c r="AQ76" s="42">
        <f>IF(AND(AQ$3&gt;=2025,AQ$6&lt;&gt;0),VLOOKUP(AQ$3,'efecte socio eco fp'!$A$5:$X$30,21,FALSE)-VLOOKUP(AQ$3,'efecte socio eco 9'!$A$5:$X$30,21,FALSE),0)</f>
        <v>0</v>
      </c>
      <c r="AR76" s="42">
        <f>IF(AND(AR$3&gt;=2025,AR$6&lt;&gt;0),VLOOKUP(AR$3,'efecte socio eco fp'!$A$5:$X$30,21,FALSE)-VLOOKUP(AR$3,'efecte socio eco 9'!$A$5:$X$30,21,FALSE),0)</f>
        <v>0</v>
      </c>
      <c r="AS76" s="42">
        <f>IF(AND(AS$3&gt;=2025,AS$6&lt;&gt;0),VLOOKUP(AS$3,'efecte socio eco fp'!$A$5:$X$30,21,FALSE)-VLOOKUP(AS$3,'efecte socio eco 9'!$A$5:$X$30,21,FALSE),0)</f>
        <v>0</v>
      </c>
      <c r="AT76" s="42">
        <f>IF(AND(AT$3&gt;=2025,AT$6&lt;&gt;0),VLOOKUP(AT$3,'efecte socio eco fp'!$A$5:$X$30,21,FALSE)-VLOOKUP(AT$3,'efecte socio eco 9'!$A$5:$X$30,21,FALSE),0)</f>
        <v>0</v>
      </c>
      <c r="AU76" s="42">
        <f>IF(AND(AU$3&gt;=2025,AU$6&lt;&gt;0),VLOOKUP(AU$3,'efecte socio eco fp'!$A$5:$X$30,21,FALSE)-VLOOKUP(AU$3,'efecte socio eco 9'!$A$5:$X$30,21,FALSE),0)</f>
        <v>0</v>
      </c>
      <c r="AV76" s="42">
        <f>IF(AND(AV$3&gt;=2025,AV$6&lt;&gt;0),VLOOKUP(AV$3,'efecte socio eco fp'!$A$5:$X$30,21,FALSE)-VLOOKUP(AV$3,'efecte socio eco 9'!$A$5:$X$30,21,FALSE),0)</f>
        <v>0</v>
      </c>
      <c r="AW76" s="42">
        <f>IF(AND(AW$3&gt;=2025,AW$6&lt;&gt;0),VLOOKUP(AW$3,'efecte socio eco fp'!$A$5:$X$30,21,FALSE)-VLOOKUP(AW$3,'efecte socio eco 9'!$A$5:$X$30,21,FALSE),0)</f>
        <v>0</v>
      </c>
      <c r="AX76" s="42">
        <f>IF(AND(AX$3&gt;=2025,AX$6&lt;&gt;0),VLOOKUP(AX$3,'efecte socio eco fp'!$A$5:$X$30,21,FALSE)-VLOOKUP(AX$3,'efecte socio eco 9'!$A$5:$X$30,21,FALSE),0)</f>
        <v>0</v>
      </c>
      <c r="AY76" s="42">
        <f>IF(AND(AY$3&gt;=2025,AY$6&lt;&gt;0),VLOOKUP(AY$3,'efecte socio eco fp'!$A$5:$X$30,21,FALSE)-VLOOKUP(AY$3,'efecte socio eco 9'!$A$5:$X$30,21,FALSE),0)</f>
        <v>0</v>
      </c>
      <c r="AZ76" s="42">
        <f>IF(AND(AZ$3&gt;=2025,AZ$6&lt;&gt;0),VLOOKUP(AZ$3,'efecte socio eco fp'!$A$5:$X$30,21,FALSE)-VLOOKUP(AZ$3,'efecte socio eco 9'!$A$5:$X$30,21,FALSE),0)</f>
        <v>0</v>
      </c>
      <c r="BA76" s="42">
        <f>IF(AND(BA$3&gt;=2025,BA$6&lt;&gt;0),VLOOKUP(BA$3,'efecte socio eco fp'!$A$5:$X$30,21,FALSE)-VLOOKUP(BA$3,'efecte socio eco 9'!$A$5:$X$30,21,FALSE),0)</f>
        <v>0</v>
      </c>
      <c r="BB76" s="42">
        <f>IF(AND(BB$3&gt;=2025,BB$6&lt;&gt;0),VLOOKUP(BB$3,'efecte socio eco fp'!$A$5:$X$30,21,FALSE)-VLOOKUP(BB$3,'efecte socio eco 9'!$A$5:$X$30,21,FALSE),0)</f>
        <v>0</v>
      </c>
      <c r="BC76" s="42">
        <f>IF(AND(BC$3&gt;=2025,BC$6&lt;&gt;0),VLOOKUP(BC$3,'efecte socio eco fp'!$A$5:$X$30,21,FALSE)-VLOOKUP(BC$3,'efecte socio eco 9'!$A$5:$X$30,21,FALSE),0)</f>
        <v>0</v>
      </c>
      <c r="BD76" s="42">
        <f>IF(AND(BD$3&gt;=2025,BD$6&lt;&gt;0),VLOOKUP(BD$3,'efecte socio eco fp'!$A$5:$X$30,21,FALSE)-VLOOKUP(BD$3,'efecte socio eco 9'!$A$5:$X$30,21,FALSE),0)</f>
        <v>0</v>
      </c>
      <c r="BE76" s="42">
        <f>IF(AND(BE$3&gt;=2025,BE$6&lt;&gt;0),VLOOKUP(BE$3,'efecte socio eco fp'!$A$5:$X$30,21,FALSE)-VLOOKUP(BE$3,'efecte socio eco 9'!$A$5:$X$30,21,FALSE),0)</f>
        <v>0</v>
      </c>
      <c r="BF76" s="42">
        <f>IF(AND(BF$3&gt;=2025,BF$6&lt;&gt;0),VLOOKUP(BF$3,'efecte socio eco fp'!$A$5:$X$30,21,FALSE)-VLOOKUP(BF$3,'efecte socio eco 9'!$A$5:$X$30,21,FALSE),0)</f>
        <v>0</v>
      </c>
      <c r="BG76" s="42">
        <f>IF(AND(BG$3&gt;=2025,BG$6&lt;&gt;0),VLOOKUP(BG$3,'efecte socio eco fp'!$A$5:$X$30,21,FALSE)-VLOOKUP(BG$3,'efecte socio eco 9'!$A$5:$X$30,21,FALSE),0)</f>
        <v>0</v>
      </c>
      <c r="BH76" s="42">
        <f>IF(AND(BH$3&gt;=2025,BH$6&lt;&gt;0),VLOOKUP(BH$3,'efecte socio eco fp'!$A$5:$X$30,21,FALSE)-VLOOKUP(BH$3,'efecte socio eco 9'!$A$5:$X$30,21,FALSE),0)</f>
        <v>0</v>
      </c>
      <c r="BI76" s="42">
        <f>IF(AND(BI$3&gt;=2025,BI$6&lt;&gt;0),VLOOKUP(BI$3,'efecte socio eco fp'!$A$5:$X$30,21,FALSE)-VLOOKUP(BI$3,'efecte socio eco 9'!$A$5:$X$30,21,FALSE),0)</f>
        <v>0</v>
      </c>
      <c r="BJ76" s="42">
        <f>IF(AND(BJ$3&gt;=2025,BJ$6&lt;&gt;0),VLOOKUP(BJ$3,'efecte socio eco fp'!$A$5:$X$30,21,FALSE)-VLOOKUP(BJ$3,'efecte socio eco 9'!$A$5:$X$30,21,FALSE),0)</f>
        <v>0</v>
      </c>
      <c r="BK76" s="42">
        <f>IF(AND(BK$3&gt;=2025,BK$6&lt;&gt;0),VLOOKUP(BK$3,'efecte socio eco fp'!$A$5:$X$30,21,FALSE)-VLOOKUP(BK$3,'efecte socio eco 9'!$A$5:$X$30,21,FALSE),0)</f>
        <v>0</v>
      </c>
      <c r="BL76" s="42">
        <f>IF(AND(BL$3&gt;=2025,BL$6&lt;&gt;0),VLOOKUP(BL$3,'efecte socio eco fp'!$A$5:$X$30,21,FALSE)-VLOOKUP(BL$3,'efecte socio eco 9'!$A$5:$X$30,21,FALSE),0)</f>
        <v>0</v>
      </c>
      <c r="BM76" s="42">
        <f>IF(AND(BM$3&gt;=2025,BM$6&lt;&gt;0),VLOOKUP(BM$3,'efecte socio eco fp'!$A$5:$X$30,21,FALSE)-VLOOKUP(BM$3,'efecte socio eco 9'!$A$5:$X$30,21,FALSE),0)</f>
        <v>0</v>
      </c>
      <c r="BN76" s="42">
        <f>IF(AND(BN$3&gt;=2025,BN$6&lt;&gt;0),VLOOKUP(BN$3,'efecte socio eco fp'!$A$5:$X$30,21,FALSE)-VLOOKUP(BN$3,'efecte socio eco 9'!$A$5:$X$30,21,FALSE),0)</f>
        <v>0</v>
      </c>
      <c r="BO76" s="42">
        <f>IF(AND(BO$3&gt;=2025,BO$6&lt;&gt;0),VLOOKUP(BO$3,'efecte socio eco fp'!$A$5:$X$30,21,FALSE)-VLOOKUP(BO$3,'efecte socio eco 9'!$A$5:$X$30,21,FALSE),0)</f>
        <v>0</v>
      </c>
      <c r="BP76" s="42">
        <f>IF(AND(BP$3&gt;=2025,BP$6&lt;&gt;0),VLOOKUP(BP$3,'efecte socio eco fp'!$A$5:$X$30,21,FALSE)-VLOOKUP(BP$3,'efecte socio eco 9'!$A$5:$X$30,21,FALSE),0)</f>
        <v>0</v>
      </c>
      <c r="BQ76" s="42">
        <f>IF(AND(BQ$3&gt;=2025,BQ$6&lt;&gt;0),VLOOKUP(BQ$3,'efecte socio eco fp'!$A$5:$X$30,21,FALSE)-VLOOKUP(BQ$3,'efecte socio eco 9'!$A$5:$X$30,21,FALSE),0)</f>
        <v>0</v>
      </c>
      <c r="BR76" s="42">
        <f>IF(AND(BR$3&gt;=2025,BR$6&lt;&gt;0),VLOOKUP(BR$3,'efecte socio eco fp'!$A$5:$X$30,21,FALSE)-VLOOKUP(BR$3,'efecte socio eco 9'!$A$5:$X$30,21,FALSE),0)</f>
        <v>0</v>
      </c>
      <c r="BS76" s="42">
        <f>IF(AND(BS$3&gt;=2025,BS$6&lt;&gt;0),VLOOKUP(BS$3,'efecte socio eco fp'!$A$5:$X$30,21,FALSE)-VLOOKUP(BS$3,'efecte socio eco 9'!$A$5:$X$30,21,FALSE),0)</f>
        <v>0</v>
      </c>
      <c r="BT76" s="42">
        <f>IF(AND(BT$3&gt;=2025,BT$6&lt;&gt;0),VLOOKUP(BT$3,'efecte socio eco fp'!$A$5:$X$30,21,FALSE)-VLOOKUP(BT$3,'efecte socio eco 9'!$A$5:$X$30,21,FALSE),0)</f>
        <v>0</v>
      </c>
      <c r="BU76" s="42">
        <f>IF(AND(BU$3&gt;=2025,BU$6&lt;&gt;0),VLOOKUP(BU$3,'efecte socio eco fp'!$A$5:$X$30,21,FALSE)-VLOOKUP(BU$3,'efecte socio eco 9'!$A$5:$X$30,21,FALSE),0)</f>
        <v>0</v>
      </c>
      <c r="BV76" s="42">
        <f>IF(AND(BV$3&gt;=2025,BV$6&lt;&gt;0),VLOOKUP(BV$3,'efecte socio eco fp'!$A$5:$X$30,21,FALSE)-VLOOKUP(BV$3,'efecte socio eco 9'!$A$5:$X$30,21,FALSE),0)</f>
        <v>0</v>
      </c>
      <c r="BW76" s="42">
        <f>IF(AND(BW$3&gt;=2025,BW$6&lt;&gt;0),VLOOKUP(BW$3,'efecte socio eco fp'!$A$5:$X$30,21,FALSE)-VLOOKUP(BW$3,'efecte socio eco 9'!$A$5:$X$30,21,FALSE),0)</f>
        <v>0</v>
      </c>
      <c r="BX76" s="42">
        <f>IF(AND(BX$3&gt;=2025,BX$6&lt;&gt;0),VLOOKUP(BX$3,'efecte socio eco fp'!$A$5:$X$30,21,FALSE)-VLOOKUP(BX$3,'efecte socio eco 9'!$A$5:$X$30,21,FALSE),0)</f>
        <v>0</v>
      </c>
      <c r="BY76" s="42">
        <f>IF(AND(BY$3&gt;=2025,BY$6&lt;&gt;0),VLOOKUP(BY$3,'efecte socio eco fp'!$A$5:$X$30,21,FALSE)-VLOOKUP(BY$3,'efecte socio eco 9'!$A$5:$X$30,21,FALSE),0)</f>
        <v>0</v>
      </c>
      <c r="BZ76" s="42">
        <f>IF(AND(BZ$3&gt;=2025,BZ$6&lt;&gt;0),VLOOKUP(BZ$3,'efecte socio eco fp'!$A$5:$X$30,21,FALSE)-VLOOKUP(BZ$3,'efecte socio eco 9'!$A$5:$X$30,21,FALSE),0)</f>
        <v>0</v>
      </c>
      <c r="CA76" s="42">
        <f>IF(AND(CA$3&gt;=2025,CA$6&lt;&gt;0),VLOOKUP(CA$3,'efecte socio eco fp'!$A$5:$X$30,21,FALSE)-VLOOKUP(CA$3,'efecte socio eco 9'!$A$5:$X$30,21,FALSE),0)</f>
        <v>0</v>
      </c>
      <c r="CB76" s="42">
        <f>IF(AND(CB$3&gt;=2025,CB$6&lt;&gt;0),VLOOKUP(CB$3,'efecte socio eco fp'!$A$5:$X$30,21,FALSE)-VLOOKUP(CB$3,'efecte socio eco 9'!$A$5:$X$30,21,FALSE),0)</f>
        <v>0</v>
      </c>
      <c r="CC76" s="42">
        <f>IF(AND(CC$3&gt;=2025,CC$6&lt;&gt;0),VLOOKUP(CC$3,'efecte socio eco fp'!$A$5:$X$30,21,FALSE)-VLOOKUP(CC$3,'efecte socio eco 9'!$A$5:$X$30,21,FALSE),0)</f>
        <v>0</v>
      </c>
      <c r="CD76" s="42">
        <f>IF(AND(CD$3&gt;=2025,CD$6&lt;&gt;0),VLOOKUP(CD$3,'efecte socio eco fp'!$A$5:$X$30,21,FALSE)-VLOOKUP(CD$3,'efecte socio eco 9'!$A$5:$X$30,21,FALSE),0)</f>
        <v>0</v>
      </c>
      <c r="CE76" s="42">
        <f>IF(AND(CE$3&gt;=2025,CE$6&lt;&gt;0),VLOOKUP(CE$3,'efecte socio eco fp'!$A$5:$X$30,21,FALSE)-VLOOKUP(CE$3,'efecte socio eco 9'!$A$5:$X$30,21,FALSE),0)</f>
        <v>0</v>
      </c>
    </row>
    <row r="77" spans="1:83">
      <c r="A77" t="s">
        <v>108</v>
      </c>
      <c r="B77" t="s">
        <v>33</v>
      </c>
      <c r="C77" s="42">
        <f>IF(AND(C$3&gt;=2025,C$6&lt;&gt;0),VLOOKUP(C$3,'efecte socio eco fp'!$A$5:$X$30,22,FALSE)-VLOOKUP(C$3,'efecte socio eco 9'!$A$5:$X$30,22,FALSE),0)</f>
        <v>0</v>
      </c>
      <c r="D77" s="42">
        <f>IF(AND(D$3&gt;=2025,D$6&lt;&gt;0),VLOOKUP(D$3,'efecte socio eco fp'!$A$5:$X$30,22,FALSE)-VLOOKUP(D$3,'efecte socio eco 9'!$A$5:$X$30,22,FALSE),0)</f>
        <v>0</v>
      </c>
      <c r="E77" s="42">
        <f>IF(AND(E$3&gt;=2025,E$6&lt;&gt;0),VLOOKUP(E$3,'efecte socio eco fp'!$A$5:$X$30,22,FALSE)-VLOOKUP(E$3,'efecte socio eco 9'!$A$5:$X$30,22,FALSE),0)</f>
        <v>0</v>
      </c>
      <c r="F77" s="42">
        <f>IF(AND(F$3&gt;=2025,F$6&lt;&gt;0),VLOOKUP(F$3,'efecte socio eco fp'!$A$5:$X$30,22,FALSE)-VLOOKUP(F$3,'efecte socio eco 9'!$A$5:$X$30,22,FALSE),0)</f>
        <v>0</v>
      </c>
      <c r="G77" s="42">
        <f>IF(AND(G$3&gt;=2025,G$6&lt;&gt;0),VLOOKUP(G$3,'efecte socio eco fp'!$A$5:$X$30,22,FALSE)-VLOOKUP(G$3,'efecte socio eco 9'!$A$5:$X$30,22,FALSE),0)</f>
        <v>0</v>
      </c>
      <c r="H77" s="42">
        <f>IF(AND(H$3&gt;=2025,H$6&lt;&gt;0),VLOOKUP(H$3,'efecte socio eco fp'!$A$5:$X$30,22,FALSE)-VLOOKUP(H$3,'efecte socio eco 9'!$A$5:$X$30,22,FALSE),0)</f>
        <v>0</v>
      </c>
      <c r="I77" s="42">
        <f>IF(AND(I$3&gt;=2025,I$6&lt;&gt;0),VLOOKUP(I$3,'efecte socio eco fp'!$A$5:$X$30,22,FALSE)-VLOOKUP(I$3,'efecte socio eco 9'!$A$5:$X$30,22,FALSE),0)</f>
        <v>0</v>
      </c>
      <c r="J77" s="42">
        <f>IF(AND(J$3&gt;=2025,J$6&lt;&gt;0),VLOOKUP(J$3,'efecte socio eco fp'!$A$5:$X$30,22,FALSE)-VLOOKUP(J$3,'efecte socio eco 9'!$A$5:$X$30,22,FALSE),0)</f>
        <v>556.68857239779106</v>
      </c>
      <c r="K77" s="42">
        <f>IF(AND(K$3&gt;=2025,K$6&lt;&gt;0),VLOOKUP(K$3,'efecte socio eco fp'!$A$5:$X$30,22,FALSE)-VLOOKUP(K$3,'efecte socio eco 9'!$A$5:$X$30,22,FALSE),0)</f>
        <v>633.24875180502033</v>
      </c>
      <c r="L77" s="42">
        <f>IF(AND(L$3&gt;=2025,L$6&lt;&gt;0),VLOOKUP(L$3,'efecte socio eco fp'!$A$5:$X$30,22,FALSE)-VLOOKUP(L$3,'efecte socio eco 9'!$A$5:$X$30,22,FALSE),0)</f>
        <v>718.94275841785645</v>
      </c>
      <c r="M77" s="42">
        <f>IF(AND(M$3&gt;=2025,M$6&lt;&gt;0),VLOOKUP(M$3,'efecte socio eco fp'!$A$5:$X$30,22,FALSE)-VLOOKUP(M$3,'efecte socio eco 9'!$A$5:$X$30,22,FALSE),0)</f>
        <v>814.84323343000437</v>
      </c>
      <c r="N77" s="42">
        <f>IF(AND(N$3&gt;=2025,N$6&lt;&gt;0),VLOOKUP(N$3,'efecte socio eco fp'!$A$5:$X$30,22,FALSE)-VLOOKUP(N$3,'efecte socio eco 9'!$A$5:$X$30,22,FALSE),0)</f>
        <v>900.95663909256928</v>
      </c>
      <c r="O77" s="42">
        <f>IF(AND(O$3&gt;=2025,O$6&lt;&gt;0),VLOOKUP(O$3,'efecte socio eco fp'!$A$5:$X$30,22,FALSE)-VLOOKUP(O$3,'efecte socio eco 9'!$A$5:$X$30,22,FALSE),0)</f>
        <v>995.28497892188773</v>
      </c>
      <c r="P77" s="42">
        <f>IF(AND(P$3&gt;=2025,P$6&lt;&gt;0),VLOOKUP(P$3,'efecte socio eco fp'!$A$5:$X$30,22,FALSE)-VLOOKUP(P$3,'efecte socio eco 9'!$A$5:$X$30,22,FALSE),0)</f>
        <v>1098.6025337545855</v>
      </c>
      <c r="Q77" s="42">
        <f>IF(AND(Q$3&gt;=2025,Q$6&lt;&gt;0),VLOOKUP(Q$3,'efecte socio eco fp'!$A$5:$X$30,22,FALSE)-VLOOKUP(Q$3,'efecte socio eco 9'!$A$5:$X$30,22,FALSE),0)</f>
        <v>1211.7564521397276</v>
      </c>
      <c r="R77" s="42">
        <f>IF(AND(R$3&gt;=2025,R$6&lt;&gt;0),VLOOKUP(R$3,'efecte socio eco fp'!$A$5:$X$30,22,FALSE)-VLOOKUP(R$3,'efecte socio eco 9'!$A$5:$X$30,22,FALSE),0)</f>
        <v>1335.6736066186493</v>
      </c>
      <c r="S77" s="42">
        <f>IF(AND(S$3&gt;=2025,S$6&lt;&gt;0),VLOOKUP(S$3,'efecte socio eco fp'!$A$5:$X$30,22,FALSE)-VLOOKUP(S$3,'efecte socio eco 9'!$A$5:$X$30,22,FALSE),0)</f>
        <v>1454.6021092708465</v>
      </c>
      <c r="T77" s="42">
        <f>IF(AND(T$3&gt;=2025,T$6&lt;&gt;0),VLOOKUP(T$3,'efecte socio eco fp'!$A$5:$X$30,22,FALSE)-VLOOKUP(T$3,'efecte socio eco 9'!$A$5:$X$30,22,FALSE),0)</f>
        <v>1583.4987316966951</v>
      </c>
      <c r="U77" s="42">
        <f>IF(AND(U$3&gt;=2025,U$6&lt;&gt;0),VLOOKUP(U$3,'efecte socio eco fp'!$A$5:$X$30,22,FALSE)-VLOOKUP(U$3,'efecte socio eco 9'!$A$5:$X$30,22,FALSE),0)</f>
        <v>1723.1905972813549</v>
      </c>
      <c r="V77" s="42">
        <f>IF(AND(V$3&gt;=2025,V$6&lt;&gt;0),VLOOKUP(V$3,'efecte socio eco fp'!$A$5:$X$30,22,FALSE)-VLOOKUP(V$3,'efecte socio eco 9'!$A$5:$X$30,22,FALSE),0)</f>
        <v>1874.573341866836</v>
      </c>
      <c r="W77" s="42">
        <f>IF(AND(W$3&gt;=2025,W$6&lt;&gt;0),VLOOKUP(W$3,'efecte socio eco fp'!$A$5:$X$30,22,FALSE)-VLOOKUP(W$3,'efecte socio eco 9'!$A$5:$X$30,22,FALSE),0)</f>
        <v>2038.6167870613383</v>
      </c>
      <c r="X77" s="42">
        <f>IF(AND(X$3&gt;=2025,X$6&lt;&gt;0),VLOOKUP(X$3,'efecte socio eco fp'!$A$5:$X$30,22,FALSE)-VLOOKUP(X$3,'efecte socio eco 9'!$A$5:$X$30,22,FALSE),0)</f>
        <v>2183.2150166903325</v>
      </c>
      <c r="Y77" s="42">
        <f>IF(AND(Y$3&gt;=2025,Y$6&lt;&gt;0),VLOOKUP(Y$3,'efecte socio eco fp'!$A$5:$X$30,22,FALSE)-VLOOKUP(Y$3,'efecte socio eco 9'!$A$5:$X$30,22,FALSE),0)</f>
        <v>2337.6302104518345</v>
      </c>
      <c r="Z77" s="42">
        <f>IF(AND(Z$3&gt;=2025,Z$6&lt;&gt;0),VLOOKUP(Z$3,'efecte socio eco fp'!$A$5:$X$30,22,FALSE)-VLOOKUP(Z$3,'efecte socio eco 9'!$A$5:$X$30,22,FALSE),0)</f>
        <v>2502.5241858844929</v>
      </c>
      <c r="AA77" s="42">
        <f>IF(AND(AA$3&gt;=2025,AA$6&lt;&gt;0),VLOOKUP(AA$3,'efecte socio eco fp'!$A$5:$X$30,22,FALSE)-VLOOKUP(AA$3,'efecte socio eco 9'!$A$5:$X$30,22,FALSE),0)</f>
        <v>2678.6033255789689</v>
      </c>
      <c r="AB77" s="42">
        <f>IF(AND(AB$3&gt;=2025,AB$6&lt;&gt;0),VLOOKUP(AB$3,'efecte socio eco fp'!$A$5:$X$30,22,FALSE)-VLOOKUP(AB$3,'efecte socio eco 9'!$A$5:$X$30,22,FALSE),0)</f>
        <v>2866.6215774916091</v>
      </c>
      <c r="AC77" s="42">
        <f>IF(AND(AC$3&gt;=2025,AC$6&lt;&gt;0),VLOOKUP(AC$3,'efecte socio eco fp'!$A$5:$X$30,22,FALSE)-VLOOKUP(AC$3,'efecte socio eco 9'!$A$5:$X$30,22,FALSE),0)</f>
        <v>3041.3358267823987</v>
      </c>
      <c r="AD77" s="42">
        <f>IF(AND(AD$3&gt;=2025,AD$6&lt;&gt;0),VLOOKUP(AD$3,'efecte socio eco fp'!$A$5:$X$30,22,FALSE)-VLOOKUP(AD$3,'efecte socio eco 9'!$A$5:$X$30,22,FALSE),0)</f>
        <v>3226.3687319511118</v>
      </c>
      <c r="AE77" s="42">
        <f>IF(AND(AE$3&gt;=2025,AE$6&lt;&gt;0),VLOOKUP(AE$3,'efecte socio eco fp'!$A$5:$X$30,22,FALSE)-VLOOKUP(AE$3,'efecte socio eco 9'!$A$5:$X$30,22,FALSE),0)</f>
        <v>3422.3262258990253</v>
      </c>
      <c r="AF77" s="42">
        <f>IF(AND(AF$3&gt;=2025,AF$6&lt;&gt;0),VLOOKUP(AF$3,'efecte socio eco fp'!$A$5:$X$30,22,FALSE)-VLOOKUP(AF$3,'efecte socio eco 9'!$A$5:$X$30,22,FALSE),0)</f>
        <v>3629.8497850782483</v>
      </c>
      <c r="AG77" s="42">
        <f>IF(AND(AG$3&gt;=2025,AG$6&lt;&gt;0),VLOOKUP(AG$3,'efecte socio eco fp'!$A$5:$X$30,22,FALSE)-VLOOKUP(AG$3,'efecte socio eco 9'!$A$5:$X$30,22,FALSE),0)</f>
        <v>0</v>
      </c>
      <c r="AH77" s="42">
        <f>IF(AND(AH$3&gt;=2025,AH$6&lt;&gt;0),VLOOKUP(AH$3,'efecte socio eco fp'!$A$5:$X$30,22,FALSE)-VLOOKUP(AH$3,'efecte socio eco 9'!$A$5:$X$30,22,FALSE),0)</f>
        <v>0</v>
      </c>
      <c r="AI77" s="42">
        <f>IF(AND(AI$3&gt;=2025,AI$6&lt;&gt;0),VLOOKUP(AI$3,'efecte socio eco fp'!$A$5:$X$30,22,FALSE)-VLOOKUP(AI$3,'efecte socio eco 9'!$A$5:$X$30,22,FALSE),0)</f>
        <v>0</v>
      </c>
      <c r="AJ77" s="42">
        <f>IF(AND(AJ$3&gt;=2025,AJ$6&lt;&gt;0),VLOOKUP(AJ$3,'efecte socio eco fp'!$A$5:$X$30,22,FALSE)-VLOOKUP(AJ$3,'efecte socio eco 9'!$A$5:$X$30,22,FALSE),0)</f>
        <v>0</v>
      </c>
      <c r="AK77" s="42">
        <f>IF(AND(AK$3&gt;=2025,AK$6&lt;&gt;0),VLOOKUP(AK$3,'efecte socio eco fp'!$A$5:$X$30,22,FALSE)-VLOOKUP(AK$3,'efecte socio eco 9'!$A$5:$X$30,22,FALSE),0)</f>
        <v>0</v>
      </c>
      <c r="AL77" s="42">
        <f>IF(AND(AL$3&gt;=2025,AL$6&lt;&gt;0),VLOOKUP(AL$3,'efecte socio eco fp'!$A$5:$X$30,22,FALSE)-VLOOKUP(AL$3,'efecte socio eco 9'!$A$5:$X$30,22,FALSE),0)</f>
        <v>0</v>
      </c>
      <c r="AM77" s="42">
        <f>IF(AND(AM$3&gt;=2025,AM$6&lt;&gt;0),VLOOKUP(AM$3,'efecte socio eco fp'!$A$5:$X$30,22,FALSE)-VLOOKUP(AM$3,'efecte socio eco 9'!$A$5:$X$30,22,FALSE),0)</f>
        <v>0</v>
      </c>
      <c r="AN77" s="42">
        <f>IF(AND(AN$3&gt;=2025,AN$6&lt;&gt;0),VLOOKUP(AN$3,'efecte socio eco fp'!$A$5:$X$30,22,FALSE)-VLOOKUP(AN$3,'efecte socio eco 9'!$A$5:$X$30,22,FALSE),0)</f>
        <v>0</v>
      </c>
      <c r="AO77" s="42">
        <f>IF(AND(AO$3&gt;=2025,AO$6&lt;&gt;0),VLOOKUP(AO$3,'efecte socio eco fp'!$A$5:$X$30,22,FALSE)-VLOOKUP(AO$3,'efecte socio eco 9'!$A$5:$X$30,22,FALSE),0)</f>
        <v>0</v>
      </c>
      <c r="AP77" s="42">
        <f>IF(AND(AP$3&gt;=2025,AP$6&lt;&gt;0),VLOOKUP(AP$3,'efecte socio eco fp'!$A$5:$X$30,22,FALSE)-VLOOKUP(AP$3,'efecte socio eco 9'!$A$5:$X$30,22,FALSE),0)</f>
        <v>0</v>
      </c>
      <c r="AQ77" s="42">
        <f>IF(AND(AQ$3&gt;=2025,AQ$6&lt;&gt;0),VLOOKUP(AQ$3,'efecte socio eco fp'!$A$5:$X$30,22,FALSE)-VLOOKUP(AQ$3,'efecte socio eco 9'!$A$5:$X$30,22,FALSE),0)</f>
        <v>0</v>
      </c>
      <c r="AR77" s="42">
        <f>IF(AND(AR$3&gt;=2025,AR$6&lt;&gt;0),VLOOKUP(AR$3,'efecte socio eco fp'!$A$5:$X$30,22,FALSE)-VLOOKUP(AR$3,'efecte socio eco 9'!$A$5:$X$30,22,FALSE),0)</f>
        <v>0</v>
      </c>
      <c r="AS77" s="42">
        <f>IF(AND(AS$3&gt;=2025,AS$6&lt;&gt;0),VLOOKUP(AS$3,'efecte socio eco fp'!$A$5:$X$30,22,FALSE)-VLOOKUP(AS$3,'efecte socio eco 9'!$A$5:$X$30,22,FALSE),0)</f>
        <v>0</v>
      </c>
      <c r="AT77" s="42">
        <f>IF(AND(AT$3&gt;=2025,AT$6&lt;&gt;0),VLOOKUP(AT$3,'efecte socio eco fp'!$A$5:$X$30,22,FALSE)-VLOOKUP(AT$3,'efecte socio eco 9'!$A$5:$X$30,22,FALSE),0)</f>
        <v>0</v>
      </c>
      <c r="AU77" s="42">
        <f>IF(AND(AU$3&gt;=2025,AU$6&lt;&gt;0),VLOOKUP(AU$3,'efecte socio eco fp'!$A$5:$X$30,22,FALSE)-VLOOKUP(AU$3,'efecte socio eco 9'!$A$5:$X$30,22,FALSE),0)</f>
        <v>0</v>
      </c>
      <c r="AV77" s="42">
        <f>IF(AND(AV$3&gt;=2025,AV$6&lt;&gt;0),VLOOKUP(AV$3,'efecte socio eco fp'!$A$5:$X$30,22,FALSE)-VLOOKUP(AV$3,'efecte socio eco 9'!$A$5:$X$30,22,FALSE),0)</f>
        <v>0</v>
      </c>
      <c r="AW77" s="42">
        <f>IF(AND(AW$3&gt;=2025,AW$6&lt;&gt;0),VLOOKUP(AW$3,'efecte socio eco fp'!$A$5:$X$30,22,FALSE)-VLOOKUP(AW$3,'efecte socio eco 9'!$A$5:$X$30,22,FALSE),0)</f>
        <v>0</v>
      </c>
      <c r="AX77" s="42">
        <f>IF(AND(AX$3&gt;=2025,AX$6&lt;&gt;0),VLOOKUP(AX$3,'efecte socio eco fp'!$A$5:$X$30,22,FALSE)-VLOOKUP(AX$3,'efecte socio eco 9'!$A$5:$X$30,22,FALSE),0)</f>
        <v>0</v>
      </c>
      <c r="AY77" s="42">
        <f>IF(AND(AY$3&gt;=2025,AY$6&lt;&gt;0),VLOOKUP(AY$3,'efecte socio eco fp'!$A$5:$X$30,22,FALSE)-VLOOKUP(AY$3,'efecte socio eco 9'!$A$5:$X$30,22,FALSE),0)</f>
        <v>0</v>
      </c>
      <c r="AZ77" s="42">
        <f>IF(AND(AZ$3&gt;=2025,AZ$6&lt;&gt;0),VLOOKUP(AZ$3,'efecte socio eco fp'!$A$5:$X$30,22,FALSE)-VLOOKUP(AZ$3,'efecte socio eco 9'!$A$5:$X$30,22,FALSE),0)</f>
        <v>0</v>
      </c>
      <c r="BA77" s="42">
        <f>IF(AND(BA$3&gt;=2025,BA$6&lt;&gt;0),VLOOKUP(BA$3,'efecte socio eco fp'!$A$5:$X$30,22,FALSE)-VLOOKUP(BA$3,'efecte socio eco 9'!$A$5:$X$30,22,FALSE),0)</f>
        <v>0</v>
      </c>
      <c r="BB77" s="42">
        <f>IF(AND(BB$3&gt;=2025,BB$6&lt;&gt;0),VLOOKUP(BB$3,'efecte socio eco fp'!$A$5:$X$30,22,FALSE)-VLOOKUP(BB$3,'efecte socio eco 9'!$A$5:$X$30,22,FALSE),0)</f>
        <v>0</v>
      </c>
      <c r="BC77" s="42">
        <f>IF(AND(BC$3&gt;=2025,BC$6&lt;&gt;0),VLOOKUP(BC$3,'efecte socio eco fp'!$A$5:$X$30,22,FALSE)-VLOOKUP(BC$3,'efecte socio eco 9'!$A$5:$X$30,22,FALSE),0)</f>
        <v>0</v>
      </c>
      <c r="BD77" s="42">
        <f>IF(AND(BD$3&gt;=2025,BD$6&lt;&gt;0),VLOOKUP(BD$3,'efecte socio eco fp'!$A$5:$X$30,22,FALSE)-VLOOKUP(BD$3,'efecte socio eco 9'!$A$5:$X$30,22,FALSE),0)</f>
        <v>0</v>
      </c>
      <c r="BE77" s="42">
        <f>IF(AND(BE$3&gt;=2025,BE$6&lt;&gt;0),VLOOKUP(BE$3,'efecte socio eco fp'!$A$5:$X$30,22,FALSE)-VLOOKUP(BE$3,'efecte socio eco 9'!$A$5:$X$30,22,FALSE),0)</f>
        <v>0</v>
      </c>
      <c r="BF77" s="42">
        <f>IF(AND(BF$3&gt;=2025,BF$6&lt;&gt;0),VLOOKUP(BF$3,'efecte socio eco fp'!$A$5:$X$30,22,FALSE)-VLOOKUP(BF$3,'efecte socio eco 9'!$A$5:$X$30,22,FALSE),0)</f>
        <v>0</v>
      </c>
      <c r="BG77" s="42">
        <f>IF(AND(BG$3&gt;=2025,BG$6&lt;&gt;0),VLOOKUP(BG$3,'efecte socio eco fp'!$A$5:$X$30,22,FALSE)-VLOOKUP(BG$3,'efecte socio eco 9'!$A$5:$X$30,22,FALSE),0)</f>
        <v>0</v>
      </c>
      <c r="BH77" s="42">
        <f>IF(AND(BH$3&gt;=2025,BH$6&lt;&gt;0),VLOOKUP(BH$3,'efecte socio eco fp'!$A$5:$X$30,22,FALSE)-VLOOKUP(BH$3,'efecte socio eco 9'!$A$5:$X$30,22,FALSE),0)</f>
        <v>0</v>
      </c>
      <c r="BI77" s="42">
        <f>IF(AND(BI$3&gt;=2025,BI$6&lt;&gt;0),VLOOKUP(BI$3,'efecte socio eco fp'!$A$5:$X$30,22,FALSE)-VLOOKUP(BI$3,'efecte socio eco 9'!$A$5:$X$30,22,FALSE),0)</f>
        <v>0</v>
      </c>
      <c r="BJ77" s="42">
        <f>IF(AND(BJ$3&gt;=2025,BJ$6&lt;&gt;0),VLOOKUP(BJ$3,'efecte socio eco fp'!$A$5:$X$30,22,FALSE)-VLOOKUP(BJ$3,'efecte socio eco 9'!$A$5:$X$30,22,FALSE),0)</f>
        <v>0</v>
      </c>
      <c r="BK77" s="42">
        <f>IF(AND(BK$3&gt;=2025,BK$6&lt;&gt;0),VLOOKUP(BK$3,'efecte socio eco fp'!$A$5:$X$30,22,FALSE)-VLOOKUP(BK$3,'efecte socio eco 9'!$A$5:$X$30,22,FALSE),0)</f>
        <v>0</v>
      </c>
      <c r="BL77" s="42">
        <f>IF(AND(BL$3&gt;=2025,BL$6&lt;&gt;0),VLOOKUP(BL$3,'efecte socio eco fp'!$A$5:$X$30,22,FALSE)-VLOOKUP(BL$3,'efecte socio eco 9'!$A$5:$X$30,22,FALSE),0)</f>
        <v>0</v>
      </c>
      <c r="BM77" s="42">
        <f>IF(AND(BM$3&gt;=2025,BM$6&lt;&gt;0),VLOOKUP(BM$3,'efecte socio eco fp'!$A$5:$X$30,22,FALSE)-VLOOKUP(BM$3,'efecte socio eco 9'!$A$5:$X$30,22,FALSE),0)</f>
        <v>0</v>
      </c>
      <c r="BN77" s="42">
        <f>IF(AND(BN$3&gt;=2025,BN$6&lt;&gt;0),VLOOKUP(BN$3,'efecte socio eco fp'!$A$5:$X$30,22,FALSE)-VLOOKUP(BN$3,'efecte socio eco 9'!$A$5:$X$30,22,FALSE),0)</f>
        <v>0</v>
      </c>
      <c r="BO77" s="42">
        <f>IF(AND(BO$3&gt;=2025,BO$6&lt;&gt;0),VLOOKUP(BO$3,'efecte socio eco fp'!$A$5:$X$30,22,FALSE)-VLOOKUP(BO$3,'efecte socio eco 9'!$A$5:$X$30,22,FALSE),0)</f>
        <v>0</v>
      </c>
      <c r="BP77" s="42">
        <f>IF(AND(BP$3&gt;=2025,BP$6&lt;&gt;0),VLOOKUP(BP$3,'efecte socio eco fp'!$A$5:$X$30,22,FALSE)-VLOOKUP(BP$3,'efecte socio eco 9'!$A$5:$X$30,22,FALSE),0)</f>
        <v>0</v>
      </c>
      <c r="BQ77" s="42">
        <f>IF(AND(BQ$3&gt;=2025,BQ$6&lt;&gt;0),VLOOKUP(BQ$3,'efecte socio eco fp'!$A$5:$X$30,22,FALSE)-VLOOKUP(BQ$3,'efecte socio eco 9'!$A$5:$X$30,22,FALSE),0)</f>
        <v>0</v>
      </c>
      <c r="BR77" s="42">
        <f>IF(AND(BR$3&gt;=2025,BR$6&lt;&gt;0),VLOOKUP(BR$3,'efecte socio eco fp'!$A$5:$X$30,22,FALSE)-VLOOKUP(BR$3,'efecte socio eco 9'!$A$5:$X$30,22,FALSE),0)</f>
        <v>0</v>
      </c>
      <c r="BS77" s="42">
        <f>IF(AND(BS$3&gt;=2025,BS$6&lt;&gt;0),VLOOKUP(BS$3,'efecte socio eco fp'!$A$5:$X$30,22,FALSE)-VLOOKUP(BS$3,'efecte socio eco 9'!$A$5:$X$30,22,FALSE),0)</f>
        <v>0</v>
      </c>
      <c r="BT77" s="42">
        <f>IF(AND(BT$3&gt;=2025,BT$6&lt;&gt;0),VLOOKUP(BT$3,'efecte socio eco fp'!$A$5:$X$30,22,FALSE)-VLOOKUP(BT$3,'efecte socio eco 9'!$A$5:$X$30,22,FALSE),0)</f>
        <v>0</v>
      </c>
      <c r="BU77" s="42">
        <f>IF(AND(BU$3&gt;=2025,BU$6&lt;&gt;0),VLOOKUP(BU$3,'efecte socio eco fp'!$A$5:$X$30,22,FALSE)-VLOOKUP(BU$3,'efecte socio eco 9'!$A$5:$X$30,22,FALSE),0)</f>
        <v>0</v>
      </c>
      <c r="BV77" s="42">
        <f>IF(AND(BV$3&gt;=2025,BV$6&lt;&gt;0),VLOOKUP(BV$3,'efecte socio eco fp'!$A$5:$X$30,22,FALSE)-VLOOKUP(BV$3,'efecte socio eco 9'!$A$5:$X$30,22,FALSE),0)</f>
        <v>0</v>
      </c>
      <c r="BW77" s="42">
        <f>IF(AND(BW$3&gt;=2025,BW$6&lt;&gt;0),VLOOKUP(BW$3,'efecte socio eco fp'!$A$5:$X$30,22,FALSE)-VLOOKUP(BW$3,'efecte socio eco 9'!$A$5:$X$30,22,FALSE),0)</f>
        <v>0</v>
      </c>
      <c r="BX77" s="42">
        <f>IF(AND(BX$3&gt;=2025,BX$6&lt;&gt;0),VLOOKUP(BX$3,'efecte socio eco fp'!$A$5:$X$30,22,FALSE)-VLOOKUP(BX$3,'efecte socio eco 9'!$A$5:$X$30,22,FALSE),0)</f>
        <v>0</v>
      </c>
      <c r="BY77" s="42">
        <f>IF(AND(BY$3&gt;=2025,BY$6&lt;&gt;0),VLOOKUP(BY$3,'efecte socio eco fp'!$A$5:$X$30,22,FALSE)-VLOOKUP(BY$3,'efecte socio eco 9'!$A$5:$X$30,22,FALSE),0)</f>
        <v>0</v>
      </c>
      <c r="BZ77" s="42">
        <f>IF(AND(BZ$3&gt;=2025,BZ$6&lt;&gt;0),VLOOKUP(BZ$3,'efecte socio eco fp'!$A$5:$X$30,22,FALSE)-VLOOKUP(BZ$3,'efecte socio eco 9'!$A$5:$X$30,22,FALSE),0)</f>
        <v>0</v>
      </c>
      <c r="CA77" s="42">
        <f>IF(AND(CA$3&gt;=2025,CA$6&lt;&gt;0),VLOOKUP(CA$3,'efecte socio eco fp'!$A$5:$X$30,22,FALSE)-VLOOKUP(CA$3,'efecte socio eco 9'!$A$5:$X$30,22,FALSE),0)</f>
        <v>0</v>
      </c>
      <c r="CB77" s="42">
        <f>IF(AND(CB$3&gt;=2025,CB$6&lt;&gt;0),VLOOKUP(CB$3,'efecte socio eco fp'!$A$5:$X$30,22,FALSE)-VLOOKUP(CB$3,'efecte socio eco 9'!$A$5:$X$30,22,FALSE),0)</f>
        <v>0</v>
      </c>
      <c r="CC77" s="42">
        <f>IF(AND(CC$3&gt;=2025,CC$6&lt;&gt;0),VLOOKUP(CC$3,'efecte socio eco fp'!$A$5:$X$30,22,FALSE)-VLOOKUP(CC$3,'efecte socio eco 9'!$A$5:$X$30,22,FALSE),0)</f>
        <v>0</v>
      </c>
      <c r="CD77" s="42">
        <f>IF(AND(CD$3&gt;=2025,CD$6&lt;&gt;0),VLOOKUP(CD$3,'efecte socio eco fp'!$A$5:$X$30,22,FALSE)-VLOOKUP(CD$3,'efecte socio eco 9'!$A$5:$X$30,22,FALSE),0)</f>
        <v>0</v>
      </c>
      <c r="CE77" s="42">
        <f>IF(AND(CE$3&gt;=2025,CE$6&lt;&gt;0),VLOOKUP(CE$3,'efecte socio eco fp'!$A$5:$X$30,22,FALSE)-VLOOKUP(CE$3,'efecte socio eco 9'!$A$5:$X$30,22,FALSE),0)</f>
        <v>0</v>
      </c>
    </row>
    <row r="78" spans="1:83">
      <c r="A78" t="s">
        <v>494</v>
      </c>
      <c r="B78" t="s">
        <v>33</v>
      </c>
      <c r="C78" s="42">
        <f>IF(AND(C$3&gt;=2025,C$6&lt;&gt;0),VLOOKUP(C$3,'efecte socio eco fp'!$A$5:$X$30,23,FALSE)-VLOOKUP(C$3,'efecte socio eco 9'!$A$5:$X$30,23,FALSE),0)</f>
        <v>0</v>
      </c>
      <c r="D78" s="42">
        <f>IF(AND(D$3&gt;=2025,D$6&lt;&gt;0),VLOOKUP(D$3,'efecte socio eco fp'!$A$5:$X$30,23,FALSE)-VLOOKUP(D$3,'efecte socio eco 9'!$A$5:$X$30,23,FALSE),0)</f>
        <v>0</v>
      </c>
      <c r="E78" s="42">
        <f>IF(AND(E$3&gt;=2025,E$6&lt;&gt;0),VLOOKUP(E$3,'efecte socio eco fp'!$A$5:$X$30,23,FALSE)-VLOOKUP(E$3,'efecte socio eco 9'!$A$5:$X$30,23,FALSE),0)</f>
        <v>0</v>
      </c>
      <c r="F78" s="42">
        <f>IF(AND(F$3&gt;=2025,F$6&lt;&gt;0),VLOOKUP(F$3,'efecte socio eco fp'!$A$5:$X$30,23,FALSE)-VLOOKUP(F$3,'efecte socio eco 9'!$A$5:$X$30,23,FALSE),0)</f>
        <v>0</v>
      </c>
      <c r="G78" s="42">
        <f>IF(AND(G$3&gt;=2025,G$6&lt;&gt;0),VLOOKUP(G$3,'efecte socio eco fp'!$A$5:$X$30,23,FALSE)-VLOOKUP(G$3,'efecte socio eco 9'!$A$5:$X$30,23,FALSE),0)</f>
        <v>0</v>
      </c>
      <c r="H78" s="42">
        <f>IF(AND(H$3&gt;=2025,H$6&lt;&gt;0),VLOOKUP(H$3,'efecte socio eco fp'!$A$5:$X$30,23,FALSE)-VLOOKUP(H$3,'efecte socio eco 9'!$A$5:$X$30,23,FALSE),0)</f>
        <v>0</v>
      </c>
      <c r="I78" s="42">
        <f>IF(AND(I$3&gt;=2025,I$6&lt;&gt;0),VLOOKUP(I$3,'efecte socio eco fp'!$A$5:$X$30,23,FALSE)-VLOOKUP(I$3,'efecte socio eco 9'!$A$5:$X$30,23,FALSE),0)</f>
        <v>0</v>
      </c>
      <c r="J78" s="42">
        <f>IF(AND(J$3&gt;=2025,J$6&lt;&gt;0),VLOOKUP(J$3,'efecte socio eco fp'!$A$5:$X$30,23,FALSE)-VLOOKUP(J$3,'efecte socio eco 9'!$A$5:$X$30,23,FALSE),0)</f>
        <v>-20.894245965221671</v>
      </c>
      <c r="K78" s="42">
        <f>IF(AND(K$3&gt;=2025,K$6&lt;&gt;0),VLOOKUP(K$3,'efecte socio eco fp'!$A$5:$X$30,23,FALSE)-VLOOKUP(K$3,'efecte socio eco 9'!$A$5:$X$30,23,FALSE),0)</f>
        <v>-22.019314992155159</v>
      </c>
      <c r="L78" s="42">
        <f>IF(AND(L$3&gt;=2025,L$6&lt;&gt;0),VLOOKUP(L$3,'efecte socio eco fp'!$A$5:$X$30,23,FALSE)-VLOOKUP(L$3,'efecte socio eco 9'!$A$5:$X$30,23,FALSE),0)</f>
        <v>-23.175614896855222</v>
      </c>
      <c r="M78" s="42">
        <f>IF(AND(M$3&gt;=2025,M$6&lt;&gt;0),VLOOKUP(M$3,'efecte socio eco fp'!$A$5:$X$30,23,FALSE)-VLOOKUP(M$3,'efecte socio eco 9'!$A$5:$X$30,23,FALSE),0)</f>
        <v>-24.363866611974117</v>
      </c>
      <c r="N78" s="42">
        <f>IF(AND(N$3&gt;=2025,N$6&lt;&gt;0),VLOOKUP(N$3,'efecte socio eco fp'!$A$5:$X$30,23,FALSE)-VLOOKUP(N$3,'efecte socio eco 9'!$A$5:$X$30,23,FALSE),0)</f>
        <v>-26.218986212385062</v>
      </c>
      <c r="O78" s="42">
        <f>IF(AND(O$3&gt;=2025,O$6&lt;&gt;0),VLOOKUP(O$3,'efecte socio eco fp'!$A$5:$X$30,23,FALSE)-VLOOKUP(O$3,'efecte socio eco 9'!$A$5:$X$30,23,FALSE),0)</f>
        <v>-28.116577765534203</v>
      </c>
      <c r="P78" s="42">
        <f>IF(AND(P$3&gt;=2025,P$6&lt;&gt;0),VLOOKUP(P$3,'efecte socio eco fp'!$A$5:$X$30,23,FALSE)-VLOOKUP(P$3,'efecte socio eco 9'!$A$5:$X$30,23,FALSE),0)</f>
        <v>-30.057411995754592</v>
      </c>
      <c r="Q78" s="42">
        <f>IF(AND(Q$3&gt;=2025,Q$6&lt;&gt;0),VLOOKUP(Q$3,'efecte socio eco fp'!$A$5:$X$30,23,FALSE)-VLOOKUP(Q$3,'efecte socio eco 9'!$A$5:$X$30,23,FALSE),0)</f>
        <v>-32.042272244437299</v>
      </c>
      <c r="R78" s="42">
        <f>IF(AND(R$3&gt;=2025,R$6&lt;&gt;0),VLOOKUP(R$3,'efecte socio eco fp'!$A$5:$X$30,23,FALSE)-VLOOKUP(R$3,'efecte socio eco 9'!$A$5:$X$30,23,FALSE),0)</f>
        <v>-34.071954664851546</v>
      </c>
      <c r="S78" s="42">
        <f>IF(AND(S$3&gt;=2025,S$6&lt;&gt;0),VLOOKUP(S$3,'efecte socio eco fp'!$A$5:$X$30,23,FALSE)-VLOOKUP(S$3,'efecte socio eco 9'!$A$5:$X$30,23,FALSE),0)</f>
        <v>-37.080819002203498</v>
      </c>
      <c r="T78" s="42">
        <f>IF(AND(T$3&gt;=2025,T$6&lt;&gt;0),VLOOKUP(T$3,'efecte socio eco fp'!$A$5:$X$30,23,FALSE)-VLOOKUP(T$3,'efecte socio eco 9'!$A$5:$X$30,23,FALSE),0)</f>
        <v>-40.169519670015688</v>
      </c>
      <c r="U78" s="42">
        <f>IF(AND(U$3&gt;=2025,U$6&lt;&gt;0),VLOOKUP(U$3,'efecte socio eco fp'!$A$5:$X$30,23,FALSE)-VLOOKUP(U$3,'efecte socio eco 9'!$A$5:$X$30,23,FALSE),0)</f>
        <v>-43.339735686484346</v>
      </c>
      <c r="V78" s="42">
        <f>IF(AND(V$3&gt;=2025,V$6&lt;&gt;0),VLOOKUP(V$3,'efecte socio eco fp'!$A$5:$X$30,23,FALSE)-VLOOKUP(V$3,'efecte socio eco 9'!$A$5:$X$30,23,FALSE),0)</f>
        <v>-46.593177924752126</v>
      </c>
      <c r="W78" s="42">
        <f>IF(AND(W$3&gt;=2025,W$6&lt;&gt;0),VLOOKUP(W$3,'efecte socio eco fp'!$A$5:$X$30,23,FALSE)-VLOOKUP(W$3,'efecte socio eco 9'!$A$5:$X$30,23,FALSE),0)</f>
        <v>-49.931589682975755</v>
      </c>
      <c r="X78" s="42">
        <f>IF(AND(X$3&gt;=2025,X$6&lt;&gt;0),VLOOKUP(X$3,'efecte socio eco fp'!$A$5:$X$30,23,FALSE)-VLOOKUP(X$3,'efecte socio eco 9'!$A$5:$X$30,23,FALSE),0)</f>
        <v>-53.963881289351775</v>
      </c>
      <c r="Y78" s="42">
        <f>IF(AND(Y$3&gt;=2025,Y$6&lt;&gt;0),VLOOKUP(Y$3,'efecte socio eco fp'!$A$5:$X$30,23,FALSE)-VLOOKUP(Y$3,'efecte socio eco 9'!$A$5:$X$30,23,FALSE),0)</f>
        <v>-58.079468493901004</v>
      </c>
      <c r="Z78" s="42">
        <f>IF(AND(Z$3&gt;=2025,Z$6&lt;&gt;0),VLOOKUP(Z$3,'efecte socio eco fp'!$A$5:$X$30,23,FALSE)-VLOOKUP(Z$3,'efecte socio eco 9'!$A$5:$X$30,23,FALSE),0)</f>
        <v>-62.27970307144642</v>
      </c>
      <c r="AA78" s="42">
        <f>IF(AND(AA$3&gt;=2025,AA$6&lt;&gt;0),VLOOKUP(AA$3,'efecte socio eco fp'!$A$5:$X$30,23,FALSE)-VLOOKUP(AA$3,'efecte socio eco 9'!$A$5:$X$30,23,FALSE),0)</f>
        <v>-66.565956539249783</v>
      </c>
      <c r="AB78" s="42">
        <f>IF(AND(AB$3&gt;=2025,AB$6&lt;&gt;0),VLOOKUP(AB$3,'efecte socio eco fp'!$A$5:$X$30,23,FALSE)-VLOOKUP(AB$3,'efecte socio eco 9'!$A$5:$X$30,23,FALSE),0)</f>
        <v>-70.939620428721355</v>
      </c>
      <c r="AC78" s="42">
        <f>IF(AND(AC$3&gt;=2025,AC$6&lt;&gt;0),VLOOKUP(AC$3,'efecte socio eco fp'!$A$5:$X$30,23,FALSE)-VLOOKUP(AC$3,'efecte socio eco 9'!$A$5:$X$30,23,FALSE),0)</f>
        <v>-76.285660467714479</v>
      </c>
      <c r="AD78" s="42">
        <f>IF(AND(AD$3&gt;=2025,AD$6&lt;&gt;0),VLOOKUP(AD$3,'efecte socio eco fp'!$A$5:$X$30,23,FALSE)-VLOOKUP(AD$3,'efecte socio eco 9'!$A$5:$X$30,23,FALSE),0)</f>
        <v>-81.739198493480217</v>
      </c>
      <c r="AE78" s="42">
        <f>IF(AND(AE$3&gt;=2025,AE$6&lt;&gt;0),VLOOKUP(AE$3,'efecte socio eco fp'!$A$5:$X$30,23,FALSE)-VLOOKUP(AE$3,'efecte socio eco 9'!$A$5:$X$30,23,FALSE),0)</f>
        <v>-87.301936537246547</v>
      </c>
      <c r="AF78" s="42">
        <f>IF(AND(AF$3&gt;=2025,AF$6&lt;&gt;0),VLOOKUP(AF$3,'efecte socio eco fp'!$A$5:$X$30,23,FALSE)-VLOOKUP(AF$3,'efecte socio eco 9'!$A$5:$X$30,23,FALSE),0)</f>
        <v>-92.975600899410892</v>
      </c>
      <c r="AG78" s="42">
        <f>IF(AND(AG$3&gt;=2025,AG$6&lt;&gt;0),VLOOKUP(AG$3,'efecte socio eco fp'!$A$5:$X$30,23,FALSE)-VLOOKUP(AG$3,'efecte socio eco 9'!$A$5:$X$30,23,FALSE),0)</f>
        <v>0</v>
      </c>
      <c r="AH78" s="42">
        <f>IF(AND(AH$3&gt;=2025,AH$6&lt;&gt;0),VLOOKUP(AH$3,'efecte socio eco fp'!$A$5:$X$30,23,FALSE)-VLOOKUP(AH$3,'efecte socio eco 9'!$A$5:$X$30,23,FALSE),0)</f>
        <v>0</v>
      </c>
      <c r="AI78" s="42">
        <f>IF(AND(AI$3&gt;=2025,AI$6&lt;&gt;0),VLOOKUP(AI$3,'efecte socio eco fp'!$A$5:$X$30,23,FALSE)-VLOOKUP(AI$3,'efecte socio eco 9'!$A$5:$X$30,23,FALSE),0)</f>
        <v>0</v>
      </c>
      <c r="AJ78" s="42">
        <f>IF(AND(AJ$3&gt;=2025,AJ$6&lt;&gt;0),VLOOKUP(AJ$3,'efecte socio eco fp'!$A$5:$X$30,23,FALSE)-VLOOKUP(AJ$3,'efecte socio eco 9'!$A$5:$X$30,23,FALSE),0)</f>
        <v>0</v>
      </c>
      <c r="AK78" s="42">
        <f>IF(AND(AK$3&gt;=2025,AK$6&lt;&gt;0),VLOOKUP(AK$3,'efecte socio eco fp'!$A$5:$X$30,23,FALSE)-VLOOKUP(AK$3,'efecte socio eco 9'!$A$5:$X$30,23,FALSE),0)</f>
        <v>0</v>
      </c>
      <c r="AL78" s="42">
        <f>IF(AND(AL$3&gt;=2025,AL$6&lt;&gt;0),VLOOKUP(AL$3,'efecte socio eco fp'!$A$5:$X$30,23,FALSE)-VLOOKUP(AL$3,'efecte socio eco 9'!$A$5:$X$30,23,FALSE),0)</f>
        <v>0</v>
      </c>
      <c r="AM78" s="42">
        <f>IF(AND(AM$3&gt;=2025,AM$6&lt;&gt;0),VLOOKUP(AM$3,'efecte socio eco fp'!$A$5:$X$30,23,FALSE)-VLOOKUP(AM$3,'efecte socio eco 9'!$A$5:$X$30,23,FALSE),0)</f>
        <v>0</v>
      </c>
      <c r="AN78" s="42">
        <f>IF(AND(AN$3&gt;=2025,AN$6&lt;&gt;0),VLOOKUP(AN$3,'efecte socio eco fp'!$A$5:$X$30,23,FALSE)-VLOOKUP(AN$3,'efecte socio eco 9'!$A$5:$X$30,23,FALSE),0)</f>
        <v>0</v>
      </c>
      <c r="AO78" s="42">
        <f>IF(AND(AO$3&gt;=2025,AO$6&lt;&gt;0),VLOOKUP(AO$3,'efecte socio eco fp'!$A$5:$X$30,23,FALSE)-VLOOKUP(AO$3,'efecte socio eco 9'!$A$5:$X$30,23,FALSE),0)</f>
        <v>0</v>
      </c>
      <c r="AP78" s="42">
        <f>IF(AND(AP$3&gt;=2025,AP$6&lt;&gt;0),VLOOKUP(AP$3,'efecte socio eco fp'!$A$5:$X$30,23,FALSE)-VLOOKUP(AP$3,'efecte socio eco 9'!$A$5:$X$30,23,FALSE),0)</f>
        <v>0</v>
      </c>
      <c r="AQ78" s="42">
        <f>IF(AND(AQ$3&gt;=2025,AQ$6&lt;&gt;0),VLOOKUP(AQ$3,'efecte socio eco fp'!$A$5:$X$30,23,FALSE)-VLOOKUP(AQ$3,'efecte socio eco 9'!$A$5:$X$30,23,FALSE),0)</f>
        <v>0</v>
      </c>
      <c r="AR78" s="42">
        <f>IF(AND(AR$3&gt;=2025,AR$6&lt;&gt;0),VLOOKUP(AR$3,'efecte socio eco fp'!$A$5:$X$30,23,FALSE)-VLOOKUP(AR$3,'efecte socio eco 9'!$A$5:$X$30,23,FALSE),0)</f>
        <v>0</v>
      </c>
      <c r="AS78" s="42">
        <f>IF(AND(AS$3&gt;=2025,AS$6&lt;&gt;0),VLOOKUP(AS$3,'efecte socio eco fp'!$A$5:$X$30,23,FALSE)-VLOOKUP(AS$3,'efecte socio eco 9'!$A$5:$X$30,23,FALSE),0)</f>
        <v>0</v>
      </c>
      <c r="AT78" s="42">
        <f>IF(AND(AT$3&gt;=2025,AT$6&lt;&gt;0),VLOOKUP(AT$3,'efecte socio eco fp'!$A$5:$X$30,23,FALSE)-VLOOKUP(AT$3,'efecte socio eco 9'!$A$5:$X$30,23,FALSE),0)</f>
        <v>0</v>
      </c>
      <c r="AU78" s="42">
        <f>IF(AND(AU$3&gt;=2025,AU$6&lt;&gt;0),VLOOKUP(AU$3,'efecte socio eco fp'!$A$5:$X$30,23,FALSE)-VLOOKUP(AU$3,'efecte socio eco 9'!$A$5:$X$30,23,FALSE),0)</f>
        <v>0</v>
      </c>
      <c r="AV78" s="42">
        <f>IF(AND(AV$3&gt;=2025,AV$6&lt;&gt;0),VLOOKUP(AV$3,'efecte socio eco fp'!$A$5:$X$30,23,FALSE)-VLOOKUP(AV$3,'efecte socio eco 9'!$A$5:$X$30,23,FALSE),0)</f>
        <v>0</v>
      </c>
      <c r="AW78" s="42">
        <f>IF(AND(AW$3&gt;=2025,AW$6&lt;&gt;0),VLOOKUP(AW$3,'efecte socio eco fp'!$A$5:$X$30,23,FALSE)-VLOOKUP(AW$3,'efecte socio eco 9'!$A$5:$X$30,23,FALSE),0)</f>
        <v>0</v>
      </c>
      <c r="AX78" s="42">
        <f>IF(AND(AX$3&gt;=2025,AX$6&lt;&gt;0),VLOOKUP(AX$3,'efecte socio eco fp'!$A$5:$X$30,23,FALSE)-VLOOKUP(AX$3,'efecte socio eco 9'!$A$5:$X$30,23,FALSE),0)</f>
        <v>0</v>
      </c>
      <c r="AY78" s="42">
        <f>IF(AND(AY$3&gt;=2025,AY$6&lt;&gt;0),VLOOKUP(AY$3,'efecte socio eco fp'!$A$5:$X$30,23,FALSE)-VLOOKUP(AY$3,'efecte socio eco 9'!$A$5:$X$30,23,FALSE),0)</f>
        <v>0</v>
      </c>
      <c r="AZ78" s="42">
        <f>IF(AND(AZ$3&gt;=2025,AZ$6&lt;&gt;0),VLOOKUP(AZ$3,'efecte socio eco fp'!$A$5:$X$30,23,FALSE)-VLOOKUP(AZ$3,'efecte socio eco 9'!$A$5:$X$30,23,FALSE),0)</f>
        <v>0</v>
      </c>
      <c r="BA78" s="42">
        <f>IF(AND(BA$3&gt;=2025,BA$6&lt;&gt;0),VLOOKUP(BA$3,'efecte socio eco fp'!$A$5:$X$30,23,FALSE)-VLOOKUP(BA$3,'efecte socio eco 9'!$A$5:$X$30,23,FALSE),0)</f>
        <v>0</v>
      </c>
      <c r="BB78" s="42">
        <f>IF(AND(BB$3&gt;=2025,BB$6&lt;&gt;0),VLOOKUP(BB$3,'efecte socio eco fp'!$A$5:$X$30,23,FALSE)-VLOOKUP(BB$3,'efecte socio eco 9'!$A$5:$X$30,23,FALSE),0)</f>
        <v>0</v>
      </c>
      <c r="BC78" s="42">
        <f>IF(AND(BC$3&gt;=2025,BC$6&lt;&gt;0),VLOOKUP(BC$3,'efecte socio eco fp'!$A$5:$X$30,23,FALSE)-VLOOKUP(BC$3,'efecte socio eco 9'!$A$5:$X$30,23,FALSE),0)</f>
        <v>0</v>
      </c>
      <c r="BD78" s="42">
        <f>IF(AND(BD$3&gt;=2025,BD$6&lt;&gt;0),VLOOKUP(BD$3,'efecte socio eco fp'!$A$5:$X$30,23,FALSE)-VLOOKUP(BD$3,'efecte socio eco 9'!$A$5:$X$30,23,FALSE),0)</f>
        <v>0</v>
      </c>
      <c r="BE78" s="42">
        <f>IF(AND(BE$3&gt;=2025,BE$6&lt;&gt;0),VLOOKUP(BE$3,'efecte socio eco fp'!$A$5:$X$30,23,FALSE)-VLOOKUP(BE$3,'efecte socio eco 9'!$A$5:$X$30,23,FALSE),0)</f>
        <v>0</v>
      </c>
      <c r="BF78" s="42">
        <f>IF(AND(BF$3&gt;=2025,BF$6&lt;&gt;0),VLOOKUP(BF$3,'efecte socio eco fp'!$A$5:$X$30,23,FALSE)-VLOOKUP(BF$3,'efecte socio eco 9'!$A$5:$X$30,23,FALSE),0)</f>
        <v>0</v>
      </c>
      <c r="BG78" s="42">
        <f>IF(AND(BG$3&gt;=2025,BG$6&lt;&gt;0),VLOOKUP(BG$3,'efecte socio eco fp'!$A$5:$X$30,23,FALSE)-VLOOKUP(BG$3,'efecte socio eco 9'!$A$5:$X$30,23,FALSE),0)</f>
        <v>0</v>
      </c>
      <c r="BH78" s="42">
        <f>IF(AND(BH$3&gt;=2025,BH$6&lt;&gt;0),VLOOKUP(BH$3,'efecte socio eco fp'!$A$5:$X$30,23,FALSE)-VLOOKUP(BH$3,'efecte socio eco 9'!$A$5:$X$30,23,FALSE),0)</f>
        <v>0</v>
      </c>
      <c r="BI78" s="42">
        <f>IF(AND(BI$3&gt;=2025,BI$6&lt;&gt;0),VLOOKUP(BI$3,'efecte socio eco fp'!$A$5:$X$30,23,FALSE)-VLOOKUP(BI$3,'efecte socio eco 9'!$A$5:$X$30,23,FALSE),0)</f>
        <v>0</v>
      </c>
      <c r="BJ78" s="42">
        <f>IF(AND(BJ$3&gt;=2025,BJ$6&lt;&gt;0),VLOOKUP(BJ$3,'efecte socio eco fp'!$A$5:$X$30,23,FALSE)-VLOOKUP(BJ$3,'efecte socio eco 9'!$A$5:$X$30,23,FALSE),0)</f>
        <v>0</v>
      </c>
      <c r="BK78" s="42">
        <f>IF(AND(BK$3&gt;=2025,BK$6&lt;&gt;0),VLOOKUP(BK$3,'efecte socio eco fp'!$A$5:$X$30,23,FALSE)-VLOOKUP(BK$3,'efecte socio eco 9'!$A$5:$X$30,23,FALSE),0)</f>
        <v>0</v>
      </c>
      <c r="BL78" s="42">
        <f>IF(AND(BL$3&gt;=2025,BL$6&lt;&gt;0),VLOOKUP(BL$3,'efecte socio eco fp'!$A$5:$X$30,23,FALSE)-VLOOKUP(BL$3,'efecte socio eco 9'!$A$5:$X$30,23,FALSE),0)</f>
        <v>0</v>
      </c>
      <c r="BM78" s="42">
        <f>IF(AND(BM$3&gt;=2025,BM$6&lt;&gt;0),VLOOKUP(BM$3,'efecte socio eco fp'!$A$5:$X$30,23,FALSE)-VLOOKUP(BM$3,'efecte socio eco 9'!$A$5:$X$30,23,FALSE),0)</f>
        <v>0</v>
      </c>
      <c r="BN78" s="42">
        <f>IF(AND(BN$3&gt;=2025,BN$6&lt;&gt;0),VLOOKUP(BN$3,'efecte socio eco fp'!$A$5:$X$30,23,FALSE)-VLOOKUP(BN$3,'efecte socio eco 9'!$A$5:$X$30,23,FALSE),0)</f>
        <v>0</v>
      </c>
      <c r="BO78" s="42">
        <f>IF(AND(BO$3&gt;=2025,BO$6&lt;&gt;0),VLOOKUP(BO$3,'efecte socio eco fp'!$A$5:$X$30,23,FALSE)-VLOOKUP(BO$3,'efecte socio eco 9'!$A$5:$X$30,23,FALSE),0)</f>
        <v>0</v>
      </c>
      <c r="BP78" s="42">
        <f>IF(AND(BP$3&gt;=2025,BP$6&lt;&gt;0),VLOOKUP(BP$3,'efecte socio eco fp'!$A$5:$X$30,23,FALSE)-VLOOKUP(BP$3,'efecte socio eco 9'!$A$5:$X$30,23,FALSE),0)</f>
        <v>0</v>
      </c>
      <c r="BQ78" s="42">
        <f>IF(AND(BQ$3&gt;=2025,BQ$6&lt;&gt;0),VLOOKUP(BQ$3,'efecte socio eco fp'!$A$5:$X$30,23,FALSE)-VLOOKUP(BQ$3,'efecte socio eco 9'!$A$5:$X$30,23,FALSE),0)</f>
        <v>0</v>
      </c>
      <c r="BR78" s="42">
        <f>IF(AND(BR$3&gt;=2025,BR$6&lt;&gt;0),VLOOKUP(BR$3,'efecte socio eco fp'!$A$5:$X$30,23,FALSE)-VLOOKUP(BR$3,'efecte socio eco 9'!$A$5:$X$30,23,FALSE),0)</f>
        <v>0</v>
      </c>
      <c r="BS78" s="42">
        <f>IF(AND(BS$3&gt;=2025,BS$6&lt;&gt;0),VLOOKUP(BS$3,'efecte socio eco fp'!$A$5:$X$30,23,FALSE)-VLOOKUP(BS$3,'efecte socio eco 9'!$A$5:$X$30,23,FALSE),0)</f>
        <v>0</v>
      </c>
      <c r="BT78" s="42">
        <f>IF(AND(BT$3&gt;=2025,BT$6&lt;&gt;0),VLOOKUP(BT$3,'efecte socio eco fp'!$A$5:$X$30,23,FALSE)-VLOOKUP(BT$3,'efecte socio eco 9'!$A$5:$X$30,23,FALSE),0)</f>
        <v>0</v>
      </c>
      <c r="BU78" s="42">
        <f>IF(AND(BU$3&gt;=2025,BU$6&lt;&gt;0),VLOOKUP(BU$3,'efecte socio eco fp'!$A$5:$X$30,23,FALSE)-VLOOKUP(BU$3,'efecte socio eco 9'!$A$5:$X$30,23,FALSE),0)</f>
        <v>0</v>
      </c>
      <c r="BV78" s="42">
        <f>IF(AND(BV$3&gt;=2025,BV$6&lt;&gt;0),VLOOKUP(BV$3,'efecte socio eco fp'!$A$5:$X$30,23,FALSE)-VLOOKUP(BV$3,'efecte socio eco 9'!$A$5:$X$30,23,FALSE),0)</f>
        <v>0</v>
      </c>
      <c r="BW78" s="42">
        <f>IF(AND(BW$3&gt;=2025,BW$6&lt;&gt;0),VLOOKUP(BW$3,'efecte socio eco fp'!$A$5:$X$30,23,FALSE)-VLOOKUP(BW$3,'efecte socio eco 9'!$A$5:$X$30,23,FALSE),0)</f>
        <v>0</v>
      </c>
      <c r="BX78" s="42">
        <f>IF(AND(BX$3&gt;=2025,BX$6&lt;&gt;0),VLOOKUP(BX$3,'efecte socio eco fp'!$A$5:$X$30,23,FALSE)-VLOOKUP(BX$3,'efecte socio eco 9'!$A$5:$X$30,23,FALSE),0)</f>
        <v>0</v>
      </c>
      <c r="BY78" s="42">
        <f>IF(AND(BY$3&gt;=2025,BY$6&lt;&gt;0),VLOOKUP(BY$3,'efecte socio eco fp'!$A$5:$X$30,23,FALSE)-VLOOKUP(BY$3,'efecte socio eco 9'!$A$5:$X$30,23,FALSE),0)</f>
        <v>0</v>
      </c>
      <c r="BZ78" s="42">
        <f>IF(AND(BZ$3&gt;=2025,BZ$6&lt;&gt;0),VLOOKUP(BZ$3,'efecte socio eco fp'!$A$5:$X$30,23,FALSE)-VLOOKUP(BZ$3,'efecte socio eco 9'!$A$5:$X$30,23,FALSE),0)</f>
        <v>0</v>
      </c>
      <c r="CA78" s="42">
        <f>IF(AND(CA$3&gt;=2025,CA$6&lt;&gt;0),VLOOKUP(CA$3,'efecte socio eco fp'!$A$5:$X$30,23,FALSE)-VLOOKUP(CA$3,'efecte socio eco 9'!$A$5:$X$30,23,FALSE),0)</f>
        <v>0</v>
      </c>
      <c r="CB78" s="42">
        <f>IF(AND(CB$3&gt;=2025,CB$6&lt;&gt;0),VLOOKUP(CB$3,'efecte socio eco fp'!$A$5:$X$30,23,FALSE)-VLOOKUP(CB$3,'efecte socio eco 9'!$A$5:$X$30,23,FALSE),0)</f>
        <v>0</v>
      </c>
      <c r="CC78" s="42">
        <f>IF(AND(CC$3&gt;=2025,CC$6&lt;&gt;0),VLOOKUP(CC$3,'efecte socio eco fp'!$A$5:$X$30,23,FALSE)-VLOOKUP(CC$3,'efecte socio eco 9'!$A$5:$X$30,23,FALSE),0)</f>
        <v>0</v>
      </c>
      <c r="CD78" s="42">
        <f>IF(AND(CD$3&gt;=2025,CD$6&lt;&gt;0),VLOOKUP(CD$3,'efecte socio eco fp'!$A$5:$X$30,23,FALSE)-VLOOKUP(CD$3,'efecte socio eco 9'!$A$5:$X$30,23,FALSE),0)</f>
        <v>0</v>
      </c>
      <c r="CE78" s="42">
        <f>IF(AND(CE$3&gt;=2025,CE$6&lt;&gt;0),VLOOKUP(CE$3,'efecte socio eco fp'!$A$5:$X$30,23,FALSE)-VLOOKUP(CE$3,'efecte socio eco 9'!$A$5:$X$30,23,FALSE),0)</f>
        <v>0</v>
      </c>
    </row>
    <row r="79" spans="1:83">
      <c r="A79" t="s">
        <v>496</v>
      </c>
      <c r="B79" t="s">
        <v>33</v>
      </c>
      <c r="C79" s="42">
        <f>IF(AND(C$3&gt;=2025,C$6&lt;&gt;0),VLOOKUP(C$3,'efecte socio eco fp'!$A$5:$X$30,24,FALSE)-VLOOKUP(C$3,'efecte socio eco 9'!$A$5:$X$30,24,FALSE),0)</f>
        <v>0</v>
      </c>
      <c r="D79" s="42">
        <f>IF(AND(D$3&gt;=2025,D$6&lt;&gt;0),VLOOKUP(D$3,'efecte socio eco fp'!$A$5:$X$30,24,FALSE)-VLOOKUP(D$3,'efecte socio eco 9'!$A$5:$X$30,24,FALSE),0)</f>
        <v>0</v>
      </c>
      <c r="E79" s="42">
        <f>IF(AND(E$3&gt;=2025,E$6&lt;&gt;0),VLOOKUP(E$3,'efecte socio eco fp'!$A$5:$X$30,24,FALSE)-VLOOKUP(E$3,'efecte socio eco 9'!$A$5:$X$30,24,FALSE),0)</f>
        <v>0</v>
      </c>
      <c r="F79" s="42">
        <f>IF(AND(F$3&gt;=2025,F$6&lt;&gt;0),VLOOKUP(F$3,'efecte socio eco fp'!$A$5:$X$30,24,FALSE)-VLOOKUP(F$3,'efecte socio eco 9'!$A$5:$X$30,24,FALSE),0)</f>
        <v>0</v>
      </c>
      <c r="G79" s="42">
        <f>IF(AND(G$3&gt;=2025,G$6&lt;&gt;0),VLOOKUP(G$3,'efecte socio eco fp'!$A$5:$X$30,24,FALSE)-VLOOKUP(G$3,'efecte socio eco 9'!$A$5:$X$30,24,FALSE),0)</f>
        <v>0</v>
      </c>
      <c r="H79" s="42">
        <f>IF(AND(H$3&gt;=2025,H$6&lt;&gt;0),VLOOKUP(H$3,'efecte socio eco fp'!$A$5:$X$30,24,FALSE)-VLOOKUP(H$3,'efecte socio eco 9'!$A$5:$X$30,24,FALSE),0)</f>
        <v>0</v>
      </c>
      <c r="I79" s="42">
        <f>IF(AND(I$3&gt;=2025,I$6&lt;&gt;0),VLOOKUP(I$3,'efecte socio eco fp'!$A$5:$X$30,24,FALSE)-VLOOKUP(I$3,'efecte socio eco 9'!$A$5:$X$30,24,FALSE),0)</f>
        <v>0</v>
      </c>
      <c r="J79" s="42">
        <f>IF(AND(J$3&gt;=2025,J$6&lt;&gt;0),VLOOKUP(J$3,'efecte socio eco fp'!$A$5:$X$30,24,FALSE)-VLOOKUP(J$3,'efecte socio eco 9'!$A$5:$X$30,24,FALSE),0)</f>
        <v>-91494.539559312165</v>
      </c>
      <c r="K79" s="42">
        <f>IF(AND(K$3&gt;=2025,K$6&lt;&gt;0),VLOOKUP(K$3,'efecte socio eco fp'!$A$5:$X$30,24,FALSE)-VLOOKUP(K$3,'efecte socio eco 9'!$A$5:$X$30,24,FALSE),0)</f>
        <v>-98835.827874977142</v>
      </c>
      <c r="L79" s="42">
        <f>IF(AND(L$3&gt;=2025,L$6&lt;&gt;0),VLOOKUP(L$3,'efecte socio eco fp'!$A$5:$X$30,24,FALSE)-VLOOKUP(L$3,'efecte socio eco 9'!$A$5:$X$30,24,FALSE),0)</f>
        <v>-106366.41124085337</v>
      </c>
      <c r="M79" s="42">
        <f>IF(AND(M$3&gt;=2025,M$6&lt;&gt;0),VLOOKUP(M$3,'efecte socio eco fp'!$A$5:$X$30,24,FALSE)-VLOOKUP(M$3,'efecte socio eco 9'!$A$5:$X$30,24,FALSE),0)</f>
        <v>-114090.17496311292</v>
      </c>
      <c r="N79" s="42">
        <f>IF(AND(N$3&gt;=2025,N$6&lt;&gt;0),VLOOKUP(N$3,'efecte socio eco fp'!$A$5:$X$30,24,FALSE)-VLOOKUP(N$3,'efecte socio eco 9'!$A$5:$X$30,24,FALSE),0)</f>
        <v>-125537.94625349715</v>
      </c>
      <c r="O79" s="42">
        <f>IF(AND(O$3&gt;=2025,O$6&lt;&gt;0),VLOOKUP(O$3,'efecte socio eco fp'!$A$5:$X$30,24,FALSE)-VLOOKUP(O$3,'efecte socio eco 9'!$A$5:$X$30,24,FALSE),0)</f>
        <v>-137236.42766787857</v>
      </c>
      <c r="P79" s="42">
        <f>IF(AND(P$3&gt;=2025,P$6&lt;&gt;0),VLOOKUP(P$3,'efecte socio eco fp'!$A$5:$X$30,24,FALSE)-VLOOKUP(P$3,'efecte socio eco 9'!$A$5:$X$30,24,FALSE),0)</f>
        <v>-149189.90157639608</v>
      </c>
      <c r="Q79" s="42">
        <f>IF(AND(Q$3&gt;=2025,Q$6&lt;&gt;0),VLOOKUP(Q$3,'efecte socio eco fp'!$A$5:$X$30,24,FALSE)-VLOOKUP(Q$3,'efecte socio eco 9'!$A$5:$X$30,24,FALSE),0)</f>
        <v>-161402.71604727581</v>
      </c>
      <c r="R79" s="42">
        <f>IF(AND(R$3&gt;=2025,R$6&lt;&gt;0),VLOOKUP(R$3,'efecte socio eco fp'!$A$5:$X$30,24,FALSE)-VLOOKUP(R$3,'efecte socio eco 9'!$A$5:$X$30,24,FALSE),0)</f>
        <v>-173879.28579584137</v>
      </c>
      <c r="S79" s="42">
        <f>IF(AND(S$3&gt;=2025,S$6&lt;&gt;0),VLOOKUP(S$3,'efecte socio eco fp'!$A$5:$X$30,24,FALSE)-VLOOKUP(S$3,'efecte socio eco 9'!$A$5:$X$30,24,FALSE),0)</f>
        <v>-192281.11181103438</v>
      </c>
      <c r="T79" s="42">
        <f>IF(AND(T$3&gt;=2025,T$6&lt;&gt;0),VLOOKUP(T$3,'efecte socio eco fp'!$A$5:$X$30,24,FALSE)-VLOOKUP(T$3,'efecte socio eco 9'!$A$5:$X$30,24,FALSE),0)</f>
        <v>-211165.87645643204</v>
      </c>
      <c r="U79" s="42">
        <f>IF(AND(U$3&gt;=2025,U$6&lt;&gt;0),VLOOKUP(U$3,'efecte socio eco fp'!$A$5:$X$30,24,FALSE)-VLOOKUP(U$3,'efecte socio eco 9'!$A$5:$X$30,24,FALSE),0)</f>
        <v>-230543.52292659134</v>
      </c>
      <c r="V79" s="42">
        <f>IF(AND(V$3&gt;=2025,V$6&lt;&gt;0),VLOOKUP(V$3,'efecte socio eco fp'!$A$5:$X$30,24,FALSE)-VLOOKUP(V$3,'efecte socio eco 9'!$A$5:$X$30,24,FALSE),0)</f>
        <v>-250424.17859845608</v>
      </c>
      <c r="W79" s="42">
        <f>IF(AND(W$3&gt;=2025,W$6&lt;&gt;0),VLOOKUP(W$3,'efecte socio eco fp'!$A$5:$X$30,24,FALSE)-VLOOKUP(W$3,'efecte socio eco 9'!$A$5:$X$30,24,FALSE),0)</f>
        <v>-270818.15824618936</v>
      </c>
      <c r="X79" s="42">
        <f>IF(AND(X$3&gt;=2025,X$6&lt;&gt;0),VLOOKUP(X$3,'efecte socio eco fp'!$A$5:$X$30,24,FALSE)-VLOOKUP(X$3,'efecte socio eco 9'!$A$5:$X$30,24,FALSE),0)</f>
        <v>-295573.34446686134</v>
      </c>
      <c r="Y79" s="42">
        <f>IF(AND(Y$3&gt;=2025,Y$6&lt;&gt;0),VLOOKUP(Y$3,'efecte socio eco fp'!$A$5:$X$30,24,FALSE)-VLOOKUP(Y$3,'efecte socio eco 9'!$A$5:$X$30,24,FALSE),0)</f>
        <v>-320825.53807308525</v>
      </c>
      <c r="Z79" s="42">
        <f>IF(AND(Z$3&gt;=2025,Z$6&lt;&gt;0),VLOOKUP(Z$3,'efecte socio eco fp'!$A$5:$X$30,24,FALSE)-VLOOKUP(Z$3,'efecte socio eco 9'!$A$5:$X$30,24,FALSE),0)</f>
        <v>-346582.52841604874</v>
      </c>
      <c r="AA79" s="42">
        <f>IF(AND(AA$3&gt;=2025,AA$6&lt;&gt;0),VLOOKUP(AA$3,'efecte socio eco fp'!$A$5:$X$30,24,FALSE)-VLOOKUP(AA$3,'efecte socio eco 9'!$A$5:$X$30,24,FALSE),0)</f>
        <v>-372852.2145706974</v>
      </c>
      <c r="AB79" s="42">
        <f>IF(AND(AB$3&gt;=2025,AB$6&lt;&gt;0),VLOOKUP(AB$3,'efecte socio eco fp'!$A$5:$X$30,24,FALSE)-VLOOKUP(AB$3,'efecte socio eco 9'!$A$5:$X$30,24,FALSE),0)</f>
        <v>-399642.60679201409</v>
      </c>
      <c r="AC79" s="42">
        <f>IF(AND(AC$3&gt;=2025,AC$6&lt;&gt;0),VLOOKUP(AC$3,'efecte socio eco fp'!$A$5:$X$30,24,FALSE)-VLOOKUP(AC$3,'efecte socio eco 9'!$A$5:$X$30,24,FALSE),0)</f>
        <v>-432597.90557529405</v>
      </c>
      <c r="AD79" s="42">
        <f>IF(AND(AD$3&gt;=2025,AD$6&lt;&gt;0),VLOOKUP(AD$3,'efecte socio eco fp'!$A$5:$X$30,24,FALSE)-VLOOKUP(AD$3,'efecte socio eco 9'!$A$5:$X$30,24,FALSE),0)</f>
        <v>-466191.10876415297</v>
      </c>
      <c r="AE79" s="42">
        <f>IF(AND(AE$3&gt;=2025,AE$6&lt;&gt;0),VLOOKUP(AE$3,'efecte socio eco fp'!$A$5:$X$30,24,FALSE)-VLOOKUP(AE$3,'efecte socio eco 9'!$A$5:$X$30,24,FALSE),0)</f>
        <v>-500431.88846983388</v>
      </c>
      <c r="AF79" s="42">
        <f>IF(AND(AF$3&gt;=2025,AF$6&lt;&gt;0),VLOOKUP(AF$3,'efecte socio eco fp'!$A$5:$X$30,24,FALSE)-VLOOKUP(AF$3,'efecte socio eco 9'!$A$5:$X$30,24,FALSE),0)</f>
        <v>-535330.04879064858</v>
      </c>
      <c r="AG79" s="42">
        <f>IF(AND(AG$3&gt;=2025,AG$6&lt;&gt;0),VLOOKUP(AG$3,'efecte socio eco fp'!$A$5:$X$30,24,FALSE)-VLOOKUP(AG$3,'efecte socio eco 9'!$A$5:$X$30,24,FALSE),0)</f>
        <v>0</v>
      </c>
      <c r="AH79" s="42">
        <f>IF(AND(AH$3&gt;=2025,AH$6&lt;&gt;0),VLOOKUP(AH$3,'efecte socio eco fp'!$A$5:$X$30,24,FALSE)-VLOOKUP(AH$3,'efecte socio eco 9'!$A$5:$X$30,24,FALSE),0)</f>
        <v>0</v>
      </c>
      <c r="AI79" s="42">
        <f>IF(AND(AI$3&gt;=2025,AI$6&lt;&gt;0),VLOOKUP(AI$3,'efecte socio eco fp'!$A$5:$X$30,24,FALSE)-VLOOKUP(AI$3,'efecte socio eco 9'!$A$5:$X$30,24,FALSE),0)</f>
        <v>0</v>
      </c>
      <c r="AJ79" s="42">
        <f>IF(AND(AJ$3&gt;=2025,AJ$6&lt;&gt;0),VLOOKUP(AJ$3,'efecte socio eco fp'!$A$5:$X$30,24,FALSE)-VLOOKUP(AJ$3,'efecte socio eco 9'!$A$5:$X$30,24,FALSE),0)</f>
        <v>0</v>
      </c>
      <c r="AK79" s="42">
        <f>IF(AND(AK$3&gt;=2025,AK$6&lt;&gt;0),VLOOKUP(AK$3,'efecte socio eco fp'!$A$5:$X$30,24,FALSE)-VLOOKUP(AK$3,'efecte socio eco 9'!$A$5:$X$30,24,FALSE),0)</f>
        <v>0</v>
      </c>
      <c r="AL79" s="42">
        <f>IF(AND(AL$3&gt;=2025,AL$6&lt;&gt;0),VLOOKUP(AL$3,'efecte socio eco fp'!$A$5:$X$30,24,FALSE)-VLOOKUP(AL$3,'efecte socio eco 9'!$A$5:$X$30,24,FALSE),0)</f>
        <v>0</v>
      </c>
      <c r="AM79" s="42">
        <f>IF(AND(AM$3&gt;=2025,AM$6&lt;&gt;0),VLOOKUP(AM$3,'efecte socio eco fp'!$A$5:$X$30,24,FALSE)-VLOOKUP(AM$3,'efecte socio eco 9'!$A$5:$X$30,24,FALSE),0)</f>
        <v>0</v>
      </c>
      <c r="AN79" s="42">
        <f>IF(AND(AN$3&gt;=2025,AN$6&lt;&gt;0),VLOOKUP(AN$3,'efecte socio eco fp'!$A$5:$X$30,24,FALSE)-VLOOKUP(AN$3,'efecte socio eco 9'!$A$5:$X$30,24,FALSE),0)</f>
        <v>0</v>
      </c>
      <c r="AO79" s="42">
        <f>IF(AND(AO$3&gt;=2025,AO$6&lt;&gt;0),VLOOKUP(AO$3,'efecte socio eco fp'!$A$5:$X$30,24,FALSE)-VLOOKUP(AO$3,'efecte socio eco 9'!$A$5:$X$30,24,FALSE),0)</f>
        <v>0</v>
      </c>
      <c r="AP79" s="42">
        <f>IF(AND(AP$3&gt;=2025,AP$6&lt;&gt;0),VLOOKUP(AP$3,'efecte socio eco fp'!$A$5:$X$30,24,FALSE)-VLOOKUP(AP$3,'efecte socio eco 9'!$A$5:$X$30,24,FALSE),0)</f>
        <v>0</v>
      </c>
      <c r="AQ79" s="42">
        <f>IF(AND(AQ$3&gt;=2025,AQ$6&lt;&gt;0),VLOOKUP(AQ$3,'efecte socio eco fp'!$A$5:$X$30,24,FALSE)-VLOOKUP(AQ$3,'efecte socio eco 9'!$A$5:$X$30,24,FALSE),0)</f>
        <v>0</v>
      </c>
      <c r="AR79" s="42">
        <f>IF(AND(AR$3&gt;=2025,AR$6&lt;&gt;0),VLOOKUP(AR$3,'efecte socio eco fp'!$A$5:$X$30,24,FALSE)-VLOOKUP(AR$3,'efecte socio eco 9'!$A$5:$X$30,24,FALSE),0)</f>
        <v>0</v>
      </c>
      <c r="AS79" s="42">
        <f>IF(AND(AS$3&gt;=2025,AS$6&lt;&gt;0),VLOOKUP(AS$3,'efecte socio eco fp'!$A$5:$X$30,24,FALSE)-VLOOKUP(AS$3,'efecte socio eco 9'!$A$5:$X$30,24,FALSE),0)</f>
        <v>0</v>
      </c>
      <c r="AT79" s="42">
        <f>IF(AND(AT$3&gt;=2025,AT$6&lt;&gt;0),VLOOKUP(AT$3,'efecte socio eco fp'!$A$5:$X$30,24,FALSE)-VLOOKUP(AT$3,'efecte socio eco 9'!$A$5:$X$30,24,FALSE),0)</f>
        <v>0</v>
      </c>
      <c r="AU79" s="42">
        <f>IF(AND(AU$3&gt;=2025,AU$6&lt;&gt;0),VLOOKUP(AU$3,'efecte socio eco fp'!$A$5:$X$30,24,FALSE)-VLOOKUP(AU$3,'efecte socio eco 9'!$A$5:$X$30,24,FALSE),0)</f>
        <v>0</v>
      </c>
      <c r="AV79" s="42">
        <f>IF(AND(AV$3&gt;=2025,AV$6&lt;&gt;0),VLOOKUP(AV$3,'efecte socio eco fp'!$A$5:$X$30,24,FALSE)-VLOOKUP(AV$3,'efecte socio eco 9'!$A$5:$X$30,24,FALSE),0)</f>
        <v>0</v>
      </c>
      <c r="AW79" s="42">
        <f>IF(AND(AW$3&gt;=2025,AW$6&lt;&gt;0),VLOOKUP(AW$3,'efecte socio eco fp'!$A$5:$X$30,24,FALSE)-VLOOKUP(AW$3,'efecte socio eco 9'!$A$5:$X$30,24,FALSE),0)</f>
        <v>0</v>
      </c>
      <c r="AX79" s="42">
        <f>IF(AND(AX$3&gt;=2025,AX$6&lt;&gt;0),VLOOKUP(AX$3,'efecte socio eco fp'!$A$5:$X$30,24,FALSE)-VLOOKUP(AX$3,'efecte socio eco 9'!$A$5:$X$30,24,FALSE),0)</f>
        <v>0</v>
      </c>
      <c r="AY79" s="42">
        <f>IF(AND(AY$3&gt;=2025,AY$6&lt;&gt;0),VLOOKUP(AY$3,'efecte socio eco fp'!$A$5:$X$30,24,FALSE)-VLOOKUP(AY$3,'efecte socio eco 9'!$A$5:$X$30,24,FALSE),0)</f>
        <v>0</v>
      </c>
      <c r="AZ79" s="42">
        <f>IF(AND(AZ$3&gt;=2025,AZ$6&lt;&gt;0),VLOOKUP(AZ$3,'efecte socio eco fp'!$A$5:$X$30,24,FALSE)-VLOOKUP(AZ$3,'efecte socio eco 9'!$A$5:$X$30,24,FALSE),0)</f>
        <v>0</v>
      </c>
      <c r="BA79" s="42">
        <f>IF(AND(BA$3&gt;=2025,BA$6&lt;&gt;0),VLOOKUP(BA$3,'efecte socio eco fp'!$A$5:$X$30,24,FALSE)-VLOOKUP(BA$3,'efecte socio eco 9'!$A$5:$X$30,24,FALSE),0)</f>
        <v>0</v>
      </c>
      <c r="BB79" s="42">
        <f>IF(AND(BB$3&gt;=2025,BB$6&lt;&gt;0),VLOOKUP(BB$3,'efecte socio eco fp'!$A$5:$X$30,24,FALSE)-VLOOKUP(BB$3,'efecte socio eco 9'!$A$5:$X$30,24,FALSE),0)</f>
        <v>0</v>
      </c>
      <c r="BC79" s="42">
        <f>IF(AND(BC$3&gt;=2025,BC$6&lt;&gt;0),VLOOKUP(BC$3,'efecte socio eco fp'!$A$5:$X$30,24,FALSE)-VLOOKUP(BC$3,'efecte socio eco 9'!$A$5:$X$30,24,FALSE),0)</f>
        <v>0</v>
      </c>
      <c r="BD79" s="42">
        <f>IF(AND(BD$3&gt;=2025,BD$6&lt;&gt;0),VLOOKUP(BD$3,'efecte socio eco fp'!$A$5:$X$30,24,FALSE)-VLOOKUP(BD$3,'efecte socio eco 9'!$A$5:$X$30,24,FALSE),0)</f>
        <v>0</v>
      </c>
      <c r="BE79" s="42">
        <f>IF(AND(BE$3&gt;=2025,BE$6&lt;&gt;0),VLOOKUP(BE$3,'efecte socio eco fp'!$A$5:$X$30,24,FALSE)-VLOOKUP(BE$3,'efecte socio eco 9'!$A$5:$X$30,24,FALSE),0)</f>
        <v>0</v>
      </c>
      <c r="BF79" s="42">
        <f>IF(AND(BF$3&gt;=2025,BF$6&lt;&gt;0),VLOOKUP(BF$3,'efecte socio eco fp'!$A$5:$X$30,24,FALSE)-VLOOKUP(BF$3,'efecte socio eco 9'!$A$5:$X$30,24,FALSE),0)</f>
        <v>0</v>
      </c>
      <c r="BG79" s="42">
        <f>IF(AND(BG$3&gt;=2025,BG$6&lt;&gt;0),VLOOKUP(BG$3,'efecte socio eco fp'!$A$5:$X$30,24,FALSE)-VLOOKUP(BG$3,'efecte socio eco 9'!$A$5:$X$30,24,FALSE),0)</f>
        <v>0</v>
      </c>
      <c r="BH79" s="42">
        <f>IF(AND(BH$3&gt;=2025,BH$6&lt;&gt;0),VLOOKUP(BH$3,'efecte socio eco fp'!$A$5:$X$30,24,FALSE)-VLOOKUP(BH$3,'efecte socio eco 9'!$A$5:$X$30,24,FALSE),0)</f>
        <v>0</v>
      </c>
      <c r="BI79" s="42">
        <f>IF(AND(BI$3&gt;=2025,BI$6&lt;&gt;0),VLOOKUP(BI$3,'efecte socio eco fp'!$A$5:$X$30,24,FALSE)-VLOOKUP(BI$3,'efecte socio eco 9'!$A$5:$X$30,24,FALSE),0)</f>
        <v>0</v>
      </c>
      <c r="BJ79" s="42">
        <f>IF(AND(BJ$3&gt;=2025,BJ$6&lt;&gt;0),VLOOKUP(BJ$3,'efecte socio eco fp'!$A$5:$X$30,24,FALSE)-VLOOKUP(BJ$3,'efecte socio eco 9'!$A$5:$X$30,24,FALSE),0)</f>
        <v>0</v>
      </c>
      <c r="BK79" s="42">
        <f>IF(AND(BK$3&gt;=2025,BK$6&lt;&gt;0),VLOOKUP(BK$3,'efecte socio eco fp'!$A$5:$X$30,24,FALSE)-VLOOKUP(BK$3,'efecte socio eco 9'!$A$5:$X$30,24,FALSE),0)</f>
        <v>0</v>
      </c>
      <c r="BL79" s="42">
        <f>IF(AND(BL$3&gt;=2025,BL$6&lt;&gt;0),VLOOKUP(BL$3,'efecte socio eco fp'!$A$5:$X$30,24,FALSE)-VLOOKUP(BL$3,'efecte socio eco 9'!$A$5:$X$30,24,FALSE),0)</f>
        <v>0</v>
      </c>
      <c r="BM79" s="42">
        <f>IF(AND(BM$3&gt;=2025,BM$6&lt;&gt;0),VLOOKUP(BM$3,'efecte socio eco fp'!$A$5:$X$30,24,FALSE)-VLOOKUP(BM$3,'efecte socio eco 9'!$A$5:$X$30,24,FALSE),0)</f>
        <v>0</v>
      </c>
      <c r="BN79" s="42">
        <f>IF(AND(BN$3&gt;=2025,BN$6&lt;&gt;0),VLOOKUP(BN$3,'efecte socio eco fp'!$A$5:$X$30,24,FALSE)-VLOOKUP(BN$3,'efecte socio eco 9'!$A$5:$X$30,24,FALSE),0)</f>
        <v>0</v>
      </c>
      <c r="BO79" s="42">
        <f>IF(AND(BO$3&gt;=2025,BO$6&lt;&gt;0),VLOOKUP(BO$3,'efecte socio eco fp'!$A$5:$X$30,24,FALSE)-VLOOKUP(BO$3,'efecte socio eco 9'!$A$5:$X$30,24,FALSE),0)</f>
        <v>0</v>
      </c>
      <c r="BP79" s="42">
        <f>IF(AND(BP$3&gt;=2025,BP$6&lt;&gt;0),VLOOKUP(BP$3,'efecte socio eco fp'!$A$5:$X$30,24,FALSE)-VLOOKUP(BP$3,'efecte socio eco 9'!$A$5:$X$30,24,FALSE),0)</f>
        <v>0</v>
      </c>
      <c r="BQ79" s="42">
        <f>IF(AND(BQ$3&gt;=2025,BQ$6&lt;&gt;0),VLOOKUP(BQ$3,'efecte socio eco fp'!$A$5:$X$30,24,FALSE)-VLOOKUP(BQ$3,'efecte socio eco 9'!$A$5:$X$30,24,FALSE),0)</f>
        <v>0</v>
      </c>
      <c r="BR79" s="42">
        <f>IF(AND(BR$3&gt;=2025,BR$6&lt;&gt;0),VLOOKUP(BR$3,'efecte socio eco fp'!$A$5:$X$30,24,FALSE)-VLOOKUP(BR$3,'efecte socio eco 9'!$A$5:$X$30,24,FALSE),0)</f>
        <v>0</v>
      </c>
      <c r="BS79" s="42">
        <f>IF(AND(BS$3&gt;=2025,BS$6&lt;&gt;0),VLOOKUP(BS$3,'efecte socio eco fp'!$A$5:$X$30,24,FALSE)-VLOOKUP(BS$3,'efecte socio eco 9'!$A$5:$X$30,24,FALSE),0)</f>
        <v>0</v>
      </c>
      <c r="BT79" s="42">
        <f>IF(AND(BT$3&gt;=2025,BT$6&lt;&gt;0),VLOOKUP(BT$3,'efecte socio eco fp'!$A$5:$X$30,24,FALSE)-VLOOKUP(BT$3,'efecte socio eco 9'!$A$5:$X$30,24,FALSE),0)</f>
        <v>0</v>
      </c>
      <c r="BU79" s="42">
        <f>IF(AND(BU$3&gt;=2025,BU$6&lt;&gt;0),VLOOKUP(BU$3,'efecte socio eco fp'!$A$5:$X$30,24,FALSE)-VLOOKUP(BU$3,'efecte socio eco 9'!$A$5:$X$30,24,FALSE),0)</f>
        <v>0</v>
      </c>
      <c r="BV79" s="42">
        <f>IF(AND(BV$3&gt;=2025,BV$6&lt;&gt;0),VLOOKUP(BV$3,'efecte socio eco fp'!$A$5:$X$30,24,FALSE)-VLOOKUP(BV$3,'efecte socio eco 9'!$A$5:$X$30,24,FALSE),0)</f>
        <v>0</v>
      </c>
      <c r="BW79" s="42">
        <f>IF(AND(BW$3&gt;=2025,BW$6&lt;&gt;0),VLOOKUP(BW$3,'efecte socio eco fp'!$A$5:$X$30,24,FALSE)-VLOOKUP(BW$3,'efecte socio eco 9'!$A$5:$X$30,24,FALSE),0)</f>
        <v>0</v>
      </c>
      <c r="BX79" s="42">
        <f>IF(AND(BX$3&gt;=2025,BX$6&lt;&gt;0),VLOOKUP(BX$3,'efecte socio eco fp'!$A$5:$X$30,24,FALSE)-VLOOKUP(BX$3,'efecte socio eco 9'!$A$5:$X$30,24,FALSE),0)</f>
        <v>0</v>
      </c>
      <c r="BY79" s="42">
        <f>IF(AND(BY$3&gt;=2025,BY$6&lt;&gt;0),VLOOKUP(BY$3,'efecte socio eco fp'!$A$5:$X$30,24,FALSE)-VLOOKUP(BY$3,'efecte socio eco 9'!$A$5:$X$30,24,FALSE),0)</f>
        <v>0</v>
      </c>
      <c r="BZ79" s="42">
        <f>IF(AND(BZ$3&gt;=2025,BZ$6&lt;&gt;0),VLOOKUP(BZ$3,'efecte socio eco fp'!$A$5:$X$30,24,FALSE)-VLOOKUP(BZ$3,'efecte socio eco 9'!$A$5:$X$30,24,FALSE),0)</f>
        <v>0</v>
      </c>
      <c r="CA79" s="42">
        <f>IF(AND(CA$3&gt;=2025,CA$6&lt;&gt;0),VLOOKUP(CA$3,'efecte socio eco fp'!$A$5:$X$30,24,FALSE)-VLOOKUP(CA$3,'efecte socio eco 9'!$A$5:$X$30,24,FALSE),0)</f>
        <v>0</v>
      </c>
      <c r="CB79" s="42">
        <f>IF(AND(CB$3&gt;=2025,CB$6&lt;&gt;0),VLOOKUP(CB$3,'efecte socio eco fp'!$A$5:$X$30,24,FALSE)-VLOOKUP(CB$3,'efecte socio eco 9'!$A$5:$X$30,24,FALSE),0)</f>
        <v>0</v>
      </c>
      <c r="CC79" s="42">
        <f>IF(AND(CC$3&gt;=2025,CC$6&lt;&gt;0),VLOOKUP(CC$3,'efecte socio eco fp'!$A$5:$X$30,24,FALSE)-VLOOKUP(CC$3,'efecte socio eco 9'!$A$5:$X$30,24,FALSE),0)</f>
        <v>0</v>
      </c>
      <c r="CD79" s="42">
        <f>IF(AND(CD$3&gt;=2025,CD$6&lt;&gt;0),VLOOKUP(CD$3,'efecte socio eco fp'!$A$5:$X$30,24,FALSE)-VLOOKUP(CD$3,'efecte socio eco 9'!$A$5:$X$30,24,FALSE),0)</f>
        <v>0</v>
      </c>
      <c r="CE79" s="42">
        <f>IF(AND(CE$3&gt;=2025,CE$6&lt;&gt;0),VLOOKUP(CE$3,'efecte socio eco fp'!$A$5:$X$30,24,FALSE)-VLOOKUP(CE$3,'efecte socio eco 9'!$A$5:$X$30,24,FALSE),0)</f>
        <v>0</v>
      </c>
    </row>
    <row r="81" spans="1:3">
      <c r="A81" t="s">
        <v>573</v>
      </c>
      <c r="B81" t="s">
        <v>578</v>
      </c>
    </row>
    <row r="82" spans="1:3">
      <c r="A82" t="s">
        <v>499</v>
      </c>
      <c r="B82" t="s">
        <v>503</v>
      </c>
      <c r="C82" s="42">
        <f>SUM(C71:CE71)</f>
        <v>1551.7785922582916</v>
      </c>
    </row>
    <row r="83" spans="1:3">
      <c r="A83" t="s">
        <v>500</v>
      </c>
      <c r="B83" t="s">
        <v>503</v>
      </c>
      <c r="C83" s="42">
        <f t="shared" ref="C83:C90" si="24">SUM(C72:CE72)</f>
        <v>240.21180173460243</v>
      </c>
    </row>
    <row r="84" spans="1:3">
      <c r="A84" t="s">
        <v>501</v>
      </c>
      <c r="B84" t="s">
        <v>503</v>
      </c>
      <c r="C84" s="42">
        <f t="shared" si="24"/>
        <v>736.38096505955855</v>
      </c>
    </row>
    <row r="85" spans="1:3">
      <c r="A85" t="s">
        <v>502</v>
      </c>
      <c r="B85" t="s">
        <v>503</v>
      </c>
      <c r="C85" s="42">
        <f t="shared" si="24"/>
        <v>1595.6239406152054</v>
      </c>
    </row>
    <row r="86" spans="1:3">
      <c r="A86" t="s">
        <v>106</v>
      </c>
      <c r="B86" t="s">
        <v>33</v>
      </c>
      <c r="C86" s="42">
        <f t="shared" si="24"/>
        <v>-26599.678598580271</v>
      </c>
    </row>
    <row r="87" spans="1:3">
      <c r="A87" t="s">
        <v>107</v>
      </c>
      <c r="B87" t="s">
        <v>33</v>
      </c>
      <c r="C87" s="42">
        <f t="shared" si="24"/>
        <v>-17434.405573606713</v>
      </c>
    </row>
    <row r="88" spans="1:3">
      <c r="A88" t="s">
        <v>108</v>
      </c>
      <c r="B88" t="s">
        <v>33</v>
      </c>
      <c r="C88" s="42">
        <f t="shared" si="24"/>
        <v>42828.953979563194</v>
      </c>
    </row>
    <row r="89" spans="1:3">
      <c r="A89" t="s">
        <v>494</v>
      </c>
      <c r="B89" t="s">
        <v>33</v>
      </c>
      <c r="C89" s="42">
        <f t="shared" si="24"/>
        <v>-1108.2061135361228</v>
      </c>
    </row>
    <row r="90" spans="1:3">
      <c r="A90" t="s">
        <v>496</v>
      </c>
      <c r="B90" t="s">
        <v>33</v>
      </c>
      <c r="C90" s="42">
        <f t="shared" si="24"/>
        <v>-5983293.2629364841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90"/>
  <sheetViews>
    <sheetView workbookViewId="0">
      <selection activeCell="C15" sqref="C15"/>
    </sheetView>
  </sheetViews>
  <sheetFormatPr defaultRowHeight="14.5"/>
  <cols>
    <col min="1" max="1" width="26.26953125" customWidth="1"/>
    <col min="2" max="2" width="18.26953125" customWidth="1"/>
    <col min="3" max="3" width="10.36328125" customWidth="1"/>
    <col min="4" max="5" width="12.26953125" bestFit="1" customWidth="1"/>
    <col min="6" max="6" width="13.453125" bestFit="1" customWidth="1"/>
    <col min="7" max="8" width="12.26953125" bestFit="1" customWidth="1"/>
    <col min="9" max="9" width="12.1796875" bestFit="1" customWidth="1"/>
    <col min="10" max="10" width="13.26953125" customWidth="1"/>
    <col min="11" max="16" width="13.26953125" bestFit="1" customWidth="1"/>
    <col min="17" max="17" width="13.26953125" customWidth="1"/>
    <col min="18" max="28" width="13.26953125" bestFit="1" customWidth="1"/>
    <col min="29" max="29" width="13.26953125" customWidth="1"/>
    <col min="30" max="30" width="13.26953125" style="39" bestFit="1" customWidth="1"/>
    <col min="31" max="32" width="13.26953125" bestFit="1" customWidth="1"/>
    <col min="33" max="33" width="14.1796875" bestFit="1" customWidth="1"/>
    <col min="34" max="83" width="13.1796875" bestFit="1" customWidth="1"/>
  </cols>
  <sheetData>
    <row r="1" spans="1:83">
      <c r="A1" t="s">
        <v>535</v>
      </c>
    </row>
    <row r="2" spans="1:83">
      <c r="A2" s="9">
        <v>10</v>
      </c>
      <c r="B2" t="str">
        <f>VLOOKUP(A2,investitii!$A$13:$B$33,2,FALSE)</f>
        <v>Buzau - Braila</v>
      </c>
    </row>
    <row r="3" spans="1:83">
      <c r="A3" t="s">
        <v>536</v>
      </c>
      <c r="C3">
        <f>general!B5</f>
        <v>2020</v>
      </c>
      <c r="D3">
        <f>C3+1</f>
        <v>2021</v>
      </c>
      <c r="E3">
        <f t="shared" ref="E3:BP3" si="0">D3+1</f>
        <v>2022</v>
      </c>
      <c r="F3">
        <f t="shared" si="0"/>
        <v>2023</v>
      </c>
      <c r="G3">
        <f t="shared" si="0"/>
        <v>2024</v>
      </c>
      <c r="H3">
        <f t="shared" si="0"/>
        <v>2025</v>
      </c>
      <c r="I3">
        <f t="shared" si="0"/>
        <v>2026</v>
      </c>
      <c r="J3">
        <f t="shared" si="0"/>
        <v>2027</v>
      </c>
      <c r="K3">
        <f t="shared" si="0"/>
        <v>2028</v>
      </c>
      <c r="L3">
        <f t="shared" si="0"/>
        <v>2029</v>
      </c>
      <c r="M3">
        <f t="shared" si="0"/>
        <v>2030</v>
      </c>
      <c r="N3">
        <f t="shared" si="0"/>
        <v>2031</v>
      </c>
      <c r="O3">
        <f t="shared" si="0"/>
        <v>2032</v>
      </c>
      <c r="P3">
        <f t="shared" si="0"/>
        <v>2033</v>
      </c>
      <c r="Q3">
        <f t="shared" si="0"/>
        <v>2034</v>
      </c>
      <c r="R3">
        <f t="shared" si="0"/>
        <v>2035</v>
      </c>
      <c r="S3">
        <f t="shared" si="0"/>
        <v>2036</v>
      </c>
      <c r="T3">
        <f t="shared" si="0"/>
        <v>2037</v>
      </c>
      <c r="U3">
        <f t="shared" si="0"/>
        <v>2038</v>
      </c>
      <c r="V3">
        <f t="shared" si="0"/>
        <v>2039</v>
      </c>
      <c r="W3">
        <f t="shared" si="0"/>
        <v>2040</v>
      </c>
      <c r="X3">
        <f t="shared" si="0"/>
        <v>2041</v>
      </c>
      <c r="Y3">
        <f t="shared" si="0"/>
        <v>2042</v>
      </c>
      <c r="Z3">
        <f t="shared" si="0"/>
        <v>2043</v>
      </c>
      <c r="AA3">
        <f t="shared" si="0"/>
        <v>2044</v>
      </c>
      <c r="AB3">
        <f t="shared" si="0"/>
        <v>2045</v>
      </c>
      <c r="AC3">
        <f t="shared" si="0"/>
        <v>2046</v>
      </c>
      <c r="AD3">
        <f t="shared" si="0"/>
        <v>2047</v>
      </c>
      <c r="AE3">
        <f t="shared" si="0"/>
        <v>2048</v>
      </c>
      <c r="AF3">
        <f t="shared" si="0"/>
        <v>2049</v>
      </c>
      <c r="AG3">
        <f t="shared" si="0"/>
        <v>2050</v>
      </c>
      <c r="AH3">
        <f t="shared" si="0"/>
        <v>2051</v>
      </c>
      <c r="AI3">
        <f t="shared" si="0"/>
        <v>2052</v>
      </c>
      <c r="AJ3">
        <f t="shared" si="0"/>
        <v>2053</v>
      </c>
      <c r="AK3">
        <f t="shared" si="0"/>
        <v>2054</v>
      </c>
      <c r="AL3">
        <f t="shared" si="0"/>
        <v>2055</v>
      </c>
      <c r="AM3">
        <f t="shared" si="0"/>
        <v>2056</v>
      </c>
      <c r="AN3">
        <f t="shared" si="0"/>
        <v>2057</v>
      </c>
      <c r="AO3">
        <f t="shared" si="0"/>
        <v>2058</v>
      </c>
      <c r="AP3">
        <f t="shared" si="0"/>
        <v>2059</v>
      </c>
      <c r="AQ3">
        <f t="shared" si="0"/>
        <v>2060</v>
      </c>
      <c r="AR3">
        <f t="shared" si="0"/>
        <v>2061</v>
      </c>
      <c r="AS3">
        <f t="shared" si="0"/>
        <v>2062</v>
      </c>
      <c r="AT3">
        <f t="shared" si="0"/>
        <v>2063</v>
      </c>
      <c r="AU3">
        <f t="shared" si="0"/>
        <v>2064</v>
      </c>
      <c r="AV3">
        <f t="shared" si="0"/>
        <v>2065</v>
      </c>
      <c r="AW3">
        <f t="shared" si="0"/>
        <v>2066</v>
      </c>
      <c r="AX3">
        <f t="shared" si="0"/>
        <v>2067</v>
      </c>
      <c r="AY3">
        <f t="shared" si="0"/>
        <v>2068</v>
      </c>
      <c r="AZ3">
        <f t="shared" si="0"/>
        <v>2069</v>
      </c>
      <c r="BA3">
        <f t="shared" si="0"/>
        <v>2070</v>
      </c>
      <c r="BB3">
        <f t="shared" si="0"/>
        <v>2071</v>
      </c>
      <c r="BC3">
        <f t="shared" si="0"/>
        <v>2072</v>
      </c>
      <c r="BD3">
        <f t="shared" si="0"/>
        <v>2073</v>
      </c>
      <c r="BE3">
        <f t="shared" si="0"/>
        <v>2074</v>
      </c>
      <c r="BF3">
        <f t="shared" si="0"/>
        <v>2075</v>
      </c>
      <c r="BG3">
        <f t="shared" si="0"/>
        <v>2076</v>
      </c>
      <c r="BH3">
        <f t="shared" si="0"/>
        <v>2077</v>
      </c>
      <c r="BI3">
        <f t="shared" si="0"/>
        <v>2078</v>
      </c>
      <c r="BJ3">
        <f t="shared" si="0"/>
        <v>2079</v>
      </c>
      <c r="BK3">
        <f t="shared" si="0"/>
        <v>2080</v>
      </c>
      <c r="BL3">
        <f t="shared" si="0"/>
        <v>2081</v>
      </c>
      <c r="BM3">
        <f t="shared" si="0"/>
        <v>2082</v>
      </c>
      <c r="BN3">
        <f t="shared" si="0"/>
        <v>2083</v>
      </c>
      <c r="BO3">
        <f t="shared" si="0"/>
        <v>2084</v>
      </c>
      <c r="BP3">
        <f t="shared" si="0"/>
        <v>2085</v>
      </c>
      <c r="BQ3">
        <f t="shared" ref="BQ3:CE3" si="1">BP3+1</f>
        <v>2086</v>
      </c>
      <c r="BR3">
        <f t="shared" si="1"/>
        <v>2087</v>
      </c>
      <c r="BS3">
        <f t="shared" si="1"/>
        <v>2088</v>
      </c>
      <c r="BT3">
        <f t="shared" si="1"/>
        <v>2089</v>
      </c>
      <c r="BU3">
        <f t="shared" si="1"/>
        <v>2090</v>
      </c>
      <c r="BV3">
        <f t="shared" si="1"/>
        <v>2091</v>
      </c>
      <c r="BW3">
        <f t="shared" si="1"/>
        <v>2092</v>
      </c>
      <c r="BX3">
        <f t="shared" si="1"/>
        <v>2093</v>
      </c>
      <c r="BY3">
        <f t="shared" si="1"/>
        <v>2094</v>
      </c>
      <c r="BZ3">
        <f t="shared" si="1"/>
        <v>2095</v>
      </c>
      <c r="CA3">
        <f t="shared" si="1"/>
        <v>2096</v>
      </c>
      <c r="CB3">
        <f t="shared" si="1"/>
        <v>2097</v>
      </c>
      <c r="CC3">
        <f t="shared" si="1"/>
        <v>2098</v>
      </c>
      <c r="CD3">
        <f t="shared" si="1"/>
        <v>2099</v>
      </c>
      <c r="CE3">
        <f t="shared" si="1"/>
        <v>2100</v>
      </c>
    </row>
    <row r="4" spans="1:83">
      <c r="A4" t="s">
        <v>301</v>
      </c>
      <c r="C4">
        <f>1</f>
        <v>1</v>
      </c>
      <c r="D4">
        <f>IF(D3&lt;=general!$C$5,C4+1,0)</f>
        <v>2</v>
      </c>
      <c r="E4">
        <f>IF(E3&lt;=general!$C$5,D4+1,0)</f>
        <v>3</v>
      </c>
      <c r="F4">
        <f>IF(F3&lt;=general!$C$5,E4+1,0)</f>
        <v>4</v>
      </c>
      <c r="G4">
        <f>IF(G3&lt;=general!$C$5,F4+1,0)</f>
        <v>5</v>
      </c>
      <c r="H4">
        <f>IF(H3&lt;=general!$C$5,G4+1,0)</f>
        <v>6</v>
      </c>
      <c r="I4">
        <f>IF(I3&lt;=general!$C$5,H4+1,0)</f>
        <v>7</v>
      </c>
      <c r="J4">
        <f>IF(J3&lt;=general!$C$5,I4+1,0)</f>
        <v>8</v>
      </c>
      <c r="K4">
        <f>IF(K3&lt;=general!$C$5,J4+1,0)</f>
        <v>9</v>
      </c>
      <c r="L4">
        <f>IF(L3&lt;=general!$C$5,K4+1,0)</f>
        <v>10</v>
      </c>
      <c r="M4">
        <f>IF(M3&lt;=general!$C$5,L4+1,0)</f>
        <v>11</v>
      </c>
      <c r="N4">
        <f>IF(N3&lt;=general!$C$5,M4+1,0)</f>
        <v>12</v>
      </c>
      <c r="O4">
        <f>IF(O3&lt;=general!$C$5,N4+1,0)</f>
        <v>13</v>
      </c>
      <c r="P4">
        <f>IF(P3&lt;=general!$C$5,O4+1,0)</f>
        <v>14</v>
      </c>
      <c r="Q4">
        <f>IF(Q3&lt;=general!$C$5,P4+1,0)</f>
        <v>15</v>
      </c>
      <c r="R4">
        <f>IF(R3&lt;=general!$C$5,Q4+1,0)</f>
        <v>16</v>
      </c>
      <c r="S4">
        <f>IF(S3&lt;=general!$C$5,R4+1,0)</f>
        <v>17</v>
      </c>
      <c r="T4">
        <f>IF(T3&lt;=general!$C$5,S4+1,0)</f>
        <v>18</v>
      </c>
      <c r="U4">
        <f>IF(U3&lt;=general!$C$5,T4+1,0)</f>
        <v>19</v>
      </c>
      <c r="V4">
        <f>IF(V3&lt;=general!$C$5,U4+1,0)</f>
        <v>20</v>
      </c>
      <c r="W4">
        <f>IF(W3&lt;=general!$C$5,V4+1,0)</f>
        <v>21</v>
      </c>
      <c r="X4">
        <f>IF(X3&lt;=general!$C$5,W4+1,0)</f>
        <v>22</v>
      </c>
      <c r="Y4">
        <f>IF(Y3&lt;=general!$C$5,X4+1,0)</f>
        <v>23</v>
      </c>
      <c r="Z4">
        <f>IF(Z3&lt;=general!$C$5,Y4+1,0)</f>
        <v>24</v>
      </c>
      <c r="AA4">
        <f>IF(AA3&lt;=general!$C$5,Z4+1,0)</f>
        <v>25</v>
      </c>
      <c r="AB4">
        <f>IF(AB3&lt;=general!$C$5,AA4+1,0)</f>
        <v>26</v>
      </c>
      <c r="AC4">
        <f>IF(AC3&lt;=general!$C$5,AB4+1,0)</f>
        <v>27</v>
      </c>
      <c r="AD4">
        <f>IF(AD3&lt;=general!$C$5,AC4+1,0)</f>
        <v>28</v>
      </c>
      <c r="AE4">
        <f>IF(AE3&lt;=general!$C$5,AD4+1,0)</f>
        <v>29</v>
      </c>
      <c r="AF4">
        <f>IF(AF3&lt;=general!$C$5,AE4+1,0)</f>
        <v>30</v>
      </c>
      <c r="AG4">
        <f>IF(AG3&lt;=general!$C$5,AF4+1,0)</f>
        <v>0</v>
      </c>
      <c r="AH4">
        <f>IF(AH3&lt;=general!$C$5,AG4+1,0)</f>
        <v>0</v>
      </c>
      <c r="AI4">
        <f>IF(AI3&lt;=general!$C$5,AH4+1,0)</f>
        <v>0</v>
      </c>
      <c r="AJ4">
        <f>IF(AJ3&lt;=general!$C$5,AI4+1,0)</f>
        <v>0</v>
      </c>
      <c r="AK4">
        <f>IF(AK3&lt;=general!$C$5,AJ4+1,0)</f>
        <v>0</v>
      </c>
      <c r="AL4">
        <f>IF(AL3&lt;=general!$C$5,AK4+1,0)</f>
        <v>0</v>
      </c>
      <c r="AM4">
        <f>IF(AM3&lt;=general!$C$5,AL4+1,0)</f>
        <v>0</v>
      </c>
      <c r="AN4">
        <f>IF(AN3&lt;=general!$C$5,AM4+1,0)</f>
        <v>0</v>
      </c>
      <c r="AO4">
        <f>IF(AO3&lt;=general!$C$5,AN4+1,0)</f>
        <v>0</v>
      </c>
      <c r="AP4">
        <f>IF(AP3&lt;=general!$C$5,AO4+1,0)</f>
        <v>0</v>
      </c>
      <c r="AQ4">
        <f>IF(AQ3&lt;=general!$C$5,AP4+1,0)</f>
        <v>0</v>
      </c>
      <c r="AR4">
        <f>IF(AR3&lt;=general!$C$5,AQ4+1,0)</f>
        <v>0</v>
      </c>
      <c r="AS4">
        <f>IF(AS3&lt;=general!$C$5,AR4+1,0)</f>
        <v>0</v>
      </c>
      <c r="AT4">
        <f>IF(AT3&lt;=general!$C$5,AS4+1,0)</f>
        <v>0</v>
      </c>
      <c r="AU4">
        <f>IF(AU3&lt;=general!$C$5,AT4+1,0)</f>
        <v>0</v>
      </c>
      <c r="AV4">
        <f>IF(AV3&lt;=general!$C$5,AU4+1,0)</f>
        <v>0</v>
      </c>
      <c r="AW4">
        <f>IF(AW3&lt;=general!$C$5,AV4+1,0)</f>
        <v>0</v>
      </c>
      <c r="AX4">
        <f>IF(AX3&lt;=general!$C$5,AW4+1,0)</f>
        <v>0</v>
      </c>
      <c r="AY4">
        <f>IF(AY3&lt;=general!$C$5,AX4+1,0)</f>
        <v>0</v>
      </c>
      <c r="AZ4">
        <f>IF(AZ3&lt;=general!$C$5,AY4+1,0)</f>
        <v>0</v>
      </c>
      <c r="BA4">
        <f>IF(BA3&lt;=general!$C$5,AZ4+1,0)</f>
        <v>0</v>
      </c>
      <c r="BB4">
        <f>IF(BB3&lt;=general!$C$5,BA4+1,0)</f>
        <v>0</v>
      </c>
      <c r="BC4">
        <f>IF(BC3&lt;=general!$C$5,BB4+1,0)</f>
        <v>0</v>
      </c>
      <c r="BD4">
        <f>IF(BD3&lt;=general!$C$5,BC4+1,0)</f>
        <v>0</v>
      </c>
      <c r="BE4">
        <f>IF(BE3&lt;=general!$C$5,BD4+1,0)</f>
        <v>0</v>
      </c>
      <c r="BF4">
        <f>IF(BF3&lt;=general!$C$5,BE4+1,0)</f>
        <v>0</v>
      </c>
      <c r="BG4">
        <f>IF(BG3&lt;=general!$C$5,BF4+1,0)</f>
        <v>0</v>
      </c>
      <c r="BH4">
        <f>IF(BH3&lt;=general!$C$5,BG4+1,0)</f>
        <v>0</v>
      </c>
      <c r="BI4">
        <f>IF(BI3&lt;=general!$C$5,BH4+1,0)</f>
        <v>0</v>
      </c>
      <c r="BJ4">
        <f>IF(BJ3&lt;=general!$C$5,BI4+1,0)</f>
        <v>0</v>
      </c>
      <c r="BK4">
        <f>IF(BK3&lt;=general!$C$5,BJ4+1,0)</f>
        <v>0</v>
      </c>
      <c r="BL4">
        <f>IF(BL3&lt;=general!$C$5,BK4+1,0)</f>
        <v>0</v>
      </c>
      <c r="BM4">
        <f>IF(BM3&lt;=general!$C$5,BL4+1,0)</f>
        <v>0</v>
      </c>
      <c r="BN4">
        <f>IF(BN3&lt;=general!$C$5,BM4+1,0)</f>
        <v>0</v>
      </c>
      <c r="BO4">
        <f>IF(BO3&lt;=general!$C$5,BN4+1,0)</f>
        <v>0</v>
      </c>
      <c r="BP4">
        <f>IF(BP3&lt;=general!$C$5,BO4+1,0)</f>
        <v>0</v>
      </c>
      <c r="BQ4">
        <f>IF(BQ3&lt;=general!$C$5,BP4+1,0)</f>
        <v>0</v>
      </c>
      <c r="BR4">
        <f>IF(BR3&lt;=general!$C$5,BQ4+1,0)</f>
        <v>0</v>
      </c>
      <c r="BS4">
        <f>IF(BS3&lt;=general!$C$5,BR4+1,0)</f>
        <v>0</v>
      </c>
      <c r="BT4">
        <f>IF(BT3&lt;=general!$C$5,BS4+1,0)</f>
        <v>0</v>
      </c>
      <c r="BU4">
        <f>IF(BU3&lt;=general!$C$5,BT4+1,0)</f>
        <v>0</v>
      </c>
      <c r="BV4">
        <f>IF(BV3&lt;=general!$C$5,BU4+1,0)</f>
        <v>0</v>
      </c>
      <c r="BW4">
        <f>IF(BW3&lt;=general!$C$5,BV4+1,0)</f>
        <v>0</v>
      </c>
      <c r="BX4">
        <f>IF(BX3&lt;=general!$C$5,BW4+1,0)</f>
        <v>0</v>
      </c>
      <c r="BY4">
        <f>IF(BY3&lt;=general!$C$5,BX4+1,0)</f>
        <v>0</v>
      </c>
      <c r="BZ4">
        <f>IF(BZ3&lt;=general!$C$5,BY4+1,0)</f>
        <v>0</v>
      </c>
      <c r="CA4">
        <f>IF(CA3&lt;=general!$C$5,BZ4+1,0)</f>
        <v>0</v>
      </c>
      <c r="CB4">
        <f>IF(CB3&lt;=general!$C$5,CA4+1,0)</f>
        <v>0</v>
      </c>
      <c r="CC4">
        <f>IF(CC3&lt;=general!$C$5,CB4+1,0)</f>
        <v>0</v>
      </c>
      <c r="CD4">
        <f>IF(CD3&lt;=general!$C$5,CC4+1,0)</f>
        <v>0</v>
      </c>
      <c r="CE4">
        <f>IF(CE3&lt;=general!$C$5,CD4+1,0)</f>
        <v>0</v>
      </c>
    </row>
    <row r="5" spans="1:83">
      <c r="A5" t="s">
        <v>558</v>
      </c>
      <c r="C5">
        <f>1</f>
        <v>1</v>
      </c>
      <c r="D5">
        <f>IF(D3&lt;investitii!$C$8,C5+1,"")</f>
        <v>2</v>
      </c>
      <c r="E5">
        <f>IF(E3&lt;investitii!$C$8,D5+1,"")</f>
        <v>3</v>
      </c>
      <c r="F5">
        <f>IF(F3&lt;investitii!$C$8,E5+1,"")</f>
        <v>4</v>
      </c>
      <c r="G5">
        <f>IF(G3&lt;investitii!$C$8,F5+1,"")</f>
        <v>5</v>
      </c>
      <c r="H5">
        <f>IF(H3&lt;investitii!$C$8,G5+1,"")</f>
        <v>6</v>
      </c>
      <c r="I5">
        <f>IF(I3&lt;investitii!$C$8,H5+1,"")</f>
        <v>7</v>
      </c>
      <c r="J5" t="str">
        <f>IF(J3&lt;investitii!$C$8,I5+1,"")</f>
        <v/>
      </c>
      <c r="K5" t="str">
        <f>IF(K3&lt;investitii!$C$8,J5+1,"")</f>
        <v/>
      </c>
      <c r="L5" t="str">
        <f>IF(L3&lt;investitii!$C$8,K5+1,"")</f>
        <v/>
      </c>
      <c r="M5" t="str">
        <f>IF(M3&lt;investitii!$C$8,L5+1,"")</f>
        <v/>
      </c>
      <c r="N5" t="str">
        <f>IF(N3&lt;investitii!$C$8,M5+1,"")</f>
        <v/>
      </c>
      <c r="O5" t="str">
        <f>IF(O3&lt;investitii!$C$8,N5+1,"")</f>
        <v/>
      </c>
      <c r="P5" t="str">
        <f>IF(P3&lt;investitii!$C$8,O5+1,"")</f>
        <v/>
      </c>
      <c r="Q5" t="str">
        <f>IF(Q3&lt;investitii!$C$8,P5+1,"")</f>
        <v/>
      </c>
      <c r="R5" t="str">
        <f>IF(R3&lt;investitii!$C$8,Q5+1,"")</f>
        <v/>
      </c>
      <c r="S5" t="str">
        <f>IF(S3&lt;investitii!$C$8,R5+1,"")</f>
        <v/>
      </c>
      <c r="T5" t="str">
        <f>IF(T3&lt;investitii!$C$8,S5+1,"")</f>
        <v/>
      </c>
      <c r="U5" t="str">
        <f>IF(U3&lt;investitii!$C$8,T5+1,"")</f>
        <v/>
      </c>
      <c r="V5" t="str">
        <f>IF(V3&lt;investitii!$C$8,U5+1,"")</f>
        <v/>
      </c>
      <c r="W5" t="str">
        <f>IF(W3&lt;investitii!$C$8,V5+1,"")</f>
        <v/>
      </c>
      <c r="X5" t="str">
        <f>IF(X3&lt;investitii!$C$8,W5+1,"")</f>
        <v/>
      </c>
      <c r="Y5" t="str">
        <f>IF(Y3&lt;investitii!$C$8,X5+1,"")</f>
        <v/>
      </c>
      <c r="Z5" t="str">
        <f>IF(Z3&lt;investitii!$C$8,Y5+1,"")</f>
        <v/>
      </c>
      <c r="AA5" t="str">
        <f>IF(AA3&lt;investitii!$C$8,Z5+1,"")</f>
        <v/>
      </c>
      <c r="AB5" t="str">
        <f>IF(AB3&lt;investitii!$C$8,AA5+1,"")</f>
        <v/>
      </c>
      <c r="AC5" t="str">
        <f>IF(AC3&lt;investitii!$C$8,AB5+1,"")</f>
        <v/>
      </c>
      <c r="AD5" t="str">
        <f>IF(AD3&lt;investitii!$C$8,AC5+1,"")</f>
        <v/>
      </c>
      <c r="AE5" t="str">
        <f>IF(AE3&lt;investitii!$C$8,AD5+1,"")</f>
        <v/>
      </c>
      <c r="AF5" t="str">
        <f>IF(AF3&lt;investitii!$C$8,AE5+1,"")</f>
        <v/>
      </c>
      <c r="AG5" t="str">
        <f>IF(AG3&lt;investitii!$C$8,AF5+1,"")</f>
        <v/>
      </c>
      <c r="AH5" t="str">
        <f>IF(AH3&lt;investitii!$C$8,AG5+1,"")</f>
        <v/>
      </c>
      <c r="AI5" t="str">
        <f>IF(AI3&lt;investitii!$C$8,AH5+1,"")</f>
        <v/>
      </c>
      <c r="AJ5" t="str">
        <f>IF(AJ3&lt;investitii!$C$8,AI5+1,"")</f>
        <v/>
      </c>
      <c r="AK5" t="str">
        <f>IF(AK3&lt;investitii!$C$8,AJ5+1,"")</f>
        <v/>
      </c>
      <c r="AL5" t="str">
        <f>IF(AL3&lt;investitii!$C$8,AK5+1,"")</f>
        <v/>
      </c>
      <c r="AM5" t="str">
        <f>IF(AM3&lt;investitii!$C$8,AL5+1,"")</f>
        <v/>
      </c>
      <c r="AN5" t="str">
        <f>IF(AN3&lt;investitii!$C$8,AM5+1,"")</f>
        <v/>
      </c>
      <c r="AO5" t="str">
        <f>IF(AO3&lt;investitii!$C$8,AN5+1,"")</f>
        <v/>
      </c>
      <c r="AP5" t="str">
        <f>IF(AP3&lt;investitii!$C$8,AO5+1,"")</f>
        <v/>
      </c>
      <c r="AQ5" t="str">
        <f>IF(AQ3&lt;investitii!$C$8,AP5+1,"")</f>
        <v/>
      </c>
      <c r="AR5" t="str">
        <f>IF(AR3&lt;investitii!$C$8,AQ5+1,"")</f>
        <v/>
      </c>
      <c r="AS5" t="str">
        <f>IF(AS3&lt;investitii!$C$8,AR5+1,"")</f>
        <v/>
      </c>
      <c r="AT5" t="str">
        <f>IF(AT3&lt;investitii!$C$8,AS5+1,"")</f>
        <v/>
      </c>
      <c r="AU5" t="str">
        <f>IF(AU3&lt;investitii!$C$8,AT5+1,"")</f>
        <v/>
      </c>
      <c r="AV5" t="str">
        <f>IF(AV3&lt;investitii!$C$8,AU5+1,"")</f>
        <v/>
      </c>
      <c r="AW5" t="str">
        <f>IF(AW3&lt;investitii!$C$8,AV5+1,"")</f>
        <v/>
      </c>
      <c r="AX5" t="str">
        <f>IF(AX3&lt;investitii!$C$8,AW5+1,"")</f>
        <v/>
      </c>
      <c r="AY5" t="str">
        <f>IF(AY3&lt;investitii!$C$8,AX5+1,"")</f>
        <v/>
      </c>
      <c r="AZ5" t="str">
        <f>IF(AZ3&lt;investitii!$C$8,AY5+1,"")</f>
        <v/>
      </c>
      <c r="BA5" t="str">
        <f>IF(BA3&lt;investitii!$C$8,AZ5+1,"")</f>
        <v/>
      </c>
      <c r="BB5" t="str">
        <f>IF(BB3&lt;investitii!$C$8,BA5+1,"")</f>
        <v/>
      </c>
      <c r="BC5" t="str">
        <f>IF(BC3&lt;investitii!$C$8,BB5+1,"")</f>
        <v/>
      </c>
      <c r="BD5" t="str">
        <f>IF(BD3&lt;investitii!$C$8,BC5+1,"")</f>
        <v/>
      </c>
      <c r="BE5" t="str">
        <f>IF(BE3&lt;investitii!$C$8,BD5+1,"")</f>
        <v/>
      </c>
      <c r="BF5" t="str">
        <f>IF(BF3&lt;investitii!$C$8,BE5+1,"")</f>
        <v/>
      </c>
      <c r="BG5" t="str">
        <f>IF(BG3&lt;investitii!$C$8,BF5+1,"")</f>
        <v/>
      </c>
      <c r="BH5" t="str">
        <f>IF(BH3&lt;investitii!$C$8,BG5+1,"")</f>
        <v/>
      </c>
      <c r="BI5" t="str">
        <f>IF(BI3&lt;investitii!$C$8,BH5+1,"")</f>
        <v/>
      </c>
      <c r="BJ5" t="str">
        <f>IF(BJ3&lt;investitii!$C$8,BI5+1,"")</f>
        <v/>
      </c>
      <c r="BK5" t="str">
        <f>IF(BK3&lt;investitii!$C$8,BJ5+1,"")</f>
        <v/>
      </c>
      <c r="BL5" t="str">
        <f>IF(BL3&lt;investitii!$C$8,BK5+1,"")</f>
        <v/>
      </c>
      <c r="BM5" t="str">
        <f>IF(BM3&lt;investitii!$C$8,BL5+1,"")</f>
        <v/>
      </c>
      <c r="BN5" t="str">
        <f>IF(BN3&lt;investitii!$C$8,BM5+1,"")</f>
        <v/>
      </c>
      <c r="BO5" t="str">
        <f>IF(BO3&lt;investitii!$C$8,BN5+1,"")</f>
        <v/>
      </c>
      <c r="BP5" t="str">
        <f>IF(BP3&lt;investitii!$C$8,BO5+1,"")</f>
        <v/>
      </c>
      <c r="BQ5" t="str">
        <f>IF(BQ3&lt;investitii!$C$8,BP5+1,"")</f>
        <v/>
      </c>
      <c r="BR5" t="str">
        <f>IF(BR3&lt;investitii!$C$8,BQ5+1,"")</f>
        <v/>
      </c>
      <c r="BS5" t="str">
        <f>IF(BS3&lt;investitii!$C$8,BR5+1,"")</f>
        <v/>
      </c>
      <c r="BT5" t="str">
        <f>IF(BT3&lt;investitii!$C$8,BS5+1,"")</f>
        <v/>
      </c>
      <c r="BU5" t="str">
        <f>IF(BU3&lt;investitii!$C$8,BT5+1,"")</f>
        <v/>
      </c>
      <c r="BV5" t="str">
        <f>IF(BV3&lt;investitii!$C$8,BU5+1,"")</f>
        <v/>
      </c>
      <c r="BW5" t="str">
        <f>IF(BW3&lt;investitii!$C$8,BV5+1,"")</f>
        <v/>
      </c>
      <c r="BX5" t="str">
        <f>IF(BX3&lt;investitii!$C$8,BW5+1,"")</f>
        <v/>
      </c>
      <c r="BY5" t="str">
        <f>IF(BY3&lt;investitii!$C$8,BX5+1,"")</f>
        <v/>
      </c>
      <c r="BZ5" t="str">
        <f>IF(BZ3&lt;investitii!$C$8,BY5+1,"")</f>
        <v/>
      </c>
      <c r="CA5" t="str">
        <f>IF(CA3&lt;investitii!$C$8,BZ5+1,"")</f>
        <v/>
      </c>
      <c r="CB5" t="str">
        <f>IF(CB3&lt;investitii!$C$8,CA5+1,"")</f>
        <v/>
      </c>
      <c r="CC5" t="str">
        <f>IF(CC3&lt;investitii!$C$8,CB5+1,"")</f>
        <v/>
      </c>
      <c r="CD5" t="str">
        <f>IF(CD3&lt;investitii!$C$8,CC5+1,"")</f>
        <v/>
      </c>
      <c r="CE5" t="str">
        <f>IF(CE3&lt;investitii!$C$8,CD5+1,"")</f>
        <v/>
      </c>
    </row>
    <row r="6" spans="1:83">
      <c r="A6" t="s">
        <v>570</v>
      </c>
      <c r="C6">
        <f>IF(AND(C4&lt;&gt;0,C5=""),B6+1,0)</f>
        <v>0</v>
      </c>
      <c r="D6">
        <f t="shared" ref="D6:BO6" si="2">IF(AND(D4&lt;&gt;0,D5=""),C6+1,0)</f>
        <v>0</v>
      </c>
      <c r="E6">
        <f t="shared" si="2"/>
        <v>0</v>
      </c>
      <c r="F6">
        <f t="shared" si="2"/>
        <v>0</v>
      </c>
      <c r="G6">
        <f t="shared" si="2"/>
        <v>0</v>
      </c>
      <c r="H6">
        <f t="shared" si="2"/>
        <v>0</v>
      </c>
      <c r="I6">
        <f t="shared" si="2"/>
        <v>0</v>
      </c>
      <c r="J6">
        <f t="shared" si="2"/>
        <v>1</v>
      </c>
      <c r="K6">
        <f t="shared" si="2"/>
        <v>2</v>
      </c>
      <c r="L6">
        <f t="shared" si="2"/>
        <v>3</v>
      </c>
      <c r="M6">
        <f t="shared" si="2"/>
        <v>4</v>
      </c>
      <c r="N6">
        <f t="shared" si="2"/>
        <v>5</v>
      </c>
      <c r="O6">
        <f t="shared" si="2"/>
        <v>6</v>
      </c>
      <c r="P6">
        <f t="shared" si="2"/>
        <v>7</v>
      </c>
      <c r="Q6">
        <f t="shared" si="2"/>
        <v>8</v>
      </c>
      <c r="R6">
        <f t="shared" si="2"/>
        <v>9</v>
      </c>
      <c r="S6">
        <f t="shared" si="2"/>
        <v>10</v>
      </c>
      <c r="T6">
        <f t="shared" si="2"/>
        <v>11</v>
      </c>
      <c r="U6">
        <f t="shared" si="2"/>
        <v>12</v>
      </c>
      <c r="V6">
        <f t="shared" si="2"/>
        <v>13</v>
      </c>
      <c r="W6">
        <f t="shared" si="2"/>
        <v>14</v>
      </c>
      <c r="X6">
        <f t="shared" si="2"/>
        <v>15</v>
      </c>
      <c r="Y6">
        <f t="shared" si="2"/>
        <v>16</v>
      </c>
      <c r="Z6">
        <f t="shared" si="2"/>
        <v>17</v>
      </c>
      <c r="AA6">
        <f t="shared" si="2"/>
        <v>18</v>
      </c>
      <c r="AB6">
        <f t="shared" si="2"/>
        <v>19</v>
      </c>
      <c r="AC6">
        <f t="shared" si="2"/>
        <v>20</v>
      </c>
      <c r="AD6">
        <f t="shared" si="2"/>
        <v>21</v>
      </c>
      <c r="AE6">
        <f t="shared" si="2"/>
        <v>22</v>
      </c>
      <c r="AF6">
        <f t="shared" si="2"/>
        <v>23</v>
      </c>
      <c r="AG6">
        <f t="shared" si="2"/>
        <v>0</v>
      </c>
      <c r="AH6">
        <f t="shared" si="2"/>
        <v>0</v>
      </c>
      <c r="AI6">
        <f t="shared" si="2"/>
        <v>0</v>
      </c>
      <c r="AJ6">
        <f t="shared" si="2"/>
        <v>0</v>
      </c>
      <c r="AK6">
        <f t="shared" si="2"/>
        <v>0</v>
      </c>
      <c r="AL6">
        <f t="shared" si="2"/>
        <v>0</v>
      </c>
      <c r="AM6">
        <f t="shared" si="2"/>
        <v>0</v>
      </c>
      <c r="AN6">
        <f t="shared" si="2"/>
        <v>0</v>
      </c>
      <c r="AO6">
        <f t="shared" si="2"/>
        <v>0</v>
      </c>
      <c r="AP6">
        <f t="shared" si="2"/>
        <v>0</v>
      </c>
      <c r="AQ6">
        <f t="shared" si="2"/>
        <v>0</v>
      </c>
      <c r="AR6">
        <f t="shared" si="2"/>
        <v>0</v>
      </c>
      <c r="AS6">
        <f t="shared" si="2"/>
        <v>0</v>
      </c>
      <c r="AT6">
        <f t="shared" si="2"/>
        <v>0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2"/>
        <v>0</v>
      </c>
      <c r="AZ6">
        <f t="shared" si="2"/>
        <v>0</v>
      </c>
      <c r="BA6">
        <f t="shared" si="2"/>
        <v>0</v>
      </c>
      <c r="BB6">
        <f t="shared" si="2"/>
        <v>0</v>
      </c>
      <c r="BC6">
        <f t="shared" si="2"/>
        <v>0</v>
      </c>
      <c r="BD6">
        <f t="shared" si="2"/>
        <v>0</v>
      </c>
      <c r="BE6">
        <f t="shared" si="2"/>
        <v>0</v>
      </c>
      <c r="BF6">
        <f t="shared" si="2"/>
        <v>0</v>
      </c>
      <c r="BG6">
        <f t="shared" si="2"/>
        <v>0</v>
      </c>
      <c r="BH6">
        <f t="shared" si="2"/>
        <v>0</v>
      </c>
      <c r="BI6">
        <f t="shared" si="2"/>
        <v>0</v>
      </c>
      <c r="BJ6">
        <f t="shared" si="2"/>
        <v>0</v>
      </c>
      <c r="BK6">
        <f t="shared" si="2"/>
        <v>0</v>
      </c>
      <c r="BL6">
        <f t="shared" si="2"/>
        <v>0</v>
      </c>
      <c r="BM6">
        <f t="shared" si="2"/>
        <v>0</v>
      </c>
      <c r="BN6">
        <f t="shared" si="2"/>
        <v>0</v>
      </c>
      <c r="BO6">
        <f t="shared" si="2"/>
        <v>0</v>
      </c>
      <c r="BP6">
        <f t="shared" ref="BP6:CE6" si="3">IF(AND(BP4&lt;&gt;0,BP5=""),BO6+1,0)</f>
        <v>0</v>
      </c>
      <c r="BQ6">
        <f t="shared" si="3"/>
        <v>0</v>
      </c>
      <c r="BR6">
        <f t="shared" si="3"/>
        <v>0</v>
      </c>
      <c r="BS6">
        <f t="shared" si="3"/>
        <v>0</v>
      </c>
      <c r="BT6">
        <f t="shared" si="3"/>
        <v>0</v>
      </c>
      <c r="BU6">
        <f t="shared" si="3"/>
        <v>0</v>
      </c>
      <c r="BV6">
        <f t="shared" si="3"/>
        <v>0</v>
      </c>
      <c r="BW6">
        <f t="shared" si="3"/>
        <v>0</v>
      </c>
      <c r="BX6">
        <f t="shared" si="3"/>
        <v>0</v>
      </c>
      <c r="BY6">
        <f t="shared" si="3"/>
        <v>0</v>
      </c>
      <c r="BZ6">
        <f t="shared" si="3"/>
        <v>0</v>
      </c>
      <c r="CA6">
        <f t="shared" si="3"/>
        <v>0</v>
      </c>
      <c r="CB6">
        <f t="shared" si="3"/>
        <v>0</v>
      </c>
      <c r="CC6">
        <f t="shared" si="3"/>
        <v>0</v>
      </c>
      <c r="CD6">
        <f t="shared" si="3"/>
        <v>0</v>
      </c>
      <c r="CE6">
        <f t="shared" si="3"/>
        <v>0</v>
      </c>
    </row>
    <row r="7" spans="1:83">
      <c r="A7" t="s">
        <v>537</v>
      </c>
      <c r="C7">
        <f>IF(C5&lt;&gt;"",0,IF(C3&lt;=investitii!$D$7+general!$B$26,B7+1,0))</f>
        <v>0</v>
      </c>
      <c r="D7">
        <f>IF(D5&lt;&gt;"",0,IF(D3&lt;=investitii!$D$7+general!$B$26,C7+1,0))</f>
        <v>0</v>
      </c>
      <c r="E7">
        <f>IF(E5&lt;&gt;"",0,IF(E3&lt;=investitii!$D$7+general!$B$26,D7+1,0))</f>
        <v>0</v>
      </c>
      <c r="F7">
        <f>IF(F5&lt;&gt;"",0,IF(F3&lt;=investitii!$D$7+general!$B$26,E7+1,0))</f>
        <v>0</v>
      </c>
      <c r="G7">
        <f>IF(G5&lt;&gt;"",0,IF(G3&lt;=investitii!$D$7+general!$B$26,F7+1,0))</f>
        <v>0</v>
      </c>
      <c r="H7">
        <f>IF(H5&lt;&gt;"",0,IF(H3&lt;=investitii!$D$7+general!$B$26,G7+1,0))</f>
        <v>0</v>
      </c>
      <c r="I7">
        <f>IF(I5&lt;&gt;"",0,IF(I3&lt;=investitii!$D$7+general!$B$26,H7+1,0))</f>
        <v>0</v>
      </c>
      <c r="J7">
        <f>IF(J5&lt;&gt;"",0,IF(J3&lt;=investitii!$D$7+general!$B$26,I7+1,0))</f>
        <v>1</v>
      </c>
      <c r="K7">
        <f>IF(K5&lt;&gt;"",0,IF(K3&lt;=investitii!$D$7+general!$B$26,J7+1,0))</f>
        <v>2</v>
      </c>
      <c r="L7">
        <f>IF(L5&lt;&gt;"",0,IF(L3&lt;=investitii!$D$7+general!$B$26,K7+1,0))</f>
        <v>3</v>
      </c>
      <c r="M7">
        <f>IF(M5&lt;&gt;"",0,IF(M3&lt;=investitii!$D$7+general!$B$26,L7+1,0))</f>
        <v>4</v>
      </c>
      <c r="N7">
        <f>IF(N5&lt;&gt;"",0,IF(N3&lt;=investitii!$D$7+general!$B$26,M7+1,0))</f>
        <v>5</v>
      </c>
      <c r="O7">
        <f>IF(O5&lt;&gt;"",0,IF(O3&lt;=investitii!$D$7+general!$B$26,N7+1,0))</f>
        <v>6</v>
      </c>
      <c r="P7">
        <f>IF(P5&lt;&gt;"",0,IF(P3&lt;=investitii!$D$7+general!$B$26,O7+1,0))</f>
        <v>7</v>
      </c>
      <c r="Q7">
        <f>IF(Q5&lt;&gt;"",0,IF(Q3&lt;=investitii!$D$7+general!$B$26,P7+1,0))</f>
        <v>8</v>
      </c>
      <c r="R7">
        <f>IF(R5&lt;&gt;"",0,IF(R3&lt;=investitii!$D$7+general!$B$26,Q7+1,0))</f>
        <v>9</v>
      </c>
      <c r="S7">
        <f>IF(S5&lt;&gt;"",0,IF(S3&lt;=investitii!$D$7+general!$B$26,R7+1,0))</f>
        <v>10</v>
      </c>
      <c r="T7">
        <f>IF(T5&lt;&gt;"",0,IF(T3&lt;=investitii!$D$7+general!$B$26,S7+1,0))</f>
        <v>11</v>
      </c>
      <c r="U7">
        <f>IF(U5&lt;&gt;"",0,IF(U3&lt;=investitii!$D$7+general!$B$26,T7+1,0))</f>
        <v>12</v>
      </c>
      <c r="V7">
        <f>IF(V5&lt;&gt;"",0,IF(V3&lt;=investitii!$D$7+general!$B$26,U7+1,0))</f>
        <v>13</v>
      </c>
      <c r="W7">
        <f>IF(W5&lt;&gt;"",0,IF(W3&lt;=investitii!$D$7+general!$B$26,V7+1,0))</f>
        <v>14</v>
      </c>
      <c r="X7">
        <f>IF(X5&lt;&gt;"",0,IF(X3&lt;=investitii!$D$7+general!$B$26,W7+1,0))</f>
        <v>15</v>
      </c>
      <c r="Y7">
        <f>IF(Y5&lt;&gt;"",0,IF(Y3&lt;=investitii!$D$7+general!$B$26,X7+1,0))</f>
        <v>16</v>
      </c>
      <c r="Z7">
        <f>IF(Z5&lt;&gt;"",0,IF(Z3&lt;=investitii!$D$7+general!$B$26,Y7+1,0))</f>
        <v>17</v>
      </c>
      <c r="AA7">
        <f>IF(AA5&lt;&gt;"",0,IF(AA3&lt;=investitii!$D$7+general!$B$26,Z7+1,0))</f>
        <v>18</v>
      </c>
      <c r="AB7">
        <f>IF(AB5&lt;&gt;"",0,IF(AB3&lt;=investitii!$D$7+general!$B$26,AA7+1,0))</f>
        <v>19</v>
      </c>
      <c r="AC7">
        <f>IF(AC5&lt;&gt;"",0,IF(AC3&lt;=investitii!$D$7+general!$B$26,AB7+1,0))</f>
        <v>20</v>
      </c>
      <c r="AD7">
        <f>IF(AD5&lt;&gt;"",0,IF(AD3&lt;=investitii!$D$7+general!$B$26,AC7+1,0))</f>
        <v>21</v>
      </c>
      <c r="AE7">
        <f>IF(AE5&lt;&gt;"",0,IF(AE3&lt;=investitii!$D$7+general!$B$26,AD7+1,0))</f>
        <v>22</v>
      </c>
      <c r="AF7">
        <f>IF(AF5&lt;&gt;"",0,IF(AF3&lt;=investitii!$D$7+general!$B$26,AE7+1,0))</f>
        <v>23</v>
      </c>
      <c r="AG7">
        <f>IF(AG5&lt;&gt;"",0,IF(AG3&lt;=investitii!$D$7+general!$B$26,AF7+1,0))</f>
        <v>24</v>
      </c>
      <c r="AH7">
        <f>IF(AH5&lt;&gt;"",0,IF(AH3&lt;=investitii!$D$7+general!$B$26,AG7+1,0))</f>
        <v>25</v>
      </c>
      <c r="AI7">
        <f>IF(AI5&lt;&gt;"",0,IF(AI3&lt;=investitii!$D$7+general!$B$26,AH7+1,0))</f>
        <v>26</v>
      </c>
      <c r="AJ7">
        <f>IF(AJ5&lt;&gt;"",0,IF(AJ3&lt;=investitii!$D$7+general!$B$26,AI7+1,0))</f>
        <v>27</v>
      </c>
      <c r="AK7">
        <f>IF(AK5&lt;&gt;"",0,IF(AK3&lt;=investitii!$D$7+general!$B$26,AJ7+1,0))</f>
        <v>28</v>
      </c>
      <c r="AL7">
        <f>IF(AL5&lt;&gt;"",0,IF(AL3&lt;=investitii!$D$7+general!$B$26,AK7+1,0))</f>
        <v>29</v>
      </c>
      <c r="AM7">
        <f>IF(AM5&lt;&gt;"",0,IF(AM3&lt;=investitii!$D$7+general!$B$26,AL7+1,0))</f>
        <v>30</v>
      </c>
      <c r="AN7">
        <f>IF(AN5&lt;&gt;"",0,IF(AN3&lt;=investitii!$D$7+general!$B$26,AM7+1,0))</f>
        <v>31</v>
      </c>
      <c r="AO7">
        <f>IF(AO5&lt;&gt;"",0,IF(AO3&lt;=investitii!$D$7+general!$B$26,AN7+1,0))</f>
        <v>32</v>
      </c>
      <c r="AP7">
        <f>IF(AP5&lt;&gt;"",0,IF(AP3&lt;=investitii!$D$7+general!$B$26,AO7+1,0))</f>
        <v>33</v>
      </c>
      <c r="AQ7">
        <f>IF(AQ5&lt;&gt;"",0,IF(AQ3&lt;=investitii!$D$7+general!$B$26,AP7+1,0))</f>
        <v>34</v>
      </c>
      <c r="AR7">
        <f>IF(AR5&lt;&gt;"",0,IF(AR3&lt;=investitii!$D$7+general!$B$26,AQ7+1,0))</f>
        <v>35</v>
      </c>
      <c r="AS7">
        <f>IF(AS5&lt;&gt;"",0,IF(AS3&lt;=investitii!$D$7+general!$B$26,AR7+1,0))</f>
        <v>36</v>
      </c>
      <c r="AT7">
        <f>IF(AT5&lt;&gt;"",0,IF(AT3&lt;=investitii!$D$7+general!$B$26,AS7+1,0))</f>
        <v>37</v>
      </c>
      <c r="AU7">
        <f>IF(AU5&lt;&gt;"",0,IF(AU3&lt;=investitii!$D$7+general!$B$26,AT7+1,0))</f>
        <v>38</v>
      </c>
      <c r="AV7">
        <f>IF(AV5&lt;&gt;"",0,IF(AV3&lt;=investitii!$D$7+general!$B$26,AU7+1,0))</f>
        <v>39</v>
      </c>
      <c r="AW7">
        <f>IF(AW5&lt;&gt;"",0,IF(AW3&lt;=investitii!$D$7+general!$B$26,AV7+1,0))</f>
        <v>40</v>
      </c>
      <c r="AX7">
        <f>IF(AX5&lt;&gt;"",0,IF(AX3&lt;=investitii!$D$7+general!$B$26,AW7+1,0))</f>
        <v>41</v>
      </c>
      <c r="AY7">
        <f>IF(AY5&lt;&gt;"",0,IF(AY3&lt;=investitii!$D$7+general!$B$26,AX7+1,0))</f>
        <v>42</v>
      </c>
      <c r="AZ7">
        <f>IF(AZ5&lt;&gt;"",0,IF(AZ3&lt;=investitii!$D$7+general!$B$26,AY7+1,0))</f>
        <v>43</v>
      </c>
      <c r="BA7">
        <f>IF(BA5&lt;&gt;"",0,IF(BA3&lt;=investitii!$D$7+general!$B$26,AZ7+1,0))</f>
        <v>0</v>
      </c>
      <c r="BB7">
        <f>IF(BB5&lt;&gt;"",0,IF(BB3&lt;=investitii!$D$7+general!$B$26,BA7+1,0))</f>
        <v>0</v>
      </c>
      <c r="BC7">
        <f>IF(BC5&lt;&gt;"",0,IF(BC3&lt;=investitii!$D$7+general!$B$26,BB7+1,0))</f>
        <v>0</v>
      </c>
      <c r="BD7">
        <f>IF(BD5&lt;&gt;"",0,IF(BD3&lt;=investitii!$D$7+general!$B$26,BC7+1,0))</f>
        <v>0</v>
      </c>
      <c r="BE7">
        <f>IF(BE5&lt;&gt;"",0,IF(BE3&lt;=investitii!$D$7+general!$B$26,BD7+1,0))</f>
        <v>0</v>
      </c>
      <c r="BF7">
        <f>IF(BF5&lt;&gt;"",0,IF(BF3&lt;=investitii!$D$7+general!$B$26,BE7+1,0))</f>
        <v>0</v>
      </c>
      <c r="BG7">
        <f>IF(BG5&lt;&gt;"",0,IF(BG3&lt;=investitii!$D$7+general!$B$26,BF7+1,0))</f>
        <v>0</v>
      </c>
      <c r="BH7">
        <f>IF(BH5&lt;&gt;"",0,IF(BH3&lt;=investitii!$D$7+general!$B$26,BG7+1,0))</f>
        <v>0</v>
      </c>
      <c r="BI7">
        <f>IF(BI5&lt;&gt;"",0,IF(BI3&lt;=investitii!$D$7+general!$B$26,BH7+1,0))</f>
        <v>0</v>
      </c>
      <c r="BJ7">
        <f>IF(BJ5&lt;&gt;"",0,IF(BJ3&lt;=investitii!$D$7+general!$B$26,BI7+1,0))</f>
        <v>0</v>
      </c>
      <c r="BK7">
        <f>IF(BK5&lt;&gt;"",0,IF(BK3&lt;=investitii!$D$7+general!$B$26,BJ7+1,0))</f>
        <v>0</v>
      </c>
      <c r="BL7">
        <f>IF(BL5&lt;&gt;"",0,IF(BL3&lt;=investitii!$D$7+general!$B$26,BK7+1,0))</f>
        <v>0</v>
      </c>
      <c r="BM7">
        <f>IF(BM5&lt;&gt;"",0,IF(BM3&lt;=investitii!$D$7+general!$B$26,BL7+1,0))</f>
        <v>0</v>
      </c>
      <c r="BN7">
        <f>IF(BN5&lt;&gt;"",0,IF(BN3&lt;=investitii!$D$7+general!$B$26,BM7+1,0))</f>
        <v>0</v>
      </c>
      <c r="BO7">
        <f>IF(BO5&lt;&gt;"",0,IF(BO3&lt;=investitii!$D$7+general!$B$26,BN7+1,0))</f>
        <v>0</v>
      </c>
      <c r="BP7">
        <f>IF(BP5&lt;&gt;"",0,IF(BP3&lt;=investitii!$D$7+general!$B$26,BO7+1,0))</f>
        <v>0</v>
      </c>
      <c r="BQ7">
        <f>IF(BQ5&lt;&gt;"",0,IF(BQ3&lt;=investitii!$D$7+general!$B$26,BP7+1,0))</f>
        <v>0</v>
      </c>
      <c r="BR7">
        <f>IF(BR5&lt;&gt;"",0,IF(BR3&lt;=investitii!$D$7+general!$B$26,BQ7+1,0))</f>
        <v>0</v>
      </c>
      <c r="BS7">
        <f>IF(BS5&lt;&gt;"",0,IF(BS3&lt;=investitii!$D$7+general!$B$26,BR7+1,0))</f>
        <v>0</v>
      </c>
      <c r="BT7">
        <f>IF(BT5&lt;&gt;"",0,IF(BT3&lt;=investitii!$D$7+general!$B$26,BS7+1,0))</f>
        <v>0</v>
      </c>
      <c r="BU7">
        <f>IF(BU5&lt;&gt;"",0,IF(BU3&lt;=investitii!$D$7+general!$B$26,BT7+1,0))</f>
        <v>0</v>
      </c>
      <c r="BV7">
        <f>IF(BV5&lt;&gt;"",0,IF(BV3&lt;=investitii!$D$7+general!$B$26,BU7+1,0))</f>
        <v>0</v>
      </c>
      <c r="BW7">
        <f>IF(BW5&lt;&gt;"",0,IF(BW3&lt;=investitii!$D$7+general!$B$26,BV7+1,0))</f>
        <v>0</v>
      </c>
      <c r="BX7">
        <f>IF(BX5&lt;&gt;"",0,IF(BX3&lt;=investitii!$D$7+general!$B$26,BW7+1,0))</f>
        <v>0</v>
      </c>
      <c r="BY7">
        <f>IF(BY5&lt;&gt;"",0,IF(BY3&lt;=investitii!$D$7+general!$B$26,BX7+1,0))</f>
        <v>0</v>
      </c>
      <c r="BZ7">
        <f>IF(BZ5&lt;&gt;"",0,IF(BZ3&lt;=investitii!$D$7+general!$B$26,BY7+1,0))</f>
        <v>0</v>
      </c>
      <c r="CA7">
        <f>IF(CA5&lt;&gt;"",0,IF(CA3&lt;=investitii!$D$7+general!$B$26,BZ7+1,0))</f>
        <v>0</v>
      </c>
      <c r="CB7">
        <f>IF(CB5&lt;&gt;"",0,IF(CB3&lt;=investitii!$D$7+general!$B$26,CA7+1,0))</f>
        <v>0</v>
      </c>
      <c r="CC7">
        <f>IF(CC5&lt;&gt;"",0,IF(CC3&lt;=investitii!$D$7+general!$B$26,CB7+1,0))</f>
        <v>0</v>
      </c>
      <c r="CD7">
        <f>IF(CD5&lt;&gt;"",0,IF(CD3&lt;=investitii!$D$7+general!$B$26,CC7+1,0))</f>
        <v>0</v>
      </c>
      <c r="CE7">
        <f>IF(CE5&lt;&gt;"",0,IF(CE3&lt;=investitii!$D$7+general!$B$26,CD7+1,0))</f>
        <v>0</v>
      </c>
    </row>
    <row r="9" spans="1:83">
      <c r="A9" t="s">
        <v>563</v>
      </c>
      <c r="B9" t="s">
        <v>538</v>
      </c>
      <c r="C9" s="42">
        <f>IF(AND(C3&gt;=investitii!$C$4,C3&lt;=investitii!$D$4),VLOOKUP($A$2,investitii!$A$13:$D$33,4,FALSE)*general!$C$16/investitii!$A$4,0)*corectie!$C$20</f>
        <v>5885194</v>
      </c>
      <c r="D9" s="42">
        <f>IF(AND(D3&gt;=investitii!$C$4,D3&lt;=investitii!$D$4),VLOOKUP($A$2,investitii!$A$13:$D$33,4,FALSE)*general!$C$16/investitii!$A$4,0)*corectie!$C$20</f>
        <v>5885194</v>
      </c>
      <c r="E9" s="42">
        <f>IF(AND(E3&gt;=investitii!$C$4,E3&lt;=investitii!$D$4),VLOOKUP($A$2,investitii!$A$13:$D$33,4,FALSE)*general!$C$16/investitii!$A$4,0)*corectie!$C$20</f>
        <v>0</v>
      </c>
      <c r="F9" s="42">
        <f>IF(AND(F3&gt;=investitii!$C$4,F3&lt;=investitii!$D$4),VLOOKUP($A$2,investitii!$A$13:$D$33,4,FALSE)*general!$C$16/investitii!$A$4,0)*corectie!$C$20</f>
        <v>0</v>
      </c>
      <c r="G9" s="42">
        <f>IF(AND(G3&gt;=investitii!$C$4,G3&lt;=investitii!$D$4),VLOOKUP($A$2,investitii!$A$13:$D$33,4,FALSE)*general!$C$16/investitii!$A$4,0)*corectie!$C$20</f>
        <v>0</v>
      </c>
      <c r="H9" s="42">
        <f>IF(AND(H3&gt;=investitii!$C$4,H3&lt;=investitii!$D$4),VLOOKUP($A$2,investitii!$A$13:$D$33,4,FALSE)*general!$C$16/investitii!$A$4,0)*corectie!$C$20</f>
        <v>0</v>
      </c>
      <c r="I9" s="42">
        <f>IF(AND(I3&gt;=investitii!$C$4,I3&lt;=investitii!$D$4),VLOOKUP($A$2,investitii!$A$13:$D$33,4,FALSE)*general!$C$16/investitii!$A$4,0)*corectie!$C$20</f>
        <v>0</v>
      </c>
      <c r="J9" s="42">
        <f>IF(AND(J3&gt;=investitii!$C$4,J3&lt;=investitii!$D$4),VLOOKUP($A$2,investitii!$A$13:$D$33,4,FALSE)*general!$C$16/investitii!$A$4,0)*corectie!$C$20</f>
        <v>0</v>
      </c>
      <c r="K9" s="42">
        <f>IF(AND(K3&gt;=investitii!$C$4,K3&lt;=investitii!$D$4),VLOOKUP($A$2,investitii!$A$13:$D$33,4,FALSE)*general!$C$16/investitii!$A$4,0)*corectie!$C$20</f>
        <v>0</v>
      </c>
      <c r="L9" s="42">
        <f>IF(AND(L3&gt;=investitii!$C$4,L3&lt;=investitii!$D$4),VLOOKUP($A$2,investitii!$A$13:$D$33,4,FALSE)*general!$C$16/investitii!$A$4,0)*corectie!$C$20</f>
        <v>0</v>
      </c>
      <c r="M9" s="42">
        <f>IF(AND(M3&gt;=investitii!$C$4,M3&lt;=investitii!$D$4),VLOOKUP($A$2,investitii!$A$13:$D$33,4,FALSE)*general!$C$16/investitii!$A$4,0)*corectie!$C$20</f>
        <v>0</v>
      </c>
      <c r="N9" s="42">
        <f>IF(AND(N3&gt;=investitii!$C$4,N3&lt;=investitii!$D$4),VLOOKUP($A$2,investitii!$A$13:$D$33,4,FALSE)*general!$C$16/investitii!$A$4,0)*corectie!$C$20</f>
        <v>0</v>
      </c>
      <c r="O9" s="42">
        <f>IF(AND(O3&gt;=investitii!$C$4,O3&lt;=investitii!$D$4),VLOOKUP($A$2,investitii!$A$13:$D$33,4,FALSE)*general!$C$16/investitii!$A$4,0)*corectie!$C$20</f>
        <v>0</v>
      </c>
      <c r="P9" s="42">
        <f>IF(AND(P3&gt;=investitii!$C$4,P3&lt;=investitii!$D$4),VLOOKUP($A$2,investitii!$A$13:$D$33,4,FALSE)*general!$C$16/investitii!$A$4,0)*corectie!$C$20</f>
        <v>0</v>
      </c>
      <c r="Q9" s="42">
        <f>IF(AND(Q3&gt;=investitii!$C$4,Q3&lt;=investitii!$D$4),VLOOKUP($A$2,investitii!$A$13:$D$33,4,FALSE)*general!$C$16/investitii!$A$4,0)*corectie!$C$20</f>
        <v>0</v>
      </c>
      <c r="R9" s="42">
        <f>IF(AND(R3&gt;=investitii!$C$4,R3&lt;=investitii!$D$4),VLOOKUP($A$2,investitii!$A$13:$D$33,4,FALSE)*general!$C$16/investitii!$A$4,0)*corectie!$C$20</f>
        <v>0</v>
      </c>
      <c r="S9" s="42">
        <f>IF(AND(S3&gt;=investitii!$C$4,S3&lt;=investitii!$D$4),VLOOKUP($A$2,investitii!$A$13:$D$33,4,FALSE)*general!$C$16/investitii!$A$4,0)*corectie!$C$20</f>
        <v>0</v>
      </c>
      <c r="T9" s="42">
        <f>IF(AND(T3&gt;=investitii!$C$4,T3&lt;=investitii!$D$4),VLOOKUP($A$2,investitii!$A$13:$D$33,4,FALSE)*general!$C$16/investitii!$A$4,0)*corectie!$C$20</f>
        <v>0</v>
      </c>
      <c r="U9" s="42">
        <f>IF(AND(U3&gt;=investitii!$C$4,U3&lt;=investitii!$D$4),VLOOKUP($A$2,investitii!$A$13:$D$33,4,FALSE)*general!$C$16/investitii!$A$4,0)*corectie!$C$20</f>
        <v>0</v>
      </c>
      <c r="V9" s="42">
        <f>IF(AND(V3&gt;=investitii!$C$4,V3&lt;=investitii!$D$4),VLOOKUP($A$2,investitii!$A$13:$D$33,4,FALSE)*general!$C$16/investitii!$A$4,0)*corectie!$C$20</f>
        <v>0</v>
      </c>
      <c r="W9" s="42">
        <f>IF(AND(W3&gt;=investitii!$C$4,W3&lt;=investitii!$D$4),VLOOKUP($A$2,investitii!$A$13:$D$33,4,FALSE)*general!$C$16/investitii!$A$4,0)*corectie!$C$20</f>
        <v>0</v>
      </c>
      <c r="X9" s="42">
        <f>IF(AND(X3&gt;=investitii!$C$4,X3&lt;=investitii!$D$4),VLOOKUP($A$2,investitii!$A$13:$D$33,4,FALSE)*general!$C$16/investitii!$A$4,0)*corectie!$C$20</f>
        <v>0</v>
      </c>
      <c r="Y9" s="42">
        <f>IF(AND(Y3&gt;=investitii!$C$4,Y3&lt;=investitii!$D$4),VLOOKUP($A$2,investitii!$A$13:$D$33,4,FALSE)*general!$C$16/investitii!$A$4,0)*corectie!$C$20</f>
        <v>0</v>
      </c>
      <c r="Z9" s="42">
        <f>IF(AND(Z3&gt;=investitii!$C$4,Z3&lt;=investitii!$D$4),VLOOKUP($A$2,investitii!$A$13:$D$33,4,FALSE)*general!$C$16/investitii!$A$4,0)*corectie!$C$20</f>
        <v>0</v>
      </c>
      <c r="AA9" s="42">
        <f>IF(AND(AA3&gt;=investitii!$C$4,AA3&lt;=investitii!$D$4),VLOOKUP($A$2,investitii!$A$13:$D$33,4,FALSE)*general!$C$16/investitii!$A$4,0)*corectie!$C$20</f>
        <v>0</v>
      </c>
      <c r="AB9" s="42">
        <f>IF(AND(AB3&gt;=investitii!$C$4,AB3&lt;=investitii!$D$4),VLOOKUP($A$2,investitii!$A$13:$D$33,4,FALSE)*general!$C$16/investitii!$A$4,0)*corectie!$C$20</f>
        <v>0</v>
      </c>
      <c r="AC9" s="42">
        <f>IF(AND(AC3&gt;=investitii!$C$4,AC3&lt;=investitii!$D$4),VLOOKUP($A$2,investitii!$A$13:$D$33,4,FALSE)*general!$C$16/investitii!$A$4,0)*corectie!$C$20</f>
        <v>0</v>
      </c>
      <c r="AD9" s="42">
        <f>IF(AND(AD3&gt;=investitii!$C$4,AD3&lt;=investitii!$D$4),VLOOKUP($A$2,investitii!$A$13:$D$33,4,FALSE)*general!$C$16/investitii!$A$4,0)*corectie!$C$20</f>
        <v>0</v>
      </c>
      <c r="AE9" s="42">
        <f>IF(AND(AE3&gt;=investitii!$C$4,AE3&lt;=investitii!$D$4),VLOOKUP($A$2,investitii!$A$13:$D$33,4,FALSE)*general!$C$16/investitii!$A$4,0)*corectie!$C$20</f>
        <v>0</v>
      </c>
      <c r="AF9" s="42">
        <f>IF(AND(AF3&gt;=investitii!$C$4,AF3&lt;=investitii!$D$4),VLOOKUP($A$2,investitii!$A$13:$D$33,4,FALSE)*general!$C$16/investitii!$A$4,0)*corectie!$C$20</f>
        <v>0</v>
      </c>
      <c r="AG9" s="42">
        <f>IF(AND(AG3&gt;=investitii!$C$4,AG3&lt;=investitii!$D$4),VLOOKUP($A$2,investitii!$A$13:$D$33,4,FALSE)*general!$C$16/investitii!$A$4,0)*corectie!$C$20</f>
        <v>0</v>
      </c>
      <c r="AH9" s="42">
        <f>IF(AND(AH3&gt;=investitii!$C$4,AH3&lt;=investitii!$D$4),VLOOKUP($A$2,investitii!$A$13:$D$33,4,FALSE)*general!$C$16/investitii!$A$4,0)*corectie!$C$20</f>
        <v>0</v>
      </c>
      <c r="AI9" s="42">
        <f>IF(AND(AI3&gt;=investitii!$C$4,AI3&lt;=investitii!$D$4),VLOOKUP($A$2,investitii!$A$13:$D$33,4,FALSE)*general!$C$16/investitii!$A$4,0)*corectie!$C$20</f>
        <v>0</v>
      </c>
      <c r="AJ9" s="42">
        <f>IF(AND(AJ3&gt;=investitii!$C$4,AJ3&lt;=investitii!$D$4),VLOOKUP($A$2,investitii!$A$13:$D$33,4,FALSE)*general!$C$16/investitii!$A$4,0)*corectie!$C$20</f>
        <v>0</v>
      </c>
      <c r="AK9" s="42">
        <f>IF(AND(AK3&gt;=investitii!$C$4,AK3&lt;=investitii!$D$4),VLOOKUP($A$2,investitii!$A$13:$D$33,4,FALSE)*general!$C$16/investitii!$A$4,0)*corectie!$C$20</f>
        <v>0</v>
      </c>
      <c r="AL9" s="42">
        <f>IF(AND(AL3&gt;=investitii!$C$4,AL3&lt;=investitii!$D$4),VLOOKUP($A$2,investitii!$A$13:$D$33,4,FALSE)*general!$C$16/investitii!$A$4,0)*corectie!$C$20</f>
        <v>0</v>
      </c>
      <c r="AM9" s="42">
        <f>IF(AND(AM3&gt;=investitii!$C$4,AM3&lt;=investitii!$D$4),VLOOKUP($A$2,investitii!$A$13:$D$33,4,FALSE)*general!$C$16/investitii!$A$4,0)*corectie!$C$20</f>
        <v>0</v>
      </c>
      <c r="AN9" s="42">
        <f>IF(AND(AN3&gt;=investitii!$C$4,AN3&lt;=investitii!$D$4),VLOOKUP($A$2,investitii!$A$13:$D$33,4,FALSE)*general!$C$16/investitii!$A$4,0)*corectie!$C$20</f>
        <v>0</v>
      </c>
      <c r="AO9" s="42">
        <f>IF(AND(AO3&gt;=investitii!$C$4,AO3&lt;=investitii!$D$4),VLOOKUP($A$2,investitii!$A$13:$D$33,4,FALSE)*general!$C$16/investitii!$A$4,0)*corectie!$C$20</f>
        <v>0</v>
      </c>
      <c r="AP9" s="42">
        <f>IF(AND(AP3&gt;=investitii!$C$4,AP3&lt;=investitii!$D$4),VLOOKUP($A$2,investitii!$A$13:$D$33,4,FALSE)*general!$C$16/investitii!$A$4,0)*corectie!$C$20</f>
        <v>0</v>
      </c>
      <c r="AQ9" s="42">
        <f>IF(AND(AQ3&gt;=investitii!$C$4,AQ3&lt;=investitii!$D$4),VLOOKUP($A$2,investitii!$A$13:$D$33,4,FALSE)*general!$C$16/investitii!$A$4,0)*corectie!$C$20</f>
        <v>0</v>
      </c>
      <c r="AR9" s="42">
        <f>IF(AND(AR3&gt;=investitii!$C$4,AR3&lt;=investitii!$D$4),VLOOKUP($A$2,investitii!$A$13:$D$33,4,FALSE)*general!$C$16/investitii!$A$4,0)*corectie!$C$20</f>
        <v>0</v>
      </c>
      <c r="AS9" s="42">
        <f>IF(AND(AS3&gt;=investitii!$C$4,AS3&lt;=investitii!$D$4),VLOOKUP($A$2,investitii!$A$13:$D$33,4,FALSE)*general!$C$16/investitii!$A$4,0)*corectie!$C$20</f>
        <v>0</v>
      </c>
      <c r="AT9" s="42">
        <f>IF(AND(AT3&gt;=investitii!$C$4,AT3&lt;=investitii!$D$4),VLOOKUP($A$2,investitii!$A$13:$D$33,4,FALSE)*general!$C$16/investitii!$A$4,0)*corectie!$C$20</f>
        <v>0</v>
      </c>
      <c r="AU9" s="42">
        <f>IF(AND(AU3&gt;=investitii!$C$4,AU3&lt;=investitii!$D$4),VLOOKUP($A$2,investitii!$A$13:$D$33,4,FALSE)*general!$C$16/investitii!$A$4,0)*corectie!$C$20</f>
        <v>0</v>
      </c>
      <c r="AV9" s="42">
        <f>IF(AND(AV3&gt;=investitii!$C$4,AV3&lt;=investitii!$D$4),VLOOKUP($A$2,investitii!$A$13:$D$33,4,FALSE)*general!$C$16/investitii!$A$4,0)*corectie!$C$20</f>
        <v>0</v>
      </c>
      <c r="AW9" s="42">
        <f>IF(AND(AW3&gt;=investitii!$C$4,AW3&lt;=investitii!$D$4),VLOOKUP($A$2,investitii!$A$13:$D$33,4,FALSE)*general!$C$16/investitii!$A$4,0)*corectie!$C$20</f>
        <v>0</v>
      </c>
      <c r="AX9" s="42">
        <f>IF(AND(AX3&gt;=investitii!$C$4,AX3&lt;=investitii!$D$4),VLOOKUP($A$2,investitii!$A$13:$D$33,4,FALSE)*general!$C$16/investitii!$A$4,0)*corectie!$C$20</f>
        <v>0</v>
      </c>
      <c r="AY9" s="42">
        <f>IF(AND(AY3&gt;=investitii!$C$4,AY3&lt;=investitii!$D$4),VLOOKUP($A$2,investitii!$A$13:$D$33,4,FALSE)*general!$C$16/investitii!$A$4,0)*corectie!$C$20</f>
        <v>0</v>
      </c>
      <c r="AZ9" s="42">
        <f>IF(AND(AZ3&gt;=investitii!$C$4,AZ3&lt;=investitii!$D$4),VLOOKUP($A$2,investitii!$A$13:$D$33,4,FALSE)*general!$C$16/investitii!$A$4,0)*corectie!$C$20</f>
        <v>0</v>
      </c>
      <c r="BA9" s="42">
        <f>IF(AND(BA3&gt;=investitii!$C$4,BA3&lt;=investitii!$D$4),VLOOKUP($A$2,investitii!$A$13:$D$33,4,FALSE)*general!$C$16/investitii!$A$4,0)*corectie!$C$20</f>
        <v>0</v>
      </c>
      <c r="BB9" s="42">
        <f>IF(AND(BB3&gt;=investitii!$C$4,BB3&lt;=investitii!$D$4),VLOOKUP($A$2,investitii!$A$13:$D$33,4,FALSE)*general!$C$16/investitii!$A$4,0)*corectie!$C$20</f>
        <v>0</v>
      </c>
      <c r="BC9" s="42">
        <f>IF(AND(BC3&gt;=investitii!$C$4,BC3&lt;=investitii!$D$4),VLOOKUP($A$2,investitii!$A$13:$D$33,4,FALSE)*general!$C$16/investitii!$A$4,0)*corectie!$C$20</f>
        <v>0</v>
      </c>
      <c r="BD9" s="42">
        <f>IF(AND(BD3&gt;=investitii!$C$4,BD3&lt;=investitii!$D$4),VLOOKUP($A$2,investitii!$A$13:$D$33,4,FALSE)*general!$C$16/investitii!$A$4,0)*corectie!$C$20</f>
        <v>0</v>
      </c>
      <c r="BE9" s="42">
        <f>IF(AND(BE3&gt;=investitii!$C$4,BE3&lt;=investitii!$D$4),VLOOKUP($A$2,investitii!$A$13:$D$33,4,FALSE)*general!$C$16/investitii!$A$4,0)*corectie!$C$20</f>
        <v>0</v>
      </c>
      <c r="BF9" s="42">
        <f>IF(AND(BF3&gt;=investitii!$C$4,BF3&lt;=investitii!$D$4),VLOOKUP($A$2,investitii!$A$13:$D$33,4,FALSE)*general!$C$16/investitii!$A$4,0)*corectie!$C$20</f>
        <v>0</v>
      </c>
      <c r="BG9" s="42">
        <f>IF(AND(BG3&gt;=investitii!$C$4,BG3&lt;=investitii!$D$4),VLOOKUP($A$2,investitii!$A$13:$D$33,4,FALSE)*general!$C$16/investitii!$A$4,0)*corectie!$C$20</f>
        <v>0</v>
      </c>
      <c r="BH9" s="42">
        <f>IF(AND(BH3&gt;=investitii!$C$4,BH3&lt;=investitii!$D$4),VLOOKUP($A$2,investitii!$A$13:$D$33,4,FALSE)*general!$C$16/investitii!$A$4,0)*corectie!$C$20</f>
        <v>0</v>
      </c>
      <c r="BI9" s="42">
        <f>IF(AND(BI3&gt;=investitii!$C$4,BI3&lt;=investitii!$D$4),VLOOKUP($A$2,investitii!$A$13:$D$33,4,FALSE)*general!$C$16/investitii!$A$4,0)*corectie!$C$20</f>
        <v>0</v>
      </c>
      <c r="BJ9" s="42">
        <f>IF(AND(BJ3&gt;=investitii!$C$4,BJ3&lt;=investitii!$D$4),VLOOKUP($A$2,investitii!$A$13:$D$33,4,FALSE)*general!$C$16/investitii!$A$4,0)*corectie!$C$20</f>
        <v>0</v>
      </c>
      <c r="BK9" s="42">
        <f>IF(AND(BK3&gt;=investitii!$C$4,BK3&lt;=investitii!$D$4),VLOOKUP($A$2,investitii!$A$13:$D$33,4,FALSE)*general!$C$16/investitii!$A$4,0)*corectie!$C$20</f>
        <v>0</v>
      </c>
      <c r="BL9" s="42">
        <f>IF(AND(BL3&gt;=investitii!$C$4,BL3&lt;=investitii!$D$4),VLOOKUP($A$2,investitii!$A$13:$D$33,4,FALSE)*general!$C$16/investitii!$A$4,0)*corectie!$C$20</f>
        <v>0</v>
      </c>
      <c r="BM9" s="42">
        <f>IF(AND(BM3&gt;=investitii!$C$4,BM3&lt;=investitii!$D$4),VLOOKUP($A$2,investitii!$A$13:$D$33,4,FALSE)*general!$C$16/investitii!$A$4,0)*corectie!$C$20</f>
        <v>0</v>
      </c>
      <c r="BN9" s="42">
        <f>IF(AND(BN3&gt;=investitii!$C$4,BN3&lt;=investitii!$D$4),VLOOKUP($A$2,investitii!$A$13:$D$33,4,FALSE)*general!$C$16/investitii!$A$4,0)*corectie!$C$20</f>
        <v>0</v>
      </c>
      <c r="BO9" s="42">
        <f>IF(AND(BO3&gt;=investitii!$C$4,BO3&lt;=investitii!$D$4),VLOOKUP($A$2,investitii!$A$13:$D$33,4,FALSE)*general!$C$16/investitii!$A$4,0)*corectie!$C$20</f>
        <v>0</v>
      </c>
      <c r="BP9" s="42">
        <f>IF(AND(BP3&gt;=investitii!$C$4,BP3&lt;=investitii!$D$4),VLOOKUP($A$2,investitii!$A$13:$D$33,4,FALSE)*general!$C$16/investitii!$A$4,0)*corectie!$C$20</f>
        <v>0</v>
      </c>
      <c r="BQ9" s="42">
        <f>IF(AND(BQ3&gt;=investitii!$C$4,BQ3&lt;=investitii!$D$4),VLOOKUP($A$2,investitii!$A$13:$D$33,4,FALSE)*general!$C$16/investitii!$A$4,0)*corectie!$C$20</f>
        <v>0</v>
      </c>
      <c r="BR9" s="42">
        <f>IF(AND(BR3&gt;=investitii!$C$4,BR3&lt;=investitii!$D$4),VLOOKUP($A$2,investitii!$A$13:$D$33,4,FALSE)*general!$C$16/investitii!$A$4,0)*corectie!$C$20</f>
        <v>0</v>
      </c>
      <c r="BS9" s="42">
        <f>IF(AND(BS3&gt;=investitii!$C$4,BS3&lt;=investitii!$D$4),VLOOKUP($A$2,investitii!$A$13:$D$33,4,FALSE)*general!$C$16/investitii!$A$4,0)*corectie!$C$20</f>
        <v>0</v>
      </c>
      <c r="BT9" s="42">
        <f>IF(AND(BT3&gt;=investitii!$C$4,BT3&lt;=investitii!$D$4),VLOOKUP($A$2,investitii!$A$13:$D$33,4,FALSE)*general!$C$16/investitii!$A$4,0)*corectie!$C$20</f>
        <v>0</v>
      </c>
      <c r="BU9" s="42">
        <f>IF(AND(BU3&gt;=investitii!$C$4,BU3&lt;=investitii!$D$4),VLOOKUP($A$2,investitii!$A$13:$D$33,4,FALSE)*general!$C$16/investitii!$A$4,0)*corectie!$C$20</f>
        <v>0</v>
      </c>
      <c r="BV9" s="42">
        <f>IF(AND(BV3&gt;=investitii!$C$4,BV3&lt;=investitii!$D$4),VLOOKUP($A$2,investitii!$A$13:$D$33,4,FALSE)*general!$C$16/investitii!$A$4,0)*corectie!$C$20</f>
        <v>0</v>
      </c>
      <c r="BW9" s="42">
        <f>IF(AND(BW3&gt;=investitii!$C$4,BW3&lt;=investitii!$D$4),VLOOKUP($A$2,investitii!$A$13:$D$33,4,FALSE)*general!$C$16/investitii!$A$4,0)*corectie!$C$20</f>
        <v>0</v>
      </c>
      <c r="BX9" s="42">
        <f>IF(AND(BX3&gt;=investitii!$C$4,BX3&lt;=investitii!$D$4),VLOOKUP($A$2,investitii!$A$13:$D$33,4,FALSE)*general!$C$16/investitii!$A$4,0)*corectie!$C$20</f>
        <v>0</v>
      </c>
      <c r="BY9" s="42">
        <f>IF(AND(BY3&gt;=investitii!$C$4,BY3&lt;=investitii!$D$4),VLOOKUP($A$2,investitii!$A$13:$D$33,4,FALSE)*general!$C$16/investitii!$A$4,0)*corectie!$C$20</f>
        <v>0</v>
      </c>
      <c r="BZ9" s="42">
        <f>IF(AND(BZ3&gt;=investitii!$C$4,BZ3&lt;=investitii!$D$4),VLOOKUP($A$2,investitii!$A$13:$D$33,4,FALSE)*general!$C$16/investitii!$A$4,0)*corectie!$C$20</f>
        <v>0</v>
      </c>
      <c r="CA9" s="42">
        <f>IF(AND(CA3&gt;=investitii!$C$4,CA3&lt;=investitii!$D$4),VLOOKUP($A$2,investitii!$A$13:$D$33,4,FALSE)*general!$C$16/investitii!$A$4,0)*corectie!$C$20</f>
        <v>0</v>
      </c>
      <c r="CB9" s="42">
        <f>IF(AND(CB3&gt;=investitii!$C$4,CB3&lt;=investitii!$D$4),VLOOKUP($A$2,investitii!$A$13:$D$33,4,FALSE)*general!$C$16/investitii!$A$4,0)*corectie!$C$20</f>
        <v>0</v>
      </c>
      <c r="CC9" s="42">
        <f>IF(AND(CC3&gt;=investitii!$C$4,CC3&lt;=investitii!$D$4),VLOOKUP($A$2,investitii!$A$13:$D$33,4,FALSE)*general!$C$16/investitii!$A$4,0)*corectie!$C$20</f>
        <v>0</v>
      </c>
      <c r="CD9" s="42">
        <f>IF(AND(CD3&gt;=investitii!$C$4,CD3&lt;=investitii!$D$4),VLOOKUP($A$2,investitii!$A$13:$D$33,4,FALSE)*general!$C$16/investitii!$A$4,0)*corectie!$C$20</f>
        <v>0</v>
      </c>
      <c r="CE9" s="42">
        <f>IF(AND(CE3&gt;=investitii!$C$4,CE3&lt;=investitii!$D$4),VLOOKUP($A$2,investitii!$A$13:$D$33,4,FALSE)*general!$C$16/investitii!$A$4,0)*corectie!$C$20</f>
        <v>0</v>
      </c>
    </row>
    <row r="10" spans="1:83">
      <c r="A10" t="s">
        <v>564</v>
      </c>
      <c r="B10" t="s">
        <v>538</v>
      </c>
      <c r="C10" s="42">
        <f>IF(AND(C3&gt;=investitii!$C$6,C3&lt;=investitii!$D$6),VLOOKUP($A$2,investitii!$A$13:$D$33,4,FALSE)*general!$C$17/investitii!$A$6,0)*corectie!$C$20</f>
        <v>0</v>
      </c>
      <c r="D10" s="42">
        <f>IF(AND(D3&gt;=investitii!$C$6,D3&lt;=investitii!$D$6),VLOOKUP($A$2,investitii!$A$13:$D$33,4,FALSE)*general!$C$17/investitii!$A$6,0)*corectie!$C$20</f>
        <v>0</v>
      </c>
      <c r="E10" s="42">
        <f>IF(AND(E3&gt;=investitii!$C$6,E3&lt;=investitii!$D$6),VLOOKUP($A$2,investitii!$A$13:$D$33,4,FALSE)*general!$C$17/investitii!$A$6,0)*corectie!$C$20</f>
        <v>17655582</v>
      </c>
      <c r="F10" s="42">
        <f>IF(AND(F3&gt;=investitii!$C$6,F3&lt;=investitii!$D$6),VLOOKUP($A$2,investitii!$A$13:$D$33,4,FALSE)*general!$C$17/investitii!$A$6,0)*corectie!$C$20</f>
        <v>0</v>
      </c>
      <c r="G10" s="42">
        <f>IF(AND(G3&gt;=investitii!$C$6,G3&lt;=investitii!$D$6),VLOOKUP($A$2,investitii!$A$13:$D$33,4,FALSE)*general!$C$17/investitii!$A$6,0)*corectie!$C$20</f>
        <v>0</v>
      </c>
      <c r="H10" s="42">
        <f>IF(AND(H3&gt;=investitii!$C$6,H3&lt;=investitii!$D$6),VLOOKUP($A$2,investitii!$A$13:$D$33,4,FALSE)*general!$C$17/investitii!$A$6,0)*corectie!$C$20</f>
        <v>0</v>
      </c>
      <c r="I10" s="42">
        <f>IF(AND(I3&gt;=investitii!$C$6,I3&lt;=investitii!$D$6),VLOOKUP($A$2,investitii!$A$13:$D$33,4,FALSE)*general!$C$17/investitii!$A$6,0)*corectie!$C$20</f>
        <v>0</v>
      </c>
      <c r="J10" s="42">
        <f>IF(AND(J3&gt;=investitii!$C$6,J3&lt;=investitii!$D$6),VLOOKUP($A$2,investitii!$A$13:$D$33,4,FALSE)*general!$C$17/investitii!$A$6,0)*corectie!$C$20</f>
        <v>0</v>
      </c>
      <c r="K10" s="42">
        <f>IF(AND(K3&gt;=investitii!$C$6,K3&lt;=investitii!$D$6),VLOOKUP($A$2,investitii!$A$13:$D$33,4,FALSE)*general!$C$17/investitii!$A$6,0)*corectie!$C$20</f>
        <v>0</v>
      </c>
      <c r="L10" s="42">
        <f>IF(AND(L3&gt;=investitii!$C$6,L3&lt;=investitii!$D$6),VLOOKUP($A$2,investitii!$A$13:$D$33,4,FALSE)*general!$C$17/investitii!$A$6,0)*corectie!$C$20</f>
        <v>0</v>
      </c>
      <c r="M10" s="42">
        <f>IF(AND(M3&gt;=investitii!$C$6,M3&lt;=investitii!$D$6),VLOOKUP($A$2,investitii!$A$13:$D$33,4,FALSE)*general!$C$17/investitii!$A$6,0)*corectie!$C$20</f>
        <v>0</v>
      </c>
      <c r="N10" s="42">
        <f>IF(AND(N3&gt;=investitii!$C$6,N3&lt;=investitii!$D$6),VLOOKUP($A$2,investitii!$A$13:$D$33,4,FALSE)*general!$C$17/investitii!$A$6,0)*corectie!$C$20</f>
        <v>0</v>
      </c>
      <c r="O10" s="42">
        <f>IF(AND(O3&gt;=investitii!$C$6,O3&lt;=investitii!$D$6),VLOOKUP($A$2,investitii!$A$13:$D$33,4,FALSE)*general!$C$17/investitii!$A$6,0)*corectie!$C$20</f>
        <v>0</v>
      </c>
      <c r="P10" s="42">
        <f>IF(AND(P3&gt;=investitii!$C$6,P3&lt;=investitii!$D$6),VLOOKUP($A$2,investitii!$A$13:$D$33,4,FALSE)*general!$C$17/investitii!$A$6,0)*corectie!$C$20</f>
        <v>0</v>
      </c>
      <c r="Q10" s="42">
        <f>IF(AND(Q3&gt;=investitii!$C$6,Q3&lt;=investitii!$D$6),VLOOKUP($A$2,investitii!$A$13:$D$33,4,FALSE)*general!$C$17/investitii!$A$6,0)*corectie!$C$20</f>
        <v>0</v>
      </c>
      <c r="R10" s="42">
        <f>IF(AND(R3&gt;=investitii!$C$6,R3&lt;=investitii!$D$6),VLOOKUP($A$2,investitii!$A$13:$D$33,4,FALSE)*general!$C$17/investitii!$A$6,0)*corectie!$C$20</f>
        <v>0</v>
      </c>
      <c r="S10" s="42">
        <f>IF(AND(S3&gt;=investitii!$C$6,S3&lt;=investitii!$D$6),VLOOKUP($A$2,investitii!$A$13:$D$33,4,FALSE)*general!$C$17/investitii!$A$6,0)*corectie!$C$20</f>
        <v>0</v>
      </c>
      <c r="T10" s="42">
        <f>IF(AND(T3&gt;=investitii!$C$6,T3&lt;=investitii!$D$6),VLOOKUP($A$2,investitii!$A$13:$D$33,4,FALSE)*general!$C$17/investitii!$A$6,0)*corectie!$C$20</f>
        <v>0</v>
      </c>
      <c r="U10" s="42">
        <f>IF(AND(U3&gt;=investitii!$C$6,U3&lt;=investitii!$D$6),VLOOKUP($A$2,investitii!$A$13:$D$33,4,FALSE)*general!$C$17/investitii!$A$6,0)*corectie!$C$20</f>
        <v>0</v>
      </c>
      <c r="V10" s="42">
        <f>IF(AND(V3&gt;=investitii!$C$6,V3&lt;=investitii!$D$6),VLOOKUP($A$2,investitii!$A$13:$D$33,4,FALSE)*general!$C$17/investitii!$A$6,0)*corectie!$C$20</f>
        <v>0</v>
      </c>
      <c r="W10" s="42">
        <f>IF(AND(W3&gt;=investitii!$C$6,W3&lt;=investitii!$D$6),VLOOKUP($A$2,investitii!$A$13:$D$33,4,FALSE)*general!$C$17/investitii!$A$6,0)*corectie!$C$20</f>
        <v>0</v>
      </c>
      <c r="X10" s="42">
        <f>IF(AND(X3&gt;=investitii!$C$6,X3&lt;=investitii!$D$6),VLOOKUP($A$2,investitii!$A$13:$D$33,4,FALSE)*general!$C$17/investitii!$A$6,0)*corectie!$C$20</f>
        <v>0</v>
      </c>
      <c r="Y10" s="42">
        <f>IF(AND(Y3&gt;=investitii!$C$6,Y3&lt;=investitii!$D$6),VLOOKUP($A$2,investitii!$A$13:$D$33,4,FALSE)*general!$C$17/investitii!$A$6,0)*corectie!$C$20</f>
        <v>0</v>
      </c>
      <c r="Z10" s="42">
        <f>IF(AND(Z3&gt;=investitii!$C$6,Z3&lt;=investitii!$D$6),VLOOKUP($A$2,investitii!$A$13:$D$33,4,FALSE)*general!$C$17/investitii!$A$6,0)*corectie!$C$20</f>
        <v>0</v>
      </c>
      <c r="AA10" s="42">
        <f>IF(AND(AA3&gt;=investitii!$C$6,AA3&lt;=investitii!$D$6),VLOOKUP($A$2,investitii!$A$13:$D$33,4,FALSE)*general!$C$17/investitii!$A$6,0)*corectie!$C$20</f>
        <v>0</v>
      </c>
      <c r="AB10" s="42">
        <f>IF(AND(AB3&gt;=investitii!$C$6,AB3&lt;=investitii!$D$6),VLOOKUP($A$2,investitii!$A$13:$D$33,4,FALSE)*general!$C$17/investitii!$A$6,0)*corectie!$C$20</f>
        <v>0</v>
      </c>
      <c r="AC10" s="42">
        <f>IF(AND(AC3&gt;=investitii!$C$6,AC3&lt;=investitii!$D$6),VLOOKUP($A$2,investitii!$A$13:$D$33,4,FALSE)*general!$C$17/investitii!$A$6,0)*corectie!$C$20</f>
        <v>0</v>
      </c>
      <c r="AD10" s="42">
        <f>IF(AND(AD3&gt;=investitii!$C$6,AD3&lt;=investitii!$D$6),VLOOKUP($A$2,investitii!$A$13:$D$33,4,FALSE)*general!$C$17/investitii!$A$6,0)*corectie!$C$20</f>
        <v>0</v>
      </c>
      <c r="AE10" s="42">
        <f>IF(AND(AE3&gt;=investitii!$C$6,AE3&lt;=investitii!$D$6),VLOOKUP($A$2,investitii!$A$13:$D$33,4,FALSE)*general!$C$17/investitii!$A$6,0)*corectie!$C$20</f>
        <v>0</v>
      </c>
      <c r="AF10" s="42">
        <f>IF(AND(AF3&gt;=investitii!$C$6,AF3&lt;=investitii!$D$6),VLOOKUP($A$2,investitii!$A$13:$D$33,4,FALSE)*general!$C$17/investitii!$A$6,0)*corectie!$C$20</f>
        <v>0</v>
      </c>
      <c r="AG10" s="42">
        <f>IF(AND(AG3&gt;=investitii!$C$6,AG3&lt;=investitii!$D$6),VLOOKUP($A$2,investitii!$A$13:$D$33,4,FALSE)*general!$C$17/investitii!$A$6,0)*corectie!$C$20</f>
        <v>0</v>
      </c>
      <c r="AH10" s="42">
        <f>IF(AND(AH3&gt;=investitii!$C$6,AH3&lt;=investitii!$D$6),VLOOKUP($A$2,investitii!$A$13:$D$33,4,FALSE)*general!$C$17/investitii!$A$6,0)*corectie!$C$20</f>
        <v>0</v>
      </c>
      <c r="AI10" s="42">
        <f>IF(AND(AI3&gt;=investitii!$C$6,AI3&lt;=investitii!$D$6),VLOOKUP($A$2,investitii!$A$13:$D$33,4,FALSE)*general!$C$17/investitii!$A$6,0)*corectie!$C$20</f>
        <v>0</v>
      </c>
      <c r="AJ10" s="42">
        <f>IF(AND(AJ3&gt;=investitii!$C$6,AJ3&lt;=investitii!$D$6),VLOOKUP($A$2,investitii!$A$13:$D$33,4,FALSE)*general!$C$17/investitii!$A$6,0)*corectie!$C$20</f>
        <v>0</v>
      </c>
      <c r="AK10" s="42">
        <f>IF(AND(AK3&gt;=investitii!$C$6,AK3&lt;=investitii!$D$6),VLOOKUP($A$2,investitii!$A$13:$D$33,4,FALSE)*general!$C$17/investitii!$A$6,0)*corectie!$C$20</f>
        <v>0</v>
      </c>
      <c r="AL10" s="42">
        <f>IF(AND(AL3&gt;=investitii!$C$6,AL3&lt;=investitii!$D$6),VLOOKUP($A$2,investitii!$A$13:$D$33,4,FALSE)*general!$C$17/investitii!$A$6,0)*corectie!$C$20</f>
        <v>0</v>
      </c>
      <c r="AM10" s="42">
        <f>IF(AND(AM3&gt;=investitii!$C$6,AM3&lt;=investitii!$D$6),VLOOKUP($A$2,investitii!$A$13:$D$33,4,FALSE)*general!$C$17/investitii!$A$6,0)*corectie!$C$20</f>
        <v>0</v>
      </c>
      <c r="AN10" s="42">
        <f>IF(AND(AN3&gt;=investitii!$C$6,AN3&lt;=investitii!$D$6),VLOOKUP($A$2,investitii!$A$13:$D$33,4,FALSE)*general!$C$17/investitii!$A$6,0)*corectie!$C$20</f>
        <v>0</v>
      </c>
      <c r="AO10" s="42">
        <f>IF(AND(AO3&gt;=investitii!$C$6,AO3&lt;=investitii!$D$6),VLOOKUP($A$2,investitii!$A$13:$D$33,4,FALSE)*general!$C$17/investitii!$A$6,0)*corectie!$C$20</f>
        <v>0</v>
      </c>
      <c r="AP10" s="42">
        <f>IF(AND(AP3&gt;=investitii!$C$6,AP3&lt;=investitii!$D$6),VLOOKUP($A$2,investitii!$A$13:$D$33,4,FALSE)*general!$C$17/investitii!$A$6,0)*corectie!$C$20</f>
        <v>0</v>
      </c>
      <c r="AQ10" s="42">
        <f>IF(AND(AQ3&gt;=investitii!$C$6,AQ3&lt;=investitii!$D$6),VLOOKUP($A$2,investitii!$A$13:$D$33,4,FALSE)*general!$C$17/investitii!$A$6,0)*corectie!$C$20</f>
        <v>0</v>
      </c>
      <c r="AR10" s="42">
        <f>IF(AND(AR3&gt;=investitii!$C$6,AR3&lt;=investitii!$D$6),VLOOKUP($A$2,investitii!$A$13:$D$33,4,FALSE)*general!$C$17/investitii!$A$6,0)*corectie!$C$20</f>
        <v>0</v>
      </c>
      <c r="AS10" s="42">
        <f>IF(AND(AS3&gt;=investitii!$C$6,AS3&lt;=investitii!$D$6),VLOOKUP($A$2,investitii!$A$13:$D$33,4,FALSE)*general!$C$17/investitii!$A$6,0)*corectie!$C$20</f>
        <v>0</v>
      </c>
      <c r="AT10" s="42">
        <f>IF(AND(AT3&gt;=investitii!$C$6,AT3&lt;=investitii!$D$6),VLOOKUP($A$2,investitii!$A$13:$D$33,4,FALSE)*general!$C$17/investitii!$A$6,0)*corectie!$C$20</f>
        <v>0</v>
      </c>
      <c r="AU10" s="42">
        <f>IF(AND(AU3&gt;=investitii!$C$6,AU3&lt;=investitii!$D$6),VLOOKUP($A$2,investitii!$A$13:$D$33,4,FALSE)*general!$C$17/investitii!$A$6,0)*corectie!$C$20</f>
        <v>0</v>
      </c>
      <c r="AV10" s="42">
        <f>IF(AND(AV3&gt;=investitii!$C$6,AV3&lt;=investitii!$D$6),VLOOKUP($A$2,investitii!$A$13:$D$33,4,FALSE)*general!$C$17/investitii!$A$6,0)*corectie!$C$20</f>
        <v>0</v>
      </c>
      <c r="AW10" s="42">
        <f>IF(AND(AW3&gt;=investitii!$C$6,AW3&lt;=investitii!$D$6),VLOOKUP($A$2,investitii!$A$13:$D$33,4,FALSE)*general!$C$17/investitii!$A$6,0)*corectie!$C$20</f>
        <v>0</v>
      </c>
      <c r="AX10" s="42">
        <f>IF(AND(AX3&gt;=investitii!$C$6,AX3&lt;=investitii!$D$6),VLOOKUP($A$2,investitii!$A$13:$D$33,4,FALSE)*general!$C$17/investitii!$A$6,0)*corectie!$C$20</f>
        <v>0</v>
      </c>
      <c r="AY10" s="42">
        <f>IF(AND(AY3&gt;=investitii!$C$6,AY3&lt;=investitii!$D$6),VLOOKUP($A$2,investitii!$A$13:$D$33,4,FALSE)*general!$C$17/investitii!$A$6,0)*corectie!$C$20</f>
        <v>0</v>
      </c>
      <c r="AZ10" s="42">
        <f>IF(AND(AZ3&gt;=investitii!$C$6,AZ3&lt;=investitii!$D$6),VLOOKUP($A$2,investitii!$A$13:$D$33,4,FALSE)*general!$C$17/investitii!$A$6,0)*corectie!$C$20</f>
        <v>0</v>
      </c>
      <c r="BA10" s="42">
        <f>IF(AND(BA3&gt;=investitii!$C$6,BA3&lt;=investitii!$D$6),VLOOKUP($A$2,investitii!$A$13:$D$33,4,FALSE)*general!$C$17/investitii!$A$6,0)*corectie!$C$20</f>
        <v>0</v>
      </c>
      <c r="BB10" s="42">
        <f>IF(AND(BB3&gt;=investitii!$C$6,BB3&lt;=investitii!$D$6),VLOOKUP($A$2,investitii!$A$13:$D$33,4,FALSE)*general!$C$17/investitii!$A$6,0)*corectie!$C$20</f>
        <v>0</v>
      </c>
      <c r="BC10" s="42">
        <f>IF(AND(BC3&gt;=investitii!$C$6,BC3&lt;=investitii!$D$6),VLOOKUP($A$2,investitii!$A$13:$D$33,4,FALSE)*general!$C$17/investitii!$A$6,0)*corectie!$C$20</f>
        <v>0</v>
      </c>
      <c r="BD10" s="42">
        <f>IF(AND(BD3&gt;=investitii!$C$6,BD3&lt;=investitii!$D$6),VLOOKUP($A$2,investitii!$A$13:$D$33,4,FALSE)*general!$C$17/investitii!$A$6,0)*corectie!$C$20</f>
        <v>0</v>
      </c>
      <c r="BE10" s="42">
        <f>IF(AND(BE3&gt;=investitii!$C$6,BE3&lt;=investitii!$D$6),VLOOKUP($A$2,investitii!$A$13:$D$33,4,FALSE)*general!$C$17/investitii!$A$6,0)*corectie!$C$20</f>
        <v>0</v>
      </c>
      <c r="BF10" s="42">
        <f>IF(AND(BF3&gt;=investitii!$C$6,BF3&lt;=investitii!$D$6),VLOOKUP($A$2,investitii!$A$13:$D$33,4,FALSE)*general!$C$17/investitii!$A$6,0)*corectie!$C$20</f>
        <v>0</v>
      </c>
      <c r="BG10" s="42">
        <f>IF(AND(BG3&gt;=investitii!$C$6,BG3&lt;=investitii!$D$6),VLOOKUP($A$2,investitii!$A$13:$D$33,4,FALSE)*general!$C$17/investitii!$A$6,0)*corectie!$C$20</f>
        <v>0</v>
      </c>
      <c r="BH10" s="42">
        <f>IF(AND(BH3&gt;=investitii!$C$6,BH3&lt;=investitii!$D$6),VLOOKUP($A$2,investitii!$A$13:$D$33,4,FALSE)*general!$C$17/investitii!$A$6,0)*corectie!$C$20</f>
        <v>0</v>
      </c>
      <c r="BI10" s="42">
        <f>IF(AND(BI3&gt;=investitii!$C$6,BI3&lt;=investitii!$D$6),VLOOKUP($A$2,investitii!$A$13:$D$33,4,FALSE)*general!$C$17/investitii!$A$6,0)*corectie!$C$20</f>
        <v>0</v>
      </c>
      <c r="BJ10" s="42">
        <f>IF(AND(BJ3&gt;=investitii!$C$6,BJ3&lt;=investitii!$D$6),VLOOKUP($A$2,investitii!$A$13:$D$33,4,FALSE)*general!$C$17/investitii!$A$6,0)*corectie!$C$20</f>
        <v>0</v>
      </c>
      <c r="BK10" s="42">
        <f>IF(AND(BK3&gt;=investitii!$C$6,BK3&lt;=investitii!$D$6),VLOOKUP($A$2,investitii!$A$13:$D$33,4,FALSE)*general!$C$17/investitii!$A$6,0)*corectie!$C$20</f>
        <v>0</v>
      </c>
      <c r="BL10" s="42">
        <f>IF(AND(BL3&gt;=investitii!$C$6,BL3&lt;=investitii!$D$6),VLOOKUP($A$2,investitii!$A$13:$D$33,4,FALSE)*general!$C$17/investitii!$A$6,0)*corectie!$C$20</f>
        <v>0</v>
      </c>
      <c r="BM10" s="42">
        <f>IF(AND(BM3&gt;=investitii!$C$6,BM3&lt;=investitii!$D$6),VLOOKUP($A$2,investitii!$A$13:$D$33,4,FALSE)*general!$C$17/investitii!$A$6,0)*corectie!$C$20</f>
        <v>0</v>
      </c>
      <c r="BN10" s="42">
        <f>IF(AND(BN3&gt;=investitii!$C$6,BN3&lt;=investitii!$D$6),VLOOKUP($A$2,investitii!$A$13:$D$33,4,FALSE)*general!$C$17/investitii!$A$6,0)*corectie!$C$20</f>
        <v>0</v>
      </c>
      <c r="BO10" s="42">
        <f>IF(AND(BO3&gt;=investitii!$C$6,BO3&lt;=investitii!$D$6),VLOOKUP($A$2,investitii!$A$13:$D$33,4,FALSE)*general!$C$17/investitii!$A$6,0)*corectie!$C$20</f>
        <v>0</v>
      </c>
      <c r="BP10" s="42">
        <f>IF(AND(BP3&gt;=investitii!$C$6,BP3&lt;=investitii!$D$6),VLOOKUP($A$2,investitii!$A$13:$D$33,4,FALSE)*general!$C$17/investitii!$A$6,0)*corectie!$C$20</f>
        <v>0</v>
      </c>
      <c r="BQ10" s="42">
        <f>IF(AND(BQ3&gt;=investitii!$C$6,BQ3&lt;=investitii!$D$6),VLOOKUP($A$2,investitii!$A$13:$D$33,4,FALSE)*general!$C$17/investitii!$A$6,0)*corectie!$C$20</f>
        <v>0</v>
      </c>
      <c r="BR10" s="42">
        <f>IF(AND(BR3&gt;=investitii!$C$6,BR3&lt;=investitii!$D$6),VLOOKUP($A$2,investitii!$A$13:$D$33,4,FALSE)*general!$C$17/investitii!$A$6,0)*corectie!$C$20</f>
        <v>0</v>
      </c>
      <c r="BS10" s="42">
        <f>IF(AND(BS3&gt;=investitii!$C$6,BS3&lt;=investitii!$D$6),VLOOKUP($A$2,investitii!$A$13:$D$33,4,FALSE)*general!$C$17/investitii!$A$6,0)*corectie!$C$20</f>
        <v>0</v>
      </c>
      <c r="BT10" s="42">
        <f>IF(AND(BT3&gt;=investitii!$C$6,BT3&lt;=investitii!$D$6),VLOOKUP($A$2,investitii!$A$13:$D$33,4,FALSE)*general!$C$17/investitii!$A$6,0)*corectie!$C$20</f>
        <v>0</v>
      </c>
      <c r="BU10" s="42">
        <f>IF(AND(BU3&gt;=investitii!$C$6,BU3&lt;=investitii!$D$6),VLOOKUP($A$2,investitii!$A$13:$D$33,4,FALSE)*general!$C$17/investitii!$A$6,0)*corectie!$C$20</f>
        <v>0</v>
      </c>
      <c r="BV10" s="42">
        <f>IF(AND(BV3&gt;=investitii!$C$6,BV3&lt;=investitii!$D$6),VLOOKUP($A$2,investitii!$A$13:$D$33,4,FALSE)*general!$C$17/investitii!$A$6,0)*corectie!$C$20</f>
        <v>0</v>
      </c>
      <c r="BW10" s="42">
        <f>IF(AND(BW3&gt;=investitii!$C$6,BW3&lt;=investitii!$D$6),VLOOKUP($A$2,investitii!$A$13:$D$33,4,FALSE)*general!$C$17/investitii!$A$6,0)*corectie!$C$20</f>
        <v>0</v>
      </c>
      <c r="BX10" s="42">
        <f>IF(AND(BX3&gt;=investitii!$C$6,BX3&lt;=investitii!$D$6),VLOOKUP($A$2,investitii!$A$13:$D$33,4,FALSE)*general!$C$17/investitii!$A$6,0)*corectie!$C$20</f>
        <v>0</v>
      </c>
      <c r="BY10" s="42">
        <f>IF(AND(BY3&gt;=investitii!$C$6,BY3&lt;=investitii!$D$6),VLOOKUP($A$2,investitii!$A$13:$D$33,4,FALSE)*general!$C$17/investitii!$A$6,0)*corectie!$C$20</f>
        <v>0</v>
      </c>
      <c r="BZ10" s="42">
        <f>IF(AND(BZ3&gt;=investitii!$C$6,BZ3&lt;=investitii!$D$6),VLOOKUP($A$2,investitii!$A$13:$D$33,4,FALSE)*general!$C$17/investitii!$A$6,0)*corectie!$C$20</f>
        <v>0</v>
      </c>
      <c r="CA10" s="42">
        <f>IF(AND(CA3&gt;=investitii!$C$6,CA3&lt;=investitii!$D$6),VLOOKUP($A$2,investitii!$A$13:$D$33,4,FALSE)*general!$C$17/investitii!$A$6,0)*corectie!$C$20</f>
        <v>0</v>
      </c>
      <c r="CB10" s="42">
        <f>IF(AND(CB3&gt;=investitii!$C$6,CB3&lt;=investitii!$D$6),VLOOKUP($A$2,investitii!$A$13:$D$33,4,FALSE)*general!$C$17/investitii!$A$6,0)*corectie!$C$20</f>
        <v>0</v>
      </c>
      <c r="CC10" s="42">
        <f>IF(AND(CC3&gt;=investitii!$C$6,CC3&lt;=investitii!$D$6),VLOOKUP($A$2,investitii!$A$13:$D$33,4,FALSE)*general!$C$17/investitii!$A$6,0)*corectie!$C$20</f>
        <v>0</v>
      </c>
      <c r="CD10" s="42">
        <f>IF(AND(CD3&gt;=investitii!$C$6,CD3&lt;=investitii!$D$6),VLOOKUP($A$2,investitii!$A$13:$D$33,4,FALSE)*general!$C$17/investitii!$A$6,0)*corectie!$C$20</f>
        <v>0</v>
      </c>
      <c r="CE10" s="42">
        <f>IF(AND(CE3&gt;=investitii!$C$6,CE3&lt;=investitii!$D$6),VLOOKUP($A$2,investitii!$A$13:$D$33,4,FALSE)*general!$C$17/investitii!$A$6,0)*corectie!$C$20</f>
        <v>0</v>
      </c>
    </row>
    <row r="11" spans="1:83">
      <c r="A11" t="s">
        <v>566</v>
      </c>
      <c r="B11" t="s">
        <v>538</v>
      </c>
      <c r="C11" s="42">
        <f>IF(AND(C3&gt;=investitii!$C$7,C3&lt;=investitii!$D$7),VLOOKUP($A$2,investitii!$A$13:$D$33,4,FALSE)*SUM(general!$C$18:$C$22)/investitii!$A$7,0)*corectie!$C$20</f>
        <v>0</v>
      </c>
      <c r="D11" s="42">
        <f>IF(AND(D3&gt;=investitii!$C$7,D3&lt;=investitii!$D$7),VLOOKUP($A$2,investitii!$A$13:$D$33,4,FALSE)*SUM(general!$C$18:$C$22)/investitii!$A$7,0)*corectie!$C$20</f>
        <v>0</v>
      </c>
      <c r="E11" s="42">
        <f>IF(AND(E3&gt;=investitii!$C$7,E3&lt;=investitii!$D$7),VLOOKUP($A$2,investitii!$A$13:$D$33,4,FALSE)*SUM(general!$C$18:$C$22)/investitii!$A$7,0)*corectie!$C$20</f>
        <v>0</v>
      </c>
      <c r="F11" s="42">
        <f>IF(AND(F3&gt;=investitii!$C$7,F3&lt;=investitii!$D$7),VLOOKUP($A$2,investitii!$A$13:$D$33,4,FALSE)*SUM(general!$C$18:$C$22)/investitii!$A$7,0)*corectie!$C$20</f>
        <v>139773357.5</v>
      </c>
      <c r="G11" s="42">
        <f>IF(AND(G3&gt;=investitii!$C$7,G3&lt;=investitii!$D$7),VLOOKUP($A$2,investitii!$A$13:$D$33,4,FALSE)*SUM(general!$C$18:$C$22)/investitii!$A$7,0)*corectie!$C$20</f>
        <v>139773357.5</v>
      </c>
      <c r="H11" s="42">
        <f>IF(AND(H3&gt;=investitii!$C$7,H3&lt;=investitii!$D$7),VLOOKUP($A$2,investitii!$A$13:$D$33,4,FALSE)*SUM(general!$C$18:$C$22)/investitii!$A$7,0)*corectie!$C$20</f>
        <v>139773357.5</v>
      </c>
      <c r="I11" s="42">
        <f>IF(AND(I3&gt;=investitii!$C$7,I3&lt;=investitii!$D$7),VLOOKUP($A$2,investitii!$A$13:$D$33,4,FALSE)*SUM(general!$C$18:$C$22)/investitii!$A$7,0)*corectie!$C$20</f>
        <v>139773357.5</v>
      </c>
      <c r="J11" s="42">
        <f>IF(AND(J3&gt;=investitii!$C$7,J3&lt;=investitii!$D$7),VLOOKUP($A$2,investitii!$A$13:$D$33,4,FALSE)*SUM(general!$C$18:$C$22)/investitii!$A$7,0)*corectie!$C$20</f>
        <v>0</v>
      </c>
      <c r="K11" s="42">
        <f>IF(AND(K3&gt;=investitii!$C$7,K3&lt;=investitii!$D$7),VLOOKUP($A$2,investitii!$A$13:$D$33,4,FALSE)*SUM(general!$C$18:$C$22)/investitii!$A$7,0)*corectie!$C$20</f>
        <v>0</v>
      </c>
      <c r="L11" s="42">
        <f>IF(AND(L3&gt;=investitii!$C$7,L3&lt;=investitii!$D$7),VLOOKUP($A$2,investitii!$A$13:$D$33,4,FALSE)*SUM(general!$C$18:$C$22)/investitii!$A$7,0)*corectie!$C$20</f>
        <v>0</v>
      </c>
      <c r="M11" s="42">
        <f>IF(AND(M3&gt;=investitii!$C$7,M3&lt;=investitii!$D$7),VLOOKUP($A$2,investitii!$A$13:$D$33,4,FALSE)*SUM(general!$C$18:$C$22)/investitii!$A$7,0)*corectie!$C$20</f>
        <v>0</v>
      </c>
      <c r="N11" s="42">
        <f>IF(AND(N3&gt;=investitii!$C$7,N3&lt;=investitii!$D$7),VLOOKUP($A$2,investitii!$A$13:$D$33,4,FALSE)*SUM(general!$C$18:$C$22)/investitii!$A$7,0)*corectie!$C$20</f>
        <v>0</v>
      </c>
      <c r="O11" s="42">
        <f>IF(AND(O3&gt;=investitii!$C$7,O3&lt;=investitii!$D$7),VLOOKUP($A$2,investitii!$A$13:$D$33,4,FALSE)*SUM(general!$C$18:$C$22)/investitii!$A$7,0)*corectie!$C$20</f>
        <v>0</v>
      </c>
      <c r="P11" s="42">
        <f>IF(AND(P3&gt;=investitii!$C$7,P3&lt;=investitii!$D$7),VLOOKUP($A$2,investitii!$A$13:$D$33,4,FALSE)*SUM(general!$C$18:$C$22)/investitii!$A$7,0)*corectie!$C$20</f>
        <v>0</v>
      </c>
      <c r="Q11" s="42">
        <f>IF(AND(Q3&gt;=investitii!$C$7,Q3&lt;=investitii!$D$7),VLOOKUP($A$2,investitii!$A$13:$D$33,4,FALSE)*SUM(general!$C$18:$C$22)/investitii!$A$7,0)*corectie!$C$20</f>
        <v>0</v>
      </c>
      <c r="R11" s="42">
        <f>IF(AND(R3&gt;=investitii!$C$7,R3&lt;=investitii!$D$7),VLOOKUP($A$2,investitii!$A$13:$D$33,4,FALSE)*SUM(general!$C$18:$C$22)/investitii!$A$7,0)*corectie!$C$20</f>
        <v>0</v>
      </c>
      <c r="S11" s="42">
        <f>IF(AND(S3&gt;=investitii!$C$7,S3&lt;=investitii!$D$7),VLOOKUP($A$2,investitii!$A$13:$D$33,4,FALSE)*SUM(general!$C$18:$C$22)/investitii!$A$7,0)*corectie!$C$20</f>
        <v>0</v>
      </c>
      <c r="T11" s="42">
        <f>IF(AND(T3&gt;=investitii!$C$7,T3&lt;=investitii!$D$7),VLOOKUP($A$2,investitii!$A$13:$D$33,4,FALSE)*SUM(general!$C$18:$C$22)/investitii!$A$7,0)*corectie!$C$20</f>
        <v>0</v>
      </c>
      <c r="U11" s="42">
        <f>IF(AND(U3&gt;=investitii!$C$7,U3&lt;=investitii!$D$7),VLOOKUP($A$2,investitii!$A$13:$D$33,4,FALSE)*SUM(general!$C$18:$C$22)/investitii!$A$7,0)*corectie!$C$20</f>
        <v>0</v>
      </c>
      <c r="V11" s="42">
        <f>IF(AND(V3&gt;=investitii!$C$7,V3&lt;=investitii!$D$7),VLOOKUP($A$2,investitii!$A$13:$D$33,4,FALSE)*SUM(general!$C$18:$C$22)/investitii!$A$7,0)*corectie!$C$20</f>
        <v>0</v>
      </c>
      <c r="W11" s="42">
        <f>IF(AND(W3&gt;=investitii!$C$7,W3&lt;=investitii!$D$7),VLOOKUP($A$2,investitii!$A$13:$D$33,4,FALSE)*SUM(general!$C$18:$C$22)/investitii!$A$7,0)*corectie!$C$20</f>
        <v>0</v>
      </c>
      <c r="X11" s="42">
        <f>IF(AND(X3&gt;=investitii!$C$7,X3&lt;=investitii!$D$7),VLOOKUP($A$2,investitii!$A$13:$D$33,4,FALSE)*SUM(general!$C$18:$C$22)/investitii!$A$7,0)*corectie!$C$20</f>
        <v>0</v>
      </c>
      <c r="Y11" s="42">
        <f>IF(AND(Y3&gt;=investitii!$C$7,Y3&lt;=investitii!$D$7),VLOOKUP($A$2,investitii!$A$13:$D$33,4,FALSE)*SUM(general!$C$18:$C$22)/investitii!$A$7,0)*corectie!$C$20</f>
        <v>0</v>
      </c>
      <c r="Z11" s="42">
        <f>IF(AND(Z3&gt;=investitii!$C$7,Z3&lt;=investitii!$D$7),VLOOKUP($A$2,investitii!$A$13:$D$33,4,FALSE)*SUM(general!$C$18:$C$22)/investitii!$A$7,0)*corectie!$C$20</f>
        <v>0</v>
      </c>
      <c r="AA11" s="42">
        <f>IF(AND(AA3&gt;=investitii!$C$7,AA3&lt;=investitii!$D$7),VLOOKUP($A$2,investitii!$A$13:$D$33,4,FALSE)*SUM(general!$C$18:$C$22)/investitii!$A$7,0)*corectie!$C$20</f>
        <v>0</v>
      </c>
      <c r="AB11" s="42">
        <f>IF(AND(AB3&gt;=investitii!$C$7,AB3&lt;=investitii!$D$7),VLOOKUP($A$2,investitii!$A$13:$D$33,4,FALSE)*SUM(general!$C$18:$C$22)/investitii!$A$7,0)*corectie!$C$20</f>
        <v>0</v>
      </c>
      <c r="AC11" s="42">
        <f>IF(AND(AC3&gt;=investitii!$C$7,AC3&lt;=investitii!$D$7),VLOOKUP($A$2,investitii!$A$13:$D$33,4,FALSE)*SUM(general!$C$18:$C$22)/investitii!$A$7,0)*corectie!$C$20</f>
        <v>0</v>
      </c>
      <c r="AD11" s="42">
        <f>IF(AND(AD3&gt;=investitii!$C$7,AD3&lt;=investitii!$D$7),VLOOKUP($A$2,investitii!$A$13:$D$33,4,FALSE)*SUM(general!$C$18:$C$22)/investitii!$A$7,0)*corectie!$C$20</f>
        <v>0</v>
      </c>
      <c r="AE11" s="42">
        <f>IF(AND(AE3&gt;=investitii!$C$7,AE3&lt;=investitii!$D$7),VLOOKUP($A$2,investitii!$A$13:$D$33,4,FALSE)*SUM(general!$C$18:$C$22)/investitii!$A$7,0)*corectie!$C$20</f>
        <v>0</v>
      </c>
      <c r="AF11" s="42">
        <f>IF(AND(AF3&gt;=investitii!$C$7,AF3&lt;=investitii!$D$7),VLOOKUP($A$2,investitii!$A$13:$D$33,4,FALSE)*SUM(general!$C$18:$C$22)/investitii!$A$7,0)*corectie!$C$20</f>
        <v>0</v>
      </c>
      <c r="AG11" s="42">
        <f>IF(AND(AG3&gt;=investitii!$C$7,AG3&lt;=investitii!$D$7),VLOOKUP($A$2,investitii!$A$13:$D$33,4,FALSE)*SUM(general!$C$18:$C$22)/investitii!$A$7,0)*corectie!$C$20</f>
        <v>0</v>
      </c>
      <c r="AH11" s="42">
        <f>IF(AND(AH3&gt;=investitii!$C$7,AH3&lt;=investitii!$D$7),VLOOKUP($A$2,investitii!$A$13:$D$33,4,FALSE)*SUM(general!$C$18:$C$22)/investitii!$A$7,0)*corectie!$C$20</f>
        <v>0</v>
      </c>
      <c r="AI11" s="42">
        <f>IF(AND(AI3&gt;=investitii!$C$7,AI3&lt;=investitii!$D$7),VLOOKUP($A$2,investitii!$A$13:$D$33,4,FALSE)*SUM(general!$C$18:$C$22)/investitii!$A$7,0)*corectie!$C$20</f>
        <v>0</v>
      </c>
      <c r="AJ11" s="42">
        <f>IF(AND(AJ3&gt;=investitii!$C$7,AJ3&lt;=investitii!$D$7),VLOOKUP($A$2,investitii!$A$13:$D$33,4,FALSE)*SUM(general!$C$18:$C$22)/investitii!$A$7,0)*corectie!$C$20</f>
        <v>0</v>
      </c>
      <c r="AK11" s="42">
        <f>IF(AND(AK3&gt;=investitii!$C$7,AK3&lt;=investitii!$D$7),VLOOKUP($A$2,investitii!$A$13:$D$33,4,FALSE)*SUM(general!$C$18:$C$22)/investitii!$A$7,0)*corectie!$C$20</f>
        <v>0</v>
      </c>
      <c r="AL11" s="42">
        <f>IF(AND(AL3&gt;=investitii!$C$7,AL3&lt;=investitii!$D$7),VLOOKUP($A$2,investitii!$A$13:$D$33,4,FALSE)*SUM(general!$C$18:$C$22)/investitii!$A$7,0)*corectie!$C$20</f>
        <v>0</v>
      </c>
      <c r="AM11" s="42">
        <f>IF(AND(AM3&gt;=investitii!$C$7,AM3&lt;=investitii!$D$7),VLOOKUP($A$2,investitii!$A$13:$D$33,4,FALSE)*SUM(general!$C$18:$C$22)/investitii!$A$7,0)*corectie!$C$20</f>
        <v>0</v>
      </c>
      <c r="AN11" s="42">
        <f>IF(AND(AN3&gt;=investitii!$C$7,AN3&lt;=investitii!$D$7),VLOOKUP($A$2,investitii!$A$13:$D$33,4,FALSE)*SUM(general!$C$18:$C$22)/investitii!$A$7,0)*corectie!$C$20</f>
        <v>0</v>
      </c>
      <c r="AO11" s="42">
        <f>IF(AND(AO3&gt;=investitii!$C$7,AO3&lt;=investitii!$D$7),VLOOKUP($A$2,investitii!$A$13:$D$33,4,FALSE)*SUM(general!$C$18:$C$22)/investitii!$A$7,0)*corectie!$C$20</f>
        <v>0</v>
      </c>
      <c r="AP11" s="42">
        <f>IF(AND(AP3&gt;=investitii!$C$7,AP3&lt;=investitii!$D$7),VLOOKUP($A$2,investitii!$A$13:$D$33,4,FALSE)*SUM(general!$C$18:$C$22)/investitii!$A$7,0)*corectie!$C$20</f>
        <v>0</v>
      </c>
      <c r="AQ11" s="42">
        <f>IF(AND(AQ3&gt;=investitii!$C$7,AQ3&lt;=investitii!$D$7),VLOOKUP($A$2,investitii!$A$13:$D$33,4,FALSE)*SUM(general!$C$18:$C$22)/investitii!$A$7,0)*corectie!$C$20</f>
        <v>0</v>
      </c>
      <c r="AR11" s="42">
        <f>IF(AND(AR3&gt;=investitii!$C$7,AR3&lt;=investitii!$D$7),VLOOKUP($A$2,investitii!$A$13:$D$33,4,FALSE)*SUM(general!$C$18:$C$22)/investitii!$A$7,0)*corectie!$C$20</f>
        <v>0</v>
      </c>
      <c r="AS11" s="42">
        <f>IF(AND(AS3&gt;=investitii!$C$7,AS3&lt;=investitii!$D$7),VLOOKUP($A$2,investitii!$A$13:$D$33,4,FALSE)*SUM(general!$C$18:$C$22)/investitii!$A$7,0)*corectie!$C$20</f>
        <v>0</v>
      </c>
      <c r="AT11" s="42">
        <f>IF(AND(AT3&gt;=investitii!$C$7,AT3&lt;=investitii!$D$7),VLOOKUP($A$2,investitii!$A$13:$D$33,4,FALSE)*SUM(general!$C$18:$C$22)/investitii!$A$7,0)*corectie!$C$20</f>
        <v>0</v>
      </c>
      <c r="AU11" s="42">
        <f>IF(AND(AU3&gt;=investitii!$C$7,AU3&lt;=investitii!$D$7),VLOOKUP($A$2,investitii!$A$13:$D$33,4,FALSE)*SUM(general!$C$18:$C$22)/investitii!$A$7,0)*corectie!$C$20</f>
        <v>0</v>
      </c>
      <c r="AV11" s="42">
        <f>IF(AND(AV3&gt;=investitii!$C$7,AV3&lt;=investitii!$D$7),VLOOKUP($A$2,investitii!$A$13:$D$33,4,FALSE)*SUM(general!$C$18:$C$22)/investitii!$A$7,0)*corectie!$C$20</f>
        <v>0</v>
      </c>
      <c r="AW11" s="42">
        <f>IF(AND(AW3&gt;=investitii!$C$7,AW3&lt;=investitii!$D$7),VLOOKUP($A$2,investitii!$A$13:$D$33,4,FALSE)*SUM(general!$C$18:$C$22)/investitii!$A$7,0)*corectie!$C$20</f>
        <v>0</v>
      </c>
      <c r="AX11" s="42">
        <f>IF(AND(AX3&gt;=investitii!$C$7,AX3&lt;=investitii!$D$7),VLOOKUP($A$2,investitii!$A$13:$D$33,4,FALSE)*SUM(general!$C$18:$C$22)/investitii!$A$7,0)*corectie!$C$20</f>
        <v>0</v>
      </c>
      <c r="AY11" s="42">
        <f>IF(AND(AY3&gt;=investitii!$C$7,AY3&lt;=investitii!$D$7),VLOOKUP($A$2,investitii!$A$13:$D$33,4,FALSE)*SUM(general!$C$18:$C$22)/investitii!$A$7,0)*corectie!$C$20</f>
        <v>0</v>
      </c>
      <c r="AZ11" s="42">
        <f>IF(AND(AZ3&gt;=investitii!$C$7,AZ3&lt;=investitii!$D$7),VLOOKUP($A$2,investitii!$A$13:$D$33,4,FALSE)*SUM(general!$C$18:$C$22)/investitii!$A$7,0)*corectie!$C$20</f>
        <v>0</v>
      </c>
      <c r="BA11" s="42">
        <f>IF(AND(BA3&gt;=investitii!$C$7,BA3&lt;=investitii!$D$7),VLOOKUP($A$2,investitii!$A$13:$D$33,4,FALSE)*SUM(general!$C$18:$C$22)/investitii!$A$7,0)*corectie!$C$20</f>
        <v>0</v>
      </c>
      <c r="BB11" s="42">
        <f>IF(AND(BB3&gt;=investitii!$C$7,BB3&lt;=investitii!$D$7),VLOOKUP($A$2,investitii!$A$13:$D$33,4,FALSE)*SUM(general!$C$18:$C$22)/investitii!$A$7,0)*corectie!$C$20</f>
        <v>0</v>
      </c>
      <c r="BC11" s="42">
        <f>IF(AND(BC3&gt;=investitii!$C$7,BC3&lt;=investitii!$D$7),VLOOKUP($A$2,investitii!$A$13:$D$33,4,FALSE)*SUM(general!$C$18:$C$22)/investitii!$A$7,0)*corectie!$C$20</f>
        <v>0</v>
      </c>
      <c r="BD11" s="42">
        <f>IF(AND(BD3&gt;=investitii!$C$7,BD3&lt;=investitii!$D$7),VLOOKUP($A$2,investitii!$A$13:$D$33,4,FALSE)*SUM(general!$C$18:$C$22)/investitii!$A$7,0)*corectie!$C$20</f>
        <v>0</v>
      </c>
      <c r="BE11" s="42">
        <f>IF(AND(BE3&gt;=investitii!$C$7,BE3&lt;=investitii!$D$7),VLOOKUP($A$2,investitii!$A$13:$D$33,4,FALSE)*SUM(general!$C$18:$C$22)/investitii!$A$7,0)*corectie!$C$20</f>
        <v>0</v>
      </c>
      <c r="BF11" s="42">
        <f>IF(AND(BF3&gt;=investitii!$C$7,BF3&lt;=investitii!$D$7),VLOOKUP($A$2,investitii!$A$13:$D$33,4,FALSE)*SUM(general!$C$18:$C$22)/investitii!$A$7,0)*corectie!$C$20</f>
        <v>0</v>
      </c>
      <c r="BG11" s="42">
        <f>IF(AND(BG3&gt;=investitii!$C$7,BG3&lt;=investitii!$D$7),VLOOKUP($A$2,investitii!$A$13:$D$33,4,FALSE)*SUM(general!$C$18:$C$22)/investitii!$A$7,0)*corectie!$C$20</f>
        <v>0</v>
      </c>
      <c r="BH11" s="42">
        <f>IF(AND(BH3&gt;=investitii!$C$7,BH3&lt;=investitii!$D$7),VLOOKUP($A$2,investitii!$A$13:$D$33,4,FALSE)*SUM(general!$C$18:$C$22)/investitii!$A$7,0)*corectie!$C$20</f>
        <v>0</v>
      </c>
      <c r="BI11" s="42">
        <f>IF(AND(BI3&gt;=investitii!$C$7,BI3&lt;=investitii!$D$7),VLOOKUP($A$2,investitii!$A$13:$D$33,4,FALSE)*SUM(general!$C$18:$C$22)/investitii!$A$7,0)*corectie!$C$20</f>
        <v>0</v>
      </c>
      <c r="BJ11" s="42">
        <f>IF(AND(BJ3&gt;=investitii!$C$7,BJ3&lt;=investitii!$D$7),VLOOKUP($A$2,investitii!$A$13:$D$33,4,FALSE)*SUM(general!$C$18:$C$22)/investitii!$A$7,0)*corectie!$C$20</f>
        <v>0</v>
      </c>
      <c r="BK11" s="42">
        <f>IF(AND(BK3&gt;=investitii!$C$7,BK3&lt;=investitii!$D$7),VLOOKUP($A$2,investitii!$A$13:$D$33,4,FALSE)*SUM(general!$C$18:$C$22)/investitii!$A$7,0)*corectie!$C$20</f>
        <v>0</v>
      </c>
      <c r="BL11" s="42">
        <f>IF(AND(BL3&gt;=investitii!$C$7,BL3&lt;=investitii!$D$7),VLOOKUP($A$2,investitii!$A$13:$D$33,4,FALSE)*SUM(general!$C$18:$C$22)/investitii!$A$7,0)*corectie!$C$20</f>
        <v>0</v>
      </c>
      <c r="BM11" s="42">
        <f>IF(AND(BM3&gt;=investitii!$C$7,BM3&lt;=investitii!$D$7),VLOOKUP($A$2,investitii!$A$13:$D$33,4,FALSE)*SUM(general!$C$18:$C$22)/investitii!$A$7,0)*corectie!$C$20</f>
        <v>0</v>
      </c>
      <c r="BN11" s="42">
        <f>IF(AND(BN3&gt;=investitii!$C$7,BN3&lt;=investitii!$D$7),VLOOKUP($A$2,investitii!$A$13:$D$33,4,FALSE)*SUM(general!$C$18:$C$22)/investitii!$A$7,0)*corectie!$C$20</f>
        <v>0</v>
      </c>
      <c r="BO11" s="42">
        <f>IF(AND(BO3&gt;=investitii!$C$7,BO3&lt;=investitii!$D$7),VLOOKUP($A$2,investitii!$A$13:$D$33,4,FALSE)*SUM(general!$C$18:$C$22)/investitii!$A$7,0)*corectie!$C$20</f>
        <v>0</v>
      </c>
      <c r="BP11" s="42">
        <f>IF(AND(BP3&gt;=investitii!$C$7,BP3&lt;=investitii!$D$7),VLOOKUP($A$2,investitii!$A$13:$D$33,4,FALSE)*SUM(general!$C$18:$C$22)/investitii!$A$7,0)*corectie!$C$20</f>
        <v>0</v>
      </c>
      <c r="BQ11" s="42">
        <f>IF(AND(BQ3&gt;=investitii!$C$7,BQ3&lt;=investitii!$D$7),VLOOKUP($A$2,investitii!$A$13:$D$33,4,FALSE)*SUM(general!$C$18:$C$22)/investitii!$A$7,0)*corectie!$C$20</f>
        <v>0</v>
      </c>
      <c r="BR11" s="42">
        <f>IF(AND(BR3&gt;=investitii!$C$7,BR3&lt;=investitii!$D$7),VLOOKUP($A$2,investitii!$A$13:$D$33,4,FALSE)*SUM(general!$C$18:$C$22)/investitii!$A$7,0)*corectie!$C$20</f>
        <v>0</v>
      </c>
      <c r="BS11" s="42">
        <f>IF(AND(BS3&gt;=investitii!$C$7,BS3&lt;=investitii!$D$7),VLOOKUP($A$2,investitii!$A$13:$D$33,4,FALSE)*SUM(general!$C$18:$C$22)/investitii!$A$7,0)*corectie!$C$20</f>
        <v>0</v>
      </c>
      <c r="BT11" s="42">
        <f>IF(AND(BT3&gt;=investitii!$C$7,BT3&lt;=investitii!$D$7),VLOOKUP($A$2,investitii!$A$13:$D$33,4,FALSE)*SUM(general!$C$18:$C$22)/investitii!$A$7,0)*corectie!$C$20</f>
        <v>0</v>
      </c>
      <c r="BU11" s="42">
        <f>IF(AND(BU3&gt;=investitii!$C$7,BU3&lt;=investitii!$D$7),VLOOKUP($A$2,investitii!$A$13:$D$33,4,FALSE)*SUM(general!$C$18:$C$22)/investitii!$A$7,0)*corectie!$C$20</f>
        <v>0</v>
      </c>
      <c r="BV11" s="42">
        <f>IF(AND(BV3&gt;=investitii!$C$7,BV3&lt;=investitii!$D$7),VLOOKUP($A$2,investitii!$A$13:$D$33,4,FALSE)*SUM(general!$C$18:$C$22)/investitii!$A$7,0)*corectie!$C$20</f>
        <v>0</v>
      </c>
      <c r="BW11" s="42">
        <f>IF(AND(BW3&gt;=investitii!$C$7,BW3&lt;=investitii!$D$7),VLOOKUP($A$2,investitii!$A$13:$D$33,4,FALSE)*SUM(general!$C$18:$C$22)/investitii!$A$7,0)*corectie!$C$20</f>
        <v>0</v>
      </c>
      <c r="BX11" s="42">
        <f>IF(AND(BX3&gt;=investitii!$C$7,BX3&lt;=investitii!$D$7),VLOOKUP($A$2,investitii!$A$13:$D$33,4,FALSE)*SUM(general!$C$18:$C$22)/investitii!$A$7,0)*corectie!$C$20</f>
        <v>0</v>
      </c>
      <c r="BY11" s="42">
        <f>IF(AND(BY3&gt;=investitii!$C$7,BY3&lt;=investitii!$D$7),VLOOKUP($A$2,investitii!$A$13:$D$33,4,FALSE)*SUM(general!$C$18:$C$22)/investitii!$A$7,0)*corectie!$C$20</f>
        <v>0</v>
      </c>
      <c r="BZ11" s="42">
        <f>IF(AND(BZ3&gt;=investitii!$C$7,BZ3&lt;=investitii!$D$7),VLOOKUP($A$2,investitii!$A$13:$D$33,4,FALSE)*SUM(general!$C$18:$C$22)/investitii!$A$7,0)*corectie!$C$20</f>
        <v>0</v>
      </c>
      <c r="CA11" s="42">
        <f>IF(AND(CA3&gt;=investitii!$C$7,CA3&lt;=investitii!$D$7),VLOOKUP($A$2,investitii!$A$13:$D$33,4,FALSE)*SUM(general!$C$18:$C$22)/investitii!$A$7,0)*corectie!$C$20</f>
        <v>0</v>
      </c>
      <c r="CB11" s="42">
        <f>IF(AND(CB3&gt;=investitii!$C$7,CB3&lt;=investitii!$D$7),VLOOKUP($A$2,investitii!$A$13:$D$33,4,FALSE)*SUM(general!$C$18:$C$22)/investitii!$A$7,0)*corectie!$C$20</f>
        <v>0</v>
      </c>
      <c r="CC11" s="42">
        <f>IF(AND(CC3&gt;=investitii!$C$7,CC3&lt;=investitii!$D$7),VLOOKUP($A$2,investitii!$A$13:$D$33,4,FALSE)*SUM(general!$C$18:$C$22)/investitii!$A$7,0)*corectie!$C$20</f>
        <v>0</v>
      </c>
      <c r="CD11" s="42">
        <f>IF(AND(CD3&gt;=investitii!$C$7,CD3&lt;=investitii!$D$7),VLOOKUP($A$2,investitii!$A$13:$D$33,4,FALSE)*SUM(general!$C$18:$C$22)/investitii!$A$7,0)*corectie!$C$20</f>
        <v>0</v>
      </c>
      <c r="CE11" s="42">
        <f>IF(AND(CE3&gt;=investitii!$C$7,CE3&lt;=investitii!$D$7),VLOOKUP($A$2,investitii!$A$13:$D$33,4,FALSE)*SUM(general!$C$18:$C$22)/investitii!$A$7,0)*corectie!$C$20</f>
        <v>0</v>
      </c>
    </row>
    <row r="12" spans="1:83">
      <c r="A12" t="s">
        <v>565</v>
      </c>
      <c r="B12" t="s">
        <v>538</v>
      </c>
      <c r="C12" s="42">
        <f>SUM(C9:C11)</f>
        <v>5885194</v>
      </c>
      <c r="D12" s="42">
        <f t="shared" ref="D12:BO12" si="4">SUM(D9:D11)</f>
        <v>5885194</v>
      </c>
      <c r="E12" s="42">
        <f t="shared" si="4"/>
        <v>17655582</v>
      </c>
      <c r="F12" s="42">
        <f t="shared" si="4"/>
        <v>139773357.5</v>
      </c>
      <c r="G12" s="42">
        <f t="shared" si="4"/>
        <v>139773357.5</v>
      </c>
      <c r="H12" s="42">
        <f t="shared" si="4"/>
        <v>139773357.5</v>
      </c>
      <c r="I12" s="42">
        <f t="shared" si="4"/>
        <v>139773357.5</v>
      </c>
      <c r="J12" s="42">
        <f t="shared" si="4"/>
        <v>0</v>
      </c>
      <c r="K12" s="42">
        <f t="shared" si="4"/>
        <v>0</v>
      </c>
      <c r="L12" s="42">
        <f t="shared" si="4"/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42">
        <f t="shared" si="4"/>
        <v>0</v>
      </c>
      <c r="Q12" s="42">
        <f t="shared" si="4"/>
        <v>0</v>
      </c>
      <c r="R12" s="42">
        <f t="shared" si="4"/>
        <v>0</v>
      </c>
      <c r="S12" s="42">
        <f t="shared" si="4"/>
        <v>0</v>
      </c>
      <c r="T12" s="42">
        <f t="shared" si="4"/>
        <v>0</v>
      </c>
      <c r="U12" s="42">
        <f t="shared" si="4"/>
        <v>0</v>
      </c>
      <c r="V12" s="42">
        <f t="shared" si="4"/>
        <v>0</v>
      </c>
      <c r="W12" s="42">
        <f t="shared" si="4"/>
        <v>0</v>
      </c>
      <c r="X12" s="42">
        <f t="shared" si="4"/>
        <v>0</v>
      </c>
      <c r="Y12" s="42">
        <f t="shared" si="4"/>
        <v>0</v>
      </c>
      <c r="Z12" s="42">
        <f t="shared" si="4"/>
        <v>0</v>
      </c>
      <c r="AA12" s="42">
        <f t="shared" si="4"/>
        <v>0</v>
      </c>
      <c r="AB12" s="42">
        <f t="shared" si="4"/>
        <v>0</v>
      </c>
      <c r="AC12" s="42">
        <f t="shared" si="4"/>
        <v>0</v>
      </c>
      <c r="AD12" s="42">
        <f t="shared" si="4"/>
        <v>0</v>
      </c>
      <c r="AE12" s="42">
        <f t="shared" si="4"/>
        <v>0</v>
      </c>
      <c r="AF12" s="42">
        <f t="shared" si="4"/>
        <v>0</v>
      </c>
      <c r="AG12" s="42">
        <f t="shared" si="4"/>
        <v>0</v>
      </c>
      <c r="AH12" s="42">
        <f t="shared" si="4"/>
        <v>0</v>
      </c>
      <c r="AI12" s="42">
        <f t="shared" si="4"/>
        <v>0</v>
      </c>
      <c r="AJ12" s="42">
        <f t="shared" si="4"/>
        <v>0</v>
      </c>
      <c r="AK12" s="42">
        <f t="shared" si="4"/>
        <v>0</v>
      </c>
      <c r="AL12" s="42">
        <f t="shared" si="4"/>
        <v>0</v>
      </c>
      <c r="AM12" s="42">
        <f t="shared" si="4"/>
        <v>0</v>
      </c>
      <c r="AN12" s="42">
        <f t="shared" si="4"/>
        <v>0</v>
      </c>
      <c r="AO12" s="42">
        <f t="shared" si="4"/>
        <v>0</v>
      </c>
      <c r="AP12" s="42">
        <f t="shared" si="4"/>
        <v>0</v>
      </c>
      <c r="AQ12" s="42">
        <f t="shared" si="4"/>
        <v>0</v>
      </c>
      <c r="AR12" s="42">
        <f t="shared" si="4"/>
        <v>0</v>
      </c>
      <c r="AS12" s="42">
        <f t="shared" si="4"/>
        <v>0</v>
      </c>
      <c r="AT12" s="42">
        <f t="shared" si="4"/>
        <v>0</v>
      </c>
      <c r="AU12" s="42">
        <f t="shared" si="4"/>
        <v>0</v>
      </c>
      <c r="AV12" s="42">
        <f t="shared" si="4"/>
        <v>0</v>
      </c>
      <c r="AW12" s="42">
        <f t="shared" si="4"/>
        <v>0</v>
      </c>
      <c r="AX12" s="42">
        <f t="shared" si="4"/>
        <v>0</v>
      </c>
      <c r="AY12" s="42">
        <f t="shared" si="4"/>
        <v>0</v>
      </c>
      <c r="AZ12" s="42">
        <f t="shared" si="4"/>
        <v>0</v>
      </c>
      <c r="BA12" s="42">
        <f t="shared" si="4"/>
        <v>0</v>
      </c>
      <c r="BB12" s="42">
        <f t="shared" si="4"/>
        <v>0</v>
      </c>
      <c r="BC12" s="42">
        <f t="shared" si="4"/>
        <v>0</v>
      </c>
      <c r="BD12" s="42">
        <f t="shared" si="4"/>
        <v>0</v>
      </c>
      <c r="BE12" s="42">
        <f t="shared" si="4"/>
        <v>0</v>
      </c>
      <c r="BF12" s="42">
        <f t="shared" si="4"/>
        <v>0</v>
      </c>
      <c r="BG12" s="42">
        <f t="shared" si="4"/>
        <v>0</v>
      </c>
      <c r="BH12" s="42">
        <f t="shared" si="4"/>
        <v>0</v>
      </c>
      <c r="BI12" s="42">
        <f t="shared" si="4"/>
        <v>0</v>
      </c>
      <c r="BJ12" s="42">
        <f t="shared" si="4"/>
        <v>0</v>
      </c>
      <c r="BK12" s="42">
        <f t="shared" si="4"/>
        <v>0</v>
      </c>
      <c r="BL12" s="42">
        <f t="shared" si="4"/>
        <v>0</v>
      </c>
      <c r="BM12" s="42">
        <f t="shared" si="4"/>
        <v>0</v>
      </c>
      <c r="BN12" s="42">
        <f t="shared" si="4"/>
        <v>0</v>
      </c>
      <c r="BO12" s="42">
        <f t="shared" si="4"/>
        <v>0</v>
      </c>
      <c r="BP12" s="42">
        <f t="shared" ref="BP12:CE12" si="5">SUM(BP9:BP11)</f>
        <v>0</v>
      </c>
      <c r="BQ12" s="42">
        <f t="shared" si="5"/>
        <v>0</v>
      </c>
      <c r="BR12" s="42">
        <f t="shared" si="5"/>
        <v>0</v>
      </c>
      <c r="BS12" s="42">
        <f t="shared" si="5"/>
        <v>0</v>
      </c>
      <c r="BT12" s="42">
        <f t="shared" si="5"/>
        <v>0</v>
      </c>
      <c r="BU12" s="42">
        <f t="shared" si="5"/>
        <v>0</v>
      </c>
      <c r="BV12" s="42">
        <f t="shared" si="5"/>
        <v>0</v>
      </c>
      <c r="BW12" s="42">
        <f t="shared" si="5"/>
        <v>0</v>
      </c>
      <c r="BX12" s="42">
        <f t="shared" si="5"/>
        <v>0</v>
      </c>
      <c r="BY12" s="42">
        <f t="shared" si="5"/>
        <v>0</v>
      </c>
      <c r="BZ12" s="42">
        <f t="shared" si="5"/>
        <v>0</v>
      </c>
      <c r="CA12" s="42">
        <f t="shared" si="5"/>
        <v>0</v>
      </c>
      <c r="CB12" s="42">
        <f t="shared" si="5"/>
        <v>0</v>
      </c>
      <c r="CC12" s="42">
        <f t="shared" si="5"/>
        <v>0</v>
      </c>
      <c r="CD12" s="42">
        <f t="shared" si="5"/>
        <v>0</v>
      </c>
      <c r="CE12" s="42">
        <f t="shared" si="5"/>
        <v>0</v>
      </c>
    </row>
    <row r="13" spans="1:83"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</row>
    <row r="15" spans="1:83">
      <c r="A15" t="s">
        <v>567</v>
      </c>
      <c r="B15" t="s">
        <v>538</v>
      </c>
      <c r="C15" s="42">
        <f>IF(AND(C3&gt;=2025,C6&lt;&gt;0),VLOOKUP(C3,'efecte socio eco 10'!$A$5:$N$30,13,FALSE),0)*corectie!$C$30</f>
        <v>0</v>
      </c>
      <c r="D15" s="42">
        <f>IF(AND(D3&gt;=2025,D6&lt;&gt;0),VLOOKUP(D3,'efecte socio eco 10'!$A$5:$N$30,13,FALSE),0)*corectie!$C$30</f>
        <v>0</v>
      </c>
      <c r="E15" s="42">
        <f>IF(AND(E3&gt;=2025,E6&lt;&gt;0),VLOOKUP(E3,'efecte socio eco 10'!$A$5:$N$30,13,FALSE),0)*corectie!$C$30</f>
        <v>0</v>
      </c>
      <c r="F15" s="42">
        <f>IF(AND(F3&gt;=2025,F6&lt;&gt;0),VLOOKUP(F3,'efecte socio eco 10'!$A$5:$N$30,13,FALSE),0)*corectie!$C$30</f>
        <v>0</v>
      </c>
      <c r="G15" s="42">
        <f>IF(AND(G3&gt;=2025,G6&lt;&gt;0),VLOOKUP(G3,'efecte socio eco 10'!$A$5:$N$30,13,FALSE),0)*corectie!$C$30</f>
        <v>0</v>
      </c>
      <c r="H15" s="42">
        <f>IF(AND(H3&gt;=2025,H6&lt;&gt;0),VLOOKUP(H3,'efecte socio eco 10'!$A$5:$N$30,13,FALSE),0)*corectie!$C$30</f>
        <v>0</v>
      </c>
      <c r="I15" s="42">
        <f>IF(AND(I3&gt;=2025,I6&lt;&gt;0),VLOOKUP(I3,'efecte socio eco 10'!$A$5:$N$30,13,FALSE),0)*corectie!$C$30</f>
        <v>0</v>
      </c>
      <c r="J15" s="42">
        <f>IF(AND(J3&gt;=2025,J6&lt;&gt;0),VLOOKUP(J3,'efecte socio eco 10'!$A$5:$N$30,13,FALSE),0)*corectie!$C$30</f>
        <v>2221350106.0486431</v>
      </c>
      <c r="K15" s="42">
        <f>IF(AND(K3&gt;=2025,K6&lt;&gt;0),VLOOKUP(K3,'efecte socio eco 10'!$A$5:$N$30,13,FALSE),0)*corectie!$C$30</f>
        <v>2230284614.6218634</v>
      </c>
      <c r="L15" s="42">
        <f>IF(AND(L3&gt;=2025,L6&lt;&gt;0),VLOOKUP(L3,'efecte socio eco 10'!$A$5:$N$30,13,FALSE),0)*corectie!$C$30</f>
        <v>2239255058.747623</v>
      </c>
      <c r="M15" s="42">
        <f>IF(AND(M3&gt;=2025,M6&lt;&gt;0),VLOOKUP(M3,'efecte socio eco 10'!$A$5:$N$30,13,FALSE),0)*corectie!$C$30</f>
        <v>2248261582.9625711</v>
      </c>
      <c r="N15" s="42">
        <f>IF(AND(N3&gt;=2025,N6&lt;&gt;0),VLOOKUP(N3,'efecte socio eco 10'!$A$5:$N$30,13,FALSE),0)*corectie!$C$30</f>
        <v>2253318303.9460521</v>
      </c>
      <c r="O15" s="42">
        <f>IF(AND(O3&gt;=2025,O6&lt;&gt;0),VLOOKUP(O3,'efecte socio eco 10'!$A$5:$N$30,13,FALSE),0)*corectie!$C$30</f>
        <v>2258386398.3512464</v>
      </c>
      <c r="P15" s="42">
        <f>IF(AND(P3&gt;=2025,P6&lt;&gt;0),VLOOKUP(P3,'efecte socio eco 10'!$A$5:$N$30,13,FALSE),0)*corectie!$C$30</f>
        <v>2263465891.7589049</v>
      </c>
      <c r="Q15" s="42">
        <f>IF(AND(Q3&gt;=2025,Q6&lt;&gt;0),VLOOKUP(Q3,'efecte socio eco 10'!$A$5:$N$30,13,FALSE),0)*corectie!$C$30</f>
        <v>2268556809.8073149</v>
      </c>
      <c r="R15" s="42">
        <f>IF(AND(R3&gt;=2025,R6&lt;&gt;0),VLOOKUP(R3,'efecte socio eco 10'!$A$5:$N$30,13,FALSE),0)*corectie!$C$30</f>
        <v>2273659178.1924281</v>
      </c>
      <c r="S15" s="42">
        <f>IF(AND(S3&gt;=2025,S6&lt;&gt;0),VLOOKUP(S3,'efecte socio eco 10'!$A$5:$N$30,13,FALSE),0)*corectie!$C$30</f>
        <v>2277690929.9892292</v>
      </c>
      <c r="T15" s="42">
        <f>IF(AND(T3&gt;=2025,T6&lt;&gt;0),VLOOKUP(T3,'efecte socio eco 10'!$A$5:$N$30,13,FALSE),0)*corectie!$C$30</f>
        <v>2281729831.0644741</v>
      </c>
      <c r="U15" s="42">
        <f>IF(AND(U3&gt;=2025,U6&lt;&gt;0),VLOOKUP(U3,'efecte socio eco 10'!$A$5:$N$30,13,FALSE),0)*corectie!$C$30</f>
        <v>2285775894.0955753</v>
      </c>
      <c r="V15" s="42">
        <f>IF(AND(V3&gt;=2025,V6&lt;&gt;0),VLOOKUP(V3,'efecte socio eco 10'!$A$5:$N$30,13,FALSE),0)*corectie!$C$30</f>
        <v>2289829131.7824264</v>
      </c>
      <c r="W15" s="42">
        <f>IF(AND(W3&gt;=2025,W6&lt;&gt;0),VLOOKUP(W3,'efecte socio eco 10'!$A$5:$N$30,13,FALSE),0)*corectie!$C$30</f>
        <v>2293889556.8474412</v>
      </c>
      <c r="X15" s="42">
        <f>IF(AND(X3&gt;=2025,X6&lt;&gt;0),VLOOKUP(X3,'efecte socio eco 10'!$A$5:$N$30,13,FALSE),0)*corectie!$C$30</f>
        <v>2297029570.4182811</v>
      </c>
      <c r="Y15" s="42">
        <f>IF(AND(Y3&gt;=2025,Y6&lt;&gt;0),VLOOKUP(Y3,'efecte socio eco 10'!$A$5:$N$30,13,FALSE),0)*corectie!$C$30</f>
        <v>2300173882.2279773</v>
      </c>
      <c r="Z15" s="42">
        <f>IF(AND(Z3&gt;=2025,Z6&lt;&gt;0),VLOOKUP(Z3,'efecte socio eco 10'!$A$5:$N$30,13,FALSE),0)*corectie!$C$30</f>
        <v>2303322498.1602163</v>
      </c>
      <c r="AA15" s="42">
        <f>IF(AND(AA3&gt;=2025,AA6&lt;&gt;0),VLOOKUP(AA3,'efecte socio eco 10'!$A$5:$N$30,13,FALSE),0)*corectie!$C$30</f>
        <v>2306475424.10674</v>
      </c>
      <c r="AB15" s="42">
        <f>IF(AND(AB3&gt;=2025,AB6&lt;&gt;0),VLOOKUP(AB3,'efecte socio eco 10'!$A$5:$N$30,13,FALSE),0)*corectie!$C$30</f>
        <v>2309632665.9673548</v>
      </c>
      <c r="AC15" s="42">
        <f>IF(AND(AC3&gt;=2025,AC6&lt;&gt;0),VLOOKUP(AC3,'efecte socio eco 10'!$A$5:$N$30,13,FALSE),0)*corectie!$C$30</f>
        <v>2312780745.466877</v>
      </c>
      <c r="AD15" s="42">
        <f>IF(AND(AD3&gt;=2025,AD6&lt;&gt;0),VLOOKUP(AD3,'efecte socio eco 10'!$A$5:$N$30,13,FALSE),0)*corectie!$C$30</f>
        <v>2315933115.8671479</v>
      </c>
      <c r="AE15" s="42">
        <f>IF(AND(AE3&gt;=2025,AE6&lt;&gt;0),VLOOKUP(AE3,'efecte socio eco 10'!$A$5:$N$30,13,FALSE),0)*corectie!$C$30</f>
        <v>2319089783.016758</v>
      </c>
      <c r="AF15" s="42">
        <f>IF(AND(AF3&gt;=2025,AF6&lt;&gt;0),VLOOKUP(AF3,'efecte socio eco 10'!$A$5:$N$30,13,FALSE),0)*corectie!$C$30</f>
        <v>2322250752.7722707</v>
      </c>
      <c r="AG15" s="42">
        <f>IF(AND(AG3&gt;=2025,AG6&lt;&gt;0),VLOOKUP(AG3,'efecte socio eco 10'!$A$5:$N$30,13,FALSE),0)*corectie!$C$30</f>
        <v>0</v>
      </c>
      <c r="AH15" s="42">
        <f>IF(AND(AH3&gt;=2025,AH6&lt;&gt;0),VLOOKUP(AH3,'efecte socio eco 10'!$A$5:$N$30,13,FALSE),0)*corectie!$C$30</f>
        <v>0</v>
      </c>
      <c r="AI15" s="42">
        <f>IF(AND(AI3&gt;=2025,AI6&lt;&gt;0),VLOOKUP(AI3,'efecte socio eco 10'!$A$5:$N$30,13,FALSE),0)*corectie!$C$30</f>
        <v>0</v>
      </c>
      <c r="AJ15" s="42">
        <f>IF(AND(AJ3&gt;=2025,AJ6&lt;&gt;0),VLOOKUP(AJ3,'efecte socio eco 10'!$A$5:$N$30,13,FALSE),0)*corectie!$C$30</f>
        <v>0</v>
      </c>
      <c r="AK15" s="42">
        <f>IF(AND(AK3&gt;=2025,AK6&lt;&gt;0),VLOOKUP(AK3,'efecte socio eco 10'!$A$5:$N$30,13,FALSE),0)*corectie!$C$30</f>
        <v>0</v>
      </c>
      <c r="AL15" s="42">
        <f>IF(AND(AL3&gt;=2025,AL6&lt;&gt;0),VLOOKUP(AL3,'efecte socio eco 10'!$A$5:$N$30,13,FALSE),0)*corectie!$C$30</f>
        <v>0</v>
      </c>
      <c r="AM15" s="42">
        <f>IF(AND(AM3&gt;=2025,AM6&lt;&gt;0),VLOOKUP(AM3,'efecte socio eco 10'!$A$5:$N$30,13,FALSE),0)*corectie!$C$30</f>
        <v>0</v>
      </c>
      <c r="AN15" s="42">
        <f>IF(AND(AN3&gt;=2025,AN6&lt;&gt;0),VLOOKUP(AN3,'efecte socio eco 10'!$A$5:$N$30,13,FALSE),0)*corectie!$C$30</f>
        <v>0</v>
      </c>
      <c r="AO15" s="42">
        <f>IF(AND(AO3&gt;=2025,AO6&lt;&gt;0),VLOOKUP(AO3,'efecte socio eco 10'!$A$5:$N$30,13,FALSE),0)*corectie!$C$30</f>
        <v>0</v>
      </c>
      <c r="AP15" s="42">
        <f>IF(AND(AP3&gt;=2025,AP6&lt;&gt;0),VLOOKUP(AP3,'efecte socio eco 10'!$A$5:$N$30,13,FALSE),0)*corectie!$C$30</f>
        <v>0</v>
      </c>
      <c r="AQ15" s="42">
        <f>IF(AND(AQ3&gt;=2025,AQ6&lt;&gt;0),VLOOKUP(AQ3,'efecte socio eco 10'!$A$5:$N$30,13,FALSE),0)*corectie!$C$30</f>
        <v>0</v>
      </c>
      <c r="AR15" s="42">
        <f>IF(AND(AR3&gt;=2025,AR6&lt;&gt;0),VLOOKUP(AR3,'efecte socio eco 10'!$A$5:$N$30,13,FALSE),0)*corectie!$C$30</f>
        <v>0</v>
      </c>
      <c r="AS15" s="42">
        <f>IF(AND(AS3&gt;=2025,AS6&lt;&gt;0),VLOOKUP(AS3,'efecte socio eco 10'!$A$5:$N$30,13,FALSE),0)*corectie!$C$30</f>
        <v>0</v>
      </c>
      <c r="AT15" s="42">
        <f>IF(AND(AT3&gt;=2025,AT6&lt;&gt;0),VLOOKUP(AT3,'efecte socio eco 10'!$A$5:$N$30,13,FALSE),0)*corectie!$C$30</f>
        <v>0</v>
      </c>
      <c r="AU15" s="42">
        <f>IF(AND(AU3&gt;=2025,AU6&lt;&gt;0),VLOOKUP(AU3,'efecte socio eco 10'!$A$5:$N$30,13,FALSE),0)*corectie!$C$30</f>
        <v>0</v>
      </c>
      <c r="AV15" s="42">
        <f>IF(AND(AV3&gt;=2025,AV6&lt;&gt;0),VLOOKUP(AV3,'efecte socio eco 10'!$A$5:$N$30,13,FALSE),0)*corectie!$C$30</f>
        <v>0</v>
      </c>
      <c r="AW15" s="42">
        <f>IF(AND(AW3&gt;=2025,AW6&lt;&gt;0),VLOOKUP(AW3,'efecte socio eco 10'!$A$5:$N$30,13,FALSE),0)*corectie!$C$30</f>
        <v>0</v>
      </c>
      <c r="AX15" s="42">
        <f>IF(AND(AX3&gt;=2025,AX6&lt;&gt;0),VLOOKUP(AX3,'efecte socio eco 10'!$A$5:$N$30,13,FALSE),0)*corectie!$C$30</f>
        <v>0</v>
      </c>
      <c r="AY15" s="42">
        <f>IF(AND(AY3&gt;=2025,AY6&lt;&gt;0),VLOOKUP(AY3,'efecte socio eco 10'!$A$5:$N$30,13,FALSE),0)*corectie!$C$30</f>
        <v>0</v>
      </c>
      <c r="AZ15" s="42">
        <f>IF(AND(AZ3&gt;=2025,AZ6&lt;&gt;0),VLOOKUP(AZ3,'efecte socio eco 10'!$A$5:$N$30,13,FALSE),0)*corectie!$C$30</f>
        <v>0</v>
      </c>
      <c r="BA15" s="42">
        <f>IF(AND(BA3&gt;=2025,BA6&lt;&gt;0),VLOOKUP(BA3,'efecte socio eco 10'!$A$5:$N$30,13,FALSE),0)*corectie!$C$30</f>
        <v>0</v>
      </c>
      <c r="BB15" s="42">
        <f>IF(AND(BB3&gt;=2025,BB6&lt;&gt;0),VLOOKUP(BB3,'efecte socio eco 10'!$A$5:$N$30,13,FALSE),0)*corectie!$C$30</f>
        <v>0</v>
      </c>
      <c r="BC15" s="42">
        <f>IF(AND(BC3&gt;=2025,BC6&lt;&gt;0),VLOOKUP(BC3,'efecte socio eco 10'!$A$5:$N$30,13,FALSE),0)*corectie!$C$30</f>
        <v>0</v>
      </c>
      <c r="BD15" s="42">
        <f>IF(AND(BD3&gt;=2025,BD6&lt;&gt;0),VLOOKUP(BD3,'efecte socio eco 10'!$A$5:$N$30,13,FALSE),0)*corectie!$C$30</f>
        <v>0</v>
      </c>
      <c r="BE15" s="42">
        <f>IF(AND(BE3&gt;=2025,BE6&lt;&gt;0),VLOOKUP(BE3,'efecte socio eco 10'!$A$5:$N$30,13,FALSE),0)*corectie!$C$30</f>
        <v>0</v>
      </c>
      <c r="BF15" s="42">
        <f>IF(AND(BF3&gt;=2025,BF6&lt;&gt;0),VLOOKUP(BF3,'efecte socio eco 10'!$A$5:$N$30,13,FALSE),0)*corectie!$C$30</f>
        <v>0</v>
      </c>
      <c r="BG15" s="42">
        <f>IF(AND(BG3&gt;=2025,BG6&lt;&gt;0),VLOOKUP(BG3,'efecte socio eco 10'!$A$5:$N$30,13,FALSE),0)*corectie!$C$30</f>
        <v>0</v>
      </c>
      <c r="BH15" s="42">
        <f>IF(AND(BH3&gt;=2025,BH6&lt;&gt;0),VLOOKUP(BH3,'efecte socio eco 10'!$A$5:$N$30,13,FALSE),0)*corectie!$C$30</f>
        <v>0</v>
      </c>
      <c r="BI15" s="42">
        <f>IF(AND(BI3&gt;=2025,BI6&lt;&gt;0),VLOOKUP(BI3,'efecte socio eco 10'!$A$5:$N$30,13,FALSE),0)*corectie!$C$30</f>
        <v>0</v>
      </c>
      <c r="BJ15" s="42">
        <f>IF(AND(BJ3&gt;=2025,BJ6&lt;&gt;0),VLOOKUP(BJ3,'efecte socio eco 10'!$A$5:$N$30,13,FALSE),0)*corectie!$C$30</f>
        <v>0</v>
      </c>
      <c r="BK15" s="42">
        <f>IF(AND(BK3&gt;=2025,BK6&lt;&gt;0),VLOOKUP(BK3,'efecte socio eco 10'!$A$5:$N$30,13,FALSE),0)*corectie!$C$30</f>
        <v>0</v>
      </c>
      <c r="BL15" s="42">
        <f>IF(AND(BL3&gt;=2025,BL6&lt;&gt;0),VLOOKUP(BL3,'efecte socio eco 10'!$A$5:$N$30,13,FALSE),0)*corectie!$C$30</f>
        <v>0</v>
      </c>
      <c r="BM15" s="42">
        <f>IF(AND(BM3&gt;=2025,BM6&lt;&gt;0),VLOOKUP(BM3,'efecte socio eco 10'!$A$5:$N$30,13,FALSE),0)*corectie!$C$30</f>
        <v>0</v>
      </c>
      <c r="BN15" s="42">
        <f>IF(AND(BN3&gt;=2025,BN6&lt;&gt;0),VLOOKUP(BN3,'efecte socio eco 10'!$A$5:$N$30,13,FALSE),0)*corectie!$C$30</f>
        <v>0</v>
      </c>
      <c r="BO15" s="42">
        <f>IF(AND(BO3&gt;=2025,BO6&lt;&gt;0),VLOOKUP(BO3,'efecte socio eco 10'!$A$5:$N$30,13,FALSE),0)*corectie!$C$30</f>
        <v>0</v>
      </c>
      <c r="BP15" s="42">
        <f>IF(AND(BP3&gt;=2025,BP6&lt;&gt;0),VLOOKUP(BP3,'efecte socio eco 10'!$A$5:$N$30,13,FALSE),0)*corectie!$C$30</f>
        <v>0</v>
      </c>
      <c r="BQ15" s="42">
        <f>IF(AND(BQ3&gt;=2025,BQ6&lt;&gt;0),VLOOKUP(BQ3,'efecte socio eco 10'!$A$5:$N$30,13,FALSE),0)*corectie!$C$30</f>
        <v>0</v>
      </c>
      <c r="BR15" s="42">
        <f>IF(AND(BR3&gt;=2025,BR6&lt;&gt;0),VLOOKUP(BR3,'efecte socio eco 10'!$A$5:$N$30,13,FALSE),0)*corectie!$C$30</f>
        <v>0</v>
      </c>
      <c r="BS15" s="42">
        <f>IF(AND(BS3&gt;=2025,BS6&lt;&gt;0),VLOOKUP(BS3,'efecte socio eco 10'!$A$5:$N$30,13,FALSE),0)*corectie!$C$30</f>
        <v>0</v>
      </c>
      <c r="BT15" s="42">
        <f>IF(AND(BT3&gt;=2025,BT6&lt;&gt;0),VLOOKUP(BT3,'efecte socio eco 10'!$A$5:$N$30,13,FALSE),0)*corectie!$C$30</f>
        <v>0</v>
      </c>
      <c r="BU15" s="42">
        <f>IF(AND(BU3&gt;=2025,BU6&lt;&gt;0),VLOOKUP(BU3,'efecte socio eco 10'!$A$5:$N$30,13,FALSE),0)*corectie!$C$30</f>
        <v>0</v>
      </c>
      <c r="BV15" s="42">
        <f>IF(AND(BV3&gt;=2025,BV6&lt;&gt;0),VLOOKUP(BV3,'efecte socio eco 10'!$A$5:$N$30,13,FALSE),0)*corectie!$C$30</f>
        <v>0</v>
      </c>
      <c r="BW15" s="42">
        <f>IF(AND(BW3&gt;=2025,BW6&lt;&gt;0),VLOOKUP(BW3,'efecte socio eco 10'!$A$5:$N$30,13,FALSE),0)*corectie!$C$30</f>
        <v>0</v>
      </c>
      <c r="BX15" s="42">
        <f>IF(AND(BX3&gt;=2025,BX6&lt;&gt;0),VLOOKUP(BX3,'efecte socio eco 10'!$A$5:$N$30,13,FALSE),0)*corectie!$C$30</f>
        <v>0</v>
      </c>
      <c r="BY15" s="42">
        <f>IF(AND(BY3&gt;=2025,BY6&lt;&gt;0),VLOOKUP(BY3,'efecte socio eco 10'!$A$5:$N$30,13,FALSE),0)*corectie!$C$30</f>
        <v>0</v>
      </c>
      <c r="BZ15" s="42">
        <f>IF(AND(BZ3&gt;=2025,BZ6&lt;&gt;0),VLOOKUP(BZ3,'efecte socio eco 10'!$A$5:$N$30,13,FALSE),0)*corectie!$C$30</f>
        <v>0</v>
      </c>
      <c r="CA15" s="42">
        <f>IF(AND(CA3&gt;=2025,CA6&lt;&gt;0),VLOOKUP(CA3,'efecte socio eco 10'!$A$5:$N$30,13,FALSE),0)*corectie!$C$30</f>
        <v>0</v>
      </c>
      <c r="CB15" s="42">
        <f>IF(AND(CB3&gt;=2025,CB6&lt;&gt;0),VLOOKUP(CB3,'efecte socio eco 10'!$A$5:$N$30,13,FALSE),0)*corectie!$C$30</f>
        <v>0</v>
      </c>
      <c r="CC15" s="42">
        <f>IF(AND(CC3&gt;=2025,CC6&lt;&gt;0),VLOOKUP(CC3,'efecte socio eco 10'!$A$5:$N$30,13,FALSE),0)*corectie!$C$30</f>
        <v>0</v>
      </c>
      <c r="CD15" s="42">
        <f>IF(AND(CD3&gt;=2025,CD6&lt;&gt;0),VLOOKUP(CD3,'efecte socio eco 10'!$A$5:$N$30,13,FALSE),0)*corectie!$C$30</f>
        <v>0</v>
      </c>
      <c r="CE15" s="42">
        <f>IF(AND(CE3&gt;=2025,CE6&lt;&gt;0),VLOOKUP(CE3,'efecte socio eco 10'!$A$5:$N$30,13,FALSE),0)*corectie!$C$30</f>
        <v>0</v>
      </c>
    </row>
    <row r="16" spans="1:83">
      <c r="A16" t="s">
        <v>568</v>
      </c>
      <c r="B16" t="s">
        <v>538</v>
      </c>
      <c r="C16" s="42">
        <f>IF(AND(C3&gt;=2025,C6&lt;&gt;0),VLOOKUP(C3,'efecte socio eco fp'!$A$5:$N$30,13,FALSE),0)*corectie!$C$30</f>
        <v>0</v>
      </c>
      <c r="D16" s="42">
        <f>IF(AND(D3&gt;=2025,D6&lt;&gt;0),VLOOKUP(D3,'efecte socio eco fp'!$A$5:$N$30,13,FALSE),0)*corectie!$C$30</f>
        <v>0</v>
      </c>
      <c r="E16" s="42">
        <f>IF(AND(E3&gt;=2025,E6&lt;&gt;0),VLOOKUP(E3,'efecte socio eco fp'!$A$5:$N$30,13,FALSE),0)*corectie!$C$30</f>
        <v>0</v>
      </c>
      <c r="F16" s="42">
        <f>IF(AND(F3&gt;=2025,F6&lt;&gt;0),VLOOKUP(F3,'efecte socio eco fp'!$A$5:$N$30,13,FALSE),0)*corectie!$C$30</f>
        <v>0</v>
      </c>
      <c r="G16" s="42">
        <f>IF(AND(G3&gt;=2025,G6&lt;&gt;0),VLOOKUP(G3,'efecte socio eco fp'!$A$5:$N$30,13,FALSE),0)*corectie!$C$30</f>
        <v>0</v>
      </c>
      <c r="H16" s="42">
        <f>IF(AND(H3&gt;=2025,H6&lt;&gt;0),VLOOKUP(H3,'efecte socio eco fp'!$A$5:$N$30,13,FALSE),0)*corectie!$C$30</f>
        <v>0</v>
      </c>
      <c r="I16" s="42">
        <f>IF(AND(I3&gt;=2025,I6&lt;&gt;0),VLOOKUP(I3,'efecte socio eco fp'!$A$5:$N$30,13,FALSE),0)*corectie!$C$30</f>
        <v>0</v>
      </c>
      <c r="J16" s="42">
        <f>IF(AND(J3&gt;=2025,J6&lt;&gt;0),VLOOKUP(J3,'efecte socio eco fp'!$A$5:$N$30,13,FALSE),0)*corectie!$C$30</f>
        <v>2211911042.2153802</v>
      </c>
      <c r="K16" s="42">
        <f>IF(AND(K3&gt;=2025,K6&lt;&gt;0),VLOOKUP(K3,'efecte socio eco fp'!$A$5:$N$30,13,FALSE),0)*corectie!$C$30</f>
        <v>2220523855.3700318</v>
      </c>
      <c r="L16" s="42">
        <f>IF(AND(L3&gt;=2025,L6&lt;&gt;0),VLOOKUP(L3,'efecte socio eco fp'!$A$5:$N$30,13,FALSE),0)*corectie!$C$30</f>
        <v>2229170205.384449</v>
      </c>
      <c r="M16" s="42">
        <f>IF(AND(M3&gt;=2025,M6&lt;&gt;0),VLOOKUP(M3,'efecte socio eco fp'!$A$5:$N$30,13,FALSE),0)*corectie!$C$30</f>
        <v>2237850222.8455777</v>
      </c>
      <c r="N16" s="42">
        <f>IF(AND(N3&gt;=2025,N6&lt;&gt;0),VLOOKUP(N3,'efecte socio eco fp'!$A$5:$N$30,13,FALSE),0)*corectie!$C$30</f>
        <v>2242838166.3561783</v>
      </c>
      <c r="O16" s="42">
        <f>IF(AND(O3&gt;=2025,O6&lt;&gt;0),VLOOKUP(O3,'efecte socio eco fp'!$A$5:$N$30,13,FALSE),0)*corectie!$C$30</f>
        <v>2247837227.4921732</v>
      </c>
      <c r="P16" s="42">
        <f>IF(AND(P3&gt;=2025,P6&lt;&gt;0),VLOOKUP(P3,'efecte socio eco fp'!$A$5:$N$30,13,FALSE),0)*corectie!$C$30</f>
        <v>2252847431.0336323</v>
      </c>
      <c r="Q16" s="42">
        <f>IF(AND(Q3&gt;=2025,Q6&lt;&gt;0),VLOOKUP(Q3,'efecte socio eco fp'!$A$5:$N$30,13,FALSE),0)*corectie!$C$30</f>
        <v>2257868801.8158598</v>
      </c>
      <c r="R16" s="42">
        <f>IF(AND(R3&gt;=2025,R6&lt;&gt;0),VLOOKUP(R3,'efecte socio eco fp'!$A$5:$N$30,13,FALSE),0)*corectie!$C$30</f>
        <v>2262901364.7295141</v>
      </c>
      <c r="S16" s="42">
        <f>IF(AND(S3&gt;=2025,S6&lt;&gt;0),VLOOKUP(S3,'efecte socio eco fp'!$A$5:$N$30,13,FALSE),0)*corectie!$C$30</f>
        <v>2266586536.0347881</v>
      </c>
      <c r="T16" s="42">
        <f>IF(AND(T3&gt;=2025,T6&lt;&gt;0),VLOOKUP(T3,'efecte socio eco fp'!$A$5:$N$30,13,FALSE),0)*corectie!$C$30</f>
        <v>2270277708.7008643</v>
      </c>
      <c r="U16" s="42">
        <f>IF(AND(U3&gt;=2025,U6&lt;&gt;0),VLOOKUP(U3,'efecte socio eco fp'!$A$5:$N$30,13,FALSE),0)*corectie!$C$30</f>
        <v>2273974892.5010552</v>
      </c>
      <c r="V16" s="42">
        <f>IF(AND(V3&gt;=2025,V6&lt;&gt;0),VLOOKUP(V3,'efecte socio eco fp'!$A$5:$N$30,13,FALSE),0)*corectie!$C$30</f>
        <v>2277678097.2245893</v>
      </c>
      <c r="W16" s="42">
        <f>IF(AND(W3&gt;=2025,W6&lt;&gt;0),VLOOKUP(W3,'efecte socio eco fp'!$A$5:$N$30,13,FALSE),0)*corectie!$C$30</f>
        <v>2281387332.6766367</v>
      </c>
      <c r="X16" s="42">
        <f>IF(AND(X3&gt;=2025,X6&lt;&gt;0),VLOOKUP(X3,'efecte socio eco fp'!$A$5:$N$30,13,FALSE),0)*corectie!$C$30</f>
        <v>2284996633.4333038</v>
      </c>
      <c r="Y16" s="42">
        <f>IF(AND(Y3&gt;=2025,Y6&lt;&gt;0),VLOOKUP(Y3,'efecte socio eco fp'!$A$5:$N$30,13,FALSE),0)*corectie!$C$30</f>
        <v>2288611644.3347435</v>
      </c>
      <c r="Z16" s="42">
        <f>IF(AND(Z3&gt;=2025,Z6&lt;&gt;0),VLOOKUP(Z3,'efecte socio eco fp'!$A$5:$N$30,13,FALSE),0)*corectie!$C$30</f>
        <v>2292232374.4147706</v>
      </c>
      <c r="AA16" s="42">
        <f>IF(AND(AA3&gt;=2025,AA6&lt;&gt;0),VLOOKUP(AA3,'efecte socio eco fp'!$A$5:$N$30,13,FALSE),0)*corectie!$C$30</f>
        <v>2295858832.7214909</v>
      </c>
      <c r="AB16" s="42">
        <f>IF(AND(AB3&gt;=2025,AB6&lt;&gt;0),VLOOKUP(AB3,'efecte socio eco fp'!$A$5:$N$30,13,FALSE),0)*corectie!$C$30</f>
        <v>2299491028.3173265</v>
      </c>
      <c r="AC16" s="42">
        <f>IF(AND(AC3&gt;=2025,AC6&lt;&gt;0),VLOOKUP(AC3,'efecte socio eco fp'!$A$5:$N$30,13,FALSE),0)*corectie!$C$30</f>
        <v>2302263017.4043245</v>
      </c>
      <c r="AD16" s="42">
        <f>IF(AND(AD3&gt;=2025,AD6&lt;&gt;0),VLOOKUP(AD3,'efecte socio eco fp'!$A$5:$N$30,13,FALSE),0)*corectie!$C$30</f>
        <v>2305038348.0670905</v>
      </c>
      <c r="AE16" s="42">
        <f>IF(AND(AE3&gt;=2025,AE6&lt;&gt;0),VLOOKUP(AE3,'efecte socio eco fp'!$A$5:$N$30,13,FALSE),0)*corectie!$C$30</f>
        <v>2307817024.3338251</v>
      </c>
      <c r="AF16" s="42">
        <f>IF(AND(AF3&gt;=2025,AF6&lt;&gt;0),VLOOKUP(AF3,'efecte socio eco fp'!$A$5:$N$30,13,FALSE),0)*corectie!$C$30</f>
        <v>2310599050.2375851</v>
      </c>
      <c r="AG16" s="42">
        <f>IF(AND(AG3&gt;=2025,AG6&lt;&gt;0),VLOOKUP(AG3,'efecte socio eco fp'!$A$5:$N$30,13,FALSE),0)*corectie!$C$30</f>
        <v>0</v>
      </c>
      <c r="AH16" s="42">
        <f>IF(AND(AH3&gt;=2025,AH6&lt;&gt;0),VLOOKUP(AH3,'efecte socio eco fp'!$A$5:$N$30,13,FALSE),0)*corectie!$C$30</f>
        <v>0</v>
      </c>
      <c r="AI16" s="42">
        <f>IF(AND(AI3&gt;=2025,AI6&lt;&gt;0),VLOOKUP(AI3,'efecte socio eco fp'!$A$5:$N$30,13,FALSE),0)*corectie!$C$30</f>
        <v>0</v>
      </c>
      <c r="AJ16" s="42">
        <f>IF(AND(AJ3&gt;=2025,AJ6&lt;&gt;0),VLOOKUP(AJ3,'efecte socio eco fp'!$A$5:$N$30,13,FALSE),0)*corectie!$C$30</f>
        <v>0</v>
      </c>
      <c r="AK16" s="42">
        <f>IF(AND(AK3&gt;=2025,AK6&lt;&gt;0),VLOOKUP(AK3,'efecte socio eco fp'!$A$5:$N$30,13,FALSE),0)*corectie!$C$30</f>
        <v>0</v>
      </c>
      <c r="AL16" s="42">
        <f>IF(AND(AL3&gt;=2025,AL6&lt;&gt;0),VLOOKUP(AL3,'efecte socio eco fp'!$A$5:$N$30,13,FALSE),0)*corectie!$C$30</f>
        <v>0</v>
      </c>
      <c r="AM16" s="42">
        <f>IF(AND(AM3&gt;=2025,AM6&lt;&gt;0),VLOOKUP(AM3,'efecte socio eco fp'!$A$5:$N$30,13,FALSE),0)*corectie!$C$30</f>
        <v>0</v>
      </c>
      <c r="AN16" s="42">
        <f>IF(AND(AN3&gt;=2025,AN6&lt;&gt;0),VLOOKUP(AN3,'efecte socio eco fp'!$A$5:$N$30,13,FALSE),0)*corectie!$C$30</f>
        <v>0</v>
      </c>
      <c r="AO16" s="42">
        <f>IF(AND(AO3&gt;=2025,AO6&lt;&gt;0),VLOOKUP(AO3,'efecte socio eco fp'!$A$5:$N$30,13,FALSE),0)*corectie!$C$30</f>
        <v>0</v>
      </c>
      <c r="AP16" s="42">
        <f>IF(AND(AP3&gt;=2025,AP6&lt;&gt;0),VLOOKUP(AP3,'efecte socio eco fp'!$A$5:$N$30,13,FALSE),0)*corectie!$C$30</f>
        <v>0</v>
      </c>
      <c r="AQ16" s="42">
        <f>IF(AND(AQ3&gt;=2025,AQ6&lt;&gt;0),VLOOKUP(AQ3,'efecte socio eco fp'!$A$5:$N$30,13,FALSE),0)*corectie!$C$30</f>
        <v>0</v>
      </c>
      <c r="AR16" s="42">
        <f>IF(AND(AR3&gt;=2025,AR6&lt;&gt;0),VLOOKUP(AR3,'efecte socio eco fp'!$A$5:$N$30,13,FALSE),0)*corectie!$C$30</f>
        <v>0</v>
      </c>
      <c r="AS16" s="42">
        <f>IF(AND(AS3&gt;=2025,AS6&lt;&gt;0),VLOOKUP(AS3,'efecte socio eco fp'!$A$5:$N$30,13,FALSE),0)*corectie!$C$30</f>
        <v>0</v>
      </c>
      <c r="AT16" s="42">
        <f>IF(AND(AT3&gt;=2025,AT6&lt;&gt;0),VLOOKUP(AT3,'efecte socio eco fp'!$A$5:$N$30,13,FALSE),0)*corectie!$C$30</f>
        <v>0</v>
      </c>
      <c r="AU16" s="42">
        <f>IF(AND(AU3&gt;=2025,AU6&lt;&gt;0),VLOOKUP(AU3,'efecte socio eco fp'!$A$5:$N$30,13,FALSE),0)*corectie!$C$30</f>
        <v>0</v>
      </c>
      <c r="AV16" s="42">
        <f>IF(AND(AV3&gt;=2025,AV6&lt;&gt;0),VLOOKUP(AV3,'efecte socio eco fp'!$A$5:$N$30,13,FALSE),0)*corectie!$C$30</f>
        <v>0</v>
      </c>
      <c r="AW16" s="42">
        <f>IF(AND(AW3&gt;=2025,AW6&lt;&gt;0),VLOOKUP(AW3,'efecte socio eco fp'!$A$5:$N$30,13,FALSE),0)*corectie!$C$30</f>
        <v>0</v>
      </c>
      <c r="AX16" s="42">
        <f>IF(AND(AX3&gt;=2025,AX6&lt;&gt;0),VLOOKUP(AX3,'efecte socio eco fp'!$A$5:$N$30,13,FALSE),0)*corectie!$C$30</f>
        <v>0</v>
      </c>
      <c r="AY16" s="42">
        <f>IF(AND(AY3&gt;=2025,AY6&lt;&gt;0),VLOOKUP(AY3,'efecte socio eco fp'!$A$5:$N$30,13,FALSE),0)*corectie!$C$30</f>
        <v>0</v>
      </c>
      <c r="AZ16" s="42">
        <f>IF(AND(AZ3&gt;=2025,AZ6&lt;&gt;0),VLOOKUP(AZ3,'efecte socio eco fp'!$A$5:$N$30,13,FALSE),0)*corectie!$C$30</f>
        <v>0</v>
      </c>
      <c r="BA16" s="42">
        <f>IF(AND(BA3&gt;=2025,BA6&lt;&gt;0),VLOOKUP(BA3,'efecte socio eco fp'!$A$5:$N$30,13,FALSE),0)*corectie!$C$30</f>
        <v>0</v>
      </c>
      <c r="BB16" s="42">
        <f>IF(AND(BB3&gt;=2025,BB6&lt;&gt;0),VLOOKUP(BB3,'efecte socio eco fp'!$A$5:$N$30,13,FALSE),0)*corectie!$C$30</f>
        <v>0</v>
      </c>
      <c r="BC16" s="42">
        <f>IF(AND(BC3&gt;=2025,BC6&lt;&gt;0),VLOOKUP(BC3,'efecte socio eco fp'!$A$5:$N$30,13,FALSE),0)*corectie!$C$30</f>
        <v>0</v>
      </c>
      <c r="BD16" s="42">
        <f>IF(AND(BD3&gt;=2025,BD6&lt;&gt;0),VLOOKUP(BD3,'efecte socio eco fp'!$A$5:$N$30,13,FALSE),0)*corectie!$C$30</f>
        <v>0</v>
      </c>
      <c r="BE16" s="42">
        <f>IF(AND(BE3&gt;=2025,BE6&lt;&gt;0),VLOOKUP(BE3,'efecte socio eco fp'!$A$5:$N$30,13,FALSE),0)*corectie!$C$30</f>
        <v>0</v>
      </c>
      <c r="BF16" s="42">
        <f>IF(AND(BF3&gt;=2025,BF6&lt;&gt;0),VLOOKUP(BF3,'efecte socio eco fp'!$A$5:$N$30,13,FALSE),0)*corectie!$C$30</f>
        <v>0</v>
      </c>
      <c r="BG16" s="42">
        <f>IF(AND(BG3&gt;=2025,BG6&lt;&gt;0),VLOOKUP(BG3,'efecte socio eco fp'!$A$5:$N$30,13,FALSE),0)*corectie!$C$30</f>
        <v>0</v>
      </c>
      <c r="BH16" s="42">
        <f>IF(AND(BH3&gt;=2025,BH6&lt;&gt;0),VLOOKUP(BH3,'efecte socio eco fp'!$A$5:$N$30,13,FALSE),0)*corectie!$C$30</f>
        <v>0</v>
      </c>
      <c r="BI16" s="42">
        <f>IF(AND(BI3&gt;=2025,BI6&lt;&gt;0),VLOOKUP(BI3,'efecte socio eco fp'!$A$5:$N$30,13,FALSE),0)*corectie!$C$30</f>
        <v>0</v>
      </c>
      <c r="BJ16" s="42">
        <f>IF(AND(BJ3&gt;=2025,BJ6&lt;&gt;0),VLOOKUP(BJ3,'efecte socio eco fp'!$A$5:$N$30,13,FALSE),0)*corectie!$C$30</f>
        <v>0</v>
      </c>
      <c r="BK16" s="42">
        <f>IF(AND(BK3&gt;=2025,BK6&lt;&gt;0),VLOOKUP(BK3,'efecte socio eco fp'!$A$5:$N$30,13,FALSE),0)*corectie!$C$30</f>
        <v>0</v>
      </c>
      <c r="BL16" s="42">
        <f>IF(AND(BL3&gt;=2025,BL6&lt;&gt;0),VLOOKUP(BL3,'efecte socio eco fp'!$A$5:$N$30,13,FALSE),0)*corectie!$C$30</f>
        <v>0</v>
      </c>
      <c r="BM16" s="42">
        <f>IF(AND(BM3&gt;=2025,BM6&lt;&gt;0),VLOOKUP(BM3,'efecte socio eco fp'!$A$5:$N$30,13,FALSE),0)*corectie!$C$30</f>
        <v>0</v>
      </c>
      <c r="BN16" s="42">
        <f>IF(AND(BN3&gt;=2025,BN6&lt;&gt;0),VLOOKUP(BN3,'efecte socio eco fp'!$A$5:$N$30,13,FALSE),0)*corectie!$C$30</f>
        <v>0</v>
      </c>
      <c r="BO16" s="42">
        <f>IF(AND(BO3&gt;=2025,BO6&lt;&gt;0),VLOOKUP(BO3,'efecte socio eco fp'!$A$5:$N$30,13,FALSE),0)*corectie!$C$30</f>
        <v>0</v>
      </c>
      <c r="BP16" s="42">
        <f>IF(AND(BP3&gt;=2025,BP6&lt;&gt;0),VLOOKUP(BP3,'efecte socio eco fp'!$A$5:$N$30,13,FALSE),0)*corectie!$C$30</f>
        <v>0</v>
      </c>
      <c r="BQ16" s="42">
        <f>IF(AND(BQ3&gt;=2025,BQ6&lt;&gt;0),VLOOKUP(BQ3,'efecte socio eco fp'!$A$5:$N$30,13,FALSE),0)*corectie!$C$30</f>
        <v>0</v>
      </c>
      <c r="BR16" s="42">
        <f>IF(AND(BR3&gt;=2025,BR6&lt;&gt;0),VLOOKUP(BR3,'efecte socio eco fp'!$A$5:$N$30,13,FALSE),0)*corectie!$C$30</f>
        <v>0</v>
      </c>
      <c r="BS16" s="42">
        <f>IF(AND(BS3&gt;=2025,BS6&lt;&gt;0),VLOOKUP(BS3,'efecte socio eco fp'!$A$5:$N$30,13,FALSE),0)*corectie!$C$30</f>
        <v>0</v>
      </c>
      <c r="BT16" s="42">
        <f>IF(AND(BT3&gt;=2025,BT6&lt;&gt;0),VLOOKUP(BT3,'efecte socio eco fp'!$A$5:$N$30,13,FALSE),0)*corectie!$C$30</f>
        <v>0</v>
      </c>
      <c r="BU16" s="42">
        <f>IF(AND(BU3&gt;=2025,BU6&lt;&gt;0),VLOOKUP(BU3,'efecte socio eco fp'!$A$5:$N$30,13,FALSE),0)*corectie!$C$30</f>
        <v>0</v>
      </c>
      <c r="BV16" s="42">
        <f>IF(AND(BV3&gt;=2025,BV6&lt;&gt;0),VLOOKUP(BV3,'efecte socio eco fp'!$A$5:$N$30,13,FALSE),0)*corectie!$C$30</f>
        <v>0</v>
      </c>
      <c r="BW16" s="42">
        <f>IF(AND(BW3&gt;=2025,BW6&lt;&gt;0),VLOOKUP(BW3,'efecte socio eco fp'!$A$5:$N$30,13,FALSE),0)*corectie!$C$30</f>
        <v>0</v>
      </c>
      <c r="BX16" s="42">
        <f>IF(AND(BX3&gt;=2025,BX6&lt;&gt;0),VLOOKUP(BX3,'efecte socio eco fp'!$A$5:$N$30,13,FALSE),0)*corectie!$C$30</f>
        <v>0</v>
      </c>
      <c r="BY16" s="42">
        <f>IF(AND(BY3&gt;=2025,BY6&lt;&gt;0),VLOOKUP(BY3,'efecte socio eco fp'!$A$5:$N$30,13,FALSE),0)*corectie!$C$30</f>
        <v>0</v>
      </c>
      <c r="BZ16" s="42">
        <f>IF(AND(BZ3&gt;=2025,BZ6&lt;&gt;0),VLOOKUP(BZ3,'efecte socio eco fp'!$A$5:$N$30,13,FALSE),0)*corectie!$C$30</f>
        <v>0</v>
      </c>
      <c r="CA16" s="42">
        <f>IF(AND(CA3&gt;=2025,CA6&lt;&gt;0),VLOOKUP(CA3,'efecte socio eco fp'!$A$5:$N$30,13,FALSE),0)*corectie!$C$30</f>
        <v>0</v>
      </c>
      <c r="CB16" s="42">
        <f>IF(AND(CB3&gt;=2025,CB6&lt;&gt;0),VLOOKUP(CB3,'efecte socio eco fp'!$A$5:$N$30,13,FALSE),0)*corectie!$C$30</f>
        <v>0</v>
      </c>
      <c r="CC16" s="42">
        <f>IF(AND(CC3&gt;=2025,CC6&lt;&gt;0),VLOOKUP(CC3,'efecte socio eco fp'!$A$5:$N$30,13,FALSE),0)*corectie!$C$30</f>
        <v>0</v>
      </c>
      <c r="CD16" s="42">
        <f>IF(AND(CD3&gt;=2025,CD6&lt;&gt;0),VLOOKUP(CD3,'efecte socio eco fp'!$A$5:$N$30,13,FALSE),0)*corectie!$C$30</f>
        <v>0</v>
      </c>
      <c r="CE16" s="42">
        <f>IF(AND(CE3&gt;=2025,CE6&lt;&gt;0),VLOOKUP(CE3,'efecte socio eco fp'!$A$5:$N$30,13,FALSE),0)*corectie!$C$30</f>
        <v>0</v>
      </c>
    </row>
    <row r="17" spans="1:83">
      <c r="A17" t="s">
        <v>569</v>
      </c>
      <c r="B17" t="s">
        <v>538</v>
      </c>
      <c r="C17" s="42">
        <f>C15-C16</f>
        <v>0</v>
      </c>
      <c r="D17" s="42">
        <f t="shared" ref="D17:BO17" si="6">D15-D16</f>
        <v>0</v>
      </c>
      <c r="E17" s="42">
        <f t="shared" si="6"/>
        <v>0</v>
      </c>
      <c r="F17" s="42">
        <f t="shared" si="6"/>
        <v>0</v>
      </c>
      <c r="G17" s="42">
        <f t="shared" si="6"/>
        <v>0</v>
      </c>
      <c r="H17" s="42">
        <f t="shared" si="6"/>
        <v>0</v>
      </c>
      <c r="I17" s="42">
        <f t="shared" si="6"/>
        <v>0</v>
      </c>
      <c r="J17" s="42">
        <f t="shared" si="6"/>
        <v>9439063.8332629204</v>
      </c>
      <c r="K17" s="42">
        <f t="shared" si="6"/>
        <v>9760759.2518315315</v>
      </c>
      <c r="L17" s="42">
        <f t="shared" si="6"/>
        <v>10084853.363173962</v>
      </c>
      <c r="M17" s="42">
        <f t="shared" si="6"/>
        <v>10411360.116993427</v>
      </c>
      <c r="N17" s="42">
        <f t="shared" si="6"/>
        <v>10480137.589873791</v>
      </c>
      <c r="O17" s="42">
        <f t="shared" si="6"/>
        <v>10549170.859073162</v>
      </c>
      <c r="P17" s="42">
        <f t="shared" si="6"/>
        <v>10618460.725272655</v>
      </c>
      <c r="Q17" s="42">
        <f t="shared" si="6"/>
        <v>10688007.991455078</v>
      </c>
      <c r="R17" s="42">
        <f t="shared" si="6"/>
        <v>10757813.46291399</v>
      </c>
      <c r="S17" s="42">
        <f t="shared" si="6"/>
        <v>11104393.954441071</v>
      </c>
      <c r="T17" s="42">
        <f t="shared" si="6"/>
        <v>11452122.363609791</v>
      </c>
      <c r="U17" s="42">
        <f t="shared" si="6"/>
        <v>11801001.594520092</v>
      </c>
      <c r="V17" s="42">
        <f t="shared" si="6"/>
        <v>12151034.557837009</v>
      </c>
      <c r="W17" s="42">
        <f t="shared" si="6"/>
        <v>12502224.170804501</v>
      </c>
      <c r="X17" s="42">
        <f t="shared" si="6"/>
        <v>12032936.984977245</v>
      </c>
      <c r="Y17" s="42">
        <f t="shared" si="6"/>
        <v>11562237.893233776</v>
      </c>
      <c r="Z17" s="42">
        <f t="shared" si="6"/>
        <v>11090123.745445728</v>
      </c>
      <c r="AA17" s="42">
        <f t="shared" si="6"/>
        <v>10616591.385249138</v>
      </c>
      <c r="AB17" s="42">
        <f t="shared" si="6"/>
        <v>10141637.650028229</v>
      </c>
      <c r="AC17" s="42">
        <f t="shared" si="6"/>
        <v>10517728.062552452</v>
      </c>
      <c r="AD17" s="42">
        <f t="shared" si="6"/>
        <v>10894767.800057411</v>
      </c>
      <c r="AE17" s="42">
        <f t="shared" si="6"/>
        <v>11272758.682932854</v>
      </c>
      <c r="AF17" s="42">
        <f t="shared" si="6"/>
        <v>11651702.534685612</v>
      </c>
      <c r="AG17" s="42">
        <f t="shared" si="6"/>
        <v>0</v>
      </c>
      <c r="AH17" s="42">
        <f t="shared" si="6"/>
        <v>0</v>
      </c>
      <c r="AI17" s="42">
        <f t="shared" si="6"/>
        <v>0</v>
      </c>
      <c r="AJ17" s="42">
        <f t="shared" si="6"/>
        <v>0</v>
      </c>
      <c r="AK17" s="42">
        <f t="shared" si="6"/>
        <v>0</v>
      </c>
      <c r="AL17" s="42">
        <f t="shared" si="6"/>
        <v>0</v>
      </c>
      <c r="AM17" s="42">
        <f t="shared" si="6"/>
        <v>0</v>
      </c>
      <c r="AN17" s="42">
        <f t="shared" si="6"/>
        <v>0</v>
      </c>
      <c r="AO17" s="42">
        <f t="shared" si="6"/>
        <v>0</v>
      </c>
      <c r="AP17" s="42">
        <f t="shared" si="6"/>
        <v>0</v>
      </c>
      <c r="AQ17" s="42">
        <f t="shared" si="6"/>
        <v>0</v>
      </c>
      <c r="AR17" s="42">
        <f t="shared" si="6"/>
        <v>0</v>
      </c>
      <c r="AS17" s="42">
        <f t="shared" si="6"/>
        <v>0</v>
      </c>
      <c r="AT17" s="42">
        <f t="shared" si="6"/>
        <v>0</v>
      </c>
      <c r="AU17" s="42">
        <f t="shared" si="6"/>
        <v>0</v>
      </c>
      <c r="AV17" s="42">
        <f t="shared" si="6"/>
        <v>0</v>
      </c>
      <c r="AW17" s="42">
        <f t="shared" si="6"/>
        <v>0</v>
      </c>
      <c r="AX17" s="42">
        <f t="shared" si="6"/>
        <v>0</v>
      </c>
      <c r="AY17" s="42">
        <f t="shared" si="6"/>
        <v>0</v>
      </c>
      <c r="AZ17" s="42">
        <f t="shared" si="6"/>
        <v>0</v>
      </c>
      <c r="BA17" s="42">
        <f t="shared" si="6"/>
        <v>0</v>
      </c>
      <c r="BB17" s="42">
        <f t="shared" si="6"/>
        <v>0</v>
      </c>
      <c r="BC17" s="42">
        <f t="shared" si="6"/>
        <v>0</v>
      </c>
      <c r="BD17" s="42">
        <f t="shared" si="6"/>
        <v>0</v>
      </c>
      <c r="BE17" s="42">
        <f t="shared" si="6"/>
        <v>0</v>
      </c>
      <c r="BF17" s="42">
        <f t="shared" si="6"/>
        <v>0</v>
      </c>
      <c r="BG17" s="42">
        <f t="shared" si="6"/>
        <v>0</v>
      </c>
      <c r="BH17" s="42">
        <f t="shared" si="6"/>
        <v>0</v>
      </c>
      <c r="BI17" s="42">
        <f t="shared" si="6"/>
        <v>0</v>
      </c>
      <c r="BJ17" s="42">
        <f t="shared" si="6"/>
        <v>0</v>
      </c>
      <c r="BK17" s="42">
        <f t="shared" si="6"/>
        <v>0</v>
      </c>
      <c r="BL17" s="42">
        <f t="shared" si="6"/>
        <v>0</v>
      </c>
      <c r="BM17" s="42">
        <f t="shared" si="6"/>
        <v>0</v>
      </c>
      <c r="BN17" s="42">
        <f t="shared" si="6"/>
        <v>0</v>
      </c>
      <c r="BO17" s="42">
        <f t="shared" si="6"/>
        <v>0</v>
      </c>
      <c r="BP17" s="42">
        <f t="shared" ref="BP17:CE17" si="7">BP15-BP16</f>
        <v>0</v>
      </c>
      <c r="BQ17" s="42">
        <f t="shared" si="7"/>
        <v>0</v>
      </c>
      <c r="BR17" s="42">
        <f t="shared" si="7"/>
        <v>0</v>
      </c>
      <c r="BS17" s="42">
        <f t="shared" si="7"/>
        <v>0</v>
      </c>
      <c r="BT17" s="42">
        <f t="shared" si="7"/>
        <v>0</v>
      </c>
      <c r="BU17" s="42">
        <f t="shared" si="7"/>
        <v>0</v>
      </c>
      <c r="BV17" s="42">
        <f t="shared" si="7"/>
        <v>0</v>
      </c>
      <c r="BW17" s="42">
        <f t="shared" si="7"/>
        <v>0</v>
      </c>
      <c r="BX17" s="42">
        <f t="shared" si="7"/>
        <v>0</v>
      </c>
      <c r="BY17" s="42">
        <f t="shared" si="7"/>
        <v>0</v>
      </c>
      <c r="BZ17" s="42">
        <f t="shared" si="7"/>
        <v>0</v>
      </c>
      <c r="CA17" s="42">
        <f t="shared" si="7"/>
        <v>0</v>
      </c>
      <c r="CB17" s="42">
        <f t="shared" si="7"/>
        <v>0</v>
      </c>
      <c r="CC17" s="42">
        <f t="shared" si="7"/>
        <v>0</v>
      </c>
      <c r="CD17" s="42">
        <f t="shared" si="7"/>
        <v>0</v>
      </c>
      <c r="CE17" s="42">
        <f t="shared" si="7"/>
        <v>0</v>
      </c>
    </row>
    <row r="18" spans="1:83"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</row>
    <row r="19" spans="1:83">
      <c r="A19" t="s">
        <v>571</v>
      </c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194"/>
      <c r="AE19" s="42"/>
      <c r="AF19" s="42"/>
      <c r="AG19" s="42"/>
    </row>
    <row r="20" spans="1:83">
      <c r="A20" t="s">
        <v>490</v>
      </c>
      <c r="B20" t="s">
        <v>538</v>
      </c>
      <c r="C20" s="42">
        <f>IF(AND(C$3&gt;=2025,C$6&lt;&gt;0),VLOOKUP(C$3,'efecte socio eco fp'!$A$5:$N$30,3,FALSE),0)</f>
        <v>0</v>
      </c>
      <c r="D20" s="42">
        <f>IF(AND(D$3&gt;=2025,D$6&lt;&gt;0),VLOOKUP(D$3,'efecte socio eco fp'!$A$5:$N$30,3,FALSE),0)</f>
        <v>0</v>
      </c>
      <c r="E20" s="42">
        <f>IF(AND(E$3&gt;=2025,E$6&lt;&gt;0),VLOOKUP(E$3,'efecte socio eco fp'!$A$5:$N$30,3,FALSE),0)</f>
        <v>0</v>
      </c>
      <c r="F20" s="42">
        <f>IF(AND(F$3&gt;=2025,F$6&lt;&gt;0),VLOOKUP(F$3,'efecte socio eco fp'!$A$5:$N$30,3,FALSE),0)</f>
        <v>0</v>
      </c>
      <c r="G20" s="42">
        <f>IF(AND(G$3&gt;=2025,G$6&lt;&gt;0),VLOOKUP(G$3,'efecte socio eco fp'!$A$5:$N$30,3,FALSE),0)</f>
        <v>0</v>
      </c>
      <c r="H20" s="42">
        <f>IF(AND(H$3&gt;=2025,H$6&lt;&gt;0),VLOOKUP(H$3,'efecte socio eco fp'!$A$5:$N$30,3,FALSE),0)</f>
        <v>0</v>
      </c>
      <c r="I20" s="42">
        <f>IF(AND(I$3&gt;=2025,I$6&lt;&gt;0),VLOOKUP(I$3,'efecte socio eco fp'!$A$5:$N$30,3,FALSE),0)</f>
        <v>0</v>
      </c>
      <c r="J20" s="42">
        <f>IF(AND(J$3&gt;=2025,J$6&lt;&gt;0),VLOOKUP(J$3,'efecte socio eco fp'!$A$5:$N$30,3,FALSE),0)</f>
        <v>13424305102.372194</v>
      </c>
      <c r="K20" s="42">
        <f>IF(AND(K$3&gt;=2025,K$6&lt;&gt;0),VLOOKUP(K$3,'efecte socio eco fp'!$A$5:$N$30,3,FALSE),0)</f>
        <v>14015073771.695414</v>
      </c>
      <c r="L20" s="42">
        <f>IF(AND(L$3&gt;=2025,L$6&lt;&gt;0),VLOOKUP(L$3,'efecte socio eco fp'!$A$5:$N$30,3,FALSE),0)</f>
        <v>14631840629.974592</v>
      </c>
      <c r="M20" s="42">
        <f>IF(AND(M$3&gt;=2025,M$6&lt;&gt;0),VLOOKUP(M$3,'efecte socio eco fp'!$A$5:$N$30,3,FALSE),0)</f>
        <v>15275749789.726337</v>
      </c>
      <c r="N20" s="42">
        <f>IF(AND(N$3&gt;=2025,N$6&lt;&gt;0),VLOOKUP(N$3,'efecte socio eco fp'!$A$5:$N$30,3,FALSE),0)</f>
        <v>15746109086.037289</v>
      </c>
      <c r="O20" s="42">
        <f>IF(AND(O$3&gt;=2025,O$6&lt;&gt;0),VLOOKUP(O$3,'efecte socio eco fp'!$A$5:$N$30,3,FALSE),0)</f>
        <v>16230951328.892372</v>
      </c>
      <c r="P20" s="42">
        <f>IF(AND(P$3&gt;=2025,P$6&lt;&gt;0),VLOOKUP(P$3,'efecte socio eco fp'!$A$5:$N$30,3,FALSE),0)</f>
        <v>16730722466.191936</v>
      </c>
      <c r="Q20" s="42">
        <f>IF(AND(Q$3&gt;=2025,Q$6&lt;&gt;0),VLOOKUP(Q$3,'efecte socio eco fp'!$A$5:$N$30,3,FALSE),0)</f>
        <v>17245882177.125698</v>
      </c>
      <c r="R20" s="42">
        <f>IF(AND(R$3&gt;=2025,R$6&lt;&gt;0),VLOOKUP(R$3,'efecte socio eco fp'!$A$5:$N$30,3,FALSE),0)</f>
        <v>17776904294.976166</v>
      </c>
      <c r="S20" s="42">
        <f>IF(AND(S$3&gt;=2025,S$6&lt;&gt;0),VLOOKUP(S$3,'efecte socio eco fp'!$A$5:$N$30,3,FALSE),0)</f>
        <v>18312811786.174915</v>
      </c>
      <c r="T20" s="42">
        <f>IF(AND(T$3&gt;=2025,T$6&lt;&gt;0),VLOOKUP(T$3,'efecte socio eco fp'!$A$5:$N$30,3,FALSE),0)</f>
        <v>18864874893.354797</v>
      </c>
      <c r="U20" s="42">
        <f>IF(AND(U$3&gt;=2025,U$6&lt;&gt;0),VLOOKUP(U$3,'efecte socio eco fp'!$A$5:$N$30,3,FALSE),0)</f>
        <v>19433580648.199478</v>
      </c>
      <c r="V20" s="42">
        <f>IF(AND(V$3&gt;=2025,V$6&lt;&gt;0),VLOOKUP(V$3,'efecte socio eco fp'!$A$5:$N$30,3,FALSE),0)</f>
        <v>20019430764.584949</v>
      </c>
      <c r="W20" s="42">
        <f>IF(AND(W$3&gt;=2025,W$6&lt;&gt;0),VLOOKUP(W$3,'efecte socio eco fp'!$A$5:$N$30,3,FALSE),0)</f>
        <v>20622942081.192978</v>
      </c>
      <c r="X20" s="42">
        <f>IF(AND(X$3&gt;=2025,X$6&lt;&gt;0),VLOOKUP(X$3,'efecte socio eco fp'!$A$5:$N$30,3,FALSE),0)</f>
        <v>21169227068.181423</v>
      </c>
      <c r="Y20" s="42">
        <f>IF(AND(Y$3&gt;=2025,Y$6&lt;&gt;0),VLOOKUP(Y$3,'efecte socio eco fp'!$A$5:$N$30,3,FALSE),0)</f>
        <v>21729982700.81461</v>
      </c>
      <c r="Z20" s="42">
        <f>IF(AND(Z$3&gt;=2025,Z$6&lt;&gt;0),VLOOKUP(Z$3,'efecte socio eco fp'!$A$5:$N$30,3,FALSE),0)</f>
        <v>22305592294.743458</v>
      </c>
      <c r="AA20" s="42">
        <f>IF(AND(AA$3&gt;=2025,AA$6&lt;&gt;0),VLOOKUP(AA$3,'efecte socio eco fp'!$A$5:$N$30,3,FALSE),0)</f>
        <v>22896449319.339176</v>
      </c>
      <c r="AB20" s="42">
        <f>IF(AND(AB$3&gt;=2025,AB$6&lt;&gt;0),VLOOKUP(AB$3,'efecte socio eco fp'!$A$5:$N$30,3,FALSE),0)</f>
        <v>23502957666.65707</v>
      </c>
      <c r="AC20" s="42">
        <f>IF(AND(AC$3&gt;=2025,AC$6&lt;&gt;0),VLOOKUP(AC$3,'efecte socio eco fp'!$A$5:$N$30,3,FALSE),0)</f>
        <v>24108502922.084686</v>
      </c>
      <c r="AD20" s="42">
        <f>IF(AND(AD$3&gt;=2025,AD$6&lt;&gt;0),VLOOKUP(AD$3,'efecte socio eco fp'!$A$5:$N$30,3,FALSE),0)</f>
        <v>24729649833.336712</v>
      </c>
      <c r="AE20" s="42">
        <f>IF(AND(AE$3&gt;=2025,AE$6&lt;&gt;0),VLOOKUP(AE$3,'efecte socio eco fp'!$A$5:$N$30,3,FALSE),0)</f>
        <v>25366800371.466976</v>
      </c>
      <c r="AF20" s="42">
        <f>IF(AND(AF$3&gt;=2025,AF$6&lt;&gt;0),VLOOKUP(AF$3,'efecte socio eco fp'!$A$5:$N$30,3,FALSE),0)</f>
        <v>26020366864.169003</v>
      </c>
      <c r="AG20" s="42">
        <f>IF(AND(AG$3&gt;=2025,AG$6&lt;&gt;0),VLOOKUP(AG$3,'efecte socio eco fp'!$A$5:$N$30,3,FALSE),0)</f>
        <v>0</v>
      </c>
      <c r="AH20" s="42">
        <f>IF(AND(AH$3&gt;=2025,AH$6&lt;&gt;0),VLOOKUP(AH$3,'efecte socio eco fp'!$A$5:$N$30,3,FALSE),0)</f>
        <v>0</v>
      </c>
      <c r="AI20" s="42">
        <f>IF(AND(AI$3&gt;=2025,AI$6&lt;&gt;0),VLOOKUP(AI$3,'efecte socio eco fp'!$A$5:$N$30,3,FALSE),0)</f>
        <v>0</v>
      </c>
      <c r="AJ20" s="42">
        <f>IF(AND(AJ$3&gt;=2025,AJ$6&lt;&gt;0),VLOOKUP(AJ$3,'efecte socio eco fp'!$A$5:$N$30,3,FALSE),0)</f>
        <v>0</v>
      </c>
      <c r="AK20" s="42">
        <f>IF(AND(AK$3&gt;=2025,AK$6&lt;&gt;0),VLOOKUP(AK$3,'efecte socio eco fp'!$A$5:$N$30,3,FALSE),0)</f>
        <v>0</v>
      </c>
      <c r="AL20" s="42">
        <f>IF(AND(AL$3&gt;=2025,AL$6&lt;&gt;0),VLOOKUP(AL$3,'efecte socio eco fp'!$A$5:$N$30,3,FALSE),0)</f>
        <v>0</v>
      </c>
      <c r="AM20" s="42">
        <f>IF(AND(AM$3&gt;=2025,AM$6&lt;&gt;0),VLOOKUP(AM$3,'efecte socio eco fp'!$A$5:$N$30,3,FALSE),0)</f>
        <v>0</v>
      </c>
      <c r="AN20" s="42">
        <f>IF(AND(AN$3&gt;=2025,AN$6&lt;&gt;0),VLOOKUP(AN$3,'efecte socio eco fp'!$A$5:$N$30,3,FALSE),0)</f>
        <v>0</v>
      </c>
      <c r="AO20" s="42">
        <f>IF(AND(AO$3&gt;=2025,AO$6&lt;&gt;0),VLOOKUP(AO$3,'efecte socio eco fp'!$A$5:$N$30,3,FALSE),0)</f>
        <v>0</v>
      </c>
      <c r="AP20" s="42">
        <f>IF(AND(AP$3&gt;=2025,AP$6&lt;&gt;0),VLOOKUP(AP$3,'efecte socio eco fp'!$A$5:$N$30,3,FALSE),0)</f>
        <v>0</v>
      </c>
      <c r="AQ20" s="42">
        <f>IF(AND(AQ$3&gt;=2025,AQ$6&lt;&gt;0),VLOOKUP(AQ$3,'efecte socio eco fp'!$A$5:$N$30,3,FALSE),0)</f>
        <v>0</v>
      </c>
      <c r="AR20" s="42">
        <f>IF(AND(AR$3&gt;=2025,AR$6&lt;&gt;0),VLOOKUP(AR$3,'efecte socio eco fp'!$A$5:$N$30,3,FALSE),0)</f>
        <v>0</v>
      </c>
      <c r="AS20" s="42">
        <f>IF(AND(AS$3&gt;=2025,AS$6&lt;&gt;0),VLOOKUP(AS$3,'efecte socio eco fp'!$A$5:$N$30,3,FALSE),0)</f>
        <v>0</v>
      </c>
      <c r="AT20" s="42">
        <f>IF(AND(AT$3&gt;=2025,AT$6&lt;&gt;0),VLOOKUP(AT$3,'efecte socio eco fp'!$A$5:$N$30,3,FALSE),0)</f>
        <v>0</v>
      </c>
      <c r="AU20" s="42">
        <f>IF(AND(AU$3&gt;=2025,AU$6&lt;&gt;0),VLOOKUP(AU$3,'efecte socio eco fp'!$A$5:$N$30,3,FALSE),0)</f>
        <v>0</v>
      </c>
      <c r="AV20" s="42">
        <f>IF(AND(AV$3&gt;=2025,AV$6&lt;&gt;0),VLOOKUP(AV$3,'efecte socio eco fp'!$A$5:$N$30,3,FALSE),0)</f>
        <v>0</v>
      </c>
      <c r="AW20" s="42">
        <f>IF(AND(AW$3&gt;=2025,AW$6&lt;&gt;0),VLOOKUP(AW$3,'efecte socio eco fp'!$A$5:$N$30,3,FALSE),0)</f>
        <v>0</v>
      </c>
      <c r="AX20" s="42">
        <f>IF(AND(AX$3&gt;=2025,AX$6&lt;&gt;0),VLOOKUP(AX$3,'efecte socio eco fp'!$A$5:$N$30,3,FALSE),0)</f>
        <v>0</v>
      </c>
      <c r="AY20" s="42">
        <f>IF(AND(AY$3&gt;=2025,AY$6&lt;&gt;0),VLOOKUP(AY$3,'efecte socio eco fp'!$A$5:$N$30,3,FALSE),0)</f>
        <v>0</v>
      </c>
      <c r="AZ20" s="42">
        <f>IF(AND(AZ$3&gt;=2025,AZ$6&lt;&gt;0),VLOOKUP(AZ$3,'efecte socio eco fp'!$A$5:$N$30,3,FALSE),0)</f>
        <v>0</v>
      </c>
      <c r="BA20" s="42">
        <f>IF(AND(BA$3&gt;=2025,BA$6&lt;&gt;0),VLOOKUP(BA$3,'efecte socio eco fp'!$A$5:$N$30,3,FALSE),0)</f>
        <v>0</v>
      </c>
      <c r="BB20" s="42">
        <f>IF(AND(BB$3&gt;=2025,BB$6&lt;&gt;0),VLOOKUP(BB$3,'efecte socio eco fp'!$A$5:$N$30,3,FALSE),0)</f>
        <v>0</v>
      </c>
      <c r="BC20" s="42">
        <f>IF(AND(BC$3&gt;=2025,BC$6&lt;&gt;0),VLOOKUP(BC$3,'efecte socio eco fp'!$A$5:$N$30,3,FALSE),0)</f>
        <v>0</v>
      </c>
      <c r="BD20" s="42">
        <f>IF(AND(BD$3&gt;=2025,BD$6&lt;&gt;0),VLOOKUP(BD$3,'efecte socio eco fp'!$A$5:$N$30,3,FALSE),0)</f>
        <v>0</v>
      </c>
      <c r="BE20" s="42">
        <f>IF(AND(BE$3&gt;=2025,BE$6&lt;&gt;0),VLOOKUP(BE$3,'efecte socio eco fp'!$A$5:$N$30,3,FALSE),0)</f>
        <v>0</v>
      </c>
      <c r="BF20" s="42">
        <f>IF(AND(BF$3&gt;=2025,BF$6&lt;&gt;0),VLOOKUP(BF$3,'efecte socio eco fp'!$A$5:$N$30,3,FALSE),0)</f>
        <v>0</v>
      </c>
      <c r="BG20" s="42">
        <f>IF(AND(BG$3&gt;=2025,BG$6&lt;&gt;0),VLOOKUP(BG$3,'efecte socio eco fp'!$A$5:$N$30,3,FALSE),0)</f>
        <v>0</v>
      </c>
      <c r="BH20" s="42">
        <f>IF(AND(BH$3&gt;=2025,BH$6&lt;&gt;0),VLOOKUP(BH$3,'efecte socio eco fp'!$A$5:$N$30,3,FALSE),0)</f>
        <v>0</v>
      </c>
      <c r="BI20" s="42">
        <f>IF(AND(BI$3&gt;=2025,BI$6&lt;&gt;0),VLOOKUP(BI$3,'efecte socio eco fp'!$A$5:$N$30,3,FALSE),0)</f>
        <v>0</v>
      </c>
      <c r="BJ20" s="42">
        <f>IF(AND(BJ$3&gt;=2025,BJ$6&lt;&gt;0),VLOOKUP(BJ$3,'efecte socio eco fp'!$A$5:$N$30,3,FALSE),0)</f>
        <v>0</v>
      </c>
      <c r="BK20" s="42">
        <f>IF(AND(BK$3&gt;=2025,BK$6&lt;&gt;0),VLOOKUP(BK$3,'efecte socio eco fp'!$A$5:$N$30,3,FALSE),0)</f>
        <v>0</v>
      </c>
      <c r="BL20" s="42">
        <f>IF(AND(BL$3&gt;=2025,BL$6&lt;&gt;0),VLOOKUP(BL$3,'efecte socio eco fp'!$A$5:$N$30,3,FALSE),0)</f>
        <v>0</v>
      </c>
      <c r="BM20" s="42">
        <f>IF(AND(BM$3&gt;=2025,BM$6&lt;&gt;0),VLOOKUP(BM$3,'efecte socio eco fp'!$A$5:$N$30,3,FALSE),0)</f>
        <v>0</v>
      </c>
      <c r="BN20" s="42">
        <f>IF(AND(BN$3&gt;=2025,BN$6&lt;&gt;0),VLOOKUP(BN$3,'efecte socio eco fp'!$A$5:$N$30,3,FALSE),0)</f>
        <v>0</v>
      </c>
      <c r="BO20" s="42">
        <f>IF(AND(BO$3&gt;=2025,BO$6&lt;&gt;0),VLOOKUP(BO$3,'efecte socio eco fp'!$A$5:$N$30,3,FALSE),0)</f>
        <v>0</v>
      </c>
      <c r="BP20" s="42">
        <f>IF(AND(BP$3&gt;=2025,BP$6&lt;&gt;0),VLOOKUP(BP$3,'efecte socio eco fp'!$A$5:$N$30,3,FALSE),0)</f>
        <v>0</v>
      </c>
      <c r="BQ20" s="42">
        <f>IF(AND(BQ$3&gt;=2025,BQ$6&lt;&gt;0),VLOOKUP(BQ$3,'efecte socio eco fp'!$A$5:$N$30,3,FALSE),0)</f>
        <v>0</v>
      </c>
      <c r="BR20" s="42">
        <f>IF(AND(BR$3&gt;=2025,BR$6&lt;&gt;0),VLOOKUP(BR$3,'efecte socio eco fp'!$A$5:$N$30,3,FALSE),0)</f>
        <v>0</v>
      </c>
      <c r="BS20" s="42">
        <f>IF(AND(BS$3&gt;=2025,BS$6&lt;&gt;0),VLOOKUP(BS$3,'efecte socio eco fp'!$A$5:$N$30,3,FALSE),0)</f>
        <v>0</v>
      </c>
      <c r="BT20" s="42">
        <f>IF(AND(BT$3&gt;=2025,BT$6&lt;&gt;0),VLOOKUP(BT$3,'efecte socio eco fp'!$A$5:$N$30,3,FALSE),0)</f>
        <v>0</v>
      </c>
      <c r="BU20" s="42">
        <f>IF(AND(BU$3&gt;=2025,BU$6&lt;&gt;0),VLOOKUP(BU$3,'efecte socio eco fp'!$A$5:$N$30,3,FALSE),0)</f>
        <v>0</v>
      </c>
      <c r="BV20" s="42">
        <f>IF(AND(BV$3&gt;=2025,BV$6&lt;&gt;0),VLOOKUP(BV$3,'efecte socio eco fp'!$A$5:$N$30,3,FALSE),0)</f>
        <v>0</v>
      </c>
      <c r="BW20" s="42">
        <f>IF(AND(BW$3&gt;=2025,BW$6&lt;&gt;0),VLOOKUP(BW$3,'efecte socio eco fp'!$A$5:$N$30,3,FALSE),0)</f>
        <v>0</v>
      </c>
      <c r="BX20" s="42">
        <f>IF(AND(BX$3&gt;=2025,BX$6&lt;&gt;0),VLOOKUP(BX$3,'efecte socio eco fp'!$A$5:$N$30,3,FALSE),0)</f>
        <v>0</v>
      </c>
      <c r="BY20" s="42">
        <f>IF(AND(BY$3&gt;=2025,BY$6&lt;&gt;0),VLOOKUP(BY$3,'efecte socio eco fp'!$A$5:$N$30,3,FALSE),0)</f>
        <v>0</v>
      </c>
      <c r="BZ20" s="42">
        <f>IF(AND(BZ$3&gt;=2025,BZ$6&lt;&gt;0),VLOOKUP(BZ$3,'efecte socio eco fp'!$A$5:$N$30,3,FALSE),0)</f>
        <v>0</v>
      </c>
      <c r="CA20" s="42">
        <f>IF(AND(CA$3&gt;=2025,CA$6&lt;&gt;0),VLOOKUP(CA$3,'efecte socio eco fp'!$A$5:$N$30,3,FALSE),0)</f>
        <v>0</v>
      </c>
      <c r="CB20" s="42">
        <f>IF(AND(CB$3&gt;=2025,CB$6&lt;&gt;0),VLOOKUP(CB$3,'efecte socio eco fp'!$A$5:$N$30,3,FALSE),0)</f>
        <v>0</v>
      </c>
      <c r="CC20" s="42">
        <f>IF(AND(CC$3&gt;=2025,CC$6&lt;&gt;0),VLOOKUP(CC$3,'efecte socio eco fp'!$A$5:$N$30,3,FALSE),0)</f>
        <v>0</v>
      </c>
      <c r="CD20" s="42">
        <f>IF(AND(CD$3&gt;=2025,CD$6&lt;&gt;0),VLOOKUP(CD$3,'efecte socio eco fp'!$A$5:$N$30,3,FALSE),0)</f>
        <v>0</v>
      </c>
      <c r="CE20" s="42">
        <f>IF(AND(CE$3&gt;=2025,CE$6&lt;&gt;0),VLOOKUP(CE$3,'efecte socio eco fp'!$A$5:$N$30,3,FALSE),0)</f>
        <v>0</v>
      </c>
    </row>
    <row r="21" spans="1:83">
      <c r="A21" t="s">
        <v>491</v>
      </c>
      <c r="B21" t="s">
        <v>538</v>
      </c>
      <c r="C21" s="42">
        <f>IF(AND(C$3&gt;=2025,C$6&lt;&gt;0),VLOOKUP(C$3,'efecte socio eco fp'!$A$5:$N$30,4,FALSE),0)</f>
        <v>0</v>
      </c>
      <c r="D21" s="42">
        <f>IF(AND(D$3&gt;=2025,D$6&lt;&gt;0),VLOOKUP(D$3,'efecte socio eco fp'!$A$5:$N$30,4,FALSE),0)</f>
        <v>0</v>
      </c>
      <c r="E21" s="42">
        <f>IF(AND(E$3&gt;=2025,E$6&lt;&gt;0),VLOOKUP(E$3,'efecte socio eco fp'!$A$5:$N$30,4,FALSE),0)</f>
        <v>0</v>
      </c>
      <c r="F21" s="42">
        <f>IF(AND(F$3&gt;=2025,F$6&lt;&gt;0),VLOOKUP(F$3,'efecte socio eco fp'!$A$5:$N$30,4,FALSE),0)</f>
        <v>0</v>
      </c>
      <c r="G21" s="42">
        <f>IF(AND(G$3&gt;=2025,G$6&lt;&gt;0),VLOOKUP(G$3,'efecte socio eco fp'!$A$5:$N$30,4,FALSE),0)</f>
        <v>0</v>
      </c>
      <c r="H21" s="42">
        <f>IF(AND(H$3&gt;=2025,H$6&lt;&gt;0),VLOOKUP(H$3,'efecte socio eco fp'!$A$5:$N$30,4,FALSE),0)</f>
        <v>0</v>
      </c>
      <c r="I21" s="42">
        <f>IF(AND(I$3&gt;=2025,I$6&lt;&gt;0),VLOOKUP(I$3,'efecte socio eco fp'!$A$5:$N$30,4,FALSE),0)</f>
        <v>0</v>
      </c>
      <c r="J21" s="42">
        <f>IF(AND(J$3&gt;=2025,J$6&lt;&gt;0),VLOOKUP(J$3,'efecte socio eco fp'!$A$5:$N$30,4,FALSE),0)</f>
        <v>5268003033.4408197</v>
      </c>
      <c r="K21" s="42">
        <f>IF(AND(K$3&gt;=2025,K$6&lt;&gt;0),VLOOKUP(K$3,'efecte socio eco fp'!$A$5:$N$30,4,FALSE),0)</f>
        <v>5536745471.8036127</v>
      </c>
      <c r="L21" s="42">
        <f>IF(AND(L$3&gt;=2025,L$6&lt;&gt;0),VLOOKUP(L$3,'efecte socio eco fp'!$A$5:$N$30,4,FALSE),0)</f>
        <v>5819197564.0368977</v>
      </c>
      <c r="M21" s="42">
        <f>IF(AND(M$3&gt;=2025,M$6&lt;&gt;0),VLOOKUP(M$3,'efecte socio eco fp'!$A$5:$N$30,4,FALSE),0)</f>
        <v>6116058695.8067207</v>
      </c>
      <c r="N21" s="42">
        <f>IF(AND(N$3&gt;=2025,N$6&lt;&gt;0),VLOOKUP(N$3,'efecte socio eco fp'!$A$5:$N$30,4,FALSE),0)</f>
        <v>6341409420.3081722</v>
      </c>
      <c r="O21" s="42">
        <f>IF(AND(O$3&gt;=2025,O$6&lt;&gt;0),VLOOKUP(O$3,'efecte socio eco fp'!$A$5:$N$30,4,FALSE),0)</f>
        <v>6575063359.6018791</v>
      </c>
      <c r="P21" s="42">
        <f>IF(AND(P$3&gt;=2025,P$6&lt;&gt;0),VLOOKUP(P$3,'efecte socio eco fp'!$A$5:$N$30,4,FALSE),0)</f>
        <v>6817326451.8029242</v>
      </c>
      <c r="Q21" s="42">
        <f>IF(AND(Q$3&gt;=2025,Q$6&lt;&gt;0),VLOOKUP(Q$3,'efecte socio eco fp'!$A$5:$N$30,4,FALSE),0)</f>
        <v>7068515907.5434332</v>
      </c>
      <c r="R21" s="42">
        <f>IF(AND(R$3&gt;=2025,R$6&lt;&gt;0),VLOOKUP(R$3,'efecte socio eco fp'!$A$5:$N$30,4,FALSE),0)</f>
        <v>7328960625.3168383</v>
      </c>
      <c r="S21" s="42">
        <f>IF(AND(S$3&gt;=2025,S$6&lt;&gt;0),VLOOKUP(S$3,'efecte socio eco fp'!$A$5:$N$30,4,FALSE),0)</f>
        <v>7598480987.2293711</v>
      </c>
      <c r="T21" s="42">
        <f>IF(AND(T$3&gt;=2025,T$6&lt;&gt;0),VLOOKUP(T$3,'efecte socio eco fp'!$A$5:$N$30,4,FALSE),0)</f>
        <v>7877912880.8309317</v>
      </c>
      <c r="U21" s="42">
        <f>IF(AND(U$3&gt;=2025,U$6&lt;&gt;0),VLOOKUP(U$3,'efecte socio eco fp'!$A$5:$N$30,4,FALSE),0)</f>
        <v>8167620799.7713699</v>
      </c>
      <c r="V21" s="42">
        <f>IF(AND(V$3&gt;=2025,V$6&lt;&gt;0),VLOOKUP(V$3,'efecte socio eco fp'!$A$5:$N$30,4,FALSE),0)</f>
        <v>8467982641.8468342</v>
      </c>
      <c r="W21" s="42">
        <f>IF(AND(W$3&gt;=2025,W$6&lt;&gt;0),VLOOKUP(W$3,'efecte socio eco fp'!$A$5:$N$30,4,FALSE),0)</f>
        <v>8779390201.9332829</v>
      </c>
      <c r="X21" s="42">
        <f>IF(AND(X$3&gt;=2025,X$6&lt;&gt;0),VLOOKUP(X$3,'efecte socio eco fp'!$A$5:$N$30,4,FALSE),0)</f>
        <v>9065525282.3775921</v>
      </c>
      <c r="Y21" s="42">
        <f>IF(AND(Y$3&gt;=2025,Y$6&lt;&gt;0),VLOOKUP(Y$3,'efecte socio eco fp'!$A$5:$N$30,4,FALSE),0)</f>
        <v>9360985985.9435215</v>
      </c>
      <c r="Z21" s="42">
        <f>IF(AND(Z$3&gt;=2025,Z$6&lt;&gt;0),VLOOKUP(Z$3,'efecte socio eco fp'!$A$5:$N$30,4,FALSE),0)</f>
        <v>9666076250.3603115</v>
      </c>
      <c r="AA21" s="42">
        <f>IF(AND(AA$3&gt;=2025,AA$6&lt;&gt;0),VLOOKUP(AA$3,'efecte socio eco fp'!$A$5:$N$30,4,FALSE),0)</f>
        <v>9981109919.1985683</v>
      </c>
      <c r="AB21" s="42">
        <f>IF(AND(AB$3&gt;=2025,AB$6&lt;&gt;0),VLOOKUP(AB$3,'efecte socio eco fp'!$A$5:$N$30,4,FALSE),0)</f>
        <v>10306411064.718275</v>
      </c>
      <c r="AC21" s="42">
        <f>IF(AND(AC$3&gt;=2025,AC$6&lt;&gt;0),VLOOKUP(AC$3,'efecte socio eco fp'!$A$5:$N$30,4,FALSE),0)</f>
        <v>10637482463.595757</v>
      </c>
      <c r="AD21" s="42">
        <f>IF(AND(AD$3&gt;=2025,AD$6&lt;&gt;0),VLOOKUP(AD$3,'efecte socio eco fp'!$A$5:$N$30,4,FALSE),0)</f>
        <v>10979188822.641857</v>
      </c>
      <c r="AE21" s="42">
        <f>IF(AND(AE$3&gt;=2025,AE$6&lt;&gt;0),VLOOKUP(AE$3,'efecte socio eco fp'!$A$5:$N$30,4,FALSE),0)</f>
        <v>11331871767.192295</v>
      </c>
      <c r="AF21" s="42">
        <f>IF(AND(AF$3&gt;=2025,AF$6&lt;&gt;0),VLOOKUP(AF$3,'efecte socio eco fp'!$A$5:$N$30,4,FALSE),0)</f>
        <v>11695883896.56559</v>
      </c>
      <c r="AG21" s="42">
        <f>IF(AND(AG$3&gt;=2025,AG$6&lt;&gt;0),VLOOKUP(AG$3,'efecte socio eco fp'!$A$5:$N$30,4,FALSE),0)</f>
        <v>0</v>
      </c>
      <c r="AH21" s="42">
        <f>IF(AND(AH$3&gt;=2025,AH$6&lt;&gt;0),VLOOKUP(AH$3,'efecte socio eco fp'!$A$5:$N$30,4,FALSE),0)</f>
        <v>0</v>
      </c>
      <c r="AI21" s="42">
        <f>IF(AND(AI$3&gt;=2025,AI$6&lt;&gt;0),VLOOKUP(AI$3,'efecte socio eco fp'!$A$5:$N$30,4,FALSE),0)</f>
        <v>0</v>
      </c>
      <c r="AJ21" s="42">
        <f>IF(AND(AJ$3&gt;=2025,AJ$6&lt;&gt;0),VLOOKUP(AJ$3,'efecte socio eco fp'!$A$5:$N$30,4,FALSE),0)</f>
        <v>0</v>
      </c>
      <c r="AK21" s="42">
        <f>IF(AND(AK$3&gt;=2025,AK$6&lt;&gt;0),VLOOKUP(AK$3,'efecte socio eco fp'!$A$5:$N$30,4,FALSE),0)</f>
        <v>0</v>
      </c>
      <c r="AL21" s="42">
        <f>IF(AND(AL$3&gt;=2025,AL$6&lt;&gt;0),VLOOKUP(AL$3,'efecte socio eco fp'!$A$5:$N$30,4,FALSE),0)</f>
        <v>0</v>
      </c>
      <c r="AM21" s="42">
        <f>IF(AND(AM$3&gt;=2025,AM$6&lt;&gt;0),VLOOKUP(AM$3,'efecte socio eco fp'!$A$5:$N$30,4,FALSE),0)</f>
        <v>0</v>
      </c>
      <c r="AN21" s="42">
        <f>IF(AND(AN$3&gt;=2025,AN$6&lt;&gt;0),VLOOKUP(AN$3,'efecte socio eco fp'!$A$5:$N$30,4,FALSE),0)</f>
        <v>0</v>
      </c>
      <c r="AO21" s="42">
        <f>IF(AND(AO$3&gt;=2025,AO$6&lt;&gt;0),VLOOKUP(AO$3,'efecte socio eco fp'!$A$5:$N$30,4,FALSE),0)</f>
        <v>0</v>
      </c>
      <c r="AP21" s="42">
        <f>IF(AND(AP$3&gt;=2025,AP$6&lt;&gt;0),VLOOKUP(AP$3,'efecte socio eco fp'!$A$5:$N$30,4,FALSE),0)</f>
        <v>0</v>
      </c>
      <c r="AQ21" s="42">
        <f>IF(AND(AQ$3&gt;=2025,AQ$6&lt;&gt;0),VLOOKUP(AQ$3,'efecte socio eco fp'!$A$5:$N$30,4,FALSE),0)</f>
        <v>0</v>
      </c>
      <c r="AR21" s="42">
        <f>IF(AND(AR$3&gt;=2025,AR$6&lt;&gt;0),VLOOKUP(AR$3,'efecte socio eco fp'!$A$5:$N$30,4,FALSE),0)</f>
        <v>0</v>
      </c>
      <c r="AS21" s="42">
        <f>IF(AND(AS$3&gt;=2025,AS$6&lt;&gt;0),VLOOKUP(AS$3,'efecte socio eco fp'!$A$5:$N$30,4,FALSE),0)</f>
        <v>0</v>
      </c>
      <c r="AT21" s="42">
        <f>IF(AND(AT$3&gt;=2025,AT$6&lt;&gt;0),VLOOKUP(AT$3,'efecte socio eco fp'!$A$5:$N$30,4,FALSE),0)</f>
        <v>0</v>
      </c>
      <c r="AU21" s="42">
        <f>IF(AND(AU$3&gt;=2025,AU$6&lt;&gt;0),VLOOKUP(AU$3,'efecte socio eco fp'!$A$5:$N$30,4,FALSE),0)</f>
        <v>0</v>
      </c>
      <c r="AV21" s="42">
        <f>IF(AND(AV$3&gt;=2025,AV$6&lt;&gt;0),VLOOKUP(AV$3,'efecte socio eco fp'!$A$5:$N$30,4,FALSE),0)</f>
        <v>0</v>
      </c>
      <c r="AW21" s="42">
        <f>IF(AND(AW$3&gt;=2025,AW$6&lt;&gt;0),VLOOKUP(AW$3,'efecte socio eco fp'!$A$5:$N$30,4,FALSE),0)</f>
        <v>0</v>
      </c>
      <c r="AX21" s="42">
        <f>IF(AND(AX$3&gt;=2025,AX$6&lt;&gt;0),VLOOKUP(AX$3,'efecte socio eco fp'!$A$5:$N$30,4,FALSE),0)</f>
        <v>0</v>
      </c>
      <c r="AY21" s="42">
        <f>IF(AND(AY$3&gt;=2025,AY$6&lt;&gt;0),VLOOKUP(AY$3,'efecte socio eco fp'!$A$5:$N$30,4,FALSE),0)</f>
        <v>0</v>
      </c>
      <c r="AZ21" s="42">
        <f>IF(AND(AZ$3&gt;=2025,AZ$6&lt;&gt;0),VLOOKUP(AZ$3,'efecte socio eco fp'!$A$5:$N$30,4,FALSE),0)</f>
        <v>0</v>
      </c>
      <c r="BA21" s="42">
        <f>IF(AND(BA$3&gt;=2025,BA$6&lt;&gt;0),VLOOKUP(BA$3,'efecte socio eco fp'!$A$5:$N$30,4,FALSE),0)</f>
        <v>0</v>
      </c>
      <c r="BB21" s="42">
        <f>IF(AND(BB$3&gt;=2025,BB$6&lt;&gt;0),VLOOKUP(BB$3,'efecte socio eco fp'!$A$5:$N$30,4,FALSE),0)</f>
        <v>0</v>
      </c>
      <c r="BC21" s="42">
        <f>IF(AND(BC$3&gt;=2025,BC$6&lt;&gt;0),VLOOKUP(BC$3,'efecte socio eco fp'!$A$5:$N$30,4,FALSE),0)</f>
        <v>0</v>
      </c>
      <c r="BD21" s="42">
        <f>IF(AND(BD$3&gt;=2025,BD$6&lt;&gt;0),VLOOKUP(BD$3,'efecte socio eco fp'!$A$5:$N$30,4,FALSE),0)</f>
        <v>0</v>
      </c>
      <c r="BE21" s="42">
        <f>IF(AND(BE$3&gt;=2025,BE$6&lt;&gt;0),VLOOKUP(BE$3,'efecte socio eco fp'!$A$5:$N$30,4,FALSE),0)</f>
        <v>0</v>
      </c>
      <c r="BF21" s="42">
        <f>IF(AND(BF$3&gt;=2025,BF$6&lt;&gt;0),VLOOKUP(BF$3,'efecte socio eco fp'!$A$5:$N$30,4,FALSE),0)</f>
        <v>0</v>
      </c>
      <c r="BG21" s="42">
        <f>IF(AND(BG$3&gt;=2025,BG$6&lt;&gt;0),VLOOKUP(BG$3,'efecte socio eco fp'!$A$5:$N$30,4,FALSE),0)</f>
        <v>0</v>
      </c>
      <c r="BH21" s="42">
        <f>IF(AND(BH$3&gt;=2025,BH$6&lt;&gt;0),VLOOKUP(BH$3,'efecte socio eco fp'!$A$5:$N$30,4,FALSE),0)</f>
        <v>0</v>
      </c>
      <c r="BI21" s="42">
        <f>IF(AND(BI$3&gt;=2025,BI$6&lt;&gt;0),VLOOKUP(BI$3,'efecte socio eco fp'!$A$5:$N$30,4,FALSE),0)</f>
        <v>0</v>
      </c>
      <c r="BJ21" s="42">
        <f>IF(AND(BJ$3&gt;=2025,BJ$6&lt;&gt;0),VLOOKUP(BJ$3,'efecte socio eco fp'!$A$5:$N$30,4,FALSE),0)</f>
        <v>0</v>
      </c>
      <c r="BK21" s="42">
        <f>IF(AND(BK$3&gt;=2025,BK$6&lt;&gt;0),VLOOKUP(BK$3,'efecte socio eco fp'!$A$5:$N$30,4,FALSE),0)</f>
        <v>0</v>
      </c>
      <c r="BL21" s="42">
        <f>IF(AND(BL$3&gt;=2025,BL$6&lt;&gt;0),VLOOKUP(BL$3,'efecte socio eco fp'!$A$5:$N$30,4,FALSE),0)</f>
        <v>0</v>
      </c>
      <c r="BM21" s="42">
        <f>IF(AND(BM$3&gt;=2025,BM$6&lt;&gt;0),VLOOKUP(BM$3,'efecte socio eco fp'!$A$5:$N$30,4,FALSE),0)</f>
        <v>0</v>
      </c>
      <c r="BN21" s="42">
        <f>IF(AND(BN$3&gt;=2025,BN$6&lt;&gt;0),VLOOKUP(BN$3,'efecte socio eco fp'!$A$5:$N$30,4,FALSE),0)</f>
        <v>0</v>
      </c>
      <c r="BO21" s="42">
        <f>IF(AND(BO$3&gt;=2025,BO$6&lt;&gt;0),VLOOKUP(BO$3,'efecte socio eco fp'!$A$5:$N$30,4,FALSE),0)</f>
        <v>0</v>
      </c>
      <c r="BP21" s="42">
        <f>IF(AND(BP$3&gt;=2025,BP$6&lt;&gt;0),VLOOKUP(BP$3,'efecte socio eco fp'!$A$5:$N$30,4,FALSE),0)</f>
        <v>0</v>
      </c>
      <c r="BQ21" s="42">
        <f>IF(AND(BQ$3&gt;=2025,BQ$6&lt;&gt;0),VLOOKUP(BQ$3,'efecte socio eco fp'!$A$5:$N$30,4,FALSE),0)</f>
        <v>0</v>
      </c>
      <c r="BR21" s="42">
        <f>IF(AND(BR$3&gt;=2025,BR$6&lt;&gt;0),VLOOKUP(BR$3,'efecte socio eco fp'!$A$5:$N$30,4,FALSE),0)</f>
        <v>0</v>
      </c>
      <c r="BS21" s="42">
        <f>IF(AND(BS$3&gt;=2025,BS$6&lt;&gt;0),VLOOKUP(BS$3,'efecte socio eco fp'!$A$5:$N$30,4,FALSE),0)</f>
        <v>0</v>
      </c>
      <c r="BT21" s="42">
        <f>IF(AND(BT$3&gt;=2025,BT$6&lt;&gt;0),VLOOKUP(BT$3,'efecte socio eco fp'!$A$5:$N$30,4,FALSE),0)</f>
        <v>0</v>
      </c>
      <c r="BU21" s="42">
        <f>IF(AND(BU$3&gt;=2025,BU$6&lt;&gt;0),VLOOKUP(BU$3,'efecte socio eco fp'!$A$5:$N$30,4,FALSE),0)</f>
        <v>0</v>
      </c>
      <c r="BV21" s="42">
        <f>IF(AND(BV$3&gt;=2025,BV$6&lt;&gt;0),VLOOKUP(BV$3,'efecte socio eco fp'!$A$5:$N$30,4,FALSE),0)</f>
        <v>0</v>
      </c>
      <c r="BW21" s="42">
        <f>IF(AND(BW$3&gt;=2025,BW$6&lt;&gt;0),VLOOKUP(BW$3,'efecte socio eco fp'!$A$5:$N$30,4,FALSE),0)</f>
        <v>0</v>
      </c>
      <c r="BX21" s="42">
        <f>IF(AND(BX$3&gt;=2025,BX$6&lt;&gt;0),VLOOKUP(BX$3,'efecte socio eco fp'!$A$5:$N$30,4,FALSE),0)</f>
        <v>0</v>
      </c>
      <c r="BY21" s="42">
        <f>IF(AND(BY$3&gt;=2025,BY$6&lt;&gt;0),VLOOKUP(BY$3,'efecte socio eco fp'!$A$5:$N$30,4,FALSE),0)</f>
        <v>0</v>
      </c>
      <c r="BZ21" s="42">
        <f>IF(AND(BZ$3&gt;=2025,BZ$6&lt;&gt;0),VLOOKUP(BZ$3,'efecte socio eco fp'!$A$5:$N$30,4,FALSE),0)</f>
        <v>0</v>
      </c>
      <c r="CA21" s="42">
        <f>IF(AND(CA$3&gt;=2025,CA$6&lt;&gt;0),VLOOKUP(CA$3,'efecte socio eco fp'!$A$5:$N$30,4,FALSE),0)</f>
        <v>0</v>
      </c>
      <c r="CB21" s="42">
        <f>IF(AND(CB$3&gt;=2025,CB$6&lt;&gt;0),VLOOKUP(CB$3,'efecte socio eco fp'!$A$5:$N$30,4,FALSE),0)</f>
        <v>0</v>
      </c>
      <c r="CC21" s="42">
        <f>IF(AND(CC$3&gt;=2025,CC$6&lt;&gt;0),VLOOKUP(CC$3,'efecte socio eco fp'!$A$5:$N$30,4,FALSE),0)</f>
        <v>0</v>
      </c>
      <c r="CD21" s="42">
        <f>IF(AND(CD$3&gt;=2025,CD$6&lt;&gt;0),VLOOKUP(CD$3,'efecte socio eco fp'!$A$5:$N$30,4,FALSE),0)</f>
        <v>0</v>
      </c>
      <c r="CE21" s="42">
        <f>IF(AND(CE$3&gt;=2025,CE$6&lt;&gt;0),VLOOKUP(CE$3,'efecte socio eco fp'!$A$5:$N$30,4,FALSE),0)</f>
        <v>0</v>
      </c>
    </row>
    <row r="22" spans="1:83">
      <c r="A22" t="s">
        <v>492</v>
      </c>
      <c r="B22" t="s">
        <v>538</v>
      </c>
      <c r="C22" s="42">
        <f>IF(AND(C$3&gt;=2025,C$6&lt;&gt;0),VLOOKUP(C$3,'efecte socio eco fp'!$A$5:$N$30,5,FALSE),0)</f>
        <v>0</v>
      </c>
      <c r="D22" s="42">
        <f>IF(AND(D$3&gt;=2025,D$6&lt;&gt;0),VLOOKUP(D$3,'efecte socio eco fp'!$A$5:$N$30,5,FALSE),0)</f>
        <v>0</v>
      </c>
      <c r="E22" s="42">
        <f>IF(AND(E$3&gt;=2025,E$6&lt;&gt;0),VLOOKUP(E$3,'efecte socio eco fp'!$A$5:$N$30,5,FALSE),0)</f>
        <v>0</v>
      </c>
      <c r="F22" s="42">
        <f>IF(AND(F$3&gt;=2025,F$6&lt;&gt;0),VLOOKUP(F$3,'efecte socio eco fp'!$A$5:$N$30,5,FALSE),0)</f>
        <v>0</v>
      </c>
      <c r="G22" s="42">
        <f>IF(AND(G$3&gt;=2025,G$6&lt;&gt;0),VLOOKUP(G$3,'efecte socio eco fp'!$A$5:$N$30,5,FALSE),0)</f>
        <v>0</v>
      </c>
      <c r="H22" s="42">
        <f>IF(AND(H$3&gt;=2025,H$6&lt;&gt;0),VLOOKUP(H$3,'efecte socio eco fp'!$A$5:$N$30,5,FALSE),0)</f>
        <v>0</v>
      </c>
      <c r="I22" s="42">
        <f>IF(AND(I$3&gt;=2025,I$6&lt;&gt;0),VLOOKUP(I$3,'efecte socio eco fp'!$A$5:$N$30,5,FALSE),0)</f>
        <v>0</v>
      </c>
      <c r="J22" s="42">
        <f>IF(AND(J$3&gt;=2025,J$6&lt;&gt;0),VLOOKUP(J$3,'efecte socio eco fp'!$A$5:$N$30,5,FALSE),0)</f>
        <v>6734901363.9873877</v>
      </c>
      <c r="K22" s="42">
        <f>IF(AND(K$3&gt;=2025,K$6&lt;&gt;0),VLOOKUP(K$3,'efecte socio eco fp'!$A$5:$N$30,5,FALSE),0)</f>
        <v>6947588912.5967264</v>
      </c>
      <c r="L22" s="42">
        <f>IF(AND(L$3&gt;=2025,L$6&lt;&gt;0),VLOOKUP(L$3,'efecte socio eco fp'!$A$5:$N$30,5,FALSE),0)</f>
        <v>7166993113.8916311</v>
      </c>
      <c r="M22" s="42">
        <f>IF(AND(M$3&gt;=2025,M$6&lt;&gt;0),VLOOKUP(M$3,'efecte socio eco fp'!$A$5:$N$30,5,FALSE),0)</f>
        <v>7393326079.1291742</v>
      </c>
      <c r="N22" s="42">
        <f>IF(AND(N$3&gt;=2025,N$6&lt;&gt;0),VLOOKUP(N$3,'efecte socio eco fp'!$A$5:$N$30,5,FALSE),0)</f>
        <v>7491316708.1979551</v>
      </c>
      <c r="O22" s="42">
        <f>IF(AND(O$3&gt;=2025,O$6&lt;&gt;0),VLOOKUP(O$3,'efecte socio eco fp'!$A$5:$N$30,5,FALSE),0)</f>
        <v>7590606098.2415028</v>
      </c>
      <c r="P22" s="42">
        <f>IF(AND(P$3&gt;=2025,P$6&lt;&gt;0),VLOOKUP(P$3,'efecte socio eco fp'!$A$5:$N$30,5,FALSE),0)</f>
        <v>7691211462.9473457</v>
      </c>
      <c r="Q22" s="42">
        <f>IF(AND(Q$3&gt;=2025,Q$6&lt;&gt;0),VLOOKUP(Q$3,'efecte socio eco fp'!$A$5:$N$30,5,FALSE),0)</f>
        <v>7793150244.15203</v>
      </c>
      <c r="R22" s="42">
        <f>IF(AND(R$3&gt;=2025,R$6&lt;&gt;0),VLOOKUP(R$3,'efecte socio eco fp'!$A$5:$N$30,5,FALSE),0)</f>
        <v>7896440114.8649845</v>
      </c>
      <c r="S22" s="42">
        <f>IF(AND(S$3&gt;=2025,S$6&lt;&gt;0),VLOOKUP(S$3,'efecte socio eco fp'!$A$5:$N$30,5,FALSE),0)</f>
        <v>8012099282.6098766</v>
      </c>
      <c r="T22" s="42">
        <f>IF(AND(T$3&gt;=2025,T$6&lt;&gt;0),VLOOKUP(T$3,'efecte socio eco fp'!$A$5:$N$30,5,FALSE),0)</f>
        <v>8129452510.3221531</v>
      </c>
      <c r="U22" s="42">
        <f>IF(AND(U$3&gt;=2025,U$6&lt;&gt;0),VLOOKUP(U$3,'efecte socio eco fp'!$A$5:$N$30,5,FALSE),0)</f>
        <v>8248524610.9001694</v>
      </c>
      <c r="V22" s="42">
        <f>IF(AND(V$3&gt;=2025,V$6&lt;&gt;0),VLOOKUP(V$3,'efecte socio eco fp'!$A$5:$N$30,5,FALSE),0)</f>
        <v>8369340760.6768322</v>
      </c>
      <c r="W22" s="42">
        <f>IF(AND(W$3&gt;=2025,W$6&lt;&gt;0),VLOOKUP(W$3,'efecte socio eco fp'!$A$5:$N$30,5,FALSE),0)</f>
        <v>8491926504.7428265</v>
      </c>
      <c r="X22" s="42">
        <f>IF(AND(X$3&gt;=2025,X$6&lt;&gt;0),VLOOKUP(X$3,'efecte socio eco fp'!$A$5:$N$30,5,FALSE),0)</f>
        <v>8585696554.7753801</v>
      </c>
      <c r="Y22" s="42">
        <f>IF(AND(Y$3&gt;=2025,Y$6&lt;&gt;0),VLOOKUP(Y$3,'efecte socio eco fp'!$A$5:$N$30,5,FALSE),0)</f>
        <v>8680502037.9664993</v>
      </c>
      <c r="Z22" s="42">
        <f>IF(AND(Z$3&gt;=2025,Z$6&lt;&gt;0),VLOOKUP(Z$3,'efecte socio eco fp'!$A$5:$N$30,5,FALSE),0)</f>
        <v>8776354387.8370724</v>
      </c>
      <c r="AA22" s="42">
        <f>IF(AND(AA$3&gt;=2025,AA$6&lt;&gt;0),VLOOKUP(AA$3,'efecte socio eco fp'!$A$5:$N$30,5,FALSE),0)</f>
        <v>8873265164.1598854</v>
      </c>
      <c r="AB22" s="42">
        <f>IF(AND(AB$3&gt;=2025,AB$6&lt;&gt;0),VLOOKUP(AB$3,'efecte socio eco fp'!$A$5:$N$30,5,FALSE),0)</f>
        <v>8971246054.3537292</v>
      </c>
      <c r="AC22" s="42">
        <f>IF(AND(AC$3&gt;=2025,AC$6&lt;&gt;0),VLOOKUP(AC$3,'efecte socio eco fp'!$A$5:$N$30,5,FALSE),0)</f>
        <v>9065373389.2666874</v>
      </c>
      <c r="AD22" s="42">
        <f>IF(AND(AD$3&gt;=2025,AD$6&lt;&gt;0),VLOOKUP(AD$3,'efecte socio eco fp'!$A$5:$N$30,5,FALSE),0)</f>
        <v>9160488318.893261</v>
      </c>
      <c r="AE22" s="42">
        <f>IF(AND(AE$3&gt;=2025,AE$6&lt;&gt;0),VLOOKUP(AE$3,'efecte socio eco fp'!$A$5:$N$30,5,FALSE),0)</f>
        <v>9256601205.1896133</v>
      </c>
      <c r="AF22" s="42">
        <f>IF(AND(AF$3&gt;=2025,AF$6&lt;&gt;0),VLOOKUP(AF$3,'efecte socio eco fp'!$A$5:$N$30,5,FALSE),0)</f>
        <v>9353722518.8307362</v>
      </c>
      <c r="AG22" s="42">
        <f>IF(AND(AG$3&gt;=2025,AG$6&lt;&gt;0),VLOOKUP(AG$3,'efecte socio eco fp'!$A$5:$N$30,5,FALSE),0)</f>
        <v>0</v>
      </c>
      <c r="AH22" s="42">
        <f>IF(AND(AH$3&gt;=2025,AH$6&lt;&gt;0),VLOOKUP(AH$3,'efecte socio eco fp'!$A$5:$N$30,5,FALSE),0)</f>
        <v>0</v>
      </c>
      <c r="AI22" s="42">
        <f>IF(AND(AI$3&gt;=2025,AI$6&lt;&gt;0),VLOOKUP(AI$3,'efecte socio eco fp'!$A$5:$N$30,5,FALSE),0)</f>
        <v>0</v>
      </c>
      <c r="AJ22" s="42">
        <f>IF(AND(AJ$3&gt;=2025,AJ$6&lt;&gt;0),VLOOKUP(AJ$3,'efecte socio eco fp'!$A$5:$N$30,5,FALSE),0)</f>
        <v>0</v>
      </c>
      <c r="AK22" s="42">
        <f>IF(AND(AK$3&gt;=2025,AK$6&lt;&gt;0),VLOOKUP(AK$3,'efecte socio eco fp'!$A$5:$N$30,5,FALSE),0)</f>
        <v>0</v>
      </c>
      <c r="AL22" s="42">
        <f>IF(AND(AL$3&gt;=2025,AL$6&lt;&gt;0),VLOOKUP(AL$3,'efecte socio eco fp'!$A$5:$N$30,5,FALSE),0)</f>
        <v>0</v>
      </c>
      <c r="AM22" s="42">
        <f>IF(AND(AM$3&gt;=2025,AM$6&lt;&gt;0),VLOOKUP(AM$3,'efecte socio eco fp'!$A$5:$N$30,5,FALSE),0)</f>
        <v>0</v>
      </c>
      <c r="AN22" s="42">
        <f>IF(AND(AN$3&gt;=2025,AN$6&lt;&gt;0),VLOOKUP(AN$3,'efecte socio eco fp'!$A$5:$N$30,5,FALSE),0)</f>
        <v>0</v>
      </c>
      <c r="AO22" s="42">
        <f>IF(AND(AO$3&gt;=2025,AO$6&lt;&gt;0),VLOOKUP(AO$3,'efecte socio eco fp'!$A$5:$N$30,5,FALSE),0)</f>
        <v>0</v>
      </c>
      <c r="AP22" s="42">
        <f>IF(AND(AP$3&gt;=2025,AP$6&lt;&gt;0),VLOOKUP(AP$3,'efecte socio eco fp'!$A$5:$N$30,5,FALSE),0)</f>
        <v>0</v>
      </c>
      <c r="AQ22" s="42">
        <f>IF(AND(AQ$3&gt;=2025,AQ$6&lt;&gt;0),VLOOKUP(AQ$3,'efecte socio eco fp'!$A$5:$N$30,5,FALSE),0)</f>
        <v>0</v>
      </c>
      <c r="AR22" s="42">
        <f>IF(AND(AR$3&gt;=2025,AR$6&lt;&gt;0),VLOOKUP(AR$3,'efecte socio eco fp'!$A$5:$N$30,5,FALSE),0)</f>
        <v>0</v>
      </c>
      <c r="AS22" s="42">
        <f>IF(AND(AS$3&gt;=2025,AS$6&lt;&gt;0),VLOOKUP(AS$3,'efecte socio eco fp'!$A$5:$N$30,5,FALSE),0)</f>
        <v>0</v>
      </c>
      <c r="AT22" s="42">
        <f>IF(AND(AT$3&gt;=2025,AT$6&lt;&gt;0),VLOOKUP(AT$3,'efecte socio eco fp'!$A$5:$N$30,5,FALSE),0)</f>
        <v>0</v>
      </c>
      <c r="AU22" s="42">
        <f>IF(AND(AU$3&gt;=2025,AU$6&lt;&gt;0),VLOOKUP(AU$3,'efecte socio eco fp'!$A$5:$N$30,5,FALSE),0)</f>
        <v>0</v>
      </c>
      <c r="AV22" s="42">
        <f>IF(AND(AV$3&gt;=2025,AV$6&lt;&gt;0),VLOOKUP(AV$3,'efecte socio eco fp'!$A$5:$N$30,5,FALSE),0)</f>
        <v>0</v>
      </c>
      <c r="AW22" s="42">
        <f>IF(AND(AW$3&gt;=2025,AW$6&lt;&gt;0),VLOOKUP(AW$3,'efecte socio eco fp'!$A$5:$N$30,5,FALSE),0)</f>
        <v>0</v>
      </c>
      <c r="AX22" s="42">
        <f>IF(AND(AX$3&gt;=2025,AX$6&lt;&gt;0),VLOOKUP(AX$3,'efecte socio eco fp'!$A$5:$N$30,5,FALSE),0)</f>
        <v>0</v>
      </c>
      <c r="AY22" s="42">
        <f>IF(AND(AY$3&gt;=2025,AY$6&lt;&gt;0),VLOOKUP(AY$3,'efecte socio eco fp'!$A$5:$N$30,5,FALSE),0)</f>
        <v>0</v>
      </c>
      <c r="AZ22" s="42">
        <f>IF(AND(AZ$3&gt;=2025,AZ$6&lt;&gt;0),VLOOKUP(AZ$3,'efecte socio eco fp'!$A$5:$N$30,5,FALSE),0)</f>
        <v>0</v>
      </c>
      <c r="BA22" s="42">
        <f>IF(AND(BA$3&gt;=2025,BA$6&lt;&gt;0),VLOOKUP(BA$3,'efecte socio eco fp'!$A$5:$N$30,5,FALSE),0)</f>
        <v>0</v>
      </c>
      <c r="BB22" s="42">
        <f>IF(AND(BB$3&gt;=2025,BB$6&lt;&gt;0),VLOOKUP(BB$3,'efecte socio eco fp'!$A$5:$N$30,5,FALSE),0)</f>
        <v>0</v>
      </c>
      <c r="BC22" s="42">
        <f>IF(AND(BC$3&gt;=2025,BC$6&lt;&gt;0),VLOOKUP(BC$3,'efecte socio eco fp'!$A$5:$N$30,5,FALSE),0)</f>
        <v>0</v>
      </c>
      <c r="BD22" s="42">
        <f>IF(AND(BD$3&gt;=2025,BD$6&lt;&gt;0),VLOOKUP(BD$3,'efecte socio eco fp'!$A$5:$N$30,5,FALSE),0)</f>
        <v>0</v>
      </c>
      <c r="BE22" s="42">
        <f>IF(AND(BE$3&gt;=2025,BE$6&lt;&gt;0),VLOOKUP(BE$3,'efecte socio eco fp'!$A$5:$N$30,5,FALSE),0)</f>
        <v>0</v>
      </c>
      <c r="BF22" s="42">
        <f>IF(AND(BF$3&gt;=2025,BF$6&lt;&gt;0),VLOOKUP(BF$3,'efecte socio eco fp'!$A$5:$N$30,5,FALSE),0)</f>
        <v>0</v>
      </c>
      <c r="BG22" s="42">
        <f>IF(AND(BG$3&gt;=2025,BG$6&lt;&gt;0),VLOOKUP(BG$3,'efecte socio eco fp'!$A$5:$N$30,5,FALSE),0)</f>
        <v>0</v>
      </c>
      <c r="BH22" s="42">
        <f>IF(AND(BH$3&gt;=2025,BH$6&lt;&gt;0),VLOOKUP(BH$3,'efecte socio eco fp'!$A$5:$N$30,5,FALSE),0)</f>
        <v>0</v>
      </c>
      <c r="BI22" s="42">
        <f>IF(AND(BI$3&gt;=2025,BI$6&lt;&gt;0),VLOOKUP(BI$3,'efecte socio eco fp'!$A$5:$N$30,5,FALSE),0)</f>
        <v>0</v>
      </c>
      <c r="BJ22" s="42">
        <f>IF(AND(BJ$3&gt;=2025,BJ$6&lt;&gt;0),VLOOKUP(BJ$3,'efecte socio eco fp'!$A$5:$N$30,5,FALSE),0)</f>
        <v>0</v>
      </c>
      <c r="BK22" s="42">
        <f>IF(AND(BK$3&gt;=2025,BK$6&lt;&gt;0),VLOOKUP(BK$3,'efecte socio eco fp'!$A$5:$N$30,5,FALSE),0)</f>
        <v>0</v>
      </c>
      <c r="BL22" s="42">
        <f>IF(AND(BL$3&gt;=2025,BL$6&lt;&gt;0),VLOOKUP(BL$3,'efecte socio eco fp'!$A$5:$N$30,5,FALSE),0)</f>
        <v>0</v>
      </c>
      <c r="BM22" s="42">
        <f>IF(AND(BM$3&gt;=2025,BM$6&lt;&gt;0),VLOOKUP(BM$3,'efecte socio eco fp'!$A$5:$N$30,5,FALSE),0)</f>
        <v>0</v>
      </c>
      <c r="BN22" s="42">
        <f>IF(AND(BN$3&gt;=2025,BN$6&lt;&gt;0),VLOOKUP(BN$3,'efecte socio eco fp'!$A$5:$N$30,5,FALSE),0)</f>
        <v>0</v>
      </c>
      <c r="BO22" s="42">
        <f>IF(AND(BO$3&gt;=2025,BO$6&lt;&gt;0),VLOOKUP(BO$3,'efecte socio eco fp'!$A$5:$N$30,5,FALSE),0)</f>
        <v>0</v>
      </c>
      <c r="BP22" s="42">
        <f>IF(AND(BP$3&gt;=2025,BP$6&lt;&gt;0),VLOOKUP(BP$3,'efecte socio eco fp'!$A$5:$N$30,5,FALSE),0)</f>
        <v>0</v>
      </c>
      <c r="BQ22" s="42">
        <f>IF(AND(BQ$3&gt;=2025,BQ$6&lt;&gt;0),VLOOKUP(BQ$3,'efecte socio eco fp'!$A$5:$N$30,5,FALSE),0)</f>
        <v>0</v>
      </c>
      <c r="BR22" s="42">
        <f>IF(AND(BR$3&gt;=2025,BR$6&lt;&gt;0),VLOOKUP(BR$3,'efecte socio eco fp'!$A$5:$N$30,5,FALSE),0)</f>
        <v>0</v>
      </c>
      <c r="BS22" s="42">
        <f>IF(AND(BS$3&gt;=2025,BS$6&lt;&gt;0),VLOOKUP(BS$3,'efecte socio eco fp'!$A$5:$N$30,5,FALSE),0)</f>
        <v>0</v>
      </c>
      <c r="BT22" s="42">
        <f>IF(AND(BT$3&gt;=2025,BT$6&lt;&gt;0),VLOOKUP(BT$3,'efecte socio eco fp'!$A$5:$N$30,5,FALSE),0)</f>
        <v>0</v>
      </c>
      <c r="BU22" s="42">
        <f>IF(AND(BU$3&gt;=2025,BU$6&lt;&gt;0),VLOOKUP(BU$3,'efecte socio eco fp'!$A$5:$N$30,5,FALSE),0)</f>
        <v>0</v>
      </c>
      <c r="BV22" s="42">
        <f>IF(AND(BV$3&gt;=2025,BV$6&lt;&gt;0),VLOOKUP(BV$3,'efecte socio eco fp'!$A$5:$N$30,5,FALSE),0)</f>
        <v>0</v>
      </c>
      <c r="BW22" s="42">
        <f>IF(AND(BW$3&gt;=2025,BW$6&lt;&gt;0),VLOOKUP(BW$3,'efecte socio eco fp'!$A$5:$N$30,5,FALSE),0)</f>
        <v>0</v>
      </c>
      <c r="BX22" s="42">
        <f>IF(AND(BX$3&gt;=2025,BX$6&lt;&gt;0),VLOOKUP(BX$3,'efecte socio eco fp'!$A$5:$N$30,5,FALSE),0)</f>
        <v>0</v>
      </c>
      <c r="BY22" s="42">
        <f>IF(AND(BY$3&gt;=2025,BY$6&lt;&gt;0),VLOOKUP(BY$3,'efecte socio eco fp'!$A$5:$N$30,5,FALSE),0)</f>
        <v>0</v>
      </c>
      <c r="BZ22" s="42">
        <f>IF(AND(BZ$3&gt;=2025,BZ$6&lt;&gt;0),VLOOKUP(BZ$3,'efecte socio eco fp'!$A$5:$N$30,5,FALSE),0)</f>
        <v>0</v>
      </c>
      <c r="CA22" s="42">
        <f>IF(AND(CA$3&gt;=2025,CA$6&lt;&gt;0),VLOOKUP(CA$3,'efecte socio eco fp'!$A$5:$N$30,5,FALSE),0)</f>
        <v>0</v>
      </c>
      <c r="CB22" s="42">
        <f>IF(AND(CB$3&gt;=2025,CB$6&lt;&gt;0),VLOOKUP(CB$3,'efecte socio eco fp'!$A$5:$N$30,5,FALSE),0)</f>
        <v>0</v>
      </c>
      <c r="CC22" s="42">
        <f>IF(AND(CC$3&gt;=2025,CC$6&lt;&gt;0),VLOOKUP(CC$3,'efecte socio eco fp'!$A$5:$N$30,5,FALSE),0)</f>
        <v>0</v>
      </c>
      <c r="CD22" s="42">
        <f>IF(AND(CD$3&gt;=2025,CD$6&lt;&gt;0),VLOOKUP(CD$3,'efecte socio eco fp'!$A$5:$N$30,5,FALSE),0)</f>
        <v>0</v>
      </c>
      <c r="CE22" s="42">
        <f>IF(AND(CE$3&gt;=2025,CE$6&lt;&gt;0),VLOOKUP(CE$3,'efecte socio eco fp'!$A$5:$N$30,5,FALSE),0)</f>
        <v>0</v>
      </c>
    </row>
    <row r="23" spans="1:83">
      <c r="A23" t="s">
        <v>493</v>
      </c>
      <c r="B23" t="s">
        <v>538</v>
      </c>
      <c r="C23" s="42">
        <f>IF(AND(C$3&gt;=2025,C$6&lt;&gt;0),VLOOKUP(C$3,'efecte socio eco fp'!$A$5:$N$30,6,FALSE),0)</f>
        <v>0</v>
      </c>
      <c r="D23" s="42">
        <f>IF(AND(D$3&gt;=2025,D$6&lt;&gt;0),VLOOKUP(D$3,'efecte socio eco fp'!$A$5:$N$30,6,FALSE),0)</f>
        <v>0</v>
      </c>
      <c r="E23" s="42">
        <f>IF(AND(E$3&gt;=2025,E$6&lt;&gt;0),VLOOKUP(E$3,'efecte socio eco fp'!$A$5:$N$30,6,FALSE),0)</f>
        <v>0</v>
      </c>
      <c r="F23" s="42">
        <f>IF(AND(F$3&gt;=2025,F$6&lt;&gt;0),VLOOKUP(F$3,'efecte socio eco fp'!$A$5:$N$30,6,FALSE),0)</f>
        <v>0</v>
      </c>
      <c r="G23" s="42">
        <f>IF(AND(G$3&gt;=2025,G$6&lt;&gt;0),VLOOKUP(G$3,'efecte socio eco fp'!$A$5:$N$30,6,FALSE),0)</f>
        <v>0</v>
      </c>
      <c r="H23" s="42">
        <f>IF(AND(H$3&gt;=2025,H$6&lt;&gt;0),VLOOKUP(H$3,'efecte socio eco fp'!$A$5:$N$30,6,FALSE),0)</f>
        <v>0</v>
      </c>
      <c r="I23" s="42">
        <f>IF(AND(I$3&gt;=2025,I$6&lt;&gt;0),VLOOKUP(I$3,'efecte socio eco fp'!$A$5:$N$30,6,FALSE),0)</f>
        <v>0</v>
      </c>
      <c r="J23" s="42">
        <f>IF(AND(J$3&gt;=2025,J$6&lt;&gt;0),VLOOKUP(J$3,'efecte socio eco fp'!$A$5:$N$30,6,FALSE),0)</f>
        <v>3823156321.4433246</v>
      </c>
      <c r="K23" s="42">
        <f>IF(AND(K$3&gt;=2025,K$6&lt;&gt;0),VLOOKUP(K$3,'efecte socio eco fp'!$A$5:$N$30,6,FALSE),0)</f>
        <v>3984934277.8161469</v>
      </c>
      <c r="L23" s="42">
        <f>IF(AND(L$3&gt;=2025,L$6&lt;&gt;0),VLOOKUP(L$3,'efecte socio eco fp'!$A$5:$N$30,6,FALSE),0)</f>
        <v>4153557914.8171382</v>
      </c>
      <c r="M23" s="42">
        <f>IF(AND(M$3&gt;=2025,M$6&lt;&gt;0),VLOOKUP(M$3,'efecte socio eco fp'!$A$5:$N$30,6,FALSE),0)</f>
        <v>4329316909.3856878</v>
      </c>
      <c r="N23" s="42">
        <f>IF(AND(N$3&gt;=2025,N$6&lt;&gt;0),VLOOKUP(N$3,'efecte socio eco fp'!$A$5:$N$30,6,FALSE),0)</f>
        <v>4458000600.7029619</v>
      </c>
      <c r="O23" s="42">
        <f>IF(AND(O$3&gt;=2025,O$6&lt;&gt;0),VLOOKUP(O$3,'efecte socio eco fp'!$A$5:$N$30,6,FALSE),0)</f>
        <v>4590509258.5813904</v>
      </c>
      <c r="P23" s="42">
        <f>IF(AND(P$3&gt;=2025,P$6&lt;&gt;0),VLOOKUP(P$3,'efecte socio eco fp'!$A$5:$N$30,6,FALSE),0)</f>
        <v>4726956575.5102396</v>
      </c>
      <c r="Q23" s="42">
        <f>IF(AND(Q$3&gt;=2025,Q$6&lt;&gt;0),VLOOKUP(Q$3,'efecte socio eco fp'!$A$5:$N$30,6,FALSE),0)</f>
        <v>4867459623.35005</v>
      </c>
      <c r="R23" s="42">
        <f>IF(AND(R$3&gt;=2025,R$6&lt;&gt;0),VLOOKUP(R$3,'efecte socio eco fp'!$A$5:$N$30,6,FALSE),0)</f>
        <v>5012138953.7803421</v>
      </c>
      <c r="S23" s="42">
        <f>IF(AND(S$3&gt;=2025,S$6&lt;&gt;0),VLOOKUP(S$3,'efecte socio eco fp'!$A$5:$N$30,6,FALSE),0)</f>
        <v>5159047970.2476797</v>
      </c>
      <c r="T23" s="42">
        <f>IF(AND(T$3&gt;=2025,T$6&lt;&gt;0),VLOOKUP(T$3,'efecte socio eco fp'!$A$5:$N$30,6,FALSE),0)</f>
        <v>5310262984.477335</v>
      </c>
      <c r="U23" s="42">
        <f>IF(AND(U$3&gt;=2025,U$6&lt;&gt;0),VLOOKUP(U$3,'efecte socio eco fp'!$A$5:$N$30,6,FALSE),0)</f>
        <v>5465910208.0332727</v>
      </c>
      <c r="V23" s="42">
        <f>IF(AND(V$3&gt;=2025,V$6&lt;&gt;0),VLOOKUP(V$3,'efecte socio eco fp'!$A$5:$N$30,6,FALSE),0)</f>
        <v>5626119551.821578</v>
      </c>
      <c r="W23" s="42">
        <f>IF(AND(W$3&gt;=2025,W$6&lt;&gt;0),VLOOKUP(W$3,'efecte socio eco fp'!$A$5:$N$30,6,FALSE),0)</f>
        <v>5791024734.5205479</v>
      </c>
      <c r="X23" s="42">
        <f>IF(AND(X$3&gt;=2025,X$6&lt;&gt;0),VLOOKUP(X$3,'efecte socio eco fp'!$A$5:$N$30,6,FALSE),0)</f>
        <v>5941889342.1255903</v>
      </c>
      <c r="Y23" s="42">
        <f>IF(AND(Y$3&gt;=2025,Y$6&lt;&gt;0),VLOOKUP(Y$3,'efecte socio eco fp'!$A$5:$N$30,6,FALSE),0)</f>
        <v>6096684191.9366703</v>
      </c>
      <c r="Z23" s="42">
        <f>IF(AND(Z$3&gt;=2025,Z$6&lt;&gt;0),VLOOKUP(Z$3,'efecte socio eco fp'!$A$5:$N$30,6,FALSE),0)</f>
        <v>6255511672.4731588</v>
      </c>
      <c r="AA23" s="42">
        <f>IF(AND(AA$3&gt;=2025,AA$6&lt;&gt;0),VLOOKUP(AA$3,'efecte socio eco fp'!$A$5:$N$30,6,FALSE),0)</f>
        <v>6418476839.6241083</v>
      </c>
      <c r="AB23" s="42">
        <f>IF(AND(AB$3&gt;=2025,AB$6&lt;&gt;0),VLOOKUP(AB$3,'efecte socio eco fp'!$A$5:$N$30,6,FALSE),0)</f>
        <v>6585687486.1371031</v>
      </c>
      <c r="AC23" s="42">
        <f>IF(AND(AC$3&gt;=2025,AC$6&lt;&gt;0),VLOOKUP(AC$3,'efecte socio eco fp'!$A$5:$N$30,6,FALSE),0)</f>
        <v>6756232262.7748899</v>
      </c>
      <c r="AD23" s="42">
        <f>IF(AND(AD$3&gt;=2025,AD$6&lt;&gt;0),VLOOKUP(AD$3,'efecte socio eco fp'!$A$5:$N$30,6,FALSE),0)</f>
        <v>6931193513.9113007</v>
      </c>
      <c r="AE23" s="42">
        <f>IF(AND(AE$3&gt;=2025,AE$6&lt;&gt;0),VLOOKUP(AE$3,'efecte socio eco fp'!$A$5:$N$30,6,FALSE),0)</f>
        <v>7110685609.7861137</v>
      </c>
      <c r="AF23" s="42">
        <f>IF(AND(AF$3&gt;=2025,AF$6&lt;&gt;0),VLOOKUP(AF$3,'efecte socio eco fp'!$A$5:$N$30,6,FALSE),0)</f>
        <v>7294825882.4023304</v>
      </c>
      <c r="AG23" s="42">
        <f>IF(AND(AG$3&gt;=2025,AG$6&lt;&gt;0),VLOOKUP(AG$3,'efecte socio eco fp'!$A$5:$N$30,6,FALSE),0)</f>
        <v>0</v>
      </c>
      <c r="AH23" s="42">
        <f>IF(AND(AH$3&gt;=2025,AH$6&lt;&gt;0),VLOOKUP(AH$3,'efecte socio eco fp'!$A$5:$N$30,6,FALSE),0)</f>
        <v>0</v>
      </c>
      <c r="AI23" s="42">
        <f>IF(AND(AI$3&gt;=2025,AI$6&lt;&gt;0),VLOOKUP(AI$3,'efecte socio eco fp'!$A$5:$N$30,6,FALSE),0)</f>
        <v>0</v>
      </c>
      <c r="AJ23" s="42">
        <f>IF(AND(AJ$3&gt;=2025,AJ$6&lt;&gt;0),VLOOKUP(AJ$3,'efecte socio eco fp'!$A$5:$N$30,6,FALSE),0)</f>
        <v>0</v>
      </c>
      <c r="AK23" s="42">
        <f>IF(AND(AK$3&gt;=2025,AK$6&lt;&gt;0),VLOOKUP(AK$3,'efecte socio eco fp'!$A$5:$N$30,6,FALSE),0)</f>
        <v>0</v>
      </c>
      <c r="AL23" s="42">
        <f>IF(AND(AL$3&gt;=2025,AL$6&lt;&gt;0),VLOOKUP(AL$3,'efecte socio eco fp'!$A$5:$N$30,6,FALSE),0)</f>
        <v>0</v>
      </c>
      <c r="AM23" s="42">
        <f>IF(AND(AM$3&gt;=2025,AM$6&lt;&gt;0),VLOOKUP(AM$3,'efecte socio eco fp'!$A$5:$N$30,6,FALSE),0)</f>
        <v>0</v>
      </c>
      <c r="AN23" s="42">
        <f>IF(AND(AN$3&gt;=2025,AN$6&lt;&gt;0),VLOOKUP(AN$3,'efecte socio eco fp'!$A$5:$N$30,6,FALSE),0)</f>
        <v>0</v>
      </c>
      <c r="AO23" s="42">
        <f>IF(AND(AO$3&gt;=2025,AO$6&lt;&gt;0),VLOOKUP(AO$3,'efecte socio eco fp'!$A$5:$N$30,6,FALSE),0)</f>
        <v>0</v>
      </c>
      <c r="AP23" s="42">
        <f>IF(AND(AP$3&gt;=2025,AP$6&lt;&gt;0),VLOOKUP(AP$3,'efecte socio eco fp'!$A$5:$N$30,6,FALSE),0)</f>
        <v>0</v>
      </c>
      <c r="AQ23" s="42">
        <f>IF(AND(AQ$3&gt;=2025,AQ$6&lt;&gt;0),VLOOKUP(AQ$3,'efecte socio eco fp'!$A$5:$N$30,6,FALSE),0)</f>
        <v>0</v>
      </c>
      <c r="AR23" s="42">
        <f>IF(AND(AR$3&gt;=2025,AR$6&lt;&gt;0),VLOOKUP(AR$3,'efecte socio eco fp'!$A$5:$N$30,6,FALSE),0)</f>
        <v>0</v>
      </c>
      <c r="AS23" s="42">
        <f>IF(AND(AS$3&gt;=2025,AS$6&lt;&gt;0),VLOOKUP(AS$3,'efecte socio eco fp'!$A$5:$N$30,6,FALSE),0)</f>
        <v>0</v>
      </c>
      <c r="AT23" s="42">
        <f>IF(AND(AT$3&gt;=2025,AT$6&lt;&gt;0),VLOOKUP(AT$3,'efecte socio eco fp'!$A$5:$N$30,6,FALSE),0)</f>
        <v>0</v>
      </c>
      <c r="AU23" s="42">
        <f>IF(AND(AU$3&gt;=2025,AU$6&lt;&gt;0),VLOOKUP(AU$3,'efecte socio eco fp'!$A$5:$N$30,6,FALSE),0)</f>
        <v>0</v>
      </c>
      <c r="AV23" s="42">
        <f>IF(AND(AV$3&gt;=2025,AV$6&lt;&gt;0),VLOOKUP(AV$3,'efecte socio eco fp'!$A$5:$N$30,6,FALSE),0)</f>
        <v>0</v>
      </c>
      <c r="AW23" s="42">
        <f>IF(AND(AW$3&gt;=2025,AW$6&lt;&gt;0),VLOOKUP(AW$3,'efecte socio eco fp'!$A$5:$N$30,6,FALSE),0)</f>
        <v>0</v>
      </c>
      <c r="AX23" s="42">
        <f>IF(AND(AX$3&gt;=2025,AX$6&lt;&gt;0),VLOOKUP(AX$3,'efecte socio eco fp'!$A$5:$N$30,6,FALSE),0)</f>
        <v>0</v>
      </c>
      <c r="AY23" s="42">
        <f>IF(AND(AY$3&gt;=2025,AY$6&lt;&gt;0),VLOOKUP(AY$3,'efecte socio eco fp'!$A$5:$N$30,6,FALSE),0)</f>
        <v>0</v>
      </c>
      <c r="AZ23" s="42">
        <f>IF(AND(AZ$3&gt;=2025,AZ$6&lt;&gt;0),VLOOKUP(AZ$3,'efecte socio eco fp'!$A$5:$N$30,6,FALSE),0)</f>
        <v>0</v>
      </c>
      <c r="BA23" s="42">
        <f>IF(AND(BA$3&gt;=2025,BA$6&lt;&gt;0),VLOOKUP(BA$3,'efecte socio eco fp'!$A$5:$N$30,6,FALSE),0)</f>
        <v>0</v>
      </c>
      <c r="BB23" s="42">
        <f>IF(AND(BB$3&gt;=2025,BB$6&lt;&gt;0),VLOOKUP(BB$3,'efecte socio eco fp'!$A$5:$N$30,6,FALSE),0)</f>
        <v>0</v>
      </c>
      <c r="BC23" s="42">
        <f>IF(AND(BC$3&gt;=2025,BC$6&lt;&gt;0),VLOOKUP(BC$3,'efecte socio eco fp'!$A$5:$N$30,6,FALSE),0)</f>
        <v>0</v>
      </c>
      <c r="BD23" s="42">
        <f>IF(AND(BD$3&gt;=2025,BD$6&lt;&gt;0),VLOOKUP(BD$3,'efecte socio eco fp'!$A$5:$N$30,6,FALSE),0)</f>
        <v>0</v>
      </c>
      <c r="BE23" s="42">
        <f>IF(AND(BE$3&gt;=2025,BE$6&lt;&gt;0),VLOOKUP(BE$3,'efecte socio eco fp'!$A$5:$N$30,6,FALSE),0)</f>
        <v>0</v>
      </c>
      <c r="BF23" s="42">
        <f>IF(AND(BF$3&gt;=2025,BF$6&lt;&gt;0),VLOOKUP(BF$3,'efecte socio eco fp'!$A$5:$N$30,6,FALSE),0)</f>
        <v>0</v>
      </c>
      <c r="BG23" s="42">
        <f>IF(AND(BG$3&gt;=2025,BG$6&lt;&gt;0),VLOOKUP(BG$3,'efecte socio eco fp'!$A$5:$N$30,6,FALSE),0)</f>
        <v>0</v>
      </c>
      <c r="BH23" s="42">
        <f>IF(AND(BH$3&gt;=2025,BH$6&lt;&gt;0),VLOOKUP(BH$3,'efecte socio eco fp'!$A$5:$N$30,6,FALSE),0)</f>
        <v>0</v>
      </c>
      <c r="BI23" s="42">
        <f>IF(AND(BI$3&gt;=2025,BI$6&lt;&gt;0),VLOOKUP(BI$3,'efecte socio eco fp'!$A$5:$N$30,6,FALSE),0)</f>
        <v>0</v>
      </c>
      <c r="BJ23" s="42">
        <f>IF(AND(BJ$3&gt;=2025,BJ$6&lt;&gt;0),VLOOKUP(BJ$3,'efecte socio eco fp'!$A$5:$N$30,6,FALSE),0)</f>
        <v>0</v>
      </c>
      <c r="BK23" s="42">
        <f>IF(AND(BK$3&gt;=2025,BK$6&lt;&gt;0),VLOOKUP(BK$3,'efecte socio eco fp'!$A$5:$N$30,6,FALSE),0)</f>
        <v>0</v>
      </c>
      <c r="BL23" s="42">
        <f>IF(AND(BL$3&gt;=2025,BL$6&lt;&gt;0),VLOOKUP(BL$3,'efecte socio eco fp'!$A$5:$N$30,6,FALSE),0)</f>
        <v>0</v>
      </c>
      <c r="BM23" s="42">
        <f>IF(AND(BM$3&gt;=2025,BM$6&lt;&gt;0),VLOOKUP(BM$3,'efecte socio eco fp'!$A$5:$N$30,6,FALSE),0)</f>
        <v>0</v>
      </c>
      <c r="BN23" s="42">
        <f>IF(AND(BN$3&gt;=2025,BN$6&lt;&gt;0),VLOOKUP(BN$3,'efecte socio eco fp'!$A$5:$N$30,6,FALSE),0)</f>
        <v>0</v>
      </c>
      <c r="BO23" s="42">
        <f>IF(AND(BO$3&gt;=2025,BO$6&lt;&gt;0),VLOOKUP(BO$3,'efecte socio eco fp'!$A$5:$N$30,6,FALSE),0)</f>
        <v>0</v>
      </c>
      <c r="BP23" s="42">
        <f>IF(AND(BP$3&gt;=2025,BP$6&lt;&gt;0),VLOOKUP(BP$3,'efecte socio eco fp'!$A$5:$N$30,6,FALSE),0)</f>
        <v>0</v>
      </c>
      <c r="BQ23" s="42">
        <f>IF(AND(BQ$3&gt;=2025,BQ$6&lt;&gt;0),VLOOKUP(BQ$3,'efecte socio eco fp'!$A$5:$N$30,6,FALSE),0)</f>
        <v>0</v>
      </c>
      <c r="BR23" s="42">
        <f>IF(AND(BR$3&gt;=2025,BR$6&lt;&gt;0),VLOOKUP(BR$3,'efecte socio eco fp'!$A$5:$N$30,6,FALSE),0)</f>
        <v>0</v>
      </c>
      <c r="BS23" s="42">
        <f>IF(AND(BS$3&gt;=2025,BS$6&lt;&gt;0),VLOOKUP(BS$3,'efecte socio eco fp'!$A$5:$N$30,6,FALSE),0)</f>
        <v>0</v>
      </c>
      <c r="BT23" s="42">
        <f>IF(AND(BT$3&gt;=2025,BT$6&lt;&gt;0),VLOOKUP(BT$3,'efecte socio eco fp'!$A$5:$N$30,6,FALSE),0)</f>
        <v>0</v>
      </c>
      <c r="BU23" s="42">
        <f>IF(AND(BU$3&gt;=2025,BU$6&lt;&gt;0),VLOOKUP(BU$3,'efecte socio eco fp'!$A$5:$N$30,6,FALSE),0)</f>
        <v>0</v>
      </c>
      <c r="BV23" s="42">
        <f>IF(AND(BV$3&gt;=2025,BV$6&lt;&gt;0),VLOOKUP(BV$3,'efecte socio eco fp'!$A$5:$N$30,6,FALSE),0)</f>
        <v>0</v>
      </c>
      <c r="BW23" s="42">
        <f>IF(AND(BW$3&gt;=2025,BW$6&lt;&gt;0),VLOOKUP(BW$3,'efecte socio eco fp'!$A$5:$N$30,6,FALSE),0)</f>
        <v>0</v>
      </c>
      <c r="BX23" s="42">
        <f>IF(AND(BX$3&gt;=2025,BX$6&lt;&gt;0),VLOOKUP(BX$3,'efecte socio eco fp'!$A$5:$N$30,6,FALSE),0)</f>
        <v>0</v>
      </c>
      <c r="BY23" s="42">
        <f>IF(AND(BY$3&gt;=2025,BY$6&lt;&gt;0),VLOOKUP(BY$3,'efecte socio eco fp'!$A$5:$N$30,6,FALSE),0)</f>
        <v>0</v>
      </c>
      <c r="BZ23" s="42">
        <f>IF(AND(BZ$3&gt;=2025,BZ$6&lt;&gt;0),VLOOKUP(BZ$3,'efecte socio eco fp'!$A$5:$N$30,6,FALSE),0)</f>
        <v>0</v>
      </c>
      <c r="CA23" s="42">
        <f>IF(AND(CA$3&gt;=2025,CA$6&lt;&gt;0),VLOOKUP(CA$3,'efecte socio eco fp'!$A$5:$N$30,6,FALSE),0)</f>
        <v>0</v>
      </c>
      <c r="CB23" s="42">
        <f>IF(AND(CB$3&gt;=2025,CB$6&lt;&gt;0),VLOOKUP(CB$3,'efecte socio eco fp'!$A$5:$N$30,6,FALSE),0)</f>
        <v>0</v>
      </c>
      <c r="CC23" s="42">
        <f>IF(AND(CC$3&gt;=2025,CC$6&lt;&gt;0),VLOOKUP(CC$3,'efecte socio eco fp'!$A$5:$N$30,6,FALSE),0)</f>
        <v>0</v>
      </c>
      <c r="CD23" s="42">
        <f>IF(AND(CD$3&gt;=2025,CD$6&lt;&gt;0),VLOOKUP(CD$3,'efecte socio eco fp'!$A$5:$N$30,6,FALSE),0)</f>
        <v>0</v>
      </c>
      <c r="CE23" s="42">
        <f>IF(AND(CE$3&gt;=2025,CE$6&lt;&gt;0),VLOOKUP(CE$3,'efecte socio eco fp'!$A$5:$N$30,6,FALSE),0)</f>
        <v>0</v>
      </c>
    </row>
    <row r="24" spans="1:83">
      <c r="A24" t="s">
        <v>106</v>
      </c>
      <c r="B24" t="s">
        <v>538</v>
      </c>
      <c r="C24" s="42">
        <f>IF(AND(C$3&gt;=2025,C$6&lt;&gt;0),VLOOKUP(C$3,'efecte socio eco fp'!$A$5:$N$30,7,FALSE),0)</f>
        <v>0</v>
      </c>
      <c r="D24" s="42">
        <f>IF(AND(D$3&gt;=2025,D$6&lt;&gt;0),VLOOKUP(D$3,'efecte socio eco fp'!$A$5:$N$30,7,FALSE),0)</f>
        <v>0</v>
      </c>
      <c r="E24" s="42">
        <f>IF(AND(E$3&gt;=2025,E$6&lt;&gt;0),VLOOKUP(E$3,'efecte socio eco fp'!$A$5:$N$30,7,FALSE),0)</f>
        <v>0</v>
      </c>
      <c r="F24" s="42">
        <f>IF(AND(F$3&gt;=2025,F$6&lt;&gt;0),VLOOKUP(F$3,'efecte socio eco fp'!$A$5:$N$30,7,FALSE),0)</f>
        <v>0</v>
      </c>
      <c r="G24" s="42">
        <f>IF(AND(G$3&gt;=2025,G$6&lt;&gt;0),VLOOKUP(G$3,'efecte socio eco fp'!$A$5:$N$30,7,FALSE),0)</f>
        <v>0</v>
      </c>
      <c r="H24" s="42">
        <f>IF(AND(H$3&gt;=2025,H$6&lt;&gt;0),VLOOKUP(H$3,'efecte socio eco fp'!$A$5:$N$30,7,FALSE),0)</f>
        <v>0</v>
      </c>
      <c r="I24" s="42">
        <f>IF(AND(I$3&gt;=2025,I$6&lt;&gt;0),VLOOKUP(I$3,'efecte socio eco fp'!$A$5:$N$30,7,FALSE),0)</f>
        <v>0</v>
      </c>
      <c r="J24" s="42">
        <f>IF(AND(J$3&gt;=2025,J$6&lt;&gt;0),VLOOKUP(J$3,'efecte socio eco fp'!$A$5:$N$30,7,FALSE),0)</f>
        <v>4957491138.0722523</v>
      </c>
      <c r="K24" s="42">
        <f>IF(AND(K$3&gt;=2025,K$6&lt;&gt;0),VLOOKUP(K$3,'efecte socio eco fp'!$A$5:$N$30,7,FALSE),0)</f>
        <v>5155207564.8758287</v>
      </c>
      <c r="L24" s="42">
        <f>IF(AND(L$3&gt;=2025,L$6&lt;&gt;0),VLOOKUP(L$3,'efecte socio eco fp'!$A$5:$N$30,7,FALSE),0)</f>
        <v>5360809388.6149149</v>
      </c>
      <c r="M24" s="42">
        <f>IF(AND(M$3&gt;=2025,M$6&lt;&gt;0),VLOOKUP(M$3,'efecte socio eco fp'!$A$5:$N$30,7,FALSE),0)</f>
        <v>5574611097.497879</v>
      </c>
      <c r="N24" s="42">
        <f>IF(AND(N$3&gt;=2025,N$6&lt;&gt;0),VLOOKUP(N$3,'efecte socio eco fp'!$A$5:$N$30,7,FALSE),0)</f>
        <v>5740348205.796279</v>
      </c>
      <c r="O24" s="42">
        <f>IF(AND(O$3&gt;=2025,O$6&lt;&gt;0),VLOOKUP(O$3,'efecte socio eco fp'!$A$5:$N$30,7,FALSE),0)</f>
        <v>5911012794.8797407</v>
      </c>
      <c r="P24" s="42">
        <f>IF(AND(P$3&gt;=2025,P$6&lt;&gt;0),VLOOKUP(P$3,'efecte socio eco fp'!$A$5:$N$30,7,FALSE),0)</f>
        <v>6086751362.2172775</v>
      </c>
      <c r="Q24" s="42">
        <f>IF(AND(Q$3&gt;=2025,Q$6&lt;&gt;0),VLOOKUP(Q$3,'efecte socio eco fp'!$A$5:$N$30,7,FALSE),0)</f>
        <v>6267714760.75068</v>
      </c>
      <c r="R24" s="42">
        <f>IF(AND(R$3&gt;=2025,R$6&lt;&gt;0),VLOOKUP(R$3,'efecte socio eco fp'!$A$5:$N$30,7,FALSE),0)</f>
        <v>6454058328.3857899</v>
      </c>
      <c r="S24" s="42">
        <f>IF(AND(S$3&gt;=2025,S$6&lt;&gt;0),VLOOKUP(S$3,'efecte socio eco fp'!$A$5:$N$30,7,FALSE),0)</f>
        <v>6655726751.9345608</v>
      </c>
      <c r="T24" s="42">
        <f>IF(AND(T$3&gt;=2025,T$6&lt;&gt;0),VLOOKUP(T$3,'efecte socio eco fp'!$A$5:$N$30,7,FALSE),0)</f>
        <v>6863696660.686491</v>
      </c>
      <c r="U24" s="42">
        <f>IF(AND(U$3&gt;=2025,U$6&lt;&gt;0),VLOOKUP(U$3,'efecte socio eco fp'!$A$5:$N$30,7,FALSE),0)</f>
        <v>7078164955.6490202</v>
      </c>
      <c r="V24" s="42">
        <f>IF(AND(V$3&gt;=2025,V$6&lt;&gt;0),VLOOKUP(V$3,'efecte socio eco fp'!$A$5:$N$30,7,FALSE),0)</f>
        <v>7299334690.3484755</v>
      </c>
      <c r="W24" s="42">
        <f>IF(AND(W$3&gt;=2025,W$6&lt;&gt;0),VLOOKUP(W$3,'efecte socio eco fp'!$A$5:$N$30,7,FALSE),0)</f>
        <v>7527415263.0763607</v>
      </c>
      <c r="X24" s="42">
        <f>IF(AND(X$3&gt;=2025,X$6&lt;&gt;0),VLOOKUP(X$3,'efecte socio eco fp'!$A$5:$N$30,7,FALSE),0)</f>
        <v>7735457601.6348438</v>
      </c>
      <c r="Y24" s="42">
        <f>IF(AND(Y$3&gt;=2025,Y$6&lt;&gt;0),VLOOKUP(Y$3,'efecte socio eco fp'!$A$5:$N$30,7,FALSE),0)</f>
        <v>7949249804.2728596</v>
      </c>
      <c r="Z24" s="42">
        <f>IF(AND(Z$3&gt;=2025,Z$6&lt;&gt;0),VLOOKUP(Z$3,'efecte socio eco fp'!$A$5:$N$30,7,FALSE),0)</f>
        <v>8168950785.4554243</v>
      </c>
      <c r="AA24" s="42">
        <f>IF(AND(AA$3&gt;=2025,AA$6&lt;&gt;0),VLOOKUP(AA$3,'efecte socio eco fp'!$A$5:$N$30,7,FALSE),0)</f>
        <v>8394723851.7178469</v>
      </c>
      <c r="AB24" s="42">
        <f>IF(AND(AB$3&gt;=2025,AB$6&lt;&gt;0),VLOOKUP(AB$3,'efecte socio eco fp'!$A$5:$N$30,7,FALSE),0)</f>
        <v>8626736823.0535469</v>
      </c>
      <c r="AC24" s="42">
        <f>IF(AND(AC$3&gt;=2025,AC$6&lt;&gt;0),VLOOKUP(AC$3,'efecte socio eco fp'!$A$5:$N$30,7,FALSE),0)</f>
        <v>8862635879.9162903</v>
      </c>
      <c r="AD24" s="42">
        <f>IF(AND(AD$3&gt;=2025,AD$6&lt;&gt;0),VLOOKUP(AD$3,'efecte socio eco fp'!$A$5:$N$30,7,FALSE),0)</f>
        <v>9104985622.150589</v>
      </c>
      <c r="AE24" s="42">
        <f>IF(AND(AE$3&gt;=2025,AE$6&lt;&gt;0),VLOOKUP(AE$3,'efecte socio eco fp'!$A$5:$N$30,7,FALSE),0)</f>
        <v>9353962444.4496498</v>
      </c>
      <c r="AF24" s="42">
        <f>IF(AND(AF$3&gt;=2025,AF$6&lt;&gt;0),VLOOKUP(AF$3,'efecte socio eco fp'!$A$5:$N$30,7,FALSE),0)</f>
        <v>9609747565.0387516</v>
      </c>
      <c r="AG24" s="42">
        <f>IF(AND(AG$3&gt;=2025,AG$6&lt;&gt;0),VLOOKUP(AG$3,'efecte socio eco fp'!$A$5:$N$30,7,FALSE),0)</f>
        <v>0</v>
      </c>
      <c r="AH24" s="42">
        <f>IF(AND(AH$3&gt;=2025,AH$6&lt;&gt;0),VLOOKUP(AH$3,'efecte socio eco fp'!$A$5:$N$30,7,FALSE),0)</f>
        <v>0</v>
      </c>
      <c r="AI24" s="42">
        <f>IF(AND(AI$3&gt;=2025,AI$6&lt;&gt;0),VLOOKUP(AI$3,'efecte socio eco fp'!$A$5:$N$30,7,FALSE),0)</f>
        <v>0</v>
      </c>
      <c r="AJ24" s="42">
        <f>IF(AND(AJ$3&gt;=2025,AJ$6&lt;&gt;0),VLOOKUP(AJ$3,'efecte socio eco fp'!$A$5:$N$30,7,FALSE),0)</f>
        <v>0</v>
      </c>
      <c r="AK24" s="42">
        <f>IF(AND(AK$3&gt;=2025,AK$6&lt;&gt;0),VLOOKUP(AK$3,'efecte socio eco fp'!$A$5:$N$30,7,FALSE),0)</f>
        <v>0</v>
      </c>
      <c r="AL24" s="42">
        <f>IF(AND(AL$3&gt;=2025,AL$6&lt;&gt;0),VLOOKUP(AL$3,'efecte socio eco fp'!$A$5:$N$30,7,FALSE),0)</f>
        <v>0</v>
      </c>
      <c r="AM24" s="42">
        <f>IF(AND(AM$3&gt;=2025,AM$6&lt;&gt;0),VLOOKUP(AM$3,'efecte socio eco fp'!$A$5:$N$30,7,FALSE),0)</f>
        <v>0</v>
      </c>
      <c r="AN24" s="42">
        <f>IF(AND(AN$3&gt;=2025,AN$6&lt;&gt;0),VLOOKUP(AN$3,'efecte socio eco fp'!$A$5:$N$30,7,FALSE),0)</f>
        <v>0</v>
      </c>
      <c r="AO24" s="42">
        <f>IF(AND(AO$3&gt;=2025,AO$6&lt;&gt;0),VLOOKUP(AO$3,'efecte socio eco fp'!$A$5:$N$30,7,FALSE),0)</f>
        <v>0</v>
      </c>
      <c r="AP24" s="42">
        <f>IF(AND(AP$3&gt;=2025,AP$6&lt;&gt;0),VLOOKUP(AP$3,'efecte socio eco fp'!$A$5:$N$30,7,FALSE),0)</f>
        <v>0</v>
      </c>
      <c r="AQ24" s="42">
        <f>IF(AND(AQ$3&gt;=2025,AQ$6&lt;&gt;0),VLOOKUP(AQ$3,'efecte socio eco fp'!$A$5:$N$30,7,FALSE),0)</f>
        <v>0</v>
      </c>
      <c r="AR24" s="42">
        <f>IF(AND(AR$3&gt;=2025,AR$6&lt;&gt;0),VLOOKUP(AR$3,'efecte socio eco fp'!$A$5:$N$30,7,FALSE),0)</f>
        <v>0</v>
      </c>
      <c r="AS24" s="42">
        <f>IF(AND(AS$3&gt;=2025,AS$6&lt;&gt;0),VLOOKUP(AS$3,'efecte socio eco fp'!$A$5:$N$30,7,FALSE),0)</f>
        <v>0</v>
      </c>
      <c r="AT24" s="42">
        <f>IF(AND(AT$3&gt;=2025,AT$6&lt;&gt;0),VLOOKUP(AT$3,'efecte socio eco fp'!$A$5:$N$30,7,FALSE),0)</f>
        <v>0</v>
      </c>
      <c r="AU24" s="42">
        <f>IF(AND(AU$3&gt;=2025,AU$6&lt;&gt;0),VLOOKUP(AU$3,'efecte socio eco fp'!$A$5:$N$30,7,FALSE),0)</f>
        <v>0</v>
      </c>
      <c r="AV24" s="42">
        <f>IF(AND(AV$3&gt;=2025,AV$6&lt;&gt;0),VLOOKUP(AV$3,'efecte socio eco fp'!$A$5:$N$30,7,FALSE),0)</f>
        <v>0</v>
      </c>
      <c r="AW24" s="42">
        <f>IF(AND(AW$3&gt;=2025,AW$6&lt;&gt;0),VLOOKUP(AW$3,'efecte socio eco fp'!$A$5:$N$30,7,FALSE),0)</f>
        <v>0</v>
      </c>
      <c r="AX24" s="42">
        <f>IF(AND(AX$3&gt;=2025,AX$6&lt;&gt;0),VLOOKUP(AX$3,'efecte socio eco fp'!$A$5:$N$30,7,FALSE),0)</f>
        <v>0</v>
      </c>
      <c r="AY24" s="42">
        <f>IF(AND(AY$3&gt;=2025,AY$6&lt;&gt;0),VLOOKUP(AY$3,'efecte socio eco fp'!$A$5:$N$30,7,FALSE),0)</f>
        <v>0</v>
      </c>
      <c r="AZ24" s="42">
        <f>IF(AND(AZ$3&gt;=2025,AZ$6&lt;&gt;0),VLOOKUP(AZ$3,'efecte socio eco fp'!$A$5:$N$30,7,FALSE),0)</f>
        <v>0</v>
      </c>
      <c r="BA24" s="42">
        <f>IF(AND(BA$3&gt;=2025,BA$6&lt;&gt;0),VLOOKUP(BA$3,'efecte socio eco fp'!$A$5:$N$30,7,FALSE),0)</f>
        <v>0</v>
      </c>
      <c r="BB24" s="42">
        <f>IF(AND(BB$3&gt;=2025,BB$6&lt;&gt;0),VLOOKUP(BB$3,'efecte socio eco fp'!$A$5:$N$30,7,FALSE),0)</f>
        <v>0</v>
      </c>
      <c r="BC24" s="42">
        <f>IF(AND(BC$3&gt;=2025,BC$6&lt;&gt;0),VLOOKUP(BC$3,'efecte socio eco fp'!$A$5:$N$30,7,FALSE),0)</f>
        <v>0</v>
      </c>
      <c r="BD24" s="42">
        <f>IF(AND(BD$3&gt;=2025,BD$6&lt;&gt;0),VLOOKUP(BD$3,'efecte socio eco fp'!$A$5:$N$30,7,FALSE),0)</f>
        <v>0</v>
      </c>
      <c r="BE24" s="42">
        <f>IF(AND(BE$3&gt;=2025,BE$6&lt;&gt;0),VLOOKUP(BE$3,'efecte socio eco fp'!$A$5:$N$30,7,FALSE),0)</f>
        <v>0</v>
      </c>
      <c r="BF24" s="42">
        <f>IF(AND(BF$3&gt;=2025,BF$6&lt;&gt;0),VLOOKUP(BF$3,'efecte socio eco fp'!$A$5:$N$30,7,FALSE),0)</f>
        <v>0</v>
      </c>
      <c r="BG24" s="42">
        <f>IF(AND(BG$3&gt;=2025,BG$6&lt;&gt;0),VLOOKUP(BG$3,'efecte socio eco fp'!$A$5:$N$30,7,FALSE),0)</f>
        <v>0</v>
      </c>
      <c r="BH24" s="42">
        <f>IF(AND(BH$3&gt;=2025,BH$6&lt;&gt;0),VLOOKUP(BH$3,'efecte socio eco fp'!$A$5:$N$30,7,FALSE),0)</f>
        <v>0</v>
      </c>
      <c r="BI24" s="42">
        <f>IF(AND(BI$3&gt;=2025,BI$6&lt;&gt;0),VLOOKUP(BI$3,'efecte socio eco fp'!$A$5:$N$30,7,FALSE),0)</f>
        <v>0</v>
      </c>
      <c r="BJ24" s="42">
        <f>IF(AND(BJ$3&gt;=2025,BJ$6&lt;&gt;0),VLOOKUP(BJ$3,'efecte socio eco fp'!$A$5:$N$30,7,FALSE),0)</f>
        <v>0</v>
      </c>
      <c r="BK24" s="42">
        <f>IF(AND(BK$3&gt;=2025,BK$6&lt;&gt;0),VLOOKUP(BK$3,'efecte socio eco fp'!$A$5:$N$30,7,FALSE),0)</f>
        <v>0</v>
      </c>
      <c r="BL24" s="42">
        <f>IF(AND(BL$3&gt;=2025,BL$6&lt;&gt;0),VLOOKUP(BL$3,'efecte socio eco fp'!$A$5:$N$30,7,FALSE),0)</f>
        <v>0</v>
      </c>
      <c r="BM24" s="42">
        <f>IF(AND(BM$3&gt;=2025,BM$6&lt;&gt;0),VLOOKUP(BM$3,'efecte socio eco fp'!$A$5:$N$30,7,FALSE),0)</f>
        <v>0</v>
      </c>
      <c r="BN24" s="42">
        <f>IF(AND(BN$3&gt;=2025,BN$6&lt;&gt;0),VLOOKUP(BN$3,'efecte socio eco fp'!$A$5:$N$30,7,FALSE),0)</f>
        <v>0</v>
      </c>
      <c r="BO24" s="42">
        <f>IF(AND(BO$3&gt;=2025,BO$6&lt;&gt;0),VLOOKUP(BO$3,'efecte socio eco fp'!$A$5:$N$30,7,FALSE),0)</f>
        <v>0</v>
      </c>
      <c r="BP24" s="42">
        <f>IF(AND(BP$3&gt;=2025,BP$6&lt;&gt;0),VLOOKUP(BP$3,'efecte socio eco fp'!$A$5:$N$30,7,FALSE),0)</f>
        <v>0</v>
      </c>
      <c r="BQ24" s="42">
        <f>IF(AND(BQ$3&gt;=2025,BQ$6&lt;&gt;0),VLOOKUP(BQ$3,'efecte socio eco fp'!$A$5:$N$30,7,FALSE),0)</f>
        <v>0</v>
      </c>
      <c r="BR24" s="42">
        <f>IF(AND(BR$3&gt;=2025,BR$6&lt;&gt;0),VLOOKUP(BR$3,'efecte socio eco fp'!$A$5:$N$30,7,FALSE),0)</f>
        <v>0</v>
      </c>
      <c r="BS24" s="42">
        <f>IF(AND(BS$3&gt;=2025,BS$6&lt;&gt;0),VLOOKUP(BS$3,'efecte socio eco fp'!$A$5:$N$30,7,FALSE),0)</f>
        <v>0</v>
      </c>
      <c r="BT24" s="42">
        <f>IF(AND(BT$3&gt;=2025,BT$6&lt;&gt;0),VLOOKUP(BT$3,'efecte socio eco fp'!$A$5:$N$30,7,FALSE),0)</f>
        <v>0</v>
      </c>
      <c r="BU24" s="42">
        <f>IF(AND(BU$3&gt;=2025,BU$6&lt;&gt;0),VLOOKUP(BU$3,'efecte socio eco fp'!$A$5:$N$30,7,FALSE),0)</f>
        <v>0</v>
      </c>
      <c r="BV24" s="42">
        <f>IF(AND(BV$3&gt;=2025,BV$6&lt;&gt;0),VLOOKUP(BV$3,'efecte socio eco fp'!$A$5:$N$30,7,FALSE),0)</f>
        <v>0</v>
      </c>
      <c r="BW24" s="42">
        <f>IF(AND(BW$3&gt;=2025,BW$6&lt;&gt;0),VLOOKUP(BW$3,'efecte socio eco fp'!$A$5:$N$30,7,FALSE),0)</f>
        <v>0</v>
      </c>
      <c r="BX24" s="42">
        <f>IF(AND(BX$3&gt;=2025,BX$6&lt;&gt;0),VLOOKUP(BX$3,'efecte socio eco fp'!$A$5:$N$30,7,FALSE),0)</f>
        <v>0</v>
      </c>
      <c r="BY24" s="42">
        <f>IF(AND(BY$3&gt;=2025,BY$6&lt;&gt;0),VLOOKUP(BY$3,'efecte socio eco fp'!$A$5:$N$30,7,FALSE),0)</f>
        <v>0</v>
      </c>
      <c r="BZ24" s="42">
        <f>IF(AND(BZ$3&gt;=2025,BZ$6&lt;&gt;0),VLOOKUP(BZ$3,'efecte socio eco fp'!$A$5:$N$30,7,FALSE),0)</f>
        <v>0</v>
      </c>
      <c r="CA24" s="42">
        <f>IF(AND(CA$3&gt;=2025,CA$6&lt;&gt;0),VLOOKUP(CA$3,'efecte socio eco fp'!$A$5:$N$30,7,FALSE),0)</f>
        <v>0</v>
      </c>
      <c r="CB24" s="42">
        <f>IF(AND(CB$3&gt;=2025,CB$6&lt;&gt;0),VLOOKUP(CB$3,'efecte socio eco fp'!$A$5:$N$30,7,FALSE),0)</f>
        <v>0</v>
      </c>
      <c r="CC24" s="42">
        <f>IF(AND(CC$3&gt;=2025,CC$6&lt;&gt;0),VLOOKUP(CC$3,'efecte socio eco fp'!$A$5:$N$30,7,FALSE),0)</f>
        <v>0</v>
      </c>
      <c r="CD24" s="42">
        <f>IF(AND(CD$3&gt;=2025,CD$6&lt;&gt;0),VLOOKUP(CD$3,'efecte socio eco fp'!$A$5:$N$30,7,FALSE),0)</f>
        <v>0</v>
      </c>
      <c r="CE24" s="42">
        <f>IF(AND(CE$3&gt;=2025,CE$6&lt;&gt;0),VLOOKUP(CE$3,'efecte socio eco fp'!$A$5:$N$30,7,FALSE),0)</f>
        <v>0</v>
      </c>
    </row>
    <row r="25" spans="1:83">
      <c r="A25" t="s">
        <v>107</v>
      </c>
      <c r="B25" t="s">
        <v>538</v>
      </c>
      <c r="C25" s="42">
        <f>IF(AND(C$3&gt;=2025,C$6&lt;&gt;0),VLOOKUP(C$3,'efecte socio eco fp'!$A$5:$N$30,8,FALSE),0)</f>
        <v>0</v>
      </c>
      <c r="D25" s="42">
        <f>IF(AND(D$3&gt;=2025,D$6&lt;&gt;0),VLOOKUP(D$3,'efecte socio eco fp'!$A$5:$N$30,8,FALSE),0)</f>
        <v>0</v>
      </c>
      <c r="E25" s="42">
        <f>IF(AND(E$3&gt;=2025,E$6&lt;&gt;0),VLOOKUP(E$3,'efecte socio eco fp'!$A$5:$N$30,8,FALSE),0)</f>
        <v>0</v>
      </c>
      <c r="F25" s="42">
        <f>IF(AND(F$3&gt;=2025,F$6&lt;&gt;0),VLOOKUP(F$3,'efecte socio eco fp'!$A$5:$N$30,8,FALSE),0)</f>
        <v>0</v>
      </c>
      <c r="G25" s="42">
        <f>IF(AND(G$3&gt;=2025,G$6&lt;&gt;0),VLOOKUP(G$3,'efecte socio eco fp'!$A$5:$N$30,8,FALSE),0)</f>
        <v>0</v>
      </c>
      <c r="H25" s="42">
        <f>IF(AND(H$3&gt;=2025,H$6&lt;&gt;0),VLOOKUP(H$3,'efecte socio eco fp'!$A$5:$N$30,8,FALSE),0)</f>
        <v>0</v>
      </c>
      <c r="I25" s="42">
        <f>IF(AND(I$3&gt;=2025,I$6&lt;&gt;0),VLOOKUP(I$3,'efecte socio eco fp'!$A$5:$N$30,8,FALSE),0)</f>
        <v>0</v>
      </c>
      <c r="J25" s="42">
        <f>IF(AND(J$3&gt;=2025,J$6&lt;&gt;0),VLOOKUP(J$3,'efecte socio eco fp'!$A$5:$N$30,8,FALSE),0)</f>
        <v>54427751.02437903</v>
      </c>
      <c r="K25" s="42">
        <f>IF(AND(K$3&gt;=2025,K$6&lt;&gt;0),VLOOKUP(K$3,'efecte socio eco fp'!$A$5:$N$30,8,FALSE),0)</f>
        <v>56152358.408817217</v>
      </c>
      <c r="L25" s="42">
        <f>IF(AND(L$3&gt;=2025,L$6&lt;&gt;0),VLOOKUP(L$3,'efecte socio eco fp'!$A$5:$N$30,8,FALSE),0)</f>
        <v>57931612.009100817</v>
      </c>
      <c r="M25" s="42">
        <f>IF(AND(M$3&gt;=2025,M$6&lt;&gt;0),VLOOKUP(M$3,'efecte socio eco fp'!$A$5:$N$30,8,FALSE),0)</f>
        <v>59767243.354929373</v>
      </c>
      <c r="N25" s="42">
        <f>IF(AND(N$3&gt;=2025,N$6&lt;&gt;0),VLOOKUP(N$3,'efecte socio eco fp'!$A$5:$N$30,8,FALSE),0)</f>
        <v>61215210.277900085</v>
      </c>
      <c r="O25" s="42">
        <f>IF(AND(O$3&gt;=2025,O$6&lt;&gt;0),VLOOKUP(O$3,'efecte socio eco fp'!$A$5:$N$30,8,FALSE),0)</f>
        <v>62698256.75435742</v>
      </c>
      <c r="P25" s="42">
        <f>IF(AND(P$3&gt;=2025,P$6&lt;&gt;0),VLOOKUP(P$3,'efecte socio eco fp'!$A$5:$N$30,8,FALSE),0)</f>
        <v>64217232.648378588</v>
      </c>
      <c r="Q25" s="42">
        <f>IF(AND(Q$3&gt;=2025,Q$6&lt;&gt;0),VLOOKUP(Q$3,'efecte socio eco fp'!$A$5:$N$30,8,FALSE),0)</f>
        <v>65773008.41349756</v>
      </c>
      <c r="R25" s="42">
        <f>IF(AND(R$3&gt;=2025,R$6&lt;&gt;0),VLOOKUP(R$3,'efecte socio eco fp'!$A$5:$N$30,8,FALSE),0)</f>
        <v>67366475.59152098</v>
      </c>
      <c r="S25" s="42">
        <f>IF(AND(S$3&gt;=2025,S$6&lt;&gt;0),VLOOKUP(S$3,'efecte socio eco fp'!$A$5:$N$30,8,FALSE),0)</f>
        <v>69204881.568096921</v>
      </c>
      <c r="T25" s="42">
        <f>IF(AND(T$3&gt;=2025,T$6&lt;&gt;0),VLOOKUP(T$3,'efecte socio eco fp'!$A$5:$N$30,8,FALSE),0)</f>
        <v>71093456.957649171</v>
      </c>
      <c r="U25" s="42">
        <f>IF(AND(U$3&gt;=2025,U$6&lt;&gt;0),VLOOKUP(U$3,'efecte socio eco fp'!$A$5:$N$30,8,FALSE),0)</f>
        <v>73033570.864733785</v>
      </c>
      <c r="V25" s="42">
        <f>IF(AND(V$3&gt;=2025,V$6&lt;&gt;0),VLOOKUP(V$3,'efecte socio eco fp'!$A$5:$N$30,8,FALSE),0)</f>
        <v>75026629.756259173</v>
      </c>
      <c r="W25" s="42">
        <f>IF(AND(W$3&gt;=2025,W$6&lt;&gt;0),VLOOKUP(W$3,'efecte socio eco fp'!$A$5:$N$30,8,FALSE),0)</f>
        <v>77074078.481090739</v>
      </c>
      <c r="X25" s="42">
        <f>IF(AND(X$3&gt;=2025,X$6&lt;&gt;0),VLOOKUP(X$3,'efecte socio eco fp'!$A$5:$N$30,8,FALSE),0)</f>
        <v>78886697.153557435</v>
      </c>
      <c r="Y25" s="42">
        <f>IF(AND(Y$3&gt;=2025,Y$6&lt;&gt;0),VLOOKUP(Y$3,'efecte socio eco fp'!$A$5:$N$30,8,FALSE),0)</f>
        <v>80741944.768419877</v>
      </c>
      <c r="Z25" s="42">
        <f>IF(AND(Z$3&gt;=2025,Z$6&lt;&gt;0),VLOOKUP(Z$3,'efecte socio eco fp'!$A$5:$N$30,8,FALSE),0)</f>
        <v>82640823.867888048</v>
      </c>
      <c r="AA25" s="42">
        <f>IF(AND(AA$3&gt;=2025,AA$6&lt;&gt;0),VLOOKUP(AA$3,'efecte socio eco fp'!$A$5:$N$30,8,FALSE),0)</f>
        <v>84584360.57183601</v>
      </c>
      <c r="AB25" s="42">
        <f>IF(AND(AB$3&gt;=2025,AB$6&lt;&gt;0),VLOOKUP(AB$3,'efecte socio eco fp'!$A$5:$N$30,8,FALSE),0)</f>
        <v>86573605.13229847</v>
      </c>
      <c r="AC25" s="42">
        <f>IF(AND(AC$3&gt;=2025,AC$6&lt;&gt;0),VLOOKUP(AC$3,'efecte socio eco fp'!$A$5:$N$30,8,FALSE),0)</f>
        <v>88528441.91209726</v>
      </c>
      <c r="AD25" s="42">
        <f>IF(AND(AD$3&gt;=2025,AD$6&lt;&gt;0),VLOOKUP(AD$3,'efecte socio eco fp'!$A$5:$N$30,8,FALSE),0)</f>
        <v>90527419.014224246</v>
      </c>
      <c r="AE25" s="42">
        <f>IF(AND(AE$3&gt;=2025,AE$6&lt;&gt;0),VLOOKUP(AE$3,'efecte socio eco fp'!$A$5:$N$30,8,FALSE),0)</f>
        <v>92571533.129592642</v>
      </c>
      <c r="AF25" s="42">
        <f>IF(AND(AF$3&gt;=2025,AF$6&lt;&gt;0),VLOOKUP(AF$3,'efecte socio eco fp'!$A$5:$N$30,8,FALSE),0)</f>
        <v>94661803.454451472</v>
      </c>
      <c r="AG25" s="42">
        <f>IF(AND(AG$3&gt;=2025,AG$6&lt;&gt;0),VLOOKUP(AG$3,'efecte socio eco fp'!$A$5:$N$30,8,FALSE),0)</f>
        <v>0</v>
      </c>
      <c r="AH25" s="42">
        <f>IF(AND(AH$3&gt;=2025,AH$6&lt;&gt;0),VLOOKUP(AH$3,'efecte socio eco fp'!$A$5:$N$30,8,FALSE),0)</f>
        <v>0</v>
      </c>
      <c r="AI25" s="42">
        <f>IF(AND(AI$3&gt;=2025,AI$6&lt;&gt;0),VLOOKUP(AI$3,'efecte socio eco fp'!$A$5:$N$30,8,FALSE),0)</f>
        <v>0</v>
      </c>
      <c r="AJ25" s="42">
        <f>IF(AND(AJ$3&gt;=2025,AJ$6&lt;&gt;0),VLOOKUP(AJ$3,'efecte socio eco fp'!$A$5:$N$30,8,FALSE),0)</f>
        <v>0</v>
      </c>
      <c r="AK25" s="42">
        <f>IF(AND(AK$3&gt;=2025,AK$6&lt;&gt;0),VLOOKUP(AK$3,'efecte socio eco fp'!$A$5:$N$30,8,FALSE),0)</f>
        <v>0</v>
      </c>
      <c r="AL25" s="42">
        <f>IF(AND(AL$3&gt;=2025,AL$6&lt;&gt;0),VLOOKUP(AL$3,'efecte socio eco fp'!$A$5:$N$30,8,FALSE),0)</f>
        <v>0</v>
      </c>
      <c r="AM25" s="42">
        <f>IF(AND(AM$3&gt;=2025,AM$6&lt;&gt;0),VLOOKUP(AM$3,'efecte socio eco fp'!$A$5:$N$30,8,FALSE),0)</f>
        <v>0</v>
      </c>
      <c r="AN25" s="42">
        <f>IF(AND(AN$3&gt;=2025,AN$6&lt;&gt;0),VLOOKUP(AN$3,'efecte socio eco fp'!$A$5:$N$30,8,FALSE),0)</f>
        <v>0</v>
      </c>
      <c r="AO25" s="42">
        <f>IF(AND(AO$3&gt;=2025,AO$6&lt;&gt;0),VLOOKUP(AO$3,'efecte socio eco fp'!$A$5:$N$30,8,FALSE),0)</f>
        <v>0</v>
      </c>
      <c r="AP25" s="42">
        <f>IF(AND(AP$3&gt;=2025,AP$6&lt;&gt;0),VLOOKUP(AP$3,'efecte socio eco fp'!$A$5:$N$30,8,FALSE),0)</f>
        <v>0</v>
      </c>
      <c r="AQ25" s="42">
        <f>IF(AND(AQ$3&gt;=2025,AQ$6&lt;&gt;0),VLOOKUP(AQ$3,'efecte socio eco fp'!$A$5:$N$30,8,FALSE),0)</f>
        <v>0</v>
      </c>
      <c r="AR25" s="42">
        <f>IF(AND(AR$3&gt;=2025,AR$6&lt;&gt;0),VLOOKUP(AR$3,'efecte socio eco fp'!$A$5:$N$30,8,FALSE),0)</f>
        <v>0</v>
      </c>
      <c r="AS25" s="42">
        <f>IF(AND(AS$3&gt;=2025,AS$6&lt;&gt;0),VLOOKUP(AS$3,'efecte socio eco fp'!$A$5:$N$30,8,FALSE),0)</f>
        <v>0</v>
      </c>
      <c r="AT25" s="42">
        <f>IF(AND(AT$3&gt;=2025,AT$6&lt;&gt;0),VLOOKUP(AT$3,'efecte socio eco fp'!$A$5:$N$30,8,FALSE),0)</f>
        <v>0</v>
      </c>
      <c r="AU25" s="42">
        <f>IF(AND(AU$3&gt;=2025,AU$6&lt;&gt;0),VLOOKUP(AU$3,'efecte socio eco fp'!$A$5:$N$30,8,FALSE),0)</f>
        <v>0</v>
      </c>
      <c r="AV25" s="42">
        <f>IF(AND(AV$3&gt;=2025,AV$6&lt;&gt;0),VLOOKUP(AV$3,'efecte socio eco fp'!$A$5:$N$30,8,FALSE),0)</f>
        <v>0</v>
      </c>
      <c r="AW25" s="42">
        <f>IF(AND(AW$3&gt;=2025,AW$6&lt;&gt;0),VLOOKUP(AW$3,'efecte socio eco fp'!$A$5:$N$30,8,FALSE),0)</f>
        <v>0</v>
      </c>
      <c r="AX25" s="42">
        <f>IF(AND(AX$3&gt;=2025,AX$6&lt;&gt;0),VLOOKUP(AX$3,'efecte socio eco fp'!$A$5:$N$30,8,FALSE),0)</f>
        <v>0</v>
      </c>
      <c r="AY25" s="42">
        <f>IF(AND(AY$3&gt;=2025,AY$6&lt;&gt;0),VLOOKUP(AY$3,'efecte socio eco fp'!$A$5:$N$30,8,FALSE),0)</f>
        <v>0</v>
      </c>
      <c r="AZ25" s="42">
        <f>IF(AND(AZ$3&gt;=2025,AZ$6&lt;&gt;0),VLOOKUP(AZ$3,'efecte socio eco fp'!$A$5:$N$30,8,FALSE),0)</f>
        <v>0</v>
      </c>
      <c r="BA25" s="42">
        <f>IF(AND(BA$3&gt;=2025,BA$6&lt;&gt;0),VLOOKUP(BA$3,'efecte socio eco fp'!$A$5:$N$30,8,FALSE),0)</f>
        <v>0</v>
      </c>
      <c r="BB25" s="42">
        <f>IF(AND(BB$3&gt;=2025,BB$6&lt;&gt;0),VLOOKUP(BB$3,'efecte socio eco fp'!$A$5:$N$30,8,FALSE),0)</f>
        <v>0</v>
      </c>
      <c r="BC25" s="42">
        <f>IF(AND(BC$3&gt;=2025,BC$6&lt;&gt;0),VLOOKUP(BC$3,'efecte socio eco fp'!$A$5:$N$30,8,FALSE),0)</f>
        <v>0</v>
      </c>
      <c r="BD25" s="42">
        <f>IF(AND(BD$3&gt;=2025,BD$6&lt;&gt;0),VLOOKUP(BD$3,'efecte socio eco fp'!$A$5:$N$30,8,FALSE),0)</f>
        <v>0</v>
      </c>
      <c r="BE25" s="42">
        <f>IF(AND(BE$3&gt;=2025,BE$6&lt;&gt;0),VLOOKUP(BE$3,'efecte socio eco fp'!$A$5:$N$30,8,FALSE),0)</f>
        <v>0</v>
      </c>
      <c r="BF25" s="42">
        <f>IF(AND(BF$3&gt;=2025,BF$6&lt;&gt;0),VLOOKUP(BF$3,'efecte socio eco fp'!$A$5:$N$30,8,FALSE),0)</f>
        <v>0</v>
      </c>
      <c r="BG25" s="42">
        <f>IF(AND(BG$3&gt;=2025,BG$6&lt;&gt;0),VLOOKUP(BG$3,'efecte socio eco fp'!$A$5:$N$30,8,FALSE),0)</f>
        <v>0</v>
      </c>
      <c r="BH25" s="42">
        <f>IF(AND(BH$3&gt;=2025,BH$6&lt;&gt;0),VLOOKUP(BH$3,'efecte socio eco fp'!$A$5:$N$30,8,FALSE),0)</f>
        <v>0</v>
      </c>
      <c r="BI25" s="42">
        <f>IF(AND(BI$3&gt;=2025,BI$6&lt;&gt;0),VLOOKUP(BI$3,'efecte socio eco fp'!$A$5:$N$30,8,FALSE),0)</f>
        <v>0</v>
      </c>
      <c r="BJ25" s="42">
        <f>IF(AND(BJ$3&gt;=2025,BJ$6&lt;&gt;0),VLOOKUP(BJ$3,'efecte socio eco fp'!$A$5:$N$30,8,FALSE),0)</f>
        <v>0</v>
      </c>
      <c r="BK25" s="42">
        <f>IF(AND(BK$3&gt;=2025,BK$6&lt;&gt;0),VLOOKUP(BK$3,'efecte socio eco fp'!$A$5:$N$30,8,FALSE),0)</f>
        <v>0</v>
      </c>
      <c r="BL25" s="42">
        <f>IF(AND(BL$3&gt;=2025,BL$6&lt;&gt;0),VLOOKUP(BL$3,'efecte socio eco fp'!$A$5:$N$30,8,FALSE),0)</f>
        <v>0</v>
      </c>
      <c r="BM25" s="42">
        <f>IF(AND(BM$3&gt;=2025,BM$6&lt;&gt;0),VLOOKUP(BM$3,'efecte socio eco fp'!$A$5:$N$30,8,FALSE),0)</f>
        <v>0</v>
      </c>
      <c r="BN25" s="42">
        <f>IF(AND(BN$3&gt;=2025,BN$6&lt;&gt;0),VLOOKUP(BN$3,'efecte socio eco fp'!$A$5:$N$30,8,FALSE),0)</f>
        <v>0</v>
      </c>
      <c r="BO25" s="42">
        <f>IF(AND(BO$3&gt;=2025,BO$6&lt;&gt;0),VLOOKUP(BO$3,'efecte socio eco fp'!$A$5:$N$30,8,FALSE),0)</f>
        <v>0</v>
      </c>
      <c r="BP25" s="42">
        <f>IF(AND(BP$3&gt;=2025,BP$6&lt;&gt;0),VLOOKUP(BP$3,'efecte socio eco fp'!$A$5:$N$30,8,FALSE),0)</f>
        <v>0</v>
      </c>
      <c r="BQ25" s="42">
        <f>IF(AND(BQ$3&gt;=2025,BQ$6&lt;&gt;0),VLOOKUP(BQ$3,'efecte socio eco fp'!$A$5:$N$30,8,FALSE),0)</f>
        <v>0</v>
      </c>
      <c r="BR25" s="42">
        <f>IF(AND(BR$3&gt;=2025,BR$6&lt;&gt;0),VLOOKUP(BR$3,'efecte socio eco fp'!$A$5:$N$30,8,FALSE),0)</f>
        <v>0</v>
      </c>
      <c r="BS25" s="42">
        <f>IF(AND(BS$3&gt;=2025,BS$6&lt;&gt;0),VLOOKUP(BS$3,'efecte socio eco fp'!$A$5:$N$30,8,FALSE),0)</f>
        <v>0</v>
      </c>
      <c r="BT25" s="42">
        <f>IF(AND(BT$3&gt;=2025,BT$6&lt;&gt;0),VLOOKUP(BT$3,'efecte socio eco fp'!$A$5:$N$30,8,FALSE),0)</f>
        <v>0</v>
      </c>
      <c r="BU25" s="42">
        <f>IF(AND(BU$3&gt;=2025,BU$6&lt;&gt;0),VLOOKUP(BU$3,'efecte socio eco fp'!$A$5:$N$30,8,FALSE),0)</f>
        <v>0</v>
      </c>
      <c r="BV25" s="42">
        <f>IF(AND(BV$3&gt;=2025,BV$6&lt;&gt;0),VLOOKUP(BV$3,'efecte socio eco fp'!$A$5:$N$30,8,FALSE),0)</f>
        <v>0</v>
      </c>
      <c r="BW25" s="42">
        <f>IF(AND(BW$3&gt;=2025,BW$6&lt;&gt;0),VLOOKUP(BW$3,'efecte socio eco fp'!$A$5:$N$30,8,FALSE),0)</f>
        <v>0</v>
      </c>
      <c r="BX25" s="42">
        <f>IF(AND(BX$3&gt;=2025,BX$6&lt;&gt;0),VLOOKUP(BX$3,'efecte socio eco fp'!$A$5:$N$30,8,FALSE),0)</f>
        <v>0</v>
      </c>
      <c r="BY25" s="42">
        <f>IF(AND(BY$3&gt;=2025,BY$6&lt;&gt;0),VLOOKUP(BY$3,'efecte socio eco fp'!$A$5:$N$30,8,FALSE),0)</f>
        <v>0</v>
      </c>
      <c r="BZ25" s="42">
        <f>IF(AND(BZ$3&gt;=2025,BZ$6&lt;&gt;0),VLOOKUP(BZ$3,'efecte socio eco fp'!$A$5:$N$30,8,FALSE),0)</f>
        <v>0</v>
      </c>
      <c r="CA25" s="42">
        <f>IF(AND(CA$3&gt;=2025,CA$6&lt;&gt;0),VLOOKUP(CA$3,'efecte socio eco fp'!$A$5:$N$30,8,FALSE),0)</f>
        <v>0</v>
      </c>
      <c r="CB25" s="42">
        <f>IF(AND(CB$3&gt;=2025,CB$6&lt;&gt;0),VLOOKUP(CB$3,'efecte socio eco fp'!$A$5:$N$30,8,FALSE),0)</f>
        <v>0</v>
      </c>
      <c r="CC25" s="42">
        <f>IF(AND(CC$3&gt;=2025,CC$6&lt;&gt;0),VLOOKUP(CC$3,'efecte socio eco fp'!$A$5:$N$30,8,FALSE),0)</f>
        <v>0</v>
      </c>
      <c r="CD25" s="42">
        <f>IF(AND(CD$3&gt;=2025,CD$6&lt;&gt;0),VLOOKUP(CD$3,'efecte socio eco fp'!$A$5:$N$30,8,FALSE),0)</f>
        <v>0</v>
      </c>
      <c r="CE25" s="42">
        <f>IF(AND(CE$3&gt;=2025,CE$6&lt;&gt;0),VLOOKUP(CE$3,'efecte socio eco fp'!$A$5:$N$30,8,FALSE),0)</f>
        <v>0</v>
      </c>
    </row>
    <row r="26" spans="1:83">
      <c r="A26" t="s">
        <v>108</v>
      </c>
      <c r="B26" t="s">
        <v>538</v>
      </c>
      <c r="C26" s="42">
        <f>IF(AND(C$3&gt;=2025,C$6&lt;&gt;0),VLOOKUP(C$3,'efecte socio eco fp'!$A$5:$N$30,9,FALSE),0)</f>
        <v>0</v>
      </c>
      <c r="D26" s="42">
        <f>IF(AND(D$3&gt;=2025,D$6&lt;&gt;0),VLOOKUP(D$3,'efecte socio eco fp'!$A$5:$N$30,9,FALSE),0)</f>
        <v>0</v>
      </c>
      <c r="E26" s="42">
        <f>IF(AND(E$3&gt;=2025,E$6&lt;&gt;0),VLOOKUP(E$3,'efecte socio eco fp'!$A$5:$N$30,9,FALSE),0)</f>
        <v>0</v>
      </c>
      <c r="F26" s="42">
        <f>IF(AND(F$3&gt;=2025,F$6&lt;&gt;0),VLOOKUP(F$3,'efecte socio eco fp'!$A$5:$N$30,9,FALSE),0)</f>
        <v>0</v>
      </c>
      <c r="G26" s="42">
        <f>IF(AND(G$3&gt;=2025,G$6&lt;&gt;0),VLOOKUP(G$3,'efecte socio eco fp'!$A$5:$N$30,9,FALSE),0)</f>
        <v>0</v>
      </c>
      <c r="H26" s="42">
        <f>IF(AND(H$3&gt;=2025,H$6&lt;&gt;0),VLOOKUP(H$3,'efecte socio eco fp'!$A$5:$N$30,9,FALSE),0)</f>
        <v>0</v>
      </c>
      <c r="I26" s="42">
        <f>IF(AND(I$3&gt;=2025,I$6&lt;&gt;0),VLOOKUP(I$3,'efecte socio eco fp'!$A$5:$N$30,9,FALSE),0)</f>
        <v>0</v>
      </c>
      <c r="J26" s="42">
        <f>IF(AND(J$3&gt;=2025,J$6&lt;&gt;0),VLOOKUP(J$3,'efecte socio eco fp'!$A$5:$N$30,9,FALSE),0)</f>
        <v>19660037.612448234</v>
      </c>
      <c r="K26" s="42">
        <f>IF(AND(K$3&gt;=2025,K$6&lt;&gt;0),VLOOKUP(K$3,'efecte socio eco fp'!$A$5:$N$30,9,FALSE),0)</f>
        <v>22440438.044717688</v>
      </c>
      <c r="L26" s="42">
        <f>IF(AND(L$3&gt;=2025,L$6&lt;&gt;0),VLOOKUP(L$3,'efecte socio eco fp'!$A$5:$N$30,9,FALSE),0)</f>
        <v>25614053.724900469</v>
      </c>
      <c r="M26" s="42">
        <f>IF(AND(M$3&gt;=2025,M$6&lt;&gt;0),VLOOKUP(M$3,'efecte socio eco fp'!$A$5:$N$30,9,FALSE),0)</f>
        <v>29236494.711676273</v>
      </c>
      <c r="N26" s="42">
        <f>IF(AND(N$3&gt;=2025,N$6&lt;&gt;0),VLOOKUP(N$3,'efecte socio eco fp'!$A$5:$N$30,9,FALSE),0)</f>
        <v>32502339.174018685</v>
      </c>
      <c r="O26" s="42">
        <f>IF(AND(O$3&gt;=2025,O$6&lt;&gt;0),VLOOKUP(O$3,'efecte socio eco fp'!$A$5:$N$30,9,FALSE),0)</f>
        <v>36132992.761305645</v>
      </c>
      <c r="P26" s="42">
        <f>IF(AND(P$3&gt;=2025,P$6&lt;&gt;0),VLOOKUP(P$3,'efecte socio eco fp'!$A$5:$N$30,9,FALSE),0)</f>
        <v>40169206.249998614</v>
      </c>
      <c r="Q26" s="42">
        <f>IF(AND(Q$3&gt;=2025,Q$6&lt;&gt;0),VLOOKUP(Q$3,'efecte socio eco fp'!$A$5:$N$30,9,FALSE),0)</f>
        <v>44656282.456704609</v>
      </c>
      <c r="R26" s="42">
        <f>IF(AND(R$3&gt;=2025,R$6&lt;&gt;0),VLOOKUP(R$3,'efecte socio eco fp'!$A$5:$N$30,9,FALSE),0)</f>
        <v>49644584.720990166</v>
      </c>
      <c r="S26" s="42">
        <f>IF(AND(S$3&gt;=2025,S$6&lt;&gt;0),VLOOKUP(S$3,'efecte socio eco fp'!$A$5:$N$30,9,FALSE),0)</f>
        <v>54620696.604933612</v>
      </c>
      <c r="T26" s="42">
        <f>IF(AND(T$3&gt;=2025,T$6&lt;&gt;0),VLOOKUP(T$3,'efecte socio eco fp'!$A$5:$N$30,9,FALSE),0)</f>
        <v>60095587.753940657</v>
      </c>
      <c r="U26" s="42">
        <f>IF(AND(U$3&gt;=2025,U$6&lt;&gt;0),VLOOKUP(U$3,'efecte socio eco fp'!$A$5:$N$30,9,FALSE),0)</f>
        <v>66119253.176375188</v>
      </c>
      <c r="V26" s="42">
        <f>IF(AND(V$3&gt;=2025,V$6&lt;&gt;0),VLOOKUP(V$3,'efecte socio eco fp'!$A$5:$N$30,9,FALSE),0)</f>
        <v>72746699.117106661</v>
      </c>
      <c r="W26" s="42">
        <f>IF(AND(W$3&gt;=2025,W$6&lt;&gt;0),VLOOKUP(W$3,'efecte socio eco fp'!$A$5:$N$30,9,FALSE),0)</f>
        <v>80038445.357482374</v>
      </c>
      <c r="X26" s="42">
        <f>IF(AND(X$3&gt;=2025,X$6&lt;&gt;0),VLOOKUP(X$3,'efecte socio eco fp'!$A$5:$N$30,9,FALSE),0)</f>
        <v>86802146.013207868</v>
      </c>
      <c r="Y26" s="42">
        <f>IF(AND(Y$3&gt;=2025,Y$6&lt;&gt;0),VLOOKUP(Y$3,'efecte socio eco fp'!$A$5:$N$30,9,FALSE),0)</f>
        <v>94137417.572840035</v>
      </c>
      <c r="Z26" s="42">
        <f>IF(AND(Z$3&gt;=2025,Z$6&lt;&gt;0),VLOOKUP(Z$3,'efecte socio eco fp'!$A$5:$N$30,9,FALSE),0)</f>
        <v>102092561.0057478</v>
      </c>
      <c r="AA26" s="42">
        <f>IF(AND(AA$3&gt;=2025,AA$6&lt;&gt;0),VLOOKUP(AA$3,'efecte socio eco fp'!$A$5:$N$30,9,FALSE),0)</f>
        <v>110719958.98599501</v>
      </c>
      <c r="AB26" s="42">
        <f>IF(AND(AB$3&gt;=2025,AB$6&lt;&gt;0),VLOOKUP(AB$3,'efecte socio eco fp'!$A$5:$N$30,9,FALSE),0)</f>
        <v>120076420.81943896</v>
      </c>
      <c r="AC26" s="42">
        <f>IF(AND(AC$3&gt;=2025,AC$6&lt;&gt;0),VLOOKUP(AC$3,'efecte socio eco fp'!$A$5:$N$30,9,FALSE),0)</f>
        <v>129164875.41639774</v>
      </c>
      <c r="AD26" s="42">
        <f>IF(AND(AD$3&gt;=2025,AD$6&lt;&gt;0),VLOOKUP(AD$3,'efecte socio eco fp'!$A$5:$N$30,9,FALSE),0)</f>
        <v>138941225.3253361</v>
      </c>
      <c r="AE26" s="42">
        <f>IF(AND(AE$3&gt;=2025,AE$6&lt;&gt;0),VLOOKUP(AE$3,'efecte socio eco fp'!$A$5:$N$30,9,FALSE),0)</f>
        <v>149457536.59942022</v>
      </c>
      <c r="AF26" s="42">
        <f>IF(AND(AF$3&gt;=2025,AF$6&lt;&gt;0),VLOOKUP(AF$3,'efecte socio eco fp'!$A$5:$N$30,9,FALSE),0)</f>
        <v>160769816.11514372</v>
      </c>
      <c r="AG26" s="42">
        <f>IF(AND(AG$3&gt;=2025,AG$6&lt;&gt;0),VLOOKUP(AG$3,'efecte socio eco fp'!$A$5:$N$30,9,FALSE),0)</f>
        <v>0</v>
      </c>
      <c r="AH26" s="42">
        <f>IF(AND(AH$3&gt;=2025,AH$6&lt;&gt;0),VLOOKUP(AH$3,'efecte socio eco fp'!$A$5:$N$30,9,FALSE),0)</f>
        <v>0</v>
      </c>
      <c r="AI26" s="42">
        <f>IF(AND(AI$3&gt;=2025,AI$6&lt;&gt;0),VLOOKUP(AI$3,'efecte socio eco fp'!$A$5:$N$30,9,FALSE),0)</f>
        <v>0</v>
      </c>
      <c r="AJ26" s="42">
        <f>IF(AND(AJ$3&gt;=2025,AJ$6&lt;&gt;0),VLOOKUP(AJ$3,'efecte socio eco fp'!$A$5:$N$30,9,FALSE),0)</f>
        <v>0</v>
      </c>
      <c r="AK26" s="42">
        <f>IF(AND(AK$3&gt;=2025,AK$6&lt;&gt;0),VLOOKUP(AK$3,'efecte socio eco fp'!$A$5:$N$30,9,FALSE),0)</f>
        <v>0</v>
      </c>
      <c r="AL26" s="42">
        <f>IF(AND(AL$3&gt;=2025,AL$6&lt;&gt;0),VLOOKUP(AL$3,'efecte socio eco fp'!$A$5:$N$30,9,FALSE),0)</f>
        <v>0</v>
      </c>
      <c r="AM26" s="42">
        <f>IF(AND(AM$3&gt;=2025,AM$6&lt;&gt;0),VLOOKUP(AM$3,'efecte socio eco fp'!$A$5:$N$30,9,FALSE),0)</f>
        <v>0</v>
      </c>
      <c r="AN26" s="42">
        <f>IF(AND(AN$3&gt;=2025,AN$6&lt;&gt;0),VLOOKUP(AN$3,'efecte socio eco fp'!$A$5:$N$30,9,FALSE),0)</f>
        <v>0</v>
      </c>
      <c r="AO26" s="42">
        <f>IF(AND(AO$3&gt;=2025,AO$6&lt;&gt;0),VLOOKUP(AO$3,'efecte socio eco fp'!$A$5:$N$30,9,FALSE),0)</f>
        <v>0</v>
      </c>
      <c r="AP26" s="42">
        <f>IF(AND(AP$3&gt;=2025,AP$6&lt;&gt;0),VLOOKUP(AP$3,'efecte socio eco fp'!$A$5:$N$30,9,FALSE),0)</f>
        <v>0</v>
      </c>
      <c r="AQ26" s="42">
        <f>IF(AND(AQ$3&gt;=2025,AQ$6&lt;&gt;0),VLOOKUP(AQ$3,'efecte socio eco fp'!$A$5:$N$30,9,FALSE),0)</f>
        <v>0</v>
      </c>
      <c r="AR26" s="42">
        <f>IF(AND(AR$3&gt;=2025,AR$6&lt;&gt;0),VLOOKUP(AR$3,'efecte socio eco fp'!$A$5:$N$30,9,FALSE),0)</f>
        <v>0</v>
      </c>
      <c r="AS26" s="42">
        <f>IF(AND(AS$3&gt;=2025,AS$6&lt;&gt;0),VLOOKUP(AS$3,'efecte socio eco fp'!$A$5:$N$30,9,FALSE),0)</f>
        <v>0</v>
      </c>
      <c r="AT26" s="42">
        <f>IF(AND(AT$3&gt;=2025,AT$6&lt;&gt;0),VLOOKUP(AT$3,'efecte socio eco fp'!$A$5:$N$30,9,FALSE),0)</f>
        <v>0</v>
      </c>
      <c r="AU26" s="42">
        <f>IF(AND(AU$3&gt;=2025,AU$6&lt;&gt;0),VLOOKUP(AU$3,'efecte socio eco fp'!$A$5:$N$30,9,FALSE),0)</f>
        <v>0</v>
      </c>
      <c r="AV26" s="42">
        <f>IF(AND(AV$3&gt;=2025,AV$6&lt;&gt;0),VLOOKUP(AV$3,'efecte socio eco fp'!$A$5:$N$30,9,FALSE),0)</f>
        <v>0</v>
      </c>
      <c r="AW26" s="42">
        <f>IF(AND(AW$3&gt;=2025,AW$6&lt;&gt;0),VLOOKUP(AW$3,'efecte socio eco fp'!$A$5:$N$30,9,FALSE),0)</f>
        <v>0</v>
      </c>
      <c r="AX26" s="42">
        <f>IF(AND(AX$3&gt;=2025,AX$6&lt;&gt;0),VLOOKUP(AX$3,'efecte socio eco fp'!$A$5:$N$30,9,FALSE),0)</f>
        <v>0</v>
      </c>
      <c r="AY26" s="42">
        <f>IF(AND(AY$3&gt;=2025,AY$6&lt;&gt;0),VLOOKUP(AY$3,'efecte socio eco fp'!$A$5:$N$30,9,FALSE),0)</f>
        <v>0</v>
      </c>
      <c r="AZ26" s="42">
        <f>IF(AND(AZ$3&gt;=2025,AZ$6&lt;&gt;0),VLOOKUP(AZ$3,'efecte socio eco fp'!$A$5:$N$30,9,FALSE),0)</f>
        <v>0</v>
      </c>
      <c r="BA26" s="42">
        <f>IF(AND(BA$3&gt;=2025,BA$6&lt;&gt;0),VLOOKUP(BA$3,'efecte socio eco fp'!$A$5:$N$30,9,FALSE),0)</f>
        <v>0</v>
      </c>
      <c r="BB26" s="42">
        <f>IF(AND(BB$3&gt;=2025,BB$6&lt;&gt;0),VLOOKUP(BB$3,'efecte socio eco fp'!$A$5:$N$30,9,FALSE),0)</f>
        <v>0</v>
      </c>
      <c r="BC26" s="42">
        <f>IF(AND(BC$3&gt;=2025,BC$6&lt;&gt;0),VLOOKUP(BC$3,'efecte socio eco fp'!$A$5:$N$30,9,FALSE),0)</f>
        <v>0</v>
      </c>
      <c r="BD26" s="42">
        <f>IF(AND(BD$3&gt;=2025,BD$6&lt;&gt;0),VLOOKUP(BD$3,'efecte socio eco fp'!$A$5:$N$30,9,FALSE),0)</f>
        <v>0</v>
      </c>
      <c r="BE26" s="42">
        <f>IF(AND(BE$3&gt;=2025,BE$6&lt;&gt;0),VLOOKUP(BE$3,'efecte socio eco fp'!$A$5:$N$30,9,FALSE),0)</f>
        <v>0</v>
      </c>
      <c r="BF26" s="42">
        <f>IF(AND(BF$3&gt;=2025,BF$6&lt;&gt;0),VLOOKUP(BF$3,'efecte socio eco fp'!$A$5:$N$30,9,FALSE),0)</f>
        <v>0</v>
      </c>
      <c r="BG26" s="42">
        <f>IF(AND(BG$3&gt;=2025,BG$6&lt;&gt;0),VLOOKUP(BG$3,'efecte socio eco fp'!$A$5:$N$30,9,FALSE),0)</f>
        <v>0</v>
      </c>
      <c r="BH26" s="42">
        <f>IF(AND(BH$3&gt;=2025,BH$6&lt;&gt;0),VLOOKUP(BH$3,'efecte socio eco fp'!$A$5:$N$30,9,FALSE),0)</f>
        <v>0</v>
      </c>
      <c r="BI26" s="42">
        <f>IF(AND(BI$3&gt;=2025,BI$6&lt;&gt;0),VLOOKUP(BI$3,'efecte socio eco fp'!$A$5:$N$30,9,FALSE),0)</f>
        <v>0</v>
      </c>
      <c r="BJ26" s="42">
        <f>IF(AND(BJ$3&gt;=2025,BJ$6&lt;&gt;0),VLOOKUP(BJ$3,'efecte socio eco fp'!$A$5:$N$30,9,FALSE),0)</f>
        <v>0</v>
      </c>
      <c r="BK26" s="42">
        <f>IF(AND(BK$3&gt;=2025,BK$6&lt;&gt;0),VLOOKUP(BK$3,'efecte socio eco fp'!$A$5:$N$30,9,FALSE),0)</f>
        <v>0</v>
      </c>
      <c r="BL26" s="42">
        <f>IF(AND(BL$3&gt;=2025,BL$6&lt;&gt;0),VLOOKUP(BL$3,'efecte socio eco fp'!$A$5:$N$30,9,FALSE),0)</f>
        <v>0</v>
      </c>
      <c r="BM26" s="42">
        <f>IF(AND(BM$3&gt;=2025,BM$6&lt;&gt;0),VLOOKUP(BM$3,'efecte socio eco fp'!$A$5:$N$30,9,FALSE),0)</f>
        <v>0</v>
      </c>
      <c r="BN26" s="42">
        <f>IF(AND(BN$3&gt;=2025,BN$6&lt;&gt;0),VLOOKUP(BN$3,'efecte socio eco fp'!$A$5:$N$30,9,FALSE),0)</f>
        <v>0</v>
      </c>
      <c r="BO26" s="42">
        <f>IF(AND(BO$3&gt;=2025,BO$6&lt;&gt;0),VLOOKUP(BO$3,'efecte socio eco fp'!$A$5:$N$30,9,FALSE),0)</f>
        <v>0</v>
      </c>
      <c r="BP26" s="42">
        <f>IF(AND(BP$3&gt;=2025,BP$6&lt;&gt;0),VLOOKUP(BP$3,'efecte socio eco fp'!$A$5:$N$30,9,FALSE),0)</f>
        <v>0</v>
      </c>
      <c r="BQ26" s="42">
        <f>IF(AND(BQ$3&gt;=2025,BQ$6&lt;&gt;0),VLOOKUP(BQ$3,'efecte socio eco fp'!$A$5:$N$30,9,FALSE),0)</f>
        <v>0</v>
      </c>
      <c r="BR26" s="42">
        <f>IF(AND(BR$3&gt;=2025,BR$6&lt;&gt;0),VLOOKUP(BR$3,'efecte socio eco fp'!$A$5:$N$30,9,FALSE),0)</f>
        <v>0</v>
      </c>
      <c r="BS26" s="42">
        <f>IF(AND(BS$3&gt;=2025,BS$6&lt;&gt;0),VLOOKUP(BS$3,'efecte socio eco fp'!$A$5:$N$30,9,FALSE),0)</f>
        <v>0</v>
      </c>
      <c r="BT26" s="42">
        <f>IF(AND(BT$3&gt;=2025,BT$6&lt;&gt;0),VLOOKUP(BT$3,'efecte socio eco fp'!$A$5:$N$30,9,FALSE),0)</f>
        <v>0</v>
      </c>
      <c r="BU26" s="42">
        <f>IF(AND(BU$3&gt;=2025,BU$6&lt;&gt;0),VLOOKUP(BU$3,'efecte socio eco fp'!$A$5:$N$30,9,FALSE),0)</f>
        <v>0</v>
      </c>
      <c r="BV26" s="42">
        <f>IF(AND(BV$3&gt;=2025,BV$6&lt;&gt;0),VLOOKUP(BV$3,'efecte socio eco fp'!$A$5:$N$30,9,FALSE),0)</f>
        <v>0</v>
      </c>
      <c r="BW26" s="42">
        <f>IF(AND(BW$3&gt;=2025,BW$6&lt;&gt;0),VLOOKUP(BW$3,'efecte socio eco fp'!$A$5:$N$30,9,FALSE),0)</f>
        <v>0</v>
      </c>
      <c r="BX26" s="42">
        <f>IF(AND(BX$3&gt;=2025,BX$6&lt;&gt;0),VLOOKUP(BX$3,'efecte socio eco fp'!$A$5:$N$30,9,FALSE),0)</f>
        <v>0</v>
      </c>
      <c r="BY26" s="42">
        <f>IF(AND(BY$3&gt;=2025,BY$6&lt;&gt;0),VLOOKUP(BY$3,'efecte socio eco fp'!$A$5:$N$30,9,FALSE),0)</f>
        <v>0</v>
      </c>
      <c r="BZ26" s="42">
        <f>IF(AND(BZ$3&gt;=2025,BZ$6&lt;&gt;0),VLOOKUP(BZ$3,'efecte socio eco fp'!$A$5:$N$30,9,FALSE),0)</f>
        <v>0</v>
      </c>
      <c r="CA26" s="42">
        <f>IF(AND(CA$3&gt;=2025,CA$6&lt;&gt;0),VLOOKUP(CA$3,'efecte socio eco fp'!$A$5:$N$30,9,FALSE),0)</f>
        <v>0</v>
      </c>
      <c r="CB26" s="42">
        <f>IF(AND(CB$3&gt;=2025,CB$6&lt;&gt;0),VLOOKUP(CB$3,'efecte socio eco fp'!$A$5:$N$30,9,FALSE),0)</f>
        <v>0</v>
      </c>
      <c r="CC26" s="42">
        <f>IF(AND(CC$3&gt;=2025,CC$6&lt;&gt;0),VLOOKUP(CC$3,'efecte socio eco fp'!$A$5:$N$30,9,FALSE),0)</f>
        <v>0</v>
      </c>
      <c r="CD26" s="42">
        <f>IF(AND(CD$3&gt;=2025,CD$6&lt;&gt;0),VLOOKUP(CD$3,'efecte socio eco fp'!$A$5:$N$30,9,FALSE),0)</f>
        <v>0</v>
      </c>
      <c r="CE26" s="42">
        <f>IF(AND(CE$3&gt;=2025,CE$6&lt;&gt;0),VLOOKUP(CE$3,'efecte socio eco fp'!$A$5:$N$30,9,FALSE),0)</f>
        <v>0</v>
      </c>
    </row>
    <row r="27" spans="1:83">
      <c r="A27" t="s">
        <v>494</v>
      </c>
      <c r="B27" t="s">
        <v>538</v>
      </c>
      <c r="C27" s="42">
        <f>IF(AND(C$3&gt;=2025,C$6&lt;&gt;0),VLOOKUP(C$3,'efecte socio eco fp'!$A$5:$N$30,10,FALSE),0)</f>
        <v>0</v>
      </c>
      <c r="D27" s="42">
        <f>IF(AND(D$3&gt;=2025,D$6&lt;&gt;0),VLOOKUP(D$3,'efecte socio eco fp'!$A$5:$N$30,10,FALSE),0)</f>
        <v>0</v>
      </c>
      <c r="E27" s="42">
        <f>IF(AND(E$3&gt;=2025,E$6&lt;&gt;0),VLOOKUP(E$3,'efecte socio eco fp'!$A$5:$N$30,10,FALSE),0)</f>
        <v>0</v>
      </c>
      <c r="F27" s="42">
        <f>IF(AND(F$3&gt;=2025,F$6&lt;&gt;0),VLOOKUP(F$3,'efecte socio eco fp'!$A$5:$N$30,10,FALSE),0)</f>
        <v>0</v>
      </c>
      <c r="G27" s="42">
        <f>IF(AND(G$3&gt;=2025,G$6&lt;&gt;0),VLOOKUP(G$3,'efecte socio eco fp'!$A$5:$N$30,10,FALSE),0)</f>
        <v>0</v>
      </c>
      <c r="H27" s="42">
        <f>IF(AND(H$3&gt;=2025,H$6&lt;&gt;0),VLOOKUP(H$3,'efecte socio eco fp'!$A$5:$N$30,10,FALSE),0)</f>
        <v>0</v>
      </c>
      <c r="I27" s="42">
        <f>IF(AND(I$3&gt;=2025,I$6&lt;&gt;0),VLOOKUP(I$3,'efecte socio eco fp'!$A$5:$N$30,10,FALSE),0)</f>
        <v>0</v>
      </c>
      <c r="J27" s="42">
        <f>IF(AND(J$3&gt;=2025,J$6&lt;&gt;0),VLOOKUP(J$3,'efecte socio eco fp'!$A$5:$N$30,10,FALSE),0)</f>
        <v>1038069794.077644</v>
      </c>
      <c r="K27" s="42">
        <f>IF(AND(K$3&gt;=2025,K$6&lt;&gt;0),VLOOKUP(K$3,'efecte socio eco fp'!$A$5:$N$30,10,FALSE),0)</f>
        <v>1078364334.2385688</v>
      </c>
      <c r="L27" s="42">
        <f>IF(AND(L$3&gt;=2025,L$6&lt;&gt;0),VLOOKUP(L$3,'efecte socio eco fp'!$A$5:$N$30,10,FALSE),0)</f>
        <v>1120222979.2179205</v>
      </c>
      <c r="M27" s="42">
        <f>IF(AND(M$3&gt;=2025,M$6&lt;&gt;0),VLOOKUP(M$3,'efecte socio eco fp'!$A$5:$N$30,10,FALSE),0)</f>
        <v>1163706442.5484328</v>
      </c>
      <c r="N27" s="42">
        <f>IF(AND(N$3&gt;=2025,N$6&lt;&gt;0),VLOOKUP(N$3,'efecte socio eco fp'!$A$5:$N$30,10,FALSE),0)</f>
        <v>1197542752.0157928</v>
      </c>
      <c r="O27" s="42">
        <f>IF(AND(O$3&gt;=2025,O$6&lt;&gt;0),VLOOKUP(O$3,'efecte socio eco fp'!$A$5:$N$30,10,FALSE),0)</f>
        <v>1232362897.0936732</v>
      </c>
      <c r="P27" s="42">
        <f>IF(AND(P$3&gt;=2025,P$6&lt;&gt;0),VLOOKUP(P$3,'efecte socio eco fp'!$A$5:$N$30,10,FALSE),0)</f>
        <v>1268195484.1083477</v>
      </c>
      <c r="Q27" s="42">
        <f>IF(AND(Q$3&gt;=2025,Q$6&lt;&gt;0),VLOOKUP(Q$3,'efecte socio eco fp'!$A$5:$N$30,10,FALSE),0)</f>
        <v>1305069951.1529973</v>
      </c>
      <c r="R27" s="42">
        <f>IF(AND(R$3&gt;=2025,R$6&lt;&gt;0),VLOOKUP(R$3,'efecte socio eco fp'!$A$5:$N$30,10,FALSE),0)</f>
        <v>1343016592.2724371</v>
      </c>
      <c r="S27" s="42">
        <f>IF(AND(S$3&gt;=2025,S$6&lt;&gt;0),VLOOKUP(S$3,'efecte socio eco fp'!$A$5:$N$30,10,FALSE),0)</f>
        <v>1384663263.0218678</v>
      </c>
      <c r="T27" s="42">
        <f>IF(AND(T$3&gt;=2025,T$6&lt;&gt;0),VLOOKUP(T$3,'efecte socio eco fp'!$A$5:$N$30,10,FALSE),0)</f>
        <v>1427601388.5414712</v>
      </c>
      <c r="U27" s="42">
        <f>IF(AND(U$3&gt;=2025,U$6&lt;&gt;0),VLOOKUP(U$3,'efecte socio eco fp'!$A$5:$N$30,10,FALSE),0)</f>
        <v>1471871016.5804045</v>
      </c>
      <c r="V27" s="42">
        <f>IF(AND(V$3&gt;=2025,V$6&lt;&gt;0),VLOOKUP(V$3,'efecte socio eco fp'!$A$5:$N$30,10,FALSE),0)</f>
        <v>1517513436.7603624</v>
      </c>
      <c r="W27" s="42">
        <f>IF(AND(W$3&gt;=2025,W$6&lt;&gt;0),VLOOKUP(W$3,'efecte socio eco fp'!$A$5:$N$30,10,FALSE),0)</f>
        <v>1564571219.0857916</v>
      </c>
      <c r="X27" s="42">
        <f>IF(AND(X$3&gt;=2025,X$6&lt;&gt;0),VLOOKUP(X$3,'efecte socio eco fp'!$A$5:$N$30,10,FALSE),0)</f>
        <v>1607421143.2223606</v>
      </c>
      <c r="Y27" s="42">
        <f>IF(AND(Y$3&gt;=2025,Y$6&lt;&gt;0),VLOOKUP(Y$3,'efecte socio eco fp'!$A$5:$N$30,10,FALSE),0)</f>
        <v>1651444625.9519241</v>
      </c>
      <c r="Z27" s="42">
        <f>IF(AND(Z$3&gt;=2025,Z$6&lt;&gt;0),VLOOKUP(Z$3,'efecte socio eco fp'!$A$5:$N$30,10,FALSE),0)</f>
        <v>1696673808.282872</v>
      </c>
      <c r="AA27" s="42">
        <f>IF(AND(AA$3&gt;=2025,AA$6&lt;&gt;0),VLOOKUP(AA$3,'efecte socio eco fp'!$A$5:$N$30,10,FALSE),0)</f>
        <v>1743141711.4901841</v>
      </c>
      <c r="AB27" s="42">
        <f>IF(AND(AB$3&gt;=2025,AB$6&lt;&gt;0),VLOOKUP(AB$3,'efecte socio eco fp'!$A$5:$N$30,10,FALSE),0)</f>
        <v>1790882261.2238593</v>
      </c>
      <c r="AC27" s="42">
        <f>IF(AND(AC$3&gt;=2025,AC$6&lt;&gt;0),VLOOKUP(AC$3,'efecte socio eco fp'!$A$5:$N$30,10,FALSE),0)</f>
        <v>1839246007.5613658</v>
      </c>
      <c r="AD27" s="42">
        <f>IF(AND(AD$3&gt;=2025,AD$6&lt;&gt;0),VLOOKUP(AD$3,'efecte socio eco fp'!$A$5:$N$30,10,FALSE),0)</f>
        <v>1888915843.0876727</v>
      </c>
      <c r="AE27" s="42">
        <f>IF(AND(AE$3&gt;=2025,AE$6&lt;&gt;0),VLOOKUP(AE$3,'efecte socio eco fp'!$A$5:$N$30,10,FALSE),0)</f>
        <v>1939927039.4493804</v>
      </c>
      <c r="AF27" s="42">
        <f>IF(AND(AF$3&gt;=2025,AF$6&lt;&gt;0),VLOOKUP(AF$3,'efecte socio eco fp'!$A$5:$N$30,10,FALSE),0)</f>
        <v>1992315820.8230276</v>
      </c>
      <c r="AG27" s="42">
        <f>IF(AND(AG$3&gt;=2025,AG$6&lt;&gt;0),VLOOKUP(AG$3,'efecte socio eco fp'!$A$5:$N$30,10,FALSE),0)</f>
        <v>0</v>
      </c>
      <c r="AH27" s="42">
        <f>IF(AND(AH$3&gt;=2025,AH$6&lt;&gt;0),VLOOKUP(AH$3,'efecte socio eco fp'!$A$5:$N$30,10,FALSE),0)</f>
        <v>0</v>
      </c>
      <c r="AI27" s="42">
        <f>IF(AND(AI$3&gt;=2025,AI$6&lt;&gt;0),VLOOKUP(AI$3,'efecte socio eco fp'!$A$5:$N$30,10,FALSE),0)</f>
        <v>0</v>
      </c>
      <c r="AJ27" s="42">
        <f>IF(AND(AJ$3&gt;=2025,AJ$6&lt;&gt;0),VLOOKUP(AJ$3,'efecte socio eco fp'!$A$5:$N$30,10,FALSE),0)</f>
        <v>0</v>
      </c>
      <c r="AK27" s="42">
        <f>IF(AND(AK$3&gt;=2025,AK$6&lt;&gt;0),VLOOKUP(AK$3,'efecte socio eco fp'!$A$5:$N$30,10,FALSE),0)</f>
        <v>0</v>
      </c>
      <c r="AL27" s="42">
        <f>IF(AND(AL$3&gt;=2025,AL$6&lt;&gt;0),VLOOKUP(AL$3,'efecte socio eco fp'!$A$5:$N$30,10,FALSE),0)</f>
        <v>0</v>
      </c>
      <c r="AM27" s="42">
        <f>IF(AND(AM$3&gt;=2025,AM$6&lt;&gt;0),VLOOKUP(AM$3,'efecte socio eco fp'!$A$5:$N$30,10,FALSE),0)</f>
        <v>0</v>
      </c>
      <c r="AN27" s="42">
        <f>IF(AND(AN$3&gt;=2025,AN$6&lt;&gt;0),VLOOKUP(AN$3,'efecte socio eco fp'!$A$5:$N$30,10,FALSE),0)</f>
        <v>0</v>
      </c>
      <c r="AO27" s="42">
        <f>IF(AND(AO$3&gt;=2025,AO$6&lt;&gt;0),VLOOKUP(AO$3,'efecte socio eco fp'!$A$5:$N$30,10,FALSE),0)</f>
        <v>0</v>
      </c>
      <c r="AP27" s="42">
        <f>IF(AND(AP$3&gt;=2025,AP$6&lt;&gt;0),VLOOKUP(AP$3,'efecte socio eco fp'!$A$5:$N$30,10,FALSE),0)</f>
        <v>0</v>
      </c>
      <c r="AQ27" s="42">
        <f>IF(AND(AQ$3&gt;=2025,AQ$6&lt;&gt;0),VLOOKUP(AQ$3,'efecte socio eco fp'!$A$5:$N$30,10,FALSE),0)</f>
        <v>0</v>
      </c>
      <c r="AR27" s="42">
        <f>IF(AND(AR$3&gt;=2025,AR$6&lt;&gt;0),VLOOKUP(AR$3,'efecte socio eco fp'!$A$5:$N$30,10,FALSE),0)</f>
        <v>0</v>
      </c>
      <c r="AS27" s="42">
        <f>IF(AND(AS$3&gt;=2025,AS$6&lt;&gt;0),VLOOKUP(AS$3,'efecte socio eco fp'!$A$5:$N$30,10,FALSE),0)</f>
        <v>0</v>
      </c>
      <c r="AT27" s="42">
        <f>IF(AND(AT$3&gt;=2025,AT$6&lt;&gt;0),VLOOKUP(AT$3,'efecte socio eco fp'!$A$5:$N$30,10,FALSE),0)</f>
        <v>0</v>
      </c>
      <c r="AU27" s="42">
        <f>IF(AND(AU$3&gt;=2025,AU$6&lt;&gt;0),VLOOKUP(AU$3,'efecte socio eco fp'!$A$5:$N$30,10,FALSE),0)</f>
        <v>0</v>
      </c>
      <c r="AV27" s="42">
        <f>IF(AND(AV$3&gt;=2025,AV$6&lt;&gt;0),VLOOKUP(AV$3,'efecte socio eco fp'!$A$5:$N$30,10,FALSE),0)</f>
        <v>0</v>
      </c>
      <c r="AW27" s="42">
        <f>IF(AND(AW$3&gt;=2025,AW$6&lt;&gt;0),VLOOKUP(AW$3,'efecte socio eco fp'!$A$5:$N$30,10,FALSE),0)</f>
        <v>0</v>
      </c>
      <c r="AX27" s="42">
        <f>IF(AND(AX$3&gt;=2025,AX$6&lt;&gt;0),VLOOKUP(AX$3,'efecte socio eco fp'!$A$5:$N$30,10,FALSE),0)</f>
        <v>0</v>
      </c>
      <c r="AY27" s="42">
        <f>IF(AND(AY$3&gt;=2025,AY$6&lt;&gt;0),VLOOKUP(AY$3,'efecte socio eco fp'!$A$5:$N$30,10,FALSE),0)</f>
        <v>0</v>
      </c>
      <c r="AZ27" s="42">
        <f>IF(AND(AZ$3&gt;=2025,AZ$6&lt;&gt;0),VLOOKUP(AZ$3,'efecte socio eco fp'!$A$5:$N$30,10,FALSE),0)</f>
        <v>0</v>
      </c>
      <c r="BA27" s="42">
        <f>IF(AND(BA$3&gt;=2025,BA$6&lt;&gt;0),VLOOKUP(BA$3,'efecte socio eco fp'!$A$5:$N$30,10,FALSE),0)</f>
        <v>0</v>
      </c>
      <c r="BB27" s="42">
        <f>IF(AND(BB$3&gt;=2025,BB$6&lt;&gt;0),VLOOKUP(BB$3,'efecte socio eco fp'!$A$5:$N$30,10,FALSE),0)</f>
        <v>0</v>
      </c>
      <c r="BC27" s="42">
        <f>IF(AND(BC$3&gt;=2025,BC$6&lt;&gt;0),VLOOKUP(BC$3,'efecte socio eco fp'!$A$5:$N$30,10,FALSE),0)</f>
        <v>0</v>
      </c>
      <c r="BD27" s="42">
        <f>IF(AND(BD$3&gt;=2025,BD$6&lt;&gt;0),VLOOKUP(BD$3,'efecte socio eco fp'!$A$5:$N$30,10,FALSE),0)</f>
        <v>0</v>
      </c>
      <c r="BE27" s="42">
        <f>IF(AND(BE$3&gt;=2025,BE$6&lt;&gt;0),VLOOKUP(BE$3,'efecte socio eco fp'!$A$5:$N$30,10,FALSE),0)</f>
        <v>0</v>
      </c>
      <c r="BF27" s="42">
        <f>IF(AND(BF$3&gt;=2025,BF$6&lt;&gt;0),VLOOKUP(BF$3,'efecte socio eco fp'!$A$5:$N$30,10,FALSE),0)</f>
        <v>0</v>
      </c>
      <c r="BG27" s="42">
        <f>IF(AND(BG$3&gt;=2025,BG$6&lt;&gt;0),VLOOKUP(BG$3,'efecte socio eco fp'!$A$5:$N$30,10,FALSE),0)</f>
        <v>0</v>
      </c>
      <c r="BH27" s="42">
        <f>IF(AND(BH$3&gt;=2025,BH$6&lt;&gt;0),VLOOKUP(BH$3,'efecte socio eco fp'!$A$5:$N$30,10,FALSE),0)</f>
        <v>0</v>
      </c>
      <c r="BI27" s="42">
        <f>IF(AND(BI$3&gt;=2025,BI$6&lt;&gt;0),VLOOKUP(BI$3,'efecte socio eco fp'!$A$5:$N$30,10,FALSE),0)</f>
        <v>0</v>
      </c>
      <c r="BJ27" s="42">
        <f>IF(AND(BJ$3&gt;=2025,BJ$6&lt;&gt;0),VLOOKUP(BJ$3,'efecte socio eco fp'!$A$5:$N$30,10,FALSE),0)</f>
        <v>0</v>
      </c>
      <c r="BK27" s="42">
        <f>IF(AND(BK$3&gt;=2025,BK$6&lt;&gt;0),VLOOKUP(BK$3,'efecte socio eco fp'!$A$5:$N$30,10,FALSE),0)</f>
        <v>0</v>
      </c>
      <c r="BL27" s="42">
        <f>IF(AND(BL$3&gt;=2025,BL$6&lt;&gt;0),VLOOKUP(BL$3,'efecte socio eco fp'!$A$5:$N$30,10,FALSE),0)</f>
        <v>0</v>
      </c>
      <c r="BM27" s="42">
        <f>IF(AND(BM$3&gt;=2025,BM$6&lt;&gt;0),VLOOKUP(BM$3,'efecte socio eco fp'!$A$5:$N$30,10,FALSE),0)</f>
        <v>0</v>
      </c>
      <c r="BN27" s="42">
        <f>IF(AND(BN$3&gt;=2025,BN$6&lt;&gt;0),VLOOKUP(BN$3,'efecte socio eco fp'!$A$5:$N$30,10,FALSE),0)</f>
        <v>0</v>
      </c>
      <c r="BO27" s="42">
        <f>IF(AND(BO$3&gt;=2025,BO$6&lt;&gt;0),VLOOKUP(BO$3,'efecte socio eco fp'!$A$5:$N$30,10,FALSE),0)</f>
        <v>0</v>
      </c>
      <c r="BP27" s="42">
        <f>IF(AND(BP$3&gt;=2025,BP$6&lt;&gt;0),VLOOKUP(BP$3,'efecte socio eco fp'!$A$5:$N$30,10,FALSE),0)</f>
        <v>0</v>
      </c>
      <c r="BQ27" s="42">
        <f>IF(AND(BQ$3&gt;=2025,BQ$6&lt;&gt;0),VLOOKUP(BQ$3,'efecte socio eco fp'!$A$5:$N$30,10,FALSE),0)</f>
        <v>0</v>
      </c>
      <c r="BR27" s="42">
        <f>IF(AND(BR$3&gt;=2025,BR$6&lt;&gt;0),VLOOKUP(BR$3,'efecte socio eco fp'!$A$5:$N$30,10,FALSE),0)</f>
        <v>0</v>
      </c>
      <c r="BS27" s="42">
        <f>IF(AND(BS$3&gt;=2025,BS$6&lt;&gt;0),VLOOKUP(BS$3,'efecte socio eco fp'!$A$5:$N$30,10,FALSE),0)</f>
        <v>0</v>
      </c>
      <c r="BT27" s="42">
        <f>IF(AND(BT$3&gt;=2025,BT$6&lt;&gt;0),VLOOKUP(BT$3,'efecte socio eco fp'!$A$5:$N$30,10,FALSE),0)</f>
        <v>0</v>
      </c>
      <c r="BU27" s="42">
        <f>IF(AND(BU$3&gt;=2025,BU$6&lt;&gt;0),VLOOKUP(BU$3,'efecte socio eco fp'!$A$5:$N$30,10,FALSE),0)</f>
        <v>0</v>
      </c>
      <c r="BV27" s="42">
        <f>IF(AND(BV$3&gt;=2025,BV$6&lt;&gt;0),VLOOKUP(BV$3,'efecte socio eco fp'!$A$5:$N$30,10,FALSE),0)</f>
        <v>0</v>
      </c>
      <c r="BW27" s="42">
        <f>IF(AND(BW$3&gt;=2025,BW$6&lt;&gt;0),VLOOKUP(BW$3,'efecte socio eco fp'!$A$5:$N$30,10,FALSE),0)</f>
        <v>0</v>
      </c>
      <c r="BX27" s="42">
        <f>IF(AND(BX$3&gt;=2025,BX$6&lt;&gt;0),VLOOKUP(BX$3,'efecte socio eco fp'!$A$5:$N$30,10,FALSE),0)</f>
        <v>0</v>
      </c>
      <c r="BY27" s="42">
        <f>IF(AND(BY$3&gt;=2025,BY$6&lt;&gt;0),VLOOKUP(BY$3,'efecte socio eco fp'!$A$5:$N$30,10,FALSE),0)</f>
        <v>0</v>
      </c>
      <c r="BZ27" s="42">
        <f>IF(AND(BZ$3&gt;=2025,BZ$6&lt;&gt;0),VLOOKUP(BZ$3,'efecte socio eco fp'!$A$5:$N$30,10,FALSE),0)</f>
        <v>0</v>
      </c>
      <c r="CA27" s="42">
        <f>IF(AND(CA$3&gt;=2025,CA$6&lt;&gt;0),VLOOKUP(CA$3,'efecte socio eco fp'!$A$5:$N$30,10,FALSE),0)</f>
        <v>0</v>
      </c>
      <c r="CB27" s="42">
        <f>IF(AND(CB$3&gt;=2025,CB$6&lt;&gt;0),VLOOKUP(CB$3,'efecte socio eco fp'!$A$5:$N$30,10,FALSE),0)</f>
        <v>0</v>
      </c>
      <c r="CC27" s="42">
        <f>IF(AND(CC$3&gt;=2025,CC$6&lt;&gt;0),VLOOKUP(CC$3,'efecte socio eco fp'!$A$5:$N$30,10,FALSE),0)</f>
        <v>0</v>
      </c>
      <c r="CD27" s="42">
        <f>IF(AND(CD$3&gt;=2025,CD$6&lt;&gt;0),VLOOKUP(CD$3,'efecte socio eco fp'!$A$5:$N$30,10,FALSE),0)</f>
        <v>0</v>
      </c>
      <c r="CE27" s="42">
        <f>IF(AND(CE$3&gt;=2025,CE$6&lt;&gt;0),VLOOKUP(CE$3,'efecte socio eco fp'!$A$5:$N$30,10,FALSE),0)</f>
        <v>0</v>
      </c>
    </row>
    <row r="28" spans="1:83">
      <c r="A28" t="s">
        <v>495</v>
      </c>
      <c r="B28" t="s">
        <v>538</v>
      </c>
      <c r="C28" s="42">
        <f>IF(AND(C$3&gt;=2025,C$6&lt;&gt;0),VLOOKUP(C$3,'efecte socio eco fp'!$A$5:$N$30,11,FALSE),0)</f>
        <v>0</v>
      </c>
      <c r="D28" s="42">
        <f>IF(AND(D$3&gt;=2025,D$6&lt;&gt;0),VLOOKUP(D$3,'efecte socio eco fp'!$A$5:$N$30,11,FALSE),0)</f>
        <v>0</v>
      </c>
      <c r="E28" s="42">
        <f>IF(AND(E$3&gt;=2025,E$6&lt;&gt;0),VLOOKUP(E$3,'efecte socio eco fp'!$A$5:$N$30,11,FALSE),0)</f>
        <v>0</v>
      </c>
      <c r="F28" s="42">
        <f>IF(AND(F$3&gt;=2025,F$6&lt;&gt;0),VLOOKUP(F$3,'efecte socio eco fp'!$A$5:$N$30,11,FALSE),0)</f>
        <v>0</v>
      </c>
      <c r="G28" s="42">
        <f>IF(AND(G$3&gt;=2025,G$6&lt;&gt;0),VLOOKUP(G$3,'efecte socio eco fp'!$A$5:$N$30,11,FALSE),0)</f>
        <v>0</v>
      </c>
      <c r="H28" s="42">
        <f>IF(AND(H$3&gt;=2025,H$6&lt;&gt;0),VLOOKUP(H$3,'efecte socio eco fp'!$A$5:$N$30,11,FALSE),0)</f>
        <v>0</v>
      </c>
      <c r="I28" s="42">
        <f>IF(AND(I$3&gt;=2025,I$6&lt;&gt;0),VLOOKUP(I$3,'efecte socio eco fp'!$A$5:$N$30,11,FALSE),0)</f>
        <v>0</v>
      </c>
      <c r="J28" s="42">
        <f>IF(AND(J$3&gt;=2025,J$6&lt;&gt;0),VLOOKUP(J$3,'efecte socio eco fp'!$A$5:$N$30,11,FALSE),0)</f>
        <v>781976988.48416996</v>
      </c>
      <c r="K28" s="42">
        <f>IF(AND(K$3&gt;=2025,K$6&lt;&gt;0),VLOOKUP(K$3,'efecte socio eco fp'!$A$5:$N$30,11,FALSE),0)</f>
        <v>810998136.9333564</v>
      </c>
      <c r="L28" s="42">
        <f>IF(AND(L$3&gt;=2025,L$6&lt;&gt;0),VLOOKUP(L$3,'efecte socio eco fp'!$A$5:$N$30,11,FALSE),0)</f>
        <v>841096333.77362442</v>
      </c>
      <c r="M28" s="42">
        <f>IF(AND(M$3&gt;=2025,M$6&lt;&gt;0),VLOOKUP(M$3,'efecte socio eco fp'!$A$5:$N$30,11,FALSE),0)</f>
        <v>872311551.00121546</v>
      </c>
      <c r="N28" s="42">
        <f>IF(AND(N$3&gt;=2025,N$6&lt;&gt;0),VLOOKUP(N$3,'efecte socio eco fp'!$A$5:$N$30,11,FALSE),0)</f>
        <v>894747662.57833493</v>
      </c>
      <c r="O28" s="42">
        <f>IF(AND(O$3&gt;=2025,O$6&lt;&gt;0),VLOOKUP(O$3,'efecte socio eco fp'!$A$5:$N$30,11,FALSE),0)</f>
        <v>917760837.59353817</v>
      </c>
      <c r="P28" s="42">
        <f>IF(AND(P$3&gt;=2025,P$6&lt;&gt;0),VLOOKUP(P$3,'efecte socio eco fp'!$A$5:$N$30,11,FALSE),0)</f>
        <v>941365918.28944945</v>
      </c>
      <c r="Q28" s="42">
        <f>IF(AND(Q$3&gt;=2025,Q$6&lt;&gt;0),VLOOKUP(Q$3,'efecte socio eco fp'!$A$5:$N$30,11,FALSE),0)</f>
        <v>965578128.65557146</v>
      </c>
      <c r="R28" s="42">
        <f>IF(AND(R$3&gt;=2025,R$6&lt;&gt;0),VLOOKUP(R$3,'efecte socio eco fp'!$A$5:$N$30,11,FALSE),0)</f>
        <v>990413084.24692798</v>
      </c>
      <c r="S28" s="42">
        <f>IF(AND(S$3&gt;=2025,S$6&lt;&gt;0),VLOOKUP(S$3,'efecte socio eco fp'!$A$5:$N$30,11,FALSE),0)</f>
        <v>1015786093.145167</v>
      </c>
      <c r="T28" s="42">
        <f>IF(AND(T$3&gt;=2025,T$6&lt;&gt;0),VLOOKUP(T$3,'efecte socio eco fp'!$A$5:$N$30,11,FALSE),0)</f>
        <v>1041809123.3232032</v>
      </c>
      <c r="U28" s="42">
        <f>IF(AND(U$3&gt;=2025,U$6&lt;&gt;0),VLOOKUP(U$3,'efecte socio eco fp'!$A$5:$N$30,11,FALSE),0)</f>
        <v>1068498827.4242405</v>
      </c>
      <c r="V28" s="42">
        <f>IF(AND(V$3&gt;=2025,V$6&lt;&gt;0),VLOOKUP(V$3,'efecte socio eco fp'!$A$5:$N$30,11,FALSE),0)</f>
        <v>1095872284.7090938</v>
      </c>
      <c r="W28" s="42">
        <f>IF(AND(W$3&gt;=2025,W$6&lt;&gt;0),VLOOKUP(W$3,'efecte socio eco fp'!$A$5:$N$30,11,FALSE),0)</f>
        <v>1123947011.9855406</v>
      </c>
      <c r="X28" s="42">
        <f>IF(AND(X$3&gt;=2025,X$6&lt;&gt;0),VLOOKUP(X$3,'efecte socio eco fp'!$A$5:$N$30,11,FALSE),0)</f>
        <v>1148298846.3984845</v>
      </c>
      <c r="Y28" s="42">
        <f>IF(AND(Y$3&gt;=2025,Y$6&lt;&gt;0),VLOOKUP(Y$3,'efecte socio eco fp'!$A$5:$N$30,11,FALSE),0)</f>
        <v>1173178296.2888055</v>
      </c>
      <c r="Z28" s="42">
        <f>IF(AND(Z$3&gt;=2025,Z$6&lt;&gt;0),VLOOKUP(Z$3,'efecte socio eco fp'!$A$5:$N$30,11,FALSE),0)</f>
        <v>1198596793.1604819</v>
      </c>
      <c r="AA28" s="42">
        <f>IF(AND(AA$3&gt;=2025,AA$6&lt;&gt;0),VLOOKUP(AA$3,'efecte socio eco fp'!$A$5:$N$30,11,FALSE),0)</f>
        <v>1224566016.1965096</v>
      </c>
      <c r="AB28" s="42">
        <f>IF(AND(AB$3&gt;=2025,AB$6&lt;&gt;0),VLOOKUP(AB$3,'efecte socio eco fp'!$A$5:$N$30,11,FALSE),0)</f>
        <v>1251097897.6252034</v>
      </c>
      <c r="AC28" s="42">
        <f>IF(AND(AC$3&gt;=2025,AC$6&lt;&gt;0),VLOOKUP(AC$3,'efecte socio eco fp'!$A$5:$N$30,11,FALSE),0)</f>
        <v>1280425015.1738718</v>
      </c>
      <c r="AD28" s="42">
        <f>IF(AND(AD$3&gt;=2025,AD$6&lt;&gt;0),VLOOKUP(AD$3,'efecte socio eco fp'!$A$5:$N$30,11,FALSE),0)</f>
        <v>1310439592.7729056</v>
      </c>
      <c r="AE28" s="42">
        <f>IF(AND(AE$3&gt;=2025,AE$6&lt;&gt;0),VLOOKUP(AE$3,'efecte socio eco fp'!$A$5:$N$30,11,FALSE),0)</f>
        <v>1341157745.2457292</v>
      </c>
      <c r="AF28" s="42">
        <f>IF(AND(AF$3&gt;=2025,AF$6&lt;&gt;0),VLOOKUP(AF$3,'efecte socio eco fp'!$A$5:$N$30,11,FALSE),0)</f>
        <v>1372595965.16504</v>
      </c>
      <c r="AG28" s="42">
        <f>IF(AND(AG$3&gt;=2025,AG$6&lt;&gt;0),VLOOKUP(AG$3,'efecte socio eco fp'!$A$5:$N$30,11,FALSE),0)</f>
        <v>0</v>
      </c>
      <c r="AH28" s="42">
        <f>IF(AND(AH$3&gt;=2025,AH$6&lt;&gt;0),VLOOKUP(AH$3,'efecte socio eco fp'!$A$5:$N$30,11,FALSE),0)</f>
        <v>0</v>
      </c>
      <c r="AI28" s="42">
        <f>IF(AND(AI$3&gt;=2025,AI$6&lt;&gt;0),VLOOKUP(AI$3,'efecte socio eco fp'!$A$5:$N$30,11,FALSE),0)</f>
        <v>0</v>
      </c>
      <c r="AJ28" s="42">
        <f>IF(AND(AJ$3&gt;=2025,AJ$6&lt;&gt;0),VLOOKUP(AJ$3,'efecte socio eco fp'!$A$5:$N$30,11,FALSE),0)</f>
        <v>0</v>
      </c>
      <c r="AK28" s="42">
        <f>IF(AND(AK$3&gt;=2025,AK$6&lt;&gt;0),VLOOKUP(AK$3,'efecte socio eco fp'!$A$5:$N$30,11,FALSE),0)</f>
        <v>0</v>
      </c>
      <c r="AL28" s="42">
        <f>IF(AND(AL$3&gt;=2025,AL$6&lt;&gt;0),VLOOKUP(AL$3,'efecte socio eco fp'!$A$5:$N$30,11,FALSE),0)</f>
        <v>0</v>
      </c>
      <c r="AM28" s="42">
        <f>IF(AND(AM$3&gt;=2025,AM$6&lt;&gt;0),VLOOKUP(AM$3,'efecte socio eco fp'!$A$5:$N$30,11,FALSE),0)</f>
        <v>0</v>
      </c>
      <c r="AN28" s="42">
        <f>IF(AND(AN$3&gt;=2025,AN$6&lt;&gt;0),VLOOKUP(AN$3,'efecte socio eco fp'!$A$5:$N$30,11,FALSE),0)</f>
        <v>0</v>
      </c>
      <c r="AO28" s="42">
        <f>IF(AND(AO$3&gt;=2025,AO$6&lt;&gt;0),VLOOKUP(AO$3,'efecte socio eco fp'!$A$5:$N$30,11,FALSE),0)</f>
        <v>0</v>
      </c>
      <c r="AP28" s="42">
        <f>IF(AND(AP$3&gt;=2025,AP$6&lt;&gt;0),VLOOKUP(AP$3,'efecte socio eco fp'!$A$5:$N$30,11,FALSE),0)</f>
        <v>0</v>
      </c>
      <c r="AQ28" s="42">
        <f>IF(AND(AQ$3&gt;=2025,AQ$6&lt;&gt;0),VLOOKUP(AQ$3,'efecte socio eco fp'!$A$5:$N$30,11,FALSE),0)</f>
        <v>0</v>
      </c>
      <c r="AR28" s="42">
        <f>IF(AND(AR$3&gt;=2025,AR$6&lt;&gt;0),VLOOKUP(AR$3,'efecte socio eco fp'!$A$5:$N$30,11,FALSE),0)</f>
        <v>0</v>
      </c>
      <c r="AS28" s="42">
        <f>IF(AND(AS$3&gt;=2025,AS$6&lt;&gt;0),VLOOKUP(AS$3,'efecte socio eco fp'!$A$5:$N$30,11,FALSE),0)</f>
        <v>0</v>
      </c>
      <c r="AT28" s="42">
        <f>IF(AND(AT$3&gt;=2025,AT$6&lt;&gt;0),VLOOKUP(AT$3,'efecte socio eco fp'!$A$5:$N$30,11,FALSE),0)</f>
        <v>0</v>
      </c>
      <c r="AU28" s="42">
        <f>IF(AND(AU$3&gt;=2025,AU$6&lt;&gt;0),VLOOKUP(AU$3,'efecte socio eco fp'!$A$5:$N$30,11,FALSE),0)</f>
        <v>0</v>
      </c>
      <c r="AV28" s="42">
        <f>IF(AND(AV$3&gt;=2025,AV$6&lt;&gt;0),VLOOKUP(AV$3,'efecte socio eco fp'!$A$5:$N$30,11,FALSE),0)</f>
        <v>0</v>
      </c>
      <c r="AW28" s="42">
        <f>IF(AND(AW$3&gt;=2025,AW$6&lt;&gt;0),VLOOKUP(AW$3,'efecte socio eco fp'!$A$5:$N$30,11,FALSE),0)</f>
        <v>0</v>
      </c>
      <c r="AX28" s="42">
        <f>IF(AND(AX$3&gt;=2025,AX$6&lt;&gt;0),VLOOKUP(AX$3,'efecte socio eco fp'!$A$5:$N$30,11,FALSE),0)</f>
        <v>0</v>
      </c>
      <c r="AY28" s="42">
        <f>IF(AND(AY$3&gt;=2025,AY$6&lt;&gt;0),VLOOKUP(AY$3,'efecte socio eco fp'!$A$5:$N$30,11,FALSE),0)</f>
        <v>0</v>
      </c>
      <c r="AZ28" s="42">
        <f>IF(AND(AZ$3&gt;=2025,AZ$6&lt;&gt;0),VLOOKUP(AZ$3,'efecte socio eco fp'!$A$5:$N$30,11,FALSE),0)</f>
        <v>0</v>
      </c>
      <c r="BA28" s="42">
        <f>IF(AND(BA$3&gt;=2025,BA$6&lt;&gt;0),VLOOKUP(BA$3,'efecte socio eco fp'!$A$5:$N$30,11,FALSE),0)</f>
        <v>0</v>
      </c>
      <c r="BB28" s="42">
        <f>IF(AND(BB$3&gt;=2025,BB$6&lt;&gt;0),VLOOKUP(BB$3,'efecte socio eco fp'!$A$5:$N$30,11,FALSE),0)</f>
        <v>0</v>
      </c>
      <c r="BC28" s="42">
        <f>IF(AND(BC$3&gt;=2025,BC$6&lt;&gt;0),VLOOKUP(BC$3,'efecte socio eco fp'!$A$5:$N$30,11,FALSE),0)</f>
        <v>0</v>
      </c>
      <c r="BD28" s="42">
        <f>IF(AND(BD$3&gt;=2025,BD$6&lt;&gt;0),VLOOKUP(BD$3,'efecte socio eco fp'!$A$5:$N$30,11,FALSE),0)</f>
        <v>0</v>
      </c>
      <c r="BE28" s="42">
        <f>IF(AND(BE$3&gt;=2025,BE$6&lt;&gt;0),VLOOKUP(BE$3,'efecte socio eco fp'!$A$5:$N$30,11,FALSE),0)</f>
        <v>0</v>
      </c>
      <c r="BF28" s="42">
        <f>IF(AND(BF$3&gt;=2025,BF$6&lt;&gt;0),VLOOKUP(BF$3,'efecte socio eco fp'!$A$5:$N$30,11,FALSE),0)</f>
        <v>0</v>
      </c>
      <c r="BG28" s="42">
        <f>IF(AND(BG$3&gt;=2025,BG$6&lt;&gt;0),VLOOKUP(BG$3,'efecte socio eco fp'!$A$5:$N$30,11,FALSE),0)</f>
        <v>0</v>
      </c>
      <c r="BH28" s="42">
        <f>IF(AND(BH$3&gt;=2025,BH$6&lt;&gt;0),VLOOKUP(BH$3,'efecte socio eco fp'!$A$5:$N$30,11,FALSE),0)</f>
        <v>0</v>
      </c>
      <c r="BI28" s="42">
        <f>IF(AND(BI$3&gt;=2025,BI$6&lt;&gt;0),VLOOKUP(BI$3,'efecte socio eco fp'!$A$5:$N$30,11,FALSE),0)</f>
        <v>0</v>
      </c>
      <c r="BJ28" s="42">
        <f>IF(AND(BJ$3&gt;=2025,BJ$6&lt;&gt;0),VLOOKUP(BJ$3,'efecte socio eco fp'!$A$5:$N$30,11,FALSE),0)</f>
        <v>0</v>
      </c>
      <c r="BK28" s="42">
        <f>IF(AND(BK$3&gt;=2025,BK$6&lt;&gt;0),VLOOKUP(BK$3,'efecte socio eco fp'!$A$5:$N$30,11,FALSE),0)</f>
        <v>0</v>
      </c>
      <c r="BL28" s="42">
        <f>IF(AND(BL$3&gt;=2025,BL$6&lt;&gt;0),VLOOKUP(BL$3,'efecte socio eco fp'!$A$5:$N$30,11,FALSE),0)</f>
        <v>0</v>
      </c>
      <c r="BM28" s="42">
        <f>IF(AND(BM$3&gt;=2025,BM$6&lt;&gt;0),VLOOKUP(BM$3,'efecte socio eco fp'!$A$5:$N$30,11,FALSE),0)</f>
        <v>0</v>
      </c>
      <c r="BN28" s="42">
        <f>IF(AND(BN$3&gt;=2025,BN$6&lt;&gt;0),VLOOKUP(BN$3,'efecte socio eco fp'!$A$5:$N$30,11,FALSE),0)</f>
        <v>0</v>
      </c>
      <c r="BO28" s="42">
        <f>IF(AND(BO$3&gt;=2025,BO$6&lt;&gt;0),VLOOKUP(BO$3,'efecte socio eco fp'!$A$5:$N$30,11,FALSE),0)</f>
        <v>0</v>
      </c>
      <c r="BP28" s="42">
        <f>IF(AND(BP$3&gt;=2025,BP$6&lt;&gt;0),VLOOKUP(BP$3,'efecte socio eco fp'!$A$5:$N$30,11,FALSE),0)</f>
        <v>0</v>
      </c>
      <c r="BQ28" s="42">
        <f>IF(AND(BQ$3&gt;=2025,BQ$6&lt;&gt;0),VLOOKUP(BQ$3,'efecte socio eco fp'!$A$5:$N$30,11,FALSE),0)</f>
        <v>0</v>
      </c>
      <c r="BR28" s="42">
        <f>IF(AND(BR$3&gt;=2025,BR$6&lt;&gt;0),VLOOKUP(BR$3,'efecte socio eco fp'!$A$5:$N$30,11,FALSE),0)</f>
        <v>0</v>
      </c>
      <c r="BS28" s="42">
        <f>IF(AND(BS$3&gt;=2025,BS$6&lt;&gt;0),VLOOKUP(BS$3,'efecte socio eco fp'!$A$5:$N$30,11,FALSE),0)</f>
        <v>0</v>
      </c>
      <c r="BT28" s="42">
        <f>IF(AND(BT$3&gt;=2025,BT$6&lt;&gt;0),VLOOKUP(BT$3,'efecte socio eco fp'!$A$5:$N$30,11,FALSE),0)</f>
        <v>0</v>
      </c>
      <c r="BU28" s="42">
        <f>IF(AND(BU$3&gt;=2025,BU$6&lt;&gt;0),VLOOKUP(BU$3,'efecte socio eco fp'!$A$5:$N$30,11,FALSE),0)</f>
        <v>0</v>
      </c>
      <c r="BV28" s="42">
        <f>IF(AND(BV$3&gt;=2025,BV$6&lt;&gt;0),VLOOKUP(BV$3,'efecte socio eco fp'!$A$5:$N$30,11,FALSE),0)</f>
        <v>0</v>
      </c>
      <c r="BW28" s="42">
        <f>IF(AND(BW$3&gt;=2025,BW$6&lt;&gt;0),VLOOKUP(BW$3,'efecte socio eco fp'!$A$5:$N$30,11,FALSE),0)</f>
        <v>0</v>
      </c>
      <c r="BX28" s="42">
        <f>IF(AND(BX$3&gt;=2025,BX$6&lt;&gt;0),VLOOKUP(BX$3,'efecte socio eco fp'!$A$5:$N$30,11,FALSE),0)</f>
        <v>0</v>
      </c>
      <c r="BY28" s="42">
        <f>IF(AND(BY$3&gt;=2025,BY$6&lt;&gt;0),VLOOKUP(BY$3,'efecte socio eco fp'!$A$5:$N$30,11,FALSE),0)</f>
        <v>0</v>
      </c>
      <c r="BZ28" s="42">
        <f>IF(AND(BZ$3&gt;=2025,BZ$6&lt;&gt;0),VLOOKUP(BZ$3,'efecte socio eco fp'!$A$5:$N$30,11,FALSE),0)</f>
        <v>0</v>
      </c>
      <c r="CA28" s="42">
        <f>IF(AND(CA$3&gt;=2025,CA$6&lt;&gt;0),VLOOKUP(CA$3,'efecte socio eco fp'!$A$5:$N$30,11,FALSE),0)</f>
        <v>0</v>
      </c>
      <c r="CB28" s="42">
        <f>IF(AND(CB$3&gt;=2025,CB$6&lt;&gt;0),VLOOKUP(CB$3,'efecte socio eco fp'!$A$5:$N$30,11,FALSE),0)</f>
        <v>0</v>
      </c>
      <c r="CC28" s="42">
        <f>IF(AND(CC$3&gt;=2025,CC$6&lt;&gt;0),VLOOKUP(CC$3,'efecte socio eco fp'!$A$5:$N$30,11,FALSE),0)</f>
        <v>0</v>
      </c>
      <c r="CD28" s="42">
        <f>IF(AND(CD$3&gt;=2025,CD$6&lt;&gt;0),VLOOKUP(CD$3,'efecte socio eco fp'!$A$5:$N$30,11,FALSE),0)</f>
        <v>0</v>
      </c>
      <c r="CE28" s="42">
        <f>IF(AND(CE$3&gt;=2025,CE$6&lt;&gt;0),VLOOKUP(CE$3,'efecte socio eco fp'!$A$5:$N$30,11,FALSE),0)</f>
        <v>0</v>
      </c>
    </row>
    <row r="29" spans="1:83">
      <c r="A29" t="s">
        <v>496</v>
      </c>
      <c r="B29" t="s">
        <v>538</v>
      </c>
      <c r="C29" s="42">
        <f>IF(AND(C$3&gt;=2025,C$6&lt;&gt;0),VLOOKUP(C$3,'efecte socio eco fp'!$A$5:$N$30,12,FALSE),0)</f>
        <v>0</v>
      </c>
      <c r="D29" s="42">
        <f>IF(AND(D$3&gt;=2025,D$6&lt;&gt;0),VLOOKUP(D$3,'efecte socio eco fp'!$A$5:$N$30,12,FALSE),0)</f>
        <v>0</v>
      </c>
      <c r="E29" s="42">
        <f>IF(AND(E$3&gt;=2025,E$6&lt;&gt;0),VLOOKUP(E$3,'efecte socio eco fp'!$A$5:$N$30,12,FALSE),0)</f>
        <v>0</v>
      </c>
      <c r="F29" s="42">
        <f>IF(AND(F$3&gt;=2025,F$6&lt;&gt;0),VLOOKUP(F$3,'efecte socio eco fp'!$A$5:$N$30,12,FALSE),0)</f>
        <v>0</v>
      </c>
      <c r="G29" s="42">
        <f>IF(AND(G$3&gt;=2025,G$6&lt;&gt;0),VLOOKUP(G$3,'efecte socio eco fp'!$A$5:$N$30,12,FALSE),0)</f>
        <v>0</v>
      </c>
      <c r="H29" s="42">
        <f>IF(AND(H$3&gt;=2025,H$6&lt;&gt;0),VLOOKUP(H$3,'efecte socio eco fp'!$A$5:$N$30,12,FALSE),0)</f>
        <v>0</v>
      </c>
      <c r="I29" s="42">
        <f>IF(AND(I$3&gt;=2025,I$6&lt;&gt;0),VLOOKUP(I$3,'efecte socio eco fp'!$A$5:$N$30,12,FALSE),0)</f>
        <v>0</v>
      </c>
      <c r="J29" s="42">
        <f>IF(AND(J$3&gt;=2025,J$6&lt;&gt;0),VLOOKUP(J$3,'efecte socio eco fp'!$A$5:$N$30,12,FALSE),0)</f>
        <v>877478888.51328433</v>
      </c>
      <c r="K29" s="42">
        <f>IF(AND(K$3&gt;=2025,K$6&lt;&gt;0),VLOOKUP(K$3,'efecte socio eco fp'!$A$5:$N$30,12,FALSE),0)</f>
        <v>910939196.06842434</v>
      </c>
      <c r="L29" s="42">
        <f>IF(AND(L$3&gt;=2025,L$6&lt;&gt;0),VLOOKUP(L$3,'efecte socio eco fp'!$A$5:$N$30,12,FALSE),0)</f>
        <v>945675422.84662557</v>
      </c>
      <c r="M29" s="42">
        <f>IF(AND(M$3&gt;=2025,M$6&lt;&gt;0),VLOOKUP(M$3,'efecte socio eco fp'!$A$5:$N$30,12,FALSE),0)</f>
        <v>981736222.61059153</v>
      </c>
      <c r="N29" s="42">
        <f>IF(AND(N$3&gt;=2025,N$6&lt;&gt;0),VLOOKUP(N$3,'efecte socio eco fp'!$A$5:$N$30,12,FALSE),0)</f>
        <v>1033530326.8534098</v>
      </c>
      <c r="O29" s="42">
        <f>IF(AND(O$3&gt;=2025,O$6&lt;&gt;0),VLOOKUP(O$3,'efecte socio eco fp'!$A$5:$N$30,12,FALSE),0)</f>
        <v>1088056966.7534969</v>
      </c>
      <c r="P29" s="42">
        <f>IF(AND(P$3&gt;=2025,P$6&lt;&gt;0),VLOOKUP(P$3,'efecte socio eco fp'!$A$5:$N$30,12,FALSE),0)</f>
        <v>1145460304.4935453</v>
      </c>
      <c r="Q29" s="42">
        <f>IF(AND(Q$3&gt;=2025,Q$6&lt;&gt;0),VLOOKUP(Q$3,'efecte socio eco fp'!$A$5:$N$30,12,FALSE),0)</f>
        <v>1205892107.9154322</v>
      </c>
      <c r="R29" s="42">
        <f>IF(AND(R$3&gt;=2025,R$6&lt;&gt;0),VLOOKUP(R$3,'efecte socio eco fp'!$A$5:$N$30,12,FALSE),0)</f>
        <v>1269512151.7769883</v>
      </c>
      <c r="S29" s="42">
        <f>IF(AND(S$3&gt;=2025,S$6&lt;&gt;0),VLOOKUP(S$3,'efecte socio eco fp'!$A$5:$N$30,12,FALSE),0)</f>
        <v>1330545270.7040291</v>
      </c>
      <c r="T29" s="42">
        <f>IF(AND(T$3&gt;=2025,T$6&lt;&gt;0),VLOOKUP(T$3,'efecte socio eco fp'!$A$5:$N$30,12,FALSE),0)</f>
        <v>1394512620.3910892</v>
      </c>
      <c r="U29" s="42">
        <f>IF(AND(U$3&gt;=2025,U$6&lt;&gt;0),VLOOKUP(U$3,'efecte socio eco fp'!$A$5:$N$30,12,FALSE),0)</f>
        <v>1461555267.0380352</v>
      </c>
      <c r="V29" s="42">
        <f>IF(AND(V$3&gt;=2025,V$6&lt;&gt;0),VLOOKUP(V$3,'efecte socio eco fp'!$A$5:$N$30,12,FALSE),0)</f>
        <v>1531821058.7492163</v>
      </c>
      <c r="W29" s="42">
        <f>IF(AND(W$3&gt;=2025,W$6&lt;&gt;0),VLOOKUP(W$3,'efecte socio eco fp'!$A$5:$N$30,12,FALSE),0)</f>
        <v>1605464951.5805869</v>
      </c>
      <c r="X29" s="42">
        <f>IF(AND(X$3&gt;=2025,X$6&lt;&gt;0),VLOOKUP(X$3,'efecte socio eco fp'!$A$5:$N$30,12,FALSE),0)</f>
        <v>1711107282.2192302</v>
      </c>
      <c r="Y29" s="42">
        <f>IF(AND(Y$3&gt;=2025,Y$6&lt;&gt;0),VLOOKUP(Y$3,'efecte socio eco fp'!$A$5:$N$30,12,FALSE),0)</f>
        <v>1823701058.3016231</v>
      </c>
      <c r="Z29" s="42">
        <f>IF(AND(Z$3&gt;=2025,Z$6&lt;&gt;0),VLOOKUP(Z$3,'efecte socio eco fp'!$A$5:$N$30,12,FALSE),0)</f>
        <v>1943703696.7880437</v>
      </c>
      <c r="AA29" s="42">
        <f>IF(AND(AA$3&gt;=2025,AA$6&lt;&gt;0),VLOOKUP(AA$3,'efecte socio eco fp'!$A$5:$N$30,12,FALSE),0)</f>
        <v>2071602713.4545119</v>
      </c>
      <c r="AB29" s="42">
        <f>IF(AND(AB$3&gt;=2025,AB$6&lt;&gt;0),VLOOKUP(AB$3,'efecte socio eco fp'!$A$5:$N$30,12,FALSE),0)</f>
        <v>2207917703.4461751</v>
      </c>
      <c r="AC29" s="42">
        <f>IF(AND(AC$3&gt;=2025,AC$6&lt;&gt;0),VLOOKUP(AC$3,'efecte socio eco fp'!$A$5:$N$30,12,FALSE),0)</f>
        <v>2325466711.0621467</v>
      </c>
      <c r="AD29" s="42">
        <f>IF(AND(AD$3&gt;=2025,AD$6&lt;&gt;0),VLOOKUP(AD$3,'efecte socio eco fp'!$A$5:$N$30,12,FALSE),0)</f>
        <v>2449273999.5777793</v>
      </c>
      <c r="AE29" s="42">
        <f>IF(AND(AE$3&gt;=2025,AE$6&lt;&gt;0),VLOOKUP(AE$3,'efecte socio eco fp'!$A$5:$N$30,12,FALSE),0)</f>
        <v>2579672758.3633051</v>
      </c>
      <c r="AF29" s="42">
        <f>IF(AND(AF$3&gt;=2025,AF$6&lt;&gt;0),VLOOKUP(AF$3,'efecte socio eco fp'!$A$5:$N$30,12,FALSE),0)</f>
        <v>2717013915.7109098</v>
      </c>
      <c r="AG29" s="42">
        <f>IF(AND(AG$3&gt;=2025,AG$6&lt;&gt;0),VLOOKUP(AG$3,'efecte socio eco fp'!$A$5:$N$30,12,FALSE),0)</f>
        <v>0</v>
      </c>
      <c r="AH29" s="42">
        <f>IF(AND(AH$3&gt;=2025,AH$6&lt;&gt;0),VLOOKUP(AH$3,'efecte socio eco fp'!$A$5:$N$30,12,FALSE),0)</f>
        <v>0</v>
      </c>
      <c r="AI29" s="42">
        <f>IF(AND(AI$3&gt;=2025,AI$6&lt;&gt;0),VLOOKUP(AI$3,'efecte socio eco fp'!$A$5:$N$30,12,FALSE),0)</f>
        <v>0</v>
      </c>
      <c r="AJ29" s="42">
        <f>IF(AND(AJ$3&gt;=2025,AJ$6&lt;&gt;0),VLOOKUP(AJ$3,'efecte socio eco fp'!$A$5:$N$30,12,FALSE),0)</f>
        <v>0</v>
      </c>
      <c r="AK29" s="42">
        <f>IF(AND(AK$3&gt;=2025,AK$6&lt;&gt;0),VLOOKUP(AK$3,'efecte socio eco fp'!$A$5:$N$30,12,FALSE),0)</f>
        <v>0</v>
      </c>
      <c r="AL29" s="42">
        <f>IF(AND(AL$3&gt;=2025,AL$6&lt;&gt;0),VLOOKUP(AL$3,'efecte socio eco fp'!$A$5:$N$30,12,FALSE),0)</f>
        <v>0</v>
      </c>
      <c r="AM29" s="42">
        <f>IF(AND(AM$3&gt;=2025,AM$6&lt;&gt;0),VLOOKUP(AM$3,'efecte socio eco fp'!$A$5:$N$30,12,FALSE),0)</f>
        <v>0</v>
      </c>
      <c r="AN29" s="42">
        <f>IF(AND(AN$3&gt;=2025,AN$6&lt;&gt;0),VLOOKUP(AN$3,'efecte socio eco fp'!$A$5:$N$30,12,FALSE),0)</f>
        <v>0</v>
      </c>
      <c r="AO29" s="42">
        <f>IF(AND(AO$3&gt;=2025,AO$6&lt;&gt;0),VLOOKUP(AO$3,'efecte socio eco fp'!$A$5:$N$30,12,FALSE),0)</f>
        <v>0</v>
      </c>
      <c r="AP29" s="42">
        <f>IF(AND(AP$3&gt;=2025,AP$6&lt;&gt;0),VLOOKUP(AP$3,'efecte socio eco fp'!$A$5:$N$30,12,FALSE),0)</f>
        <v>0</v>
      </c>
      <c r="AQ29" s="42">
        <f>IF(AND(AQ$3&gt;=2025,AQ$6&lt;&gt;0),VLOOKUP(AQ$3,'efecte socio eco fp'!$A$5:$N$30,12,FALSE),0)</f>
        <v>0</v>
      </c>
      <c r="AR29" s="42">
        <f>IF(AND(AR$3&gt;=2025,AR$6&lt;&gt;0),VLOOKUP(AR$3,'efecte socio eco fp'!$A$5:$N$30,12,FALSE),0)</f>
        <v>0</v>
      </c>
      <c r="AS29" s="42">
        <f>IF(AND(AS$3&gt;=2025,AS$6&lt;&gt;0),VLOOKUP(AS$3,'efecte socio eco fp'!$A$5:$N$30,12,FALSE),0)</f>
        <v>0</v>
      </c>
      <c r="AT29" s="42">
        <f>IF(AND(AT$3&gt;=2025,AT$6&lt;&gt;0),VLOOKUP(AT$3,'efecte socio eco fp'!$A$5:$N$30,12,FALSE),0)</f>
        <v>0</v>
      </c>
      <c r="AU29" s="42">
        <f>IF(AND(AU$3&gt;=2025,AU$6&lt;&gt;0),VLOOKUP(AU$3,'efecte socio eco fp'!$A$5:$N$30,12,FALSE),0)</f>
        <v>0</v>
      </c>
      <c r="AV29" s="42">
        <f>IF(AND(AV$3&gt;=2025,AV$6&lt;&gt;0),VLOOKUP(AV$3,'efecte socio eco fp'!$A$5:$N$30,12,FALSE),0)</f>
        <v>0</v>
      </c>
      <c r="AW29" s="42">
        <f>IF(AND(AW$3&gt;=2025,AW$6&lt;&gt;0),VLOOKUP(AW$3,'efecte socio eco fp'!$A$5:$N$30,12,FALSE),0)</f>
        <v>0</v>
      </c>
      <c r="AX29" s="42">
        <f>IF(AND(AX$3&gt;=2025,AX$6&lt;&gt;0),VLOOKUP(AX$3,'efecte socio eco fp'!$A$5:$N$30,12,FALSE),0)</f>
        <v>0</v>
      </c>
      <c r="AY29" s="42">
        <f>IF(AND(AY$3&gt;=2025,AY$6&lt;&gt;0),VLOOKUP(AY$3,'efecte socio eco fp'!$A$5:$N$30,12,FALSE),0)</f>
        <v>0</v>
      </c>
      <c r="AZ29" s="42">
        <f>IF(AND(AZ$3&gt;=2025,AZ$6&lt;&gt;0),VLOOKUP(AZ$3,'efecte socio eco fp'!$A$5:$N$30,12,FALSE),0)</f>
        <v>0</v>
      </c>
      <c r="BA29" s="42">
        <f>IF(AND(BA$3&gt;=2025,BA$6&lt;&gt;0),VLOOKUP(BA$3,'efecte socio eco fp'!$A$5:$N$30,12,FALSE),0)</f>
        <v>0</v>
      </c>
      <c r="BB29" s="42">
        <f>IF(AND(BB$3&gt;=2025,BB$6&lt;&gt;0),VLOOKUP(BB$3,'efecte socio eco fp'!$A$5:$N$30,12,FALSE),0)</f>
        <v>0</v>
      </c>
      <c r="BC29" s="42">
        <f>IF(AND(BC$3&gt;=2025,BC$6&lt;&gt;0),VLOOKUP(BC$3,'efecte socio eco fp'!$A$5:$N$30,12,FALSE),0)</f>
        <v>0</v>
      </c>
      <c r="BD29" s="42">
        <f>IF(AND(BD$3&gt;=2025,BD$6&lt;&gt;0),VLOOKUP(BD$3,'efecte socio eco fp'!$A$5:$N$30,12,FALSE),0)</f>
        <v>0</v>
      </c>
      <c r="BE29" s="42">
        <f>IF(AND(BE$3&gt;=2025,BE$6&lt;&gt;0),VLOOKUP(BE$3,'efecte socio eco fp'!$A$5:$N$30,12,FALSE),0)</f>
        <v>0</v>
      </c>
      <c r="BF29" s="42">
        <f>IF(AND(BF$3&gt;=2025,BF$6&lt;&gt;0),VLOOKUP(BF$3,'efecte socio eco fp'!$A$5:$N$30,12,FALSE),0)</f>
        <v>0</v>
      </c>
      <c r="BG29" s="42">
        <f>IF(AND(BG$3&gt;=2025,BG$6&lt;&gt;0),VLOOKUP(BG$3,'efecte socio eco fp'!$A$5:$N$30,12,FALSE),0)</f>
        <v>0</v>
      </c>
      <c r="BH29" s="42">
        <f>IF(AND(BH$3&gt;=2025,BH$6&lt;&gt;0),VLOOKUP(BH$3,'efecte socio eco fp'!$A$5:$N$30,12,FALSE),0)</f>
        <v>0</v>
      </c>
      <c r="BI29" s="42">
        <f>IF(AND(BI$3&gt;=2025,BI$6&lt;&gt;0),VLOOKUP(BI$3,'efecte socio eco fp'!$A$5:$N$30,12,FALSE),0)</f>
        <v>0</v>
      </c>
      <c r="BJ29" s="42">
        <f>IF(AND(BJ$3&gt;=2025,BJ$6&lt;&gt;0),VLOOKUP(BJ$3,'efecte socio eco fp'!$A$5:$N$30,12,FALSE),0)</f>
        <v>0</v>
      </c>
      <c r="BK29" s="42">
        <f>IF(AND(BK$3&gt;=2025,BK$6&lt;&gt;0),VLOOKUP(BK$3,'efecte socio eco fp'!$A$5:$N$30,12,FALSE),0)</f>
        <v>0</v>
      </c>
      <c r="BL29" s="42">
        <f>IF(AND(BL$3&gt;=2025,BL$6&lt;&gt;0),VLOOKUP(BL$3,'efecte socio eco fp'!$A$5:$N$30,12,FALSE),0)</f>
        <v>0</v>
      </c>
      <c r="BM29" s="42">
        <f>IF(AND(BM$3&gt;=2025,BM$6&lt;&gt;0),VLOOKUP(BM$3,'efecte socio eco fp'!$A$5:$N$30,12,FALSE),0)</f>
        <v>0</v>
      </c>
      <c r="BN29" s="42">
        <f>IF(AND(BN$3&gt;=2025,BN$6&lt;&gt;0),VLOOKUP(BN$3,'efecte socio eco fp'!$A$5:$N$30,12,FALSE),0)</f>
        <v>0</v>
      </c>
      <c r="BO29" s="42">
        <f>IF(AND(BO$3&gt;=2025,BO$6&lt;&gt;0),VLOOKUP(BO$3,'efecte socio eco fp'!$A$5:$N$30,12,FALSE),0)</f>
        <v>0</v>
      </c>
      <c r="BP29" s="42">
        <f>IF(AND(BP$3&gt;=2025,BP$6&lt;&gt;0),VLOOKUP(BP$3,'efecte socio eco fp'!$A$5:$N$30,12,FALSE),0)</f>
        <v>0</v>
      </c>
      <c r="BQ29" s="42">
        <f>IF(AND(BQ$3&gt;=2025,BQ$6&lt;&gt;0),VLOOKUP(BQ$3,'efecte socio eco fp'!$A$5:$N$30,12,FALSE),0)</f>
        <v>0</v>
      </c>
      <c r="BR29" s="42">
        <f>IF(AND(BR$3&gt;=2025,BR$6&lt;&gt;0),VLOOKUP(BR$3,'efecte socio eco fp'!$A$5:$N$30,12,FALSE),0)</f>
        <v>0</v>
      </c>
      <c r="BS29" s="42">
        <f>IF(AND(BS$3&gt;=2025,BS$6&lt;&gt;0),VLOOKUP(BS$3,'efecte socio eco fp'!$A$5:$N$30,12,FALSE),0)</f>
        <v>0</v>
      </c>
      <c r="BT29" s="42">
        <f>IF(AND(BT$3&gt;=2025,BT$6&lt;&gt;0),VLOOKUP(BT$3,'efecte socio eco fp'!$A$5:$N$30,12,FALSE),0)</f>
        <v>0</v>
      </c>
      <c r="BU29" s="42">
        <f>IF(AND(BU$3&gt;=2025,BU$6&lt;&gt;0),VLOOKUP(BU$3,'efecte socio eco fp'!$A$5:$N$30,12,FALSE),0)</f>
        <v>0</v>
      </c>
      <c r="BV29" s="42">
        <f>IF(AND(BV$3&gt;=2025,BV$6&lt;&gt;0),VLOOKUP(BV$3,'efecte socio eco fp'!$A$5:$N$30,12,FALSE),0)</f>
        <v>0</v>
      </c>
      <c r="BW29" s="42">
        <f>IF(AND(BW$3&gt;=2025,BW$6&lt;&gt;0),VLOOKUP(BW$3,'efecte socio eco fp'!$A$5:$N$30,12,FALSE),0)</f>
        <v>0</v>
      </c>
      <c r="BX29" s="42">
        <f>IF(AND(BX$3&gt;=2025,BX$6&lt;&gt;0),VLOOKUP(BX$3,'efecte socio eco fp'!$A$5:$N$30,12,FALSE),0)</f>
        <v>0</v>
      </c>
      <c r="BY29" s="42">
        <f>IF(AND(BY$3&gt;=2025,BY$6&lt;&gt;0),VLOOKUP(BY$3,'efecte socio eco fp'!$A$5:$N$30,12,FALSE),0)</f>
        <v>0</v>
      </c>
      <c r="BZ29" s="42">
        <f>IF(AND(BZ$3&gt;=2025,BZ$6&lt;&gt;0),VLOOKUP(BZ$3,'efecte socio eco fp'!$A$5:$N$30,12,FALSE),0)</f>
        <v>0</v>
      </c>
      <c r="CA29" s="42">
        <f>IF(AND(CA$3&gt;=2025,CA$6&lt;&gt;0),VLOOKUP(CA$3,'efecte socio eco fp'!$A$5:$N$30,12,FALSE),0)</f>
        <v>0</v>
      </c>
      <c r="CB29" s="42">
        <f>IF(AND(CB$3&gt;=2025,CB$6&lt;&gt;0),VLOOKUP(CB$3,'efecte socio eco fp'!$A$5:$N$30,12,FALSE),0)</f>
        <v>0</v>
      </c>
      <c r="CC29" s="42">
        <f>IF(AND(CC$3&gt;=2025,CC$6&lt;&gt;0),VLOOKUP(CC$3,'efecte socio eco fp'!$A$5:$N$30,12,FALSE),0)</f>
        <v>0</v>
      </c>
      <c r="CD29" s="42">
        <f>IF(AND(CD$3&gt;=2025,CD$6&lt;&gt;0),VLOOKUP(CD$3,'efecte socio eco fp'!$A$5:$N$30,12,FALSE),0)</f>
        <v>0</v>
      </c>
      <c r="CE29" s="42">
        <f>IF(AND(CE$3&gt;=2025,CE$6&lt;&gt;0),VLOOKUP(CE$3,'efecte socio eco fp'!$A$5:$N$30,12,FALSE),0)</f>
        <v>0</v>
      </c>
    </row>
    <row r="30" spans="1:83"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</row>
    <row r="31" spans="1:83">
      <c r="A31" t="s">
        <v>572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</row>
    <row r="32" spans="1:83">
      <c r="A32" t="s">
        <v>490</v>
      </c>
      <c r="B32" t="s">
        <v>538</v>
      </c>
      <c r="C32" s="42">
        <f>IF(AND(C$3&gt;=2025,C$6&lt;&gt;0),VLOOKUP(C$3,'efecte socio eco 10'!$A$5:$N$30,3,FALSE),0)</f>
        <v>0</v>
      </c>
      <c r="D32" s="42">
        <f>IF(AND(D$3&gt;=2025,D$6&lt;&gt;0),VLOOKUP(D$3,'efecte socio eco 10'!$A$5:$N$30,3,FALSE),0)</f>
        <v>0</v>
      </c>
      <c r="E32" s="42">
        <f>IF(AND(E$3&gt;=2025,E$6&lt;&gt;0),VLOOKUP(E$3,'efecte socio eco 10'!$A$5:$N$30,3,FALSE),0)</f>
        <v>0</v>
      </c>
      <c r="F32" s="42">
        <f>IF(AND(F$3&gt;=2025,F$6&lt;&gt;0),VLOOKUP(F$3,'efecte socio eco 10'!$A$5:$N$30,3,FALSE),0)</f>
        <v>0</v>
      </c>
      <c r="G32" s="42">
        <f>IF(AND(G$3&gt;=2025,G$6&lt;&gt;0),VLOOKUP(G$3,'efecte socio eco 10'!$A$5:$N$30,3,FALSE),0)</f>
        <v>0</v>
      </c>
      <c r="H32" s="42">
        <f>IF(AND(H$3&gt;=2025,H$6&lt;&gt;0),VLOOKUP(H$3,'efecte socio eco 10'!$A$5:$N$30,3,FALSE),0)</f>
        <v>0</v>
      </c>
      <c r="I32" s="42">
        <f>IF(AND(I$3&gt;=2025,I$6&lt;&gt;0),VLOOKUP(I$3,'efecte socio eco 10'!$A$5:$N$30,3,FALSE),0)</f>
        <v>0</v>
      </c>
      <c r="J32" s="42">
        <f>IF(AND(J$3&gt;=2025,J$6&lt;&gt;0),VLOOKUP(J$3,'efecte socio eco 10'!$A$5:$N$30,3,FALSE),0)</f>
        <v>13408793273.146116</v>
      </c>
      <c r="K32" s="42">
        <f>IF(AND(K$3&gt;=2025,K$6&lt;&gt;0),VLOOKUP(K$3,'efecte socio eco 10'!$A$5:$N$30,3,FALSE),0)</f>
        <v>13999630524.1334</v>
      </c>
      <c r="L32" s="42">
        <f>IF(AND(L$3&gt;=2025,L$6&lt;&gt;0),VLOOKUP(L$3,'efecte socio eco 10'!$A$5:$N$30,3,FALSE),0)</f>
        <v>14616502083.357304</v>
      </c>
      <c r="M32" s="42">
        <f>IF(AND(M$3&gt;=2025,M$6&lt;&gt;0),VLOOKUP(M$3,'efecte socio eco 10'!$A$5:$N$30,3,FALSE),0)</f>
        <v>15260555111.400921</v>
      </c>
      <c r="N32" s="42">
        <f>IF(AND(N$3&gt;=2025,N$6&lt;&gt;0),VLOOKUP(N$3,'efecte socio eco 10'!$A$5:$N$30,3,FALSE),0)</f>
        <v>15730136537.044739</v>
      </c>
      <c r="O32" s="42">
        <f>IF(AND(O$3&gt;=2025,O$6&lt;&gt;0),VLOOKUP(O$3,'efecte socio eco 10'!$A$5:$N$30,3,FALSE),0)</f>
        <v>16214167418.406256</v>
      </c>
      <c r="P32" s="42">
        <f>IF(AND(P$3&gt;=2025,P$6&lt;&gt;0),VLOOKUP(P$3,'efecte socio eco 10'!$A$5:$N$30,3,FALSE),0)</f>
        <v>16713092378.63097</v>
      </c>
      <c r="Q32" s="42">
        <f>IF(AND(Q$3&gt;=2025,Q$6&lt;&gt;0),VLOOKUP(Q$3,'efecte socio eco 10'!$A$5:$N$30,3,FALSE),0)</f>
        <v>17227369722.330685</v>
      </c>
      <c r="R32" s="42">
        <f>IF(AND(R$3&gt;=2025,R$6&lt;&gt;0),VLOOKUP(R$3,'efecte socio eco 10'!$A$5:$N$30,3,FALSE),0)</f>
        <v>17757471856.574909</v>
      </c>
      <c r="S32" s="42">
        <f>IF(AND(S$3&gt;=2025,S$6&lt;&gt;0),VLOOKUP(S$3,'efecte socio eco 10'!$A$5:$N$30,3,FALSE),0)</f>
        <v>18292613054.129597</v>
      </c>
      <c r="T32" s="42">
        <f>IF(AND(T$3&gt;=2025,T$6&lt;&gt;0),VLOOKUP(T$3,'efecte socio eco 10'!$A$5:$N$30,3,FALSE),0)</f>
        <v>18843881327.860065</v>
      </c>
      <c r="U32" s="42">
        <f>IF(AND(U$3&gt;=2025,U$6&lt;&gt;0),VLOOKUP(U$3,'efecte socio eco 10'!$A$5:$N$30,3,FALSE),0)</f>
        <v>19411762685.173645</v>
      </c>
      <c r="V32" s="42">
        <f>IF(AND(V$3&gt;=2025,V$6&lt;&gt;0),VLOOKUP(V$3,'efecte socio eco 10'!$A$5:$N$30,3,FALSE),0)</f>
        <v>19996757779.852337</v>
      </c>
      <c r="W32" s="42">
        <f>IF(AND(W$3&gt;=2025,W$6&lt;&gt;0),VLOOKUP(W$3,'efecte socio eco 10'!$A$5:$N$30,3,FALSE),0)</f>
        <v>20599382353.437637</v>
      </c>
      <c r="X32" s="42">
        <f>IF(AND(X$3&gt;=2025,X$6&lt;&gt;0),VLOOKUP(X$3,'efecte socio eco 10'!$A$5:$N$30,3,FALSE),0)</f>
        <v>21144068144.01759</v>
      </c>
      <c r="Y32" s="42">
        <f>IF(AND(Y$3&gt;=2025,Y$6&lt;&gt;0),VLOOKUP(Y$3,'efecte socio eco 10'!$A$5:$N$30,3,FALSE),0)</f>
        <v>21703156434.89436</v>
      </c>
      <c r="Z32" s="42">
        <f>IF(AND(Z$3&gt;=2025,Z$6&lt;&gt;0),VLOOKUP(Z$3,'efecte socio eco 10'!$A$5:$N$30,3,FALSE),0)</f>
        <v>22277028054.829021</v>
      </c>
      <c r="AA32" s="42">
        <f>IF(AND(AA$3&gt;=2025,AA$6&lt;&gt;0),VLOOKUP(AA$3,'efecte socio eco 10'!$A$5:$N$30,3,FALSE),0)</f>
        <v>22866073902.399853</v>
      </c>
      <c r="AB32" s="42">
        <f>IF(AND(AB$3&gt;=2025,AB$6&lt;&gt;0),VLOOKUP(AB$3,'efecte socio eco 10'!$A$5:$N$30,3,FALSE),0)</f>
        <v>23470695212.266937</v>
      </c>
      <c r="AC32" s="42">
        <f>IF(AND(AC$3&gt;=2025,AC$6&lt;&gt;0),VLOOKUP(AC$3,'efecte socio eco 10'!$A$5:$N$30,3,FALSE),0)</f>
        <v>24076271933.581436</v>
      </c>
      <c r="AD32" s="42">
        <f>IF(AND(AD$3&gt;=2025,AD$6&lt;&gt;0),VLOOKUP(AD$3,'efecte socio eco 10'!$A$5:$N$30,3,FALSE),0)</f>
        <v>24697473380.200466</v>
      </c>
      <c r="AE32" s="42">
        <f>IF(AND(AE$3&gt;=2025,AE$6&lt;&gt;0),VLOOKUP(AE$3,'efecte socio eco 10'!$A$5:$N$30,3,FALSE),0)</f>
        <v>25334702691.862144</v>
      </c>
      <c r="AF32" s="42">
        <f>IF(AND(AF$3&gt;=2025,AF$6&lt;&gt;0),VLOOKUP(AF$3,'efecte socio eco 10'!$A$5:$N$30,3,FALSE),0)</f>
        <v>25988373409.872959</v>
      </c>
      <c r="AG32" s="42">
        <f>IF(AND(AG$3&gt;=2025,AG$6&lt;&gt;0),VLOOKUP(AG$3,'efecte socio eco 10'!$A$5:$N$30,3,FALSE),0)</f>
        <v>0</v>
      </c>
      <c r="AH32" s="42">
        <f>IF(AND(AH$3&gt;=2025,AH$6&lt;&gt;0),VLOOKUP(AH$3,'efecte socio eco 10'!$A$5:$N$30,3,FALSE),0)</f>
        <v>0</v>
      </c>
      <c r="AI32" s="42">
        <f>IF(AND(AI$3&gt;=2025,AI$6&lt;&gt;0),VLOOKUP(AI$3,'efecte socio eco 10'!$A$5:$N$30,3,FALSE),0)</f>
        <v>0</v>
      </c>
      <c r="AJ32" s="42">
        <f>IF(AND(AJ$3&gt;=2025,AJ$6&lt;&gt;0),VLOOKUP(AJ$3,'efecte socio eco 10'!$A$5:$N$30,3,FALSE),0)</f>
        <v>0</v>
      </c>
      <c r="AK32" s="42">
        <f>IF(AND(AK$3&gt;=2025,AK$6&lt;&gt;0),VLOOKUP(AK$3,'efecte socio eco 10'!$A$5:$N$30,3,FALSE),0)</f>
        <v>0</v>
      </c>
      <c r="AL32" s="42">
        <f>IF(AND(AL$3&gt;=2025,AL$6&lt;&gt;0),VLOOKUP(AL$3,'efecte socio eco 10'!$A$5:$N$30,3,FALSE),0)</f>
        <v>0</v>
      </c>
      <c r="AM32" s="42">
        <f>IF(AND(AM$3&gt;=2025,AM$6&lt;&gt;0),VLOOKUP(AM$3,'efecte socio eco 10'!$A$5:$N$30,3,FALSE),0)</f>
        <v>0</v>
      </c>
      <c r="AN32" s="42">
        <f>IF(AND(AN$3&gt;=2025,AN$6&lt;&gt;0),VLOOKUP(AN$3,'efecte socio eco 10'!$A$5:$N$30,3,FALSE),0)</f>
        <v>0</v>
      </c>
      <c r="AO32" s="42">
        <f>IF(AND(AO$3&gt;=2025,AO$6&lt;&gt;0),VLOOKUP(AO$3,'efecte socio eco 10'!$A$5:$N$30,3,FALSE),0)</f>
        <v>0</v>
      </c>
      <c r="AP32" s="42">
        <f>IF(AND(AP$3&gt;=2025,AP$6&lt;&gt;0),VLOOKUP(AP$3,'efecte socio eco 10'!$A$5:$N$30,3,FALSE),0)</f>
        <v>0</v>
      </c>
      <c r="AQ32" s="42">
        <f>IF(AND(AQ$3&gt;=2025,AQ$6&lt;&gt;0),VLOOKUP(AQ$3,'efecte socio eco 10'!$A$5:$N$30,3,FALSE),0)</f>
        <v>0</v>
      </c>
      <c r="AR32" s="42">
        <f>IF(AND(AR$3&gt;=2025,AR$6&lt;&gt;0),VLOOKUP(AR$3,'efecte socio eco 10'!$A$5:$N$30,3,FALSE),0)</f>
        <v>0</v>
      </c>
      <c r="AS32" s="42">
        <f>IF(AND(AS$3&gt;=2025,AS$6&lt;&gt;0),VLOOKUP(AS$3,'efecte socio eco 10'!$A$5:$N$30,3,FALSE),0)</f>
        <v>0</v>
      </c>
      <c r="AT32" s="42">
        <f>IF(AND(AT$3&gt;=2025,AT$6&lt;&gt;0),VLOOKUP(AT$3,'efecte socio eco 10'!$A$5:$N$30,3,FALSE),0)</f>
        <v>0</v>
      </c>
      <c r="AU32" s="42">
        <f>IF(AND(AU$3&gt;=2025,AU$6&lt;&gt;0),VLOOKUP(AU$3,'efecte socio eco 10'!$A$5:$N$30,3,FALSE),0)</f>
        <v>0</v>
      </c>
      <c r="AV32" s="42">
        <f>IF(AND(AV$3&gt;=2025,AV$6&lt;&gt;0),VLOOKUP(AV$3,'efecte socio eco 10'!$A$5:$N$30,3,FALSE),0)</f>
        <v>0</v>
      </c>
      <c r="AW32" s="42">
        <f>IF(AND(AW$3&gt;=2025,AW$6&lt;&gt;0),VLOOKUP(AW$3,'efecte socio eco 10'!$A$5:$N$30,3,FALSE),0)</f>
        <v>0</v>
      </c>
      <c r="AX32" s="42">
        <f>IF(AND(AX$3&gt;=2025,AX$6&lt;&gt;0),VLOOKUP(AX$3,'efecte socio eco 10'!$A$5:$N$30,3,FALSE),0)</f>
        <v>0</v>
      </c>
      <c r="AY32" s="42">
        <f>IF(AND(AY$3&gt;=2025,AY$6&lt;&gt;0),VLOOKUP(AY$3,'efecte socio eco 10'!$A$5:$N$30,3,FALSE),0)</f>
        <v>0</v>
      </c>
      <c r="AZ32" s="42">
        <f>IF(AND(AZ$3&gt;=2025,AZ$6&lt;&gt;0),VLOOKUP(AZ$3,'efecte socio eco 10'!$A$5:$N$30,3,FALSE),0)</f>
        <v>0</v>
      </c>
      <c r="BA32" s="42">
        <f>IF(AND(BA$3&gt;=2025,BA$6&lt;&gt;0),VLOOKUP(BA$3,'efecte socio eco 10'!$A$5:$N$30,3,FALSE),0)</f>
        <v>0</v>
      </c>
      <c r="BB32" s="42">
        <f>IF(AND(BB$3&gt;=2025,BB$6&lt;&gt;0),VLOOKUP(BB$3,'efecte socio eco 10'!$A$5:$N$30,3,FALSE),0)</f>
        <v>0</v>
      </c>
      <c r="BC32" s="42">
        <f>IF(AND(BC$3&gt;=2025,BC$6&lt;&gt;0),VLOOKUP(BC$3,'efecte socio eco 10'!$A$5:$N$30,3,FALSE),0)</f>
        <v>0</v>
      </c>
      <c r="BD32" s="42">
        <f>IF(AND(BD$3&gt;=2025,BD$6&lt;&gt;0),VLOOKUP(BD$3,'efecte socio eco 10'!$A$5:$N$30,3,FALSE),0)</f>
        <v>0</v>
      </c>
      <c r="BE32" s="42">
        <f>IF(AND(BE$3&gt;=2025,BE$6&lt;&gt;0),VLOOKUP(BE$3,'efecte socio eco 10'!$A$5:$N$30,3,FALSE),0)</f>
        <v>0</v>
      </c>
      <c r="BF32" s="42">
        <f>IF(AND(BF$3&gt;=2025,BF$6&lt;&gt;0),VLOOKUP(BF$3,'efecte socio eco 10'!$A$5:$N$30,3,FALSE),0)</f>
        <v>0</v>
      </c>
      <c r="BG32" s="42">
        <f>IF(AND(BG$3&gt;=2025,BG$6&lt;&gt;0),VLOOKUP(BG$3,'efecte socio eco 10'!$A$5:$N$30,3,FALSE),0)</f>
        <v>0</v>
      </c>
      <c r="BH32" s="42">
        <f>IF(AND(BH$3&gt;=2025,BH$6&lt;&gt;0),VLOOKUP(BH$3,'efecte socio eco 10'!$A$5:$N$30,3,FALSE),0)</f>
        <v>0</v>
      </c>
      <c r="BI32" s="42">
        <f>IF(AND(BI$3&gt;=2025,BI$6&lt;&gt;0),VLOOKUP(BI$3,'efecte socio eco 10'!$A$5:$N$30,3,FALSE),0)</f>
        <v>0</v>
      </c>
      <c r="BJ32" s="42">
        <f>IF(AND(BJ$3&gt;=2025,BJ$6&lt;&gt;0),VLOOKUP(BJ$3,'efecte socio eco 10'!$A$5:$N$30,3,FALSE),0)</f>
        <v>0</v>
      </c>
      <c r="BK32" s="42">
        <f>IF(AND(BK$3&gt;=2025,BK$6&lt;&gt;0),VLOOKUP(BK$3,'efecte socio eco 10'!$A$5:$N$30,3,FALSE),0)</f>
        <v>0</v>
      </c>
      <c r="BL32" s="42">
        <f>IF(AND(BL$3&gt;=2025,BL$6&lt;&gt;0),VLOOKUP(BL$3,'efecte socio eco 10'!$A$5:$N$30,3,FALSE),0)</f>
        <v>0</v>
      </c>
      <c r="BM32" s="42">
        <f>IF(AND(BM$3&gt;=2025,BM$6&lt;&gt;0),VLOOKUP(BM$3,'efecte socio eco 10'!$A$5:$N$30,3,FALSE),0)</f>
        <v>0</v>
      </c>
      <c r="BN32" s="42">
        <f>IF(AND(BN$3&gt;=2025,BN$6&lt;&gt;0),VLOOKUP(BN$3,'efecte socio eco 10'!$A$5:$N$30,3,FALSE),0)</f>
        <v>0</v>
      </c>
      <c r="BO32" s="42">
        <f>IF(AND(BO$3&gt;=2025,BO$6&lt;&gt;0),VLOOKUP(BO$3,'efecte socio eco 10'!$A$5:$N$30,3,FALSE),0)</f>
        <v>0</v>
      </c>
      <c r="BP32" s="42">
        <f>IF(AND(BP$3&gt;=2025,BP$6&lt;&gt;0),VLOOKUP(BP$3,'efecte socio eco 10'!$A$5:$N$30,3,FALSE),0)</f>
        <v>0</v>
      </c>
      <c r="BQ32" s="42">
        <f>IF(AND(BQ$3&gt;=2025,BQ$6&lt;&gt;0),VLOOKUP(BQ$3,'efecte socio eco 10'!$A$5:$N$30,3,FALSE),0)</f>
        <v>0</v>
      </c>
      <c r="BR32" s="42">
        <f>IF(AND(BR$3&gt;=2025,BR$6&lt;&gt;0),VLOOKUP(BR$3,'efecte socio eco 10'!$A$5:$N$30,3,FALSE),0)</f>
        <v>0</v>
      </c>
      <c r="BS32" s="42">
        <f>IF(AND(BS$3&gt;=2025,BS$6&lt;&gt;0),VLOOKUP(BS$3,'efecte socio eco 10'!$A$5:$N$30,3,FALSE),0)</f>
        <v>0</v>
      </c>
      <c r="BT32" s="42">
        <f>IF(AND(BT$3&gt;=2025,BT$6&lt;&gt;0),VLOOKUP(BT$3,'efecte socio eco 10'!$A$5:$N$30,3,FALSE),0)</f>
        <v>0</v>
      </c>
      <c r="BU32" s="42">
        <f>IF(AND(BU$3&gt;=2025,BU$6&lt;&gt;0),VLOOKUP(BU$3,'efecte socio eco 10'!$A$5:$N$30,3,FALSE),0)</f>
        <v>0</v>
      </c>
      <c r="BV32" s="42">
        <f>IF(AND(BV$3&gt;=2025,BV$6&lt;&gt;0),VLOOKUP(BV$3,'efecte socio eco 10'!$A$5:$N$30,3,FALSE),0)</f>
        <v>0</v>
      </c>
      <c r="BW32" s="42">
        <f>IF(AND(BW$3&gt;=2025,BW$6&lt;&gt;0),VLOOKUP(BW$3,'efecte socio eco 10'!$A$5:$N$30,3,FALSE),0)</f>
        <v>0</v>
      </c>
      <c r="BX32" s="42">
        <f>IF(AND(BX$3&gt;=2025,BX$6&lt;&gt;0),VLOOKUP(BX$3,'efecte socio eco 10'!$A$5:$N$30,3,FALSE),0)</f>
        <v>0</v>
      </c>
      <c r="BY32" s="42">
        <f>IF(AND(BY$3&gt;=2025,BY$6&lt;&gt;0),VLOOKUP(BY$3,'efecte socio eco 10'!$A$5:$N$30,3,FALSE),0)</f>
        <v>0</v>
      </c>
      <c r="BZ32" s="42">
        <f>IF(AND(BZ$3&gt;=2025,BZ$6&lt;&gt;0),VLOOKUP(BZ$3,'efecte socio eco 10'!$A$5:$N$30,3,FALSE),0)</f>
        <v>0</v>
      </c>
      <c r="CA32" s="42">
        <f>IF(AND(CA$3&gt;=2025,CA$6&lt;&gt;0),VLOOKUP(CA$3,'efecte socio eco 10'!$A$5:$N$30,3,FALSE),0)</f>
        <v>0</v>
      </c>
      <c r="CB32" s="42">
        <f>IF(AND(CB$3&gt;=2025,CB$6&lt;&gt;0),VLOOKUP(CB$3,'efecte socio eco 10'!$A$5:$N$30,3,FALSE),0)</f>
        <v>0</v>
      </c>
      <c r="CC32" s="42">
        <f>IF(AND(CC$3&gt;=2025,CC$6&lt;&gt;0),VLOOKUP(CC$3,'efecte socio eco 10'!$A$5:$N$30,3,FALSE),0)</f>
        <v>0</v>
      </c>
      <c r="CD32" s="42">
        <f>IF(AND(CD$3&gt;=2025,CD$6&lt;&gt;0),VLOOKUP(CD$3,'efecte socio eco 10'!$A$5:$N$30,3,FALSE),0)</f>
        <v>0</v>
      </c>
      <c r="CE32" s="42">
        <f>IF(AND(CE$3&gt;=2025,CE$6&lt;&gt;0),VLOOKUP(CE$3,'efecte socio eco 10'!$A$5:$N$30,3,FALSE),0)</f>
        <v>0</v>
      </c>
    </row>
    <row r="33" spans="1:83">
      <c r="A33" t="s">
        <v>491</v>
      </c>
      <c r="B33" t="s">
        <v>538</v>
      </c>
      <c r="C33" s="42">
        <f>IF(AND(C$3&gt;=2025,C$6&lt;&gt;0),VLOOKUP(C$3,'efecte socio eco 10'!$A$5:$N$30,4,FALSE),0)</f>
        <v>0</v>
      </c>
      <c r="D33" s="42">
        <f>IF(AND(D$3&gt;=2025,D$6&lt;&gt;0),VLOOKUP(D$3,'efecte socio eco 10'!$A$5:$N$30,4,FALSE),0)</f>
        <v>0</v>
      </c>
      <c r="E33" s="42">
        <f>IF(AND(E$3&gt;=2025,E$6&lt;&gt;0),VLOOKUP(E$3,'efecte socio eco 10'!$A$5:$N$30,4,FALSE),0)</f>
        <v>0</v>
      </c>
      <c r="F33" s="42">
        <f>IF(AND(F$3&gt;=2025,F$6&lt;&gt;0),VLOOKUP(F$3,'efecte socio eco 10'!$A$5:$N$30,4,FALSE),0)</f>
        <v>0</v>
      </c>
      <c r="G33" s="42">
        <f>IF(AND(G$3&gt;=2025,G$6&lt;&gt;0),VLOOKUP(G$3,'efecte socio eco 10'!$A$5:$N$30,4,FALSE),0)</f>
        <v>0</v>
      </c>
      <c r="H33" s="42">
        <f>IF(AND(H$3&gt;=2025,H$6&lt;&gt;0),VLOOKUP(H$3,'efecte socio eco 10'!$A$5:$N$30,4,FALSE),0)</f>
        <v>0</v>
      </c>
      <c r="I33" s="42">
        <f>IF(AND(I$3&gt;=2025,I$6&lt;&gt;0),VLOOKUP(I$3,'efecte socio eco 10'!$A$5:$N$30,4,FALSE),0)</f>
        <v>0</v>
      </c>
      <c r="J33" s="42">
        <f>IF(AND(J$3&gt;=2025,J$6&lt;&gt;0),VLOOKUP(J$3,'efecte socio eco 10'!$A$5:$N$30,4,FALSE),0)</f>
        <v>5260722729.0483408</v>
      </c>
      <c r="K33" s="42">
        <f>IF(AND(K$3&gt;=2025,K$6&lt;&gt;0),VLOOKUP(K$3,'efecte socio eco 10'!$A$5:$N$30,4,FALSE),0)</f>
        <v>5529288831.1803417</v>
      </c>
      <c r="L33" s="42">
        <f>IF(AND(L$3&gt;=2025,L$6&lt;&gt;0),VLOOKUP(L$3,'efecte socio eco 10'!$A$5:$N$30,4,FALSE),0)</f>
        <v>5811565549.6913633</v>
      </c>
      <c r="M33" s="42">
        <f>IF(AND(M$3&gt;=2025,M$6&lt;&gt;0),VLOOKUP(M$3,'efecte socio eco 10'!$A$5:$N$30,4,FALSE),0)</f>
        <v>6108252827.7238951</v>
      </c>
      <c r="N33" s="42">
        <f>IF(AND(N$3&gt;=2025,N$6&lt;&gt;0),VLOOKUP(N$3,'efecte socio eco 10'!$A$5:$N$30,4,FALSE),0)</f>
        <v>6333442437.841054</v>
      </c>
      <c r="O33" s="42">
        <f>IF(AND(O$3&gt;=2025,O$6&lt;&gt;0),VLOOKUP(O$3,'efecte socio eco 10'!$A$5:$N$30,4,FALSE),0)</f>
        <v>6566933989.9267178</v>
      </c>
      <c r="P33" s="42">
        <f>IF(AND(P$3&gt;=2025,P$6&lt;&gt;0),VLOOKUP(P$3,'efecte socio eco 10'!$A$5:$N$30,4,FALSE),0)</f>
        <v>6809033547.1265726</v>
      </c>
      <c r="Q33" s="42">
        <f>IF(AND(Q$3&gt;=2025,Q$6&lt;&gt;0),VLOOKUP(Q$3,'efecte socio eco 10'!$A$5:$N$30,4,FALSE),0)</f>
        <v>7060058456.0485973</v>
      </c>
      <c r="R33" s="42">
        <f>IF(AND(R$3&gt;=2025,R$6&lt;&gt;0),VLOOKUP(R$3,'efecte socio eco 10'!$A$5:$N$30,4,FALSE),0)</f>
        <v>7320337762.7442827</v>
      </c>
      <c r="S33" s="42">
        <f>IF(AND(S$3&gt;=2025,S$6&lt;&gt;0),VLOOKUP(S$3,'efecte socio eco 10'!$A$5:$N$30,4,FALSE),0)</f>
        <v>7589228833.2255592</v>
      </c>
      <c r="T33" s="42">
        <f>IF(AND(T$3&gt;=2025,T$6&lt;&gt;0),VLOOKUP(T$3,'efecte socio eco 10'!$A$5:$N$30,4,FALSE),0)</f>
        <v>7867996826.0740709</v>
      </c>
      <c r="U33" s="42">
        <f>IF(AND(U$3&gt;=2025,U$6&lt;&gt;0),VLOOKUP(U$3,'efecte socio eco 10'!$A$5:$N$30,4,FALSE),0)</f>
        <v>8157004540.9739943</v>
      </c>
      <c r="V33" s="42">
        <f>IF(AND(V$3&gt;=2025,V$6&lt;&gt;0),VLOOKUP(V$3,'efecte socio eco 10'!$A$5:$N$30,4,FALSE),0)</f>
        <v>8456628103.9885073</v>
      </c>
      <c r="W33" s="42">
        <f>IF(AND(W$3&gt;=2025,W$6&lt;&gt;0),VLOOKUP(W$3,'efecte socio eco 10'!$A$5:$N$30,4,FALSE),0)</f>
        <v>8767257457.0651131</v>
      </c>
      <c r="X33" s="42">
        <f>IF(AND(X$3&gt;=2025,X$6&lt;&gt;0),VLOOKUP(X$3,'efecte socio eco 10'!$A$5:$N$30,4,FALSE),0)</f>
        <v>9051964554.2500076</v>
      </c>
      <c r="Y33" s="42">
        <f>IF(AND(Y$3&gt;=2025,Y$6&lt;&gt;0),VLOOKUP(Y$3,'efecte socio eco 10'!$A$5:$N$30,4,FALSE),0)</f>
        <v>9345917203.0323563</v>
      </c>
      <c r="Z33" s="42">
        <f>IF(AND(Z$3&gt;=2025,Z$6&lt;&gt;0),VLOOKUP(Z$3,'efecte socio eco 10'!$A$5:$N$30,4,FALSE),0)</f>
        <v>9649415642.5884418</v>
      </c>
      <c r="AA33" s="42">
        <f>IF(AND(AA$3&gt;=2025,AA$6&lt;&gt;0),VLOOKUP(AA$3,'efecte socio eco 10'!$A$5:$N$30,4,FALSE),0)</f>
        <v>9962769862.0334282</v>
      </c>
      <c r="AB33" s="42">
        <f>IF(AND(AB$3&gt;=2025,AB$6&lt;&gt;0),VLOOKUP(AB$3,'efecte socio eco 10'!$A$5:$N$30,4,FALSE),0)</f>
        <v>10286299917.039953</v>
      </c>
      <c r="AC33" s="42">
        <f>IF(AND(AC$3&gt;=2025,AC$6&lt;&gt;0),VLOOKUP(AC$3,'efecte socio eco 10'!$A$5:$N$30,4,FALSE),0)</f>
        <v>10617875082.31391</v>
      </c>
      <c r="AD33" s="42">
        <f>IF(AND(AD$3&gt;=2025,AD$6&lt;&gt;0),VLOOKUP(AD$3,'efecte socio eco 10'!$A$5:$N$30,4,FALSE),0)</f>
        <v>10960138453.367702</v>
      </c>
      <c r="AE33" s="42">
        <f>IF(AND(AE$3&gt;=2025,AE$6&lt;&gt;0),VLOOKUP(AE$3,'efecte socio eco 10'!$A$5:$N$30,4,FALSE),0)</f>
        <v>11313434560.657038</v>
      </c>
      <c r="AF33" s="42">
        <f>IF(AND(AF$3&gt;=2025,AF$6&lt;&gt;0),VLOOKUP(AF$3,'efecte socio eco 10'!$A$5:$N$30,4,FALSE),0)</f>
        <v>11678119040.452511</v>
      </c>
      <c r="AG33" s="42">
        <f>IF(AND(AG$3&gt;=2025,AG$6&lt;&gt;0),VLOOKUP(AG$3,'efecte socio eco 10'!$A$5:$N$30,4,FALSE),0)</f>
        <v>0</v>
      </c>
      <c r="AH33" s="42">
        <f>IF(AND(AH$3&gt;=2025,AH$6&lt;&gt;0),VLOOKUP(AH$3,'efecte socio eco 10'!$A$5:$N$30,4,FALSE),0)</f>
        <v>0</v>
      </c>
      <c r="AI33" s="42">
        <f>IF(AND(AI$3&gt;=2025,AI$6&lt;&gt;0),VLOOKUP(AI$3,'efecte socio eco 10'!$A$5:$N$30,4,FALSE),0)</f>
        <v>0</v>
      </c>
      <c r="AJ33" s="42">
        <f>IF(AND(AJ$3&gt;=2025,AJ$6&lt;&gt;0),VLOOKUP(AJ$3,'efecte socio eco 10'!$A$5:$N$30,4,FALSE),0)</f>
        <v>0</v>
      </c>
      <c r="AK33" s="42">
        <f>IF(AND(AK$3&gt;=2025,AK$6&lt;&gt;0),VLOOKUP(AK$3,'efecte socio eco 10'!$A$5:$N$30,4,FALSE),0)</f>
        <v>0</v>
      </c>
      <c r="AL33" s="42">
        <f>IF(AND(AL$3&gt;=2025,AL$6&lt;&gt;0),VLOOKUP(AL$3,'efecte socio eco 10'!$A$5:$N$30,4,FALSE),0)</f>
        <v>0</v>
      </c>
      <c r="AM33" s="42">
        <f>IF(AND(AM$3&gt;=2025,AM$6&lt;&gt;0),VLOOKUP(AM$3,'efecte socio eco 10'!$A$5:$N$30,4,FALSE),0)</f>
        <v>0</v>
      </c>
      <c r="AN33" s="42">
        <f>IF(AND(AN$3&gt;=2025,AN$6&lt;&gt;0),VLOOKUP(AN$3,'efecte socio eco 10'!$A$5:$N$30,4,FALSE),0)</f>
        <v>0</v>
      </c>
      <c r="AO33" s="42">
        <f>IF(AND(AO$3&gt;=2025,AO$6&lt;&gt;0),VLOOKUP(AO$3,'efecte socio eco 10'!$A$5:$N$30,4,FALSE),0)</f>
        <v>0</v>
      </c>
      <c r="AP33" s="42">
        <f>IF(AND(AP$3&gt;=2025,AP$6&lt;&gt;0),VLOOKUP(AP$3,'efecte socio eco 10'!$A$5:$N$30,4,FALSE),0)</f>
        <v>0</v>
      </c>
      <c r="AQ33" s="42">
        <f>IF(AND(AQ$3&gt;=2025,AQ$6&lt;&gt;0),VLOOKUP(AQ$3,'efecte socio eco 10'!$A$5:$N$30,4,FALSE),0)</f>
        <v>0</v>
      </c>
      <c r="AR33" s="42">
        <f>IF(AND(AR$3&gt;=2025,AR$6&lt;&gt;0),VLOOKUP(AR$3,'efecte socio eco 10'!$A$5:$N$30,4,FALSE),0)</f>
        <v>0</v>
      </c>
      <c r="AS33" s="42">
        <f>IF(AND(AS$3&gt;=2025,AS$6&lt;&gt;0),VLOOKUP(AS$3,'efecte socio eco 10'!$A$5:$N$30,4,FALSE),0)</f>
        <v>0</v>
      </c>
      <c r="AT33" s="42">
        <f>IF(AND(AT$3&gt;=2025,AT$6&lt;&gt;0),VLOOKUP(AT$3,'efecte socio eco 10'!$A$5:$N$30,4,FALSE),0)</f>
        <v>0</v>
      </c>
      <c r="AU33" s="42">
        <f>IF(AND(AU$3&gt;=2025,AU$6&lt;&gt;0),VLOOKUP(AU$3,'efecte socio eco 10'!$A$5:$N$30,4,FALSE),0)</f>
        <v>0</v>
      </c>
      <c r="AV33" s="42">
        <f>IF(AND(AV$3&gt;=2025,AV$6&lt;&gt;0),VLOOKUP(AV$3,'efecte socio eco 10'!$A$5:$N$30,4,FALSE),0)</f>
        <v>0</v>
      </c>
      <c r="AW33" s="42">
        <f>IF(AND(AW$3&gt;=2025,AW$6&lt;&gt;0),VLOOKUP(AW$3,'efecte socio eco 10'!$A$5:$N$30,4,FALSE),0)</f>
        <v>0</v>
      </c>
      <c r="AX33" s="42">
        <f>IF(AND(AX$3&gt;=2025,AX$6&lt;&gt;0),VLOOKUP(AX$3,'efecte socio eco 10'!$A$5:$N$30,4,FALSE),0)</f>
        <v>0</v>
      </c>
      <c r="AY33" s="42">
        <f>IF(AND(AY$3&gt;=2025,AY$6&lt;&gt;0),VLOOKUP(AY$3,'efecte socio eco 10'!$A$5:$N$30,4,FALSE),0)</f>
        <v>0</v>
      </c>
      <c r="AZ33" s="42">
        <f>IF(AND(AZ$3&gt;=2025,AZ$6&lt;&gt;0),VLOOKUP(AZ$3,'efecte socio eco 10'!$A$5:$N$30,4,FALSE),0)</f>
        <v>0</v>
      </c>
      <c r="BA33" s="42">
        <f>IF(AND(BA$3&gt;=2025,BA$6&lt;&gt;0),VLOOKUP(BA$3,'efecte socio eco 10'!$A$5:$N$30,4,FALSE),0)</f>
        <v>0</v>
      </c>
      <c r="BB33" s="42">
        <f>IF(AND(BB$3&gt;=2025,BB$6&lt;&gt;0),VLOOKUP(BB$3,'efecte socio eco 10'!$A$5:$N$30,4,FALSE),0)</f>
        <v>0</v>
      </c>
      <c r="BC33" s="42">
        <f>IF(AND(BC$3&gt;=2025,BC$6&lt;&gt;0),VLOOKUP(BC$3,'efecte socio eco 10'!$A$5:$N$30,4,FALSE),0)</f>
        <v>0</v>
      </c>
      <c r="BD33" s="42">
        <f>IF(AND(BD$3&gt;=2025,BD$6&lt;&gt;0),VLOOKUP(BD$3,'efecte socio eco 10'!$A$5:$N$30,4,FALSE),0)</f>
        <v>0</v>
      </c>
      <c r="BE33" s="42">
        <f>IF(AND(BE$3&gt;=2025,BE$6&lt;&gt;0),VLOOKUP(BE$3,'efecte socio eco 10'!$A$5:$N$30,4,FALSE),0)</f>
        <v>0</v>
      </c>
      <c r="BF33" s="42">
        <f>IF(AND(BF$3&gt;=2025,BF$6&lt;&gt;0),VLOOKUP(BF$3,'efecte socio eco 10'!$A$5:$N$30,4,FALSE),0)</f>
        <v>0</v>
      </c>
      <c r="BG33" s="42">
        <f>IF(AND(BG$3&gt;=2025,BG$6&lt;&gt;0),VLOOKUP(BG$3,'efecte socio eco 10'!$A$5:$N$30,4,FALSE),0)</f>
        <v>0</v>
      </c>
      <c r="BH33" s="42">
        <f>IF(AND(BH$3&gt;=2025,BH$6&lt;&gt;0),VLOOKUP(BH$3,'efecte socio eco 10'!$A$5:$N$30,4,FALSE),0)</f>
        <v>0</v>
      </c>
      <c r="BI33" s="42">
        <f>IF(AND(BI$3&gt;=2025,BI$6&lt;&gt;0),VLOOKUP(BI$3,'efecte socio eco 10'!$A$5:$N$30,4,FALSE),0)</f>
        <v>0</v>
      </c>
      <c r="BJ33" s="42">
        <f>IF(AND(BJ$3&gt;=2025,BJ$6&lt;&gt;0),VLOOKUP(BJ$3,'efecte socio eco 10'!$A$5:$N$30,4,FALSE),0)</f>
        <v>0</v>
      </c>
      <c r="BK33" s="42">
        <f>IF(AND(BK$3&gt;=2025,BK$6&lt;&gt;0),VLOOKUP(BK$3,'efecte socio eco 10'!$A$5:$N$30,4,FALSE),0)</f>
        <v>0</v>
      </c>
      <c r="BL33" s="42">
        <f>IF(AND(BL$3&gt;=2025,BL$6&lt;&gt;0),VLOOKUP(BL$3,'efecte socio eco 10'!$A$5:$N$30,4,FALSE),0)</f>
        <v>0</v>
      </c>
      <c r="BM33" s="42">
        <f>IF(AND(BM$3&gt;=2025,BM$6&lt;&gt;0),VLOOKUP(BM$3,'efecte socio eco 10'!$A$5:$N$30,4,FALSE),0)</f>
        <v>0</v>
      </c>
      <c r="BN33" s="42">
        <f>IF(AND(BN$3&gt;=2025,BN$6&lt;&gt;0),VLOOKUP(BN$3,'efecte socio eco 10'!$A$5:$N$30,4,FALSE),0)</f>
        <v>0</v>
      </c>
      <c r="BO33" s="42">
        <f>IF(AND(BO$3&gt;=2025,BO$6&lt;&gt;0),VLOOKUP(BO$3,'efecte socio eco 10'!$A$5:$N$30,4,FALSE),0)</f>
        <v>0</v>
      </c>
      <c r="BP33" s="42">
        <f>IF(AND(BP$3&gt;=2025,BP$6&lt;&gt;0),VLOOKUP(BP$3,'efecte socio eco 10'!$A$5:$N$30,4,FALSE),0)</f>
        <v>0</v>
      </c>
      <c r="BQ33" s="42">
        <f>IF(AND(BQ$3&gt;=2025,BQ$6&lt;&gt;0),VLOOKUP(BQ$3,'efecte socio eco 10'!$A$5:$N$30,4,FALSE),0)</f>
        <v>0</v>
      </c>
      <c r="BR33" s="42">
        <f>IF(AND(BR$3&gt;=2025,BR$6&lt;&gt;0),VLOOKUP(BR$3,'efecte socio eco 10'!$A$5:$N$30,4,FALSE),0)</f>
        <v>0</v>
      </c>
      <c r="BS33" s="42">
        <f>IF(AND(BS$3&gt;=2025,BS$6&lt;&gt;0),VLOOKUP(BS$3,'efecte socio eco 10'!$A$5:$N$30,4,FALSE),0)</f>
        <v>0</v>
      </c>
      <c r="BT33" s="42">
        <f>IF(AND(BT$3&gt;=2025,BT$6&lt;&gt;0),VLOOKUP(BT$3,'efecte socio eco 10'!$A$5:$N$30,4,FALSE),0)</f>
        <v>0</v>
      </c>
      <c r="BU33" s="42">
        <f>IF(AND(BU$3&gt;=2025,BU$6&lt;&gt;0),VLOOKUP(BU$3,'efecte socio eco 10'!$A$5:$N$30,4,FALSE),0)</f>
        <v>0</v>
      </c>
      <c r="BV33" s="42">
        <f>IF(AND(BV$3&gt;=2025,BV$6&lt;&gt;0),VLOOKUP(BV$3,'efecte socio eco 10'!$A$5:$N$30,4,FALSE),0)</f>
        <v>0</v>
      </c>
      <c r="BW33" s="42">
        <f>IF(AND(BW$3&gt;=2025,BW$6&lt;&gt;0),VLOOKUP(BW$3,'efecte socio eco 10'!$A$5:$N$30,4,FALSE),0)</f>
        <v>0</v>
      </c>
      <c r="BX33" s="42">
        <f>IF(AND(BX$3&gt;=2025,BX$6&lt;&gt;0),VLOOKUP(BX$3,'efecte socio eco 10'!$A$5:$N$30,4,FALSE),0)</f>
        <v>0</v>
      </c>
      <c r="BY33" s="42">
        <f>IF(AND(BY$3&gt;=2025,BY$6&lt;&gt;0),VLOOKUP(BY$3,'efecte socio eco 10'!$A$5:$N$30,4,FALSE),0)</f>
        <v>0</v>
      </c>
      <c r="BZ33" s="42">
        <f>IF(AND(BZ$3&gt;=2025,BZ$6&lt;&gt;0),VLOOKUP(BZ$3,'efecte socio eco 10'!$A$5:$N$30,4,FALSE),0)</f>
        <v>0</v>
      </c>
      <c r="CA33" s="42">
        <f>IF(AND(CA$3&gt;=2025,CA$6&lt;&gt;0),VLOOKUP(CA$3,'efecte socio eco 10'!$A$5:$N$30,4,FALSE),0)</f>
        <v>0</v>
      </c>
      <c r="CB33" s="42">
        <f>IF(AND(CB$3&gt;=2025,CB$6&lt;&gt;0),VLOOKUP(CB$3,'efecte socio eco 10'!$A$5:$N$30,4,FALSE),0)</f>
        <v>0</v>
      </c>
      <c r="CC33" s="42">
        <f>IF(AND(CC$3&gt;=2025,CC$6&lt;&gt;0),VLOOKUP(CC$3,'efecte socio eco 10'!$A$5:$N$30,4,FALSE),0)</f>
        <v>0</v>
      </c>
      <c r="CD33" s="42">
        <f>IF(AND(CD$3&gt;=2025,CD$6&lt;&gt;0),VLOOKUP(CD$3,'efecte socio eco 10'!$A$5:$N$30,4,FALSE),0)</f>
        <v>0</v>
      </c>
      <c r="CE33" s="42">
        <f>IF(AND(CE$3&gt;=2025,CE$6&lt;&gt;0),VLOOKUP(CE$3,'efecte socio eco 10'!$A$5:$N$30,4,FALSE),0)</f>
        <v>0</v>
      </c>
    </row>
    <row r="34" spans="1:83">
      <c r="A34" t="s">
        <v>492</v>
      </c>
      <c r="B34" t="s">
        <v>538</v>
      </c>
      <c r="C34" s="42">
        <f>IF(AND(C$3&gt;=2025,C$6&lt;&gt;0),VLOOKUP(C$3,'efecte socio eco 10'!$A$5:$N$30,5,FALSE),0)</f>
        <v>0</v>
      </c>
      <c r="D34" s="42">
        <f>IF(AND(D$3&gt;=2025,D$6&lt;&gt;0),VLOOKUP(D$3,'efecte socio eco 10'!$A$5:$N$30,5,FALSE),0)</f>
        <v>0</v>
      </c>
      <c r="E34" s="42">
        <f>IF(AND(E$3&gt;=2025,E$6&lt;&gt;0),VLOOKUP(E$3,'efecte socio eco 10'!$A$5:$N$30,5,FALSE),0)</f>
        <v>0</v>
      </c>
      <c r="F34" s="42">
        <f>IF(AND(F$3&gt;=2025,F$6&lt;&gt;0),VLOOKUP(F$3,'efecte socio eco 10'!$A$5:$N$30,5,FALSE),0)</f>
        <v>0</v>
      </c>
      <c r="G34" s="42">
        <f>IF(AND(G$3&gt;=2025,G$6&lt;&gt;0),VLOOKUP(G$3,'efecte socio eco 10'!$A$5:$N$30,5,FALSE),0)</f>
        <v>0</v>
      </c>
      <c r="H34" s="42">
        <f>IF(AND(H$3&gt;=2025,H$6&lt;&gt;0),VLOOKUP(H$3,'efecte socio eco 10'!$A$5:$N$30,5,FALSE),0)</f>
        <v>0</v>
      </c>
      <c r="I34" s="42">
        <f>IF(AND(I$3&gt;=2025,I$6&lt;&gt;0),VLOOKUP(I$3,'efecte socio eco 10'!$A$5:$N$30,5,FALSE),0)</f>
        <v>0</v>
      </c>
      <c r="J34" s="42">
        <f>IF(AND(J$3&gt;=2025,J$6&lt;&gt;0),VLOOKUP(J$3,'efecte socio eco 10'!$A$5:$N$30,5,FALSE),0)</f>
        <v>6765803804.3253345</v>
      </c>
      <c r="K34" s="42">
        <f>IF(AND(K$3&gt;=2025,K$6&lt;&gt;0),VLOOKUP(K$3,'efecte socio eco 10'!$A$5:$N$30,5,FALSE),0)</f>
        <v>6990578719.0682812</v>
      </c>
      <c r="L34" s="42">
        <f>IF(AND(L$3&gt;=2025,L$6&lt;&gt;0),VLOOKUP(L$3,'efecte socio eco 10'!$A$5:$N$30,5,FALSE),0)</f>
        <v>7222821151.9005642</v>
      </c>
      <c r="M34" s="42">
        <f>IF(AND(M$3&gt;=2025,M$6&lt;&gt;0),VLOOKUP(M$3,'efecte socio eco 10'!$A$5:$N$30,5,FALSE),0)</f>
        <v>7462779190.232111</v>
      </c>
      <c r="N34" s="42">
        <f>IF(AND(N$3&gt;=2025,N$6&lt;&gt;0),VLOOKUP(N$3,'efecte socio eco 10'!$A$5:$N$30,5,FALSE),0)</f>
        <v>7569255687.270133</v>
      </c>
      <c r="O34" s="42">
        <f>IF(AND(O$3&gt;=2025,O$6&lt;&gt;0),VLOOKUP(O$3,'efecte socio eco 10'!$A$5:$N$30,5,FALSE),0)</f>
        <v>7677251356.2054462</v>
      </c>
      <c r="P34" s="42">
        <f>IF(AND(P$3&gt;=2025,P$6&lt;&gt;0),VLOOKUP(P$3,'efecte socio eco 10'!$A$5:$N$30,5,FALSE),0)</f>
        <v>7786787872.0867014</v>
      </c>
      <c r="Q34" s="42">
        <f>IF(AND(Q$3&gt;=2025,Q$6&lt;&gt;0),VLOOKUP(Q$3,'efecte socio eco 10'!$A$5:$N$30,5,FALSE),0)</f>
        <v>7897887219.2150679</v>
      </c>
      <c r="R34" s="42">
        <f>IF(AND(R$3&gt;=2025,R$6&lt;&gt;0),VLOOKUP(R$3,'efecte socio eco 10'!$A$5:$N$30,5,FALSE),0)</f>
        <v>8010571695.5565443</v>
      </c>
      <c r="S34" s="42">
        <f>IF(AND(S$3&gt;=2025,S$6&lt;&gt;0),VLOOKUP(S$3,'efecte socio eco 10'!$A$5:$N$30,5,FALSE),0)</f>
        <v>8138926849.1782675</v>
      </c>
      <c r="T34" s="42">
        <f>IF(AND(T$3&gt;=2025,T$6&lt;&gt;0),VLOOKUP(T$3,'efecte socio eco 10'!$A$5:$N$30,5,FALSE),0)</f>
        <v>8269338665.6809177</v>
      </c>
      <c r="U34" s="42">
        <f>IF(AND(U$3&gt;=2025,U$6&lt;&gt;0),VLOOKUP(U$3,'efecte socio eco 10'!$A$5:$N$30,5,FALSE),0)</f>
        <v>8401840099.4265633</v>
      </c>
      <c r="V34" s="42">
        <f>IF(AND(V$3&gt;=2025,V$6&lt;&gt;0),VLOOKUP(V$3,'efecte socio eco 10'!$A$5:$N$30,5,FALSE),0)</f>
        <v>8536464632.8122702</v>
      </c>
      <c r="W34" s="42">
        <f>IF(AND(W$3&gt;=2025,W$6&lt;&gt;0),VLOOKUP(W$3,'efecte socio eco 10'!$A$5:$N$30,5,FALSE),0)</f>
        <v>8673246284.7309246</v>
      </c>
      <c r="X34" s="42">
        <f>IF(AND(X$3&gt;=2025,X$6&lt;&gt;0),VLOOKUP(X$3,'efecte socio eco 10'!$A$5:$N$30,5,FALSE),0)</f>
        <v>8783487346.7646637</v>
      </c>
      <c r="Y34" s="42">
        <f>IF(AND(Y$3&gt;=2025,Y$6&lt;&gt;0),VLOOKUP(Y$3,'efecte socio eco 10'!$A$5:$N$30,5,FALSE),0)</f>
        <v>8895129624.8320942</v>
      </c>
      <c r="Z34" s="42">
        <f>IF(AND(Z$3&gt;=2025,Z$6&lt;&gt;0),VLOOKUP(Z$3,'efecte socio eco 10'!$A$5:$N$30,5,FALSE),0)</f>
        <v>9008190929.0516701</v>
      </c>
      <c r="AA34" s="42">
        <f>IF(AND(AA$3&gt;=2025,AA$6&lt;&gt;0),VLOOKUP(AA$3,'efecte socio eco 10'!$A$5:$N$30,5,FALSE),0)</f>
        <v>9122689295.9168701</v>
      </c>
      <c r="AB34" s="42">
        <f>IF(AND(AB$3&gt;=2025,AB$6&lt;&gt;0),VLOOKUP(AB$3,'efecte socio eco 10'!$A$5:$N$30,5,FALSE),0)</f>
        <v>9238642991.1735363</v>
      </c>
      <c r="AC34" s="42">
        <f>IF(AND(AC$3&gt;=2025,AC$6&lt;&gt;0),VLOOKUP(AC$3,'efecte socio eco 10'!$A$5:$N$30,5,FALSE),0)</f>
        <v>9354466113.3710613</v>
      </c>
      <c r="AD34" s="42">
        <f>IF(AND(AD$3&gt;=2025,AD$6&lt;&gt;0),VLOOKUP(AD$3,'efecte socio eco 10'!$A$5:$N$30,5,FALSE),0)</f>
        <v>9471741288.1750565</v>
      </c>
      <c r="AE34" s="42">
        <f>IF(AND(AE$3&gt;=2025,AE$6&lt;&gt;0),VLOOKUP(AE$3,'efecte socio eco 10'!$A$5:$N$30,5,FALSE),0)</f>
        <v>9590486719.6947861</v>
      </c>
      <c r="AF34" s="42">
        <f>IF(AND(AF$3&gt;=2025,AF$6&lt;&gt;0),VLOOKUP(AF$3,'efecte socio eco 10'!$A$5:$N$30,5,FALSE),0)</f>
        <v>9710720840.2609978</v>
      </c>
      <c r="AG34" s="42">
        <f>IF(AND(AG$3&gt;=2025,AG$6&lt;&gt;0),VLOOKUP(AG$3,'efecte socio eco 10'!$A$5:$N$30,5,FALSE),0)</f>
        <v>0</v>
      </c>
      <c r="AH34" s="42">
        <f>IF(AND(AH$3&gt;=2025,AH$6&lt;&gt;0),VLOOKUP(AH$3,'efecte socio eco 10'!$A$5:$N$30,5,FALSE),0)</f>
        <v>0</v>
      </c>
      <c r="AI34" s="42">
        <f>IF(AND(AI$3&gt;=2025,AI$6&lt;&gt;0),VLOOKUP(AI$3,'efecte socio eco 10'!$A$5:$N$30,5,FALSE),0)</f>
        <v>0</v>
      </c>
      <c r="AJ34" s="42">
        <f>IF(AND(AJ$3&gt;=2025,AJ$6&lt;&gt;0),VLOOKUP(AJ$3,'efecte socio eco 10'!$A$5:$N$30,5,FALSE),0)</f>
        <v>0</v>
      </c>
      <c r="AK34" s="42">
        <f>IF(AND(AK$3&gt;=2025,AK$6&lt;&gt;0),VLOOKUP(AK$3,'efecte socio eco 10'!$A$5:$N$30,5,FALSE),0)</f>
        <v>0</v>
      </c>
      <c r="AL34" s="42">
        <f>IF(AND(AL$3&gt;=2025,AL$6&lt;&gt;0),VLOOKUP(AL$3,'efecte socio eco 10'!$A$5:$N$30,5,FALSE),0)</f>
        <v>0</v>
      </c>
      <c r="AM34" s="42">
        <f>IF(AND(AM$3&gt;=2025,AM$6&lt;&gt;0),VLOOKUP(AM$3,'efecte socio eco 10'!$A$5:$N$30,5,FALSE),0)</f>
        <v>0</v>
      </c>
      <c r="AN34" s="42">
        <f>IF(AND(AN$3&gt;=2025,AN$6&lt;&gt;0),VLOOKUP(AN$3,'efecte socio eco 10'!$A$5:$N$30,5,FALSE),0)</f>
        <v>0</v>
      </c>
      <c r="AO34" s="42">
        <f>IF(AND(AO$3&gt;=2025,AO$6&lt;&gt;0),VLOOKUP(AO$3,'efecte socio eco 10'!$A$5:$N$30,5,FALSE),0)</f>
        <v>0</v>
      </c>
      <c r="AP34" s="42">
        <f>IF(AND(AP$3&gt;=2025,AP$6&lt;&gt;0),VLOOKUP(AP$3,'efecte socio eco 10'!$A$5:$N$30,5,FALSE),0)</f>
        <v>0</v>
      </c>
      <c r="AQ34" s="42">
        <f>IF(AND(AQ$3&gt;=2025,AQ$6&lt;&gt;0),VLOOKUP(AQ$3,'efecte socio eco 10'!$A$5:$N$30,5,FALSE),0)</f>
        <v>0</v>
      </c>
      <c r="AR34" s="42">
        <f>IF(AND(AR$3&gt;=2025,AR$6&lt;&gt;0),VLOOKUP(AR$3,'efecte socio eco 10'!$A$5:$N$30,5,FALSE),0)</f>
        <v>0</v>
      </c>
      <c r="AS34" s="42">
        <f>IF(AND(AS$3&gt;=2025,AS$6&lt;&gt;0),VLOOKUP(AS$3,'efecte socio eco 10'!$A$5:$N$30,5,FALSE),0)</f>
        <v>0</v>
      </c>
      <c r="AT34" s="42">
        <f>IF(AND(AT$3&gt;=2025,AT$6&lt;&gt;0),VLOOKUP(AT$3,'efecte socio eco 10'!$A$5:$N$30,5,FALSE),0)</f>
        <v>0</v>
      </c>
      <c r="AU34" s="42">
        <f>IF(AND(AU$3&gt;=2025,AU$6&lt;&gt;0),VLOOKUP(AU$3,'efecte socio eco 10'!$A$5:$N$30,5,FALSE),0)</f>
        <v>0</v>
      </c>
      <c r="AV34" s="42">
        <f>IF(AND(AV$3&gt;=2025,AV$6&lt;&gt;0),VLOOKUP(AV$3,'efecte socio eco 10'!$A$5:$N$30,5,FALSE),0)</f>
        <v>0</v>
      </c>
      <c r="AW34" s="42">
        <f>IF(AND(AW$3&gt;=2025,AW$6&lt;&gt;0),VLOOKUP(AW$3,'efecte socio eco 10'!$A$5:$N$30,5,FALSE),0)</f>
        <v>0</v>
      </c>
      <c r="AX34" s="42">
        <f>IF(AND(AX$3&gt;=2025,AX$6&lt;&gt;0),VLOOKUP(AX$3,'efecte socio eco 10'!$A$5:$N$30,5,FALSE),0)</f>
        <v>0</v>
      </c>
      <c r="AY34" s="42">
        <f>IF(AND(AY$3&gt;=2025,AY$6&lt;&gt;0),VLOOKUP(AY$3,'efecte socio eco 10'!$A$5:$N$30,5,FALSE),0)</f>
        <v>0</v>
      </c>
      <c r="AZ34" s="42">
        <f>IF(AND(AZ$3&gt;=2025,AZ$6&lt;&gt;0),VLOOKUP(AZ$3,'efecte socio eco 10'!$A$5:$N$30,5,FALSE),0)</f>
        <v>0</v>
      </c>
      <c r="BA34" s="42">
        <f>IF(AND(BA$3&gt;=2025,BA$6&lt;&gt;0),VLOOKUP(BA$3,'efecte socio eco 10'!$A$5:$N$30,5,FALSE),0)</f>
        <v>0</v>
      </c>
      <c r="BB34" s="42">
        <f>IF(AND(BB$3&gt;=2025,BB$6&lt;&gt;0),VLOOKUP(BB$3,'efecte socio eco 10'!$A$5:$N$30,5,FALSE),0)</f>
        <v>0</v>
      </c>
      <c r="BC34" s="42">
        <f>IF(AND(BC$3&gt;=2025,BC$6&lt;&gt;0),VLOOKUP(BC$3,'efecte socio eco 10'!$A$5:$N$30,5,FALSE),0)</f>
        <v>0</v>
      </c>
      <c r="BD34" s="42">
        <f>IF(AND(BD$3&gt;=2025,BD$6&lt;&gt;0),VLOOKUP(BD$3,'efecte socio eco 10'!$A$5:$N$30,5,FALSE),0)</f>
        <v>0</v>
      </c>
      <c r="BE34" s="42">
        <f>IF(AND(BE$3&gt;=2025,BE$6&lt;&gt;0),VLOOKUP(BE$3,'efecte socio eco 10'!$A$5:$N$30,5,FALSE),0)</f>
        <v>0</v>
      </c>
      <c r="BF34" s="42">
        <f>IF(AND(BF$3&gt;=2025,BF$6&lt;&gt;0),VLOOKUP(BF$3,'efecte socio eco 10'!$A$5:$N$30,5,FALSE),0)</f>
        <v>0</v>
      </c>
      <c r="BG34" s="42">
        <f>IF(AND(BG$3&gt;=2025,BG$6&lt;&gt;0),VLOOKUP(BG$3,'efecte socio eco 10'!$A$5:$N$30,5,FALSE),0)</f>
        <v>0</v>
      </c>
      <c r="BH34" s="42">
        <f>IF(AND(BH$3&gt;=2025,BH$6&lt;&gt;0),VLOOKUP(BH$3,'efecte socio eco 10'!$A$5:$N$30,5,FALSE),0)</f>
        <v>0</v>
      </c>
      <c r="BI34" s="42">
        <f>IF(AND(BI$3&gt;=2025,BI$6&lt;&gt;0),VLOOKUP(BI$3,'efecte socio eco 10'!$A$5:$N$30,5,FALSE),0)</f>
        <v>0</v>
      </c>
      <c r="BJ34" s="42">
        <f>IF(AND(BJ$3&gt;=2025,BJ$6&lt;&gt;0),VLOOKUP(BJ$3,'efecte socio eco 10'!$A$5:$N$30,5,FALSE),0)</f>
        <v>0</v>
      </c>
      <c r="BK34" s="42">
        <f>IF(AND(BK$3&gt;=2025,BK$6&lt;&gt;0),VLOOKUP(BK$3,'efecte socio eco 10'!$A$5:$N$30,5,FALSE),0)</f>
        <v>0</v>
      </c>
      <c r="BL34" s="42">
        <f>IF(AND(BL$3&gt;=2025,BL$6&lt;&gt;0),VLOOKUP(BL$3,'efecte socio eco 10'!$A$5:$N$30,5,FALSE),0)</f>
        <v>0</v>
      </c>
      <c r="BM34" s="42">
        <f>IF(AND(BM$3&gt;=2025,BM$6&lt;&gt;0),VLOOKUP(BM$3,'efecte socio eco 10'!$A$5:$N$30,5,FALSE),0)</f>
        <v>0</v>
      </c>
      <c r="BN34" s="42">
        <f>IF(AND(BN$3&gt;=2025,BN$6&lt;&gt;0),VLOOKUP(BN$3,'efecte socio eco 10'!$A$5:$N$30,5,FALSE),0)</f>
        <v>0</v>
      </c>
      <c r="BO34" s="42">
        <f>IF(AND(BO$3&gt;=2025,BO$6&lt;&gt;0),VLOOKUP(BO$3,'efecte socio eco 10'!$A$5:$N$30,5,FALSE),0)</f>
        <v>0</v>
      </c>
      <c r="BP34" s="42">
        <f>IF(AND(BP$3&gt;=2025,BP$6&lt;&gt;0),VLOOKUP(BP$3,'efecte socio eco 10'!$A$5:$N$30,5,FALSE),0)</f>
        <v>0</v>
      </c>
      <c r="BQ34" s="42">
        <f>IF(AND(BQ$3&gt;=2025,BQ$6&lt;&gt;0),VLOOKUP(BQ$3,'efecte socio eco 10'!$A$5:$N$30,5,FALSE),0)</f>
        <v>0</v>
      </c>
      <c r="BR34" s="42">
        <f>IF(AND(BR$3&gt;=2025,BR$6&lt;&gt;0),VLOOKUP(BR$3,'efecte socio eco 10'!$A$5:$N$30,5,FALSE),0)</f>
        <v>0</v>
      </c>
      <c r="BS34" s="42">
        <f>IF(AND(BS$3&gt;=2025,BS$6&lt;&gt;0),VLOOKUP(BS$3,'efecte socio eco 10'!$A$5:$N$30,5,FALSE),0)</f>
        <v>0</v>
      </c>
      <c r="BT34" s="42">
        <f>IF(AND(BT$3&gt;=2025,BT$6&lt;&gt;0),VLOOKUP(BT$3,'efecte socio eco 10'!$A$5:$N$30,5,FALSE),0)</f>
        <v>0</v>
      </c>
      <c r="BU34" s="42">
        <f>IF(AND(BU$3&gt;=2025,BU$6&lt;&gt;0),VLOOKUP(BU$3,'efecte socio eco 10'!$A$5:$N$30,5,FALSE),0)</f>
        <v>0</v>
      </c>
      <c r="BV34" s="42">
        <f>IF(AND(BV$3&gt;=2025,BV$6&lt;&gt;0),VLOOKUP(BV$3,'efecte socio eco 10'!$A$5:$N$30,5,FALSE),0)</f>
        <v>0</v>
      </c>
      <c r="BW34" s="42">
        <f>IF(AND(BW$3&gt;=2025,BW$6&lt;&gt;0),VLOOKUP(BW$3,'efecte socio eco 10'!$A$5:$N$30,5,FALSE),0)</f>
        <v>0</v>
      </c>
      <c r="BX34" s="42">
        <f>IF(AND(BX$3&gt;=2025,BX$6&lt;&gt;0),VLOOKUP(BX$3,'efecte socio eco 10'!$A$5:$N$30,5,FALSE),0)</f>
        <v>0</v>
      </c>
      <c r="BY34" s="42">
        <f>IF(AND(BY$3&gt;=2025,BY$6&lt;&gt;0),VLOOKUP(BY$3,'efecte socio eco 10'!$A$5:$N$30,5,FALSE),0)</f>
        <v>0</v>
      </c>
      <c r="BZ34" s="42">
        <f>IF(AND(BZ$3&gt;=2025,BZ$6&lt;&gt;0),VLOOKUP(BZ$3,'efecte socio eco 10'!$A$5:$N$30,5,FALSE),0)</f>
        <v>0</v>
      </c>
      <c r="CA34" s="42">
        <f>IF(AND(CA$3&gt;=2025,CA$6&lt;&gt;0),VLOOKUP(CA$3,'efecte socio eco 10'!$A$5:$N$30,5,FALSE),0)</f>
        <v>0</v>
      </c>
      <c r="CB34" s="42">
        <f>IF(AND(CB$3&gt;=2025,CB$6&lt;&gt;0),VLOOKUP(CB$3,'efecte socio eco 10'!$A$5:$N$30,5,FALSE),0)</f>
        <v>0</v>
      </c>
      <c r="CC34" s="42">
        <f>IF(AND(CC$3&gt;=2025,CC$6&lt;&gt;0),VLOOKUP(CC$3,'efecte socio eco 10'!$A$5:$N$30,5,FALSE),0)</f>
        <v>0</v>
      </c>
      <c r="CD34" s="42">
        <f>IF(AND(CD$3&gt;=2025,CD$6&lt;&gt;0),VLOOKUP(CD$3,'efecte socio eco 10'!$A$5:$N$30,5,FALSE),0)</f>
        <v>0</v>
      </c>
      <c r="CE34" s="42">
        <f>IF(AND(CE$3&gt;=2025,CE$6&lt;&gt;0),VLOOKUP(CE$3,'efecte socio eco 10'!$A$5:$N$30,5,FALSE),0)</f>
        <v>0</v>
      </c>
    </row>
    <row r="35" spans="1:83">
      <c r="A35" t="s">
        <v>493</v>
      </c>
      <c r="B35" t="s">
        <v>538</v>
      </c>
      <c r="C35" s="42">
        <f>IF(AND(C$3&gt;=2025,C$6&lt;&gt;0),VLOOKUP(C$3,'efecte socio eco 10'!$A$5:$N$30,6,FALSE),0)</f>
        <v>0</v>
      </c>
      <c r="D35" s="42">
        <f>IF(AND(D$3&gt;=2025,D$6&lt;&gt;0),VLOOKUP(D$3,'efecte socio eco 10'!$A$5:$N$30,6,FALSE),0)</f>
        <v>0</v>
      </c>
      <c r="E35" s="42">
        <f>IF(AND(E$3&gt;=2025,E$6&lt;&gt;0),VLOOKUP(E$3,'efecte socio eco 10'!$A$5:$N$30,6,FALSE),0)</f>
        <v>0</v>
      </c>
      <c r="F35" s="42">
        <f>IF(AND(F$3&gt;=2025,F$6&lt;&gt;0),VLOOKUP(F$3,'efecte socio eco 10'!$A$5:$N$30,6,FALSE),0)</f>
        <v>0</v>
      </c>
      <c r="G35" s="42">
        <f>IF(AND(G$3&gt;=2025,G$6&lt;&gt;0),VLOOKUP(G$3,'efecte socio eco 10'!$A$5:$N$30,6,FALSE),0)</f>
        <v>0</v>
      </c>
      <c r="H35" s="42">
        <f>IF(AND(H$3&gt;=2025,H$6&lt;&gt;0),VLOOKUP(H$3,'efecte socio eco 10'!$A$5:$N$30,6,FALSE),0)</f>
        <v>0</v>
      </c>
      <c r="I35" s="42">
        <f>IF(AND(I$3&gt;=2025,I$6&lt;&gt;0),VLOOKUP(I$3,'efecte socio eco 10'!$A$5:$N$30,6,FALSE),0)</f>
        <v>0</v>
      </c>
      <c r="J35" s="42">
        <f>IF(AND(J$3&gt;=2025,J$6&lt;&gt;0),VLOOKUP(J$3,'efecte socio eco 10'!$A$5:$N$30,6,FALSE),0)</f>
        <v>3807276435.483974</v>
      </c>
      <c r="K35" s="42">
        <f>IF(AND(K$3&gt;=2025,K$6&lt;&gt;0),VLOOKUP(K$3,'efecte socio eco 10'!$A$5:$N$30,6,FALSE),0)</f>
        <v>3968689028.4428988</v>
      </c>
      <c r="L35" s="42">
        <f>IF(AND(L$3&gt;=2025,L$6&lt;&gt;0),VLOOKUP(L$3,'efecte socio eco 10'!$A$5:$N$30,6,FALSE),0)</f>
        <v>4136944840.06672</v>
      </c>
      <c r="M35" s="42">
        <f>IF(AND(M$3&gt;=2025,M$6&lt;&gt;0),VLOOKUP(M$3,'efecte socio eco 10'!$A$5:$N$30,6,FALSE),0)</f>
        <v>4312333994.1979303</v>
      </c>
      <c r="N35" s="42">
        <f>IF(AND(N$3&gt;=2025,N$6&lt;&gt;0),VLOOKUP(N$3,'efecte socio eco 10'!$A$5:$N$30,6,FALSE),0)</f>
        <v>4440851053.440958</v>
      </c>
      <c r="O35" s="42">
        <f>IF(AND(O$3&gt;=2025,O$6&lt;&gt;0),VLOOKUP(O$3,'efecte socio eco 10'!$A$5:$N$30,6,FALSE),0)</f>
        <v>4573198204.3556185</v>
      </c>
      <c r="P35" s="42">
        <f>IF(AND(P$3&gt;=2025,P$6&lt;&gt;0),VLOOKUP(P$3,'efecte socio eco 10'!$A$5:$N$30,6,FALSE),0)</f>
        <v>4709489592.1168747</v>
      </c>
      <c r="Q35" s="42">
        <f>IF(AND(Q$3&gt;=2025,Q$6&lt;&gt;0),VLOOKUP(Q$3,'efecte socio eco 10'!$A$5:$N$30,6,FALSE),0)</f>
        <v>4849842763.6775293</v>
      </c>
      <c r="R35" s="42">
        <f>IF(AND(R$3&gt;=2025,R$6&lt;&gt;0),VLOOKUP(R$3,'efecte socio eco 10'!$A$5:$N$30,6,FALSE),0)</f>
        <v>4994378769.1487036</v>
      </c>
      <c r="S35" s="42">
        <f>IF(AND(S$3&gt;=2025,S$6&lt;&gt;0),VLOOKUP(S$3,'efecte socio eco 10'!$A$5:$N$30,6,FALSE),0)</f>
        <v>5141003330.1141634</v>
      </c>
      <c r="T35" s="42">
        <f>IF(AND(T$3&gt;=2025,T$6&lt;&gt;0),VLOOKUP(T$3,'efecte socio eco 10'!$A$5:$N$30,6,FALSE),0)</f>
        <v>5291932482.8761272</v>
      </c>
      <c r="U35" s="42">
        <f>IF(AND(U$3&gt;=2025,U$6&lt;&gt;0),VLOOKUP(U$3,'efecte socio eco 10'!$A$5:$N$30,6,FALSE),0)</f>
        <v>5447292601.2863741</v>
      </c>
      <c r="V35" s="42">
        <f>IF(AND(V$3&gt;=2025,V$6&lt;&gt;0),VLOOKUP(V$3,'efecte socio eco 10'!$A$5:$N$30,6,FALSE),0)</f>
        <v>5607213769.269825</v>
      </c>
      <c r="W35" s="42">
        <f>IF(AND(W$3&gt;=2025,W$6&lt;&gt;0),VLOOKUP(W$3,'efecte socio eco 10'!$A$5:$N$30,6,FALSE),0)</f>
        <v>5771829889.744565</v>
      </c>
      <c r="X35" s="42">
        <f>IF(AND(X$3&gt;=2025,X$6&lt;&gt;0),VLOOKUP(X$3,'efecte socio eco 10'!$A$5:$N$30,6,FALSE),0)</f>
        <v>5922253229.7276936</v>
      </c>
      <c r="Y35" s="42">
        <f>IF(AND(Y$3&gt;=2025,Y$6&lt;&gt;0),VLOOKUP(Y$3,'efecte socio eco 10'!$A$5:$N$30,6,FALSE),0)</f>
        <v>6076596848.3129139</v>
      </c>
      <c r="Z35" s="42">
        <f>IF(AND(Z$3&gt;=2025,Z$6&lt;&gt;0),VLOOKUP(Z$3,'efecte socio eco 10'!$A$5:$N$30,6,FALSE),0)</f>
        <v>6234962914.3811979</v>
      </c>
      <c r="AA35" s="42">
        <f>IF(AND(AA$3&gt;=2025,AA$6&lt;&gt;0),VLOOKUP(AA$3,'efecte socio eco 10'!$A$5:$N$30,6,FALSE),0)</f>
        <v>6397456259.5018854</v>
      </c>
      <c r="AB35" s="42">
        <f>IF(AND(AB$3&gt;=2025,AB$6&lt;&gt;0),VLOOKUP(AB$3,'efecte socio eco 10'!$A$5:$N$30,6,FALSE),0)</f>
        <v>6564184447.3267107</v>
      </c>
      <c r="AC35" s="42">
        <f>IF(AND(AC$3&gt;=2025,AC$6&lt;&gt;0),VLOOKUP(AC$3,'efecte socio eco 10'!$A$5:$N$30,6,FALSE),0)</f>
        <v>6734259192.4180079</v>
      </c>
      <c r="AD35" s="42">
        <f>IF(AND(AD$3&gt;=2025,AD$6&lt;&gt;0),VLOOKUP(AD$3,'efecte socio eco 10'!$A$5:$N$30,6,FALSE),0)</f>
        <v>6908740489.328496</v>
      </c>
      <c r="AE35" s="42">
        <f>IF(AND(AE$3&gt;=2025,AE$6&lt;&gt;0),VLOOKUP(AE$3,'efecte socio eco 10'!$A$5:$N$30,6,FALSE),0)</f>
        <v>7087742509.6180077</v>
      </c>
      <c r="AF35" s="42">
        <f>IF(AND(AF$3&gt;=2025,AF$6&lt;&gt;0),VLOOKUP(AF$3,'efecte socio eco 10'!$A$5:$N$30,6,FALSE),0)</f>
        <v>7271382382.9745464</v>
      </c>
      <c r="AG35" s="42">
        <f>IF(AND(AG$3&gt;=2025,AG$6&lt;&gt;0),VLOOKUP(AG$3,'efecte socio eco 10'!$A$5:$N$30,6,FALSE),0)</f>
        <v>0</v>
      </c>
      <c r="AH35" s="42">
        <f>IF(AND(AH$3&gt;=2025,AH$6&lt;&gt;0),VLOOKUP(AH$3,'efecte socio eco 10'!$A$5:$N$30,6,FALSE),0)</f>
        <v>0</v>
      </c>
      <c r="AI35" s="42">
        <f>IF(AND(AI$3&gt;=2025,AI$6&lt;&gt;0),VLOOKUP(AI$3,'efecte socio eco 10'!$A$5:$N$30,6,FALSE),0)</f>
        <v>0</v>
      </c>
      <c r="AJ35" s="42">
        <f>IF(AND(AJ$3&gt;=2025,AJ$6&lt;&gt;0),VLOOKUP(AJ$3,'efecte socio eco 10'!$A$5:$N$30,6,FALSE),0)</f>
        <v>0</v>
      </c>
      <c r="AK35" s="42">
        <f>IF(AND(AK$3&gt;=2025,AK$6&lt;&gt;0),VLOOKUP(AK$3,'efecte socio eco 10'!$A$5:$N$30,6,FALSE),0)</f>
        <v>0</v>
      </c>
      <c r="AL35" s="42">
        <f>IF(AND(AL$3&gt;=2025,AL$6&lt;&gt;0),VLOOKUP(AL$3,'efecte socio eco 10'!$A$5:$N$30,6,FALSE),0)</f>
        <v>0</v>
      </c>
      <c r="AM35" s="42">
        <f>IF(AND(AM$3&gt;=2025,AM$6&lt;&gt;0),VLOOKUP(AM$3,'efecte socio eco 10'!$A$5:$N$30,6,FALSE),0)</f>
        <v>0</v>
      </c>
      <c r="AN35" s="42">
        <f>IF(AND(AN$3&gt;=2025,AN$6&lt;&gt;0),VLOOKUP(AN$3,'efecte socio eco 10'!$A$5:$N$30,6,FALSE),0)</f>
        <v>0</v>
      </c>
      <c r="AO35" s="42">
        <f>IF(AND(AO$3&gt;=2025,AO$6&lt;&gt;0),VLOOKUP(AO$3,'efecte socio eco 10'!$A$5:$N$30,6,FALSE),0)</f>
        <v>0</v>
      </c>
      <c r="AP35" s="42">
        <f>IF(AND(AP$3&gt;=2025,AP$6&lt;&gt;0),VLOOKUP(AP$3,'efecte socio eco 10'!$A$5:$N$30,6,FALSE),0)</f>
        <v>0</v>
      </c>
      <c r="AQ35" s="42">
        <f>IF(AND(AQ$3&gt;=2025,AQ$6&lt;&gt;0),VLOOKUP(AQ$3,'efecte socio eco 10'!$A$5:$N$30,6,FALSE),0)</f>
        <v>0</v>
      </c>
      <c r="AR35" s="42">
        <f>IF(AND(AR$3&gt;=2025,AR$6&lt;&gt;0),VLOOKUP(AR$3,'efecte socio eco 10'!$A$5:$N$30,6,FALSE),0)</f>
        <v>0</v>
      </c>
      <c r="AS35" s="42">
        <f>IF(AND(AS$3&gt;=2025,AS$6&lt;&gt;0),VLOOKUP(AS$3,'efecte socio eco 10'!$A$5:$N$30,6,FALSE),0)</f>
        <v>0</v>
      </c>
      <c r="AT35" s="42">
        <f>IF(AND(AT$3&gt;=2025,AT$6&lt;&gt;0),VLOOKUP(AT$3,'efecte socio eco 10'!$A$5:$N$30,6,FALSE),0)</f>
        <v>0</v>
      </c>
      <c r="AU35" s="42">
        <f>IF(AND(AU$3&gt;=2025,AU$6&lt;&gt;0),VLOOKUP(AU$3,'efecte socio eco 10'!$A$5:$N$30,6,FALSE),0)</f>
        <v>0</v>
      </c>
      <c r="AV35" s="42">
        <f>IF(AND(AV$3&gt;=2025,AV$6&lt;&gt;0),VLOOKUP(AV$3,'efecte socio eco 10'!$A$5:$N$30,6,FALSE),0)</f>
        <v>0</v>
      </c>
      <c r="AW35" s="42">
        <f>IF(AND(AW$3&gt;=2025,AW$6&lt;&gt;0),VLOOKUP(AW$3,'efecte socio eco 10'!$A$5:$N$30,6,FALSE),0)</f>
        <v>0</v>
      </c>
      <c r="AX35" s="42">
        <f>IF(AND(AX$3&gt;=2025,AX$6&lt;&gt;0),VLOOKUP(AX$3,'efecte socio eco 10'!$A$5:$N$30,6,FALSE),0)</f>
        <v>0</v>
      </c>
      <c r="AY35" s="42">
        <f>IF(AND(AY$3&gt;=2025,AY$6&lt;&gt;0),VLOOKUP(AY$3,'efecte socio eco 10'!$A$5:$N$30,6,FALSE),0)</f>
        <v>0</v>
      </c>
      <c r="AZ35" s="42">
        <f>IF(AND(AZ$3&gt;=2025,AZ$6&lt;&gt;0),VLOOKUP(AZ$3,'efecte socio eco 10'!$A$5:$N$30,6,FALSE),0)</f>
        <v>0</v>
      </c>
      <c r="BA35" s="42">
        <f>IF(AND(BA$3&gt;=2025,BA$6&lt;&gt;0),VLOOKUP(BA$3,'efecte socio eco 10'!$A$5:$N$30,6,FALSE),0)</f>
        <v>0</v>
      </c>
      <c r="BB35" s="42">
        <f>IF(AND(BB$3&gt;=2025,BB$6&lt;&gt;0),VLOOKUP(BB$3,'efecte socio eco 10'!$A$5:$N$30,6,FALSE),0)</f>
        <v>0</v>
      </c>
      <c r="BC35" s="42">
        <f>IF(AND(BC$3&gt;=2025,BC$6&lt;&gt;0),VLOOKUP(BC$3,'efecte socio eco 10'!$A$5:$N$30,6,FALSE),0)</f>
        <v>0</v>
      </c>
      <c r="BD35" s="42">
        <f>IF(AND(BD$3&gt;=2025,BD$6&lt;&gt;0),VLOOKUP(BD$3,'efecte socio eco 10'!$A$5:$N$30,6,FALSE),0)</f>
        <v>0</v>
      </c>
      <c r="BE35" s="42">
        <f>IF(AND(BE$3&gt;=2025,BE$6&lt;&gt;0),VLOOKUP(BE$3,'efecte socio eco 10'!$A$5:$N$30,6,FALSE),0)</f>
        <v>0</v>
      </c>
      <c r="BF35" s="42">
        <f>IF(AND(BF$3&gt;=2025,BF$6&lt;&gt;0),VLOOKUP(BF$3,'efecte socio eco 10'!$A$5:$N$30,6,FALSE),0)</f>
        <v>0</v>
      </c>
      <c r="BG35" s="42">
        <f>IF(AND(BG$3&gt;=2025,BG$6&lt;&gt;0),VLOOKUP(BG$3,'efecte socio eco 10'!$A$5:$N$30,6,FALSE),0)</f>
        <v>0</v>
      </c>
      <c r="BH35" s="42">
        <f>IF(AND(BH$3&gt;=2025,BH$6&lt;&gt;0),VLOOKUP(BH$3,'efecte socio eco 10'!$A$5:$N$30,6,FALSE),0)</f>
        <v>0</v>
      </c>
      <c r="BI35" s="42">
        <f>IF(AND(BI$3&gt;=2025,BI$6&lt;&gt;0),VLOOKUP(BI$3,'efecte socio eco 10'!$A$5:$N$30,6,FALSE),0)</f>
        <v>0</v>
      </c>
      <c r="BJ35" s="42">
        <f>IF(AND(BJ$3&gt;=2025,BJ$6&lt;&gt;0),VLOOKUP(BJ$3,'efecte socio eco 10'!$A$5:$N$30,6,FALSE),0)</f>
        <v>0</v>
      </c>
      <c r="BK35" s="42">
        <f>IF(AND(BK$3&gt;=2025,BK$6&lt;&gt;0),VLOOKUP(BK$3,'efecte socio eco 10'!$A$5:$N$30,6,FALSE),0)</f>
        <v>0</v>
      </c>
      <c r="BL35" s="42">
        <f>IF(AND(BL$3&gt;=2025,BL$6&lt;&gt;0),VLOOKUP(BL$3,'efecte socio eco 10'!$A$5:$N$30,6,FALSE),0)</f>
        <v>0</v>
      </c>
      <c r="BM35" s="42">
        <f>IF(AND(BM$3&gt;=2025,BM$6&lt;&gt;0),VLOOKUP(BM$3,'efecte socio eco 10'!$A$5:$N$30,6,FALSE),0)</f>
        <v>0</v>
      </c>
      <c r="BN35" s="42">
        <f>IF(AND(BN$3&gt;=2025,BN$6&lt;&gt;0),VLOOKUP(BN$3,'efecte socio eco 10'!$A$5:$N$30,6,FALSE),0)</f>
        <v>0</v>
      </c>
      <c r="BO35" s="42">
        <f>IF(AND(BO$3&gt;=2025,BO$6&lt;&gt;0),VLOOKUP(BO$3,'efecte socio eco 10'!$A$5:$N$30,6,FALSE),0)</f>
        <v>0</v>
      </c>
      <c r="BP35" s="42">
        <f>IF(AND(BP$3&gt;=2025,BP$6&lt;&gt;0),VLOOKUP(BP$3,'efecte socio eco 10'!$A$5:$N$30,6,FALSE),0)</f>
        <v>0</v>
      </c>
      <c r="BQ35" s="42">
        <f>IF(AND(BQ$3&gt;=2025,BQ$6&lt;&gt;0),VLOOKUP(BQ$3,'efecte socio eco 10'!$A$5:$N$30,6,FALSE),0)</f>
        <v>0</v>
      </c>
      <c r="BR35" s="42">
        <f>IF(AND(BR$3&gt;=2025,BR$6&lt;&gt;0),VLOOKUP(BR$3,'efecte socio eco 10'!$A$5:$N$30,6,FALSE),0)</f>
        <v>0</v>
      </c>
      <c r="BS35" s="42">
        <f>IF(AND(BS$3&gt;=2025,BS$6&lt;&gt;0),VLOOKUP(BS$3,'efecte socio eco 10'!$A$5:$N$30,6,FALSE),0)</f>
        <v>0</v>
      </c>
      <c r="BT35" s="42">
        <f>IF(AND(BT$3&gt;=2025,BT$6&lt;&gt;0),VLOOKUP(BT$3,'efecte socio eco 10'!$A$5:$N$30,6,FALSE),0)</f>
        <v>0</v>
      </c>
      <c r="BU35" s="42">
        <f>IF(AND(BU$3&gt;=2025,BU$6&lt;&gt;0),VLOOKUP(BU$3,'efecte socio eco 10'!$A$5:$N$30,6,FALSE),0)</f>
        <v>0</v>
      </c>
      <c r="BV35" s="42">
        <f>IF(AND(BV$3&gt;=2025,BV$6&lt;&gt;0),VLOOKUP(BV$3,'efecte socio eco 10'!$A$5:$N$30,6,FALSE),0)</f>
        <v>0</v>
      </c>
      <c r="BW35" s="42">
        <f>IF(AND(BW$3&gt;=2025,BW$6&lt;&gt;0),VLOOKUP(BW$3,'efecte socio eco 10'!$A$5:$N$30,6,FALSE),0)</f>
        <v>0</v>
      </c>
      <c r="BX35" s="42">
        <f>IF(AND(BX$3&gt;=2025,BX$6&lt;&gt;0),VLOOKUP(BX$3,'efecte socio eco 10'!$A$5:$N$30,6,FALSE),0)</f>
        <v>0</v>
      </c>
      <c r="BY35" s="42">
        <f>IF(AND(BY$3&gt;=2025,BY$6&lt;&gt;0),VLOOKUP(BY$3,'efecte socio eco 10'!$A$5:$N$30,6,FALSE),0)</f>
        <v>0</v>
      </c>
      <c r="BZ35" s="42">
        <f>IF(AND(BZ$3&gt;=2025,BZ$6&lt;&gt;0),VLOOKUP(BZ$3,'efecte socio eco 10'!$A$5:$N$30,6,FALSE),0)</f>
        <v>0</v>
      </c>
      <c r="CA35" s="42">
        <f>IF(AND(CA$3&gt;=2025,CA$6&lt;&gt;0),VLOOKUP(CA$3,'efecte socio eco 10'!$A$5:$N$30,6,FALSE),0)</f>
        <v>0</v>
      </c>
      <c r="CB35" s="42">
        <f>IF(AND(CB$3&gt;=2025,CB$6&lt;&gt;0),VLOOKUP(CB$3,'efecte socio eco 10'!$A$5:$N$30,6,FALSE),0)</f>
        <v>0</v>
      </c>
      <c r="CC35" s="42">
        <f>IF(AND(CC$3&gt;=2025,CC$6&lt;&gt;0),VLOOKUP(CC$3,'efecte socio eco 10'!$A$5:$N$30,6,FALSE),0)</f>
        <v>0</v>
      </c>
      <c r="CD35" s="42">
        <f>IF(AND(CD$3&gt;=2025,CD$6&lt;&gt;0),VLOOKUP(CD$3,'efecte socio eco 10'!$A$5:$N$30,6,FALSE),0)</f>
        <v>0</v>
      </c>
      <c r="CE35" s="42">
        <f>IF(AND(CE$3&gt;=2025,CE$6&lt;&gt;0),VLOOKUP(CE$3,'efecte socio eco 10'!$A$5:$N$30,6,FALSE),0)</f>
        <v>0</v>
      </c>
    </row>
    <row r="36" spans="1:83">
      <c r="A36" t="s">
        <v>106</v>
      </c>
      <c r="B36" t="s">
        <v>538</v>
      </c>
      <c r="C36" s="42">
        <f>IF(AND(C$3&gt;=2025,C$6&lt;&gt;0),VLOOKUP(C$3,'efecte socio eco 10'!$A$5:$N$30,7,FALSE),0)</f>
        <v>0</v>
      </c>
      <c r="D36" s="42">
        <f>IF(AND(D$3&gt;=2025,D$6&lt;&gt;0),VLOOKUP(D$3,'efecte socio eco 10'!$A$5:$N$30,7,FALSE),0)</f>
        <v>0</v>
      </c>
      <c r="E36" s="42">
        <f>IF(AND(E$3&gt;=2025,E$6&lt;&gt;0),VLOOKUP(E$3,'efecte socio eco 10'!$A$5:$N$30,7,FALSE),0)</f>
        <v>0</v>
      </c>
      <c r="F36" s="42">
        <f>IF(AND(F$3&gt;=2025,F$6&lt;&gt;0),VLOOKUP(F$3,'efecte socio eco 10'!$A$5:$N$30,7,FALSE),0)</f>
        <v>0</v>
      </c>
      <c r="G36" s="42">
        <f>IF(AND(G$3&gt;=2025,G$6&lt;&gt;0),VLOOKUP(G$3,'efecte socio eco 10'!$A$5:$N$30,7,FALSE),0)</f>
        <v>0</v>
      </c>
      <c r="H36" s="42">
        <f>IF(AND(H$3&gt;=2025,H$6&lt;&gt;0),VLOOKUP(H$3,'efecte socio eco 10'!$A$5:$N$30,7,FALSE),0)</f>
        <v>0</v>
      </c>
      <c r="I36" s="42">
        <f>IF(AND(I$3&gt;=2025,I$6&lt;&gt;0),VLOOKUP(I$3,'efecte socio eco 10'!$A$5:$N$30,7,FALSE),0)</f>
        <v>0</v>
      </c>
      <c r="J36" s="42">
        <f>IF(AND(J$3&gt;=2025,J$6&lt;&gt;0),VLOOKUP(J$3,'efecte socio eco 10'!$A$5:$N$30,7,FALSE),0)</f>
        <v>4972308428.1571579</v>
      </c>
      <c r="K36" s="42">
        <f>IF(AND(K$3&gt;=2025,K$6&lt;&gt;0),VLOOKUP(K$3,'efecte socio eco 10'!$A$5:$N$30,7,FALSE),0)</f>
        <v>5171755315.4172926</v>
      </c>
      <c r="L36" s="42">
        <f>IF(AND(L$3&gt;=2025,L$6&lt;&gt;0),VLOOKUP(L$3,'efecte socio eco 10'!$A$5:$N$30,7,FALSE),0)</f>
        <v>5379202322.0208883</v>
      </c>
      <c r="M36" s="42">
        <f>IF(AND(M$3&gt;=2025,M$6&lt;&gt;0),VLOOKUP(M$3,'efecte socio eco 10'!$A$5:$N$30,7,FALSE),0)</f>
        <v>5594970344.9766102</v>
      </c>
      <c r="N36" s="42">
        <f>IF(AND(N$3&gt;=2025,N$6&lt;&gt;0),VLOOKUP(N$3,'efecte socio eco 10'!$A$5:$N$30,7,FALSE),0)</f>
        <v>5762998550.0409927</v>
      </c>
      <c r="O36" s="42">
        <f>IF(AND(O$3&gt;=2025,O$6&lt;&gt;0),VLOOKUP(O$3,'efecte socio eco 10'!$A$5:$N$30,7,FALSE),0)</f>
        <v>5936072979.8315725</v>
      </c>
      <c r="P36" s="42">
        <f>IF(AND(P$3&gt;=2025,P$6&lt;&gt;0),VLOOKUP(P$3,'efecte socio eco 10'!$A$5:$N$30,7,FALSE),0)</f>
        <v>6114345182.6195307</v>
      </c>
      <c r="Q36" s="42">
        <f>IF(AND(Q$3&gt;=2025,Q$6&lt;&gt;0),VLOOKUP(Q$3,'efecte socio eco 10'!$A$5:$N$30,7,FALSE),0)</f>
        <v>6297971257.9752369</v>
      </c>
      <c r="R36" s="42">
        <f>IF(AND(R$3&gt;=2025,R$6&lt;&gt;0),VLOOKUP(R$3,'efecte socio eco 10'!$A$5:$N$30,7,FALSE),0)</f>
        <v>6487111993.4529076</v>
      </c>
      <c r="S36" s="42">
        <f>IF(AND(S$3&gt;=2025,S$6&lt;&gt;0),VLOOKUP(S$3,'efecte socio eco 10'!$A$5:$N$30,7,FALSE),0)</f>
        <v>6692650790.008358</v>
      </c>
      <c r="T36" s="42">
        <f>IF(AND(T$3&gt;=2025,T$6&lt;&gt;0),VLOOKUP(T$3,'efecte socio eco 10'!$A$5:$N$30,7,FALSE),0)</f>
        <v>6904701913.9187393</v>
      </c>
      <c r="U36" s="42">
        <f>IF(AND(U$3&gt;=2025,U$6&lt;&gt;0),VLOOKUP(U$3,'efecte socio eco 10'!$A$5:$N$30,7,FALSE),0)</f>
        <v>7123471702.9085512</v>
      </c>
      <c r="V36" s="42">
        <f>IF(AND(V$3&gt;=2025,V$6&lt;&gt;0),VLOOKUP(V$3,'efecte socio eco 10'!$A$5:$N$30,7,FALSE),0)</f>
        <v>7349173032.3430223</v>
      </c>
      <c r="W36" s="42">
        <f>IF(AND(W$3&gt;=2025,W$6&lt;&gt;0),VLOOKUP(W$3,'efecte socio eco 10'!$A$5:$N$30,7,FALSE),0)</f>
        <v>7582025522.3678684</v>
      </c>
      <c r="X36" s="42">
        <f>IF(AND(X$3&gt;=2025,X$6&lt;&gt;0),VLOOKUP(X$3,'efecte socio eco 10'!$A$5:$N$30,7,FALSE),0)</f>
        <v>7795723315.1848869</v>
      </c>
      <c r="Y36" s="42">
        <f>IF(AND(Y$3&gt;=2025,Y$6&lt;&gt;0),VLOOKUP(Y$3,'efecte socio eco 10'!$A$5:$N$30,7,FALSE),0)</f>
        <v>8015444135.2945652</v>
      </c>
      <c r="Z36" s="42">
        <f>IF(AND(Z$3&gt;=2025,Z$6&lt;&gt;0),VLOOKUP(Z$3,'efecte socio eco 10'!$A$5:$N$30,7,FALSE),0)</f>
        <v>8241357740.4528913</v>
      </c>
      <c r="AA36" s="42">
        <f>IF(AND(AA$3&gt;=2025,AA$6&lt;&gt;0),VLOOKUP(AA$3,'efecte socio eco 10'!$A$5:$N$30,7,FALSE),0)</f>
        <v>8473638673.0024595</v>
      </c>
      <c r="AB36" s="42">
        <f>IF(AND(AB$3&gt;=2025,AB$6&lt;&gt;0),VLOOKUP(AB$3,'efecte socio eco 10'!$A$5:$N$30,7,FALSE),0)</f>
        <v>8712466394.7250404</v>
      </c>
      <c r="AC36" s="42">
        <f>IF(AND(AC$3&gt;=2025,AC$6&lt;&gt;0),VLOOKUP(AC$3,'efecte socio eco 10'!$A$5:$N$30,7,FALSE),0)</f>
        <v>8956961432.5423355</v>
      </c>
      <c r="AD36" s="42">
        <f>IF(AND(AD$3&gt;=2025,AD$6&lt;&gt;0),VLOOKUP(AD$3,'efecte socio eco 10'!$A$5:$N$30,7,FALSE),0)</f>
        <v>9208317653.0384502</v>
      </c>
      <c r="AE36" s="42">
        <f>IF(AND(AE$3&gt;=2025,AE$6&lt;&gt;0),VLOOKUP(AE$3,'efecte socio eco 10'!$A$5:$N$30,7,FALSE),0)</f>
        <v>9466727599.2938995</v>
      </c>
      <c r="AF36" s="42">
        <f>IF(AND(AF$3&gt;=2025,AF$6&lt;&gt;0),VLOOKUP(AF$3,'efecte socio eco 10'!$A$5:$N$30,7,FALSE),0)</f>
        <v>9732389217.6614323</v>
      </c>
      <c r="AG36" s="42">
        <f>IF(AND(AG$3&gt;=2025,AG$6&lt;&gt;0),VLOOKUP(AG$3,'efecte socio eco 10'!$A$5:$N$30,7,FALSE),0)</f>
        <v>0</v>
      </c>
      <c r="AH36" s="42">
        <f>IF(AND(AH$3&gt;=2025,AH$6&lt;&gt;0),VLOOKUP(AH$3,'efecte socio eco 10'!$A$5:$N$30,7,FALSE),0)</f>
        <v>0</v>
      </c>
      <c r="AI36" s="42">
        <f>IF(AND(AI$3&gt;=2025,AI$6&lt;&gt;0),VLOOKUP(AI$3,'efecte socio eco 10'!$A$5:$N$30,7,FALSE),0)</f>
        <v>0</v>
      </c>
      <c r="AJ36" s="42">
        <f>IF(AND(AJ$3&gt;=2025,AJ$6&lt;&gt;0),VLOOKUP(AJ$3,'efecte socio eco 10'!$A$5:$N$30,7,FALSE),0)</f>
        <v>0</v>
      </c>
      <c r="AK36" s="42">
        <f>IF(AND(AK$3&gt;=2025,AK$6&lt;&gt;0),VLOOKUP(AK$3,'efecte socio eco 10'!$A$5:$N$30,7,FALSE),0)</f>
        <v>0</v>
      </c>
      <c r="AL36" s="42">
        <f>IF(AND(AL$3&gt;=2025,AL$6&lt;&gt;0),VLOOKUP(AL$3,'efecte socio eco 10'!$A$5:$N$30,7,FALSE),0)</f>
        <v>0</v>
      </c>
      <c r="AM36" s="42">
        <f>IF(AND(AM$3&gt;=2025,AM$6&lt;&gt;0),VLOOKUP(AM$3,'efecte socio eco 10'!$A$5:$N$30,7,FALSE),0)</f>
        <v>0</v>
      </c>
      <c r="AN36" s="42">
        <f>IF(AND(AN$3&gt;=2025,AN$6&lt;&gt;0),VLOOKUP(AN$3,'efecte socio eco 10'!$A$5:$N$30,7,FALSE),0)</f>
        <v>0</v>
      </c>
      <c r="AO36" s="42">
        <f>IF(AND(AO$3&gt;=2025,AO$6&lt;&gt;0),VLOOKUP(AO$3,'efecte socio eco 10'!$A$5:$N$30,7,FALSE),0)</f>
        <v>0</v>
      </c>
      <c r="AP36" s="42">
        <f>IF(AND(AP$3&gt;=2025,AP$6&lt;&gt;0),VLOOKUP(AP$3,'efecte socio eco 10'!$A$5:$N$30,7,FALSE),0)</f>
        <v>0</v>
      </c>
      <c r="AQ36" s="42">
        <f>IF(AND(AQ$3&gt;=2025,AQ$6&lt;&gt;0),VLOOKUP(AQ$3,'efecte socio eco 10'!$A$5:$N$30,7,FALSE),0)</f>
        <v>0</v>
      </c>
      <c r="AR36" s="42">
        <f>IF(AND(AR$3&gt;=2025,AR$6&lt;&gt;0),VLOOKUP(AR$3,'efecte socio eco 10'!$A$5:$N$30,7,FALSE),0)</f>
        <v>0</v>
      </c>
      <c r="AS36" s="42">
        <f>IF(AND(AS$3&gt;=2025,AS$6&lt;&gt;0),VLOOKUP(AS$3,'efecte socio eco 10'!$A$5:$N$30,7,FALSE),0)</f>
        <v>0</v>
      </c>
      <c r="AT36" s="42">
        <f>IF(AND(AT$3&gt;=2025,AT$6&lt;&gt;0),VLOOKUP(AT$3,'efecte socio eco 10'!$A$5:$N$30,7,FALSE),0)</f>
        <v>0</v>
      </c>
      <c r="AU36" s="42">
        <f>IF(AND(AU$3&gt;=2025,AU$6&lt;&gt;0),VLOOKUP(AU$3,'efecte socio eco 10'!$A$5:$N$30,7,FALSE),0)</f>
        <v>0</v>
      </c>
      <c r="AV36" s="42">
        <f>IF(AND(AV$3&gt;=2025,AV$6&lt;&gt;0),VLOOKUP(AV$3,'efecte socio eco 10'!$A$5:$N$30,7,FALSE),0)</f>
        <v>0</v>
      </c>
      <c r="AW36" s="42">
        <f>IF(AND(AW$3&gt;=2025,AW$6&lt;&gt;0),VLOOKUP(AW$3,'efecte socio eco 10'!$A$5:$N$30,7,FALSE),0)</f>
        <v>0</v>
      </c>
      <c r="AX36" s="42">
        <f>IF(AND(AX$3&gt;=2025,AX$6&lt;&gt;0),VLOOKUP(AX$3,'efecte socio eco 10'!$A$5:$N$30,7,FALSE),0)</f>
        <v>0</v>
      </c>
      <c r="AY36" s="42">
        <f>IF(AND(AY$3&gt;=2025,AY$6&lt;&gt;0),VLOOKUP(AY$3,'efecte socio eco 10'!$A$5:$N$30,7,FALSE),0)</f>
        <v>0</v>
      </c>
      <c r="AZ36" s="42">
        <f>IF(AND(AZ$3&gt;=2025,AZ$6&lt;&gt;0),VLOOKUP(AZ$3,'efecte socio eco 10'!$A$5:$N$30,7,FALSE),0)</f>
        <v>0</v>
      </c>
      <c r="BA36" s="42">
        <f>IF(AND(BA$3&gt;=2025,BA$6&lt;&gt;0),VLOOKUP(BA$3,'efecte socio eco 10'!$A$5:$N$30,7,FALSE),0)</f>
        <v>0</v>
      </c>
      <c r="BB36" s="42">
        <f>IF(AND(BB$3&gt;=2025,BB$6&lt;&gt;0),VLOOKUP(BB$3,'efecte socio eco 10'!$A$5:$N$30,7,FALSE),0)</f>
        <v>0</v>
      </c>
      <c r="BC36" s="42">
        <f>IF(AND(BC$3&gt;=2025,BC$6&lt;&gt;0),VLOOKUP(BC$3,'efecte socio eco 10'!$A$5:$N$30,7,FALSE),0)</f>
        <v>0</v>
      </c>
      <c r="BD36" s="42">
        <f>IF(AND(BD$3&gt;=2025,BD$6&lt;&gt;0),VLOOKUP(BD$3,'efecte socio eco 10'!$A$5:$N$30,7,FALSE),0)</f>
        <v>0</v>
      </c>
      <c r="BE36" s="42">
        <f>IF(AND(BE$3&gt;=2025,BE$6&lt;&gt;0),VLOOKUP(BE$3,'efecte socio eco 10'!$A$5:$N$30,7,FALSE),0)</f>
        <v>0</v>
      </c>
      <c r="BF36" s="42">
        <f>IF(AND(BF$3&gt;=2025,BF$6&lt;&gt;0),VLOOKUP(BF$3,'efecte socio eco 10'!$A$5:$N$30,7,FALSE),0)</f>
        <v>0</v>
      </c>
      <c r="BG36" s="42">
        <f>IF(AND(BG$3&gt;=2025,BG$6&lt;&gt;0),VLOOKUP(BG$3,'efecte socio eco 10'!$A$5:$N$30,7,FALSE),0)</f>
        <v>0</v>
      </c>
      <c r="BH36" s="42">
        <f>IF(AND(BH$3&gt;=2025,BH$6&lt;&gt;0),VLOOKUP(BH$3,'efecte socio eco 10'!$A$5:$N$30,7,FALSE),0)</f>
        <v>0</v>
      </c>
      <c r="BI36" s="42">
        <f>IF(AND(BI$3&gt;=2025,BI$6&lt;&gt;0),VLOOKUP(BI$3,'efecte socio eco 10'!$A$5:$N$30,7,FALSE),0)</f>
        <v>0</v>
      </c>
      <c r="BJ36" s="42">
        <f>IF(AND(BJ$3&gt;=2025,BJ$6&lt;&gt;0),VLOOKUP(BJ$3,'efecte socio eco 10'!$A$5:$N$30,7,FALSE),0)</f>
        <v>0</v>
      </c>
      <c r="BK36" s="42">
        <f>IF(AND(BK$3&gt;=2025,BK$6&lt;&gt;0),VLOOKUP(BK$3,'efecte socio eco 10'!$A$5:$N$30,7,FALSE),0)</f>
        <v>0</v>
      </c>
      <c r="BL36" s="42">
        <f>IF(AND(BL$3&gt;=2025,BL$6&lt;&gt;0),VLOOKUP(BL$3,'efecte socio eco 10'!$A$5:$N$30,7,FALSE),0)</f>
        <v>0</v>
      </c>
      <c r="BM36" s="42">
        <f>IF(AND(BM$3&gt;=2025,BM$6&lt;&gt;0),VLOOKUP(BM$3,'efecte socio eco 10'!$A$5:$N$30,7,FALSE),0)</f>
        <v>0</v>
      </c>
      <c r="BN36" s="42">
        <f>IF(AND(BN$3&gt;=2025,BN$6&lt;&gt;0),VLOOKUP(BN$3,'efecte socio eco 10'!$A$5:$N$30,7,FALSE),0)</f>
        <v>0</v>
      </c>
      <c r="BO36" s="42">
        <f>IF(AND(BO$3&gt;=2025,BO$6&lt;&gt;0),VLOOKUP(BO$3,'efecte socio eco 10'!$A$5:$N$30,7,FALSE),0)</f>
        <v>0</v>
      </c>
      <c r="BP36" s="42">
        <f>IF(AND(BP$3&gt;=2025,BP$6&lt;&gt;0),VLOOKUP(BP$3,'efecte socio eco 10'!$A$5:$N$30,7,FALSE),0)</f>
        <v>0</v>
      </c>
      <c r="BQ36" s="42">
        <f>IF(AND(BQ$3&gt;=2025,BQ$6&lt;&gt;0),VLOOKUP(BQ$3,'efecte socio eco 10'!$A$5:$N$30,7,FALSE),0)</f>
        <v>0</v>
      </c>
      <c r="BR36" s="42">
        <f>IF(AND(BR$3&gt;=2025,BR$6&lt;&gt;0),VLOOKUP(BR$3,'efecte socio eco 10'!$A$5:$N$30,7,FALSE),0)</f>
        <v>0</v>
      </c>
      <c r="BS36" s="42">
        <f>IF(AND(BS$3&gt;=2025,BS$6&lt;&gt;0),VLOOKUP(BS$3,'efecte socio eco 10'!$A$5:$N$30,7,FALSE),0)</f>
        <v>0</v>
      </c>
      <c r="BT36" s="42">
        <f>IF(AND(BT$3&gt;=2025,BT$6&lt;&gt;0),VLOOKUP(BT$3,'efecte socio eco 10'!$A$5:$N$30,7,FALSE),0)</f>
        <v>0</v>
      </c>
      <c r="BU36" s="42">
        <f>IF(AND(BU$3&gt;=2025,BU$6&lt;&gt;0),VLOOKUP(BU$3,'efecte socio eco 10'!$A$5:$N$30,7,FALSE),0)</f>
        <v>0</v>
      </c>
      <c r="BV36" s="42">
        <f>IF(AND(BV$3&gt;=2025,BV$6&lt;&gt;0),VLOOKUP(BV$3,'efecte socio eco 10'!$A$5:$N$30,7,FALSE),0)</f>
        <v>0</v>
      </c>
      <c r="BW36" s="42">
        <f>IF(AND(BW$3&gt;=2025,BW$6&lt;&gt;0),VLOOKUP(BW$3,'efecte socio eco 10'!$A$5:$N$30,7,FALSE),0)</f>
        <v>0</v>
      </c>
      <c r="BX36" s="42">
        <f>IF(AND(BX$3&gt;=2025,BX$6&lt;&gt;0),VLOOKUP(BX$3,'efecte socio eco 10'!$A$5:$N$30,7,FALSE),0)</f>
        <v>0</v>
      </c>
      <c r="BY36" s="42">
        <f>IF(AND(BY$3&gt;=2025,BY$6&lt;&gt;0),VLOOKUP(BY$3,'efecte socio eco 10'!$A$5:$N$30,7,FALSE),0)</f>
        <v>0</v>
      </c>
      <c r="BZ36" s="42">
        <f>IF(AND(BZ$3&gt;=2025,BZ$6&lt;&gt;0),VLOOKUP(BZ$3,'efecte socio eco 10'!$A$5:$N$30,7,FALSE),0)</f>
        <v>0</v>
      </c>
      <c r="CA36" s="42">
        <f>IF(AND(CA$3&gt;=2025,CA$6&lt;&gt;0),VLOOKUP(CA$3,'efecte socio eco 10'!$A$5:$N$30,7,FALSE),0)</f>
        <v>0</v>
      </c>
      <c r="CB36" s="42">
        <f>IF(AND(CB$3&gt;=2025,CB$6&lt;&gt;0),VLOOKUP(CB$3,'efecte socio eco 10'!$A$5:$N$30,7,FALSE),0)</f>
        <v>0</v>
      </c>
      <c r="CC36" s="42">
        <f>IF(AND(CC$3&gt;=2025,CC$6&lt;&gt;0),VLOOKUP(CC$3,'efecte socio eco 10'!$A$5:$N$30,7,FALSE),0)</f>
        <v>0</v>
      </c>
      <c r="CD36" s="42">
        <f>IF(AND(CD$3&gt;=2025,CD$6&lt;&gt;0),VLOOKUP(CD$3,'efecte socio eco 10'!$A$5:$N$30,7,FALSE),0)</f>
        <v>0</v>
      </c>
      <c r="CE36" s="42">
        <f>IF(AND(CE$3&gt;=2025,CE$6&lt;&gt;0),VLOOKUP(CE$3,'efecte socio eco 10'!$A$5:$N$30,7,FALSE),0)</f>
        <v>0</v>
      </c>
    </row>
    <row r="37" spans="1:83">
      <c r="A37" t="s">
        <v>107</v>
      </c>
      <c r="B37" t="s">
        <v>538</v>
      </c>
      <c r="C37" s="42">
        <f>IF(AND(C$3&gt;=2025,C$6&lt;&gt;0),VLOOKUP(C$3,'efecte socio eco 10'!$A$5:$N$30,8,FALSE),0)</f>
        <v>0</v>
      </c>
      <c r="D37" s="42">
        <f>IF(AND(D$3&gt;=2025,D$6&lt;&gt;0),VLOOKUP(D$3,'efecte socio eco 10'!$A$5:$N$30,8,FALSE),0)</f>
        <v>0</v>
      </c>
      <c r="E37" s="42">
        <f>IF(AND(E$3&gt;=2025,E$6&lt;&gt;0),VLOOKUP(E$3,'efecte socio eco 10'!$A$5:$N$30,8,FALSE),0)</f>
        <v>0</v>
      </c>
      <c r="F37" s="42">
        <f>IF(AND(F$3&gt;=2025,F$6&lt;&gt;0),VLOOKUP(F$3,'efecte socio eco 10'!$A$5:$N$30,8,FALSE),0)</f>
        <v>0</v>
      </c>
      <c r="G37" s="42">
        <f>IF(AND(G$3&gt;=2025,G$6&lt;&gt;0),VLOOKUP(G$3,'efecte socio eco 10'!$A$5:$N$30,8,FALSE),0)</f>
        <v>0</v>
      </c>
      <c r="H37" s="42">
        <f>IF(AND(H$3&gt;=2025,H$6&lt;&gt;0),VLOOKUP(H$3,'efecte socio eco 10'!$A$5:$N$30,8,FALSE),0)</f>
        <v>0</v>
      </c>
      <c r="I37" s="42">
        <f>IF(AND(I$3&gt;=2025,I$6&lt;&gt;0),VLOOKUP(I$3,'efecte socio eco 10'!$A$5:$N$30,8,FALSE),0)</f>
        <v>0</v>
      </c>
      <c r="J37" s="42">
        <f>IF(AND(J$3&gt;=2025,J$6&lt;&gt;0),VLOOKUP(J$3,'efecte socio eco 10'!$A$5:$N$30,8,FALSE),0)</f>
        <v>55096541.512878373</v>
      </c>
      <c r="K37" s="42">
        <f>IF(AND(K$3&gt;=2025,K$6&lt;&gt;0),VLOOKUP(K$3,'efecte socio eco 10'!$A$5:$N$30,8,FALSE),0)</f>
        <v>56918479.95900277</v>
      </c>
      <c r="L37" s="42">
        <f>IF(AND(L$3&gt;=2025,L$6&lt;&gt;0),VLOOKUP(L$3,'efecte socio eco 10'!$A$5:$N$30,8,FALSE),0)</f>
        <v>58800666.464448467</v>
      </c>
      <c r="M37" s="42">
        <f>IF(AND(M$3&gt;=2025,M$6&lt;&gt;0),VLOOKUP(M$3,'efecte socio eco 10'!$A$5:$N$30,8,FALSE),0)</f>
        <v>60745093.318614572</v>
      </c>
      <c r="N37" s="42">
        <f>IF(AND(N$3&gt;=2025,N$6&lt;&gt;0),VLOOKUP(N$3,'efecte socio eco 10'!$A$5:$N$30,8,FALSE),0)</f>
        <v>62330297.897726178</v>
      </c>
      <c r="O37" s="42">
        <f>IF(AND(O$3&gt;=2025,O$6&lt;&gt;0),VLOOKUP(O$3,'efecte socio eco 10'!$A$5:$N$30,8,FALSE),0)</f>
        <v>63956869.991814777</v>
      </c>
      <c r="P37" s="42">
        <f>IF(AND(P$3&gt;=2025,P$6&lt;&gt;0),VLOOKUP(P$3,'efecte socio eco 10'!$A$5:$N$30,8,FALSE),0)</f>
        <v>65625889.12797606</v>
      </c>
      <c r="Q37" s="42">
        <f>IF(AND(Q$3&gt;=2025,Q$6&lt;&gt;0),VLOOKUP(Q$3,'efecte socio eco 10'!$A$5:$N$30,8,FALSE),0)</f>
        <v>67338463.004655898</v>
      </c>
      <c r="R37" s="42">
        <f>IF(AND(R$3&gt;=2025,R$6&lt;&gt;0),VLOOKUP(R$3,'efecte socio eco 10'!$A$5:$N$30,8,FALSE),0)</f>
        <v>69095728.226810202</v>
      </c>
      <c r="S37" s="42">
        <f>IF(AND(S$3&gt;=2025,S$6&lt;&gt;0),VLOOKUP(S$3,'efecte socio eco 10'!$A$5:$N$30,8,FALSE),0)</f>
        <v>71159220.702593341</v>
      </c>
      <c r="T37" s="42">
        <f>IF(AND(T$3&gt;=2025,T$6&lt;&gt;0),VLOOKUP(T$3,'efecte socio eco 10'!$A$5:$N$30,8,FALSE),0)</f>
        <v>73284337.844718173</v>
      </c>
      <c r="U37" s="42">
        <f>IF(AND(U$3&gt;=2025,U$6&lt;&gt;0),VLOOKUP(U$3,'efecte socio eco 10'!$A$5:$N$30,8,FALSE),0)</f>
        <v>75472920.027960137</v>
      </c>
      <c r="V37" s="42">
        <f>IF(AND(V$3&gt;=2025,V$6&lt;&gt;0),VLOOKUP(V$3,'efecte socio eco 10'!$A$5:$N$30,8,FALSE),0)</f>
        <v>77726862.58851701</v>
      </c>
      <c r="W37" s="42">
        <f>IF(AND(W$3&gt;=2025,W$6&lt;&gt;0),VLOOKUP(W$3,'efecte socio eco 10'!$A$5:$N$30,8,FALSE),0)</f>
        <v>80048117.465390936</v>
      </c>
      <c r="X37" s="42">
        <f>IF(AND(X$3&gt;=2025,X$6&lt;&gt;0),VLOOKUP(X$3,'efecte socio eco 10'!$A$5:$N$30,8,FALSE),0)</f>
        <v>82184595.23105447</v>
      </c>
      <c r="Y37" s="42">
        <f>IF(AND(Y$3&gt;=2025,Y$6&lt;&gt;0),VLOOKUP(Y$3,'efecte socio eco 10'!$A$5:$N$30,8,FALSE),0)</f>
        <v>84378095.415079668</v>
      </c>
      <c r="Z37" s="42">
        <f>IF(AND(Z$3&gt;=2025,Z$6&lt;&gt;0),VLOOKUP(Z$3,'efecte socio eco 10'!$A$5:$N$30,8,FALSE),0)</f>
        <v>86630139.941189796</v>
      </c>
      <c r="AA37" s="42">
        <f>IF(AND(AA$3&gt;=2025,AA$6&lt;&gt;0),VLOOKUP(AA$3,'efecte socio eco 10'!$A$5:$N$30,8,FALSE),0)</f>
        <v>88942291.353128925</v>
      </c>
      <c r="AB37" s="42">
        <f>IF(AND(AB$3&gt;=2025,AB$6&lt;&gt;0),VLOOKUP(AB$3,'efecte socio eco 10'!$A$5:$N$30,8,FALSE),0)</f>
        <v>91316153.898806989</v>
      </c>
      <c r="AC37" s="42">
        <f>IF(AND(AC$3&gt;=2025,AC$6&lt;&gt;0),VLOOKUP(AC$3,'efecte socio eco 10'!$A$5:$N$30,8,FALSE),0)</f>
        <v>93732434.944393575</v>
      </c>
      <c r="AD37" s="42">
        <f>IF(AND(AD$3&gt;=2025,AD$6&lt;&gt;0),VLOOKUP(AD$3,'efecte socio eco 10'!$A$5:$N$30,8,FALSE),0)</f>
        <v>96212652.25801146</v>
      </c>
      <c r="AE37" s="42">
        <f>IF(AND(AE$3&gt;=2025,AE$6&lt;&gt;0),VLOOKUP(AE$3,'efecte socio eco 10'!$A$5:$N$30,8,FALSE),0)</f>
        <v>98758497.632251263</v>
      </c>
      <c r="AF37" s="42">
        <f>IF(AND(AF$3&gt;=2025,AF$6&lt;&gt;0),VLOOKUP(AF$3,'efecte socio eco 10'!$A$5:$N$30,8,FALSE),0)</f>
        <v>101371707.62556587</v>
      </c>
      <c r="AG37" s="42">
        <f>IF(AND(AG$3&gt;=2025,AG$6&lt;&gt;0),VLOOKUP(AG$3,'efecte socio eco 10'!$A$5:$N$30,8,FALSE),0)</f>
        <v>0</v>
      </c>
      <c r="AH37" s="42">
        <f>IF(AND(AH$3&gt;=2025,AH$6&lt;&gt;0),VLOOKUP(AH$3,'efecte socio eco 10'!$A$5:$N$30,8,FALSE),0)</f>
        <v>0</v>
      </c>
      <c r="AI37" s="42">
        <f>IF(AND(AI$3&gt;=2025,AI$6&lt;&gt;0),VLOOKUP(AI$3,'efecte socio eco 10'!$A$5:$N$30,8,FALSE),0)</f>
        <v>0</v>
      </c>
      <c r="AJ37" s="42">
        <f>IF(AND(AJ$3&gt;=2025,AJ$6&lt;&gt;0),VLOOKUP(AJ$3,'efecte socio eco 10'!$A$5:$N$30,8,FALSE),0)</f>
        <v>0</v>
      </c>
      <c r="AK37" s="42">
        <f>IF(AND(AK$3&gt;=2025,AK$6&lt;&gt;0),VLOOKUP(AK$3,'efecte socio eco 10'!$A$5:$N$30,8,FALSE),0)</f>
        <v>0</v>
      </c>
      <c r="AL37" s="42">
        <f>IF(AND(AL$3&gt;=2025,AL$6&lt;&gt;0),VLOOKUP(AL$3,'efecte socio eco 10'!$A$5:$N$30,8,FALSE),0)</f>
        <v>0</v>
      </c>
      <c r="AM37" s="42">
        <f>IF(AND(AM$3&gt;=2025,AM$6&lt;&gt;0),VLOOKUP(AM$3,'efecte socio eco 10'!$A$5:$N$30,8,FALSE),0)</f>
        <v>0</v>
      </c>
      <c r="AN37" s="42">
        <f>IF(AND(AN$3&gt;=2025,AN$6&lt;&gt;0),VLOOKUP(AN$3,'efecte socio eco 10'!$A$5:$N$30,8,FALSE),0)</f>
        <v>0</v>
      </c>
      <c r="AO37" s="42">
        <f>IF(AND(AO$3&gt;=2025,AO$6&lt;&gt;0),VLOOKUP(AO$3,'efecte socio eco 10'!$A$5:$N$30,8,FALSE),0)</f>
        <v>0</v>
      </c>
      <c r="AP37" s="42">
        <f>IF(AND(AP$3&gt;=2025,AP$6&lt;&gt;0),VLOOKUP(AP$3,'efecte socio eco 10'!$A$5:$N$30,8,FALSE),0)</f>
        <v>0</v>
      </c>
      <c r="AQ37" s="42">
        <f>IF(AND(AQ$3&gt;=2025,AQ$6&lt;&gt;0),VLOOKUP(AQ$3,'efecte socio eco 10'!$A$5:$N$30,8,FALSE),0)</f>
        <v>0</v>
      </c>
      <c r="AR37" s="42">
        <f>IF(AND(AR$3&gt;=2025,AR$6&lt;&gt;0),VLOOKUP(AR$3,'efecte socio eco 10'!$A$5:$N$30,8,FALSE),0)</f>
        <v>0</v>
      </c>
      <c r="AS37" s="42">
        <f>IF(AND(AS$3&gt;=2025,AS$6&lt;&gt;0),VLOOKUP(AS$3,'efecte socio eco 10'!$A$5:$N$30,8,FALSE),0)</f>
        <v>0</v>
      </c>
      <c r="AT37" s="42">
        <f>IF(AND(AT$3&gt;=2025,AT$6&lt;&gt;0),VLOOKUP(AT$3,'efecte socio eco 10'!$A$5:$N$30,8,FALSE),0)</f>
        <v>0</v>
      </c>
      <c r="AU37" s="42">
        <f>IF(AND(AU$3&gt;=2025,AU$6&lt;&gt;0),VLOOKUP(AU$3,'efecte socio eco 10'!$A$5:$N$30,8,FALSE),0)</f>
        <v>0</v>
      </c>
      <c r="AV37" s="42">
        <f>IF(AND(AV$3&gt;=2025,AV$6&lt;&gt;0),VLOOKUP(AV$3,'efecte socio eco 10'!$A$5:$N$30,8,FALSE),0)</f>
        <v>0</v>
      </c>
      <c r="AW37" s="42">
        <f>IF(AND(AW$3&gt;=2025,AW$6&lt;&gt;0),VLOOKUP(AW$3,'efecte socio eco 10'!$A$5:$N$30,8,FALSE),0)</f>
        <v>0</v>
      </c>
      <c r="AX37" s="42">
        <f>IF(AND(AX$3&gt;=2025,AX$6&lt;&gt;0),VLOOKUP(AX$3,'efecte socio eco 10'!$A$5:$N$30,8,FALSE),0)</f>
        <v>0</v>
      </c>
      <c r="AY37" s="42">
        <f>IF(AND(AY$3&gt;=2025,AY$6&lt;&gt;0),VLOOKUP(AY$3,'efecte socio eco 10'!$A$5:$N$30,8,FALSE),0)</f>
        <v>0</v>
      </c>
      <c r="AZ37" s="42">
        <f>IF(AND(AZ$3&gt;=2025,AZ$6&lt;&gt;0),VLOOKUP(AZ$3,'efecte socio eco 10'!$A$5:$N$30,8,FALSE),0)</f>
        <v>0</v>
      </c>
      <c r="BA37" s="42">
        <f>IF(AND(BA$3&gt;=2025,BA$6&lt;&gt;0),VLOOKUP(BA$3,'efecte socio eco 10'!$A$5:$N$30,8,FALSE),0)</f>
        <v>0</v>
      </c>
      <c r="BB37" s="42">
        <f>IF(AND(BB$3&gt;=2025,BB$6&lt;&gt;0),VLOOKUP(BB$3,'efecte socio eco 10'!$A$5:$N$30,8,FALSE),0)</f>
        <v>0</v>
      </c>
      <c r="BC37" s="42">
        <f>IF(AND(BC$3&gt;=2025,BC$6&lt;&gt;0),VLOOKUP(BC$3,'efecte socio eco 10'!$A$5:$N$30,8,FALSE),0)</f>
        <v>0</v>
      </c>
      <c r="BD37" s="42">
        <f>IF(AND(BD$3&gt;=2025,BD$6&lt;&gt;0),VLOOKUP(BD$3,'efecte socio eco 10'!$A$5:$N$30,8,FALSE),0)</f>
        <v>0</v>
      </c>
      <c r="BE37" s="42">
        <f>IF(AND(BE$3&gt;=2025,BE$6&lt;&gt;0),VLOOKUP(BE$3,'efecte socio eco 10'!$A$5:$N$30,8,FALSE),0)</f>
        <v>0</v>
      </c>
      <c r="BF37" s="42">
        <f>IF(AND(BF$3&gt;=2025,BF$6&lt;&gt;0),VLOOKUP(BF$3,'efecte socio eco 10'!$A$5:$N$30,8,FALSE),0)</f>
        <v>0</v>
      </c>
      <c r="BG37" s="42">
        <f>IF(AND(BG$3&gt;=2025,BG$6&lt;&gt;0),VLOOKUP(BG$3,'efecte socio eco 10'!$A$5:$N$30,8,FALSE),0)</f>
        <v>0</v>
      </c>
      <c r="BH37" s="42">
        <f>IF(AND(BH$3&gt;=2025,BH$6&lt;&gt;0),VLOOKUP(BH$3,'efecte socio eco 10'!$A$5:$N$30,8,FALSE),0)</f>
        <v>0</v>
      </c>
      <c r="BI37" s="42">
        <f>IF(AND(BI$3&gt;=2025,BI$6&lt;&gt;0),VLOOKUP(BI$3,'efecte socio eco 10'!$A$5:$N$30,8,FALSE),0)</f>
        <v>0</v>
      </c>
      <c r="BJ37" s="42">
        <f>IF(AND(BJ$3&gt;=2025,BJ$6&lt;&gt;0),VLOOKUP(BJ$3,'efecte socio eco 10'!$A$5:$N$30,8,FALSE),0)</f>
        <v>0</v>
      </c>
      <c r="BK37" s="42">
        <f>IF(AND(BK$3&gt;=2025,BK$6&lt;&gt;0),VLOOKUP(BK$3,'efecte socio eco 10'!$A$5:$N$30,8,FALSE),0)</f>
        <v>0</v>
      </c>
      <c r="BL37" s="42">
        <f>IF(AND(BL$3&gt;=2025,BL$6&lt;&gt;0),VLOOKUP(BL$3,'efecte socio eco 10'!$A$5:$N$30,8,FALSE),0)</f>
        <v>0</v>
      </c>
      <c r="BM37" s="42">
        <f>IF(AND(BM$3&gt;=2025,BM$6&lt;&gt;0),VLOOKUP(BM$3,'efecte socio eco 10'!$A$5:$N$30,8,FALSE),0)</f>
        <v>0</v>
      </c>
      <c r="BN37" s="42">
        <f>IF(AND(BN$3&gt;=2025,BN$6&lt;&gt;0),VLOOKUP(BN$3,'efecte socio eco 10'!$A$5:$N$30,8,FALSE),0)</f>
        <v>0</v>
      </c>
      <c r="BO37" s="42">
        <f>IF(AND(BO$3&gt;=2025,BO$6&lt;&gt;0),VLOOKUP(BO$3,'efecte socio eco 10'!$A$5:$N$30,8,FALSE),0)</f>
        <v>0</v>
      </c>
      <c r="BP37" s="42">
        <f>IF(AND(BP$3&gt;=2025,BP$6&lt;&gt;0),VLOOKUP(BP$3,'efecte socio eco 10'!$A$5:$N$30,8,FALSE),0)</f>
        <v>0</v>
      </c>
      <c r="BQ37" s="42">
        <f>IF(AND(BQ$3&gt;=2025,BQ$6&lt;&gt;0),VLOOKUP(BQ$3,'efecte socio eco 10'!$A$5:$N$30,8,FALSE),0)</f>
        <v>0</v>
      </c>
      <c r="BR37" s="42">
        <f>IF(AND(BR$3&gt;=2025,BR$6&lt;&gt;0),VLOOKUP(BR$3,'efecte socio eco 10'!$A$5:$N$30,8,FALSE),0)</f>
        <v>0</v>
      </c>
      <c r="BS37" s="42">
        <f>IF(AND(BS$3&gt;=2025,BS$6&lt;&gt;0),VLOOKUP(BS$3,'efecte socio eco 10'!$A$5:$N$30,8,FALSE),0)</f>
        <v>0</v>
      </c>
      <c r="BT37" s="42">
        <f>IF(AND(BT$3&gt;=2025,BT$6&lt;&gt;0),VLOOKUP(BT$3,'efecte socio eco 10'!$A$5:$N$30,8,FALSE),0)</f>
        <v>0</v>
      </c>
      <c r="BU37" s="42">
        <f>IF(AND(BU$3&gt;=2025,BU$6&lt;&gt;0),VLOOKUP(BU$3,'efecte socio eco 10'!$A$5:$N$30,8,FALSE),0)</f>
        <v>0</v>
      </c>
      <c r="BV37" s="42">
        <f>IF(AND(BV$3&gt;=2025,BV$6&lt;&gt;0),VLOOKUP(BV$3,'efecte socio eco 10'!$A$5:$N$30,8,FALSE),0)</f>
        <v>0</v>
      </c>
      <c r="BW37" s="42">
        <f>IF(AND(BW$3&gt;=2025,BW$6&lt;&gt;0),VLOOKUP(BW$3,'efecte socio eco 10'!$A$5:$N$30,8,FALSE),0)</f>
        <v>0</v>
      </c>
      <c r="BX37" s="42">
        <f>IF(AND(BX$3&gt;=2025,BX$6&lt;&gt;0),VLOOKUP(BX$3,'efecte socio eco 10'!$A$5:$N$30,8,FALSE),0)</f>
        <v>0</v>
      </c>
      <c r="BY37" s="42">
        <f>IF(AND(BY$3&gt;=2025,BY$6&lt;&gt;0),VLOOKUP(BY$3,'efecte socio eco 10'!$A$5:$N$30,8,FALSE),0)</f>
        <v>0</v>
      </c>
      <c r="BZ37" s="42">
        <f>IF(AND(BZ$3&gt;=2025,BZ$6&lt;&gt;0),VLOOKUP(BZ$3,'efecte socio eco 10'!$A$5:$N$30,8,FALSE),0)</f>
        <v>0</v>
      </c>
      <c r="CA37" s="42">
        <f>IF(AND(CA$3&gt;=2025,CA$6&lt;&gt;0),VLOOKUP(CA$3,'efecte socio eco 10'!$A$5:$N$30,8,FALSE),0)</f>
        <v>0</v>
      </c>
      <c r="CB37" s="42">
        <f>IF(AND(CB$3&gt;=2025,CB$6&lt;&gt;0),VLOOKUP(CB$3,'efecte socio eco 10'!$A$5:$N$30,8,FALSE),0)</f>
        <v>0</v>
      </c>
      <c r="CC37" s="42">
        <f>IF(AND(CC$3&gt;=2025,CC$6&lt;&gt;0),VLOOKUP(CC$3,'efecte socio eco 10'!$A$5:$N$30,8,FALSE),0)</f>
        <v>0</v>
      </c>
      <c r="CD37" s="42">
        <f>IF(AND(CD$3&gt;=2025,CD$6&lt;&gt;0),VLOOKUP(CD$3,'efecte socio eco 10'!$A$5:$N$30,8,FALSE),0)</f>
        <v>0</v>
      </c>
      <c r="CE37" s="42">
        <f>IF(AND(CE$3&gt;=2025,CE$6&lt;&gt;0),VLOOKUP(CE$3,'efecte socio eco 10'!$A$5:$N$30,8,FALSE),0)</f>
        <v>0</v>
      </c>
    </row>
    <row r="38" spans="1:83">
      <c r="A38" t="s">
        <v>108</v>
      </c>
      <c r="B38" t="s">
        <v>538</v>
      </c>
      <c r="C38" s="42">
        <f>IF(AND(C$3&gt;=2025,C$6&lt;&gt;0),VLOOKUP(C$3,'efecte socio eco 10'!$A$5:$N$30,9,FALSE),0)</f>
        <v>0</v>
      </c>
      <c r="D38" s="42">
        <f>IF(AND(D$3&gt;=2025,D$6&lt;&gt;0),VLOOKUP(D$3,'efecte socio eco 10'!$A$5:$N$30,9,FALSE),0)</f>
        <v>0</v>
      </c>
      <c r="E38" s="42">
        <f>IF(AND(E$3&gt;=2025,E$6&lt;&gt;0),VLOOKUP(E$3,'efecte socio eco 10'!$A$5:$N$30,9,FALSE),0)</f>
        <v>0</v>
      </c>
      <c r="F38" s="42">
        <f>IF(AND(F$3&gt;=2025,F$6&lt;&gt;0),VLOOKUP(F$3,'efecte socio eco 10'!$A$5:$N$30,9,FALSE),0)</f>
        <v>0</v>
      </c>
      <c r="G38" s="42">
        <f>IF(AND(G$3&gt;=2025,G$6&lt;&gt;0),VLOOKUP(G$3,'efecte socio eco 10'!$A$5:$N$30,9,FALSE),0)</f>
        <v>0</v>
      </c>
      <c r="H38" s="42">
        <f>IF(AND(H$3&gt;=2025,H$6&lt;&gt;0),VLOOKUP(H$3,'efecte socio eco 10'!$A$5:$N$30,9,FALSE),0)</f>
        <v>0</v>
      </c>
      <c r="I38" s="42">
        <f>IF(AND(I$3&gt;=2025,I$6&lt;&gt;0),VLOOKUP(I$3,'efecte socio eco 10'!$A$5:$N$30,9,FALSE),0)</f>
        <v>0</v>
      </c>
      <c r="J38" s="42">
        <f>IF(AND(J$3&gt;=2025,J$6&lt;&gt;0),VLOOKUP(J$3,'efecte socio eco 10'!$A$5:$N$30,9,FALSE),0)</f>
        <v>3244644.5541244908</v>
      </c>
      <c r="K38" s="42">
        <f>IF(AND(K$3&gt;=2025,K$6&lt;&gt;0),VLOOKUP(K$3,'efecte socio eco 10'!$A$5:$N$30,9,FALSE),0)</f>
        <v>3362708.8141315449</v>
      </c>
      <c r="L38" s="42">
        <f>IF(AND(L$3&gt;=2025,L$6&lt;&gt;0),VLOOKUP(L$3,'efecte socio eco 10'!$A$5:$N$30,9,FALSE),0)</f>
        <v>3485069.1285317666</v>
      </c>
      <c r="M38" s="42">
        <f>IF(AND(M$3&gt;=2025,M$6&lt;&gt;0),VLOOKUP(M$3,'efecte socio eco 10'!$A$5:$N$30,9,FALSE),0)</f>
        <v>3611881.8196817101</v>
      </c>
      <c r="N38" s="42">
        <f>IF(AND(N$3&gt;=2025,N$6&lt;&gt;0),VLOOKUP(N$3,'efecte socio eco 10'!$A$5:$N$30,9,FALSE),0)</f>
        <v>3713761.5251251413</v>
      </c>
      <c r="O38" s="42">
        <f>IF(AND(O$3&gt;=2025,O$6&lt;&gt;0),VLOOKUP(O$3,'efecte socio eco 10'!$A$5:$N$30,9,FALSE),0)</f>
        <v>3818514.9332253649</v>
      </c>
      <c r="P38" s="42">
        <f>IF(AND(P$3&gt;=2025,P$6&lt;&gt;0),VLOOKUP(P$3,'efecte socio eco 10'!$A$5:$N$30,9,FALSE),0)</f>
        <v>3926223.1020000079</v>
      </c>
      <c r="Q38" s="42">
        <f>IF(AND(Q$3&gt;=2025,Q$6&lt;&gt;0),VLOOKUP(Q$3,'efecte socio eco 10'!$A$5:$N$30,9,FALSE),0)</f>
        <v>4036969.3758557243</v>
      </c>
      <c r="R38" s="42">
        <f>IF(AND(R$3&gt;=2025,R$6&lt;&gt;0),VLOOKUP(R$3,'efecte socio eco 10'!$A$5:$N$30,9,FALSE),0)</f>
        <v>4150839.4500799621</v>
      </c>
      <c r="S38" s="42">
        <f>IF(AND(S$3&gt;=2025,S$6&lt;&gt;0),VLOOKUP(S$3,'efecte socio eco 10'!$A$5:$N$30,9,FALSE),0)</f>
        <v>4278738.5173711479</v>
      </c>
      <c r="T38" s="42">
        <f>IF(AND(T$3&gt;=2025,T$6&lt;&gt;0),VLOOKUP(T$3,'efecte socio eco 10'!$A$5:$N$30,9,FALSE),0)</f>
        <v>4410578.5155537073</v>
      </c>
      <c r="U38" s="42">
        <f>IF(AND(U$3&gt;=2025,U$6&lt;&gt;0),VLOOKUP(U$3,'efecte socio eco 10'!$A$5:$N$30,9,FALSE),0)</f>
        <v>4546480.8758203741</v>
      </c>
      <c r="V38" s="42">
        <f>IF(AND(V$3&gt;=2025,V$6&lt;&gt;0),VLOOKUP(V$3,'efecte socio eco 10'!$A$5:$N$30,9,FALSE),0)</f>
        <v>4686570.7710013203</v>
      </c>
      <c r="W38" s="42">
        <f>IF(AND(W$3&gt;=2025,W$6&lt;&gt;0),VLOOKUP(W$3,'efecte socio eco 10'!$A$5:$N$30,9,FALSE),0)</f>
        <v>4830977.2308545588</v>
      </c>
      <c r="X38" s="42">
        <f>IF(AND(X$3&gt;=2025,X$6&lt;&gt;0),VLOOKUP(X$3,'efecte socio eco 10'!$A$5:$N$30,9,FALSE),0)</f>
        <v>4963718.8736086702</v>
      </c>
      <c r="Y38" s="42">
        <f>IF(AND(Y$3&gt;=2025,Y$6&lt;&gt;0),VLOOKUP(Y$3,'efecte socio eco 10'!$A$5:$N$30,9,FALSE),0)</f>
        <v>5100107.8826986291</v>
      </c>
      <c r="Z38" s="42">
        <f>IF(AND(Z$3&gt;=2025,Z$6&lt;&gt;0),VLOOKUP(Z$3,'efecte socio eco 10'!$A$5:$N$30,9,FALSE),0)</f>
        <v>5240244.4774746839</v>
      </c>
      <c r="AA38" s="42">
        <f>IF(AND(AA$3&gt;=2025,AA$6&lt;&gt;0),VLOOKUP(AA$3,'efecte socio eco 10'!$A$5:$N$30,9,FALSE),0)</f>
        <v>5384231.6310324548</v>
      </c>
      <c r="AB38" s="42">
        <f>IF(AND(AB$3&gt;=2025,AB$6&lt;&gt;0),VLOOKUP(AB$3,'efecte socio eco 10'!$A$5:$N$30,9,FALSE),0)</f>
        <v>5532175.1458781008</v>
      </c>
      <c r="AC38" s="42">
        <f>IF(AND(AC$3&gt;=2025,AC$6&lt;&gt;0),VLOOKUP(AC$3,'efecte socio eco 10'!$A$5:$N$30,9,FALSE),0)</f>
        <v>5683242.259373771</v>
      </c>
      <c r="AD38" s="42">
        <f>IF(AND(AD$3&gt;=2025,AD$6&lt;&gt;0),VLOOKUP(AD$3,'efecte socio eco 10'!$A$5:$N$30,9,FALSE),0)</f>
        <v>5838434.5627230052</v>
      </c>
      <c r="AE38" s="42">
        <f>IF(AND(AE$3&gt;=2025,AE$6&lt;&gt;0),VLOOKUP(AE$3,'efecte socio eco 10'!$A$5:$N$30,9,FALSE),0)</f>
        <v>5997864.7024901947</v>
      </c>
      <c r="AF38" s="42">
        <f>IF(AND(AF$3&gt;=2025,AF$6&lt;&gt;0),VLOOKUP(AF$3,'efecte socio eco 10'!$A$5:$N$30,9,FALSE),0)</f>
        <v>6161648.401279605</v>
      </c>
      <c r="AG38" s="42">
        <f>IF(AND(AG$3&gt;=2025,AG$6&lt;&gt;0),VLOOKUP(AG$3,'efecte socio eco 10'!$A$5:$N$30,9,FALSE),0)</f>
        <v>0</v>
      </c>
      <c r="AH38" s="42">
        <f>IF(AND(AH$3&gt;=2025,AH$6&lt;&gt;0),VLOOKUP(AH$3,'efecte socio eco 10'!$A$5:$N$30,9,FALSE),0)</f>
        <v>0</v>
      </c>
      <c r="AI38" s="42">
        <f>IF(AND(AI$3&gt;=2025,AI$6&lt;&gt;0),VLOOKUP(AI$3,'efecte socio eco 10'!$A$5:$N$30,9,FALSE),0)</f>
        <v>0</v>
      </c>
      <c r="AJ38" s="42">
        <f>IF(AND(AJ$3&gt;=2025,AJ$6&lt;&gt;0),VLOOKUP(AJ$3,'efecte socio eco 10'!$A$5:$N$30,9,FALSE),0)</f>
        <v>0</v>
      </c>
      <c r="AK38" s="42">
        <f>IF(AND(AK$3&gt;=2025,AK$6&lt;&gt;0),VLOOKUP(AK$3,'efecte socio eco 10'!$A$5:$N$30,9,FALSE),0)</f>
        <v>0</v>
      </c>
      <c r="AL38" s="42">
        <f>IF(AND(AL$3&gt;=2025,AL$6&lt;&gt;0),VLOOKUP(AL$3,'efecte socio eco 10'!$A$5:$N$30,9,FALSE),0)</f>
        <v>0</v>
      </c>
      <c r="AM38" s="42">
        <f>IF(AND(AM$3&gt;=2025,AM$6&lt;&gt;0),VLOOKUP(AM$3,'efecte socio eco 10'!$A$5:$N$30,9,FALSE),0)</f>
        <v>0</v>
      </c>
      <c r="AN38" s="42">
        <f>IF(AND(AN$3&gt;=2025,AN$6&lt;&gt;0),VLOOKUP(AN$3,'efecte socio eco 10'!$A$5:$N$30,9,FALSE),0)</f>
        <v>0</v>
      </c>
      <c r="AO38" s="42">
        <f>IF(AND(AO$3&gt;=2025,AO$6&lt;&gt;0),VLOOKUP(AO$3,'efecte socio eco 10'!$A$5:$N$30,9,FALSE),0)</f>
        <v>0</v>
      </c>
      <c r="AP38" s="42">
        <f>IF(AND(AP$3&gt;=2025,AP$6&lt;&gt;0),VLOOKUP(AP$3,'efecte socio eco 10'!$A$5:$N$30,9,FALSE),0)</f>
        <v>0</v>
      </c>
      <c r="AQ38" s="42">
        <f>IF(AND(AQ$3&gt;=2025,AQ$6&lt;&gt;0),VLOOKUP(AQ$3,'efecte socio eco 10'!$A$5:$N$30,9,FALSE),0)</f>
        <v>0</v>
      </c>
      <c r="AR38" s="42">
        <f>IF(AND(AR$3&gt;=2025,AR$6&lt;&gt;0),VLOOKUP(AR$3,'efecte socio eco 10'!$A$5:$N$30,9,FALSE),0)</f>
        <v>0</v>
      </c>
      <c r="AS38" s="42">
        <f>IF(AND(AS$3&gt;=2025,AS$6&lt;&gt;0),VLOOKUP(AS$3,'efecte socio eco 10'!$A$5:$N$30,9,FALSE),0)</f>
        <v>0</v>
      </c>
      <c r="AT38" s="42">
        <f>IF(AND(AT$3&gt;=2025,AT$6&lt;&gt;0),VLOOKUP(AT$3,'efecte socio eco 10'!$A$5:$N$30,9,FALSE),0)</f>
        <v>0</v>
      </c>
      <c r="AU38" s="42">
        <f>IF(AND(AU$3&gt;=2025,AU$6&lt;&gt;0),VLOOKUP(AU$3,'efecte socio eco 10'!$A$5:$N$30,9,FALSE),0)</f>
        <v>0</v>
      </c>
      <c r="AV38" s="42">
        <f>IF(AND(AV$3&gt;=2025,AV$6&lt;&gt;0),VLOOKUP(AV$3,'efecte socio eco 10'!$A$5:$N$30,9,FALSE),0)</f>
        <v>0</v>
      </c>
      <c r="AW38" s="42">
        <f>IF(AND(AW$3&gt;=2025,AW$6&lt;&gt;0),VLOOKUP(AW$3,'efecte socio eco 10'!$A$5:$N$30,9,FALSE),0)</f>
        <v>0</v>
      </c>
      <c r="AX38" s="42">
        <f>IF(AND(AX$3&gt;=2025,AX$6&lt;&gt;0),VLOOKUP(AX$3,'efecte socio eco 10'!$A$5:$N$30,9,FALSE),0)</f>
        <v>0</v>
      </c>
      <c r="AY38" s="42">
        <f>IF(AND(AY$3&gt;=2025,AY$6&lt;&gt;0),VLOOKUP(AY$3,'efecte socio eco 10'!$A$5:$N$30,9,FALSE),0)</f>
        <v>0</v>
      </c>
      <c r="AZ38" s="42">
        <f>IF(AND(AZ$3&gt;=2025,AZ$6&lt;&gt;0),VLOOKUP(AZ$3,'efecte socio eco 10'!$A$5:$N$30,9,FALSE),0)</f>
        <v>0</v>
      </c>
      <c r="BA38" s="42">
        <f>IF(AND(BA$3&gt;=2025,BA$6&lt;&gt;0),VLOOKUP(BA$3,'efecte socio eco 10'!$A$5:$N$30,9,FALSE),0)</f>
        <v>0</v>
      </c>
      <c r="BB38" s="42">
        <f>IF(AND(BB$3&gt;=2025,BB$6&lt;&gt;0),VLOOKUP(BB$3,'efecte socio eco 10'!$A$5:$N$30,9,FALSE),0)</f>
        <v>0</v>
      </c>
      <c r="BC38" s="42">
        <f>IF(AND(BC$3&gt;=2025,BC$6&lt;&gt;0),VLOOKUP(BC$3,'efecte socio eco 10'!$A$5:$N$30,9,FALSE),0)</f>
        <v>0</v>
      </c>
      <c r="BD38" s="42">
        <f>IF(AND(BD$3&gt;=2025,BD$6&lt;&gt;0),VLOOKUP(BD$3,'efecte socio eco 10'!$A$5:$N$30,9,FALSE),0)</f>
        <v>0</v>
      </c>
      <c r="BE38" s="42">
        <f>IF(AND(BE$3&gt;=2025,BE$6&lt;&gt;0),VLOOKUP(BE$3,'efecte socio eco 10'!$A$5:$N$30,9,FALSE),0)</f>
        <v>0</v>
      </c>
      <c r="BF38" s="42">
        <f>IF(AND(BF$3&gt;=2025,BF$6&lt;&gt;0),VLOOKUP(BF$3,'efecte socio eco 10'!$A$5:$N$30,9,FALSE),0)</f>
        <v>0</v>
      </c>
      <c r="BG38" s="42">
        <f>IF(AND(BG$3&gt;=2025,BG$6&lt;&gt;0),VLOOKUP(BG$3,'efecte socio eco 10'!$A$5:$N$30,9,FALSE),0)</f>
        <v>0</v>
      </c>
      <c r="BH38" s="42">
        <f>IF(AND(BH$3&gt;=2025,BH$6&lt;&gt;0),VLOOKUP(BH$3,'efecte socio eco 10'!$A$5:$N$30,9,FALSE),0)</f>
        <v>0</v>
      </c>
      <c r="BI38" s="42">
        <f>IF(AND(BI$3&gt;=2025,BI$6&lt;&gt;0),VLOOKUP(BI$3,'efecte socio eco 10'!$A$5:$N$30,9,FALSE),0)</f>
        <v>0</v>
      </c>
      <c r="BJ38" s="42">
        <f>IF(AND(BJ$3&gt;=2025,BJ$6&lt;&gt;0),VLOOKUP(BJ$3,'efecte socio eco 10'!$A$5:$N$30,9,FALSE),0)</f>
        <v>0</v>
      </c>
      <c r="BK38" s="42">
        <f>IF(AND(BK$3&gt;=2025,BK$6&lt;&gt;0),VLOOKUP(BK$3,'efecte socio eco 10'!$A$5:$N$30,9,FALSE),0)</f>
        <v>0</v>
      </c>
      <c r="BL38" s="42">
        <f>IF(AND(BL$3&gt;=2025,BL$6&lt;&gt;0),VLOOKUP(BL$3,'efecte socio eco 10'!$A$5:$N$30,9,FALSE),0)</f>
        <v>0</v>
      </c>
      <c r="BM38" s="42">
        <f>IF(AND(BM$3&gt;=2025,BM$6&lt;&gt;0),VLOOKUP(BM$3,'efecte socio eco 10'!$A$5:$N$30,9,FALSE),0)</f>
        <v>0</v>
      </c>
      <c r="BN38" s="42">
        <f>IF(AND(BN$3&gt;=2025,BN$6&lt;&gt;0),VLOOKUP(BN$3,'efecte socio eco 10'!$A$5:$N$30,9,FALSE),0)</f>
        <v>0</v>
      </c>
      <c r="BO38" s="42">
        <f>IF(AND(BO$3&gt;=2025,BO$6&lt;&gt;0),VLOOKUP(BO$3,'efecte socio eco 10'!$A$5:$N$30,9,FALSE),0)</f>
        <v>0</v>
      </c>
      <c r="BP38" s="42">
        <f>IF(AND(BP$3&gt;=2025,BP$6&lt;&gt;0),VLOOKUP(BP$3,'efecte socio eco 10'!$A$5:$N$30,9,FALSE),0)</f>
        <v>0</v>
      </c>
      <c r="BQ38" s="42">
        <f>IF(AND(BQ$3&gt;=2025,BQ$6&lt;&gt;0),VLOOKUP(BQ$3,'efecte socio eco 10'!$A$5:$N$30,9,FALSE),0)</f>
        <v>0</v>
      </c>
      <c r="BR38" s="42">
        <f>IF(AND(BR$3&gt;=2025,BR$6&lt;&gt;0),VLOOKUP(BR$3,'efecte socio eco 10'!$A$5:$N$30,9,FALSE),0)</f>
        <v>0</v>
      </c>
      <c r="BS38" s="42">
        <f>IF(AND(BS$3&gt;=2025,BS$6&lt;&gt;0),VLOOKUP(BS$3,'efecte socio eco 10'!$A$5:$N$30,9,FALSE),0)</f>
        <v>0</v>
      </c>
      <c r="BT38" s="42">
        <f>IF(AND(BT$3&gt;=2025,BT$6&lt;&gt;0),VLOOKUP(BT$3,'efecte socio eco 10'!$A$5:$N$30,9,FALSE),0)</f>
        <v>0</v>
      </c>
      <c r="BU38" s="42">
        <f>IF(AND(BU$3&gt;=2025,BU$6&lt;&gt;0),VLOOKUP(BU$3,'efecte socio eco 10'!$A$5:$N$30,9,FALSE),0)</f>
        <v>0</v>
      </c>
      <c r="BV38" s="42">
        <f>IF(AND(BV$3&gt;=2025,BV$6&lt;&gt;0),VLOOKUP(BV$3,'efecte socio eco 10'!$A$5:$N$30,9,FALSE),0)</f>
        <v>0</v>
      </c>
      <c r="BW38" s="42">
        <f>IF(AND(BW$3&gt;=2025,BW$6&lt;&gt;0),VLOOKUP(BW$3,'efecte socio eco 10'!$A$5:$N$30,9,FALSE),0)</f>
        <v>0</v>
      </c>
      <c r="BX38" s="42">
        <f>IF(AND(BX$3&gt;=2025,BX$6&lt;&gt;0),VLOOKUP(BX$3,'efecte socio eco 10'!$A$5:$N$30,9,FALSE),0)</f>
        <v>0</v>
      </c>
      <c r="BY38" s="42">
        <f>IF(AND(BY$3&gt;=2025,BY$6&lt;&gt;0),VLOOKUP(BY$3,'efecte socio eco 10'!$A$5:$N$30,9,FALSE),0)</f>
        <v>0</v>
      </c>
      <c r="BZ38" s="42">
        <f>IF(AND(BZ$3&gt;=2025,BZ$6&lt;&gt;0),VLOOKUP(BZ$3,'efecte socio eco 10'!$A$5:$N$30,9,FALSE),0)</f>
        <v>0</v>
      </c>
      <c r="CA38" s="42">
        <f>IF(AND(CA$3&gt;=2025,CA$6&lt;&gt;0),VLOOKUP(CA$3,'efecte socio eco 10'!$A$5:$N$30,9,FALSE),0)</f>
        <v>0</v>
      </c>
      <c r="CB38" s="42">
        <f>IF(AND(CB$3&gt;=2025,CB$6&lt;&gt;0),VLOOKUP(CB$3,'efecte socio eco 10'!$A$5:$N$30,9,FALSE),0)</f>
        <v>0</v>
      </c>
      <c r="CC38" s="42">
        <f>IF(AND(CC$3&gt;=2025,CC$6&lt;&gt;0),VLOOKUP(CC$3,'efecte socio eco 10'!$A$5:$N$30,9,FALSE),0)</f>
        <v>0</v>
      </c>
      <c r="CD38" s="42">
        <f>IF(AND(CD$3&gt;=2025,CD$6&lt;&gt;0),VLOOKUP(CD$3,'efecte socio eco 10'!$A$5:$N$30,9,FALSE),0)</f>
        <v>0</v>
      </c>
      <c r="CE38" s="42">
        <f>IF(AND(CE$3&gt;=2025,CE$6&lt;&gt;0),VLOOKUP(CE$3,'efecte socio eco 10'!$A$5:$N$30,9,FALSE),0)</f>
        <v>0</v>
      </c>
    </row>
    <row r="39" spans="1:83">
      <c r="A39" t="s">
        <v>494</v>
      </c>
      <c r="B39" t="s">
        <v>538</v>
      </c>
      <c r="C39" s="42">
        <f>IF(AND(C$3&gt;=2025,C$6&lt;&gt;0),VLOOKUP(C$3,'efecte socio eco 10'!$A$5:$N$30,10,FALSE),0)</f>
        <v>0</v>
      </c>
      <c r="D39" s="42">
        <f>IF(AND(D$3&gt;=2025,D$6&lt;&gt;0),VLOOKUP(D$3,'efecte socio eco 10'!$A$5:$N$30,10,FALSE),0)</f>
        <v>0</v>
      </c>
      <c r="E39" s="42">
        <f>IF(AND(E$3&gt;=2025,E$6&lt;&gt;0),VLOOKUP(E$3,'efecte socio eco 10'!$A$5:$N$30,10,FALSE),0)</f>
        <v>0</v>
      </c>
      <c r="F39" s="42">
        <f>IF(AND(F$3&gt;=2025,F$6&lt;&gt;0),VLOOKUP(F$3,'efecte socio eco 10'!$A$5:$N$30,10,FALSE),0)</f>
        <v>0</v>
      </c>
      <c r="G39" s="42">
        <f>IF(AND(G$3&gt;=2025,G$6&lt;&gt;0),VLOOKUP(G$3,'efecte socio eco 10'!$A$5:$N$30,10,FALSE),0)</f>
        <v>0</v>
      </c>
      <c r="H39" s="42">
        <f>IF(AND(H$3&gt;=2025,H$6&lt;&gt;0),VLOOKUP(H$3,'efecte socio eco 10'!$A$5:$N$30,10,FALSE),0)</f>
        <v>0</v>
      </c>
      <c r="I39" s="42">
        <f>IF(AND(I$3&gt;=2025,I$6&lt;&gt;0),VLOOKUP(I$3,'efecte socio eco 10'!$A$5:$N$30,10,FALSE),0)</f>
        <v>0</v>
      </c>
      <c r="J39" s="42">
        <f>IF(AND(J$3&gt;=2025,J$6&lt;&gt;0),VLOOKUP(J$3,'efecte socio eco 10'!$A$5:$N$30,10,FALSE),0)</f>
        <v>1038906476.3506293</v>
      </c>
      <c r="K39" s="42">
        <f>IF(AND(K$3&gt;=2025,K$6&lt;&gt;0),VLOOKUP(K$3,'efecte socio eco 10'!$A$5:$N$30,10,FALSE),0)</f>
        <v>1079466910.1194439</v>
      </c>
      <c r="L39" s="42">
        <f>IF(AND(L$3&gt;=2025,L$6&lt;&gt;0),VLOOKUP(L$3,'efecte socio eco 10'!$A$5:$N$30,10,FALSE),0)</f>
        <v>1121610882.7581799</v>
      </c>
      <c r="M39" s="42">
        <f>IF(AND(M$3&gt;=2025,M$6&lt;&gt;0),VLOOKUP(M$3,'efecte socio eco 10'!$A$5:$N$30,10,FALSE),0)</f>
        <v>1165400217.9486763</v>
      </c>
      <c r="N39" s="42">
        <f>IF(AND(N$3&gt;=2025,N$6&lt;&gt;0),VLOOKUP(N$3,'efecte socio eco 10'!$A$5:$N$30,10,FALSE),0)</f>
        <v>1199679585.9537122</v>
      </c>
      <c r="O39" s="42">
        <f>IF(AND(O$3&gt;=2025,O$6&lt;&gt;0),VLOOKUP(O$3,'efecte socio eco 10'!$A$5:$N$30,10,FALSE),0)</f>
        <v>1234967255.7015545</v>
      </c>
      <c r="P39" s="42">
        <f>IF(AND(P$3&gt;=2025,P$6&lt;&gt;0),VLOOKUP(P$3,'efecte socio eco 10'!$A$5:$N$30,10,FALSE),0)</f>
        <v>1271292885.6271079</v>
      </c>
      <c r="Q39" s="42">
        <f>IF(AND(Q$3&gt;=2025,Q$6&lt;&gt;0),VLOOKUP(Q$3,'efecte socio eco 10'!$A$5:$N$30,10,FALSE),0)</f>
        <v>1308687006.5457594</v>
      </c>
      <c r="R39" s="42">
        <f>IF(AND(R$3&gt;=2025,R$6&lt;&gt;0),VLOOKUP(R$3,'efecte socio eco 10'!$A$5:$N$30,10,FALSE),0)</f>
        <v>1347181047.3137932</v>
      </c>
      <c r="S39" s="42">
        <f>IF(AND(S$3&gt;=2025,S$6&lt;&gt;0),VLOOKUP(S$3,'efecte socio eco 10'!$A$5:$N$30,10,FALSE),0)</f>
        <v>1389569926.4511638</v>
      </c>
      <c r="T39" s="42">
        <f>IF(AND(T$3&gt;=2025,T$6&lt;&gt;0),VLOOKUP(T$3,'efecte socio eco 10'!$A$5:$N$30,10,FALSE),0)</f>
        <v>1433292566.2423866</v>
      </c>
      <c r="U39" s="42">
        <f>IF(AND(U$3&gt;=2025,U$6&lt;&gt;0),VLOOKUP(U$3,'efecte socio eco 10'!$A$5:$N$30,10,FALSE),0)</f>
        <v>1478390933.2956374</v>
      </c>
      <c r="V39" s="42">
        <f>IF(AND(V$3&gt;=2025,V$6&lt;&gt;0),VLOOKUP(V$3,'efecte socio eco 10'!$A$5:$N$30,10,FALSE),0)</f>
        <v>1524908314.6930437</v>
      </c>
      <c r="W39" s="42">
        <f>IF(AND(W$3&gt;=2025,W$6&lt;&gt;0),VLOOKUP(W$3,'efecte socio eco 10'!$A$5:$N$30,10,FALSE),0)</f>
        <v>1572889359.5392294</v>
      </c>
      <c r="X39" s="42">
        <f>IF(AND(X$3&gt;=2025,X$6&lt;&gt;0),VLOOKUP(X$3,'efecte socio eco 10'!$A$5:$N$30,10,FALSE),0)</f>
        <v>1616840764.3115847</v>
      </c>
      <c r="Y39" s="42">
        <f>IF(AND(Y$3&gt;=2025,Y$6&lt;&gt;0),VLOOKUP(Y$3,'efecte socio eco 10'!$A$5:$N$30,10,FALSE),0)</f>
        <v>1662020307.5857029</v>
      </c>
      <c r="Z39" s="42">
        <f>IF(AND(Z$3&gt;=2025,Z$6&lt;&gt;0),VLOOKUP(Z$3,'efecte socio eco 10'!$A$5:$N$30,10,FALSE),0)</f>
        <v>1708462307.3586385</v>
      </c>
      <c r="AA39" s="42">
        <f>IF(AND(AA$3&gt;=2025,AA$6&lt;&gt;0),VLOOKUP(AA$3,'efecte socio eco 10'!$A$5:$N$30,10,FALSE),0)</f>
        <v>1756202040.5786717</v>
      </c>
      <c r="AB39" s="42">
        <f>IF(AND(AB$3&gt;=2025,AB$6&lt;&gt;0),VLOOKUP(AB$3,'efecte socio eco 10'!$A$5:$N$30,10,FALSE),0)</f>
        <v>1805275769.9413795</v>
      </c>
      <c r="AC39" s="42">
        <f>IF(AND(AC$3&gt;=2025,AC$6&lt;&gt;0),VLOOKUP(AC$3,'efecte socio eco 10'!$A$5:$N$30,10,FALSE),0)</f>
        <v>1855292381.5285661</v>
      </c>
      <c r="AD39" s="42">
        <f>IF(AND(AD$3&gt;=2025,AD$6&lt;&gt;0),VLOOKUP(AD$3,'efecte socio eco 10'!$A$5:$N$30,10,FALSE),0)</f>
        <v>1906694743.412919</v>
      </c>
      <c r="AE39" s="42">
        <f>IF(AND(AE$3&gt;=2025,AE$6&lt;&gt;0),VLOOKUP(AE$3,'efecte socio eco 10'!$A$5:$N$30,10,FALSE),0)</f>
        <v>1959521248.9166799</v>
      </c>
      <c r="AF39" s="42">
        <f>IF(AND(AF$3&gt;=2025,AF$6&lt;&gt;0),VLOOKUP(AF$3,'efecte socio eco 10'!$A$5:$N$30,10,FALSE),0)</f>
        <v>2013811355.0798433</v>
      </c>
      <c r="AG39" s="42">
        <f>IF(AND(AG$3&gt;=2025,AG$6&lt;&gt;0),VLOOKUP(AG$3,'efecte socio eco 10'!$A$5:$N$30,10,FALSE),0)</f>
        <v>0</v>
      </c>
      <c r="AH39" s="42">
        <f>IF(AND(AH$3&gt;=2025,AH$6&lt;&gt;0),VLOOKUP(AH$3,'efecte socio eco 10'!$A$5:$N$30,10,FALSE),0)</f>
        <v>0</v>
      </c>
      <c r="AI39" s="42">
        <f>IF(AND(AI$3&gt;=2025,AI$6&lt;&gt;0),VLOOKUP(AI$3,'efecte socio eco 10'!$A$5:$N$30,10,FALSE),0)</f>
        <v>0</v>
      </c>
      <c r="AJ39" s="42">
        <f>IF(AND(AJ$3&gt;=2025,AJ$6&lt;&gt;0),VLOOKUP(AJ$3,'efecte socio eco 10'!$A$5:$N$30,10,FALSE),0)</f>
        <v>0</v>
      </c>
      <c r="AK39" s="42">
        <f>IF(AND(AK$3&gt;=2025,AK$6&lt;&gt;0),VLOOKUP(AK$3,'efecte socio eco 10'!$A$5:$N$30,10,FALSE),0)</f>
        <v>0</v>
      </c>
      <c r="AL39" s="42">
        <f>IF(AND(AL$3&gt;=2025,AL$6&lt;&gt;0),VLOOKUP(AL$3,'efecte socio eco 10'!$A$5:$N$30,10,FALSE),0)</f>
        <v>0</v>
      </c>
      <c r="AM39" s="42">
        <f>IF(AND(AM$3&gt;=2025,AM$6&lt;&gt;0),VLOOKUP(AM$3,'efecte socio eco 10'!$A$5:$N$30,10,FALSE),0)</f>
        <v>0</v>
      </c>
      <c r="AN39" s="42">
        <f>IF(AND(AN$3&gt;=2025,AN$6&lt;&gt;0),VLOOKUP(AN$3,'efecte socio eco 10'!$A$5:$N$30,10,FALSE),0)</f>
        <v>0</v>
      </c>
      <c r="AO39" s="42">
        <f>IF(AND(AO$3&gt;=2025,AO$6&lt;&gt;0),VLOOKUP(AO$3,'efecte socio eco 10'!$A$5:$N$30,10,FALSE),0)</f>
        <v>0</v>
      </c>
      <c r="AP39" s="42">
        <f>IF(AND(AP$3&gt;=2025,AP$6&lt;&gt;0),VLOOKUP(AP$3,'efecte socio eco 10'!$A$5:$N$30,10,FALSE),0)</f>
        <v>0</v>
      </c>
      <c r="AQ39" s="42">
        <f>IF(AND(AQ$3&gt;=2025,AQ$6&lt;&gt;0),VLOOKUP(AQ$3,'efecte socio eco 10'!$A$5:$N$30,10,FALSE),0)</f>
        <v>0</v>
      </c>
      <c r="AR39" s="42">
        <f>IF(AND(AR$3&gt;=2025,AR$6&lt;&gt;0),VLOOKUP(AR$3,'efecte socio eco 10'!$A$5:$N$30,10,FALSE),0)</f>
        <v>0</v>
      </c>
      <c r="AS39" s="42">
        <f>IF(AND(AS$3&gt;=2025,AS$6&lt;&gt;0),VLOOKUP(AS$3,'efecte socio eco 10'!$A$5:$N$30,10,FALSE),0)</f>
        <v>0</v>
      </c>
      <c r="AT39" s="42">
        <f>IF(AND(AT$3&gt;=2025,AT$6&lt;&gt;0),VLOOKUP(AT$3,'efecte socio eco 10'!$A$5:$N$30,10,FALSE),0)</f>
        <v>0</v>
      </c>
      <c r="AU39" s="42">
        <f>IF(AND(AU$3&gt;=2025,AU$6&lt;&gt;0),VLOOKUP(AU$3,'efecte socio eco 10'!$A$5:$N$30,10,FALSE),0)</f>
        <v>0</v>
      </c>
      <c r="AV39" s="42">
        <f>IF(AND(AV$3&gt;=2025,AV$6&lt;&gt;0),VLOOKUP(AV$3,'efecte socio eco 10'!$A$5:$N$30,10,FALSE),0)</f>
        <v>0</v>
      </c>
      <c r="AW39" s="42">
        <f>IF(AND(AW$3&gt;=2025,AW$6&lt;&gt;0),VLOOKUP(AW$3,'efecte socio eco 10'!$A$5:$N$30,10,FALSE),0)</f>
        <v>0</v>
      </c>
      <c r="AX39" s="42">
        <f>IF(AND(AX$3&gt;=2025,AX$6&lt;&gt;0),VLOOKUP(AX$3,'efecte socio eco 10'!$A$5:$N$30,10,FALSE),0)</f>
        <v>0</v>
      </c>
      <c r="AY39" s="42">
        <f>IF(AND(AY$3&gt;=2025,AY$6&lt;&gt;0),VLOOKUP(AY$3,'efecte socio eco 10'!$A$5:$N$30,10,FALSE),0)</f>
        <v>0</v>
      </c>
      <c r="AZ39" s="42">
        <f>IF(AND(AZ$3&gt;=2025,AZ$6&lt;&gt;0),VLOOKUP(AZ$3,'efecte socio eco 10'!$A$5:$N$30,10,FALSE),0)</f>
        <v>0</v>
      </c>
      <c r="BA39" s="42">
        <f>IF(AND(BA$3&gt;=2025,BA$6&lt;&gt;0),VLOOKUP(BA$3,'efecte socio eco 10'!$A$5:$N$30,10,FALSE),0)</f>
        <v>0</v>
      </c>
      <c r="BB39" s="42">
        <f>IF(AND(BB$3&gt;=2025,BB$6&lt;&gt;0),VLOOKUP(BB$3,'efecte socio eco 10'!$A$5:$N$30,10,FALSE),0)</f>
        <v>0</v>
      </c>
      <c r="BC39" s="42">
        <f>IF(AND(BC$3&gt;=2025,BC$6&lt;&gt;0),VLOOKUP(BC$3,'efecte socio eco 10'!$A$5:$N$30,10,FALSE),0)</f>
        <v>0</v>
      </c>
      <c r="BD39" s="42">
        <f>IF(AND(BD$3&gt;=2025,BD$6&lt;&gt;0),VLOOKUP(BD$3,'efecte socio eco 10'!$A$5:$N$30,10,FALSE),0)</f>
        <v>0</v>
      </c>
      <c r="BE39" s="42">
        <f>IF(AND(BE$3&gt;=2025,BE$6&lt;&gt;0),VLOOKUP(BE$3,'efecte socio eco 10'!$A$5:$N$30,10,FALSE),0)</f>
        <v>0</v>
      </c>
      <c r="BF39" s="42">
        <f>IF(AND(BF$3&gt;=2025,BF$6&lt;&gt;0),VLOOKUP(BF$3,'efecte socio eco 10'!$A$5:$N$30,10,FALSE),0)</f>
        <v>0</v>
      </c>
      <c r="BG39" s="42">
        <f>IF(AND(BG$3&gt;=2025,BG$6&lt;&gt;0),VLOOKUP(BG$3,'efecte socio eco 10'!$A$5:$N$30,10,FALSE),0)</f>
        <v>0</v>
      </c>
      <c r="BH39" s="42">
        <f>IF(AND(BH$3&gt;=2025,BH$6&lt;&gt;0),VLOOKUP(BH$3,'efecte socio eco 10'!$A$5:$N$30,10,FALSE),0)</f>
        <v>0</v>
      </c>
      <c r="BI39" s="42">
        <f>IF(AND(BI$3&gt;=2025,BI$6&lt;&gt;0),VLOOKUP(BI$3,'efecte socio eco 10'!$A$5:$N$30,10,FALSE),0)</f>
        <v>0</v>
      </c>
      <c r="BJ39" s="42">
        <f>IF(AND(BJ$3&gt;=2025,BJ$6&lt;&gt;0),VLOOKUP(BJ$3,'efecte socio eco 10'!$A$5:$N$30,10,FALSE),0)</f>
        <v>0</v>
      </c>
      <c r="BK39" s="42">
        <f>IF(AND(BK$3&gt;=2025,BK$6&lt;&gt;0),VLOOKUP(BK$3,'efecte socio eco 10'!$A$5:$N$30,10,FALSE),0)</f>
        <v>0</v>
      </c>
      <c r="BL39" s="42">
        <f>IF(AND(BL$3&gt;=2025,BL$6&lt;&gt;0),VLOOKUP(BL$3,'efecte socio eco 10'!$A$5:$N$30,10,FALSE),0)</f>
        <v>0</v>
      </c>
      <c r="BM39" s="42">
        <f>IF(AND(BM$3&gt;=2025,BM$6&lt;&gt;0),VLOOKUP(BM$3,'efecte socio eco 10'!$A$5:$N$30,10,FALSE),0)</f>
        <v>0</v>
      </c>
      <c r="BN39" s="42">
        <f>IF(AND(BN$3&gt;=2025,BN$6&lt;&gt;0),VLOOKUP(BN$3,'efecte socio eco 10'!$A$5:$N$30,10,FALSE),0)</f>
        <v>0</v>
      </c>
      <c r="BO39" s="42">
        <f>IF(AND(BO$3&gt;=2025,BO$6&lt;&gt;0),VLOOKUP(BO$3,'efecte socio eco 10'!$A$5:$N$30,10,FALSE),0)</f>
        <v>0</v>
      </c>
      <c r="BP39" s="42">
        <f>IF(AND(BP$3&gt;=2025,BP$6&lt;&gt;0),VLOOKUP(BP$3,'efecte socio eco 10'!$A$5:$N$30,10,FALSE),0)</f>
        <v>0</v>
      </c>
      <c r="BQ39" s="42">
        <f>IF(AND(BQ$3&gt;=2025,BQ$6&lt;&gt;0),VLOOKUP(BQ$3,'efecte socio eco 10'!$A$5:$N$30,10,FALSE),0)</f>
        <v>0</v>
      </c>
      <c r="BR39" s="42">
        <f>IF(AND(BR$3&gt;=2025,BR$6&lt;&gt;0),VLOOKUP(BR$3,'efecte socio eco 10'!$A$5:$N$30,10,FALSE),0)</f>
        <v>0</v>
      </c>
      <c r="BS39" s="42">
        <f>IF(AND(BS$3&gt;=2025,BS$6&lt;&gt;0),VLOOKUP(BS$3,'efecte socio eco 10'!$A$5:$N$30,10,FALSE),0)</f>
        <v>0</v>
      </c>
      <c r="BT39" s="42">
        <f>IF(AND(BT$3&gt;=2025,BT$6&lt;&gt;0),VLOOKUP(BT$3,'efecte socio eco 10'!$A$5:$N$30,10,FALSE),0)</f>
        <v>0</v>
      </c>
      <c r="BU39" s="42">
        <f>IF(AND(BU$3&gt;=2025,BU$6&lt;&gt;0),VLOOKUP(BU$3,'efecte socio eco 10'!$A$5:$N$30,10,FALSE),0)</f>
        <v>0</v>
      </c>
      <c r="BV39" s="42">
        <f>IF(AND(BV$3&gt;=2025,BV$6&lt;&gt;0),VLOOKUP(BV$3,'efecte socio eco 10'!$A$5:$N$30,10,FALSE),0)</f>
        <v>0</v>
      </c>
      <c r="BW39" s="42">
        <f>IF(AND(BW$3&gt;=2025,BW$6&lt;&gt;0),VLOOKUP(BW$3,'efecte socio eco 10'!$A$5:$N$30,10,FALSE),0)</f>
        <v>0</v>
      </c>
      <c r="BX39" s="42">
        <f>IF(AND(BX$3&gt;=2025,BX$6&lt;&gt;0),VLOOKUP(BX$3,'efecte socio eco 10'!$A$5:$N$30,10,FALSE),0)</f>
        <v>0</v>
      </c>
      <c r="BY39" s="42">
        <f>IF(AND(BY$3&gt;=2025,BY$6&lt;&gt;0),VLOOKUP(BY$3,'efecte socio eco 10'!$A$5:$N$30,10,FALSE),0)</f>
        <v>0</v>
      </c>
      <c r="BZ39" s="42">
        <f>IF(AND(BZ$3&gt;=2025,BZ$6&lt;&gt;0),VLOOKUP(BZ$3,'efecte socio eco 10'!$A$5:$N$30,10,FALSE),0)</f>
        <v>0</v>
      </c>
      <c r="CA39" s="42">
        <f>IF(AND(CA$3&gt;=2025,CA$6&lt;&gt;0),VLOOKUP(CA$3,'efecte socio eco 10'!$A$5:$N$30,10,FALSE),0)</f>
        <v>0</v>
      </c>
      <c r="CB39" s="42">
        <f>IF(AND(CB$3&gt;=2025,CB$6&lt;&gt;0),VLOOKUP(CB$3,'efecte socio eco 10'!$A$5:$N$30,10,FALSE),0)</f>
        <v>0</v>
      </c>
      <c r="CC39" s="42">
        <f>IF(AND(CC$3&gt;=2025,CC$6&lt;&gt;0),VLOOKUP(CC$3,'efecte socio eco 10'!$A$5:$N$30,10,FALSE),0)</f>
        <v>0</v>
      </c>
      <c r="CD39" s="42">
        <f>IF(AND(CD$3&gt;=2025,CD$6&lt;&gt;0),VLOOKUP(CD$3,'efecte socio eco 10'!$A$5:$N$30,10,FALSE),0)</f>
        <v>0</v>
      </c>
      <c r="CE39" s="42">
        <f>IF(AND(CE$3&gt;=2025,CE$6&lt;&gt;0),VLOOKUP(CE$3,'efecte socio eco 10'!$A$5:$N$30,10,FALSE),0)</f>
        <v>0</v>
      </c>
    </row>
    <row r="40" spans="1:83">
      <c r="A40" t="s">
        <v>495</v>
      </c>
      <c r="B40" t="s">
        <v>538</v>
      </c>
      <c r="C40" s="42">
        <f>IF(AND(C$3&gt;=2025,C$6&lt;&gt;0),VLOOKUP(C$3,'efecte socio eco 10'!$A$5:$N$30,11,FALSE),0)</f>
        <v>0</v>
      </c>
      <c r="D40" s="42">
        <f>IF(AND(D$3&gt;=2025,D$6&lt;&gt;0),VLOOKUP(D$3,'efecte socio eco 10'!$A$5:$N$30,11,FALSE),0)</f>
        <v>0</v>
      </c>
      <c r="E40" s="42">
        <f>IF(AND(E$3&gt;=2025,E$6&lt;&gt;0),VLOOKUP(E$3,'efecte socio eco 10'!$A$5:$N$30,11,FALSE),0)</f>
        <v>0</v>
      </c>
      <c r="F40" s="42">
        <f>IF(AND(F$3&gt;=2025,F$6&lt;&gt;0),VLOOKUP(F$3,'efecte socio eco 10'!$A$5:$N$30,11,FALSE),0)</f>
        <v>0</v>
      </c>
      <c r="G40" s="42">
        <f>IF(AND(G$3&gt;=2025,G$6&lt;&gt;0),VLOOKUP(G$3,'efecte socio eco 10'!$A$5:$N$30,11,FALSE),0)</f>
        <v>0</v>
      </c>
      <c r="H40" s="42">
        <f>IF(AND(H$3&gt;=2025,H$6&lt;&gt;0),VLOOKUP(H$3,'efecte socio eco 10'!$A$5:$N$30,11,FALSE),0)</f>
        <v>0</v>
      </c>
      <c r="I40" s="42">
        <f>IF(AND(I$3&gt;=2025,I$6&lt;&gt;0),VLOOKUP(I$3,'efecte socio eco 10'!$A$5:$N$30,11,FALSE),0)</f>
        <v>0</v>
      </c>
      <c r="J40" s="42">
        <f>IF(AND(J$3&gt;=2025,J$6&lt;&gt;0),VLOOKUP(J$3,'efecte socio eco 10'!$A$5:$N$30,11,FALSE),0)</f>
        <v>778848656.30750799</v>
      </c>
      <c r="K40" s="42">
        <f>IF(AND(K$3&gt;=2025,K$6&lt;&gt;0),VLOOKUP(K$3,'efecte socio eco 10'!$A$5:$N$30,11,FALSE),0)</f>
        <v>807530867.13482964</v>
      </c>
      <c r="L40" s="42">
        <f>IF(AND(L$3&gt;=2025,L$6&lt;&gt;0),VLOOKUP(L$3,'efecte socio eco 10'!$A$5:$N$30,11,FALSE),0)</f>
        <v>837269341.21853685</v>
      </c>
      <c r="M40" s="42">
        <f>IF(AND(M$3&gt;=2025,M$6&lt;&gt;0),VLOOKUP(M$3,'efecte socio eco 10'!$A$5:$N$30,11,FALSE),0)</f>
        <v>868102976.95713496</v>
      </c>
      <c r="N40" s="42">
        <f>IF(AND(N$3&gt;=2025,N$6&lt;&gt;0),VLOOKUP(N$3,'efecte socio eco 10'!$A$5:$N$30,11,FALSE),0)</f>
        <v>890640705.03447652</v>
      </c>
      <c r="O40" s="42">
        <f>IF(AND(O$3&gt;=2025,O$6&lt;&gt;0),VLOOKUP(O$3,'efecte socio eco 10'!$A$5:$N$30,11,FALSE),0)</f>
        <v>913763558.61002636</v>
      </c>
      <c r="P40" s="42">
        <f>IF(AND(P$3&gt;=2025,P$6&lt;&gt;0),VLOOKUP(P$3,'efecte socio eco 10'!$A$5:$N$30,11,FALSE),0)</f>
        <v>937486728.73797953</v>
      </c>
      <c r="Q40" s="42">
        <f>IF(AND(Q$3&gt;=2025,Q$6&lt;&gt;0),VLOOKUP(Q$3,'efecte socio eco 10'!$A$5:$N$30,11,FALSE),0)</f>
        <v>961825800.86335516</v>
      </c>
      <c r="R40" s="42">
        <f>IF(AND(R$3&gt;=2025,R$6&lt;&gt;0),VLOOKUP(R$3,'efecte socio eco 10'!$A$5:$N$30,11,FALSE),0)</f>
        <v>986796765.06118846</v>
      </c>
      <c r="S40" s="42">
        <f>IF(AND(S$3&gt;=2025,S$6&lt;&gt;0),VLOOKUP(S$3,'efecte socio eco 10'!$A$5:$N$30,11,FALSE),0)</f>
        <v>1012867624.1060375</v>
      </c>
      <c r="T40" s="42">
        <f>IF(AND(T$3&gt;=2025,T$6&lt;&gt;0),VLOOKUP(T$3,'efecte socio eco 10'!$A$5:$N$30,11,FALSE),0)</f>
        <v>1039627267.017435</v>
      </c>
      <c r="U40" s="42">
        <f>IF(AND(U$3&gt;=2025,U$6&lt;&gt;0),VLOOKUP(U$3,'efecte socio eco 10'!$A$5:$N$30,11,FALSE),0)</f>
        <v>1067093891.2477165</v>
      </c>
      <c r="V40" s="42">
        <f>IF(AND(V$3&gt;=2025,V$6&lt;&gt;0),VLOOKUP(V$3,'efecte socio eco 10'!$A$5:$N$30,11,FALSE),0)</f>
        <v>1095286175.0201645</v>
      </c>
      <c r="W40" s="42">
        <f>IF(AND(W$3&gt;=2025,W$6&lt;&gt;0),VLOOKUP(W$3,'efecte socio eco 10'!$A$5:$N$30,11,FALSE),0)</f>
        <v>1124223290.0308247</v>
      </c>
      <c r="X40" s="42">
        <f>IF(AND(X$3&gt;=2025,X$6&lt;&gt;0),VLOOKUP(X$3,'efecte socio eco 10'!$A$5:$N$30,11,FALSE),0)</f>
        <v>1148786038.8725743</v>
      </c>
      <c r="Y40" s="42">
        <f>IF(AND(Y$3&gt;=2025,Y$6&lt;&gt;0),VLOOKUP(Y$3,'efecte socio eco 10'!$A$5:$N$30,11,FALSE),0)</f>
        <v>1173885450.347106</v>
      </c>
      <c r="Z40" s="42">
        <f>IF(AND(Z$3&gt;=2025,Z$6&lt;&gt;0),VLOOKUP(Z$3,'efecte socio eco 10'!$A$5:$N$30,11,FALSE),0)</f>
        <v>1199533249.8025589</v>
      </c>
      <c r="AA40" s="42">
        <f>IF(AND(AA$3&gt;=2025,AA$6&lt;&gt;0),VLOOKUP(AA$3,'efecte socio eco 10'!$A$5:$N$30,11,FALSE),0)</f>
        <v>1225741418.7699711</v>
      </c>
      <c r="AB40" s="42">
        <f>IF(AND(AB$3&gt;=2025,AB$6&lt;&gt;0),VLOOKUP(AB$3,'efecte socio eco 10'!$A$5:$N$30,11,FALSE),0)</f>
        <v>1252522200.5605273</v>
      </c>
      <c r="AC40" s="42">
        <f>IF(AND(AC$3&gt;=2025,AC$6&lt;&gt;0),VLOOKUP(AC$3,'efecte socio eco 10'!$A$5:$N$30,11,FALSE),0)</f>
        <v>1281741014.7057476</v>
      </c>
      <c r="AD40" s="42">
        <f>IF(AND(AD$3&gt;=2025,AD$6&lt;&gt;0),VLOOKUP(AD$3,'efecte socio eco 10'!$A$5:$N$30,11,FALSE),0)</f>
        <v>1311641444.7933207</v>
      </c>
      <c r="AE40" s="42">
        <f>IF(AND(AE$3&gt;=2025,AE$6&lt;&gt;0),VLOOKUP(AE$3,'efecte socio eco 10'!$A$5:$N$30,11,FALSE),0)</f>
        <v>1342239391.5470254</v>
      </c>
      <c r="AF40" s="42">
        <f>IF(AND(AF$3&gt;=2025,AF$6&lt;&gt;0),VLOOKUP(AF$3,'efecte socio eco 10'!$A$5:$N$30,11,FALSE),0)</f>
        <v>1373551126.6224236</v>
      </c>
      <c r="AG40" s="42">
        <f>IF(AND(AG$3&gt;=2025,AG$6&lt;&gt;0),VLOOKUP(AG$3,'efecte socio eco 10'!$A$5:$N$30,11,FALSE),0)</f>
        <v>0</v>
      </c>
      <c r="AH40" s="42">
        <f>IF(AND(AH$3&gt;=2025,AH$6&lt;&gt;0),VLOOKUP(AH$3,'efecte socio eco 10'!$A$5:$N$30,11,FALSE),0)</f>
        <v>0</v>
      </c>
      <c r="AI40" s="42">
        <f>IF(AND(AI$3&gt;=2025,AI$6&lt;&gt;0),VLOOKUP(AI$3,'efecte socio eco 10'!$A$5:$N$30,11,FALSE),0)</f>
        <v>0</v>
      </c>
      <c r="AJ40" s="42">
        <f>IF(AND(AJ$3&gt;=2025,AJ$6&lt;&gt;0),VLOOKUP(AJ$3,'efecte socio eco 10'!$A$5:$N$30,11,FALSE),0)</f>
        <v>0</v>
      </c>
      <c r="AK40" s="42">
        <f>IF(AND(AK$3&gt;=2025,AK$6&lt;&gt;0),VLOOKUP(AK$3,'efecte socio eco 10'!$A$5:$N$30,11,FALSE),0)</f>
        <v>0</v>
      </c>
      <c r="AL40" s="42">
        <f>IF(AND(AL$3&gt;=2025,AL$6&lt;&gt;0),VLOOKUP(AL$3,'efecte socio eco 10'!$A$5:$N$30,11,FALSE),0)</f>
        <v>0</v>
      </c>
      <c r="AM40" s="42">
        <f>IF(AND(AM$3&gt;=2025,AM$6&lt;&gt;0),VLOOKUP(AM$3,'efecte socio eco 10'!$A$5:$N$30,11,FALSE),0)</f>
        <v>0</v>
      </c>
      <c r="AN40" s="42">
        <f>IF(AND(AN$3&gt;=2025,AN$6&lt;&gt;0),VLOOKUP(AN$3,'efecte socio eco 10'!$A$5:$N$30,11,FALSE),0)</f>
        <v>0</v>
      </c>
      <c r="AO40" s="42">
        <f>IF(AND(AO$3&gt;=2025,AO$6&lt;&gt;0),VLOOKUP(AO$3,'efecte socio eco 10'!$A$5:$N$30,11,FALSE),0)</f>
        <v>0</v>
      </c>
      <c r="AP40" s="42">
        <f>IF(AND(AP$3&gt;=2025,AP$6&lt;&gt;0),VLOOKUP(AP$3,'efecte socio eco 10'!$A$5:$N$30,11,FALSE),0)</f>
        <v>0</v>
      </c>
      <c r="AQ40" s="42">
        <f>IF(AND(AQ$3&gt;=2025,AQ$6&lt;&gt;0),VLOOKUP(AQ$3,'efecte socio eco 10'!$A$5:$N$30,11,FALSE),0)</f>
        <v>0</v>
      </c>
      <c r="AR40" s="42">
        <f>IF(AND(AR$3&gt;=2025,AR$6&lt;&gt;0),VLOOKUP(AR$3,'efecte socio eco 10'!$A$5:$N$30,11,FALSE),0)</f>
        <v>0</v>
      </c>
      <c r="AS40" s="42">
        <f>IF(AND(AS$3&gt;=2025,AS$6&lt;&gt;0),VLOOKUP(AS$3,'efecte socio eco 10'!$A$5:$N$30,11,FALSE),0)</f>
        <v>0</v>
      </c>
      <c r="AT40" s="42">
        <f>IF(AND(AT$3&gt;=2025,AT$6&lt;&gt;0),VLOOKUP(AT$3,'efecte socio eco 10'!$A$5:$N$30,11,FALSE),0)</f>
        <v>0</v>
      </c>
      <c r="AU40" s="42">
        <f>IF(AND(AU$3&gt;=2025,AU$6&lt;&gt;0),VLOOKUP(AU$3,'efecte socio eco 10'!$A$5:$N$30,11,FALSE),0)</f>
        <v>0</v>
      </c>
      <c r="AV40" s="42">
        <f>IF(AND(AV$3&gt;=2025,AV$6&lt;&gt;0),VLOOKUP(AV$3,'efecte socio eco 10'!$A$5:$N$30,11,FALSE),0)</f>
        <v>0</v>
      </c>
      <c r="AW40" s="42">
        <f>IF(AND(AW$3&gt;=2025,AW$6&lt;&gt;0),VLOOKUP(AW$3,'efecte socio eco 10'!$A$5:$N$30,11,FALSE),0)</f>
        <v>0</v>
      </c>
      <c r="AX40" s="42">
        <f>IF(AND(AX$3&gt;=2025,AX$6&lt;&gt;0),VLOOKUP(AX$3,'efecte socio eco 10'!$A$5:$N$30,11,FALSE),0)</f>
        <v>0</v>
      </c>
      <c r="AY40" s="42">
        <f>IF(AND(AY$3&gt;=2025,AY$6&lt;&gt;0),VLOOKUP(AY$3,'efecte socio eco 10'!$A$5:$N$30,11,FALSE),0)</f>
        <v>0</v>
      </c>
      <c r="AZ40" s="42">
        <f>IF(AND(AZ$3&gt;=2025,AZ$6&lt;&gt;0),VLOOKUP(AZ$3,'efecte socio eco 10'!$A$5:$N$30,11,FALSE),0)</f>
        <v>0</v>
      </c>
      <c r="BA40" s="42">
        <f>IF(AND(BA$3&gt;=2025,BA$6&lt;&gt;0),VLOOKUP(BA$3,'efecte socio eco 10'!$A$5:$N$30,11,FALSE),0)</f>
        <v>0</v>
      </c>
      <c r="BB40" s="42">
        <f>IF(AND(BB$3&gt;=2025,BB$6&lt;&gt;0),VLOOKUP(BB$3,'efecte socio eco 10'!$A$5:$N$30,11,FALSE),0)</f>
        <v>0</v>
      </c>
      <c r="BC40" s="42">
        <f>IF(AND(BC$3&gt;=2025,BC$6&lt;&gt;0),VLOOKUP(BC$3,'efecte socio eco 10'!$A$5:$N$30,11,FALSE),0)</f>
        <v>0</v>
      </c>
      <c r="BD40" s="42">
        <f>IF(AND(BD$3&gt;=2025,BD$6&lt;&gt;0),VLOOKUP(BD$3,'efecte socio eco 10'!$A$5:$N$30,11,FALSE),0)</f>
        <v>0</v>
      </c>
      <c r="BE40" s="42">
        <f>IF(AND(BE$3&gt;=2025,BE$6&lt;&gt;0),VLOOKUP(BE$3,'efecte socio eco 10'!$A$5:$N$30,11,FALSE),0)</f>
        <v>0</v>
      </c>
      <c r="BF40" s="42">
        <f>IF(AND(BF$3&gt;=2025,BF$6&lt;&gt;0),VLOOKUP(BF$3,'efecte socio eco 10'!$A$5:$N$30,11,FALSE),0)</f>
        <v>0</v>
      </c>
      <c r="BG40" s="42">
        <f>IF(AND(BG$3&gt;=2025,BG$6&lt;&gt;0),VLOOKUP(BG$3,'efecte socio eco 10'!$A$5:$N$30,11,FALSE),0)</f>
        <v>0</v>
      </c>
      <c r="BH40" s="42">
        <f>IF(AND(BH$3&gt;=2025,BH$6&lt;&gt;0),VLOOKUP(BH$3,'efecte socio eco 10'!$A$5:$N$30,11,FALSE),0)</f>
        <v>0</v>
      </c>
      <c r="BI40" s="42">
        <f>IF(AND(BI$3&gt;=2025,BI$6&lt;&gt;0),VLOOKUP(BI$3,'efecte socio eco 10'!$A$5:$N$30,11,FALSE),0)</f>
        <v>0</v>
      </c>
      <c r="BJ40" s="42">
        <f>IF(AND(BJ$3&gt;=2025,BJ$6&lt;&gt;0),VLOOKUP(BJ$3,'efecte socio eco 10'!$A$5:$N$30,11,FALSE),0)</f>
        <v>0</v>
      </c>
      <c r="BK40" s="42">
        <f>IF(AND(BK$3&gt;=2025,BK$6&lt;&gt;0),VLOOKUP(BK$3,'efecte socio eco 10'!$A$5:$N$30,11,FALSE),0)</f>
        <v>0</v>
      </c>
      <c r="BL40" s="42">
        <f>IF(AND(BL$3&gt;=2025,BL$6&lt;&gt;0),VLOOKUP(BL$3,'efecte socio eco 10'!$A$5:$N$30,11,FALSE),0)</f>
        <v>0</v>
      </c>
      <c r="BM40" s="42">
        <f>IF(AND(BM$3&gt;=2025,BM$6&lt;&gt;0),VLOOKUP(BM$3,'efecte socio eco 10'!$A$5:$N$30,11,FALSE),0)</f>
        <v>0</v>
      </c>
      <c r="BN40" s="42">
        <f>IF(AND(BN$3&gt;=2025,BN$6&lt;&gt;0),VLOOKUP(BN$3,'efecte socio eco 10'!$A$5:$N$30,11,FALSE),0)</f>
        <v>0</v>
      </c>
      <c r="BO40" s="42">
        <f>IF(AND(BO$3&gt;=2025,BO$6&lt;&gt;0),VLOOKUP(BO$3,'efecte socio eco 10'!$A$5:$N$30,11,FALSE),0)</f>
        <v>0</v>
      </c>
      <c r="BP40" s="42">
        <f>IF(AND(BP$3&gt;=2025,BP$6&lt;&gt;0),VLOOKUP(BP$3,'efecte socio eco 10'!$A$5:$N$30,11,FALSE),0)</f>
        <v>0</v>
      </c>
      <c r="BQ40" s="42">
        <f>IF(AND(BQ$3&gt;=2025,BQ$6&lt;&gt;0),VLOOKUP(BQ$3,'efecte socio eco 10'!$A$5:$N$30,11,FALSE),0)</f>
        <v>0</v>
      </c>
      <c r="BR40" s="42">
        <f>IF(AND(BR$3&gt;=2025,BR$6&lt;&gt;0),VLOOKUP(BR$3,'efecte socio eco 10'!$A$5:$N$30,11,FALSE),0)</f>
        <v>0</v>
      </c>
      <c r="BS40" s="42">
        <f>IF(AND(BS$3&gt;=2025,BS$6&lt;&gt;0),VLOOKUP(BS$3,'efecte socio eco 10'!$A$5:$N$30,11,FALSE),0)</f>
        <v>0</v>
      </c>
      <c r="BT40" s="42">
        <f>IF(AND(BT$3&gt;=2025,BT$6&lt;&gt;0),VLOOKUP(BT$3,'efecte socio eco 10'!$A$5:$N$30,11,FALSE),0)</f>
        <v>0</v>
      </c>
      <c r="BU40" s="42">
        <f>IF(AND(BU$3&gt;=2025,BU$6&lt;&gt;0),VLOOKUP(BU$3,'efecte socio eco 10'!$A$5:$N$30,11,FALSE),0)</f>
        <v>0</v>
      </c>
      <c r="BV40" s="42">
        <f>IF(AND(BV$3&gt;=2025,BV$6&lt;&gt;0),VLOOKUP(BV$3,'efecte socio eco 10'!$A$5:$N$30,11,FALSE),0)</f>
        <v>0</v>
      </c>
      <c r="BW40" s="42">
        <f>IF(AND(BW$3&gt;=2025,BW$6&lt;&gt;0),VLOOKUP(BW$3,'efecte socio eco 10'!$A$5:$N$30,11,FALSE),0)</f>
        <v>0</v>
      </c>
      <c r="BX40" s="42">
        <f>IF(AND(BX$3&gt;=2025,BX$6&lt;&gt;0),VLOOKUP(BX$3,'efecte socio eco 10'!$A$5:$N$30,11,FALSE),0)</f>
        <v>0</v>
      </c>
      <c r="BY40" s="42">
        <f>IF(AND(BY$3&gt;=2025,BY$6&lt;&gt;0),VLOOKUP(BY$3,'efecte socio eco 10'!$A$5:$N$30,11,FALSE),0)</f>
        <v>0</v>
      </c>
      <c r="BZ40" s="42">
        <f>IF(AND(BZ$3&gt;=2025,BZ$6&lt;&gt;0),VLOOKUP(BZ$3,'efecte socio eco 10'!$A$5:$N$30,11,FALSE),0)</f>
        <v>0</v>
      </c>
      <c r="CA40" s="42">
        <f>IF(AND(CA$3&gt;=2025,CA$6&lt;&gt;0),VLOOKUP(CA$3,'efecte socio eco 10'!$A$5:$N$30,11,FALSE),0)</f>
        <v>0</v>
      </c>
      <c r="CB40" s="42">
        <f>IF(AND(CB$3&gt;=2025,CB$6&lt;&gt;0),VLOOKUP(CB$3,'efecte socio eco 10'!$A$5:$N$30,11,FALSE),0)</f>
        <v>0</v>
      </c>
      <c r="CC40" s="42">
        <f>IF(AND(CC$3&gt;=2025,CC$6&lt;&gt;0),VLOOKUP(CC$3,'efecte socio eco 10'!$A$5:$N$30,11,FALSE),0)</f>
        <v>0</v>
      </c>
      <c r="CD40" s="42">
        <f>IF(AND(CD$3&gt;=2025,CD$6&lt;&gt;0),VLOOKUP(CD$3,'efecte socio eco 10'!$A$5:$N$30,11,FALSE),0)</f>
        <v>0</v>
      </c>
      <c r="CE40" s="42">
        <f>IF(AND(CE$3&gt;=2025,CE$6&lt;&gt;0),VLOOKUP(CE$3,'efecte socio eco 10'!$A$5:$N$30,11,FALSE),0)</f>
        <v>0</v>
      </c>
    </row>
    <row r="41" spans="1:83">
      <c r="A41" t="s">
        <v>496</v>
      </c>
      <c r="B41" t="s">
        <v>538</v>
      </c>
      <c r="C41" s="42">
        <f>IF(AND(C$3&gt;=2025,C$6&lt;&gt;0),VLOOKUP(C$3,'efecte socio eco 10'!$A$5:$N$30,12,FALSE),0)</f>
        <v>0</v>
      </c>
      <c r="D41" s="42">
        <f>IF(AND(D$3&gt;=2025,D$6&lt;&gt;0),VLOOKUP(D$3,'efecte socio eco 10'!$A$5:$N$30,12,FALSE),0)</f>
        <v>0</v>
      </c>
      <c r="E41" s="42">
        <f>IF(AND(E$3&gt;=2025,E$6&lt;&gt;0),VLOOKUP(E$3,'efecte socio eco 10'!$A$5:$N$30,12,FALSE),0)</f>
        <v>0</v>
      </c>
      <c r="F41" s="42">
        <f>IF(AND(F$3&gt;=2025,F$6&lt;&gt;0),VLOOKUP(F$3,'efecte socio eco 10'!$A$5:$N$30,12,FALSE),0)</f>
        <v>0</v>
      </c>
      <c r="G41" s="42">
        <f>IF(AND(G$3&gt;=2025,G$6&lt;&gt;0),VLOOKUP(G$3,'efecte socio eco 10'!$A$5:$N$30,12,FALSE),0)</f>
        <v>0</v>
      </c>
      <c r="H41" s="42">
        <f>IF(AND(H$3&gt;=2025,H$6&lt;&gt;0),VLOOKUP(H$3,'efecte socio eco 10'!$A$5:$N$30,12,FALSE),0)</f>
        <v>0</v>
      </c>
      <c r="I41" s="42">
        <f>IF(AND(I$3&gt;=2025,I$6&lt;&gt;0),VLOOKUP(I$3,'efecte socio eco 10'!$A$5:$N$30,12,FALSE),0)</f>
        <v>0</v>
      </c>
      <c r="J41" s="42">
        <f>IF(AND(J$3&gt;=2025,J$6&lt;&gt;0),VLOOKUP(J$3,'efecte socio eco 10'!$A$5:$N$30,12,FALSE),0)</f>
        <v>881433306.3399812</v>
      </c>
      <c r="K41" s="42">
        <f>IF(AND(K$3&gt;=2025,K$6&lt;&gt;0),VLOOKUP(K$3,'efecte socio eco 10'!$A$5:$N$30,12,FALSE),0)</f>
        <v>915392129.2435087</v>
      </c>
      <c r="L41" s="42">
        <f>IF(AND(L$3&gt;=2025,L$6&lt;&gt;0),VLOOKUP(L$3,'efecte socio eco 10'!$A$5:$N$30,12,FALSE),0)</f>
        <v>950659277.62634182</v>
      </c>
      <c r="M41" s="42">
        <f>IF(AND(M$3&gt;=2025,M$6&lt;&gt;0),VLOOKUP(M$3,'efecte socio eco 10'!$A$5:$N$30,12,FALSE),0)</f>
        <v>987285157.10956705</v>
      </c>
      <c r="N41" s="42">
        <f>IF(AND(N$3&gt;=2025,N$6&lt;&gt;0),VLOOKUP(N$3,'efecte socio eco 10'!$A$5:$N$30,12,FALSE),0)</f>
        <v>1039945285.2094026</v>
      </c>
      <c r="O41" s="42">
        <f>IF(AND(O$3&gt;=2025,O$6&lt;&gt;0),VLOOKUP(O$3,'efecte socio eco 10'!$A$5:$N$30,12,FALSE),0)</f>
        <v>1095414215.8841798</v>
      </c>
      <c r="P41" s="42">
        <f>IF(AND(P$3&gt;=2025,P$6&lt;&gt;0),VLOOKUP(P$3,'efecte socio eco 10'!$A$5:$N$30,12,FALSE),0)</f>
        <v>1153841765.9343829</v>
      </c>
      <c r="Q41" s="42">
        <f>IF(AND(Q$3&gt;=2025,Q$6&lt;&gt;0),VLOOKUP(Q$3,'efecte socio eco 10'!$A$5:$N$30,12,FALSE),0)</f>
        <v>1215385743.136404</v>
      </c>
      <c r="R41" s="42">
        <f>IF(AND(R$3&gt;=2025,R$6&lt;&gt;0),VLOOKUP(R$3,'efecte socio eco 10'!$A$5:$N$30,12,FALSE),0)</f>
        <v>1280212372.4677446</v>
      </c>
      <c r="S41" s="42">
        <f>IF(AND(S$3&gt;=2025,S$6&lt;&gt;0),VLOOKUP(S$3,'efecte socio eco 10'!$A$5:$N$30,12,FALSE),0)</f>
        <v>1342864958.6720846</v>
      </c>
      <c r="T41" s="42">
        <f>IF(AND(T$3&gt;=2025,T$6&lt;&gt;0),VLOOKUP(T$3,'efecte socio eco 10'!$A$5:$N$30,12,FALSE),0)</f>
        <v>1408583713.1485884</v>
      </c>
      <c r="U41" s="42">
        <f>IF(AND(U$3&gt;=2025,U$6&lt;&gt;0),VLOOKUP(U$3,'efecte socio eco 10'!$A$5:$N$30,12,FALSE),0)</f>
        <v>1477518691.7599554</v>
      </c>
      <c r="V41" s="42">
        <f>IF(AND(V$3&gt;=2025,V$6&lt;&gt;0),VLOOKUP(V$3,'efecte socio eco 10'!$A$5:$N$30,12,FALSE),0)</f>
        <v>1549827293.9847372</v>
      </c>
      <c r="W41" s="42">
        <f>IF(AND(W$3&gt;=2025,W$6&lt;&gt;0),VLOOKUP(W$3,'efecte socio eco 10'!$A$5:$N$30,12,FALSE),0)</f>
        <v>1625674622.3081203</v>
      </c>
      <c r="X41" s="42">
        <f>IF(AND(X$3&gt;=2025,X$6&lt;&gt;0),VLOOKUP(X$3,'efecte socio eco 10'!$A$5:$N$30,12,FALSE),0)</f>
        <v>1734474217.8435178</v>
      </c>
      <c r="Y41" s="42">
        <f>IF(AND(Y$3&gt;=2025,Y$6&lt;&gt;0),VLOOKUP(Y$3,'efecte socio eco 10'!$A$5:$N$30,12,FALSE),0)</f>
        <v>1850555314.7483957</v>
      </c>
      <c r="Z41" s="42">
        <f>IF(AND(Z$3&gt;=2025,Z$6&lt;&gt;0),VLOOKUP(Z$3,'efecte socio eco 10'!$A$5:$N$30,12,FALSE),0)</f>
        <v>1974405233.4207098</v>
      </c>
      <c r="AA41" s="42">
        <f>IF(AND(AA$3&gt;=2025,AA$6&lt;&gt;0),VLOOKUP(AA$3,'efecte socio eco 10'!$A$5:$N$30,12,FALSE),0)</f>
        <v>2106543908.57217</v>
      </c>
      <c r="AB41" s="42">
        <f>IF(AND(AB$3&gt;=2025,AB$6&lt;&gt;0),VLOOKUP(AB$3,'efecte socio eco 10'!$A$5:$N$30,12,FALSE),0)</f>
        <v>2247526071.9676976</v>
      </c>
      <c r="AC41" s="42">
        <f>IF(AND(AC$3&gt;=2025,AC$6&lt;&gt;0),VLOOKUP(AC$3,'efecte socio eco 10'!$A$5:$N$30,12,FALSE),0)</f>
        <v>2370390027.8061309</v>
      </c>
      <c r="AD41" s="42">
        <f>IF(AND(AD$3&gt;=2025,AD$6&lt;&gt;0),VLOOKUP(AD$3,'efecte socio eco 10'!$A$5:$N$30,12,FALSE),0)</f>
        <v>2499970502.6796703</v>
      </c>
      <c r="AE41" s="42">
        <f>IF(AND(AE$3&gt;=2025,AE$6&lt;&gt;0),VLOOKUP(AE$3,'efecte socio eco 10'!$A$5:$N$30,12,FALSE),0)</f>
        <v>2636634663.8965888</v>
      </c>
      <c r="AF41" s="42">
        <f>IF(AND(AF$3&gt;=2025,AF$6&lt;&gt;0),VLOOKUP(AF$3,'efecte socio eco 10'!$A$5:$N$30,12,FALSE),0)</f>
        <v>2780769750.4468679</v>
      </c>
      <c r="AG41" s="42">
        <f>IF(AND(AG$3&gt;=2025,AG$6&lt;&gt;0),VLOOKUP(AG$3,'efecte socio eco 10'!$A$5:$N$30,12,FALSE),0)</f>
        <v>0</v>
      </c>
      <c r="AH41" s="42">
        <f>IF(AND(AH$3&gt;=2025,AH$6&lt;&gt;0),VLOOKUP(AH$3,'efecte socio eco 10'!$A$5:$N$30,12,FALSE),0)</f>
        <v>0</v>
      </c>
      <c r="AI41" s="42">
        <f>IF(AND(AI$3&gt;=2025,AI$6&lt;&gt;0),VLOOKUP(AI$3,'efecte socio eco 10'!$A$5:$N$30,12,FALSE),0)</f>
        <v>0</v>
      </c>
      <c r="AJ41" s="42">
        <f>IF(AND(AJ$3&gt;=2025,AJ$6&lt;&gt;0),VLOOKUP(AJ$3,'efecte socio eco 10'!$A$5:$N$30,12,FALSE),0)</f>
        <v>0</v>
      </c>
      <c r="AK41" s="42">
        <f>IF(AND(AK$3&gt;=2025,AK$6&lt;&gt;0),VLOOKUP(AK$3,'efecte socio eco 10'!$A$5:$N$30,12,FALSE),0)</f>
        <v>0</v>
      </c>
      <c r="AL41" s="42">
        <f>IF(AND(AL$3&gt;=2025,AL$6&lt;&gt;0),VLOOKUP(AL$3,'efecte socio eco 10'!$A$5:$N$30,12,FALSE),0)</f>
        <v>0</v>
      </c>
      <c r="AM41" s="42">
        <f>IF(AND(AM$3&gt;=2025,AM$6&lt;&gt;0),VLOOKUP(AM$3,'efecte socio eco 10'!$A$5:$N$30,12,FALSE),0)</f>
        <v>0</v>
      </c>
      <c r="AN41" s="42">
        <f>IF(AND(AN$3&gt;=2025,AN$6&lt;&gt;0),VLOOKUP(AN$3,'efecte socio eco 10'!$A$5:$N$30,12,FALSE),0)</f>
        <v>0</v>
      </c>
      <c r="AO41" s="42">
        <f>IF(AND(AO$3&gt;=2025,AO$6&lt;&gt;0),VLOOKUP(AO$3,'efecte socio eco 10'!$A$5:$N$30,12,FALSE),0)</f>
        <v>0</v>
      </c>
      <c r="AP41" s="42">
        <f>IF(AND(AP$3&gt;=2025,AP$6&lt;&gt;0),VLOOKUP(AP$3,'efecte socio eco 10'!$A$5:$N$30,12,FALSE),0)</f>
        <v>0</v>
      </c>
      <c r="AQ41" s="42">
        <f>IF(AND(AQ$3&gt;=2025,AQ$6&lt;&gt;0),VLOOKUP(AQ$3,'efecte socio eco 10'!$A$5:$N$30,12,FALSE),0)</f>
        <v>0</v>
      </c>
      <c r="AR41" s="42">
        <f>IF(AND(AR$3&gt;=2025,AR$6&lt;&gt;0),VLOOKUP(AR$3,'efecte socio eco 10'!$A$5:$N$30,12,FALSE),0)</f>
        <v>0</v>
      </c>
      <c r="AS41" s="42">
        <f>IF(AND(AS$3&gt;=2025,AS$6&lt;&gt;0),VLOOKUP(AS$3,'efecte socio eco 10'!$A$5:$N$30,12,FALSE),0)</f>
        <v>0</v>
      </c>
      <c r="AT41" s="42">
        <f>IF(AND(AT$3&gt;=2025,AT$6&lt;&gt;0),VLOOKUP(AT$3,'efecte socio eco 10'!$A$5:$N$30,12,FALSE),0)</f>
        <v>0</v>
      </c>
      <c r="AU41" s="42">
        <f>IF(AND(AU$3&gt;=2025,AU$6&lt;&gt;0),VLOOKUP(AU$3,'efecte socio eco 10'!$A$5:$N$30,12,FALSE),0)</f>
        <v>0</v>
      </c>
      <c r="AV41" s="42">
        <f>IF(AND(AV$3&gt;=2025,AV$6&lt;&gt;0),VLOOKUP(AV$3,'efecte socio eco 10'!$A$5:$N$30,12,FALSE),0)</f>
        <v>0</v>
      </c>
      <c r="AW41" s="42">
        <f>IF(AND(AW$3&gt;=2025,AW$6&lt;&gt;0),VLOOKUP(AW$3,'efecte socio eco 10'!$A$5:$N$30,12,FALSE),0)</f>
        <v>0</v>
      </c>
      <c r="AX41" s="42">
        <f>IF(AND(AX$3&gt;=2025,AX$6&lt;&gt;0),VLOOKUP(AX$3,'efecte socio eco 10'!$A$5:$N$30,12,FALSE),0)</f>
        <v>0</v>
      </c>
      <c r="AY41" s="42">
        <f>IF(AND(AY$3&gt;=2025,AY$6&lt;&gt;0),VLOOKUP(AY$3,'efecte socio eco 10'!$A$5:$N$30,12,FALSE),0)</f>
        <v>0</v>
      </c>
      <c r="AZ41" s="42">
        <f>IF(AND(AZ$3&gt;=2025,AZ$6&lt;&gt;0),VLOOKUP(AZ$3,'efecte socio eco 10'!$A$5:$N$30,12,FALSE),0)</f>
        <v>0</v>
      </c>
      <c r="BA41" s="42">
        <f>IF(AND(BA$3&gt;=2025,BA$6&lt;&gt;0),VLOOKUP(BA$3,'efecte socio eco 10'!$A$5:$N$30,12,FALSE),0)</f>
        <v>0</v>
      </c>
      <c r="BB41" s="42">
        <f>IF(AND(BB$3&gt;=2025,BB$6&lt;&gt;0),VLOOKUP(BB$3,'efecte socio eco 10'!$A$5:$N$30,12,FALSE),0)</f>
        <v>0</v>
      </c>
      <c r="BC41" s="42">
        <f>IF(AND(BC$3&gt;=2025,BC$6&lt;&gt;0),VLOOKUP(BC$3,'efecte socio eco 10'!$A$5:$N$30,12,FALSE),0)</f>
        <v>0</v>
      </c>
      <c r="BD41" s="42">
        <f>IF(AND(BD$3&gt;=2025,BD$6&lt;&gt;0),VLOOKUP(BD$3,'efecte socio eco 10'!$A$5:$N$30,12,FALSE),0)</f>
        <v>0</v>
      </c>
      <c r="BE41" s="42">
        <f>IF(AND(BE$3&gt;=2025,BE$6&lt;&gt;0),VLOOKUP(BE$3,'efecte socio eco 10'!$A$5:$N$30,12,FALSE),0)</f>
        <v>0</v>
      </c>
      <c r="BF41" s="42">
        <f>IF(AND(BF$3&gt;=2025,BF$6&lt;&gt;0),VLOOKUP(BF$3,'efecte socio eco 10'!$A$5:$N$30,12,FALSE),0)</f>
        <v>0</v>
      </c>
      <c r="BG41" s="42">
        <f>IF(AND(BG$3&gt;=2025,BG$6&lt;&gt;0),VLOOKUP(BG$3,'efecte socio eco 10'!$A$5:$N$30,12,FALSE),0)</f>
        <v>0</v>
      </c>
      <c r="BH41" s="42">
        <f>IF(AND(BH$3&gt;=2025,BH$6&lt;&gt;0),VLOOKUP(BH$3,'efecte socio eco 10'!$A$5:$N$30,12,FALSE),0)</f>
        <v>0</v>
      </c>
      <c r="BI41" s="42">
        <f>IF(AND(BI$3&gt;=2025,BI$6&lt;&gt;0),VLOOKUP(BI$3,'efecte socio eco 10'!$A$5:$N$30,12,FALSE),0)</f>
        <v>0</v>
      </c>
      <c r="BJ41" s="42">
        <f>IF(AND(BJ$3&gt;=2025,BJ$6&lt;&gt;0),VLOOKUP(BJ$3,'efecte socio eco 10'!$A$5:$N$30,12,FALSE),0)</f>
        <v>0</v>
      </c>
      <c r="BK41" s="42">
        <f>IF(AND(BK$3&gt;=2025,BK$6&lt;&gt;0),VLOOKUP(BK$3,'efecte socio eco 10'!$A$5:$N$30,12,FALSE),0)</f>
        <v>0</v>
      </c>
      <c r="BL41" s="42">
        <f>IF(AND(BL$3&gt;=2025,BL$6&lt;&gt;0),VLOOKUP(BL$3,'efecte socio eco 10'!$A$5:$N$30,12,FALSE),0)</f>
        <v>0</v>
      </c>
      <c r="BM41" s="42">
        <f>IF(AND(BM$3&gt;=2025,BM$6&lt;&gt;0),VLOOKUP(BM$3,'efecte socio eco 10'!$A$5:$N$30,12,FALSE),0)</f>
        <v>0</v>
      </c>
      <c r="BN41" s="42">
        <f>IF(AND(BN$3&gt;=2025,BN$6&lt;&gt;0),VLOOKUP(BN$3,'efecte socio eco 10'!$A$5:$N$30,12,FALSE),0)</f>
        <v>0</v>
      </c>
      <c r="BO41" s="42">
        <f>IF(AND(BO$3&gt;=2025,BO$6&lt;&gt;0),VLOOKUP(BO$3,'efecte socio eco 10'!$A$5:$N$30,12,FALSE),0)</f>
        <v>0</v>
      </c>
      <c r="BP41" s="42">
        <f>IF(AND(BP$3&gt;=2025,BP$6&lt;&gt;0),VLOOKUP(BP$3,'efecte socio eco 10'!$A$5:$N$30,12,FALSE),0)</f>
        <v>0</v>
      </c>
      <c r="BQ41" s="42">
        <f>IF(AND(BQ$3&gt;=2025,BQ$6&lt;&gt;0),VLOOKUP(BQ$3,'efecte socio eco 10'!$A$5:$N$30,12,FALSE),0)</f>
        <v>0</v>
      </c>
      <c r="BR41" s="42">
        <f>IF(AND(BR$3&gt;=2025,BR$6&lt;&gt;0),VLOOKUP(BR$3,'efecte socio eco 10'!$A$5:$N$30,12,FALSE),0)</f>
        <v>0</v>
      </c>
      <c r="BS41" s="42">
        <f>IF(AND(BS$3&gt;=2025,BS$6&lt;&gt;0),VLOOKUP(BS$3,'efecte socio eco 10'!$A$5:$N$30,12,FALSE),0)</f>
        <v>0</v>
      </c>
      <c r="BT41" s="42">
        <f>IF(AND(BT$3&gt;=2025,BT$6&lt;&gt;0),VLOOKUP(BT$3,'efecte socio eco 10'!$A$5:$N$30,12,FALSE),0)</f>
        <v>0</v>
      </c>
      <c r="BU41" s="42">
        <f>IF(AND(BU$3&gt;=2025,BU$6&lt;&gt;0),VLOOKUP(BU$3,'efecte socio eco 10'!$A$5:$N$30,12,FALSE),0)</f>
        <v>0</v>
      </c>
      <c r="BV41" s="42">
        <f>IF(AND(BV$3&gt;=2025,BV$6&lt;&gt;0),VLOOKUP(BV$3,'efecte socio eco 10'!$A$5:$N$30,12,FALSE),0)</f>
        <v>0</v>
      </c>
      <c r="BW41" s="42">
        <f>IF(AND(BW$3&gt;=2025,BW$6&lt;&gt;0),VLOOKUP(BW$3,'efecte socio eco 10'!$A$5:$N$30,12,FALSE),0)</f>
        <v>0</v>
      </c>
      <c r="BX41" s="42">
        <f>IF(AND(BX$3&gt;=2025,BX$6&lt;&gt;0),VLOOKUP(BX$3,'efecte socio eco 10'!$A$5:$N$30,12,FALSE),0)</f>
        <v>0</v>
      </c>
      <c r="BY41" s="42">
        <f>IF(AND(BY$3&gt;=2025,BY$6&lt;&gt;0),VLOOKUP(BY$3,'efecte socio eco 10'!$A$5:$N$30,12,FALSE),0)</f>
        <v>0</v>
      </c>
      <c r="BZ41" s="42">
        <f>IF(AND(BZ$3&gt;=2025,BZ$6&lt;&gt;0),VLOOKUP(BZ$3,'efecte socio eco 10'!$A$5:$N$30,12,FALSE),0)</f>
        <v>0</v>
      </c>
      <c r="CA41" s="42">
        <f>IF(AND(CA$3&gt;=2025,CA$6&lt;&gt;0),VLOOKUP(CA$3,'efecte socio eco 10'!$A$5:$N$30,12,FALSE),0)</f>
        <v>0</v>
      </c>
      <c r="CB41" s="42">
        <f>IF(AND(CB$3&gt;=2025,CB$6&lt;&gt;0),VLOOKUP(CB$3,'efecte socio eco 10'!$A$5:$N$30,12,FALSE),0)</f>
        <v>0</v>
      </c>
      <c r="CC41" s="42">
        <f>IF(AND(CC$3&gt;=2025,CC$6&lt;&gt;0),VLOOKUP(CC$3,'efecte socio eco 10'!$A$5:$N$30,12,FALSE),0)</f>
        <v>0</v>
      </c>
      <c r="CD41" s="42">
        <f>IF(AND(CD$3&gt;=2025,CD$6&lt;&gt;0),VLOOKUP(CD$3,'efecte socio eco 10'!$A$5:$N$30,12,FALSE),0)</f>
        <v>0</v>
      </c>
      <c r="CE41" s="42">
        <f>IF(AND(CE$3&gt;=2025,CE$6&lt;&gt;0),VLOOKUP(CE$3,'efecte socio eco 10'!$A$5:$N$30,12,FALSE),0)</f>
        <v>0</v>
      </c>
    </row>
    <row r="43" spans="1:83">
      <c r="A43" t="s">
        <v>539</v>
      </c>
      <c r="B43" t="s">
        <v>538</v>
      </c>
      <c r="C43" s="42">
        <f>(C20+C21)-(C32+C33)</f>
        <v>0</v>
      </c>
      <c r="D43" s="42">
        <f t="shared" ref="D43:BO43" si="8">(D20+D21)-(D32+D33)</f>
        <v>0</v>
      </c>
      <c r="E43" s="42">
        <f t="shared" si="8"/>
        <v>0</v>
      </c>
      <c r="F43" s="42">
        <f t="shared" si="8"/>
        <v>0</v>
      </c>
      <c r="G43" s="42">
        <f t="shared" si="8"/>
        <v>0</v>
      </c>
      <c r="H43" s="42">
        <f t="shared" si="8"/>
        <v>0</v>
      </c>
      <c r="I43" s="42">
        <f t="shared" si="8"/>
        <v>0</v>
      </c>
      <c r="J43" s="42">
        <f t="shared" si="8"/>
        <v>22792133.618556976</v>
      </c>
      <c r="K43" s="42">
        <f t="shared" si="8"/>
        <v>22899888.185283661</v>
      </c>
      <c r="L43" s="42">
        <f t="shared" si="8"/>
        <v>22970560.96282196</v>
      </c>
      <c r="M43" s="42">
        <f t="shared" si="8"/>
        <v>23000546.408241272</v>
      </c>
      <c r="N43" s="42">
        <f t="shared" si="8"/>
        <v>23939531.459667206</v>
      </c>
      <c r="O43" s="42">
        <f t="shared" si="8"/>
        <v>24913280.161277771</v>
      </c>
      <c r="P43" s="42">
        <f t="shared" si="8"/>
        <v>25922992.237319946</v>
      </c>
      <c r="Q43" s="42">
        <f t="shared" si="8"/>
        <v>26969906.289852142</v>
      </c>
      <c r="R43" s="42">
        <f t="shared" si="8"/>
        <v>28055300.973812103</v>
      </c>
      <c r="S43" s="42">
        <f t="shared" si="8"/>
        <v>29450886.049129486</v>
      </c>
      <c r="T43" s="42">
        <f t="shared" si="8"/>
        <v>30909620.251594543</v>
      </c>
      <c r="U43" s="42">
        <f t="shared" si="8"/>
        <v>32434221.823207855</v>
      </c>
      <c r="V43" s="42">
        <f t="shared" si="8"/>
        <v>34027522.590942383</v>
      </c>
      <c r="W43" s="42">
        <f t="shared" si="8"/>
        <v>35692472.623508453</v>
      </c>
      <c r="X43" s="42">
        <f t="shared" si="8"/>
        <v>38719652.291416168</v>
      </c>
      <c r="Y43" s="42">
        <f t="shared" si="8"/>
        <v>41895048.831417084</v>
      </c>
      <c r="Z43" s="42">
        <f t="shared" si="8"/>
        <v>45224847.686302185</v>
      </c>
      <c r="AA43" s="42">
        <f t="shared" si="8"/>
        <v>48715474.10446167</v>
      </c>
      <c r="AB43" s="42">
        <f t="shared" si="8"/>
        <v>52373602.068450928</v>
      </c>
      <c r="AC43" s="42">
        <f t="shared" si="8"/>
        <v>51838369.785095215</v>
      </c>
      <c r="AD43" s="42">
        <f t="shared" si="8"/>
        <v>51226822.410400391</v>
      </c>
      <c r="AE43" s="42">
        <f t="shared" si="8"/>
        <v>50534886.140090942</v>
      </c>
      <c r="AF43" s="42">
        <f t="shared" si="8"/>
        <v>49758310.409118652</v>
      </c>
      <c r="AG43" s="42">
        <f t="shared" si="8"/>
        <v>0</v>
      </c>
      <c r="AH43" s="42">
        <f t="shared" si="8"/>
        <v>0</v>
      </c>
      <c r="AI43" s="42">
        <f t="shared" si="8"/>
        <v>0</v>
      </c>
      <c r="AJ43" s="42">
        <f t="shared" si="8"/>
        <v>0</v>
      </c>
      <c r="AK43" s="42">
        <f t="shared" si="8"/>
        <v>0</v>
      </c>
      <c r="AL43" s="42">
        <f t="shared" si="8"/>
        <v>0</v>
      </c>
      <c r="AM43" s="42">
        <f t="shared" si="8"/>
        <v>0</v>
      </c>
      <c r="AN43" s="42">
        <f t="shared" si="8"/>
        <v>0</v>
      </c>
      <c r="AO43" s="42">
        <f t="shared" si="8"/>
        <v>0</v>
      </c>
      <c r="AP43" s="42">
        <f t="shared" si="8"/>
        <v>0</v>
      </c>
      <c r="AQ43" s="42">
        <f t="shared" si="8"/>
        <v>0</v>
      </c>
      <c r="AR43" s="42">
        <f t="shared" si="8"/>
        <v>0</v>
      </c>
      <c r="AS43" s="42">
        <f t="shared" si="8"/>
        <v>0</v>
      </c>
      <c r="AT43" s="42">
        <f t="shared" si="8"/>
        <v>0</v>
      </c>
      <c r="AU43" s="42">
        <f t="shared" si="8"/>
        <v>0</v>
      </c>
      <c r="AV43" s="42">
        <f t="shared" si="8"/>
        <v>0</v>
      </c>
      <c r="AW43" s="42">
        <f t="shared" si="8"/>
        <v>0</v>
      </c>
      <c r="AX43" s="42">
        <f t="shared" si="8"/>
        <v>0</v>
      </c>
      <c r="AY43" s="42">
        <f t="shared" si="8"/>
        <v>0</v>
      </c>
      <c r="AZ43" s="42">
        <f t="shared" si="8"/>
        <v>0</v>
      </c>
      <c r="BA43" s="42">
        <f t="shared" si="8"/>
        <v>0</v>
      </c>
      <c r="BB43" s="42">
        <f t="shared" si="8"/>
        <v>0</v>
      </c>
      <c r="BC43" s="42">
        <f t="shared" si="8"/>
        <v>0</v>
      </c>
      <c r="BD43" s="42">
        <f t="shared" si="8"/>
        <v>0</v>
      </c>
      <c r="BE43" s="42">
        <f t="shared" si="8"/>
        <v>0</v>
      </c>
      <c r="BF43" s="42">
        <f t="shared" si="8"/>
        <v>0</v>
      </c>
      <c r="BG43" s="42">
        <f t="shared" si="8"/>
        <v>0</v>
      </c>
      <c r="BH43" s="42">
        <f t="shared" si="8"/>
        <v>0</v>
      </c>
      <c r="BI43" s="42">
        <f t="shared" si="8"/>
        <v>0</v>
      </c>
      <c r="BJ43" s="42">
        <f t="shared" si="8"/>
        <v>0</v>
      </c>
      <c r="BK43" s="42">
        <f t="shared" si="8"/>
        <v>0</v>
      </c>
      <c r="BL43" s="42">
        <f t="shared" si="8"/>
        <v>0</v>
      </c>
      <c r="BM43" s="42">
        <f t="shared" si="8"/>
        <v>0</v>
      </c>
      <c r="BN43" s="42">
        <f t="shared" si="8"/>
        <v>0</v>
      </c>
      <c r="BO43" s="42">
        <f t="shared" si="8"/>
        <v>0</v>
      </c>
      <c r="BP43" s="42">
        <f t="shared" ref="BP43:CE43" si="9">(BP20+BP21)-(BP32+BP33)</f>
        <v>0</v>
      </c>
      <c r="BQ43" s="42">
        <f t="shared" si="9"/>
        <v>0</v>
      </c>
      <c r="BR43" s="42">
        <f t="shared" si="9"/>
        <v>0</v>
      </c>
      <c r="BS43" s="42">
        <f t="shared" si="9"/>
        <v>0</v>
      </c>
      <c r="BT43" s="42">
        <f t="shared" si="9"/>
        <v>0</v>
      </c>
      <c r="BU43" s="42">
        <f t="shared" si="9"/>
        <v>0</v>
      </c>
      <c r="BV43" s="42">
        <f t="shared" si="9"/>
        <v>0</v>
      </c>
      <c r="BW43" s="42">
        <f t="shared" si="9"/>
        <v>0</v>
      </c>
      <c r="BX43" s="42">
        <f t="shared" si="9"/>
        <v>0</v>
      </c>
      <c r="BY43" s="42">
        <f t="shared" si="9"/>
        <v>0</v>
      </c>
      <c r="BZ43" s="42">
        <f t="shared" si="9"/>
        <v>0</v>
      </c>
      <c r="CA43" s="42">
        <f t="shared" si="9"/>
        <v>0</v>
      </c>
      <c r="CB43" s="42">
        <f t="shared" si="9"/>
        <v>0</v>
      </c>
      <c r="CC43" s="42">
        <f t="shared" si="9"/>
        <v>0</v>
      </c>
      <c r="CD43" s="42">
        <f t="shared" si="9"/>
        <v>0</v>
      </c>
      <c r="CE43" s="42">
        <f t="shared" si="9"/>
        <v>0</v>
      </c>
    </row>
    <row r="44" spans="1:83">
      <c r="A44" t="s">
        <v>540</v>
      </c>
      <c r="B44" t="s">
        <v>538</v>
      </c>
      <c r="C44" s="42">
        <f>C22-C34</f>
        <v>0</v>
      </c>
      <c r="D44" s="42">
        <f t="shared" ref="D44:BO45" si="10">D22-D34</f>
        <v>0</v>
      </c>
      <c r="E44" s="42">
        <f t="shared" si="10"/>
        <v>0</v>
      </c>
      <c r="F44" s="42">
        <f t="shared" si="10"/>
        <v>0</v>
      </c>
      <c r="G44" s="42">
        <f t="shared" si="10"/>
        <v>0</v>
      </c>
      <c r="H44" s="42">
        <f t="shared" si="10"/>
        <v>0</v>
      </c>
      <c r="I44" s="42">
        <f t="shared" si="10"/>
        <v>0</v>
      </c>
      <c r="J44" s="42">
        <f t="shared" si="10"/>
        <v>-30902440.337946892</v>
      </c>
      <c r="K44" s="42">
        <f t="shared" si="10"/>
        <v>-42989806.471554756</v>
      </c>
      <c r="L44" s="42">
        <f t="shared" si="10"/>
        <v>-55828038.008933067</v>
      </c>
      <c r="M44" s="42">
        <f t="shared" si="10"/>
        <v>-69453111.102936745</v>
      </c>
      <c r="N44" s="42">
        <f t="shared" si="10"/>
        <v>-77938979.072177887</v>
      </c>
      <c r="O44" s="42">
        <f t="shared" si="10"/>
        <v>-86645257.963943481</v>
      </c>
      <c r="P44" s="42">
        <f t="shared" si="10"/>
        <v>-95576409.139355659</v>
      </c>
      <c r="Q44" s="42">
        <f t="shared" si="10"/>
        <v>-104736975.06303787</v>
      </c>
      <c r="R44" s="42">
        <f t="shared" si="10"/>
        <v>-114131580.69155979</v>
      </c>
      <c r="S44" s="42">
        <f t="shared" si="10"/>
        <v>-126827566.56839085</v>
      </c>
      <c r="T44" s="42">
        <f t="shared" si="10"/>
        <v>-139886155.35876465</v>
      </c>
      <c r="U44" s="42">
        <f t="shared" si="10"/>
        <v>-153315488.52639389</v>
      </c>
      <c r="V44" s="42">
        <f t="shared" si="10"/>
        <v>-167123872.13543797</v>
      </c>
      <c r="W44" s="42">
        <f t="shared" si="10"/>
        <v>-181319779.98809814</v>
      </c>
      <c r="X44" s="42">
        <f t="shared" si="10"/>
        <v>-197790791.98928356</v>
      </c>
      <c r="Y44" s="42">
        <f t="shared" si="10"/>
        <v>-214627586.86559486</v>
      </c>
      <c r="Z44" s="42">
        <f t="shared" si="10"/>
        <v>-231836541.2145977</v>
      </c>
      <c r="AA44" s="42">
        <f t="shared" si="10"/>
        <v>-249424131.75698471</v>
      </c>
      <c r="AB44" s="42">
        <f t="shared" si="10"/>
        <v>-267396936.81980705</v>
      </c>
      <c r="AC44" s="42">
        <f t="shared" si="10"/>
        <v>-289092724.10437393</v>
      </c>
      <c r="AD44" s="42">
        <f t="shared" si="10"/>
        <v>-311252969.2817955</v>
      </c>
      <c r="AE44" s="42">
        <f t="shared" si="10"/>
        <v>-333885514.50517273</v>
      </c>
      <c r="AF44" s="42">
        <f t="shared" si="10"/>
        <v>-356998321.43026161</v>
      </c>
      <c r="AG44" s="42">
        <f t="shared" si="10"/>
        <v>0</v>
      </c>
      <c r="AH44" s="42">
        <f t="shared" si="10"/>
        <v>0</v>
      </c>
      <c r="AI44" s="42">
        <f t="shared" si="10"/>
        <v>0</v>
      </c>
      <c r="AJ44" s="42">
        <f t="shared" si="10"/>
        <v>0</v>
      </c>
      <c r="AK44" s="42">
        <f t="shared" si="10"/>
        <v>0</v>
      </c>
      <c r="AL44" s="42">
        <f t="shared" si="10"/>
        <v>0</v>
      </c>
      <c r="AM44" s="42">
        <f t="shared" si="10"/>
        <v>0</v>
      </c>
      <c r="AN44" s="42">
        <f t="shared" si="10"/>
        <v>0</v>
      </c>
      <c r="AO44" s="42">
        <f t="shared" si="10"/>
        <v>0</v>
      </c>
      <c r="AP44" s="42">
        <f t="shared" si="10"/>
        <v>0</v>
      </c>
      <c r="AQ44" s="42">
        <f t="shared" si="10"/>
        <v>0</v>
      </c>
      <c r="AR44" s="42">
        <f t="shared" si="10"/>
        <v>0</v>
      </c>
      <c r="AS44" s="42">
        <f t="shared" si="10"/>
        <v>0</v>
      </c>
      <c r="AT44" s="42">
        <f t="shared" si="10"/>
        <v>0</v>
      </c>
      <c r="AU44" s="42">
        <f t="shared" si="10"/>
        <v>0</v>
      </c>
      <c r="AV44" s="42">
        <f t="shared" si="10"/>
        <v>0</v>
      </c>
      <c r="AW44" s="42">
        <f t="shared" si="10"/>
        <v>0</v>
      </c>
      <c r="AX44" s="42">
        <f t="shared" si="10"/>
        <v>0</v>
      </c>
      <c r="AY44" s="42">
        <f t="shared" si="10"/>
        <v>0</v>
      </c>
      <c r="AZ44" s="42">
        <f t="shared" si="10"/>
        <v>0</v>
      </c>
      <c r="BA44" s="42">
        <f t="shared" si="10"/>
        <v>0</v>
      </c>
      <c r="BB44" s="42">
        <f t="shared" si="10"/>
        <v>0</v>
      </c>
      <c r="BC44" s="42">
        <f t="shared" si="10"/>
        <v>0</v>
      </c>
      <c r="BD44" s="42">
        <f t="shared" si="10"/>
        <v>0</v>
      </c>
      <c r="BE44" s="42">
        <f t="shared" si="10"/>
        <v>0</v>
      </c>
      <c r="BF44" s="42">
        <f t="shared" si="10"/>
        <v>0</v>
      </c>
      <c r="BG44" s="42">
        <f t="shared" si="10"/>
        <v>0</v>
      </c>
      <c r="BH44" s="42">
        <f t="shared" si="10"/>
        <v>0</v>
      </c>
      <c r="BI44" s="42">
        <f t="shared" si="10"/>
        <v>0</v>
      </c>
      <c r="BJ44" s="42">
        <f t="shared" si="10"/>
        <v>0</v>
      </c>
      <c r="BK44" s="42">
        <f t="shared" si="10"/>
        <v>0</v>
      </c>
      <c r="BL44" s="42">
        <f t="shared" si="10"/>
        <v>0</v>
      </c>
      <c r="BM44" s="42">
        <f t="shared" si="10"/>
        <v>0</v>
      </c>
      <c r="BN44" s="42">
        <f t="shared" si="10"/>
        <v>0</v>
      </c>
      <c r="BO44" s="42">
        <f t="shared" si="10"/>
        <v>0</v>
      </c>
      <c r="BP44" s="42">
        <f t="shared" ref="BP44:CE45" si="11">BP22-BP34</f>
        <v>0</v>
      </c>
      <c r="BQ44" s="42">
        <f t="shared" si="11"/>
        <v>0</v>
      </c>
      <c r="BR44" s="42">
        <f t="shared" si="11"/>
        <v>0</v>
      </c>
      <c r="BS44" s="42">
        <f t="shared" si="11"/>
        <v>0</v>
      </c>
      <c r="BT44" s="42">
        <f t="shared" si="11"/>
        <v>0</v>
      </c>
      <c r="BU44" s="42">
        <f t="shared" si="11"/>
        <v>0</v>
      </c>
      <c r="BV44" s="42">
        <f t="shared" si="11"/>
        <v>0</v>
      </c>
      <c r="BW44" s="42">
        <f t="shared" si="11"/>
        <v>0</v>
      </c>
      <c r="BX44" s="42">
        <f t="shared" si="11"/>
        <v>0</v>
      </c>
      <c r="BY44" s="42">
        <f t="shared" si="11"/>
        <v>0</v>
      </c>
      <c r="BZ44" s="42">
        <f t="shared" si="11"/>
        <v>0</v>
      </c>
      <c r="CA44" s="42">
        <f t="shared" si="11"/>
        <v>0</v>
      </c>
      <c r="CB44" s="42">
        <f t="shared" si="11"/>
        <v>0</v>
      </c>
      <c r="CC44" s="42">
        <f t="shared" si="11"/>
        <v>0</v>
      </c>
      <c r="CD44" s="42">
        <f t="shared" si="11"/>
        <v>0</v>
      </c>
      <c r="CE44" s="42">
        <f t="shared" si="11"/>
        <v>0</v>
      </c>
    </row>
    <row r="45" spans="1:83">
      <c r="A45" t="s">
        <v>541</v>
      </c>
      <c r="B45" t="s">
        <v>538</v>
      </c>
      <c r="C45" s="42">
        <f>C23-C35</f>
        <v>0</v>
      </c>
      <c r="D45" s="42">
        <f t="shared" si="10"/>
        <v>0</v>
      </c>
      <c r="E45" s="42">
        <f t="shared" si="10"/>
        <v>0</v>
      </c>
      <c r="F45" s="42">
        <f t="shared" si="10"/>
        <v>0</v>
      </c>
      <c r="G45" s="42">
        <f t="shared" si="10"/>
        <v>0</v>
      </c>
      <c r="H45" s="42">
        <f t="shared" si="10"/>
        <v>0</v>
      </c>
      <c r="I45" s="42">
        <f t="shared" si="10"/>
        <v>0</v>
      </c>
      <c r="J45" s="42">
        <f t="shared" si="10"/>
        <v>15879885.959350586</v>
      </c>
      <c r="K45" s="42">
        <f t="shared" si="10"/>
        <v>16245249.3732481</v>
      </c>
      <c r="L45" s="42">
        <f t="shared" si="10"/>
        <v>16613074.750418186</v>
      </c>
      <c r="M45" s="42">
        <f t="shared" si="10"/>
        <v>16982915.187757492</v>
      </c>
      <c r="N45" s="42">
        <f t="shared" si="10"/>
        <v>17149547.262003899</v>
      </c>
      <c r="O45" s="42">
        <f t="shared" si="10"/>
        <v>17311054.225771904</v>
      </c>
      <c r="P45" s="42">
        <f t="shared" si="10"/>
        <v>17466983.393364906</v>
      </c>
      <c r="Q45" s="42">
        <f t="shared" si="10"/>
        <v>17616859.672520638</v>
      </c>
      <c r="R45" s="42">
        <f t="shared" si="10"/>
        <v>17760184.631638527</v>
      </c>
      <c r="S45" s="42">
        <f t="shared" si="10"/>
        <v>18044640.133516312</v>
      </c>
      <c r="T45" s="42">
        <f t="shared" si="10"/>
        <v>18330501.601207733</v>
      </c>
      <c r="U45" s="42">
        <f t="shared" si="10"/>
        <v>18617606.746898651</v>
      </c>
      <c r="V45" s="42">
        <f t="shared" si="10"/>
        <v>18905782.551753044</v>
      </c>
      <c r="W45" s="42">
        <f t="shared" si="10"/>
        <v>19194844.775982857</v>
      </c>
      <c r="X45" s="42">
        <f t="shared" si="10"/>
        <v>19636112.397896767</v>
      </c>
      <c r="Y45" s="42">
        <f t="shared" si="10"/>
        <v>20087343.623756409</v>
      </c>
      <c r="Z45" s="42">
        <f t="shared" si="10"/>
        <v>20548758.091960907</v>
      </c>
      <c r="AA45" s="42">
        <f t="shared" si="10"/>
        <v>21020580.1222229</v>
      </c>
      <c r="AB45" s="42">
        <f t="shared" si="10"/>
        <v>21503038.81039238</v>
      </c>
      <c r="AC45" s="42">
        <f t="shared" si="10"/>
        <v>21973070.356882095</v>
      </c>
      <c r="AD45" s="42">
        <f t="shared" si="10"/>
        <v>22453024.58280468</v>
      </c>
      <c r="AE45" s="42">
        <f t="shared" si="10"/>
        <v>22943100.168106079</v>
      </c>
      <c r="AF45" s="42">
        <f t="shared" si="10"/>
        <v>23443499.427783966</v>
      </c>
      <c r="AG45" s="42">
        <f t="shared" si="10"/>
        <v>0</v>
      </c>
      <c r="AH45" s="42">
        <f t="shared" si="10"/>
        <v>0</v>
      </c>
      <c r="AI45" s="42">
        <f t="shared" si="10"/>
        <v>0</v>
      </c>
      <c r="AJ45" s="42">
        <f t="shared" si="10"/>
        <v>0</v>
      </c>
      <c r="AK45" s="42">
        <f t="shared" si="10"/>
        <v>0</v>
      </c>
      <c r="AL45" s="42">
        <f t="shared" si="10"/>
        <v>0</v>
      </c>
      <c r="AM45" s="42">
        <f t="shared" si="10"/>
        <v>0</v>
      </c>
      <c r="AN45" s="42">
        <f t="shared" si="10"/>
        <v>0</v>
      </c>
      <c r="AO45" s="42">
        <f t="shared" si="10"/>
        <v>0</v>
      </c>
      <c r="AP45" s="42">
        <f t="shared" si="10"/>
        <v>0</v>
      </c>
      <c r="AQ45" s="42">
        <f t="shared" si="10"/>
        <v>0</v>
      </c>
      <c r="AR45" s="42">
        <f t="shared" si="10"/>
        <v>0</v>
      </c>
      <c r="AS45" s="42">
        <f t="shared" si="10"/>
        <v>0</v>
      </c>
      <c r="AT45" s="42">
        <f t="shared" si="10"/>
        <v>0</v>
      </c>
      <c r="AU45" s="42">
        <f t="shared" si="10"/>
        <v>0</v>
      </c>
      <c r="AV45" s="42">
        <f t="shared" si="10"/>
        <v>0</v>
      </c>
      <c r="AW45" s="42">
        <f t="shared" si="10"/>
        <v>0</v>
      </c>
      <c r="AX45" s="42">
        <f t="shared" si="10"/>
        <v>0</v>
      </c>
      <c r="AY45" s="42">
        <f t="shared" si="10"/>
        <v>0</v>
      </c>
      <c r="AZ45" s="42">
        <f t="shared" si="10"/>
        <v>0</v>
      </c>
      <c r="BA45" s="42">
        <f t="shared" si="10"/>
        <v>0</v>
      </c>
      <c r="BB45" s="42">
        <f t="shared" si="10"/>
        <v>0</v>
      </c>
      <c r="BC45" s="42">
        <f t="shared" si="10"/>
        <v>0</v>
      </c>
      <c r="BD45" s="42">
        <f t="shared" si="10"/>
        <v>0</v>
      </c>
      <c r="BE45" s="42">
        <f t="shared" si="10"/>
        <v>0</v>
      </c>
      <c r="BF45" s="42">
        <f t="shared" si="10"/>
        <v>0</v>
      </c>
      <c r="BG45" s="42">
        <f t="shared" si="10"/>
        <v>0</v>
      </c>
      <c r="BH45" s="42">
        <f t="shared" si="10"/>
        <v>0</v>
      </c>
      <c r="BI45" s="42">
        <f t="shared" si="10"/>
        <v>0</v>
      </c>
      <c r="BJ45" s="42">
        <f t="shared" si="10"/>
        <v>0</v>
      </c>
      <c r="BK45" s="42">
        <f t="shared" si="10"/>
        <v>0</v>
      </c>
      <c r="BL45" s="42">
        <f t="shared" si="10"/>
        <v>0</v>
      </c>
      <c r="BM45" s="42">
        <f t="shared" si="10"/>
        <v>0</v>
      </c>
      <c r="BN45" s="42">
        <f t="shared" si="10"/>
        <v>0</v>
      </c>
      <c r="BO45" s="42">
        <f t="shared" si="10"/>
        <v>0</v>
      </c>
      <c r="BP45" s="42">
        <f t="shared" si="11"/>
        <v>0</v>
      </c>
      <c r="BQ45" s="42">
        <f t="shared" si="11"/>
        <v>0</v>
      </c>
      <c r="BR45" s="42">
        <f t="shared" si="11"/>
        <v>0</v>
      </c>
      <c r="BS45" s="42">
        <f t="shared" si="11"/>
        <v>0</v>
      </c>
      <c r="BT45" s="42">
        <f t="shared" si="11"/>
        <v>0</v>
      </c>
      <c r="BU45" s="42">
        <f t="shared" si="11"/>
        <v>0</v>
      </c>
      <c r="BV45" s="42">
        <f t="shared" si="11"/>
        <v>0</v>
      </c>
      <c r="BW45" s="42">
        <f t="shared" si="11"/>
        <v>0</v>
      </c>
      <c r="BX45" s="42">
        <f t="shared" si="11"/>
        <v>0</v>
      </c>
      <c r="BY45" s="42">
        <f t="shared" si="11"/>
        <v>0</v>
      </c>
      <c r="BZ45" s="42">
        <f t="shared" si="11"/>
        <v>0</v>
      </c>
      <c r="CA45" s="42">
        <f t="shared" si="11"/>
        <v>0</v>
      </c>
      <c r="CB45" s="42">
        <f t="shared" si="11"/>
        <v>0</v>
      </c>
      <c r="CC45" s="42">
        <f t="shared" si="11"/>
        <v>0</v>
      </c>
      <c r="CD45" s="42">
        <f t="shared" si="11"/>
        <v>0</v>
      </c>
      <c r="CE45" s="42">
        <f t="shared" si="11"/>
        <v>0</v>
      </c>
    </row>
    <row r="46" spans="1:83">
      <c r="A46" t="s">
        <v>542</v>
      </c>
      <c r="B46" t="s">
        <v>538</v>
      </c>
      <c r="C46" s="42">
        <f>SUM(C24:C29)-SUM(C36:C41)</f>
        <v>0</v>
      </c>
      <c r="D46" s="42">
        <f t="shared" ref="D46:BO46" si="12">SUM(D24:D29)-SUM(D36:D41)</f>
        <v>0</v>
      </c>
      <c r="E46" s="42">
        <f t="shared" si="12"/>
        <v>0</v>
      </c>
      <c r="F46" s="42">
        <f t="shared" si="12"/>
        <v>0</v>
      </c>
      <c r="G46" s="42">
        <f t="shared" si="12"/>
        <v>0</v>
      </c>
      <c r="H46" s="42">
        <f t="shared" si="12"/>
        <v>0</v>
      </c>
      <c r="I46" s="42">
        <f t="shared" si="12"/>
        <v>0</v>
      </c>
      <c r="J46" s="42">
        <f t="shared" si="12"/>
        <v>-733455.43810176849</v>
      </c>
      <c r="K46" s="42">
        <f t="shared" si="12"/>
        <v>-324382.11849594116</v>
      </c>
      <c r="L46" s="42">
        <f t="shared" si="12"/>
        <v>322230.97015857697</v>
      </c>
      <c r="M46" s="42">
        <f t="shared" si="12"/>
        <v>1253379.5944385529</v>
      </c>
      <c r="N46" s="42">
        <f t="shared" si="12"/>
        <v>578311.03429985046</v>
      </c>
      <c r="O46" s="42">
        <f t="shared" si="12"/>
        <v>31350.883737564087</v>
      </c>
      <c r="P46" s="42">
        <f t="shared" si="12"/>
        <v>-359167.14197921753</v>
      </c>
      <c r="Q46" s="42">
        <f t="shared" si="12"/>
        <v>-561001.55638313293</v>
      </c>
      <c r="R46" s="42">
        <f t="shared" si="12"/>
        <v>-537528.97786903381</v>
      </c>
      <c r="S46" s="42">
        <f t="shared" si="12"/>
        <v>-2844301.4789543152</v>
      </c>
      <c r="T46" s="42">
        <f t="shared" si="12"/>
        <v>-5091539.033575058</v>
      </c>
      <c r="U46" s="42">
        <f t="shared" si="12"/>
        <v>-7251729.3828334808</v>
      </c>
      <c r="V46" s="42">
        <f t="shared" si="12"/>
        <v>-9293449.9599742889</v>
      </c>
      <c r="W46" s="42">
        <f t="shared" si="12"/>
        <v>-11180919.375436783</v>
      </c>
      <c r="X46" s="42">
        <f t="shared" si="12"/>
        <v>-14998933.675540924</v>
      </c>
      <c r="Y46" s="42">
        <f t="shared" si="12"/>
        <v>-18930264.117078781</v>
      </c>
      <c r="Z46" s="42">
        <f t="shared" si="12"/>
        <v>-22970446.893003464</v>
      </c>
      <c r="AA46" s="42">
        <f t="shared" si="12"/>
        <v>-27113951.490549088</v>
      </c>
      <c r="AB46" s="42">
        <f t="shared" si="12"/>
        <v>-31354054.938808441</v>
      </c>
      <c r="AC46" s="42">
        <f t="shared" si="12"/>
        <v>-38333602.744379044</v>
      </c>
      <c r="AD46" s="42">
        <f t="shared" si="12"/>
        <v>-45591728.816583633</v>
      </c>
      <c r="AE46" s="42">
        <f t="shared" si="12"/>
        <v>-53130208.75185585</v>
      </c>
      <c r="AF46" s="42">
        <f t="shared" si="12"/>
        <v>-60949919.530090332</v>
      </c>
      <c r="AG46" s="42">
        <f t="shared" si="12"/>
        <v>0</v>
      </c>
      <c r="AH46" s="42">
        <f t="shared" si="12"/>
        <v>0</v>
      </c>
      <c r="AI46" s="42">
        <f t="shared" si="12"/>
        <v>0</v>
      </c>
      <c r="AJ46" s="42">
        <f t="shared" si="12"/>
        <v>0</v>
      </c>
      <c r="AK46" s="42">
        <f t="shared" si="12"/>
        <v>0</v>
      </c>
      <c r="AL46" s="42">
        <f t="shared" si="12"/>
        <v>0</v>
      </c>
      <c r="AM46" s="42">
        <f t="shared" si="12"/>
        <v>0</v>
      </c>
      <c r="AN46" s="42">
        <f t="shared" si="12"/>
        <v>0</v>
      </c>
      <c r="AO46" s="42">
        <f t="shared" si="12"/>
        <v>0</v>
      </c>
      <c r="AP46" s="42">
        <f t="shared" si="12"/>
        <v>0</v>
      </c>
      <c r="AQ46" s="42">
        <f t="shared" si="12"/>
        <v>0</v>
      </c>
      <c r="AR46" s="42">
        <f t="shared" si="12"/>
        <v>0</v>
      </c>
      <c r="AS46" s="42">
        <f t="shared" si="12"/>
        <v>0</v>
      </c>
      <c r="AT46" s="42">
        <f t="shared" si="12"/>
        <v>0</v>
      </c>
      <c r="AU46" s="42">
        <f t="shared" si="12"/>
        <v>0</v>
      </c>
      <c r="AV46" s="42">
        <f t="shared" si="12"/>
        <v>0</v>
      </c>
      <c r="AW46" s="42">
        <f t="shared" si="12"/>
        <v>0</v>
      </c>
      <c r="AX46" s="42">
        <f t="shared" si="12"/>
        <v>0</v>
      </c>
      <c r="AY46" s="42">
        <f t="shared" si="12"/>
        <v>0</v>
      </c>
      <c r="AZ46" s="42">
        <f t="shared" si="12"/>
        <v>0</v>
      </c>
      <c r="BA46" s="42">
        <f t="shared" si="12"/>
        <v>0</v>
      </c>
      <c r="BB46" s="42">
        <f t="shared" si="12"/>
        <v>0</v>
      </c>
      <c r="BC46" s="42">
        <f t="shared" si="12"/>
        <v>0</v>
      </c>
      <c r="BD46" s="42">
        <f t="shared" si="12"/>
        <v>0</v>
      </c>
      <c r="BE46" s="42">
        <f t="shared" si="12"/>
        <v>0</v>
      </c>
      <c r="BF46" s="42">
        <f t="shared" si="12"/>
        <v>0</v>
      </c>
      <c r="BG46" s="42">
        <f t="shared" si="12"/>
        <v>0</v>
      </c>
      <c r="BH46" s="42">
        <f t="shared" si="12"/>
        <v>0</v>
      </c>
      <c r="BI46" s="42">
        <f t="shared" si="12"/>
        <v>0</v>
      </c>
      <c r="BJ46" s="42">
        <f t="shared" si="12"/>
        <v>0</v>
      </c>
      <c r="BK46" s="42">
        <f t="shared" si="12"/>
        <v>0</v>
      </c>
      <c r="BL46" s="42">
        <f t="shared" si="12"/>
        <v>0</v>
      </c>
      <c r="BM46" s="42">
        <f t="shared" si="12"/>
        <v>0</v>
      </c>
      <c r="BN46" s="42">
        <f t="shared" si="12"/>
        <v>0</v>
      </c>
      <c r="BO46" s="42">
        <f t="shared" si="12"/>
        <v>0</v>
      </c>
      <c r="BP46" s="42">
        <f t="shared" ref="BP46:CE46" si="13">SUM(BP24:BP29)-SUM(BP36:BP41)</f>
        <v>0</v>
      </c>
      <c r="BQ46" s="42">
        <f t="shared" si="13"/>
        <v>0</v>
      </c>
      <c r="BR46" s="42">
        <f t="shared" si="13"/>
        <v>0</v>
      </c>
      <c r="BS46" s="42">
        <f t="shared" si="13"/>
        <v>0</v>
      </c>
      <c r="BT46" s="42">
        <f t="shared" si="13"/>
        <v>0</v>
      </c>
      <c r="BU46" s="42">
        <f t="shared" si="13"/>
        <v>0</v>
      </c>
      <c r="BV46" s="42">
        <f t="shared" si="13"/>
        <v>0</v>
      </c>
      <c r="BW46" s="42">
        <f t="shared" si="13"/>
        <v>0</v>
      </c>
      <c r="BX46" s="42">
        <f t="shared" si="13"/>
        <v>0</v>
      </c>
      <c r="BY46" s="42">
        <f t="shared" si="13"/>
        <v>0</v>
      </c>
      <c r="BZ46" s="42">
        <f t="shared" si="13"/>
        <v>0</v>
      </c>
      <c r="CA46" s="42">
        <f t="shared" si="13"/>
        <v>0</v>
      </c>
      <c r="CB46" s="42">
        <f t="shared" si="13"/>
        <v>0</v>
      </c>
      <c r="CC46" s="42">
        <f t="shared" si="13"/>
        <v>0</v>
      </c>
      <c r="CD46" s="42">
        <f t="shared" si="13"/>
        <v>0</v>
      </c>
      <c r="CE46" s="42">
        <f t="shared" si="13"/>
        <v>0</v>
      </c>
    </row>
    <row r="47" spans="1:83">
      <c r="A47" t="s">
        <v>543</v>
      </c>
      <c r="B47" t="s">
        <v>538</v>
      </c>
      <c r="C47" s="42">
        <f>SUM(C43:C46)</f>
        <v>0</v>
      </c>
      <c r="D47" s="42">
        <f t="shared" ref="D47:BO47" si="14">SUM(D43:D46)</f>
        <v>0</v>
      </c>
      <c r="E47" s="42">
        <f t="shared" si="14"/>
        <v>0</v>
      </c>
      <c r="F47" s="42">
        <f t="shared" si="14"/>
        <v>0</v>
      </c>
      <c r="G47" s="42">
        <f t="shared" si="14"/>
        <v>0</v>
      </c>
      <c r="H47" s="42">
        <f t="shared" si="14"/>
        <v>0</v>
      </c>
      <c r="I47" s="42">
        <f t="shared" si="14"/>
        <v>0</v>
      </c>
      <c r="J47" s="42">
        <f t="shared" si="14"/>
        <v>7036123.801858902</v>
      </c>
      <c r="K47" s="42">
        <f t="shared" si="14"/>
        <v>-4169051.0315189362</v>
      </c>
      <c r="L47" s="42">
        <f t="shared" si="14"/>
        <v>-15922171.325534344</v>
      </c>
      <c r="M47" s="42">
        <f t="shared" si="14"/>
        <v>-28216269.912499428</v>
      </c>
      <c r="N47" s="42">
        <f t="shared" si="14"/>
        <v>-36271589.316206932</v>
      </c>
      <c r="O47" s="42">
        <f t="shared" si="14"/>
        <v>-44389572.693156242</v>
      </c>
      <c r="P47" s="42">
        <f t="shared" si="14"/>
        <v>-52545600.650650024</v>
      </c>
      <c r="Q47" s="42">
        <f t="shared" si="14"/>
        <v>-60711210.657048225</v>
      </c>
      <c r="R47" s="42">
        <f t="shared" si="14"/>
        <v>-68853624.063978195</v>
      </c>
      <c r="S47" s="42">
        <f t="shared" si="14"/>
        <v>-82176341.864699364</v>
      </c>
      <c r="T47" s="42">
        <f t="shared" si="14"/>
        <v>-95737572.53953743</v>
      </c>
      <c r="U47" s="42">
        <f t="shared" si="14"/>
        <v>-109515389.33912086</v>
      </c>
      <c r="V47" s="42">
        <f t="shared" si="14"/>
        <v>-123484016.95271683</v>
      </c>
      <c r="W47" s="42">
        <f t="shared" si="14"/>
        <v>-137613381.96404362</v>
      </c>
      <c r="X47" s="42">
        <f t="shared" si="14"/>
        <v>-154433960.97551155</v>
      </c>
      <c r="Y47" s="42">
        <f t="shared" si="14"/>
        <v>-171575458.52750015</v>
      </c>
      <c r="Z47" s="42">
        <f t="shared" si="14"/>
        <v>-189033382.32933807</v>
      </c>
      <c r="AA47" s="42">
        <f t="shared" si="14"/>
        <v>-206802029.02084923</v>
      </c>
      <c r="AB47" s="42">
        <f t="shared" si="14"/>
        <v>-224874350.87977219</v>
      </c>
      <c r="AC47" s="42">
        <f t="shared" si="14"/>
        <v>-253614886.70677567</v>
      </c>
      <c r="AD47" s="42">
        <f t="shared" si="14"/>
        <v>-283164851.10517406</v>
      </c>
      <c r="AE47" s="42">
        <f t="shared" si="14"/>
        <v>-313537736.94883156</v>
      </c>
      <c r="AF47" s="42">
        <f t="shared" si="14"/>
        <v>-344746431.12344933</v>
      </c>
      <c r="AG47" s="42">
        <f t="shared" si="14"/>
        <v>0</v>
      </c>
      <c r="AH47" s="42">
        <f t="shared" si="14"/>
        <v>0</v>
      </c>
      <c r="AI47" s="42">
        <f t="shared" si="14"/>
        <v>0</v>
      </c>
      <c r="AJ47" s="42">
        <f t="shared" si="14"/>
        <v>0</v>
      </c>
      <c r="AK47" s="42">
        <f t="shared" si="14"/>
        <v>0</v>
      </c>
      <c r="AL47" s="42">
        <f t="shared" si="14"/>
        <v>0</v>
      </c>
      <c r="AM47" s="42">
        <f t="shared" si="14"/>
        <v>0</v>
      </c>
      <c r="AN47" s="42">
        <f t="shared" si="14"/>
        <v>0</v>
      </c>
      <c r="AO47" s="42">
        <f t="shared" si="14"/>
        <v>0</v>
      </c>
      <c r="AP47" s="42">
        <f t="shared" si="14"/>
        <v>0</v>
      </c>
      <c r="AQ47" s="42">
        <f t="shared" si="14"/>
        <v>0</v>
      </c>
      <c r="AR47" s="42">
        <f t="shared" si="14"/>
        <v>0</v>
      </c>
      <c r="AS47" s="42">
        <f t="shared" si="14"/>
        <v>0</v>
      </c>
      <c r="AT47" s="42">
        <f t="shared" si="14"/>
        <v>0</v>
      </c>
      <c r="AU47" s="42">
        <f t="shared" si="14"/>
        <v>0</v>
      </c>
      <c r="AV47" s="42">
        <f t="shared" si="14"/>
        <v>0</v>
      </c>
      <c r="AW47" s="42">
        <f t="shared" si="14"/>
        <v>0</v>
      </c>
      <c r="AX47" s="42">
        <f t="shared" si="14"/>
        <v>0</v>
      </c>
      <c r="AY47" s="42">
        <f t="shared" si="14"/>
        <v>0</v>
      </c>
      <c r="AZ47" s="42">
        <f t="shared" si="14"/>
        <v>0</v>
      </c>
      <c r="BA47" s="42">
        <f t="shared" si="14"/>
        <v>0</v>
      </c>
      <c r="BB47" s="42">
        <f t="shared" si="14"/>
        <v>0</v>
      </c>
      <c r="BC47" s="42">
        <f t="shared" si="14"/>
        <v>0</v>
      </c>
      <c r="BD47" s="42">
        <f t="shared" si="14"/>
        <v>0</v>
      </c>
      <c r="BE47" s="42">
        <f t="shared" si="14"/>
        <v>0</v>
      </c>
      <c r="BF47" s="42">
        <f t="shared" si="14"/>
        <v>0</v>
      </c>
      <c r="BG47" s="42">
        <f t="shared" si="14"/>
        <v>0</v>
      </c>
      <c r="BH47" s="42">
        <f t="shared" si="14"/>
        <v>0</v>
      </c>
      <c r="BI47" s="42">
        <f t="shared" si="14"/>
        <v>0</v>
      </c>
      <c r="BJ47" s="42">
        <f t="shared" si="14"/>
        <v>0</v>
      </c>
      <c r="BK47" s="42">
        <f t="shared" si="14"/>
        <v>0</v>
      </c>
      <c r="BL47" s="42">
        <f t="shared" si="14"/>
        <v>0</v>
      </c>
      <c r="BM47" s="42">
        <f t="shared" si="14"/>
        <v>0</v>
      </c>
      <c r="BN47" s="42">
        <f t="shared" si="14"/>
        <v>0</v>
      </c>
      <c r="BO47" s="42">
        <f t="shared" si="14"/>
        <v>0</v>
      </c>
      <c r="BP47" s="42">
        <f t="shared" ref="BP47:CE47" si="15">SUM(BP43:BP46)</f>
        <v>0</v>
      </c>
      <c r="BQ47" s="42">
        <f t="shared" si="15"/>
        <v>0</v>
      </c>
      <c r="BR47" s="42">
        <f t="shared" si="15"/>
        <v>0</v>
      </c>
      <c r="BS47" s="42">
        <f t="shared" si="15"/>
        <v>0</v>
      </c>
      <c r="BT47" s="42">
        <f t="shared" si="15"/>
        <v>0</v>
      </c>
      <c r="BU47" s="42">
        <f t="shared" si="15"/>
        <v>0</v>
      </c>
      <c r="BV47" s="42">
        <f t="shared" si="15"/>
        <v>0</v>
      </c>
      <c r="BW47" s="42">
        <f t="shared" si="15"/>
        <v>0</v>
      </c>
      <c r="BX47" s="42">
        <f t="shared" si="15"/>
        <v>0</v>
      </c>
      <c r="BY47" s="42">
        <f t="shared" si="15"/>
        <v>0</v>
      </c>
      <c r="BZ47" s="42">
        <f t="shared" si="15"/>
        <v>0</v>
      </c>
      <c r="CA47" s="42">
        <f t="shared" si="15"/>
        <v>0</v>
      </c>
      <c r="CB47" s="42">
        <f t="shared" si="15"/>
        <v>0</v>
      </c>
      <c r="CC47" s="42">
        <f t="shared" si="15"/>
        <v>0</v>
      </c>
      <c r="CD47" s="42">
        <f t="shared" si="15"/>
        <v>0</v>
      </c>
      <c r="CE47" s="42">
        <f t="shared" si="15"/>
        <v>0</v>
      </c>
    </row>
    <row r="49" spans="1:83">
      <c r="A49" t="s">
        <v>574</v>
      </c>
      <c r="B49" t="s">
        <v>538</v>
      </c>
      <c r="C49" s="42">
        <f>IF(AND(C4&lt;&gt;0,D4=0),-C17+C47,0)</f>
        <v>0</v>
      </c>
      <c r="D49" s="42">
        <f t="shared" ref="D49:BO49" si="16">IF(AND(D4&lt;&gt;0,E4=0),-D17+D47,0)</f>
        <v>0</v>
      </c>
      <c r="E49" s="42">
        <f t="shared" si="16"/>
        <v>0</v>
      </c>
      <c r="F49" s="42">
        <f t="shared" si="16"/>
        <v>0</v>
      </c>
      <c r="G49" s="42">
        <f t="shared" si="16"/>
        <v>0</v>
      </c>
      <c r="H49" s="42">
        <f t="shared" si="16"/>
        <v>0</v>
      </c>
      <c r="I49" s="42">
        <f t="shared" si="16"/>
        <v>0</v>
      </c>
      <c r="J49" s="42">
        <f t="shared" si="16"/>
        <v>0</v>
      </c>
      <c r="K49" s="42">
        <f t="shared" si="16"/>
        <v>0</v>
      </c>
      <c r="L49" s="42">
        <f t="shared" si="16"/>
        <v>0</v>
      </c>
      <c r="M49" s="42">
        <f t="shared" si="16"/>
        <v>0</v>
      </c>
      <c r="N49" s="42">
        <f t="shared" si="16"/>
        <v>0</v>
      </c>
      <c r="O49" s="42">
        <f t="shared" si="16"/>
        <v>0</v>
      </c>
      <c r="P49" s="42">
        <f t="shared" si="16"/>
        <v>0</v>
      </c>
      <c r="Q49" s="42">
        <f t="shared" si="16"/>
        <v>0</v>
      </c>
      <c r="R49" s="42">
        <f t="shared" si="16"/>
        <v>0</v>
      </c>
      <c r="S49" s="42">
        <f t="shared" si="16"/>
        <v>0</v>
      </c>
      <c r="T49" s="42">
        <f t="shared" si="16"/>
        <v>0</v>
      </c>
      <c r="U49" s="42">
        <f t="shared" si="16"/>
        <v>0</v>
      </c>
      <c r="V49" s="42">
        <f t="shared" si="16"/>
        <v>0</v>
      </c>
      <c r="W49" s="42">
        <f t="shared" si="16"/>
        <v>0</v>
      </c>
      <c r="X49" s="42">
        <f t="shared" si="16"/>
        <v>0</v>
      </c>
      <c r="Y49" s="42">
        <f t="shared" si="16"/>
        <v>0</v>
      </c>
      <c r="Z49" s="42">
        <f t="shared" si="16"/>
        <v>0</v>
      </c>
      <c r="AA49" s="42">
        <f t="shared" si="16"/>
        <v>0</v>
      </c>
      <c r="AB49" s="42">
        <f t="shared" si="16"/>
        <v>0</v>
      </c>
      <c r="AC49" s="42">
        <f t="shared" si="16"/>
        <v>0</v>
      </c>
      <c r="AD49" s="42">
        <f t="shared" si="16"/>
        <v>0</v>
      </c>
      <c r="AE49" s="42">
        <f t="shared" si="16"/>
        <v>0</v>
      </c>
      <c r="AF49" s="42">
        <f t="shared" si="16"/>
        <v>-356398133.65813494</v>
      </c>
      <c r="AG49" s="42">
        <f t="shared" si="16"/>
        <v>0</v>
      </c>
      <c r="AH49" s="42">
        <f t="shared" si="16"/>
        <v>0</v>
      </c>
      <c r="AI49" s="42">
        <f t="shared" si="16"/>
        <v>0</v>
      </c>
      <c r="AJ49" s="42">
        <f t="shared" si="16"/>
        <v>0</v>
      </c>
      <c r="AK49" s="42">
        <f t="shared" si="16"/>
        <v>0</v>
      </c>
      <c r="AL49" s="42">
        <f t="shared" si="16"/>
        <v>0</v>
      </c>
      <c r="AM49" s="42">
        <f t="shared" si="16"/>
        <v>0</v>
      </c>
      <c r="AN49" s="42">
        <f t="shared" si="16"/>
        <v>0</v>
      </c>
      <c r="AO49" s="42">
        <f t="shared" si="16"/>
        <v>0</v>
      </c>
      <c r="AP49" s="42">
        <f t="shared" si="16"/>
        <v>0</v>
      </c>
      <c r="AQ49" s="42">
        <f t="shared" si="16"/>
        <v>0</v>
      </c>
      <c r="AR49" s="42">
        <f t="shared" si="16"/>
        <v>0</v>
      </c>
      <c r="AS49" s="42">
        <f t="shared" si="16"/>
        <v>0</v>
      </c>
      <c r="AT49" s="42">
        <f t="shared" si="16"/>
        <v>0</v>
      </c>
      <c r="AU49" s="42">
        <f t="shared" si="16"/>
        <v>0</v>
      </c>
      <c r="AV49" s="42">
        <f t="shared" si="16"/>
        <v>0</v>
      </c>
      <c r="AW49" s="42">
        <f t="shared" si="16"/>
        <v>0</v>
      </c>
      <c r="AX49" s="42">
        <f t="shared" si="16"/>
        <v>0</v>
      </c>
      <c r="AY49" s="42">
        <f t="shared" si="16"/>
        <v>0</v>
      </c>
      <c r="AZ49" s="42">
        <f t="shared" si="16"/>
        <v>0</v>
      </c>
      <c r="BA49" s="42">
        <f t="shared" si="16"/>
        <v>0</v>
      </c>
      <c r="BB49" s="42">
        <f t="shared" si="16"/>
        <v>0</v>
      </c>
      <c r="BC49" s="42">
        <f t="shared" si="16"/>
        <v>0</v>
      </c>
      <c r="BD49" s="42">
        <f t="shared" si="16"/>
        <v>0</v>
      </c>
      <c r="BE49" s="42">
        <f t="shared" si="16"/>
        <v>0</v>
      </c>
      <c r="BF49" s="42">
        <f t="shared" si="16"/>
        <v>0</v>
      </c>
      <c r="BG49" s="42">
        <f t="shared" si="16"/>
        <v>0</v>
      </c>
      <c r="BH49" s="42">
        <f t="shared" si="16"/>
        <v>0</v>
      </c>
      <c r="BI49" s="42">
        <f t="shared" si="16"/>
        <v>0</v>
      </c>
      <c r="BJ49" s="42">
        <f t="shared" si="16"/>
        <v>0</v>
      </c>
      <c r="BK49" s="42">
        <f t="shared" si="16"/>
        <v>0</v>
      </c>
      <c r="BL49" s="42">
        <f t="shared" si="16"/>
        <v>0</v>
      </c>
      <c r="BM49" s="42">
        <f t="shared" si="16"/>
        <v>0</v>
      </c>
      <c r="BN49" s="42">
        <f t="shared" si="16"/>
        <v>0</v>
      </c>
      <c r="BO49" s="42">
        <f t="shared" si="16"/>
        <v>0</v>
      </c>
      <c r="BP49" s="42">
        <f t="shared" ref="BP49:CE49" si="17">IF(AND(BP4&lt;&gt;0,BQ4=0),-BP17+BP47,0)</f>
        <v>0</v>
      </c>
      <c r="BQ49" s="42">
        <f t="shared" si="17"/>
        <v>0</v>
      </c>
      <c r="BR49" s="42">
        <f t="shared" si="17"/>
        <v>0</v>
      </c>
      <c r="BS49" s="42">
        <f t="shared" si="17"/>
        <v>0</v>
      </c>
      <c r="BT49" s="42">
        <f t="shared" si="17"/>
        <v>0</v>
      </c>
      <c r="BU49" s="42">
        <f t="shared" si="17"/>
        <v>0</v>
      </c>
      <c r="BV49" s="42">
        <f t="shared" si="17"/>
        <v>0</v>
      </c>
      <c r="BW49" s="42">
        <f t="shared" si="17"/>
        <v>0</v>
      </c>
      <c r="BX49" s="42">
        <f t="shared" si="17"/>
        <v>0</v>
      </c>
      <c r="BY49" s="42">
        <f t="shared" si="17"/>
        <v>0</v>
      </c>
      <c r="BZ49" s="42">
        <f t="shared" si="17"/>
        <v>0</v>
      </c>
      <c r="CA49" s="42">
        <f t="shared" si="17"/>
        <v>0</v>
      </c>
      <c r="CB49" s="42">
        <f t="shared" si="17"/>
        <v>0</v>
      </c>
      <c r="CC49" s="42">
        <f t="shared" si="17"/>
        <v>0</v>
      </c>
      <c r="CD49" s="42">
        <f t="shared" si="17"/>
        <v>0</v>
      </c>
      <c r="CE49" s="42">
        <f t="shared" si="17"/>
        <v>0</v>
      </c>
    </row>
    <row r="50" spans="1:83">
      <c r="A50" t="s">
        <v>575</v>
      </c>
      <c r="B50" t="s">
        <v>538</v>
      </c>
      <c r="C50" s="42">
        <f t="shared" ref="C50:AH50" si="18">IF(AND(C4=0,C7&lt;&gt;0),SUM($C$49:$CE$49),0)</f>
        <v>0</v>
      </c>
      <c r="D50" s="42">
        <f t="shared" si="18"/>
        <v>0</v>
      </c>
      <c r="E50" s="42">
        <f t="shared" si="18"/>
        <v>0</v>
      </c>
      <c r="F50" s="42">
        <f t="shared" si="18"/>
        <v>0</v>
      </c>
      <c r="G50" s="42">
        <f t="shared" si="18"/>
        <v>0</v>
      </c>
      <c r="H50" s="42">
        <f t="shared" si="18"/>
        <v>0</v>
      </c>
      <c r="I50" s="42">
        <f t="shared" si="18"/>
        <v>0</v>
      </c>
      <c r="J50" s="42">
        <f t="shared" si="18"/>
        <v>0</v>
      </c>
      <c r="K50" s="42">
        <f t="shared" si="18"/>
        <v>0</v>
      </c>
      <c r="L50" s="42">
        <f t="shared" si="18"/>
        <v>0</v>
      </c>
      <c r="M50" s="42">
        <f t="shared" si="18"/>
        <v>0</v>
      </c>
      <c r="N50" s="42">
        <f t="shared" si="18"/>
        <v>0</v>
      </c>
      <c r="O50" s="42">
        <f t="shared" si="18"/>
        <v>0</v>
      </c>
      <c r="P50" s="42">
        <f t="shared" si="18"/>
        <v>0</v>
      </c>
      <c r="Q50" s="42">
        <f t="shared" si="18"/>
        <v>0</v>
      </c>
      <c r="R50" s="42">
        <f t="shared" si="18"/>
        <v>0</v>
      </c>
      <c r="S50" s="42">
        <f t="shared" si="18"/>
        <v>0</v>
      </c>
      <c r="T50" s="42">
        <f t="shared" si="18"/>
        <v>0</v>
      </c>
      <c r="U50" s="42">
        <f t="shared" si="18"/>
        <v>0</v>
      </c>
      <c r="V50" s="42">
        <f t="shared" si="18"/>
        <v>0</v>
      </c>
      <c r="W50" s="42">
        <f t="shared" si="18"/>
        <v>0</v>
      </c>
      <c r="X50" s="42">
        <f t="shared" si="18"/>
        <v>0</v>
      </c>
      <c r="Y50" s="42">
        <f t="shared" si="18"/>
        <v>0</v>
      </c>
      <c r="Z50" s="42">
        <f t="shared" si="18"/>
        <v>0</v>
      </c>
      <c r="AA50" s="42">
        <f t="shared" si="18"/>
        <v>0</v>
      </c>
      <c r="AB50" s="42">
        <f t="shared" si="18"/>
        <v>0</v>
      </c>
      <c r="AC50" s="42">
        <f t="shared" si="18"/>
        <v>0</v>
      </c>
      <c r="AD50" s="42">
        <f t="shared" si="18"/>
        <v>0</v>
      </c>
      <c r="AE50" s="42">
        <f t="shared" si="18"/>
        <v>0</v>
      </c>
      <c r="AF50" s="42">
        <f t="shared" si="18"/>
        <v>0</v>
      </c>
      <c r="AG50" s="42">
        <f t="shared" si="18"/>
        <v>-356398133.65813494</v>
      </c>
      <c r="AH50" s="42">
        <f t="shared" si="18"/>
        <v>-356398133.65813494</v>
      </c>
      <c r="AI50" s="42">
        <f t="shared" ref="AI50:BN50" si="19">IF(AND(AI4=0,AI7&lt;&gt;0),SUM($C$49:$CE$49),0)</f>
        <v>-356398133.65813494</v>
      </c>
      <c r="AJ50" s="42">
        <f t="shared" si="19"/>
        <v>-356398133.65813494</v>
      </c>
      <c r="AK50" s="42">
        <f t="shared" si="19"/>
        <v>-356398133.65813494</v>
      </c>
      <c r="AL50" s="42">
        <f t="shared" si="19"/>
        <v>-356398133.65813494</v>
      </c>
      <c r="AM50" s="42">
        <f t="shared" si="19"/>
        <v>-356398133.65813494</v>
      </c>
      <c r="AN50" s="42">
        <f t="shared" si="19"/>
        <v>-356398133.65813494</v>
      </c>
      <c r="AO50" s="42">
        <f t="shared" si="19"/>
        <v>-356398133.65813494</v>
      </c>
      <c r="AP50" s="42">
        <f t="shared" si="19"/>
        <v>-356398133.65813494</v>
      </c>
      <c r="AQ50" s="42">
        <f t="shared" si="19"/>
        <v>-356398133.65813494</v>
      </c>
      <c r="AR50" s="42">
        <f t="shared" si="19"/>
        <v>-356398133.65813494</v>
      </c>
      <c r="AS50" s="42">
        <f t="shared" si="19"/>
        <v>-356398133.65813494</v>
      </c>
      <c r="AT50" s="42">
        <f t="shared" si="19"/>
        <v>-356398133.65813494</v>
      </c>
      <c r="AU50" s="42">
        <f t="shared" si="19"/>
        <v>-356398133.65813494</v>
      </c>
      <c r="AV50" s="42">
        <f t="shared" si="19"/>
        <v>-356398133.65813494</v>
      </c>
      <c r="AW50" s="42">
        <f t="shared" si="19"/>
        <v>-356398133.65813494</v>
      </c>
      <c r="AX50" s="42">
        <f t="shared" si="19"/>
        <v>-356398133.65813494</v>
      </c>
      <c r="AY50" s="42">
        <f t="shared" si="19"/>
        <v>-356398133.65813494</v>
      </c>
      <c r="AZ50" s="42">
        <f t="shared" si="19"/>
        <v>-356398133.65813494</v>
      </c>
      <c r="BA50" s="42">
        <f t="shared" si="19"/>
        <v>0</v>
      </c>
      <c r="BB50" s="42">
        <f t="shared" si="19"/>
        <v>0</v>
      </c>
      <c r="BC50" s="42">
        <f t="shared" si="19"/>
        <v>0</v>
      </c>
      <c r="BD50" s="42">
        <f t="shared" si="19"/>
        <v>0</v>
      </c>
      <c r="BE50" s="42">
        <f t="shared" si="19"/>
        <v>0</v>
      </c>
      <c r="BF50" s="42">
        <f t="shared" si="19"/>
        <v>0</v>
      </c>
      <c r="BG50" s="42">
        <f t="shared" si="19"/>
        <v>0</v>
      </c>
      <c r="BH50" s="42">
        <f t="shared" si="19"/>
        <v>0</v>
      </c>
      <c r="BI50" s="42">
        <f t="shared" si="19"/>
        <v>0</v>
      </c>
      <c r="BJ50" s="42">
        <f t="shared" si="19"/>
        <v>0</v>
      </c>
      <c r="BK50" s="42">
        <f t="shared" si="19"/>
        <v>0</v>
      </c>
      <c r="BL50" s="42">
        <f t="shared" si="19"/>
        <v>0</v>
      </c>
      <c r="BM50" s="42">
        <f t="shared" si="19"/>
        <v>0</v>
      </c>
      <c r="BN50" s="42">
        <f t="shared" si="19"/>
        <v>0</v>
      </c>
      <c r="BO50" s="42">
        <f t="shared" ref="BO50:CE50" si="20">IF(AND(BO4=0,BO7&lt;&gt;0),SUM($C$49:$CE$49),0)</f>
        <v>0</v>
      </c>
      <c r="BP50" s="42">
        <f t="shared" si="20"/>
        <v>0</v>
      </c>
      <c r="BQ50" s="42">
        <f t="shared" si="20"/>
        <v>0</v>
      </c>
      <c r="BR50" s="42">
        <f t="shared" si="20"/>
        <v>0</v>
      </c>
      <c r="BS50" s="42">
        <f t="shared" si="20"/>
        <v>0</v>
      </c>
      <c r="BT50" s="42">
        <f t="shared" si="20"/>
        <v>0</v>
      </c>
      <c r="BU50" s="42">
        <f t="shared" si="20"/>
        <v>0</v>
      </c>
      <c r="BV50" s="42">
        <f t="shared" si="20"/>
        <v>0</v>
      </c>
      <c r="BW50" s="42">
        <f t="shared" si="20"/>
        <v>0</v>
      </c>
      <c r="BX50" s="42">
        <f t="shared" si="20"/>
        <v>0</v>
      </c>
      <c r="BY50" s="42">
        <f t="shared" si="20"/>
        <v>0</v>
      </c>
      <c r="BZ50" s="42">
        <f t="shared" si="20"/>
        <v>0</v>
      </c>
      <c r="CA50" s="42">
        <f t="shared" si="20"/>
        <v>0</v>
      </c>
      <c r="CB50" s="42">
        <f t="shared" si="20"/>
        <v>0</v>
      </c>
      <c r="CC50" s="42">
        <f t="shared" si="20"/>
        <v>0</v>
      </c>
      <c r="CD50" s="42">
        <f t="shared" si="20"/>
        <v>0</v>
      </c>
      <c r="CE50" s="42">
        <f t="shared" si="20"/>
        <v>0</v>
      </c>
    </row>
    <row r="51" spans="1:83">
      <c r="A51" t="s">
        <v>544</v>
      </c>
      <c r="B51" t="s">
        <v>538</v>
      </c>
      <c r="C51" s="42">
        <f>IF(AND(C4&lt;&gt;0,D4=0),D50+NPV(general!$B$8,E$50:$CE50),0)</f>
        <v>0</v>
      </c>
      <c r="D51" s="42">
        <f>IF(AND(D4&lt;&gt;0,E4=0),E50+NPV(general!$B$8,F$50:$CE50),0)</f>
        <v>0</v>
      </c>
      <c r="E51" s="42">
        <f>IF(AND(E4&lt;&gt;0,F4=0),F50+NPV(general!$B$8,G$50:$CE50),0)</f>
        <v>0</v>
      </c>
      <c r="F51" s="42">
        <f>IF(AND(F4&lt;&gt;0,G4=0),G50+NPV(general!$B$8,H$50:$CE50),0)</f>
        <v>0</v>
      </c>
      <c r="G51" s="42">
        <f>IF(AND(G4&lt;&gt;0,H4=0),H50+NPV(general!$B$8,I$50:$CE50),0)</f>
        <v>0</v>
      </c>
      <c r="H51" s="42">
        <f>IF(AND(H4&lt;&gt;0,I4=0),I50+NPV(general!$B$8,J$50:$CE50),0)</f>
        <v>0</v>
      </c>
      <c r="I51" s="42">
        <f>IF(AND(I4&lt;&gt;0,J4=0),J50+NPV(general!$B$8,K$50:$CE50),0)</f>
        <v>0</v>
      </c>
      <c r="J51" s="42">
        <f>IF(AND(J4&lt;&gt;0,K4=0),K50+NPV(general!$B$8,L$50:$CE50),0)</f>
        <v>0</v>
      </c>
      <c r="K51" s="42">
        <f>IF(AND(K4&lt;&gt;0,L4=0),L50+NPV(general!$B$8,M$50:$CE50),0)</f>
        <v>0</v>
      </c>
      <c r="L51" s="42">
        <f>IF(AND(L4&lt;&gt;0,M4=0),M50+NPV(general!$B$8,N$50:$CE50),0)</f>
        <v>0</v>
      </c>
      <c r="M51" s="42">
        <f>IF(AND(M4&lt;&gt;0,N4=0),N50+NPV(general!$B$8,O$50:$CE50),0)</f>
        <v>0</v>
      </c>
      <c r="N51" s="42">
        <f>IF(AND(N4&lt;&gt;0,O4=0),O50+NPV(general!$B$8,P$50:$CE50),0)</f>
        <v>0</v>
      </c>
      <c r="O51" s="42">
        <f>IF(AND(O4&lt;&gt;0,P4=0),P50+NPV(general!$B$8,Q$50:$CE50),0)</f>
        <v>0</v>
      </c>
      <c r="P51" s="42">
        <f>IF(AND(P4&lt;&gt;0,Q4=0),Q50+NPV(general!$B$8,R$50:$CE50),0)</f>
        <v>0</v>
      </c>
      <c r="Q51" s="42">
        <f>IF(AND(Q4&lt;&gt;0,R4=0),R50+NPV(general!$B$8,S$50:$CE50),0)</f>
        <v>0</v>
      </c>
      <c r="R51" s="42">
        <f>IF(AND(R4&lt;&gt;0,S4=0),S50+NPV(general!$B$8,T$50:$CE50),0)</f>
        <v>0</v>
      </c>
      <c r="S51" s="42">
        <f>IF(AND(S4&lt;&gt;0,T4=0),T50+NPV(general!$B$8,U$50:$CE50),0)</f>
        <v>0</v>
      </c>
      <c r="T51" s="42">
        <f>IF(AND(T4&lt;&gt;0,U4=0),U50+NPV(general!$B$8,V$50:$CE50),0)</f>
        <v>0</v>
      </c>
      <c r="U51" s="42">
        <f>IF(AND(U4&lt;&gt;0,V4=0),V50+NPV(general!$B$8,W$50:$CE50),0)</f>
        <v>0</v>
      </c>
      <c r="V51" s="42">
        <f>IF(AND(V4&lt;&gt;0,W4=0),W50+NPV(general!$B$8,X$50:$CE50),0)</f>
        <v>0</v>
      </c>
      <c r="W51" s="42">
        <f>IF(AND(W4&lt;&gt;0,X4=0),X50+NPV(general!$B$8,Y$50:$CE50),0)</f>
        <v>0</v>
      </c>
      <c r="X51" s="42">
        <f>IF(AND(X4&lt;&gt;0,Y4=0),Y50+NPV(general!$B$8,Z$50:$CE50),0)</f>
        <v>0</v>
      </c>
      <c r="Y51" s="42">
        <f>IF(AND(Y4&lt;&gt;0,Z4=0),Z50+NPV(general!$B$8,AA$50:$CE50),0)</f>
        <v>0</v>
      </c>
      <c r="Z51" s="42">
        <f>IF(AND(Z4&lt;&gt;0,AA4=0),AA50+NPV(general!$B$8,AB$50:$CE50),0)</f>
        <v>0</v>
      </c>
      <c r="AA51" s="42">
        <f>IF(AND(AA4&lt;&gt;0,AB4=0),AB50+NPV(general!$B$8,AC$50:$CE50),0)</f>
        <v>0</v>
      </c>
      <c r="AB51" s="42">
        <f>IF(AND(AB4&lt;&gt;0,AC4=0),AC50+NPV(general!$B$8,AD$50:$CE50),0)</f>
        <v>0</v>
      </c>
      <c r="AC51" s="42">
        <f>IF(AND(AC4&lt;&gt;0,AD4=0),AD50+NPV(general!$B$8,AE$50:$CE50),0)</f>
        <v>0</v>
      </c>
      <c r="AD51" s="42">
        <f>IF(AND(AD4&lt;&gt;0,AE4=0),AE50+NPV(general!$B$8,AF$50:$CE50),0)</f>
        <v>0</v>
      </c>
      <c r="AE51" s="42">
        <f>IF(AND(AE4&lt;&gt;0,AF4=0),AF50+NPV(general!$B$8,AG$50:$CE50),0)</f>
        <v>0</v>
      </c>
      <c r="AF51" s="42">
        <f>IF(AND(AF4&lt;&gt;0,AG4=0),AG50+NPV(general!$B$8,AH$50:$CE50),0)</f>
        <v>-4663583932.7031746</v>
      </c>
      <c r="AG51" s="42">
        <f>IF(AND(AG4&lt;&gt;0,AH4=0),AH50+NPV(general!$B$8,AI$50:$CE50),0)</f>
        <v>0</v>
      </c>
      <c r="AH51" s="42">
        <f>IF(AND(AH4&lt;&gt;0,AI4=0),AI50+NPV(general!$B$8,AJ$50:$CE50),0)</f>
        <v>0</v>
      </c>
      <c r="AI51" s="42">
        <f>IF(AND(AI4&lt;&gt;0,AJ4=0),AJ50+NPV(general!$B$8,AK$50:$CE50),0)</f>
        <v>0</v>
      </c>
      <c r="AJ51" s="42">
        <f>IF(AND(AJ4&lt;&gt;0,AK4=0),AK50+NPV(general!$B$8,AL$50:$CE50),0)</f>
        <v>0</v>
      </c>
      <c r="AK51" s="42">
        <f>IF(AND(AK4&lt;&gt;0,AL4=0),AL50+NPV(general!$B$8,AM$50:$CE50),0)</f>
        <v>0</v>
      </c>
      <c r="AL51" s="42">
        <f>IF(AND(AL4&lt;&gt;0,AM4=0),AM50+NPV(general!$B$8,AN$50:$CE50),0)</f>
        <v>0</v>
      </c>
      <c r="AM51" s="42">
        <f>IF(AND(AM4&lt;&gt;0,AN4=0),AN50+NPV(general!$B$8,AO$50:$CE50),0)</f>
        <v>0</v>
      </c>
      <c r="AN51" s="42">
        <f>IF(AND(AN4&lt;&gt;0,AO4=0),AO50+NPV(general!$B$8,AP$50:$CE50),0)</f>
        <v>0</v>
      </c>
      <c r="AO51" s="42">
        <f>IF(AND(AO4&lt;&gt;0,AP4=0),AP50+NPV(general!$B$8,AQ$50:$CE50),0)</f>
        <v>0</v>
      </c>
      <c r="AP51" s="42">
        <f>IF(AND(AP4&lt;&gt;0,AQ4=0),AQ50+NPV(general!$B$8,AR$50:$CE50),0)</f>
        <v>0</v>
      </c>
      <c r="AQ51" s="42">
        <f>IF(AND(AQ4&lt;&gt;0,AR4=0),AR50+NPV(general!$B$8,AS$50:$CE50),0)</f>
        <v>0</v>
      </c>
      <c r="AR51" s="42">
        <f>IF(AND(AR4&lt;&gt;0,AS4=0),AS50+NPV(general!$B$8,AT$50:$CE50),0)</f>
        <v>0</v>
      </c>
      <c r="AS51" s="42">
        <f>IF(AND(AS4&lt;&gt;0,AT4=0),AT50+NPV(general!$B$8,AU$50:$CE50),0)</f>
        <v>0</v>
      </c>
      <c r="AT51" s="42">
        <f>IF(AND(AT4&lt;&gt;0,AU4=0),AU50+NPV(general!$B$8,AV$50:$CE50),0)</f>
        <v>0</v>
      </c>
      <c r="AU51" s="42">
        <f>IF(AND(AU4&lt;&gt;0,AV4=0),AV50+NPV(general!$B$8,AW$50:$CE50),0)</f>
        <v>0</v>
      </c>
      <c r="AV51" s="42">
        <f>IF(AND(AV4&lt;&gt;0,AW4=0),AW50+NPV(general!$B$8,AX$50:$CE50),0)</f>
        <v>0</v>
      </c>
      <c r="AW51" s="42">
        <f>IF(AND(AW4&lt;&gt;0,AX4=0),AX50+NPV(general!$B$8,AY$50:$CE50),0)</f>
        <v>0</v>
      </c>
      <c r="AX51" s="42">
        <f>IF(AND(AX4&lt;&gt;0,AY4=0),AY50+NPV(general!$B$8,AZ$50:$CE50),0)</f>
        <v>0</v>
      </c>
      <c r="AY51" s="42">
        <f>IF(AND(AY4&lt;&gt;0,AZ4=0),AZ50+NPV(general!$B$8,BA$50:$CE50),0)</f>
        <v>0</v>
      </c>
      <c r="AZ51" s="42">
        <f>IF(AND(AZ4&lt;&gt;0,BA4=0),BA50+NPV(general!$B$8,BB$50:$CE50),0)</f>
        <v>0</v>
      </c>
      <c r="BA51" s="42">
        <f>IF(AND(BA4&lt;&gt;0,BB4=0),BB50+NPV(general!$B$8,BC$50:$CE50),0)</f>
        <v>0</v>
      </c>
      <c r="BB51" s="42">
        <f>IF(AND(BB4&lt;&gt;0,BC4=0),BC50+NPV(general!$B$8,BD$50:$CE50),0)</f>
        <v>0</v>
      </c>
      <c r="BC51" s="42">
        <f>IF(AND(BC4&lt;&gt;0,BD4=0),BD50+NPV(general!$B$8,BE$50:$CE50),0)</f>
        <v>0</v>
      </c>
      <c r="BD51" s="42">
        <f>IF(AND(BD4&lt;&gt;0,BE4=0),BE50+NPV(general!$B$8,BF$50:$CE50),0)</f>
        <v>0</v>
      </c>
      <c r="BE51" s="42">
        <f>IF(AND(BE4&lt;&gt;0,BF4=0),BF50+NPV(general!$B$8,BG$50:$CE50),0)</f>
        <v>0</v>
      </c>
      <c r="BF51" s="42">
        <f>IF(AND(BF4&lt;&gt;0,BG4=0),BG50+NPV(general!$B$8,BH$50:$CE50),0)</f>
        <v>0</v>
      </c>
      <c r="BG51" s="42">
        <f>IF(AND(BG4&lt;&gt;0,BH4=0),BH50+NPV(general!$B$8,BI$50:$CE50),0)</f>
        <v>0</v>
      </c>
      <c r="BH51" s="42">
        <f>IF(AND(BH4&lt;&gt;0,BI4=0),BI50+NPV(general!$B$8,BJ$50:$CE50),0)</f>
        <v>0</v>
      </c>
      <c r="BI51" s="42">
        <f>IF(AND(BI4&lt;&gt;0,BJ4=0),BJ50+NPV(general!$B$8,BK$50:$CE50),0)</f>
        <v>0</v>
      </c>
      <c r="BJ51" s="42">
        <f>IF(AND(BJ4&lt;&gt;0,BK4=0),BK50+NPV(general!$B$8,BL$50:$CE50),0)</f>
        <v>0</v>
      </c>
      <c r="BK51" s="42">
        <f>IF(AND(BK4&lt;&gt;0,BL4=0),BL50+NPV(general!$B$8,BM$50:$CE50),0)</f>
        <v>0</v>
      </c>
      <c r="BL51" s="42">
        <f>IF(AND(BL4&lt;&gt;0,BM4=0),BM50+NPV(general!$B$8,BN$50:$CE50),0)</f>
        <v>0</v>
      </c>
      <c r="BM51" s="42">
        <f>IF(AND(BM4&lt;&gt;0,BN4=0),BN50+NPV(general!$B$8,BO$50:$CE50),0)</f>
        <v>0</v>
      </c>
      <c r="BN51" s="42">
        <f>IF(AND(BN4&lt;&gt;0,BO4=0),BO50+NPV(general!$B$8,BP$50:$CE50),0)</f>
        <v>0</v>
      </c>
      <c r="BO51" s="42">
        <f>IF(AND(BO4&lt;&gt;0,BP4=0),BP50+NPV(general!$B$8,BQ$50:$CE50),0)</f>
        <v>0</v>
      </c>
      <c r="BP51" s="42">
        <f>IF(AND(BP4&lt;&gt;0,BQ4=0),BQ50+NPV(general!$B$8,BR$50:$CE50),0)</f>
        <v>0</v>
      </c>
      <c r="BQ51" s="42">
        <f>IF(AND(BQ4&lt;&gt;0,BR4=0),BR50+NPV(general!$B$8,BS$50:$CE50),0)</f>
        <v>0</v>
      </c>
      <c r="BR51" s="42">
        <f>IF(AND(BR4&lt;&gt;0,BS4=0),BS50+NPV(general!$B$8,BT$50:$CE50),0)</f>
        <v>0</v>
      </c>
      <c r="BS51" s="42">
        <f>IF(AND(BS4&lt;&gt;0,BT4=0),BT50+NPV(general!$B$8,BU$50:$CE50),0)</f>
        <v>0</v>
      </c>
      <c r="BT51" s="42">
        <f>IF(AND(BT4&lt;&gt;0,BU4=0),BU50+NPV(general!$B$8,BV$50:$CE50),0)</f>
        <v>0</v>
      </c>
      <c r="BU51" s="42">
        <f>IF(AND(BU4&lt;&gt;0,BV4=0),BV50+NPV(general!$B$8,BW$50:$CE50),0)</f>
        <v>0</v>
      </c>
      <c r="BV51" s="42">
        <f>IF(AND(BV4&lt;&gt;0,BW4=0),BW50+NPV(general!$B$8,BX$50:$CE50),0)</f>
        <v>0</v>
      </c>
      <c r="BW51" s="42">
        <f>IF(AND(BW4&lt;&gt;0,BX4=0),BX50+NPV(general!$B$8,BY$50:$CE50),0)</f>
        <v>0</v>
      </c>
      <c r="BX51" s="42">
        <f>IF(AND(BX4&lt;&gt;0,BY4=0),BY50+NPV(general!$B$8,BZ$50:$CE50),0)</f>
        <v>0</v>
      </c>
      <c r="BY51" s="42">
        <f>IF(AND(BY4&lt;&gt;0,BZ4=0),BZ50+NPV(general!$B$8,CA$50:$CE50),0)</f>
        <v>0</v>
      </c>
      <c r="BZ51" s="42">
        <f>IF(AND(BZ4&lt;&gt;0,CA4=0),CA50+NPV(general!$B$8,CB$50:$CE50),0)</f>
        <v>0</v>
      </c>
      <c r="CA51" s="42">
        <f>IF(AND(CA4&lt;&gt;0,CB4=0),CB50+NPV(general!$B$8,CC$50:$CE50),0)</f>
        <v>0</v>
      </c>
      <c r="CB51" s="42">
        <f>IF(AND(CB4&lt;&gt;0,CC4=0),CC50+NPV(general!$B$8,CD$50:$CE50),0)</f>
        <v>0</v>
      </c>
      <c r="CC51" s="42">
        <f>IF(AND(CC4&lt;&gt;0,CD4=0),CD50+NPV(general!$B$8,CE$50:$CE50),0)</f>
        <v>0</v>
      </c>
      <c r="CD51" s="42">
        <f>IF(AND(CD4&lt;&gt;0,CE4=0),CE50+NPV(general!$B$8,$CE$50:CF50),0)</f>
        <v>0</v>
      </c>
      <c r="CE51" s="42">
        <f>IF(AND(CE4&lt;&gt;0,CF4=0),CF50+NPV(general!$B$8,$CE$50:CG50),0)</f>
        <v>0</v>
      </c>
    </row>
    <row r="52" spans="1:83">
      <c r="AD52"/>
    </row>
    <row r="53" spans="1:83">
      <c r="A53" t="s">
        <v>545</v>
      </c>
      <c r="B53" t="s">
        <v>538</v>
      </c>
      <c r="C53" s="42">
        <f>-C12-C17+C47+C51</f>
        <v>-5885194</v>
      </c>
      <c r="D53" s="42">
        <f t="shared" ref="D53:BO53" si="21">-D12-D17+D47+D51</f>
        <v>-5885194</v>
      </c>
      <c r="E53" s="42">
        <f t="shared" si="21"/>
        <v>-17655582</v>
      </c>
      <c r="F53" s="42">
        <f t="shared" si="21"/>
        <v>-139773357.5</v>
      </c>
      <c r="G53" s="42">
        <f t="shared" si="21"/>
        <v>-139773357.5</v>
      </c>
      <c r="H53" s="42">
        <f t="shared" si="21"/>
        <v>-139773357.5</v>
      </c>
      <c r="I53" s="42">
        <f t="shared" si="21"/>
        <v>-139773357.5</v>
      </c>
      <c r="J53" s="42">
        <f t="shared" si="21"/>
        <v>-2402940.0314040184</v>
      </c>
      <c r="K53" s="42">
        <f t="shared" si="21"/>
        <v>-13929810.283350468</v>
      </c>
      <c r="L53" s="42">
        <f t="shared" si="21"/>
        <v>-26007024.688708305</v>
      </c>
      <c r="M53" s="42">
        <f t="shared" si="21"/>
        <v>-38627630.029492855</v>
      </c>
      <c r="N53" s="42">
        <f t="shared" si="21"/>
        <v>-46751726.906080723</v>
      </c>
      <c r="O53" s="42">
        <f t="shared" si="21"/>
        <v>-54938743.552229404</v>
      </c>
      <c r="P53" s="42">
        <f t="shared" si="21"/>
        <v>-63164061.37592268</v>
      </c>
      <c r="Q53" s="42">
        <f t="shared" si="21"/>
        <v>-71399218.648503304</v>
      </c>
      <c r="R53" s="42">
        <f t="shared" si="21"/>
        <v>-79611437.526892185</v>
      </c>
      <c r="S53" s="42">
        <f t="shared" si="21"/>
        <v>-93280735.819140434</v>
      </c>
      <c r="T53" s="42">
        <f t="shared" si="21"/>
        <v>-107189694.90314722</v>
      </c>
      <c r="U53" s="42">
        <f t="shared" si="21"/>
        <v>-121316390.93364096</v>
      </c>
      <c r="V53" s="42">
        <f t="shared" si="21"/>
        <v>-135635051.51055384</v>
      </c>
      <c r="W53" s="42">
        <f t="shared" si="21"/>
        <v>-150115606.13484812</v>
      </c>
      <c r="X53" s="42">
        <f t="shared" si="21"/>
        <v>-166466897.9604888</v>
      </c>
      <c r="Y53" s="42">
        <f t="shared" si="21"/>
        <v>-183137696.42073393</v>
      </c>
      <c r="Z53" s="42">
        <f t="shared" si="21"/>
        <v>-200123506.0747838</v>
      </c>
      <c r="AA53" s="42">
        <f t="shared" si="21"/>
        <v>-217418620.40609837</v>
      </c>
      <c r="AB53" s="42">
        <f t="shared" si="21"/>
        <v>-235015988.52980042</v>
      </c>
      <c r="AC53" s="42">
        <f t="shared" si="21"/>
        <v>-264132614.76932812</v>
      </c>
      <c r="AD53" s="42">
        <f t="shared" si="21"/>
        <v>-294059618.90523148</v>
      </c>
      <c r="AE53" s="42">
        <f t="shared" si="21"/>
        <v>-324810495.63176441</v>
      </c>
      <c r="AF53" s="42">
        <f t="shared" si="21"/>
        <v>-5019982066.3613091</v>
      </c>
      <c r="AG53" s="42">
        <f t="shared" si="21"/>
        <v>0</v>
      </c>
      <c r="AH53" s="42">
        <f t="shared" si="21"/>
        <v>0</v>
      </c>
      <c r="AI53" s="42">
        <f t="shared" si="21"/>
        <v>0</v>
      </c>
      <c r="AJ53" s="42">
        <f t="shared" si="21"/>
        <v>0</v>
      </c>
      <c r="AK53" s="42">
        <f t="shared" si="21"/>
        <v>0</v>
      </c>
      <c r="AL53" s="42">
        <f t="shared" si="21"/>
        <v>0</v>
      </c>
      <c r="AM53" s="42">
        <f t="shared" si="21"/>
        <v>0</v>
      </c>
      <c r="AN53" s="42">
        <f t="shared" si="21"/>
        <v>0</v>
      </c>
      <c r="AO53" s="42">
        <f t="shared" si="21"/>
        <v>0</v>
      </c>
      <c r="AP53" s="42">
        <f t="shared" si="21"/>
        <v>0</v>
      </c>
      <c r="AQ53" s="42">
        <f t="shared" si="21"/>
        <v>0</v>
      </c>
      <c r="AR53" s="42">
        <f t="shared" si="21"/>
        <v>0</v>
      </c>
      <c r="AS53" s="42">
        <f t="shared" si="21"/>
        <v>0</v>
      </c>
      <c r="AT53" s="42">
        <f t="shared" si="21"/>
        <v>0</v>
      </c>
      <c r="AU53" s="42">
        <f t="shared" si="21"/>
        <v>0</v>
      </c>
      <c r="AV53" s="42">
        <f t="shared" si="21"/>
        <v>0</v>
      </c>
      <c r="AW53" s="42">
        <f t="shared" si="21"/>
        <v>0</v>
      </c>
      <c r="AX53" s="42">
        <f t="shared" si="21"/>
        <v>0</v>
      </c>
      <c r="AY53" s="42">
        <f t="shared" si="21"/>
        <v>0</v>
      </c>
      <c r="AZ53" s="42">
        <f t="shared" si="21"/>
        <v>0</v>
      </c>
      <c r="BA53" s="42">
        <f t="shared" si="21"/>
        <v>0</v>
      </c>
      <c r="BB53" s="42">
        <f t="shared" si="21"/>
        <v>0</v>
      </c>
      <c r="BC53" s="42">
        <f t="shared" si="21"/>
        <v>0</v>
      </c>
      <c r="BD53" s="42">
        <f t="shared" si="21"/>
        <v>0</v>
      </c>
      <c r="BE53" s="42">
        <f t="shared" si="21"/>
        <v>0</v>
      </c>
      <c r="BF53" s="42">
        <f t="shared" si="21"/>
        <v>0</v>
      </c>
      <c r="BG53" s="42">
        <f t="shared" si="21"/>
        <v>0</v>
      </c>
      <c r="BH53" s="42">
        <f t="shared" si="21"/>
        <v>0</v>
      </c>
      <c r="BI53" s="42">
        <f t="shared" si="21"/>
        <v>0</v>
      </c>
      <c r="BJ53" s="42">
        <f t="shared" si="21"/>
        <v>0</v>
      </c>
      <c r="BK53" s="42">
        <f t="shared" si="21"/>
        <v>0</v>
      </c>
      <c r="BL53" s="42">
        <f t="shared" si="21"/>
        <v>0</v>
      </c>
      <c r="BM53" s="42">
        <f t="shared" si="21"/>
        <v>0</v>
      </c>
      <c r="BN53" s="42">
        <f t="shared" si="21"/>
        <v>0</v>
      </c>
      <c r="BO53" s="42">
        <f t="shared" si="21"/>
        <v>0</v>
      </c>
      <c r="BP53" s="42">
        <f t="shared" ref="BP53:CE53" si="22">-BP12-BP17+BP47+BP51</f>
        <v>0</v>
      </c>
      <c r="BQ53" s="42">
        <f t="shared" si="22"/>
        <v>0</v>
      </c>
      <c r="BR53" s="42">
        <f t="shared" si="22"/>
        <v>0</v>
      </c>
      <c r="BS53" s="42">
        <f t="shared" si="22"/>
        <v>0</v>
      </c>
      <c r="BT53" s="42">
        <f t="shared" si="22"/>
        <v>0</v>
      </c>
      <c r="BU53" s="42">
        <f t="shared" si="22"/>
        <v>0</v>
      </c>
      <c r="BV53" s="42">
        <f t="shared" si="22"/>
        <v>0</v>
      </c>
      <c r="BW53" s="42">
        <f t="shared" si="22"/>
        <v>0</v>
      </c>
      <c r="BX53" s="42">
        <f t="shared" si="22"/>
        <v>0</v>
      </c>
      <c r="BY53" s="42">
        <f t="shared" si="22"/>
        <v>0</v>
      </c>
      <c r="BZ53" s="42">
        <f t="shared" si="22"/>
        <v>0</v>
      </c>
      <c r="CA53" s="42">
        <f t="shared" si="22"/>
        <v>0</v>
      </c>
      <c r="CB53" s="42">
        <f t="shared" si="22"/>
        <v>0</v>
      </c>
      <c r="CC53" s="42">
        <f t="shared" si="22"/>
        <v>0</v>
      </c>
      <c r="CD53" s="42">
        <f t="shared" si="22"/>
        <v>0</v>
      </c>
      <c r="CE53" s="42">
        <f t="shared" si="22"/>
        <v>0</v>
      </c>
    </row>
    <row r="55" spans="1:83">
      <c r="A55" s="37" t="s">
        <v>576</v>
      </c>
      <c r="B55" s="195">
        <f>C53+NPV(general!$B$8,D53:CE53)</f>
        <v>-2724429320.1848297</v>
      </c>
      <c r="D55" s="42"/>
    </row>
    <row r="56" spans="1:83">
      <c r="A56" s="37" t="s">
        <v>546</v>
      </c>
      <c r="B56" s="5" t="e">
        <f>IRR(C53:CE53,10%)</f>
        <v>#NUM!</v>
      </c>
    </row>
    <row r="57" spans="1:83">
      <c r="A57" s="37" t="s">
        <v>547</v>
      </c>
      <c r="B57" s="196">
        <f>SUM(B62:B66)/SUM(B60:B61)</f>
        <v>3.6513653331819196</v>
      </c>
    </row>
    <row r="58" spans="1:83">
      <c r="A58" s="65"/>
      <c r="B58" s="197"/>
    </row>
    <row r="59" spans="1:83" ht="43.5">
      <c r="A59" s="198" t="s">
        <v>548</v>
      </c>
      <c r="B59" s="199" t="s">
        <v>549</v>
      </c>
      <c r="C59" s="200" t="s">
        <v>550</v>
      </c>
      <c r="D59" s="200" t="s">
        <v>551</v>
      </c>
    </row>
    <row r="60" spans="1:83">
      <c r="A60" t="s">
        <v>552</v>
      </c>
      <c r="B60" s="195">
        <f>-(C12+NPV(general!$B$8,D12:CE12))</f>
        <v>-477054756.98919791</v>
      </c>
      <c r="C60" s="5">
        <f>B60/$B$67</f>
        <v>0.17510263652456717</v>
      </c>
    </row>
    <row r="61" spans="1:83">
      <c r="A61" t="s">
        <v>553</v>
      </c>
      <c r="B61" s="195">
        <f>-(C17+NPV(general!$B$8,D17:CE17))</f>
        <v>-108672040.42000359</v>
      </c>
      <c r="C61" s="5">
        <f>B61/$B$67</f>
        <v>3.98880013567873E-2</v>
      </c>
      <c r="D61" s="5"/>
    </row>
    <row r="62" spans="1:83">
      <c r="A62" s="65" t="s">
        <v>544</v>
      </c>
      <c r="B62" s="195">
        <f>C51+NPV(general!$B$8,D51:CE51)</f>
        <v>-1133000559.538378</v>
      </c>
      <c r="C62" s="5">
        <f t="shared" ref="C62:C67" si="23">B62/$B$67</f>
        <v>0.41586711431424228</v>
      </c>
      <c r="D62" s="5">
        <f>B62/SUM($B$62:$B$66)</f>
        <v>0.52976070653713891</v>
      </c>
    </row>
    <row r="63" spans="1:83">
      <c r="A63" t="s">
        <v>554</v>
      </c>
      <c r="B63" s="195">
        <f>C43+NPV(general!$B$8,D43:CE43)</f>
        <v>323526126.38734865</v>
      </c>
      <c r="C63" s="5">
        <f t="shared" si="23"/>
        <v>-0.11875005308098803</v>
      </c>
      <c r="D63" s="5">
        <f>B63/SUM($B$62:$B$66)</f>
        <v>-0.15127214885755755</v>
      </c>
    </row>
    <row r="64" spans="1:83">
      <c r="A64" t="s">
        <v>555</v>
      </c>
      <c r="B64" s="195">
        <f>C44+NPV(general!$B$8,D44:CE44)</f>
        <v>-1412022127.4774203</v>
      </c>
      <c r="C64" s="5">
        <f t="shared" si="23"/>
        <v>0.51828179832597987</v>
      </c>
      <c r="D64" s="5">
        <f>B64/SUM($B$62:$B$66)</f>
        <v>0.66022371622065745</v>
      </c>
    </row>
    <row r="65" spans="1:83">
      <c r="A65" t="s">
        <v>556</v>
      </c>
      <c r="B65" s="195">
        <f>C45+NPV(general!$B$8,D45:CE45)</f>
        <v>185716898.33045426</v>
      </c>
      <c r="C65" s="5">
        <f t="shared" si="23"/>
        <v>-6.8167266059908249E-2</v>
      </c>
      <c r="D65" s="5">
        <f>B65/SUM($B$62:$B$66)</f>
        <v>-8.6836245972828963E-2</v>
      </c>
    </row>
    <row r="66" spans="1:83">
      <c r="A66" t="s">
        <v>557</v>
      </c>
      <c r="B66" s="195">
        <f>C46+NPV(general!$B$8,D46:CE46)</f>
        <v>-102922860.47763285</v>
      </c>
      <c r="C66" s="5">
        <f t="shared" si="23"/>
        <v>3.7777768619319661E-2</v>
      </c>
      <c r="D66" s="5">
        <f>B66/SUM($B$62:$B$66)</f>
        <v>4.8123972072590351E-2</v>
      </c>
    </row>
    <row r="67" spans="1:83">
      <c r="A67" t="s">
        <v>158</v>
      </c>
      <c r="B67" s="195">
        <f>B60+B61+B62+B63+B64+B65+B66</f>
        <v>-2724429320.1848297</v>
      </c>
      <c r="C67" s="5">
        <f t="shared" si="23"/>
        <v>1</v>
      </c>
    </row>
    <row r="70" spans="1:83">
      <c r="A70" t="s">
        <v>573</v>
      </c>
      <c r="B70" t="s">
        <v>577</v>
      </c>
    </row>
    <row r="71" spans="1:83">
      <c r="A71" t="s">
        <v>499</v>
      </c>
      <c r="B71" t="s">
        <v>503</v>
      </c>
      <c r="C71" s="42">
        <f>IF(AND(C$3&gt;=2025,C$6&lt;&gt;0),VLOOKUP(C$3,'efecte socio eco fp'!$A$5:$X$30,16,FALSE)-VLOOKUP(C$3,'efecte socio eco 10'!$A$5:$X$30,16,FALSE),0)</f>
        <v>0</v>
      </c>
      <c r="D71" s="42">
        <f>IF(AND(D$3&gt;=2025,D$6&lt;&gt;0),VLOOKUP(D$3,'efecte socio eco fp'!$A$5:$X$30,16,FALSE)-VLOOKUP(D$3,'efecte socio eco 10'!$A$5:$X$30,16,FALSE),0)</f>
        <v>0</v>
      </c>
      <c r="E71" s="42">
        <f>IF(AND(E$3&gt;=2025,E$6&lt;&gt;0),VLOOKUP(E$3,'efecte socio eco fp'!$A$5:$X$30,16,FALSE)-VLOOKUP(E$3,'efecte socio eco 10'!$A$5:$X$30,16,FALSE),0)</f>
        <v>0</v>
      </c>
      <c r="F71" s="42">
        <f>IF(AND(F$3&gt;=2025,F$6&lt;&gt;0),VLOOKUP(F$3,'efecte socio eco fp'!$A$5:$X$30,16,FALSE)-VLOOKUP(F$3,'efecte socio eco 10'!$A$5:$X$30,16,FALSE),0)</f>
        <v>0</v>
      </c>
      <c r="G71" s="42">
        <f>IF(AND(G$3&gt;=2025,G$6&lt;&gt;0),VLOOKUP(G$3,'efecte socio eco fp'!$A$5:$X$30,16,FALSE)-VLOOKUP(G$3,'efecte socio eco 10'!$A$5:$X$30,16,FALSE),0)</f>
        <v>0</v>
      </c>
      <c r="H71" s="42">
        <f>IF(AND(H$3&gt;=2025,H$6&lt;&gt;0),VLOOKUP(H$3,'efecte socio eco fp'!$A$5:$X$30,16,FALSE)-VLOOKUP(H$3,'efecte socio eco 10'!$A$5:$X$30,16,FALSE),0)</f>
        <v>0</v>
      </c>
      <c r="I71" s="42">
        <f>IF(AND(I$3&gt;=2025,I$6&lt;&gt;0),VLOOKUP(I$3,'efecte socio eco fp'!$A$5:$X$30,16,FALSE)-VLOOKUP(I$3,'efecte socio eco 10'!$A$5:$X$30,16,FALSE),0)</f>
        <v>0</v>
      </c>
      <c r="J71" s="42">
        <f>IF(AND(J$3&gt;=2025,J$6&lt;&gt;0),VLOOKUP(J$3,'efecte socio eco fp'!$A$5:$X$30,16,FALSE)-VLOOKUP(J$3,'efecte socio eco 10'!$A$5:$X$30,16,FALSE),0)</f>
        <v>68.252734739511652</v>
      </c>
      <c r="K71" s="42">
        <f>IF(AND(K$3&gt;=2025,K$6&lt;&gt;0),VLOOKUP(K$3,'efecte socio eco fp'!$A$5:$X$30,16,FALSE)-VLOOKUP(K$3,'efecte socio eco 10'!$A$5:$X$30,16,FALSE),0)</f>
        <v>68.69822085461783</v>
      </c>
      <c r="L71" s="42">
        <f>IF(AND(L$3&gt;=2025,L$6&lt;&gt;0),VLOOKUP(L$3,'efecte socio eco fp'!$A$5:$X$30,16,FALSE)-VLOOKUP(L$3,'efecte socio eco 10'!$A$5:$X$30,16,FALSE),0)</f>
        <v>69.133932749500673</v>
      </c>
      <c r="M71" s="42">
        <f>IF(AND(M$3&gt;=2025,M$6&lt;&gt;0),VLOOKUP(M$3,'efecte socio eco fp'!$A$5:$X$30,16,FALSE)-VLOOKUP(M$3,'efecte socio eco 10'!$A$5:$X$30,16,FALSE),0)</f>
        <v>69.559295339342498</v>
      </c>
      <c r="N71" s="42">
        <f>IF(AND(N$3&gt;=2025,N$6&lt;&gt;0),VLOOKUP(N$3,'efecte socio eco fp'!$A$5:$X$30,16,FALSE)-VLOOKUP(N$3,'efecte socio eco 10'!$A$5:$X$30,16,FALSE),0)</f>
        <v>69.1527030227262</v>
      </c>
      <c r="O71" s="42">
        <f>IF(AND(O$3&gt;=2025,O$6&lt;&gt;0),VLOOKUP(O$3,'efecte socio eco fp'!$A$5:$X$30,16,FALSE)-VLOOKUP(O$3,'efecte socio eco 10'!$A$5:$X$30,16,FALSE),0)</f>
        <v>68.722641306343576</v>
      </c>
      <c r="P71" s="42">
        <f>IF(AND(P$3&gt;=2025,P$6&lt;&gt;0),VLOOKUP(P$3,'efecte socio eco fp'!$A$5:$X$30,16,FALSE)-VLOOKUP(P$3,'efecte socio eco 10'!$A$5:$X$30,16,FALSE),0)</f>
        <v>68.268553104961029</v>
      </c>
      <c r="Q71" s="42">
        <f>IF(AND(Q$3&gt;=2025,Q$6&lt;&gt;0),VLOOKUP(Q$3,'efecte socio eco fp'!$A$5:$X$30,16,FALSE)-VLOOKUP(Q$3,'efecte socio eco 10'!$A$5:$X$30,16,FALSE),0)</f>
        <v>67.789870602642623</v>
      </c>
      <c r="R71" s="42">
        <f>IF(AND(R$3&gt;=2025,R$6&lt;&gt;0),VLOOKUP(R$3,'efecte socio eco fp'!$A$5:$X$30,16,FALSE)-VLOOKUP(R$3,'efecte socio eco 10'!$A$5:$X$30,16,FALSE),0)</f>
        <v>67.286015064997628</v>
      </c>
      <c r="S71" s="42">
        <f>IF(AND(S$3&gt;=2025,S$6&lt;&gt;0),VLOOKUP(S$3,'efecte socio eco fp'!$A$5:$X$30,16,FALSE)-VLOOKUP(S$3,'efecte socio eco 10'!$A$5:$X$30,16,FALSE),0)</f>
        <v>67.119278139412927</v>
      </c>
      <c r="T71" s="42">
        <f>IF(AND(T$3&gt;=2025,T$6&lt;&gt;0),VLOOKUP(T$3,'efecte socio eco fp'!$A$5:$X$30,16,FALSE)-VLOOKUP(T$3,'efecte socio eco 10'!$A$5:$X$30,16,FALSE),0)</f>
        <v>66.936903845271445</v>
      </c>
      <c r="U71" s="42">
        <f>IF(AND(U$3&gt;=2025,U$6&lt;&gt;0),VLOOKUP(U$3,'efecte socio eco fp'!$A$5:$X$30,16,FALSE)-VLOOKUP(U$3,'efecte socio eco 10'!$A$5:$X$30,16,FALSE),0)</f>
        <v>66.73851468410794</v>
      </c>
      <c r="V71" s="42">
        <f>IF(AND(V$3&gt;=2025,V$6&lt;&gt;0),VLOOKUP(V$3,'efecte socio eco fp'!$A$5:$X$30,16,FALSE)-VLOOKUP(V$3,'efecte socio eco 10'!$A$5:$X$30,16,FALSE),0)</f>
        <v>66.523725996779831</v>
      </c>
      <c r="W71" s="42">
        <f>IF(AND(W$3&gt;=2025,W$6&lt;&gt;0),VLOOKUP(W$3,'efecte socio eco fp'!$A$5:$X$30,16,FALSE)-VLOOKUP(W$3,'efecte socio eco 10'!$A$5:$X$30,16,FALSE),0)</f>
        <v>66.292145841260208</v>
      </c>
      <c r="X71" s="42">
        <f>IF(AND(X$3&gt;=2025,X$6&lt;&gt;0),VLOOKUP(X$3,'efecte socio eco fp'!$A$5:$X$30,16,FALSE)-VLOOKUP(X$3,'efecte socio eco 10'!$A$5:$X$30,16,FALSE),0)</f>
        <v>66.728074700342404</v>
      </c>
      <c r="Y71" s="42">
        <f>IF(AND(Y$3&gt;=2025,Y$6&lt;&gt;0),VLOOKUP(Y$3,'efecte socio eco fp'!$A$5:$X$30,16,FALSE)-VLOOKUP(Y$3,'efecte socio eco 10'!$A$5:$X$30,16,FALSE),0)</f>
        <v>67.166210308718291</v>
      </c>
      <c r="Z71" s="42">
        <f>IF(AND(Z$3&gt;=2025,Z$6&lt;&gt;0),VLOOKUP(Z$3,'efecte socio eco fp'!$A$5:$X$30,16,FALSE)-VLOOKUP(Z$3,'efecte socio eco 10'!$A$5:$X$30,16,FALSE),0)</f>
        <v>67.606554335605324</v>
      </c>
      <c r="AA71" s="42">
        <f>IF(AND(AA$3&gt;=2025,AA$6&lt;&gt;0),VLOOKUP(AA$3,'efecte socio eco fp'!$A$5:$X$30,16,FALSE)-VLOOKUP(AA$3,'efecte socio eco 10'!$A$5:$X$30,16,FALSE),0)</f>
        <v>68.04910827374988</v>
      </c>
      <c r="AB71" s="42">
        <f>IF(AND(AB$3&gt;=2025,AB$6&lt;&gt;0),VLOOKUP(AB$3,'efecte socio eco fp'!$A$5:$X$30,16,FALSE)-VLOOKUP(AB$3,'efecte socio eco 10'!$A$5:$X$30,16,FALSE),0)</f>
        <v>68.493873435843852</v>
      </c>
      <c r="AC71" s="42">
        <f>IF(AND(AC$3&gt;=2025,AC$6&lt;&gt;0),VLOOKUP(AC$3,'efecte socio eco fp'!$A$5:$X$30,16,FALSE)-VLOOKUP(AC$3,'efecte socio eco 10'!$A$5:$X$30,16,FALSE),0)</f>
        <v>68.879863216156082</v>
      </c>
      <c r="AD71" s="42">
        <f>IF(AND(AD$3&gt;=2025,AD$6&lt;&gt;0),VLOOKUP(AD$3,'efecte socio eco fp'!$A$5:$X$30,16,FALSE)-VLOOKUP(AD$3,'efecte socio eco 10'!$A$5:$X$30,16,FALSE),0)</f>
        <v>69.266987538721878</v>
      </c>
      <c r="AE71" s="42">
        <f>IF(AND(AE$3&gt;=2025,AE$6&lt;&gt;0),VLOOKUP(AE$3,'efecte socio eco fp'!$A$5:$X$30,16,FALSE)-VLOOKUP(AE$3,'efecte socio eco 10'!$A$5:$X$30,16,FALSE),0)</f>
        <v>69.655232955305109</v>
      </c>
      <c r="AF71" s="42">
        <f>IF(AND(AF$3&gt;=2025,AF$6&lt;&gt;0),VLOOKUP(AF$3,'efecte socio eco fp'!$A$5:$X$30,16,FALSE)-VLOOKUP(AF$3,'efecte socio eco 10'!$A$5:$X$30,16,FALSE),0)</f>
        <v>70.044585658146389</v>
      </c>
      <c r="AG71" s="42">
        <f>IF(AND(AG$3&gt;=2025,AG$6&lt;&gt;0),VLOOKUP(AG$3,'efecte socio eco fp'!$A$5:$X$30,16,FALSE)-VLOOKUP(AG$3,'efecte socio eco 10'!$A$5:$X$30,16,FALSE),0)</f>
        <v>0</v>
      </c>
      <c r="AH71" s="42">
        <f>IF(AND(AH$3&gt;=2025,AH$6&lt;&gt;0),VLOOKUP(AH$3,'efecte socio eco fp'!$A$5:$X$30,16,FALSE)-VLOOKUP(AH$3,'efecte socio eco 10'!$A$5:$X$30,16,FALSE),0)</f>
        <v>0</v>
      </c>
      <c r="AI71" s="42">
        <f>IF(AND(AI$3&gt;=2025,AI$6&lt;&gt;0),VLOOKUP(AI$3,'efecte socio eco fp'!$A$5:$X$30,16,FALSE)-VLOOKUP(AI$3,'efecte socio eco 10'!$A$5:$X$30,16,FALSE),0)</f>
        <v>0</v>
      </c>
      <c r="AJ71" s="42">
        <f>IF(AND(AJ$3&gt;=2025,AJ$6&lt;&gt;0),VLOOKUP(AJ$3,'efecte socio eco fp'!$A$5:$X$30,16,FALSE)-VLOOKUP(AJ$3,'efecte socio eco 10'!$A$5:$X$30,16,FALSE),0)</f>
        <v>0</v>
      </c>
      <c r="AK71" s="42">
        <f>IF(AND(AK$3&gt;=2025,AK$6&lt;&gt;0),VLOOKUP(AK$3,'efecte socio eco fp'!$A$5:$X$30,16,FALSE)-VLOOKUP(AK$3,'efecte socio eco 10'!$A$5:$X$30,16,FALSE),0)</f>
        <v>0</v>
      </c>
      <c r="AL71" s="42">
        <f>IF(AND(AL$3&gt;=2025,AL$6&lt;&gt;0),VLOOKUP(AL$3,'efecte socio eco fp'!$A$5:$X$30,16,FALSE)-VLOOKUP(AL$3,'efecte socio eco 10'!$A$5:$X$30,16,FALSE),0)</f>
        <v>0</v>
      </c>
      <c r="AM71" s="42">
        <f>IF(AND(AM$3&gt;=2025,AM$6&lt;&gt;0),VLOOKUP(AM$3,'efecte socio eco fp'!$A$5:$X$30,16,FALSE)-VLOOKUP(AM$3,'efecte socio eco 10'!$A$5:$X$30,16,FALSE),0)</f>
        <v>0</v>
      </c>
      <c r="AN71" s="42">
        <f>IF(AND(AN$3&gt;=2025,AN$6&lt;&gt;0),VLOOKUP(AN$3,'efecte socio eco fp'!$A$5:$X$30,16,FALSE)-VLOOKUP(AN$3,'efecte socio eco 10'!$A$5:$X$30,16,FALSE),0)</f>
        <v>0</v>
      </c>
      <c r="AO71" s="42">
        <f>IF(AND(AO$3&gt;=2025,AO$6&lt;&gt;0),VLOOKUP(AO$3,'efecte socio eco fp'!$A$5:$X$30,16,FALSE)-VLOOKUP(AO$3,'efecte socio eco 10'!$A$5:$X$30,16,FALSE),0)</f>
        <v>0</v>
      </c>
      <c r="AP71" s="42">
        <f>IF(AND(AP$3&gt;=2025,AP$6&lt;&gt;0),VLOOKUP(AP$3,'efecte socio eco fp'!$A$5:$X$30,16,FALSE)-VLOOKUP(AP$3,'efecte socio eco 10'!$A$5:$X$30,16,FALSE),0)</f>
        <v>0</v>
      </c>
      <c r="AQ71" s="42">
        <f>IF(AND(AQ$3&gt;=2025,AQ$6&lt;&gt;0),VLOOKUP(AQ$3,'efecte socio eco fp'!$A$5:$X$30,16,FALSE)-VLOOKUP(AQ$3,'efecte socio eco 10'!$A$5:$X$30,16,FALSE),0)</f>
        <v>0</v>
      </c>
      <c r="AR71" s="42">
        <f>IF(AND(AR$3&gt;=2025,AR$6&lt;&gt;0),VLOOKUP(AR$3,'efecte socio eco fp'!$A$5:$X$30,16,FALSE)-VLOOKUP(AR$3,'efecte socio eco 10'!$A$5:$X$30,16,FALSE),0)</f>
        <v>0</v>
      </c>
      <c r="AS71" s="42">
        <f>IF(AND(AS$3&gt;=2025,AS$6&lt;&gt;0),VLOOKUP(AS$3,'efecte socio eco fp'!$A$5:$X$30,16,FALSE)-VLOOKUP(AS$3,'efecte socio eco 10'!$A$5:$X$30,16,FALSE),0)</f>
        <v>0</v>
      </c>
      <c r="AT71" s="42">
        <f>IF(AND(AT$3&gt;=2025,AT$6&lt;&gt;0),VLOOKUP(AT$3,'efecte socio eco fp'!$A$5:$X$30,16,FALSE)-VLOOKUP(AT$3,'efecte socio eco 10'!$A$5:$X$30,16,FALSE),0)</f>
        <v>0</v>
      </c>
      <c r="AU71" s="42">
        <f>IF(AND(AU$3&gt;=2025,AU$6&lt;&gt;0),VLOOKUP(AU$3,'efecte socio eco fp'!$A$5:$X$30,16,FALSE)-VLOOKUP(AU$3,'efecte socio eco 10'!$A$5:$X$30,16,FALSE),0)</f>
        <v>0</v>
      </c>
      <c r="AV71" s="42">
        <f>IF(AND(AV$3&gt;=2025,AV$6&lt;&gt;0),VLOOKUP(AV$3,'efecte socio eco fp'!$A$5:$X$30,16,FALSE)-VLOOKUP(AV$3,'efecte socio eco 10'!$A$5:$X$30,16,FALSE),0)</f>
        <v>0</v>
      </c>
      <c r="AW71" s="42">
        <f>IF(AND(AW$3&gt;=2025,AW$6&lt;&gt;0),VLOOKUP(AW$3,'efecte socio eco fp'!$A$5:$X$30,16,FALSE)-VLOOKUP(AW$3,'efecte socio eco 10'!$A$5:$X$30,16,FALSE),0)</f>
        <v>0</v>
      </c>
      <c r="AX71" s="42">
        <f>IF(AND(AX$3&gt;=2025,AX$6&lt;&gt;0),VLOOKUP(AX$3,'efecte socio eco fp'!$A$5:$X$30,16,FALSE)-VLOOKUP(AX$3,'efecte socio eco 10'!$A$5:$X$30,16,FALSE),0)</f>
        <v>0</v>
      </c>
      <c r="AY71" s="42">
        <f>IF(AND(AY$3&gt;=2025,AY$6&lt;&gt;0),VLOOKUP(AY$3,'efecte socio eco fp'!$A$5:$X$30,16,FALSE)-VLOOKUP(AY$3,'efecte socio eco 10'!$A$5:$X$30,16,FALSE),0)</f>
        <v>0</v>
      </c>
      <c r="AZ71" s="42">
        <f>IF(AND(AZ$3&gt;=2025,AZ$6&lt;&gt;0),VLOOKUP(AZ$3,'efecte socio eco fp'!$A$5:$X$30,16,FALSE)-VLOOKUP(AZ$3,'efecte socio eco 10'!$A$5:$X$30,16,FALSE),0)</f>
        <v>0</v>
      </c>
      <c r="BA71" s="42">
        <f>IF(AND(BA$3&gt;=2025,BA$6&lt;&gt;0),VLOOKUP(BA$3,'efecte socio eco fp'!$A$5:$X$30,16,FALSE)-VLOOKUP(BA$3,'efecte socio eco 10'!$A$5:$X$30,16,FALSE),0)</f>
        <v>0</v>
      </c>
      <c r="BB71" s="42">
        <f>IF(AND(BB$3&gt;=2025,BB$6&lt;&gt;0),VLOOKUP(BB$3,'efecte socio eco fp'!$A$5:$X$30,16,FALSE)-VLOOKUP(BB$3,'efecte socio eco 10'!$A$5:$X$30,16,FALSE),0)</f>
        <v>0</v>
      </c>
      <c r="BC71" s="42">
        <f>IF(AND(BC$3&gt;=2025,BC$6&lt;&gt;0),VLOOKUP(BC$3,'efecte socio eco fp'!$A$5:$X$30,16,FALSE)-VLOOKUP(BC$3,'efecte socio eco 10'!$A$5:$X$30,16,FALSE),0)</f>
        <v>0</v>
      </c>
      <c r="BD71" s="42">
        <f>IF(AND(BD$3&gt;=2025,BD$6&lt;&gt;0),VLOOKUP(BD$3,'efecte socio eco fp'!$A$5:$X$30,16,FALSE)-VLOOKUP(BD$3,'efecte socio eco 10'!$A$5:$X$30,16,FALSE),0)</f>
        <v>0</v>
      </c>
      <c r="BE71" s="42">
        <f>IF(AND(BE$3&gt;=2025,BE$6&lt;&gt;0),VLOOKUP(BE$3,'efecte socio eco fp'!$A$5:$X$30,16,FALSE)-VLOOKUP(BE$3,'efecte socio eco 10'!$A$5:$X$30,16,FALSE),0)</f>
        <v>0</v>
      </c>
      <c r="BF71" s="42">
        <f>IF(AND(BF$3&gt;=2025,BF$6&lt;&gt;0),VLOOKUP(BF$3,'efecte socio eco fp'!$A$5:$X$30,16,FALSE)-VLOOKUP(BF$3,'efecte socio eco 10'!$A$5:$X$30,16,FALSE),0)</f>
        <v>0</v>
      </c>
      <c r="BG71" s="42">
        <f>IF(AND(BG$3&gt;=2025,BG$6&lt;&gt;0),VLOOKUP(BG$3,'efecte socio eco fp'!$A$5:$X$30,16,FALSE)-VLOOKUP(BG$3,'efecte socio eco 10'!$A$5:$X$30,16,FALSE),0)</f>
        <v>0</v>
      </c>
      <c r="BH71" s="42">
        <f>IF(AND(BH$3&gt;=2025,BH$6&lt;&gt;0),VLOOKUP(BH$3,'efecte socio eco fp'!$A$5:$X$30,16,FALSE)-VLOOKUP(BH$3,'efecte socio eco 10'!$A$5:$X$30,16,FALSE),0)</f>
        <v>0</v>
      </c>
      <c r="BI71" s="42">
        <f>IF(AND(BI$3&gt;=2025,BI$6&lt;&gt;0),VLOOKUP(BI$3,'efecte socio eco fp'!$A$5:$X$30,16,FALSE)-VLOOKUP(BI$3,'efecte socio eco 10'!$A$5:$X$30,16,FALSE),0)</f>
        <v>0</v>
      </c>
      <c r="BJ71" s="42">
        <f>IF(AND(BJ$3&gt;=2025,BJ$6&lt;&gt;0),VLOOKUP(BJ$3,'efecte socio eco fp'!$A$5:$X$30,16,FALSE)-VLOOKUP(BJ$3,'efecte socio eco 10'!$A$5:$X$30,16,FALSE),0)</f>
        <v>0</v>
      </c>
      <c r="BK71" s="42">
        <f>IF(AND(BK$3&gt;=2025,BK$6&lt;&gt;0),VLOOKUP(BK$3,'efecte socio eco fp'!$A$5:$X$30,16,FALSE)-VLOOKUP(BK$3,'efecte socio eco 10'!$A$5:$X$30,16,FALSE),0)</f>
        <v>0</v>
      </c>
      <c r="BL71" s="42">
        <f>IF(AND(BL$3&gt;=2025,BL$6&lt;&gt;0),VLOOKUP(BL$3,'efecte socio eco fp'!$A$5:$X$30,16,FALSE)-VLOOKUP(BL$3,'efecte socio eco 10'!$A$5:$X$30,16,FALSE),0)</f>
        <v>0</v>
      </c>
      <c r="BM71" s="42">
        <f>IF(AND(BM$3&gt;=2025,BM$6&lt;&gt;0),VLOOKUP(BM$3,'efecte socio eco fp'!$A$5:$X$30,16,FALSE)-VLOOKUP(BM$3,'efecte socio eco 10'!$A$5:$X$30,16,FALSE),0)</f>
        <v>0</v>
      </c>
      <c r="BN71" s="42">
        <f>IF(AND(BN$3&gt;=2025,BN$6&lt;&gt;0),VLOOKUP(BN$3,'efecte socio eco fp'!$A$5:$X$30,16,FALSE)-VLOOKUP(BN$3,'efecte socio eco 10'!$A$5:$X$30,16,FALSE),0)</f>
        <v>0</v>
      </c>
      <c r="BO71" s="42">
        <f>IF(AND(BO$3&gt;=2025,BO$6&lt;&gt;0),VLOOKUP(BO$3,'efecte socio eco fp'!$A$5:$X$30,16,FALSE)-VLOOKUP(BO$3,'efecte socio eco 10'!$A$5:$X$30,16,FALSE),0)</f>
        <v>0</v>
      </c>
      <c r="BP71" s="42">
        <f>IF(AND(BP$3&gt;=2025,BP$6&lt;&gt;0),VLOOKUP(BP$3,'efecte socio eco fp'!$A$5:$X$30,16,FALSE)-VLOOKUP(BP$3,'efecte socio eco 10'!$A$5:$X$30,16,FALSE),0)</f>
        <v>0</v>
      </c>
      <c r="BQ71" s="42">
        <f>IF(AND(BQ$3&gt;=2025,BQ$6&lt;&gt;0),VLOOKUP(BQ$3,'efecte socio eco fp'!$A$5:$X$30,16,FALSE)-VLOOKUP(BQ$3,'efecte socio eco 10'!$A$5:$X$30,16,FALSE),0)</f>
        <v>0</v>
      </c>
      <c r="BR71" s="42">
        <f>IF(AND(BR$3&gt;=2025,BR$6&lt;&gt;0),VLOOKUP(BR$3,'efecte socio eco fp'!$A$5:$X$30,16,FALSE)-VLOOKUP(BR$3,'efecte socio eco 10'!$A$5:$X$30,16,FALSE),0)</f>
        <v>0</v>
      </c>
      <c r="BS71" s="42">
        <f>IF(AND(BS$3&gt;=2025,BS$6&lt;&gt;0),VLOOKUP(BS$3,'efecte socio eco fp'!$A$5:$X$30,16,FALSE)-VLOOKUP(BS$3,'efecte socio eco 10'!$A$5:$X$30,16,FALSE),0)</f>
        <v>0</v>
      </c>
      <c r="BT71" s="42">
        <f>IF(AND(BT$3&gt;=2025,BT$6&lt;&gt;0),VLOOKUP(BT$3,'efecte socio eco fp'!$A$5:$X$30,16,FALSE)-VLOOKUP(BT$3,'efecte socio eco 10'!$A$5:$X$30,16,FALSE),0)</f>
        <v>0</v>
      </c>
      <c r="BU71" s="42">
        <f>IF(AND(BU$3&gt;=2025,BU$6&lt;&gt;0),VLOOKUP(BU$3,'efecte socio eco fp'!$A$5:$X$30,16,FALSE)-VLOOKUP(BU$3,'efecte socio eco 10'!$A$5:$X$30,16,FALSE),0)</f>
        <v>0</v>
      </c>
      <c r="BV71" s="42">
        <f>IF(AND(BV$3&gt;=2025,BV$6&lt;&gt;0),VLOOKUP(BV$3,'efecte socio eco fp'!$A$5:$X$30,16,FALSE)-VLOOKUP(BV$3,'efecte socio eco 10'!$A$5:$X$30,16,FALSE),0)</f>
        <v>0</v>
      </c>
      <c r="BW71" s="42">
        <f>IF(AND(BW$3&gt;=2025,BW$6&lt;&gt;0),VLOOKUP(BW$3,'efecte socio eco fp'!$A$5:$X$30,16,FALSE)-VLOOKUP(BW$3,'efecte socio eco 10'!$A$5:$X$30,16,FALSE),0)</f>
        <v>0</v>
      </c>
      <c r="BX71" s="42">
        <f>IF(AND(BX$3&gt;=2025,BX$6&lt;&gt;0),VLOOKUP(BX$3,'efecte socio eco fp'!$A$5:$X$30,16,FALSE)-VLOOKUP(BX$3,'efecte socio eco 10'!$A$5:$X$30,16,FALSE),0)</f>
        <v>0</v>
      </c>
      <c r="BY71" s="42">
        <f>IF(AND(BY$3&gt;=2025,BY$6&lt;&gt;0),VLOOKUP(BY$3,'efecte socio eco fp'!$A$5:$X$30,16,FALSE)-VLOOKUP(BY$3,'efecte socio eco 10'!$A$5:$X$30,16,FALSE),0)</f>
        <v>0</v>
      </c>
      <c r="BZ71" s="42">
        <f>IF(AND(BZ$3&gt;=2025,BZ$6&lt;&gt;0),VLOOKUP(BZ$3,'efecte socio eco fp'!$A$5:$X$30,16,FALSE)-VLOOKUP(BZ$3,'efecte socio eco 10'!$A$5:$X$30,16,FALSE),0)</f>
        <v>0</v>
      </c>
      <c r="CA71" s="42">
        <f>IF(AND(CA$3&gt;=2025,CA$6&lt;&gt;0),VLOOKUP(CA$3,'efecte socio eco fp'!$A$5:$X$30,16,FALSE)-VLOOKUP(CA$3,'efecte socio eco 10'!$A$5:$X$30,16,FALSE),0)</f>
        <v>0</v>
      </c>
      <c r="CB71" s="42">
        <f>IF(AND(CB$3&gt;=2025,CB$6&lt;&gt;0),VLOOKUP(CB$3,'efecte socio eco fp'!$A$5:$X$30,16,FALSE)-VLOOKUP(CB$3,'efecte socio eco 10'!$A$5:$X$30,16,FALSE),0)</f>
        <v>0</v>
      </c>
      <c r="CC71" s="42">
        <f>IF(AND(CC$3&gt;=2025,CC$6&lt;&gt;0),VLOOKUP(CC$3,'efecte socio eco fp'!$A$5:$X$30,16,FALSE)-VLOOKUP(CC$3,'efecte socio eco 10'!$A$5:$X$30,16,FALSE),0)</f>
        <v>0</v>
      </c>
      <c r="CD71" s="42">
        <f>IF(AND(CD$3&gt;=2025,CD$6&lt;&gt;0),VLOOKUP(CD$3,'efecte socio eco fp'!$A$5:$X$30,16,FALSE)-VLOOKUP(CD$3,'efecte socio eco 10'!$A$5:$X$30,16,FALSE),0)</f>
        <v>0</v>
      </c>
      <c r="CE71" s="42">
        <f>IF(AND(CE$3&gt;=2025,CE$6&lt;&gt;0),VLOOKUP(CE$3,'efecte socio eco fp'!$A$5:$X$30,16,FALSE)-VLOOKUP(CE$3,'efecte socio eco 10'!$A$5:$X$30,16,FALSE),0)</f>
        <v>0</v>
      </c>
    </row>
    <row r="72" spans="1:83">
      <c r="A72" t="s">
        <v>500</v>
      </c>
      <c r="B72" t="s">
        <v>503</v>
      </c>
      <c r="C72" s="42">
        <f>IF(AND(C$3&gt;=2025,C$6&lt;&gt;0),VLOOKUP(C$3,'efecte socio eco fp'!$A$5:$X$30,17,FALSE)-VLOOKUP(C$3,'efecte socio eco 10'!$A$5:$X$30,17,FALSE),0)</f>
        <v>0</v>
      </c>
      <c r="D72" s="42">
        <f>IF(AND(D$3&gt;=2025,D$6&lt;&gt;0),VLOOKUP(D$3,'efecte socio eco fp'!$A$5:$X$30,17,FALSE)-VLOOKUP(D$3,'efecte socio eco 10'!$A$5:$X$30,17,FALSE),0)</f>
        <v>0</v>
      </c>
      <c r="E72" s="42">
        <f>IF(AND(E$3&gt;=2025,E$6&lt;&gt;0),VLOOKUP(E$3,'efecte socio eco fp'!$A$5:$X$30,17,FALSE)-VLOOKUP(E$3,'efecte socio eco 10'!$A$5:$X$30,17,FALSE),0)</f>
        <v>0</v>
      </c>
      <c r="F72" s="42">
        <f>IF(AND(F$3&gt;=2025,F$6&lt;&gt;0),VLOOKUP(F$3,'efecte socio eco fp'!$A$5:$X$30,17,FALSE)-VLOOKUP(F$3,'efecte socio eco 10'!$A$5:$X$30,17,FALSE),0)</f>
        <v>0</v>
      </c>
      <c r="G72" s="42">
        <f>IF(AND(G$3&gt;=2025,G$6&lt;&gt;0),VLOOKUP(G$3,'efecte socio eco fp'!$A$5:$X$30,17,FALSE)-VLOOKUP(G$3,'efecte socio eco 10'!$A$5:$X$30,17,FALSE),0)</f>
        <v>0</v>
      </c>
      <c r="H72" s="42">
        <f>IF(AND(H$3&gt;=2025,H$6&lt;&gt;0),VLOOKUP(H$3,'efecte socio eco fp'!$A$5:$X$30,17,FALSE)-VLOOKUP(H$3,'efecte socio eco 10'!$A$5:$X$30,17,FALSE),0)</f>
        <v>0</v>
      </c>
      <c r="I72" s="42">
        <f>IF(AND(I$3&gt;=2025,I$6&lt;&gt;0),VLOOKUP(I$3,'efecte socio eco fp'!$A$5:$X$30,17,FALSE)-VLOOKUP(I$3,'efecte socio eco 10'!$A$5:$X$30,17,FALSE),0)</f>
        <v>0</v>
      </c>
      <c r="J72" s="42">
        <f>IF(AND(J$3&gt;=2025,J$6&lt;&gt;0),VLOOKUP(J$3,'efecte socio eco fp'!$A$5:$X$30,17,FALSE)-VLOOKUP(J$3,'efecte socio eco 10'!$A$5:$X$30,17,FALSE),0)</f>
        <v>9.8597213033726803</v>
      </c>
      <c r="K72" s="42">
        <f>IF(AND(K$3&gt;=2025,K$6&lt;&gt;0),VLOOKUP(K$3,'efecte socio eco fp'!$A$5:$X$30,17,FALSE)-VLOOKUP(K$3,'efecte socio eco 10'!$A$5:$X$30,17,FALSE),0)</f>
        <v>9.8578398516337984</v>
      </c>
      <c r="L72" s="42">
        <f>IF(AND(L$3&gt;=2025,L$6&lt;&gt;0),VLOOKUP(L$3,'efecte socio eco fp'!$A$5:$X$30,17,FALSE)-VLOOKUP(L$3,'efecte socio eco 10'!$A$5:$X$30,17,FALSE),0)</f>
        <v>9.8518466696050382</v>
      </c>
      <c r="M72" s="42">
        <f>IF(AND(M$3&gt;=2025,M$6&lt;&gt;0),VLOOKUP(M$3,'efecte socio eco fp'!$A$5:$X$30,17,FALSE)-VLOOKUP(M$3,'efecte socio eco 10'!$A$5:$X$30,17,FALSE),0)</f>
        <v>9.8415761564347122</v>
      </c>
      <c r="N72" s="42">
        <f>IF(AND(N$3&gt;=2025,N$6&lt;&gt;0),VLOOKUP(N$3,'efecte socio eco fp'!$A$5:$X$30,17,FALSE)-VLOOKUP(N$3,'efecte socio eco 10'!$A$5:$X$30,17,FALSE),0)</f>
        <v>9.7782265778901092</v>
      </c>
      <c r="O72" s="42">
        <f>IF(AND(O$3&gt;=2025,O$6&lt;&gt;0),VLOOKUP(O$3,'efecte socio eco fp'!$A$5:$X$30,17,FALSE)-VLOOKUP(O$3,'efecte socio eco 10'!$A$5:$X$30,17,FALSE),0)</f>
        <v>9.7113920309939203</v>
      </c>
      <c r="P72" s="42">
        <f>IF(AND(P$3&gt;=2025,P$6&lt;&gt;0),VLOOKUP(P$3,'efecte socio eco fp'!$A$5:$X$30,17,FALSE)-VLOOKUP(P$3,'efecte socio eco 10'!$A$5:$X$30,17,FALSE),0)</f>
        <v>9.6409902231775959</v>
      </c>
      <c r="Q72" s="42">
        <f>IF(AND(Q$3&gt;=2025,Q$6&lt;&gt;0),VLOOKUP(Q$3,'efecte socio eco fp'!$A$5:$X$30,17,FALSE)-VLOOKUP(Q$3,'efecte socio eco 10'!$A$5:$X$30,17,FALSE),0)</f>
        <v>9.5669372785428095</v>
      </c>
      <c r="R72" s="42">
        <f>IF(AND(R$3&gt;=2025,R$6&lt;&gt;0),VLOOKUP(R$3,'efecte socio eco fp'!$A$5:$X$30,17,FALSE)-VLOOKUP(R$3,'efecte socio eco 10'!$A$5:$X$30,17,FALSE),0)</f>
        <v>9.4891477101555211</v>
      </c>
      <c r="S72" s="42">
        <f>IF(AND(S$3&gt;=2025,S$6&lt;&gt;0),VLOOKUP(S$3,'efecte socio eco fp'!$A$5:$X$30,17,FALSE)-VLOOKUP(S$3,'efecte socio eco 10'!$A$5:$X$30,17,FALSE),0)</f>
        <v>9.4939337908008383</v>
      </c>
      <c r="T72" s="42">
        <f>IF(AND(T$3&gt;=2025,T$6&lt;&gt;0),VLOOKUP(T$3,'efecte socio eco fp'!$A$5:$X$30,17,FALSE)-VLOOKUP(T$3,'efecte socio eco 10'!$A$5:$X$30,17,FALSE),0)</f>
        <v>9.4972308075934961</v>
      </c>
      <c r="U72" s="42">
        <f>IF(AND(U$3&gt;=2025,U$6&lt;&gt;0),VLOOKUP(U$3,'efecte socio eco fp'!$A$5:$X$30,17,FALSE)-VLOOKUP(U$3,'efecte socio eco 10'!$A$5:$X$30,17,FALSE),0)</f>
        <v>9.4989991074876343</v>
      </c>
      <c r="V72" s="42">
        <f>IF(AND(V$3&gt;=2025,V$6&lt;&gt;0),VLOOKUP(V$3,'efecte socio eco fp'!$A$5:$X$30,17,FALSE)-VLOOKUP(V$3,'efecte socio eco 10'!$A$5:$X$30,17,FALSE),0)</f>
        <v>9.4991982564283717</v>
      </c>
      <c r="W72" s="42">
        <f>IF(AND(W$3&gt;=2025,W$6&lt;&gt;0),VLOOKUP(W$3,'efecte socio eco fp'!$A$5:$X$30,17,FALSE)-VLOOKUP(W$3,'efecte socio eco 10'!$A$5:$X$30,17,FALSE),0)</f>
        <v>9.4977870257257564</v>
      </c>
      <c r="X72" s="42">
        <f>IF(AND(X$3&gt;=2025,X$6&lt;&gt;0),VLOOKUP(X$3,'efecte socio eco fp'!$A$5:$X$30,17,FALSE)-VLOOKUP(X$3,'efecte socio eco 10'!$A$5:$X$30,17,FALSE),0)</f>
        <v>9.562448849465909</v>
      </c>
      <c r="Y72" s="42">
        <f>IF(AND(Y$3&gt;=2025,Y$6&lt;&gt;0),VLOOKUP(Y$3,'efecte socio eco fp'!$A$5:$X$30,17,FALSE)-VLOOKUP(Y$3,'efecte socio eco 10'!$A$5:$X$30,17,FALSE),0)</f>
        <v>9.6274649728125041</v>
      </c>
      <c r="Z72" s="42">
        <f>IF(AND(Z$3&gt;=2025,Z$6&lt;&gt;0),VLOOKUP(Z$3,'efecte socio eco fp'!$A$5:$X$30,17,FALSE)-VLOOKUP(Z$3,'efecte socio eco 10'!$A$5:$X$30,17,FALSE),0)</f>
        <v>9.6928361210279945</v>
      </c>
      <c r="AA72" s="42">
        <f>IF(AND(AA$3&gt;=2025,AA$6&lt;&gt;0),VLOOKUP(AA$3,'efecte socio eco fp'!$A$5:$X$30,17,FALSE)-VLOOKUP(AA$3,'efecte socio eco 10'!$A$5:$X$30,17,FALSE),0)</f>
        <v>9.7585629994755436</v>
      </c>
      <c r="AB72" s="42">
        <f>IF(AND(AB$3&gt;=2025,AB$6&lt;&gt;0),VLOOKUP(AB$3,'efecte socio eco fp'!$A$5:$X$30,17,FALSE)-VLOOKUP(AB$3,'efecte socio eco 10'!$A$5:$X$30,17,FALSE),0)</f>
        <v>9.8246462931610949</v>
      </c>
      <c r="AC72" s="42">
        <f>IF(AND(AC$3&gt;=2025,AC$6&lt;&gt;0),VLOOKUP(AC$3,'efecte socio eco fp'!$A$5:$X$30,17,FALSE)-VLOOKUP(AC$3,'efecte socio eco 10'!$A$5:$X$30,17,FALSE),0)</f>
        <v>9.8797433812778763</v>
      </c>
      <c r="AD72" s="42">
        <f>IF(AND(AD$3&gt;=2025,AD$6&lt;&gt;0),VLOOKUP(AD$3,'efecte socio eco fp'!$A$5:$X$30,17,FALSE)-VLOOKUP(AD$3,'efecte socio eco 10'!$A$5:$X$30,17,FALSE),0)</f>
        <v>9.9349867676978647</v>
      </c>
      <c r="AE72" s="42">
        <f>IF(AND(AE$3&gt;=2025,AE$6&lt;&gt;0),VLOOKUP(AE$3,'efecte socio eco fp'!$A$5:$X$30,17,FALSE)-VLOOKUP(AE$3,'efecte socio eco 10'!$A$5:$X$30,17,FALSE),0)</f>
        <v>9.9903741240718773</v>
      </c>
      <c r="AF72" s="42">
        <f>IF(AND(AF$3&gt;=2025,AF$6&lt;&gt;0),VLOOKUP(AF$3,'efecte socio eco fp'!$A$5:$X$30,17,FALSE)-VLOOKUP(AF$3,'efecte socio eco 10'!$A$5:$X$30,17,FALSE),0)</f>
        <v>10.045903063286005</v>
      </c>
      <c r="AG72" s="42">
        <f>IF(AND(AG$3&gt;=2025,AG$6&lt;&gt;0),VLOOKUP(AG$3,'efecte socio eco fp'!$A$5:$X$30,17,FALSE)-VLOOKUP(AG$3,'efecte socio eco 10'!$A$5:$X$30,17,FALSE),0)</f>
        <v>0</v>
      </c>
      <c r="AH72" s="42">
        <f>IF(AND(AH$3&gt;=2025,AH$6&lt;&gt;0),VLOOKUP(AH$3,'efecte socio eco fp'!$A$5:$X$30,17,FALSE)-VLOOKUP(AH$3,'efecte socio eco 10'!$A$5:$X$30,17,FALSE),0)</f>
        <v>0</v>
      </c>
      <c r="AI72" s="42">
        <f>IF(AND(AI$3&gt;=2025,AI$6&lt;&gt;0),VLOOKUP(AI$3,'efecte socio eco fp'!$A$5:$X$30,17,FALSE)-VLOOKUP(AI$3,'efecte socio eco 10'!$A$5:$X$30,17,FALSE),0)</f>
        <v>0</v>
      </c>
      <c r="AJ72" s="42">
        <f>IF(AND(AJ$3&gt;=2025,AJ$6&lt;&gt;0),VLOOKUP(AJ$3,'efecte socio eco fp'!$A$5:$X$30,17,FALSE)-VLOOKUP(AJ$3,'efecte socio eco 10'!$A$5:$X$30,17,FALSE),0)</f>
        <v>0</v>
      </c>
      <c r="AK72" s="42">
        <f>IF(AND(AK$3&gt;=2025,AK$6&lt;&gt;0),VLOOKUP(AK$3,'efecte socio eco fp'!$A$5:$X$30,17,FALSE)-VLOOKUP(AK$3,'efecte socio eco 10'!$A$5:$X$30,17,FALSE),0)</f>
        <v>0</v>
      </c>
      <c r="AL72" s="42">
        <f>IF(AND(AL$3&gt;=2025,AL$6&lt;&gt;0),VLOOKUP(AL$3,'efecte socio eco fp'!$A$5:$X$30,17,FALSE)-VLOOKUP(AL$3,'efecte socio eco 10'!$A$5:$X$30,17,FALSE),0)</f>
        <v>0</v>
      </c>
      <c r="AM72" s="42">
        <f>IF(AND(AM$3&gt;=2025,AM$6&lt;&gt;0),VLOOKUP(AM$3,'efecte socio eco fp'!$A$5:$X$30,17,FALSE)-VLOOKUP(AM$3,'efecte socio eco 10'!$A$5:$X$30,17,FALSE),0)</f>
        <v>0</v>
      </c>
      <c r="AN72" s="42">
        <f>IF(AND(AN$3&gt;=2025,AN$6&lt;&gt;0),VLOOKUP(AN$3,'efecte socio eco fp'!$A$5:$X$30,17,FALSE)-VLOOKUP(AN$3,'efecte socio eco 10'!$A$5:$X$30,17,FALSE),0)</f>
        <v>0</v>
      </c>
      <c r="AO72" s="42">
        <f>IF(AND(AO$3&gt;=2025,AO$6&lt;&gt;0),VLOOKUP(AO$3,'efecte socio eco fp'!$A$5:$X$30,17,FALSE)-VLOOKUP(AO$3,'efecte socio eco 10'!$A$5:$X$30,17,FALSE),0)</f>
        <v>0</v>
      </c>
      <c r="AP72" s="42">
        <f>IF(AND(AP$3&gt;=2025,AP$6&lt;&gt;0),VLOOKUP(AP$3,'efecte socio eco fp'!$A$5:$X$30,17,FALSE)-VLOOKUP(AP$3,'efecte socio eco 10'!$A$5:$X$30,17,FALSE),0)</f>
        <v>0</v>
      </c>
      <c r="AQ72" s="42">
        <f>IF(AND(AQ$3&gt;=2025,AQ$6&lt;&gt;0),VLOOKUP(AQ$3,'efecte socio eco fp'!$A$5:$X$30,17,FALSE)-VLOOKUP(AQ$3,'efecte socio eco 10'!$A$5:$X$30,17,FALSE),0)</f>
        <v>0</v>
      </c>
      <c r="AR72" s="42">
        <f>IF(AND(AR$3&gt;=2025,AR$6&lt;&gt;0),VLOOKUP(AR$3,'efecte socio eco fp'!$A$5:$X$30,17,FALSE)-VLOOKUP(AR$3,'efecte socio eco 10'!$A$5:$X$30,17,FALSE),0)</f>
        <v>0</v>
      </c>
      <c r="AS72" s="42">
        <f>IF(AND(AS$3&gt;=2025,AS$6&lt;&gt;0),VLOOKUP(AS$3,'efecte socio eco fp'!$A$5:$X$30,17,FALSE)-VLOOKUP(AS$3,'efecte socio eco 10'!$A$5:$X$30,17,FALSE),0)</f>
        <v>0</v>
      </c>
      <c r="AT72" s="42">
        <f>IF(AND(AT$3&gt;=2025,AT$6&lt;&gt;0),VLOOKUP(AT$3,'efecte socio eco fp'!$A$5:$X$30,17,FALSE)-VLOOKUP(AT$3,'efecte socio eco 10'!$A$5:$X$30,17,FALSE),0)</f>
        <v>0</v>
      </c>
      <c r="AU72" s="42">
        <f>IF(AND(AU$3&gt;=2025,AU$6&lt;&gt;0),VLOOKUP(AU$3,'efecte socio eco fp'!$A$5:$X$30,17,FALSE)-VLOOKUP(AU$3,'efecte socio eco 10'!$A$5:$X$30,17,FALSE),0)</f>
        <v>0</v>
      </c>
      <c r="AV72" s="42">
        <f>IF(AND(AV$3&gt;=2025,AV$6&lt;&gt;0),VLOOKUP(AV$3,'efecte socio eco fp'!$A$5:$X$30,17,FALSE)-VLOOKUP(AV$3,'efecte socio eco 10'!$A$5:$X$30,17,FALSE),0)</f>
        <v>0</v>
      </c>
      <c r="AW72" s="42">
        <f>IF(AND(AW$3&gt;=2025,AW$6&lt;&gt;0),VLOOKUP(AW$3,'efecte socio eco fp'!$A$5:$X$30,17,FALSE)-VLOOKUP(AW$3,'efecte socio eco 10'!$A$5:$X$30,17,FALSE),0)</f>
        <v>0</v>
      </c>
      <c r="AX72" s="42">
        <f>IF(AND(AX$3&gt;=2025,AX$6&lt;&gt;0),VLOOKUP(AX$3,'efecte socio eco fp'!$A$5:$X$30,17,FALSE)-VLOOKUP(AX$3,'efecte socio eco 10'!$A$5:$X$30,17,FALSE),0)</f>
        <v>0</v>
      </c>
      <c r="AY72" s="42">
        <f>IF(AND(AY$3&gt;=2025,AY$6&lt;&gt;0),VLOOKUP(AY$3,'efecte socio eco fp'!$A$5:$X$30,17,FALSE)-VLOOKUP(AY$3,'efecte socio eco 10'!$A$5:$X$30,17,FALSE),0)</f>
        <v>0</v>
      </c>
      <c r="AZ72" s="42">
        <f>IF(AND(AZ$3&gt;=2025,AZ$6&lt;&gt;0),VLOOKUP(AZ$3,'efecte socio eco fp'!$A$5:$X$30,17,FALSE)-VLOOKUP(AZ$3,'efecte socio eco 10'!$A$5:$X$30,17,FALSE),0)</f>
        <v>0</v>
      </c>
      <c r="BA72" s="42">
        <f>IF(AND(BA$3&gt;=2025,BA$6&lt;&gt;0),VLOOKUP(BA$3,'efecte socio eco fp'!$A$5:$X$30,17,FALSE)-VLOOKUP(BA$3,'efecte socio eco 10'!$A$5:$X$30,17,FALSE),0)</f>
        <v>0</v>
      </c>
      <c r="BB72" s="42">
        <f>IF(AND(BB$3&gt;=2025,BB$6&lt;&gt;0),VLOOKUP(BB$3,'efecte socio eco fp'!$A$5:$X$30,17,FALSE)-VLOOKUP(BB$3,'efecte socio eco 10'!$A$5:$X$30,17,FALSE),0)</f>
        <v>0</v>
      </c>
      <c r="BC72" s="42">
        <f>IF(AND(BC$3&gt;=2025,BC$6&lt;&gt;0),VLOOKUP(BC$3,'efecte socio eco fp'!$A$5:$X$30,17,FALSE)-VLOOKUP(BC$3,'efecte socio eco 10'!$A$5:$X$30,17,FALSE),0)</f>
        <v>0</v>
      </c>
      <c r="BD72" s="42">
        <f>IF(AND(BD$3&gt;=2025,BD$6&lt;&gt;0),VLOOKUP(BD$3,'efecte socio eco fp'!$A$5:$X$30,17,FALSE)-VLOOKUP(BD$3,'efecte socio eco 10'!$A$5:$X$30,17,FALSE),0)</f>
        <v>0</v>
      </c>
      <c r="BE72" s="42">
        <f>IF(AND(BE$3&gt;=2025,BE$6&lt;&gt;0),VLOOKUP(BE$3,'efecte socio eco fp'!$A$5:$X$30,17,FALSE)-VLOOKUP(BE$3,'efecte socio eco 10'!$A$5:$X$30,17,FALSE),0)</f>
        <v>0</v>
      </c>
      <c r="BF72" s="42">
        <f>IF(AND(BF$3&gt;=2025,BF$6&lt;&gt;0),VLOOKUP(BF$3,'efecte socio eco fp'!$A$5:$X$30,17,FALSE)-VLOOKUP(BF$3,'efecte socio eco 10'!$A$5:$X$30,17,FALSE),0)</f>
        <v>0</v>
      </c>
      <c r="BG72" s="42">
        <f>IF(AND(BG$3&gt;=2025,BG$6&lt;&gt;0),VLOOKUP(BG$3,'efecte socio eco fp'!$A$5:$X$30,17,FALSE)-VLOOKUP(BG$3,'efecte socio eco 10'!$A$5:$X$30,17,FALSE),0)</f>
        <v>0</v>
      </c>
      <c r="BH72" s="42">
        <f>IF(AND(BH$3&gt;=2025,BH$6&lt;&gt;0),VLOOKUP(BH$3,'efecte socio eco fp'!$A$5:$X$30,17,FALSE)-VLOOKUP(BH$3,'efecte socio eco 10'!$A$5:$X$30,17,FALSE),0)</f>
        <v>0</v>
      </c>
      <c r="BI72" s="42">
        <f>IF(AND(BI$3&gt;=2025,BI$6&lt;&gt;0),VLOOKUP(BI$3,'efecte socio eco fp'!$A$5:$X$30,17,FALSE)-VLOOKUP(BI$3,'efecte socio eco 10'!$A$5:$X$30,17,FALSE),0)</f>
        <v>0</v>
      </c>
      <c r="BJ72" s="42">
        <f>IF(AND(BJ$3&gt;=2025,BJ$6&lt;&gt;0),VLOOKUP(BJ$3,'efecte socio eco fp'!$A$5:$X$30,17,FALSE)-VLOOKUP(BJ$3,'efecte socio eco 10'!$A$5:$X$30,17,FALSE),0)</f>
        <v>0</v>
      </c>
      <c r="BK72" s="42">
        <f>IF(AND(BK$3&gt;=2025,BK$6&lt;&gt;0),VLOOKUP(BK$3,'efecte socio eco fp'!$A$5:$X$30,17,FALSE)-VLOOKUP(BK$3,'efecte socio eco 10'!$A$5:$X$30,17,FALSE),0)</f>
        <v>0</v>
      </c>
      <c r="BL72" s="42">
        <f>IF(AND(BL$3&gt;=2025,BL$6&lt;&gt;0),VLOOKUP(BL$3,'efecte socio eco fp'!$A$5:$X$30,17,FALSE)-VLOOKUP(BL$3,'efecte socio eco 10'!$A$5:$X$30,17,FALSE),0)</f>
        <v>0</v>
      </c>
      <c r="BM72" s="42">
        <f>IF(AND(BM$3&gt;=2025,BM$6&lt;&gt;0),VLOOKUP(BM$3,'efecte socio eco fp'!$A$5:$X$30,17,FALSE)-VLOOKUP(BM$3,'efecte socio eco 10'!$A$5:$X$30,17,FALSE),0)</f>
        <v>0</v>
      </c>
      <c r="BN72" s="42">
        <f>IF(AND(BN$3&gt;=2025,BN$6&lt;&gt;0),VLOOKUP(BN$3,'efecte socio eco fp'!$A$5:$X$30,17,FALSE)-VLOOKUP(BN$3,'efecte socio eco 10'!$A$5:$X$30,17,FALSE),0)</f>
        <v>0</v>
      </c>
      <c r="BO72" s="42">
        <f>IF(AND(BO$3&gt;=2025,BO$6&lt;&gt;0),VLOOKUP(BO$3,'efecte socio eco fp'!$A$5:$X$30,17,FALSE)-VLOOKUP(BO$3,'efecte socio eco 10'!$A$5:$X$30,17,FALSE),0)</f>
        <v>0</v>
      </c>
      <c r="BP72" s="42">
        <f>IF(AND(BP$3&gt;=2025,BP$6&lt;&gt;0),VLOOKUP(BP$3,'efecte socio eco fp'!$A$5:$X$30,17,FALSE)-VLOOKUP(BP$3,'efecte socio eco 10'!$A$5:$X$30,17,FALSE),0)</f>
        <v>0</v>
      </c>
      <c r="BQ72" s="42">
        <f>IF(AND(BQ$3&gt;=2025,BQ$6&lt;&gt;0),VLOOKUP(BQ$3,'efecte socio eco fp'!$A$5:$X$30,17,FALSE)-VLOOKUP(BQ$3,'efecte socio eco 10'!$A$5:$X$30,17,FALSE),0)</f>
        <v>0</v>
      </c>
      <c r="BR72" s="42">
        <f>IF(AND(BR$3&gt;=2025,BR$6&lt;&gt;0),VLOOKUP(BR$3,'efecte socio eco fp'!$A$5:$X$30,17,FALSE)-VLOOKUP(BR$3,'efecte socio eco 10'!$A$5:$X$30,17,FALSE),0)</f>
        <v>0</v>
      </c>
      <c r="BS72" s="42">
        <f>IF(AND(BS$3&gt;=2025,BS$6&lt;&gt;0),VLOOKUP(BS$3,'efecte socio eco fp'!$A$5:$X$30,17,FALSE)-VLOOKUP(BS$3,'efecte socio eco 10'!$A$5:$X$30,17,FALSE),0)</f>
        <v>0</v>
      </c>
      <c r="BT72" s="42">
        <f>IF(AND(BT$3&gt;=2025,BT$6&lt;&gt;0),VLOOKUP(BT$3,'efecte socio eco fp'!$A$5:$X$30,17,FALSE)-VLOOKUP(BT$3,'efecte socio eco 10'!$A$5:$X$30,17,FALSE),0)</f>
        <v>0</v>
      </c>
      <c r="BU72" s="42">
        <f>IF(AND(BU$3&gt;=2025,BU$6&lt;&gt;0),VLOOKUP(BU$3,'efecte socio eco fp'!$A$5:$X$30,17,FALSE)-VLOOKUP(BU$3,'efecte socio eco 10'!$A$5:$X$30,17,FALSE),0)</f>
        <v>0</v>
      </c>
      <c r="BV72" s="42">
        <f>IF(AND(BV$3&gt;=2025,BV$6&lt;&gt;0),VLOOKUP(BV$3,'efecte socio eco fp'!$A$5:$X$30,17,FALSE)-VLOOKUP(BV$3,'efecte socio eco 10'!$A$5:$X$30,17,FALSE),0)</f>
        <v>0</v>
      </c>
      <c r="BW72" s="42">
        <f>IF(AND(BW$3&gt;=2025,BW$6&lt;&gt;0),VLOOKUP(BW$3,'efecte socio eco fp'!$A$5:$X$30,17,FALSE)-VLOOKUP(BW$3,'efecte socio eco 10'!$A$5:$X$30,17,FALSE),0)</f>
        <v>0</v>
      </c>
      <c r="BX72" s="42">
        <f>IF(AND(BX$3&gt;=2025,BX$6&lt;&gt;0),VLOOKUP(BX$3,'efecte socio eco fp'!$A$5:$X$30,17,FALSE)-VLOOKUP(BX$3,'efecte socio eco 10'!$A$5:$X$30,17,FALSE),0)</f>
        <v>0</v>
      </c>
      <c r="BY72" s="42">
        <f>IF(AND(BY$3&gt;=2025,BY$6&lt;&gt;0),VLOOKUP(BY$3,'efecte socio eco fp'!$A$5:$X$30,17,FALSE)-VLOOKUP(BY$3,'efecte socio eco 10'!$A$5:$X$30,17,FALSE),0)</f>
        <v>0</v>
      </c>
      <c r="BZ72" s="42">
        <f>IF(AND(BZ$3&gt;=2025,BZ$6&lt;&gt;0),VLOOKUP(BZ$3,'efecte socio eco fp'!$A$5:$X$30,17,FALSE)-VLOOKUP(BZ$3,'efecte socio eco 10'!$A$5:$X$30,17,FALSE),0)</f>
        <v>0</v>
      </c>
      <c r="CA72" s="42">
        <f>IF(AND(CA$3&gt;=2025,CA$6&lt;&gt;0),VLOOKUP(CA$3,'efecte socio eco fp'!$A$5:$X$30,17,FALSE)-VLOOKUP(CA$3,'efecte socio eco 10'!$A$5:$X$30,17,FALSE),0)</f>
        <v>0</v>
      </c>
      <c r="CB72" s="42">
        <f>IF(AND(CB$3&gt;=2025,CB$6&lt;&gt;0),VLOOKUP(CB$3,'efecte socio eco fp'!$A$5:$X$30,17,FALSE)-VLOOKUP(CB$3,'efecte socio eco 10'!$A$5:$X$30,17,FALSE),0)</f>
        <v>0</v>
      </c>
      <c r="CC72" s="42">
        <f>IF(AND(CC$3&gt;=2025,CC$6&lt;&gt;0),VLOOKUP(CC$3,'efecte socio eco fp'!$A$5:$X$30,17,FALSE)-VLOOKUP(CC$3,'efecte socio eco 10'!$A$5:$X$30,17,FALSE),0)</f>
        <v>0</v>
      </c>
      <c r="CD72" s="42">
        <f>IF(AND(CD$3&gt;=2025,CD$6&lt;&gt;0),VLOOKUP(CD$3,'efecte socio eco fp'!$A$5:$X$30,17,FALSE)-VLOOKUP(CD$3,'efecte socio eco 10'!$A$5:$X$30,17,FALSE),0)</f>
        <v>0</v>
      </c>
      <c r="CE72" s="42">
        <f>IF(AND(CE$3&gt;=2025,CE$6&lt;&gt;0),VLOOKUP(CE$3,'efecte socio eco fp'!$A$5:$X$30,17,FALSE)-VLOOKUP(CE$3,'efecte socio eco 10'!$A$5:$X$30,17,FALSE),0)</f>
        <v>0</v>
      </c>
    </row>
    <row r="73" spans="1:83">
      <c r="A73" t="s">
        <v>501</v>
      </c>
      <c r="B73" t="s">
        <v>503</v>
      </c>
      <c r="C73" s="42">
        <f>IF(AND(C$3&gt;=2025,C$6&lt;&gt;0),VLOOKUP(C$3,'efecte socio eco fp'!$A$5:$X$30,18,FALSE)-VLOOKUP(C$3,'efecte socio eco 10'!$A$5:$X$30,18,FALSE),0)</f>
        <v>0</v>
      </c>
      <c r="D73" s="42">
        <f>IF(AND(D$3&gt;=2025,D$6&lt;&gt;0),VLOOKUP(D$3,'efecte socio eco fp'!$A$5:$X$30,18,FALSE)-VLOOKUP(D$3,'efecte socio eco 10'!$A$5:$X$30,18,FALSE),0)</f>
        <v>0</v>
      </c>
      <c r="E73" s="42">
        <f>IF(AND(E$3&gt;=2025,E$6&lt;&gt;0),VLOOKUP(E$3,'efecte socio eco fp'!$A$5:$X$30,18,FALSE)-VLOOKUP(E$3,'efecte socio eco 10'!$A$5:$X$30,18,FALSE),0)</f>
        <v>0</v>
      </c>
      <c r="F73" s="42">
        <f>IF(AND(F$3&gt;=2025,F$6&lt;&gt;0),VLOOKUP(F$3,'efecte socio eco fp'!$A$5:$X$30,18,FALSE)-VLOOKUP(F$3,'efecte socio eco 10'!$A$5:$X$30,18,FALSE),0)</f>
        <v>0</v>
      </c>
      <c r="G73" s="42">
        <f>IF(AND(G$3&gt;=2025,G$6&lt;&gt;0),VLOOKUP(G$3,'efecte socio eco fp'!$A$5:$X$30,18,FALSE)-VLOOKUP(G$3,'efecte socio eco 10'!$A$5:$X$30,18,FALSE),0)</f>
        <v>0</v>
      </c>
      <c r="H73" s="42">
        <f>IF(AND(H$3&gt;=2025,H$6&lt;&gt;0),VLOOKUP(H$3,'efecte socio eco fp'!$A$5:$X$30,18,FALSE)-VLOOKUP(H$3,'efecte socio eco 10'!$A$5:$X$30,18,FALSE),0)</f>
        <v>0</v>
      </c>
      <c r="I73" s="42">
        <f>IF(AND(I$3&gt;=2025,I$6&lt;&gt;0),VLOOKUP(I$3,'efecte socio eco fp'!$A$5:$X$30,18,FALSE)-VLOOKUP(I$3,'efecte socio eco 10'!$A$5:$X$30,18,FALSE),0)</f>
        <v>0</v>
      </c>
      <c r="J73" s="42">
        <f>IF(AND(J$3&gt;=2025,J$6&lt;&gt;0),VLOOKUP(J$3,'efecte socio eco fp'!$A$5:$X$30,18,FALSE)-VLOOKUP(J$3,'efecte socio eco 10'!$A$5:$X$30,18,FALSE),0)</f>
        <v>30.607021213432745</v>
      </c>
      <c r="K73" s="42">
        <f>IF(AND(K$3&gt;=2025,K$6&lt;&gt;0),VLOOKUP(K$3,'efecte socio eco fp'!$A$5:$X$30,18,FALSE)-VLOOKUP(K$3,'efecte socio eco 10'!$A$5:$X$30,18,FALSE),0)</f>
        <v>30.731000280722583</v>
      </c>
      <c r="L73" s="42">
        <f>IF(AND(L$3&gt;=2025,L$6&lt;&gt;0),VLOOKUP(L$3,'efecte socio eco fp'!$A$5:$X$30,18,FALSE)-VLOOKUP(L$3,'efecte socio eco 10'!$A$5:$X$30,18,FALSE),0)</f>
        <v>30.847512231193832</v>
      </c>
      <c r="M73" s="42">
        <f>IF(AND(M$3&gt;=2025,M$6&lt;&gt;0),VLOOKUP(M$3,'efecte socio eco fp'!$A$5:$X$30,18,FALSE)-VLOOKUP(M$3,'efecte socio eco 10'!$A$5:$X$30,18,FALSE),0)</f>
        <v>30.956205067070186</v>
      </c>
      <c r="N73" s="42">
        <f>IF(AND(N$3&gt;=2025,N$6&lt;&gt;0),VLOOKUP(N$3,'efecte socio eco fp'!$A$5:$X$30,18,FALSE)-VLOOKUP(N$3,'efecte socio eco 10'!$A$5:$X$30,18,FALSE),0)</f>
        <v>30.777123755337016</v>
      </c>
      <c r="O73" s="42">
        <f>IF(AND(O$3&gt;=2025,O$6&lt;&gt;0),VLOOKUP(O$3,'efecte socio eco fp'!$A$5:$X$30,18,FALSE)-VLOOKUP(O$3,'efecte socio eco 10'!$A$5:$X$30,18,FALSE),0)</f>
        <v>30.58764286137648</v>
      </c>
      <c r="P73" s="42">
        <f>IF(AND(P$3&gt;=2025,P$6&lt;&gt;0),VLOOKUP(P$3,'efecte socio eco fp'!$A$5:$X$30,18,FALSE)-VLOOKUP(P$3,'efecte socio eco 10'!$A$5:$X$30,18,FALSE),0)</f>
        <v>30.387515270329459</v>
      </c>
      <c r="Q73" s="42">
        <f>IF(AND(Q$3&gt;=2025,Q$6&lt;&gt;0),VLOOKUP(Q$3,'efecte socio eco fp'!$A$5:$X$30,18,FALSE)-VLOOKUP(Q$3,'efecte socio eco 10'!$A$5:$X$30,18,FALSE),0)</f>
        <v>30.176489104433131</v>
      </c>
      <c r="R73" s="42">
        <f>IF(AND(R$3&gt;=2025,R$6&lt;&gt;0),VLOOKUP(R$3,'efecte socio eco fp'!$A$5:$X$30,18,FALSE)-VLOOKUP(R$3,'efecte socio eco 10'!$A$5:$X$30,18,FALSE),0)</f>
        <v>29.954307639647595</v>
      </c>
      <c r="S73" s="42">
        <f>IF(AND(S$3&gt;=2025,S$6&lt;&gt;0),VLOOKUP(S$3,'efecte socio eco fp'!$A$5:$X$30,18,FALSE)-VLOOKUP(S$3,'efecte socio eco 10'!$A$5:$X$30,18,FALSE),0)</f>
        <v>29.92056510673865</v>
      </c>
      <c r="T73" s="42">
        <f>IF(AND(T$3&gt;=2025,T$6&lt;&gt;0),VLOOKUP(T$3,'efecte socio eco fp'!$A$5:$X$30,18,FALSE)-VLOOKUP(T$3,'efecte socio eco 10'!$A$5:$X$30,18,FALSE),0)</f>
        <v>29.880891460556086</v>
      </c>
      <c r="U73" s="42">
        <f>IF(AND(U$3&gt;=2025,U$6&lt;&gt;0),VLOOKUP(U$3,'efecte socio eco fp'!$A$5:$X$30,18,FALSE)-VLOOKUP(U$3,'efecte socio eco 10'!$A$5:$X$30,18,FALSE),0)</f>
        <v>29.835138304373686</v>
      </c>
      <c r="V73" s="42">
        <f>IF(AND(V$3&gt;=2025,V$6&lt;&gt;0),VLOOKUP(V$3,'efecte socio eco fp'!$A$5:$X$30,18,FALSE)-VLOOKUP(V$3,'efecte socio eco 10'!$A$5:$X$30,18,FALSE),0)</f>
        <v>29.783154386926981</v>
      </c>
      <c r="W73" s="42">
        <f>IF(AND(W$3&gt;=2025,W$6&lt;&gt;0),VLOOKUP(W$3,'efecte socio eco fp'!$A$5:$X$30,18,FALSE)-VLOOKUP(W$3,'efecte socio eco 10'!$A$5:$X$30,18,FALSE),0)</f>
        <v>29.724785553293259</v>
      </c>
      <c r="X73" s="42">
        <f>IF(AND(X$3&gt;=2025,X$6&lt;&gt;0),VLOOKUP(X$3,'efecte socio eco fp'!$A$5:$X$30,18,FALSE)-VLOOKUP(X$3,'efecte socio eco 10'!$A$5:$X$30,18,FALSE),0)</f>
        <v>29.923850147390112</v>
      </c>
      <c r="Y73" s="42">
        <f>IF(AND(Y$3&gt;=2025,Y$6&lt;&gt;0),VLOOKUP(Y$3,'efecte socio eco fp'!$A$5:$X$30,18,FALSE)-VLOOKUP(Y$3,'efecte socio eco 10'!$A$5:$X$30,18,FALSE),0)</f>
        <v>30.123968236446672</v>
      </c>
      <c r="Z73" s="42">
        <f>IF(AND(Z$3&gt;=2025,Z$6&lt;&gt;0),VLOOKUP(Z$3,'efecte socio eco fp'!$A$5:$X$30,18,FALSE)-VLOOKUP(Z$3,'efecte socio eco 10'!$A$5:$X$30,18,FALSE),0)</f>
        <v>30.325141415098187</v>
      </c>
      <c r="AA73" s="42">
        <f>IF(AND(AA$3&gt;=2025,AA$6&lt;&gt;0),VLOOKUP(AA$3,'efecte socio eco fp'!$A$5:$X$30,18,FALSE)-VLOOKUP(AA$3,'efecte socio eco 10'!$A$5:$X$30,18,FALSE),0)</f>
        <v>30.52737120868187</v>
      </c>
      <c r="AB73" s="42">
        <f>IF(AND(AB$3&gt;=2025,AB$6&lt;&gt;0),VLOOKUP(AB$3,'efecte socio eco fp'!$A$5:$X$30,18,FALSE)-VLOOKUP(AB$3,'efecte socio eco 10'!$A$5:$X$30,18,FALSE),0)</f>
        <v>30.730659071728951</v>
      </c>
      <c r="AC73" s="42">
        <f>IF(AND(AC$3&gt;=2025,AC$6&lt;&gt;0),VLOOKUP(AC$3,'efecte socio eco fp'!$A$5:$X$30,18,FALSE)-VLOOKUP(AC$3,'efecte socio eco 10'!$A$5:$X$30,18,FALSE),0)</f>
        <v>30.910870449872164</v>
      </c>
      <c r="AD73" s="42">
        <f>IF(AND(AD$3&gt;=2025,AD$6&lt;&gt;0),VLOOKUP(AD$3,'efecte socio eco fp'!$A$5:$X$30,18,FALSE)-VLOOKUP(AD$3,'efecte socio eco 10'!$A$5:$X$30,18,FALSE),0)</f>
        <v>31.091712032050054</v>
      </c>
      <c r="AE73" s="42">
        <f>IF(AND(AE$3&gt;=2025,AE$6&lt;&gt;0),VLOOKUP(AE$3,'efecte socio eco fp'!$A$5:$X$30,18,FALSE)-VLOOKUP(AE$3,'efecte socio eco 10'!$A$5:$X$30,18,FALSE),0)</f>
        <v>31.273179331779829</v>
      </c>
      <c r="AF73" s="42">
        <f>IF(AND(AF$3&gt;=2025,AF$6&lt;&gt;0),VLOOKUP(AF$3,'efecte socio eco fp'!$A$5:$X$30,18,FALSE)-VLOOKUP(AF$3,'efecte socio eco 10'!$A$5:$X$30,18,FALSE),0)</f>
        <v>31.455267718569303</v>
      </c>
      <c r="AG73" s="42">
        <f>IF(AND(AG$3&gt;=2025,AG$6&lt;&gt;0),VLOOKUP(AG$3,'efecte socio eco fp'!$A$5:$X$30,18,FALSE)-VLOOKUP(AG$3,'efecte socio eco 10'!$A$5:$X$30,18,FALSE),0)</f>
        <v>0</v>
      </c>
      <c r="AH73" s="42">
        <f>IF(AND(AH$3&gt;=2025,AH$6&lt;&gt;0),VLOOKUP(AH$3,'efecte socio eco fp'!$A$5:$X$30,18,FALSE)-VLOOKUP(AH$3,'efecte socio eco 10'!$A$5:$X$30,18,FALSE),0)</f>
        <v>0</v>
      </c>
      <c r="AI73" s="42">
        <f>IF(AND(AI$3&gt;=2025,AI$6&lt;&gt;0),VLOOKUP(AI$3,'efecte socio eco fp'!$A$5:$X$30,18,FALSE)-VLOOKUP(AI$3,'efecte socio eco 10'!$A$5:$X$30,18,FALSE),0)</f>
        <v>0</v>
      </c>
      <c r="AJ73" s="42">
        <f>IF(AND(AJ$3&gt;=2025,AJ$6&lt;&gt;0),VLOOKUP(AJ$3,'efecte socio eco fp'!$A$5:$X$30,18,FALSE)-VLOOKUP(AJ$3,'efecte socio eco 10'!$A$5:$X$30,18,FALSE),0)</f>
        <v>0</v>
      </c>
      <c r="AK73" s="42">
        <f>IF(AND(AK$3&gt;=2025,AK$6&lt;&gt;0),VLOOKUP(AK$3,'efecte socio eco fp'!$A$5:$X$30,18,FALSE)-VLOOKUP(AK$3,'efecte socio eco 10'!$A$5:$X$30,18,FALSE),0)</f>
        <v>0</v>
      </c>
      <c r="AL73" s="42">
        <f>IF(AND(AL$3&gt;=2025,AL$6&lt;&gt;0),VLOOKUP(AL$3,'efecte socio eco fp'!$A$5:$X$30,18,FALSE)-VLOOKUP(AL$3,'efecte socio eco 10'!$A$5:$X$30,18,FALSE),0)</f>
        <v>0</v>
      </c>
      <c r="AM73" s="42">
        <f>IF(AND(AM$3&gt;=2025,AM$6&lt;&gt;0),VLOOKUP(AM$3,'efecte socio eco fp'!$A$5:$X$30,18,FALSE)-VLOOKUP(AM$3,'efecte socio eco 10'!$A$5:$X$30,18,FALSE),0)</f>
        <v>0</v>
      </c>
      <c r="AN73" s="42">
        <f>IF(AND(AN$3&gt;=2025,AN$6&lt;&gt;0),VLOOKUP(AN$3,'efecte socio eco fp'!$A$5:$X$30,18,FALSE)-VLOOKUP(AN$3,'efecte socio eco 10'!$A$5:$X$30,18,FALSE),0)</f>
        <v>0</v>
      </c>
      <c r="AO73" s="42">
        <f>IF(AND(AO$3&gt;=2025,AO$6&lt;&gt;0),VLOOKUP(AO$3,'efecte socio eco fp'!$A$5:$X$30,18,FALSE)-VLOOKUP(AO$3,'efecte socio eco 10'!$A$5:$X$30,18,FALSE),0)</f>
        <v>0</v>
      </c>
      <c r="AP73" s="42">
        <f>IF(AND(AP$3&gt;=2025,AP$6&lt;&gt;0),VLOOKUP(AP$3,'efecte socio eco fp'!$A$5:$X$30,18,FALSE)-VLOOKUP(AP$3,'efecte socio eco 10'!$A$5:$X$30,18,FALSE),0)</f>
        <v>0</v>
      </c>
      <c r="AQ73" s="42">
        <f>IF(AND(AQ$3&gt;=2025,AQ$6&lt;&gt;0),VLOOKUP(AQ$3,'efecte socio eco fp'!$A$5:$X$30,18,FALSE)-VLOOKUP(AQ$3,'efecte socio eco 10'!$A$5:$X$30,18,FALSE),0)</f>
        <v>0</v>
      </c>
      <c r="AR73" s="42">
        <f>IF(AND(AR$3&gt;=2025,AR$6&lt;&gt;0),VLOOKUP(AR$3,'efecte socio eco fp'!$A$5:$X$30,18,FALSE)-VLOOKUP(AR$3,'efecte socio eco 10'!$A$5:$X$30,18,FALSE),0)</f>
        <v>0</v>
      </c>
      <c r="AS73" s="42">
        <f>IF(AND(AS$3&gt;=2025,AS$6&lt;&gt;0),VLOOKUP(AS$3,'efecte socio eco fp'!$A$5:$X$30,18,FALSE)-VLOOKUP(AS$3,'efecte socio eco 10'!$A$5:$X$30,18,FALSE),0)</f>
        <v>0</v>
      </c>
      <c r="AT73" s="42">
        <f>IF(AND(AT$3&gt;=2025,AT$6&lt;&gt;0),VLOOKUP(AT$3,'efecte socio eco fp'!$A$5:$X$30,18,FALSE)-VLOOKUP(AT$3,'efecte socio eco 10'!$A$5:$X$30,18,FALSE),0)</f>
        <v>0</v>
      </c>
      <c r="AU73" s="42">
        <f>IF(AND(AU$3&gt;=2025,AU$6&lt;&gt;0),VLOOKUP(AU$3,'efecte socio eco fp'!$A$5:$X$30,18,FALSE)-VLOOKUP(AU$3,'efecte socio eco 10'!$A$5:$X$30,18,FALSE),0)</f>
        <v>0</v>
      </c>
      <c r="AV73" s="42">
        <f>IF(AND(AV$3&gt;=2025,AV$6&lt;&gt;0),VLOOKUP(AV$3,'efecte socio eco fp'!$A$5:$X$30,18,FALSE)-VLOOKUP(AV$3,'efecte socio eco 10'!$A$5:$X$30,18,FALSE),0)</f>
        <v>0</v>
      </c>
      <c r="AW73" s="42">
        <f>IF(AND(AW$3&gt;=2025,AW$6&lt;&gt;0),VLOOKUP(AW$3,'efecte socio eco fp'!$A$5:$X$30,18,FALSE)-VLOOKUP(AW$3,'efecte socio eco 10'!$A$5:$X$30,18,FALSE),0)</f>
        <v>0</v>
      </c>
      <c r="AX73" s="42">
        <f>IF(AND(AX$3&gt;=2025,AX$6&lt;&gt;0),VLOOKUP(AX$3,'efecte socio eco fp'!$A$5:$X$30,18,FALSE)-VLOOKUP(AX$3,'efecte socio eco 10'!$A$5:$X$30,18,FALSE),0)</f>
        <v>0</v>
      </c>
      <c r="AY73" s="42">
        <f>IF(AND(AY$3&gt;=2025,AY$6&lt;&gt;0),VLOOKUP(AY$3,'efecte socio eco fp'!$A$5:$X$30,18,FALSE)-VLOOKUP(AY$3,'efecte socio eco 10'!$A$5:$X$30,18,FALSE),0)</f>
        <v>0</v>
      </c>
      <c r="AZ73" s="42">
        <f>IF(AND(AZ$3&gt;=2025,AZ$6&lt;&gt;0),VLOOKUP(AZ$3,'efecte socio eco fp'!$A$5:$X$30,18,FALSE)-VLOOKUP(AZ$3,'efecte socio eco 10'!$A$5:$X$30,18,FALSE),0)</f>
        <v>0</v>
      </c>
      <c r="BA73" s="42">
        <f>IF(AND(BA$3&gt;=2025,BA$6&lt;&gt;0),VLOOKUP(BA$3,'efecte socio eco fp'!$A$5:$X$30,18,FALSE)-VLOOKUP(BA$3,'efecte socio eco 10'!$A$5:$X$30,18,FALSE),0)</f>
        <v>0</v>
      </c>
      <c r="BB73" s="42">
        <f>IF(AND(BB$3&gt;=2025,BB$6&lt;&gt;0),VLOOKUP(BB$3,'efecte socio eco fp'!$A$5:$X$30,18,FALSE)-VLOOKUP(BB$3,'efecte socio eco 10'!$A$5:$X$30,18,FALSE),0)</f>
        <v>0</v>
      </c>
      <c r="BC73" s="42">
        <f>IF(AND(BC$3&gt;=2025,BC$6&lt;&gt;0),VLOOKUP(BC$3,'efecte socio eco fp'!$A$5:$X$30,18,FALSE)-VLOOKUP(BC$3,'efecte socio eco 10'!$A$5:$X$30,18,FALSE),0)</f>
        <v>0</v>
      </c>
      <c r="BD73" s="42">
        <f>IF(AND(BD$3&gt;=2025,BD$6&lt;&gt;0),VLOOKUP(BD$3,'efecte socio eco fp'!$A$5:$X$30,18,FALSE)-VLOOKUP(BD$3,'efecte socio eco 10'!$A$5:$X$30,18,FALSE),0)</f>
        <v>0</v>
      </c>
      <c r="BE73" s="42">
        <f>IF(AND(BE$3&gt;=2025,BE$6&lt;&gt;0),VLOOKUP(BE$3,'efecte socio eco fp'!$A$5:$X$30,18,FALSE)-VLOOKUP(BE$3,'efecte socio eco 10'!$A$5:$X$30,18,FALSE),0)</f>
        <v>0</v>
      </c>
      <c r="BF73" s="42">
        <f>IF(AND(BF$3&gt;=2025,BF$6&lt;&gt;0),VLOOKUP(BF$3,'efecte socio eco fp'!$A$5:$X$30,18,FALSE)-VLOOKUP(BF$3,'efecte socio eco 10'!$A$5:$X$30,18,FALSE),0)</f>
        <v>0</v>
      </c>
      <c r="BG73" s="42">
        <f>IF(AND(BG$3&gt;=2025,BG$6&lt;&gt;0),VLOOKUP(BG$3,'efecte socio eco fp'!$A$5:$X$30,18,FALSE)-VLOOKUP(BG$3,'efecte socio eco 10'!$A$5:$X$30,18,FALSE),0)</f>
        <v>0</v>
      </c>
      <c r="BH73" s="42">
        <f>IF(AND(BH$3&gt;=2025,BH$6&lt;&gt;0),VLOOKUP(BH$3,'efecte socio eco fp'!$A$5:$X$30,18,FALSE)-VLOOKUP(BH$3,'efecte socio eco 10'!$A$5:$X$30,18,FALSE),0)</f>
        <v>0</v>
      </c>
      <c r="BI73" s="42">
        <f>IF(AND(BI$3&gt;=2025,BI$6&lt;&gt;0),VLOOKUP(BI$3,'efecte socio eco fp'!$A$5:$X$30,18,FALSE)-VLOOKUP(BI$3,'efecte socio eco 10'!$A$5:$X$30,18,FALSE),0)</f>
        <v>0</v>
      </c>
      <c r="BJ73" s="42">
        <f>IF(AND(BJ$3&gt;=2025,BJ$6&lt;&gt;0),VLOOKUP(BJ$3,'efecte socio eco fp'!$A$5:$X$30,18,FALSE)-VLOOKUP(BJ$3,'efecte socio eco 10'!$A$5:$X$30,18,FALSE),0)</f>
        <v>0</v>
      </c>
      <c r="BK73" s="42">
        <f>IF(AND(BK$3&gt;=2025,BK$6&lt;&gt;0),VLOOKUP(BK$3,'efecte socio eco fp'!$A$5:$X$30,18,FALSE)-VLOOKUP(BK$3,'efecte socio eco 10'!$A$5:$X$30,18,FALSE),0)</f>
        <v>0</v>
      </c>
      <c r="BL73" s="42">
        <f>IF(AND(BL$3&gt;=2025,BL$6&lt;&gt;0),VLOOKUP(BL$3,'efecte socio eco fp'!$A$5:$X$30,18,FALSE)-VLOOKUP(BL$3,'efecte socio eco 10'!$A$5:$X$30,18,FALSE),0)</f>
        <v>0</v>
      </c>
      <c r="BM73" s="42">
        <f>IF(AND(BM$3&gt;=2025,BM$6&lt;&gt;0),VLOOKUP(BM$3,'efecte socio eco fp'!$A$5:$X$30,18,FALSE)-VLOOKUP(BM$3,'efecte socio eco 10'!$A$5:$X$30,18,FALSE),0)</f>
        <v>0</v>
      </c>
      <c r="BN73" s="42">
        <f>IF(AND(BN$3&gt;=2025,BN$6&lt;&gt;0),VLOOKUP(BN$3,'efecte socio eco fp'!$A$5:$X$30,18,FALSE)-VLOOKUP(BN$3,'efecte socio eco 10'!$A$5:$X$30,18,FALSE),0)</f>
        <v>0</v>
      </c>
      <c r="BO73" s="42">
        <f>IF(AND(BO$3&gt;=2025,BO$6&lt;&gt;0),VLOOKUP(BO$3,'efecte socio eco fp'!$A$5:$X$30,18,FALSE)-VLOOKUP(BO$3,'efecte socio eco 10'!$A$5:$X$30,18,FALSE),0)</f>
        <v>0</v>
      </c>
      <c r="BP73" s="42">
        <f>IF(AND(BP$3&gt;=2025,BP$6&lt;&gt;0),VLOOKUP(BP$3,'efecte socio eco fp'!$A$5:$X$30,18,FALSE)-VLOOKUP(BP$3,'efecte socio eco 10'!$A$5:$X$30,18,FALSE),0)</f>
        <v>0</v>
      </c>
      <c r="BQ73" s="42">
        <f>IF(AND(BQ$3&gt;=2025,BQ$6&lt;&gt;0),VLOOKUP(BQ$3,'efecte socio eco fp'!$A$5:$X$30,18,FALSE)-VLOOKUP(BQ$3,'efecte socio eco 10'!$A$5:$X$30,18,FALSE),0)</f>
        <v>0</v>
      </c>
      <c r="BR73" s="42">
        <f>IF(AND(BR$3&gt;=2025,BR$6&lt;&gt;0),VLOOKUP(BR$3,'efecte socio eco fp'!$A$5:$X$30,18,FALSE)-VLOOKUP(BR$3,'efecte socio eco 10'!$A$5:$X$30,18,FALSE),0)</f>
        <v>0</v>
      </c>
      <c r="BS73" s="42">
        <f>IF(AND(BS$3&gt;=2025,BS$6&lt;&gt;0),VLOOKUP(BS$3,'efecte socio eco fp'!$A$5:$X$30,18,FALSE)-VLOOKUP(BS$3,'efecte socio eco 10'!$A$5:$X$30,18,FALSE),0)</f>
        <v>0</v>
      </c>
      <c r="BT73" s="42">
        <f>IF(AND(BT$3&gt;=2025,BT$6&lt;&gt;0),VLOOKUP(BT$3,'efecte socio eco fp'!$A$5:$X$30,18,FALSE)-VLOOKUP(BT$3,'efecte socio eco 10'!$A$5:$X$30,18,FALSE),0)</f>
        <v>0</v>
      </c>
      <c r="BU73" s="42">
        <f>IF(AND(BU$3&gt;=2025,BU$6&lt;&gt;0),VLOOKUP(BU$3,'efecte socio eco fp'!$A$5:$X$30,18,FALSE)-VLOOKUP(BU$3,'efecte socio eco 10'!$A$5:$X$30,18,FALSE),0)</f>
        <v>0</v>
      </c>
      <c r="BV73" s="42">
        <f>IF(AND(BV$3&gt;=2025,BV$6&lt;&gt;0),VLOOKUP(BV$3,'efecte socio eco fp'!$A$5:$X$30,18,FALSE)-VLOOKUP(BV$3,'efecte socio eco 10'!$A$5:$X$30,18,FALSE),0)</f>
        <v>0</v>
      </c>
      <c r="BW73" s="42">
        <f>IF(AND(BW$3&gt;=2025,BW$6&lt;&gt;0),VLOOKUP(BW$3,'efecte socio eco fp'!$A$5:$X$30,18,FALSE)-VLOOKUP(BW$3,'efecte socio eco 10'!$A$5:$X$30,18,FALSE),0)</f>
        <v>0</v>
      </c>
      <c r="BX73" s="42">
        <f>IF(AND(BX$3&gt;=2025,BX$6&lt;&gt;0),VLOOKUP(BX$3,'efecte socio eco fp'!$A$5:$X$30,18,FALSE)-VLOOKUP(BX$3,'efecte socio eco 10'!$A$5:$X$30,18,FALSE),0)</f>
        <v>0</v>
      </c>
      <c r="BY73" s="42">
        <f>IF(AND(BY$3&gt;=2025,BY$6&lt;&gt;0),VLOOKUP(BY$3,'efecte socio eco fp'!$A$5:$X$30,18,FALSE)-VLOOKUP(BY$3,'efecte socio eco 10'!$A$5:$X$30,18,FALSE),0)</f>
        <v>0</v>
      </c>
      <c r="BZ73" s="42">
        <f>IF(AND(BZ$3&gt;=2025,BZ$6&lt;&gt;0),VLOOKUP(BZ$3,'efecte socio eco fp'!$A$5:$X$30,18,FALSE)-VLOOKUP(BZ$3,'efecte socio eco 10'!$A$5:$X$30,18,FALSE),0)</f>
        <v>0</v>
      </c>
      <c r="CA73" s="42">
        <f>IF(AND(CA$3&gt;=2025,CA$6&lt;&gt;0),VLOOKUP(CA$3,'efecte socio eco fp'!$A$5:$X$30,18,FALSE)-VLOOKUP(CA$3,'efecte socio eco 10'!$A$5:$X$30,18,FALSE),0)</f>
        <v>0</v>
      </c>
      <c r="CB73" s="42">
        <f>IF(AND(CB$3&gt;=2025,CB$6&lt;&gt;0),VLOOKUP(CB$3,'efecte socio eco fp'!$A$5:$X$30,18,FALSE)-VLOOKUP(CB$3,'efecte socio eco 10'!$A$5:$X$30,18,FALSE),0)</f>
        <v>0</v>
      </c>
      <c r="CC73" s="42">
        <f>IF(AND(CC$3&gt;=2025,CC$6&lt;&gt;0),VLOOKUP(CC$3,'efecte socio eco fp'!$A$5:$X$30,18,FALSE)-VLOOKUP(CC$3,'efecte socio eco 10'!$A$5:$X$30,18,FALSE),0)</f>
        <v>0</v>
      </c>
      <c r="CD73" s="42">
        <f>IF(AND(CD$3&gt;=2025,CD$6&lt;&gt;0),VLOOKUP(CD$3,'efecte socio eco fp'!$A$5:$X$30,18,FALSE)-VLOOKUP(CD$3,'efecte socio eco 10'!$A$5:$X$30,18,FALSE),0)</f>
        <v>0</v>
      </c>
      <c r="CE73" s="42">
        <f>IF(AND(CE$3&gt;=2025,CE$6&lt;&gt;0),VLOOKUP(CE$3,'efecte socio eco fp'!$A$5:$X$30,18,FALSE)-VLOOKUP(CE$3,'efecte socio eco 10'!$A$5:$X$30,18,FALSE),0)</f>
        <v>0</v>
      </c>
    </row>
    <row r="74" spans="1:83">
      <c r="A74" t="s">
        <v>502</v>
      </c>
      <c r="B74" t="s">
        <v>503</v>
      </c>
      <c r="C74" s="42">
        <f>IF(AND(C$3&gt;=2025,C$6&lt;&gt;0),VLOOKUP(C$3,'efecte socio eco fp'!$A$5:$X$30,19,FALSE)-VLOOKUP(C$3,'efecte socio eco 10'!$A$5:$X$30,19,FALSE),0)</f>
        <v>0</v>
      </c>
      <c r="D74" s="42">
        <f>IF(AND(D$3&gt;=2025,D$6&lt;&gt;0),VLOOKUP(D$3,'efecte socio eco fp'!$A$5:$X$30,19,FALSE)-VLOOKUP(D$3,'efecte socio eco 10'!$A$5:$X$30,19,FALSE),0)</f>
        <v>0</v>
      </c>
      <c r="E74" s="42">
        <f>IF(AND(E$3&gt;=2025,E$6&lt;&gt;0),VLOOKUP(E$3,'efecte socio eco fp'!$A$5:$X$30,19,FALSE)-VLOOKUP(E$3,'efecte socio eco 10'!$A$5:$X$30,19,FALSE),0)</f>
        <v>0</v>
      </c>
      <c r="F74" s="42">
        <f>IF(AND(F$3&gt;=2025,F$6&lt;&gt;0),VLOOKUP(F$3,'efecte socio eco fp'!$A$5:$X$30,19,FALSE)-VLOOKUP(F$3,'efecte socio eco 10'!$A$5:$X$30,19,FALSE),0)</f>
        <v>0</v>
      </c>
      <c r="G74" s="42">
        <f>IF(AND(G$3&gt;=2025,G$6&lt;&gt;0),VLOOKUP(G$3,'efecte socio eco fp'!$A$5:$X$30,19,FALSE)-VLOOKUP(G$3,'efecte socio eco 10'!$A$5:$X$30,19,FALSE),0)</f>
        <v>0</v>
      </c>
      <c r="H74" s="42">
        <f>IF(AND(H$3&gt;=2025,H$6&lt;&gt;0),VLOOKUP(H$3,'efecte socio eco fp'!$A$5:$X$30,19,FALSE)-VLOOKUP(H$3,'efecte socio eco 10'!$A$5:$X$30,19,FALSE),0)</f>
        <v>0</v>
      </c>
      <c r="I74" s="42">
        <f>IF(AND(I$3&gt;=2025,I$6&lt;&gt;0),VLOOKUP(I$3,'efecte socio eco fp'!$A$5:$X$30,19,FALSE)-VLOOKUP(I$3,'efecte socio eco 10'!$A$5:$X$30,19,FALSE),0)</f>
        <v>0</v>
      </c>
      <c r="J74" s="42">
        <f>IF(AND(J$3&gt;=2025,J$6&lt;&gt;0),VLOOKUP(J$3,'efecte socio eco fp'!$A$5:$X$30,19,FALSE)-VLOOKUP(J$3,'efecte socio eco 10'!$A$5:$X$30,19,FALSE),0)</f>
        <v>66.913819891389721</v>
      </c>
      <c r="K74" s="42">
        <f>IF(AND(K$3&gt;=2025,K$6&lt;&gt;0),VLOOKUP(K$3,'efecte socio eco fp'!$A$5:$X$30,19,FALSE)-VLOOKUP(K$3,'efecte socio eco 10'!$A$5:$X$30,19,FALSE),0)</f>
        <v>67.247556330672523</v>
      </c>
      <c r="L74" s="42">
        <f>IF(AND(L$3&gt;=2025,L$6&lt;&gt;0),VLOOKUP(L$3,'efecte socio eco fp'!$A$5:$X$30,19,FALSE)-VLOOKUP(L$3,'efecte socio eco 10'!$A$5:$X$30,19,FALSE),0)</f>
        <v>67.567464149997249</v>
      </c>
      <c r="M74" s="42">
        <f>IF(AND(M$3&gt;=2025,M$6&lt;&gt;0),VLOOKUP(M$3,'efecte socio eco fp'!$A$5:$X$30,19,FALSE)-VLOOKUP(M$3,'efecte socio eco 10'!$A$5:$X$30,19,FALSE),0)</f>
        <v>67.872848331637215</v>
      </c>
      <c r="N74" s="42">
        <f>IF(AND(N$3&gt;=2025,N$6&lt;&gt;0),VLOOKUP(N$3,'efecte socio eco fp'!$A$5:$X$30,19,FALSE)-VLOOKUP(N$3,'efecte socio eco 10'!$A$5:$X$30,19,FALSE),0)</f>
        <v>67.516803957947559</v>
      </c>
      <c r="O74" s="42">
        <f>IF(AND(O$3&gt;=2025,O$6&lt;&gt;0),VLOOKUP(O$3,'efecte socio eco fp'!$A$5:$X$30,19,FALSE)-VLOOKUP(O$3,'efecte socio eco 10'!$A$5:$X$30,19,FALSE),0)</f>
        <v>67.138904820723837</v>
      </c>
      <c r="P74" s="42">
        <f>IF(AND(P$3&gt;=2025,P$6&lt;&gt;0),VLOOKUP(P$3,'efecte socio eco fp'!$A$5:$X$30,19,FALSE)-VLOOKUP(P$3,'efecte socio eco 10'!$A$5:$X$30,19,FALSE),0)</f>
        <v>66.738627450769854</v>
      </c>
      <c r="Q74" s="42">
        <f>IF(AND(Q$3&gt;=2025,Q$6&lt;&gt;0),VLOOKUP(Q$3,'efecte socio eco fp'!$A$5:$X$30,19,FALSE)-VLOOKUP(Q$3,'efecte socio eco 10'!$A$5:$X$30,19,FALSE),0)</f>
        <v>66.315438251334854</v>
      </c>
      <c r="R74" s="42">
        <f>IF(AND(R$3&gt;=2025,R$6&lt;&gt;0),VLOOKUP(R$3,'efecte socio eco fp'!$A$5:$X$30,19,FALSE)-VLOOKUP(R$3,'efecte socio eco 10'!$A$5:$X$30,19,FALSE),0)</f>
        <v>65.86879332035096</v>
      </c>
      <c r="S74" s="42">
        <f>IF(AND(S$3&gt;=2025,S$6&lt;&gt;0),VLOOKUP(S$3,'efecte socio eco fp'!$A$5:$X$30,19,FALSE)-VLOOKUP(S$3,'efecte socio eco 10'!$A$5:$X$30,19,FALSE),0)</f>
        <v>65.752478424463334</v>
      </c>
      <c r="T74" s="42">
        <f>IF(AND(T$3&gt;=2025,T$6&lt;&gt;0),VLOOKUP(T$3,'efecte socio eco fp'!$A$5:$X$30,19,FALSE)-VLOOKUP(T$3,'efecte socio eco 10'!$A$5:$X$30,19,FALSE),0)</f>
        <v>65.621994017030374</v>
      </c>
      <c r="U74" s="42">
        <f>IF(AND(U$3&gt;=2025,U$6&lt;&gt;0),VLOOKUP(U$3,'efecte socio eco fp'!$A$5:$X$30,19,FALSE)-VLOOKUP(U$3,'efecte socio eco 10'!$A$5:$X$30,19,FALSE),0)</f>
        <v>65.476991171766713</v>
      </c>
      <c r="V74" s="42">
        <f>IF(AND(V$3&gt;=2025,V$6&lt;&gt;0),VLOOKUP(V$3,'efecte socio eco fp'!$A$5:$X$30,19,FALSE)-VLOOKUP(V$3,'efecte socio eco 10'!$A$5:$X$30,19,FALSE),0)</f>
        <v>65.317114282654074</v>
      </c>
      <c r="W74" s="42">
        <f>IF(AND(W$3&gt;=2025,W$6&lt;&gt;0),VLOOKUP(W$3,'efecte socio eco fp'!$A$5:$X$30,19,FALSE)-VLOOKUP(W$3,'efecte socio eco 10'!$A$5:$X$30,19,FALSE),0)</f>
        <v>65.142000949188514</v>
      </c>
      <c r="X74" s="42">
        <f>IF(AND(X$3&gt;=2025,X$6&lt;&gt;0),VLOOKUP(X$3,'efecte socio eco fp'!$A$5:$X$30,19,FALSE)-VLOOKUP(X$3,'efecte socio eco 10'!$A$5:$X$30,19,FALSE),0)</f>
        <v>65.589971406996483</v>
      </c>
      <c r="Y74" s="42">
        <f>IF(AND(Y$3&gt;=2025,Y$6&lt;&gt;0),VLOOKUP(Y$3,'efecte socio eco fp'!$A$5:$X$30,19,FALSE)-VLOOKUP(Y$3,'efecte socio eco 10'!$A$5:$X$30,19,FALSE),0)</f>
        <v>66.040473804750945</v>
      </c>
      <c r="Z74" s="42">
        <f>IF(AND(Z$3&gt;=2025,Z$6&lt;&gt;0),VLOOKUP(Z$3,'efecte socio eco fp'!$A$5:$X$30,19,FALSE)-VLOOKUP(Z$3,'efecte socio eco 10'!$A$5:$X$30,19,FALSE),0)</f>
        <v>66.493514823119767</v>
      </c>
      <c r="AA74" s="42">
        <f>IF(AND(AA$3&gt;=2025,AA$6&lt;&gt;0),VLOOKUP(AA$3,'efecte socio eco fp'!$A$5:$X$30,19,FALSE)-VLOOKUP(AA$3,'efecte socio eco 10'!$A$5:$X$30,19,FALSE),0)</f>
        <v>66.949101031295868</v>
      </c>
      <c r="AB74" s="42">
        <f>IF(AND(AB$3&gt;=2025,AB$6&lt;&gt;0),VLOOKUP(AB$3,'efecte socio eco fp'!$A$5:$X$30,19,FALSE)-VLOOKUP(AB$3,'efecte socio eco 10'!$A$5:$X$30,19,FALSE),0)</f>
        <v>67.407238884192338</v>
      </c>
      <c r="AC74" s="42">
        <f>IF(AND(AC$3&gt;=2025,AC$6&lt;&gt;0),VLOOKUP(AC$3,'efecte socio eco fp'!$A$5:$X$30,19,FALSE)-VLOOKUP(AC$3,'efecte socio eco 10'!$A$5:$X$30,19,FALSE),0)</f>
        <v>67.766898906189454</v>
      </c>
      <c r="AD74" s="42">
        <f>IF(AND(AD$3&gt;=2025,AD$6&lt;&gt;0),VLOOKUP(AD$3,'efecte socio eco fp'!$A$5:$X$30,19,FALSE)-VLOOKUP(AD$3,'efecte socio eco 10'!$A$5:$X$30,19,FALSE),0)</f>
        <v>68.127253990209283</v>
      </c>
      <c r="AE74" s="42">
        <f>IF(AND(AE$3&gt;=2025,AE$6&lt;&gt;0),VLOOKUP(AE$3,'efecte socio eco fp'!$A$5:$X$30,19,FALSE)-VLOOKUP(AE$3,'efecte socio eco 10'!$A$5:$X$30,19,FALSE),0)</f>
        <v>68.488284352824849</v>
      </c>
      <c r="AF74" s="42">
        <f>IF(AND(AF$3&gt;=2025,AF$6&lt;&gt;0),VLOOKUP(AF$3,'efecte socio eco fp'!$A$5:$X$30,19,FALSE)-VLOOKUP(AF$3,'efecte socio eco 10'!$A$5:$X$30,19,FALSE),0)</f>
        <v>68.849969766877621</v>
      </c>
      <c r="AG74" s="42">
        <f>IF(AND(AG$3&gt;=2025,AG$6&lt;&gt;0),VLOOKUP(AG$3,'efecte socio eco fp'!$A$5:$X$30,19,FALSE)-VLOOKUP(AG$3,'efecte socio eco 10'!$A$5:$X$30,19,FALSE),0)</f>
        <v>0</v>
      </c>
      <c r="AH74" s="42">
        <f>IF(AND(AH$3&gt;=2025,AH$6&lt;&gt;0),VLOOKUP(AH$3,'efecte socio eco fp'!$A$5:$X$30,19,FALSE)-VLOOKUP(AH$3,'efecte socio eco 10'!$A$5:$X$30,19,FALSE),0)</f>
        <v>0</v>
      </c>
      <c r="AI74" s="42">
        <f>IF(AND(AI$3&gt;=2025,AI$6&lt;&gt;0),VLOOKUP(AI$3,'efecte socio eco fp'!$A$5:$X$30,19,FALSE)-VLOOKUP(AI$3,'efecte socio eco 10'!$A$5:$X$30,19,FALSE),0)</f>
        <v>0</v>
      </c>
      <c r="AJ74" s="42">
        <f>IF(AND(AJ$3&gt;=2025,AJ$6&lt;&gt;0),VLOOKUP(AJ$3,'efecte socio eco fp'!$A$5:$X$30,19,FALSE)-VLOOKUP(AJ$3,'efecte socio eco 10'!$A$5:$X$30,19,FALSE),0)</f>
        <v>0</v>
      </c>
      <c r="AK74" s="42">
        <f>IF(AND(AK$3&gt;=2025,AK$6&lt;&gt;0),VLOOKUP(AK$3,'efecte socio eco fp'!$A$5:$X$30,19,FALSE)-VLOOKUP(AK$3,'efecte socio eco 10'!$A$5:$X$30,19,FALSE),0)</f>
        <v>0</v>
      </c>
      <c r="AL74" s="42">
        <f>IF(AND(AL$3&gt;=2025,AL$6&lt;&gt;0),VLOOKUP(AL$3,'efecte socio eco fp'!$A$5:$X$30,19,FALSE)-VLOOKUP(AL$3,'efecte socio eco 10'!$A$5:$X$30,19,FALSE),0)</f>
        <v>0</v>
      </c>
      <c r="AM74" s="42">
        <f>IF(AND(AM$3&gt;=2025,AM$6&lt;&gt;0),VLOOKUP(AM$3,'efecte socio eco fp'!$A$5:$X$30,19,FALSE)-VLOOKUP(AM$3,'efecte socio eco 10'!$A$5:$X$30,19,FALSE),0)</f>
        <v>0</v>
      </c>
      <c r="AN74" s="42">
        <f>IF(AND(AN$3&gt;=2025,AN$6&lt;&gt;0),VLOOKUP(AN$3,'efecte socio eco fp'!$A$5:$X$30,19,FALSE)-VLOOKUP(AN$3,'efecte socio eco 10'!$A$5:$X$30,19,FALSE),0)</f>
        <v>0</v>
      </c>
      <c r="AO74" s="42">
        <f>IF(AND(AO$3&gt;=2025,AO$6&lt;&gt;0),VLOOKUP(AO$3,'efecte socio eco fp'!$A$5:$X$30,19,FALSE)-VLOOKUP(AO$3,'efecte socio eco 10'!$A$5:$X$30,19,FALSE),0)</f>
        <v>0</v>
      </c>
      <c r="AP74" s="42">
        <f>IF(AND(AP$3&gt;=2025,AP$6&lt;&gt;0),VLOOKUP(AP$3,'efecte socio eco fp'!$A$5:$X$30,19,FALSE)-VLOOKUP(AP$3,'efecte socio eco 10'!$A$5:$X$30,19,FALSE),0)</f>
        <v>0</v>
      </c>
      <c r="AQ74" s="42">
        <f>IF(AND(AQ$3&gt;=2025,AQ$6&lt;&gt;0),VLOOKUP(AQ$3,'efecte socio eco fp'!$A$5:$X$30,19,FALSE)-VLOOKUP(AQ$3,'efecte socio eco 10'!$A$5:$X$30,19,FALSE),0)</f>
        <v>0</v>
      </c>
      <c r="AR74" s="42">
        <f>IF(AND(AR$3&gt;=2025,AR$6&lt;&gt;0),VLOOKUP(AR$3,'efecte socio eco fp'!$A$5:$X$30,19,FALSE)-VLOOKUP(AR$3,'efecte socio eco 10'!$A$5:$X$30,19,FALSE),0)</f>
        <v>0</v>
      </c>
      <c r="AS74" s="42">
        <f>IF(AND(AS$3&gt;=2025,AS$6&lt;&gt;0),VLOOKUP(AS$3,'efecte socio eco fp'!$A$5:$X$30,19,FALSE)-VLOOKUP(AS$3,'efecte socio eco 10'!$A$5:$X$30,19,FALSE),0)</f>
        <v>0</v>
      </c>
      <c r="AT74" s="42">
        <f>IF(AND(AT$3&gt;=2025,AT$6&lt;&gt;0),VLOOKUP(AT$3,'efecte socio eco fp'!$A$5:$X$30,19,FALSE)-VLOOKUP(AT$3,'efecte socio eco 10'!$A$5:$X$30,19,FALSE),0)</f>
        <v>0</v>
      </c>
      <c r="AU74" s="42">
        <f>IF(AND(AU$3&gt;=2025,AU$6&lt;&gt;0),VLOOKUP(AU$3,'efecte socio eco fp'!$A$5:$X$30,19,FALSE)-VLOOKUP(AU$3,'efecte socio eco 10'!$A$5:$X$30,19,FALSE),0)</f>
        <v>0</v>
      </c>
      <c r="AV74" s="42">
        <f>IF(AND(AV$3&gt;=2025,AV$6&lt;&gt;0),VLOOKUP(AV$3,'efecte socio eco fp'!$A$5:$X$30,19,FALSE)-VLOOKUP(AV$3,'efecte socio eco 10'!$A$5:$X$30,19,FALSE),0)</f>
        <v>0</v>
      </c>
      <c r="AW74" s="42">
        <f>IF(AND(AW$3&gt;=2025,AW$6&lt;&gt;0),VLOOKUP(AW$3,'efecte socio eco fp'!$A$5:$X$30,19,FALSE)-VLOOKUP(AW$3,'efecte socio eco 10'!$A$5:$X$30,19,FALSE),0)</f>
        <v>0</v>
      </c>
      <c r="AX74" s="42">
        <f>IF(AND(AX$3&gt;=2025,AX$6&lt;&gt;0),VLOOKUP(AX$3,'efecte socio eco fp'!$A$5:$X$30,19,FALSE)-VLOOKUP(AX$3,'efecte socio eco 10'!$A$5:$X$30,19,FALSE),0)</f>
        <v>0</v>
      </c>
      <c r="AY74" s="42">
        <f>IF(AND(AY$3&gt;=2025,AY$6&lt;&gt;0),VLOOKUP(AY$3,'efecte socio eco fp'!$A$5:$X$30,19,FALSE)-VLOOKUP(AY$3,'efecte socio eco 10'!$A$5:$X$30,19,FALSE),0)</f>
        <v>0</v>
      </c>
      <c r="AZ74" s="42">
        <f>IF(AND(AZ$3&gt;=2025,AZ$6&lt;&gt;0),VLOOKUP(AZ$3,'efecte socio eco fp'!$A$5:$X$30,19,FALSE)-VLOOKUP(AZ$3,'efecte socio eco 10'!$A$5:$X$30,19,FALSE),0)</f>
        <v>0</v>
      </c>
      <c r="BA74" s="42">
        <f>IF(AND(BA$3&gt;=2025,BA$6&lt;&gt;0),VLOOKUP(BA$3,'efecte socio eco fp'!$A$5:$X$30,19,FALSE)-VLOOKUP(BA$3,'efecte socio eco 10'!$A$5:$X$30,19,FALSE),0)</f>
        <v>0</v>
      </c>
      <c r="BB74" s="42">
        <f>IF(AND(BB$3&gt;=2025,BB$6&lt;&gt;0),VLOOKUP(BB$3,'efecte socio eco fp'!$A$5:$X$30,19,FALSE)-VLOOKUP(BB$3,'efecte socio eco 10'!$A$5:$X$30,19,FALSE),0)</f>
        <v>0</v>
      </c>
      <c r="BC74" s="42">
        <f>IF(AND(BC$3&gt;=2025,BC$6&lt;&gt;0),VLOOKUP(BC$3,'efecte socio eco fp'!$A$5:$X$30,19,FALSE)-VLOOKUP(BC$3,'efecte socio eco 10'!$A$5:$X$30,19,FALSE),0)</f>
        <v>0</v>
      </c>
      <c r="BD74" s="42">
        <f>IF(AND(BD$3&gt;=2025,BD$6&lt;&gt;0),VLOOKUP(BD$3,'efecte socio eco fp'!$A$5:$X$30,19,FALSE)-VLOOKUP(BD$3,'efecte socio eco 10'!$A$5:$X$30,19,FALSE),0)</f>
        <v>0</v>
      </c>
      <c r="BE74" s="42">
        <f>IF(AND(BE$3&gt;=2025,BE$6&lt;&gt;0),VLOOKUP(BE$3,'efecte socio eco fp'!$A$5:$X$30,19,FALSE)-VLOOKUP(BE$3,'efecte socio eco 10'!$A$5:$X$30,19,FALSE),0)</f>
        <v>0</v>
      </c>
      <c r="BF74" s="42">
        <f>IF(AND(BF$3&gt;=2025,BF$6&lt;&gt;0),VLOOKUP(BF$3,'efecte socio eco fp'!$A$5:$X$30,19,FALSE)-VLOOKUP(BF$3,'efecte socio eco 10'!$A$5:$X$30,19,FALSE),0)</f>
        <v>0</v>
      </c>
      <c r="BG74" s="42">
        <f>IF(AND(BG$3&gt;=2025,BG$6&lt;&gt;0),VLOOKUP(BG$3,'efecte socio eco fp'!$A$5:$X$30,19,FALSE)-VLOOKUP(BG$3,'efecte socio eco 10'!$A$5:$X$30,19,FALSE),0)</f>
        <v>0</v>
      </c>
      <c r="BH74" s="42">
        <f>IF(AND(BH$3&gt;=2025,BH$6&lt;&gt;0),VLOOKUP(BH$3,'efecte socio eco fp'!$A$5:$X$30,19,FALSE)-VLOOKUP(BH$3,'efecte socio eco 10'!$A$5:$X$30,19,FALSE),0)</f>
        <v>0</v>
      </c>
      <c r="BI74" s="42">
        <f>IF(AND(BI$3&gt;=2025,BI$6&lt;&gt;0),VLOOKUP(BI$3,'efecte socio eco fp'!$A$5:$X$30,19,FALSE)-VLOOKUP(BI$3,'efecte socio eco 10'!$A$5:$X$30,19,FALSE),0)</f>
        <v>0</v>
      </c>
      <c r="BJ74" s="42">
        <f>IF(AND(BJ$3&gt;=2025,BJ$6&lt;&gt;0),VLOOKUP(BJ$3,'efecte socio eco fp'!$A$5:$X$30,19,FALSE)-VLOOKUP(BJ$3,'efecte socio eco 10'!$A$5:$X$30,19,FALSE),0)</f>
        <v>0</v>
      </c>
      <c r="BK74" s="42">
        <f>IF(AND(BK$3&gt;=2025,BK$6&lt;&gt;0),VLOOKUP(BK$3,'efecte socio eco fp'!$A$5:$X$30,19,FALSE)-VLOOKUP(BK$3,'efecte socio eco 10'!$A$5:$X$30,19,FALSE),0)</f>
        <v>0</v>
      </c>
      <c r="BL74" s="42">
        <f>IF(AND(BL$3&gt;=2025,BL$6&lt;&gt;0),VLOOKUP(BL$3,'efecte socio eco fp'!$A$5:$X$30,19,FALSE)-VLOOKUP(BL$3,'efecte socio eco 10'!$A$5:$X$30,19,FALSE),0)</f>
        <v>0</v>
      </c>
      <c r="BM74" s="42">
        <f>IF(AND(BM$3&gt;=2025,BM$6&lt;&gt;0),VLOOKUP(BM$3,'efecte socio eco fp'!$A$5:$X$30,19,FALSE)-VLOOKUP(BM$3,'efecte socio eco 10'!$A$5:$X$30,19,FALSE),0)</f>
        <v>0</v>
      </c>
      <c r="BN74" s="42">
        <f>IF(AND(BN$3&gt;=2025,BN$6&lt;&gt;0),VLOOKUP(BN$3,'efecte socio eco fp'!$A$5:$X$30,19,FALSE)-VLOOKUP(BN$3,'efecte socio eco 10'!$A$5:$X$30,19,FALSE),0)</f>
        <v>0</v>
      </c>
      <c r="BO74" s="42">
        <f>IF(AND(BO$3&gt;=2025,BO$6&lt;&gt;0),VLOOKUP(BO$3,'efecte socio eco fp'!$A$5:$X$30,19,FALSE)-VLOOKUP(BO$3,'efecte socio eco 10'!$A$5:$X$30,19,FALSE),0)</f>
        <v>0</v>
      </c>
      <c r="BP74" s="42">
        <f>IF(AND(BP$3&gt;=2025,BP$6&lt;&gt;0),VLOOKUP(BP$3,'efecte socio eco fp'!$A$5:$X$30,19,FALSE)-VLOOKUP(BP$3,'efecte socio eco 10'!$A$5:$X$30,19,FALSE),0)</f>
        <v>0</v>
      </c>
      <c r="BQ74" s="42">
        <f>IF(AND(BQ$3&gt;=2025,BQ$6&lt;&gt;0),VLOOKUP(BQ$3,'efecte socio eco fp'!$A$5:$X$30,19,FALSE)-VLOOKUP(BQ$3,'efecte socio eco 10'!$A$5:$X$30,19,FALSE),0)</f>
        <v>0</v>
      </c>
      <c r="BR74" s="42">
        <f>IF(AND(BR$3&gt;=2025,BR$6&lt;&gt;0),VLOOKUP(BR$3,'efecte socio eco fp'!$A$5:$X$30,19,FALSE)-VLOOKUP(BR$3,'efecte socio eco 10'!$A$5:$X$30,19,FALSE),0)</f>
        <v>0</v>
      </c>
      <c r="BS74" s="42">
        <f>IF(AND(BS$3&gt;=2025,BS$6&lt;&gt;0),VLOOKUP(BS$3,'efecte socio eco fp'!$A$5:$X$30,19,FALSE)-VLOOKUP(BS$3,'efecte socio eco 10'!$A$5:$X$30,19,FALSE),0)</f>
        <v>0</v>
      </c>
      <c r="BT74" s="42">
        <f>IF(AND(BT$3&gt;=2025,BT$6&lt;&gt;0),VLOOKUP(BT$3,'efecte socio eco fp'!$A$5:$X$30,19,FALSE)-VLOOKUP(BT$3,'efecte socio eco 10'!$A$5:$X$30,19,FALSE),0)</f>
        <v>0</v>
      </c>
      <c r="BU74" s="42">
        <f>IF(AND(BU$3&gt;=2025,BU$6&lt;&gt;0),VLOOKUP(BU$3,'efecte socio eco fp'!$A$5:$X$30,19,FALSE)-VLOOKUP(BU$3,'efecte socio eco 10'!$A$5:$X$30,19,FALSE),0)</f>
        <v>0</v>
      </c>
      <c r="BV74" s="42">
        <f>IF(AND(BV$3&gt;=2025,BV$6&lt;&gt;0),VLOOKUP(BV$3,'efecte socio eco fp'!$A$5:$X$30,19,FALSE)-VLOOKUP(BV$3,'efecte socio eco 10'!$A$5:$X$30,19,FALSE),0)</f>
        <v>0</v>
      </c>
      <c r="BW74" s="42">
        <f>IF(AND(BW$3&gt;=2025,BW$6&lt;&gt;0),VLOOKUP(BW$3,'efecte socio eco fp'!$A$5:$X$30,19,FALSE)-VLOOKUP(BW$3,'efecte socio eco 10'!$A$5:$X$30,19,FALSE),0)</f>
        <v>0</v>
      </c>
      <c r="BX74" s="42">
        <f>IF(AND(BX$3&gt;=2025,BX$6&lt;&gt;0),VLOOKUP(BX$3,'efecte socio eco fp'!$A$5:$X$30,19,FALSE)-VLOOKUP(BX$3,'efecte socio eco 10'!$A$5:$X$30,19,FALSE),0)</f>
        <v>0</v>
      </c>
      <c r="BY74" s="42">
        <f>IF(AND(BY$3&gt;=2025,BY$6&lt;&gt;0),VLOOKUP(BY$3,'efecte socio eco fp'!$A$5:$X$30,19,FALSE)-VLOOKUP(BY$3,'efecte socio eco 10'!$A$5:$X$30,19,FALSE),0)</f>
        <v>0</v>
      </c>
      <c r="BZ74" s="42">
        <f>IF(AND(BZ$3&gt;=2025,BZ$6&lt;&gt;0),VLOOKUP(BZ$3,'efecte socio eco fp'!$A$5:$X$30,19,FALSE)-VLOOKUP(BZ$3,'efecte socio eco 10'!$A$5:$X$30,19,FALSE),0)</f>
        <v>0</v>
      </c>
      <c r="CA74" s="42">
        <f>IF(AND(CA$3&gt;=2025,CA$6&lt;&gt;0),VLOOKUP(CA$3,'efecte socio eco fp'!$A$5:$X$30,19,FALSE)-VLOOKUP(CA$3,'efecte socio eco 10'!$A$5:$X$30,19,FALSE),0)</f>
        <v>0</v>
      </c>
      <c r="CB74" s="42">
        <f>IF(AND(CB$3&gt;=2025,CB$6&lt;&gt;0),VLOOKUP(CB$3,'efecte socio eco fp'!$A$5:$X$30,19,FALSE)-VLOOKUP(CB$3,'efecte socio eco 10'!$A$5:$X$30,19,FALSE),0)</f>
        <v>0</v>
      </c>
      <c r="CC74" s="42">
        <f>IF(AND(CC$3&gt;=2025,CC$6&lt;&gt;0),VLOOKUP(CC$3,'efecte socio eco fp'!$A$5:$X$30,19,FALSE)-VLOOKUP(CC$3,'efecte socio eco 10'!$A$5:$X$30,19,FALSE),0)</f>
        <v>0</v>
      </c>
      <c r="CD74" s="42">
        <f>IF(AND(CD$3&gt;=2025,CD$6&lt;&gt;0),VLOOKUP(CD$3,'efecte socio eco fp'!$A$5:$X$30,19,FALSE)-VLOOKUP(CD$3,'efecte socio eco 10'!$A$5:$X$30,19,FALSE),0)</f>
        <v>0</v>
      </c>
      <c r="CE74" s="42">
        <f>IF(AND(CE$3&gt;=2025,CE$6&lt;&gt;0),VLOOKUP(CE$3,'efecte socio eco fp'!$A$5:$X$30,19,FALSE)-VLOOKUP(CE$3,'efecte socio eco 10'!$A$5:$X$30,19,FALSE),0)</f>
        <v>0</v>
      </c>
    </row>
    <row r="75" spans="1:83">
      <c r="A75" t="s">
        <v>106</v>
      </c>
      <c r="B75" t="s">
        <v>33</v>
      </c>
      <c r="C75" s="42">
        <f>IF(AND(C$3&gt;=2025,C$6&lt;&gt;0),VLOOKUP(C$3,'efecte socio eco fp'!$A$5:$X$30,20,FALSE)-VLOOKUP(C$3,'efecte socio eco 10'!$A$5:$X$30,20,FALSE),0)</f>
        <v>0</v>
      </c>
      <c r="D75" s="42">
        <f>IF(AND(D$3&gt;=2025,D$6&lt;&gt;0),VLOOKUP(D$3,'efecte socio eco fp'!$A$5:$X$30,20,FALSE)-VLOOKUP(D$3,'efecte socio eco 10'!$A$5:$X$30,20,FALSE),0)</f>
        <v>0</v>
      </c>
      <c r="E75" s="42">
        <f>IF(AND(E$3&gt;=2025,E$6&lt;&gt;0),VLOOKUP(E$3,'efecte socio eco fp'!$A$5:$X$30,20,FALSE)-VLOOKUP(E$3,'efecte socio eco 10'!$A$5:$X$30,20,FALSE),0)</f>
        <v>0</v>
      </c>
      <c r="F75" s="42">
        <f>IF(AND(F$3&gt;=2025,F$6&lt;&gt;0),VLOOKUP(F$3,'efecte socio eco fp'!$A$5:$X$30,20,FALSE)-VLOOKUP(F$3,'efecte socio eco 10'!$A$5:$X$30,20,FALSE),0)</f>
        <v>0</v>
      </c>
      <c r="G75" s="42">
        <f>IF(AND(G$3&gt;=2025,G$6&lt;&gt;0),VLOOKUP(G$3,'efecte socio eco fp'!$A$5:$X$30,20,FALSE)-VLOOKUP(G$3,'efecte socio eco 10'!$A$5:$X$30,20,FALSE),0)</f>
        <v>0</v>
      </c>
      <c r="H75" s="42">
        <f>IF(AND(H$3&gt;=2025,H$6&lt;&gt;0),VLOOKUP(H$3,'efecte socio eco fp'!$A$5:$X$30,20,FALSE)-VLOOKUP(H$3,'efecte socio eco 10'!$A$5:$X$30,20,FALSE),0)</f>
        <v>0</v>
      </c>
      <c r="I75" s="42">
        <f>IF(AND(I$3&gt;=2025,I$6&lt;&gt;0),VLOOKUP(I$3,'efecte socio eco fp'!$A$5:$X$30,20,FALSE)-VLOOKUP(I$3,'efecte socio eco 10'!$A$5:$X$30,20,FALSE),0)</f>
        <v>0</v>
      </c>
      <c r="J75" s="42">
        <f>IF(AND(J$3&gt;=2025,J$6&lt;&gt;0),VLOOKUP(J$3,'efecte socio eco fp'!$A$5:$X$30,20,FALSE)-VLOOKUP(J$3,'efecte socio eco 10'!$A$5:$X$30,20,FALSE),0)</f>
        <v>-384.71546689321985</v>
      </c>
      <c r="K75" s="42">
        <f>IF(AND(K$3&gt;=2025,K$6&lt;&gt;0),VLOOKUP(K$3,'efecte socio eco fp'!$A$5:$X$30,20,FALSE)-VLOOKUP(K$3,'efecte socio eco 10'!$A$5:$X$30,20,FALSE),0)</f>
        <v>-420.51978657206928</v>
      </c>
      <c r="L75" s="42">
        <f>IF(AND(L$3&gt;=2025,L$6&lt;&gt;0),VLOOKUP(L$3,'efecte socio eco fp'!$A$5:$X$30,20,FALSE)-VLOOKUP(L$3,'efecte socio eco 10'!$A$5:$X$30,20,FALSE),0)</f>
        <v>-457.48312086120131</v>
      </c>
      <c r="M75" s="42">
        <f>IF(AND(M$3&gt;=2025,M$6&lt;&gt;0),VLOOKUP(M$3,'efecte socio eco fp'!$A$5:$X$30,20,FALSE)-VLOOKUP(M$3,'efecte socio eco 10'!$A$5:$X$30,20,FALSE),0)</f>
        <v>-495.63549950250308</v>
      </c>
      <c r="N75" s="42">
        <f>IF(AND(N$3&gt;=2025,N$6&lt;&gt;0),VLOOKUP(N$3,'efecte socio eco fp'!$A$5:$X$30,20,FALSE)-VLOOKUP(N$3,'efecte socio eco 10'!$A$5:$X$30,20,FALSE),0)</f>
        <v>-542.67403024493251</v>
      </c>
      <c r="O75" s="42">
        <f>IF(AND(O$3&gt;=2025,O$6&lt;&gt;0),VLOOKUP(O$3,'efecte socio eco fp'!$A$5:$X$30,20,FALSE)-VLOOKUP(O$3,'efecte socio eco 10'!$A$5:$X$30,20,FALSE),0)</f>
        <v>-590.89736384394928</v>
      </c>
      <c r="P75" s="42">
        <f>IF(AND(P$3&gt;=2025,P$6&lt;&gt;0),VLOOKUP(P$3,'efecte socio eco fp'!$A$5:$X$30,20,FALSE)-VLOOKUP(P$3,'efecte socio eco 10'!$A$5:$X$30,20,FALSE),0)</f>
        <v>-640.32898731611203</v>
      </c>
      <c r="Q75" s="42">
        <f>IF(AND(Q$3&gt;=2025,Q$6&lt;&gt;0),VLOOKUP(Q$3,'efecte socio eco fp'!$A$5:$X$30,20,FALSE)-VLOOKUP(Q$3,'efecte socio eco 10'!$A$5:$X$30,20,FALSE),0)</f>
        <v>-690.99280686239945</v>
      </c>
      <c r="R75" s="42">
        <f>IF(AND(R$3&gt;=2025,R$6&lt;&gt;0),VLOOKUP(R$3,'efecte socio eco fp'!$A$5:$X$30,20,FALSE)-VLOOKUP(R$3,'efecte socio eco 10'!$A$5:$X$30,20,FALSE),0)</f>
        <v>-742.91315491878777</v>
      </c>
      <c r="S75" s="42">
        <f>IF(AND(S$3&gt;=2025,S$6&lt;&gt;0),VLOOKUP(S$3,'efecte socio eco fp'!$A$5:$X$30,20,FALSE)-VLOOKUP(S$3,'efecte socio eco 10'!$A$5:$X$30,20,FALSE),0)</f>
        <v>-816.75380282336846</v>
      </c>
      <c r="T75" s="42">
        <f>IF(AND(T$3&gt;=2025,T$6&lt;&gt;0),VLOOKUP(T$3,'efecte socio eco fp'!$A$5:$X$30,20,FALSE)-VLOOKUP(T$3,'efecte socio eco 10'!$A$5:$X$30,20,FALSE),0)</f>
        <v>-892.65783668926451</v>
      </c>
      <c r="U75" s="42">
        <f>IF(AND(U$3&gt;=2025,U$6&lt;&gt;0),VLOOKUP(U$3,'efecte socio eco fp'!$A$5:$X$30,20,FALSE)-VLOOKUP(U$3,'efecte socio eco 10'!$A$5:$X$30,20,FALSE),0)</f>
        <v>-970.67077948941733</v>
      </c>
      <c r="V75" s="42">
        <f>IF(AND(V$3&gt;=2025,V$6&lt;&gt;0),VLOOKUP(V$3,'efecte socio eco fp'!$A$5:$X$30,20,FALSE)-VLOOKUP(V$3,'efecte socio eco 10'!$A$5:$X$30,20,FALSE),0)</f>
        <v>-1050.8390592447831</v>
      </c>
      <c r="W75" s="42">
        <f>IF(AND(W$3&gt;=2025,W$6&lt;&gt;0),VLOOKUP(W$3,'efecte socio eco fp'!$A$5:$X$30,20,FALSE)-VLOOKUP(W$3,'efecte socio eco 10'!$A$5:$X$30,20,FALSE),0)</f>
        <v>-1133.2100259887229</v>
      </c>
      <c r="X75" s="42">
        <f>IF(AND(X$3&gt;=2025,X$6&lt;&gt;0),VLOOKUP(X$3,'efecte socio eco fp'!$A$5:$X$30,20,FALSE)-VLOOKUP(X$3,'efecte socio eco 10'!$A$5:$X$30,20,FALSE),0)</f>
        <v>-1230.7505012048932</v>
      </c>
      <c r="Y75" s="42">
        <f>IF(AND(Y$3&gt;=2025,Y$6&lt;&gt;0),VLOOKUP(Y$3,'efecte socio eco fp'!$A$5:$X$30,20,FALSE)-VLOOKUP(Y$3,'efecte socio eco 10'!$A$5:$X$30,20,FALSE),0)</f>
        <v>-1330.4056002922589</v>
      </c>
      <c r="Z75" s="42">
        <f>IF(AND(Z$3&gt;=2025,Z$6&lt;&gt;0),VLOOKUP(Z$3,'efecte socio eco fp'!$A$5:$X$30,20,FALSE)-VLOOKUP(Z$3,'efecte socio eco 10'!$A$5:$X$30,20,FALSE),0)</f>
        <v>-1432.2113121088187</v>
      </c>
      <c r="AA75" s="42">
        <f>IF(AND(AA$3&gt;=2025,AA$6&lt;&gt;0),VLOOKUP(AA$3,'efecte socio eco fp'!$A$5:$X$30,20,FALSE)-VLOOKUP(AA$3,'efecte socio eco 10'!$A$5:$X$30,20,FALSE),0)</f>
        <v>-1536.2041766172915</v>
      </c>
      <c r="AB75" s="42">
        <f>IF(AND(AB$3&gt;=2025,AB$6&lt;&gt;0),VLOOKUP(AB$3,'efecte socio eco fp'!$A$5:$X$30,20,FALSE)-VLOOKUP(AB$3,'efecte socio eco 10'!$A$5:$X$30,20,FALSE),0)</f>
        <v>-1642.4212928371562</v>
      </c>
      <c r="AC75" s="42">
        <f>IF(AND(AC$3&gt;=2025,AC$6&lt;&gt;0),VLOOKUP(AC$3,'efecte socio eco fp'!$A$5:$X$30,20,FALSE)-VLOOKUP(AC$3,'efecte socio eco 10'!$A$5:$X$30,20,FALSE),0)</f>
        <v>-1778.4711304423981</v>
      </c>
      <c r="AD75" s="42">
        <f>IF(AND(AD$3&gt;=2025,AD$6&lt;&gt;0),VLOOKUP(AD$3,'efecte socio eco fp'!$A$5:$X$30,20,FALSE)-VLOOKUP(AD$3,'efecte socio eco 10'!$A$5:$X$30,20,FALSE),0)</f>
        <v>-1917.4143583420955</v>
      </c>
      <c r="AE75" s="42">
        <f>IF(AND(AE$3&gt;=2025,AE$6&lt;&gt;0),VLOOKUP(AE$3,'efecte socio eco fp'!$A$5:$X$30,20,FALSE)-VLOOKUP(AE$3,'efecte socio eco 10'!$A$5:$X$30,20,FALSE),0)</f>
        <v>-2059.2993354700739</v>
      </c>
      <c r="AF75" s="42">
        <f>IF(AND(AF$3&gt;=2025,AF$6&lt;&gt;0),VLOOKUP(AF$3,'efecte socio eco fp'!$A$5:$X$30,20,FALSE)-VLOOKUP(AF$3,'efecte socio eco 10'!$A$5:$X$30,20,FALSE),0)</f>
        <v>-2204.1751482941327</v>
      </c>
      <c r="AG75" s="42">
        <f>IF(AND(AG$3&gt;=2025,AG$6&lt;&gt;0),VLOOKUP(AG$3,'efecte socio eco fp'!$A$5:$X$30,20,FALSE)-VLOOKUP(AG$3,'efecte socio eco 10'!$A$5:$X$30,20,FALSE),0)</f>
        <v>0</v>
      </c>
      <c r="AH75" s="42">
        <f>IF(AND(AH$3&gt;=2025,AH$6&lt;&gt;0),VLOOKUP(AH$3,'efecte socio eco fp'!$A$5:$X$30,20,FALSE)-VLOOKUP(AH$3,'efecte socio eco 10'!$A$5:$X$30,20,FALSE),0)</f>
        <v>0</v>
      </c>
      <c r="AI75" s="42">
        <f>IF(AND(AI$3&gt;=2025,AI$6&lt;&gt;0),VLOOKUP(AI$3,'efecte socio eco fp'!$A$5:$X$30,20,FALSE)-VLOOKUP(AI$3,'efecte socio eco 10'!$A$5:$X$30,20,FALSE),0)</f>
        <v>0</v>
      </c>
      <c r="AJ75" s="42">
        <f>IF(AND(AJ$3&gt;=2025,AJ$6&lt;&gt;0),VLOOKUP(AJ$3,'efecte socio eco fp'!$A$5:$X$30,20,FALSE)-VLOOKUP(AJ$3,'efecte socio eco 10'!$A$5:$X$30,20,FALSE),0)</f>
        <v>0</v>
      </c>
      <c r="AK75" s="42">
        <f>IF(AND(AK$3&gt;=2025,AK$6&lt;&gt;0),VLOOKUP(AK$3,'efecte socio eco fp'!$A$5:$X$30,20,FALSE)-VLOOKUP(AK$3,'efecte socio eco 10'!$A$5:$X$30,20,FALSE),0)</f>
        <v>0</v>
      </c>
      <c r="AL75" s="42">
        <f>IF(AND(AL$3&gt;=2025,AL$6&lt;&gt;0),VLOOKUP(AL$3,'efecte socio eco fp'!$A$5:$X$30,20,FALSE)-VLOOKUP(AL$3,'efecte socio eco 10'!$A$5:$X$30,20,FALSE),0)</f>
        <v>0</v>
      </c>
      <c r="AM75" s="42">
        <f>IF(AND(AM$3&gt;=2025,AM$6&lt;&gt;0),VLOOKUP(AM$3,'efecte socio eco fp'!$A$5:$X$30,20,FALSE)-VLOOKUP(AM$3,'efecte socio eco 10'!$A$5:$X$30,20,FALSE),0)</f>
        <v>0</v>
      </c>
      <c r="AN75" s="42">
        <f>IF(AND(AN$3&gt;=2025,AN$6&lt;&gt;0),VLOOKUP(AN$3,'efecte socio eco fp'!$A$5:$X$30,20,FALSE)-VLOOKUP(AN$3,'efecte socio eco 10'!$A$5:$X$30,20,FALSE),0)</f>
        <v>0</v>
      </c>
      <c r="AO75" s="42">
        <f>IF(AND(AO$3&gt;=2025,AO$6&lt;&gt;0),VLOOKUP(AO$3,'efecte socio eco fp'!$A$5:$X$30,20,FALSE)-VLOOKUP(AO$3,'efecte socio eco 10'!$A$5:$X$30,20,FALSE),0)</f>
        <v>0</v>
      </c>
      <c r="AP75" s="42">
        <f>IF(AND(AP$3&gt;=2025,AP$6&lt;&gt;0),VLOOKUP(AP$3,'efecte socio eco fp'!$A$5:$X$30,20,FALSE)-VLOOKUP(AP$3,'efecte socio eco 10'!$A$5:$X$30,20,FALSE),0)</f>
        <v>0</v>
      </c>
      <c r="AQ75" s="42">
        <f>IF(AND(AQ$3&gt;=2025,AQ$6&lt;&gt;0),VLOOKUP(AQ$3,'efecte socio eco fp'!$A$5:$X$30,20,FALSE)-VLOOKUP(AQ$3,'efecte socio eco 10'!$A$5:$X$30,20,FALSE),0)</f>
        <v>0</v>
      </c>
      <c r="AR75" s="42">
        <f>IF(AND(AR$3&gt;=2025,AR$6&lt;&gt;0),VLOOKUP(AR$3,'efecte socio eco fp'!$A$5:$X$30,20,FALSE)-VLOOKUP(AR$3,'efecte socio eco 10'!$A$5:$X$30,20,FALSE),0)</f>
        <v>0</v>
      </c>
      <c r="AS75" s="42">
        <f>IF(AND(AS$3&gt;=2025,AS$6&lt;&gt;0),VLOOKUP(AS$3,'efecte socio eco fp'!$A$5:$X$30,20,FALSE)-VLOOKUP(AS$3,'efecte socio eco 10'!$A$5:$X$30,20,FALSE),0)</f>
        <v>0</v>
      </c>
      <c r="AT75" s="42">
        <f>IF(AND(AT$3&gt;=2025,AT$6&lt;&gt;0),VLOOKUP(AT$3,'efecte socio eco fp'!$A$5:$X$30,20,FALSE)-VLOOKUP(AT$3,'efecte socio eco 10'!$A$5:$X$30,20,FALSE),0)</f>
        <v>0</v>
      </c>
      <c r="AU75" s="42">
        <f>IF(AND(AU$3&gt;=2025,AU$6&lt;&gt;0),VLOOKUP(AU$3,'efecte socio eco fp'!$A$5:$X$30,20,FALSE)-VLOOKUP(AU$3,'efecte socio eco 10'!$A$5:$X$30,20,FALSE),0)</f>
        <v>0</v>
      </c>
      <c r="AV75" s="42">
        <f>IF(AND(AV$3&gt;=2025,AV$6&lt;&gt;0),VLOOKUP(AV$3,'efecte socio eco fp'!$A$5:$X$30,20,FALSE)-VLOOKUP(AV$3,'efecte socio eco 10'!$A$5:$X$30,20,FALSE),0)</f>
        <v>0</v>
      </c>
      <c r="AW75" s="42">
        <f>IF(AND(AW$3&gt;=2025,AW$6&lt;&gt;0),VLOOKUP(AW$3,'efecte socio eco fp'!$A$5:$X$30,20,FALSE)-VLOOKUP(AW$3,'efecte socio eco 10'!$A$5:$X$30,20,FALSE),0)</f>
        <v>0</v>
      </c>
      <c r="AX75" s="42">
        <f>IF(AND(AX$3&gt;=2025,AX$6&lt;&gt;0),VLOOKUP(AX$3,'efecte socio eco fp'!$A$5:$X$30,20,FALSE)-VLOOKUP(AX$3,'efecte socio eco 10'!$A$5:$X$30,20,FALSE),0)</f>
        <v>0</v>
      </c>
      <c r="AY75" s="42">
        <f>IF(AND(AY$3&gt;=2025,AY$6&lt;&gt;0),VLOOKUP(AY$3,'efecte socio eco fp'!$A$5:$X$30,20,FALSE)-VLOOKUP(AY$3,'efecte socio eco 10'!$A$5:$X$30,20,FALSE),0)</f>
        <v>0</v>
      </c>
      <c r="AZ75" s="42">
        <f>IF(AND(AZ$3&gt;=2025,AZ$6&lt;&gt;0),VLOOKUP(AZ$3,'efecte socio eco fp'!$A$5:$X$30,20,FALSE)-VLOOKUP(AZ$3,'efecte socio eco 10'!$A$5:$X$30,20,FALSE),0)</f>
        <v>0</v>
      </c>
      <c r="BA75" s="42">
        <f>IF(AND(BA$3&gt;=2025,BA$6&lt;&gt;0),VLOOKUP(BA$3,'efecte socio eco fp'!$A$5:$X$30,20,FALSE)-VLOOKUP(BA$3,'efecte socio eco 10'!$A$5:$X$30,20,FALSE),0)</f>
        <v>0</v>
      </c>
      <c r="BB75" s="42">
        <f>IF(AND(BB$3&gt;=2025,BB$6&lt;&gt;0),VLOOKUP(BB$3,'efecte socio eco fp'!$A$5:$X$30,20,FALSE)-VLOOKUP(BB$3,'efecte socio eco 10'!$A$5:$X$30,20,FALSE),0)</f>
        <v>0</v>
      </c>
      <c r="BC75" s="42">
        <f>IF(AND(BC$3&gt;=2025,BC$6&lt;&gt;0),VLOOKUP(BC$3,'efecte socio eco fp'!$A$5:$X$30,20,FALSE)-VLOOKUP(BC$3,'efecte socio eco 10'!$A$5:$X$30,20,FALSE),0)</f>
        <v>0</v>
      </c>
      <c r="BD75" s="42">
        <f>IF(AND(BD$3&gt;=2025,BD$6&lt;&gt;0),VLOOKUP(BD$3,'efecte socio eco fp'!$A$5:$X$30,20,FALSE)-VLOOKUP(BD$3,'efecte socio eco 10'!$A$5:$X$30,20,FALSE),0)</f>
        <v>0</v>
      </c>
      <c r="BE75" s="42">
        <f>IF(AND(BE$3&gt;=2025,BE$6&lt;&gt;0),VLOOKUP(BE$3,'efecte socio eco fp'!$A$5:$X$30,20,FALSE)-VLOOKUP(BE$3,'efecte socio eco 10'!$A$5:$X$30,20,FALSE),0)</f>
        <v>0</v>
      </c>
      <c r="BF75" s="42">
        <f>IF(AND(BF$3&gt;=2025,BF$6&lt;&gt;0),VLOOKUP(BF$3,'efecte socio eco fp'!$A$5:$X$30,20,FALSE)-VLOOKUP(BF$3,'efecte socio eco 10'!$A$5:$X$30,20,FALSE),0)</f>
        <v>0</v>
      </c>
      <c r="BG75" s="42">
        <f>IF(AND(BG$3&gt;=2025,BG$6&lt;&gt;0),VLOOKUP(BG$3,'efecte socio eco fp'!$A$5:$X$30,20,FALSE)-VLOOKUP(BG$3,'efecte socio eco 10'!$A$5:$X$30,20,FALSE),0)</f>
        <v>0</v>
      </c>
      <c r="BH75" s="42">
        <f>IF(AND(BH$3&gt;=2025,BH$6&lt;&gt;0),VLOOKUP(BH$3,'efecte socio eco fp'!$A$5:$X$30,20,FALSE)-VLOOKUP(BH$3,'efecte socio eco 10'!$A$5:$X$30,20,FALSE),0)</f>
        <v>0</v>
      </c>
      <c r="BI75" s="42">
        <f>IF(AND(BI$3&gt;=2025,BI$6&lt;&gt;0),VLOOKUP(BI$3,'efecte socio eco fp'!$A$5:$X$30,20,FALSE)-VLOOKUP(BI$3,'efecte socio eco 10'!$A$5:$X$30,20,FALSE),0)</f>
        <v>0</v>
      </c>
      <c r="BJ75" s="42">
        <f>IF(AND(BJ$3&gt;=2025,BJ$6&lt;&gt;0),VLOOKUP(BJ$3,'efecte socio eco fp'!$A$5:$X$30,20,FALSE)-VLOOKUP(BJ$3,'efecte socio eco 10'!$A$5:$X$30,20,FALSE),0)</f>
        <v>0</v>
      </c>
      <c r="BK75" s="42">
        <f>IF(AND(BK$3&gt;=2025,BK$6&lt;&gt;0),VLOOKUP(BK$3,'efecte socio eco fp'!$A$5:$X$30,20,FALSE)-VLOOKUP(BK$3,'efecte socio eco 10'!$A$5:$X$30,20,FALSE),0)</f>
        <v>0</v>
      </c>
      <c r="BL75" s="42">
        <f>IF(AND(BL$3&gt;=2025,BL$6&lt;&gt;0),VLOOKUP(BL$3,'efecte socio eco fp'!$A$5:$X$30,20,FALSE)-VLOOKUP(BL$3,'efecte socio eco 10'!$A$5:$X$30,20,FALSE),0)</f>
        <v>0</v>
      </c>
      <c r="BM75" s="42">
        <f>IF(AND(BM$3&gt;=2025,BM$6&lt;&gt;0),VLOOKUP(BM$3,'efecte socio eco fp'!$A$5:$X$30,20,FALSE)-VLOOKUP(BM$3,'efecte socio eco 10'!$A$5:$X$30,20,FALSE),0)</f>
        <v>0</v>
      </c>
      <c r="BN75" s="42">
        <f>IF(AND(BN$3&gt;=2025,BN$6&lt;&gt;0),VLOOKUP(BN$3,'efecte socio eco fp'!$A$5:$X$30,20,FALSE)-VLOOKUP(BN$3,'efecte socio eco 10'!$A$5:$X$30,20,FALSE),0)</f>
        <v>0</v>
      </c>
      <c r="BO75" s="42">
        <f>IF(AND(BO$3&gt;=2025,BO$6&lt;&gt;0),VLOOKUP(BO$3,'efecte socio eco fp'!$A$5:$X$30,20,FALSE)-VLOOKUP(BO$3,'efecte socio eco 10'!$A$5:$X$30,20,FALSE),0)</f>
        <v>0</v>
      </c>
      <c r="BP75" s="42">
        <f>IF(AND(BP$3&gt;=2025,BP$6&lt;&gt;0),VLOOKUP(BP$3,'efecte socio eco fp'!$A$5:$X$30,20,FALSE)-VLOOKUP(BP$3,'efecte socio eco 10'!$A$5:$X$30,20,FALSE),0)</f>
        <v>0</v>
      </c>
      <c r="BQ75" s="42">
        <f>IF(AND(BQ$3&gt;=2025,BQ$6&lt;&gt;0),VLOOKUP(BQ$3,'efecte socio eco fp'!$A$5:$X$30,20,FALSE)-VLOOKUP(BQ$3,'efecte socio eco 10'!$A$5:$X$30,20,FALSE),0)</f>
        <v>0</v>
      </c>
      <c r="BR75" s="42">
        <f>IF(AND(BR$3&gt;=2025,BR$6&lt;&gt;0),VLOOKUP(BR$3,'efecte socio eco fp'!$A$5:$X$30,20,FALSE)-VLOOKUP(BR$3,'efecte socio eco 10'!$A$5:$X$30,20,FALSE),0)</f>
        <v>0</v>
      </c>
      <c r="BS75" s="42">
        <f>IF(AND(BS$3&gt;=2025,BS$6&lt;&gt;0),VLOOKUP(BS$3,'efecte socio eco fp'!$A$5:$X$30,20,FALSE)-VLOOKUP(BS$3,'efecte socio eco 10'!$A$5:$X$30,20,FALSE),0)</f>
        <v>0</v>
      </c>
      <c r="BT75" s="42">
        <f>IF(AND(BT$3&gt;=2025,BT$6&lt;&gt;0),VLOOKUP(BT$3,'efecte socio eco fp'!$A$5:$X$30,20,FALSE)-VLOOKUP(BT$3,'efecte socio eco 10'!$A$5:$X$30,20,FALSE),0)</f>
        <v>0</v>
      </c>
      <c r="BU75" s="42">
        <f>IF(AND(BU$3&gt;=2025,BU$6&lt;&gt;0),VLOOKUP(BU$3,'efecte socio eco fp'!$A$5:$X$30,20,FALSE)-VLOOKUP(BU$3,'efecte socio eco 10'!$A$5:$X$30,20,FALSE),0)</f>
        <v>0</v>
      </c>
      <c r="BV75" s="42">
        <f>IF(AND(BV$3&gt;=2025,BV$6&lt;&gt;0),VLOOKUP(BV$3,'efecte socio eco fp'!$A$5:$X$30,20,FALSE)-VLOOKUP(BV$3,'efecte socio eco 10'!$A$5:$X$30,20,FALSE),0)</f>
        <v>0</v>
      </c>
      <c r="BW75" s="42">
        <f>IF(AND(BW$3&gt;=2025,BW$6&lt;&gt;0),VLOOKUP(BW$3,'efecte socio eco fp'!$A$5:$X$30,20,FALSE)-VLOOKUP(BW$3,'efecte socio eco 10'!$A$5:$X$30,20,FALSE),0)</f>
        <v>0</v>
      </c>
      <c r="BX75" s="42">
        <f>IF(AND(BX$3&gt;=2025,BX$6&lt;&gt;0),VLOOKUP(BX$3,'efecte socio eco fp'!$A$5:$X$30,20,FALSE)-VLOOKUP(BX$3,'efecte socio eco 10'!$A$5:$X$30,20,FALSE),0)</f>
        <v>0</v>
      </c>
      <c r="BY75" s="42">
        <f>IF(AND(BY$3&gt;=2025,BY$6&lt;&gt;0),VLOOKUP(BY$3,'efecte socio eco fp'!$A$5:$X$30,20,FALSE)-VLOOKUP(BY$3,'efecte socio eco 10'!$A$5:$X$30,20,FALSE),0)</f>
        <v>0</v>
      </c>
      <c r="BZ75" s="42">
        <f>IF(AND(BZ$3&gt;=2025,BZ$6&lt;&gt;0),VLOOKUP(BZ$3,'efecte socio eco fp'!$A$5:$X$30,20,FALSE)-VLOOKUP(BZ$3,'efecte socio eco 10'!$A$5:$X$30,20,FALSE),0)</f>
        <v>0</v>
      </c>
      <c r="CA75" s="42">
        <f>IF(AND(CA$3&gt;=2025,CA$6&lt;&gt;0),VLOOKUP(CA$3,'efecte socio eco fp'!$A$5:$X$30,20,FALSE)-VLOOKUP(CA$3,'efecte socio eco 10'!$A$5:$X$30,20,FALSE),0)</f>
        <v>0</v>
      </c>
      <c r="CB75" s="42">
        <f>IF(AND(CB$3&gt;=2025,CB$6&lt;&gt;0),VLOOKUP(CB$3,'efecte socio eco fp'!$A$5:$X$30,20,FALSE)-VLOOKUP(CB$3,'efecte socio eco 10'!$A$5:$X$30,20,FALSE),0)</f>
        <v>0</v>
      </c>
      <c r="CC75" s="42">
        <f>IF(AND(CC$3&gt;=2025,CC$6&lt;&gt;0),VLOOKUP(CC$3,'efecte socio eco fp'!$A$5:$X$30,20,FALSE)-VLOOKUP(CC$3,'efecte socio eco 10'!$A$5:$X$30,20,FALSE),0)</f>
        <v>0</v>
      </c>
      <c r="CD75" s="42">
        <f>IF(AND(CD$3&gt;=2025,CD$6&lt;&gt;0),VLOOKUP(CD$3,'efecte socio eco fp'!$A$5:$X$30,20,FALSE)-VLOOKUP(CD$3,'efecte socio eco 10'!$A$5:$X$30,20,FALSE),0)</f>
        <v>0</v>
      </c>
      <c r="CE75" s="42">
        <f>IF(AND(CE$3&gt;=2025,CE$6&lt;&gt;0),VLOOKUP(CE$3,'efecte socio eco fp'!$A$5:$X$30,20,FALSE)-VLOOKUP(CE$3,'efecte socio eco 10'!$A$5:$X$30,20,FALSE),0)</f>
        <v>0</v>
      </c>
    </row>
    <row r="76" spans="1:83">
      <c r="A76" t="s">
        <v>107</v>
      </c>
      <c r="B76" t="s">
        <v>33</v>
      </c>
      <c r="C76" s="42">
        <f>IF(AND(C$3&gt;=2025,C$6&lt;&gt;0),VLOOKUP(C$3,'efecte socio eco fp'!$A$5:$X$30,21,FALSE)-VLOOKUP(C$3,'efecte socio eco 10'!$A$5:$X$30,21,FALSE),0)</f>
        <v>0</v>
      </c>
      <c r="D76" s="42">
        <f>IF(AND(D$3&gt;=2025,D$6&lt;&gt;0),VLOOKUP(D$3,'efecte socio eco fp'!$A$5:$X$30,21,FALSE)-VLOOKUP(D$3,'efecte socio eco 10'!$A$5:$X$30,21,FALSE),0)</f>
        <v>0</v>
      </c>
      <c r="E76" s="42">
        <f>IF(AND(E$3&gt;=2025,E$6&lt;&gt;0),VLOOKUP(E$3,'efecte socio eco fp'!$A$5:$X$30,21,FALSE)-VLOOKUP(E$3,'efecte socio eco 10'!$A$5:$X$30,21,FALSE),0)</f>
        <v>0</v>
      </c>
      <c r="F76" s="42">
        <f>IF(AND(F$3&gt;=2025,F$6&lt;&gt;0),VLOOKUP(F$3,'efecte socio eco fp'!$A$5:$X$30,21,FALSE)-VLOOKUP(F$3,'efecte socio eco 10'!$A$5:$X$30,21,FALSE),0)</f>
        <v>0</v>
      </c>
      <c r="G76" s="42">
        <f>IF(AND(G$3&gt;=2025,G$6&lt;&gt;0),VLOOKUP(G$3,'efecte socio eco fp'!$A$5:$X$30,21,FALSE)-VLOOKUP(G$3,'efecte socio eco 10'!$A$5:$X$30,21,FALSE),0)</f>
        <v>0</v>
      </c>
      <c r="H76" s="42">
        <f>IF(AND(H$3&gt;=2025,H$6&lt;&gt;0),VLOOKUP(H$3,'efecte socio eco fp'!$A$5:$X$30,21,FALSE)-VLOOKUP(H$3,'efecte socio eco 10'!$A$5:$X$30,21,FALSE),0)</f>
        <v>0</v>
      </c>
      <c r="I76" s="42">
        <f>IF(AND(I$3&gt;=2025,I$6&lt;&gt;0),VLOOKUP(I$3,'efecte socio eco fp'!$A$5:$X$30,21,FALSE)-VLOOKUP(I$3,'efecte socio eco 10'!$A$5:$X$30,21,FALSE),0)</f>
        <v>0</v>
      </c>
      <c r="J76" s="42">
        <f>IF(AND(J$3&gt;=2025,J$6&lt;&gt;0),VLOOKUP(J$3,'efecte socio eco fp'!$A$5:$X$30,21,FALSE)-VLOOKUP(J$3,'efecte socio eco 10'!$A$5:$X$30,21,FALSE),0)</f>
        <v>-221.39260396666577</v>
      </c>
      <c r="K76" s="42">
        <f>IF(AND(K$3&gt;=2025,K$6&lt;&gt;0),VLOOKUP(K$3,'efecte socio eco fp'!$A$5:$X$30,21,FALSE)-VLOOKUP(K$3,'efecte socio eco 10'!$A$5:$X$30,21,FALSE),0)</f>
        <v>-248.2260210406057</v>
      </c>
      <c r="L76" s="42">
        <f>IF(AND(L$3&gt;=2025,L$6&lt;&gt;0),VLOOKUP(L$3,'efecte socio eco fp'!$A$5:$X$30,21,FALSE)-VLOOKUP(L$3,'efecte socio eco 10'!$A$5:$X$30,21,FALSE),0)</f>
        <v>-275.59619932339774</v>
      </c>
      <c r="M76" s="42">
        <f>IF(AND(M$3&gt;=2025,M$6&lt;&gt;0),VLOOKUP(M$3,'efecte socio eco fp'!$A$5:$X$30,21,FALSE)-VLOOKUP(M$3,'efecte socio eco 10'!$A$5:$X$30,21,FALSE),0)</f>
        <v>-303.51143931069964</v>
      </c>
      <c r="N76" s="42">
        <f>IF(AND(N$3&gt;=2025,N$6&lt;&gt;0),VLOOKUP(N$3,'efecte socio eco fp'!$A$5:$X$30,21,FALSE)-VLOOKUP(N$3,'efecte socio eco 10'!$A$5:$X$30,21,FALSE),0)</f>
        <v>-340.6241085429283</v>
      </c>
      <c r="O76" s="42">
        <f>IF(AND(O$3&gt;=2025,O$6&lt;&gt;0),VLOOKUP(O$3,'efecte socio eco fp'!$A$5:$X$30,21,FALSE)-VLOOKUP(O$3,'efecte socio eco 10'!$A$5:$X$30,21,FALSE),0)</f>
        <v>-378.37482461286709</v>
      </c>
      <c r="P76" s="42">
        <f>IF(AND(P$3&gt;=2025,P$6&lt;&gt;0),VLOOKUP(P$3,'efecte socio eco fp'!$A$5:$X$30,21,FALSE)-VLOOKUP(P$3,'efecte socio eco 10'!$A$5:$X$30,21,FALSE),0)</f>
        <v>-416.77204740957677</v>
      </c>
      <c r="Q76" s="42">
        <f>IF(AND(Q$3&gt;=2025,Q$6&lt;&gt;0),VLOOKUP(Q$3,'efecte socio eco fp'!$A$5:$X$30,21,FALSE)-VLOOKUP(Q$3,'efecte socio eco 10'!$A$5:$X$30,21,FALSE),0)</f>
        <v>-455.82433750716154</v>
      </c>
      <c r="R76" s="42">
        <f>IF(AND(R$3&gt;=2025,R$6&lt;&gt;0),VLOOKUP(R$3,'efecte socio eco fp'!$A$5:$X$30,21,FALSE)-VLOOKUP(R$3,'efecte socio eco 10'!$A$5:$X$30,21,FALSE),0)</f>
        <v>-495.54035729489988</v>
      </c>
      <c r="S76" s="42">
        <f>IF(AND(S$3&gt;=2025,S$6&lt;&gt;0),VLOOKUP(S$3,'efecte socio eco fp'!$A$5:$X$30,21,FALSE)-VLOOKUP(S$3,'efecte socio eco 10'!$A$5:$X$30,21,FALSE),0)</f>
        <v>-551.1680831835838</v>
      </c>
      <c r="T76" s="42">
        <f>IF(AND(T$3&gt;=2025,T$6&lt;&gt;0),VLOOKUP(T$3,'efecte socio eco fp'!$A$5:$X$30,21,FALSE)-VLOOKUP(T$3,'efecte socio eco 10'!$A$5:$X$30,21,FALSE),0)</f>
        <v>-608.08801992360895</v>
      </c>
      <c r="U76" s="42">
        <f>IF(AND(U$3&gt;=2025,U$6&lt;&gt;0),VLOOKUP(U$3,'efecte socio eco fp'!$A$5:$X$30,21,FALSE)-VLOOKUP(U$3,'efecte socio eco 10'!$A$5:$X$30,21,FALSE),0)</f>
        <v>-666.32360400882317</v>
      </c>
      <c r="V76" s="42">
        <f>IF(AND(V$3&gt;=2025,V$6&lt;&gt;0),VLOOKUP(V$3,'efecte socio eco fp'!$A$5:$X$30,21,FALSE)-VLOOKUP(V$3,'efecte socio eco 10'!$A$5:$X$30,21,FALSE),0)</f>
        <v>-725.89865473270766</v>
      </c>
      <c r="W76" s="42">
        <f>IF(AND(W$3&gt;=2025,W$6&lt;&gt;0),VLOOKUP(W$3,'efecte socio eco fp'!$A$5:$X$30,21,FALSE)-VLOOKUP(W$3,'efecte socio eco 10'!$A$5:$X$30,21,FALSE),0)</f>
        <v>-786.83738009324225</v>
      </c>
      <c r="X76" s="42">
        <f>IF(AND(X$3&gt;=2025,X$6&lt;&gt;0),VLOOKUP(X$3,'efecte socio eco fp'!$A$5:$X$30,21,FALSE)-VLOOKUP(X$3,'efecte socio eco 10'!$A$5:$X$30,21,FALSE),0)</f>
        <v>-858.69533745361696</v>
      </c>
      <c r="Y76" s="42">
        <f>IF(AND(Y$3&gt;=2025,Y$6&lt;&gt;0),VLOOKUP(Y$3,'efecte socio eco fp'!$A$5:$X$30,21,FALSE)-VLOOKUP(Y$3,'efecte socio eco 10'!$A$5:$X$30,21,FALSE),0)</f>
        <v>-931.76692830880347</v>
      </c>
      <c r="Z76" s="42">
        <f>IF(AND(Z$3&gt;=2025,Z$6&lt;&gt;0),VLOOKUP(Z$3,'efecte socio eco fp'!$A$5:$X$30,21,FALSE)-VLOOKUP(Z$3,'efecte socio eco 10'!$A$5:$X$30,21,FALSE),0)</f>
        <v>-1006.068193918225</v>
      </c>
      <c r="AA76" s="42">
        <f>IF(AND(AA$3&gt;=2025,AA$6&lt;&gt;0),VLOOKUP(AA$3,'efecte socio eco fp'!$A$5:$X$30,21,FALSE)-VLOOKUP(AA$3,'efecte socio eco 10'!$A$5:$X$30,21,FALSE),0)</f>
        <v>-1081.6153674925772</v>
      </c>
      <c r="AB76" s="42">
        <f>IF(AND(AB$3&gt;=2025,AB$6&lt;&gt;0),VLOOKUP(AB$3,'efecte socio eco fp'!$A$5:$X$30,21,FALSE)-VLOOKUP(AB$3,'efecte socio eco 10'!$A$5:$X$30,21,FALSE),0)</f>
        <v>-1158.4248763751784</v>
      </c>
      <c r="AC76" s="42">
        <f>IF(AND(AC$3&gt;=2025,AC$6&lt;&gt;0),VLOOKUP(AC$3,'efecte socio eco fp'!$A$5:$X$30,21,FALSE)-VLOOKUP(AC$3,'efecte socio eco 10'!$A$5:$X$30,21,FALSE),0)</f>
        <v>-1250.9971630958462</v>
      </c>
      <c r="AD76" s="42">
        <f>IF(AND(AD$3&gt;=2025,AD$6&lt;&gt;0),VLOOKUP(AD$3,'efecte socio eco fp'!$A$5:$X$30,21,FALSE)-VLOOKUP(AD$3,'efecte socio eco 10'!$A$5:$X$30,21,FALSE),0)</f>
        <v>-1345.0283983137742</v>
      </c>
      <c r="AE76" s="42">
        <f>IF(AND(AE$3&gt;=2025,AE$6&lt;&gt;0),VLOOKUP(AE$3,'efecte socio eco fp'!$A$5:$X$30,21,FALSE)-VLOOKUP(AE$3,'efecte socio eco 10'!$A$5:$X$30,21,FALSE),0)</f>
        <v>-1440.536742725315</v>
      </c>
      <c r="AF76" s="42">
        <f>IF(AND(AF$3&gt;=2025,AF$6&lt;&gt;0),VLOOKUP(AF$3,'efecte socio eco fp'!$A$5:$X$30,21,FALSE)-VLOOKUP(AF$3,'efecte socio eco 10'!$A$5:$X$30,21,FALSE),0)</f>
        <v>-1537.5405631485664</v>
      </c>
      <c r="AG76" s="42">
        <f>IF(AND(AG$3&gt;=2025,AG$6&lt;&gt;0),VLOOKUP(AG$3,'efecte socio eco fp'!$A$5:$X$30,21,FALSE)-VLOOKUP(AG$3,'efecte socio eco 10'!$A$5:$X$30,21,FALSE),0)</f>
        <v>0</v>
      </c>
      <c r="AH76" s="42">
        <f>IF(AND(AH$3&gt;=2025,AH$6&lt;&gt;0),VLOOKUP(AH$3,'efecte socio eco fp'!$A$5:$X$30,21,FALSE)-VLOOKUP(AH$3,'efecte socio eco 10'!$A$5:$X$30,21,FALSE),0)</f>
        <v>0</v>
      </c>
      <c r="AI76" s="42">
        <f>IF(AND(AI$3&gt;=2025,AI$6&lt;&gt;0),VLOOKUP(AI$3,'efecte socio eco fp'!$A$5:$X$30,21,FALSE)-VLOOKUP(AI$3,'efecte socio eco 10'!$A$5:$X$30,21,FALSE),0)</f>
        <v>0</v>
      </c>
      <c r="AJ76" s="42">
        <f>IF(AND(AJ$3&gt;=2025,AJ$6&lt;&gt;0),VLOOKUP(AJ$3,'efecte socio eco fp'!$A$5:$X$30,21,FALSE)-VLOOKUP(AJ$3,'efecte socio eco 10'!$A$5:$X$30,21,FALSE),0)</f>
        <v>0</v>
      </c>
      <c r="AK76" s="42">
        <f>IF(AND(AK$3&gt;=2025,AK$6&lt;&gt;0),VLOOKUP(AK$3,'efecte socio eco fp'!$A$5:$X$30,21,FALSE)-VLOOKUP(AK$3,'efecte socio eco 10'!$A$5:$X$30,21,FALSE),0)</f>
        <v>0</v>
      </c>
      <c r="AL76" s="42">
        <f>IF(AND(AL$3&gt;=2025,AL$6&lt;&gt;0),VLOOKUP(AL$3,'efecte socio eco fp'!$A$5:$X$30,21,FALSE)-VLOOKUP(AL$3,'efecte socio eco 10'!$A$5:$X$30,21,FALSE),0)</f>
        <v>0</v>
      </c>
      <c r="AM76" s="42">
        <f>IF(AND(AM$3&gt;=2025,AM$6&lt;&gt;0),VLOOKUP(AM$3,'efecte socio eco fp'!$A$5:$X$30,21,FALSE)-VLOOKUP(AM$3,'efecte socio eco 10'!$A$5:$X$30,21,FALSE),0)</f>
        <v>0</v>
      </c>
      <c r="AN76" s="42">
        <f>IF(AND(AN$3&gt;=2025,AN$6&lt;&gt;0),VLOOKUP(AN$3,'efecte socio eco fp'!$A$5:$X$30,21,FALSE)-VLOOKUP(AN$3,'efecte socio eco 10'!$A$5:$X$30,21,FALSE),0)</f>
        <v>0</v>
      </c>
      <c r="AO76" s="42">
        <f>IF(AND(AO$3&gt;=2025,AO$6&lt;&gt;0),VLOOKUP(AO$3,'efecte socio eco fp'!$A$5:$X$30,21,FALSE)-VLOOKUP(AO$3,'efecte socio eco 10'!$A$5:$X$30,21,FALSE),0)</f>
        <v>0</v>
      </c>
      <c r="AP76" s="42">
        <f>IF(AND(AP$3&gt;=2025,AP$6&lt;&gt;0),VLOOKUP(AP$3,'efecte socio eco fp'!$A$5:$X$30,21,FALSE)-VLOOKUP(AP$3,'efecte socio eco 10'!$A$5:$X$30,21,FALSE),0)</f>
        <v>0</v>
      </c>
      <c r="AQ76" s="42">
        <f>IF(AND(AQ$3&gt;=2025,AQ$6&lt;&gt;0),VLOOKUP(AQ$3,'efecte socio eco fp'!$A$5:$X$30,21,FALSE)-VLOOKUP(AQ$3,'efecte socio eco 10'!$A$5:$X$30,21,FALSE),0)</f>
        <v>0</v>
      </c>
      <c r="AR76" s="42">
        <f>IF(AND(AR$3&gt;=2025,AR$6&lt;&gt;0),VLOOKUP(AR$3,'efecte socio eco fp'!$A$5:$X$30,21,FALSE)-VLOOKUP(AR$3,'efecte socio eco 10'!$A$5:$X$30,21,FALSE),0)</f>
        <v>0</v>
      </c>
      <c r="AS76" s="42">
        <f>IF(AND(AS$3&gt;=2025,AS$6&lt;&gt;0),VLOOKUP(AS$3,'efecte socio eco fp'!$A$5:$X$30,21,FALSE)-VLOOKUP(AS$3,'efecte socio eco 10'!$A$5:$X$30,21,FALSE),0)</f>
        <v>0</v>
      </c>
      <c r="AT76" s="42">
        <f>IF(AND(AT$3&gt;=2025,AT$6&lt;&gt;0),VLOOKUP(AT$3,'efecte socio eco fp'!$A$5:$X$30,21,FALSE)-VLOOKUP(AT$3,'efecte socio eco 10'!$A$5:$X$30,21,FALSE),0)</f>
        <v>0</v>
      </c>
      <c r="AU76" s="42">
        <f>IF(AND(AU$3&gt;=2025,AU$6&lt;&gt;0),VLOOKUP(AU$3,'efecte socio eco fp'!$A$5:$X$30,21,FALSE)-VLOOKUP(AU$3,'efecte socio eco 10'!$A$5:$X$30,21,FALSE),0)</f>
        <v>0</v>
      </c>
      <c r="AV76" s="42">
        <f>IF(AND(AV$3&gt;=2025,AV$6&lt;&gt;0),VLOOKUP(AV$3,'efecte socio eco fp'!$A$5:$X$30,21,FALSE)-VLOOKUP(AV$3,'efecte socio eco 10'!$A$5:$X$30,21,FALSE),0)</f>
        <v>0</v>
      </c>
      <c r="AW76" s="42">
        <f>IF(AND(AW$3&gt;=2025,AW$6&lt;&gt;0),VLOOKUP(AW$3,'efecte socio eco fp'!$A$5:$X$30,21,FALSE)-VLOOKUP(AW$3,'efecte socio eco 10'!$A$5:$X$30,21,FALSE),0)</f>
        <v>0</v>
      </c>
      <c r="AX76" s="42">
        <f>IF(AND(AX$3&gt;=2025,AX$6&lt;&gt;0),VLOOKUP(AX$3,'efecte socio eco fp'!$A$5:$X$30,21,FALSE)-VLOOKUP(AX$3,'efecte socio eco 10'!$A$5:$X$30,21,FALSE),0)</f>
        <v>0</v>
      </c>
      <c r="AY76" s="42">
        <f>IF(AND(AY$3&gt;=2025,AY$6&lt;&gt;0),VLOOKUP(AY$3,'efecte socio eco fp'!$A$5:$X$30,21,FALSE)-VLOOKUP(AY$3,'efecte socio eco 10'!$A$5:$X$30,21,FALSE),0)</f>
        <v>0</v>
      </c>
      <c r="AZ76" s="42">
        <f>IF(AND(AZ$3&gt;=2025,AZ$6&lt;&gt;0),VLOOKUP(AZ$3,'efecte socio eco fp'!$A$5:$X$30,21,FALSE)-VLOOKUP(AZ$3,'efecte socio eco 10'!$A$5:$X$30,21,FALSE),0)</f>
        <v>0</v>
      </c>
      <c r="BA76" s="42">
        <f>IF(AND(BA$3&gt;=2025,BA$6&lt;&gt;0),VLOOKUP(BA$3,'efecte socio eco fp'!$A$5:$X$30,21,FALSE)-VLOOKUP(BA$3,'efecte socio eco 10'!$A$5:$X$30,21,FALSE),0)</f>
        <v>0</v>
      </c>
      <c r="BB76" s="42">
        <f>IF(AND(BB$3&gt;=2025,BB$6&lt;&gt;0),VLOOKUP(BB$3,'efecte socio eco fp'!$A$5:$X$30,21,FALSE)-VLOOKUP(BB$3,'efecte socio eco 10'!$A$5:$X$30,21,FALSE),0)</f>
        <v>0</v>
      </c>
      <c r="BC76" s="42">
        <f>IF(AND(BC$3&gt;=2025,BC$6&lt;&gt;0),VLOOKUP(BC$3,'efecte socio eco fp'!$A$5:$X$30,21,FALSE)-VLOOKUP(BC$3,'efecte socio eco 10'!$A$5:$X$30,21,FALSE),0)</f>
        <v>0</v>
      </c>
      <c r="BD76" s="42">
        <f>IF(AND(BD$3&gt;=2025,BD$6&lt;&gt;0),VLOOKUP(BD$3,'efecte socio eco fp'!$A$5:$X$30,21,FALSE)-VLOOKUP(BD$3,'efecte socio eco 10'!$A$5:$X$30,21,FALSE),0)</f>
        <v>0</v>
      </c>
      <c r="BE76" s="42">
        <f>IF(AND(BE$3&gt;=2025,BE$6&lt;&gt;0),VLOOKUP(BE$3,'efecte socio eco fp'!$A$5:$X$30,21,FALSE)-VLOOKUP(BE$3,'efecte socio eco 10'!$A$5:$X$30,21,FALSE),0)</f>
        <v>0</v>
      </c>
      <c r="BF76" s="42">
        <f>IF(AND(BF$3&gt;=2025,BF$6&lt;&gt;0),VLOOKUP(BF$3,'efecte socio eco fp'!$A$5:$X$30,21,FALSE)-VLOOKUP(BF$3,'efecte socio eco 10'!$A$5:$X$30,21,FALSE),0)</f>
        <v>0</v>
      </c>
      <c r="BG76" s="42">
        <f>IF(AND(BG$3&gt;=2025,BG$6&lt;&gt;0),VLOOKUP(BG$3,'efecte socio eco fp'!$A$5:$X$30,21,FALSE)-VLOOKUP(BG$3,'efecte socio eco 10'!$A$5:$X$30,21,FALSE),0)</f>
        <v>0</v>
      </c>
      <c r="BH76" s="42">
        <f>IF(AND(BH$3&gt;=2025,BH$6&lt;&gt;0),VLOOKUP(BH$3,'efecte socio eco fp'!$A$5:$X$30,21,FALSE)-VLOOKUP(BH$3,'efecte socio eco 10'!$A$5:$X$30,21,FALSE),0)</f>
        <v>0</v>
      </c>
      <c r="BI76" s="42">
        <f>IF(AND(BI$3&gt;=2025,BI$6&lt;&gt;0),VLOOKUP(BI$3,'efecte socio eco fp'!$A$5:$X$30,21,FALSE)-VLOOKUP(BI$3,'efecte socio eco 10'!$A$5:$X$30,21,FALSE),0)</f>
        <v>0</v>
      </c>
      <c r="BJ76" s="42">
        <f>IF(AND(BJ$3&gt;=2025,BJ$6&lt;&gt;0),VLOOKUP(BJ$3,'efecte socio eco fp'!$A$5:$X$30,21,FALSE)-VLOOKUP(BJ$3,'efecte socio eco 10'!$A$5:$X$30,21,FALSE),0)</f>
        <v>0</v>
      </c>
      <c r="BK76" s="42">
        <f>IF(AND(BK$3&gt;=2025,BK$6&lt;&gt;0),VLOOKUP(BK$3,'efecte socio eco fp'!$A$5:$X$30,21,FALSE)-VLOOKUP(BK$3,'efecte socio eco 10'!$A$5:$X$30,21,FALSE),0)</f>
        <v>0</v>
      </c>
      <c r="BL76" s="42">
        <f>IF(AND(BL$3&gt;=2025,BL$6&lt;&gt;0),VLOOKUP(BL$3,'efecte socio eco fp'!$A$5:$X$30,21,FALSE)-VLOOKUP(BL$3,'efecte socio eco 10'!$A$5:$X$30,21,FALSE),0)</f>
        <v>0</v>
      </c>
      <c r="BM76" s="42">
        <f>IF(AND(BM$3&gt;=2025,BM$6&lt;&gt;0),VLOOKUP(BM$3,'efecte socio eco fp'!$A$5:$X$30,21,FALSE)-VLOOKUP(BM$3,'efecte socio eco 10'!$A$5:$X$30,21,FALSE),0)</f>
        <v>0</v>
      </c>
      <c r="BN76" s="42">
        <f>IF(AND(BN$3&gt;=2025,BN$6&lt;&gt;0),VLOOKUP(BN$3,'efecte socio eco fp'!$A$5:$X$30,21,FALSE)-VLOOKUP(BN$3,'efecte socio eco 10'!$A$5:$X$30,21,FALSE),0)</f>
        <v>0</v>
      </c>
      <c r="BO76" s="42">
        <f>IF(AND(BO$3&gt;=2025,BO$6&lt;&gt;0),VLOOKUP(BO$3,'efecte socio eco fp'!$A$5:$X$30,21,FALSE)-VLOOKUP(BO$3,'efecte socio eco 10'!$A$5:$X$30,21,FALSE),0)</f>
        <v>0</v>
      </c>
      <c r="BP76" s="42">
        <f>IF(AND(BP$3&gt;=2025,BP$6&lt;&gt;0),VLOOKUP(BP$3,'efecte socio eco fp'!$A$5:$X$30,21,FALSE)-VLOOKUP(BP$3,'efecte socio eco 10'!$A$5:$X$30,21,FALSE),0)</f>
        <v>0</v>
      </c>
      <c r="BQ76" s="42">
        <f>IF(AND(BQ$3&gt;=2025,BQ$6&lt;&gt;0),VLOOKUP(BQ$3,'efecte socio eco fp'!$A$5:$X$30,21,FALSE)-VLOOKUP(BQ$3,'efecte socio eco 10'!$A$5:$X$30,21,FALSE),0)</f>
        <v>0</v>
      </c>
      <c r="BR76" s="42">
        <f>IF(AND(BR$3&gt;=2025,BR$6&lt;&gt;0),VLOOKUP(BR$3,'efecte socio eco fp'!$A$5:$X$30,21,FALSE)-VLOOKUP(BR$3,'efecte socio eco 10'!$A$5:$X$30,21,FALSE),0)</f>
        <v>0</v>
      </c>
      <c r="BS76" s="42">
        <f>IF(AND(BS$3&gt;=2025,BS$6&lt;&gt;0),VLOOKUP(BS$3,'efecte socio eco fp'!$A$5:$X$30,21,FALSE)-VLOOKUP(BS$3,'efecte socio eco 10'!$A$5:$X$30,21,FALSE),0)</f>
        <v>0</v>
      </c>
      <c r="BT76" s="42">
        <f>IF(AND(BT$3&gt;=2025,BT$6&lt;&gt;0),VLOOKUP(BT$3,'efecte socio eco fp'!$A$5:$X$30,21,FALSE)-VLOOKUP(BT$3,'efecte socio eco 10'!$A$5:$X$30,21,FALSE),0)</f>
        <v>0</v>
      </c>
      <c r="BU76" s="42">
        <f>IF(AND(BU$3&gt;=2025,BU$6&lt;&gt;0),VLOOKUP(BU$3,'efecte socio eco fp'!$A$5:$X$30,21,FALSE)-VLOOKUP(BU$3,'efecte socio eco 10'!$A$5:$X$30,21,FALSE),0)</f>
        <v>0</v>
      </c>
      <c r="BV76" s="42">
        <f>IF(AND(BV$3&gt;=2025,BV$6&lt;&gt;0),VLOOKUP(BV$3,'efecte socio eco fp'!$A$5:$X$30,21,FALSE)-VLOOKUP(BV$3,'efecte socio eco 10'!$A$5:$X$30,21,FALSE),0)</f>
        <v>0</v>
      </c>
      <c r="BW76" s="42">
        <f>IF(AND(BW$3&gt;=2025,BW$6&lt;&gt;0),VLOOKUP(BW$3,'efecte socio eco fp'!$A$5:$X$30,21,FALSE)-VLOOKUP(BW$3,'efecte socio eco 10'!$A$5:$X$30,21,FALSE),0)</f>
        <v>0</v>
      </c>
      <c r="BX76" s="42">
        <f>IF(AND(BX$3&gt;=2025,BX$6&lt;&gt;0),VLOOKUP(BX$3,'efecte socio eco fp'!$A$5:$X$30,21,FALSE)-VLOOKUP(BX$3,'efecte socio eco 10'!$A$5:$X$30,21,FALSE),0)</f>
        <v>0</v>
      </c>
      <c r="BY76" s="42">
        <f>IF(AND(BY$3&gt;=2025,BY$6&lt;&gt;0),VLOOKUP(BY$3,'efecte socio eco fp'!$A$5:$X$30,21,FALSE)-VLOOKUP(BY$3,'efecte socio eco 10'!$A$5:$X$30,21,FALSE),0)</f>
        <v>0</v>
      </c>
      <c r="BZ76" s="42">
        <f>IF(AND(BZ$3&gt;=2025,BZ$6&lt;&gt;0),VLOOKUP(BZ$3,'efecte socio eco fp'!$A$5:$X$30,21,FALSE)-VLOOKUP(BZ$3,'efecte socio eco 10'!$A$5:$X$30,21,FALSE),0)</f>
        <v>0</v>
      </c>
      <c r="CA76" s="42">
        <f>IF(AND(CA$3&gt;=2025,CA$6&lt;&gt;0),VLOOKUP(CA$3,'efecte socio eco fp'!$A$5:$X$30,21,FALSE)-VLOOKUP(CA$3,'efecte socio eco 10'!$A$5:$X$30,21,FALSE),0)</f>
        <v>0</v>
      </c>
      <c r="CB76" s="42">
        <f>IF(AND(CB$3&gt;=2025,CB$6&lt;&gt;0),VLOOKUP(CB$3,'efecte socio eco fp'!$A$5:$X$30,21,FALSE)-VLOOKUP(CB$3,'efecte socio eco 10'!$A$5:$X$30,21,FALSE),0)</f>
        <v>0</v>
      </c>
      <c r="CC76" s="42">
        <f>IF(AND(CC$3&gt;=2025,CC$6&lt;&gt;0),VLOOKUP(CC$3,'efecte socio eco fp'!$A$5:$X$30,21,FALSE)-VLOOKUP(CC$3,'efecte socio eco 10'!$A$5:$X$30,21,FALSE),0)</f>
        <v>0</v>
      </c>
      <c r="CD76" s="42">
        <f>IF(AND(CD$3&gt;=2025,CD$6&lt;&gt;0),VLOOKUP(CD$3,'efecte socio eco fp'!$A$5:$X$30,21,FALSE)-VLOOKUP(CD$3,'efecte socio eco 10'!$A$5:$X$30,21,FALSE),0)</f>
        <v>0</v>
      </c>
      <c r="CE76" s="42">
        <f>IF(AND(CE$3&gt;=2025,CE$6&lt;&gt;0),VLOOKUP(CE$3,'efecte socio eco fp'!$A$5:$X$30,21,FALSE)-VLOOKUP(CE$3,'efecte socio eco 10'!$A$5:$X$30,21,FALSE),0)</f>
        <v>0</v>
      </c>
    </row>
    <row r="77" spans="1:83">
      <c r="A77" t="s">
        <v>108</v>
      </c>
      <c r="B77" t="s">
        <v>33</v>
      </c>
      <c r="C77" s="42">
        <f>IF(AND(C$3&gt;=2025,C$6&lt;&gt;0),VLOOKUP(C$3,'efecte socio eco fp'!$A$5:$X$30,22,FALSE)-VLOOKUP(C$3,'efecte socio eco 10'!$A$5:$X$30,22,FALSE),0)</f>
        <v>0</v>
      </c>
      <c r="D77" s="42">
        <f>IF(AND(D$3&gt;=2025,D$6&lt;&gt;0),VLOOKUP(D$3,'efecte socio eco fp'!$A$5:$X$30,22,FALSE)-VLOOKUP(D$3,'efecte socio eco 10'!$A$5:$X$30,22,FALSE),0)</f>
        <v>0</v>
      </c>
      <c r="E77" s="42">
        <f>IF(AND(E$3&gt;=2025,E$6&lt;&gt;0),VLOOKUP(E$3,'efecte socio eco fp'!$A$5:$X$30,22,FALSE)-VLOOKUP(E$3,'efecte socio eco 10'!$A$5:$X$30,22,FALSE),0)</f>
        <v>0</v>
      </c>
      <c r="F77" s="42">
        <f>IF(AND(F$3&gt;=2025,F$6&lt;&gt;0),VLOOKUP(F$3,'efecte socio eco fp'!$A$5:$X$30,22,FALSE)-VLOOKUP(F$3,'efecte socio eco 10'!$A$5:$X$30,22,FALSE),0)</f>
        <v>0</v>
      </c>
      <c r="G77" s="42">
        <f>IF(AND(G$3&gt;=2025,G$6&lt;&gt;0),VLOOKUP(G$3,'efecte socio eco fp'!$A$5:$X$30,22,FALSE)-VLOOKUP(G$3,'efecte socio eco 10'!$A$5:$X$30,22,FALSE),0)</f>
        <v>0</v>
      </c>
      <c r="H77" s="42">
        <f>IF(AND(H$3&gt;=2025,H$6&lt;&gt;0),VLOOKUP(H$3,'efecte socio eco fp'!$A$5:$X$30,22,FALSE)-VLOOKUP(H$3,'efecte socio eco 10'!$A$5:$X$30,22,FALSE),0)</f>
        <v>0</v>
      </c>
      <c r="I77" s="42">
        <f>IF(AND(I$3&gt;=2025,I$6&lt;&gt;0),VLOOKUP(I$3,'efecte socio eco fp'!$A$5:$X$30,22,FALSE)-VLOOKUP(I$3,'efecte socio eco 10'!$A$5:$X$30,22,FALSE),0)</f>
        <v>0</v>
      </c>
      <c r="J77" s="42">
        <f>IF(AND(J$3&gt;=2025,J$6&lt;&gt;0),VLOOKUP(J$3,'efecte socio eco fp'!$A$5:$X$30,22,FALSE)-VLOOKUP(J$3,'efecte socio eco 10'!$A$5:$X$30,22,FALSE),0)</f>
        <v>556.77509394144408</v>
      </c>
      <c r="K77" s="42">
        <f>IF(AND(K$3&gt;=2025,K$6&lt;&gt;0),VLOOKUP(K$3,'efecte socio eco fp'!$A$5:$X$30,22,FALSE)-VLOOKUP(K$3,'efecte socio eco 10'!$A$5:$X$30,22,FALSE),0)</f>
        <v>633.33253808132406</v>
      </c>
      <c r="L77" s="42">
        <f>IF(AND(L$3&gt;=2025,L$6&lt;&gt;0),VLOOKUP(L$3,'efecte socio eco fp'!$A$5:$X$30,22,FALSE)-VLOOKUP(L$3,'efecte socio eco 10'!$A$5:$X$30,22,FALSE),0)</f>
        <v>719.02371304896758</v>
      </c>
      <c r="M77" s="42">
        <f>IF(AND(M$3&gt;=2025,M$6&lt;&gt;0),VLOOKUP(M$3,'efecte socio eco fp'!$A$5:$X$30,22,FALSE)-VLOOKUP(M$3,'efecte socio eco 10'!$A$5:$X$30,22,FALSE),0)</f>
        <v>814.92125783444067</v>
      </c>
      <c r="N77" s="42">
        <f>IF(AND(N$3&gt;=2025,N$6&lt;&gt;0),VLOOKUP(N$3,'efecte socio eco fp'!$A$5:$X$30,22,FALSE)-VLOOKUP(N$3,'efecte socio eco 10'!$A$5:$X$30,22,FALSE),0)</f>
        <v>901.03589085032127</v>
      </c>
      <c r="O77" s="42">
        <f>IF(AND(O$3&gt;=2025,O$6&lt;&gt;0),VLOOKUP(O$3,'efecte socio eco fp'!$A$5:$X$30,22,FALSE)-VLOOKUP(O$3,'efecte socio eco 10'!$A$5:$X$30,22,FALSE),0)</f>
        <v>995.36547620464194</v>
      </c>
      <c r="P77" s="42">
        <f>IF(AND(P$3&gt;=2025,P$6&lt;&gt;0),VLOOKUP(P$3,'efecte socio eco fp'!$A$5:$X$30,22,FALSE)-VLOOKUP(P$3,'efecte socio eco 10'!$A$5:$X$30,22,FALSE),0)</f>
        <v>1098.6842949928248</v>
      </c>
      <c r="Q77" s="42">
        <f>IF(AND(Q$3&gt;=2025,Q$6&lt;&gt;0),VLOOKUP(Q$3,'efecte socio eco fp'!$A$5:$X$30,22,FALSE)-VLOOKUP(Q$3,'efecte socio eco 10'!$A$5:$X$30,22,FALSE),0)</f>
        <v>1211.8394960263186</v>
      </c>
      <c r="R77" s="42">
        <f>IF(AND(R$3&gt;=2025,R$6&lt;&gt;0),VLOOKUP(R$3,'efecte socio eco fp'!$A$5:$X$30,22,FALSE)-VLOOKUP(R$3,'efecte socio eco 10'!$A$5:$X$30,22,FALSE),0)</f>
        <v>1335.7579521124792</v>
      </c>
      <c r="S77" s="42">
        <f>IF(AND(S$3&gt;=2025,S$6&lt;&gt;0),VLOOKUP(S$3,'efecte socio eco fp'!$A$5:$X$30,22,FALSE)-VLOOKUP(S$3,'efecte socio eco 10'!$A$5:$X$30,22,FALSE),0)</f>
        <v>1454.6875741389113</v>
      </c>
      <c r="T77" s="42">
        <f>IF(AND(T$3&gt;=2025,T$6&lt;&gt;0),VLOOKUP(T$3,'efecte socio eco fp'!$A$5:$X$30,22,FALSE)-VLOOKUP(T$3,'efecte socio eco 10'!$A$5:$X$30,22,FALSE),0)</f>
        <v>1583.5853306714662</v>
      </c>
      <c r="U77" s="42">
        <f>IF(AND(U$3&gt;=2025,U$6&lt;&gt;0),VLOOKUP(U$3,'efecte socio eco fp'!$A$5:$X$30,22,FALSE)-VLOOKUP(U$3,'efecte socio eco 10'!$A$5:$X$30,22,FALSE),0)</f>
        <v>1723.2783452872586</v>
      </c>
      <c r="V77" s="42">
        <f>IF(AND(V$3&gt;=2025,V$6&lt;&gt;0),VLOOKUP(V$3,'efecte socio eco fp'!$A$5:$X$30,22,FALSE)-VLOOKUP(V$3,'efecte socio eco 10'!$A$5:$X$30,22,FALSE),0)</f>
        <v>1874.6622540227238</v>
      </c>
      <c r="W77" s="42">
        <f>IF(AND(W$3&gt;=2025,W$6&lt;&gt;0),VLOOKUP(W$3,'efecte socio eco fp'!$A$5:$X$30,22,FALSE)-VLOOKUP(W$3,'efecte socio eco 10'!$A$5:$X$30,22,FALSE),0)</f>
        <v>2038.7068786829875</v>
      </c>
      <c r="X77" s="42">
        <f>IF(AND(X$3&gt;=2025,X$6&lt;&gt;0),VLOOKUP(X$3,'efecte socio eco fp'!$A$5:$X$30,22,FALSE)-VLOOKUP(X$3,'efecte socio eco 10'!$A$5:$X$30,22,FALSE),0)</f>
        <v>2183.3061726064202</v>
      </c>
      <c r="Y77" s="42">
        <f>IF(AND(Y$3&gt;=2025,Y$6&lt;&gt;0),VLOOKUP(Y$3,'efecte socio eco fp'!$A$5:$X$30,22,FALSE)-VLOOKUP(Y$3,'efecte socio eco 10'!$A$5:$X$30,22,FALSE),0)</f>
        <v>2337.7224432011435</v>
      </c>
      <c r="Z77" s="42">
        <f>IF(AND(Z$3&gt;=2025,Z$6&lt;&gt;0),VLOOKUP(Z$3,'efecte socio eco fp'!$A$5:$X$30,22,FALSE)-VLOOKUP(Z$3,'efecte socio eco 10'!$A$5:$X$30,22,FALSE),0)</f>
        <v>2502.6175081531678</v>
      </c>
      <c r="AA77" s="42">
        <f>IF(AND(AA$3&gt;=2025,AA$6&lt;&gt;0),VLOOKUP(AA$3,'efecte socio eco fp'!$A$5:$X$30,22,FALSE)-VLOOKUP(AA$3,'efecte socio eco 10'!$A$5:$X$30,22,FALSE),0)</f>
        <v>2678.6977502022419</v>
      </c>
      <c r="AB77" s="42">
        <f>IF(AND(AB$3&gt;=2025,AB$6&lt;&gt;0),VLOOKUP(AB$3,'efecte socio eco fp'!$A$5:$X$30,22,FALSE)-VLOOKUP(AB$3,'efecte socio eco 10'!$A$5:$X$30,22,FALSE),0)</f>
        <v>2866.7171174555479</v>
      </c>
      <c r="AC77" s="42">
        <f>IF(AND(AC$3&gt;=2025,AC$6&lt;&gt;0),VLOOKUP(AC$3,'efecte socio eco fp'!$A$5:$X$30,22,FALSE)-VLOOKUP(AC$3,'efecte socio eco 10'!$A$5:$X$30,22,FALSE),0)</f>
        <v>3041.427556726218</v>
      </c>
      <c r="AD77" s="42">
        <f>IF(AND(AD$3&gt;=2025,AD$6&lt;&gt;0),VLOOKUP(AD$3,'efecte socio eco fp'!$A$5:$X$30,22,FALSE)-VLOOKUP(AD$3,'efecte socio eco 10'!$A$5:$X$30,22,FALSE),0)</f>
        <v>3226.4565563786014</v>
      </c>
      <c r="AE77" s="42">
        <f>IF(AND(AE$3&gt;=2025,AE$6&lt;&gt;0),VLOOKUP(AE$3,'efecte socio eco fp'!$A$5:$X$30,22,FALSE)-VLOOKUP(AE$3,'efecte socio eco 10'!$A$5:$X$30,22,FALSE),0)</f>
        <v>3422.4100476727972</v>
      </c>
      <c r="AF77" s="42">
        <f>IF(AND(AF$3&gt;=2025,AF$6&lt;&gt;0),VLOOKUP(AF$3,'efecte socio eco fp'!$A$5:$X$30,22,FALSE)-VLOOKUP(AF$3,'efecte socio eco 10'!$A$5:$X$30,22,FALSE),0)</f>
        <v>3629.9295053951714</v>
      </c>
      <c r="AG77" s="42">
        <f>IF(AND(AG$3&gt;=2025,AG$6&lt;&gt;0),VLOOKUP(AG$3,'efecte socio eco fp'!$A$5:$X$30,22,FALSE)-VLOOKUP(AG$3,'efecte socio eco 10'!$A$5:$X$30,22,FALSE),0)</f>
        <v>0</v>
      </c>
      <c r="AH77" s="42">
        <f>IF(AND(AH$3&gt;=2025,AH$6&lt;&gt;0),VLOOKUP(AH$3,'efecte socio eco fp'!$A$5:$X$30,22,FALSE)-VLOOKUP(AH$3,'efecte socio eco 10'!$A$5:$X$30,22,FALSE),0)</f>
        <v>0</v>
      </c>
      <c r="AI77" s="42">
        <f>IF(AND(AI$3&gt;=2025,AI$6&lt;&gt;0),VLOOKUP(AI$3,'efecte socio eco fp'!$A$5:$X$30,22,FALSE)-VLOOKUP(AI$3,'efecte socio eco 10'!$A$5:$X$30,22,FALSE),0)</f>
        <v>0</v>
      </c>
      <c r="AJ77" s="42">
        <f>IF(AND(AJ$3&gt;=2025,AJ$6&lt;&gt;0),VLOOKUP(AJ$3,'efecte socio eco fp'!$A$5:$X$30,22,FALSE)-VLOOKUP(AJ$3,'efecte socio eco 10'!$A$5:$X$30,22,FALSE),0)</f>
        <v>0</v>
      </c>
      <c r="AK77" s="42">
        <f>IF(AND(AK$3&gt;=2025,AK$6&lt;&gt;0),VLOOKUP(AK$3,'efecte socio eco fp'!$A$5:$X$30,22,FALSE)-VLOOKUP(AK$3,'efecte socio eco 10'!$A$5:$X$30,22,FALSE),0)</f>
        <v>0</v>
      </c>
      <c r="AL77" s="42">
        <f>IF(AND(AL$3&gt;=2025,AL$6&lt;&gt;0),VLOOKUP(AL$3,'efecte socio eco fp'!$A$5:$X$30,22,FALSE)-VLOOKUP(AL$3,'efecte socio eco 10'!$A$5:$X$30,22,FALSE),0)</f>
        <v>0</v>
      </c>
      <c r="AM77" s="42">
        <f>IF(AND(AM$3&gt;=2025,AM$6&lt;&gt;0),VLOOKUP(AM$3,'efecte socio eco fp'!$A$5:$X$30,22,FALSE)-VLOOKUP(AM$3,'efecte socio eco 10'!$A$5:$X$30,22,FALSE),0)</f>
        <v>0</v>
      </c>
      <c r="AN77" s="42">
        <f>IF(AND(AN$3&gt;=2025,AN$6&lt;&gt;0),VLOOKUP(AN$3,'efecte socio eco fp'!$A$5:$X$30,22,FALSE)-VLOOKUP(AN$3,'efecte socio eco 10'!$A$5:$X$30,22,FALSE),0)</f>
        <v>0</v>
      </c>
      <c r="AO77" s="42">
        <f>IF(AND(AO$3&gt;=2025,AO$6&lt;&gt;0),VLOOKUP(AO$3,'efecte socio eco fp'!$A$5:$X$30,22,FALSE)-VLOOKUP(AO$3,'efecte socio eco 10'!$A$5:$X$30,22,FALSE),0)</f>
        <v>0</v>
      </c>
      <c r="AP77" s="42">
        <f>IF(AND(AP$3&gt;=2025,AP$6&lt;&gt;0),VLOOKUP(AP$3,'efecte socio eco fp'!$A$5:$X$30,22,FALSE)-VLOOKUP(AP$3,'efecte socio eco 10'!$A$5:$X$30,22,FALSE),0)</f>
        <v>0</v>
      </c>
      <c r="AQ77" s="42">
        <f>IF(AND(AQ$3&gt;=2025,AQ$6&lt;&gt;0),VLOOKUP(AQ$3,'efecte socio eco fp'!$A$5:$X$30,22,FALSE)-VLOOKUP(AQ$3,'efecte socio eco 10'!$A$5:$X$30,22,FALSE),0)</f>
        <v>0</v>
      </c>
      <c r="AR77" s="42">
        <f>IF(AND(AR$3&gt;=2025,AR$6&lt;&gt;0),VLOOKUP(AR$3,'efecte socio eco fp'!$A$5:$X$30,22,FALSE)-VLOOKUP(AR$3,'efecte socio eco 10'!$A$5:$X$30,22,FALSE),0)</f>
        <v>0</v>
      </c>
      <c r="AS77" s="42">
        <f>IF(AND(AS$3&gt;=2025,AS$6&lt;&gt;0),VLOOKUP(AS$3,'efecte socio eco fp'!$A$5:$X$30,22,FALSE)-VLOOKUP(AS$3,'efecte socio eco 10'!$A$5:$X$30,22,FALSE),0)</f>
        <v>0</v>
      </c>
      <c r="AT77" s="42">
        <f>IF(AND(AT$3&gt;=2025,AT$6&lt;&gt;0),VLOOKUP(AT$3,'efecte socio eco fp'!$A$5:$X$30,22,FALSE)-VLOOKUP(AT$3,'efecte socio eco 10'!$A$5:$X$30,22,FALSE),0)</f>
        <v>0</v>
      </c>
      <c r="AU77" s="42">
        <f>IF(AND(AU$3&gt;=2025,AU$6&lt;&gt;0),VLOOKUP(AU$3,'efecte socio eco fp'!$A$5:$X$30,22,FALSE)-VLOOKUP(AU$3,'efecte socio eco 10'!$A$5:$X$30,22,FALSE),0)</f>
        <v>0</v>
      </c>
      <c r="AV77" s="42">
        <f>IF(AND(AV$3&gt;=2025,AV$6&lt;&gt;0),VLOOKUP(AV$3,'efecte socio eco fp'!$A$5:$X$30,22,FALSE)-VLOOKUP(AV$3,'efecte socio eco 10'!$A$5:$X$30,22,FALSE),0)</f>
        <v>0</v>
      </c>
      <c r="AW77" s="42">
        <f>IF(AND(AW$3&gt;=2025,AW$6&lt;&gt;0),VLOOKUP(AW$3,'efecte socio eco fp'!$A$5:$X$30,22,FALSE)-VLOOKUP(AW$3,'efecte socio eco 10'!$A$5:$X$30,22,FALSE),0)</f>
        <v>0</v>
      </c>
      <c r="AX77" s="42">
        <f>IF(AND(AX$3&gt;=2025,AX$6&lt;&gt;0),VLOOKUP(AX$3,'efecte socio eco fp'!$A$5:$X$30,22,FALSE)-VLOOKUP(AX$3,'efecte socio eco 10'!$A$5:$X$30,22,FALSE),0)</f>
        <v>0</v>
      </c>
      <c r="AY77" s="42">
        <f>IF(AND(AY$3&gt;=2025,AY$6&lt;&gt;0),VLOOKUP(AY$3,'efecte socio eco fp'!$A$5:$X$30,22,FALSE)-VLOOKUP(AY$3,'efecte socio eco 10'!$A$5:$X$30,22,FALSE),0)</f>
        <v>0</v>
      </c>
      <c r="AZ77" s="42">
        <f>IF(AND(AZ$3&gt;=2025,AZ$6&lt;&gt;0),VLOOKUP(AZ$3,'efecte socio eco fp'!$A$5:$X$30,22,FALSE)-VLOOKUP(AZ$3,'efecte socio eco 10'!$A$5:$X$30,22,FALSE),0)</f>
        <v>0</v>
      </c>
      <c r="BA77" s="42">
        <f>IF(AND(BA$3&gt;=2025,BA$6&lt;&gt;0),VLOOKUP(BA$3,'efecte socio eco fp'!$A$5:$X$30,22,FALSE)-VLOOKUP(BA$3,'efecte socio eco 10'!$A$5:$X$30,22,FALSE),0)</f>
        <v>0</v>
      </c>
      <c r="BB77" s="42">
        <f>IF(AND(BB$3&gt;=2025,BB$6&lt;&gt;0),VLOOKUP(BB$3,'efecte socio eco fp'!$A$5:$X$30,22,FALSE)-VLOOKUP(BB$3,'efecte socio eco 10'!$A$5:$X$30,22,FALSE),0)</f>
        <v>0</v>
      </c>
      <c r="BC77" s="42">
        <f>IF(AND(BC$3&gt;=2025,BC$6&lt;&gt;0),VLOOKUP(BC$3,'efecte socio eco fp'!$A$5:$X$30,22,FALSE)-VLOOKUP(BC$3,'efecte socio eco 10'!$A$5:$X$30,22,FALSE),0)</f>
        <v>0</v>
      </c>
      <c r="BD77" s="42">
        <f>IF(AND(BD$3&gt;=2025,BD$6&lt;&gt;0),VLOOKUP(BD$3,'efecte socio eco fp'!$A$5:$X$30,22,FALSE)-VLOOKUP(BD$3,'efecte socio eco 10'!$A$5:$X$30,22,FALSE),0)</f>
        <v>0</v>
      </c>
      <c r="BE77" s="42">
        <f>IF(AND(BE$3&gt;=2025,BE$6&lt;&gt;0),VLOOKUP(BE$3,'efecte socio eco fp'!$A$5:$X$30,22,FALSE)-VLOOKUP(BE$3,'efecte socio eco 10'!$A$5:$X$30,22,FALSE),0)</f>
        <v>0</v>
      </c>
      <c r="BF77" s="42">
        <f>IF(AND(BF$3&gt;=2025,BF$6&lt;&gt;0),VLOOKUP(BF$3,'efecte socio eco fp'!$A$5:$X$30,22,FALSE)-VLOOKUP(BF$3,'efecte socio eco 10'!$A$5:$X$30,22,FALSE),0)</f>
        <v>0</v>
      </c>
      <c r="BG77" s="42">
        <f>IF(AND(BG$3&gt;=2025,BG$6&lt;&gt;0),VLOOKUP(BG$3,'efecte socio eco fp'!$A$5:$X$30,22,FALSE)-VLOOKUP(BG$3,'efecte socio eco 10'!$A$5:$X$30,22,FALSE),0)</f>
        <v>0</v>
      </c>
      <c r="BH77" s="42">
        <f>IF(AND(BH$3&gt;=2025,BH$6&lt;&gt;0),VLOOKUP(BH$3,'efecte socio eco fp'!$A$5:$X$30,22,FALSE)-VLOOKUP(BH$3,'efecte socio eco 10'!$A$5:$X$30,22,FALSE),0)</f>
        <v>0</v>
      </c>
      <c r="BI77" s="42">
        <f>IF(AND(BI$3&gt;=2025,BI$6&lt;&gt;0),VLOOKUP(BI$3,'efecte socio eco fp'!$A$5:$X$30,22,FALSE)-VLOOKUP(BI$3,'efecte socio eco 10'!$A$5:$X$30,22,FALSE),0)</f>
        <v>0</v>
      </c>
      <c r="BJ77" s="42">
        <f>IF(AND(BJ$3&gt;=2025,BJ$6&lt;&gt;0),VLOOKUP(BJ$3,'efecte socio eco fp'!$A$5:$X$30,22,FALSE)-VLOOKUP(BJ$3,'efecte socio eco 10'!$A$5:$X$30,22,FALSE),0)</f>
        <v>0</v>
      </c>
      <c r="BK77" s="42">
        <f>IF(AND(BK$3&gt;=2025,BK$6&lt;&gt;0),VLOOKUP(BK$3,'efecte socio eco fp'!$A$5:$X$30,22,FALSE)-VLOOKUP(BK$3,'efecte socio eco 10'!$A$5:$X$30,22,FALSE),0)</f>
        <v>0</v>
      </c>
      <c r="BL77" s="42">
        <f>IF(AND(BL$3&gt;=2025,BL$6&lt;&gt;0),VLOOKUP(BL$3,'efecte socio eco fp'!$A$5:$X$30,22,FALSE)-VLOOKUP(BL$3,'efecte socio eco 10'!$A$5:$X$30,22,FALSE),0)</f>
        <v>0</v>
      </c>
      <c r="BM77" s="42">
        <f>IF(AND(BM$3&gt;=2025,BM$6&lt;&gt;0),VLOOKUP(BM$3,'efecte socio eco fp'!$A$5:$X$30,22,FALSE)-VLOOKUP(BM$3,'efecte socio eco 10'!$A$5:$X$30,22,FALSE),0)</f>
        <v>0</v>
      </c>
      <c r="BN77" s="42">
        <f>IF(AND(BN$3&gt;=2025,BN$6&lt;&gt;0),VLOOKUP(BN$3,'efecte socio eco fp'!$A$5:$X$30,22,FALSE)-VLOOKUP(BN$3,'efecte socio eco 10'!$A$5:$X$30,22,FALSE),0)</f>
        <v>0</v>
      </c>
      <c r="BO77" s="42">
        <f>IF(AND(BO$3&gt;=2025,BO$6&lt;&gt;0),VLOOKUP(BO$3,'efecte socio eco fp'!$A$5:$X$30,22,FALSE)-VLOOKUP(BO$3,'efecte socio eco 10'!$A$5:$X$30,22,FALSE),0)</f>
        <v>0</v>
      </c>
      <c r="BP77" s="42">
        <f>IF(AND(BP$3&gt;=2025,BP$6&lt;&gt;0),VLOOKUP(BP$3,'efecte socio eco fp'!$A$5:$X$30,22,FALSE)-VLOOKUP(BP$3,'efecte socio eco 10'!$A$5:$X$30,22,FALSE),0)</f>
        <v>0</v>
      </c>
      <c r="BQ77" s="42">
        <f>IF(AND(BQ$3&gt;=2025,BQ$6&lt;&gt;0),VLOOKUP(BQ$3,'efecte socio eco fp'!$A$5:$X$30,22,FALSE)-VLOOKUP(BQ$3,'efecte socio eco 10'!$A$5:$X$30,22,FALSE),0)</f>
        <v>0</v>
      </c>
      <c r="BR77" s="42">
        <f>IF(AND(BR$3&gt;=2025,BR$6&lt;&gt;0),VLOOKUP(BR$3,'efecte socio eco fp'!$A$5:$X$30,22,FALSE)-VLOOKUP(BR$3,'efecte socio eco 10'!$A$5:$X$30,22,FALSE),0)</f>
        <v>0</v>
      </c>
      <c r="BS77" s="42">
        <f>IF(AND(BS$3&gt;=2025,BS$6&lt;&gt;0),VLOOKUP(BS$3,'efecte socio eco fp'!$A$5:$X$30,22,FALSE)-VLOOKUP(BS$3,'efecte socio eco 10'!$A$5:$X$30,22,FALSE),0)</f>
        <v>0</v>
      </c>
      <c r="BT77" s="42">
        <f>IF(AND(BT$3&gt;=2025,BT$6&lt;&gt;0),VLOOKUP(BT$3,'efecte socio eco fp'!$A$5:$X$30,22,FALSE)-VLOOKUP(BT$3,'efecte socio eco 10'!$A$5:$X$30,22,FALSE),0)</f>
        <v>0</v>
      </c>
      <c r="BU77" s="42">
        <f>IF(AND(BU$3&gt;=2025,BU$6&lt;&gt;0),VLOOKUP(BU$3,'efecte socio eco fp'!$A$5:$X$30,22,FALSE)-VLOOKUP(BU$3,'efecte socio eco 10'!$A$5:$X$30,22,FALSE),0)</f>
        <v>0</v>
      </c>
      <c r="BV77" s="42">
        <f>IF(AND(BV$3&gt;=2025,BV$6&lt;&gt;0),VLOOKUP(BV$3,'efecte socio eco fp'!$A$5:$X$30,22,FALSE)-VLOOKUP(BV$3,'efecte socio eco 10'!$A$5:$X$30,22,FALSE),0)</f>
        <v>0</v>
      </c>
      <c r="BW77" s="42">
        <f>IF(AND(BW$3&gt;=2025,BW$6&lt;&gt;0),VLOOKUP(BW$3,'efecte socio eco fp'!$A$5:$X$30,22,FALSE)-VLOOKUP(BW$3,'efecte socio eco 10'!$A$5:$X$30,22,FALSE),0)</f>
        <v>0</v>
      </c>
      <c r="BX77" s="42">
        <f>IF(AND(BX$3&gt;=2025,BX$6&lt;&gt;0),VLOOKUP(BX$3,'efecte socio eco fp'!$A$5:$X$30,22,FALSE)-VLOOKUP(BX$3,'efecte socio eco 10'!$A$5:$X$30,22,FALSE),0)</f>
        <v>0</v>
      </c>
      <c r="BY77" s="42">
        <f>IF(AND(BY$3&gt;=2025,BY$6&lt;&gt;0),VLOOKUP(BY$3,'efecte socio eco fp'!$A$5:$X$30,22,FALSE)-VLOOKUP(BY$3,'efecte socio eco 10'!$A$5:$X$30,22,FALSE),0)</f>
        <v>0</v>
      </c>
      <c r="BZ77" s="42">
        <f>IF(AND(BZ$3&gt;=2025,BZ$6&lt;&gt;0),VLOOKUP(BZ$3,'efecte socio eco fp'!$A$5:$X$30,22,FALSE)-VLOOKUP(BZ$3,'efecte socio eco 10'!$A$5:$X$30,22,FALSE),0)</f>
        <v>0</v>
      </c>
      <c r="CA77" s="42">
        <f>IF(AND(CA$3&gt;=2025,CA$6&lt;&gt;0),VLOOKUP(CA$3,'efecte socio eco fp'!$A$5:$X$30,22,FALSE)-VLOOKUP(CA$3,'efecte socio eco 10'!$A$5:$X$30,22,FALSE),0)</f>
        <v>0</v>
      </c>
      <c r="CB77" s="42">
        <f>IF(AND(CB$3&gt;=2025,CB$6&lt;&gt;0),VLOOKUP(CB$3,'efecte socio eco fp'!$A$5:$X$30,22,FALSE)-VLOOKUP(CB$3,'efecte socio eco 10'!$A$5:$X$30,22,FALSE),0)</f>
        <v>0</v>
      </c>
      <c r="CC77" s="42">
        <f>IF(AND(CC$3&gt;=2025,CC$6&lt;&gt;0),VLOOKUP(CC$3,'efecte socio eco fp'!$A$5:$X$30,22,FALSE)-VLOOKUP(CC$3,'efecte socio eco 10'!$A$5:$X$30,22,FALSE),0)</f>
        <v>0</v>
      </c>
      <c r="CD77" s="42">
        <f>IF(AND(CD$3&gt;=2025,CD$6&lt;&gt;0),VLOOKUP(CD$3,'efecte socio eco fp'!$A$5:$X$30,22,FALSE)-VLOOKUP(CD$3,'efecte socio eco 10'!$A$5:$X$30,22,FALSE),0)</f>
        <v>0</v>
      </c>
      <c r="CE77" s="42">
        <f>IF(AND(CE$3&gt;=2025,CE$6&lt;&gt;0),VLOOKUP(CE$3,'efecte socio eco fp'!$A$5:$X$30,22,FALSE)-VLOOKUP(CE$3,'efecte socio eco 10'!$A$5:$X$30,22,FALSE),0)</f>
        <v>0</v>
      </c>
    </row>
    <row r="78" spans="1:83">
      <c r="A78" t="s">
        <v>494</v>
      </c>
      <c r="B78" t="s">
        <v>33</v>
      </c>
      <c r="C78" s="42">
        <f>IF(AND(C$3&gt;=2025,C$6&lt;&gt;0),VLOOKUP(C$3,'efecte socio eco fp'!$A$5:$X$30,23,FALSE)-VLOOKUP(C$3,'efecte socio eco 10'!$A$5:$X$30,23,FALSE),0)</f>
        <v>0</v>
      </c>
      <c r="D78" s="42">
        <f>IF(AND(D$3&gt;=2025,D$6&lt;&gt;0),VLOOKUP(D$3,'efecte socio eco fp'!$A$5:$X$30,23,FALSE)-VLOOKUP(D$3,'efecte socio eco 10'!$A$5:$X$30,23,FALSE),0)</f>
        <v>0</v>
      </c>
      <c r="E78" s="42">
        <f>IF(AND(E$3&gt;=2025,E$6&lt;&gt;0),VLOOKUP(E$3,'efecte socio eco fp'!$A$5:$X$30,23,FALSE)-VLOOKUP(E$3,'efecte socio eco 10'!$A$5:$X$30,23,FALSE),0)</f>
        <v>0</v>
      </c>
      <c r="F78" s="42">
        <f>IF(AND(F$3&gt;=2025,F$6&lt;&gt;0),VLOOKUP(F$3,'efecte socio eco fp'!$A$5:$X$30,23,FALSE)-VLOOKUP(F$3,'efecte socio eco 10'!$A$5:$X$30,23,FALSE),0)</f>
        <v>0</v>
      </c>
      <c r="G78" s="42">
        <f>IF(AND(G$3&gt;=2025,G$6&lt;&gt;0),VLOOKUP(G$3,'efecte socio eco fp'!$A$5:$X$30,23,FALSE)-VLOOKUP(G$3,'efecte socio eco 10'!$A$5:$X$30,23,FALSE),0)</f>
        <v>0</v>
      </c>
      <c r="H78" s="42">
        <f>IF(AND(H$3&gt;=2025,H$6&lt;&gt;0),VLOOKUP(H$3,'efecte socio eco fp'!$A$5:$X$30,23,FALSE)-VLOOKUP(H$3,'efecte socio eco 10'!$A$5:$X$30,23,FALSE),0)</f>
        <v>0</v>
      </c>
      <c r="I78" s="42">
        <f>IF(AND(I$3&gt;=2025,I$6&lt;&gt;0),VLOOKUP(I$3,'efecte socio eco fp'!$A$5:$X$30,23,FALSE)-VLOOKUP(I$3,'efecte socio eco 10'!$A$5:$X$30,23,FALSE),0)</f>
        <v>0</v>
      </c>
      <c r="J78" s="42">
        <f>IF(AND(J$3&gt;=2025,J$6&lt;&gt;0),VLOOKUP(J$3,'efecte socio eco fp'!$A$5:$X$30,23,FALSE)-VLOOKUP(J$3,'efecte socio eco 10'!$A$5:$X$30,23,FALSE),0)</f>
        <v>-15.93630145368752</v>
      </c>
      <c r="K78" s="42">
        <f>IF(AND(K$3&gt;=2025,K$6&lt;&gt;0),VLOOKUP(K$3,'efecte socio eco fp'!$A$5:$X$30,23,FALSE)-VLOOKUP(K$3,'efecte socio eco 10'!$A$5:$X$30,23,FALSE),0)</f>
        <v>-17.268958784156894</v>
      </c>
      <c r="L78" s="42">
        <f>IF(AND(L$3&gt;=2025,L$6&lt;&gt;0),VLOOKUP(L$3,'efecte socio eco fp'!$A$5:$X$30,23,FALSE)-VLOOKUP(L$3,'efecte socio eco 10'!$A$5:$X$30,23,FALSE),0)</f>
        <v>-18.641021305576032</v>
      </c>
      <c r="M78" s="42">
        <f>IF(AND(M$3&gt;=2025,M$6&lt;&gt;0),VLOOKUP(M$3,'efecte socio eco fp'!$A$5:$X$30,23,FALSE)-VLOOKUP(M$3,'efecte socio eco 10'!$A$5:$X$30,23,FALSE),0)</f>
        <v>-20.053422761550792</v>
      </c>
      <c r="N78" s="42">
        <f>IF(AND(N$3&gt;=2025,N$6&lt;&gt;0),VLOOKUP(N$3,'efecte socio eco fp'!$A$5:$X$30,23,FALSE)-VLOOKUP(N$3,'efecte socio eco 10'!$A$5:$X$30,23,FALSE),0)</f>
        <v>-21.849833089368076</v>
      </c>
      <c r="O78" s="42">
        <f>IF(AND(O$3&gt;=2025,O$6&lt;&gt;0),VLOOKUP(O$3,'efecte socio eco fp'!$A$5:$X$30,23,FALSE)-VLOOKUP(O$3,'efecte socio eco 10'!$A$5:$X$30,23,FALSE),0)</f>
        <v>-23.687920317097451</v>
      </c>
      <c r="P78" s="42">
        <f>IF(AND(P$3&gt;=2025,P$6&lt;&gt;0),VLOOKUP(P$3,'efecte socio eco fp'!$A$5:$X$30,23,FALSE)-VLOOKUP(P$3,'efecte socio eco 10'!$A$5:$X$30,23,FALSE),0)</f>
        <v>-25.568444455618192</v>
      </c>
      <c r="Q78" s="42">
        <f>IF(AND(Q$3&gt;=2025,Q$6&lt;&gt;0),VLOOKUP(Q$3,'efecte socio eco fp'!$A$5:$X$30,23,FALSE)-VLOOKUP(Q$3,'efecte socio eco 10'!$A$5:$X$30,23,FALSE),0)</f>
        <v>-27.492177989126503</v>
      </c>
      <c r="R78" s="42">
        <f>IF(AND(R$3&gt;=2025,R$6&lt;&gt;0),VLOOKUP(R$3,'efecte socio eco fp'!$A$5:$X$30,23,FALSE)-VLOOKUP(R$3,'efecte socio eco 10'!$A$5:$X$30,23,FALSE),0)</f>
        <v>-29.45990606803025</v>
      </c>
      <c r="S78" s="42">
        <f>IF(AND(S$3&gt;=2025,S$6&lt;&gt;0),VLOOKUP(S$3,'efecte socio eco fp'!$A$5:$X$30,23,FALSE)-VLOOKUP(S$3,'efecte socio eco 10'!$A$5:$X$30,23,FALSE),0)</f>
        <v>-32.447993373134523</v>
      </c>
      <c r="T78" s="42">
        <f>IF(AND(T$3&gt;=2025,T$6&lt;&gt;0),VLOOKUP(T$3,'efecte socio eco fp'!$A$5:$X$30,23,FALSE)-VLOOKUP(T$3,'efecte socio eco 10'!$A$5:$X$30,23,FALSE),0)</f>
        <v>-35.516296940101711</v>
      </c>
      <c r="U78" s="42">
        <f>IF(AND(U$3&gt;=2025,U$6&lt;&gt;0),VLOOKUP(U$3,'efecte socio eco fp'!$A$5:$X$30,23,FALSE)-VLOOKUP(U$3,'efecte socio eco 10'!$A$5:$X$30,23,FALSE),0)</f>
        <v>-38.666511361496305</v>
      </c>
      <c r="V78" s="42">
        <f>IF(AND(V$3&gt;=2025,V$6&lt;&gt;0),VLOOKUP(V$3,'efecte socio eco fp'!$A$5:$X$30,23,FALSE)-VLOOKUP(V$3,'efecte socio eco 10'!$A$5:$X$30,23,FALSE),0)</f>
        <v>-41.900363459371874</v>
      </c>
      <c r="W78" s="42">
        <f>IF(AND(W$3&gt;=2025,W$6&lt;&gt;0),VLOOKUP(W$3,'efecte socio eco fp'!$A$5:$X$30,23,FALSE)-VLOOKUP(W$3,'efecte socio eco 10'!$A$5:$X$30,23,FALSE),0)</f>
        <v>-45.219612862960275</v>
      </c>
      <c r="X78" s="42">
        <f>IF(AND(X$3&gt;=2025,X$6&lt;&gt;0),VLOOKUP(X$3,'efecte socio eco fp'!$A$5:$X$30,23,FALSE)-VLOOKUP(X$3,'efecte socio eco 10'!$A$5:$X$30,23,FALSE),0)</f>
        <v>-49.199317884732409</v>
      </c>
      <c r="Y78" s="42">
        <f>IF(AND(Y$3&gt;=2025,Y$6&lt;&gt;0),VLOOKUP(Y$3,'efecte socio eco fp'!$A$5:$X$30,23,FALSE)-VLOOKUP(Y$3,'efecte socio eco 10'!$A$5:$X$30,23,FALSE),0)</f>
        <v>-53.261731761520423</v>
      </c>
      <c r="Z78" s="42">
        <f>IF(AND(Z$3&gt;=2025,Z$6&lt;&gt;0),VLOOKUP(Z$3,'efecte socio eco fp'!$A$5:$X$30,23,FALSE)-VLOOKUP(Z$3,'efecte socio eco 10'!$A$5:$X$30,23,FALSE),0)</f>
        <v>-57.408199723001417</v>
      </c>
      <c r="AA78" s="42">
        <f>IF(AND(AA$3&gt;=2025,AA$6&lt;&gt;0),VLOOKUP(AA$3,'efecte socio eco fp'!$A$5:$X$30,23,FALSE)-VLOOKUP(AA$3,'efecte socio eco 10'!$A$5:$X$30,23,FALSE),0)</f>
        <v>-61.640086668297954</v>
      </c>
      <c r="AB78" s="42">
        <f>IF(AND(AB$3&gt;=2025,AB$6&lt;&gt;0),VLOOKUP(AB$3,'efecte socio eco fp'!$A$5:$X$30,23,FALSE)-VLOOKUP(AB$3,'efecte socio eco 10'!$A$5:$X$30,23,FALSE),0)</f>
        <v>-65.958777436878336</v>
      </c>
      <c r="AC78" s="42">
        <f>IF(AND(AC$3&gt;=2025,AC$6&lt;&gt;0),VLOOKUP(AC$3,'efecte socio eco fp'!$A$5:$X$30,23,FALSE)-VLOOKUP(AC$3,'efecte socio eco 10'!$A$5:$X$30,23,FALSE),0)</f>
        <v>-71.50868595976408</v>
      </c>
      <c r="AD78" s="42">
        <f>IF(AND(AD$3&gt;=2025,AD$6&lt;&gt;0),VLOOKUP(AD$3,'efecte socio eco fp'!$A$5:$X$30,23,FALSE)-VLOOKUP(AD$3,'efecte socio eco 10'!$A$5:$X$30,23,FALSE),0)</f>
        <v>-77.171255882988589</v>
      </c>
      <c r="AE78" s="42">
        <f>IF(AND(AE$3&gt;=2025,AE$6&lt;&gt;0),VLOOKUP(AE$3,'efecte socio eco fp'!$A$5:$X$30,23,FALSE)-VLOOKUP(AE$3,'efecte socio eco 10'!$A$5:$X$30,23,FALSE),0)</f>
        <v>-82.948279013307911</v>
      </c>
      <c r="AF78" s="42">
        <f>IF(AND(AF$3&gt;=2025,AF$6&lt;&gt;0),VLOOKUP(AF$3,'efecte socio eco fp'!$A$5:$X$30,23,FALSE)-VLOOKUP(AF$3,'efecte socio eco 10'!$A$5:$X$30,23,FALSE),0)</f>
        <v>-88.84157278645489</v>
      </c>
      <c r="AG78" s="42">
        <f>IF(AND(AG$3&gt;=2025,AG$6&lt;&gt;0),VLOOKUP(AG$3,'efecte socio eco fp'!$A$5:$X$30,23,FALSE)-VLOOKUP(AG$3,'efecte socio eco 10'!$A$5:$X$30,23,FALSE),0)</f>
        <v>0</v>
      </c>
      <c r="AH78" s="42">
        <f>IF(AND(AH$3&gt;=2025,AH$6&lt;&gt;0),VLOOKUP(AH$3,'efecte socio eco fp'!$A$5:$X$30,23,FALSE)-VLOOKUP(AH$3,'efecte socio eco 10'!$A$5:$X$30,23,FALSE),0)</f>
        <v>0</v>
      </c>
      <c r="AI78" s="42">
        <f>IF(AND(AI$3&gt;=2025,AI$6&lt;&gt;0),VLOOKUP(AI$3,'efecte socio eco fp'!$A$5:$X$30,23,FALSE)-VLOOKUP(AI$3,'efecte socio eco 10'!$A$5:$X$30,23,FALSE),0)</f>
        <v>0</v>
      </c>
      <c r="AJ78" s="42">
        <f>IF(AND(AJ$3&gt;=2025,AJ$6&lt;&gt;0),VLOOKUP(AJ$3,'efecte socio eco fp'!$A$5:$X$30,23,FALSE)-VLOOKUP(AJ$3,'efecte socio eco 10'!$A$5:$X$30,23,FALSE),0)</f>
        <v>0</v>
      </c>
      <c r="AK78" s="42">
        <f>IF(AND(AK$3&gt;=2025,AK$6&lt;&gt;0),VLOOKUP(AK$3,'efecte socio eco fp'!$A$5:$X$30,23,FALSE)-VLOOKUP(AK$3,'efecte socio eco 10'!$A$5:$X$30,23,FALSE),0)</f>
        <v>0</v>
      </c>
      <c r="AL78" s="42">
        <f>IF(AND(AL$3&gt;=2025,AL$6&lt;&gt;0),VLOOKUP(AL$3,'efecte socio eco fp'!$A$5:$X$30,23,FALSE)-VLOOKUP(AL$3,'efecte socio eco 10'!$A$5:$X$30,23,FALSE),0)</f>
        <v>0</v>
      </c>
      <c r="AM78" s="42">
        <f>IF(AND(AM$3&gt;=2025,AM$6&lt;&gt;0),VLOOKUP(AM$3,'efecte socio eco fp'!$A$5:$X$30,23,FALSE)-VLOOKUP(AM$3,'efecte socio eco 10'!$A$5:$X$30,23,FALSE),0)</f>
        <v>0</v>
      </c>
      <c r="AN78" s="42">
        <f>IF(AND(AN$3&gt;=2025,AN$6&lt;&gt;0),VLOOKUP(AN$3,'efecte socio eco fp'!$A$5:$X$30,23,FALSE)-VLOOKUP(AN$3,'efecte socio eco 10'!$A$5:$X$30,23,FALSE),0)</f>
        <v>0</v>
      </c>
      <c r="AO78" s="42">
        <f>IF(AND(AO$3&gt;=2025,AO$6&lt;&gt;0),VLOOKUP(AO$3,'efecte socio eco fp'!$A$5:$X$30,23,FALSE)-VLOOKUP(AO$3,'efecte socio eco 10'!$A$5:$X$30,23,FALSE),0)</f>
        <v>0</v>
      </c>
      <c r="AP78" s="42">
        <f>IF(AND(AP$3&gt;=2025,AP$6&lt;&gt;0),VLOOKUP(AP$3,'efecte socio eco fp'!$A$5:$X$30,23,FALSE)-VLOOKUP(AP$3,'efecte socio eco 10'!$A$5:$X$30,23,FALSE),0)</f>
        <v>0</v>
      </c>
      <c r="AQ78" s="42">
        <f>IF(AND(AQ$3&gt;=2025,AQ$6&lt;&gt;0),VLOOKUP(AQ$3,'efecte socio eco fp'!$A$5:$X$30,23,FALSE)-VLOOKUP(AQ$3,'efecte socio eco 10'!$A$5:$X$30,23,FALSE),0)</f>
        <v>0</v>
      </c>
      <c r="AR78" s="42">
        <f>IF(AND(AR$3&gt;=2025,AR$6&lt;&gt;0),VLOOKUP(AR$3,'efecte socio eco fp'!$A$5:$X$30,23,FALSE)-VLOOKUP(AR$3,'efecte socio eco 10'!$A$5:$X$30,23,FALSE),0)</f>
        <v>0</v>
      </c>
      <c r="AS78" s="42">
        <f>IF(AND(AS$3&gt;=2025,AS$6&lt;&gt;0),VLOOKUP(AS$3,'efecte socio eco fp'!$A$5:$X$30,23,FALSE)-VLOOKUP(AS$3,'efecte socio eco 10'!$A$5:$X$30,23,FALSE),0)</f>
        <v>0</v>
      </c>
      <c r="AT78" s="42">
        <f>IF(AND(AT$3&gt;=2025,AT$6&lt;&gt;0),VLOOKUP(AT$3,'efecte socio eco fp'!$A$5:$X$30,23,FALSE)-VLOOKUP(AT$3,'efecte socio eco 10'!$A$5:$X$30,23,FALSE),0)</f>
        <v>0</v>
      </c>
      <c r="AU78" s="42">
        <f>IF(AND(AU$3&gt;=2025,AU$6&lt;&gt;0),VLOOKUP(AU$3,'efecte socio eco fp'!$A$5:$X$30,23,FALSE)-VLOOKUP(AU$3,'efecte socio eco 10'!$A$5:$X$30,23,FALSE),0)</f>
        <v>0</v>
      </c>
      <c r="AV78" s="42">
        <f>IF(AND(AV$3&gt;=2025,AV$6&lt;&gt;0),VLOOKUP(AV$3,'efecte socio eco fp'!$A$5:$X$30,23,FALSE)-VLOOKUP(AV$3,'efecte socio eco 10'!$A$5:$X$30,23,FALSE),0)</f>
        <v>0</v>
      </c>
      <c r="AW78" s="42">
        <f>IF(AND(AW$3&gt;=2025,AW$6&lt;&gt;0),VLOOKUP(AW$3,'efecte socio eco fp'!$A$5:$X$30,23,FALSE)-VLOOKUP(AW$3,'efecte socio eco 10'!$A$5:$X$30,23,FALSE),0)</f>
        <v>0</v>
      </c>
      <c r="AX78" s="42">
        <f>IF(AND(AX$3&gt;=2025,AX$6&lt;&gt;0),VLOOKUP(AX$3,'efecte socio eco fp'!$A$5:$X$30,23,FALSE)-VLOOKUP(AX$3,'efecte socio eco 10'!$A$5:$X$30,23,FALSE),0)</f>
        <v>0</v>
      </c>
      <c r="AY78" s="42">
        <f>IF(AND(AY$3&gt;=2025,AY$6&lt;&gt;0),VLOOKUP(AY$3,'efecte socio eco fp'!$A$5:$X$30,23,FALSE)-VLOOKUP(AY$3,'efecte socio eco 10'!$A$5:$X$30,23,FALSE),0)</f>
        <v>0</v>
      </c>
      <c r="AZ78" s="42">
        <f>IF(AND(AZ$3&gt;=2025,AZ$6&lt;&gt;0),VLOOKUP(AZ$3,'efecte socio eco fp'!$A$5:$X$30,23,FALSE)-VLOOKUP(AZ$3,'efecte socio eco 10'!$A$5:$X$30,23,FALSE),0)</f>
        <v>0</v>
      </c>
      <c r="BA78" s="42">
        <f>IF(AND(BA$3&gt;=2025,BA$6&lt;&gt;0),VLOOKUP(BA$3,'efecte socio eco fp'!$A$5:$X$30,23,FALSE)-VLOOKUP(BA$3,'efecte socio eco 10'!$A$5:$X$30,23,FALSE),0)</f>
        <v>0</v>
      </c>
      <c r="BB78" s="42">
        <f>IF(AND(BB$3&gt;=2025,BB$6&lt;&gt;0),VLOOKUP(BB$3,'efecte socio eco fp'!$A$5:$X$30,23,FALSE)-VLOOKUP(BB$3,'efecte socio eco 10'!$A$5:$X$30,23,FALSE),0)</f>
        <v>0</v>
      </c>
      <c r="BC78" s="42">
        <f>IF(AND(BC$3&gt;=2025,BC$6&lt;&gt;0),VLOOKUP(BC$3,'efecte socio eco fp'!$A$5:$X$30,23,FALSE)-VLOOKUP(BC$3,'efecte socio eco 10'!$A$5:$X$30,23,FALSE),0)</f>
        <v>0</v>
      </c>
      <c r="BD78" s="42">
        <f>IF(AND(BD$3&gt;=2025,BD$6&lt;&gt;0),VLOOKUP(BD$3,'efecte socio eco fp'!$A$5:$X$30,23,FALSE)-VLOOKUP(BD$3,'efecte socio eco 10'!$A$5:$X$30,23,FALSE),0)</f>
        <v>0</v>
      </c>
      <c r="BE78" s="42">
        <f>IF(AND(BE$3&gt;=2025,BE$6&lt;&gt;0),VLOOKUP(BE$3,'efecte socio eco fp'!$A$5:$X$30,23,FALSE)-VLOOKUP(BE$3,'efecte socio eco 10'!$A$5:$X$30,23,FALSE),0)</f>
        <v>0</v>
      </c>
      <c r="BF78" s="42">
        <f>IF(AND(BF$3&gt;=2025,BF$6&lt;&gt;0),VLOOKUP(BF$3,'efecte socio eco fp'!$A$5:$X$30,23,FALSE)-VLOOKUP(BF$3,'efecte socio eco 10'!$A$5:$X$30,23,FALSE),0)</f>
        <v>0</v>
      </c>
      <c r="BG78" s="42">
        <f>IF(AND(BG$3&gt;=2025,BG$6&lt;&gt;0),VLOOKUP(BG$3,'efecte socio eco fp'!$A$5:$X$30,23,FALSE)-VLOOKUP(BG$3,'efecte socio eco 10'!$A$5:$X$30,23,FALSE),0)</f>
        <v>0</v>
      </c>
      <c r="BH78" s="42">
        <f>IF(AND(BH$3&gt;=2025,BH$6&lt;&gt;0),VLOOKUP(BH$3,'efecte socio eco fp'!$A$5:$X$30,23,FALSE)-VLOOKUP(BH$3,'efecte socio eco 10'!$A$5:$X$30,23,FALSE),0)</f>
        <v>0</v>
      </c>
      <c r="BI78" s="42">
        <f>IF(AND(BI$3&gt;=2025,BI$6&lt;&gt;0),VLOOKUP(BI$3,'efecte socio eco fp'!$A$5:$X$30,23,FALSE)-VLOOKUP(BI$3,'efecte socio eco 10'!$A$5:$X$30,23,FALSE),0)</f>
        <v>0</v>
      </c>
      <c r="BJ78" s="42">
        <f>IF(AND(BJ$3&gt;=2025,BJ$6&lt;&gt;0),VLOOKUP(BJ$3,'efecte socio eco fp'!$A$5:$X$30,23,FALSE)-VLOOKUP(BJ$3,'efecte socio eco 10'!$A$5:$X$30,23,FALSE),0)</f>
        <v>0</v>
      </c>
      <c r="BK78" s="42">
        <f>IF(AND(BK$3&gt;=2025,BK$6&lt;&gt;0),VLOOKUP(BK$3,'efecte socio eco fp'!$A$5:$X$30,23,FALSE)-VLOOKUP(BK$3,'efecte socio eco 10'!$A$5:$X$30,23,FALSE),0)</f>
        <v>0</v>
      </c>
      <c r="BL78" s="42">
        <f>IF(AND(BL$3&gt;=2025,BL$6&lt;&gt;0),VLOOKUP(BL$3,'efecte socio eco fp'!$A$5:$X$30,23,FALSE)-VLOOKUP(BL$3,'efecte socio eco 10'!$A$5:$X$30,23,FALSE),0)</f>
        <v>0</v>
      </c>
      <c r="BM78" s="42">
        <f>IF(AND(BM$3&gt;=2025,BM$6&lt;&gt;0),VLOOKUP(BM$3,'efecte socio eco fp'!$A$5:$X$30,23,FALSE)-VLOOKUP(BM$3,'efecte socio eco 10'!$A$5:$X$30,23,FALSE),0)</f>
        <v>0</v>
      </c>
      <c r="BN78" s="42">
        <f>IF(AND(BN$3&gt;=2025,BN$6&lt;&gt;0),VLOOKUP(BN$3,'efecte socio eco fp'!$A$5:$X$30,23,FALSE)-VLOOKUP(BN$3,'efecte socio eco 10'!$A$5:$X$30,23,FALSE),0)</f>
        <v>0</v>
      </c>
      <c r="BO78" s="42">
        <f>IF(AND(BO$3&gt;=2025,BO$6&lt;&gt;0),VLOOKUP(BO$3,'efecte socio eco fp'!$A$5:$X$30,23,FALSE)-VLOOKUP(BO$3,'efecte socio eco 10'!$A$5:$X$30,23,FALSE),0)</f>
        <v>0</v>
      </c>
      <c r="BP78" s="42">
        <f>IF(AND(BP$3&gt;=2025,BP$6&lt;&gt;0),VLOOKUP(BP$3,'efecte socio eco fp'!$A$5:$X$30,23,FALSE)-VLOOKUP(BP$3,'efecte socio eco 10'!$A$5:$X$30,23,FALSE),0)</f>
        <v>0</v>
      </c>
      <c r="BQ78" s="42">
        <f>IF(AND(BQ$3&gt;=2025,BQ$6&lt;&gt;0),VLOOKUP(BQ$3,'efecte socio eco fp'!$A$5:$X$30,23,FALSE)-VLOOKUP(BQ$3,'efecte socio eco 10'!$A$5:$X$30,23,FALSE),0)</f>
        <v>0</v>
      </c>
      <c r="BR78" s="42">
        <f>IF(AND(BR$3&gt;=2025,BR$6&lt;&gt;0),VLOOKUP(BR$3,'efecte socio eco fp'!$A$5:$X$30,23,FALSE)-VLOOKUP(BR$3,'efecte socio eco 10'!$A$5:$X$30,23,FALSE),0)</f>
        <v>0</v>
      </c>
      <c r="BS78" s="42">
        <f>IF(AND(BS$3&gt;=2025,BS$6&lt;&gt;0),VLOOKUP(BS$3,'efecte socio eco fp'!$A$5:$X$30,23,FALSE)-VLOOKUP(BS$3,'efecte socio eco 10'!$A$5:$X$30,23,FALSE),0)</f>
        <v>0</v>
      </c>
      <c r="BT78" s="42">
        <f>IF(AND(BT$3&gt;=2025,BT$6&lt;&gt;0),VLOOKUP(BT$3,'efecte socio eco fp'!$A$5:$X$30,23,FALSE)-VLOOKUP(BT$3,'efecte socio eco 10'!$A$5:$X$30,23,FALSE),0)</f>
        <v>0</v>
      </c>
      <c r="BU78" s="42">
        <f>IF(AND(BU$3&gt;=2025,BU$6&lt;&gt;0),VLOOKUP(BU$3,'efecte socio eco fp'!$A$5:$X$30,23,FALSE)-VLOOKUP(BU$3,'efecte socio eco 10'!$A$5:$X$30,23,FALSE),0)</f>
        <v>0</v>
      </c>
      <c r="BV78" s="42">
        <f>IF(AND(BV$3&gt;=2025,BV$6&lt;&gt;0),VLOOKUP(BV$3,'efecte socio eco fp'!$A$5:$X$30,23,FALSE)-VLOOKUP(BV$3,'efecte socio eco 10'!$A$5:$X$30,23,FALSE),0)</f>
        <v>0</v>
      </c>
      <c r="BW78" s="42">
        <f>IF(AND(BW$3&gt;=2025,BW$6&lt;&gt;0),VLOOKUP(BW$3,'efecte socio eco fp'!$A$5:$X$30,23,FALSE)-VLOOKUP(BW$3,'efecte socio eco 10'!$A$5:$X$30,23,FALSE),0)</f>
        <v>0</v>
      </c>
      <c r="BX78" s="42">
        <f>IF(AND(BX$3&gt;=2025,BX$6&lt;&gt;0),VLOOKUP(BX$3,'efecte socio eco fp'!$A$5:$X$30,23,FALSE)-VLOOKUP(BX$3,'efecte socio eco 10'!$A$5:$X$30,23,FALSE),0)</f>
        <v>0</v>
      </c>
      <c r="BY78" s="42">
        <f>IF(AND(BY$3&gt;=2025,BY$6&lt;&gt;0),VLOOKUP(BY$3,'efecte socio eco fp'!$A$5:$X$30,23,FALSE)-VLOOKUP(BY$3,'efecte socio eco 10'!$A$5:$X$30,23,FALSE),0)</f>
        <v>0</v>
      </c>
      <c r="BZ78" s="42">
        <f>IF(AND(BZ$3&gt;=2025,BZ$6&lt;&gt;0),VLOOKUP(BZ$3,'efecte socio eco fp'!$A$5:$X$30,23,FALSE)-VLOOKUP(BZ$3,'efecte socio eco 10'!$A$5:$X$30,23,FALSE),0)</f>
        <v>0</v>
      </c>
      <c r="CA78" s="42">
        <f>IF(AND(CA$3&gt;=2025,CA$6&lt;&gt;0),VLOOKUP(CA$3,'efecte socio eco fp'!$A$5:$X$30,23,FALSE)-VLOOKUP(CA$3,'efecte socio eco 10'!$A$5:$X$30,23,FALSE),0)</f>
        <v>0</v>
      </c>
      <c r="CB78" s="42">
        <f>IF(AND(CB$3&gt;=2025,CB$6&lt;&gt;0),VLOOKUP(CB$3,'efecte socio eco fp'!$A$5:$X$30,23,FALSE)-VLOOKUP(CB$3,'efecte socio eco 10'!$A$5:$X$30,23,FALSE),0)</f>
        <v>0</v>
      </c>
      <c r="CC78" s="42">
        <f>IF(AND(CC$3&gt;=2025,CC$6&lt;&gt;0),VLOOKUP(CC$3,'efecte socio eco fp'!$A$5:$X$30,23,FALSE)-VLOOKUP(CC$3,'efecte socio eco 10'!$A$5:$X$30,23,FALSE),0)</f>
        <v>0</v>
      </c>
      <c r="CD78" s="42">
        <f>IF(AND(CD$3&gt;=2025,CD$6&lt;&gt;0),VLOOKUP(CD$3,'efecte socio eco fp'!$A$5:$X$30,23,FALSE)-VLOOKUP(CD$3,'efecte socio eco 10'!$A$5:$X$30,23,FALSE),0)</f>
        <v>0</v>
      </c>
      <c r="CE78" s="42">
        <f>IF(AND(CE$3&gt;=2025,CE$6&lt;&gt;0),VLOOKUP(CE$3,'efecte socio eco fp'!$A$5:$X$30,23,FALSE)-VLOOKUP(CE$3,'efecte socio eco 10'!$A$5:$X$30,23,FALSE),0)</f>
        <v>0</v>
      </c>
    </row>
    <row r="79" spans="1:83">
      <c r="A79" t="s">
        <v>496</v>
      </c>
      <c r="B79" t="s">
        <v>33</v>
      </c>
      <c r="C79" s="42">
        <f>IF(AND(C$3&gt;=2025,C$6&lt;&gt;0),VLOOKUP(C$3,'efecte socio eco fp'!$A$5:$X$30,24,FALSE)-VLOOKUP(C$3,'efecte socio eco 10'!$A$5:$X$30,24,FALSE),0)</f>
        <v>0</v>
      </c>
      <c r="D79" s="42">
        <f>IF(AND(D$3&gt;=2025,D$6&lt;&gt;0),VLOOKUP(D$3,'efecte socio eco fp'!$A$5:$X$30,24,FALSE)-VLOOKUP(D$3,'efecte socio eco 10'!$A$5:$X$30,24,FALSE),0)</f>
        <v>0</v>
      </c>
      <c r="E79" s="42">
        <f>IF(AND(E$3&gt;=2025,E$6&lt;&gt;0),VLOOKUP(E$3,'efecte socio eco fp'!$A$5:$X$30,24,FALSE)-VLOOKUP(E$3,'efecte socio eco 10'!$A$5:$X$30,24,FALSE),0)</f>
        <v>0</v>
      </c>
      <c r="F79" s="42">
        <f>IF(AND(F$3&gt;=2025,F$6&lt;&gt;0),VLOOKUP(F$3,'efecte socio eco fp'!$A$5:$X$30,24,FALSE)-VLOOKUP(F$3,'efecte socio eco 10'!$A$5:$X$30,24,FALSE),0)</f>
        <v>0</v>
      </c>
      <c r="G79" s="42">
        <f>IF(AND(G$3&gt;=2025,G$6&lt;&gt;0),VLOOKUP(G$3,'efecte socio eco fp'!$A$5:$X$30,24,FALSE)-VLOOKUP(G$3,'efecte socio eco 10'!$A$5:$X$30,24,FALSE),0)</f>
        <v>0</v>
      </c>
      <c r="H79" s="42">
        <f>IF(AND(H$3&gt;=2025,H$6&lt;&gt;0),VLOOKUP(H$3,'efecte socio eco fp'!$A$5:$X$30,24,FALSE)-VLOOKUP(H$3,'efecte socio eco 10'!$A$5:$X$30,24,FALSE),0)</f>
        <v>0</v>
      </c>
      <c r="I79" s="42">
        <f>IF(AND(I$3&gt;=2025,I$6&lt;&gt;0),VLOOKUP(I$3,'efecte socio eco fp'!$A$5:$X$30,24,FALSE)-VLOOKUP(I$3,'efecte socio eco 10'!$A$5:$X$30,24,FALSE),0)</f>
        <v>0</v>
      </c>
      <c r="J79" s="42">
        <f>IF(AND(J$3&gt;=2025,J$6&lt;&gt;0),VLOOKUP(J$3,'efecte socio eco fp'!$A$5:$X$30,24,FALSE)-VLOOKUP(J$3,'efecte socio eco 10'!$A$5:$X$30,24,FALSE),0)</f>
        <v>-77835.438467457891</v>
      </c>
      <c r="K79" s="42">
        <f>IF(AND(K$3&gt;=2025,K$6&lt;&gt;0),VLOOKUP(K$3,'efecte socio eco fp'!$A$5:$X$30,24,FALSE)-VLOOKUP(K$3,'efecte socio eco 10'!$A$5:$X$30,24,FALSE),0)</f>
        <v>-85607.239748906344</v>
      </c>
      <c r="L79" s="42">
        <f>IF(AND(L$3&gt;=2025,L$6&lt;&gt;0),VLOOKUP(L$3,'efecte socio eco fp'!$A$5:$X$30,24,FALSE)-VLOOKUP(L$3,'efecte socio eco 10'!$A$5:$X$30,24,FALSE),0)</f>
        <v>-93583.480095621198</v>
      </c>
      <c r="M79" s="42">
        <f>IF(AND(M$3&gt;=2025,M$6&lt;&gt;0),VLOOKUP(M$3,'efecte socio eco fp'!$A$5:$X$30,24,FALSE)-VLOOKUP(M$3,'efecte socio eco 10'!$A$5:$X$30,24,FALSE),0)</f>
        <v>-101768.39044513926</v>
      </c>
      <c r="N79" s="42">
        <f>IF(AND(N$3&gt;=2025,N$6&lt;&gt;0),VLOOKUP(N$3,'efecte socio eco fp'!$A$5:$X$30,24,FALSE)-VLOOKUP(N$3,'efecte socio eco 10'!$A$5:$X$30,24,FALSE),0)</f>
        <v>-113023.07366548479</v>
      </c>
      <c r="O79" s="42">
        <f>IF(AND(O$3&gt;=2025,O$6&lt;&gt;0),VLOOKUP(O$3,'efecte socio eco fp'!$A$5:$X$30,24,FALSE)-VLOOKUP(O$3,'efecte socio eco 10'!$A$5:$X$30,24,FALSE),0)</f>
        <v>-124525.61622815952</v>
      </c>
      <c r="P79" s="42">
        <f>IF(AND(P$3&gt;=2025,P$6&lt;&gt;0),VLOOKUP(P$3,'efecte socio eco fp'!$A$5:$X$30,24,FALSE)-VLOOKUP(P$3,'efecte socio eco 10'!$A$5:$X$30,24,FALSE),0)</f>
        <v>-136280.25999583676</v>
      </c>
      <c r="Q79" s="42">
        <f>IF(AND(Q$3&gt;=2025,Q$6&lt;&gt;0),VLOOKUP(Q$3,'efecte socio eco fp'!$A$5:$X$30,24,FALSE)-VLOOKUP(Q$3,'efecte socio eco 10'!$A$5:$X$30,24,FALSE),0)</f>
        <v>-148291.31196887046</v>
      </c>
      <c r="R79" s="42">
        <f>IF(AND(R$3&gt;=2025,R$6&lt;&gt;0),VLOOKUP(R$3,'efecte socio eco fp'!$A$5:$X$30,24,FALSE)-VLOOKUP(R$3,'efecte socio eco 10'!$A$5:$X$30,24,FALSE),0)</f>
        <v>-160563.14522670582</v>
      </c>
      <c r="S79" s="42">
        <f>IF(AND(S$3&gt;=2025,S$6&lt;&gt;0),VLOOKUP(S$3,'efecte socio eco fp'!$A$5:$X$30,24,FALSE)-VLOOKUP(S$3,'efecte socio eco 10'!$A$5:$X$30,24,FALSE),0)</f>
        <v>-178789.78682203963</v>
      </c>
      <c r="T79" s="42">
        <f>IF(AND(T$3&gt;=2025,T$6&lt;&gt;0),VLOOKUP(T$3,'efecte socio eco fp'!$A$5:$X$30,24,FALSE)-VLOOKUP(T$3,'efecte socio eco 10'!$A$5:$X$30,24,FALSE),0)</f>
        <v>-197497.08542010933</v>
      </c>
      <c r="U79" s="42">
        <f>IF(AND(U$3&gt;=2025,U$6&lt;&gt;0),VLOOKUP(U$3,'efecte socio eco fp'!$A$5:$X$30,24,FALSE)-VLOOKUP(U$3,'efecte socio eco 10'!$A$5:$X$30,24,FALSE),0)</f>
        <v>-216694.95486636832</v>
      </c>
      <c r="V79" s="42">
        <f>IF(AND(V$3&gt;=2025,V$6&lt;&gt;0),VLOOKUP(V$3,'efecte socio eco fp'!$A$5:$X$30,24,FALSE)-VLOOKUP(V$3,'efecte socio eco 10'!$A$5:$X$30,24,FALSE),0)</f>
        <v>-236393.49281704053</v>
      </c>
      <c r="W79" s="42">
        <f>IF(AND(W$3&gt;=2025,W$6&lt;&gt;0),VLOOKUP(W$3,'efecte socio eco fp'!$A$5:$X$30,24,FALSE)-VLOOKUP(W$3,'efecte socio eco 10'!$A$5:$X$30,24,FALSE),0)</f>
        <v>-256602.9839493297</v>
      </c>
      <c r="X79" s="42">
        <f>IF(AND(X$3&gt;=2025,X$6&lt;&gt;0),VLOOKUP(X$3,'efecte socio eco fp'!$A$5:$X$30,24,FALSE)-VLOOKUP(X$3,'efecte socio eco 10'!$A$5:$X$30,24,FALSE),0)</f>
        <v>-281192.09854354337</v>
      </c>
      <c r="Y79" s="42">
        <f>IF(AND(Y$3&gt;=2025,Y$6&lt;&gt;0),VLOOKUP(Y$3,'efecte socio eco fp'!$A$5:$X$30,24,FALSE)-VLOOKUP(Y$3,'efecte socio eco 10'!$A$5:$X$30,24,FALSE),0)</f>
        <v>-306276.28379546106</v>
      </c>
      <c r="Z79" s="42">
        <f>IF(AND(Z$3&gt;=2025,Z$6&lt;&gt;0),VLOOKUP(Z$3,'efecte socio eco fp'!$A$5:$X$30,24,FALSE)-VLOOKUP(Z$3,'efecte socio eco 10'!$A$5:$X$30,24,FALSE),0)</f>
        <v>-331863.30650699511</v>
      </c>
      <c r="AA79" s="42">
        <f>IF(AND(AA$3&gt;=2025,AA$6&lt;&gt;0),VLOOKUP(AA$3,'efecte socio eco fp'!$A$5:$X$30,24,FALSE)-VLOOKUP(AA$3,'efecte socio eco 10'!$A$5:$X$30,24,FALSE),0)</f>
        <v>-357961.04294166714</v>
      </c>
      <c r="AB79" s="42">
        <f>IF(AND(AB$3&gt;=2025,AB$6&lt;&gt;0),VLOOKUP(AB$3,'efecte socio eco fp'!$A$5:$X$30,24,FALSE)-VLOOKUP(AB$3,'efecte socio eco 10'!$A$5:$X$30,24,FALSE),0)</f>
        <v>-384577.4802778624</v>
      </c>
      <c r="AC79" s="42">
        <f>IF(AND(AC$3&gt;=2025,AC$6&lt;&gt;0),VLOOKUP(AC$3,'efecte socio eco fp'!$A$5:$X$30,24,FALSE)-VLOOKUP(AC$3,'efecte socio eco 10'!$A$5:$X$30,24,FALSE),0)</f>
        <v>-418133.18270308152</v>
      </c>
      <c r="AD79" s="42">
        <f>IF(AND(AD$3&gt;=2025,AD$6&lt;&gt;0),VLOOKUP(AD$3,'efecte socio eco fp'!$A$5:$X$30,24,FALSE)-VLOOKUP(AD$3,'efecte socio eco 10'!$A$5:$X$30,24,FALSE),0)</f>
        <v>-452341.82950905338</v>
      </c>
      <c r="AE79" s="42">
        <f>IF(AND(AE$3&gt;=2025,AE$6&lt;&gt;0),VLOOKUP(AE$3,'efecte socio eco fp'!$A$5:$X$30,24,FALSE)-VLOOKUP(AE$3,'efecte socio eco 10'!$A$5:$X$30,24,FALSE),0)</f>
        <v>-487213.35112830251</v>
      </c>
      <c r="AF79" s="42">
        <f>IF(AND(AF$3&gt;=2025,AF$6&lt;&gt;0),VLOOKUP(AF$3,'efecte socio eco fp'!$A$5:$X$30,24,FALSE)-VLOOKUP(AF$3,'efecte socio eco 10'!$A$5:$X$30,24,FALSE),0)</f>
        <v>-522757.81384465098</v>
      </c>
      <c r="AG79" s="42">
        <f>IF(AND(AG$3&gt;=2025,AG$6&lt;&gt;0),VLOOKUP(AG$3,'efecte socio eco fp'!$A$5:$X$30,24,FALSE)-VLOOKUP(AG$3,'efecte socio eco 10'!$A$5:$X$30,24,FALSE),0)</f>
        <v>0</v>
      </c>
      <c r="AH79" s="42">
        <f>IF(AND(AH$3&gt;=2025,AH$6&lt;&gt;0),VLOOKUP(AH$3,'efecte socio eco fp'!$A$5:$X$30,24,FALSE)-VLOOKUP(AH$3,'efecte socio eco 10'!$A$5:$X$30,24,FALSE),0)</f>
        <v>0</v>
      </c>
      <c r="AI79" s="42">
        <f>IF(AND(AI$3&gt;=2025,AI$6&lt;&gt;0),VLOOKUP(AI$3,'efecte socio eco fp'!$A$5:$X$30,24,FALSE)-VLOOKUP(AI$3,'efecte socio eco 10'!$A$5:$X$30,24,FALSE),0)</f>
        <v>0</v>
      </c>
      <c r="AJ79" s="42">
        <f>IF(AND(AJ$3&gt;=2025,AJ$6&lt;&gt;0),VLOOKUP(AJ$3,'efecte socio eco fp'!$A$5:$X$30,24,FALSE)-VLOOKUP(AJ$3,'efecte socio eco 10'!$A$5:$X$30,24,FALSE),0)</f>
        <v>0</v>
      </c>
      <c r="AK79" s="42">
        <f>IF(AND(AK$3&gt;=2025,AK$6&lt;&gt;0),VLOOKUP(AK$3,'efecte socio eco fp'!$A$5:$X$30,24,FALSE)-VLOOKUP(AK$3,'efecte socio eco 10'!$A$5:$X$30,24,FALSE),0)</f>
        <v>0</v>
      </c>
      <c r="AL79" s="42">
        <f>IF(AND(AL$3&gt;=2025,AL$6&lt;&gt;0),VLOOKUP(AL$3,'efecte socio eco fp'!$A$5:$X$30,24,FALSE)-VLOOKUP(AL$3,'efecte socio eco 10'!$A$5:$X$30,24,FALSE),0)</f>
        <v>0</v>
      </c>
      <c r="AM79" s="42">
        <f>IF(AND(AM$3&gt;=2025,AM$6&lt;&gt;0),VLOOKUP(AM$3,'efecte socio eco fp'!$A$5:$X$30,24,FALSE)-VLOOKUP(AM$3,'efecte socio eco 10'!$A$5:$X$30,24,FALSE),0)</f>
        <v>0</v>
      </c>
      <c r="AN79" s="42">
        <f>IF(AND(AN$3&gt;=2025,AN$6&lt;&gt;0),VLOOKUP(AN$3,'efecte socio eco fp'!$A$5:$X$30,24,FALSE)-VLOOKUP(AN$3,'efecte socio eco 10'!$A$5:$X$30,24,FALSE),0)</f>
        <v>0</v>
      </c>
      <c r="AO79" s="42">
        <f>IF(AND(AO$3&gt;=2025,AO$6&lt;&gt;0),VLOOKUP(AO$3,'efecte socio eco fp'!$A$5:$X$30,24,FALSE)-VLOOKUP(AO$3,'efecte socio eco 10'!$A$5:$X$30,24,FALSE),0)</f>
        <v>0</v>
      </c>
      <c r="AP79" s="42">
        <f>IF(AND(AP$3&gt;=2025,AP$6&lt;&gt;0),VLOOKUP(AP$3,'efecte socio eco fp'!$A$5:$X$30,24,FALSE)-VLOOKUP(AP$3,'efecte socio eco 10'!$A$5:$X$30,24,FALSE),0)</f>
        <v>0</v>
      </c>
      <c r="AQ79" s="42">
        <f>IF(AND(AQ$3&gt;=2025,AQ$6&lt;&gt;0),VLOOKUP(AQ$3,'efecte socio eco fp'!$A$5:$X$30,24,FALSE)-VLOOKUP(AQ$3,'efecte socio eco 10'!$A$5:$X$30,24,FALSE),0)</f>
        <v>0</v>
      </c>
      <c r="AR79" s="42">
        <f>IF(AND(AR$3&gt;=2025,AR$6&lt;&gt;0),VLOOKUP(AR$3,'efecte socio eco fp'!$A$5:$X$30,24,FALSE)-VLOOKUP(AR$3,'efecte socio eco 10'!$A$5:$X$30,24,FALSE),0)</f>
        <v>0</v>
      </c>
      <c r="AS79" s="42">
        <f>IF(AND(AS$3&gt;=2025,AS$6&lt;&gt;0),VLOOKUP(AS$3,'efecte socio eco fp'!$A$5:$X$30,24,FALSE)-VLOOKUP(AS$3,'efecte socio eco 10'!$A$5:$X$30,24,FALSE),0)</f>
        <v>0</v>
      </c>
      <c r="AT79" s="42">
        <f>IF(AND(AT$3&gt;=2025,AT$6&lt;&gt;0),VLOOKUP(AT$3,'efecte socio eco fp'!$A$5:$X$30,24,FALSE)-VLOOKUP(AT$3,'efecte socio eco 10'!$A$5:$X$30,24,FALSE),0)</f>
        <v>0</v>
      </c>
      <c r="AU79" s="42">
        <f>IF(AND(AU$3&gt;=2025,AU$6&lt;&gt;0),VLOOKUP(AU$3,'efecte socio eco fp'!$A$5:$X$30,24,FALSE)-VLOOKUP(AU$3,'efecte socio eco 10'!$A$5:$X$30,24,FALSE),0)</f>
        <v>0</v>
      </c>
      <c r="AV79" s="42">
        <f>IF(AND(AV$3&gt;=2025,AV$6&lt;&gt;0),VLOOKUP(AV$3,'efecte socio eco fp'!$A$5:$X$30,24,FALSE)-VLOOKUP(AV$3,'efecte socio eco 10'!$A$5:$X$30,24,FALSE),0)</f>
        <v>0</v>
      </c>
      <c r="AW79" s="42">
        <f>IF(AND(AW$3&gt;=2025,AW$6&lt;&gt;0),VLOOKUP(AW$3,'efecte socio eco fp'!$A$5:$X$30,24,FALSE)-VLOOKUP(AW$3,'efecte socio eco 10'!$A$5:$X$30,24,FALSE),0)</f>
        <v>0</v>
      </c>
      <c r="AX79" s="42">
        <f>IF(AND(AX$3&gt;=2025,AX$6&lt;&gt;0),VLOOKUP(AX$3,'efecte socio eco fp'!$A$5:$X$30,24,FALSE)-VLOOKUP(AX$3,'efecte socio eco 10'!$A$5:$X$30,24,FALSE),0)</f>
        <v>0</v>
      </c>
      <c r="AY79" s="42">
        <f>IF(AND(AY$3&gt;=2025,AY$6&lt;&gt;0),VLOOKUP(AY$3,'efecte socio eco fp'!$A$5:$X$30,24,FALSE)-VLOOKUP(AY$3,'efecte socio eco 10'!$A$5:$X$30,24,FALSE),0)</f>
        <v>0</v>
      </c>
      <c r="AZ79" s="42">
        <f>IF(AND(AZ$3&gt;=2025,AZ$6&lt;&gt;0),VLOOKUP(AZ$3,'efecte socio eco fp'!$A$5:$X$30,24,FALSE)-VLOOKUP(AZ$3,'efecte socio eco 10'!$A$5:$X$30,24,FALSE),0)</f>
        <v>0</v>
      </c>
      <c r="BA79" s="42">
        <f>IF(AND(BA$3&gt;=2025,BA$6&lt;&gt;0),VLOOKUP(BA$3,'efecte socio eco fp'!$A$5:$X$30,24,FALSE)-VLOOKUP(BA$3,'efecte socio eco 10'!$A$5:$X$30,24,FALSE),0)</f>
        <v>0</v>
      </c>
      <c r="BB79" s="42">
        <f>IF(AND(BB$3&gt;=2025,BB$6&lt;&gt;0),VLOOKUP(BB$3,'efecte socio eco fp'!$A$5:$X$30,24,FALSE)-VLOOKUP(BB$3,'efecte socio eco 10'!$A$5:$X$30,24,FALSE),0)</f>
        <v>0</v>
      </c>
      <c r="BC79" s="42">
        <f>IF(AND(BC$3&gt;=2025,BC$6&lt;&gt;0),VLOOKUP(BC$3,'efecte socio eco fp'!$A$5:$X$30,24,FALSE)-VLOOKUP(BC$3,'efecte socio eco 10'!$A$5:$X$30,24,FALSE),0)</f>
        <v>0</v>
      </c>
      <c r="BD79" s="42">
        <f>IF(AND(BD$3&gt;=2025,BD$6&lt;&gt;0),VLOOKUP(BD$3,'efecte socio eco fp'!$A$5:$X$30,24,FALSE)-VLOOKUP(BD$3,'efecte socio eco 10'!$A$5:$X$30,24,FALSE),0)</f>
        <v>0</v>
      </c>
      <c r="BE79" s="42">
        <f>IF(AND(BE$3&gt;=2025,BE$6&lt;&gt;0),VLOOKUP(BE$3,'efecte socio eco fp'!$A$5:$X$30,24,FALSE)-VLOOKUP(BE$3,'efecte socio eco 10'!$A$5:$X$30,24,FALSE),0)</f>
        <v>0</v>
      </c>
      <c r="BF79" s="42">
        <f>IF(AND(BF$3&gt;=2025,BF$6&lt;&gt;0),VLOOKUP(BF$3,'efecte socio eco fp'!$A$5:$X$30,24,FALSE)-VLOOKUP(BF$3,'efecte socio eco 10'!$A$5:$X$30,24,FALSE),0)</f>
        <v>0</v>
      </c>
      <c r="BG79" s="42">
        <f>IF(AND(BG$3&gt;=2025,BG$6&lt;&gt;0),VLOOKUP(BG$3,'efecte socio eco fp'!$A$5:$X$30,24,FALSE)-VLOOKUP(BG$3,'efecte socio eco 10'!$A$5:$X$30,24,FALSE),0)</f>
        <v>0</v>
      </c>
      <c r="BH79" s="42">
        <f>IF(AND(BH$3&gt;=2025,BH$6&lt;&gt;0),VLOOKUP(BH$3,'efecte socio eco fp'!$A$5:$X$30,24,FALSE)-VLOOKUP(BH$3,'efecte socio eco 10'!$A$5:$X$30,24,FALSE),0)</f>
        <v>0</v>
      </c>
      <c r="BI79" s="42">
        <f>IF(AND(BI$3&gt;=2025,BI$6&lt;&gt;0),VLOOKUP(BI$3,'efecte socio eco fp'!$A$5:$X$30,24,FALSE)-VLOOKUP(BI$3,'efecte socio eco 10'!$A$5:$X$30,24,FALSE),0)</f>
        <v>0</v>
      </c>
      <c r="BJ79" s="42">
        <f>IF(AND(BJ$3&gt;=2025,BJ$6&lt;&gt;0),VLOOKUP(BJ$3,'efecte socio eco fp'!$A$5:$X$30,24,FALSE)-VLOOKUP(BJ$3,'efecte socio eco 10'!$A$5:$X$30,24,FALSE),0)</f>
        <v>0</v>
      </c>
      <c r="BK79" s="42">
        <f>IF(AND(BK$3&gt;=2025,BK$6&lt;&gt;0),VLOOKUP(BK$3,'efecte socio eco fp'!$A$5:$X$30,24,FALSE)-VLOOKUP(BK$3,'efecte socio eco 10'!$A$5:$X$30,24,FALSE),0)</f>
        <v>0</v>
      </c>
      <c r="BL79" s="42">
        <f>IF(AND(BL$3&gt;=2025,BL$6&lt;&gt;0),VLOOKUP(BL$3,'efecte socio eco fp'!$A$5:$X$30,24,FALSE)-VLOOKUP(BL$3,'efecte socio eco 10'!$A$5:$X$30,24,FALSE),0)</f>
        <v>0</v>
      </c>
      <c r="BM79" s="42">
        <f>IF(AND(BM$3&gt;=2025,BM$6&lt;&gt;0),VLOOKUP(BM$3,'efecte socio eco fp'!$A$5:$X$30,24,FALSE)-VLOOKUP(BM$3,'efecte socio eco 10'!$A$5:$X$30,24,FALSE),0)</f>
        <v>0</v>
      </c>
      <c r="BN79" s="42">
        <f>IF(AND(BN$3&gt;=2025,BN$6&lt;&gt;0),VLOOKUP(BN$3,'efecte socio eco fp'!$A$5:$X$30,24,FALSE)-VLOOKUP(BN$3,'efecte socio eco 10'!$A$5:$X$30,24,FALSE),0)</f>
        <v>0</v>
      </c>
      <c r="BO79" s="42">
        <f>IF(AND(BO$3&gt;=2025,BO$6&lt;&gt;0),VLOOKUP(BO$3,'efecte socio eco fp'!$A$5:$X$30,24,FALSE)-VLOOKUP(BO$3,'efecte socio eco 10'!$A$5:$X$30,24,FALSE),0)</f>
        <v>0</v>
      </c>
      <c r="BP79" s="42">
        <f>IF(AND(BP$3&gt;=2025,BP$6&lt;&gt;0),VLOOKUP(BP$3,'efecte socio eco fp'!$A$5:$X$30,24,FALSE)-VLOOKUP(BP$3,'efecte socio eco 10'!$A$5:$X$30,24,FALSE),0)</f>
        <v>0</v>
      </c>
      <c r="BQ79" s="42">
        <f>IF(AND(BQ$3&gt;=2025,BQ$6&lt;&gt;0),VLOOKUP(BQ$3,'efecte socio eco fp'!$A$5:$X$30,24,FALSE)-VLOOKUP(BQ$3,'efecte socio eco 10'!$A$5:$X$30,24,FALSE),0)</f>
        <v>0</v>
      </c>
      <c r="BR79" s="42">
        <f>IF(AND(BR$3&gt;=2025,BR$6&lt;&gt;0),VLOOKUP(BR$3,'efecte socio eco fp'!$A$5:$X$30,24,FALSE)-VLOOKUP(BR$3,'efecte socio eco 10'!$A$5:$X$30,24,FALSE),0)</f>
        <v>0</v>
      </c>
      <c r="BS79" s="42">
        <f>IF(AND(BS$3&gt;=2025,BS$6&lt;&gt;0),VLOOKUP(BS$3,'efecte socio eco fp'!$A$5:$X$30,24,FALSE)-VLOOKUP(BS$3,'efecte socio eco 10'!$A$5:$X$30,24,FALSE),0)</f>
        <v>0</v>
      </c>
      <c r="BT79" s="42">
        <f>IF(AND(BT$3&gt;=2025,BT$6&lt;&gt;0),VLOOKUP(BT$3,'efecte socio eco fp'!$A$5:$X$30,24,FALSE)-VLOOKUP(BT$3,'efecte socio eco 10'!$A$5:$X$30,24,FALSE),0)</f>
        <v>0</v>
      </c>
      <c r="BU79" s="42">
        <f>IF(AND(BU$3&gt;=2025,BU$6&lt;&gt;0),VLOOKUP(BU$3,'efecte socio eco fp'!$A$5:$X$30,24,FALSE)-VLOOKUP(BU$3,'efecte socio eco 10'!$A$5:$X$30,24,FALSE),0)</f>
        <v>0</v>
      </c>
      <c r="BV79" s="42">
        <f>IF(AND(BV$3&gt;=2025,BV$6&lt;&gt;0),VLOOKUP(BV$3,'efecte socio eco fp'!$A$5:$X$30,24,FALSE)-VLOOKUP(BV$3,'efecte socio eco 10'!$A$5:$X$30,24,FALSE),0)</f>
        <v>0</v>
      </c>
      <c r="BW79" s="42">
        <f>IF(AND(BW$3&gt;=2025,BW$6&lt;&gt;0),VLOOKUP(BW$3,'efecte socio eco fp'!$A$5:$X$30,24,FALSE)-VLOOKUP(BW$3,'efecte socio eco 10'!$A$5:$X$30,24,FALSE),0)</f>
        <v>0</v>
      </c>
      <c r="BX79" s="42">
        <f>IF(AND(BX$3&gt;=2025,BX$6&lt;&gt;0),VLOOKUP(BX$3,'efecte socio eco fp'!$A$5:$X$30,24,FALSE)-VLOOKUP(BX$3,'efecte socio eco 10'!$A$5:$X$30,24,FALSE),0)</f>
        <v>0</v>
      </c>
      <c r="BY79" s="42">
        <f>IF(AND(BY$3&gt;=2025,BY$6&lt;&gt;0),VLOOKUP(BY$3,'efecte socio eco fp'!$A$5:$X$30,24,FALSE)-VLOOKUP(BY$3,'efecte socio eco 10'!$A$5:$X$30,24,FALSE),0)</f>
        <v>0</v>
      </c>
      <c r="BZ79" s="42">
        <f>IF(AND(BZ$3&gt;=2025,BZ$6&lt;&gt;0),VLOOKUP(BZ$3,'efecte socio eco fp'!$A$5:$X$30,24,FALSE)-VLOOKUP(BZ$3,'efecte socio eco 10'!$A$5:$X$30,24,FALSE),0)</f>
        <v>0</v>
      </c>
      <c r="CA79" s="42">
        <f>IF(AND(CA$3&gt;=2025,CA$6&lt;&gt;0),VLOOKUP(CA$3,'efecte socio eco fp'!$A$5:$X$30,24,FALSE)-VLOOKUP(CA$3,'efecte socio eco 10'!$A$5:$X$30,24,FALSE),0)</f>
        <v>0</v>
      </c>
      <c r="CB79" s="42">
        <f>IF(AND(CB$3&gt;=2025,CB$6&lt;&gt;0),VLOOKUP(CB$3,'efecte socio eco fp'!$A$5:$X$30,24,FALSE)-VLOOKUP(CB$3,'efecte socio eco 10'!$A$5:$X$30,24,FALSE),0)</f>
        <v>0</v>
      </c>
      <c r="CC79" s="42">
        <f>IF(AND(CC$3&gt;=2025,CC$6&lt;&gt;0),VLOOKUP(CC$3,'efecte socio eco fp'!$A$5:$X$30,24,FALSE)-VLOOKUP(CC$3,'efecte socio eco 10'!$A$5:$X$30,24,FALSE),0)</f>
        <v>0</v>
      </c>
      <c r="CD79" s="42">
        <f>IF(AND(CD$3&gt;=2025,CD$6&lt;&gt;0),VLOOKUP(CD$3,'efecte socio eco fp'!$A$5:$X$30,24,FALSE)-VLOOKUP(CD$3,'efecte socio eco 10'!$A$5:$X$30,24,FALSE),0)</f>
        <v>0</v>
      </c>
      <c r="CE79" s="42">
        <f>IF(AND(CE$3&gt;=2025,CE$6&lt;&gt;0),VLOOKUP(CE$3,'efecte socio eco fp'!$A$5:$X$30,24,FALSE)-VLOOKUP(CE$3,'efecte socio eco 10'!$A$5:$X$30,24,FALSE),0)</f>
        <v>0</v>
      </c>
    </row>
    <row r="81" spans="1:3">
      <c r="A81" t="s">
        <v>573</v>
      </c>
      <c r="B81" t="s">
        <v>578</v>
      </c>
    </row>
    <row r="82" spans="1:3">
      <c r="A82" t="s">
        <v>499</v>
      </c>
      <c r="B82" t="s">
        <v>503</v>
      </c>
      <c r="C82" s="42">
        <f>SUM(C71:CE71)</f>
        <v>1566.3650257140653</v>
      </c>
    </row>
    <row r="83" spans="1:3">
      <c r="A83" t="s">
        <v>500</v>
      </c>
      <c r="B83" t="s">
        <v>503</v>
      </c>
      <c r="C83" s="42">
        <f t="shared" ref="C83:C90" si="24">SUM(C72:CE72)</f>
        <v>223.40179336211895</v>
      </c>
    </row>
    <row r="84" spans="1:3">
      <c r="A84" t="s">
        <v>501</v>
      </c>
      <c r="B84" t="s">
        <v>503</v>
      </c>
      <c r="C84" s="42">
        <f t="shared" si="24"/>
        <v>700.53137184704883</v>
      </c>
    </row>
    <row r="85" spans="1:3">
      <c r="A85" t="s">
        <v>502</v>
      </c>
      <c r="B85" t="s">
        <v>503</v>
      </c>
      <c r="C85" s="42">
        <f t="shared" si="24"/>
        <v>1536.2035423163834</v>
      </c>
    </row>
    <row r="86" spans="1:3">
      <c r="A86" t="s">
        <v>106</v>
      </c>
      <c r="B86" t="s">
        <v>33</v>
      </c>
      <c r="C86" s="42">
        <f t="shared" si="24"/>
        <v>-24961.64457685985</v>
      </c>
    </row>
    <row r="87" spans="1:3">
      <c r="A87" t="s">
        <v>107</v>
      </c>
      <c r="B87" t="s">
        <v>33</v>
      </c>
      <c r="C87" s="42">
        <f t="shared" si="24"/>
        <v>-17084.851251782671</v>
      </c>
    </row>
    <row r="88" spans="1:3">
      <c r="A88" t="s">
        <v>108</v>
      </c>
      <c r="B88" t="s">
        <v>33</v>
      </c>
      <c r="C88" s="42">
        <f t="shared" si="24"/>
        <v>42830.940753687421</v>
      </c>
    </row>
    <row r="89" spans="1:3">
      <c r="A89" t="s">
        <v>494</v>
      </c>
      <c r="B89" t="s">
        <v>33</v>
      </c>
      <c r="C89" s="42">
        <f t="shared" si="24"/>
        <v>-1001.6466713382224</v>
      </c>
    </row>
    <row r="90" spans="1:3">
      <c r="A90" t="s">
        <v>496</v>
      </c>
      <c r="B90" t="s">
        <v>33</v>
      </c>
      <c r="C90" s="42">
        <f t="shared" si="24"/>
        <v>-5669772.648967687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90"/>
  <sheetViews>
    <sheetView workbookViewId="0"/>
  </sheetViews>
  <sheetFormatPr defaultRowHeight="14.5"/>
  <cols>
    <col min="1" max="1" width="26.26953125" customWidth="1"/>
    <col min="2" max="2" width="18.26953125" customWidth="1"/>
    <col min="3" max="3" width="10.36328125" customWidth="1"/>
    <col min="4" max="5" width="12.26953125" bestFit="1" customWidth="1"/>
    <col min="6" max="6" width="13.453125" bestFit="1" customWidth="1"/>
    <col min="7" max="8" width="12.26953125" bestFit="1" customWidth="1"/>
    <col min="9" max="9" width="12.1796875" bestFit="1" customWidth="1"/>
    <col min="10" max="10" width="13.26953125" customWidth="1"/>
    <col min="11" max="16" width="13.26953125" bestFit="1" customWidth="1"/>
    <col min="17" max="17" width="13.26953125" customWidth="1"/>
    <col min="18" max="28" width="13.26953125" bestFit="1" customWidth="1"/>
    <col min="29" max="29" width="13.26953125" customWidth="1"/>
    <col min="30" max="30" width="13.26953125" style="39" bestFit="1" customWidth="1"/>
    <col min="31" max="32" width="13.26953125" bestFit="1" customWidth="1"/>
    <col min="33" max="33" width="14.1796875" bestFit="1" customWidth="1"/>
    <col min="34" max="83" width="13.1796875" bestFit="1" customWidth="1"/>
  </cols>
  <sheetData>
    <row r="1" spans="1:83">
      <c r="A1" t="s">
        <v>535</v>
      </c>
    </row>
    <row r="2" spans="1:83">
      <c r="A2" s="9">
        <v>11</v>
      </c>
      <c r="B2" t="str">
        <f>VLOOKUP(A2,investitii!$A$13:$B$33,2,FALSE)</f>
        <v>Ploiesti - Comarnic</v>
      </c>
    </row>
    <row r="3" spans="1:83">
      <c r="A3" t="s">
        <v>536</v>
      </c>
      <c r="C3">
        <f>general!B5</f>
        <v>2020</v>
      </c>
      <c r="D3">
        <f>C3+1</f>
        <v>2021</v>
      </c>
      <c r="E3">
        <f t="shared" ref="E3:BP3" si="0">D3+1</f>
        <v>2022</v>
      </c>
      <c r="F3">
        <f t="shared" si="0"/>
        <v>2023</v>
      </c>
      <c r="G3">
        <f t="shared" si="0"/>
        <v>2024</v>
      </c>
      <c r="H3">
        <f t="shared" si="0"/>
        <v>2025</v>
      </c>
      <c r="I3">
        <f t="shared" si="0"/>
        <v>2026</v>
      </c>
      <c r="J3">
        <f t="shared" si="0"/>
        <v>2027</v>
      </c>
      <c r="K3">
        <f t="shared" si="0"/>
        <v>2028</v>
      </c>
      <c r="L3">
        <f t="shared" si="0"/>
        <v>2029</v>
      </c>
      <c r="M3">
        <f t="shared" si="0"/>
        <v>2030</v>
      </c>
      <c r="N3">
        <f t="shared" si="0"/>
        <v>2031</v>
      </c>
      <c r="O3">
        <f t="shared" si="0"/>
        <v>2032</v>
      </c>
      <c r="P3">
        <f t="shared" si="0"/>
        <v>2033</v>
      </c>
      <c r="Q3">
        <f t="shared" si="0"/>
        <v>2034</v>
      </c>
      <c r="R3">
        <f t="shared" si="0"/>
        <v>2035</v>
      </c>
      <c r="S3">
        <f t="shared" si="0"/>
        <v>2036</v>
      </c>
      <c r="T3">
        <f t="shared" si="0"/>
        <v>2037</v>
      </c>
      <c r="U3">
        <f t="shared" si="0"/>
        <v>2038</v>
      </c>
      <c r="V3">
        <f t="shared" si="0"/>
        <v>2039</v>
      </c>
      <c r="W3">
        <f t="shared" si="0"/>
        <v>2040</v>
      </c>
      <c r="X3">
        <f t="shared" si="0"/>
        <v>2041</v>
      </c>
      <c r="Y3">
        <f t="shared" si="0"/>
        <v>2042</v>
      </c>
      <c r="Z3">
        <f t="shared" si="0"/>
        <v>2043</v>
      </c>
      <c r="AA3">
        <f t="shared" si="0"/>
        <v>2044</v>
      </c>
      <c r="AB3">
        <f t="shared" si="0"/>
        <v>2045</v>
      </c>
      <c r="AC3">
        <f t="shared" si="0"/>
        <v>2046</v>
      </c>
      <c r="AD3">
        <f t="shared" si="0"/>
        <v>2047</v>
      </c>
      <c r="AE3">
        <f t="shared" si="0"/>
        <v>2048</v>
      </c>
      <c r="AF3">
        <f t="shared" si="0"/>
        <v>2049</v>
      </c>
      <c r="AG3">
        <f t="shared" si="0"/>
        <v>2050</v>
      </c>
      <c r="AH3">
        <f t="shared" si="0"/>
        <v>2051</v>
      </c>
      <c r="AI3">
        <f t="shared" si="0"/>
        <v>2052</v>
      </c>
      <c r="AJ3">
        <f t="shared" si="0"/>
        <v>2053</v>
      </c>
      <c r="AK3">
        <f t="shared" si="0"/>
        <v>2054</v>
      </c>
      <c r="AL3">
        <f t="shared" si="0"/>
        <v>2055</v>
      </c>
      <c r="AM3">
        <f t="shared" si="0"/>
        <v>2056</v>
      </c>
      <c r="AN3">
        <f t="shared" si="0"/>
        <v>2057</v>
      </c>
      <c r="AO3">
        <f t="shared" si="0"/>
        <v>2058</v>
      </c>
      <c r="AP3">
        <f t="shared" si="0"/>
        <v>2059</v>
      </c>
      <c r="AQ3">
        <f t="shared" si="0"/>
        <v>2060</v>
      </c>
      <c r="AR3">
        <f t="shared" si="0"/>
        <v>2061</v>
      </c>
      <c r="AS3">
        <f t="shared" si="0"/>
        <v>2062</v>
      </c>
      <c r="AT3">
        <f t="shared" si="0"/>
        <v>2063</v>
      </c>
      <c r="AU3">
        <f t="shared" si="0"/>
        <v>2064</v>
      </c>
      <c r="AV3">
        <f t="shared" si="0"/>
        <v>2065</v>
      </c>
      <c r="AW3">
        <f t="shared" si="0"/>
        <v>2066</v>
      </c>
      <c r="AX3">
        <f t="shared" si="0"/>
        <v>2067</v>
      </c>
      <c r="AY3">
        <f t="shared" si="0"/>
        <v>2068</v>
      </c>
      <c r="AZ3">
        <f t="shared" si="0"/>
        <v>2069</v>
      </c>
      <c r="BA3">
        <f t="shared" si="0"/>
        <v>2070</v>
      </c>
      <c r="BB3">
        <f t="shared" si="0"/>
        <v>2071</v>
      </c>
      <c r="BC3">
        <f t="shared" si="0"/>
        <v>2072</v>
      </c>
      <c r="BD3">
        <f t="shared" si="0"/>
        <v>2073</v>
      </c>
      <c r="BE3">
        <f t="shared" si="0"/>
        <v>2074</v>
      </c>
      <c r="BF3">
        <f t="shared" si="0"/>
        <v>2075</v>
      </c>
      <c r="BG3">
        <f t="shared" si="0"/>
        <v>2076</v>
      </c>
      <c r="BH3">
        <f t="shared" si="0"/>
        <v>2077</v>
      </c>
      <c r="BI3">
        <f t="shared" si="0"/>
        <v>2078</v>
      </c>
      <c r="BJ3">
        <f t="shared" si="0"/>
        <v>2079</v>
      </c>
      <c r="BK3">
        <f t="shared" si="0"/>
        <v>2080</v>
      </c>
      <c r="BL3">
        <f t="shared" si="0"/>
        <v>2081</v>
      </c>
      <c r="BM3">
        <f t="shared" si="0"/>
        <v>2082</v>
      </c>
      <c r="BN3">
        <f t="shared" si="0"/>
        <v>2083</v>
      </c>
      <c r="BO3">
        <f t="shared" si="0"/>
        <v>2084</v>
      </c>
      <c r="BP3">
        <f t="shared" si="0"/>
        <v>2085</v>
      </c>
      <c r="BQ3">
        <f t="shared" ref="BQ3:CE3" si="1">BP3+1</f>
        <v>2086</v>
      </c>
      <c r="BR3">
        <f t="shared" si="1"/>
        <v>2087</v>
      </c>
      <c r="BS3">
        <f t="shared" si="1"/>
        <v>2088</v>
      </c>
      <c r="BT3">
        <f t="shared" si="1"/>
        <v>2089</v>
      </c>
      <c r="BU3">
        <f t="shared" si="1"/>
        <v>2090</v>
      </c>
      <c r="BV3">
        <f t="shared" si="1"/>
        <v>2091</v>
      </c>
      <c r="BW3">
        <f t="shared" si="1"/>
        <v>2092</v>
      </c>
      <c r="BX3">
        <f t="shared" si="1"/>
        <v>2093</v>
      </c>
      <c r="BY3">
        <f t="shared" si="1"/>
        <v>2094</v>
      </c>
      <c r="BZ3">
        <f t="shared" si="1"/>
        <v>2095</v>
      </c>
      <c r="CA3">
        <f t="shared" si="1"/>
        <v>2096</v>
      </c>
      <c r="CB3">
        <f t="shared" si="1"/>
        <v>2097</v>
      </c>
      <c r="CC3">
        <f t="shared" si="1"/>
        <v>2098</v>
      </c>
      <c r="CD3">
        <f t="shared" si="1"/>
        <v>2099</v>
      </c>
      <c r="CE3">
        <f t="shared" si="1"/>
        <v>2100</v>
      </c>
    </row>
    <row r="4" spans="1:83">
      <c r="A4" t="s">
        <v>301</v>
      </c>
      <c r="C4">
        <f>1</f>
        <v>1</v>
      </c>
      <c r="D4">
        <f>IF(D3&lt;=general!$C$5,C4+1,0)</f>
        <v>2</v>
      </c>
      <c r="E4">
        <f>IF(E3&lt;=general!$C$5,D4+1,0)</f>
        <v>3</v>
      </c>
      <c r="F4">
        <f>IF(F3&lt;=general!$C$5,E4+1,0)</f>
        <v>4</v>
      </c>
      <c r="G4">
        <f>IF(G3&lt;=general!$C$5,F4+1,0)</f>
        <v>5</v>
      </c>
      <c r="H4">
        <f>IF(H3&lt;=general!$C$5,G4+1,0)</f>
        <v>6</v>
      </c>
      <c r="I4">
        <f>IF(I3&lt;=general!$C$5,H4+1,0)</f>
        <v>7</v>
      </c>
      <c r="J4">
        <f>IF(J3&lt;=general!$C$5,I4+1,0)</f>
        <v>8</v>
      </c>
      <c r="K4">
        <f>IF(K3&lt;=general!$C$5,J4+1,0)</f>
        <v>9</v>
      </c>
      <c r="L4">
        <f>IF(L3&lt;=general!$C$5,K4+1,0)</f>
        <v>10</v>
      </c>
      <c r="M4">
        <f>IF(M3&lt;=general!$C$5,L4+1,0)</f>
        <v>11</v>
      </c>
      <c r="N4">
        <f>IF(N3&lt;=general!$C$5,M4+1,0)</f>
        <v>12</v>
      </c>
      <c r="O4">
        <f>IF(O3&lt;=general!$C$5,N4+1,0)</f>
        <v>13</v>
      </c>
      <c r="P4">
        <f>IF(P3&lt;=general!$C$5,O4+1,0)</f>
        <v>14</v>
      </c>
      <c r="Q4">
        <f>IF(Q3&lt;=general!$C$5,P4+1,0)</f>
        <v>15</v>
      </c>
      <c r="R4">
        <f>IF(R3&lt;=general!$C$5,Q4+1,0)</f>
        <v>16</v>
      </c>
      <c r="S4">
        <f>IF(S3&lt;=general!$C$5,R4+1,0)</f>
        <v>17</v>
      </c>
      <c r="T4">
        <f>IF(T3&lt;=general!$C$5,S4+1,0)</f>
        <v>18</v>
      </c>
      <c r="U4">
        <f>IF(U3&lt;=general!$C$5,T4+1,0)</f>
        <v>19</v>
      </c>
      <c r="V4">
        <f>IF(V3&lt;=general!$C$5,U4+1,0)</f>
        <v>20</v>
      </c>
      <c r="W4">
        <f>IF(W3&lt;=general!$C$5,V4+1,0)</f>
        <v>21</v>
      </c>
      <c r="X4">
        <f>IF(X3&lt;=general!$C$5,W4+1,0)</f>
        <v>22</v>
      </c>
      <c r="Y4">
        <f>IF(Y3&lt;=general!$C$5,X4+1,0)</f>
        <v>23</v>
      </c>
      <c r="Z4">
        <f>IF(Z3&lt;=general!$C$5,Y4+1,0)</f>
        <v>24</v>
      </c>
      <c r="AA4">
        <f>IF(AA3&lt;=general!$C$5,Z4+1,0)</f>
        <v>25</v>
      </c>
      <c r="AB4">
        <f>IF(AB3&lt;=general!$C$5,AA4+1,0)</f>
        <v>26</v>
      </c>
      <c r="AC4">
        <f>IF(AC3&lt;=general!$C$5,AB4+1,0)</f>
        <v>27</v>
      </c>
      <c r="AD4">
        <f>IF(AD3&lt;=general!$C$5,AC4+1,0)</f>
        <v>28</v>
      </c>
      <c r="AE4">
        <f>IF(AE3&lt;=general!$C$5,AD4+1,0)</f>
        <v>29</v>
      </c>
      <c r="AF4">
        <f>IF(AF3&lt;=general!$C$5,AE4+1,0)</f>
        <v>30</v>
      </c>
      <c r="AG4">
        <f>IF(AG3&lt;=general!$C$5,AF4+1,0)</f>
        <v>0</v>
      </c>
      <c r="AH4">
        <f>IF(AH3&lt;=general!$C$5,AG4+1,0)</f>
        <v>0</v>
      </c>
      <c r="AI4">
        <f>IF(AI3&lt;=general!$C$5,AH4+1,0)</f>
        <v>0</v>
      </c>
      <c r="AJ4">
        <f>IF(AJ3&lt;=general!$C$5,AI4+1,0)</f>
        <v>0</v>
      </c>
      <c r="AK4">
        <f>IF(AK3&lt;=general!$C$5,AJ4+1,0)</f>
        <v>0</v>
      </c>
      <c r="AL4">
        <f>IF(AL3&lt;=general!$C$5,AK4+1,0)</f>
        <v>0</v>
      </c>
      <c r="AM4">
        <f>IF(AM3&lt;=general!$C$5,AL4+1,0)</f>
        <v>0</v>
      </c>
      <c r="AN4">
        <f>IF(AN3&lt;=general!$C$5,AM4+1,0)</f>
        <v>0</v>
      </c>
      <c r="AO4">
        <f>IF(AO3&lt;=general!$C$5,AN4+1,0)</f>
        <v>0</v>
      </c>
      <c r="AP4">
        <f>IF(AP3&lt;=general!$C$5,AO4+1,0)</f>
        <v>0</v>
      </c>
      <c r="AQ4">
        <f>IF(AQ3&lt;=general!$C$5,AP4+1,0)</f>
        <v>0</v>
      </c>
      <c r="AR4">
        <f>IF(AR3&lt;=general!$C$5,AQ4+1,0)</f>
        <v>0</v>
      </c>
      <c r="AS4">
        <f>IF(AS3&lt;=general!$C$5,AR4+1,0)</f>
        <v>0</v>
      </c>
      <c r="AT4">
        <f>IF(AT3&lt;=general!$C$5,AS4+1,0)</f>
        <v>0</v>
      </c>
      <c r="AU4">
        <f>IF(AU3&lt;=general!$C$5,AT4+1,0)</f>
        <v>0</v>
      </c>
      <c r="AV4">
        <f>IF(AV3&lt;=general!$C$5,AU4+1,0)</f>
        <v>0</v>
      </c>
      <c r="AW4">
        <f>IF(AW3&lt;=general!$C$5,AV4+1,0)</f>
        <v>0</v>
      </c>
      <c r="AX4">
        <f>IF(AX3&lt;=general!$C$5,AW4+1,0)</f>
        <v>0</v>
      </c>
      <c r="AY4">
        <f>IF(AY3&lt;=general!$C$5,AX4+1,0)</f>
        <v>0</v>
      </c>
      <c r="AZ4">
        <f>IF(AZ3&lt;=general!$C$5,AY4+1,0)</f>
        <v>0</v>
      </c>
      <c r="BA4">
        <f>IF(BA3&lt;=general!$C$5,AZ4+1,0)</f>
        <v>0</v>
      </c>
      <c r="BB4">
        <f>IF(BB3&lt;=general!$C$5,BA4+1,0)</f>
        <v>0</v>
      </c>
      <c r="BC4">
        <f>IF(BC3&lt;=general!$C$5,BB4+1,0)</f>
        <v>0</v>
      </c>
      <c r="BD4">
        <f>IF(BD3&lt;=general!$C$5,BC4+1,0)</f>
        <v>0</v>
      </c>
      <c r="BE4">
        <f>IF(BE3&lt;=general!$C$5,BD4+1,0)</f>
        <v>0</v>
      </c>
      <c r="BF4">
        <f>IF(BF3&lt;=general!$C$5,BE4+1,0)</f>
        <v>0</v>
      </c>
      <c r="BG4">
        <f>IF(BG3&lt;=general!$C$5,BF4+1,0)</f>
        <v>0</v>
      </c>
      <c r="BH4">
        <f>IF(BH3&lt;=general!$C$5,BG4+1,0)</f>
        <v>0</v>
      </c>
      <c r="BI4">
        <f>IF(BI3&lt;=general!$C$5,BH4+1,0)</f>
        <v>0</v>
      </c>
      <c r="BJ4">
        <f>IF(BJ3&lt;=general!$C$5,BI4+1,0)</f>
        <v>0</v>
      </c>
      <c r="BK4">
        <f>IF(BK3&lt;=general!$C$5,BJ4+1,0)</f>
        <v>0</v>
      </c>
      <c r="BL4">
        <f>IF(BL3&lt;=general!$C$5,BK4+1,0)</f>
        <v>0</v>
      </c>
      <c r="BM4">
        <f>IF(BM3&lt;=general!$C$5,BL4+1,0)</f>
        <v>0</v>
      </c>
      <c r="BN4">
        <f>IF(BN3&lt;=general!$C$5,BM4+1,0)</f>
        <v>0</v>
      </c>
      <c r="BO4">
        <f>IF(BO3&lt;=general!$C$5,BN4+1,0)</f>
        <v>0</v>
      </c>
      <c r="BP4">
        <f>IF(BP3&lt;=general!$C$5,BO4+1,0)</f>
        <v>0</v>
      </c>
      <c r="BQ4">
        <f>IF(BQ3&lt;=general!$C$5,BP4+1,0)</f>
        <v>0</v>
      </c>
      <c r="BR4">
        <f>IF(BR3&lt;=general!$C$5,BQ4+1,0)</f>
        <v>0</v>
      </c>
      <c r="BS4">
        <f>IF(BS3&lt;=general!$C$5,BR4+1,0)</f>
        <v>0</v>
      </c>
      <c r="BT4">
        <f>IF(BT3&lt;=general!$C$5,BS4+1,0)</f>
        <v>0</v>
      </c>
      <c r="BU4">
        <f>IF(BU3&lt;=general!$C$5,BT4+1,0)</f>
        <v>0</v>
      </c>
      <c r="BV4">
        <f>IF(BV3&lt;=general!$C$5,BU4+1,0)</f>
        <v>0</v>
      </c>
      <c r="BW4">
        <f>IF(BW3&lt;=general!$C$5,BV4+1,0)</f>
        <v>0</v>
      </c>
      <c r="BX4">
        <f>IF(BX3&lt;=general!$C$5,BW4+1,0)</f>
        <v>0</v>
      </c>
      <c r="BY4">
        <f>IF(BY3&lt;=general!$C$5,BX4+1,0)</f>
        <v>0</v>
      </c>
      <c r="BZ4">
        <f>IF(BZ3&lt;=general!$C$5,BY4+1,0)</f>
        <v>0</v>
      </c>
      <c r="CA4">
        <f>IF(CA3&lt;=general!$C$5,BZ4+1,0)</f>
        <v>0</v>
      </c>
      <c r="CB4">
        <f>IF(CB3&lt;=general!$C$5,CA4+1,0)</f>
        <v>0</v>
      </c>
      <c r="CC4">
        <f>IF(CC3&lt;=general!$C$5,CB4+1,0)</f>
        <v>0</v>
      </c>
      <c r="CD4">
        <f>IF(CD3&lt;=general!$C$5,CC4+1,0)</f>
        <v>0</v>
      </c>
      <c r="CE4">
        <f>IF(CE3&lt;=general!$C$5,CD4+1,0)</f>
        <v>0</v>
      </c>
    </row>
    <row r="5" spans="1:83">
      <c r="A5" t="s">
        <v>558</v>
      </c>
      <c r="C5">
        <f>1</f>
        <v>1</v>
      </c>
      <c r="D5">
        <f>IF(D3&lt;investitii!$C$8,C5+1,"")</f>
        <v>2</v>
      </c>
      <c r="E5">
        <f>IF(E3&lt;investitii!$C$8,D5+1,"")</f>
        <v>3</v>
      </c>
      <c r="F5">
        <f>IF(F3&lt;investitii!$C$8,E5+1,"")</f>
        <v>4</v>
      </c>
      <c r="G5">
        <f>IF(G3&lt;investitii!$C$8,F5+1,"")</f>
        <v>5</v>
      </c>
      <c r="H5">
        <f>IF(H3&lt;investitii!$C$8,G5+1,"")</f>
        <v>6</v>
      </c>
      <c r="I5">
        <f>IF(I3&lt;investitii!$C$8,H5+1,"")</f>
        <v>7</v>
      </c>
      <c r="J5" t="str">
        <f>IF(J3&lt;investitii!$C$8,I5+1,"")</f>
        <v/>
      </c>
      <c r="K5" t="str">
        <f>IF(K3&lt;investitii!$C$8,J5+1,"")</f>
        <v/>
      </c>
      <c r="L5" t="str">
        <f>IF(L3&lt;investitii!$C$8,K5+1,"")</f>
        <v/>
      </c>
      <c r="M5" t="str">
        <f>IF(M3&lt;investitii!$C$8,L5+1,"")</f>
        <v/>
      </c>
      <c r="N5" t="str">
        <f>IF(N3&lt;investitii!$C$8,M5+1,"")</f>
        <v/>
      </c>
      <c r="O5" t="str">
        <f>IF(O3&lt;investitii!$C$8,N5+1,"")</f>
        <v/>
      </c>
      <c r="P5" t="str">
        <f>IF(P3&lt;investitii!$C$8,O5+1,"")</f>
        <v/>
      </c>
      <c r="Q5" t="str">
        <f>IF(Q3&lt;investitii!$C$8,P5+1,"")</f>
        <v/>
      </c>
      <c r="R5" t="str">
        <f>IF(R3&lt;investitii!$C$8,Q5+1,"")</f>
        <v/>
      </c>
      <c r="S5" t="str">
        <f>IF(S3&lt;investitii!$C$8,R5+1,"")</f>
        <v/>
      </c>
      <c r="T5" t="str">
        <f>IF(T3&lt;investitii!$C$8,S5+1,"")</f>
        <v/>
      </c>
      <c r="U5" t="str">
        <f>IF(U3&lt;investitii!$C$8,T5+1,"")</f>
        <v/>
      </c>
      <c r="V5" t="str">
        <f>IF(V3&lt;investitii!$C$8,U5+1,"")</f>
        <v/>
      </c>
      <c r="W5" t="str">
        <f>IF(W3&lt;investitii!$C$8,V5+1,"")</f>
        <v/>
      </c>
      <c r="X5" t="str">
        <f>IF(X3&lt;investitii!$C$8,W5+1,"")</f>
        <v/>
      </c>
      <c r="Y5" t="str">
        <f>IF(Y3&lt;investitii!$C$8,X5+1,"")</f>
        <v/>
      </c>
      <c r="Z5" t="str">
        <f>IF(Z3&lt;investitii!$C$8,Y5+1,"")</f>
        <v/>
      </c>
      <c r="AA5" t="str">
        <f>IF(AA3&lt;investitii!$C$8,Z5+1,"")</f>
        <v/>
      </c>
      <c r="AB5" t="str">
        <f>IF(AB3&lt;investitii!$C$8,AA5+1,"")</f>
        <v/>
      </c>
      <c r="AC5" t="str">
        <f>IF(AC3&lt;investitii!$C$8,AB5+1,"")</f>
        <v/>
      </c>
      <c r="AD5" t="str">
        <f>IF(AD3&lt;investitii!$C$8,AC5+1,"")</f>
        <v/>
      </c>
      <c r="AE5" t="str">
        <f>IF(AE3&lt;investitii!$C$8,AD5+1,"")</f>
        <v/>
      </c>
      <c r="AF5" t="str">
        <f>IF(AF3&lt;investitii!$C$8,AE5+1,"")</f>
        <v/>
      </c>
      <c r="AG5" t="str">
        <f>IF(AG3&lt;investitii!$C$8,AF5+1,"")</f>
        <v/>
      </c>
      <c r="AH5" t="str">
        <f>IF(AH3&lt;investitii!$C$8,AG5+1,"")</f>
        <v/>
      </c>
      <c r="AI5" t="str">
        <f>IF(AI3&lt;investitii!$C$8,AH5+1,"")</f>
        <v/>
      </c>
      <c r="AJ5" t="str">
        <f>IF(AJ3&lt;investitii!$C$8,AI5+1,"")</f>
        <v/>
      </c>
      <c r="AK5" t="str">
        <f>IF(AK3&lt;investitii!$C$8,AJ5+1,"")</f>
        <v/>
      </c>
      <c r="AL5" t="str">
        <f>IF(AL3&lt;investitii!$C$8,AK5+1,"")</f>
        <v/>
      </c>
      <c r="AM5" t="str">
        <f>IF(AM3&lt;investitii!$C$8,AL5+1,"")</f>
        <v/>
      </c>
      <c r="AN5" t="str">
        <f>IF(AN3&lt;investitii!$C$8,AM5+1,"")</f>
        <v/>
      </c>
      <c r="AO5" t="str">
        <f>IF(AO3&lt;investitii!$C$8,AN5+1,"")</f>
        <v/>
      </c>
      <c r="AP5" t="str">
        <f>IF(AP3&lt;investitii!$C$8,AO5+1,"")</f>
        <v/>
      </c>
      <c r="AQ5" t="str">
        <f>IF(AQ3&lt;investitii!$C$8,AP5+1,"")</f>
        <v/>
      </c>
      <c r="AR5" t="str">
        <f>IF(AR3&lt;investitii!$C$8,AQ5+1,"")</f>
        <v/>
      </c>
      <c r="AS5" t="str">
        <f>IF(AS3&lt;investitii!$C$8,AR5+1,"")</f>
        <v/>
      </c>
      <c r="AT5" t="str">
        <f>IF(AT3&lt;investitii!$C$8,AS5+1,"")</f>
        <v/>
      </c>
      <c r="AU5" t="str">
        <f>IF(AU3&lt;investitii!$C$8,AT5+1,"")</f>
        <v/>
      </c>
      <c r="AV5" t="str">
        <f>IF(AV3&lt;investitii!$C$8,AU5+1,"")</f>
        <v/>
      </c>
      <c r="AW5" t="str">
        <f>IF(AW3&lt;investitii!$C$8,AV5+1,"")</f>
        <v/>
      </c>
      <c r="AX5" t="str">
        <f>IF(AX3&lt;investitii!$C$8,AW5+1,"")</f>
        <v/>
      </c>
      <c r="AY5" t="str">
        <f>IF(AY3&lt;investitii!$C$8,AX5+1,"")</f>
        <v/>
      </c>
      <c r="AZ5" t="str">
        <f>IF(AZ3&lt;investitii!$C$8,AY5+1,"")</f>
        <v/>
      </c>
      <c r="BA5" t="str">
        <f>IF(BA3&lt;investitii!$C$8,AZ5+1,"")</f>
        <v/>
      </c>
      <c r="BB5" t="str">
        <f>IF(BB3&lt;investitii!$C$8,BA5+1,"")</f>
        <v/>
      </c>
      <c r="BC5" t="str">
        <f>IF(BC3&lt;investitii!$C$8,BB5+1,"")</f>
        <v/>
      </c>
      <c r="BD5" t="str">
        <f>IF(BD3&lt;investitii!$C$8,BC5+1,"")</f>
        <v/>
      </c>
      <c r="BE5" t="str">
        <f>IF(BE3&lt;investitii!$C$8,BD5+1,"")</f>
        <v/>
      </c>
      <c r="BF5" t="str">
        <f>IF(BF3&lt;investitii!$C$8,BE5+1,"")</f>
        <v/>
      </c>
      <c r="BG5" t="str">
        <f>IF(BG3&lt;investitii!$C$8,BF5+1,"")</f>
        <v/>
      </c>
      <c r="BH5" t="str">
        <f>IF(BH3&lt;investitii!$C$8,BG5+1,"")</f>
        <v/>
      </c>
      <c r="BI5" t="str">
        <f>IF(BI3&lt;investitii!$C$8,BH5+1,"")</f>
        <v/>
      </c>
      <c r="BJ5" t="str">
        <f>IF(BJ3&lt;investitii!$C$8,BI5+1,"")</f>
        <v/>
      </c>
      <c r="BK5" t="str">
        <f>IF(BK3&lt;investitii!$C$8,BJ5+1,"")</f>
        <v/>
      </c>
      <c r="BL5" t="str">
        <f>IF(BL3&lt;investitii!$C$8,BK5+1,"")</f>
        <v/>
      </c>
      <c r="BM5" t="str">
        <f>IF(BM3&lt;investitii!$C$8,BL5+1,"")</f>
        <v/>
      </c>
      <c r="BN5" t="str">
        <f>IF(BN3&lt;investitii!$C$8,BM5+1,"")</f>
        <v/>
      </c>
      <c r="BO5" t="str">
        <f>IF(BO3&lt;investitii!$C$8,BN5+1,"")</f>
        <v/>
      </c>
      <c r="BP5" t="str">
        <f>IF(BP3&lt;investitii!$C$8,BO5+1,"")</f>
        <v/>
      </c>
      <c r="BQ5" t="str">
        <f>IF(BQ3&lt;investitii!$C$8,BP5+1,"")</f>
        <v/>
      </c>
      <c r="BR5" t="str">
        <f>IF(BR3&lt;investitii!$C$8,BQ5+1,"")</f>
        <v/>
      </c>
      <c r="BS5" t="str">
        <f>IF(BS3&lt;investitii!$C$8,BR5+1,"")</f>
        <v/>
      </c>
      <c r="BT5" t="str">
        <f>IF(BT3&lt;investitii!$C$8,BS5+1,"")</f>
        <v/>
      </c>
      <c r="BU5" t="str">
        <f>IF(BU3&lt;investitii!$C$8,BT5+1,"")</f>
        <v/>
      </c>
      <c r="BV5" t="str">
        <f>IF(BV3&lt;investitii!$C$8,BU5+1,"")</f>
        <v/>
      </c>
      <c r="BW5" t="str">
        <f>IF(BW3&lt;investitii!$C$8,BV5+1,"")</f>
        <v/>
      </c>
      <c r="BX5" t="str">
        <f>IF(BX3&lt;investitii!$C$8,BW5+1,"")</f>
        <v/>
      </c>
      <c r="BY5" t="str">
        <f>IF(BY3&lt;investitii!$C$8,BX5+1,"")</f>
        <v/>
      </c>
      <c r="BZ5" t="str">
        <f>IF(BZ3&lt;investitii!$C$8,BY5+1,"")</f>
        <v/>
      </c>
      <c r="CA5" t="str">
        <f>IF(CA3&lt;investitii!$C$8,BZ5+1,"")</f>
        <v/>
      </c>
      <c r="CB5" t="str">
        <f>IF(CB3&lt;investitii!$C$8,CA5+1,"")</f>
        <v/>
      </c>
      <c r="CC5" t="str">
        <f>IF(CC3&lt;investitii!$C$8,CB5+1,"")</f>
        <v/>
      </c>
      <c r="CD5" t="str">
        <f>IF(CD3&lt;investitii!$C$8,CC5+1,"")</f>
        <v/>
      </c>
      <c r="CE5" t="str">
        <f>IF(CE3&lt;investitii!$C$8,CD5+1,"")</f>
        <v/>
      </c>
    </row>
    <row r="6" spans="1:83">
      <c r="A6" t="s">
        <v>570</v>
      </c>
      <c r="C6">
        <f>IF(AND(C4&lt;&gt;0,C5=""),B6+1,0)</f>
        <v>0</v>
      </c>
      <c r="D6">
        <f t="shared" ref="D6:BO6" si="2">IF(AND(D4&lt;&gt;0,D5=""),C6+1,0)</f>
        <v>0</v>
      </c>
      <c r="E6">
        <f t="shared" si="2"/>
        <v>0</v>
      </c>
      <c r="F6">
        <f t="shared" si="2"/>
        <v>0</v>
      </c>
      <c r="G6">
        <f t="shared" si="2"/>
        <v>0</v>
      </c>
      <c r="H6">
        <f t="shared" si="2"/>
        <v>0</v>
      </c>
      <c r="I6">
        <f t="shared" si="2"/>
        <v>0</v>
      </c>
      <c r="J6">
        <f t="shared" si="2"/>
        <v>1</v>
      </c>
      <c r="K6">
        <f t="shared" si="2"/>
        <v>2</v>
      </c>
      <c r="L6">
        <f t="shared" si="2"/>
        <v>3</v>
      </c>
      <c r="M6">
        <f t="shared" si="2"/>
        <v>4</v>
      </c>
      <c r="N6">
        <f t="shared" si="2"/>
        <v>5</v>
      </c>
      <c r="O6">
        <f t="shared" si="2"/>
        <v>6</v>
      </c>
      <c r="P6">
        <f t="shared" si="2"/>
        <v>7</v>
      </c>
      <c r="Q6">
        <f t="shared" si="2"/>
        <v>8</v>
      </c>
      <c r="R6">
        <f t="shared" si="2"/>
        <v>9</v>
      </c>
      <c r="S6">
        <f t="shared" si="2"/>
        <v>10</v>
      </c>
      <c r="T6">
        <f t="shared" si="2"/>
        <v>11</v>
      </c>
      <c r="U6">
        <f t="shared" si="2"/>
        <v>12</v>
      </c>
      <c r="V6">
        <f t="shared" si="2"/>
        <v>13</v>
      </c>
      <c r="W6">
        <f t="shared" si="2"/>
        <v>14</v>
      </c>
      <c r="X6">
        <f t="shared" si="2"/>
        <v>15</v>
      </c>
      <c r="Y6">
        <f t="shared" si="2"/>
        <v>16</v>
      </c>
      <c r="Z6">
        <f t="shared" si="2"/>
        <v>17</v>
      </c>
      <c r="AA6">
        <f t="shared" si="2"/>
        <v>18</v>
      </c>
      <c r="AB6">
        <f t="shared" si="2"/>
        <v>19</v>
      </c>
      <c r="AC6">
        <f t="shared" si="2"/>
        <v>20</v>
      </c>
      <c r="AD6">
        <f t="shared" si="2"/>
        <v>21</v>
      </c>
      <c r="AE6">
        <f t="shared" si="2"/>
        <v>22</v>
      </c>
      <c r="AF6">
        <f t="shared" si="2"/>
        <v>23</v>
      </c>
      <c r="AG6">
        <f t="shared" si="2"/>
        <v>0</v>
      </c>
      <c r="AH6">
        <f t="shared" si="2"/>
        <v>0</v>
      </c>
      <c r="AI6">
        <f t="shared" si="2"/>
        <v>0</v>
      </c>
      <c r="AJ6">
        <f t="shared" si="2"/>
        <v>0</v>
      </c>
      <c r="AK6">
        <f t="shared" si="2"/>
        <v>0</v>
      </c>
      <c r="AL6">
        <f t="shared" si="2"/>
        <v>0</v>
      </c>
      <c r="AM6">
        <f t="shared" si="2"/>
        <v>0</v>
      </c>
      <c r="AN6">
        <f t="shared" si="2"/>
        <v>0</v>
      </c>
      <c r="AO6">
        <f t="shared" si="2"/>
        <v>0</v>
      </c>
      <c r="AP6">
        <f t="shared" si="2"/>
        <v>0</v>
      </c>
      <c r="AQ6">
        <f t="shared" si="2"/>
        <v>0</v>
      </c>
      <c r="AR6">
        <f t="shared" si="2"/>
        <v>0</v>
      </c>
      <c r="AS6">
        <f t="shared" si="2"/>
        <v>0</v>
      </c>
      <c r="AT6">
        <f t="shared" si="2"/>
        <v>0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2"/>
        <v>0</v>
      </c>
      <c r="AZ6">
        <f t="shared" si="2"/>
        <v>0</v>
      </c>
      <c r="BA6">
        <f t="shared" si="2"/>
        <v>0</v>
      </c>
      <c r="BB6">
        <f t="shared" si="2"/>
        <v>0</v>
      </c>
      <c r="BC6">
        <f t="shared" si="2"/>
        <v>0</v>
      </c>
      <c r="BD6">
        <f t="shared" si="2"/>
        <v>0</v>
      </c>
      <c r="BE6">
        <f t="shared" si="2"/>
        <v>0</v>
      </c>
      <c r="BF6">
        <f t="shared" si="2"/>
        <v>0</v>
      </c>
      <c r="BG6">
        <f t="shared" si="2"/>
        <v>0</v>
      </c>
      <c r="BH6">
        <f t="shared" si="2"/>
        <v>0</v>
      </c>
      <c r="BI6">
        <f t="shared" si="2"/>
        <v>0</v>
      </c>
      <c r="BJ6">
        <f t="shared" si="2"/>
        <v>0</v>
      </c>
      <c r="BK6">
        <f t="shared" si="2"/>
        <v>0</v>
      </c>
      <c r="BL6">
        <f t="shared" si="2"/>
        <v>0</v>
      </c>
      <c r="BM6">
        <f t="shared" si="2"/>
        <v>0</v>
      </c>
      <c r="BN6">
        <f t="shared" si="2"/>
        <v>0</v>
      </c>
      <c r="BO6">
        <f t="shared" si="2"/>
        <v>0</v>
      </c>
      <c r="BP6">
        <f t="shared" ref="BP6:CE6" si="3">IF(AND(BP4&lt;&gt;0,BP5=""),BO6+1,0)</f>
        <v>0</v>
      </c>
      <c r="BQ6">
        <f t="shared" si="3"/>
        <v>0</v>
      </c>
      <c r="BR6">
        <f t="shared" si="3"/>
        <v>0</v>
      </c>
      <c r="BS6">
        <f t="shared" si="3"/>
        <v>0</v>
      </c>
      <c r="BT6">
        <f t="shared" si="3"/>
        <v>0</v>
      </c>
      <c r="BU6">
        <f t="shared" si="3"/>
        <v>0</v>
      </c>
      <c r="BV6">
        <f t="shared" si="3"/>
        <v>0</v>
      </c>
      <c r="BW6">
        <f t="shared" si="3"/>
        <v>0</v>
      </c>
      <c r="BX6">
        <f t="shared" si="3"/>
        <v>0</v>
      </c>
      <c r="BY6">
        <f t="shared" si="3"/>
        <v>0</v>
      </c>
      <c r="BZ6">
        <f t="shared" si="3"/>
        <v>0</v>
      </c>
      <c r="CA6">
        <f t="shared" si="3"/>
        <v>0</v>
      </c>
      <c r="CB6">
        <f t="shared" si="3"/>
        <v>0</v>
      </c>
      <c r="CC6">
        <f t="shared" si="3"/>
        <v>0</v>
      </c>
      <c r="CD6">
        <f t="shared" si="3"/>
        <v>0</v>
      </c>
      <c r="CE6">
        <f t="shared" si="3"/>
        <v>0</v>
      </c>
    </row>
    <row r="7" spans="1:83">
      <c r="A7" t="s">
        <v>537</v>
      </c>
      <c r="C7">
        <f>IF(C5&lt;&gt;"",0,IF(C3&lt;=investitii!$D$7+general!$B$26,B7+1,0))</f>
        <v>0</v>
      </c>
      <c r="D7">
        <f>IF(D5&lt;&gt;"",0,IF(D3&lt;=investitii!$D$7+general!$B$26,C7+1,0))</f>
        <v>0</v>
      </c>
      <c r="E7">
        <f>IF(E5&lt;&gt;"",0,IF(E3&lt;=investitii!$D$7+general!$B$26,D7+1,0))</f>
        <v>0</v>
      </c>
      <c r="F7">
        <f>IF(F5&lt;&gt;"",0,IF(F3&lt;=investitii!$D$7+general!$B$26,E7+1,0))</f>
        <v>0</v>
      </c>
      <c r="G7">
        <f>IF(G5&lt;&gt;"",0,IF(G3&lt;=investitii!$D$7+general!$B$26,F7+1,0))</f>
        <v>0</v>
      </c>
      <c r="H7">
        <f>IF(H5&lt;&gt;"",0,IF(H3&lt;=investitii!$D$7+general!$B$26,G7+1,0))</f>
        <v>0</v>
      </c>
      <c r="I7">
        <f>IF(I5&lt;&gt;"",0,IF(I3&lt;=investitii!$D$7+general!$B$26,H7+1,0))</f>
        <v>0</v>
      </c>
      <c r="J7">
        <f>IF(J5&lt;&gt;"",0,IF(J3&lt;=investitii!$D$7+general!$B$26,I7+1,0))</f>
        <v>1</v>
      </c>
      <c r="K7">
        <f>IF(K5&lt;&gt;"",0,IF(K3&lt;=investitii!$D$7+general!$B$26,J7+1,0))</f>
        <v>2</v>
      </c>
      <c r="L7">
        <f>IF(L5&lt;&gt;"",0,IF(L3&lt;=investitii!$D$7+general!$B$26,K7+1,0))</f>
        <v>3</v>
      </c>
      <c r="M7">
        <f>IF(M5&lt;&gt;"",0,IF(M3&lt;=investitii!$D$7+general!$B$26,L7+1,0))</f>
        <v>4</v>
      </c>
      <c r="N7">
        <f>IF(N5&lt;&gt;"",0,IF(N3&lt;=investitii!$D$7+general!$B$26,M7+1,0))</f>
        <v>5</v>
      </c>
      <c r="O7">
        <f>IF(O5&lt;&gt;"",0,IF(O3&lt;=investitii!$D$7+general!$B$26,N7+1,0))</f>
        <v>6</v>
      </c>
      <c r="P7">
        <f>IF(P5&lt;&gt;"",0,IF(P3&lt;=investitii!$D$7+general!$B$26,O7+1,0))</f>
        <v>7</v>
      </c>
      <c r="Q7">
        <f>IF(Q5&lt;&gt;"",0,IF(Q3&lt;=investitii!$D$7+general!$B$26,P7+1,0))</f>
        <v>8</v>
      </c>
      <c r="R7">
        <f>IF(R5&lt;&gt;"",0,IF(R3&lt;=investitii!$D$7+general!$B$26,Q7+1,0))</f>
        <v>9</v>
      </c>
      <c r="S7">
        <f>IF(S5&lt;&gt;"",0,IF(S3&lt;=investitii!$D$7+general!$B$26,R7+1,0))</f>
        <v>10</v>
      </c>
      <c r="T7">
        <f>IF(T5&lt;&gt;"",0,IF(T3&lt;=investitii!$D$7+general!$B$26,S7+1,0))</f>
        <v>11</v>
      </c>
      <c r="U7">
        <f>IF(U5&lt;&gt;"",0,IF(U3&lt;=investitii!$D$7+general!$B$26,T7+1,0))</f>
        <v>12</v>
      </c>
      <c r="V7">
        <f>IF(V5&lt;&gt;"",0,IF(V3&lt;=investitii!$D$7+general!$B$26,U7+1,0))</f>
        <v>13</v>
      </c>
      <c r="W7">
        <f>IF(W5&lt;&gt;"",0,IF(W3&lt;=investitii!$D$7+general!$B$26,V7+1,0))</f>
        <v>14</v>
      </c>
      <c r="X7">
        <f>IF(X5&lt;&gt;"",0,IF(X3&lt;=investitii!$D$7+general!$B$26,W7+1,0))</f>
        <v>15</v>
      </c>
      <c r="Y7">
        <f>IF(Y5&lt;&gt;"",0,IF(Y3&lt;=investitii!$D$7+general!$B$26,X7+1,0))</f>
        <v>16</v>
      </c>
      <c r="Z7">
        <f>IF(Z5&lt;&gt;"",0,IF(Z3&lt;=investitii!$D$7+general!$B$26,Y7+1,0))</f>
        <v>17</v>
      </c>
      <c r="AA7">
        <f>IF(AA5&lt;&gt;"",0,IF(AA3&lt;=investitii!$D$7+general!$B$26,Z7+1,0))</f>
        <v>18</v>
      </c>
      <c r="AB7">
        <f>IF(AB5&lt;&gt;"",0,IF(AB3&lt;=investitii!$D$7+general!$B$26,AA7+1,0))</f>
        <v>19</v>
      </c>
      <c r="AC7">
        <f>IF(AC5&lt;&gt;"",0,IF(AC3&lt;=investitii!$D$7+general!$B$26,AB7+1,0))</f>
        <v>20</v>
      </c>
      <c r="AD7">
        <f>IF(AD5&lt;&gt;"",0,IF(AD3&lt;=investitii!$D$7+general!$B$26,AC7+1,0))</f>
        <v>21</v>
      </c>
      <c r="AE7">
        <f>IF(AE5&lt;&gt;"",0,IF(AE3&lt;=investitii!$D$7+general!$B$26,AD7+1,0))</f>
        <v>22</v>
      </c>
      <c r="AF7">
        <f>IF(AF5&lt;&gt;"",0,IF(AF3&lt;=investitii!$D$7+general!$B$26,AE7+1,0))</f>
        <v>23</v>
      </c>
      <c r="AG7">
        <f>IF(AG5&lt;&gt;"",0,IF(AG3&lt;=investitii!$D$7+general!$B$26,AF7+1,0))</f>
        <v>24</v>
      </c>
      <c r="AH7">
        <f>IF(AH5&lt;&gt;"",0,IF(AH3&lt;=investitii!$D$7+general!$B$26,AG7+1,0))</f>
        <v>25</v>
      </c>
      <c r="AI7">
        <f>IF(AI5&lt;&gt;"",0,IF(AI3&lt;=investitii!$D$7+general!$B$26,AH7+1,0))</f>
        <v>26</v>
      </c>
      <c r="AJ7">
        <f>IF(AJ5&lt;&gt;"",0,IF(AJ3&lt;=investitii!$D$7+general!$B$26,AI7+1,0))</f>
        <v>27</v>
      </c>
      <c r="AK7">
        <f>IF(AK5&lt;&gt;"",0,IF(AK3&lt;=investitii!$D$7+general!$B$26,AJ7+1,0))</f>
        <v>28</v>
      </c>
      <c r="AL7">
        <f>IF(AL5&lt;&gt;"",0,IF(AL3&lt;=investitii!$D$7+general!$B$26,AK7+1,0))</f>
        <v>29</v>
      </c>
      <c r="AM7">
        <f>IF(AM5&lt;&gt;"",0,IF(AM3&lt;=investitii!$D$7+general!$B$26,AL7+1,0))</f>
        <v>30</v>
      </c>
      <c r="AN7">
        <f>IF(AN5&lt;&gt;"",0,IF(AN3&lt;=investitii!$D$7+general!$B$26,AM7+1,0))</f>
        <v>31</v>
      </c>
      <c r="AO7">
        <f>IF(AO5&lt;&gt;"",0,IF(AO3&lt;=investitii!$D$7+general!$B$26,AN7+1,0))</f>
        <v>32</v>
      </c>
      <c r="AP7">
        <f>IF(AP5&lt;&gt;"",0,IF(AP3&lt;=investitii!$D$7+general!$B$26,AO7+1,0))</f>
        <v>33</v>
      </c>
      <c r="AQ7">
        <f>IF(AQ5&lt;&gt;"",0,IF(AQ3&lt;=investitii!$D$7+general!$B$26,AP7+1,0))</f>
        <v>34</v>
      </c>
      <c r="AR7">
        <f>IF(AR5&lt;&gt;"",0,IF(AR3&lt;=investitii!$D$7+general!$B$26,AQ7+1,0))</f>
        <v>35</v>
      </c>
      <c r="AS7">
        <f>IF(AS5&lt;&gt;"",0,IF(AS3&lt;=investitii!$D$7+general!$B$26,AR7+1,0))</f>
        <v>36</v>
      </c>
      <c r="AT7">
        <f>IF(AT5&lt;&gt;"",0,IF(AT3&lt;=investitii!$D$7+general!$B$26,AS7+1,0))</f>
        <v>37</v>
      </c>
      <c r="AU7">
        <f>IF(AU5&lt;&gt;"",0,IF(AU3&lt;=investitii!$D$7+general!$B$26,AT7+1,0))</f>
        <v>38</v>
      </c>
      <c r="AV7">
        <f>IF(AV5&lt;&gt;"",0,IF(AV3&lt;=investitii!$D$7+general!$B$26,AU7+1,0))</f>
        <v>39</v>
      </c>
      <c r="AW7">
        <f>IF(AW5&lt;&gt;"",0,IF(AW3&lt;=investitii!$D$7+general!$B$26,AV7+1,0))</f>
        <v>40</v>
      </c>
      <c r="AX7">
        <f>IF(AX5&lt;&gt;"",0,IF(AX3&lt;=investitii!$D$7+general!$B$26,AW7+1,0))</f>
        <v>41</v>
      </c>
      <c r="AY7">
        <f>IF(AY5&lt;&gt;"",0,IF(AY3&lt;=investitii!$D$7+general!$B$26,AX7+1,0))</f>
        <v>42</v>
      </c>
      <c r="AZ7">
        <f>IF(AZ5&lt;&gt;"",0,IF(AZ3&lt;=investitii!$D$7+general!$B$26,AY7+1,0))</f>
        <v>43</v>
      </c>
      <c r="BA7">
        <f>IF(BA5&lt;&gt;"",0,IF(BA3&lt;=investitii!$D$7+general!$B$26,AZ7+1,0))</f>
        <v>0</v>
      </c>
      <c r="BB7">
        <f>IF(BB5&lt;&gt;"",0,IF(BB3&lt;=investitii!$D$7+general!$B$26,BA7+1,0))</f>
        <v>0</v>
      </c>
      <c r="BC7">
        <f>IF(BC5&lt;&gt;"",0,IF(BC3&lt;=investitii!$D$7+general!$B$26,BB7+1,0))</f>
        <v>0</v>
      </c>
      <c r="BD7">
        <f>IF(BD5&lt;&gt;"",0,IF(BD3&lt;=investitii!$D$7+general!$B$26,BC7+1,0))</f>
        <v>0</v>
      </c>
      <c r="BE7">
        <f>IF(BE5&lt;&gt;"",0,IF(BE3&lt;=investitii!$D$7+general!$B$26,BD7+1,0))</f>
        <v>0</v>
      </c>
      <c r="BF7">
        <f>IF(BF5&lt;&gt;"",0,IF(BF3&lt;=investitii!$D$7+general!$B$26,BE7+1,0))</f>
        <v>0</v>
      </c>
      <c r="BG7">
        <f>IF(BG5&lt;&gt;"",0,IF(BG3&lt;=investitii!$D$7+general!$B$26,BF7+1,0))</f>
        <v>0</v>
      </c>
      <c r="BH7">
        <f>IF(BH5&lt;&gt;"",0,IF(BH3&lt;=investitii!$D$7+general!$B$26,BG7+1,0))</f>
        <v>0</v>
      </c>
      <c r="BI7">
        <f>IF(BI5&lt;&gt;"",0,IF(BI3&lt;=investitii!$D$7+general!$B$26,BH7+1,0))</f>
        <v>0</v>
      </c>
      <c r="BJ7">
        <f>IF(BJ5&lt;&gt;"",0,IF(BJ3&lt;=investitii!$D$7+general!$B$26,BI7+1,0))</f>
        <v>0</v>
      </c>
      <c r="BK7">
        <f>IF(BK5&lt;&gt;"",0,IF(BK3&lt;=investitii!$D$7+general!$B$26,BJ7+1,0))</f>
        <v>0</v>
      </c>
      <c r="BL7">
        <f>IF(BL5&lt;&gt;"",0,IF(BL3&lt;=investitii!$D$7+general!$B$26,BK7+1,0))</f>
        <v>0</v>
      </c>
      <c r="BM7">
        <f>IF(BM5&lt;&gt;"",0,IF(BM3&lt;=investitii!$D$7+general!$B$26,BL7+1,0))</f>
        <v>0</v>
      </c>
      <c r="BN7">
        <f>IF(BN5&lt;&gt;"",0,IF(BN3&lt;=investitii!$D$7+general!$B$26,BM7+1,0))</f>
        <v>0</v>
      </c>
      <c r="BO7">
        <f>IF(BO5&lt;&gt;"",0,IF(BO3&lt;=investitii!$D$7+general!$B$26,BN7+1,0))</f>
        <v>0</v>
      </c>
      <c r="BP7">
        <f>IF(BP5&lt;&gt;"",0,IF(BP3&lt;=investitii!$D$7+general!$B$26,BO7+1,0))</f>
        <v>0</v>
      </c>
      <c r="BQ7">
        <f>IF(BQ5&lt;&gt;"",0,IF(BQ3&lt;=investitii!$D$7+general!$B$26,BP7+1,0))</f>
        <v>0</v>
      </c>
      <c r="BR7">
        <f>IF(BR5&lt;&gt;"",0,IF(BR3&lt;=investitii!$D$7+general!$B$26,BQ7+1,0))</f>
        <v>0</v>
      </c>
      <c r="BS7">
        <f>IF(BS5&lt;&gt;"",0,IF(BS3&lt;=investitii!$D$7+general!$B$26,BR7+1,0))</f>
        <v>0</v>
      </c>
      <c r="BT7">
        <f>IF(BT5&lt;&gt;"",0,IF(BT3&lt;=investitii!$D$7+general!$B$26,BS7+1,0))</f>
        <v>0</v>
      </c>
      <c r="BU7">
        <f>IF(BU5&lt;&gt;"",0,IF(BU3&lt;=investitii!$D$7+general!$B$26,BT7+1,0))</f>
        <v>0</v>
      </c>
      <c r="BV7">
        <f>IF(BV5&lt;&gt;"",0,IF(BV3&lt;=investitii!$D$7+general!$B$26,BU7+1,0))</f>
        <v>0</v>
      </c>
      <c r="BW7">
        <f>IF(BW5&lt;&gt;"",0,IF(BW3&lt;=investitii!$D$7+general!$B$26,BV7+1,0))</f>
        <v>0</v>
      </c>
      <c r="BX7">
        <f>IF(BX5&lt;&gt;"",0,IF(BX3&lt;=investitii!$D$7+general!$B$26,BW7+1,0))</f>
        <v>0</v>
      </c>
      <c r="BY7">
        <f>IF(BY5&lt;&gt;"",0,IF(BY3&lt;=investitii!$D$7+general!$B$26,BX7+1,0))</f>
        <v>0</v>
      </c>
      <c r="BZ7">
        <f>IF(BZ5&lt;&gt;"",0,IF(BZ3&lt;=investitii!$D$7+general!$B$26,BY7+1,0))</f>
        <v>0</v>
      </c>
      <c r="CA7">
        <f>IF(CA5&lt;&gt;"",0,IF(CA3&lt;=investitii!$D$7+general!$B$26,BZ7+1,0))</f>
        <v>0</v>
      </c>
      <c r="CB7">
        <f>IF(CB5&lt;&gt;"",0,IF(CB3&lt;=investitii!$D$7+general!$B$26,CA7+1,0))</f>
        <v>0</v>
      </c>
      <c r="CC7">
        <f>IF(CC5&lt;&gt;"",0,IF(CC3&lt;=investitii!$D$7+general!$B$26,CB7+1,0))</f>
        <v>0</v>
      </c>
      <c r="CD7">
        <f>IF(CD5&lt;&gt;"",0,IF(CD3&lt;=investitii!$D$7+general!$B$26,CC7+1,0))</f>
        <v>0</v>
      </c>
      <c r="CE7">
        <f>IF(CE5&lt;&gt;"",0,IF(CE3&lt;=investitii!$D$7+general!$B$26,CD7+1,0))</f>
        <v>0</v>
      </c>
    </row>
    <row r="9" spans="1:83">
      <c r="A9" t="s">
        <v>563</v>
      </c>
      <c r="B9" t="s">
        <v>538</v>
      </c>
      <c r="C9" s="42">
        <f>IF(AND(C3&gt;=investitii!$C$4,C3&lt;=investitii!$D$4),VLOOKUP($A$2,investitii!$A$13:$D$33,4,FALSE)*general!$C$16/investitii!$A$4,0)*corectie!$C$20</f>
        <v>3080718.9</v>
      </c>
      <c r="D9" s="42">
        <f>IF(AND(D3&gt;=investitii!$C$4,D3&lt;=investitii!$D$4),VLOOKUP($A$2,investitii!$A$13:$D$33,4,FALSE)*general!$C$16/investitii!$A$4,0)*corectie!$C$20</f>
        <v>3080718.9</v>
      </c>
      <c r="E9" s="42">
        <f>IF(AND(E3&gt;=investitii!$C$4,E3&lt;=investitii!$D$4),VLOOKUP($A$2,investitii!$A$13:$D$33,4,FALSE)*general!$C$16/investitii!$A$4,0)*corectie!$C$20</f>
        <v>0</v>
      </c>
      <c r="F9" s="42">
        <f>IF(AND(F3&gt;=investitii!$C$4,F3&lt;=investitii!$D$4),VLOOKUP($A$2,investitii!$A$13:$D$33,4,FALSE)*general!$C$16/investitii!$A$4,0)*corectie!$C$20</f>
        <v>0</v>
      </c>
      <c r="G9" s="42">
        <f>IF(AND(G3&gt;=investitii!$C$4,G3&lt;=investitii!$D$4),VLOOKUP($A$2,investitii!$A$13:$D$33,4,FALSE)*general!$C$16/investitii!$A$4,0)*corectie!$C$20</f>
        <v>0</v>
      </c>
      <c r="H9" s="42">
        <f>IF(AND(H3&gt;=investitii!$C$4,H3&lt;=investitii!$D$4),VLOOKUP($A$2,investitii!$A$13:$D$33,4,FALSE)*general!$C$16/investitii!$A$4,0)*corectie!$C$20</f>
        <v>0</v>
      </c>
      <c r="I9" s="42">
        <f>IF(AND(I3&gt;=investitii!$C$4,I3&lt;=investitii!$D$4),VLOOKUP($A$2,investitii!$A$13:$D$33,4,FALSE)*general!$C$16/investitii!$A$4,0)*corectie!$C$20</f>
        <v>0</v>
      </c>
      <c r="J9" s="42">
        <f>IF(AND(J3&gt;=investitii!$C$4,J3&lt;=investitii!$D$4),VLOOKUP($A$2,investitii!$A$13:$D$33,4,FALSE)*general!$C$16/investitii!$A$4,0)*corectie!$C$20</f>
        <v>0</v>
      </c>
      <c r="K9" s="42">
        <f>IF(AND(K3&gt;=investitii!$C$4,K3&lt;=investitii!$D$4),VLOOKUP($A$2,investitii!$A$13:$D$33,4,FALSE)*general!$C$16/investitii!$A$4,0)*corectie!$C$20</f>
        <v>0</v>
      </c>
      <c r="L9" s="42">
        <f>IF(AND(L3&gt;=investitii!$C$4,L3&lt;=investitii!$D$4),VLOOKUP($A$2,investitii!$A$13:$D$33,4,FALSE)*general!$C$16/investitii!$A$4,0)*corectie!$C$20</f>
        <v>0</v>
      </c>
      <c r="M9" s="42">
        <f>IF(AND(M3&gt;=investitii!$C$4,M3&lt;=investitii!$D$4),VLOOKUP($A$2,investitii!$A$13:$D$33,4,FALSE)*general!$C$16/investitii!$A$4,0)*corectie!$C$20</f>
        <v>0</v>
      </c>
      <c r="N9" s="42">
        <f>IF(AND(N3&gt;=investitii!$C$4,N3&lt;=investitii!$D$4),VLOOKUP($A$2,investitii!$A$13:$D$33,4,FALSE)*general!$C$16/investitii!$A$4,0)*corectie!$C$20</f>
        <v>0</v>
      </c>
      <c r="O9" s="42">
        <f>IF(AND(O3&gt;=investitii!$C$4,O3&lt;=investitii!$D$4),VLOOKUP($A$2,investitii!$A$13:$D$33,4,FALSE)*general!$C$16/investitii!$A$4,0)*corectie!$C$20</f>
        <v>0</v>
      </c>
      <c r="P9" s="42">
        <f>IF(AND(P3&gt;=investitii!$C$4,P3&lt;=investitii!$D$4),VLOOKUP($A$2,investitii!$A$13:$D$33,4,FALSE)*general!$C$16/investitii!$A$4,0)*corectie!$C$20</f>
        <v>0</v>
      </c>
      <c r="Q9" s="42">
        <f>IF(AND(Q3&gt;=investitii!$C$4,Q3&lt;=investitii!$D$4),VLOOKUP($A$2,investitii!$A$13:$D$33,4,FALSE)*general!$C$16/investitii!$A$4,0)*corectie!$C$20</f>
        <v>0</v>
      </c>
      <c r="R9" s="42">
        <f>IF(AND(R3&gt;=investitii!$C$4,R3&lt;=investitii!$D$4),VLOOKUP($A$2,investitii!$A$13:$D$33,4,FALSE)*general!$C$16/investitii!$A$4,0)*corectie!$C$20</f>
        <v>0</v>
      </c>
      <c r="S9" s="42">
        <f>IF(AND(S3&gt;=investitii!$C$4,S3&lt;=investitii!$D$4),VLOOKUP($A$2,investitii!$A$13:$D$33,4,FALSE)*general!$C$16/investitii!$A$4,0)*corectie!$C$20</f>
        <v>0</v>
      </c>
      <c r="T9" s="42">
        <f>IF(AND(T3&gt;=investitii!$C$4,T3&lt;=investitii!$D$4),VLOOKUP($A$2,investitii!$A$13:$D$33,4,FALSE)*general!$C$16/investitii!$A$4,0)*corectie!$C$20</f>
        <v>0</v>
      </c>
      <c r="U9" s="42">
        <f>IF(AND(U3&gt;=investitii!$C$4,U3&lt;=investitii!$D$4),VLOOKUP($A$2,investitii!$A$13:$D$33,4,FALSE)*general!$C$16/investitii!$A$4,0)*corectie!$C$20</f>
        <v>0</v>
      </c>
      <c r="V9" s="42">
        <f>IF(AND(V3&gt;=investitii!$C$4,V3&lt;=investitii!$D$4),VLOOKUP($A$2,investitii!$A$13:$D$33,4,FALSE)*general!$C$16/investitii!$A$4,0)*corectie!$C$20</f>
        <v>0</v>
      </c>
      <c r="W9" s="42">
        <f>IF(AND(W3&gt;=investitii!$C$4,W3&lt;=investitii!$D$4),VLOOKUP($A$2,investitii!$A$13:$D$33,4,FALSE)*general!$C$16/investitii!$A$4,0)*corectie!$C$20</f>
        <v>0</v>
      </c>
      <c r="X9" s="42">
        <f>IF(AND(X3&gt;=investitii!$C$4,X3&lt;=investitii!$D$4),VLOOKUP($A$2,investitii!$A$13:$D$33,4,FALSE)*general!$C$16/investitii!$A$4,0)*corectie!$C$20</f>
        <v>0</v>
      </c>
      <c r="Y9" s="42">
        <f>IF(AND(Y3&gt;=investitii!$C$4,Y3&lt;=investitii!$D$4),VLOOKUP($A$2,investitii!$A$13:$D$33,4,FALSE)*general!$C$16/investitii!$A$4,0)*corectie!$C$20</f>
        <v>0</v>
      </c>
      <c r="Z9" s="42">
        <f>IF(AND(Z3&gt;=investitii!$C$4,Z3&lt;=investitii!$D$4),VLOOKUP($A$2,investitii!$A$13:$D$33,4,FALSE)*general!$C$16/investitii!$A$4,0)*corectie!$C$20</f>
        <v>0</v>
      </c>
      <c r="AA9" s="42">
        <f>IF(AND(AA3&gt;=investitii!$C$4,AA3&lt;=investitii!$D$4),VLOOKUP($A$2,investitii!$A$13:$D$33,4,FALSE)*general!$C$16/investitii!$A$4,0)*corectie!$C$20</f>
        <v>0</v>
      </c>
      <c r="AB9" s="42">
        <f>IF(AND(AB3&gt;=investitii!$C$4,AB3&lt;=investitii!$D$4),VLOOKUP($A$2,investitii!$A$13:$D$33,4,FALSE)*general!$C$16/investitii!$A$4,0)*corectie!$C$20</f>
        <v>0</v>
      </c>
      <c r="AC9" s="42">
        <f>IF(AND(AC3&gt;=investitii!$C$4,AC3&lt;=investitii!$D$4),VLOOKUP($A$2,investitii!$A$13:$D$33,4,FALSE)*general!$C$16/investitii!$A$4,0)*corectie!$C$20</f>
        <v>0</v>
      </c>
      <c r="AD9" s="42">
        <f>IF(AND(AD3&gt;=investitii!$C$4,AD3&lt;=investitii!$D$4),VLOOKUP($A$2,investitii!$A$13:$D$33,4,FALSE)*general!$C$16/investitii!$A$4,0)*corectie!$C$20</f>
        <v>0</v>
      </c>
      <c r="AE9" s="42">
        <f>IF(AND(AE3&gt;=investitii!$C$4,AE3&lt;=investitii!$D$4),VLOOKUP($A$2,investitii!$A$13:$D$33,4,FALSE)*general!$C$16/investitii!$A$4,0)*corectie!$C$20</f>
        <v>0</v>
      </c>
      <c r="AF9" s="42">
        <f>IF(AND(AF3&gt;=investitii!$C$4,AF3&lt;=investitii!$D$4),VLOOKUP($A$2,investitii!$A$13:$D$33,4,FALSE)*general!$C$16/investitii!$A$4,0)*corectie!$C$20</f>
        <v>0</v>
      </c>
      <c r="AG9" s="42">
        <f>IF(AND(AG3&gt;=investitii!$C$4,AG3&lt;=investitii!$D$4),VLOOKUP($A$2,investitii!$A$13:$D$33,4,FALSE)*general!$C$16/investitii!$A$4,0)*corectie!$C$20</f>
        <v>0</v>
      </c>
      <c r="AH9" s="42">
        <f>IF(AND(AH3&gt;=investitii!$C$4,AH3&lt;=investitii!$D$4),VLOOKUP($A$2,investitii!$A$13:$D$33,4,FALSE)*general!$C$16/investitii!$A$4,0)*corectie!$C$20</f>
        <v>0</v>
      </c>
      <c r="AI9" s="42">
        <f>IF(AND(AI3&gt;=investitii!$C$4,AI3&lt;=investitii!$D$4),VLOOKUP($A$2,investitii!$A$13:$D$33,4,FALSE)*general!$C$16/investitii!$A$4,0)*corectie!$C$20</f>
        <v>0</v>
      </c>
      <c r="AJ9" s="42">
        <f>IF(AND(AJ3&gt;=investitii!$C$4,AJ3&lt;=investitii!$D$4),VLOOKUP($A$2,investitii!$A$13:$D$33,4,FALSE)*general!$C$16/investitii!$A$4,0)*corectie!$C$20</f>
        <v>0</v>
      </c>
      <c r="AK9" s="42">
        <f>IF(AND(AK3&gt;=investitii!$C$4,AK3&lt;=investitii!$D$4),VLOOKUP($A$2,investitii!$A$13:$D$33,4,FALSE)*general!$C$16/investitii!$A$4,0)*corectie!$C$20</f>
        <v>0</v>
      </c>
      <c r="AL9" s="42">
        <f>IF(AND(AL3&gt;=investitii!$C$4,AL3&lt;=investitii!$D$4),VLOOKUP($A$2,investitii!$A$13:$D$33,4,FALSE)*general!$C$16/investitii!$A$4,0)*corectie!$C$20</f>
        <v>0</v>
      </c>
      <c r="AM9" s="42">
        <f>IF(AND(AM3&gt;=investitii!$C$4,AM3&lt;=investitii!$D$4),VLOOKUP($A$2,investitii!$A$13:$D$33,4,FALSE)*general!$C$16/investitii!$A$4,0)*corectie!$C$20</f>
        <v>0</v>
      </c>
      <c r="AN9" s="42">
        <f>IF(AND(AN3&gt;=investitii!$C$4,AN3&lt;=investitii!$D$4),VLOOKUP($A$2,investitii!$A$13:$D$33,4,FALSE)*general!$C$16/investitii!$A$4,0)*corectie!$C$20</f>
        <v>0</v>
      </c>
      <c r="AO9" s="42">
        <f>IF(AND(AO3&gt;=investitii!$C$4,AO3&lt;=investitii!$D$4),VLOOKUP($A$2,investitii!$A$13:$D$33,4,FALSE)*general!$C$16/investitii!$A$4,0)*corectie!$C$20</f>
        <v>0</v>
      </c>
      <c r="AP9" s="42">
        <f>IF(AND(AP3&gt;=investitii!$C$4,AP3&lt;=investitii!$D$4),VLOOKUP($A$2,investitii!$A$13:$D$33,4,FALSE)*general!$C$16/investitii!$A$4,0)*corectie!$C$20</f>
        <v>0</v>
      </c>
      <c r="AQ9" s="42">
        <f>IF(AND(AQ3&gt;=investitii!$C$4,AQ3&lt;=investitii!$D$4),VLOOKUP($A$2,investitii!$A$13:$D$33,4,FALSE)*general!$C$16/investitii!$A$4,0)*corectie!$C$20</f>
        <v>0</v>
      </c>
      <c r="AR9" s="42">
        <f>IF(AND(AR3&gt;=investitii!$C$4,AR3&lt;=investitii!$D$4),VLOOKUP($A$2,investitii!$A$13:$D$33,4,FALSE)*general!$C$16/investitii!$A$4,0)*corectie!$C$20</f>
        <v>0</v>
      </c>
      <c r="AS9" s="42">
        <f>IF(AND(AS3&gt;=investitii!$C$4,AS3&lt;=investitii!$D$4),VLOOKUP($A$2,investitii!$A$13:$D$33,4,FALSE)*general!$C$16/investitii!$A$4,0)*corectie!$C$20</f>
        <v>0</v>
      </c>
      <c r="AT9" s="42">
        <f>IF(AND(AT3&gt;=investitii!$C$4,AT3&lt;=investitii!$D$4),VLOOKUP($A$2,investitii!$A$13:$D$33,4,FALSE)*general!$C$16/investitii!$A$4,0)*corectie!$C$20</f>
        <v>0</v>
      </c>
      <c r="AU9" s="42">
        <f>IF(AND(AU3&gt;=investitii!$C$4,AU3&lt;=investitii!$D$4),VLOOKUP($A$2,investitii!$A$13:$D$33,4,FALSE)*general!$C$16/investitii!$A$4,0)*corectie!$C$20</f>
        <v>0</v>
      </c>
      <c r="AV9" s="42">
        <f>IF(AND(AV3&gt;=investitii!$C$4,AV3&lt;=investitii!$D$4),VLOOKUP($A$2,investitii!$A$13:$D$33,4,FALSE)*general!$C$16/investitii!$A$4,0)*corectie!$C$20</f>
        <v>0</v>
      </c>
      <c r="AW9" s="42">
        <f>IF(AND(AW3&gt;=investitii!$C$4,AW3&lt;=investitii!$D$4),VLOOKUP($A$2,investitii!$A$13:$D$33,4,FALSE)*general!$C$16/investitii!$A$4,0)*corectie!$C$20</f>
        <v>0</v>
      </c>
      <c r="AX9" s="42">
        <f>IF(AND(AX3&gt;=investitii!$C$4,AX3&lt;=investitii!$D$4),VLOOKUP($A$2,investitii!$A$13:$D$33,4,FALSE)*general!$C$16/investitii!$A$4,0)*corectie!$C$20</f>
        <v>0</v>
      </c>
      <c r="AY9" s="42">
        <f>IF(AND(AY3&gt;=investitii!$C$4,AY3&lt;=investitii!$D$4),VLOOKUP($A$2,investitii!$A$13:$D$33,4,FALSE)*general!$C$16/investitii!$A$4,0)*corectie!$C$20</f>
        <v>0</v>
      </c>
      <c r="AZ9" s="42">
        <f>IF(AND(AZ3&gt;=investitii!$C$4,AZ3&lt;=investitii!$D$4),VLOOKUP($A$2,investitii!$A$13:$D$33,4,FALSE)*general!$C$16/investitii!$A$4,0)*corectie!$C$20</f>
        <v>0</v>
      </c>
      <c r="BA9" s="42">
        <f>IF(AND(BA3&gt;=investitii!$C$4,BA3&lt;=investitii!$D$4),VLOOKUP($A$2,investitii!$A$13:$D$33,4,FALSE)*general!$C$16/investitii!$A$4,0)*corectie!$C$20</f>
        <v>0</v>
      </c>
      <c r="BB9" s="42">
        <f>IF(AND(BB3&gt;=investitii!$C$4,BB3&lt;=investitii!$D$4),VLOOKUP($A$2,investitii!$A$13:$D$33,4,FALSE)*general!$C$16/investitii!$A$4,0)*corectie!$C$20</f>
        <v>0</v>
      </c>
      <c r="BC9" s="42">
        <f>IF(AND(BC3&gt;=investitii!$C$4,BC3&lt;=investitii!$D$4),VLOOKUP($A$2,investitii!$A$13:$D$33,4,FALSE)*general!$C$16/investitii!$A$4,0)*corectie!$C$20</f>
        <v>0</v>
      </c>
      <c r="BD9" s="42">
        <f>IF(AND(BD3&gt;=investitii!$C$4,BD3&lt;=investitii!$D$4),VLOOKUP($A$2,investitii!$A$13:$D$33,4,FALSE)*general!$C$16/investitii!$A$4,0)*corectie!$C$20</f>
        <v>0</v>
      </c>
      <c r="BE9" s="42">
        <f>IF(AND(BE3&gt;=investitii!$C$4,BE3&lt;=investitii!$D$4),VLOOKUP($A$2,investitii!$A$13:$D$33,4,FALSE)*general!$C$16/investitii!$A$4,0)*corectie!$C$20</f>
        <v>0</v>
      </c>
      <c r="BF9" s="42">
        <f>IF(AND(BF3&gt;=investitii!$C$4,BF3&lt;=investitii!$D$4),VLOOKUP($A$2,investitii!$A$13:$D$33,4,FALSE)*general!$C$16/investitii!$A$4,0)*corectie!$C$20</f>
        <v>0</v>
      </c>
      <c r="BG9" s="42">
        <f>IF(AND(BG3&gt;=investitii!$C$4,BG3&lt;=investitii!$D$4),VLOOKUP($A$2,investitii!$A$13:$D$33,4,FALSE)*general!$C$16/investitii!$A$4,0)*corectie!$C$20</f>
        <v>0</v>
      </c>
      <c r="BH9" s="42">
        <f>IF(AND(BH3&gt;=investitii!$C$4,BH3&lt;=investitii!$D$4),VLOOKUP($A$2,investitii!$A$13:$D$33,4,FALSE)*general!$C$16/investitii!$A$4,0)*corectie!$C$20</f>
        <v>0</v>
      </c>
      <c r="BI9" s="42">
        <f>IF(AND(BI3&gt;=investitii!$C$4,BI3&lt;=investitii!$D$4),VLOOKUP($A$2,investitii!$A$13:$D$33,4,FALSE)*general!$C$16/investitii!$A$4,0)*corectie!$C$20</f>
        <v>0</v>
      </c>
      <c r="BJ9" s="42">
        <f>IF(AND(BJ3&gt;=investitii!$C$4,BJ3&lt;=investitii!$D$4),VLOOKUP($A$2,investitii!$A$13:$D$33,4,FALSE)*general!$C$16/investitii!$A$4,0)*corectie!$C$20</f>
        <v>0</v>
      </c>
      <c r="BK9" s="42">
        <f>IF(AND(BK3&gt;=investitii!$C$4,BK3&lt;=investitii!$D$4),VLOOKUP($A$2,investitii!$A$13:$D$33,4,FALSE)*general!$C$16/investitii!$A$4,0)*corectie!$C$20</f>
        <v>0</v>
      </c>
      <c r="BL9" s="42">
        <f>IF(AND(BL3&gt;=investitii!$C$4,BL3&lt;=investitii!$D$4),VLOOKUP($A$2,investitii!$A$13:$D$33,4,FALSE)*general!$C$16/investitii!$A$4,0)*corectie!$C$20</f>
        <v>0</v>
      </c>
      <c r="BM9" s="42">
        <f>IF(AND(BM3&gt;=investitii!$C$4,BM3&lt;=investitii!$D$4),VLOOKUP($A$2,investitii!$A$13:$D$33,4,FALSE)*general!$C$16/investitii!$A$4,0)*corectie!$C$20</f>
        <v>0</v>
      </c>
      <c r="BN9" s="42">
        <f>IF(AND(BN3&gt;=investitii!$C$4,BN3&lt;=investitii!$D$4),VLOOKUP($A$2,investitii!$A$13:$D$33,4,FALSE)*general!$C$16/investitii!$A$4,0)*corectie!$C$20</f>
        <v>0</v>
      </c>
      <c r="BO9" s="42">
        <f>IF(AND(BO3&gt;=investitii!$C$4,BO3&lt;=investitii!$D$4),VLOOKUP($A$2,investitii!$A$13:$D$33,4,FALSE)*general!$C$16/investitii!$A$4,0)*corectie!$C$20</f>
        <v>0</v>
      </c>
      <c r="BP9" s="42">
        <f>IF(AND(BP3&gt;=investitii!$C$4,BP3&lt;=investitii!$D$4),VLOOKUP($A$2,investitii!$A$13:$D$33,4,FALSE)*general!$C$16/investitii!$A$4,0)*corectie!$C$20</f>
        <v>0</v>
      </c>
      <c r="BQ9" s="42">
        <f>IF(AND(BQ3&gt;=investitii!$C$4,BQ3&lt;=investitii!$D$4),VLOOKUP($A$2,investitii!$A$13:$D$33,4,FALSE)*general!$C$16/investitii!$A$4,0)*corectie!$C$20</f>
        <v>0</v>
      </c>
      <c r="BR9" s="42">
        <f>IF(AND(BR3&gt;=investitii!$C$4,BR3&lt;=investitii!$D$4),VLOOKUP($A$2,investitii!$A$13:$D$33,4,FALSE)*general!$C$16/investitii!$A$4,0)*corectie!$C$20</f>
        <v>0</v>
      </c>
      <c r="BS9" s="42">
        <f>IF(AND(BS3&gt;=investitii!$C$4,BS3&lt;=investitii!$D$4),VLOOKUP($A$2,investitii!$A$13:$D$33,4,FALSE)*general!$C$16/investitii!$A$4,0)*corectie!$C$20</f>
        <v>0</v>
      </c>
      <c r="BT9" s="42">
        <f>IF(AND(BT3&gt;=investitii!$C$4,BT3&lt;=investitii!$D$4),VLOOKUP($A$2,investitii!$A$13:$D$33,4,FALSE)*general!$C$16/investitii!$A$4,0)*corectie!$C$20</f>
        <v>0</v>
      </c>
      <c r="BU9" s="42">
        <f>IF(AND(BU3&gt;=investitii!$C$4,BU3&lt;=investitii!$D$4),VLOOKUP($A$2,investitii!$A$13:$D$33,4,FALSE)*general!$C$16/investitii!$A$4,0)*corectie!$C$20</f>
        <v>0</v>
      </c>
      <c r="BV9" s="42">
        <f>IF(AND(BV3&gt;=investitii!$C$4,BV3&lt;=investitii!$D$4),VLOOKUP($A$2,investitii!$A$13:$D$33,4,FALSE)*general!$C$16/investitii!$A$4,0)*corectie!$C$20</f>
        <v>0</v>
      </c>
      <c r="BW9" s="42">
        <f>IF(AND(BW3&gt;=investitii!$C$4,BW3&lt;=investitii!$D$4),VLOOKUP($A$2,investitii!$A$13:$D$33,4,FALSE)*general!$C$16/investitii!$A$4,0)*corectie!$C$20</f>
        <v>0</v>
      </c>
      <c r="BX9" s="42">
        <f>IF(AND(BX3&gt;=investitii!$C$4,BX3&lt;=investitii!$D$4),VLOOKUP($A$2,investitii!$A$13:$D$33,4,FALSE)*general!$C$16/investitii!$A$4,0)*corectie!$C$20</f>
        <v>0</v>
      </c>
      <c r="BY9" s="42">
        <f>IF(AND(BY3&gt;=investitii!$C$4,BY3&lt;=investitii!$D$4),VLOOKUP($A$2,investitii!$A$13:$D$33,4,FALSE)*general!$C$16/investitii!$A$4,0)*corectie!$C$20</f>
        <v>0</v>
      </c>
      <c r="BZ9" s="42">
        <f>IF(AND(BZ3&gt;=investitii!$C$4,BZ3&lt;=investitii!$D$4),VLOOKUP($A$2,investitii!$A$13:$D$33,4,FALSE)*general!$C$16/investitii!$A$4,0)*corectie!$C$20</f>
        <v>0</v>
      </c>
      <c r="CA9" s="42">
        <f>IF(AND(CA3&gt;=investitii!$C$4,CA3&lt;=investitii!$D$4),VLOOKUP($A$2,investitii!$A$13:$D$33,4,FALSE)*general!$C$16/investitii!$A$4,0)*corectie!$C$20</f>
        <v>0</v>
      </c>
      <c r="CB9" s="42">
        <f>IF(AND(CB3&gt;=investitii!$C$4,CB3&lt;=investitii!$D$4),VLOOKUP($A$2,investitii!$A$13:$D$33,4,FALSE)*general!$C$16/investitii!$A$4,0)*corectie!$C$20</f>
        <v>0</v>
      </c>
      <c r="CC9" s="42">
        <f>IF(AND(CC3&gt;=investitii!$C$4,CC3&lt;=investitii!$D$4),VLOOKUP($A$2,investitii!$A$13:$D$33,4,FALSE)*general!$C$16/investitii!$A$4,0)*corectie!$C$20</f>
        <v>0</v>
      </c>
      <c r="CD9" s="42">
        <f>IF(AND(CD3&gt;=investitii!$C$4,CD3&lt;=investitii!$D$4),VLOOKUP($A$2,investitii!$A$13:$D$33,4,FALSE)*general!$C$16/investitii!$A$4,0)*corectie!$C$20</f>
        <v>0</v>
      </c>
      <c r="CE9" s="42">
        <f>IF(AND(CE3&gt;=investitii!$C$4,CE3&lt;=investitii!$D$4),VLOOKUP($A$2,investitii!$A$13:$D$33,4,FALSE)*general!$C$16/investitii!$A$4,0)*corectie!$C$20</f>
        <v>0</v>
      </c>
    </row>
    <row r="10" spans="1:83">
      <c r="A10" t="s">
        <v>564</v>
      </c>
      <c r="B10" t="s">
        <v>538</v>
      </c>
      <c r="C10" s="42">
        <f>IF(AND(C3&gt;=investitii!$C$6,C3&lt;=investitii!$D$6),VLOOKUP($A$2,investitii!$A$13:$D$33,4,FALSE)*general!$C$17/investitii!$A$6,0)*corectie!$C$20</f>
        <v>0</v>
      </c>
      <c r="D10" s="42">
        <f>IF(AND(D3&gt;=investitii!$C$6,D3&lt;=investitii!$D$6),VLOOKUP($A$2,investitii!$A$13:$D$33,4,FALSE)*general!$C$17/investitii!$A$6,0)*corectie!$C$20</f>
        <v>0</v>
      </c>
      <c r="E10" s="42">
        <f>IF(AND(E3&gt;=investitii!$C$6,E3&lt;=investitii!$D$6),VLOOKUP($A$2,investitii!$A$13:$D$33,4,FALSE)*general!$C$17/investitii!$A$6,0)*corectie!$C$20</f>
        <v>9242156.6999999993</v>
      </c>
      <c r="F10" s="42">
        <f>IF(AND(F3&gt;=investitii!$C$6,F3&lt;=investitii!$D$6),VLOOKUP($A$2,investitii!$A$13:$D$33,4,FALSE)*general!$C$17/investitii!$A$6,0)*corectie!$C$20</f>
        <v>0</v>
      </c>
      <c r="G10" s="42">
        <f>IF(AND(G3&gt;=investitii!$C$6,G3&lt;=investitii!$D$6),VLOOKUP($A$2,investitii!$A$13:$D$33,4,FALSE)*general!$C$17/investitii!$A$6,0)*corectie!$C$20</f>
        <v>0</v>
      </c>
      <c r="H10" s="42">
        <f>IF(AND(H3&gt;=investitii!$C$6,H3&lt;=investitii!$D$6),VLOOKUP($A$2,investitii!$A$13:$D$33,4,FALSE)*general!$C$17/investitii!$A$6,0)*corectie!$C$20</f>
        <v>0</v>
      </c>
      <c r="I10" s="42">
        <f>IF(AND(I3&gt;=investitii!$C$6,I3&lt;=investitii!$D$6),VLOOKUP($A$2,investitii!$A$13:$D$33,4,FALSE)*general!$C$17/investitii!$A$6,0)*corectie!$C$20</f>
        <v>0</v>
      </c>
      <c r="J10" s="42">
        <f>IF(AND(J3&gt;=investitii!$C$6,J3&lt;=investitii!$D$6),VLOOKUP($A$2,investitii!$A$13:$D$33,4,FALSE)*general!$C$17/investitii!$A$6,0)*corectie!$C$20</f>
        <v>0</v>
      </c>
      <c r="K10" s="42">
        <f>IF(AND(K3&gt;=investitii!$C$6,K3&lt;=investitii!$D$6),VLOOKUP($A$2,investitii!$A$13:$D$33,4,FALSE)*general!$C$17/investitii!$A$6,0)*corectie!$C$20</f>
        <v>0</v>
      </c>
      <c r="L10" s="42">
        <f>IF(AND(L3&gt;=investitii!$C$6,L3&lt;=investitii!$D$6),VLOOKUP($A$2,investitii!$A$13:$D$33,4,FALSE)*general!$C$17/investitii!$A$6,0)*corectie!$C$20</f>
        <v>0</v>
      </c>
      <c r="M10" s="42">
        <f>IF(AND(M3&gt;=investitii!$C$6,M3&lt;=investitii!$D$6),VLOOKUP($A$2,investitii!$A$13:$D$33,4,FALSE)*general!$C$17/investitii!$A$6,0)*corectie!$C$20</f>
        <v>0</v>
      </c>
      <c r="N10" s="42">
        <f>IF(AND(N3&gt;=investitii!$C$6,N3&lt;=investitii!$D$6),VLOOKUP($A$2,investitii!$A$13:$D$33,4,FALSE)*general!$C$17/investitii!$A$6,0)*corectie!$C$20</f>
        <v>0</v>
      </c>
      <c r="O10" s="42">
        <f>IF(AND(O3&gt;=investitii!$C$6,O3&lt;=investitii!$D$6),VLOOKUP($A$2,investitii!$A$13:$D$33,4,FALSE)*general!$C$17/investitii!$A$6,0)*corectie!$C$20</f>
        <v>0</v>
      </c>
      <c r="P10" s="42">
        <f>IF(AND(P3&gt;=investitii!$C$6,P3&lt;=investitii!$D$6),VLOOKUP($A$2,investitii!$A$13:$D$33,4,FALSE)*general!$C$17/investitii!$A$6,0)*corectie!$C$20</f>
        <v>0</v>
      </c>
      <c r="Q10" s="42">
        <f>IF(AND(Q3&gt;=investitii!$C$6,Q3&lt;=investitii!$D$6),VLOOKUP($A$2,investitii!$A$13:$D$33,4,FALSE)*general!$C$17/investitii!$A$6,0)*corectie!$C$20</f>
        <v>0</v>
      </c>
      <c r="R10" s="42">
        <f>IF(AND(R3&gt;=investitii!$C$6,R3&lt;=investitii!$D$6),VLOOKUP($A$2,investitii!$A$13:$D$33,4,FALSE)*general!$C$17/investitii!$A$6,0)*corectie!$C$20</f>
        <v>0</v>
      </c>
      <c r="S10" s="42">
        <f>IF(AND(S3&gt;=investitii!$C$6,S3&lt;=investitii!$D$6),VLOOKUP($A$2,investitii!$A$13:$D$33,4,FALSE)*general!$C$17/investitii!$A$6,0)*corectie!$C$20</f>
        <v>0</v>
      </c>
      <c r="T10" s="42">
        <f>IF(AND(T3&gt;=investitii!$C$6,T3&lt;=investitii!$D$6),VLOOKUP($A$2,investitii!$A$13:$D$33,4,FALSE)*general!$C$17/investitii!$A$6,0)*corectie!$C$20</f>
        <v>0</v>
      </c>
      <c r="U10" s="42">
        <f>IF(AND(U3&gt;=investitii!$C$6,U3&lt;=investitii!$D$6),VLOOKUP($A$2,investitii!$A$13:$D$33,4,FALSE)*general!$C$17/investitii!$A$6,0)*corectie!$C$20</f>
        <v>0</v>
      </c>
      <c r="V10" s="42">
        <f>IF(AND(V3&gt;=investitii!$C$6,V3&lt;=investitii!$D$6),VLOOKUP($A$2,investitii!$A$13:$D$33,4,FALSE)*general!$C$17/investitii!$A$6,0)*corectie!$C$20</f>
        <v>0</v>
      </c>
      <c r="W10" s="42">
        <f>IF(AND(W3&gt;=investitii!$C$6,W3&lt;=investitii!$D$6),VLOOKUP($A$2,investitii!$A$13:$D$33,4,FALSE)*general!$C$17/investitii!$A$6,0)*corectie!$C$20</f>
        <v>0</v>
      </c>
      <c r="X10" s="42">
        <f>IF(AND(X3&gt;=investitii!$C$6,X3&lt;=investitii!$D$6),VLOOKUP($A$2,investitii!$A$13:$D$33,4,FALSE)*general!$C$17/investitii!$A$6,0)*corectie!$C$20</f>
        <v>0</v>
      </c>
      <c r="Y10" s="42">
        <f>IF(AND(Y3&gt;=investitii!$C$6,Y3&lt;=investitii!$D$6),VLOOKUP($A$2,investitii!$A$13:$D$33,4,FALSE)*general!$C$17/investitii!$A$6,0)*corectie!$C$20</f>
        <v>0</v>
      </c>
      <c r="Z10" s="42">
        <f>IF(AND(Z3&gt;=investitii!$C$6,Z3&lt;=investitii!$D$6),VLOOKUP($A$2,investitii!$A$13:$D$33,4,FALSE)*general!$C$17/investitii!$A$6,0)*corectie!$C$20</f>
        <v>0</v>
      </c>
      <c r="AA10" s="42">
        <f>IF(AND(AA3&gt;=investitii!$C$6,AA3&lt;=investitii!$D$6),VLOOKUP($A$2,investitii!$A$13:$D$33,4,FALSE)*general!$C$17/investitii!$A$6,0)*corectie!$C$20</f>
        <v>0</v>
      </c>
      <c r="AB10" s="42">
        <f>IF(AND(AB3&gt;=investitii!$C$6,AB3&lt;=investitii!$D$6),VLOOKUP($A$2,investitii!$A$13:$D$33,4,FALSE)*general!$C$17/investitii!$A$6,0)*corectie!$C$20</f>
        <v>0</v>
      </c>
      <c r="AC10" s="42">
        <f>IF(AND(AC3&gt;=investitii!$C$6,AC3&lt;=investitii!$D$6),VLOOKUP($A$2,investitii!$A$13:$D$33,4,FALSE)*general!$C$17/investitii!$A$6,0)*corectie!$C$20</f>
        <v>0</v>
      </c>
      <c r="AD10" s="42">
        <f>IF(AND(AD3&gt;=investitii!$C$6,AD3&lt;=investitii!$D$6),VLOOKUP($A$2,investitii!$A$13:$D$33,4,FALSE)*general!$C$17/investitii!$A$6,0)*corectie!$C$20</f>
        <v>0</v>
      </c>
      <c r="AE10" s="42">
        <f>IF(AND(AE3&gt;=investitii!$C$6,AE3&lt;=investitii!$D$6),VLOOKUP($A$2,investitii!$A$13:$D$33,4,FALSE)*general!$C$17/investitii!$A$6,0)*corectie!$C$20</f>
        <v>0</v>
      </c>
      <c r="AF10" s="42">
        <f>IF(AND(AF3&gt;=investitii!$C$6,AF3&lt;=investitii!$D$6),VLOOKUP($A$2,investitii!$A$13:$D$33,4,FALSE)*general!$C$17/investitii!$A$6,0)*corectie!$C$20</f>
        <v>0</v>
      </c>
      <c r="AG10" s="42">
        <f>IF(AND(AG3&gt;=investitii!$C$6,AG3&lt;=investitii!$D$6),VLOOKUP($A$2,investitii!$A$13:$D$33,4,FALSE)*general!$C$17/investitii!$A$6,0)*corectie!$C$20</f>
        <v>0</v>
      </c>
      <c r="AH10" s="42">
        <f>IF(AND(AH3&gt;=investitii!$C$6,AH3&lt;=investitii!$D$6),VLOOKUP($A$2,investitii!$A$13:$D$33,4,FALSE)*general!$C$17/investitii!$A$6,0)*corectie!$C$20</f>
        <v>0</v>
      </c>
      <c r="AI10" s="42">
        <f>IF(AND(AI3&gt;=investitii!$C$6,AI3&lt;=investitii!$D$6),VLOOKUP($A$2,investitii!$A$13:$D$33,4,FALSE)*general!$C$17/investitii!$A$6,0)*corectie!$C$20</f>
        <v>0</v>
      </c>
      <c r="AJ10" s="42">
        <f>IF(AND(AJ3&gt;=investitii!$C$6,AJ3&lt;=investitii!$D$6),VLOOKUP($A$2,investitii!$A$13:$D$33,4,FALSE)*general!$C$17/investitii!$A$6,0)*corectie!$C$20</f>
        <v>0</v>
      </c>
      <c r="AK10" s="42">
        <f>IF(AND(AK3&gt;=investitii!$C$6,AK3&lt;=investitii!$D$6),VLOOKUP($A$2,investitii!$A$13:$D$33,4,FALSE)*general!$C$17/investitii!$A$6,0)*corectie!$C$20</f>
        <v>0</v>
      </c>
      <c r="AL10" s="42">
        <f>IF(AND(AL3&gt;=investitii!$C$6,AL3&lt;=investitii!$D$6),VLOOKUP($A$2,investitii!$A$13:$D$33,4,FALSE)*general!$C$17/investitii!$A$6,0)*corectie!$C$20</f>
        <v>0</v>
      </c>
      <c r="AM10" s="42">
        <f>IF(AND(AM3&gt;=investitii!$C$6,AM3&lt;=investitii!$D$6),VLOOKUP($A$2,investitii!$A$13:$D$33,4,FALSE)*general!$C$17/investitii!$A$6,0)*corectie!$C$20</f>
        <v>0</v>
      </c>
      <c r="AN10" s="42">
        <f>IF(AND(AN3&gt;=investitii!$C$6,AN3&lt;=investitii!$D$6),VLOOKUP($A$2,investitii!$A$13:$D$33,4,FALSE)*general!$C$17/investitii!$A$6,0)*corectie!$C$20</f>
        <v>0</v>
      </c>
      <c r="AO10" s="42">
        <f>IF(AND(AO3&gt;=investitii!$C$6,AO3&lt;=investitii!$D$6),VLOOKUP($A$2,investitii!$A$13:$D$33,4,FALSE)*general!$C$17/investitii!$A$6,0)*corectie!$C$20</f>
        <v>0</v>
      </c>
      <c r="AP10" s="42">
        <f>IF(AND(AP3&gt;=investitii!$C$6,AP3&lt;=investitii!$D$6),VLOOKUP($A$2,investitii!$A$13:$D$33,4,FALSE)*general!$C$17/investitii!$A$6,0)*corectie!$C$20</f>
        <v>0</v>
      </c>
      <c r="AQ10" s="42">
        <f>IF(AND(AQ3&gt;=investitii!$C$6,AQ3&lt;=investitii!$D$6),VLOOKUP($A$2,investitii!$A$13:$D$33,4,FALSE)*general!$C$17/investitii!$A$6,0)*corectie!$C$20</f>
        <v>0</v>
      </c>
      <c r="AR10" s="42">
        <f>IF(AND(AR3&gt;=investitii!$C$6,AR3&lt;=investitii!$D$6),VLOOKUP($A$2,investitii!$A$13:$D$33,4,FALSE)*general!$C$17/investitii!$A$6,0)*corectie!$C$20</f>
        <v>0</v>
      </c>
      <c r="AS10" s="42">
        <f>IF(AND(AS3&gt;=investitii!$C$6,AS3&lt;=investitii!$D$6),VLOOKUP($A$2,investitii!$A$13:$D$33,4,FALSE)*general!$C$17/investitii!$A$6,0)*corectie!$C$20</f>
        <v>0</v>
      </c>
      <c r="AT10" s="42">
        <f>IF(AND(AT3&gt;=investitii!$C$6,AT3&lt;=investitii!$D$6),VLOOKUP($A$2,investitii!$A$13:$D$33,4,FALSE)*general!$C$17/investitii!$A$6,0)*corectie!$C$20</f>
        <v>0</v>
      </c>
      <c r="AU10" s="42">
        <f>IF(AND(AU3&gt;=investitii!$C$6,AU3&lt;=investitii!$D$6),VLOOKUP($A$2,investitii!$A$13:$D$33,4,FALSE)*general!$C$17/investitii!$A$6,0)*corectie!$C$20</f>
        <v>0</v>
      </c>
      <c r="AV10" s="42">
        <f>IF(AND(AV3&gt;=investitii!$C$6,AV3&lt;=investitii!$D$6),VLOOKUP($A$2,investitii!$A$13:$D$33,4,FALSE)*general!$C$17/investitii!$A$6,0)*corectie!$C$20</f>
        <v>0</v>
      </c>
      <c r="AW10" s="42">
        <f>IF(AND(AW3&gt;=investitii!$C$6,AW3&lt;=investitii!$D$6),VLOOKUP($A$2,investitii!$A$13:$D$33,4,FALSE)*general!$C$17/investitii!$A$6,0)*corectie!$C$20</f>
        <v>0</v>
      </c>
      <c r="AX10" s="42">
        <f>IF(AND(AX3&gt;=investitii!$C$6,AX3&lt;=investitii!$D$6),VLOOKUP($A$2,investitii!$A$13:$D$33,4,FALSE)*general!$C$17/investitii!$A$6,0)*corectie!$C$20</f>
        <v>0</v>
      </c>
      <c r="AY10" s="42">
        <f>IF(AND(AY3&gt;=investitii!$C$6,AY3&lt;=investitii!$D$6),VLOOKUP($A$2,investitii!$A$13:$D$33,4,FALSE)*general!$C$17/investitii!$A$6,0)*corectie!$C$20</f>
        <v>0</v>
      </c>
      <c r="AZ10" s="42">
        <f>IF(AND(AZ3&gt;=investitii!$C$6,AZ3&lt;=investitii!$D$6),VLOOKUP($A$2,investitii!$A$13:$D$33,4,FALSE)*general!$C$17/investitii!$A$6,0)*corectie!$C$20</f>
        <v>0</v>
      </c>
      <c r="BA10" s="42">
        <f>IF(AND(BA3&gt;=investitii!$C$6,BA3&lt;=investitii!$D$6),VLOOKUP($A$2,investitii!$A$13:$D$33,4,FALSE)*general!$C$17/investitii!$A$6,0)*corectie!$C$20</f>
        <v>0</v>
      </c>
      <c r="BB10" s="42">
        <f>IF(AND(BB3&gt;=investitii!$C$6,BB3&lt;=investitii!$D$6),VLOOKUP($A$2,investitii!$A$13:$D$33,4,FALSE)*general!$C$17/investitii!$A$6,0)*corectie!$C$20</f>
        <v>0</v>
      </c>
      <c r="BC10" s="42">
        <f>IF(AND(BC3&gt;=investitii!$C$6,BC3&lt;=investitii!$D$6),VLOOKUP($A$2,investitii!$A$13:$D$33,4,FALSE)*general!$C$17/investitii!$A$6,0)*corectie!$C$20</f>
        <v>0</v>
      </c>
      <c r="BD10" s="42">
        <f>IF(AND(BD3&gt;=investitii!$C$6,BD3&lt;=investitii!$D$6),VLOOKUP($A$2,investitii!$A$13:$D$33,4,FALSE)*general!$C$17/investitii!$A$6,0)*corectie!$C$20</f>
        <v>0</v>
      </c>
      <c r="BE10" s="42">
        <f>IF(AND(BE3&gt;=investitii!$C$6,BE3&lt;=investitii!$D$6),VLOOKUP($A$2,investitii!$A$13:$D$33,4,FALSE)*general!$C$17/investitii!$A$6,0)*corectie!$C$20</f>
        <v>0</v>
      </c>
      <c r="BF10" s="42">
        <f>IF(AND(BF3&gt;=investitii!$C$6,BF3&lt;=investitii!$D$6),VLOOKUP($A$2,investitii!$A$13:$D$33,4,FALSE)*general!$C$17/investitii!$A$6,0)*corectie!$C$20</f>
        <v>0</v>
      </c>
      <c r="BG10" s="42">
        <f>IF(AND(BG3&gt;=investitii!$C$6,BG3&lt;=investitii!$D$6),VLOOKUP($A$2,investitii!$A$13:$D$33,4,FALSE)*general!$C$17/investitii!$A$6,0)*corectie!$C$20</f>
        <v>0</v>
      </c>
      <c r="BH10" s="42">
        <f>IF(AND(BH3&gt;=investitii!$C$6,BH3&lt;=investitii!$D$6),VLOOKUP($A$2,investitii!$A$13:$D$33,4,FALSE)*general!$C$17/investitii!$A$6,0)*corectie!$C$20</f>
        <v>0</v>
      </c>
      <c r="BI10" s="42">
        <f>IF(AND(BI3&gt;=investitii!$C$6,BI3&lt;=investitii!$D$6),VLOOKUP($A$2,investitii!$A$13:$D$33,4,FALSE)*general!$C$17/investitii!$A$6,0)*corectie!$C$20</f>
        <v>0</v>
      </c>
      <c r="BJ10" s="42">
        <f>IF(AND(BJ3&gt;=investitii!$C$6,BJ3&lt;=investitii!$D$6),VLOOKUP($A$2,investitii!$A$13:$D$33,4,FALSE)*general!$C$17/investitii!$A$6,0)*corectie!$C$20</f>
        <v>0</v>
      </c>
      <c r="BK10" s="42">
        <f>IF(AND(BK3&gt;=investitii!$C$6,BK3&lt;=investitii!$D$6),VLOOKUP($A$2,investitii!$A$13:$D$33,4,FALSE)*general!$C$17/investitii!$A$6,0)*corectie!$C$20</f>
        <v>0</v>
      </c>
      <c r="BL10" s="42">
        <f>IF(AND(BL3&gt;=investitii!$C$6,BL3&lt;=investitii!$D$6),VLOOKUP($A$2,investitii!$A$13:$D$33,4,FALSE)*general!$C$17/investitii!$A$6,0)*corectie!$C$20</f>
        <v>0</v>
      </c>
      <c r="BM10" s="42">
        <f>IF(AND(BM3&gt;=investitii!$C$6,BM3&lt;=investitii!$D$6),VLOOKUP($A$2,investitii!$A$13:$D$33,4,FALSE)*general!$C$17/investitii!$A$6,0)*corectie!$C$20</f>
        <v>0</v>
      </c>
      <c r="BN10" s="42">
        <f>IF(AND(BN3&gt;=investitii!$C$6,BN3&lt;=investitii!$D$6),VLOOKUP($A$2,investitii!$A$13:$D$33,4,FALSE)*general!$C$17/investitii!$A$6,0)*corectie!$C$20</f>
        <v>0</v>
      </c>
      <c r="BO10" s="42">
        <f>IF(AND(BO3&gt;=investitii!$C$6,BO3&lt;=investitii!$D$6),VLOOKUP($A$2,investitii!$A$13:$D$33,4,FALSE)*general!$C$17/investitii!$A$6,0)*corectie!$C$20</f>
        <v>0</v>
      </c>
      <c r="BP10" s="42">
        <f>IF(AND(BP3&gt;=investitii!$C$6,BP3&lt;=investitii!$D$6),VLOOKUP($A$2,investitii!$A$13:$D$33,4,FALSE)*general!$C$17/investitii!$A$6,0)*corectie!$C$20</f>
        <v>0</v>
      </c>
      <c r="BQ10" s="42">
        <f>IF(AND(BQ3&gt;=investitii!$C$6,BQ3&lt;=investitii!$D$6),VLOOKUP($A$2,investitii!$A$13:$D$33,4,FALSE)*general!$C$17/investitii!$A$6,0)*corectie!$C$20</f>
        <v>0</v>
      </c>
      <c r="BR10" s="42">
        <f>IF(AND(BR3&gt;=investitii!$C$6,BR3&lt;=investitii!$D$6),VLOOKUP($A$2,investitii!$A$13:$D$33,4,FALSE)*general!$C$17/investitii!$A$6,0)*corectie!$C$20</f>
        <v>0</v>
      </c>
      <c r="BS10" s="42">
        <f>IF(AND(BS3&gt;=investitii!$C$6,BS3&lt;=investitii!$D$6),VLOOKUP($A$2,investitii!$A$13:$D$33,4,FALSE)*general!$C$17/investitii!$A$6,0)*corectie!$C$20</f>
        <v>0</v>
      </c>
      <c r="BT10" s="42">
        <f>IF(AND(BT3&gt;=investitii!$C$6,BT3&lt;=investitii!$D$6),VLOOKUP($A$2,investitii!$A$13:$D$33,4,FALSE)*general!$C$17/investitii!$A$6,0)*corectie!$C$20</f>
        <v>0</v>
      </c>
      <c r="BU10" s="42">
        <f>IF(AND(BU3&gt;=investitii!$C$6,BU3&lt;=investitii!$D$6),VLOOKUP($A$2,investitii!$A$13:$D$33,4,FALSE)*general!$C$17/investitii!$A$6,0)*corectie!$C$20</f>
        <v>0</v>
      </c>
      <c r="BV10" s="42">
        <f>IF(AND(BV3&gt;=investitii!$C$6,BV3&lt;=investitii!$D$6),VLOOKUP($A$2,investitii!$A$13:$D$33,4,FALSE)*general!$C$17/investitii!$A$6,0)*corectie!$C$20</f>
        <v>0</v>
      </c>
      <c r="BW10" s="42">
        <f>IF(AND(BW3&gt;=investitii!$C$6,BW3&lt;=investitii!$D$6),VLOOKUP($A$2,investitii!$A$13:$D$33,4,FALSE)*general!$C$17/investitii!$A$6,0)*corectie!$C$20</f>
        <v>0</v>
      </c>
      <c r="BX10" s="42">
        <f>IF(AND(BX3&gt;=investitii!$C$6,BX3&lt;=investitii!$D$6),VLOOKUP($A$2,investitii!$A$13:$D$33,4,FALSE)*general!$C$17/investitii!$A$6,0)*corectie!$C$20</f>
        <v>0</v>
      </c>
      <c r="BY10" s="42">
        <f>IF(AND(BY3&gt;=investitii!$C$6,BY3&lt;=investitii!$D$6),VLOOKUP($A$2,investitii!$A$13:$D$33,4,FALSE)*general!$C$17/investitii!$A$6,0)*corectie!$C$20</f>
        <v>0</v>
      </c>
      <c r="BZ10" s="42">
        <f>IF(AND(BZ3&gt;=investitii!$C$6,BZ3&lt;=investitii!$D$6),VLOOKUP($A$2,investitii!$A$13:$D$33,4,FALSE)*general!$C$17/investitii!$A$6,0)*corectie!$C$20</f>
        <v>0</v>
      </c>
      <c r="CA10" s="42">
        <f>IF(AND(CA3&gt;=investitii!$C$6,CA3&lt;=investitii!$D$6),VLOOKUP($A$2,investitii!$A$13:$D$33,4,FALSE)*general!$C$17/investitii!$A$6,0)*corectie!$C$20</f>
        <v>0</v>
      </c>
      <c r="CB10" s="42">
        <f>IF(AND(CB3&gt;=investitii!$C$6,CB3&lt;=investitii!$D$6),VLOOKUP($A$2,investitii!$A$13:$D$33,4,FALSE)*general!$C$17/investitii!$A$6,0)*corectie!$C$20</f>
        <v>0</v>
      </c>
      <c r="CC10" s="42">
        <f>IF(AND(CC3&gt;=investitii!$C$6,CC3&lt;=investitii!$D$6),VLOOKUP($A$2,investitii!$A$13:$D$33,4,FALSE)*general!$C$17/investitii!$A$6,0)*corectie!$C$20</f>
        <v>0</v>
      </c>
      <c r="CD10" s="42">
        <f>IF(AND(CD3&gt;=investitii!$C$6,CD3&lt;=investitii!$D$6),VLOOKUP($A$2,investitii!$A$13:$D$33,4,FALSE)*general!$C$17/investitii!$A$6,0)*corectie!$C$20</f>
        <v>0</v>
      </c>
      <c r="CE10" s="42">
        <f>IF(AND(CE3&gt;=investitii!$C$6,CE3&lt;=investitii!$D$6),VLOOKUP($A$2,investitii!$A$13:$D$33,4,FALSE)*general!$C$17/investitii!$A$6,0)*corectie!$C$20</f>
        <v>0</v>
      </c>
    </row>
    <row r="11" spans="1:83">
      <c r="A11" t="s">
        <v>566</v>
      </c>
      <c r="B11" t="s">
        <v>538</v>
      </c>
      <c r="C11" s="42">
        <f>IF(AND(C3&gt;=investitii!$C$7,C3&lt;=investitii!$D$7),VLOOKUP($A$2,investitii!$A$13:$D$33,4,FALSE)*SUM(general!$C$18:$C$22)/investitii!$A$7,0)*corectie!$C$20</f>
        <v>0</v>
      </c>
      <c r="D11" s="42">
        <f>IF(AND(D3&gt;=investitii!$C$7,D3&lt;=investitii!$D$7),VLOOKUP($A$2,investitii!$A$13:$D$33,4,FALSE)*SUM(general!$C$18:$C$22)/investitii!$A$7,0)*corectie!$C$20</f>
        <v>0</v>
      </c>
      <c r="E11" s="42">
        <f>IF(AND(E3&gt;=investitii!$C$7,E3&lt;=investitii!$D$7),VLOOKUP($A$2,investitii!$A$13:$D$33,4,FALSE)*SUM(general!$C$18:$C$22)/investitii!$A$7,0)*corectie!$C$20</f>
        <v>0</v>
      </c>
      <c r="F11" s="42">
        <f>IF(AND(F3&gt;=investitii!$C$7,F3&lt;=investitii!$D$7),VLOOKUP($A$2,investitii!$A$13:$D$33,4,FALSE)*SUM(general!$C$18:$C$22)/investitii!$A$7,0)*corectie!$C$20</f>
        <v>73167073.875</v>
      </c>
      <c r="G11" s="42">
        <f>IF(AND(G3&gt;=investitii!$C$7,G3&lt;=investitii!$D$7),VLOOKUP($A$2,investitii!$A$13:$D$33,4,FALSE)*SUM(general!$C$18:$C$22)/investitii!$A$7,0)*corectie!$C$20</f>
        <v>73167073.875</v>
      </c>
      <c r="H11" s="42">
        <f>IF(AND(H3&gt;=investitii!$C$7,H3&lt;=investitii!$D$7),VLOOKUP($A$2,investitii!$A$13:$D$33,4,FALSE)*SUM(general!$C$18:$C$22)/investitii!$A$7,0)*corectie!$C$20</f>
        <v>73167073.875</v>
      </c>
      <c r="I11" s="42">
        <f>IF(AND(I3&gt;=investitii!$C$7,I3&lt;=investitii!$D$7),VLOOKUP($A$2,investitii!$A$13:$D$33,4,FALSE)*SUM(general!$C$18:$C$22)/investitii!$A$7,0)*corectie!$C$20</f>
        <v>73167073.875</v>
      </c>
      <c r="J11" s="42">
        <f>IF(AND(J3&gt;=investitii!$C$7,J3&lt;=investitii!$D$7),VLOOKUP($A$2,investitii!$A$13:$D$33,4,FALSE)*SUM(general!$C$18:$C$22)/investitii!$A$7,0)*corectie!$C$20</f>
        <v>0</v>
      </c>
      <c r="K11" s="42">
        <f>IF(AND(K3&gt;=investitii!$C$7,K3&lt;=investitii!$D$7),VLOOKUP($A$2,investitii!$A$13:$D$33,4,FALSE)*SUM(general!$C$18:$C$22)/investitii!$A$7,0)*corectie!$C$20</f>
        <v>0</v>
      </c>
      <c r="L11" s="42">
        <f>IF(AND(L3&gt;=investitii!$C$7,L3&lt;=investitii!$D$7),VLOOKUP($A$2,investitii!$A$13:$D$33,4,FALSE)*SUM(general!$C$18:$C$22)/investitii!$A$7,0)*corectie!$C$20</f>
        <v>0</v>
      </c>
      <c r="M11" s="42">
        <f>IF(AND(M3&gt;=investitii!$C$7,M3&lt;=investitii!$D$7),VLOOKUP($A$2,investitii!$A$13:$D$33,4,FALSE)*SUM(general!$C$18:$C$22)/investitii!$A$7,0)*corectie!$C$20</f>
        <v>0</v>
      </c>
      <c r="N11" s="42">
        <f>IF(AND(N3&gt;=investitii!$C$7,N3&lt;=investitii!$D$7),VLOOKUP($A$2,investitii!$A$13:$D$33,4,FALSE)*SUM(general!$C$18:$C$22)/investitii!$A$7,0)*corectie!$C$20</f>
        <v>0</v>
      </c>
      <c r="O11" s="42">
        <f>IF(AND(O3&gt;=investitii!$C$7,O3&lt;=investitii!$D$7),VLOOKUP($A$2,investitii!$A$13:$D$33,4,FALSE)*SUM(general!$C$18:$C$22)/investitii!$A$7,0)*corectie!$C$20</f>
        <v>0</v>
      </c>
      <c r="P11" s="42">
        <f>IF(AND(P3&gt;=investitii!$C$7,P3&lt;=investitii!$D$7),VLOOKUP($A$2,investitii!$A$13:$D$33,4,FALSE)*SUM(general!$C$18:$C$22)/investitii!$A$7,0)*corectie!$C$20</f>
        <v>0</v>
      </c>
      <c r="Q11" s="42">
        <f>IF(AND(Q3&gt;=investitii!$C$7,Q3&lt;=investitii!$D$7),VLOOKUP($A$2,investitii!$A$13:$D$33,4,FALSE)*SUM(general!$C$18:$C$22)/investitii!$A$7,0)*corectie!$C$20</f>
        <v>0</v>
      </c>
      <c r="R11" s="42">
        <f>IF(AND(R3&gt;=investitii!$C$7,R3&lt;=investitii!$D$7),VLOOKUP($A$2,investitii!$A$13:$D$33,4,FALSE)*SUM(general!$C$18:$C$22)/investitii!$A$7,0)*corectie!$C$20</f>
        <v>0</v>
      </c>
      <c r="S11" s="42">
        <f>IF(AND(S3&gt;=investitii!$C$7,S3&lt;=investitii!$D$7),VLOOKUP($A$2,investitii!$A$13:$D$33,4,FALSE)*SUM(general!$C$18:$C$22)/investitii!$A$7,0)*corectie!$C$20</f>
        <v>0</v>
      </c>
      <c r="T11" s="42">
        <f>IF(AND(T3&gt;=investitii!$C$7,T3&lt;=investitii!$D$7),VLOOKUP($A$2,investitii!$A$13:$D$33,4,FALSE)*SUM(general!$C$18:$C$22)/investitii!$A$7,0)*corectie!$C$20</f>
        <v>0</v>
      </c>
      <c r="U11" s="42">
        <f>IF(AND(U3&gt;=investitii!$C$7,U3&lt;=investitii!$D$7),VLOOKUP($A$2,investitii!$A$13:$D$33,4,FALSE)*SUM(general!$C$18:$C$22)/investitii!$A$7,0)*corectie!$C$20</f>
        <v>0</v>
      </c>
      <c r="V11" s="42">
        <f>IF(AND(V3&gt;=investitii!$C$7,V3&lt;=investitii!$D$7),VLOOKUP($A$2,investitii!$A$13:$D$33,4,FALSE)*SUM(general!$C$18:$C$22)/investitii!$A$7,0)*corectie!$C$20</f>
        <v>0</v>
      </c>
      <c r="W11" s="42">
        <f>IF(AND(W3&gt;=investitii!$C$7,W3&lt;=investitii!$D$7),VLOOKUP($A$2,investitii!$A$13:$D$33,4,FALSE)*SUM(general!$C$18:$C$22)/investitii!$A$7,0)*corectie!$C$20</f>
        <v>0</v>
      </c>
      <c r="X11" s="42">
        <f>IF(AND(X3&gt;=investitii!$C$7,X3&lt;=investitii!$D$7),VLOOKUP($A$2,investitii!$A$13:$D$33,4,FALSE)*SUM(general!$C$18:$C$22)/investitii!$A$7,0)*corectie!$C$20</f>
        <v>0</v>
      </c>
      <c r="Y11" s="42">
        <f>IF(AND(Y3&gt;=investitii!$C$7,Y3&lt;=investitii!$D$7),VLOOKUP($A$2,investitii!$A$13:$D$33,4,FALSE)*SUM(general!$C$18:$C$22)/investitii!$A$7,0)*corectie!$C$20</f>
        <v>0</v>
      </c>
      <c r="Z11" s="42">
        <f>IF(AND(Z3&gt;=investitii!$C$7,Z3&lt;=investitii!$D$7),VLOOKUP($A$2,investitii!$A$13:$D$33,4,FALSE)*SUM(general!$C$18:$C$22)/investitii!$A$7,0)*corectie!$C$20</f>
        <v>0</v>
      </c>
      <c r="AA11" s="42">
        <f>IF(AND(AA3&gt;=investitii!$C$7,AA3&lt;=investitii!$D$7),VLOOKUP($A$2,investitii!$A$13:$D$33,4,FALSE)*SUM(general!$C$18:$C$22)/investitii!$A$7,0)*corectie!$C$20</f>
        <v>0</v>
      </c>
      <c r="AB11" s="42">
        <f>IF(AND(AB3&gt;=investitii!$C$7,AB3&lt;=investitii!$D$7),VLOOKUP($A$2,investitii!$A$13:$D$33,4,FALSE)*SUM(general!$C$18:$C$22)/investitii!$A$7,0)*corectie!$C$20</f>
        <v>0</v>
      </c>
      <c r="AC11" s="42">
        <f>IF(AND(AC3&gt;=investitii!$C$7,AC3&lt;=investitii!$D$7),VLOOKUP($A$2,investitii!$A$13:$D$33,4,FALSE)*SUM(general!$C$18:$C$22)/investitii!$A$7,0)*corectie!$C$20</f>
        <v>0</v>
      </c>
      <c r="AD11" s="42">
        <f>IF(AND(AD3&gt;=investitii!$C$7,AD3&lt;=investitii!$D$7),VLOOKUP($A$2,investitii!$A$13:$D$33,4,FALSE)*SUM(general!$C$18:$C$22)/investitii!$A$7,0)*corectie!$C$20</f>
        <v>0</v>
      </c>
      <c r="AE11" s="42">
        <f>IF(AND(AE3&gt;=investitii!$C$7,AE3&lt;=investitii!$D$7),VLOOKUP($A$2,investitii!$A$13:$D$33,4,FALSE)*SUM(general!$C$18:$C$22)/investitii!$A$7,0)*corectie!$C$20</f>
        <v>0</v>
      </c>
      <c r="AF11" s="42">
        <f>IF(AND(AF3&gt;=investitii!$C$7,AF3&lt;=investitii!$D$7),VLOOKUP($A$2,investitii!$A$13:$D$33,4,FALSE)*SUM(general!$C$18:$C$22)/investitii!$A$7,0)*corectie!$C$20</f>
        <v>0</v>
      </c>
      <c r="AG11" s="42">
        <f>IF(AND(AG3&gt;=investitii!$C$7,AG3&lt;=investitii!$D$7),VLOOKUP($A$2,investitii!$A$13:$D$33,4,FALSE)*SUM(general!$C$18:$C$22)/investitii!$A$7,0)*corectie!$C$20</f>
        <v>0</v>
      </c>
      <c r="AH11" s="42">
        <f>IF(AND(AH3&gt;=investitii!$C$7,AH3&lt;=investitii!$D$7),VLOOKUP($A$2,investitii!$A$13:$D$33,4,FALSE)*SUM(general!$C$18:$C$22)/investitii!$A$7,0)*corectie!$C$20</f>
        <v>0</v>
      </c>
      <c r="AI11" s="42">
        <f>IF(AND(AI3&gt;=investitii!$C$7,AI3&lt;=investitii!$D$7),VLOOKUP($A$2,investitii!$A$13:$D$33,4,FALSE)*SUM(general!$C$18:$C$22)/investitii!$A$7,0)*corectie!$C$20</f>
        <v>0</v>
      </c>
      <c r="AJ11" s="42">
        <f>IF(AND(AJ3&gt;=investitii!$C$7,AJ3&lt;=investitii!$D$7),VLOOKUP($A$2,investitii!$A$13:$D$33,4,FALSE)*SUM(general!$C$18:$C$22)/investitii!$A$7,0)*corectie!$C$20</f>
        <v>0</v>
      </c>
      <c r="AK11" s="42">
        <f>IF(AND(AK3&gt;=investitii!$C$7,AK3&lt;=investitii!$D$7),VLOOKUP($A$2,investitii!$A$13:$D$33,4,FALSE)*SUM(general!$C$18:$C$22)/investitii!$A$7,0)*corectie!$C$20</f>
        <v>0</v>
      </c>
      <c r="AL11" s="42">
        <f>IF(AND(AL3&gt;=investitii!$C$7,AL3&lt;=investitii!$D$7),VLOOKUP($A$2,investitii!$A$13:$D$33,4,FALSE)*SUM(general!$C$18:$C$22)/investitii!$A$7,0)*corectie!$C$20</f>
        <v>0</v>
      </c>
      <c r="AM11" s="42">
        <f>IF(AND(AM3&gt;=investitii!$C$7,AM3&lt;=investitii!$D$7),VLOOKUP($A$2,investitii!$A$13:$D$33,4,FALSE)*SUM(general!$C$18:$C$22)/investitii!$A$7,0)*corectie!$C$20</f>
        <v>0</v>
      </c>
      <c r="AN11" s="42">
        <f>IF(AND(AN3&gt;=investitii!$C$7,AN3&lt;=investitii!$D$7),VLOOKUP($A$2,investitii!$A$13:$D$33,4,FALSE)*SUM(general!$C$18:$C$22)/investitii!$A$7,0)*corectie!$C$20</f>
        <v>0</v>
      </c>
      <c r="AO11" s="42">
        <f>IF(AND(AO3&gt;=investitii!$C$7,AO3&lt;=investitii!$D$7),VLOOKUP($A$2,investitii!$A$13:$D$33,4,FALSE)*SUM(general!$C$18:$C$22)/investitii!$A$7,0)*corectie!$C$20</f>
        <v>0</v>
      </c>
      <c r="AP11" s="42">
        <f>IF(AND(AP3&gt;=investitii!$C$7,AP3&lt;=investitii!$D$7),VLOOKUP($A$2,investitii!$A$13:$D$33,4,FALSE)*SUM(general!$C$18:$C$22)/investitii!$A$7,0)*corectie!$C$20</f>
        <v>0</v>
      </c>
      <c r="AQ11" s="42">
        <f>IF(AND(AQ3&gt;=investitii!$C$7,AQ3&lt;=investitii!$D$7),VLOOKUP($A$2,investitii!$A$13:$D$33,4,FALSE)*SUM(general!$C$18:$C$22)/investitii!$A$7,0)*corectie!$C$20</f>
        <v>0</v>
      </c>
      <c r="AR11" s="42">
        <f>IF(AND(AR3&gt;=investitii!$C$7,AR3&lt;=investitii!$D$7),VLOOKUP($A$2,investitii!$A$13:$D$33,4,FALSE)*SUM(general!$C$18:$C$22)/investitii!$A$7,0)*corectie!$C$20</f>
        <v>0</v>
      </c>
      <c r="AS11" s="42">
        <f>IF(AND(AS3&gt;=investitii!$C$7,AS3&lt;=investitii!$D$7),VLOOKUP($A$2,investitii!$A$13:$D$33,4,FALSE)*SUM(general!$C$18:$C$22)/investitii!$A$7,0)*corectie!$C$20</f>
        <v>0</v>
      </c>
      <c r="AT11" s="42">
        <f>IF(AND(AT3&gt;=investitii!$C$7,AT3&lt;=investitii!$D$7),VLOOKUP($A$2,investitii!$A$13:$D$33,4,FALSE)*SUM(general!$C$18:$C$22)/investitii!$A$7,0)*corectie!$C$20</f>
        <v>0</v>
      </c>
      <c r="AU11" s="42">
        <f>IF(AND(AU3&gt;=investitii!$C$7,AU3&lt;=investitii!$D$7),VLOOKUP($A$2,investitii!$A$13:$D$33,4,FALSE)*SUM(general!$C$18:$C$22)/investitii!$A$7,0)*corectie!$C$20</f>
        <v>0</v>
      </c>
      <c r="AV11" s="42">
        <f>IF(AND(AV3&gt;=investitii!$C$7,AV3&lt;=investitii!$D$7),VLOOKUP($A$2,investitii!$A$13:$D$33,4,FALSE)*SUM(general!$C$18:$C$22)/investitii!$A$7,0)*corectie!$C$20</f>
        <v>0</v>
      </c>
      <c r="AW11" s="42">
        <f>IF(AND(AW3&gt;=investitii!$C$7,AW3&lt;=investitii!$D$7),VLOOKUP($A$2,investitii!$A$13:$D$33,4,FALSE)*SUM(general!$C$18:$C$22)/investitii!$A$7,0)*corectie!$C$20</f>
        <v>0</v>
      </c>
      <c r="AX11" s="42">
        <f>IF(AND(AX3&gt;=investitii!$C$7,AX3&lt;=investitii!$D$7),VLOOKUP($A$2,investitii!$A$13:$D$33,4,FALSE)*SUM(general!$C$18:$C$22)/investitii!$A$7,0)*corectie!$C$20</f>
        <v>0</v>
      </c>
      <c r="AY11" s="42">
        <f>IF(AND(AY3&gt;=investitii!$C$7,AY3&lt;=investitii!$D$7),VLOOKUP($A$2,investitii!$A$13:$D$33,4,FALSE)*SUM(general!$C$18:$C$22)/investitii!$A$7,0)*corectie!$C$20</f>
        <v>0</v>
      </c>
      <c r="AZ11" s="42">
        <f>IF(AND(AZ3&gt;=investitii!$C$7,AZ3&lt;=investitii!$D$7),VLOOKUP($A$2,investitii!$A$13:$D$33,4,FALSE)*SUM(general!$C$18:$C$22)/investitii!$A$7,0)*corectie!$C$20</f>
        <v>0</v>
      </c>
      <c r="BA11" s="42">
        <f>IF(AND(BA3&gt;=investitii!$C$7,BA3&lt;=investitii!$D$7),VLOOKUP($A$2,investitii!$A$13:$D$33,4,FALSE)*SUM(general!$C$18:$C$22)/investitii!$A$7,0)*corectie!$C$20</f>
        <v>0</v>
      </c>
      <c r="BB11" s="42">
        <f>IF(AND(BB3&gt;=investitii!$C$7,BB3&lt;=investitii!$D$7),VLOOKUP($A$2,investitii!$A$13:$D$33,4,FALSE)*SUM(general!$C$18:$C$22)/investitii!$A$7,0)*corectie!$C$20</f>
        <v>0</v>
      </c>
      <c r="BC11" s="42">
        <f>IF(AND(BC3&gt;=investitii!$C$7,BC3&lt;=investitii!$D$7),VLOOKUP($A$2,investitii!$A$13:$D$33,4,FALSE)*SUM(general!$C$18:$C$22)/investitii!$A$7,0)*corectie!$C$20</f>
        <v>0</v>
      </c>
      <c r="BD11" s="42">
        <f>IF(AND(BD3&gt;=investitii!$C$7,BD3&lt;=investitii!$D$7),VLOOKUP($A$2,investitii!$A$13:$D$33,4,FALSE)*SUM(general!$C$18:$C$22)/investitii!$A$7,0)*corectie!$C$20</f>
        <v>0</v>
      </c>
      <c r="BE11" s="42">
        <f>IF(AND(BE3&gt;=investitii!$C$7,BE3&lt;=investitii!$D$7),VLOOKUP($A$2,investitii!$A$13:$D$33,4,FALSE)*SUM(general!$C$18:$C$22)/investitii!$A$7,0)*corectie!$C$20</f>
        <v>0</v>
      </c>
      <c r="BF11" s="42">
        <f>IF(AND(BF3&gt;=investitii!$C$7,BF3&lt;=investitii!$D$7),VLOOKUP($A$2,investitii!$A$13:$D$33,4,FALSE)*SUM(general!$C$18:$C$22)/investitii!$A$7,0)*corectie!$C$20</f>
        <v>0</v>
      </c>
      <c r="BG11" s="42">
        <f>IF(AND(BG3&gt;=investitii!$C$7,BG3&lt;=investitii!$D$7),VLOOKUP($A$2,investitii!$A$13:$D$33,4,FALSE)*SUM(general!$C$18:$C$22)/investitii!$A$7,0)*corectie!$C$20</f>
        <v>0</v>
      </c>
      <c r="BH11" s="42">
        <f>IF(AND(BH3&gt;=investitii!$C$7,BH3&lt;=investitii!$D$7),VLOOKUP($A$2,investitii!$A$13:$D$33,4,FALSE)*SUM(general!$C$18:$C$22)/investitii!$A$7,0)*corectie!$C$20</f>
        <v>0</v>
      </c>
      <c r="BI11" s="42">
        <f>IF(AND(BI3&gt;=investitii!$C$7,BI3&lt;=investitii!$D$7),VLOOKUP($A$2,investitii!$A$13:$D$33,4,FALSE)*SUM(general!$C$18:$C$22)/investitii!$A$7,0)*corectie!$C$20</f>
        <v>0</v>
      </c>
      <c r="BJ11" s="42">
        <f>IF(AND(BJ3&gt;=investitii!$C$7,BJ3&lt;=investitii!$D$7),VLOOKUP($A$2,investitii!$A$13:$D$33,4,FALSE)*SUM(general!$C$18:$C$22)/investitii!$A$7,0)*corectie!$C$20</f>
        <v>0</v>
      </c>
      <c r="BK11" s="42">
        <f>IF(AND(BK3&gt;=investitii!$C$7,BK3&lt;=investitii!$D$7),VLOOKUP($A$2,investitii!$A$13:$D$33,4,FALSE)*SUM(general!$C$18:$C$22)/investitii!$A$7,0)*corectie!$C$20</f>
        <v>0</v>
      </c>
      <c r="BL11" s="42">
        <f>IF(AND(BL3&gt;=investitii!$C$7,BL3&lt;=investitii!$D$7),VLOOKUP($A$2,investitii!$A$13:$D$33,4,FALSE)*SUM(general!$C$18:$C$22)/investitii!$A$7,0)*corectie!$C$20</f>
        <v>0</v>
      </c>
      <c r="BM11" s="42">
        <f>IF(AND(BM3&gt;=investitii!$C$7,BM3&lt;=investitii!$D$7),VLOOKUP($A$2,investitii!$A$13:$D$33,4,FALSE)*SUM(general!$C$18:$C$22)/investitii!$A$7,0)*corectie!$C$20</f>
        <v>0</v>
      </c>
      <c r="BN11" s="42">
        <f>IF(AND(BN3&gt;=investitii!$C$7,BN3&lt;=investitii!$D$7),VLOOKUP($A$2,investitii!$A$13:$D$33,4,FALSE)*SUM(general!$C$18:$C$22)/investitii!$A$7,0)*corectie!$C$20</f>
        <v>0</v>
      </c>
      <c r="BO11" s="42">
        <f>IF(AND(BO3&gt;=investitii!$C$7,BO3&lt;=investitii!$D$7),VLOOKUP($A$2,investitii!$A$13:$D$33,4,FALSE)*SUM(general!$C$18:$C$22)/investitii!$A$7,0)*corectie!$C$20</f>
        <v>0</v>
      </c>
      <c r="BP11" s="42">
        <f>IF(AND(BP3&gt;=investitii!$C$7,BP3&lt;=investitii!$D$7),VLOOKUP($A$2,investitii!$A$13:$D$33,4,FALSE)*SUM(general!$C$18:$C$22)/investitii!$A$7,0)*corectie!$C$20</f>
        <v>0</v>
      </c>
      <c r="BQ11" s="42">
        <f>IF(AND(BQ3&gt;=investitii!$C$7,BQ3&lt;=investitii!$D$7),VLOOKUP($A$2,investitii!$A$13:$D$33,4,FALSE)*SUM(general!$C$18:$C$22)/investitii!$A$7,0)*corectie!$C$20</f>
        <v>0</v>
      </c>
      <c r="BR11" s="42">
        <f>IF(AND(BR3&gt;=investitii!$C$7,BR3&lt;=investitii!$D$7),VLOOKUP($A$2,investitii!$A$13:$D$33,4,FALSE)*SUM(general!$C$18:$C$22)/investitii!$A$7,0)*corectie!$C$20</f>
        <v>0</v>
      </c>
      <c r="BS11" s="42">
        <f>IF(AND(BS3&gt;=investitii!$C$7,BS3&lt;=investitii!$D$7),VLOOKUP($A$2,investitii!$A$13:$D$33,4,FALSE)*SUM(general!$C$18:$C$22)/investitii!$A$7,0)*corectie!$C$20</f>
        <v>0</v>
      </c>
      <c r="BT11" s="42">
        <f>IF(AND(BT3&gt;=investitii!$C$7,BT3&lt;=investitii!$D$7),VLOOKUP($A$2,investitii!$A$13:$D$33,4,FALSE)*SUM(general!$C$18:$C$22)/investitii!$A$7,0)*corectie!$C$20</f>
        <v>0</v>
      </c>
      <c r="BU11" s="42">
        <f>IF(AND(BU3&gt;=investitii!$C$7,BU3&lt;=investitii!$D$7),VLOOKUP($A$2,investitii!$A$13:$D$33,4,FALSE)*SUM(general!$C$18:$C$22)/investitii!$A$7,0)*corectie!$C$20</f>
        <v>0</v>
      </c>
      <c r="BV11" s="42">
        <f>IF(AND(BV3&gt;=investitii!$C$7,BV3&lt;=investitii!$D$7),VLOOKUP($A$2,investitii!$A$13:$D$33,4,FALSE)*SUM(general!$C$18:$C$22)/investitii!$A$7,0)*corectie!$C$20</f>
        <v>0</v>
      </c>
      <c r="BW11" s="42">
        <f>IF(AND(BW3&gt;=investitii!$C$7,BW3&lt;=investitii!$D$7),VLOOKUP($A$2,investitii!$A$13:$D$33,4,FALSE)*SUM(general!$C$18:$C$22)/investitii!$A$7,0)*corectie!$C$20</f>
        <v>0</v>
      </c>
      <c r="BX11" s="42">
        <f>IF(AND(BX3&gt;=investitii!$C$7,BX3&lt;=investitii!$D$7),VLOOKUP($A$2,investitii!$A$13:$D$33,4,FALSE)*SUM(general!$C$18:$C$22)/investitii!$A$7,0)*corectie!$C$20</f>
        <v>0</v>
      </c>
      <c r="BY11" s="42">
        <f>IF(AND(BY3&gt;=investitii!$C$7,BY3&lt;=investitii!$D$7),VLOOKUP($A$2,investitii!$A$13:$D$33,4,FALSE)*SUM(general!$C$18:$C$22)/investitii!$A$7,0)*corectie!$C$20</f>
        <v>0</v>
      </c>
      <c r="BZ11" s="42">
        <f>IF(AND(BZ3&gt;=investitii!$C$7,BZ3&lt;=investitii!$D$7),VLOOKUP($A$2,investitii!$A$13:$D$33,4,FALSE)*SUM(general!$C$18:$C$22)/investitii!$A$7,0)*corectie!$C$20</f>
        <v>0</v>
      </c>
      <c r="CA11" s="42">
        <f>IF(AND(CA3&gt;=investitii!$C$7,CA3&lt;=investitii!$D$7),VLOOKUP($A$2,investitii!$A$13:$D$33,4,FALSE)*SUM(general!$C$18:$C$22)/investitii!$A$7,0)*corectie!$C$20</f>
        <v>0</v>
      </c>
      <c r="CB11" s="42">
        <f>IF(AND(CB3&gt;=investitii!$C$7,CB3&lt;=investitii!$D$7),VLOOKUP($A$2,investitii!$A$13:$D$33,4,FALSE)*SUM(general!$C$18:$C$22)/investitii!$A$7,0)*corectie!$C$20</f>
        <v>0</v>
      </c>
      <c r="CC11" s="42">
        <f>IF(AND(CC3&gt;=investitii!$C$7,CC3&lt;=investitii!$D$7),VLOOKUP($A$2,investitii!$A$13:$D$33,4,FALSE)*SUM(general!$C$18:$C$22)/investitii!$A$7,0)*corectie!$C$20</f>
        <v>0</v>
      </c>
      <c r="CD11" s="42">
        <f>IF(AND(CD3&gt;=investitii!$C$7,CD3&lt;=investitii!$D$7),VLOOKUP($A$2,investitii!$A$13:$D$33,4,FALSE)*SUM(general!$C$18:$C$22)/investitii!$A$7,0)*corectie!$C$20</f>
        <v>0</v>
      </c>
      <c r="CE11" s="42">
        <f>IF(AND(CE3&gt;=investitii!$C$7,CE3&lt;=investitii!$D$7),VLOOKUP($A$2,investitii!$A$13:$D$33,4,FALSE)*SUM(general!$C$18:$C$22)/investitii!$A$7,0)*corectie!$C$20</f>
        <v>0</v>
      </c>
    </row>
    <row r="12" spans="1:83">
      <c r="A12" t="s">
        <v>565</v>
      </c>
      <c r="B12" t="s">
        <v>538</v>
      </c>
      <c r="C12" s="42">
        <f>SUM(C9:C11)</f>
        <v>3080718.9</v>
      </c>
      <c r="D12" s="42">
        <f t="shared" ref="D12:BO12" si="4">SUM(D9:D11)</f>
        <v>3080718.9</v>
      </c>
      <c r="E12" s="42">
        <f t="shared" si="4"/>
        <v>9242156.6999999993</v>
      </c>
      <c r="F12" s="42">
        <f t="shared" si="4"/>
        <v>73167073.875</v>
      </c>
      <c r="G12" s="42">
        <f t="shared" si="4"/>
        <v>73167073.875</v>
      </c>
      <c r="H12" s="42">
        <f t="shared" si="4"/>
        <v>73167073.875</v>
      </c>
      <c r="I12" s="42">
        <f t="shared" si="4"/>
        <v>73167073.875</v>
      </c>
      <c r="J12" s="42">
        <f t="shared" si="4"/>
        <v>0</v>
      </c>
      <c r="K12" s="42">
        <f t="shared" si="4"/>
        <v>0</v>
      </c>
      <c r="L12" s="42">
        <f t="shared" si="4"/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42">
        <f t="shared" si="4"/>
        <v>0</v>
      </c>
      <c r="Q12" s="42">
        <f t="shared" si="4"/>
        <v>0</v>
      </c>
      <c r="R12" s="42">
        <f t="shared" si="4"/>
        <v>0</v>
      </c>
      <c r="S12" s="42">
        <f t="shared" si="4"/>
        <v>0</v>
      </c>
      <c r="T12" s="42">
        <f t="shared" si="4"/>
        <v>0</v>
      </c>
      <c r="U12" s="42">
        <f t="shared" si="4"/>
        <v>0</v>
      </c>
      <c r="V12" s="42">
        <f t="shared" si="4"/>
        <v>0</v>
      </c>
      <c r="W12" s="42">
        <f t="shared" si="4"/>
        <v>0</v>
      </c>
      <c r="X12" s="42">
        <f t="shared" si="4"/>
        <v>0</v>
      </c>
      <c r="Y12" s="42">
        <f t="shared" si="4"/>
        <v>0</v>
      </c>
      <c r="Z12" s="42">
        <f t="shared" si="4"/>
        <v>0</v>
      </c>
      <c r="AA12" s="42">
        <f t="shared" si="4"/>
        <v>0</v>
      </c>
      <c r="AB12" s="42">
        <f t="shared" si="4"/>
        <v>0</v>
      </c>
      <c r="AC12" s="42">
        <f t="shared" si="4"/>
        <v>0</v>
      </c>
      <c r="AD12" s="42">
        <f t="shared" si="4"/>
        <v>0</v>
      </c>
      <c r="AE12" s="42">
        <f t="shared" si="4"/>
        <v>0</v>
      </c>
      <c r="AF12" s="42">
        <f t="shared" si="4"/>
        <v>0</v>
      </c>
      <c r="AG12" s="42">
        <f t="shared" si="4"/>
        <v>0</v>
      </c>
      <c r="AH12" s="42">
        <f t="shared" si="4"/>
        <v>0</v>
      </c>
      <c r="AI12" s="42">
        <f t="shared" si="4"/>
        <v>0</v>
      </c>
      <c r="AJ12" s="42">
        <f t="shared" si="4"/>
        <v>0</v>
      </c>
      <c r="AK12" s="42">
        <f t="shared" si="4"/>
        <v>0</v>
      </c>
      <c r="AL12" s="42">
        <f t="shared" si="4"/>
        <v>0</v>
      </c>
      <c r="AM12" s="42">
        <f t="shared" si="4"/>
        <v>0</v>
      </c>
      <c r="AN12" s="42">
        <f t="shared" si="4"/>
        <v>0</v>
      </c>
      <c r="AO12" s="42">
        <f t="shared" si="4"/>
        <v>0</v>
      </c>
      <c r="AP12" s="42">
        <f t="shared" si="4"/>
        <v>0</v>
      </c>
      <c r="AQ12" s="42">
        <f t="shared" si="4"/>
        <v>0</v>
      </c>
      <c r="AR12" s="42">
        <f t="shared" si="4"/>
        <v>0</v>
      </c>
      <c r="AS12" s="42">
        <f t="shared" si="4"/>
        <v>0</v>
      </c>
      <c r="AT12" s="42">
        <f t="shared" si="4"/>
        <v>0</v>
      </c>
      <c r="AU12" s="42">
        <f t="shared" si="4"/>
        <v>0</v>
      </c>
      <c r="AV12" s="42">
        <f t="shared" si="4"/>
        <v>0</v>
      </c>
      <c r="AW12" s="42">
        <f t="shared" si="4"/>
        <v>0</v>
      </c>
      <c r="AX12" s="42">
        <f t="shared" si="4"/>
        <v>0</v>
      </c>
      <c r="AY12" s="42">
        <f t="shared" si="4"/>
        <v>0</v>
      </c>
      <c r="AZ12" s="42">
        <f t="shared" si="4"/>
        <v>0</v>
      </c>
      <c r="BA12" s="42">
        <f t="shared" si="4"/>
        <v>0</v>
      </c>
      <c r="BB12" s="42">
        <f t="shared" si="4"/>
        <v>0</v>
      </c>
      <c r="BC12" s="42">
        <f t="shared" si="4"/>
        <v>0</v>
      </c>
      <c r="BD12" s="42">
        <f t="shared" si="4"/>
        <v>0</v>
      </c>
      <c r="BE12" s="42">
        <f t="shared" si="4"/>
        <v>0</v>
      </c>
      <c r="BF12" s="42">
        <f t="shared" si="4"/>
        <v>0</v>
      </c>
      <c r="BG12" s="42">
        <f t="shared" si="4"/>
        <v>0</v>
      </c>
      <c r="BH12" s="42">
        <f t="shared" si="4"/>
        <v>0</v>
      </c>
      <c r="BI12" s="42">
        <f t="shared" si="4"/>
        <v>0</v>
      </c>
      <c r="BJ12" s="42">
        <f t="shared" si="4"/>
        <v>0</v>
      </c>
      <c r="BK12" s="42">
        <f t="shared" si="4"/>
        <v>0</v>
      </c>
      <c r="BL12" s="42">
        <f t="shared" si="4"/>
        <v>0</v>
      </c>
      <c r="BM12" s="42">
        <f t="shared" si="4"/>
        <v>0</v>
      </c>
      <c r="BN12" s="42">
        <f t="shared" si="4"/>
        <v>0</v>
      </c>
      <c r="BO12" s="42">
        <f t="shared" si="4"/>
        <v>0</v>
      </c>
      <c r="BP12" s="42">
        <f t="shared" ref="BP12:CE12" si="5">SUM(BP9:BP11)</f>
        <v>0</v>
      </c>
      <c r="BQ12" s="42">
        <f t="shared" si="5"/>
        <v>0</v>
      </c>
      <c r="BR12" s="42">
        <f t="shared" si="5"/>
        <v>0</v>
      </c>
      <c r="BS12" s="42">
        <f t="shared" si="5"/>
        <v>0</v>
      </c>
      <c r="BT12" s="42">
        <f t="shared" si="5"/>
        <v>0</v>
      </c>
      <c r="BU12" s="42">
        <f t="shared" si="5"/>
        <v>0</v>
      </c>
      <c r="BV12" s="42">
        <f t="shared" si="5"/>
        <v>0</v>
      </c>
      <c r="BW12" s="42">
        <f t="shared" si="5"/>
        <v>0</v>
      </c>
      <c r="BX12" s="42">
        <f t="shared" si="5"/>
        <v>0</v>
      </c>
      <c r="BY12" s="42">
        <f t="shared" si="5"/>
        <v>0</v>
      </c>
      <c r="BZ12" s="42">
        <f t="shared" si="5"/>
        <v>0</v>
      </c>
      <c r="CA12" s="42">
        <f t="shared" si="5"/>
        <v>0</v>
      </c>
      <c r="CB12" s="42">
        <f t="shared" si="5"/>
        <v>0</v>
      </c>
      <c r="CC12" s="42">
        <f t="shared" si="5"/>
        <v>0</v>
      </c>
      <c r="CD12" s="42">
        <f t="shared" si="5"/>
        <v>0</v>
      </c>
      <c r="CE12" s="42">
        <f t="shared" si="5"/>
        <v>0</v>
      </c>
    </row>
    <row r="13" spans="1:83"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</row>
    <row r="15" spans="1:83">
      <c r="A15" t="s">
        <v>567</v>
      </c>
      <c r="B15" t="s">
        <v>538</v>
      </c>
      <c r="C15" s="42">
        <f>IF(AND(C3&gt;=2025,C6&lt;&gt;0),VLOOKUP(C3,'efecte socio eco 11'!$A$5:$N$30,13,FALSE),0)*corectie!$C$30</f>
        <v>0</v>
      </c>
      <c r="D15" s="42">
        <f>IF(AND(D3&gt;=2025,D6&lt;&gt;0),VLOOKUP(D3,'efecte socio eco 11'!$A$5:$N$30,13,FALSE),0)*corectie!$C$30</f>
        <v>0</v>
      </c>
      <c r="E15" s="42">
        <f>IF(AND(E3&gt;=2025,E6&lt;&gt;0),VLOOKUP(E3,'efecte socio eco 11'!$A$5:$N$30,13,FALSE),0)*corectie!$C$30</f>
        <v>0</v>
      </c>
      <c r="F15" s="42">
        <f>IF(AND(F3&gt;=2025,F6&lt;&gt;0),VLOOKUP(F3,'efecte socio eco 11'!$A$5:$N$30,13,FALSE),0)*corectie!$C$30</f>
        <v>0</v>
      </c>
      <c r="G15" s="42">
        <f>IF(AND(G3&gt;=2025,G6&lt;&gt;0),VLOOKUP(G3,'efecte socio eco 11'!$A$5:$N$30,13,FALSE),0)*corectie!$C$30</f>
        <v>0</v>
      </c>
      <c r="H15" s="42">
        <f>IF(AND(H3&gt;=2025,H6&lt;&gt;0),VLOOKUP(H3,'efecte socio eco 11'!$A$5:$N$30,13,FALSE),0)*corectie!$C$30</f>
        <v>0</v>
      </c>
      <c r="I15" s="42">
        <f>IF(AND(I3&gt;=2025,I6&lt;&gt;0),VLOOKUP(I3,'efecte socio eco 11'!$A$5:$N$30,13,FALSE),0)*corectie!$C$30</f>
        <v>0</v>
      </c>
      <c r="J15" s="42">
        <f>IF(AND(J3&gt;=2025,J6&lt;&gt;0),VLOOKUP(J3,'efecte socio eco 11'!$A$5:$N$30,13,FALSE),0)*corectie!$C$30</f>
        <v>2216161953.6823406</v>
      </c>
      <c r="K15" s="42">
        <f>IF(AND(K3&gt;=2025,K6&lt;&gt;0),VLOOKUP(K3,'efecte socio eco 11'!$A$5:$N$30,13,FALSE),0)*corectie!$C$30</f>
        <v>2224393963.3623185</v>
      </c>
      <c r="L15" s="42">
        <f>IF(AND(L3&gt;=2025,L6&lt;&gt;0),VLOOKUP(L3,'efecte socio eco 11'!$A$5:$N$30,13,FALSE),0)*corectie!$C$30</f>
        <v>2232656551.1249399</v>
      </c>
      <c r="M15" s="42">
        <f>IF(AND(M3&gt;=2025,M6&lt;&gt;0),VLOOKUP(M3,'efecte socio eco 11'!$A$5:$N$30,13,FALSE),0)*corectie!$C$30</f>
        <v>2240949830.5535417</v>
      </c>
      <c r="N15" s="42">
        <f>IF(AND(N3&gt;=2025,N6&lt;&gt;0),VLOOKUP(N3,'efecte socio eco 11'!$A$5:$N$30,13,FALSE),0)*corectie!$C$30</f>
        <v>2246253467.408102</v>
      </c>
      <c r="O15" s="42">
        <f>IF(AND(O3&gt;=2025,O6&lt;&gt;0),VLOOKUP(O3,'efecte socio eco 11'!$A$5:$N$30,13,FALSE),0)*corectie!$C$30</f>
        <v>2251569656.3347802</v>
      </c>
      <c r="P15" s="42">
        <f>IF(AND(P3&gt;=2025,P6&lt;&gt;0),VLOOKUP(P3,'efecte socio eco 11'!$A$5:$N$30,13,FALSE),0)*corectie!$C$30</f>
        <v>2256898427.0404582</v>
      </c>
      <c r="Q15" s="42">
        <f>IF(AND(Q3&gt;=2025,Q6&lt;&gt;0),VLOOKUP(Q3,'efecte socio eco 11'!$A$5:$N$30,13,FALSE),0)*corectie!$C$30</f>
        <v>2262239809.3023248</v>
      </c>
      <c r="R15" s="42">
        <f>IF(AND(R3&gt;=2025,R6&lt;&gt;0),VLOOKUP(R3,'efecte socio eco 11'!$A$5:$N$30,13,FALSE),0)*corectie!$C$30</f>
        <v>2267593832.9680424</v>
      </c>
      <c r="S15" s="42">
        <f>IF(AND(S3&gt;=2025,S6&lt;&gt;0),VLOOKUP(S3,'efecte socio eco 11'!$A$5:$N$30,13,FALSE),0)*corectie!$C$30</f>
        <v>2271604258.1834164</v>
      </c>
      <c r="T15" s="42">
        <f>IF(AND(T3&gt;=2025,T6&lt;&gt;0),VLOOKUP(T3,'efecte socio eco 11'!$A$5:$N$30,13,FALSE),0)*corectie!$C$30</f>
        <v>2275621776.1638942</v>
      </c>
      <c r="U15" s="42">
        <f>IF(AND(U3&gt;=2025,U6&lt;&gt;0),VLOOKUP(U3,'efecte socio eco 11'!$A$5:$N$30,13,FALSE),0)*corectie!$C$30</f>
        <v>2279646399.4536109</v>
      </c>
      <c r="V15" s="42">
        <f>IF(AND(V3&gt;=2025,V6&lt;&gt;0),VLOOKUP(V3,'efecte socio eco 11'!$A$5:$N$30,13,FALSE),0)*corectie!$C$30</f>
        <v>2283678140.6188879</v>
      </c>
      <c r="W15" s="42">
        <f>IF(AND(W3&gt;=2025,W6&lt;&gt;0),VLOOKUP(W3,'efecte socio eco 11'!$A$5:$N$30,13,FALSE),0)*corectie!$C$30</f>
        <v>2287717012.248271</v>
      </c>
      <c r="X15" s="42">
        <f>IF(AND(X3&gt;=2025,X6&lt;&gt;0),VLOOKUP(X3,'efecte socio eco 11'!$A$5:$N$30,13,FALSE),0)*corectie!$C$30</f>
        <v>2290917194.990191</v>
      </c>
      <c r="Y15" s="42">
        <f>IF(AND(Y3&gt;=2025,Y6&lt;&gt;0),VLOOKUP(Y3,'efecte socio eco 11'!$A$5:$N$30,13,FALSE),0)*corectie!$C$30</f>
        <v>2294121854.3214464</v>
      </c>
      <c r="Z15" s="42">
        <f>IF(AND(Z3&gt;=2025,Z6&lt;&gt;0),VLOOKUP(Z3,'efecte socio eco 11'!$A$5:$N$30,13,FALSE),0)*corectie!$C$30</f>
        <v>2297330996.5041351</v>
      </c>
      <c r="AA15" s="42">
        <f>IF(AND(AA3&gt;=2025,AA6&lt;&gt;0),VLOOKUP(AA3,'efecte socio eco 11'!$A$5:$N$30,13,FALSE),0)*corectie!$C$30</f>
        <v>2300544627.8091121</v>
      </c>
      <c r="AB15" s="42">
        <f>IF(AND(AB3&gt;=2025,AB6&lt;&gt;0),VLOOKUP(AB3,'efecte socio eco 11'!$A$5:$N$30,13,FALSE),0)*corectie!$C$30</f>
        <v>2303762754.5160046</v>
      </c>
      <c r="AC15" s="42">
        <f>IF(AND(AC3&gt;=2025,AC6&lt;&gt;0),VLOOKUP(AC3,'efecte socio eco 11'!$A$5:$N$30,13,FALSE),0)*corectie!$C$30</f>
        <v>2306713682.1618509</v>
      </c>
      <c r="AD15" s="42">
        <f>IF(AND(AD3&gt;=2025,AD6&lt;&gt;0),VLOOKUP(AD3,'efecte socio eco 11'!$A$5:$N$30,13,FALSE),0)*corectie!$C$30</f>
        <v>2309668389.6995082</v>
      </c>
      <c r="AE15" s="42">
        <f>IF(AND(AE3&gt;=2025,AE6&lt;&gt;0),VLOOKUP(AE3,'efecte socio eco 11'!$A$5:$N$30,13,FALSE),0)*corectie!$C$30</f>
        <v>2312626881.9707026</v>
      </c>
      <c r="AF15" s="42">
        <f>IF(AND(AF3&gt;=2025,AF6&lt;&gt;0),VLOOKUP(AF3,'efecte socio eco 11'!$A$5:$N$30,13,FALSE),0)*corectie!$C$30</f>
        <v>2315589163.8233614</v>
      </c>
      <c r="AG15" s="42">
        <f>IF(AND(AG3&gt;=2025,AG6&lt;&gt;0),VLOOKUP(AG3,'efecte socio eco 11'!$A$5:$N$30,13,FALSE),0)*corectie!$C$30</f>
        <v>0</v>
      </c>
      <c r="AH15" s="42">
        <f>IF(AND(AH3&gt;=2025,AH6&lt;&gt;0),VLOOKUP(AH3,'efecte socio eco 11'!$A$5:$N$30,13,FALSE),0)*corectie!$C$30</f>
        <v>0</v>
      </c>
      <c r="AI15" s="42">
        <f>IF(AND(AI3&gt;=2025,AI6&lt;&gt;0),VLOOKUP(AI3,'efecte socio eco 11'!$A$5:$N$30,13,FALSE),0)*corectie!$C$30</f>
        <v>0</v>
      </c>
      <c r="AJ15" s="42">
        <f>IF(AND(AJ3&gt;=2025,AJ6&lt;&gt;0),VLOOKUP(AJ3,'efecte socio eco 11'!$A$5:$N$30,13,FALSE),0)*corectie!$C$30</f>
        <v>0</v>
      </c>
      <c r="AK15" s="42">
        <f>IF(AND(AK3&gt;=2025,AK6&lt;&gt;0),VLOOKUP(AK3,'efecte socio eco 11'!$A$5:$N$30,13,FALSE),0)*corectie!$C$30</f>
        <v>0</v>
      </c>
      <c r="AL15" s="42">
        <f>IF(AND(AL3&gt;=2025,AL6&lt;&gt;0),VLOOKUP(AL3,'efecte socio eco 11'!$A$5:$N$30,13,FALSE),0)*corectie!$C$30</f>
        <v>0</v>
      </c>
      <c r="AM15" s="42">
        <f>IF(AND(AM3&gt;=2025,AM6&lt;&gt;0),VLOOKUP(AM3,'efecte socio eco 11'!$A$5:$N$30,13,FALSE),0)*corectie!$C$30</f>
        <v>0</v>
      </c>
      <c r="AN15" s="42">
        <f>IF(AND(AN3&gt;=2025,AN6&lt;&gt;0),VLOOKUP(AN3,'efecte socio eco 11'!$A$5:$N$30,13,FALSE),0)*corectie!$C$30</f>
        <v>0</v>
      </c>
      <c r="AO15" s="42">
        <f>IF(AND(AO3&gt;=2025,AO6&lt;&gt;0),VLOOKUP(AO3,'efecte socio eco 11'!$A$5:$N$30,13,FALSE),0)*corectie!$C$30</f>
        <v>0</v>
      </c>
      <c r="AP15" s="42">
        <f>IF(AND(AP3&gt;=2025,AP6&lt;&gt;0),VLOOKUP(AP3,'efecte socio eco 11'!$A$5:$N$30,13,FALSE),0)*corectie!$C$30</f>
        <v>0</v>
      </c>
      <c r="AQ15" s="42">
        <f>IF(AND(AQ3&gt;=2025,AQ6&lt;&gt;0),VLOOKUP(AQ3,'efecte socio eco 11'!$A$5:$N$30,13,FALSE),0)*corectie!$C$30</f>
        <v>0</v>
      </c>
      <c r="AR15" s="42">
        <f>IF(AND(AR3&gt;=2025,AR6&lt;&gt;0),VLOOKUP(AR3,'efecte socio eco 11'!$A$5:$N$30,13,FALSE),0)*corectie!$C$30</f>
        <v>0</v>
      </c>
      <c r="AS15" s="42">
        <f>IF(AND(AS3&gt;=2025,AS6&lt;&gt;0),VLOOKUP(AS3,'efecte socio eco 11'!$A$5:$N$30,13,FALSE),0)*corectie!$C$30</f>
        <v>0</v>
      </c>
      <c r="AT15" s="42">
        <f>IF(AND(AT3&gt;=2025,AT6&lt;&gt;0),VLOOKUP(AT3,'efecte socio eco 11'!$A$5:$N$30,13,FALSE),0)*corectie!$C$30</f>
        <v>0</v>
      </c>
      <c r="AU15" s="42">
        <f>IF(AND(AU3&gt;=2025,AU6&lt;&gt;0),VLOOKUP(AU3,'efecte socio eco 11'!$A$5:$N$30,13,FALSE),0)*corectie!$C$30</f>
        <v>0</v>
      </c>
      <c r="AV15" s="42">
        <f>IF(AND(AV3&gt;=2025,AV6&lt;&gt;0),VLOOKUP(AV3,'efecte socio eco 11'!$A$5:$N$30,13,FALSE),0)*corectie!$C$30</f>
        <v>0</v>
      </c>
      <c r="AW15" s="42">
        <f>IF(AND(AW3&gt;=2025,AW6&lt;&gt;0),VLOOKUP(AW3,'efecte socio eco 11'!$A$5:$N$30,13,FALSE),0)*corectie!$C$30</f>
        <v>0</v>
      </c>
      <c r="AX15" s="42">
        <f>IF(AND(AX3&gt;=2025,AX6&lt;&gt;0),VLOOKUP(AX3,'efecte socio eco 11'!$A$5:$N$30,13,FALSE),0)*corectie!$C$30</f>
        <v>0</v>
      </c>
      <c r="AY15" s="42">
        <f>IF(AND(AY3&gt;=2025,AY6&lt;&gt;0),VLOOKUP(AY3,'efecte socio eco 11'!$A$5:$N$30,13,FALSE),0)*corectie!$C$30</f>
        <v>0</v>
      </c>
      <c r="AZ15" s="42">
        <f>IF(AND(AZ3&gt;=2025,AZ6&lt;&gt;0),VLOOKUP(AZ3,'efecte socio eco 11'!$A$5:$N$30,13,FALSE),0)*corectie!$C$30</f>
        <v>0</v>
      </c>
      <c r="BA15" s="42">
        <f>IF(AND(BA3&gt;=2025,BA6&lt;&gt;0),VLOOKUP(BA3,'efecte socio eco 11'!$A$5:$N$30,13,FALSE),0)*corectie!$C$30</f>
        <v>0</v>
      </c>
      <c r="BB15" s="42">
        <f>IF(AND(BB3&gt;=2025,BB6&lt;&gt;0),VLOOKUP(BB3,'efecte socio eco 11'!$A$5:$N$30,13,FALSE),0)*corectie!$C$30</f>
        <v>0</v>
      </c>
      <c r="BC15" s="42">
        <f>IF(AND(BC3&gt;=2025,BC6&lt;&gt;0),VLOOKUP(BC3,'efecte socio eco 11'!$A$5:$N$30,13,FALSE),0)*corectie!$C$30</f>
        <v>0</v>
      </c>
      <c r="BD15" s="42">
        <f>IF(AND(BD3&gt;=2025,BD6&lt;&gt;0),VLOOKUP(BD3,'efecte socio eco 11'!$A$5:$N$30,13,FALSE),0)*corectie!$C$30</f>
        <v>0</v>
      </c>
      <c r="BE15" s="42">
        <f>IF(AND(BE3&gt;=2025,BE6&lt;&gt;0),VLOOKUP(BE3,'efecte socio eco 11'!$A$5:$N$30,13,FALSE),0)*corectie!$C$30</f>
        <v>0</v>
      </c>
      <c r="BF15" s="42">
        <f>IF(AND(BF3&gt;=2025,BF6&lt;&gt;0),VLOOKUP(BF3,'efecte socio eco 11'!$A$5:$N$30,13,FALSE),0)*corectie!$C$30</f>
        <v>0</v>
      </c>
      <c r="BG15" s="42">
        <f>IF(AND(BG3&gt;=2025,BG6&lt;&gt;0),VLOOKUP(BG3,'efecte socio eco 11'!$A$5:$N$30,13,FALSE),0)*corectie!$C$30</f>
        <v>0</v>
      </c>
      <c r="BH15" s="42">
        <f>IF(AND(BH3&gt;=2025,BH6&lt;&gt;0),VLOOKUP(BH3,'efecte socio eco 11'!$A$5:$N$30,13,FALSE),0)*corectie!$C$30</f>
        <v>0</v>
      </c>
      <c r="BI15" s="42">
        <f>IF(AND(BI3&gt;=2025,BI6&lt;&gt;0),VLOOKUP(BI3,'efecte socio eco 11'!$A$5:$N$30,13,FALSE),0)*corectie!$C$30</f>
        <v>0</v>
      </c>
      <c r="BJ15" s="42">
        <f>IF(AND(BJ3&gt;=2025,BJ6&lt;&gt;0),VLOOKUP(BJ3,'efecte socio eco 11'!$A$5:$N$30,13,FALSE),0)*corectie!$C$30</f>
        <v>0</v>
      </c>
      <c r="BK15" s="42">
        <f>IF(AND(BK3&gt;=2025,BK6&lt;&gt;0),VLOOKUP(BK3,'efecte socio eco 11'!$A$5:$N$30,13,FALSE),0)*corectie!$C$30</f>
        <v>0</v>
      </c>
      <c r="BL15" s="42">
        <f>IF(AND(BL3&gt;=2025,BL6&lt;&gt;0),VLOOKUP(BL3,'efecte socio eco 11'!$A$5:$N$30,13,FALSE),0)*corectie!$C$30</f>
        <v>0</v>
      </c>
      <c r="BM15" s="42">
        <f>IF(AND(BM3&gt;=2025,BM6&lt;&gt;0),VLOOKUP(BM3,'efecte socio eco 11'!$A$5:$N$30,13,FALSE),0)*corectie!$C$30</f>
        <v>0</v>
      </c>
      <c r="BN15" s="42">
        <f>IF(AND(BN3&gt;=2025,BN6&lt;&gt;0),VLOOKUP(BN3,'efecte socio eco 11'!$A$5:$N$30,13,FALSE),0)*corectie!$C$30</f>
        <v>0</v>
      </c>
      <c r="BO15" s="42">
        <f>IF(AND(BO3&gt;=2025,BO6&lt;&gt;0),VLOOKUP(BO3,'efecte socio eco 11'!$A$5:$N$30,13,FALSE),0)*corectie!$C$30</f>
        <v>0</v>
      </c>
      <c r="BP15" s="42">
        <f>IF(AND(BP3&gt;=2025,BP6&lt;&gt;0),VLOOKUP(BP3,'efecte socio eco 11'!$A$5:$N$30,13,FALSE),0)*corectie!$C$30</f>
        <v>0</v>
      </c>
      <c r="BQ15" s="42">
        <f>IF(AND(BQ3&gt;=2025,BQ6&lt;&gt;0),VLOOKUP(BQ3,'efecte socio eco 11'!$A$5:$N$30,13,FALSE),0)*corectie!$C$30</f>
        <v>0</v>
      </c>
      <c r="BR15" s="42">
        <f>IF(AND(BR3&gt;=2025,BR6&lt;&gt;0),VLOOKUP(BR3,'efecte socio eco 11'!$A$5:$N$30,13,FALSE),0)*corectie!$C$30</f>
        <v>0</v>
      </c>
      <c r="BS15" s="42">
        <f>IF(AND(BS3&gt;=2025,BS6&lt;&gt;0),VLOOKUP(BS3,'efecte socio eco 11'!$A$5:$N$30,13,FALSE),0)*corectie!$C$30</f>
        <v>0</v>
      </c>
      <c r="BT15" s="42">
        <f>IF(AND(BT3&gt;=2025,BT6&lt;&gt;0),VLOOKUP(BT3,'efecte socio eco 11'!$A$5:$N$30,13,FALSE),0)*corectie!$C$30</f>
        <v>0</v>
      </c>
      <c r="BU15" s="42">
        <f>IF(AND(BU3&gt;=2025,BU6&lt;&gt;0),VLOOKUP(BU3,'efecte socio eco 11'!$A$5:$N$30,13,FALSE),0)*corectie!$C$30</f>
        <v>0</v>
      </c>
      <c r="BV15" s="42">
        <f>IF(AND(BV3&gt;=2025,BV6&lt;&gt;0),VLOOKUP(BV3,'efecte socio eco 11'!$A$5:$N$30,13,FALSE),0)*corectie!$C$30</f>
        <v>0</v>
      </c>
      <c r="BW15" s="42">
        <f>IF(AND(BW3&gt;=2025,BW6&lt;&gt;0),VLOOKUP(BW3,'efecte socio eco 11'!$A$5:$N$30,13,FALSE),0)*corectie!$C$30</f>
        <v>0</v>
      </c>
      <c r="BX15" s="42">
        <f>IF(AND(BX3&gt;=2025,BX6&lt;&gt;0),VLOOKUP(BX3,'efecte socio eco 11'!$A$5:$N$30,13,FALSE),0)*corectie!$C$30</f>
        <v>0</v>
      </c>
      <c r="BY15" s="42">
        <f>IF(AND(BY3&gt;=2025,BY6&lt;&gt;0),VLOOKUP(BY3,'efecte socio eco 11'!$A$5:$N$30,13,FALSE),0)*corectie!$C$30</f>
        <v>0</v>
      </c>
      <c r="BZ15" s="42">
        <f>IF(AND(BZ3&gt;=2025,BZ6&lt;&gt;0),VLOOKUP(BZ3,'efecte socio eco 11'!$A$5:$N$30,13,FALSE),0)*corectie!$C$30</f>
        <v>0</v>
      </c>
      <c r="CA15" s="42">
        <f>IF(AND(CA3&gt;=2025,CA6&lt;&gt;0),VLOOKUP(CA3,'efecte socio eco 11'!$A$5:$N$30,13,FALSE),0)*corectie!$C$30</f>
        <v>0</v>
      </c>
      <c r="CB15" s="42">
        <f>IF(AND(CB3&gt;=2025,CB6&lt;&gt;0),VLOOKUP(CB3,'efecte socio eco 11'!$A$5:$N$30,13,FALSE),0)*corectie!$C$30</f>
        <v>0</v>
      </c>
      <c r="CC15" s="42">
        <f>IF(AND(CC3&gt;=2025,CC6&lt;&gt;0),VLOOKUP(CC3,'efecte socio eco 11'!$A$5:$N$30,13,FALSE),0)*corectie!$C$30</f>
        <v>0</v>
      </c>
      <c r="CD15" s="42">
        <f>IF(AND(CD3&gt;=2025,CD6&lt;&gt;0),VLOOKUP(CD3,'efecte socio eco 11'!$A$5:$N$30,13,FALSE),0)*corectie!$C$30</f>
        <v>0</v>
      </c>
      <c r="CE15" s="42">
        <f>IF(AND(CE3&gt;=2025,CE6&lt;&gt;0),VLOOKUP(CE3,'efecte socio eco 11'!$A$5:$N$30,13,FALSE),0)*corectie!$C$30</f>
        <v>0</v>
      </c>
    </row>
    <row r="16" spans="1:83">
      <c r="A16" t="s">
        <v>568</v>
      </c>
      <c r="B16" t="s">
        <v>538</v>
      </c>
      <c r="C16" s="42">
        <f>IF(AND(C3&gt;=2025,C6&lt;&gt;0),VLOOKUP(C3,'efecte socio eco fp'!$A$5:$N$30,13,FALSE),0)*corectie!$C$30</f>
        <v>0</v>
      </c>
      <c r="D16" s="42">
        <f>IF(AND(D3&gt;=2025,D6&lt;&gt;0),VLOOKUP(D3,'efecte socio eco fp'!$A$5:$N$30,13,FALSE),0)*corectie!$C$30</f>
        <v>0</v>
      </c>
      <c r="E16" s="42">
        <f>IF(AND(E3&gt;=2025,E6&lt;&gt;0),VLOOKUP(E3,'efecte socio eco fp'!$A$5:$N$30,13,FALSE),0)*corectie!$C$30</f>
        <v>0</v>
      </c>
      <c r="F16" s="42">
        <f>IF(AND(F3&gt;=2025,F6&lt;&gt;0),VLOOKUP(F3,'efecte socio eco fp'!$A$5:$N$30,13,FALSE),0)*corectie!$C$30</f>
        <v>0</v>
      </c>
      <c r="G16" s="42">
        <f>IF(AND(G3&gt;=2025,G6&lt;&gt;0),VLOOKUP(G3,'efecte socio eco fp'!$A$5:$N$30,13,FALSE),0)*corectie!$C$30</f>
        <v>0</v>
      </c>
      <c r="H16" s="42">
        <f>IF(AND(H3&gt;=2025,H6&lt;&gt;0),VLOOKUP(H3,'efecte socio eco fp'!$A$5:$N$30,13,FALSE),0)*corectie!$C$30</f>
        <v>0</v>
      </c>
      <c r="I16" s="42">
        <f>IF(AND(I3&gt;=2025,I6&lt;&gt;0),VLOOKUP(I3,'efecte socio eco fp'!$A$5:$N$30,13,FALSE),0)*corectie!$C$30</f>
        <v>0</v>
      </c>
      <c r="J16" s="42">
        <f>IF(AND(J3&gt;=2025,J6&lt;&gt;0),VLOOKUP(J3,'efecte socio eco fp'!$A$5:$N$30,13,FALSE),0)*corectie!$C$30</f>
        <v>2211911042.2153802</v>
      </c>
      <c r="K16" s="42">
        <f>IF(AND(K3&gt;=2025,K6&lt;&gt;0),VLOOKUP(K3,'efecte socio eco fp'!$A$5:$N$30,13,FALSE),0)*corectie!$C$30</f>
        <v>2220523855.3700318</v>
      </c>
      <c r="L16" s="42">
        <f>IF(AND(L3&gt;=2025,L6&lt;&gt;0),VLOOKUP(L3,'efecte socio eco fp'!$A$5:$N$30,13,FALSE),0)*corectie!$C$30</f>
        <v>2229170205.384449</v>
      </c>
      <c r="M16" s="42">
        <f>IF(AND(M3&gt;=2025,M6&lt;&gt;0),VLOOKUP(M3,'efecte socio eco fp'!$A$5:$N$30,13,FALSE),0)*corectie!$C$30</f>
        <v>2237850222.8455777</v>
      </c>
      <c r="N16" s="42">
        <f>IF(AND(N3&gt;=2025,N6&lt;&gt;0),VLOOKUP(N3,'efecte socio eco fp'!$A$5:$N$30,13,FALSE),0)*corectie!$C$30</f>
        <v>2242838166.3561783</v>
      </c>
      <c r="O16" s="42">
        <f>IF(AND(O3&gt;=2025,O6&lt;&gt;0),VLOOKUP(O3,'efecte socio eco fp'!$A$5:$N$30,13,FALSE),0)*corectie!$C$30</f>
        <v>2247837227.4921732</v>
      </c>
      <c r="P16" s="42">
        <f>IF(AND(P3&gt;=2025,P6&lt;&gt;0),VLOOKUP(P3,'efecte socio eco fp'!$A$5:$N$30,13,FALSE),0)*corectie!$C$30</f>
        <v>2252847431.0336323</v>
      </c>
      <c r="Q16" s="42">
        <f>IF(AND(Q3&gt;=2025,Q6&lt;&gt;0),VLOOKUP(Q3,'efecte socio eco fp'!$A$5:$N$30,13,FALSE),0)*corectie!$C$30</f>
        <v>2257868801.8158598</v>
      </c>
      <c r="R16" s="42">
        <f>IF(AND(R3&gt;=2025,R6&lt;&gt;0),VLOOKUP(R3,'efecte socio eco fp'!$A$5:$N$30,13,FALSE),0)*corectie!$C$30</f>
        <v>2262901364.7295141</v>
      </c>
      <c r="S16" s="42">
        <f>IF(AND(S3&gt;=2025,S6&lt;&gt;0),VLOOKUP(S3,'efecte socio eco fp'!$A$5:$N$30,13,FALSE),0)*corectie!$C$30</f>
        <v>2266586536.0347881</v>
      </c>
      <c r="T16" s="42">
        <f>IF(AND(T3&gt;=2025,T6&lt;&gt;0),VLOOKUP(T3,'efecte socio eco fp'!$A$5:$N$30,13,FALSE),0)*corectie!$C$30</f>
        <v>2270277708.7008643</v>
      </c>
      <c r="U16" s="42">
        <f>IF(AND(U3&gt;=2025,U6&lt;&gt;0),VLOOKUP(U3,'efecte socio eco fp'!$A$5:$N$30,13,FALSE),0)*corectie!$C$30</f>
        <v>2273974892.5010552</v>
      </c>
      <c r="V16" s="42">
        <f>IF(AND(V3&gt;=2025,V6&lt;&gt;0),VLOOKUP(V3,'efecte socio eco fp'!$A$5:$N$30,13,FALSE),0)*corectie!$C$30</f>
        <v>2277678097.2245893</v>
      </c>
      <c r="W16" s="42">
        <f>IF(AND(W3&gt;=2025,W6&lt;&gt;0),VLOOKUP(W3,'efecte socio eco fp'!$A$5:$N$30,13,FALSE),0)*corectie!$C$30</f>
        <v>2281387332.6766367</v>
      </c>
      <c r="X16" s="42">
        <f>IF(AND(X3&gt;=2025,X6&lt;&gt;0),VLOOKUP(X3,'efecte socio eco fp'!$A$5:$N$30,13,FALSE),0)*corectie!$C$30</f>
        <v>2284996633.4333038</v>
      </c>
      <c r="Y16" s="42">
        <f>IF(AND(Y3&gt;=2025,Y6&lt;&gt;0),VLOOKUP(Y3,'efecte socio eco fp'!$A$5:$N$30,13,FALSE),0)*corectie!$C$30</f>
        <v>2288611644.3347435</v>
      </c>
      <c r="Z16" s="42">
        <f>IF(AND(Z3&gt;=2025,Z6&lt;&gt;0),VLOOKUP(Z3,'efecte socio eco fp'!$A$5:$N$30,13,FALSE),0)*corectie!$C$30</f>
        <v>2292232374.4147706</v>
      </c>
      <c r="AA16" s="42">
        <f>IF(AND(AA3&gt;=2025,AA6&lt;&gt;0),VLOOKUP(AA3,'efecte socio eco fp'!$A$5:$N$30,13,FALSE),0)*corectie!$C$30</f>
        <v>2295858832.7214909</v>
      </c>
      <c r="AB16" s="42">
        <f>IF(AND(AB3&gt;=2025,AB6&lt;&gt;0),VLOOKUP(AB3,'efecte socio eco fp'!$A$5:$N$30,13,FALSE),0)*corectie!$C$30</f>
        <v>2299491028.3173265</v>
      </c>
      <c r="AC16" s="42">
        <f>IF(AND(AC3&gt;=2025,AC6&lt;&gt;0),VLOOKUP(AC3,'efecte socio eco fp'!$A$5:$N$30,13,FALSE),0)*corectie!$C$30</f>
        <v>2302263017.4043245</v>
      </c>
      <c r="AD16" s="42">
        <f>IF(AND(AD3&gt;=2025,AD6&lt;&gt;0),VLOOKUP(AD3,'efecte socio eco fp'!$A$5:$N$30,13,FALSE),0)*corectie!$C$30</f>
        <v>2305038348.0670905</v>
      </c>
      <c r="AE16" s="42">
        <f>IF(AND(AE3&gt;=2025,AE6&lt;&gt;0),VLOOKUP(AE3,'efecte socio eco fp'!$A$5:$N$30,13,FALSE),0)*corectie!$C$30</f>
        <v>2307817024.3338251</v>
      </c>
      <c r="AF16" s="42">
        <f>IF(AND(AF3&gt;=2025,AF6&lt;&gt;0),VLOOKUP(AF3,'efecte socio eco fp'!$A$5:$N$30,13,FALSE),0)*corectie!$C$30</f>
        <v>2310599050.2375851</v>
      </c>
      <c r="AG16" s="42">
        <f>IF(AND(AG3&gt;=2025,AG6&lt;&gt;0),VLOOKUP(AG3,'efecte socio eco fp'!$A$5:$N$30,13,FALSE),0)*corectie!$C$30</f>
        <v>0</v>
      </c>
      <c r="AH16" s="42">
        <f>IF(AND(AH3&gt;=2025,AH6&lt;&gt;0),VLOOKUP(AH3,'efecte socio eco fp'!$A$5:$N$30,13,FALSE),0)*corectie!$C$30</f>
        <v>0</v>
      </c>
      <c r="AI16" s="42">
        <f>IF(AND(AI3&gt;=2025,AI6&lt;&gt;0),VLOOKUP(AI3,'efecte socio eco fp'!$A$5:$N$30,13,FALSE),0)*corectie!$C$30</f>
        <v>0</v>
      </c>
      <c r="AJ16" s="42">
        <f>IF(AND(AJ3&gt;=2025,AJ6&lt;&gt;0),VLOOKUP(AJ3,'efecte socio eco fp'!$A$5:$N$30,13,FALSE),0)*corectie!$C$30</f>
        <v>0</v>
      </c>
      <c r="AK16" s="42">
        <f>IF(AND(AK3&gt;=2025,AK6&lt;&gt;0),VLOOKUP(AK3,'efecte socio eco fp'!$A$5:$N$30,13,FALSE),0)*corectie!$C$30</f>
        <v>0</v>
      </c>
      <c r="AL16" s="42">
        <f>IF(AND(AL3&gt;=2025,AL6&lt;&gt;0),VLOOKUP(AL3,'efecte socio eco fp'!$A$5:$N$30,13,FALSE),0)*corectie!$C$30</f>
        <v>0</v>
      </c>
      <c r="AM16" s="42">
        <f>IF(AND(AM3&gt;=2025,AM6&lt;&gt;0),VLOOKUP(AM3,'efecte socio eco fp'!$A$5:$N$30,13,FALSE),0)*corectie!$C$30</f>
        <v>0</v>
      </c>
      <c r="AN16" s="42">
        <f>IF(AND(AN3&gt;=2025,AN6&lt;&gt;0),VLOOKUP(AN3,'efecte socio eco fp'!$A$5:$N$30,13,FALSE),0)*corectie!$C$30</f>
        <v>0</v>
      </c>
      <c r="AO16" s="42">
        <f>IF(AND(AO3&gt;=2025,AO6&lt;&gt;0),VLOOKUP(AO3,'efecte socio eco fp'!$A$5:$N$30,13,FALSE),0)*corectie!$C$30</f>
        <v>0</v>
      </c>
      <c r="AP16" s="42">
        <f>IF(AND(AP3&gt;=2025,AP6&lt;&gt;0),VLOOKUP(AP3,'efecte socio eco fp'!$A$5:$N$30,13,FALSE),0)*corectie!$C$30</f>
        <v>0</v>
      </c>
      <c r="AQ16" s="42">
        <f>IF(AND(AQ3&gt;=2025,AQ6&lt;&gt;0),VLOOKUP(AQ3,'efecte socio eco fp'!$A$5:$N$30,13,FALSE),0)*corectie!$C$30</f>
        <v>0</v>
      </c>
      <c r="AR16" s="42">
        <f>IF(AND(AR3&gt;=2025,AR6&lt;&gt;0),VLOOKUP(AR3,'efecte socio eco fp'!$A$5:$N$30,13,FALSE),0)*corectie!$C$30</f>
        <v>0</v>
      </c>
      <c r="AS16" s="42">
        <f>IF(AND(AS3&gt;=2025,AS6&lt;&gt;0),VLOOKUP(AS3,'efecte socio eco fp'!$A$5:$N$30,13,FALSE),0)*corectie!$C$30</f>
        <v>0</v>
      </c>
      <c r="AT16" s="42">
        <f>IF(AND(AT3&gt;=2025,AT6&lt;&gt;0),VLOOKUP(AT3,'efecte socio eco fp'!$A$5:$N$30,13,FALSE),0)*corectie!$C$30</f>
        <v>0</v>
      </c>
      <c r="AU16" s="42">
        <f>IF(AND(AU3&gt;=2025,AU6&lt;&gt;0),VLOOKUP(AU3,'efecte socio eco fp'!$A$5:$N$30,13,FALSE),0)*corectie!$C$30</f>
        <v>0</v>
      </c>
      <c r="AV16" s="42">
        <f>IF(AND(AV3&gt;=2025,AV6&lt;&gt;0),VLOOKUP(AV3,'efecte socio eco fp'!$A$5:$N$30,13,FALSE),0)*corectie!$C$30</f>
        <v>0</v>
      </c>
      <c r="AW16" s="42">
        <f>IF(AND(AW3&gt;=2025,AW6&lt;&gt;0),VLOOKUP(AW3,'efecte socio eco fp'!$A$5:$N$30,13,FALSE),0)*corectie!$C$30</f>
        <v>0</v>
      </c>
      <c r="AX16" s="42">
        <f>IF(AND(AX3&gt;=2025,AX6&lt;&gt;0),VLOOKUP(AX3,'efecte socio eco fp'!$A$5:$N$30,13,FALSE),0)*corectie!$C$30</f>
        <v>0</v>
      </c>
      <c r="AY16" s="42">
        <f>IF(AND(AY3&gt;=2025,AY6&lt;&gt;0),VLOOKUP(AY3,'efecte socio eco fp'!$A$5:$N$30,13,FALSE),0)*corectie!$C$30</f>
        <v>0</v>
      </c>
      <c r="AZ16" s="42">
        <f>IF(AND(AZ3&gt;=2025,AZ6&lt;&gt;0),VLOOKUP(AZ3,'efecte socio eco fp'!$A$5:$N$30,13,FALSE),0)*corectie!$C$30</f>
        <v>0</v>
      </c>
      <c r="BA16" s="42">
        <f>IF(AND(BA3&gt;=2025,BA6&lt;&gt;0),VLOOKUP(BA3,'efecte socio eco fp'!$A$5:$N$30,13,FALSE),0)*corectie!$C$30</f>
        <v>0</v>
      </c>
      <c r="BB16" s="42">
        <f>IF(AND(BB3&gt;=2025,BB6&lt;&gt;0),VLOOKUP(BB3,'efecte socio eco fp'!$A$5:$N$30,13,FALSE),0)*corectie!$C$30</f>
        <v>0</v>
      </c>
      <c r="BC16" s="42">
        <f>IF(AND(BC3&gt;=2025,BC6&lt;&gt;0),VLOOKUP(BC3,'efecte socio eco fp'!$A$5:$N$30,13,FALSE),0)*corectie!$C$30</f>
        <v>0</v>
      </c>
      <c r="BD16" s="42">
        <f>IF(AND(BD3&gt;=2025,BD6&lt;&gt;0),VLOOKUP(BD3,'efecte socio eco fp'!$A$5:$N$30,13,FALSE),0)*corectie!$C$30</f>
        <v>0</v>
      </c>
      <c r="BE16" s="42">
        <f>IF(AND(BE3&gt;=2025,BE6&lt;&gt;0),VLOOKUP(BE3,'efecte socio eco fp'!$A$5:$N$30,13,FALSE),0)*corectie!$C$30</f>
        <v>0</v>
      </c>
      <c r="BF16" s="42">
        <f>IF(AND(BF3&gt;=2025,BF6&lt;&gt;0),VLOOKUP(BF3,'efecte socio eco fp'!$A$5:$N$30,13,FALSE),0)*corectie!$C$30</f>
        <v>0</v>
      </c>
      <c r="BG16" s="42">
        <f>IF(AND(BG3&gt;=2025,BG6&lt;&gt;0),VLOOKUP(BG3,'efecte socio eco fp'!$A$5:$N$30,13,FALSE),0)*corectie!$C$30</f>
        <v>0</v>
      </c>
      <c r="BH16" s="42">
        <f>IF(AND(BH3&gt;=2025,BH6&lt;&gt;0),VLOOKUP(BH3,'efecte socio eco fp'!$A$5:$N$30,13,FALSE),0)*corectie!$C$30</f>
        <v>0</v>
      </c>
      <c r="BI16" s="42">
        <f>IF(AND(BI3&gt;=2025,BI6&lt;&gt;0),VLOOKUP(BI3,'efecte socio eco fp'!$A$5:$N$30,13,FALSE),0)*corectie!$C$30</f>
        <v>0</v>
      </c>
      <c r="BJ16" s="42">
        <f>IF(AND(BJ3&gt;=2025,BJ6&lt;&gt;0),VLOOKUP(BJ3,'efecte socio eco fp'!$A$5:$N$30,13,FALSE),0)*corectie!$C$30</f>
        <v>0</v>
      </c>
      <c r="BK16" s="42">
        <f>IF(AND(BK3&gt;=2025,BK6&lt;&gt;0),VLOOKUP(BK3,'efecte socio eco fp'!$A$5:$N$30,13,FALSE),0)*corectie!$C$30</f>
        <v>0</v>
      </c>
      <c r="BL16" s="42">
        <f>IF(AND(BL3&gt;=2025,BL6&lt;&gt;0),VLOOKUP(BL3,'efecte socio eco fp'!$A$5:$N$30,13,FALSE),0)*corectie!$C$30</f>
        <v>0</v>
      </c>
      <c r="BM16" s="42">
        <f>IF(AND(BM3&gt;=2025,BM6&lt;&gt;0),VLOOKUP(BM3,'efecte socio eco fp'!$A$5:$N$30,13,FALSE),0)*corectie!$C$30</f>
        <v>0</v>
      </c>
      <c r="BN16" s="42">
        <f>IF(AND(BN3&gt;=2025,BN6&lt;&gt;0),VLOOKUP(BN3,'efecte socio eco fp'!$A$5:$N$30,13,FALSE),0)*corectie!$C$30</f>
        <v>0</v>
      </c>
      <c r="BO16" s="42">
        <f>IF(AND(BO3&gt;=2025,BO6&lt;&gt;0),VLOOKUP(BO3,'efecte socio eco fp'!$A$5:$N$30,13,FALSE),0)*corectie!$C$30</f>
        <v>0</v>
      </c>
      <c r="BP16" s="42">
        <f>IF(AND(BP3&gt;=2025,BP6&lt;&gt;0),VLOOKUP(BP3,'efecte socio eco fp'!$A$5:$N$30,13,FALSE),0)*corectie!$C$30</f>
        <v>0</v>
      </c>
      <c r="BQ16" s="42">
        <f>IF(AND(BQ3&gt;=2025,BQ6&lt;&gt;0),VLOOKUP(BQ3,'efecte socio eco fp'!$A$5:$N$30,13,FALSE),0)*corectie!$C$30</f>
        <v>0</v>
      </c>
      <c r="BR16" s="42">
        <f>IF(AND(BR3&gt;=2025,BR6&lt;&gt;0),VLOOKUP(BR3,'efecte socio eco fp'!$A$5:$N$30,13,FALSE),0)*corectie!$C$30</f>
        <v>0</v>
      </c>
      <c r="BS16" s="42">
        <f>IF(AND(BS3&gt;=2025,BS6&lt;&gt;0),VLOOKUP(BS3,'efecte socio eco fp'!$A$5:$N$30,13,FALSE),0)*corectie!$C$30</f>
        <v>0</v>
      </c>
      <c r="BT16" s="42">
        <f>IF(AND(BT3&gt;=2025,BT6&lt;&gt;0),VLOOKUP(BT3,'efecte socio eco fp'!$A$5:$N$30,13,FALSE),0)*corectie!$C$30</f>
        <v>0</v>
      </c>
      <c r="BU16" s="42">
        <f>IF(AND(BU3&gt;=2025,BU6&lt;&gt;0),VLOOKUP(BU3,'efecte socio eco fp'!$A$5:$N$30,13,FALSE),0)*corectie!$C$30</f>
        <v>0</v>
      </c>
      <c r="BV16" s="42">
        <f>IF(AND(BV3&gt;=2025,BV6&lt;&gt;0),VLOOKUP(BV3,'efecte socio eco fp'!$A$5:$N$30,13,FALSE),0)*corectie!$C$30</f>
        <v>0</v>
      </c>
      <c r="BW16" s="42">
        <f>IF(AND(BW3&gt;=2025,BW6&lt;&gt;0),VLOOKUP(BW3,'efecte socio eco fp'!$A$5:$N$30,13,FALSE),0)*corectie!$C$30</f>
        <v>0</v>
      </c>
      <c r="BX16" s="42">
        <f>IF(AND(BX3&gt;=2025,BX6&lt;&gt;0),VLOOKUP(BX3,'efecte socio eco fp'!$A$5:$N$30,13,FALSE),0)*corectie!$C$30</f>
        <v>0</v>
      </c>
      <c r="BY16" s="42">
        <f>IF(AND(BY3&gt;=2025,BY6&lt;&gt;0),VLOOKUP(BY3,'efecte socio eco fp'!$A$5:$N$30,13,FALSE),0)*corectie!$C$30</f>
        <v>0</v>
      </c>
      <c r="BZ16" s="42">
        <f>IF(AND(BZ3&gt;=2025,BZ6&lt;&gt;0),VLOOKUP(BZ3,'efecte socio eco fp'!$A$5:$N$30,13,FALSE),0)*corectie!$C$30</f>
        <v>0</v>
      </c>
      <c r="CA16" s="42">
        <f>IF(AND(CA3&gt;=2025,CA6&lt;&gt;0),VLOOKUP(CA3,'efecte socio eco fp'!$A$5:$N$30,13,FALSE),0)*corectie!$C$30</f>
        <v>0</v>
      </c>
      <c r="CB16" s="42">
        <f>IF(AND(CB3&gt;=2025,CB6&lt;&gt;0),VLOOKUP(CB3,'efecte socio eco fp'!$A$5:$N$30,13,FALSE),0)*corectie!$C$30</f>
        <v>0</v>
      </c>
      <c r="CC16" s="42">
        <f>IF(AND(CC3&gt;=2025,CC6&lt;&gt;0),VLOOKUP(CC3,'efecte socio eco fp'!$A$5:$N$30,13,FALSE),0)*corectie!$C$30</f>
        <v>0</v>
      </c>
      <c r="CD16" s="42">
        <f>IF(AND(CD3&gt;=2025,CD6&lt;&gt;0),VLOOKUP(CD3,'efecte socio eco fp'!$A$5:$N$30,13,FALSE),0)*corectie!$C$30</f>
        <v>0</v>
      </c>
      <c r="CE16" s="42">
        <f>IF(AND(CE3&gt;=2025,CE6&lt;&gt;0),VLOOKUP(CE3,'efecte socio eco fp'!$A$5:$N$30,13,FALSE),0)*corectie!$C$30</f>
        <v>0</v>
      </c>
    </row>
    <row r="17" spans="1:83">
      <c r="A17" t="s">
        <v>569</v>
      </c>
      <c r="B17" t="s">
        <v>538</v>
      </c>
      <c r="C17" s="42">
        <f>C15-C16</f>
        <v>0</v>
      </c>
      <c r="D17" s="42">
        <f t="shared" ref="D17:BO17" si="6">D15-D16</f>
        <v>0</v>
      </c>
      <c r="E17" s="42">
        <f t="shared" si="6"/>
        <v>0</v>
      </c>
      <c r="F17" s="42">
        <f t="shared" si="6"/>
        <v>0</v>
      </c>
      <c r="G17" s="42">
        <f t="shared" si="6"/>
        <v>0</v>
      </c>
      <c r="H17" s="42">
        <f t="shared" si="6"/>
        <v>0</v>
      </c>
      <c r="I17" s="42">
        <f t="shared" si="6"/>
        <v>0</v>
      </c>
      <c r="J17" s="42">
        <f t="shared" si="6"/>
        <v>4250911.4669604301</v>
      </c>
      <c r="K17" s="42">
        <f t="shared" si="6"/>
        <v>3870107.9922866821</v>
      </c>
      <c r="L17" s="42">
        <f t="shared" si="6"/>
        <v>3486345.7404909134</v>
      </c>
      <c r="M17" s="42">
        <f t="shared" si="6"/>
        <v>3099607.7079639435</v>
      </c>
      <c r="N17" s="42">
        <f t="shared" si="6"/>
        <v>3415301.0519237518</v>
      </c>
      <c r="O17" s="42">
        <f t="shared" si="6"/>
        <v>3732428.8426070213</v>
      </c>
      <c r="P17" s="42">
        <f t="shared" si="6"/>
        <v>4050996.0068259239</v>
      </c>
      <c r="Q17" s="42">
        <f t="shared" si="6"/>
        <v>4371007.4864649773</v>
      </c>
      <c r="R17" s="42">
        <f t="shared" si="6"/>
        <v>4692468.2385282516</v>
      </c>
      <c r="S17" s="42">
        <f t="shared" si="6"/>
        <v>5017722.1486282349</v>
      </c>
      <c r="T17" s="42">
        <f t="shared" si="6"/>
        <v>5344067.4630298615</v>
      </c>
      <c r="U17" s="42">
        <f t="shared" si="6"/>
        <v>5671506.9525556564</v>
      </c>
      <c r="V17" s="42">
        <f t="shared" si="6"/>
        <v>6000043.3942985535</v>
      </c>
      <c r="W17" s="42">
        <f t="shared" si="6"/>
        <v>6329679.5716342926</v>
      </c>
      <c r="X17" s="42">
        <f t="shared" si="6"/>
        <v>5920561.5568871498</v>
      </c>
      <c r="Y17" s="42">
        <f t="shared" si="6"/>
        <v>5510209.986702919</v>
      </c>
      <c r="Z17" s="42">
        <f t="shared" si="6"/>
        <v>5098622.0893645287</v>
      </c>
      <c r="AA17" s="42">
        <f t="shared" si="6"/>
        <v>4685795.087621212</v>
      </c>
      <c r="AB17" s="42">
        <f t="shared" si="6"/>
        <v>4271726.1986780167</v>
      </c>
      <c r="AC17" s="42">
        <f t="shared" si="6"/>
        <v>4450664.7575263977</v>
      </c>
      <c r="AD17" s="42">
        <f t="shared" si="6"/>
        <v>4630041.6324176788</v>
      </c>
      <c r="AE17" s="42">
        <f t="shared" si="6"/>
        <v>4809857.6368775368</v>
      </c>
      <c r="AF17" s="42">
        <f t="shared" si="6"/>
        <v>4990113.585776329</v>
      </c>
      <c r="AG17" s="42">
        <f t="shared" si="6"/>
        <v>0</v>
      </c>
      <c r="AH17" s="42">
        <f t="shared" si="6"/>
        <v>0</v>
      </c>
      <c r="AI17" s="42">
        <f t="shared" si="6"/>
        <v>0</v>
      </c>
      <c r="AJ17" s="42">
        <f t="shared" si="6"/>
        <v>0</v>
      </c>
      <c r="AK17" s="42">
        <f t="shared" si="6"/>
        <v>0</v>
      </c>
      <c r="AL17" s="42">
        <f t="shared" si="6"/>
        <v>0</v>
      </c>
      <c r="AM17" s="42">
        <f t="shared" si="6"/>
        <v>0</v>
      </c>
      <c r="AN17" s="42">
        <f t="shared" si="6"/>
        <v>0</v>
      </c>
      <c r="AO17" s="42">
        <f t="shared" si="6"/>
        <v>0</v>
      </c>
      <c r="AP17" s="42">
        <f t="shared" si="6"/>
        <v>0</v>
      </c>
      <c r="AQ17" s="42">
        <f t="shared" si="6"/>
        <v>0</v>
      </c>
      <c r="AR17" s="42">
        <f t="shared" si="6"/>
        <v>0</v>
      </c>
      <c r="AS17" s="42">
        <f t="shared" si="6"/>
        <v>0</v>
      </c>
      <c r="AT17" s="42">
        <f t="shared" si="6"/>
        <v>0</v>
      </c>
      <c r="AU17" s="42">
        <f t="shared" si="6"/>
        <v>0</v>
      </c>
      <c r="AV17" s="42">
        <f t="shared" si="6"/>
        <v>0</v>
      </c>
      <c r="AW17" s="42">
        <f t="shared" si="6"/>
        <v>0</v>
      </c>
      <c r="AX17" s="42">
        <f t="shared" si="6"/>
        <v>0</v>
      </c>
      <c r="AY17" s="42">
        <f t="shared" si="6"/>
        <v>0</v>
      </c>
      <c r="AZ17" s="42">
        <f t="shared" si="6"/>
        <v>0</v>
      </c>
      <c r="BA17" s="42">
        <f t="shared" si="6"/>
        <v>0</v>
      </c>
      <c r="BB17" s="42">
        <f t="shared" si="6"/>
        <v>0</v>
      </c>
      <c r="BC17" s="42">
        <f t="shared" si="6"/>
        <v>0</v>
      </c>
      <c r="BD17" s="42">
        <f t="shared" si="6"/>
        <v>0</v>
      </c>
      <c r="BE17" s="42">
        <f t="shared" si="6"/>
        <v>0</v>
      </c>
      <c r="BF17" s="42">
        <f t="shared" si="6"/>
        <v>0</v>
      </c>
      <c r="BG17" s="42">
        <f t="shared" si="6"/>
        <v>0</v>
      </c>
      <c r="BH17" s="42">
        <f t="shared" si="6"/>
        <v>0</v>
      </c>
      <c r="BI17" s="42">
        <f t="shared" si="6"/>
        <v>0</v>
      </c>
      <c r="BJ17" s="42">
        <f t="shared" si="6"/>
        <v>0</v>
      </c>
      <c r="BK17" s="42">
        <f t="shared" si="6"/>
        <v>0</v>
      </c>
      <c r="BL17" s="42">
        <f t="shared" si="6"/>
        <v>0</v>
      </c>
      <c r="BM17" s="42">
        <f t="shared" si="6"/>
        <v>0</v>
      </c>
      <c r="BN17" s="42">
        <f t="shared" si="6"/>
        <v>0</v>
      </c>
      <c r="BO17" s="42">
        <f t="shared" si="6"/>
        <v>0</v>
      </c>
      <c r="BP17" s="42">
        <f t="shared" ref="BP17:CE17" si="7">BP15-BP16</f>
        <v>0</v>
      </c>
      <c r="BQ17" s="42">
        <f t="shared" si="7"/>
        <v>0</v>
      </c>
      <c r="BR17" s="42">
        <f t="shared" si="7"/>
        <v>0</v>
      </c>
      <c r="BS17" s="42">
        <f t="shared" si="7"/>
        <v>0</v>
      </c>
      <c r="BT17" s="42">
        <f t="shared" si="7"/>
        <v>0</v>
      </c>
      <c r="BU17" s="42">
        <f t="shared" si="7"/>
        <v>0</v>
      </c>
      <c r="BV17" s="42">
        <f t="shared" si="7"/>
        <v>0</v>
      </c>
      <c r="BW17" s="42">
        <f t="shared" si="7"/>
        <v>0</v>
      </c>
      <c r="BX17" s="42">
        <f t="shared" si="7"/>
        <v>0</v>
      </c>
      <c r="BY17" s="42">
        <f t="shared" si="7"/>
        <v>0</v>
      </c>
      <c r="BZ17" s="42">
        <f t="shared" si="7"/>
        <v>0</v>
      </c>
      <c r="CA17" s="42">
        <f t="shared" si="7"/>
        <v>0</v>
      </c>
      <c r="CB17" s="42">
        <f t="shared" si="7"/>
        <v>0</v>
      </c>
      <c r="CC17" s="42">
        <f t="shared" si="7"/>
        <v>0</v>
      </c>
      <c r="CD17" s="42">
        <f t="shared" si="7"/>
        <v>0</v>
      </c>
      <c r="CE17" s="42">
        <f t="shared" si="7"/>
        <v>0</v>
      </c>
    </row>
    <row r="18" spans="1:83"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</row>
    <row r="19" spans="1:83">
      <c r="A19" t="s">
        <v>571</v>
      </c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194"/>
      <c r="AE19" s="42"/>
      <c r="AF19" s="42"/>
      <c r="AG19" s="42"/>
    </row>
    <row r="20" spans="1:83">
      <c r="A20" t="s">
        <v>490</v>
      </c>
      <c r="B20" t="s">
        <v>538</v>
      </c>
      <c r="C20" s="42">
        <f>IF(AND(C$3&gt;=2025,C$6&lt;&gt;0),VLOOKUP(C$3,'efecte socio eco fp'!$A$5:$N$30,3,FALSE),0)</f>
        <v>0</v>
      </c>
      <c r="D20" s="42">
        <f>IF(AND(D$3&gt;=2025,D$6&lt;&gt;0),VLOOKUP(D$3,'efecte socio eco fp'!$A$5:$N$30,3,FALSE),0)</f>
        <v>0</v>
      </c>
      <c r="E20" s="42">
        <f>IF(AND(E$3&gt;=2025,E$6&lt;&gt;0),VLOOKUP(E$3,'efecte socio eco fp'!$A$5:$N$30,3,FALSE),0)</f>
        <v>0</v>
      </c>
      <c r="F20" s="42">
        <f>IF(AND(F$3&gt;=2025,F$6&lt;&gt;0),VLOOKUP(F$3,'efecte socio eco fp'!$A$5:$N$30,3,FALSE),0)</f>
        <v>0</v>
      </c>
      <c r="G20" s="42">
        <f>IF(AND(G$3&gt;=2025,G$6&lt;&gt;0),VLOOKUP(G$3,'efecte socio eco fp'!$A$5:$N$30,3,FALSE),0)</f>
        <v>0</v>
      </c>
      <c r="H20" s="42">
        <f>IF(AND(H$3&gt;=2025,H$6&lt;&gt;0),VLOOKUP(H$3,'efecte socio eco fp'!$A$5:$N$30,3,FALSE),0)</f>
        <v>0</v>
      </c>
      <c r="I20" s="42">
        <f>IF(AND(I$3&gt;=2025,I$6&lt;&gt;0),VLOOKUP(I$3,'efecte socio eco fp'!$A$5:$N$30,3,FALSE),0)</f>
        <v>0</v>
      </c>
      <c r="J20" s="42">
        <f>IF(AND(J$3&gt;=2025,J$6&lt;&gt;0),VLOOKUP(J$3,'efecte socio eco fp'!$A$5:$N$30,3,FALSE),0)</f>
        <v>13424305102.372194</v>
      </c>
      <c r="K20" s="42">
        <f>IF(AND(K$3&gt;=2025,K$6&lt;&gt;0),VLOOKUP(K$3,'efecte socio eco fp'!$A$5:$N$30,3,FALSE),0)</f>
        <v>14015073771.695414</v>
      </c>
      <c r="L20" s="42">
        <f>IF(AND(L$3&gt;=2025,L$6&lt;&gt;0),VLOOKUP(L$3,'efecte socio eco fp'!$A$5:$N$30,3,FALSE),0)</f>
        <v>14631840629.974592</v>
      </c>
      <c r="M20" s="42">
        <f>IF(AND(M$3&gt;=2025,M$6&lt;&gt;0),VLOOKUP(M$3,'efecte socio eco fp'!$A$5:$N$30,3,FALSE),0)</f>
        <v>15275749789.726337</v>
      </c>
      <c r="N20" s="42">
        <f>IF(AND(N$3&gt;=2025,N$6&lt;&gt;0),VLOOKUP(N$3,'efecte socio eco fp'!$A$5:$N$30,3,FALSE),0)</f>
        <v>15746109086.037289</v>
      </c>
      <c r="O20" s="42">
        <f>IF(AND(O$3&gt;=2025,O$6&lt;&gt;0),VLOOKUP(O$3,'efecte socio eco fp'!$A$5:$N$30,3,FALSE),0)</f>
        <v>16230951328.892372</v>
      </c>
      <c r="P20" s="42">
        <f>IF(AND(P$3&gt;=2025,P$6&lt;&gt;0),VLOOKUP(P$3,'efecte socio eco fp'!$A$5:$N$30,3,FALSE),0)</f>
        <v>16730722466.191936</v>
      </c>
      <c r="Q20" s="42">
        <f>IF(AND(Q$3&gt;=2025,Q$6&lt;&gt;0),VLOOKUP(Q$3,'efecte socio eco fp'!$A$5:$N$30,3,FALSE),0)</f>
        <v>17245882177.125698</v>
      </c>
      <c r="R20" s="42">
        <f>IF(AND(R$3&gt;=2025,R$6&lt;&gt;0),VLOOKUP(R$3,'efecte socio eco fp'!$A$5:$N$30,3,FALSE),0)</f>
        <v>17776904294.976166</v>
      </c>
      <c r="S20" s="42">
        <f>IF(AND(S$3&gt;=2025,S$6&lt;&gt;0),VLOOKUP(S$3,'efecte socio eco fp'!$A$5:$N$30,3,FALSE),0)</f>
        <v>18312811786.174915</v>
      </c>
      <c r="T20" s="42">
        <f>IF(AND(T$3&gt;=2025,T$6&lt;&gt;0),VLOOKUP(T$3,'efecte socio eco fp'!$A$5:$N$30,3,FALSE),0)</f>
        <v>18864874893.354797</v>
      </c>
      <c r="U20" s="42">
        <f>IF(AND(U$3&gt;=2025,U$6&lt;&gt;0),VLOOKUP(U$3,'efecte socio eco fp'!$A$5:$N$30,3,FALSE),0)</f>
        <v>19433580648.199478</v>
      </c>
      <c r="V20" s="42">
        <f>IF(AND(V$3&gt;=2025,V$6&lt;&gt;0),VLOOKUP(V$3,'efecte socio eco fp'!$A$5:$N$30,3,FALSE),0)</f>
        <v>20019430764.584949</v>
      </c>
      <c r="W20" s="42">
        <f>IF(AND(W$3&gt;=2025,W$6&lt;&gt;0),VLOOKUP(W$3,'efecte socio eco fp'!$A$5:$N$30,3,FALSE),0)</f>
        <v>20622942081.192978</v>
      </c>
      <c r="X20" s="42">
        <f>IF(AND(X$3&gt;=2025,X$6&lt;&gt;0),VLOOKUP(X$3,'efecte socio eco fp'!$A$5:$N$30,3,FALSE),0)</f>
        <v>21169227068.181423</v>
      </c>
      <c r="Y20" s="42">
        <f>IF(AND(Y$3&gt;=2025,Y$6&lt;&gt;0),VLOOKUP(Y$3,'efecte socio eco fp'!$A$5:$N$30,3,FALSE),0)</f>
        <v>21729982700.81461</v>
      </c>
      <c r="Z20" s="42">
        <f>IF(AND(Z$3&gt;=2025,Z$6&lt;&gt;0),VLOOKUP(Z$3,'efecte socio eco fp'!$A$5:$N$30,3,FALSE),0)</f>
        <v>22305592294.743458</v>
      </c>
      <c r="AA20" s="42">
        <f>IF(AND(AA$3&gt;=2025,AA$6&lt;&gt;0),VLOOKUP(AA$3,'efecte socio eco fp'!$A$5:$N$30,3,FALSE),0)</f>
        <v>22896449319.339176</v>
      </c>
      <c r="AB20" s="42">
        <f>IF(AND(AB$3&gt;=2025,AB$6&lt;&gt;0),VLOOKUP(AB$3,'efecte socio eco fp'!$A$5:$N$30,3,FALSE),0)</f>
        <v>23502957666.65707</v>
      </c>
      <c r="AC20" s="42">
        <f>IF(AND(AC$3&gt;=2025,AC$6&lt;&gt;0),VLOOKUP(AC$3,'efecte socio eco fp'!$A$5:$N$30,3,FALSE),0)</f>
        <v>24108502922.084686</v>
      </c>
      <c r="AD20" s="42">
        <f>IF(AND(AD$3&gt;=2025,AD$6&lt;&gt;0),VLOOKUP(AD$3,'efecte socio eco fp'!$A$5:$N$30,3,FALSE),0)</f>
        <v>24729649833.336712</v>
      </c>
      <c r="AE20" s="42">
        <f>IF(AND(AE$3&gt;=2025,AE$6&lt;&gt;0),VLOOKUP(AE$3,'efecte socio eco fp'!$A$5:$N$30,3,FALSE),0)</f>
        <v>25366800371.466976</v>
      </c>
      <c r="AF20" s="42">
        <f>IF(AND(AF$3&gt;=2025,AF$6&lt;&gt;0),VLOOKUP(AF$3,'efecte socio eco fp'!$A$5:$N$30,3,FALSE),0)</f>
        <v>26020366864.169003</v>
      </c>
      <c r="AG20" s="42">
        <f>IF(AND(AG$3&gt;=2025,AG$6&lt;&gt;0),VLOOKUP(AG$3,'efecte socio eco fp'!$A$5:$N$30,3,FALSE),0)</f>
        <v>0</v>
      </c>
      <c r="AH20" s="42">
        <f>IF(AND(AH$3&gt;=2025,AH$6&lt;&gt;0),VLOOKUP(AH$3,'efecte socio eco fp'!$A$5:$N$30,3,FALSE),0)</f>
        <v>0</v>
      </c>
      <c r="AI20" s="42">
        <f>IF(AND(AI$3&gt;=2025,AI$6&lt;&gt;0),VLOOKUP(AI$3,'efecte socio eco fp'!$A$5:$N$30,3,FALSE),0)</f>
        <v>0</v>
      </c>
      <c r="AJ20" s="42">
        <f>IF(AND(AJ$3&gt;=2025,AJ$6&lt;&gt;0),VLOOKUP(AJ$3,'efecte socio eco fp'!$A$5:$N$30,3,FALSE),0)</f>
        <v>0</v>
      </c>
      <c r="AK20" s="42">
        <f>IF(AND(AK$3&gt;=2025,AK$6&lt;&gt;0),VLOOKUP(AK$3,'efecte socio eco fp'!$A$5:$N$30,3,FALSE),0)</f>
        <v>0</v>
      </c>
      <c r="AL20" s="42">
        <f>IF(AND(AL$3&gt;=2025,AL$6&lt;&gt;0),VLOOKUP(AL$3,'efecte socio eco fp'!$A$5:$N$30,3,FALSE),0)</f>
        <v>0</v>
      </c>
      <c r="AM20" s="42">
        <f>IF(AND(AM$3&gt;=2025,AM$6&lt;&gt;0),VLOOKUP(AM$3,'efecte socio eco fp'!$A$5:$N$30,3,FALSE),0)</f>
        <v>0</v>
      </c>
      <c r="AN20" s="42">
        <f>IF(AND(AN$3&gt;=2025,AN$6&lt;&gt;0),VLOOKUP(AN$3,'efecte socio eco fp'!$A$5:$N$30,3,FALSE),0)</f>
        <v>0</v>
      </c>
      <c r="AO20" s="42">
        <f>IF(AND(AO$3&gt;=2025,AO$6&lt;&gt;0),VLOOKUP(AO$3,'efecte socio eco fp'!$A$5:$N$30,3,FALSE),0)</f>
        <v>0</v>
      </c>
      <c r="AP20" s="42">
        <f>IF(AND(AP$3&gt;=2025,AP$6&lt;&gt;0),VLOOKUP(AP$3,'efecte socio eco fp'!$A$5:$N$30,3,FALSE),0)</f>
        <v>0</v>
      </c>
      <c r="AQ20" s="42">
        <f>IF(AND(AQ$3&gt;=2025,AQ$6&lt;&gt;0),VLOOKUP(AQ$3,'efecte socio eco fp'!$A$5:$N$30,3,FALSE),0)</f>
        <v>0</v>
      </c>
      <c r="AR20" s="42">
        <f>IF(AND(AR$3&gt;=2025,AR$6&lt;&gt;0),VLOOKUP(AR$3,'efecte socio eco fp'!$A$5:$N$30,3,FALSE),0)</f>
        <v>0</v>
      </c>
      <c r="AS20" s="42">
        <f>IF(AND(AS$3&gt;=2025,AS$6&lt;&gt;0),VLOOKUP(AS$3,'efecte socio eco fp'!$A$5:$N$30,3,FALSE),0)</f>
        <v>0</v>
      </c>
      <c r="AT20" s="42">
        <f>IF(AND(AT$3&gt;=2025,AT$6&lt;&gt;0),VLOOKUP(AT$3,'efecte socio eco fp'!$A$5:$N$30,3,FALSE),0)</f>
        <v>0</v>
      </c>
      <c r="AU20" s="42">
        <f>IF(AND(AU$3&gt;=2025,AU$6&lt;&gt;0),VLOOKUP(AU$3,'efecte socio eco fp'!$A$5:$N$30,3,FALSE),0)</f>
        <v>0</v>
      </c>
      <c r="AV20" s="42">
        <f>IF(AND(AV$3&gt;=2025,AV$6&lt;&gt;0),VLOOKUP(AV$3,'efecte socio eco fp'!$A$5:$N$30,3,FALSE),0)</f>
        <v>0</v>
      </c>
      <c r="AW20" s="42">
        <f>IF(AND(AW$3&gt;=2025,AW$6&lt;&gt;0),VLOOKUP(AW$3,'efecte socio eco fp'!$A$5:$N$30,3,FALSE),0)</f>
        <v>0</v>
      </c>
      <c r="AX20" s="42">
        <f>IF(AND(AX$3&gt;=2025,AX$6&lt;&gt;0),VLOOKUP(AX$3,'efecte socio eco fp'!$A$5:$N$30,3,FALSE),0)</f>
        <v>0</v>
      </c>
      <c r="AY20" s="42">
        <f>IF(AND(AY$3&gt;=2025,AY$6&lt;&gt;0),VLOOKUP(AY$3,'efecte socio eco fp'!$A$5:$N$30,3,FALSE),0)</f>
        <v>0</v>
      </c>
      <c r="AZ20" s="42">
        <f>IF(AND(AZ$3&gt;=2025,AZ$6&lt;&gt;0),VLOOKUP(AZ$3,'efecte socio eco fp'!$A$5:$N$30,3,FALSE),0)</f>
        <v>0</v>
      </c>
      <c r="BA20" s="42">
        <f>IF(AND(BA$3&gt;=2025,BA$6&lt;&gt;0),VLOOKUP(BA$3,'efecte socio eco fp'!$A$5:$N$30,3,FALSE),0)</f>
        <v>0</v>
      </c>
      <c r="BB20" s="42">
        <f>IF(AND(BB$3&gt;=2025,BB$6&lt;&gt;0),VLOOKUP(BB$3,'efecte socio eco fp'!$A$5:$N$30,3,FALSE),0)</f>
        <v>0</v>
      </c>
      <c r="BC20" s="42">
        <f>IF(AND(BC$3&gt;=2025,BC$6&lt;&gt;0),VLOOKUP(BC$3,'efecte socio eco fp'!$A$5:$N$30,3,FALSE),0)</f>
        <v>0</v>
      </c>
      <c r="BD20" s="42">
        <f>IF(AND(BD$3&gt;=2025,BD$6&lt;&gt;0),VLOOKUP(BD$3,'efecte socio eco fp'!$A$5:$N$30,3,FALSE),0)</f>
        <v>0</v>
      </c>
      <c r="BE20" s="42">
        <f>IF(AND(BE$3&gt;=2025,BE$6&lt;&gt;0),VLOOKUP(BE$3,'efecte socio eco fp'!$A$5:$N$30,3,FALSE),0)</f>
        <v>0</v>
      </c>
      <c r="BF20" s="42">
        <f>IF(AND(BF$3&gt;=2025,BF$6&lt;&gt;0),VLOOKUP(BF$3,'efecte socio eco fp'!$A$5:$N$30,3,FALSE),0)</f>
        <v>0</v>
      </c>
      <c r="BG20" s="42">
        <f>IF(AND(BG$3&gt;=2025,BG$6&lt;&gt;0),VLOOKUP(BG$3,'efecte socio eco fp'!$A$5:$N$30,3,FALSE),0)</f>
        <v>0</v>
      </c>
      <c r="BH20" s="42">
        <f>IF(AND(BH$3&gt;=2025,BH$6&lt;&gt;0),VLOOKUP(BH$3,'efecte socio eco fp'!$A$5:$N$30,3,FALSE),0)</f>
        <v>0</v>
      </c>
      <c r="BI20" s="42">
        <f>IF(AND(BI$3&gt;=2025,BI$6&lt;&gt;0),VLOOKUP(BI$3,'efecte socio eco fp'!$A$5:$N$30,3,FALSE),0)</f>
        <v>0</v>
      </c>
      <c r="BJ20" s="42">
        <f>IF(AND(BJ$3&gt;=2025,BJ$6&lt;&gt;0),VLOOKUP(BJ$3,'efecte socio eco fp'!$A$5:$N$30,3,FALSE),0)</f>
        <v>0</v>
      </c>
      <c r="BK20" s="42">
        <f>IF(AND(BK$3&gt;=2025,BK$6&lt;&gt;0),VLOOKUP(BK$3,'efecte socio eco fp'!$A$5:$N$30,3,FALSE),0)</f>
        <v>0</v>
      </c>
      <c r="BL20" s="42">
        <f>IF(AND(BL$3&gt;=2025,BL$6&lt;&gt;0),VLOOKUP(BL$3,'efecte socio eco fp'!$A$5:$N$30,3,FALSE),0)</f>
        <v>0</v>
      </c>
      <c r="BM20" s="42">
        <f>IF(AND(BM$3&gt;=2025,BM$6&lt;&gt;0),VLOOKUP(BM$3,'efecte socio eco fp'!$A$5:$N$30,3,FALSE),0)</f>
        <v>0</v>
      </c>
      <c r="BN20" s="42">
        <f>IF(AND(BN$3&gt;=2025,BN$6&lt;&gt;0),VLOOKUP(BN$3,'efecte socio eco fp'!$A$5:$N$30,3,FALSE),0)</f>
        <v>0</v>
      </c>
      <c r="BO20" s="42">
        <f>IF(AND(BO$3&gt;=2025,BO$6&lt;&gt;0),VLOOKUP(BO$3,'efecte socio eco fp'!$A$5:$N$30,3,FALSE),0)</f>
        <v>0</v>
      </c>
      <c r="BP20" s="42">
        <f>IF(AND(BP$3&gt;=2025,BP$6&lt;&gt;0),VLOOKUP(BP$3,'efecte socio eco fp'!$A$5:$N$30,3,FALSE),0)</f>
        <v>0</v>
      </c>
      <c r="BQ20" s="42">
        <f>IF(AND(BQ$3&gt;=2025,BQ$6&lt;&gt;0),VLOOKUP(BQ$3,'efecte socio eco fp'!$A$5:$N$30,3,FALSE),0)</f>
        <v>0</v>
      </c>
      <c r="BR20" s="42">
        <f>IF(AND(BR$3&gt;=2025,BR$6&lt;&gt;0),VLOOKUP(BR$3,'efecte socio eco fp'!$A$5:$N$30,3,FALSE),0)</f>
        <v>0</v>
      </c>
      <c r="BS20" s="42">
        <f>IF(AND(BS$3&gt;=2025,BS$6&lt;&gt;0),VLOOKUP(BS$3,'efecte socio eco fp'!$A$5:$N$30,3,FALSE),0)</f>
        <v>0</v>
      </c>
      <c r="BT20" s="42">
        <f>IF(AND(BT$3&gt;=2025,BT$6&lt;&gt;0),VLOOKUP(BT$3,'efecte socio eco fp'!$A$5:$N$30,3,FALSE),0)</f>
        <v>0</v>
      </c>
      <c r="BU20" s="42">
        <f>IF(AND(BU$3&gt;=2025,BU$6&lt;&gt;0),VLOOKUP(BU$3,'efecte socio eco fp'!$A$5:$N$30,3,FALSE),0)</f>
        <v>0</v>
      </c>
      <c r="BV20" s="42">
        <f>IF(AND(BV$3&gt;=2025,BV$6&lt;&gt;0),VLOOKUP(BV$3,'efecte socio eco fp'!$A$5:$N$30,3,FALSE),0)</f>
        <v>0</v>
      </c>
      <c r="BW20" s="42">
        <f>IF(AND(BW$3&gt;=2025,BW$6&lt;&gt;0),VLOOKUP(BW$3,'efecte socio eco fp'!$A$5:$N$30,3,FALSE),0)</f>
        <v>0</v>
      </c>
      <c r="BX20" s="42">
        <f>IF(AND(BX$3&gt;=2025,BX$6&lt;&gt;0),VLOOKUP(BX$3,'efecte socio eco fp'!$A$5:$N$30,3,FALSE),0)</f>
        <v>0</v>
      </c>
      <c r="BY20" s="42">
        <f>IF(AND(BY$3&gt;=2025,BY$6&lt;&gt;0),VLOOKUP(BY$3,'efecte socio eco fp'!$A$5:$N$30,3,FALSE),0)</f>
        <v>0</v>
      </c>
      <c r="BZ20" s="42">
        <f>IF(AND(BZ$3&gt;=2025,BZ$6&lt;&gt;0),VLOOKUP(BZ$3,'efecte socio eco fp'!$A$5:$N$30,3,FALSE),0)</f>
        <v>0</v>
      </c>
      <c r="CA20" s="42">
        <f>IF(AND(CA$3&gt;=2025,CA$6&lt;&gt;0),VLOOKUP(CA$3,'efecte socio eco fp'!$A$5:$N$30,3,FALSE),0)</f>
        <v>0</v>
      </c>
      <c r="CB20" s="42">
        <f>IF(AND(CB$3&gt;=2025,CB$6&lt;&gt;0),VLOOKUP(CB$3,'efecte socio eco fp'!$A$5:$N$30,3,FALSE),0)</f>
        <v>0</v>
      </c>
      <c r="CC20" s="42">
        <f>IF(AND(CC$3&gt;=2025,CC$6&lt;&gt;0),VLOOKUP(CC$3,'efecte socio eco fp'!$A$5:$N$30,3,FALSE),0)</f>
        <v>0</v>
      </c>
      <c r="CD20" s="42">
        <f>IF(AND(CD$3&gt;=2025,CD$6&lt;&gt;0),VLOOKUP(CD$3,'efecte socio eco fp'!$A$5:$N$30,3,FALSE),0)</f>
        <v>0</v>
      </c>
      <c r="CE20" s="42">
        <f>IF(AND(CE$3&gt;=2025,CE$6&lt;&gt;0),VLOOKUP(CE$3,'efecte socio eco fp'!$A$5:$N$30,3,FALSE),0)</f>
        <v>0</v>
      </c>
    </row>
    <row r="21" spans="1:83">
      <c r="A21" t="s">
        <v>491</v>
      </c>
      <c r="B21" t="s">
        <v>538</v>
      </c>
      <c r="C21" s="42">
        <f>IF(AND(C$3&gt;=2025,C$6&lt;&gt;0),VLOOKUP(C$3,'efecte socio eco fp'!$A$5:$N$30,4,FALSE),0)</f>
        <v>0</v>
      </c>
      <c r="D21" s="42">
        <f>IF(AND(D$3&gt;=2025,D$6&lt;&gt;0),VLOOKUP(D$3,'efecte socio eco fp'!$A$5:$N$30,4,FALSE),0)</f>
        <v>0</v>
      </c>
      <c r="E21" s="42">
        <f>IF(AND(E$3&gt;=2025,E$6&lt;&gt;0),VLOOKUP(E$3,'efecte socio eco fp'!$A$5:$N$30,4,FALSE),0)</f>
        <v>0</v>
      </c>
      <c r="F21" s="42">
        <f>IF(AND(F$3&gt;=2025,F$6&lt;&gt;0),VLOOKUP(F$3,'efecte socio eco fp'!$A$5:$N$30,4,FALSE),0)</f>
        <v>0</v>
      </c>
      <c r="G21" s="42">
        <f>IF(AND(G$3&gt;=2025,G$6&lt;&gt;0),VLOOKUP(G$3,'efecte socio eco fp'!$A$5:$N$30,4,FALSE),0)</f>
        <v>0</v>
      </c>
      <c r="H21" s="42">
        <f>IF(AND(H$3&gt;=2025,H$6&lt;&gt;0),VLOOKUP(H$3,'efecte socio eco fp'!$A$5:$N$30,4,FALSE),0)</f>
        <v>0</v>
      </c>
      <c r="I21" s="42">
        <f>IF(AND(I$3&gt;=2025,I$6&lt;&gt;0),VLOOKUP(I$3,'efecte socio eco fp'!$A$5:$N$30,4,FALSE),0)</f>
        <v>0</v>
      </c>
      <c r="J21" s="42">
        <f>IF(AND(J$3&gt;=2025,J$6&lt;&gt;0),VLOOKUP(J$3,'efecte socio eco fp'!$A$5:$N$30,4,FALSE),0)</f>
        <v>5268003033.4408197</v>
      </c>
      <c r="K21" s="42">
        <f>IF(AND(K$3&gt;=2025,K$6&lt;&gt;0),VLOOKUP(K$3,'efecte socio eco fp'!$A$5:$N$30,4,FALSE),0)</f>
        <v>5536745471.8036127</v>
      </c>
      <c r="L21" s="42">
        <f>IF(AND(L$3&gt;=2025,L$6&lt;&gt;0),VLOOKUP(L$3,'efecte socio eco fp'!$A$5:$N$30,4,FALSE),0)</f>
        <v>5819197564.0368977</v>
      </c>
      <c r="M21" s="42">
        <f>IF(AND(M$3&gt;=2025,M$6&lt;&gt;0),VLOOKUP(M$3,'efecte socio eco fp'!$A$5:$N$30,4,FALSE),0)</f>
        <v>6116058695.8067207</v>
      </c>
      <c r="N21" s="42">
        <f>IF(AND(N$3&gt;=2025,N$6&lt;&gt;0),VLOOKUP(N$3,'efecte socio eco fp'!$A$5:$N$30,4,FALSE),0)</f>
        <v>6341409420.3081722</v>
      </c>
      <c r="O21" s="42">
        <f>IF(AND(O$3&gt;=2025,O$6&lt;&gt;0),VLOOKUP(O$3,'efecte socio eco fp'!$A$5:$N$30,4,FALSE),0)</f>
        <v>6575063359.6018791</v>
      </c>
      <c r="P21" s="42">
        <f>IF(AND(P$3&gt;=2025,P$6&lt;&gt;0),VLOOKUP(P$3,'efecte socio eco fp'!$A$5:$N$30,4,FALSE),0)</f>
        <v>6817326451.8029242</v>
      </c>
      <c r="Q21" s="42">
        <f>IF(AND(Q$3&gt;=2025,Q$6&lt;&gt;0),VLOOKUP(Q$3,'efecte socio eco fp'!$A$5:$N$30,4,FALSE),0)</f>
        <v>7068515907.5434332</v>
      </c>
      <c r="R21" s="42">
        <f>IF(AND(R$3&gt;=2025,R$6&lt;&gt;0),VLOOKUP(R$3,'efecte socio eco fp'!$A$5:$N$30,4,FALSE),0)</f>
        <v>7328960625.3168383</v>
      </c>
      <c r="S21" s="42">
        <f>IF(AND(S$3&gt;=2025,S$6&lt;&gt;0),VLOOKUP(S$3,'efecte socio eco fp'!$A$5:$N$30,4,FALSE),0)</f>
        <v>7598480987.2293711</v>
      </c>
      <c r="T21" s="42">
        <f>IF(AND(T$3&gt;=2025,T$6&lt;&gt;0),VLOOKUP(T$3,'efecte socio eco fp'!$A$5:$N$30,4,FALSE),0)</f>
        <v>7877912880.8309317</v>
      </c>
      <c r="U21" s="42">
        <f>IF(AND(U$3&gt;=2025,U$6&lt;&gt;0),VLOOKUP(U$3,'efecte socio eco fp'!$A$5:$N$30,4,FALSE),0)</f>
        <v>8167620799.7713699</v>
      </c>
      <c r="V21" s="42">
        <f>IF(AND(V$3&gt;=2025,V$6&lt;&gt;0),VLOOKUP(V$3,'efecte socio eco fp'!$A$5:$N$30,4,FALSE),0)</f>
        <v>8467982641.8468342</v>
      </c>
      <c r="W21" s="42">
        <f>IF(AND(W$3&gt;=2025,W$6&lt;&gt;0),VLOOKUP(W$3,'efecte socio eco fp'!$A$5:$N$30,4,FALSE),0)</f>
        <v>8779390201.9332829</v>
      </c>
      <c r="X21" s="42">
        <f>IF(AND(X$3&gt;=2025,X$6&lt;&gt;0),VLOOKUP(X$3,'efecte socio eco fp'!$A$5:$N$30,4,FALSE),0)</f>
        <v>9065525282.3775921</v>
      </c>
      <c r="Y21" s="42">
        <f>IF(AND(Y$3&gt;=2025,Y$6&lt;&gt;0),VLOOKUP(Y$3,'efecte socio eco fp'!$A$5:$N$30,4,FALSE),0)</f>
        <v>9360985985.9435215</v>
      </c>
      <c r="Z21" s="42">
        <f>IF(AND(Z$3&gt;=2025,Z$6&lt;&gt;0),VLOOKUP(Z$3,'efecte socio eco fp'!$A$5:$N$30,4,FALSE),0)</f>
        <v>9666076250.3603115</v>
      </c>
      <c r="AA21" s="42">
        <f>IF(AND(AA$3&gt;=2025,AA$6&lt;&gt;0),VLOOKUP(AA$3,'efecte socio eco fp'!$A$5:$N$30,4,FALSE),0)</f>
        <v>9981109919.1985683</v>
      </c>
      <c r="AB21" s="42">
        <f>IF(AND(AB$3&gt;=2025,AB$6&lt;&gt;0),VLOOKUP(AB$3,'efecte socio eco fp'!$A$5:$N$30,4,FALSE),0)</f>
        <v>10306411064.718275</v>
      </c>
      <c r="AC21" s="42">
        <f>IF(AND(AC$3&gt;=2025,AC$6&lt;&gt;0),VLOOKUP(AC$3,'efecte socio eco fp'!$A$5:$N$30,4,FALSE),0)</f>
        <v>10637482463.595757</v>
      </c>
      <c r="AD21" s="42">
        <f>IF(AND(AD$3&gt;=2025,AD$6&lt;&gt;0),VLOOKUP(AD$3,'efecte socio eco fp'!$A$5:$N$30,4,FALSE),0)</f>
        <v>10979188822.641857</v>
      </c>
      <c r="AE21" s="42">
        <f>IF(AND(AE$3&gt;=2025,AE$6&lt;&gt;0),VLOOKUP(AE$3,'efecte socio eco fp'!$A$5:$N$30,4,FALSE),0)</f>
        <v>11331871767.192295</v>
      </c>
      <c r="AF21" s="42">
        <f>IF(AND(AF$3&gt;=2025,AF$6&lt;&gt;0),VLOOKUP(AF$3,'efecte socio eco fp'!$A$5:$N$30,4,FALSE),0)</f>
        <v>11695883896.56559</v>
      </c>
      <c r="AG21" s="42">
        <f>IF(AND(AG$3&gt;=2025,AG$6&lt;&gt;0),VLOOKUP(AG$3,'efecte socio eco fp'!$A$5:$N$30,4,FALSE),0)</f>
        <v>0</v>
      </c>
      <c r="AH21" s="42">
        <f>IF(AND(AH$3&gt;=2025,AH$6&lt;&gt;0),VLOOKUP(AH$3,'efecte socio eco fp'!$A$5:$N$30,4,FALSE),0)</f>
        <v>0</v>
      </c>
      <c r="AI21" s="42">
        <f>IF(AND(AI$3&gt;=2025,AI$6&lt;&gt;0),VLOOKUP(AI$3,'efecte socio eco fp'!$A$5:$N$30,4,FALSE),0)</f>
        <v>0</v>
      </c>
      <c r="AJ21" s="42">
        <f>IF(AND(AJ$3&gt;=2025,AJ$6&lt;&gt;0),VLOOKUP(AJ$3,'efecte socio eco fp'!$A$5:$N$30,4,FALSE),0)</f>
        <v>0</v>
      </c>
      <c r="AK21" s="42">
        <f>IF(AND(AK$3&gt;=2025,AK$6&lt;&gt;0),VLOOKUP(AK$3,'efecte socio eco fp'!$A$5:$N$30,4,FALSE),0)</f>
        <v>0</v>
      </c>
      <c r="AL21" s="42">
        <f>IF(AND(AL$3&gt;=2025,AL$6&lt;&gt;0),VLOOKUP(AL$3,'efecte socio eco fp'!$A$5:$N$30,4,FALSE),0)</f>
        <v>0</v>
      </c>
      <c r="AM21" s="42">
        <f>IF(AND(AM$3&gt;=2025,AM$6&lt;&gt;0),VLOOKUP(AM$3,'efecte socio eco fp'!$A$5:$N$30,4,FALSE),0)</f>
        <v>0</v>
      </c>
      <c r="AN21" s="42">
        <f>IF(AND(AN$3&gt;=2025,AN$6&lt;&gt;0),VLOOKUP(AN$3,'efecte socio eco fp'!$A$5:$N$30,4,FALSE),0)</f>
        <v>0</v>
      </c>
      <c r="AO21" s="42">
        <f>IF(AND(AO$3&gt;=2025,AO$6&lt;&gt;0),VLOOKUP(AO$3,'efecte socio eco fp'!$A$5:$N$30,4,FALSE),0)</f>
        <v>0</v>
      </c>
      <c r="AP21" s="42">
        <f>IF(AND(AP$3&gt;=2025,AP$6&lt;&gt;0),VLOOKUP(AP$3,'efecte socio eco fp'!$A$5:$N$30,4,FALSE),0)</f>
        <v>0</v>
      </c>
      <c r="AQ21" s="42">
        <f>IF(AND(AQ$3&gt;=2025,AQ$6&lt;&gt;0),VLOOKUP(AQ$3,'efecte socio eco fp'!$A$5:$N$30,4,FALSE),0)</f>
        <v>0</v>
      </c>
      <c r="AR21" s="42">
        <f>IF(AND(AR$3&gt;=2025,AR$6&lt;&gt;0),VLOOKUP(AR$3,'efecte socio eco fp'!$A$5:$N$30,4,FALSE),0)</f>
        <v>0</v>
      </c>
      <c r="AS21" s="42">
        <f>IF(AND(AS$3&gt;=2025,AS$6&lt;&gt;0),VLOOKUP(AS$3,'efecte socio eco fp'!$A$5:$N$30,4,FALSE),0)</f>
        <v>0</v>
      </c>
      <c r="AT21" s="42">
        <f>IF(AND(AT$3&gt;=2025,AT$6&lt;&gt;0),VLOOKUP(AT$3,'efecte socio eco fp'!$A$5:$N$30,4,FALSE),0)</f>
        <v>0</v>
      </c>
      <c r="AU21" s="42">
        <f>IF(AND(AU$3&gt;=2025,AU$6&lt;&gt;0),VLOOKUP(AU$3,'efecte socio eco fp'!$A$5:$N$30,4,FALSE),0)</f>
        <v>0</v>
      </c>
      <c r="AV21" s="42">
        <f>IF(AND(AV$3&gt;=2025,AV$6&lt;&gt;0),VLOOKUP(AV$3,'efecte socio eco fp'!$A$5:$N$30,4,FALSE),0)</f>
        <v>0</v>
      </c>
      <c r="AW21" s="42">
        <f>IF(AND(AW$3&gt;=2025,AW$6&lt;&gt;0),VLOOKUP(AW$3,'efecte socio eco fp'!$A$5:$N$30,4,FALSE),0)</f>
        <v>0</v>
      </c>
      <c r="AX21" s="42">
        <f>IF(AND(AX$3&gt;=2025,AX$6&lt;&gt;0),VLOOKUP(AX$3,'efecte socio eco fp'!$A$5:$N$30,4,FALSE),0)</f>
        <v>0</v>
      </c>
      <c r="AY21" s="42">
        <f>IF(AND(AY$3&gt;=2025,AY$6&lt;&gt;0),VLOOKUP(AY$3,'efecte socio eco fp'!$A$5:$N$30,4,FALSE),0)</f>
        <v>0</v>
      </c>
      <c r="AZ21" s="42">
        <f>IF(AND(AZ$3&gt;=2025,AZ$6&lt;&gt;0),VLOOKUP(AZ$3,'efecte socio eco fp'!$A$5:$N$30,4,FALSE),0)</f>
        <v>0</v>
      </c>
      <c r="BA21" s="42">
        <f>IF(AND(BA$3&gt;=2025,BA$6&lt;&gt;0),VLOOKUP(BA$3,'efecte socio eco fp'!$A$5:$N$30,4,FALSE),0)</f>
        <v>0</v>
      </c>
      <c r="BB21" s="42">
        <f>IF(AND(BB$3&gt;=2025,BB$6&lt;&gt;0),VLOOKUP(BB$3,'efecte socio eco fp'!$A$5:$N$30,4,FALSE),0)</f>
        <v>0</v>
      </c>
      <c r="BC21" s="42">
        <f>IF(AND(BC$3&gt;=2025,BC$6&lt;&gt;0),VLOOKUP(BC$3,'efecte socio eco fp'!$A$5:$N$30,4,FALSE),0)</f>
        <v>0</v>
      </c>
      <c r="BD21" s="42">
        <f>IF(AND(BD$3&gt;=2025,BD$6&lt;&gt;0),VLOOKUP(BD$3,'efecte socio eco fp'!$A$5:$N$30,4,FALSE),0)</f>
        <v>0</v>
      </c>
      <c r="BE21" s="42">
        <f>IF(AND(BE$3&gt;=2025,BE$6&lt;&gt;0),VLOOKUP(BE$3,'efecte socio eco fp'!$A$5:$N$30,4,FALSE),0)</f>
        <v>0</v>
      </c>
      <c r="BF21" s="42">
        <f>IF(AND(BF$3&gt;=2025,BF$6&lt;&gt;0),VLOOKUP(BF$3,'efecte socio eco fp'!$A$5:$N$30,4,FALSE),0)</f>
        <v>0</v>
      </c>
      <c r="BG21" s="42">
        <f>IF(AND(BG$3&gt;=2025,BG$6&lt;&gt;0),VLOOKUP(BG$3,'efecte socio eco fp'!$A$5:$N$30,4,FALSE),0)</f>
        <v>0</v>
      </c>
      <c r="BH21" s="42">
        <f>IF(AND(BH$3&gt;=2025,BH$6&lt;&gt;0),VLOOKUP(BH$3,'efecte socio eco fp'!$A$5:$N$30,4,FALSE),0)</f>
        <v>0</v>
      </c>
      <c r="BI21" s="42">
        <f>IF(AND(BI$3&gt;=2025,BI$6&lt;&gt;0),VLOOKUP(BI$3,'efecte socio eco fp'!$A$5:$N$30,4,FALSE),0)</f>
        <v>0</v>
      </c>
      <c r="BJ21" s="42">
        <f>IF(AND(BJ$3&gt;=2025,BJ$6&lt;&gt;0),VLOOKUP(BJ$3,'efecte socio eco fp'!$A$5:$N$30,4,FALSE),0)</f>
        <v>0</v>
      </c>
      <c r="BK21" s="42">
        <f>IF(AND(BK$3&gt;=2025,BK$6&lt;&gt;0),VLOOKUP(BK$3,'efecte socio eco fp'!$A$5:$N$30,4,FALSE),0)</f>
        <v>0</v>
      </c>
      <c r="BL21" s="42">
        <f>IF(AND(BL$3&gt;=2025,BL$6&lt;&gt;0),VLOOKUP(BL$3,'efecte socio eco fp'!$A$5:$N$30,4,FALSE),0)</f>
        <v>0</v>
      </c>
      <c r="BM21" s="42">
        <f>IF(AND(BM$3&gt;=2025,BM$6&lt;&gt;0),VLOOKUP(BM$3,'efecte socio eco fp'!$A$5:$N$30,4,FALSE),0)</f>
        <v>0</v>
      </c>
      <c r="BN21" s="42">
        <f>IF(AND(BN$3&gt;=2025,BN$6&lt;&gt;0),VLOOKUP(BN$3,'efecte socio eco fp'!$A$5:$N$30,4,FALSE),0)</f>
        <v>0</v>
      </c>
      <c r="BO21" s="42">
        <f>IF(AND(BO$3&gt;=2025,BO$6&lt;&gt;0),VLOOKUP(BO$3,'efecte socio eco fp'!$A$5:$N$30,4,FALSE),0)</f>
        <v>0</v>
      </c>
      <c r="BP21" s="42">
        <f>IF(AND(BP$3&gt;=2025,BP$6&lt;&gt;0),VLOOKUP(BP$3,'efecte socio eco fp'!$A$5:$N$30,4,FALSE),0)</f>
        <v>0</v>
      </c>
      <c r="BQ21" s="42">
        <f>IF(AND(BQ$3&gt;=2025,BQ$6&lt;&gt;0),VLOOKUP(BQ$3,'efecte socio eco fp'!$A$5:$N$30,4,FALSE),0)</f>
        <v>0</v>
      </c>
      <c r="BR21" s="42">
        <f>IF(AND(BR$3&gt;=2025,BR$6&lt;&gt;0),VLOOKUP(BR$3,'efecte socio eco fp'!$A$5:$N$30,4,FALSE),0)</f>
        <v>0</v>
      </c>
      <c r="BS21" s="42">
        <f>IF(AND(BS$3&gt;=2025,BS$6&lt;&gt;0),VLOOKUP(BS$3,'efecte socio eco fp'!$A$5:$N$30,4,FALSE),0)</f>
        <v>0</v>
      </c>
      <c r="BT21" s="42">
        <f>IF(AND(BT$3&gt;=2025,BT$6&lt;&gt;0),VLOOKUP(BT$3,'efecte socio eco fp'!$A$5:$N$30,4,FALSE),0)</f>
        <v>0</v>
      </c>
      <c r="BU21" s="42">
        <f>IF(AND(BU$3&gt;=2025,BU$6&lt;&gt;0),VLOOKUP(BU$3,'efecte socio eco fp'!$A$5:$N$30,4,FALSE),0)</f>
        <v>0</v>
      </c>
      <c r="BV21" s="42">
        <f>IF(AND(BV$3&gt;=2025,BV$6&lt;&gt;0),VLOOKUP(BV$3,'efecte socio eco fp'!$A$5:$N$30,4,FALSE),0)</f>
        <v>0</v>
      </c>
      <c r="BW21" s="42">
        <f>IF(AND(BW$3&gt;=2025,BW$6&lt;&gt;0),VLOOKUP(BW$3,'efecte socio eco fp'!$A$5:$N$30,4,FALSE),0)</f>
        <v>0</v>
      </c>
      <c r="BX21" s="42">
        <f>IF(AND(BX$3&gt;=2025,BX$6&lt;&gt;0),VLOOKUP(BX$3,'efecte socio eco fp'!$A$5:$N$30,4,FALSE),0)</f>
        <v>0</v>
      </c>
      <c r="BY21" s="42">
        <f>IF(AND(BY$3&gt;=2025,BY$6&lt;&gt;0),VLOOKUP(BY$3,'efecte socio eco fp'!$A$5:$N$30,4,FALSE),0)</f>
        <v>0</v>
      </c>
      <c r="BZ21" s="42">
        <f>IF(AND(BZ$3&gt;=2025,BZ$6&lt;&gt;0),VLOOKUP(BZ$3,'efecte socio eco fp'!$A$5:$N$30,4,FALSE),0)</f>
        <v>0</v>
      </c>
      <c r="CA21" s="42">
        <f>IF(AND(CA$3&gt;=2025,CA$6&lt;&gt;0),VLOOKUP(CA$3,'efecte socio eco fp'!$A$5:$N$30,4,FALSE),0)</f>
        <v>0</v>
      </c>
      <c r="CB21" s="42">
        <f>IF(AND(CB$3&gt;=2025,CB$6&lt;&gt;0),VLOOKUP(CB$3,'efecte socio eco fp'!$A$5:$N$30,4,FALSE),0)</f>
        <v>0</v>
      </c>
      <c r="CC21" s="42">
        <f>IF(AND(CC$3&gt;=2025,CC$6&lt;&gt;0),VLOOKUP(CC$3,'efecte socio eco fp'!$A$5:$N$30,4,FALSE),0)</f>
        <v>0</v>
      </c>
      <c r="CD21" s="42">
        <f>IF(AND(CD$3&gt;=2025,CD$6&lt;&gt;0),VLOOKUP(CD$3,'efecte socio eco fp'!$A$5:$N$30,4,FALSE),0)</f>
        <v>0</v>
      </c>
      <c r="CE21" s="42">
        <f>IF(AND(CE$3&gt;=2025,CE$6&lt;&gt;0),VLOOKUP(CE$3,'efecte socio eco fp'!$A$5:$N$30,4,FALSE),0)</f>
        <v>0</v>
      </c>
    </row>
    <row r="22" spans="1:83">
      <c r="A22" t="s">
        <v>492</v>
      </c>
      <c r="B22" t="s">
        <v>538</v>
      </c>
      <c r="C22" s="42">
        <f>IF(AND(C$3&gt;=2025,C$6&lt;&gt;0),VLOOKUP(C$3,'efecte socio eco fp'!$A$5:$N$30,5,FALSE),0)</f>
        <v>0</v>
      </c>
      <c r="D22" s="42">
        <f>IF(AND(D$3&gt;=2025,D$6&lt;&gt;0),VLOOKUP(D$3,'efecte socio eco fp'!$A$5:$N$30,5,FALSE),0)</f>
        <v>0</v>
      </c>
      <c r="E22" s="42">
        <f>IF(AND(E$3&gt;=2025,E$6&lt;&gt;0),VLOOKUP(E$3,'efecte socio eco fp'!$A$5:$N$30,5,FALSE),0)</f>
        <v>0</v>
      </c>
      <c r="F22" s="42">
        <f>IF(AND(F$3&gt;=2025,F$6&lt;&gt;0),VLOOKUP(F$3,'efecte socio eco fp'!$A$5:$N$30,5,FALSE),0)</f>
        <v>0</v>
      </c>
      <c r="G22" s="42">
        <f>IF(AND(G$3&gt;=2025,G$6&lt;&gt;0),VLOOKUP(G$3,'efecte socio eco fp'!$A$5:$N$30,5,FALSE),0)</f>
        <v>0</v>
      </c>
      <c r="H22" s="42">
        <f>IF(AND(H$3&gt;=2025,H$6&lt;&gt;0),VLOOKUP(H$3,'efecte socio eco fp'!$A$5:$N$30,5,FALSE),0)</f>
        <v>0</v>
      </c>
      <c r="I22" s="42">
        <f>IF(AND(I$3&gt;=2025,I$6&lt;&gt;0),VLOOKUP(I$3,'efecte socio eco fp'!$A$5:$N$30,5,FALSE),0)</f>
        <v>0</v>
      </c>
      <c r="J22" s="42">
        <f>IF(AND(J$3&gt;=2025,J$6&lt;&gt;0),VLOOKUP(J$3,'efecte socio eco fp'!$A$5:$N$30,5,FALSE),0)</f>
        <v>6734901363.9873877</v>
      </c>
      <c r="K22" s="42">
        <f>IF(AND(K$3&gt;=2025,K$6&lt;&gt;0),VLOOKUP(K$3,'efecte socio eco fp'!$A$5:$N$30,5,FALSE),0)</f>
        <v>6947588912.5967264</v>
      </c>
      <c r="L22" s="42">
        <f>IF(AND(L$3&gt;=2025,L$6&lt;&gt;0),VLOOKUP(L$3,'efecte socio eco fp'!$A$5:$N$30,5,FALSE),0)</f>
        <v>7166993113.8916311</v>
      </c>
      <c r="M22" s="42">
        <f>IF(AND(M$3&gt;=2025,M$6&lt;&gt;0),VLOOKUP(M$3,'efecte socio eco fp'!$A$5:$N$30,5,FALSE),0)</f>
        <v>7393326079.1291742</v>
      </c>
      <c r="N22" s="42">
        <f>IF(AND(N$3&gt;=2025,N$6&lt;&gt;0),VLOOKUP(N$3,'efecte socio eco fp'!$A$5:$N$30,5,FALSE),0)</f>
        <v>7491316708.1979551</v>
      </c>
      <c r="O22" s="42">
        <f>IF(AND(O$3&gt;=2025,O$6&lt;&gt;0),VLOOKUP(O$3,'efecte socio eco fp'!$A$5:$N$30,5,FALSE),0)</f>
        <v>7590606098.2415028</v>
      </c>
      <c r="P22" s="42">
        <f>IF(AND(P$3&gt;=2025,P$6&lt;&gt;0),VLOOKUP(P$3,'efecte socio eco fp'!$A$5:$N$30,5,FALSE),0)</f>
        <v>7691211462.9473457</v>
      </c>
      <c r="Q22" s="42">
        <f>IF(AND(Q$3&gt;=2025,Q$6&lt;&gt;0),VLOOKUP(Q$3,'efecte socio eco fp'!$A$5:$N$30,5,FALSE),0)</f>
        <v>7793150244.15203</v>
      </c>
      <c r="R22" s="42">
        <f>IF(AND(R$3&gt;=2025,R$6&lt;&gt;0),VLOOKUP(R$3,'efecte socio eco fp'!$A$5:$N$30,5,FALSE),0)</f>
        <v>7896440114.8649845</v>
      </c>
      <c r="S22" s="42">
        <f>IF(AND(S$3&gt;=2025,S$6&lt;&gt;0),VLOOKUP(S$3,'efecte socio eco fp'!$A$5:$N$30,5,FALSE),0)</f>
        <v>8012099282.6098766</v>
      </c>
      <c r="T22" s="42">
        <f>IF(AND(T$3&gt;=2025,T$6&lt;&gt;0),VLOOKUP(T$3,'efecte socio eco fp'!$A$5:$N$30,5,FALSE),0)</f>
        <v>8129452510.3221531</v>
      </c>
      <c r="U22" s="42">
        <f>IF(AND(U$3&gt;=2025,U$6&lt;&gt;0),VLOOKUP(U$3,'efecte socio eco fp'!$A$5:$N$30,5,FALSE),0)</f>
        <v>8248524610.9001694</v>
      </c>
      <c r="V22" s="42">
        <f>IF(AND(V$3&gt;=2025,V$6&lt;&gt;0),VLOOKUP(V$3,'efecte socio eco fp'!$A$5:$N$30,5,FALSE),0)</f>
        <v>8369340760.6768322</v>
      </c>
      <c r="W22" s="42">
        <f>IF(AND(W$3&gt;=2025,W$6&lt;&gt;0),VLOOKUP(W$3,'efecte socio eco fp'!$A$5:$N$30,5,FALSE),0)</f>
        <v>8491926504.7428265</v>
      </c>
      <c r="X22" s="42">
        <f>IF(AND(X$3&gt;=2025,X$6&lt;&gt;0),VLOOKUP(X$3,'efecte socio eco fp'!$A$5:$N$30,5,FALSE),0)</f>
        <v>8585696554.7753801</v>
      </c>
      <c r="Y22" s="42">
        <f>IF(AND(Y$3&gt;=2025,Y$6&lt;&gt;0),VLOOKUP(Y$3,'efecte socio eco fp'!$A$5:$N$30,5,FALSE),0)</f>
        <v>8680502037.9664993</v>
      </c>
      <c r="Z22" s="42">
        <f>IF(AND(Z$3&gt;=2025,Z$6&lt;&gt;0),VLOOKUP(Z$3,'efecte socio eco fp'!$A$5:$N$30,5,FALSE),0)</f>
        <v>8776354387.8370724</v>
      </c>
      <c r="AA22" s="42">
        <f>IF(AND(AA$3&gt;=2025,AA$6&lt;&gt;0),VLOOKUP(AA$3,'efecte socio eco fp'!$A$5:$N$30,5,FALSE),0)</f>
        <v>8873265164.1598854</v>
      </c>
      <c r="AB22" s="42">
        <f>IF(AND(AB$3&gt;=2025,AB$6&lt;&gt;0),VLOOKUP(AB$3,'efecte socio eco fp'!$A$5:$N$30,5,FALSE),0)</f>
        <v>8971246054.3537292</v>
      </c>
      <c r="AC22" s="42">
        <f>IF(AND(AC$3&gt;=2025,AC$6&lt;&gt;0),VLOOKUP(AC$3,'efecte socio eco fp'!$A$5:$N$30,5,FALSE),0)</f>
        <v>9065373389.2666874</v>
      </c>
      <c r="AD22" s="42">
        <f>IF(AND(AD$3&gt;=2025,AD$6&lt;&gt;0),VLOOKUP(AD$3,'efecte socio eco fp'!$A$5:$N$30,5,FALSE),0)</f>
        <v>9160488318.893261</v>
      </c>
      <c r="AE22" s="42">
        <f>IF(AND(AE$3&gt;=2025,AE$6&lt;&gt;0),VLOOKUP(AE$3,'efecte socio eco fp'!$A$5:$N$30,5,FALSE),0)</f>
        <v>9256601205.1896133</v>
      </c>
      <c r="AF22" s="42">
        <f>IF(AND(AF$3&gt;=2025,AF$6&lt;&gt;0),VLOOKUP(AF$3,'efecte socio eco fp'!$A$5:$N$30,5,FALSE),0)</f>
        <v>9353722518.8307362</v>
      </c>
      <c r="AG22" s="42">
        <f>IF(AND(AG$3&gt;=2025,AG$6&lt;&gt;0),VLOOKUP(AG$3,'efecte socio eco fp'!$A$5:$N$30,5,FALSE),0)</f>
        <v>0</v>
      </c>
      <c r="AH22" s="42">
        <f>IF(AND(AH$3&gt;=2025,AH$6&lt;&gt;0),VLOOKUP(AH$3,'efecte socio eco fp'!$A$5:$N$30,5,FALSE),0)</f>
        <v>0</v>
      </c>
      <c r="AI22" s="42">
        <f>IF(AND(AI$3&gt;=2025,AI$6&lt;&gt;0),VLOOKUP(AI$3,'efecte socio eco fp'!$A$5:$N$30,5,FALSE),0)</f>
        <v>0</v>
      </c>
      <c r="AJ22" s="42">
        <f>IF(AND(AJ$3&gt;=2025,AJ$6&lt;&gt;0),VLOOKUP(AJ$3,'efecte socio eco fp'!$A$5:$N$30,5,FALSE),0)</f>
        <v>0</v>
      </c>
      <c r="AK22" s="42">
        <f>IF(AND(AK$3&gt;=2025,AK$6&lt;&gt;0),VLOOKUP(AK$3,'efecte socio eco fp'!$A$5:$N$30,5,FALSE),0)</f>
        <v>0</v>
      </c>
      <c r="AL22" s="42">
        <f>IF(AND(AL$3&gt;=2025,AL$6&lt;&gt;0),VLOOKUP(AL$3,'efecte socio eco fp'!$A$5:$N$30,5,FALSE),0)</f>
        <v>0</v>
      </c>
      <c r="AM22" s="42">
        <f>IF(AND(AM$3&gt;=2025,AM$6&lt;&gt;0),VLOOKUP(AM$3,'efecte socio eco fp'!$A$5:$N$30,5,FALSE),0)</f>
        <v>0</v>
      </c>
      <c r="AN22" s="42">
        <f>IF(AND(AN$3&gt;=2025,AN$6&lt;&gt;0),VLOOKUP(AN$3,'efecte socio eco fp'!$A$5:$N$30,5,FALSE),0)</f>
        <v>0</v>
      </c>
      <c r="AO22" s="42">
        <f>IF(AND(AO$3&gt;=2025,AO$6&lt;&gt;0),VLOOKUP(AO$3,'efecte socio eco fp'!$A$5:$N$30,5,FALSE),0)</f>
        <v>0</v>
      </c>
      <c r="AP22" s="42">
        <f>IF(AND(AP$3&gt;=2025,AP$6&lt;&gt;0),VLOOKUP(AP$3,'efecte socio eco fp'!$A$5:$N$30,5,FALSE),0)</f>
        <v>0</v>
      </c>
      <c r="AQ22" s="42">
        <f>IF(AND(AQ$3&gt;=2025,AQ$6&lt;&gt;0),VLOOKUP(AQ$3,'efecte socio eco fp'!$A$5:$N$30,5,FALSE),0)</f>
        <v>0</v>
      </c>
      <c r="AR22" s="42">
        <f>IF(AND(AR$3&gt;=2025,AR$6&lt;&gt;0),VLOOKUP(AR$3,'efecte socio eco fp'!$A$5:$N$30,5,FALSE),0)</f>
        <v>0</v>
      </c>
      <c r="AS22" s="42">
        <f>IF(AND(AS$3&gt;=2025,AS$6&lt;&gt;0),VLOOKUP(AS$3,'efecte socio eco fp'!$A$5:$N$30,5,FALSE),0)</f>
        <v>0</v>
      </c>
      <c r="AT22" s="42">
        <f>IF(AND(AT$3&gt;=2025,AT$6&lt;&gt;0),VLOOKUP(AT$3,'efecte socio eco fp'!$A$5:$N$30,5,FALSE),0)</f>
        <v>0</v>
      </c>
      <c r="AU22" s="42">
        <f>IF(AND(AU$3&gt;=2025,AU$6&lt;&gt;0),VLOOKUP(AU$3,'efecte socio eco fp'!$A$5:$N$30,5,FALSE),0)</f>
        <v>0</v>
      </c>
      <c r="AV22" s="42">
        <f>IF(AND(AV$3&gt;=2025,AV$6&lt;&gt;0),VLOOKUP(AV$3,'efecte socio eco fp'!$A$5:$N$30,5,FALSE),0)</f>
        <v>0</v>
      </c>
      <c r="AW22" s="42">
        <f>IF(AND(AW$3&gt;=2025,AW$6&lt;&gt;0),VLOOKUP(AW$3,'efecte socio eco fp'!$A$5:$N$30,5,FALSE),0)</f>
        <v>0</v>
      </c>
      <c r="AX22" s="42">
        <f>IF(AND(AX$3&gt;=2025,AX$6&lt;&gt;0),VLOOKUP(AX$3,'efecte socio eco fp'!$A$5:$N$30,5,FALSE),0)</f>
        <v>0</v>
      </c>
      <c r="AY22" s="42">
        <f>IF(AND(AY$3&gt;=2025,AY$6&lt;&gt;0),VLOOKUP(AY$3,'efecte socio eco fp'!$A$5:$N$30,5,FALSE),0)</f>
        <v>0</v>
      </c>
      <c r="AZ22" s="42">
        <f>IF(AND(AZ$3&gt;=2025,AZ$6&lt;&gt;0),VLOOKUP(AZ$3,'efecte socio eco fp'!$A$5:$N$30,5,FALSE),0)</f>
        <v>0</v>
      </c>
      <c r="BA22" s="42">
        <f>IF(AND(BA$3&gt;=2025,BA$6&lt;&gt;0),VLOOKUP(BA$3,'efecte socio eco fp'!$A$5:$N$30,5,FALSE),0)</f>
        <v>0</v>
      </c>
      <c r="BB22" s="42">
        <f>IF(AND(BB$3&gt;=2025,BB$6&lt;&gt;0),VLOOKUP(BB$3,'efecte socio eco fp'!$A$5:$N$30,5,FALSE),0)</f>
        <v>0</v>
      </c>
      <c r="BC22" s="42">
        <f>IF(AND(BC$3&gt;=2025,BC$6&lt;&gt;0),VLOOKUP(BC$3,'efecte socio eco fp'!$A$5:$N$30,5,FALSE),0)</f>
        <v>0</v>
      </c>
      <c r="BD22" s="42">
        <f>IF(AND(BD$3&gt;=2025,BD$6&lt;&gt;0),VLOOKUP(BD$3,'efecte socio eco fp'!$A$5:$N$30,5,FALSE),0)</f>
        <v>0</v>
      </c>
      <c r="BE22" s="42">
        <f>IF(AND(BE$3&gt;=2025,BE$6&lt;&gt;0),VLOOKUP(BE$3,'efecte socio eco fp'!$A$5:$N$30,5,FALSE),0)</f>
        <v>0</v>
      </c>
      <c r="BF22" s="42">
        <f>IF(AND(BF$3&gt;=2025,BF$6&lt;&gt;0),VLOOKUP(BF$3,'efecte socio eco fp'!$A$5:$N$30,5,FALSE),0)</f>
        <v>0</v>
      </c>
      <c r="BG22" s="42">
        <f>IF(AND(BG$3&gt;=2025,BG$6&lt;&gt;0),VLOOKUP(BG$3,'efecte socio eco fp'!$A$5:$N$30,5,FALSE),0)</f>
        <v>0</v>
      </c>
      <c r="BH22" s="42">
        <f>IF(AND(BH$3&gt;=2025,BH$6&lt;&gt;0),VLOOKUP(BH$3,'efecte socio eco fp'!$A$5:$N$30,5,FALSE),0)</f>
        <v>0</v>
      </c>
      <c r="BI22" s="42">
        <f>IF(AND(BI$3&gt;=2025,BI$6&lt;&gt;0),VLOOKUP(BI$3,'efecte socio eco fp'!$A$5:$N$30,5,FALSE),0)</f>
        <v>0</v>
      </c>
      <c r="BJ22" s="42">
        <f>IF(AND(BJ$3&gt;=2025,BJ$6&lt;&gt;0),VLOOKUP(BJ$3,'efecte socio eco fp'!$A$5:$N$30,5,FALSE),0)</f>
        <v>0</v>
      </c>
      <c r="BK22" s="42">
        <f>IF(AND(BK$3&gt;=2025,BK$6&lt;&gt;0),VLOOKUP(BK$3,'efecte socio eco fp'!$A$5:$N$30,5,FALSE),0)</f>
        <v>0</v>
      </c>
      <c r="BL22" s="42">
        <f>IF(AND(BL$3&gt;=2025,BL$6&lt;&gt;0),VLOOKUP(BL$3,'efecte socio eco fp'!$A$5:$N$30,5,FALSE),0)</f>
        <v>0</v>
      </c>
      <c r="BM22" s="42">
        <f>IF(AND(BM$3&gt;=2025,BM$6&lt;&gt;0),VLOOKUP(BM$3,'efecte socio eco fp'!$A$5:$N$30,5,FALSE),0)</f>
        <v>0</v>
      </c>
      <c r="BN22" s="42">
        <f>IF(AND(BN$3&gt;=2025,BN$6&lt;&gt;0),VLOOKUP(BN$3,'efecte socio eco fp'!$A$5:$N$30,5,FALSE),0)</f>
        <v>0</v>
      </c>
      <c r="BO22" s="42">
        <f>IF(AND(BO$3&gt;=2025,BO$6&lt;&gt;0),VLOOKUP(BO$3,'efecte socio eco fp'!$A$5:$N$30,5,FALSE),0)</f>
        <v>0</v>
      </c>
      <c r="BP22" s="42">
        <f>IF(AND(BP$3&gt;=2025,BP$6&lt;&gt;0),VLOOKUP(BP$3,'efecte socio eco fp'!$A$5:$N$30,5,FALSE),0)</f>
        <v>0</v>
      </c>
      <c r="BQ22" s="42">
        <f>IF(AND(BQ$3&gt;=2025,BQ$6&lt;&gt;0),VLOOKUP(BQ$3,'efecte socio eco fp'!$A$5:$N$30,5,FALSE),0)</f>
        <v>0</v>
      </c>
      <c r="BR22" s="42">
        <f>IF(AND(BR$3&gt;=2025,BR$6&lt;&gt;0),VLOOKUP(BR$3,'efecte socio eco fp'!$A$5:$N$30,5,FALSE),0)</f>
        <v>0</v>
      </c>
      <c r="BS22" s="42">
        <f>IF(AND(BS$3&gt;=2025,BS$6&lt;&gt;0),VLOOKUP(BS$3,'efecte socio eco fp'!$A$5:$N$30,5,FALSE),0)</f>
        <v>0</v>
      </c>
      <c r="BT22" s="42">
        <f>IF(AND(BT$3&gt;=2025,BT$6&lt;&gt;0),VLOOKUP(BT$3,'efecte socio eco fp'!$A$5:$N$30,5,FALSE),0)</f>
        <v>0</v>
      </c>
      <c r="BU22" s="42">
        <f>IF(AND(BU$3&gt;=2025,BU$6&lt;&gt;0),VLOOKUP(BU$3,'efecte socio eco fp'!$A$5:$N$30,5,FALSE),0)</f>
        <v>0</v>
      </c>
      <c r="BV22" s="42">
        <f>IF(AND(BV$3&gt;=2025,BV$6&lt;&gt;0),VLOOKUP(BV$3,'efecte socio eco fp'!$A$5:$N$30,5,FALSE),0)</f>
        <v>0</v>
      </c>
      <c r="BW22" s="42">
        <f>IF(AND(BW$3&gt;=2025,BW$6&lt;&gt;0),VLOOKUP(BW$3,'efecte socio eco fp'!$A$5:$N$30,5,FALSE),0)</f>
        <v>0</v>
      </c>
      <c r="BX22" s="42">
        <f>IF(AND(BX$3&gt;=2025,BX$6&lt;&gt;0),VLOOKUP(BX$3,'efecte socio eco fp'!$A$5:$N$30,5,FALSE),0)</f>
        <v>0</v>
      </c>
      <c r="BY22" s="42">
        <f>IF(AND(BY$3&gt;=2025,BY$6&lt;&gt;0),VLOOKUP(BY$3,'efecte socio eco fp'!$A$5:$N$30,5,FALSE),0)</f>
        <v>0</v>
      </c>
      <c r="BZ22" s="42">
        <f>IF(AND(BZ$3&gt;=2025,BZ$6&lt;&gt;0),VLOOKUP(BZ$3,'efecte socio eco fp'!$A$5:$N$30,5,FALSE),0)</f>
        <v>0</v>
      </c>
      <c r="CA22" s="42">
        <f>IF(AND(CA$3&gt;=2025,CA$6&lt;&gt;0),VLOOKUP(CA$3,'efecte socio eco fp'!$A$5:$N$30,5,FALSE),0)</f>
        <v>0</v>
      </c>
      <c r="CB22" s="42">
        <f>IF(AND(CB$3&gt;=2025,CB$6&lt;&gt;0),VLOOKUP(CB$3,'efecte socio eco fp'!$A$5:$N$30,5,FALSE),0)</f>
        <v>0</v>
      </c>
      <c r="CC22" s="42">
        <f>IF(AND(CC$3&gt;=2025,CC$6&lt;&gt;0),VLOOKUP(CC$3,'efecte socio eco fp'!$A$5:$N$30,5,FALSE),0)</f>
        <v>0</v>
      </c>
      <c r="CD22" s="42">
        <f>IF(AND(CD$3&gt;=2025,CD$6&lt;&gt;0),VLOOKUP(CD$3,'efecte socio eco fp'!$A$5:$N$30,5,FALSE),0)</f>
        <v>0</v>
      </c>
      <c r="CE22" s="42">
        <f>IF(AND(CE$3&gt;=2025,CE$6&lt;&gt;0),VLOOKUP(CE$3,'efecte socio eco fp'!$A$5:$N$30,5,FALSE),0)</f>
        <v>0</v>
      </c>
    </row>
    <row r="23" spans="1:83">
      <c r="A23" t="s">
        <v>493</v>
      </c>
      <c r="B23" t="s">
        <v>538</v>
      </c>
      <c r="C23" s="42">
        <f>IF(AND(C$3&gt;=2025,C$6&lt;&gt;0),VLOOKUP(C$3,'efecte socio eco fp'!$A$5:$N$30,6,FALSE),0)</f>
        <v>0</v>
      </c>
      <c r="D23" s="42">
        <f>IF(AND(D$3&gt;=2025,D$6&lt;&gt;0),VLOOKUP(D$3,'efecte socio eco fp'!$A$5:$N$30,6,FALSE),0)</f>
        <v>0</v>
      </c>
      <c r="E23" s="42">
        <f>IF(AND(E$3&gt;=2025,E$6&lt;&gt;0),VLOOKUP(E$3,'efecte socio eco fp'!$A$5:$N$30,6,FALSE),0)</f>
        <v>0</v>
      </c>
      <c r="F23" s="42">
        <f>IF(AND(F$3&gt;=2025,F$6&lt;&gt;0),VLOOKUP(F$3,'efecte socio eco fp'!$A$5:$N$30,6,FALSE),0)</f>
        <v>0</v>
      </c>
      <c r="G23" s="42">
        <f>IF(AND(G$3&gt;=2025,G$6&lt;&gt;0),VLOOKUP(G$3,'efecte socio eco fp'!$A$5:$N$30,6,FALSE),0)</f>
        <v>0</v>
      </c>
      <c r="H23" s="42">
        <f>IF(AND(H$3&gt;=2025,H$6&lt;&gt;0),VLOOKUP(H$3,'efecte socio eco fp'!$A$5:$N$30,6,FALSE),0)</f>
        <v>0</v>
      </c>
      <c r="I23" s="42">
        <f>IF(AND(I$3&gt;=2025,I$6&lt;&gt;0),VLOOKUP(I$3,'efecte socio eco fp'!$A$5:$N$30,6,FALSE),0)</f>
        <v>0</v>
      </c>
      <c r="J23" s="42">
        <f>IF(AND(J$3&gt;=2025,J$6&lt;&gt;0),VLOOKUP(J$3,'efecte socio eco fp'!$A$5:$N$30,6,FALSE),0)</f>
        <v>3823156321.4433246</v>
      </c>
      <c r="K23" s="42">
        <f>IF(AND(K$3&gt;=2025,K$6&lt;&gt;0),VLOOKUP(K$3,'efecte socio eco fp'!$A$5:$N$30,6,FALSE),0)</f>
        <v>3984934277.8161469</v>
      </c>
      <c r="L23" s="42">
        <f>IF(AND(L$3&gt;=2025,L$6&lt;&gt;0),VLOOKUP(L$3,'efecte socio eco fp'!$A$5:$N$30,6,FALSE),0)</f>
        <v>4153557914.8171382</v>
      </c>
      <c r="M23" s="42">
        <f>IF(AND(M$3&gt;=2025,M$6&lt;&gt;0),VLOOKUP(M$3,'efecte socio eco fp'!$A$5:$N$30,6,FALSE),0)</f>
        <v>4329316909.3856878</v>
      </c>
      <c r="N23" s="42">
        <f>IF(AND(N$3&gt;=2025,N$6&lt;&gt;0),VLOOKUP(N$3,'efecte socio eco fp'!$A$5:$N$30,6,FALSE),0)</f>
        <v>4458000600.7029619</v>
      </c>
      <c r="O23" s="42">
        <f>IF(AND(O$3&gt;=2025,O$6&lt;&gt;0),VLOOKUP(O$3,'efecte socio eco fp'!$A$5:$N$30,6,FALSE),0)</f>
        <v>4590509258.5813904</v>
      </c>
      <c r="P23" s="42">
        <f>IF(AND(P$3&gt;=2025,P$6&lt;&gt;0),VLOOKUP(P$3,'efecte socio eco fp'!$A$5:$N$30,6,FALSE),0)</f>
        <v>4726956575.5102396</v>
      </c>
      <c r="Q23" s="42">
        <f>IF(AND(Q$3&gt;=2025,Q$6&lt;&gt;0),VLOOKUP(Q$3,'efecte socio eco fp'!$A$5:$N$30,6,FALSE),0)</f>
        <v>4867459623.35005</v>
      </c>
      <c r="R23" s="42">
        <f>IF(AND(R$3&gt;=2025,R$6&lt;&gt;0),VLOOKUP(R$3,'efecte socio eco fp'!$A$5:$N$30,6,FALSE),0)</f>
        <v>5012138953.7803421</v>
      </c>
      <c r="S23" s="42">
        <f>IF(AND(S$3&gt;=2025,S$6&lt;&gt;0),VLOOKUP(S$3,'efecte socio eco fp'!$A$5:$N$30,6,FALSE),0)</f>
        <v>5159047970.2476797</v>
      </c>
      <c r="T23" s="42">
        <f>IF(AND(T$3&gt;=2025,T$6&lt;&gt;0),VLOOKUP(T$3,'efecte socio eco fp'!$A$5:$N$30,6,FALSE),0)</f>
        <v>5310262984.477335</v>
      </c>
      <c r="U23" s="42">
        <f>IF(AND(U$3&gt;=2025,U$6&lt;&gt;0),VLOOKUP(U$3,'efecte socio eco fp'!$A$5:$N$30,6,FALSE),0)</f>
        <v>5465910208.0332727</v>
      </c>
      <c r="V23" s="42">
        <f>IF(AND(V$3&gt;=2025,V$6&lt;&gt;0),VLOOKUP(V$3,'efecte socio eco fp'!$A$5:$N$30,6,FALSE),0)</f>
        <v>5626119551.821578</v>
      </c>
      <c r="W23" s="42">
        <f>IF(AND(W$3&gt;=2025,W$6&lt;&gt;0),VLOOKUP(W$3,'efecte socio eco fp'!$A$5:$N$30,6,FALSE),0)</f>
        <v>5791024734.5205479</v>
      </c>
      <c r="X23" s="42">
        <f>IF(AND(X$3&gt;=2025,X$6&lt;&gt;0),VLOOKUP(X$3,'efecte socio eco fp'!$A$5:$N$30,6,FALSE),0)</f>
        <v>5941889342.1255903</v>
      </c>
      <c r="Y23" s="42">
        <f>IF(AND(Y$3&gt;=2025,Y$6&lt;&gt;0),VLOOKUP(Y$3,'efecte socio eco fp'!$A$5:$N$30,6,FALSE),0)</f>
        <v>6096684191.9366703</v>
      </c>
      <c r="Z23" s="42">
        <f>IF(AND(Z$3&gt;=2025,Z$6&lt;&gt;0),VLOOKUP(Z$3,'efecte socio eco fp'!$A$5:$N$30,6,FALSE),0)</f>
        <v>6255511672.4731588</v>
      </c>
      <c r="AA23" s="42">
        <f>IF(AND(AA$3&gt;=2025,AA$6&lt;&gt;0),VLOOKUP(AA$3,'efecte socio eco fp'!$A$5:$N$30,6,FALSE),0)</f>
        <v>6418476839.6241083</v>
      </c>
      <c r="AB23" s="42">
        <f>IF(AND(AB$3&gt;=2025,AB$6&lt;&gt;0),VLOOKUP(AB$3,'efecte socio eco fp'!$A$5:$N$30,6,FALSE),0)</f>
        <v>6585687486.1371031</v>
      </c>
      <c r="AC23" s="42">
        <f>IF(AND(AC$3&gt;=2025,AC$6&lt;&gt;0),VLOOKUP(AC$3,'efecte socio eco fp'!$A$5:$N$30,6,FALSE),0)</f>
        <v>6756232262.7748899</v>
      </c>
      <c r="AD23" s="42">
        <f>IF(AND(AD$3&gt;=2025,AD$6&lt;&gt;0),VLOOKUP(AD$3,'efecte socio eco fp'!$A$5:$N$30,6,FALSE),0)</f>
        <v>6931193513.9113007</v>
      </c>
      <c r="AE23" s="42">
        <f>IF(AND(AE$3&gt;=2025,AE$6&lt;&gt;0),VLOOKUP(AE$3,'efecte socio eco fp'!$A$5:$N$30,6,FALSE),0)</f>
        <v>7110685609.7861137</v>
      </c>
      <c r="AF23" s="42">
        <f>IF(AND(AF$3&gt;=2025,AF$6&lt;&gt;0),VLOOKUP(AF$3,'efecte socio eco fp'!$A$5:$N$30,6,FALSE),0)</f>
        <v>7294825882.4023304</v>
      </c>
      <c r="AG23" s="42">
        <f>IF(AND(AG$3&gt;=2025,AG$6&lt;&gt;0),VLOOKUP(AG$3,'efecte socio eco fp'!$A$5:$N$30,6,FALSE),0)</f>
        <v>0</v>
      </c>
      <c r="AH23" s="42">
        <f>IF(AND(AH$3&gt;=2025,AH$6&lt;&gt;0),VLOOKUP(AH$3,'efecte socio eco fp'!$A$5:$N$30,6,FALSE),0)</f>
        <v>0</v>
      </c>
      <c r="AI23" s="42">
        <f>IF(AND(AI$3&gt;=2025,AI$6&lt;&gt;0),VLOOKUP(AI$3,'efecte socio eco fp'!$A$5:$N$30,6,FALSE),0)</f>
        <v>0</v>
      </c>
      <c r="AJ23" s="42">
        <f>IF(AND(AJ$3&gt;=2025,AJ$6&lt;&gt;0),VLOOKUP(AJ$3,'efecte socio eco fp'!$A$5:$N$30,6,FALSE),0)</f>
        <v>0</v>
      </c>
      <c r="AK23" s="42">
        <f>IF(AND(AK$3&gt;=2025,AK$6&lt;&gt;0),VLOOKUP(AK$3,'efecte socio eco fp'!$A$5:$N$30,6,FALSE),0)</f>
        <v>0</v>
      </c>
      <c r="AL23" s="42">
        <f>IF(AND(AL$3&gt;=2025,AL$6&lt;&gt;0),VLOOKUP(AL$3,'efecte socio eco fp'!$A$5:$N$30,6,FALSE),0)</f>
        <v>0</v>
      </c>
      <c r="AM23" s="42">
        <f>IF(AND(AM$3&gt;=2025,AM$6&lt;&gt;0),VLOOKUP(AM$3,'efecte socio eco fp'!$A$5:$N$30,6,FALSE),0)</f>
        <v>0</v>
      </c>
      <c r="AN23" s="42">
        <f>IF(AND(AN$3&gt;=2025,AN$6&lt;&gt;0),VLOOKUP(AN$3,'efecte socio eco fp'!$A$5:$N$30,6,FALSE),0)</f>
        <v>0</v>
      </c>
      <c r="AO23" s="42">
        <f>IF(AND(AO$3&gt;=2025,AO$6&lt;&gt;0),VLOOKUP(AO$3,'efecte socio eco fp'!$A$5:$N$30,6,FALSE),0)</f>
        <v>0</v>
      </c>
      <c r="AP23" s="42">
        <f>IF(AND(AP$3&gt;=2025,AP$6&lt;&gt;0),VLOOKUP(AP$3,'efecte socio eco fp'!$A$5:$N$30,6,FALSE),0)</f>
        <v>0</v>
      </c>
      <c r="AQ23" s="42">
        <f>IF(AND(AQ$3&gt;=2025,AQ$6&lt;&gt;0),VLOOKUP(AQ$3,'efecte socio eco fp'!$A$5:$N$30,6,FALSE),0)</f>
        <v>0</v>
      </c>
      <c r="AR23" s="42">
        <f>IF(AND(AR$3&gt;=2025,AR$6&lt;&gt;0),VLOOKUP(AR$3,'efecte socio eco fp'!$A$5:$N$30,6,FALSE),0)</f>
        <v>0</v>
      </c>
      <c r="AS23" s="42">
        <f>IF(AND(AS$3&gt;=2025,AS$6&lt;&gt;0),VLOOKUP(AS$3,'efecte socio eco fp'!$A$5:$N$30,6,FALSE),0)</f>
        <v>0</v>
      </c>
      <c r="AT23" s="42">
        <f>IF(AND(AT$3&gt;=2025,AT$6&lt;&gt;0),VLOOKUP(AT$3,'efecte socio eco fp'!$A$5:$N$30,6,FALSE),0)</f>
        <v>0</v>
      </c>
      <c r="AU23" s="42">
        <f>IF(AND(AU$3&gt;=2025,AU$6&lt;&gt;0),VLOOKUP(AU$3,'efecte socio eco fp'!$A$5:$N$30,6,FALSE),0)</f>
        <v>0</v>
      </c>
      <c r="AV23" s="42">
        <f>IF(AND(AV$3&gt;=2025,AV$6&lt;&gt;0),VLOOKUP(AV$3,'efecte socio eco fp'!$A$5:$N$30,6,FALSE),0)</f>
        <v>0</v>
      </c>
      <c r="AW23" s="42">
        <f>IF(AND(AW$3&gt;=2025,AW$6&lt;&gt;0),VLOOKUP(AW$3,'efecte socio eco fp'!$A$5:$N$30,6,FALSE),0)</f>
        <v>0</v>
      </c>
      <c r="AX23" s="42">
        <f>IF(AND(AX$3&gt;=2025,AX$6&lt;&gt;0),VLOOKUP(AX$3,'efecte socio eco fp'!$A$5:$N$30,6,FALSE),0)</f>
        <v>0</v>
      </c>
      <c r="AY23" s="42">
        <f>IF(AND(AY$3&gt;=2025,AY$6&lt;&gt;0),VLOOKUP(AY$3,'efecte socio eco fp'!$A$5:$N$30,6,FALSE),0)</f>
        <v>0</v>
      </c>
      <c r="AZ23" s="42">
        <f>IF(AND(AZ$3&gt;=2025,AZ$6&lt;&gt;0),VLOOKUP(AZ$3,'efecte socio eco fp'!$A$5:$N$30,6,FALSE),0)</f>
        <v>0</v>
      </c>
      <c r="BA23" s="42">
        <f>IF(AND(BA$3&gt;=2025,BA$6&lt;&gt;0),VLOOKUP(BA$3,'efecte socio eco fp'!$A$5:$N$30,6,FALSE),0)</f>
        <v>0</v>
      </c>
      <c r="BB23" s="42">
        <f>IF(AND(BB$3&gt;=2025,BB$6&lt;&gt;0),VLOOKUP(BB$3,'efecte socio eco fp'!$A$5:$N$30,6,FALSE),0)</f>
        <v>0</v>
      </c>
      <c r="BC23" s="42">
        <f>IF(AND(BC$3&gt;=2025,BC$6&lt;&gt;0),VLOOKUP(BC$3,'efecte socio eco fp'!$A$5:$N$30,6,FALSE),0)</f>
        <v>0</v>
      </c>
      <c r="BD23" s="42">
        <f>IF(AND(BD$3&gt;=2025,BD$6&lt;&gt;0),VLOOKUP(BD$3,'efecte socio eco fp'!$A$5:$N$30,6,FALSE),0)</f>
        <v>0</v>
      </c>
      <c r="BE23" s="42">
        <f>IF(AND(BE$3&gt;=2025,BE$6&lt;&gt;0),VLOOKUP(BE$3,'efecte socio eco fp'!$A$5:$N$30,6,FALSE),0)</f>
        <v>0</v>
      </c>
      <c r="BF23" s="42">
        <f>IF(AND(BF$3&gt;=2025,BF$6&lt;&gt;0),VLOOKUP(BF$3,'efecte socio eco fp'!$A$5:$N$30,6,FALSE),0)</f>
        <v>0</v>
      </c>
      <c r="BG23" s="42">
        <f>IF(AND(BG$3&gt;=2025,BG$6&lt;&gt;0),VLOOKUP(BG$3,'efecte socio eco fp'!$A$5:$N$30,6,FALSE),0)</f>
        <v>0</v>
      </c>
      <c r="BH23" s="42">
        <f>IF(AND(BH$3&gt;=2025,BH$6&lt;&gt;0),VLOOKUP(BH$3,'efecte socio eco fp'!$A$5:$N$30,6,FALSE),0)</f>
        <v>0</v>
      </c>
      <c r="BI23" s="42">
        <f>IF(AND(BI$3&gt;=2025,BI$6&lt;&gt;0),VLOOKUP(BI$3,'efecte socio eco fp'!$A$5:$N$30,6,FALSE),0)</f>
        <v>0</v>
      </c>
      <c r="BJ23" s="42">
        <f>IF(AND(BJ$3&gt;=2025,BJ$6&lt;&gt;0),VLOOKUP(BJ$3,'efecte socio eco fp'!$A$5:$N$30,6,FALSE),0)</f>
        <v>0</v>
      </c>
      <c r="BK23" s="42">
        <f>IF(AND(BK$3&gt;=2025,BK$6&lt;&gt;0),VLOOKUP(BK$3,'efecte socio eco fp'!$A$5:$N$30,6,FALSE),0)</f>
        <v>0</v>
      </c>
      <c r="BL23" s="42">
        <f>IF(AND(BL$3&gt;=2025,BL$6&lt;&gt;0),VLOOKUP(BL$3,'efecte socio eco fp'!$A$5:$N$30,6,FALSE),0)</f>
        <v>0</v>
      </c>
      <c r="BM23" s="42">
        <f>IF(AND(BM$3&gt;=2025,BM$6&lt;&gt;0),VLOOKUP(BM$3,'efecte socio eco fp'!$A$5:$N$30,6,FALSE),0)</f>
        <v>0</v>
      </c>
      <c r="BN23" s="42">
        <f>IF(AND(BN$3&gt;=2025,BN$6&lt;&gt;0),VLOOKUP(BN$3,'efecte socio eco fp'!$A$5:$N$30,6,FALSE),0)</f>
        <v>0</v>
      </c>
      <c r="BO23" s="42">
        <f>IF(AND(BO$3&gt;=2025,BO$6&lt;&gt;0),VLOOKUP(BO$3,'efecte socio eco fp'!$A$5:$N$30,6,FALSE),0)</f>
        <v>0</v>
      </c>
      <c r="BP23" s="42">
        <f>IF(AND(BP$3&gt;=2025,BP$6&lt;&gt;0),VLOOKUP(BP$3,'efecte socio eco fp'!$A$5:$N$30,6,FALSE),0)</f>
        <v>0</v>
      </c>
      <c r="BQ23" s="42">
        <f>IF(AND(BQ$3&gt;=2025,BQ$6&lt;&gt;0),VLOOKUP(BQ$3,'efecte socio eco fp'!$A$5:$N$30,6,FALSE),0)</f>
        <v>0</v>
      </c>
      <c r="BR23" s="42">
        <f>IF(AND(BR$3&gt;=2025,BR$6&lt;&gt;0),VLOOKUP(BR$3,'efecte socio eco fp'!$A$5:$N$30,6,FALSE),0)</f>
        <v>0</v>
      </c>
      <c r="BS23" s="42">
        <f>IF(AND(BS$3&gt;=2025,BS$6&lt;&gt;0),VLOOKUP(BS$3,'efecte socio eco fp'!$A$5:$N$30,6,FALSE),0)</f>
        <v>0</v>
      </c>
      <c r="BT23" s="42">
        <f>IF(AND(BT$3&gt;=2025,BT$6&lt;&gt;0),VLOOKUP(BT$3,'efecte socio eco fp'!$A$5:$N$30,6,FALSE),0)</f>
        <v>0</v>
      </c>
      <c r="BU23" s="42">
        <f>IF(AND(BU$3&gt;=2025,BU$6&lt;&gt;0),VLOOKUP(BU$3,'efecte socio eco fp'!$A$5:$N$30,6,FALSE),0)</f>
        <v>0</v>
      </c>
      <c r="BV23" s="42">
        <f>IF(AND(BV$3&gt;=2025,BV$6&lt;&gt;0),VLOOKUP(BV$3,'efecte socio eco fp'!$A$5:$N$30,6,FALSE),0)</f>
        <v>0</v>
      </c>
      <c r="BW23" s="42">
        <f>IF(AND(BW$3&gt;=2025,BW$6&lt;&gt;0),VLOOKUP(BW$3,'efecte socio eco fp'!$A$5:$N$30,6,FALSE),0)</f>
        <v>0</v>
      </c>
      <c r="BX23" s="42">
        <f>IF(AND(BX$3&gt;=2025,BX$6&lt;&gt;0),VLOOKUP(BX$3,'efecte socio eco fp'!$A$5:$N$30,6,FALSE),0)</f>
        <v>0</v>
      </c>
      <c r="BY23" s="42">
        <f>IF(AND(BY$3&gt;=2025,BY$6&lt;&gt;0),VLOOKUP(BY$3,'efecte socio eco fp'!$A$5:$N$30,6,FALSE),0)</f>
        <v>0</v>
      </c>
      <c r="BZ23" s="42">
        <f>IF(AND(BZ$3&gt;=2025,BZ$6&lt;&gt;0),VLOOKUP(BZ$3,'efecte socio eco fp'!$A$5:$N$30,6,FALSE),0)</f>
        <v>0</v>
      </c>
      <c r="CA23" s="42">
        <f>IF(AND(CA$3&gt;=2025,CA$6&lt;&gt;0),VLOOKUP(CA$3,'efecte socio eco fp'!$A$5:$N$30,6,FALSE),0)</f>
        <v>0</v>
      </c>
      <c r="CB23" s="42">
        <f>IF(AND(CB$3&gt;=2025,CB$6&lt;&gt;0),VLOOKUP(CB$3,'efecte socio eco fp'!$A$5:$N$30,6,FALSE),0)</f>
        <v>0</v>
      </c>
      <c r="CC23" s="42">
        <f>IF(AND(CC$3&gt;=2025,CC$6&lt;&gt;0),VLOOKUP(CC$3,'efecte socio eco fp'!$A$5:$N$30,6,FALSE),0)</f>
        <v>0</v>
      </c>
      <c r="CD23" s="42">
        <f>IF(AND(CD$3&gt;=2025,CD$6&lt;&gt;0),VLOOKUP(CD$3,'efecte socio eco fp'!$A$5:$N$30,6,FALSE),0)</f>
        <v>0</v>
      </c>
      <c r="CE23" s="42">
        <f>IF(AND(CE$3&gt;=2025,CE$6&lt;&gt;0),VLOOKUP(CE$3,'efecte socio eco fp'!$A$5:$N$30,6,FALSE),0)</f>
        <v>0</v>
      </c>
    </row>
    <row r="24" spans="1:83">
      <c r="A24" t="s">
        <v>106</v>
      </c>
      <c r="B24" t="s">
        <v>538</v>
      </c>
      <c r="C24" s="42">
        <f>IF(AND(C$3&gt;=2025,C$6&lt;&gt;0),VLOOKUP(C$3,'efecte socio eco fp'!$A$5:$N$30,7,FALSE),0)</f>
        <v>0</v>
      </c>
      <c r="D24" s="42">
        <f>IF(AND(D$3&gt;=2025,D$6&lt;&gt;0),VLOOKUP(D$3,'efecte socio eco fp'!$A$5:$N$30,7,FALSE),0)</f>
        <v>0</v>
      </c>
      <c r="E24" s="42">
        <f>IF(AND(E$3&gt;=2025,E$6&lt;&gt;0),VLOOKUP(E$3,'efecte socio eco fp'!$A$5:$N$30,7,FALSE),0)</f>
        <v>0</v>
      </c>
      <c r="F24" s="42">
        <f>IF(AND(F$3&gt;=2025,F$6&lt;&gt;0),VLOOKUP(F$3,'efecte socio eco fp'!$A$5:$N$30,7,FALSE),0)</f>
        <v>0</v>
      </c>
      <c r="G24" s="42">
        <f>IF(AND(G$3&gt;=2025,G$6&lt;&gt;0),VLOOKUP(G$3,'efecte socio eco fp'!$A$5:$N$30,7,FALSE),0)</f>
        <v>0</v>
      </c>
      <c r="H24" s="42">
        <f>IF(AND(H$3&gt;=2025,H$6&lt;&gt;0),VLOOKUP(H$3,'efecte socio eco fp'!$A$5:$N$30,7,FALSE),0)</f>
        <v>0</v>
      </c>
      <c r="I24" s="42">
        <f>IF(AND(I$3&gt;=2025,I$6&lt;&gt;0),VLOOKUP(I$3,'efecte socio eco fp'!$A$5:$N$30,7,FALSE),0)</f>
        <v>0</v>
      </c>
      <c r="J24" s="42">
        <f>IF(AND(J$3&gt;=2025,J$6&lt;&gt;0),VLOOKUP(J$3,'efecte socio eco fp'!$A$5:$N$30,7,FALSE),0)</f>
        <v>4957491138.0722523</v>
      </c>
      <c r="K24" s="42">
        <f>IF(AND(K$3&gt;=2025,K$6&lt;&gt;0),VLOOKUP(K$3,'efecte socio eco fp'!$A$5:$N$30,7,FALSE),0)</f>
        <v>5155207564.8758287</v>
      </c>
      <c r="L24" s="42">
        <f>IF(AND(L$3&gt;=2025,L$6&lt;&gt;0),VLOOKUP(L$3,'efecte socio eco fp'!$A$5:$N$30,7,FALSE),0)</f>
        <v>5360809388.6149149</v>
      </c>
      <c r="M24" s="42">
        <f>IF(AND(M$3&gt;=2025,M$6&lt;&gt;0),VLOOKUP(M$3,'efecte socio eco fp'!$A$5:$N$30,7,FALSE),0)</f>
        <v>5574611097.497879</v>
      </c>
      <c r="N24" s="42">
        <f>IF(AND(N$3&gt;=2025,N$6&lt;&gt;0),VLOOKUP(N$3,'efecte socio eco fp'!$A$5:$N$30,7,FALSE),0)</f>
        <v>5740348205.796279</v>
      </c>
      <c r="O24" s="42">
        <f>IF(AND(O$3&gt;=2025,O$6&lt;&gt;0),VLOOKUP(O$3,'efecte socio eco fp'!$A$5:$N$30,7,FALSE),0)</f>
        <v>5911012794.8797407</v>
      </c>
      <c r="P24" s="42">
        <f>IF(AND(P$3&gt;=2025,P$6&lt;&gt;0),VLOOKUP(P$3,'efecte socio eco fp'!$A$5:$N$30,7,FALSE),0)</f>
        <v>6086751362.2172775</v>
      </c>
      <c r="Q24" s="42">
        <f>IF(AND(Q$3&gt;=2025,Q$6&lt;&gt;0),VLOOKUP(Q$3,'efecte socio eco fp'!$A$5:$N$30,7,FALSE),0)</f>
        <v>6267714760.75068</v>
      </c>
      <c r="R24" s="42">
        <f>IF(AND(R$3&gt;=2025,R$6&lt;&gt;0),VLOOKUP(R$3,'efecte socio eco fp'!$A$5:$N$30,7,FALSE),0)</f>
        <v>6454058328.3857899</v>
      </c>
      <c r="S24" s="42">
        <f>IF(AND(S$3&gt;=2025,S$6&lt;&gt;0),VLOOKUP(S$3,'efecte socio eco fp'!$A$5:$N$30,7,FALSE),0)</f>
        <v>6655726751.9345608</v>
      </c>
      <c r="T24" s="42">
        <f>IF(AND(T$3&gt;=2025,T$6&lt;&gt;0),VLOOKUP(T$3,'efecte socio eco fp'!$A$5:$N$30,7,FALSE),0)</f>
        <v>6863696660.686491</v>
      </c>
      <c r="U24" s="42">
        <f>IF(AND(U$3&gt;=2025,U$6&lt;&gt;0),VLOOKUP(U$3,'efecte socio eco fp'!$A$5:$N$30,7,FALSE),0)</f>
        <v>7078164955.6490202</v>
      </c>
      <c r="V24" s="42">
        <f>IF(AND(V$3&gt;=2025,V$6&lt;&gt;0),VLOOKUP(V$3,'efecte socio eco fp'!$A$5:$N$30,7,FALSE),0)</f>
        <v>7299334690.3484755</v>
      </c>
      <c r="W24" s="42">
        <f>IF(AND(W$3&gt;=2025,W$6&lt;&gt;0),VLOOKUP(W$3,'efecte socio eco fp'!$A$5:$N$30,7,FALSE),0)</f>
        <v>7527415263.0763607</v>
      </c>
      <c r="X24" s="42">
        <f>IF(AND(X$3&gt;=2025,X$6&lt;&gt;0),VLOOKUP(X$3,'efecte socio eco fp'!$A$5:$N$30,7,FALSE),0)</f>
        <v>7735457601.6348438</v>
      </c>
      <c r="Y24" s="42">
        <f>IF(AND(Y$3&gt;=2025,Y$6&lt;&gt;0),VLOOKUP(Y$3,'efecte socio eco fp'!$A$5:$N$30,7,FALSE),0)</f>
        <v>7949249804.2728596</v>
      </c>
      <c r="Z24" s="42">
        <f>IF(AND(Z$3&gt;=2025,Z$6&lt;&gt;0),VLOOKUP(Z$3,'efecte socio eco fp'!$A$5:$N$30,7,FALSE),0)</f>
        <v>8168950785.4554243</v>
      </c>
      <c r="AA24" s="42">
        <f>IF(AND(AA$3&gt;=2025,AA$6&lt;&gt;0),VLOOKUP(AA$3,'efecte socio eco fp'!$A$5:$N$30,7,FALSE),0)</f>
        <v>8394723851.7178469</v>
      </c>
      <c r="AB24" s="42">
        <f>IF(AND(AB$3&gt;=2025,AB$6&lt;&gt;0),VLOOKUP(AB$3,'efecte socio eco fp'!$A$5:$N$30,7,FALSE),0)</f>
        <v>8626736823.0535469</v>
      </c>
      <c r="AC24" s="42">
        <f>IF(AND(AC$3&gt;=2025,AC$6&lt;&gt;0),VLOOKUP(AC$3,'efecte socio eco fp'!$A$5:$N$30,7,FALSE),0)</f>
        <v>8862635879.9162903</v>
      </c>
      <c r="AD24" s="42">
        <f>IF(AND(AD$3&gt;=2025,AD$6&lt;&gt;0),VLOOKUP(AD$3,'efecte socio eco fp'!$A$5:$N$30,7,FALSE),0)</f>
        <v>9104985622.150589</v>
      </c>
      <c r="AE24" s="42">
        <f>IF(AND(AE$3&gt;=2025,AE$6&lt;&gt;0),VLOOKUP(AE$3,'efecte socio eco fp'!$A$5:$N$30,7,FALSE),0)</f>
        <v>9353962444.4496498</v>
      </c>
      <c r="AF24" s="42">
        <f>IF(AND(AF$3&gt;=2025,AF$6&lt;&gt;0),VLOOKUP(AF$3,'efecte socio eco fp'!$A$5:$N$30,7,FALSE),0)</f>
        <v>9609747565.0387516</v>
      </c>
      <c r="AG24" s="42">
        <f>IF(AND(AG$3&gt;=2025,AG$6&lt;&gt;0),VLOOKUP(AG$3,'efecte socio eco fp'!$A$5:$N$30,7,FALSE),0)</f>
        <v>0</v>
      </c>
      <c r="AH24" s="42">
        <f>IF(AND(AH$3&gt;=2025,AH$6&lt;&gt;0),VLOOKUP(AH$3,'efecte socio eco fp'!$A$5:$N$30,7,FALSE),0)</f>
        <v>0</v>
      </c>
      <c r="AI24" s="42">
        <f>IF(AND(AI$3&gt;=2025,AI$6&lt;&gt;0),VLOOKUP(AI$3,'efecte socio eco fp'!$A$5:$N$30,7,FALSE),0)</f>
        <v>0</v>
      </c>
      <c r="AJ24" s="42">
        <f>IF(AND(AJ$3&gt;=2025,AJ$6&lt;&gt;0),VLOOKUP(AJ$3,'efecte socio eco fp'!$A$5:$N$30,7,FALSE),0)</f>
        <v>0</v>
      </c>
      <c r="AK24" s="42">
        <f>IF(AND(AK$3&gt;=2025,AK$6&lt;&gt;0),VLOOKUP(AK$3,'efecte socio eco fp'!$A$5:$N$30,7,FALSE),0)</f>
        <v>0</v>
      </c>
      <c r="AL24" s="42">
        <f>IF(AND(AL$3&gt;=2025,AL$6&lt;&gt;0),VLOOKUP(AL$3,'efecte socio eco fp'!$A$5:$N$30,7,FALSE),0)</f>
        <v>0</v>
      </c>
      <c r="AM24" s="42">
        <f>IF(AND(AM$3&gt;=2025,AM$6&lt;&gt;0),VLOOKUP(AM$3,'efecte socio eco fp'!$A$5:$N$30,7,FALSE),0)</f>
        <v>0</v>
      </c>
      <c r="AN24" s="42">
        <f>IF(AND(AN$3&gt;=2025,AN$6&lt;&gt;0),VLOOKUP(AN$3,'efecte socio eco fp'!$A$5:$N$30,7,FALSE),0)</f>
        <v>0</v>
      </c>
      <c r="AO24" s="42">
        <f>IF(AND(AO$3&gt;=2025,AO$6&lt;&gt;0),VLOOKUP(AO$3,'efecte socio eco fp'!$A$5:$N$30,7,FALSE),0)</f>
        <v>0</v>
      </c>
      <c r="AP24" s="42">
        <f>IF(AND(AP$3&gt;=2025,AP$6&lt;&gt;0),VLOOKUP(AP$3,'efecte socio eco fp'!$A$5:$N$30,7,FALSE),0)</f>
        <v>0</v>
      </c>
      <c r="AQ24" s="42">
        <f>IF(AND(AQ$3&gt;=2025,AQ$6&lt;&gt;0),VLOOKUP(AQ$3,'efecte socio eco fp'!$A$5:$N$30,7,FALSE),0)</f>
        <v>0</v>
      </c>
      <c r="AR24" s="42">
        <f>IF(AND(AR$3&gt;=2025,AR$6&lt;&gt;0),VLOOKUP(AR$3,'efecte socio eco fp'!$A$5:$N$30,7,FALSE),0)</f>
        <v>0</v>
      </c>
      <c r="AS24" s="42">
        <f>IF(AND(AS$3&gt;=2025,AS$6&lt;&gt;0),VLOOKUP(AS$3,'efecte socio eco fp'!$A$5:$N$30,7,FALSE),0)</f>
        <v>0</v>
      </c>
      <c r="AT24" s="42">
        <f>IF(AND(AT$3&gt;=2025,AT$6&lt;&gt;0),VLOOKUP(AT$3,'efecte socio eco fp'!$A$5:$N$30,7,FALSE),0)</f>
        <v>0</v>
      </c>
      <c r="AU24" s="42">
        <f>IF(AND(AU$3&gt;=2025,AU$6&lt;&gt;0),VLOOKUP(AU$3,'efecte socio eco fp'!$A$5:$N$30,7,FALSE),0)</f>
        <v>0</v>
      </c>
      <c r="AV24" s="42">
        <f>IF(AND(AV$3&gt;=2025,AV$6&lt;&gt;0),VLOOKUP(AV$3,'efecte socio eco fp'!$A$5:$N$30,7,FALSE),0)</f>
        <v>0</v>
      </c>
      <c r="AW24" s="42">
        <f>IF(AND(AW$3&gt;=2025,AW$6&lt;&gt;0),VLOOKUP(AW$3,'efecte socio eco fp'!$A$5:$N$30,7,FALSE),0)</f>
        <v>0</v>
      </c>
      <c r="AX24" s="42">
        <f>IF(AND(AX$3&gt;=2025,AX$6&lt;&gt;0),VLOOKUP(AX$3,'efecte socio eco fp'!$A$5:$N$30,7,FALSE),0)</f>
        <v>0</v>
      </c>
      <c r="AY24" s="42">
        <f>IF(AND(AY$3&gt;=2025,AY$6&lt;&gt;0),VLOOKUP(AY$3,'efecte socio eco fp'!$A$5:$N$30,7,FALSE),0)</f>
        <v>0</v>
      </c>
      <c r="AZ24" s="42">
        <f>IF(AND(AZ$3&gt;=2025,AZ$6&lt;&gt;0),VLOOKUP(AZ$3,'efecte socio eco fp'!$A$5:$N$30,7,FALSE),0)</f>
        <v>0</v>
      </c>
      <c r="BA24" s="42">
        <f>IF(AND(BA$3&gt;=2025,BA$6&lt;&gt;0),VLOOKUP(BA$3,'efecte socio eco fp'!$A$5:$N$30,7,FALSE),0)</f>
        <v>0</v>
      </c>
      <c r="BB24" s="42">
        <f>IF(AND(BB$3&gt;=2025,BB$6&lt;&gt;0),VLOOKUP(BB$3,'efecte socio eco fp'!$A$5:$N$30,7,FALSE),0)</f>
        <v>0</v>
      </c>
      <c r="BC24" s="42">
        <f>IF(AND(BC$3&gt;=2025,BC$6&lt;&gt;0),VLOOKUP(BC$3,'efecte socio eco fp'!$A$5:$N$30,7,FALSE),0)</f>
        <v>0</v>
      </c>
      <c r="BD24" s="42">
        <f>IF(AND(BD$3&gt;=2025,BD$6&lt;&gt;0),VLOOKUP(BD$3,'efecte socio eco fp'!$A$5:$N$30,7,FALSE),0)</f>
        <v>0</v>
      </c>
      <c r="BE24" s="42">
        <f>IF(AND(BE$3&gt;=2025,BE$6&lt;&gt;0),VLOOKUP(BE$3,'efecte socio eco fp'!$A$5:$N$30,7,FALSE),0)</f>
        <v>0</v>
      </c>
      <c r="BF24" s="42">
        <f>IF(AND(BF$3&gt;=2025,BF$6&lt;&gt;0),VLOOKUP(BF$3,'efecte socio eco fp'!$A$5:$N$30,7,FALSE),0)</f>
        <v>0</v>
      </c>
      <c r="BG24" s="42">
        <f>IF(AND(BG$3&gt;=2025,BG$6&lt;&gt;0),VLOOKUP(BG$3,'efecte socio eco fp'!$A$5:$N$30,7,FALSE),0)</f>
        <v>0</v>
      </c>
      <c r="BH24" s="42">
        <f>IF(AND(BH$3&gt;=2025,BH$6&lt;&gt;0),VLOOKUP(BH$3,'efecte socio eco fp'!$A$5:$N$30,7,FALSE),0)</f>
        <v>0</v>
      </c>
      <c r="BI24" s="42">
        <f>IF(AND(BI$3&gt;=2025,BI$6&lt;&gt;0),VLOOKUP(BI$3,'efecte socio eco fp'!$A$5:$N$30,7,FALSE),0)</f>
        <v>0</v>
      </c>
      <c r="BJ24" s="42">
        <f>IF(AND(BJ$3&gt;=2025,BJ$6&lt;&gt;0),VLOOKUP(BJ$3,'efecte socio eco fp'!$A$5:$N$30,7,FALSE),0)</f>
        <v>0</v>
      </c>
      <c r="BK24" s="42">
        <f>IF(AND(BK$3&gt;=2025,BK$6&lt;&gt;0),VLOOKUP(BK$3,'efecte socio eco fp'!$A$5:$N$30,7,FALSE),0)</f>
        <v>0</v>
      </c>
      <c r="BL24" s="42">
        <f>IF(AND(BL$3&gt;=2025,BL$6&lt;&gt;0),VLOOKUP(BL$3,'efecte socio eco fp'!$A$5:$N$30,7,FALSE),0)</f>
        <v>0</v>
      </c>
      <c r="BM24" s="42">
        <f>IF(AND(BM$3&gt;=2025,BM$6&lt;&gt;0),VLOOKUP(BM$3,'efecte socio eco fp'!$A$5:$N$30,7,FALSE),0)</f>
        <v>0</v>
      </c>
      <c r="BN24" s="42">
        <f>IF(AND(BN$3&gt;=2025,BN$6&lt;&gt;0),VLOOKUP(BN$3,'efecte socio eco fp'!$A$5:$N$30,7,FALSE),0)</f>
        <v>0</v>
      </c>
      <c r="BO24" s="42">
        <f>IF(AND(BO$3&gt;=2025,BO$6&lt;&gt;0),VLOOKUP(BO$3,'efecte socio eco fp'!$A$5:$N$30,7,FALSE),0)</f>
        <v>0</v>
      </c>
      <c r="BP24" s="42">
        <f>IF(AND(BP$3&gt;=2025,BP$6&lt;&gt;0),VLOOKUP(BP$3,'efecte socio eco fp'!$A$5:$N$30,7,FALSE),0)</f>
        <v>0</v>
      </c>
      <c r="BQ24" s="42">
        <f>IF(AND(BQ$3&gt;=2025,BQ$6&lt;&gt;0),VLOOKUP(BQ$3,'efecte socio eco fp'!$A$5:$N$30,7,FALSE),0)</f>
        <v>0</v>
      </c>
      <c r="BR24" s="42">
        <f>IF(AND(BR$3&gt;=2025,BR$6&lt;&gt;0),VLOOKUP(BR$3,'efecte socio eco fp'!$A$5:$N$30,7,FALSE),0)</f>
        <v>0</v>
      </c>
      <c r="BS24" s="42">
        <f>IF(AND(BS$3&gt;=2025,BS$6&lt;&gt;0),VLOOKUP(BS$3,'efecte socio eco fp'!$A$5:$N$30,7,FALSE),0)</f>
        <v>0</v>
      </c>
      <c r="BT24" s="42">
        <f>IF(AND(BT$3&gt;=2025,BT$6&lt;&gt;0),VLOOKUP(BT$3,'efecte socio eco fp'!$A$5:$N$30,7,FALSE),0)</f>
        <v>0</v>
      </c>
      <c r="BU24" s="42">
        <f>IF(AND(BU$3&gt;=2025,BU$6&lt;&gt;0),VLOOKUP(BU$3,'efecte socio eco fp'!$A$5:$N$30,7,FALSE),0)</f>
        <v>0</v>
      </c>
      <c r="BV24" s="42">
        <f>IF(AND(BV$3&gt;=2025,BV$6&lt;&gt;0),VLOOKUP(BV$3,'efecte socio eco fp'!$A$5:$N$30,7,FALSE),0)</f>
        <v>0</v>
      </c>
      <c r="BW24" s="42">
        <f>IF(AND(BW$3&gt;=2025,BW$6&lt;&gt;0),VLOOKUP(BW$3,'efecte socio eco fp'!$A$5:$N$30,7,FALSE),0)</f>
        <v>0</v>
      </c>
      <c r="BX24" s="42">
        <f>IF(AND(BX$3&gt;=2025,BX$6&lt;&gt;0),VLOOKUP(BX$3,'efecte socio eco fp'!$A$5:$N$30,7,FALSE),0)</f>
        <v>0</v>
      </c>
      <c r="BY24" s="42">
        <f>IF(AND(BY$3&gt;=2025,BY$6&lt;&gt;0),VLOOKUP(BY$3,'efecte socio eco fp'!$A$5:$N$30,7,FALSE),0)</f>
        <v>0</v>
      </c>
      <c r="BZ24" s="42">
        <f>IF(AND(BZ$3&gt;=2025,BZ$6&lt;&gt;0),VLOOKUP(BZ$3,'efecte socio eco fp'!$A$5:$N$30,7,FALSE),0)</f>
        <v>0</v>
      </c>
      <c r="CA24" s="42">
        <f>IF(AND(CA$3&gt;=2025,CA$6&lt;&gt;0),VLOOKUP(CA$3,'efecte socio eco fp'!$A$5:$N$30,7,FALSE),0)</f>
        <v>0</v>
      </c>
      <c r="CB24" s="42">
        <f>IF(AND(CB$3&gt;=2025,CB$6&lt;&gt;0),VLOOKUP(CB$3,'efecte socio eco fp'!$A$5:$N$30,7,FALSE),0)</f>
        <v>0</v>
      </c>
      <c r="CC24" s="42">
        <f>IF(AND(CC$3&gt;=2025,CC$6&lt;&gt;0),VLOOKUP(CC$3,'efecte socio eco fp'!$A$5:$N$30,7,FALSE),0)</f>
        <v>0</v>
      </c>
      <c r="CD24" s="42">
        <f>IF(AND(CD$3&gt;=2025,CD$6&lt;&gt;0),VLOOKUP(CD$3,'efecte socio eco fp'!$A$5:$N$30,7,FALSE),0)</f>
        <v>0</v>
      </c>
      <c r="CE24" s="42">
        <f>IF(AND(CE$3&gt;=2025,CE$6&lt;&gt;0),VLOOKUP(CE$3,'efecte socio eco fp'!$A$5:$N$30,7,FALSE),0)</f>
        <v>0</v>
      </c>
    </row>
    <row r="25" spans="1:83">
      <c r="A25" t="s">
        <v>107</v>
      </c>
      <c r="B25" t="s">
        <v>538</v>
      </c>
      <c r="C25" s="42">
        <f>IF(AND(C$3&gt;=2025,C$6&lt;&gt;0),VLOOKUP(C$3,'efecte socio eco fp'!$A$5:$N$30,8,FALSE),0)</f>
        <v>0</v>
      </c>
      <c r="D25" s="42">
        <f>IF(AND(D$3&gt;=2025,D$6&lt;&gt;0),VLOOKUP(D$3,'efecte socio eco fp'!$A$5:$N$30,8,FALSE),0)</f>
        <v>0</v>
      </c>
      <c r="E25" s="42">
        <f>IF(AND(E$3&gt;=2025,E$6&lt;&gt;0),VLOOKUP(E$3,'efecte socio eco fp'!$A$5:$N$30,8,FALSE),0)</f>
        <v>0</v>
      </c>
      <c r="F25" s="42">
        <f>IF(AND(F$3&gt;=2025,F$6&lt;&gt;0),VLOOKUP(F$3,'efecte socio eco fp'!$A$5:$N$30,8,FALSE),0)</f>
        <v>0</v>
      </c>
      <c r="G25" s="42">
        <f>IF(AND(G$3&gt;=2025,G$6&lt;&gt;0),VLOOKUP(G$3,'efecte socio eco fp'!$A$5:$N$30,8,FALSE),0)</f>
        <v>0</v>
      </c>
      <c r="H25" s="42">
        <f>IF(AND(H$3&gt;=2025,H$6&lt;&gt;0),VLOOKUP(H$3,'efecte socio eco fp'!$A$5:$N$30,8,FALSE),0)</f>
        <v>0</v>
      </c>
      <c r="I25" s="42">
        <f>IF(AND(I$3&gt;=2025,I$6&lt;&gt;0),VLOOKUP(I$3,'efecte socio eco fp'!$A$5:$N$30,8,FALSE),0)</f>
        <v>0</v>
      </c>
      <c r="J25" s="42">
        <f>IF(AND(J$3&gt;=2025,J$6&lt;&gt;0),VLOOKUP(J$3,'efecte socio eco fp'!$A$5:$N$30,8,FALSE),0)</f>
        <v>54427751.02437903</v>
      </c>
      <c r="K25" s="42">
        <f>IF(AND(K$3&gt;=2025,K$6&lt;&gt;0),VLOOKUP(K$3,'efecte socio eco fp'!$A$5:$N$30,8,FALSE),0)</f>
        <v>56152358.408817217</v>
      </c>
      <c r="L25" s="42">
        <f>IF(AND(L$3&gt;=2025,L$6&lt;&gt;0),VLOOKUP(L$3,'efecte socio eco fp'!$A$5:$N$30,8,FALSE),0)</f>
        <v>57931612.009100817</v>
      </c>
      <c r="M25" s="42">
        <f>IF(AND(M$3&gt;=2025,M$6&lt;&gt;0),VLOOKUP(M$3,'efecte socio eco fp'!$A$5:$N$30,8,FALSE),0)</f>
        <v>59767243.354929373</v>
      </c>
      <c r="N25" s="42">
        <f>IF(AND(N$3&gt;=2025,N$6&lt;&gt;0),VLOOKUP(N$3,'efecte socio eco fp'!$A$5:$N$30,8,FALSE),0)</f>
        <v>61215210.277900085</v>
      </c>
      <c r="O25" s="42">
        <f>IF(AND(O$3&gt;=2025,O$6&lt;&gt;0),VLOOKUP(O$3,'efecte socio eco fp'!$A$5:$N$30,8,FALSE),0)</f>
        <v>62698256.75435742</v>
      </c>
      <c r="P25" s="42">
        <f>IF(AND(P$3&gt;=2025,P$6&lt;&gt;0),VLOOKUP(P$3,'efecte socio eco fp'!$A$5:$N$30,8,FALSE),0)</f>
        <v>64217232.648378588</v>
      </c>
      <c r="Q25" s="42">
        <f>IF(AND(Q$3&gt;=2025,Q$6&lt;&gt;0),VLOOKUP(Q$3,'efecte socio eco fp'!$A$5:$N$30,8,FALSE),0)</f>
        <v>65773008.41349756</v>
      </c>
      <c r="R25" s="42">
        <f>IF(AND(R$3&gt;=2025,R$6&lt;&gt;0),VLOOKUP(R$3,'efecte socio eco fp'!$A$5:$N$30,8,FALSE),0)</f>
        <v>67366475.59152098</v>
      </c>
      <c r="S25" s="42">
        <f>IF(AND(S$3&gt;=2025,S$6&lt;&gt;0),VLOOKUP(S$3,'efecte socio eco fp'!$A$5:$N$30,8,FALSE),0)</f>
        <v>69204881.568096921</v>
      </c>
      <c r="T25" s="42">
        <f>IF(AND(T$3&gt;=2025,T$6&lt;&gt;0),VLOOKUP(T$3,'efecte socio eco fp'!$A$5:$N$30,8,FALSE),0)</f>
        <v>71093456.957649171</v>
      </c>
      <c r="U25" s="42">
        <f>IF(AND(U$3&gt;=2025,U$6&lt;&gt;0),VLOOKUP(U$3,'efecte socio eco fp'!$A$5:$N$30,8,FALSE),0)</f>
        <v>73033570.864733785</v>
      </c>
      <c r="V25" s="42">
        <f>IF(AND(V$3&gt;=2025,V$6&lt;&gt;0),VLOOKUP(V$3,'efecte socio eco fp'!$A$5:$N$30,8,FALSE),0)</f>
        <v>75026629.756259173</v>
      </c>
      <c r="W25" s="42">
        <f>IF(AND(W$3&gt;=2025,W$6&lt;&gt;0),VLOOKUP(W$3,'efecte socio eco fp'!$A$5:$N$30,8,FALSE),0)</f>
        <v>77074078.481090739</v>
      </c>
      <c r="X25" s="42">
        <f>IF(AND(X$3&gt;=2025,X$6&lt;&gt;0),VLOOKUP(X$3,'efecte socio eco fp'!$A$5:$N$30,8,FALSE),0)</f>
        <v>78886697.153557435</v>
      </c>
      <c r="Y25" s="42">
        <f>IF(AND(Y$3&gt;=2025,Y$6&lt;&gt;0),VLOOKUP(Y$3,'efecte socio eco fp'!$A$5:$N$30,8,FALSE),0)</f>
        <v>80741944.768419877</v>
      </c>
      <c r="Z25" s="42">
        <f>IF(AND(Z$3&gt;=2025,Z$6&lt;&gt;0),VLOOKUP(Z$3,'efecte socio eco fp'!$A$5:$N$30,8,FALSE),0)</f>
        <v>82640823.867888048</v>
      </c>
      <c r="AA25" s="42">
        <f>IF(AND(AA$3&gt;=2025,AA$6&lt;&gt;0),VLOOKUP(AA$3,'efecte socio eco fp'!$A$5:$N$30,8,FALSE),0)</f>
        <v>84584360.57183601</v>
      </c>
      <c r="AB25" s="42">
        <f>IF(AND(AB$3&gt;=2025,AB$6&lt;&gt;0),VLOOKUP(AB$3,'efecte socio eco fp'!$A$5:$N$30,8,FALSE),0)</f>
        <v>86573605.13229847</v>
      </c>
      <c r="AC25" s="42">
        <f>IF(AND(AC$3&gt;=2025,AC$6&lt;&gt;0),VLOOKUP(AC$3,'efecte socio eco fp'!$A$5:$N$30,8,FALSE),0)</f>
        <v>88528441.91209726</v>
      </c>
      <c r="AD25" s="42">
        <f>IF(AND(AD$3&gt;=2025,AD$6&lt;&gt;0),VLOOKUP(AD$3,'efecte socio eco fp'!$A$5:$N$30,8,FALSE),0)</f>
        <v>90527419.014224246</v>
      </c>
      <c r="AE25" s="42">
        <f>IF(AND(AE$3&gt;=2025,AE$6&lt;&gt;0),VLOOKUP(AE$3,'efecte socio eco fp'!$A$5:$N$30,8,FALSE),0)</f>
        <v>92571533.129592642</v>
      </c>
      <c r="AF25" s="42">
        <f>IF(AND(AF$3&gt;=2025,AF$6&lt;&gt;0),VLOOKUP(AF$3,'efecte socio eco fp'!$A$5:$N$30,8,FALSE),0)</f>
        <v>94661803.454451472</v>
      </c>
      <c r="AG25" s="42">
        <f>IF(AND(AG$3&gt;=2025,AG$6&lt;&gt;0),VLOOKUP(AG$3,'efecte socio eco fp'!$A$5:$N$30,8,FALSE),0)</f>
        <v>0</v>
      </c>
      <c r="AH25" s="42">
        <f>IF(AND(AH$3&gt;=2025,AH$6&lt;&gt;0),VLOOKUP(AH$3,'efecte socio eco fp'!$A$5:$N$30,8,FALSE),0)</f>
        <v>0</v>
      </c>
      <c r="AI25" s="42">
        <f>IF(AND(AI$3&gt;=2025,AI$6&lt;&gt;0),VLOOKUP(AI$3,'efecte socio eco fp'!$A$5:$N$30,8,FALSE),0)</f>
        <v>0</v>
      </c>
      <c r="AJ25" s="42">
        <f>IF(AND(AJ$3&gt;=2025,AJ$6&lt;&gt;0),VLOOKUP(AJ$3,'efecte socio eco fp'!$A$5:$N$30,8,FALSE),0)</f>
        <v>0</v>
      </c>
      <c r="AK25" s="42">
        <f>IF(AND(AK$3&gt;=2025,AK$6&lt;&gt;0),VLOOKUP(AK$3,'efecte socio eco fp'!$A$5:$N$30,8,FALSE),0)</f>
        <v>0</v>
      </c>
      <c r="AL25" s="42">
        <f>IF(AND(AL$3&gt;=2025,AL$6&lt;&gt;0),VLOOKUP(AL$3,'efecte socio eco fp'!$A$5:$N$30,8,FALSE),0)</f>
        <v>0</v>
      </c>
      <c r="AM25" s="42">
        <f>IF(AND(AM$3&gt;=2025,AM$6&lt;&gt;0),VLOOKUP(AM$3,'efecte socio eco fp'!$A$5:$N$30,8,FALSE),0)</f>
        <v>0</v>
      </c>
      <c r="AN25" s="42">
        <f>IF(AND(AN$3&gt;=2025,AN$6&lt;&gt;0),VLOOKUP(AN$3,'efecte socio eco fp'!$A$5:$N$30,8,FALSE),0)</f>
        <v>0</v>
      </c>
      <c r="AO25" s="42">
        <f>IF(AND(AO$3&gt;=2025,AO$6&lt;&gt;0),VLOOKUP(AO$3,'efecte socio eco fp'!$A$5:$N$30,8,FALSE),0)</f>
        <v>0</v>
      </c>
      <c r="AP25" s="42">
        <f>IF(AND(AP$3&gt;=2025,AP$6&lt;&gt;0),VLOOKUP(AP$3,'efecte socio eco fp'!$A$5:$N$30,8,FALSE),0)</f>
        <v>0</v>
      </c>
      <c r="AQ25" s="42">
        <f>IF(AND(AQ$3&gt;=2025,AQ$6&lt;&gt;0),VLOOKUP(AQ$3,'efecte socio eco fp'!$A$5:$N$30,8,FALSE),0)</f>
        <v>0</v>
      </c>
      <c r="AR25" s="42">
        <f>IF(AND(AR$3&gt;=2025,AR$6&lt;&gt;0),VLOOKUP(AR$3,'efecte socio eco fp'!$A$5:$N$30,8,FALSE),0)</f>
        <v>0</v>
      </c>
      <c r="AS25" s="42">
        <f>IF(AND(AS$3&gt;=2025,AS$6&lt;&gt;0),VLOOKUP(AS$3,'efecte socio eco fp'!$A$5:$N$30,8,FALSE),0)</f>
        <v>0</v>
      </c>
      <c r="AT25" s="42">
        <f>IF(AND(AT$3&gt;=2025,AT$6&lt;&gt;0),VLOOKUP(AT$3,'efecte socio eco fp'!$A$5:$N$30,8,FALSE),0)</f>
        <v>0</v>
      </c>
      <c r="AU25" s="42">
        <f>IF(AND(AU$3&gt;=2025,AU$6&lt;&gt;0),VLOOKUP(AU$3,'efecte socio eco fp'!$A$5:$N$30,8,FALSE),0)</f>
        <v>0</v>
      </c>
      <c r="AV25" s="42">
        <f>IF(AND(AV$3&gt;=2025,AV$6&lt;&gt;0),VLOOKUP(AV$3,'efecte socio eco fp'!$A$5:$N$30,8,FALSE),0)</f>
        <v>0</v>
      </c>
      <c r="AW25" s="42">
        <f>IF(AND(AW$3&gt;=2025,AW$6&lt;&gt;0),VLOOKUP(AW$3,'efecte socio eco fp'!$A$5:$N$30,8,FALSE),0)</f>
        <v>0</v>
      </c>
      <c r="AX25" s="42">
        <f>IF(AND(AX$3&gt;=2025,AX$6&lt;&gt;0),VLOOKUP(AX$3,'efecte socio eco fp'!$A$5:$N$30,8,FALSE),0)</f>
        <v>0</v>
      </c>
      <c r="AY25" s="42">
        <f>IF(AND(AY$3&gt;=2025,AY$6&lt;&gt;0),VLOOKUP(AY$3,'efecte socio eco fp'!$A$5:$N$30,8,FALSE),0)</f>
        <v>0</v>
      </c>
      <c r="AZ25" s="42">
        <f>IF(AND(AZ$3&gt;=2025,AZ$6&lt;&gt;0),VLOOKUP(AZ$3,'efecte socio eco fp'!$A$5:$N$30,8,FALSE),0)</f>
        <v>0</v>
      </c>
      <c r="BA25" s="42">
        <f>IF(AND(BA$3&gt;=2025,BA$6&lt;&gt;0),VLOOKUP(BA$3,'efecte socio eco fp'!$A$5:$N$30,8,FALSE),0)</f>
        <v>0</v>
      </c>
      <c r="BB25" s="42">
        <f>IF(AND(BB$3&gt;=2025,BB$6&lt;&gt;0),VLOOKUP(BB$3,'efecte socio eco fp'!$A$5:$N$30,8,FALSE),0)</f>
        <v>0</v>
      </c>
      <c r="BC25" s="42">
        <f>IF(AND(BC$3&gt;=2025,BC$6&lt;&gt;0),VLOOKUP(BC$3,'efecte socio eco fp'!$A$5:$N$30,8,FALSE),0)</f>
        <v>0</v>
      </c>
      <c r="BD25" s="42">
        <f>IF(AND(BD$3&gt;=2025,BD$6&lt;&gt;0),VLOOKUP(BD$3,'efecte socio eco fp'!$A$5:$N$30,8,FALSE),0)</f>
        <v>0</v>
      </c>
      <c r="BE25" s="42">
        <f>IF(AND(BE$3&gt;=2025,BE$6&lt;&gt;0),VLOOKUP(BE$3,'efecte socio eco fp'!$A$5:$N$30,8,FALSE),0)</f>
        <v>0</v>
      </c>
      <c r="BF25" s="42">
        <f>IF(AND(BF$3&gt;=2025,BF$6&lt;&gt;0),VLOOKUP(BF$3,'efecte socio eco fp'!$A$5:$N$30,8,FALSE),0)</f>
        <v>0</v>
      </c>
      <c r="BG25" s="42">
        <f>IF(AND(BG$3&gt;=2025,BG$6&lt;&gt;0),VLOOKUP(BG$3,'efecte socio eco fp'!$A$5:$N$30,8,FALSE),0)</f>
        <v>0</v>
      </c>
      <c r="BH25" s="42">
        <f>IF(AND(BH$3&gt;=2025,BH$6&lt;&gt;0),VLOOKUP(BH$3,'efecte socio eco fp'!$A$5:$N$30,8,FALSE),0)</f>
        <v>0</v>
      </c>
      <c r="BI25" s="42">
        <f>IF(AND(BI$3&gt;=2025,BI$6&lt;&gt;0),VLOOKUP(BI$3,'efecte socio eco fp'!$A$5:$N$30,8,FALSE),0)</f>
        <v>0</v>
      </c>
      <c r="BJ25" s="42">
        <f>IF(AND(BJ$3&gt;=2025,BJ$6&lt;&gt;0),VLOOKUP(BJ$3,'efecte socio eco fp'!$A$5:$N$30,8,FALSE),0)</f>
        <v>0</v>
      </c>
      <c r="BK25" s="42">
        <f>IF(AND(BK$3&gt;=2025,BK$6&lt;&gt;0),VLOOKUP(BK$3,'efecte socio eco fp'!$A$5:$N$30,8,FALSE),0)</f>
        <v>0</v>
      </c>
      <c r="BL25" s="42">
        <f>IF(AND(BL$3&gt;=2025,BL$6&lt;&gt;0),VLOOKUP(BL$3,'efecte socio eco fp'!$A$5:$N$30,8,FALSE),0)</f>
        <v>0</v>
      </c>
      <c r="BM25" s="42">
        <f>IF(AND(BM$3&gt;=2025,BM$6&lt;&gt;0),VLOOKUP(BM$3,'efecte socio eco fp'!$A$5:$N$30,8,FALSE),0)</f>
        <v>0</v>
      </c>
      <c r="BN25" s="42">
        <f>IF(AND(BN$3&gt;=2025,BN$6&lt;&gt;0),VLOOKUP(BN$3,'efecte socio eco fp'!$A$5:$N$30,8,FALSE),0)</f>
        <v>0</v>
      </c>
      <c r="BO25" s="42">
        <f>IF(AND(BO$3&gt;=2025,BO$6&lt;&gt;0),VLOOKUP(BO$3,'efecte socio eco fp'!$A$5:$N$30,8,FALSE),0)</f>
        <v>0</v>
      </c>
      <c r="BP25" s="42">
        <f>IF(AND(BP$3&gt;=2025,BP$6&lt;&gt;0),VLOOKUP(BP$3,'efecte socio eco fp'!$A$5:$N$30,8,FALSE),0)</f>
        <v>0</v>
      </c>
      <c r="BQ25" s="42">
        <f>IF(AND(BQ$3&gt;=2025,BQ$6&lt;&gt;0),VLOOKUP(BQ$3,'efecte socio eco fp'!$A$5:$N$30,8,FALSE),0)</f>
        <v>0</v>
      </c>
      <c r="BR25" s="42">
        <f>IF(AND(BR$3&gt;=2025,BR$6&lt;&gt;0),VLOOKUP(BR$3,'efecte socio eco fp'!$A$5:$N$30,8,FALSE),0)</f>
        <v>0</v>
      </c>
      <c r="BS25" s="42">
        <f>IF(AND(BS$3&gt;=2025,BS$6&lt;&gt;0),VLOOKUP(BS$3,'efecte socio eco fp'!$A$5:$N$30,8,FALSE),0)</f>
        <v>0</v>
      </c>
      <c r="BT25" s="42">
        <f>IF(AND(BT$3&gt;=2025,BT$6&lt;&gt;0),VLOOKUP(BT$3,'efecte socio eco fp'!$A$5:$N$30,8,FALSE),0)</f>
        <v>0</v>
      </c>
      <c r="BU25" s="42">
        <f>IF(AND(BU$3&gt;=2025,BU$6&lt;&gt;0),VLOOKUP(BU$3,'efecte socio eco fp'!$A$5:$N$30,8,FALSE),0)</f>
        <v>0</v>
      </c>
      <c r="BV25" s="42">
        <f>IF(AND(BV$3&gt;=2025,BV$6&lt;&gt;0),VLOOKUP(BV$3,'efecte socio eco fp'!$A$5:$N$30,8,FALSE),0)</f>
        <v>0</v>
      </c>
      <c r="BW25" s="42">
        <f>IF(AND(BW$3&gt;=2025,BW$6&lt;&gt;0),VLOOKUP(BW$3,'efecte socio eco fp'!$A$5:$N$30,8,FALSE),0)</f>
        <v>0</v>
      </c>
      <c r="BX25" s="42">
        <f>IF(AND(BX$3&gt;=2025,BX$6&lt;&gt;0),VLOOKUP(BX$3,'efecte socio eco fp'!$A$5:$N$30,8,FALSE),0)</f>
        <v>0</v>
      </c>
      <c r="BY25" s="42">
        <f>IF(AND(BY$3&gt;=2025,BY$6&lt;&gt;0),VLOOKUP(BY$3,'efecte socio eco fp'!$A$5:$N$30,8,FALSE),0)</f>
        <v>0</v>
      </c>
      <c r="BZ25" s="42">
        <f>IF(AND(BZ$3&gt;=2025,BZ$6&lt;&gt;0),VLOOKUP(BZ$3,'efecte socio eco fp'!$A$5:$N$30,8,FALSE),0)</f>
        <v>0</v>
      </c>
      <c r="CA25" s="42">
        <f>IF(AND(CA$3&gt;=2025,CA$6&lt;&gt;0),VLOOKUP(CA$3,'efecte socio eco fp'!$A$5:$N$30,8,FALSE),0)</f>
        <v>0</v>
      </c>
      <c r="CB25" s="42">
        <f>IF(AND(CB$3&gt;=2025,CB$6&lt;&gt;0),VLOOKUP(CB$3,'efecte socio eco fp'!$A$5:$N$30,8,FALSE),0)</f>
        <v>0</v>
      </c>
      <c r="CC25" s="42">
        <f>IF(AND(CC$3&gt;=2025,CC$6&lt;&gt;0),VLOOKUP(CC$3,'efecte socio eco fp'!$A$5:$N$30,8,FALSE),0)</f>
        <v>0</v>
      </c>
      <c r="CD25" s="42">
        <f>IF(AND(CD$3&gt;=2025,CD$6&lt;&gt;0),VLOOKUP(CD$3,'efecte socio eco fp'!$A$5:$N$30,8,FALSE),0)</f>
        <v>0</v>
      </c>
      <c r="CE25" s="42">
        <f>IF(AND(CE$3&gt;=2025,CE$6&lt;&gt;0),VLOOKUP(CE$3,'efecte socio eco fp'!$A$5:$N$30,8,FALSE),0)</f>
        <v>0</v>
      </c>
    </row>
    <row r="26" spans="1:83">
      <c r="A26" t="s">
        <v>108</v>
      </c>
      <c r="B26" t="s">
        <v>538</v>
      </c>
      <c r="C26" s="42">
        <f>IF(AND(C$3&gt;=2025,C$6&lt;&gt;0),VLOOKUP(C$3,'efecte socio eco fp'!$A$5:$N$30,9,FALSE),0)</f>
        <v>0</v>
      </c>
      <c r="D26" s="42">
        <f>IF(AND(D$3&gt;=2025,D$6&lt;&gt;0),VLOOKUP(D$3,'efecte socio eco fp'!$A$5:$N$30,9,FALSE),0)</f>
        <v>0</v>
      </c>
      <c r="E26" s="42">
        <f>IF(AND(E$3&gt;=2025,E$6&lt;&gt;0),VLOOKUP(E$3,'efecte socio eco fp'!$A$5:$N$30,9,FALSE),0)</f>
        <v>0</v>
      </c>
      <c r="F26" s="42">
        <f>IF(AND(F$3&gt;=2025,F$6&lt;&gt;0),VLOOKUP(F$3,'efecte socio eco fp'!$A$5:$N$30,9,FALSE),0)</f>
        <v>0</v>
      </c>
      <c r="G26" s="42">
        <f>IF(AND(G$3&gt;=2025,G$6&lt;&gt;0),VLOOKUP(G$3,'efecte socio eco fp'!$A$5:$N$30,9,FALSE),0)</f>
        <v>0</v>
      </c>
      <c r="H26" s="42">
        <f>IF(AND(H$3&gt;=2025,H$6&lt;&gt;0),VLOOKUP(H$3,'efecte socio eco fp'!$A$5:$N$30,9,FALSE),0)</f>
        <v>0</v>
      </c>
      <c r="I26" s="42">
        <f>IF(AND(I$3&gt;=2025,I$6&lt;&gt;0),VLOOKUP(I$3,'efecte socio eco fp'!$A$5:$N$30,9,FALSE),0)</f>
        <v>0</v>
      </c>
      <c r="J26" s="42">
        <f>IF(AND(J$3&gt;=2025,J$6&lt;&gt;0),VLOOKUP(J$3,'efecte socio eco fp'!$A$5:$N$30,9,FALSE),0)</f>
        <v>19660037.612448234</v>
      </c>
      <c r="K26" s="42">
        <f>IF(AND(K$3&gt;=2025,K$6&lt;&gt;0),VLOOKUP(K$3,'efecte socio eco fp'!$A$5:$N$30,9,FALSE),0)</f>
        <v>22440438.044717688</v>
      </c>
      <c r="L26" s="42">
        <f>IF(AND(L$3&gt;=2025,L$6&lt;&gt;0),VLOOKUP(L$3,'efecte socio eco fp'!$A$5:$N$30,9,FALSE),0)</f>
        <v>25614053.724900469</v>
      </c>
      <c r="M26" s="42">
        <f>IF(AND(M$3&gt;=2025,M$6&lt;&gt;0),VLOOKUP(M$3,'efecte socio eco fp'!$A$5:$N$30,9,FALSE),0)</f>
        <v>29236494.711676273</v>
      </c>
      <c r="N26" s="42">
        <f>IF(AND(N$3&gt;=2025,N$6&lt;&gt;0),VLOOKUP(N$3,'efecte socio eco fp'!$A$5:$N$30,9,FALSE),0)</f>
        <v>32502339.174018685</v>
      </c>
      <c r="O26" s="42">
        <f>IF(AND(O$3&gt;=2025,O$6&lt;&gt;0),VLOOKUP(O$3,'efecte socio eco fp'!$A$5:$N$30,9,FALSE),0)</f>
        <v>36132992.761305645</v>
      </c>
      <c r="P26" s="42">
        <f>IF(AND(P$3&gt;=2025,P$6&lt;&gt;0),VLOOKUP(P$3,'efecte socio eco fp'!$A$5:$N$30,9,FALSE),0)</f>
        <v>40169206.249998614</v>
      </c>
      <c r="Q26" s="42">
        <f>IF(AND(Q$3&gt;=2025,Q$6&lt;&gt;0),VLOOKUP(Q$3,'efecte socio eco fp'!$A$5:$N$30,9,FALSE),0)</f>
        <v>44656282.456704609</v>
      </c>
      <c r="R26" s="42">
        <f>IF(AND(R$3&gt;=2025,R$6&lt;&gt;0),VLOOKUP(R$3,'efecte socio eco fp'!$A$5:$N$30,9,FALSE),0)</f>
        <v>49644584.720990166</v>
      </c>
      <c r="S26" s="42">
        <f>IF(AND(S$3&gt;=2025,S$6&lt;&gt;0),VLOOKUP(S$3,'efecte socio eco fp'!$A$5:$N$30,9,FALSE),0)</f>
        <v>54620696.604933612</v>
      </c>
      <c r="T26" s="42">
        <f>IF(AND(T$3&gt;=2025,T$6&lt;&gt;0),VLOOKUP(T$3,'efecte socio eco fp'!$A$5:$N$30,9,FALSE),0)</f>
        <v>60095587.753940657</v>
      </c>
      <c r="U26" s="42">
        <f>IF(AND(U$3&gt;=2025,U$6&lt;&gt;0),VLOOKUP(U$3,'efecte socio eco fp'!$A$5:$N$30,9,FALSE),0)</f>
        <v>66119253.176375188</v>
      </c>
      <c r="V26" s="42">
        <f>IF(AND(V$3&gt;=2025,V$6&lt;&gt;0),VLOOKUP(V$3,'efecte socio eco fp'!$A$5:$N$30,9,FALSE),0)</f>
        <v>72746699.117106661</v>
      </c>
      <c r="W26" s="42">
        <f>IF(AND(W$3&gt;=2025,W$6&lt;&gt;0),VLOOKUP(W$3,'efecte socio eco fp'!$A$5:$N$30,9,FALSE),0)</f>
        <v>80038445.357482374</v>
      </c>
      <c r="X26" s="42">
        <f>IF(AND(X$3&gt;=2025,X$6&lt;&gt;0),VLOOKUP(X$3,'efecte socio eco fp'!$A$5:$N$30,9,FALSE),0)</f>
        <v>86802146.013207868</v>
      </c>
      <c r="Y26" s="42">
        <f>IF(AND(Y$3&gt;=2025,Y$6&lt;&gt;0),VLOOKUP(Y$3,'efecte socio eco fp'!$A$5:$N$30,9,FALSE),0)</f>
        <v>94137417.572840035</v>
      </c>
      <c r="Z26" s="42">
        <f>IF(AND(Z$3&gt;=2025,Z$6&lt;&gt;0),VLOOKUP(Z$3,'efecte socio eco fp'!$A$5:$N$30,9,FALSE),0)</f>
        <v>102092561.0057478</v>
      </c>
      <c r="AA26" s="42">
        <f>IF(AND(AA$3&gt;=2025,AA$6&lt;&gt;0),VLOOKUP(AA$3,'efecte socio eco fp'!$A$5:$N$30,9,FALSE),0)</f>
        <v>110719958.98599501</v>
      </c>
      <c r="AB26" s="42">
        <f>IF(AND(AB$3&gt;=2025,AB$6&lt;&gt;0),VLOOKUP(AB$3,'efecte socio eco fp'!$A$5:$N$30,9,FALSE),0)</f>
        <v>120076420.81943896</v>
      </c>
      <c r="AC26" s="42">
        <f>IF(AND(AC$3&gt;=2025,AC$6&lt;&gt;0),VLOOKUP(AC$3,'efecte socio eco fp'!$A$5:$N$30,9,FALSE),0)</f>
        <v>129164875.41639774</v>
      </c>
      <c r="AD26" s="42">
        <f>IF(AND(AD$3&gt;=2025,AD$6&lt;&gt;0),VLOOKUP(AD$3,'efecte socio eco fp'!$A$5:$N$30,9,FALSE),0)</f>
        <v>138941225.3253361</v>
      </c>
      <c r="AE26" s="42">
        <f>IF(AND(AE$3&gt;=2025,AE$6&lt;&gt;0),VLOOKUP(AE$3,'efecte socio eco fp'!$A$5:$N$30,9,FALSE),0)</f>
        <v>149457536.59942022</v>
      </c>
      <c r="AF26" s="42">
        <f>IF(AND(AF$3&gt;=2025,AF$6&lt;&gt;0),VLOOKUP(AF$3,'efecte socio eco fp'!$A$5:$N$30,9,FALSE),0)</f>
        <v>160769816.11514372</v>
      </c>
      <c r="AG26" s="42">
        <f>IF(AND(AG$3&gt;=2025,AG$6&lt;&gt;0),VLOOKUP(AG$3,'efecte socio eco fp'!$A$5:$N$30,9,FALSE),0)</f>
        <v>0</v>
      </c>
      <c r="AH26" s="42">
        <f>IF(AND(AH$3&gt;=2025,AH$6&lt;&gt;0),VLOOKUP(AH$3,'efecte socio eco fp'!$A$5:$N$30,9,FALSE),0)</f>
        <v>0</v>
      </c>
      <c r="AI26" s="42">
        <f>IF(AND(AI$3&gt;=2025,AI$6&lt;&gt;0),VLOOKUP(AI$3,'efecte socio eco fp'!$A$5:$N$30,9,FALSE),0)</f>
        <v>0</v>
      </c>
      <c r="AJ26" s="42">
        <f>IF(AND(AJ$3&gt;=2025,AJ$6&lt;&gt;0),VLOOKUP(AJ$3,'efecte socio eco fp'!$A$5:$N$30,9,FALSE),0)</f>
        <v>0</v>
      </c>
      <c r="AK26" s="42">
        <f>IF(AND(AK$3&gt;=2025,AK$6&lt;&gt;0),VLOOKUP(AK$3,'efecte socio eco fp'!$A$5:$N$30,9,FALSE),0)</f>
        <v>0</v>
      </c>
      <c r="AL26" s="42">
        <f>IF(AND(AL$3&gt;=2025,AL$6&lt;&gt;0),VLOOKUP(AL$3,'efecte socio eco fp'!$A$5:$N$30,9,FALSE),0)</f>
        <v>0</v>
      </c>
      <c r="AM26" s="42">
        <f>IF(AND(AM$3&gt;=2025,AM$6&lt;&gt;0),VLOOKUP(AM$3,'efecte socio eco fp'!$A$5:$N$30,9,FALSE),0)</f>
        <v>0</v>
      </c>
      <c r="AN26" s="42">
        <f>IF(AND(AN$3&gt;=2025,AN$6&lt;&gt;0),VLOOKUP(AN$3,'efecte socio eco fp'!$A$5:$N$30,9,FALSE),0)</f>
        <v>0</v>
      </c>
      <c r="AO26" s="42">
        <f>IF(AND(AO$3&gt;=2025,AO$6&lt;&gt;0),VLOOKUP(AO$3,'efecte socio eco fp'!$A$5:$N$30,9,FALSE),0)</f>
        <v>0</v>
      </c>
      <c r="AP26" s="42">
        <f>IF(AND(AP$3&gt;=2025,AP$6&lt;&gt;0),VLOOKUP(AP$3,'efecte socio eco fp'!$A$5:$N$30,9,FALSE),0)</f>
        <v>0</v>
      </c>
      <c r="AQ26" s="42">
        <f>IF(AND(AQ$3&gt;=2025,AQ$6&lt;&gt;0),VLOOKUP(AQ$3,'efecte socio eco fp'!$A$5:$N$30,9,FALSE),0)</f>
        <v>0</v>
      </c>
      <c r="AR26" s="42">
        <f>IF(AND(AR$3&gt;=2025,AR$6&lt;&gt;0),VLOOKUP(AR$3,'efecte socio eco fp'!$A$5:$N$30,9,FALSE),0)</f>
        <v>0</v>
      </c>
      <c r="AS26" s="42">
        <f>IF(AND(AS$3&gt;=2025,AS$6&lt;&gt;0),VLOOKUP(AS$3,'efecte socio eco fp'!$A$5:$N$30,9,FALSE),0)</f>
        <v>0</v>
      </c>
      <c r="AT26" s="42">
        <f>IF(AND(AT$3&gt;=2025,AT$6&lt;&gt;0),VLOOKUP(AT$3,'efecte socio eco fp'!$A$5:$N$30,9,FALSE),0)</f>
        <v>0</v>
      </c>
      <c r="AU26" s="42">
        <f>IF(AND(AU$3&gt;=2025,AU$6&lt;&gt;0),VLOOKUP(AU$3,'efecte socio eco fp'!$A$5:$N$30,9,FALSE),0)</f>
        <v>0</v>
      </c>
      <c r="AV26" s="42">
        <f>IF(AND(AV$3&gt;=2025,AV$6&lt;&gt;0),VLOOKUP(AV$3,'efecte socio eco fp'!$A$5:$N$30,9,FALSE),0)</f>
        <v>0</v>
      </c>
      <c r="AW26" s="42">
        <f>IF(AND(AW$3&gt;=2025,AW$6&lt;&gt;0),VLOOKUP(AW$3,'efecte socio eco fp'!$A$5:$N$30,9,FALSE),0)</f>
        <v>0</v>
      </c>
      <c r="AX26" s="42">
        <f>IF(AND(AX$3&gt;=2025,AX$6&lt;&gt;0),VLOOKUP(AX$3,'efecte socio eco fp'!$A$5:$N$30,9,FALSE),0)</f>
        <v>0</v>
      </c>
      <c r="AY26" s="42">
        <f>IF(AND(AY$3&gt;=2025,AY$6&lt;&gt;0),VLOOKUP(AY$3,'efecte socio eco fp'!$A$5:$N$30,9,FALSE),0)</f>
        <v>0</v>
      </c>
      <c r="AZ26" s="42">
        <f>IF(AND(AZ$3&gt;=2025,AZ$6&lt;&gt;0),VLOOKUP(AZ$3,'efecte socio eco fp'!$A$5:$N$30,9,FALSE),0)</f>
        <v>0</v>
      </c>
      <c r="BA26" s="42">
        <f>IF(AND(BA$3&gt;=2025,BA$6&lt;&gt;0),VLOOKUP(BA$3,'efecte socio eco fp'!$A$5:$N$30,9,FALSE),0)</f>
        <v>0</v>
      </c>
      <c r="BB26" s="42">
        <f>IF(AND(BB$3&gt;=2025,BB$6&lt;&gt;0),VLOOKUP(BB$3,'efecte socio eco fp'!$A$5:$N$30,9,FALSE),0)</f>
        <v>0</v>
      </c>
      <c r="BC26" s="42">
        <f>IF(AND(BC$3&gt;=2025,BC$6&lt;&gt;0),VLOOKUP(BC$3,'efecte socio eco fp'!$A$5:$N$30,9,FALSE),0)</f>
        <v>0</v>
      </c>
      <c r="BD26" s="42">
        <f>IF(AND(BD$3&gt;=2025,BD$6&lt;&gt;0),VLOOKUP(BD$3,'efecte socio eco fp'!$A$5:$N$30,9,FALSE),0)</f>
        <v>0</v>
      </c>
      <c r="BE26" s="42">
        <f>IF(AND(BE$3&gt;=2025,BE$6&lt;&gt;0),VLOOKUP(BE$3,'efecte socio eco fp'!$A$5:$N$30,9,FALSE),0)</f>
        <v>0</v>
      </c>
      <c r="BF26" s="42">
        <f>IF(AND(BF$3&gt;=2025,BF$6&lt;&gt;0),VLOOKUP(BF$3,'efecte socio eco fp'!$A$5:$N$30,9,FALSE),0)</f>
        <v>0</v>
      </c>
      <c r="BG26" s="42">
        <f>IF(AND(BG$3&gt;=2025,BG$6&lt;&gt;0),VLOOKUP(BG$3,'efecte socio eco fp'!$A$5:$N$30,9,FALSE),0)</f>
        <v>0</v>
      </c>
      <c r="BH26" s="42">
        <f>IF(AND(BH$3&gt;=2025,BH$6&lt;&gt;0),VLOOKUP(BH$3,'efecte socio eco fp'!$A$5:$N$30,9,FALSE),0)</f>
        <v>0</v>
      </c>
      <c r="BI26" s="42">
        <f>IF(AND(BI$3&gt;=2025,BI$6&lt;&gt;0),VLOOKUP(BI$3,'efecte socio eco fp'!$A$5:$N$30,9,FALSE),0)</f>
        <v>0</v>
      </c>
      <c r="BJ26" s="42">
        <f>IF(AND(BJ$3&gt;=2025,BJ$6&lt;&gt;0),VLOOKUP(BJ$3,'efecte socio eco fp'!$A$5:$N$30,9,FALSE),0)</f>
        <v>0</v>
      </c>
      <c r="BK26" s="42">
        <f>IF(AND(BK$3&gt;=2025,BK$6&lt;&gt;0),VLOOKUP(BK$3,'efecte socio eco fp'!$A$5:$N$30,9,FALSE),0)</f>
        <v>0</v>
      </c>
      <c r="BL26" s="42">
        <f>IF(AND(BL$3&gt;=2025,BL$6&lt;&gt;0),VLOOKUP(BL$3,'efecte socio eco fp'!$A$5:$N$30,9,FALSE),0)</f>
        <v>0</v>
      </c>
      <c r="BM26" s="42">
        <f>IF(AND(BM$3&gt;=2025,BM$6&lt;&gt;0),VLOOKUP(BM$3,'efecte socio eco fp'!$A$5:$N$30,9,FALSE),0)</f>
        <v>0</v>
      </c>
      <c r="BN26" s="42">
        <f>IF(AND(BN$3&gt;=2025,BN$6&lt;&gt;0),VLOOKUP(BN$3,'efecte socio eco fp'!$A$5:$N$30,9,FALSE),0)</f>
        <v>0</v>
      </c>
      <c r="BO26" s="42">
        <f>IF(AND(BO$3&gt;=2025,BO$6&lt;&gt;0),VLOOKUP(BO$3,'efecte socio eco fp'!$A$5:$N$30,9,FALSE),0)</f>
        <v>0</v>
      </c>
      <c r="BP26" s="42">
        <f>IF(AND(BP$3&gt;=2025,BP$6&lt;&gt;0),VLOOKUP(BP$3,'efecte socio eco fp'!$A$5:$N$30,9,FALSE),0)</f>
        <v>0</v>
      </c>
      <c r="BQ26" s="42">
        <f>IF(AND(BQ$3&gt;=2025,BQ$6&lt;&gt;0),VLOOKUP(BQ$3,'efecte socio eco fp'!$A$5:$N$30,9,FALSE),0)</f>
        <v>0</v>
      </c>
      <c r="BR26" s="42">
        <f>IF(AND(BR$3&gt;=2025,BR$6&lt;&gt;0),VLOOKUP(BR$3,'efecte socio eco fp'!$A$5:$N$30,9,FALSE),0)</f>
        <v>0</v>
      </c>
      <c r="BS26" s="42">
        <f>IF(AND(BS$3&gt;=2025,BS$6&lt;&gt;0),VLOOKUP(BS$3,'efecte socio eco fp'!$A$5:$N$30,9,FALSE),0)</f>
        <v>0</v>
      </c>
      <c r="BT26" s="42">
        <f>IF(AND(BT$3&gt;=2025,BT$6&lt;&gt;0),VLOOKUP(BT$3,'efecte socio eco fp'!$A$5:$N$30,9,FALSE),0)</f>
        <v>0</v>
      </c>
      <c r="BU26" s="42">
        <f>IF(AND(BU$3&gt;=2025,BU$6&lt;&gt;0),VLOOKUP(BU$3,'efecte socio eco fp'!$A$5:$N$30,9,FALSE),0)</f>
        <v>0</v>
      </c>
      <c r="BV26" s="42">
        <f>IF(AND(BV$3&gt;=2025,BV$6&lt;&gt;0),VLOOKUP(BV$3,'efecte socio eco fp'!$A$5:$N$30,9,FALSE),0)</f>
        <v>0</v>
      </c>
      <c r="BW26" s="42">
        <f>IF(AND(BW$3&gt;=2025,BW$6&lt;&gt;0),VLOOKUP(BW$3,'efecte socio eco fp'!$A$5:$N$30,9,FALSE),0)</f>
        <v>0</v>
      </c>
      <c r="BX26" s="42">
        <f>IF(AND(BX$3&gt;=2025,BX$6&lt;&gt;0),VLOOKUP(BX$3,'efecte socio eco fp'!$A$5:$N$30,9,FALSE),0)</f>
        <v>0</v>
      </c>
      <c r="BY26" s="42">
        <f>IF(AND(BY$3&gt;=2025,BY$6&lt;&gt;0),VLOOKUP(BY$3,'efecte socio eco fp'!$A$5:$N$30,9,FALSE),0)</f>
        <v>0</v>
      </c>
      <c r="BZ26" s="42">
        <f>IF(AND(BZ$3&gt;=2025,BZ$6&lt;&gt;0),VLOOKUP(BZ$3,'efecte socio eco fp'!$A$5:$N$30,9,FALSE),0)</f>
        <v>0</v>
      </c>
      <c r="CA26" s="42">
        <f>IF(AND(CA$3&gt;=2025,CA$6&lt;&gt;0),VLOOKUP(CA$3,'efecte socio eco fp'!$A$5:$N$30,9,FALSE),0)</f>
        <v>0</v>
      </c>
      <c r="CB26" s="42">
        <f>IF(AND(CB$3&gt;=2025,CB$6&lt;&gt;0),VLOOKUP(CB$3,'efecte socio eco fp'!$A$5:$N$30,9,FALSE),0)</f>
        <v>0</v>
      </c>
      <c r="CC26" s="42">
        <f>IF(AND(CC$3&gt;=2025,CC$6&lt;&gt;0),VLOOKUP(CC$3,'efecte socio eco fp'!$A$5:$N$30,9,FALSE),0)</f>
        <v>0</v>
      </c>
      <c r="CD26" s="42">
        <f>IF(AND(CD$3&gt;=2025,CD$6&lt;&gt;0),VLOOKUP(CD$3,'efecte socio eco fp'!$A$5:$N$30,9,FALSE),0)</f>
        <v>0</v>
      </c>
      <c r="CE26" s="42">
        <f>IF(AND(CE$3&gt;=2025,CE$6&lt;&gt;0),VLOOKUP(CE$3,'efecte socio eco fp'!$A$5:$N$30,9,FALSE),0)</f>
        <v>0</v>
      </c>
    </row>
    <row r="27" spans="1:83">
      <c r="A27" t="s">
        <v>494</v>
      </c>
      <c r="B27" t="s">
        <v>538</v>
      </c>
      <c r="C27" s="42">
        <f>IF(AND(C$3&gt;=2025,C$6&lt;&gt;0),VLOOKUP(C$3,'efecte socio eco fp'!$A$5:$N$30,10,FALSE),0)</f>
        <v>0</v>
      </c>
      <c r="D27" s="42">
        <f>IF(AND(D$3&gt;=2025,D$6&lt;&gt;0),VLOOKUP(D$3,'efecte socio eco fp'!$A$5:$N$30,10,FALSE),0)</f>
        <v>0</v>
      </c>
      <c r="E27" s="42">
        <f>IF(AND(E$3&gt;=2025,E$6&lt;&gt;0),VLOOKUP(E$3,'efecte socio eco fp'!$A$5:$N$30,10,FALSE),0)</f>
        <v>0</v>
      </c>
      <c r="F27" s="42">
        <f>IF(AND(F$3&gt;=2025,F$6&lt;&gt;0),VLOOKUP(F$3,'efecte socio eco fp'!$A$5:$N$30,10,FALSE),0)</f>
        <v>0</v>
      </c>
      <c r="G27" s="42">
        <f>IF(AND(G$3&gt;=2025,G$6&lt;&gt;0),VLOOKUP(G$3,'efecte socio eco fp'!$A$5:$N$30,10,FALSE),0)</f>
        <v>0</v>
      </c>
      <c r="H27" s="42">
        <f>IF(AND(H$3&gt;=2025,H$6&lt;&gt;0),VLOOKUP(H$3,'efecte socio eco fp'!$A$5:$N$30,10,FALSE),0)</f>
        <v>0</v>
      </c>
      <c r="I27" s="42">
        <f>IF(AND(I$3&gt;=2025,I$6&lt;&gt;0),VLOOKUP(I$3,'efecte socio eco fp'!$A$5:$N$30,10,FALSE),0)</f>
        <v>0</v>
      </c>
      <c r="J27" s="42">
        <f>IF(AND(J$3&gt;=2025,J$6&lt;&gt;0),VLOOKUP(J$3,'efecte socio eco fp'!$A$5:$N$30,10,FALSE),0)</f>
        <v>1038069794.077644</v>
      </c>
      <c r="K27" s="42">
        <f>IF(AND(K$3&gt;=2025,K$6&lt;&gt;0),VLOOKUP(K$3,'efecte socio eco fp'!$A$5:$N$30,10,FALSE),0)</f>
        <v>1078364334.2385688</v>
      </c>
      <c r="L27" s="42">
        <f>IF(AND(L$3&gt;=2025,L$6&lt;&gt;0),VLOOKUP(L$3,'efecte socio eco fp'!$A$5:$N$30,10,FALSE),0)</f>
        <v>1120222979.2179205</v>
      </c>
      <c r="M27" s="42">
        <f>IF(AND(M$3&gt;=2025,M$6&lt;&gt;0),VLOOKUP(M$3,'efecte socio eco fp'!$A$5:$N$30,10,FALSE),0)</f>
        <v>1163706442.5484328</v>
      </c>
      <c r="N27" s="42">
        <f>IF(AND(N$3&gt;=2025,N$6&lt;&gt;0),VLOOKUP(N$3,'efecte socio eco fp'!$A$5:$N$30,10,FALSE),0)</f>
        <v>1197542752.0157928</v>
      </c>
      <c r="O27" s="42">
        <f>IF(AND(O$3&gt;=2025,O$6&lt;&gt;0),VLOOKUP(O$3,'efecte socio eco fp'!$A$5:$N$30,10,FALSE),0)</f>
        <v>1232362897.0936732</v>
      </c>
      <c r="P27" s="42">
        <f>IF(AND(P$3&gt;=2025,P$6&lt;&gt;0),VLOOKUP(P$3,'efecte socio eco fp'!$A$5:$N$30,10,FALSE),0)</f>
        <v>1268195484.1083477</v>
      </c>
      <c r="Q27" s="42">
        <f>IF(AND(Q$3&gt;=2025,Q$6&lt;&gt;0),VLOOKUP(Q$3,'efecte socio eco fp'!$A$5:$N$30,10,FALSE),0)</f>
        <v>1305069951.1529973</v>
      </c>
      <c r="R27" s="42">
        <f>IF(AND(R$3&gt;=2025,R$6&lt;&gt;0),VLOOKUP(R$3,'efecte socio eco fp'!$A$5:$N$30,10,FALSE),0)</f>
        <v>1343016592.2724371</v>
      </c>
      <c r="S27" s="42">
        <f>IF(AND(S$3&gt;=2025,S$6&lt;&gt;0),VLOOKUP(S$3,'efecte socio eco fp'!$A$5:$N$30,10,FALSE),0)</f>
        <v>1384663263.0218678</v>
      </c>
      <c r="T27" s="42">
        <f>IF(AND(T$3&gt;=2025,T$6&lt;&gt;0),VLOOKUP(T$3,'efecte socio eco fp'!$A$5:$N$30,10,FALSE),0)</f>
        <v>1427601388.5414712</v>
      </c>
      <c r="U27" s="42">
        <f>IF(AND(U$3&gt;=2025,U$6&lt;&gt;0),VLOOKUP(U$3,'efecte socio eco fp'!$A$5:$N$30,10,FALSE),0)</f>
        <v>1471871016.5804045</v>
      </c>
      <c r="V27" s="42">
        <f>IF(AND(V$3&gt;=2025,V$6&lt;&gt;0),VLOOKUP(V$3,'efecte socio eco fp'!$A$5:$N$30,10,FALSE),0)</f>
        <v>1517513436.7603624</v>
      </c>
      <c r="W27" s="42">
        <f>IF(AND(W$3&gt;=2025,W$6&lt;&gt;0),VLOOKUP(W$3,'efecte socio eco fp'!$A$5:$N$30,10,FALSE),0)</f>
        <v>1564571219.0857916</v>
      </c>
      <c r="X27" s="42">
        <f>IF(AND(X$3&gt;=2025,X$6&lt;&gt;0),VLOOKUP(X$3,'efecte socio eco fp'!$A$5:$N$30,10,FALSE),0)</f>
        <v>1607421143.2223606</v>
      </c>
      <c r="Y27" s="42">
        <f>IF(AND(Y$3&gt;=2025,Y$6&lt;&gt;0),VLOOKUP(Y$3,'efecte socio eco fp'!$A$5:$N$30,10,FALSE),0)</f>
        <v>1651444625.9519241</v>
      </c>
      <c r="Z27" s="42">
        <f>IF(AND(Z$3&gt;=2025,Z$6&lt;&gt;0),VLOOKUP(Z$3,'efecte socio eco fp'!$A$5:$N$30,10,FALSE),0)</f>
        <v>1696673808.282872</v>
      </c>
      <c r="AA27" s="42">
        <f>IF(AND(AA$3&gt;=2025,AA$6&lt;&gt;0),VLOOKUP(AA$3,'efecte socio eco fp'!$A$5:$N$30,10,FALSE),0)</f>
        <v>1743141711.4901841</v>
      </c>
      <c r="AB27" s="42">
        <f>IF(AND(AB$3&gt;=2025,AB$6&lt;&gt;0),VLOOKUP(AB$3,'efecte socio eco fp'!$A$5:$N$30,10,FALSE),0)</f>
        <v>1790882261.2238593</v>
      </c>
      <c r="AC27" s="42">
        <f>IF(AND(AC$3&gt;=2025,AC$6&lt;&gt;0),VLOOKUP(AC$3,'efecte socio eco fp'!$A$5:$N$30,10,FALSE),0)</f>
        <v>1839246007.5613658</v>
      </c>
      <c r="AD27" s="42">
        <f>IF(AND(AD$3&gt;=2025,AD$6&lt;&gt;0),VLOOKUP(AD$3,'efecte socio eco fp'!$A$5:$N$30,10,FALSE),0)</f>
        <v>1888915843.0876727</v>
      </c>
      <c r="AE27" s="42">
        <f>IF(AND(AE$3&gt;=2025,AE$6&lt;&gt;0),VLOOKUP(AE$3,'efecte socio eco fp'!$A$5:$N$30,10,FALSE),0)</f>
        <v>1939927039.4493804</v>
      </c>
      <c r="AF27" s="42">
        <f>IF(AND(AF$3&gt;=2025,AF$6&lt;&gt;0),VLOOKUP(AF$3,'efecte socio eco fp'!$A$5:$N$30,10,FALSE),0)</f>
        <v>1992315820.8230276</v>
      </c>
      <c r="AG27" s="42">
        <f>IF(AND(AG$3&gt;=2025,AG$6&lt;&gt;0),VLOOKUP(AG$3,'efecte socio eco fp'!$A$5:$N$30,10,FALSE),0)</f>
        <v>0</v>
      </c>
      <c r="AH27" s="42">
        <f>IF(AND(AH$3&gt;=2025,AH$6&lt;&gt;0),VLOOKUP(AH$3,'efecte socio eco fp'!$A$5:$N$30,10,FALSE),0)</f>
        <v>0</v>
      </c>
      <c r="AI27" s="42">
        <f>IF(AND(AI$3&gt;=2025,AI$6&lt;&gt;0),VLOOKUP(AI$3,'efecte socio eco fp'!$A$5:$N$30,10,FALSE),0)</f>
        <v>0</v>
      </c>
      <c r="AJ27" s="42">
        <f>IF(AND(AJ$3&gt;=2025,AJ$6&lt;&gt;0),VLOOKUP(AJ$3,'efecte socio eco fp'!$A$5:$N$30,10,FALSE),0)</f>
        <v>0</v>
      </c>
      <c r="AK27" s="42">
        <f>IF(AND(AK$3&gt;=2025,AK$6&lt;&gt;0),VLOOKUP(AK$3,'efecte socio eco fp'!$A$5:$N$30,10,FALSE),0)</f>
        <v>0</v>
      </c>
      <c r="AL27" s="42">
        <f>IF(AND(AL$3&gt;=2025,AL$6&lt;&gt;0),VLOOKUP(AL$3,'efecte socio eco fp'!$A$5:$N$30,10,FALSE),0)</f>
        <v>0</v>
      </c>
      <c r="AM27" s="42">
        <f>IF(AND(AM$3&gt;=2025,AM$6&lt;&gt;0),VLOOKUP(AM$3,'efecte socio eco fp'!$A$5:$N$30,10,FALSE),0)</f>
        <v>0</v>
      </c>
      <c r="AN27" s="42">
        <f>IF(AND(AN$3&gt;=2025,AN$6&lt;&gt;0),VLOOKUP(AN$3,'efecte socio eco fp'!$A$5:$N$30,10,FALSE),0)</f>
        <v>0</v>
      </c>
      <c r="AO27" s="42">
        <f>IF(AND(AO$3&gt;=2025,AO$6&lt;&gt;0),VLOOKUP(AO$3,'efecte socio eco fp'!$A$5:$N$30,10,FALSE),0)</f>
        <v>0</v>
      </c>
      <c r="AP27" s="42">
        <f>IF(AND(AP$3&gt;=2025,AP$6&lt;&gt;0),VLOOKUP(AP$3,'efecte socio eco fp'!$A$5:$N$30,10,FALSE),0)</f>
        <v>0</v>
      </c>
      <c r="AQ27" s="42">
        <f>IF(AND(AQ$3&gt;=2025,AQ$6&lt;&gt;0),VLOOKUP(AQ$3,'efecte socio eco fp'!$A$5:$N$30,10,FALSE),0)</f>
        <v>0</v>
      </c>
      <c r="AR27" s="42">
        <f>IF(AND(AR$3&gt;=2025,AR$6&lt;&gt;0),VLOOKUP(AR$3,'efecte socio eco fp'!$A$5:$N$30,10,FALSE),0)</f>
        <v>0</v>
      </c>
      <c r="AS27" s="42">
        <f>IF(AND(AS$3&gt;=2025,AS$6&lt;&gt;0),VLOOKUP(AS$3,'efecte socio eco fp'!$A$5:$N$30,10,FALSE),0)</f>
        <v>0</v>
      </c>
      <c r="AT27" s="42">
        <f>IF(AND(AT$3&gt;=2025,AT$6&lt;&gt;0),VLOOKUP(AT$3,'efecte socio eco fp'!$A$5:$N$30,10,FALSE),0)</f>
        <v>0</v>
      </c>
      <c r="AU27" s="42">
        <f>IF(AND(AU$3&gt;=2025,AU$6&lt;&gt;0),VLOOKUP(AU$3,'efecte socio eco fp'!$A$5:$N$30,10,FALSE),0)</f>
        <v>0</v>
      </c>
      <c r="AV27" s="42">
        <f>IF(AND(AV$3&gt;=2025,AV$6&lt;&gt;0),VLOOKUP(AV$3,'efecte socio eco fp'!$A$5:$N$30,10,FALSE),0)</f>
        <v>0</v>
      </c>
      <c r="AW27" s="42">
        <f>IF(AND(AW$3&gt;=2025,AW$6&lt;&gt;0),VLOOKUP(AW$3,'efecte socio eco fp'!$A$5:$N$30,10,FALSE),0)</f>
        <v>0</v>
      </c>
      <c r="AX27" s="42">
        <f>IF(AND(AX$3&gt;=2025,AX$6&lt;&gt;0),VLOOKUP(AX$3,'efecte socio eco fp'!$A$5:$N$30,10,FALSE),0)</f>
        <v>0</v>
      </c>
      <c r="AY27" s="42">
        <f>IF(AND(AY$3&gt;=2025,AY$6&lt;&gt;0),VLOOKUP(AY$3,'efecte socio eco fp'!$A$5:$N$30,10,FALSE),0)</f>
        <v>0</v>
      </c>
      <c r="AZ27" s="42">
        <f>IF(AND(AZ$3&gt;=2025,AZ$6&lt;&gt;0),VLOOKUP(AZ$3,'efecte socio eco fp'!$A$5:$N$30,10,FALSE),0)</f>
        <v>0</v>
      </c>
      <c r="BA27" s="42">
        <f>IF(AND(BA$3&gt;=2025,BA$6&lt;&gt;0),VLOOKUP(BA$3,'efecte socio eco fp'!$A$5:$N$30,10,FALSE),0)</f>
        <v>0</v>
      </c>
      <c r="BB27" s="42">
        <f>IF(AND(BB$3&gt;=2025,BB$6&lt;&gt;0),VLOOKUP(BB$3,'efecte socio eco fp'!$A$5:$N$30,10,FALSE),0)</f>
        <v>0</v>
      </c>
      <c r="BC27" s="42">
        <f>IF(AND(BC$3&gt;=2025,BC$6&lt;&gt;0),VLOOKUP(BC$3,'efecte socio eco fp'!$A$5:$N$30,10,FALSE),0)</f>
        <v>0</v>
      </c>
      <c r="BD27" s="42">
        <f>IF(AND(BD$3&gt;=2025,BD$6&lt;&gt;0),VLOOKUP(BD$3,'efecte socio eco fp'!$A$5:$N$30,10,FALSE),0)</f>
        <v>0</v>
      </c>
      <c r="BE27" s="42">
        <f>IF(AND(BE$3&gt;=2025,BE$6&lt;&gt;0),VLOOKUP(BE$3,'efecte socio eco fp'!$A$5:$N$30,10,FALSE),0)</f>
        <v>0</v>
      </c>
      <c r="BF27" s="42">
        <f>IF(AND(BF$3&gt;=2025,BF$6&lt;&gt;0),VLOOKUP(BF$3,'efecte socio eco fp'!$A$5:$N$30,10,FALSE),0)</f>
        <v>0</v>
      </c>
      <c r="BG27" s="42">
        <f>IF(AND(BG$3&gt;=2025,BG$6&lt;&gt;0),VLOOKUP(BG$3,'efecte socio eco fp'!$A$5:$N$30,10,FALSE),0)</f>
        <v>0</v>
      </c>
      <c r="BH27" s="42">
        <f>IF(AND(BH$3&gt;=2025,BH$6&lt;&gt;0),VLOOKUP(BH$3,'efecte socio eco fp'!$A$5:$N$30,10,FALSE),0)</f>
        <v>0</v>
      </c>
      <c r="BI27" s="42">
        <f>IF(AND(BI$3&gt;=2025,BI$6&lt;&gt;0),VLOOKUP(BI$3,'efecte socio eco fp'!$A$5:$N$30,10,FALSE),0)</f>
        <v>0</v>
      </c>
      <c r="BJ27" s="42">
        <f>IF(AND(BJ$3&gt;=2025,BJ$6&lt;&gt;0),VLOOKUP(BJ$3,'efecte socio eco fp'!$A$5:$N$30,10,FALSE),0)</f>
        <v>0</v>
      </c>
      <c r="BK27" s="42">
        <f>IF(AND(BK$3&gt;=2025,BK$6&lt;&gt;0),VLOOKUP(BK$3,'efecte socio eco fp'!$A$5:$N$30,10,FALSE),0)</f>
        <v>0</v>
      </c>
      <c r="BL27" s="42">
        <f>IF(AND(BL$3&gt;=2025,BL$6&lt;&gt;0),VLOOKUP(BL$3,'efecte socio eco fp'!$A$5:$N$30,10,FALSE),0)</f>
        <v>0</v>
      </c>
      <c r="BM27" s="42">
        <f>IF(AND(BM$3&gt;=2025,BM$6&lt;&gt;0),VLOOKUP(BM$3,'efecte socio eco fp'!$A$5:$N$30,10,FALSE),0)</f>
        <v>0</v>
      </c>
      <c r="BN27" s="42">
        <f>IF(AND(BN$3&gt;=2025,BN$6&lt;&gt;0),VLOOKUP(BN$3,'efecte socio eco fp'!$A$5:$N$30,10,FALSE),0)</f>
        <v>0</v>
      </c>
      <c r="BO27" s="42">
        <f>IF(AND(BO$3&gt;=2025,BO$6&lt;&gt;0),VLOOKUP(BO$3,'efecte socio eco fp'!$A$5:$N$30,10,FALSE),0)</f>
        <v>0</v>
      </c>
      <c r="BP27" s="42">
        <f>IF(AND(BP$3&gt;=2025,BP$6&lt;&gt;0),VLOOKUP(BP$3,'efecte socio eco fp'!$A$5:$N$30,10,FALSE),0)</f>
        <v>0</v>
      </c>
      <c r="BQ27" s="42">
        <f>IF(AND(BQ$3&gt;=2025,BQ$6&lt;&gt;0),VLOOKUP(BQ$3,'efecte socio eco fp'!$A$5:$N$30,10,FALSE),0)</f>
        <v>0</v>
      </c>
      <c r="BR27" s="42">
        <f>IF(AND(BR$3&gt;=2025,BR$6&lt;&gt;0),VLOOKUP(BR$3,'efecte socio eco fp'!$A$5:$N$30,10,FALSE),0)</f>
        <v>0</v>
      </c>
      <c r="BS27" s="42">
        <f>IF(AND(BS$3&gt;=2025,BS$6&lt;&gt;0),VLOOKUP(BS$3,'efecte socio eco fp'!$A$5:$N$30,10,FALSE),0)</f>
        <v>0</v>
      </c>
      <c r="BT27" s="42">
        <f>IF(AND(BT$3&gt;=2025,BT$6&lt;&gt;0),VLOOKUP(BT$3,'efecte socio eco fp'!$A$5:$N$30,10,FALSE),0)</f>
        <v>0</v>
      </c>
      <c r="BU27" s="42">
        <f>IF(AND(BU$3&gt;=2025,BU$6&lt;&gt;0),VLOOKUP(BU$3,'efecte socio eco fp'!$A$5:$N$30,10,FALSE),0)</f>
        <v>0</v>
      </c>
      <c r="BV27" s="42">
        <f>IF(AND(BV$3&gt;=2025,BV$6&lt;&gt;0),VLOOKUP(BV$3,'efecte socio eco fp'!$A$5:$N$30,10,FALSE),0)</f>
        <v>0</v>
      </c>
      <c r="BW27" s="42">
        <f>IF(AND(BW$3&gt;=2025,BW$6&lt;&gt;0),VLOOKUP(BW$3,'efecte socio eco fp'!$A$5:$N$30,10,FALSE),0)</f>
        <v>0</v>
      </c>
      <c r="BX27" s="42">
        <f>IF(AND(BX$3&gt;=2025,BX$6&lt;&gt;0),VLOOKUP(BX$3,'efecte socio eco fp'!$A$5:$N$30,10,FALSE),0)</f>
        <v>0</v>
      </c>
      <c r="BY27" s="42">
        <f>IF(AND(BY$3&gt;=2025,BY$6&lt;&gt;0),VLOOKUP(BY$3,'efecte socio eco fp'!$A$5:$N$30,10,FALSE),0)</f>
        <v>0</v>
      </c>
      <c r="BZ27" s="42">
        <f>IF(AND(BZ$3&gt;=2025,BZ$6&lt;&gt;0),VLOOKUP(BZ$3,'efecte socio eco fp'!$A$5:$N$30,10,FALSE),0)</f>
        <v>0</v>
      </c>
      <c r="CA27" s="42">
        <f>IF(AND(CA$3&gt;=2025,CA$6&lt;&gt;0),VLOOKUP(CA$3,'efecte socio eco fp'!$A$5:$N$30,10,FALSE),0)</f>
        <v>0</v>
      </c>
      <c r="CB27" s="42">
        <f>IF(AND(CB$3&gt;=2025,CB$6&lt;&gt;0),VLOOKUP(CB$3,'efecte socio eco fp'!$A$5:$N$30,10,FALSE),0)</f>
        <v>0</v>
      </c>
      <c r="CC27" s="42">
        <f>IF(AND(CC$3&gt;=2025,CC$6&lt;&gt;0),VLOOKUP(CC$3,'efecte socio eco fp'!$A$5:$N$30,10,FALSE),0)</f>
        <v>0</v>
      </c>
      <c r="CD27" s="42">
        <f>IF(AND(CD$3&gt;=2025,CD$6&lt;&gt;0),VLOOKUP(CD$3,'efecte socio eco fp'!$A$5:$N$30,10,FALSE),0)</f>
        <v>0</v>
      </c>
      <c r="CE27" s="42">
        <f>IF(AND(CE$3&gt;=2025,CE$6&lt;&gt;0),VLOOKUP(CE$3,'efecte socio eco fp'!$A$5:$N$30,10,FALSE),0)</f>
        <v>0</v>
      </c>
    </row>
    <row r="28" spans="1:83">
      <c r="A28" t="s">
        <v>495</v>
      </c>
      <c r="B28" t="s">
        <v>538</v>
      </c>
      <c r="C28" s="42">
        <f>IF(AND(C$3&gt;=2025,C$6&lt;&gt;0),VLOOKUP(C$3,'efecte socio eco fp'!$A$5:$N$30,11,FALSE),0)</f>
        <v>0</v>
      </c>
      <c r="D28" s="42">
        <f>IF(AND(D$3&gt;=2025,D$6&lt;&gt;0),VLOOKUP(D$3,'efecte socio eco fp'!$A$5:$N$30,11,FALSE),0)</f>
        <v>0</v>
      </c>
      <c r="E28" s="42">
        <f>IF(AND(E$3&gt;=2025,E$6&lt;&gt;0),VLOOKUP(E$3,'efecte socio eco fp'!$A$5:$N$30,11,FALSE),0)</f>
        <v>0</v>
      </c>
      <c r="F28" s="42">
        <f>IF(AND(F$3&gt;=2025,F$6&lt;&gt;0),VLOOKUP(F$3,'efecte socio eco fp'!$A$5:$N$30,11,FALSE),0)</f>
        <v>0</v>
      </c>
      <c r="G28" s="42">
        <f>IF(AND(G$3&gt;=2025,G$6&lt;&gt;0),VLOOKUP(G$3,'efecte socio eco fp'!$A$5:$N$30,11,FALSE),0)</f>
        <v>0</v>
      </c>
      <c r="H28" s="42">
        <f>IF(AND(H$3&gt;=2025,H$6&lt;&gt;0),VLOOKUP(H$3,'efecte socio eco fp'!$A$5:$N$30,11,FALSE),0)</f>
        <v>0</v>
      </c>
      <c r="I28" s="42">
        <f>IF(AND(I$3&gt;=2025,I$6&lt;&gt;0),VLOOKUP(I$3,'efecte socio eco fp'!$A$5:$N$30,11,FALSE),0)</f>
        <v>0</v>
      </c>
      <c r="J28" s="42">
        <f>IF(AND(J$3&gt;=2025,J$6&lt;&gt;0),VLOOKUP(J$3,'efecte socio eco fp'!$A$5:$N$30,11,FALSE),0)</f>
        <v>781976988.48416996</v>
      </c>
      <c r="K28" s="42">
        <f>IF(AND(K$3&gt;=2025,K$6&lt;&gt;0),VLOOKUP(K$3,'efecte socio eco fp'!$A$5:$N$30,11,FALSE),0)</f>
        <v>810998136.9333564</v>
      </c>
      <c r="L28" s="42">
        <f>IF(AND(L$3&gt;=2025,L$6&lt;&gt;0),VLOOKUP(L$3,'efecte socio eco fp'!$A$5:$N$30,11,FALSE),0)</f>
        <v>841096333.77362442</v>
      </c>
      <c r="M28" s="42">
        <f>IF(AND(M$3&gt;=2025,M$6&lt;&gt;0),VLOOKUP(M$3,'efecte socio eco fp'!$A$5:$N$30,11,FALSE),0)</f>
        <v>872311551.00121546</v>
      </c>
      <c r="N28" s="42">
        <f>IF(AND(N$3&gt;=2025,N$6&lt;&gt;0),VLOOKUP(N$3,'efecte socio eco fp'!$A$5:$N$30,11,FALSE),0)</f>
        <v>894747662.57833493</v>
      </c>
      <c r="O28" s="42">
        <f>IF(AND(O$3&gt;=2025,O$6&lt;&gt;0),VLOOKUP(O$3,'efecte socio eco fp'!$A$5:$N$30,11,FALSE),0)</f>
        <v>917760837.59353817</v>
      </c>
      <c r="P28" s="42">
        <f>IF(AND(P$3&gt;=2025,P$6&lt;&gt;0),VLOOKUP(P$3,'efecte socio eco fp'!$A$5:$N$30,11,FALSE),0)</f>
        <v>941365918.28944945</v>
      </c>
      <c r="Q28" s="42">
        <f>IF(AND(Q$3&gt;=2025,Q$6&lt;&gt;0),VLOOKUP(Q$3,'efecte socio eco fp'!$A$5:$N$30,11,FALSE),0)</f>
        <v>965578128.65557146</v>
      </c>
      <c r="R28" s="42">
        <f>IF(AND(R$3&gt;=2025,R$6&lt;&gt;0),VLOOKUP(R$3,'efecte socio eco fp'!$A$5:$N$30,11,FALSE),0)</f>
        <v>990413084.24692798</v>
      </c>
      <c r="S28" s="42">
        <f>IF(AND(S$3&gt;=2025,S$6&lt;&gt;0),VLOOKUP(S$3,'efecte socio eco fp'!$A$5:$N$30,11,FALSE),0)</f>
        <v>1015786093.145167</v>
      </c>
      <c r="T28" s="42">
        <f>IF(AND(T$3&gt;=2025,T$6&lt;&gt;0),VLOOKUP(T$3,'efecte socio eco fp'!$A$5:$N$30,11,FALSE),0)</f>
        <v>1041809123.3232032</v>
      </c>
      <c r="U28" s="42">
        <f>IF(AND(U$3&gt;=2025,U$6&lt;&gt;0),VLOOKUP(U$3,'efecte socio eco fp'!$A$5:$N$30,11,FALSE),0)</f>
        <v>1068498827.4242405</v>
      </c>
      <c r="V28" s="42">
        <f>IF(AND(V$3&gt;=2025,V$6&lt;&gt;0),VLOOKUP(V$3,'efecte socio eco fp'!$A$5:$N$30,11,FALSE),0)</f>
        <v>1095872284.7090938</v>
      </c>
      <c r="W28" s="42">
        <f>IF(AND(W$3&gt;=2025,W$6&lt;&gt;0),VLOOKUP(W$3,'efecte socio eco fp'!$A$5:$N$30,11,FALSE),0)</f>
        <v>1123947011.9855406</v>
      </c>
      <c r="X28" s="42">
        <f>IF(AND(X$3&gt;=2025,X$6&lt;&gt;0),VLOOKUP(X$3,'efecte socio eco fp'!$A$5:$N$30,11,FALSE),0)</f>
        <v>1148298846.3984845</v>
      </c>
      <c r="Y28" s="42">
        <f>IF(AND(Y$3&gt;=2025,Y$6&lt;&gt;0),VLOOKUP(Y$3,'efecte socio eco fp'!$A$5:$N$30,11,FALSE),0)</f>
        <v>1173178296.2888055</v>
      </c>
      <c r="Z28" s="42">
        <f>IF(AND(Z$3&gt;=2025,Z$6&lt;&gt;0),VLOOKUP(Z$3,'efecte socio eco fp'!$A$5:$N$30,11,FALSE),0)</f>
        <v>1198596793.1604819</v>
      </c>
      <c r="AA28" s="42">
        <f>IF(AND(AA$3&gt;=2025,AA$6&lt;&gt;0),VLOOKUP(AA$3,'efecte socio eco fp'!$A$5:$N$30,11,FALSE),0)</f>
        <v>1224566016.1965096</v>
      </c>
      <c r="AB28" s="42">
        <f>IF(AND(AB$3&gt;=2025,AB$6&lt;&gt;0),VLOOKUP(AB$3,'efecte socio eco fp'!$A$5:$N$30,11,FALSE),0)</f>
        <v>1251097897.6252034</v>
      </c>
      <c r="AC28" s="42">
        <f>IF(AND(AC$3&gt;=2025,AC$6&lt;&gt;0),VLOOKUP(AC$3,'efecte socio eco fp'!$A$5:$N$30,11,FALSE),0)</f>
        <v>1280425015.1738718</v>
      </c>
      <c r="AD28" s="42">
        <f>IF(AND(AD$3&gt;=2025,AD$6&lt;&gt;0),VLOOKUP(AD$3,'efecte socio eco fp'!$A$5:$N$30,11,FALSE),0)</f>
        <v>1310439592.7729056</v>
      </c>
      <c r="AE28" s="42">
        <f>IF(AND(AE$3&gt;=2025,AE$6&lt;&gt;0),VLOOKUP(AE$3,'efecte socio eco fp'!$A$5:$N$30,11,FALSE),0)</f>
        <v>1341157745.2457292</v>
      </c>
      <c r="AF28" s="42">
        <f>IF(AND(AF$3&gt;=2025,AF$6&lt;&gt;0),VLOOKUP(AF$3,'efecte socio eco fp'!$A$5:$N$30,11,FALSE),0)</f>
        <v>1372595965.16504</v>
      </c>
      <c r="AG28" s="42">
        <f>IF(AND(AG$3&gt;=2025,AG$6&lt;&gt;0),VLOOKUP(AG$3,'efecte socio eco fp'!$A$5:$N$30,11,FALSE),0)</f>
        <v>0</v>
      </c>
      <c r="AH28" s="42">
        <f>IF(AND(AH$3&gt;=2025,AH$6&lt;&gt;0),VLOOKUP(AH$3,'efecte socio eco fp'!$A$5:$N$30,11,FALSE),0)</f>
        <v>0</v>
      </c>
      <c r="AI28" s="42">
        <f>IF(AND(AI$3&gt;=2025,AI$6&lt;&gt;0),VLOOKUP(AI$3,'efecte socio eco fp'!$A$5:$N$30,11,FALSE),0)</f>
        <v>0</v>
      </c>
      <c r="AJ28" s="42">
        <f>IF(AND(AJ$3&gt;=2025,AJ$6&lt;&gt;0),VLOOKUP(AJ$3,'efecte socio eco fp'!$A$5:$N$30,11,FALSE),0)</f>
        <v>0</v>
      </c>
      <c r="AK28" s="42">
        <f>IF(AND(AK$3&gt;=2025,AK$6&lt;&gt;0),VLOOKUP(AK$3,'efecte socio eco fp'!$A$5:$N$30,11,FALSE),0)</f>
        <v>0</v>
      </c>
      <c r="AL28" s="42">
        <f>IF(AND(AL$3&gt;=2025,AL$6&lt;&gt;0),VLOOKUP(AL$3,'efecte socio eco fp'!$A$5:$N$30,11,FALSE),0)</f>
        <v>0</v>
      </c>
      <c r="AM28" s="42">
        <f>IF(AND(AM$3&gt;=2025,AM$6&lt;&gt;0),VLOOKUP(AM$3,'efecte socio eco fp'!$A$5:$N$30,11,FALSE),0)</f>
        <v>0</v>
      </c>
      <c r="AN28" s="42">
        <f>IF(AND(AN$3&gt;=2025,AN$6&lt;&gt;0),VLOOKUP(AN$3,'efecte socio eco fp'!$A$5:$N$30,11,FALSE),0)</f>
        <v>0</v>
      </c>
      <c r="AO28" s="42">
        <f>IF(AND(AO$3&gt;=2025,AO$6&lt;&gt;0),VLOOKUP(AO$3,'efecte socio eco fp'!$A$5:$N$30,11,FALSE),0)</f>
        <v>0</v>
      </c>
      <c r="AP28" s="42">
        <f>IF(AND(AP$3&gt;=2025,AP$6&lt;&gt;0),VLOOKUP(AP$3,'efecte socio eco fp'!$A$5:$N$30,11,FALSE),0)</f>
        <v>0</v>
      </c>
      <c r="AQ28" s="42">
        <f>IF(AND(AQ$3&gt;=2025,AQ$6&lt;&gt;0),VLOOKUP(AQ$3,'efecte socio eco fp'!$A$5:$N$30,11,FALSE),0)</f>
        <v>0</v>
      </c>
      <c r="AR28" s="42">
        <f>IF(AND(AR$3&gt;=2025,AR$6&lt;&gt;0),VLOOKUP(AR$3,'efecte socio eco fp'!$A$5:$N$30,11,FALSE),0)</f>
        <v>0</v>
      </c>
      <c r="AS28" s="42">
        <f>IF(AND(AS$3&gt;=2025,AS$6&lt;&gt;0),VLOOKUP(AS$3,'efecte socio eco fp'!$A$5:$N$30,11,FALSE),0)</f>
        <v>0</v>
      </c>
      <c r="AT28" s="42">
        <f>IF(AND(AT$3&gt;=2025,AT$6&lt;&gt;0),VLOOKUP(AT$3,'efecte socio eco fp'!$A$5:$N$30,11,FALSE),0)</f>
        <v>0</v>
      </c>
      <c r="AU28" s="42">
        <f>IF(AND(AU$3&gt;=2025,AU$6&lt;&gt;0),VLOOKUP(AU$3,'efecte socio eco fp'!$A$5:$N$30,11,FALSE),0)</f>
        <v>0</v>
      </c>
      <c r="AV28" s="42">
        <f>IF(AND(AV$3&gt;=2025,AV$6&lt;&gt;0),VLOOKUP(AV$3,'efecte socio eco fp'!$A$5:$N$30,11,FALSE),0)</f>
        <v>0</v>
      </c>
      <c r="AW28" s="42">
        <f>IF(AND(AW$3&gt;=2025,AW$6&lt;&gt;0),VLOOKUP(AW$3,'efecte socio eco fp'!$A$5:$N$30,11,FALSE),0)</f>
        <v>0</v>
      </c>
      <c r="AX28" s="42">
        <f>IF(AND(AX$3&gt;=2025,AX$6&lt;&gt;0),VLOOKUP(AX$3,'efecte socio eco fp'!$A$5:$N$30,11,FALSE),0)</f>
        <v>0</v>
      </c>
      <c r="AY28" s="42">
        <f>IF(AND(AY$3&gt;=2025,AY$6&lt;&gt;0),VLOOKUP(AY$3,'efecte socio eco fp'!$A$5:$N$30,11,FALSE),0)</f>
        <v>0</v>
      </c>
      <c r="AZ28" s="42">
        <f>IF(AND(AZ$3&gt;=2025,AZ$6&lt;&gt;0),VLOOKUP(AZ$3,'efecte socio eco fp'!$A$5:$N$30,11,FALSE),0)</f>
        <v>0</v>
      </c>
      <c r="BA28" s="42">
        <f>IF(AND(BA$3&gt;=2025,BA$6&lt;&gt;0),VLOOKUP(BA$3,'efecte socio eco fp'!$A$5:$N$30,11,FALSE),0)</f>
        <v>0</v>
      </c>
      <c r="BB28" s="42">
        <f>IF(AND(BB$3&gt;=2025,BB$6&lt;&gt;0),VLOOKUP(BB$3,'efecte socio eco fp'!$A$5:$N$30,11,FALSE),0)</f>
        <v>0</v>
      </c>
      <c r="BC28" s="42">
        <f>IF(AND(BC$3&gt;=2025,BC$6&lt;&gt;0),VLOOKUP(BC$3,'efecte socio eco fp'!$A$5:$N$30,11,FALSE),0)</f>
        <v>0</v>
      </c>
      <c r="BD28" s="42">
        <f>IF(AND(BD$3&gt;=2025,BD$6&lt;&gt;0),VLOOKUP(BD$3,'efecte socio eco fp'!$A$5:$N$30,11,FALSE),0)</f>
        <v>0</v>
      </c>
      <c r="BE28" s="42">
        <f>IF(AND(BE$3&gt;=2025,BE$6&lt;&gt;0),VLOOKUP(BE$3,'efecte socio eco fp'!$A$5:$N$30,11,FALSE),0)</f>
        <v>0</v>
      </c>
      <c r="BF28" s="42">
        <f>IF(AND(BF$3&gt;=2025,BF$6&lt;&gt;0),VLOOKUP(BF$3,'efecte socio eco fp'!$A$5:$N$30,11,FALSE),0)</f>
        <v>0</v>
      </c>
      <c r="BG28" s="42">
        <f>IF(AND(BG$3&gt;=2025,BG$6&lt;&gt;0),VLOOKUP(BG$3,'efecte socio eco fp'!$A$5:$N$30,11,FALSE),0)</f>
        <v>0</v>
      </c>
      <c r="BH28" s="42">
        <f>IF(AND(BH$3&gt;=2025,BH$6&lt;&gt;0),VLOOKUP(BH$3,'efecte socio eco fp'!$A$5:$N$30,11,FALSE),0)</f>
        <v>0</v>
      </c>
      <c r="BI28" s="42">
        <f>IF(AND(BI$3&gt;=2025,BI$6&lt;&gt;0),VLOOKUP(BI$3,'efecte socio eco fp'!$A$5:$N$30,11,FALSE),0)</f>
        <v>0</v>
      </c>
      <c r="BJ28" s="42">
        <f>IF(AND(BJ$3&gt;=2025,BJ$6&lt;&gt;0),VLOOKUP(BJ$3,'efecte socio eco fp'!$A$5:$N$30,11,FALSE),0)</f>
        <v>0</v>
      </c>
      <c r="BK28" s="42">
        <f>IF(AND(BK$3&gt;=2025,BK$6&lt;&gt;0),VLOOKUP(BK$3,'efecte socio eco fp'!$A$5:$N$30,11,FALSE),0)</f>
        <v>0</v>
      </c>
      <c r="BL28" s="42">
        <f>IF(AND(BL$3&gt;=2025,BL$6&lt;&gt;0),VLOOKUP(BL$3,'efecte socio eco fp'!$A$5:$N$30,11,FALSE),0)</f>
        <v>0</v>
      </c>
      <c r="BM28" s="42">
        <f>IF(AND(BM$3&gt;=2025,BM$6&lt;&gt;0),VLOOKUP(BM$3,'efecte socio eco fp'!$A$5:$N$30,11,FALSE),0)</f>
        <v>0</v>
      </c>
      <c r="BN28" s="42">
        <f>IF(AND(BN$3&gt;=2025,BN$6&lt;&gt;0),VLOOKUP(BN$3,'efecte socio eco fp'!$A$5:$N$30,11,FALSE),0)</f>
        <v>0</v>
      </c>
      <c r="BO28" s="42">
        <f>IF(AND(BO$3&gt;=2025,BO$6&lt;&gt;0),VLOOKUP(BO$3,'efecte socio eco fp'!$A$5:$N$30,11,FALSE),0)</f>
        <v>0</v>
      </c>
      <c r="BP28" s="42">
        <f>IF(AND(BP$3&gt;=2025,BP$6&lt;&gt;0),VLOOKUP(BP$3,'efecte socio eco fp'!$A$5:$N$30,11,FALSE),0)</f>
        <v>0</v>
      </c>
      <c r="BQ28" s="42">
        <f>IF(AND(BQ$3&gt;=2025,BQ$6&lt;&gt;0),VLOOKUP(BQ$3,'efecte socio eco fp'!$A$5:$N$30,11,FALSE),0)</f>
        <v>0</v>
      </c>
      <c r="BR28" s="42">
        <f>IF(AND(BR$3&gt;=2025,BR$6&lt;&gt;0),VLOOKUP(BR$3,'efecte socio eco fp'!$A$5:$N$30,11,FALSE),0)</f>
        <v>0</v>
      </c>
      <c r="BS28" s="42">
        <f>IF(AND(BS$3&gt;=2025,BS$6&lt;&gt;0),VLOOKUP(BS$3,'efecte socio eco fp'!$A$5:$N$30,11,FALSE),0)</f>
        <v>0</v>
      </c>
      <c r="BT28" s="42">
        <f>IF(AND(BT$3&gt;=2025,BT$6&lt;&gt;0),VLOOKUP(BT$3,'efecte socio eco fp'!$A$5:$N$30,11,FALSE),0)</f>
        <v>0</v>
      </c>
      <c r="BU28" s="42">
        <f>IF(AND(BU$3&gt;=2025,BU$6&lt;&gt;0),VLOOKUP(BU$3,'efecte socio eco fp'!$A$5:$N$30,11,FALSE),0)</f>
        <v>0</v>
      </c>
      <c r="BV28" s="42">
        <f>IF(AND(BV$3&gt;=2025,BV$6&lt;&gt;0),VLOOKUP(BV$3,'efecte socio eco fp'!$A$5:$N$30,11,FALSE),0)</f>
        <v>0</v>
      </c>
      <c r="BW28" s="42">
        <f>IF(AND(BW$3&gt;=2025,BW$6&lt;&gt;0),VLOOKUP(BW$3,'efecte socio eco fp'!$A$5:$N$30,11,FALSE),0)</f>
        <v>0</v>
      </c>
      <c r="BX28" s="42">
        <f>IF(AND(BX$3&gt;=2025,BX$6&lt;&gt;0),VLOOKUP(BX$3,'efecte socio eco fp'!$A$5:$N$30,11,FALSE),0)</f>
        <v>0</v>
      </c>
      <c r="BY28" s="42">
        <f>IF(AND(BY$3&gt;=2025,BY$6&lt;&gt;0),VLOOKUP(BY$3,'efecte socio eco fp'!$A$5:$N$30,11,FALSE),0)</f>
        <v>0</v>
      </c>
      <c r="BZ28" s="42">
        <f>IF(AND(BZ$3&gt;=2025,BZ$6&lt;&gt;0),VLOOKUP(BZ$3,'efecte socio eco fp'!$A$5:$N$30,11,FALSE),0)</f>
        <v>0</v>
      </c>
      <c r="CA28" s="42">
        <f>IF(AND(CA$3&gt;=2025,CA$6&lt;&gt;0),VLOOKUP(CA$3,'efecte socio eco fp'!$A$5:$N$30,11,FALSE),0)</f>
        <v>0</v>
      </c>
      <c r="CB28" s="42">
        <f>IF(AND(CB$3&gt;=2025,CB$6&lt;&gt;0),VLOOKUP(CB$3,'efecte socio eco fp'!$A$5:$N$30,11,FALSE),0)</f>
        <v>0</v>
      </c>
      <c r="CC28" s="42">
        <f>IF(AND(CC$3&gt;=2025,CC$6&lt;&gt;0),VLOOKUP(CC$3,'efecte socio eco fp'!$A$5:$N$30,11,FALSE),0)</f>
        <v>0</v>
      </c>
      <c r="CD28" s="42">
        <f>IF(AND(CD$3&gt;=2025,CD$6&lt;&gt;0),VLOOKUP(CD$3,'efecte socio eco fp'!$A$5:$N$30,11,FALSE),0)</f>
        <v>0</v>
      </c>
      <c r="CE28" s="42">
        <f>IF(AND(CE$3&gt;=2025,CE$6&lt;&gt;0),VLOOKUP(CE$3,'efecte socio eco fp'!$A$5:$N$30,11,FALSE),0)</f>
        <v>0</v>
      </c>
    </row>
    <row r="29" spans="1:83">
      <c r="A29" t="s">
        <v>496</v>
      </c>
      <c r="B29" t="s">
        <v>538</v>
      </c>
      <c r="C29" s="42">
        <f>IF(AND(C$3&gt;=2025,C$6&lt;&gt;0),VLOOKUP(C$3,'efecte socio eco fp'!$A$5:$N$30,12,FALSE),0)</f>
        <v>0</v>
      </c>
      <c r="D29" s="42">
        <f>IF(AND(D$3&gt;=2025,D$6&lt;&gt;0),VLOOKUP(D$3,'efecte socio eco fp'!$A$5:$N$30,12,FALSE),0)</f>
        <v>0</v>
      </c>
      <c r="E29" s="42">
        <f>IF(AND(E$3&gt;=2025,E$6&lt;&gt;0),VLOOKUP(E$3,'efecte socio eco fp'!$A$5:$N$30,12,FALSE),0)</f>
        <v>0</v>
      </c>
      <c r="F29" s="42">
        <f>IF(AND(F$3&gt;=2025,F$6&lt;&gt;0),VLOOKUP(F$3,'efecte socio eco fp'!$A$5:$N$30,12,FALSE),0)</f>
        <v>0</v>
      </c>
      <c r="G29" s="42">
        <f>IF(AND(G$3&gt;=2025,G$6&lt;&gt;0),VLOOKUP(G$3,'efecte socio eco fp'!$A$5:$N$30,12,FALSE),0)</f>
        <v>0</v>
      </c>
      <c r="H29" s="42">
        <f>IF(AND(H$3&gt;=2025,H$6&lt;&gt;0),VLOOKUP(H$3,'efecte socio eco fp'!$A$5:$N$30,12,FALSE),0)</f>
        <v>0</v>
      </c>
      <c r="I29" s="42">
        <f>IF(AND(I$3&gt;=2025,I$6&lt;&gt;0),VLOOKUP(I$3,'efecte socio eco fp'!$A$5:$N$30,12,FALSE),0)</f>
        <v>0</v>
      </c>
      <c r="J29" s="42">
        <f>IF(AND(J$3&gt;=2025,J$6&lt;&gt;0),VLOOKUP(J$3,'efecte socio eco fp'!$A$5:$N$30,12,FALSE),0)</f>
        <v>877478888.51328433</v>
      </c>
      <c r="K29" s="42">
        <f>IF(AND(K$3&gt;=2025,K$6&lt;&gt;0),VLOOKUP(K$3,'efecte socio eco fp'!$A$5:$N$30,12,FALSE),0)</f>
        <v>910939196.06842434</v>
      </c>
      <c r="L29" s="42">
        <f>IF(AND(L$3&gt;=2025,L$6&lt;&gt;0),VLOOKUP(L$3,'efecte socio eco fp'!$A$5:$N$30,12,FALSE),0)</f>
        <v>945675422.84662557</v>
      </c>
      <c r="M29" s="42">
        <f>IF(AND(M$3&gt;=2025,M$6&lt;&gt;0),VLOOKUP(M$3,'efecte socio eco fp'!$A$5:$N$30,12,FALSE),0)</f>
        <v>981736222.61059153</v>
      </c>
      <c r="N29" s="42">
        <f>IF(AND(N$3&gt;=2025,N$6&lt;&gt;0),VLOOKUP(N$3,'efecte socio eco fp'!$A$5:$N$30,12,FALSE),0)</f>
        <v>1033530326.8534098</v>
      </c>
      <c r="O29" s="42">
        <f>IF(AND(O$3&gt;=2025,O$6&lt;&gt;0),VLOOKUP(O$3,'efecte socio eco fp'!$A$5:$N$30,12,FALSE),0)</f>
        <v>1088056966.7534969</v>
      </c>
      <c r="P29" s="42">
        <f>IF(AND(P$3&gt;=2025,P$6&lt;&gt;0),VLOOKUP(P$3,'efecte socio eco fp'!$A$5:$N$30,12,FALSE),0)</f>
        <v>1145460304.4935453</v>
      </c>
      <c r="Q29" s="42">
        <f>IF(AND(Q$3&gt;=2025,Q$6&lt;&gt;0),VLOOKUP(Q$3,'efecte socio eco fp'!$A$5:$N$30,12,FALSE),0)</f>
        <v>1205892107.9154322</v>
      </c>
      <c r="R29" s="42">
        <f>IF(AND(R$3&gt;=2025,R$6&lt;&gt;0),VLOOKUP(R$3,'efecte socio eco fp'!$A$5:$N$30,12,FALSE),0)</f>
        <v>1269512151.7769883</v>
      </c>
      <c r="S29" s="42">
        <f>IF(AND(S$3&gt;=2025,S$6&lt;&gt;0),VLOOKUP(S$3,'efecte socio eco fp'!$A$5:$N$30,12,FALSE),0)</f>
        <v>1330545270.7040291</v>
      </c>
      <c r="T29" s="42">
        <f>IF(AND(T$3&gt;=2025,T$6&lt;&gt;0),VLOOKUP(T$3,'efecte socio eco fp'!$A$5:$N$30,12,FALSE),0)</f>
        <v>1394512620.3910892</v>
      </c>
      <c r="U29" s="42">
        <f>IF(AND(U$3&gt;=2025,U$6&lt;&gt;0),VLOOKUP(U$3,'efecte socio eco fp'!$A$5:$N$30,12,FALSE),0)</f>
        <v>1461555267.0380352</v>
      </c>
      <c r="V29" s="42">
        <f>IF(AND(V$3&gt;=2025,V$6&lt;&gt;0),VLOOKUP(V$3,'efecte socio eco fp'!$A$5:$N$30,12,FALSE),0)</f>
        <v>1531821058.7492163</v>
      </c>
      <c r="W29" s="42">
        <f>IF(AND(W$3&gt;=2025,W$6&lt;&gt;0),VLOOKUP(W$3,'efecte socio eco fp'!$A$5:$N$30,12,FALSE),0)</f>
        <v>1605464951.5805869</v>
      </c>
      <c r="X29" s="42">
        <f>IF(AND(X$3&gt;=2025,X$6&lt;&gt;0),VLOOKUP(X$3,'efecte socio eco fp'!$A$5:$N$30,12,FALSE),0)</f>
        <v>1711107282.2192302</v>
      </c>
      <c r="Y29" s="42">
        <f>IF(AND(Y$3&gt;=2025,Y$6&lt;&gt;0),VLOOKUP(Y$3,'efecte socio eco fp'!$A$5:$N$30,12,FALSE),0)</f>
        <v>1823701058.3016231</v>
      </c>
      <c r="Z29" s="42">
        <f>IF(AND(Z$3&gt;=2025,Z$6&lt;&gt;0),VLOOKUP(Z$3,'efecte socio eco fp'!$A$5:$N$30,12,FALSE),0)</f>
        <v>1943703696.7880437</v>
      </c>
      <c r="AA29" s="42">
        <f>IF(AND(AA$3&gt;=2025,AA$6&lt;&gt;0),VLOOKUP(AA$3,'efecte socio eco fp'!$A$5:$N$30,12,FALSE),0)</f>
        <v>2071602713.4545119</v>
      </c>
      <c r="AB29" s="42">
        <f>IF(AND(AB$3&gt;=2025,AB$6&lt;&gt;0),VLOOKUP(AB$3,'efecte socio eco fp'!$A$5:$N$30,12,FALSE),0)</f>
        <v>2207917703.4461751</v>
      </c>
      <c r="AC29" s="42">
        <f>IF(AND(AC$3&gt;=2025,AC$6&lt;&gt;0),VLOOKUP(AC$3,'efecte socio eco fp'!$A$5:$N$30,12,FALSE),0)</f>
        <v>2325466711.0621467</v>
      </c>
      <c r="AD29" s="42">
        <f>IF(AND(AD$3&gt;=2025,AD$6&lt;&gt;0),VLOOKUP(AD$3,'efecte socio eco fp'!$A$5:$N$30,12,FALSE),0)</f>
        <v>2449273999.5777793</v>
      </c>
      <c r="AE29" s="42">
        <f>IF(AND(AE$3&gt;=2025,AE$6&lt;&gt;0),VLOOKUP(AE$3,'efecte socio eco fp'!$A$5:$N$30,12,FALSE),0)</f>
        <v>2579672758.3633051</v>
      </c>
      <c r="AF29" s="42">
        <f>IF(AND(AF$3&gt;=2025,AF$6&lt;&gt;0),VLOOKUP(AF$3,'efecte socio eco fp'!$A$5:$N$30,12,FALSE),0)</f>
        <v>2717013915.7109098</v>
      </c>
      <c r="AG29" s="42">
        <f>IF(AND(AG$3&gt;=2025,AG$6&lt;&gt;0),VLOOKUP(AG$3,'efecte socio eco fp'!$A$5:$N$30,12,FALSE),0)</f>
        <v>0</v>
      </c>
      <c r="AH29" s="42">
        <f>IF(AND(AH$3&gt;=2025,AH$6&lt;&gt;0),VLOOKUP(AH$3,'efecte socio eco fp'!$A$5:$N$30,12,FALSE),0)</f>
        <v>0</v>
      </c>
      <c r="AI29" s="42">
        <f>IF(AND(AI$3&gt;=2025,AI$6&lt;&gt;0),VLOOKUP(AI$3,'efecte socio eco fp'!$A$5:$N$30,12,FALSE),0)</f>
        <v>0</v>
      </c>
      <c r="AJ29" s="42">
        <f>IF(AND(AJ$3&gt;=2025,AJ$6&lt;&gt;0),VLOOKUP(AJ$3,'efecte socio eco fp'!$A$5:$N$30,12,FALSE),0)</f>
        <v>0</v>
      </c>
      <c r="AK29" s="42">
        <f>IF(AND(AK$3&gt;=2025,AK$6&lt;&gt;0),VLOOKUP(AK$3,'efecte socio eco fp'!$A$5:$N$30,12,FALSE),0)</f>
        <v>0</v>
      </c>
      <c r="AL29" s="42">
        <f>IF(AND(AL$3&gt;=2025,AL$6&lt;&gt;0),VLOOKUP(AL$3,'efecte socio eco fp'!$A$5:$N$30,12,FALSE),0)</f>
        <v>0</v>
      </c>
      <c r="AM29" s="42">
        <f>IF(AND(AM$3&gt;=2025,AM$6&lt;&gt;0),VLOOKUP(AM$3,'efecte socio eco fp'!$A$5:$N$30,12,FALSE),0)</f>
        <v>0</v>
      </c>
      <c r="AN29" s="42">
        <f>IF(AND(AN$3&gt;=2025,AN$6&lt;&gt;0),VLOOKUP(AN$3,'efecte socio eco fp'!$A$5:$N$30,12,FALSE),0)</f>
        <v>0</v>
      </c>
      <c r="AO29" s="42">
        <f>IF(AND(AO$3&gt;=2025,AO$6&lt;&gt;0),VLOOKUP(AO$3,'efecte socio eco fp'!$A$5:$N$30,12,FALSE),0)</f>
        <v>0</v>
      </c>
      <c r="AP29" s="42">
        <f>IF(AND(AP$3&gt;=2025,AP$6&lt;&gt;0),VLOOKUP(AP$3,'efecte socio eco fp'!$A$5:$N$30,12,FALSE),0)</f>
        <v>0</v>
      </c>
      <c r="AQ29" s="42">
        <f>IF(AND(AQ$3&gt;=2025,AQ$6&lt;&gt;0),VLOOKUP(AQ$3,'efecte socio eco fp'!$A$5:$N$30,12,FALSE),0)</f>
        <v>0</v>
      </c>
      <c r="AR29" s="42">
        <f>IF(AND(AR$3&gt;=2025,AR$6&lt;&gt;0),VLOOKUP(AR$3,'efecte socio eco fp'!$A$5:$N$30,12,FALSE),0)</f>
        <v>0</v>
      </c>
      <c r="AS29" s="42">
        <f>IF(AND(AS$3&gt;=2025,AS$6&lt;&gt;0),VLOOKUP(AS$3,'efecte socio eco fp'!$A$5:$N$30,12,FALSE),0)</f>
        <v>0</v>
      </c>
      <c r="AT29" s="42">
        <f>IF(AND(AT$3&gt;=2025,AT$6&lt;&gt;0),VLOOKUP(AT$3,'efecte socio eco fp'!$A$5:$N$30,12,FALSE),0)</f>
        <v>0</v>
      </c>
      <c r="AU29" s="42">
        <f>IF(AND(AU$3&gt;=2025,AU$6&lt;&gt;0),VLOOKUP(AU$3,'efecte socio eco fp'!$A$5:$N$30,12,FALSE),0)</f>
        <v>0</v>
      </c>
      <c r="AV29" s="42">
        <f>IF(AND(AV$3&gt;=2025,AV$6&lt;&gt;0),VLOOKUP(AV$3,'efecte socio eco fp'!$A$5:$N$30,12,FALSE),0)</f>
        <v>0</v>
      </c>
      <c r="AW29" s="42">
        <f>IF(AND(AW$3&gt;=2025,AW$6&lt;&gt;0),VLOOKUP(AW$3,'efecte socio eco fp'!$A$5:$N$30,12,FALSE),0)</f>
        <v>0</v>
      </c>
      <c r="AX29" s="42">
        <f>IF(AND(AX$3&gt;=2025,AX$6&lt;&gt;0),VLOOKUP(AX$3,'efecte socio eco fp'!$A$5:$N$30,12,FALSE),0)</f>
        <v>0</v>
      </c>
      <c r="AY29" s="42">
        <f>IF(AND(AY$3&gt;=2025,AY$6&lt;&gt;0),VLOOKUP(AY$3,'efecte socio eco fp'!$A$5:$N$30,12,FALSE),0)</f>
        <v>0</v>
      </c>
      <c r="AZ29" s="42">
        <f>IF(AND(AZ$3&gt;=2025,AZ$6&lt;&gt;0),VLOOKUP(AZ$3,'efecte socio eco fp'!$A$5:$N$30,12,FALSE),0)</f>
        <v>0</v>
      </c>
      <c r="BA29" s="42">
        <f>IF(AND(BA$3&gt;=2025,BA$6&lt;&gt;0),VLOOKUP(BA$3,'efecte socio eco fp'!$A$5:$N$30,12,FALSE),0)</f>
        <v>0</v>
      </c>
      <c r="BB29" s="42">
        <f>IF(AND(BB$3&gt;=2025,BB$6&lt;&gt;0),VLOOKUP(BB$3,'efecte socio eco fp'!$A$5:$N$30,12,FALSE),0)</f>
        <v>0</v>
      </c>
      <c r="BC29" s="42">
        <f>IF(AND(BC$3&gt;=2025,BC$6&lt;&gt;0),VLOOKUP(BC$3,'efecte socio eco fp'!$A$5:$N$30,12,FALSE),0)</f>
        <v>0</v>
      </c>
      <c r="BD29" s="42">
        <f>IF(AND(BD$3&gt;=2025,BD$6&lt;&gt;0),VLOOKUP(BD$3,'efecte socio eco fp'!$A$5:$N$30,12,FALSE),0)</f>
        <v>0</v>
      </c>
      <c r="BE29" s="42">
        <f>IF(AND(BE$3&gt;=2025,BE$6&lt;&gt;0),VLOOKUP(BE$3,'efecte socio eco fp'!$A$5:$N$30,12,FALSE),0)</f>
        <v>0</v>
      </c>
      <c r="BF29" s="42">
        <f>IF(AND(BF$3&gt;=2025,BF$6&lt;&gt;0),VLOOKUP(BF$3,'efecte socio eco fp'!$A$5:$N$30,12,FALSE),0)</f>
        <v>0</v>
      </c>
      <c r="BG29" s="42">
        <f>IF(AND(BG$3&gt;=2025,BG$6&lt;&gt;0),VLOOKUP(BG$3,'efecte socio eco fp'!$A$5:$N$30,12,FALSE),0)</f>
        <v>0</v>
      </c>
      <c r="BH29" s="42">
        <f>IF(AND(BH$3&gt;=2025,BH$6&lt;&gt;0),VLOOKUP(BH$3,'efecte socio eco fp'!$A$5:$N$30,12,FALSE),0)</f>
        <v>0</v>
      </c>
      <c r="BI29" s="42">
        <f>IF(AND(BI$3&gt;=2025,BI$6&lt;&gt;0),VLOOKUP(BI$3,'efecte socio eco fp'!$A$5:$N$30,12,FALSE),0)</f>
        <v>0</v>
      </c>
      <c r="BJ29" s="42">
        <f>IF(AND(BJ$3&gt;=2025,BJ$6&lt;&gt;0),VLOOKUP(BJ$3,'efecte socio eco fp'!$A$5:$N$30,12,FALSE),0)</f>
        <v>0</v>
      </c>
      <c r="BK29" s="42">
        <f>IF(AND(BK$3&gt;=2025,BK$6&lt;&gt;0),VLOOKUP(BK$3,'efecte socio eco fp'!$A$5:$N$30,12,FALSE),0)</f>
        <v>0</v>
      </c>
      <c r="BL29" s="42">
        <f>IF(AND(BL$3&gt;=2025,BL$6&lt;&gt;0),VLOOKUP(BL$3,'efecte socio eco fp'!$A$5:$N$30,12,FALSE),0)</f>
        <v>0</v>
      </c>
      <c r="BM29" s="42">
        <f>IF(AND(BM$3&gt;=2025,BM$6&lt;&gt;0),VLOOKUP(BM$3,'efecte socio eco fp'!$A$5:$N$30,12,FALSE),0)</f>
        <v>0</v>
      </c>
      <c r="BN29" s="42">
        <f>IF(AND(BN$3&gt;=2025,BN$6&lt;&gt;0),VLOOKUP(BN$3,'efecte socio eco fp'!$A$5:$N$30,12,FALSE),0)</f>
        <v>0</v>
      </c>
      <c r="BO29" s="42">
        <f>IF(AND(BO$3&gt;=2025,BO$6&lt;&gt;0),VLOOKUP(BO$3,'efecte socio eco fp'!$A$5:$N$30,12,FALSE),0)</f>
        <v>0</v>
      </c>
      <c r="BP29" s="42">
        <f>IF(AND(BP$3&gt;=2025,BP$6&lt;&gt;0),VLOOKUP(BP$3,'efecte socio eco fp'!$A$5:$N$30,12,FALSE),0)</f>
        <v>0</v>
      </c>
      <c r="BQ29" s="42">
        <f>IF(AND(BQ$3&gt;=2025,BQ$6&lt;&gt;0),VLOOKUP(BQ$3,'efecte socio eco fp'!$A$5:$N$30,12,FALSE),0)</f>
        <v>0</v>
      </c>
      <c r="BR29" s="42">
        <f>IF(AND(BR$3&gt;=2025,BR$6&lt;&gt;0),VLOOKUP(BR$3,'efecte socio eco fp'!$A$5:$N$30,12,FALSE),0)</f>
        <v>0</v>
      </c>
      <c r="BS29" s="42">
        <f>IF(AND(BS$3&gt;=2025,BS$6&lt;&gt;0),VLOOKUP(BS$3,'efecte socio eco fp'!$A$5:$N$30,12,FALSE),0)</f>
        <v>0</v>
      </c>
      <c r="BT29" s="42">
        <f>IF(AND(BT$3&gt;=2025,BT$6&lt;&gt;0),VLOOKUP(BT$3,'efecte socio eco fp'!$A$5:$N$30,12,FALSE),0)</f>
        <v>0</v>
      </c>
      <c r="BU29" s="42">
        <f>IF(AND(BU$3&gt;=2025,BU$6&lt;&gt;0),VLOOKUP(BU$3,'efecte socio eco fp'!$A$5:$N$30,12,FALSE),0)</f>
        <v>0</v>
      </c>
      <c r="BV29" s="42">
        <f>IF(AND(BV$3&gt;=2025,BV$6&lt;&gt;0),VLOOKUP(BV$3,'efecte socio eco fp'!$A$5:$N$30,12,FALSE),0)</f>
        <v>0</v>
      </c>
      <c r="BW29" s="42">
        <f>IF(AND(BW$3&gt;=2025,BW$6&lt;&gt;0),VLOOKUP(BW$3,'efecte socio eco fp'!$A$5:$N$30,12,FALSE),0)</f>
        <v>0</v>
      </c>
      <c r="BX29" s="42">
        <f>IF(AND(BX$3&gt;=2025,BX$6&lt;&gt;0),VLOOKUP(BX$3,'efecte socio eco fp'!$A$5:$N$30,12,FALSE),0)</f>
        <v>0</v>
      </c>
      <c r="BY29" s="42">
        <f>IF(AND(BY$3&gt;=2025,BY$6&lt;&gt;0),VLOOKUP(BY$3,'efecte socio eco fp'!$A$5:$N$30,12,FALSE),0)</f>
        <v>0</v>
      </c>
      <c r="BZ29" s="42">
        <f>IF(AND(BZ$3&gt;=2025,BZ$6&lt;&gt;0),VLOOKUP(BZ$3,'efecte socio eco fp'!$A$5:$N$30,12,FALSE),0)</f>
        <v>0</v>
      </c>
      <c r="CA29" s="42">
        <f>IF(AND(CA$3&gt;=2025,CA$6&lt;&gt;0),VLOOKUP(CA$3,'efecte socio eco fp'!$A$5:$N$30,12,FALSE),0)</f>
        <v>0</v>
      </c>
      <c r="CB29" s="42">
        <f>IF(AND(CB$3&gt;=2025,CB$6&lt;&gt;0),VLOOKUP(CB$3,'efecte socio eco fp'!$A$5:$N$30,12,FALSE),0)</f>
        <v>0</v>
      </c>
      <c r="CC29" s="42">
        <f>IF(AND(CC$3&gt;=2025,CC$6&lt;&gt;0),VLOOKUP(CC$3,'efecte socio eco fp'!$A$5:$N$30,12,FALSE),0)</f>
        <v>0</v>
      </c>
      <c r="CD29" s="42">
        <f>IF(AND(CD$3&gt;=2025,CD$6&lt;&gt;0),VLOOKUP(CD$3,'efecte socio eco fp'!$A$5:$N$30,12,FALSE),0)</f>
        <v>0</v>
      </c>
      <c r="CE29" s="42">
        <f>IF(AND(CE$3&gt;=2025,CE$6&lt;&gt;0),VLOOKUP(CE$3,'efecte socio eco fp'!$A$5:$N$30,12,FALSE),0)</f>
        <v>0</v>
      </c>
    </row>
    <row r="30" spans="1:83"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</row>
    <row r="31" spans="1:83">
      <c r="A31" t="s">
        <v>572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</row>
    <row r="32" spans="1:83">
      <c r="A32" t="s">
        <v>490</v>
      </c>
      <c r="B32" t="s">
        <v>538</v>
      </c>
      <c r="C32" s="42">
        <f>IF(AND(C$3&gt;=2025,C$6&lt;&gt;0),VLOOKUP(C$3,'efecte socio eco 11'!$A$5:$N$30,3,FALSE),0)</f>
        <v>0</v>
      </c>
      <c r="D32" s="42">
        <f>IF(AND(D$3&gt;=2025,D$6&lt;&gt;0),VLOOKUP(D$3,'efecte socio eco 11'!$A$5:$N$30,3,FALSE),0)</f>
        <v>0</v>
      </c>
      <c r="E32" s="42">
        <f>IF(AND(E$3&gt;=2025,E$6&lt;&gt;0),VLOOKUP(E$3,'efecte socio eco 11'!$A$5:$N$30,3,FALSE),0)</f>
        <v>0</v>
      </c>
      <c r="F32" s="42">
        <f>IF(AND(F$3&gt;=2025,F$6&lt;&gt;0),VLOOKUP(F$3,'efecte socio eco 11'!$A$5:$N$30,3,FALSE),0)</f>
        <v>0</v>
      </c>
      <c r="G32" s="42">
        <f>IF(AND(G$3&gt;=2025,G$6&lt;&gt;0),VLOOKUP(G$3,'efecte socio eco 11'!$A$5:$N$30,3,FALSE),0)</f>
        <v>0</v>
      </c>
      <c r="H32" s="42">
        <f>IF(AND(H$3&gt;=2025,H$6&lt;&gt;0),VLOOKUP(H$3,'efecte socio eco 11'!$A$5:$N$30,3,FALSE),0)</f>
        <v>0</v>
      </c>
      <c r="I32" s="42">
        <f>IF(AND(I$3&gt;=2025,I$6&lt;&gt;0),VLOOKUP(I$3,'efecte socio eco 11'!$A$5:$N$30,3,FALSE),0)</f>
        <v>0</v>
      </c>
      <c r="J32" s="42">
        <f>IF(AND(J$3&gt;=2025,J$6&lt;&gt;0),VLOOKUP(J$3,'efecte socio eco 11'!$A$5:$N$30,3,FALSE),0)</f>
        <v>13374180422.125916</v>
      </c>
      <c r="K32" s="42">
        <f>IF(AND(K$3&gt;=2025,K$6&lt;&gt;0),VLOOKUP(K$3,'efecte socio eco 11'!$A$5:$N$30,3,FALSE),0)</f>
        <v>13962017671.837524</v>
      </c>
      <c r="L32" s="42">
        <f>IF(AND(L$3&gt;=2025,L$6&lt;&gt;0),VLOOKUP(L$3,'efecte socio eco 11'!$A$5:$N$30,3,FALSE),0)</f>
        <v>14575692215.591976</v>
      </c>
      <c r="M32" s="42">
        <f>IF(AND(M$3&gt;=2025,M$6&lt;&gt;0),VLOOKUP(M$3,'efecte socio eco 11'!$A$5:$N$30,3,FALSE),0)</f>
        <v>15216339683.640295</v>
      </c>
      <c r="N32" s="42">
        <f>IF(AND(N$3&gt;=2025,N$6&lt;&gt;0),VLOOKUP(N$3,'efecte socio eco 11'!$A$5:$N$30,3,FALSE),0)</f>
        <v>15684453097.607578</v>
      </c>
      <c r="O32" s="42">
        <f>IF(AND(O$3&gt;=2025,O$6&lt;&gt;0),VLOOKUP(O$3,'efecte socio eco 11'!$A$5:$N$30,3,FALSE),0)</f>
        <v>16166967489.266737</v>
      </c>
      <c r="P32" s="42">
        <f>IF(AND(P$3&gt;=2025,P$6&lt;&gt;0),VLOOKUP(P$3,'efecte socio eco 11'!$A$5:$N$30,3,FALSE),0)</f>
        <v>16664325888.345812</v>
      </c>
      <c r="Q32" s="42">
        <f>IF(AND(Q$3&gt;=2025,Q$6&lt;&gt;0),VLOOKUP(Q$3,'efecte socio eco 11'!$A$5:$N$30,3,FALSE),0)</f>
        <v>17176984953.879417</v>
      </c>
      <c r="R32" s="42">
        <f>IF(AND(R$3&gt;=2025,R$6&lt;&gt;0),VLOOKUP(R$3,'efecte socio eco 11'!$A$5:$N$30,3,FALSE),0)</f>
        <v>17705415393.498882</v>
      </c>
      <c r="S32" s="42">
        <f>IF(AND(S$3&gt;=2025,S$6&lt;&gt;0),VLOOKUP(S$3,'efecte socio eco 11'!$A$5:$N$30,3,FALSE),0)</f>
        <v>18240583637.583134</v>
      </c>
      <c r="T32" s="42">
        <f>IF(AND(T$3&gt;=2025,T$6&lt;&gt;0),VLOOKUP(T$3,'efecte socio eco 11'!$A$5:$N$30,3,FALSE),0)</f>
        <v>18791928008.751156</v>
      </c>
      <c r="U32" s="42">
        <f>IF(AND(U$3&gt;=2025,U$6&lt;&gt;0),VLOOKUP(U$3,'efecte socio eco 11'!$A$5:$N$30,3,FALSE),0)</f>
        <v>19359937450.602135</v>
      </c>
      <c r="V32" s="42">
        <f>IF(AND(V$3&gt;=2025,V$6&lt;&gt;0),VLOOKUP(V$3,'efecte socio eco 11'!$A$5:$N$30,3,FALSE),0)</f>
        <v>19945115685.664837</v>
      </c>
      <c r="W32" s="42">
        <f>IF(AND(W$3&gt;=2025,W$6&lt;&gt;0),VLOOKUP(W$3,'efecte socio eco 11'!$A$5:$N$30,3,FALSE),0)</f>
        <v>20547981662.109188</v>
      </c>
      <c r="X32" s="42">
        <f>IF(AND(X$3&gt;=2025,X$6&lt;&gt;0),VLOOKUP(X$3,'efecte socio eco 11'!$A$5:$N$30,3,FALSE),0)</f>
        <v>21090691454.268627</v>
      </c>
      <c r="Y32" s="42">
        <f>IF(AND(Y$3&gt;=2025,Y$6&lt;&gt;0),VLOOKUP(Y$3,'efecte socio eco 11'!$A$5:$N$30,3,FALSE),0)</f>
        <v>21647735205.030376</v>
      </c>
      <c r="Z32" s="42">
        <f>IF(AND(Z$3&gt;=2025,Z$6&lt;&gt;0),VLOOKUP(Z$3,'efecte socio eco 11'!$A$5:$N$30,3,FALSE),0)</f>
        <v>22219491500.467846</v>
      </c>
      <c r="AA32" s="42">
        <f>IF(AND(AA$3&gt;=2025,AA$6&lt;&gt;0),VLOOKUP(AA$3,'efecte socio eco 11'!$A$5:$N$30,3,FALSE),0)</f>
        <v>22806348925.805336</v>
      </c>
      <c r="AB32" s="42">
        <f>IF(AND(AB$3&gt;=2025,AB$6&lt;&gt;0),VLOOKUP(AB$3,'efecte socio eco 11'!$A$5:$N$30,3,FALSE),0)</f>
        <v>23408706329.513901</v>
      </c>
      <c r="AC32" s="42">
        <f>IF(AND(AC$3&gt;=2025,AC$6&lt;&gt;0),VLOOKUP(AC$3,'efecte socio eco 11'!$A$5:$N$30,3,FALSE),0)</f>
        <v>24011737387.244579</v>
      </c>
      <c r="AD32" s="42">
        <f>IF(AND(AD$3&gt;=2025,AD$6&lt;&gt;0),VLOOKUP(AD$3,'efecte socio eco 11'!$A$5:$N$30,3,FALSE),0)</f>
        <v>24630303111.926476</v>
      </c>
      <c r="AE32" s="42">
        <f>IF(AND(AE$3&gt;=2025,AE$6&lt;&gt;0),VLOOKUP(AE$3,'efecte socio eco 11'!$A$5:$N$30,3,FALSE),0)</f>
        <v>25264803691.699467</v>
      </c>
      <c r="AF32" s="42">
        <f>IF(AND(AF$3&gt;=2025,AF$6&lt;&gt;0),VLOOKUP(AF$3,'efecte socio eco 11'!$A$5:$N$30,3,FALSE),0)</f>
        <v>25915649623.939411</v>
      </c>
      <c r="AG32" s="42">
        <f>IF(AND(AG$3&gt;=2025,AG$6&lt;&gt;0),VLOOKUP(AG$3,'efecte socio eco 11'!$A$5:$N$30,3,FALSE),0)</f>
        <v>0</v>
      </c>
      <c r="AH32" s="42">
        <f>IF(AND(AH$3&gt;=2025,AH$6&lt;&gt;0),VLOOKUP(AH$3,'efecte socio eco 11'!$A$5:$N$30,3,FALSE),0)</f>
        <v>0</v>
      </c>
      <c r="AI32" s="42">
        <f>IF(AND(AI$3&gt;=2025,AI$6&lt;&gt;0),VLOOKUP(AI$3,'efecte socio eco 11'!$A$5:$N$30,3,FALSE),0)</f>
        <v>0</v>
      </c>
      <c r="AJ32" s="42">
        <f>IF(AND(AJ$3&gt;=2025,AJ$6&lt;&gt;0),VLOOKUP(AJ$3,'efecte socio eco 11'!$A$5:$N$30,3,FALSE),0)</f>
        <v>0</v>
      </c>
      <c r="AK32" s="42">
        <f>IF(AND(AK$3&gt;=2025,AK$6&lt;&gt;0),VLOOKUP(AK$3,'efecte socio eco 11'!$A$5:$N$30,3,FALSE),0)</f>
        <v>0</v>
      </c>
      <c r="AL32" s="42">
        <f>IF(AND(AL$3&gt;=2025,AL$6&lt;&gt;0),VLOOKUP(AL$3,'efecte socio eco 11'!$A$5:$N$30,3,FALSE),0)</f>
        <v>0</v>
      </c>
      <c r="AM32" s="42">
        <f>IF(AND(AM$3&gt;=2025,AM$6&lt;&gt;0),VLOOKUP(AM$3,'efecte socio eco 11'!$A$5:$N$30,3,FALSE),0)</f>
        <v>0</v>
      </c>
      <c r="AN32" s="42">
        <f>IF(AND(AN$3&gt;=2025,AN$6&lt;&gt;0),VLOOKUP(AN$3,'efecte socio eco 11'!$A$5:$N$30,3,FALSE),0)</f>
        <v>0</v>
      </c>
      <c r="AO32" s="42">
        <f>IF(AND(AO$3&gt;=2025,AO$6&lt;&gt;0),VLOOKUP(AO$3,'efecte socio eco 11'!$A$5:$N$30,3,FALSE),0)</f>
        <v>0</v>
      </c>
      <c r="AP32" s="42">
        <f>IF(AND(AP$3&gt;=2025,AP$6&lt;&gt;0),VLOOKUP(AP$3,'efecte socio eco 11'!$A$5:$N$30,3,FALSE),0)</f>
        <v>0</v>
      </c>
      <c r="AQ32" s="42">
        <f>IF(AND(AQ$3&gt;=2025,AQ$6&lt;&gt;0),VLOOKUP(AQ$3,'efecte socio eco 11'!$A$5:$N$30,3,FALSE),0)</f>
        <v>0</v>
      </c>
      <c r="AR32" s="42">
        <f>IF(AND(AR$3&gt;=2025,AR$6&lt;&gt;0),VLOOKUP(AR$3,'efecte socio eco 11'!$A$5:$N$30,3,FALSE),0)</f>
        <v>0</v>
      </c>
      <c r="AS32" s="42">
        <f>IF(AND(AS$3&gt;=2025,AS$6&lt;&gt;0),VLOOKUP(AS$3,'efecte socio eco 11'!$A$5:$N$30,3,FALSE),0)</f>
        <v>0</v>
      </c>
      <c r="AT32" s="42">
        <f>IF(AND(AT$3&gt;=2025,AT$6&lt;&gt;0),VLOOKUP(AT$3,'efecte socio eco 11'!$A$5:$N$30,3,FALSE),0)</f>
        <v>0</v>
      </c>
      <c r="AU32" s="42">
        <f>IF(AND(AU$3&gt;=2025,AU$6&lt;&gt;0),VLOOKUP(AU$3,'efecte socio eco 11'!$A$5:$N$30,3,FALSE),0)</f>
        <v>0</v>
      </c>
      <c r="AV32" s="42">
        <f>IF(AND(AV$3&gt;=2025,AV$6&lt;&gt;0),VLOOKUP(AV$3,'efecte socio eco 11'!$A$5:$N$30,3,FALSE),0)</f>
        <v>0</v>
      </c>
      <c r="AW32" s="42">
        <f>IF(AND(AW$3&gt;=2025,AW$6&lt;&gt;0),VLOOKUP(AW$3,'efecte socio eco 11'!$A$5:$N$30,3,FALSE),0)</f>
        <v>0</v>
      </c>
      <c r="AX32" s="42">
        <f>IF(AND(AX$3&gt;=2025,AX$6&lt;&gt;0),VLOOKUP(AX$3,'efecte socio eco 11'!$A$5:$N$30,3,FALSE),0)</f>
        <v>0</v>
      </c>
      <c r="AY32" s="42">
        <f>IF(AND(AY$3&gt;=2025,AY$6&lt;&gt;0),VLOOKUP(AY$3,'efecte socio eco 11'!$A$5:$N$30,3,FALSE),0)</f>
        <v>0</v>
      </c>
      <c r="AZ32" s="42">
        <f>IF(AND(AZ$3&gt;=2025,AZ$6&lt;&gt;0),VLOOKUP(AZ$3,'efecte socio eco 11'!$A$5:$N$30,3,FALSE),0)</f>
        <v>0</v>
      </c>
      <c r="BA32" s="42">
        <f>IF(AND(BA$3&gt;=2025,BA$6&lt;&gt;0),VLOOKUP(BA$3,'efecte socio eco 11'!$A$5:$N$30,3,FALSE),0)</f>
        <v>0</v>
      </c>
      <c r="BB32" s="42">
        <f>IF(AND(BB$3&gt;=2025,BB$6&lt;&gt;0),VLOOKUP(BB$3,'efecte socio eco 11'!$A$5:$N$30,3,FALSE),0)</f>
        <v>0</v>
      </c>
      <c r="BC32" s="42">
        <f>IF(AND(BC$3&gt;=2025,BC$6&lt;&gt;0),VLOOKUP(BC$3,'efecte socio eco 11'!$A$5:$N$30,3,FALSE),0)</f>
        <v>0</v>
      </c>
      <c r="BD32" s="42">
        <f>IF(AND(BD$3&gt;=2025,BD$6&lt;&gt;0),VLOOKUP(BD$3,'efecte socio eco 11'!$A$5:$N$30,3,FALSE),0)</f>
        <v>0</v>
      </c>
      <c r="BE32" s="42">
        <f>IF(AND(BE$3&gt;=2025,BE$6&lt;&gt;0),VLOOKUP(BE$3,'efecte socio eco 11'!$A$5:$N$30,3,FALSE),0)</f>
        <v>0</v>
      </c>
      <c r="BF32" s="42">
        <f>IF(AND(BF$3&gt;=2025,BF$6&lt;&gt;0),VLOOKUP(BF$3,'efecte socio eco 11'!$A$5:$N$30,3,FALSE),0)</f>
        <v>0</v>
      </c>
      <c r="BG32" s="42">
        <f>IF(AND(BG$3&gt;=2025,BG$6&lt;&gt;0),VLOOKUP(BG$3,'efecte socio eco 11'!$A$5:$N$30,3,FALSE),0)</f>
        <v>0</v>
      </c>
      <c r="BH32" s="42">
        <f>IF(AND(BH$3&gt;=2025,BH$6&lt;&gt;0),VLOOKUP(BH$3,'efecte socio eco 11'!$A$5:$N$30,3,FALSE),0)</f>
        <v>0</v>
      </c>
      <c r="BI32" s="42">
        <f>IF(AND(BI$3&gt;=2025,BI$6&lt;&gt;0),VLOOKUP(BI$3,'efecte socio eco 11'!$A$5:$N$30,3,FALSE),0)</f>
        <v>0</v>
      </c>
      <c r="BJ32" s="42">
        <f>IF(AND(BJ$3&gt;=2025,BJ$6&lt;&gt;0),VLOOKUP(BJ$3,'efecte socio eco 11'!$A$5:$N$30,3,FALSE),0)</f>
        <v>0</v>
      </c>
      <c r="BK32" s="42">
        <f>IF(AND(BK$3&gt;=2025,BK$6&lt;&gt;0),VLOOKUP(BK$3,'efecte socio eco 11'!$A$5:$N$30,3,FALSE),0)</f>
        <v>0</v>
      </c>
      <c r="BL32" s="42">
        <f>IF(AND(BL$3&gt;=2025,BL$6&lt;&gt;0),VLOOKUP(BL$3,'efecte socio eco 11'!$A$5:$N$30,3,FALSE),0)</f>
        <v>0</v>
      </c>
      <c r="BM32" s="42">
        <f>IF(AND(BM$3&gt;=2025,BM$6&lt;&gt;0),VLOOKUP(BM$3,'efecte socio eco 11'!$A$5:$N$30,3,FALSE),0)</f>
        <v>0</v>
      </c>
      <c r="BN32" s="42">
        <f>IF(AND(BN$3&gt;=2025,BN$6&lt;&gt;0),VLOOKUP(BN$3,'efecte socio eco 11'!$A$5:$N$30,3,FALSE),0)</f>
        <v>0</v>
      </c>
      <c r="BO32" s="42">
        <f>IF(AND(BO$3&gt;=2025,BO$6&lt;&gt;0),VLOOKUP(BO$3,'efecte socio eco 11'!$A$5:$N$30,3,FALSE),0)</f>
        <v>0</v>
      </c>
      <c r="BP32" s="42">
        <f>IF(AND(BP$3&gt;=2025,BP$6&lt;&gt;0),VLOOKUP(BP$3,'efecte socio eco 11'!$A$5:$N$30,3,FALSE),0)</f>
        <v>0</v>
      </c>
      <c r="BQ32" s="42">
        <f>IF(AND(BQ$3&gt;=2025,BQ$6&lt;&gt;0),VLOOKUP(BQ$3,'efecte socio eco 11'!$A$5:$N$30,3,FALSE),0)</f>
        <v>0</v>
      </c>
      <c r="BR32" s="42">
        <f>IF(AND(BR$3&gt;=2025,BR$6&lt;&gt;0),VLOOKUP(BR$3,'efecte socio eco 11'!$A$5:$N$30,3,FALSE),0)</f>
        <v>0</v>
      </c>
      <c r="BS32" s="42">
        <f>IF(AND(BS$3&gt;=2025,BS$6&lt;&gt;0),VLOOKUP(BS$3,'efecte socio eco 11'!$A$5:$N$30,3,FALSE),0)</f>
        <v>0</v>
      </c>
      <c r="BT32" s="42">
        <f>IF(AND(BT$3&gt;=2025,BT$6&lt;&gt;0),VLOOKUP(BT$3,'efecte socio eco 11'!$A$5:$N$30,3,FALSE),0)</f>
        <v>0</v>
      </c>
      <c r="BU32" s="42">
        <f>IF(AND(BU$3&gt;=2025,BU$6&lt;&gt;0),VLOOKUP(BU$3,'efecte socio eco 11'!$A$5:$N$30,3,FALSE),0)</f>
        <v>0</v>
      </c>
      <c r="BV32" s="42">
        <f>IF(AND(BV$3&gt;=2025,BV$6&lt;&gt;0),VLOOKUP(BV$3,'efecte socio eco 11'!$A$5:$N$30,3,FALSE),0)</f>
        <v>0</v>
      </c>
      <c r="BW32" s="42">
        <f>IF(AND(BW$3&gt;=2025,BW$6&lt;&gt;0),VLOOKUP(BW$3,'efecte socio eco 11'!$A$5:$N$30,3,FALSE),0)</f>
        <v>0</v>
      </c>
      <c r="BX32" s="42">
        <f>IF(AND(BX$3&gt;=2025,BX$6&lt;&gt;0),VLOOKUP(BX$3,'efecte socio eco 11'!$A$5:$N$30,3,FALSE),0)</f>
        <v>0</v>
      </c>
      <c r="BY32" s="42">
        <f>IF(AND(BY$3&gt;=2025,BY$6&lt;&gt;0),VLOOKUP(BY$3,'efecte socio eco 11'!$A$5:$N$30,3,FALSE),0)</f>
        <v>0</v>
      </c>
      <c r="BZ32" s="42">
        <f>IF(AND(BZ$3&gt;=2025,BZ$6&lt;&gt;0),VLOOKUP(BZ$3,'efecte socio eco 11'!$A$5:$N$30,3,FALSE),0)</f>
        <v>0</v>
      </c>
      <c r="CA32" s="42">
        <f>IF(AND(CA$3&gt;=2025,CA$6&lt;&gt;0),VLOOKUP(CA$3,'efecte socio eco 11'!$A$5:$N$30,3,FALSE),0)</f>
        <v>0</v>
      </c>
      <c r="CB32" s="42">
        <f>IF(AND(CB$3&gt;=2025,CB$6&lt;&gt;0),VLOOKUP(CB$3,'efecte socio eco 11'!$A$5:$N$30,3,FALSE),0)</f>
        <v>0</v>
      </c>
      <c r="CC32" s="42">
        <f>IF(AND(CC$3&gt;=2025,CC$6&lt;&gt;0),VLOOKUP(CC$3,'efecte socio eco 11'!$A$5:$N$30,3,FALSE),0)</f>
        <v>0</v>
      </c>
      <c r="CD32" s="42">
        <f>IF(AND(CD$3&gt;=2025,CD$6&lt;&gt;0),VLOOKUP(CD$3,'efecte socio eco 11'!$A$5:$N$30,3,FALSE),0)</f>
        <v>0</v>
      </c>
      <c r="CE32" s="42">
        <f>IF(AND(CE$3&gt;=2025,CE$6&lt;&gt;0),VLOOKUP(CE$3,'efecte socio eco 11'!$A$5:$N$30,3,FALSE),0)</f>
        <v>0</v>
      </c>
    </row>
    <row r="33" spans="1:83">
      <c r="A33" t="s">
        <v>491</v>
      </c>
      <c r="B33" t="s">
        <v>538</v>
      </c>
      <c r="C33" s="42">
        <f>IF(AND(C$3&gt;=2025,C$6&lt;&gt;0),VLOOKUP(C$3,'efecte socio eco 11'!$A$5:$N$30,4,FALSE),0)</f>
        <v>0</v>
      </c>
      <c r="D33" s="42">
        <f>IF(AND(D$3&gt;=2025,D$6&lt;&gt;0),VLOOKUP(D$3,'efecte socio eco 11'!$A$5:$N$30,4,FALSE),0)</f>
        <v>0</v>
      </c>
      <c r="E33" s="42">
        <f>IF(AND(E$3&gt;=2025,E$6&lt;&gt;0),VLOOKUP(E$3,'efecte socio eco 11'!$A$5:$N$30,4,FALSE),0)</f>
        <v>0</v>
      </c>
      <c r="F33" s="42">
        <f>IF(AND(F$3&gt;=2025,F$6&lt;&gt;0),VLOOKUP(F$3,'efecte socio eco 11'!$A$5:$N$30,4,FALSE),0)</f>
        <v>0</v>
      </c>
      <c r="G33" s="42">
        <f>IF(AND(G$3&gt;=2025,G$6&lt;&gt;0),VLOOKUP(G$3,'efecte socio eco 11'!$A$5:$N$30,4,FALSE),0)</f>
        <v>0</v>
      </c>
      <c r="H33" s="42">
        <f>IF(AND(H$3&gt;=2025,H$6&lt;&gt;0),VLOOKUP(H$3,'efecte socio eco 11'!$A$5:$N$30,4,FALSE),0)</f>
        <v>0</v>
      </c>
      <c r="I33" s="42">
        <f>IF(AND(I$3&gt;=2025,I$6&lt;&gt;0),VLOOKUP(I$3,'efecte socio eco 11'!$A$5:$N$30,4,FALSE),0)</f>
        <v>0</v>
      </c>
      <c r="J33" s="42">
        <f>IF(AND(J$3&gt;=2025,J$6&lt;&gt;0),VLOOKUP(J$3,'efecte socio eco 11'!$A$5:$N$30,4,FALSE),0)</f>
        <v>5254939955.8145952</v>
      </c>
      <c r="K33" s="42">
        <f>IF(AND(K$3&gt;=2025,K$6&lt;&gt;0),VLOOKUP(K$3,'efecte socio eco 11'!$A$5:$N$30,4,FALSE),0)</f>
        <v>5522606669.531456</v>
      </c>
      <c r="L33" s="42">
        <f>IF(AND(L$3&gt;=2025,L$6&lt;&gt;0),VLOOKUP(L$3,'efecte socio eco 11'!$A$5:$N$30,4,FALSE),0)</f>
        <v>5803907310.6070318</v>
      </c>
      <c r="M33" s="42">
        <f>IF(AND(M$3&gt;=2025,M$6&lt;&gt;0),VLOOKUP(M$3,'efecte socio eco 11'!$A$5:$N$30,4,FALSE),0)</f>
        <v>6099536339.5987864</v>
      </c>
      <c r="N33" s="42">
        <f>IF(AND(N$3&gt;=2025,N$6&lt;&gt;0),VLOOKUP(N$3,'efecte socio eco 11'!$A$5:$N$30,4,FALSE),0)</f>
        <v>6324237461.1465864</v>
      </c>
      <c r="O33" s="42">
        <f>IF(AND(O$3&gt;=2025,O$6&lt;&gt;0),VLOOKUP(O$3,'efecte socio eco 11'!$A$5:$N$30,4,FALSE),0)</f>
        <v>6557216358.4487572</v>
      </c>
      <c r="P33" s="42">
        <f>IF(AND(P$3&gt;=2025,P$6&lt;&gt;0),VLOOKUP(P$3,'efecte socio eco 11'!$A$5:$N$30,4,FALSE),0)</f>
        <v>6798777976.896616</v>
      </c>
      <c r="Q33" s="42">
        <f>IF(AND(Q$3&gt;=2025,Q$6&lt;&gt;0),VLOOKUP(Q$3,'efecte socio eco 11'!$A$5:$N$30,4,FALSE),0)</f>
        <v>7049238495.7798653</v>
      </c>
      <c r="R33" s="42">
        <f>IF(AND(R$3&gt;=2025,R$6&lt;&gt;0),VLOOKUP(R$3,'efecte socio eco 11'!$A$5:$N$30,4,FALSE),0)</f>
        <v>7308925742.1327372</v>
      </c>
      <c r="S33" s="42">
        <f>IF(AND(S$3&gt;=2025,S$6&lt;&gt;0),VLOOKUP(S$3,'efecte socio eco 11'!$A$5:$N$30,4,FALSE),0)</f>
        <v>7578159635.8063602</v>
      </c>
      <c r="T33" s="42">
        <f>IF(AND(T$3&gt;=2025,T$6&lt;&gt;0),VLOOKUP(T$3,'efecte socio eco 11'!$A$5:$N$30,4,FALSE),0)</f>
        <v>7857311114.0963936</v>
      </c>
      <c r="U33" s="42">
        <f>IF(AND(U$3&gt;=2025,U$6&lt;&gt;0),VLOOKUP(U$3,'efecte socio eco 11'!$A$5:$N$30,4,FALSE),0)</f>
        <v>8146745504.277503</v>
      </c>
      <c r="V33" s="42">
        <f>IF(AND(V$3&gt;=2025,V$6&lt;&gt;0),VLOOKUP(V$3,'efecte socio eco 11'!$A$5:$N$30,4,FALSE),0)</f>
        <v>8446841590.9350605</v>
      </c>
      <c r="W33" s="42">
        <f>IF(AND(W$3&gt;=2025,W$6&lt;&gt;0),VLOOKUP(W$3,'efecte socio eco 11'!$A$5:$N$30,4,FALSE),0)</f>
        <v>8757992111.6828804</v>
      </c>
      <c r="X33" s="42">
        <f>IF(AND(X$3&gt;=2025,X$6&lt;&gt;0),VLOOKUP(X$3,'efecte socio eco 11'!$A$5:$N$30,4,FALSE),0)</f>
        <v>9042148935.7871113</v>
      </c>
      <c r="Y33" s="42">
        <f>IF(AND(Y$3&gt;=2025,Y$6&lt;&gt;0),VLOOKUP(Y$3,'efecte socio eco 11'!$A$5:$N$30,4,FALSE),0)</f>
        <v>9335525350.369997</v>
      </c>
      <c r="Z33" s="42">
        <f>IF(AND(Z$3&gt;=2025,Z$6&lt;&gt;0),VLOOKUP(Z$3,'efecte socio eco 11'!$A$5:$N$30,4,FALSE),0)</f>
        <v>9638420489.013361</v>
      </c>
      <c r="AA33" s="42">
        <f>IF(AND(AA$3&gt;=2025,AA$6&lt;&gt;0),VLOOKUP(AA$3,'efecte socio eco 11'!$A$5:$N$30,4,FALSE),0)</f>
        <v>9951143190.8168583</v>
      </c>
      <c r="AB33" s="42">
        <f>IF(AND(AB$3&gt;=2025,AB$6&lt;&gt;0),VLOOKUP(AB$3,'efecte socio eco 11'!$A$5:$N$30,4,FALSE),0)</f>
        <v>10274012315.29768</v>
      </c>
      <c r="AC33" s="42">
        <f>IF(AND(AC$3&gt;=2025,AC$6&lt;&gt;0),VLOOKUP(AC$3,'efecte socio eco 11'!$A$5:$N$30,4,FALSE),0)</f>
        <v>10603900906.047789</v>
      </c>
      <c r="AD33" s="42">
        <f>IF(AND(AD$3&gt;=2025,AD$6&lt;&gt;0),VLOOKUP(AD$3,'efecte socio eco 11'!$A$5:$N$30,4,FALSE),0)</f>
        <v>10944381900.132381</v>
      </c>
      <c r="AE33" s="42">
        <f>IF(AND(AE$3&gt;=2025,AE$6&lt;&gt;0),VLOOKUP(AE$3,'efecte socio eco 11'!$A$5:$N$30,4,FALSE),0)</f>
        <v>11295795409.36965</v>
      </c>
      <c r="AF33" s="42">
        <f>IF(AND(AF$3&gt;=2025,AF$6&lt;&gt;0),VLOOKUP(AF$3,'efecte socio eco 11'!$A$5:$N$30,4,FALSE),0)</f>
        <v>11658492466.239056</v>
      </c>
      <c r="AG33" s="42">
        <f>IF(AND(AG$3&gt;=2025,AG$6&lt;&gt;0),VLOOKUP(AG$3,'efecte socio eco 11'!$A$5:$N$30,4,FALSE),0)</f>
        <v>0</v>
      </c>
      <c r="AH33" s="42">
        <f>IF(AND(AH$3&gt;=2025,AH$6&lt;&gt;0),VLOOKUP(AH$3,'efecte socio eco 11'!$A$5:$N$30,4,FALSE),0)</f>
        <v>0</v>
      </c>
      <c r="AI33" s="42">
        <f>IF(AND(AI$3&gt;=2025,AI$6&lt;&gt;0),VLOOKUP(AI$3,'efecte socio eco 11'!$A$5:$N$30,4,FALSE),0)</f>
        <v>0</v>
      </c>
      <c r="AJ33" s="42">
        <f>IF(AND(AJ$3&gt;=2025,AJ$6&lt;&gt;0),VLOOKUP(AJ$3,'efecte socio eco 11'!$A$5:$N$30,4,FALSE),0)</f>
        <v>0</v>
      </c>
      <c r="AK33" s="42">
        <f>IF(AND(AK$3&gt;=2025,AK$6&lt;&gt;0),VLOOKUP(AK$3,'efecte socio eco 11'!$A$5:$N$30,4,FALSE),0)</f>
        <v>0</v>
      </c>
      <c r="AL33" s="42">
        <f>IF(AND(AL$3&gt;=2025,AL$6&lt;&gt;0),VLOOKUP(AL$3,'efecte socio eco 11'!$A$5:$N$30,4,FALSE),0)</f>
        <v>0</v>
      </c>
      <c r="AM33" s="42">
        <f>IF(AND(AM$3&gt;=2025,AM$6&lt;&gt;0),VLOOKUP(AM$3,'efecte socio eco 11'!$A$5:$N$30,4,FALSE),0)</f>
        <v>0</v>
      </c>
      <c r="AN33" s="42">
        <f>IF(AND(AN$3&gt;=2025,AN$6&lt;&gt;0),VLOOKUP(AN$3,'efecte socio eco 11'!$A$5:$N$30,4,FALSE),0)</f>
        <v>0</v>
      </c>
      <c r="AO33" s="42">
        <f>IF(AND(AO$3&gt;=2025,AO$6&lt;&gt;0),VLOOKUP(AO$3,'efecte socio eco 11'!$A$5:$N$30,4,FALSE),0)</f>
        <v>0</v>
      </c>
      <c r="AP33" s="42">
        <f>IF(AND(AP$3&gt;=2025,AP$6&lt;&gt;0),VLOOKUP(AP$3,'efecte socio eco 11'!$A$5:$N$30,4,FALSE),0)</f>
        <v>0</v>
      </c>
      <c r="AQ33" s="42">
        <f>IF(AND(AQ$3&gt;=2025,AQ$6&lt;&gt;0),VLOOKUP(AQ$3,'efecte socio eco 11'!$A$5:$N$30,4,FALSE),0)</f>
        <v>0</v>
      </c>
      <c r="AR33" s="42">
        <f>IF(AND(AR$3&gt;=2025,AR$6&lt;&gt;0),VLOOKUP(AR$3,'efecte socio eco 11'!$A$5:$N$30,4,FALSE),0)</f>
        <v>0</v>
      </c>
      <c r="AS33" s="42">
        <f>IF(AND(AS$3&gt;=2025,AS$6&lt;&gt;0),VLOOKUP(AS$3,'efecte socio eco 11'!$A$5:$N$30,4,FALSE),0)</f>
        <v>0</v>
      </c>
      <c r="AT33" s="42">
        <f>IF(AND(AT$3&gt;=2025,AT$6&lt;&gt;0),VLOOKUP(AT$3,'efecte socio eco 11'!$A$5:$N$30,4,FALSE),0)</f>
        <v>0</v>
      </c>
      <c r="AU33" s="42">
        <f>IF(AND(AU$3&gt;=2025,AU$6&lt;&gt;0),VLOOKUP(AU$3,'efecte socio eco 11'!$A$5:$N$30,4,FALSE),0)</f>
        <v>0</v>
      </c>
      <c r="AV33" s="42">
        <f>IF(AND(AV$3&gt;=2025,AV$6&lt;&gt;0),VLOOKUP(AV$3,'efecte socio eco 11'!$A$5:$N$30,4,FALSE),0)</f>
        <v>0</v>
      </c>
      <c r="AW33" s="42">
        <f>IF(AND(AW$3&gt;=2025,AW$6&lt;&gt;0),VLOOKUP(AW$3,'efecte socio eco 11'!$A$5:$N$30,4,FALSE),0)</f>
        <v>0</v>
      </c>
      <c r="AX33" s="42">
        <f>IF(AND(AX$3&gt;=2025,AX$6&lt;&gt;0),VLOOKUP(AX$3,'efecte socio eco 11'!$A$5:$N$30,4,FALSE),0)</f>
        <v>0</v>
      </c>
      <c r="AY33" s="42">
        <f>IF(AND(AY$3&gt;=2025,AY$6&lt;&gt;0),VLOOKUP(AY$3,'efecte socio eco 11'!$A$5:$N$30,4,FALSE),0)</f>
        <v>0</v>
      </c>
      <c r="AZ33" s="42">
        <f>IF(AND(AZ$3&gt;=2025,AZ$6&lt;&gt;0),VLOOKUP(AZ$3,'efecte socio eco 11'!$A$5:$N$30,4,FALSE),0)</f>
        <v>0</v>
      </c>
      <c r="BA33" s="42">
        <f>IF(AND(BA$3&gt;=2025,BA$6&lt;&gt;0),VLOOKUP(BA$3,'efecte socio eco 11'!$A$5:$N$30,4,FALSE),0)</f>
        <v>0</v>
      </c>
      <c r="BB33" s="42">
        <f>IF(AND(BB$3&gt;=2025,BB$6&lt;&gt;0),VLOOKUP(BB$3,'efecte socio eco 11'!$A$5:$N$30,4,FALSE),0)</f>
        <v>0</v>
      </c>
      <c r="BC33" s="42">
        <f>IF(AND(BC$3&gt;=2025,BC$6&lt;&gt;0),VLOOKUP(BC$3,'efecte socio eco 11'!$A$5:$N$30,4,FALSE),0)</f>
        <v>0</v>
      </c>
      <c r="BD33" s="42">
        <f>IF(AND(BD$3&gt;=2025,BD$6&lt;&gt;0),VLOOKUP(BD$3,'efecte socio eco 11'!$A$5:$N$30,4,FALSE),0)</f>
        <v>0</v>
      </c>
      <c r="BE33" s="42">
        <f>IF(AND(BE$3&gt;=2025,BE$6&lt;&gt;0),VLOOKUP(BE$3,'efecte socio eco 11'!$A$5:$N$30,4,FALSE),0)</f>
        <v>0</v>
      </c>
      <c r="BF33" s="42">
        <f>IF(AND(BF$3&gt;=2025,BF$6&lt;&gt;0),VLOOKUP(BF$3,'efecte socio eco 11'!$A$5:$N$30,4,FALSE),0)</f>
        <v>0</v>
      </c>
      <c r="BG33" s="42">
        <f>IF(AND(BG$3&gt;=2025,BG$6&lt;&gt;0),VLOOKUP(BG$3,'efecte socio eco 11'!$A$5:$N$30,4,FALSE),0)</f>
        <v>0</v>
      </c>
      <c r="BH33" s="42">
        <f>IF(AND(BH$3&gt;=2025,BH$6&lt;&gt;0),VLOOKUP(BH$3,'efecte socio eco 11'!$A$5:$N$30,4,FALSE),0)</f>
        <v>0</v>
      </c>
      <c r="BI33" s="42">
        <f>IF(AND(BI$3&gt;=2025,BI$6&lt;&gt;0),VLOOKUP(BI$3,'efecte socio eco 11'!$A$5:$N$30,4,FALSE),0)</f>
        <v>0</v>
      </c>
      <c r="BJ33" s="42">
        <f>IF(AND(BJ$3&gt;=2025,BJ$6&lt;&gt;0),VLOOKUP(BJ$3,'efecte socio eco 11'!$A$5:$N$30,4,FALSE),0)</f>
        <v>0</v>
      </c>
      <c r="BK33" s="42">
        <f>IF(AND(BK$3&gt;=2025,BK$6&lt;&gt;0),VLOOKUP(BK$3,'efecte socio eco 11'!$A$5:$N$30,4,FALSE),0)</f>
        <v>0</v>
      </c>
      <c r="BL33" s="42">
        <f>IF(AND(BL$3&gt;=2025,BL$6&lt;&gt;0),VLOOKUP(BL$3,'efecte socio eco 11'!$A$5:$N$30,4,FALSE),0)</f>
        <v>0</v>
      </c>
      <c r="BM33" s="42">
        <f>IF(AND(BM$3&gt;=2025,BM$6&lt;&gt;0),VLOOKUP(BM$3,'efecte socio eco 11'!$A$5:$N$30,4,FALSE),0)</f>
        <v>0</v>
      </c>
      <c r="BN33" s="42">
        <f>IF(AND(BN$3&gt;=2025,BN$6&lt;&gt;0),VLOOKUP(BN$3,'efecte socio eco 11'!$A$5:$N$30,4,FALSE),0)</f>
        <v>0</v>
      </c>
      <c r="BO33" s="42">
        <f>IF(AND(BO$3&gt;=2025,BO$6&lt;&gt;0),VLOOKUP(BO$3,'efecte socio eco 11'!$A$5:$N$30,4,FALSE),0)</f>
        <v>0</v>
      </c>
      <c r="BP33" s="42">
        <f>IF(AND(BP$3&gt;=2025,BP$6&lt;&gt;0),VLOOKUP(BP$3,'efecte socio eco 11'!$A$5:$N$30,4,FALSE),0)</f>
        <v>0</v>
      </c>
      <c r="BQ33" s="42">
        <f>IF(AND(BQ$3&gt;=2025,BQ$6&lt;&gt;0),VLOOKUP(BQ$3,'efecte socio eco 11'!$A$5:$N$30,4,FALSE),0)</f>
        <v>0</v>
      </c>
      <c r="BR33" s="42">
        <f>IF(AND(BR$3&gt;=2025,BR$6&lt;&gt;0),VLOOKUP(BR$3,'efecte socio eco 11'!$A$5:$N$30,4,FALSE),0)</f>
        <v>0</v>
      </c>
      <c r="BS33" s="42">
        <f>IF(AND(BS$3&gt;=2025,BS$6&lt;&gt;0),VLOOKUP(BS$3,'efecte socio eco 11'!$A$5:$N$30,4,FALSE),0)</f>
        <v>0</v>
      </c>
      <c r="BT33" s="42">
        <f>IF(AND(BT$3&gt;=2025,BT$6&lt;&gt;0),VLOOKUP(BT$3,'efecte socio eco 11'!$A$5:$N$30,4,FALSE),0)</f>
        <v>0</v>
      </c>
      <c r="BU33" s="42">
        <f>IF(AND(BU$3&gt;=2025,BU$6&lt;&gt;0),VLOOKUP(BU$3,'efecte socio eco 11'!$A$5:$N$30,4,FALSE),0)</f>
        <v>0</v>
      </c>
      <c r="BV33" s="42">
        <f>IF(AND(BV$3&gt;=2025,BV$6&lt;&gt;0),VLOOKUP(BV$3,'efecte socio eco 11'!$A$5:$N$30,4,FALSE),0)</f>
        <v>0</v>
      </c>
      <c r="BW33" s="42">
        <f>IF(AND(BW$3&gt;=2025,BW$6&lt;&gt;0),VLOOKUP(BW$3,'efecte socio eco 11'!$A$5:$N$30,4,FALSE),0)</f>
        <v>0</v>
      </c>
      <c r="BX33" s="42">
        <f>IF(AND(BX$3&gt;=2025,BX$6&lt;&gt;0),VLOOKUP(BX$3,'efecte socio eco 11'!$A$5:$N$30,4,FALSE),0)</f>
        <v>0</v>
      </c>
      <c r="BY33" s="42">
        <f>IF(AND(BY$3&gt;=2025,BY$6&lt;&gt;0),VLOOKUP(BY$3,'efecte socio eco 11'!$A$5:$N$30,4,FALSE),0)</f>
        <v>0</v>
      </c>
      <c r="BZ33" s="42">
        <f>IF(AND(BZ$3&gt;=2025,BZ$6&lt;&gt;0),VLOOKUP(BZ$3,'efecte socio eco 11'!$A$5:$N$30,4,FALSE),0)</f>
        <v>0</v>
      </c>
      <c r="CA33" s="42">
        <f>IF(AND(CA$3&gt;=2025,CA$6&lt;&gt;0),VLOOKUP(CA$3,'efecte socio eco 11'!$A$5:$N$30,4,FALSE),0)</f>
        <v>0</v>
      </c>
      <c r="CB33" s="42">
        <f>IF(AND(CB$3&gt;=2025,CB$6&lt;&gt;0),VLOOKUP(CB$3,'efecte socio eco 11'!$A$5:$N$30,4,FALSE),0)</f>
        <v>0</v>
      </c>
      <c r="CC33" s="42">
        <f>IF(AND(CC$3&gt;=2025,CC$6&lt;&gt;0),VLOOKUP(CC$3,'efecte socio eco 11'!$A$5:$N$30,4,FALSE),0)</f>
        <v>0</v>
      </c>
      <c r="CD33" s="42">
        <f>IF(AND(CD$3&gt;=2025,CD$6&lt;&gt;0),VLOOKUP(CD$3,'efecte socio eco 11'!$A$5:$N$30,4,FALSE),0)</f>
        <v>0</v>
      </c>
      <c r="CE33" s="42">
        <f>IF(AND(CE$3&gt;=2025,CE$6&lt;&gt;0),VLOOKUP(CE$3,'efecte socio eco 11'!$A$5:$N$30,4,FALSE),0)</f>
        <v>0</v>
      </c>
    </row>
    <row r="34" spans="1:83">
      <c r="A34" t="s">
        <v>492</v>
      </c>
      <c r="B34" t="s">
        <v>538</v>
      </c>
      <c r="C34" s="42">
        <f>IF(AND(C$3&gt;=2025,C$6&lt;&gt;0),VLOOKUP(C$3,'efecte socio eco 11'!$A$5:$N$30,5,FALSE),0)</f>
        <v>0</v>
      </c>
      <c r="D34" s="42">
        <f>IF(AND(D$3&gt;=2025,D$6&lt;&gt;0),VLOOKUP(D$3,'efecte socio eco 11'!$A$5:$N$30,5,FALSE),0)</f>
        <v>0</v>
      </c>
      <c r="E34" s="42">
        <f>IF(AND(E$3&gt;=2025,E$6&lt;&gt;0),VLOOKUP(E$3,'efecte socio eco 11'!$A$5:$N$30,5,FALSE),0)</f>
        <v>0</v>
      </c>
      <c r="F34" s="42">
        <f>IF(AND(F$3&gt;=2025,F$6&lt;&gt;0),VLOOKUP(F$3,'efecte socio eco 11'!$A$5:$N$30,5,FALSE),0)</f>
        <v>0</v>
      </c>
      <c r="G34" s="42">
        <f>IF(AND(G$3&gt;=2025,G$6&lt;&gt;0),VLOOKUP(G$3,'efecte socio eco 11'!$A$5:$N$30,5,FALSE),0)</f>
        <v>0</v>
      </c>
      <c r="H34" s="42">
        <f>IF(AND(H$3&gt;=2025,H$6&lt;&gt;0),VLOOKUP(H$3,'efecte socio eco 11'!$A$5:$N$30,5,FALSE),0)</f>
        <v>0</v>
      </c>
      <c r="I34" s="42">
        <f>IF(AND(I$3&gt;=2025,I$6&lt;&gt;0),VLOOKUP(I$3,'efecte socio eco 11'!$A$5:$N$30,5,FALSE),0)</f>
        <v>0</v>
      </c>
      <c r="J34" s="42">
        <f>IF(AND(J$3&gt;=2025,J$6&lt;&gt;0),VLOOKUP(J$3,'efecte socio eco 11'!$A$5:$N$30,5,FALSE),0)</f>
        <v>6769587142.1600695</v>
      </c>
      <c r="K34" s="42">
        <f>IF(AND(K$3&gt;=2025,K$6&lt;&gt;0),VLOOKUP(K$3,'efecte socio eco 11'!$A$5:$N$30,5,FALSE),0)</f>
        <v>6994164041.4952221</v>
      </c>
      <c r="L34" s="42">
        <f>IF(AND(L$3&gt;=2025,L$6&lt;&gt;0),VLOOKUP(L$3,'efecte socio eco 11'!$A$5:$N$30,5,FALSE),0)</f>
        <v>7226191141.655901</v>
      </c>
      <c r="M34" s="42">
        <f>IF(AND(M$3&gt;=2025,M$6&lt;&gt;0),VLOOKUP(M$3,'efecte socio eco 11'!$A$5:$N$30,5,FALSE),0)</f>
        <v>7465915598.482729</v>
      </c>
      <c r="N34" s="42">
        <f>IF(AND(N$3&gt;=2025,N$6&lt;&gt;0),VLOOKUP(N$3,'efecte socio eco 11'!$A$5:$N$30,5,FALSE),0)</f>
        <v>7572481801.1553497</v>
      </c>
      <c r="O34" s="42">
        <f>IF(AND(O$3&gt;=2025,O$6&lt;&gt;0),VLOOKUP(O$3,'efecte socio eco 11'!$A$5:$N$30,5,FALSE),0)</f>
        <v>7680569097.3097086</v>
      </c>
      <c r="P34" s="42">
        <f>IF(AND(P$3&gt;=2025,P$6&lt;&gt;0),VLOOKUP(P$3,'efecte socio eco 11'!$A$5:$N$30,5,FALSE),0)</f>
        <v>7790199198.5703382</v>
      </c>
      <c r="Q34" s="42">
        <f>IF(AND(Q$3&gt;=2025,Q$6&lt;&gt;0),VLOOKUP(Q$3,'efecte socio eco 11'!$A$5:$N$30,5,FALSE),0)</f>
        <v>7901394126.466877</v>
      </c>
      <c r="R34" s="42">
        <f>IF(AND(R$3&gt;=2025,R$6&lt;&gt;0),VLOOKUP(R$3,'efecte socio eco 11'!$A$5:$N$30,5,FALSE),0)</f>
        <v>8014176216.857564</v>
      </c>
      <c r="S34" s="42">
        <f>IF(AND(S$3&gt;=2025,S$6&lt;&gt;0),VLOOKUP(S$3,'efecte socio eco 11'!$A$5:$N$30,5,FALSE),0)</f>
        <v>8142888518.2729797</v>
      </c>
      <c r="T34" s="42">
        <f>IF(AND(T$3&gt;=2025,T$6&lt;&gt;0),VLOOKUP(T$3,'efecte socio eco 11'!$A$5:$N$30,5,FALSE),0)</f>
        <v>8273668013.631649</v>
      </c>
      <c r="U34" s="42">
        <f>IF(AND(U$3&gt;=2025,U$6&lt;&gt;0),VLOOKUP(U$3,'efecte socio eco 11'!$A$5:$N$30,5,FALSE),0)</f>
        <v>8406547903.2629271</v>
      </c>
      <c r="V34" s="42">
        <f>IF(AND(V$3&gt;=2025,V$6&lt;&gt;0),VLOOKUP(V$3,'efecte socio eco 11'!$A$5:$N$30,5,FALSE),0)</f>
        <v>8541561920.7126436</v>
      </c>
      <c r="W34" s="42">
        <f>IF(AND(W$3&gt;=2025,W$6&lt;&gt;0),VLOOKUP(W$3,'efecte socio eco 11'!$A$5:$N$30,5,FALSE),0)</f>
        <v>8678744341.3068733</v>
      </c>
      <c r="X34" s="42">
        <f>IF(AND(X$3&gt;=2025,X$6&lt;&gt;0),VLOOKUP(X$3,'efecte socio eco 11'!$A$5:$N$30,5,FALSE),0)</f>
        <v>8788870763.3006458</v>
      </c>
      <c r="Y34" s="42">
        <f>IF(AND(Y$3&gt;=2025,Y$6&lt;&gt;0),VLOOKUP(Y$3,'efecte socio eco 11'!$A$5:$N$30,5,FALSE),0)</f>
        <v>8900394602.7483959</v>
      </c>
      <c r="Z34" s="42">
        <f>IF(AND(Z$3&gt;=2025,Z$6&lt;&gt;0),VLOOKUP(Z$3,'efecte socio eco 11'!$A$5:$N$30,5,FALSE),0)</f>
        <v>9013333591.7756691</v>
      </c>
      <c r="AA34" s="42">
        <f>IF(AND(AA$3&gt;=2025,AA$6&lt;&gt;0),VLOOKUP(AA$3,'efecte socio eco 11'!$A$5:$N$30,5,FALSE),0)</f>
        <v>9127705687.5147018</v>
      </c>
      <c r="AB34" s="42">
        <f>IF(AND(AB$3&gt;=2025,AB$6&lt;&gt;0),VLOOKUP(AB$3,'efecte socio eco 11'!$A$5:$N$30,5,FALSE),0)</f>
        <v>9243529074.9595737</v>
      </c>
      <c r="AC34" s="42">
        <f>IF(AND(AC$3&gt;=2025,AC$6&lt;&gt;0),VLOOKUP(AC$3,'efecte socio eco 11'!$A$5:$N$30,5,FALSE),0)</f>
        <v>9358966655.2613392</v>
      </c>
      <c r="AD34" s="42">
        <f>IF(AND(AD$3&gt;=2025,AD$6&lt;&gt;0),VLOOKUP(AD$3,'efecte socio eco 11'!$A$5:$N$30,5,FALSE),0)</f>
        <v>9475845874.880497</v>
      </c>
      <c r="AE34" s="42">
        <f>IF(AND(AE$3&gt;=2025,AE$6&lt;&gt;0),VLOOKUP(AE$3,'efecte socio eco 11'!$A$5:$N$30,5,FALSE),0)</f>
        <v>9594184737.6933937</v>
      </c>
      <c r="AF34" s="42">
        <f>IF(AND(AF$3&gt;=2025,AF$6&lt;&gt;0),VLOOKUP(AF$3,'efecte socio eco 11'!$A$5:$N$30,5,FALSE),0)</f>
        <v>9714001472.4173317</v>
      </c>
      <c r="AG34" s="42">
        <f>IF(AND(AG$3&gt;=2025,AG$6&lt;&gt;0),VLOOKUP(AG$3,'efecte socio eco 11'!$A$5:$N$30,5,FALSE),0)</f>
        <v>0</v>
      </c>
      <c r="AH34" s="42">
        <f>IF(AND(AH$3&gt;=2025,AH$6&lt;&gt;0),VLOOKUP(AH$3,'efecte socio eco 11'!$A$5:$N$30,5,FALSE),0)</f>
        <v>0</v>
      </c>
      <c r="AI34" s="42">
        <f>IF(AND(AI$3&gt;=2025,AI$6&lt;&gt;0),VLOOKUP(AI$3,'efecte socio eco 11'!$A$5:$N$30,5,FALSE),0)</f>
        <v>0</v>
      </c>
      <c r="AJ34" s="42">
        <f>IF(AND(AJ$3&gt;=2025,AJ$6&lt;&gt;0),VLOOKUP(AJ$3,'efecte socio eco 11'!$A$5:$N$30,5,FALSE),0)</f>
        <v>0</v>
      </c>
      <c r="AK34" s="42">
        <f>IF(AND(AK$3&gt;=2025,AK$6&lt;&gt;0),VLOOKUP(AK$3,'efecte socio eco 11'!$A$5:$N$30,5,FALSE),0)</f>
        <v>0</v>
      </c>
      <c r="AL34" s="42">
        <f>IF(AND(AL$3&gt;=2025,AL$6&lt;&gt;0),VLOOKUP(AL$3,'efecte socio eco 11'!$A$5:$N$30,5,FALSE),0)</f>
        <v>0</v>
      </c>
      <c r="AM34" s="42">
        <f>IF(AND(AM$3&gt;=2025,AM$6&lt;&gt;0),VLOOKUP(AM$3,'efecte socio eco 11'!$A$5:$N$30,5,FALSE),0)</f>
        <v>0</v>
      </c>
      <c r="AN34" s="42">
        <f>IF(AND(AN$3&gt;=2025,AN$6&lt;&gt;0),VLOOKUP(AN$3,'efecte socio eco 11'!$A$5:$N$30,5,FALSE),0)</f>
        <v>0</v>
      </c>
      <c r="AO34" s="42">
        <f>IF(AND(AO$3&gt;=2025,AO$6&lt;&gt;0),VLOOKUP(AO$3,'efecte socio eco 11'!$A$5:$N$30,5,FALSE),0)</f>
        <v>0</v>
      </c>
      <c r="AP34" s="42">
        <f>IF(AND(AP$3&gt;=2025,AP$6&lt;&gt;0),VLOOKUP(AP$3,'efecte socio eco 11'!$A$5:$N$30,5,FALSE),0)</f>
        <v>0</v>
      </c>
      <c r="AQ34" s="42">
        <f>IF(AND(AQ$3&gt;=2025,AQ$6&lt;&gt;0),VLOOKUP(AQ$3,'efecte socio eco 11'!$A$5:$N$30,5,FALSE),0)</f>
        <v>0</v>
      </c>
      <c r="AR34" s="42">
        <f>IF(AND(AR$3&gt;=2025,AR$6&lt;&gt;0),VLOOKUP(AR$3,'efecte socio eco 11'!$A$5:$N$30,5,FALSE),0)</f>
        <v>0</v>
      </c>
      <c r="AS34" s="42">
        <f>IF(AND(AS$3&gt;=2025,AS$6&lt;&gt;0),VLOOKUP(AS$3,'efecte socio eco 11'!$A$5:$N$30,5,FALSE),0)</f>
        <v>0</v>
      </c>
      <c r="AT34" s="42">
        <f>IF(AND(AT$3&gt;=2025,AT$6&lt;&gt;0),VLOOKUP(AT$3,'efecte socio eco 11'!$A$5:$N$30,5,FALSE),0)</f>
        <v>0</v>
      </c>
      <c r="AU34" s="42">
        <f>IF(AND(AU$3&gt;=2025,AU$6&lt;&gt;0),VLOOKUP(AU$3,'efecte socio eco 11'!$A$5:$N$30,5,FALSE),0)</f>
        <v>0</v>
      </c>
      <c r="AV34" s="42">
        <f>IF(AND(AV$3&gt;=2025,AV$6&lt;&gt;0),VLOOKUP(AV$3,'efecte socio eco 11'!$A$5:$N$30,5,FALSE),0)</f>
        <v>0</v>
      </c>
      <c r="AW34" s="42">
        <f>IF(AND(AW$3&gt;=2025,AW$6&lt;&gt;0),VLOOKUP(AW$3,'efecte socio eco 11'!$A$5:$N$30,5,FALSE),0)</f>
        <v>0</v>
      </c>
      <c r="AX34" s="42">
        <f>IF(AND(AX$3&gt;=2025,AX$6&lt;&gt;0),VLOOKUP(AX$3,'efecte socio eco 11'!$A$5:$N$30,5,FALSE),0)</f>
        <v>0</v>
      </c>
      <c r="AY34" s="42">
        <f>IF(AND(AY$3&gt;=2025,AY$6&lt;&gt;0),VLOOKUP(AY$3,'efecte socio eco 11'!$A$5:$N$30,5,FALSE),0)</f>
        <v>0</v>
      </c>
      <c r="AZ34" s="42">
        <f>IF(AND(AZ$3&gt;=2025,AZ$6&lt;&gt;0),VLOOKUP(AZ$3,'efecte socio eco 11'!$A$5:$N$30,5,FALSE),0)</f>
        <v>0</v>
      </c>
      <c r="BA34" s="42">
        <f>IF(AND(BA$3&gt;=2025,BA$6&lt;&gt;0),VLOOKUP(BA$3,'efecte socio eco 11'!$A$5:$N$30,5,FALSE),0)</f>
        <v>0</v>
      </c>
      <c r="BB34" s="42">
        <f>IF(AND(BB$3&gt;=2025,BB$6&lt;&gt;0),VLOOKUP(BB$3,'efecte socio eco 11'!$A$5:$N$30,5,FALSE),0)</f>
        <v>0</v>
      </c>
      <c r="BC34" s="42">
        <f>IF(AND(BC$3&gt;=2025,BC$6&lt;&gt;0),VLOOKUP(BC$3,'efecte socio eco 11'!$A$5:$N$30,5,FALSE),0)</f>
        <v>0</v>
      </c>
      <c r="BD34" s="42">
        <f>IF(AND(BD$3&gt;=2025,BD$6&lt;&gt;0),VLOOKUP(BD$3,'efecte socio eco 11'!$A$5:$N$30,5,FALSE),0)</f>
        <v>0</v>
      </c>
      <c r="BE34" s="42">
        <f>IF(AND(BE$3&gt;=2025,BE$6&lt;&gt;0),VLOOKUP(BE$3,'efecte socio eco 11'!$A$5:$N$30,5,FALSE),0)</f>
        <v>0</v>
      </c>
      <c r="BF34" s="42">
        <f>IF(AND(BF$3&gt;=2025,BF$6&lt;&gt;0),VLOOKUP(BF$3,'efecte socio eco 11'!$A$5:$N$30,5,FALSE),0)</f>
        <v>0</v>
      </c>
      <c r="BG34" s="42">
        <f>IF(AND(BG$3&gt;=2025,BG$6&lt;&gt;0),VLOOKUP(BG$3,'efecte socio eco 11'!$A$5:$N$30,5,FALSE),0)</f>
        <v>0</v>
      </c>
      <c r="BH34" s="42">
        <f>IF(AND(BH$3&gt;=2025,BH$6&lt;&gt;0),VLOOKUP(BH$3,'efecte socio eco 11'!$A$5:$N$30,5,FALSE),0)</f>
        <v>0</v>
      </c>
      <c r="BI34" s="42">
        <f>IF(AND(BI$3&gt;=2025,BI$6&lt;&gt;0),VLOOKUP(BI$3,'efecte socio eco 11'!$A$5:$N$30,5,FALSE),0)</f>
        <v>0</v>
      </c>
      <c r="BJ34" s="42">
        <f>IF(AND(BJ$3&gt;=2025,BJ$6&lt;&gt;0),VLOOKUP(BJ$3,'efecte socio eco 11'!$A$5:$N$30,5,FALSE),0)</f>
        <v>0</v>
      </c>
      <c r="BK34" s="42">
        <f>IF(AND(BK$3&gt;=2025,BK$6&lt;&gt;0),VLOOKUP(BK$3,'efecte socio eco 11'!$A$5:$N$30,5,FALSE),0)</f>
        <v>0</v>
      </c>
      <c r="BL34" s="42">
        <f>IF(AND(BL$3&gt;=2025,BL$6&lt;&gt;0),VLOOKUP(BL$3,'efecte socio eco 11'!$A$5:$N$30,5,FALSE),0)</f>
        <v>0</v>
      </c>
      <c r="BM34" s="42">
        <f>IF(AND(BM$3&gt;=2025,BM$6&lt;&gt;0),VLOOKUP(BM$3,'efecte socio eco 11'!$A$5:$N$30,5,FALSE),0)</f>
        <v>0</v>
      </c>
      <c r="BN34" s="42">
        <f>IF(AND(BN$3&gt;=2025,BN$6&lt;&gt;0),VLOOKUP(BN$3,'efecte socio eco 11'!$A$5:$N$30,5,FALSE),0)</f>
        <v>0</v>
      </c>
      <c r="BO34" s="42">
        <f>IF(AND(BO$3&gt;=2025,BO$6&lt;&gt;0),VLOOKUP(BO$3,'efecte socio eco 11'!$A$5:$N$30,5,FALSE),0)</f>
        <v>0</v>
      </c>
      <c r="BP34" s="42">
        <f>IF(AND(BP$3&gt;=2025,BP$6&lt;&gt;0),VLOOKUP(BP$3,'efecte socio eco 11'!$A$5:$N$30,5,FALSE),0)</f>
        <v>0</v>
      </c>
      <c r="BQ34" s="42">
        <f>IF(AND(BQ$3&gt;=2025,BQ$6&lt;&gt;0),VLOOKUP(BQ$3,'efecte socio eco 11'!$A$5:$N$30,5,FALSE),0)</f>
        <v>0</v>
      </c>
      <c r="BR34" s="42">
        <f>IF(AND(BR$3&gt;=2025,BR$6&lt;&gt;0),VLOOKUP(BR$3,'efecte socio eco 11'!$A$5:$N$30,5,FALSE),0)</f>
        <v>0</v>
      </c>
      <c r="BS34" s="42">
        <f>IF(AND(BS$3&gt;=2025,BS$6&lt;&gt;0),VLOOKUP(BS$3,'efecte socio eco 11'!$A$5:$N$30,5,FALSE),0)</f>
        <v>0</v>
      </c>
      <c r="BT34" s="42">
        <f>IF(AND(BT$3&gt;=2025,BT$6&lt;&gt;0),VLOOKUP(BT$3,'efecte socio eco 11'!$A$5:$N$30,5,FALSE),0)</f>
        <v>0</v>
      </c>
      <c r="BU34" s="42">
        <f>IF(AND(BU$3&gt;=2025,BU$6&lt;&gt;0),VLOOKUP(BU$3,'efecte socio eco 11'!$A$5:$N$30,5,FALSE),0)</f>
        <v>0</v>
      </c>
      <c r="BV34" s="42">
        <f>IF(AND(BV$3&gt;=2025,BV$6&lt;&gt;0),VLOOKUP(BV$3,'efecte socio eco 11'!$A$5:$N$30,5,FALSE),0)</f>
        <v>0</v>
      </c>
      <c r="BW34" s="42">
        <f>IF(AND(BW$3&gt;=2025,BW$6&lt;&gt;0),VLOOKUP(BW$3,'efecte socio eco 11'!$A$5:$N$30,5,FALSE),0)</f>
        <v>0</v>
      </c>
      <c r="BX34" s="42">
        <f>IF(AND(BX$3&gt;=2025,BX$6&lt;&gt;0),VLOOKUP(BX$3,'efecte socio eco 11'!$A$5:$N$30,5,FALSE),0)</f>
        <v>0</v>
      </c>
      <c r="BY34" s="42">
        <f>IF(AND(BY$3&gt;=2025,BY$6&lt;&gt;0),VLOOKUP(BY$3,'efecte socio eco 11'!$A$5:$N$30,5,FALSE),0)</f>
        <v>0</v>
      </c>
      <c r="BZ34" s="42">
        <f>IF(AND(BZ$3&gt;=2025,BZ$6&lt;&gt;0),VLOOKUP(BZ$3,'efecte socio eco 11'!$A$5:$N$30,5,FALSE),0)</f>
        <v>0</v>
      </c>
      <c r="CA34" s="42">
        <f>IF(AND(CA$3&gt;=2025,CA$6&lt;&gt;0),VLOOKUP(CA$3,'efecte socio eco 11'!$A$5:$N$30,5,FALSE),0)</f>
        <v>0</v>
      </c>
      <c r="CB34" s="42">
        <f>IF(AND(CB$3&gt;=2025,CB$6&lt;&gt;0),VLOOKUP(CB$3,'efecte socio eco 11'!$A$5:$N$30,5,FALSE),0)</f>
        <v>0</v>
      </c>
      <c r="CC34" s="42">
        <f>IF(AND(CC$3&gt;=2025,CC$6&lt;&gt;0),VLOOKUP(CC$3,'efecte socio eco 11'!$A$5:$N$30,5,FALSE),0)</f>
        <v>0</v>
      </c>
      <c r="CD34" s="42">
        <f>IF(AND(CD$3&gt;=2025,CD$6&lt;&gt;0),VLOOKUP(CD$3,'efecte socio eco 11'!$A$5:$N$30,5,FALSE),0)</f>
        <v>0</v>
      </c>
      <c r="CE34" s="42">
        <f>IF(AND(CE$3&gt;=2025,CE$6&lt;&gt;0),VLOOKUP(CE$3,'efecte socio eco 11'!$A$5:$N$30,5,FALSE),0)</f>
        <v>0</v>
      </c>
    </row>
    <row r="35" spans="1:83">
      <c r="A35" t="s">
        <v>493</v>
      </c>
      <c r="B35" t="s">
        <v>538</v>
      </c>
      <c r="C35" s="42">
        <f>IF(AND(C$3&gt;=2025,C$6&lt;&gt;0),VLOOKUP(C$3,'efecte socio eco 11'!$A$5:$N$30,6,FALSE),0)</f>
        <v>0</v>
      </c>
      <c r="D35" s="42">
        <f>IF(AND(D$3&gt;=2025,D$6&lt;&gt;0),VLOOKUP(D$3,'efecte socio eco 11'!$A$5:$N$30,6,FALSE),0)</f>
        <v>0</v>
      </c>
      <c r="E35" s="42">
        <f>IF(AND(E$3&gt;=2025,E$6&lt;&gt;0),VLOOKUP(E$3,'efecte socio eco 11'!$A$5:$N$30,6,FALSE),0)</f>
        <v>0</v>
      </c>
      <c r="F35" s="42">
        <f>IF(AND(F$3&gt;=2025,F$6&lt;&gt;0),VLOOKUP(F$3,'efecte socio eco 11'!$A$5:$N$30,6,FALSE),0)</f>
        <v>0</v>
      </c>
      <c r="G35" s="42">
        <f>IF(AND(G$3&gt;=2025,G$6&lt;&gt;0),VLOOKUP(G$3,'efecte socio eco 11'!$A$5:$N$30,6,FALSE),0)</f>
        <v>0</v>
      </c>
      <c r="H35" s="42">
        <f>IF(AND(H$3&gt;=2025,H$6&lt;&gt;0),VLOOKUP(H$3,'efecte socio eco 11'!$A$5:$N$30,6,FALSE),0)</f>
        <v>0</v>
      </c>
      <c r="I35" s="42">
        <f>IF(AND(I$3&gt;=2025,I$6&lt;&gt;0),VLOOKUP(I$3,'efecte socio eco 11'!$A$5:$N$30,6,FALSE),0)</f>
        <v>0</v>
      </c>
      <c r="J35" s="42">
        <f>IF(AND(J$3&gt;=2025,J$6&lt;&gt;0),VLOOKUP(J$3,'efecte socio eco 11'!$A$5:$N$30,6,FALSE),0)</f>
        <v>3806039715.2072167</v>
      </c>
      <c r="K35" s="42">
        <f>IF(AND(K$3&gt;=2025,K$6&lt;&gt;0),VLOOKUP(K$3,'efecte socio eco 11'!$A$5:$N$30,6,FALSE),0)</f>
        <v>3967136489.2190447</v>
      </c>
      <c r="L35" s="42">
        <f>IF(AND(L$3&gt;=2025,L$6&lt;&gt;0),VLOOKUP(L$3,'efecte socio eco 11'!$A$5:$N$30,6,FALSE),0)</f>
        <v>4135051944.2060933</v>
      </c>
      <c r="M35" s="42">
        <f>IF(AND(M$3&gt;=2025,M$6&lt;&gt;0),VLOOKUP(M$3,'efecte socio eco 11'!$A$5:$N$30,6,FALSE),0)</f>
        <v>4310074691.8462</v>
      </c>
      <c r="N35" s="42">
        <f>IF(AND(N$3&gt;=2025,N$6&lt;&gt;0),VLOOKUP(N$3,'efecte socio eco 11'!$A$5:$N$30,6,FALSE),0)</f>
        <v>4438162820.69209</v>
      </c>
      <c r="O35" s="42">
        <f>IF(AND(O$3&gt;=2025,O$6&lt;&gt;0),VLOOKUP(O$3,'efecte socio eco 11'!$A$5:$N$30,6,FALSE),0)</f>
        <v>4570057512.051219</v>
      </c>
      <c r="P35" s="42">
        <f>IF(AND(P$3&gt;=2025,P$6&lt;&gt;0),VLOOKUP(P$3,'efecte socio eco 11'!$A$5:$N$30,6,FALSE),0)</f>
        <v>4705871890.522234</v>
      </c>
      <c r="Q35" s="42">
        <f>IF(AND(Q$3&gt;=2025,Q$6&lt;&gt;0),VLOOKUP(Q$3,'efecte socio eco 11'!$A$5:$N$30,6,FALSE),0)</f>
        <v>4845722442.575491</v>
      </c>
      <c r="R35" s="42">
        <f>IF(AND(R$3&gt;=2025,R$6&lt;&gt;0),VLOOKUP(R$3,'efecte socio eco 11'!$A$5:$N$30,6,FALSE),0)</f>
        <v>4989729116.4621935</v>
      </c>
      <c r="S35" s="42">
        <f>IF(AND(S$3&gt;=2025,S$6&lt;&gt;0),VLOOKUP(S$3,'efecte socio eco 11'!$A$5:$N$30,6,FALSE),0)</f>
        <v>5136118240.6966953</v>
      </c>
      <c r="T35" s="42">
        <f>IF(AND(T$3&gt;=2025,T$6&lt;&gt;0),VLOOKUP(T$3,'efecte socio eco 11'!$A$5:$N$30,6,FALSE),0)</f>
        <v>5286802142.3016653</v>
      </c>
      <c r="U35" s="42">
        <f>IF(AND(U$3&gt;=2025,U$6&lt;&gt;0),VLOOKUP(U$3,'efecte socio eco 11'!$A$5:$N$30,6,FALSE),0)</f>
        <v>5441906821.844141</v>
      </c>
      <c r="V35" s="42">
        <f>IF(AND(V$3&gt;=2025,V$6&lt;&gt;0),VLOOKUP(V$3,'efecte socio eco 11'!$A$5:$N$30,6,FALSE),0)</f>
        <v>5601561976.5071974</v>
      </c>
      <c r="W35" s="42">
        <f>IF(AND(W$3&gt;=2025,W$6&lt;&gt;0),VLOOKUP(W$3,'efecte socio eco 11'!$A$5:$N$30,6,FALSE),0)</f>
        <v>5765901108.5416002</v>
      </c>
      <c r="X35" s="42">
        <f>IF(AND(X$3&gt;=2025,X$6&lt;&gt;0),VLOOKUP(X$3,'efecte socio eco 11'!$A$5:$N$30,6,FALSE),0)</f>
        <v>5916169072.9821396</v>
      </c>
      <c r="Y35" s="42">
        <f>IF(AND(Y$3&gt;=2025,Y$6&lt;&gt;0),VLOOKUP(Y$3,'efecte socio eco 11'!$A$5:$N$30,6,FALSE),0)</f>
        <v>6070353244.2240152</v>
      </c>
      <c r="Z35" s="42">
        <f>IF(AND(Z$3&gt;=2025,Z$6&lt;&gt;0),VLOOKUP(Z$3,'efecte socio eco 11'!$A$5:$N$30,6,FALSE),0)</f>
        <v>6228555684.4450703</v>
      </c>
      <c r="AA35" s="42">
        <f>IF(AND(AA$3&gt;=2025,AA$6&lt;&gt;0),VLOOKUP(AA$3,'efecte socio eco 11'!$A$5:$N$30,6,FALSE),0)</f>
        <v>6390881115.7154045</v>
      </c>
      <c r="AB35" s="42">
        <f>IF(AND(AB$3&gt;=2025,AB$6&lt;&gt;0),VLOOKUP(AB$3,'efecte socio eco 11'!$A$5:$N$30,6,FALSE),0)</f>
        <v>6557436989.3181267</v>
      </c>
      <c r="AC35" s="42">
        <f>IF(AND(AC$3&gt;=2025,AC$6&lt;&gt;0),VLOOKUP(AC$3,'efecte socio eco 11'!$A$5:$N$30,6,FALSE),0)</f>
        <v>6727259245.9086056</v>
      </c>
      <c r="AD35" s="42">
        <f>IF(AND(AD$3&gt;=2025,AD$6&lt;&gt;0),VLOOKUP(AD$3,'efecte socio eco 11'!$A$5:$N$30,6,FALSE),0)</f>
        <v>6901479501.1196527</v>
      </c>
      <c r="AE35" s="42">
        <f>IF(AND(AE$3&gt;=2025,AE$6&lt;&gt;0),VLOOKUP(AE$3,'efecte socio eco 11'!$A$5:$N$30,6,FALSE),0)</f>
        <v>7080211652.8128014</v>
      </c>
      <c r="AF35" s="42">
        <f>IF(AND(AF$3&gt;=2025,AF$6&lt;&gt;0),VLOOKUP(AF$3,'efecte socio eco 11'!$A$5:$N$30,6,FALSE),0)</f>
        <v>7263572548.5373831</v>
      </c>
      <c r="AG35" s="42">
        <f>IF(AND(AG$3&gt;=2025,AG$6&lt;&gt;0),VLOOKUP(AG$3,'efecte socio eco 11'!$A$5:$N$30,6,FALSE),0)</f>
        <v>0</v>
      </c>
      <c r="AH35" s="42">
        <f>IF(AND(AH$3&gt;=2025,AH$6&lt;&gt;0),VLOOKUP(AH$3,'efecte socio eco 11'!$A$5:$N$30,6,FALSE),0)</f>
        <v>0</v>
      </c>
      <c r="AI35" s="42">
        <f>IF(AND(AI$3&gt;=2025,AI$6&lt;&gt;0),VLOOKUP(AI$3,'efecte socio eco 11'!$A$5:$N$30,6,FALSE),0)</f>
        <v>0</v>
      </c>
      <c r="AJ35" s="42">
        <f>IF(AND(AJ$3&gt;=2025,AJ$6&lt;&gt;0),VLOOKUP(AJ$3,'efecte socio eco 11'!$A$5:$N$30,6,FALSE),0)</f>
        <v>0</v>
      </c>
      <c r="AK35" s="42">
        <f>IF(AND(AK$3&gt;=2025,AK$6&lt;&gt;0),VLOOKUP(AK$3,'efecte socio eco 11'!$A$5:$N$30,6,FALSE),0)</f>
        <v>0</v>
      </c>
      <c r="AL35" s="42">
        <f>IF(AND(AL$3&gt;=2025,AL$6&lt;&gt;0),VLOOKUP(AL$3,'efecte socio eco 11'!$A$5:$N$30,6,FALSE),0)</f>
        <v>0</v>
      </c>
      <c r="AM35" s="42">
        <f>IF(AND(AM$3&gt;=2025,AM$6&lt;&gt;0),VLOOKUP(AM$3,'efecte socio eco 11'!$A$5:$N$30,6,FALSE),0)</f>
        <v>0</v>
      </c>
      <c r="AN35" s="42">
        <f>IF(AND(AN$3&gt;=2025,AN$6&lt;&gt;0),VLOOKUP(AN$3,'efecte socio eco 11'!$A$5:$N$30,6,FALSE),0)</f>
        <v>0</v>
      </c>
      <c r="AO35" s="42">
        <f>IF(AND(AO$3&gt;=2025,AO$6&lt;&gt;0),VLOOKUP(AO$3,'efecte socio eco 11'!$A$5:$N$30,6,FALSE),0)</f>
        <v>0</v>
      </c>
      <c r="AP35" s="42">
        <f>IF(AND(AP$3&gt;=2025,AP$6&lt;&gt;0),VLOOKUP(AP$3,'efecte socio eco 11'!$A$5:$N$30,6,FALSE),0)</f>
        <v>0</v>
      </c>
      <c r="AQ35" s="42">
        <f>IF(AND(AQ$3&gt;=2025,AQ$6&lt;&gt;0),VLOOKUP(AQ$3,'efecte socio eco 11'!$A$5:$N$30,6,FALSE),0)</f>
        <v>0</v>
      </c>
      <c r="AR35" s="42">
        <f>IF(AND(AR$3&gt;=2025,AR$6&lt;&gt;0),VLOOKUP(AR$3,'efecte socio eco 11'!$A$5:$N$30,6,FALSE),0)</f>
        <v>0</v>
      </c>
      <c r="AS35" s="42">
        <f>IF(AND(AS$3&gt;=2025,AS$6&lt;&gt;0),VLOOKUP(AS$3,'efecte socio eco 11'!$A$5:$N$30,6,FALSE),0)</f>
        <v>0</v>
      </c>
      <c r="AT35" s="42">
        <f>IF(AND(AT$3&gt;=2025,AT$6&lt;&gt;0),VLOOKUP(AT$3,'efecte socio eco 11'!$A$5:$N$30,6,FALSE),0)</f>
        <v>0</v>
      </c>
      <c r="AU35" s="42">
        <f>IF(AND(AU$3&gt;=2025,AU$6&lt;&gt;0),VLOOKUP(AU$3,'efecte socio eco 11'!$A$5:$N$30,6,FALSE),0)</f>
        <v>0</v>
      </c>
      <c r="AV35" s="42">
        <f>IF(AND(AV$3&gt;=2025,AV$6&lt;&gt;0),VLOOKUP(AV$3,'efecte socio eco 11'!$A$5:$N$30,6,FALSE),0)</f>
        <v>0</v>
      </c>
      <c r="AW35" s="42">
        <f>IF(AND(AW$3&gt;=2025,AW$6&lt;&gt;0),VLOOKUP(AW$3,'efecte socio eco 11'!$A$5:$N$30,6,FALSE),0)</f>
        <v>0</v>
      </c>
      <c r="AX35" s="42">
        <f>IF(AND(AX$3&gt;=2025,AX$6&lt;&gt;0),VLOOKUP(AX$3,'efecte socio eco 11'!$A$5:$N$30,6,FALSE),0)</f>
        <v>0</v>
      </c>
      <c r="AY35" s="42">
        <f>IF(AND(AY$3&gt;=2025,AY$6&lt;&gt;0),VLOOKUP(AY$3,'efecte socio eco 11'!$A$5:$N$30,6,FALSE),0)</f>
        <v>0</v>
      </c>
      <c r="AZ35" s="42">
        <f>IF(AND(AZ$3&gt;=2025,AZ$6&lt;&gt;0),VLOOKUP(AZ$3,'efecte socio eco 11'!$A$5:$N$30,6,FALSE),0)</f>
        <v>0</v>
      </c>
      <c r="BA35" s="42">
        <f>IF(AND(BA$3&gt;=2025,BA$6&lt;&gt;0),VLOOKUP(BA$3,'efecte socio eco 11'!$A$5:$N$30,6,FALSE),0)</f>
        <v>0</v>
      </c>
      <c r="BB35" s="42">
        <f>IF(AND(BB$3&gt;=2025,BB$6&lt;&gt;0),VLOOKUP(BB$3,'efecte socio eco 11'!$A$5:$N$30,6,FALSE),0)</f>
        <v>0</v>
      </c>
      <c r="BC35" s="42">
        <f>IF(AND(BC$3&gt;=2025,BC$6&lt;&gt;0),VLOOKUP(BC$3,'efecte socio eco 11'!$A$5:$N$30,6,FALSE),0)</f>
        <v>0</v>
      </c>
      <c r="BD35" s="42">
        <f>IF(AND(BD$3&gt;=2025,BD$6&lt;&gt;0),VLOOKUP(BD$3,'efecte socio eco 11'!$A$5:$N$30,6,FALSE),0)</f>
        <v>0</v>
      </c>
      <c r="BE35" s="42">
        <f>IF(AND(BE$3&gt;=2025,BE$6&lt;&gt;0),VLOOKUP(BE$3,'efecte socio eco 11'!$A$5:$N$30,6,FALSE),0)</f>
        <v>0</v>
      </c>
      <c r="BF35" s="42">
        <f>IF(AND(BF$3&gt;=2025,BF$6&lt;&gt;0),VLOOKUP(BF$3,'efecte socio eco 11'!$A$5:$N$30,6,FALSE),0)</f>
        <v>0</v>
      </c>
      <c r="BG35" s="42">
        <f>IF(AND(BG$3&gt;=2025,BG$6&lt;&gt;0),VLOOKUP(BG$3,'efecte socio eco 11'!$A$5:$N$30,6,FALSE),0)</f>
        <v>0</v>
      </c>
      <c r="BH35" s="42">
        <f>IF(AND(BH$3&gt;=2025,BH$6&lt;&gt;0),VLOOKUP(BH$3,'efecte socio eco 11'!$A$5:$N$30,6,FALSE),0)</f>
        <v>0</v>
      </c>
      <c r="BI35" s="42">
        <f>IF(AND(BI$3&gt;=2025,BI$6&lt;&gt;0),VLOOKUP(BI$3,'efecte socio eco 11'!$A$5:$N$30,6,FALSE),0)</f>
        <v>0</v>
      </c>
      <c r="BJ35" s="42">
        <f>IF(AND(BJ$3&gt;=2025,BJ$6&lt;&gt;0),VLOOKUP(BJ$3,'efecte socio eco 11'!$A$5:$N$30,6,FALSE),0)</f>
        <v>0</v>
      </c>
      <c r="BK35" s="42">
        <f>IF(AND(BK$3&gt;=2025,BK$6&lt;&gt;0),VLOOKUP(BK$3,'efecte socio eco 11'!$A$5:$N$30,6,FALSE),0)</f>
        <v>0</v>
      </c>
      <c r="BL35" s="42">
        <f>IF(AND(BL$3&gt;=2025,BL$6&lt;&gt;0),VLOOKUP(BL$3,'efecte socio eco 11'!$A$5:$N$30,6,FALSE),0)</f>
        <v>0</v>
      </c>
      <c r="BM35" s="42">
        <f>IF(AND(BM$3&gt;=2025,BM$6&lt;&gt;0),VLOOKUP(BM$3,'efecte socio eco 11'!$A$5:$N$30,6,FALSE),0)</f>
        <v>0</v>
      </c>
      <c r="BN35" s="42">
        <f>IF(AND(BN$3&gt;=2025,BN$6&lt;&gt;0),VLOOKUP(BN$3,'efecte socio eco 11'!$A$5:$N$30,6,FALSE),0)</f>
        <v>0</v>
      </c>
      <c r="BO35" s="42">
        <f>IF(AND(BO$3&gt;=2025,BO$6&lt;&gt;0),VLOOKUP(BO$3,'efecte socio eco 11'!$A$5:$N$30,6,FALSE),0)</f>
        <v>0</v>
      </c>
      <c r="BP35" s="42">
        <f>IF(AND(BP$3&gt;=2025,BP$6&lt;&gt;0),VLOOKUP(BP$3,'efecte socio eco 11'!$A$5:$N$30,6,FALSE),0)</f>
        <v>0</v>
      </c>
      <c r="BQ35" s="42">
        <f>IF(AND(BQ$3&gt;=2025,BQ$6&lt;&gt;0),VLOOKUP(BQ$3,'efecte socio eco 11'!$A$5:$N$30,6,FALSE),0)</f>
        <v>0</v>
      </c>
      <c r="BR35" s="42">
        <f>IF(AND(BR$3&gt;=2025,BR$6&lt;&gt;0),VLOOKUP(BR$3,'efecte socio eco 11'!$A$5:$N$30,6,FALSE),0)</f>
        <v>0</v>
      </c>
      <c r="BS35" s="42">
        <f>IF(AND(BS$3&gt;=2025,BS$6&lt;&gt;0),VLOOKUP(BS$3,'efecte socio eco 11'!$A$5:$N$30,6,FALSE),0)</f>
        <v>0</v>
      </c>
      <c r="BT35" s="42">
        <f>IF(AND(BT$3&gt;=2025,BT$6&lt;&gt;0),VLOOKUP(BT$3,'efecte socio eco 11'!$A$5:$N$30,6,FALSE),0)</f>
        <v>0</v>
      </c>
      <c r="BU35" s="42">
        <f>IF(AND(BU$3&gt;=2025,BU$6&lt;&gt;0),VLOOKUP(BU$3,'efecte socio eco 11'!$A$5:$N$30,6,FALSE),0)</f>
        <v>0</v>
      </c>
      <c r="BV35" s="42">
        <f>IF(AND(BV$3&gt;=2025,BV$6&lt;&gt;0),VLOOKUP(BV$3,'efecte socio eco 11'!$A$5:$N$30,6,FALSE),0)</f>
        <v>0</v>
      </c>
      <c r="BW35" s="42">
        <f>IF(AND(BW$3&gt;=2025,BW$6&lt;&gt;0),VLOOKUP(BW$3,'efecte socio eco 11'!$A$5:$N$30,6,FALSE),0)</f>
        <v>0</v>
      </c>
      <c r="BX35" s="42">
        <f>IF(AND(BX$3&gt;=2025,BX$6&lt;&gt;0),VLOOKUP(BX$3,'efecte socio eco 11'!$A$5:$N$30,6,FALSE),0)</f>
        <v>0</v>
      </c>
      <c r="BY35" s="42">
        <f>IF(AND(BY$3&gt;=2025,BY$6&lt;&gt;0),VLOOKUP(BY$3,'efecte socio eco 11'!$A$5:$N$30,6,FALSE),0)</f>
        <v>0</v>
      </c>
      <c r="BZ35" s="42">
        <f>IF(AND(BZ$3&gt;=2025,BZ$6&lt;&gt;0),VLOOKUP(BZ$3,'efecte socio eco 11'!$A$5:$N$30,6,FALSE),0)</f>
        <v>0</v>
      </c>
      <c r="CA35" s="42">
        <f>IF(AND(CA$3&gt;=2025,CA$6&lt;&gt;0),VLOOKUP(CA$3,'efecte socio eco 11'!$A$5:$N$30,6,FALSE),0)</f>
        <v>0</v>
      </c>
      <c r="CB35" s="42">
        <f>IF(AND(CB$3&gt;=2025,CB$6&lt;&gt;0),VLOOKUP(CB$3,'efecte socio eco 11'!$A$5:$N$30,6,FALSE),0)</f>
        <v>0</v>
      </c>
      <c r="CC35" s="42">
        <f>IF(AND(CC$3&gt;=2025,CC$6&lt;&gt;0),VLOOKUP(CC$3,'efecte socio eco 11'!$A$5:$N$30,6,FALSE),0)</f>
        <v>0</v>
      </c>
      <c r="CD35" s="42">
        <f>IF(AND(CD$3&gt;=2025,CD$6&lt;&gt;0),VLOOKUP(CD$3,'efecte socio eco 11'!$A$5:$N$30,6,FALSE),0)</f>
        <v>0</v>
      </c>
      <c r="CE35" s="42">
        <f>IF(AND(CE$3&gt;=2025,CE$6&lt;&gt;0),VLOOKUP(CE$3,'efecte socio eco 11'!$A$5:$N$30,6,FALSE),0)</f>
        <v>0</v>
      </c>
    </row>
    <row r="36" spans="1:83">
      <c r="A36" t="s">
        <v>106</v>
      </c>
      <c r="B36" t="s">
        <v>538</v>
      </c>
      <c r="C36" s="42">
        <f>IF(AND(C$3&gt;=2025,C$6&lt;&gt;0),VLOOKUP(C$3,'efecte socio eco 11'!$A$5:$N$30,7,FALSE),0)</f>
        <v>0</v>
      </c>
      <c r="D36" s="42">
        <f>IF(AND(D$3&gt;=2025,D$6&lt;&gt;0),VLOOKUP(D$3,'efecte socio eco 11'!$A$5:$N$30,7,FALSE),0)</f>
        <v>0</v>
      </c>
      <c r="E36" s="42">
        <f>IF(AND(E$3&gt;=2025,E$6&lt;&gt;0),VLOOKUP(E$3,'efecte socio eco 11'!$A$5:$N$30,7,FALSE),0)</f>
        <v>0</v>
      </c>
      <c r="F36" s="42">
        <f>IF(AND(F$3&gt;=2025,F$6&lt;&gt;0),VLOOKUP(F$3,'efecte socio eco 11'!$A$5:$N$30,7,FALSE),0)</f>
        <v>0</v>
      </c>
      <c r="G36" s="42">
        <f>IF(AND(G$3&gt;=2025,G$6&lt;&gt;0),VLOOKUP(G$3,'efecte socio eco 11'!$A$5:$N$30,7,FALSE),0)</f>
        <v>0</v>
      </c>
      <c r="H36" s="42">
        <f>IF(AND(H$3&gt;=2025,H$6&lt;&gt;0),VLOOKUP(H$3,'efecte socio eco 11'!$A$5:$N$30,7,FALSE),0)</f>
        <v>0</v>
      </c>
      <c r="I36" s="42">
        <f>IF(AND(I$3&gt;=2025,I$6&lt;&gt;0),VLOOKUP(I$3,'efecte socio eco 11'!$A$5:$N$30,7,FALSE),0)</f>
        <v>0</v>
      </c>
      <c r="J36" s="42">
        <f>IF(AND(J$3&gt;=2025,J$6&lt;&gt;0),VLOOKUP(J$3,'efecte socio eco 11'!$A$5:$N$30,7,FALSE),0)</f>
        <v>4975132167.781085</v>
      </c>
      <c r="K36" s="42">
        <f>IF(AND(K$3&gt;=2025,K$6&lt;&gt;0),VLOOKUP(K$3,'efecte socio eco 11'!$A$5:$N$30,7,FALSE),0)</f>
        <v>5174481015.3718138</v>
      </c>
      <c r="L36" s="42">
        <f>IF(AND(L$3&gt;=2025,L$6&lt;&gt;0),VLOOKUP(L$3,'efecte socio eco 11'!$A$5:$N$30,7,FALSE),0)</f>
        <v>5381817583.0261631</v>
      </c>
      <c r="M36" s="42">
        <f>IF(AND(M$3&gt;=2025,M$6&lt;&gt;0),VLOOKUP(M$3,'efecte socio eco 11'!$A$5:$N$30,7,FALSE),0)</f>
        <v>5597461931.1437082</v>
      </c>
      <c r="N36" s="42">
        <f>IF(AND(N$3&gt;=2025,N$6&lt;&gt;0),VLOOKUP(N$3,'efecte socio eco 11'!$A$5:$N$30,7,FALSE),0)</f>
        <v>5765645890.5967674</v>
      </c>
      <c r="O36" s="42">
        <f>IF(AND(O$3&gt;=2025,O$6&lt;&gt;0),VLOOKUP(O$3,'efecte socio eco 11'!$A$5:$N$30,7,FALSE),0)</f>
        <v>5938883183.9653158</v>
      </c>
      <c r="P36" s="42">
        <f>IF(AND(P$3&gt;=2025,P$6&lt;&gt;0),VLOOKUP(P$3,'efecte socio eco 11'!$A$5:$N$30,7,FALSE),0)</f>
        <v>6117325646.0839272</v>
      </c>
      <c r="Q36" s="42">
        <f>IF(AND(Q$3&gt;=2025,Q$6&lt;&gt;0),VLOOKUP(Q$3,'efecte socio eco 11'!$A$5:$N$30,7,FALSE),0)</f>
        <v>6301129673.8876362</v>
      </c>
      <c r="R36" s="42">
        <f>IF(AND(R$3&gt;=2025,R$6&lt;&gt;0),VLOOKUP(R$3,'efecte socio eco 11'!$A$5:$N$30,7,FALSE),0)</f>
        <v>6490456363.4869471</v>
      </c>
      <c r="S36" s="42">
        <f>IF(AND(S$3&gt;=2025,S$6&lt;&gt;0),VLOOKUP(S$3,'efecte socio eco 11'!$A$5:$N$30,7,FALSE),0)</f>
        <v>6696572609.5907259</v>
      </c>
      <c r="T36" s="42">
        <f>IF(AND(T$3&gt;=2025,T$6&lt;&gt;0),VLOOKUP(T$3,'efecte socio eco 11'!$A$5:$N$30,7,FALSE),0)</f>
        <v>6909234451.9559498</v>
      </c>
      <c r="U36" s="42">
        <f>IF(AND(U$3&gt;=2025,U$6&lt;&gt;0),VLOOKUP(U$3,'efecte socio eco 11'!$A$5:$N$30,7,FALSE),0)</f>
        <v>7128649757.8964663</v>
      </c>
      <c r="V36" s="42">
        <f>IF(AND(V$3&gt;=2025,V$6&lt;&gt;0),VLOOKUP(V$3,'efecte socio eco 11'!$A$5:$N$30,7,FALSE),0)</f>
        <v>7355032995.9307241</v>
      </c>
      <c r="W36" s="42">
        <f>IF(AND(W$3&gt;=2025,W$6&lt;&gt;0),VLOOKUP(W$3,'efecte socio eco 11'!$A$5:$N$30,7,FALSE),0)</f>
        <v>7588605445.4150352</v>
      </c>
      <c r="X36" s="42">
        <f>IF(AND(X$3&gt;=2025,X$6&lt;&gt;0),VLOOKUP(X$3,'efecte socio eco 11'!$A$5:$N$30,7,FALSE),0)</f>
        <v>7802291713.7276974</v>
      </c>
      <c r="Y36" s="42">
        <f>IF(AND(Y$3&gt;=2025,Y$6&lt;&gt;0),VLOOKUP(Y$3,'efecte socio eco 11'!$A$5:$N$30,7,FALSE),0)</f>
        <v>8021995137.8397789</v>
      </c>
      <c r="Z36" s="42">
        <f>IF(AND(Z$3&gt;=2025,Z$6&lt;&gt;0),VLOOKUP(Z$3,'efecte socio eco 11'!$A$5:$N$30,7,FALSE),0)</f>
        <v>8247885153.8325062</v>
      </c>
      <c r="AA36" s="42">
        <f>IF(AND(AA$3&gt;=2025,AA$6&lt;&gt;0),VLOOKUP(AA$3,'efecte socio eco 11'!$A$5:$N$30,7,FALSE),0)</f>
        <v>8480135968.9093046</v>
      </c>
      <c r="AB36" s="42">
        <f>IF(AND(AB$3&gt;=2025,AB$6&lt;&gt;0),VLOOKUP(AB$3,'efecte socio eco 11'!$A$5:$N$30,7,FALSE),0)</f>
        <v>8718926695.7450352</v>
      </c>
      <c r="AC36" s="42">
        <f>IF(AND(AC$3&gt;=2025,AC$6&lt;&gt;0),VLOOKUP(AC$3,'efecte socio eco 11'!$A$5:$N$30,7,FALSE),0)</f>
        <v>8963147161.8000145</v>
      </c>
      <c r="AD36" s="42">
        <f>IF(AND(AD$3&gt;=2025,AD$6&lt;&gt;0),VLOOKUP(AD$3,'efecte socio eco 11'!$A$5:$N$30,7,FALSE),0)</f>
        <v>9214208336.364357</v>
      </c>
      <c r="AE36" s="42">
        <f>IF(AND(AE$3&gt;=2025,AE$6&lt;&gt;0),VLOOKUP(AE$3,'efecte socio eco 11'!$A$5:$N$30,7,FALSE),0)</f>
        <v>9472301830.2955246</v>
      </c>
      <c r="AF36" s="42">
        <f>IF(AND(AF$3&gt;=2025,AF$6&lt;&gt;0),VLOOKUP(AF$3,'efecte socio eco 11'!$A$5:$N$30,7,FALSE),0)</f>
        <v>9737624621.5442619</v>
      </c>
      <c r="AG36" s="42">
        <f>IF(AND(AG$3&gt;=2025,AG$6&lt;&gt;0),VLOOKUP(AG$3,'efecte socio eco 11'!$A$5:$N$30,7,FALSE),0)</f>
        <v>0</v>
      </c>
      <c r="AH36" s="42">
        <f>IF(AND(AH$3&gt;=2025,AH$6&lt;&gt;0),VLOOKUP(AH$3,'efecte socio eco 11'!$A$5:$N$30,7,FALSE),0)</f>
        <v>0</v>
      </c>
      <c r="AI36" s="42">
        <f>IF(AND(AI$3&gt;=2025,AI$6&lt;&gt;0),VLOOKUP(AI$3,'efecte socio eco 11'!$A$5:$N$30,7,FALSE),0)</f>
        <v>0</v>
      </c>
      <c r="AJ36" s="42">
        <f>IF(AND(AJ$3&gt;=2025,AJ$6&lt;&gt;0),VLOOKUP(AJ$3,'efecte socio eco 11'!$A$5:$N$30,7,FALSE),0)</f>
        <v>0</v>
      </c>
      <c r="AK36" s="42">
        <f>IF(AND(AK$3&gt;=2025,AK$6&lt;&gt;0),VLOOKUP(AK$3,'efecte socio eco 11'!$A$5:$N$30,7,FALSE),0)</f>
        <v>0</v>
      </c>
      <c r="AL36" s="42">
        <f>IF(AND(AL$3&gt;=2025,AL$6&lt;&gt;0),VLOOKUP(AL$3,'efecte socio eco 11'!$A$5:$N$30,7,FALSE),0)</f>
        <v>0</v>
      </c>
      <c r="AM36" s="42">
        <f>IF(AND(AM$3&gt;=2025,AM$6&lt;&gt;0),VLOOKUP(AM$3,'efecte socio eco 11'!$A$5:$N$30,7,FALSE),0)</f>
        <v>0</v>
      </c>
      <c r="AN36" s="42">
        <f>IF(AND(AN$3&gt;=2025,AN$6&lt;&gt;0),VLOOKUP(AN$3,'efecte socio eco 11'!$A$5:$N$30,7,FALSE),0)</f>
        <v>0</v>
      </c>
      <c r="AO36" s="42">
        <f>IF(AND(AO$3&gt;=2025,AO$6&lt;&gt;0),VLOOKUP(AO$3,'efecte socio eco 11'!$A$5:$N$30,7,FALSE),0)</f>
        <v>0</v>
      </c>
      <c r="AP36" s="42">
        <f>IF(AND(AP$3&gt;=2025,AP$6&lt;&gt;0),VLOOKUP(AP$3,'efecte socio eco 11'!$A$5:$N$30,7,FALSE),0)</f>
        <v>0</v>
      </c>
      <c r="AQ36" s="42">
        <f>IF(AND(AQ$3&gt;=2025,AQ$6&lt;&gt;0),VLOOKUP(AQ$3,'efecte socio eco 11'!$A$5:$N$30,7,FALSE),0)</f>
        <v>0</v>
      </c>
      <c r="AR36" s="42">
        <f>IF(AND(AR$3&gt;=2025,AR$6&lt;&gt;0),VLOOKUP(AR$3,'efecte socio eco 11'!$A$5:$N$30,7,FALSE),0)</f>
        <v>0</v>
      </c>
      <c r="AS36" s="42">
        <f>IF(AND(AS$3&gt;=2025,AS$6&lt;&gt;0),VLOOKUP(AS$3,'efecte socio eco 11'!$A$5:$N$30,7,FALSE),0)</f>
        <v>0</v>
      </c>
      <c r="AT36" s="42">
        <f>IF(AND(AT$3&gt;=2025,AT$6&lt;&gt;0),VLOOKUP(AT$3,'efecte socio eco 11'!$A$5:$N$30,7,FALSE),0)</f>
        <v>0</v>
      </c>
      <c r="AU36" s="42">
        <f>IF(AND(AU$3&gt;=2025,AU$6&lt;&gt;0),VLOOKUP(AU$3,'efecte socio eco 11'!$A$5:$N$30,7,FALSE),0)</f>
        <v>0</v>
      </c>
      <c r="AV36" s="42">
        <f>IF(AND(AV$3&gt;=2025,AV$6&lt;&gt;0),VLOOKUP(AV$3,'efecte socio eco 11'!$A$5:$N$30,7,FALSE),0)</f>
        <v>0</v>
      </c>
      <c r="AW36" s="42">
        <f>IF(AND(AW$3&gt;=2025,AW$6&lt;&gt;0),VLOOKUP(AW$3,'efecte socio eco 11'!$A$5:$N$30,7,FALSE),0)</f>
        <v>0</v>
      </c>
      <c r="AX36" s="42">
        <f>IF(AND(AX$3&gt;=2025,AX$6&lt;&gt;0),VLOOKUP(AX$3,'efecte socio eco 11'!$A$5:$N$30,7,FALSE),0)</f>
        <v>0</v>
      </c>
      <c r="AY36" s="42">
        <f>IF(AND(AY$3&gt;=2025,AY$6&lt;&gt;0),VLOOKUP(AY$3,'efecte socio eco 11'!$A$5:$N$30,7,FALSE),0)</f>
        <v>0</v>
      </c>
      <c r="AZ36" s="42">
        <f>IF(AND(AZ$3&gt;=2025,AZ$6&lt;&gt;0),VLOOKUP(AZ$3,'efecte socio eco 11'!$A$5:$N$30,7,FALSE),0)</f>
        <v>0</v>
      </c>
      <c r="BA36" s="42">
        <f>IF(AND(BA$3&gt;=2025,BA$6&lt;&gt;0),VLOOKUP(BA$3,'efecte socio eco 11'!$A$5:$N$30,7,FALSE),0)</f>
        <v>0</v>
      </c>
      <c r="BB36" s="42">
        <f>IF(AND(BB$3&gt;=2025,BB$6&lt;&gt;0),VLOOKUP(BB$3,'efecte socio eco 11'!$A$5:$N$30,7,FALSE),0)</f>
        <v>0</v>
      </c>
      <c r="BC36" s="42">
        <f>IF(AND(BC$3&gt;=2025,BC$6&lt;&gt;0),VLOOKUP(BC$3,'efecte socio eco 11'!$A$5:$N$30,7,FALSE),0)</f>
        <v>0</v>
      </c>
      <c r="BD36" s="42">
        <f>IF(AND(BD$3&gt;=2025,BD$6&lt;&gt;0),VLOOKUP(BD$3,'efecte socio eco 11'!$A$5:$N$30,7,FALSE),0)</f>
        <v>0</v>
      </c>
      <c r="BE36" s="42">
        <f>IF(AND(BE$3&gt;=2025,BE$6&lt;&gt;0),VLOOKUP(BE$3,'efecte socio eco 11'!$A$5:$N$30,7,FALSE),0)</f>
        <v>0</v>
      </c>
      <c r="BF36" s="42">
        <f>IF(AND(BF$3&gt;=2025,BF$6&lt;&gt;0),VLOOKUP(BF$3,'efecte socio eco 11'!$A$5:$N$30,7,FALSE),0)</f>
        <v>0</v>
      </c>
      <c r="BG36" s="42">
        <f>IF(AND(BG$3&gt;=2025,BG$6&lt;&gt;0),VLOOKUP(BG$3,'efecte socio eco 11'!$A$5:$N$30,7,FALSE),0)</f>
        <v>0</v>
      </c>
      <c r="BH36" s="42">
        <f>IF(AND(BH$3&gt;=2025,BH$6&lt;&gt;0),VLOOKUP(BH$3,'efecte socio eco 11'!$A$5:$N$30,7,FALSE),0)</f>
        <v>0</v>
      </c>
      <c r="BI36" s="42">
        <f>IF(AND(BI$3&gt;=2025,BI$6&lt;&gt;0),VLOOKUP(BI$3,'efecte socio eco 11'!$A$5:$N$30,7,FALSE),0)</f>
        <v>0</v>
      </c>
      <c r="BJ36" s="42">
        <f>IF(AND(BJ$3&gt;=2025,BJ$6&lt;&gt;0),VLOOKUP(BJ$3,'efecte socio eco 11'!$A$5:$N$30,7,FALSE),0)</f>
        <v>0</v>
      </c>
      <c r="BK36" s="42">
        <f>IF(AND(BK$3&gt;=2025,BK$6&lt;&gt;0),VLOOKUP(BK$3,'efecte socio eco 11'!$A$5:$N$30,7,FALSE),0)</f>
        <v>0</v>
      </c>
      <c r="BL36" s="42">
        <f>IF(AND(BL$3&gt;=2025,BL$6&lt;&gt;0),VLOOKUP(BL$3,'efecte socio eco 11'!$A$5:$N$30,7,FALSE),0)</f>
        <v>0</v>
      </c>
      <c r="BM36" s="42">
        <f>IF(AND(BM$3&gt;=2025,BM$6&lt;&gt;0),VLOOKUP(BM$3,'efecte socio eco 11'!$A$5:$N$30,7,FALSE),0)</f>
        <v>0</v>
      </c>
      <c r="BN36" s="42">
        <f>IF(AND(BN$3&gt;=2025,BN$6&lt;&gt;0),VLOOKUP(BN$3,'efecte socio eco 11'!$A$5:$N$30,7,FALSE),0)</f>
        <v>0</v>
      </c>
      <c r="BO36" s="42">
        <f>IF(AND(BO$3&gt;=2025,BO$6&lt;&gt;0),VLOOKUP(BO$3,'efecte socio eco 11'!$A$5:$N$30,7,FALSE),0)</f>
        <v>0</v>
      </c>
      <c r="BP36" s="42">
        <f>IF(AND(BP$3&gt;=2025,BP$6&lt;&gt;0),VLOOKUP(BP$3,'efecte socio eco 11'!$A$5:$N$30,7,FALSE),0)</f>
        <v>0</v>
      </c>
      <c r="BQ36" s="42">
        <f>IF(AND(BQ$3&gt;=2025,BQ$6&lt;&gt;0),VLOOKUP(BQ$3,'efecte socio eco 11'!$A$5:$N$30,7,FALSE),0)</f>
        <v>0</v>
      </c>
      <c r="BR36" s="42">
        <f>IF(AND(BR$3&gt;=2025,BR$6&lt;&gt;0),VLOOKUP(BR$3,'efecte socio eco 11'!$A$5:$N$30,7,FALSE),0)</f>
        <v>0</v>
      </c>
      <c r="BS36" s="42">
        <f>IF(AND(BS$3&gt;=2025,BS$6&lt;&gt;0),VLOOKUP(BS$3,'efecte socio eco 11'!$A$5:$N$30,7,FALSE),0)</f>
        <v>0</v>
      </c>
      <c r="BT36" s="42">
        <f>IF(AND(BT$3&gt;=2025,BT$6&lt;&gt;0),VLOOKUP(BT$3,'efecte socio eco 11'!$A$5:$N$30,7,FALSE),0)</f>
        <v>0</v>
      </c>
      <c r="BU36" s="42">
        <f>IF(AND(BU$3&gt;=2025,BU$6&lt;&gt;0),VLOOKUP(BU$3,'efecte socio eco 11'!$A$5:$N$30,7,FALSE),0)</f>
        <v>0</v>
      </c>
      <c r="BV36" s="42">
        <f>IF(AND(BV$3&gt;=2025,BV$6&lt;&gt;0),VLOOKUP(BV$3,'efecte socio eco 11'!$A$5:$N$30,7,FALSE),0)</f>
        <v>0</v>
      </c>
      <c r="BW36" s="42">
        <f>IF(AND(BW$3&gt;=2025,BW$6&lt;&gt;0),VLOOKUP(BW$3,'efecte socio eco 11'!$A$5:$N$30,7,FALSE),0)</f>
        <v>0</v>
      </c>
      <c r="BX36" s="42">
        <f>IF(AND(BX$3&gt;=2025,BX$6&lt;&gt;0),VLOOKUP(BX$3,'efecte socio eco 11'!$A$5:$N$30,7,FALSE),0)</f>
        <v>0</v>
      </c>
      <c r="BY36" s="42">
        <f>IF(AND(BY$3&gt;=2025,BY$6&lt;&gt;0),VLOOKUP(BY$3,'efecte socio eco 11'!$A$5:$N$30,7,FALSE),0)</f>
        <v>0</v>
      </c>
      <c r="BZ36" s="42">
        <f>IF(AND(BZ$3&gt;=2025,BZ$6&lt;&gt;0),VLOOKUP(BZ$3,'efecte socio eco 11'!$A$5:$N$30,7,FALSE),0)</f>
        <v>0</v>
      </c>
      <c r="CA36" s="42">
        <f>IF(AND(CA$3&gt;=2025,CA$6&lt;&gt;0),VLOOKUP(CA$3,'efecte socio eco 11'!$A$5:$N$30,7,FALSE),0)</f>
        <v>0</v>
      </c>
      <c r="CB36" s="42">
        <f>IF(AND(CB$3&gt;=2025,CB$6&lt;&gt;0),VLOOKUP(CB$3,'efecte socio eco 11'!$A$5:$N$30,7,FALSE),0)</f>
        <v>0</v>
      </c>
      <c r="CC36" s="42">
        <f>IF(AND(CC$3&gt;=2025,CC$6&lt;&gt;0),VLOOKUP(CC$3,'efecte socio eco 11'!$A$5:$N$30,7,FALSE),0)</f>
        <v>0</v>
      </c>
      <c r="CD36" s="42">
        <f>IF(AND(CD$3&gt;=2025,CD$6&lt;&gt;0),VLOOKUP(CD$3,'efecte socio eco 11'!$A$5:$N$30,7,FALSE),0)</f>
        <v>0</v>
      </c>
      <c r="CE36" s="42">
        <f>IF(AND(CE$3&gt;=2025,CE$6&lt;&gt;0),VLOOKUP(CE$3,'efecte socio eco 11'!$A$5:$N$30,7,FALSE),0)</f>
        <v>0</v>
      </c>
    </row>
    <row r="37" spans="1:83">
      <c r="A37" t="s">
        <v>107</v>
      </c>
      <c r="B37" t="s">
        <v>538</v>
      </c>
      <c r="C37" s="42">
        <f>IF(AND(C$3&gt;=2025,C$6&lt;&gt;0),VLOOKUP(C$3,'efecte socio eco 11'!$A$5:$N$30,8,FALSE),0)</f>
        <v>0</v>
      </c>
      <c r="D37" s="42">
        <f>IF(AND(D$3&gt;=2025,D$6&lt;&gt;0),VLOOKUP(D$3,'efecte socio eco 11'!$A$5:$N$30,8,FALSE),0)</f>
        <v>0</v>
      </c>
      <c r="E37" s="42">
        <f>IF(AND(E$3&gt;=2025,E$6&lt;&gt;0),VLOOKUP(E$3,'efecte socio eco 11'!$A$5:$N$30,8,FALSE),0)</f>
        <v>0</v>
      </c>
      <c r="F37" s="42">
        <f>IF(AND(F$3&gt;=2025,F$6&lt;&gt;0),VLOOKUP(F$3,'efecte socio eco 11'!$A$5:$N$30,8,FALSE),0)</f>
        <v>0</v>
      </c>
      <c r="G37" s="42">
        <f>IF(AND(G$3&gt;=2025,G$6&lt;&gt;0),VLOOKUP(G$3,'efecte socio eco 11'!$A$5:$N$30,8,FALSE),0)</f>
        <v>0</v>
      </c>
      <c r="H37" s="42">
        <f>IF(AND(H$3&gt;=2025,H$6&lt;&gt;0),VLOOKUP(H$3,'efecte socio eco 11'!$A$5:$N$30,8,FALSE),0)</f>
        <v>0</v>
      </c>
      <c r="I37" s="42">
        <f>IF(AND(I$3&gt;=2025,I$6&lt;&gt;0),VLOOKUP(I$3,'efecte socio eco 11'!$A$5:$N$30,8,FALSE),0)</f>
        <v>0</v>
      </c>
      <c r="J37" s="42">
        <f>IF(AND(J$3&gt;=2025,J$6&lt;&gt;0),VLOOKUP(J$3,'efecte socio eco 11'!$A$5:$N$30,8,FALSE),0)</f>
        <v>55152973.724944614</v>
      </c>
      <c r="K37" s="42">
        <f>IF(AND(K$3&gt;=2025,K$6&lt;&gt;0),VLOOKUP(K$3,'efecte socio eco 11'!$A$5:$N$30,8,FALSE),0)</f>
        <v>56973841.278619349</v>
      </c>
      <c r="L37" s="42">
        <f>IF(AND(L$3&gt;=2025,L$6&lt;&gt;0),VLOOKUP(L$3,'efecte socio eco 11'!$A$5:$N$30,8,FALSE),0)</f>
        <v>58854824.514624476</v>
      </c>
      <c r="M37" s="42">
        <f>IF(AND(M$3&gt;=2025,M$6&lt;&gt;0),VLOOKUP(M$3,'efecte socio eco 11'!$A$5:$N$30,8,FALSE),0)</f>
        <v>60797908.14362976</v>
      </c>
      <c r="N37" s="42">
        <f>IF(AND(N$3&gt;=2025,N$6&lt;&gt;0),VLOOKUP(N$3,'efecte socio eco 11'!$A$5:$N$30,8,FALSE),0)</f>
        <v>62385111.115340322</v>
      </c>
      <c r="O37" s="42">
        <f>IF(AND(O$3&gt;=2025,O$6&lt;&gt;0),VLOOKUP(O$3,'efecte socio eco 11'!$A$5:$N$30,8,FALSE),0)</f>
        <v>64013749.941512451</v>
      </c>
      <c r="P37" s="42">
        <f>IF(AND(P$3&gt;=2025,P$6&lt;&gt;0),VLOOKUP(P$3,'efecte socio eco 11'!$A$5:$N$30,8,FALSE),0)</f>
        <v>65684906.355273888</v>
      </c>
      <c r="Q37" s="42">
        <f>IF(AND(Q$3&gt;=2025,Q$6&lt;&gt;0),VLOOKUP(Q$3,'efecte socio eco 11'!$A$5:$N$30,8,FALSE),0)</f>
        <v>67399690.329704836</v>
      </c>
      <c r="R37" s="42">
        <f>IF(AND(R$3&gt;=2025,R$6&lt;&gt;0),VLOOKUP(R$3,'efecte socio eco 11'!$A$5:$N$30,8,FALSE),0)</f>
        <v>69159240.815076083</v>
      </c>
      <c r="S37" s="42">
        <f>IF(AND(S$3&gt;=2025,S$6&lt;&gt;0),VLOOKUP(S$3,'efecte socio eco 11'!$A$5:$N$30,8,FALSE),0)</f>
        <v>71225921.548998252</v>
      </c>
      <c r="T37" s="42">
        <f>IF(AND(T$3&gt;=2025,T$6&lt;&gt;0),VLOOKUP(T$3,'efecte socio eco 11'!$A$5:$N$30,8,FALSE),0)</f>
        <v>73354360.758080468</v>
      </c>
      <c r="U37" s="42">
        <f>IF(AND(U$3&gt;=2025,U$6&lt;&gt;0),VLOOKUP(U$3,'efecte socio eco 11'!$A$5:$N$30,8,FALSE),0)</f>
        <v>75546403.966496572</v>
      </c>
      <c r="V37" s="42">
        <f>IF(AND(V$3&gt;=2025,V$6&lt;&gt;0),VLOOKUP(V$3,'efecte socio eco 11'!$A$5:$N$30,8,FALSE),0)</f>
        <v>77803951.848089635</v>
      </c>
      <c r="W37" s="42">
        <f>IF(AND(W$3&gt;=2025,W$6&lt;&gt;0),VLOOKUP(W$3,'efecte socio eco 11'!$A$5:$N$30,8,FALSE),0)</f>
        <v>80128961.874405667</v>
      </c>
      <c r="X37" s="42">
        <f>IF(AND(X$3&gt;=2025,X$6&lt;&gt;0),VLOOKUP(X$3,'efecte socio eco 11'!$A$5:$N$30,8,FALSE),0)</f>
        <v>82265426.392753214</v>
      </c>
      <c r="Y37" s="42">
        <f>IF(AND(Y$3&gt;=2025,Y$6&lt;&gt;0),VLOOKUP(Y$3,'efecte socio eco 11'!$A$5:$N$30,8,FALSE),0)</f>
        <v>84458855.091484293</v>
      </c>
      <c r="Z37" s="42">
        <f>IF(AND(Z$3&gt;=2025,Z$6&lt;&gt;0),VLOOKUP(Z$3,'efecte socio eco 11'!$A$5:$N$30,8,FALSE),0)</f>
        <v>86710766.796593383</v>
      </c>
      <c r="AA37" s="42">
        <f>IF(AND(AA$3&gt;=2025,AA$6&lt;&gt;0),VLOOKUP(AA$3,'efecte socio eco 11'!$A$5:$N$30,8,FALSE),0)</f>
        <v>89022720.830267236</v>
      </c>
      <c r="AB37" s="42">
        <f>IF(AND(AB$3&gt;=2025,AB$6&lt;&gt;0),VLOOKUP(AB$3,'efecte socio eco 11'!$A$5:$N$30,8,FALSE),0)</f>
        <v>91396318.090627849</v>
      </c>
      <c r="AC37" s="42">
        <f>IF(AND(AC$3&gt;=2025,AC$6&lt;&gt;0),VLOOKUP(AC$3,'efecte socio eco 11'!$A$5:$N$30,8,FALSE),0)</f>
        <v>93810659.433343321</v>
      </c>
      <c r="AD37" s="42">
        <f>IF(AND(AD$3&gt;=2025,AD$6&lt;&gt;0),VLOOKUP(AD$3,'efecte socio eco 11'!$A$5:$N$30,8,FALSE),0)</f>
        <v>96288778.445016578</v>
      </c>
      <c r="AE37" s="42">
        <f>IF(AND(AE$3&gt;=2025,AE$6&lt;&gt;0),VLOOKUP(AE$3,'efecte socio eco 11'!$A$5:$N$30,8,FALSE),0)</f>
        <v>98832359.887858227</v>
      </c>
      <c r="AF37" s="42">
        <f>IF(AND(AF$3&gt;=2025,AF$6&lt;&gt;0),VLOOKUP(AF$3,'efecte socio eco 11'!$A$5:$N$30,8,FALSE),0)</f>
        <v>101443133.02905612</v>
      </c>
      <c r="AG37" s="42">
        <f>IF(AND(AG$3&gt;=2025,AG$6&lt;&gt;0),VLOOKUP(AG$3,'efecte socio eco 11'!$A$5:$N$30,8,FALSE),0)</f>
        <v>0</v>
      </c>
      <c r="AH37" s="42">
        <f>IF(AND(AH$3&gt;=2025,AH$6&lt;&gt;0),VLOOKUP(AH$3,'efecte socio eco 11'!$A$5:$N$30,8,FALSE),0)</f>
        <v>0</v>
      </c>
      <c r="AI37" s="42">
        <f>IF(AND(AI$3&gt;=2025,AI$6&lt;&gt;0),VLOOKUP(AI$3,'efecte socio eco 11'!$A$5:$N$30,8,FALSE),0)</f>
        <v>0</v>
      </c>
      <c r="AJ37" s="42">
        <f>IF(AND(AJ$3&gt;=2025,AJ$6&lt;&gt;0),VLOOKUP(AJ$3,'efecte socio eco 11'!$A$5:$N$30,8,FALSE),0)</f>
        <v>0</v>
      </c>
      <c r="AK37" s="42">
        <f>IF(AND(AK$3&gt;=2025,AK$6&lt;&gt;0),VLOOKUP(AK$3,'efecte socio eco 11'!$A$5:$N$30,8,FALSE),0)</f>
        <v>0</v>
      </c>
      <c r="AL37" s="42">
        <f>IF(AND(AL$3&gt;=2025,AL$6&lt;&gt;0),VLOOKUP(AL$3,'efecte socio eco 11'!$A$5:$N$30,8,FALSE),0)</f>
        <v>0</v>
      </c>
      <c r="AM37" s="42">
        <f>IF(AND(AM$3&gt;=2025,AM$6&lt;&gt;0),VLOOKUP(AM$3,'efecte socio eco 11'!$A$5:$N$30,8,FALSE),0)</f>
        <v>0</v>
      </c>
      <c r="AN37" s="42">
        <f>IF(AND(AN$3&gt;=2025,AN$6&lt;&gt;0),VLOOKUP(AN$3,'efecte socio eco 11'!$A$5:$N$30,8,FALSE),0)</f>
        <v>0</v>
      </c>
      <c r="AO37" s="42">
        <f>IF(AND(AO$3&gt;=2025,AO$6&lt;&gt;0),VLOOKUP(AO$3,'efecte socio eco 11'!$A$5:$N$30,8,FALSE),0)</f>
        <v>0</v>
      </c>
      <c r="AP37" s="42">
        <f>IF(AND(AP$3&gt;=2025,AP$6&lt;&gt;0),VLOOKUP(AP$3,'efecte socio eco 11'!$A$5:$N$30,8,FALSE),0)</f>
        <v>0</v>
      </c>
      <c r="AQ37" s="42">
        <f>IF(AND(AQ$3&gt;=2025,AQ$6&lt;&gt;0),VLOOKUP(AQ$3,'efecte socio eco 11'!$A$5:$N$30,8,FALSE),0)</f>
        <v>0</v>
      </c>
      <c r="AR37" s="42">
        <f>IF(AND(AR$3&gt;=2025,AR$6&lt;&gt;0),VLOOKUP(AR$3,'efecte socio eco 11'!$A$5:$N$30,8,FALSE),0)</f>
        <v>0</v>
      </c>
      <c r="AS37" s="42">
        <f>IF(AND(AS$3&gt;=2025,AS$6&lt;&gt;0),VLOOKUP(AS$3,'efecte socio eco 11'!$A$5:$N$30,8,FALSE),0)</f>
        <v>0</v>
      </c>
      <c r="AT37" s="42">
        <f>IF(AND(AT$3&gt;=2025,AT$6&lt;&gt;0),VLOOKUP(AT$3,'efecte socio eco 11'!$A$5:$N$30,8,FALSE),0)</f>
        <v>0</v>
      </c>
      <c r="AU37" s="42">
        <f>IF(AND(AU$3&gt;=2025,AU$6&lt;&gt;0),VLOOKUP(AU$3,'efecte socio eco 11'!$A$5:$N$30,8,FALSE),0)</f>
        <v>0</v>
      </c>
      <c r="AV37" s="42">
        <f>IF(AND(AV$3&gt;=2025,AV$6&lt;&gt;0),VLOOKUP(AV$3,'efecte socio eco 11'!$A$5:$N$30,8,FALSE),0)</f>
        <v>0</v>
      </c>
      <c r="AW37" s="42">
        <f>IF(AND(AW$3&gt;=2025,AW$6&lt;&gt;0),VLOOKUP(AW$3,'efecte socio eco 11'!$A$5:$N$30,8,FALSE),0)</f>
        <v>0</v>
      </c>
      <c r="AX37" s="42">
        <f>IF(AND(AX$3&gt;=2025,AX$6&lt;&gt;0),VLOOKUP(AX$3,'efecte socio eco 11'!$A$5:$N$30,8,FALSE),0)</f>
        <v>0</v>
      </c>
      <c r="AY37" s="42">
        <f>IF(AND(AY$3&gt;=2025,AY$6&lt;&gt;0),VLOOKUP(AY$3,'efecte socio eco 11'!$A$5:$N$30,8,FALSE),0)</f>
        <v>0</v>
      </c>
      <c r="AZ37" s="42">
        <f>IF(AND(AZ$3&gt;=2025,AZ$6&lt;&gt;0),VLOOKUP(AZ$3,'efecte socio eco 11'!$A$5:$N$30,8,FALSE),0)</f>
        <v>0</v>
      </c>
      <c r="BA37" s="42">
        <f>IF(AND(BA$3&gt;=2025,BA$6&lt;&gt;0),VLOOKUP(BA$3,'efecte socio eco 11'!$A$5:$N$30,8,FALSE),0)</f>
        <v>0</v>
      </c>
      <c r="BB37" s="42">
        <f>IF(AND(BB$3&gt;=2025,BB$6&lt;&gt;0),VLOOKUP(BB$3,'efecte socio eco 11'!$A$5:$N$30,8,FALSE),0)</f>
        <v>0</v>
      </c>
      <c r="BC37" s="42">
        <f>IF(AND(BC$3&gt;=2025,BC$6&lt;&gt;0),VLOOKUP(BC$3,'efecte socio eco 11'!$A$5:$N$30,8,FALSE),0)</f>
        <v>0</v>
      </c>
      <c r="BD37" s="42">
        <f>IF(AND(BD$3&gt;=2025,BD$6&lt;&gt;0),VLOOKUP(BD$3,'efecte socio eco 11'!$A$5:$N$30,8,FALSE),0)</f>
        <v>0</v>
      </c>
      <c r="BE37" s="42">
        <f>IF(AND(BE$3&gt;=2025,BE$6&lt;&gt;0),VLOOKUP(BE$3,'efecte socio eco 11'!$A$5:$N$30,8,FALSE),0)</f>
        <v>0</v>
      </c>
      <c r="BF37" s="42">
        <f>IF(AND(BF$3&gt;=2025,BF$6&lt;&gt;0),VLOOKUP(BF$3,'efecte socio eco 11'!$A$5:$N$30,8,FALSE),0)</f>
        <v>0</v>
      </c>
      <c r="BG37" s="42">
        <f>IF(AND(BG$3&gt;=2025,BG$6&lt;&gt;0),VLOOKUP(BG$3,'efecte socio eco 11'!$A$5:$N$30,8,FALSE),0)</f>
        <v>0</v>
      </c>
      <c r="BH37" s="42">
        <f>IF(AND(BH$3&gt;=2025,BH$6&lt;&gt;0),VLOOKUP(BH$3,'efecte socio eco 11'!$A$5:$N$30,8,FALSE),0)</f>
        <v>0</v>
      </c>
      <c r="BI37" s="42">
        <f>IF(AND(BI$3&gt;=2025,BI$6&lt;&gt;0),VLOOKUP(BI$3,'efecte socio eco 11'!$A$5:$N$30,8,FALSE),0)</f>
        <v>0</v>
      </c>
      <c r="BJ37" s="42">
        <f>IF(AND(BJ$3&gt;=2025,BJ$6&lt;&gt;0),VLOOKUP(BJ$3,'efecte socio eco 11'!$A$5:$N$30,8,FALSE),0)</f>
        <v>0</v>
      </c>
      <c r="BK37" s="42">
        <f>IF(AND(BK$3&gt;=2025,BK$6&lt;&gt;0),VLOOKUP(BK$3,'efecte socio eco 11'!$A$5:$N$30,8,FALSE),0)</f>
        <v>0</v>
      </c>
      <c r="BL37" s="42">
        <f>IF(AND(BL$3&gt;=2025,BL$6&lt;&gt;0),VLOOKUP(BL$3,'efecte socio eco 11'!$A$5:$N$30,8,FALSE),0)</f>
        <v>0</v>
      </c>
      <c r="BM37" s="42">
        <f>IF(AND(BM$3&gt;=2025,BM$6&lt;&gt;0),VLOOKUP(BM$3,'efecte socio eco 11'!$A$5:$N$30,8,FALSE),0)</f>
        <v>0</v>
      </c>
      <c r="BN37" s="42">
        <f>IF(AND(BN$3&gt;=2025,BN$6&lt;&gt;0),VLOOKUP(BN$3,'efecte socio eco 11'!$A$5:$N$30,8,FALSE),0)</f>
        <v>0</v>
      </c>
      <c r="BO37" s="42">
        <f>IF(AND(BO$3&gt;=2025,BO$6&lt;&gt;0),VLOOKUP(BO$3,'efecte socio eco 11'!$A$5:$N$30,8,FALSE),0)</f>
        <v>0</v>
      </c>
      <c r="BP37" s="42">
        <f>IF(AND(BP$3&gt;=2025,BP$6&lt;&gt;0),VLOOKUP(BP$3,'efecte socio eco 11'!$A$5:$N$30,8,FALSE),0)</f>
        <v>0</v>
      </c>
      <c r="BQ37" s="42">
        <f>IF(AND(BQ$3&gt;=2025,BQ$6&lt;&gt;0),VLOOKUP(BQ$3,'efecte socio eco 11'!$A$5:$N$30,8,FALSE),0)</f>
        <v>0</v>
      </c>
      <c r="BR37" s="42">
        <f>IF(AND(BR$3&gt;=2025,BR$6&lt;&gt;0),VLOOKUP(BR$3,'efecte socio eco 11'!$A$5:$N$30,8,FALSE),0)</f>
        <v>0</v>
      </c>
      <c r="BS37" s="42">
        <f>IF(AND(BS$3&gt;=2025,BS$6&lt;&gt;0),VLOOKUP(BS$3,'efecte socio eco 11'!$A$5:$N$30,8,FALSE),0)</f>
        <v>0</v>
      </c>
      <c r="BT37" s="42">
        <f>IF(AND(BT$3&gt;=2025,BT$6&lt;&gt;0),VLOOKUP(BT$3,'efecte socio eco 11'!$A$5:$N$30,8,FALSE),0)</f>
        <v>0</v>
      </c>
      <c r="BU37" s="42">
        <f>IF(AND(BU$3&gt;=2025,BU$6&lt;&gt;0),VLOOKUP(BU$3,'efecte socio eco 11'!$A$5:$N$30,8,FALSE),0)</f>
        <v>0</v>
      </c>
      <c r="BV37" s="42">
        <f>IF(AND(BV$3&gt;=2025,BV$6&lt;&gt;0),VLOOKUP(BV$3,'efecte socio eco 11'!$A$5:$N$30,8,FALSE),0)</f>
        <v>0</v>
      </c>
      <c r="BW37" s="42">
        <f>IF(AND(BW$3&gt;=2025,BW$6&lt;&gt;0),VLOOKUP(BW$3,'efecte socio eco 11'!$A$5:$N$30,8,FALSE),0)</f>
        <v>0</v>
      </c>
      <c r="BX37" s="42">
        <f>IF(AND(BX$3&gt;=2025,BX$6&lt;&gt;0),VLOOKUP(BX$3,'efecte socio eco 11'!$A$5:$N$30,8,FALSE),0)</f>
        <v>0</v>
      </c>
      <c r="BY37" s="42">
        <f>IF(AND(BY$3&gt;=2025,BY$6&lt;&gt;0),VLOOKUP(BY$3,'efecte socio eco 11'!$A$5:$N$30,8,FALSE),0)</f>
        <v>0</v>
      </c>
      <c r="BZ37" s="42">
        <f>IF(AND(BZ$3&gt;=2025,BZ$6&lt;&gt;0),VLOOKUP(BZ$3,'efecte socio eco 11'!$A$5:$N$30,8,FALSE),0)</f>
        <v>0</v>
      </c>
      <c r="CA37" s="42">
        <f>IF(AND(CA$3&gt;=2025,CA$6&lt;&gt;0),VLOOKUP(CA$3,'efecte socio eco 11'!$A$5:$N$30,8,FALSE),0)</f>
        <v>0</v>
      </c>
      <c r="CB37" s="42">
        <f>IF(AND(CB$3&gt;=2025,CB$6&lt;&gt;0),VLOOKUP(CB$3,'efecte socio eco 11'!$A$5:$N$30,8,FALSE),0)</f>
        <v>0</v>
      </c>
      <c r="CC37" s="42">
        <f>IF(AND(CC$3&gt;=2025,CC$6&lt;&gt;0),VLOOKUP(CC$3,'efecte socio eco 11'!$A$5:$N$30,8,FALSE),0)</f>
        <v>0</v>
      </c>
      <c r="CD37" s="42">
        <f>IF(AND(CD$3&gt;=2025,CD$6&lt;&gt;0),VLOOKUP(CD$3,'efecte socio eco 11'!$A$5:$N$30,8,FALSE),0)</f>
        <v>0</v>
      </c>
      <c r="CE37" s="42">
        <f>IF(AND(CE$3&gt;=2025,CE$6&lt;&gt;0),VLOOKUP(CE$3,'efecte socio eco 11'!$A$5:$N$30,8,FALSE),0)</f>
        <v>0</v>
      </c>
    </row>
    <row r="38" spans="1:83">
      <c r="A38" t="s">
        <v>108</v>
      </c>
      <c r="B38" t="s">
        <v>538</v>
      </c>
      <c r="C38" s="42">
        <f>IF(AND(C$3&gt;=2025,C$6&lt;&gt;0),VLOOKUP(C$3,'efecte socio eco 11'!$A$5:$N$30,9,FALSE),0)</f>
        <v>0</v>
      </c>
      <c r="D38" s="42">
        <f>IF(AND(D$3&gt;=2025,D$6&lt;&gt;0),VLOOKUP(D$3,'efecte socio eco 11'!$A$5:$N$30,9,FALSE),0)</f>
        <v>0</v>
      </c>
      <c r="E38" s="42">
        <f>IF(AND(E$3&gt;=2025,E$6&lt;&gt;0),VLOOKUP(E$3,'efecte socio eco 11'!$A$5:$N$30,9,FALSE),0)</f>
        <v>0</v>
      </c>
      <c r="F38" s="42">
        <f>IF(AND(F$3&gt;=2025,F$6&lt;&gt;0),VLOOKUP(F$3,'efecte socio eco 11'!$A$5:$N$30,9,FALSE),0)</f>
        <v>0</v>
      </c>
      <c r="G38" s="42">
        <f>IF(AND(G$3&gt;=2025,G$6&lt;&gt;0),VLOOKUP(G$3,'efecte socio eco 11'!$A$5:$N$30,9,FALSE),0)</f>
        <v>0</v>
      </c>
      <c r="H38" s="42">
        <f>IF(AND(H$3&gt;=2025,H$6&lt;&gt;0),VLOOKUP(H$3,'efecte socio eco 11'!$A$5:$N$30,9,FALSE),0)</f>
        <v>0</v>
      </c>
      <c r="I38" s="42">
        <f>IF(AND(I$3&gt;=2025,I$6&lt;&gt;0),VLOOKUP(I$3,'efecte socio eco 11'!$A$5:$N$30,9,FALSE),0)</f>
        <v>0</v>
      </c>
      <c r="J38" s="42">
        <f>IF(AND(J$3&gt;=2025,J$6&lt;&gt;0),VLOOKUP(J$3,'efecte socio eco 11'!$A$5:$N$30,9,FALSE),0)</f>
        <v>3247695.7192404014</v>
      </c>
      <c r="K38" s="42">
        <f>IF(AND(K$3&gt;=2025,K$6&lt;&gt;0),VLOOKUP(K$3,'efecte socio eco 11'!$A$5:$N$30,9,FALSE),0)</f>
        <v>3365695.9883046383</v>
      </c>
      <c r="L38" s="42">
        <f>IF(AND(L$3&gt;=2025,L$6&lt;&gt;0),VLOOKUP(L$3,'efecte socio eco 11'!$A$5:$N$30,9,FALSE),0)</f>
        <v>3487983.624383199</v>
      </c>
      <c r="M38" s="42">
        <f>IF(AND(M$3&gt;=2025,M$6&lt;&gt;0),VLOOKUP(M$3,'efecte socio eco 11'!$A$5:$N$30,9,FALSE),0)</f>
        <v>3614714.4026794913</v>
      </c>
      <c r="N38" s="42">
        <f>IF(AND(N$3&gt;=2025,N$6&lt;&gt;0),VLOOKUP(N$3,'efecte socio eco 11'!$A$5:$N$30,9,FALSE),0)</f>
        <v>3716704.390443447</v>
      </c>
      <c r="O38" s="42">
        <f>IF(AND(O$3&gt;=2025,O$6&lt;&gt;0),VLOOKUP(O$3,'efecte socio eco 11'!$A$5:$N$30,9,FALSE),0)</f>
        <v>3821572.0488738269</v>
      </c>
      <c r="P38" s="42">
        <f>IF(AND(P$3&gt;=2025,P$6&lt;&gt;0),VLOOKUP(P$3,'efecte socio eco 11'!$A$5:$N$30,9,FALSE),0)</f>
        <v>3929398.5721019953</v>
      </c>
      <c r="Q38" s="42">
        <f>IF(AND(Q$3&gt;=2025,Q$6&lt;&gt;0),VLOOKUP(Q$3,'efecte socio eco 11'!$A$5:$N$30,9,FALSE),0)</f>
        <v>4040267.4451701734</v>
      </c>
      <c r="R38" s="42">
        <f>IF(AND(R$3&gt;=2025,R$6&lt;&gt;0),VLOOKUP(R$3,'efecte socio eco 11'!$A$5:$N$30,9,FALSE),0)</f>
        <v>4154264.5086700064</v>
      </c>
      <c r="S38" s="42">
        <f>IF(AND(S$3&gt;=2025,S$6&lt;&gt;0),VLOOKUP(S$3,'efecte socio eco 11'!$A$5:$N$30,9,FALSE),0)</f>
        <v>4282452.9694675747</v>
      </c>
      <c r="T38" s="42">
        <f>IF(AND(T$3&gt;=2025,T$6&lt;&gt;0),VLOOKUP(T$3,'efecte socio eco 11'!$A$5:$N$30,9,FALSE),0)</f>
        <v>4414596.951500576</v>
      </c>
      <c r="U38" s="42">
        <f>IF(AND(U$3&gt;=2025,U$6&lt;&gt;0),VLOOKUP(U$3,'efecte socio eco 11'!$A$5:$N$30,9,FALSE),0)</f>
        <v>4550818.5105932755</v>
      </c>
      <c r="V38" s="42">
        <f>IF(AND(V$3&gt;=2025,V$6&lt;&gt;0),VLOOKUP(V$3,'efecte socio eco 11'!$A$5:$N$30,9,FALSE),0)</f>
        <v>4691243.4688559351</v>
      </c>
      <c r="W38" s="42">
        <f>IF(AND(W$3&gt;=2025,W$6&lt;&gt;0),VLOOKUP(W$3,'efecte socio eco 11'!$A$5:$N$30,9,FALSE),0)</f>
        <v>4836001.5309013892</v>
      </c>
      <c r="X38" s="42">
        <f>IF(AND(X$3&gt;=2025,X$6&lt;&gt;0),VLOOKUP(X$3,'efecte socio eco 11'!$A$5:$N$30,9,FALSE),0)</f>
        <v>4968741.2522512982</v>
      </c>
      <c r="Y38" s="42">
        <f>IF(AND(Y$3&gt;=2025,Y$6&lt;&gt;0),VLOOKUP(Y$3,'efecte socio eco 11'!$A$5:$N$30,9,FALSE),0)</f>
        <v>5105124.445074792</v>
      </c>
      <c r="Z38" s="42">
        <f>IF(AND(Z$3&gt;=2025,Z$6&lt;&gt;0),VLOOKUP(Z$3,'efecte socio eco 11'!$A$5:$N$30,9,FALSE),0)</f>
        <v>5245251.1162442965</v>
      </c>
      <c r="AA38" s="42">
        <f>IF(AND(AA$3&gt;=2025,AA$6&lt;&gt;0),VLOOKUP(AA$3,'efecte socio eco 11'!$A$5:$N$30,9,FALSE),0)</f>
        <v>5389224.0176446801</v>
      </c>
      <c r="AB38" s="42">
        <f>IF(AND(AB$3&gt;=2025,AB$6&lt;&gt;0),VLOOKUP(AB$3,'efecte socio eco 11'!$A$5:$N$30,9,FALSE),0)</f>
        <v>5537148.7215190092</v>
      </c>
      <c r="AC38" s="42">
        <f>IF(AND(AC$3&gt;=2025,AC$6&lt;&gt;0),VLOOKUP(AC$3,'efecte socio eco 11'!$A$5:$N$30,9,FALSE),0)</f>
        <v>5688067.4088813886</v>
      </c>
      <c r="AD38" s="42">
        <f>IF(AND(AD$3&gt;=2025,AD$6&lt;&gt;0),VLOOKUP(AD$3,'efecte socio eco 11'!$A$5:$N$30,9,FALSE),0)</f>
        <v>5843099.4858853836</v>
      </c>
      <c r="AE38" s="42">
        <f>IF(AND(AE$3&gt;=2025,AE$6&lt;&gt;0),VLOOKUP(AE$3,'efecte socio eco 11'!$A$5:$N$30,9,FALSE),0)</f>
        <v>6002357.0657135267</v>
      </c>
      <c r="AF38" s="42">
        <f>IF(AND(AF$3&gt;=2025,AF$6&lt;&gt;0),VLOOKUP(AF$3,'efecte socio eco 11'!$A$5:$N$30,9,FALSE),0)</f>
        <v>6165955.3172680344</v>
      </c>
      <c r="AG38" s="42">
        <f>IF(AND(AG$3&gt;=2025,AG$6&lt;&gt;0),VLOOKUP(AG$3,'efecte socio eco 11'!$A$5:$N$30,9,FALSE),0)</f>
        <v>0</v>
      </c>
      <c r="AH38" s="42">
        <f>IF(AND(AH$3&gt;=2025,AH$6&lt;&gt;0),VLOOKUP(AH$3,'efecte socio eco 11'!$A$5:$N$30,9,FALSE),0)</f>
        <v>0</v>
      </c>
      <c r="AI38" s="42">
        <f>IF(AND(AI$3&gt;=2025,AI$6&lt;&gt;0),VLOOKUP(AI$3,'efecte socio eco 11'!$A$5:$N$30,9,FALSE),0)</f>
        <v>0</v>
      </c>
      <c r="AJ38" s="42">
        <f>IF(AND(AJ$3&gt;=2025,AJ$6&lt;&gt;0),VLOOKUP(AJ$3,'efecte socio eco 11'!$A$5:$N$30,9,FALSE),0)</f>
        <v>0</v>
      </c>
      <c r="AK38" s="42">
        <f>IF(AND(AK$3&gt;=2025,AK$6&lt;&gt;0),VLOOKUP(AK$3,'efecte socio eco 11'!$A$5:$N$30,9,FALSE),0)</f>
        <v>0</v>
      </c>
      <c r="AL38" s="42">
        <f>IF(AND(AL$3&gt;=2025,AL$6&lt;&gt;0),VLOOKUP(AL$3,'efecte socio eco 11'!$A$5:$N$30,9,FALSE),0)</f>
        <v>0</v>
      </c>
      <c r="AM38" s="42">
        <f>IF(AND(AM$3&gt;=2025,AM$6&lt;&gt;0),VLOOKUP(AM$3,'efecte socio eco 11'!$A$5:$N$30,9,FALSE),0)</f>
        <v>0</v>
      </c>
      <c r="AN38" s="42">
        <f>IF(AND(AN$3&gt;=2025,AN$6&lt;&gt;0),VLOOKUP(AN$3,'efecte socio eco 11'!$A$5:$N$30,9,FALSE),0)</f>
        <v>0</v>
      </c>
      <c r="AO38" s="42">
        <f>IF(AND(AO$3&gt;=2025,AO$6&lt;&gt;0),VLOOKUP(AO$3,'efecte socio eco 11'!$A$5:$N$30,9,FALSE),0)</f>
        <v>0</v>
      </c>
      <c r="AP38" s="42">
        <f>IF(AND(AP$3&gt;=2025,AP$6&lt;&gt;0),VLOOKUP(AP$3,'efecte socio eco 11'!$A$5:$N$30,9,FALSE),0)</f>
        <v>0</v>
      </c>
      <c r="AQ38" s="42">
        <f>IF(AND(AQ$3&gt;=2025,AQ$6&lt;&gt;0),VLOOKUP(AQ$3,'efecte socio eco 11'!$A$5:$N$30,9,FALSE),0)</f>
        <v>0</v>
      </c>
      <c r="AR38" s="42">
        <f>IF(AND(AR$3&gt;=2025,AR$6&lt;&gt;0),VLOOKUP(AR$3,'efecte socio eco 11'!$A$5:$N$30,9,FALSE),0)</f>
        <v>0</v>
      </c>
      <c r="AS38" s="42">
        <f>IF(AND(AS$3&gt;=2025,AS$6&lt;&gt;0),VLOOKUP(AS$3,'efecte socio eco 11'!$A$5:$N$30,9,FALSE),0)</f>
        <v>0</v>
      </c>
      <c r="AT38" s="42">
        <f>IF(AND(AT$3&gt;=2025,AT$6&lt;&gt;0),VLOOKUP(AT$3,'efecte socio eco 11'!$A$5:$N$30,9,FALSE),0)</f>
        <v>0</v>
      </c>
      <c r="AU38" s="42">
        <f>IF(AND(AU$3&gt;=2025,AU$6&lt;&gt;0),VLOOKUP(AU$3,'efecte socio eco 11'!$A$5:$N$30,9,FALSE),0)</f>
        <v>0</v>
      </c>
      <c r="AV38" s="42">
        <f>IF(AND(AV$3&gt;=2025,AV$6&lt;&gt;0),VLOOKUP(AV$3,'efecte socio eco 11'!$A$5:$N$30,9,FALSE),0)</f>
        <v>0</v>
      </c>
      <c r="AW38" s="42">
        <f>IF(AND(AW$3&gt;=2025,AW$6&lt;&gt;0),VLOOKUP(AW$3,'efecte socio eco 11'!$A$5:$N$30,9,FALSE),0)</f>
        <v>0</v>
      </c>
      <c r="AX38" s="42">
        <f>IF(AND(AX$3&gt;=2025,AX$6&lt;&gt;0),VLOOKUP(AX$3,'efecte socio eco 11'!$A$5:$N$30,9,FALSE),0)</f>
        <v>0</v>
      </c>
      <c r="AY38" s="42">
        <f>IF(AND(AY$3&gt;=2025,AY$6&lt;&gt;0),VLOOKUP(AY$3,'efecte socio eco 11'!$A$5:$N$30,9,FALSE),0)</f>
        <v>0</v>
      </c>
      <c r="AZ38" s="42">
        <f>IF(AND(AZ$3&gt;=2025,AZ$6&lt;&gt;0),VLOOKUP(AZ$3,'efecte socio eco 11'!$A$5:$N$30,9,FALSE),0)</f>
        <v>0</v>
      </c>
      <c r="BA38" s="42">
        <f>IF(AND(BA$3&gt;=2025,BA$6&lt;&gt;0),VLOOKUP(BA$3,'efecte socio eco 11'!$A$5:$N$30,9,FALSE),0)</f>
        <v>0</v>
      </c>
      <c r="BB38" s="42">
        <f>IF(AND(BB$3&gt;=2025,BB$6&lt;&gt;0),VLOOKUP(BB$3,'efecte socio eco 11'!$A$5:$N$30,9,FALSE),0)</f>
        <v>0</v>
      </c>
      <c r="BC38" s="42">
        <f>IF(AND(BC$3&gt;=2025,BC$6&lt;&gt;0),VLOOKUP(BC$3,'efecte socio eco 11'!$A$5:$N$30,9,FALSE),0)</f>
        <v>0</v>
      </c>
      <c r="BD38" s="42">
        <f>IF(AND(BD$3&gt;=2025,BD$6&lt;&gt;0),VLOOKUP(BD$3,'efecte socio eco 11'!$A$5:$N$30,9,FALSE),0)</f>
        <v>0</v>
      </c>
      <c r="BE38" s="42">
        <f>IF(AND(BE$3&gt;=2025,BE$6&lt;&gt;0),VLOOKUP(BE$3,'efecte socio eco 11'!$A$5:$N$30,9,FALSE),0)</f>
        <v>0</v>
      </c>
      <c r="BF38" s="42">
        <f>IF(AND(BF$3&gt;=2025,BF$6&lt;&gt;0),VLOOKUP(BF$3,'efecte socio eco 11'!$A$5:$N$30,9,FALSE),0)</f>
        <v>0</v>
      </c>
      <c r="BG38" s="42">
        <f>IF(AND(BG$3&gt;=2025,BG$6&lt;&gt;0),VLOOKUP(BG$3,'efecte socio eco 11'!$A$5:$N$30,9,FALSE),0)</f>
        <v>0</v>
      </c>
      <c r="BH38" s="42">
        <f>IF(AND(BH$3&gt;=2025,BH$6&lt;&gt;0),VLOOKUP(BH$3,'efecte socio eco 11'!$A$5:$N$30,9,FALSE),0)</f>
        <v>0</v>
      </c>
      <c r="BI38" s="42">
        <f>IF(AND(BI$3&gt;=2025,BI$6&lt;&gt;0),VLOOKUP(BI$3,'efecte socio eco 11'!$A$5:$N$30,9,FALSE),0)</f>
        <v>0</v>
      </c>
      <c r="BJ38" s="42">
        <f>IF(AND(BJ$3&gt;=2025,BJ$6&lt;&gt;0),VLOOKUP(BJ$3,'efecte socio eco 11'!$A$5:$N$30,9,FALSE),0)</f>
        <v>0</v>
      </c>
      <c r="BK38" s="42">
        <f>IF(AND(BK$3&gt;=2025,BK$6&lt;&gt;0),VLOOKUP(BK$3,'efecte socio eco 11'!$A$5:$N$30,9,FALSE),0)</f>
        <v>0</v>
      </c>
      <c r="BL38" s="42">
        <f>IF(AND(BL$3&gt;=2025,BL$6&lt;&gt;0),VLOOKUP(BL$3,'efecte socio eco 11'!$A$5:$N$30,9,FALSE),0)</f>
        <v>0</v>
      </c>
      <c r="BM38" s="42">
        <f>IF(AND(BM$3&gt;=2025,BM$6&lt;&gt;0),VLOOKUP(BM$3,'efecte socio eco 11'!$A$5:$N$30,9,FALSE),0)</f>
        <v>0</v>
      </c>
      <c r="BN38" s="42">
        <f>IF(AND(BN$3&gt;=2025,BN$6&lt;&gt;0),VLOOKUP(BN$3,'efecte socio eco 11'!$A$5:$N$30,9,FALSE),0)</f>
        <v>0</v>
      </c>
      <c r="BO38" s="42">
        <f>IF(AND(BO$3&gt;=2025,BO$6&lt;&gt;0),VLOOKUP(BO$3,'efecte socio eco 11'!$A$5:$N$30,9,FALSE),0)</f>
        <v>0</v>
      </c>
      <c r="BP38" s="42">
        <f>IF(AND(BP$3&gt;=2025,BP$6&lt;&gt;0),VLOOKUP(BP$3,'efecte socio eco 11'!$A$5:$N$30,9,FALSE),0)</f>
        <v>0</v>
      </c>
      <c r="BQ38" s="42">
        <f>IF(AND(BQ$3&gt;=2025,BQ$6&lt;&gt;0),VLOOKUP(BQ$3,'efecte socio eco 11'!$A$5:$N$30,9,FALSE),0)</f>
        <v>0</v>
      </c>
      <c r="BR38" s="42">
        <f>IF(AND(BR$3&gt;=2025,BR$6&lt;&gt;0),VLOOKUP(BR$3,'efecte socio eco 11'!$A$5:$N$30,9,FALSE),0)</f>
        <v>0</v>
      </c>
      <c r="BS38" s="42">
        <f>IF(AND(BS$3&gt;=2025,BS$6&lt;&gt;0),VLOOKUP(BS$3,'efecte socio eco 11'!$A$5:$N$30,9,FALSE),0)</f>
        <v>0</v>
      </c>
      <c r="BT38" s="42">
        <f>IF(AND(BT$3&gt;=2025,BT$6&lt;&gt;0),VLOOKUP(BT$3,'efecte socio eco 11'!$A$5:$N$30,9,FALSE),0)</f>
        <v>0</v>
      </c>
      <c r="BU38" s="42">
        <f>IF(AND(BU$3&gt;=2025,BU$6&lt;&gt;0),VLOOKUP(BU$3,'efecte socio eco 11'!$A$5:$N$30,9,FALSE),0)</f>
        <v>0</v>
      </c>
      <c r="BV38" s="42">
        <f>IF(AND(BV$3&gt;=2025,BV$6&lt;&gt;0),VLOOKUP(BV$3,'efecte socio eco 11'!$A$5:$N$30,9,FALSE),0)</f>
        <v>0</v>
      </c>
      <c r="BW38" s="42">
        <f>IF(AND(BW$3&gt;=2025,BW$6&lt;&gt;0),VLOOKUP(BW$3,'efecte socio eco 11'!$A$5:$N$30,9,FALSE),0)</f>
        <v>0</v>
      </c>
      <c r="BX38" s="42">
        <f>IF(AND(BX$3&gt;=2025,BX$6&lt;&gt;0),VLOOKUP(BX$3,'efecte socio eco 11'!$A$5:$N$30,9,FALSE),0)</f>
        <v>0</v>
      </c>
      <c r="BY38" s="42">
        <f>IF(AND(BY$3&gt;=2025,BY$6&lt;&gt;0),VLOOKUP(BY$3,'efecte socio eco 11'!$A$5:$N$30,9,FALSE),0)</f>
        <v>0</v>
      </c>
      <c r="BZ38" s="42">
        <f>IF(AND(BZ$3&gt;=2025,BZ$6&lt;&gt;0),VLOOKUP(BZ$3,'efecte socio eco 11'!$A$5:$N$30,9,FALSE),0)</f>
        <v>0</v>
      </c>
      <c r="CA38" s="42">
        <f>IF(AND(CA$3&gt;=2025,CA$6&lt;&gt;0),VLOOKUP(CA$3,'efecte socio eco 11'!$A$5:$N$30,9,FALSE),0)</f>
        <v>0</v>
      </c>
      <c r="CB38" s="42">
        <f>IF(AND(CB$3&gt;=2025,CB$6&lt;&gt;0),VLOOKUP(CB$3,'efecte socio eco 11'!$A$5:$N$30,9,FALSE),0)</f>
        <v>0</v>
      </c>
      <c r="CC38" s="42">
        <f>IF(AND(CC$3&gt;=2025,CC$6&lt;&gt;0),VLOOKUP(CC$3,'efecte socio eco 11'!$A$5:$N$30,9,FALSE),0)</f>
        <v>0</v>
      </c>
      <c r="CD38" s="42">
        <f>IF(AND(CD$3&gt;=2025,CD$6&lt;&gt;0),VLOOKUP(CD$3,'efecte socio eco 11'!$A$5:$N$30,9,FALSE),0)</f>
        <v>0</v>
      </c>
      <c r="CE38" s="42">
        <f>IF(AND(CE$3&gt;=2025,CE$6&lt;&gt;0),VLOOKUP(CE$3,'efecte socio eco 11'!$A$5:$N$30,9,FALSE),0)</f>
        <v>0</v>
      </c>
    </row>
    <row r="39" spans="1:83">
      <c r="A39" t="s">
        <v>494</v>
      </c>
      <c r="B39" t="s">
        <v>538</v>
      </c>
      <c r="C39" s="42">
        <f>IF(AND(C$3&gt;=2025,C$6&lt;&gt;0),VLOOKUP(C$3,'efecte socio eco 11'!$A$5:$N$30,10,FALSE),0)</f>
        <v>0</v>
      </c>
      <c r="D39" s="42">
        <f>IF(AND(D$3&gt;=2025,D$6&lt;&gt;0),VLOOKUP(D$3,'efecte socio eco 11'!$A$5:$N$30,10,FALSE),0)</f>
        <v>0</v>
      </c>
      <c r="E39" s="42">
        <f>IF(AND(E$3&gt;=2025,E$6&lt;&gt;0),VLOOKUP(E$3,'efecte socio eco 11'!$A$5:$N$30,10,FALSE),0)</f>
        <v>0</v>
      </c>
      <c r="F39" s="42">
        <f>IF(AND(F$3&gt;=2025,F$6&lt;&gt;0),VLOOKUP(F$3,'efecte socio eco 11'!$A$5:$N$30,10,FALSE),0)</f>
        <v>0</v>
      </c>
      <c r="G39" s="42">
        <f>IF(AND(G$3&gt;=2025,G$6&lt;&gt;0),VLOOKUP(G$3,'efecte socio eco 11'!$A$5:$N$30,10,FALSE),0)</f>
        <v>0</v>
      </c>
      <c r="H39" s="42">
        <f>IF(AND(H$3&gt;=2025,H$6&lt;&gt;0),VLOOKUP(H$3,'efecte socio eco 11'!$A$5:$N$30,10,FALSE),0)</f>
        <v>0</v>
      </c>
      <c r="I39" s="42">
        <f>IF(AND(I$3&gt;=2025,I$6&lt;&gt;0),VLOOKUP(I$3,'efecte socio eco 11'!$A$5:$N$30,10,FALSE),0)</f>
        <v>0</v>
      </c>
      <c r="J39" s="42">
        <f>IF(AND(J$3&gt;=2025,J$6&lt;&gt;0),VLOOKUP(J$3,'efecte socio eco 11'!$A$5:$N$30,10,FALSE),0)</f>
        <v>1040145836.5644917</v>
      </c>
      <c r="K39" s="42">
        <f>IF(AND(K$3&gt;=2025,K$6&lt;&gt;0),VLOOKUP(K$3,'efecte socio eco 11'!$A$5:$N$30,10,FALSE),0)</f>
        <v>1080691852.0264709</v>
      </c>
      <c r="L39" s="42">
        <f>IF(AND(L$3&gt;=2025,L$6&lt;&gt;0),VLOOKUP(L$3,'efecte socio eco 11'!$A$5:$N$30,10,FALSE),0)</f>
        <v>1122818395.2491274</v>
      </c>
      <c r="M39" s="42">
        <f>IF(AND(M$3&gt;=2025,M$6&lt;&gt;0),VLOOKUP(M$3,'efecte socio eco 11'!$A$5:$N$30,10,FALSE),0)</f>
        <v>1166587076.9227793</v>
      </c>
      <c r="N39" s="42">
        <f>IF(AND(N$3&gt;=2025,N$6&lt;&gt;0),VLOOKUP(N$3,'efecte socio eco 11'!$A$5:$N$30,10,FALSE),0)</f>
        <v>1200858793.9218719</v>
      </c>
      <c r="O39" s="42">
        <f>IF(AND(O$3&gt;=2025,O$6&lt;&gt;0),VLOOKUP(O$3,'efecte socio eco 11'!$A$5:$N$30,10,FALSE),0)</f>
        <v>1236137337.2516351</v>
      </c>
      <c r="P39" s="42">
        <f>IF(AND(P$3&gt;=2025,P$6&lt;&gt;0),VLOOKUP(P$3,'efecte socio eco 11'!$A$5:$N$30,10,FALSE),0)</f>
        <v>1272452285.215956</v>
      </c>
      <c r="Q39" s="42">
        <f>IF(AND(Q$3&gt;=2025,Q$6&lt;&gt;0),VLOOKUP(Q$3,'efecte socio eco 11'!$A$5:$N$30,10,FALSE),0)</f>
        <v>1309834085.063081</v>
      </c>
      <c r="R39" s="42">
        <f>IF(AND(R$3&gt;=2025,R$6&lt;&gt;0),VLOOKUP(R$3,'efecte socio eco 11'!$A$5:$N$30,10,FALSE),0)</f>
        <v>1348314078.5132565</v>
      </c>
      <c r="S39" s="42">
        <f>IF(AND(S$3&gt;=2025,S$6&lt;&gt;0),VLOOKUP(S$3,'efecte socio eco 11'!$A$5:$N$30,10,FALSE),0)</f>
        <v>1390762952.3072736</v>
      </c>
      <c r="T39" s="42">
        <f>IF(AND(T$3&gt;=2025,T$6&lt;&gt;0),VLOOKUP(T$3,'efecte socio eco 11'!$A$5:$N$30,10,FALSE),0)</f>
        <v>1434548240.8989224</v>
      </c>
      <c r="U39" s="42">
        <f>IF(AND(U$3&gt;=2025,U$6&lt;&gt;0),VLOOKUP(U$3,'efecte socio eco 11'!$A$5:$N$30,10,FALSE),0)</f>
        <v>1479712018.5378048</v>
      </c>
      <c r="V39" s="42">
        <f>IF(AND(V$3&gt;=2025,V$6&lt;&gt;0),VLOOKUP(V$3,'efecte socio eco 11'!$A$5:$N$30,10,FALSE),0)</f>
        <v>1526297684.0940545</v>
      </c>
      <c r="W39" s="42">
        <f>IF(AND(W$3&gt;=2025,W$6&lt;&gt;0),VLOOKUP(W$3,'efecte socio eco 11'!$A$5:$N$30,10,FALSE),0)</f>
        <v>1574350002.7612672</v>
      </c>
      <c r="X39" s="42">
        <f>IF(AND(X$3&gt;=2025,X$6&lt;&gt;0),VLOOKUP(X$3,'efecte socio eco 11'!$A$5:$N$30,10,FALSE),0)</f>
        <v>1618297549.2106864</v>
      </c>
      <c r="Y39" s="42">
        <f>IF(AND(Y$3&gt;=2025,Y$6&lt;&gt;0),VLOOKUP(Y$3,'efecte socio eco 11'!$A$5:$N$30,10,FALSE),0)</f>
        <v>1663471879.3076658</v>
      </c>
      <c r="Z39" s="42">
        <f>IF(AND(Z$3&gt;=2025,Z$6&lt;&gt;0),VLOOKUP(Z$3,'efecte socio eco 11'!$A$5:$N$30,10,FALSE),0)</f>
        <v>1709907238.3796358</v>
      </c>
      <c r="AA39" s="42">
        <f>IF(AND(AA$3&gt;=2025,AA$6&lt;&gt;0),VLOOKUP(AA$3,'efecte socio eco 11'!$A$5:$N$30,10,FALSE),0)</f>
        <v>1757638827.7029042</v>
      </c>
      <c r="AB39" s="42">
        <f>IF(AND(AB$3&gt;=2025,AB$6&lt;&gt;0),VLOOKUP(AB$3,'efecte socio eco 11'!$A$5:$N$30,10,FALSE),0)</f>
        <v>1806702831.1877058</v>
      </c>
      <c r="AC39" s="42">
        <f>IF(AND(AC$3&gt;=2025,AC$6&lt;&gt;0),VLOOKUP(AC$3,'efecte socio eco 11'!$A$5:$N$30,10,FALSE),0)</f>
        <v>1856721922.2052903</v>
      </c>
      <c r="AD39" s="42">
        <f>IF(AND(AD$3&gt;=2025,AD$6&lt;&gt;0),VLOOKUP(AD$3,'efecte socio eco 11'!$A$5:$N$30,10,FALSE),0)</f>
        <v>1908125806.2408726</v>
      </c>
      <c r="AE39" s="42">
        <f>IF(AND(AE$3&gt;=2025,AE$6&lt;&gt;0),VLOOKUP(AE$3,'efecte socio eco 11'!$A$5:$N$30,10,FALSE),0)</f>
        <v>1960952821.6901269</v>
      </c>
      <c r="AF39" s="42">
        <f>IF(AND(AF$3&gt;=2025,AF$6&lt;&gt;0),VLOOKUP(AF$3,'efecte socio eco 11'!$A$5:$N$30,10,FALSE),0)</f>
        <v>2015242368.3583124</v>
      </c>
      <c r="AG39" s="42">
        <f>IF(AND(AG$3&gt;=2025,AG$6&lt;&gt;0),VLOOKUP(AG$3,'efecte socio eco 11'!$A$5:$N$30,10,FALSE),0)</f>
        <v>0</v>
      </c>
      <c r="AH39" s="42">
        <f>IF(AND(AH$3&gt;=2025,AH$6&lt;&gt;0),VLOOKUP(AH$3,'efecte socio eco 11'!$A$5:$N$30,10,FALSE),0)</f>
        <v>0</v>
      </c>
      <c r="AI39" s="42">
        <f>IF(AND(AI$3&gt;=2025,AI$6&lt;&gt;0),VLOOKUP(AI$3,'efecte socio eco 11'!$A$5:$N$30,10,FALSE),0)</f>
        <v>0</v>
      </c>
      <c r="AJ39" s="42">
        <f>IF(AND(AJ$3&gt;=2025,AJ$6&lt;&gt;0),VLOOKUP(AJ$3,'efecte socio eco 11'!$A$5:$N$30,10,FALSE),0)</f>
        <v>0</v>
      </c>
      <c r="AK39" s="42">
        <f>IF(AND(AK$3&gt;=2025,AK$6&lt;&gt;0),VLOOKUP(AK$3,'efecte socio eco 11'!$A$5:$N$30,10,FALSE),0)</f>
        <v>0</v>
      </c>
      <c r="AL39" s="42">
        <f>IF(AND(AL$3&gt;=2025,AL$6&lt;&gt;0),VLOOKUP(AL$3,'efecte socio eco 11'!$A$5:$N$30,10,FALSE),0)</f>
        <v>0</v>
      </c>
      <c r="AM39" s="42">
        <f>IF(AND(AM$3&gt;=2025,AM$6&lt;&gt;0),VLOOKUP(AM$3,'efecte socio eco 11'!$A$5:$N$30,10,FALSE),0)</f>
        <v>0</v>
      </c>
      <c r="AN39" s="42">
        <f>IF(AND(AN$3&gt;=2025,AN$6&lt;&gt;0),VLOOKUP(AN$3,'efecte socio eco 11'!$A$5:$N$30,10,FALSE),0)</f>
        <v>0</v>
      </c>
      <c r="AO39" s="42">
        <f>IF(AND(AO$3&gt;=2025,AO$6&lt;&gt;0),VLOOKUP(AO$3,'efecte socio eco 11'!$A$5:$N$30,10,FALSE),0)</f>
        <v>0</v>
      </c>
      <c r="AP39" s="42">
        <f>IF(AND(AP$3&gt;=2025,AP$6&lt;&gt;0),VLOOKUP(AP$3,'efecte socio eco 11'!$A$5:$N$30,10,FALSE),0)</f>
        <v>0</v>
      </c>
      <c r="AQ39" s="42">
        <f>IF(AND(AQ$3&gt;=2025,AQ$6&lt;&gt;0),VLOOKUP(AQ$3,'efecte socio eco 11'!$A$5:$N$30,10,FALSE),0)</f>
        <v>0</v>
      </c>
      <c r="AR39" s="42">
        <f>IF(AND(AR$3&gt;=2025,AR$6&lt;&gt;0),VLOOKUP(AR$3,'efecte socio eco 11'!$A$5:$N$30,10,FALSE),0)</f>
        <v>0</v>
      </c>
      <c r="AS39" s="42">
        <f>IF(AND(AS$3&gt;=2025,AS$6&lt;&gt;0),VLOOKUP(AS$3,'efecte socio eco 11'!$A$5:$N$30,10,FALSE),0)</f>
        <v>0</v>
      </c>
      <c r="AT39" s="42">
        <f>IF(AND(AT$3&gt;=2025,AT$6&lt;&gt;0),VLOOKUP(AT$3,'efecte socio eco 11'!$A$5:$N$30,10,FALSE),0)</f>
        <v>0</v>
      </c>
      <c r="AU39" s="42">
        <f>IF(AND(AU$3&gt;=2025,AU$6&lt;&gt;0),VLOOKUP(AU$3,'efecte socio eco 11'!$A$5:$N$30,10,FALSE),0)</f>
        <v>0</v>
      </c>
      <c r="AV39" s="42">
        <f>IF(AND(AV$3&gt;=2025,AV$6&lt;&gt;0),VLOOKUP(AV$3,'efecte socio eco 11'!$A$5:$N$30,10,FALSE),0)</f>
        <v>0</v>
      </c>
      <c r="AW39" s="42">
        <f>IF(AND(AW$3&gt;=2025,AW$6&lt;&gt;0),VLOOKUP(AW$3,'efecte socio eco 11'!$A$5:$N$30,10,FALSE),0)</f>
        <v>0</v>
      </c>
      <c r="AX39" s="42">
        <f>IF(AND(AX$3&gt;=2025,AX$6&lt;&gt;0),VLOOKUP(AX$3,'efecte socio eco 11'!$A$5:$N$30,10,FALSE),0)</f>
        <v>0</v>
      </c>
      <c r="AY39" s="42">
        <f>IF(AND(AY$3&gt;=2025,AY$6&lt;&gt;0),VLOOKUP(AY$3,'efecte socio eco 11'!$A$5:$N$30,10,FALSE),0)</f>
        <v>0</v>
      </c>
      <c r="AZ39" s="42">
        <f>IF(AND(AZ$3&gt;=2025,AZ$6&lt;&gt;0),VLOOKUP(AZ$3,'efecte socio eco 11'!$A$5:$N$30,10,FALSE),0)</f>
        <v>0</v>
      </c>
      <c r="BA39" s="42">
        <f>IF(AND(BA$3&gt;=2025,BA$6&lt;&gt;0),VLOOKUP(BA$3,'efecte socio eco 11'!$A$5:$N$30,10,FALSE),0)</f>
        <v>0</v>
      </c>
      <c r="BB39" s="42">
        <f>IF(AND(BB$3&gt;=2025,BB$6&lt;&gt;0),VLOOKUP(BB$3,'efecte socio eco 11'!$A$5:$N$30,10,FALSE),0)</f>
        <v>0</v>
      </c>
      <c r="BC39" s="42">
        <f>IF(AND(BC$3&gt;=2025,BC$6&lt;&gt;0),VLOOKUP(BC$3,'efecte socio eco 11'!$A$5:$N$30,10,FALSE),0)</f>
        <v>0</v>
      </c>
      <c r="BD39" s="42">
        <f>IF(AND(BD$3&gt;=2025,BD$6&lt;&gt;0),VLOOKUP(BD$3,'efecte socio eco 11'!$A$5:$N$30,10,FALSE),0)</f>
        <v>0</v>
      </c>
      <c r="BE39" s="42">
        <f>IF(AND(BE$3&gt;=2025,BE$6&lt;&gt;0),VLOOKUP(BE$3,'efecte socio eco 11'!$A$5:$N$30,10,FALSE),0)</f>
        <v>0</v>
      </c>
      <c r="BF39" s="42">
        <f>IF(AND(BF$3&gt;=2025,BF$6&lt;&gt;0),VLOOKUP(BF$3,'efecte socio eco 11'!$A$5:$N$30,10,FALSE),0)</f>
        <v>0</v>
      </c>
      <c r="BG39" s="42">
        <f>IF(AND(BG$3&gt;=2025,BG$6&lt;&gt;0),VLOOKUP(BG$3,'efecte socio eco 11'!$A$5:$N$30,10,FALSE),0)</f>
        <v>0</v>
      </c>
      <c r="BH39" s="42">
        <f>IF(AND(BH$3&gt;=2025,BH$6&lt;&gt;0),VLOOKUP(BH$3,'efecte socio eco 11'!$A$5:$N$30,10,FALSE),0)</f>
        <v>0</v>
      </c>
      <c r="BI39" s="42">
        <f>IF(AND(BI$3&gt;=2025,BI$6&lt;&gt;0),VLOOKUP(BI$3,'efecte socio eco 11'!$A$5:$N$30,10,FALSE),0)</f>
        <v>0</v>
      </c>
      <c r="BJ39" s="42">
        <f>IF(AND(BJ$3&gt;=2025,BJ$6&lt;&gt;0),VLOOKUP(BJ$3,'efecte socio eco 11'!$A$5:$N$30,10,FALSE),0)</f>
        <v>0</v>
      </c>
      <c r="BK39" s="42">
        <f>IF(AND(BK$3&gt;=2025,BK$6&lt;&gt;0),VLOOKUP(BK$3,'efecte socio eco 11'!$A$5:$N$30,10,FALSE),0)</f>
        <v>0</v>
      </c>
      <c r="BL39" s="42">
        <f>IF(AND(BL$3&gt;=2025,BL$6&lt;&gt;0),VLOOKUP(BL$3,'efecte socio eco 11'!$A$5:$N$30,10,FALSE),0)</f>
        <v>0</v>
      </c>
      <c r="BM39" s="42">
        <f>IF(AND(BM$3&gt;=2025,BM$6&lt;&gt;0),VLOOKUP(BM$3,'efecte socio eco 11'!$A$5:$N$30,10,FALSE),0)</f>
        <v>0</v>
      </c>
      <c r="BN39" s="42">
        <f>IF(AND(BN$3&gt;=2025,BN$6&lt;&gt;0),VLOOKUP(BN$3,'efecte socio eco 11'!$A$5:$N$30,10,FALSE),0)</f>
        <v>0</v>
      </c>
      <c r="BO39" s="42">
        <f>IF(AND(BO$3&gt;=2025,BO$6&lt;&gt;0),VLOOKUP(BO$3,'efecte socio eco 11'!$A$5:$N$30,10,FALSE),0)</f>
        <v>0</v>
      </c>
      <c r="BP39" s="42">
        <f>IF(AND(BP$3&gt;=2025,BP$6&lt;&gt;0),VLOOKUP(BP$3,'efecte socio eco 11'!$A$5:$N$30,10,FALSE),0)</f>
        <v>0</v>
      </c>
      <c r="BQ39" s="42">
        <f>IF(AND(BQ$3&gt;=2025,BQ$6&lt;&gt;0),VLOOKUP(BQ$3,'efecte socio eco 11'!$A$5:$N$30,10,FALSE),0)</f>
        <v>0</v>
      </c>
      <c r="BR39" s="42">
        <f>IF(AND(BR$3&gt;=2025,BR$6&lt;&gt;0),VLOOKUP(BR$3,'efecte socio eco 11'!$A$5:$N$30,10,FALSE),0)</f>
        <v>0</v>
      </c>
      <c r="BS39" s="42">
        <f>IF(AND(BS$3&gt;=2025,BS$6&lt;&gt;0),VLOOKUP(BS$3,'efecte socio eco 11'!$A$5:$N$30,10,FALSE),0)</f>
        <v>0</v>
      </c>
      <c r="BT39" s="42">
        <f>IF(AND(BT$3&gt;=2025,BT$6&lt;&gt;0),VLOOKUP(BT$3,'efecte socio eco 11'!$A$5:$N$30,10,FALSE),0)</f>
        <v>0</v>
      </c>
      <c r="BU39" s="42">
        <f>IF(AND(BU$3&gt;=2025,BU$6&lt;&gt;0),VLOOKUP(BU$3,'efecte socio eco 11'!$A$5:$N$30,10,FALSE),0)</f>
        <v>0</v>
      </c>
      <c r="BV39" s="42">
        <f>IF(AND(BV$3&gt;=2025,BV$6&lt;&gt;0),VLOOKUP(BV$3,'efecte socio eco 11'!$A$5:$N$30,10,FALSE),0)</f>
        <v>0</v>
      </c>
      <c r="BW39" s="42">
        <f>IF(AND(BW$3&gt;=2025,BW$6&lt;&gt;0),VLOOKUP(BW$3,'efecte socio eco 11'!$A$5:$N$30,10,FALSE),0)</f>
        <v>0</v>
      </c>
      <c r="BX39" s="42">
        <f>IF(AND(BX$3&gt;=2025,BX$6&lt;&gt;0),VLOOKUP(BX$3,'efecte socio eco 11'!$A$5:$N$30,10,FALSE),0)</f>
        <v>0</v>
      </c>
      <c r="BY39" s="42">
        <f>IF(AND(BY$3&gt;=2025,BY$6&lt;&gt;0),VLOOKUP(BY$3,'efecte socio eco 11'!$A$5:$N$30,10,FALSE),0)</f>
        <v>0</v>
      </c>
      <c r="BZ39" s="42">
        <f>IF(AND(BZ$3&gt;=2025,BZ$6&lt;&gt;0),VLOOKUP(BZ$3,'efecte socio eco 11'!$A$5:$N$30,10,FALSE),0)</f>
        <v>0</v>
      </c>
      <c r="CA39" s="42">
        <f>IF(AND(CA$3&gt;=2025,CA$6&lt;&gt;0),VLOOKUP(CA$3,'efecte socio eco 11'!$A$5:$N$30,10,FALSE),0)</f>
        <v>0</v>
      </c>
      <c r="CB39" s="42">
        <f>IF(AND(CB$3&gt;=2025,CB$6&lt;&gt;0),VLOOKUP(CB$3,'efecte socio eco 11'!$A$5:$N$30,10,FALSE),0)</f>
        <v>0</v>
      </c>
      <c r="CC39" s="42">
        <f>IF(AND(CC$3&gt;=2025,CC$6&lt;&gt;0),VLOOKUP(CC$3,'efecte socio eco 11'!$A$5:$N$30,10,FALSE),0)</f>
        <v>0</v>
      </c>
      <c r="CD39" s="42">
        <f>IF(AND(CD$3&gt;=2025,CD$6&lt;&gt;0),VLOOKUP(CD$3,'efecte socio eco 11'!$A$5:$N$30,10,FALSE),0)</f>
        <v>0</v>
      </c>
      <c r="CE39" s="42">
        <f>IF(AND(CE$3&gt;=2025,CE$6&lt;&gt;0),VLOOKUP(CE$3,'efecte socio eco 11'!$A$5:$N$30,10,FALSE),0)</f>
        <v>0</v>
      </c>
    </row>
    <row r="40" spans="1:83">
      <c r="A40" t="s">
        <v>495</v>
      </c>
      <c r="B40" t="s">
        <v>538</v>
      </c>
      <c r="C40" s="42">
        <f>IF(AND(C$3&gt;=2025,C$6&lt;&gt;0),VLOOKUP(C$3,'efecte socio eco 11'!$A$5:$N$30,11,FALSE),0)</f>
        <v>0</v>
      </c>
      <c r="D40" s="42">
        <f>IF(AND(D$3&gt;=2025,D$6&lt;&gt;0),VLOOKUP(D$3,'efecte socio eco 11'!$A$5:$N$30,11,FALSE),0)</f>
        <v>0</v>
      </c>
      <c r="E40" s="42">
        <f>IF(AND(E$3&gt;=2025,E$6&lt;&gt;0),VLOOKUP(E$3,'efecte socio eco 11'!$A$5:$N$30,11,FALSE),0)</f>
        <v>0</v>
      </c>
      <c r="F40" s="42">
        <f>IF(AND(F$3&gt;=2025,F$6&lt;&gt;0),VLOOKUP(F$3,'efecte socio eco 11'!$A$5:$N$30,11,FALSE),0)</f>
        <v>0</v>
      </c>
      <c r="G40" s="42">
        <f>IF(AND(G$3&gt;=2025,G$6&lt;&gt;0),VLOOKUP(G$3,'efecte socio eco 11'!$A$5:$N$30,11,FALSE),0)</f>
        <v>0</v>
      </c>
      <c r="H40" s="42">
        <f>IF(AND(H$3&gt;=2025,H$6&lt;&gt;0),VLOOKUP(H$3,'efecte socio eco 11'!$A$5:$N$30,11,FALSE),0)</f>
        <v>0</v>
      </c>
      <c r="I40" s="42">
        <f>IF(AND(I$3&gt;=2025,I$6&lt;&gt;0),VLOOKUP(I$3,'efecte socio eco 11'!$A$5:$N$30,11,FALSE),0)</f>
        <v>0</v>
      </c>
      <c r="J40" s="42">
        <f>IF(AND(J$3&gt;=2025,J$6&lt;&gt;0),VLOOKUP(J$3,'efecte socio eco 11'!$A$5:$N$30,11,FALSE),0)</f>
        <v>781023636.98788559</v>
      </c>
      <c r="K40" s="42">
        <f>IF(AND(K$3&gt;=2025,K$6&lt;&gt;0),VLOOKUP(K$3,'efecte socio eco 11'!$A$5:$N$30,11,FALSE),0)</f>
        <v>809812730.77404702</v>
      </c>
      <c r="L40" s="42">
        <f>IF(AND(L$3&gt;=2025,L$6&lt;&gt;0),VLOOKUP(L$3,'efecte socio eco 11'!$A$5:$N$30,11,FALSE),0)</f>
        <v>839663011.29230893</v>
      </c>
      <c r="M40" s="42">
        <f>IF(AND(M$3&gt;=2025,M$6&lt;&gt;0),VLOOKUP(M$3,'efecte socio eco 11'!$A$5:$N$30,11,FALSE),0)</f>
        <v>870613594.64992905</v>
      </c>
      <c r="N40" s="42">
        <f>IF(AND(N$3&gt;=2025,N$6&lt;&gt;0),VLOOKUP(N$3,'efecte socio eco 11'!$A$5:$N$30,11,FALSE),0)</f>
        <v>893207746.76371408</v>
      </c>
      <c r="O40" s="42">
        <f>IF(AND(O$3&gt;=2025,O$6&lt;&gt;0),VLOOKUP(O$3,'efecte socio eco 11'!$A$5:$N$30,11,FALSE),0)</f>
        <v>916388262.00446832</v>
      </c>
      <c r="P40" s="42">
        <f>IF(AND(P$3&gt;=2025,P$6&lt;&gt;0),VLOOKUP(P$3,'efecte socio eco 11'!$A$5:$N$30,11,FALSE),0)</f>
        <v>940170357.66005182</v>
      </c>
      <c r="Q40" s="42">
        <f>IF(AND(Q$3&gt;=2025,Q$6&lt;&gt;0),VLOOKUP(Q$3,'efecte socio eco 11'!$A$5:$N$30,11,FALSE),0)</f>
        <v>964569645.93717122</v>
      </c>
      <c r="R40" s="42">
        <f>IF(AND(R$3&gt;=2025,R$6&lt;&gt;0),VLOOKUP(R$3,'efecte socio eco 11'!$A$5:$N$30,11,FALSE),0)</f>
        <v>989602144.21030807</v>
      </c>
      <c r="S40" s="42">
        <f>IF(AND(S$3&gt;=2025,S$6&lt;&gt;0),VLOOKUP(S$3,'efecte socio eco 11'!$A$5:$N$30,11,FALSE),0)</f>
        <v>1014384604.0649832</v>
      </c>
      <c r="T40" s="42">
        <f>IF(AND(T$3&gt;=2025,T$6&lt;&gt;0),VLOOKUP(T$3,'efecte socio eco 11'!$A$5:$N$30,11,FALSE),0)</f>
        <v>1039787687.3894455</v>
      </c>
      <c r="U40" s="42">
        <f>IF(AND(U$3&gt;=2025,U$6&lt;&gt;0),VLOOKUP(U$3,'efecte socio eco 11'!$A$5:$N$30,11,FALSE),0)</f>
        <v>1065826936.3652827</v>
      </c>
      <c r="V40" s="42">
        <f>IF(AND(V$3&gt;=2025,V$6&lt;&gt;0),VLOOKUP(V$3,'efecte socio eco 11'!$A$5:$N$30,11,FALSE),0)</f>
        <v>1092518282.3946326</v>
      </c>
      <c r="W40" s="42">
        <f>IF(AND(W$3&gt;=2025,W$6&lt;&gt;0),VLOOKUP(W$3,'efecte socio eco 11'!$A$5:$N$30,11,FALSE),0)</f>
        <v>1119878055.8473771</v>
      </c>
      <c r="X40" s="42">
        <f>IF(AND(X$3&gt;=2025,X$6&lt;&gt;0),VLOOKUP(X$3,'efecte socio eco 11'!$A$5:$N$30,11,FALSE),0)</f>
        <v>1144915100.9673772</v>
      </c>
      <c r="Y40" s="42">
        <f>IF(AND(Y$3&gt;=2025,Y$6&lt;&gt;0),VLOOKUP(Y$3,'efecte socio eco 11'!$A$5:$N$30,11,FALSE),0)</f>
        <v>1170511897.7720075</v>
      </c>
      <c r="Z40" s="42">
        <f>IF(AND(Z$3&gt;=2025,Z$6&lt;&gt;0),VLOOKUP(Z$3,'efecte socio eco 11'!$A$5:$N$30,11,FALSE),0)</f>
        <v>1196680960.5954053</v>
      </c>
      <c r="AA40" s="42">
        <f>IF(AND(AA$3&gt;=2025,AA$6&lt;&gt;0),VLOOKUP(AA$3,'efecte socio eco 11'!$A$5:$N$30,11,FALSE),0)</f>
        <v>1223435083.5539103</v>
      </c>
      <c r="AB40" s="42">
        <f>IF(AND(AB$3&gt;=2025,AB$6&lt;&gt;0),VLOOKUP(AB$3,'efecte socio eco 11'!$A$5:$N$30,11,FALSE),0)</f>
        <v>1250787346.8011379</v>
      </c>
      <c r="AC40" s="42">
        <f>IF(AND(AC$3&gt;=2025,AC$6&lt;&gt;0),VLOOKUP(AC$3,'efecte socio eco 11'!$A$5:$N$30,11,FALSE),0)</f>
        <v>1280314647.1949558</v>
      </c>
      <c r="AD40" s="42">
        <f>IF(AND(AD$3&gt;=2025,AD$6&lt;&gt;0),VLOOKUP(AD$3,'efecte socio eco 11'!$A$5:$N$30,11,FALSE),0)</f>
        <v>1310538997.7074661</v>
      </c>
      <c r="AE40" s="42">
        <f>IF(AND(AE$3&gt;=2025,AE$6&lt;&gt;0),VLOOKUP(AE$3,'efecte socio eco 11'!$A$5:$N$30,11,FALSE),0)</f>
        <v>1341476853.5804787</v>
      </c>
      <c r="AF40" s="42">
        <f>IF(AND(AF$3&gt;=2025,AF$6&lt;&gt;0),VLOOKUP(AF$3,'efecte socio eco 11'!$A$5:$N$30,11,FALSE),0)</f>
        <v>1373145058.5142162</v>
      </c>
      <c r="AG40" s="42">
        <f>IF(AND(AG$3&gt;=2025,AG$6&lt;&gt;0),VLOOKUP(AG$3,'efecte socio eco 11'!$A$5:$N$30,11,FALSE),0)</f>
        <v>0</v>
      </c>
      <c r="AH40" s="42">
        <f>IF(AND(AH$3&gt;=2025,AH$6&lt;&gt;0),VLOOKUP(AH$3,'efecte socio eco 11'!$A$5:$N$30,11,FALSE),0)</f>
        <v>0</v>
      </c>
      <c r="AI40" s="42">
        <f>IF(AND(AI$3&gt;=2025,AI$6&lt;&gt;0),VLOOKUP(AI$3,'efecte socio eco 11'!$A$5:$N$30,11,FALSE),0)</f>
        <v>0</v>
      </c>
      <c r="AJ40" s="42">
        <f>IF(AND(AJ$3&gt;=2025,AJ$6&lt;&gt;0),VLOOKUP(AJ$3,'efecte socio eco 11'!$A$5:$N$30,11,FALSE),0)</f>
        <v>0</v>
      </c>
      <c r="AK40" s="42">
        <f>IF(AND(AK$3&gt;=2025,AK$6&lt;&gt;0),VLOOKUP(AK$3,'efecte socio eco 11'!$A$5:$N$30,11,FALSE),0)</f>
        <v>0</v>
      </c>
      <c r="AL40" s="42">
        <f>IF(AND(AL$3&gt;=2025,AL$6&lt;&gt;0),VLOOKUP(AL$3,'efecte socio eco 11'!$A$5:$N$30,11,FALSE),0)</f>
        <v>0</v>
      </c>
      <c r="AM40" s="42">
        <f>IF(AND(AM$3&gt;=2025,AM$6&lt;&gt;0),VLOOKUP(AM$3,'efecte socio eco 11'!$A$5:$N$30,11,FALSE),0)</f>
        <v>0</v>
      </c>
      <c r="AN40" s="42">
        <f>IF(AND(AN$3&gt;=2025,AN$6&lt;&gt;0),VLOOKUP(AN$3,'efecte socio eco 11'!$A$5:$N$30,11,FALSE),0)</f>
        <v>0</v>
      </c>
      <c r="AO40" s="42">
        <f>IF(AND(AO$3&gt;=2025,AO$6&lt;&gt;0),VLOOKUP(AO$3,'efecte socio eco 11'!$A$5:$N$30,11,FALSE),0)</f>
        <v>0</v>
      </c>
      <c r="AP40" s="42">
        <f>IF(AND(AP$3&gt;=2025,AP$6&lt;&gt;0),VLOOKUP(AP$3,'efecte socio eco 11'!$A$5:$N$30,11,FALSE),0)</f>
        <v>0</v>
      </c>
      <c r="AQ40" s="42">
        <f>IF(AND(AQ$3&gt;=2025,AQ$6&lt;&gt;0),VLOOKUP(AQ$3,'efecte socio eco 11'!$A$5:$N$30,11,FALSE),0)</f>
        <v>0</v>
      </c>
      <c r="AR40" s="42">
        <f>IF(AND(AR$3&gt;=2025,AR$6&lt;&gt;0),VLOOKUP(AR$3,'efecte socio eco 11'!$A$5:$N$30,11,FALSE),0)</f>
        <v>0</v>
      </c>
      <c r="AS40" s="42">
        <f>IF(AND(AS$3&gt;=2025,AS$6&lt;&gt;0),VLOOKUP(AS$3,'efecte socio eco 11'!$A$5:$N$30,11,FALSE),0)</f>
        <v>0</v>
      </c>
      <c r="AT40" s="42">
        <f>IF(AND(AT$3&gt;=2025,AT$6&lt;&gt;0),VLOOKUP(AT$3,'efecte socio eco 11'!$A$5:$N$30,11,FALSE),0)</f>
        <v>0</v>
      </c>
      <c r="AU40" s="42">
        <f>IF(AND(AU$3&gt;=2025,AU$6&lt;&gt;0),VLOOKUP(AU$3,'efecte socio eco 11'!$A$5:$N$30,11,FALSE),0)</f>
        <v>0</v>
      </c>
      <c r="AV40" s="42">
        <f>IF(AND(AV$3&gt;=2025,AV$6&lt;&gt;0),VLOOKUP(AV$3,'efecte socio eco 11'!$A$5:$N$30,11,FALSE),0)</f>
        <v>0</v>
      </c>
      <c r="AW40" s="42">
        <f>IF(AND(AW$3&gt;=2025,AW$6&lt;&gt;0),VLOOKUP(AW$3,'efecte socio eco 11'!$A$5:$N$30,11,FALSE),0)</f>
        <v>0</v>
      </c>
      <c r="AX40" s="42">
        <f>IF(AND(AX$3&gt;=2025,AX$6&lt;&gt;0),VLOOKUP(AX$3,'efecte socio eco 11'!$A$5:$N$30,11,FALSE),0)</f>
        <v>0</v>
      </c>
      <c r="AY40" s="42">
        <f>IF(AND(AY$3&gt;=2025,AY$6&lt;&gt;0),VLOOKUP(AY$3,'efecte socio eco 11'!$A$5:$N$30,11,FALSE),0)</f>
        <v>0</v>
      </c>
      <c r="AZ40" s="42">
        <f>IF(AND(AZ$3&gt;=2025,AZ$6&lt;&gt;0),VLOOKUP(AZ$3,'efecte socio eco 11'!$A$5:$N$30,11,FALSE),0)</f>
        <v>0</v>
      </c>
      <c r="BA40" s="42">
        <f>IF(AND(BA$3&gt;=2025,BA$6&lt;&gt;0),VLOOKUP(BA$3,'efecte socio eco 11'!$A$5:$N$30,11,FALSE),0)</f>
        <v>0</v>
      </c>
      <c r="BB40" s="42">
        <f>IF(AND(BB$3&gt;=2025,BB$6&lt;&gt;0),VLOOKUP(BB$3,'efecte socio eco 11'!$A$5:$N$30,11,FALSE),0)</f>
        <v>0</v>
      </c>
      <c r="BC40" s="42">
        <f>IF(AND(BC$3&gt;=2025,BC$6&lt;&gt;0),VLOOKUP(BC$3,'efecte socio eco 11'!$A$5:$N$30,11,FALSE),0)</f>
        <v>0</v>
      </c>
      <c r="BD40" s="42">
        <f>IF(AND(BD$3&gt;=2025,BD$6&lt;&gt;0),VLOOKUP(BD$3,'efecte socio eco 11'!$A$5:$N$30,11,FALSE),0)</f>
        <v>0</v>
      </c>
      <c r="BE40" s="42">
        <f>IF(AND(BE$3&gt;=2025,BE$6&lt;&gt;0),VLOOKUP(BE$3,'efecte socio eco 11'!$A$5:$N$30,11,FALSE),0)</f>
        <v>0</v>
      </c>
      <c r="BF40" s="42">
        <f>IF(AND(BF$3&gt;=2025,BF$6&lt;&gt;0),VLOOKUP(BF$3,'efecte socio eco 11'!$A$5:$N$30,11,FALSE),0)</f>
        <v>0</v>
      </c>
      <c r="BG40" s="42">
        <f>IF(AND(BG$3&gt;=2025,BG$6&lt;&gt;0),VLOOKUP(BG$3,'efecte socio eco 11'!$A$5:$N$30,11,FALSE),0)</f>
        <v>0</v>
      </c>
      <c r="BH40" s="42">
        <f>IF(AND(BH$3&gt;=2025,BH$6&lt;&gt;0),VLOOKUP(BH$3,'efecte socio eco 11'!$A$5:$N$30,11,FALSE),0)</f>
        <v>0</v>
      </c>
      <c r="BI40" s="42">
        <f>IF(AND(BI$3&gt;=2025,BI$6&lt;&gt;0),VLOOKUP(BI$3,'efecte socio eco 11'!$A$5:$N$30,11,FALSE),0)</f>
        <v>0</v>
      </c>
      <c r="BJ40" s="42">
        <f>IF(AND(BJ$3&gt;=2025,BJ$6&lt;&gt;0),VLOOKUP(BJ$3,'efecte socio eco 11'!$A$5:$N$30,11,FALSE),0)</f>
        <v>0</v>
      </c>
      <c r="BK40" s="42">
        <f>IF(AND(BK$3&gt;=2025,BK$6&lt;&gt;0),VLOOKUP(BK$3,'efecte socio eco 11'!$A$5:$N$30,11,FALSE),0)</f>
        <v>0</v>
      </c>
      <c r="BL40" s="42">
        <f>IF(AND(BL$3&gt;=2025,BL$6&lt;&gt;0),VLOOKUP(BL$3,'efecte socio eco 11'!$A$5:$N$30,11,FALSE),0)</f>
        <v>0</v>
      </c>
      <c r="BM40" s="42">
        <f>IF(AND(BM$3&gt;=2025,BM$6&lt;&gt;0),VLOOKUP(BM$3,'efecte socio eco 11'!$A$5:$N$30,11,FALSE),0)</f>
        <v>0</v>
      </c>
      <c r="BN40" s="42">
        <f>IF(AND(BN$3&gt;=2025,BN$6&lt;&gt;0),VLOOKUP(BN$3,'efecte socio eco 11'!$A$5:$N$30,11,FALSE),0)</f>
        <v>0</v>
      </c>
      <c r="BO40" s="42">
        <f>IF(AND(BO$3&gt;=2025,BO$6&lt;&gt;0),VLOOKUP(BO$3,'efecte socio eco 11'!$A$5:$N$30,11,FALSE),0)</f>
        <v>0</v>
      </c>
      <c r="BP40" s="42">
        <f>IF(AND(BP$3&gt;=2025,BP$6&lt;&gt;0),VLOOKUP(BP$3,'efecte socio eco 11'!$A$5:$N$30,11,FALSE),0)</f>
        <v>0</v>
      </c>
      <c r="BQ40" s="42">
        <f>IF(AND(BQ$3&gt;=2025,BQ$6&lt;&gt;0),VLOOKUP(BQ$3,'efecte socio eco 11'!$A$5:$N$30,11,FALSE),0)</f>
        <v>0</v>
      </c>
      <c r="BR40" s="42">
        <f>IF(AND(BR$3&gt;=2025,BR$6&lt;&gt;0),VLOOKUP(BR$3,'efecte socio eco 11'!$A$5:$N$30,11,FALSE),0)</f>
        <v>0</v>
      </c>
      <c r="BS40" s="42">
        <f>IF(AND(BS$3&gt;=2025,BS$6&lt;&gt;0),VLOOKUP(BS$3,'efecte socio eco 11'!$A$5:$N$30,11,FALSE),0)</f>
        <v>0</v>
      </c>
      <c r="BT40" s="42">
        <f>IF(AND(BT$3&gt;=2025,BT$6&lt;&gt;0),VLOOKUP(BT$3,'efecte socio eco 11'!$A$5:$N$30,11,FALSE),0)</f>
        <v>0</v>
      </c>
      <c r="BU40" s="42">
        <f>IF(AND(BU$3&gt;=2025,BU$6&lt;&gt;0),VLOOKUP(BU$3,'efecte socio eco 11'!$A$5:$N$30,11,FALSE),0)</f>
        <v>0</v>
      </c>
      <c r="BV40" s="42">
        <f>IF(AND(BV$3&gt;=2025,BV$6&lt;&gt;0),VLOOKUP(BV$3,'efecte socio eco 11'!$A$5:$N$30,11,FALSE),0)</f>
        <v>0</v>
      </c>
      <c r="BW40" s="42">
        <f>IF(AND(BW$3&gt;=2025,BW$6&lt;&gt;0),VLOOKUP(BW$3,'efecte socio eco 11'!$A$5:$N$30,11,FALSE),0)</f>
        <v>0</v>
      </c>
      <c r="BX40" s="42">
        <f>IF(AND(BX$3&gt;=2025,BX$6&lt;&gt;0),VLOOKUP(BX$3,'efecte socio eco 11'!$A$5:$N$30,11,FALSE),0)</f>
        <v>0</v>
      </c>
      <c r="BY40" s="42">
        <f>IF(AND(BY$3&gt;=2025,BY$6&lt;&gt;0),VLOOKUP(BY$3,'efecte socio eco 11'!$A$5:$N$30,11,FALSE),0)</f>
        <v>0</v>
      </c>
      <c r="BZ40" s="42">
        <f>IF(AND(BZ$3&gt;=2025,BZ$6&lt;&gt;0),VLOOKUP(BZ$3,'efecte socio eco 11'!$A$5:$N$30,11,FALSE),0)</f>
        <v>0</v>
      </c>
      <c r="CA40" s="42">
        <f>IF(AND(CA$3&gt;=2025,CA$6&lt;&gt;0),VLOOKUP(CA$3,'efecte socio eco 11'!$A$5:$N$30,11,FALSE),0)</f>
        <v>0</v>
      </c>
      <c r="CB40" s="42">
        <f>IF(AND(CB$3&gt;=2025,CB$6&lt;&gt;0),VLOOKUP(CB$3,'efecte socio eco 11'!$A$5:$N$30,11,FALSE),0)</f>
        <v>0</v>
      </c>
      <c r="CC40" s="42">
        <f>IF(AND(CC$3&gt;=2025,CC$6&lt;&gt;0),VLOOKUP(CC$3,'efecte socio eco 11'!$A$5:$N$30,11,FALSE),0)</f>
        <v>0</v>
      </c>
      <c r="CD40" s="42">
        <f>IF(AND(CD$3&gt;=2025,CD$6&lt;&gt;0),VLOOKUP(CD$3,'efecte socio eco 11'!$A$5:$N$30,11,FALSE),0)</f>
        <v>0</v>
      </c>
      <c r="CE40" s="42">
        <f>IF(AND(CE$3&gt;=2025,CE$6&lt;&gt;0),VLOOKUP(CE$3,'efecte socio eco 11'!$A$5:$N$30,11,FALSE),0)</f>
        <v>0</v>
      </c>
    </row>
    <row r="41" spans="1:83">
      <c r="A41" t="s">
        <v>496</v>
      </c>
      <c r="B41" t="s">
        <v>538</v>
      </c>
      <c r="C41" s="42">
        <f>IF(AND(C$3&gt;=2025,C$6&lt;&gt;0),VLOOKUP(C$3,'efecte socio eco 11'!$A$5:$N$30,12,FALSE),0)</f>
        <v>0</v>
      </c>
      <c r="D41" s="42">
        <f>IF(AND(D$3&gt;=2025,D$6&lt;&gt;0),VLOOKUP(D$3,'efecte socio eco 11'!$A$5:$N$30,12,FALSE),0)</f>
        <v>0</v>
      </c>
      <c r="E41" s="42">
        <f>IF(AND(E$3&gt;=2025,E$6&lt;&gt;0),VLOOKUP(E$3,'efecte socio eco 11'!$A$5:$N$30,12,FALSE),0)</f>
        <v>0</v>
      </c>
      <c r="F41" s="42">
        <f>IF(AND(F$3&gt;=2025,F$6&lt;&gt;0),VLOOKUP(F$3,'efecte socio eco 11'!$A$5:$N$30,12,FALSE),0)</f>
        <v>0</v>
      </c>
      <c r="G41" s="42">
        <f>IF(AND(G$3&gt;=2025,G$6&lt;&gt;0),VLOOKUP(G$3,'efecte socio eco 11'!$A$5:$N$30,12,FALSE),0)</f>
        <v>0</v>
      </c>
      <c r="H41" s="42">
        <f>IF(AND(H$3&gt;=2025,H$6&lt;&gt;0),VLOOKUP(H$3,'efecte socio eco 11'!$A$5:$N$30,12,FALSE),0)</f>
        <v>0</v>
      </c>
      <c r="I41" s="42">
        <f>IF(AND(I$3&gt;=2025,I$6&lt;&gt;0),VLOOKUP(I$3,'efecte socio eco 11'!$A$5:$N$30,12,FALSE),0)</f>
        <v>0</v>
      </c>
      <c r="J41" s="42">
        <f>IF(AND(J$3&gt;=2025,J$6&lt;&gt;0),VLOOKUP(J$3,'efecte socio eco 11'!$A$5:$N$30,12,FALSE),0)</f>
        <v>882263396.61938906</v>
      </c>
      <c r="K41" s="42">
        <f>IF(AND(K$3&gt;=2025,K$6&lt;&gt;0),VLOOKUP(K$3,'efecte socio eco 11'!$A$5:$N$30,12,FALSE),0)</f>
        <v>916206534.1288327</v>
      </c>
      <c r="L41" s="42">
        <f>IF(AND(L$3&gt;=2025,L$6&lt;&gt;0),VLOOKUP(L$3,'efecte socio eco 11'!$A$5:$N$30,12,FALSE),0)</f>
        <v>951455558.95990801</v>
      </c>
      <c r="M41" s="42">
        <f>IF(AND(M$3&gt;=2025,M$6&lt;&gt;0),VLOOKUP(M$3,'efecte socio eco 11'!$A$5:$N$30,12,FALSE),0)</f>
        <v>988060712.24593163</v>
      </c>
      <c r="N41" s="42">
        <f>IF(AND(N$3&gt;=2025,N$6&lt;&gt;0),VLOOKUP(N$3,'efecte socio eco 11'!$A$5:$N$30,12,FALSE),0)</f>
        <v>1040770707.2220216</v>
      </c>
      <c r="O41" s="42">
        <f>IF(AND(O$3&gt;=2025,O$6&lt;&gt;0),VLOOKUP(O$3,'efecte socio eco 11'!$A$5:$N$30,12,FALSE),0)</f>
        <v>1096292618.0408778</v>
      </c>
      <c r="P41" s="42">
        <f>IF(AND(P$3&gt;=2025,P$6&lt;&gt;0),VLOOKUP(P$3,'efecte socio eco 11'!$A$5:$N$30,12,FALSE),0)</f>
        <v>1154776451.7497482</v>
      </c>
      <c r="Q41" s="42">
        <f>IF(AND(Q$3&gt;=2025,Q$6&lt;&gt;0),VLOOKUP(Q$3,'efecte socio eco 11'!$A$5:$N$30,12,FALSE),0)</f>
        <v>1216380217.8097086</v>
      </c>
      <c r="R41" s="42">
        <f>IF(AND(R$3&gt;=2025,R$6&lt;&gt;0),VLOOKUP(R$3,'efecte socio eco 11'!$A$5:$N$30,12,FALSE),0)</f>
        <v>1281270354.9997866</v>
      </c>
      <c r="S41" s="42">
        <f>IF(AND(S$3&gt;=2025,S$6&lt;&gt;0),VLOOKUP(S$3,'efecte socio eco 11'!$A$5:$N$30,12,FALSE),0)</f>
        <v>1344032154.1278181</v>
      </c>
      <c r="T41" s="42">
        <f>IF(AND(T$3&gt;=2025,T$6&lt;&gt;0),VLOOKUP(T$3,'efecte socio eco 11'!$A$5:$N$30,12,FALSE),0)</f>
        <v>1409868279.7743838</v>
      </c>
      <c r="U41" s="42">
        <f>IF(AND(U$3&gt;=2025,U$6&lt;&gt;0),VLOOKUP(U$3,'efecte socio eco 11'!$A$5:$N$30,12,FALSE),0)</f>
        <v>1478929324.874579</v>
      </c>
      <c r="V41" s="42">
        <f>IF(AND(V$3&gt;=2025,V$6&lt;&gt;0),VLOOKUP(V$3,'efecte socio eco 11'!$A$5:$N$30,12,FALSE),0)</f>
        <v>1551373259.0139503</v>
      </c>
      <c r="W41" s="42">
        <f>IF(AND(W$3&gt;=2025,W$6&lt;&gt;0),VLOOKUP(W$3,'efecte socio eco 11'!$A$5:$N$30,12,FALSE),0)</f>
        <v>1627365789.7666414</v>
      </c>
      <c r="X41" s="42">
        <f>IF(AND(X$3&gt;=2025,X$6&lt;&gt;0),VLOOKUP(X$3,'efecte socio eco 11'!$A$5:$N$30,12,FALSE),0)</f>
        <v>1736229651.2509301</v>
      </c>
      <c r="Y41" s="42">
        <f>IF(AND(Y$3&gt;=2025,Y$6&lt;&gt;0),VLOOKUP(Y$3,'efecte socio eco 11'!$A$5:$N$30,12,FALSE),0)</f>
        <v>1852376042.8288186</v>
      </c>
      <c r="Z41" s="42">
        <f>IF(AND(Z$3&gt;=2025,Z$6&lt;&gt;0),VLOOKUP(Z$3,'efecte socio eco 11'!$A$5:$N$30,12,FALSE),0)</f>
        <v>1976292134.8416955</v>
      </c>
      <c r="AA41" s="42">
        <f>IF(AND(AA$3&gt;=2025,AA$6&lt;&gt;0),VLOOKUP(AA$3,'efecte socio eco 11'!$A$5:$N$30,12,FALSE),0)</f>
        <v>2108497687.2582464</v>
      </c>
      <c r="AB41" s="42">
        <f>IF(AND(AB$3&gt;=2025,AB$6&lt;&gt;0),VLOOKUP(AB$3,'efecte socio eco 11'!$A$5:$N$30,12,FALSE),0)</f>
        <v>2249547229.7821426</v>
      </c>
      <c r="AC41" s="42">
        <f>IF(AND(AC$3&gt;=2025,AC$6&lt;&gt;0),VLOOKUP(AC$3,'efecte socio eco 11'!$A$5:$N$30,12,FALSE),0)</f>
        <v>2372403215.956213</v>
      </c>
      <c r="AD41" s="42">
        <f>IF(AND(AD$3&gt;=2025,AD$6&lt;&gt;0),VLOOKUP(AD$3,'efecte socio eco 11'!$A$5:$N$30,12,FALSE),0)</f>
        <v>2501968816.0201259</v>
      </c>
      <c r="AE41" s="42">
        <f>IF(AND(AE$3&gt;=2025,AE$6&lt;&gt;0),VLOOKUP(AE$3,'efecte socio eco 11'!$A$5:$N$30,12,FALSE),0)</f>
        <v>2638610466.481802</v>
      </c>
      <c r="AF41" s="42">
        <f>IF(AND(AF$3&gt;=2025,AF$6&lt;&gt;0),VLOOKUP(AF$3,'efecte socio eco 11'!$A$5:$N$30,12,FALSE),0)</f>
        <v>2782714616.2845335</v>
      </c>
      <c r="AG41" s="42">
        <f>IF(AND(AG$3&gt;=2025,AG$6&lt;&gt;0),VLOOKUP(AG$3,'efecte socio eco 11'!$A$5:$N$30,12,FALSE),0)</f>
        <v>0</v>
      </c>
      <c r="AH41" s="42">
        <f>IF(AND(AH$3&gt;=2025,AH$6&lt;&gt;0),VLOOKUP(AH$3,'efecte socio eco 11'!$A$5:$N$30,12,FALSE),0)</f>
        <v>0</v>
      </c>
      <c r="AI41" s="42">
        <f>IF(AND(AI$3&gt;=2025,AI$6&lt;&gt;0),VLOOKUP(AI$3,'efecte socio eco 11'!$A$5:$N$30,12,FALSE),0)</f>
        <v>0</v>
      </c>
      <c r="AJ41" s="42">
        <f>IF(AND(AJ$3&gt;=2025,AJ$6&lt;&gt;0),VLOOKUP(AJ$3,'efecte socio eco 11'!$A$5:$N$30,12,FALSE),0)</f>
        <v>0</v>
      </c>
      <c r="AK41" s="42">
        <f>IF(AND(AK$3&gt;=2025,AK$6&lt;&gt;0),VLOOKUP(AK$3,'efecte socio eco 11'!$A$5:$N$30,12,FALSE),0)</f>
        <v>0</v>
      </c>
      <c r="AL41" s="42">
        <f>IF(AND(AL$3&gt;=2025,AL$6&lt;&gt;0),VLOOKUP(AL$3,'efecte socio eco 11'!$A$5:$N$30,12,FALSE),0)</f>
        <v>0</v>
      </c>
      <c r="AM41" s="42">
        <f>IF(AND(AM$3&gt;=2025,AM$6&lt;&gt;0),VLOOKUP(AM$3,'efecte socio eco 11'!$A$5:$N$30,12,FALSE),0)</f>
        <v>0</v>
      </c>
      <c r="AN41" s="42">
        <f>IF(AND(AN$3&gt;=2025,AN$6&lt;&gt;0),VLOOKUP(AN$3,'efecte socio eco 11'!$A$5:$N$30,12,FALSE),0)</f>
        <v>0</v>
      </c>
      <c r="AO41" s="42">
        <f>IF(AND(AO$3&gt;=2025,AO$6&lt;&gt;0),VLOOKUP(AO$3,'efecte socio eco 11'!$A$5:$N$30,12,FALSE),0)</f>
        <v>0</v>
      </c>
      <c r="AP41" s="42">
        <f>IF(AND(AP$3&gt;=2025,AP$6&lt;&gt;0),VLOOKUP(AP$3,'efecte socio eco 11'!$A$5:$N$30,12,FALSE),0)</f>
        <v>0</v>
      </c>
      <c r="AQ41" s="42">
        <f>IF(AND(AQ$3&gt;=2025,AQ$6&lt;&gt;0),VLOOKUP(AQ$3,'efecte socio eco 11'!$A$5:$N$30,12,FALSE),0)</f>
        <v>0</v>
      </c>
      <c r="AR41" s="42">
        <f>IF(AND(AR$3&gt;=2025,AR$6&lt;&gt;0),VLOOKUP(AR$3,'efecte socio eco 11'!$A$5:$N$30,12,FALSE),0)</f>
        <v>0</v>
      </c>
      <c r="AS41" s="42">
        <f>IF(AND(AS$3&gt;=2025,AS$6&lt;&gt;0),VLOOKUP(AS$3,'efecte socio eco 11'!$A$5:$N$30,12,FALSE),0)</f>
        <v>0</v>
      </c>
      <c r="AT41" s="42">
        <f>IF(AND(AT$3&gt;=2025,AT$6&lt;&gt;0),VLOOKUP(AT$3,'efecte socio eco 11'!$A$5:$N$30,12,FALSE),0)</f>
        <v>0</v>
      </c>
      <c r="AU41" s="42">
        <f>IF(AND(AU$3&gt;=2025,AU$6&lt;&gt;0),VLOOKUP(AU$3,'efecte socio eco 11'!$A$5:$N$30,12,FALSE),0)</f>
        <v>0</v>
      </c>
      <c r="AV41" s="42">
        <f>IF(AND(AV$3&gt;=2025,AV$6&lt;&gt;0),VLOOKUP(AV$3,'efecte socio eco 11'!$A$5:$N$30,12,FALSE),0)</f>
        <v>0</v>
      </c>
      <c r="AW41" s="42">
        <f>IF(AND(AW$3&gt;=2025,AW$6&lt;&gt;0),VLOOKUP(AW$3,'efecte socio eco 11'!$A$5:$N$30,12,FALSE),0)</f>
        <v>0</v>
      </c>
      <c r="AX41" s="42">
        <f>IF(AND(AX$3&gt;=2025,AX$6&lt;&gt;0),VLOOKUP(AX$3,'efecte socio eco 11'!$A$5:$N$30,12,FALSE),0)</f>
        <v>0</v>
      </c>
      <c r="AY41" s="42">
        <f>IF(AND(AY$3&gt;=2025,AY$6&lt;&gt;0),VLOOKUP(AY$3,'efecte socio eco 11'!$A$5:$N$30,12,FALSE),0)</f>
        <v>0</v>
      </c>
      <c r="AZ41" s="42">
        <f>IF(AND(AZ$3&gt;=2025,AZ$6&lt;&gt;0),VLOOKUP(AZ$3,'efecte socio eco 11'!$A$5:$N$30,12,FALSE),0)</f>
        <v>0</v>
      </c>
      <c r="BA41" s="42">
        <f>IF(AND(BA$3&gt;=2025,BA$6&lt;&gt;0),VLOOKUP(BA$3,'efecte socio eco 11'!$A$5:$N$30,12,FALSE),0)</f>
        <v>0</v>
      </c>
      <c r="BB41" s="42">
        <f>IF(AND(BB$3&gt;=2025,BB$6&lt;&gt;0),VLOOKUP(BB$3,'efecte socio eco 11'!$A$5:$N$30,12,FALSE),0)</f>
        <v>0</v>
      </c>
      <c r="BC41" s="42">
        <f>IF(AND(BC$3&gt;=2025,BC$6&lt;&gt;0),VLOOKUP(BC$3,'efecte socio eco 11'!$A$5:$N$30,12,FALSE),0)</f>
        <v>0</v>
      </c>
      <c r="BD41" s="42">
        <f>IF(AND(BD$3&gt;=2025,BD$6&lt;&gt;0),VLOOKUP(BD$3,'efecte socio eco 11'!$A$5:$N$30,12,FALSE),0)</f>
        <v>0</v>
      </c>
      <c r="BE41" s="42">
        <f>IF(AND(BE$3&gt;=2025,BE$6&lt;&gt;0),VLOOKUP(BE$3,'efecte socio eco 11'!$A$5:$N$30,12,FALSE),0)</f>
        <v>0</v>
      </c>
      <c r="BF41" s="42">
        <f>IF(AND(BF$3&gt;=2025,BF$6&lt;&gt;0),VLOOKUP(BF$3,'efecte socio eco 11'!$A$5:$N$30,12,FALSE),0)</f>
        <v>0</v>
      </c>
      <c r="BG41" s="42">
        <f>IF(AND(BG$3&gt;=2025,BG$6&lt;&gt;0),VLOOKUP(BG$3,'efecte socio eco 11'!$A$5:$N$30,12,FALSE),0)</f>
        <v>0</v>
      </c>
      <c r="BH41" s="42">
        <f>IF(AND(BH$3&gt;=2025,BH$6&lt;&gt;0),VLOOKUP(BH$3,'efecte socio eco 11'!$A$5:$N$30,12,FALSE),0)</f>
        <v>0</v>
      </c>
      <c r="BI41" s="42">
        <f>IF(AND(BI$3&gt;=2025,BI$6&lt;&gt;0),VLOOKUP(BI$3,'efecte socio eco 11'!$A$5:$N$30,12,FALSE),0)</f>
        <v>0</v>
      </c>
      <c r="BJ41" s="42">
        <f>IF(AND(BJ$3&gt;=2025,BJ$6&lt;&gt;0),VLOOKUP(BJ$3,'efecte socio eco 11'!$A$5:$N$30,12,FALSE),0)</f>
        <v>0</v>
      </c>
      <c r="BK41" s="42">
        <f>IF(AND(BK$3&gt;=2025,BK$6&lt;&gt;0),VLOOKUP(BK$3,'efecte socio eco 11'!$A$5:$N$30,12,FALSE),0)</f>
        <v>0</v>
      </c>
      <c r="BL41" s="42">
        <f>IF(AND(BL$3&gt;=2025,BL$6&lt;&gt;0),VLOOKUP(BL$3,'efecte socio eco 11'!$A$5:$N$30,12,FALSE),0)</f>
        <v>0</v>
      </c>
      <c r="BM41" s="42">
        <f>IF(AND(BM$3&gt;=2025,BM$6&lt;&gt;0),VLOOKUP(BM$3,'efecte socio eco 11'!$A$5:$N$30,12,FALSE),0)</f>
        <v>0</v>
      </c>
      <c r="BN41" s="42">
        <f>IF(AND(BN$3&gt;=2025,BN$6&lt;&gt;0),VLOOKUP(BN$3,'efecte socio eco 11'!$A$5:$N$30,12,FALSE),0)</f>
        <v>0</v>
      </c>
      <c r="BO41" s="42">
        <f>IF(AND(BO$3&gt;=2025,BO$6&lt;&gt;0),VLOOKUP(BO$3,'efecte socio eco 11'!$A$5:$N$30,12,FALSE),0)</f>
        <v>0</v>
      </c>
      <c r="BP41" s="42">
        <f>IF(AND(BP$3&gt;=2025,BP$6&lt;&gt;0),VLOOKUP(BP$3,'efecte socio eco 11'!$A$5:$N$30,12,FALSE),0)</f>
        <v>0</v>
      </c>
      <c r="BQ41" s="42">
        <f>IF(AND(BQ$3&gt;=2025,BQ$6&lt;&gt;0),VLOOKUP(BQ$3,'efecte socio eco 11'!$A$5:$N$30,12,FALSE),0)</f>
        <v>0</v>
      </c>
      <c r="BR41" s="42">
        <f>IF(AND(BR$3&gt;=2025,BR$6&lt;&gt;0),VLOOKUP(BR$3,'efecte socio eco 11'!$A$5:$N$30,12,FALSE),0)</f>
        <v>0</v>
      </c>
      <c r="BS41" s="42">
        <f>IF(AND(BS$3&gt;=2025,BS$6&lt;&gt;0),VLOOKUP(BS$3,'efecte socio eco 11'!$A$5:$N$30,12,FALSE),0)</f>
        <v>0</v>
      </c>
      <c r="BT41" s="42">
        <f>IF(AND(BT$3&gt;=2025,BT$6&lt;&gt;0),VLOOKUP(BT$3,'efecte socio eco 11'!$A$5:$N$30,12,FALSE),0)</f>
        <v>0</v>
      </c>
      <c r="BU41" s="42">
        <f>IF(AND(BU$3&gt;=2025,BU$6&lt;&gt;0),VLOOKUP(BU$3,'efecte socio eco 11'!$A$5:$N$30,12,FALSE),0)</f>
        <v>0</v>
      </c>
      <c r="BV41" s="42">
        <f>IF(AND(BV$3&gt;=2025,BV$6&lt;&gt;0),VLOOKUP(BV$3,'efecte socio eco 11'!$A$5:$N$30,12,FALSE),0)</f>
        <v>0</v>
      </c>
      <c r="BW41" s="42">
        <f>IF(AND(BW$3&gt;=2025,BW$6&lt;&gt;0),VLOOKUP(BW$3,'efecte socio eco 11'!$A$5:$N$30,12,FALSE),0)</f>
        <v>0</v>
      </c>
      <c r="BX41" s="42">
        <f>IF(AND(BX$3&gt;=2025,BX$6&lt;&gt;0),VLOOKUP(BX$3,'efecte socio eco 11'!$A$5:$N$30,12,FALSE),0)</f>
        <v>0</v>
      </c>
      <c r="BY41" s="42">
        <f>IF(AND(BY$3&gt;=2025,BY$6&lt;&gt;0),VLOOKUP(BY$3,'efecte socio eco 11'!$A$5:$N$30,12,FALSE),0)</f>
        <v>0</v>
      </c>
      <c r="BZ41" s="42">
        <f>IF(AND(BZ$3&gt;=2025,BZ$6&lt;&gt;0),VLOOKUP(BZ$3,'efecte socio eco 11'!$A$5:$N$30,12,FALSE),0)</f>
        <v>0</v>
      </c>
      <c r="CA41" s="42">
        <f>IF(AND(CA$3&gt;=2025,CA$6&lt;&gt;0),VLOOKUP(CA$3,'efecte socio eco 11'!$A$5:$N$30,12,FALSE),0)</f>
        <v>0</v>
      </c>
      <c r="CB41" s="42">
        <f>IF(AND(CB$3&gt;=2025,CB$6&lt;&gt;0),VLOOKUP(CB$3,'efecte socio eco 11'!$A$5:$N$30,12,FALSE),0)</f>
        <v>0</v>
      </c>
      <c r="CC41" s="42">
        <f>IF(AND(CC$3&gt;=2025,CC$6&lt;&gt;0),VLOOKUP(CC$3,'efecte socio eco 11'!$A$5:$N$30,12,FALSE),0)</f>
        <v>0</v>
      </c>
      <c r="CD41" s="42">
        <f>IF(AND(CD$3&gt;=2025,CD$6&lt;&gt;0),VLOOKUP(CD$3,'efecte socio eco 11'!$A$5:$N$30,12,FALSE),0)</f>
        <v>0</v>
      </c>
      <c r="CE41" s="42">
        <f>IF(AND(CE$3&gt;=2025,CE$6&lt;&gt;0),VLOOKUP(CE$3,'efecte socio eco 11'!$A$5:$N$30,12,FALSE),0)</f>
        <v>0</v>
      </c>
    </row>
    <row r="43" spans="1:83">
      <c r="A43" t="s">
        <v>539</v>
      </c>
      <c r="B43" t="s">
        <v>538</v>
      </c>
      <c r="C43" s="42">
        <f>(C20+C21)-(C32+C33)</f>
        <v>0</v>
      </c>
      <c r="D43" s="42">
        <f t="shared" ref="D43:BO43" si="8">(D20+D21)-(D32+D33)</f>
        <v>0</v>
      </c>
      <c r="E43" s="42">
        <f t="shared" si="8"/>
        <v>0</v>
      </c>
      <c r="F43" s="42">
        <f t="shared" si="8"/>
        <v>0</v>
      </c>
      <c r="G43" s="42">
        <f t="shared" si="8"/>
        <v>0</v>
      </c>
      <c r="H43" s="42">
        <f t="shared" si="8"/>
        <v>0</v>
      </c>
      <c r="I43" s="42">
        <f t="shared" si="8"/>
        <v>0</v>
      </c>
      <c r="J43" s="42">
        <f t="shared" si="8"/>
        <v>63187757.872505188</v>
      </c>
      <c r="K43" s="42">
        <f t="shared" si="8"/>
        <v>67194902.130046844</v>
      </c>
      <c r="L43" s="42">
        <f t="shared" si="8"/>
        <v>71438667.812480927</v>
      </c>
      <c r="M43" s="42">
        <f t="shared" si="8"/>
        <v>75932462.29397583</v>
      </c>
      <c r="N43" s="42">
        <f t="shared" si="8"/>
        <v>78827947.591293335</v>
      </c>
      <c r="O43" s="42">
        <f t="shared" si="8"/>
        <v>81830840.778759003</v>
      </c>
      <c r="P43" s="42">
        <f t="shared" si="8"/>
        <v>84945052.752433777</v>
      </c>
      <c r="Q43" s="42">
        <f t="shared" si="8"/>
        <v>88174635.009849548</v>
      </c>
      <c r="R43" s="42">
        <f t="shared" si="8"/>
        <v>91523784.661384583</v>
      </c>
      <c r="S43" s="42">
        <f t="shared" si="8"/>
        <v>92549500.014789581</v>
      </c>
      <c r="T43" s="42">
        <f t="shared" si="8"/>
        <v>93548651.338180542</v>
      </c>
      <c r="U43" s="42">
        <f t="shared" si="8"/>
        <v>94518493.091209412</v>
      </c>
      <c r="V43" s="42">
        <f t="shared" si="8"/>
        <v>95456129.831886292</v>
      </c>
      <c r="W43" s="42">
        <f t="shared" si="8"/>
        <v>96358509.334190369</v>
      </c>
      <c r="X43" s="42">
        <f t="shared" si="8"/>
        <v>101911960.50327301</v>
      </c>
      <c r="Y43" s="42">
        <f t="shared" si="8"/>
        <v>107708131.35775757</v>
      </c>
      <c r="Z43" s="42">
        <f t="shared" si="8"/>
        <v>113756555.62255859</v>
      </c>
      <c r="AA43" s="42">
        <f t="shared" si="8"/>
        <v>120067121.91555023</v>
      </c>
      <c r="AB43" s="42">
        <f t="shared" si="8"/>
        <v>126650086.56376266</v>
      </c>
      <c r="AC43" s="42">
        <f t="shared" si="8"/>
        <v>130347092.38807678</v>
      </c>
      <c r="AD43" s="42">
        <f t="shared" si="8"/>
        <v>134153643.91971588</v>
      </c>
      <c r="AE43" s="42">
        <f t="shared" si="8"/>
        <v>138073037.59015656</v>
      </c>
      <c r="AF43" s="42">
        <f t="shared" si="8"/>
        <v>142108670.55612183</v>
      </c>
      <c r="AG43" s="42">
        <f t="shared" si="8"/>
        <v>0</v>
      </c>
      <c r="AH43" s="42">
        <f t="shared" si="8"/>
        <v>0</v>
      </c>
      <c r="AI43" s="42">
        <f t="shared" si="8"/>
        <v>0</v>
      </c>
      <c r="AJ43" s="42">
        <f t="shared" si="8"/>
        <v>0</v>
      </c>
      <c r="AK43" s="42">
        <f t="shared" si="8"/>
        <v>0</v>
      </c>
      <c r="AL43" s="42">
        <f t="shared" si="8"/>
        <v>0</v>
      </c>
      <c r="AM43" s="42">
        <f t="shared" si="8"/>
        <v>0</v>
      </c>
      <c r="AN43" s="42">
        <f t="shared" si="8"/>
        <v>0</v>
      </c>
      <c r="AO43" s="42">
        <f t="shared" si="8"/>
        <v>0</v>
      </c>
      <c r="AP43" s="42">
        <f t="shared" si="8"/>
        <v>0</v>
      </c>
      <c r="AQ43" s="42">
        <f t="shared" si="8"/>
        <v>0</v>
      </c>
      <c r="AR43" s="42">
        <f t="shared" si="8"/>
        <v>0</v>
      </c>
      <c r="AS43" s="42">
        <f t="shared" si="8"/>
        <v>0</v>
      </c>
      <c r="AT43" s="42">
        <f t="shared" si="8"/>
        <v>0</v>
      </c>
      <c r="AU43" s="42">
        <f t="shared" si="8"/>
        <v>0</v>
      </c>
      <c r="AV43" s="42">
        <f t="shared" si="8"/>
        <v>0</v>
      </c>
      <c r="AW43" s="42">
        <f t="shared" si="8"/>
        <v>0</v>
      </c>
      <c r="AX43" s="42">
        <f t="shared" si="8"/>
        <v>0</v>
      </c>
      <c r="AY43" s="42">
        <f t="shared" si="8"/>
        <v>0</v>
      </c>
      <c r="AZ43" s="42">
        <f t="shared" si="8"/>
        <v>0</v>
      </c>
      <c r="BA43" s="42">
        <f t="shared" si="8"/>
        <v>0</v>
      </c>
      <c r="BB43" s="42">
        <f t="shared" si="8"/>
        <v>0</v>
      </c>
      <c r="BC43" s="42">
        <f t="shared" si="8"/>
        <v>0</v>
      </c>
      <c r="BD43" s="42">
        <f t="shared" si="8"/>
        <v>0</v>
      </c>
      <c r="BE43" s="42">
        <f t="shared" si="8"/>
        <v>0</v>
      </c>
      <c r="BF43" s="42">
        <f t="shared" si="8"/>
        <v>0</v>
      </c>
      <c r="BG43" s="42">
        <f t="shared" si="8"/>
        <v>0</v>
      </c>
      <c r="BH43" s="42">
        <f t="shared" si="8"/>
        <v>0</v>
      </c>
      <c r="BI43" s="42">
        <f t="shared" si="8"/>
        <v>0</v>
      </c>
      <c r="BJ43" s="42">
        <f t="shared" si="8"/>
        <v>0</v>
      </c>
      <c r="BK43" s="42">
        <f t="shared" si="8"/>
        <v>0</v>
      </c>
      <c r="BL43" s="42">
        <f t="shared" si="8"/>
        <v>0</v>
      </c>
      <c r="BM43" s="42">
        <f t="shared" si="8"/>
        <v>0</v>
      </c>
      <c r="BN43" s="42">
        <f t="shared" si="8"/>
        <v>0</v>
      </c>
      <c r="BO43" s="42">
        <f t="shared" si="8"/>
        <v>0</v>
      </c>
      <c r="BP43" s="42">
        <f t="shared" ref="BP43:CE43" si="9">(BP20+BP21)-(BP32+BP33)</f>
        <v>0</v>
      </c>
      <c r="BQ43" s="42">
        <f t="shared" si="9"/>
        <v>0</v>
      </c>
      <c r="BR43" s="42">
        <f t="shared" si="9"/>
        <v>0</v>
      </c>
      <c r="BS43" s="42">
        <f t="shared" si="9"/>
        <v>0</v>
      </c>
      <c r="BT43" s="42">
        <f t="shared" si="9"/>
        <v>0</v>
      </c>
      <c r="BU43" s="42">
        <f t="shared" si="9"/>
        <v>0</v>
      </c>
      <c r="BV43" s="42">
        <f t="shared" si="9"/>
        <v>0</v>
      </c>
      <c r="BW43" s="42">
        <f t="shared" si="9"/>
        <v>0</v>
      </c>
      <c r="BX43" s="42">
        <f t="shared" si="9"/>
        <v>0</v>
      </c>
      <c r="BY43" s="42">
        <f t="shared" si="9"/>
        <v>0</v>
      </c>
      <c r="BZ43" s="42">
        <f t="shared" si="9"/>
        <v>0</v>
      </c>
      <c r="CA43" s="42">
        <f t="shared" si="9"/>
        <v>0</v>
      </c>
      <c r="CB43" s="42">
        <f t="shared" si="9"/>
        <v>0</v>
      </c>
      <c r="CC43" s="42">
        <f t="shared" si="9"/>
        <v>0</v>
      </c>
      <c r="CD43" s="42">
        <f t="shared" si="9"/>
        <v>0</v>
      </c>
      <c r="CE43" s="42">
        <f t="shared" si="9"/>
        <v>0</v>
      </c>
    </row>
    <row r="44" spans="1:83">
      <c r="A44" t="s">
        <v>540</v>
      </c>
      <c r="B44" t="s">
        <v>538</v>
      </c>
      <c r="C44" s="42">
        <f>C22-C34</f>
        <v>0</v>
      </c>
      <c r="D44" s="42">
        <f t="shared" ref="D44:BO45" si="10">D22-D34</f>
        <v>0</v>
      </c>
      <c r="E44" s="42">
        <f t="shared" si="10"/>
        <v>0</v>
      </c>
      <c r="F44" s="42">
        <f t="shared" si="10"/>
        <v>0</v>
      </c>
      <c r="G44" s="42">
        <f t="shared" si="10"/>
        <v>0</v>
      </c>
      <c r="H44" s="42">
        <f t="shared" si="10"/>
        <v>0</v>
      </c>
      <c r="I44" s="42">
        <f t="shared" si="10"/>
        <v>0</v>
      </c>
      <c r="J44" s="42">
        <f t="shared" si="10"/>
        <v>-34685778.172681808</v>
      </c>
      <c r="K44" s="42">
        <f t="shared" si="10"/>
        <v>-46575128.898495674</v>
      </c>
      <c r="L44" s="42">
        <f t="shared" si="10"/>
        <v>-59198027.764269829</v>
      </c>
      <c r="M44" s="42">
        <f t="shared" si="10"/>
        <v>-72589519.353554726</v>
      </c>
      <c r="N44" s="42">
        <f t="shared" si="10"/>
        <v>-81165092.9573946</v>
      </c>
      <c r="O44" s="42">
        <f t="shared" si="10"/>
        <v>-89962999.068205833</v>
      </c>
      <c r="P44" s="42">
        <f t="shared" si="10"/>
        <v>-98987735.622992516</v>
      </c>
      <c r="Q44" s="42">
        <f t="shared" si="10"/>
        <v>-108243882.31484699</v>
      </c>
      <c r="R44" s="42">
        <f t="shared" si="10"/>
        <v>-117736101.99257946</v>
      </c>
      <c r="S44" s="42">
        <f t="shared" si="10"/>
        <v>-130789235.6631031</v>
      </c>
      <c r="T44" s="42">
        <f t="shared" si="10"/>
        <v>-144215503.30949593</v>
      </c>
      <c r="U44" s="42">
        <f t="shared" si="10"/>
        <v>-158023292.36275768</v>
      </c>
      <c r="V44" s="42">
        <f t="shared" si="10"/>
        <v>-172221160.03581142</v>
      </c>
      <c r="W44" s="42">
        <f t="shared" si="10"/>
        <v>-186817836.56404686</v>
      </c>
      <c r="X44" s="42">
        <f t="shared" si="10"/>
        <v>-203174208.52526569</v>
      </c>
      <c r="Y44" s="42">
        <f t="shared" si="10"/>
        <v>-219892564.78189659</v>
      </c>
      <c r="Z44" s="42">
        <f t="shared" si="10"/>
        <v>-236979203.93859673</v>
      </c>
      <c r="AA44" s="42">
        <f t="shared" si="10"/>
        <v>-254440523.35481644</v>
      </c>
      <c r="AB44" s="42">
        <f t="shared" si="10"/>
        <v>-272283020.6058445</v>
      </c>
      <c r="AC44" s="42">
        <f t="shared" si="10"/>
        <v>-293593265.99465179</v>
      </c>
      <c r="AD44" s="42">
        <f t="shared" si="10"/>
        <v>-315357555.98723602</v>
      </c>
      <c r="AE44" s="42">
        <f t="shared" si="10"/>
        <v>-337583532.50378036</v>
      </c>
      <c r="AF44" s="42">
        <f t="shared" si="10"/>
        <v>-360278953.58659554</v>
      </c>
      <c r="AG44" s="42">
        <f t="shared" si="10"/>
        <v>0</v>
      </c>
      <c r="AH44" s="42">
        <f t="shared" si="10"/>
        <v>0</v>
      </c>
      <c r="AI44" s="42">
        <f t="shared" si="10"/>
        <v>0</v>
      </c>
      <c r="AJ44" s="42">
        <f t="shared" si="10"/>
        <v>0</v>
      </c>
      <c r="AK44" s="42">
        <f t="shared" si="10"/>
        <v>0</v>
      </c>
      <c r="AL44" s="42">
        <f t="shared" si="10"/>
        <v>0</v>
      </c>
      <c r="AM44" s="42">
        <f t="shared" si="10"/>
        <v>0</v>
      </c>
      <c r="AN44" s="42">
        <f t="shared" si="10"/>
        <v>0</v>
      </c>
      <c r="AO44" s="42">
        <f t="shared" si="10"/>
        <v>0</v>
      </c>
      <c r="AP44" s="42">
        <f t="shared" si="10"/>
        <v>0</v>
      </c>
      <c r="AQ44" s="42">
        <f t="shared" si="10"/>
        <v>0</v>
      </c>
      <c r="AR44" s="42">
        <f t="shared" si="10"/>
        <v>0</v>
      </c>
      <c r="AS44" s="42">
        <f t="shared" si="10"/>
        <v>0</v>
      </c>
      <c r="AT44" s="42">
        <f t="shared" si="10"/>
        <v>0</v>
      </c>
      <c r="AU44" s="42">
        <f t="shared" si="10"/>
        <v>0</v>
      </c>
      <c r="AV44" s="42">
        <f t="shared" si="10"/>
        <v>0</v>
      </c>
      <c r="AW44" s="42">
        <f t="shared" si="10"/>
        <v>0</v>
      </c>
      <c r="AX44" s="42">
        <f t="shared" si="10"/>
        <v>0</v>
      </c>
      <c r="AY44" s="42">
        <f t="shared" si="10"/>
        <v>0</v>
      </c>
      <c r="AZ44" s="42">
        <f t="shared" si="10"/>
        <v>0</v>
      </c>
      <c r="BA44" s="42">
        <f t="shared" si="10"/>
        <v>0</v>
      </c>
      <c r="BB44" s="42">
        <f t="shared" si="10"/>
        <v>0</v>
      </c>
      <c r="BC44" s="42">
        <f t="shared" si="10"/>
        <v>0</v>
      </c>
      <c r="BD44" s="42">
        <f t="shared" si="10"/>
        <v>0</v>
      </c>
      <c r="BE44" s="42">
        <f t="shared" si="10"/>
        <v>0</v>
      </c>
      <c r="BF44" s="42">
        <f t="shared" si="10"/>
        <v>0</v>
      </c>
      <c r="BG44" s="42">
        <f t="shared" si="10"/>
        <v>0</v>
      </c>
      <c r="BH44" s="42">
        <f t="shared" si="10"/>
        <v>0</v>
      </c>
      <c r="BI44" s="42">
        <f t="shared" si="10"/>
        <v>0</v>
      </c>
      <c r="BJ44" s="42">
        <f t="shared" si="10"/>
        <v>0</v>
      </c>
      <c r="BK44" s="42">
        <f t="shared" si="10"/>
        <v>0</v>
      </c>
      <c r="BL44" s="42">
        <f t="shared" si="10"/>
        <v>0</v>
      </c>
      <c r="BM44" s="42">
        <f t="shared" si="10"/>
        <v>0</v>
      </c>
      <c r="BN44" s="42">
        <f t="shared" si="10"/>
        <v>0</v>
      </c>
      <c r="BO44" s="42">
        <f t="shared" si="10"/>
        <v>0</v>
      </c>
      <c r="BP44" s="42">
        <f t="shared" ref="BP44:CE45" si="11">BP22-BP34</f>
        <v>0</v>
      </c>
      <c r="BQ44" s="42">
        <f t="shared" si="11"/>
        <v>0</v>
      </c>
      <c r="BR44" s="42">
        <f t="shared" si="11"/>
        <v>0</v>
      </c>
      <c r="BS44" s="42">
        <f t="shared" si="11"/>
        <v>0</v>
      </c>
      <c r="BT44" s="42">
        <f t="shared" si="11"/>
        <v>0</v>
      </c>
      <c r="BU44" s="42">
        <f t="shared" si="11"/>
        <v>0</v>
      </c>
      <c r="BV44" s="42">
        <f t="shared" si="11"/>
        <v>0</v>
      </c>
      <c r="BW44" s="42">
        <f t="shared" si="11"/>
        <v>0</v>
      </c>
      <c r="BX44" s="42">
        <f t="shared" si="11"/>
        <v>0</v>
      </c>
      <c r="BY44" s="42">
        <f t="shared" si="11"/>
        <v>0</v>
      </c>
      <c r="BZ44" s="42">
        <f t="shared" si="11"/>
        <v>0</v>
      </c>
      <c r="CA44" s="42">
        <f t="shared" si="11"/>
        <v>0</v>
      </c>
      <c r="CB44" s="42">
        <f t="shared" si="11"/>
        <v>0</v>
      </c>
      <c r="CC44" s="42">
        <f t="shared" si="11"/>
        <v>0</v>
      </c>
      <c r="CD44" s="42">
        <f t="shared" si="11"/>
        <v>0</v>
      </c>
      <c r="CE44" s="42">
        <f t="shared" si="11"/>
        <v>0</v>
      </c>
    </row>
    <row r="45" spans="1:83">
      <c r="A45" t="s">
        <v>541</v>
      </c>
      <c r="B45" t="s">
        <v>538</v>
      </c>
      <c r="C45" s="42">
        <f>C23-C35</f>
        <v>0</v>
      </c>
      <c r="D45" s="42">
        <f t="shared" si="10"/>
        <v>0</v>
      </c>
      <c r="E45" s="42">
        <f t="shared" si="10"/>
        <v>0</v>
      </c>
      <c r="F45" s="42">
        <f t="shared" si="10"/>
        <v>0</v>
      </c>
      <c r="G45" s="42">
        <f t="shared" si="10"/>
        <v>0</v>
      </c>
      <c r="H45" s="42">
        <f t="shared" si="10"/>
        <v>0</v>
      </c>
      <c r="I45" s="42">
        <f t="shared" si="10"/>
        <v>0</v>
      </c>
      <c r="J45" s="42">
        <f t="shared" si="10"/>
        <v>17116606.236107826</v>
      </c>
      <c r="K45" s="42">
        <f t="shared" si="10"/>
        <v>17797788.597102165</v>
      </c>
      <c r="L45" s="42">
        <f t="shared" si="10"/>
        <v>18505970.611044884</v>
      </c>
      <c r="M45" s="42">
        <f t="shared" si="10"/>
        <v>19242217.539487839</v>
      </c>
      <c r="N45" s="42">
        <f t="shared" si="10"/>
        <v>19837780.010871887</v>
      </c>
      <c r="O45" s="42">
        <f t="shared" si="10"/>
        <v>20451746.530171394</v>
      </c>
      <c r="P45" s="42">
        <f t="shared" si="10"/>
        <v>21084684.988005638</v>
      </c>
      <c r="Q45" s="42">
        <f t="shared" si="10"/>
        <v>21737180.774559021</v>
      </c>
      <c r="R45" s="42">
        <f t="shared" si="10"/>
        <v>22409837.318148613</v>
      </c>
      <c r="S45" s="42">
        <f t="shared" si="10"/>
        <v>22929729.550984383</v>
      </c>
      <c r="T45" s="42">
        <f t="shared" si="10"/>
        <v>23460842.17566967</v>
      </c>
      <c r="U45" s="42">
        <f t="shared" si="10"/>
        <v>24003386.189131737</v>
      </c>
      <c r="V45" s="42">
        <f t="shared" si="10"/>
        <v>24557575.314380646</v>
      </c>
      <c r="W45" s="42">
        <f t="shared" si="10"/>
        <v>25123625.978947639</v>
      </c>
      <c r="X45" s="42">
        <f t="shared" si="10"/>
        <v>25720269.143450737</v>
      </c>
      <c r="Y45" s="42">
        <f t="shared" si="10"/>
        <v>26330947.712655067</v>
      </c>
      <c r="Z45" s="42">
        <f t="shared" si="10"/>
        <v>26955988.02808857</v>
      </c>
      <c r="AA45" s="42">
        <f t="shared" si="10"/>
        <v>27595723.908703804</v>
      </c>
      <c r="AB45" s="42">
        <f t="shared" si="10"/>
        <v>28250496.818976402</v>
      </c>
      <c r="AC45" s="42">
        <f t="shared" si="10"/>
        <v>28973016.86628437</v>
      </c>
      <c r="AD45" s="42">
        <f t="shared" si="10"/>
        <v>29714012.791647911</v>
      </c>
      <c r="AE45" s="42">
        <f t="shared" si="10"/>
        <v>30473956.973312378</v>
      </c>
      <c r="AF45" s="42">
        <f t="shared" si="10"/>
        <v>31253333.864947319</v>
      </c>
      <c r="AG45" s="42">
        <f t="shared" si="10"/>
        <v>0</v>
      </c>
      <c r="AH45" s="42">
        <f t="shared" si="10"/>
        <v>0</v>
      </c>
      <c r="AI45" s="42">
        <f t="shared" si="10"/>
        <v>0</v>
      </c>
      <c r="AJ45" s="42">
        <f t="shared" si="10"/>
        <v>0</v>
      </c>
      <c r="AK45" s="42">
        <f t="shared" si="10"/>
        <v>0</v>
      </c>
      <c r="AL45" s="42">
        <f t="shared" si="10"/>
        <v>0</v>
      </c>
      <c r="AM45" s="42">
        <f t="shared" si="10"/>
        <v>0</v>
      </c>
      <c r="AN45" s="42">
        <f t="shared" si="10"/>
        <v>0</v>
      </c>
      <c r="AO45" s="42">
        <f t="shared" si="10"/>
        <v>0</v>
      </c>
      <c r="AP45" s="42">
        <f t="shared" si="10"/>
        <v>0</v>
      </c>
      <c r="AQ45" s="42">
        <f t="shared" si="10"/>
        <v>0</v>
      </c>
      <c r="AR45" s="42">
        <f t="shared" si="10"/>
        <v>0</v>
      </c>
      <c r="AS45" s="42">
        <f t="shared" si="10"/>
        <v>0</v>
      </c>
      <c r="AT45" s="42">
        <f t="shared" si="10"/>
        <v>0</v>
      </c>
      <c r="AU45" s="42">
        <f t="shared" si="10"/>
        <v>0</v>
      </c>
      <c r="AV45" s="42">
        <f t="shared" si="10"/>
        <v>0</v>
      </c>
      <c r="AW45" s="42">
        <f t="shared" si="10"/>
        <v>0</v>
      </c>
      <c r="AX45" s="42">
        <f t="shared" si="10"/>
        <v>0</v>
      </c>
      <c r="AY45" s="42">
        <f t="shared" si="10"/>
        <v>0</v>
      </c>
      <c r="AZ45" s="42">
        <f t="shared" si="10"/>
        <v>0</v>
      </c>
      <c r="BA45" s="42">
        <f t="shared" si="10"/>
        <v>0</v>
      </c>
      <c r="BB45" s="42">
        <f t="shared" si="10"/>
        <v>0</v>
      </c>
      <c r="BC45" s="42">
        <f t="shared" si="10"/>
        <v>0</v>
      </c>
      <c r="BD45" s="42">
        <f t="shared" si="10"/>
        <v>0</v>
      </c>
      <c r="BE45" s="42">
        <f t="shared" si="10"/>
        <v>0</v>
      </c>
      <c r="BF45" s="42">
        <f t="shared" si="10"/>
        <v>0</v>
      </c>
      <c r="BG45" s="42">
        <f t="shared" si="10"/>
        <v>0</v>
      </c>
      <c r="BH45" s="42">
        <f t="shared" si="10"/>
        <v>0</v>
      </c>
      <c r="BI45" s="42">
        <f t="shared" si="10"/>
        <v>0</v>
      </c>
      <c r="BJ45" s="42">
        <f t="shared" si="10"/>
        <v>0</v>
      </c>
      <c r="BK45" s="42">
        <f t="shared" si="10"/>
        <v>0</v>
      </c>
      <c r="BL45" s="42">
        <f t="shared" si="10"/>
        <v>0</v>
      </c>
      <c r="BM45" s="42">
        <f t="shared" si="10"/>
        <v>0</v>
      </c>
      <c r="BN45" s="42">
        <f t="shared" si="10"/>
        <v>0</v>
      </c>
      <c r="BO45" s="42">
        <f t="shared" si="10"/>
        <v>0</v>
      </c>
      <c r="BP45" s="42">
        <f t="shared" si="11"/>
        <v>0</v>
      </c>
      <c r="BQ45" s="42">
        <f t="shared" si="11"/>
        <v>0</v>
      </c>
      <c r="BR45" s="42">
        <f t="shared" si="11"/>
        <v>0</v>
      </c>
      <c r="BS45" s="42">
        <f t="shared" si="11"/>
        <v>0</v>
      </c>
      <c r="BT45" s="42">
        <f t="shared" si="11"/>
        <v>0</v>
      </c>
      <c r="BU45" s="42">
        <f t="shared" si="11"/>
        <v>0</v>
      </c>
      <c r="BV45" s="42">
        <f t="shared" si="11"/>
        <v>0</v>
      </c>
      <c r="BW45" s="42">
        <f t="shared" si="11"/>
        <v>0</v>
      </c>
      <c r="BX45" s="42">
        <f t="shared" si="11"/>
        <v>0</v>
      </c>
      <c r="BY45" s="42">
        <f t="shared" si="11"/>
        <v>0</v>
      </c>
      <c r="BZ45" s="42">
        <f t="shared" si="11"/>
        <v>0</v>
      </c>
      <c r="CA45" s="42">
        <f t="shared" si="11"/>
        <v>0</v>
      </c>
      <c r="CB45" s="42">
        <f t="shared" si="11"/>
        <v>0</v>
      </c>
      <c r="CC45" s="42">
        <f t="shared" si="11"/>
        <v>0</v>
      </c>
      <c r="CD45" s="42">
        <f t="shared" si="11"/>
        <v>0</v>
      </c>
      <c r="CE45" s="42">
        <f t="shared" si="11"/>
        <v>0</v>
      </c>
    </row>
    <row r="46" spans="1:83">
      <c r="A46" t="s">
        <v>542</v>
      </c>
      <c r="B46" t="s">
        <v>538</v>
      </c>
      <c r="C46" s="42">
        <f>SUM(C24:C29)-SUM(C36:C41)</f>
        <v>0</v>
      </c>
      <c r="D46" s="42">
        <f t="shared" ref="D46:BO46" si="12">SUM(D24:D29)-SUM(D36:D41)</f>
        <v>0</v>
      </c>
      <c r="E46" s="42">
        <f t="shared" si="12"/>
        <v>0</v>
      </c>
      <c r="F46" s="42">
        <f t="shared" si="12"/>
        <v>0</v>
      </c>
      <c r="G46" s="42">
        <f t="shared" si="12"/>
        <v>0</v>
      </c>
      <c r="H46" s="42">
        <f t="shared" si="12"/>
        <v>0</v>
      </c>
      <c r="I46" s="42">
        <f t="shared" si="12"/>
        <v>0</v>
      </c>
      <c r="J46" s="42">
        <f t="shared" si="12"/>
        <v>-7861109.6128587723</v>
      </c>
      <c r="K46" s="42">
        <f t="shared" si="12"/>
        <v>-7429640.9983768463</v>
      </c>
      <c r="L46" s="42">
        <f t="shared" si="12"/>
        <v>-6747566.479429245</v>
      </c>
      <c r="M46" s="42">
        <f t="shared" si="12"/>
        <v>-5766885.7839336395</v>
      </c>
      <c r="N46" s="42">
        <f t="shared" si="12"/>
        <v>-6698457.3144226074</v>
      </c>
      <c r="O46" s="42">
        <f t="shared" si="12"/>
        <v>-7511977.4165706635</v>
      </c>
      <c r="P46" s="42">
        <f t="shared" si="12"/>
        <v>-8179537.6300601959</v>
      </c>
      <c r="Q46" s="42">
        <f t="shared" si="12"/>
        <v>-8669341.1275901794</v>
      </c>
      <c r="R46" s="42">
        <f t="shared" si="12"/>
        <v>-8945229.5393886566</v>
      </c>
      <c r="S46" s="42">
        <f t="shared" si="12"/>
        <v>-10713737.630609512</v>
      </c>
      <c r="T46" s="42">
        <f t="shared" si="12"/>
        <v>-12398780.074438095</v>
      </c>
      <c r="U46" s="42">
        <f t="shared" si="12"/>
        <v>-13972369.418413162</v>
      </c>
      <c r="V46" s="42">
        <f t="shared" si="12"/>
        <v>-15402617.30979538</v>
      </c>
      <c r="W46" s="42">
        <f t="shared" si="12"/>
        <v>-16653287.62877655</v>
      </c>
      <c r="X46" s="42">
        <f t="shared" si="12"/>
        <v>-20994466.160011292</v>
      </c>
      <c r="Y46" s="42">
        <f t="shared" si="12"/>
        <v>-25465790.128358841</v>
      </c>
      <c r="Z46" s="42">
        <f t="shared" si="12"/>
        <v>-30063037.001623154</v>
      </c>
      <c r="AA46" s="42">
        <f t="shared" si="12"/>
        <v>-34780899.855392456</v>
      </c>
      <c r="AB46" s="42">
        <f t="shared" si="12"/>
        <v>-39612859.027647018</v>
      </c>
      <c r="AC46" s="42">
        <f t="shared" si="12"/>
        <v>-46618742.956529617</v>
      </c>
      <c r="AD46" s="42">
        <f t="shared" si="12"/>
        <v>-53890132.335216522</v>
      </c>
      <c r="AE46" s="42">
        <f t="shared" si="12"/>
        <v>-61427631.76442337</v>
      </c>
      <c r="AF46" s="42">
        <f t="shared" si="12"/>
        <v>-69230866.740325928</v>
      </c>
      <c r="AG46" s="42">
        <f t="shared" si="12"/>
        <v>0</v>
      </c>
      <c r="AH46" s="42">
        <f t="shared" si="12"/>
        <v>0</v>
      </c>
      <c r="AI46" s="42">
        <f t="shared" si="12"/>
        <v>0</v>
      </c>
      <c r="AJ46" s="42">
        <f t="shared" si="12"/>
        <v>0</v>
      </c>
      <c r="AK46" s="42">
        <f t="shared" si="12"/>
        <v>0</v>
      </c>
      <c r="AL46" s="42">
        <f t="shared" si="12"/>
        <v>0</v>
      </c>
      <c r="AM46" s="42">
        <f t="shared" si="12"/>
        <v>0</v>
      </c>
      <c r="AN46" s="42">
        <f t="shared" si="12"/>
        <v>0</v>
      </c>
      <c r="AO46" s="42">
        <f t="shared" si="12"/>
        <v>0</v>
      </c>
      <c r="AP46" s="42">
        <f t="shared" si="12"/>
        <v>0</v>
      </c>
      <c r="AQ46" s="42">
        <f t="shared" si="12"/>
        <v>0</v>
      </c>
      <c r="AR46" s="42">
        <f t="shared" si="12"/>
        <v>0</v>
      </c>
      <c r="AS46" s="42">
        <f t="shared" si="12"/>
        <v>0</v>
      </c>
      <c r="AT46" s="42">
        <f t="shared" si="12"/>
        <v>0</v>
      </c>
      <c r="AU46" s="42">
        <f t="shared" si="12"/>
        <v>0</v>
      </c>
      <c r="AV46" s="42">
        <f t="shared" si="12"/>
        <v>0</v>
      </c>
      <c r="AW46" s="42">
        <f t="shared" si="12"/>
        <v>0</v>
      </c>
      <c r="AX46" s="42">
        <f t="shared" si="12"/>
        <v>0</v>
      </c>
      <c r="AY46" s="42">
        <f t="shared" si="12"/>
        <v>0</v>
      </c>
      <c r="AZ46" s="42">
        <f t="shared" si="12"/>
        <v>0</v>
      </c>
      <c r="BA46" s="42">
        <f t="shared" si="12"/>
        <v>0</v>
      </c>
      <c r="BB46" s="42">
        <f t="shared" si="12"/>
        <v>0</v>
      </c>
      <c r="BC46" s="42">
        <f t="shared" si="12"/>
        <v>0</v>
      </c>
      <c r="BD46" s="42">
        <f t="shared" si="12"/>
        <v>0</v>
      </c>
      <c r="BE46" s="42">
        <f t="shared" si="12"/>
        <v>0</v>
      </c>
      <c r="BF46" s="42">
        <f t="shared" si="12"/>
        <v>0</v>
      </c>
      <c r="BG46" s="42">
        <f t="shared" si="12"/>
        <v>0</v>
      </c>
      <c r="BH46" s="42">
        <f t="shared" si="12"/>
        <v>0</v>
      </c>
      <c r="BI46" s="42">
        <f t="shared" si="12"/>
        <v>0</v>
      </c>
      <c r="BJ46" s="42">
        <f t="shared" si="12"/>
        <v>0</v>
      </c>
      <c r="BK46" s="42">
        <f t="shared" si="12"/>
        <v>0</v>
      </c>
      <c r="BL46" s="42">
        <f t="shared" si="12"/>
        <v>0</v>
      </c>
      <c r="BM46" s="42">
        <f t="shared" si="12"/>
        <v>0</v>
      </c>
      <c r="BN46" s="42">
        <f t="shared" si="12"/>
        <v>0</v>
      </c>
      <c r="BO46" s="42">
        <f t="shared" si="12"/>
        <v>0</v>
      </c>
      <c r="BP46" s="42">
        <f t="shared" ref="BP46:CE46" si="13">SUM(BP24:BP29)-SUM(BP36:BP41)</f>
        <v>0</v>
      </c>
      <c r="BQ46" s="42">
        <f t="shared" si="13"/>
        <v>0</v>
      </c>
      <c r="BR46" s="42">
        <f t="shared" si="13"/>
        <v>0</v>
      </c>
      <c r="BS46" s="42">
        <f t="shared" si="13"/>
        <v>0</v>
      </c>
      <c r="BT46" s="42">
        <f t="shared" si="13"/>
        <v>0</v>
      </c>
      <c r="BU46" s="42">
        <f t="shared" si="13"/>
        <v>0</v>
      </c>
      <c r="BV46" s="42">
        <f t="shared" si="13"/>
        <v>0</v>
      </c>
      <c r="BW46" s="42">
        <f t="shared" si="13"/>
        <v>0</v>
      </c>
      <c r="BX46" s="42">
        <f t="shared" si="13"/>
        <v>0</v>
      </c>
      <c r="BY46" s="42">
        <f t="shared" si="13"/>
        <v>0</v>
      </c>
      <c r="BZ46" s="42">
        <f t="shared" si="13"/>
        <v>0</v>
      </c>
      <c r="CA46" s="42">
        <f t="shared" si="13"/>
        <v>0</v>
      </c>
      <c r="CB46" s="42">
        <f t="shared" si="13"/>
        <v>0</v>
      </c>
      <c r="CC46" s="42">
        <f t="shared" si="13"/>
        <v>0</v>
      </c>
      <c r="CD46" s="42">
        <f t="shared" si="13"/>
        <v>0</v>
      </c>
      <c r="CE46" s="42">
        <f t="shared" si="13"/>
        <v>0</v>
      </c>
    </row>
    <row r="47" spans="1:83">
      <c r="A47" t="s">
        <v>543</v>
      </c>
      <c r="B47" t="s">
        <v>538</v>
      </c>
      <c r="C47" s="42">
        <f>SUM(C43:C46)</f>
        <v>0</v>
      </c>
      <c r="D47" s="42">
        <f t="shared" ref="D47:BO47" si="14">SUM(D43:D46)</f>
        <v>0</v>
      </c>
      <c r="E47" s="42">
        <f t="shared" si="14"/>
        <v>0</v>
      </c>
      <c r="F47" s="42">
        <f t="shared" si="14"/>
        <v>0</v>
      </c>
      <c r="G47" s="42">
        <f t="shared" si="14"/>
        <v>0</v>
      </c>
      <c r="H47" s="42">
        <f t="shared" si="14"/>
        <v>0</v>
      </c>
      <c r="I47" s="42">
        <f t="shared" si="14"/>
        <v>0</v>
      </c>
      <c r="J47" s="42">
        <f t="shared" si="14"/>
        <v>37757476.323072433</v>
      </c>
      <c r="K47" s="42">
        <f t="shared" si="14"/>
        <v>30987920.830276489</v>
      </c>
      <c r="L47" s="42">
        <f t="shared" si="14"/>
        <v>23999044.179826736</v>
      </c>
      <c r="M47" s="42">
        <f t="shared" si="14"/>
        <v>16818274.695975304</v>
      </c>
      <c r="N47" s="42">
        <f t="shared" si="14"/>
        <v>10802177.330348015</v>
      </c>
      <c r="O47" s="42">
        <f t="shared" si="14"/>
        <v>4807610.8241539001</v>
      </c>
      <c r="P47" s="42">
        <f t="shared" si="14"/>
        <v>-1137535.5126132965</v>
      </c>
      <c r="Q47" s="42">
        <f t="shared" si="14"/>
        <v>-7001407.6580286026</v>
      </c>
      <c r="R47" s="42">
        <f t="shared" si="14"/>
        <v>-12747709.552434921</v>
      </c>
      <c r="S47" s="42">
        <f t="shared" si="14"/>
        <v>-26023743.727938652</v>
      </c>
      <c r="T47" s="42">
        <f t="shared" si="14"/>
        <v>-39604789.870083809</v>
      </c>
      <c r="U47" s="42">
        <f t="shared" si="14"/>
        <v>-53473782.500829697</v>
      </c>
      <c r="V47" s="42">
        <f t="shared" si="14"/>
        <v>-67610072.199339867</v>
      </c>
      <c r="W47" s="42">
        <f t="shared" si="14"/>
        <v>-81988988.879685402</v>
      </c>
      <c r="X47" s="42">
        <f t="shared" si="14"/>
        <v>-96536445.038553238</v>
      </c>
      <c r="Y47" s="42">
        <f t="shared" si="14"/>
        <v>-111319275.8398428</v>
      </c>
      <c r="Z47" s="42">
        <f t="shared" si="14"/>
        <v>-126329697.28957272</v>
      </c>
      <c r="AA47" s="42">
        <f t="shared" si="14"/>
        <v>-141558577.38595486</v>
      </c>
      <c r="AB47" s="42">
        <f t="shared" si="14"/>
        <v>-156995296.25075245</v>
      </c>
      <c r="AC47" s="42">
        <f t="shared" si="14"/>
        <v>-180891899.69682026</v>
      </c>
      <c r="AD47" s="42">
        <f t="shared" si="14"/>
        <v>-205380031.61108875</v>
      </c>
      <c r="AE47" s="42">
        <f t="shared" si="14"/>
        <v>-230464169.7047348</v>
      </c>
      <c r="AF47" s="42">
        <f t="shared" si="14"/>
        <v>-256147815.90585232</v>
      </c>
      <c r="AG47" s="42">
        <f t="shared" si="14"/>
        <v>0</v>
      </c>
      <c r="AH47" s="42">
        <f t="shared" si="14"/>
        <v>0</v>
      </c>
      <c r="AI47" s="42">
        <f t="shared" si="14"/>
        <v>0</v>
      </c>
      <c r="AJ47" s="42">
        <f t="shared" si="14"/>
        <v>0</v>
      </c>
      <c r="AK47" s="42">
        <f t="shared" si="14"/>
        <v>0</v>
      </c>
      <c r="AL47" s="42">
        <f t="shared" si="14"/>
        <v>0</v>
      </c>
      <c r="AM47" s="42">
        <f t="shared" si="14"/>
        <v>0</v>
      </c>
      <c r="AN47" s="42">
        <f t="shared" si="14"/>
        <v>0</v>
      </c>
      <c r="AO47" s="42">
        <f t="shared" si="14"/>
        <v>0</v>
      </c>
      <c r="AP47" s="42">
        <f t="shared" si="14"/>
        <v>0</v>
      </c>
      <c r="AQ47" s="42">
        <f t="shared" si="14"/>
        <v>0</v>
      </c>
      <c r="AR47" s="42">
        <f t="shared" si="14"/>
        <v>0</v>
      </c>
      <c r="AS47" s="42">
        <f t="shared" si="14"/>
        <v>0</v>
      </c>
      <c r="AT47" s="42">
        <f t="shared" si="14"/>
        <v>0</v>
      </c>
      <c r="AU47" s="42">
        <f t="shared" si="14"/>
        <v>0</v>
      </c>
      <c r="AV47" s="42">
        <f t="shared" si="14"/>
        <v>0</v>
      </c>
      <c r="AW47" s="42">
        <f t="shared" si="14"/>
        <v>0</v>
      </c>
      <c r="AX47" s="42">
        <f t="shared" si="14"/>
        <v>0</v>
      </c>
      <c r="AY47" s="42">
        <f t="shared" si="14"/>
        <v>0</v>
      </c>
      <c r="AZ47" s="42">
        <f t="shared" si="14"/>
        <v>0</v>
      </c>
      <c r="BA47" s="42">
        <f t="shared" si="14"/>
        <v>0</v>
      </c>
      <c r="BB47" s="42">
        <f t="shared" si="14"/>
        <v>0</v>
      </c>
      <c r="BC47" s="42">
        <f t="shared" si="14"/>
        <v>0</v>
      </c>
      <c r="BD47" s="42">
        <f t="shared" si="14"/>
        <v>0</v>
      </c>
      <c r="BE47" s="42">
        <f t="shared" si="14"/>
        <v>0</v>
      </c>
      <c r="BF47" s="42">
        <f t="shared" si="14"/>
        <v>0</v>
      </c>
      <c r="BG47" s="42">
        <f t="shared" si="14"/>
        <v>0</v>
      </c>
      <c r="BH47" s="42">
        <f t="shared" si="14"/>
        <v>0</v>
      </c>
      <c r="BI47" s="42">
        <f t="shared" si="14"/>
        <v>0</v>
      </c>
      <c r="BJ47" s="42">
        <f t="shared" si="14"/>
        <v>0</v>
      </c>
      <c r="BK47" s="42">
        <f t="shared" si="14"/>
        <v>0</v>
      </c>
      <c r="BL47" s="42">
        <f t="shared" si="14"/>
        <v>0</v>
      </c>
      <c r="BM47" s="42">
        <f t="shared" si="14"/>
        <v>0</v>
      </c>
      <c r="BN47" s="42">
        <f t="shared" si="14"/>
        <v>0</v>
      </c>
      <c r="BO47" s="42">
        <f t="shared" si="14"/>
        <v>0</v>
      </c>
      <c r="BP47" s="42">
        <f t="shared" ref="BP47:CE47" si="15">SUM(BP43:BP46)</f>
        <v>0</v>
      </c>
      <c r="BQ47" s="42">
        <f t="shared" si="15"/>
        <v>0</v>
      </c>
      <c r="BR47" s="42">
        <f t="shared" si="15"/>
        <v>0</v>
      </c>
      <c r="BS47" s="42">
        <f t="shared" si="15"/>
        <v>0</v>
      </c>
      <c r="BT47" s="42">
        <f t="shared" si="15"/>
        <v>0</v>
      </c>
      <c r="BU47" s="42">
        <f t="shared" si="15"/>
        <v>0</v>
      </c>
      <c r="BV47" s="42">
        <f t="shared" si="15"/>
        <v>0</v>
      </c>
      <c r="BW47" s="42">
        <f t="shared" si="15"/>
        <v>0</v>
      </c>
      <c r="BX47" s="42">
        <f t="shared" si="15"/>
        <v>0</v>
      </c>
      <c r="BY47" s="42">
        <f t="shared" si="15"/>
        <v>0</v>
      </c>
      <c r="BZ47" s="42">
        <f t="shared" si="15"/>
        <v>0</v>
      </c>
      <c r="CA47" s="42">
        <f t="shared" si="15"/>
        <v>0</v>
      </c>
      <c r="CB47" s="42">
        <f t="shared" si="15"/>
        <v>0</v>
      </c>
      <c r="CC47" s="42">
        <f t="shared" si="15"/>
        <v>0</v>
      </c>
      <c r="CD47" s="42">
        <f t="shared" si="15"/>
        <v>0</v>
      </c>
      <c r="CE47" s="42">
        <f t="shared" si="15"/>
        <v>0</v>
      </c>
    </row>
    <row r="49" spans="1:83">
      <c r="A49" t="s">
        <v>574</v>
      </c>
      <c r="B49" t="s">
        <v>538</v>
      </c>
      <c r="C49" s="42">
        <f>IF(AND(C4&lt;&gt;0,D4=0),-C17+C47,0)</f>
        <v>0</v>
      </c>
      <c r="D49" s="42">
        <f t="shared" ref="D49:BO49" si="16">IF(AND(D4&lt;&gt;0,E4=0),-D17+D47,0)</f>
        <v>0</v>
      </c>
      <c r="E49" s="42">
        <f t="shared" si="16"/>
        <v>0</v>
      </c>
      <c r="F49" s="42">
        <f t="shared" si="16"/>
        <v>0</v>
      </c>
      <c r="G49" s="42">
        <f t="shared" si="16"/>
        <v>0</v>
      </c>
      <c r="H49" s="42">
        <f t="shared" si="16"/>
        <v>0</v>
      </c>
      <c r="I49" s="42">
        <f t="shared" si="16"/>
        <v>0</v>
      </c>
      <c r="J49" s="42">
        <f t="shared" si="16"/>
        <v>0</v>
      </c>
      <c r="K49" s="42">
        <f t="shared" si="16"/>
        <v>0</v>
      </c>
      <c r="L49" s="42">
        <f t="shared" si="16"/>
        <v>0</v>
      </c>
      <c r="M49" s="42">
        <f t="shared" si="16"/>
        <v>0</v>
      </c>
      <c r="N49" s="42">
        <f t="shared" si="16"/>
        <v>0</v>
      </c>
      <c r="O49" s="42">
        <f t="shared" si="16"/>
        <v>0</v>
      </c>
      <c r="P49" s="42">
        <f t="shared" si="16"/>
        <v>0</v>
      </c>
      <c r="Q49" s="42">
        <f t="shared" si="16"/>
        <v>0</v>
      </c>
      <c r="R49" s="42">
        <f t="shared" si="16"/>
        <v>0</v>
      </c>
      <c r="S49" s="42">
        <f t="shared" si="16"/>
        <v>0</v>
      </c>
      <c r="T49" s="42">
        <f t="shared" si="16"/>
        <v>0</v>
      </c>
      <c r="U49" s="42">
        <f t="shared" si="16"/>
        <v>0</v>
      </c>
      <c r="V49" s="42">
        <f t="shared" si="16"/>
        <v>0</v>
      </c>
      <c r="W49" s="42">
        <f t="shared" si="16"/>
        <v>0</v>
      </c>
      <c r="X49" s="42">
        <f t="shared" si="16"/>
        <v>0</v>
      </c>
      <c r="Y49" s="42">
        <f t="shared" si="16"/>
        <v>0</v>
      </c>
      <c r="Z49" s="42">
        <f t="shared" si="16"/>
        <v>0</v>
      </c>
      <c r="AA49" s="42">
        <f t="shared" si="16"/>
        <v>0</v>
      </c>
      <c r="AB49" s="42">
        <f t="shared" si="16"/>
        <v>0</v>
      </c>
      <c r="AC49" s="42">
        <f t="shared" si="16"/>
        <v>0</v>
      </c>
      <c r="AD49" s="42">
        <f t="shared" si="16"/>
        <v>0</v>
      </c>
      <c r="AE49" s="42">
        <f t="shared" si="16"/>
        <v>0</v>
      </c>
      <c r="AF49" s="42">
        <f t="shared" si="16"/>
        <v>-261137929.49162865</v>
      </c>
      <c r="AG49" s="42">
        <f t="shared" si="16"/>
        <v>0</v>
      </c>
      <c r="AH49" s="42">
        <f t="shared" si="16"/>
        <v>0</v>
      </c>
      <c r="AI49" s="42">
        <f t="shared" si="16"/>
        <v>0</v>
      </c>
      <c r="AJ49" s="42">
        <f t="shared" si="16"/>
        <v>0</v>
      </c>
      <c r="AK49" s="42">
        <f t="shared" si="16"/>
        <v>0</v>
      </c>
      <c r="AL49" s="42">
        <f t="shared" si="16"/>
        <v>0</v>
      </c>
      <c r="AM49" s="42">
        <f t="shared" si="16"/>
        <v>0</v>
      </c>
      <c r="AN49" s="42">
        <f t="shared" si="16"/>
        <v>0</v>
      </c>
      <c r="AO49" s="42">
        <f t="shared" si="16"/>
        <v>0</v>
      </c>
      <c r="AP49" s="42">
        <f t="shared" si="16"/>
        <v>0</v>
      </c>
      <c r="AQ49" s="42">
        <f t="shared" si="16"/>
        <v>0</v>
      </c>
      <c r="AR49" s="42">
        <f t="shared" si="16"/>
        <v>0</v>
      </c>
      <c r="AS49" s="42">
        <f t="shared" si="16"/>
        <v>0</v>
      </c>
      <c r="AT49" s="42">
        <f t="shared" si="16"/>
        <v>0</v>
      </c>
      <c r="AU49" s="42">
        <f t="shared" si="16"/>
        <v>0</v>
      </c>
      <c r="AV49" s="42">
        <f t="shared" si="16"/>
        <v>0</v>
      </c>
      <c r="AW49" s="42">
        <f t="shared" si="16"/>
        <v>0</v>
      </c>
      <c r="AX49" s="42">
        <f t="shared" si="16"/>
        <v>0</v>
      </c>
      <c r="AY49" s="42">
        <f t="shared" si="16"/>
        <v>0</v>
      </c>
      <c r="AZ49" s="42">
        <f t="shared" si="16"/>
        <v>0</v>
      </c>
      <c r="BA49" s="42">
        <f t="shared" si="16"/>
        <v>0</v>
      </c>
      <c r="BB49" s="42">
        <f t="shared" si="16"/>
        <v>0</v>
      </c>
      <c r="BC49" s="42">
        <f t="shared" si="16"/>
        <v>0</v>
      </c>
      <c r="BD49" s="42">
        <f t="shared" si="16"/>
        <v>0</v>
      </c>
      <c r="BE49" s="42">
        <f t="shared" si="16"/>
        <v>0</v>
      </c>
      <c r="BF49" s="42">
        <f t="shared" si="16"/>
        <v>0</v>
      </c>
      <c r="BG49" s="42">
        <f t="shared" si="16"/>
        <v>0</v>
      </c>
      <c r="BH49" s="42">
        <f t="shared" si="16"/>
        <v>0</v>
      </c>
      <c r="BI49" s="42">
        <f t="shared" si="16"/>
        <v>0</v>
      </c>
      <c r="BJ49" s="42">
        <f t="shared" si="16"/>
        <v>0</v>
      </c>
      <c r="BK49" s="42">
        <f t="shared" si="16"/>
        <v>0</v>
      </c>
      <c r="BL49" s="42">
        <f t="shared" si="16"/>
        <v>0</v>
      </c>
      <c r="BM49" s="42">
        <f t="shared" si="16"/>
        <v>0</v>
      </c>
      <c r="BN49" s="42">
        <f t="shared" si="16"/>
        <v>0</v>
      </c>
      <c r="BO49" s="42">
        <f t="shared" si="16"/>
        <v>0</v>
      </c>
      <c r="BP49" s="42">
        <f t="shared" ref="BP49:CE49" si="17">IF(AND(BP4&lt;&gt;0,BQ4=0),-BP17+BP47,0)</f>
        <v>0</v>
      </c>
      <c r="BQ49" s="42">
        <f t="shared" si="17"/>
        <v>0</v>
      </c>
      <c r="BR49" s="42">
        <f t="shared" si="17"/>
        <v>0</v>
      </c>
      <c r="BS49" s="42">
        <f t="shared" si="17"/>
        <v>0</v>
      </c>
      <c r="BT49" s="42">
        <f t="shared" si="17"/>
        <v>0</v>
      </c>
      <c r="BU49" s="42">
        <f t="shared" si="17"/>
        <v>0</v>
      </c>
      <c r="BV49" s="42">
        <f t="shared" si="17"/>
        <v>0</v>
      </c>
      <c r="BW49" s="42">
        <f t="shared" si="17"/>
        <v>0</v>
      </c>
      <c r="BX49" s="42">
        <f t="shared" si="17"/>
        <v>0</v>
      </c>
      <c r="BY49" s="42">
        <f t="shared" si="17"/>
        <v>0</v>
      </c>
      <c r="BZ49" s="42">
        <f t="shared" si="17"/>
        <v>0</v>
      </c>
      <c r="CA49" s="42">
        <f t="shared" si="17"/>
        <v>0</v>
      </c>
      <c r="CB49" s="42">
        <f t="shared" si="17"/>
        <v>0</v>
      </c>
      <c r="CC49" s="42">
        <f t="shared" si="17"/>
        <v>0</v>
      </c>
      <c r="CD49" s="42">
        <f t="shared" si="17"/>
        <v>0</v>
      </c>
      <c r="CE49" s="42">
        <f t="shared" si="17"/>
        <v>0</v>
      </c>
    </row>
    <row r="50" spans="1:83">
      <c r="A50" t="s">
        <v>575</v>
      </c>
      <c r="B50" t="s">
        <v>538</v>
      </c>
      <c r="C50" s="42">
        <f t="shared" ref="C50:AH50" si="18">IF(AND(C4=0,C7&lt;&gt;0),SUM($C$49:$CE$49),0)</f>
        <v>0</v>
      </c>
      <c r="D50" s="42">
        <f t="shared" si="18"/>
        <v>0</v>
      </c>
      <c r="E50" s="42">
        <f t="shared" si="18"/>
        <v>0</v>
      </c>
      <c r="F50" s="42">
        <f t="shared" si="18"/>
        <v>0</v>
      </c>
      <c r="G50" s="42">
        <f t="shared" si="18"/>
        <v>0</v>
      </c>
      <c r="H50" s="42">
        <f t="shared" si="18"/>
        <v>0</v>
      </c>
      <c r="I50" s="42">
        <f t="shared" si="18"/>
        <v>0</v>
      </c>
      <c r="J50" s="42">
        <f t="shared" si="18"/>
        <v>0</v>
      </c>
      <c r="K50" s="42">
        <f t="shared" si="18"/>
        <v>0</v>
      </c>
      <c r="L50" s="42">
        <f t="shared" si="18"/>
        <v>0</v>
      </c>
      <c r="M50" s="42">
        <f t="shared" si="18"/>
        <v>0</v>
      </c>
      <c r="N50" s="42">
        <f t="shared" si="18"/>
        <v>0</v>
      </c>
      <c r="O50" s="42">
        <f t="shared" si="18"/>
        <v>0</v>
      </c>
      <c r="P50" s="42">
        <f t="shared" si="18"/>
        <v>0</v>
      </c>
      <c r="Q50" s="42">
        <f t="shared" si="18"/>
        <v>0</v>
      </c>
      <c r="R50" s="42">
        <f t="shared" si="18"/>
        <v>0</v>
      </c>
      <c r="S50" s="42">
        <f t="shared" si="18"/>
        <v>0</v>
      </c>
      <c r="T50" s="42">
        <f t="shared" si="18"/>
        <v>0</v>
      </c>
      <c r="U50" s="42">
        <f t="shared" si="18"/>
        <v>0</v>
      </c>
      <c r="V50" s="42">
        <f t="shared" si="18"/>
        <v>0</v>
      </c>
      <c r="W50" s="42">
        <f t="shared" si="18"/>
        <v>0</v>
      </c>
      <c r="X50" s="42">
        <f t="shared" si="18"/>
        <v>0</v>
      </c>
      <c r="Y50" s="42">
        <f t="shared" si="18"/>
        <v>0</v>
      </c>
      <c r="Z50" s="42">
        <f t="shared" si="18"/>
        <v>0</v>
      </c>
      <c r="AA50" s="42">
        <f t="shared" si="18"/>
        <v>0</v>
      </c>
      <c r="AB50" s="42">
        <f t="shared" si="18"/>
        <v>0</v>
      </c>
      <c r="AC50" s="42">
        <f t="shared" si="18"/>
        <v>0</v>
      </c>
      <c r="AD50" s="42">
        <f t="shared" si="18"/>
        <v>0</v>
      </c>
      <c r="AE50" s="42">
        <f t="shared" si="18"/>
        <v>0</v>
      </c>
      <c r="AF50" s="42">
        <f t="shared" si="18"/>
        <v>0</v>
      </c>
      <c r="AG50" s="42">
        <f t="shared" si="18"/>
        <v>-261137929.49162865</v>
      </c>
      <c r="AH50" s="42">
        <f t="shared" si="18"/>
        <v>-261137929.49162865</v>
      </c>
      <c r="AI50" s="42">
        <f t="shared" ref="AI50:BN50" si="19">IF(AND(AI4=0,AI7&lt;&gt;0),SUM($C$49:$CE$49),0)</f>
        <v>-261137929.49162865</v>
      </c>
      <c r="AJ50" s="42">
        <f t="shared" si="19"/>
        <v>-261137929.49162865</v>
      </c>
      <c r="AK50" s="42">
        <f t="shared" si="19"/>
        <v>-261137929.49162865</v>
      </c>
      <c r="AL50" s="42">
        <f t="shared" si="19"/>
        <v>-261137929.49162865</v>
      </c>
      <c r="AM50" s="42">
        <f t="shared" si="19"/>
        <v>-261137929.49162865</v>
      </c>
      <c r="AN50" s="42">
        <f t="shared" si="19"/>
        <v>-261137929.49162865</v>
      </c>
      <c r="AO50" s="42">
        <f t="shared" si="19"/>
        <v>-261137929.49162865</v>
      </c>
      <c r="AP50" s="42">
        <f t="shared" si="19"/>
        <v>-261137929.49162865</v>
      </c>
      <c r="AQ50" s="42">
        <f t="shared" si="19"/>
        <v>-261137929.49162865</v>
      </c>
      <c r="AR50" s="42">
        <f t="shared" si="19"/>
        <v>-261137929.49162865</v>
      </c>
      <c r="AS50" s="42">
        <f t="shared" si="19"/>
        <v>-261137929.49162865</v>
      </c>
      <c r="AT50" s="42">
        <f t="shared" si="19"/>
        <v>-261137929.49162865</v>
      </c>
      <c r="AU50" s="42">
        <f t="shared" si="19"/>
        <v>-261137929.49162865</v>
      </c>
      <c r="AV50" s="42">
        <f t="shared" si="19"/>
        <v>-261137929.49162865</v>
      </c>
      <c r="AW50" s="42">
        <f t="shared" si="19"/>
        <v>-261137929.49162865</v>
      </c>
      <c r="AX50" s="42">
        <f t="shared" si="19"/>
        <v>-261137929.49162865</v>
      </c>
      <c r="AY50" s="42">
        <f t="shared" si="19"/>
        <v>-261137929.49162865</v>
      </c>
      <c r="AZ50" s="42">
        <f t="shared" si="19"/>
        <v>-261137929.49162865</v>
      </c>
      <c r="BA50" s="42">
        <f t="shared" si="19"/>
        <v>0</v>
      </c>
      <c r="BB50" s="42">
        <f t="shared" si="19"/>
        <v>0</v>
      </c>
      <c r="BC50" s="42">
        <f t="shared" si="19"/>
        <v>0</v>
      </c>
      <c r="BD50" s="42">
        <f t="shared" si="19"/>
        <v>0</v>
      </c>
      <c r="BE50" s="42">
        <f t="shared" si="19"/>
        <v>0</v>
      </c>
      <c r="BF50" s="42">
        <f t="shared" si="19"/>
        <v>0</v>
      </c>
      <c r="BG50" s="42">
        <f t="shared" si="19"/>
        <v>0</v>
      </c>
      <c r="BH50" s="42">
        <f t="shared" si="19"/>
        <v>0</v>
      </c>
      <c r="BI50" s="42">
        <f t="shared" si="19"/>
        <v>0</v>
      </c>
      <c r="BJ50" s="42">
        <f t="shared" si="19"/>
        <v>0</v>
      </c>
      <c r="BK50" s="42">
        <f t="shared" si="19"/>
        <v>0</v>
      </c>
      <c r="BL50" s="42">
        <f t="shared" si="19"/>
        <v>0</v>
      </c>
      <c r="BM50" s="42">
        <f t="shared" si="19"/>
        <v>0</v>
      </c>
      <c r="BN50" s="42">
        <f t="shared" si="19"/>
        <v>0</v>
      </c>
      <c r="BO50" s="42">
        <f t="shared" ref="BO50:CE50" si="20">IF(AND(BO4=0,BO7&lt;&gt;0),SUM($C$49:$CE$49),0)</f>
        <v>0</v>
      </c>
      <c r="BP50" s="42">
        <f t="shared" si="20"/>
        <v>0</v>
      </c>
      <c r="BQ50" s="42">
        <f t="shared" si="20"/>
        <v>0</v>
      </c>
      <c r="BR50" s="42">
        <f t="shared" si="20"/>
        <v>0</v>
      </c>
      <c r="BS50" s="42">
        <f t="shared" si="20"/>
        <v>0</v>
      </c>
      <c r="BT50" s="42">
        <f t="shared" si="20"/>
        <v>0</v>
      </c>
      <c r="BU50" s="42">
        <f t="shared" si="20"/>
        <v>0</v>
      </c>
      <c r="BV50" s="42">
        <f t="shared" si="20"/>
        <v>0</v>
      </c>
      <c r="BW50" s="42">
        <f t="shared" si="20"/>
        <v>0</v>
      </c>
      <c r="BX50" s="42">
        <f t="shared" si="20"/>
        <v>0</v>
      </c>
      <c r="BY50" s="42">
        <f t="shared" si="20"/>
        <v>0</v>
      </c>
      <c r="BZ50" s="42">
        <f t="shared" si="20"/>
        <v>0</v>
      </c>
      <c r="CA50" s="42">
        <f t="shared" si="20"/>
        <v>0</v>
      </c>
      <c r="CB50" s="42">
        <f t="shared" si="20"/>
        <v>0</v>
      </c>
      <c r="CC50" s="42">
        <f t="shared" si="20"/>
        <v>0</v>
      </c>
      <c r="CD50" s="42">
        <f t="shared" si="20"/>
        <v>0</v>
      </c>
      <c r="CE50" s="42">
        <f t="shared" si="20"/>
        <v>0</v>
      </c>
    </row>
    <row r="51" spans="1:83">
      <c r="A51" t="s">
        <v>544</v>
      </c>
      <c r="B51" t="s">
        <v>538</v>
      </c>
      <c r="C51" s="42">
        <f>IF(AND(C4&lt;&gt;0,D4=0),D50+NPV(general!$B$8,E$50:$CE50),0)</f>
        <v>0</v>
      </c>
      <c r="D51" s="42">
        <f>IF(AND(D4&lt;&gt;0,E4=0),E50+NPV(general!$B$8,F$50:$CE50),0)</f>
        <v>0</v>
      </c>
      <c r="E51" s="42">
        <f>IF(AND(E4&lt;&gt;0,F4=0),F50+NPV(general!$B$8,G$50:$CE50),0)</f>
        <v>0</v>
      </c>
      <c r="F51" s="42">
        <f>IF(AND(F4&lt;&gt;0,G4=0),G50+NPV(general!$B$8,H$50:$CE50),0)</f>
        <v>0</v>
      </c>
      <c r="G51" s="42">
        <f>IF(AND(G4&lt;&gt;0,H4=0),H50+NPV(general!$B$8,I$50:$CE50),0)</f>
        <v>0</v>
      </c>
      <c r="H51" s="42">
        <f>IF(AND(H4&lt;&gt;0,I4=0),I50+NPV(general!$B$8,J$50:$CE50),0)</f>
        <v>0</v>
      </c>
      <c r="I51" s="42">
        <f>IF(AND(I4&lt;&gt;0,J4=0),J50+NPV(general!$B$8,K$50:$CE50),0)</f>
        <v>0</v>
      </c>
      <c r="J51" s="42">
        <f>IF(AND(J4&lt;&gt;0,K4=0),K50+NPV(general!$B$8,L$50:$CE50),0)</f>
        <v>0</v>
      </c>
      <c r="K51" s="42">
        <f>IF(AND(K4&lt;&gt;0,L4=0),L50+NPV(general!$B$8,M$50:$CE50),0)</f>
        <v>0</v>
      </c>
      <c r="L51" s="42">
        <f>IF(AND(L4&lt;&gt;0,M4=0),M50+NPV(general!$B$8,N$50:$CE50),0)</f>
        <v>0</v>
      </c>
      <c r="M51" s="42">
        <f>IF(AND(M4&lt;&gt;0,N4=0),N50+NPV(general!$B$8,O$50:$CE50),0)</f>
        <v>0</v>
      </c>
      <c r="N51" s="42">
        <f>IF(AND(N4&lt;&gt;0,O4=0),O50+NPV(general!$B$8,P$50:$CE50),0)</f>
        <v>0</v>
      </c>
      <c r="O51" s="42">
        <f>IF(AND(O4&lt;&gt;0,P4=0),P50+NPV(general!$B$8,Q$50:$CE50),0)</f>
        <v>0</v>
      </c>
      <c r="P51" s="42">
        <f>IF(AND(P4&lt;&gt;0,Q4=0),Q50+NPV(general!$B$8,R$50:$CE50),0)</f>
        <v>0</v>
      </c>
      <c r="Q51" s="42">
        <f>IF(AND(Q4&lt;&gt;0,R4=0),R50+NPV(general!$B$8,S$50:$CE50),0)</f>
        <v>0</v>
      </c>
      <c r="R51" s="42">
        <f>IF(AND(R4&lt;&gt;0,S4=0),S50+NPV(general!$B$8,T$50:$CE50),0)</f>
        <v>0</v>
      </c>
      <c r="S51" s="42">
        <f>IF(AND(S4&lt;&gt;0,T4=0),T50+NPV(general!$B$8,U$50:$CE50),0)</f>
        <v>0</v>
      </c>
      <c r="T51" s="42">
        <f>IF(AND(T4&lt;&gt;0,U4=0),U50+NPV(general!$B$8,V$50:$CE50),0)</f>
        <v>0</v>
      </c>
      <c r="U51" s="42">
        <f>IF(AND(U4&lt;&gt;0,V4=0),V50+NPV(general!$B$8,W$50:$CE50),0)</f>
        <v>0</v>
      </c>
      <c r="V51" s="42">
        <f>IF(AND(V4&lt;&gt;0,W4=0),W50+NPV(general!$B$8,X$50:$CE50),0)</f>
        <v>0</v>
      </c>
      <c r="W51" s="42">
        <f>IF(AND(W4&lt;&gt;0,X4=0),X50+NPV(general!$B$8,Y$50:$CE50),0)</f>
        <v>0</v>
      </c>
      <c r="X51" s="42">
        <f>IF(AND(X4&lt;&gt;0,Y4=0),Y50+NPV(general!$B$8,Z$50:$CE50),0)</f>
        <v>0</v>
      </c>
      <c r="Y51" s="42">
        <f>IF(AND(Y4&lt;&gt;0,Z4=0),Z50+NPV(general!$B$8,AA$50:$CE50),0)</f>
        <v>0</v>
      </c>
      <c r="Z51" s="42">
        <f>IF(AND(Z4&lt;&gt;0,AA4=0),AA50+NPV(general!$B$8,AB$50:$CE50),0)</f>
        <v>0</v>
      </c>
      <c r="AA51" s="42">
        <f>IF(AND(AA4&lt;&gt;0,AB4=0),AB50+NPV(general!$B$8,AC$50:$CE50),0)</f>
        <v>0</v>
      </c>
      <c r="AB51" s="42">
        <f>IF(AND(AB4&lt;&gt;0,AC4=0),AC50+NPV(general!$B$8,AD$50:$CE50),0)</f>
        <v>0</v>
      </c>
      <c r="AC51" s="42">
        <f>IF(AND(AC4&lt;&gt;0,AD4=0),AD50+NPV(general!$B$8,AE$50:$CE50),0)</f>
        <v>0</v>
      </c>
      <c r="AD51" s="42">
        <f>IF(AND(AD4&lt;&gt;0,AE4=0),AE50+NPV(general!$B$8,AF$50:$CE50),0)</f>
        <v>0</v>
      </c>
      <c r="AE51" s="42">
        <f>IF(AND(AE4&lt;&gt;0,AF4=0),AF50+NPV(general!$B$8,AG$50:$CE50),0)</f>
        <v>0</v>
      </c>
      <c r="AF51" s="42">
        <f>IF(AND(AF4&lt;&gt;0,AG4=0),AG50+NPV(general!$B$8,AH$50:$CE50),0)</f>
        <v>-3417073596.0270543</v>
      </c>
      <c r="AG51" s="42">
        <f>IF(AND(AG4&lt;&gt;0,AH4=0),AH50+NPV(general!$B$8,AI$50:$CE50),0)</f>
        <v>0</v>
      </c>
      <c r="AH51" s="42">
        <f>IF(AND(AH4&lt;&gt;0,AI4=0),AI50+NPV(general!$B$8,AJ$50:$CE50),0)</f>
        <v>0</v>
      </c>
      <c r="AI51" s="42">
        <f>IF(AND(AI4&lt;&gt;0,AJ4=0),AJ50+NPV(general!$B$8,AK$50:$CE50),0)</f>
        <v>0</v>
      </c>
      <c r="AJ51" s="42">
        <f>IF(AND(AJ4&lt;&gt;0,AK4=0),AK50+NPV(general!$B$8,AL$50:$CE50),0)</f>
        <v>0</v>
      </c>
      <c r="AK51" s="42">
        <f>IF(AND(AK4&lt;&gt;0,AL4=0),AL50+NPV(general!$B$8,AM$50:$CE50),0)</f>
        <v>0</v>
      </c>
      <c r="AL51" s="42">
        <f>IF(AND(AL4&lt;&gt;0,AM4=0),AM50+NPV(general!$B$8,AN$50:$CE50),0)</f>
        <v>0</v>
      </c>
      <c r="AM51" s="42">
        <f>IF(AND(AM4&lt;&gt;0,AN4=0),AN50+NPV(general!$B$8,AO$50:$CE50),0)</f>
        <v>0</v>
      </c>
      <c r="AN51" s="42">
        <f>IF(AND(AN4&lt;&gt;0,AO4=0),AO50+NPV(general!$B$8,AP$50:$CE50),0)</f>
        <v>0</v>
      </c>
      <c r="AO51" s="42">
        <f>IF(AND(AO4&lt;&gt;0,AP4=0),AP50+NPV(general!$B$8,AQ$50:$CE50),0)</f>
        <v>0</v>
      </c>
      <c r="AP51" s="42">
        <f>IF(AND(AP4&lt;&gt;0,AQ4=0),AQ50+NPV(general!$B$8,AR$50:$CE50),0)</f>
        <v>0</v>
      </c>
      <c r="AQ51" s="42">
        <f>IF(AND(AQ4&lt;&gt;0,AR4=0),AR50+NPV(general!$B$8,AS$50:$CE50),0)</f>
        <v>0</v>
      </c>
      <c r="AR51" s="42">
        <f>IF(AND(AR4&lt;&gt;0,AS4=0),AS50+NPV(general!$B$8,AT$50:$CE50),0)</f>
        <v>0</v>
      </c>
      <c r="AS51" s="42">
        <f>IF(AND(AS4&lt;&gt;0,AT4=0),AT50+NPV(general!$B$8,AU$50:$CE50),0)</f>
        <v>0</v>
      </c>
      <c r="AT51" s="42">
        <f>IF(AND(AT4&lt;&gt;0,AU4=0),AU50+NPV(general!$B$8,AV$50:$CE50),0)</f>
        <v>0</v>
      </c>
      <c r="AU51" s="42">
        <f>IF(AND(AU4&lt;&gt;0,AV4=0),AV50+NPV(general!$B$8,AW$50:$CE50),0)</f>
        <v>0</v>
      </c>
      <c r="AV51" s="42">
        <f>IF(AND(AV4&lt;&gt;0,AW4=0),AW50+NPV(general!$B$8,AX$50:$CE50),0)</f>
        <v>0</v>
      </c>
      <c r="AW51" s="42">
        <f>IF(AND(AW4&lt;&gt;0,AX4=0),AX50+NPV(general!$B$8,AY$50:$CE50),0)</f>
        <v>0</v>
      </c>
      <c r="AX51" s="42">
        <f>IF(AND(AX4&lt;&gt;0,AY4=0),AY50+NPV(general!$B$8,AZ$50:$CE50),0)</f>
        <v>0</v>
      </c>
      <c r="AY51" s="42">
        <f>IF(AND(AY4&lt;&gt;0,AZ4=0),AZ50+NPV(general!$B$8,BA$50:$CE50),0)</f>
        <v>0</v>
      </c>
      <c r="AZ51" s="42">
        <f>IF(AND(AZ4&lt;&gt;0,BA4=0),BA50+NPV(general!$B$8,BB$50:$CE50),0)</f>
        <v>0</v>
      </c>
      <c r="BA51" s="42">
        <f>IF(AND(BA4&lt;&gt;0,BB4=0),BB50+NPV(general!$B$8,BC$50:$CE50),0)</f>
        <v>0</v>
      </c>
      <c r="BB51" s="42">
        <f>IF(AND(BB4&lt;&gt;0,BC4=0),BC50+NPV(general!$B$8,BD$50:$CE50),0)</f>
        <v>0</v>
      </c>
      <c r="BC51" s="42">
        <f>IF(AND(BC4&lt;&gt;0,BD4=0),BD50+NPV(general!$B$8,BE$50:$CE50),0)</f>
        <v>0</v>
      </c>
      <c r="BD51" s="42">
        <f>IF(AND(BD4&lt;&gt;0,BE4=0),BE50+NPV(general!$B$8,BF$50:$CE50),0)</f>
        <v>0</v>
      </c>
      <c r="BE51" s="42">
        <f>IF(AND(BE4&lt;&gt;0,BF4=0),BF50+NPV(general!$B$8,BG$50:$CE50),0)</f>
        <v>0</v>
      </c>
      <c r="BF51" s="42">
        <f>IF(AND(BF4&lt;&gt;0,BG4=0),BG50+NPV(general!$B$8,BH$50:$CE50),0)</f>
        <v>0</v>
      </c>
      <c r="BG51" s="42">
        <f>IF(AND(BG4&lt;&gt;0,BH4=0),BH50+NPV(general!$B$8,BI$50:$CE50),0)</f>
        <v>0</v>
      </c>
      <c r="BH51" s="42">
        <f>IF(AND(BH4&lt;&gt;0,BI4=0),BI50+NPV(general!$B$8,BJ$50:$CE50),0)</f>
        <v>0</v>
      </c>
      <c r="BI51" s="42">
        <f>IF(AND(BI4&lt;&gt;0,BJ4=0),BJ50+NPV(general!$B$8,BK$50:$CE50),0)</f>
        <v>0</v>
      </c>
      <c r="BJ51" s="42">
        <f>IF(AND(BJ4&lt;&gt;0,BK4=0),BK50+NPV(general!$B$8,BL$50:$CE50),0)</f>
        <v>0</v>
      </c>
      <c r="BK51" s="42">
        <f>IF(AND(BK4&lt;&gt;0,BL4=0),BL50+NPV(general!$B$8,BM$50:$CE50),0)</f>
        <v>0</v>
      </c>
      <c r="BL51" s="42">
        <f>IF(AND(BL4&lt;&gt;0,BM4=0),BM50+NPV(general!$B$8,BN$50:$CE50),0)</f>
        <v>0</v>
      </c>
      <c r="BM51" s="42">
        <f>IF(AND(BM4&lt;&gt;0,BN4=0),BN50+NPV(general!$B$8,BO$50:$CE50),0)</f>
        <v>0</v>
      </c>
      <c r="BN51" s="42">
        <f>IF(AND(BN4&lt;&gt;0,BO4=0),BO50+NPV(general!$B$8,BP$50:$CE50),0)</f>
        <v>0</v>
      </c>
      <c r="BO51" s="42">
        <f>IF(AND(BO4&lt;&gt;0,BP4=0),BP50+NPV(general!$B$8,BQ$50:$CE50),0)</f>
        <v>0</v>
      </c>
      <c r="BP51" s="42">
        <f>IF(AND(BP4&lt;&gt;0,BQ4=0),BQ50+NPV(general!$B$8,BR$50:$CE50),0)</f>
        <v>0</v>
      </c>
      <c r="BQ51" s="42">
        <f>IF(AND(BQ4&lt;&gt;0,BR4=0),BR50+NPV(general!$B$8,BS$50:$CE50),0)</f>
        <v>0</v>
      </c>
      <c r="BR51" s="42">
        <f>IF(AND(BR4&lt;&gt;0,BS4=0),BS50+NPV(general!$B$8,BT$50:$CE50),0)</f>
        <v>0</v>
      </c>
      <c r="BS51" s="42">
        <f>IF(AND(BS4&lt;&gt;0,BT4=0),BT50+NPV(general!$B$8,BU$50:$CE50),0)</f>
        <v>0</v>
      </c>
      <c r="BT51" s="42">
        <f>IF(AND(BT4&lt;&gt;0,BU4=0),BU50+NPV(general!$B$8,BV$50:$CE50),0)</f>
        <v>0</v>
      </c>
      <c r="BU51" s="42">
        <f>IF(AND(BU4&lt;&gt;0,BV4=0),BV50+NPV(general!$B$8,BW$50:$CE50),0)</f>
        <v>0</v>
      </c>
      <c r="BV51" s="42">
        <f>IF(AND(BV4&lt;&gt;0,BW4=0),BW50+NPV(general!$B$8,BX$50:$CE50),0)</f>
        <v>0</v>
      </c>
      <c r="BW51" s="42">
        <f>IF(AND(BW4&lt;&gt;0,BX4=0),BX50+NPV(general!$B$8,BY$50:$CE50),0)</f>
        <v>0</v>
      </c>
      <c r="BX51" s="42">
        <f>IF(AND(BX4&lt;&gt;0,BY4=0),BY50+NPV(general!$B$8,BZ$50:$CE50),0)</f>
        <v>0</v>
      </c>
      <c r="BY51" s="42">
        <f>IF(AND(BY4&lt;&gt;0,BZ4=0),BZ50+NPV(general!$B$8,CA$50:$CE50),0)</f>
        <v>0</v>
      </c>
      <c r="BZ51" s="42">
        <f>IF(AND(BZ4&lt;&gt;0,CA4=0),CA50+NPV(general!$B$8,CB$50:$CE50),0)</f>
        <v>0</v>
      </c>
      <c r="CA51" s="42">
        <f>IF(AND(CA4&lt;&gt;0,CB4=0),CB50+NPV(general!$B$8,CC$50:$CE50),0)</f>
        <v>0</v>
      </c>
      <c r="CB51" s="42">
        <f>IF(AND(CB4&lt;&gt;0,CC4=0),CC50+NPV(general!$B$8,CD$50:$CE50),0)</f>
        <v>0</v>
      </c>
      <c r="CC51" s="42">
        <f>IF(AND(CC4&lt;&gt;0,CD4=0),CD50+NPV(general!$B$8,CE$50:$CE50),0)</f>
        <v>0</v>
      </c>
      <c r="CD51" s="42">
        <f>IF(AND(CD4&lt;&gt;0,CE4=0),CE50+NPV(general!$B$8,$CE$50:CF50),0)</f>
        <v>0</v>
      </c>
      <c r="CE51" s="42">
        <f>IF(AND(CE4&lt;&gt;0,CF4=0),CF50+NPV(general!$B$8,$CE$50:CG50),0)</f>
        <v>0</v>
      </c>
    </row>
    <row r="52" spans="1:83">
      <c r="AD52"/>
    </row>
    <row r="53" spans="1:83">
      <c r="A53" t="s">
        <v>545</v>
      </c>
      <c r="B53" t="s">
        <v>538</v>
      </c>
      <c r="C53" s="42">
        <f>-C12-C17+C47+C51</f>
        <v>-3080718.9</v>
      </c>
      <c r="D53" s="42">
        <f t="shared" ref="D53:BO53" si="21">-D12-D17+D47+D51</f>
        <v>-3080718.9</v>
      </c>
      <c r="E53" s="42">
        <f t="shared" si="21"/>
        <v>-9242156.6999999993</v>
      </c>
      <c r="F53" s="42">
        <f t="shared" si="21"/>
        <v>-73167073.875</v>
      </c>
      <c r="G53" s="42">
        <f t="shared" si="21"/>
        <v>-73167073.875</v>
      </c>
      <c r="H53" s="42">
        <f t="shared" si="21"/>
        <v>-73167073.875</v>
      </c>
      <c r="I53" s="42">
        <f t="shared" si="21"/>
        <v>-73167073.875</v>
      </c>
      <c r="J53" s="42">
        <f t="shared" si="21"/>
        <v>33506564.856112003</v>
      </c>
      <c r="K53" s="42">
        <f t="shared" si="21"/>
        <v>27117812.837989807</v>
      </c>
      <c r="L53" s="42">
        <f t="shared" si="21"/>
        <v>20512698.439335823</v>
      </c>
      <c r="M53" s="42">
        <f t="shared" si="21"/>
        <v>13718666.98801136</v>
      </c>
      <c r="N53" s="42">
        <f t="shared" si="21"/>
        <v>7386876.278424263</v>
      </c>
      <c r="O53" s="42">
        <f t="shared" si="21"/>
        <v>1075181.9815468788</v>
      </c>
      <c r="P53" s="42">
        <f t="shared" si="21"/>
        <v>-5188531.5194392204</v>
      </c>
      <c r="Q53" s="42">
        <f t="shared" si="21"/>
        <v>-11372415.14449358</v>
      </c>
      <c r="R53" s="42">
        <f t="shared" si="21"/>
        <v>-17440177.790963173</v>
      </c>
      <c r="S53" s="42">
        <f t="shared" si="21"/>
        <v>-31041465.876566887</v>
      </c>
      <c r="T53" s="42">
        <f t="shared" si="21"/>
        <v>-44948857.33311367</v>
      </c>
      <c r="U53" s="42">
        <f t="shared" si="21"/>
        <v>-59145289.453385353</v>
      </c>
      <c r="V53" s="42">
        <f t="shared" si="21"/>
        <v>-73610115.59363842</v>
      </c>
      <c r="W53" s="42">
        <f t="shared" si="21"/>
        <v>-88318668.451319695</v>
      </c>
      <c r="X53" s="42">
        <f t="shared" si="21"/>
        <v>-102457006.59544039</v>
      </c>
      <c r="Y53" s="42">
        <f t="shared" si="21"/>
        <v>-116829485.82654572</v>
      </c>
      <c r="Z53" s="42">
        <f t="shared" si="21"/>
        <v>-131428319.37893724</v>
      </c>
      <c r="AA53" s="42">
        <f t="shared" si="21"/>
        <v>-146244372.47357607</v>
      </c>
      <c r="AB53" s="42">
        <f t="shared" si="21"/>
        <v>-161267022.44943047</v>
      </c>
      <c r="AC53" s="42">
        <f t="shared" si="21"/>
        <v>-185342564.45434666</v>
      </c>
      <c r="AD53" s="42">
        <f t="shared" si="21"/>
        <v>-210010073.24350643</v>
      </c>
      <c r="AE53" s="42">
        <f t="shared" si="21"/>
        <v>-235274027.34161234</v>
      </c>
      <c r="AF53" s="42">
        <f t="shared" si="21"/>
        <v>-3678211525.518683</v>
      </c>
      <c r="AG53" s="42">
        <f t="shared" si="21"/>
        <v>0</v>
      </c>
      <c r="AH53" s="42">
        <f t="shared" si="21"/>
        <v>0</v>
      </c>
      <c r="AI53" s="42">
        <f t="shared" si="21"/>
        <v>0</v>
      </c>
      <c r="AJ53" s="42">
        <f t="shared" si="21"/>
        <v>0</v>
      </c>
      <c r="AK53" s="42">
        <f t="shared" si="21"/>
        <v>0</v>
      </c>
      <c r="AL53" s="42">
        <f t="shared" si="21"/>
        <v>0</v>
      </c>
      <c r="AM53" s="42">
        <f t="shared" si="21"/>
        <v>0</v>
      </c>
      <c r="AN53" s="42">
        <f t="shared" si="21"/>
        <v>0</v>
      </c>
      <c r="AO53" s="42">
        <f t="shared" si="21"/>
        <v>0</v>
      </c>
      <c r="AP53" s="42">
        <f t="shared" si="21"/>
        <v>0</v>
      </c>
      <c r="AQ53" s="42">
        <f t="shared" si="21"/>
        <v>0</v>
      </c>
      <c r="AR53" s="42">
        <f t="shared" si="21"/>
        <v>0</v>
      </c>
      <c r="AS53" s="42">
        <f t="shared" si="21"/>
        <v>0</v>
      </c>
      <c r="AT53" s="42">
        <f t="shared" si="21"/>
        <v>0</v>
      </c>
      <c r="AU53" s="42">
        <f t="shared" si="21"/>
        <v>0</v>
      </c>
      <c r="AV53" s="42">
        <f t="shared" si="21"/>
        <v>0</v>
      </c>
      <c r="AW53" s="42">
        <f t="shared" si="21"/>
        <v>0</v>
      </c>
      <c r="AX53" s="42">
        <f t="shared" si="21"/>
        <v>0</v>
      </c>
      <c r="AY53" s="42">
        <f t="shared" si="21"/>
        <v>0</v>
      </c>
      <c r="AZ53" s="42">
        <f t="shared" si="21"/>
        <v>0</v>
      </c>
      <c r="BA53" s="42">
        <f t="shared" si="21"/>
        <v>0</v>
      </c>
      <c r="BB53" s="42">
        <f t="shared" si="21"/>
        <v>0</v>
      </c>
      <c r="BC53" s="42">
        <f t="shared" si="21"/>
        <v>0</v>
      </c>
      <c r="BD53" s="42">
        <f t="shared" si="21"/>
        <v>0</v>
      </c>
      <c r="BE53" s="42">
        <f t="shared" si="21"/>
        <v>0</v>
      </c>
      <c r="BF53" s="42">
        <f t="shared" si="21"/>
        <v>0</v>
      </c>
      <c r="BG53" s="42">
        <f t="shared" si="21"/>
        <v>0</v>
      </c>
      <c r="BH53" s="42">
        <f t="shared" si="21"/>
        <v>0</v>
      </c>
      <c r="BI53" s="42">
        <f t="shared" si="21"/>
        <v>0</v>
      </c>
      <c r="BJ53" s="42">
        <f t="shared" si="21"/>
        <v>0</v>
      </c>
      <c r="BK53" s="42">
        <f t="shared" si="21"/>
        <v>0</v>
      </c>
      <c r="BL53" s="42">
        <f t="shared" si="21"/>
        <v>0</v>
      </c>
      <c r="BM53" s="42">
        <f t="shared" si="21"/>
        <v>0</v>
      </c>
      <c r="BN53" s="42">
        <f t="shared" si="21"/>
        <v>0</v>
      </c>
      <c r="BO53" s="42">
        <f t="shared" si="21"/>
        <v>0</v>
      </c>
      <c r="BP53" s="42">
        <f t="shared" ref="BP53:CE53" si="22">-BP12-BP17+BP47+BP51</f>
        <v>0</v>
      </c>
      <c r="BQ53" s="42">
        <f t="shared" si="22"/>
        <v>0</v>
      </c>
      <c r="BR53" s="42">
        <f t="shared" si="22"/>
        <v>0</v>
      </c>
      <c r="BS53" s="42">
        <f t="shared" si="22"/>
        <v>0</v>
      </c>
      <c r="BT53" s="42">
        <f t="shared" si="22"/>
        <v>0</v>
      </c>
      <c r="BU53" s="42">
        <f t="shared" si="22"/>
        <v>0</v>
      </c>
      <c r="BV53" s="42">
        <f t="shared" si="22"/>
        <v>0</v>
      </c>
      <c r="BW53" s="42">
        <f t="shared" si="22"/>
        <v>0</v>
      </c>
      <c r="BX53" s="42">
        <f t="shared" si="22"/>
        <v>0</v>
      </c>
      <c r="BY53" s="42">
        <f t="shared" si="22"/>
        <v>0</v>
      </c>
      <c r="BZ53" s="42">
        <f t="shared" si="22"/>
        <v>0</v>
      </c>
      <c r="CA53" s="42">
        <f t="shared" si="22"/>
        <v>0</v>
      </c>
      <c r="CB53" s="42">
        <f t="shared" si="22"/>
        <v>0</v>
      </c>
      <c r="CC53" s="42">
        <f t="shared" si="22"/>
        <v>0</v>
      </c>
      <c r="CD53" s="42">
        <f t="shared" si="22"/>
        <v>0</v>
      </c>
      <c r="CE53" s="42">
        <f t="shared" si="22"/>
        <v>0</v>
      </c>
    </row>
    <row r="55" spans="1:83">
      <c r="A55" s="37" t="s">
        <v>576</v>
      </c>
      <c r="B55" s="195">
        <f>C53+NPV(general!$B$8,D53:CE53)</f>
        <v>-1593176178.2966385</v>
      </c>
      <c r="D55" s="42"/>
    </row>
    <row r="56" spans="1:83">
      <c r="A56" s="37" t="s">
        <v>546</v>
      </c>
      <c r="B56" s="5" t="e">
        <f>IRR(C53:CE53,10%)</f>
        <v>#NUM!</v>
      </c>
    </row>
    <row r="57" spans="1:83">
      <c r="A57" s="37" t="s">
        <v>547</v>
      </c>
      <c r="B57" s="196">
        <f>SUM(B62:B66)/SUM(B60:B61)</f>
        <v>4.3957716886398739</v>
      </c>
    </row>
    <row r="58" spans="1:83">
      <c r="A58" s="65"/>
      <c r="B58" s="197"/>
    </row>
    <row r="59" spans="1:83" ht="43.5">
      <c r="A59" s="198" t="s">
        <v>548</v>
      </c>
      <c r="B59" s="199" t="s">
        <v>549</v>
      </c>
      <c r="C59" s="200" t="s">
        <v>550</v>
      </c>
      <c r="D59" s="200" t="s">
        <v>551</v>
      </c>
    </row>
    <row r="60" spans="1:83">
      <c r="A60" t="s">
        <v>552</v>
      </c>
      <c r="B60" s="195">
        <f>-(C12+NPV(general!$B$8,D12:CE12))</f>
        <v>-249723561.56679443</v>
      </c>
      <c r="C60" s="5">
        <f>B60/$B$67</f>
        <v>0.15674572904660752</v>
      </c>
    </row>
    <row r="61" spans="1:83">
      <c r="A61" t="s">
        <v>553</v>
      </c>
      <c r="B61" s="195">
        <f>-(C17+NPV(general!$B$8,D17:CE17))</f>
        <v>-45540261.706319913</v>
      </c>
      <c r="C61" s="5">
        <f>B61/$B$67</f>
        <v>2.8584573587467146E-2</v>
      </c>
      <c r="D61" s="5"/>
    </row>
    <row r="62" spans="1:83">
      <c r="A62" s="65" t="s">
        <v>544</v>
      </c>
      <c r="B62" s="195">
        <f>C51+NPV(general!$B$8,D51:CE51)</f>
        <v>-830165459.04393923</v>
      </c>
      <c r="C62" s="5">
        <f t="shared" ref="C62:C67" si="23">B62/$B$67</f>
        <v>0.52107574187527717</v>
      </c>
      <c r="D62" s="5">
        <f>B62/SUM($B$62:$B$66)</f>
        <v>0.63961596161005296</v>
      </c>
    </row>
    <row r="63" spans="1:83">
      <c r="A63" t="s">
        <v>554</v>
      </c>
      <c r="B63" s="195">
        <f>C43+NPV(general!$B$8,D43:CE43)</f>
        <v>932297509.47759652</v>
      </c>
      <c r="C63" s="5">
        <f t="shared" si="23"/>
        <v>-0.58518167807051513</v>
      </c>
      <c r="D63" s="5">
        <f>B63/SUM($B$62:$B$66)</f>
        <v>-0.71830544325213685</v>
      </c>
    </row>
    <row r="64" spans="1:83">
      <c r="A64" t="s">
        <v>555</v>
      </c>
      <c r="B64" s="195">
        <f>C44+NPV(general!$B$8,D44:CE44)</f>
        <v>-1452542771.2505686</v>
      </c>
      <c r="C64" s="5">
        <f t="shared" si="23"/>
        <v>0.91172764885523916</v>
      </c>
      <c r="D64" s="5">
        <f>B64/SUM($B$62:$B$66)</f>
        <v>1.1191377951127086</v>
      </c>
    </row>
    <row r="65" spans="1:83">
      <c r="A65" t="s">
        <v>556</v>
      </c>
      <c r="B65" s="195">
        <f>C45+NPV(general!$B$8,D45:CE45)</f>
        <v>229163342.7489042</v>
      </c>
      <c r="C65" s="5">
        <f t="shared" si="23"/>
        <v>-0.14384055314831332</v>
      </c>
      <c r="D65" s="5">
        <f>B65/SUM($B$62:$B$66)</f>
        <v>-0.17656303359925324</v>
      </c>
    </row>
    <row r="66" spans="1:83">
      <c r="A66" t="s">
        <v>557</v>
      </c>
      <c r="B66" s="195">
        <f>C46+NPV(general!$B$8,D46:CE46)</f>
        <v>-176664976.95551616</v>
      </c>
      <c r="C66" s="5">
        <f t="shared" si="23"/>
        <v>0.11088853785423752</v>
      </c>
      <c r="D66" s="5">
        <f>B66/SUM($B$62:$B$66)</f>
        <v>0.13611472012862866</v>
      </c>
    </row>
    <row r="67" spans="1:83">
      <c r="A67" t="s">
        <v>158</v>
      </c>
      <c r="B67" s="195">
        <f>B60+B61+B62+B63+B64+B65+B66</f>
        <v>-1593176178.2966375</v>
      </c>
      <c r="C67" s="5">
        <f t="shared" si="23"/>
        <v>1</v>
      </c>
    </row>
    <row r="70" spans="1:83">
      <c r="A70" t="s">
        <v>573</v>
      </c>
      <c r="B70" t="s">
        <v>577</v>
      </c>
    </row>
    <row r="71" spans="1:83">
      <c r="A71" t="s">
        <v>499</v>
      </c>
      <c r="B71" t="s">
        <v>503</v>
      </c>
      <c r="C71" s="42">
        <f>IF(AND(C$3&gt;=2025,C$6&lt;&gt;0),VLOOKUP(C$3,'efecte socio eco fp'!$A$5:$X$30,16,FALSE)-VLOOKUP(C$3,'efecte socio eco 11'!$A$5:$X$30,16,FALSE),0)</f>
        <v>0</v>
      </c>
      <c r="D71" s="42">
        <f>IF(AND(D$3&gt;=2025,D$6&lt;&gt;0),VLOOKUP(D$3,'efecte socio eco fp'!$A$5:$X$30,16,FALSE)-VLOOKUP(D$3,'efecte socio eco 11'!$A$5:$X$30,16,FALSE),0)</f>
        <v>0</v>
      </c>
      <c r="E71" s="42">
        <f>IF(AND(E$3&gt;=2025,E$6&lt;&gt;0),VLOOKUP(E$3,'efecte socio eco fp'!$A$5:$X$30,16,FALSE)-VLOOKUP(E$3,'efecte socio eco 11'!$A$5:$X$30,16,FALSE),0)</f>
        <v>0</v>
      </c>
      <c r="F71" s="42">
        <f>IF(AND(F$3&gt;=2025,F$6&lt;&gt;0),VLOOKUP(F$3,'efecte socio eco fp'!$A$5:$X$30,16,FALSE)-VLOOKUP(F$3,'efecte socio eco 11'!$A$5:$X$30,16,FALSE),0)</f>
        <v>0</v>
      </c>
      <c r="G71" s="42">
        <f>IF(AND(G$3&gt;=2025,G$6&lt;&gt;0),VLOOKUP(G$3,'efecte socio eco fp'!$A$5:$X$30,16,FALSE)-VLOOKUP(G$3,'efecte socio eco 11'!$A$5:$X$30,16,FALSE),0)</f>
        <v>0</v>
      </c>
      <c r="H71" s="42">
        <f>IF(AND(H$3&gt;=2025,H$6&lt;&gt;0),VLOOKUP(H$3,'efecte socio eco fp'!$A$5:$X$30,16,FALSE)-VLOOKUP(H$3,'efecte socio eco 11'!$A$5:$X$30,16,FALSE),0)</f>
        <v>0</v>
      </c>
      <c r="I71" s="42">
        <f>IF(AND(I$3&gt;=2025,I$6&lt;&gt;0),VLOOKUP(I$3,'efecte socio eco fp'!$A$5:$X$30,16,FALSE)-VLOOKUP(I$3,'efecte socio eco 11'!$A$5:$X$30,16,FALSE),0)</f>
        <v>0</v>
      </c>
      <c r="J71" s="42">
        <f>IF(AND(J$3&gt;=2025,J$6&lt;&gt;0),VLOOKUP(J$3,'efecte socio eco fp'!$A$5:$X$30,16,FALSE)-VLOOKUP(J$3,'efecte socio eco 11'!$A$5:$X$30,16,FALSE),0)</f>
        <v>68.633045538943406</v>
      </c>
      <c r="K71" s="42">
        <f>IF(AND(K$3&gt;=2025,K$6&lt;&gt;0),VLOOKUP(K$3,'efecte socio eco fp'!$A$5:$X$30,16,FALSE)-VLOOKUP(K$3,'efecte socio eco 11'!$A$5:$X$30,16,FALSE),0)</f>
        <v>69.857786440999917</v>
      </c>
      <c r="L71" s="42">
        <f>IF(AND(L$3&gt;=2025,L$6&lt;&gt;0),VLOOKUP(L$3,'efecte socio eco fp'!$A$5:$X$30,16,FALSE)-VLOOKUP(L$3,'efecte socio eco 11'!$A$5:$X$30,16,FALSE),0)</f>
        <v>71.104021899198415</v>
      </c>
      <c r="M71" s="42">
        <f>IF(AND(M$3&gt;=2025,M$6&lt;&gt;0),VLOOKUP(M$3,'efecte socio eco fp'!$A$5:$X$30,16,FALSE)-VLOOKUP(M$3,'efecte socio eco 11'!$A$5:$X$30,16,FALSE),0)</f>
        <v>72.372120953477861</v>
      </c>
      <c r="N71" s="42">
        <f>IF(AND(N$3&gt;=2025,N$6&lt;&gt;0),VLOOKUP(N$3,'efecte socio eco fp'!$A$5:$X$30,16,FALSE)-VLOOKUP(N$3,'efecte socio eco 11'!$A$5:$X$30,16,FALSE),0)</f>
        <v>73.496510308697907</v>
      </c>
      <c r="O71" s="42">
        <f>IF(AND(O$3&gt;=2025,O$6&lt;&gt;0),VLOOKUP(O$3,'efecte socio eco fp'!$A$5:$X$30,16,FALSE)-VLOOKUP(O$3,'efecte socio eco 11'!$A$5:$X$30,16,FALSE),0)</f>
        <v>74.638035850923188</v>
      </c>
      <c r="P71" s="42">
        <f>IF(AND(P$3&gt;=2025,P$6&lt;&gt;0),VLOOKUP(P$3,'efecte socio eco fp'!$A$5:$X$30,16,FALSE)-VLOOKUP(P$3,'efecte socio eco 11'!$A$5:$X$30,16,FALSE),0)</f>
        <v>75.796954903693404</v>
      </c>
      <c r="Q71" s="42">
        <f>IF(AND(Q$3&gt;=2025,Q$6&lt;&gt;0),VLOOKUP(Q$3,'efecte socio eco fp'!$A$5:$X$30,16,FALSE)-VLOOKUP(Q$3,'efecte socio eco 11'!$A$5:$X$30,16,FALSE),0)</f>
        <v>76.973528609429195</v>
      </c>
      <c r="R71" s="42">
        <f>IF(AND(R$3&gt;=2025,R$6&lt;&gt;0),VLOOKUP(R$3,'efecte socio eco fp'!$A$5:$X$30,16,FALSE)-VLOOKUP(R$3,'efecte socio eco 11'!$A$5:$X$30,16,FALSE),0)</f>
        <v>78.168021985573432</v>
      </c>
      <c r="S71" s="42">
        <f>IF(AND(S$3&gt;=2025,S$6&lt;&gt;0),VLOOKUP(S$3,'efecte socio eco fp'!$A$5:$X$30,16,FALSE)-VLOOKUP(S$3,'efecte socio eco 11'!$A$5:$X$30,16,FALSE),0)</f>
        <v>78.714326525350771</v>
      </c>
      <c r="T71" s="42">
        <f>IF(AND(T$3&gt;=2025,T$6&lt;&gt;0),VLOOKUP(T$3,'efecte socio eco fp'!$A$5:$X$30,16,FALSE)-VLOOKUP(T$3,'efecte socio eco 11'!$A$5:$X$30,16,FALSE),0)</f>
        <v>79.261668535757053</v>
      </c>
      <c r="U71" s="42">
        <f>IF(AND(U$3&gt;=2025,U$6&lt;&gt;0),VLOOKUP(U$3,'efecte socio eco fp'!$A$5:$X$30,16,FALSE)-VLOOKUP(U$3,'efecte socio eco 11'!$A$5:$X$30,16,FALSE),0)</f>
        <v>79.809983233742969</v>
      </c>
      <c r="V71" s="42">
        <f>IF(AND(V$3&gt;=2025,V$6&lt;&gt;0),VLOOKUP(V$3,'efecte socio eco fp'!$A$5:$X$30,16,FALSE)-VLOOKUP(V$3,'efecte socio eco 11'!$A$5:$X$30,16,FALSE),0)</f>
        <v>80.359203983902262</v>
      </c>
      <c r="W71" s="42">
        <f>IF(AND(W$3&gt;=2025,W$6&lt;&gt;0),VLOOKUP(W$3,'efecte socio eco fp'!$A$5:$X$30,16,FALSE)-VLOOKUP(W$3,'efecte socio eco 11'!$A$5:$X$30,16,FALSE),0)</f>
        <v>80.909262261378899</v>
      </c>
      <c r="X71" s="42">
        <f>IF(AND(X$3&gt;=2025,X$6&lt;&gt;0),VLOOKUP(X$3,'efecte socio eco fp'!$A$5:$X$30,16,FALSE)-VLOOKUP(X$3,'efecte socio eco 11'!$A$5:$X$30,16,FALSE),0)</f>
        <v>81.520124183411099</v>
      </c>
      <c r="Y71" s="42">
        <f>IF(AND(Y$3&gt;=2025,Y$6&lt;&gt;0),VLOOKUP(Y$3,'efecte socio eco fp'!$A$5:$X$30,16,FALSE)-VLOOKUP(Y$3,'efecte socio eco 11'!$A$5:$X$30,16,FALSE),0)</f>
        <v>82.135213522487902</v>
      </c>
      <c r="Z71" s="42">
        <f>IF(AND(Z$3&gt;=2025,Z$6&lt;&gt;0),VLOOKUP(Z$3,'efecte socio eco fp'!$A$5:$X$30,16,FALSE)-VLOOKUP(Z$3,'efecte socio eco 11'!$A$5:$X$30,16,FALSE),0)</f>
        <v>82.754554711667879</v>
      </c>
      <c r="AA71" s="42">
        <f>IF(AND(AA$3&gt;=2025,AA$6&lt;&gt;0),VLOOKUP(AA$3,'efecte socio eco fp'!$A$5:$X$30,16,FALSE)-VLOOKUP(AA$3,'efecte socio eco 11'!$A$5:$X$30,16,FALSE),0)</f>
        <v>83.378172259250277</v>
      </c>
      <c r="AB71" s="42">
        <f>IF(AND(AB$3&gt;=2025,AB$6&lt;&gt;0),VLOOKUP(AB$3,'efecte socio eco fp'!$A$5:$X$30,16,FALSE)-VLOOKUP(AB$3,'efecte socio eco 11'!$A$5:$X$30,16,FALSE),0)</f>
        <v>84.006090747941926</v>
      </c>
      <c r="AC71" s="42">
        <f>IF(AND(AC$3&gt;=2025,AC$6&lt;&gt;0),VLOOKUP(AC$3,'efecte socio eco fp'!$A$5:$X$30,16,FALSE)-VLOOKUP(AC$3,'efecte socio eco 11'!$A$5:$X$30,16,FALSE),0)</f>
        <v>84.65413052497388</v>
      </c>
      <c r="AD71" s="42">
        <f>IF(AND(AD$3&gt;=2025,AD$6&lt;&gt;0),VLOOKUP(AD$3,'efecte socio eco fp'!$A$5:$X$30,16,FALSE)-VLOOKUP(AD$3,'efecte socio eco 11'!$A$5:$X$30,16,FALSE),0)</f>
        <v>85.306892178909038</v>
      </c>
      <c r="AE71" s="42">
        <f>IF(AND(AE$3&gt;=2025,AE$6&lt;&gt;0),VLOOKUP(AE$3,'efecte socio eco fp'!$A$5:$X$30,16,FALSE)-VLOOKUP(AE$3,'efecte socio eco 11'!$A$5:$X$30,16,FALSE),0)</f>
        <v>85.96440685075504</v>
      </c>
      <c r="AF71" s="42">
        <f>IF(AND(AF$3&gt;=2025,AF$6&lt;&gt;0),VLOOKUP(AF$3,'efecte socio eco fp'!$A$5:$X$30,16,FALSE)-VLOOKUP(AF$3,'efecte socio eco 11'!$A$5:$X$30,16,FALSE),0)</f>
        <v>86.626705846203549</v>
      </c>
      <c r="AG71" s="42">
        <f>IF(AND(AG$3&gt;=2025,AG$6&lt;&gt;0),VLOOKUP(AG$3,'efecte socio eco fp'!$A$5:$X$30,16,FALSE)-VLOOKUP(AG$3,'efecte socio eco 11'!$A$5:$X$30,16,FALSE),0)</f>
        <v>0</v>
      </c>
      <c r="AH71" s="42">
        <f>IF(AND(AH$3&gt;=2025,AH$6&lt;&gt;0),VLOOKUP(AH$3,'efecte socio eco fp'!$A$5:$X$30,16,FALSE)-VLOOKUP(AH$3,'efecte socio eco 11'!$A$5:$X$30,16,FALSE),0)</f>
        <v>0</v>
      </c>
      <c r="AI71" s="42">
        <f>IF(AND(AI$3&gt;=2025,AI$6&lt;&gt;0),VLOOKUP(AI$3,'efecte socio eco fp'!$A$5:$X$30,16,FALSE)-VLOOKUP(AI$3,'efecte socio eco 11'!$A$5:$X$30,16,FALSE),0)</f>
        <v>0</v>
      </c>
      <c r="AJ71" s="42">
        <f>IF(AND(AJ$3&gt;=2025,AJ$6&lt;&gt;0),VLOOKUP(AJ$3,'efecte socio eco fp'!$A$5:$X$30,16,FALSE)-VLOOKUP(AJ$3,'efecte socio eco 11'!$A$5:$X$30,16,FALSE),0)</f>
        <v>0</v>
      </c>
      <c r="AK71" s="42">
        <f>IF(AND(AK$3&gt;=2025,AK$6&lt;&gt;0),VLOOKUP(AK$3,'efecte socio eco fp'!$A$5:$X$30,16,FALSE)-VLOOKUP(AK$3,'efecte socio eco 11'!$A$5:$X$30,16,FALSE),0)</f>
        <v>0</v>
      </c>
      <c r="AL71" s="42">
        <f>IF(AND(AL$3&gt;=2025,AL$6&lt;&gt;0),VLOOKUP(AL$3,'efecte socio eco fp'!$A$5:$X$30,16,FALSE)-VLOOKUP(AL$3,'efecte socio eco 11'!$A$5:$X$30,16,FALSE),0)</f>
        <v>0</v>
      </c>
      <c r="AM71" s="42">
        <f>IF(AND(AM$3&gt;=2025,AM$6&lt;&gt;0),VLOOKUP(AM$3,'efecte socio eco fp'!$A$5:$X$30,16,FALSE)-VLOOKUP(AM$3,'efecte socio eco 11'!$A$5:$X$30,16,FALSE),0)</f>
        <v>0</v>
      </c>
      <c r="AN71" s="42">
        <f>IF(AND(AN$3&gt;=2025,AN$6&lt;&gt;0),VLOOKUP(AN$3,'efecte socio eco fp'!$A$5:$X$30,16,FALSE)-VLOOKUP(AN$3,'efecte socio eco 11'!$A$5:$X$30,16,FALSE),0)</f>
        <v>0</v>
      </c>
      <c r="AO71" s="42">
        <f>IF(AND(AO$3&gt;=2025,AO$6&lt;&gt;0),VLOOKUP(AO$3,'efecte socio eco fp'!$A$5:$X$30,16,FALSE)-VLOOKUP(AO$3,'efecte socio eco 11'!$A$5:$X$30,16,FALSE),0)</f>
        <v>0</v>
      </c>
      <c r="AP71" s="42">
        <f>IF(AND(AP$3&gt;=2025,AP$6&lt;&gt;0),VLOOKUP(AP$3,'efecte socio eco fp'!$A$5:$X$30,16,FALSE)-VLOOKUP(AP$3,'efecte socio eco 11'!$A$5:$X$30,16,FALSE),0)</f>
        <v>0</v>
      </c>
      <c r="AQ71" s="42">
        <f>IF(AND(AQ$3&gt;=2025,AQ$6&lt;&gt;0),VLOOKUP(AQ$3,'efecte socio eco fp'!$A$5:$X$30,16,FALSE)-VLOOKUP(AQ$3,'efecte socio eco 11'!$A$5:$X$30,16,FALSE),0)</f>
        <v>0</v>
      </c>
      <c r="AR71" s="42">
        <f>IF(AND(AR$3&gt;=2025,AR$6&lt;&gt;0),VLOOKUP(AR$3,'efecte socio eco fp'!$A$5:$X$30,16,FALSE)-VLOOKUP(AR$3,'efecte socio eco 11'!$A$5:$X$30,16,FALSE),0)</f>
        <v>0</v>
      </c>
      <c r="AS71" s="42">
        <f>IF(AND(AS$3&gt;=2025,AS$6&lt;&gt;0),VLOOKUP(AS$3,'efecte socio eco fp'!$A$5:$X$30,16,FALSE)-VLOOKUP(AS$3,'efecte socio eco 11'!$A$5:$X$30,16,FALSE),0)</f>
        <v>0</v>
      </c>
      <c r="AT71" s="42">
        <f>IF(AND(AT$3&gt;=2025,AT$6&lt;&gt;0),VLOOKUP(AT$3,'efecte socio eco fp'!$A$5:$X$30,16,FALSE)-VLOOKUP(AT$3,'efecte socio eco 11'!$A$5:$X$30,16,FALSE),0)</f>
        <v>0</v>
      </c>
      <c r="AU71" s="42">
        <f>IF(AND(AU$3&gt;=2025,AU$6&lt;&gt;0),VLOOKUP(AU$3,'efecte socio eco fp'!$A$5:$X$30,16,FALSE)-VLOOKUP(AU$3,'efecte socio eco 11'!$A$5:$X$30,16,FALSE),0)</f>
        <v>0</v>
      </c>
      <c r="AV71" s="42">
        <f>IF(AND(AV$3&gt;=2025,AV$6&lt;&gt;0),VLOOKUP(AV$3,'efecte socio eco fp'!$A$5:$X$30,16,FALSE)-VLOOKUP(AV$3,'efecte socio eco 11'!$A$5:$X$30,16,FALSE),0)</f>
        <v>0</v>
      </c>
      <c r="AW71" s="42">
        <f>IF(AND(AW$3&gt;=2025,AW$6&lt;&gt;0),VLOOKUP(AW$3,'efecte socio eco fp'!$A$5:$X$30,16,FALSE)-VLOOKUP(AW$3,'efecte socio eco 11'!$A$5:$X$30,16,FALSE),0)</f>
        <v>0</v>
      </c>
      <c r="AX71" s="42">
        <f>IF(AND(AX$3&gt;=2025,AX$6&lt;&gt;0),VLOOKUP(AX$3,'efecte socio eco fp'!$A$5:$X$30,16,FALSE)-VLOOKUP(AX$3,'efecte socio eco 11'!$A$5:$X$30,16,FALSE),0)</f>
        <v>0</v>
      </c>
      <c r="AY71" s="42">
        <f>IF(AND(AY$3&gt;=2025,AY$6&lt;&gt;0),VLOOKUP(AY$3,'efecte socio eco fp'!$A$5:$X$30,16,FALSE)-VLOOKUP(AY$3,'efecte socio eco 11'!$A$5:$X$30,16,FALSE),0)</f>
        <v>0</v>
      </c>
      <c r="AZ71" s="42">
        <f>IF(AND(AZ$3&gt;=2025,AZ$6&lt;&gt;0),VLOOKUP(AZ$3,'efecte socio eco fp'!$A$5:$X$30,16,FALSE)-VLOOKUP(AZ$3,'efecte socio eco 11'!$A$5:$X$30,16,FALSE),0)</f>
        <v>0</v>
      </c>
      <c r="BA71" s="42">
        <f>IF(AND(BA$3&gt;=2025,BA$6&lt;&gt;0),VLOOKUP(BA$3,'efecte socio eco fp'!$A$5:$X$30,16,FALSE)-VLOOKUP(BA$3,'efecte socio eco 11'!$A$5:$X$30,16,FALSE),0)</f>
        <v>0</v>
      </c>
      <c r="BB71" s="42">
        <f>IF(AND(BB$3&gt;=2025,BB$6&lt;&gt;0),VLOOKUP(BB$3,'efecte socio eco fp'!$A$5:$X$30,16,FALSE)-VLOOKUP(BB$3,'efecte socio eco 11'!$A$5:$X$30,16,FALSE),0)</f>
        <v>0</v>
      </c>
      <c r="BC71" s="42">
        <f>IF(AND(BC$3&gt;=2025,BC$6&lt;&gt;0),VLOOKUP(BC$3,'efecte socio eco fp'!$A$5:$X$30,16,FALSE)-VLOOKUP(BC$3,'efecte socio eco 11'!$A$5:$X$30,16,FALSE),0)</f>
        <v>0</v>
      </c>
      <c r="BD71" s="42">
        <f>IF(AND(BD$3&gt;=2025,BD$6&lt;&gt;0),VLOOKUP(BD$3,'efecte socio eco fp'!$A$5:$X$30,16,FALSE)-VLOOKUP(BD$3,'efecte socio eco 11'!$A$5:$X$30,16,FALSE),0)</f>
        <v>0</v>
      </c>
      <c r="BE71" s="42">
        <f>IF(AND(BE$3&gt;=2025,BE$6&lt;&gt;0),VLOOKUP(BE$3,'efecte socio eco fp'!$A$5:$X$30,16,FALSE)-VLOOKUP(BE$3,'efecte socio eco 11'!$A$5:$X$30,16,FALSE),0)</f>
        <v>0</v>
      </c>
      <c r="BF71" s="42">
        <f>IF(AND(BF$3&gt;=2025,BF$6&lt;&gt;0),VLOOKUP(BF$3,'efecte socio eco fp'!$A$5:$X$30,16,FALSE)-VLOOKUP(BF$3,'efecte socio eco 11'!$A$5:$X$30,16,FALSE),0)</f>
        <v>0</v>
      </c>
      <c r="BG71" s="42">
        <f>IF(AND(BG$3&gt;=2025,BG$6&lt;&gt;0),VLOOKUP(BG$3,'efecte socio eco fp'!$A$5:$X$30,16,FALSE)-VLOOKUP(BG$3,'efecte socio eco 11'!$A$5:$X$30,16,FALSE),0)</f>
        <v>0</v>
      </c>
      <c r="BH71" s="42">
        <f>IF(AND(BH$3&gt;=2025,BH$6&lt;&gt;0),VLOOKUP(BH$3,'efecte socio eco fp'!$A$5:$X$30,16,FALSE)-VLOOKUP(BH$3,'efecte socio eco 11'!$A$5:$X$30,16,FALSE),0)</f>
        <v>0</v>
      </c>
      <c r="BI71" s="42">
        <f>IF(AND(BI$3&gt;=2025,BI$6&lt;&gt;0),VLOOKUP(BI$3,'efecte socio eco fp'!$A$5:$X$30,16,FALSE)-VLOOKUP(BI$3,'efecte socio eco 11'!$A$5:$X$30,16,FALSE),0)</f>
        <v>0</v>
      </c>
      <c r="BJ71" s="42">
        <f>IF(AND(BJ$3&gt;=2025,BJ$6&lt;&gt;0),VLOOKUP(BJ$3,'efecte socio eco fp'!$A$5:$X$30,16,FALSE)-VLOOKUP(BJ$3,'efecte socio eco 11'!$A$5:$X$30,16,FALSE),0)</f>
        <v>0</v>
      </c>
      <c r="BK71" s="42">
        <f>IF(AND(BK$3&gt;=2025,BK$6&lt;&gt;0),VLOOKUP(BK$3,'efecte socio eco fp'!$A$5:$X$30,16,FALSE)-VLOOKUP(BK$3,'efecte socio eco 11'!$A$5:$X$30,16,FALSE),0)</f>
        <v>0</v>
      </c>
      <c r="BL71" s="42">
        <f>IF(AND(BL$3&gt;=2025,BL$6&lt;&gt;0),VLOOKUP(BL$3,'efecte socio eco fp'!$A$5:$X$30,16,FALSE)-VLOOKUP(BL$3,'efecte socio eco 11'!$A$5:$X$30,16,FALSE),0)</f>
        <v>0</v>
      </c>
      <c r="BM71" s="42">
        <f>IF(AND(BM$3&gt;=2025,BM$6&lt;&gt;0),VLOOKUP(BM$3,'efecte socio eco fp'!$A$5:$X$30,16,FALSE)-VLOOKUP(BM$3,'efecte socio eco 11'!$A$5:$X$30,16,FALSE),0)</f>
        <v>0</v>
      </c>
      <c r="BN71" s="42">
        <f>IF(AND(BN$3&gt;=2025,BN$6&lt;&gt;0),VLOOKUP(BN$3,'efecte socio eco fp'!$A$5:$X$30,16,FALSE)-VLOOKUP(BN$3,'efecte socio eco 11'!$A$5:$X$30,16,FALSE),0)</f>
        <v>0</v>
      </c>
      <c r="BO71" s="42">
        <f>IF(AND(BO$3&gt;=2025,BO$6&lt;&gt;0),VLOOKUP(BO$3,'efecte socio eco fp'!$A$5:$X$30,16,FALSE)-VLOOKUP(BO$3,'efecte socio eco 11'!$A$5:$X$30,16,FALSE),0)</f>
        <v>0</v>
      </c>
      <c r="BP71" s="42">
        <f>IF(AND(BP$3&gt;=2025,BP$6&lt;&gt;0),VLOOKUP(BP$3,'efecte socio eco fp'!$A$5:$X$30,16,FALSE)-VLOOKUP(BP$3,'efecte socio eco 11'!$A$5:$X$30,16,FALSE),0)</f>
        <v>0</v>
      </c>
      <c r="BQ71" s="42">
        <f>IF(AND(BQ$3&gt;=2025,BQ$6&lt;&gt;0),VLOOKUP(BQ$3,'efecte socio eco fp'!$A$5:$X$30,16,FALSE)-VLOOKUP(BQ$3,'efecte socio eco 11'!$A$5:$X$30,16,FALSE),0)</f>
        <v>0</v>
      </c>
      <c r="BR71" s="42">
        <f>IF(AND(BR$3&gt;=2025,BR$6&lt;&gt;0),VLOOKUP(BR$3,'efecte socio eco fp'!$A$5:$X$30,16,FALSE)-VLOOKUP(BR$3,'efecte socio eco 11'!$A$5:$X$30,16,FALSE),0)</f>
        <v>0</v>
      </c>
      <c r="BS71" s="42">
        <f>IF(AND(BS$3&gt;=2025,BS$6&lt;&gt;0),VLOOKUP(BS$3,'efecte socio eco fp'!$A$5:$X$30,16,FALSE)-VLOOKUP(BS$3,'efecte socio eco 11'!$A$5:$X$30,16,FALSE),0)</f>
        <v>0</v>
      </c>
      <c r="BT71" s="42">
        <f>IF(AND(BT$3&gt;=2025,BT$6&lt;&gt;0),VLOOKUP(BT$3,'efecte socio eco fp'!$A$5:$X$30,16,FALSE)-VLOOKUP(BT$3,'efecte socio eco 11'!$A$5:$X$30,16,FALSE),0)</f>
        <v>0</v>
      </c>
      <c r="BU71" s="42">
        <f>IF(AND(BU$3&gt;=2025,BU$6&lt;&gt;0),VLOOKUP(BU$3,'efecte socio eco fp'!$A$5:$X$30,16,FALSE)-VLOOKUP(BU$3,'efecte socio eco 11'!$A$5:$X$30,16,FALSE),0)</f>
        <v>0</v>
      </c>
      <c r="BV71" s="42">
        <f>IF(AND(BV$3&gt;=2025,BV$6&lt;&gt;0),VLOOKUP(BV$3,'efecte socio eco fp'!$A$5:$X$30,16,FALSE)-VLOOKUP(BV$3,'efecte socio eco 11'!$A$5:$X$30,16,FALSE),0)</f>
        <v>0</v>
      </c>
      <c r="BW71" s="42">
        <f>IF(AND(BW$3&gt;=2025,BW$6&lt;&gt;0),VLOOKUP(BW$3,'efecte socio eco fp'!$A$5:$X$30,16,FALSE)-VLOOKUP(BW$3,'efecte socio eco 11'!$A$5:$X$30,16,FALSE),0)</f>
        <v>0</v>
      </c>
      <c r="BX71" s="42">
        <f>IF(AND(BX$3&gt;=2025,BX$6&lt;&gt;0),VLOOKUP(BX$3,'efecte socio eco fp'!$A$5:$X$30,16,FALSE)-VLOOKUP(BX$3,'efecte socio eco 11'!$A$5:$X$30,16,FALSE),0)</f>
        <v>0</v>
      </c>
      <c r="BY71" s="42">
        <f>IF(AND(BY$3&gt;=2025,BY$6&lt;&gt;0),VLOOKUP(BY$3,'efecte socio eco fp'!$A$5:$X$30,16,FALSE)-VLOOKUP(BY$3,'efecte socio eco 11'!$A$5:$X$30,16,FALSE),0)</f>
        <v>0</v>
      </c>
      <c r="BZ71" s="42">
        <f>IF(AND(BZ$3&gt;=2025,BZ$6&lt;&gt;0),VLOOKUP(BZ$3,'efecte socio eco fp'!$A$5:$X$30,16,FALSE)-VLOOKUP(BZ$3,'efecte socio eco 11'!$A$5:$X$30,16,FALSE),0)</f>
        <v>0</v>
      </c>
      <c r="CA71" s="42">
        <f>IF(AND(CA$3&gt;=2025,CA$6&lt;&gt;0),VLOOKUP(CA$3,'efecte socio eco fp'!$A$5:$X$30,16,FALSE)-VLOOKUP(CA$3,'efecte socio eco 11'!$A$5:$X$30,16,FALSE),0)</f>
        <v>0</v>
      </c>
      <c r="CB71" s="42">
        <f>IF(AND(CB$3&gt;=2025,CB$6&lt;&gt;0),VLOOKUP(CB$3,'efecte socio eco fp'!$A$5:$X$30,16,FALSE)-VLOOKUP(CB$3,'efecte socio eco 11'!$A$5:$X$30,16,FALSE),0)</f>
        <v>0</v>
      </c>
      <c r="CC71" s="42">
        <f>IF(AND(CC$3&gt;=2025,CC$6&lt;&gt;0),VLOOKUP(CC$3,'efecte socio eco fp'!$A$5:$X$30,16,FALSE)-VLOOKUP(CC$3,'efecte socio eco 11'!$A$5:$X$30,16,FALSE),0)</f>
        <v>0</v>
      </c>
      <c r="CD71" s="42">
        <f>IF(AND(CD$3&gt;=2025,CD$6&lt;&gt;0),VLOOKUP(CD$3,'efecte socio eco fp'!$A$5:$X$30,16,FALSE)-VLOOKUP(CD$3,'efecte socio eco 11'!$A$5:$X$30,16,FALSE),0)</f>
        <v>0</v>
      </c>
      <c r="CE71" s="42">
        <f>IF(AND(CE$3&gt;=2025,CE$6&lt;&gt;0),VLOOKUP(CE$3,'efecte socio eco fp'!$A$5:$X$30,16,FALSE)-VLOOKUP(CE$3,'efecte socio eco 11'!$A$5:$X$30,16,FALSE),0)</f>
        <v>0</v>
      </c>
    </row>
    <row r="72" spans="1:83">
      <c r="A72" t="s">
        <v>500</v>
      </c>
      <c r="B72" t="s">
        <v>503</v>
      </c>
      <c r="C72" s="42">
        <f>IF(AND(C$3&gt;=2025,C$6&lt;&gt;0),VLOOKUP(C$3,'efecte socio eco fp'!$A$5:$X$30,17,FALSE)-VLOOKUP(C$3,'efecte socio eco 11'!$A$5:$X$30,17,FALSE),0)</f>
        <v>0</v>
      </c>
      <c r="D72" s="42">
        <f>IF(AND(D$3&gt;=2025,D$6&lt;&gt;0),VLOOKUP(D$3,'efecte socio eco fp'!$A$5:$X$30,17,FALSE)-VLOOKUP(D$3,'efecte socio eco 11'!$A$5:$X$30,17,FALSE),0)</f>
        <v>0</v>
      </c>
      <c r="E72" s="42">
        <f>IF(AND(E$3&gt;=2025,E$6&lt;&gt;0),VLOOKUP(E$3,'efecte socio eco fp'!$A$5:$X$30,17,FALSE)-VLOOKUP(E$3,'efecte socio eco 11'!$A$5:$X$30,17,FALSE),0)</f>
        <v>0</v>
      </c>
      <c r="F72" s="42">
        <f>IF(AND(F$3&gt;=2025,F$6&lt;&gt;0),VLOOKUP(F$3,'efecte socio eco fp'!$A$5:$X$30,17,FALSE)-VLOOKUP(F$3,'efecte socio eco 11'!$A$5:$X$30,17,FALSE),0)</f>
        <v>0</v>
      </c>
      <c r="G72" s="42">
        <f>IF(AND(G$3&gt;=2025,G$6&lt;&gt;0),VLOOKUP(G$3,'efecte socio eco fp'!$A$5:$X$30,17,FALSE)-VLOOKUP(G$3,'efecte socio eco 11'!$A$5:$X$30,17,FALSE),0)</f>
        <v>0</v>
      </c>
      <c r="H72" s="42">
        <f>IF(AND(H$3&gt;=2025,H$6&lt;&gt;0),VLOOKUP(H$3,'efecte socio eco fp'!$A$5:$X$30,17,FALSE)-VLOOKUP(H$3,'efecte socio eco 11'!$A$5:$X$30,17,FALSE),0)</f>
        <v>0</v>
      </c>
      <c r="I72" s="42">
        <f>IF(AND(I$3&gt;=2025,I$6&lt;&gt;0),VLOOKUP(I$3,'efecte socio eco fp'!$A$5:$X$30,17,FALSE)-VLOOKUP(I$3,'efecte socio eco 11'!$A$5:$X$30,17,FALSE),0)</f>
        <v>0</v>
      </c>
      <c r="J72" s="42">
        <f>IF(AND(J$3&gt;=2025,J$6&lt;&gt;0),VLOOKUP(J$3,'efecte socio eco fp'!$A$5:$X$30,17,FALSE)-VLOOKUP(J$3,'efecte socio eco 11'!$A$5:$X$30,17,FALSE),0)</f>
        <v>10.574348076961087</v>
      </c>
      <c r="K72" s="42">
        <f>IF(AND(K$3&gt;=2025,K$6&lt;&gt;0),VLOOKUP(K$3,'efecte socio eco fp'!$A$5:$X$30,17,FALSE)-VLOOKUP(K$3,'efecte socio eco 11'!$A$5:$X$30,17,FALSE),0)</f>
        <v>10.761816125181213</v>
      </c>
      <c r="L72" s="42">
        <f>IF(AND(L$3&gt;=2025,L$6&lt;&gt;0),VLOOKUP(L$3,'efecte socio eco fp'!$A$5:$X$30,17,FALSE)-VLOOKUP(L$3,'efecte socio eco 11'!$A$5:$X$30,17,FALSE),0)</f>
        <v>10.952543455281102</v>
      </c>
      <c r="M72" s="42">
        <f>IF(AND(M$3&gt;=2025,M$6&lt;&gt;0),VLOOKUP(M$3,'efecte socio eco fp'!$A$5:$X$30,17,FALSE)-VLOOKUP(M$3,'efecte socio eco 11'!$A$5:$X$30,17,FALSE),0)</f>
        <v>11.146585254440197</v>
      </c>
      <c r="N72" s="42">
        <f>IF(AND(N$3&gt;=2025,N$6&lt;&gt;0),VLOOKUP(N$3,'efecte socio eco fp'!$A$5:$X$30,17,FALSE)-VLOOKUP(N$3,'efecte socio eco 11'!$A$5:$X$30,17,FALSE),0)</f>
        <v>11.309366445044361</v>
      </c>
      <c r="O72" s="42">
        <f>IF(AND(O$3&gt;=2025,O$6&lt;&gt;0),VLOOKUP(O$3,'efecte socio eco fp'!$A$5:$X$30,17,FALSE)-VLOOKUP(O$3,'efecte socio eco 11'!$A$5:$X$30,17,FALSE),0)</f>
        <v>11.474508934713413</v>
      </c>
      <c r="P72" s="42">
        <f>IF(AND(P$3&gt;=2025,P$6&lt;&gt;0),VLOOKUP(P$3,'efecte socio eco fp'!$A$5:$X$30,17,FALSE)-VLOOKUP(P$3,'efecte socio eco 11'!$A$5:$X$30,17,FALSE),0)</f>
        <v>11.64204678054557</v>
      </c>
      <c r="Q72" s="42">
        <f>IF(AND(Q$3&gt;=2025,Q$6&lt;&gt;0),VLOOKUP(Q$3,'efecte socio eco fp'!$A$5:$X$30,17,FALSE)-VLOOKUP(Q$3,'efecte socio eco 11'!$A$5:$X$30,17,FALSE),0)</f>
        <v>11.812014528416967</v>
      </c>
      <c r="R72" s="42">
        <f>IF(AND(R$3&gt;=2025,R$6&lt;&gt;0),VLOOKUP(R$3,'efecte socio eco fp'!$A$5:$X$30,17,FALSE)-VLOOKUP(R$3,'efecte socio eco 11'!$A$5:$X$30,17,FALSE),0)</f>
        <v>11.984447219967024</v>
      </c>
      <c r="S72" s="42">
        <f>IF(AND(S$3&gt;=2025,S$6&lt;&gt;0),VLOOKUP(S$3,'efecte socio eco fp'!$A$5:$X$30,17,FALSE)-VLOOKUP(S$3,'efecte socio eco 11'!$A$5:$X$30,17,FALSE),0)</f>
        <v>12.067244013197524</v>
      </c>
      <c r="T72" s="42">
        <f>IF(AND(T$3&gt;=2025,T$6&lt;&gt;0),VLOOKUP(T$3,'efecte socio eco fp'!$A$5:$X$30,17,FALSE)-VLOOKUP(T$3,'efecte socio eco 11'!$A$5:$X$30,17,FALSE),0)</f>
        <v>12.150163347313082</v>
      </c>
      <c r="U72" s="42">
        <f>IF(AND(U$3&gt;=2025,U$6&lt;&gt;0),VLOOKUP(U$3,'efecte socio eco fp'!$A$5:$X$30,17,FALSE)-VLOOKUP(U$3,'efecte socio eco 11'!$A$5:$X$30,17,FALSE),0)</f>
        <v>12.233194353014369</v>
      </c>
      <c r="V72" s="42">
        <f>IF(AND(V$3&gt;=2025,V$6&lt;&gt;0),VLOOKUP(V$3,'efecte socio eco fp'!$A$5:$X$30,17,FALSE)-VLOOKUP(V$3,'efecte socio eco 11'!$A$5:$X$30,17,FALSE),0)</f>
        <v>12.316325856871117</v>
      </c>
      <c r="W72" s="42">
        <f>IF(AND(W$3&gt;=2025,W$6&lt;&gt;0),VLOOKUP(W$3,'efecte socio eco fp'!$A$5:$X$30,17,FALSE)-VLOOKUP(W$3,'efecte socio eco 11'!$A$5:$X$30,17,FALSE),0)</f>
        <v>12.399546375243062</v>
      </c>
      <c r="X72" s="42">
        <f>IF(AND(X$3&gt;=2025,X$6&lt;&gt;0),VLOOKUP(X$3,'efecte socio eco fp'!$A$5:$X$30,17,FALSE)-VLOOKUP(X$3,'efecte socio eco 11'!$A$5:$X$30,17,FALSE),0)</f>
        <v>12.493693640406946</v>
      </c>
      <c r="Y72" s="42">
        <f>IF(AND(Y$3&gt;=2025,Y$6&lt;&gt;0),VLOOKUP(Y$3,'efecte socio eco fp'!$A$5:$X$30,17,FALSE)-VLOOKUP(Y$3,'efecte socio eco 11'!$A$5:$X$30,17,FALSE),0)</f>
        <v>12.588494477131007</v>
      </c>
      <c r="Z72" s="42">
        <f>IF(AND(Z$3&gt;=2025,Z$6&lt;&gt;0),VLOOKUP(Z$3,'efecte socio eco fp'!$A$5:$X$30,17,FALSE)-VLOOKUP(Z$3,'efecte socio eco 11'!$A$5:$X$30,17,FALSE),0)</f>
        <v>12.683952645041245</v>
      </c>
      <c r="AA72" s="42">
        <f>IF(AND(AA$3&gt;=2025,AA$6&lt;&gt;0),VLOOKUP(AA$3,'efecte socio eco fp'!$A$5:$X$30,17,FALSE)-VLOOKUP(AA$3,'efecte socio eco 11'!$A$5:$X$30,17,FALSE),0)</f>
        <v>12.780071914601194</v>
      </c>
      <c r="AB72" s="42">
        <f>IF(AND(AB$3&gt;=2025,AB$6&lt;&gt;0),VLOOKUP(AB$3,'efecte socio eco fp'!$A$5:$X$30,17,FALSE)-VLOOKUP(AB$3,'efecte socio eco 11'!$A$5:$X$30,17,FALSE),0)</f>
        <v>12.876856066959135</v>
      </c>
      <c r="AC72" s="42">
        <f>IF(AND(AC$3&gt;=2025,AC$6&lt;&gt;0),VLOOKUP(AC$3,'efecte socio eco fp'!$A$5:$X$30,17,FALSE)-VLOOKUP(AC$3,'efecte socio eco 11'!$A$5:$X$30,17,FALSE),0)</f>
        <v>13.002291286267791</v>
      </c>
      <c r="AD72" s="42">
        <f>IF(AND(AD$3&gt;=2025,AD$6&lt;&gt;0),VLOOKUP(AD$3,'efecte socio eco fp'!$A$5:$X$30,17,FALSE)-VLOOKUP(AD$3,'efecte socio eco 11'!$A$5:$X$30,17,FALSE),0)</f>
        <v>13.128948322930682</v>
      </c>
      <c r="AE72" s="42">
        <f>IF(AND(AE$3&gt;=2025,AE$6&lt;&gt;0),VLOOKUP(AE$3,'efecte socio eco fp'!$A$5:$X$30,17,FALSE)-VLOOKUP(AE$3,'efecte socio eco 11'!$A$5:$X$30,17,FALSE),0)</f>
        <v>13.256839077593668</v>
      </c>
      <c r="AF72" s="42">
        <f>IF(AND(AF$3&gt;=2025,AF$6&lt;&gt;0),VLOOKUP(AF$3,'efecte socio eco fp'!$A$5:$X$30,17,FALSE)-VLOOKUP(AF$3,'efecte socio eco 11'!$A$5:$X$30,17,FALSE),0)</f>
        <v>13.385975566811339</v>
      </c>
      <c r="AG72" s="42">
        <f>IF(AND(AG$3&gt;=2025,AG$6&lt;&gt;0),VLOOKUP(AG$3,'efecte socio eco fp'!$A$5:$X$30,17,FALSE)-VLOOKUP(AG$3,'efecte socio eco 11'!$A$5:$X$30,17,FALSE),0)</f>
        <v>0</v>
      </c>
      <c r="AH72" s="42">
        <f>IF(AND(AH$3&gt;=2025,AH$6&lt;&gt;0),VLOOKUP(AH$3,'efecte socio eco fp'!$A$5:$X$30,17,FALSE)-VLOOKUP(AH$3,'efecte socio eco 11'!$A$5:$X$30,17,FALSE),0)</f>
        <v>0</v>
      </c>
      <c r="AI72" s="42">
        <f>IF(AND(AI$3&gt;=2025,AI$6&lt;&gt;0),VLOOKUP(AI$3,'efecte socio eco fp'!$A$5:$X$30,17,FALSE)-VLOOKUP(AI$3,'efecte socio eco 11'!$A$5:$X$30,17,FALSE),0)</f>
        <v>0</v>
      </c>
      <c r="AJ72" s="42">
        <f>IF(AND(AJ$3&gt;=2025,AJ$6&lt;&gt;0),VLOOKUP(AJ$3,'efecte socio eco fp'!$A$5:$X$30,17,FALSE)-VLOOKUP(AJ$3,'efecte socio eco 11'!$A$5:$X$30,17,FALSE),0)</f>
        <v>0</v>
      </c>
      <c r="AK72" s="42">
        <f>IF(AND(AK$3&gt;=2025,AK$6&lt;&gt;0),VLOOKUP(AK$3,'efecte socio eco fp'!$A$5:$X$30,17,FALSE)-VLOOKUP(AK$3,'efecte socio eco 11'!$A$5:$X$30,17,FALSE),0)</f>
        <v>0</v>
      </c>
      <c r="AL72" s="42">
        <f>IF(AND(AL$3&gt;=2025,AL$6&lt;&gt;0),VLOOKUP(AL$3,'efecte socio eco fp'!$A$5:$X$30,17,FALSE)-VLOOKUP(AL$3,'efecte socio eco 11'!$A$5:$X$30,17,FALSE),0)</f>
        <v>0</v>
      </c>
      <c r="AM72" s="42">
        <f>IF(AND(AM$3&gt;=2025,AM$6&lt;&gt;0),VLOOKUP(AM$3,'efecte socio eco fp'!$A$5:$X$30,17,FALSE)-VLOOKUP(AM$3,'efecte socio eco 11'!$A$5:$X$30,17,FALSE),0)</f>
        <v>0</v>
      </c>
      <c r="AN72" s="42">
        <f>IF(AND(AN$3&gt;=2025,AN$6&lt;&gt;0),VLOOKUP(AN$3,'efecte socio eco fp'!$A$5:$X$30,17,FALSE)-VLOOKUP(AN$3,'efecte socio eco 11'!$A$5:$X$30,17,FALSE),0)</f>
        <v>0</v>
      </c>
      <c r="AO72" s="42">
        <f>IF(AND(AO$3&gt;=2025,AO$6&lt;&gt;0),VLOOKUP(AO$3,'efecte socio eco fp'!$A$5:$X$30,17,FALSE)-VLOOKUP(AO$3,'efecte socio eco 11'!$A$5:$X$30,17,FALSE),0)</f>
        <v>0</v>
      </c>
      <c r="AP72" s="42">
        <f>IF(AND(AP$3&gt;=2025,AP$6&lt;&gt;0),VLOOKUP(AP$3,'efecte socio eco fp'!$A$5:$X$30,17,FALSE)-VLOOKUP(AP$3,'efecte socio eco 11'!$A$5:$X$30,17,FALSE),0)</f>
        <v>0</v>
      </c>
      <c r="AQ72" s="42">
        <f>IF(AND(AQ$3&gt;=2025,AQ$6&lt;&gt;0),VLOOKUP(AQ$3,'efecte socio eco fp'!$A$5:$X$30,17,FALSE)-VLOOKUP(AQ$3,'efecte socio eco 11'!$A$5:$X$30,17,FALSE),0)</f>
        <v>0</v>
      </c>
      <c r="AR72" s="42">
        <f>IF(AND(AR$3&gt;=2025,AR$6&lt;&gt;0),VLOOKUP(AR$3,'efecte socio eco fp'!$A$5:$X$30,17,FALSE)-VLOOKUP(AR$3,'efecte socio eco 11'!$A$5:$X$30,17,FALSE),0)</f>
        <v>0</v>
      </c>
      <c r="AS72" s="42">
        <f>IF(AND(AS$3&gt;=2025,AS$6&lt;&gt;0),VLOOKUP(AS$3,'efecte socio eco fp'!$A$5:$X$30,17,FALSE)-VLOOKUP(AS$3,'efecte socio eco 11'!$A$5:$X$30,17,FALSE),0)</f>
        <v>0</v>
      </c>
      <c r="AT72" s="42">
        <f>IF(AND(AT$3&gt;=2025,AT$6&lt;&gt;0),VLOOKUP(AT$3,'efecte socio eco fp'!$A$5:$X$30,17,FALSE)-VLOOKUP(AT$3,'efecte socio eco 11'!$A$5:$X$30,17,FALSE),0)</f>
        <v>0</v>
      </c>
      <c r="AU72" s="42">
        <f>IF(AND(AU$3&gt;=2025,AU$6&lt;&gt;0),VLOOKUP(AU$3,'efecte socio eco fp'!$A$5:$X$30,17,FALSE)-VLOOKUP(AU$3,'efecte socio eco 11'!$A$5:$X$30,17,FALSE),0)</f>
        <v>0</v>
      </c>
      <c r="AV72" s="42">
        <f>IF(AND(AV$3&gt;=2025,AV$6&lt;&gt;0),VLOOKUP(AV$3,'efecte socio eco fp'!$A$5:$X$30,17,FALSE)-VLOOKUP(AV$3,'efecte socio eco 11'!$A$5:$X$30,17,FALSE),0)</f>
        <v>0</v>
      </c>
      <c r="AW72" s="42">
        <f>IF(AND(AW$3&gt;=2025,AW$6&lt;&gt;0),VLOOKUP(AW$3,'efecte socio eco fp'!$A$5:$X$30,17,FALSE)-VLOOKUP(AW$3,'efecte socio eco 11'!$A$5:$X$30,17,FALSE),0)</f>
        <v>0</v>
      </c>
      <c r="AX72" s="42">
        <f>IF(AND(AX$3&gt;=2025,AX$6&lt;&gt;0),VLOOKUP(AX$3,'efecte socio eco fp'!$A$5:$X$30,17,FALSE)-VLOOKUP(AX$3,'efecte socio eco 11'!$A$5:$X$30,17,FALSE),0)</f>
        <v>0</v>
      </c>
      <c r="AY72" s="42">
        <f>IF(AND(AY$3&gt;=2025,AY$6&lt;&gt;0),VLOOKUP(AY$3,'efecte socio eco fp'!$A$5:$X$30,17,FALSE)-VLOOKUP(AY$3,'efecte socio eco 11'!$A$5:$X$30,17,FALSE),0)</f>
        <v>0</v>
      </c>
      <c r="AZ72" s="42">
        <f>IF(AND(AZ$3&gt;=2025,AZ$6&lt;&gt;0),VLOOKUP(AZ$3,'efecte socio eco fp'!$A$5:$X$30,17,FALSE)-VLOOKUP(AZ$3,'efecte socio eco 11'!$A$5:$X$30,17,FALSE),0)</f>
        <v>0</v>
      </c>
      <c r="BA72" s="42">
        <f>IF(AND(BA$3&gt;=2025,BA$6&lt;&gt;0),VLOOKUP(BA$3,'efecte socio eco fp'!$A$5:$X$30,17,FALSE)-VLOOKUP(BA$3,'efecte socio eco 11'!$A$5:$X$30,17,FALSE),0)</f>
        <v>0</v>
      </c>
      <c r="BB72" s="42">
        <f>IF(AND(BB$3&gt;=2025,BB$6&lt;&gt;0),VLOOKUP(BB$3,'efecte socio eco fp'!$A$5:$X$30,17,FALSE)-VLOOKUP(BB$3,'efecte socio eco 11'!$A$5:$X$30,17,FALSE),0)</f>
        <v>0</v>
      </c>
      <c r="BC72" s="42">
        <f>IF(AND(BC$3&gt;=2025,BC$6&lt;&gt;0),VLOOKUP(BC$3,'efecte socio eco fp'!$A$5:$X$30,17,FALSE)-VLOOKUP(BC$3,'efecte socio eco 11'!$A$5:$X$30,17,FALSE),0)</f>
        <v>0</v>
      </c>
      <c r="BD72" s="42">
        <f>IF(AND(BD$3&gt;=2025,BD$6&lt;&gt;0),VLOOKUP(BD$3,'efecte socio eco fp'!$A$5:$X$30,17,FALSE)-VLOOKUP(BD$3,'efecte socio eco 11'!$A$5:$X$30,17,FALSE),0)</f>
        <v>0</v>
      </c>
      <c r="BE72" s="42">
        <f>IF(AND(BE$3&gt;=2025,BE$6&lt;&gt;0),VLOOKUP(BE$3,'efecte socio eco fp'!$A$5:$X$30,17,FALSE)-VLOOKUP(BE$3,'efecte socio eco 11'!$A$5:$X$30,17,FALSE),0)</f>
        <v>0</v>
      </c>
      <c r="BF72" s="42">
        <f>IF(AND(BF$3&gt;=2025,BF$6&lt;&gt;0),VLOOKUP(BF$3,'efecte socio eco fp'!$A$5:$X$30,17,FALSE)-VLOOKUP(BF$3,'efecte socio eco 11'!$A$5:$X$30,17,FALSE),0)</f>
        <v>0</v>
      </c>
      <c r="BG72" s="42">
        <f>IF(AND(BG$3&gt;=2025,BG$6&lt;&gt;0),VLOOKUP(BG$3,'efecte socio eco fp'!$A$5:$X$30,17,FALSE)-VLOOKUP(BG$3,'efecte socio eco 11'!$A$5:$X$30,17,FALSE),0)</f>
        <v>0</v>
      </c>
      <c r="BH72" s="42">
        <f>IF(AND(BH$3&gt;=2025,BH$6&lt;&gt;0),VLOOKUP(BH$3,'efecte socio eco fp'!$A$5:$X$30,17,FALSE)-VLOOKUP(BH$3,'efecte socio eco 11'!$A$5:$X$30,17,FALSE),0)</f>
        <v>0</v>
      </c>
      <c r="BI72" s="42">
        <f>IF(AND(BI$3&gt;=2025,BI$6&lt;&gt;0),VLOOKUP(BI$3,'efecte socio eco fp'!$A$5:$X$30,17,FALSE)-VLOOKUP(BI$3,'efecte socio eco 11'!$A$5:$X$30,17,FALSE),0)</f>
        <v>0</v>
      </c>
      <c r="BJ72" s="42">
        <f>IF(AND(BJ$3&gt;=2025,BJ$6&lt;&gt;0),VLOOKUP(BJ$3,'efecte socio eco fp'!$A$5:$X$30,17,FALSE)-VLOOKUP(BJ$3,'efecte socio eco 11'!$A$5:$X$30,17,FALSE),0)</f>
        <v>0</v>
      </c>
      <c r="BK72" s="42">
        <f>IF(AND(BK$3&gt;=2025,BK$6&lt;&gt;0),VLOOKUP(BK$3,'efecte socio eco fp'!$A$5:$X$30,17,FALSE)-VLOOKUP(BK$3,'efecte socio eco 11'!$A$5:$X$30,17,FALSE),0)</f>
        <v>0</v>
      </c>
      <c r="BL72" s="42">
        <f>IF(AND(BL$3&gt;=2025,BL$6&lt;&gt;0),VLOOKUP(BL$3,'efecte socio eco fp'!$A$5:$X$30,17,FALSE)-VLOOKUP(BL$3,'efecte socio eco 11'!$A$5:$X$30,17,FALSE),0)</f>
        <v>0</v>
      </c>
      <c r="BM72" s="42">
        <f>IF(AND(BM$3&gt;=2025,BM$6&lt;&gt;0),VLOOKUP(BM$3,'efecte socio eco fp'!$A$5:$X$30,17,FALSE)-VLOOKUP(BM$3,'efecte socio eco 11'!$A$5:$X$30,17,FALSE),0)</f>
        <v>0</v>
      </c>
      <c r="BN72" s="42">
        <f>IF(AND(BN$3&gt;=2025,BN$6&lt;&gt;0),VLOOKUP(BN$3,'efecte socio eco fp'!$A$5:$X$30,17,FALSE)-VLOOKUP(BN$3,'efecte socio eco 11'!$A$5:$X$30,17,FALSE),0)</f>
        <v>0</v>
      </c>
      <c r="BO72" s="42">
        <f>IF(AND(BO$3&gt;=2025,BO$6&lt;&gt;0),VLOOKUP(BO$3,'efecte socio eco fp'!$A$5:$X$30,17,FALSE)-VLOOKUP(BO$3,'efecte socio eco 11'!$A$5:$X$30,17,FALSE),0)</f>
        <v>0</v>
      </c>
      <c r="BP72" s="42">
        <f>IF(AND(BP$3&gt;=2025,BP$6&lt;&gt;0),VLOOKUP(BP$3,'efecte socio eco fp'!$A$5:$X$30,17,FALSE)-VLOOKUP(BP$3,'efecte socio eco 11'!$A$5:$X$30,17,FALSE),0)</f>
        <v>0</v>
      </c>
      <c r="BQ72" s="42">
        <f>IF(AND(BQ$3&gt;=2025,BQ$6&lt;&gt;0),VLOOKUP(BQ$3,'efecte socio eco fp'!$A$5:$X$30,17,FALSE)-VLOOKUP(BQ$3,'efecte socio eco 11'!$A$5:$X$30,17,FALSE),0)</f>
        <v>0</v>
      </c>
      <c r="BR72" s="42">
        <f>IF(AND(BR$3&gt;=2025,BR$6&lt;&gt;0),VLOOKUP(BR$3,'efecte socio eco fp'!$A$5:$X$30,17,FALSE)-VLOOKUP(BR$3,'efecte socio eco 11'!$A$5:$X$30,17,FALSE),0)</f>
        <v>0</v>
      </c>
      <c r="BS72" s="42">
        <f>IF(AND(BS$3&gt;=2025,BS$6&lt;&gt;0),VLOOKUP(BS$3,'efecte socio eco fp'!$A$5:$X$30,17,FALSE)-VLOOKUP(BS$3,'efecte socio eco 11'!$A$5:$X$30,17,FALSE),0)</f>
        <v>0</v>
      </c>
      <c r="BT72" s="42">
        <f>IF(AND(BT$3&gt;=2025,BT$6&lt;&gt;0),VLOOKUP(BT$3,'efecte socio eco fp'!$A$5:$X$30,17,FALSE)-VLOOKUP(BT$3,'efecte socio eco 11'!$A$5:$X$30,17,FALSE),0)</f>
        <v>0</v>
      </c>
      <c r="BU72" s="42">
        <f>IF(AND(BU$3&gt;=2025,BU$6&lt;&gt;0),VLOOKUP(BU$3,'efecte socio eco fp'!$A$5:$X$30,17,FALSE)-VLOOKUP(BU$3,'efecte socio eco 11'!$A$5:$X$30,17,FALSE),0)</f>
        <v>0</v>
      </c>
      <c r="BV72" s="42">
        <f>IF(AND(BV$3&gt;=2025,BV$6&lt;&gt;0),VLOOKUP(BV$3,'efecte socio eco fp'!$A$5:$X$30,17,FALSE)-VLOOKUP(BV$3,'efecte socio eco 11'!$A$5:$X$30,17,FALSE),0)</f>
        <v>0</v>
      </c>
      <c r="BW72" s="42">
        <f>IF(AND(BW$3&gt;=2025,BW$6&lt;&gt;0),VLOOKUP(BW$3,'efecte socio eco fp'!$A$5:$X$30,17,FALSE)-VLOOKUP(BW$3,'efecte socio eco 11'!$A$5:$X$30,17,FALSE),0)</f>
        <v>0</v>
      </c>
      <c r="BX72" s="42">
        <f>IF(AND(BX$3&gt;=2025,BX$6&lt;&gt;0),VLOOKUP(BX$3,'efecte socio eco fp'!$A$5:$X$30,17,FALSE)-VLOOKUP(BX$3,'efecte socio eco 11'!$A$5:$X$30,17,FALSE),0)</f>
        <v>0</v>
      </c>
      <c r="BY72" s="42">
        <f>IF(AND(BY$3&gt;=2025,BY$6&lt;&gt;0),VLOOKUP(BY$3,'efecte socio eco fp'!$A$5:$X$30,17,FALSE)-VLOOKUP(BY$3,'efecte socio eco 11'!$A$5:$X$30,17,FALSE),0)</f>
        <v>0</v>
      </c>
      <c r="BZ72" s="42">
        <f>IF(AND(BZ$3&gt;=2025,BZ$6&lt;&gt;0),VLOOKUP(BZ$3,'efecte socio eco fp'!$A$5:$X$30,17,FALSE)-VLOOKUP(BZ$3,'efecte socio eco 11'!$A$5:$X$30,17,FALSE),0)</f>
        <v>0</v>
      </c>
      <c r="CA72" s="42">
        <f>IF(AND(CA$3&gt;=2025,CA$6&lt;&gt;0),VLOOKUP(CA$3,'efecte socio eco fp'!$A$5:$X$30,17,FALSE)-VLOOKUP(CA$3,'efecte socio eco 11'!$A$5:$X$30,17,FALSE),0)</f>
        <v>0</v>
      </c>
      <c r="CB72" s="42">
        <f>IF(AND(CB$3&gt;=2025,CB$6&lt;&gt;0),VLOOKUP(CB$3,'efecte socio eco fp'!$A$5:$X$30,17,FALSE)-VLOOKUP(CB$3,'efecte socio eco 11'!$A$5:$X$30,17,FALSE),0)</f>
        <v>0</v>
      </c>
      <c r="CC72" s="42">
        <f>IF(AND(CC$3&gt;=2025,CC$6&lt;&gt;0),VLOOKUP(CC$3,'efecte socio eco fp'!$A$5:$X$30,17,FALSE)-VLOOKUP(CC$3,'efecte socio eco 11'!$A$5:$X$30,17,FALSE),0)</f>
        <v>0</v>
      </c>
      <c r="CD72" s="42">
        <f>IF(AND(CD$3&gt;=2025,CD$6&lt;&gt;0),VLOOKUP(CD$3,'efecte socio eco fp'!$A$5:$X$30,17,FALSE)-VLOOKUP(CD$3,'efecte socio eco 11'!$A$5:$X$30,17,FALSE),0)</f>
        <v>0</v>
      </c>
      <c r="CE72" s="42">
        <f>IF(AND(CE$3&gt;=2025,CE$6&lt;&gt;0),VLOOKUP(CE$3,'efecte socio eco fp'!$A$5:$X$30,17,FALSE)-VLOOKUP(CE$3,'efecte socio eco 11'!$A$5:$X$30,17,FALSE),0)</f>
        <v>0</v>
      </c>
    </row>
    <row r="73" spans="1:83">
      <c r="A73" t="s">
        <v>501</v>
      </c>
      <c r="B73" t="s">
        <v>503</v>
      </c>
      <c r="C73" s="42">
        <f>IF(AND(C$3&gt;=2025,C$6&lt;&gt;0),VLOOKUP(C$3,'efecte socio eco fp'!$A$5:$X$30,18,FALSE)-VLOOKUP(C$3,'efecte socio eco 11'!$A$5:$X$30,18,FALSE),0)</f>
        <v>0</v>
      </c>
      <c r="D73" s="42">
        <f>IF(AND(D$3&gt;=2025,D$6&lt;&gt;0),VLOOKUP(D$3,'efecte socio eco fp'!$A$5:$X$30,18,FALSE)-VLOOKUP(D$3,'efecte socio eco 11'!$A$5:$X$30,18,FALSE),0)</f>
        <v>0</v>
      </c>
      <c r="E73" s="42">
        <f>IF(AND(E$3&gt;=2025,E$6&lt;&gt;0),VLOOKUP(E$3,'efecte socio eco fp'!$A$5:$X$30,18,FALSE)-VLOOKUP(E$3,'efecte socio eco 11'!$A$5:$X$30,18,FALSE),0)</f>
        <v>0</v>
      </c>
      <c r="F73" s="42">
        <f>IF(AND(F$3&gt;=2025,F$6&lt;&gt;0),VLOOKUP(F$3,'efecte socio eco fp'!$A$5:$X$30,18,FALSE)-VLOOKUP(F$3,'efecte socio eco 11'!$A$5:$X$30,18,FALSE),0)</f>
        <v>0</v>
      </c>
      <c r="G73" s="42">
        <f>IF(AND(G$3&gt;=2025,G$6&lt;&gt;0),VLOOKUP(G$3,'efecte socio eco fp'!$A$5:$X$30,18,FALSE)-VLOOKUP(G$3,'efecte socio eco 11'!$A$5:$X$30,18,FALSE),0)</f>
        <v>0</v>
      </c>
      <c r="H73" s="42">
        <f>IF(AND(H$3&gt;=2025,H$6&lt;&gt;0),VLOOKUP(H$3,'efecte socio eco fp'!$A$5:$X$30,18,FALSE)-VLOOKUP(H$3,'efecte socio eco 11'!$A$5:$X$30,18,FALSE),0)</f>
        <v>0</v>
      </c>
      <c r="I73" s="42">
        <f>IF(AND(I$3&gt;=2025,I$6&lt;&gt;0),VLOOKUP(I$3,'efecte socio eco fp'!$A$5:$X$30,18,FALSE)-VLOOKUP(I$3,'efecte socio eco 11'!$A$5:$X$30,18,FALSE),0)</f>
        <v>0</v>
      </c>
      <c r="J73" s="42">
        <f>IF(AND(J$3&gt;=2025,J$6&lt;&gt;0),VLOOKUP(J$3,'efecte socio eco fp'!$A$5:$X$30,18,FALSE)-VLOOKUP(J$3,'efecte socio eco 11'!$A$5:$X$30,18,FALSE),0)</f>
        <v>33.310032477708774</v>
      </c>
      <c r="K73" s="42">
        <f>IF(AND(K$3&gt;=2025,K$6&lt;&gt;0),VLOOKUP(K$3,'efecte socio eco fp'!$A$5:$X$30,18,FALSE)-VLOOKUP(K$3,'efecte socio eco 11'!$A$5:$X$30,18,FALSE),0)</f>
        <v>33.900156539858472</v>
      </c>
      <c r="L73" s="42">
        <f>IF(AND(L$3&gt;=2025,L$6&lt;&gt;0),VLOOKUP(L$3,'efecte socio eco fp'!$A$5:$X$30,18,FALSE)-VLOOKUP(L$3,'efecte socio eco 11'!$A$5:$X$30,18,FALSE),0)</f>
        <v>34.500536459632713</v>
      </c>
      <c r="M73" s="42">
        <f>IF(AND(M$3&gt;=2025,M$6&lt;&gt;0),VLOOKUP(M$3,'efecte socio eco fp'!$A$5:$X$30,18,FALSE)-VLOOKUP(M$3,'efecte socio eco 11'!$A$5:$X$30,18,FALSE),0)</f>
        <v>35.111345913804143</v>
      </c>
      <c r="N73" s="42">
        <f>IF(AND(N$3&gt;=2025,N$6&lt;&gt;0),VLOOKUP(N$3,'efecte socio eco fp'!$A$5:$X$30,18,FALSE)-VLOOKUP(N$3,'efecte socio eco 11'!$A$5:$X$30,18,FALSE),0)</f>
        <v>35.623272158123655</v>
      </c>
      <c r="O73" s="42">
        <f>IF(AND(O$3&gt;=2025,O$6&lt;&gt;0),VLOOKUP(O$3,'efecte socio eco fp'!$A$5:$X$30,18,FALSE)-VLOOKUP(O$3,'efecte socio eco 11'!$A$5:$X$30,18,FALSE),0)</f>
        <v>36.142613029503991</v>
      </c>
      <c r="P73" s="42">
        <f>IF(AND(P$3&gt;=2025,P$6&lt;&gt;0),VLOOKUP(P$3,'efecte socio eco fp'!$A$5:$X$30,18,FALSE)-VLOOKUP(P$3,'efecte socio eco 11'!$A$5:$X$30,18,FALSE),0)</f>
        <v>36.669475313079602</v>
      </c>
      <c r="Q73" s="42">
        <f>IF(AND(Q$3&gt;=2025,Q$6&lt;&gt;0),VLOOKUP(Q$3,'efecte socio eco fp'!$A$5:$X$30,18,FALSE)-VLOOKUP(Q$3,'efecte socio eco 11'!$A$5:$X$30,18,FALSE),0)</f>
        <v>37.203967324379846</v>
      </c>
      <c r="R73" s="42">
        <f>IF(AND(R$3&gt;=2025,R$6&lt;&gt;0),VLOOKUP(R$3,'efecte socio eco fp'!$A$5:$X$30,18,FALSE)-VLOOKUP(R$3,'efecte socio eco 11'!$A$5:$X$30,18,FALSE),0)</f>
        <v>37.746198931170511</v>
      </c>
      <c r="S73" s="42">
        <f>IF(AND(S$3&gt;=2025,S$6&lt;&gt;0),VLOOKUP(S$3,'efecte socio eco fp'!$A$5:$X$30,18,FALSE)-VLOOKUP(S$3,'efecte socio eco 11'!$A$5:$X$30,18,FALSE),0)</f>
        <v>38.012195947050714</v>
      </c>
      <c r="T73" s="42">
        <f>IF(AND(T$3&gt;=2025,T$6&lt;&gt;0),VLOOKUP(T$3,'efecte socio eco fp'!$A$5:$X$30,18,FALSE)-VLOOKUP(T$3,'efecte socio eco 11'!$A$5:$X$30,18,FALSE),0)</f>
        <v>38.27873950591129</v>
      </c>
      <c r="U73" s="42">
        <f>IF(AND(U$3&gt;=2025,U$6&lt;&gt;0),VLOOKUP(U$3,'efecte socio eco fp'!$A$5:$X$30,18,FALSE)-VLOOKUP(U$3,'efecte socio eco 11'!$A$5:$X$30,18,FALSE),0)</f>
        <v>38.545798990486219</v>
      </c>
      <c r="V73" s="42">
        <f>IF(AND(V$3&gt;=2025,V$6&lt;&gt;0),VLOOKUP(V$3,'efecte socio eco fp'!$A$5:$X$30,18,FALSE)-VLOOKUP(V$3,'efecte socio eco 11'!$A$5:$X$30,18,FALSE),0)</f>
        <v>38.8133428967285</v>
      </c>
      <c r="W73" s="42">
        <f>IF(AND(W$3&gt;=2025,W$6&lt;&gt;0),VLOOKUP(W$3,'efecte socio eco fp'!$A$5:$X$30,18,FALSE)-VLOOKUP(W$3,'efecte socio eco 11'!$A$5:$X$30,18,FALSE),0)</f>
        <v>39.081338815947674</v>
      </c>
      <c r="X73" s="42">
        <f>IF(AND(X$3&gt;=2025,X$6&lt;&gt;0),VLOOKUP(X$3,'efecte socio eco fp'!$A$5:$X$30,18,FALSE)-VLOOKUP(X$3,'efecte socio eco 11'!$A$5:$X$30,18,FALSE),0)</f>
        <v>39.371725565917586</v>
      </c>
      <c r="Y73" s="42">
        <f>IF(AND(Y$3&gt;=2025,Y$6&lt;&gt;0),VLOOKUP(Y$3,'efecte socio eco fp'!$A$5:$X$30,18,FALSE)-VLOOKUP(Y$3,'efecte socio eco 11'!$A$5:$X$30,18,FALSE),0)</f>
        <v>39.664057135796611</v>
      </c>
      <c r="Z73" s="42">
        <f>IF(AND(Z$3&gt;=2025,Z$6&lt;&gt;0),VLOOKUP(Z$3,'efecte socio eco fp'!$A$5:$X$30,18,FALSE)-VLOOKUP(Z$3,'efecte socio eco 11'!$A$5:$X$30,18,FALSE),0)</f>
        <v>39.958343819742367</v>
      </c>
      <c r="AA73" s="42">
        <f>IF(AND(AA$3&gt;=2025,AA$6&lt;&gt;0),VLOOKUP(AA$3,'efecte socio eco fp'!$A$5:$X$30,18,FALSE)-VLOOKUP(AA$3,'efecte socio eco 11'!$A$5:$X$30,18,FALSE),0)</f>
        <v>40.254595927528499</v>
      </c>
      <c r="AB73" s="42">
        <f>IF(AND(AB$3&gt;=2025,AB$6&lt;&gt;0),VLOOKUP(AB$3,'efecte socio eco fp'!$A$5:$X$30,18,FALSE)-VLOOKUP(AB$3,'efecte socio eco 11'!$A$5:$X$30,18,FALSE),0)</f>
        <v>40.552823783866188</v>
      </c>
      <c r="AC73" s="42">
        <f>IF(AND(AC$3&gt;=2025,AC$6&lt;&gt;0),VLOOKUP(AC$3,'efecte socio eco fp'!$A$5:$X$30,18,FALSE)-VLOOKUP(AC$3,'efecte socio eco 11'!$A$5:$X$30,18,FALSE),0)</f>
        <v>40.89978092191086</v>
      </c>
      <c r="AD73" s="42">
        <f>IF(AND(AD$3&gt;=2025,AD$6&lt;&gt;0),VLOOKUP(AD$3,'efecte socio eco fp'!$A$5:$X$30,18,FALSE)-VLOOKUP(AD$3,'efecte socio eco 11'!$A$5:$X$30,18,FALSE),0)</f>
        <v>41.249663447157218</v>
      </c>
      <c r="AE73" s="42">
        <f>IF(AND(AE$3&gt;=2025,AE$6&lt;&gt;0),VLOOKUP(AE$3,'efecte socio eco fp'!$A$5:$X$30,18,FALSE)-VLOOKUP(AE$3,'efecte socio eco 11'!$A$5:$X$30,18,FALSE),0)</f>
        <v>41.602495562565309</v>
      </c>
      <c r="AF73" s="42">
        <f>IF(AND(AF$3&gt;=2025,AF$6&lt;&gt;0),VLOOKUP(AF$3,'efecte socio eco fp'!$A$5:$X$30,18,FALSE)-VLOOKUP(AF$3,'efecte socio eco 11'!$A$5:$X$30,18,FALSE),0)</f>
        <v>41.958301666296393</v>
      </c>
      <c r="AG73" s="42">
        <f>IF(AND(AG$3&gt;=2025,AG$6&lt;&gt;0),VLOOKUP(AG$3,'efecte socio eco fp'!$A$5:$X$30,18,FALSE)-VLOOKUP(AG$3,'efecte socio eco 11'!$A$5:$X$30,18,FALSE),0)</f>
        <v>0</v>
      </c>
      <c r="AH73" s="42">
        <f>IF(AND(AH$3&gt;=2025,AH$6&lt;&gt;0),VLOOKUP(AH$3,'efecte socio eco fp'!$A$5:$X$30,18,FALSE)-VLOOKUP(AH$3,'efecte socio eco 11'!$A$5:$X$30,18,FALSE),0)</f>
        <v>0</v>
      </c>
      <c r="AI73" s="42">
        <f>IF(AND(AI$3&gt;=2025,AI$6&lt;&gt;0),VLOOKUP(AI$3,'efecte socio eco fp'!$A$5:$X$30,18,FALSE)-VLOOKUP(AI$3,'efecte socio eco 11'!$A$5:$X$30,18,FALSE),0)</f>
        <v>0</v>
      </c>
      <c r="AJ73" s="42">
        <f>IF(AND(AJ$3&gt;=2025,AJ$6&lt;&gt;0),VLOOKUP(AJ$3,'efecte socio eco fp'!$A$5:$X$30,18,FALSE)-VLOOKUP(AJ$3,'efecte socio eco 11'!$A$5:$X$30,18,FALSE),0)</f>
        <v>0</v>
      </c>
      <c r="AK73" s="42">
        <f>IF(AND(AK$3&gt;=2025,AK$6&lt;&gt;0),VLOOKUP(AK$3,'efecte socio eco fp'!$A$5:$X$30,18,FALSE)-VLOOKUP(AK$3,'efecte socio eco 11'!$A$5:$X$30,18,FALSE),0)</f>
        <v>0</v>
      </c>
      <c r="AL73" s="42">
        <f>IF(AND(AL$3&gt;=2025,AL$6&lt;&gt;0),VLOOKUP(AL$3,'efecte socio eco fp'!$A$5:$X$30,18,FALSE)-VLOOKUP(AL$3,'efecte socio eco 11'!$A$5:$X$30,18,FALSE),0)</f>
        <v>0</v>
      </c>
      <c r="AM73" s="42">
        <f>IF(AND(AM$3&gt;=2025,AM$6&lt;&gt;0),VLOOKUP(AM$3,'efecte socio eco fp'!$A$5:$X$30,18,FALSE)-VLOOKUP(AM$3,'efecte socio eco 11'!$A$5:$X$30,18,FALSE),0)</f>
        <v>0</v>
      </c>
      <c r="AN73" s="42">
        <f>IF(AND(AN$3&gt;=2025,AN$6&lt;&gt;0),VLOOKUP(AN$3,'efecte socio eco fp'!$A$5:$X$30,18,FALSE)-VLOOKUP(AN$3,'efecte socio eco 11'!$A$5:$X$30,18,FALSE),0)</f>
        <v>0</v>
      </c>
      <c r="AO73" s="42">
        <f>IF(AND(AO$3&gt;=2025,AO$6&lt;&gt;0),VLOOKUP(AO$3,'efecte socio eco fp'!$A$5:$X$30,18,FALSE)-VLOOKUP(AO$3,'efecte socio eco 11'!$A$5:$X$30,18,FALSE),0)</f>
        <v>0</v>
      </c>
      <c r="AP73" s="42">
        <f>IF(AND(AP$3&gt;=2025,AP$6&lt;&gt;0),VLOOKUP(AP$3,'efecte socio eco fp'!$A$5:$X$30,18,FALSE)-VLOOKUP(AP$3,'efecte socio eco 11'!$A$5:$X$30,18,FALSE),0)</f>
        <v>0</v>
      </c>
      <c r="AQ73" s="42">
        <f>IF(AND(AQ$3&gt;=2025,AQ$6&lt;&gt;0),VLOOKUP(AQ$3,'efecte socio eco fp'!$A$5:$X$30,18,FALSE)-VLOOKUP(AQ$3,'efecte socio eco 11'!$A$5:$X$30,18,FALSE),0)</f>
        <v>0</v>
      </c>
      <c r="AR73" s="42">
        <f>IF(AND(AR$3&gt;=2025,AR$6&lt;&gt;0),VLOOKUP(AR$3,'efecte socio eco fp'!$A$5:$X$30,18,FALSE)-VLOOKUP(AR$3,'efecte socio eco 11'!$A$5:$X$30,18,FALSE),0)</f>
        <v>0</v>
      </c>
      <c r="AS73" s="42">
        <f>IF(AND(AS$3&gt;=2025,AS$6&lt;&gt;0),VLOOKUP(AS$3,'efecte socio eco fp'!$A$5:$X$30,18,FALSE)-VLOOKUP(AS$3,'efecte socio eco 11'!$A$5:$X$30,18,FALSE),0)</f>
        <v>0</v>
      </c>
      <c r="AT73" s="42">
        <f>IF(AND(AT$3&gt;=2025,AT$6&lt;&gt;0),VLOOKUP(AT$3,'efecte socio eco fp'!$A$5:$X$30,18,FALSE)-VLOOKUP(AT$3,'efecte socio eco 11'!$A$5:$X$30,18,FALSE),0)</f>
        <v>0</v>
      </c>
      <c r="AU73" s="42">
        <f>IF(AND(AU$3&gt;=2025,AU$6&lt;&gt;0),VLOOKUP(AU$3,'efecte socio eco fp'!$A$5:$X$30,18,FALSE)-VLOOKUP(AU$3,'efecte socio eco 11'!$A$5:$X$30,18,FALSE),0)</f>
        <v>0</v>
      </c>
      <c r="AV73" s="42">
        <f>IF(AND(AV$3&gt;=2025,AV$6&lt;&gt;0),VLOOKUP(AV$3,'efecte socio eco fp'!$A$5:$X$30,18,FALSE)-VLOOKUP(AV$3,'efecte socio eco 11'!$A$5:$X$30,18,FALSE),0)</f>
        <v>0</v>
      </c>
      <c r="AW73" s="42">
        <f>IF(AND(AW$3&gt;=2025,AW$6&lt;&gt;0),VLOOKUP(AW$3,'efecte socio eco fp'!$A$5:$X$30,18,FALSE)-VLOOKUP(AW$3,'efecte socio eco 11'!$A$5:$X$30,18,FALSE),0)</f>
        <v>0</v>
      </c>
      <c r="AX73" s="42">
        <f>IF(AND(AX$3&gt;=2025,AX$6&lt;&gt;0),VLOOKUP(AX$3,'efecte socio eco fp'!$A$5:$X$30,18,FALSE)-VLOOKUP(AX$3,'efecte socio eco 11'!$A$5:$X$30,18,FALSE),0)</f>
        <v>0</v>
      </c>
      <c r="AY73" s="42">
        <f>IF(AND(AY$3&gt;=2025,AY$6&lt;&gt;0),VLOOKUP(AY$3,'efecte socio eco fp'!$A$5:$X$30,18,FALSE)-VLOOKUP(AY$3,'efecte socio eco 11'!$A$5:$X$30,18,FALSE),0)</f>
        <v>0</v>
      </c>
      <c r="AZ73" s="42">
        <f>IF(AND(AZ$3&gt;=2025,AZ$6&lt;&gt;0),VLOOKUP(AZ$3,'efecte socio eco fp'!$A$5:$X$30,18,FALSE)-VLOOKUP(AZ$3,'efecte socio eco 11'!$A$5:$X$30,18,FALSE),0)</f>
        <v>0</v>
      </c>
      <c r="BA73" s="42">
        <f>IF(AND(BA$3&gt;=2025,BA$6&lt;&gt;0),VLOOKUP(BA$3,'efecte socio eco fp'!$A$5:$X$30,18,FALSE)-VLOOKUP(BA$3,'efecte socio eco 11'!$A$5:$X$30,18,FALSE),0)</f>
        <v>0</v>
      </c>
      <c r="BB73" s="42">
        <f>IF(AND(BB$3&gt;=2025,BB$6&lt;&gt;0),VLOOKUP(BB$3,'efecte socio eco fp'!$A$5:$X$30,18,FALSE)-VLOOKUP(BB$3,'efecte socio eco 11'!$A$5:$X$30,18,FALSE),0)</f>
        <v>0</v>
      </c>
      <c r="BC73" s="42">
        <f>IF(AND(BC$3&gt;=2025,BC$6&lt;&gt;0),VLOOKUP(BC$3,'efecte socio eco fp'!$A$5:$X$30,18,FALSE)-VLOOKUP(BC$3,'efecte socio eco 11'!$A$5:$X$30,18,FALSE),0)</f>
        <v>0</v>
      </c>
      <c r="BD73" s="42">
        <f>IF(AND(BD$3&gt;=2025,BD$6&lt;&gt;0),VLOOKUP(BD$3,'efecte socio eco fp'!$A$5:$X$30,18,FALSE)-VLOOKUP(BD$3,'efecte socio eco 11'!$A$5:$X$30,18,FALSE),0)</f>
        <v>0</v>
      </c>
      <c r="BE73" s="42">
        <f>IF(AND(BE$3&gt;=2025,BE$6&lt;&gt;0),VLOOKUP(BE$3,'efecte socio eco fp'!$A$5:$X$30,18,FALSE)-VLOOKUP(BE$3,'efecte socio eco 11'!$A$5:$X$30,18,FALSE),0)</f>
        <v>0</v>
      </c>
      <c r="BF73" s="42">
        <f>IF(AND(BF$3&gt;=2025,BF$6&lt;&gt;0),VLOOKUP(BF$3,'efecte socio eco fp'!$A$5:$X$30,18,FALSE)-VLOOKUP(BF$3,'efecte socio eco 11'!$A$5:$X$30,18,FALSE),0)</f>
        <v>0</v>
      </c>
      <c r="BG73" s="42">
        <f>IF(AND(BG$3&gt;=2025,BG$6&lt;&gt;0),VLOOKUP(BG$3,'efecte socio eco fp'!$A$5:$X$30,18,FALSE)-VLOOKUP(BG$3,'efecte socio eco 11'!$A$5:$X$30,18,FALSE),0)</f>
        <v>0</v>
      </c>
      <c r="BH73" s="42">
        <f>IF(AND(BH$3&gt;=2025,BH$6&lt;&gt;0),VLOOKUP(BH$3,'efecte socio eco fp'!$A$5:$X$30,18,FALSE)-VLOOKUP(BH$3,'efecte socio eco 11'!$A$5:$X$30,18,FALSE),0)</f>
        <v>0</v>
      </c>
      <c r="BI73" s="42">
        <f>IF(AND(BI$3&gt;=2025,BI$6&lt;&gt;0),VLOOKUP(BI$3,'efecte socio eco fp'!$A$5:$X$30,18,FALSE)-VLOOKUP(BI$3,'efecte socio eco 11'!$A$5:$X$30,18,FALSE),0)</f>
        <v>0</v>
      </c>
      <c r="BJ73" s="42">
        <f>IF(AND(BJ$3&gt;=2025,BJ$6&lt;&gt;0),VLOOKUP(BJ$3,'efecte socio eco fp'!$A$5:$X$30,18,FALSE)-VLOOKUP(BJ$3,'efecte socio eco 11'!$A$5:$X$30,18,FALSE),0)</f>
        <v>0</v>
      </c>
      <c r="BK73" s="42">
        <f>IF(AND(BK$3&gt;=2025,BK$6&lt;&gt;0),VLOOKUP(BK$3,'efecte socio eco fp'!$A$5:$X$30,18,FALSE)-VLOOKUP(BK$3,'efecte socio eco 11'!$A$5:$X$30,18,FALSE),0)</f>
        <v>0</v>
      </c>
      <c r="BL73" s="42">
        <f>IF(AND(BL$3&gt;=2025,BL$6&lt;&gt;0),VLOOKUP(BL$3,'efecte socio eco fp'!$A$5:$X$30,18,FALSE)-VLOOKUP(BL$3,'efecte socio eco 11'!$A$5:$X$30,18,FALSE),0)</f>
        <v>0</v>
      </c>
      <c r="BM73" s="42">
        <f>IF(AND(BM$3&gt;=2025,BM$6&lt;&gt;0),VLOOKUP(BM$3,'efecte socio eco fp'!$A$5:$X$30,18,FALSE)-VLOOKUP(BM$3,'efecte socio eco 11'!$A$5:$X$30,18,FALSE),0)</f>
        <v>0</v>
      </c>
      <c r="BN73" s="42">
        <f>IF(AND(BN$3&gt;=2025,BN$6&lt;&gt;0),VLOOKUP(BN$3,'efecte socio eco fp'!$A$5:$X$30,18,FALSE)-VLOOKUP(BN$3,'efecte socio eco 11'!$A$5:$X$30,18,FALSE),0)</f>
        <v>0</v>
      </c>
      <c r="BO73" s="42">
        <f>IF(AND(BO$3&gt;=2025,BO$6&lt;&gt;0),VLOOKUP(BO$3,'efecte socio eco fp'!$A$5:$X$30,18,FALSE)-VLOOKUP(BO$3,'efecte socio eco 11'!$A$5:$X$30,18,FALSE),0)</f>
        <v>0</v>
      </c>
      <c r="BP73" s="42">
        <f>IF(AND(BP$3&gt;=2025,BP$6&lt;&gt;0),VLOOKUP(BP$3,'efecte socio eco fp'!$A$5:$X$30,18,FALSE)-VLOOKUP(BP$3,'efecte socio eco 11'!$A$5:$X$30,18,FALSE),0)</f>
        <v>0</v>
      </c>
      <c r="BQ73" s="42">
        <f>IF(AND(BQ$3&gt;=2025,BQ$6&lt;&gt;0),VLOOKUP(BQ$3,'efecte socio eco fp'!$A$5:$X$30,18,FALSE)-VLOOKUP(BQ$3,'efecte socio eco 11'!$A$5:$X$30,18,FALSE),0)</f>
        <v>0</v>
      </c>
      <c r="BR73" s="42">
        <f>IF(AND(BR$3&gt;=2025,BR$6&lt;&gt;0),VLOOKUP(BR$3,'efecte socio eco fp'!$A$5:$X$30,18,FALSE)-VLOOKUP(BR$3,'efecte socio eco 11'!$A$5:$X$30,18,FALSE),0)</f>
        <v>0</v>
      </c>
      <c r="BS73" s="42">
        <f>IF(AND(BS$3&gt;=2025,BS$6&lt;&gt;0),VLOOKUP(BS$3,'efecte socio eco fp'!$A$5:$X$30,18,FALSE)-VLOOKUP(BS$3,'efecte socio eco 11'!$A$5:$X$30,18,FALSE),0)</f>
        <v>0</v>
      </c>
      <c r="BT73" s="42">
        <f>IF(AND(BT$3&gt;=2025,BT$6&lt;&gt;0),VLOOKUP(BT$3,'efecte socio eco fp'!$A$5:$X$30,18,FALSE)-VLOOKUP(BT$3,'efecte socio eco 11'!$A$5:$X$30,18,FALSE),0)</f>
        <v>0</v>
      </c>
      <c r="BU73" s="42">
        <f>IF(AND(BU$3&gt;=2025,BU$6&lt;&gt;0),VLOOKUP(BU$3,'efecte socio eco fp'!$A$5:$X$30,18,FALSE)-VLOOKUP(BU$3,'efecte socio eco 11'!$A$5:$X$30,18,FALSE),0)</f>
        <v>0</v>
      </c>
      <c r="BV73" s="42">
        <f>IF(AND(BV$3&gt;=2025,BV$6&lt;&gt;0),VLOOKUP(BV$3,'efecte socio eco fp'!$A$5:$X$30,18,FALSE)-VLOOKUP(BV$3,'efecte socio eco 11'!$A$5:$X$30,18,FALSE),0)</f>
        <v>0</v>
      </c>
      <c r="BW73" s="42">
        <f>IF(AND(BW$3&gt;=2025,BW$6&lt;&gt;0),VLOOKUP(BW$3,'efecte socio eco fp'!$A$5:$X$30,18,FALSE)-VLOOKUP(BW$3,'efecte socio eco 11'!$A$5:$X$30,18,FALSE),0)</f>
        <v>0</v>
      </c>
      <c r="BX73" s="42">
        <f>IF(AND(BX$3&gt;=2025,BX$6&lt;&gt;0),VLOOKUP(BX$3,'efecte socio eco fp'!$A$5:$X$30,18,FALSE)-VLOOKUP(BX$3,'efecte socio eco 11'!$A$5:$X$30,18,FALSE),0)</f>
        <v>0</v>
      </c>
      <c r="BY73" s="42">
        <f>IF(AND(BY$3&gt;=2025,BY$6&lt;&gt;0),VLOOKUP(BY$3,'efecte socio eco fp'!$A$5:$X$30,18,FALSE)-VLOOKUP(BY$3,'efecte socio eco 11'!$A$5:$X$30,18,FALSE),0)</f>
        <v>0</v>
      </c>
      <c r="BZ73" s="42">
        <f>IF(AND(BZ$3&gt;=2025,BZ$6&lt;&gt;0),VLOOKUP(BZ$3,'efecte socio eco fp'!$A$5:$X$30,18,FALSE)-VLOOKUP(BZ$3,'efecte socio eco 11'!$A$5:$X$30,18,FALSE),0)</f>
        <v>0</v>
      </c>
      <c r="CA73" s="42">
        <f>IF(AND(CA$3&gt;=2025,CA$6&lt;&gt;0),VLOOKUP(CA$3,'efecte socio eco fp'!$A$5:$X$30,18,FALSE)-VLOOKUP(CA$3,'efecte socio eco 11'!$A$5:$X$30,18,FALSE),0)</f>
        <v>0</v>
      </c>
      <c r="CB73" s="42">
        <f>IF(AND(CB$3&gt;=2025,CB$6&lt;&gt;0),VLOOKUP(CB$3,'efecte socio eco fp'!$A$5:$X$30,18,FALSE)-VLOOKUP(CB$3,'efecte socio eco 11'!$A$5:$X$30,18,FALSE),0)</f>
        <v>0</v>
      </c>
      <c r="CC73" s="42">
        <f>IF(AND(CC$3&gt;=2025,CC$6&lt;&gt;0),VLOOKUP(CC$3,'efecte socio eco fp'!$A$5:$X$30,18,FALSE)-VLOOKUP(CC$3,'efecte socio eco 11'!$A$5:$X$30,18,FALSE),0)</f>
        <v>0</v>
      </c>
      <c r="CD73" s="42">
        <f>IF(AND(CD$3&gt;=2025,CD$6&lt;&gt;0),VLOOKUP(CD$3,'efecte socio eco fp'!$A$5:$X$30,18,FALSE)-VLOOKUP(CD$3,'efecte socio eco 11'!$A$5:$X$30,18,FALSE),0)</f>
        <v>0</v>
      </c>
      <c r="CE73" s="42">
        <f>IF(AND(CE$3&gt;=2025,CE$6&lt;&gt;0),VLOOKUP(CE$3,'efecte socio eco fp'!$A$5:$X$30,18,FALSE)-VLOOKUP(CE$3,'efecte socio eco 11'!$A$5:$X$30,18,FALSE),0)</f>
        <v>0</v>
      </c>
    </row>
    <row r="74" spans="1:83">
      <c r="A74" t="s">
        <v>502</v>
      </c>
      <c r="B74" t="s">
        <v>503</v>
      </c>
      <c r="C74" s="42">
        <f>IF(AND(C$3&gt;=2025,C$6&lt;&gt;0),VLOOKUP(C$3,'efecte socio eco fp'!$A$5:$X$30,19,FALSE)-VLOOKUP(C$3,'efecte socio eco 11'!$A$5:$X$30,19,FALSE),0)</f>
        <v>0</v>
      </c>
      <c r="D74" s="42">
        <f>IF(AND(D$3&gt;=2025,D$6&lt;&gt;0),VLOOKUP(D$3,'efecte socio eco fp'!$A$5:$X$30,19,FALSE)-VLOOKUP(D$3,'efecte socio eco 11'!$A$5:$X$30,19,FALSE),0)</f>
        <v>0</v>
      </c>
      <c r="E74" s="42">
        <f>IF(AND(E$3&gt;=2025,E$6&lt;&gt;0),VLOOKUP(E$3,'efecte socio eco fp'!$A$5:$X$30,19,FALSE)-VLOOKUP(E$3,'efecte socio eco 11'!$A$5:$X$30,19,FALSE),0)</f>
        <v>0</v>
      </c>
      <c r="F74" s="42">
        <f>IF(AND(F$3&gt;=2025,F$6&lt;&gt;0),VLOOKUP(F$3,'efecte socio eco fp'!$A$5:$X$30,19,FALSE)-VLOOKUP(F$3,'efecte socio eco 11'!$A$5:$X$30,19,FALSE),0)</f>
        <v>0</v>
      </c>
      <c r="G74" s="42">
        <f>IF(AND(G$3&gt;=2025,G$6&lt;&gt;0),VLOOKUP(G$3,'efecte socio eco fp'!$A$5:$X$30,19,FALSE)-VLOOKUP(G$3,'efecte socio eco 11'!$A$5:$X$30,19,FALSE),0)</f>
        <v>0</v>
      </c>
      <c r="H74" s="42">
        <f>IF(AND(H$3&gt;=2025,H$6&lt;&gt;0),VLOOKUP(H$3,'efecte socio eco fp'!$A$5:$X$30,19,FALSE)-VLOOKUP(H$3,'efecte socio eco 11'!$A$5:$X$30,19,FALSE),0)</f>
        <v>0</v>
      </c>
      <c r="I74" s="42">
        <f>IF(AND(I$3&gt;=2025,I$6&lt;&gt;0),VLOOKUP(I$3,'efecte socio eco fp'!$A$5:$X$30,19,FALSE)-VLOOKUP(I$3,'efecte socio eco 11'!$A$5:$X$30,19,FALSE),0)</f>
        <v>0</v>
      </c>
      <c r="J74" s="42">
        <f>IF(AND(J$3&gt;=2025,J$6&lt;&gt;0),VLOOKUP(J$3,'efecte socio eco fp'!$A$5:$X$30,19,FALSE)-VLOOKUP(J$3,'efecte socio eco 11'!$A$5:$X$30,19,FALSE),0)</f>
        <v>72.935972928855335</v>
      </c>
      <c r="K74" s="42">
        <f>IF(AND(K$3&gt;=2025,K$6&lt;&gt;0),VLOOKUP(K$3,'efecte socio eco fp'!$A$5:$X$30,19,FALSE)-VLOOKUP(K$3,'efecte socio eco 11'!$A$5:$X$30,19,FALSE),0)</f>
        <v>74.210780901565158</v>
      </c>
      <c r="L74" s="42">
        <f>IF(AND(L$3&gt;=2025,L$6&lt;&gt;0),VLOOKUP(L$3,'efecte socio eco fp'!$A$5:$X$30,19,FALSE)-VLOOKUP(L$3,'efecte socio eco 11'!$A$5:$X$30,19,FALSE),0)</f>
        <v>75.507338042760239</v>
      </c>
      <c r="M74" s="42">
        <f>IF(AND(M$3&gt;=2025,M$6&lt;&gt;0),VLOOKUP(M$3,'efecte socio eco fp'!$A$5:$X$30,19,FALSE)-VLOOKUP(M$3,'efecte socio eco 11'!$A$5:$X$30,19,FALSE),0)</f>
        <v>76.826003001919162</v>
      </c>
      <c r="N74" s="42">
        <f>IF(AND(N$3&gt;=2025,N$6&lt;&gt;0),VLOOKUP(N$3,'efecte socio eco fp'!$A$5:$X$30,19,FALSE)-VLOOKUP(N$3,'efecte socio eco 11'!$A$5:$X$30,19,FALSE),0)</f>
        <v>77.97602550324882</v>
      </c>
      <c r="O74" s="42">
        <f>IF(AND(O$3&gt;=2025,O$6&lt;&gt;0),VLOOKUP(O$3,'efecte socio eco fp'!$A$5:$X$30,19,FALSE)-VLOOKUP(O$3,'efecte socio eco 11'!$A$5:$X$30,19,FALSE),0)</f>
        <v>79.143076646330883</v>
      </c>
      <c r="P74" s="42">
        <f>IF(AND(P$3&gt;=2025,P$6&lt;&gt;0),VLOOKUP(P$3,'efecte socio eco fp'!$A$5:$X$30,19,FALSE)-VLOOKUP(P$3,'efecte socio eco 11'!$A$5:$X$30,19,FALSE),0)</f>
        <v>80.327406339845766</v>
      </c>
      <c r="Q74" s="42">
        <f>IF(AND(Q$3&gt;=2025,Q$6&lt;&gt;0),VLOOKUP(Q$3,'efecte socio eco fp'!$A$5:$X$30,19,FALSE)-VLOOKUP(Q$3,'efecte socio eco 11'!$A$5:$X$30,19,FALSE),0)</f>
        <v>81.529268132897414</v>
      </c>
      <c r="R74" s="42">
        <f>IF(AND(R$3&gt;=2025,R$6&lt;&gt;0),VLOOKUP(R$3,'efecte socio eco fp'!$A$5:$X$30,19,FALSE)-VLOOKUP(R$3,'efecte socio eco 11'!$A$5:$X$30,19,FALSE),0)</f>
        <v>82.748919267694873</v>
      </c>
      <c r="S74" s="42">
        <f>IF(AND(S$3&gt;=2025,S$6&lt;&gt;0),VLOOKUP(S$3,'efecte socio eco fp'!$A$5:$X$30,19,FALSE)-VLOOKUP(S$3,'efecte socio eco 11'!$A$5:$X$30,19,FALSE),0)</f>
        <v>83.382693418599956</v>
      </c>
      <c r="T74" s="42">
        <f>IF(AND(T$3&gt;=2025,T$6&lt;&gt;0),VLOOKUP(T$3,'efecte socio eco fp'!$A$5:$X$30,19,FALSE)-VLOOKUP(T$3,'efecte socio eco 11'!$A$5:$X$30,19,FALSE),0)</f>
        <v>84.01896682887309</v>
      </c>
      <c r="U74" s="42">
        <f>IF(AND(U$3&gt;=2025,U$6&lt;&gt;0),VLOOKUP(U$3,'efecte socio eco fp'!$A$5:$X$30,19,FALSE)-VLOOKUP(U$3,'efecte socio eco 11'!$A$5:$X$30,19,FALSE),0)</f>
        <v>84.657697445400117</v>
      </c>
      <c r="V74" s="42">
        <f>IF(AND(V$3&gt;=2025,V$6&lt;&gt;0),VLOOKUP(V$3,'efecte socio eco fp'!$A$5:$X$30,19,FALSE)-VLOOKUP(V$3,'efecte socio eco 11'!$A$5:$X$30,19,FALSE),0)</f>
        <v>85.298841700274352</v>
      </c>
      <c r="W74" s="42">
        <f>IF(AND(W$3&gt;=2025,W$6&lt;&gt;0),VLOOKUP(W$3,'efecte socio eco fp'!$A$5:$X$30,19,FALSE)-VLOOKUP(W$3,'efecte socio eco 11'!$A$5:$X$30,19,FALSE),0)</f>
        <v>85.942354478520429</v>
      </c>
      <c r="X74" s="42">
        <f>IF(AND(X$3&gt;=2025,X$6&lt;&gt;0),VLOOKUP(X$3,'efecte socio eco fp'!$A$5:$X$30,19,FALSE)-VLOOKUP(X$3,'efecte socio eco 11'!$A$5:$X$30,19,FALSE),0)</f>
        <v>86.563192431265634</v>
      </c>
      <c r="Y74" s="42">
        <f>IF(AND(Y$3&gt;=2025,Y$6&lt;&gt;0),VLOOKUP(Y$3,'efecte socio eco fp'!$A$5:$X$30,19,FALSE)-VLOOKUP(Y$3,'efecte socio eco 11'!$A$5:$X$30,19,FALSE),0)</f>
        <v>87.187953832777566</v>
      </c>
      <c r="Z74" s="42">
        <f>IF(AND(Z$3&gt;=2025,Z$6&lt;&gt;0),VLOOKUP(Z$3,'efecte socio eco fp'!$A$5:$X$30,19,FALSE)-VLOOKUP(Z$3,'efecte socio eco 11'!$A$5:$X$30,19,FALSE),0)</f>
        <v>87.816656044600677</v>
      </c>
      <c r="AA74" s="42">
        <f>IF(AND(AA$3&gt;=2025,AA$6&lt;&gt;0),VLOOKUP(AA$3,'efecte socio eco fp'!$A$5:$X$30,19,FALSE)-VLOOKUP(AA$3,'efecte socio eco 11'!$A$5:$X$30,19,FALSE),0)</f>
        <v>88.449316392609035</v>
      </c>
      <c r="AB74" s="42">
        <f>IF(AND(AB$3&gt;=2025,AB$6&lt;&gt;0),VLOOKUP(AB$3,'efecte socio eco fp'!$A$5:$X$30,19,FALSE)-VLOOKUP(AB$3,'efecte socio eco 11'!$A$5:$X$30,19,FALSE),0)</f>
        <v>89.085952164638002</v>
      </c>
      <c r="AC74" s="42">
        <f>IF(AND(AC$3&gt;=2025,AC$6&lt;&gt;0),VLOOKUP(AC$3,'efecte socio eco fp'!$A$5:$X$30,19,FALSE)-VLOOKUP(AC$3,'efecte socio eco 11'!$A$5:$X$30,19,FALSE),0)</f>
        <v>89.823842513404088</v>
      </c>
      <c r="AD74" s="42">
        <f>IF(AND(AD$3&gt;=2025,AD$6&lt;&gt;0),VLOOKUP(AD$3,'efecte socio eco fp'!$A$5:$X$30,19,FALSE)-VLOOKUP(AD$3,'efecte socio eco 11'!$A$5:$X$30,19,FALSE),0)</f>
        <v>90.567691842687054</v>
      </c>
      <c r="AE74" s="42">
        <f>IF(AND(AE$3&gt;=2025,AE$6&lt;&gt;0),VLOOKUP(AE$3,'efecte socio eco fp'!$A$5:$X$30,19,FALSE)-VLOOKUP(AE$3,'efecte socio eco 11'!$A$5:$X$30,19,FALSE),0)</f>
        <v>91.31754657673082</v>
      </c>
      <c r="AF74" s="42">
        <f>IF(AND(AF$3&gt;=2025,AF$6&lt;&gt;0),VLOOKUP(AF$3,'efecte socio eco fp'!$A$5:$X$30,19,FALSE)-VLOOKUP(AF$3,'efecte socio eco 11'!$A$5:$X$30,19,FALSE),0)</f>
        <v>92.073453482098557</v>
      </c>
      <c r="AG74" s="42">
        <f>IF(AND(AG$3&gt;=2025,AG$6&lt;&gt;0),VLOOKUP(AG$3,'efecte socio eco fp'!$A$5:$X$30,19,FALSE)-VLOOKUP(AG$3,'efecte socio eco 11'!$A$5:$X$30,19,FALSE),0)</f>
        <v>0</v>
      </c>
      <c r="AH74" s="42">
        <f>IF(AND(AH$3&gt;=2025,AH$6&lt;&gt;0),VLOOKUP(AH$3,'efecte socio eco fp'!$A$5:$X$30,19,FALSE)-VLOOKUP(AH$3,'efecte socio eco 11'!$A$5:$X$30,19,FALSE),0)</f>
        <v>0</v>
      </c>
      <c r="AI74" s="42">
        <f>IF(AND(AI$3&gt;=2025,AI$6&lt;&gt;0),VLOOKUP(AI$3,'efecte socio eco fp'!$A$5:$X$30,19,FALSE)-VLOOKUP(AI$3,'efecte socio eco 11'!$A$5:$X$30,19,FALSE),0)</f>
        <v>0</v>
      </c>
      <c r="AJ74" s="42">
        <f>IF(AND(AJ$3&gt;=2025,AJ$6&lt;&gt;0),VLOOKUP(AJ$3,'efecte socio eco fp'!$A$5:$X$30,19,FALSE)-VLOOKUP(AJ$3,'efecte socio eco 11'!$A$5:$X$30,19,FALSE),0)</f>
        <v>0</v>
      </c>
      <c r="AK74" s="42">
        <f>IF(AND(AK$3&gt;=2025,AK$6&lt;&gt;0),VLOOKUP(AK$3,'efecte socio eco fp'!$A$5:$X$30,19,FALSE)-VLOOKUP(AK$3,'efecte socio eco 11'!$A$5:$X$30,19,FALSE),0)</f>
        <v>0</v>
      </c>
      <c r="AL74" s="42">
        <f>IF(AND(AL$3&gt;=2025,AL$6&lt;&gt;0),VLOOKUP(AL$3,'efecte socio eco fp'!$A$5:$X$30,19,FALSE)-VLOOKUP(AL$3,'efecte socio eco 11'!$A$5:$X$30,19,FALSE),0)</f>
        <v>0</v>
      </c>
      <c r="AM74" s="42">
        <f>IF(AND(AM$3&gt;=2025,AM$6&lt;&gt;0),VLOOKUP(AM$3,'efecte socio eco fp'!$A$5:$X$30,19,FALSE)-VLOOKUP(AM$3,'efecte socio eco 11'!$A$5:$X$30,19,FALSE),0)</f>
        <v>0</v>
      </c>
      <c r="AN74" s="42">
        <f>IF(AND(AN$3&gt;=2025,AN$6&lt;&gt;0),VLOOKUP(AN$3,'efecte socio eco fp'!$A$5:$X$30,19,FALSE)-VLOOKUP(AN$3,'efecte socio eco 11'!$A$5:$X$30,19,FALSE),0)</f>
        <v>0</v>
      </c>
      <c r="AO74" s="42">
        <f>IF(AND(AO$3&gt;=2025,AO$6&lt;&gt;0),VLOOKUP(AO$3,'efecte socio eco fp'!$A$5:$X$30,19,FALSE)-VLOOKUP(AO$3,'efecte socio eco 11'!$A$5:$X$30,19,FALSE),0)</f>
        <v>0</v>
      </c>
      <c r="AP74" s="42">
        <f>IF(AND(AP$3&gt;=2025,AP$6&lt;&gt;0),VLOOKUP(AP$3,'efecte socio eco fp'!$A$5:$X$30,19,FALSE)-VLOOKUP(AP$3,'efecte socio eco 11'!$A$5:$X$30,19,FALSE),0)</f>
        <v>0</v>
      </c>
      <c r="AQ74" s="42">
        <f>IF(AND(AQ$3&gt;=2025,AQ$6&lt;&gt;0),VLOOKUP(AQ$3,'efecte socio eco fp'!$A$5:$X$30,19,FALSE)-VLOOKUP(AQ$3,'efecte socio eco 11'!$A$5:$X$30,19,FALSE),0)</f>
        <v>0</v>
      </c>
      <c r="AR74" s="42">
        <f>IF(AND(AR$3&gt;=2025,AR$6&lt;&gt;0),VLOOKUP(AR$3,'efecte socio eco fp'!$A$5:$X$30,19,FALSE)-VLOOKUP(AR$3,'efecte socio eco 11'!$A$5:$X$30,19,FALSE),0)</f>
        <v>0</v>
      </c>
      <c r="AS74" s="42">
        <f>IF(AND(AS$3&gt;=2025,AS$6&lt;&gt;0),VLOOKUP(AS$3,'efecte socio eco fp'!$A$5:$X$30,19,FALSE)-VLOOKUP(AS$3,'efecte socio eco 11'!$A$5:$X$30,19,FALSE),0)</f>
        <v>0</v>
      </c>
      <c r="AT74" s="42">
        <f>IF(AND(AT$3&gt;=2025,AT$6&lt;&gt;0),VLOOKUP(AT$3,'efecte socio eco fp'!$A$5:$X$30,19,FALSE)-VLOOKUP(AT$3,'efecte socio eco 11'!$A$5:$X$30,19,FALSE),0)</f>
        <v>0</v>
      </c>
      <c r="AU74" s="42">
        <f>IF(AND(AU$3&gt;=2025,AU$6&lt;&gt;0),VLOOKUP(AU$3,'efecte socio eco fp'!$A$5:$X$30,19,FALSE)-VLOOKUP(AU$3,'efecte socio eco 11'!$A$5:$X$30,19,FALSE),0)</f>
        <v>0</v>
      </c>
      <c r="AV74" s="42">
        <f>IF(AND(AV$3&gt;=2025,AV$6&lt;&gt;0),VLOOKUP(AV$3,'efecte socio eco fp'!$A$5:$X$30,19,FALSE)-VLOOKUP(AV$3,'efecte socio eco 11'!$A$5:$X$30,19,FALSE),0)</f>
        <v>0</v>
      </c>
      <c r="AW74" s="42">
        <f>IF(AND(AW$3&gt;=2025,AW$6&lt;&gt;0),VLOOKUP(AW$3,'efecte socio eco fp'!$A$5:$X$30,19,FALSE)-VLOOKUP(AW$3,'efecte socio eco 11'!$A$5:$X$30,19,FALSE),0)</f>
        <v>0</v>
      </c>
      <c r="AX74" s="42">
        <f>IF(AND(AX$3&gt;=2025,AX$6&lt;&gt;0),VLOOKUP(AX$3,'efecte socio eco fp'!$A$5:$X$30,19,FALSE)-VLOOKUP(AX$3,'efecte socio eco 11'!$A$5:$X$30,19,FALSE),0)</f>
        <v>0</v>
      </c>
      <c r="AY74" s="42">
        <f>IF(AND(AY$3&gt;=2025,AY$6&lt;&gt;0),VLOOKUP(AY$3,'efecte socio eco fp'!$A$5:$X$30,19,FALSE)-VLOOKUP(AY$3,'efecte socio eco 11'!$A$5:$X$30,19,FALSE),0)</f>
        <v>0</v>
      </c>
      <c r="AZ74" s="42">
        <f>IF(AND(AZ$3&gt;=2025,AZ$6&lt;&gt;0),VLOOKUP(AZ$3,'efecte socio eco fp'!$A$5:$X$30,19,FALSE)-VLOOKUP(AZ$3,'efecte socio eco 11'!$A$5:$X$30,19,FALSE),0)</f>
        <v>0</v>
      </c>
      <c r="BA74" s="42">
        <f>IF(AND(BA$3&gt;=2025,BA$6&lt;&gt;0),VLOOKUP(BA$3,'efecte socio eco fp'!$A$5:$X$30,19,FALSE)-VLOOKUP(BA$3,'efecte socio eco 11'!$A$5:$X$30,19,FALSE),0)</f>
        <v>0</v>
      </c>
      <c r="BB74" s="42">
        <f>IF(AND(BB$3&gt;=2025,BB$6&lt;&gt;0),VLOOKUP(BB$3,'efecte socio eco fp'!$A$5:$X$30,19,FALSE)-VLOOKUP(BB$3,'efecte socio eco 11'!$A$5:$X$30,19,FALSE),0)</f>
        <v>0</v>
      </c>
      <c r="BC74" s="42">
        <f>IF(AND(BC$3&gt;=2025,BC$6&lt;&gt;0),VLOOKUP(BC$3,'efecte socio eco fp'!$A$5:$X$30,19,FALSE)-VLOOKUP(BC$3,'efecte socio eco 11'!$A$5:$X$30,19,FALSE),0)</f>
        <v>0</v>
      </c>
      <c r="BD74" s="42">
        <f>IF(AND(BD$3&gt;=2025,BD$6&lt;&gt;0),VLOOKUP(BD$3,'efecte socio eco fp'!$A$5:$X$30,19,FALSE)-VLOOKUP(BD$3,'efecte socio eco 11'!$A$5:$X$30,19,FALSE),0)</f>
        <v>0</v>
      </c>
      <c r="BE74" s="42">
        <f>IF(AND(BE$3&gt;=2025,BE$6&lt;&gt;0),VLOOKUP(BE$3,'efecte socio eco fp'!$A$5:$X$30,19,FALSE)-VLOOKUP(BE$3,'efecte socio eco 11'!$A$5:$X$30,19,FALSE),0)</f>
        <v>0</v>
      </c>
      <c r="BF74" s="42">
        <f>IF(AND(BF$3&gt;=2025,BF$6&lt;&gt;0),VLOOKUP(BF$3,'efecte socio eco fp'!$A$5:$X$30,19,FALSE)-VLOOKUP(BF$3,'efecte socio eco 11'!$A$5:$X$30,19,FALSE),0)</f>
        <v>0</v>
      </c>
      <c r="BG74" s="42">
        <f>IF(AND(BG$3&gt;=2025,BG$6&lt;&gt;0),VLOOKUP(BG$3,'efecte socio eco fp'!$A$5:$X$30,19,FALSE)-VLOOKUP(BG$3,'efecte socio eco 11'!$A$5:$X$30,19,FALSE),0)</f>
        <v>0</v>
      </c>
      <c r="BH74" s="42">
        <f>IF(AND(BH$3&gt;=2025,BH$6&lt;&gt;0),VLOOKUP(BH$3,'efecte socio eco fp'!$A$5:$X$30,19,FALSE)-VLOOKUP(BH$3,'efecte socio eco 11'!$A$5:$X$30,19,FALSE),0)</f>
        <v>0</v>
      </c>
      <c r="BI74" s="42">
        <f>IF(AND(BI$3&gt;=2025,BI$6&lt;&gt;0),VLOOKUP(BI$3,'efecte socio eco fp'!$A$5:$X$30,19,FALSE)-VLOOKUP(BI$3,'efecte socio eco 11'!$A$5:$X$30,19,FALSE),0)</f>
        <v>0</v>
      </c>
      <c r="BJ74" s="42">
        <f>IF(AND(BJ$3&gt;=2025,BJ$6&lt;&gt;0),VLOOKUP(BJ$3,'efecte socio eco fp'!$A$5:$X$30,19,FALSE)-VLOOKUP(BJ$3,'efecte socio eco 11'!$A$5:$X$30,19,FALSE),0)</f>
        <v>0</v>
      </c>
      <c r="BK74" s="42">
        <f>IF(AND(BK$3&gt;=2025,BK$6&lt;&gt;0),VLOOKUP(BK$3,'efecte socio eco fp'!$A$5:$X$30,19,FALSE)-VLOOKUP(BK$3,'efecte socio eco 11'!$A$5:$X$30,19,FALSE),0)</f>
        <v>0</v>
      </c>
      <c r="BL74" s="42">
        <f>IF(AND(BL$3&gt;=2025,BL$6&lt;&gt;0),VLOOKUP(BL$3,'efecte socio eco fp'!$A$5:$X$30,19,FALSE)-VLOOKUP(BL$3,'efecte socio eco 11'!$A$5:$X$30,19,FALSE),0)</f>
        <v>0</v>
      </c>
      <c r="BM74" s="42">
        <f>IF(AND(BM$3&gt;=2025,BM$6&lt;&gt;0),VLOOKUP(BM$3,'efecte socio eco fp'!$A$5:$X$30,19,FALSE)-VLOOKUP(BM$3,'efecte socio eco 11'!$A$5:$X$30,19,FALSE),0)</f>
        <v>0</v>
      </c>
      <c r="BN74" s="42">
        <f>IF(AND(BN$3&gt;=2025,BN$6&lt;&gt;0),VLOOKUP(BN$3,'efecte socio eco fp'!$A$5:$X$30,19,FALSE)-VLOOKUP(BN$3,'efecte socio eco 11'!$A$5:$X$30,19,FALSE),0)</f>
        <v>0</v>
      </c>
      <c r="BO74" s="42">
        <f>IF(AND(BO$3&gt;=2025,BO$6&lt;&gt;0),VLOOKUP(BO$3,'efecte socio eco fp'!$A$5:$X$30,19,FALSE)-VLOOKUP(BO$3,'efecte socio eco 11'!$A$5:$X$30,19,FALSE),0)</f>
        <v>0</v>
      </c>
      <c r="BP74" s="42">
        <f>IF(AND(BP$3&gt;=2025,BP$6&lt;&gt;0),VLOOKUP(BP$3,'efecte socio eco fp'!$A$5:$X$30,19,FALSE)-VLOOKUP(BP$3,'efecte socio eco 11'!$A$5:$X$30,19,FALSE),0)</f>
        <v>0</v>
      </c>
      <c r="BQ74" s="42">
        <f>IF(AND(BQ$3&gt;=2025,BQ$6&lt;&gt;0),VLOOKUP(BQ$3,'efecte socio eco fp'!$A$5:$X$30,19,FALSE)-VLOOKUP(BQ$3,'efecte socio eco 11'!$A$5:$X$30,19,FALSE),0)</f>
        <v>0</v>
      </c>
      <c r="BR74" s="42">
        <f>IF(AND(BR$3&gt;=2025,BR$6&lt;&gt;0),VLOOKUP(BR$3,'efecte socio eco fp'!$A$5:$X$30,19,FALSE)-VLOOKUP(BR$3,'efecte socio eco 11'!$A$5:$X$30,19,FALSE),0)</f>
        <v>0</v>
      </c>
      <c r="BS74" s="42">
        <f>IF(AND(BS$3&gt;=2025,BS$6&lt;&gt;0),VLOOKUP(BS$3,'efecte socio eco fp'!$A$5:$X$30,19,FALSE)-VLOOKUP(BS$3,'efecte socio eco 11'!$A$5:$X$30,19,FALSE),0)</f>
        <v>0</v>
      </c>
      <c r="BT74" s="42">
        <f>IF(AND(BT$3&gt;=2025,BT$6&lt;&gt;0),VLOOKUP(BT$3,'efecte socio eco fp'!$A$5:$X$30,19,FALSE)-VLOOKUP(BT$3,'efecte socio eco 11'!$A$5:$X$30,19,FALSE),0)</f>
        <v>0</v>
      </c>
      <c r="BU74" s="42">
        <f>IF(AND(BU$3&gt;=2025,BU$6&lt;&gt;0),VLOOKUP(BU$3,'efecte socio eco fp'!$A$5:$X$30,19,FALSE)-VLOOKUP(BU$3,'efecte socio eco 11'!$A$5:$X$30,19,FALSE),0)</f>
        <v>0</v>
      </c>
      <c r="BV74" s="42">
        <f>IF(AND(BV$3&gt;=2025,BV$6&lt;&gt;0),VLOOKUP(BV$3,'efecte socio eco fp'!$A$5:$X$30,19,FALSE)-VLOOKUP(BV$3,'efecte socio eco 11'!$A$5:$X$30,19,FALSE),0)</f>
        <v>0</v>
      </c>
      <c r="BW74" s="42">
        <f>IF(AND(BW$3&gt;=2025,BW$6&lt;&gt;0),VLOOKUP(BW$3,'efecte socio eco fp'!$A$5:$X$30,19,FALSE)-VLOOKUP(BW$3,'efecte socio eco 11'!$A$5:$X$30,19,FALSE),0)</f>
        <v>0</v>
      </c>
      <c r="BX74" s="42">
        <f>IF(AND(BX$3&gt;=2025,BX$6&lt;&gt;0),VLOOKUP(BX$3,'efecte socio eco fp'!$A$5:$X$30,19,FALSE)-VLOOKUP(BX$3,'efecte socio eco 11'!$A$5:$X$30,19,FALSE),0)</f>
        <v>0</v>
      </c>
      <c r="BY74" s="42">
        <f>IF(AND(BY$3&gt;=2025,BY$6&lt;&gt;0),VLOOKUP(BY$3,'efecte socio eco fp'!$A$5:$X$30,19,FALSE)-VLOOKUP(BY$3,'efecte socio eco 11'!$A$5:$X$30,19,FALSE),0)</f>
        <v>0</v>
      </c>
      <c r="BZ74" s="42">
        <f>IF(AND(BZ$3&gt;=2025,BZ$6&lt;&gt;0),VLOOKUP(BZ$3,'efecte socio eco fp'!$A$5:$X$30,19,FALSE)-VLOOKUP(BZ$3,'efecte socio eco 11'!$A$5:$X$30,19,FALSE),0)</f>
        <v>0</v>
      </c>
      <c r="CA74" s="42">
        <f>IF(AND(CA$3&gt;=2025,CA$6&lt;&gt;0),VLOOKUP(CA$3,'efecte socio eco fp'!$A$5:$X$30,19,FALSE)-VLOOKUP(CA$3,'efecte socio eco 11'!$A$5:$X$30,19,FALSE),0)</f>
        <v>0</v>
      </c>
      <c r="CB74" s="42">
        <f>IF(AND(CB$3&gt;=2025,CB$6&lt;&gt;0),VLOOKUP(CB$3,'efecte socio eco fp'!$A$5:$X$30,19,FALSE)-VLOOKUP(CB$3,'efecte socio eco 11'!$A$5:$X$30,19,FALSE),0)</f>
        <v>0</v>
      </c>
      <c r="CC74" s="42">
        <f>IF(AND(CC$3&gt;=2025,CC$6&lt;&gt;0),VLOOKUP(CC$3,'efecte socio eco fp'!$A$5:$X$30,19,FALSE)-VLOOKUP(CC$3,'efecte socio eco 11'!$A$5:$X$30,19,FALSE),0)</f>
        <v>0</v>
      </c>
      <c r="CD74" s="42">
        <f>IF(AND(CD$3&gt;=2025,CD$6&lt;&gt;0),VLOOKUP(CD$3,'efecte socio eco fp'!$A$5:$X$30,19,FALSE)-VLOOKUP(CD$3,'efecte socio eco 11'!$A$5:$X$30,19,FALSE),0)</f>
        <v>0</v>
      </c>
      <c r="CE74" s="42">
        <f>IF(AND(CE$3&gt;=2025,CE$6&lt;&gt;0),VLOOKUP(CE$3,'efecte socio eco fp'!$A$5:$X$30,19,FALSE)-VLOOKUP(CE$3,'efecte socio eco 11'!$A$5:$X$30,19,FALSE),0)</f>
        <v>0</v>
      </c>
    </row>
    <row r="75" spans="1:83">
      <c r="A75" t="s">
        <v>106</v>
      </c>
      <c r="B75" t="s">
        <v>33</v>
      </c>
      <c r="C75" s="42">
        <f>IF(AND(C$3&gt;=2025,C$6&lt;&gt;0),VLOOKUP(C$3,'efecte socio eco fp'!$A$5:$X$30,20,FALSE)-VLOOKUP(C$3,'efecte socio eco 11'!$A$5:$X$30,20,FALSE),0)</f>
        <v>0</v>
      </c>
      <c r="D75" s="42">
        <f>IF(AND(D$3&gt;=2025,D$6&lt;&gt;0),VLOOKUP(D$3,'efecte socio eco fp'!$A$5:$X$30,20,FALSE)-VLOOKUP(D$3,'efecte socio eco 11'!$A$5:$X$30,20,FALSE),0)</f>
        <v>0</v>
      </c>
      <c r="E75" s="42">
        <f>IF(AND(E$3&gt;=2025,E$6&lt;&gt;0),VLOOKUP(E$3,'efecte socio eco fp'!$A$5:$X$30,20,FALSE)-VLOOKUP(E$3,'efecte socio eco 11'!$A$5:$X$30,20,FALSE),0)</f>
        <v>0</v>
      </c>
      <c r="F75" s="42">
        <f>IF(AND(F$3&gt;=2025,F$6&lt;&gt;0),VLOOKUP(F$3,'efecte socio eco fp'!$A$5:$X$30,20,FALSE)-VLOOKUP(F$3,'efecte socio eco 11'!$A$5:$X$30,20,FALSE),0)</f>
        <v>0</v>
      </c>
      <c r="G75" s="42">
        <f>IF(AND(G$3&gt;=2025,G$6&lt;&gt;0),VLOOKUP(G$3,'efecte socio eco fp'!$A$5:$X$30,20,FALSE)-VLOOKUP(G$3,'efecte socio eco 11'!$A$5:$X$30,20,FALSE),0)</f>
        <v>0</v>
      </c>
      <c r="H75" s="42">
        <f>IF(AND(H$3&gt;=2025,H$6&lt;&gt;0),VLOOKUP(H$3,'efecte socio eco fp'!$A$5:$X$30,20,FALSE)-VLOOKUP(H$3,'efecte socio eco 11'!$A$5:$X$30,20,FALSE),0)</f>
        <v>0</v>
      </c>
      <c r="I75" s="42">
        <f>IF(AND(I$3&gt;=2025,I$6&lt;&gt;0),VLOOKUP(I$3,'efecte socio eco fp'!$A$5:$X$30,20,FALSE)-VLOOKUP(I$3,'efecte socio eco 11'!$A$5:$X$30,20,FALSE),0)</f>
        <v>0</v>
      </c>
      <c r="J75" s="42">
        <f>IF(AND(J$3&gt;=2025,J$6&lt;&gt;0),VLOOKUP(J$3,'efecte socio eco fp'!$A$5:$X$30,20,FALSE)-VLOOKUP(J$3,'efecte socio eco 11'!$A$5:$X$30,20,FALSE),0)</f>
        <v>-458.03091807076999</v>
      </c>
      <c r="K75" s="42">
        <f>IF(AND(K$3&gt;=2025,K$6&lt;&gt;0),VLOOKUP(K$3,'efecte socio eco fp'!$A$5:$X$30,20,FALSE)-VLOOKUP(K$3,'efecte socio eco 11'!$A$5:$X$30,20,FALSE),0)</f>
        <v>-489.78664917436254</v>
      </c>
      <c r="L75" s="42">
        <f>IF(AND(L$3&gt;=2025,L$6&lt;&gt;0),VLOOKUP(L$3,'efecte socio eco fp'!$A$5:$X$30,20,FALSE)-VLOOKUP(L$3,'efecte socio eco 11'!$A$5:$X$30,20,FALSE),0)</f>
        <v>-522.53189476515399</v>
      </c>
      <c r="M75" s="42">
        <f>IF(AND(M$3&gt;=2025,M$6&lt;&gt;0),VLOOKUP(M$3,'efecte socio eco fp'!$A$5:$X$30,20,FALSE)-VLOOKUP(M$3,'efecte socio eco 11'!$A$5:$X$30,20,FALSE),0)</f>
        <v>-556.29189437979949</v>
      </c>
      <c r="N75" s="42">
        <f>IF(AND(N$3&gt;=2025,N$6&lt;&gt;0),VLOOKUP(N$3,'efecte socio eco fp'!$A$5:$X$30,20,FALSE)-VLOOKUP(N$3,'efecte socio eco 11'!$A$5:$X$30,20,FALSE),0)</f>
        <v>-606.10101189705892</v>
      </c>
      <c r="O75" s="42">
        <f>IF(AND(O$3&gt;=2025,O$6&lt;&gt;0),VLOOKUP(O$3,'efecte socio eco fp'!$A$5:$X$30,20,FALSE)-VLOOKUP(O$3,'efecte socio eco 11'!$A$5:$X$30,20,FALSE),0)</f>
        <v>-657.15953300485853</v>
      </c>
      <c r="P75" s="42">
        <f>IF(AND(P$3&gt;=2025,P$6&lt;&gt;0),VLOOKUP(P$3,'efecte socio eco fp'!$A$5:$X$30,20,FALSE)-VLOOKUP(P$3,'efecte socio eco 11'!$A$5:$X$30,20,FALSE),0)</f>
        <v>-709.49219574674498</v>
      </c>
      <c r="Q75" s="42">
        <f>IF(AND(Q$3&gt;=2025,Q$6&lt;&gt;0),VLOOKUP(Q$3,'efecte socio eco fp'!$A$5:$X$30,20,FALSE)-VLOOKUP(Q$3,'efecte socio eco 11'!$A$5:$X$30,20,FALSE),0)</f>
        <v>-763.1241795172682</v>
      </c>
      <c r="R75" s="42">
        <f>IF(AND(R$3&gt;=2025,R$6&lt;&gt;0),VLOOKUP(R$3,'efecte socio eco fp'!$A$5:$X$30,20,FALSE)-VLOOKUP(R$3,'efecte socio eco 11'!$A$5:$X$30,20,FALSE),0)</f>
        <v>-818.08111248534988</v>
      </c>
      <c r="S75" s="42">
        <f>IF(AND(S$3&gt;=2025,S$6&lt;&gt;0),VLOOKUP(S$3,'efecte socio eco fp'!$A$5:$X$30,20,FALSE)-VLOOKUP(S$3,'efecte socio eco 11'!$A$5:$X$30,20,FALSE),0)</f>
        <v>-903.5038232698862</v>
      </c>
      <c r="T75" s="42">
        <f>IF(AND(T$3&gt;=2025,T$6&lt;&gt;0),VLOOKUP(T$3,'efecte socio eco fp'!$A$5:$X$30,20,FALSE)-VLOOKUP(T$3,'efecte socio eco 11'!$A$5:$X$30,20,FALSE),0)</f>
        <v>-991.32825767365284</v>
      </c>
      <c r="U75" s="42">
        <f>IF(AND(U$3&gt;=2025,U$6&lt;&gt;0),VLOOKUP(U$3,'efecte socio eco fp'!$A$5:$X$30,20,FALSE)-VLOOKUP(U$3,'efecte socio eco 11'!$A$5:$X$30,20,FALSE),0)</f>
        <v>-1081.6076040326443</v>
      </c>
      <c r="V75" s="42">
        <f>IF(AND(V$3&gt;=2025,V$6&lt;&gt;0),VLOOKUP(V$3,'efecte socio eco fp'!$A$5:$X$30,20,FALSE)-VLOOKUP(V$3,'efecte socio eco 11'!$A$5:$X$30,20,FALSE),0)</f>
        <v>-1174.3961114514386</v>
      </c>
      <c r="W75" s="42">
        <f>IF(AND(W$3&gt;=2025,W$6&lt;&gt;0),VLOOKUP(W$3,'efecte socio eco fp'!$A$5:$X$30,20,FALSE)-VLOOKUP(W$3,'efecte socio eco 11'!$A$5:$X$30,20,FALSE),0)</f>
        <v>-1269.7491097438615</v>
      </c>
      <c r="X75" s="42">
        <f>IF(AND(X$3&gt;=2025,X$6&lt;&gt;0),VLOOKUP(X$3,'efecte socio eco fp'!$A$5:$X$30,20,FALSE)-VLOOKUP(X$3,'efecte socio eco 11'!$A$5:$X$30,20,FALSE),0)</f>
        <v>-1364.8907830085373</v>
      </c>
      <c r="Y75" s="42">
        <f>IF(AND(Y$3&gt;=2025,Y$6&lt;&gt;0),VLOOKUP(Y$3,'efecte socio eco fp'!$A$5:$X$30,20,FALSE)-VLOOKUP(Y$3,'efecte socio eco 11'!$A$5:$X$30,20,FALSE),0)</f>
        <v>-1462.0708099740732</v>
      </c>
      <c r="Z75" s="42">
        <f>IF(AND(Z$3&gt;=2025,Z$6&lt;&gt;0),VLOOKUP(Z$3,'efecte socio eco fp'!$A$5:$X$30,20,FALSE)-VLOOKUP(Z$3,'efecte socio eco 11'!$A$5:$X$30,20,FALSE),0)</f>
        <v>-1561.323705821269</v>
      </c>
      <c r="AA75" s="42">
        <f>IF(AND(AA$3&gt;=2025,AA$6&lt;&gt;0),VLOOKUP(AA$3,'efecte socio eco fp'!$A$5:$X$30,20,FALSE)-VLOOKUP(AA$3,'efecte socio eco 11'!$A$5:$X$30,20,FALSE),0)</f>
        <v>-1662.6845125847904</v>
      </c>
      <c r="AB75" s="42">
        <f>IF(AND(AB$3&gt;=2025,AB$6&lt;&gt;0),VLOOKUP(AB$3,'efecte socio eco fp'!$A$5:$X$30,20,FALSE)-VLOOKUP(AB$3,'efecte socio eco 11'!$A$5:$X$30,20,FALSE),0)</f>
        <v>-1766.1888067368418</v>
      </c>
      <c r="AC75" s="42">
        <f>IF(AND(AC$3&gt;=2025,AC$6&lt;&gt;0),VLOOKUP(AC$3,'efecte socio eco fp'!$A$5:$X$30,20,FALSE)-VLOOKUP(AC$3,'efecte socio eco 11'!$A$5:$X$30,20,FALSE),0)</f>
        <v>-1895.1006184162688</v>
      </c>
      <c r="AD75" s="42">
        <f>IF(AND(AD$3&gt;=2025,AD$6&lt;&gt;0),VLOOKUP(AD$3,'efecte socio eco fp'!$A$5:$X$30,20,FALSE)-VLOOKUP(AD$3,'efecte socio eco 11'!$A$5:$X$30,20,FALSE),0)</f>
        <v>-2026.7210340421298</v>
      </c>
      <c r="AE75" s="42">
        <f>IF(AND(AE$3&gt;=2025,AE$6&lt;&gt;0),VLOOKUP(AE$3,'efecte socio eco fp'!$A$5:$X$30,20,FALSE)-VLOOKUP(AE$3,'efecte socio eco 11'!$A$5:$X$30,20,FALSE),0)</f>
        <v>-2161.0950560846541</v>
      </c>
      <c r="AF75" s="42">
        <f>IF(AND(AF$3&gt;=2025,AF$6&lt;&gt;0),VLOOKUP(AF$3,'efecte socio eco fp'!$A$5:$X$30,20,FALSE)-VLOOKUP(AF$3,'efecte socio eco 11'!$A$5:$X$30,20,FALSE),0)</f>
        <v>-2298.2683611892571</v>
      </c>
      <c r="AG75" s="42">
        <f>IF(AND(AG$3&gt;=2025,AG$6&lt;&gt;0),VLOOKUP(AG$3,'efecte socio eco fp'!$A$5:$X$30,20,FALSE)-VLOOKUP(AG$3,'efecte socio eco 11'!$A$5:$X$30,20,FALSE),0)</f>
        <v>0</v>
      </c>
      <c r="AH75" s="42">
        <f>IF(AND(AH$3&gt;=2025,AH$6&lt;&gt;0),VLOOKUP(AH$3,'efecte socio eco fp'!$A$5:$X$30,20,FALSE)-VLOOKUP(AH$3,'efecte socio eco 11'!$A$5:$X$30,20,FALSE),0)</f>
        <v>0</v>
      </c>
      <c r="AI75" s="42">
        <f>IF(AND(AI$3&gt;=2025,AI$6&lt;&gt;0),VLOOKUP(AI$3,'efecte socio eco fp'!$A$5:$X$30,20,FALSE)-VLOOKUP(AI$3,'efecte socio eco 11'!$A$5:$X$30,20,FALSE),0)</f>
        <v>0</v>
      </c>
      <c r="AJ75" s="42">
        <f>IF(AND(AJ$3&gt;=2025,AJ$6&lt;&gt;0),VLOOKUP(AJ$3,'efecte socio eco fp'!$A$5:$X$30,20,FALSE)-VLOOKUP(AJ$3,'efecte socio eco 11'!$A$5:$X$30,20,FALSE),0)</f>
        <v>0</v>
      </c>
      <c r="AK75" s="42">
        <f>IF(AND(AK$3&gt;=2025,AK$6&lt;&gt;0),VLOOKUP(AK$3,'efecte socio eco fp'!$A$5:$X$30,20,FALSE)-VLOOKUP(AK$3,'efecte socio eco 11'!$A$5:$X$30,20,FALSE),0)</f>
        <v>0</v>
      </c>
      <c r="AL75" s="42">
        <f>IF(AND(AL$3&gt;=2025,AL$6&lt;&gt;0),VLOOKUP(AL$3,'efecte socio eco fp'!$A$5:$X$30,20,FALSE)-VLOOKUP(AL$3,'efecte socio eco 11'!$A$5:$X$30,20,FALSE),0)</f>
        <v>0</v>
      </c>
      <c r="AM75" s="42">
        <f>IF(AND(AM$3&gt;=2025,AM$6&lt;&gt;0),VLOOKUP(AM$3,'efecte socio eco fp'!$A$5:$X$30,20,FALSE)-VLOOKUP(AM$3,'efecte socio eco 11'!$A$5:$X$30,20,FALSE),0)</f>
        <v>0</v>
      </c>
      <c r="AN75" s="42">
        <f>IF(AND(AN$3&gt;=2025,AN$6&lt;&gt;0),VLOOKUP(AN$3,'efecte socio eco fp'!$A$5:$X$30,20,FALSE)-VLOOKUP(AN$3,'efecte socio eco 11'!$A$5:$X$30,20,FALSE),0)</f>
        <v>0</v>
      </c>
      <c r="AO75" s="42">
        <f>IF(AND(AO$3&gt;=2025,AO$6&lt;&gt;0),VLOOKUP(AO$3,'efecte socio eco fp'!$A$5:$X$30,20,FALSE)-VLOOKUP(AO$3,'efecte socio eco 11'!$A$5:$X$30,20,FALSE),0)</f>
        <v>0</v>
      </c>
      <c r="AP75" s="42">
        <f>IF(AND(AP$3&gt;=2025,AP$6&lt;&gt;0),VLOOKUP(AP$3,'efecte socio eco fp'!$A$5:$X$30,20,FALSE)-VLOOKUP(AP$3,'efecte socio eco 11'!$A$5:$X$30,20,FALSE),0)</f>
        <v>0</v>
      </c>
      <c r="AQ75" s="42">
        <f>IF(AND(AQ$3&gt;=2025,AQ$6&lt;&gt;0),VLOOKUP(AQ$3,'efecte socio eco fp'!$A$5:$X$30,20,FALSE)-VLOOKUP(AQ$3,'efecte socio eco 11'!$A$5:$X$30,20,FALSE),0)</f>
        <v>0</v>
      </c>
      <c r="AR75" s="42">
        <f>IF(AND(AR$3&gt;=2025,AR$6&lt;&gt;0),VLOOKUP(AR$3,'efecte socio eco fp'!$A$5:$X$30,20,FALSE)-VLOOKUP(AR$3,'efecte socio eco 11'!$A$5:$X$30,20,FALSE),0)</f>
        <v>0</v>
      </c>
      <c r="AS75" s="42">
        <f>IF(AND(AS$3&gt;=2025,AS$6&lt;&gt;0),VLOOKUP(AS$3,'efecte socio eco fp'!$A$5:$X$30,20,FALSE)-VLOOKUP(AS$3,'efecte socio eco 11'!$A$5:$X$30,20,FALSE),0)</f>
        <v>0</v>
      </c>
      <c r="AT75" s="42">
        <f>IF(AND(AT$3&gt;=2025,AT$6&lt;&gt;0),VLOOKUP(AT$3,'efecte socio eco fp'!$A$5:$X$30,20,FALSE)-VLOOKUP(AT$3,'efecte socio eco 11'!$A$5:$X$30,20,FALSE),0)</f>
        <v>0</v>
      </c>
      <c r="AU75" s="42">
        <f>IF(AND(AU$3&gt;=2025,AU$6&lt;&gt;0),VLOOKUP(AU$3,'efecte socio eco fp'!$A$5:$X$30,20,FALSE)-VLOOKUP(AU$3,'efecte socio eco 11'!$A$5:$X$30,20,FALSE),0)</f>
        <v>0</v>
      </c>
      <c r="AV75" s="42">
        <f>IF(AND(AV$3&gt;=2025,AV$6&lt;&gt;0),VLOOKUP(AV$3,'efecte socio eco fp'!$A$5:$X$30,20,FALSE)-VLOOKUP(AV$3,'efecte socio eco 11'!$A$5:$X$30,20,FALSE),0)</f>
        <v>0</v>
      </c>
      <c r="AW75" s="42">
        <f>IF(AND(AW$3&gt;=2025,AW$6&lt;&gt;0),VLOOKUP(AW$3,'efecte socio eco fp'!$A$5:$X$30,20,FALSE)-VLOOKUP(AW$3,'efecte socio eco 11'!$A$5:$X$30,20,FALSE),0)</f>
        <v>0</v>
      </c>
      <c r="AX75" s="42">
        <f>IF(AND(AX$3&gt;=2025,AX$6&lt;&gt;0),VLOOKUP(AX$3,'efecte socio eco fp'!$A$5:$X$30,20,FALSE)-VLOOKUP(AX$3,'efecte socio eco 11'!$A$5:$X$30,20,FALSE),0)</f>
        <v>0</v>
      </c>
      <c r="AY75" s="42">
        <f>IF(AND(AY$3&gt;=2025,AY$6&lt;&gt;0),VLOOKUP(AY$3,'efecte socio eco fp'!$A$5:$X$30,20,FALSE)-VLOOKUP(AY$3,'efecte socio eco 11'!$A$5:$X$30,20,FALSE),0)</f>
        <v>0</v>
      </c>
      <c r="AZ75" s="42">
        <f>IF(AND(AZ$3&gt;=2025,AZ$6&lt;&gt;0),VLOOKUP(AZ$3,'efecte socio eco fp'!$A$5:$X$30,20,FALSE)-VLOOKUP(AZ$3,'efecte socio eco 11'!$A$5:$X$30,20,FALSE),0)</f>
        <v>0</v>
      </c>
      <c r="BA75" s="42">
        <f>IF(AND(BA$3&gt;=2025,BA$6&lt;&gt;0),VLOOKUP(BA$3,'efecte socio eco fp'!$A$5:$X$30,20,FALSE)-VLOOKUP(BA$3,'efecte socio eco 11'!$A$5:$X$30,20,FALSE),0)</f>
        <v>0</v>
      </c>
      <c r="BB75" s="42">
        <f>IF(AND(BB$3&gt;=2025,BB$6&lt;&gt;0),VLOOKUP(BB$3,'efecte socio eco fp'!$A$5:$X$30,20,FALSE)-VLOOKUP(BB$3,'efecte socio eco 11'!$A$5:$X$30,20,FALSE),0)</f>
        <v>0</v>
      </c>
      <c r="BC75" s="42">
        <f>IF(AND(BC$3&gt;=2025,BC$6&lt;&gt;0),VLOOKUP(BC$3,'efecte socio eco fp'!$A$5:$X$30,20,FALSE)-VLOOKUP(BC$3,'efecte socio eco 11'!$A$5:$X$30,20,FALSE),0)</f>
        <v>0</v>
      </c>
      <c r="BD75" s="42">
        <f>IF(AND(BD$3&gt;=2025,BD$6&lt;&gt;0),VLOOKUP(BD$3,'efecte socio eco fp'!$A$5:$X$30,20,FALSE)-VLOOKUP(BD$3,'efecte socio eco 11'!$A$5:$X$30,20,FALSE),0)</f>
        <v>0</v>
      </c>
      <c r="BE75" s="42">
        <f>IF(AND(BE$3&gt;=2025,BE$6&lt;&gt;0),VLOOKUP(BE$3,'efecte socio eco fp'!$A$5:$X$30,20,FALSE)-VLOOKUP(BE$3,'efecte socio eco 11'!$A$5:$X$30,20,FALSE),0)</f>
        <v>0</v>
      </c>
      <c r="BF75" s="42">
        <f>IF(AND(BF$3&gt;=2025,BF$6&lt;&gt;0),VLOOKUP(BF$3,'efecte socio eco fp'!$A$5:$X$30,20,FALSE)-VLOOKUP(BF$3,'efecte socio eco 11'!$A$5:$X$30,20,FALSE),0)</f>
        <v>0</v>
      </c>
      <c r="BG75" s="42">
        <f>IF(AND(BG$3&gt;=2025,BG$6&lt;&gt;0),VLOOKUP(BG$3,'efecte socio eco fp'!$A$5:$X$30,20,FALSE)-VLOOKUP(BG$3,'efecte socio eco 11'!$A$5:$X$30,20,FALSE),0)</f>
        <v>0</v>
      </c>
      <c r="BH75" s="42">
        <f>IF(AND(BH$3&gt;=2025,BH$6&lt;&gt;0),VLOOKUP(BH$3,'efecte socio eco fp'!$A$5:$X$30,20,FALSE)-VLOOKUP(BH$3,'efecte socio eco 11'!$A$5:$X$30,20,FALSE),0)</f>
        <v>0</v>
      </c>
      <c r="BI75" s="42">
        <f>IF(AND(BI$3&gt;=2025,BI$6&lt;&gt;0),VLOOKUP(BI$3,'efecte socio eco fp'!$A$5:$X$30,20,FALSE)-VLOOKUP(BI$3,'efecte socio eco 11'!$A$5:$X$30,20,FALSE),0)</f>
        <v>0</v>
      </c>
      <c r="BJ75" s="42">
        <f>IF(AND(BJ$3&gt;=2025,BJ$6&lt;&gt;0),VLOOKUP(BJ$3,'efecte socio eco fp'!$A$5:$X$30,20,FALSE)-VLOOKUP(BJ$3,'efecte socio eco 11'!$A$5:$X$30,20,FALSE),0)</f>
        <v>0</v>
      </c>
      <c r="BK75" s="42">
        <f>IF(AND(BK$3&gt;=2025,BK$6&lt;&gt;0),VLOOKUP(BK$3,'efecte socio eco fp'!$A$5:$X$30,20,FALSE)-VLOOKUP(BK$3,'efecte socio eco 11'!$A$5:$X$30,20,FALSE),0)</f>
        <v>0</v>
      </c>
      <c r="BL75" s="42">
        <f>IF(AND(BL$3&gt;=2025,BL$6&lt;&gt;0),VLOOKUP(BL$3,'efecte socio eco fp'!$A$5:$X$30,20,FALSE)-VLOOKUP(BL$3,'efecte socio eco 11'!$A$5:$X$30,20,FALSE),0)</f>
        <v>0</v>
      </c>
      <c r="BM75" s="42">
        <f>IF(AND(BM$3&gt;=2025,BM$6&lt;&gt;0),VLOOKUP(BM$3,'efecte socio eco fp'!$A$5:$X$30,20,FALSE)-VLOOKUP(BM$3,'efecte socio eco 11'!$A$5:$X$30,20,FALSE),0)</f>
        <v>0</v>
      </c>
      <c r="BN75" s="42">
        <f>IF(AND(BN$3&gt;=2025,BN$6&lt;&gt;0),VLOOKUP(BN$3,'efecte socio eco fp'!$A$5:$X$30,20,FALSE)-VLOOKUP(BN$3,'efecte socio eco 11'!$A$5:$X$30,20,FALSE),0)</f>
        <v>0</v>
      </c>
      <c r="BO75" s="42">
        <f>IF(AND(BO$3&gt;=2025,BO$6&lt;&gt;0),VLOOKUP(BO$3,'efecte socio eco fp'!$A$5:$X$30,20,FALSE)-VLOOKUP(BO$3,'efecte socio eco 11'!$A$5:$X$30,20,FALSE),0)</f>
        <v>0</v>
      </c>
      <c r="BP75" s="42">
        <f>IF(AND(BP$3&gt;=2025,BP$6&lt;&gt;0),VLOOKUP(BP$3,'efecte socio eco fp'!$A$5:$X$30,20,FALSE)-VLOOKUP(BP$3,'efecte socio eco 11'!$A$5:$X$30,20,FALSE),0)</f>
        <v>0</v>
      </c>
      <c r="BQ75" s="42">
        <f>IF(AND(BQ$3&gt;=2025,BQ$6&lt;&gt;0),VLOOKUP(BQ$3,'efecte socio eco fp'!$A$5:$X$30,20,FALSE)-VLOOKUP(BQ$3,'efecte socio eco 11'!$A$5:$X$30,20,FALSE),0)</f>
        <v>0</v>
      </c>
      <c r="BR75" s="42">
        <f>IF(AND(BR$3&gt;=2025,BR$6&lt;&gt;0),VLOOKUP(BR$3,'efecte socio eco fp'!$A$5:$X$30,20,FALSE)-VLOOKUP(BR$3,'efecte socio eco 11'!$A$5:$X$30,20,FALSE),0)</f>
        <v>0</v>
      </c>
      <c r="BS75" s="42">
        <f>IF(AND(BS$3&gt;=2025,BS$6&lt;&gt;0),VLOOKUP(BS$3,'efecte socio eco fp'!$A$5:$X$30,20,FALSE)-VLOOKUP(BS$3,'efecte socio eco 11'!$A$5:$X$30,20,FALSE),0)</f>
        <v>0</v>
      </c>
      <c r="BT75" s="42">
        <f>IF(AND(BT$3&gt;=2025,BT$6&lt;&gt;0),VLOOKUP(BT$3,'efecte socio eco fp'!$A$5:$X$30,20,FALSE)-VLOOKUP(BT$3,'efecte socio eco 11'!$A$5:$X$30,20,FALSE),0)</f>
        <v>0</v>
      </c>
      <c r="BU75" s="42">
        <f>IF(AND(BU$3&gt;=2025,BU$6&lt;&gt;0),VLOOKUP(BU$3,'efecte socio eco fp'!$A$5:$X$30,20,FALSE)-VLOOKUP(BU$3,'efecte socio eco 11'!$A$5:$X$30,20,FALSE),0)</f>
        <v>0</v>
      </c>
      <c r="BV75" s="42">
        <f>IF(AND(BV$3&gt;=2025,BV$6&lt;&gt;0),VLOOKUP(BV$3,'efecte socio eco fp'!$A$5:$X$30,20,FALSE)-VLOOKUP(BV$3,'efecte socio eco 11'!$A$5:$X$30,20,FALSE),0)</f>
        <v>0</v>
      </c>
      <c r="BW75" s="42">
        <f>IF(AND(BW$3&gt;=2025,BW$6&lt;&gt;0),VLOOKUP(BW$3,'efecte socio eco fp'!$A$5:$X$30,20,FALSE)-VLOOKUP(BW$3,'efecte socio eco 11'!$A$5:$X$30,20,FALSE),0)</f>
        <v>0</v>
      </c>
      <c r="BX75" s="42">
        <f>IF(AND(BX$3&gt;=2025,BX$6&lt;&gt;0),VLOOKUP(BX$3,'efecte socio eco fp'!$A$5:$X$30,20,FALSE)-VLOOKUP(BX$3,'efecte socio eco 11'!$A$5:$X$30,20,FALSE),0)</f>
        <v>0</v>
      </c>
      <c r="BY75" s="42">
        <f>IF(AND(BY$3&gt;=2025,BY$6&lt;&gt;0),VLOOKUP(BY$3,'efecte socio eco fp'!$A$5:$X$30,20,FALSE)-VLOOKUP(BY$3,'efecte socio eco 11'!$A$5:$X$30,20,FALSE),0)</f>
        <v>0</v>
      </c>
      <c r="BZ75" s="42">
        <f>IF(AND(BZ$3&gt;=2025,BZ$6&lt;&gt;0),VLOOKUP(BZ$3,'efecte socio eco fp'!$A$5:$X$30,20,FALSE)-VLOOKUP(BZ$3,'efecte socio eco 11'!$A$5:$X$30,20,FALSE),0)</f>
        <v>0</v>
      </c>
      <c r="CA75" s="42">
        <f>IF(AND(CA$3&gt;=2025,CA$6&lt;&gt;0),VLOOKUP(CA$3,'efecte socio eco fp'!$A$5:$X$30,20,FALSE)-VLOOKUP(CA$3,'efecte socio eco 11'!$A$5:$X$30,20,FALSE),0)</f>
        <v>0</v>
      </c>
      <c r="CB75" s="42">
        <f>IF(AND(CB$3&gt;=2025,CB$6&lt;&gt;0),VLOOKUP(CB$3,'efecte socio eco fp'!$A$5:$X$30,20,FALSE)-VLOOKUP(CB$3,'efecte socio eco 11'!$A$5:$X$30,20,FALSE),0)</f>
        <v>0</v>
      </c>
      <c r="CC75" s="42">
        <f>IF(AND(CC$3&gt;=2025,CC$6&lt;&gt;0),VLOOKUP(CC$3,'efecte socio eco fp'!$A$5:$X$30,20,FALSE)-VLOOKUP(CC$3,'efecte socio eco 11'!$A$5:$X$30,20,FALSE),0)</f>
        <v>0</v>
      </c>
      <c r="CD75" s="42">
        <f>IF(AND(CD$3&gt;=2025,CD$6&lt;&gt;0),VLOOKUP(CD$3,'efecte socio eco fp'!$A$5:$X$30,20,FALSE)-VLOOKUP(CD$3,'efecte socio eco 11'!$A$5:$X$30,20,FALSE),0)</f>
        <v>0</v>
      </c>
      <c r="CE75" s="42">
        <f>IF(AND(CE$3&gt;=2025,CE$6&lt;&gt;0),VLOOKUP(CE$3,'efecte socio eco fp'!$A$5:$X$30,20,FALSE)-VLOOKUP(CE$3,'efecte socio eco 11'!$A$5:$X$30,20,FALSE),0)</f>
        <v>0</v>
      </c>
    </row>
    <row r="76" spans="1:83">
      <c r="A76" t="s">
        <v>107</v>
      </c>
      <c r="B76" t="s">
        <v>33</v>
      </c>
      <c r="C76" s="42">
        <f>IF(AND(C$3&gt;=2025,C$6&lt;&gt;0),VLOOKUP(C$3,'efecte socio eco fp'!$A$5:$X$30,21,FALSE)-VLOOKUP(C$3,'efecte socio eco 11'!$A$5:$X$30,21,FALSE),0)</f>
        <v>0</v>
      </c>
      <c r="D76" s="42">
        <f>IF(AND(D$3&gt;=2025,D$6&lt;&gt;0),VLOOKUP(D$3,'efecte socio eco fp'!$A$5:$X$30,21,FALSE)-VLOOKUP(D$3,'efecte socio eco 11'!$A$5:$X$30,21,FALSE),0)</f>
        <v>0</v>
      </c>
      <c r="E76" s="42">
        <f>IF(AND(E$3&gt;=2025,E$6&lt;&gt;0),VLOOKUP(E$3,'efecte socio eco fp'!$A$5:$X$30,21,FALSE)-VLOOKUP(E$3,'efecte socio eco 11'!$A$5:$X$30,21,FALSE),0)</f>
        <v>0</v>
      </c>
      <c r="F76" s="42">
        <f>IF(AND(F$3&gt;=2025,F$6&lt;&gt;0),VLOOKUP(F$3,'efecte socio eco fp'!$A$5:$X$30,21,FALSE)-VLOOKUP(F$3,'efecte socio eco 11'!$A$5:$X$30,21,FALSE),0)</f>
        <v>0</v>
      </c>
      <c r="G76" s="42">
        <f>IF(AND(G$3&gt;=2025,G$6&lt;&gt;0),VLOOKUP(G$3,'efecte socio eco fp'!$A$5:$X$30,21,FALSE)-VLOOKUP(G$3,'efecte socio eco 11'!$A$5:$X$30,21,FALSE),0)</f>
        <v>0</v>
      </c>
      <c r="H76" s="42">
        <f>IF(AND(H$3&gt;=2025,H$6&lt;&gt;0),VLOOKUP(H$3,'efecte socio eco fp'!$A$5:$X$30,21,FALSE)-VLOOKUP(H$3,'efecte socio eco 11'!$A$5:$X$30,21,FALSE),0)</f>
        <v>0</v>
      </c>
      <c r="I76" s="42">
        <f>IF(AND(I$3&gt;=2025,I$6&lt;&gt;0),VLOOKUP(I$3,'efecte socio eco fp'!$A$5:$X$30,21,FALSE)-VLOOKUP(I$3,'efecte socio eco 11'!$A$5:$X$30,21,FALSE),0)</f>
        <v>0</v>
      </c>
      <c r="J76" s="42">
        <f>IF(AND(J$3&gt;=2025,J$6&lt;&gt;0),VLOOKUP(J$3,'efecte socio eco fp'!$A$5:$X$30,21,FALSE)-VLOOKUP(J$3,'efecte socio eco 11'!$A$5:$X$30,21,FALSE),0)</f>
        <v>-240.07360286227049</v>
      </c>
      <c r="K76" s="42">
        <f>IF(AND(K$3&gt;=2025,K$6&lt;&gt;0),VLOOKUP(K$3,'efecte socio eco fp'!$A$5:$X$30,21,FALSE)-VLOOKUP(K$3,'efecte socio eco 11'!$A$5:$X$30,21,FALSE),0)</f>
        <v>-266.16327927953535</v>
      </c>
      <c r="L76" s="42">
        <f>IF(AND(L$3&gt;=2025,L$6&lt;&gt;0),VLOOKUP(L$3,'efecte socio eco fp'!$A$5:$X$30,21,FALSE)-VLOOKUP(L$3,'efecte socio eco 11'!$A$5:$X$30,21,FALSE),0)</f>
        <v>-292.77090304827652</v>
      </c>
      <c r="M76" s="42">
        <f>IF(AND(M$3&gt;=2025,M$6&lt;&gt;0),VLOOKUP(M$3,'efecte socio eco fp'!$A$5:$X$30,21,FALSE)-VLOOKUP(M$3,'efecte socio eco 11'!$A$5:$X$30,21,FALSE),0)</f>
        <v>-319.90444861962533</v>
      </c>
      <c r="N76" s="42">
        <f>IF(AND(N$3&gt;=2025,N$6&lt;&gt;0),VLOOKUP(N$3,'efecte socio eco fp'!$A$5:$X$30,21,FALSE)-VLOOKUP(N$3,'efecte socio eco 11'!$A$5:$X$30,21,FALSE),0)</f>
        <v>-357.36781823387719</v>
      </c>
      <c r="O76" s="42">
        <f>IF(AND(O$3&gt;=2025,O$6&lt;&gt;0),VLOOKUP(O$3,'efecte socio eco fp'!$A$5:$X$30,21,FALSE)-VLOOKUP(O$3,'efecte socio eco 11'!$A$5:$X$30,21,FALSE),0)</f>
        <v>-395.47455020808411</v>
      </c>
      <c r="P76" s="42">
        <f>IF(AND(P$3&gt;=2025,P$6&lt;&gt;0),VLOOKUP(P$3,'efecte socio eco fp'!$A$5:$X$30,21,FALSE)-VLOOKUP(P$3,'efecte socio eco 11'!$A$5:$X$30,21,FALSE),0)</f>
        <v>-434.23317509387925</v>
      </c>
      <c r="Q76" s="42">
        <f>IF(AND(Q$3&gt;=2025,Q$6&lt;&gt;0),VLOOKUP(Q$3,'efecte socio eco fp'!$A$5:$X$30,21,FALSE)-VLOOKUP(Q$3,'efecte socio eco 11'!$A$5:$X$30,21,FALSE),0)</f>
        <v>-473.65232500398997</v>
      </c>
      <c r="R76" s="42">
        <f>IF(AND(R$3&gt;=2025,R$6&lt;&gt;0),VLOOKUP(R$3,'efecte socio eco fp'!$A$5:$X$30,21,FALSE)-VLOOKUP(R$3,'efecte socio eco 11'!$A$5:$X$30,21,FALSE),0)</f>
        <v>-513.74073475278055</v>
      </c>
      <c r="S76" s="42">
        <f>IF(AND(S$3&gt;=2025,S$6&lt;&gt;0),VLOOKUP(S$3,'efecte socio eco fp'!$A$5:$X$30,21,FALSE)-VLOOKUP(S$3,'efecte socio eco 11'!$A$5:$X$30,21,FALSE),0)</f>
        <v>-569.97923883768453</v>
      </c>
      <c r="T76" s="42">
        <f>IF(AND(T$3&gt;=2025,T$6&lt;&gt;0),VLOOKUP(T$3,'efecte socio eco fp'!$A$5:$X$30,21,FALSE)-VLOOKUP(T$3,'efecte socio eco 11'!$A$5:$X$30,21,FALSE),0)</f>
        <v>-627.52316812683421</v>
      </c>
      <c r="U76" s="42">
        <f>IF(AND(U$3&gt;=2025,U$6&lt;&gt;0),VLOOKUP(U$3,'efecte socio eco fp'!$A$5:$X$30,21,FALSE)-VLOOKUP(U$3,'efecte socio eco 11'!$A$5:$X$30,21,FALSE),0)</f>
        <v>-686.39620513553018</v>
      </c>
      <c r="V76" s="42">
        <f>IF(AND(V$3&gt;=2025,V$6&lt;&gt;0),VLOOKUP(V$3,'efecte socio eco fp'!$A$5:$X$30,21,FALSE)-VLOOKUP(V$3,'efecte socio eco 11'!$A$5:$X$30,21,FALSE),0)</f>
        <v>-746.62241942041146</v>
      </c>
      <c r="W76" s="42">
        <f>IF(AND(W$3&gt;=2025,W$6&lt;&gt;0),VLOOKUP(W$3,'efecte socio eco fp'!$A$5:$X$30,21,FALSE)-VLOOKUP(W$3,'efecte socio eco 11'!$A$5:$X$30,21,FALSE),0)</f>
        <v>-808.22627355410441</v>
      </c>
      <c r="X76" s="42">
        <f>IF(AND(X$3&gt;=2025,X$6&lt;&gt;0),VLOOKUP(X$3,'efecte socio eco fp'!$A$5:$X$30,21,FALSE)-VLOOKUP(X$3,'efecte socio eco 11'!$A$5:$X$30,21,FALSE),0)</f>
        <v>-879.74187680683826</v>
      </c>
      <c r="Y76" s="42">
        <f>IF(AND(Y$3&gt;=2025,Y$6&lt;&gt;0),VLOOKUP(Y$3,'efecte socio eco fp'!$A$5:$X$30,21,FALSE)-VLOOKUP(Y$3,'efecte socio eco 11'!$A$5:$X$30,21,FALSE),0)</f>
        <v>-952.46166923850978</v>
      </c>
      <c r="Z76" s="42">
        <f>IF(AND(Z$3&gt;=2025,Z$6&lt;&gt;0),VLOOKUP(Z$3,'efecte socio eco fp'!$A$5:$X$30,21,FALSE)-VLOOKUP(Z$3,'efecte socio eco 11'!$A$5:$X$30,21,FALSE),0)</f>
        <v>-1026.4015325923137</v>
      </c>
      <c r="AA76" s="42">
        <f>IF(AND(AA$3&gt;=2025,AA$6&lt;&gt;0),VLOOKUP(AA$3,'efecte socio eco fp'!$A$5:$X$30,21,FALSE)-VLOOKUP(AA$3,'efecte socio eco 11'!$A$5:$X$30,21,FALSE),0)</f>
        <v>-1101.5775382651991</v>
      </c>
      <c r="AB76" s="42">
        <f>IF(AND(AB$3&gt;=2025,AB$6&lt;&gt;0),VLOOKUP(AB$3,'efecte socio eco fp'!$A$5:$X$30,21,FALSE)-VLOOKUP(AB$3,'efecte socio eco 11'!$A$5:$X$30,21,FALSE),0)</f>
        <v>-1178.005949458664</v>
      </c>
      <c r="AC76" s="42">
        <f>IF(AND(AC$3&gt;=2025,AC$6&lt;&gt;0),VLOOKUP(AC$3,'efecte socio eco fp'!$A$5:$X$30,21,FALSE)-VLOOKUP(AC$3,'efecte socio eco 11'!$A$5:$X$30,21,FALSE),0)</f>
        <v>-1269.8016874586938</v>
      </c>
      <c r="AD76" s="42">
        <f>IF(AND(AD$3&gt;=2025,AD$6&lt;&gt;0),VLOOKUP(AD$3,'efecte socio eco fp'!$A$5:$X$30,21,FALSE)-VLOOKUP(AD$3,'efecte socio eco 11'!$A$5:$X$30,21,FALSE),0)</f>
        <v>-1363.0385447731569</v>
      </c>
      <c r="AE76" s="42">
        <f>IF(AND(AE$3&gt;=2025,AE$6&lt;&gt;0),VLOOKUP(AE$3,'efecte socio eco fp'!$A$5:$X$30,21,FALSE)-VLOOKUP(AE$3,'efecte socio eco 11'!$A$5:$X$30,21,FALSE),0)</f>
        <v>-1457.734399679026</v>
      </c>
      <c r="AF76" s="42">
        <f>IF(AND(AF$3&gt;=2025,AF$6&lt;&gt;0),VLOOKUP(AF$3,'efecte socio eco fp'!$A$5:$X$30,21,FALSE)-VLOOKUP(AF$3,'efecte socio eco 11'!$A$5:$X$30,21,FALSE),0)</f>
        <v>-1553.9073326737343</v>
      </c>
      <c r="AG76" s="42">
        <f>IF(AND(AG$3&gt;=2025,AG$6&lt;&gt;0),VLOOKUP(AG$3,'efecte socio eco fp'!$A$5:$X$30,21,FALSE)-VLOOKUP(AG$3,'efecte socio eco 11'!$A$5:$X$30,21,FALSE),0)</f>
        <v>0</v>
      </c>
      <c r="AH76" s="42">
        <f>IF(AND(AH$3&gt;=2025,AH$6&lt;&gt;0),VLOOKUP(AH$3,'efecte socio eco fp'!$A$5:$X$30,21,FALSE)-VLOOKUP(AH$3,'efecte socio eco 11'!$A$5:$X$30,21,FALSE),0)</f>
        <v>0</v>
      </c>
      <c r="AI76" s="42">
        <f>IF(AND(AI$3&gt;=2025,AI$6&lt;&gt;0),VLOOKUP(AI$3,'efecte socio eco fp'!$A$5:$X$30,21,FALSE)-VLOOKUP(AI$3,'efecte socio eco 11'!$A$5:$X$30,21,FALSE),0)</f>
        <v>0</v>
      </c>
      <c r="AJ76" s="42">
        <f>IF(AND(AJ$3&gt;=2025,AJ$6&lt;&gt;0),VLOOKUP(AJ$3,'efecte socio eco fp'!$A$5:$X$30,21,FALSE)-VLOOKUP(AJ$3,'efecte socio eco 11'!$A$5:$X$30,21,FALSE),0)</f>
        <v>0</v>
      </c>
      <c r="AK76" s="42">
        <f>IF(AND(AK$3&gt;=2025,AK$6&lt;&gt;0),VLOOKUP(AK$3,'efecte socio eco fp'!$A$5:$X$30,21,FALSE)-VLOOKUP(AK$3,'efecte socio eco 11'!$A$5:$X$30,21,FALSE),0)</f>
        <v>0</v>
      </c>
      <c r="AL76" s="42">
        <f>IF(AND(AL$3&gt;=2025,AL$6&lt;&gt;0),VLOOKUP(AL$3,'efecte socio eco fp'!$A$5:$X$30,21,FALSE)-VLOOKUP(AL$3,'efecte socio eco 11'!$A$5:$X$30,21,FALSE),0)</f>
        <v>0</v>
      </c>
      <c r="AM76" s="42">
        <f>IF(AND(AM$3&gt;=2025,AM$6&lt;&gt;0),VLOOKUP(AM$3,'efecte socio eco fp'!$A$5:$X$30,21,FALSE)-VLOOKUP(AM$3,'efecte socio eco 11'!$A$5:$X$30,21,FALSE),0)</f>
        <v>0</v>
      </c>
      <c r="AN76" s="42">
        <f>IF(AND(AN$3&gt;=2025,AN$6&lt;&gt;0),VLOOKUP(AN$3,'efecte socio eco fp'!$A$5:$X$30,21,FALSE)-VLOOKUP(AN$3,'efecte socio eco 11'!$A$5:$X$30,21,FALSE),0)</f>
        <v>0</v>
      </c>
      <c r="AO76" s="42">
        <f>IF(AND(AO$3&gt;=2025,AO$6&lt;&gt;0),VLOOKUP(AO$3,'efecte socio eco fp'!$A$5:$X$30,21,FALSE)-VLOOKUP(AO$3,'efecte socio eco 11'!$A$5:$X$30,21,FALSE),0)</f>
        <v>0</v>
      </c>
      <c r="AP76" s="42">
        <f>IF(AND(AP$3&gt;=2025,AP$6&lt;&gt;0),VLOOKUP(AP$3,'efecte socio eco fp'!$A$5:$X$30,21,FALSE)-VLOOKUP(AP$3,'efecte socio eco 11'!$A$5:$X$30,21,FALSE),0)</f>
        <v>0</v>
      </c>
      <c r="AQ76" s="42">
        <f>IF(AND(AQ$3&gt;=2025,AQ$6&lt;&gt;0),VLOOKUP(AQ$3,'efecte socio eco fp'!$A$5:$X$30,21,FALSE)-VLOOKUP(AQ$3,'efecte socio eco 11'!$A$5:$X$30,21,FALSE),0)</f>
        <v>0</v>
      </c>
      <c r="AR76" s="42">
        <f>IF(AND(AR$3&gt;=2025,AR$6&lt;&gt;0),VLOOKUP(AR$3,'efecte socio eco fp'!$A$5:$X$30,21,FALSE)-VLOOKUP(AR$3,'efecte socio eco 11'!$A$5:$X$30,21,FALSE),0)</f>
        <v>0</v>
      </c>
      <c r="AS76" s="42">
        <f>IF(AND(AS$3&gt;=2025,AS$6&lt;&gt;0),VLOOKUP(AS$3,'efecte socio eco fp'!$A$5:$X$30,21,FALSE)-VLOOKUP(AS$3,'efecte socio eco 11'!$A$5:$X$30,21,FALSE),0)</f>
        <v>0</v>
      </c>
      <c r="AT76" s="42">
        <f>IF(AND(AT$3&gt;=2025,AT$6&lt;&gt;0),VLOOKUP(AT$3,'efecte socio eco fp'!$A$5:$X$30,21,FALSE)-VLOOKUP(AT$3,'efecte socio eco 11'!$A$5:$X$30,21,FALSE),0)</f>
        <v>0</v>
      </c>
      <c r="AU76" s="42">
        <f>IF(AND(AU$3&gt;=2025,AU$6&lt;&gt;0),VLOOKUP(AU$3,'efecte socio eco fp'!$A$5:$X$30,21,FALSE)-VLOOKUP(AU$3,'efecte socio eco 11'!$A$5:$X$30,21,FALSE),0)</f>
        <v>0</v>
      </c>
      <c r="AV76" s="42">
        <f>IF(AND(AV$3&gt;=2025,AV$6&lt;&gt;0),VLOOKUP(AV$3,'efecte socio eco fp'!$A$5:$X$30,21,FALSE)-VLOOKUP(AV$3,'efecte socio eco 11'!$A$5:$X$30,21,FALSE),0)</f>
        <v>0</v>
      </c>
      <c r="AW76" s="42">
        <f>IF(AND(AW$3&gt;=2025,AW$6&lt;&gt;0),VLOOKUP(AW$3,'efecte socio eco fp'!$A$5:$X$30,21,FALSE)-VLOOKUP(AW$3,'efecte socio eco 11'!$A$5:$X$30,21,FALSE),0)</f>
        <v>0</v>
      </c>
      <c r="AX76" s="42">
        <f>IF(AND(AX$3&gt;=2025,AX$6&lt;&gt;0),VLOOKUP(AX$3,'efecte socio eco fp'!$A$5:$X$30,21,FALSE)-VLOOKUP(AX$3,'efecte socio eco 11'!$A$5:$X$30,21,FALSE),0)</f>
        <v>0</v>
      </c>
      <c r="AY76" s="42">
        <f>IF(AND(AY$3&gt;=2025,AY$6&lt;&gt;0),VLOOKUP(AY$3,'efecte socio eco fp'!$A$5:$X$30,21,FALSE)-VLOOKUP(AY$3,'efecte socio eco 11'!$A$5:$X$30,21,FALSE),0)</f>
        <v>0</v>
      </c>
      <c r="AZ76" s="42">
        <f>IF(AND(AZ$3&gt;=2025,AZ$6&lt;&gt;0),VLOOKUP(AZ$3,'efecte socio eco fp'!$A$5:$X$30,21,FALSE)-VLOOKUP(AZ$3,'efecte socio eco 11'!$A$5:$X$30,21,FALSE),0)</f>
        <v>0</v>
      </c>
      <c r="BA76" s="42">
        <f>IF(AND(BA$3&gt;=2025,BA$6&lt;&gt;0),VLOOKUP(BA$3,'efecte socio eco fp'!$A$5:$X$30,21,FALSE)-VLOOKUP(BA$3,'efecte socio eco 11'!$A$5:$X$30,21,FALSE),0)</f>
        <v>0</v>
      </c>
      <c r="BB76" s="42">
        <f>IF(AND(BB$3&gt;=2025,BB$6&lt;&gt;0),VLOOKUP(BB$3,'efecte socio eco fp'!$A$5:$X$30,21,FALSE)-VLOOKUP(BB$3,'efecte socio eco 11'!$A$5:$X$30,21,FALSE),0)</f>
        <v>0</v>
      </c>
      <c r="BC76" s="42">
        <f>IF(AND(BC$3&gt;=2025,BC$6&lt;&gt;0),VLOOKUP(BC$3,'efecte socio eco fp'!$A$5:$X$30,21,FALSE)-VLOOKUP(BC$3,'efecte socio eco 11'!$A$5:$X$30,21,FALSE),0)</f>
        <v>0</v>
      </c>
      <c r="BD76" s="42">
        <f>IF(AND(BD$3&gt;=2025,BD$6&lt;&gt;0),VLOOKUP(BD$3,'efecte socio eco fp'!$A$5:$X$30,21,FALSE)-VLOOKUP(BD$3,'efecte socio eco 11'!$A$5:$X$30,21,FALSE),0)</f>
        <v>0</v>
      </c>
      <c r="BE76" s="42">
        <f>IF(AND(BE$3&gt;=2025,BE$6&lt;&gt;0),VLOOKUP(BE$3,'efecte socio eco fp'!$A$5:$X$30,21,FALSE)-VLOOKUP(BE$3,'efecte socio eco 11'!$A$5:$X$30,21,FALSE),0)</f>
        <v>0</v>
      </c>
      <c r="BF76" s="42">
        <f>IF(AND(BF$3&gt;=2025,BF$6&lt;&gt;0),VLOOKUP(BF$3,'efecte socio eco fp'!$A$5:$X$30,21,FALSE)-VLOOKUP(BF$3,'efecte socio eco 11'!$A$5:$X$30,21,FALSE),0)</f>
        <v>0</v>
      </c>
      <c r="BG76" s="42">
        <f>IF(AND(BG$3&gt;=2025,BG$6&lt;&gt;0),VLOOKUP(BG$3,'efecte socio eco fp'!$A$5:$X$30,21,FALSE)-VLOOKUP(BG$3,'efecte socio eco 11'!$A$5:$X$30,21,FALSE),0)</f>
        <v>0</v>
      </c>
      <c r="BH76" s="42">
        <f>IF(AND(BH$3&gt;=2025,BH$6&lt;&gt;0),VLOOKUP(BH$3,'efecte socio eco fp'!$A$5:$X$30,21,FALSE)-VLOOKUP(BH$3,'efecte socio eco 11'!$A$5:$X$30,21,FALSE),0)</f>
        <v>0</v>
      </c>
      <c r="BI76" s="42">
        <f>IF(AND(BI$3&gt;=2025,BI$6&lt;&gt;0),VLOOKUP(BI$3,'efecte socio eco fp'!$A$5:$X$30,21,FALSE)-VLOOKUP(BI$3,'efecte socio eco 11'!$A$5:$X$30,21,FALSE),0)</f>
        <v>0</v>
      </c>
      <c r="BJ76" s="42">
        <f>IF(AND(BJ$3&gt;=2025,BJ$6&lt;&gt;0),VLOOKUP(BJ$3,'efecte socio eco fp'!$A$5:$X$30,21,FALSE)-VLOOKUP(BJ$3,'efecte socio eco 11'!$A$5:$X$30,21,FALSE),0)</f>
        <v>0</v>
      </c>
      <c r="BK76" s="42">
        <f>IF(AND(BK$3&gt;=2025,BK$6&lt;&gt;0),VLOOKUP(BK$3,'efecte socio eco fp'!$A$5:$X$30,21,FALSE)-VLOOKUP(BK$3,'efecte socio eco 11'!$A$5:$X$30,21,FALSE),0)</f>
        <v>0</v>
      </c>
      <c r="BL76" s="42">
        <f>IF(AND(BL$3&gt;=2025,BL$6&lt;&gt;0),VLOOKUP(BL$3,'efecte socio eco fp'!$A$5:$X$30,21,FALSE)-VLOOKUP(BL$3,'efecte socio eco 11'!$A$5:$X$30,21,FALSE),0)</f>
        <v>0</v>
      </c>
      <c r="BM76" s="42">
        <f>IF(AND(BM$3&gt;=2025,BM$6&lt;&gt;0),VLOOKUP(BM$3,'efecte socio eco fp'!$A$5:$X$30,21,FALSE)-VLOOKUP(BM$3,'efecte socio eco 11'!$A$5:$X$30,21,FALSE),0)</f>
        <v>0</v>
      </c>
      <c r="BN76" s="42">
        <f>IF(AND(BN$3&gt;=2025,BN$6&lt;&gt;0),VLOOKUP(BN$3,'efecte socio eco fp'!$A$5:$X$30,21,FALSE)-VLOOKUP(BN$3,'efecte socio eco 11'!$A$5:$X$30,21,FALSE),0)</f>
        <v>0</v>
      </c>
      <c r="BO76" s="42">
        <f>IF(AND(BO$3&gt;=2025,BO$6&lt;&gt;0),VLOOKUP(BO$3,'efecte socio eco fp'!$A$5:$X$30,21,FALSE)-VLOOKUP(BO$3,'efecte socio eco 11'!$A$5:$X$30,21,FALSE),0)</f>
        <v>0</v>
      </c>
      <c r="BP76" s="42">
        <f>IF(AND(BP$3&gt;=2025,BP$6&lt;&gt;0),VLOOKUP(BP$3,'efecte socio eco fp'!$A$5:$X$30,21,FALSE)-VLOOKUP(BP$3,'efecte socio eco 11'!$A$5:$X$30,21,FALSE),0)</f>
        <v>0</v>
      </c>
      <c r="BQ76" s="42">
        <f>IF(AND(BQ$3&gt;=2025,BQ$6&lt;&gt;0),VLOOKUP(BQ$3,'efecte socio eco fp'!$A$5:$X$30,21,FALSE)-VLOOKUP(BQ$3,'efecte socio eco 11'!$A$5:$X$30,21,FALSE),0)</f>
        <v>0</v>
      </c>
      <c r="BR76" s="42">
        <f>IF(AND(BR$3&gt;=2025,BR$6&lt;&gt;0),VLOOKUP(BR$3,'efecte socio eco fp'!$A$5:$X$30,21,FALSE)-VLOOKUP(BR$3,'efecte socio eco 11'!$A$5:$X$30,21,FALSE),0)</f>
        <v>0</v>
      </c>
      <c r="BS76" s="42">
        <f>IF(AND(BS$3&gt;=2025,BS$6&lt;&gt;0),VLOOKUP(BS$3,'efecte socio eco fp'!$A$5:$X$30,21,FALSE)-VLOOKUP(BS$3,'efecte socio eco 11'!$A$5:$X$30,21,FALSE),0)</f>
        <v>0</v>
      </c>
      <c r="BT76" s="42">
        <f>IF(AND(BT$3&gt;=2025,BT$6&lt;&gt;0),VLOOKUP(BT$3,'efecte socio eco fp'!$A$5:$X$30,21,FALSE)-VLOOKUP(BT$3,'efecte socio eco 11'!$A$5:$X$30,21,FALSE),0)</f>
        <v>0</v>
      </c>
      <c r="BU76" s="42">
        <f>IF(AND(BU$3&gt;=2025,BU$6&lt;&gt;0),VLOOKUP(BU$3,'efecte socio eco fp'!$A$5:$X$30,21,FALSE)-VLOOKUP(BU$3,'efecte socio eco 11'!$A$5:$X$30,21,FALSE),0)</f>
        <v>0</v>
      </c>
      <c r="BV76" s="42">
        <f>IF(AND(BV$3&gt;=2025,BV$6&lt;&gt;0),VLOOKUP(BV$3,'efecte socio eco fp'!$A$5:$X$30,21,FALSE)-VLOOKUP(BV$3,'efecte socio eco 11'!$A$5:$X$30,21,FALSE),0)</f>
        <v>0</v>
      </c>
      <c r="BW76" s="42">
        <f>IF(AND(BW$3&gt;=2025,BW$6&lt;&gt;0),VLOOKUP(BW$3,'efecte socio eco fp'!$A$5:$X$30,21,FALSE)-VLOOKUP(BW$3,'efecte socio eco 11'!$A$5:$X$30,21,FALSE),0)</f>
        <v>0</v>
      </c>
      <c r="BX76" s="42">
        <f>IF(AND(BX$3&gt;=2025,BX$6&lt;&gt;0),VLOOKUP(BX$3,'efecte socio eco fp'!$A$5:$X$30,21,FALSE)-VLOOKUP(BX$3,'efecte socio eco 11'!$A$5:$X$30,21,FALSE),0)</f>
        <v>0</v>
      </c>
      <c r="BY76" s="42">
        <f>IF(AND(BY$3&gt;=2025,BY$6&lt;&gt;0),VLOOKUP(BY$3,'efecte socio eco fp'!$A$5:$X$30,21,FALSE)-VLOOKUP(BY$3,'efecte socio eco 11'!$A$5:$X$30,21,FALSE),0)</f>
        <v>0</v>
      </c>
      <c r="BZ76" s="42">
        <f>IF(AND(BZ$3&gt;=2025,BZ$6&lt;&gt;0),VLOOKUP(BZ$3,'efecte socio eco fp'!$A$5:$X$30,21,FALSE)-VLOOKUP(BZ$3,'efecte socio eco 11'!$A$5:$X$30,21,FALSE),0)</f>
        <v>0</v>
      </c>
      <c r="CA76" s="42">
        <f>IF(AND(CA$3&gt;=2025,CA$6&lt;&gt;0),VLOOKUP(CA$3,'efecte socio eco fp'!$A$5:$X$30,21,FALSE)-VLOOKUP(CA$3,'efecte socio eco 11'!$A$5:$X$30,21,FALSE),0)</f>
        <v>0</v>
      </c>
      <c r="CB76" s="42">
        <f>IF(AND(CB$3&gt;=2025,CB$6&lt;&gt;0),VLOOKUP(CB$3,'efecte socio eco fp'!$A$5:$X$30,21,FALSE)-VLOOKUP(CB$3,'efecte socio eco 11'!$A$5:$X$30,21,FALSE),0)</f>
        <v>0</v>
      </c>
      <c r="CC76" s="42">
        <f>IF(AND(CC$3&gt;=2025,CC$6&lt;&gt;0),VLOOKUP(CC$3,'efecte socio eco fp'!$A$5:$X$30,21,FALSE)-VLOOKUP(CC$3,'efecte socio eco 11'!$A$5:$X$30,21,FALSE),0)</f>
        <v>0</v>
      </c>
      <c r="CD76" s="42">
        <f>IF(AND(CD$3&gt;=2025,CD$6&lt;&gt;0),VLOOKUP(CD$3,'efecte socio eco fp'!$A$5:$X$30,21,FALSE)-VLOOKUP(CD$3,'efecte socio eco 11'!$A$5:$X$30,21,FALSE),0)</f>
        <v>0</v>
      </c>
      <c r="CE76" s="42">
        <f>IF(AND(CE$3&gt;=2025,CE$6&lt;&gt;0),VLOOKUP(CE$3,'efecte socio eco fp'!$A$5:$X$30,21,FALSE)-VLOOKUP(CE$3,'efecte socio eco 11'!$A$5:$X$30,21,FALSE),0)</f>
        <v>0</v>
      </c>
    </row>
    <row r="77" spans="1:83">
      <c r="A77" t="s">
        <v>108</v>
      </c>
      <c r="B77" t="s">
        <v>33</v>
      </c>
      <c r="C77" s="42">
        <f>IF(AND(C$3&gt;=2025,C$6&lt;&gt;0),VLOOKUP(C$3,'efecte socio eco fp'!$A$5:$X$30,22,FALSE)-VLOOKUP(C$3,'efecte socio eco 11'!$A$5:$X$30,22,FALSE),0)</f>
        <v>0</v>
      </c>
      <c r="D77" s="42">
        <f>IF(AND(D$3&gt;=2025,D$6&lt;&gt;0),VLOOKUP(D$3,'efecte socio eco fp'!$A$5:$X$30,22,FALSE)-VLOOKUP(D$3,'efecte socio eco 11'!$A$5:$X$30,22,FALSE),0)</f>
        <v>0</v>
      </c>
      <c r="E77" s="42">
        <f>IF(AND(E$3&gt;=2025,E$6&lt;&gt;0),VLOOKUP(E$3,'efecte socio eco fp'!$A$5:$X$30,22,FALSE)-VLOOKUP(E$3,'efecte socio eco 11'!$A$5:$X$30,22,FALSE),0)</f>
        <v>0</v>
      </c>
      <c r="F77" s="42">
        <f>IF(AND(F$3&gt;=2025,F$6&lt;&gt;0),VLOOKUP(F$3,'efecte socio eco fp'!$A$5:$X$30,22,FALSE)-VLOOKUP(F$3,'efecte socio eco 11'!$A$5:$X$30,22,FALSE),0)</f>
        <v>0</v>
      </c>
      <c r="G77" s="42">
        <f>IF(AND(G$3&gt;=2025,G$6&lt;&gt;0),VLOOKUP(G$3,'efecte socio eco fp'!$A$5:$X$30,22,FALSE)-VLOOKUP(G$3,'efecte socio eco 11'!$A$5:$X$30,22,FALSE),0)</f>
        <v>0</v>
      </c>
      <c r="H77" s="42">
        <f>IF(AND(H$3&gt;=2025,H$6&lt;&gt;0),VLOOKUP(H$3,'efecte socio eco fp'!$A$5:$X$30,22,FALSE)-VLOOKUP(H$3,'efecte socio eco 11'!$A$5:$X$30,22,FALSE),0)</f>
        <v>0</v>
      </c>
      <c r="I77" s="42">
        <f>IF(AND(I$3&gt;=2025,I$6&lt;&gt;0),VLOOKUP(I$3,'efecte socio eco fp'!$A$5:$X$30,22,FALSE)-VLOOKUP(I$3,'efecte socio eco 11'!$A$5:$X$30,22,FALSE),0)</f>
        <v>0</v>
      </c>
      <c r="J77" s="42">
        <f>IF(AND(J$3&gt;=2025,J$6&lt;&gt;0),VLOOKUP(J$3,'efecte socio eco fp'!$A$5:$X$30,22,FALSE)-VLOOKUP(J$3,'efecte socio eco 11'!$A$5:$X$30,22,FALSE),0)</f>
        <v>556.67160493341316</v>
      </c>
      <c r="K77" s="42">
        <f>IF(AND(K$3&gt;=2025,K$6&lt;&gt;0),VLOOKUP(K$3,'efecte socio eco fp'!$A$5:$X$30,22,FALSE)-VLOOKUP(K$3,'efecte socio eco 11'!$A$5:$X$30,22,FALSE),0)</f>
        <v>633.23337142590754</v>
      </c>
      <c r="L77" s="42">
        <f>IF(AND(L$3&gt;=2025,L$6&lt;&gt;0),VLOOKUP(L$3,'efecte socio eco fp'!$A$5:$X$30,22,FALSE)-VLOOKUP(L$3,'efecte socio eco 11'!$A$5:$X$30,22,FALSE),0)</f>
        <v>718.92901409793149</v>
      </c>
      <c r="M77" s="42">
        <f>IF(AND(M$3&gt;=2025,M$6&lt;&gt;0),VLOOKUP(M$3,'efecte socio eco fp'!$A$5:$X$30,22,FALSE)-VLOOKUP(M$3,'efecte socio eco 11'!$A$5:$X$30,22,FALSE),0)</f>
        <v>814.83117522093107</v>
      </c>
      <c r="N77" s="42">
        <f>IF(AND(N$3&gt;=2025,N$6&lt;&gt;0),VLOOKUP(N$3,'efecte socio eco fp'!$A$5:$X$30,22,FALSE)-VLOOKUP(N$3,'efecte socio eco 11'!$A$5:$X$30,22,FALSE),0)</f>
        <v>900.94378392839985</v>
      </c>
      <c r="O77" s="42">
        <f>IF(AND(O$3&gt;=2025,O$6&lt;&gt;0),VLOOKUP(O$3,'efecte socio eco fp'!$A$5:$X$30,22,FALSE)-VLOOKUP(O$3,'efecte socio eco 11'!$A$5:$X$30,22,FALSE),0)</f>
        <v>995.27130951596973</v>
      </c>
      <c r="P77" s="42">
        <f>IF(AND(P$3&gt;=2025,P$6&lt;&gt;0),VLOOKUP(P$3,'efecte socio eco fp'!$A$5:$X$30,22,FALSE)-VLOOKUP(P$3,'efecte socio eco 11'!$A$5:$X$30,22,FALSE),0)</f>
        <v>1098.5880325213825</v>
      </c>
      <c r="Q77" s="42">
        <f>IF(AND(Q$3&gt;=2025,Q$6&lt;&gt;0),VLOOKUP(Q$3,'efecte socio eco fp'!$A$5:$X$30,22,FALSE)-VLOOKUP(Q$3,'efecte socio eco 11'!$A$5:$X$30,22,FALSE),0)</f>
        <v>1211.7411011901502</v>
      </c>
      <c r="R77" s="42">
        <f>IF(AND(R$3&gt;=2025,R$6&lt;&gt;0),VLOOKUP(R$3,'efecte socio eco fp'!$A$5:$X$30,22,FALSE)-VLOOKUP(R$3,'efecte socio eco 11'!$A$5:$X$30,22,FALSE),0)</f>
        <v>1335.6573877553169</v>
      </c>
      <c r="S77" s="42">
        <f>IF(AND(S$3&gt;=2025,S$6&lt;&gt;0),VLOOKUP(S$3,'efecte socio eco fp'!$A$5:$X$30,22,FALSE)-VLOOKUP(S$3,'efecte socio eco 11'!$A$5:$X$30,22,FALSE),0)</f>
        <v>1454.5802408623633</v>
      </c>
      <c r="T77" s="42">
        <f>IF(AND(T$3&gt;=2025,T$6&lt;&gt;0),VLOOKUP(T$3,'efecte socio eco fp'!$A$5:$X$30,22,FALSE)-VLOOKUP(T$3,'efecte socio eco 11'!$A$5:$X$30,22,FALSE),0)</f>
        <v>1583.4710533048155</v>
      </c>
      <c r="U77" s="42">
        <f>IF(AND(U$3&gt;=2025,U$6&lt;&gt;0),VLOOKUP(U$3,'efecte socio eco fp'!$A$5:$X$30,22,FALSE)-VLOOKUP(U$3,'efecte socio eco 11'!$A$5:$X$30,22,FALSE),0)</f>
        <v>1723.1569450027723</v>
      </c>
      <c r="V77" s="42">
        <f>IF(AND(V$3&gt;=2025,V$6&lt;&gt;0),VLOOKUP(V$3,'efecte socio eco fp'!$A$5:$X$30,22,FALSE)-VLOOKUP(V$3,'efecte socio eco 11'!$A$5:$X$30,22,FALSE),0)</f>
        <v>1874.5335482664264</v>
      </c>
      <c r="W77" s="42">
        <f>IF(AND(W$3&gt;=2025,W$6&lt;&gt;0),VLOOKUP(W$3,'efecte socio eco fp'!$A$5:$X$30,22,FALSE)-VLOOKUP(W$3,'efecte socio eco 11'!$A$5:$X$30,22,FALSE),0)</f>
        <v>2038.5706811041937</v>
      </c>
      <c r="X77" s="42">
        <f>IF(AND(X$3&gt;=2025,X$6&lt;&gt;0),VLOOKUP(X$3,'efecte socio eco fp'!$A$5:$X$30,22,FALSE)-VLOOKUP(X$3,'efecte socio eco 11'!$A$5:$X$30,22,FALSE),0)</f>
        <v>2183.1721843239602</v>
      </c>
      <c r="Y77" s="42">
        <f>IF(AND(Y$3&gt;=2025,Y$6&lt;&gt;0),VLOOKUP(Y$3,'efecte socio eco fp'!$A$5:$X$30,22,FALSE)-VLOOKUP(Y$3,'efecte socio eco 11'!$A$5:$X$30,22,FALSE),0)</f>
        <v>2337.5907306584431</v>
      </c>
      <c r="Z77" s="42">
        <f>IF(AND(Z$3&gt;=2025,Z$6&lt;&gt;0),VLOOKUP(Z$3,'efecte socio eco fp'!$A$5:$X$30,22,FALSE)-VLOOKUP(Z$3,'efecte socio eco 11'!$A$5:$X$30,22,FALSE),0)</f>
        <v>2502.4881390034047</v>
      </c>
      <c r="AA77" s="42">
        <f>IF(AND(AA$3&gt;=2025,AA$6&lt;&gt;0),VLOOKUP(AA$3,'efecte socio eco fp'!$A$5:$X$30,22,FALSE)-VLOOKUP(AA$3,'efecte socio eco 11'!$A$5:$X$30,22,FALSE),0)</f>
        <v>2678.5707933270946</v>
      </c>
      <c r="AB77" s="42">
        <f>IF(AND(AB$3&gt;=2025,AB$6&lt;&gt;0),VLOOKUP(AB$3,'efecte socio eco fp'!$A$5:$X$30,22,FALSE)-VLOOKUP(AB$3,'efecte socio eco 11'!$A$5:$X$30,22,FALSE),0)</f>
        <v>2866.5926429842116</v>
      </c>
      <c r="AC77" s="42">
        <f>IF(AND(AC$3&gt;=2025,AC$6&lt;&gt;0),VLOOKUP(AC$3,'efecte socio eco fp'!$A$5:$X$30,22,FALSE)-VLOOKUP(AC$3,'efecte socio eco 11'!$A$5:$X$30,22,FALSE),0)</f>
        <v>3041.3087103658108</v>
      </c>
      <c r="AD77" s="42">
        <f>IF(AND(AD$3&gt;=2025,AD$6&lt;&gt;0),VLOOKUP(AD$3,'efecte socio eco fp'!$A$5:$X$30,22,FALSE)-VLOOKUP(AD$3,'efecte socio eco 11'!$A$5:$X$30,22,FALSE),0)</f>
        <v>3226.3434770672206</v>
      </c>
      <c r="AE77" s="42">
        <f>IF(AND(AE$3&gt;=2025,AE$6&lt;&gt;0),VLOOKUP(AE$3,'efecte socio eco fp'!$A$5:$X$30,22,FALSE)-VLOOKUP(AE$3,'efecte socio eco 11'!$A$5:$X$30,22,FALSE),0)</f>
        <v>3422.3028767248225</v>
      </c>
      <c r="AF77" s="42">
        <f>IF(AND(AF$3&gt;=2025,AF$6&lt;&gt;0),VLOOKUP(AF$3,'efecte socio eco fp'!$A$5:$X$30,22,FALSE)-VLOOKUP(AF$3,'efecte socio eco 11'!$A$5:$X$30,22,FALSE),0)</f>
        <v>3629.8283865367384</v>
      </c>
      <c r="AG77" s="42">
        <f>IF(AND(AG$3&gt;=2025,AG$6&lt;&gt;0),VLOOKUP(AG$3,'efecte socio eco fp'!$A$5:$X$30,22,FALSE)-VLOOKUP(AG$3,'efecte socio eco 11'!$A$5:$X$30,22,FALSE),0)</f>
        <v>0</v>
      </c>
      <c r="AH77" s="42">
        <f>IF(AND(AH$3&gt;=2025,AH$6&lt;&gt;0),VLOOKUP(AH$3,'efecte socio eco fp'!$A$5:$X$30,22,FALSE)-VLOOKUP(AH$3,'efecte socio eco 11'!$A$5:$X$30,22,FALSE),0)</f>
        <v>0</v>
      </c>
      <c r="AI77" s="42">
        <f>IF(AND(AI$3&gt;=2025,AI$6&lt;&gt;0),VLOOKUP(AI$3,'efecte socio eco fp'!$A$5:$X$30,22,FALSE)-VLOOKUP(AI$3,'efecte socio eco 11'!$A$5:$X$30,22,FALSE),0)</f>
        <v>0</v>
      </c>
      <c r="AJ77" s="42">
        <f>IF(AND(AJ$3&gt;=2025,AJ$6&lt;&gt;0),VLOOKUP(AJ$3,'efecte socio eco fp'!$A$5:$X$30,22,FALSE)-VLOOKUP(AJ$3,'efecte socio eco 11'!$A$5:$X$30,22,FALSE),0)</f>
        <v>0</v>
      </c>
      <c r="AK77" s="42">
        <f>IF(AND(AK$3&gt;=2025,AK$6&lt;&gt;0),VLOOKUP(AK$3,'efecte socio eco fp'!$A$5:$X$30,22,FALSE)-VLOOKUP(AK$3,'efecte socio eco 11'!$A$5:$X$30,22,FALSE),0)</f>
        <v>0</v>
      </c>
      <c r="AL77" s="42">
        <f>IF(AND(AL$3&gt;=2025,AL$6&lt;&gt;0),VLOOKUP(AL$3,'efecte socio eco fp'!$A$5:$X$30,22,FALSE)-VLOOKUP(AL$3,'efecte socio eco 11'!$A$5:$X$30,22,FALSE),0)</f>
        <v>0</v>
      </c>
      <c r="AM77" s="42">
        <f>IF(AND(AM$3&gt;=2025,AM$6&lt;&gt;0),VLOOKUP(AM$3,'efecte socio eco fp'!$A$5:$X$30,22,FALSE)-VLOOKUP(AM$3,'efecte socio eco 11'!$A$5:$X$30,22,FALSE),0)</f>
        <v>0</v>
      </c>
      <c r="AN77" s="42">
        <f>IF(AND(AN$3&gt;=2025,AN$6&lt;&gt;0),VLOOKUP(AN$3,'efecte socio eco fp'!$A$5:$X$30,22,FALSE)-VLOOKUP(AN$3,'efecte socio eco 11'!$A$5:$X$30,22,FALSE),0)</f>
        <v>0</v>
      </c>
      <c r="AO77" s="42">
        <f>IF(AND(AO$3&gt;=2025,AO$6&lt;&gt;0),VLOOKUP(AO$3,'efecte socio eco fp'!$A$5:$X$30,22,FALSE)-VLOOKUP(AO$3,'efecte socio eco 11'!$A$5:$X$30,22,FALSE),0)</f>
        <v>0</v>
      </c>
      <c r="AP77" s="42">
        <f>IF(AND(AP$3&gt;=2025,AP$6&lt;&gt;0),VLOOKUP(AP$3,'efecte socio eco fp'!$A$5:$X$30,22,FALSE)-VLOOKUP(AP$3,'efecte socio eco 11'!$A$5:$X$30,22,FALSE),0)</f>
        <v>0</v>
      </c>
      <c r="AQ77" s="42">
        <f>IF(AND(AQ$3&gt;=2025,AQ$6&lt;&gt;0),VLOOKUP(AQ$3,'efecte socio eco fp'!$A$5:$X$30,22,FALSE)-VLOOKUP(AQ$3,'efecte socio eco 11'!$A$5:$X$30,22,FALSE),0)</f>
        <v>0</v>
      </c>
      <c r="AR77" s="42">
        <f>IF(AND(AR$3&gt;=2025,AR$6&lt;&gt;0),VLOOKUP(AR$3,'efecte socio eco fp'!$A$5:$X$30,22,FALSE)-VLOOKUP(AR$3,'efecte socio eco 11'!$A$5:$X$30,22,FALSE),0)</f>
        <v>0</v>
      </c>
      <c r="AS77" s="42">
        <f>IF(AND(AS$3&gt;=2025,AS$6&lt;&gt;0),VLOOKUP(AS$3,'efecte socio eco fp'!$A$5:$X$30,22,FALSE)-VLOOKUP(AS$3,'efecte socio eco 11'!$A$5:$X$30,22,FALSE),0)</f>
        <v>0</v>
      </c>
      <c r="AT77" s="42">
        <f>IF(AND(AT$3&gt;=2025,AT$6&lt;&gt;0),VLOOKUP(AT$3,'efecte socio eco fp'!$A$5:$X$30,22,FALSE)-VLOOKUP(AT$3,'efecte socio eco 11'!$A$5:$X$30,22,FALSE),0)</f>
        <v>0</v>
      </c>
      <c r="AU77" s="42">
        <f>IF(AND(AU$3&gt;=2025,AU$6&lt;&gt;0),VLOOKUP(AU$3,'efecte socio eco fp'!$A$5:$X$30,22,FALSE)-VLOOKUP(AU$3,'efecte socio eco 11'!$A$5:$X$30,22,FALSE),0)</f>
        <v>0</v>
      </c>
      <c r="AV77" s="42">
        <f>IF(AND(AV$3&gt;=2025,AV$6&lt;&gt;0),VLOOKUP(AV$3,'efecte socio eco fp'!$A$5:$X$30,22,FALSE)-VLOOKUP(AV$3,'efecte socio eco 11'!$A$5:$X$30,22,FALSE),0)</f>
        <v>0</v>
      </c>
      <c r="AW77" s="42">
        <f>IF(AND(AW$3&gt;=2025,AW$6&lt;&gt;0),VLOOKUP(AW$3,'efecte socio eco fp'!$A$5:$X$30,22,FALSE)-VLOOKUP(AW$3,'efecte socio eco 11'!$A$5:$X$30,22,FALSE),0)</f>
        <v>0</v>
      </c>
      <c r="AX77" s="42">
        <f>IF(AND(AX$3&gt;=2025,AX$6&lt;&gt;0),VLOOKUP(AX$3,'efecte socio eco fp'!$A$5:$X$30,22,FALSE)-VLOOKUP(AX$3,'efecte socio eco 11'!$A$5:$X$30,22,FALSE),0)</f>
        <v>0</v>
      </c>
      <c r="AY77" s="42">
        <f>IF(AND(AY$3&gt;=2025,AY$6&lt;&gt;0),VLOOKUP(AY$3,'efecte socio eco fp'!$A$5:$X$30,22,FALSE)-VLOOKUP(AY$3,'efecte socio eco 11'!$A$5:$X$30,22,FALSE),0)</f>
        <v>0</v>
      </c>
      <c r="AZ77" s="42">
        <f>IF(AND(AZ$3&gt;=2025,AZ$6&lt;&gt;0),VLOOKUP(AZ$3,'efecte socio eco fp'!$A$5:$X$30,22,FALSE)-VLOOKUP(AZ$3,'efecte socio eco 11'!$A$5:$X$30,22,FALSE),0)</f>
        <v>0</v>
      </c>
      <c r="BA77" s="42">
        <f>IF(AND(BA$3&gt;=2025,BA$6&lt;&gt;0),VLOOKUP(BA$3,'efecte socio eco fp'!$A$5:$X$30,22,FALSE)-VLOOKUP(BA$3,'efecte socio eco 11'!$A$5:$X$30,22,FALSE),0)</f>
        <v>0</v>
      </c>
      <c r="BB77" s="42">
        <f>IF(AND(BB$3&gt;=2025,BB$6&lt;&gt;0),VLOOKUP(BB$3,'efecte socio eco fp'!$A$5:$X$30,22,FALSE)-VLOOKUP(BB$3,'efecte socio eco 11'!$A$5:$X$30,22,FALSE),0)</f>
        <v>0</v>
      </c>
      <c r="BC77" s="42">
        <f>IF(AND(BC$3&gt;=2025,BC$6&lt;&gt;0),VLOOKUP(BC$3,'efecte socio eco fp'!$A$5:$X$30,22,FALSE)-VLOOKUP(BC$3,'efecte socio eco 11'!$A$5:$X$30,22,FALSE),0)</f>
        <v>0</v>
      </c>
      <c r="BD77" s="42">
        <f>IF(AND(BD$3&gt;=2025,BD$6&lt;&gt;0),VLOOKUP(BD$3,'efecte socio eco fp'!$A$5:$X$30,22,FALSE)-VLOOKUP(BD$3,'efecte socio eco 11'!$A$5:$X$30,22,FALSE),0)</f>
        <v>0</v>
      </c>
      <c r="BE77" s="42">
        <f>IF(AND(BE$3&gt;=2025,BE$6&lt;&gt;0),VLOOKUP(BE$3,'efecte socio eco fp'!$A$5:$X$30,22,FALSE)-VLOOKUP(BE$3,'efecte socio eco 11'!$A$5:$X$30,22,FALSE),0)</f>
        <v>0</v>
      </c>
      <c r="BF77" s="42">
        <f>IF(AND(BF$3&gt;=2025,BF$6&lt;&gt;0),VLOOKUP(BF$3,'efecte socio eco fp'!$A$5:$X$30,22,FALSE)-VLOOKUP(BF$3,'efecte socio eco 11'!$A$5:$X$30,22,FALSE),0)</f>
        <v>0</v>
      </c>
      <c r="BG77" s="42">
        <f>IF(AND(BG$3&gt;=2025,BG$6&lt;&gt;0),VLOOKUP(BG$3,'efecte socio eco fp'!$A$5:$X$30,22,FALSE)-VLOOKUP(BG$3,'efecte socio eco 11'!$A$5:$X$30,22,FALSE),0)</f>
        <v>0</v>
      </c>
      <c r="BH77" s="42">
        <f>IF(AND(BH$3&gt;=2025,BH$6&lt;&gt;0),VLOOKUP(BH$3,'efecte socio eco fp'!$A$5:$X$30,22,FALSE)-VLOOKUP(BH$3,'efecte socio eco 11'!$A$5:$X$30,22,FALSE),0)</f>
        <v>0</v>
      </c>
      <c r="BI77" s="42">
        <f>IF(AND(BI$3&gt;=2025,BI$6&lt;&gt;0),VLOOKUP(BI$3,'efecte socio eco fp'!$A$5:$X$30,22,FALSE)-VLOOKUP(BI$3,'efecte socio eco 11'!$A$5:$X$30,22,FALSE),0)</f>
        <v>0</v>
      </c>
      <c r="BJ77" s="42">
        <f>IF(AND(BJ$3&gt;=2025,BJ$6&lt;&gt;0),VLOOKUP(BJ$3,'efecte socio eco fp'!$A$5:$X$30,22,FALSE)-VLOOKUP(BJ$3,'efecte socio eco 11'!$A$5:$X$30,22,FALSE),0)</f>
        <v>0</v>
      </c>
      <c r="BK77" s="42">
        <f>IF(AND(BK$3&gt;=2025,BK$6&lt;&gt;0),VLOOKUP(BK$3,'efecte socio eco fp'!$A$5:$X$30,22,FALSE)-VLOOKUP(BK$3,'efecte socio eco 11'!$A$5:$X$30,22,FALSE),0)</f>
        <v>0</v>
      </c>
      <c r="BL77" s="42">
        <f>IF(AND(BL$3&gt;=2025,BL$6&lt;&gt;0),VLOOKUP(BL$3,'efecte socio eco fp'!$A$5:$X$30,22,FALSE)-VLOOKUP(BL$3,'efecte socio eco 11'!$A$5:$X$30,22,FALSE),0)</f>
        <v>0</v>
      </c>
      <c r="BM77" s="42">
        <f>IF(AND(BM$3&gt;=2025,BM$6&lt;&gt;0),VLOOKUP(BM$3,'efecte socio eco fp'!$A$5:$X$30,22,FALSE)-VLOOKUP(BM$3,'efecte socio eco 11'!$A$5:$X$30,22,FALSE),0)</f>
        <v>0</v>
      </c>
      <c r="BN77" s="42">
        <f>IF(AND(BN$3&gt;=2025,BN$6&lt;&gt;0),VLOOKUP(BN$3,'efecte socio eco fp'!$A$5:$X$30,22,FALSE)-VLOOKUP(BN$3,'efecte socio eco 11'!$A$5:$X$30,22,FALSE),0)</f>
        <v>0</v>
      </c>
      <c r="BO77" s="42">
        <f>IF(AND(BO$3&gt;=2025,BO$6&lt;&gt;0),VLOOKUP(BO$3,'efecte socio eco fp'!$A$5:$X$30,22,FALSE)-VLOOKUP(BO$3,'efecte socio eco 11'!$A$5:$X$30,22,FALSE),0)</f>
        <v>0</v>
      </c>
      <c r="BP77" s="42">
        <f>IF(AND(BP$3&gt;=2025,BP$6&lt;&gt;0),VLOOKUP(BP$3,'efecte socio eco fp'!$A$5:$X$30,22,FALSE)-VLOOKUP(BP$3,'efecte socio eco 11'!$A$5:$X$30,22,FALSE),0)</f>
        <v>0</v>
      </c>
      <c r="BQ77" s="42">
        <f>IF(AND(BQ$3&gt;=2025,BQ$6&lt;&gt;0),VLOOKUP(BQ$3,'efecte socio eco fp'!$A$5:$X$30,22,FALSE)-VLOOKUP(BQ$3,'efecte socio eco 11'!$A$5:$X$30,22,FALSE),0)</f>
        <v>0</v>
      </c>
      <c r="BR77" s="42">
        <f>IF(AND(BR$3&gt;=2025,BR$6&lt;&gt;0),VLOOKUP(BR$3,'efecte socio eco fp'!$A$5:$X$30,22,FALSE)-VLOOKUP(BR$3,'efecte socio eco 11'!$A$5:$X$30,22,FALSE),0)</f>
        <v>0</v>
      </c>
      <c r="BS77" s="42">
        <f>IF(AND(BS$3&gt;=2025,BS$6&lt;&gt;0),VLOOKUP(BS$3,'efecte socio eco fp'!$A$5:$X$30,22,FALSE)-VLOOKUP(BS$3,'efecte socio eco 11'!$A$5:$X$30,22,FALSE),0)</f>
        <v>0</v>
      </c>
      <c r="BT77" s="42">
        <f>IF(AND(BT$3&gt;=2025,BT$6&lt;&gt;0),VLOOKUP(BT$3,'efecte socio eco fp'!$A$5:$X$30,22,FALSE)-VLOOKUP(BT$3,'efecte socio eco 11'!$A$5:$X$30,22,FALSE),0)</f>
        <v>0</v>
      </c>
      <c r="BU77" s="42">
        <f>IF(AND(BU$3&gt;=2025,BU$6&lt;&gt;0),VLOOKUP(BU$3,'efecte socio eco fp'!$A$5:$X$30,22,FALSE)-VLOOKUP(BU$3,'efecte socio eco 11'!$A$5:$X$30,22,FALSE),0)</f>
        <v>0</v>
      </c>
      <c r="BV77" s="42">
        <f>IF(AND(BV$3&gt;=2025,BV$6&lt;&gt;0),VLOOKUP(BV$3,'efecte socio eco fp'!$A$5:$X$30,22,FALSE)-VLOOKUP(BV$3,'efecte socio eco 11'!$A$5:$X$30,22,FALSE),0)</f>
        <v>0</v>
      </c>
      <c r="BW77" s="42">
        <f>IF(AND(BW$3&gt;=2025,BW$6&lt;&gt;0),VLOOKUP(BW$3,'efecte socio eco fp'!$A$5:$X$30,22,FALSE)-VLOOKUP(BW$3,'efecte socio eco 11'!$A$5:$X$30,22,FALSE),0)</f>
        <v>0</v>
      </c>
      <c r="BX77" s="42">
        <f>IF(AND(BX$3&gt;=2025,BX$6&lt;&gt;0),VLOOKUP(BX$3,'efecte socio eco fp'!$A$5:$X$30,22,FALSE)-VLOOKUP(BX$3,'efecte socio eco 11'!$A$5:$X$30,22,FALSE),0)</f>
        <v>0</v>
      </c>
      <c r="BY77" s="42">
        <f>IF(AND(BY$3&gt;=2025,BY$6&lt;&gt;0),VLOOKUP(BY$3,'efecte socio eco fp'!$A$5:$X$30,22,FALSE)-VLOOKUP(BY$3,'efecte socio eco 11'!$A$5:$X$30,22,FALSE),0)</f>
        <v>0</v>
      </c>
      <c r="BZ77" s="42">
        <f>IF(AND(BZ$3&gt;=2025,BZ$6&lt;&gt;0),VLOOKUP(BZ$3,'efecte socio eco fp'!$A$5:$X$30,22,FALSE)-VLOOKUP(BZ$3,'efecte socio eco 11'!$A$5:$X$30,22,FALSE),0)</f>
        <v>0</v>
      </c>
      <c r="CA77" s="42">
        <f>IF(AND(CA$3&gt;=2025,CA$6&lt;&gt;0),VLOOKUP(CA$3,'efecte socio eco fp'!$A$5:$X$30,22,FALSE)-VLOOKUP(CA$3,'efecte socio eco 11'!$A$5:$X$30,22,FALSE),0)</f>
        <v>0</v>
      </c>
      <c r="CB77" s="42">
        <f>IF(AND(CB$3&gt;=2025,CB$6&lt;&gt;0),VLOOKUP(CB$3,'efecte socio eco fp'!$A$5:$X$30,22,FALSE)-VLOOKUP(CB$3,'efecte socio eco 11'!$A$5:$X$30,22,FALSE),0)</f>
        <v>0</v>
      </c>
      <c r="CC77" s="42">
        <f>IF(AND(CC$3&gt;=2025,CC$6&lt;&gt;0),VLOOKUP(CC$3,'efecte socio eco fp'!$A$5:$X$30,22,FALSE)-VLOOKUP(CC$3,'efecte socio eco 11'!$A$5:$X$30,22,FALSE),0)</f>
        <v>0</v>
      </c>
      <c r="CD77" s="42">
        <f>IF(AND(CD$3&gt;=2025,CD$6&lt;&gt;0),VLOOKUP(CD$3,'efecte socio eco fp'!$A$5:$X$30,22,FALSE)-VLOOKUP(CD$3,'efecte socio eco 11'!$A$5:$X$30,22,FALSE),0)</f>
        <v>0</v>
      </c>
      <c r="CE77" s="42">
        <f>IF(AND(CE$3&gt;=2025,CE$6&lt;&gt;0),VLOOKUP(CE$3,'efecte socio eco fp'!$A$5:$X$30,22,FALSE)-VLOOKUP(CE$3,'efecte socio eco 11'!$A$5:$X$30,22,FALSE),0)</f>
        <v>0</v>
      </c>
    </row>
    <row r="78" spans="1:83">
      <c r="A78" t="s">
        <v>494</v>
      </c>
      <c r="B78" t="s">
        <v>33</v>
      </c>
      <c r="C78" s="42">
        <f>IF(AND(C$3&gt;=2025,C$6&lt;&gt;0),VLOOKUP(C$3,'efecte socio eco fp'!$A$5:$X$30,23,FALSE)-VLOOKUP(C$3,'efecte socio eco 11'!$A$5:$X$30,23,FALSE),0)</f>
        <v>0</v>
      </c>
      <c r="D78" s="42">
        <f>IF(AND(D$3&gt;=2025,D$6&lt;&gt;0),VLOOKUP(D$3,'efecte socio eco fp'!$A$5:$X$30,23,FALSE)-VLOOKUP(D$3,'efecte socio eco 11'!$A$5:$X$30,23,FALSE),0)</f>
        <v>0</v>
      </c>
      <c r="E78" s="42">
        <f>IF(AND(E$3&gt;=2025,E$6&lt;&gt;0),VLOOKUP(E$3,'efecte socio eco fp'!$A$5:$X$30,23,FALSE)-VLOOKUP(E$3,'efecte socio eco 11'!$A$5:$X$30,23,FALSE),0)</f>
        <v>0</v>
      </c>
      <c r="F78" s="42">
        <f>IF(AND(F$3&gt;=2025,F$6&lt;&gt;0),VLOOKUP(F$3,'efecte socio eco fp'!$A$5:$X$30,23,FALSE)-VLOOKUP(F$3,'efecte socio eco 11'!$A$5:$X$30,23,FALSE),0)</f>
        <v>0</v>
      </c>
      <c r="G78" s="42">
        <f>IF(AND(G$3&gt;=2025,G$6&lt;&gt;0),VLOOKUP(G$3,'efecte socio eco fp'!$A$5:$X$30,23,FALSE)-VLOOKUP(G$3,'efecte socio eco 11'!$A$5:$X$30,23,FALSE),0)</f>
        <v>0</v>
      </c>
      <c r="H78" s="42">
        <f>IF(AND(H$3&gt;=2025,H$6&lt;&gt;0),VLOOKUP(H$3,'efecte socio eco fp'!$A$5:$X$30,23,FALSE)-VLOOKUP(H$3,'efecte socio eco 11'!$A$5:$X$30,23,FALSE),0)</f>
        <v>0</v>
      </c>
      <c r="I78" s="42">
        <f>IF(AND(I$3&gt;=2025,I$6&lt;&gt;0),VLOOKUP(I$3,'efecte socio eco fp'!$A$5:$X$30,23,FALSE)-VLOOKUP(I$3,'efecte socio eco 11'!$A$5:$X$30,23,FALSE),0)</f>
        <v>0</v>
      </c>
      <c r="J78" s="42">
        <f>IF(AND(J$3&gt;=2025,J$6&lt;&gt;0),VLOOKUP(J$3,'efecte socio eco fp'!$A$5:$X$30,23,FALSE)-VLOOKUP(J$3,'efecte socio eco 11'!$A$5:$X$30,23,FALSE),0)</f>
        <v>-20.949789656296161</v>
      </c>
      <c r="K78" s="42">
        <f>IF(AND(K$3&gt;=2025,K$6&lt;&gt;0),VLOOKUP(K$3,'efecte socio eco fp'!$A$5:$X$30,23,FALSE)-VLOOKUP(K$3,'efecte socio eco 11'!$A$5:$X$30,23,FALSE),0)</f>
        <v>-22.057202071957363</v>
      </c>
      <c r="L78" s="42">
        <f>IF(AND(L$3&gt;=2025,L$6&lt;&gt;0),VLOOKUP(L$3,'efecte socio eco fp'!$A$5:$X$30,23,FALSE)-VLOOKUP(L$3,'efecte socio eco 11'!$A$5:$X$30,23,FALSE),0)</f>
        <v>-23.195250178364404</v>
      </c>
      <c r="M78" s="42">
        <f>IF(AND(M$3&gt;=2025,M$6&lt;&gt;0),VLOOKUP(M$3,'efecte socio eco fp'!$A$5:$X$30,23,FALSE)-VLOOKUP(M$3,'efecte socio eco 11'!$A$5:$X$30,23,FALSE),0)</f>
        <v>-24.364640116686132</v>
      </c>
      <c r="N78" s="42">
        <f>IF(AND(N$3&gt;=2025,N$6&lt;&gt;0),VLOOKUP(N$3,'efecte socio eco fp'!$A$5:$X$30,23,FALSE)-VLOOKUP(N$3,'efecte socio eco 11'!$A$5:$X$30,23,FALSE),0)</f>
        <v>-26.252007323090766</v>
      </c>
      <c r="O78" s="42">
        <f>IF(AND(O$3&gt;=2025,O$6&lt;&gt;0),VLOOKUP(O$3,'efecte socio eco fp'!$A$5:$X$30,23,FALSE)-VLOOKUP(O$3,'efecte socio eco 11'!$A$5:$X$30,23,FALSE),0)</f>
        <v>-28.182658493160488</v>
      </c>
      <c r="P78" s="42">
        <f>IF(AND(P$3&gt;=2025,P$6&lt;&gt;0),VLOOKUP(P$3,'efecte socio eco fp'!$A$5:$X$30,23,FALSE)-VLOOKUP(P$3,'efecte socio eco 11'!$A$5:$X$30,23,FALSE),0)</f>
        <v>-30.157379687905632</v>
      </c>
      <c r="Q78" s="42">
        <f>IF(AND(Q$3&gt;=2025,Q$6&lt;&gt;0),VLOOKUP(Q$3,'efecte socio eco fp'!$A$5:$X$30,23,FALSE)-VLOOKUP(Q$3,'efecte socio eco 11'!$A$5:$X$30,23,FALSE),0)</f>
        <v>-32.176969842885228</v>
      </c>
      <c r="R78" s="42">
        <f>IF(AND(R$3&gt;=2025,R$6&lt;&gt;0),VLOOKUP(R$3,'efecte socio eco fp'!$A$5:$X$30,23,FALSE)-VLOOKUP(R$3,'efecte socio eco 11'!$A$5:$X$30,23,FALSE),0)</f>
        <v>-34.242240967077123</v>
      </c>
      <c r="S78" s="42">
        <f>IF(AND(S$3&gt;=2025,S$6&lt;&gt;0),VLOOKUP(S$3,'efecte socio eco fp'!$A$5:$X$30,23,FALSE)-VLOOKUP(S$3,'efecte socio eco 11'!$A$5:$X$30,23,FALSE),0)</f>
        <v>-37.56791613670066</v>
      </c>
      <c r="T78" s="42">
        <f>IF(AND(T$3&gt;=2025,T$6&lt;&gt;0),VLOOKUP(T$3,'efecte socio eco fp'!$A$5:$X$30,23,FALSE)-VLOOKUP(T$3,'efecte socio eco 11'!$A$5:$X$30,23,FALSE),0)</f>
        <v>-40.982678283922723</v>
      </c>
      <c r="U78" s="42">
        <f>IF(AND(U$3&gt;=2025,U$6&lt;&gt;0),VLOOKUP(U$3,'efecte socio eco fp'!$A$5:$X$30,23,FALSE)-VLOOKUP(U$3,'efecte socio eco 11'!$A$5:$X$30,23,FALSE),0)</f>
        <v>-44.488409544319438</v>
      </c>
      <c r="V78" s="42">
        <f>IF(AND(V$3&gt;=2025,V$6&lt;&gt;0),VLOOKUP(V$3,'efecte socio eco fp'!$A$5:$X$30,23,FALSE)-VLOOKUP(V$3,'efecte socio eco 11'!$A$5:$X$30,23,FALSE),0)</f>
        <v>-48.087027875357307</v>
      </c>
      <c r="W78" s="42">
        <f>IF(AND(W$3&gt;=2025,W$6&lt;&gt;0),VLOOKUP(W$3,'efecte socio eco fp'!$A$5:$X$30,23,FALSE)-VLOOKUP(W$3,'efecte socio eco 11'!$A$5:$X$30,23,FALSE),0)</f>
        <v>-51.780487699108562</v>
      </c>
      <c r="X78" s="42">
        <f>IF(AND(X$3&gt;=2025,X$6&lt;&gt;0),VLOOKUP(X$3,'efecte socio eco fp'!$A$5:$X$30,23,FALSE)-VLOOKUP(X$3,'efecte socio eco 11'!$A$5:$X$30,23,FALSE),0)</f>
        <v>-55.672550555579619</v>
      </c>
      <c r="Y78" s="42">
        <f>IF(AND(Y$3&gt;=2025,Y$6&lt;&gt;0),VLOOKUP(Y$3,'efecte socio eco fp'!$A$5:$X$30,23,FALSE)-VLOOKUP(Y$3,'efecte socio eco 11'!$A$5:$X$30,23,FALSE),0)</f>
        <v>-59.644498148444654</v>
      </c>
      <c r="Z78" s="42">
        <f>IF(AND(Z$3&gt;=2025,Z$6&lt;&gt;0),VLOOKUP(Z$3,'efecte socio eco fp'!$A$5:$X$30,23,FALSE)-VLOOKUP(Z$3,'efecte socio eco 11'!$A$5:$X$30,23,FALSE),0)</f>
        <v>-63.697623009341442</v>
      </c>
      <c r="AA78" s="42">
        <f>IF(AND(AA$3&gt;=2025,AA$6&lt;&gt;0),VLOOKUP(AA$3,'efecte socio eco fp'!$A$5:$X$30,23,FALSE)-VLOOKUP(AA$3,'efecte socio eco 11'!$A$5:$X$30,23,FALSE),0)</f>
        <v>-67.833236508266964</v>
      </c>
      <c r="AB78" s="42">
        <f>IF(AND(AB$3&gt;=2025,AB$6&lt;&gt;0),VLOOKUP(AB$3,'efecte socio eco fp'!$A$5:$X$30,23,FALSE)-VLOOKUP(AB$3,'efecte socio eco 11'!$A$5:$X$30,23,FALSE),0)</f>
        <v>-72.052669112409603</v>
      </c>
      <c r="AC78" s="42">
        <f>IF(AND(AC$3&gt;=2025,AC$6&lt;&gt;0),VLOOKUP(AC$3,'efecte socio eco fp'!$A$5:$X$30,23,FALSE)-VLOOKUP(AC$3,'efecte socio eco 11'!$A$5:$X$30,23,FALSE),0)</f>
        <v>-77.318224629300857</v>
      </c>
      <c r="AD78" s="42">
        <f>IF(AND(AD$3&gt;=2025,AD$6&lt;&gt;0),VLOOKUP(AD$3,'efecte socio eco fp'!$A$5:$X$30,23,FALSE)-VLOOKUP(AD$3,'efecte socio eco 11'!$A$5:$X$30,23,FALSE),0)</f>
        <v>-82.689349929011769</v>
      </c>
      <c r="AE78" s="42">
        <f>IF(AND(AE$3&gt;=2025,AE$6&lt;&gt;0),VLOOKUP(AE$3,'efecte socio eco fp'!$A$5:$X$30,23,FALSE)-VLOOKUP(AE$3,'efecte socio eco 11'!$A$5:$X$30,23,FALSE),0)</f>
        <v>-88.167714105159575</v>
      </c>
      <c r="AF78" s="42">
        <f>IF(AND(AF$3&gt;=2025,AF$6&lt;&gt;0),VLOOKUP(AF$3,'efecte socio eco fp'!$A$5:$X$30,23,FALSE)-VLOOKUP(AF$3,'efecte socio eco 11'!$A$5:$X$30,23,FALSE),0)</f>
        <v>-93.755010026356103</v>
      </c>
      <c r="AG78" s="42">
        <f>IF(AND(AG$3&gt;=2025,AG$6&lt;&gt;0),VLOOKUP(AG$3,'efecte socio eco fp'!$A$5:$X$30,23,FALSE)-VLOOKUP(AG$3,'efecte socio eco 11'!$A$5:$X$30,23,FALSE),0)</f>
        <v>0</v>
      </c>
      <c r="AH78" s="42">
        <f>IF(AND(AH$3&gt;=2025,AH$6&lt;&gt;0),VLOOKUP(AH$3,'efecte socio eco fp'!$A$5:$X$30,23,FALSE)-VLOOKUP(AH$3,'efecte socio eco 11'!$A$5:$X$30,23,FALSE),0)</f>
        <v>0</v>
      </c>
      <c r="AI78" s="42">
        <f>IF(AND(AI$3&gt;=2025,AI$6&lt;&gt;0),VLOOKUP(AI$3,'efecte socio eco fp'!$A$5:$X$30,23,FALSE)-VLOOKUP(AI$3,'efecte socio eco 11'!$A$5:$X$30,23,FALSE),0)</f>
        <v>0</v>
      </c>
      <c r="AJ78" s="42">
        <f>IF(AND(AJ$3&gt;=2025,AJ$6&lt;&gt;0),VLOOKUP(AJ$3,'efecte socio eco fp'!$A$5:$X$30,23,FALSE)-VLOOKUP(AJ$3,'efecte socio eco 11'!$A$5:$X$30,23,FALSE),0)</f>
        <v>0</v>
      </c>
      <c r="AK78" s="42">
        <f>IF(AND(AK$3&gt;=2025,AK$6&lt;&gt;0),VLOOKUP(AK$3,'efecte socio eco fp'!$A$5:$X$30,23,FALSE)-VLOOKUP(AK$3,'efecte socio eco 11'!$A$5:$X$30,23,FALSE),0)</f>
        <v>0</v>
      </c>
      <c r="AL78" s="42">
        <f>IF(AND(AL$3&gt;=2025,AL$6&lt;&gt;0),VLOOKUP(AL$3,'efecte socio eco fp'!$A$5:$X$30,23,FALSE)-VLOOKUP(AL$3,'efecte socio eco 11'!$A$5:$X$30,23,FALSE),0)</f>
        <v>0</v>
      </c>
      <c r="AM78" s="42">
        <f>IF(AND(AM$3&gt;=2025,AM$6&lt;&gt;0),VLOOKUP(AM$3,'efecte socio eco fp'!$A$5:$X$30,23,FALSE)-VLOOKUP(AM$3,'efecte socio eco 11'!$A$5:$X$30,23,FALSE),0)</f>
        <v>0</v>
      </c>
      <c r="AN78" s="42">
        <f>IF(AND(AN$3&gt;=2025,AN$6&lt;&gt;0),VLOOKUP(AN$3,'efecte socio eco fp'!$A$5:$X$30,23,FALSE)-VLOOKUP(AN$3,'efecte socio eco 11'!$A$5:$X$30,23,FALSE),0)</f>
        <v>0</v>
      </c>
      <c r="AO78" s="42">
        <f>IF(AND(AO$3&gt;=2025,AO$6&lt;&gt;0),VLOOKUP(AO$3,'efecte socio eco fp'!$A$5:$X$30,23,FALSE)-VLOOKUP(AO$3,'efecte socio eco 11'!$A$5:$X$30,23,FALSE),0)</f>
        <v>0</v>
      </c>
      <c r="AP78" s="42">
        <f>IF(AND(AP$3&gt;=2025,AP$6&lt;&gt;0),VLOOKUP(AP$3,'efecte socio eco fp'!$A$5:$X$30,23,FALSE)-VLOOKUP(AP$3,'efecte socio eco 11'!$A$5:$X$30,23,FALSE),0)</f>
        <v>0</v>
      </c>
      <c r="AQ78" s="42">
        <f>IF(AND(AQ$3&gt;=2025,AQ$6&lt;&gt;0),VLOOKUP(AQ$3,'efecte socio eco fp'!$A$5:$X$30,23,FALSE)-VLOOKUP(AQ$3,'efecte socio eco 11'!$A$5:$X$30,23,FALSE),0)</f>
        <v>0</v>
      </c>
      <c r="AR78" s="42">
        <f>IF(AND(AR$3&gt;=2025,AR$6&lt;&gt;0),VLOOKUP(AR$3,'efecte socio eco fp'!$A$5:$X$30,23,FALSE)-VLOOKUP(AR$3,'efecte socio eco 11'!$A$5:$X$30,23,FALSE),0)</f>
        <v>0</v>
      </c>
      <c r="AS78" s="42">
        <f>IF(AND(AS$3&gt;=2025,AS$6&lt;&gt;0),VLOOKUP(AS$3,'efecte socio eco fp'!$A$5:$X$30,23,FALSE)-VLOOKUP(AS$3,'efecte socio eco 11'!$A$5:$X$30,23,FALSE),0)</f>
        <v>0</v>
      </c>
      <c r="AT78" s="42">
        <f>IF(AND(AT$3&gt;=2025,AT$6&lt;&gt;0),VLOOKUP(AT$3,'efecte socio eco fp'!$A$5:$X$30,23,FALSE)-VLOOKUP(AT$3,'efecte socio eco 11'!$A$5:$X$30,23,FALSE),0)</f>
        <v>0</v>
      </c>
      <c r="AU78" s="42">
        <f>IF(AND(AU$3&gt;=2025,AU$6&lt;&gt;0),VLOOKUP(AU$3,'efecte socio eco fp'!$A$5:$X$30,23,FALSE)-VLOOKUP(AU$3,'efecte socio eco 11'!$A$5:$X$30,23,FALSE),0)</f>
        <v>0</v>
      </c>
      <c r="AV78" s="42">
        <f>IF(AND(AV$3&gt;=2025,AV$6&lt;&gt;0),VLOOKUP(AV$3,'efecte socio eco fp'!$A$5:$X$30,23,FALSE)-VLOOKUP(AV$3,'efecte socio eco 11'!$A$5:$X$30,23,FALSE),0)</f>
        <v>0</v>
      </c>
      <c r="AW78" s="42">
        <f>IF(AND(AW$3&gt;=2025,AW$6&lt;&gt;0),VLOOKUP(AW$3,'efecte socio eco fp'!$A$5:$X$30,23,FALSE)-VLOOKUP(AW$3,'efecte socio eco 11'!$A$5:$X$30,23,FALSE),0)</f>
        <v>0</v>
      </c>
      <c r="AX78" s="42">
        <f>IF(AND(AX$3&gt;=2025,AX$6&lt;&gt;0),VLOOKUP(AX$3,'efecte socio eco fp'!$A$5:$X$30,23,FALSE)-VLOOKUP(AX$3,'efecte socio eco 11'!$A$5:$X$30,23,FALSE),0)</f>
        <v>0</v>
      </c>
      <c r="AY78" s="42">
        <f>IF(AND(AY$3&gt;=2025,AY$6&lt;&gt;0),VLOOKUP(AY$3,'efecte socio eco fp'!$A$5:$X$30,23,FALSE)-VLOOKUP(AY$3,'efecte socio eco 11'!$A$5:$X$30,23,FALSE),0)</f>
        <v>0</v>
      </c>
      <c r="AZ78" s="42">
        <f>IF(AND(AZ$3&gt;=2025,AZ$6&lt;&gt;0),VLOOKUP(AZ$3,'efecte socio eco fp'!$A$5:$X$30,23,FALSE)-VLOOKUP(AZ$3,'efecte socio eco 11'!$A$5:$X$30,23,FALSE),0)</f>
        <v>0</v>
      </c>
      <c r="BA78" s="42">
        <f>IF(AND(BA$3&gt;=2025,BA$6&lt;&gt;0),VLOOKUP(BA$3,'efecte socio eco fp'!$A$5:$X$30,23,FALSE)-VLOOKUP(BA$3,'efecte socio eco 11'!$A$5:$X$30,23,FALSE),0)</f>
        <v>0</v>
      </c>
      <c r="BB78" s="42">
        <f>IF(AND(BB$3&gt;=2025,BB$6&lt;&gt;0),VLOOKUP(BB$3,'efecte socio eco fp'!$A$5:$X$30,23,FALSE)-VLOOKUP(BB$3,'efecte socio eco 11'!$A$5:$X$30,23,FALSE),0)</f>
        <v>0</v>
      </c>
      <c r="BC78" s="42">
        <f>IF(AND(BC$3&gt;=2025,BC$6&lt;&gt;0),VLOOKUP(BC$3,'efecte socio eco fp'!$A$5:$X$30,23,FALSE)-VLOOKUP(BC$3,'efecte socio eco 11'!$A$5:$X$30,23,FALSE),0)</f>
        <v>0</v>
      </c>
      <c r="BD78" s="42">
        <f>IF(AND(BD$3&gt;=2025,BD$6&lt;&gt;0),VLOOKUP(BD$3,'efecte socio eco fp'!$A$5:$X$30,23,FALSE)-VLOOKUP(BD$3,'efecte socio eco 11'!$A$5:$X$30,23,FALSE),0)</f>
        <v>0</v>
      </c>
      <c r="BE78" s="42">
        <f>IF(AND(BE$3&gt;=2025,BE$6&lt;&gt;0),VLOOKUP(BE$3,'efecte socio eco fp'!$A$5:$X$30,23,FALSE)-VLOOKUP(BE$3,'efecte socio eco 11'!$A$5:$X$30,23,FALSE),0)</f>
        <v>0</v>
      </c>
      <c r="BF78" s="42">
        <f>IF(AND(BF$3&gt;=2025,BF$6&lt;&gt;0),VLOOKUP(BF$3,'efecte socio eco fp'!$A$5:$X$30,23,FALSE)-VLOOKUP(BF$3,'efecte socio eco 11'!$A$5:$X$30,23,FALSE),0)</f>
        <v>0</v>
      </c>
      <c r="BG78" s="42">
        <f>IF(AND(BG$3&gt;=2025,BG$6&lt;&gt;0),VLOOKUP(BG$3,'efecte socio eco fp'!$A$5:$X$30,23,FALSE)-VLOOKUP(BG$3,'efecte socio eco 11'!$A$5:$X$30,23,FALSE),0)</f>
        <v>0</v>
      </c>
      <c r="BH78" s="42">
        <f>IF(AND(BH$3&gt;=2025,BH$6&lt;&gt;0),VLOOKUP(BH$3,'efecte socio eco fp'!$A$5:$X$30,23,FALSE)-VLOOKUP(BH$3,'efecte socio eco 11'!$A$5:$X$30,23,FALSE),0)</f>
        <v>0</v>
      </c>
      <c r="BI78" s="42">
        <f>IF(AND(BI$3&gt;=2025,BI$6&lt;&gt;0),VLOOKUP(BI$3,'efecte socio eco fp'!$A$5:$X$30,23,FALSE)-VLOOKUP(BI$3,'efecte socio eco 11'!$A$5:$X$30,23,FALSE),0)</f>
        <v>0</v>
      </c>
      <c r="BJ78" s="42">
        <f>IF(AND(BJ$3&gt;=2025,BJ$6&lt;&gt;0),VLOOKUP(BJ$3,'efecte socio eco fp'!$A$5:$X$30,23,FALSE)-VLOOKUP(BJ$3,'efecte socio eco 11'!$A$5:$X$30,23,FALSE),0)</f>
        <v>0</v>
      </c>
      <c r="BK78" s="42">
        <f>IF(AND(BK$3&gt;=2025,BK$6&lt;&gt;0),VLOOKUP(BK$3,'efecte socio eco fp'!$A$5:$X$30,23,FALSE)-VLOOKUP(BK$3,'efecte socio eco 11'!$A$5:$X$30,23,FALSE),0)</f>
        <v>0</v>
      </c>
      <c r="BL78" s="42">
        <f>IF(AND(BL$3&gt;=2025,BL$6&lt;&gt;0),VLOOKUP(BL$3,'efecte socio eco fp'!$A$5:$X$30,23,FALSE)-VLOOKUP(BL$3,'efecte socio eco 11'!$A$5:$X$30,23,FALSE),0)</f>
        <v>0</v>
      </c>
      <c r="BM78" s="42">
        <f>IF(AND(BM$3&gt;=2025,BM$6&lt;&gt;0),VLOOKUP(BM$3,'efecte socio eco fp'!$A$5:$X$30,23,FALSE)-VLOOKUP(BM$3,'efecte socio eco 11'!$A$5:$X$30,23,FALSE),0)</f>
        <v>0</v>
      </c>
      <c r="BN78" s="42">
        <f>IF(AND(BN$3&gt;=2025,BN$6&lt;&gt;0),VLOOKUP(BN$3,'efecte socio eco fp'!$A$5:$X$30,23,FALSE)-VLOOKUP(BN$3,'efecte socio eco 11'!$A$5:$X$30,23,FALSE),0)</f>
        <v>0</v>
      </c>
      <c r="BO78" s="42">
        <f>IF(AND(BO$3&gt;=2025,BO$6&lt;&gt;0),VLOOKUP(BO$3,'efecte socio eco fp'!$A$5:$X$30,23,FALSE)-VLOOKUP(BO$3,'efecte socio eco 11'!$A$5:$X$30,23,FALSE),0)</f>
        <v>0</v>
      </c>
      <c r="BP78" s="42">
        <f>IF(AND(BP$3&gt;=2025,BP$6&lt;&gt;0),VLOOKUP(BP$3,'efecte socio eco fp'!$A$5:$X$30,23,FALSE)-VLOOKUP(BP$3,'efecte socio eco 11'!$A$5:$X$30,23,FALSE),0)</f>
        <v>0</v>
      </c>
      <c r="BQ78" s="42">
        <f>IF(AND(BQ$3&gt;=2025,BQ$6&lt;&gt;0),VLOOKUP(BQ$3,'efecte socio eco fp'!$A$5:$X$30,23,FALSE)-VLOOKUP(BQ$3,'efecte socio eco 11'!$A$5:$X$30,23,FALSE),0)</f>
        <v>0</v>
      </c>
      <c r="BR78" s="42">
        <f>IF(AND(BR$3&gt;=2025,BR$6&lt;&gt;0),VLOOKUP(BR$3,'efecte socio eco fp'!$A$5:$X$30,23,FALSE)-VLOOKUP(BR$3,'efecte socio eco 11'!$A$5:$X$30,23,FALSE),0)</f>
        <v>0</v>
      </c>
      <c r="BS78" s="42">
        <f>IF(AND(BS$3&gt;=2025,BS$6&lt;&gt;0),VLOOKUP(BS$3,'efecte socio eco fp'!$A$5:$X$30,23,FALSE)-VLOOKUP(BS$3,'efecte socio eco 11'!$A$5:$X$30,23,FALSE),0)</f>
        <v>0</v>
      </c>
      <c r="BT78" s="42">
        <f>IF(AND(BT$3&gt;=2025,BT$6&lt;&gt;0),VLOOKUP(BT$3,'efecte socio eco fp'!$A$5:$X$30,23,FALSE)-VLOOKUP(BT$3,'efecte socio eco 11'!$A$5:$X$30,23,FALSE),0)</f>
        <v>0</v>
      </c>
      <c r="BU78" s="42">
        <f>IF(AND(BU$3&gt;=2025,BU$6&lt;&gt;0),VLOOKUP(BU$3,'efecte socio eco fp'!$A$5:$X$30,23,FALSE)-VLOOKUP(BU$3,'efecte socio eco 11'!$A$5:$X$30,23,FALSE),0)</f>
        <v>0</v>
      </c>
      <c r="BV78" s="42">
        <f>IF(AND(BV$3&gt;=2025,BV$6&lt;&gt;0),VLOOKUP(BV$3,'efecte socio eco fp'!$A$5:$X$30,23,FALSE)-VLOOKUP(BV$3,'efecte socio eco 11'!$A$5:$X$30,23,FALSE),0)</f>
        <v>0</v>
      </c>
      <c r="BW78" s="42">
        <f>IF(AND(BW$3&gt;=2025,BW$6&lt;&gt;0),VLOOKUP(BW$3,'efecte socio eco fp'!$A$5:$X$30,23,FALSE)-VLOOKUP(BW$3,'efecte socio eco 11'!$A$5:$X$30,23,FALSE),0)</f>
        <v>0</v>
      </c>
      <c r="BX78" s="42">
        <f>IF(AND(BX$3&gt;=2025,BX$6&lt;&gt;0),VLOOKUP(BX$3,'efecte socio eco fp'!$A$5:$X$30,23,FALSE)-VLOOKUP(BX$3,'efecte socio eco 11'!$A$5:$X$30,23,FALSE),0)</f>
        <v>0</v>
      </c>
      <c r="BY78" s="42">
        <f>IF(AND(BY$3&gt;=2025,BY$6&lt;&gt;0),VLOOKUP(BY$3,'efecte socio eco fp'!$A$5:$X$30,23,FALSE)-VLOOKUP(BY$3,'efecte socio eco 11'!$A$5:$X$30,23,FALSE),0)</f>
        <v>0</v>
      </c>
      <c r="BZ78" s="42">
        <f>IF(AND(BZ$3&gt;=2025,BZ$6&lt;&gt;0),VLOOKUP(BZ$3,'efecte socio eco fp'!$A$5:$X$30,23,FALSE)-VLOOKUP(BZ$3,'efecte socio eco 11'!$A$5:$X$30,23,FALSE),0)</f>
        <v>0</v>
      </c>
      <c r="CA78" s="42">
        <f>IF(AND(CA$3&gt;=2025,CA$6&lt;&gt;0),VLOOKUP(CA$3,'efecte socio eco fp'!$A$5:$X$30,23,FALSE)-VLOOKUP(CA$3,'efecte socio eco 11'!$A$5:$X$30,23,FALSE),0)</f>
        <v>0</v>
      </c>
      <c r="CB78" s="42">
        <f>IF(AND(CB$3&gt;=2025,CB$6&lt;&gt;0),VLOOKUP(CB$3,'efecte socio eco fp'!$A$5:$X$30,23,FALSE)-VLOOKUP(CB$3,'efecte socio eco 11'!$A$5:$X$30,23,FALSE),0)</f>
        <v>0</v>
      </c>
      <c r="CC78" s="42">
        <f>IF(AND(CC$3&gt;=2025,CC$6&lt;&gt;0),VLOOKUP(CC$3,'efecte socio eco fp'!$A$5:$X$30,23,FALSE)-VLOOKUP(CC$3,'efecte socio eco 11'!$A$5:$X$30,23,FALSE),0)</f>
        <v>0</v>
      </c>
      <c r="CD78" s="42">
        <f>IF(AND(CD$3&gt;=2025,CD$6&lt;&gt;0),VLOOKUP(CD$3,'efecte socio eco fp'!$A$5:$X$30,23,FALSE)-VLOOKUP(CD$3,'efecte socio eco 11'!$A$5:$X$30,23,FALSE),0)</f>
        <v>0</v>
      </c>
      <c r="CE78" s="42">
        <f>IF(AND(CE$3&gt;=2025,CE$6&lt;&gt;0),VLOOKUP(CE$3,'efecte socio eco fp'!$A$5:$X$30,23,FALSE)-VLOOKUP(CE$3,'efecte socio eco 11'!$A$5:$X$30,23,FALSE),0)</f>
        <v>0</v>
      </c>
    </row>
    <row r="79" spans="1:83">
      <c r="A79" t="s">
        <v>496</v>
      </c>
      <c r="B79" t="s">
        <v>33</v>
      </c>
      <c r="C79" s="42">
        <f>IF(AND(C$3&gt;=2025,C$6&lt;&gt;0),VLOOKUP(C$3,'efecte socio eco fp'!$A$5:$X$30,24,FALSE)-VLOOKUP(C$3,'efecte socio eco 11'!$A$5:$X$30,24,FALSE),0)</f>
        <v>0</v>
      </c>
      <c r="D79" s="42">
        <f>IF(AND(D$3&gt;=2025,D$6&lt;&gt;0),VLOOKUP(D$3,'efecte socio eco fp'!$A$5:$X$30,24,FALSE)-VLOOKUP(D$3,'efecte socio eco 11'!$A$5:$X$30,24,FALSE),0)</f>
        <v>0</v>
      </c>
      <c r="E79" s="42">
        <f>IF(AND(E$3&gt;=2025,E$6&lt;&gt;0),VLOOKUP(E$3,'efecte socio eco fp'!$A$5:$X$30,24,FALSE)-VLOOKUP(E$3,'efecte socio eco 11'!$A$5:$X$30,24,FALSE),0)</f>
        <v>0</v>
      </c>
      <c r="F79" s="42">
        <f>IF(AND(F$3&gt;=2025,F$6&lt;&gt;0),VLOOKUP(F$3,'efecte socio eco fp'!$A$5:$X$30,24,FALSE)-VLOOKUP(F$3,'efecte socio eco 11'!$A$5:$X$30,24,FALSE),0)</f>
        <v>0</v>
      </c>
      <c r="G79" s="42">
        <f>IF(AND(G$3&gt;=2025,G$6&lt;&gt;0),VLOOKUP(G$3,'efecte socio eco fp'!$A$5:$X$30,24,FALSE)-VLOOKUP(G$3,'efecte socio eco 11'!$A$5:$X$30,24,FALSE),0)</f>
        <v>0</v>
      </c>
      <c r="H79" s="42">
        <f>IF(AND(H$3&gt;=2025,H$6&lt;&gt;0),VLOOKUP(H$3,'efecte socio eco fp'!$A$5:$X$30,24,FALSE)-VLOOKUP(H$3,'efecte socio eco 11'!$A$5:$X$30,24,FALSE),0)</f>
        <v>0</v>
      </c>
      <c r="I79" s="42">
        <f>IF(AND(I$3&gt;=2025,I$6&lt;&gt;0),VLOOKUP(I$3,'efecte socio eco fp'!$A$5:$X$30,24,FALSE)-VLOOKUP(I$3,'efecte socio eco 11'!$A$5:$X$30,24,FALSE),0)</f>
        <v>0</v>
      </c>
      <c r="J79" s="42">
        <f>IF(AND(J$3&gt;=2025,J$6&lt;&gt;0),VLOOKUP(J$3,'efecte socio eco fp'!$A$5:$X$30,24,FALSE)-VLOOKUP(J$3,'efecte socio eco 11'!$A$5:$X$30,24,FALSE),0)</f>
        <v>-94174.238183777779</v>
      </c>
      <c r="K79" s="42">
        <f>IF(AND(K$3&gt;=2025,K$6&lt;&gt;0),VLOOKUP(K$3,'efecte socio eco fp'!$A$5:$X$30,24,FALSE)-VLOOKUP(K$3,'efecte socio eco 11'!$A$5:$X$30,24,FALSE),0)</f>
        <v>-101264.1004133299</v>
      </c>
      <c r="L79" s="42">
        <f>IF(AND(L$3&gt;=2025,L$6&lt;&gt;0),VLOOKUP(L$3,'efecte socio eco fp'!$A$5:$X$30,24,FALSE)-VLOOKUP(L$3,'efecte socio eco 11'!$A$5:$X$30,24,FALSE),0)</f>
        <v>-108535.51654603705</v>
      </c>
      <c r="M79" s="42">
        <f>IF(AND(M$3&gt;=2025,M$6&lt;&gt;0),VLOOKUP(M$3,'efecte socio eco fp'!$A$5:$X$30,24,FALSE)-VLOOKUP(M$3,'efecte socio eco 11'!$A$5:$X$30,24,FALSE),0)</f>
        <v>-115992.20187117532</v>
      </c>
      <c r="N79" s="42">
        <f>IF(AND(N$3&gt;=2025,N$6&lt;&gt;0),VLOOKUP(N$3,'efecte socio eco fp'!$A$5:$X$30,24,FALSE)-VLOOKUP(N$3,'efecte socio eco 11'!$A$5:$X$30,24,FALSE),0)</f>
        <v>-127565.91677683592</v>
      </c>
      <c r="O79" s="42">
        <f>IF(AND(O$3&gt;=2025,O$6&lt;&gt;0),VLOOKUP(O$3,'efecte socio eco fp'!$A$5:$X$30,24,FALSE)-VLOOKUP(O$3,'efecte socio eco 11'!$A$5:$X$30,24,FALSE),0)</f>
        <v>-139393.0711581111</v>
      </c>
      <c r="P79" s="42">
        <f>IF(AND(P$3&gt;=2025,P$6&lt;&gt;0),VLOOKUP(P$3,'efecte socio eco fp'!$A$5:$X$30,24,FALSE)-VLOOKUP(P$3,'efecte socio eco 11'!$A$5:$X$30,24,FALSE),0)</f>
        <v>-151477.99452360347</v>
      </c>
      <c r="Q79" s="42">
        <f>IF(AND(Q$3&gt;=2025,Q$6&lt;&gt;0),VLOOKUP(Q$3,'efecte socio eco fp'!$A$5:$X$30,24,FALSE)-VLOOKUP(Q$3,'efecte socio eco 11'!$A$5:$X$30,24,FALSE),0)</f>
        <v>-163825.08281555772</v>
      </c>
      <c r="R79" s="42">
        <f>IF(AND(R$3&gt;=2025,R$6&lt;&gt;0),VLOOKUP(R$3,'efecte socio eco fp'!$A$5:$X$30,24,FALSE)-VLOOKUP(R$3,'efecte socio eco 11'!$A$5:$X$30,24,FALSE),0)</f>
        <v>-176438.79936972633</v>
      </c>
      <c r="S79" s="42">
        <f>IF(AND(S$3&gt;=2025,S$6&lt;&gt;0),VLOOKUP(S$3,'efecte socio eco fp'!$A$5:$X$30,24,FALSE)-VLOOKUP(S$3,'efecte socio eco 11'!$A$5:$X$30,24,FALSE),0)</f>
        <v>-195728.7407348603</v>
      </c>
      <c r="T79" s="42">
        <f>IF(AND(T$3&gt;=2025,T$6&lt;&gt;0),VLOOKUP(T$3,'efecte socio eco fp'!$A$5:$X$30,24,FALSE)-VLOOKUP(T$3,'efecte socio eco 11'!$A$5:$X$30,24,FALSE),0)</f>
        <v>-215526.8268904984</v>
      </c>
      <c r="U79" s="42">
        <f>IF(AND(U$3&gt;=2025,U$6&lt;&gt;0),VLOOKUP(U$3,'efecte socio eco fp'!$A$5:$X$30,24,FALSE)-VLOOKUP(U$3,'efecte socio eco 11'!$A$5:$X$30,24,FALSE),0)</f>
        <v>-235843.54512393475</v>
      </c>
      <c r="V79" s="42">
        <f>IF(AND(V$3&gt;=2025,V$6&lt;&gt;0),VLOOKUP(V$3,'efecte socio eco fp'!$A$5:$X$30,24,FALSE)-VLOOKUP(V$3,'efecte socio eco 11'!$A$5:$X$30,24,FALSE),0)</f>
        <v>-256689.57738163322</v>
      </c>
      <c r="W79" s="42">
        <f>IF(AND(W$3&gt;=2025,W$6&lt;&gt;0),VLOOKUP(W$3,'efecte socio eco fp'!$A$5:$X$30,24,FALSE)-VLOOKUP(W$3,'efecte socio eco 11'!$A$5:$X$30,24,FALSE),0)</f>
        <v>-278075.80367347226</v>
      </c>
      <c r="X79" s="42">
        <f>IF(AND(X$3&gt;=2025,X$6&lt;&gt;0),VLOOKUP(X$3,'efecte socio eco fp'!$A$5:$X$30,24,FALSE)-VLOOKUP(X$3,'efecte socio eco 11'!$A$5:$X$30,24,FALSE),0)</f>
        <v>-302316.56311272457</v>
      </c>
      <c r="Y79" s="42">
        <f>IF(AND(Y$3&gt;=2025,Y$6&lt;&gt;0),VLOOKUP(Y$3,'efecte socio eco fp'!$A$5:$X$30,24,FALSE)-VLOOKUP(Y$3,'efecte socio eco 11'!$A$5:$X$30,24,FALSE),0)</f>
        <v>-327041.92410953715</v>
      </c>
      <c r="Z79" s="42">
        <f>IF(AND(Z$3&gt;=2025,Z$6&lt;&gt;0),VLOOKUP(Z$3,'efecte socio eco fp'!$A$5:$X$30,24,FALSE)-VLOOKUP(Z$3,'efecte socio eco 11'!$A$5:$X$30,24,FALSE),0)</f>
        <v>-352259.46296374127</v>
      </c>
      <c r="AA79" s="42">
        <f>IF(AND(AA$3&gt;=2025,AA$6&lt;&gt;0),VLOOKUP(AA$3,'efecte socio eco fp'!$A$5:$X$30,24,FALSE)-VLOOKUP(AA$3,'efecte socio eco 11'!$A$5:$X$30,24,FALSE),0)</f>
        <v>-377976.86248621717</v>
      </c>
      <c r="AB79" s="42">
        <f>IF(AND(AB$3&gt;=2025,AB$6&lt;&gt;0),VLOOKUP(AB$3,'efecte socio eco fp'!$A$5:$X$30,24,FALSE)-VLOOKUP(AB$3,'efecte socio eco 11'!$A$5:$X$30,24,FALSE),0)</f>
        <v>-404201.91340997443</v>
      </c>
      <c r="AC79" s="42">
        <f>IF(AND(AC$3&gt;=2025,AC$6&lt;&gt;0),VLOOKUP(AC$3,'efecte socio eco fp'!$A$5:$X$30,24,FALSE)-VLOOKUP(AC$3,'efecte socio eco 11'!$A$5:$X$30,24,FALSE),0)</f>
        <v>-436871.35320305452</v>
      </c>
      <c r="AD79" s="42">
        <f>IF(AND(AD$3&gt;=2025,AD$6&lt;&gt;0),VLOOKUP(AD$3,'efecte socio eco fp'!$A$5:$X$30,24,FALSE)-VLOOKUP(AD$3,'efecte socio eco 11'!$A$5:$X$30,24,FALSE),0)</f>
        <v>-470171.87018337846</v>
      </c>
      <c r="AE79" s="42">
        <f>IF(AND(AE$3&gt;=2025,AE$6&lt;&gt;0),VLOOKUP(AE$3,'efecte socio eco fp'!$A$5:$X$30,24,FALSE)-VLOOKUP(AE$3,'efecte socio eco 11'!$A$5:$X$30,24,FALSE),0)</f>
        <v>-504113.02099882066</v>
      </c>
      <c r="AF79" s="42">
        <f>IF(AND(AF$3&gt;=2025,AF$6&lt;&gt;0),VLOOKUP(AF$3,'efecte socio eco fp'!$A$5:$X$30,24,FALSE)-VLOOKUP(AF$3,'efecte socio eco 11'!$A$5:$X$30,24,FALSE),0)</f>
        <v>-538704.4925718233</v>
      </c>
      <c r="AG79" s="42">
        <f>IF(AND(AG$3&gt;=2025,AG$6&lt;&gt;0),VLOOKUP(AG$3,'efecte socio eco fp'!$A$5:$X$30,24,FALSE)-VLOOKUP(AG$3,'efecte socio eco 11'!$A$5:$X$30,24,FALSE),0)</f>
        <v>0</v>
      </c>
      <c r="AH79" s="42">
        <f>IF(AND(AH$3&gt;=2025,AH$6&lt;&gt;0),VLOOKUP(AH$3,'efecte socio eco fp'!$A$5:$X$30,24,FALSE)-VLOOKUP(AH$3,'efecte socio eco 11'!$A$5:$X$30,24,FALSE),0)</f>
        <v>0</v>
      </c>
      <c r="AI79" s="42">
        <f>IF(AND(AI$3&gt;=2025,AI$6&lt;&gt;0),VLOOKUP(AI$3,'efecte socio eco fp'!$A$5:$X$30,24,FALSE)-VLOOKUP(AI$3,'efecte socio eco 11'!$A$5:$X$30,24,FALSE),0)</f>
        <v>0</v>
      </c>
      <c r="AJ79" s="42">
        <f>IF(AND(AJ$3&gt;=2025,AJ$6&lt;&gt;0),VLOOKUP(AJ$3,'efecte socio eco fp'!$A$5:$X$30,24,FALSE)-VLOOKUP(AJ$3,'efecte socio eco 11'!$A$5:$X$30,24,FALSE),0)</f>
        <v>0</v>
      </c>
      <c r="AK79" s="42">
        <f>IF(AND(AK$3&gt;=2025,AK$6&lt;&gt;0),VLOOKUP(AK$3,'efecte socio eco fp'!$A$5:$X$30,24,FALSE)-VLOOKUP(AK$3,'efecte socio eco 11'!$A$5:$X$30,24,FALSE),0)</f>
        <v>0</v>
      </c>
      <c r="AL79" s="42">
        <f>IF(AND(AL$3&gt;=2025,AL$6&lt;&gt;0),VLOOKUP(AL$3,'efecte socio eco fp'!$A$5:$X$30,24,FALSE)-VLOOKUP(AL$3,'efecte socio eco 11'!$A$5:$X$30,24,FALSE),0)</f>
        <v>0</v>
      </c>
      <c r="AM79" s="42">
        <f>IF(AND(AM$3&gt;=2025,AM$6&lt;&gt;0),VLOOKUP(AM$3,'efecte socio eco fp'!$A$5:$X$30,24,FALSE)-VLOOKUP(AM$3,'efecte socio eco 11'!$A$5:$X$30,24,FALSE),0)</f>
        <v>0</v>
      </c>
      <c r="AN79" s="42">
        <f>IF(AND(AN$3&gt;=2025,AN$6&lt;&gt;0),VLOOKUP(AN$3,'efecte socio eco fp'!$A$5:$X$30,24,FALSE)-VLOOKUP(AN$3,'efecte socio eco 11'!$A$5:$X$30,24,FALSE),0)</f>
        <v>0</v>
      </c>
      <c r="AO79" s="42">
        <f>IF(AND(AO$3&gt;=2025,AO$6&lt;&gt;0),VLOOKUP(AO$3,'efecte socio eco fp'!$A$5:$X$30,24,FALSE)-VLOOKUP(AO$3,'efecte socio eco 11'!$A$5:$X$30,24,FALSE),0)</f>
        <v>0</v>
      </c>
      <c r="AP79" s="42">
        <f>IF(AND(AP$3&gt;=2025,AP$6&lt;&gt;0),VLOOKUP(AP$3,'efecte socio eco fp'!$A$5:$X$30,24,FALSE)-VLOOKUP(AP$3,'efecte socio eco 11'!$A$5:$X$30,24,FALSE),0)</f>
        <v>0</v>
      </c>
      <c r="AQ79" s="42">
        <f>IF(AND(AQ$3&gt;=2025,AQ$6&lt;&gt;0),VLOOKUP(AQ$3,'efecte socio eco fp'!$A$5:$X$30,24,FALSE)-VLOOKUP(AQ$3,'efecte socio eco 11'!$A$5:$X$30,24,FALSE),0)</f>
        <v>0</v>
      </c>
      <c r="AR79" s="42">
        <f>IF(AND(AR$3&gt;=2025,AR$6&lt;&gt;0),VLOOKUP(AR$3,'efecte socio eco fp'!$A$5:$X$30,24,FALSE)-VLOOKUP(AR$3,'efecte socio eco 11'!$A$5:$X$30,24,FALSE),0)</f>
        <v>0</v>
      </c>
      <c r="AS79" s="42">
        <f>IF(AND(AS$3&gt;=2025,AS$6&lt;&gt;0),VLOOKUP(AS$3,'efecte socio eco fp'!$A$5:$X$30,24,FALSE)-VLOOKUP(AS$3,'efecte socio eco 11'!$A$5:$X$30,24,FALSE),0)</f>
        <v>0</v>
      </c>
      <c r="AT79" s="42">
        <f>IF(AND(AT$3&gt;=2025,AT$6&lt;&gt;0),VLOOKUP(AT$3,'efecte socio eco fp'!$A$5:$X$30,24,FALSE)-VLOOKUP(AT$3,'efecte socio eco 11'!$A$5:$X$30,24,FALSE),0)</f>
        <v>0</v>
      </c>
      <c r="AU79" s="42">
        <f>IF(AND(AU$3&gt;=2025,AU$6&lt;&gt;0),VLOOKUP(AU$3,'efecte socio eco fp'!$A$5:$X$30,24,FALSE)-VLOOKUP(AU$3,'efecte socio eco 11'!$A$5:$X$30,24,FALSE),0)</f>
        <v>0</v>
      </c>
      <c r="AV79" s="42">
        <f>IF(AND(AV$3&gt;=2025,AV$6&lt;&gt;0),VLOOKUP(AV$3,'efecte socio eco fp'!$A$5:$X$30,24,FALSE)-VLOOKUP(AV$3,'efecte socio eco 11'!$A$5:$X$30,24,FALSE),0)</f>
        <v>0</v>
      </c>
      <c r="AW79" s="42">
        <f>IF(AND(AW$3&gt;=2025,AW$6&lt;&gt;0),VLOOKUP(AW$3,'efecte socio eco fp'!$A$5:$X$30,24,FALSE)-VLOOKUP(AW$3,'efecte socio eco 11'!$A$5:$X$30,24,FALSE),0)</f>
        <v>0</v>
      </c>
      <c r="AX79" s="42">
        <f>IF(AND(AX$3&gt;=2025,AX$6&lt;&gt;0),VLOOKUP(AX$3,'efecte socio eco fp'!$A$5:$X$30,24,FALSE)-VLOOKUP(AX$3,'efecte socio eco 11'!$A$5:$X$30,24,FALSE),0)</f>
        <v>0</v>
      </c>
      <c r="AY79" s="42">
        <f>IF(AND(AY$3&gt;=2025,AY$6&lt;&gt;0),VLOOKUP(AY$3,'efecte socio eco fp'!$A$5:$X$30,24,FALSE)-VLOOKUP(AY$3,'efecte socio eco 11'!$A$5:$X$30,24,FALSE),0)</f>
        <v>0</v>
      </c>
      <c r="AZ79" s="42">
        <f>IF(AND(AZ$3&gt;=2025,AZ$6&lt;&gt;0),VLOOKUP(AZ$3,'efecte socio eco fp'!$A$5:$X$30,24,FALSE)-VLOOKUP(AZ$3,'efecte socio eco 11'!$A$5:$X$30,24,FALSE),0)</f>
        <v>0</v>
      </c>
      <c r="BA79" s="42">
        <f>IF(AND(BA$3&gt;=2025,BA$6&lt;&gt;0),VLOOKUP(BA$3,'efecte socio eco fp'!$A$5:$X$30,24,FALSE)-VLOOKUP(BA$3,'efecte socio eco 11'!$A$5:$X$30,24,FALSE),0)</f>
        <v>0</v>
      </c>
      <c r="BB79" s="42">
        <f>IF(AND(BB$3&gt;=2025,BB$6&lt;&gt;0),VLOOKUP(BB$3,'efecte socio eco fp'!$A$5:$X$30,24,FALSE)-VLOOKUP(BB$3,'efecte socio eco 11'!$A$5:$X$30,24,FALSE),0)</f>
        <v>0</v>
      </c>
      <c r="BC79" s="42">
        <f>IF(AND(BC$3&gt;=2025,BC$6&lt;&gt;0),VLOOKUP(BC$3,'efecte socio eco fp'!$A$5:$X$30,24,FALSE)-VLOOKUP(BC$3,'efecte socio eco 11'!$A$5:$X$30,24,FALSE),0)</f>
        <v>0</v>
      </c>
      <c r="BD79" s="42">
        <f>IF(AND(BD$3&gt;=2025,BD$6&lt;&gt;0),VLOOKUP(BD$3,'efecte socio eco fp'!$A$5:$X$30,24,FALSE)-VLOOKUP(BD$3,'efecte socio eco 11'!$A$5:$X$30,24,FALSE),0)</f>
        <v>0</v>
      </c>
      <c r="BE79" s="42">
        <f>IF(AND(BE$3&gt;=2025,BE$6&lt;&gt;0),VLOOKUP(BE$3,'efecte socio eco fp'!$A$5:$X$30,24,FALSE)-VLOOKUP(BE$3,'efecte socio eco 11'!$A$5:$X$30,24,FALSE),0)</f>
        <v>0</v>
      </c>
      <c r="BF79" s="42">
        <f>IF(AND(BF$3&gt;=2025,BF$6&lt;&gt;0),VLOOKUP(BF$3,'efecte socio eco fp'!$A$5:$X$30,24,FALSE)-VLOOKUP(BF$3,'efecte socio eco 11'!$A$5:$X$30,24,FALSE),0)</f>
        <v>0</v>
      </c>
      <c r="BG79" s="42">
        <f>IF(AND(BG$3&gt;=2025,BG$6&lt;&gt;0),VLOOKUP(BG$3,'efecte socio eco fp'!$A$5:$X$30,24,FALSE)-VLOOKUP(BG$3,'efecte socio eco 11'!$A$5:$X$30,24,FALSE),0)</f>
        <v>0</v>
      </c>
      <c r="BH79" s="42">
        <f>IF(AND(BH$3&gt;=2025,BH$6&lt;&gt;0),VLOOKUP(BH$3,'efecte socio eco fp'!$A$5:$X$30,24,FALSE)-VLOOKUP(BH$3,'efecte socio eco 11'!$A$5:$X$30,24,FALSE),0)</f>
        <v>0</v>
      </c>
      <c r="BI79" s="42">
        <f>IF(AND(BI$3&gt;=2025,BI$6&lt;&gt;0),VLOOKUP(BI$3,'efecte socio eco fp'!$A$5:$X$30,24,FALSE)-VLOOKUP(BI$3,'efecte socio eco 11'!$A$5:$X$30,24,FALSE),0)</f>
        <v>0</v>
      </c>
      <c r="BJ79" s="42">
        <f>IF(AND(BJ$3&gt;=2025,BJ$6&lt;&gt;0),VLOOKUP(BJ$3,'efecte socio eco fp'!$A$5:$X$30,24,FALSE)-VLOOKUP(BJ$3,'efecte socio eco 11'!$A$5:$X$30,24,FALSE),0)</f>
        <v>0</v>
      </c>
      <c r="BK79" s="42">
        <f>IF(AND(BK$3&gt;=2025,BK$6&lt;&gt;0),VLOOKUP(BK$3,'efecte socio eco fp'!$A$5:$X$30,24,FALSE)-VLOOKUP(BK$3,'efecte socio eco 11'!$A$5:$X$30,24,FALSE),0)</f>
        <v>0</v>
      </c>
      <c r="BL79" s="42">
        <f>IF(AND(BL$3&gt;=2025,BL$6&lt;&gt;0),VLOOKUP(BL$3,'efecte socio eco fp'!$A$5:$X$30,24,FALSE)-VLOOKUP(BL$3,'efecte socio eco 11'!$A$5:$X$30,24,FALSE),0)</f>
        <v>0</v>
      </c>
      <c r="BM79" s="42">
        <f>IF(AND(BM$3&gt;=2025,BM$6&lt;&gt;0),VLOOKUP(BM$3,'efecte socio eco fp'!$A$5:$X$30,24,FALSE)-VLOOKUP(BM$3,'efecte socio eco 11'!$A$5:$X$30,24,FALSE),0)</f>
        <v>0</v>
      </c>
      <c r="BN79" s="42">
        <f>IF(AND(BN$3&gt;=2025,BN$6&lt;&gt;0),VLOOKUP(BN$3,'efecte socio eco fp'!$A$5:$X$30,24,FALSE)-VLOOKUP(BN$3,'efecte socio eco 11'!$A$5:$X$30,24,FALSE),0)</f>
        <v>0</v>
      </c>
      <c r="BO79" s="42">
        <f>IF(AND(BO$3&gt;=2025,BO$6&lt;&gt;0),VLOOKUP(BO$3,'efecte socio eco fp'!$A$5:$X$30,24,FALSE)-VLOOKUP(BO$3,'efecte socio eco 11'!$A$5:$X$30,24,FALSE),0)</f>
        <v>0</v>
      </c>
      <c r="BP79" s="42">
        <f>IF(AND(BP$3&gt;=2025,BP$6&lt;&gt;0),VLOOKUP(BP$3,'efecte socio eco fp'!$A$5:$X$30,24,FALSE)-VLOOKUP(BP$3,'efecte socio eco 11'!$A$5:$X$30,24,FALSE),0)</f>
        <v>0</v>
      </c>
      <c r="BQ79" s="42">
        <f>IF(AND(BQ$3&gt;=2025,BQ$6&lt;&gt;0),VLOOKUP(BQ$3,'efecte socio eco fp'!$A$5:$X$30,24,FALSE)-VLOOKUP(BQ$3,'efecte socio eco 11'!$A$5:$X$30,24,FALSE),0)</f>
        <v>0</v>
      </c>
      <c r="BR79" s="42">
        <f>IF(AND(BR$3&gt;=2025,BR$6&lt;&gt;0),VLOOKUP(BR$3,'efecte socio eco fp'!$A$5:$X$30,24,FALSE)-VLOOKUP(BR$3,'efecte socio eco 11'!$A$5:$X$30,24,FALSE),0)</f>
        <v>0</v>
      </c>
      <c r="BS79" s="42">
        <f>IF(AND(BS$3&gt;=2025,BS$6&lt;&gt;0),VLOOKUP(BS$3,'efecte socio eco fp'!$A$5:$X$30,24,FALSE)-VLOOKUP(BS$3,'efecte socio eco 11'!$A$5:$X$30,24,FALSE),0)</f>
        <v>0</v>
      </c>
      <c r="BT79" s="42">
        <f>IF(AND(BT$3&gt;=2025,BT$6&lt;&gt;0),VLOOKUP(BT$3,'efecte socio eco fp'!$A$5:$X$30,24,FALSE)-VLOOKUP(BT$3,'efecte socio eco 11'!$A$5:$X$30,24,FALSE),0)</f>
        <v>0</v>
      </c>
      <c r="BU79" s="42">
        <f>IF(AND(BU$3&gt;=2025,BU$6&lt;&gt;0),VLOOKUP(BU$3,'efecte socio eco fp'!$A$5:$X$30,24,FALSE)-VLOOKUP(BU$3,'efecte socio eco 11'!$A$5:$X$30,24,FALSE),0)</f>
        <v>0</v>
      </c>
      <c r="BV79" s="42">
        <f>IF(AND(BV$3&gt;=2025,BV$6&lt;&gt;0),VLOOKUP(BV$3,'efecte socio eco fp'!$A$5:$X$30,24,FALSE)-VLOOKUP(BV$3,'efecte socio eco 11'!$A$5:$X$30,24,FALSE),0)</f>
        <v>0</v>
      </c>
      <c r="BW79" s="42">
        <f>IF(AND(BW$3&gt;=2025,BW$6&lt;&gt;0),VLOOKUP(BW$3,'efecte socio eco fp'!$A$5:$X$30,24,FALSE)-VLOOKUP(BW$3,'efecte socio eco 11'!$A$5:$X$30,24,FALSE),0)</f>
        <v>0</v>
      </c>
      <c r="BX79" s="42">
        <f>IF(AND(BX$3&gt;=2025,BX$6&lt;&gt;0),VLOOKUP(BX$3,'efecte socio eco fp'!$A$5:$X$30,24,FALSE)-VLOOKUP(BX$3,'efecte socio eco 11'!$A$5:$X$30,24,FALSE),0)</f>
        <v>0</v>
      </c>
      <c r="BY79" s="42">
        <f>IF(AND(BY$3&gt;=2025,BY$6&lt;&gt;0),VLOOKUP(BY$3,'efecte socio eco fp'!$A$5:$X$30,24,FALSE)-VLOOKUP(BY$3,'efecte socio eco 11'!$A$5:$X$30,24,FALSE),0)</f>
        <v>0</v>
      </c>
      <c r="BZ79" s="42">
        <f>IF(AND(BZ$3&gt;=2025,BZ$6&lt;&gt;0),VLOOKUP(BZ$3,'efecte socio eco fp'!$A$5:$X$30,24,FALSE)-VLOOKUP(BZ$3,'efecte socio eco 11'!$A$5:$X$30,24,FALSE),0)</f>
        <v>0</v>
      </c>
      <c r="CA79" s="42">
        <f>IF(AND(CA$3&gt;=2025,CA$6&lt;&gt;0),VLOOKUP(CA$3,'efecte socio eco fp'!$A$5:$X$30,24,FALSE)-VLOOKUP(CA$3,'efecte socio eco 11'!$A$5:$X$30,24,FALSE),0)</f>
        <v>0</v>
      </c>
      <c r="CB79" s="42">
        <f>IF(AND(CB$3&gt;=2025,CB$6&lt;&gt;0),VLOOKUP(CB$3,'efecte socio eco fp'!$A$5:$X$30,24,FALSE)-VLOOKUP(CB$3,'efecte socio eco 11'!$A$5:$X$30,24,FALSE),0)</f>
        <v>0</v>
      </c>
      <c r="CC79" s="42">
        <f>IF(AND(CC$3&gt;=2025,CC$6&lt;&gt;0),VLOOKUP(CC$3,'efecte socio eco fp'!$A$5:$X$30,24,FALSE)-VLOOKUP(CC$3,'efecte socio eco 11'!$A$5:$X$30,24,FALSE),0)</f>
        <v>0</v>
      </c>
      <c r="CD79" s="42">
        <f>IF(AND(CD$3&gt;=2025,CD$6&lt;&gt;0),VLOOKUP(CD$3,'efecte socio eco fp'!$A$5:$X$30,24,FALSE)-VLOOKUP(CD$3,'efecte socio eco 11'!$A$5:$X$30,24,FALSE),0)</f>
        <v>0</v>
      </c>
      <c r="CE79" s="42">
        <f>IF(AND(CE$3&gt;=2025,CE$6&lt;&gt;0),VLOOKUP(CE$3,'efecte socio eco fp'!$A$5:$X$30,24,FALSE)-VLOOKUP(CE$3,'efecte socio eco 11'!$A$5:$X$30,24,FALSE),0)</f>
        <v>0</v>
      </c>
    </row>
    <row r="81" spans="1:3">
      <c r="A81" t="s">
        <v>573</v>
      </c>
      <c r="B81" t="s">
        <v>578</v>
      </c>
    </row>
    <row r="82" spans="1:3">
      <c r="A82" t="s">
        <v>499</v>
      </c>
      <c r="B82" t="s">
        <v>503</v>
      </c>
      <c r="C82" s="42">
        <f>SUM(C71:CE71)</f>
        <v>1816.4407618566693</v>
      </c>
    </row>
    <row r="83" spans="1:3">
      <c r="A83" t="s">
        <v>500</v>
      </c>
      <c r="B83" t="s">
        <v>503</v>
      </c>
      <c r="C83" s="42">
        <f t="shared" ref="C83:C90" si="24">SUM(C72:CE72)</f>
        <v>279.0212737639331</v>
      </c>
    </row>
    <row r="84" spans="1:3">
      <c r="A84" t="s">
        <v>501</v>
      </c>
      <c r="B84" t="s">
        <v>503</v>
      </c>
      <c r="C84" s="42">
        <f t="shared" si="24"/>
        <v>878.45080213416713</v>
      </c>
    </row>
    <row r="85" spans="1:3">
      <c r="A85" t="s">
        <v>502</v>
      </c>
      <c r="B85" t="s">
        <v>503</v>
      </c>
      <c r="C85" s="42">
        <f t="shared" si="24"/>
        <v>1927.390949917597</v>
      </c>
    </row>
    <row r="86" spans="1:3">
      <c r="A86" t="s">
        <v>106</v>
      </c>
      <c r="B86" t="s">
        <v>33</v>
      </c>
      <c r="C86" s="42">
        <f t="shared" si="24"/>
        <v>-27199.527983070671</v>
      </c>
    </row>
    <row r="87" spans="1:3">
      <c r="A87" t="s">
        <v>107</v>
      </c>
      <c r="B87" t="s">
        <v>33</v>
      </c>
      <c r="C87" s="42">
        <f t="shared" si="24"/>
        <v>-17514.798673123019</v>
      </c>
    </row>
    <row r="88" spans="1:3">
      <c r="A88" t="s">
        <v>108</v>
      </c>
      <c r="B88" t="s">
        <v>33</v>
      </c>
      <c r="C88" s="42">
        <f t="shared" si="24"/>
        <v>42828.37719012169</v>
      </c>
    </row>
    <row r="89" spans="1:3">
      <c r="A89" t="s">
        <v>494</v>
      </c>
      <c r="B89" t="s">
        <v>33</v>
      </c>
      <c r="C89" s="42">
        <f t="shared" si="24"/>
        <v>-1125.3155339007026</v>
      </c>
    </row>
    <row r="90" spans="1:3">
      <c r="A90" t="s">
        <v>496</v>
      </c>
      <c r="B90" t="s">
        <v>33</v>
      </c>
      <c r="C90" s="42">
        <f t="shared" si="24"/>
        <v>-6074188.878501825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90"/>
  <sheetViews>
    <sheetView workbookViewId="0"/>
  </sheetViews>
  <sheetFormatPr defaultRowHeight="14.5"/>
  <cols>
    <col min="1" max="1" width="26.26953125" customWidth="1"/>
    <col min="2" max="2" width="18.26953125" customWidth="1"/>
    <col min="3" max="3" width="10.36328125" customWidth="1"/>
    <col min="4" max="5" width="12.26953125" bestFit="1" customWidth="1"/>
    <col min="6" max="6" width="13.453125" bestFit="1" customWidth="1"/>
    <col min="7" max="8" width="12.26953125" bestFit="1" customWidth="1"/>
    <col min="9" max="9" width="12.1796875" bestFit="1" customWidth="1"/>
    <col min="10" max="10" width="13.26953125" customWidth="1"/>
    <col min="11" max="16" width="13.26953125" bestFit="1" customWidth="1"/>
    <col min="17" max="17" width="13.26953125" customWidth="1"/>
    <col min="18" max="28" width="13.26953125" bestFit="1" customWidth="1"/>
    <col min="29" max="29" width="13.26953125" customWidth="1"/>
    <col min="30" max="30" width="13.26953125" style="39" bestFit="1" customWidth="1"/>
    <col min="31" max="32" width="13.26953125" bestFit="1" customWidth="1"/>
    <col min="33" max="33" width="14.1796875" bestFit="1" customWidth="1"/>
    <col min="34" max="83" width="13.1796875" bestFit="1" customWidth="1"/>
  </cols>
  <sheetData>
    <row r="1" spans="1:83">
      <c r="A1" t="s">
        <v>535</v>
      </c>
    </row>
    <row r="2" spans="1:83">
      <c r="A2" s="9">
        <v>12</v>
      </c>
      <c r="B2" t="str">
        <f>VLOOKUP(A2,investitii!$A$13:$B$33,2,FALSE)</f>
        <v>Comarnic - Brasov</v>
      </c>
    </row>
    <row r="3" spans="1:83">
      <c r="A3" t="s">
        <v>536</v>
      </c>
      <c r="C3">
        <f>general!B5</f>
        <v>2020</v>
      </c>
      <c r="D3">
        <f>C3+1</f>
        <v>2021</v>
      </c>
      <c r="E3">
        <f t="shared" ref="E3:BP3" si="0">D3+1</f>
        <v>2022</v>
      </c>
      <c r="F3">
        <f t="shared" si="0"/>
        <v>2023</v>
      </c>
      <c r="G3">
        <f t="shared" si="0"/>
        <v>2024</v>
      </c>
      <c r="H3">
        <f t="shared" si="0"/>
        <v>2025</v>
      </c>
      <c r="I3">
        <f t="shared" si="0"/>
        <v>2026</v>
      </c>
      <c r="J3">
        <f t="shared" si="0"/>
        <v>2027</v>
      </c>
      <c r="K3">
        <f t="shared" si="0"/>
        <v>2028</v>
      </c>
      <c r="L3">
        <f t="shared" si="0"/>
        <v>2029</v>
      </c>
      <c r="M3">
        <f t="shared" si="0"/>
        <v>2030</v>
      </c>
      <c r="N3">
        <f t="shared" si="0"/>
        <v>2031</v>
      </c>
      <c r="O3">
        <f t="shared" si="0"/>
        <v>2032</v>
      </c>
      <c r="P3">
        <f t="shared" si="0"/>
        <v>2033</v>
      </c>
      <c r="Q3">
        <f t="shared" si="0"/>
        <v>2034</v>
      </c>
      <c r="R3">
        <f t="shared" si="0"/>
        <v>2035</v>
      </c>
      <c r="S3">
        <f t="shared" si="0"/>
        <v>2036</v>
      </c>
      <c r="T3">
        <f t="shared" si="0"/>
        <v>2037</v>
      </c>
      <c r="U3">
        <f t="shared" si="0"/>
        <v>2038</v>
      </c>
      <c r="V3">
        <f t="shared" si="0"/>
        <v>2039</v>
      </c>
      <c r="W3">
        <f t="shared" si="0"/>
        <v>2040</v>
      </c>
      <c r="X3">
        <f t="shared" si="0"/>
        <v>2041</v>
      </c>
      <c r="Y3">
        <f t="shared" si="0"/>
        <v>2042</v>
      </c>
      <c r="Z3">
        <f t="shared" si="0"/>
        <v>2043</v>
      </c>
      <c r="AA3">
        <f t="shared" si="0"/>
        <v>2044</v>
      </c>
      <c r="AB3">
        <f t="shared" si="0"/>
        <v>2045</v>
      </c>
      <c r="AC3">
        <f t="shared" si="0"/>
        <v>2046</v>
      </c>
      <c r="AD3">
        <f t="shared" si="0"/>
        <v>2047</v>
      </c>
      <c r="AE3">
        <f t="shared" si="0"/>
        <v>2048</v>
      </c>
      <c r="AF3">
        <f t="shared" si="0"/>
        <v>2049</v>
      </c>
      <c r="AG3">
        <f t="shared" si="0"/>
        <v>2050</v>
      </c>
      <c r="AH3">
        <f t="shared" si="0"/>
        <v>2051</v>
      </c>
      <c r="AI3">
        <f t="shared" si="0"/>
        <v>2052</v>
      </c>
      <c r="AJ3">
        <f t="shared" si="0"/>
        <v>2053</v>
      </c>
      <c r="AK3">
        <f t="shared" si="0"/>
        <v>2054</v>
      </c>
      <c r="AL3">
        <f t="shared" si="0"/>
        <v>2055</v>
      </c>
      <c r="AM3">
        <f t="shared" si="0"/>
        <v>2056</v>
      </c>
      <c r="AN3">
        <f t="shared" si="0"/>
        <v>2057</v>
      </c>
      <c r="AO3">
        <f t="shared" si="0"/>
        <v>2058</v>
      </c>
      <c r="AP3">
        <f t="shared" si="0"/>
        <v>2059</v>
      </c>
      <c r="AQ3">
        <f t="shared" si="0"/>
        <v>2060</v>
      </c>
      <c r="AR3">
        <f t="shared" si="0"/>
        <v>2061</v>
      </c>
      <c r="AS3">
        <f t="shared" si="0"/>
        <v>2062</v>
      </c>
      <c r="AT3">
        <f t="shared" si="0"/>
        <v>2063</v>
      </c>
      <c r="AU3">
        <f t="shared" si="0"/>
        <v>2064</v>
      </c>
      <c r="AV3">
        <f t="shared" si="0"/>
        <v>2065</v>
      </c>
      <c r="AW3">
        <f t="shared" si="0"/>
        <v>2066</v>
      </c>
      <c r="AX3">
        <f t="shared" si="0"/>
        <v>2067</v>
      </c>
      <c r="AY3">
        <f t="shared" si="0"/>
        <v>2068</v>
      </c>
      <c r="AZ3">
        <f t="shared" si="0"/>
        <v>2069</v>
      </c>
      <c r="BA3">
        <f t="shared" si="0"/>
        <v>2070</v>
      </c>
      <c r="BB3">
        <f t="shared" si="0"/>
        <v>2071</v>
      </c>
      <c r="BC3">
        <f t="shared" si="0"/>
        <v>2072</v>
      </c>
      <c r="BD3">
        <f t="shared" si="0"/>
        <v>2073</v>
      </c>
      <c r="BE3">
        <f t="shared" si="0"/>
        <v>2074</v>
      </c>
      <c r="BF3">
        <f t="shared" si="0"/>
        <v>2075</v>
      </c>
      <c r="BG3">
        <f t="shared" si="0"/>
        <v>2076</v>
      </c>
      <c r="BH3">
        <f t="shared" si="0"/>
        <v>2077</v>
      </c>
      <c r="BI3">
        <f t="shared" si="0"/>
        <v>2078</v>
      </c>
      <c r="BJ3">
        <f t="shared" si="0"/>
        <v>2079</v>
      </c>
      <c r="BK3">
        <f t="shared" si="0"/>
        <v>2080</v>
      </c>
      <c r="BL3">
        <f t="shared" si="0"/>
        <v>2081</v>
      </c>
      <c r="BM3">
        <f t="shared" si="0"/>
        <v>2082</v>
      </c>
      <c r="BN3">
        <f t="shared" si="0"/>
        <v>2083</v>
      </c>
      <c r="BO3">
        <f t="shared" si="0"/>
        <v>2084</v>
      </c>
      <c r="BP3">
        <f t="shared" si="0"/>
        <v>2085</v>
      </c>
      <c r="BQ3">
        <f t="shared" ref="BQ3:CE3" si="1">BP3+1</f>
        <v>2086</v>
      </c>
      <c r="BR3">
        <f t="shared" si="1"/>
        <v>2087</v>
      </c>
      <c r="BS3">
        <f t="shared" si="1"/>
        <v>2088</v>
      </c>
      <c r="BT3">
        <f t="shared" si="1"/>
        <v>2089</v>
      </c>
      <c r="BU3">
        <f t="shared" si="1"/>
        <v>2090</v>
      </c>
      <c r="BV3">
        <f t="shared" si="1"/>
        <v>2091</v>
      </c>
      <c r="BW3">
        <f t="shared" si="1"/>
        <v>2092</v>
      </c>
      <c r="BX3">
        <f t="shared" si="1"/>
        <v>2093</v>
      </c>
      <c r="BY3">
        <f t="shared" si="1"/>
        <v>2094</v>
      </c>
      <c r="BZ3">
        <f t="shared" si="1"/>
        <v>2095</v>
      </c>
      <c r="CA3">
        <f t="shared" si="1"/>
        <v>2096</v>
      </c>
      <c r="CB3">
        <f t="shared" si="1"/>
        <v>2097</v>
      </c>
      <c r="CC3">
        <f t="shared" si="1"/>
        <v>2098</v>
      </c>
      <c r="CD3">
        <f t="shared" si="1"/>
        <v>2099</v>
      </c>
      <c r="CE3">
        <f t="shared" si="1"/>
        <v>2100</v>
      </c>
    </row>
    <row r="4" spans="1:83">
      <c r="A4" t="s">
        <v>301</v>
      </c>
      <c r="C4">
        <f>1</f>
        <v>1</v>
      </c>
      <c r="D4">
        <f>IF(D3&lt;=general!$C$5,C4+1,0)</f>
        <v>2</v>
      </c>
      <c r="E4">
        <f>IF(E3&lt;=general!$C$5,D4+1,0)</f>
        <v>3</v>
      </c>
      <c r="F4">
        <f>IF(F3&lt;=general!$C$5,E4+1,0)</f>
        <v>4</v>
      </c>
      <c r="G4">
        <f>IF(G3&lt;=general!$C$5,F4+1,0)</f>
        <v>5</v>
      </c>
      <c r="H4">
        <f>IF(H3&lt;=general!$C$5,G4+1,0)</f>
        <v>6</v>
      </c>
      <c r="I4">
        <f>IF(I3&lt;=general!$C$5,H4+1,0)</f>
        <v>7</v>
      </c>
      <c r="J4">
        <f>IF(J3&lt;=general!$C$5,I4+1,0)</f>
        <v>8</v>
      </c>
      <c r="K4">
        <f>IF(K3&lt;=general!$C$5,J4+1,0)</f>
        <v>9</v>
      </c>
      <c r="L4">
        <f>IF(L3&lt;=general!$C$5,K4+1,0)</f>
        <v>10</v>
      </c>
      <c r="M4">
        <f>IF(M3&lt;=general!$C$5,L4+1,0)</f>
        <v>11</v>
      </c>
      <c r="N4">
        <f>IF(N3&lt;=general!$C$5,M4+1,0)</f>
        <v>12</v>
      </c>
      <c r="O4">
        <f>IF(O3&lt;=general!$C$5,N4+1,0)</f>
        <v>13</v>
      </c>
      <c r="P4">
        <f>IF(P3&lt;=general!$C$5,O4+1,0)</f>
        <v>14</v>
      </c>
      <c r="Q4">
        <f>IF(Q3&lt;=general!$C$5,P4+1,0)</f>
        <v>15</v>
      </c>
      <c r="R4">
        <f>IF(R3&lt;=general!$C$5,Q4+1,0)</f>
        <v>16</v>
      </c>
      <c r="S4">
        <f>IF(S3&lt;=general!$C$5,R4+1,0)</f>
        <v>17</v>
      </c>
      <c r="T4">
        <f>IF(T3&lt;=general!$C$5,S4+1,0)</f>
        <v>18</v>
      </c>
      <c r="U4">
        <f>IF(U3&lt;=general!$C$5,T4+1,0)</f>
        <v>19</v>
      </c>
      <c r="V4">
        <f>IF(V3&lt;=general!$C$5,U4+1,0)</f>
        <v>20</v>
      </c>
      <c r="W4">
        <f>IF(W3&lt;=general!$C$5,V4+1,0)</f>
        <v>21</v>
      </c>
      <c r="X4">
        <f>IF(X3&lt;=general!$C$5,W4+1,0)</f>
        <v>22</v>
      </c>
      <c r="Y4">
        <f>IF(Y3&lt;=general!$C$5,X4+1,0)</f>
        <v>23</v>
      </c>
      <c r="Z4">
        <f>IF(Z3&lt;=general!$C$5,Y4+1,0)</f>
        <v>24</v>
      </c>
      <c r="AA4">
        <f>IF(AA3&lt;=general!$C$5,Z4+1,0)</f>
        <v>25</v>
      </c>
      <c r="AB4">
        <f>IF(AB3&lt;=general!$C$5,AA4+1,0)</f>
        <v>26</v>
      </c>
      <c r="AC4">
        <f>IF(AC3&lt;=general!$C$5,AB4+1,0)</f>
        <v>27</v>
      </c>
      <c r="AD4">
        <f>IF(AD3&lt;=general!$C$5,AC4+1,0)</f>
        <v>28</v>
      </c>
      <c r="AE4">
        <f>IF(AE3&lt;=general!$C$5,AD4+1,0)</f>
        <v>29</v>
      </c>
      <c r="AF4">
        <f>IF(AF3&lt;=general!$C$5,AE4+1,0)</f>
        <v>30</v>
      </c>
      <c r="AG4">
        <f>IF(AG3&lt;=general!$C$5,AF4+1,0)</f>
        <v>0</v>
      </c>
      <c r="AH4">
        <f>IF(AH3&lt;=general!$C$5,AG4+1,0)</f>
        <v>0</v>
      </c>
      <c r="AI4">
        <f>IF(AI3&lt;=general!$C$5,AH4+1,0)</f>
        <v>0</v>
      </c>
      <c r="AJ4">
        <f>IF(AJ3&lt;=general!$C$5,AI4+1,0)</f>
        <v>0</v>
      </c>
      <c r="AK4">
        <f>IF(AK3&lt;=general!$C$5,AJ4+1,0)</f>
        <v>0</v>
      </c>
      <c r="AL4">
        <f>IF(AL3&lt;=general!$C$5,AK4+1,0)</f>
        <v>0</v>
      </c>
      <c r="AM4">
        <f>IF(AM3&lt;=general!$C$5,AL4+1,0)</f>
        <v>0</v>
      </c>
      <c r="AN4">
        <f>IF(AN3&lt;=general!$C$5,AM4+1,0)</f>
        <v>0</v>
      </c>
      <c r="AO4">
        <f>IF(AO3&lt;=general!$C$5,AN4+1,0)</f>
        <v>0</v>
      </c>
      <c r="AP4">
        <f>IF(AP3&lt;=general!$C$5,AO4+1,0)</f>
        <v>0</v>
      </c>
      <c r="AQ4">
        <f>IF(AQ3&lt;=general!$C$5,AP4+1,0)</f>
        <v>0</v>
      </c>
      <c r="AR4">
        <f>IF(AR3&lt;=general!$C$5,AQ4+1,0)</f>
        <v>0</v>
      </c>
      <c r="AS4">
        <f>IF(AS3&lt;=general!$C$5,AR4+1,0)</f>
        <v>0</v>
      </c>
      <c r="AT4">
        <f>IF(AT3&lt;=general!$C$5,AS4+1,0)</f>
        <v>0</v>
      </c>
      <c r="AU4">
        <f>IF(AU3&lt;=general!$C$5,AT4+1,0)</f>
        <v>0</v>
      </c>
      <c r="AV4">
        <f>IF(AV3&lt;=general!$C$5,AU4+1,0)</f>
        <v>0</v>
      </c>
      <c r="AW4">
        <f>IF(AW3&lt;=general!$C$5,AV4+1,0)</f>
        <v>0</v>
      </c>
      <c r="AX4">
        <f>IF(AX3&lt;=general!$C$5,AW4+1,0)</f>
        <v>0</v>
      </c>
      <c r="AY4">
        <f>IF(AY3&lt;=general!$C$5,AX4+1,0)</f>
        <v>0</v>
      </c>
      <c r="AZ4">
        <f>IF(AZ3&lt;=general!$C$5,AY4+1,0)</f>
        <v>0</v>
      </c>
      <c r="BA4">
        <f>IF(BA3&lt;=general!$C$5,AZ4+1,0)</f>
        <v>0</v>
      </c>
      <c r="BB4">
        <f>IF(BB3&lt;=general!$C$5,BA4+1,0)</f>
        <v>0</v>
      </c>
      <c r="BC4">
        <f>IF(BC3&lt;=general!$C$5,BB4+1,0)</f>
        <v>0</v>
      </c>
      <c r="BD4">
        <f>IF(BD3&lt;=general!$C$5,BC4+1,0)</f>
        <v>0</v>
      </c>
      <c r="BE4">
        <f>IF(BE3&lt;=general!$C$5,BD4+1,0)</f>
        <v>0</v>
      </c>
      <c r="BF4">
        <f>IF(BF3&lt;=general!$C$5,BE4+1,0)</f>
        <v>0</v>
      </c>
      <c r="BG4">
        <f>IF(BG3&lt;=general!$C$5,BF4+1,0)</f>
        <v>0</v>
      </c>
      <c r="BH4">
        <f>IF(BH3&lt;=general!$C$5,BG4+1,0)</f>
        <v>0</v>
      </c>
      <c r="BI4">
        <f>IF(BI3&lt;=general!$C$5,BH4+1,0)</f>
        <v>0</v>
      </c>
      <c r="BJ4">
        <f>IF(BJ3&lt;=general!$C$5,BI4+1,0)</f>
        <v>0</v>
      </c>
      <c r="BK4">
        <f>IF(BK3&lt;=general!$C$5,BJ4+1,0)</f>
        <v>0</v>
      </c>
      <c r="BL4">
        <f>IF(BL3&lt;=general!$C$5,BK4+1,0)</f>
        <v>0</v>
      </c>
      <c r="BM4">
        <f>IF(BM3&lt;=general!$C$5,BL4+1,0)</f>
        <v>0</v>
      </c>
      <c r="BN4">
        <f>IF(BN3&lt;=general!$C$5,BM4+1,0)</f>
        <v>0</v>
      </c>
      <c r="BO4">
        <f>IF(BO3&lt;=general!$C$5,BN4+1,0)</f>
        <v>0</v>
      </c>
      <c r="BP4">
        <f>IF(BP3&lt;=general!$C$5,BO4+1,0)</f>
        <v>0</v>
      </c>
      <c r="BQ4">
        <f>IF(BQ3&lt;=general!$C$5,BP4+1,0)</f>
        <v>0</v>
      </c>
      <c r="BR4">
        <f>IF(BR3&lt;=general!$C$5,BQ4+1,0)</f>
        <v>0</v>
      </c>
      <c r="BS4">
        <f>IF(BS3&lt;=general!$C$5,BR4+1,0)</f>
        <v>0</v>
      </c>
      <c r="BT4">
        <f>IF(BT3&lt;=general!$C$5,BS4+1,0)</f>
        <v>0</v>
      </c>
      <c r="BU4">
        <f>IF(BU3&lt;=general!$C$5,BT4+1,0)</f>
        <v>0</v>
      </c>
      <c r="BV4">
        <f>IF(BV3&lt;=general!$C$5,BU4+1,0)</f>
        <v>0</v>
      </c>
      <c r="BW4">
        <f>IF(BW3&lt;=general!$C$5,BV4+1,0)</f>
        <v>0</v>
      </c>
      <c r="BX4">
        <f>IF(BX3&lt;=general!$C$5,BW4+1,0)</f>
        <v>0</v>
      </c>
      <c r="BY4">
        <f>IF(BY3&lt;=general!$C$5,BX4+1,0)</f>
        <v>0</v>
      </c>
      <c r="BZ4">
        <f>IF(BZ3&lt;=general!$C$5,BY4+1,0)</f>
        <v>0</v>
      </c>
      <c r="CA4">
        <f>IF(CA3&lt;=general!$C$5,BZ4+1,0)</f>
        <v>0</v>
      </c>
      <c r="CB4">
        <f>IF(CB3&lt;=general!$C$5,CA4+1,0)</f>
        <v>0</v>
      </c>
      <c r="CC4">
        <f>IF(CC3&lt;=general!$C$5,CB4+1,0)</f>
        <v>0</v>
      </c>
      <c r="CD4">
        <f>IF(CD3&lt;=general!$C$5,CC4+1,0)</f>
        <v>0</v>
      </c>
      <c r="CE4">
        <f>IF(CE3&lt;=general!$C$5,CD4+1,0)</f>
        <v>0</v>
      </c>
    </row>
    <row r="5" spans="1:83">
      <c r="A5" t="s">
        <v>558</v>
      </c>
      <c r="C5">
        <f>1</f>
        <v>1</v>
      </c>
      <c r="D5">
        <f>IF(D3&lt;investitii!$C$8,C5+1,"")</f>
        <v>2</v>
      </c>
      <c r="E5">
        <f>IF(E3&lt;investitii!$C$8,D5+1,"")</f>
        <v>3</v>
      </c>
      <c r="F5">
        <f>IF(F3&lt;investitii!$C$8,E5+1,"")</f>
        <v>4</v>
      </c>
      <c r="G5">
        <f>IF(G3&lt;investitii!$C$8,F5+1,"")</f>
        <v>5</v>
      </c>
      <c r="H5">
        <f>IF(H3&lt;investitii!$C$8,G5+1,"")</f>
        <v>6</v>
      </c>
      <c r="I5">
        <f>IF(I3&lt;investitii!$C$8,H5+1,"")</f>
        <v>7</v>
      </c>
      <c r="J5" t="str">
        <f>IF(J3&lt;investitii!$C$8,I5+1,"")</f>
        <v/>
      </c>
      <c r="K5" t="str">
        <f>IF(K3&lt;investitii!$C$8,J5+1,"")</f>
        <v/>
      </c>
      <c r="L5" t="str">
        <f>IF(L3&lt;investitii!$C$8,K5+1,"")</f>
        <v/>
      </c>
      <c r="M5" t="str">
        <f>IF(M3&lt;investitii!$C$8,L5+1,"")</f>
        <v/>
      </c>
      <c r="N5" t="str">
        <f>IF(N3&lt;investitii!$C$8,M5+1,"")</f>
        <v/>
      </c>
      <c r="O5" t="str">
        <f>IF(O3&lt;investitii!$C$8,N5+1,"")</f>
        <v/>
      </c>
      <c r="P5" t="str">
        <f>IF(P3&lt;investitii!$C$8,O5+1,"")</f>
        <v/>
      </c>
      <c r="Q5" t="str">
        <f>IF(Q3&lt;investitii!$C$8,P5+1,"")</f>
        <v/>
      </c>
      <c r="R5" t="str">
        <f>IF(R3&lt;investitii!$C$8,Q5+1,"")</f>
        <v/>
      </c>
      <c r="S5" t="str">
        <f>IF(S3&lt;investitii!$C$8,R5+1,"")</f>
        <v/>
      </c>
      <c r="T5" t="str">
        <f>IF(T3&lt;investitii!$C$8,S5+1,"")</f>
        <v/>
      </c>
      <c r="U5" t="str">
        <f>IF(U3&lt;investitii!$C$8,T5+1,"")</f>
        <v/>
      </c>
      <c r="V5" t="str">
        <f>IF(V3&lt;investitii!$C$8,U5+1,"")</f>
        <v/>
      </c>
      <c r="W5" t="str">
        <f>IF(W3&lt;investitii!$C$8,V5+1,"")</f>
        <v/>
      </c>
      <c r="X5" t="str">
        <f>IF(X3&lt;investitii!$C$8,W5+1,"")</f>
        <v/>
      </c>
      <c r="Y5" t="str">
        <f>IF(Y3&lt;investitii!$C$8,X5+1,"")</f>
        <v/>
      </c>
      <c r="Z5" t="str">
        <f>IF(Z3&lt;investitii!$C$8,Y5+1,"")</f>
        <v/>
      </c>
      <c r="AA5" t="str">
        <f>IF(AA3&lt;investitii!$C$8,Z5+1,"")</f>
        <v/>
      </c>
      <c r="AB5" t="str">
        <f>IF(AB3&lt;investitii!$C$8,AA5+1,"")</f>
        <v/>
      </c>
      <c r="AC5" t="str">
        <f>IF(AC3&lt;investitii!$C$8,AB5+1,"")</f>
        <v/>
      </c>
      <c r="AD5" t="str">
        <f>IF(AD3&lt;investitii!$C$8,AC5+1,"")</f>
        <v/>
      </c>
      <c r="AE5" t="str">
        <f>IF(AE3&lt;investitii!$C$8,AD5+1,"")</f>
        <v/>
      </c>
      <c r="AF5" t="str">
        <f>IF(AF3&lt;investitii!$C$8,AE5+1,"")</f>
        <v/>
      </c>
      <c r="AG5" t="str">
        <f>IF(AG3&lt;investitii!$C$8,AF5+1,"")</f>
        <v/>
      </c>
      <c r="AH5" t="str">
        <f>IF(AH3&lt;investitii!$C$8,AG5+1,"")</f>
        <v/>
      </c>
      <c r="AI5" t="str">
        <f>IF(AI3&lt;investitii!$C$8,AH5+1,"")</f>
        <v/>
      </c>
      <c r="AJ5" t="str">
        <f>IF(AJ3&lt;investitii!$C$8,AI5+1,"")</f>
        <v/>
      </c>
      <c r="AK5" t="str">
        <f>IF(AK3&lt;investitii!$C$8,AJ5+1,"")</f>
        <v/>
      </c>
      <c r="AL5" t="str">
        <f>IF(AL3&lt;investitii!$C$8,AK5+1,"")</f>
        <v/>
      </c>
      <c r="AM5" t="str">
        <f>IF(AM3&lt;investitii!$C$8,AL5+1,"")</f>
        <v/>
      </c>
      <c r="AN5" t="str">
        <f>IF(AN3&lt;investitii!$C$8,AM5+1,"")</f>
        <v/>
      </c>
      <c r="AO5" t="str">
        <f>IF(AO3&lt;investitii!$C$8,AN5+1,"")</f>
        <v/>
      </c>
      <c r="AP5" t="str">
        <f>IF(AP3&lt;investitii!$C$8,AO5+1,"")</f>
        <v/>
      </c>
      <c r="AQ5" t="str">
        <f>IF(AQ3&lt;investitii!$C$8,AP5+1,"")</f>
        <v/>
      </c>
      <c r="AR5" t="str">
        <f>IF(AR3&lt;investitii!$C$8,AQ5+1,"")</f>
        <v/>
      </c>
      <c r="AS5" t="str">
        <f>IF(AS3&lt;investitii!$C$8,AR5+1,"")</f>
        <v/>
      </c>
      <c r="AT5" t="str">
        <f>IF(AT3&lt;investitii!$C$8,AS5+1,"")</f>
        <v/>
      </c>
      <c r="AU5" t="str">
        <f>IF(AU3&lt;investitii!$C$8,AT5+1,"")</f>
        <v/>
      </c>
      <c r="AV5" t="str">
        <f>IF(AV3&lt;investitii!$C$8,AU5+1,"")</f>
        <v/>
      </c>
      <c r="AW5" t="str">
        <f>IF(AW3&lt;investitii!$C$8,AV5+1,"")</f>
        <v/>
      </c>
      <c r="AX5" t="str">
        <f>IF(AX3&lt;investitii!$C$8,AW5+1,"")</f>
        <v/>
      </c>
      <c r="AY5" t="str">
        <f>IF(AY3&lt;investitii!$C$8,AX5+1,"")</f>
        <v/>
      </c>
      <c r="AZ5" t="str">
        <f>IF(AZ3&lt;investitii!$C$8,AY5+1,"")</f>
        <v/>
      </c>
      <c r="BA5" t="str">
        <f>IF(BA3&lt;investitii!$C$8,AZ5+1,"")</f>
        <v/>
      </c>
      <c r="BB5" t="str">
        <f>IF(BB3&lt;investitii!$C$8,BA5+1,"")</f>
        <v/>
      </c>
      <c r="BC5" t="str">
        <f>IF(BC3&lt;investitii!$C$8,BB5+1,"")</f>
        <v/>
      </c>
      <c r="BD5" t="str">
        <f>IF(BD3&lt;investitii!$C$8,BC5+1,"")</f>
        <v/>
      </c>
      <c r="BE5" t="str">
        <f>IF(BE3&lt;investitii!$C$8,BD5+1,"")</f>
        <v/>
      </c>
      <c r="BF5" t="str">
        <f>IF(BF3&lt;investitii!$C$8,BE5+1,"")</f>
        <v/>
      </c>
      <c r="BG5" t="str">
        <f>IF(BG3&lt;investitii!$C$8,BF5+1,"")</f>
        <v/>
      </c>
      <c r="BH5" t="str">
        <f>IF(BH3&lt;investitii!$C$8,BG5+1,"")</f>
        <v/>
      </c>
      <c r="BI5" t="str">
        <f>IF(BI3&lt;investitii!$C$8,BH5+1,"")</f>
        <v/>
      </c>
      <c r="BJ5" t="str">
        <f>IF(BJ3&lt;investitii!$C$8,BI5+1,"")</f>
        <v/>
      </c>
      <c r="BK5" t="str">
        <f>IF(BK3&lt;investitii!$C$8,BJ5+1,"")</f>
        <v/>
      </c>
      <c r="BL5" t="str">
        <f>IF(BL3&lt;investitii!$C$8,BK5+1,"")</f>
        <v/>
      </c>
      <c r="BM5" t="str">
        <f>IF(BM3&lt;investitii!$C$8,BL5+1,"")</f>
        <v/>
      </c>
      <c r="BN5" t="str">
        <f>IF(BN3&lt;investitii!$C$8,BM5+1,"")</f>
        <v/>
      </c>
      <c r="BO5" t="str">
        <f>IF(BO3&lt;investitii!$C$8,BN5+1,"")</f>
        <v/>
      </c>
      <c r="BP5" t="str">
        <f>IF(BP3&lt;investitii!$C$8,BO5+1,"")</f>
        <v/>
      </c>
      <c r="BQ5" t="str">
        <f>IF(BQ3&lt;investitii!$C$8,BP5+1,"")</f>
        <v/>
      </c>
      <c r="BR5" t="str">
        <f>IF(BR3&lt;investitii!$C$8,BQ5+1,"")</f>
        <v/>
      </c>
      <c r="BS5" t="str">
        <f>IF(BS3&lt;investitii!$C$8,BR5+1,"")</f>
        <v/>
      </c>
      <c r="BT5" t="str">
        <f>IF(BT3&lt;investitii!$C$8,BS5+1,"")</f>
        <v/>
      </c>
      <c r="BU5" t="str">
        <f>IF(BU3&lt;investitii!$C$8,BT5+1,"")</f>
        <v/>
      </c>
      <c r="BV5" t="str">
        <f>IF(BV3&lt;investitii!$C$8,BU5+1,"")</f>
        <v/>
      </c>
      <c r="BW5" t="str">
        <f>IF(BW3&lt;investitii!$C$8,BV5+1,"")</f>
        <v/>
      </c>
      <c r="BX5" t="str">
        <f>IF(BX3&lt;investitii!$C$8,BW5+1,"")</f>
        <v/>
      </c>
      <c r="BY5" t="str">
        <f>IF(BY3&lt;investitii!$C$8,BX5+1,"")</f>
        <v/>
      </c>
      <c r="BZ5" t="str">
        <f>IF(BZ3&lt;investitii!$C$8,BY5+1,"")</f>
        <v/>
      </c>
      <c r="CA5" t="str">
        <f>IF(CA3&lt;investitii!$C$8,BZ5+1,"")</f>
        <v/>
      </c>
      <c r="CB5" t="str">
        <f>IF(CB3&lt;investitii!$C$8,CA5+1,"")</f>
        <v/>
      </c>
      <c r="CC5" t="str">
        <f>IF(CC3&lt;investitii!$C$8,CB5+1,"")</f>
        <v/>
      </c>
      <c r="CD5" t="str">
        <f>IF(CD3&lt;investitii!$C$8,CC5+1,"")</f>
        <v/>
      </c>
      <c r="CE5" t="str">
        <f>IF(CE3&lt;investitii!$C$8,CD5+1,"")</f>
        <v/>
      </c>
    </row>
    <row r="6" spans="1:83">
      <c r="A6" t="s">
        <v>570</v>
      </c>
      <c r="C6">
        <f>IF(AND(C4&lt;&gt;0,C5=""),B6+1,0)</f>
        <v>0</v>
      </c>
      <c r="D6">
        <f t="shared" ref="D6:BO6" si="2">IF(AND(D4&lt;&gt;0,D5=""),C6+1,0)</f>
        <v>0</v>
      </c>
      <c r="E6">
        <f t="shared" si="2"/>
        <v>0</v>
      </c>
      <c r="F6">
        <f t="shared" si="2"/>
        <v>0</v>
      </c>
      <c r="G6">
        <f t="shared" si="2"/>
        <v>0</v>
      </c>
      <c r="H6">
        <f t="shared" si="2"/>
        <v>0</v>
      </c>
      <c r="I6">
        <f t="shared" si="2"/>
        <v>0</v>
      </c>
      <c r="J6">
        <f t="shared" si="2"/>
        <v>1</v>
      </c>
      <c r="K6">
        <f t="shared" si="2"/>
        <v>2</v>
      </c>
      <c r="L6">
        <f t="shared" si="2"/>
        <v>3</v>
      </c>
      <c r="M6">
        <f t="shared" si="2"/>
        <v>4</v>
      </c>
      <c r="N6">
        <f t="shared" si="2"/>
        <v>5</v>
      </c>
      <c r="O6">
        <f t="shared" si="2"/>
        <v>6</v>
      </c>
      <c r="P6">
        <f t="shared" si="2"/>
        <v>7</v>
      </c>
      <c r="Q6">
        <f t="shared" si="2"/>
        <v>8</v>
      </c>
      <c r="R6">
        <f t="shared" si="2"/>
        <v>9</v>
      </c>
      <c r="S6">
        <f t="shared" si="2"/>
        <v>10</v>
      </c>
      <c r="T6">
        <f t="shared" si="2"/>
        <v>11</v>
      </c>
      <c r="U6">
        <f t="shared" si="2"/>
        <v>12</v>
      </c>
      <c r="V6">
        <f t="shared" si="2"/>
        <v>13</v>
      </c>
      <c r="W6">
        <f t="shared" si="2"/>
        <v>14</v>
      </c>
      <c r="X6">
        <f t="shared" si="2"/>
        <v>15</v>
      </c>
      <c r="Y6">
        <f t="shared" si="2"/>
        <v>16</v>
      </c>
      <c r="Z6">
        <f t="shared" si="2"/>
        <v>17</v>
      </c>
      <c r="AA6">
        <f t="shared" si="2"/>
        <v>18</v>
      </c>
      <c r="AB6">
        <f t="shared" si="2"/>
        <v>19</v>
      </c>
      <c r="AC6">
        <f t="shared" si="2"/>
        <v>20</v>
      </c>
      <c r="AD6">
        <f t="shared" si="2"/>
        <v>21</v>
      </c>
      <c r="AE6">
        <f t="shared" si="2"/>
        <v>22</v>
      </c>
      <c r="AF6">
        <f t="shared" si="2"/>
        <v>23</v>
      </c>
      <c r="AG6">
        <f t="shared" si="2"/>
        <v>0</v>
      </c>
      <c r="AH6">
        <f t="shared" si="2"/>
        <v>0</v>
      </c>
      <c r="AI6">
        <f t="shared" si="2"/>
        <v>0</v>
      </c>
      <c r="AJ6">
        <f t="shared" si="2"/>
        <v>0</v>
      </c>
      <c r="AK6">
        <f t="shared" si="2"/>
        <v>0</v>
      </c>
      <c r="AL6">
        <f t="shared" si="2"/>
        <v>0</v>
      </c>
      <c r="AM6">
        <f t="shared" si="2"/>
        <v>0</v>
      </c>
      <c r="AN6">
        <f t="shared" si="2"/>
        <v>0</v>
      </c>
      <c r="AO6">
        <f t="shared" si="2"/>
        <v>0</v>
      </c>
      <c r="AP6">
        <f t="shared" si="2"/>
        <v>0</v>
      </c>
      <c r="AQ6">
        <f t="shared" si="2"/>
        <v>0</v>
      </c>
      <c r="AR6">
        <f t="shared" si="2"/>
        <v>0</v>
      </c>
      <c r="AS6">
        <f t="shared" si="2"/>
        <v>0</v>
      </c>
      <c r="AT6">
        <f t="shared" si="2"/>
        <v>0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2"/>
        <v>0</v>
      </c>
      <c r="AZ6">
        <f t="shared" si="2"/>
        <v>0</v>
      </c>
      <c r="BA6">
        <f t="shared" si="2"/>
        <v>0</v>
      </c>
      <c r="BB6">
        <f t="shared" si="2"/>
        <v>0</v>
      </c>
      <c r="BC6">
        <f t="shared" si="2"/>
        <v>0</v>
      </c>
      <c r="BD6">
        <f t="shared" si="2"/>
        <v>0</v>
      </c>
      <c r="BE6">
        <f t="shared" si="2"/>
        <v>0</v>
      </c>
      <c r="BF6">
        <f t="shared" si="2"/>
        <v>0</v>
      </c>
      <c r="BG6">
        <f t="shared" si="2"/>
        <v>0</v>
      </c>
      <c r="BH6">
        <f t="shared" si="2"/>
        <v>0</v>
      </c>
      <c r="BI6">
        <f t="shared" si="2"/>
        <v>0</v>
      </c>
      <c r="BJ6">
        <f t="shared" si="2"/>
        <v>0</v>
      </c>
      <c r="BK6">
        <f t="shared" si="2"/>
        <v>0</v>
      </c>
      <c r="BL6">
        <f t="shared" si="2"/>
        <v>0</v>
      </c>
      <c r="BM6">
        <f t="shared" si="2"/>
        <v>0</v>
      </c>
      <c r="BN6">
        <f t="shared" si="2"/>
        <v>0</v>
      </c>
      <c r="BO6">
        <f t="shared" si="2"/>
        <v>0</v>
      </c>
      <c r="BP6">
        <f t="shared" ref="BP6:CE6" si="3">IF(AND(BP4&lt;&gt;0,BP5=""),BO6+1,0)</f>
        <v>0</v>
      </c>
      <c r="BQ6">
        <f t="shared" si="3"/>
        <v>0</v>
      </c>
      <c r="BR6">
        <f t="shared" si="3"/>
        <v>0</v>
      </c>
      <c r="BS6">
        <f t="shared" si="3"/>
        <v>0</v>
      </c>
      <c r="BT6">
        <f t="shared" si="3"/>
        <v>0</v>
      </c>
      <c r="BU6">
        <f t="shared" si="3"/>
        <v>0</v>
      </c>
      <c r="BV6">
        <f t="shared" si="3"/>
        <v>0</v>
      </c>
      <c r="BW6">
        <f t="shared" si="3"/>
        <v>0</v>
      </c>
      <c r="BX6">
        <f t="shared" si="3"/>
        <v>0</v>
      </c>
      <c r="BY6">
        <f t="shared" si="3"/>
        <v>0</v>
      </c>
      <c r="BZ6">
        <f t="shared" si="3"/>
        <v>0</v>
      </c>
      <c r="CA6">
        <f t="shared" si="3"/>
        <v>0</v>
      </c>
      <c r="CB6">
        <f t="shared" si="3"/>
        <v>0</v>
      </c>
      <c r="CC6">
        <f t="shared" si="3"/>
        <v>0</v>
      </c>
      <c r="CD6">
        <f t="shared" si="3"/>
        <v>0</v>
      </c>
      <c r="CE6">
        <f t="shared" si="3"/>
        <v>0</v>
      </c>
    </row>
    <row r="7" spans="1:83">
      <c r="A7" t="s">
        <v>537</v>
      </c>
      <c r="C7">
        <f>IF(C5&lt;&gt;"",0,IF(C3&lt;=investitii!$D$7+general!$B$26,B7+1,0))</f>
        <v>0</v>
      </c>
      <c r="D7">
        <f>IF(D5&lt;&gt;"",0,IF(D3&lt;=investitii!$D$7+general!$B$26,C7+1,0))</f>
        <v>0</v>
      </c>
      <c r="E7">
        <f>IF(E5&lt;&gt;"",0,IF(E3&lt;=investitii!$D$7+general!$B$26,D7+1,0))</f>
        <v>0</v>
      </c>
      <c r="F7">
        <f>IF(F5&lt;&gt;"",0,IF(F3&lt;=investitii!$D$7+general!$B$26,E7+1,0))</f>
        <v>0</v>
      </c>
      <c r="G7">
        <f>IF(G5&lt;&gt;"",0,IF(G3&lt;=investitii!$D$7+general!$B$26,F7+1,0))</f>
        <v>0</v>
      </c>
      <c r="H7">
        <f>IF(H5&lt;&gt;"",0,IF(H3&lt;=investitii!$D$7+general!$B$26,G7+1,0))</f>
        <v>0</v>
      </c>
      <c r="I7">
        <f>IF(I5&lt;&gt;"",0,IF(I3&lt;=investitii!$D$7+general!$B$26,H7+1,0))</f>
        <v>0</v>
      </c>
      <c r="J7">
        <f>IF(J5&lt;&gt;"",0,IF(J3&lt;=investitii!$D$7+general!$B$26,I7+1,0))</f>
        <v>1</v>
      </c>
      <c r="K7">
        <f>IF(K5&lt;&gt;"",0,IF(K3&lt;=investitii!$D$7+general!$B$26,J7+1,0))</f>
        <v>2</v>
      </c>
      <c r="L7">
        <f>IF(L5&lt;&gt;"",0,IF(L3&lt;=investitii!$D$7+general!$B$26,K7+1,0))</f>
        <v>3</v>
      </c>
      <c r="M7">
        <f>IF(M5&lt;&gt;"",0,IF(M3&lt;=investitii!$D$7+general!$B$26,L7+1,0))</f>
        <v>4</v>
      </c>
      <c r="N7">
        <f>IF(N5&lt;&gt;"",0,IF(N3&lt;=investitii!$D$7+general!$B$26,M7+1,0))</f>
        <v>5</v>
      </c>
      <c r="O7">
        <f>IF(O5&lt;&gt;"",0,IF(O3&lt;=investitii!$D$7+general!$B$26,N7+1,0))</f>
        <v>6</v>
      </c>
      <c r="P7">
        <f>IF(P5&lt;&gt;"",0,IF(P3&lt;=investitii!$D$7+general!$B$26,O7+1,0))</f>
        <v>7</v>
      </c>
      <c r="Q7">
        <f>IF(Q5&lt;&gt;"",0,IF(Q3&lt;=investitii!$D$7+general!$B$26,P7+1,0))</f>
        <v>8</v>
      </c>
      <c r="R7">
        <f>IF(R5&lt;&gt;"",0,IF(R3&lt;=investitii!$D$7+general!$B$26,Q7+1,0))</f>
        <v>9</v>
      </c>
      <c r="S7">
        <f>IF(S5&lt;&gt;"",0,IF(S3&lt;=investitii!$D$7+general!$B$26,R7+1,0))</f>
        <v>10</v>
      </c>
      <c r="T7">
        <f>IF(T5&lt;&gt;"",0,IF(T3&lt;=investitii!$D$7+general!$B$26,S7+1,0))</f>
        <v>11</v>
      </c>
      <c r="U7">
        <f>IF(U5&lt;&gt;"",0,IF(U3&lt;=investitii!$D$7+general!$B$26,T7+1,0))</f>
        <v>12</v>
      </c>
      <c r="V7">
        <f>IF(V5&lt;&gt;"",0,IF(V3&lt;=investitii!$D$7+general!$B$26,U7+1,0))</f>
        <v>13</v>
      </c>
      <c r="W7">
        <f>IF(W5&lt;&gt;"",0,IF(W3&lt;=investitii!$D$7+general!$B$26,V7+1,0))</f>
        <v>14</v>
      </c>
      <c r="X7">
        <f>IF(X5&lt;&gt;"",0,IF(X3&lt;=investitii!$D$7+general!$B$26,W7+1,0))</f>
        <v>15</v>
      </c>
      <c r="Y7">
        <f>IF(Y5&lt;&gt;"",0,IF(Y3&lt;=investitii!$D$7+general!$B$26,X7+1,0))</f>
        <v>16</v>
      </c>
      <c r="Z7">
        <f>IF(Z5&lt;&gt;"",0,IF(Z3&lt;=investitii!$D$7+general!$B$26,Y7+1,0))</f>
        <v>17</v>
      </c>
      <c r="AA7">
        <f>IF(AA5&lt;&gt;"",0,IF(AA3&lt;=investitii!$D$7+general!$B$26,Z7+1,0))</f>
        <v>18</v>
      </c>
      <c r="AB7">
        <f>IF(AB5&lt;&gt;"",0,IF(AB3&lt;=investitii!$D$7+general!$B$26,AA7+1,0))</f>
        <v>19</v>
      </c>
      <c r="AC7">
        <f>IF(AC5&lt;&gt;"",0,IF(AC3&lt;=investitii!$D$7+general!$B$26,AB7+1,0))</f>
        <v>20</v>
      </c>
      <c r="AD7">
        <f>IF(AD5&lt;&gt;"",0,IF(AD3&lt;=investitii!$D$7+general!$B$26,AC7+1,0))</f>
        <v>21</v>
      </c>
      <c r="AE7">
        <f>IF(AE5&lt;&gt;"",0,IF(AE3&lt;=investitii!$D$7+general!$B$26,AD7+1,0))</f>
        <v>22</v>
      </c>
      <c r="AF7">
        <f>IF(AF5&lt;&gt;"",0,IF(AF3&lt;=investitii!$D$7+general!$B$26,AE7+1,0))</f>
        <v>23</v>
      </c>
      <c r="AG7">
        <f>IF(AG5&lt;&gt;"",0,IF(AG3&lt;=investitii!$D$7+general!$B$26,AF7+1,0))</f>
        <v>24</v>
      </c>
      <c r="AH7">
        <f>IF(AH5&lt;&gt;"",0,IF(AH3&lt;=investitii!$D$7+general!$B$26,AG7+1,0))</f>
        <v>25</v>
      </c>
      <c r="AI7">
        <f>IF(AI5&lt;&gt;"",0,IF(AI3&lt;=investitii!$D$7+general!$B$26,AH7+1,0))</f>
        <v>26</v>
      </c>
      <c r="AJ7">
        <f>IF(AJ5&lt;&gt;"",0,IF(AJ3&lt;=investitii!$D$7+general!$B$26,AI7+1,0))</f>
        <v>27</v>
      </c>
      <c r="AK7">
        <f>IF(AK5&lt;&gt;"",0,IF(AK3&lt;=investitii!$D$7+general!$B$26,AJ7+1,0))</f>
        <v>28</v>
      </c>
      <c r="AL7">
        <f>IF(AL5&lt;&gt;"",0,IF(AL3&lt;=investitii!$D$7+general!$B$26,AK7+1,0))</f>
        <v>29</v>
      </c>
      <c r="AM7">
        <f>IF(AM5&lt;&gt;"",0,IF(AM3&lt;=investitii!$D$7+general!$B$26,AL7+1,0))</f>
        <v>30</v>
      </c>
      <c r="AN7">
        <f>IF(AN5&lt;&gt;"",0,IF(AN3&lt;=investitii!$D$7+general!$B$26,AM7+1,0))</f>
        <v>31</v>
      </c>
      <c r="AO7">
        <f>IF(AO5&lt;&gt;"",0,IF(AO3&lt;=investitii!$D$7+general!$B$26,AN7+1,0))</f>
        <v>32</v>
      </c>
      <c r="AP7">
        <f>IF(AP5&lt;&gt;"",0,IF(AP3&lt;=investitii!$D$7+general!$B$26,AO7+1,0))</f>
        <v>33</v>
      </c>
      <c r="AQ7">
        <f>IF(AQ5&lt;&gt;"",0,IF(AQ3&lt;=investitii!$D$7+general!$B$26,AP7+1,0))</f>
        <v>34</v>
      </c>
      <c r="AR7">
        <f>IF(AR5&lt;&gt;"",0,IF(AR3&lt;=investitii!$D$7+general!$B$26,AQ7+1,0))</f>
        <v>35</v>
      </c>
      <c r="AS7">
        <f>IF(AS5&lt;&gt;"",0,IF(AS3&lt;=investitii!$D$7+general!$B$26,AR7+1,0))</f>
        <v>36</v>
      </c>
      <c r="AT7">
        <f>IF(AT5&lt;&gt;"",0,IF(AT3&lt;=investitii!$D$7+general!$B$26,AS7+1,0))</f>
        <v>37</v>
      </c>
      <c r="AU7">
        <f>IF(AU5&lt;&gt;"",0,IF(AU3&lt;=investitii!$D$7+general!$B$26,AT7+1,0))</f>
        <v>38</v>
      </c>
      <c r="AV7">
        <f>IF(AV5&lt;&gt;"",0,IF(AV3&lt;=investitii!$D$7+general!$B$26,AU7+1,0))</f>
        <v>39</v>
      </c>
      <c r="AW7">
        <f>IF(AW5&lt;&gt;"",0,IF(AW3&lt;=investitii!$D$7+general!$B$26,AV7+1,0))</f>
        <v>40</v>
      </c>
      <c r="AX7">
        <f>IF(AX5&lt;&gt;"",0,IF(AX3&lt;=investitii!$D$7+general!$B$26,AW7+1,0))</f>
        <v>41</v>
      </c>
      <c r="AY7">
        <f>IF(AY5&lt;&gt;"",0,IF(AY3&lt;=investitii!$D$7+general!$B$26,AX7+1,0))</f>
        <v>42</v>
      </c>
      <c r="AZ7">
        <f>IF(AZ5&lt;&gt;"",0,IF(AZ3&lt;=investitii!$D$7+general!$B$26,AY7+1,0))</f>
        <v>43</v>
      </c>
      <c r="BA7">
        <f>IF(BA5&lt;&gt;"",0,IF(BA3&lt;=investitii!$D$7+general!$B$26,AZ7+1,0))</f>
        <v>0</v>
      </c>
      <c r="BB7">
        <f>IF(BB5&lt;&gt;"",0,IF(BB3&lt;=investitii!$D$7+general!$B$26,BA7+1,0))</f>
        <v>0</v>
      </c>
      <c r="BC7">
        <f>IF(BC5&lt;&gt;"",0,IF(BC3&lt;=investitii!$D$7+general!$B$26,BB7+1,0))</f>
        <v>0</v>
      </c>
      <c r="BD7">
        <f>IF(BD5&lt;&gt;"",0,IF(BD3&lt;=investitii!$D$7+general!$B$26,BC7+1,0))</f>
        <v>0</v>
      </c>
      <c r="BE7">
        <f>IF(BE5&lt;&gt;"",0,IF(BE3&lt;=investitii!$D$7+general!$B$26,BD7+1,0))</f>
        <v>0</v>
      </c>
      <c r="BF7">
        <f>IF(BF5&lt;&gt;"",0,IF(BF3&lt;=investitii!$D$7+general!$B$26,BE7+1,0))</f>
        <v>0</v>
      </c>
      <c r="BG7">
        <f>IF(BG5&lt;&gt;"",0,IF(BG3&lt;=investitii!$D$7+general!$B$26,BF7+1,0))</f>
        <v>0</v>
      </c>
      <c r="BH7">
        <f>IF(BH5&lt;&gt;"",0,IF(BH3&lt;=investitii!$D$7+general!$B$26,BG7+1,0))</f>
        <v>0</v>
      </c>
      <c r="BI7">
        <f>IF(BI5&lt;&gt;"",0,IF(BI3&lt;=investitii!$D$7+general!$B$26,BH7+1,0))</f>
        <v>0</v>
      </c>
      <c r="BJ7">
        <f>IF(BJ5&lt;&gt;"",0,IF(BJ3&lt;=investitii!$D$7+general!$B$26,BI7+1,0))</f>
        <v>0</v>
      </c>
      <c r="BK7">
        <f>IF(BK5&lt;&gt;"",0,IF(BK3&lt;=investitii!$D$7+general!$B$26,BJ7+1,0))</f>
        <v>0</v>
      </c>
      <c r="BL7">
        <f>IF(BL5&lt;&gt;"",0,IF(BL3&lt;=investitii!$D$7+general!$B$26,BK7+1,0))</f>
        <v>0</v>
      </c>
      <c r="BM7">
        <f>IF(BM5&lt;&gt;"",0,IF(BM3&lt;=investitii!$D$7+general!$B$26,BL7+1,0))</f>
        <v>0</v>
      </c>
      <c r="BN7">
        <f>IF(BN5&lt;&gt;"",0,IF(BN3&lt;=investitii!$D$7+general!$B$26,BM7+1,0))</f>
        <v>0</v>
      </c>
      <c r="BO7">
        <f>IF(BO5&lt;&gt;"",0,IF(BO3&lt;=investitii!$D$7+general!$B$26,BN7+1,0))</f>
        <v>0</v>
      </c>
      <c r="BP7">
        <f>IF(BP5&lt;&gt;"",0,IF(BP3&lt;=investitii!$D$7+general!$B$26,BO7+1,0))</f>
        <v>0</v>
      </c>
      <c r="BQ7">
        <f>IF(BQ5&lt;&gt;"",0,IF(BQ3&lt;=investitii!$D$7+general!$B$26,BP7+1,0))</f>
        <v>0</v>
      </c>
      <c r="BR7">
        <f>IF(BR5&lt;&gt;"",0,IF(BR3&lt;=investitii!$D$7+general!$B$26,BQ7+1,0))</f>
        <v>0</v>
      </c>
      <c r="BS7">
        <f>IF(BS5&lt;&gt;"",0,IF(BS3&lt;=investitii!$D$7+general!$B$26,BR7+1,0))</f>
        <v>0</v>
      </c>
      <c r="BT7">
        <f>IF(BT5&lt;&gt;"",0,IF(BT3&lt;=investitii!$D$7+general!$B$26,BS7+1,0))</f>
        <v>0</v>
      </c>
      <c r="BU7">
        <f>IF(BU5&lt;&gt;"",0,IF(BU3&lt;=investitii!$D$7+general!$B$26,BT7+1,0))</f>
        <v>0</v>
      </c>
      <c r="BV7">
        <f>IF(BV5&lt;&gt;"",0,IF(BV3&lt;=investitii!$D$7+general!$B$26,BU7+1,0))</f>
        <v>0</v>
      </c>
      <c r="BW7">
        <f>IF(BW5&lt;&gt;"",0,IF(BW3&lt;=investitii!$D$7+general!$B$26,BV7+1,0))</f>
        <v>0</v>
      </c>
      <c r="BX7">
        <f>IF(BX5&lt;&gt;"",0,IF(BX3&lt;=investitii!$D$7+general!$B$26,BW7+1,0))</f>
        <v>0</v>
      </c>
      <c r="BY7">
        <f>IF(BY5&lt;&gt;"",0,IF(BY3&lt;=investitii!$D$7+general!$B$26,BX7+1,0))</f>
        <v>0</v>
      </c>
      <c r="BZ7">
        <f>IF(BZ5&lt;&gt;"",0,IF(BZ3&lt;=investitii!$D$7+general!$B$26,BY7+1,0))</f>
        <v>0</v>
      </c>
      <c r="CA7">
        <f>IF(CA5&lt;&gt;"",0,IF(CA3&lt;=investitii!$D$7+general!$B$26,BZ7+1,0))</f>
        <v>0</v>
      </c>
      <c r="CB7">
        <f>IF(CB5&lt;&gt;"",0,IF(CB3&lt;=investitii!$D$7+general!$B$26,CA7+1,0))</f>
        <v>0</v>
      </c>
      <c r="CC7">
        <f>IF(CC5&lt;&gt;"",0,IF(CC3&lt;=investitii!$D$7+general!$B$26,CB7+1,0))</f>
        <v>0</v>
      </c>
      <c r="CD7">
        <f>IF(CD5&lt;&gt;"",0,IF(CD3&lt;=investitii!$D$7+general!$B$26,CC7+1,0))</f>
        <v>0</v>
      </c>
      <c r="CE7">
        <f>IF(CE5&lt;&gt;"",0,IF(CE3&lt;=investitii!$D$7+general!$B$26,CD7+1,0))</f>
        <v>0</v>
      </c>
    </row>
    <row r="9" spans="1:83">
      <c r="A9" t="s">
        <v>563</v>
      </c>
      <c r="B9" t="s">
        <v>538</v>
      </c>
      <c r="C9" s="42">
        <f>IF(AND(C3&gt;=investitii!$C$4,C3&lt;=investitii!$D$4),VLOOKUP($A$2,investitii!$A$13:$D$33,4,FALSE)*general!$C$16/investitii!$A$4,0)*corectie!$C$20</f>
        <v>13896693.15</v>
      </c>
      <c r="D9" s="42">
        <f>IF(AND(D3&gt;=investitii!$C$4,D3&lt;=investitii!$D$4),VLOOKUP($A$2,investitii!$A$13:$D$33,4,FALSE)*general!$C$16/investitii!$A$4,0)*corectie!$C$20</f>
        <v>13896693.15</v>
      </c>
      <c r="E9" s="42">
        <f>IF(AND(E3&gt;=investitii!$C$4,E3&lt;=investitii!$D$4),VLOOKUP($A$2,investitii!$A$13:$D$33,4,FALSE)*general!$C$16/investitii!$A$4,0)*corectie!$C$20</f>
        <v>0</v>
      </c>
      <c r="F9" s="42">
        <f>IF(AND(F3&gt;=investitii!$C$4,F3&lt;=investitii!$D$4),VLOOKUP($A$2,investitii!$A$13:$D$33,4,FALSE)*general!$C$16/investitii!$A$4,0)*corectie!$C$20</f>
        <v>0</v>
      </c>
      <c r="G9" s="42">
        <f>IF(AND(G3&gt;=investitii!$C$4,G3&lt;=investitii!$D$4),VLOOKUP($A$2,investitii!$A$13:$D$33,4,FALSE)*general!$C$16/investitii!$A$4,0)*corectie!$C$20</f>
        <v>0</v>
      </c>
      <c r="H9" s="42">
        <f>IF(AND(H3&gt;=investitii!$C$4,H3&lt;=investitii!$D$4),VLOOKUP($A$2,investitii!$A$13:$D$33,4,FALSE)*general!$C$16/investitii!$A$4,0)*corectie!$C$20</f>
        <v>0</v>
      </c>
      <c r="I9" s="42">
        <f>IF(AND(I3&gt;=investitii!$C$4,I3&lt;=investitii!$D$4),VLOOKUP($A$2,investitii!$A$13:$D$33,4,FALSE)*general!$C$16/investitii!$A$4,0)*corectie!$C$20</f>
        <v>0</v>
      </c>
      <c r="J9" s="42">
        <f>IF(AND(J3&gt;=investitii!$C$4,J3&lt;=investitii!$D$4),VLOOKUP($A$2,investitii!$A$13:$D$33,4,FALSE)*general!$C$16/investitii!$A$4,0)*corectie!$C$20</f>
        <v>0</v>
      </c>
      <c r="K9" s="42">
        <f>IF(AND(K3&gt;=investitii!$C$4,K3&lt;=investitii!$D$4),VLOOKUP($A$2,investitii!$A$13:$D$33,4,FALSE)*general!$C$16/investitii!$A$4,0)*corectie!$C$20</f>
        <v>0</v>
      </c>
      <c r="L9" s="42">
        <f>IF(AND(L3&gt;=investitii!$C$4,L3&lt;=investitii!$D$4),VLOOKUP($A$2,investitii!$A$13:$D$33,4,FALSE)*general!$C$16/investitii!$A$4,0)*corectie!$C$20</f>
        <v>0</v>
      </c>
      <c r="M9" s="42">
        <f>IF(AND(M3&gt;=investitii!$C$4,M3&lt;=investitii!$D$4),VLOOKUP($A$2,investitii!$A$13:$D$33,4,FALSE)*general!$C$16/investitii!$A$4,0)*corectie!$C$20</f>
        <v>0</v>
      </c>
      <c r="N9" s="42">
        <f>IF(AND(N3&gt;=investitii!$C$4,N3&lt;=investitii!$D$4),VLOOKUP($A$2,investitii!$A$13:$D$33,4,FALSE)*general!$C$16/investitii!$A$4,0)*corectie!$C$20</f>
        <v>0</v>
      </c>
      <c r="O9" s="42">
        <f>IF(AND(O3&gt;=investitii!$C$4,O3&lt;=investitii!$D$4),VLOOKUP($A$2,investitii!$A$13:$D$33,4,FALSE)*general!$C$16/investitii!$A$4,0)*corectie!$C$20</f>
        <v>0</v>
      </c>
      <c r="P9" s="42">
        <f>IF(AND(P3&gt;=investitii!$C$4,P3&lt;=investitii!$D$4),VLOOKUP($A$2,investitii!$A$13:$D$33,4,FALSE)*general!$C$16/investitii!$A$4,0)*corectie!$C$20</f>
        <v>0</v>
      </c>
      <c r="Q9" s="42">
        <f>IF(AND(Q3&gt;=investitii!$C$4,Q3&lt;=investitii!$D$4),VLOOKUP($A$2,investitii!$A$13:$D$33,4,FALSE)*general!$C$16/investitii!$A$4,0)*corectie!$C$20</f>
        <v>0</v>
      </c>
      <c r="R9" s="42">
        <f>IF(AND(R3&gt;=investitii!$C$4,R3&lt;=investitii!$D$4),VLOOKUP($A$2,investitii!$A$13:$D$33,4,FALSE)*general!$C$16/investitii!$A$4,0)*corectie!$C$20</f>
        <v>0</v>
      </c>
      <c r="S9" s="42">
        <f>IF(AND(S3&gt;=investitii!$C$4,S3&lt;=investitii!$D$4),VLOOKUP($A$2,investitii!$A$13:$D$33,4,FALSE)*general!$C$16/investitii!$A$4,0)*corectie!$C$20</f>
        <v>0</v>
      </c>
      <c r="T9" s="42">
        <f>IF(AND(T3&gt;=investitii!$C$4,T3&lt;=investitii!$D$4),VLOOKUP($A$2,investitii!$A$13:$D$33,4,FALSE)*general!$C$16/investitii!$A$4,0)*corectie!$C$20</f>
        <v>0</v>
      </c>
      <c r="U9" s="42">
        <f>IF(AND(U3&gt;=investitii!$C$4,U3&lt;=investitii!$D$4),VLOOKUP($A$2,investitii!$A$13:$D$33,4,FALSE)*general!$C$16/investitii!$A$4,0)*corectie!$C$20</f>
        <v>0</v>
      </c>
      <c r="V9" s="42">
        <f>IF(AND(V3&gt;=investitii!$C$4,V3&lt;=investitii!$D$4),VLOOKUP($A$2,investitii!$A$13:$D$33,4,FALSE)*general!$C$16/investitii!$A$4,0)*corectie!$C$20</f>
        <v>0</v>
      </c>
      <c r="W9" s="42">
        <f>IF(AND(W3&gt;=investitii!$C$4,W3&lt;=investitii!$D$4),VLOOKUP($A$2,investitii!$A$13:$D$33,4,FALSE)*general!$C$16/investitii!$A$4,0)*corectie!$C$20</f>
        <v>0</v>
      </c>
      <c r="X9" s="42">
        <f>IF(AND(X3&gt;=investitii!$C$4,X3&lt;=investitii!$D$4),VLOOKUP($A$2,investitii!$A$13:$D$33,4,FALSE)*general!$C$16/investitii!$A$4,0)*corectie!$C$20</f>
        <v>0</v>
      </c>
      <c r="Y9" s="42">
        <f>IF(AND(Y3&gt;=investitii!$C$4,Y3&lt;=investitii!$D$4),VLOOKUP($A$2,investitii!$A$13:$D$33,4,FALSE)*general!$C$16/investitii!$A$4,0)*corectie!$C$20</f>
        <v>0</v>
      </c>
      <c r="Z9" s="42">
        <f>IF(AND(Z3&gt;=investitii!$C$4,Z3&lt;=investitii!$D$4),VLOOKUP($A$2,investitii!$A$13:$D$33,4,FALSE)*general!$C$16/investitii!$A$4,0)*corectie!$C$20</f>
        <v>0</v>
      </c>
      <c r="AA9" s="42">
        <f>IF(AND(AA3&gt;=investitii!$C$4,AA3&lt;=investitii!$D$4),VLOOKUP($A$2,investitii!$A$13:$D$33,4,FALSE)*general!$C$16/investitii!$A$4,0)*corectie!$C$20</f>
        <v>0</v>
      </c>
      <c r="AB9" s="42">
        <f>IF(AND(AB3&gt;=investitii!$C$4,AB3&lt;=investitii!$D$4),VLOOKUP($A$2,investitii!$A$13:$D$33,4,FALSE)*general!$C$16/investitii!$A$4,0)*corectie!$C$20</f>
        <v>0</v>
      </c>
      <c r="AC9" s="42">
        <f>IF(AND(AC3&gt;=investitii!$C$4,AC3&lt;=investitii!$D$4),VLOOKUP($A$2,investitii!$A$13:$D$33,4,FALSE)*general!$C$16/investitii!$A$4,0)*corectie!$C$20</f>
        <v>0</v>
      </c>
      <c r="AD9" s="42">
        <f>IF(AND(AD3&gt;=investitii!$C$4,AD3&lt;=investitii!$D$4),VLOOKUP($A$2,investitii!$A$13:$D$33,4,FALSE)*general!$C$16/investitii!$A$4,0)*corectie!$C$20</f>
        <v>0</v>
      </c>
      <c r="AE9" s="42">
        <f>IF(AND(AE3&gt;=investitii!$C$4,AE3&lt;=investitii!$D$4),VLOOKUP($A$2,investitii!$A$13:$D$33,4,FALSE)*general!$C$16/investitii!$A$4,0)*corectie!$C$20</f>
        <v>0</v>
      </c>
      <c r="AF9" s="42">
        <f>IF(AND(AF3&gt;=investitii!$C$4,AF3&lt;=investitii!$D$4),VLOOKUP($A$2,investitii!$A$13:$D$33,4,FALSE)*general!$C$16/investitii!$A$4,0)*corectie!$C$20</f>
        <v>0</v>
      </c>
      <c r="AG9" s="42">
        <f>IF(AND(AG3&gt;=investitii!$C$4,AG3&lt;=investitii!$D$4),VLOOKUP($A$2,investitii!$A$13:$D$33,4,FALSE)*general!$C$16/investitii!$A$4,0)*corectie!$C$20</f>
        <v>0</v>
      </c>
      <c r="AH9" s="42">
        <f>IF(AND(AH3&gt;=investitii!$C$4,AH3&lt;=investitii!$D$4),VLOOKUP($A$2,investitii!$A$13:$D$33,4,FALSE)*general!$C$16/investitii!$A$4,0)*corectie!$C$20</f>
        <v>0</v>
      </c>
      <c r="AI9" s="42">
        <f>IF(AND(AI3&gt;=investitii!$C$4,AI3&lt;=investitii!$D$4),VLOOKUP($A$2,investitii!$A$13:$D$33,4,FALSE)*general!$C$16/investitii!$A$4,0)*corectie!$C$20</f>
        <v>0</v>
      </c>
      <c r="AJ9" s="42">
        <f>IF(AND(AJ3&gt;=investitii!$C$4,AJ3&lt;=investitii!$D$4),VLOOKUP($A$2,investitii!$A$13:$D$33,4,FALSE)*general!$C$16/investitii!$A$4,0)*corectie!$C$20</f>
        <v>0</v>
      </c>
      <c r="AK9" s="42">
        <f>IF(AND(AK3&gt;=investitii!$C$4,AK3&lt;=investitii!$D$4),VLOOKUP($A$2,investitii!$A$13:$D$33,4,FALSE)*general!$C$16/investitii!$A$4,0)*corectie!$C$20</f>
        <v>0</v>
      </c>
      <c r="AL9" s="42">
        <f>IF(AND(AL3&gt;=investitii!$C$4,AL3&lt;=investitii!$D$4),VLOOKUP($A$2,investitii!$A$13:$D$33,4,FALSE)*general!$C$16/investitii!$A$4,0)*corectie!$C$20</f>
        <v>0</v>
      </c>
      <c r="AM9" s="42">
        <f>IF(AND(AM3&gt;=investitii!$C$4,AM3&lt;=investitii!$D$4),VLOOKUP($A$2,investitii!$A$13:$D$33,4,FALSE)*general!$C$16/investitii!$A$4,0)*corectie!$C$20</f>
        <v>0</v>
      </c>
      <c r="AN9" s="42">
        <f>IF(AND(AN3&gt;=investitii!$C$4,AN3&lt;=investitii!$D$4),VLOOKUP($A$2,investitii!$A$13:$D$33,4,FALSE)*general!$C$16/investitii!$A$4,0)*corectie!$C$20</f>
        <v>0</v>
      </c>
      <c r="AO9" s="42">
        <f>IF(AND(AO3&gt;=investitii!$C$4,AO3&lt;=investitii!$D$4),VLOOKUP($A$2,investitii!$A$13:$D$33,4,FALSE)*general!$C$16/investitii!$A$4,0)*corectie!$C$20</f>
        <v>0</v>
      </c>
      <c r="AP9" s="42">
        <f>IF(AND(AP3&gt;=investitii!$C$4,AP3&lt;=investitii!$D$4),VLOOKUP($A$2,investitii!$A$13:$D$33,4,FALSE)*general!$C$16/investitii!$A$4,0)*corectie!$C$20</f>
        <v>0</v>
      </c>
      <c r="AQ9" s="42">
        <f>IF(AND(AQ3&gt;=investitii!$C$4,AQ3&lt;=investitii!$D$4),VLOOKUP($A$2,investitii!$A$13:$D$33,4,FALSE)*general!$C$16/investitii!$A$4,0)*corectie!$C$20</f>
        <v>0</v>
      </c>
      <c r="AR9" s="42">
        <f>IF(AND(AR3&gt;=investitii!$C$4,AR3&lt;=investitii!$D$4),VLOOKUP($A$2,investitii!$A$13:$D$33,4,FALSE)*general!$C$16/investitii!$A$4,0)*corectie!$C$20</f>
        <v>0</v>
      </c>
      <c r="AS9" s="42">
        <f>IF(AND(AS3&gt;=investitii!$C$4,AS3&lt;=investitii!$D$4),VLOOKUP($A$2,investitii!$A$13:$D$33,4,FALSE)*general!$C$16/investitii!$A$4,0)*corectie!$C$20</f>
        <v>0</v>
      </c>
      <c r="AT9" s="42">
        <f>IF(AND(AT3&gt;=investitii!$C$4,AT3&lt;=investitii!$D$4),VLOOKUP($A$2,investitii!$A$13:$D$33,4,FALSE)*general!$C$16/investitii!$A$4,0)*corectie!$C$20</f>
        <v>0</v>
      </c>
      <c r="AU9" s="42">
        <f>IF(AND(AU3&gt;=investitii!$C$4,AU3&lt;=investitii!$D$4),VLOOKUP($A$2,investitii!$A$13:$D$33,4,FALSE)*general!$C$16/investitii!$A$4,0)*corectie!$C$20</f>
        <v>0</v>
      </c>
      <c r="AV9" s="42">
        <f>IF(AND(AV3&gt;=investitii!$C$4,AV3&lt;=investitii!$D$4),VLOOKUP($A$2,investitii!$A$13:$D$33,4,FALSE)*general!$C$16/investitii!$A$4,0)*corectie!$C$20</f>
        <v>0</v>
      </c>
      <c r="AW9" s="42">
        <f>IF(AND(AW3&gt;=investitii!$C$4,AW3&lt;=investitii!$D$4),VLOOKUP($A$2,investitii!$A$13:$D$33,4,FALSE)*general!$C$16/investitii!$A$4,0)*corectie!$C$20</f>
        <v>0</v>
      </c>
      <c r="AX9" s="42">
        <f>IF(AND(AX3&gt;=investitii!$C$4,AX3&lt;=investitii!$D$4),VLOOKUP($A$2,investitii!$A$13:$D$33,4,FALSE)*general!$C$16/investitii!$A$4,0)*corectie!$C$20</f>
        <v>0</v>
      </c>
      <c r="AY9" s="42">
        <f>IF(AND(AY3&gt;=investitii!$C$4,AY3&lt;=investitii!$D$4),VLOOKUP($A$2,investitii!$A$13:$D$33,4,FALSE)*general!$C$16/investitii!$A$4,0)*corectie!$C$20</f>
        <v>0</v>
      </c>
      <c r="AZ9" s="42">
        <f>IF(AND(AZ3&gt;=investitii!$C$4,AZ3&lt;=investitii!$D$4),VLOOKUP($A$2,investitii!$A$13:$D$33,4,FALSE)*general!$C$16/investitii!$A$4,0)*corectie!$C$20</f>
        <v>0</v>
      </c>
      <c r="BA9" s="42">
        <f>IF(AND(BA3&gt;=investitii!$C$4,BA3&lt;=investitii!$D$4),VLOOKUP($A$2,investitii!$A$13:$D$33,4,FALSE)*general!$C$16/investitii!$A$4,0)*corectie!$C$20</f>
        <v>0</v>
      </c>
      <c r="BB9" s="42">
        <f>IF(AND(BB3&gt;=investitii!$C$4,BB3&lt;=investitii!$D$4),VLOOKUP($A$2,investitii!$A$13:$D$33,4,FALSE)*general!$C$16/investitii!$A$4,0)*corectie!$C$20</f>
        <v>0</v>
      </c>
      <c r="BC9" s="42">
        <f>IF(AND(BC3&gt;=investitii!$C$4,BC3&lt;=investitii!$D$4),VLOOKUP($A$2,investitii!$A$13:$D$33,4,FALSE)*general!$C$16/investitii!$A$4,0)*corectie!$C$20</f>
        <v>0</v>
      </c>
      <c r="BD9" s="42">
        <f>IF(AND(BD3&gt;=investitii!$C$4,BD3&lt;=investitii!$D$4),VLOOKUP($A$2,investitii!$A$13:$D$33,4,FALSE)*general!$C$16/investitii!$A$4,0)*corectie!$C$20</f>
        <v>0</v>
      </c>
      <c r="BE9" s="42">
        <f>IF(AND(BE3&gt;=investitii!$C$4,BE3&lt;=investitii!$D$4),VLOOKUP($A$2,investitii!$A$13:$D$33,4,FALSE)*general!$C$16/investitii!$A$4,0)*corectie!$C$20</f>
        <v>0</v>
      </c>
      <c r="BF9" s="42">
        <f>IF(AND(BF3&gt;=investitii!$C$4,BF3&lt;=investitii!$D$4),VLOOKUP($A$2,investitii!$A$13:$D$33,4,FALSE)*general!$C$16/investitii!$A$4,0)*corectie!$C$20</f>
        <v>0</v>
      </c>
      <c r="BG9" s="42">
        <f>IF(AND(BG3&gt;=investitii!$C$4,BG3&lt;=investitii!$D$4),VLOOKUP($A$2,investitii!$A$13:$D$33,4,FALSE)*general!$C$16/investitii!$A$4,0)*corectie!$C$20</f>
        <v>0</v>
      </c>
      <c r="BH9" s="42">
        <f>IF(AND(BH3&gt;=investitii!$C$4,BH3&lt;=investitii!$D$4),VLOOKUP($A$2,investitii!$A$13:$D$33,4,FALSE)*general!$C$16/investitii!$A$4,0)*corectie!$C$20</f>
        <v>0</v>
      </c>
      <c r="BI9" s="42">
        <f>IF(AND(BI3&gt;=investitii!$C$4,BI3&lt;=investitii!$D$4),VLOOKUP($A$2,investitii!$A$13:$D$33,4,FALSE)*general!$C$16/investitii!$A$4,0)*corectie!$C$20</f>
        <v>0</v>
      </c>
      <c r="BJ9" s="42">
        <f>IF(AND(BJ3&gt;=investitii!$C$4,BJ3&lt;=investitii!$D$4),VLOOKUP($A$2,investitii!$A$13:$D$33,4,FALSE)*general!$C$16/investitii!$A$4,0)*corectie!$C$20</f>
        <v>0</v>
      </c>
      <c r="BK9" s="42">
        <f>IF(AND(BK3&gt;=investitii!$C$4,BK3&lt;=investitii!$D$4),VLOOKUP($A$2,investitii!$A$13:$D$33,4,FALSE)*general!$C$16/investitii!$A$4,0)*corectie!$C$20</f>
        <v>0</v>
      </c>
      <c r="BL9" s="42">
        <f>IF(AND(BL3&gt;=investitii!$C$4,BL3&lt;=investitii!$D$4),VLOOKUP($A$2,investitii!$A$13:$D$33,4,FALSE)*general!$C$16/investitii!$A$4,0)*corectie!$C$20</f>
        <v>0</v>
      </c>
      <c r="BM9" s="42">
        <f>IF(AND(BM3&gt;=investitii!$C$4,BM3&lt;=investitii!$D$4),VLOOKUP($A$2,investitii!$A$13:$D$33,4,FALSE)*general!$C$16/investitii!$A$4,0)*corectie!$C$20</f>
        <v>0</v>
      </c>
      <c r="BN9" s="42">
        <f>IF(AND(BN3&gt;=investitii!$C$4,BN3&lt;=investitii!$D$4),VLOOKUP($A$2,investitii!$A$13:$D$33,4,FALSE)*general!$C$16/investitii!$A$4,0)*corectie!$C$20</f>
        <v>0</v>
      </c>
      <c r="BO9" s="42">
        <f>IF(AND(BO3&gt;=investitii!$C$4,BO3&lt;=investitii!$D$4),VLOOKUP($A$2,investitii!$A$13:$D$33,4,FALSE)*general!$C$16/investitii!$A$4,0)*corectie!$C$20</f>
        <v>0</v>
      </c>
      <c r="BP9" s="42">
        <f>IF(AND(BP3&gt;=investitii!$C$4,BP3&lt;=investitii!$D$4),VLOOKUP($A$2,investitii!$A$13:$D$33,4,FALSE)*general!$C$16/investitii!$A$4,0)*corectie!$C$20</f>
        <v>0</v>
      </c>
      <c r="BQ9" s="42">
        <f>IF(AND(BQ3&gt;=investitii!$C$4,BQ3&lt;=investitii!$D$4),VLOOKUP($A$2,investitii!$A$13:$D$33,4,FALSE)*general!$C$16/investitii!$A$4,0)*corectie!$C$20</f>
        <v>0</v>
      </c>
      <c r="BR9" s="42">
        <f>IF(AND(BR3&gt;=investitii!$C$4,BR3&lt;=investitii!$D$4),VLOOKUP($A$2,investitii!$A$13:$D$33,4,FALSE)*general!$C$16/investitii!$A$4,0)*corectie!$C$20</f>
        <v>0</v>
      </c>
      <c r="BS9" s="42">
        <f>IF(AND(BS3&gt;=investitii!$C$4,BS3&lt;=investitii!$D$4),VLOOKUP($A$2,investitii!$A$13:$D$33,4,FALSE)*general!$C$16/investitii!$A$4,0)*corectie!$C$20</f>
        <v>0</v>
      </c>
      <c r="BT9" s="42">
        <f>IF(AND(BT3&gt;=investitii!$C$4,BT3&lt;=investitii!$D$4),VLOOKUP($A$2,investitii!$A$13:$D$33,4,FALSE)*general!$C$16/investitii!$A$4,0)*corectie!$C$20</f>
        <v>0</v>
      </c>
      <c r="BU9" s="42">
        <f>IF(AND(BU3&gt;=investitii!$C$4,BU3&lt;=investitii!$D$4),VLOOKUP($A$2,investitii!$A$13:$D$33,4,FALSE)*general!$C$16/investitii!$A$4,0)*corectie!$C$20</f>
        <v>0</v>
      </c>
      <c r="BV9" s="42">
        <f>IF(AND(BV3&gt;=investitii!$C$4,BV3&lt;=investitii!$D$4),VLOOKUP($A$2,investitii!$A$13:$D$33,4,FALSE)*general!$C$16/investitii!$A$4,0)*corectie!$C$20</f>
        <v>0</v>
      </c>
      <c r="BW9" s="42">
        <f>IF(AND(BW3&gt;=investitii!$C$4,BW3&lt;=investitii!$D$4),VLOOKUP($A$2,investitii!$A$13:$D$33,4,FALSE)*general!$C$16/investitii!$A$4,0)*corectie!$C$20</f>
        <v>0</v>
      </c>
      <c r="BX9" s="42">
        <f>IF(AND(BX3&gt;=investitii!$C$4,BX3&lt;=investitii!$D$4),VLOOKUP($A$2,investitii!$A$13:$D$33,4,FALSE)*general!$C$16/investitii!$A$4,0)*corectie!$C$20</f>
        <v>0</v>
      </c>
      <c r="BY9" s="42">
        <f>IF(AND(BY3&gt;=investitii!$C$4,BY3&lt;=investitii!$D$4),VLOOKUP($A$2,investitii!$A$13:$D$33,4,FALSE)*general!$C$16/investitii!$A$4,0)*corectie!$C$20</f>
        <v>0</v>
      </c>
      <c r="BZ9" s="42">
        <f>IF(AND(BZ3&gt;=investitii!$C$4,BZ3&lt;=investitii!$D$4),VLOOKUP($A$2,investitii!$A$13:$D$33,4,FALSE)*general!$C$16/investitii!$A$4,0)*corectie!$C$20</f>
        <v>0</v>
      </c>
      <c r="CA9" s="42">
        <f>IF(AND(CA3&gt;=investitii!$C$4,CA3&lt;=investitii!$D$4),VLOOKUP($A$2,investitii!$A$13:$D$33,4,FALSE)*general!$C$16/investitii!$A$4,0)*corectie!$C$20</f>
        <v>0</v>
      </c>
      <c r="CB9" s="42">
        <f>IF(AND(CB3&gt;=investitii!$C$4,CB3&lt;=investitii!$D$4),VLOOKUP($A$2,investitii!$A$13:$D$33,4,FALSE)*general!$C$16/investitii!$A$4,0)*corectie!$C$20</f>
        <v>0</v>
      </c>
      <c r="CC9" s="42">
        <f>IF(AND(CC3&gt;=investitii!$C$4,CC3&lt;=investitii!$D$4),VLOOKUP($A$2,investitii!$A$13:$D$33,4,FALSE)*general!$C$16/investitii!$A$4,0)*corectie!$C$20</f>
        <v>0</v>
      </c>
      <c r="CD9" s="42">
        <f>IF(AND(CD3&gt;=investitii!$C$4,CD3&lt;=investitii!$D$4),VLOOKUP($A$2,investitii!$A$13:$D$33,4,FALSE)*general!$C$16/investitii!$A$4,0)*corectie!$C$20</f>
        <v>0</v>
      </c>
      <c r="CE9" s="42">
        <f>IF(AND(CE3&gt;=investitii!$C$4,CE3&lt;=investitii!$D$4),VLOOKUP($A$2,investitii!$A$13:$D$33,4,FALSE)*general!$C$16/investitii!$A$4,0)*corectie!$C$20</f>
        <v>0</v>
      </c>
    </row>
    <row r="10" spans="1:83">
      <c r="A10" t="s">
        <v>564</v>
      </c>
      <c r="B10" t="s">
        <v>538</v>
      </c>
      <c r="C10" s="42">
        <f>IF(AND(C3&gt;=investitii!$C$6,C3&lt;=investitii!$D$6),VLOOKUP($A$2,investitii!$A$13:$D$33,4,FALSE)*general!$C$17/investitii!$A$6,0)*corectie!$C$20</f>
        <v>0</v>
      </c>
      <c r="D10" s="42">
        <f>IF(AND(D3&gt;=investitii!$C$6,D3&lt;=investitii!$D$6),VLOOKUP($A$2,investitii!$A$13:$D$33,4,FALSE)*general!$C$17/investitii!$A$6,0)*corectie!$C$20</f>
        <v>0</v>
      </c>
      <c r="E10" s="42">
        <f>IF(AND(E3&gt;=investitii!$C$6,E3&lt;=investitii!$D$6),VLOOKUP($A$2,investitii!$A$13:$D$33,4,FALSE)*general!$C$17/investitii!$A$6,0)*corectie!$C$20</f>
        <v>41690079.450000003</v>
      </c>
      <c r="F10" s="42">
        <f>IF(AND(F3&gt;=investitii!$C$6,F3&lt;=investitii!$D$6),VLOOKUP($A$2,investitii!$A$13:$D$33,4,FALSE)*general!$C$17/investitii!$A$6,0)*corectie!$C$20</f>
        <v>0</v>
      </c>
      <c r="G10" s="42">
        <f>IF(AND(G3&gt;=investitii!$C$6,G3&lt;=investitii!$D$6),VLOOKUP($A$2,investitii!$A$13:$D$33,4,FALSE)*general!$C$17/investitii!$A$6,0)*corectie!$C$20</f>
        <v>0</v>
      </c>
      <c r="H10" s="42">
        <f>IF(AND(H3&gt;=investitii!$C$6,H3&lt;=investitii!$D$6),VLOOKUP($A$2,investitii!$A$13:$D$33,4,FALSE)*general!$C$17/investitii!$A$6,0)*corectie!$C$20</f>
        <v>0</v>
      </c>
      <c r="I10" s="42">
        <f>IF(AND(I3&gt;=investitii!$C$6,I3&lt;=investitii!$D$6),VLOOKUP($A$2,investitii!$A$13:$D$33,4,FALSE)*general!$C$17/investitii!$A$6,0)*corectie!$C$20</f>
        <v>0</v>
      </c>
      <c r="J10" s="42">
        <f>IF(AND(J3&gt;=investitii!$C$6,J3&lt;=investitii!$D$6),VLOOKUP($A$2,investitii!$A$13:$D$33,4,FALSE)*general!$C$17/investitii!$A$6,0)*corectie!$C$20</f>
        <v>0</v>
      </c>
      <c r="K10" s="42">
        <f>IF(AND(K3&gt;=investitii!$C$6,K3&lt;=investitii!$D$6),VLOOKUP($A$2,investitii!$A$13:$D$33,4,FALSE)*general!$C$17/investitii!$A$6,0)*corectie!$C$20</f>
        <v>0</v>
      </c>
      <c r="L10" s="42">
        <f>IF(AND(L3&gt;=investitii!$C$6,L3&lt;=investitii!$D$6),VLOOKUP($A$2,investitii!$A$13:$D$33,4,FALSE)*general!$C$17/investitii!$A$6,0)*corectie!$C$20</f>
        <v>0</v>
      </c>
      <c r="M10" s="42">
        <f>IF(AND(M3&gt;=investitii!$C$6,M3&lt;=investitii!$D$6),VLOOKUP($A$2,investitii!$A$13:$D$33,4,FALSE)*general!$C$17/investitii!$A$6,0)*corectie!$C$20</f>
        <v>0</v>
      </c>
      <c r="N10" s="42">
        <f>IF(AND(N3&gt;=investitii!$C$6,N3&lt;=investitii!$D$6),VLOOKUP($A$2,investitii!$A$13:$D$33,4,FALSE)*general!$C$17/investitii!$A$6,0)*corectie!$C$20</f>
        <v>0</v>
      </c>
      <c r="O10" s="42">
        <f>IF(AND(O3&gt;=investitii!$C$6,O3&lt;=investitii!$D$6),VLOOKUP($A$2,investitii!$A$13:$D$33,4,FALSE)*general!$C$17/investitii!$A$6,0)*corectie!$C$20</f>
        <v>0</v>
      </c>
      <c r="P10" s="42">
        <f>IF(AND(P3&gt;=investitii!$C$6,P3&lt;=investitii!$D$6),VLOOKUP($A$2,investitii!$A$13:$D$33,4,FALSE)*general!$C$17/investitii!$A$6,0)*corectie!$C$20</f>
        <v>0</v>
      </c>
      <c r="Q10" s="42">
        <f>IF(AND(Q3&gt;=investitii!$C$6,Q3&lt;=investitii!$D$6),VLOOKUP($A$2,investitii!$A$13:$D$33,4,FALSE)*general!$C$17/investitii!$A$6,0)*corectie!$C$20</f>
        <v>0</v>
      </c>
      <c r="R10" s="42">
        <f>IF(AND(R3&gt;=investitii!$C$6,R3&lt;=investitii!$D$6),VLOOKUP($A$2,investitii!$A$13:$D$33,4,FALSE)*general!$C$17/investitii!$A$6,0)*corectie!$C$20</f>
        <v>0</v>
      </c>
      <c r="S10" s="42">
        <f>IF(AND(S3&gt;=investitii!$C$6,S3&lt;=investitii!$D$6),VLOOKUP($A$2,investitii!$A$13:$D$33,4,FALSE)*general!$C$17/investitii!$A$6,0)*corectie!$C$20</f>
        <v>0</v>
      </c>
      <c r="T10" s="42">
        <f>IF(AND(T3&gt;=investitii!$C$6,T3&lt;=investitii!$D$6),VLOOKUP($A$2,investitii!$A$13:$D$33,4,FALSE)*general!$C$17/investitii!$A$6,0)*corectie!$C$20</f>
        <v>0</v>
      </c>
      <c r="U10" s="42">
        <f>IF(AND(U3&gt;=investitii!$C$6,U3&lt;=investitii!$D$6),VLOOKUP($A$2,investitii!$A$13:$D$33,4,FALSE)*general!$C$17/investitii!$A$6,0)*corectie!$C$20</f>
        <v>0</v>
      </c>
      <c r="V10" s="42">
        <f>IF(AND(V3&gt;=investitii!$C$6,V3&lt;=investitii!$D$6),VLOOKUP($A$2,investitii!$A$13:$D$33,4,FALSE)*general!$C$17/investitii!$A$6,0)*corectie!$C$20</f>
        <v>0</v>
      </c>
      <c r="W10" s="42">
        <f>IF(AND(W3&gt;=investitii!$C$6,W3&lt;=investitii!$D$6),VLOOKUP($A$2,investitii!$A$13:$D$33,4,FALSE)*general!$C$17/investitii!$A$6,0)*corectie!$C$20</f>
        <v>0</v>
      </c>
      <c r="X10" s="42">
        <f>IF(AND(X3&gt;=investitii!$C$6,X3&lt;=investitii!$D$6),VLOOKUP($A$2,investitii!$A$13:$D$33,4,FALSE)*general!$C$17/investitii!$A$6,0)*corectie!$C$20</f>
        <v>0</v>
      </c>
      <c r="Y10" s="42">
        <f>IF(AND(Y3&gt;=investitii!$C$6,Y3&lt;=investitii!$D$6),VLOOKUP($A$2,investitii!$A$13:$D$33,4,FALSE)*general!$C$17/investitii!$A$6,0)*corectie!$C$20</f>
        <v>0</v>
      </c>
      <c r="Z10" s="42">
        <f>IF(AND(Z3&gt;=investitii!$C$6,Z3&lt;=investitii!$D$6),VLOOKUP($A$2,investitii!$A$13:$D$33,4,FALSE)*general!$C$17/investitii!$A$6,0)*corectie!$C$20</f>
        <v>0</v>
      </c>
      <c r="AA10" s="42">
        <f>IF(AND(AA3&gt;=investitii!$C$6,AA3&lt;=investitii!$D$6),VLOOKUP($A$2,investitii!$A$13:$D$33,4,FALSE)*general!$C$17/investitii!$A$6,0)*corectie!$C$20</f>
        <v>0</v>
      </c>
      <c r="AB10" s="42">
        <f>IF(AND(AB3&gt;=investitii!$C$6,AB3&lt;=investitii!$D$6),VLOOKUP($A$2,investitii!$A$13:$D$33,4,FALSE)*general!$C$17/investitii!$A$6,0)*corectie!$C$20</f>
        <v>0</v>
      </c>
      <c r="AC10" s="42">
        <f>IF(AND(AC3&gt;=investitii!$C$6,AC3&lt;=investitii!$D$6),VLOOKUP($A$2,investitii!$A$13:$D$33,4,FALSE)*general!$C$17/investitii!$A$6,0)*corectie!$C$20</f>
        <v>0</v>
      </c>
      <c r="AD10" s="42">
        <f>IF(AND(AD3&gt;=investitii!$C$6,AD3&lt;=investitii!$D$6),VLOOKUP($A$2,investitii!$A$13:$D$33,4,FALSE)*general!$C$17/investitii!$A$6,0)*corectie!$C$20</f>
        <v>0</v>
      </c>
      <c r="AE10" s="42">
        <f>IF(AND(AE3&gt;=investitii!$C$6,AE3&lt;=investitii!$D$6),VLOOKUP($A$2,investitii!$A$13:$D$33,4,FALSE)*general!$C$17/investitii!$A$6,0)*corectie!$C$20</f>
        <v>0</v>
      </c>
      <c r="AF10" s="42">
        <f>IF(AND(AF3&gt;=investitii!$C$6,AF3&lt;=investitii!$D$6),VLOOKUP($A$2,investitii!$A$13:$D$33,4,FALSE)*general!$C$17/investitii!$A$6,0)*corectie!$C$20</f>
        <v>0</v>
      </c>
      <c r="AG10" s="42">
        <f>IF(AND(AG3&gt;=investitii!$C$6,AG3&lt;=investitii!$D$6),VLOOKUP($A$2,investitii!$A$13:$D$33,4,FALSE)*general!$C$17/investitii!$A$6,0)*corectie!$C$20</f>
        <v>0</v>
      </c>
      <c r="AH10" s="42">
        <f>IF(AND(AH3&gt;=investitii!$C$6,AH3&lt;=investitii!$D$6),VLOOKUP($A$2,investitii!$A$13:$D$33,4,FALSE)*general!$C$17/investitii!$A$6,0)*corectie!$C$20</f>
        <v>0</v>
      </c>
      <c r="AI10" s="42">
        <f>IF(AND(AI3&gt;=investitii!$C$6,AI3&lt;=investitii!$D$6),VLOOKUP($A$2,investitii!$A$13:$D$33,4,FALSE)*general!$C$17/investitii!$A$6,0)*corectie!$C$20</f>
        <v>0</v>
      </c>
      <c r="AJ10" s="42">
        <f>IF(AND(AJ3&gt;=investitii!$C$6,AJ3&lt;=investitii!$D$6),VLOOKUP($A$2,investitii!$A$13:$D$33,4,FALSE)*general!$C$17/investitii!$A$6,0)*corectie!$C$20</f>
        <v>0</v>
      </c>
      <c r="AK10" s="42">
        <f>IF(AND(AK3&gt;=investitii!$C$6,AK3&lt;=investitii!$D$6),VLOOKUP($A$2,investitii!$A$13:$D$33,4,FALSE)*general!$C$17/investitii!$A$6,0)*corectie!$C$20</f>
        <v>0</v>
      </c>
      <c r="AL10" s="42">
        <f>IF(AND(AL3&gt;=investitii!$C$6,AL3&lt;=investitii!$D$6),VLOOKUP($A$2,investitii!$A$13:$D$33,4,FALSE)*general!$C$17/investitii!$A$6,0)*corectie!$C$20</f>
        <v>0</v>
      </c>
      <c r="AM10" s="42">
        <f>IF(AND(AM3&gt;=investitii!$C$6,AM3&lt;=investitii!$D$6),VLOOKUP($A$2,investitii!$A$13:$D$33,4,FALSE)*general!$C$17/investitii!$A$6,0)*corectie!$C$20</f>
        <v>0</v>
      </c>
      <c r="AN10" s="42">
        <f>IF(AND(AN3&gt;=investitii!$C$6,AN3&lt;=investitii!$D$6),VLOOKUP($A$2,investitii!$A$13:$D$33,4,FALSE)*general!$C$17/investitii!$A$6,0)*corectie!$C$20</f>
        <v>0</v>
      </c>
      <c r="AO10" s="42">
        <f>IF(AND(AO3&gt;=investitii!$C$6,AO3&lt;=investitii!$D$6),VLOOKUP($A$2,investitii!$A$13:$D$33,4,FALSE)*general!$C$17/investitii!$A$6,0)*corectie!$C$20</f>
        <v>0</v>
      </c>
      <c r="AP10" s="42">
        <f>IF(AND(AP3&gt;=investitii!$C$6,AP3&lt;=investitii!$D$6),VLOOKUP($A$2,investitii!$A$13:$D$33,4,FALSE)*general!$C$17/investitii!$A$6,0)*corectie!$C$20</f>
        <v>0</v>
      </c>
      <c r="AQ10" s="42">
        <f>IF(AND(AQ3&gt;=investitii!$C$6,AQ3&lt;=investitii!$D$6),VLOOKUP($A$2,investitii!$A$13:$D$33,4,FALSE)*general!$C$17/investitii!$A$6,0)*corectie!$C$20</f>
        <v>0</v>
      </c>
      <c r="AR10" s="42">
        <f>IF(AND(AR3&gt;=investitii!$C$6,AR3&lt;=investitii!$D$6),VLOOKUP($A$2,investitii!$A$13:$D$33,4,FALSE)*general!$C$17/investitii!$A$6,0)*corectie!$C$20</f>
        <v>0</v>
      </c>
      <c r="AS10" s="42">
        <f>IF(AND(AS3&gt;=investitii!$C$6,AS3&lt;=investitii!$D$6),VLOOKUP($A$2,investitii!$A$13:$D$33,4,FALSE)*general!$C$17/investitii!$A$6,0)*corectie!$C$20</f>
        <v>0</v>
      </c>
      <c r="AT10" s="42">
        <f>IF(AND(AT3&gt;=investitii!$C$6,AT3&lt;=investitii!$D$6),VLOOKUP($A$2,investitii!$A$13:$D$33,4,FALSE)*general!$C$17/investitii!$A$6,0)*corectie!$C$20</f>
        <v>0</v>
      </c>
      <c r="AU10" s="42">
        <f>IF(AND(AU3&gt;=investitii!$C$6,AU3&lt;=investitii!$D$6),VLOOKUP($A$2,investitii!$A$13:$D$33,4,FALSE)*general!$C$17/investitii!$A$6,0)*corectie!$C$20</f>
        <v>0</v>
      </c>
      <c r="AV10" s="42">
        <f>IF(AND(AV3&gt;=investitii!$C$6,AV3&lt;=investitii!$D$6),VLOOKUP($A$2,investitii!$A$13:$D$33,4,FALSE)*general!$C$17/investitii!$A$6,0)*corectie!$C$20</f>
        <v>0</v>
      </c>
      <c r="AW10" s="42">
        <f>IF(AND(AW3&gt;=investitii!$C$6,AW3&lt;=investitii!$D$6),VLOOKUP($A$2,investitii!$A$13:$D$33,4,FALSE)*general!$C$17/investitii!$A$6,0)*corectie!$C$20</f>
        <v>0</v>
      </c>
      <c r="AX10" s="42">
        <f>IF(AND(AX3&gt;=investitii!$C$6,AX3&lt;=investitii!$D$6),VLOOKUP($A$2,investitii!$A$13:$D$33,4,FALSE)*general!$C$17/investitii!$A$6,0)*corectie!$C$20</f>
        <v>0</v>
      </c>
      <c r="AY10" s="42">
        <f>IF(AND(AY3&gt;=investitii!$C$6,AY3&lt;=investitii!$D$6),VLOOKUP($A$2,investitii!$A$13:$D$33,4,FALSE)*general!$C$17/investitii!$A$6,0)*corectie!$C$20</f>
        <v>0</v>
      </c>
      <c r="AZ10" s="42">
        <f>IF(AND(AZ3&gt;=investitii!$C$6,AZ3&lt;=investitii!$D$6),VLOOKUP($A$2,investitii!$A$13:$D$33,4,FALSE)*general!$C$17/investitii!$A$6,0)*corectie!$C$20</f>
        <v>0</v>
      </c>
      <c r="BA10" s="42">
        <f>IF(AND(BA3&gt;=investitii!$C$6,BA3&lt;=investitii!$D$6),VLOOKUP($A$2,investitii!$A$13:$D$33,4,FALSE)*general!$C$17/investitii!$A$6,0)*corectie!$C$20</f>
        <v>0</v>
      </c>
      <c r="BB10" s="42">
        <f>IF(AND(BB3&gt;=investitii!$C$6,BB3&lt;=investitii!$D$6),VLOOKUP($A$2,investitii!$A$13:$D$33,4,FALSE)*general!$C$17/investitii!$A$6,0)*corectie!$C$20</f>
        <v>0</v>
      </c>
      <c r="BC10" s="42">
        <f>IF(AND(BC3&gt;=investitii!$C$6,BC3&lt;=investitii!$D$6),VLOOKUP($A$2,investitii!$A$13:$D$33,4,FALSE)*general!$C$17/investitii!$A$6,0)*corectie!$C$20</f>
        <v>0</v>
      </c>
      <c r="BD10" s="42">
        <f>IF(AND(BD3&gt;=investitii!$C$6,BD3&lt;=investitii!$D$6),VLOOKUP($A$2,investitii!$A$13:$D$33,4,FALSE)*general!$C$17/investitii!$A$6,0)*corectie!$C$20</f>
        <v>0</v>
      </c>
      <c r="BE10" s="42">
        <f>IF(AND(BE3&gt;=investitii!$C$6,BE3&lt;=investitii!$D$6),VLOOKUP($A$2,investitii!$A$13:$D$33,4,FALSE)*general!$C$17/investitii!$A$6,0)*corectie!$C$20</f>
        <v>0</v>
      </c>
      <c r="BF10" s="42">
        <f>IF(AND(BF3&gt;=investitii!$C$6,BF3&lt;=investitii!$D$6),VLOOKUP($A$2,investitii!$A$13:$D$33,4,FALSE)*general!$C$17/investitii!$A$6,0)*corectie!$C$20</f>
        <v>0</v>
      </c>
      <c r="BG10" s="42">
        <f>IF(AND(BG3&gt;=investitii!$C$6,BG3&lt;=investitii!$D$6),VLOOKUP($A$2,investitii!$A$13:$D$33,4,FALSE)*general!$C$17/investitii!$A$6,0)*corectie!$C$20</f>
        <v>0</v>
      </c>
      <c r="BH10" s="42">
        <f>IF(AND(BH3&gt;=investitii!$C$6,BH3&lt;=investitii!$D$6),VLOOKUP($A$2,investitii!$A$13:$D$33,4,FALSE)*general!$C$17/investitii!$A$6,0)*corectie!$C$20</f>
        <v>0</v>
      </c>
      <c r="BI10" s="42">
        <f>IF(AND(BI3&gt;=investitii!$C$6,BI3&lt;=investitii!$D$6),VLOOKUP($A$2,investitii!$A$13:$D$33,4,FALSE)*general!$C$17/investitii!$A$6,0)*corectie!$C$20</f>
        <v>0</v>
      </c>
      <c r="BJ10" s="42">
        <f>IF(AND(BJ3&gt;=investitii!$C$6,BJ3&lt;=investitii!$D$6),VLOOKUP($A$2,investitii!$A$13:$D$33,4,FALSE)*general!$C$17/investitii!$A$6,0)*corectie!$C$20</f>
        <v>0</v>
      </c>
      <c r="BK10" s="42">
        <f>IF(AND(BK3&gt;=investitii!$C$6,BK3&lt;=investitii!$D$6),VLOOKUP($A$2,investitii!$A$13:$D$33,4,FALSE)*general!$C$17/investitii!$A$6,0)*corectie!$C$20</f>
        <v>0</v>
      </c>
      <c r="BL10" s="42">
        <f>IF(AND(BL3&gt;=investitii!$C$6,BL3&lt;=investitii!$D$6),VLOOKUP($A$2,investitii!$A$13:$D$33,4,FALSE)*general!$C$17/investitii!$A$6,0)*corectie!$C$20</f>
        <v>0</v>
      </c>
      <c r="BM10" s="42">
        <f>IF(AND(BM3&gt;=investitii!$C$6,BM3&lt;=investitii!$D$6),VLOOKUP($A$2,investitii!$A$13:$D$33,4,FALSE)*general!$C$17/investitii!$A$6,0)*corectie!$C$20</f>
        <v>0</v>
      </c>
      <c r="BN10" s="42">
        <f>IF(AND(BN3&gt;=investitii!$C$6,BN3&lt;=investitii!$D$6),VLOOKUP($A$2,investitii!$A$13:$D$33,4,FALSE)*general!$C$17/investitii!$A$6,0)*corectie!$C$20</f>
        <v>0</v>
      </c>
      <c r="BO10" s="42">
        <f>IF(AND(BO3&gt;=investitii!$C$6,BO3&lt;=investitii!$D$6),VLOOKUP($A$2,investitii!$A$13:$D$33,4,FALSE)*general!$C$17/investitii!$A$6,0)*corectie!$C$20</f>
        <v>0</v>
      </c>
      <c r="BP10" s="42">
        <f>IF(AND(BP3&gt;=investitii!$C$6,BP3&lt;=investitii!$D$6),VLOOKUP($A$2,investitii!$A$13:$D$33,4,FALSE)*general!$C$17/investitii!$A$6,0)*corectie!$C$20</f>
        <v>0</v>
      </c>
      <c r="BQ10" s="42">
        <f>IF(AND(BQ3&gt;=investitii!$C$6,BQ3&lt;=investitii!$D$6),VLOOKUP($A$2,investitii!$A$13:$D$33,4,FALSE)*general!$C$17/investitii!$A$6,0)*corectie!$C$20</f>
        <v>0</v>
      </c>
      <c r="BR10" s="42">
        <f>IF(AND(BR3&gt;=investitii!$C$6,BR3&lt;=investitii!$D$6),VLOOKUP($A$2,investitii!$A$13:$D$33,4,FALSE)*general!$C$17/investitii!$A$6,0)*corectie!$C$20</f>
        <v>0</v>
      </c>
      <c r="BS10" s="42">
        <f>IF(AND(BS3&gt;=investitii!$C$6,BS3&lt;=investitii!$D$6),VLOOKUP($A$2,investitii!$A$13:$D$33,4,FALSE)*general!$C$17/investitii!$A$6,0)*corectie!$C$20</f>
        <v>0</v>
      </c>
      <c r="BT10" s="42">
        <f>IF(AND(BT3&gt;=investitii!$C$6,BT3&lt;=investitii!$D$6),VLOOKUP($A$2,investitii!$A$13:$D$33,4,FALSE)*general!$C$17/investitii!$A$6,0)*corectie!$C$20</f>
        <v>0</v>
      </c>
      <c r="BU10" s="42">
        <f>IF(AND(BU3&gt;=investitii!$C$6,BU3&lt;=investitii!$D$6),VLOOKUP($A$2,investitii!$A$13:$D$33,4,FALSE)*general!$C$17/investitii!$A$6,0)*corectie!$C$20</f>
        <v>0</v>
      </c>
      <c r="BV10" s="42">
        <f>IF(AND(BV3&gt;=investitii!$C$6,BV3&lt;=investitii!$D$6),VLOOKUP($A$2,investitii!$A$13:$D$33,4,FALSE)*general!$C$17/investitii!$A$6,0)*corectie!$C$20</f>
        <v>0</v>
      </c>
      <c r="BW10" s="42">
        <f>IF(AND(BW3&gt;=investitii!$C$6,BW3&lt;=investitii!$D$6),VLOOKUP($A$2,investitii!$A$13:$D$33,4,FALSE)*general!$C$17/investitii!$A$6,0)*corectie!$C$20</f>
        <v>0</v>
      </c>
      <c r="BX10" s="42">
        <f>IF(AND(BX3&gt;=investitii!$C$6,BX3&lt;=investitii!$D$6),VLOOKUP($A$2,investitii!$A$13:$D$33,4,FALSE)*general!$C$17/investitii!$A$6,0)*corectie!$C$20</f>
        <v>0</v>
      </c>
      <c r="BY10" s="42">
        <f>IF(AND(BY3&gt;=investitii!$C$6,BY3&lt;=investitii!$D$6),VLOOKUP($A$2,investitii!$A$13:$D$33,4,FALSE)*general!$C$17/investitii!$A$6,0)*corectie!$C$20</f>
        <v>0</v>
      </c>
      <c r="BZ10" s="42">
        <f>IF(AND(BZ3&gt;=investitii!$C$6,BZ3&lt;=investitii!$D$6),VLOOKUP($A$2,investitii!$A$13:$D$33,4,FALSE)*general!$C$17/investitii!$A$6,0)*corectie!$C$20</f>
        <v>0</v>
      </c>
      <c r="CA10" s="42">
        <f>IF(AND(CA3&gt;=investitii!$C$6,CA3&lt;=investitii!$D$6),VLOOKUP($A$2,investitii!$A$13:$D$33,4,FALSE)*general!$C$17/investitii!$A$6,0)*corectie!$C$20</f>
        <v>0</v>
      </c>
      <c r="CB10" s="42">
        <f>IF(AND(CB3&gt;=investitii!$C$6,CB3&lt;=investitii!$D$6),VLOOKUP($A$2,investitii!$A$13:$D$33,4,FALSE)*general!$C$17/investitii!$A$6,0)*corectie!$C$20</f>
        <v>0</v>
      </c>
      <c r="CC10" s="42">
        <f>IF(AND(CC3&gt;=investitii!$C$6,CC3&lt;=investitii!$D$6),VLOOKUP($A$2,investitii!$A$13:$D$33,4,FALSE)*general!$C$17/investitii!$A$6,0)*corectie!$C$20</f>
        <v>0</v>
      </c>
      <c r="CD10" s="42">
        <f>IF(AND(CD3&gt;=investitii!$C$6,CD3&lt;=investitii!$D$6),VLOOKUP($A$2,investitii!$A$13:$D$33,4,FALSE)*general!$C$17/investitii!$A$6,0)*corectie!$C$20</f>
        <v>0</v>
      </c>
      <c r="CE10" s="42">
        <f>IF(AND(CE3&gt;=investitii!$C$6,CE3&lt;=investitii!$D$6),VLOOKUP($A$2,investitii!$A$13:$D$33,4,FALSE)*general!$C$17/investitii!$A$6,0)*corectie!$C$20</f>
        <v>0</v>
      </c>
    </row>
    <row r="11" spans="1:83">
      <c r="A11" t="s">
        <v>566</v>
      </c>
      <c r="B11" t="s">
        <v>538</v>
      </c>
      <c r="C11" s="42">
        <f>IF(AND(C3&gt;=investitii!$C$7,C3&lt;=investitii!$D$7),VLOOKUP($A$2,investitii!$A$13:$D$33,4,FALSE)*SUM(general!$C$18:$C$22)/investitii!$A$7,0)*corectie!$C$20</f>
        <v>0</v>
      </c>
      <c r="D11" s="42">
        <f>IF(AND(D3&gt;=investitii!$C$7,D3&lt;=investitii!$D$7),VLOOKUP($A$2,investitii!$A$13:$D$33,4,FALSE)*SUM(general!$C$18:$C$22)/investitii!$A$7,0)*corectie!$C$20</f>
        <v>0</v>
      </c>
      <c r="E11" s="42">
        <f>IF(AND(E3&gt;=investitii!$C$7,E3&lt;=investitii!$D$7),VLOOKUP($A$2,investitii!$A$13:$D$33,4,FALSE)*SUM(general!$C$18:$C$22)/investitii!$A$7,0)*corectie!$C$20</f>
        <v>0</v>
      </c>
      <c r="F11" s="42">
        <f>IF(AND(F3&gt;=investitii!$C$7,F3&lt;=investitii!$D$7),VLOOKUP($A$2,investitii!$A$13:$D$33,4,FALSE)*SUM(general!$C$18:$C$22)/investitii!$A$7,0)*corectie!$C$20</f>
        <v>330046462.3125</v>
      </c>
      <c r="G11" s="42">
        <f>IF(AND(G3&gt;=investitii!$C$7,G3&lt;=investitii!$D$7),VLOOKUP($A$2,investitii!$A$13:$D$33,4,FALSE)*SUM(general!$C$18:$C$22)/investitii!$A$7,0)*corectie!$C$20</f>
        <v>330046462.3125</v>
      </c>
      <c r="H11" s="42">
        <f>IF(AND(H3&gt;=investitii!$C$7,H3&lt;=investitii!$D$7),VLOOKUP($A$2,investitii!$A$13:$D$33,4,FALSE)*SUM(general!$C$18:$C$22)/investitii!$A$7,0)*corectie!$C$20</f>
        <v>330046462.3125</v>
      </c>
      <c r="I11" s="42">
        <f>IF(AND(I3&gt;=investitii!$C$7,I3&lt;=investitii!$D$7),VLOOKUP($A$2,investitii!$A$13:$D$33,4,FALSE)*SUM(general!$C$18:$C$22)/investitii!$A$7,0)*corectie!$C$20</f>
        <v>330046462.3125</v>
      </c>
      <c r="J11" s="42">
        <f>IF(AND(J3&gt;=investitii!$C$7,J3&lt;=investitii!$D$7),VLOOKUP($A$2,investitii!$A$13:$D$33,4,FALSE)*SUM(general!$C$18:$C$22)/investitii!$A$7,0)*corectie!$C$20</f>
        <v>0</v>
      </c>
      <c r="K11" s="42">
        <f>IF(AND(K3&gt;=investitii!$C$7,K3&lt;=investitii!$D$7),VLOOKUP($A$2,investitii!$A$13:$D$33,4,FALSE)*SUM(general!$C$18:$C$22)/investitii!$A$7,0)*corectie!$C$20</f>
        <v>0</v>
      </c>
      <c r="L11" s="42">
        <f>IF(AND(L3&gt;=investitii!$C$7,L3&lt;=investitii!$D$7),VLOOKUP($A$2,investitii!$A$13:$D$33,4,FALSE)*SUM(general!$C$18:$C$22)/investitii!$A$7,0)*corectie!$C$20</f>
        <v>0</v>
      </c>
      <c r="M11" s="42">
        <f>IF(AND(M3&gt;=investitii!$C$7,M3&lt;=investitii!$D$7),VLOOKUP($A$2,investitii!$A$13:$D$33,4,FALSE)*SUM(general!$C$18:$C$22)/investitii!$A$7,0)*corectie!$C$20</f>
        <v>0</v>
      </c>
      <c r="N11" s="42">
        <f>IF(AND(N3&gt;=investitii!$C$7,N3&lt;=investitii!$D$7),VLOOKUP($A$2,investitii!$A$13:$D$33,4,FALSE)*SUM(general!$C$18:$C$22)/investitii!$A$7,0)*corectie!$C$20</f>
        <v>0</v>
      </c>
      <c r="O11" s="42">
        <f>IF(AND(O3&gt;=investitii!$C$7,O3&lt;=investitii!$D$7),VLOOKUP($A$2,investitii!$A$13:$D$33,4,FALSE)*SUM(general!$C$18:$C$22)/investitii!$A$7,0)*corectie!$C$20</f>
        <v>0</v>
      </c>
      <c r="P11" s="42">
        <f>IF(AND(P3&gt;=investitii!$C$7,P3&lt;=investitii!$D$7),VLOOKUP($A$2,investitii!$A$13:$D$33,4,FALSE)*SUM(general!$C$18:$C$22)/investitii!$A$7,0)*corectie!$C$20</f>
        <v>0</v>
      </c>
      <c r="Q11" s="42">
        <f>IF(AND(Q3&gt;=investitii!$C$7,Q3&lt;=investitii!$D$7),VLOOKUP($A$2,investitii!$A$13:$D$33,4,FALSE)*SUM(general!$C$18:$C$22)/investitii!$A$7,0)*corectie!$C$20</f>
        <v>0</v>
      </c>
      <c r="R11" s="42">
        <f>IF(AND(R3&gt;=investitii!$C$7,R3&lt;=investitii!$D$7),VLOOKUP($A$2,investitii!$A$13:$D$33,4,FALSE)*SUM(general!$C$18:$C$22)/investitii!$A$7,0)*corectie!$C$20</f>
        <v>0</v>
      </c>
      <c r="S11" s="42">
        <f>IF(AND(S3&gt;=investitii!$C$7,S3&lt;=investitii!$D$7),VLOOKUP($A$2,investitii!$A$13:$D$33,4,FALSE)*SUM(general!$C$18:$C$22)/investitii!$A$7,0)*corectie!$C$20</f>
        <v>0</v>
      </c>
      <c r="T11" s="42">
        <f>IF(AND(T3&gt;=investitii!$C$7,T3&lt;=investitii!$D$7),VLOOKUP($A$2,investitii!$A$13:$D$33,4,FALSE)*SUM(general!$C$18:$C$22)/investitii!$A$7,0)*corectie!$C$20</f>
        <v>0</v>
      </c>
      <c r="U11" s="42">
        <f>IF(AND(U3&gt;=investitii!$C$7,U3&lt;=investitii!$D$7),VLOOKUP($A$2,investitii!$A$13:$D$33,4,FALSE)*SUM(general!$C$18:$C$22)/investitii!$A$7,0)*corectie!$C$20</f>
        <v>0</v>
      </c>
      <c r="V11" s="42">
        <f>IF(AND(V3&gt;=investitii!$C$7,V3&lt;=investitii!$D$7),VLOOKUP($A$2,investitii!$A$13:$D$33,4,FALSE)*SUM(general!$C$18:$C$22)/investitii!$A$7,0)*corectie!$C$20</f>
        <v>0</v>
      </c>
      <c r="W11" s="42">
        <f>IF(AND(W3&gt;=investitii!$C$7,W3&lt;=investitii!$D$7),VLOOKUP($A$2,investitii!$A$13:$D$33,4,FALSE)*SUM(general!$C$18:$C$22)/investitii!$A$7,0)*corectie!$C$20</f>
        <v>0</v>
      </c>
      <c r="X11" s="42">
        <f>IF(AND(X3&gt;=investitii!$C$7,X3&lt;=investitii!$D$7),VLOOKUP($A$2,investitii!$A$13:$D$33,4,FALSE)*SUM(general!$C$18:$C$22)/investitii!$A$7,0)*corectie!$C$20</f>
        <v>0</v>
      </c>
      <c r="Y11" s="42">
        <f>IF(AND(Y3&gt;=investitii!$C$7,Y3&lt;=investitii!$D$7),VLOOKUP($A$2,investitii!$A$13:$D$33,4,FALSE)*SUM(general!$C$18:$C$22)/investitii!$A$7,0)*corectie!$C$20</f>
        <v>0</v>
      </c>
      <c r="Z11" s="42">
        <f>IF(AND(Z3&gt;=investitii!$C$7,Z3&lt;=investitii!$D$7),VLOOKUP($A$2,investitii!$A$13:$D$33,4,FALSE)*SUM(general!$C$18:$C$22)/investitii!$A$7,0)*corectie!$C$20</f>
        <v>0</v>
      </c>
      <c r="AA11" s="42">
        <f>IF(AND(AA3&gt;=investitii!$C$7,AA3&lt;=investitii!$D$7),VLOOKUP($A$2,investitii!$A$13:$D$33,4,FALSE)*SUM(general!$C$18:$C$22)/investitii!$A$7,0)*corectie!$C$20</f>
        <v>0</v>
      </c>
      <c r="AB11" s="42">
        <f>IF(AND(AB3&gt;=investitii!$C$7,AB3&lt;=investitii!$D$7),VLOOKUP($A$2,investitii!$A$13:$D$33,4,FALSE)*SUM(general!$C$18:$C$22)/investitii!$A$7,0)*corectie!$C$20</f>
        <v>0</v>
      </c>
      <c r="AC11" s="42">
        <f>IF(AND(AC3&gt;=investitii!$C$7,AC3&lt;=investitii!$D$7),VLOOKUP($A$2,investitii!$A$13:$D$33,4,FALSE)*SUM(general!$C$18:$C$22)/investitii!$A$7,0)*corectie!$C$20</f>
        <v>0</v>
      </c>
      <c r="AD11" s="42">
        <f>IF(AND(AD3&gt;=investitii!$C$7,AD3&lt;=investitii!$D$7),VLOOKUP($A$2,investitii!$A$13:$D$33,4,FALSE)*SUM(general!$C$18:$C$22)/investitii!$A$7,0)*corectie!$C$20</f>
        <v>0</v>
      </c>
      <c r="AE11" s="42">
        <f>IF(AND(AE3&gt;=investitii!$C$7,AE3&lt;=investitii!$D$7),VLOOKUP($A$2,investitii!$A$13:$D$33,4,FALSE)*SUM(general!$C$18:$C$22)/investitii!$A$7,0)*corectie!$C$20</f>
        <v>0</v>
      </c>
      <c r="AF11" s="42">
        <f>IF(AND(AF3&gt;=investitii!$C$7,AF3&lt;=investitii!$D$7),VLOOKUP($A$2,investitii!$A$13:$D$33,4,FALSE)*SUM(general!$C$18:$C$22)/investitii!$A$7,0)*corectie!$C$20</f>
        <v>0</v>
      </c>
      <c r="AG11" s="42">
        <f>IF(AND(AG3&gt;=investitii!$C$7,AG3&lt;=investitii!$D$7),VLOOKUP($A$2,investitii!$A$13:$D$33,4,FALSE)*SUM(general!$C$18:$C$22)/investitii!$A$7,0)*corectie!$C$20</f>
        <v>0</v>
      </c>
      <c r="AH11" s="42">
        <f>IF(AND(AH3&gt;=investitii!$C$7,AH3&lt;=investitii!$D$7),VLOOKUP($A$2,investitii!$A$13:$D$33,4,FALSE)*SUM(general!$C$18:$C$22)/investitii!$A$7,0)*corectie!$C$20</f>
        <v>0</v>
      </c>
      <c r="AI11" s="42">
        <f>IF(AND(AI3&gt;=investitii!$C$7,AI3&lt;=investitii!$D$7),VLOOKUP($A$2,investitii!$A$13:$D$33,4,FALSE)*SUM(general!$C$18:$C$22)/investitii!$A$7,0)*corectie!$C$20</f>
        <v>0</v>
      </c>
      <c r="AJ11" s="42">
        <f>IF(AND(AJ3&gt;=investitii!$C$7,AJ3&lt;=investitii!$D$7),VLOOKUP($A$2,investitii!$A$13:$D$33,4,FALSE)*SUM(general!$C$18:$C$22)/investitii!$A$7,0)*corectie!$C$20</f>
        <v>0</v>
      </c>
      <c r="AK11" s="42">
        <f>IF(AND(AK3&gt;=investitii!$C$7,AK3&lt;=investitii!$D$7),VLOOKUP($A$2,investitii!$A$13:$D$33,4,FALSE)*SUM(general!$C$18:$C$22)/investitii!$A$7,0)*corectie!$C$20</f>
        <v>0</v>
      </c>
      <c r="AL11" s="42">
        <f>IF(AND(AL3&gt;=investitii!$C$7,AL3&lt;=investitii!$D$7),VLOOKUP($A$2,investitii!$A$13:$D$33,4,FALSE)*SUM(general!$C$18:$C$22)/investitii!$A$7,0)*corectie!$C$20</f>
        <v>0</v>
      </c>
      <c r="AM11" s="42">
        <f>IF(AND(AM3&gt;=investitii!$C$7,AM3&lt;=investitii!$D$7),VLOOKUP($A$2,investitii!$A$13:$D$33,4,FALSE)*SUM(general!$C$18:$C$22)/investitii!$A$7,0)*corectie!$C$20</f>
        <v>0</v>
      </c>
      <c r="AN11" s="42">
        <f>IF(AND(AN3&gt;=investitii!$C$7,AN3&lt;=investitii!$D$7),VLOOKUP($A$2,investitii!$A$13:$D$33,4,FALSE)*SUM(general!$C$18:$C$22)/investitii!$A$7,0)*corectie!$C$20</f>
        <v>0</v>
      </c>
      <c r="AO11" s="42">
        <f>IF(AND(AO3&gt;=investitii!$C$7,AO3&lt;=investitii!$D$7),VLOOKUP($A$2,investitii!$A$13:$D$33,4,FALSE)*SUM(general!$C$18:$C$22)/investitii!$A$7,0)*corectie!$C$20</f>
        <v>0</v>
      </c>
      <c r="AP11" s="42">
        <f>IF(AND(AP3&gt;=investitii!$C$7,AP3&lt;=investitii!$D$7),VLOOKUP($A$2,investitii!$A$13:$D$33,4,FALSE)*SUM(general!$C$18:$C$22)/investitii!$A$7,0)*corectie!$C$20</f>
        <v>0</v>
      </c>
      <c r="AQ11" s="42">
        <f>IF(AND(AQ3&gt;=investitii!$C$7,AQ3&lt;=investitii!$D$7),VLOOKUP($A$2,investitii!$A$13:$D$33,4,FALSE)*SUM(general!$C$18:$C$22)/investitii!$A$7,0)*corectie!$C$20</f>
        <v>0</v>
      </c>
      <c r="AR11" s="42">
        <f>IF(AND(AR3&gt;=investitii!$C$7,AR3&lt;=investitii!$D$7),VLOOKUP($A$2,investitii!$A$13:$D$33,4,FALSE)*SUM(general!$C$18:$C$22)/investitii!$A$7,0)*corectie!$C$20</f>
        <v>0</v>
      </c>
      <c r="AS11" s="42">
        <f>IF(AND(AS3&gt;=investitii!$C$7,AS3&lt;=investitii!$D$7),VLOOKUP($A$2,investitii!$A$13:$D$33,4,FALSE)*SUM(general!$C$18:$C$22)/investitii!$A$7,0)*corectie!$C$20</f>
        <v>0</v>
      </c>
      <c r="AT11" s="42">
        <f>IF(AND(AT3&gt;=investitii!$C$7,AT3&lt;=investitii!$D$7),VLOOKUP($A$2,investitii!$A$13:$D$33,4,FALSE)*SUM(general!$C$18:$C$22)/investitii!$A$7,0)*corectie!$C$20</f>
        <v>0</v>
      </c>
      <c r="AU11" s="42">
        <f>IF(AND(AU3&gt;=investitii!$C$7,AU3&lt;=investitii!$D$7),VLOOKUP($A$2,investitii!$A$13:$D$33,4,FALSE)*SUM(general!$C$18:$C$22)/investitii!$A$7,0)*corectie!$C$20</f>
        <v>0</v>
      </c>
      <c r="AV11" s="42">
        <f>IF(AND(AV3&gt;=investitii!$C$7,AV3&lt;=investitii!$D$7),VLOOKUP($A$2,investitii!$A$13:$D$33,4,FALSE)*SUM(general!$C$18:$C$22)/investitii!$A$7,0)*corectie!$C$20</f>
        <v>0</v>
      </c>
      <c r="AW11" s="42">
        <f>IF(AND(AW3&gt;=investitii!$C$7,AW3&lt;=investitii!$D$7),VLOOKUP($A$2,investitii!$A$13:$D$33,4,FALSE)*SUM(general!$C$18:$C$22)/investitii!$A$7,0)*corectie!$C$20</f>
        <v>0</v>
      </c>
      <c r="AX11" s="42">
        <f>IF(AND(AX3&gt;=investitii!$C$7,AX3&lt;=investitii!$D$7),VLOOKUP($A$2,investitii!$A$13:$D$33,4,FALSE)*SUM(general!$C$18:$C$22)/investitii!$A$7,0)*corectie!$C$20</f>
        <v>0</v>
      </c>
      <c r="AY11" s="42">
        <f>IF(AND(AY3&gt;=investitii!$C$7,AY3&lt;=investitii!$D$7),VLOOKUP($A$2,investitii!$A$13:$D$33,4,FALSE)*SUM(general!$C$18:$C$22)/investitii!$A$7,0)*corectie!$C$20</f>
        <v>0</v>
      </c>
      <c r="AZ11" s="42">
        <f>IF(AND(AZ3&gt;=investitii!$C$7,AZ3&lt;=investitii!$D$7),VLOOKUP($A$2,investitii!$A$13:$D$33,4,FALSE)*SUM(general!$C$18:$C$22)/investitii!$A$7,0)*corectie!$C$20</f>
        <v>0</v>
      </c>
      <c r="BA11" s="42">
        <f>IF(AND(BA3&gt;=investitii!$C$7,BA3&lt;=investitii!$D$7),VLOOKUP($A$2,investitii!$A$13:$D$33,4,FALSE)*SUM(general!$C$18:$C$22)/investitii!$A$7,0)*corectie!$C$20</f>
        <v>0</v>
      </c>
      <c r="BB11" s="42">
        <f>IF(AND(BB3&gt;=investitii!$C$7,BB3&lt;=investitii!$D$7),VLOOKUP($A$2,investitii!$A$13:$D$33,4,FALSE)*SUM(general!$C$18:$C$22)/investitii!$A$7,0)*corectie!$C$20</f>
        <v>0</v>
      </c>
      <c r="BC11" s="42">
        <f>IF(AND(BC3&gt;=investitii!$C$7,BC3&lt;=investitii!$D$7),VLOOKUP($A$2,investitii!$A$13:$D$33,4,FALSE)*SUM(general!$C$18:$C$22)/investitii!$A$7,0)*corectie!$C$20</f>
        <v>0</v>
      </c>
      <c r="BD11" s="42">
        <f>IF(AND(BD3&gt;=investitii!$C$7,BD3&lt;=investitii!$D$7),VLOOKUP($A$2,investitii!$A$13:$D$33,4,FALSE)*SUM(general!$C$18:$C$22)/investitii!$A$7,0)*corectie!$C$20</f>
        <v>0</v>
      </c>
      <c r="BE11" s="42">
        <f>IF(AND(BE3&gt;=investitii!$C$7,BE3&lt;=investitii!$D$7),VLOOKUP($A$2,investitii!$A$13:$D$33,4,FALSE)*SUM(general!$C$18:$C$22)/investitii!$A$7,0)*corectie!$C$20</f>
        <v>0</v>
      </c>
      <c r="BF11" s="42">
        <f>IF(AND(BF3&gt;=investitii!$C$7,BF3&lt;=investitii!$D$7),VLOOKUP($A$2,investitii!$A$13:$D$33,4,FALSE)*SUM(general!$C$18:$C$22)/investitii!$A$7,0)*corectie!$C$20</f>
        <v>0</v>
      </c>
      <c r="BG11" s="42">
        <f>IF(AND(BG3&gt;=investitii!$C$7,BG3&lt;=investitii!$D$7),VLOOKUP($A$2,investitii!$A$13:$D$33,4,FALSE)*SUM(general!$C$18:$C$22)/investitii!$A$7,0)*corectie!$C$20</f>
        <v>0</v>
      </c>
      <c r="BH11" s="42">
        <f>IF(AND(BH3&gt;=investitii!$C$7,BH3&lt;=investitii!$D$7),VLOOKUP($A$2,investitii!$A$13:$D$33,4,FALSE)*SUM(general!$C$18:$C$22)/investitii!$A$7,0)*corectie!$C$20</f>
        <v>0</v>
      </c>
      <c r="BI11" s="42">
        <f>IF(AND(BI3&gt;=investitii!$C$7,BI3&lt;=investitii!$D$7),VLOOKUP($A$2,investitii!$A$13:$D$33,4,FALSE)*SUM(general!$C$18:$C$22)/investitii!$A$7,0)*corectie!$C$20</f>
        <v>0</v>
      </c>
      <c r="BJ11" s="42">
        <f>IF(AND(BJ3&gt;=investitii!$C$7,BJ3&lt;=investitii!$D$7),VLOOKUP($A$2,investitii!$A$13:$D$33,4,FALSE)*SUM(general!$C$18:$C$22)/investitii!$A$7,0)*corectie!$C$20</f>
        <v>0</v>
      </c>
      <c r="BK11" s="42">
        <f>IF(AND(BK3&gt;=investitii!$C$7,BK3&lt;=investitii!$D$7),VLOOKUP($A$2,investitii!$A$13:$D$33,4,FALSE)*SUM(general!$C$18:$C$22)/investitii!$A$7,0)*corectie!$C$20</f>
        <v>0</v>
      </c>
      <c r="BL11" s="42">
        <f>IF(AND(BL3&gt;=investitii!$C$7,BL3&lt;=investitii!$D$7),VLOOKUP($A$2,investitii!$A$13:$D$33,4,FALSE)*SUM(general!$C$18:$C$22)/investitii!$A$7,0)*corectie!$C$20</f>
        <v>0</v>
      </c>
      <c r="BM11" s="42">
        <f>IF(AND(BM3&gt;=investitii!$C$7,BM3&lt;=investitii!$D$7),VLOOKUP($A$2,investitii!$A$13:$D$33,4,FALSE)*SUM(general!$C$18:$C$22)/investitii!$A$7,0)*corectie!$C$20</f>
        <v>0</v>
      </c>
      <c r="BN11" s="42">
        <f>IF(AND(BN3&gt;=investitii!$C$7,BN3&lt;=investitii!$D$7),VLOOKUP($A$2,investitii!$A$13:$D$33,4,FALSE)*SUM(general!$C$18:$C$22)/investitii!$A$7,0)*corectie!$C$20</f>
        <v>0</v>
      </c>
      <c r="BO11" s="42">
        <f>IF(AND(BO3&gt;=investitii!$C$7,BO3&lt;=investitii!$D$7),VLOOKUP($A$2,investitii!$A$13:$D$33,4,FALSE)*SUM(general!$C$18:$C$22)/investitii!$A$7,0)*corectie!$C$20</f>
        <v>0</v>
      </c>
      <c r="BP11" s="42">
        <f>IF(AND(BP3&gt;=investitii!$C$7,BP3&lt;=investitii!$D$7),VLOOKUP($A$2,investitii!$A$13:$D$33,4,FALSE)*SUM(general!$C$18:$C$22)/investitii!$A$7,0)*corectie!$C$20</f>
        <v>0</v>
      </c>
      <c r="BQ11" s="42">
        <f>IF(AND(BQ3&gt;=investitii!$C$7,BQ3&lt;=investitii!$D$7),VLOOKUP($A$2,investitii!$A$13:$D$33,4,FALSE)*SUM(general!$C$18:$C$22)/investitii!$A$7,0)*corectie!$C$20</f>
        <v>0</v>
      </c>
      <c r="BR11" s="42">
        <f>IF(AND(BR3&gt;=investitii!$C$7,BR3&lt;=investitii!$D$7),VLOOKUP($A$2,investitii!$A$13:$D$33,4,FALSE)*SUM(general!$C$18:$C$22)/investitii!$A$7,0)*corectie!$C$20</f>
        <v>0</v>
      </c>
      <c r="BS11" s="42">
        <f>IF(AND(BS3&gt;=investitii!$C$7,BS3&lt;=investitii!$D$7),VLOOKUP($A$2,investitii!$A$13:$D$33,4,FALSE)*SUM(general!$C$18:$C$22)/investitii!$A$7,0)*corectie!$C$20</f>
        <v>0</v>
      </c>
      <c r="BT11" s="42">
        <f>IF(AND(BT3&gt;=investitii!$C$7,BT3&lt;=investitii!$D$7),VLOOKUP($A$2,investitii!$A$13:$D$33,4,FALSE)*SUM(general!$C$18:$C$22)/investitii!$A$7,0)*corectie!$C$20</f>
        <v>0</v>
      </c>
      <c r="BU11" s="42">
        <f>IF(AND(BU3&gt;=investitii!$C$7,BU3&lt;=investitii!$D$7),VLOOKUP($A$2,investitii!$A$13:$D$33,4,FALSE)*SUM(general!$C$18:$C$22)/investitii!$A$7,0)*corectie!$C$20</f>
        <v>0</v>
      </c>
      <c r="BV11" s="42">
        <f>IF(AND(BV3&gt;=investitii!$C$7,BV3&lt;=investitii!$D$7),VLOOKUP($A$2,investitii!$A$13:$D$33,4,FALSE)*SUM(general!$C$18:$C$22)/investitii!$A$7,0)*corectie!$C$20</f>
        <v>0</v>
      </c>
      <c r="BW11" s="42">
        <f>IF(AND(BW3&gt;=investitii!$C$7,BW3&lt;=investitii!$D$7),VLOOKUP($A$2,investitii!$A$13:$D$33,4,FALSE)*SUM(general!$C$18:$C$22)/investitii!$A$7,0)*corectie!$C$20</f>
        <v>0</v>
      </c>
      <c r="BX11" s="42">
        <f>IF(AND(BX3&gt;=investitii!$C$7,BX3&lt;=investitii!$D$7),VLOOKUP($A$2,investitii!$A$13:$D$33,4,FALSE)*SUM(general!$C$18:$C$22)/investitii!$A$7,0)*corectie!$C$20</f>
        <v>0</v>
      </c>
      <c r="BY11" s="42">
        <f>IF(AND(BY3&gt;=investitii!$C$7,BY3&lt;=investitii!$D$7),VLOOKUP($A$2,investitii!$A$13:$D$33,4,FALSE)*SUM(general!$C$18:$C$22)/investitii!$A$7,0)*corectie!$C$20</f>
        <v>0</v>
      </c>
      <c r="BZ11" s="42">
        <f>IF(AND(BZ3&gt;=investitii!$C$7,BZ3&lt;=investitii!$D$7),VLOOKUP($A$2,investitii!$A$13:$D$33,4,FALSE)*SUM(general!$C$18:$C$22)/investitii!$A$7,0)*corectie!$C$20</f>
        <v>0</v>
      </c>
      <c r="CA11" s="42">
        <f>IF(AND(CA3&gt;=investitii!$C$7,CA3&lt;=investitii!$D$7),VLOOKUP($A$2,investitii!$A$13:$D$33,4,FALSE)*SUM(general!$C$18:$C$22)/investitii!$A$7,0)*corectie!$C$20</f>
        <v>0</v>
      </c>
      <c r="CB11" s="42">
        <f>IF(AND(CB3&gt;=investitii!$C$7,CB3&lt;=investitii!$D$7),VLOOKUP($A$2,investitii!$A$13:$D$33,4,FALSE)*SUM(general!$C$18:$C$22)/investitii!$A$7,0)*corectie!$C$20</f>
        <v>0</v>
      </c>
      <c r="CC11" s="42">
        <f>IF(AND(CC3&gt;=investitii!$C$7,CC3&lt;=investitii!$D$7),VLOOKUP($A$2,investitii!$A$13:$D$33,4,FALSE)*SUM(general!$C$18:$C$22)/investitii!$A$7,0)*corectie!$C$20</f>
        <v>0</v>
      </c>
      <c r="CD11" s="42">
        <f>IF(AND(CD3&gt;=investitii!$C$7,CD3&lt;=investitii!$D$7),VLOOKUP($A$2,investitii!$A$13:$D$33,4,FALSE)*SUM(general!$C$18:$C$22)/investitii!$A$7,0)*corectie!$C$20</f>
        <v>0</v>
      </c>
      <c r="CE11" s="42">
        <f>IF(AND(CE3&gt;=investitii!$C$7,CE3&lt;=investitii!$D$7),VLOOKUP($A$2,investitii!$A$13:$D$33,4,FALSE)*SUM(general!$C$18:$C$22)/investitii!$A$7,0)*corectie!$C$20</f>
        <v>0</v>
      </c>
    </row>
    <row r="12" spans="1:83">
      <c r="A12" t="s">
        <v>565</v>
      </c>
      <c r="B12" t="s">
        <v>538</v>
      </c>
      <c r="C12" s="42">
        <f>SUM(C9:C11)</f>
        <v>13896693.15</v>
      </c>
      <c r="D12" s="42">
        <f t="shared" ref="D12:BO12" si="4">SUM(D9:D11)</f>
        <v>13896693.15</v>
      </c>
      <c r="E12" s="42">
        <f t="shared" si="4"/>
        <v>41690079.450000003</v>
      </c>
      <c r="F12" s="42">
        <f t="shared" si="4"/>
        <v>330046462.3125</v>
      </c>
      <c r="G12" s="42">
        <f t="shared" si="4"/>
        <v>330046462.3125</v>
      </c>
      <c r="H12" s="42">
        <f t="shared" si="4"/>
        <v>330046462.3125</v>
      </c>
      <c r="I12" s="42">
        <f t="shared" si="4"/>
        <v>330046462.3125</v>
      </c>
      <c r="J12" s="42">
        <f t="shared" si="4"/>
        <v>0</v>
      </c>
      <c r="K12" s="42">
        <f t="shared" si="4"/>
        <v>0</v>
      </c>
      <c r="L12" s="42">
        <f t="shared" si="4"/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42">
        <f t="shared" si="4"/>
        <v>0</v>
      </c>
      <c r="Q12" s="42">
        <f t="shared" si="4"/>
        <v>0</v>
      </c>
      <c r="R12" s="42">
        <f t="shared" si="4"/>
        <v>0</v>
      </c>
      <c r="S12" s="42">
        <f t="shared" si="4"/>
        <v>0</v>
      </c>
      <c r="T12" s="42">
        <f t="shared" si="4"/>
        <v>0</v>
      </c>
      <c r="U12" s="42">
        <f t="shared" si="4"/>
        <v>0</v>
      </c>
      <c r="V12" s="42">
        <f t="shared" si="4"/>
        <v>0</v>
      </c>
      <c r="W12" s="42">
        <f t="shared" si="4"/>
        <v>0</v>
      </c>
      <c r="X12" s="42">
        <f t="shared" si="4"/>
        <v>0</v>
      </c>
      <c r="Y12" s="42">
        <f t="shared" si="4"/>
        <v>0</v>
      </c>
      <c r="Z12" s="42">
        <f t="shared" si="4"/>
        <v>0</v>
      </c>
      <c r="AA12" s="42">
        <f t="shared" si="4"/>
        <v>0</v>
      </c>
      <c r="AB12" s="42">
        <f t="shared" si="4"/>
        <v>0</v>
      </c>
      <c r="AC12" s="42">
        <f t="shared" si="4"/>
        <v>0</v>
      </c>
      <c r="AD12" s="42">
        <f t="shared" si="4"/>
        <v>0</v>
      </c>
      <c r="AE12" s="42">
        <f t="shared" si="4"/>
        <v>0</v>
      </c>
      <c r="AF12" s="42">
        <f t="shared" si="4"/>
        <v>0</v>
      </c>
      <c r="AG12" s="42">
        <f t="shared" si="4"/>
        <v>0</v>
      </c>
      <c r="AH12" s="42">
        <f t="shared" si="4"/>
        <v>0</v>
      </c>
      <c r="AI12" s="42">
        <f t="shared" si="4"/>
        <v>0</v>
      </c>
      <c r="AJ12" s="42">
        <f t="shared" si="4"/>
        <v>0</v>
      </c>
      <c r="AK12" s="42">
        <f t="shared" si="4"/>
        <v>0</v>
      </c>
      <c r="AL12" s="42">
        <f t="shared" si="4"/>
        <v>0</v>
      </c>
      <c r="AM12" s="42">
        <f t="shared" si="4"/>
        <v>0</v>
      </c>
      <c r="AN12" s="42">
        <f t="shared" si="4"/>
        <v>0</v>
      </c>
      <c r="AO12" s="42">
        <f t="shared" si="4"/>
        <v>0</v>
      </c>
      <c r="AP12" s="42">
        <f t="shared" si="4"/>
        <v>0</v>
      </c>
      <c r="AQ12" s="42">
        <f t="shared" si="4"/>
        <v>0</v>
      </c>
      <c r="AR12" s="42">
        <f t="shared" si="4"/>
        <v>0</v>
      </c>
      <c r="AS12" s="42">
        <f t="shared" si="4"/>
        <v>0</v>
      </c>
      <c r="AT12" s="42">
        <f t="shared" si="4"/>
        <v>0</v>
      </c>
      <c r="AU12" s="42">
        <f t="shared" si="4"/>
        <v>0</v>
      </c>
      <c r="AV12" s="42">
        <f t="shared" si="4"/>
        <v>0</v>
      </c>
      <c r="AW12" s="42">
        <f t="shared" si="4"/>
        <v>0</v>
      </c>
      <c r="AX12" s="42">
        <f t="shared" si="4"/>
        <v>0</v>
      </c>
      <c r="AY12" s="42">
        <f t="shared" si="4"/>
        <v>0</v>
      </c>
      <c r="AZ12" s="42">
        <f t="shared" si="4"/>
        <v>0</v>
      </c>
      <c r="BA12" s="42">
        <f t="shared" si="4"/>
        <v>0</v>
      </c>
      <c r="BB12" s="42">
        <f t="shared" si="4"/>
        <v>0</v>
      </c>
      <c r="BC12" s="42">
        <f t="shared" si="4"/>
        <v>0</v>
      </c>
      <c r="BD12" s="42">
        <f t="shared" si="4"/>
        <v>0</v>
      </c>
      <c r="BE12" s="42">
        <f t="shared" si="4"/>
        <v>0</v>
      </c>
      <c r="BF12" s="42">
        <f t="shared" si="4"/>
        <v>0</v>
      </c>
      <c r="BG12" s="42">
        <f t="shared" si="4"/>
        <v>0</v>
      </c>
      <c r="BH12" s="42">
        <f t="shared" si="4"/>
        <v>0</v>
      </c>
      <c r="BI12" s="42">
        <f t="shared" si="4"/>
        <v>0</v>
      </c>
      <c r="BJ12" s="42">
        <f t="shared" si="4"/>
        <v>0</v>
      </c>
      <c r="BK12" s="42">
        <f t="shared" si="4"/>
        <v>0</v>
      </c>
      <c r="BL12" s="42">
        <f t="shared" si="4"/>
        <v>0</v>
      </c>
      <c r="BM12" s="42">
        <f t="shared" si="4"/>
        <v>0</v>
      </c>
      <c r="BN12" s="42">
        <f t="shared" si="4"/>
        <v>0</v>
      </c>
      <c r="BO12" s="42">
        <f t="shared" si="4"/>
        <v>0</v>
      </c>
      <c r="BP12" s="42">
        <f t="shared" ref="BP12:CE12" si="5">SUM(BP9:BP11)</f>
        <v>0</v>
      </c>
      <c r="BQ12" s="42">
        <f t="shared" si="5"/>
        <v>0</v>
      </c>
      <c r="BR12" s="42">
        <f t="shared" si="5"/>
        <v>0</v>
      </c>
      <c r="BS12" s="42">
        <f t="shared" si="5"/>
        <v>0</v>
      </c>
      <c r="BT12" s="42">
        <f t="shared" si="5"/>
        <v>0</v>
      </c>
      <c r="BU12" s="42">
        <f t="shared" si="5"/>
        <v>0</v>
      </c>
      <c r="BV12" s="42">
        <f t="shared" si="5"/>
        <v>0</v>
      </c>
      <c r="BW12" s="42">
        <f t="shared" si="5"/>
        <v>0</v>
      </c>
      <c r="BX12" s="42">
        <f t="shared" si="5"/>
        <v>0</v>
      </c>
      <c r="BY12" s="42">
        <f t="shared" si="5"/>
        <v>0</v>
      </c>
      <c r="BZ12" s="42">
        <f t="shared" si="5"/>
        <v>0</v>
      </c>
      <c r="CA12" s="42">
        <f t="shared" si="5"/>
        <v>0</v>
      </c>
      <c r="CB12" s="42">
        <f t="shared" si="5"/>
        <v>0</v>
      </c>
      <c r="CC12" s="42">
        <f t="shared" si="5"/>
        <v>0</v>
      </c>
      <c r="CD12" s="42">
        <f t="shared" si="5"/>
        <v>0</v>
      </c>
      <c r="CE12" s="42">
        <f t="shared" si="5"/>
        <v>0</v>
      </c>
    </row>
    <row r="13" spans="1:83"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</row>
    <row r="15" spans="1:83">
      <c r="A15" t="s">
        <v>567</v>
      </c>
      <c r="B15" t="s">
        <v>538</v>
      </c>
      <c r="C15" s="42">
        <f>IF(AND(C3&gt;=2025,C6&lt;&gt;0),VLOOKUP(C3,'efecte socio eco 12'!$A$5:$N$30,13,FALSE),0)*corectie!$C$30</f>
        <v>0</v>
      </c>
      <c r="D15" s="42">
        <f>IF(AND(D3&gt;=2025,D6&lt;&gt;0),VLOOKUP(D3,'efecte socio eco 12'!$A$5:$N$30,13,FALSE),0)*corectie!$C$30</f>
        <v>0</v>
      </c>
      <c r="E15" s="42">
        <f>IF(AND(E3&gt;=2025,E6&lt;&gt;0),VLOOKUP(E3,'efecte socio eco 12'!$A$5:$N$30,13,FALSE),0)*corectie!$C$30</f>
        <v>0</v>
      </c>
      <c r="F15" s="42">
        <f>IF(AND(F3&gt;=2025,F6&lt;&gt;0),VLOOKUP(F3,'efecte socio eco 12'!$A$5:$N$30,13,FALSE),0)*corectie!$C$30</f>
        <v>0</v>
      </c>
      <c r="G15" s="42">
        <f>IF(AND(G3&gt;=2025,G6&lt;&gt;0),VLOOKUP(G3,'efecte socio eco 12'!$A$5:$N$30,13,FALSE),0)*corectie!$C$30</f>
        <v>0</v>
      </c>
      <c r="H15" s="42">
        <f>IF(AND(H3&gt;=2025,H6&lt;&gt;0),VLOOKUP(H3,'efecte socio eco 12'!$A$5:$N$30,13,FALSE),0)*corectie!$C$30</f>
        <v>0</v>
      </c>
      <c r="I15" s="42">
        <f>IF(AND(I3&gt;=2025,I6&lt;&gt;0),VLOOKUP(I3,'efecte socio eco 12'!$A$5:$N$30,13,FALSE),0)*corectie!$C$30</f>
        <v>0</v>
      </c>
      <c r="J15" s="42">
        <f>IF(AND(J3&gt;=2025,J6&lt;&gt;0),VLOOKUP(J3,'efecte socio eco 12'!$A$5:$N$30,13,FALSE),0)*corectie!$C$30</f>
        <v>2209616423.9876037</v>
      </c>
      <c r="K15" s="42">
        <f>IF(AND(K3&gt;=2025,K6&lt;&gt;0),VLOOKUP(K3,'efecte socio eco 12'!$A$5:$N$30,13,FALSE),0)*corectie!$C$30</f>
        <v>2215813090.6977491</v>
      </c>
      <c r="L15" s="42">
        <f>IF(AND(L3&gt;=2025,L6&lt;&gt;0),VLOOKUP(L3,'efecte socio eco 12'!$A$5:$N$30,13,FALSE),0)*corectie!$C$30</f>
        <v>2222027135.3916478</v>
      </c>
      <c r="M15" s="42">
        <f>IF(AND(M3&gt;=2025,M6&lt;&gt;0),VLOOKUP(M3,'efecte socio eco 12'!$A$5:$N$30,13,FALSE),0)*corectie!$C$30</f>
        <v>2228258606.8042631</v>
      </c>
      <c r="N15" s="42">
        <f>IF(AND(N3&gt;=2025,N6&lt;&gt;0),VLOOKUP(N3,'efecte socio eco 12'!$A$5:$N$30,13,FALSE),0)*corectie!$C$30</f>
        <v>2235078910.9630542</v>
      </c>
      <c r="O15" s="42">
        <f>IF(AND(O3&gt;=2025,O6&lt;&gt;0),VLOOKUP(O3,'efecte socio eco 12'!$A$5:$N$30,13,FALSE),0)*corectie!$C$30</f>
        <v>2241920090.862514</v>
      </c>
      <c r="P15" s="42">
        <f>IF(AND(P3&gt;=2025,P6&lt;&gt;0),VLOOKUP(P3,'efecte socio eco 12'!$A$5:$N$30,13,FALSE),0)*corectie!$C$30</f>
        <v>2248782210.39958</v>
      </c>
      <c r="Q15" s="42">
        <f>IF(AND(Q3&gt;=2025,Q6&lt;&gt;0),VLOOKUP(Q3,'efecte socio eco 12'!$A$5:$N$30,13,FALSE),0)*corectie!$C$30</f>
        <v>2255665333.6667666</v>
      </c>
      <c r="R15" s="42">
        <f>IF(AND(R3&gt;=2025,R6&lt;&gt;0),VLOOKUP(R3,'efecte socio eco 12'!$A$5:$N$30,13,FALSE),0)*corectie!$C$30</f>
        <v>2262569524.952765</v>
      </c>
      <c r="S15" s="42">
        <f>IF(AND(S3&gt;=2025,S6&lt;&gt;0),VLOOKUP(S3,'efecte socio eco 12'!$A$5:$N$30,13,FALSE),0)*corectie!$C$30</f>
        <v>2266508881.6566978</v>
      </c>
      <c r="T15" s="42">
        <f>IF(AND(T3&gt;=2025,T6&lt;&gt;0),VLOOKUP(T3,'efecte socio eco 12'!$A$5:$N$30,13,FALSE),0)*corectie!$C$30</f>
        <v>2270455097.1691971</v>
      </c>
      <c r="U15" s="42">
        <f>IF(AND(U3&gt;=2025,U6&lt;&gt;0),VLOOKUP(U3,'efecte socio eco 12'!$A$5:$N$30,13,FALSE),0)*corectie!$C$30</f>
        <v>2274408183.4321256</v>
      </c>
      <c r="V15" s="42">
        <f>IF(AND(V3&gt;=2025,V6&lt;&gt;0),VLOOKUP(V3,'efecte socio eco 12'!$A$5:$N$30,13,FALSE),0)*corectie!$C$30</f>
        <v>2278368152.4081373</v>
      </c>
      <c r="W15" s="42">
        <f>IF(AND(W3&gt;=2025,W6&lt;&gt;0),VLOOKUP(W3,'efecte socio eco 12'!$A$5:$N$30,13,FALSE),0)*corectie!$C$30</f>
        <v>2282335016.0807142</v>
      </c>
      <c r="X15" s="42">
        <f>IF(AND(X3&gt;=2025,X6&lt;&gt;0),VLOOKUP(X3,'efecte socio eco 12'!$A$5:$N$30,13,FALSE),0)*corectie!$C$30</f>
        <v>2285715139.2471995</v>
      </c>
      <c r="Y15" s="42">
        <f>IF(AND(Y3&gt;=2025,Y6&lt;&gt;0),VLOOKUP(Y3,'efecte socio eco 12'!$A$5:$N$30,13,FALSE),0)*corectie!$C$30</f>
        <v>2289100268.3538904</v>
      </c>
      <c r="Z15" s="42">
        <f>IF(AND(Z3&gt;=2025,Z6&lt;&gt;0),VLOOKUP(Z3,'efecte socio eco 12'!$A$5:$N$30,13,FALSE),0)*corectie!$C$30</f>
        <v>2292490410.8145514</v>
      </c>
      <c r="AA15" s="42">
        <f>IF(AND(AA3&gt;=2025,AA6&lt;&gt;0),VLOOKUP(AA3,'efecte socio eco 12'!$A$5:$N$30,13,FALSE),0)*corectie!$C$30</f>
        <v>2295885574.0539279</v>
      </c>
      <c r="AB15" s="42">
        <f>IF(AND(AB3&gt;=2025,AB6&lt;&gt;0),VLOOKUP(AB3,'efecte socio eco 12'!$A$5:$N$30,13,FALSE),0)*corectie!$C$30</f>
        <v>2299285765.5077581</v>
      </c>
      <c r="AC15" s="42">
        <f>IF(AND(AC3&gt;=2025,AC6&lt;&gt;0),VLOOKUP(AC3,'efecte socio eco 12'!$A$5:$N$30,13,FALSE),0)*corectie!$C$30</f>
        <v>2301928121.4530311</v>
      </c>
      <c r="AD15" s="42">
        <f>IF(AND(AD3&gt;=2025,AD6&lt;&gt;0),VLOOKUP(AD3,'efecte socio eco 12'!$A$5:$N$30,13,FALSE),0)*corectie!$C$30</f>
        <v>2304573514.0129981</v>
      </c>
      <c r="AE15" s="42">
        <f>IF(AND(AE3&gt;=2025,AE6&lt;&gt;0),VLOOKUP(AE3,'efecte socio eco 12'!$A$5:$N$30,13,FALSE),0)*corectie!$C$30</f>
        <v>2307221946.6773586</v>
      </c>
      <c r="AF15" s="42">
        <f>IF(AND(AF3&gt;=2025,AF6&lt;&gt;0),VLOOKUP(AF3,'efecte socio eco 12'!$A$5:$N$30,13,FALSE),0)*corectie!$C$30</f>
        <v>2309873422.9398236</v>
      </c>
      <c r="AG15" s="42">
        <f>IF(AND(AG3&gt;=2025,AG6&lt;&gt;0),VLOOKUP(AG3,'efecte socio eco 12'!$A$5:$N$30,13,FALSE),0)*corectie!$C$30</f>
        <v>0</v>
      </c>
      <c r="AH15" s="42">
        <f>IF(AND(AH3&gt;=2025,AH6&lt;&gt;0),VLOOKUP(AH3,'efecte socio eco 12'!$A$5:$N$30,13,FALSE),0)*corectie!$C$30</f>
        <v>0</v>
      </c>
      <c r="AI15" s="42">
        <f>IF(AND(AI3&gt;=2025,AI6&lt;&gt;0),VLOOKUP(AI3,'efecte socio eco 12'!$A$5:$N$30,13,FALSE),0)*corectie!$C$30</f>
        <v>0</v>
      </c>
      <c r="AJ15" s="42">
        <f>IF(AND(AJ3&gt;=2025,AJ6&lt;&gt;0),VLOOKUP(AJ3,'efecte socio eco 12'!$A$5:$N$30,13,FALSE),0)*corectie!$C$30</f>
        <v>0</v>
      </c>
      <c r="AK15" s="42">
        <f>IF(AND(AK3&gt;=2025,AK6&lt;&gt;0),VLOOKUP(AK3,'efecte socio eco 12'!$A$5:$N$30,13,FALSE),0)*corectie!$C$30</f>
        <v>0</v>
      </c>
      <c r="AL15" s="42">
        <f>IF(AND(AL3&gt;=2025,AL6&lt;&gt;0),VLOOKUP(AL3,'efecte socio eco 12'!$A$5:$N$30,13,FALSE),0)*corectie!$C$30</f>
        <v>0</v>
      </c>
      <c r="AM15" s="42">
        <f>IF(AND(AM3&gt;=2025,AM6&lt;&gt;0),VLOOKUP(AM3,'efecte socio eco 12'!$A$5:$N$30,13,FALSE),0)*corectie!$C$30</f>
        <v>0</v>
      </c>
      <c r="AN15" s="42">
        <f>IF(AND(AN3&gt;=2025,AN6&lt;&gt;0),VLOOKUP(AN3,'efecte socio eco 12'!$A$5:$N$30,13,FALSE),0)*corectie!$C$30</f>
        <v>0</v>
      </c>
      <c r="AO15" s="42">
        <f>IF(AND(AO3&gt;=2025,AO6&lt;&gt;0),VLOOKUP(AO3,'efecte socio eco 12'!$A$5:$N$30,13,FALSE),0)*corectie!$C$30</f>
        <v>0</v>
      </c>
      <c r="AP15" s="42">
        <f>IF(AND(AP3&gt;=2025,AP6&lt;&gt;0),VLOOKUP(AP3,'efecte socio eco 12'!$A$5:$N$30,13,FALSE),0)*corectie!$C$30</f>
        <v>0</v>
      </c>
      <c r="AQ15" s="42">
        <f>IF(AND(AQ3&gt;=2025,AQ6&lt;&gt;0),VLOOKUP(AQ3,'efecte socio eco 12'!$A$5:$N$30,13,FALSE),0)*corectie!$C$30</f>
        <v>0</v>
      </c>
      <c r="AR15" s="42">
        <f>IF(AND(AR3&gt;=2025,AR6&lt;&gt;0),VLOOKUP(AR3,'efecte socio eco 12'!$A$5:$N$30,13,FALSE),0)*corectie!$C$30</f>
        <v>0</v>
      </c>
      <c r="AS15" s="42">
        <f>IF(AND(AS3&gt;=2025,AS6&lt;&gt;0),VLOOKUP(AS3,'efecte socio eco 12'!$A$5:$N$30,13,FALSE),0)*corectie!$C$30</f>
        <v>0</v>
      </c>
      <c r="AT15" s="42">
        <f>IF(AND(AT3&gt;=2025,AT6&lt;&gt;0),VLOOKUP(AT3,'efecte socio eco 12'!$A$5:$N$30,13,FALSE),0)*corectie!$C$30</f>
        <v>0</v>
      </c>
      <c r="AU15" s="42">
        <f>IF(AND(AU3&gt;=2025,AU6&lt;&gt;0),VLOOKUP(AU3,'efecte socio eco 12'!$A$5:$N$30,13,FALSE),0)*corectie!$C$30</f>
        <v>0</v>
      </c>
      <c r="AV15" s="42">
        <f>IF(AND(AV3&gt;=2025,AV6&lt;&gt;0),VLOOKUP(AV3,'efecte socio eco 12'!$A$5:$N$30,13,FALSE),0)*corectie!$C$30</f>
        <v>0</v>
      </c>
      <c r="AW15" s="42">
        <f>IF(AND(AW3&gt;=2025,AW6&lt;&gt;0),VLOOKUP(AW3,'efecte socio eco 12'!$A$5:$N$30,13,FALSE),0)*corectie!$C$30</f>
        <v>0</v>
      </c>
      <c r="AX15" s="42">
        <f>IF(AND(AX3&gt;=2025,AX6&lt;&gt;0),VLOOKUP(AX3,'efecte socio eco 12'!$A$5:$N$30,13,FALSE),0)*corectie!$C$30</f>
        <v>0</v>
      </c>
      <c r="AY15" s="42">
        <f>IF(AND(AY3&gt;=2025,AY6&lt;&gt;0),VLOOKUP(AY3,'efecte socio eco 12'!$A$5:$N$30,13,FALSE),0)*corectie!$C$30</f>
        <v>0</v>
      </c>
      <c r="AZ15" s="42">
        <f>IF(AND(AZ3&gt;=2025,AZ6&lt;&gt;0),VLOOKUP(AZ3,'efecte socio eco 12'!$A$5:$N$30,13,FALSE),0)*corectie!$C$30</f>
        <v>0</v>
      </c>
      <c r="BA15" s="42">
        <f>IF(AND(BA3&gt;=2025,BA6&lt;&gt;0),VLOOKUP(BA3,'efecte socio eco 12'!$A$5:$N$30,13,FALSE),0)*corectie!$C$30</f>
        <v>0</v>
      </c>
      <c r="BB15" s="42">
        <f>IF(AND(BB3&gt;=2025,BB6&lt;&gt;0),VLOOKUP(BB3,'efecte socio eco 12'!$A$5:$N$30,13,FALSE),0)*corectie!$C$30</f>
        <v>0</v>
      </c>
      <c r="BC15" s="42">
        <f>IF(AND(BC3&gt;=2025,BC6&lt;&gt;0),VLOOKUP(BC3,'efecte socio eco 12'!$A$5:$N$30,13,FALSE),0)*corectie!$C$30</f>
        <v>0</v>
      </c>
      <c r="BD15" s="42">
        <f>IF(AND(BD3&gt;=2025,BD6&lt;&gt;0),VLOOKUP(BD3,'efecte socio eco 12'!$A$5:$N$30,13,FALSE),0)*corectie!$C$30</f>
        <v>0</v>
      </c>
      <c r="BE15" s="42">
        <f>IF(AND(BE3&gt;=2025,BE6&lt;&gt;0),VLOOKUP(BE3,'efecte socio eco 12'!$A$5:$N$30,13,FALSE),0)*corectie!$C$30</f>
        <v>0</v>
      </c>
      <c r="BF15" s="42">
        <f>IF(AND(BF3&gt;=2025,BF6&lt;&gt;0),VLOOKUP(BF3,'efecte socio eco 12'!$A$5:$N$30,13,FALSE),0)*corectie!$C$30</f>
        <v>0</v>
      </c>
      <c r="BG15" s="42">
        <f>IF(AND(BG3&gt;=2025,BG6&lt;&gt;0),VLOOKUP(BG3,'efecte socio eco 12'!$A$5:$N$30,13,FALSE),0)*corectie!$C$30</f>
        <v>0</v>
      </c>
      <c r="BH15" s="42">
        <f>IF(AND(BH3&gt;=2025,BH6&lt;&gt;0),VLOOKUP(BH3,'efecte socio eco 12'!$A$5:$N$30,13,FALSE),0)*corectie!$C$30</f>
        <v>0</v>
      </c>
      <c r="BI15" s="42">
        <f>IF(AND(BI3&gt;=2025,BI6&lt;&gt;0),VLOOKUP(BI3,'efecte socio eco 12'!$A$5:$N$30,13,FALSE),0)*corectie!$C$30</f>
        <v>0</v>
      </c>
      <c r="BJ15" s="42">
        <f>IF(AND(BJ3&gt;=2025,BJ6&lt;&gt;0),VLOOKUP(BJ3,'efecte socio eco 12'!$A$5:$N$30,13,FALSE),0)*corectie!$C$30</f>
        <v>0</v>
      </c>
      <c r="BK15" s="42">
        <f>IF(AND(BK3&gt;=2025,BK6&lt;&gt;0),VLOOKUP(BK3,'efecte socio eco 12'!$A$5:$N$30,13,FALSE),0)*corectie!$C$30</f>
        <v>0</v>
      </c>
      <c r="BL15" s="42">
        <f>IF(AND(BL3&gt;=2025,BL6&lt;&gt;0),VLOOKUP(BL3,'efecte socio eco 12'!$A$5:$N$30,13,FALSE),0)*corectie!$C$30</f>
        <v>0</v>
      </c>
      <c r="BM15" s="42">
        <f>IF(AND(BM3&gt;=2025,BM6&lt;&gt;0),VLOOKUP(BM3,'efecte socio eco 12'!$A$5:$N$30,13,FALSE),0)*corectie!$C$30</f>
        <v>0</v>
      </c>
      <c r="BN15" s="42">
        <f>IF(AND(BN3&gt;=2025,BN6&lt;&gt;0),VLOOKUP(BN3,'efecte socio eco 12'!$A$5:$N$30,13,FALSE),0)*corectie!$C$30</f>
        <v>0</v>
      </c>
      <c r="BO15" s="42">
        <f>IF(AND(BO3&gt;=2025,BO6&lt;&gt;0),VLOOKUP(BO3,'efecte socio eco 12'!$A$5:$N$30,13,FALSE),0)*corectie!$C$30</f>
        <v>0</v>
      </c>
      <c r="BP15" s="42">
        <f>IF(AND(BP3&gt;=2025,BP6&lt;&gt;0),VLOOKUP(BP3,'efecte socio eco 12'!$A$5:$N$30,13,FALSE),0)*corectie!$C$30</f>
        <v>0</v>
      </c>
      <c r="BQ15" s="42">
        <f>IF(AND(BQ3&gt;=2025,BQ6&lt;&gt;0),VLOOKUP(BQ3,'efecte socio eco 12'!$A$5:$N$30,13,FALSE),0)*corectie!$C$30</f>
        <v>0</v>
      </c>
      <c r="BR15" s="42">
        <f>IF(AND(BR3&gt;=2025,BR6&lt;&gt;0),VLOOKUP(BR3,'efecte socio eco 12'!$A$5:$N$30,13,FALSE),0)*corectie!$C$30</f>
        <v>0</v>
      </c>
      <c r="BS15" s="42">
        <f>IF(AND(BS3&gt;=2025,BS6&lt;&gt;0),VLOOKUP(BS3,'efecte socio eco 12'!$A$5:$N$30,13,FALSE),0)*corectie!$C$30</f>
        <v>0</v>
      </c>
      <c r="BT15" s="42">
        <f>IF(AND(BT3&gt;=2025,BT6&lt;&gt;0),VLOOKUP(BT3,'efecte socio eco 12'!$A$5:$N$30,13,FALSE),0)*corectie!$C$30</f>
        <v>0</v>
      </c>
      <c r="BU15" s="42">
        <f>IF(AND(BU3&gt;=2025,BU6&lt;&gt;0),VLOOKUP(BU3,'efecte socio eco 12'!$A$5:$N$30,13,FALSE),0)*corectie!$C$30</f>
        <v>0</v>
      </c>
      <c r="BV15" s="42">
        <f>IF(AND(BV3&gt;=2025,BV6&lt;&gt;0),VLOOKUP(BV3,'efecte socio eco 12'!$A$5:$N$30,13,FALSE),0)*corectie!$C$30</f>
        <v>0</v>
      </c>
      <c r="BW15" s="42">
        <f>IF(AND(BW3&gt;=2025,BW6&lt;&gt;0),VLOOKUP(BW3,'efecte socio eco 12'!$A$5:$N$30,13,FALSE),0)*corectie!$C$30</f>
        <v>0</v>
      </c>
      <c r="BX15" s="42">
        <f>IF(AND(BX3&gt;=2025,BX6&lt;&gt;0),VLOOKUP(BX3,'efecte socio eco 12'!$A$5:$N$30,13,FALSE),0)*corectie!$C$30</f>
        <v>0</v>
      </c>
      <c r="BY15" s="42">
        <f>IF(AND(BY3&gt;=2025,BY6&lt;&gt;0),VLOOKUP(BY3,'efecte socio eco 12'!$A$5:$N$30,13,FALSE),0)*corectie!$C$30</f>
        <v>0</v>
      </c>
      <c r="BZ15" s="42">
        <f>IF(AND(BZ3&gt;=2025,BZ6&lt;&gt;0),VLOOKUP(BZ3,'efecte socio eco 12'!$A$5:$N$30,13,FALSE),0)*corectie!$C$30</f>
        <v>0</v>
      </c>
      <c r="CA15" s="42">
        <f>IF(AND(CA3&gt;=2025,CA6&lt;&gt;0),VLOOKUP(CA3,'efecte socio eco 12'!$A$5:$N$30,13,FALSE),0)*corectie!$C$30</f>
        <v>0</v>
      </c>
      <c r="CB15" s="42">
        <f>IF(AND(CB3&gt;=2025,CB6&lt;&gt;0),VLOOKUP(CB3,'efecte socio eco 12'!$A$5:$N$30,13,FALSE),0)*corectie!$C$30</f>
        <v>0</v>
      </c>
      <c r="CC15" s="42">
        <f>IF(AND(CC3&gt;=2025,CC6&lt;&gt;0),VLOOKUP(CC3,'efecte socio eco 12'!$A$5:$N$30,13,FALSE),0)*corectie!$C$30</f>
        <v>0</v>
      </c>
      <c r="CD15" s="42">
        <f>IF(AND(CD3&gt;=2025,CD6&lt;&gt;0),VLOOKUP(CD3,'efecte socio eco 12'!$A$5:$N$30,13,FALSE),0)*corectie!$C$30</f>
        <v>0</v>
      </c>
      <c r="CE15" s="42">
        <f>IF(AND(CE3&gt;=2025,CE6&lt;&gt;0),VLOOKUP(CE3,'efecte socio eco 12'!$A$5:$N$30,13,FALSE),0)*corectie!$C$30</f>
        <v>0</v>
      </c>
    </row>
    <row r="16" spans="1:83">
      <c r="A16" t="s">
        <v>568</v>
      </c>
      <c r="B16" t="s">
        <v>538</v>
      </c>
      <c r="C16" s="42">
        <f>IF(AND(C3&gt;=2025,C6&lt;&gt;0),VLOOKUP(C3,'efecte socio eco fp'!$A$5:$N$30,13,FALSE),0)*corectie!$C$30</f>
        <v>0</v>
      </c>
      <c r="D16" s="42">
        <f>IF(AND(D3&gt;=2025,D6&lt;&gt;0),VLOOKUP(D3,'efecte socio eco fp'!$A$5:$N$30,13,FALSE),0)*corectie!$C$30</f>
        <v>0</v>
      </c>
      <c r="E16" s="42">
        <f>IF(AND(E3&gt;=2025,E6&lt;&gt;0),VLOOKUP(E3,'efecte socio eco fp'!$A$5:$N$30,13,FALSE),0)*corectie!$C$30</f>
        <v>0</v>
      </c>
      <c r="F16" s="42">
        <f>IF(AND(F3&gt;=2025,F6&lt;&gt;0),VLOOKUP(F3,'efecte socio eco fp'!$A$5:$N$30,13,FALSE),0)*corectie!$C$30</f>
        <v>0</v>
      </c>
      <c r="G16" s="42">
        <f>IF(AND(G3&gt;=2025,G6&lt;&gt;0),VLOOKUP(G3,'efecte socio eco fp'!$A$5:$N$30,13,FALSE),0)*corectie!$C$30</f>
        <v>0</v>
      </c>
      <c r="H16" s="42">
        <f>IF(AND(H3&gt;=2025,H6&lt;&gt;0),VLOOKUP(H3,'efecte socio eco fp'!$A$5:$N$30,13,FALSE),0)*corectie!$C$30</f>
        <v>0</v>
      </c>
      <c r="I16" s="42">
        <f>IF(AND(I3&gt;=2025,I6&lt;&gt;0),VLOOKUP(I3,'efecte socio eco fp'!$A$5:$N$30,13,FALSE),0)*corectie!$C$30</f>
        <v>0</v>
      </c>
      <c r="J16" s="42">
        <f>IF(AND(J3&gt;=2025,J6&lt;&gt;0),VLOOKUP(J3,'efecte socio eco fp'!$A$5:$N$30,13,FALSE),0)*corectie!$C$30</f>
        <v>2211911042.2153802</v>
      </c>
      <c r="K16" s="42">
        <f>IF(AND(K3&gt;=2025,K6&lt;&gt;0),VLOOKUP(K3,'efecte socio eco fp'!$A$5:$N$30,13,FALSE),0)*corectie!$C$30</f>
        <v>2220523855.3700318</v>
      </c>
      <c r="L16" s="42">
        <f>IF(AND(L3&gt;=2025,L6&lt;&gt;0),VLOOKUP(L3,'efecte socio eco fp'!$A$5:$N$30,13,FALSE),0)*corectie!$C$30</f>
        <v>2229170205.384449</v>
      </c>
      <c r="M16" s="42">
        <f>IF(AND(M3&gt;=2025,M6&lt;&gt;0),VLOOKUP(M3,'efecte socio eco fp'!$A$5:$N$30,13,FALSE),0)*corectie!$C$30</f>
        <v>2237850222.8455777</v>
      </c>
      <c r="N16" s="42">
        <f>IF(AND(N3&gt;=2025,N6&lt;&gt;0),VLOOKUP(N3,'efecte socio eco fp'!$A$5:$N$30,13,FALSE),0)*corectie!$C$30</f>
        <v>2242838166.3561783</v>
      </c>
      <c r="O16" s="42">
        <f>IF(AND(O3&gt;=2025,O6&lt;&gt;0),VLOOKUP(O3,'efecte socio eco fp'!$A$5:$N$30,13,FALSE),0)*corectie!$C$30</f>
        <v>2247837227.4921732</v>
      </c>
      <c r="P16" s="42">
        <f>IF(AND(P3&gt;=2025,P6&lt;&gt;0),VLOOKUP(P3,'efecte socio eco fp'!$A$5:$N$30,13,FALSE),0)*corectie!$C$30</f>
        <v>2252847431.0336323</v>
      </c>
      <c r="Q16" s="42">
        <f>IF(AND(Q3&gt;=2025,Q6&lt;&gt;0),VLOOKUP(Q3,'efecte socio eco fp'!$A$5:$N$30,13,FALSE),0)*corectie!$C$30</f>
        <v>2257868801.8158598</v>
      </c>
      <c r="R16" s="42">
        <f>IF(AND(R3&gt;=2025,R6&lt;&gt;0),VLOOKUP(R3,'efecte socio eco fp'!$A$5:$N$30,13,FALSE),0)*corectie!$C$30</f>
        <v>2262901364.7295141</v>
      </c>
      <c r="S16" s="42">
        <f>IF(AND(S3&gt;=2025,S6&lt;&gt;0),VLOOKUP(S3,'efecte socio eco fp'!$A$5:$N$30,13,FALSE),0)*corectie!$C$30</f>
        <v>2266586536.0347881</v>
      </c>
      <c r="T16" s="42">
        <f>IF(AND(T3&gt;=2025,T6&lt;&gt;0),VLOOKUP(T3,'efecte socio eco fp'!$A$5:$N$30,13,FALSE),0)*corectie!$C$30</f>
        <v>2270277708.7008643</v>
      </c>
      <c r="U16" s="42">
        <f>IF(AND(U3&gt;=2025,U6&lt;&gt;0),VLOOKUP(U3,'efecte socio eco fp'!$A$5:$N$30,13,FALSE),0)*corectie!$C$30</f>
        <v>2273974892.5010552</v>
      </c>
      <c r="V16" s="42">
        <f>IF(AND(V3&gt;=2025,V6&lt;&gt;0),VLOOKUP(V3,'efecte socio eco fp'!$A$5:$N$30,13,FALSE),0)*corectie!$C$30</f>
        <v>2277678097.2245893</v>
      </c>
      <c r="W16" s="42">
        <f>IF(AND(W3&gt;=2025,W6&lt;&gt;0),VLOOKUP(W3,'efecte socio eco fp'!$A$5:$N$30,13,FALSE),0)*corectie!$C$30</f>
        <v>2281387332.6766367</v>
      </c>
      <c r="X16" s="42">
        <f>IF(AND(X3&gt;=2025,X6&lt;&gt;0),VLOOKUP(X3,'efecte socio eco fp'!$A$5:$N$30,13,FALSE),0)*corectie!$C$30</f>
        <v>2284996633.4333038</v>
      </c>
      <c r="Y16" s="42">
        <f>IF(AND(Y3&gt;=2025,Y6&lt;&gt;0),VLOOKUP(Y3,'efecte socio eco fp'!$A$5:$N$30,13,FALSE),0)*corectie!$C$30</f>
        <v>2288611644.3347435</v>
      </c>
      <c r="Z16" s="42">
        <f>IF(AND(Z3&gt;=2025,Z6&lt;&gt;0),VLOOKUP(Z3,'efecte socio eco fp'!$A$5:$N$30,13,FALSE),0)*corectie!$C$30</f>
        <v>2292232374.4147706</v>
      </c>
      <c r="AA16" s="42">
        <f>IF(AND(AA3&gt;=2025,AA6&lt;&gt;0),VLOOKUP(AA3,'efecte socio eco fp'!$A$5:$N$30,13,FALSE),0)*corectie!$C$30</f>
        <v>2295858832.7214909</v>
      </c>
      <c r="AB16" s="42">
        <f>IF(AND(AB3&gt;=2025,AB6&lt;&gt;0),VLOOKUP(AB3,'efecte socio eco fp'!$A$5:$N$30,13,FALSE),0)*corectie!$C$30</f>
        <v>2299491028.3173265</v>
      </c>
      <c r="AC16" s="42">
        <f>IF(AND(AC3&gt;=2025,AC6&lt;&gt;0),VLOOKUP(AC3,'efecte socio eco fp'!$A$5:$N$30,13,FALSE),0)*corectie!$C$30</f>
        <v>2302263017.4043245</v>
      </c>
      <c r="AD16" s="42">
        <f>IF(AND(AD3&gt;=2025,AD6&lt;&gt;0),VLOOKUP(AD3,'efecte socio eco fp'!$A$5:$N$30,13,FALSE),0)*corectie!$C$30</f>
        <v>2305038348.0670905</v>
      </c>
      <c r="AE16" s="42">
        <f>IF(AND(AE3&gt;=2025,AE6&lt;&gt;0),VLOOKUP(AE3,'efecte socio eco fp'!$A$5:$N$30,13,FALSE),0)*corectie!$C$30</f>
        <v>2307817024.3338251</v>
      </c>
      <c r="AF16" s="42">
        <f>IF(AND(AF3&gt;=2025,AF6&lt;&gt;0),VLOOKUP(AF3,'efecte socio eco fp'!$A$5:$N$30,13,FALSE),0)*corectie!$C$30</f>
        <v>2310599050.2375851</v>
      </c>
      <c r="AG16" s="42">
        <f>IF(AND(AG3&gt;=2025,AG6&lt;&gt;0),VLOOKUP(AG3,'efecte socio eco fp'!$A$5:$N$30,13,FALSE),0)*corectie!$C$30</f>
        <v>0</v>
      </c>
      <c r="AH16" s="42">
        <f>IF(AND(AH3&gt;=2025,AH6&lt;&gt;0),VLOOKUP(AH3,'efecte socio eco fp'!$A$5:$N$30,13,FALSE),0)*corectie!$C$30</f>
        <v>0</v>
      </c>
      <c r="AI16" s="42">
        <f>IF(AND(AI3&gt;=2025,AI6&lt;&gt;0),VLOOKUP(AI3,'efecte socio eco fp'!$A$5:$N$30,13,FALSE),0)*corectie!$C$30</f>
        <v>0</v>
      </c>
      <c r="AJ16" s="42">
        <f>IF(AND(AJ3&gt;=2025,AJ6&lt;&gt;0),VLOOKUP(AJ3,'efecte socio eco fp'!$A$5:$N$30,13,FALSE),0)*corectie!$C$30</f>
        <v>0</v>
      </c>
      <c r="AK16" s="42">
        <f>IF(AND(AK3&gt;=2025,AK6&lt;&gt;0),VLOOKUP(AK3,'efecte socio eco fp'!$A$5:$N$30,13,FALSE),0)*corectie!$C$30</f>
        <v>0</v>
      </c>
      <c r="AL16" s="42">
        <f>IF(AND(AL3&gt;=2025,AL6&lt;&gt;0),VLOOKUP(AL3,'efecte socio eco fp'!$A$5:$N$30,13,FALSE),0)*corectie!$C$30</f>
        <v>0</v>
      </c>
      <c r="AM16" s="42">
        <f>IF(AND(AM3&gt;=2025,AM6&lt;&gt;0),VLOOKUP(AM3,'efecte socio eco fp'!$A$5:$N$30,13,FALSE),0)*corectie!$C$30</f>
        <v>0</v>
      </c>
      <c r="AN16" s="42">
        <f>IF(AND(AN3&gt;=2025,AN6&lt;&gt;0),VLOOKUP(AN3,'efecte socio eco fp'!$A$5:$N$30,13,FALSE),0)*corectie!$C$30</f>
        <v>0</v>
      </c>
      <c r="AO16" s="42">
        <f>IF(AND(AO3&gt;=2025,AO6&lt;&gt;0),VLOOKUP(AO3,'efecte socio eco fp'!$A$5:$N$30,13,FALSE),0)*corectie!$C$30</f>
        <v>0</v>
      </c>
      <c r="AP16" s="42">
        <f>IF(AND(AP3&gt;=2025,AP6&lt;&gt;0),VLOOKUP(AP3,'efecte socio eco fp'!$A$5:$N$30,13,FALSE),0)*corectie!$C$30</f>
        <v>0</v>
      </c>
      <c r="AQ16" s="42">
        <f>IF(AND(AQ3&gt;=2025,AQ6&lt;&gt;0),VLOOKUP(AQ3,'efecte socio eco fp'!$A$5:$N$30,13,FALSE),0)*corectie!$C$30</f>
        <v>0</v>
      </c>
      <c r="AR16" s="42">
        <f>IF(AND(AR3&gt;=2025,AR6&lt;&gt;0),VLOOKUP(AR3,'efecte socio eco fp'!$A$5:$N$30,13,FALSE),0)*corectie!$C$30</f>
        <v>0</v>
      </c>
      <c r="AS16" s="42">
        <f>IF(AND(AS3&gt;=2025,AS6&lt;&gt;0),VLOOKUP(AS3,'efecte socio eco fp'!$A$5:$N$30,13,FALSE),0)*corectie!$C$30</f>
        <v>0</v>
      </c>
      <c r="AT16" s="42">
        <f>IF(AND(AT3&gt;=2025,AT6&lt;&gt;0),VLOOKUP(AT3,'efecte socio eco fp'!$A$5:$N$30,13,FALSE),0)*corectie!$C$30</f>
        <v>0</v>
      </c>
      <c r="AU16" s="42">
        <f>IF(AND(AU3&gt;=2025,AU6&lt;&gt;0),VLOOKUP(AU3,'efecte socio eco fp'!$A$5:$N$30,13,FALSE),0)*corectie!$C$30</f>
        <v>0</v>
      </c>
      <c r="AV16" s="42">
        <f>IF(AND(AV3&gt;=2025,AV6&lt;&gt;0),VLOOKUP(AV3,'efecte socio eco fp'!$A$5:$N$30,13,FALSE),0)*corectie!$C$30</f>
        <v>0</v>
      </c>
      <c r="AW16" s="42">
        <f>IF(AND(AW3&gt;=2025,AW6&lt;&gt;0),VLOOKUP(AW3,'efecte socio eco fp'!$A$5:$N$30,13,FALSE),0)*corectie!$C$30</f>
        <v>0</v>
      </c>
      <c r="AX16" s="42">
        <f>IF(AND(AX3&gt;=2025,AX6&lt;&gt;0),VLOOKUP(AX3,'efecte socio eco fp'!$A$5:$N$30,13,FALSE),0)*corectie!$C$30</f>
        <v>0</v>
      </c>
      <c r="AY16" s="42">
        <f>IF(AND(AY3&gt;=2025,AY6&lt;&gt;0),VLOOKUP(AY3,'efecte socio eco fp'!$A$5:$N$30,13,FALSE),0)*corectie!$C$30</f>
        <v>0</v>
      </c>
      <c r="AZ16" s="42">
        <f>IF(AND(AZ3&gt;=2025,AZ6&lt;&gt;0),VLOOKUP(AZ3,'efecte socio eco fp'!$A$5:$N$30,13,FALSE),0)*corectie!$C$30</f>
        <v>0</v>
      </c>
      <c r="BA16" s="42">
        <f>IF(AND(BA3&gt;=2025,BA6&lt;&gt;0),VLOOKUP(BA3,'efecte socio eco fp'!$A$5:$N$30,13,FALSE),0)*corectie!$C$30</f>
        <v>0</v>
      </c>
      <c r="BB16" s="42">
        <f>IF(AND(BB3&gt;=2025,BB6&lt;&gt;0),VLOOKUP(BB3,'efecte socio eco fp'!$A$5:$N$30,13,FALSE),0)*corectie!$C$30</f>
        <v>0</v>
      </c>
      <c r="BC16" s="42">
        <f>IF(AND(BC3&gt;=2025,BC6&lt;&gt;0),VLOOKUP(BC3,'efecte socio eco fp'!$A$5:$N$30,13,FALSE),0)*corectie!$C$30</f>
        <v>0</v>
      </c>
      <c r="BD16" s="42">
        <f>IF(AND(BD3&gt;=2025,BD6&lt;&gt;0),VLOOKUP(BD3,'efecte socio eco fp'!$A$5:$N$30,13,FALSE),0)*corectie!$C$30</f>
        <v>0</v>
      </c>
      <c r="BE16" s="42">
        <f>IF(AND(BE3&gt;=2025,BE6&lt;&gt;0),VLOOKUP(BE3,'efecte socio eco fp'!$A$5:$N$30,13,FALSE),0)*corectie!$C$30</f>
        <v>0</v>
      </c>
      <c r="BF16" s="42">
        <f>IF(AND(BF3&gt;=2025,BF6&lt;&gt;0),VLOOKUP(BF3,'efecte socio eco fp'!$A$5:$N$30,13,FALSE),0)*corectie!$C$30</f>
        <v>0</v>
      </c>
      <c r="BG16" s="42">
        <f>IF(AND(BG3&gt;=2025,BG6&lt;&gt;0),VLOOKUP(BG3,'efecte socio eco fp'!$A$5:$N$30,13,FALSE),0)*corectie!$C$30</f>
        <v>0</v>
      </c>
      <c r="BH16" s="42">
        <f>IF(AND(BH3&gt;=2025,BH6&lt;&gt;0),VLOOKUP(BH3,'efecte socio eco fp'!$A$5:$N$30,13,FALSE),0)*corectie!$C$30</f>
        <v>0</v>
      </c>
      <c r="BI16" s="42">
        <f>IF(AND(BI3&gt;=2025,BI6&lt;&gt;0),VLOOKUP(BI3,'efecte socio eco fp'!$A$5:$N$30,13,FALSE),0)*corectie!$C$30</f>
        <v>0</v>
      </c>
      <c r="BJ16" s="42">
        <f>IF(AND(BJ3&gt;=2025,BJ6&lt;&gt;0),VLOOKUP(BJ3,'efecte socio eco fp'!$A$5:$N$30,13,FALSE),0)*corectie!$C$30</f>
        <v>0</v>
      </c>
      <c r="BK16" s="42">
        <f>IF(AND(BK3&gt;=2025,BK6&lt;&gt;0),VLOOKUP(BK3,'efecte socio eco fp'!$A$5:$N$30,13,FALSE),0)*corectie!$C$30</f>
        <v>0</v>
      </c>
      <c r="BL16" s="42">
        <f>IF(AND(BL3&gt;=2025,BL6&lt;&gt;0),VLOOKUP(BL3,'efecte socio eco fp'!$A$5:$N$30,13,FALSE),0)*corectie!$C$30</f>
        <v>0</v>
      </c>
      <c r="BM16" s="42">
        <f>IF(AND(BM3&gt;=2025,BM6&lt;&gt;0),VLOOKUP(BM3,'efecte socio eco fp'!$A$5:$N$30,13,FALSE),0)*corectie!$C$30</f>
        <v>0</v>
      </c>
      <c r="BN16" s="42">
        <f>IF(AND(BN3&gt;=2025,BN6&lt;&gt;0),VLOOKUP(BN3,'efecte socio eco fp'!$A$5:$N$30,13,FALSE),0)*corectie!$C$30</f>
        <v>0</v>
      </c>
      <c r="BO16" s="42">
        <f>IF(AND(BO3&gt;=2025,BO6&lt;&gt;0),VLOOKUP(BO3,'efecte socio eco fp'!$A$5:$N$30,13,FALSE),0)*corectie!$C$30</f>
        <v>0</v>
      </c>
      <c r="BP16" s="42">
        <f>IF(AND(BP3&gt;=2025,BP6&lt;&gt;0),VLOOKUP(BP3,'efecte socio eco fp'!$A$5:$N$30,13,FALSE),0)*corectie!$C$30</f>
        <v>0</v>
      </c>
      <c r="BQ16" s="42">
        <f>IF(AND(BQ3&gt;=2025,BQ6&lt;&gt;0),VLOOKUP(BQ3,'efecte socio eco fp'!$A$5:$N$30,13,FALSE),0)*corectie!$C$30</f>
        <v>0</v>
      </c>
      <c r="BR16" s="42">
        <f>IF(AND(BR3&gt;=2025,BR6&lt;&gt;0),VLOOKUP(BR3,'efecte socio eco fp'!$A$5:$N$30,13,FALSE),0)*corectie!$C$30</f>
        <v>0</v>
      </c>
      <c r="BS16" s="42">
        <f>IF(AND(BS3&gt;=2025,BS6&lt;&gt;0),VLOOKUP(BS3,'efecte socio eco fp'!$A$5:$N$30,13,FALSE),0)*corectie!$C$30</f>
        <v>0</v>
      </c>
      <c r="BT16" s="42">
        <f>IF(AND(BT3&gt;=2025,BT6&lt;&gt;0),VLOOKUP(BT3,'efecte socio eco fp'!$A$5:$N$30,13,FALSE),0)*corectie!$C$30</f>
        <v>0</v>
      </c>
      <c r="BU16" s="42">
        <f>IF(AND(BU3&gt;=2025,BU6&lt;&gt;0),VLOOKUP(BU3,'efecte socio eco fp'!$A$5:$N$30,13,FALSE),0)*corectie!$C$30</f>
        <v>0</v>
      </c>
      <c r="BV16" s="42">
        <f>IF(AND(BV3&gt;=2025,BV6&lt;&gt;0),VLOOKUP(BV3,'efecte socio eco fp'!$A$5:$N$30,13,FALSE),0)*corectie!$C$30</f>
        <v>0</v>
      </c>
      <c r="BW16" s="42">
        <f>IF(AND(BW3&gt;=2025,BW6&lt;&gt;0),VLOOKUP(BW3,'efecte socio eco fp'!$A$5:$N$30,13,FALSE),0)*corectie!$C$30</f>
        <v>0</v>
      </c>
      <c r="BX16" s="42">
        <f>IF(AND(BX3&gt;=2025,BX6&lt;&gt;0),VLOOKUP(BX3,'efecte socio eco fp'!$A$5:$N$30,13,FALSE),0)*corectie!$C$30</f>
        <v>0</v>
      </c>
      <c r="BY16" s="42">
        <f>IF(AND(BY3&gt;=2025,BY6&lt;&gt;0),VLOOKUP(BY3,'efecte socio eco fp'!$A$5:$N$30,13,FALSE),0)*corectie!$C$30</f>
        <v>0</v>
      </c>
      <c r="BZ16" s="42">
        <f>IF(AND(BZ3&gt;=2025,BZ6&lt;&gt;0),VLOOKUP(BZ3,'efecte socio eco fp'!$A$5:$N$30,13,FALSE),0)*corectie!$C$30</f>
        <v>0</v>
      </c>
      <c r="CA16" s="42">
        <f>IF(AND(CA3&gt;=2025,CA6&lt;&gt;0),VLOOKUP(CA3,'efecte socio eco fp'!$A$5:$N$30,13,FALSE),0)*corectie!$C$30</f>
        <v>0</v>
      </c>
      <c r="CB16" s="42">
        <f>IF(AND(CB3&gt;=2025,CB6&lt;&gt;0),VLOOKUP(CB3,'efecte socio eco fp'!$A$5:$N$30,13,FALSE),0)*corectie!$C$30</f>
        <v>0</v>
      </c>
      <c r="CC16" s="42">
        <f>IF(AND(CC3&gt;=2025,CC6&lt;&gt;0),VLOOKUP(CC3,'efecte socio eco fp'!$A$5:$N$30,13,FALSE),0)*corectie!$C$30</f>
        <v>0</v>
      </c>
      <c r="CD16" s="42">
        <f>IF(AND(CD3&gt;=2025,CD6&lt;&gt;0),VLOOKUP(CD3,'efecte socio eco fp'!$A$5:$N$30,13,FALSE),0)*corectie!$C$30</f>
        <v>0</v>
      </c>
      <c r="CE16" s="42">
        <f>IF(AND(CE3&gt;=2025,CE6&lt;&gt;0),VLOOKUP(CE3,'efecte socio eco fp'!$A$5:$N$30,13,FALSE),0)*corectie!$C$30</f>
        <v>0</v>
      </c>
    </row>
    <row r="17" spans="1:83">
      <c r="A17" t="s">
        <v>569</v>
      </c>
      <c r="B17" t="s">
        <v>538</v>
      </c>
      <c r="C17" s="42">
        <f>C15-C16</f>
        <v>0</v>
      </c>
      <c r="D17" s="42">
        <f t="shared" ref="D17:BO17" si="6">D15-D16</f>
        <v>0</v>
      </c>
      <c r="E17" s="42">
        <f t="shared" si="6"/>
        <v>0</v>
      </c>
      <c r="F17" s="42">
        <f t="shared" si="6"/>
        <v>0</v>
      </c>
      <c r="G17" s="42">
        <f t="shared" si="6"/>
        <v>0</v>
      </c>
      <c r="H17" s="42">
        <f t="shared" si="6"/>
        <v>0</v>
      </c>
      <c r="I17" s="42">
        <f t="shared" si="6"/>
        <v>0</v>
      </c>
      <c r="J17" s="42">
        <f t="shared" si="6"/>
        <v>-2294618.2277765274</v>
      </c>
      <c r="K17" s="42">
        <f t="shared" si="6"/>
        <v>-4710764.6722826958</v>
      </c>
      <c r="L17" s="42">
        <f t="shared" si="6"/>
        <v>-7143069.9928011894</v>
      </c>
      <c r="M17" s="42">
        <f t="shared" si="6"/>
        <v>-9591616.0413146019</v>
      </c>
      <c r="N17" s="42">
        <f t="shared" si="6"/>
        <v>-7759255.3931241035</v>
      </c>
      <c r="O17" s="42">
        <f t="shared" si="6"/>
        <v>-5917136.6296591759</v>
      </c>
      <c r="P17" s="42">
        <f t="shared" si="6"/>
        <v>-4065220.6340522766</v>
      </c>
      <c r="Q17" s="42">
        <f t="shared" si="6"/>
        <v>-2203468.1490931511</v>
      </c>
      <c r="R17" s="42">
        <f t="shared" si="6"/>
        <v>-331839.77674913406</v>
      </c>
      <c r="S17" s="42">
        <f t="shared" si="6"/>
        <v>-77654.378090381622</v>
      </c>
      <c r="T17" s="42">
        <f t="shared" si="6"/>
        <v>177388.46833276749</v>
      </c>
      <c r="U17" s="42">
        <f t="shared" si="6"/>
        <v>433290.93107032776</v>
      </c>
      <c r="V17" s="42">
        <f t="shared" si="6"/>
        <v>690055.18354797363</v>
      </c>
      <c r="W17" s="42">
        <f t="shared" si="6"/>
        <v>947683.40407752991</v>
      </c>
      <c r="X17" s="42">
        <f t="shared" si="6"/>
        <v>718505.81389570236</v>
      </c>
      <c r="Y17" s="42">
        <f t="shared" si="6"/>
        <v>488624.01914691925</v>
      </c>
      <c r="Z17" s="42">
        <f t="shared" si="6"/>
        <v>258036.39978075027</v>
      </c>
      <c r="AA17" s="42">
        <f t="shared" si="6"/>
        <v>26741.332437038422</v>
      </c>
      <c r="AB17" s="42">
        <f t="shared" si="6"/>
        <v>-205262.80956840515</v>
      </c>
      <c r="AC17" s="42">
        <f t="shared" si="6"/>
        <v>-334895.95129346848</v>
      </c>
      <c r="AD17" s="42">
        <f t="shared" si="6"/>
        <v>-464834.05409240723</v>
      </c>
      <c r="AE17" s="42">
        <f t="shared" si="6"/>
        <v>-595077.65646648407</v>
      </c>
      <c r="AF17" s="42">
        <f t="shared" si="6"/>
        <v>-725627.29776144028</v>
      </c>
      <c r="AG17" s="42">
        <f t="shared" si="6"/>
        <v>0</v>
      </c>
      <c r="AH17" s="42">
        <f t="shared" si="6"/>
        <v>0</v>
      </c>
      <c r="AI17" s="42">
        <f t="shared" si="6"/>
        <v>0</v>
      </c>
      <c r="AJ17" s="42">
        <f t="shared" si="6"/>
        <v>0</v>
      </c>
      <c r="AK17" s="42">
        <f t="shared" si="6"/>
        <v>0</v>
      </c>
      <c r="AL17" s="42">
        <f t="shared" si="6"/>
        <v>0</v>
      </c>
      <c r="AM17" s="42">
        <f t="shared" si="6"/>
        <v>0</v>
      </c>
      <c r="AN17" s="42">
        <f t="shared" si="6"/>
        <v>0</v>
      </c>
      <c r="AO17" s="42">
        <f t="shared" si="6"/>
        <v>0</v>
      </c>
      <c r="AP17" s="42">
        <f t="shared" si="6"/>
        <v>0</v>
      </c>
      <c r="AQ17" s="42">
        <f t="shared" si="6"/>
        <v>0</v>
      </c>
      <c r="AR17" s="42">
        <f t="shared" si="6"/>
        <v>0</v>
      </c>
      <c r="AS17" s="42">
        <f t="shared" si="6"/>
        <v>0</v>
      </c>
      <c r="AT17" s="42">
        <f t="shared" si="6"/>
        <v>0</v>
      </c>
      <c r="AU17" s="42">
        <f t="shared" si="6"/>
        <v>0</v>
      </c>
      <c r="AV17" s="42">
        <f t="shared" si="6"/>
        <v>0</v>
      </c>
      <c r="AW17" s="42">
        <f t="shared" si="6"/>
        <v>0</v>
      </c>
      <c r="AX17" s="42">
        <f t="shared" si="6"/>
        <v>0</v>
      </c>
      <c r="AY17" s="42">
        <f t="shared" si="6"/>
        <v>0</v>
      </c>
      <c r="AZ17" s="42">
        <f t="shared" si="6"/>
        <v>0</v>
      </c>
      <c r="BA17" s="42">
        <f t="shared" si="6"/>
        <v>0</v>
      </c>
      <c r="BB17" s="42">
        <f t="shared" si="6"/>
        <v>0</v>
      </c>
      <c r="BC17" s="42">
        <f t="shared" si="6"/>
        <v>0</v>
      </c>
      <c r="BD17" s="42">
        <f t="shared" si="6"/>
        <v>0</v>
      </c>
      <c r="BE17" s="42">
        <f t="shared" si="6"/>
        <v>0</v>
      </c>
      <c r="BF17" s="42">
        <f t="shared" si="6"/>
        <v>0</v>
      </c>
      <c r="BG17" s="42">
        <f t="shared" si="6"/>
        <v>0</v>
      </c>
      <c r="BH17" s="42">
        <f t="shared" si="6"/>
        <v>0</v>
      </c>
      <c r="BI17" s="42">
        <f t="shared" si="6"/>
        <v>0</v>
      </c>
      <c r="BJ17" s="42">
        <f t="shared" si="6"/>
        <v>0</v>
      </c>
      <c r="BK17" s="42">
        <f t="shared" si="6"/>
        <v>0</v>
      </c>
      <c r="BL17" s="42">
        <f t="shared" si="6"/>
        <v>0</v>
      </c>
      <c r="BM17" s="42">
        <f t="shared" si="6"/>
        <v>0</v>
      </c>
      <c r="BN17" s="42">
        <f t="shared" si="6"/>
        <v>0</v>
      </c>
      <c r="BO17" s="42">
        <f t="shared" si="6"/>
        <v>0</v>
      </c>
      <c r="BP17" s="42">
        <f t="shared" ref="BP17:CE17" si="7">BP15-BP16</f>
        <v>0</v>
      </c>
      <c r="BQ17" s="42">
        <f t="shared" si="7"/>
        <v>0</v>
      </c>
      <c r="BR17" s="42">
        <f t="shared" si="7"/>
        <v>0</v>
      </c>
      <c r="BS17" s="42">
        <f t="shared" si="7"/>
        <v>0</v>
      </c>
      <c r="BT17" s="42">
        <f t="shared" si="7"/>
        <v>0</v>
      </c>
      <c r="BU17" s="42">
        <f t="shared" si="7"/>
        <v>0</v>
      </c>
      <c r="BV17" s="42">
        <f t="shared" si="7"/>
        <v>0</v>
      </c>
      <c r="BW17" s="42">
        <f t="shared" si="7"/>
        <v>0</v>
      </c>
      <c r="BX17" s="42">
        <f t="shared" si="7"/>
        <v>0</v>
      </c>
      <c r="BY17" s="42">
        <f t="shared" si="7"/>
        <v>0</v>
      </c>
      <c r="BZ17" s="42">
        <f t="shared" si="7"/>
        <v>0</v>
      </c>
      <c r="CA17" s="42">
        <f t="shared" si="7"/>
        <v>0</v>
      </c>
      <c r="CB17" s="42">
        <f t="shared" si="7"/>
        <v>0</v>
      </c>
      <c r="CC17" s="42">
        <f t="shared" si="7"/>
        <v>0</v>
      </c>
      <c r="CD17" s="42">
        <f t="shared" si="7"/>
        <v>0</v>
      </c>
      <c r="CE17" s="42">
        <f t="shared" si="7"/>
        <v>0</v>
      </c>
    </row>
    <row r="18" spans="1:83"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</row>
    <row r="19" spans="1:83">
      <c r="A19" t="s">
        <v>571</v>
      </c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194"/>
      <c r="AE19" s="42"/>
      <c r="AF19" s="42"/>
      <c r="AG19" s="42"/>
    </row>
    <row r="20" spans="1:83">
      <c r="A20" t="s">
        <v>490</v>
      </c>
      <c r="B20" t="s">
        <v>538</v>
      </c>
      <c r="C20" s="42">
        <f>IF(AND(C$3&gt;=2025,C$6&lt;&gt;0),VLOOKUP(C$3,'efecte socio eco fp'!$A$5:$N$30,3,FALSE),0)</f>
        <v>0</v>
      </c>
      <c r="D20" s="42">
        <f>IF(AND(D$3&gt;=2025,D$6&lt;&gt;0),VLOOKUP(D$3,'efecte socio eco fp'!$A$5:$N$30,3,FALSE),0)</f>
        <v>0</v>
      </c>
      <c r="E20" s="42">
        <f>IF(AND(E$3&gt;=2025,E$6&lt;&gt;0),VLOOKUP(E$3,'efecte socio eco fp'!$A$5:$N$30,3,FALSE),0)</f>
        <v>0</v>
      </c>
      <c r="F20" s="42">
        <f>IF(AND(F$3&gt;=2025,F$6&lt;&gt;0),VLOOKUP(F$3,'efecte socio eco fp'!$A$5:$N$30,3,FALSE),0)</f>
        <v>0</v>
      </c>
      <c r="G20" s="42">
        <f>IF(AND(G$3&gt;=2025,G$6&lt;&gt;0),VLOOKUP(G$3,'efecte socio eco fp'!$A$5:$N$30,3,FALSE),0)</f>
        <v>0</v>
      </c>
      <c r="H20" s="42">
        <f>IF(AND(H$3&gt;=2025,H$6&lt;&gt;0),VLOOKUP(H$3,'efecte socio eco fp'!$A$5:$N$30,3,FALSE),0)</f>
        <v>0</v>
      </c>
      <c r="I20" s="42">
        <f>IF(AND(I$3&gt;=2025,I$6&lt;&gt;0),VLOOKUP(I$3,'efecte socio eco fp'!$A$5:$N$30,3,FALSE),0)</f>
        <v>0</v>
      </c>
      <c r="J20" s="42">
        <f>IF(AND(J$3&gt;=2025,J$6&lt;&gt;0),VLOOKUP(J$3,'efecte socio eco fp'!$A$5:$N$30,3,FALSE),0)</f>
        <v>13424305102.372194</v>
      </c>
      <c r="K20" s="42">
        <f>IF(AND(K$3&gt;=2025,K$6&lt;&gt;0),VLOOKUP(K$3,'efecte socio eco fp'!$A$5:$N$30,3,FALSE),0)</f>
        <v>14015073771.695414</v>
      </c>
      <c r="L20" s="42">
        <f>IF(AND(L$3&gt;=2025,L$6&lt;&gt;0),VLOOKUP(L$3,'efecte socio eco fp'!$A$5:$N$30,3,FALSE),0)</f>
        <v>14631840629.974592</v>
      </c>
      <c r="M20" s="42">
        <f>IF(AND(M$3&gt;=2025,M$6&lt;&gt;0),VLOOKUP(M$3,'efecte socio eco fp'!$A$5:$N$30,3,FALSE),0)</f>
        <v>15275749789.726337</v>
      </c>
      <c r="N20" s="42">
        <f>IF(AND(N$3&gt;=2025,N$6&lt;&gt;0),VLOOKUP(N$3,'efecte socio eco fp'!$A$5:$N$30,3,FALSE),0)</f>
        <v>15746109086.037289</v>
      </c>
      <c r="O20" s="42">
        <f>IF(AND(O$3&gt;=2025,O$6&lt;&gt;0),VLOOKUP(O$3,'efecte socio eco fp'!$A$5:$N$30,3,FALSE),0)</f>
        <v>16230951328.892372</v>
      </c>
      <c r="P20" s="42">
        <f>IF(AND(P$3&gt;=2025,P$6&lt;&gt;0),VLOOKUP(P$3,'efecte socio eco fp'!$A$5:$N$30,3,FALSE),0)</f>
        <v>16730722466.191936</v>
      </c>
      <c r="Q20" s="42">
        <f>IF(AND(Q$3&gt;=2025,Q$6&lt;&gt;0),VLOOKUP(Q$3,'efecte socio eco fp'!$A$5:$N$30,3,FALSE),0)</f>
        <v>17245882177.125698</v>
      </c>
      <c r="R20" s="42">
        <f>IF(AND(R$3&gt;=2025,R$6&lt;&gt;0),VLOOKUP(R$3,'efecte socio eco fp'!$A$5:$N$30,3,FALSE),0)</f>
        <v>17776904294.976166</v>
      </c>
      <c r="S20" s="42">
        <f>IF(AND(S$3&gt;=2025,S$6&lt;&gt;0),VLOOKUP(S$3,'efecte socio eco fp'!$A$5:$N$30,3,FALSE),0)</f>
        <v>18312811786.174915</v>
      </c>
      <c r="T20" s="42">
        <f>IF(AND(T$3&gt;=2025,T$6&lt;&gt;0),VLOOKUP(T$3,'efecte socio eco fp'!$A$5:$N$30,3,FALSE),0)</f>
        <v>18864874893.354797</v>
      </c>
      <c r="U20" s="42">
        <f>IF(AND(U$3&gt;=2025,U$6&lt;&gt;0),VLOOKUP(U$3,'efecte socio eco fp'!$A$5:$N$30,3,FALSE),0)</f>
        <v>19433580648.199478</v>
      </c>
      <c r="V20" s="42">
        <f>IF(AND(V$3&gt;=2025,V$6&lt;&gt;0),VLOOKUP(V$3,'efecte socio eco fp'!$A$5:$N$30,3,FALSE),0)</f>
        <v>20019430764.584949</v>
      </c>
      <c r="W20" s="42">
        <f>IF(AND(W$3&gt;=2025,W$6&lt;&gt;0),VLOOKUP(W$3,'efecte socio eco fp'!$A$5:$N$30,3,FALSE),0)</f>
        <v>20622942081.192978</v>
      </c>
      <c r="X20" s="42">
        <f>IF(AND(X$3&gt;=2025,X$6&lt;&gt;0),VLOOKUP(X$3,'efecte socio eco fp'!$A$5:$N$30,3,FALSE),0)</f>
        <v>21169227068.181423</v>
      </c>
      <c r="Y20" s="42">
        <f>IF(AND(Y$3&gt;=2025,Y$6&lt;&gt;0),VLOOKUP(Y$3,'efecte socio eco fp'!$A$5:$N$30,3,FALSE),0)</f>
        <v>21729982700.81461</v>
      </c>
      <c r="Z20" s="42">
        <f>IF(AND(Z$3&gt;=2025,Z$6&lt;&gt;0),VLOOKUP(Z$3,'efecte socio eco fp'!$A$5:$N$30,3,FALSE),0)</f>
        <v>22305592294.743458</v>
      </c>
      <c r="AA20" s="42">
        <f>IF(AND(AA$3&gt;=2025,AA$6&lt;&gt;0),VLOOKUP(AA$3,'efecte socio eco fp'!$A$5:$N$30,3,FALSE),0)</f>
        <v>22896449319.339176</v>
      </c>
      <c r="AB20" s="42">
        <f>IF(AND(AB$3&gt;=2025,AB$6&lt;&gt;0),VLOOKUP(AB$3,'efecte socio eco fp'!$A$5:$N$30,3,FALSE),0)</f>
        <v>23502957666.65707</v>
      </c>
      <c r="AC20" s="42">
        <f>IF(AND(AC$3&gt;=2025,AC$6&lt;&gt;0),VLOOKUP(AC$3,'efecte socio eco fp'!$A$5:$N$30,3,FALSE),0)</f>
        <v>24108502922.084686</v>
      </c>
      <c r="AD20" s="42">
        <f>IF(AND(AD$3&gt;=2025,AD$6&lt;&gt;0),VLOOKUP(AD$3,'efecte socio eco fp'!$A$5:$N$30,3,FALSE),0)</f>
        <v>24729649833.336712</v>
      </c>
      <c r="AE20" s="42">
        <f>IF(AND(AE$3&gt;=2025,AE$6&lt;&gt;0),VLOOKUP(AE$3,'efecte socio eco fp'!$A$5:$N$30,3,FALSE),0)</f>
        <v>25366800371.466976</v>
      </c>
      <c r="AF20" s="42">
        <f>IF(AND(AF$3&gt;=2025,AF$6&lt;&gt;0),VLOOKUP(AF$3,'efecte socio eco fp'!$A$5:$N$30,3,FALSE),0)</f>
        <v>26020366864.169003</v>
      </c>
      <c r="AG20" s="42">
        <f>IF(AND(AG$3&gt;=2025,AG$6&lt;&gt;0),VLOOKUP(AG$3,'efecte socio eco fp'!$A$5:$N$30,3,FALSE),0)</f>
        <v>0</v>
      </c>
      <c r="AH20" s="42">
        <f>IF(AND(AH$3&gt;=2025,AH$6&lt;&gt;0),VLOOKUP(AH$3,'efecte socio eco fp'!$A$5:$N$30,3,FALSE),0)</f>
        <v>0</v>
      </c>
      <c r="AI20" s="42">
        <f>IF(AND(AI$3&gt;=2025,AI$6&lt;&gt;0),VLOOKUP(AI$3,'efecte socio eco fp'!$A$5:$N$30,3,FALSE),0)</f>
        <v>0</v>
      </c>
      <c r="AJ20" s="42">
        <f>IF(AND(AJ$3&gt;=2025,AJ$6&lt;&gt;0),VLOOKUP(AJ$3,'efecte socio eco fp'!$A$5:$N$30,3,FALSE),0)</f>
        <v>0</v>
      </c>
      <c r="AK20" s="42">
        <f>IF(AND(AK$3&gt;=2025,AK$6&lt;&gt;0),VLOOKUP(AK$3,'efecte socio eco fp'!$A$5:$N$30,3,FALSE),0)</f>
        <v>0</v>
      </c>
      <c r="AL20" s="42">
        <f>IF(AND(AL$3&gt;=2025,AL$6&lt;&gt;0),VLOOKUP(AL$3,'efecte socio eco fp'!$A$5:$N$30,3,FALSE),0)</f>
        <v>0</v>
      </c>
      <c r="AM20" s="42">
        <f>IF(AND(AM$3&gt;=2025,AM$6&lt;&gt;0),VLOOKUP(AM$3,'efecte socio eco fp'!$A$5:$N$30,3,FALSE),0)</f>
        <v>0</v>
      </c>
      <c r="AN20" s="42">
        <f>IF(AND(AN$3&gt;=2025,AN$6&lt;&gt;0),VLOOKUP(AN$3,'efecte socio eco fp'!$A$5:$N$30,3,FALSE),0)</f>
        <v>0</v>
      </c>
      <c r="AO20" s="42">
        <f>IF(AND(AO$3&gt;=2025,AO$6&lt;&gt;0),VLOOKUP(AO$3,'efecte socio eco fp'!$A$5:$N$30,3,FALSE),0)</f>
        <v>0</v>
      </c>
      <c r="AP20" s="42">
        <f>IF(AND(AP$3&gt;=2025,AP$6&lt;&gt;0),VLOOKUP(AP$3,'efecte socio eco fp'!$A$5:$N$30,3,FALSE),0)</f>
        <v>0</v>
      </c>
      <c r="AQ20" s="42">
        <f>IF(AND(AQ$3&gt;=2025,AQ$6&lt;&gt;0),VLOOKUP(AQ$3,'efecte socio eco fp'!$A$5:$N$30,3,FALSE),0)</f>
        <v>0</v>
      </c>
      <c r="AR20" s="42">
        <f>IF(AND(AR$3&gt;=2025,AR$6&lt;&gt;0),VLOOKUP(AR$3,'efecte socio eco fp'!$A$5:$N$30,3,FALSE),0)</f>
        <v>0</v>
      </c>
      <c r="AS20" s="42">
        <f>IF(AND(AS$3&gt;=2025,AS$6&lt;&gt;0),VLOOKUP(AS$3,'efecte socio eco fp'!$A$5:$N$30,3,FALSE),0)</f>
        <v>0</v>
      </c>
      <c r="AT20" s="42">
        <f>IF(AND(AT$3&gt;=2025,AT$6&lt;&gt;0),VLOOKUP(AT$3,'efecte socio eco fp'!$A$5:$N$30,3,FALSE),0)</f>
        <v>0</v>
      </c>
      <c r="AU20" s="42">
        <f>IF(AND(AU$3&gt;=2025,AU$6&lt;&gt;0),VLOOKUP(AU$3,'efecte socio eco fp'!$A$5:$N$30,3,FALSE),0)</f>
        <v>0</v>
      </c>
      <c r="AV20" s="42">
        <f>IF(AND(AV$3&gt;=2025,AV$6&lt;&gt;0),VLOOKUP(AV$3,'efecte socio eco fp'!$A$5:$N$30,3,FALSE),0)</f>
        <v>0</v>
      </c>
      <c r="AW20" s="42">
        <f>IF(AND(AW$3&gt;=2025,AW$6&lt;&gt;0),VLOOKUP(AW$3,'efecte socio eco fp'!$A$5:$N$30,3,FALSE),0)</f>
        <v>0</v>
      </c>
      <c r="AX20" s="42">
        <f>IF(AND(AX$3&gt;=2025,AX$6&lt;&gt;0),VLOOKUP(AX$3,'efecte socio eco fp'!$A$5:$N$30,3,FALSE),0)</f>
        <v>0</v>
      </c>
      <c r="AY20" s="42">
        <f>IF(AND(AY$3&gt;=2025,AY$6&lt;&gt;0),VLOOKUP(AY$3,'efecte socio eco fp'!$A$5:$N$30,3,FALSE),0)</f>
        <v>0</v>
      </c>
      <c r="AZ20" s="42">
        <f>IF(AND(AZ$3&gt;=2025,AZ$6&lt;&gt;0),VLOOKUP(AZ$3,'efecte socio eco fp'!$A$5:$N$30,3,FALSE),0)</f>
        <v>0</v>
      </c>
      <c r="BA20" s="42">
        <f>IF(AND(BA$3&gt;=2025,BA$6&lt;&gt;0),VLOOKUP(BA$3,'efecte socio eco fp'!$A$5:$N$30,3,FALSE),0)</f>
        <v>0</v>
      </c>
      <c r="BB20" s="42">
        <f>IF(AND(BB$3&gt;=2025,BB$6&lt;&gt;0),VLOOKUP(BB$3,'efecte socio eco fp'!$A$5:$N$30,3,FALSE),0)</f>
        <v>0</v>
      </c>
      <c r="BC20" s="42">
        <f>IF(AND(BC$3&gt;=2025,BC$6&lt;&gt;0),VLOOKUP(BC$3,'efecte socio eco fp'!$A$5:$N$30,3,FALSE),0)</f>
        <v>0</v>
      </c>
      <c r="BD20" s="42">
        <f>IF(AND(BD$3&gt;=2025,BD$6&lt;&gt;0),VLOOKUP(BD$3,'efecte socio eco fp'!$A$5:$N$30,3,FALSE),0)</f>
        <v>0</v>
      </c>
      <c r="BE20" s="42">
        <f>IF(AND(BE$3&gt;=2025,BE$6&lt;&gt;0),VLOOKUP(BE$3,'efecte socio eco fp'!$A$5:$N$30,3,FALSE),0)</f>
        <v>0</v>
      </c>
      <c r="BF20" s="42">
        <f>IF(AND(BF$3&gt;=2025,BF$6&lt;&gt;0),VLOOKUP(BF$3,'efecte socio eco fp'!$A$5:$N$30,3,FALSE),0)</f>
        <v>0</v>
      </c>
      <c r="BG20" s="42">
        <f>IF(AND(BG$3&gt;=2025,BG$6&lt;&gt;0),VLOOKUP(BG$3,'efecte socio eco fp'!$A$5:$N$30,3,FALSE),0)</f>
        <v>0</v>
      </c>
      <c r="BH20" s="42">
        <f>IF(AND(BH$3&gt;=2025,BH$6&lt;&gt;0),VLOOKUP(BH$3,'efecte socio eco fp'!$A$5:$N$30,3,FALSE),0)</f>
        <v>0</v>
      </c>
      <c r="BI20" s="42">
        <f>IF(AND(BI$3&gt;=2025,BI$6&lt;&gt;0),VLOOKUP(BI$3,'efecte socio eco fp'!$A$5:$N$30,3,FALSE),0)</f>
        <v>0</v>
      </c>
      <c r="BJ20" s="42">
        <f>IF(AND(BJ$3&gt;=2025,BJ$6&lt;&gt;0),VLOOKUP(BJ$3,'efecte socio eco fp'!$A$5:$N$30,3,FALSE),0)</f>
        <v>0</v>
      </c>
      <c r="BK20" s="42">
        <f>IF(AND(BK$3&gt;=2025,BK$6&lt;&gt;0),VLOOKUP(BK$3,'efecte socio eco fp'!$A$5:$N$30,3,FALSE),0)</f>
        <v>0</v>
      </c>
      <c r="BL20" s="42">
        <f>IF(AND(BL$3&gt;=2025,BL$6&lt;&gt;0),VLOOKUP(BL$3,'efecte socio eco fp'!$A$5:$N$30,3,FALSE),0)</f>
        <v>0</v>
      </c>
      <c r="BM20" s="42">
        <f>IF(AND(BM$3&gt;=2025,BM$6&lt;&gt;0),VLOOKUP(BM$3,'efecte socio eco fp'!$A$5:$N$30,3,FALSE),0)</f>
        <v>0</v>
      </c>
      <c r="BN20" s="42">
        <f>IF(AND(BN$3&gt;=2025,BN$6&lt;&gt;0),VLOOKUP(BN$3,'efecte socio eco fp'!$A$5:$N$30,3,FALSE),0)</f>
        <v>0</v>
      </c>
      <c r="BO20" s="42">
        <f>IF(AND(BO$3&gt;=2025,BO$6&lt;&gt;0),VLOOKUP(BO$3,'efecte socio eco fp'!$A$5:$N$30,3,FALSE),0)</f>
        <v>0</v>
      </c>
      <c r="BP20" s="42">
        <f>IF(AND(BP$3&gt;=2025,BP$6&lt;&gt;0),VLOOKUP(BP$3,'efecte socio eco fp'!$A$5:$N$30,3,FALSE),0)</f>
        <v>0</v>
      </c>
      <c r="BQ20" s="42">
        <f>IF(AND(BQ$3&gt;=2025,BQ$6&lt;&gt;0),VLOOKUP(BQ$3,'efecte socio eco fp'!$A$5:$N$30,3,FALSE),0)</f>
        <v>0</v>
      </c>
      <c r="BR20" s="42">
        <f>IF(AND(BR$3&gt;=2025,BR$6&lt;&gt;0),VLOOKUP(BR$3,'efecte socio eco fp'!$A$5:$N$30,3,FALSE),0)</f>
        <v>0</v>
      </c>
      <c r="BS20" s="42">
        <f>IF(AND(BS$3&gt;=2025,BS$6&lt;&gt;0),VLOOKUP(BS$3,'efecte socio eco fp'!$A$5:$N$30,3,FALSE),0)</f>
        <v>0</v>
      </c>
      <c r="BT20" s="42">
        <f>IF(AND(BT$3&gt;=2025,BT$6&lt;&gt;0),VLOOKUP(BT$3,'efecte socio eco fp'!$A$5:$N$30,3,FALSE),0)</f>
        <v>0</v>
      </c>
      <c r="BU20" s="42">
        <f>IF(AND(BU$3&gt;=2025,BU$6&lt;&gt;0),VLOOKUP(BU$3,'efecte socio eco fp'!$A$5:$N$30,3,FALSE),0)</f>
        <v>0</v>
      </c>
      <c r="BV20" s="42">
        <f>IF(AND(BV$3&gt;=2025,BV$6&lt;&gt;0),VLOOKUP(BV$3,'efecte socio eco fp'!$A$5:$N$30,3,FALSE),0)</f>
        <v>0</v>
      </c>
      <c r="BW20" s="42">
        <f>IF(AND(BW$3&gt;=2025,BW$6&lt;&gt;0),VLOOKUP(BW$3,'efecte socio eco fp'!$A$5:$N$30,3,FALSE),0)</f>
        <v>0</v>
      </c>
      <c r="BX20" s="42">
        <f>IF(AND(BX$3&gt;=2025,BX$6&lt;&gt;0),VLOOKUP(BX$3,'efecte socio eco fp'!$A$5:$N$30,3,FALSE),0)</f>
        <v>0</v>
      </c>
      <c r="BY20" s="42">
        <f>IF(AND(BY$3&gt;=2025,BY$6&lt;&gt;0),VLOOKUP(BY$3,'efecte socio eco fp'!$A$5:$N$30,3,FALSE),0)</f>
        <v>0</v>
      </c>
      <c r="BZ20" s="42">
        <f>IF(AND(BZ$3&gt;=2025,BZ$6&lt;&gt;0),VLOOKUP(BZ$3,'efecte socio eco fp'!$A$5:$N$30,3,FALSE),0)</f>
        <v>0</v>
      </c>
      <c r="CA20" s="42">
        <f>IF(AND(CA$3&gt;=2025,CA$6&lt;&gt;0),VLOOKUP(CA$3,'efecte socio eco fp'!$A$5:$N$30,3,FALSE),0)</f>
        <v>0</v>
      </c>
      <c r="CB20" s="42">
        <f>IF(AND(CB$3&gt;=2025,CB$6&lt;&gt;0),VLOOKUP(CB$3,'efecte socio eco fp'!$A$5:$N$30,3,FALSE),0)</f>
        <v>0</v>
      </c>
      <c r="CC20" s="42">
        <f>IF(AND(CC$3&gt;=2025,CC$6&lt;&gt;0),VLOOKUP(CC$3,'efecte socio eco fp'!$A$5:$N$30,3,FALSE),0)</f>
        <v>0</v>
      </c>
      <c r="CD20" s="42">
        <f>IF(AND(CD$3&gt;=2025,CD$6&lt;&gt;0),VLOOKUP(CD$3,'efecte socio eco fp'!$A$5:$N$30,3,FALSE),0)</f>
        <v>0</v>
      </c>
      <c r="CE20" s="42">
        <f>IF(AND(CE$3&gt;=2025,CE$6&lt;&gt;0),VLOOKUP(CE$3,'efecte socio eco fp'!$A$5:$N$30,3,FALSE),0)</f>
        <v>0</v>
      </c>
    </row>
    <row r="21" spans="1:83">
      <c r="A21" t="s">
        <v>491</v>
      </c>
      <c r="B21" t="s">
        <v>538</v>
      </c>
      <c r="C21" s="42">
        <f>IF(AND(C$3&gt;=2025,C$6&lt;&gt;0),VLOOKUP(C$3,'efecte socio eco fp'!$A$5:$N$30,4,FALSE),0)</f>
        <v>0</v>
      </c>
      <c r="D21" s="42">
        <f>IF(AND(D$3&gt;=2025,D$6&lt;&gt;0),VLOOKUP(D$3,'efecte socio eco fp'!$A$5:$N$30,4,FALSE),0)</f>
        <v>0</v>
      </c>
      <c r="E21" s="42">
        <f>IF(AND(E$3&gt;=2025,E$6&lt;&gt;0),VLOOKUP(E$3,'efecte socio eco fp'!$A$5:$N$30,4,FALSE),0)</f>
        <v>0</v>
      </c>
      <c r="F21" s="42">
        <f>IF(AND(F$3&gt;=2025,F$6&lt;&gt;0),VLOOKUP(F$3,'efecte socio eco fp'!$A$5:$N$30,4,FALSE),0)</f>
        <v>0</v>
      </c>
      <c r="G21" s="42">
        <f>IF(AND(G$3&gt;=2025,G$6&lt;&gt;0),VLOOKUP(G$3,'efecte socio eco fp'!$A$5:$N$30,4,FALSE),0)</f>
        <v>0</v>
      </c>
      <c r="H21" s="42">
        <f>IF(AND(H$3&gt;=2025,H$6&lt;&gt;0),VLOOKUP(H$3,'efecte socio eco fp'!$A$5:$N$30,4,FALSE),0)</f>
        <v>0</v>
      </c>
      <c r="I21" s="42">
        <f>IF(AND(I$3&gt;=2025,I$6&lt;&gt;0),VLOOKUP(I$3,'efecte socio eco fp'!$A$5:$N$30,4,FALSE),0)</f>
        <v>0</v>
      </c>
      <c r="J21" s="42">
        <f>IF(AND(J$3&gt;=2025,J$6&lt;&gt;0),VLOOKUP(J$3,'efecte socio eco fp'!$A$5:$N$30,4,FALSE),0)</f>
        <v>5268003033.4408197</v>
      </c>
      <c r="K21" s="42">
        <f>IF(AND(K$3&gt;=2025,K$6&lt;&gt;0),VLOOKUP(K$3,'efecte socio eco fp'!$A$5:$N$30,4,FALSE),0)</f>
        <v>5536745471.8036127</v>
      </c>
      <c r="L21" s="42">
        <f>IF(AND(L$3&gt;=2025,L$6&lt;&gt;0),VLOOKUP(L$3,'efecte socio eco fp'!$A$5:$N$30,4,FALSE),0)</f>
        <v>5819197564.0368977</v>
      </c>
      <c r="M21" s="42">
        <f>IF(AND(M$3&gt;=2025,M$6&lt;&gt;0),VLOOKUP(M$3,'efecte socio eco fp'!$A$5:$N$30,4,FALSE),0)</f>
        <v>6116058695.8067207</v>
      </c>
      <c r="N21" s="42">
        <f>IF(AND(N$3&gt;=2025,N$6&lt;&gt;0),VLOOKUP(N$3,'efecte socio eco fp'!$A$5:$N$30,4,FALSE),0)</f>
        <v>6341409420.3081722</v>
      </c>
      <c r="O21" s="42">
        <f>IF(AND(O$3&gt;=2025,O$6&lt;&gt;0),VLOOKUP(O$3,'efecte socio eco fp'!$A$5:$N$30,4,FALSE),0)</f>
        <v>6575063359.6018791</v>
      </c>
      <c r="P21" s="42">
        <f>IF(AND(P$3&gt;=2025,P$6&lt;&gt;0),VLOOKUP(P$3,'efecte socio eco fp'!$A$5:$N$30,4,FALSE),0)</f>
        <v>6817326451.8029242</v>
      </c>
      <c r="Q21" s="42">
        <f>IF(AND(Q$3&gt;=2025,Q$6&lt;&gt;0),VLOOKUP(Q$3,'efecte socio eco fp'!$A$5:$N$30,4,FALSE),0)</f>
        <v>7068515907.5434332</v>
      </c>
      <c r="R21" s="42">
        <f>IF(AND(R$3&gt;=2025,R$6&lt;&gt;0),VLOOKUP(R$3,'efecte socio eco fp'!$A$5:$N$30,4,FALSE),0)</f>
        <v>7328960625.3168383</v>
      </c>
      <c r="S21" s="42">
        <f>IF(AND(S$3&gt;=2025,S$6&lt;&gt;0),VLOOKUP(S$3,'efecte socio eco fp'!$A$5:$N$30,4,FALSE),0)</f>
        <v>7598480987.2293711</v>
      </c>
      <c r="T21" s="42">
        <f>IF(AND(T$3&gt;=2025,T$6&lt;&gt;0),VLOOKUP(T$3,'efecte socio eco fp'!$A$5:$N$30,4,FALSE),0)</f>
        <v>7877912880.8309317</v>
      </c>
      <c r="U21" s="42">
        <f>IF(AND(U$3&gt;=2025,U$6&lt;&gt;0),VLOOKUP(U$3,'efecte socio eco fp'!$A$5:$N$30,4,FALSE),0)</f>
        <v>8167620799.7713699</v>
      </c>
      <c r="V21" s="42">
        <f>IF(AND(V$3&gt;=2025,V$6&lt;&gt;0),VLOOKUP(V$3,'efecte socio eco fp'!$A$5:$N$30,4,FALSE),0)</f>
        <v>8467982641.8468342</v>
      </c>
      <c r="W21" s="42">
        <f>IF(AND(W$3&gt;=2025,W$6&lt;&gt;0),VLOOKUP(W$3,'efecte socio eco fp'!$A$5:$N$30,4,FALSE),0)</f>
        <v>8779390201.9332829</v>
      </c>
      <c r="X21" s="42">
        <f>IF(AND(X$3&gt;=2025,X$6&lt;&gt;0),VLOOKUP(X$3,'efecte socio eco fp'!$A$5:$N$30,4,FALSE),0)</f>
        <v>9065525282.3775921</v>
      </c>
      <c r="Y21" s="42">
        <f>IF(AND(Y$3&gt;=2025,Y$6&lt;&gt;0),VLOOKUP(Y$3,'efecte socio eco fp'!$A$5:$N$30,4,FALSE),0)</f>
        <v>9360985985.9435215</v>
      </c>
      <c r="Z21" s="42">
        <f>IF(AND(Z$3&gt;=2025,Z$6&lt;&gt;0),VLOOKUP(Z$3,'efecte socio eco fp'!$A$5:$N$30,4,FALSE),0)</f>
        <v>9666076250.3603115</v>
      </c>
      <c r="AA21" s="42">
        <f>IF(AND(AA$3&gt;=2025,AA$6&lt;&gt;0),VLOOKUP(AA$3,'efecte socio eco fp'!$A$5:$N$30,4,FALSE),0)</f>
        <v>9981109919.1985683</v>
      </c>
      <c r="AB21" s="42">
        <f>IF(AND(AB$3&gt;=2025,AB$6&lt;&gt;0),VLOOKUP(AB$3,'efecte socio eco fp'!$A$5:$N$30,4,FALSE),0)</f>
        <v>10306411064.718275</v>
      </c>
      <c r="AC21" s="42">
        <f>IF(AND(AC$3&gt;=2025,AC$6&lt;&gt;0),VLOOKUP(AC$3,'efecte socio eco fp'!$A$5:$N$30,4,FALSE),0)</f>
        <v>10637482463.595757</v>
      </c>
      <c r="AD21" s="42">
        <f>IF(AND(AD$3&gt;=2025,AD$6&lt;&gt;0),VLOOKUP(AD$3,'efecte socio eco fp'!$A$5:$N$30,4,FALSE),0)</f>
        <v>10979188822.641857</v>
      </c>
      <c r="AE21" s="42">
        <f>IF(AND(AE$3&gt;=2025,AE$6&lt;&gt;0),VLOOKUP(AE$3,'efecte socio eco fp'!$A$5:$N$30,4,FALSE),0)</f>
        <v>11331871767.192295</v>
      </c>
      <c r="AF21" s="42">
        <f>IF(AND(AF$3&gt;=2025,AF$6&lt;&gt;0),VLOOKUP(AF$3,'efecte socio eco fp'!$A$5:$N$30,4,FALSE),0)</f>
        <v>11695883896.56559</v>
      </c>
      <c r="AG21" s="42">
        <f>IF(AND(AG$3&gt;=2025,AG$6&lt;&gt;0),VLOOKUP(AG$3,'efecte socio eco fp'!$A$5:$N$30,4,FALSE),0)</f>
        <v>0</v>
      </c>
      <c r="AH21" s="42">
        <f>IF(AND(AH$3&gt;=2025,AH$6&lt;&gt;0),VLOOKUP(AH$3,'efecte socio eco fp'!$A$5:$N$30,4,FALSE),0)</f>
        <v>0</v>
      </c>
      <c r="AI21" s="42">
        <f>IF(AND(AI$3&gt;=2025,AI$6&lt;&gt;0),VLOOKUP(AI$3,'efecte socio eco fp'!$A$5:$N$30,4,FALSE),0)</f>
        <v>0</v>
      </c>
      <c r="AJ21" s="42">
        <f>IF(AND(AJ$3&gt;=2025,AJ$6&lt;&gt;0),VLOOKUP(AJ$3,'efecte socio eco fp'!$A$5:$N$30,4,FALSE),0)</f>
        <v>0</v>
      </c>
      <c r="AK21" s="42">
        <f>IF(AND(AK$3&gt;=2025,AK$6&lt;&gt;0),VLOOKUP(AK$3,'efecte socio eco fp'!$A$5:$N$30,4,FALSE),0)</f>
        <v>0</v>
      </c>
      <c r="AL21" s="42">
        <f>IF(AND(AL$3&gt;=2025,AL$6&lt;&gt;0),VLOOKUP(AL$3,'efecte socio eco fp'!$A$5:$N$30,4,FALSE),0)</f>
        <v>0</v>
      </c>
      <c r="AM21" s="42">
        <f>IF(AND(AM$3&gt;=2025,AM$6&lt;&gt;0),VLOOKUP(AM$3,'efecte socio eco fp'!$A$5:$N$30,4,FALSE),0)</f>
        <v>0</v>
      </c>
      <c r="AN21" s="42">
        <f>IF(AND(AN$3&gt;=2025,AN$6&lt;&gt;0),VLOOKUP(AN$3,'efecte socio eco fp'!$A$5:$N$30,4,FALSE),0)</f>
        <v>0</v>
      </c>
      <c r="AO21" s="42">
        <f>IF(AND(AO$3&gt;=2025,AO$6&lt;&gt;0),VLOOKUP(AO$3,'efecte socio eco fp'!$A$5:$N$30,4,FALSE),0)</f>
        <v>0</v>
      </c>
      <c r="AP21" s="42">
        <f>IF(AND(AP$3&gt;=2025,AP$6&lt;&gt;0),VLOOKUP(AP$3,'efecte socio eco fp'!$A$5:$N$30,4,FALSE),0)</f>
        <v>0</v>
      </c>
      <c r="AQ21" s="42">
        <f>IF(AND(AQ$3&gt;=2025,AQ$6&lt;&gt;0),VLOOKUP(AQ$3,'efecte socio eco fp'!$A$5:$N$30,4,FALSE),0)</f>
        <v>0</v>
      </c>
      <c r="AR21" s="42">
        <f>IF(AND(AR$3&gt;=2025,AR$6&lt;&gt;0),VLOOKUP(AR$3,'efecte socio eco fp'!$A$5:$N$30,4,FALSE),0)</f>
        <v>0</v>
      </c>
      <c r="AS21" s="42">
        <f>IF(AND(AS$3&gt;=2025,AS$6&lt;&gt;0),VLOOKUP(AS$3,'efecte socio eco fp'!$A$5:$N$30,4,FALSE),0)</f>
        <v>0</v>
      </c>
      <c r="AT21" s="42">
        <f>IF(AND(AT$3&gt;=2025,AT$6&lt;&gt;0),VLOOKUP(AT$3,'efecte socio eco fp'!$A$5:$N$30,4,FALSE),0)</f>
        <v>0</v>
      </c>
      <c r="AU21" s="42">
        <f>IF(AND(AU$3&gt;=2025,AU$6&lt;&gt;0),VLOOKUP(AU$3,'efecte socio eco fp'!$A$5:$N$30,4,FALSE),0)</f>
        <v>0</v>
      </c>
      <c r="AV21" s="42">
        <f>IF(AND(AV$3&gt;=2025,AV$6&lt;&gt;0),VLOOKUP(AV$3,'efecte socio eco fp'!$A$5:$N$30,4,FALSE),0)</f>
        <v>0</v>
      </c>
      <c r="AW21" s="42">
        <f>IF(AND(AW$3&gt;=2025,AW$6&lt;&gt;0),VLOOKUP(AW$3,'efecte socio eco fp'!$A$5:$N$30,4,FALSE),0)</f>
        <v>0</v>
      </c>
      <c r="AX21" s="42">
        <f>IF(AND(AX$3&gt;=2025,AX$6&lt;&gt;0),VLOOKUP(AX$3,'efecte socio eco fp'!$A$5:$N$30,4,FALSE),0)</f>
        <v>0</v>
      </c>
      <c r="AY21" s="42">
        <f>IF(AND(AY$3&gt;=2025,AY$6&lt;&gt;0),VLOOKUP(AY$3,'efecte socio eco fp'!$A$5:$N$30,4,FALSE),0)</f>
        <v>0</v>
      </c>
      <c r="AZ21" s="42">
        <f>IF(AND(AZ$3&gt;=2025,AZ$6&lt;&gt;0),VLOOKUP(AZ$3,'efecte socio eco fp'!$A$5:$N$30,4,FALSE),0)</f>
        <v>0</v>
      </c>
      <c r="BA21" s="42">
        <f>IF(AND(BA$3&gt;=2025,BA$6&lt;&gt;0),VLOOKUP(BA$3,'efecte socio eco fp'!$A$5:$N$30,4,FALSE),0)</f>
        <v>0</v>
      </c>
      <c r="BB21" s="42">
        <f>IF(AND(BB$3&gt;=2025,BB$6&lt;&gt;0),VLOOKUP(BB$3,'efecte socio eco fp'!$A$5:$N$30,4,FALSE),0)</f>
        <v>0</v>
      </c>
      <c r="BC21" s="42">
        <f>IF(AND(BC$3&gt;=2025,BC$6&lt;&gt;0),VLOOKUP(BC$3,'efecte socio eco fp'!$A$5:$N$30,4,FALSE),0)</f>
        <v>0</v>
      </c>
      <c r="BD21" s="42">
        <f>IF(AND(BD$3&gt;=2025,BD$6&lt;&gt;0),VLOOKUP(BD$3,'efecte socio eco fp'!$A$5:$N$30,4,FALSE),0)</f>
        <v>0</v>
      </c>
      <c r="BE21" s="42">
        <f>IF(AND(BE$3&gt;=2025,BE$6&lt;&gt;0),VLOOKUP(BE$3,'efecte socio eco fp'!$A$5:$N$30,4,FALSE),0)</f>
        <v>0</v>
      </c>
      <c r="BF21" s="42">
        <f>IF(AND(BF$3&gt;=2025,BF$6&lt;&gt;0),VLOOKUP(BF$3,'efecte socio eco fp'!$A$5:$N$30,4,FALSE),0)</f>
        <v>0</v>
      </c>
      <c r="BG21" s="42">
        <f>IF(AND(BG$3&gt;=2025,BG$6&lt;&gt;0),VLOOKUP(BG$3,'efecte socio eco fp'!$A$5:$N$30,4,FALSE),0)</f>
        <v>0</v>
      </c>
      <c r="BH21" s="42">
        <f>IF(AND(BH$3&gt;=2025,BH$6&lt;&gt;0),VLOOKUP(BH$3,'efecte socio eco fp'!$A$5:$N$30,4,FALSE),0)</f>
        <v>0</v>
      </c>
      <c r="BI21" s="42">
        <f>IF(AND(BI$3&gt;=2025,BI$6&lt;&gt;0),VLOOKUP(BI$3,'efecte socio eco fp'!$A$5:$N$30,4,FALSE),0)</f>
        <v>0</v>
      </c>
      <c r="BJ21" s="42">
        <f>IF(AND(BJ$3&gt;=2025,BJ$6&lt;&gt;0),VLOOKUP(BJ$3,'efecte socio eco fp'!$A$5:$N$30,4,FALSE),0)</f>
        <v>0</v>
      </c>
      <c r="BK21" s="42">
        <f>IF(AND(BK$3&gt;=2025,BK$6&lt;&gt;0),VLOOKUP(BK$3,'efecte socio eco fp'!$A$5:$N$30,4,FALSE),0)</f>
        <v>0</v>
      </c>
      <c r="BL21" s="42">
        <f>IF(AND(BL$3&gt;=2025,BL$6&lt;&gt;0),VLOOKUP(BL$3,'efecte socio eco fp'!$A$5:$N$30,4,FALSE),0)</f>
        <v>0</v>
      </c>
      <c r="BM21" s="42">
        <f>IF(AND(BM$3&gt;=2025,BM$6&lt;&gt;0),VLOOKUP(BM$3,'efecte socio eco fp'!$A$5:$N$30,4,FALSE),0)</f>
        <v>0</v>
      </c>
      <c r="BN21" s="42">
        <f>IF(AND(BN$3&gt;=2025,BN$6&lt;&gt;0),VLOOKUP(BN$3,'efecte socio eco fp'!$A$5:$N$30,4,FALSE),0)</f>
        <v>0</v>
      </c>
      <c r="BO21" s="42">
        <f>IF(AND(BO$3&gt;=2025,BO$6&lt;&gt;0),VLOOKUP(BO$3,'efecte socio eco fp'!$A$5:$N$30,4,FALSE),0)</f>
        <v>0</v>
      </c>
      <c r="BP21" s="42">
        <f>IF(AND(BP$3&gt;=2025,BP$6&lt;&gt;0),VLOOKUP(BP$3,'efecte socio eco fp'!$A$5:$N$30,4,FALSE),0)</f>
        <v>0</v>
      </c>
      <c r="BQ21" s="42">
        <f>IF(AND(BQ$3&gt;=2025,BQ$6&lt;&gt;0),VLOOKUP(BQ$3,'efecte socio eco fp'!$A$5:$N$30,4,FALSE),0)</f>
        <v>0</v>
      </c>
      <c r="BR21" s="42">
        <f>IF(AND(BR$3&gt;=2025,BR$6&lt;&gt;0),VLOOKUP(BR$3,'efecte socio eco fp'!$A$5:$N$30,4,FALSE),0)</f>
        <v>0</v>
      </c>
      <c r="BS21" s="42">
        <f>IF(AND(BS$3&gt;=2025,BS$6&lt;&gt;0),VLOOKUP(BS$3,'efecte socio eco fp'!$A$5:$N$30,4,FALSE),0)</f>
        <v>0</v>
      </c>
      <c r="BT21" s="42">
        <f>IF(AND(BT$3&gt;=2025,BT$6&lt;&gt;0),VLOOKUP(BT$3,'efecte socio eco fp'!$A$5:$N$30,4,FALSE),0)</f>
        <v>0</v>
      </c>
      <c r="BU21" s="42">
        <f>IF(AND(BU$3&gt;=2025,BU$6&lt;&gt;0),VLOOKUP(BU$3,'efecte socio eco fp'!$A$5:$N$30,4,FALSE),0)</f>
        <v>0</v>
      </c>
      <c r="BV21" s="42">
        <f>IF(AND(BV$3&gt;=2025,BV$6&lt;&gt;0),VLOOKUP(BV$3,'efecte socio eco fp'!$A$5:$N$30,4,FALSE),0)</f>
        <v>0</v>
      </c>
      <c r="BW21" s="42">
        <f>IF(AND(BW$3&gt;=2025,BW$6&lt;&gt;0),VLOOKUP(BW$3,'efecte socio eco fp'!$A$5:$N$30,4,FALSE),0)</f>
        <v>0</v>
      </c>
      <c r="BX21" s="42">
        <f>IF(AND(BX$3&gt;=2025,BX$6&lt;&gt;0),VLOOKUP(BX$3,'efecte socio eco fp'!$A$5:$N$30,4,FALSE),0)</f>
        <v>0</v>
      </c>
      <c r="BY21" s="42">
        <f>IF(AND(BY$3&gt;=2025,BY$6&lt;&gt;0),VLOOKUP(BY$3,'efecte socio eco fp'!$A$5:$N$30,4,FALSE),0)</f>
        <v>0</v>
      </c>
      <c r="BZ21" s="42">
        <f>IF(AND(BZ$3&gt;=2025,BZ$6&lt;&gt;0),VLOOKUP(BZ$3,'efecte socio eco fp'!$A$5:$N$30,4,FALSE),0)</f>
        <v>0</v>
      </c>
      <c r="CA21" s="42">
        <f>IF(AND(CA$3&gt;=2025,CA$6&lt;&gt;0),VLOOKUP(CA$3,'efecte socio eco fp'!$A$5:$N$30,4,FALSE),0)</f>
        <v>0</v>
      </c>
      <c r="CB21" s="42">
        <f>IF(AND(CB$3&gt;=2025,CB$6&lt;&gt;0),VLOOKUP(CB$3,'efecte socio eco fp'!$A$5:$N$30,4,FALSE),0)</f>
        <v>0</v>
      </c>
      <c r="CC21" s="42">
        <f>IF(AND(CC$3&gt;=2025,CC$6&lt;&gt;0),VLOOKUP(CC$3,'efecte socio eco fp'!$A$5:$N$30,4,FALSE),0)</f>
        <v>0</v>
      </c>
      <c r="CD21" s="42">
        <f>IF(AND(CD$3&gt;=2025,CD$6&lt;&gt;0),VLOOKUP(CD$3,'efecte socio eco fp'!$A$5:$N$30,4,FALSE),0)</f>
        <v>0</v>
      </c>
      <c r="CE21" s="42">
        <f>IF(AND(CE$3&gt;=2025,CE$6&lt;&gt;0),VLOOKUP(CE$3,'efecte socio eco fp'!$A$5:$N$30,4,FALSE),0)</f>
        <v>0</v>
      </c>
    </row>
    <row r="22" spans="1:83">
      <c r="A22" t="s">
        <v>492</v>
      </c>
      <c r="B22" t="s">
        <v>538</v>
      </c>
      <c r="C22" s="42">
        <f>IF(AND(C$3&gt;=2025,C$6&lt;&gt;0),VLOOKUP(C$3,'efecte socio eco fp'!$A$5:$N$30,5,FALSE),0)</f>
        <v>0</v>
      </c>
      <c r="D22" s="42">
        <f>IF(AND(D$3&gt;=2025,D$6&lt;&gt;0),VLOOKUP(D$3,'efecte socio eco fp'!$A$5:$N$30,5,FALSE),0)</f>
        <v>0</v>
      </c>
      <c r="E22" s="42">
        <f>IF(AND(E$3&gt;=2025,E$6&lt;&gt;0),VLOOKUP(E$3,'efecte socio eco fp'!$A$5:$N$30,5,FALSE),0)</f>
        <v>0</v>
      </c>
      <c r="F22" s="42">
        <f>IF(AND(F$3&gt;=2025,F$6&lt;&gt;0),VLOOKUP(F$3,'efecte socio eco fp'!$A$5:$N$30,5,FALSE),0)</f>
        <v>0</v>
      </c>
      <c r="G22" s="42">
        <f>IF(AND(G$3&gt;=2025,G$6&lt;&gt;0),VLOOKUP(G$3,'efecte socio eco fp'!$A$5:$N$30,5,FALSE),0)</f>
        <v>0</v>
      </c>
      <c r="H22" s="42">
        <f>IF(AND(H$3&gt;=2025,H$6&lt;&gt;0),VLOOKUP(H$3,'efecte socio eco fp'!$A$5:$N$30,5,FALSE),0)</f>
        <v>0</v>
      </c>
      <c r="I22" s="42">
        <f>IF(AND(I$3&gt;=2025,I$6&lt;&gt;0),VLOOKUP(I$3,'efecte socio eco fp'!$A$5:$N$30,5,FALSE),0)</f>
        <v>0</v>
      </c>
      <c r="J22" s="42">
        <f>IF(AND(J$3&gt;=2025,J$6&lt;&gt;0),VLOOKUP(J$3,'efecte socio eco fp'!$A$5:$N$30,5,FALSE),0)</f>
        <v>6734901363.9873877</v>
      </c>
      <c r="K22" s="42">
        <f>IF(AND(K$3&gt;=2025,K$6&lt;&gt;0),VLOOKUP(K$3,'efecte socio eco fp'!$A$5:$N$30,5,FALSE),0)</f>
        <v>6947588912.5967264</v>
      </c>
      <c r="L22" s="42">
        <f>IF(AND(L$3&gt;=2025,L$6&lt;&gt;0),VLOOKUP(L$3,'efecte socio eco fp'!$A$5:$N$30,5,FALSE),0)</f>
        <v>7166993113.8916311</v>
      </c>
      <c r="M22" s="42">
        <f>IF(AND(M$3&gt;=2025,M$6&lt;&gt;0),VLOOKUP(M$3,'efecte socio eco fp'!$A$5:$N$30,5,FALSE),0)</f>
        <v>7393326079.1291742</v>
      </c>
      <c r="N22" s="42">
        <f>IF(AND(N$3&gt;=2025,N$6&lt;&gt;0),VLOOKUP(N$3,'efecte socio eco fp'!$A$5:$N$30,5,FALSE),0)</f>
        <v>7491316708.1979551</v>
      </c>
      <c r="O22" s="42">
        <f>IF(AND(O$3&gt;=2025,O$6&lt;&gt;0),VLOOKUP(O$3,'efecte socio eco fp'!$A$5:$N$30,5,FALSE),0)</f>
        <v>7590606098.2415028</v>
      </c>
      <c r="P22" s="42">
        <f>IF(AND(P$3&gt;=2025,P$6&lt;&gt;0),VLOOKUP(P$3,'efecte socio eco fp'!$A$5:$N$30,5,FALSE),0)</f>
        <v>7691211462.9473457</v>
      </c>
      <c r="Q22" s="42">
        <f>IF(AND(Q$3&gt;=2025,Q$6&lt;&gt;0),VLOOKUP(Q$3,'efecte socio eco fp'!$A$5:$N$30,5,FALSE),0)</f>
        <v>7793150244.15203</v>
      </c>
      <c r="R22" s="42">
        <f>IF(AND(R$3&gt;=2025,R$6&lt;&gt;0),VLOOKUP(R$3,'efecte socio eco fp'!$A$5:$N$30,5,FALSE),0)</f>
        <v>7896440114.8649845</v>
      </c>
      <c r="S22" s="42">
        <f>IF(AND(S$3&gt;=2025,S$6&lt;&gt;0),VLOOKUP(S$3,'efecte socio eco fp'!$A$5:$N$30,5,FALSE),0)</f>
        <v>8012099282.6098766</v>
      </c>
      <c r="T22" s="42">
        <f>IF(AND(T$3&gt;=2025,T$6&lt;&gt;0),VLOOKUP(T$3,'efecte socio eco fp'!$A$5:$N$30,5,FALSE),0)</f>
        <v>8129452510.3221531</v>
      </c>
      <c r="U22" s="42">
        <f>IF(AND(U$3&gt;=2025,U$6&lt;&gt;0),VLOOKUP(U$3,'efecte socio eco fp'!$A$5:$N$30,5,FALSE),0)</f>
        <v>8248524610.9001694</v>
      </c>
      <c r="V22" s="42">
        <f>IF(AND(V$3&gt;=2025,V$6&lt;&gt;0),VLOOKUP(V$3,'efecte socio eco fp'!$A$5:$N$30,5,FALSE),0)</f>
        <v>8369340760.6768322</v>
      </c>
      <c r="W22" s="42">
        <f>IF(AND(W$3&gt;=2025,W$6&lt;&gt;0),VLOOKUP(W$3,'efecte socio eco fp'!$A$5:$N$30,5,FALSE),0)</f>
        <v>8491926504.7428265</v>
      </c>
      <c r="X22" s="42">
        <f>IF(AND(X$3&gt;=2025,X$6&lt;&gt;0),VLOOKUP(X$3,'efecte socio eco fp'!$A$5:$N$30,5,FALSE),0)</f>
        <v>8585696554.7753801</v>
      </c>
      <c r="Y22" s="42">
        <f>IF(AND(Y$3&gt;=2025,Y$6&lt;&gt;0),VLOOKUP(Y$3,'efecte socio eco fp'!$A$5:$N$30,5,FALSE),0)</f>
        <v>8680502037.9664993</v>
      </c>
      <c r="Z22" s="42">
        <f>IF(AND(Z$3&gt;=2025,Z$6&lt;&gt;0),VLOOKUP(Z$3,'efecte socio eco fp'!$A$5:$N$30,5,FALSE),0)</f>
        <v>8776354387.8370724</v>
      </c>
      <c r="AA22" s="42">
        <f>IF(AND(AA$3&gt;=2025,AA$6&lt;&gt;0),VLOOKUP(AA$3,'efecte socio eco fp'!$A$5:$N$30,5,FALSE),0)</f>
        <v>8873265164.1598854</v>
      </c>
      <c r="AB22" s="42">
        <f>IF(AND(AB$3&gt;=2025,AB$6&lt;&gt;0),VLOOKUP(AB$3,'efecte socio eco fp'!$A$5:$N$30,5,FALSE),0)</f>
        <v>8971246054.3537292</v>
      </c>
      <c r="AC22" s="42">
        <f>IF(AND(AC$3&gt;=2025,AC$6&lt;&gt;0),VLOOKUP(AC$3,'efecte socio eco fp'!$A$5:$N$30,5,FALSE),0)</f>
        <v>9065373389.2666874</v>
      </c>
      <c r="AD22" s="42">
        <f>IF(AND(AD$3&gt;=2025,AD$6&lt;&gt;0),VLOOKUP(AD$3,'efecte socio eco fp'!$A$5:$N$30,5,FALSE),0)</f>
        <v>9160488318.893261</v>
      </c>
      <c r="AE22" s="42">
        <f>IF(AND(AE$3&gt;=2025,AE$6&lt;&gt;0),VLOOKUP(AE$3,'efecte socio eco fp'!$A$5:$N$30,5,FALSE),0)</f>
        <v>9256601205.1896133</v>
      </c>
      <c r="AF22" s="42">
        <f>IF(AND(AF$3&gt;=2025,AF$6&lt;&gt;0),VLOOKUP(AF$3,'efecte socio eco fp'!$A$5:$N$30,5,FALSE),0)</f>
        <v>9353722518.8307362</v>
      </c>
      <c r="AG22" s="42">
        <f>IF(AND(AG$3&gt;=2025,AG$6&lt;&gt;0),VLOOKUP(AG$3,'efecte socio eco fp'!$A$5:$N$30,5,FALSE),0)</f>
        <v>0</v>
      </c>
      <c r="AH22" s="42">
        <f>IF(AND(AH$3&gt;=2025,AH$6&lt;&gt;0),VLOOKUP(AH$3,'efecte socio eco fp'!$A$5:$N$30,5,FALSE),0)</f>
        <v>0</v>
      </c>
      <c r="AI22" s="42">
        <f>IF(AND(AI$3&gt;=2025,AI$6&lt;&gt;0),VLOOKUP(AI$3,'efecte socio eco fp'!$A$5:$N$30,5,FALSE),0)</f>
        <v>0</v>
      </c>
      <c r="AJ22" s="42">
        <f>IF(AND(AJ$3&gt;=2025,AJ$6&lt;&gt;0),VLOOKUP(AJ$3,'efecte socio eco fp'!$A$5:$N$30,5,FALSE),0)</f>
        <v>0</v>
      </c>
      <c r="AK22" s="42">
        <f>IF(AND(AK$3&gt;=2025,AK$6&lt;&gt;0),VLOOKUP(AK$3,'efecte socio eco fp'!$A$5:$N$30,5,FALSE),0)</f>
        <v>0</v>
      </c>
      <c r="AL22" s="42">
        <f>IF(AND(AL$3&gt;=2025,AL$6&lt;&gt;0),VLOOKUP(AL$3,'efecte socio eco fp'!$A$5:$N$30,5,FALSE),0)</f>
        <v>0</v>
      </c>
      <c r="AM22" s="42">
        <f>IF(AND(AM$3&gt;=2025,AM$6&lt;&gt;0),VLOOKUP(AM$3,'efecte socio eco fp'!$A$5:$N$30,5,FALSE),0)</f>
        <v>0</v>
      </c>
      <c r="AN22" s="42">
        <f>IF(AND(AN$3&gt;=2025,AN$6&lt;&gt;0),VLOOKUP(AN$3,'efecte socio eco fp'!$A$5:$N$30,5,FALSE),0)</f>
        <v>0</v>
      </c>
      <c r="AO22" s="42">
        <f>IF(AND(AO$3&gt;=2025,AO$6&lt;&gt;0),VLOOKUP(AO$3,'efecte socio eco fp'!$A$5:$N$30,5,FALSE),0)</f>
        <v>0</v>
      </c>
      <c r="AP22" s="42">
        <f>IF(AND(AP$3&gt;=2025,AP$6&lt;&gt;0),VLOOKUP(AP$3,'efecte socio eco fp'!$A$5:$N$30,5,FALSE),0)</f>
        <v>0</v>
      </c>
      <c r="AQ22" s="42">
        <f>IF(AND(AQ$3&gt;=2025,AQ$6&lt;&gt;0),VLOOKUP(AQ$3,'efecte socio eco fp'!$A$5:$N$30,5,FALSE),0)</f>
        <v>0</v>
      </c>
      <c r="AR22" s="42">
        <f>IF(AND(AR$3&gt;=2025,AR$6&lt;&gt;0),VLOOKUP(AR$3,'efecte socio eco fp'!$A$5:$N$30,5,FALSE),0)</f>
        <v>0</v>
      </c>
      <c r="AS22" s="42">
        <f>IF(AND(AS$3&gt;=2025,AS$6&lt;&gt;0),VLOOKUP(AS$3,'efecte socio eco fp'!$A$5:$N$30,5,FALSE),0)</f>
        <v>0</v>
      </c>
      <c r="AT22" s="42">
        <f>IF(AND(AT$3&gt;=2025,AT$6&lt;&gt;0),VLOOKUP(AT$3,'efecte socio eco fp'!$A$5:$N$30,5,FALSE),0)</f>
        <v>0</v>
      </c>
      <c r="AU22" s="42">
        <f>IF(AND(AU$3&gt;=2025,AU$6&lt;&gt;0),VLOOKUP(AU$3,'efecte socio eco fp'!$A$5:$N$30,5,FALSE),0)</f>
        <v>0</v>
      </c>
      <c r="AV22" s="42">
        <f>IF(AND(AV$3&gt;=2025,AV$6&lt;&gt;0),VLOOKUP(AV$3,'efecte socio eco fp'!$A$5:$N$30,5,FALSE),0)</f>
        <v>0</v>
      </c>
      <c r="AW22" s="42">
        <f>IF(AND(AW$3&gt;=2025,AW$6&lt;&gt;0),VLOOKUP(AW$3,'efecte socio eco fp'!$A$5:$N$30,5,FALSE),0)</f>
        <v>0</v>
      </c>
      <c r="AX22" s="42">
        <f>IF(AND(AX$3&gt;=2025,AX$6&lt;&gt;0),VLOOKUP(AX$3,'efecte socio eco fp'!$A$5:$N$30,5,FALSE),0)</f>
        <v>0</v>
      </c>
      <c r="AY22" s="42">
        <f>IF(AND(AY$3&gt;=2025,AY$6&lt;&gt;0),VLOOKUP(AY$3,'efecte socio eco fp'!$A$5:$N$30,5,FALSE),0)</f>
        <v>0</v>
      </c>
      <c r="AZ22" s="42">
        <f>IF(AND(AZ$3&gt;=2025,AZ$6&lt;&gt;0),VLOOKUP(AZ$3,'efecte socio eco fp'!$A$5:$N$30,5,FALSE),0)</f>
        <v>0</v>
      </c>
      <c r="BA22" s="42">
        <f>IF(AND(BA$3&gt;=2025,BA$6&lt;&gt;0),VLOOKUP(BA$3,'efecte socio eco fp'!$A$5:$N$30,5,FALSE),0)</f>
        <v>0</v>
      </c>
      <c r="BB22" s="42">
        <f>IF(AND(BB$3&gt;=2025,BB$6&lt;&gt;0),VLOOKUP(BB$3,'efecte socio eco fp'!$A$5:$N$30,5,FALSE),0)</f>
        <v>0</v>
      </c>
      <c r="BC22" s="42">
        <f>IF(AND(BC$3&gt;=2025,BC$6&lt;&gt;0),VLOOKUP(BC$3,'efecte socio eco fp'!$A$5:$N$30,5,FALSE),0)</f>
        <v>0</v>
      </c>
      <c r="BD22" s="42">
        <f>IF(AND(BD$3&gt;=2025,BD$6&lt;&gt;0),VLOOKUP(BD$3,'efecte socio eco fp'!$A$5:$N$30,5,FALSE),0)</f>
        <v>0</v>
      </c>
      <c r="BE22" s="42">
        <f>IF(AND(BE$3&gt;=2025,BE$6&lt;&gt;0),VLOOKUP(BE$3,'efecte socio eco fp'!$A$5:$N$30,5,FALSE),0)</f>
        <v>0</v>
      </c>
      <c r="BF22" s="42">
        <f>IF(AND(BF$3&gt;=2025,BF$6&lt;&gt;0),VLOOKUP(BF$3,'efecte socio eco fp'!$A$5:$N$30,5,FALSE),0)</f>
        <v>0</v>
      </c>
      <c r="BG22" s="42">
        <f>IF(AND(BG$3&gt;=2025,BG$6&lt;&gt;0),VLOOKUP(BG$3,'efecte socio eco fp'!$A$5:$N$30,5,FALSE),0)</f>
        <v>0</v>
      </c>
      <c r="BH22" s="42">
        <f>IF(AND(BH$3&gt;=2025,BH$6&lt;&gt;0),VLOOKUP(BH$3,'efecte socio eco fp'!$A$5:$N$30,5,FALSE),0)</f>
        <v>0</v>
      </c>
      <c r="BI22" s="42">
        <f>IF(AND(BI$3&gt;=2025,BI$6&lt;&gt;0),VLOOKUP(BI$3,'efecte socio eco fp'!$A$5:$N$30,5,FALSE),0)</f>
        <v>0</v>
      </c>
      <c r="BJ22" s="42">
        <f>IF(AND(BJ$3&gt;=2025,BJ$6&lt;&gt;0),VLOOKUP(BJ$3,'efecte socio eco fp'!$A$5:$N$30,5,FALSE),0)</f>
        <v>0</v>
      </c>
      <c r="BK22" s="42">
        <f>IF(AND(BK$3&gt;=2025,BK$6&lt;&gt;0),VLOOKUP(BK$3,'efecte socio eco fp'!$A$5:$N$30,5,FALSE),0)</f>
        <v>0</v>
      </c>
      <c r="BL22" s="42">
        <f>IF(AND(BL$3&gt;=2025,BL$6&lt;&gt;0),VLOOKUP(BL$3,'efecte socio eco fp'!$A$5:$N$30,5,FALSE),0)</f>
        <v>0</v>
      </c>
      <c r="BM22" s="42">
        <f>IF(AND(BM$3&gt;=2025,BM$6&lt;&gt;0),VLOOKUP(BM$3,'efecte socio eco fp'!$A$5:$N$30,5,FALSE),0)</f>
        <v>0</v>
      </c>
      <c r="BN22" s="42">
        <f>IF(AND(BN$3&gt;=2025,BN$6&lt;&gt;0),VLOOKUP(BN$3,'efecte socio eco fp'!$A$5:$N$30,5,FALSE),0)</f>
        <v>0</v>
      </c>
      <c r="BO22" s="42">
        <f>IF(AND(BO$3&gt;=2025,BO$6&lt;&gt;0),VLOOKUP(BO$3,'efecte socio eco fp'!$A$5:$N$30,5,FALSE),0)</f>
        <v>0</v>
      </c>
      <c r="BP22" s="42">
        <f>IF(AND(BP$3&gt;=2025,BP$6&lt;&gt;0),VLOOKUP(BP$3,'efecte socio eco fp'!$A$5:$N$30,5,FALSE),0)</f>
        <v>0</v>
      </c>
      <c r="BQ22" s="42">
        <f>IF(AND(BQ$3&gt;=2025,BQ$6&lt;&gt;0),VLOOKUP(BQ$3,'efecte socio eco fp'!$A$5:$N$30,5,FALSE),0)</f>
        <v>0</v>
      </c>
      <c r="BR22" s="42">
        <f>IF(AND(BR$3&gt;=2025,BR$6&lt;&gt;0),VLOOKUP(BR$3,'efecte socio eco fp'!$A$5:$N$30,5,FALSE),0)</f>
        <v>0</v>
      </c>
      <c r="BS22" s="42">
        <f>IF(AND(BS$3&gt;=2025,BS$6&lt;&gt;0),VLOOKUP(BS$3,'efecte socio eco fp'!$A$5:$N$30,5,FALSE),0)</f>
        <v>0</v>
      </c>
      <c r="BT22" s="42">
        <f>IF(AND(BT$3&gt;=2025,BT$6&lt;&gt;0),VLOOKUP(BT$3,'efecte socio eco fp'!$A$5:$N$30,5,FALSE),0)</f>
        <v>0</v>
      </c>
      <c r="BU22" s="42">
        <f>IF(AND(BU$3&gt;=2025,BU$6&lt;&gt;0),VLOOKUP(BU$3,'efecte socio eco fp'!$A$5:$N$30,5,FALSE),0)</f>
        <v>0</v>
      </c>
      <c r="BV22" s="42">
        <f>IF(AND(BV$3&gt;=2025,BV$6&lt;&gt;0),VLOOKUP(BV$3,'efecte socio eco fp'!$A$5:$N$30,5,FALSE),0)</f>
        <v>0</v>
      </c>
      <c r="BW22" s="42">
        <f>IF(AND(BW$3&gt;=2025,BW$6&lt;&gt;0),VLOOKUP(BW$3,'efecte socio eco fp'!$A$5:$N$30,5,FALSE),0)</f>
        <v>0</v>
      </c>
      <c r="BX22" s="42">
        <f>IF(AND(BX$3&gt;=2025,BX$6&lt;&gt;0),VLOOKUP(BX$3,'efecte socio eco fp'!$A$5:$N$30,5,FALSE),0)</f>
        <v>0</v>
      </c>
      <c r="BY22" s="42">
        <f>IF(AND(BY$3&gt;=2025,BY$6&lt;&gt;0),VLOOKUP(BY$3,'efecte socio eco fp'!$A$5:$N$30,5,FALSE),0)</f>
        <v>0</v>
      </c>
      <c r="BZ22" s="42">
        <f>IF(AND(BZ$3&gt;=2025,BZ$6&lt;&gt;0),VLOOKUP(BZ$3,'efecte socio eco fp'!$A$5:$N$30,5,FALSE),0)</f>
        <v>0</v>
      </c>
      <c r="CA22" s="42">
        <f>IF(AND(CA$3&gt;=2025,CA$6&lt;&gt;0),VLOOKUP(CA$3,'efecte socio eco fp'!$A$5:$N$30,5,FALSE),0)</f>
        <v>0</v>
      </c>
      <c r="CB22" s="42">
        <f>IF(AND(CB$3&gt;=2025,CB$6&lt;&gt;0),VLOOKUP(CB$3,'efecte socio eco fp'!$A$5:$N$30,5,FALSE),0)</f>
        <v>0</v>
      </c>
      <c r="CC22" s="42">
        <f>IF(AND(CC$3&gt;=2025,CC$6&lt;&gt;0),VLOOKUP(CC$3,'efecte socio eco fp'!$A$5:$N$30,5,FALSE),0)</f>
        <v>0</v>
      </c>
      <c r="CD22" s="42">
        <f>IF(AND(CD$3&gt;=2025,CD$6&lt;&gt;0),VLOOKUP(CD$3,'efecte socio eco fp'!$A$5:$N$30,5,FALSE),0)</f>
        <v>0</v>
      </c>
      <c r="CE22" s="42">
        <f>IF(AND(CE$3&gt;=2025,CE$6&lt;&gt;0),VLOOKUP(CE$3,'efecte socio eco fp'!$A$5:$N$30,5,FALSE),0)</f>
        <v>0</v>
      </c>
    </row>
    <row r="23" spans="1:83">
      <c r="A23" t="s">
        <v>493</v>
      </c>
      <c r="B23" t="s">
        <v>538</v>
      </c>
      <c r="C23" s="42">
        <f>IF(AND(C$3&gt;=2025,C$6&lt;&gt;0),VLOOKUP(C$3,'efecte socio eco fp'!$A$5:$N$30,6,FALSE),0)</f>
        <v>0</v>
      </c>
      <c r="D23" s="42">
        <f>IF(AND(D$3&gt;=2025,D$6&lt;&gt;0),VLOOKUP(D$3,'efecte socio eco fp'!$A$5:$N$30,6,FALSE),0)</f>
        <v>0</v>
      </c>
      <c r="E23" s="42">
        <f>IF(AND(E$3&gt;=2025,E$6&lt;&gt;0),VLOOKUP(E$3,'efecte socio eco fp'!$A$5:$N$30,6,FALSE),0)</f>
        <v>0</v>
      </c>
      <c r="F23" s="42">
        <f>IF(AND(F$3&gt;=2025,F$6&lt;&gt;0),VLOOKUP(F$3,'efecte socio eco fp'!$A$5:$N$30,6,FALSE),0)</f>
        <v>0</v>
      </c>
      <c r="G23" s="42">
        <f>IF(AND(G$3&gt;=2025,G$6&lt;&gt;0),VLOOKUP(G$3,'efecte socio eco fp'!$A$5:$N$30,6,FALSE),0)</f>
        <v>0</v>
      </c>
      <c r="H23" s="42">
        <f>IF(AND(H$3&gt;=2025,H$6&lt;&gt;0),VLOOKUP(H$3,'efecte socio eco fp'!$A$5:$N$30,6,FALSE),0)</f>
        <v>0</v>
      </c>
      <c r="I23" s="42">
        <f>IF(AND(I$3&gt;=2025,I$6&lt;&gt;0),VLOOKUP(I$3,'efecte socio eco fp'!$A$5:$N$30,6,FALSE),0)</f>
        <v>0</v>
      </c>
      <c r="J23" s="42">
        <f>IF(AND(J$3&gt;=2025,J$6&lt;&gt;0),VLOOKUP(J$3,'efecte socio eco fp'!$A$5:$N$30,6,FALSE),0)</f>
        <v>3823156321.4433246</v>
      </c>
      <c r="K23" s="42">
        <f>IF(AND(K$3&gt;=2025,K$6&lt;&gt;0),VLOOKUP(K$3,'efecte socio eco fp'!$A$5:$N$30,6,FALSE),0)</f>
        <v>3984934277.8161469</v>
      </c>
      <c r="L23" s="42">
        <f>IF(AND(L$3&gt;=2025,L$6&lt;&gt;0),VLOOKUP(L$3,'efecte socio eco fp'!$A$5:$N$30,6,FALSE),0)</f>
        <v>4153557914.8171382</v>
      </c>
      <c r="M23" s="42">
        <f>IF(AND(M$3&gt;=2025,M$6&lt;&gt;0),VLOOKUP(M$3,'efecte socio eco fp'!$A$5:$N$30,6,FALSE),0)</f>
        <v>4329316909.3856878</v>
      </c>
      <c r="N23" s="42">
        <f>IF(AND(N$3&gt;=2025,N$6&lt;&gt;0),VLOOKUP(N$3,'efecte socio eco fp'!$A$5:$N$30,6,FALSE),0)</f>
        <v>4458000600.7029619</v>
      </c>
      <c r="O23" s="42">
        <f>IF(AND(O$3&gt;=2025,O$6&lt;&gt;0),VLOOKUP(O$3,'efecte socio eco fp'!$A$5:$N$30,6,FALSE),0)</f>
        <v>4590509258.5813904</v>
      </c>
      <c r="P23" s="42">
        <f>IF(AND(P$3&gt;=2025,P$6&lt;&gt;0),VLOOKUP(P$3,'efecte socio eco fp'!$A$5:$N$30,6,FALSE),0)</f>
        <v>4726956575.5102396</v>
      </c>
      <c r="Q23" s="42">
        <f>IF(AND(Q$3&gt;=2025,Q$6&lt;&gt;0),VLOOKUP(Q$3,'efecte socio eco fp'!$A$5:$N$30,6,FALSE),0)</f>
        <v>4867459623.35005</v>
      </c>
      <c r="R23" s="42">
        <f>IF(AND(R$3&gt;=2025,R$6&lt;&gt;0),VLOOKUP(R$3,'efecte socio eco fp'!$A$5:$N$30,6,FALSE),0)</f>
        <v>5012138953.7803421</v>
      </c>
      <c r="S23" s="42">
        <f>IF(AND(S$3&gt;=2025,S$6&lt;&gt;0),VLOOKUP(S$3,'efecte socio eco fp'!$A$5:$N$30,6,FALSE),0)</f>
        <v>5159047970.2476797</v>
      </c>
      <c r="T23" s="42">
        <f>IF(AND(T$3&gt;=2025,T$6&lt;&gt;0),VLOOKUP(T$3,'efecte socio eco fp'!$A$5:$N$30,6,FALSE),0)</f>
        <v>5310262984.477335</v>
      </c>
      <c r="U23" s="42">
        <f>IF(AND(U$3&gt;=2025,U$6&lt;&gt;0),VLOOKUP(U$3,'efecte socio eco fp'!$A$5:$N$30,6,FALSE),0)</f>
        <v>5465910208.0332727</v>
      </c>
      <c r="V23" s="42">
        <f>IF(AND(V$3&gt;=2025,V$6&lt;&gt;0),VLOOKUP(V$3,'efecte socio eco fp'!$A$5:$N$30,6,FALSE),0)</f>
        <v>5626119551.821578</v>
      </c>
      <c r="W23" s="42">
        <f>IF(AND(W$3&gt;=2025,W$6&lt;&gt;0),VLOOKUP(W$3,'efecte socio eco fp'!$A$5:$N$30,6,FALSE),0)</f>
        <v>5791024734.5205479</v>
      </c>
      <c r="X23" s="42">
        <f>IF(AND(X$3&gt;=2025,X$6&lt;&gt;0),VLOOKUP(X$3,'efecte socio eco fp'!$A$5:$N$30,6,FALSE),0)</f>
        <v>5941889342.1255903</v>
      </c>
      <c r="Y23" s="42">
        <f>IF(AND(Y$3&gt;=2025,Y$6&lt;&gt;0),VLOOKUP(Y$3,'efecte socio eco fp'!$A$5:$N$30,6,FALSE),0)</f>
        <v>6096684191.9366703</v>
      </c>
      <c r="Z23" s="42">
        <f>IF(AND(Z$3&gt;=2025,Z$6&lt;&gt;0),VLOOKUP(Z$3,'efecte socio eco fp'!$A$5:$N$30,6,FALSE),0)</f>
        <v>6255511672.4731588</v>
      </c>
      <c r="AA23" s="42">
        <f>IF(AND(AA$3&gt;=2025,AA$6&lt;&gt;0),VLOOKUP(AA$3,'efecte socio eco fp'!$A$5:$N$30,6,FALSE),0)</f>
        <v>6418476839.6241083</v>
      </c>
      <c r="AB23" s="42">
        <f>IF(AND(AB$3&gt;=2025,AB$6&lt;&gt;0),VLOOKUP(AB$3,'efecte socio eco fp'!$A$5:$N$30,6,FALSE),0)</f>
        <v>6585687486.1371031</v>
      </c>
      <c r="AC23" s="42">
        <f>IF(AND(AC$3&gt;=2025,AC$6&lt;&gt;0),VLOOKUP(AC$3,'efecte socio eco fp'!$A$5:$N$30,6,FALSE),0)</f>
        <v>6756232262.7748899</v>
      </c>
      <c r="AD23" s="42">
        <f>IF(AND(AD$3&gt;=2025,AD$6&lt;&gt;0),VLOOKUP(AD$3,'efecte socio eco fp'!$A$5:$N$30,6,FALSE),0)</f>
        <v>6931193513.9113007</v>
      </c>
      <c r="AE23" s="42">
        <f>IF(AND(AE$3&gt;=2025,AE$6&lt;&gt;0),VLOOKUP(AE$3,'efecte socio eco fp'!$A$5:$N$30,6,FALSE),0)</f>
        <v>7110685609.7861137</v>
      </c>
      <c r="AF23" s="42">
        <f>IF(AND(AF$3&gt;=2025,AF$6&lt;&gt;0),VLOOKUP(AF$3,'efecte socio eco fp'!$A$5:$N$30,6,FALSE),0)</f>
        <v>7294825882.4023304</v>
      </c>
      <c r="AG23" s="42">
        <f>IF(AND(AG$3&gt;=2025,AG$6&lt;&gt;0),VLOOKUP(AG$3,'efecte socio eco fp'!$A$5:$N$30,6,FALSE),0)</f>
        <v>0</v>
      </c>
      <c r="AH23" s="42">
        <f>IF(AND(AH$3&gt;=2025,AH$6&lt;&gt;0),VLOOKUP(AH$3,'efecte socio eco fp'!$A$5:$N$30,6,FALSE),0)</f>
        <v>0</v>
      </c>
      <c r="AI23" s="42">
        <f>IF(AND(AI$3&gt;=2025,AI$6&lt;&gt;0),VLOOKUP(AI$3,'efecte socio eco fp'!$A$5:$N$30,6,FALSE),0)</f>
        <v>0</v>
      </c>
      <c r="AJ23" s="42">
        <f>IF(AND(AJ$3&gt;=2025,AJ$6&lt;&gt;0),VLOOKUP(AJ$3,'efecte socio eco fp'!$A$5:$N$30,6,FALSE),0)</f>
        <v>0</v>
      </c>
      <c r="AK23" s="42">
        <f>IF(AND(AK$3&gt;=2025,AK$6&lt;&gt;0),VLOOKUP(AK$3,'efecte socio eco fp'!$A$5:$N$30,6,FALSE),0)</f>
        <v>0</v>
      </c>
      <c r="AL23" s="42">
        <f>IF(AND(AL$3&gt;=2025,AL$6&lt;&gt;0),VLOOKUP(AL$3,'efecte socio eco fp'!$A$5:$N$30,6,FALSE),0)</f>
        <v>0</v>
      </c>
      <c r="AM23" s="42">
        <f>IF(AND(AM$3&gt;=2025,AM$6&lt;&gt;0),VLOOKUP(AM$3,'efecte socio eco fp'!$A$5:$N$30,6,FALSE),0)</f>
        <v>0</v>
      </c>
      <c r="AN23" s="42">
        <f>IF(AND(AN$3&gt;=2025,AN$6&lt;&gt;0),VLOOKUP(AN$3,'efecte socio eco fp'!$A$5:$N$30,6,FALSE),0)</f>
        <v>0</v>
      </c>
      <c r="AO23" s="42">
        <f>IF(AND(AO$3&gt;=2025,AO$6&lt;&gt;0),VLOOKUP(AO$3,'efecte socio eco fp'!$A$5:$N$30,6,FALSE),0)</f>
        <v>0</v>
      </c>
      <c r="AP23" s="42">
        <f>IF(AND(AP$3&gt;=2025,AP$6&lt;&gt;0),VLOOKUP(AP$3,'efecte socio eco fp'!$A$5:$N$30,6,FALSE),0)</f>
        <v>0</v>
      </c>
      <c r="AQ23" s="42">
        <f>IF(AND(AQ$3&gt;=2025,AQ$6&lt;&gt;0),VLOOKUP(AQ$3,'efecte socio eco fp'!$A$5:$N$30,6,FALSE),0)</f>
        <v>0</v>
      </c>
      <c r="AR23" s="42">
        <f>IF(AND(AR$3&gt;=2025,AR$6&lt;&gt;0),VLOOKUP(AR$3,'efecte socio eco fp'!$A$5:$N$30,6,FALSE),0)</f>
        <v>0</v>
      </c>
      <c r="AS23" s="42">
        <f>IF(AND(AS$3&gt;=2025,AS$6&lt;&gt;0),VLOOKUP(AS$3,'efecte socio eco fp'!$A$5:$N$30,6,FALSE),0)</f>
        <v>0</v>
      </c>
      <c r="AT23" s="42">
        <f>IF(AND(AT$3&gt;=2025,AT$6&lt;&gt;0),VLOOKUP(AT$3,'efecte socio eco fp'!$A$5:$N$30,6,FALSE),0)</f>
        <v>0</v>
      </c>
      <c r="AU23" s="42">
        <f>IF(AND(AU$3&gt;=2025,AU$6&lt;&gt;0),VLOOKUP(AU$3,'efecte socio eco fp'!$A$5:$N$30,6,FALSE),0)</f>
        <v>0</v>
      </c>
      <c r="AV23" s="42">
        <f>IF(AND(AV$3&gt;=2025,AV$6&lt;&gt;0),VLOOKUP(AV$3,'efecte socio eco fp'!$A$5:$N$30,6,FALSE),0)</f>
        <v>0</v>
      </c>
      <c r="AW23" s="42">
        <f>IF(AND(AW$3&gt;=2025,AW$6&lt;&gt;0),VLOOKUP(AW$3,'efecte socio eco fp'!$A$5:$N$30,6,FALSE),0)</f>
        <v>0</v>
      </c>
      <c r="AX23" s="42">
        <f>IF(AND(AX$3&gt;=2025,AX$6&lt;&gt;0),VLOOKUP(AX$3,'efecte socio eco fp'!$A$5:$N$30,6,FALSE),0)</f>
        <v>0</v>
      </c>
      <c r="AY23" s="42">
        <f>IF(AND(AY$3&gt;=2025,AY$6&lt;&gt;0),VLOOKUP(AY$3,'efecte socio eco fp'!$A$5:$N$30,6,FALSE),0)</f>
        <v>0</v>
      </c>
      <c r="AZ23" s="42">
        <f>IF(AND(AZ$3&gt;=2025,AZ$6&lt;&gt;0),VLOOKUP(AZ$3,'efecte socio eco fp'!$A$5:$N$30,6,FALSE),0)</f>
        <v>0</v>
      </c>
      <c r="BA23" s="42">
        <f>IF(AND(BA$3&gt;=2025,BA$6&lt;&gt;0),VLOOKUP(BA$3,'efecte socio eco fp'!$A$5:$N$30,6,FALSE),0)</f>
        <v>0</v>
      </c>
      <c r="BB23" s="42">
        <f>IF(AND(BB$3&gt;=2025,BB$6&lt;&gt;0),VLOOKUP(BB$3,'efecte socio eco fp'!$A$5:$N$30,6,FALSE),0)</f>
        <v>0</v>
      </c>
      <c r="BC23" s="42">
        <f>IF(AND(BC$3&gt;=2025,BC$6&lt;&gt;0),VLOOKUP(BC$3,'efecte socio eco fp'!$A$5:$N$30,6,FALSE),0)</f>
        <v>0</v>
      </c>
      <c r="BD23" s="42">
        <f>IF(AND(BD$3&gt;=2025,BD$6&lt;&gt;0),VLOOKUP(BD$3,'efecte socio eco fp'!$A$5:$N$30,6,FALSE),0)</f>
        <v>0</v>
      </c>
      <c r="BE23" s="42">
        <f>IF(AND(BE$3&gt;=2025,BE$6&lt;&gt;0),VLOOKUP(BE$3,'efecte socio eco fp'!$A$5:$N$30,6,FALSE),0)</f>
        <v>0</v>
      </c>
      <c r="BF23" s="42">
        <f>IF(AND(BF$3&gt;=2025,BF$6&lt;&gt;0),VLOOKUP(BF$3,'efecte socio eco fp'!$A$5:$N$30,6,FALSE),0)</f>
        <v>0</v>
      </c>
      <c r="BG23" s="42">
        <f>IF(AND(BG$3&gt;=2025,BG$6&lt;&gt;0),VLOOKUP(BG$3,'efecte socio eco fp'!$A$5:$N$30,6,FALSE),0)</f>
        <v>0</v>
      </c>
      <c r="BH23" s="42">
        <f>IF(AND(BH$3&gt;=2025,BH$6&lt;&gt;0),VLOOKUP(BH$3,'efecte socio eco fp'!$A$5:$N$30,6,FALSE),0)</f>
        <v>0</v>
      </c>
      <c r="BI23" s="42">
        <f>IF(AND(BI$3&gt;=2025,BI$6&lt;&gt;0),VLOOKUP(BI$3,'efecte socio eco fp'!$A$5:$N$30,6,FALSE),0)</f>
        <v>0</v>
      </c>
      <c r="BJ23" s="42">
        <f>IF(AND(BJ$3&gt;=2025,BJ$6&lt;&gt;0),VLOOKUP(BJ$3,'efecte socio eco fp'!$A$5:$N$30,6,FALSE),0)</f>
        <v>0</v>
      </c>
      <c r="BK23" s="42">
        <f>IF(AND(BK$3&gt;=2025,BK$6&lt;&gt;0),VLOOKUP(BK$3,'efecte socio eco fp'!$A$5:$N$30,6,FALSE),0)</f>
        <v>0</v>
      </c>
      <c r="BL23" s="42">
        <f>IF(AND(BL$3&gt;=2025,BL$6&lt;&gt;0),VLOOKUP(BL$3,'efecte socio eco fp'!$A$5:$N$30,6,FALSE),0)</f>
        <v>0</v>
      </c>
      <c r="BM23" s="42">
        <f>IF(AND(BM$3&gt;=2025,BM$6&lt;&gt;0),VLOOKUP(BM$3,'efecte socio eco fp'!$A$5:$N$30,6,FALSE),0)</f>
        <v>0</v>
      </c>
      <c r="BN23" s="42">
        <f>IF(AND(BN$3&gt;=2025,BN$6&lt;&gt;0),VLOOKUP(BN$3,'efecte socio eco fp'!$A$5:$N$30,6,FALSE),0)</f>
        <v>0</v>
      </c>
      <c r="BO23" s="42">
        <f>IF(AND(BO$3&gt;=2025,BO$6&lt;&gt;0),VLOOKUP(BO$3,'efecte socio eco fp'!$A$5:$N$30,6,FALSE),0)</f>
        <v>0</v>
      </c>
      <c r="BP23" s="42">
        <f>IF(AND(BP$3&gt;=2025,BP$6&lt;&gt;0),VLOOKUP(BP$3,'efecte socio eco fp'!$A$5:$N$30,6,FALSE),0)</f>
        <v>0</v>
      </c>
      <c r="BQ23" s="42">
        <f>IF(AND(BQ$3&gt;=2025,BQ$6&lt;&gt;0),VLOOKUP(BQ$3,'efecte socio eco fp'!$A$5:$N$30,6,FALSE),0)</f>
        <v>0</v>
      </c>
      <c r="BR23" s="42">
        <f>IF(AND(BR$3&gt;=2025,BR$6&lt;&gt;0),VLOOKUP(BR$3,'efecte socio eco fp'!$A$5:$N$30,6,FALSE),0)</f>
        <v>0</v>
      </c>
      <c r="BS23" s="42">
        <f>IF(AND(BS$3&gt;=2025,BS$6&lt;&gt;0),VLOOKUP(BS$3,'efecte socio eco fp'!$A$5:$N$30,6,FALSE),0)</f>
        <v>0</v>
      </c>
      <c r="BT23" s="42">
        <f>IF(AND(BT$3&gt;=2025,BT$6&lt;&gt;0),VLOOKUP(BT$3,'efecte socio eco fp'!$A$5:$N$30,6,FALSE),0)</f>
        <v>0</v>
      </c>
      <c r="BU23" s="42">
        <f>IF(AND(BU$3&gt;=2025,BU$6&lt;&gt;0),VLOOKUP(BU$3,'efecte socio eco fp'!$A$5:$N$30,6,FALSE),0)</f>
        <v>0</v>
      </c>
      <c r="BV23" s="42">
        <f>IF(AND(BV$3&gt;=2025,BV$6&lt;&gt;0),VLOOKUP(BV$3,'efecte socio eco fp'!$A$5:$N$30,6,FALSE),0)</f>
        <v>0</v>
      </c>
      <c r="BW23" s="42">
        <f>IF(AND(BW$3&gt;=2025,BW$6&lt;&gt;0),VLOOKUP(BW$3,'efecte socio eco fp'!$A$5:$N$30,6,FALSE),0)</f>
        <v>0</v>
      </c>
      <c r="BX23" s="42">
        <f>IF(AND(BX$3&gt;=2025,BX$6&lt;&gt;0),VLOOKUP(BX$3,'efecte socio eco fp'!$A$5:$N$30,6,FALSE),0)</f>
        <v>0</v>
      </c>
      <c r="BY23" s="42">
        <f>IF(AND(BY$3&gt;=2025,BY$6&lt;&gt;0),VLOOKUP(BY$3,'efecte socio eco fp'!$A$5:$N$30,6,FALSE),0)</f>
        <v>0</v>
      </c>
      <c r="BZ23" s="42">
        <f>IF(AND(BZ$3&gt;=2025,BZ$6&lt;&gt;0),VLOOKUP(BZ$3,'efecte socio eco fp'!$A$5:$N$30,6,FALSE),0)</f>
        <v>0</v>
      </c>
      <c r="CA23" s="42">
        <f>IF(AND(CA$3&gt;=2025,CA$6&lt;&gt;0),VLOOKUP(CA$3,'efecte socio eco fp'!$A$5:$N$30,6,FALSE),0)</f>
        <v>0</v>
      </c>
      <c r="CB23" s="42">
        <f>IF(AND(CB$3&gt;=2025,CB$6&lt;&gt;0),VLOOKUP(CB$3,'efecte socio eco fp'!$A$5:$N$30,6,FALSE),0)</f>
        <v>0</v>
      </c>
      <c r="CC23" s="42">
        <f>IF(AND(CC$3&gt;=2025,CC$6&lt;&gt;0),VLOOKUP(CC$3,'efecte socio eco fp'!$A$5:$N$30,6,FALSE),0)</f>
        <v>0</v>
      </c>
      <c r="CD23" s="42">
        <f>IF(AND(CD$3&gt;=2025,CD$6&lt;&gt;0),VLOOKUP(CD$3,'efecte socio eco fp'!$A$5:$N$30,6,FALSE),0)</f>
        <v>0</v>
      </c>
      <c r="CE23" s="42">
        <f>IF(AND(CE$3&gt;=2025,CE$6&lt;&gt;0),VLOOKUP(CE$3,'efecte socio eco fp'!$A$5:$N$30,6,FALSE),0)</f>
        <v>0</v>
      </c>
    </row>
    <row r="24" spans="1:83">
      <c r="A24" t="s">
        <v>106</v>
      </c>
      <c r="B24" t="s">
        <v>538</v>
      </c>
      <c r="C24" s="42">
        <f>IF(AND(C$3&gt;=2025,C$6&lt;&gt;0),VLOOKUP(C$3,'efecte socio eco fp'!$A$5:$N$30,7,FALSE),0)</f>
        <v>0</v>
      </c>
      <c r="D24" s="42">
        <f>IF(AND(D$3&gt;=2025,D$6&lt;&gt;0),VLOOKUP(D$3,'efecte socio eco fp'!$A$5:$N$30,7,FALSE),0)</f>
        <v>0</v>
      </c>
      <c r="E24" s="42">
        <f>IF(AND(E$3&gt;=2025,E$6&lt;&gt;0),VLOOKUP(E$3,'efecte socio eco fp'!$A$5:$N$30,7,FALSE),0)</f>
        <v>0</v>
      </c>
      <c r="F24" s="42">
        <f>IF(AND(F$3&gt;=2025,F$6&lt;&gt;0),VLOOKUP(F$3,'efecte socio eco fp'!$A$5:$N$30,7,FALSE),0)</f>
        <v>0</v>
      </c>
      <c r="G24" s="42">
        <f>IF(AND(G$3&gt;=2025,G$6&lt;&gt;0),VLOOKUP(G$3,'efecte socio eco fp'!$A$5:$N$30,7,FALSE),0)</f>
        <v>0</v>
      </c>
      <c r="H24" s="42">
        <f>IF(AND(H$3&gt;=2025,H$6&lt;&gt;0),VLOOKUP(H$3,'efecte socio eco fp'!$A$5:$N$30,7,FALSE),0)</f>
        <v>0</v>
      </c>
      <c r="I24" s="42">
        <f>IF(AND(I$3&gt;=2025,I$6&lt;&gt;0),VLOOKUP(I$3,'efecte socio eco fp'!$A$5:$N$30,7,FALSE),0)</f>
        <v>0</v>
      </c>
      <c r="J24" s="42">
        <f>IF(AND(J$3&gt;=2025,J$6&lt;&gt;0),VLOOKUP(J$3,'efecte socio eco fp'!$A$5:$N$30,7,FALSE),0)</f>
        <v>4957491138.0722523</v>
      </c>
      <c r="K24" s="42">
        <f>IF(AND(K$3&gt;=2025,K$6&lt;&gt;0),VLOOKUP(K$3,'efecte socio eco fp'!$A$5:$N$30,7,FALSE),0)</f>
        <v>5155207564.8758287</v>
      </c>
      <c r="L24" s="42">
        <f>IF(AND(L$3&gt;=2025,L$6&lt;&gt;0),VLOOKUP(L$3,'efecte socio eco fp'!$A$5:$N$30,7,FALSE),0)</f>
        <v>5360809388.6149149</v>
      </c>
      <c r="M24" s="42">
        <f>IF(AND(M$3&gt;=2025,M$6&lt;&gt;0),VLOOKUP(M$3,'efecte socio eco fp'!$A$5:$N$30,7,FALSE),0)</f>
        <v>5574611097.497879</v>
      </c>
      <c r="N24" s="42">
        <f>IF(AND(N$3&gt;=2025,N$6&lt;&gt;0),VLOOKUP(N$3,'efecte socio eco fp'!$A$5:$N$30,7,FALSE),0)</f>
        <v>5740348205.796279</v>
      </c>
      <c r="O24" s="42">
        <f>IF(AND(O$3&gt;=2025,O$6&lt;&gt;0),VLOOKUP(O$3,'efecte socio eco fp'!$A$5:$N$30,7,FALSE),0)</f>
        <v>5911012794.8797407</v>
      </c>
      <c r="P24" s="42">
        <f>IF(AND(P$3&gt;=2025,P$6&lt;&gt;0),VLOOKUP(P$3,'efecte socio eco fp'!$A$5:$N$30,7,FALSE),0)</f>
        <v>6086751362.2172775</v>
      </c>
      <c r="Q24" s="42">
        <f>IF(AND(Q$3&gt;=2025,Q$6&lt;&gt;0),VLOOKUP(Q$3,'efecte socio eco fp'!$A$5:$N$30,7,FALSE),0)</f>
        <v>6267714760.75068</v>
      </c>
      <c r="R24" s="42">
        <f>IF(AND(R$3&gt;=2025,R$6&lt;&gt;0),VLOOKUP(R$3,'efecte socio eco fp'!$A$5:$N$30,7,FALSE),0)</f>
        <v>6454058328.3857899</v>
      </c>
      <c r="S24" s="42">
        <f>IF(AND(S$3&gt;=2025,S$6&lt;&gt;0),VLOOKUP(S$3,'efecte socio eco fp'!$A$5:$N$30,7,FALSE),0)</f>
        <v>6655726751.9345608</v>
      </c>
      <c r="T24" s="42">
        <f>IF(AND(T$3&gt;=2025,T$6&lt;&gt;0),VLOOKUP(T$3,'efecte socio eco fp'!$A$5:$N$30,7,FALSE),0)</f>
        <v>6863696660.686491</v>
      </c>
      <c r="U24" s="42">
        <f>IF(AND(U$3&gt;=2025,U$6&lt;&gt;0),VLOOKUP(U$3,'efecte socio eco fp'!$A$5:$N$30,7,FALSE),0)</f>
        <v>7078164955.6490202</v>
      </c>
      <c r="V24" s="42">
        <f>IF(AND(V$3&gt;=2025,V$6&lt;&gt;0),VLOOKUP(V$3,'efecte socio eco fp'!$A$5:$N$30,7,FALSE),0)</f>
        <v>7299334690.3484755</v>
      </c>
      <c r="W24" s="42">
        <f>IF(AND(W$3&gt;=2025,W$6&lt;&gt;0),VLOOKUP(W$3,'efecte socio eco fp'!$A$5:$N$30,7,FALSE),0)</f>
        <v>7527415263.0763607</v>
      </c>
      <c r="X24" s="42">
        <f>IF(AND(X$3&gt;=2025,X$6&lt;&gt;0),VLOOKUP(X$3,'efecte socio eco fp'!$A$5:$N$30,7,FALSE),0)</f>
        <v>7735457601.6348438</v>
      </c>
      <c r="Y24" s="42">
        <f>IF(AND(Y$3&gt;=2025,Y$6&lt;&gt;0),VLOOKUP(Y$3,'efecte socio eco fp'!$A$5:$N$30,7,FALSE),0)</f>
        <v>7949249804.2728596</v>
      </c>
      <c r="Z24" s="42">
        <f>IF(AND(Z$3&gt;=2025,Z$6&lt;&gt;0),VLOOKUP(Z$3,'efecte socio eco fp'!$A$5:$N$30,7,FALSE),0)</f>
        <v>8168950785.4554243</v>
      </c>
      <c r="AA24" s="42">
        <f>IF(AND(AA$3&gt;=2025,AA$6&lt;&gt;0),VLOOKUP(AA$3,'efecte socio eco fp'!$A$5:$N$30,7,FALSE),0)</f>
        <v>8394723851.7178469</v>
      </c>
      <c r="AB24" s="42">
        <f>IF(AND(AB$3&gt;=2025,AB$6&lt;&gt;0),VLOOKUP(AB$3,'efecte socio eco fp'!$A$5:$N$30,7,FALSE),0)</f>
        <v>8626736823.0535469</v>
      </c>
      <c r="AC24" s="42">
        <f>IF(AND(AC$3&gt;=2025,AC$6&lt;&gt;0),VLOOKUP(AC$3,'efecte socio eco fp'!$A$5:$N$30,7,FALSE),0)</f>
        <v>8862635879.9162903</v>
      </c>
      <c r="AD24" s="42">
        <f>IF(AND(AD$3&gt;=2025,AD$6&lt;&gt;0),VLOOKUP(AD$3,'efecte socio eco fp'!$A$5:$N$30,7,FALSE),0)</f>
        <v>9104985622.150589</v>
      </c>
      <c r="AE24" s="42">
        <f>IF(AND(AE$3&gt;=2025,AE$6&lt;&gt;0),VLOOKUP(AE$3,'efecte socio eco fp'!$A$5:$N$30,7,FALSE),0)</f>
        <v>9353962444.4496498</v>
      </c>
      <c r="AF24" s="42">
        <f>IF(AND(AF$3&gt;=2025,AF$6&lt;&gt;0),VLOOKUP(AF$3,'efecte socio eco fp'!$A$5:$N$30,7,FALSE),0)</f>
        <v>9609747565.0387516</v>
      </c>
      <c r="AG24" s="42">
        <f>IF(AND(AG$3&gt;=2025,AG$6&lt;&gt;0),VLOOKUP(AG$3,'efecte socio eco fp'!$A$5:$N$30,7,FALSE),0)</f>
        <v>0</v>
      </c>
      <c r="AH24" s="42">
        <f>IF(AND(AH$3&gt;=2025,AH$6&lt;&gt;0),VLOOKUP(AH$3,'efecte socio eco fp'!$A$5:$N$30,7,FALSE),0)</f>
        <v>0</v>
      </c>
      <c r="AI24" s="42">
        <f>IF(AND(AI$3&gt;=2025,AI$6&lt;&gt;0),VLOOKUP(AI$3,'efecte socio eco fp'!$A$5:$N$30,7,FALSE),0)</f>
        <v>0</v>
      </c>
      <c r="AJ24" s="42">
        <f>IF(AND(AJ$3&gt;=2025,AJ$6&lt;&gt;0),VLOOKUP(AJ$3,'efecte socio eco fp'!$A$5:$N$30,7,FALSE),0)</f>
        <v>0</v>
      </c>
      <c r="AK24" s="42">
        <f>IF(AND(AK$3&gt;=2025,AK$6&lt;&gt;0),VLOOKUP(AK$3,'efecte socio eco fp'!$A$5:$N$30,7,FALSE),0)</f>
        <v>0</v>
      </c>
      <c r="AL24" s="42">
        <f>IF(AND(AL$3&gt;=2025,AL$6&lt;&gt;0),VLOOKUP(AL$3,'efecte socio eco fp'!$A$5:$N$30,7,FALSE),0)</f>
        <v>0</v>
      </c>
      <c r="AM24" s="42">
        <f>IF(AND(AM$3&gt;=2025,AM$6&lt;&gt;0),VLOOKUP(AM$3,'efecte socio eco fp'!$A$5:$N$30,7,FALSE),0)</f>
        <v>0</v>
      </c>
      <c r="AN24" s="42">
        <f>IF(AND(AN$3&gt;=2025,AN$6&lt;&gt;0),VLOOKUP(AN$3,'efecte socio eco fp'!$A$5:$N$30,7,FALSE),0)</f>
        <v>0</v>
      </c>
      <c r="AO24" s="42">
        <f>IF(AND(AO$3&gt;=2025,AO$6&lt;&gt;0),VLOOKUP(AO$3,'efecte socio eco fp'!$A$5:$N$30,7,FALSE),0)</f>
        <v>0</v>
      </c>
      <c r="AP24" s="42">
        <f>IF(AND(AP$3&gt;=2025,AP$6&lt;&gt;0),VLOOKUP(AP$3,'efecte socio eco fp'!$A$5:$N$30,7,FALSE),0)</f>
        <v>0</v>
      </c>
      <c r="AQ24" s="42">
        <f>IF(AND(AQ$3&gt;=2025,AQ$6&lt;&gt;0),VLOOKUP(AQ$3,'efecte socio eco fp'!$A$5:$N$30,7,FALSE),0)</f>
        <v>0</v>
      </c>
      <c r="AR24" s="42">
        <f>IF(AND(AR$3&gt;=2025,AR$6&lt;&gt;0),VLOOKUP(AR$3,'efecte socio eco fp'!$A$5:$N$30,7,FALSE),0)</f>
        <v>0</v>
      </c>
      <c r="AS24" s="42">
        <f>IF(AND(AS$3&gt;=2025,AS$6&lt;&gt;0),VLOOKUP(AS$3,'efecte socio eco fp'!$A$5:$N$30,7,FALSE),0)</f>
        <v>0</v>
      </c>
      <c r="AT24" s="42">
        <f>IF(AND(AT$3&gt;=2025,AT$6&lt;&gt;0),VLOOKUP(AT$3,'efecte socio eco fp'!$A$5:$N$30,7,FALSE),0)</f>
        <v>0</v>
      </c>
      <c r="AU24" s="42">
        <f>IF(AND(AU$3&gt;=2025,AU$6&lt;&gt;0),VLOOKUP(AU$3,'efecte socio eco fp'!$A$5:$N$30,7,FALSE),0)</f>
        <v>0</v>
      </c>
      <c r="AV24" s="42">
        <f>IF(AND(AV$3&gt;=2025,AV$6&lt;&gt;0),VLOOKUP(AV$3,'efecte socio eco fp'!$A$5:$N$30,7,FALSE),0)</f>
        <v>0</v>
      </c>
      <c r="AW24" s="42">
        <f>IF(AND(AW$3&gt;=2025,AW$6&lt;&gt;0),VLOOKUP(AW$3,'efecte socio eco fp'!$A$5:$N$30,7,FALSE),0)</f>
        <v>0</v>
      </c>
      <c r="AX24" s="42">
        <f>IF(AND(AX$3&gt;=2025,AX$6&lt;&gt;0),VLOOKUP(AX$3,'efecte socio eco fp'!$A$5:$N$30,7,FALSE),0)</f>
        <v>0</v>
      </c>
      <c r="AY24" s="42">
        <f>IF(AND(AY$3&gt;=2025,AY$6&lt;&gt;0),VLOOKUP(AY$3,'efecte socio eco fp'!$A$5:$N$30,7,FALSE),0)</f>
        <v>0</v>
      </c>
      <c r="AZ24" s="42">
        <f>IF(AND(AZ$3&gt;=2025,AZ$6&lt;&gt;0),VLOOKUP(AZ$3,'efecte socio eco fp'!$A$5:$N$30,7,FALSE),0)</f>
        <v>0</v>
      </c>
      <c r="BA24" s="42">
        <f>IF(AND(BA$3&gt;=2025,BA$6&lt;&gt;0),VLOOKUP(BA$3,'efecte socio eco fp'!$A$5:$N$30,7,FALSE),0)</f>
        <v>0</v>
      </c>
      <c r="BB24" s="42">
        <f>IF(AND(BB$3&gt;=2025,BB$6&lt;&gt;0),VLOOKUP(BB$3,'efecte socio eco fp'!$A$5:$N$30,7,FALSE),0)</f>
        <v>0</v>
      </c>
      <c r="BC24" s="42">
        <f>IF(AND(BC$3&gt;=2025,BC$6&lt;&gt;0),VLOOKUP(BC$3,'efecte socio eco fp'!$A$5:$N$30,7,FALSE),0)</f>
        <v>0</v>
      </c>
      <c r="BD24" s="42">
        <f>IF(AND(BD$3&gt;=2025,BD$6&lt;&gt;0),VLOOKUP(BD$3,'efecte socio eco fp'!$A$5:$N$30,7,FALSE),0)</f>
        <v>0</v>
      </c>
      <c r="BE24" s="42">
        <f>IF(AND(BE$3&gt;=2025,BE$6&lt;&gt;0),VLOOKUP(BE$3,'efecte socio eco fp'!$A$5:$N$30,7,FALSE),0)</f>
        <v>0</v>
      </c>
      <c r="BF24" s="42">
        <f>IF(AND(BF$3&gt;=2025,BF$6&lt;&gt;0),VLOOKUP(BF$3,'efecte socio eco fp'!$A$5:$N$30,7,FALSE),0)</f>
        <v>0</v>
      </c>
      <c r="BG24" s="42">
        <f>IF(AND(BG$3&gt;=2025,BG$6&lt;&gt;0),VLOOKUP(BG$3,'efecte socio eco fp'!$A$5:$N$30,7,FALSE),0)</f>
        <v>0</v>
      </c>
      <c r="BH24" s="42">
        <f>IF(AND(BH$3&gt;=2025,BH$6&lt;&gt;0),VLOOKUP(BH$3,'efecte socio eco fp'!$A$5:$N$30,7,FALSE),0)</f>
        <v>0</v>
      </c>
      <c r="BI24" s="42">
        <f>IF(AND(BI$3&gt;=2025,BI$6&lt;&gt;0),VLOOKUP(BI$3,'efecte socio eco fp'!$A$5:$N$30,7,FALSE),0)</f>
        <v>0</v>
      </c>
      <c r="BJ24" s="42">
        <f>IF(AND(BJ$3&gt;=2025,BJ$6&lt;&gt;0),VLOOKUP(BJ$3,'efecte socio eco fp'!$A$5:$N$30,7,FALSE),0)</f>
        <v>0</v>
      </c>
      <c r="BK24" s="42">
        <f>IF(AND(BK$3&gt;=2025,BK$6&lt;&gt;0),VLOOKUP(BK$3,'efecte socio eco fp'!$A$5:$N$30,7,FALSE),0)</f>
        <v>0</v>
      </c>
      <c r="BL24" s="42">
        <f>IF(AND(BL$3&gt;=2025,BL$6&lt;&gt;0),VLOOKUP(BL$3,'efecte socio eco fp'!$A$5:$N$30,7,FALSE),0)</f>
        <v>0</v>
      </c>
      <c r="BM24" s="42">
        <f>IF(AND(BM$3&gt;=2025,BM$6&lt;&gt;0),VLOOKUP(BM$3,'efecte socio eco fp'!$A$5:$N$30,7,FALSE),0)</f>
        <v>0</v>
      </c>
      <c r="BN24" s="42">
        <f>IF(AND(BN$3&gt;=2025,BN$6&lt;&gt;0),VLOOKUP(BN$3,'efecte socio eco fp'!$A$5:$N$30,7,FALSE),0)</f>
        <v>0</v>
      </c>
      <c r="BO24" s="42">
        <f>IF(AND(BO$3&gt;=2025,BO$6&lt;&gt;0),VLOOKUP(BO$3,'efecte socio eco fp'!$A$5:$N$30,7,FALSE),0)</f>
        <v>0</v>
      </c>
      <c r="BP24" s="42">
        <f>IF(AND(BP$3&gt;=2025,BP$6&lt;&gt;0),VLOOKUP(BP$3,'efecte socio eco fp'!$A$5:$N$30,7,FALSE),0)</f>
        <v>0</v>
      </c>
      <c r="BQ24" s="42">
        <f>IF(AND(BQ$3&gt;=2025,BQ$6&lt;&gt;0),VLOOKUP(BQ$3,'efecte socio eco fp'!$A$5:$N$30,7,FALSE),0)</f>
        <v>0</v>
      </c>
      <c r="BR24" s="42">
        <f>IF(AND(BR$3&gt;=2025,BR$6&lt;&gt;0),VLOOKUP(BR$3,'efecte socio eco fp'!$A$5:$N$30,7,FALSE),0)</f>
        <v>0</v>
      </c>
      <c r="BS24" s="42">
        <f>IF(AND(BS$3&gt;=2025,BS$6&lt;&gt;0),VLOOKUP(BS$3,'efecte socio eco fp'!$A$5:$N$30,7,FALSE),0)</f>
        <v>0</v>
      </c>
      <c r="BT24" s="42">
        <f>IF(AND(BT$3&gt;=2025,BT$6&lt;&gt;0),VLOOKUP(BT$3,'efecte socio eco fp'!$A$5:$N$30,7,FALSE),0)</f>
        <v>0</v>
      </c>
      <c r="BU24" s="42">
        <f>IF(AND(BU$3&gt;=2025,BU$6&lt;&gt;0),VLOOKUP(BU$3,'efecte socio eco fp'!$A$5:$N$30,7,FALSE),0)</f>
        <v>0</v>
      </c>
      <c r="BV24" s="42">
        <f>IF(AND(BV$3&gt;=2025,BV$6&lt;&gt;0),VLOOKUP(BV$3,'efecte socio eco fp'!$A$5:$N$30,7,FALSE),0)</f>
        <v>0</v>
      </c>
      <c r="BW24" s="42">
        <f>IF(AND(BW$3&gt;=2025,BW$6&lt;&gt;0),VLOOKUP(BW$3,'efecte socio eco fp'!$A$5:$N$30,7,FALSE),0)</f>
        <v>0</v>
      </c>
      <c r="BX24" s="42">
        <f>IF(AND(BX$3&gt;=2025,BX$6&lt;&gt;0),VLOOKUP(BX$3,'efecte socio eco fp'!$A$5:$N$30,7,FALSE),0)</f>
        <v>0</v>
      </c>
      <c r="BY24" s="42">
        <f>IF(AND(BY$3&gt;=2025,BY$6&lt;&gt;0),VLOOKUP(BY$3,'efecte socio eco fp'!$A$5:$N$30,7,FALSE),0)</f>
        <v>0</v>
      </c>
      <c r="BZ24" s="42">
        <f>IF(AND(BZ$3&gt;=2025,BZ$6&lt;&gt;0),VLOOKUP(BZ$3,'efecte socio eco fp'!$A$5:$N$30,7,FALSE),0)</f>
        <v>0</v>
      </c>
      <c r="CA24" s="42">
        <f>IF(AND(CA$3&gt;=2025,CA$6&lt;&gt;0),VLOOKUP(CA$3,'efecte socio eco fp'!$A$5:$N$30,7,FALSE),0)</f>
        <v>0</v>
      </c>
      <c r="CB24" s="42">
        <f>IF(AND(CB$3&gt;=2025,CB$6&lt;&gt;0),VLOOKUP(CB$3,'efecte socio eco fp'!$A$5:$N$30,7,FALSE),0)</f>
        <v>0</v>
      </c>
      <c r="CC24" s="42">
        <f>IF(AND(CC$3&gt;=2025,CC$6&lt;&gt;0),VLOOKUP(CC$3,'efecte socio eco fp'!$A$5:$N$30,7,FALSE),0)</f>
        <v>0</v>
      </c>
      <c r="CD24" s="42">
        <f>IF(AND(CD$3&gt;=2025,CD$6&lt;&gt;0),VLOOKUP(CD$3,'efecte socio eco fp'!$A$5:$N$30,7,FALSE),0)</f>
        <v>0</v>
      </c>
      <c r="CE24" s="42">
        <f>IF(AND(CE$3&gt;=2025,CE$6&lt;&gt;0),VLOOKUP(CE$3,'efecte socio eco fp'!$A$5:$N$30,7,FALSE),0)</f>
        <v>0</v>
      </c>
    </row>
    <row r="25" spans="1:83">
      <c r="A25" t="s">
        <v>107</v>
      </c>
      <c r="B25" t="s">
        <v>538</v>
      </c>
      <c r="C25" s="42">
        <f>IF(AND(C$3&gt;=2025,C$6&lt;&gt;0),VLOOKUP(C$3,'efecte socio eco fp'!$A$5:$N$30,8,FALSE),0)</f>
        <v>0</v>
      </c>
      <c r="D25" s="42">
        <f>IF(AND(D$3&gt;=2025,D$6&lt;&gt;0),VLOOKUP(D$3,'efecte socio eco fp'!$A$5:$N$30,8,FALSE),0)</f>
        <v>0</v>
      </c>
      <c r="E25" s="42">
        <f>IF(AND(E$3&gt;=2025,E$6&lt;&gt;0),VLOOKUP(E$3,'efecte socio eco fp'!$A$5:$N$30,8,FALSE),0)</f>
        <v>0</v>
      </c>
      <c r="F25" s="42">
        <f>IF(AND(F$3&gt;=2025,F$6&lt;&gt;0),VLOOKUP(F$3,'efecte socio eco fp'!$A$5:$N$30,8,FALSE),0)</f>
        <v>0</v>
      </c>
      <c r="G25" s="42">
        <f>IF(AND(G$3&gt;=2025,G$6&lt;&gt;0),VLOOKUP(G$3,'efecte socio eco fp'!$A$5:$N$30,8,FALSE),0)</f>
        <v>0</v>
      </c>
      <c r="H25" s="42">
        <f>IF(AND(H$3&gt;=2025,H$6&lt;&gt;0),VLOOKUP(H$3,'efecte socio eco fp'!$A$5:$N$30,8,FALSE),0)</f>
        <v>0</v>
      </c>
      <c r="I25" s="42">
        <f>IF(AND(I$3&gt;=2025,I$6&lt;&gt;0),VLOOKUP(I$3,'efecte socio eco fp'!$A$5:$N$30,8,FALSE),0)</f>
        <v>0</v>
      </c>
      <c r="J25" s="42">
        <f>IF(AND(J$3&gt;=2025,J$6&lt;&gt;0),VLOOKUP(J$3,'efecte socio eco fp'!$A$5:$N$30,8,FALSE),0)</f>
        <v>54427751.02437903</v>
      </c>
      <c r="K25" s="42">
        <f>IF(AND(K$3&gt;=2025,K$6&lt;&gt;0),VLOOKUP(K$3,'efecte socio eco fp'!$A$5:$N$30,8,FALSE),0)</f>
        <v>56152358.408817217</v>
      </c>
      <c r="L25" s="42">
        <f>IF(AND(L$3&gt;=2025,L$6&lt;&gt;0),VLOOKUP(L$3,'efecte socio eco fp'!$A$5:$N$30,8,FALSE),0)</f>
        <v>57931612.009100817</v>
      </c>
      <c r="M25" s="42">
        <f>IF(AND(M$3&gt;=2025,M$6&lt;&gt;0),VLOOKUP(M$3,'efecte socio eco fp'!$A$5:$N$30,8,FALSE),0)</f>
        <v>59767243.354929373</v>
      </c>
      <c r="N25" s="42">
        <f>IF(AND(N$3&gt;=2025,N$6&lt;&gt;0),VLOOKUP(N$3,'efecte socio eco fp'!$A$5:$N$30,8,FALSE),0)</f>
        <v>61215210.277900085</v>
      </c>
      <c r="O25" s="42">
        <f>IF(AND(O$3&gt;=2025,O$6&lt;&gt;0),VLOOKUP(O$3,'efecte socio eco fp'!$A$5:$N$30,8,FALSE),0)</f>
        <v>62698256.75435742</v>
      </c>
      <c r="P25" s="42">
        <f>IF(AND(P$3&gt;=2025,P$6&lt;&gt;0),VLOOKUP(P$3,'efecte socio eco fp'!$A$5:$N$30,8,FALSE),0)</f>
        <v>64217232.648378588</v>
      </c>
      <c r="Q25" s="42">
        <f>IF(AND(Q$3&gt;=2025,Q$6&lt;&gt;0),VLOOKUP(Q$3,'efecte socio eco fp'!$A$5:$N$30,8,FALSE),0)</f>
        <v>65773008.41349756</v>
      </c>
      <c r="R25" s="42">
        <f>IF(AND(R$3&gt;=2025,R$6&lt;&gt;0),VLOOKUP(R$3,'efecte socio eco fp'!$A$5:$N$30,8,FALSE),0)</f>
        <v>67366475.59152098</v>
      </c>
      <c r="S25" s="42">
        <f>IF(AND(S$3&gt;=2025,S$6&lt;&gt;0),VLOOKUP(S$3,'efecte socio eco fp'!$A$5:$N$30,8,FALSE),0)</f>
        <v>69204881.568096921</v>
      </c>
      <c r="T25" s="42">
        <f>IF(AND(T$3&gt;=2025,T$6&lt;&gt;0),VLOOKUP(T$3,'efecte socio eco fp'!$A$5:$N$30,8,FALSE),0)</f>
        <v>71093456.957649171</v>
      </c>
      <c r="U25" s="42">
        <f>IF(AND(U$3&gt;=2025,U$6&lt;&gt;0),VLOOKUP(U$3,'efecte socio eco fp'!$A$5:$N$30,8,FALSE),0)</f>
        <v>73033570.864733785</v>
      </c>
      <c r="V25" s="42">
        <f>IF(AND(V$3&gt;=2025,V$6&lt;&gt;0),VLOOKUP(V$3,'efecte socio eco fp'!$A$5:$N$30,8,FALSE),0)</f>
        <v>75026629.756259173</v>
      </c>
      <c r="W25" s="42">
        <f>IF(AND(W$3&gt;=2025,W$6&lt;&gt;0),VLOOKUP(W$3,'efecte socio eco fp'!$A$5:$N$30,8,FALSE),0)</f>
        <v>77074078.481090739</v>
      </c>
      <c r="X25" s="42">
        <f>IF(AND(X$3&gt;=2025,X$6&lt;&gt;0),VLOOKUP(X$3,'efecte socio eco fp'!$A$5:$N$30,8,FALSE),0)</f>
        <v>78886697.153557435</v>
      </c>
      <c r="Y25" s="42">
        <f>IF(AND(Y$3&gt;=2025,Y$6&lt;&gt;0),VLOOKUP(Y$3,'efecte socio eco fp'!$A$5:$N$30,8,FALSE),0)</f>
        <v>80741944.768419877</v>
      </c>
      <c r="Z25" s="42">
        <f>IF(AND(Z$3&gt;=2025,Z$6&lt;&gt;0),VLOOKUP(Z$3,'efecte socio eco fp'!$A$5:$N$30,8,FALSE),0)</f>
        <v>82640823.867888048</v>
      </c>
      <c r="AA25" s="42">
        <f>IF(AND(AA$3&gt;=2025,AA$6&lt;&gt;0),VLOOKUP(AA$3,'efecte socio eco fp'!$A$5:$N$30,8,FALSE),0)</f>
        <v>84584360.57183601</v>
      </c>
      <c r="AB25" s="42">
        <f>IF(AND(AB$3&gt;=2025,AB$6&lt;&gt;0),VLOOKUP(AB$3,'efecte socio eco fp'!$A$5:$N$30,8,FALSE),0)</f>
        <v>86573605.13229847</v>
      </c>
      <c r="AC25" s="42">
        <f>IF(AND(AC$3&gt;=2025,AC$6&lt;&gt;0),VLOOKUP(AC$3,'efecte socio eco fp'!$A$5:$N$30,8,FALSE),0)</f>
        <v>88528441.91209726</v>
      </c>
      <c r="AD25" s="42">
        <f>IF(AND(AD$3&gt;=2025,AD$6&lt;&gt;0),VLOOKUP(AD$3,'efecte socio eco fp'!$A$5:$N$30,8,FALSE),0)</f>
        <v>90527419.014224246</v>
      </c>
      <c r="AE25" s="42">
        <f>IF(AND(AE$3&gt;=2025,AE$6&lt;&gt;0),VLOOKUP(AE$3,'efecte socio eco fp'!$A$5:$N$30,8,FALSE),0)</f>
        <v>92571533.129592642</v>
      </c>
      <c r="AF25" s="42">
        <f>IF(AND(AF$3&gt;=2025,AF$6&lt;&gt;0),VLOOKUP(AF$3,'efecte socio eco fp'!$A$5:$N$30,8,FALSE),0)</f>
        <v>94661803.454451472</v>
      </c>
      <c r="AG25" s="42">
        <f>IF(AND(AG$3&gt;=2025,AG$6&lt;&gt;0),VLOOKUP(AG$3,'efecte socio eco fp'!$A$5:$N$30,8,FALSE),0)</f>
        <v>0</v>
      </c>
      <c r="AH25" s="42">
        <f>IF(AND(AH$3&gt;=2025,AH$6&lt;&gt;0),VLOOKUP(AH$3,'efecte socio eco fp'!$A$5:$N$30,8,FALSE),0)</f>
        <v>0</v>
      </c>
      <c r="AI25" s="42">
        <f>IF(AND(AI$3&gt;=2025,AI$6&lt;&gt;0),VLOOKUP(AI$3,'efecte socio eco fp'!$A$5:$N$30,8,FALSE),0)</f>
        <v>0</v>
      </c>
      <c r="AJ25" s="42">
        <f>IF(AND(AJ$3&gt;=2025,AJ$6&lt;&gt;0),VLOOKUP(AJ$3,'efecte socio eco fp'!$A$5:$N$30,8,FALSE),0)</f>
        <v>0</v>
      </c>
      <c r="AK25" s="42">
        <f>IF(AND(AK$3&gt;=2025,AK$6&lt;&gt;0),VLOOKUP(AK$3,'efecte socio eco fp'!$A$5:$N$30,8,FALSE),0)</f>
        <v>0</v>
      </c>
      <c r="AL25" s="42">
        <f>IF(AND(AL$3&gt;=2025,AL$6&lt;&gt;0),VLOOKUP(AL$3,'efecte socio eco fp'!$A$5:$N$30,8,FALSE),0)</f>
        <v>0</v>
      </c>
      <c r="AM25" s="42">
        <f>IF(AND(AM$3&gt;=2025,AM$6&lt;&gt;0),VLOOKUP(AM$3,'efecte socio eco fp'!$A$5:$N$30,8,FALSE),0)</f>
        <v>0</v>
      </c>
      <c r="AN25" s="42">
        <f>IF(AND(AN$3&gt;=2025,AN$6&lt;&gt;0),VLOOKUP(AN$3,'efecte socio eco fp'!$A$5:$N$30,8,FALSE),0)</f>
        <v>0</v>
      </c>
      <c r="AO25" s="42">
        <f>IF(AND(AO$3&gt;=2025,AO$6&lt;&gt;0),VLOOKUP(AO$3,'efecte socio eco fp'!$A$5:$N$30,8,FALSE),0)</f>
        <v>0</v>
      </c>
      <c r="AP25" s="42">
        <f>IF(AND(AP$3&gt;=2025,AP$6&lt;&gt;0),VLOOKUP(AP$3,'efecte socio eco fp'!$A$5:$N$30,8,FALSE),0)</f>
        <v>0</v>
      </c>
      <c r="AQ25" s="42">
        <f>IF(AND(AQ$3&gt;=2025,AQ$6&lt;&gt;0),VLOOKUP(AQ$3,'efecte socio eco fp'!$A$5:$N$30,8,FALSE),0)</f>
        <v>0</v>
      </c>
      <c r="AR25" s="42">
        <f>IF(AND(AR$3&gt;=2025,AR$6&lt;&gt;0),VLOOKUP(AR$3,'efecte socio eco fp'!$A$5:$N$30,8,FALSE),0)</f>
        <v>0</v>
      </c>
      <c r="AS25" s="42">
        <f>IF(AND(AS$3&gt;=2025,AS$6&lt;&gt;0),VLOOKUP(AS$3,'efecte socio eco fp'!$A$5:$N$30,8,FALSE),0)</f>
        <v>0</v>
      </c>
      <c r="AT25" s="42">
        <f>IF(AND(AT$3&gt;=2025,AT$6&lt;&gt;0),VLOOKUP(AT$3,'efecte socio eco fp'!$A$5:$N$30,8,FALSE),0)</f>
        <v>0</v>
      </c>
      <c r="AU25" s="42">
        <f>IF(AND(AU$3&gt;=2025,AU$6&lt;&gt;0),VLOOKUP(AU$3,'efecte socio eco fp'!$A$5:$N$30,8,FALSE),0)</f>
        <v>0</v>
      </c>
      <c r="AV25" s="42">
        <f>IF(AND(AV$3&gt;=2025,AV$6&lt;&gt;0),VLOOKUP(AV$3,'efecte socio eco fp'!$A$5:$N$30,8,FALSE),0)</f>
        <v>0</v>
      </c>
      <c r="AW25" s="42">
        <f>IF(AND(AW$3&gt;=2025,AW$6&lt;&gt;0),VLOOKUP(AW$3,'efecte socio eco fp'!$A$5:$N$30,8,FALSE),0)</f>
        <v>0</v>
      </c>
      <c r="AX25" s="42">
        <f>IF(AND(AX$3&gt;=2025,AX$6&lt;&gt;0),VLOOKUP(AX$3,'efecte socio eco fp'!$A$5:$N$30,8,FALSE),0)</f>
        <v>0</v>
      </c>
      <c r="AY25" s="42">
        <f>IF(AND(AY$3&gt;=2025,AY$6&lt;&gt;0),VLOOKUP(AY$3,'efecte socio eco fp'!$A$5:$N$30,8,FALSE),0)</f>
        <v>0</v>
      </c>
      <c r="AZ25" s="42">
        <f>IF(AND(AZ$3&gt;=2025,AZ$6&lt;&gt;0),VLOOKUP(AZ$3,'efecte socio eco fp'!$A$5:$N$30,8,FALSE),0)</f>
        <v>0</v>
      </c>
      <c r="BA25" s="42">
        <f>IF(AND(BA$3&gt;=2025,BA$6&lt;&gt;0),VLOOKUP(BA$3,'efecte socio eco fp'!$A$5:$N$30,8,FALSE),0)</f>
        <v>0</v>
      </c>
      <c r="BB25" s="42">
        <f>IF(AND(BB$3&gt;=2025,BB$6&lt;&gt;0),VLOOKUP(BB$3,'efecte socio eco fp'!$A$5:$N$30,8,FALSE),0)</f>
        <v>0</v>
      </c>
      <c r="BC25" s="42">
        <f>IF(AND(BC$3&gt;=2025,BC$6&lt;&gt;0),VLOOKUP(BC$3,'efecte socio eco fp'!$A$5:$N$30,8,FALSE),0)</f>
        <v>0</v>
      </c>
      <c r="BD25" s="42">
        <f>IF(AND(BD$3&gt;=2025,BD$6&lt;&gt;0),VLOOKUP(BD$3,'efecte socio eco fp'!$A$5:$N$30,8,FALSE),0)</f>
        <v>0</v>
      </c>
      <c r="BE25" s="42">
        <f>IF(AND(BE$3&gt;=2025,BE$6&lt;&gt;0),VLOOKUP(BE$3,'efecte socio eco fp'!$A$5:$N$30,8,FALSE),0)</f>
        <v>0</v>
      </c>
      <c r="BF25" s="42">
        <f>IF(AND(BF$3&gt;=2025,BF$6&lt;&gt;0),VLOOKUP(BF$3,'efecte socio eco fp'!$A$5:$N$30,8,FALSE),0)</f>
        <v>0</v>
      </c>
      <c r="BG25" s="42">
        <f>IF(AND(BG$3&gt;=2025,BG$6&lt;&gt;0),VLOOKUP(BG$3,'efecte socio eco fp'!$A$5:$N$30,8,FALSE),0)</f>
        <v>0</v>
      </c>
      <c r="BH25" s="42">
        <f>IF(AND(BH$3&gt;=2025,BH$6&lt;&gt;0),VLOOKUP(BH$3,'efecte socio eco fp'!$A$5:$N$30,8,FALSE),0)</f>
        <v>0</v>
      </c>
      <c r="BI25" s="42">
        <f>IF(AND(BI$3&gt;=2025,BI$6&lt;&gt;0),VLOOKUP(BI$3,'efecte socio eco fp'!$A$5:$N$30,8,FALSE),0)</f>
        <v>0</v>
      </c>
      <c r="BJ25" s="42">
        <f>IF(AND(BJ$3&gt;=2025,BJ$6&lt;&gt;0),VLOOKUP(BJ$3,'efecte socio eco fp'!$A$5:$N$30,8,FALSE),0)</f>
        <v>0</v>
      </c>
      <c r="BK25" s="42">
        <f>IF(AND(BK$3&gt;=2025,BK$6&lt;&gt;0),VLOOKUP(BK$3,'efecte socio eco fp'!$A$5:$N$30,8,FALSE),0)</f>
        <v>0</v>
      </c>
      <c r="BL25" s="42">
        <f>IF(AND(BL$3&gt;=2025,BL$6&lt;&gt;0),VLOOKUP(BL$3,'efecte socio eco fp'!$A$5:$N$30,8,FALSE),0)</f>
        <v>0</v>
      </c>
      <c r="BM25" s="42">
        <f>IF(AND(BM$3&gt;=2025,BM$6&lt;&gt;0),VLOOKUP(BM$3,'efecte socio eco fp'!$A$5:$N$30,8,FALSE),0)</f>
        <v>0</v>
      </c>
      <c r="BN25" s="42">
        <f>IF(AND(BN$3&gt;=2025,BN$6&lt;&gt;0),VLOOKUP(BN$3,'efecte socio eco fp'!$A$5:$N$30,8,FALSE),0)</f>
        <v>0</v>
      </c>
      <c r="BO25" s="42">
        <f>IF(AND(BO$3&gt;=2025,BO$6&lt;&gt;0),VLOOKUP(BO$3,'efecte socio eco fp'!$A$5:$N$30,8,FALSE),0)</f>
        <v>0</v>
      </c>
      <c r="BP25" s="42">
        <f>IF(AND(BP$3&gt;=2025,BP$6&lt;&gt;0),VLOOKUP(BP$3,'efecte socio eco fp'!$A$5:$N$30,8,FALSE),0)</f>
        <v>0</v>
      </c>
      <c r="BQ25" s="42">
        <f>IF(AND(BQ$3&gt;=2025,BQ$6&lt;&gt;0),VLOOKUP(BQ$3,'efecte socio eco fp'!$A$5:$N$30,8,FALSE),0)</f>
        <v>0</v>
      </c>
      <c r="BR25" s="42">
        <f>IF(AND(BR$3&gt;=2025,BR$6&lt;&gt;0),VLOOKUP(BR$3,'efecte socio eco fp'!$A$5:$N$30,8,FALSE),0)</f>
        <v>0</v>
      </c>
      <c r="BS25" s="42">
        <f>IF(AND(BS$3&gt;=2025,BS$6&lt;&gt;0),VLOOKUP(BS$3,'efecte socio eco fp'!$A$5:$N$30,8,FALSE),0)</f>
        <v>0</v>
      </c>
      <c r="BT25" s="42">
        <f>IF(AND(BT$3&gt;=2025,BT$6&lt;&gt;0),VLOOKUP(BT$3,'efecte socio eco fp'!$A$5:$N$30,8,FALSE),0)</f>
        <v>0</v>
      </c>
      <c r="BU25" s="42">
        <f>IF(AND(BU$3&gt;=2025,BU$6&lt;&gt;0),VLOOKUP(BU$3,'efecte socio eco fp'!$A$5:$N$30,8,FALSE),0)</f>
        <v>0</v>
      </c>
      <c r="BV25" s="42">
        <f>IF(AND(BV$3&gt;=2025,BV$6&lt;&gt;0),VLOOKUP(BV$3,'efecte socio eco fp'!$A$5:$N$30,8,FALSE),0)</f>
        <v>0</v>
      </c>
      <c r="BW25" s="42">
        <f>IF(AND(BW$3&gt;=2025,BW$6&lt;&gt;0),VLOOKUP(BW$3,'efecte socio eco fp'!$A$5:$N$30,8,FALSE),0)</f>
        <v>0</v>
      </c>
      <c r="BX25" s="42">
        <f>IF(AND(BX$3&gt;=2025,BX$6&lt;&gt;0),VLOOKUP(BX$3,'efecte socio eco fp'!$A$5:$N$30,8,FALSE),0)</f>
        <v>0</v>
      </c>
      <c r="BY25" s="42">
        <f>IF(AND(BY$3&gt;=2025,BY$6&lt;&gt;0),VLOOKUP(BY$3,'efecte socio eco fp'!$A$5:$N$30,8,FALSE),0)</f>
        <v>0</v>
      </c>
      <c r="BZ25" s="42">
        <f>IF(AND(BZ$3&gt;=2025,BZ$6&lt;&gt;0),VLOOKUP(BZ$3,'efecte socio eco fp'!$A$5:$N$30,8,FALSE),0)</f>
        <v>0</v>
      </c>
      <c r="CA25" s="42">
        <f>IF(AND(CA$3&gt;=2025,CA$6&lt;&gt;0),VLOOKUP(CA$3,'efecte socio eco fp'!$A$5:$N$30,8,FALSE),0)</f>
        <v>0</v>
      </c>
      <c r="CB25" s="42">
        <f>IF(AND(CB$3&gt;=2025,CB$6&lt;&gt;0),VLOOKUP(CB$3,'efecte socio eco fp'!$A$5:$N$30,8,FALSE),0)</f>
        <v>0</v>
      </c>
      <c r="CC25" s="42">
        <f>IF(AND(CC$3&gt;=2025,CC$6&lt;&gt;0),VLOOKUP(CC$3,'efecte socio eco fp'!$A$5:$N$30,8,FALSE),0)</f>
        <v>0</v>
      </c>
      <c r="CD25" s="42">
        <f>IF(AND(CD$3&gt;=2025,CD$6&lt;&gt;0),VLOOKUP(CD$3,'efecte socio eco fp'!$A$5:$N$30,8,FALSE),0)</f>
        <v>0</v>
      </c>
      <c r="CE25" s="42">
        <f>IF(AND(CE$3&gt;=2025,CE$6&lt;&gt;0),VLOOKUP(CE$3,'efecte socio eco fp'!$A$5:$N$30,8,FALSE),0)</f>
        <v>0</v>
      </c>
    </row>
    <row r="26" spans="1:83">
      <c r="A26" t="s">
        <v>108</v>
      </c>
      <c r="B26" t="s">
        <v>538</v>
      </c>
      <c r="C26" s="42">
        <f>IF(AND(C$3&gt;=2025,C$6&lt;&gt;0),VLOOKUP(C$3,'efecte socio eco fp'!$A$5:$N$30,9,FALSE),0)</f>
        <v>0</v>
      </c>
      <c r="D26" s="42">
        <f>IF(AND(D$3&gt;=2025,D$6&lt;&gt;0),VLOOKUP(D$3,'efecte socio eco fp'!$A$5:$N$30,9,FALSE),0)</f>
        <v>0</v>
      </c>
      <c r="E26" s="42">
        <f>IF(AND(E$3&gt;=2025,E$6&lt;&gt;0),VLOOKUP(E$3,'efecte socio eco fp'!$A$5:$N$30,9,FALSE),0)</f>
        <v>0</v>
      </c>
      <c r="F26" s="42">
        <f>IF(AND(F$3&gt;=2025,F$6&lt;&gt;0),VLOOKUP(F$3,'efecte socio eco fp'!$A$5:$N$30,9,FALSE),0)</f>
        <v>0</v>
      </c>
      <c r="G26" s="42">
        <f>IF(AND(G$3&gt;=2025,G$6&lt;&gt;0),VLOOKUP(G$3,'efecte socio eco fp'!$A$5:$N$30,9,FALSE),0)</f>
        <v>0</v>
      </c>
      <c r="H26" s="42">
        <f>IF(AND(H$3&gt;=2025,H$6&lt;&gt;0),VLOOKUP(H$3,'efecte socio eco fp'!$A$5:$N$30,9,FALSE),0)</f>
        <v>0</v>
      </c>
      <c r="I26" s="42">
        <f>IF(AND(I$3&gt;=2025,I$6&lt;&gt;0),VLOOKUP(I$3,'efecte socio eco fp'!$A$5:$N$30,9,FALSE),0)</f>
        <v>0</v>
      </c>
      <c r="J26" s="42">
        <f>IF(AND(J$3&gt;=2025,J$6&lt;&gt;0),VLOOKUP(J$3,'efecte socio eco fp'!$A$5:$N$30,9,FALSE),0)</f>
        <v>19660037.612448234</v>
      </c>
      <c r="K26" s="42">
        <f>IF(AND(K$3&gt;=2025,K$6&lt;&gt;0),VLOOKUP(K$3,'efecte socio eco fp'!$A$5:$N$30,9,FALSE),0)</f>
        <v>22440438.044717688</v>
      </c>
      <c r="L26" s="42">
        <f>IF(AND(L$3&gt;=2025,L$6&lt;&gt;0),VLOOKUP(L$3,'efecte socio eco fp'!$A$5:$N$30,9,FALSE),0)</f>
        <v>25614053.724900469</v>
      </c>
      <c r="M26" s="42">
        <f>IF(AND(M$3&gt;=2025,M$6&lt;&gt;0),VLOOKUP(M$3,'efecte socio eco fp'!$A$5:$N$30,9,FALSE),0)</f>
        <v>29236494.711676273</v>
      </c>
      <c r="N26" s="42">
        <f>IF(AND(N$3&gt;=2025,N$6&lt;&gt;0),VLOOKUP(N$3,'efecte socio eco fp'!$A$5:$N$30,9,FALSE),0)</f>
        <v>32502339.174018685</v>
      </c>
      <c r="O26" s="42">
        <f>IF(AND(O$3&gt;=2025,O$6&lt;&gt;0),VLOOKUP(O$3,'efecte socio eco fp'!$A$5:$N$30,9,FALSE),0)</f>
        <v>36132992.761305645</v>
      </c>
      <c r="P26" s="42">
        <f>IF(AND(P$3&gt;=2025,P$6&lt;&gt;0),VLOOKUP(P$3,'efecte socio eco fp'!$A$5:$N$30,9,FALSE),0)</f>
        <v>40169206.249998614</v>
      </c>
      <c r="Q26" s="42">
        <f>IF(AND(Q$3&gt;=2025,Q$6&lt;&gt;0),VLOOKUP(Q$3,'efecte socio eco fp'!$A$5:$N$30,9,FALSE),0)</f>
        <v>44656282.456704609</v>
      </c>
      <c r="R26" s="42">
        <f>IF(AND(R$3&gt;=2025,R$6&lt;&gt;0),VLOOKUP(R$3,'efecte socio eco fp'!$A$5:$N$30,9,FALSE),0)</f>
        <v>49644584.720990166</v>
      </c>
      <c r="S26" s="42">
        <f>IF(AND(S$3&gt;=2025,S$6&lt;&gt;0),VLOOKUP(S$3,'efecte socio eco fp'!$A$5:$N$30,9,FALSE),0)</f>
        <v>54620696.604933612</v>
      </c>
      <c r="T26" s="42">
        <f>IF(AND(T$3&gt;=2025,T$6&lt;&gt;0),VLOOKUP(T$3,'efecte socio eco fp'!$A$5:$N$30,9,FALSE),0)</f>
        <v>60095587.753940657</v>
      </c>
      <c r="U26" s="42">
        <f>IF(AND(U$3&gt;=2025,U$6&lt;&gt;0),VLOOKUP(U$3,'efecte socio eco fp'!$A$5:$N$30,9,FALSE),0)</f>
        <v>66119253.176375188</v>
      </c>
      <c r="V26" s="42">
        <f>IF(AND(V$3&gt;=2025,V$6&lt;&gt;0),VLOOKUP(V$3,'efecte socio eco fp'!$A$5:$N$30,9,FALSE),0)</f>
        <v>72746699.117106661</v>
      </c>
      <c r="W26" s="42">
        <f>IF(AND(W$3&gt;=2025,W$6&lt;&gt;0),VLOOKUP(W$3,'efecte socio eco fp'!$A$5:$N$30,9,FALSE),0)</f>
        <v>80038445.357482374</v>
      </c>
      <c r="X26" s="42">
        <f>IF(AND(X$3&gt;=2025,X$6&lt;&gt;0),VLOOKUP(X$3,'efecte socio eco fp'!$A$5:$N$30,9,FALSE),0)</f>
        <v>86802146.013207868</v>
      </c>
      <c r="Y26" s="42">
        <f>IF(AND(Y$3&gt;=2025,Y$6&lt;&gt;0),VLOOKUP(Y$3,'efecte socio eco fp'!$A$5:$N$30,9,FALSE),0)</f>
        <v>94137417.572840035</v>
      </c>
      <c r="Z26" s="42">
        <f>IF(AND(Z$3&gt;=2025,Z$6&lt;&gt;0),VLOOKUP(Z$3,'efecte socio eco fp'!$A$5:$N$30,9,FALSE),0)</f>
        <v>102092561.0057478</v>
      </c>
      <c r="AA26" s="42">
        <f>IF(AND(AA$3&gt;=2025,AA$6&lt;&gt;0),VLOOKUP(AA$3,'efecte socio eco fp'!$A$5:$N$30,9,FALSE),0)</f>
        <v>110719958.98599501</v>
      </c>
      <c r="AB26" s="42">
        <f>IF(AND(AB$3&gt;=2025,AB$6&lt;&gt;0),VLOOKUP(AB$3,'efecte socio eco fp'!$A$5:$N$30,9,FALSE),0)</f>
        <v>120076420.81943896</v>
      </c>
      <c r="AC26" s="42">
        <f>IF(AND(AC$3&gt;=2025,AC$6&lt;&gt;0),VLOOKUP(AC$3,'efecte socio eco fp'!$A$5:$N$30,9,FALSE),0)</f>
        <v>129164875.41639774</v>
      </c>
      <c r="AD26" s="42">
        <f>IF(AND(AD$3&gt;=2025,AD$6&lt;&gt;0),VLOOKUP(AD$3,'efecte socio eco fp'!$A$5:$N$30,9,FALSE),0)</f>
        <v>138941225.3253361</v>
      </c>
      <c r="AE26" s="42">
        <f>IF(AND(AE$3&gt;=2025,AE$6&lt;&gt;0),VLOOKUP(AE$3,'efecte socio eco fp'!$A$5:$N$30,9,FALSE),0)</f>
        <v>149457536.59942022</v>
      </c>
      <c r="AF26" s="42">
        <f>IF(AND(AF$3&gt;=2025,AF$6&lt;&gt;0),VLOOKUP(AF$3,'efecte socio eco fp'!$A$5:$N$30,9,FALSE),0)</f>
        <v>160769816.11514372</v>
      </c>
      <c r="AG26" s="42">
        <f>IF(AND(AG$3&gt;=2025,AG$6&lt;&gt;0),VLOOKUP(AG$3,'efecte socio eco fp'!$A$5:$N$30,9,FALSE),0)</f>
        <v>0</v>
      </c>
      <c r="AH26" s="42">
        <f>IF(AND(AH$3&gt;=2025,AH$6&lt;&gt;0),VLOOKUP(AH$3,'efecte socio eco fp'!$A$5:$N$30,9,FALSE),0)</f>
        <v>0</v>
      </c>
      <c r="AI26" s="42">
        <f>IF(AND(AI$3&gt;=2025,AI$6&lt;&gt;0),VLOOKUP(AI$3,'efecte socio eco fp'!$A$5:$N$30,9,FALSE),0)</f>
        <v>0</v>
      </c>
      <c r="AJ26" s="42">
        <f>IF(AND(AJ$3&gt;=2025,AJ$6&lt;&gt;0),VLOOKUP(AJ$3,'efecte socio eco fp'!$A$5:$N$30,9,FALSE),0)</f>
        <v>0</v>
      </c>
      <c r="AK26" s="42">
        <f>IF(AND(AK$3&gt;=2025,AK$6&lt;&gt;0),VLOOKUP(AK$3,'efecte socio eco fp'!$A$5:$N$30,9,FALSE),0)</f>
        <v>0</v>
      </c>
      <c r="AL26" s="42">
        <f>IF(AND(AL$3&gt;=2025,AL$6&lt;&gt;0),VLOOKUP(AL$3,'efecte socio eco fp'!$A$5:$N$30,9,FALSE),0)</f>
        <v>0</v>
      </c>
      <c r="AM26" s="42">
        <f>IF(AND(AM$3&gt;=2025,AM$6&lt;&gt;0),VLOOKUP(AM$3,'efecte socio eco fp'!$A$5:$N$30,9,FALSE),0)</f>
        <v>0</v>
      </c>
      <c r="AN26" s="42">
        <f>IF(AND(AN$3&gt;=2025,AN$6&lt;&gt;0),VLOOKUP(AN$3,'efecte socio eco fp'!$A$5:$N$30,9,FALSE),0)</f>
        <v>0</v>
      </c>
      <c r="AO26" s="42">
        <f>IF(AND(AO$3&gt;=2025,AO$6&lt;&gt;0),VLOOKUP(AO$3,'efecte socio eco fp'!$A$5:$N$30,9,FALSE),0)</f>
        <v>0</v>
      </c>
      <c r="AP26" s="42">
        <f>IF(AND(AP$3&gt;=2025,AP$6&lt;&gt;0),VLOOKUP(AP$3,'efecte socio eco fp'!$A$5:$N$30,9,FALSE),0)</f>
        <v>0</v>
      </c>
      <c r="AQ26" s="42">
        <f>IF(AND(AQ$3&gt;=2025,AQ$6&lt;&gt;0),VLOOKUP(AQ$3,'efecte socio eco fp'!$A$5:$N$30,9,FALSE),0)</f>
        <v>0</v>
      </c>
      <c r="AR26" s="42">
        <f>IF(AND(AR$3&gt;=2025,AR$6&lt;&gt;0),VLOOKUP(AR$3,'efecte socio eco fp'!$A$5:$N$30,9,FALSE),0)</f>
        <v>0</v>
      </c>
      <c r="AS26" s="42">
        <f>IF(AND(AS$3&gt;=2025,AS$6&lt;&gt;0),VLOOKUP(AS$3,'efecte socio eco fp'!$A$5:$N$30,9,FALSE),0)</f>
        <v>0</v>
      </c>
      <c r="AT26" s="42">
        <f>IF(AND(AT$3&gt;=2025,AT$6&lt;&gt;0),VLOOKUP(AT$3,'efecte socio eco fp'!$A$5:$N$30,9,FALSE),0)</f>
        <v>0</v>
      </c>
      <c r="AU26" s="42">
        <f>IF(AND(AU$3&gt;=2025,AU$6&lt;&gt;0),VLOOKUP(AU$3,'efecte socio eco fp'!$A$5:$N$30,9,FALSE),0)</f>
        <v>0</v>
      </c>
      <c r="AV26" s="42">
        <f>IF(AND(AV$3&gt;=2025,AV$6&lt;&gt;0),VLOOKUP(AV$3,'efecte socio eco fp'!$A$5:$N$30,9,FALSE),0)</f>
        <v>0</v>
      </c>
      <c r="AW26" s="42">
        <f>IF(AND(AW$3&gt;=2025,AW$6&lt;&gt;0),VLOOKUP(AW$3,'efecte socio eco fp'!$A$5:$N$30,9,FALSE),0)</f>
        <v>0</v>
      </c>
      <c r="AX26" s="42">
        <f>IF(AND(AX$3&gt;=2025,AX$6&lt;&gt;0),VLOOKUP(AX$3,'efecte socio eco fp'!$A$5:$N$30,9,FALSE),0)</f>
        <v>0</v>
      </c>
      <c r="AY26" s="42">
        <f>IF(AND(AY$3&gt;=2025,AY$6&lt;&gt;0),VLOOKUP(AY$3,'efecte socio eco fp'!$A$5:$N$30,9,FALSE),0)</f>
        <v>0</v>
      </c>
      <c r="AZ26" s="42">
        <f>IF(AND(AZ$3&gt;=2025,AZ$6&lt;&gt;0),VLOOKUP(AZ$3,'efecte socio eco fp'!$A$5:$N$30,9,FALSE),0)</f>
        <v>0</v>
      </c>
      <c r="BA26" s="42">
        <f>IF(AND(BA$3&gt;=2025,BA$6&lt;&gt;0),VLOOKUP(BA$3,'efecte socio eco fp'!$A$5:$N$30,9,FALSE),0)</f>
        <v>0</v>
      </c>
      <c r="BB26" s="42">
        <f>IF(AND(BB$3&gt;=2025,BB$6&lt;&gt;0),VLOOKUP(BB$3,'efecte socio eco fp'!$A$5:$N$30,9,FALSE),0)</f>
        <v>0</v>
      </c>
      <c r="BC26" s="42">
        <f>IF(AND(BC$3&gt;=2025,BC$6&lt;&gt;0),VLOOKUP(BC$3,'efecte socio eco fp'!$A$5:$N$30,9,FALSE),0)</f>
        <v>0</v>
      </c>
      <c r="BD26" s="42">
        <f>IF(AND(BD$3&gt;=2025,BD$6&lt;&gt;0),VLOOKUP(BD$3,'efecte socio eco fp'!$A$5:$N$30,9,FALSE),0)</f>
        <v>0</v>
      </c>
      <c r="BE26" s="42">
        <f>IF(AND(BE$3&gt;=2025,BE$6&lt;&gt;0),VLOOKUP(BE$3,'efecte socio eco fp'!$A$5:$N$30,9,FALSE),0)</f>
        <v>0</v>
      </c>
      <c r="BF26" s="42">
        <f>IF(AND(BF$3&gt;=2025,BF$6&lt;&gt;0),VLOOKUP(BF$3,'efecte socio eco fp'!$A$5:$N$30,9,FALSE),0)</f>
        <v>0</v>
      </c>
      <c r="BG26" s="42">
        <f>IF(AND(BG$3&gt;=2025,BG$6&lt;&gt;0),VLOOKUP(BG$3,'efecte socio eco fp'!$A$5:$N$30,9,FALSE),0)</f>
        <v>0</v>
      </c>
      <c r="BH26" s="42">
        <f>IF(AND(BH$3&gt;=2025,BH$6&lt;&gt;0),VLOOKUP(BH$3,'efecte socio eco fp'!$A$5:$N$30,9,FALSE),0)</f>
        <v>0</v>
      </c>
      <c r="BI26" s="42">
        <f>IF(AND(BI$3&gt;=2025,BI$6&lt;&gt;0),VLOOKUP(BI$3,'efecte socio eco fp'!$A$5:$N$30,9,FALSE),0)</f>
        <v>0</v>
      </c>
      <c r="BJ26" s="42">
        <f>IF(AND(BJ$3&gt;=2025,BJ$6&lt;&gt;0),VLOOKUP(BJ$3,'efecte socio eco fp'!$A$5:$N$30,9,FALSE),0)</f>
        <v>0</v>
      </c>
      <c r="BK26" s="42">
        <f>IF(AND(BK$3&gt;=2025,BK$6&lt;&gt;0),VLOOKUP(BK$3,'efecte socio eco fp'!$A$5:$N$30,9,FALSE),0)</f>
        <v>0</v>
      </c>
      <c r="BL26" s="42">
        <f>IF(AND(BL$3&gt;=2025,BL$6&lt;&gt;0),VLOOKUP(BL$3,'efecte socio eco fp'!$A$5:$N$30,9,FALSE),0)</f>
        <v>0</v>
      </c>
      <c r="BM26" s="42">
        <f>IF(AND(BM$3&gt;=2025,BM$6&lt;&gt;0),VLOOKUP(BM$3,'efecte socio eco fp'!$A$5:$N$30,9,FALSE),0)</f>
        <v>0</v>
      </c>
      <c r="BN26" s="42">
        <f>IF(AND(BN$3&gt;=2025,BN$6&lt;&gt;0),VLOOKUP(BN$3,'efecte socio eco fp'!$A$5:$N$30,9,FALSE),0)</f>
        <v>0</v>
      </c>
      <c r="BO26" s="42">
        <f>IF(AND(BO$3&gt;=2025,BO$6&lt;&gt;0),VLOOKUP(BO$3,'efecte socio eco fp'!$A$5:$N$30,9,FALSE),0)</f>
        <v>0</v>
      </c>
      <c r="BP26" s="42">
        <f>IF(AND(BP$3&gt;=2025,BP$6&lt;&gt;0),VLOOKUP(BP$3,'efecte socio eco fp'!$A$5:$N$30,9,FALSE),0)</f>
        <v>0</v>
      </c>
      <c r="BQ26" s="42">
        <f>IF(AND(BQ$3&gt;=2025,BQ$6&lt;&gt;0),VLOOKUP(BQ$3,'efecte socio eco fp'!$A$5:$N$30,9,FALSE),0)</f>
        <v>0</v>
      </c>
      <c r="BR26" s="42">
        <f>IF(AND(BR$3&gt;=2025,BR$6&lt;&gt;0),VLOOKUP(BR$3,'efecte socio eco fp'!$A$5:$N$30,9,FALSE),0)</f>
        <v>0</v>
      </c>
      <c r="BS26" s="42">
        <f>IF(AND(BS$3&gt;=2025,BS$6&lt;&gt;0),VLOOKUP(BS$3,'efecte socio eco fp'!$A$5:$N$30,9,FALSE),0)</f>
        <v>0</v>
      </c>
      <c r="BT26" s="42">
        <f>IF(AND(BT$3&gt;=2025,BT$6&lt;&gt;0),VLOOKUP(BT$3,'efecte socio eco fp'!$A$5:$N$30,9,FALSE),0)</f>
        <v>0</v>
      </c>
      <c r="BU26" s="42">
        <f>IF(AND(BU$3&gt;=2025,BU$6&lt;&gt;0),VLOOKUP(BU$3,'efecte socio eco fp'!$A$5:$N$30,9,FALSE),0)</f>
        <v>0</v>
      </c>
      <c r="BV26" s="42">
        <f>IF(AND(BV$3&gt;=2025,BV$6&lt;&gt;0),VLOOKUP(BV$3,'efecte socio eco fp'!$A$5:$N$30,9,FALSE),0)</f>
        <v>0</v>
      </c>
      <c r="BW26" s="42">
        <f>IF(AND(BW$3&gt;=2025,BW$6&lt;&gt;0),VLOOKUP(BW$3,'efecte socio eco fp'!$A$5:$N$30,9,FALSE),0)</f>
        <v>0</v>
      </c>
      <c r="BX26" s="42">
        <f>IF(AND(BX$3&gt;=2025,BX$6&lt;&gt;0),VLOOKUP(BX$3,'efecte socio eco fp'!$A$5:$N$30,9,FALSE),0)</f>
        <v>0</v>
      </c>
      <c r="BY26" s="42">
        <f>IF(AND(BY$3&gt;=2025,BY$6&lt;&gt;0),VLOOKUP(BY$3,'efecte socio eco fp'!$A$5:$N$30,9,FALSE),0)</f>
        <v>0</v>
      </c>
      <c r="BZ26" s="42">
        <f>IF(AND(BZ$3&gt;=2025,BZ$6&lt;&gt;0),VLOOKUP(BZ$3,'efecte socio eco fp'!$A$5:$N$30,9,FALSE),0)</f>
        <v>0</v>
      </c>
      <c r="CA26" s="42">
        <f>IF(AND(CA$3&gt;=2025,CA$6&lt;&gt;0),VLOOKUP(CA$3,'efecte socio eco fp'!$A$5:$N$30,9,FALSE),0)</f>
        <v>0</v>
      </c>
      <c r="CB26" s="42">
        <f>IF(AND(CB$3&gt;=2025,CB$6&lt;&gt;0),VLOOKUP(CB$3,'efecte socio eco fp'!$A$5:$N$30,9,FALSE),0)</f>
        <v>0</v>
      </c>
      <c r="CC26" s="42">
        <f>IF(AND(CC$3&gt;=2025,CC$6&lt;&gt;0),VLOOKUP(CC$3,'efecte socio eco fp'!$A$5:$N$30,9,FALSE),0)</f>
        <v>0</v>
      </c>
      <c r="CD26" s="42">
        <f>IF(AND(CD$3&gt;=2025,CD$6&lt;&gt;0),VLOOKUP(CD$3,'efecte socio eco fp'!$A$5:$N$30,9,FALSE),0)</f>
        <v>0</v>
      </c>
      <c r="CE26" s="42">
        <f>IF(AND(CE$3&gt;=2025,CE$6&lt;&gt;0),VLOOKUP(CE$3,'efecte socio eco fp'!$A$5:$N$30,9,FALSE),0)</f>
        <v>0</v>
      </c>
    </row>
    <row r="27" spans="1:83">
      <c r="A27" t="s">
        <v>494</v>
      </c>
      <c r="B27" t="s">
        <v>538</v>
      </c>
      <c r="C27" s="42">
        <f>IF(AND(C$3&gt;=2025,C$6&lt;&gt;0),VLOOKUP(C$3,'efecte socio eco fp'!$A$5:$N$30,10,FALSE),0)</f>
        <v>0</v>
      </c>
      <c r="D27" s="42">
        <f>IF(AND(D$3&gt;=2025,D$6&lt;&gt;0),VLOOKUP(D$3,'efecte socio eco fp'!$A$5:$N$30,10,FALSE),0)</f>
        <v>0</v>
      </c>
      <c r="E27" s="42">
        <f>IF(AND(E$3&gt;=2025,E$6&lt;&gt;0),VLOOKUP(E$3,'efecte socio eco fp'!$A$5:$N$30,10,FALSE),0)</f>
        <v>0</v>
      </c>
      <c r="F27" s="42">
        <f>IF(AND(F$3&gt;=2025,F$6&lt;&gt;0),VLOOKUP(F$3,'efecte socio eco fp'!$A$5:$N$30,10,FALSE),0)</f>
        <v>0</v>
      </c>
      <c r="G27" s="42">
        <f>IF(AND(G$3&gt;=2025,G$6&lt;&gt;0),VLOOKUP(G$3,'efecte socio eco fp'!$A$5:$N$30,10,FALSE),0)</f>
        <v>0</v>
      </c>
      <c r="H27" s="42">
        <f>IF(AND(H$3&gt;=2025,H$6&lt;&gt;0),VLOOKUP(H$3,'efecte socio eco fp'!$A$5:$N$30,10,FALSE),0)</f>
        <v>0</v>
      </c>
      <c r="I27" s="42">
        <f>IF(AND(I$3&gt;=2025,I$6&lt;&gt;0),VLOOKUP(I$3,'efecte socio eco fp'!$A$5:$N$30,10,FALSE),0)</f>
        <v>0</v>
      </c>
      <c r="J27" s="42">
        <f>IF(AND(J$3&gt;=2025,J$6&lt;&gt;0),VLOOKUP(J$3,'efecte socio eco fp'!$A$5:$N$30,10,FALSE),0)</f>
        <v>1038069794.077644</v>
      </c>
      <c r="K27" s="42">
        <f>IF(AND(K$3&gt;=2025,K$6&lt;&gt;0),VLOOKUP(K$3,'efecte socio eco fp'!$A$5:$N$30,10,FALSE),0)</f>
        <v>1078364334.2385688</v>
      </c>
      <c r="L27" s="42">
        <f>IF(AND(L$3&gt;=2025,L$6&lt;&gt;0),VLOOKUP(L$3,'efecte socio eco fp'!$A$5:$N$30,10,FALSE),0)</f>
        <v>1120222979.2179205</v>
      </c>
      <c r="M27" s="42">
        <f>IF(AND(M$3&gt;=2025,M$6&lt;&gt;0),VLOOKUP(M$3,'efecte socio eco fp'!$A$5:$N$30,10,FALSE),0)</f>
        <v>1163706442.5484328</v>
      </c>
      <c r="N27" s="42">
        <f>IF(AND(N$3&gt;=2025,N$6&lt;&gt;0),VLOOKUP(N$3,'efecte socio eco fp'!$A$5:$N$30,10,FALSE),0)</f>
        <v>1197542752.0157928</v>
      </c>
      <c r="O27" s="42">
        <f>IF(AND(O$3&gt;=2025,O$6&lt;&gt;0),VLOOKUP(O$3,'efecte socio eco fp'!$A$5:$N$30,10,FALSE),0)</f>
        <v>1232362897.0936732</v>
      </c>
      <c r="P27" s="42">
        <f>IF(AND(P$3&gt;=2025,P$6&lt;&gt;0),VLOOKUP(P$3,'efecte socio eco fp'!$A$5:$N$30,10,FALSE),0)</f>
        <v>1268195484.1083477</v>
      </c>
      <c r="Q27" s="42">
        <f>IF(AND(Q$3&gt;=2025,Q$6&lt;&gt;0),VLOOKUP(Q$3,'efecte socio eco fp'!$A$5:$N$30,10,FALSE),0)</f>
        <v>1305069951.1529973</v>
      </c>
      <c r="R27" s="42">
        <f>IF(AND(R$3&gt;=2025,R$6&lt;&gt;0),VLOOKUP(R$3,'efecte socio eco fp'!$A$5:$N$30,10,FALSE),0)</f>
        <v>1343016592.2724371</v>
      </c>
      <c r="S27" s="42">
        <f>IF(AND(S$3&gt;=2025,S$6&lt;&gt;0),VLOOKUP(S$3,'efecte socio eco fp'!$A$5:$N$30,10,FALSE),0)</f>
        <v>1384663263.0218678</v>
      </c>
      <c r="T27" s="42">
        <f>IF(AND(T$3&gt;=2025,T$6&lt;&gt;0),VLOOKUP(T$3,'efecte socio eco fp'!$A$5:$N$30,10,FALSE),0)</f>
        <v>1427601388.5414712</v>
      </c>
      <c r="U27" s="42">
        <f>IF(AND(U$3&gt;=2025,U$6&lt;&gt;0),VLOOKUP(U$3,'efecte socio eco fp'!$A$5:$N$30,10,FALSE),0)</f>
        <v>1471871016.5804045</v>
      </c>
      <c r="V27" s="42">
        <f>IF(AND(V$3&gt;=2025,V$6&lt;&gt;0),VLOOKUP(V$3,'efecte socio eco fp'!$A$5:$N$30,10,FALSE),0)</f>
        <v>1517513436.7603624</v>
      </c>
      <c r="W27" s="42">
        <f>IF(AND(W$3&gt;=2025,W$6&lt;&gt;0),VLOOKUP(W$3,'efecte socio eco fp'!$A$5:$N$30,10,FALSE),0)</f>
        <v>1564571219.0857916</v>
      </c>
      <c r="X27" s="42">
        <f>IF(AND(X$3&gt;=2025,X$6&lt;&gt;0),VLOOKUP(X$3,'efecte socio eco fp'!$A$5:$N$30,10,FALSE),0)</f>
        <v>1607421143.2223606</v>
      </c>
      <c r="Y27" s="42">
        <f>IF(AND(Y$3&gt;=2025,Y$6&lt;&gt;0),VLOOKUP(Y$3,'efecte socio eco fp'!$A$5:$N$30,10,FALSE),0)</f>
        <v>1651444625.9519241</v>
      </c>
      <c r="Z27" s="42">
        <f>IF(AND(Z$3&gt;=2025,Z$6&lt;&gt;0),VLOOKUP(Z$3,'efecte socio eco fp'!$A$5:$N$30,10,FALSE),0)</f>
        <v>1696673808.282872</v>
      </c>
      <c r="AA27" s="42">
        <f>IF(AND(AA$3&gt;=2025,AA$6&lt;&gt;0),VLOOKUP(AA$3,'efecte socio eco fp'!$A$5:$N$30,10,FALSE),0)</f>
        <v>1743141711.4901841</v>
      </c>
      <c r="AB27" s="42">
        <f>IF(AND(AB$3&gt;=2025,AB$6&lt;&gt;0),VLOOKUP(AB$3,'efecte socio eco fp'!$A$5:$N$30,10,FALSE),0)</f>
        <v>1790882261.2238593</v>
      </c>
      <c r="AC27" s="42">
        <f>IF(AND(AC$3&gt;=2025,AC$6&lt;&gt;0),VLOOKUP(AC$3,'efecte socio eco fp'!$A$5:$N$30,10,FALSE),0)</f>
        <v>1839246007.5613658</v>
      </c>
      <c r="AD27" s="42">
        <f>IF(AND(AD$3&gt;=2025,AD$6&lt;&gt;0),VLOOKUP(AD$3,'efecte socio eco fp'!$A$5:$N$30,10,FALSE),0)</f>
        <v>1888915843.0876727</v>
      </c>
      <c r="AE27" s="42">
        <f>IF(AND(AE$3&gt;=2025,AE$6&lt;&gt;0),VLOOKUP(AE$3,'efecte socio eco fp'!$A$5:$N$30,10,FALSE),0)</f>
        <v>1939927039.4493804</v>
      </c>
      <c r="AF27" s="42">
        <f>IF(AND(AF$3&gt;=2025,AF$6&lt;&gt;0),VLOOKUP(AF$3,'efecte socio eco fp'!$A$5:$N$30,10,FALSE),0)</f>
        <v>1992315820.8230276</v>
      </c>
      <c r="AG27" s="42">
        <f>IF(AND(AG$3&gt;=2025,AG$6&lt;&gt;0),VLOOKUP(AG$3,'efecte socio eco fp'!$A$5:$N$30,10,FALSE),0)</f>
        <v>0</v>
      </c>
      <c r="AH27" s="42">
        <f>IF(AND(AH$3&gt;=2025,AH$6&lt;&gt;0),VLOOKUP(AH$3,'efecte socio eco fp'!$A$5:$N$30,10,FALSE),0)</f>
        <v>0</v>
      </c>
      <c r="AI27" s="42">
        <f>IF(AND(AI$3&gt;=2025,AI$6&lt;&gt;0),VLOOKUP(AI$3,'efecte socio eco fp'!$A$5:$N$30,10,FALSE),0)</f>
        <v>0</v>
      </c>
      <c r="AJ27" s="42">
        <f>IF(AND(AJ$3&gt;=2025,AJ$6&lt;&gt;0),VLOOKUP(AJ$3,'efecte socio eco fp'!$A$5:$N$30,10,FALSE),0)</f>
        <v>0</v>
      </c>
      <c r="AK27" s="42">
        <f>IF(AND(AK$3&gt;=2025,AK$6&lt;&gt;0),VLOOKUP(AK$3,'efecte socio eco fp'!$A$5:$N$30,10,FALSE),0)</f>
        <v>0</v>
      </c>
      <c r="AL27" s="42">
        <f>IF(AND(AL$3&gt;=2025,AL$6&lt;&gt;0),VLOOKUP(AL$3,'efecte socio eco fp'!$A$5:$N$30,10,FALSE),0)</f>
        <v>0</v>
      </c>
      <c r="AM27" s="42">
        <f>IF(AND(AM$3&gt;=2025,AM$6&lt;&gt;0),VLOOKUP(AM$3,'efecte socio eco fp'!$A$5:$N$30,10,FALSE),0)</f>
        <v>0</v>
      </c>
      <c r="AN27" s="42">
        <f>IF(AND(AN$3&gt;=2025,AN$6&lt;&gt;0),VLOOKUP(AN$3,'efecte socio eco fp'!$A$5:$N$30,10,FALSE),0)</f>
        <v>0</v>
      </c>
      <c r="AO27" s="42">
        <f>IF(AND(AO$3&gt;=2025,AO$6&lt;&gt;0),VLOOKUP(AO$3,'efecte socio eco fp'!$A$5:$N$30,10,FALSE),0)</f>
        <v>0</v>
      </c>
      <c r="AP27" s="42">
        <f>IF(AND(AP$3&gt;=2025,AP$6&lt;&gt;0),VLOOKUP(AP$3,'efecte socio eco fp'!$A$5:$N$30,10,FALSE),0)</f>
        <v>0</v>
      </c>
      <c r="AQ27" s="42">
        <f>IF(AND(AQ$3&gt;=2025,AQ$6&lt;&gt;0),VLOOKUP(AQ$3,'efecte socio eco fp'!$A$5:$N$30,10,FALSE),0)</f>
        <v>0</v>
      </c>
      <c r="AR27" s="42">
        <f>IF(AND(AR$3&gt;=2025,AR$6&lt;&gt;0),VLOOKUP(AR$3,'efecte socio eco fp'!$A$5:$N$30,10,FALSE),0)</f>
        <v>0</v>
      </c>
      <c r="AS27" s="42">
        <f>IF(AND(AS$3&gt;=2025,AS$6&lt;&gt;0),VLOOKUP(AS$3,'efecte socio eco fp'!$A$5:$N$30,10,FALSE),0)</f>
        <v>0</v>
      </c>
      <c r="AT27" s="42">
        <f>IF(AND(AT$3&gt;=2025,AT$6&lt;&gt;0),VLOOKUP(AT$3,'efecte socio eco fp'!$A$5:$N$30,10,FALSE),0)</f>
        <v>0</v>
      </c>
      <c r="AU27" s="42">
        <f>IF(AND(AU$3&gt;=2025,AU$6&lt;&gt;0),VLOOKUP(AU$3,'efecte socio eco fp'!$A$5:$N$30,10,FALSE),0)</f>
        <v>0</v>
      </c>
      <c r="AV27" s="42">
        <f>IF(AND(AV$3&gt;=2025,AV$6&lt;&gt;0),VLOOKUP(AV$3,'efecte socio eco fp'!$A$5:$N$30,10,FALSE),0)</f>
        <v>0</v>
      </c>
      <c r="AW27" s="42">
        <f>IF(AND(AW$3&gt;=2025,AW$6&lt;&gt;0),VLOOKUP(AW$3,'efecte socio eco fp'!$A$5:$N$30,10,FALSE),0)</f>
        <v>0</v>
      </c>
      <c r="AX27" s="42">
        <f>IF(AND(AX$3&gt;=2025,AX$6&lt;&gt;0),VLOOKUP(AX$3,'efecte socio eco fp'!$A$5:$N$30,10,FALSE),0)</f>
        <v>0</v>
      </c>
      <c r="AY27" s="42">
        <f>IF(AND(AY$3&gt;=2025,AY$6&lt;&gt;0),VLOOKUP(AY$3,'efecte socio eco fp'!$A$5:$N$30,10,FALSE),0)</f>
        <v>0</v>
      </c>
      <c r="AZ27" s="42">
        <f>IF(AND(AZ$3&gt;=2025,AZ$6&lt;&gt;0),VLOOKUP(AZ$3,'efecte socio eco fp'!$A$5:$N$30,10,FALSE),0)</f>
        <v>0</v>
      </c>
      <c r="BA27" s="42">
        <f>IF(AND(BA$3&gt;=2025,BA$6&lt;&gt;0),VLOOKUP(BA$3,'efecte socio eco fp'!$A$5:$N$30,10,FALSE),0)</f>
        <v>0</v>
      </c>
      <c r="BB27" s="42">
        <f>IF(AND(BB$3&gt;=2025,BB$6&lt;&gt;0),VLOOKUP(BB$3,'efecte socio eco fp'!$A$5:$N$30,10,FALSE),0)</f>
        <v>0</v>
      </c>
      <c r="BC27" s="42">
        <f>IF(AND(BC$3&gt;=2025,BC$6&lt;&gt;0),VLOOKUP(BC$3,'efecte socio eco fp'!$A$5:$N$30,10,FALSE),0)</f>
        <v>0</v>
      </c>
      <c r="BD27" s="42">
        <f>IF(AND(BD$3&gt;=2025,BD$6&lt;&gt;0),VLOOKUP(BD$3,'efecte socio eco fp'!$A$5:$N$30,10,FALSE),0)</f>
        <v>0</v>
      </c>
      <c r="BE27" s="42">
        <f>IF(AND(BE$3&gt;=2025,BE$6&lt;&gt;0),VLOOKUP(BE$3,'efecte socio eco fp'!$A$5:$N$30,10,FALSE),0)</f>
        <v>0</v>
      </c>
      <c r="BF27" s="42">
        <f>IF(AND(BF$3&gt;=2025,BF$6&lt;&gt;0),VLOOKUP(BF$3,'efecte socio eco fp'!$A$5:$N$30,10,FALSE),0)</f>
        <v>0</v>
      </c>
      <c r="BG27" s="42">
        <f>IF(AND(BG$3&gt;=2025,BG$6&lt;&gt;0),VLOOKUP(BG$3,'efecte socio eco fp'!$A$5:$N$30,10,FALSE),0)</f>
        <v>0</v>
      </c>
      <c r="BH27" s="42">
        <f>IF(AND(BH$3&gt;=2025,BH$6&lt;&gt;0),VLOOKUP(BH$3,'efecte socio eco fp'!$A$5:$N$30,10,FALSE),0)</f>
        <v>0</v>
      </c>
      <c r="BI27" s="42">
        <f>IF(AND(BI$3&gt;=2025,BI$6&lt;&gt;0),VLOOKUP(BI$3,'efecte socio eco fp'!$A$5:$N$30,10,FALSE),0)</f>
        <v>0</v>
      </c>
      <c r="BJ27" s="42">
        <f>IF(AND(BJ$3&gt;=2025,BJ$6&lt;&gt;0),VLOOKUP(BJ$3,'efecte socio eco fp'!$A$5:$N$30,10,FALSE),0)</f>
        <v>0</v>
      </c>
      <c r="BK27" s="42">
        <f>IF(AND(BK$3&gt;=2025,BK$6&lt;&gt;0),VLOOKUP(BK$3,'efecte socio eco fp'!$A$5:$N$30,10,FALSE),0)</f>
        <v>0</v>
      </c>
      <c r="BL27" s="42">
        <f>IF(AND(BL$3&gt;=2025,BL$6&lt;&gt;0),VLOOKUP(BL$3,'efecte socio eco fp'!$A$5:$N$30,10,FALSE),0)</f>
        <v>0</v>
      </c>
      <c r="BM27" s="42">
        <f>IF(AND(BM$3&gt;=2025,BM$6&lt;&gt;0),VLOOKUP(BM$3,'efecte socio eco fp'!$A$5:$N$30,10,FALSE),0)</f>
        <v>0</v>
      </c>
      <c r="BN27" s="42">
        <f>IF(AND(BN$3&gt;=2025,BN$6&lt;&gt;0),VLOOKUP(BN$3,'efecte socio eco fp'!$A$5:$N$30,10,FALSE),0)</f>
        <v>0</v>
      </c>
      <c r="BO27" s="42">
        <f>IF(AND(BO$3&gt;=2025,BO$6&lt;&gt;0),VLOOKUP(BO$3,'efecte socio eco fp'!$A$5:$N$30,10,FALSE),0)</f>
        <v>0</v>
      </c>
      <c r="BP27" s="42">
        <f>IF(AND(BP$3&gt;=2025,BP$6&lt;&gt;0),VLOOKUP(BP$3,'efecte socio eco fp'!$A$5:$N$30,10,FALSE),0)</f>
        <v>0</v>
      </c>
      <c r="BQ27" s="42">
        <f>IF(AND(BQ$3&gt;=2025,BQ$6&lt;&gt;0),VLOOKUP(BQ$3,'efecte socio eco fp'!$A$5:$N$30,10,FALSE),0)</f>
        <v>0</v>
      </c>
      <c r="BR27" s="42">
        <f>IF(AND(BR$3&gt;=2025,BR$6&lt;&gt;0),VLOOKUP(BR$3,'efecte socio eco fp'!$A$5:$N$30,10,FALSE),0)</f>
        <v>0</v>
      </c>
      <c r="BS27" s="42">
        <f>IF(AND(BS$3&gt;=2025,BS$6&lt;&gt;0),VLOOKUP(BS$3,'efecte socio eco fp'!$A$5:$N$30,10,FALSE),0)</f>
        <v>0</v>
      </c>
      <c r="BT27" s="42">
        <f>IF(AND(BT$3&gt;=2025,BT$6&lt;&gt;0),VLOOKUP(BT$3,'efecte socio eco fp'!$A$5:$N$30,10,FALSE),0)</f>
        <v>0</v>
      </c>
      <c r="BU27" s="42">
        <f>IF(AND(BU$3&gt;=2025,BU$6&lt;&gt;0),VLOOKUP(BU$3,'efecte socio eco fp'!$A$5:$N$30,10,FALSE),0)</f>
        <v>0</v>
      </c>
      <c r="BV27" s="42">
        <f>IF(AND(BV$3&gt;=2025,BV$6&lt;&gt;0),VLOOKUP(BV$3,'efecte socio eco fp'!$A$5:$N$30,10,FALSE),0)</f>
        <v>0</v>
      </c>
      <c r="BW27" s="42">
        <f>IF(AND(BW$3&gt;=2025,BW$6&lt;&gt;0),VLOOKUP(BW$3,'efecte socio eco fp'!$A$5:$N$30,10,FALSE),0)</f>
        <v>0</v>
      </c>
      <c r="BX27" s="42">
        <f>IF(AND(BX$3&gt;=2025,BX$6&lt;&gt;0),VLOOKUP(BX$3,'efecte socio eco fp'!$A$5:$N$30,10,FALSE),0)</f>
        <v>0</v>
      </c>
      <c r="BY27" s="42">
        <f>IF(AND(BY$3&gt;=2025,BY$6&lt;&gt;0),VLOOKUP(BY$3,'efecte socio eco fp'!$A$5:$N$30,10,FALSE),0)</f>
        <v>0</v>
      </c>
      <c r="BZ27" s="42">
        <f>IF(AND(BZ$3&gt;=2025,BZ$6&lt;&gt;0),VLOOKUP(BZ$3,'efecte socio eco fp'!$A$5:$N$30,10,FALSE),0)</f>
        <v>0</v>
      </c>
      <c r="CA27" s="42">
        <f>IF(AND(CA$3&gt;=2025,CA$6&lt;&gt;0),VLOOKUP(CA$3,'efecte socio eco fp'!$A$5:$N$30,10,FALSE),0)</f>
        <v>0</v>
      </c>
      <c r="CB27" s="42">
        <f>IF(AND(CB$3&gt;=2025,CB$6&lt;&gt;0),VLOOKUP(CB$3,'efecte socio eco fp'!$A$5:$N$30,10,FALSE),0)</f>
        <v>0</v>
      </c>
      <c r="CC27" s="42">
        <f>IF(AND(CC$3&gt;=2025,CC$6&lt;&gt;0),VLOOKUP(CC$3,'efecte socio eco fp'!$A$5:$N$30,10,FALSE),0)</f>
        <v>0</v>
      </c>
      <c r="CD27" s="42">
        <f>IF(AND(CD$3&gt;=2025,CD$6&lt;&gt;0),VLOOKUP(CD$3,'efecte socio eco fp'!$A$5:$N$30,10,FALSE),0)</f>
        <v>0</v>
      </c>
      <c r="CE27" s="42">
        <f>IF(AND(CE$3&gt;=2025,CE$6&lt;&gt;0),VLOOKUP(CE$3,'efecte socio eco fp'!$A$5:$N$30,10,FALSE),0)</f>
        <v>0</v>
      </c>
    </row>
    <row r="28" spans="1:83">
      <c r="A28" t="s">
        <v>495</v>
      </c>
      <c r="B28" t="s">
        <v>538</v>
      </c>
      <c r="C28" s="42">
        <f>IF(AND(C$3&gt;=2025,C$6&lt;&gt;0),VLOOKUP(C$3,'efecte socio eco fp'!$A$5:$N$30,11,FALSE),0)</f>
        <v>0</v>
      </c>
      <c r="D28" s="42">
        <f>IF(AND(D$3&gt;=2025,D$6&lt;&gt;0),VLOOKUP(D$3,'efecte socio eco fp'!$A$5:$N$30,11,FALSE),0)</f>
        <v>0</v>
      </c>
      <c r="E28" s="42">
        <f>IF(AND(E$3&gt;=2025,E$6&lt;&gt;0),VLOOKUP(E$3,'efecte socio eco fp'!$A$5:$N$30,11,FALSE),0)</f>
        <v>0</v>
      </c>
      <c r="F28" s="42">
        <f>IF(AND(F$3&gt;=2025,F$6&lt;&gt;0),VLOOKUP(F$3,'efecte socio eco fp'!$A$5:$N$30,11,FALSE),0)</f>
        <v>0</v>
      </c>
      <c r="G28" s="42">
        <f>IF(AND(G$3&gt;=2025,G$6&lt;&gt;0),VLOOKUP(G$3,'efecte socio eco fp'!$A$5:$N$30,11,FALSE),0)</f>
        <v>0</v>
      </c>
      <c r="H28" s="42">
        <f>IF(AND(H$3&gt;=2025,H$6&lt;&gt;0),VLOOKUP(H$3,'efecte socio eco fp'!$A$5:$N$30,11,FALSE),0)</f>
        <v>0</v>
      </c>
      <c r="I28" s="42">
        <f>IF(AND(I$3&gt;=2025,I$6&lt;&gt;0),VLOOKUP(I$3,'efecte socio eco fp'!$A$5:$N$30,11,FALSE),0)</f>
        <v>0</v>
      </c>
      <c r="J28" s="42">
        <f>IF(AND(J$3&gt;=2025,J$6&lt;&gt;0),VLOOKUP(J$3,'efecte socio eco fp'!$A$5:$N$30,11,FALSE),0)</f>
        <v>781976988.48416996</v>
      </c>
      <c r="K28" s="42">
        <f>IF(AND(K$3&gt;=2025,K$6&lt;&gt;0),VLOOKUP(K$3,'efecte socio eco fp'!$A$5:$N$30,11,FALSE),0)</f>
        <v>810998136.9333564</v>
      </c>
      <c r="L28" s="42">
        <f>IF(AND(L$3&gt;=2025,L$6&lt;&gt;0),VLOOKUP(L$3,'efecte socio eco fp'!$A$5:$N$30,11,FALSE),0)</f>
        <v>841096333.77362442</v>
      </c>
      <c r="M28" s="42">
        <f>IF(AND(M$3&gt;=2025,M$6&lt;&gt;0),VLOOKUP(M$3,'efecte socio eco fp'!$A$5:$N$30,11,FALSE),0)</f>
        <v>872311551.00121546</v>
      </c>
      <c r="N28" s="42">
        <f>IF(AND(N$3&gt;=2025,N$6&lt;&gt;0),VLOOKUP(N$3,'efecte socio eco fp'!$A$5:$N$30,11,FALSE),0)</f>
        <v>894747662.57833493</v>
      </c>
      <c r="O28" s="42">
        <f>IF(AND(O$3&gt;=2025,O$6&lt;&gt;0),VLOOKUP(O$3,'efecte socio eco fp'!$A$5:$N$30,11,FALSE),0)</f>
        <v>917760837.59353817</v>
      </c>
      <c r="P28" s="42">
        <f>IF(AND(P$3&gt;=2025,P$6&lt;&gt;0),VLOOKUP(P$3,'efecte socio eco fp'!$A$5:$N$30,11,FALSE),0)</f>
        <v>941365918.28944945</v>
      </c>
      <c r="Q28" s="42">
        <f>IF(AND(Q$3&gt;=2025,Q$6&lt;&gt;0),VLOOKUP(Q$3,'efecte socio eco fp'!$A$5:$N$30,11,FALSE),0)</f>
        <v>965578128.65557146</v>
      </c>
      <c r="R28" s="42">
        <f>IF(AND(R$3&gt;=2025,R$6&lt;&gt;0),VLOOKUP(R$3,'efecte socio eco fp'!$A$5:$N$30,11,FALSE),0)</f>
        <v>990413084.24692798</v>
      </c>
      <c r="S28" s="42">
        <f>IF(AND(S$3&gt;=2025,S$6&lt;&gt;0),VLOOKUP(S$3,'efecte socio eco fp'!$A$5:$N$30,11,FALSE),0)</f>
        <v>1015786093.145167</v>
      </c>
      <c r="T28" s="42">
        <f>IF(AND(T$3&gt;=2025,T$6&lt;&gt;0),VLOOKUP(T$3,'efecte socio eco fp'!$A$5:$N$30,11,FALSE),0)</f>
        <v>1041809123.3232032</v>
      </c>
      <c r="U28" s="42">
        <f>IF(AND(U$3&gt;=2025,U$6&lt;&gt;0),VLOOKUP(U$3,'efecte socio eco fp'!$A$5:$N$30,11,FALSE),0)</f>
        <v>1068498827.4242405</v>
      </c>
      <c r="V28" s="42">
        <f>IF(AND(V$3&gt;=2025,V$6&lt;&gt;0),VLOOKUP(V$3,'efecte socio eco fp'!$A$5:$N$30,11,FALSE),0)</f>
        <v>1095872284.7090938</v>
      </c>
      <c r="W28" s="42">
        <f>IF(AND(W$3&gt;=2025,W$6&lt;&gt;0),VLOOKUP(W$3,'efecte socio eco fp'!$A$5:$N$30,11,FALSE),0)</f>
        <v>1123947011.9855406</v>
      </c>
      <c r="X28" s="42">
        <f>IF(AND(X$3&gt;=2025,X$6&lt;&gt;0),VLOOKUP(X$3,'efecte socio eco fp'!$A$5:$N$30,11,FALSE),0)</f>
        <v>1148298846.3984845</v>
      </c>
      <c r="Y28" s="42">
        <f>IF(AND(Y$3&gt;=2025,Y$6&lt;&gt;0),VLOOKUP(Y$3,'efecte socio eco fp'!$A$5:$N$30,11,FALSE),0)</f>
        <v>1173178296.2888055</v>
      </c>
      <c r="Z28" s="42">
        <f>IF(AND(Z$3&gt;=2025,Z$6&lt;&gt;0),VLOOKUP(Z$3,'efecte socio eco fp'!$A$5:$N$30,11,FALSE),0)</f>
        <v>1198596793.1604819</v>
      </c>
      <c r="AA28" s="42">
        <f>IF(AND(AA$3&gt;=2025,AA$6&lt;&gt;0),VLOOKUP(AA$3,'efecte socio eco fp'!$A$5:$N$30,11,FALSE),0)</f>
        <v>1224566016.1965096</v>
      </c>
      <c r="AB28" s="42">
        <f>IF(AND(AB$3&gt;=2025,AB$6&lt;&gt;0),VLOOKUP(AB$3,'efecte socio eco fp'!$A$5:$N$30,11,FALSE),0)</f>
        <v>1251097897.6252034</v>
      </c>
      <c r="AC28" s="42">
        <f>IF(AND(AC$3&gt;=2025,AC$6&lt;&gt;0),VLOOKUP(AC$3,'efecte socio eco fp'!$A$5:$N$30,11,FALSE),0)</f>
        <v>1280425015.1738718</v>
      </c>
      <c r="AD28" s="42">
        <f>IF(AND(AD$3&gt;=2025,AD$6&lt;&gt;0),VLOOKUP(AD$3,'efecte socio eco fp'!$A$5:$N$30,11,FALSE),0)</f>
        <v>1310439592.7729056</v>
      </c>
      <c r="AE28" s="42">
        <f>IF(AND(AE$3&gt;=2025,AE$6&lt;&gt;0),VLOOKUP(AE$3,'efecte socio eco fp'!$A$5:$N$30,11,FALSE),0)</f>
        <v>1341157745.2457292</v>
      </c>
      <c r="AF28" s="42">
        <f>IF(AND(AF$3&gt;=2025,AF$6&lt;&gt;0),VLOOKUP(AF$3,'efecte socio eco fp'!$A$5:$N$30,11,FALSE),0)</f>
        <v>1372595965.16504</v>
      </c>
      <c r="AG28" s="42">
        <f>IF(AND(AG$3&gt;=2025,AG$6&lt;&gt;0),VLOOKUP(AG$3,'efecte socio eco fp'!$A$5:$N$30,11,FALSE),0)</f>
        <v>0</v>
      </c>
      <c r="AH28" s="42">
        <f>IF(AND(AH$3&gt;=2025,AH$6&lt;&gt;0),VLOOKUP(AH$3,'efecte socio eco fp'!$A$5:$N$30,11,FALSE),0)</f>
        <v>0</v>
      </c>
      <c r="AI28" s="42">
        <f>IF(AND(AI$3&gt;=2025,AI$6&lt;&gt;0),VLOOKUP(AI$3,'efecte socio eco fp'!$A$5:$N$30,11,FALSE),0)</f>
        <v>0</v>
      </c>
      <c r="AJ28" s="42">
        <f>IF(AND(AJ$3&gt;=2025,AJ$6&lt;&gt;0),VLOOKUP(AJ$3,'efecte socio eco fp'!$A$5:$N$30,11,FALSE),0)</f>
        <v>0</v>
      </c>
      <c r="AK28" s="42">
        <f>IF(AND(AK$3&gt;=2025,AK$6&lt;&gt;0),VLOOKUP(AK$3,'efecte socio eco fp'!$A$5:$N$30,11,FALSE),0)</f>
        <v>0</v>
      </c>
      <c r="AL28" s="42">
        <f>IF(AND(AL$3&gt;=2025,AL$6&lt;&gt;0),VLOOKUP(AL$3,'efecte socio eco fp'!$A$5:$N$30,11,FALSE),0)</f>
        <v>0</v>
      </c>
      <c r="AM28" s="42">
        <f>IF(AND(AM$3&gt;=2025,AM$6&lt;&gt;0),VLOOKUP(AM$3,'efecte socio eco fp'!$A$5:$N$30,11,FALSE),0)</f>
        <v>0</v>
      </c>
      <c r="AN28" s="42">
        <f>IF(AND(AN$3&gt;=2025,AN$6&lt;&gt;0),VLOOKUP(AN$3,'efecte socio eco fp'!$A$5:$N$30,11,FALSE),0)</f>
        <v>0</v>
      </c>
      <c r="AO28" s="42">
        <f>IF(AND(AO$3&gt;=2025,AO$6&lt;&gt;0),VLOOKUP(AO$3,'efecte socio eco fp'!$A$5:$N$30,11,FALSE),0)</f>
        <v>0</v>
      </c>
      <c r="AP28" s="42">
        <f>IF(AND(AP$3&gt;=2025,AP$6&lt;&gt;0),VLOOKUP(AP$3,'efecte socio eco fp'!$A$5:$N$30,11,FALSE),0)</f>
        <v>0</v>
      </c>
      <c r="AQ28" s="42">
        <f>IF(AND(AQ$3&gt;=2025,AQ$6&lt;&gt;0),VLOOKUP(AQ$3,'efecte socio eco fp'!$A$5:$N$30,11,FALSE),0)</f>
        <v>0</v>
      </c>
      <c r="AR28" s="42">
        <f>IF(AND(AR$3&gt;=2025,AR$6&lt;&gt;0),VLOOKUP(AR$3,'efecte socio eco fp'!$A$5:$N$30,11,FALSE),0)</f>
        <v>0</v>
      </c>
      <c r="AS28" s="42">
        <f>IF(AND(AS$3&gt;=2025,AS$6&lt;&gt;0),VLOOKUP(AS$3,'efecte socio eco fp'!$A$5:$N$30,11,FALSE),0)</f>
        <v>0</v>
      </c>
      <c r="AT28" s="42">
        <f>IF(AND(AT$3&gt;=2025,AT$6&lt;&gt;0),VLOOKUP(AT$3,'efecte socio eco fp'!$A$5:$N$30,11,FALSE),0)</f>
        <v>0</v>
      </c>
      <c r="AU28" s="42">
        <f>IF(AND(AU$3&gt;=2025,AU$6&lt;&gt;0),VLOOKUP(AU$3,'efecte socio eco fp'!$A$5:$N$30,11,FALSE),0)</f>
        <v>0</v>
      </c>
      <c r="AV28" s="42">
        <f>IF(AND(AV$3&gt;=2025,AV$6&lt;&gt;0),VLOOKUP(AV$3,'efecte socio eco fp'!$A$5:$N$30,11,FALSE),0)</f>
        <v>0</v>
      </c>
      <c r="AW28" s="42">
        <f>IF(AND(AW$3&gt;=2025,AW$6&lt;&gt;0),VLOOKUP(AW$3,'efecte socio eco fp'!$A$5:$N$30,11,FALSE),0)</f>
        <v>0</v>
      </c>
      <c r="AX28" s="42">
        <f>IF(AND(AX$3&gt;=2025,AX$6&lt;&gt;0),VLOOKUP(AX$3,'efecte socio eco fp'!$A$5:$N$30,11,FALSE),0)</f>
        <v>0</v>
      </c>
      <c r="AY28" s="42">
        <f>IF(AND(AY$3&gt;=2025,AY$6&lt;&gt;0),VLOOKUP(AY$3,'efecte socio eco fp'!$A$5:$N$30,11,FALSE),0)</f>
        <v>0</v>
      </c>
      <c r="AZ28" s="42">
        <f>IF(AND(AZ$3&gt;=2025,AZ$6&lt;&gt;0),VLOOKUP(AZ$3,'efecte socio eco fp'!$A$5:$N$30,11,FALSE),0)</f>
        <v>0</v>
      </c>
      <c r="BA28" s="42">
        <f>IF(AND(BA$3&gt;=2025,BA$6&lt;&gt;0),VLOOKUP(BA$3,'efecte socio eco fp'!$A$5:$N$30,11,FALSE),0)</f>
        <v>0</v>
      </c>
      <c r="BB28" s="42">
        <f>IF(AND(BB$3&gt;=2025,BB$6&lt;&gt;0),VLOOKUP(BB$3,'efecte socio eco fp'!$A$5:$N$30,11,FALSE),0)</f>
        <v>0</v>
      </c>
      <c r="BC28" s="42">
        <f>IF(AND(BC$3&gt;=2025,BC$6&lt;&gt;0),VLOOKUP(BC$3,'efecte socio eco fp'!$A$5:$N$30,11,FALSE),0)</f>
        <v>0</v>
      </c>
      <c r="BD28" s="42">
        <f>IF(AND(BD$3&gt;=2025,BD$6&lt;&gt;0),VLOOKUP(BD$3,'efecte socio eco fp'!$A$5:$N$30,11,FALSE),0)</f>
        <v>0</v>
      </c>
      <c r="BE28" s="42">
        <f>IF(AND(BE$3&gt;=2025,BE$6&lt;&gt;0),VLOOKUP(BE$3,'efecte socio eco fp'!$A$5:$N$30,11,FALSE),0)</f>
        <v>0</v>
      </c>
      <c r="BF28" s="42">
        <f>IF(AND(BF$3&gt;=2025,BF$6&lt;&gt;0),VLOOKUP(BF$3,'efecte socio eco fp'!$A$5:$N$30,11,FALSE),0)</f>
        <v>0</v>
      </c>
      <c r="BG28" s="42">
        <f>IF(AND(BG$3&gt;=2025,BG$6&lt;&gt;0),VLOOKUP(BG$3,'efecte socio eco fp'!$A$5:$N$30,11,FALSE),0)</f>
        <v>0</v>
      </c>
      <c r="BH28" s="42">
        <f>IF(AND(BH$3&gt;=2025,BH$6&lt;&gt;0),VLOOKUP(BH$3,'efecte socio eco fp'!$A$5:$N$30,11,FALSE),0)</f>
        <v>0</v>
      </c>
      <c r="BI28" s="42">
        <f>IF(AND(BI$3&gt;=2025,BI$6&lt;&gt;0),VLOOKUP(BI$3,'efecte socio eco fp'!$A$5:$N$30,11,FALSE),0)</f>
        <v>0</v>
      </c>
      <c r="BJ28" s="42">
        <f>IF(AND(BJ$3&gt;=2025,BJ$6&lt;&gt;0),VLOOKUP(BJ$3,'efecte socio eco fp'!$A$5:$N$30,11,FALSE),0)</f>
        <v>0</v>
      </c>
      <c r="BK28" s="42">
        <f>IF(AND(BK$3&gt;=2025,BK$6&lt;&gt;0),VLOOKUP(BK$3,'efecte socio eco fp'!$A$5:$N$30,11,FALSE),0)</f>
        <v>0</v>
      </c>
      <c r="BL28" s="42">
        <f>IF(AND(BL$3&gt;=2025,BL$6&lt;&gt;0),VLOOKUP(BL$3,'efecte socio eco fp'!$A$5:$N$30,11,FALSE),0)</f>
        <v>0</v>
      </c>
      <c r="BM28" s="42">
        <f>IF(AND(BM$3&gt;=2025,BM$6&lt;&gt;0),VLOOKUP(BM$3,'efecte socio eco fp'!$A$5:$N$30,11,FALSE),0)</f>
        <v>0</v>
      </c>
      <c r="BN28" s="42">
        <f>IF(AND(BN$3&gt;=2025,BN$6&lt;&gt;0),VLOOKUP(BN$3,'efecte socio eco fp'!$A$5:$N$30,11,FALSE),0)</f>
        <v>0</v>
      </c>
      <c r="BO28" s="42">
        <f>IF(AND(BO$3&gt;=2025,BO$6&lt;&gt;0),VLOOKUP(BO$3,'efecte socio eco fp'!$A$5:$N$30,11,FALSE),0)</f>
        <v>0</v>
      </c>
      <c r="BP28" s="42">
        <f>IF(AND(BP$3&gt;=2025,BP$6&lt;&gt;0),VLOOKUP(BP$3,'efecte socio eco fp'!$A$5:$N$30,11,FALSE),0)</f>
        <v>0</v>
      </c>
      <c r="BQ28" s="42">
        <f>IF(AND(BQ$3&gt;=2025,BQ$6&lt;&gt;0),VLOOKUP(BQ$3,'efecte socio eco fp'!$A$5:$N$30,11,FALSE),0)</f>
        <v>0</v>
      </c>
      <c r="BR28" s="42">
        <f>IF(AND(BR$3&gt;=2025,BR$6&lt;&gt;0),VLOOKUP(BR$3,'efecte socio eco fp'!$A$5:$N$30,11,FALSE),0)</f>
        <v>0</v>
      </c>
      <c r="BS28" s="42">
        <f>IF(AND(BS$3&gt;=2025,BS$6&lt;&gt;0),VLOOKUP(BS$3,'efecte socio eco fp'!$A$5:$N$30,11,FALSE),0)</f>
        <v>0</v>
      </c>
      <c r="BT28" s="42">
        <f>IF(AND(BT$3&gt;=2025,BT$6&lt;&gt;0),VLOOKUP(BT$3,'efecte socio eco fp'!$A$5:$N$30,11,FALSE),0)</f>
        <v>0</v>
      </c>
      <c r="BU28" s="42">
        <f>IF(AND(BU$3&gt;=2025,BU$6&lt;&gt;0),VLOOKUP(BU$3,'efecte socio eco fp'!$A$5:$N$30,11,FALSE),0)</f>
        <v>0</v>
      </c>
      <c r="BV28" s="42">
        <f>IF(AND(BV$3&gt;=2025,BV$6&lt;&gt;0),VLOOKUP(BV$3,'efecte socio eco fp'!$A$5:$N$30,11,FALSE),0)</f>
        <v>0</v>
      </c>
      <c r="BW28" s="42">
        <f>IF(AND(BW$3&gt;=2025,BW$6&lt;&gt;0),VLOOKUP(BW$3,'efecte socio eco fp'!$A$5:$N$30,11,FALSE),0)</f>
        <v>0</v>
      </c>
      <c r="BX28" s="42">
        <f>IF(AND(BX$3&gt;=2025,BX$6&lt;&gt;0),VLOOKUP(BX$3,'efecte socio eco fp'!$A$5:$N$30,11,FALSE),0)</f>
        <v>0</v>
      </c>
      <c r="BY28" s="42">
        <f>IF(AND(BY$3&gt;=2025,BY$6&lt;&gt;0),VLOOKUP(BY$3,'efecte socio eco fp'!$A$5:$N$30,11,FALSE),0)</f>
        <v>0</v>
      </c>
      <c r="BZ28" s="42">
        <f>IF(AND(BZ$3&gt;=2025,BZ$6&lt;&gt;0),VLOOKUP(BZ$3,'efecte socio eco fp'!$A$5:$N$30,11,FALSE),0)</f>
        <v>0</v>
      </c>
      <c r="CA28" s="42">
        <f>IF(AND(CA$3&gt;=2025,CA$6&lt;&gt;0),VLOOKUP(CA$3,'efecte socio eco fp'!$A$5:$N$30,11,FALSE),0)</f>
        <v>0</v>
      </c>
      <c r="CB28" s="42">
        <f>IF(AND(CB$3&gt;=2025,CB$6&lt;&gt;0),VLOOKUP(CB$3,'efecte socio eco fp'!$A$5:$N$30,11,FALSE),0)</f>
        <v>0</v>
      </c>
      <c r="CC28" s="42">
        <f>IF(AND(CC$3&gt;=2025,CC$6&lt;&gt;0),VLOOKUP(CC$3,'efecte socio eco fp'!$A$5:$N$30,11,FALSE),0)</f>
        <v>0</v>
      </c>
      <c r="CD28" s="42">
        <f>IF(AND(CD$3&gt;=2025,CD$6&lt;&gt;0),VLOOKUP(CD$3,'efecte socio eco fp'!$A$5:$N$30,11,FALSE),0)</f>
        <v>0</v>
      </c>
      <c r="CE28" s="42">
        <f>IF(AND(CE$3&gt;=2025,CE$6&lt;&gt;0),VLOOKUP(CE$3,'efecte socio eco fp'!$A$5:$N$30,11,FALSE),0)</f>
        <v>0</v>
      </c>
    </row>
    <row r="29" spans="1:83">
      <c r="A29" t="s">
        <v>496</v>
      </c>
      <c r="B29" t="s">
        <v>538</v>
      </c>
      <c r="C29" s="42">
        <f>IF(AND(C$3&gt;=2025,C$6&lt;&gt;0),VLOOKUP(C$3,'efecte socio eco fp'!$A$5:$N$30,12,FALSE),0)</f>
        <v>0</v>
      </c>
      <c r="D29" s="42">
        <f>IF(AND(D$3&gt;=2025,D$6&lt;&gt;0),VLOOKUP(D$3,'efecte socio eco fp'!$A$5:$N$30,12,FALSE),0)</f>
        <v>0</v>
      </c>
      <c r="E29" s="42">
        <f>IF(AND(E$3&gt;=2025,E$6&lt;&gt;0),VLOOKUP(E$3,'efecte socio eco fp'!$A$5:$N$30,12,FALSE),0)</f>
        <v>0</v>
      </c>
      <c r="F29" s="42">
        <f>IF(AND(F$3&gt;=2025,F$6&lt;&gt;0),VLOOKUP(F$3,'efecte socio eco fp'!$A$5:$N$30,12,FALSE),0)</f>
        <v>0</v>
      </c>
      <c r="G29" s="42">
        <f>IF(AND(G$3&gt;=2025,G$6&lt;&gt;0),VLOOKUP(G$3,'efecte socio eco fp'!$A$5:$N$30,12,FALSE),0)</f>
        <v>0</v>
      </c>
      <c r="H29" s="42">
        <f>IF(AND(H$3&gt;=2025,H$6&lt;&gt;0),VLOOKUP(H$3,'efecte socio eco fp'!$A$5:$N$30,12,FALSE),0)</f>
        <v>0</v>
      </c>
      <c r="I29" s="42">
        <f>IF(AND(I$3&gt;=2025,I$6&lt;&gt;0),VLOOKUP(I$3,'efecte socio eco fp'!$A$5:$N$30,12,FALSE),0)</f>
        <v>0</v>
      </c>
      <c r="J29" s="42">
        <f>IF(AND(J$3&gt;=2025,J$6&lt;&gt;0),VLOOKUP(J$3,'efecte socio eco fp'!$A$5:$N$30,12,FALSE),0)</f>
        <v>877478888.51328433</v>
      </c>
      <c r="K29" s="42">
        <f>IF(AND(K$3&gt;=2025,K$6&lt;&gt;0),VLOOKUP(K$3,'efecte socio eco fp'!$A$5:$N$30,12,FALSE),0)</f>
        <v>910939196.06842434</v>
      </c>
      <c r="L29" s="42">
        <f>IF(AND(L$3&gt;=2025,L$6&lt;&gt;0),VLOOKUP(L$3,'efecte socio eco fp'!$A$5:$N$30,12,FALSE),0)</f>
        <v>945675422.84662557</v>
      </c>
      <c r="M29" s="42">
        <f>IF(AND(M$3&gt;=2025,M$6&lt;&gt;0),VLOOKUP(M$3,'efecte socio eco fp'!$A$5:$N$30,12,FALSE),0)</f>
        <v>981736222.61059153</v>
      </c>
      <c r="N29" s="42">
        <f>IF(AND(N$3&gt;=2025,N$6&lt;&gt;0),VLOOKUP(N$3,'efecte socio eco fp'!$A$5:$N$30,12,FALSE),0)</f>
        <v>1033530326.8534098</v>
      </c>
      <c r="O29" s="42">
        <f>IF(AND(O$3&gt;=2025,O$6&lt;&gt;0),VLOOKUP(O$3,'efecte socio eco fp'!$A$5:$N$30,12,FALSE),0)</f>
        <v>1088056966.7534969</v>
      </c>
      <c r="P29" s="42">
        <f>IF(AND(P$3&gt;=2025,P$6&lt;&gt;0),VLOOKUP(P$3,'efecte socio eco fp'!$A$5:$N$30,12,FALSE),0)</f>
        <v>1145460304.4935453</v>
      </c>
      <c r="Q29" s="42">
        <f>IF(AND(Q$3&gt;=2025,Q$6&lt;&gt;0),VLOOKUP(Q$3,'efecte socio eco fp'!$A$5:$N$30,12,FALSE),0)</f>
        <v>1205892107.9154322</v>
      </c>
      <c r="R29" s="42">
        <f>IF(AND(R$3&gt;=2025,R$6&lt;&gt;0),VLOOKUP(R$3,'efecte socio eco fp'!$A$5:$N$30,12,FALSE),0)</f>
        <v>1269512151.7769883</v>
      </c>
      <c r="S29" s="42">
        <f>IF(AND(S$3&gt;=2025,S$6&lt;&gt;0),VLOOKUP(S$3,'efecte socio eco fp'!$A$5:$N$30,12,FALSE),0)</f>
        <v>1330545270.7040291</v>
      </c>
      <c r="T29" s="42">
        <f>IF(AND(T$3&gt;=2025,T$6&lt;&gt;0),VLOOKUP(T$3,'efecte socio eco fp'!$A$5:$N$30,12,FALSE),0)</f>
        <v>1394512620.3910892</v>
      </c>
      <c r="U29" s="42">
        <f>IF(AND(U$3&gt;=2025,U$6&lt;&gt;0),VLOOKUP(U$3,'efecte socio eco fp'!$A$5:$N$30,12,FALSE),0)</f>
        <v>1461555267.0380352</v>
      </c>
      <c r="V29" s="42">
        <f>IF(AND(V$3&gt;=2025,V$6&lt;&gt;0),VLOOKUP(V$3,'efecte socio eco fp'!$A$5:$N$30,12,FALSE),0)</f>
        <v>1531821058.7492163</v>
      </c>
      <c r="W29" s="42">
        <f>IF(AND(W$3&gt;=2025,W$6&lt;&gt;0),VLOOKUP(W$3,'efecte socio eco fp'!$A$5:$N$30,12,FALSE),0)</f>
        <v>1605464951.5805869</v>
      </c>
      <c r="X29" s="42">
        <f>IF(AND(X$3&gt;=2025,X$6&lt;&gt;0),VLOOKUP(X$3,'efecte socio eco fp'!$A$5:$N$30,12,FALSE),0)</f>
        <v>1711107282.2192302</v>
      </c>
      <c r="Y29" s="42">
        <f>IF(AND(Y$3&gt;=2025,Y$6&lt;&gt;0),VLOOKUP(Y$3,'efecte socio eco fp'!$A$5:$N$30,12,FALSE),0)</f>
        <v>1823701058.3016231</v>
      </c>
      <c r="Z29" s="42">
        <f>IF(AND(Z$3&gt;=2025,Z$6&lt;&gt;0),VLOOKUP(Z$3,'efecte socio eco fp'!$A$5:$N$30,12,FALSE),0)</f>
        <v>1943703696.7880437</v>
      </c>
      <c r="AA29" s="42">
        <f>IF(AND(AA$3&gt;=2025,AA$6&lt;&gt;0),VLOOKUP(AA$3,'efecte socio eco fp'!$A$5:$N$30,12,FALSE),0)</f>
        <v>2071602713.4545119</v>
      </c>
      <c r="AB29" s="42">
        <f>IF(AND(AB$3&gt;=2025,AB$6&lt;&gt;0),VLOOKUP(AB$3,'efecte socio eco fp'!$A$5:$N$30,12,FALSE),0)</f>
        <v>2207917703.4461751</v>
      </c>
      <c r="AC29" s="42">
        <f>IF(AND(AC$3&gt;=2025,AC$6&lt;&gt;0),VLOOKUP(AC$3,'efecte socio eco fp'!$A$5:$N$30,12,FALSE),0)</f>
        <v>2325466711.0621467</v>
      </c>
      <c r="AD29" s="42">
        <f>IF(AND(AD$3&gt;=2025,AD$6&lt;&gt;0),VLOOKUP(AD$3,'efecte socio eco fp'!$A$5:$N$30,12,FALSE),0)</f>
        <v>2449273999.5777793</v>
      </c>
      <c r="AE29" s="42">
        <f>IF(AND(AE$3&gt;=2025,AE$6&lt;&gt;0),VLOOKUP(AE$3,'efecte socio eco fp'!$A$5:$N$30,12,FALSE),0)</f>
        <v>2579672758.3633051</v>
      </c>
      <c r="AF29" s="42">
        <f>IF(AND(AF$3&gt;=2025,AF$6&lt;&gt;0),VLOOKUP(AF$3,'efecte socio eco fp'!$A$5:$N$30,12,FALSE),0)</f>
        <v>2717013915.7109098</v>
      </c>
      <c r="AG29" s="42">
        <f>IF(AND(AG$3&gt;=2025,AG$6&lt;&gt;0),VLOOKUP(AG$3,'efecte socio eco fp'!$A$5:$N$30,12,FALSE),0)</f>
        <v>0</v>
      </c>
      <c r="AH29" s="42">
        <f>IF(AND(AH$3&gt;=2025,AH$6&lt;&gt;0),VLOOKUP(AH$3,'efecte socio eco fp'!$A$5:$N$30,12,FALSE),0)</f>
        <v>0</v>
      </c>
      <c r="AI29" s="42">
        <f>IF(AND(AI$3&gt;=2025,AI$6&lt;&gt;0),VLOOKUP(AI$3,'efecte socio eco fp'!$A$5:$N$30,12,FALSE),0)</f>
        <v>0</v>
      </c>
      <c r="AJ29" s="42">
        <f>IF(AND(AJ$3&gt;=2025,AJ$6&lt;&gt;0),VLOOKUP(AJ$3,'efecte socio eco fp'!$A$5:$N$30,12,FALSE),0)</f>
        <v>0</v>
      </c>
      <c r="AK29" s="42">
        <f>IF(AND(AK$3&gt;=2025,AK$6&lt;&gt;0),VLOOKUP(AK$3,'efecte socio eco fp'!$A$5:$N$30,12,FALSE),0)</f>
        <v>0</v>
      </c>
      <c r="AL29" s="42">
        <f>IF(AND(AL$3&gt;=2025,AL$6&lt;&gt;0),VLOOKUP(AL$3,'efecte socio eco fp'!$A$5:$N$30,12,FALSE),0)</f>
        <v>0</v>
      </c>
      <c r="AM29" s="42">
        <f>IF(AND(AM$3&gt;=2025,AM$6&lt;&gt;0),VLOOKUP(AM$3,'efecte socio eco fp'!$A$5:$N$30,12,FALSE),0)</f>
        <v>0</v>
      </c>
      <c r="AN29" s="42">
        <f>IF(AND(AN$3&gt;=2025,AN$6&lt;&gt;0),VLOOKUP(AN$3,'efecte socio eco fp'!$A$5:$N$30,12,FALSE),0)</f>
        <v>0</v>
      </c>
      <c r="AO29" s="42">
        <f>IF(AND(AO$3&gt;=2025,AO$6&lt;&gt;0),VLOOKUP(AO$3,'efecte socio eco fp'!$A$5:$N$30,12,FALSE),0)</f>
        <v>0</v>
      </c>
      <c r="AP29" s="42">
        <f>IF(AND(AP$3&gt;=2025,AP$6&lt;&gt;0),VLOOKUP(AP$3,'efecte socio eco fp'!$A$5:$N$30,12,FALSE),0)</f>
        <v>0</v>
      </c>
      <c r="AQ29" s="42">
        <f>IF(AND(AQ$3&gt;=2025,AQ$6&lt;&gt;0),VLOOKUP(AQ$3,'efecte socio eco fp'!$A$5:$N$30,12,FALSE),0)</f>
        <v>0</v>
      </c>
      <c r="AR29" s="42">
        <f>IF(AND(AR$3&gt;=2025,AR$6&lt;&gt;0),VLOOKUP(AR$3,'efecte socio eco fp'!$A$5:$N$30,12,FALSE),0)</f>
        <v>0</v>
      </c>
      <c r="AS29" s="42">
        <f>IF(AND(AS$3&gt;=2025,AS$6&lt;&gt;0),VLOOKUP(AS$3,'efecte socio eco fp'!$A$5:$N$30,12,FALSE),0)</f>
        <v>0</v>
      </c>
      <c r="AT29" s="42">
        <f>IF(AND(AT$3&gt;=2025,AT$6&lt;&gt;0),VLOOKUP(AT$3,'efecte socio eco fp'!$A$5:$N$30,12,FALSE),0)</f>
        <v>0</v>
      </c>
      <c r="AU29" s="42">
        <f>IF(AND(AU$3&gt;=2025,AU$6&lt;&gt;0),VLOOKUP(AU$3,'efecte socio eco fp'!$A$5:$N$30,12,FALSE),0)</f>
        <v>0</v>
      </c>
      <c r="AV29" s="42">
        <f>IF(AND(AV$3&gt;=2025,AV$6&lt;&gt;0),VLOOKUP(AV$3,'efecte socio eco fp'!$A$5:$N$30,12,FALSE),0)</f>
        <v>0</v>
      </c>
      <c r="AW29" s="42">
        <f>IF(AND(AW$3&gt;=2025,AW$6&lt;&gt;0),VLOOKUP(AW$3,'efecte socio eco fp'!$A$5:$N$30,12,FALSE),0)</f>
        <v>0</v>
      </c>
      <c r="AX29" s="42">
        <f>IF(AND(AX$3&gt;=2025,AX$6&lt;&gt;0),VLOOKUP(AX$3,'efecte socio eco fp'!$A$5:$N$30,12,FALSE),0)</f>
        <v>0</v>
      </c>
      <c r="AY29" s="42">
        <f>IF(AND(AY$3&gt;=2025,AY$6&lt;&gt;0),VLOOKUP(AY$3,'efecte socio eco fp'!$A$5:$N$30,12,FALSE),0)</f>
        <v>0</v>
      </c>
      <c r="AZ29" s="42">
        <f>IF(AND(AZ$3&gt;=2025,AZ$6&lt;&gt;0),VLOOKUP(AZ$3,'efecte socio eco fp'!$A$5:$N$30,12,FALSE),0)</f>
        <v>0</v>
      </c>
      <c r="BA29" s="42">
        <f>IF(AND(BA$3&gt;=2025,BA$6&lt;&gt;0),VLOOKUP(BA$3,'efecte socio eco fp'!$A$5:$N$30,12,FALSE),0)</f>
        <v>0</v>
      </c>
      <c r="BB29" s="42">
        <f>IF(AND(BB$3&gt;=2025,BB$6&lt;&gt;0),VLOOKUP(BB$3,'efecte socio eco fp'!$A$5:$N$30,12,FALSE),0)</f>
        <v>0</v>
      </c>
      <c r="BC29" s="42">
        <f>IF(AND(BC$3&gt;=2025,BC$6&lt;&gt;0),VLOOKUP(BC$3,'efecte socio eco fp'!$A$5:$N$30,12,FALSE),0)</f>
        <v>0</v>
      </c>
      <c r="BD29" s="42">
        <f>IF(AND(BD$3&gt;=2025,BD$6&lt;&gt;0),VLOOKUP(BD$3,'efecte socio eco fp'!$A$5:$N$30,12,FALSE),0)</f>
        <v>0</v>
      </c>
      <c r="BE29" s="42">
        <f>IF(AND(BE$3&gt;=2025,BE$6&lt;&gt;0),VLOOKUP(BE$3,'efecte socio eco fp'!$A$5:$N$30,12,FALSE),0)</f>
        <v>0</v>
      </c>
      <c r="BF29" s="42">
        <f>IF(AND(BF$3&gt;=2025,BF$6&lt;&gt;0),VLOOKUP(BF$3,'efecte socio eco fp'!$A$5:$N$30,12,FALSE),0)</f>
        <v>0</v>
      </c>
      <c r="BG29" s="42">
        <f>IF(AND(BG$3&gt;=2025,BG$6&lt;&gt;0),VLOOKUP(BG$3,'efecte socio eco fp'!$A$5:$N$30,12,FALSE),0)</f>
        <v>0</v>
      </c>
      <c r="BH29" s="42">
        <f>IF(AND(BH$3&gt;=2025,BH$6&lt;&gt;0),VLOOKUP(BH$3,'efecte socio eco fp'!$A$5:$N$30,12,FALSE),0)</f>
        <v>0</v>
      </c>
      <c r="BI29" s="42">
        <f>IF(AND(BI$3&gt;=2025,BI$6&lt;&gt;0),VLOOKUP(BI$3,'efecte socio eco fp'!$A$5:$N$30,12,FALSE),0)</f>
        <v>0</v>
      </c>
      <c r="BJ29" s="42">
        <f>IF(AND(BJ$3&gt;=2025,BJ$6&lt;&gt;0),VLOOKUP(BJ$3,'efecte socio eco fp'!$A$5:$N$30,12,FALSE),0)</f>
        <v>0</v>
      </c>
      <c r="BK29" s="42">
        <f>IF(AND(BK$3&gt;=2025,BK$6&lt;&gt;0),VLOOKUP(BK$3,'efecte socio eco fp'!$A$5:$N$30,12,FALSE),0)</f>
        <v>0</v>
      </c>
      <c r="BL29" s="42">
        <f>IF(AND(BL$3&gt;=2025,BL$6&lt;&gt;0),VLOOKUP(BL$3,'efecte socio eco fp'!$A$5:$N$30,12,FALSE),0)</f>
        <v>0</v>
      </c>
      <c r="BM29" s="42">
        <f>IF(AND(BM$3&gt;=2025,BM$6&lt;&gt;0),VLOOKUP(BM$3,'efecte socio eco fp'!$A$5:$N$30,12,FALSE),0)</f>
        <v>0</v>
      </c>
      <c r="BN29" s="42">
        <f>IF(AND(BN$3&gt;=2025,BN$6&lt;&gt;0),VLOOKUP(BN$3,'efecte socio eco fp'!$A$5:$N$30,12,FALSE),0)</f>
        <v>0</v>
      </c>
      <c r="BO29" s="42">
        <f>IF(AND(BO$3&gt;=2025,BO$6&lt;&gt;0),VLOOKUP(BO$3,'efecte socio eco fp'!$A$5:$N$30,12,FALSE),0)</f>
        <v>0</v>
      </c>
      <c r="BP29" s="42">
        <f>IF(AND(BP$3&gt;=2025,BP$6&lt;&gt;0),VLOOKUP(BP$3,'efecte socio eco fp'!$A$5:$N$30,12,FALSE),0)</f>
        <v>0</v>
      </c>
      <c r="BQ29" s="42">
        <f>IF(AND(BQ$3&gt;=2025,BQ$6&lt;&gt;0),VLOOKUP(BQ$3,'efecte socio eco fp'!$A$5:$N$30,12,FALSE),0)</f>
        <v>0</v>
      </c>
      <c r="BR29" s="42">
        <f>IF(AND(BR$3&gt;=2025,BR$6&lt;&gt;0),VLOOKUP(BR$3,'efecte socio eco fp'!$A$5:$N$30,12,FALSE),0)</f>
        <v>0</v>
      </c>
      <c r="BS29" s="42">
        <f>IF(AND(BS$3&gt;=2025,BS$6&lt;&gt;0),VLOOKUP(BS$3,'efecte socio eco fp'!$A$5:$N$30,12,FALSE),0)</f>
        <v>0</v>
      </c>
      <c r="BT29" s="42">
        <f>IF(AND(BT$3&gt;=2025,BT$6&lt;&gt;0),VLOOKUP(BT$3,'efecte socio eco fp'!$A$5:$N$30,12,FALSE),0)</f>
        <v>0</v>
      </c>
      <c r="BU29" s="42">
        <f>IF(AND(BU$3&gt;=2025,BU$6&lt;&gt;0),VLOOKUP(BU$3,'efecte socio eco fp'!$A$5:$N$30,12,FALSE),0)</f>
        <v>0</v>
      </c>
      <c r="BV29" s="42">
        <f>IF(AND(BV$3&gt;=2025,BV$6&lt;&gt;0),VLOOKUP(BV$3,'efecte socio eco fp'!$A$5:$N$30,12,FALSE),0)</f>
        <v>0</v>
      </c>
      <c r="BW29" s="42">
        <f>IF(AND(BW$3&gt;=2025,BW$6&lt;&gt;0),VLOOKUP(BW$3,'efecte socio eco fp'!$A$5:$N$30,12,FALSE),0)</f>
        <v>0</v>
      </c>
      <c r="BX29" s="42">
        <f>IF(AND(BX$3&gt;=2025,BX$6&lt;&gt;0),VLOOKUP(BX$3,'efecte socio eco fp'!$A$5:$N$30,12,FALSE),0)</f>
        <v>0</v>
      </c>
      <c r="BY29" s="42">
        <f>IF(AND(BY$3&gt;=2025,BY$6&lt;&gt;0),VLOOKUP(BY$3,'efecte socio eco fp'!$A$5:$N$30,12,FALSE),0)</f>
        <v>0</v>
      </c>
      <c r="BZ29" s="42">
        <f>IF(AND(BZ$3&gt;=2025,BZ$6&lt;&gt;0),VLOOKUP(BZ$3,'efecte socio eco fp'!$A$5:$N$30,12,FALSE),0)</f>
        <v>0</v>
      </c>
      <c r="CA29" s="42">
        <f>IF(AND(CA$3&gt;=2025,CA$6&lt;&gt;0),VLOOKUP(CA$3,'efecte socio eco fp'!$A$5:$N$30,12,FALSE),0)</f>
        <v>0</v>
      </c>
      <c r="CB29" s="42">
        <f>IF(AND(CB$3&gt;=2025,CB$6&lt;&gt;0),VLOOKUP(CB$3,'efecte socio eco fp'!$A$5:$N$30,12,FALSE),0)</f>
        <v>0</v>
      </c>
      <c r="CC29" s="42">
        <f>IF(AND(CC$3&gt;=2025,CC$6&lt;&gt;0),VLOOKUP(CC$3,'efecte socio eco fp'!$A$5:$N$30,12,FALSE),0)</f>
        <v>0</v>
      </c>
      <c r="CD29" s="42">
        <f>IF(AND(CD$3&gt;=2025,CD$6&lt;&gt;0),VLOOKUP(CD$3,'efecte socio eco fp'!$A$5:$N$30,12,FALSE),0)</f>
        <v>0</v>
      </c>
      <c r="CE29" s="42">
        <f>IF(AND(CE$3&gt;=2025,CE$6&lt;&gt;0),VLOOKUP(CE$3,'efecte socio eco fp'!$A$5:$N$30,12,FALSE),0)</f>
        <v>0</v>
      </c>
    </row>
    <row r="30" spans="1:83"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</row>
    <row r="31" spans="1:83">
      <c r="A31" t="s">
        <v>572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</row>
    <row r="32" spans="1:83">
      <c r="A32" t="s">
        <v>490</v>
      </c>
      <c r="B32" t="s">
        <v>538</v>
      </c>
      <c r="C32" s="42">
        <f>IF(AND(C$3&gt;=2025,C$6&lt;&gt;0),VLOOKUP(C$3,'efecte socio eco 12'!$A$5:$N$30,3,FALSE),0)</f>
        <v>0</v>
      </c>
      <c r="D32" s="42">
        <f>IF(AND(D$3&gt;=2025,D$6&lt;&gt;0),VLOOKUP(D$3,'efecte socio eco 12'!$A$5:$N$30,3,FALSE),0)</f>
        <v>0</v>
      </c>
      <c r="E32" s="42">
        <f>IF(AND(E$3&gt;=2025,E$6&lt;&gt;0),VLOOKUP(E$3,'efecte socio eco 12'!$A$5:$N$30,3,FALSE),0)</f>
        <v>0</v>
      </c>
      <c r="F32" s="42">
        <f>IF(AND(F$3&gt;=2025,F$6&lt;&gt;0),VLOOKUP(F$3,'efecte socio eco 12'!$A$5:$N$30,3,FALSE),0)</f>
        <v>0</v>
      </c>
      <c r="G32" s="42">
        <f>IF(AND(G$3&gt;=2025,G$6&lt;&gt;0),VLOOKUP(G$3,'efecte socio eco 12'!$A$5:$N$30,3,FALSE),0)</f>
        <v>0</v>
      </c>
      <c r="H32" s="42">
        <f>IF(AND(H$3&gt;=2025,H$6&lt;&gt;0),VLOOKUP(H$3,'efecte socio eco 12'!$A$5:$N$30,3,FALSE),0)</f>
        <v>0</v>
      </c>
      <c r="I32" s="42">
        <f>IF(AND(I$3&gt;=2025,I$6&lt;&gt;0),VLOOKUP(I$3,'efecte socio eco 12'!$A$5:$N$30,3,FALSE),0)</f>
        <v>0</v>
      </c>
      <c r="J32" s="42">
        <f>IF(AND(J$3&gt;=2025,J$6&lt;&gt;0),VLOOKUP(J$3,'efecte socio eco 12'!$A$5:$N$30,3,FALSE),0)</f>
        <v>13340800297.227579</v>
      </c>
      <c r="K32" s="42">
        <f>IF(AND(K$3&gt;=2025,K$6&lt;&gt;0),VLOOKUP(K$3,'efecte socio eco 12'!$A$5:$N$30,3,FALSE),0)</f>
        <v>13927359572.845554</v>
      </c>
      <c r="L32" s="42">
        <f>IF(AND(L$3&gt;=2025,L$6&lt;&gt;0),VLOOKUP(L$3,'efecte socio eco 12'!$A$5:$N$30,3,FALSE),0)</f>
        <v>14539708289.587612</v>
      </c>
      <c r="M32" s="42">
        <f>IF(AND(M$3&gt;=2025,M$6&lt;&gt;0),VLOOKUP(M$3,'efecte socio eco 12'!$A$5:$N$30,3,FALSE),0)</f>
        <v>15178980340.14139</v>
      </c>
      <c r="N32" s="42">
        <f>IF(AND(N$3&gt;=2025,N$6&lt;&gt;0),VLOOKUP(N$3,'efecte socio eco 12'!$A$5:$N$30,3,FALSE),0)</f>
        <v>15645080700.635715</v>
      </c>
      <c r="O32" s="42">
        <f>IF(AND(O$3&gt;=2025,O$6&lt;&gt;0),VLOOKUP(O$3,'efecte socio eco 12'!$A$5:$N$30,3,FALSE),0)</f>
        <v>16125493586.819162</v>
      </c>
      <c r="P32" s="42">
        <f>IF(AND(P$3&gt;=2025,P$6&lt;&gt;0),VLOOKUP(P$3,'efecte socio eco 12'!$A$5:$N$30,3,FALSE),0)</f>
        <v>16620658492.862865</v>
      </c>
      <c r="Q32" s="42">
        <f>IF(AND(Q$3&gt;=2025,Q$6&lt;&gt;0),VLOOKUP(Q$3,'efecte socio eco 12'!$A$5:$N$30,3,FALSE),0)</f>
        <v>17131028408.468428</v>
      </c>
      <c r="R32" s="42">
        <f>IF(AND(R$3&gt;=2025,R$6&lt;&gt;0),VLOOKUP(R$3,'efecte socio eco 12'!$A$5:$N$30,3,FALSE),0)</f>
        <v>17657070233.274639</v>
      </c>
      <c r="S32" s="42">
        <f>IF(AND(S$3&gt;=2025,S$6&lt;&gt;0),VLOOKUP(S$3,'efecte socio eco 12'!$A$5:$N$30,3,FALSE),0)</f>
        <v>18191138780.537617</v>
      </c>
      <c r="T32" s="42">
        <f>IF(AND(T$3&gt;=2025,T$6&lt;&gt;0),VLOOKUP(T$3,'efecte socio eco 12'!$A$5:$N$30,3,FALSE),0)</f>
        <v>18741361152.269051</v>
      </c>
      <c r="U32" s="42">
        <f>IF(AND(U$3&gt;=2025,U$6&lt;&gt;0),VLOOKUP(U$3,'efecte socio eco 12'!$A$5:$N$30,3,FALSE),0)</f>
        <v>19308225948.754986</v>
      </c>
      <c r="V32" s="42">
        <f>IF(AND(V$3&gt;=2025,V$6&lt;&gt;0),VLOOKUP(V$3,'efecte socio eco 12'!$A$5:$N$30,3,FALSE),0)</f>
        <v>19892236548.839939</v>
      </c>
      <c r="W32" s="42">
        <f>IF(AND(W$3&gt;=2025,W$6&lt;&gt;0),VLOOKUP(W$3,'efecte socio eco 12'!$A$5:$N$30,3,FALSE),0)</f>
        <v>20493911556.929897</v>
      </c>
      <c r="X32" s="42">
        <f>IF(AND(X$3&gt;=2025,X$6&lt;&gt;0),VLOOKUP(X$3,'efecte socio eco 12'!$A$5:$N$30,3,FALSE),0)</f>
        <v>21034566526.369938</v>
      </c>
      <c r="Y32" s="42">
        <f>IF(AND(Y$3&gt;=2025,Y$6&lt;&gt;0),VLOOKUP(Y$3,'efecte socio eco 12'!$A$5:$N$30,3,FALSE),0)</f>
        <v>21589484648.80389</v>
      </c>
      <c r="Z32" s="42">
        <f>IF(AND(Z$3&gt;=2025,Z$6&lt;&gt;0),VLOOKUP(Z$3,'efecte socio eco 12'!$A$5:$N$30,3,FALSE),0)</f>
        <v>22159042204.01244</v>
      </c>
      <c r="AA32" s="42">
        <f>IF(AND(AA$3&gt;=2025,AA$6&lt;&gt;0),VLOOKUP(AA$3,'efecte socio eco 12'!$A$5:$N$30,3,FALSE),0)</f>
        <v>22743625398.506599</v>
      </c>
      <c r="AB32" s="42">
        <f>IF(AND(AB$3&gt;=2025,AB$6&lt;&gt;0),VLOOKUP(AB$3,'efecte socio eco 12'!$A$5:$N$30,3,FALSE),0)</f>
        <v>23343630627.407246</v>
      </c>
      <c r="AC32" s="42">
        <f>IF(AND(AC$3&gt;=2025,AC$6&lt;&gt;0),VLOOKUP(AC$3,'efecte socio eco 12'!$A$5:$N$30,3,FALSE),0)</f>
        <v>23943544072.110565</v>
      </c>
      <c r="AD32" s="42">
        <f>IF(AND(AD$3&gt;=2025,AD$6&lt;&gt;0),VLOOKUP(AD$3,'efecte socio eco 12'!$A$5:$N$30,3,FALSE),0)</f>
        <v>24558874833.29221</v>
      </c>
      <c r="AE32" s="42">
        <f>IF(AND(AE$3&gt;=2025,AE$6&lt;&gt;0),VLOOKUP(AE$3,'efecte socio eco 12'!$A$5:$N$30,3,FALSE),0)</f>
        <v>25190019124.188419</v>
      </c>
      <c r="AF32" s="42">
        <f>IF(AND(AF$3&gt;=2025,AF$6&lt;&gt;0),VLOOKUP(AF$3,'efecte socio eco 12'!$A$5:$N$30,3,FALSE),0)</f>
        <v>25837383340.412434</v>
      </c>
      <c r="AG32" s="42">
        <f>IF(AND(AG$3&gt;=2025,AG$6&lt;&gt;0),VLOOKUP(AG$3,'efecte socio eco 12'!$A$5:$N$30,3,FALSE),0)</f>
        <v>0</v>
      </c>
      <c r="AH32" s="42">
        <f>IF(AND(AH$3&gt;=2025,AH$6&lt;&gt;0),VLOOKUP(AH$3,'efecte socio eco 12'!$A$5:$N$30,3,FALSE),0)</f>
        <v>0</v>
      </c>
      <c r="AI32" s="42">
        <f>IF(AND(AI$3&gt;=2025,AI$6&lt;&gt;0),VLOOKUP(AI$3,'efecte socio eco 12'!$A$5:$N$30,3,FALSE),0)</f>
        <v>0</v>
      </c>
      <c r="AJ32" s="42">
        <f>IF(AND(AJ$3&gt;=2025,AJ$6&lt;&gt;0),VLOOKUP(AJ$3,'efecte socio eco 12'!$A$5:$N$30,3,FALSE),0)</f>
        <v>0</v>
      </c>
      <c r="AK32" s="42">
        <f>IF(AND(AK$3&gt;=2025,AK$6&lt;&gt;0),VLOOKUP(AK$3,'efecte socio eco 12'!$A$5:$N$30,3,FALSE),0)</f>
        <v>0</v>
      </c>
      <c r="AL32" s="42">
        <f>IF(AND(AL$3&gt;=2025,AL$6&lt;&gt;0),VLOOKUP(AL$3,'efecte socio eco 12'!$A$5:$N$30,3,FALSE),0)</f>
        <v>0</v>
      </c>
      <c r="AM32" s="42">
        <f>IF(AND(AM$3&gt;=2025,AM$6&lt;&gt;0),VLOOKUP(AM$3,'efecte socio eco 12'!$A$5:$N$30,3,FALSE),0)</f>
        <v>0</v>
      </c>
      <c r="AN32" s="42">
        <f>IF(AND(AN$3&gt;=2025,AN$6&lt;&gt;0),VLOOKUP(AN$3,'efecte socio eco 12'!$A$5:$N$30,3,FALSE),0)</f>
        <v>0</v>
      </c>
      <c r="AO32" s="42">
        <f>IF(AND(AO$3&gt;=2025,AO$6&lt;&gt;0),VLOOKUP(AO$3,'efecte socio eco 12'!$A$5:$N$30,3,FALSE),0)</f>
        <v>0</v>
      </c>
      <c r="AP32" s="42">
        <f>IF(AND(AP$3&gt;=2025,AP$6&lt;&gt;0),VLOOKUP(AP$3,'efecte socio eco 12'!$A$5:$N$30,3,FALSE),0)</f>
        <v>0</v>
      </c>
      <c r="AQ32" s="42">
        <f>IF(AND(AQ$3&gt;=2025,AQ$6&lt;&gt;0),VLOOKUP(AQ$3,'efecte socio eco 12'!$A$5:$N$30,3,FALSE),0)</f>
        <v>0</v>
      </c>
      <c r="AR32" s="42">
        <f>IF(AND(AR$3&gt;=2025,AR$6&lt;&gt;0),VLOOKUP(AR$3,'efecte socio eco 12'!$A$5:$N$30,3,FALSE),0)</f>
        <v>0</v>
      </c>
      <c r="AS32" s="42">
        <f>IF(AND(AS$3&gt;=2025,AS$6&lt;&gt;0),VLOOKUP(AS$3,'efecte socio eco 12'!$A$5:$N$30,3,FALSE),0)</f>
        <v>0</v>
      </c>
      <c r="AT32" s="42">
        <f>IF(AND(AT$3&gt;=2025,AT$6&lt;&gt;0),VLOOKUP(AT$3,'efecte socio eco 12'!$A$5:$N$30,3,FALSE),0)</f>
        <v>0</v>
      </c>
      <c r="AU32" s="42">
        <f>IF(AND(AU$3&gt;=2025,AU$6&lt;&gt;0),VLOOKUP(AU$3,'efecte socio eco 12'!$A$5:$N$30,3,FALSE),0)</f>
        <v>0</v>
      </c>
      <c r="AV32" s="42">
        <f>IF(AND(AV$3&gt;=2025,AV$6&lt;&gt;0),VLOOKUP(AV$3,'efecte socio eco 12'!$A$5:$N$30,3,FALSE),0)</f>
        <v>0</v>
      </c>
      <c r="AW32" s="42">
        <f>IF(AND(AW$3&gt;=2025,AW$6&lt;&gt;0),VLOOKUP(AW$3,'efecte socio eco 12'!$A$5:$N$30,3,FALSE),0)</f>
        <v>0</v>
      </c>
      <c r="AX32" s="42">
        <f>IF(AND(AX$3&gt;=2025,AX$6&lt;&gt;0),VLOOKUP(AX$3,'efecte socio eco 12'!$A$5:$N$30,3,FALSE),0)</f>
        <v>0</v>
      </c>
      <c r="AY32" s="42">
        <f>IF(AND(AY$3&gt;=2025,AY$6&lt;&gt;0),VLOOKUP(AY$3,'efecte socio eco 12'!$A$5:$N$30,3,FALSE),0)</f>
        <v>0</v>
      </c>
      <c r="AZ32" s="42">
        <f>IF(AND(AZ$3&gt;=2025,AZ$6&lt;&gt;0),VLOOKUP(AZ$3,'efecte socio eco 12'!$A$5:$N$30,3,FALSE),0)</f>
        <v>0</v>
      </c>
      <c r="BA32" s="42">
        <f>IF(AND(BA$3&gt;=2025,BA$6&lt;&gt;0),VLOOKUP(BA$3,'efecte socio eco 12'!$A$5:$N$30,3,FALSE),0)</f>
        <v>0</v>
      </c>
      <c r="BB32" s="42">
        <f>IF(AND(BB$3&gt;=2025,BB$6&lt;&gt;0),VLOOKUP(BB$3,'efecte socio eco 12'!$A$5:$N$30,3,FALSE),0)</f>
        <v>0</v>
      </c>
      <c r="BC32" s="42">
        <f>IF(AND(BC$3&gt;=2025,BC$6&lt;&gt;0),VLOOKUP(BC$3,'efecte socio eco 12'!$A$5:$N$30,3,FALSE),0)</f>
        <v>0</v>
      </c>
      <c r="BD32" s="42">
        <f>IF(AND(BD$3&gt;=2025,BD$6&lt;&gt;0),VLOOKUP(BD$3,'efecte socio eco 12'!$A$5:$N$30,3,FALSE),0)</f>
        <v>0</v>
      </c>
      <c r="BE32" s="42">
        <f>IF(AND(BE$3&gt;=2025,BE$6&lt;&gt;0),VLOOKUP(BE$3,'efecte socio eco 12'!$A$5:$N$30,3,FALSE),0)</f>
        <v>0</v>
      </c>
      <c r="BF32" s="42">
        <f>IF(AND(BF$3&gt;=2025,BF$6&lt;&gt;0),VLOOKUP(BF$3,'efecte socio eco 12'!$A$5:$N$30,3,FALSE),0)</f>
        <v>0</v>
      </c>
      <c r="BG32" s="42">
        <f>IF(AND(BG$3&gt;=2025,BG$6&lt;&gt;0),VLOOKUP(BG$3,'efecte socio eco 12'!$A$5:$N$30,3,FALSE),0)</f>
        <v>0</v>
      </c>
      <c r="BH32" s="42">
        <f>IF(AND(BH$3&gt;=2025,BH$6&lt;&gt;0),VLOOKUP(BH$3,'efecte socio eco 12'!$A$5:$N$30,3,FALSE),0)</f>
        <v>0</v>
      </c>
      <c r="BI32" s="42">
        <f>IF(AND(BI$3&gt;=2025,BI$6&lt;&gt;0),VLOOKUP(BI$3,'efecte socio eco 12'!$A$5:$N$30,3,FALSE),0)</f>
        <v>0</v>
      </c>
      <c r="BJ32" s="42">
        <f>IF(AND(BJ$3&gt;=2025,BJ$6&lt;&gt;0),VLOOKUP(BJ$3,'efecte socio eco 12'!$A$5:$N$30,3,FALSE),0)</f>
        <v>0</v>
      </c>
      <c r="BK32" s="42">
        <f>IF(AND(BK$3&gt;=2025,BK$6&lt;&gt;0),VLOOKUP(BK$3,'efecte socio eco 12'!$A$5:$N$30,3,FALSE),0)</f>
        <v>0</v>
      </c>
      <c r="BL32" s="42">
        <f>IF(AND(BL$3&gt;=2025,BL$6&lt;&gt;0),VLOOKUP(BL$3,'efecte socio eco 12'!$A$5:$N$30,3,FALSE),0)</f>
        <v>0</v>
      </c>
      <c r="BM32" s="42">
        <f>IF(AND(BM$3&gt;=2025,BM$6&lt;&gt;0),VLOOKUP(BM$3,'efecte socio eco 12'!$A$5:$N$30,3,FALSE),0)</f>
        <v>0</v>
      </c>
      <c r="BN32" s="42">
        <f>IF(AND(BN$3&gt;=2025,BN$6&lt;&gt;0),VLOOKUP(BN$3,'efecte socio eco 12'!$A$5:$N$30,3,FALSE),0)</f>
        <v>0</v>
      </c>
      <c r="BO32" s="42">
        <f>IF(AND(BO$3&gt;=2025,BO$6&lt;&gt;0),VLOOKUP(BO$3,'efecte socio eco 12'!$A$5:$N$30,3,FALSE),0)</f>
        <v>0</v>
      </c>
      <c r="BP32" s="42">
        <f>IF(AND(BP$3&gt;=2025,BP$6&lt;&gt;0),VLOOKUP(BP$3,'efecte socio eco 12'!$A$5:$N$30,3,FALSE),0)</f>
        <v>0</v>
      </c>
      <c r="BQ32" s="42">
        <f>IF(AND(BQ$3&gt;=2025,BQ$6&lt;&gt;0),VLOOKUP(BQ$3,'efecte socio eco 12'!$A$5:$N$30,3,FALSE),0)</f>
        <v>0</v>
      </c>
      <c r="BR32" s="42">
        <f>IF(AND(BR$3&gt;=2025,BR$6&lt;&gt;0),VLOOKUP(BR$3,'efecte socio eco 12'!$A$5:$N$30,3,FALSE),0)</f>
        <v>0</v>
      </c>
      <c r="BS32" s="42">
        <f>IF(AND(BS$3&gt;=2025,BS$6&lt;&gt;0),VLOOKUP(BS$3,'efecte socio eco 12'!$A$5:$N$30,3,FALSE),0)</f>
        <v>0</v>
      </c>
      <c r="BT32" s="42">
        <f>IF(AND(BT$3&gt;=2025,BT$6&lt;&gt;0),VLOOKUP(BT$3,'efecte socio eco 12'!$A$5:$N$30,3,FALSE),0)</f>
        <v>0</v>
      </c>
      <c r="BU32" s="42">
        <f>IF(AND(BU$3&gt;=2025,BU$6&lt;&gt;0),VLOOKUP(BU$3,'efecte socio eco 12'!$A$5:$N$30,3,FALSE),0)</f>
        <v>0</v>
      </c>
      <c r="BV32" s="42">
        <f>IF(AND(BV$3&gt;=2025,BV$6&lt;&gt;0),VLOOKUP(BV$3,'efecte socio eco 12'!$A$5:$N$30,3,FALSE),0)</f>
        <v>0</v>
      </c>
      <c r="BW32" s="42">
        <f>IF(AND(BW$3&gt;=2025,BW$6&lt;&gt;0),VLOOKUP(BW$3,'efecte socio eco 12'!$A$5:$N$30,3,FALSE),0)</f>
        <v>0</v>
      </c>
      <c r="BX32" s="42">
        <f>IF(AND(BX$3&gt;=2025,BX$6&lt;&gt;0),VLOOKUP(BX$3,'efecte socio eco 12'!$A$5:$N$30,3,FALSE),0)</f>
        <v>0</v>
      </c>
      <c r="BY32" s="42">
        <f>IF(AND(BY$3&gt;=2025,BY$6&lt;&gt;0),VLOOKUP(BY$3,'efecte socio eco 12'!$A$5:$N$30,3,FALSE),0)</f>
        <v>0</v>
      </c>
      <c r="BZ32" s="42">
        <f>IF(AND(BZ$3&gt;=2025,BZ$6&lt;&gt;0),VLOOKUP(BZ$3,'efecte socio eco 12'!$A$5:$N$30,3,FALSE),0)</f>
        <v>0</v>
      </c>
      <c r="CA32" s="42">
        <f>IF(AND(CA$3&gt;=2025,CA$6&lt;&gt;0),VLOOKUP(CA$3,'efecte socio eco 12'!$A$5:$N$30,3,FALSE),0)</f>
        <v>0</v>
      </c>
      <c r="CB32" s="42">
        <f>IF(AND(CB$3&gt;=2025,CB$6&lt;&gt;0),VLOOKUP(CB$3,'efecte socio eco 12'!$A$5:$N$30,3,FALSE),0)</f>
        <v>0</v>
      </c>
      <c r="CC32" s="42">
        <f>IF(AND(CC$3&gt;=2025,CC$6&lt;&gt;0),VLOOKUP(CC$3,'efecte socio eco 12'!$A$5:$N$30,3,FALSE),0)</f>
        <v>0</v>
      </c>
      <c r="CD32" s="42">
        <f>IF(AND(CD$3&gt;=2025,CD$6&lt;&gt;0),VLOOKUP(CD$3,'efecte socio eco 12'!$A$5:$N$30,3,FALSE),0)</f>
        <v>0</v>
      </c>
      <c r="CE32" s="42">
        <f>IF(AND(CE$3&gt;=2025,CE$6&lt;&gt;0),VLOOKUP(CE$3,'efecte socio eco 12'!$A$5:$N$30,3,FALSE),0)</f>
        <v>0</v>
      </c>
    </row>
    <row r="33" spans="1:83">
      <c r="A33" t="s">
        <v>491</v>
      </c>
      <c r="B33" t="s">
        <v>538</v>
      </c>
      <c r="C33" s="42">
        <f>IF(AND(C$3&gt;=2025,C$6&lt;&gt;0),VLOOKUP(C$3,'efecte socio eco 12'!$A$5:$N$30,4,FALSE),0)</f>
        <v>0</v>
      </c>
      <c r="D33" s="42">
        <f>IF(AND(D$3&gt;=2025,D$6&lt;&gt;0),VLOOKUP(D$3,'efecte socio eco 12'!$A$5:$N$30,4,FALSE),0)</f>
        <v>0</v>
      </c>
      <c r="E33" s="42">
        <f>IF(AND(E$3&gt;=2025,E$6&lt;&gt;0),VLOOKUP(E$3,'efecte socio eco 12'!$A$5:$N$30,4,FALSE),0)</f>
        <v>0</v>
      </c>
      <c r="F33" s="42">
        <f>IF(AND(F$3&gt;=2025,F$6&lt;&gt;0),VLOOKUP(F$3,'efecte socio eco 12'!$A$5:$N$30,4,FALSE),0)</f>
        <v>0</v>
      </c>
      <c r="G33" s="42">
        <f>IF(AND(G$3&gt;=2025,G$6&lt;&gt;0),VLOOKUP(G$3,'efecte socio eco 12'!$A$5:$N$30,4,FALSE),0)</f>
        <v>0</v>
      </c>
      <c r="H33" s="42">
        <f>IF(AND(H$3&gt;=2025,H$6&lt;&gt;0),VLOOKUP(H$3,'efecte socio eco 12'!$A$5:$N$30,4,FALSE),0)</f>
        <v>0</v>
      </c>
      <c r="I33" s="42">
        <f>IF(AND(I$3&gt;=2025,I$6&lt;&gt;0),VLOOKUP(I$3,'efecte socio eco 12'!$A$5:$N$30,4,FALSE),0)</f>
        <v>0</v>
      </c>
      <c r="J33" s="42">
        <f>IF(AND(J$3&gt;=2025,J$6&lt;&gt;0),VLOOKUP(J$3,'efecte socio eco 12'!$A$5:$N$30,4,FALSE),0)</f>
        <v>5221519908.988059</v>
      </c>
      <c r="K33" s="42">
        <f>IF(AND(K$3&gt;=2025,K$6&lt;&gt;0),VLOOKUP(K$3,'efecte socio eco 12'!$A$5:$N$30,4,FALSE),0)</f>
        <v>5487910804.5386715</v>
      </c>
      <c r="L33" s="42">
        <f>IF(AND(L$3&gt;=2025,L$6&lt;&gt;0),VLOOKUP(L$3,'efecte socio eco 12'!$A$5:$N$30,4,FALSE),0)</f>
        <v>5767892399.8221531</v>
      </c>
      <c r="M33" s="42">
        <f>IF(AND(M$3&gt;=2025,M$6&lt;&gt;0),VLOOKUP(M$3,'efecte socio eco 12'!$A$5:$N$30,4,FALSE),0)</f>
        <v>6062158063.5771294</v>
      </c>
      <c r="N33" s="42">
        <f>IF(AND(N$3&gt;=2025,N$6&lt;&gt;0),VLOOKUP(N$3,'efecte socio eco 12'!$A$5:$N$30,4,FALSE),0)</f>
        <v>6285139761.3760166</v>
      </c>
      <c r="O33" s="42">
        <f>IF(AND(O$3&gt;=2025,O$6&lt;&gt;0),VLOOKUP(O$3,'efecte socio eco 12'!$A$5:$N$30,4,FALSE),0)</f>
        <v>6516323297.0405321</v>
      </c>
      <c r="P33" s="42">
        <f>IF(AND(P$3&gt;=2025,P$6&lt;&gt;0),VLOOKUP(P$3,'efecte socio eco 12'!$A$5:$N$30,4,FALSE),0)</f>
        <v>6756010355.1709738</v>
      </c>
      <c r="Q33" s="42">
        <f>IF(AND(Q$3&gt;=2025,Q$6&lt;&gt;0),VLOOKUP(Q$3,'efecte socio eco 12'!$A$5:$N$30,4,FALSE),0)</f>
        <v>7004513717.0998039</v>
      </c>
      <c r="R33" s="42">
        <f>IF(AND(R$3&gt;=2025,R$6&lt;&gt;0),VLOOKUP(R$3,'efecte socio eco 12'!$A$5:$N$30,4,FALSE),0)</f>
        <v>7262157669.0578756</v>
      </c>
      <c r="S33" s="42">
        <f>IF(AND(S$3&gt;=2025,S$6&lt;&gt;0),VLOOKUP(S$3,'efecte socio eco 12'!$A$5:$N$30,4,FALSE),0)</f>
        <v>7529164137.7693615</v>
      </c>
      <c r="T33" s="42">
        <f>IF(AND(T$3&gt;=2025,T$6&lt;&gt;0),VLOOKUP(T$3,'efecte socio eco 12'!$A$5:$N$30,4,FALSE),0)</f>
        <v>7805987586.1696167</v>
      </c>
      <c r="U33" s="42">
        <f>IF(AND(U$3&gt;=2025,U$6&lt;&gt;0),VLOOKUP(U$3,'efecte socio eco 12'!$A$5:$N$30,4,FALSE),0)</f>
        <v>8092988953.4174356</v>
      </c>
      <c r="V33" s="42">
        <f>IF(AND(V$3&gt;=2025,V$6&lt;&gt;0),VLOOKUP(V$3,'efecte socio eco 12'!$A$5:$N$30,4,FALSE),0)</f>
        <v>8390542449.2579336</v>
      </c>
      <c r="W33" s="42">
        <f>IF(AND(W$3&gt;=2025,W$6&lt;&gt;0),VLOOKUP(W$3,'efecte socio eco 12'!$A$5:$N$30,4,FALSE),0)</f>
        <v>8699036041.9398537</v>
      </c>
      <c r="X33" s="42">
        <f>IF(AND(X$3&gt;=2025,X$6&lt;&gt;0),VLOOKUP(X$3,'efecte socio eco 12'!$A$5:$N$30,4,FALSE),0)</f>
        <v>8980161217.443697</v>
      </c>
      <c r="Y33" s="42">
        <f>IF(AND(Y$3&gt;=2025,Y$6&lt;&gt;0),VLOOKUP(Y$3,'efecte socio eco 12'!$A$5:$N$30,4,FALSE),0)</f>
        <v>9270371464.4337425</v>
      </c>
      <c r="Z33" s="42">
        <f>IF(AND(Z$3&gt;=2025,Z$6&lt;&gt;0),VLOOKUP(Z$3,'efecte socio eco 12'!$A$5:$N$30,4,FALSE),0)</f>
        <v>9569960383.5231743</v>
      </c>
      <c r="AA33" s="42">
        <f>IF(AND(AA$3&gt;=2025,AA$6&lt;&gt;0),VLOOKUP(AA$3,'efecte socio eco 12'!$A$5:$N$30,4,FALSE),0)</f>
        <v>9879231063.5631256</v>
      </c>
      <c r="AB33" s="42">
        <f>IF(AND(AB$3&gt;=2025,AB$6&lt;&gt;0),VLOOKUP(AB$3,'efecte socio eco 12'!$A$5:$N$30,4,FALSE),0)</f>
        <v>10198496388.272352</v>
      </c>
      <c r="AC33" s="42">
        <f>IF(AND(AC$3&gt;=2025,AC$6&lt;&gt;0),VLOOKUP(AC$3,'efecte socio eco 12'!$A$5:$N$30,4,FALSE),0)</f>
        <v>10525599322.231245</v>
      </c>
      <c r="AD33" s="42">
        <f>IF(AND(AD$3&gt;=2025,AD$6&lt;&gt;0),VLOOKUP(AD$3,'efecte socio eco 12'!$A$5:$N$30,4,FALSE),0)</f>
        <v>10863193638.971579</v>
      </c>
      <c r="AE33" s="42">
        <f>IF(AND(AE$3&gt;=2025,AE$6&lt;&gt;0),VLOOKUP(AE$3,'efecte socio eco 12'!$A$5:$N$30,4,FALSE),0)</f>
        <v>11211615835.360975</v>
      </c>
      <c r="AF33" s="42">
        <f>IF(AND(AF$3&gt;=2025,AF$6&lt;&gt;0),VLOOKUP(AF$3,'efecte socio eco 12'!$A$5:$N$30,4,FALSE),0)</f>
        <v>11571213200.947512</v>
      </c>
      <c r="AG33" s="42">
        <f>IF(AND(AG$3&gt;=2025,AG$6&lt;&gt;0),VLOOKUP(AG$3,'efecte socio eco 12'!$A$5:$N$30,4,FALSE),0)</f>
        <v>0</v>
      </c>
      <c r="AH33" s="42">
        <f>IF(AND(AH$3&gt;=2025,AH$6&lt;&gt;0),VLOOKUP(AH$3,'efecte socio eco 12'!$A$5:$N$30,4,FALSE),0)</f>
        <v>0</v>
      </c>
      <c r="AI33" s="42">
        <f>IF(AND(AI$3&gt;=2025,AI$6&lt;&gt;0),VLOOKUP(AI$3,'efecte socio eco 12'!$A$5:$N$30,4,FALSE),0)</f>
        <v>0</v>
      </c>
      <c r="AJ33" s="42">
        <f>IF(AND(AJ$3&gt;=2025,AJ$6&lt;&gt;0),VLOOKUP(AJ$3,'efecte socio eco 12'!$A$5:$N$30,4,FALSE),0)</f>
        <v>0</v>
      </c>
      <c r="AK33" s="42">
        <f>IF(AND(AK$3&gt;=2025,AK$6&lt;&gt;0),VLOOKUP(AK$3,'efecte socio eco 12'!$A$5:$N$30,4,FALSE),0)</f>
        <v>0</v>
      </c>
      <c r="AL33" s="42">
        <f>IF(AND(AL$3&gt;=2025,AL$6&lt;&gt;0),VLOOKUP(AL$3,'efecte socio eco 12'!$A$5:$N$30,4,FALSE),0)</f>
        <v>0</v>
      </c>
      <c r="AM33" s="42">
        <f>IF(AND(AM$3&gt;=2025,AM$6&lt;&gt;0),VLOOKUP(AM$3,'efecte socio eco 12'!$A$5:$N$30,4,FALSE),0)</f>
        <v>0</v>
      </c>
      <c r="AN33" s="42">
        <f>IF(AND(AN$3&gt;=2025,AN$6&lt;&gt;0),VLOOKUP(AN$3,'efecte socio eco 12'!$A$5:$N$30,4,FALSE),0)</f>
        <v>0</v>
      </c>
      <c r="AO33" s="42">
        <f>IF(AND(AO$3&gt;=2025,AO$6&lt;&gt;0),VLOOKUP(AO$3,'efecte socio eco 12'!$A$5:$N$30,4,FALSE),0)</f>
        <v>0</v>
      </c>
      <c r="AP33" s="42">
        <f>IF(AND(AP$3&gt;=2025,AP$6&lt;&gt;0),VLOOKUP(AP$3,'efecte socio eco 12'!$A$5:$N$30,4,FALSE),0)</f>
        <v>0</v>
      </c>
      <c r="AQ33" s="42">
        <f>IF(AND(AQ$3&gt;=2025,AQ$6&lt;&gt;0),VLOOKUP(AQ$3,'efecte socio eco 12'!$A$5:$N$30,4,FALSE),0)</f>
        <v>0</v>
      </c>
      <c r="AR33" s="42">
        <f>IF(AND(AR$3&gt;=2025,AR$6&lt;&gt;0),VLOOKUP(AR$3,'efecte socio eco 12'!$A$5:$N$30,4,FALSE),0)</f>
        <v>0</v>
      </c>
      <c r="AS33" s="42">
        <f>IF(AND(AS$3&gt;=2025,AS$6&lt;&gt;0),VLOOKUP(AS$3,'efecte socio eco 12'!$A$5:$N$30,4,FALSE),0)</f>
        <v>0</v>
      </c>
      <c r="AT33" s="42">
        <f>IF(AND(AT$3&gt;=2025,AT$6&lt;&gt;0),VLOOKUP(AT$3,'efecte socio eco 12'!$A$5:$N$30,4,FALSE),0)</f>
        <v>0</v>
      </c>
      <c r="AU33" s="42">
        <f>IF(AND(AU$3&gt;=2025,AU$6&lt;&gt;0),VLOOKUP(AU$3,'efecte socio eco 12'!$A$5:$N$30,4,FALSE),0)</f>
        <v>0</v>
      </c>
      <c r="AV33" s="42">
        <f>IF(AND(AV$3&gt;=2025,AV$6&lt;&gt;0),VLOOKUP(AV$3,'efecte socio eco 12'!$A$5:$N$30,4,FALSE),0)</f>
        <v>0</v>
      </c>
      <c r="AW33" s="42">
        <f>IF(AND(AW$3&gt;=2025,AW$6&lt;&gt;0),VLOOKUP(AW$3,'efecte socio eco 12'!$A$5:$N$30,4,FALSE),0)</f>
        <v>0</v>
      </c>
      <c r="AX33" s="42">
        <f>IF(AND(AX$3&gt;=2025,AX$6&lt;&gt;0),VLOOKUP(AX$3,'efecte socio eco 12'!$A$5:$N$30,4,FALSE),0)</f>
        <v>0</v>
      </c>
      <c r="AY33" s="42">
        <f>IF(AND(AY$3&gt;=2025,AY$6&lt;&gt;0),VLOOKUP(AY$3,'efecte socio eco 12'!$A$5:$N$30,4,FALSE),0)</f>
        <v>0</v>
      </c>
      <c r="AZ33" s="42">
        <f>IF(AND(AZ$3&gt;=2025,AZ$6&lt;&gt;0),VLOOKUP(AZ$3,'efecte socio eco 12'!$A$5:$N$30,4,FALSE),0)</f>
        <v>0</v>
      </c>
      <c r="BA33" s="42">
        <f>IF(AND(BA$3&gt;=2025,BA$6&lt;&gt;0),VLOOKUP(BA$3,'efecte socio eco 12'!$A$5:$N$30,4,FALSE),0)</f>
        <v>0</v>
      </c>
      <c r="BB33" s="42">
        <f>IF(AND(BB$3&gt;=2025,BB$6&lt;&gt;0),VLOOKUP(BB$3,'efecte socio eco 12'!$A$5:$N$30,4,FALSE),0)</f>
        <v>0</v>
      </c>
      <c r="BC33" s="42">
        <f>IF(AND(BC$3&gt;=2025,BC$6&lt;&gt;0),VLOOKUP(BC$3,'efecte socio eco 12'!$A$5:$N$30,4,FALSE),0)</f>
        <v>0</v>
      </c>
      <c r="BD33" s="42">
        <f>IF(AND(BD$3&gt;=2025,BD$6&lt;&gt;0),VLOOKUP(BD$3,'efecte socio eco 12'!$A$5:$N$30,4,FALSE),0)</f>
        <v>0</v>
      </c>
      <c r="BE33" s="42">
        <f>IF(AND(BE$3&gt;=2025,BE$6&lt;&gt;0),VLOOKUP(BE$3,'efecte socio eco 12'!$A$5:$N$30,4,FALSE),0)</f>
        <v>0</v>
      </c>
      <c r="BF33" s="42">
        <f>IF(AND(BF$3&gt;=2025,BF$6&lt;&gt;0),VLOOKUP(BF$3,'efecte socio eco 12'!$A$5:$N$30,4,FALSE),0)</f>
        <v>0</v>
      </c>
      <c r="BG33" s="42">
        <f>IF(AND(BG$3&gt;=2025,BG$6&lt;&gt;0),VLOOKUP(BG$3,'efecte socio eco 12'!$A$5:$N$30,4,FALSE),0)</f>
        <v>0</v>
      </c>
      <c r="BH33" s="42">
        <f>IF(AND(BH$3&gt;=2025,BH$6&lt;&gt;0),VLOOKUP(BH$3,'efecte socio eco 12'!$A$5:$N$30,4,FALSE),0)</f>
        <v>0</v>
      </c>
      <c r="BI33" s="42">
        <f>IF(AND(BI$3&gt;=2025,BI$6&lt;&gt;0),VLOOKUP(BI$3,'efecte socio eco 12'!$A$5:$N$30,4,FALSE),0)</f>
        <v>0</v>
      </c>
      <c r="BJ33" s="42">
        <f>IF(AND(BJ$3&gt;=2025,BJ$6&lt;&gt;0),VLOOKUP(BJ$3,'efecte socio eco 12'!$A$5:$N$30,4,FALSE),0)</f>
        <v>0</v>
      </c>
      <c r="BK33" s="42">
        <f>IF(AND(BK$3&gt;=2025,BK$6&lt;&gt;0),VLOOKUP(BK$3,'efecte socio eco 12'!$A$5:$N$30,4,FALSE),0)</f>
        <v>0</v>
      </c>
      <c r="BL33" s="42">
        <f>IF(AND(BL$3&gt;=2025,BL$6&lt;&gt;0),VLOOKUP(BL$3,'efecte socio eco 12'!$A$5:$N$30,4,FALSE),0)</f>
        <v>0</v>
      </c>
      <c r="BM33" s="42">
        <f>IF(AND(BM$3&gt;=2025,BM$6&lt;&gt;0),VLOOKUP(BM$3,'efecte socio eco 12'!$A$5:$N$30,4,FALSE),0)</f>
        <v>0</v>
      </c>
      <c r="BN33" s="42">
        <f>IF(AND(BN$3&gt;=2025,BN$6&lt;&gt;0),VLOOKUP(BN$3,'efecte socio eco 12'!$A$5:$N$30,4,FALSE),0)</f>
        <v>0</v>
      </c>
      <c r="BO33" s="42">
        <f>IF(AND(BO$3&gt;=2025,BO$6&lt;&gt;0),VLOOKUP(BO$3,'efecte socio eco 12'!$A$5:$N$30,4,FALSE),0)</f>
        <v>0</v>
      </c>
      <c r="BP33" s="42">
        <f>IF(AND(BP$3&gt;=2025,BP$6&lt;&gt;0),VLOOKUP(BP$3,'efecte socio eco 12'!$A$5:$N$30,4,FALSE),0)</f>
        <v>0</v>
      </c>
      <c r="BQ33" s="42">
        <f>IF(AND(BQ$3&gt;=2025,BQ$6&lt;&gt;0),VLOOKUP(BQ$3,'efecte socio eco 12'!$A$5:$N$30,4,FALSE),0)</f>
        <v>0</v>
      </c>
      <c r="BR33" s="42">
        <f>IF(AND(BR$3&gt;=2025,BR$6&lt;&gt;0),VLOOKUP(BR$3,'efecte socio eco 12'!$A$5:$N$30,4,FALSE),0)</f>
        <v>0</v>
      </c>
      <c r="BS33" s="42">
        <f>IF(AND(BS$3&gt;=2025,BS$6&lt;&gt;0),VLOOKUP(BS$3,'efecte socio eco 12'!$A$5:$N$30,4,FALSE),0)</f>
        <v>0</v>
      </c>
      <c r="BT33" s="42">
        <f>IF(AND(BT$3&gt;=2025,BT$6&lt;&gt;0),VLOOKUP(BT$3,'efecte socio eco 12'!$A$5:$N$30,4,FALSE),0)</f>
        <v>0</v>
      </c>
      <c r="BU33" s="42">
        <f>IF(AND(BU$3&gt;=2025,BU$6&lt;&gt;0),VLOOKUP(BU$3,'efecte socio eco 12'!$A$5:$N$30,4,FALSE),0)</f>
        <v>0</v>
      </c>
      <c r="BV33" s="42">
        <f>IF(AND(BV$3&gt;=2025,BV$6&lt;&gt;0),VLOOKUP(BV$3,'efecte socio eco 12'!$A$5:$N$30,4,FALSE),0)</f>
        <v>0</v>
      </c>
      <c r="BW33" s="42">
        <f>IF(AND(BW$3&gt;=2025,BW$6&lt;&gt;0),VLOOKUP(BW$3,'efecte socio eco 12'!$A$5:$N$30,4,FALSE),0)</f>
        <v>0</v>
      </c>
      <c r="BX33" s="42">
        <f>IF(AND(BX$3&gt;=2025,BX$6&lt;&gt;0),VLOOKUP(BX$3,'efecte socio eco 12'!$A$5:$N$30,4,FALSE),0)</f>
        <v>0</v>
      </c>
      <c r="BY33" s="42">
        <f>IF(AND(BY$3&gt;=2025,BY$6&lt;&gt;0),VLOOKUP(BY$3,'efecte socio eco 12'!$A$5:$N$30,4,FALSE),0)</f>
        <v>0</v>
      </c>
      <c r="BZ33" s="42">
        <f>IF(AND(BZ$3&gt;=2025,BZ$6&lt;&gt;0),VLOOKUP(BZ$3,'efecte socio eco 12'!$A$5:$N$30,4,FALSE),0)</f>
        <v>0</v>
      </c>
      <c r="CA33" s="42">
        <f>IF(AND(CA$3&gt;=2025,CA$6&lt;&gt;0),VLOOKUP(CA$3,'efecte socio eco 12'!$A$5:$N$30,4,FALSE),0)</f>
        <v>0</v>
      </c>
      <c r="CB33" s="42">
        <f>IF(AND(CB$3&gt;=2025,CB$6&lt;&gt;0),VLOOKUP(CB$3,'efecte socio eco 12'!$A$5:$N$30,4,FALSE),0)</f>
        <v>0</v>
      </c>
      <c r="CC33" s="42">
        <f>IF(AND(CC$3&gt;=2025,CC$6&lt;&gt;0),VLOOKUP(CC$3,'efecte socio eco 12'!$A$5:$N$30,4,FALSE),0)</f>
        <v>0</v>
      </c>
      <c r="CD33" s="42">
        <f>IF(AND(CD$3&gt;=2025,CD$6&lt;&gt;0),VLOOKUP(CD$3,'efecte socio eco 12'!$A$5:$N$30,4,FALSE),0)</f>
        <v>0</v>
      </c>
      <c r="CE33" s="42">
        <f>IF(AND(CE$3&gt;=2025,CE$6&lt;&gt;0),VLOOKUP(CE$3,'efecte socio eco 12'!$A$5:$N$30,4,FALSE),0)</f>
        <v>0</v>
      </c>
    </row>
    <row r="34" spans="1:83">
      <c r="A34" t="s">
        <v>492</v>
      </c>
      <c r="B34" t="s">
        <v>538</v>
      </c>
      <c r="C34" s="42">
        <f>IF(AND(C$3&gt;=2025,C$6&lt;&gt;0),VLOOKUP(C$3,'efecte socio eco 12'!$A$5:$N$30,5,FALSE),0)</f>
        <v>0</v>
      </c>
      <c r="D34" s="42">
        <f>IF(AND(D$3&gt;=2025,D$6&lt;&gt;0),VLOOKUP(D$3,'efecte socio eco 12'!$A$5:$N$30,5,FALSE),0)</f>
        <v>0</v>
      </c>
      <c r="E34" s="42">
        <f>IF(AND(E$3&gt;=2025,E$6&lt;&gt;0),VLOOKUP(E$3,'efecte socio eco 12'!$A$5:$N$30,5,FALSE),0)</f>
        <v>0</v>
      </c>
      <c r="F34" s="42">
        <f>IF(AND(F$3&gt;=2025,F$6&lt;&gt;0),VLOOKUP(F$3,'efecte socio eco 12'!$A$5:$N$30,5,FALSE),0)</f>
        <v>0</v>
      </c>
      <c r="G34" s="42">
        <f>IF(AND(G$3&gt;=2025,G$6&lt;&gt;0),VLOOKUP(G$3,'efecte socio eco 12'!$A$5:$N$30,5,FALSE),0)</f>
        <v>0</v>
      </c>
      <c r="H34" s="42">
        <f>IF(AND(H$3&gt;=2025,H$6&lt;&gt;0),VLOOKUP(H$3,'efecte socio eco 12'!$A$5:$N$30,5,FALSE),0)</f>
        <v>0</v>
      </c>
      <c r="I34" s="42">
        <f>IF(AND(I$3&gt;=2025,I$6&lt;&gt;0),VLOOKUP(I$3,'efecte socio eco 12'!$A$5:$N$30,5,FALSE),0)</f>
        <v>0</v>
      </c>
      <c r="J34" s="42">
        <f>IF(AND(J$3&gt;=2025,J$6&lt;&gt;0),VLOOKUP(J$3,'efecte socio eco 12'!$A$5:$N$30,5,FALSE),0)</f>
        <v>6753168920.0198078</v>
      </c>
      <c r="K34" s="42">
        <f>IF(AND(K$3&gt;=2025,K$6&lt;&gt;0),VLOOKUP(K$3,'efecte socio eco 12'!$A$5:$N$30,5,FALSE),0)</f>
        <v>6977442134.0003014</v>
      </c>
      <c r="L34" s="42">
        <f>IF(AND(L$3&gt;=2025,L$6&lt;&gt;0),VLOOKUP(L$3,'efecte socio eco 12'!$A$5:$N$30,5,FALSE),0)</f>
        <v>7209163477.1635303</v>
      </c>
      <c r="M34" s="42">
        <f>IF(AND(M$3&gt;=2025,M$6&lt;&gt;0),VLOOKUP(M$3,'efecte socio eco 12'!$A$5:$N$30,5,FALSE),0)</f>
        <v>7448580302.4025898</v>
      </c>
      <c r="N34" s="42">
        <f>IF(AND(N$3&gt;=2025,N$6&lt;&gt;0),VLOOKUP(N$3,'efecte socio eco 12'!$A$5:$N$30,5,FALSE),0)</f>
        <v>7554873345.9043083</v>
      </c>
      <c r="O34" s="42">
        <f>IF(AND(O$3&gt;=2025,O$6&lt;&gt;0),VLOOKUP(O$3,'efecte socio eco 12'!$A$5:$N$30,5,FALSE),0)</f>
        <v>7662683216.8601418</v>
      </c>
      <c r="P34" s="42">
        <f>IF(AND(P$3&gt;=2025,P$6&lt;&gt;0),VLOOKUP(P$3,'efecte socio eco 12'!$A$5:$N$30,5,FALSE),0)</f>
        <v>7772031560.7649374</v>
      </c>
      <c r="Q34" s="42">
        <f>IF(AND(Q$3&gt;=2025,Q$6&lt;&gt;0),VLOOKUP(Q$3,'efecte socio eco 12'!$A$5:$N$30,5,FALSE),0)</f>
        <v>7882940331.9999943</v>
      </c>
      <c r="R34" s="42">
        <f>IF(AND(R$3&gt;=2025,R$6&lt;&gt;0),VLOOKUP(R$3,'efecte socio eco 12'!$A$5:$N$30,5,FALSE),0)</f>
        <v>7995431798.240943</v>
      </c>
      <c r="S34" s="42">
        <f>IF(AND(S$3&gt;=2025,S$6&lt;&gt;0),VLOOKUP(S$3,'efecte socio eco 12'!$A$5:$N$30,5,FALSE),0)</f>
        <v>8124166407.4361172</v>
      </c>
      <c r="T34" s="42">
        <f>IF(AND(T$3&gt;=2025,T$6&lt;&gt;0),VLOOKUP(T$3,'efecte socio eco 12'!$A$5:$N$30,5,FALSE),0)</f>
        <v>8254973775.1792765</v>
      </c>
      <c r="U34" s="42">
        <f>IF(AND(U$3&gt;=2025,U$6&lt;&gt;0),VLOOKUP(U$3,'efecte socio eco 12'!$A$5:$N$30,5,FALSE),0)</f>
        <v>8387887274.9977503</v>
      </c>
      <c r="V34" s="42">
        <f>IF(AND(V$3&gt;=2025,V$6&lt;&gt;0),VLOOKUP(V$3,'efecte socio eco 12'!$A$5:$N$30,5,FALSE),0)</f>
        <v>8522940817.7667074</v>
      </c>
      <c r="W34" s="42">
        <f>IF(AND(W$3&gt;=2025,W$6&lt;&gt;0),VLOOKUP(W$3,'efecte socio eco 12'!$A$5:$N$30,5,FALSE),0)</f>
        <v>8660168860.3610077</v>
      </c>
      <c r="X34" s="42">
        <f>IF(AND(X$3&gt;=2025,X$6&lt;&gt;0),VLOOKUP(X$3,'efecte socio eco 12'!$A$5:$N$30,5,FALSE),0)</f>
        <v>8770065810.1546001</v>
      </c>
      <c r="Y34" s="42">
        <f>IF(AND(Y$3&gt;=2025,Y$6&lt;&gt;0),VLOOKUP(Y$3,'efecte socio eco 12'!$A$5:$N$30,5,FALSE),0)</f>
        <v>8881357344.7153797</v>
      </c>
      <c r="Z34" s="42">
        <f>IF(AND(Z$3&gt;=2025,Z$6&lt;&gt;0),VLOOKUP(Z$3,'efecte socio eco 12'!$A$5:$N$30,5,FALSE),0)</f>
        <v>8994061161.2285423</v>
      </c>
      <c r="AA34" s="42">
        <f>IF(AND(AA$3&gt;=2025,AA$6&lt;&gt;0),VLOOKUP(AA$3,'efecte socio eco 12'!$A$5:$N$30,5,FALSE),0)</f>
        <v>9108195181.4553528</v>
      </c>
      <c r="AB34" s="42">
        <f>IF(AND(AB$3&gt;=2025,AB$6&lt;&gt;0),VLOOKUP(AB$3,'efecte socio eco 12'!$A$5:$N$30,5,FALSE),0)</f>
        <v>9223777554.5829926</v>
      </c>
      <c r="AC34" s="42">
        <f>IF(AND(AC$3&gt;=2025,AC$6&lt;&gt;0),VLOOKUP(AC$3,'efecte socio eco 12'!$A$5:$N$30,5,FALSE),0)</f>
        <v>9338632073.6507435</v>
      </c>
      <c r="AD34" s="42">
        <f>IF(AND(AD$3&gt;=2025,AD$6&lt;&gt;0),VLOOKUP(AD$3,'efecte socio eco 12'!$A$5:$N$30,5,FALSE),0)</f>
        <v>9454916761.6999359</v>
      </c>
      <c r="AE34" s="42">
        <f>IF(AND(AE$3&gt;=2025,AE$6&lt;&gt;0),VLOOKUP(AE$3,'efecte socio eco 12'!$A$5:$N$30,5,FALSE),0)</f>
        <v>9572649427.2010765</v>
      </c>
      <c r="AF34" s="42">
        <f>IF(AND(AF$3&gt;=2025,AF$6&lt;&gt;0),VLOOKUP(AF$3,'efecte socio eco 12'!$A$5:$N$30,5,FALSE),0)</f>
        <v>9691848100.3758297</v>
      </c>
      <c r="AG34" s="42">
        <f>IF(AND(AG$3&gt;=2025,AG$6&lt;&gt;0),VLOOKUP(AG$3,'efecte socio eco 12'!$A$5:$N$30,5,FALSE),0)</f>
        <v>0</v>
      </c>
      <c r="AH34" s="42">
        <f>IF(AND(AH$3&gt;=2025,AH$6&lt;&gt;0),VLOOKUP(AH$3,'efecte socio eco 12'!$A$5:$N$30,5,FALSE),0)</f>
        <v>0</v>
      </c>
      <c r="AI34" s="42">
        <f>IF(AND(AI$3&gt;=2025,AI$6&lt;&gt;0),VLOOKUP(AI$3,'efecte socio eco 12'!$A$5:$N$30,5,FALSE),0)</f>
        <v>0</v>
      </c>
      <c r="AJ34" s="42">
        <f>IF(AND(AJ$3&gt;=2025,AJ$6&lt;&gt;0),VLOOKUP(AJ$3,'efecte socio eco 12'!$A$5:$N$30,5,FALSE),0)</f>
        <v>0</v>
      </c>
      <c r="AK34" s="42">
        <f>IF(AND(AK$3&gt;=2025,AK$6&lt;&gt;0),VLOOKUP(AK$3,'efecte socio eco 12'!$A$5:$N$30,5,FALSE),0)</f>
        <v>0</v>
      </c>
      <c r="AL34" s="42">
        <f>IF(AND(AL$3&gt;=2025,AL$6&lt;&gt;0),VLOOKUP(AL$3,'efecte socio eco 12'!$A$5:$N$30,5,FALSE),0)</f>
        <v>0</v>
      </c>
      <c r="AM34" s="42">
        <f>IF(AND(AM$3&gt;=2025,AM$6&lt;&gt;0),VLOOKUP(AM$3,'efecte socio eco 12'!$A$5:$N$30,5,FALSE),0)</f>
        <v>0</v>
      </c>
      <c r="AN34" s="42">
        <f>IF(AND(AN$3&gt;=2025,AN$6&lt;&gt;0),VLOOKUP(AN$3,'efecte socio eco 12'!$A$5:$N$30,5,FALSE),0)</f>
        <v>0</v>
      </c>
      <c r="AO34" s="42">
        <f>IF(AND(AO$3&gt;=2025,AO$6&lt;&gt;0),VLOOKUP(AO$3,'efecte socio eco 12'!$A$5:$N$30,5,FALSE),0)</f>
        <v>0</v>
      </c>
      <c r="AP34" s="42">
        <f>IF(AND(AP$3&gt;=2025,AP$6&lt;&gt;0),VLOOKUP(AP$3,'efecte socio eco 12'!$A$5:$N$30,5,FALSE),0)</f>
        <v>0</v>
      </c>
      <c r="AQ34" s="42">
        <f>IF(AND(AQ$3&gt;=2025,AQ$6&lt;&gt;0),VLOOKUP(AQ$3,'efecte socio eco 12'!$A$5:$N$30,5,FALSE),0)</f>
        <v>0</v>
      </c>
      <c r="AR34" s="42">
        <f>IF(AND(AR$3&gt;=2025,AR$6&lt;&gt;0),VLOOKUP(AR$3,'efecte socio eco 12'!$A$5:$N$30,5,FALSE),0)</f>
        <v>0</v>
      </c>
      <c r="AS34" s="42">
        <f>IF(AND(AS$3&gt;=2025,AS$6&lt;&gt;0),VLOOKUP(AS$3,'efecte socio eco 12'!$A$5:$N$30,5,FALSE),0)</f>
        <v>0</v>
      </c>
      <c r="AT34" s="42">
        <f>IF(AND(AT$3&gt;=2025,AT$6&lt;&gt;0),VLOOKUP(AT$3,'efecte socio eco 12'!$A$5:$N$30,5,FALSE),0)</f>
        <v>0</v>
      </c>
      <c r="AU34" s="42">
        <f>IF(AND(AU$3&gt;=2025,AU$6&lt;&gt;0),VLOOKUP(AU$3,'efecte socio eco 12'!$A$5:$N$30,5,FALSE),0)</f>
        <v>0</v>
      </c>
      <c r="AV34" s="42">
        <f>IF(AND(AV$3&gt;=2025,AV$6&lt;&gt;0),VLOOKUP(AV$3,'efecte socio eco 12'!$A$5:$N$30,5,FALSE),0)</f>
        <v>0</v>
      </c>
      <c r="AW34" s="42">
        <f>IF(AND(AW$3&gt;=2025,AW$6&lt;&gt;0),VLOOKUP(AW$3,'efecte socio eco 12'!$A$5:$N$30,5,FALSE),0)</f>
        <v>0</v>
      </c>
      <c r="AX34" s="42">
        <f>IF(AND(AX$3&gt;=2025,AX$6&lt;&gt;0),VLOOKUP(AX$3,'efecte socio eco 12'!$A$5:$N$30,5,FALSE),0)</f>
        <v>0</v>
      </c>
      <c r="AY34" s="42">
        <f>IF(AND(AY$3&gt;=2025,AY$6&lt;&gt;0),VLOOKUP(AY$3,'efecte socio eco 12'!$A$5:$N$30,5,FALSE),0)</f>
        <v>0</v>
      </c>
      <c r="AZ34" s="42">
        <f>IF(AND(AZ$3&gt;=2025,AZ$6&lt;&gt;0),VLOOKUP(AZ$3,'efecte socio eco 12'!$A$5:$N$30,5,FALSE),0)</f>
        <v>0</v>
      </c>
      <c r="BA34" s="42">
        <f>IF(AND(BA$3&gt;=2025,BA$6&lt;&gt;0),VLOOKUP(BA$3,'efecte socio eco 12'!$A$5:$N$30,5,FALSE),0)</f>
        <v>0</v>
      </c>
      <c r="BB34" s="42">
        <f>IF(AND(BB$3&gt;=2025,BB$6&lt;&gt;0),VLOOKUP(BB$3,'efecte socio eco 12'!$A$5:$N$30,5,FALSE),0)</f>
        <v>0</v>
      </c>
      <c r="BC34" s="42">
        <f>IF(AND(BC$3&gt;=2025,BC$6&lt;&gt;0),VLOOKUP(BC$3,'efecte socio eco 12'!$A$5:$N$30,5,FALSE),0)</f>
        <v>0</v>
      </c>
      <c r="BD34" s="42">
        <f>IF(AND(BD$3&gt;=2025,BD$6&lt;&gt;0),VLOOKUP(BD$3,'efecte socio eco 12'!$A$5:$N$30,5,FALSE),0)</f>
        <v>0</v>
      </c>
      <c r="BE34" s="42">
        <f>IF(AND(BE$3&gt;=2025,BE$6&lt;&gt;0),VLOOKUP(BE$3,'efecte socio eco 12'!$A$5:$N$30,5,FALSE),0)</f>
        <v>0</v>
      </c>
      <c r="BF34" s="42">
        <f>IF(AND(BF$3&gt;=2025,BF$6&lt;&gt;0),VLOOKUP(BF$3,'efecte socio eco 12'!$A$5:$N$30,5,FALSE),0)</f>
        <v>0</v>
      </c>
      <c r="BG34" s="42">
        <f>IF(AND(BG$3&gt;=2025,BG$6&lt;&gt;0),VLOOKUP(BG$3,'efecte socio eco 12'!$A$5:$N$30,5,FALSE),0)</f>
        <v>0</v>
      </c>
      <c r="BH34" s="42">
        <f>IF(AND(BH$3&gt;=2025,BH$6&lt;&gt;0),VLOOKUP(BH$3,'efecte socio eco 12'!$A$5:$N$30,5,FALSE),0)</f>
        <v>0</v>
      </c>
      <c r="BI34" s="42">
        <f>IF(AND(BI$3&gt;=2025,BI$6&lt;&gt;0),VLOOKUP(BI$3,'efecte socio eco 12'!$A$5:$N$30,5,FALSE),0)</f>
        <v>0</v>
      </c>
      <c r="BJ34" s="42">
        <f>IF(AND(BJ$3&gt;=2025,BJ$6&lt;&gt;0),VLOOKUP(BJ$3,'efecte socio eco 12'!$A$5:$N$30,5,FALSE),0)</f>
        <v>0</v>
      </c>
      <c r="BK34" s="42">
        <f>IF(AND(BK$3&gt;=2025,BK$6&lt;&gt;0),VLOOKUP(BK$3,'efecte socio eco 12'!$A$5:$N$30,5,FALSE),0)</f>
        <v>0</v>
      </c>
      <c r="BL34" s="42">
        <f>IF(AND(BL$3&gt;=2025,BL$6&lt;&gt;0),VLOOKUP(BL$3,'efecte socio eco 12'!$A$5:$N$30,5,FALSE),0)</f>
        <v>0</v>
      </c>
      <c r="BM34" s="42">
        <f>IF(AND(BM$3&gt;=2025,BM$6&lt;&gt;0),VLOOKUP(BM$3,'efecte socio eco 12'!$A$5:$N$30,5,FALSE),0)</f>
        <v>0</v>
      </c>
      <c r="BN34" s="42">
        <f>IF(AND(BN$3&gt;=2025,BN$6&lt;&gt;0),VLOOKUP(BN$3,'efecte socio eco 12'!$A$5:$N$30,5,FALSE),0)</f>
        <v>0</v>
      </c>
      <c r="BO34" s="42">
        <f>IF(AND(BO$3&gt;=2025,BO$6&lt;&gt;0),VLOOKUP(BO$3,'efecte socio eco 12'!$A$5:$N$30,5,FALSE),0)</f>
        <v>0</v>
      </c>
      <c r="BP34" s="42">
        <f>IF(AND(BP$3&gt;=2025,BP$6&lt;&gt;0),VLOOKUP(BP$3,'efecte socio eco 12'!$A$5:$N$30,5,FALSE),0)</f>
        <v>0</v>
      </c>
      <c r="BQ34" s="42">
        <f>IF(AND(BQ$3&gt;=2025,BQ$6&lt;&gt;0),VLOOKUP(BQ$3,'efecte socio eco 12'!$A$5:$N$30,5,FALSE),0)</f>
        <v>0</v>
      </c>
      <c r="BR34" s="42">
        <f>IF(AND(BR$3&gt;=2025,BR$6&lt;&gt;0),VLOOKUP(BR$3,'efecte socio eco 12'!$A$5:$N$30,5,FALSE),0)</f>
        <v>0</v>
      </c>
      <c r="BS34" s="42">
        <f>IF(AND(BS$3&gt;=2025,BS$6&lt;&gt;0),VLOOKUP(BS$3,'efecte socio eco 12'!$A$5:$N$30,5,FALSE),0)</f>
        <v>0</v>
      </c>
      <c r="BT34" s="42">
        <f>IF(AND(BT$3&gt;=2025,BT$6&lt;&gt;0),VLOOKUP(BT$3,'efecte socio eco 12'!$A$5:$N$30,5,FALSE),0)</f>
        <v>0</v>
      </c>
      <c r="BU34" s="42">
        <f>IF(AND(BU$3&gt;=2025,BU$6&lt;&gt;0),VLOOKUP(BU$3,'efecte socio eco 12'!$A$5:$N$30,5,FALSE),0)</f>
        <v>0</v>
      </c>
      <c r="BV34" s="42">
        <f>IF(AND(BV$3&gt;=2025,BV$6&lt;&gt;0),VLOOKUP(BV$3,'efecte socio eco 12'!$A$5:$N$30,5,FALSE),0)</f>
        <v>0</v>
      </c>
      <c r="BW34" s="42">
        <f>IF(AND(BW$3&gt;=2025,BW$6&lt;&gt;0),VLOOKUP(BW$3,'efecte socio eco 12'!$A$5:$N$30,5,FALSE),0)</f>
        <v>0</v>
      </c>
      <c r="BX34" s="42">
        <f>IF(AND(BX$3&gt;=2025,BX$6&lt;&gt;0),VLOOKUP(BX$3,'efecte socio eco 12'!$A$5:$N$30,5,FALSE),0)</f>
        <v>0</v>
      </c>
      <c r="BY34" s="42">
        <f>IF(AND(BY$3&gt;=2025,BY$6&lt;&gt;0),VLOOKUP(BY$3,'efecte socio eco 12'!$A$5:$N$30,5,FALSE),0)</f>
        <v>0</v>
      </c>
      <c r="BZ34" s="42">
        <f>IF(AND(BZ$3&gt;=2025,BZ$6&lt;&gt;0),VLOOKUP(BZ$3,'efecte socio eco 12'!$A$5:$N$30,5,FALSE),0)</f>
        <v>0</v>
      </c>
      <c r="CA34" s="42">
        <f>IF(AND(CA$3&gt;=2025,CA$6&lt;&gt;0),VLOOKUP(CA$3,'efecte socio eco 12'!$A$5:$N$30,5,FALSE),0)</f>
        <v>0</v>
      </c>
      <c r="CB34" s="42">
        <f>IF(AND(CB$3&gt;=2025,CB$6&lt;&gt;0),VLOOKUP(CB$3,'efecte socio eco 12'!$A$5:$N$30,5,FALSE),0)</f>
        <v>0</v>
      </c>
      <c r="CC34" s="42">
        <f>IF(AND(CC$3&gt;=2025,CC$6&lt;&gt;0),VLOOKUP(CC$3,'efecte socio eco 12'!$A$5:$N$30,5,FALSE),0)</f>
        <v>0</v>
      </c>
      <c r="CD34" s="42">
        <f>IF(AND(CD$3&gt;=2025,CD$6&lt;&gt;0),VLOOKUP(CD$3,'efecte socio eco 12'!$A$5:$N$30,5,FALSE),0)</f>
        <v>0</v>
      </c>
      <c r="CE34" s="42">
        <f>IF(AND(CE$3&gt;=2025,CE$6&lt;&gt;0),VLOOKUP(CE$3,'efecte socio eco 12'!$A$5:$N$30,5,FALSE),0)</f>
        <v>0</v>
      </c>
    </row>
    <row r="35" spans="1:83">
      <c r="A35" t="s">
        <v>493</v>
      </c>
      <c r="B35" t="s">
        <v>538</v>
      </c>
      <c r="C35" s="42">
        <f>IF(AND(C$3&gt;=2025,C$6&lt;&gt;0),VLOOKUP(C$3,'efecte socio eco 12'!$A$5:$N$30,6,FALSE),0)</f>
        <v>0</v>
      </c>
      <c r="D35" s="42">
        <f>IF(AND(D$3&gt;=2025,D$6&lt;&gt;0),VLOOKUP(D$3,'efecte socio eco 12'!$A$5:$N$30,6,FALSE),0)</f>
        <v>0</v>
      </c>
      <c r="E35" s="42">
        <f>IF(AND(E$3&gt;=2025,E$6&lt;&gt;0),VLOOKUP(E$3,'efecte socio eco 12'!$A$5:$N$30,6,FALSE),0)</f>
        <v>0</v>
      </c>
      <c r="F35" s="42">
        <f>IF(AND(F$3&gt;=2025,F$6&lt;&gt;0),VLOOKUP(F$3,'efecte socio eco 12'!$A$5:$N$30,6,FALSE),0)</f>
        <v>0</v>
      </c>
      <c r="G35" s="42">
        <f>IF(AND(G$3&gt;=2025,G$6&lt;&gt;0),VLOOKUP(G$3,'efecte socio eco 12'!$A$5:$N$30,6,FALSE),0)</f>
        <v>0</v>
      </c>
      <c r="H35" s="42">
        <f>IF(AND(H$3&gt;=2025,H$6&lt;&gt;0),VLOOKUP(H$3,'efecte socio eco 12'!$A$5:$N$30,6,FALSE),0)</f>
        <v>0</v>
      </c>
      <c r="I35" s="42">
        <f>IF(AND(I$3&gt;=2025,I$6&lt;&gt;0),VLOOKUP(I$3,'efecte socio eco 12'!$A$5:$N$30,6,FALSE),0)</f>
        <v>0</v>
      </c>
      <c r="J35" s="42">
        <f>IF(AND(J$3&gt;=2025,J$6&lt;&gt;0),VLOOKUP(J$3,'efecte socio eco 12'!$A$5:$N$30,6,FALSE),0)</f>
        <v>3780428042.1592407</v>
      </c>
      <c r="K35" s="42">
        <f>IF(AND(K$3&gt;=2025,K$6&lt;&gt;0),VLOOKUP(K$3,'efecte socio eco 12'!$A$5:$N$30,6,FALSE),0)</f>
        <v>3940349060.2654414</v>
      </c>
      <c r="L35" s="42">
        <f>IF(AND(L$3&gt;=2025,L$6&lt;&gt;0),VLOOKUP(L$3,'efecte socio eco 12'!$A$5:$N$30,6,FALSE),0)</f>
        <v>4107035114.4328804</v>
      </c>
      <c r="M35" s="42">
        <f>IF(AND(M$3&gt;=2025,M$6&lt;&gt;0),VLOOKUP(M$3,'efecte socio eco 12'!$A$5:$N$30,6,FALSE),0)</f>
        <v>4280772381.6347413</v>
      </c>
      <c r="N35" s="42">
        <f>IF(AND(N$3&gt;=2025,N$6&lt;&gt;0),VLOOKUP(N$3,'efecte socio eco 12'!$A$5:$N$30,6,FALSE),0)</f>
        <v>4407957812.0812321</v>
      </c>
      <c r="O35" s="42">
        <f>IF(AND(O$3&gt;=2025,O$6&lt;&gt;0),VLOOKUP(O$3,'efecte socio eco 12'!$A$5:$N$30,6,FALSE),0)</f>
        <v>4538922031.0910339</v>
      </c>
      <c r="P35" s="42">
        <f>IF(AND(P$3&gt;=2025,P$6&lt;&gt;0),VLOOKUP(P$3,'efecte socio eco 12'!$A$5:$N$30,6,FALSE),0)</f>
        <v>4673777309.7234669</v>
      </c>
      <c r="Q35" s="42">
        <f>IF(AND(Q$3&gt;=2025,Q$6&lt;&gt;0),VLOOKUP(Q$3,'efecte socio eco 12'!$A$5:$N$30,6,FALSE),0)</f>
        <v>4812639254.7076149</v>
      </c>
      <c r="R35" s="42">
        <f>IF(AND(R$3&gt;=2025,R$6&lt;&gt;0),VLOOKUP(R$3,'efecte socio eco 12'!$A$5:$N$30,6,FALSE),0)</f>
        <v>4955626907.5479469</v>
      </c>
      <c r="S35" s="42">
        <f>IF(AND(S$3&gt;=2025,S$6&lt;&gt;0),VLOOKUP(S$3,'efecte socio eco 12'!$A$5:$N$30,6,FALSE),0)</f>
        <v>5100792100.4292717</v>
      </c>
      <c r="T35" s="42">
        <f>IF(AND(T$3&gt;=2025,T$6&lt;&gt;0),VLOOKUP(T$3,'efecte socio eco 12'!$A$5:$N$30,6,FALSE),0)</f>
        <v>5250209617.7122126</v>
      </c>
      <c r="U35" s="42">
        <f>IF(AND(U$3&gt;=2025,U$6&lt;&gt;0),VLOOKUP(U$3,'efecte socio eco 12'!$A$5:$N$30,6,FALSE),0)</f>
        <v>5404004022.7473755</v>
      </c>
      <c r="V35" s="42">
        <f>IF(AND(V$3&gt;=2025,V$6&lt;&gt;0),VLOOKUP(V$3,'efecte socio eco 12'!$A$5:$N$30,6,FALSE),0)</f>
        <v>5562303527.719944</v>
      </c>
      <c r="W35" s="42">
        <f>IF(AND(W$3&gt;=2025,W$6&lt;&gt;0),VLOOKUP(W$3,'efecte socio eco 12'!$A$5:$N$30,6,FALSE),0)</f>
        <v>5725240100.5349998</v>
      </c>
      <c r="X35" s="42">
        <f>IF(AND(X$3&gt;=2025,X$6&lt;&gt;0),VLOOKUP(X$3,'efecte socio eco 12'!$A$5:$N$30,6,FALSE),0)</f>
        <v>5874426190.9117384</v>
      </c>
      <c r="Y35" s="42">
        <f>IF(AND(Y$3&gt;=2025,Y$6&lt;&gt;0),VLOOKUP(Y$3,'efecte socio eco 12'!$A$5:$N$30,6,FALSE),0)</f>
        <v>6027499714.6835966</v>
      </c>
      <c r="Z35" s="42">
        <f>IF(AND(Z$3&gt;=2025,Z$6&lt;&gt;0),VLOOKUP(Z$3,'efecte socio eco 12'!$A$5:$N$30,6,FALSE),0)</f>
        <v>6184561969.0852108</v>
      </c>
      <c r="AA35" s="42">
        <f>IF(AND(AA$3&gt;=2025,AA$6&lt;&gt;0),VLOOKUP(AA$3,'efecte socio eco 12'!$A$5:$N$30,6,FALSE),0)</f>
        <v>6345716890.9153481</v>
      </c>
      <c r="AB35" s="42">
        <f>IF(AND(AB$3&gt;=2025,AB$6&lt;&gt;0),VLOOKUP(AB$3,'efecte socio eco 12'!$A$5:$N$30,6,FALSE),0)</f>
        <v>6511071125.3176479</v>
      </c>
      <c r="AC35" s="42">
        <f>IF(AND(AC$3&gt;=2025,AC$6&lt;&gt;0),VLOOKUP(AC$3,'efecte socio eco 12'!$A$5:$N$30,6,FALSE),0)</f>
        <v>6679597642.497015</v>
      </c>
      <c r="AD35" s="42">
        <f>IF(AND(AD$3&gt;=2025,AD$6&lt;&gt;0),VLOOKUP(AD$3,'efecte socio eco 12'!$A$5:$N$30,6,FALSE),0)</f>
        <v>6852486143.5106812</v>
      </c>
      <c r="AE35" s="42">
        <f>IF(AND(AE$3&gt;=2025,AE$6&lt;&gt;0),VLOOKUP(AE$3,'efecte socio eco 12'!$A$5:$N$30,6,FALSE),0)</f>
        <v>7029849529.8965721</v>
      </c>
      <c r="AF35" s="42">
        <f>IF(AND(AF$3&gt;=2025,AF$6&lt;&gt;0),VLOOKUP(AF$3,'efecte socio eco 12'!$A$5:$N$30,6,FALSE),0)</f>
        <v>7211803625.4311504</v>
      </c>
      <c r="AG35" s="42">
        <f>IF(AND(AG$3&gt;=2025,AG$6&lt;&gt;0),VLOOKUP(AG$3,'efecte socio eco 12'!$A$5:$N$30,6,FALSE),0)</f>
        <v>0</v>
      </c>
      <c r="AH35" s="42">
        <f>IF(AND(AH$3&gt;=2025,AH$6&lt;&gt;0),VLOOKUP(AH$3,'efecte socio eco 12'!$A$5:$N$30,6,FALSE),0)</f>
        <v>0</v>
      </c>
      <c r="AI35" s="42">
        <f>IF(AND(AI$3&gt;=2025,AI$6&lt;&gt;0),VLOOKUP(AI$3,'efecte socio eco 12'!$A$5:$N$30,6,FALSE),0)</f>
        <v>0</v>
      </c>
      <c r="AJ35" s="42">
        <f>IF(AND(AJ$3&gt;=2025,AJ$6&lt;&gt;0),VLOOKUP(AJ$3,'efecte socio eco 12'!$A$5:$N$30,6,FALSE),0)</f>
        <v>0</v>
      </c>
      <c r="AK35" s="42">
        <f>IF(AND(AK$3&gt;=2025,AK$6&lt;&gt;0),VLOOKUP(AK$3,'efecte socio eco 12'!$A$5:$N$30,6,FALSE),0)</f>
        <v>0</v>
      </c>
      <c r="AL35" s="42">
        <f>IF(AND(AL$3&gt;=2025,AL$6&lt;&gt;0),VLOOKUP(AL$3,'efecte socio eco 12'!$A$5:$N$30,6,FALSE),0)</f>
        <v>0</v>
      </c>
      <c r="AM35" s="42">
        <f>IF(AND(AM$3&gt;=2025,AM$6&lt;&gt;0),VLOOKUP(AM$3,'efecte socio eco 12'!$A$5:$N$30,6,FALSE),0)</f>
        <v>0</v>
      </c>
      <c r="AN35" s="42">
        <f>IF(AND(AN$3&gt;=2025,AN$6&lt;&gt;0),VLOOKUP(AN$3,'efecte socio eco 12'!$A$5:$N$30,6,FALSE),0)</f>
        <v>0</v>
      </c>
      <c r="AO35" s="42">
        <f>IF(AND(AO$3&gt;=2025,AO$6&lt;&gt;0),VLOOKUP(AO$3,'efecte socio eco 12'!$A$5:$N$30,6,FALSE),0)</f>
        <v>0</v>
      </c>
      <c r="AP35" s="42">
        <f>IF(AND(AP$3&gt;=2025,AP$6&lt;&gt;0),VLOOKUP(AP$3,'efecte socio eco 12'!$A$5:$N$30,6,FALSE),0)</f>
        <v>0</v>
      </c>
      <c r="AQ35" s="42">
        <f>IF(AND(AQ$3&gt;=2025,AQ$6&lt;&gt;0),VLOOKUP(AQ$3,'efecte socio eco 12'!$A$5:$N$30,6,FALSE),0)</f>
        <v>0</v>
      </c>
      <c r="AR35" s="42">
        <f>IF(AND(AR$3&gt;=2025,AR$6&lt;&gt;0),VLOOKUP(AR$3,'efecte socio eco 12'!$A$5:$N$30,6,FALSE),0)</f>
        <v>0</v>
      </c>
      <c r="AS35" s="42">
        <f>IF(AND(AS$3&gt;=2025,AS$6&lt;&gt;0),VLOOKUP(AS$3,'efecte socio eco 12'!$A$5:$N$30,6,FALSE),0)</f>
        <v>0</v>
      </c>
      <c r="AT35" s="42">
        <f>IF(AND(AT$3&gt;=2025,AT$6&lt;&gt;0),VLOOKUP(AT$3,'efecte socio eco 12'!$A$5:$N$30,6,FALSE),0)</f>
        <v>0</v>
      </c>
      <c r="AU35" s="42">
        <f>IF(AND(AU$3&gt;=2025,AU$6&lt;&gt;0),VLOOKUP(AU$3,'efecte socio eco 12'!$A$5:$N$30,6,FALSE),0)</f>
        <v>0</v>
      </c>
      <c r="AV35" s="42">
        <f>IF(AND(AV$3&gt;=2025,AV$6&lt;&gt;0),VLOOKUP(AV$3,'efecte socio eco 12'!$A$5:$N$30,6,FALSE),0)</f>
        <v>0</v>
      </c>
      <c r="AW35" s="42">
        <f>IF(AND(AW$3&gt;=2025,AW$6&lt;&gt;0),VLOOKUP(AW$3,'efecte socio eco 12'!$A$5:$N$30,6,FALSE),0)</f>
        <v>0</v>
      </c>
      <c r="AX35" s="42">
        <f>IF(AND(AX$3&gt;=2025,AX$6&lt;&gt;0),VLOOKUP(AX$3,'efecte socio eco 12'!$A$5:$N$30,6,FALSE),0)</f>
        <v>0</v>
      </c>
      <c r="AY35" s="42">
        <f>IF(AND(AY$3&gt;=2025,AY$6&lt;&gt;0),VLOOKUP(AY$3,'efecte socio eco 12'!$A$5:$N$30,6,FALSE),0)</f>
        <v>0</v>
      </c>
      <c r="AZ35" s="42">
        <f>IF(AND(AZ$3&gt;=2025,AZ$6&lt;&gt;0),VLOOKUP(AZ$3,'efecte socio eco 12'!$A$5:$N$30,6,FALSE),0)</f>
        <v>0</v>
      </c>
      <c r="BA35" s="42">
        <f>IF(AND(BA$3&gt;=2025,BA$6&lt;&gt;0),VLOOKUP(BA$3,'efecte socio eco 12'!$A$5:$N$30,6,FALSE),0)</f>
        <v>0</v>
      </c>
      <c r="BB35" s="42">
        <f>IF(AND(BB$3&gt;=2025,BB$6&lt;&gt;0),VLOOKUP(BB$3,'efecte socio eco 12'!$A$5:$N$30,6,FALSE),0)</f>
        <v>0</v>
      </c>
      <c r="BC35" s="42">
        <f>IF(AND(BC$3&gt;=2025,BC$6&lt;&gt;0),VLOOKUP(BC$3,'efecte socio eco 12'!$A$5:$N$30,6,FALSE),0)</f>
        <v>0</v>
      </c>
      <c r="BD35" s="42">
        <f>IF(AND(BD$3&gt;=2025,BD$6&lt;&gt;0),VLOOKUP(BD$3,'efecte socio eco 12'!$A$5:$N$30,6,FALSE),0)</f>
        <v>0</v>
      </c>
      <c r="BE35" s="42">
        <f>IF(AND(BE$3&gt;=2025,BE$6&lt;&gt;0),VLOOKUP(BE$3,'efecte socio eco 12'!$A$5:$N$30,6,FALSE),0)</f>
        <v>0</v>
      </c>
      <c r="BF35" s="42">
        <f>IF(AND(BF$3&gt;=2025,BF$6&lt;&gt;0),VLOOKUP(BF$3,'efecte socio eco 12'!$A$5:$N$30,6,FALSE),0)</f>
        <v>0</v>
      </c>
      <c r="BG35" s="42">
        <f>IF(AND(BG$3&gt;=2025,BG$6&lt;&gt;0),VLOOKUP(BG$3,'efecte socio eco 12'!$A$5:$N$30,6,FALSE),0)</f>
        <v>0</v>
      </c>
      <c r="BH35" s="42">
        <f>IF(AND(BH$3&gt;=2025,BH$6&lt;&gt;0),VLOOKUP(BH$3,'efecte socio eco 12'!$A$5:$N$30,6,FALSE),0)</f>
        <v>0</v>
      </c>
      <c r="BI35" s="42">
        <f>IF(AND(BI$3&gt;=2025,BI$6&lt;&gt;0),VLOOKUP(BI$3,'efecte socio eco 12'!$A$5:$N$30,6,FALSE),0)</f>
        <v>0</v>
      </c>
      <c r="BJ35" s="42">
        <f>IF(AND(BJ$3&gt;=2025,BJ$6&lt;&gt;0),VLOOKUP(BJ$3,'efecte socio eco 12'!$A$5:$N$30,6,FALSE),0)</f>
        <v>0</v>
      </c>
      <c r="BK35" s="42">
        <f>IF(AND(BK$3&gt;=2025,BK$6&lt;&gt;0),VLOOKUP(BK$3,'efecte socio eco 12'!$A$5:$N$30,6,FALSE),0)</f>
        <v>0</v>
      </c>
      <c r="BL35" s="42">
        <f>IF(AND(BL$3&gt;=2025,BL$6&lt;&gt;0),VLOOKUP(BL$3,'efecte socio eco 12'!$A$5:$N$30,6,FALSE),0)</f>
        <v>0</v>
      </c>
      <c r="BM35" s="42">
        <f>IF(AND(BM$3&gt;=2025,BM$6&lt;&gt;0),VLOOKUP(BM$3,'efecte socio eco 12'!$A$5:$N$30,6,FALSE),0)</f>
        <v>0</v>
      </c>
      <c r="BN35" s="42">
        <f>IF(AND(BN$3&gt;=2025,BN$6&lt;&gt;0),VLOOKUP(BN$3,'efecte socio eco 12'!$A$5:$N$30,6,FALSE),0)</f>
        <v>0</v>
      </c>
      <c r="BO35" s="42">
        <f>IF(AND(BO$3&gt;=2025,BO$6&lt;&gt;0),VLOOKUP(BO$3,'efecte socio eco 12'!$A$5:$N$30,6,FALSE),0)</f>
        <v>0</v>
      </c>
      <c r="BP35" s="42">
        <f>IF(AND(BP$3&gt;=2025,BP$6&lt;&gt;0),VLOOKUP(BP$3,'efecte socio eco 12'!$A$5:$N$30,6,FALSE),0)</f>
        <v>0</v>
      </c>
      <c r="BQ35" s="42">
        <f>IF(AND(BQ$3&gt;=2025,BQ$6&lt;&gt;0),VLOOKUP(BQ$3,'efecte socio eco 12'!$A$5:$N$30,6,FALSE),0)</f>
        <v>0</v>
      </c>
      <c r="BR35" s="42">
        <f>IF(AND(BR$3&gt;=2025,BR$6&lt;&gt;0),VLOOKUP(BR$3,'efecte socio eco 12'!$A$5:$N$30,6,FALSE),0)</f>
        <v>0</v>
      </c>
      <c r="BS35" s="42">
        <f>IF(AND(BS$3&gt;=2025,BS$6&lt;&gt;0),VLOOKUP(BS$3,'efecte socio eco 12'!$A$5:$N$30,6,FALSE),0)</f>
        <v>0</v>
      </c>
      <c r="BT35" s="42">
        <f>IF(AND(BT$3&gt;=2025,BT$6&lt;&gt;0),VLOOKUP(BT$3,'efecte socio eco 12'!$A$5:$N$30,6,FALSE),0)</f>
        <v>0</v>
      </c>
      <c r="BU35" s="42">
        <f>IF(AND(BU$3&gt;=2025,BU$6&lt;&gt;0),VLOOKUP(BU$3,'efecte socio eco 12'!$A$5:$N$30,6,FALSE),0)</f>
        <v>0</v>
      </c>
      <c r="BV35" s="42">
        <f>IF(AND(BV$3&gt;=2025,BV$6&lt;&gt;0),VLOOKUP(BV$3,'efecte socio eco 12'!$A$5:$N$30,6,FALSE),0)</f>
        <v>0</v>
      </c>
      <c r="BW35" s="42">
        <f>IF(AND(BW$3&gt;=2025,BW$6&lt;&gt;0),VLOOKUP(BW$3,'efecte socio eco 12'!$A$5:$N$30,6,FALSE),0)</f>
        <v>0</v>
      </c>
      <c r="BX35" s="42">
        <f>IF(AND(BX$3&gt;=2025,BX$6&lt;&gt;0),VLOOKUP(BX$3,'efecte socio eco 12'!$A$5:$N$30,6,FALSE),0)</f>
        <v>0</v>
      </c>
      <c r="BY35" s="42">
        <f>IF(AND(BY$3&gt;=2025,BY$6&lt;&gt;0),VLOOKUP(BY$3,'efecte socio eco 12'!$A$5:$N$30,6,FALSE),0)</f>
        <v>0</v>
      </c>
      <c r="BZ35" s="42">
        <f>IF(AND(BZ$3&gt;=2025,BZ$6&lt;&gt;0),VLOOKUP(BZ$3,'efecte socio eco 12'!$A$5:$N$30,6,FALSE),0)</f>
        <v>0</v>
      </c>
      <c r="CA35" s="42">
        <f>IF(AND(CA$3&gt;=2025,CA$6&lt;&gt;0),VLOOKUP(CA$3,'efecte socio eco 12'!$A$5:$N$30,6,FALSE),0)</f>
        <v>0</v>
      </c>
      <c r="CB35" s="42">
        <f>IF(AND(CB$3&gt;=2025,CB$6&lt;&gt;0),VLOOKUP(CB$3,'efecte socio eco 12'!$A$5:$N$30,6,FALSE),0)</f>
        <v>0</v>
      </c>
      <c r="CC35" s="42">
        <f>IF(AND(CC$3&gt;=2025,CC$6&lt;&gt;0),VLOOKUP(CC$3,'efecte socio eco 12'!$A$5:$N$30,6,FALSE),0)</f>
        <v>0</v>
      </c>
      <c r="CD35" s="42">
        <f>IF(AND(CD$3&gt;=2025,CD$6&lt;&gt;0),VLOOKUP(CD$3,'efecte socio eco 12'!$A$5:$N$30,6,FALSE),0)</f>
        <v>0</v>
      </c>
      <c r="CE35" s="42">
        <f>IF(AND(CE$3&gt;=2025,CE$6&lt;&gt;0),VLOOKUP(CE$3,'efecte socio eco 12'!$A$5:$N$30,6,FALSE),0)</f>
        <v>0</v>
      </c>
    </row>
    <row r="36" spans="1:83">
      <c r="A36" t="s">
        <v>106</v>
      </c>
      <c r="B36" t="s">
        <v>538</v>
      </c>
      <c r="C36" s="42">
        <f>IF(AND(C$3&gt;=2025,C$6&lt;&gt;0),VLOOKUP(C$3,'efecte socio eco 12'!$A$5:$N$30,7,FALSE),0)</f>
        <v>0</v>
      </c>
      <c r="D36" s="42">
        <f>IF(AND(D$3&gt;=2025,D$6&lt;&gt;0),VLOOKUP(D$3,'efecte socio eco 12'!$A$5:$N$30,7,FALSE),0)</f>
        <v>0</v>
      </c>
      <c r="E36" s="42">
        <f>IF(AND(E$3&gt;=2025,E$6&lt;&gt;0),VLOOKUP(E$3,'efecte socio eco 12'!$A$5:$N$30,7,FALSE),0)</f>
        <v>0</v>
      </c>
      <c r="F36" s="42">
        <f>IF(AND(F$3&gt;=2025,F$6&lt;&gt;0),VLOOKUP(F$3,'efecte socio eco 12'!$A$5:$N$30,7,FALSE),0)</f>
        <v>0</v>
      </c>
      <c r="G36" s="42">
        <f>IF(AND(G$3&gt;=2025,G$6&lt;&gt;0),VLOOKUP(G$3,'efecte socio eco 12'!$A$5:$N$30,7,FALSE),0)</f>
        <v>0</v>
      </c>
      <c r="H36" s="42">
        <f>IF(AND(H$3&gt;=2025,H$6&lt;&gt;0),VLOOKUP(H$3,'efecte socio eco 12'!$A$5:$N$30,7,FALSE),0)</f>
        <v>0</v>
      </c>
      <c r="I36" s="42">
        <f>IF(AND(I$3&gt;=2025,I$6&lt;&gt;0),VLOOKUP(I$3,'efecte socio eco 12'!$A$5:$N$30,7,FALSE),0)</f>
        <v>0</v>
      </c>
      <c r="J36" s="42">
        <f>IF(AND(J$3&gt;=2025,J$6&lt;&gt;0),VLOOKUP(J$3,'efecte socio eco 12'!$A$5:$N$30,7,FALSE),0)</f>
        <v>4961396413.5462818</v>
      </c>
      <c r="K36" s="42">
        <f>IF(AND(K$3&gt;=2025,K$6&lt;&gt;0),VLOOKUP(K$3,'efecte socio eco 12'!$A$5:$N$30,7,FALSE),0)</f>
        <v>5160470766.1513224</v>
      </c>
      <c r="L36" s="42">
        <f>IF(AND(L$3&gt;=2025,L$6&lt;&gt;0),VLOOKUP(L$3,'efecte socio eco 12'!$A$5:$N$30,7,FALSE),0)</f>
        <v>5367532909.8058567</v>
      </c>
      <c r="M36" s="42">
        <f>IF(AND(M$3&gt;=2025,M$6&lt;&gt;0),VLOOKUP(M$3,'efecte socio eco 12'!$A$5:$N$30,7,FALSE),0)</f>
        <v>5582903351.923398</v>
      </c>
      <c r="N36" s="42">
        <f>IF(AND(N$3&gt;=2025,N$6&lt;&gt;0),VLOOKUP(N$3,'efecte socio eco 12'!$A$5:$N$30,7,FALSE),0)</f>
        <v>5750621581.2691603</v>
      </c>
      <c r="O36" s="42">
        <f>IF(AND(O$3&gt;=2025,O$6&lt;&gt;0),VLOOKUP(O$3,'efecte socio eco 12'!$A$5:$N$30,7,FALSE),0)</f>
        <v>5923378300.9275274</v>
      </c>
      <c r="P36" s="42">
        <f>IF(AND(P$3&gt;=2025,P$6&lt;&gt;0),VLOOKUP(P$3,'efecte socio eco 12'!$A$5:$N$30,7,FALSE),0)</f>
        <v>6101324874.1982985</v>
      </c>
      <c r="Q36" s="42">
        <f>IF(AND(Q$3&gt;=2025,Q$6&lt;&gt;0),VLOOKUP(Q$3,'efecte socio eco 12'!$A$5:$N$30,7,FALSE),0)</f>
        <v>6284617211.5466156</v>
      </c>
      <c r="R36" s="42">
        <f>IF(AND(R$3&gt;=2025,R$6&lt;&gt;0),VLOOKUP(R$3,'efecte socio eco 12'!$A$5:$N$30,7,FALSE),0)</f>
        <v>6473415907.2061682</v>
      </c>
      <c r="S36" s="42">
        <f>IF(AND(S$3&gt;=2025,S$6&lt;&gt;0),VLOOKUP(S$3,'efecte socio eco 12'!$A$5:$N$30,7,FALSE),0)</f>
        <v>6679526214.7933559</v>
      </c>
      <c r="T36" s="42">
        <f>IF(AND(T$3&gt;=2025,T$6&lt;&gt;0),VLOOKUP(T$3,'efecte socio eco 12'!$A$5:$N$30,7,FALSE),0)</f>
        <v>6892198970.9397955</v>
      </c>
      <c r="U36" s="42">
        <f>IF(AND(U$3&gt;=2025,U$6&lt;&gt;0),VLOOKUP(U$3,'efecte socio eco 12'!$A$5:$N$30,7,FALSE),0)</f>
        <v>7111643120.7079496</v>
      </c>
      <c r="V36" s="42">
        <f>IF(AND(V$3&gt;=2025,V$6&lt;&gt;0),VLOOKUP(V$3,'efecte socio eco 12'!$A$5:$N$30,7,FALSE),0)</f>
        <v>7338074261.8660088</v>
      </c>
      <c r="W36" s="42">
        <f>IF(AND(W$3&gt;=2025,W$6&lt;&gt;0),VLOOKUP(W$3,'efecte socio eco 12'!$A$5:$N$30,7,FALSE),0)</f>
        <v>7571714856.7066994</v>
      </c>
      <c r="X36" s="42">
        <f>IF(AND(X$3&gt;=2025,X$6&lt;&gt;0),VLOOKUP(X$3,'efecte socio eco 12'!$A$5:$N$30,7,FALSE),0)</f>
        <v>7785189295.5695229</v>
      </c>
      <c r="Y36" s="42">
        <f>IF(AND(Y$3&gt;=2025,Y$6&lt;&gt;0),VLOOKUP(Y$3,'efecte socio eco 12'!$A$5:$N$30,7,FALSE),0)</f>
        <v>8004682362.5648403</v>
      </c>
      <c r="Z36" s="42">
        <f>IF(AND(Z$3&gt;=2025,Z$6&lt;&gt;0),VLOOKUP(Z$3,'efecte socio eco 12'!$A$5:$N$30,7,FALSE),0)</f>
        <v>8230363744.9151134</v>
      </c>
      <c r="AA36" s="42">
        <f>IF(AND(AA$3&gt;=2025,AA$6&lt;&gt;0),VLOOKUP(AA$3,'efecte socio eco 12'!$A$5:$N$30,7,FALSE),0)</f>
        <v>8462407913.9485569</v>
      </c>
      <c r="AB36" s="42">
        <f>IF(AND(AB$3&gt;=2025,AB$6&lt;&gt;0),VLOOKUP(AB$3,'efecte socio eco 12'!$A$5:$N$30,7,FALSE),0)</f>
        <v>8700994259.9806404</v>
      </c>
      <c r="AC36" s="42">
        <f>IF(AND(AC$3&gt;=2025,AC$6&lt;&gt;0),VLOOKUP(AC$3,'efecte socio eco 12'!$A$5:$N$30,7,FALSE),0)</f>
        <v>8944402319.2499733</v>
      </c>
      <c r="AD36" s="42">
        <f>IF(AND(AD$3&gt;=2025,AD$6&lt;&gt;0),VLOOKUP(AD$3,'efecte socio eco 12'!$A$5:$N$30,7,FALSE),0)</f>
        <v>9194619655.890028</v>
      </c>
      <c r="AE36" s="42">
        <f>IF(AND(AE$3&gt;=2025,AE$6&lt;&gt;0),VLOOKUP(AE$3,'efecte socio eco 12'!$A$5:$N$30,7,FALSE),0)</f>
        <v>9451836757.6703987</v>
      </c>
      <c r="AF36" s="42">
        <f>IF(AND(AF$3&gt;=2025,AF$6&lt;&gt;0),VLOOKUP(AF$3,'efecte socio eco 12'!$A$5:$N$30,7,FALSE),0)</f>
        <v>9716249441.2066612</v>
      </c>
      <c r="AG36" s="42">
        <f>IF(AND(AG$3&gt;=2025,AG$6&lt;&gt;0),VLOOKUP(AG$3,'efecte socio eco 12'!$A$5:$N$30,7,FALSE),0)</f>
        <v>0</v>
      </c>
      <c r="AH36" s="42">
        <f>IF(AND(AH$3&gt;=2025,AH$6&lt;&gt;0),VLOOKUP(AH$3,'efecte socio eco 12'!$A$5:$N$30,7,FALSE),0)</f>
        <v>0</v>
      </c>
      <c r="AI36" s="42">
        <f>IF(AND(AI$3&gt;=2025,AI$6&lt;&gt;0),VLOOKUP(AI$3,'efecte socio eco 12'!$A$5:$N$30,7,FALSE),0)</f>
        <v>0</v>
      </c>
      <c r="AJ36" s="42">
        <f>IF(AND(AJ$3&gt;=2025,AJ$6&lt;&gt;0),VLOOKUP(AJ$3,'efecte socio eco 12'!$A$5:$N$30,7,FALSE),0)</f>
        <v>0</v>
      </c>
      <c r="AK36" s="42">
        <f>IF(AND(AK$3&gt;=2025,AK$6&lt;&gt;0),VLOOKUP(AK$3,'efecte socio eco 12'!$A$5:$N$30,7,FALSE),0)</f>
        <v>0</v>
      </c>
      <c r="AL36" s="42">
        <f>IF(AND(AL$3&gt;=2025,AL$6&lt;&gt;0),VLOOKUP(AL$3,'efecte socio eco 12'!$A$5:$N$30,7,FALSE),0)</f>
        <v>0</v>
      </c>
      <c r="AM36" s="42">
        <f>IF(AND(AM$3&gt;=2025,AM$6&lt;&gt;0),VLOOKUP(AM$3,'efecte socio eco 12'!$A$5:$N$30,7,FALSE),0)</f>
        <v>0</v>
      </c>
      <c r="AN36" s="42">
        <f>IF(AND(AN$3&gt;=2025,AN$6&lt;&gt;0),VLOOKUP(AN$3,'efecte socio eco 12'!$A$5:$N$30,7,FALSE),0)</f>
        <v>0</v>
      </c>
      <c r="AO36" s="42">
        <f>IF(AND(AO$3&gt;=2025,AO$6&lt;&gt;0),VLOOKUP(AO$3,'efecte socio eco 12'!$A$5:$N$30,7,FALSE),0)</f>
        <v>0</v>
      </c>
      <c r="AP36" s="42">
        <f>IF(AND(AP$3&gt;=2025,AP$6&lt;&gt;0),VLOOKUP(AP$3,'efecte socio eco 12'!$A$5:$N$30,7,FALSE),0)</f>
        <v>0</v>
      </c>
      <c r="AQ36" s="42">
        <f>IF(AND(AQ$3&gt;=2025,AQ$6&lt;&gt;0),VLOOKUP(AQ$3,'efecte socio eco 12'!$A$5:$N$30,7,FALSE),0)</f>
        <v>0</v>
      </c>
      <c r="AR36" s="42">
        <f>IF(AND(AR$3&gt;=2025,AR$6&lt;&gt;0),VLOOKUP(AR$3,'efecte socio eco 12'!$A$5:$N$30,7,FALSE),0)</f>
        <v>0</v>
      </c>
      <c r="AS36" s="42">
        <f>IF(AND(AS$3&gt;=2025,AS$6&lt;&gt;0),VLOOKUP(AS$3,'efecte socio eco 12'!$A$5:$N$30,7,FALSE),0)</f>
        <v>0</v>
      </c>
      <c r="AT36" s="42">
        <f>IF(AND(AT$3&gt;=2025,AT$6&lt;&gt;0),VLOOKUP(AT$3,'efecte socio eco 12'!$A$5:$N$30,7,FALSE),0)</f>
        <v>0</v>
      </c>
      <c r="AU36" s="42">
        <f>IF(AND(AU$3&gt;=2025,AU$6&lt;&gt;0),VLOOKUP(AU$3,'efecte socio eco 12'!$A$5:$N$30,7,FALSE),0)</f>
        <v>0</v>
      </c>
      <c r="AV36" s="42">
        <f>IF(AND(AV$3&gt;=2025,AV$6&lt;&gt;0),VLOOKUP(AV$3,'efecte socio eco 12'!$A$5:$N$30,7,FALSE),0)</f>
        <v>0</v>
      </c>
      <c r="AW36" s="42">
        <f>IF(AND(AW$3&gt;=2025,AW$6&lt;&gt;0),VLOOKUP(AW$3,'efecte socio eco 12'!$A$5:$N$30,7,FALSE),0)</f>
        <v>0</v>
      </c>
      <c r="AX36" s="42">
        <f>IF(AND(AX$3&gt;=2025,AX$6&lt;&gt;0),VLOOKUP(AX$3,'efecte socio eco 12'!$A$5:$N$30,7,FALSE),0)</f>
        <v>0</v>
      </c>
      <c r="AY36" s="42">
        <f>IF(AND(AY$3&gt;=2025,AY$6&lt;&gt;0),VLOOKUP(AY$3,'efecte socio eco 12'!$A$5:$N$30,7,FALSE),0)</f>
        <v>0</v>
      </c>
      <c r="AZ36" s="42">
        <f>IF(AND(AZ$3&gt;=2025,AZ$6&lt;&gt;0),VLOOKUP(AZ$3,'efecte socio eco 12'!$A$5:$N$30,7,FALSE),0)</f>
        <v>0</v>
      </c>
      <c r="BA36" s="42">
        <f>IF(AND(BA$3&gt;=2025,BA$6&lt;&gt;0),VLOOKUP(BA$3,'efecte socio eco 12'!$A$5:$N$30,7,FALSE),0)</f>
        <v>0</v>
      </c>
      <c r="BB36" s="42">
        <f>IF(AND(BB$3&gt;=2025,BB$6&lt;&gt;0),VLOOKUP(BB$3,'efecte socio eco 12'!$A$5:$N$30,7,FALSE),0)</f>
        <v>0</v>
      </c>
      <c r="BC36" s="42">
        <f>IF(AND(BC$3&gt;=2025,BC$6&lt;&gt;0),VLOOKUP(BC$3,'efecte socio eco 12'!$A$5:$N$30,7,FALSE),0)</f>
        <v>0</v>
      </c>
      <c r="BD36" s="42">
        <f>IF(AND(BD$3&gt;=2025,BD$6&lt;&gt;0),VLOOKUP(BD$3,'efecte socio eco 12'!$A$5:$N$30,7,FALSE),0)</f>
        <v>0</v>
      </c>
      <c r="BE36" s="42">
        <f>IF(AND(BE$3&gt;=2025,BE$6&lt;&gt;0),VLOOKUP(BE$3,'efecte socio eco 12'!$A$5:$N$30,7,FALSE),0)</f>
        <v>0</v>
      </c>
      <c r="BF36" s="42">
        <f>IF(AND(BF$3&gt;=2025,BF$6&lt;&gt;0),VLOOKUP(BF$3,'efecte socio eco 12'!$A$5:$N$30,7,FALSE),0)</f>
        <v>0</v>
      </c>
      <c r="BG36" s="42">
        <f>IF(AND(BG$3&gt;=2025,BG$6&lt;&gt;0),VLOOKUP(BG$3,'efecte socio eco 12'!$A$5:$N$30,7,FALSE),0)</f>
        <v>0</v>
      </c>
      <c r="BH36" s="42">
        <f>IF(AND(BH$3&gt;=2025,BH$6&lt;&gt;0),VLOOKUP(BH$3,'efecte socio eco 12'!$A$5:$N$30,7,FALSE),0)</f>
        <v>0</v>
      </c>
      <c r="BI36" s="42">
        <f>IF(AND(BI$3&gt;=2025,BI$6&lt;&gt;0),VLOOKUP(BI$3,'efecte socio eco 12'!$A$5:$N$30,7,FALSE),0)</f>
        <v>0</v>
      </c>
      <c r="BJ36" s="42">
        <f>IF(AND(BJ$3&gt;=2025,BJ$6&lt;&gt;0),VLOOKUP(BJ$3,'efecte socio eco 12'!$A$5:$N$30,7,FALSE),0)</f>
        <v>0</v>
      </c>
      <c r="BK36" s="42">
        <f>IF(AND(BK$3&gt;=2025,BK$6&lt;&gt;0),VLOOKUP(BK$3,'efecte socio eco 12'!$A$5:$N$30,7,FALSE),0)</f>
        <v>0</v>
      </c>
      <c r="BL36" s="42">
        <f>IF(AND(BL$3&gt;=2025,BL$6&lt;&gt;0),VLOOKUP(BL$3,'efecte socio eco 12'!$A$5:$N$30,7,FALSE),0)</f>
        <v>0</v>
      </c>
      <c r="BM36" s="42">
        <f>IF(AND(BM$3&gt;=2025,BM$6&lt;&gt;0),VLOOKUP(BM$3,'efecte socio eco 12'!$A$5:$N$30,7,FALSE),0)</f>
        <v>0</v>
      </c>
      <c r="BN36" s="42">
        <f>IF(AND(BN$3&gt;=2025,BN$6&lt;&gt;0),VLOOKUP(BN$3,'efecte socio eco 12'!$A$5:$N$30,7,FALSE),0)</f>
        <v>0</v>
      </c>
      <c r="BO36" s="42">
        <f>IF(AND(BO$3&gt;=2025,BO$6&lt;&gt;0),VLOOKUP(BO$3,'efecte socio eco 12'!$A$5:$N$30,7,FALSE),0)</f>
        <v>0</v>
      </c>
      <c r="BP36" s="42">
        <f>IF(AND(BP$3&gt;=2025,BP$6&lt;&gt;0),VLOOKUP(BP$3,'efecte socio eco 12'!$A$5:$N$30,7,FALSE),0)</f>
        <v>0</v>
      </c>
      <c r="BQ36" s="42">
        <f>IF(AND(BQ$3&gt;=2025,BQ$6&lt;&gt;0),VLOOKUP(BQ$3,'efecte socio eco 12'!$A$5:$N$30,7,FALSE),0)</f>
        <v>0</v>
      </c>
      <c r="BR36" s="42">
        <f>IF(AND(BR$3&gt;=2025,BR$6&lt;&gt;0),VLOOKUP(BR$3,'efecte socio eco 12'!$A$5:$N$30,7,FALSE),0)</f>
        <v>0</v>
      </c>
      <c r="BS36" s="42">
        <f>IF(AND(BS$3&gt;=2025,BS$6&lt;&gt;0),VLOOKUP(BS$3,'efecte socio eco 12'!$A$5:$N$30,7,FALSE),0)</f>
        <v>0</v>
      </c>
      <c r="BT36" s="42">
        <f>IF(AND(BT$3&gt;=2025,BT$6&lt;&gt;0),VLOOKUP(BT$3,'efecte socio eco 12'!$A$5:$N$30,7,FALSE),0)</f>
        <v>0</v>
      </c>
      <c r="BU36" s="42">
        <f>IF(AND(BU$3&gt;=2025,BU$6&lt;&gt;0),VLOOKUP(BU$3,'efecte socio eco 12'!$A$5:$N$30,7,FALSE),0)</f>
        <v>0</v>
      </c>
      <c r="BV36" s="42">
        <f>IF(AND(BV$3&gt;=2025,BV$6&lt;&gt;0),VLOOKUP(BV$3,'efecte socio eco 12'!$A$5:$N$30,7,FALSE),0)</f>
        <v>0</v>
      </c>
      <c r="BW36" s="42">
        <f>IF(AND(BW$3&gt;=2025,BW$6&lt;&gt;0),VLOOKUP(BW$3,'efecte socio eco 12'!$A$5:$N$30,7,FALSE),0)</f>
        <v>0</v>
      </c>
      <c r="BX36" s="42">
        <f>IF(AND(BX$3&gt;=2025,BX$6&lt;&gt;0),VLOOKUP(BX$3,'efecte socio eco 12'!$A$5:$N$30,7,FALSE),0)</f>
        <v>0</v>
      </c>
      <c r="BY36" s="42">
        <f>IF(AND(BY$3&gt;=2025,BY$6&lt;&gt;0),VLOOKUP(BY$3,'efecte socio eco 12'!$A$5:$N$30,7,FALSE),0)</f>
        <v>0</v>
      </c>
      <c r="BZ36" s="42">
        <f>IF(AND(BZ$3&gt;=2025,BZ$6&lt;&gt;0),VLOOKUP(BZ$3,'efecte socio eco 12'!$A$5:$N$30,7,FALSE),0)</f>
        <v>0</v>
      </c>
      <c r="CA36" s="42">
        <f>IF(AND(CA$3&gt;=2025,CA$6&lt;&gt;0),VLOOKUP(CA$3,'efecte socio eco 12'!$A$5:$N$30,7,FALSE),0)</f>
        <v>0</v>
      </c>
      <c r="CB36" s="42">
        <f>IF(AND(CB$3&gt;=2025,CB$6&lt;&gt;0),VLOOKUP(CB$3,'efecte socio eco 12'!$A$5:$N$30,7,FALSE),0)</f>
        <v>0</v>
      </c>
      <c r="CC36" s="42">
        <f>IF(AND(CC$3&gt;=2025,CC$6&lt;&gt;0),VLOOKUP(CC$3,'efecte socio eco 12'!$A$5:$N$30,7,FALSE),0)</f>
        <v>0</v>
      </c>
      <c r="CD36" s="42">
        <f>IF(AND(CD$3&gt;=2025,CD$6&lt;&gt;0),VLOOKUP(CD$3,'efecte socio eco 12'!$A$5:$N$30,7,FALSE),0)</f>
        <v>0</v>
      </c>
      <c r="CE36" s="42">
        <f>IF(AND(CE$3&gt;=2025,CE$6&lt;&gt;0),VLOOKUP(CE$3,'efecte socio eco 12'!$A$5:$N$30,7,FALSE),0)</f>
        <v>0</v>
      </c>
    </row>
    <row r="37" spans="1:83">
      <c r="A37" t="s">
        <v>107</v>
      </c>
      <c r="B37" t="s">
        <v>538</v>
      </c>
      <c r="C37" s="42">
        <f>IF(AND(C$3&gt;=2025,C$6&lt;&gt;0),VLOOKUP(C$3,'efecte socio eco 12'!$A$5:$N$30,8,FALSE),0)</f>
        <v>0</v>
      </c>
      <c r="D37" s="42">
        <f>IF(AND(D$3&gt;=2025,D$6&lt;&gt;0),VLOOKUP(D$3,'efecte socio eco 12'!$A$5:$N$30,8,FALSE),0)</f>
        <v>0</v>
      </c>
      <c r="E37" s="42">
        <f>IF(AND(E$3&gt;=2025,E$6&lt;&gt;0),VLOOKUP(E$3,'efecte socio eco 12'!$A$5:$N$30,8,FALSE),0)</f>
        <v>0</v>
      </c>
      <c r="F37" s="42">
        <f>IF(AND(F$3&gt;=2025,F$6&lt;&gt;0),VLOOKUP(F$3,'efecte socio eco 12'!$A$5:$N$30,8,FALSE),0)</f>
        <v>0</v>
      </c>
      <c r="G37" s="42">
        <f>IF(AND(G$3&gt;=2025,G$6&lt;&gt;0),VLOOKUP(G$3,'efecte socio eco 12'!$A$5:$N$30,8,FALSE),0)</f>
        <v>0</v>
      </c>
      <c r="H37" s="42">
        <f>IF(AND(H$3&gt;=2025,H$6&lt;&gt;0),VLOOKUP(H$3,'efecte socio eco 12'!$A$5:$N$30,8,FALSE),0)</f>
        <v>0</v>
      </c>
      <c r="I37" s="42">
        <f>IF(AND(I$3&gt;=2025,I$6&lt;&gt;0),VLOOKUP(I$3,'efecte socio eco 12'!$A$5:$N$30,8,FALSE),0)</f>
        <v>0</v>
      </c>
      <c r="J37" s="42">
        <f>IF(AND(J$3&gt;=2025,J$6&lt;&gt;0),VLOOKUP(J$3,'efecte socio eco 12'!$A$5:$N$30,8,FALSE),0)</f>
        <v>55023982.737547964</v>
      </c>
      <c r="K37" s="42">
        <f>IF(AND(K$3&gt;=2025,K$6&lt;&gt;0),VLOOKUP(K$3,'efecte socio eco 12'!$A$5:$N$30,8,FALSE),0)</f>
        <v>56842568.874662668</v>
      </c>
      <c r="L37" s="42">
        <f>IF(AND(L$3&gt;=2025,L$6&lt;&gt;0),VLOOKUP(L$3,'efecte socio eco 12'!$A$5:$N$30,8,FALSE),0)</f>
        <v>58721260.721570872</v>
      </c>
      <c r="M37" s="42">
        <f>IF(AND(M$3&gt;=2025,M$6&lt;&gt;0),VLOOKUP(M$3,'efecte socio eco 12'!$A$5:$N$30,8,FALSE),0)</f>
        <v>60662044.819507003</v>
      </c>
      <c r="N37" s="42">
        <f>IF(AND(N$3&gt;=2025,N$6&lt;&gt;0),VLOOKUP(N$3,'efecte socio eco 12'!$A$5:$N$30,8,FALSE),0)</f>
        <v>62245620.328546964</v>
      </c>
      <c r="O37" s="42">
        <f>IF(AND(O$3&gt;=2025,O$6&lt;&gt;0),VLOOKUP(O$3,'efecte socio eco 12'!$A$5:$N$30,8,FALSE),0)</f>
        <v>63870534.889053002</v>
      </c>
      <c r="P37" s="42">
        <f>IF(AND(P$3&gt;=2025,P$6&lt;&gt;0),VLOOKUP(P$3,'efecte socio eco 12'!$A$5:$N$30,8,FALSE),0)</f>
        <v>65537867.65207687</v>
      </c>
      <c r="Q37" s="42">
        <f>IF(AND(Q$3&gt;=2025,Q$6&lt;&gt;0),VLOOKUP(Q$3,'efecte socio eco 12'!$A$5:$N$30,8,FALSE),0)</f>
        <v>67248725.939780965</v>
      </c>
      <c r="R37" s="42">
        <f>IF(AND(R$3&gt;=2025,R$6&lt;&gt;0),VLOOKUP(R$3,'efecte socio eco 12'!$A$5:$N$30,8,FALSE),0)</f>
        <v>69004245.98084183</v>
      </c>
      <c r="S37" s="42">
        <f>IF(AND(S$3&gt;=2025,S$6&lt;&gt;0),VLOOKUP(S$3,'efecte socio eco 12'!$A$5:$N$30,8,FALSE),0)</f>
        <v>71068943.772583053</v>
      </c>
      <c r="T37" s="42">
        <f>IF(AND(T$3&gt;=2025,T$6&lt;&gt;0),VLOOKUP(T$3,'efecte socio eco 12'!$A$5:$N$30,8,FALSE),0)</f>
        <v>73195420.037672192</v>
      </c>
      <c r="U37" s="42">
        <f>IF(AND(U$3&gt;=2025,U$6&lt;&gt;0),VLOOKUP(U$3,'efecte socio eco 12'!$A$5:$N$30,8,FALSE),0)</f>
        <v>75385523.269280732</v>
      </c>
      <c r="V37" s="42">
        <f>IF(AND(V$3&gt;=2025,V$6&lt;&gt;0),VLOOKUP(V$3,'efecte socio eco 12'!$A$5:$N$30,8,FALSE),0)</f>
        <v>77641157.269926921</v>
      </c>
      <c r="W37" s="42">
        <f>IF(AND(W$3&gt;=2025,W$6&lt;&gt;0),VLOOKUP(W$3,'efecte socio eco 12'!$A$5:$N$30,8,FALSE),0)</f>
        <v>79964282.806404158</v>
      </c>
      <c r="X37" s="42">
        <f>IF(AND(X$3&gt;=2025,X$6&lt;&gt;0),VLOOKUP(X$3,'efecte socio eco 12'!$A$5:$N$30,8,FALSE),0)</f>
        <v>82096575.615282804</v>
      </c>
      <c r="Y37" s="42">
        <f>IF(AND(Y$3&gt;=2025,Y$6&lt;&gt;0),VLOOKUP(Y$3,'efecte socio eco 12'!$A$5:$N$30,8,FALSE),0)</f>
        <v>84285727.217402965</v>
      </c>
      <c r="Z37" s="42">
        <f>IF(AND(Z$3&gt;=2025,Z$6&lt;&gt;0),VLOOKUP(Z$3,'efecte socio eco 12'!$A$5:$N$30,8,FALSE),0)</f>
        <v>86533253.784631565</v>
      </c>
      <c r="AA37" s="42">
        <f>IF(AND(AA$3&gt;=2025,AA$6&lt;&gt;0),VLOOKUP(AA$3,'efecte socio eco 12'!$A$5:$N$30,8,FALSE),0)</f>
        <v>88840711.918415546</v>
      </c>
      <c r="AB37" s="42">
        <f>IF(AND(AB$3&gt;=2025,AB$6&lt;&gt;0),VLOOKUP(AB$3,'efecte socio eco 12'!$A$5:$N$30,8,FALSE),0)</f>
        <v>91209699.727859467</v>
      </c>
      <c r="AC37" s="42">
        <f>IF(AND(AC$3&gt;=2025,AC$6&lt;&gt;0),VLOOKUP(AC$3,'efecte socio eco 12'!$A$5:$N$30,8,FALSE),0)</f>
        <v>93614861.227556616</v>
      </c>
      <c r="AD37" s="42">
        <f>IF(AND(AD$3&gt;=2025,AD$6&lt;&gt;0),VLOOKUP(AD$3,'efecte socio eco 12'!$A$5:$N$30,8,FALSE),0)</f>
        <v>96083445.82651718</v>
      </c>
      <c r="AE37" s="42">
        <f>IF(AND(AE$3&gt;=2025,AE$6&lt;&gt;0),VLOOKUP(AE$3,'efecte socio eco 12'!$A$5:$N$30,8,FALSE),0)</f>
        <v>98617125.965249062</v>
      </c>
      <c r="AF37" s="42">
        <f>IF(AND(AF$3&gt;=2025,AF$6&lt;&gt;0),VLOOKUP(AF$3,'efecte socio eco 12'!$A$5:$N$30,8,FALSE),0)</f>
        <v>101217618.18581443</v>
      </c>
      <c r="AG37" s="42">
        <f>IF(AND(AG$3&gt;=2025,AG$6&lt;&gt;0),VLOOKUP(AG$3,'efecte socio eco 12'!$A$5:$N$30,8,FALSE),0)</f>
        <v>0</v>
      </c>
      <c r="AH37" s="42">
        <f>IF(AND(AH$3&gt;=2025,AH$6&lt;&gt;0),VLOOKUP(AH$3,'efecte socio eco 12'!$A$5:$N$30,8,FALSE),0)</f>
        <v>0</v>
      </c>
      <c r="AI37" s="42">
        <f>IF(AND(AI$3&gt;=2025,AI$6&lt;&gt;0),VLOOKUP(AI$3,'efecte socio eco 12'!$A$5:$N$30,8,FALSE),0)</f>
        <v>0</v>
      </c>
      <c r="AJ37" s="42">
        <f>IF(AND(AJ$3&gt;=2025,AJ$6&lt;&gt;0),VLOOKUP(AJ$3,'efecte socio eco 12'!$A$5:$N$30,8,FALSE),0)</f>
        <v>0</v>
      </c>
      <c r="AK37" s="42">
        <f>IF(AND(AK$3&gt;=2025,AK$6&lt;&gt;0),VLOOKUP(AK$3,'efecte socio eco 12'!$A$5:$N$30,8,FALSE),0)</f>
        <v>0</v>
      </c>
      <c r="AL37" s="42">
        <f>IF(AND(AL$3&gt;=2025,AL$6&lt;&gt;0),VLOOKUP(AL$3,'efecte socio eco 12'!$A$5:$N$30,8,FALSE),0)</f>
        <v>0</v>
      </c>
      <c r="AM37" s="42">
        <f>IF(AND(AM$3&gt;=2025,AM$6&lt;&gt;0),VLOOKUP(AM$3,'efecte socio eco 12'!$A$5:$N$30,8,FALSE),0)</f>
        <v>0</v>
      </c>
      <c r="AN37" s="42">
        <f>IF(AND(AN$3&gt;=2025,AN$6&lt;&gt;0),VLOOKUP(AN$3,'efecte socio eco 12'!$A$5:$N$30,8,FALSE),0)</f>
        <v>0</v>
      </c>
      <c r="AO37" s="42">
        <f>IF(AND(AO$3&gt;=2025,AO$6&lt;&gt;0),VLOOKUP(AO$3,'efecte socio eco 12'!$A$5:$N$30,8,FALSE),0)</f>
        <v>0</v>
      </c>
      <c r="AP37" s="42">
        <f>IF(AND(AP$3&gt;=2025,AP$6&lt;&gt;0),VLOOKUP(AP$3,'efecte socio eco 12'!$A$5:$N$30,8,FALSE),0)</f>
        <v>0</v>
      </c>
      <c r="AQ37" s="42">
        <f>IF(AND(AQ$3&gt;=2025,AQ$6&lt;&gt;0),VLOOKUP(AQ$3,'efecte socio eco 12'!$A$5:$N$30,8,FALSE),0)</f>
        <v>0</v>
      </c>
      <c r="AR37" s="42">
        <f>IF(AND(AR$3&gt;=2025,AR$6&lt;&gt;0),VLOOKUP(AR$3,'efecte socio eco 12'!$A$5:$N$30,8,FALSE),0)</f>
        <v>0</v>
      </c>
      <c r="AS37" s="42">
        <f>IF(AND(AS$3&gt;=2025,AS$6&lt;&gt;0),VLOOKUP(AS$3,'efecte socio eco 12'!$A$5:$N$30,8,FALSE),0)</f>
        <v>0</v>
      </c>
      <c r="AT37" s="42">
        <f>IF(AND(AT$3&gt;=2025,AT$6&lt;&gt;0),VLOOKUP(AT$3,'efecte socio eco 12'!$A$5:$N$30,8,FALSE),0)</f>
        <v>0</v>
      </c>
      <c r="AU37" s="42">
        <f>IF(AND(AU$3&gt;=2025,AU$6&lt;&gt;0),VLOOKUP(AU$3,'efecte socio eco 12'!$A$5:$N$30,8,FALSE),0)</f>
        <v>0</v>
      </c>
      <c r="AV37" s="42">
        <f>IF(AND(AV$3&gt;=2025,AV$6&lt;&gt;0),VLOOKUP(AV$3,'efecte socio eco 12'!$A$5:$N$30,8,FALSE),0)</f>
        <v>0</v>
      </c>
      <c r="AW37" s="42">
        <f>IF(AND(AW$3&gt;=2025,AW$6&lt;&gt;0),VLOOKUP(AW$3,'efecte socio eco 12'!$A$5:$N$30,8,FALSE),0)</f>
        <v>0</v>
      </c>
      <c r="AX37" s="42">
        <f>IF(AND(AX$3&gt;=2025,AX$6&lt;&gt;0),VLOOKUP(AX$3,'efecte socio eco 12'!$A$5:$N$30,8,FALSE),0)</f>
        <v>0</v>
      </c>
      <c r="AY37" s="42">
        <f>IF(AND(AY$3&gt;=2025,AY$6&lt;&gt;0),VLOOKUP(AY$3,'efecte socio eco 12'!$A$5:$N$30,8,FALSE),0)</f>
        <v>0</v>
      </c>
      <c r="AZ37" s="42">
        <f>IF(AND(AZ$3&gt;=2025,AZ$6&lt;&gt;0),VLOOKUP(AZ$3,'efecte socio eco 12'!$A$5:$N$30,8,FALSE),0)</f>
        <v>0</v>
      </c>
      <c r="BA37" s="42">
        <f>IF(AND(BA$3&gt;=2025,BA$6&lt;&gt;0),VLOOKUP(BA$3,'efecte socio eco 12'!$A$5:$N$30,8,FALSE),0)</f>
        <v>0</v>
      </c>
      <c r="BB37" s="42">
        <f>IF(AND(BB$3&gt;=2025,BB$6&lt;&gt;0),VLOOKUP(BB$3,'efecte socio eco 12'!$A$5:$N$30,8,FALSE),0)</f>
        <v>0</v>
      </c>
      <c r="BC37" s="42">
        <f>IF(AND(BC$3&gt;=2025,BC$6&lt;&gt;0),VLOOKUP(BC$3,'efecte socio eco 12'!$A$5:$N$30,8,FALSE),0)</f>
        <v>0</v>
      </c>
      <c r="BD37" s="42">
        <f>IF(AND(BD$3&gt;=2025,BD$6&lt;&gt;0),VLOOKUP(BD$3,'efecte socio eco 12'!$A$5:$N$30,8,FALSE),0)</f>
        <v>0</v>
      </c>
      <c r="BE37" s="42">
        <f>IF(AND(BE$3&gt;=2025,BE$6&lt;&gt;0),VLOOKUP(BE$3,'efecte socio eco 12'!$A$5:$N$30,8,FALSE),0)</f>
        <v>0</v>
      </c>
      <c r="BF37" s="42">
        <f>IF(AND(BF$3&gt;=2025,BF$6&lt;&gt;0),VLOOKUP(BF$3,'efecte socio eco 12'!$A$5:$N$30,8,FALSE),0)</f>
        <v>0</v>
      </c>
      <c r="BG37" s="42">
        <f>IF(AND(BG$3&gt;=2025,BG$6&lt;&gt;0),VLOOKUP(BG$3,'efecte socio eco 12'!$A$5:$N$30,8,FALSE),0)</f>
        <v>0</v>
      </c>
      <c r="BH37" s="42">
        <f>IF(AND(BH$3&gt;=2025,BH$6&lt;&gt;0),VLOOKUP(BH$3,'efecte socio eco 12'!$A$5:$N$30,8,FALSE),0)</f>
        <v>0</v>
      </c>
      <c r="BI37" s="42">
        <f>IF(AND(BI$3&gt;=2025,BI$6&lt;&gt;0),VLOOKUP(BI$3,'efecte socio eco 12'!$A$5:$N$30,8,FALSE),0)</f>
        <v>0</v>
      </c>
      <c r="BJ37" s="42">
        <f>IF(AND(BJ$3&gt;=2025,BJ$6&lt;&gt;0),VLOOKUP(BJ$3,'efecte socio eco 12'!$A$5:$N$30,8,FALSE),0)</f>
        <v>0</v>
      </c>
      <c r="BK37" s="42">
        <f>IF(AND(BK$3&gt;=2025,BK$6&lt;&gt;0),VLOOKUP(BK$3,'efecte socio eco 12'!$A$5:$N$30,8,FALSE),0)</f>
        <v>0</v>
      </c>
      <c r="BL37" s="42">
        <f>IF(AND(BL$3&gt;=2025,BL$6&lt;&gt;0),VLOOKUP(BL$3,'efecte socio eco 12'!$A$5:$N$30,8,FALSE),0)</f>
        <v>0</v>
      </c>
      <c r="BM37" s="42">
        <f>IF(AND(BM$3&gt;=2025,BM$6&lt;&gt;0),VLOOKUP(BM$3,'efecte socio eco 12'!$A$5:$N$30,8,FALSE),0)</f>
        <v>0</v>
      </c>
      <c r="BN37" s="42">
        <f>IF(AND(BN$3&gt;=2025,BN$6&lt;&gt;0),VLOOKUP(BN$3,'efecte socio eco 12'!$A$5:$N$30,8,FALSE),0)</f>
        <v>0</v>
      </c>
      <c r="BO37" s="42">
        <f>IF(AND(BO$3&gt;=2025,BO$6&lt;&gt;0),VLOOKUP(BO$3,'efecte socio eco 12'!$A$5:$N$30,8,FALSE),0)</f>
        <v>0</v>
      </c>
      <c r="BP37" s="42">
        <f>IF(AND(BP$3&gt;=2025,BP$6&lt;&gt;0),VLOOKUP(BP$3,'efecte socio eco 12'!$A$5:$N$30,8,FALSE),0)</f>
        <v>0</v>
      </c>
      <c r="BQ37" s="42">
        <f>IF(AND(BQ$3&gt;=2025,BQ$6&lt;&gt;0),VLOOKUP(BQ$3,'efecte socio eco 12'!$A$5:$N$30,8,FALSE),0)</f>
        <v>0</v>
      </c>
      <c r="BR37" s="42">
        <f>IF(AND(BR$3&gt;=2025,BR$6&lt;&gt;0),VLOOKUP(BR$3,'efecte socio eco 12'!$A$5:$N$30,8,FALSE),0)</f>
        <v>0</v>
      </c>
      <c r="BS37" s="42">
        <f>IF(AND(BS$3&gt;=2025,BS$6&lt;&gt;0),VLOOKUP(BS$3,'efecte socio eco 12'!$A$5:$N$30,8,FALSE),0)</f>
        <v>0</v>
      </c>
      <c r="BT37" s="42">
        <f>IF(AND(BT$3&gt;=2025,BT$6&lt;&gt;0),VLOOKUP(BT$3,'efecte socio eco 12'!$A$5:$N$30,8,FALSE),0)</f>
        <v>0</v>
      </c>
      <c r="BU37" s="42">
        <f>IF(AND(BU$3&gt;=2025,BU$6&lt;&gt;0),VLOOKUP(BU$3,'efecte socio eco 12'!$A$5:$N$30,8,FALSE),0)</f>
        <v>0</v>
      </c>
      <c r="BV37" s="42">
        <f>IF(AND(BV$3&gt;=2025,BV$6&lt;&gt;0),VLOOKUP(BV$3,'efecte socio eco 12'!$A$5:$N$30,8,FALSE),0)</f>
        <v>0</v>
      </c>
      <c r="BW37" s="42">
        <f>IF(AND(BW$3&gt;=2025,BW$6&lt;&gt;0),VLOOKUP(BW$3,'efecte socio eco 12'!$A$5:$N$30,8,FALSE),0)</f>
        <v>0</v>
      </c>
      <c r="BX37" s="42">
        <f>IF(AND(BX$3&gt;=2025,BX$6&lt;&gt;0),VLOOKUP(BX$3,'efecte socio eco 12'!$A$5:$N$30,8,FALSE),0)</f>
        <v>0</v>
      </c>
      <c r="BY37" s="42">
        <f>IF(AND(BY$3&gt;=2025,BY$6&lt;&gt;0),VLOOKUP(BY$3,'efecte socio eco 12'!$A$5:$N$30,8,FALSE),0)</f>
        <v>0</v>
      </c>
      <c r="BZ37" s="42">
        <f>IF(AND(BZ$3&gt;=2025,BZ$6&lt;&gt;0),VLOOKUP(BZ$3,'efecte socio eco 12'!$A$5:$N$30,8,FALSE),0)</f>
        <v>0</v>
      </c>
      <c r="CA37" s="42">
        <f>IF(AND(CA$3&gt;=2025,CA$6&lt;&gt;0),VLOOKUP(CA$3,'efecte socio eco 12'!$A$5:$N$30,8,FALSE),0)</f>
        <v>0</v>
      </c>
      <c r="CB37" s="42">
        <f>IF(AND(CB$3&gt;=2025,CB$6&lt;&gt;0),VLOOKUP(CB$3,'efecte socio eco 12'!$A$5:$N$30,8,FALSE),0)</f>
        <v>0</v>
      </c>
      <c r="CC37" s="42">
        <f>IF(AND(CC$3&gt;=2025,CC$6&lt;&gt;0),VLOOKUP(CC$3,'efecte socio eco 12'!$A$5:$N$30,8,FALSE),0)</f>
        <v>0</v>
      </c>
      <c r="CD37" s="42">
        <f>IF(AND(CD$3&gt;=2025,CD$6&lt;&gt;0),VLOOKUP(CD$3,'efecte socio eco 12'!$A$5:$N$30,8,FALSE),0)</f>
        <v>0</v>
      </c>
      <c r="CE37" s="42">
        <f>IF(AND(CE$3&gt;=2025,CE$6&lt;&gt;0),VLOOKUP(CE$3,'efecte socio eco 12'!$A$5:$N$30,8,FALSE),0)</f>
        <v>0</v>
      </c>
    </row>
    <row r="38" spans="1:83">
      <c r="A38" t="s">
        <v>108</v>
      </c>
      <c r="B38" t="s">
        <v>538</v>
      </c>
      <c r="C38" s="42">
        <f>IF(AND(C$3&gt;=2025,C$6&lt;&gt;0),VLOOKUP(C$3,'efecte socio eco 12'!$A$5:$N$30,9,FALSE),0)</f>
        <v>0</v>
      </c>
      <c r="D38" s="42">
        <f>IF(AND(D$3&gt;=2025,D$6&lt;&gt;0),VLOOKUP(D$3,'efecte socio eco 12'!$A$5:$N$30,9,FALSE),0)</f>
        <v>0</v>
      </c>
      <c r="E38" s="42">
        <f>IF(AND(E$3&gt;=2025,E$6&lt;&gt;0),VLOOKUP(E$3,'efecte socio eco 12'!$A$5:$N$30,9,FALSE),0)</f>
        <v>0</v>
      </c>
      <c r="F38" s="42">
        <f>IF(AND(F$3&gt;=2025,F$6&lt;&gt;0),VLOOKUP(F$3,'efecte socio eco 12'!$A$5:$N$30,9,FALSE),0)</f>
        <v>0</v>
      </c>
      <c r="G38" s="42">
        <f>IF(AND(G$3&gt;=2025,G$6&lt;&gt;0),VLOOKUP(G$3,'efecte socio eco 12'!$A$5:$N$30,9,FALSE),0)</f>
        <v>0</v>
      </c>
      <c r="H38" s="42">
        <f>IF(AND(H$3&gt;=2025,H$6&lt;&gt;0),VLOOKUP(H$3,'efecte socio eco 12'!$A$5:$N$30,9,FALSE),0)</f>
        <v>0</v>
      </c>
      <c r="I38" s="42">
        <f>IF(AND(I$3&gt;=2025,I$6&lt;&gt;0),VLOOKUP(I$3,'efecte socio eco 12'!$A$5:$N$30,9,FALSE),0)</f>
        <v>0</v>
      </c>
      <c r="J38" s="42">
        <f>IF(AND(J$3&gt;=2025,J$6&lt;&gt;0),VLOOKUP(J$3,'efecte socio eco 12'!$A$5:$N$30,9,FALSE),0)</f>
        <v>3239091.6995917284</v>
      </c>
      <c r="K38" s="42">
        <f>IF(AND(K$3&gt;=2025,K$6&lt;&gt;0),VLOOKUP(K$3,'efecte socio eco 12'!$A$5:$N$30,9,FALSE),0)</f>
        <v>3356934.074338669</v>
      </c>
      <c r="L38" s="42">
        <f>IF(AND(L$3&gt;=2025,L$6&lt;&gt;0),VLOOKUP(L$3,'efecte socio eco 12'!$A$5:$N$30,9,FALSE),0)</f>
        <v>3479063.7081612782</v>
      </c>
      <c r="M38" s="42">
        <f>IF(AND(M$3&gt;=2025,M$6&lt;&gt;0),VLOOKUP(M$3,'efecte socio eco 12'!$A$5:$N$30,9,FALSE),0)</f>
        <v>3605636.5771286176</v>
      </c>
      <c r="N38" s="42">
        <f>IF(AND(N$3&gt;=2025,N$6&lt;&gt;0),VLOOKUP(N$3,'efecte socio eco 12'!$A$5:$N$30,9,FALSE),0)</f>
        <v>3707383.6851954614</v>
      </c>
      <c r="O38" s="42">
        <f>IF(AND(O$3&gt;=2025,O$6&lt;&gt;0),VLOOKUP(O$3,'efecte socio eco 12'!$A$5:$N$30,9,FALSE),0)</f>
        <v>3812001.9850140288</v>
      </c>
      <c r="P38" s="42">
        <f>IF(AND(P$3&gt;=2025,P$6&lt;&gt;0),VLOOKUP(P$3,'efecte socio eco 12'!$A$5:$N$30,9,FALSE),0)</f>
        <v>3919572.4984652544</v>
      </c>
      <c r="Q38" s="42">
        <f>IF(AND(Q$3&gt;=2025,Q$6&lt;&gt;0),VLOOKUP(Q$3,'efecte socio eco 12'!$A$5:$N$30,9,FALSE),0)</f>
        <v>4030178.5337786539</v>
      </c>
      <c r="R38" s="42">
        <f>IF(AND(R$3&gt;=2025,R$6&lt;&gt;0),VLOOKUP(R$3,'efecte socio eco 12'!$A$5:$N$30,9,FALSE),0)</f>
        <v>4143905.7500505727</v>
      </c>
      <c r="S38" s="42">
        <f>IF(AND(S$3&gt;=2025,S$6&lt;&gt;0),VLOOKUP(S$3,'efecte socio eco 12'!$A$5:$N$30,9,FALSE),0)</f>
        <v>4272035.0823800461</v>
      </c>
      <c r="T38" s="42">
        <f>IF(AND(T$3&gt;=2025,T$6&lt;&gt;0),VLOOKUP(T$3,'efecte socio eco 12'!$A$5:$N$30,9,FALSE),0)</f>
        <v>4404126.1664465126</v>
      </c>
      <c r="U38" s="42">
        <f>IF(AND(U$3&gt;=2025,U$6&lt;&gt;0),VLOOKUP(U$3,'efecte socio eco 12'!$A$5:$N$30,9,FALSE),0)</f>
        <v>4540301.4993904792</v>
      </c>
      <c r="V38" s="42">
        <f>IF(AND(V$3&gt;=2025,V$6&lt;&gt;0),VLOOKUP(V$3,'efecte socio eco 12'!$A$5:$N$30,9,FALSE),0)</f>
        <v>4680687.3659571381</v>
      </c>
      <c r="W38" s="42">
        <f>IF(AND(W$3&gt;=2025,W$6&lt;&gt;0),VLOOKUP(W$3,'efecte socio eco 12'!$A$5:$N$30,9,FALSE),0)</f>
        <v>4825413.9556088839</v>
      </c>
      <c r="X38" s="42">
        <f>IF(AND(X$3&gt;=2025,X$6&lt;&gt;0),VLOOKUP(X$3,'efecte socio eco 12'!$A$5:$N$30,9,FALSE),0)</f>
        <v>4957946.8580477405</v>
      </c>
      <c r="Y38" s="42">
        <f>IF(AND(Y$3&gt;=2025,Y$6&lt;&gt;0),VLOOKUP(Y$3,'efecte socio eco 12'!$A$5:$N$30,9,FALSE),0)</f>
        <v>5094119.8565261187</v>
      </c>
      <c r="Z38" s="42">
        <f>IF(AND(Z$3&gt;=2025,Z$6&lt;&gt;0),VLOOKUP(Z$3,'efecte socio eco 12'!$A$5:$N$30,9,FALSE),0)</f>
        <v>5234032.9284755336</v>
      </c>
      <c r="AA38" s="42">
        <f>IF(AND(AA$3&gt;=2025,AA$6&lt;&gt;0),VLOOKUP(AA$3,'efecte socio eco 12'!$A$5:$N$30,9,FALSE),0)</f>
        <v>5377788.7972679092</v>
      </c>
      <c r="AB38" s="42">
        <f>IF(AND(AB$3&gt;=2025,AB$6&lt;&gt;0),VLOOKUP(AB$3,'efecte socio eco 12'!$A$5:$N$30,9,FALSE),0)</f>
        <v>5525493.0076344889</v>
      </c>
      <c r="AC38" s="42">
        <f>IF(AND(AC$3&gt;=2025,AC$6&lt;&gt;0),VLOOKUP(AC$3,'efecte socio eco 12'!$A$5:$N$30,9,FALSE),0)</f>
        <v>5675872.3000886971</v>
      </c>
      <c r="AD38" s="42">
        <f>IF(AND(AD$3&gt;=2025,AD$6&lt;&gt;0),VLOOKUP(AD$3,'efecte socio eco 12'!$A$5:$N$30,9,FALSE),0)</f>
        <v>5830344.2466405183</v>
      </c>
      <c r="AE38" s="42">
        <f>IF(AND(AE$3&gt;=2025,AE$6&lt;&gt;0),VLOOKUP(AE$3,'efecte socio eco 12'!$A$5:$N$30,9,FALSE),0)</f>
        <v>5989020.2310934626</v>
      </c>
      <c r="AF38" s="42">
        <f>IF(AND(AF$3&gt;=2025,AF$6&lt;&gt;0),VLOOKUP(AF$3,'efecte socio eco 12'!$A$5:$N$30,9,FALSE),0)</f>
        <v>6152014.6686217319</v>
      </c>
      <c r="AG38" s="42">
        <f>IF(AND(AG$3&gt;=2025,AG$6&lt;&gt;0),VLOOKUP(AG$3,'efecte socio eco 12'!$A$5:$N$30,9,FALSE),0)</f>
        <v>0</v>
      </c>
      <c r="AH38" s="42">
        <f>IF(AND(AH$3&gt;=2025,AH$6&lt;&gt;0),VLOOKUP(AH$3,'efecte socio eco 12'!$A$5:$N$30,9,FALSE),0)</f>
        <v>0</v>
      </c>
      <c r="AI38" s="42">
        <f>IF(AND(AI$3&gt;=2025,AI$6&lt;&gt;0),VLOOKUP(AI$3,'efecte socio eco 12'!$A$5:$N$30,9,FALSE),0)</f>
        <v>0</v>
      </c>
      <c r="AJ38" s="42">
        <f>IF(AND(AJ$3&gt;=2025,AJ$6&lt;&gt;0),VLOOKUP(AJ$3,'efecte socio eco 12'!$A$5:$N$30,9,FALSE),0)</f>
        <v>0</v>
      </c>
      <c r="AK38" s="42">
        <f>IF(AND(AK$3&gt;=2025,AK$6&lt;&gt;0),VLOOKUP(AK$3,'efecte socio eco 12'!$A$5:$N$30,9,FALSE),0)</f>
        <v>0</v>
      </c>
      <c r="AL38" s="42">
        <f>IF(AND(AL$3&gt;=2025,AL$6&lt;&gt;0),VLOOKUP(AL$3,'efecte socio eco 12'!$A$5:$N$30,9,FALSE),0)</f>
        <v>0</v>
      </c>
      <c r="AM38" s="42">
        <f>IF(AND(AM$3&gt;=2025,AM$6&lt;&gt;0),VLOOKUP(AM$3,'efecte socio eco 12'!$A$5:$N$30,9,FALSE),0)</f>
        <v>0</v>
      </c>
      <c r="AN38" s="42">
        <f>IF(AND(AN$3&gt;=2025,AN$6&lt;&gt;0),VLOOKUP(AN$3,'efecte socio eco 12'!$A$5:$N$30,9,FALSE),0)</f>
        <v>0</v>
      </c>
      <c r="AO38" s="42">
        <f>IF(AND(AO$3&gt;=2025,AO$6&lt;&gt;0),VLOOKUP(AO$3,'efecte socio eco 12'!$A$5:$N$30,9,FALSE),0)</f>
        <v>0</v>
      </c>
      <c r="AP38" s="42">
        <f>IF(AND(AP$3&gt;=2025,AP$6&lt;&gt;0),VLOOKUP(AP$3,'efecte socio eco 12'!$A$5:$N$30,9,FALSE),0)</f>
        <v>0</v>
      </c>
      <c r="AQ38" s="42">
        <f>IF(AND(AQ$3&gt;=2025,AQ$6&lt;&gt;0),VLOOKUP(AQ$3,'efecte socio eco 12'!$A$5:$N$30,9,FALSE),0)</f>
        <v>0</v>
      </c>
      <c r="AR38" s="42">
        <f>IF(AND(AR$3&gt;=2025,AR$6&lt;&gt;0),VLOOKUP(AR$3,'efecte socio eco 12'!$A$5:$N$30,9,FALSE),0)</f>
        <v>0</v>
      </c>
      <c r="AS38" s="42">
        <f>IF(AND(AS$3&gt;=2025,AS$6&lt;&gt;0),VLOOKUP(AS$3,'efecte socio eco 12'!$A$5:$N$30,9,FALSE),0)</f>
        <v>0</v>
      </c>
      <c r="AT38" s="42">
        <f>IF(AND(AT$3&gt;=2025,AT$6&lt;&gt;0),VLOOKUP(AT$3,'efecte socio eco 12'!$A$5:$N$30,9,FALSE),0)</f>
        <v>0</v>
      </c>
      <c r="AU38" s="42">
        <f>IF(AND(AU$3&gt;=2025,AU$6&lt;&gt;0),VLOOKUP(AU$3,'efecte socio eco 12'!$A$5:$N$30,9,FALSE),0)</f>
        <v>0</v>
      </c>
      <c r="AV38" s="42">
        <f>IF(AND(AV$3&gt;=2025,AV$6&lt;&gt;0),VLOOKUP(AV$3,'efecte socio eco 12'!$A$5:$N$30,9,FALSE),0)</f>
        <v>0</v>
      </c>
      <c r="AW38" s="42">
        <f>IF(AND(AW$3&gt;=2025,AW$6&lt;&gt;0),VLOOKUP(AW$3,'efecte socio eco 12'!$A$5:$N$30,9,FALSE),0)</f>
        <v>0</v>
      </c>
      <c r="AX38" s="42">
        <f>IF(AND(AX$3&gt;=2025,AX$6&lt;&gt;0),VLOOKUP(AX$3,'efecte socio eco 12'!$A$5:$N$30,9,FALSE),0)</f>
        <v>0</v>
      </c>
      <c r="AY38" s="42">
        <f>IF(AND(AY$3&gt;=2025,AY$6&lt;&gt;0),VLOOKUP(AY$3,'efecte socio eco 12'!$A$5:$N$30,9,FALSE),0)</f>
        <v>0</v>
      </c>
      <c r="AZ38" s="42">
        <f>IF(AND(AZ$3&gt;=2025,AZ$6&lt;&gt;0),VLOOKUP(AZ$3,'efecte socio eco 12'!$A$5:$N$30,9,FALSE),0)</f>
        <v>0</v>
      </c>
      <c r="BA38" s="42">
        <f>IF(AND(BA$3&gt;=2025,BA$6&lt;&gt;0),VLOOKUP(BA$3,'efecte socio eco 12'!$A$5:$N$30,9,FALSE),0)</f>
        <v>0</v>
      </c>
      <c r="BB38" s="42">
        <f>IF(AND(BB$3&gt;=2025,BB$6&lt;&gt;0),VLOOKUP(BB$3,'efecte socio eco 12'!$A$5:$N$30,9,FALSE),0)</f>
        <v>0</v>
      </c>
      <c r="BC38" s="42">
        <f>IF(AND(BC$3&gt;=2025,BC$6&lt;&gt;0),VLOOKUP(BC$3,'efecte socio eco 12'!$A$5:$N$30,9,FALSE),0)</f>
        <v>0</v>
      </c>
      <c r="BD38" s="42">
        <f>IF(AND(BD$3&gt;=2025,BD$6&lt;&gt;0),VLOOKUP(BD$3,'efecte socio eco 12'!$A$5:$N$30,9,FALSE),0)</f>
        <v>0</v>
      </c>
      <c r="BE38" s="42">
        <f>IF(AND(BE$3&gt;=2025,BE$6&lt;&gt;0),VLOOKUP(BE$3,'efecte socio eco 12'!$A$5:$N$30,9,FALSE),0)</f>
        <v>0</v>
      </c>
      <c r="BF38" s="42">
        <f>IF(AND(BF$3&gt;=2025,BF$6&lt;&gt;0),VLOOKUP(BF$3,'efecte socio eco 12'!$A$5:$N$30,9,FALSE),0)</f>
        <v>0</v>
      </c>
      <c r="BG38" s="42">
        <f>IF(AND(BG$3&gt;=2025,BG$6&lt;&gt;0),VLOOKUP(BG$3,'efecte socio eco 12'!$A$5:$N$30,9,FALSE),0)</f>
        <v>0</v>
      </c>
      <c r="BH38" s="42">
        <f>IF(AND(BH$3&gt;=2025,BH$6&lt;&gt;0),VLOOKUP(BH$3,'efecte socio eco 12'!$A$5:$N$30,9,FALSE),0)</f>
        <v>0</v>
      </c>
      <c r="BI38" s="42">
        <f>IF(AND(BI$3&gt;=2025,BI$6&lt;&gt;0),VLOOKUP(BI$3,'efecte socio eco 12'!$A$5:$N$30,9,FALSE),0)</f>
        <v>0</v>
      </c>
      <c r="BJ38" s="42">
        <f>IF(AND(BJ$3&gt;=2025,BJ$6&lt;&gt;0),VLOOKUP(BJ$3,'efecte socio eco 12'!$A$5:$N$30,9,FALSE),0)</f>
        <v>0</v>
      </c>
      <c r="BK38" s="42">
        <f>IF(AND(BK$3&gt;=2025,BK$6&lt;&gt;0),VLOOKUP(BK$3,'efecte socio eco 12'!$A$5:$N$30,9,FALSE),0)</f>
        <v>0</v>
      </c>
      <c r="BL38" s="42">
        <f>IF(AND(BL$3&gt;=2025,BL$6&lt;&gt;0),VLOOKUP(BL$3,'efecte socio eco 12'!$A$5:$N$30,9,FALSE),0)</f>
        <v>0</v>
      </c>
      <c r="BM38" s="42">
        <f>IF(AND(BM$3&gt;=2025,BM$6&lt;&gt;0),VLOOKUP(BM$3,'efecte socio eco 12'!$A$5:$N$30,9,FALSE),0)</f>
        <v>0</v>
      </c>
      <c r="BN38" s="42">
        <f>IF(AND(BN$3&gt;=2025,BN$6&lt;&gt;0),VLOOKUP(BN$3,'efecte socio eco 12'!$A$5:$N$30,9,FALSE),0)</f>
        <v>0</v>
      </c>
      <c r="BO38" s="42">
        <f>IF(AND(BO$3&gt;=2025,BO$6&lt;&gt;0),VLOOKUP(BO$3,'efecte socio eco 12'!$A$5:$N$30,9,FALSE),0)</f>
        <v>0</v>
      </c>
      <c r="BP38" s="42">
        <f>IF(AND(BP$3&gt;=2025,BP$6&lt;&gt;0),VLOOKUP(BP$3,'efecte socio eco 12'!$A$5:$N$30,9,FALSE),0)</f>
        <v>0</v>
      </c>
      <c r="BQ38" s="42">
        <f>IF(AND(BQ$3&gt;=2025,BQ$6&lt;&gt;0),VLOOKUP(BQ$3,'efecte socio eco 12'!$A$5:$N$30,9,FALSE),0)</f>
        <v>0</v>
      </c>
      <c r="BR38" s="42">
        <f>IF(AND(BR$3&gt;=2025,BR$6&lt;&gt;0),VLOOKUP(BR$3,'efecte socio eco 12'!$A$5:$N$30,9,FALSE),0)</f>
        <v>0</v>
      </c>
      <c r="BS38" s="42">
        <f>IF(AND(BS$3&gt;=2025,BS$6&lt;&gt;0),VLOOKUP(BS$3,'efecte socio eco 12'!$A$5:$N$30,9,FALSE),0)</f>
        <v>0</v>
      </c>
      <c r="BT38" s="42">
        <f>IF(AND(BT$3&gt;=2025,BT$6&lt;&gt;0),VLOOKUP(BT$3,'efecte socio eco 12'!$A$5:$N$30,9,FALSE),0)</f>
        <v>0</v>
      </c>
      <c r="BU38" s="42">
        <f>IF(AND(BU$3&gt;=2025,BU$6&lt;&gt;0),VLOOKUP(BU$3,'efecte socio eco 12'!$A$5:$N$30,9,FALSE),0)</f>
        <v>0</v>
      </c>
      <c r="BV38" s="42">
        <f>IF(AND(BV$3&gt;=2025,BV$6&lt;&gt;0),VLOOKUP(BV$3,'efecte socio eco 12'!$A$5:$N$30,9,FALSE),0)</f>
        <v>0</v>
      </c>
      <c r="BW38" s="42">
        <f>IF(AND(BW$3&gt;=2025,BW$6&lt;&gt;0),VLOOKUP(BW$3,'efecte socio eco 12'!$A$5:$N$30,9,FALSE),0)</f>
        <v>0</v>
      </c>
      <c r="BX38" s="42">
        <f>IF(AND(BX$3&gt;=2025,BX$6&lt;&gt;0),VLOOKUP(BX$3,'efecte socio eco 12'!$A$5:$N$30,9,FALSE),0)</f>
        <v>0</v>
      </c>
      <c r="BY38" s="42">
        <f>IF(AND(BY$3&gt;=2025,BY$6&lt;&gt;0),VLOOKUP(BY$3,'efecte socio eco 12'!$A$5:$N$30,9,FALSE),0)</f>
        <v>0</v>
      </c>
      <c r="BZ38" s="42">
        <f>IF(AND(BZ$3&gt;=2025,BZ$6&lt;&gt;0),VLOOKUP(BZ$3,'efecte socio eco 12'!$A$5:$N$30,9,FALSE),0)</f>
        <v>0</v>
      </c>
      <c r="CA38" s="42">
        <f>IF(AND(CA$3&gt;=2025,CA$6&lt;&gt;0),VLOOKUP(CA$3,'efecte socio eco 12'!$A$5:$N$30,9,FALSE),0)</f>
        <v>0</v>
      </c>
      <c r="CB38" s="42">
        <f>IF(AND(CB$3&gt;=2025,CB$6&lt;&gt;0),VLOOKUP(CB$3,'efecte socio eco 12'!$A$5:$N$30,9,FALSE),0)</f>
        <v>0</v>
      </c>
      <c r="CC38" s="42">
        <f>IF(AND(CC$3&gt;=2025,CC$6&lt;&gt;0),VLOOKUP(CC$3,'efecte socio eco 12'!$A$5:$N$30,9,FALSE),0)</f>
        <v>0</v>
      </c>
      <c r="CD38" s="42">
        <f>IF(AND(CD$3&gt;=2025,CD$6&lt;&gt;0),VLOOKUP(CD$3,'efecte socio eco 12'!$A$5:$N$30,9,FALSE),0)</f>
        <v>0</v>
      </c>
      <c r="CE38" s="42">
        <f>IF(AND(CE$3&gt;=2025,CE$6&lt;&gt;0),VLOOKUP(CE$3,'efecte socio eco 12'!$A$5:$N$30,9,FALSE),0)</f>
        <v>0</v>
      </c>
    </row>
    <row r="39" spans="1:83">
      <c r="A39" t="s">
        <v>494</v>
      </c>
      <c r="B39" t="s">
        <v>538</v>
      </c>
      <c r="C39" s="42">
        <f>IF(AND(C$3&gt;=2025,C$6&lt;&gt;0),VLOOKUP(C$3,'efecte socio eco 12'!$A$5:$N$30,10,FALSE),0)</f>
        <v>0</v>
      </c>
      <c r="D39" s="42">
        <f>IF(AND(D$3&gt;=2025,D$6&lt;&gt;0),VLOOKUP(D$3,'efecte socio eco 12'!$A$5:$N$30,10,FALSE),0)</f>
        <v>0</v>
      </c>
      <c r="E39" s="42">
        <f>IF(AND(E$3&gt;=2025,E$6&lt;&gt;0),VLOOKUP(E$3,'efecte socio eco 12'!$A$5:$N$30,10,FALSE),0)</f>
        <v>0</v>
      </c>
      <c r="F39" s="42">
        <f>IF(AND(F$3&gt;=2025,F$6&lt;&gt;0),VLOOKUP(F$3,'efecte socio eco 12'!$A$5:$N$30,10,FALSE),0)</f>
        <v>0</v>
      </c>
      <c r="G39" s="42">
        <f>IF(AND(G$3&gt;=2025,G$6&lt;&gt;0),VLOOKUP(G$3,'efecte socio eco 12'!$A$5:$N$30,10,FALSE),0)</f>
        <v>0</v>
      </c>
      <c r="H39" s="42">
        <f>IF(AND(H$3&gt;=2025,H$6&lt;&gt;0),VLOOKUP(H$3,'efecte socio eco 12'!$A$5:$N$30,10,FALSE),0)</f>
        <v>0</v>
      </c>
      <c r="I39" s="42">
        <f>IF(AND(I$3&gt;=2025,I$6&lt;&gt;0),VLOOKUP(I$3,'efecte socio eco 12'!$A$5:$N$30,10,FALSE),0)</f>
        <v>0</v>
      </c>
      <c r="J39" s="42">
        <f>IF(AND(J$3&gt;=2025,J$6&lt;&gt;0),VLOOKUP(J$3,'efecte socio eco 12'!$A$5:$N$30,10,FALSE),0)</f>
        <v>1031249964.9353477</v>
      </c>
      <c r="K39" s="42">
        <f>IF(AND(K$3&gt;=2025,K$6&lt;&gt;0),VLOOKUP(K$3,'efecte socio eco 12'!$A$5:$N$30,10,FALSE),0)</f>
        <v>1071466898.5138274</v>
      </c>
      <c r="L39" s="42">
        <f>IF(AND(L$3&gt;=2025,L$6&lt;&gt;0),VLOOKUP(L$3,'efecte socio eco 12'!$A$5:$N$30,10,FALSE),0)</f>
        <v>1113252221.7179565</v>
      </c>
      <c r="M39" s="42">
        <f>IF(AND(M$3&gt;=2025,M$6&lt;&gt;0),VLOOKUP(M$3,'efecte socio eco 12'!$A$5:$N$30,10,FALSE),0)</f>
        <v>1156667098.9826872</v>
      </c>
      <c r="N39" s="42">
        <f>IF(AND(N$3&gt;=2025,N$6&lt;&gt;0),VLOOKUP(N$3,'efecte socio eco 12'!$A$5:$N$30,10,FALSE),0)</f>
        <v>1190596565.0647686</v>
      </c>
      <c r="O39" s="42">
        <f>IF(AND(O$3&gt;=2025,O$6&lt;&gt;0),VLOOKUP(O$3,'efecte socio eco 12'!$A$5:$N$30,10,FALSE),0)</f>
        <v>1225521312.0445495</v>
      </c>
      <c r="P39" s="42">
        <f>IF(AND(P$3&gt;=2025,P$6&lt;&gt;0),VLOOKUP(P$3,'efecte socio eco 12'!$A$5:$N$30,10,FALSE),0)</f>
        <v>1261470535.3141098</v>
      </c>
      <c r="Q39" s="42">
        <f>IF(AND(Q$3&gt;=2025,Q$6&lt;&gt;0),VLOOKUP(Q$3,'efecte socio eco 12'!$A$5:$N$30,10,FALSE),0)</f>
        <v>1298474286.6779459</v>
      </c>
      <c r="R39" s="42">
        <f>IF(AND(R$3&gt;=2025,R$6&lt;&gt;0),VLOOKUP(R$3,'efecte socio eco 12'!$A$5:$N$30,10,FALSE),0)</f>
        <v>1336563499.4748189</v>
      </c>
      <c r="S39" s="42">
        <f>IF(AND(S$3&gt;=2025,S$6&lt;&gt;0),VLOOKUP(S$3,'efecte socio eco 12'!$A$5:$N$30,10,FALSE),0)</f>
        <v>1378598435.6346502</v>
      </c>
      <c r="T39" s="42">
        <f>IF(AND(T$3&gt;=2025,T$6&lt;&gt;0),VLOOKUP(T$3,'efecte socio eco 12'!$A$5:$N$30,10,FALSE),0)</f>
        <v>1421955370.9801958</v>
      </c>
      <c r="U39" s="42">
        <f>IF(AND(U$3&gt;=2025,U$6&lt;&gt;0),VLOOKUP(U$3,'efecte socio eco 12'!$A$5:$N$30,10,FALSE),0)</f>
        <v>1466675882.3997939</v>
      </c>
      <c r="V39" s="42">
        <f>IF(AND(V$3&gt;=2025,V$6&lt;&gt;0),VLOOKUP(V$3,'efecte socio eco 12'!$A$5:$N$30,10,FALSE),0)</f>
        <v>1512802854.37536</v>
      </c>
      <c r="W39" s="42">
        <f>IF(AND(W$3&gt;=2025,W$6&lt;&gt;0),VLOOKUP(W$3,'efecte socio eco 12'!$A$5:$N$30,10,FALSE),0)</f>
        <v>1560380520.1062188</v>
      </c>
      <c r="X39" s="42">
        <f>IF(AND(X$3&gt;=2025,X$6&lt;&gt;0),VLOOKUP(X$3,'efecte socio eco 12'!$A$5:$N$30,10,FALSE),0)</f>
        <v>1603882600.7382715</v>
      </c>
      <c r="Y39" s="42">
        <f>IF(AND(Y$3&gt;=2025,Y$6&lt;&gt;0),VLOOKUP(Y$3,'efecte socio eco 12'!$A$5:$N$30,10,FALSE),0)</f>
        <v>1648597482.3473504</v>
      </c>
      <c r="Z39" s="42">
        <f>IF(AND(Z$3&gt;=2025,Z$6&lt;&gt;0),VLOOKUP(Z$3,'efecte socio eco 12'!$A$5:$N$30,10,FALSE),0)</f>
        <v>1694558976.7923024</v>
      </c>
      <c r="AA39" s="42">
        <f>IF(AND(AA$3&gt;=2025,AA$6&lt;&gt;0),VLOOKUP(AA$3,'efecte socio eco 12'!$A$5:$N$30,10,FALSE),0)</f>
        <v>1741801838.5778167</v>
      </c>
      <c r="AB39" s="42">
        <f>IF(AND(AB$3&gt;=2025,AB$6&lt;&gt;0),VLOOKUP(AB$3,'efecte socio eco 12'!$A$5:$N$30,10,FALSE),0)</f>
        <v>1790361791.1345882</v>
      </c>
      <c r="AC39" s="42">
        <f>IF(AND(AC$3&gt;=2025,AC$6&lt;&gt;0),VLOOKUP(AC$3,'efecte socio eco 12'!$A$5:$N$30,10,FALSE),0)</f>
        <v>1839978852.0895958</v>
      </c>
      <c r="AD39" s="42">
        <f>IF(AND(AD$3&gt;=2025,AD$6&lt;&gt;0),VLOOKUP(AD$3,'efecte socio eco 12'!$A$5:$N$30,10,FALSE),0)</f>
        <v>1890970971.8455694</v>
      </c>
      <c r="AE39" s="42">
        <f>IF(AND(AE$3&gt;=2025,AE$6&lt;&gt;0),VLOOKUP(AE$3,'efecte socio eco 12'!$A$5:$N$30,10,FALSE),0)</f>
        <v>1943376257.9943275</v>
      </c>
      <c r="AF39" s="42">
        <f>IF(AND(AF$3&gt;=2025,AF$6&lt;&gt;0),VLOOKUP(AF$3,'efecte socio eco 12'!$A$5:$N$30,10,FALSE),0)</f>
        <v>1997233874.2196565</v>
      </c>
      <c r="AG39" s="42">
        <f>IF(AND(AG$3&gt;=2025,AG$6&lt;&gt;0),VLOOKUP(AG$3,'efecte socio eco 12'!$A$5:$N$30,10,FALSE),0)</f>
        <v>0</v>
      </c>
      <c r="AH39" s="42">
        <f>IF(AND(AH$3&gt;=2025,AH$6&lt;&gt;0),VLOOKUP(AH$3,'efecte socio eco 12'!$A$5:$N$30,10,FALSE),0)</f>
        <v>0</v>
      </c>
      <c r="AI39" s="42">
        <f>IF(AND(AI$3&gt;=2025,AI$6&lt;&gt;0),VLOOKUP(AI$3,'efecte socio eco 12'!$A$5:$N$30,10,FALSE),0)</f>
        <v>0</v>
      </c>
      <c r="AJ39" s="42">
        <f>IF(AND(AJ$3&gt;=2025,AJ$6&lt;&gt;0),VLOOKUP(AJ$3,'efecte socio eco 12'!$A$5:$N$30,10,FALSE),0)</f>
        <v>0</v>
      </c>
      <c r="AK39" s="42">
        <f>IF(AND(AK$3&gt;=2025,AK$6&lt;&gt;0),VLOOKUP(AK$3,'efecte socio eco 12'!$A$5:$N$30,10,FALSE),0)</f>
        <v>0</v>
      </c>
      <c r="AL39" s="42">
        <f>IF(AND(AL$3&gt;=2025,AL$6&lt;&gt;0),VLOOKUP(AL$3,'efecte socio eco 12'!$A$5:$N$30,10,FALSE),0)</f>
        <v>0</v>
      </c>
      <c r="AM39" s="42">
        <f>IF(AND(AM$3&gt;=2025,AM$6&lt;&gt;0),VLOOKUP(AM$3,'efecte socio eco 12'!$A$5:$N$30,10,FALSE),0)</f>
        <v>0</v>
      </c>
      <c r="AN39" s="42">
        <f>IF(AND(AN$3&gt;=2025,AN$6&lt;&gt;0),VLOOKUP(AN$3,'efecte socio eco 12'!$A$5:$N$30,10,FALSE),0)</f>
        <v>0</v>
      </c>
      <c r="AO39" s="42">
        <f>IF(AND(AO$3&gt;=2025,AO$6&lt;&gt;0),VLOOKUP(AO$3,'efecte socio eco 12'!$A$5:$N$30,10,FALSE),0)</f>
        <v>0</v>
      </c>
      <c r="AP39" s="42">
        <f>IF(AND(AP$3&gt;=2025,AP$6&lt;&gt;0),VLOOKUP(AP$3,'efecte socio eco 12'!$A$5:$N$30,10,FALSE),0)</f>
        <v>0</v>
      </c>
      <c r="AQ39" s="42">
        <f>IF(AND(AQ$3&gt;=2025,AQ$6&lt;&gt;0),VLOOKUP(AQ$3,'efecte socio eco 12'!$A$5:$N$30,10,FALSE),0)</f>
        <v>0</v>
      </c>
      <c r="AR39" s="42">
        <f>IF(AND(AR$3&gt;=2025,AR$6&lt;&gt;0),VLOOKUP(AR$3,'efecte socio eco 12'!$A$5:$N$30,10,FALSE),0)</f>
        <v>0</v>
      </c>
      <c r="AS39" s="42">
        <f>IF(AND(AS$3&gt;=2025,AS$6&lt;&gt;0),VLOOKUP(AS$3,'efecte socio eco 12'!$A$5:$N$30,10,FALSE),0)</f>
        <v>0</v>
      </c>
      <c r="AT39" s="42">
        <f>IF(AND(AT$3&gt;=2025,AT$6&lt;&gt;0),VLOOKUP(AT$3,'efecte socio eco 12'!$A$5:$N$30,10,FALSE),0)</f>
        <v>0</v>
      </c>
      <c r="AU39" s="42">
        <f>IF(AND(AU$3&gt;=2025,AU$6&lt;&gt;0),VLOOKUP(AU$3,'efecte socio eco 12'!$A$5:$N$30,10,FALSE),0)</f>
        <v>0</v>
      </c>
      <c r="AV39" s="42">
        <f>IF(AND(AV$3&gt;=2025,AV$6&lt;&gt;0),VLOOKUP(AV$3,'efecte socio eco 12'!$A$5:$N$30,10,FALSE),0)</f>
        <v>0</v>
      </c>
      <c r="AW39" s="42">
        <f>IF(AND(AW$3&gt;=2025,AW$6&lt;&gt;0),VLOOKUP(AW$3,'efecte socio eco 12'!$A$5:$N$30,10,FALSE),0)</f>
        <v>0</v>
      </c>
      <c r="AX39" s="42">
        <f>IF(AND(AX$3&gt;=2025,AX$6&lt;&gt;0),VLOOKUP(AX$3,'efecte socio eco 12'!$A$5:$N$30,10,FALSE),0)</f>
        <v>0</v>
      </c>
      <c r="AY39" s="42">
        <f>IF(AND(AY$3&gt;=2025,AY$6&lt;&gt;0),VLOOKUP(AY$3,'efecte socio eco 12'!$A$5:$N$30,10,FALSE),0)</f>
        <v>0</v>
      </c>
      <c r="AZ39" s="42">
        <f>IF(AND(AZ$3&gt;=2025,AZ$6&lt;&gt;0),VLOOKUP(AZ$3,'efecte socio eco 12'!$A$5:$N$30,10,FALSE),0)</f>
        <v>0</v>
      </c>
      <c r="BA39" s="42">
        <f>IF(AND(BA$3&gt;=2025,BA$6&lt;&gt;0),VLOOKUP(BA$3,'efecte socio eco 12'!$A$5:$N$30,10,FALSE),0)</f>
        <v>0</v>
      </c>
      <c r="BB39" s="42">
        <f>IF(AND(BB$3&gt;=2025,BB$6&lt;&gt;0),VLOOKUP(BB$3,'efecte socio eco 12'!$A$5:$N$30,10,FALSE),0)</f>
        <v>0</v>
      </c>
      <c r="BC39" s="42">
        <f>IF(AND(BC$3&gt;=2025,BC$6&lt;&gt;0),VLOOKUP(BC$3,'efecte socio eco 12'!$A$5:$N$30,10,FALSE),0)</f>
        <v>0</v>
      </c>
      <c r="BD39" s="42">
        <f>IF(AND(BD$3&gt;=2025,BD$6&lt;&gt;0),VLOOKUP(BD$3,'efecte socio eco 12'!$A$5:$N$30,10,FALSE),0)</f>
        <v>0</v>
      </c>
      <c r="BE39" s="42">
        <f>IF(AND(BE$3&gt;=2025,BE$6&lt;&gt;0),VLOOKUP(BE$3,'efecte socio eco 12'!$A$5:$N$30,10,FALSE),0)</f>
        <v>0</v>
      </c>
      <c r="BF39" s="42">
        <f>IF(AND(BF$3&gt;=2025,BF$6&lt;&gt;0),VLOOKUP(BF$3,'efecte socio eco 12'!$A$5:$N$30,10,FALSE),0)</f>
        <v>0</v>
      </c>
      <c r="BG39" s="42">
        <f>IF(AND(BG$3&gt;=2025,BG$6&lt;&gt;0),VLOOKUP(BG$3,'efecte socio eco 12'!$A$5:$N$30,10,FALSE),0)</f>
        <v>0</v>
      </c>
      <c r="BH39" s="42">
        <f>IF(AND(BH$3&gt;=2025,BH$6&lt;&gt;0),VLOOKUP(BH$3,'efecte socio eco 12'!$A$5:$N$30,10,FALSE),0)</f>
        <v>0</v>
      </c>
      <c r="BI39" s="42">
        <f>IF(AND(BI$3&gt;=2025,BI$6&lt;&gt;0),VLOOKUP(BI$3,'efecte socio eco 12'!$A$5:$N$30,10,FALSE),0)</f>
        <v>0</v>
      </c>
      <c r="BJ39" s="42">
        <f>IF(AND(BJ$3&gt;=2025,BJ$6&lt;&gt;0),VLOOKUP(BJ$3,'efecte socio eco 12'!$A$5:$N$30,10,FALSE),0)</f>
        <v>0</v>
      </c>
      <c r="BK39" s="42">
        <f>IF(AND(BK$3&gt;=2025,BK$6&lt;&gt;0),VLOOKUP(BK$3,'efecte socio eco 12'!$A$5:$N$30,10,FALSE),0)</f>
        <v>0</v>
      </c>
      <c r="BL39" s="42">
        <f>IF(AND(BL$3&gt;=2025,BL$6&lt;&gt;0),VLOOKUP(BL$3,'efecte socio eco 12'!$A$5:$N$30,10,FALSE),0)</f>
        <v>0</v>
      </c>
      <c r="BM39" s="42">
        <f>IF(AND(BM$3&gt;=2025,BM$6&lt;&gt;0),VLOOKUP(BM$3,'efecte socio eco 12'!$A$5:$N$30,10,FALSE),0)</f>
        <v>0</v>
      </c>
      <c r="BN39" s="42">
        <f>IF(AND(BN$3&gt;=2025,BN$6&lt;&gt;0),VLOOKUP(BN$3,'efecte socio eco 12'!$A$5:$N$30,10,FALSE),0)</f>
        <v>0</v>
      </c>
      <c r="BO39" s="42">
        <f>IF(AND(BO$3&gt;=2025,BO$6&lt;&gt;0),VLOOKUP(BO$3,'efecte socio eco 12'!$A$5:$N$30,10,FALSE),0)</f>
        <v>0</v>
      </c>
      <c r="BP39" s="42">
        <f>IF(AND(BP$3&gt;=2025,BP$6&lt;&gt;0),VLOOKUP(BP$3,'efecte socio eco 12'!$A$5:$N$30,10,FALSE),0)</f>
        <v>0</v>
      </c>
      <c r="BQ39" s="42">
        <f>IF(AND(BQ$3&gt;=2025,BQ$6&lt;&gt;0),VLOOKUP(BQ$3,'efecte socio eco 12'!$A$5:$N$30,10,FALSE),0)</f>
        <v>0</v>
      </c>
      <c r="BR39" s="42">
        <f>IF(AND(BR$3&gt;=2025,BR$6&lt;&gt;0),VLOOKUP(BR$3,'efecte socio eco 12'!$A$5:$N$30,10,FALSE),0)</f>
        <v>0</v>
      </c>
      <c r="BS39" s="42">
        <f>IF(AND(BS$3&gt;=2025,BS$6&lt;&gt;0),VLOOKUP(BS$3,'efecte socio eco 12'!$A$5:$N$30,10,FALSE),0)</f>
        <v>0</v>
      </c>
      <c r="BT39" s="42">
        <f>IF(AND(BT$3&gt;=2025,BT$6&lt;&gt;0),VLOOKUP(BT$3,'efecte socio eco 12'!$A$5:$N$30,10,FALSE),0)</f>
        <v>0</v>
      </c>
      <c r="BU39" s="42">
        <f>IF(AND(BU$3&gt;=2025,BU$6&lt;&gt;0),VLOOKUP(BU$3,'efecte socio eco 12'!$A$5:$N$30,10,FALSE),0)</f>
        <v>0</v>
      </c>
      <c r="BV39" s="42">
        <f>IF(AND(BV$3&gt;=2025,BV$6&lt;&gt;0),VLOOKUP(BV$3,'efecte socio eco 12'!$A$5:$N$30,10,FALSE),0)</f>
        <v>0</v>
      </c>
      <c r="BW39" s="42">
        <f>IF(AND(BW$3&gt;=2025,BW$6&lt;&gt;0),VLOOKUP(BW$3,'efecte socio eco 12'!$A$5:$N$30,10,FALSE),0)</f>
        <v>0</v>
      </c>
      <c r="BX39" s="42">
        <f>IF(AND(BX$3&gt;=2025,BX$6&lt;&gt;0),VLOOKUP(BX$3,'efecte socio eco 12'!$A$5:$N$30,10,FALSE),0)</f>
        <v>0</v>
      </c>
      <c r="BY39" s="42">
        <f>IF(AND(BY$3&gt;=2025,BY$6&lt;&gt;0),VLOOKUP(BY$3,'efecte socio eco 12'!$A$5:$N$30,10,FALSE),0)</f>
        <v>0</v>
      </c>
      <c r="BZ39" s="42">
        <f>IF(AND(BZ$3&gt;=2025,BZ$6&lt;&gt;0),VLOOKUP(BZ$3,'efecte socio eco 12'!$A$5:$N$30,10,FALSE),0)</f>
        <v>0</v>
      </c>
      <c r="CA39" s="42">
        <f>IF(AND(CA$3&gt;=2025,CA$6&lt;&gt;0),VLOOKUP(CA$3,'efecte socio eco 12'!$A$5:$N$30,10,FALSE),0)</f>
        <v>0</v>
      </c>
      <c r="CB39" s="42">
        <f>IF(AND(CB$3&gt;=2025,CB$6&lt;&gt;0),VLOOKUP(CB$3,'efecte socio eco 12'!$A$5:$N$30,10,FALSE),0)</f>
        <v>0</v>
      </c>
      <c r="CC39" s="42">
        <f>IF(AND(CC$3&gt;=2025,CC$6&lt;&gt;0),VLOOKUP(CC$3,'efecte socio eco 12'!$A$5:$N$30,10,FALSE),0)</f>
        <v>0</v>
      </c>
      <c r="CD39" s="42">
        <f>IF(AND(CD$3&gt;=2025,CD$6&lt;&gt;0),VLOOKUP(CD$3,'efecte socio eco 12'!$A$5:$N$30,10,FALSE),0)</f>
        <v>0</v>
      </c>
      <c r="CE39" s="42">
        <f>IF(AND(CE$3&gt;=2025,CE$6&lt;&gt;0),VLOOKUP(CE$3,'efecte socio eco 12'!$A$5:$N$30,10,FALSE),0)</f>
        <v>0</v>
      </c>
    </row>
    <row r="40" spans="1:83">
      <c r="A40" t="s">
        <v>495</v>
      </c>
      <c r="B40" t="s">
        <v>538</v>
      </c>
      <c r="C40" s="42">
        <f>IF(AND(C$3&gt;=2025,C$6&lt;&gt;0),VLOOKUP(C$3,'efecte socio eco 12'!$A$5:$N$30,11,FALSE),0)</f>
        <v>0</v>
      </c>
      <c r="D40" s="42">
        <f>IF(AND(D$3&gt;=2025,D$6&lt;&gt;0),VLOOKUP(D$3,'efecte socio eco 12'!$A$5:$N$30,11,FALSE),0)</f>
        <v>0</v>
      </c>
      <c r="E40" s="42">
        <f>IF(AND(E$3&gt;=2025,E$6&lt;&gt;0),VLOOKUP(E$3,'efecte socio eco 12'!$A$5:$N$30,11,FALSE),0)</f>
        <v>0</v>
      </c>
      <c r="F40" s="42">
        <f>IF(AND(F$3&gt;=2025,F$6&lt;&gt;0),VLOOKUP(F$3,'efecte socio eco 12'!$A$5:$N$30,11,FALSE),0)</f>
        <v>0</v>
      </c>
      <c r="G40" s="42">
        <f>IF(AND(G$3&gt;=2025,G$6&lt;&gt;0),VLOOKUP(G$3,'efecte socio eco 12'!$A$5:$N$30,11,FALSE),0)</f>
        <v>0</v>
      </c>
      <c r="H40" s="42">
        <f>IF(AND(H$3&gt;=2025,H$6&lt;&gt;0),VLOOKUP(H$3,'efecte socio eco 12'!$A$5:$N$30,11,FALSE),0)</f>
        <v>0</v>
      </c>
      <c r="I40" s="42">
        <f>IF(AND(I$3&gt;=2025,I$6&lt;&gt;0),VLOOKUP(I$3,'efecte socio eco 12'!$A$5:$N$30,11,FALSE),0)</f>
        <v>0</v>
      </c>
      <c r="J40" s="42">
        <f>IF(AND(J$3&gt;=2025,J$6&lt;&gt;0),VLOOKUP(J$3,'efecte socio eco 12'!$A$5:$N$30,11,FALSE),0)</f>
        <v>774424567.57855356</v>
      </c>
      <c r="K40" s="42">
        <f>IF(AND(K$3&gt;=2025,K$6&lt;&gt;0),VLOOKUP(K$3,'efecte socio eco 12'!$A$5:$N$30,11,FALSE),0)</f>
        <v>802607413.52590907</v>
      </c>
      <c r="L40" s="42">
        <f>IF(AND(L$3&gt;=2025,L$6&lt;&gt;0),VLOOKUP(L$3,'efecte socio eco 12'!$A$5:$N$30,11,FALSE),0)</f>
        <v>831815889.13294315</v>
      </c>
      <c r="M40" s="42">
        <f>IF(AND(M$3&gt;=2025,M$6&lt;&gt;0),VLOOKUP(M$3,'efecte socio eco 12'!$A$5:$N$30,11,FALSE),0)</f>
        <v>862087319.09712553</v>
      </c>
      <c r="N40" s="42">
        <f>IF(AND(N$3&gt;=2025,N$6&lt;&gt;0),VLOOKUP(N$3,'efecte socio eco 12'!$A$5:$N$30,11,FALSE),0)</f>
        <v>884796973.53322971</v>
      </c>
      <c r="O40" s="42">
        <f>IF(AND(O$3&gt;=2025,O$6&lt;&gt;0),VLOOKUP(O$3,'efecte socio eco 12'!$A$5:$N$30,11,FALSE),0)</f>
        <v>908104860.1822232</v>
      </c>
      <c r="P40" s="42">
        <f>IF(AND(P$3&gt;=2025,P$6&lt;&gt;0),VLOOKUP(P$3,'efecte socio eco 12'!$A$5:$N$30,11,FALSE),0)</f>
        <v>932026738.05891383</v>
      </c>
      <c r="Q40" s="42">
        <f>IF(AND(Q$3&gt;=2025,Q$6&lt;&gt;0),VLOOKUP(Q$3,'efecte socio eco 12'!$A$5:$N$30,11,FALSE),0)</f>
        <v>956578781.31213641</v>
      </c>
      <c r="R40" s="42">
        <f>IF(AND(R$3&gt;=2025,R$6&lt;&gt;0),VLOOKUP(R$3,'efecte socio eco 12'!$A$5:$N$30,11,FALSE),0)</f>
        <v>981777590.16047835</v>
      </c>
      <c r="S40" s="42">
        <f>IF(AND(S$3&gt;=2025,S$6&lt;&gt;0),VLOOKUP(S$3,'efecte socio eco 12'!$A$5:$N$30,11,FALSE),0)</f>
        <v>1006213490.9978505</v>
      </c>
      <c r="T40" s="42">
        <f>IF(AND(T$3&gt;=2025,T$6&lt;&gt;0),VLOOKUP(T$3,'efecte socio eco 12'!$A$5:$N$30,11,FALSE),0)</f>
        <v>1031257587.8825946</v>
      </c>
      <c r="U40" s="42">
        <f>IF(AND(U$3&gt;=2025,U$6&lt;&gt;0),VLOOKUP(U$3,'efecte socio eco 12'!$A$5:$N$30,11,FALSE),0)</f>
        <v>1056925018.477713</v>
      </c>
      <c r="V40" s="42">
        <f>IF(AND(V$3&gt;=2025,V$6&lt;&gt;0),VLOOKUP(V$3,'efecte socio eco 12'!$A$5:$N$30,11,FALSE),0)</f>
        <v>1083231297.2142622</v>
      </c>
      <c r="W40" s="42">
        <f>IF(AND(W$3&gt;=2025,W$6&lt;&gt;0),VLOOKUP(W$3,'efecte socio eco 12'!$A$5:$N$30,11,FALSE),0)</f>
        <v>1110192324.668901</v>
      </c>
      <c r="X40" s="42">
        <f>IF(AND(X$3&gt;=2025,X$6&lt;&gt;0),VLOOKUP(X$3,'efecte socio eco 12'!$A$5:$N$30,11,FALSE),0)</f>
        <v>1135170491.0846498</v>
      </c>
      <c r="Y40" s="42">
        <f>IF(AND(Y$3&gt;=2025,Y$6&lt;&gt;0),VLOOKUP(Y$3,'efecte socio eco 12'!$A$5:$N$30,11,FALSE),0)</f>
        <v>1160710640.1259575</v>
      </c>
      <c r="Z40" s="42">
        <f>IF(AND(Z$3&gt;=2025,Z$6&lt;&gt;0),VLOOKUP(Z$3,'efecte socio eco 12'!$A$5:$N$30,11,FALSE),0)</f>
        <v>1186825415.8142536</v>
      </c>
      <c r="AA40" s="42">
        <f>IF(AND(AA$3&gt;=2025,AA$6&lt;&gt;0),VLOOKUP(AA$3,'efecte socio eco 12'!$A$5:$N$30,11,FALSE),0)</f>
        <v>1213527746.6482284</v>
      </c>
      <c r="AB40" s="42">
        <f>IF(AND(AB$3&gt;=2025,AB$6&lt;&gt;0),VLOOKUP(AB$3,'efecte socio eco 12'!$A$5:$N$30,11,FALSE),0)</f>
        <v>1240830852.0042737</v>
      </c>
      <c r="AC40" s="42">
        <f>IF(AND(AC$3&gt;=2025,AC$6&lt;&gt;0),VLOOKUP(AC$3,'efecte socio eco 12'!$A$5:$N$30,11,FALSE),0)</f>
        <v>1269798940.1407075</v>
      </c>
      <c r="AD40" s="42">
        <f>IF(AND(AD$3&gt;=2025,AD$6&lt;&gt;0),VLOOKUP(AD$3,'efecte socio eco 12'!$A$5:$N$30,11,FALSE),0)</f>
        <v>1299443309.1166489</v>
      </c>
      <c r="AE40" s="42">
        <f>IF(AND(AE$3&gt;=2025,AE$6&lt;&gt;0),VLOOKUP(AE$3,'efecte socio eco 12'!$A$5:$N$30,11,FALSE),0)</f>
        <v>1329779747.1943998</v>
      </c>
      <c r="AF40" s="42">
        <f>IF(AND(AF$3&gt;=2025,AF$6&lt;&gt;0),VLOOKUP(AF$3,'efecte socio eco 12'!$A$5:$N$30,11,FALSE),0)</f>
        <v>1360824411.2245939</v>
      </c>
      <c r="AG40" s="42">
        <f>IF(AND(AG$3&gt;=2025,AG$6&lt;&gt;0),VLOOKUP(AG$3,'efecte socio eco 12'!$A$5:$N$30,11,FALSE),0)</f>
        <v>0</v>
      </c>
      <c r="AH40" s="42">
        <f>IF(AND(AH$3&gt;=2025,AH$6&lt;&gt;0),VLOOKUP(AH$3,'efecte socio eco 12'!$A$5:$N$30,11,FALSE),0)</f>
        <v>0</v>
      </c>
      <c r="AI40" s="42">
        <f>IF(AND(AI$3&gt;=2025,AI$6&lt;&gt;0),VLOOKUP(AI$3,'efecte socio eco 12'!$A$5:$N$30,11,FALSE),0)</f>
        <v>0</v>
      </c>
      <c r="AJ40" s="42">
        <f>IF(AND(AJ$3&gt;=2025,AJ$6&lt;&gt;0),VLOOKUP(AJ$3,'efecte socio eco 12'!$A$5:$N$30,11,FALSE),0)</f>
        <v>0</v>
      </c>
      <c r="AK40" s="42">
        <f>IF(AND(AK$3&gt;=2025,AK$6&lt;&gt;0),VLOOKUP(AK$3,'efecte socio eco 12'!$A$5:$N$30,11,FALSE),0)</f>
        <v>0</v>
      </c>
      <c r="AL40" s="42">
        <f>IF(AND(AL$3&gt;=2025,AL$6&lt;&gt;0),VLOOKUP(AL$3,'efecte socio eco 12'!$A$5:$N$30,11,FALSE),0)</f>
        <v>0</v>
      </c>
      <c r="AM40" s="42">
        <f>IF(AND(AM$3&gt;=2025,AM$6&lt;&gt;0),VLOOKUP(AM$3,'efecte socio eco 12'!$A$5:$N$30,11,FALSE),0)</f>
        <v>0</v>
      </c>
      <c r="AN40" s="42">
        <f>IF(AND(AN$3&gt;=2025,AN$6&lt;&gt;0),VLOOKUP(AN$3,'efecte socio eco 12'!$A$5:$N$30,11,FALSE),0)</f>
        <v>0</v>
      </c>
      <c r="AO40" s="42">
        <f>IF(AND(AO$3&gt;=2025,AO$6&lt;&gt;0),VLOOKUP(AO$3,'efecte socio eco 12'!$A$5:$N$30,11,FALSE),0)</f>
        <v>0</v>
      </c>
      <c r="AP40" s="42">
        <f>IF(AND(AP$3&gt;=2025,AP$6&lt;&gt;0),VLOOKUP(AP$3,'efecte socio eco 12'!$A$5:$N$30,11,FALSE),0)</f>
        <v>0</v>
      </c>
      <c r="AQ40" s="42">
        <f>IF(AND(AQ$3&gt;=2025,AQ$6&lt;&gt;0),VLOOKUP(AQ$3,'efecte socio eco 12'!$A$5:$N$30,11,FALSE),0)</f>
        <v>0</v>
      </c>
      <c r="AR40" s="42">
        <f>IF(AND(AR$3&gt;=2025,AR$6&lt;&gt;0),VLOOKUP(AR$3,'efecte socio eco 12'!$A$5:$N$30,11,FALSE),0)</f>
        <v>0</v>
      </c>
      <c r="AS40" s="42">
        <f>IF(AND(AS$3&gt;=2025,AS$6&lt;&gt;0),VLOOKUP(AS$3,'efecte socio eco 12'!$A$5:$N$30,11,FALSE),0)</f>
        <v>0</v>
      </c>
      <c r="AT40" s="42">
        <f>IF(AND(AT$3&gt;=2025,AT$6&lt;&gt;0),VLOOKUP(AT$3,'efecte socio eco 12'!$A$5:$N$30,11,FALSE),0)</f>
        <v>0</v>
      </c>
      <c r="AU40" s="42">
        <f>IF(AND(AU$3&gt;=2025,AU$6&lt;&gt;0),VLOOKUP(AU$3,'efecte socio eco 12'!$A$5:$N$30,11,FALSE),0)</f>
        <v>0</v>
      </c>
      <c r="AV40" s="42">
        <f>IF(AND(AV$3&gt;=2025,AV$6&lt;&gt;0),VLOOKUP(AV$3,'efecte socio eco 12'!$A$5:$N$30,11,FALSE),0)</f>
        <v>0</v>
      </c>
      <c r="AW40" s="42">
        <f>IF(AND(AW$3&gt;=2025,AW$6&lt;&gt;0),VLOOKUP(AW$3,'efecte socio eco 12'!$A$5:$N$30,11,FALSE),0)</f>
        <v>0</v>
      </c>
      <c r="AX40" s="42">
        <f>IF(AND(AX$3&gt;=2025,AX$6&lt;&gt;0),VLOOKUP(AX$3,'efecte socio eco 12'!$A$5:$N$30,11,FALSE),0)</f>
        <v>0</v>
      </c>
      <c r="AY40" s="42">
        <f>IF(AND(AY$3&gt;=2025,AY$6&lt;&gt;0),VLOOKUP(AY$3,'efecte socio eco 12'!$A$5:$N$30,11,FALSE),0)</f>
        <v>0</v>
      </c>
      <c r="AZ40" s="42">
        <f>IF(AND(AZ$3&gt;=2025,AZ$6&lt;&gt;0),VLOOKUP(AZ$3,'efecte socio eco 12'!$A$5:$N$30,11,FALSE),0)</f>
        <v>0</v>
      </c>
      <c r="BA40" s="42">
        <f>IF(AND(BA$3&gt;=2025,BA$6&lt;&gt;0),VLOOKUP(BA$3,'efecte socio eco 12'!$A$5:$N$30,11,FALSE),0)</f>
        <v>0</v>
      </c>
      <c r="BB40" s="42">
        <f>IF(AND(BB$3&gt;=2025,BB$6&lt;&gt;0),VLOOKUP(BB$3,'efecte socio eco 12'!$A$5:$N$30,11,FALSE),0)</f>
        <v>0</v>
      </c>
      <c r="BC40" s="42">
        <f>IF(AND(BC$3&gt;=2025,BC$6&lt;&gt;0),VLOOKUP(BC$3,'efecte socio eco 12'!$A$5:$N$30,11,FALSE),0)</f>
        <v>0</v>
      </c>
      <c r="BD40" s="42">
        <f>IF(AND(BD$3&gt;=2025,BD$6&lt;&gt;0),VLOOKUP(BD$3,'efecte socio eco 12'!$A$5:$N$30,11,FALSE),0)</f>
        <v>0</v>
      </c>
      <c r="BE40" s="42">
        <f>IF(AND(BE$3&gt;=2025,BE$6&lt;&gt;0),VLOOKUP(BE$3,'efecte socio eco 12'!$A$5:$N$30,11,FALSE),0)</f>
        <v>0</v>
      </c>
      <c r="BF40" s="42">
        <f>IF(AND(BF$3&gt;=2025,BF$6&lt;&gt;0),VLOOKUP(BF$3,'efecte socio eco 12'!$A$5:$N$30,11,FALSE),0)</f>
        <v>0</v>
      </c>
      <c r="BG40" s="42">
        <f>IF(AND(BG$3&gt;=2025,BG$6&lt;&gt;0),VLOOKUP(BG$3,'efecte socio eco 12'!$A$5:$N$30,11,FALSE),0)</f>
        <v>0</v>
      </c>
      <c r="BH40" s="42">
        <f>IF(AND(BH$3&gt;=2025,BH$6&lt;&gt;0),VLOOKUP(BH$3,'efecte socio eco 12'!$A$5:$N$30,11,FALSE),0)</f>
        <v>0</v>
      </c>
      <c r="BI40" s="42">
        <f>IF(AND(BI$3&gt;=2025,BI$6&lt;&gt;0),VLOOKUP(BI$3,'efecte socio eco 12'!$A$5:$N$30,11,FALSE),0)</f>
        <v>0</v>
      </c>
      <c r="BJ40" s="42">
        <f>IF(AND(BJ$3&gt;=2025,BJ$6&lt;&gt;0),VLOOKUP(BJ$3,'efecte socio eco 12'!$A$5:$N$30,11,FALSE),0)</f>
        <v>0</v>
      </c>
      <c r="BK40" s="42">
        <f>IF(AND(BK$3&gt;=2025,BK$6&lt;&gt;0),VLOOKUP(BK$3,'efecte socio eco 12'!$A$5:$N$30,11,FALSE),0)</f>
        <v>0</v>
      </c>
      <c r="BL40" s="42">
        <f>IF(AND(BL$3&gt;=2025,BL$6&lt;&gt;0),VLOOKUP(BL$3,'efecte socio eco 12'!$A$5:$N$30,11,FALSE),0)</f>
        <v>0</v>
      </c>
      <c r="BM40" s="42">
        <f>IF(AND(BM$3&gt;=2025,BM$6&lt;&gt;0),VLOOKUP(BM$3,'efecte socio eco 12'!$A$5:$N$30,11,FALSE),0)</f>
        <v>0</v>
      </c>
      <c r="BN40" s="42">
        <f>IF(AND(BN$3&gt;=2025,BN$6&lt;&gt;0),VLOOKUP(BN$3,'efecte socio eco 12'!$A$5:$N$30,11,FALSE),0)</f>
        <v>0</v>
      </c>
      <c r="BO40" s="42">
        <f>IF(AND(BO$3&gt;=2025,BO$6&lt;&gt;0),VLOOKUP(BO$3,'efecte socio eco 12'!$A$5:$N$30,11,FALSE),0)</f>
        <v>0</v>
      </c>
      <c r="BP40" s="42">
        <f>IF(AND(BP$3&gt;=2025,BP$6&lt;&gt;0),VLOOKUP(BP$3,'efecte socio eco 12'!$A$5:$N$30,11,FALSE),0)</f>
        <v>0</v>
      </c>
      <c r="BQ40" s="42">
        <f>IF(AND(BQ$3&gt;=2025,BQ$6&lt;&gt;0),VLOOKUP(BQ$3,'efecte socio eco 12'!$A$5:$N$30,11,FALSE),0)</f>
        <v>0</v>
      </c>
      <c r="BR40" s="42">
        <f>IF(AND(BR$3&gt;=2025,BR$6&lt;&gt;0),VLOOKUP(BR$3,'efecte socio eco 12'!$A$5:$N$30,11,FALSE),0)</f>
        <v>0</v>
      </c>
      <c r="BS40" s="42">
        <f>IF(AND(BS$3&gt;=2025,BS$6&lt;&gt;0),VLOOKUP(BS$3,'efecte socio eco 12'!$A$5:$N$30,11,FALSE),0)</f>
        <v>0</v>
      </c>
      <c r="BT40" s="42">
        <f>IF(AND(BT$3&gt;=2025,BT$6&lt;&gt;0),VLOOKUP(BT$3,'efecte socio eco 12'!$A$5:$N$30,11,FALSE),0)</f>
        <v>0</v>
      </c>
      <c r="BU40" s="42">
        <f>IF(AND(BU$3&gt;=2025,BU$6&lt;&gt;0),VLOOKUP(BU$3,'efecte socio eco 12'!$A$5:$N$30,11,FALSE),0)</f>
        <v>0</v>
      </c>
      <c r="BV40" s="42">
        <f>IF(AND(BV$3&gt;=2025,BV$6&lt;&gt;0),VLOOKUP(BV$3,'efecte socio eco 12'!$A$5:$N$30,11,FALSE),0)</f>
        <v>0</v>
      </c>
      <c r="BW40" s="42">
        <f>IF(AND(BW$3&gt;=2025,BW$6&lt;&gt;0),VLOOKUP(BW$3,'efecte socio eco 12'!$A$5:$N$30,11,FALSE),0)</f>
        <v>0</v>
      </c>
      <c r="BX40" s="42">
        <f>IF(AND(BX$3&gt;=2025,BX$6&lt;&gt;0),VLOOKUP(BX$3,'efecte socio eco 12'!$A$5:$N$30,11,FALSE),0)</f>
        <v>0</v>
      </c>
      <c r="BY40" s="42">
        <f>IF(AND(BY$3&gt;=2025,BY$6&lt;&gt;0),VLOOKUP(BY$3,'efecte socio eco 12'!$A$5:$N$30,11,FALSE),0)</f>
        <v>0</v>
      </c>
      <c r="BZ40" s="42">
        <f>IF(AND(BZ$3&gt;=2025,BZ$6&lt;&gt;0),VLOOKUP(BZ$3,'efecte socio eco 12'!$A$5:$N$30,11,FALSE),0)</f>
        <v>0</v>
      </c>
      <c r="CA40" s="42">
        <f>IF(AND(CA$3&gt;=2025,CA$6&lt;&gt;0),VLOOKUP(CA$3,'efecte socio eco 12'!$A$5:$N$30,11,FALSE),0)</f>
        <v>0</v>
      </c>
      <c r="CB40" s="42">
        <f>IF(AND(CB$3&gt;=2025,CB$6&lt;&gt;0),VLOOKUP(CB$3,'efecte socio eco 12'!$A$5:$N$30,11,FALSE),0)</f>
        <v>0</v>
      </c>
      <c r="CC40" s="42">
        <f>IF(AND(CC$3&gt;=2025,CC$6&lt;&gt;0),VLOOKUP(CC$3,'efecte socio eco 12'!$A$5:$N$30,11,FALSE),0)</f>
        <v>0</v>
      </c>
      <c r="CD40" s="42">
        <f>IF(AND(CD$3&gt;=2025,CD$6&lt;&gt;0),VLOOKUP(CD$3,'efecte socio eco 12'!$A$5:$N$30,11,FALSE),0)</f>
        <v>0</v>
      </c>
      <c r="CE40" s="42">
        <f>IF(AND(CE$3&gt;=2025,CE$6&lt;&gt;0),VLOOKUP(CE$3,'efecte socio eco 12'!$A$5:$N$30,11,FALSE),0)</f>
        <v>0</v>
      </c>
    </row>
    <row r="41" spans="1:83">
      <c r="A41" t="s">
        <v>496</v>
      </c>
      <c r="B41" t="s">
        <v>538</v>
      </c>
      <c r="C41" s="42">
        <f>IF(AND(C$3&gt;=2025,C$6&lt;&gt;0),VLOOKUP(C$3,'efecte socio eco 12'!$A$5:$N$30,12,FALSE),0)</f>
        <v>0</v>
      </c>
      <c r="D41" s="42">
        <f>IF(AND(D$3&gt;=2025,D$6&lt;&gt;0),VLOOKUP(D$3,'efecte socio eco 12'!$A$5:$N$30,12,FALSE),0)</f>
        <v>0</v>
      </c>
      <c r="E41" s="42">
        <f>IF(AND(E$3&gt;=2025,E$6&lt;&gt;0),VLOOKUP(E$3,'efecte socio eco 12'!$A$5:$N$30,12,FALSE),0)</f>
        <v>0</v>
      </c>
      <c r="F41" s="42">
        <f>IF(AND(F$3&gt;=2025,F$6&lt;&gt;0),VLOOKUP(F$3,'efecte socio eco 12'!$A$5:$N$30,12,FALSE),0)</f>
        <v>0</v>
      </c>
      <c r="G41" s="42">
        <f>IF(AND(G$3&gt;=2025,G$6&lt;&gt;0),VLOOKUP(G$3,'efecte socio eco 12'!$A$5:$N$30,12,FALSE),0)</f>
        <v>0</v>
      </c>
      <c r="H41" s="42">
        <f>IF(AND(H$3&gt;=2025,H$6&lt;&gt;0),VLOOKUP(H$3,'efecte socio eco 12'!$A$5:$N$30,12,FALSE),0)</f>
        <v>0</v>
      </c>
      <c r="I41" s="42">
        <f>IF(AND(I$3&gt;=2025,I$6&lt;&gt;0),VLOOKUP(I$3,'efecte socio eco 12'!$A$5:$N$30,12,FALSE),0)</f>
        <v>0</v>
      </c>
      <c r="J41" s="42">
        <f>IF(AND(J$3&gt;=2025,J$6&lt;&gt;0),VLOOKUP(J$3,'efecte socio eco 12'!$A$5:$N$30,12,FALSE),0)</f>
        <v>879927717.03972614</v>
      </c>
      <c r="K41" s="42">
        <f>IF(AND(K$3&gt;=2025,K$6&lt;&gt;0),VLOOKUP(K$3,'efecte socio eco 12'!$A$5:$N$30,12,FALSE),0)</f>
        <v>913823036.66944742</v>
      </c>
      <c r="L41" s="42">
        <f>IF(AND(L$3&gt;=2025,L$6&lt;&gt;0),VLOOKUP(L$3,'efecte socio eco 12'!$A$5:$N$30,12,FALSE),0)</f>
        <v>949024023.42449367</v>
      </c>
      <c r="M41" s="42">
        <f>IF(AND(M$3&gt;=2025,M$6&lt;&gt;0),VLOOKUP(M$3,'efecte socio eco 12'!$A$5:$N$30,12,FALSE),0)</f>
        <v>985580972.35033941</v>
      </c>
      <c r="N41" s="42">
        <f>IF(AND(N$3&gt;=2025,N$6&lt;&gt;0),VLOOKUP(N$3,'efecte socio eco 12'!$A$5:$N$30,12,FALSE),0)</f>
        <v>1038162387.7873127</v>
      </c>
      <c r="O41" s="42">
        <f>IF(AND(O$3&gt;=2025,O$6&lt;&gt;0),VLOOKUP(O$3,'efecte socio eco 12'!$A$5:$N$30,12,FALSE),0)</f>
        <v>1093549057.5127921</v>
      </c>
      <c r="P41" s="42">
        <f>IF(AND(P$3&gt;=2025,P$6&lt;&gt;0),VLOOKUP(P$3,'efecte socio eco 12'!$A$5:$N$30,12,FALSE),0)</f>
        <v>1151890643.7516866</v>
      </c>
      <c r="Q41" s="42">
        <f>IF(AND(Q$3&gt;=2025,Q$6&lt;&gt;0),VLOOKUP(Q$3,'efecte socio eco 12'!$A$5:$N$30,12,FALSE),0)</f>
        <v>1213344793.3104305</v>
      </c>
      <c r="R41" s="42">
        <f>IF(AND(R$3&gt;=2025,R$6&lt;&gt;0),VLOOKUP(R$3,'efecte socio eco 12'!$A$5:$N$30,12,FALSE),0)</f>
        <v>1278077563.55984</v>
      </c>
      <c r="S41" s="42">
        <f>IF(AND(S$3&gt;=2025,S$6&lt;&gt;0),VLOOKUP(S$3,'efecte socio eco 12'!$A$5:$N$30,12,FALSE),0)</f>
        <v>1340764488.8512847</v>
      </c>
      <c r="T41" s="42">
        <f>IF(AND(T$3&gt;=2025,T$6&lt;&gt;0),VLOOKUP(T$3,'efecte socio eco 12'!$A$5:$N$30,12,FALSE),0)</f>
        <v>1406526071.5145011</v>
      </c>
      <c r="U41" s="42">
        <f>IF(AND(U$3&gt;=2025,U$6&lt;&gt;0),VLOOKUP(U$3,'efecte socio eco 12'!$A$5:$N$30,12,FALSE),0)</f>
        <v>1475513116.8076804</v>
      </c>
      <c r="V41" s="42">
        <f>IF(AND(V$3&gt;=2025,V$6&lt;&gt;0),VLOOKUP(V$3,'efecte socio eco 12'!$A$5:$N$30,12,FALSE),0)</f>
        <v>1547883826.6589994</v>
      </c>
      <c r="W41" s="42">
        <f>IF(AND(W$3&gt;=2025,W$6&lt;&gt;0),VLOOKUP(W$3,'efecte socio eco 12'!$A$5:$N$30,12,FALSE),0)</f>
        <v>1623804162.4571998</v>
      </c>
      <c r="X41" s="42">
        <f>IF(AND(X$3&gt;=2025,X$6&lt;&gt;0),VLOOKUP(X$3,'efecte socio eco 12'!$A$5:$N$30,12,FALSE),0)</f>
        <v>1732458843.8629444</v>
      </c>
      <c r="Y41" s="42">
        <f>IF(AND(Y$3&gt;=2025,Y$6&lt;&gt;0),VLOOKUP(Y$3,'efecte socio eco 12'!$A$5:$N$30,12,FALSE),0)</f>
        <v>1848384007.7962856</v>
      </c>
      <c r="Z41" s="42">
        <f>IF(AND(Z$3&gt;=2025,Z$6&lt;&gt;0),VLOOKUP(Z$3,'efecte socio eco 12'!$A$5:$N$30,12,FALSE),0)</f>
        <v>1972066148.8610473</v>
      </c>
      <c r="AA41" s="42">
        <f>IF(AND(AA$3&gt;=2025,AA$6&lt;&gt;0),VLOOKUP(AA$3,'efecte socio eco 12'!$A$5:$N$30,12,FALSE),0)</f>
        <v>2104024314.7960963</v>
      </c>
      <c r="AB41" s="42">
        <f>IF(AND(AB$3&gt;=2025,AB$6&lt;&gt;0),VLOOKUP(AB$3,'efecte socio eco 12'!$A$5:$N$30,12,FALSE),0)</f>
        <v>2244812284.7247891</v>
      </c>
      <c r="AC41" s="42">
        <f>IF(AND(AC$3&gt;=2025,AC$6&lt;&gt;0),VLOOKUP(AC$3,'efecte socio eco 12'!$A$5:$N$30,12,FALSE),0)</f>
        <v>2367317095.7830081</v>
      </c>
      <c r="AD41" s="42">
        <f>IF(AND(AD$3&gt;=2025,AD$6&lt;&gt;0),VLOOKUP(AD$3,'efecte socio eco 12'!$A$5:$N$30,12,FALSE),0)</f>
        <v>2496507289.327117</v>
      </c>
      <c r="AE41" s="42">
        <f>IF(AND(AE$3&gt;=2025,AE$6&lt;&gt;0),VLOOKUP(AE$3,'efecte socio eco 12'!$A$5:$N$30,12,FALSE),0)</f>
        <v>2632747702.7753086</v>
      </c>
      <c r="AF41" s="42">
        <f>IF(AND(AF$3&gt;=2025,AF$6&lt;&gt;0),VLOOKUP(AF$3,'efecte socio eco 12'!$A$5:$N$30,12,FALSE),0)</f>
        <v>2776423083.6020799</v>
      </c>
      <c r="AG41" s="42">
        <f>IF(AND(AG$3&gt;=2025,AG$6&lt;&gt;0),VLOOKUP(AG$3,'efecte socio eco 12'!$A$5:$N$30,12,FALSE),0)</f>
        <v>0</v>
      </c>
      <c r="AH41" s="42">
        <f>IF(AND(AH$3&gt;=2025,AH$6&lt;&gt;0),VLOOKUP(AH$3,'efecte socio eco 12'!$A$5:$N$30,12,FALSE),0)</f>
        <v>0</v>
      </c>
      <c r="AI41" s="42">
        <f>IF(AND(AI$3&gt;=2025,AI$6&lt;&gt;0),VLOOKUP(AI$3,'efecte socio eco 12'!$A$5:$N$30,12,FALSE),0)</f>
        <v>0</v>
      </c>
      <c r="AJ41" s="42">
        <f>IF(AND(AJ$3&gt;=2025,AJ$6&lt;&gt;0),VLOOKUP(AJ$3,'efecte socio eco 12'!$A$5:$N$30,12,FALSE),0)</f>
        <v>0</v>
      </c>
      <c r="AK41" s="42">
        <f>IF(AND(AK$3&gt;=2025,AK$6&lt;&gt;0),VLOOKUP(AK$3,'efecte socio eco 12'!$A$5:$N$30,12,FALSE),0)</f>
        <v>0</v>
      </c>
      <c r="AL41" s="42">
        <f>IF(AND(AL$3&gt;=2025,AL$6&lt;&gt;0),VLOOKUP(AL$3,'efecte socio eco 12'!$A$5:$N$30,12,FALSE),0)</f>
        <v>0</v>
      </c>
      <c r="AM41" s="42">
        <f>IF(AND(AM$3&gt;=2025,AM$6&lt;&gt;0),VLOOKUP(AM$3,'efecte socio eco 12'!$A$5:$N$30,12,FALSE),0)</f>
        <v>0</v>
      </c>
      <c r="AN41" s="42">
        <f>IF(AND(AN$3&gt;=2025,AN$6&lt;&gt;0),VLOOKUP(AN$3,'efecte socio eco 12'!$A$5:$N$30,12,FALSE),0)</f>
        <v>0</v>
      </c>
      <c r="AO41" s="42">
        <f>IF(AND(AO$3&gt;=2025,AO$6&lt;&gt;0),VLOOKUP(AO$3,'efecte socio eco 12'!$A$5:$N$30,12,FALSE),0)</f>
        <v>0</v>
      </c>
      <c r="AP41" s="42">
        <f>IF(AND(AP$3&gt;=2025,AP$6&lt;&gt;0),VLOOKUP(AP$3,'efecte socio eco 12'!$A$5:$N$30,12,FALSE),0)</f>
        <v>0</v>
      </c>
      <c r="AQ41" s="42">
        <f>IF(AND(AQ$3&gt;=2025,AQ$6&lt;&gt;0),VLOOKUP(AQ$3,'efecte socio eco 12'!$A$5:$N$30,12,FALSE),0)</f>
        <v>0</v>
      </c>
      <c r="AR41" s="42">
        <f>IF(AND(AR$3&gt;=2025,AR$6&lt;&gt;0),VLOOKUP(AR$3,'efecte socio eco 12'!$A$5:$N$30,12,FALSE),0)</f>
        <v>0</v>
      </c>
      <c r="AS41" s="42">
        <f>IF(AND(AS$3&gt;=2025,AS$6&lt;&gt;0),VLOOKUP(AS$3,'efecte socio eco 12'!$A$5:$N$30,12,FALSE),0)</f>
        <v>0</v>
      </c>
      <c r="AT41" s="42">
        <f>IF(AND(AT$3&gt;=2025,AT$6&lt;&gt;0),VLOOKUP(AT$3,'efecte socio eco 12'!$A$5:$N$30,12,FALSE),0)</f>
        <v>0</v>
      </c>
      <c r="AU41" s="42">
        <f>IF(AND(AU$3&gt;=2025,AU$6&lt;&gt;0),VLOOKUP(AU$3,'efecte socio eco 12'!$A$5:$N$30,12,FALSE),0)</f>
        <v>0</v>
      </c>
      <c r="AV41" s="42">
        <f>IF(AND(AV$3&gt;=2025,AV$6&lt;&gt;0),VLOOKUP(AV$3,'efecte socio eco 12'!$A$5:$N$30,12,FALSE),0)</f>
        <v>0</v>
      </c>
      <c r="AW41" s="42">
        <f>IF(AND(AW$3&gt;=2025,AW$6&lt;&gt;0),VLOOKUP(AW$3,'efecte socio eco 12'!$A$5:$N$30,12,FALSE),0)</f>
        <v>0</v>
      </c>
      <c r="AX41" s="42">
        <f>IF(AND(AX$3&gt;=2025,AX$6&lt;&gt;0),VLOOKUP(AX$3,'efecte socio eco 12'!$A$5:$N$30,12,FALSE),0)</f>
        <v>0</v>
      </c>
      <c r="AY41" s="42">
        <f>IF(AND(AY$3&gt;=2025,AY$6&lt;&gt;0),VLOOKUP(AY$3,'efecte socio eco 12'!$A$5:$N$30,12,FALSE),0)</f>
        <v>0</v>
      </c>
      <c r="AZ41" s="42">
        <f>IF(AND(AZ$3&gt;=2025,AZ$6&lt;&gt;0),VLOOKUP(AZ$3,'efecte socio eco 12'!$A$5:$N$30,12,FALSE),0)</f>
        <v>0</v>
      </c>
      <c r="BA41" s="42">
        <f>IF(AND(BA$3&gt;=2025,BA$6&lt;&gt;0),VLOOKUP(BA$3,'efecte socio eco 12'!$A$5:$N$30,12,FALSE),0)</f>
        <v>0</v>
      </c>
      <c r="BB41" s="42">
        <f>IF(AND(BB$3&gt;=2025,BB$6&lt;&gt;0),VLOOKUP(BB$3,'efecte socio eco 12'!$A$5:$N$30,12,FALSE),0)</f>
        <v>0</v>
      </c>
      <c r="BC41" s="42">
        <f>IF(AND(BC$3&gt;=2025,BC$6&lt;&gt;0),VLOOKUP(BC$3,'efecte socio eco 12'!$A$5:$N$30,12,FALSE),0)</f>
        <v>0</v>
      </c>
      <c r="BD41" s="42">
        <f>IF(AND(BD$3&gt;=2025,BD$6&lt;&gt;0),VLOOKUP(BD$3,'efecte socio eco 12'!$A$5:$N$30,12,FALSE),0)</f>
        <v>0</v>
      </c>
      <c r="BE41" s="42">
        <f>IF(AND(BE$3&gt;=2025,BE$6&lt;&gt;0),VLOOKUP(BE$3,'efecte socio eco 12'!$A$5:$N$30,12,FALSE),0)</f>
        <v>0</v>
      </c>
      <c r="BF41" s="42">
        <f>IF(AND(BF$3&gt;=2025,BF$6&lt;&gt;0),VLOOKUP(BF$3,'efecte socio eco 12'!$A$5:$N$30,12,FALSE),0)</f>
        <v>0</v>
      </c>
      <c r="BG41" s="42">
        <f>IF(AND(BG$3&gt;=2025,BG$6&lt;&gt;0),VLOOKUP(BG$3,'efecte socio eco 12'!$A$5:$N$30,12,FALSE),0)</f>
        <v>0</v>
      </c>
      <c r="BH41" s="42">
        <f>IF(AND(BH$3&gt;=2025,BH$6&lt;&gt;0),VLOOKUP(BH$3,'efecte socio eco 12'!$A$5:$N$30,12,FALSE),0)</f>
        <v>0</v>
      </c>
      <c r="BI41" s="42">
        <f>IF(AND(BI$3&gt;=2025,BI$6&lt;&gt;0),VLOOKUP(BI$3,'efecte socio eco 12'!$A$5:$N$30,12,FALSE),0)</f>
        <v>0</v>
      </c>
      <c r="BJ41" s="42">
        <f>IF(AND(BJ$3&gt;=2025,BJ$6&lt;&gt;0),VLOOKUP(BJ$3,'efecte socio eco 12'!$A$5:$N$30,12,FALSE),0)</f>
        <v>0</v>
      </c>
      <c r="BK41" s="42">
        <f>IF(AND(BK$3&gt;=2025,BK$6&lt;&gt;0),VLOOKUP(BK$3,'efecte socio eco 12'!$A$5:$N$30,12,FALSE),0)</f>
        <v>0</v>
      </c>
      <c r="BL41" s="42">
        <f>IF(AND(BL$3&gt;=2025,BL$6&lt;&gt;0),VLOOKUP(BL$3,'efecte socio eco 12'!$A$5:$N$30,12,FALSE),0)</f>
        <v>0</v>
      </c>
      <c r="BM41" s="42">
        <f>IF(AND(BM$3&gt;=2025,BM$6&lt;&gt;0),VLOOKUP(BM$3,'efecte socio eco 12'!$A$5:$N$30,12,FALSE),0)</f>
        <v>0</v>
      </c>
      <c r="BN41" s="42">
        <f>IF(AND(BN$3&gt;=2025,BN$6&lt;&gt;0),VLOOKUP(BN$3,'efecte socio eco 12'!$A$5:$N$30,12,FALSE),0)</f>
        <v>0</v>
      </c>
      <c r="BO41" s="42">
        <f>IF(AND(BO$3&gt;=2025,BO$6&lt;&gt;0),VLOOKUP(BO$3,'efecte socio eco 12'!$A$5:$N$30,12,FALSE),0)</f>
        <v>0</v>
      </c>
      <c r="BP41" s="42">
        <f>IF(AND(BP$3&gt;=2025,BP$6&lt;&gt;0),VLOOKUP(BP$3,'efecte socio eco 12'!$A$5:$N$30,12,FALSE),0)</f>
        <v>0</v>
      </c>
      <c r="BQ41" s="42">
        <f>IF(AND(BQ$3&gt;=2025,BQ$6&lt;&gt;0),VLOOKUP(BQ$3,'efecte socio eco 12'!$A$5:$N$30,12,FALSE),0)</f>
        <v>0</v>
      </c>
      <c r="BR41" s="42">
        <f>IF(AND(BR$3&gt;=2025,BR$6&lt;&gt;0),VLOOKUP(BR$3,'efecte socio eco 12'!$A$5:$N$30,12,FALSE),0)</f>
        <v>0</v>
      </c>
      <c r="BS41" s="42">
        <f>IF(AND(BS$3&gt;=2025,BS$6&lt;&gt;0),VLOOKUP(BS$3,'efecte socio eco 12'!$A$5:$N$30,12,FALSE),0)</f>
        <v>0</v>
      </c>
      <c r="BT41" s="42">
        <f>IF(AND(BT$3&gt;=2025,BT$6&lt;&gt;0),VLOOKUP(BT$3,'efecte socio eco 12'!$A$5:$N$30,12,FALSE),0)</f>
        <v>0</v>
      </c>
      <c r="BU41" s="42">
        <f>IF(AND(BU$3&gt;=2025,BU$6&lt;&gt;0),VLOOKUP(BU$3,'efecte socio eco 12'!$A$5:$N$30,12,FALSE),0)</f>
        <v>0</v>
      </c>
      <c r="BV41" s="42">
        <f>IF(AND(BV$3&gt;=2025,BV$6&lt;&gt;0),VLOOKUP(BV$3,'efecte socio eco 12'!$A$5:$N$30,12,FALSE),0)</f>
        <v>0</v>
      </c>
      <c r="BW41" s="42">
        <f>IF(AND(BW$3&gt;=2025,BW$6&lt;&gt;0),VLOOKUP(BW$3,'efecte socio eco 12'!$A$5:$N$30,12,FALSE),0)</f>
        <v>0</v>
      </c>
      <c r="BX41" s="42">
        <f>IF(AND(BX$3&gt;=2025,BX$6&lt;&gt;0),VLOOKUP(BX$3,'efecte socio eco 12'!$A$5:$N$30,12,FALSE),0)</f>
        <v>0</v>
      </c>
      <c r="BY41" s="42">
        <f>IF(AND(BY$3&gt;=2025,BY$6&lt;&gt;0),VLOOKUP(BY$3,'efecte socio eco 12'!$A$5:$N$30,12,FALSE),0)</f>
        <v>0</v>
      </c>
      <c r="BZ41" s="42">
        <f>IF(AND(BZ$3&gt;=2025,BZ$6&lt;&gt;0),VLOOKUP(BZ$3,'efecte socio eco 12'!$A$5:$N$30,12,FALSE),0)</f>
        <v>0</v>
      </c>
      <c r="CA41" s="42">
        <f>IF(AND(CA$3&gt;=2025,CA$6&lt;&gt;0),VLOOKUP(CA$3,'efecte socio eco 12'!$A$5:$N$30,12,FALSE),0)</f>
        <v>0</v>
      </c>
      <c r="CB41" s="42">
        <f>IF(AND(CB$3&gt;=2025,CB$6&lt;&gt;0),VLOOKUP(CB$3,'efecte socio eco 12'!$A$5:$N$30,12,FALSE),0)</f>
        <v>0</v>
      </c>
      <c r="CC41" s="42">
        <f>IF(AND(CC$3&gt;=2025,CC$6&lt;&gt;0),VLOOKUP(CC$3,'efecte socio eco 12'!$A$5:$N$30,12,FALSE),0)</f>
        <v>0</v>
      </c>
      <c r="CD41" s="42">
        <f>IF(AND(CD$3&gt;=2025,CD$6&lt;&gt;0),VLOOKUP(CD$3,'efecte socio eco 12'!$A$5:$N$30,12,FALSE),0)</f>
        <v>0</v>
      </c>
      <c r="CE41" s="42">
        <f>IF(AND(CE$3&gt;=2025,CE$6&lt;&gt;0),VLOOKUP(CE$3,'efecte socio eco 12'!$A$5:$N$30,12,FALSE),0)</f>
        <v>0</v>
      </c>
    </row>
    <row r="43" spans="1:83">
      <c r="A43" t="s">
        <v>539</v>
      </c>
      <c r="B43" t="s">
        <v>538</v>
      </c>
      <c r="C43" s="42">
        <f>(C20+C21)-(C32+C33)</f>
        <v>0</v>
      </c>
      <c r="D43" s="42">
        <f t="shared" ref="D43:BO43" si="8">(D20+D21)-(D32+D33)</f>
        <v>0</v>
      </c>
      <c r="E43" s="42">
        <f t="shared" si="8"/>
        <v>0</v>
      </c>
      <c r="F43" s="42">
        <f t="shared" si="8"/>
        <v>0</v>
      </c>
      <c r="G43" s="42">
        <f t="shared" si="8"/>
        <v>0</v>
      </c>
      <c r="H43" s="42">
        <f t="shared" si="8"/>
        <v>0</v>
      </c>
      <c r="I43" s="42">
        <f t="shared" si="8"/>
        <v>0</v>
      </c>
      <c r="J43" s="42">
        <f t="shared" si="8"/>
        <v>129987929.59737778</v>
      </c>
      <c r="K43" s="42">
        <f t="shared" si="8"/>
        <v>136548866.11480331</v>
      </c>
      <c r="L43" s="42">
        <f t="shared" si="8"/>
        <v>143437504.60172272</v>
      </c>
      <c r="M43" s="42">
        <f t="shared" si="8"/>
        <v>150670081.81453705</v>
      </c>
      <c r="N43" s="42">
        <f t="shared" si="8"/>
        <v>157298044.33372498</v>
      </c>
      <c r="O43" s="42">
        <f t="shared" si="8"/>
        <v>164197804.63455582</v>
      </c>
      <c r="P43" s="42">
        <f t="shared" si="8"/>
        <v>171380069.96102142</v>
      </c>
      <c r="Q43" s="42">
        <f t="shared" si="8"/>
        <v>178855959.10090256</v>
      </c>
      <c r="R43" s="42">
        <f t="shared" si="8"/>
        <v>186637017.96048737</v>
      </c>
      <c r="S43" s="42">
        <f t="shared" si="8"/>
        <v>190989855.09730911</v>
      </c>
      <c r="T43" s="42">
        <f t="shared" si="8"/>
        <v>195439035.74706268</v>
      </c>
      <c r="U43" s="42">
        <f t="shared" si="8"/>
        <v>199986545.79842758</v>
      </c>
      <c r="V43" s="42">
        <f t="shared" si="8"/>
        <v>204634408.3339119</v>
      </c>
      <c r="W43" s="42">
        <f t="shared" si="8"/>
        <v>209384684.25650787</v>
      </c>
      <c r="X43" s="42">
        <f t="shared" si="8"/>
        <v>220024606.74537659</v>
      </c>
      <c r="Y43" s="42">
        <f t="shared" si="8"/>
        <v>231112573.52050018</v>
      </c>
      <c r="Z43" s="42">
        <f t="shared" si="8"/>
        <v>242665957.56815338</v>
      </c>
      <c r="AA43" s="42">
        <f t="shared" si="8"/>
        <v>254702776.46801758</v>
      </c>
      <c r="AB43" s="42">
        <f t="shared" si="8"/>
        <v>267241715.69574738</v>
      </c>
      <c r="AC43" s="42">
        <f t="shared" si="8"/>
        <v>276841991.33863068</v>
      </c>
      <c r="AD43" s="42">
        <f t="shared" si="8"/>
        <v>286770183.71478271</v>
      </c>
      <c r="AE43" s="42">
        <f t="shared" si="8"/>
        <v>297037179.10987854</v>
      </c>
      <c r="AF43" s="42">
        <f t="shared" si="8"/>
        <v>307654219.37464142</v>
      </c>
      <c r="AG43" s="42">
        <f t="shared" si="8"/>
        <v>0</v>
      </c>
      <c r="AH43" s="42">
        <f t="shared" si="8"/>
        <v>0</v>
      </c>
      <c r="AI43" s="42">
        <f t="shared" si="8"/>
        <v>0</v>
      </c>
      <c r="AJ43" s="42">
        <f t="shared" si="8"/>
        <v>0</v>
      </c>
      <c r="AK43" s="42">
        <f t="shared" si="8"/>
        <v>0</v>
      </c>
      <c r="AL43" s="42">
        <f t="shared" si="8"/>
        <v>0</v>
      </c>
      <c r="AM43" s="42">
        <f t="shared" si="8"/>
        <v>0</v>
      </c>
      <c r="AN43" s="42">
        <f t="shared" si="8"/>
        <v>0</v>
      </c>
      <c r="AO43" s="42">
        <f t="shared" si="8"/>
        <v>0</v>
      </c>
      <c r="AP43" s="42">
        <f t="shared" si="8"/>
        <v>0</v>
      </c>
      <c r="AQ43" s="42">
        <f t="shared" si="8"/>
        <v>0</v>
      </c>
      <c r="AR43" s="42">
        <f t="shared" si="8"/>
        <v>0</v>
      </c>
      <c r="AS43" s="42">
        <f t="shared" si="8"/>
        <v>0</v>
      </c>
      <c r="AT43" s="42">
        <f t="shared" si="8"/>
        <v>0</v>
      </c>
      <c r="AU43" s="42">
        <f t="shared" si="8"/>
        <v>0</v>
      </c>
      <c r="AV43" s="42">
        <f t="shared" si="8"/>
        <v>0</v>
      </c>
      <c r="AW43" s="42">
        <f t="shared" si="8"/>
        <v>0</v>
      </c>
      <c r="AX43" s="42">
        <f t="shared" si="8"/>
        <v>0</v>
      </c>
      <c r="AY43" s="42">
        <f t="shared" si="8"/>
        <v>0</v>
      </c>
      <c r="AZ43" s="42">
        <f t="shared" si="8"/>
        <v>0</v>
      </c>
      <c r="BA43" s="42">
        <f t="shared" si="8"/>
        <v>0</v>
      </c>
      <c r="BB43" s="42">
        <f t="shared" si="8"/>
        <v>0</v>
      </c>
      <c r="BC43" s="42">
        <f t="shared" si="8"/>
        <v>0</v>
      </c>
      <c r="BD43" s="42">
        <f t="shared" si="8"/>
        <v>0</v>
      </c>
      <c r="BE43" s="42">
        <f t="shared" si="8"/>
        <v>0</v>
      </c>
      <c r="BF43" s="42">
        <f t="shared" si="8"/>
        <v>0</v>
      </c>
      <c r="BG43" s="42">
        <f t="shared" si="8"/>
        <v>0</v>
      </c>
      <c r="BH43" s="42">
        <f t="shared" si="8"/>
        <v>0</v>
      </c>
      <c r="BI43" s="42">
        <f t="shared" si="8"/>
        <v>0</v>
      </c>
      <c r="BJ43" s="42">
        <f t="shared" si="8"/>
        <v>0</v>
      </c>
      <c r="BK43" s="42">
        <f t="shared" si="8"/>
        <v>0</v>
      </c>
      <c r="BL43" s="42">
        <f t="shared" si="8"/>
        <v>0</v>
      </c>
      <c r="BM43" s="42">
        <f t="shared" si="8"/>
        <v>0</v>
      </c>
      <c r="BN43" s="42">
        <f t="shared" si="8"/>
        <v>0</v>
      </c>
      <c r="BO43" s="42">
        <f t="shared" si="8"/>
        <v>0</v>
      </c>
      <c r="BP43" s="42">
        <f t="shared" ref="BP43:CE43" si="9">(BP20+BP21)-(BP32+BP33)</f>
        <v>0</v>
      </c>
      <c r="BQ43" s="42">
        <f t="shared" si="9"/>
        <v>0</v>
      </c>
      <c r="BR43" s="42">
        <f t="shared" si="9"/>
        <v>0</v>
      </c>
      <c r="BS43" s="42">
        <f t="shared" si="9"/>
        <v>0</v>
      </c>
      <c r="BT43" s="42">
        <f t="shared" si="9"/>
        <v>0</v>
      </c>
      <c r="BU43" s="42">
        <f t="shared" si="9"/>
        <v>0</v>
      </c>
      <c r="BV43" s="42">
        <f t="shared" si="9"/>
        <v>0</v>
      </c>
      <c r="BW43" s="42">
        <f t="shared" si="9"/>
        <v>0</v>
      </c>
      <c r="BX43" s="42">
        <f t="shared" si="9"/>
        <v>0</v>
      </c>
      <c r="BY43" s="42">
        <f t="shared" si="9"/>
        <v>0</v>
      </c>
      <c r="BZ43" s="42">
        <f t="shared" si="9"/>
        <v>0</v>
      </c>
      <c r="CA43" s="42">
        <f t="shared" si="9"/>
        <v>0</v>
      </c>
      <c r="CB43" s="42">
        <f t="shared" si="9"/>
        <v>0</v>
      </c>
      <c r="CC43" s="42">
        <f t="shared" si="9"/>
        <v>0</v>
      </c>
      <c r="CD43" s="42">
        <f t="shared" si="9"/>
        <v>0</v>
      </c>
      <c r="CE43" s="42">
        <f t="shared" si="9"/>
        <v>0</v>
      </c>
    </row>
    <row r="44" spans="1:83">
      <c r="A44" t="s">
        <v>540</v>
      </c>
      <c r="B44" t="s">
        <v>538</v>
      </c>
      <c r="C44" s="42">
        <f>C22-C34</f>
        <v>0</v>
      </c>
      <c r="D44" s="42">
        <f t="shared" ref="D44:BO45" si="10">D22-D34</f>
        <v>0</v>
      </c>
      <c r="E44" s="42">
        <f t="shared" si="10"/>
        <v>0</v>
      </c>
      <c r="F44" s="42">
        <f t="shared" si="10"/>
        <v>0</v>
      </c>
      <c r="G44" s="42">
        <f t="shared" si="10"/>
        <v>0</v>
      </c>
      <c r="H44" s="42">
        <f t="shared" si="10"/>
        <v>0</v>
      </c>
      <c r="I44" s="42">
        <f t="shared" si="10"/>
        <v>0</v>
      </c>
      <c r="J44" s="42">
        <f t="shared" si="10"/>
        <v>-18267556.032420158</v>
      </c>
      <c r="K44" s="42">
        <f t="shared" si="10"/>
        <v>-29853221.403574944</v>
      </c>
      <c r="L44" s="42">
        <f t="shared" si="10"/>
        <v>-42170363.271899223</v>
      </c>
      <c r="M44" s="42">
        <f t="shared" si="10"/>
        <v>-55254223.273415565</v>
      </c>
      <c r="N44" s="42">
        <f t="shared" si="10"/>
        <v>-63556637.706353188</v>
      </c>
      <c r="O44" s="42">
        <f t="shared" si="10"/>
        <v>-72077118.618638992</v>
      </c>
      <c r="P44" s="42">
        <f t="shared" si="10"/>
        <v>-80820097.817591667</v>
      </c>
      <c r="Q44" s="42">
        <f t="shared" si="10"/>
        <v>-89790087.847964287</v>
      </c>
      <c r="R44" s="42">
        <f t="shared" si="10"/>
        <v>-98991683.375958443</v>
      </c>
      <c r="S44" s="42">
        <f t="shared" si="10"/>
        <v>-112067124.82624054</v>
      </c>
      <c r="T44" s="42">
        <f t="shared" si="10"/>
        <v>-125521264.85712337</v>
      </c>
      <c r="U44" s="42">
        <f t="shared" si="10"/>
        <v>-139362664.09758091</v>
      </c>
      <c r="V44" s="42">
        <f t="shared" si="10"/>
        <v>-153600057.08987522</v>
      </c>
      <c r="W44" s="42">
        <f t="shared" si="10"/>
        <v>-168242355.61818123</v>
      </c>
      <c r="X44" s="42">
        <f t="shared" si="10"/>
        <v>-184369255.37922001</v>
      </c>
      <c r="Y44" s="42">
        <f t="shared" si="10"/>
        <v>-200855306.74888039</v>
      </c>
      <c r="Z44" s="42">
        <f t="shared" si="10"/>
        <v>-217706773.39146996</v>
      </c>
      <c r="AA44" s="42">
        <f t="shared" si="10"/>
        <v>-234930017.29546738</v>
      </c>
      <c r="AB44" s="42">
        <f t="shared" si="10"/>
        <v>-252531500.22926331</v>
      </c>
      <c r="AC44" s="42">
        <f t="shared" si="10"/>
        <v>-273258684.38405609</v>
      </c>
      <c r="AD44" s="42">
        <f t="shared" si="10"/>
        <v>-294428442.80667496</v>
      </c>
      <c r="AE44" s="42">
        <f t="shared" si="10"/>
        <v>-316048222.01146317</v>
      </c>
      <c r="AF44" s="42">
        <f t="shared" si="10"/>
        <v>-338125581.54509354</v>
      </c>
      <c r="AG44" s="42">
        <f t="shared" si="10"/>
        <v>0</v>
      </c>
      <c r="AH44" s="42">
        <f t="shared" si="10"/>
        <v>0</v>
      </c>
      <c r="AI44" s="42">
        <f t="shared" si="10"/>
        <v>0</v>
      </c>
      <c r="AJ44" s="42">
        <f t="shared" si="10"/>
        <v>0</v>
      </c>
      <c r="AK44" s="42">
        <f t="shared" si="10"/>
        <v>0</v>
      </c>
      <c r="AL44" s="42">
        <f t="shared" si="10"/>
        <v>0</v>
      </c>
      <c r="AM44" s="42">
        <f t="shared" si="10"/>
        <v>0</v>
      </c>
      <c r="AN44" s="42">
        <f t="shared" si="10"/>
        <v>0</v>
      </c>
      <c r="AO44" s="42">
        <f t="shared" si="10"/>
        <v>0</v>
      </c>
      <c r="AP44" s="42">
        <f t="shared" si="10"/>
        <v>0</v>
      </c>
      <c r="AQ44" s="42">
        <f t="shared" si="10"/>
        <v>0</v>
      </c>
      <c r="AR44" s="42">
        <f t="shared" si="10"/>
        <v>0</v>
      </c>
      <c r="AS44" s="42">
        <f t="shared" si="10"/>
        <v>0</v>
      </c>
      <c r="AT44" s="42">
        <f t="shared" si="10"/>
        <v>0</v>
      </c>
      <c r="AU44" s="42">
        <f t="shared" si="10"/>
        <v>0</v>
      </c>
      <c r="AV44" s="42">
        <f t="shared" si="10"/>
        <v>0</v>
      </c>
      <c r="AW44" s="42">
        <f t="shared" si="10"/>
        <v>0</v>
      </c>
      <c r="AX44" s="42">
        <f t="shared" si="10"/>
        <v>0</v>
      </c>
      <c r="AY44" s="42">
        <f t="shared" si="10"/>
        <v>0</v>
      </c>
      <c r="AZ44" s="42">
        <f t="shared" si="10"/>
        <v>0</v>
      </c>
      <c r="BA44" s="42">
        <f t="shared" si="10"/>
        <v>0</v>
      </c>
      <c r="BB44" s="42">
        <f t="shared" si="10"/>
        <v>0</v>
      </c>
      <c r="BC44" s="42">
        <f t="shared" si="10"/>
        <v>0</v>
      </c>
      <c r="BD44" s="42">
        <f t="shared" si="10"/>
        <v>0</v>
      </c>
      <c r="BE44" s="42">
        <f t="shared" si="10"/>
        <v>0</v>
      </c>
      <c r="BF44" s="42">
        <f t="shared" si="10"/>
        <v>0</v>
      </c>
      <c r="BG44" s="42">
        <f t="shared" si="10"/>
        <v>0</v>
      </c>
      <c r="BH44" s="42">
        <f t="shared" si="10"/>
        <v>0</v>
      </c>
      <c r="BI44" s="42">
        <f t="shared" si="10"/>
        <v>0</v>
      </c>
      <c r="BJ44" s="42">
        <f t="shared" si="10"/>
        <v>0</v>
      </c>
      <c r="BK44" s="42">
        <f t="shared" si="10"/>
        <v>0</v>
      </c>
      <c r="BL44" s="42">
        <f t="shared" si="10"/>
        <v>0</v>
      </c>
      <c r="BM44" s="42">
        <f t="shared" si="10"/>
        <v>0</v>
      </c>
      <c r="BN44" s="42">
        <f t="shared" si="10"/>
        <v>0</v>
      </c>
      <c r="BO44" s="42">
        <f t="shared" si="10"/>
        <v>0</v>
      </c>
      <c r="BP44" s="42">
        <f t="shared" ref="BP44:CE45" si="11">BP22-BP34</f>
        <v>0</v>
      </c>
      <c r="BQ44" s="42">
        <f t="shared" si="11"/>
        <v>0</v>
      </c>
      <c r="BR44" s="42">
        <f t="shared" si="11"/>
        <v>0</v>
      </c>
      <c r="BS44" s="42">
        <f t="shared" si="11"/>
        <v>0</v>
      </c>
      <c r="BT44" s="42">
        <f t="shared" si="11"/>
        <v>0</v>
      </c>
      <c r="BU44" s="42">
        <f t="shared" si="11"/>
        <v>0</v>
      </c>
      <c r="BV44" s="42">
        <f t="shared" si="11"/>
        <v>0</v>
      </c>
      <c r="BW44" s="42">
        <f t="shared" si="11"/>
        <v>0</v>
      </c>
      <c r="BX44" s="42">
        <f t="shared" si="11"/>
        <v>0</v>
      </c>
      <c r="BY44" s="42">
        <f t="shared" si="11"/>
        <v>0</v>
      </c>
      <c r="BZ44" s="42">
        <f t="shared" si="11"/>
        <v>0</v>
      </c>
      <c r="CA44" s="42">
        <f t="shared" si="11"/>
        <v>0</v>
      </c>
      <c r="CB44" s="42">
        <f t="shared" si="11"/>
        <v>0</v>
      </c>
      <c r="CC44" s="42">
        <f t="shared" si="11"/>
        <v>0</v>
      </c>
      <c r="CD44" s="42">
        <f t="shared" si="11"/>
        <v>0</v>
      </c>
      <c r="CE44" s="42">
        <f t="shared" si="11"/>
        <v>0</v>
      </c>
    </row>
    <row r="45" spans="1:83">
      <c r="A45" t="s">
        <v>541</v>
      </c>
      <c r="B45" t="s">
        <v>538</v>
      </c>
      <c r="C45" s="42">
        <f>C23-C35</f>
        <v>0</v>
      </c>
      <c r="D45" s="42">
        <f t="shared" si="10"/>
        <v>0</v>
      </c>
      <c r="E45" s="42">
        <f t="shared" si="10"/>
        <v>0</v>
      </c>
      <c r="F45" s="42">
        <f t="shared" si="10"/>
        <v>0</v>
      </c>
      <c r="G45" s="42">
        <f t="shared" si="10"/>
        <v>0</v>
      </c>
      <c r="H45" s="42">
        <f t="shared" si="10"/>
        <v>0</v>
      </c>
      <c r="I45" s="42">
        <f t="shared" si="10"/>
        <v>0</v>
      </c>
      <c r="J45" s="42">
        <f t="shared" si="10"/>
        <v>42728279.284083843</v>
      </c>
      <c r="K45" s="42">
        <f t="shared" si="10"/>
        <v>44585217.550705433</v>
      </c>
      <c r="L45" s="42">
        <f t="shared" si="10"/>
        <v>46522800.384257793</v>
      </c>
      <c r="M45" s="42">
        <f t="shared" si="10"/>
        <v>48544527.750946522</v>
      </c>
      <c r="N45" s="42">
        <f t="shared" si="10"/>
        <v>50042788.621729851</v>
      </c>
      <c r="O45" s="42">
        <f t="shared" si="10"/>
        <v>51587227.490356445</v>
      </c>
      <c r="P45" s="42">
        <f t="shared" si="10"/>
        <v>53179265.786772728</v>
      </c>
      <c r="Q45" s="42">
        <f t="shared" si="10"/>
        <v>54820368.642435074</v>
      </c>
      <c r="R45" s="42">
        <f t="shared" si="10"/>
        <v>56512046.232395172</v>
      </c>
      <c r="S45" s="42">
        <f t="shared" si="10"/>
        <v>58255869.818408012</v>
      </c>
      <c r="T45" s="42">
        <f t="shared" si="10"/>
        <v>60053366.765122414</v>
      </c>
      <c r="U45" s="42">
        <f t="shared" si="10"/>
        <v>61906185.285897255</v>
      </c>
      <c r="V45" s="42">
        <f t="shared" si="10"/>
        <v>63816024.101634026</v>
      </c>
      <c r="W45" s="42">
        <f t="shared" si="10"/>
        <v>65784633.985548019</v>
      </c>
      <c r="X45" s="42">
        <f t="shared" si="10"/>
        <v>67463151.213851929</v>
      </c>
      <c r="Y45" s="42">
        <f t="shared" si="10"/>
        <v>69184477.253073692</v>
      </c>
      <c r="Z45" s="42">
        <f t="shared" si="10"/>
        <v>70949703.387948036</v>
      </c>
      <c r="AA45" s="42">
        <f t="shared" si="10"/>
        <v>72759948.708760262</v>
      </c>
      <c r="AB45" s="42">
        <f t="shared" si="10"/>
        <v>74616360.819455147</v>
      </c>
      <c r="AC45" s="42">
        <f t="shared" si="10"/>
        <v>76634620.277874947</v>
      </c>
      <c r="AD45" s="42">
        <f t="shared" si="10"/>
        <v>78707370.400619507</v>
      </c>
      <c r="AE45" s="42">
        <f t="shared" si="10"/>
        <v>80836079.889541626</v>
      </c>
      <c r="AF45" s="42">
        <f t="shared" si="10"/>
        <v>83022256.971179962</v>
      </c>
      <c r="AG45" s="42">
        <f t="shared" si="10"/>
        <v>0</v>
      </c>
      <c r="AH45" s="42">
        <f t="shared" si="10"/>
        <v>0</v>
      </c>
      <c r="AI45" s="42">
        <f t="shared" si="10"/>
        <v>0</v>
      </c>
      <c r="AJ45" s="42">
        <f t="shared" si="10"/>
        <v>0</v>
      </c>
      <c r="AK45" s="42">
        <f t="shared" si="10"/>
        <v>0</v>
      </c>
      <c r="AL45" s="42">
        <f t="shared" si="10"/>
        <v>0</v>
      </c>
      <c r="AM45" s="42">
        <f t="shared" si="10"/>
        <v>0</v>
      </c>
      <c r="AN45" s="42">
        <f t="shared" si="10"/>
        <v>0</v>
      </c>
      <c r="AO45" s="42">
        <f t="shared" si="10"/>
        <v>0</v>
      </c>
      <c r="AP45" s="42">
        <f t="shared" si="10"/>
        <v>0</v>
      </c>
      <c r="AQ45" s="42">
        <f t="shared" si="10"/>
        <v>0</v>
      </c>
      <c r="AR45" s="42">
        <f t="shared" si="10"/>
        <v>0</v>
      </c>
      <c r="AS45" s="42">
        <f t="shared" si="10"/>
        <v>0</v>
      </c>
      <c r="AT45" s="42">
        <f t="shared" si="10"/>
        <v>0</v>
      </c>
      <c r="AU45" s="42">
        <f t="shared" si="10"/>
        <v>0</v>
      </c>
      <c r="AV45" s="42">
        <f t="shared" si="10"/>
        <v>0</v>
      </c>
      <c r="AW45" s="42">
        <f t="shared" si="10"/>
        <v>0</v>
      </c>
      <c r="AX45" s="42">
        <f t="shared" si="10"/>
        <v>0</v>
      </c>
      <c r="AY45" s="42">
        <f t="shared" si="10"/>
        <v>0</v>
      </c>
      <c r="AZ45" s="42">
        <f t="shared" si="10"/>
        <v>0</v>
      </c>
      <c r="BA45" s="42">
        <f t="shared" si="10"/>
        <v>0</v>
      </c>
      <c r="BB45" s="42">
        <f t="shared" si="10"/>
        <v>0</v>
      </c>
      <c r="BC45" s="42">
        <f t="shared" si="10"/>
        <v>0</v>
      </c>
      <c r="BD45" s="42">
        <f t="shared" si="10"/>
        <v>0</v>
      </c>
      <c r="BE45" s="42">
        <f t="shared" si="10"/>
        <v>0</v>
      </c>
      <c r="BF45" s="42">
        <f t="shared" si="10"/>
        <v>0</v>
      </c>
      <c r="BG45" s="42">
        <f t="shared" si="10"/>
        <v>0</v>
      </c>
      <c r="BH45" s="42">
        <f t="shared" si="10"/>
        <v>0</v>
      </c>
      <c r="BI45" s="42">
        <f t="shared" si="10"/>
        <v>0</v>
      </c>
      <c r="BJ45" s="42">
        <f t="shared" si="10"/>
        <v>0</v>
      </c>
      <c r="BK45" s="42">
        <f t="shared" si="10"/>
        <v>0</v>
      </c>
      <c r="BL45" s="42">
        <f t="shared" si="10"/>
        <v>0</v>
      </c>
      <c r="BM45" s="42">
        <f t="shared" si="10"/>
        <v>0</v>
      </c>
      <c r="BN45" s="42">
        <f t="shared" si="10"/>
        <v>0</v>
      </c>
      <c r="BO45" s="42">
        <f t="shared" si="10"/>
        <v>0</v>
      </c>
      <c r="BP45" s="42">
        <f t="shared" si="11"/>
        <v>0</v>
      </c>
      <c r="BQ45" s="42">
        <f t="shared" si="11"/>
        <v>0</v>
      </c>
      <c r="BR45" s="42">
        <f t="shared" si="11"/>
        <v>0</v>
      </c>
      <c r="BS45" s="42">
        <f t="shared" si="11"/>
        <v>0</v>
      </c>
      <c r="BT45" s="42">
        <f t="shared" si="11"/>
        <v>0</v>
      </c>
      <c r="BU45" s="42">
        <f t="shared" si="11"/>
        <v>0</v>
      </c>
      <c r="BV45" s="42">
        <f t="shared" si="11"/>
        <v>0</v>
      </c>
      <c r="BW45" s="42">
        <f t="shared" si="11"/>
        <v>0</v>
      </c>
      <c r="BX45" s="42">
        <f t="shared" si="11"/>
        <v>0</v>
      </c>
      <c r="BY45" s="42">
        <f t="shared" si="11"/>
        <v>0</v>
      </c>
      <c r="BZ45" s="42">
        <f t="shared" si="11"/>
        <v>0</v>
      </c>
      <c r="CA45" s="42">
        <f t="shared" si="11"/>
        <v>0</v>
      </c>
      <c r="CB45" s="42">
        <f t="shared" si="11"/>
        <v>0</v>
      </c>
      <c r="CC45" s="42">
        <f t="shared" si="11"/>
        <v>0</v>
      </c>
      <c r="CD45" s="42">
        <f t="shared" si="11"/>
        <v>0</v>
      </c>
      <c r="CE45" s="42">
        <f t="shared" si="11"/>
        <v>0</v>
      </c>
    </row>
    <row r="46" spans="1:83">
      <c r="A46" t="s">
        <v>542</v>
      </c>
      <c r="B46" t="s">
        <v>538</v>
      </c>
      <c r="C46" s="42">
        <f>SUM(C24:C29)-SUM(C36:C41)</f>
        <v>0</v>
      </c>
      <c r="D46" s="42">
        <f t="shared" ref="D46:BO46" si="12">SUM(D24:D29)-SUM(D36:D41)</f>
        <v>0</v>
      </c>
      <c r="E46" s="42">
        <f t="shared" si="12"/>
        <v>0</v>
      </c>
      <c r="F46" s="42">
        <f t="shared" si="12"/>
        <v>0</v>
      </c>
      <c r="G46" s="42">
        <f t="shared" si="12"/>
        <v>0</v>
      </c>
      <c r="H46" s="42">
        <f t="shared" si="12"/>
        <v>0</v>
      </c>
      <c r="I46" s="42">
        <f t="shared" si="12"/>
        <v>0</v>
      </c>
      <c r="J46" s="42">
        <f t="shared" si="12"/>
        <v>23842860.247130394</v>
      </c>
      <c r="K46" s="42">
        <f t="shared" si="12"/>
        <v>25534410.760205269</v>
      </c>
      <c r="L46" s="42">
        <f t="shared" si="12"/>
        <v>27524421.676103592</v>
      </c>
      <c r="M46" s="42">
        <f t="shared" si="12"/>
        <v>29862627.974538803</v>
      </c>
      <c r="N46" s="42">
        <f t="shared" si="12"/>
        <v>29755985.027521133</v>
      </c>
      <c r="O46" s="42">
        <f t="shared" si="12"/>
        <v>29788678.294952393</v>
      </c>
      <c r="P46" s="42">
        <f t="shared" si="12"/>
        <v>29989276.533447266</v>
      </c>
      <c r="Q46" s="42">
        <f t="shared" si="12"/>
        <v>30390262.024194717</v>
      </c>
      <c r="R46" s="42">
        <f t="shared" si="12"/>
        <v>31028504.862459183</v>
      </c>
      <c r="S46" s="42">
        <f t="shared" si="12"/>
        <v>30103347.846549988</v>
      </c>
      <c r="T46" s="42">
        <f t="shared" si="12"/>
        <v>29271290.132638931</v>
      </c>
      <c r="U46" s="42">
        <f t="shared" si="12"/>
        <v>28559927.571001053</v>
      </c>
      <c r="V46" s="42">
        <f t="shared" si="12"/>
        <v>28000714.689996719</v>
      </c>
      <c r="W46" s="42">
        <f t="shared" si="12"/>
        <v>27629408.865819931</v>
      </c>
      <c r="X46" s="42">
        <f t="shared" si="12"/>
        <v>24217962.912967682</v>
      </c>
      <c r="Y46" s="42">
        <f t="shared" si="12"/>
        <v>20698807.24810791</v>
      </c>
      <c r="Z46" s="42">
        <f t="shared" si="12"/>
        <v>17076895.464635849</v>
      </c>
      <c r="AA46" s="42">
        <f t="shared" si="12"/>
        <v>13358297.73050499</v>
      </c>
      <c r="AB46" s="42">
        <f t="shared" si="12"/>
        <v>9550330.7207355499</v>
      </c>
      <c r="AC46" s="42">
        <f t="shared" si="12"/>
        <v>4678990.2512397766</v>
      </c>
      <c r="AD46" s="42">
        <f t="shared" si="12"/>
        <v>-371314.32401275635</v>
      </c>
      <c r="AE46" s="42">
        <f t="shared" si="12"/>
        <v>-5597554.5936985016</v>
      </c>
      <c r="AF46" s="42">
        <f t="shared" si="12"/>
        <v>-10995556.800102234</v>
      </c>
      <c r="AG46" s="42">
        <f t="shared" si="12"/>
        <v>0</v>
      </c>
      <c r="AH46" s="42">
        <f t="shared" si="12"/>
        <v>0</v>
      </c>
      <c r="AI46" s="42">
        <f t="shared" si="12"/>
        <v>0</v>
      </c>
      <c r="AJ46" s="42">
        <f t="shared" si="12"/>
        <v>0</v>
      </c>
      <c r="AK46" s="42">
        <f t="shared" si="12"/>
        <v>0</v>
      </c>
      <c r="AL46" s="42">
        <f t="shared" si="12"/>
        <v>0</v>
      </c>
      <c r="AM46" s="42">
        <f t="shared" si="12"/>
        <v>0</v>
      </c>
      <c r="AN46" s="42">
        <f t="shared" si="12"/>
        <v>0</v>
      </c>
      <c r="AO46" s="42">
        <f t="shared" si="12"/>
        <v>0</v>
      </c>
      <c r="AP46" s="42">
        <f t="shared" si="12"/>
        <v>0</v>
      </c>
      <c r="AQ46" s="42">
        <f t="shared" si="12"/>
        <v>0</v>
      </c>
      <c r="AR46" s="42">
        <f t="shared" si="12"/>
        <v>0</v>
      </c>
      <c r="AS46" s="42">
        <f t="shared" si="12"/>
        <v>0</v>
      </c>
      <c r="AT46" s="42">
        <f t="shared" si="12"/>
        <v>0</v>
      </c>
      <c r="AU46" s="42">
        <f t="shared" si="12"/>
        <v>0</v>
      </c>
      <c r="AV46" s="42">
        <f t="shared" si="12"/>
        <v>0</v>
      </c>
      <c r="AW46" s="42">
        <f t="shared" si="12"/>
        <v>0</v>
      </c>
      <c r="AX46" s="42">
        <f t="shared" si="12"/>
        <v>0</v>
      </c>
      <c r="AY46" s="42">
        <f t="shared" si="12"/>
        <v>0</v>
      </c>
      <c r="AZ46" s="42">
        <f t="shared" si="12"/>
        <v>0</v>
      </c>
      <c r="BA46" s="42">
        <f t="shared" si="12"/>
        <v>0</v>
      </c>
      <c r="BB46" s="42">
        <f t="shared" si="12"/>
        <v>0</v>
      </c>
      <c r="BC46" s="42">
        <f t="shared" si="12"/>
        <v>0</v>
      </c>
      <c r="BD46" s="42">
        <f t="shared" si="12"/>
        <v>0</v>
      </c>
      <c r="BE46" s="42">
        <f t="shared" si="12"/>
        <v>0</v>
      </c>
      <c r="BF46" s="42">
        <f t="shared" si="12"/>
        <v>0</v>
      </c>
      <c r="BG46" s="42">
        <f t="shared" si="12"/>
        <v>0</v>
      </c>
      <c r="BH46" s="42">
        <f t="shared" si="12"/>
        <v>0</v>
      </c>
      <c r="BI46" s="42">
        <f t="shared" si="12"/>
        <v>0</v>
      </c>
      <c r="BJ46" s="42">
        <f t="shared" si="12"/>
        <v>0</v>
      </c>
      <c r="BK46" s="42">
        <f t="shared" si="12"/>
        <v>0</v>
      </c>
      <c r="BL46" s="42">
        <f t="shared" si="12"/>
        <v>0</v>
      </c>
      <c r="BM46" s="42">
        <f t="shared" si="12"/>
        <v>0</v>
      </c>
      <c r="BN46" s="42">
        <f t="shared" si="12"/>
        <v>0</v>
      </c>
      <c r="BO46" s="42">
        <f t="shared" si="12"/>
        <v>0</v>
      </c>
      <c r="BP46" s="42">
        <f t="shared" ref="BP46:CE46" si="13">SUM(BP24:BP29)-SUM(BP36:BP41)</f>
        <v>0</v>
      </c>
      <c r="BQ46" s="42">
        <f t="shared" si="13"/>
        <v>0</v>
      </c>
      <c r="BR46" s="42">
        <f t="shared" si="13"/>
        <v>0</v>
      </c>
      <c r="BS46" s="42">
        <f t="shared" si="13"/>
        <v>0</v>
      </c>
      <c r="BT46" s="42">
        <f t="shared" si="13"/>
        <v>0</v>
      </c>
      <c r="BU46" s="42">
        <f t="shared" si="13"/>
        <v>0</v>
      </c>
      <c r="BV46" s="42">
        <f t="shared" si="13"/>
        <v>0</v>
      </c>
      <c r="BW46" s="42">
        <f t="shared" si="13"/>
        <v>0</v>
      </c>
      <c r="BX46" s="42">
        <f t="shared" si="13"/>
        <v>0</v>
      </c>
      <c r="BY46" s="42">
        <f t="shared" si="13"/>
        <v>0</v>
      </c>
      <c r="BZ46" s="42">
        <f t="shared" si="13"/>
        <v>0</v>
      </c>
      <c r="CA46" s="42">
        <f t="shared" si="13"/>
        <v>0</v>
      </c>
      <c r="CB46" s="42">
        <f t="shared" si="13"/>
        <v>0</v>
      </c>
      <c r="CC46" s="42">
        <f t="shared" si="13"/>
        <v>0</v>
      </c>
      <c r="CD46" s="42">
        <f t="shared" si="13"/>
        <v>0</v>
      </c>
      <c r="CE46" s="42">
        <f t="shared" si="13"/>
        <v>0</v>
      </c>
    </row>
    <row r="47" spans="1:83">
      <c r="A47" t="s">
        <v>543</v>
      </c>
      <c r="B47" t="s">
        <v>538</v>
      </c>
      <c r="C47" s="42">
        <f>SUM(C43:C46)</f>
        <v>0</v>
      </c>
      <c r="D47" s="42">
        <f t="shared" ref="D47:BO47" si="14">SUM(D43:D46)</f>
        <v>0</v>
      </c>
      <c r="E47" s="42">
        <f t="shared" si="14"/>
        <v>0</v>
      </c>
      <c r="F47" s="42">
        <f t="shared" si="14"/>
        <v>0</v>
      </c>
      <c r="G47" s="42">
        <f t="shared" si="14"/>
        <v>0</v>
      </c>
      <c r="H47" s="42">
        <f t="shared" si="14"/>
        <v>0</v>
      </c>
      <c r="I47" s="42">
        <f t="shared" si="14"/>
        <v>0</v>
      </c>
      <c r="J47" s="42">
        <f t="shared" si="14"/>
        <v>178291513.09617186</v>
      </c>
      <c r="K47" s="42">
        <f t="shared" si="14"/>
        <v>176815273.02213907</v>
      </c>
      <c r="L47" s="42">
        <f t="shared" si="14"/>
        <v>175314363.39018488</v>
      </c>
      <c r="M47" s="42">
        <f t="shared" si="14"/>
        <v>173823014.26660681</v>
      </c>
      <c r="N47" s="42">
        <f t="shared" si="14"/>
        <v>173540180.27662277</v>
      </c>
      <c r="O47" s="42">
        <f t="shared" si="14"/>
        <v>173496591.80122566</v>
      </c>
      <c r="P47" s="42">
        <f t="shared" si="14"/>
        <v>173728514.46364975</v>
      </c>
      <c r="Q47" s="42">
        <f t="shared" si="14"/>
        <v>174276501.91956806</v>
      </c>
      <c r="R47" s="42">
        <f t="shared" si="14"/>
        <v>175185885.67938328</v>
      </c>
      <c r="S47" s="42">
        <f t="shared" si="14"/>
        <v>167281947.93602657</v>
      </c>
      <c r="T47" s="42">
        <f t="shared" si="14"/>
        <v>159242427.78770065</v>
      </c>
      <c r="U47" s="42">
        <f t="shared" si="14"/>
        <v>151089994.55774498</v>
      </c>
      <c r="V47" s="42">
        <f t="shared" si="14"/>
        <v>142851090.03566742</v>
      </c>
      <c r="W47" s="42">
        <f t="shared" si="14"/>
        <v>134556371.4896946</v>
      </c>
      <c r="X47" s="42">
        <f t="shared" si="14"/>
        <v>127336465.49297619</v>
      </c>
      <c r="Y47" s="42">
        <f t="shared" si="14"/>
        <v>120140551.2728014</v>
      </c>
      <c r="Z47" s="42">
        <f t="shared" si="14"/>
        <v>112985783.02926731</v>
      </c>
      <c r="AA47" s="42">
        <f t="shared" si="14"/>
        <v>105891005.61181545</v>
      </c>
      <c r="AB47" s="42">
        <f t="shared" si="14"/>
        <v>98876907.006674767</v>
      </c>
      <c r="AC47" s="42">
        <f t="shared" si="14"/>
        <v>84896917.483689308</v>
      </c>
      <c r="AD47" s="42">
        <f t="shared" si="14"/>
        <v>70677796.984714508</v>
      </c>
      <c r="AE47" s="42">
        <f t="shared" si="14"/>
        <v>56227482.394258499</v>
      </c>
      <c r="AF47" s="42">
        <f t="shared" si="14"/>
        <v>41555338.00062561</v>
      </c>
      <c r="AG47" s="42">
        <f t="shared" si="14"/>
        <v>0</v>
      </c>
      <c r="AH47" s="42">
        <f t="shared" si="14"/>
        <v>0</v>
      </c>
      <c r="AI47" s="42">
        <f t="shared" si="14"/>
        <v>0</v>
      </c>
      <c r="AJ47" s="42">
        <f t="shared" si="14"/>
        <v>0</v>
      </c>
      <c r="AK47" s="42">
        <f t="shared" si="14"/>
        <v>0</v>
      </c>
      <c r="AL47" s="42">
        <f t="shared" si="14"/>
        <v>0</v>
      </c>
      <c r="AM47" s="42">
        <f t="shared" si="14"/>
        <v>0</v>
      </c>
      <c r="AN47" s="42">
        <f t="shared" si="14"/>
        <v>0</v>
      </c>
      <c r="AO47" s="42">
        <f t="shared" si="14"/>
        <v>0</v>
      </c>
      <c r="AP47" s="42">
        <f t="shared" si="14"/>
        <v>0</v>
      </c>
      <c r="AQ47" s="42">
        <f t="shared" si="14"/>
        <v>0</v>
      </c>
      <c r="AR47" s="42">
        <f t="shared" si="14"/>
        <v>0</v>
      </c>
      <c r="AS47" s="42">
        <f t="shared" si="14"/>
        <v>0</v>
      </c>
      <c r="AT47" s="42">
        <f t="shared" si="14"/>
        <v>0</v>
      </c>
      <c r="AU47" s="42">
        <f t="shared" si="14"/>
        <v>0</v>
      </c>
      <c r="AV47" s="42">
        <f t="shared" si="14"/>
        <v>0</v>
      </c>
      <c r="AW47" s="42">
        <f t="shared" si="14"/>
        <v>0</v>
      </c>
      <c r="AX47" s="42">
        <f t="shared" si="14"/>
        <v>0</v>
      </c>
      <c r="AY47" s="42">
        <f t="shared" si="14"/>
        <v>0</v>
      </c>
      <c r="AZ47" s="42">
        <f t="shared" si="14"/>
        <v>0</v>
      </c>
      <c r="BA47" s="42">
        <f t="shared" si="14"/>
        <v>0</v>
      </c>
      <c r="BB47" s="42">
        <f t="shared" si="14"/>
        <v>0</v>
      </c>
      <c r="BC47" s="42">
        <f t="shared" si="14"/>
        <v>0</v>
      </c>
      <c r="BD47" s="42">
        <f t="shared" si="14"/>
        <v>0</v>
      </c>
      <c r="BE47" s="42">
        <f t="shared" si="14"/>
        <v>0</v>
      </c>
      <c r="BF47" s="42">
        <f t="shared" si="14"/>
        <v>0</v>
      </c>
      <c r="BG47" s="42">
        <f t="shared" si="14"/>
        <v>0</v>
      </c>
      <c r="BH47" s="42">
        <f t="shared" si="14"/>
        <v>0</v>
      </c>
      <c r="BI47" s="42">
        <f t="shared" si="14"/>
        <v>0</v>
      </c>
      <c r="BJ47" s="42">
        <f t="shared" si="14"/>
        <v>0</v>
      </c>
      <c r="BK47" s="42">
        <f t="shared" si="14"/>
        <v>0</v>
      </c>
      <c r="BL47" s="42">
        <f t="shared" si="14"/>
        <v>0</v>
      </c>
      <c r="BM47" s="42">
        <f t="shared" si="14"/>
        <v>0</v>
      </c>
      <c r="BN47" s="42">
        <f t="shared" si="14"/>
        <v>0</v>
      </c>
      <c r="BO47" s="42">
        <f t="shared" si="14"/>
        <v>0</v>
      </c>
      <c r="BP47" s="42">
        <f t="shared" ref="BP47:CE47" si="15">SUM(BP43:BP46)</f>
        <v>0</v>
      </c>
      <c r="BQ47" s="42">
        <f t="shared" si="15"/>
        <v>0</v>
      </c>
      <c r="BR47" s="42">
        <f t="shared" si="15"/>
        <v>0</v>
      </c>
      <c r="BS47" s="42">
        <f t="shared" si="15"/>
        <v>0</v>
      </c>
      <c r="BT47" s="42">
        <f t="shared" si="15"/>
        <v>0</v>
      </c>
      <c r="BU47" s="42">
        <f t="shared" si="15"/>
        <v>0</v>
      </c>
      <c r="BV47" s="42">
        <f t="shared" si="15"/>
        <v>0</v>
      </c>
      <c r="BW47" s="42">
        <f t="shared" si="15"/>
        <v>0</v>
      </c>
      <c r="BX47" s="42">
        <f t="shared" si="15"/>
        <v>0</v>
      </c>
      <c r="BY47" s="42">
        <f t="shared" si="15"/>
        <v>0</v>
      </c>
      <c r="BZ47" s="42">
        <f t="shared" si="15"/>
        <v>0</v>
      </c>
      <c r="CA47" s="42">
        <f t="shared" si="15"/>
        <v>0</v>
      </c>
      <c r="CB47" s="42">
        <f t="shared" si="15"/>
        <v>0</v>
      </c>
      <c r="CC47" s="42">
        <f t="shared" si="15"/>
        <v>0</v>
      </c>
      <c r="CD47" s="42">
        <f t="shared" si="15"/>
        <v>0</v>
      </c>
      <c r="CE47" s="42">
        <f t="shared" si="15"/>
        <v>0</v>
      </c>
    </row>
    <row r="49" spans="1:83">
      <c r="A49" t="s">
        <v>574</v>
      </c>
      <c r="B49" t="s">
        <v>538</v>
      </c>
      <c r="C49" s="42">
        <f>IF(AND(C4&lt;&gt;0,D4=0),-C17+C47,0)</f>
        <v>0</v>
      </c>
      <c r="D49" s="42">
        <f t="shared" ref="D49:BO49" si="16">IF(AND(D4&lt;&gt;0,E4=0),-D17+D47,0)</f>
        <v>0</v>
      </c>
      <c r="E49" s="42">
        <f t="shared" si="16"/>
        <v>0</v>
      </c>
      <c r="F49" s="42">
        <f t="shared" si="16"/>
        <v>0</v>
      </c>
      <c r="G49" s="42">
        <f t="shared" si="16"/>
        <v>0</v>
      </c>
      <c r="H49" s="42">
        <f t="shared" si="16"/>
        <v>0</v>
      </c>
      <c r="I49" s="42">
        <f t="shared" si="16"/>
        <v>0</v>
      </c>
      <c r="J49" s="42">
        <f t="shared" si="16"/>
        <v>0</v>
      </c>
      <c r="K49" s="42">
        <f t="shared" si="16"/>
        <v>0</v>
      </c>
      <c r="L49" s="42">
        <f t="shared" si="16"/>
        <v>0</v>
      </c>
      <c r="M49" s="42">
        <f t="shared" si="16"/>
        <v>0</v>
      </c>
      <c r="N49" s="42">
        <f t="shared" si="16"/>
        <v>0</v>
      </c>
      <c r="O49" s="42">
        <f t="shared" si="16"/>
        <v>0</v>
      </c>
      <c r="P49" s="42">
        <f t="shared" si="16"/>
        <v>0</v>
      </c>
      <c r="Q49" s="42">
        <f t="shared" si="16"/>
        <v>0</v>
      </c>
      <c r="R49" s="42">
        <f t="shared" si="16"/>
        <v>0</v>
      </c>
      <c r="S49" s="42">
        <f t="shared" si="16"/>
        <v>0</v>
      </c>
      <c r="T49" s="42">
        <f t="shared" si="16"/>
        <v>0</v>
      </c>
      <c r="U49" s="42">
        <f t="shared" si="16"/>
        <v>0</v>
      </c>
      <c r="V49" s="42">
        <f t="shared" si="16"/>
        <v>0</v>
      </c>
      <c r="W49" s="42">
        <f t="shared" si="16"/>
        <v>0</v>
      </c>
      <c r="X49" s="42">
        <f t="shared" si="16"/>
        <v>0</v>
      </c>
      <c r="Y49" s="42">
        <f t="shared" si="16"/>
        <v>0</v>
      </c>
      <c r="Z49" s="42">
        <f t="shared" si="16"/>
        <v>0</v>
      </c>
      <c r="AA49" s="42">
        <f t="shared" si="16"/>
        <v>0</v>
      </c>
      <c r="AB49" s="42">
        <f t="shared" si="16"/>
        <v>0</v>
      </c>
      <c r="AC49" s="42">
        <f t="shared" si="16"/>
        <v>0</v>
      </c>
      <c r="AD49" s="42">
        <f t="shared" si="16"/>
        <v>0</v>
      </c>
      <c r="AE49" s="42">
        <f t="shared" si="16"/>
        <v>0</v>
      </c>
      <c r="AF49" s="42">
        <f t="shared" si="16"/>
        <v>42280965.298387051</v>
      </c>
      <c r="AG49" s="42">
        <f t="shared" si="16"/>
        <v>0</v>
      </c>
      <c r="AH49" s="42">
        <f t="shared" si="16"/>
        <v>0</v>
      </c>
      <c r="AI49" s="42">
        <f t="shared" si="16"/>
        <v>0</v>
      </c>
      <c r="AJ49" s="42">
        <f t="shared" si="16"/>
        <v>0</v>
      </c>
      <c r="AK49" s="42">
        <f t="shared" si="16"/>
        <v>0</v>
      </c>
      <c r="AL49" s="42">
        <f t="shared" si="16"/>
        <v>0</v>
      </c>
      <c r="AM49" s="42">
        <f t="shared" si="16"/>
        <v>0</v>
      </c>
      <c r="AN49" s="42">
        <f t="shared" si="16"/>
        <v>0</v>
      </c>
      <c r="AO49" s="42">
        <f t="shared" si="16"/>
        <v>0</v>
      </c>
      <c r="AP49" s="42">
        <f t="shared" si="16"/>
        <v>0</v>
      </c>
      <c r="AQ49" s="42">
        <f t="shared" si="16"/>
        <v>0</v>
      </c>
      <c r="AR49" s="42">
        <f t="shared" si="16"/>
        <v>0</v>
      </c>
      <c r="AS49" s="42">
        <f t="shared" si="16"/>
        <v>0</v>
      </c>
      <c r="AT49" s="42">
        <f t="shared" si="16"/>
        <v>0</v>
      </c>
      <c r="AU49" s="42">
        <f t="shared" si="16"/>
        <v>0</v>
      </c>
      <c r="AV49" s="42">
        <f t="shared" si="16"/>
        <v>0</v>
      </c>
      <c r="AW49" s="42">
        <f t="shared" si="16"/>
        <v>0</v>
      </c>
      <c r="AX49" s="42">
        <f t="shared" si="16"/>
        <v>0</v>
      </c>
      <c r="AY49" s="42">
        <f t="shared" si="16"/>
        <v>0</v>
      </c>
      <c r="AZ49" s="42">
        <f t="shared" si="16"/>
        <v>0</v>
      </c>
      <c r="BA49" s="42">
        <f t="shared" si="16"/>
        <v>0</v>
      </c>
      <c r="BB49" s="42">
        <f t="shared" si="16"/>
        <v>0</v>
      </c>
      <c r="BC49" s="42">
        <f t="shared" si="16"/>
        <v>0</v>
      </c>
      <c r="BD49" s="42">
        <f t="shared" si="16"/>
        <v>0</v>
      </c>
      <c r="BE49" s="42">
        <f t="shared" si="16"/>
        <v>0</v>
      </c>
      <c r="BF49" s="42">
        <f t="shared" si="16"/>
        <v>0</v>
      </c>
      <c r="BG49" s="42">
        <f t="shared" si="16"/>
        <v>0</v>
      </c>
      <c r="BH49" s="42">
        <f t="shared" si="16"/>
        <v>0</v>
      </c>
      <c r="BI49" s="42">
        <f t="shared" si="16"/>
        <v>0</v>
      </c>
      <c r="BJ49" s="42">
        <f t="shared" si="16"/>
        <v>0</v>
      </c>
      <c r="BK49" s="42">
        <f t="shared" si="16"/>
        <v>0</v>
      </c>
      <c r="BL49" s="42">
        <f t="shared" si="16"/>
        <v>0</v>
      </c>
      <c r="BM49" s="42">
        <f t="shared" si="16"/>
        <v>0</v>
      </c>
      <c r="BN49" s="42">
        <f t="shared" si="16"/>
        <v>0</v>
      </c>
      <c r="BO49" s="42">
        <f t="shared" si="16"/>
        <v>0</v>
      </c>
      <c r="BP49" s="42">
        <f t="shared" ref="BP49:CE49" si="17">IF(AND(BP4&lt;&gt;0,BQ4=0),-BP17+BP47,0)</f>
        <v>0</v>
      </c>
      <c r="BQ49" s="42">
        <f t="shared" si="17"/>
        <v>0</v>
      </c>
      <c r="BR49" s="42">
        <f t="shared" si="17"/>
        <v>0</v>
      </c>
      <c r="BS49" s="42">
        <f t="shared" si="17"/>
        <v>0</v>
      </c>
      <c r="BT49" s="42">
        <f t="shared" si="17"/>
        <v>0</v>
      </c>
      <c r="BU49" s="42">
        <f t="shared" si="17"/>
        <v>0</v>
      </c>
      <c r="BV49" s="42">
        <f t="shared" si="17"/>
        <v>0</v>
      </c>
      <c r="BW49" s="42">
        <f t="shared" si="17"/>
        <v>0</v>
      </c>
      <c r="BX49" s="42">
        <f t="shared" si="17"/>
        <v>0</v>
      </c>
      <c r="BY49" s="42">
        <f t="shared" si="17"/>
        <v>0</v>
      </c>
      <c r="BZ49" s="42">
        <f t="shared" si="17"/>
        <v>0</v>
      </c>
      <c r="CA49" s="42">
        <f t="shared" si="17"/>
        <v>0</v>
      </c>
      <c r="CB49" s="42">
        <f t="shared" si="17"/>
        <v>0</v>
      </c>
      <c r="CC49" s="42">
        <f t="shared" si="17"/>
        <v>0</v>
      </c>
      <c r="CD49" s="42">
        <f t="shared" si="17"/>
        <v>0</v>
      </c>
      <c r="CE49" s="42">
        <f t="shared" si="17"/>
        <v>0</v>
      </c>
    </row>
    <row r="50" spans="1:83">
      <c r="A50" t="s">
        <v>575</v>
      </c>
      <c r="B50" t="s">
        <v>538</v>
      </c>
      <c r="C50" s="42">
        <f t="shared" ref="C50:AH50" si="18">IF(AND(C4=0,C7&lt;&gt;0),SUM($C$49:$CE$49),0)</f>
        <v>0</v>
      </c>
      <c r="D50" s="42">
        <f t="shared" si="18"/>
        <v>0</v>
      </c>
      <c r="E50" s="42">
        <f t="shared" si="18"/>
        <v>0</v>
      </c>
      <c r="F50" s="42">
        <f t="shared" si="18"/>
        <v>0</v>
      </c>
      <c r="G50" s="42">
        <f t="shared" si="18"/>
        <v>0</v>
      </c>
      <c r="H50" s="42">
        <f t="shared" si="18"/>
        <v>0</v>
      </c>
      <c r="I50" s="42">
        <f t="shared" si="18"/>
        <v>0</v>
      </c>
      <c r="J50" s="42">
        <f t="shared" si="18"/>
        <v>0</v>
      </c>
      <c r="K50" s="42">
        <f t="shared" si="18"/>
        <v>0</v>
      </c>
      <c r="L50" s="42">
        <f t="shared" si="18"/>
        <v>0</v>
      </c>
      <c r="M50" s="42">
        <f t="shared" si="18"/>
        <v>0</v>
      </c>
      <c r="N50" s="42">
        <f t="shared" si="18"/>
        <v>0</v>
      </c>
      <c r="O50" s="42">
        <f t="shared" si="18"/>
        <v>0</v>
      </c>
      <c r="P50" s="42">
        <f t="shared" si="18"/>
        <v>0</v>
      </c>
      <c r="Q50" s="42">
        <f t="shared" si="18"/>
        <v>0</v>
      </c>
      <c r="R50" s="42">
        <f t="shared" si="18"/>
        <v>0</v>
      </c>
      <c r="S50" s="42">
        <f t="shared" si="18"/>
        <v>0</v>
      </c>
      <c r="T50" s="42">
        <f t="shared" si="18"/>
        <v>0</v>
      </c>
      <c r="U50" s="42">
        <f t="shared" si="18"/>
        <v>0</v>
      </c>
      <c r="V50" s="42">
        <f t="shared" si="18"/>
        <v>0</v>
      </c>
      <c r="W50" s="42">
        <f t="shared" si="18"/>
        <v>0</v>
      </c>
      <c r="X50" s="42">
        <f t="shared" si="18"/>
        <v>0</v>
      </c>
      <c r="Y50" s="42">
        <f t="shared" si="18"/>
        <v>0</v>
      </c>
      <c r="Z50" s="42">
        <f t="shared" si="18"/>
        <v>0</v>
      </c>
      <c r="AA50" s="42">
        <f t="shared" si="18"/>
        <v>0</v>
      </c>
      <c r="AB50" s="42">
        <f t="shared" si="18"/>
        <v>0</v>
      </c>
      <c r="AC50" s="42">
        <f t="shared" si="18"/>
        <v>0</v>
      </c>
      <c r="AD50" s="42">
        <f t="shared" si="18"/>
        <v>0</v>
      </c>
      <c r="AE50" s="42">
        <f t="shared" si="18"/>
        <v>0</v>
      </c>
      <c r="AF50" s="42">
        <f t="shared" si="18"/>
        <v>0</v>
      </c>
      <c r="AG50" s="42">
        <f t="shared" si="18"/>
        <v>42280965.298387051</v>
      </c>
      <c r="AH50" s="42">
        <f t="shared" si="18"/>
        <v>42280965.298387051</v>
      </c>
      <c r="AI50" s="42">
        <f t="shared" ref="AI50:BN50" si="19">IF(AND(AI4=0,AI7&lt;&gt;0),SUM($C$49:$CE$49),0)</f>
        <v>42280965.298387051</v>
      </c>
      <c r="AJ50" s="42">
        <f t="shared" si="19"/>
        <v>42280965.298387051</v>
      </c>
      <c r="AK50" s="42">
        <f t="shared" si="19"/>
        <v>42280965.298387051</v>
      </c>
      <c r="AL50" s="42">
        <f t="shared" si="19"/>
        <v>42280965.298387051</v>
      </c>
      <c r="AM50" s="42">
        <f t="shared" si="19"/>
        <v>42280965.298387051</v>
      </c>
      <c r="AN50" s="42">
        <f t="shared" si="19"/>
        <v>42280965.298387051</v>
      </c>
      <c r="AO50" s="42">
        <f t="shared" si="19"/>
        <v>42280965.298387051</v>
      </c>
      <c r="AP50" s="42">
        <f t="shared" si="19"/>
        <v>42280965.298387051</v>
      </c>
      <c r="AQ50" s="42">
        <f t="shared" si="19"/>
        <v>42280965.298387051</v>
      </c>
      <c r="AR50" s="42">
        <f t="shared" si="19"/>
        <v>42280965.298387051</v>
      </c>
      <c r="AS50" s="42">
        <f t="shared" si="19"/>
        <v>42280965.298387051</v>
      </c>
      <c r="AT50" s="42">
        <f t="shared" si="19"/>
        <v>42280965.298387051</v>
      </c>
      <c r="AU50" s="42">
        <f t="shared" si="19"/>
        <v>42280965.298387051</v>
      </c>
      <c r="AV50" s="42">
        <f t="shared" si="19"/>
        <v>42280965.298387051</v>
      </c>
      <c r="AW50" s="42">
        <f t="shared" si="19"/>
        <v>42280965.298387051</v>
      </c>
      <c r="AX50" s="42">
        <f t="shared" si="19"/>
        <v>42280965.298387051</v>
      </c>
      <c r="AY50" s="42">
        <f t="shared" si="19"/>
        <v>42280965.298387051</v>
      </c>
      <c r="AZ50" s="42">
        <f t="shared" si="19"/>
        <v>42280965.298387051</v>
      </c>
      <c r="BA50" s="42">
        <f t="shared" si="19"/>
        <v>0</v>
      </c>
      <c r="BB50" s="42">
        <f t="shared" si="19"/>
        <v>0</v>
      </c>
      <c r="BC50" s="42">
        <f t="shared" si="19"/>
        <v>0</v>
      </c>
      <c r="BD50" s="42">
        <f t="shared" si="19"/>
        <v>0</v>
      </c>
      <c r="BE50" s="42">
        <f t="shared" si="19"/>
        <v>0</v>
      </c>
      <c r="BF50" s="42">
        <f t="shared" si="19"/>
        <v>0</v>
      </c>
      <c r="BG50" s="42">
        <f t="shared" si="19"/>
        <v>0</v>
      </c>
      <c r="BH50" s="42">
        <f t="shared" si="19"/>
        <v>0</v>
      </c>
      <c r="BI50" s="42">
        <f t="shared" si="19"/>
        <v>0</v>
      </c>
      <c r="BJ50" s="42">
        <f t="shared" si="19"/>
        <v>0</v>
      </c>
      <c r="BK50" s="42">
        <f t="shared" si="19"/>
        <v>0</v>
      </c>
      <c r="BL50" s="42">
        <f t="shared" si="19"/>
        <v>0</v>
      </c>
      <c r="BM50" s="42">
        <f t="shared" si="19"/>
        <v>0</v>
      </c>
      <c r="BN50" s="42">
        <f t="shared" si="19"/>
        <v>0</v>
      </c>
      <c r="BO50" s="42">
        <f t="shared" ref="BO50:CE50" si="20">IF(AND(BO4=0,BO7&lt;&gt;0),SUM($C$49:$CE$49),0)</f>
        <v>0</v>
      </c>
      <c r="BP50" s="42">
        <f t="shared" si="20"/>
        <v>0</v>
      </c>
      <c r="BQ50" s="42">
        <f t="shared" si="20"/>
        <v>0</v>
      </c>
      <c r="BR50" s="42">
        <f t="shared" si="20"/>
        <v>0</v>
      </c>
      <c r="BS50" s="42">
        <f t="shared" si="20"/>
        <v>0</v>
      </c>
      <c r="BT50" s="42">
        <f t="shared" si="20"/>
        <v>0</v>
      </c>
      <c r="BU50" s="42">
        <f t="shared" si="20"/>
        <v>0</v>
      </c>
      <c r="BV50" s="42">
        <f t="shared" si="20"/>
        <v>0</v>
      </c>
      <c r="BW50" s="42">
        <f t="shared" si="20"/>
        <v>0</v>
      </c>
      <c r="BX50" s="42">
        <f t="shared" si="20"/>
        <v>0</v>
      </c>
      <c r="BY50" s="42">
        <f t="shared" si="20"/>
        <v>0</v>
      </c>
      <c r="BZ50" s="42">
        <f t="shared" si="20"/>
        <v>0</v>
      </c>
      <c r="CA50" s="42">
        <f t="shared" si="20"/>
        <v>0</v>
      </c>
      <c r="CB50" s="42">
        <f t="shared" si="20"/>
        <v>0</v>
      </c>
      <c r="CC50" s="42">
        <f t="shared" si="20"/>
        <v>0</v>
      </c>
      <c r="CD50" s="42">
        <f t="shared" si="20"/>
        <v>0</v>
      </c>
      <c r="CE50" s="42">
        <f t="shared" si="20"/>
        <v>0</v>
      </c>
    </row>
    <row r="51" spans="1:83">
      <c r="A51" t="s">
        <v>544</v>
      </c>
      <c r="B51" t="s">
        <v>538</v>
      </c>
      <c r="C51" s="42">
        <f>IF(AND(C4&lt;&gt;0,D4=0),D50+NPV(general!$B$8,E$50:$CE50),0)</f>
        <v>0</v>
      </c>
      <c r="D51" s="42">
        <f>IF(AND(D4&lt;&gt;0,E4=0),E50+NPV(general!$B$8,F$50:$CE50),0)</f>
        <v>0</v>
      </c>
      <c r="E51" s="42">
        <f>IF(AND(E4&lt;&gt;0,F4=0),F50+NPV(general!$B$8,G$50:$CE50),0)</f>
        <v>0</v>
      </c>
      <c r="F51" s="42">
        <f>IF(AND(F4&lt;&gt;0,G4=0),G50+NPV(general!$B$8,H$50:$CE50),0)</f>
        <v>0</v>
      </c>
      <c r="G51" s="42">
        <f>IF(AND(G4&lt;&gt;0,H4=0),H50+NPV(general!$B$8,I$50:$CE50),0)</f>
        <v>0</v>
      </c>
      <c r="H51" s="42">
        <f>IF(AND(H4&lt;&gt;0,I4=0),I50+NPV(general!$B$8,J$50:$CE50),0)</f>
        <v>0</v>
      </c>
      <c r="I51" s="42">
        <f>IF(AND(I4&lt;&gt;0,J4=0),J50+NPV(general!$B$8,K$50:$CE50),0)</f>
        <v>0</v>
      </c>
      <c r="J51" s="42">
        <f>IF(AND(J4&lt;&gt;0,K4=0),K50+NPV(general!$B$8,L$50:$CE50),0)</f>
        <v>0</v>
      </c>
      <c r="K51" s="42">
        <f>IF(AND(K4&lt;&gt;0,L4=0),L50+NPV(general!$B$8,M$50:$CE50),0)</f>
        <v>0</v>
      </c>
      <c r="L51" s="42">
        <f>IF(AND(L4&lt;&gt;0,M4=0),M50+NPV(general!$B$8,N$50:$CE50),0)</f>
        <v>0</v>
      </c>
      <c r="M51" s="42">
        <f>IF(AND(M4&lt;&gt;0,N4=0),N50+NPV(general!$B$8,O$50:$CE50),0)</f>
        <v>0</v>
      </c>
      <c r="N51" s="42">
        <f>IF(AND(N4&lt;&gt;0,O4=0),O50+NPV(general!$B$8,P$50:$CE50),0)</f>
        <v>0</v>
      </c>
      <c r="O51" s="42">
        <f>IF(AND(O4&lt;&gt;0,P4=0),P50+NPV(general!$B$8,Q$50:$CE50),0)</f>
        <v>0</v>
      </c>
      <c r="P51" s="42">
        <f>IF(AND(P4&lt;&gt;0,Q4=0),Q50+NPV(general!$B$8,R$50:$CE50),0)</f>
        <v>0</v>
      </c>
      <c r="Q51" s="42">
        <f>IF(AND(Q4&lt;&gt;0,R4=0),R50+NPV(general!$B$8,S$50:$CE50),0)</f>
        <v>0</v>
      </c>
      <c r="R51" s="42">
        <f>IF(AND(R4&lt;&gt;0,S4=0),S50+NPV(general!$B$8,T$50:$CE50),0)</f>
        <v>0</v>
      </c>
      <c r="S51" s="42">
        <f>IF(AND(S4&lt;&gt;0,T4=0),T50+NPV(general!$B$8,U$50:$CE50),0)</f>
        <v>0</v>
      </c>
      <c r="T51" s="42">
        <f>IF(AND(T4&lt;&gt;0,U4=0),U50+NPV(general!$B$8,V$50:$CE50),0)</f>
        <v>0</v>
      </c>
      <c r="U51" s="42">
        <f>IF(AND(U4&lt;&gt;0,V4=0),V50+NPV(general!$B$8,W$50:$CE50),0)</f>
        <v>0</v>
      </c>
      <c r="V51" s="42">
        <f>IF(AND(V4&lt;&gt;0,W4=0),W50+NPV(general!$B$8,X$50:$CE50),0)</f>
        <v>0</v>
      </c>
      <c r="W51" s="42">
        <f>IF(AND(W4&lt;&gt;0,X4=0),X50+NPV(general!$B$8,Y$50:$CE50),0)</f>
        <v>0</v>
      </c>
      <c r="X51" s="42">
        <f>IF(AND(X4&lt;&gt;0,Y4=0),Y50+NPV(general!$B$8,Z$50:$CE50),0)</f>
        <v>0</v>
      </c>
      <c r="Y51" s="42">
        <f>IF(AND(Y4&lt;&gt;0,Z4=0),Z50+NPV(general!$B$8,AA$50:$CE50),0)</f>
        <v>0</v>
      </c>
      <c r="Z51" s="42">
        <f>IF(AND(Z4&lt;&gt;0,AA4=0),AA50+NPV(general!$B$8,AB$50:$CE50),0)</f>
        <v>0</v>
      </c>
      <c r="AA51" s="42">
        <f>IF(AND(AA4&lt;&gt;0,AB4=0),AB50+NPV(general!$B$8,AC$50:$CE50),0)</f>
        <v>0</v>
      </c>
      <c r="AB51" s="42">
        <f>IF(AND(AB4&lt;&gt;0,AC4=0),AC50+NPV(general!$B$8,AD$50:$CE50),0)</f>
        <v>0</v>
      </c>
      <c r="AC51" s="42">
        <f>IF(AND(AC4&lt;&gt;0,AD4=0),AD50+NPV(general!$B$8,AE$50:$CE50),0)</f>
        <v>0</v>
      </c>
      <c r="AD51" s="42">
        <f>IF(AND(AD4&lt;&gt;0,AE4=0),AE50+NPV(general!$B$8,AF$50:$CE50),0)</f>
        <v>0</v>
      </c>
      <c r="AE51" s="42">
        <f>IF(AND(AE4&lt;&gt;0,AF4=0),AF50+NPV(general!$B$8,AG$50:$CE50),0)</f>
        <v>0</v>
      </c>
      <c r="AF51" s="42">
        <f>IF(AND(AF4&lt;&gt;0,AG4=0),AG50+NPV(general!$B$8,AH$50:$CE50),0)</f>
        <v>553259997.18583965</v>
      </c>
      <c r="AG51" s="42">
        <f>IF(AND(AG4&lt;&gt;0,AH4=0),AH50+NPV(general!$B$8,AI$50:$CE50),0)</f>
        <v>0</v>
      </c>
      <c r="AH51" s="42">
        <f>IF(AND(AH4&lt;&gt;0,AI4=0),AI50+NPV(general!$B$8,AJ$50:$CE50),0)</f>
        <v>0</v>
      </c>
      <c r="AI51" s="42">
        <f>IF(AND(AI4&lt;&gt;0,AJ4=0),AJ50+NPV(general!$B$8,AK$50:$CE50),0)</f>
        <v>0</v>
      </c>
      <c r="AJ51" s="42">
        <f>IF(AND(AJ4&lt;&gt;0,AK4=0),AK50+NPV(general!$B$8,AL$50:$CE50),0)</f>
        <v>0</v>
      </c>
      <c r="AK51" s="42">
        <f>IF(AND(AK4&lt;&gt;0,AL4=0),AL50+NPV(general!$B$8,AM$50:$CE50),0)</f>
        <v>0</v>
      </c>
      <c r="AL51" s="42">
        <f>IF(AND(AL4&lt;&gt;0,AM4=0),AM50+NPV(general!$B$8,AN$50:$CE50),0)</f>
        <v>0</v>
      </c>
      <c r="AM51" s="42">
        <f>IF(AND(AM4&lt;&gt;0,AN4=0),AN50+NPV(general!$B$8,AO$50:$CE50),0)</f>
        <v>0</v>
      </c>
      <c r="AN51" s="42">
        <f>IF(AND(AN4&lt;&gt;0,AO4=0),AO50+NPV(general!$B$8,AP$50:$CE50),0)</f>
        <v>0</v>
      </c>
      <c r="AO51" s="42">
        <f>IF(AND(AO4&lt;&gt;0,AP4=0),AP50+NPV(general!$B$8,AQ$50:$CE50),0)</f>
        <v>0</v>
      </c>
      <c r="AP51" s="42">
        <f>IF(AND(AP4&lt;&gt;0,AQ4=0),AQ50+NPV(general!$B$8,AR$50:$CE50),0)</f>
        <v>0</v>
      </c>
      <c r="AQ51" s="42">
        <f>IF(AND(AQ4&lt;&gt;0,AR4=0),AR50+NPV(general!$B$8,AS$50:$CE50),0)</f>
        <v>0</v>
      </c>
      <c r="AR51" s="42">
        <f>IF(AND(AR4&lt;&gt;0,AS4=0),AS50+NPV(general!$B$8,AT$50:$CE50),0)</f>
        <v>0</v>
      </c>
      <c r="AS51" s="42">
        <f>IF(AND(AS4&lt;&gt;0,AT4=0),AT50+NPV(general!$B$8,AU$50:$CE50),0)</f>
        <v>0</v>
      </c>
      <c r="AT51" s="42">
        <f>IF(AND(AT4&lt;&gt;0,AU4=0),AU50+NPV(general!$B$8,AV$50:$CE50),0)</f>
        <v>0</v>
      </c>
      <c r="AU51" s="42">
        <f>IF(AND(AU4&lt;&gt;0,AV4=0),AV50+NPV(general!$B$8,AW$50:$CE50),0)</f>
        <v>0</v>
      </c>
      <c r="AV51" s="42">
        <f>IF(AND(AV4&lt;&gt;0,AW4=0),AW50+NPV(general!$B$8,AX$50:$CE50),0)</f>
        <v>0</v>
      </c>
      <c r="AW51" s="42">
        <f>IF(AND(AW4&lt;&gt;0,AX4=0),AX50+NPV(general!$B$8,AY$50:$CE50),0)</f>
        <v>0</v>
      </c>
      <c r="AX51" s="42">
        <f>IF(AND(AX4&lt;&gt;0,AY4=0),AY50+NPV(general!$B$8,AZ$50:$CE50),0)</f>
        <v>0</v>
      </c>
      <c r="AY51" s="42">
        <f>IF(AND(AY4&lt;&gt;0,AZ4=0),AZ50+NPV(general!$B$8,BA$50:$CE50),0)</f>
        <v>0</v>
      </c>
      <c r="AZ51" s="42">
        <f>IF(AND(AZ4&lt;&gt;0,BA4=0),BA50+NPV(general!$B$8,BB$50:$CE50),0)</f>
        <v>0</v>
      </c>
      <c r="BA51" s="42">
        <f>IF(AND(BA4&lt;&gt;0,BB4=0),BB50+NPV(general!$B$8,BC$50:$CE50),0)</f>
        <v>0</v>
      </c>
      <c r="BB51" s="42">
        <f>IF(AND(BB4&lt;&gt;0,BC4=0),BC50+NPV(general!$B$8,BD$50:$CE50),0)</f>
        <v>0</v>
      </c>
      <c r="BC51" s="42">
        <f>IF(AND(BC4&lt;&gt;0,BD4=0),BD50+NPV(general!$B$8,BE$50:$CE50),0)</f>
        <v>0</v>
      </c>
      <c r="BD51" s="42">
        <f>IF(AND(BD4&lt;&gt;0,BE4=0),BE50+NPV(general!$B$8,BF$50:$CE50),0)</f>
        <v>0</v>
      </c>
      <c r="BE51" s="42">
        <f>IF(AND(BE4&lt;&gt;0,BF4=0),BF50+NPV(general!$B$8,BG$50:$CE50),0)</f>
        <v>0</v>
      </c>
      <c r="BF51" s="42">
        <f>IF(AND(BF4&lt;&gt;0,BG4=0),BG50+NPV(general!$B$8,BH$50:$CE50),0)</f>
        <v>0</v>
      </c>
      <c r="BG51" s="42">
        <f>IF(AND(BG4&lt;&gt;0,BH4=0),BH50+NPV(general!$B$8,BI$50:$CE50),0)</f>
        <v>0</v>
      </c>
      <c r="BH51" s="42">
        <f>IF(AND(BH4&lt;&gt;0,BI4=0),BI50+NPV(general!$B$8,BJ$50:$CE50),0)</f>
        <v>0</v>
      </c>
      <c r="BI51" s="42">
        <f>IF(AND(BI4&lt;&gt;0,BJ4=0),BJ50+NPV(general!$B$8,BK$50:$CE50),0)</f>
        <v>0</v>
      </c>
      <c r="BJ51" s="42">
        <f>IF(AND(BJ4&lt;&gt;0,BK4=0),BK50+NPV(general!$B$8,BL$50:$CE50),0)</f>
        <v>0</v>
      </c>
      <c r="BK51" s="42">
        <f>IF(AND(BK4&lt;&gt;0,BL4=0),BL50+NPV(general!$B$8,BM$50:$CE50),0)</f>
        <v>0</v>
      </c>
      <c r="BL51" s="42">
        <f>IF(AND(BL4&lt;&gt;0,BM4=0),BM50+NPV(general!$B$8,BN$50:$CE50),0)</f>
        <v>0</v>
      </c>
      <c r="BM51" s="42">
        <f>IF(AND(BM4&lt;&gt;0,BN4=0),BN50+NPV(general!$B$8,BO$50:$CE50),0)</f>
        <v>0</v>
      </c>
      <c r="BN51" s="42">
        <f>IF(AND(BN4&lt;&gt;0,BO4=0),BO50+NPV(general!$B$8,BP$50:$CE50),0)</f>
        <v>0</v>
      </c>
      <c r="BO51" s="42">
        <f>IF(AND(BO4&lt;&gt;0,BP4=0),BP50+NPV(general!$B$8,BQ$50:$CE50),0)</f>
        <v>0</v>
      </c>
      <c r="BP51" s="42">
        <f>IF(AND(BP4&lt;&gt;0,BQ4=0),BQ50+NPV(general!$B$8,BR$50:$CE50),0)</f>
        <v>0</v>
      </c>
      <c r="BQ51" s="42">
        <f>IF(AND(BQ4&lt;&gt;0,BR4=0),BR50+NPV(general!$B$8,BS$50:$CE50),0)</f>
        <v>0</v>
      </c>
      <c r="BR51" s="42">
        <f>IF(AND(BR4&lt;&gt;0,BS4=0),BS50+NPV(general!$B$8,BT$50:$CE50),0)</f>
        <v>0</v>
      </c>
      <c r="BS51" s="42">
        <f>IF(AND(BS4&lt;&gt;0,BT4=0),BT50+NPV(general!$B$8,BU$50:$CE50),0)</f>
        <v>0</v>
      </c>
      <c r="BT51" s="42">
        <f>IF(AND(BT4&lt;&gt;0,BU4=0),BU50+NPV(general!$B$8,BV$50:$CE50),0)</f>
        <v>0</v>
      </c>
      <c r="BU51" s="42">
        <f>IF(AND(BU4&lt;&gt;0,BV4=0),BV50+NPV(general!$B$8,BW$50:$CE50),0)</f>
        <v>0</v>
      </c>
      <c r="BV51" s="42">
        <f>IF(AND(BV4&lt;&gt;0,BW4=0),BW50+NPV(general!$B$8,BX$50:$CE50),0)</f>
        <v>0</v>
      </c>
      <c r="BW51" s="42">
        <f>IF(AND(BW4&lt;&gt;0,BX4=0),BX50+NPV(general!$B$8,BY$50:$CE50),0)</f>
        <v>0</v>
      </c>
      <c r="BX51" s="42">
        <f>IF(AND(BX4&lt;&gt;0,BY4=0),BY50+NPV(general!$B$8,BZ$50:$CE50),0)</f>
        <v>0</v>
      </c>
      <c r="BY51" s="42">
        <f>IF(AND(BY4&lt;&gt;0,BZ4=0),BZ50+NPV(general!$B$8,CA$50:$CE50),0)</f>
        <v>0</v>
      </c>
      <c r="BZ51" s="42">
        <f>IF(AND(BZ4&lt;&gt;0,CA4=0),CA50+NPV(general!$B$8,CB$50:$CE50),0)</f>
        <v>0</v>
      </c>
      <c r="CA51" s="42">
        <f>IF(AND(CA4&lt;&gt;0,CB4=0),CB50+NPV(general!$B$8,CC$50:$CE50),0)</f>
        <v>0</v>
      </c>
      <c r="CB51" s="42">
        <f>IF(AND(CB4&lt;&gt;0,CC4=0),CC50+NPV(general!$B$8,CD$50:$CE50),0)</f>
        <v>0</v>
      </c>
      <c r="CC51" s="42">
        <f>IF(AND(CC4&lt;&gt;0,CD4=0),CD50+NPV(general!$B$8,CE$50:$CE50),0)</f>
        <v>0</v>
      </c>
      <c r="CD51" s="42">
        <f>IF(AND(CD4&lt;&gt;0,CE4=0),CE50+NPV(general!$B$8,$CE$50:CF50),0)</f>
        <v>0</v>
      </c>
      <c r="CE51" s="42">
        <f>IF(AND(CE4&lt;&gt;0,CF4=0),CF50+NPV(general!$B$8,$CE$50:CG50),0)</f>
        <v>0</v>
      </c>
    </row>
    <row r="52" spans="1:83">
      <c r="AD52"/>
    </row>
    <row r="53" spans="1:83">
      <c r="A53" t="s">
        <v>545</v>
      </c>
      <c r="B53" t="s">
        <v>538</v>
      </c>
      <c r="C53" s="42">
        <f>-C12-C17+C47+C51</f>
        <v>-13896693.15</v>
      </c>
      <c r="D53" s="42">
        <f t="shared" ref="D53:BO53" si="21">-D12-D17+D47+D51</f>
        <v>-13896693.15</v>
      </c>
      <c r="E53" s="42">
        <f t="shared" si="21"/>
        <v>-41690079.450000003</v>
      </c>
      <c r="F53" s="42">
        <f t="shared" si="21"/>
        <v>-330046462.3125</v>
      </c>
      <c r="G53" s="42">
        <f t="shared" si="21"/>
        <v>-330046462.3125</v>
      </c>
      <c r="H53" s="42">
        <f t="shared" si="21"/>
        <v>-330046462.3125</v>
      </c>
      <c r="I53" s="42">
        <f t="shared" si="21"/>
        <v>-330046462.3125</v>
      </c>
      <c r="J53" s="42">
        <f t="shared" si="21"/>
        <v>180586131.32394838</v>
      </c>
      <c r="K53" s="42">
        <f t="shared" si="21"/>
        <v>181526037.69442177</v>
      </c>
      <c r="L53" s="42">
        <f t="shared" si="21"/>
        <v>182457433.38298607</v>
      </c>
      <c r="M53" s="42">
        <f t="shared" si="21"/>
        <v>183414630.30792141</v>
      </c>
      <c r="N53" s="42">
        <f t="shared" si="21"/>
        <v>181299435.66974688</v>
      </c>
      <c r="O53" s="42">
        <f t="shared" si="21"/>
        <v>179413728.43088484</v>
      </c>
      <c r="P53" s="42">
        <f t="shared" si="21"/>
        <v>177793735.09770203</v>
      </c>
      <c r="Q53" s="42">
        <f t="shared" si="21"/>
        <v>176479970.06866121</v>
      </c>
      <c r="R53" s="42">
        <f t="shared" si="21"/>
        <v>175517725.45613241</v>
      </c>
      <c r="S53" s="42">
        <f t="shared" si="21"/>
        <v>167359602.31411695</v>
      </c>
      <c r="T53" s="42">
        <f t="shared" si="21"/>
        <v>159065039.31936789</v>
      </c>
      <c r="U53" s="42">
        <f t="shared" si="21"/>
        <v>150656703.62667465</v>
      </c>
      <c r="V53" s="42">
        <f t="shared" si="21"/>
        <v>142161034.85211945</v>
      </c>
      <c r="W53" s="42">
        <f t="shared" si="21"/>
        <v>133608688.08561707</v>
      </c>
      <c r="X53" s="42">
        <f t="shared" si="21"/>
        <v>126617959.67908049</v>
      </c>
      <c r="Y53" s="42">
        <f t="shared" si="21"/>
        <v>119651927.25365448</v>
      </c>
      <c r="Z53" s="42">
        <f t="shared" si="21"/>
        <v>112727746.62948656</v>
      </c>
      <c r="AA53" s="42">
        <f t="shared" si="21"/>
        <v>105864264.27937841</v>
      </c>
      <c r="AB53" s="42">
        <f t="shared" si="21"/>
        <v>99082169.816243172</v>
      </c>
      <c r="AC53" s="42">
        <f t="shared" si="21"/>
        <v>85231813.434982777</v>
      </c>
      <c r="AD53" s="42">
        <f t="shared" si="21"/>
        <v>71142631.038806915</v>
      </c>
      <c r="AE53" s="42">
        <f t="shared" si="21"/>
        <v>56822560.050724983</v>
      </c>
      <c r="AF53" s="42">
        <f t="shared" si="21"/>
        <v>595540962.4842267</v>
      </c>
      <c r="AG53" s="42">
        <f t="shared" si="21"/>
        <v>0</v>
      </c>
      <c r="AH53" s="42">
        <f t="shared" si="21"/>
        <v>0</v>
      </c>
      <c r="AI53" s="42">
        <f t="shared" si="21"/>
        <v>0</v>
      </c>
      <c r="AJ53" s="42">
        <f t="shared" si="21"/>
        <v>0</v>
      </c>
      <c r="AK53" s="42">
        <f t="shared" si="21"/>
        <v>0</v>
      </c>
      <c r="AL53" s="42">
        <f t="shared" si="21"/>
        <v>0</v>
      </c>
      <c r="AM53" s="42">
        <f t="shared" si="21"/>
        <v>0</v>
      </c>
      <c r="AN53" s="42">
        <f t="shared" si="21"/>
        <v>0</v>
      </c>
      <c r="AO53" s="42">
        <f t="shared" si="21"/>
        <v>0</v>
      </c>
      <c r="AP53" s="42">
        <f t="shared" si="21"/>
        <v>0</v>
      </c>
      <c r="AQ53" s="42">
        <f t="shared" si="21"/>
        <v>0</v>
      </c>
      <c r="AR53" s="42">
        <f t="shared" si="21"/>
        <v>0</v>
      </c>
      <c r="AS53" s="42">
        <f t="shared" si="21"/>
        <v>0</v>
      </c>
      <c r="AT53" s="42">
        <f t="shared" si="21"/>
        <v>0</v>
      </c>
      <c r="AU53" s="42">
        <f t="shared" si="21"/>
        <v>0</v>
      </c>
      <c r="AV53" s="42">
        <f t="shared" si="21"/>
        <v>0</v>
      </c>
      <c r="AW53" s="42">
        <f t="shared" si="21"/>
        <v>0</v>
      </c>
      <c r="AX53" s="42">
        <f t="shared" si="21"/>
        <v>0</v>
      </c>
      <c r="AY53" s="42">
        <f t="shared" si="21"/>
        <v>0</v>
      </c>
      <c r="AZ53" s="42">
        <f t="shared" si="21"/>
        <v>0</v>
      </c>
      <c r="BA53" s="42">
        <f t="shared" si="21"/>
        <v>0</v>
      </c>
      <c r="BB53" s="42">
        <f t="shared" si="21"/>
        <v>0</v>
      </c>
      <c r="BC53" s="42">
        <f t="shared" si="21"/>
        <v>0</v>
      </c>
      <c r="BD53" s="42">
        <f t="shared" si="21"/>
        <v>0</v>
      </c>
      <c r="BE53" s="42">
        <f t="shared" si="21"/>
        <v>0</v>
      </c>
      <c r="BF53" s="42">
        <f t="shared" si="21"/>
        <v>0</v>
      </c>
      <c r="BG53" s="42">
        <f t="shared" si="21"/>
        <v>0</v>
      </c>
      <c r="BH53" s="42">
        <f t="shared" si="21"/>
        <v>0</v>
      </c>
      <c r="BI53" s="42">
        <f t="shared" si="21"/>
        <v>0</v>
      </c>
      <c r="BJ53" s="42">
        <f t="shared" si="21"/>
        <v>0</v>
      </c>
      <c r="BK53" s="42">
        <f t="shared" si="21"/>
        <v>0</v>
      </c>
      <c r="BL53" s="42">
        <f t="shared" si="21"/>
        <v>0</v>
      </c>
      <c r="BM53" s="42">
        <f t="shared" si="21"/>
        <v>0</v>
      </c>
      <c r="BN53" s="42">
        <f t="shared" si="21"/>
        <v>0</v>
      </c>
      <c r="BO53" s="42">
        <f t="shared" si="21"/>
        <v>0</v>
      </c>
      <c r="BP53" s="42">
        <f t="shared" ref="BP53:CE53" si="22">-BP12-BP17+BP47+BP51</f>
        <v>0</v>
      </c>
      <c r="BQ53" s="42">
        <f t="shared" si="22"/>
        <v>0</v>
      </c>
      <c r="BR53" s="42">
        <f t="shared" si="22"/>
        <v>0</v>
      </c>
      <c r="BS53" s="42">
        <f t="shared" si="22"/>
        <v>0</v>
      </c>
      <c r="BT53" s="42">
        <f t="shared" si="22"/>
        <v>0</v>
      </c>
      <c r="BU53" s="42">
        <f t="shared" si="22"/>
        <v>0</v>
      </c>
      <c r="BV53" s="42">
        <f t="shared" si="22"/>
        <v>0</v>
      </c>
      <c r="BW53" s="42">
        <f t="shared" si="22"/>
        <v>0</v>
      </c>
      <c r="BX53" s="42">
        <f t="shared" si="22"/>
        <v>0</v>
      </c>
      <c r="BY53" s="42">
        <f t="shared" si="22"/>
        <v>0</v>
      </c>
      <c r="BZ53" s="42">
        <f t="shared" si="22"/>
        <v>0</v>
      </c>
      <c r="CA53" s="42">
        <f t="shared" si="22"/>
        <v>0</v>
      </c>
      <c r="CB53" s="42">
        <f t="shared" si="22"/>
        <v>0</v>
      </c>
      <c r="CC53" s="42">
        <f t="shared" si="22"/>
        <v>0</v>
      </c>
      <c r="CD53" s="42">
        <f t="shared" si="22"/>
        <v>0</v>
      </c>
      <c r="CE53" s="42">
        <f t="shared" si="22"/>
        <v>0</v>
      </c>
    </row>
    <row r="55" spans="1:83">
      <c r="A55" s="37" t="s">
        <v>576</v>
      </c>
      <c r="B55" s="195">
        <f>C53+NPV(general!$B$8,D53:CE53)</f>
        <v>531330904.52743363</v>
      </c>
      <c r="D55" s="42"/>
    </row>
    <row r="56" spans="1:83">
      <c r="A56" s="37" t="s">
        <v>546</v>
      </c>
      <c r="B56" s="5">
        <f>IRR(C53:CE53,10%)</f>
        <v>8.9322853570937166E-2</v>
      </c>
    </row>
    <row r="57" spans="1:83">
      <c r="A57" s="37" t="s">
        <v>547</v>
      </c>
      <c r="B57" s="196">
        <f>SUM(B62:B66)/SUM(B60:B61)</f>
        <v>-1.4827392997803426</v>
      </c>
    </row>
    <row r="58" spans="1:83">
      <c r="A58" s="65"/>
      <c r="B58" s="197"/>
    </row>
    <row r="59" spans="1:83" ht="43.5">
      <c r="A59" s="198" t="s">
        <v>548</v>
      </c>
      <c r="B59" s="199" t="s">
        <v>549</v>
      </c>
      <c r="C59" s="200" t="s">
        <v>550</v>
      </c>
      <c r="D59" s="200" t="s">
        <v>551</v>
      </c>
    </row>
    <row r="60" spans="1:83">
      <c r="A60" t="s">
        <v>552</v>
      </c>
      <c r="B60" s="195">
        <f>-(C12+NPV(general!$B$8,D12:CE12))</f>
        <v>-1126468145.9314175</v>
      </c>
      <c r="C60" s="5">
        <f>B60/$B$67</f>
        <v>-2.1200877576155648</v>
      </c>
    </row>
    <row r="61" spans="1:83">
      <c r="A61" t="s">
        <v>553</v>
      </c>
      <c r="B61" s="195">
        <f>-(C17+NPV(general!$B$8,D17:CE17))</f>
        <v>25810079.001292251</v>
      </c>
      <c r="C61" s="5">
        <f>B61/$B$67</f>
        <v>4.8576280395825545E-2</v>
      </c>
      <c r="D61" s="5"/>
    </row>
    <row r="62" spans="1:83">
      <c r="A62" s="65" t="s">
        <v>544</v>
      </c>
      <c r="B62" s="195">
        <f>C51+NPV(general!$B$8,D51:CE51)</f>
        <v>134412480.921817</v>
      </c>
      <c r="C62" s="5">
        <f t="shared" ref="C62:C67" si="23">B62/$B$67</f>
        <v>0.25297320328348588</v>
      </c>
      <c r="D62" s="5">
        <f>B62/SUM($B$62:$B$66)</f>
        <v>8.23611453708359E-2</v>
      </c>
    </row>
    <row r="63" spans="1:83">
      <c r="A63" t="s">
        <v>554</v>
      </c>
      <c r="B63" s="195">
        <f>C43+NPV(general!$B$8,D43:CE43)</f>
        <v>1939981591.8943353</v>
      </c>
      <c r="C63" s="5">
        <f t="shared" si="23"/>
        <v>3.6511740148443943</v>
      </c>
      <c r="D63" s="5">
        <f>B63/SUM($B$62:$B$66)</f>
        <v>1.188722243730423</v>
      </c>
    </row>
    <row r="64" spans="1:83">
      <c r="A64" t="s">
        <v>555</v>
      </c>
      <c r="B64" s="195">
        <f>C44+NPV(general!$B$8,D44:CE44)</f>
        <v>-1267239968.3677399</v>
      </c>
      <c r="C64" s="5">
        <f t="shared" si="23"/>
        <v>-2.3850296633786501</v>
      </c>
      <c r="D64" s="5">
        <f>B64/SUM($B$62:$B$66)</f>
        <v>-0.77650032600155661</v>
      </c>
    </row>
    <row r="65" spans="1:83">
      <c r="A65" t="s">
        <v>556</v>
      </c>
      <c r="B65" s="195">
        <f>C45+NPV(general!$B$8,D45:CE45)</f>
        <v>589037541.24442315</v>
      </c>
      <c r="C65" s="5">
        <f t="shared" si="23"/>
        <v>1.1086077173852955</v>
      </c>
      <c r="D65" s="5">
        <f>B65/SUM($B$62:$B$66)</f>
        <v>0.36093230502553147</v>
      </c>
    </row>
    <row r="66" spans="1:83">
      <c r="A66" t="s">
        <v>557</v>
      </c>
      <c r="B66" s="195">
        <f>C46+NPV(general!$B$8,D46:CE46)</f>
        <v>235797325.76472381</v>
      </c>
      <c r="C66" s="5">
        <f t="shared" si="23"/>
        <v>0.44378620508521338</v>
      </c>
      <c r="D66" s="5">
        <f>B66/SUM($B$62:$B$66)</f>
        <v>0.14448463187476621</v>
      </c>
    </row>
    <row r="67" spans="1:83">
      <c r="A67" t="s">
        <v>158</v>
      </c>
      <c r="B67" s="195">
        <f>B60+B61+B62+B63+B64+B65+B66</f>
        <v>531330904.52743411</v>
      </c>
      <c r="C67" s="5">
        <f t="shared" si="23"/>
        <v>1</v>
      </c>
    </row>
    <row r="70" spans="1:83">
      <c r="A70" t="s">
        <v>573</v>
      </c>
      <c r="B70" t="s">
        <v>577</v>
      </c>
    </row>
    <row r="71" spans="1:83">
      <c r="A71" t="s">
        <v>499</v>
      </c>
      <c r="B71" t="s">
        <v>503</v>
      </c>
      <c r="C71" s="42">
        <f>IF(AND(C$3&gt;=2025,C$6&lt;&gt;0),VLOOKUP(C$3,'efecte socio eco fp'!$A$5:$X$30,16,FALSE)-VLOOKUP(C$3,'efecte socio eco 12'!$A$5:$X$30,16,FALSE),0)</f>
        <v>0</v>
      </c>
      <c r="D71" s="42">
        <f>IF(AND(D$3&gt;=2025,D$6&lt;&gt;0),VLOOKUP(D$3,'efecte socio eco fp'!$A$5:$X$30,16,FALSE)-VLOOKUP(D$3,'efecte socio eco 12'!$A$5:$X$30,16,FALSE),0)</f>
        <v>0</v>
      </c>
      <c r="E71" s="42">
        <f>IF(AND(E$3&gt;=2025,E$6&lt;&gt;0),VLOOKUP(E$3,'efecte socio eco fp'!$A$5:$X$30,16,FALSE)-VLOOKUP(E$3,'efecte socio eco 12'!$A$5:$X$30,16,FALSE),0)</f>
        <v>0</v>
      </c>
      <c r="F71" s="42">
        <f>IF(AND(F$3&gt;=2025,F$6&lt;&gt;0),VLOOKUP(F$3,'efecte socio eco fp'!$A$5:$X$30,16,FALSE)-VLOOKUP(F$3,'efecte socio eco 12'!$A$5:$X$30,16,FALSE),0)</f>
        <v>0</v>
      </c>
      <c r="G71" s="42">
        <f>IF(AND(G$3&gt;=2025,G$6&lt;&gt;0),VLOOKUP(G$3,'efecte socio eco fp'!$A$5:$X$30,16,FALSE)-VLOOKUP(G$3,'efecte socio eco 12'!$A$5:$X$30,16,FALSE),0)</f>
        <v>0</v>
      </c>
      <c r="H71" s="42">
        <f>IF(AND(H$3&gt;=2025,H$6&lt;&gt;0),VLOOKUP(H$3,'efecte socio eco fp'!$A$5:$X$30,16,FALSE)-VLOOKUP(H$3,'efecte socio eco 12'!$A$5:$X$30,16,FALSE),0)</f>
        <v>0</v>
      </c>
      <c r="I71" s="42">
        <f>IF(AND(I$3&gt;=2025,I$6&lt;&gt;0),VLOOKUP(I$3,'efecte socio eco fp'!$A$5:$X$30,16,FALSE)-VLOOKUP(I$3,'efecte socio eco 12'!$A$5:$X$30,16,FALSE),0)</f>
        <v>0</v>
      </c>
      <c r="J71" s="42">
        <f>IF(AND(J$3&gt;=2025,J$6&lt;&gt;0),VLOOKUP(J$3,'efecte socio eco fp'!$A$5:$X$30,16,FALSE)-VLOOKUP(J$3,'efecte socio eco 12'!$A$5:$X$30,16,FALSE),0)</f>
        <v>193.84248337784447</v>
      </c>
      <c r="K71" s="42">
        <f>IF(AND(K$3&gt;=2025,K$6&lt;&gt;0),VLOOKUP(K$3,'efecte socio eco fp'!$A$5:$X$30,16,FALSE)-VLOOKUP(K$3,'efecte socio eco 12'!$A$5:$X$30,16,FALSE),0)</f>
        <v>198.10727073308226</v>
      </c>
      <c r="L71" s="42">
        <f>IF(AND(L$3&gt;=2025,L$6&lt;&gt;0),VLOOKUP(L$3,'efecte socio eco fp'!$A$5:$X$30,16,FALSE)-VLOOKUP(L$3,'efecte socio eco 12'!$A$5:$X$30,16,FALSE),0)</f>
        <v>202.46520505011358</v>
      </c>
      <c r="M71" s="42">
        <f>IF(AND(M$3&gt;=2025,M$6&lt;&gt;0),VLOOKUP(M$3,'efecte socio eco fp'!$A$5:$X$30,16,FALSE)-VLOOKUP(M$3,'efecte socio eco 12'!$A$5:$X$30,16,FALSE),0)</f>
        <v>206.9183081585943</v>
      </c>
      <c r="N71" s="42">
        <f>IF(AND(N$3&gt;=2025,N$6&lt;&gt;0),VLOOKUP(N$3,'efecte socio eco fp'!$A$5:$X$30,16,FALSE)-VLOOKUP(N$3,'efecte socio eco 12'!$A$5:$X$30,16,FALSE),0)</f>
        <v>210.0478541695702</v>
      </c>
      <c r="O71" s="42">
        <f>IF(AND(O$3&gt;=2025,O$6&lt;&gt;0),VLOOKUP(O$3,'efecte socio eco fp'!$A$5:$X$30,16,FALSE)-VLOOKUP(O$3,'efecte socio eco 12'!$A$5:$X$30,16,FALSE),0)</f>
        <v>213.22410866175414</v>
      </c>
      <c r="P71" s="42">
        <f>IF(AND(P$3&gt;=2025,P$6&lt;&gt;0),VLOOKUP(P$3,'efecte socio eco fp'!$A$5:$X$30,16,FALSE)-VLOOKUP(P$3,'efecte socio eco 12'!$A$5:$X$30,16,FALSE),0)</f>
        <v>216.44776135941356</v>
      </c>
      <c r="Q71" s="42">
        <f>IF(AND(Q$3&gt;=2025,Q$6&lt;&gt;0),VLOOKUP(Q$3,'efecte socio eco fp'!$A$5:$X$30,16,FALSE)-VLOOKUP(Q$3,'efecte socio eco 12'!$A$5:$X$30,16,FALSE),0)</f>
        <v>219.71951208283281</v>
      </c>
      <c r="R71" s="42">
        <f>IF(AND(R$3&gt;=2025,R$6&lt;&gt;0),VLOOKUP(R$3,'efecte socio eco fp'!$A$5:$X$30,16,FALSE)-VLOOKUP(R$3,'efecte socio eco 12'!$A$5:$X$30,16,FALSE),0)</f>
        <v>223.04007089501101</v>
      </c>
      <c r="S71" s="42">
        <f>IF(AND(S$3&gt;=2025,S$6&lt;&gt;0),VLOOKUP(S$3,'efecte socio eco fp'!$A$5:$X$30,16,FALSE)-VLOOKUP(S$3,'efecte socio eco 12'!$A$5:$X$30,16,FALSE),0)</f>
        <v>226.23620267000661</v>
      </c>
      <c r="T71" s="42">
        <f>IF(AND(T$3&gt;=2025,T$6&lt;&gt;0),VLOOKUP(T$3,'efecte socio eco fp'!$A$5:$X$30,16,FALSE)-VLOOKUP(T$3,'efecte socio eco 12'!$A$5:$X$30,16,FALSE),0)</f>
        <v>229.47770023145131</v>
      </c>
      <c r="U71" s="42">
        <f>IF(AND(U$3&gt;=2025,U$6&lt;&gt;0),VLOOKUP(U$3,'efecte socio eco fp'!$A$5:$X$30,16,FALSE)-VLOOKUP(U$3,'efecte socio eco 12'!$A$5:$X$30,16,FALSE),0)</f>
        <v>232.7652024292147</v>
      </c>
      <c r="V71" s="42">
        <f>IF(AND(V$3&gt;=2025,V$6&lt;&gt;0),VLOOKUP(V$3,'efecte socio eco fp'!$A$5:$X$30,16,FALSE)-VLOOKUP(V$3,'efecte socio eco 12'!$A$5:$X$30,16,FALSE),0)</f>
        <v>236.09935704980671</v>
      </c>
      <c r="W71" s="42">
        <f>IF(AND(W$3&gt;=2025,W$6&lt;&gt;0),VLOOKUP(W$3,'efecte socio eco fp'!$A$5:$X$30,16,FALSE)-VLOOKUP(W$3,'efecte socio eco 12'!$A$5:$X$30,16,FALSE),0)</f>
        <v>239.48082094066922</v>
      </c>
      <c r="X71" s="42">
        <f>IF(AND(X$3&gt;=2025,X$6&lt;&gt;0),VLOOKUP(X$3,'efecte socio eco fp'!$A$5:$X$30,16,FALSE)-VLOOKUP(X$3,'efecte socio eco 12'!$A$5:$X$30,16,FALSE),0)</f>
        <v>241.88636138022775</v>
      </c>
      <c r="Y71" s="42">
        <f>IF(AND(Y$3&gt;=2025,Y$6&lt;&gt;0),VLOOKUP(Y$3,'efecte socio eco fp'!$A$5:$X$30,16,FALSE)-VLOOKUP(Y$3,'efecte socio eco 12'!$A$5:$X$30,16,FALSE),0)</f>
        <v>244.31604044531559</v>
      </c>
      <c r="Z71" s="42">
        <f>IF(AND(Z$3&gt;=2025,Z$6&lt;&gt;0),VLOOKUP(Z$3,'efecte socio eco fp'!$A$5:$X$30,16,FALSE)-VLOOKUP(Z$3,'efecte socio eco 12'!$A$5:$X$30,16,FALSE),0)</f>
        <v>246.77010012585015</v>
      </c>
      <c r="AA71" s="42">
        <f>IF(AND(AA$3&gt;=2025,AA$6&lt;&gt;0),VLOOKUP(AA$3,'efecte socio eco fp'!$A$5:$X$30,16,FALSE)-VLOOKUP(AA$3,'efecte socio eco 12'!$A$5:$X$30,16,FALSE),0)</f>
        <v>249.24878483553039</v>
      </c>
      <c r="AB71" s="42">
        <f>IF(AND(AB$3&gt;=2025,AB$6&lt;&gt;0),VLOOKUP(AB$3,'efecte socio eco fp'!$A$5:$X$30,16,FALSE)-VLOOKUP(AB$3,'efecte socio eco 12'!$A$5:$X$30,16,FALSE),0)</f>
        <v>251.75234143608759</v>
      </c>
      <c r="AC71" s="42">
        <f>IF(AND(AC$3&gt;=2025,AC$6&lt;&gt;0),VLOOKUP(AC$3,'efecte socio eco fp'!$A$5:$X$30,16,FALSE)-VLOOKUP(AC$3,'efecte socio eco 12'!$A$5:$X$30,16,FALSE),0)</f>
        <v>254.16521421408106</v>
      </c>
      <c r="AD71" s="42">
        <f>IF(AND(AD$3&gt;=2025,AD$6&lt;&gt;0),VLOOKUP(AD$3,'efecte socio eco fp'!$A$5:$X$30,16,FALSE)-VLOOKUP(AD$3,'efecte socio eco 12'!$A$5:$X$30,16,FALSE),0)</f>
        <v>256.60121189597703</v>
      </c>
      <c r="AE71" s="42">
        <f>IF(AND(AE$3&gt;=2025,AE$6&lt;&gt;0),VLOOKUP(AE$3,'efecte socio eco fp'!$A$5:$X$30,16,FALSE)-VLOOKUP(AE$3,'efecte socio eco 12'!$A$5:$X$30,16,FALSE),0)</f>
        <v>259.06055610243129</v>
      </c>
      <c r="AF71" s="42">
        <f>IF(AND(AF$3&gt;=2025,AF$6&lt;&gt;0),VLOOKUP(AF$3,'efecte socio eco fp'!$A$5:$X$30,16,FALSE)-VLOOKUP(AF$3,'efecte socio eco 12'!$A$5:$X$30,16,FALSE),0)</f>
        <v>261.54347057795894</v>
      </c>
      <c r="AG71" s="42">
        <f>IF(AND(AG$3&gt;=2025,AG$6&lt;&gt;0),VLOOKUP(AG$3,'efecte socio eco fp'!$A$5:$X$30,16,FALSE)-VLOOKUP(AG$3,'efecte socio eco 12'!$A$5:$X$30,16,FALSE),0)</f>
        <v>0</v>
      </c>
      <c r="AH71" s="42">
        <f>IF(AND(AH$3&gt;=2025,AH$6&lt;&gt;0),VLOOKUP(AH$3,'efecte socio eco fp'!$A$5:$X$30,16,FALSE)-VLOOKUP(AH$3,'efecte socio eco 12'!$A$5:$X$30,16,FALSE),0)</f>
        <v>0</v>
      </c>
      <c r="AI71" s="42">
        <f>IF(AND(AI$3&gt;=2025,AI$6&lt;&gt;0),VLOOKUP(AI$3,'efecte socio eco fp'!$A$5:$X$30,16,FALSE)-VLOOKUP(AI$3,'efecte socio eco 12'!$A$5:$X$30,16,FALSE),0)</f>
        <v>0</v>
      </c>
      <c r="AJ71" s="42">
        <f>IF(AND(AJ$3&gt;=2025,AJ$6&lt;&gt;0),VLOOKUP(AJ$3,'efecte socio eco fp'!$A$5:$X$30,16,FALSE)-VLOOKUP(AJ$3,'efecte socio eco 12'!$A$5:$X$30,16,FALSE),0)</f>
        <v>0</v>
      </c>
      <c r="AK71" s="42">
        <f>IF(AND(AK$3&gt;=2025,AK$6&lt;&gt;0),VLOOKUP(AK$3,'efecte socio eco fp'!$A$5:$X$30,16,FALSE)-VLOOKUP(AK$3,'efecte socio eco 12'!$A$5:$X$30,16,FALSE),0)</f>
        <v>0</v>
      </c>
      <c r="AL71" s="42">
        <f>IF(AND(AL$3&gt;=2025,AL$6&lt;&gt;0),VLOOKUP(AL$3,'efecte socio eco fp'!$A$5:$X$30,16,FALSE)-VLOOKUP(AL$3,'efecte socio eco 12'!$A$5:$X$30,16,FALSE),0)</f>
        <v>0</v>
      </c>
      <c r="AM71" s="42">
        <f>IF(AND(AM$3&gt;=2025,AM$6&lt;&gt;0),VLOOKUP(AM$3,'efecte socio eco fp'!$A$5:$X$30,16,FALSE)-VLOOKUP(AM$3,'efecte socio eco 12'!$A$5:$X$30,16,FALSE),0)</f>
        <v>0</v>
      </c>
      <c r="AN71" s="42">
        <f>IF(AND(AN$3&gt;=2025,AN$6&lt;&gt;0),VLOOKUP(AN$3,'efecte socio eco fp'!$A$5:$X$30,16,FALSE)-VLOOKUP(AN$3,'efecte socio eco 12'!$A$5:$X$30,16,FALSE),0)</f>
        <v>0</v>
      </c>
      <c r="AO71" s="42">
        <f>IF(AND(AO$3&gt;=2025,AO$6&lt;&gt;0),VLOOKUP(AO$3,'efecte socio eco fp'!$A$5:$X$30,16,FALSE)-VLOOKUP(AO$3,'efecte socio eco 12'!$A$5:$X$30,16,FALSE),0)</f>
        <v>0</v>
      </c>
      <c r="AP71" s="42">
        <f>IF(AND(AP$3&gt;=2025,AP$6&lt;&gt;0),VLOOKUP(AP$3,'efecte socio eco fp'!$A$5:$X$30,16,FALSE)-VLOOKUP(AP$3,'efecte socio eco 12'!$A$5:$X$30,16,FALSE),0)</f>
        <v>0</v>
      </c>
      <c r="AQ71" s="42">
        <f>IF(AND(AQ$3&gt;=2025,AQ$6&lt;&gt;0),VLOOKUP(AQ$3,'efecte socio eco fp'!$A$5:$X$30,16,FALSE)-VLOOKUP(AQ$3,'efecte socio eco 12'!$A$5:$X$30,16,FALSE),0)</f>
        <v>0</v>
      </c>
      <c r="AR71" s="42">
        <f>IF(AND(AR$3&gt;=2025,AR$6&lt;&gt;0),VLOOKUP(AR$3,'efecte socio eco fp'!$A$5:$X$30,16,FALSE)-VLOOKUP(AR$3,'efecte socio eco 12'!$A$5:$X$30,16,FALSE),0)</f>
        <v>0</v>
      </c>
      <c r="AS71" s="42">
        <f>IF(AND(AS$3&gt;=2025,AS$6&lt;&gt;0),VLOOKUP(AS$3,'efecte socio eco fp'!$A$5:$X$30,16,FALSE)-VLOOKUP(AS$3,'efecte socio eco 12'!$A$5:$X$30,16,FALSE),0)</f>
        <v>0</v>
      </c>
      <c r="AT71" s="42">
        <f>IF(AND(AT$3&gt;=2025,AT$6&lt;&gt;0),VLOOKUP(AT$3,'efecte socio eco fp'!$A$5:$X$30,16,FALSE)-VLOOKUP(AT$3,'efecte socio eco 12'!$A$5:$X$30,16,FALSE),0)</f>
        <v>0</v>
      </c>
      <c r="AU71" s="42">
        <f>IF(AND(AU$3&gt;=2025,AU$6&lt;&gt;0),VLOOKUP(AU$3,'efecte socio eco fp'!$A$5:$X$30,16,FALSE)-VLOOKUP(AU$3,'efecte socio eco 12'!$A$5:$X$30,16,FALSE),0)</f>
        <v>0</v>
      </c>
      <c r="AV71" s="42">
        <f>IF(AND(AV$3&gt;=2025,AV$6&lt;&gt;0),VLOOKUP(AV$3,'efecte socio eco fp'!$A$5:$X$30,16,FALSE)-VLOOKUP(AV$3,'efecte socio eco 12'!$A$5:$X$30,16,FALSE),0)</f>
        <v>0</v>
      </c>
      <c r="AW71" s="42">
        <f>IF(AND(AW$3&gt;=2025,AW$6&lt;&gt;0),VLOOKUP(AW$3,'efecte socio eco fp'!$A$5:$X$30,16,FALSE)-VLOOKUP(AW$3,'efecte socio eco 12'!$A$5:$X$30,16,FALSE),0)</f>
        <v>0</v>
      </c>
      <c r="AX71" s="42">
        <f>IF(AND(AX$3&gt;=2025,AX$6&lt;&gt;0),VLOOKUP(AX$3,'efecte socio eco fp'!$A$5:$X$30,16,FALSE)-VLOOKUP(AX$3,'efecte socio eco 12'!$A$5:$X$30,16,FALSE),0)</f>
        <v>0</v>
      </c>
      <c r="AY71" s="42">
        <f>IF(AND(AY$3&gt;=2025,AY$6&lt;&gt;0),VLOOKUP(AY$3,'efecte socio eco fp'!$A$5:$X$30,16,FALSE)-VLOOKUP(AY$3,'efecte socio eco 12'!$A$5:$X$30,16,FALSE),0)</f>
        <v>0</v>
      </c>
      <c r="AZ71" s="42">
        <f>IF(AND(AZ$3&gt;=2025,AZ$6&lt;&gt;0),VLOOKUP(AZ$3,'efecte socio eco fp'!$A$5:$X$30,16,FALSE)-VLOOKUP(AZ$3,'efecte socio eco 12'!$A$5:$X$30,16,FALSE),0)</f>
        <v>0</v>
      </c>
      <c r="BA71" s="42">
        <f>IF(AND(BA$3&gt;=2025,BA$6&lt;&gt;0),VLOOKUP(BA$3,'efecte socio eco fp'!$A$5:$X$30,16,FALSE)-VLOOKUP(BA$3,'efecte socio eco 12'!$A$5:$X$30,16,FALSE),0)</f>
        <v>0</v>
      </c>
      <c r="BB71" s="42">
        <f>IF(AND(BB$3&gt;=2025,BB$6&lt;&gt;0),VLOOKUP(BB$3,'efecte socio eco fp'!$A$5:$X$30,16,FALSE)-VLOOKUP(BB$3,'efecte socio eco 12'!$A$5:$X$30,16,FALSE),0)</f>
        <v>0</v>
      </c>
      <c r="BC71" s="42">
        <f>IF(AND(BC$3&gt;=2025,BC$6&lt;&gt;0),VLOOKUP(BC$3,'efecte socio eco fp'!$A$5:$X$30,16,FALSE)-VLOOKUP(BC$3,'efecte socio eco 12'!$A$5:$X$30,16,FALSE),0)</f>
        <v>0</v>
      </c>
      <c r="BD71" s="42">
        <f>IF(AND(BD$3&gt;=2025,BD$6&lt;&gt;0),VLOOKUP(BD$3,'efecte socio eco fp'!$A$5:$X$30,16,FALSE)-VLOOKUP(BD$3,'efecte socio eco 12'!$A$5:$X$30,16,FALSE),0)</f>
        <v>0</v>
      </c>
      <c r="BE71" s="42">
        <f>IF(AND(BE$3&gt;=2025,BE$6&lt;&gt;0),VLOOKUP(BE$3,'efecte socio eco fp'!$A$5:$X$30,16,FALSE)-VLOOKUP(BE$3,'efecte socio eco 12'!$A$5:$X$30,16,FALSE),0)</f>
        <v>0</v>
      </c>
      <c r="BF71" s="42">
        <f>IF(AND(BF$3&gt;=2025,BF$6&lt;&gt;0),VLOOKUP(BF$3,'efecte socio eco fp'!$A$5:$X$30,16,FALSE)-VLOOKUP(BF$3,'efecte socio eco 12'!$A$5:$X$30,16,FALSE),0)</f>
        <v>0</v>
      </c>
      <c r="BG71" s="42">
        <f>IF(AND(BG$3&gt;=2025,BG$6&lt;&gt;0),VLOOKUP(BG$3,'efecte socio eco fp'!$A$5:$X$30,16,FALSE)-VLOOKUP(BG$3,'efecte socio eco 12'!$A$5:$X$30,16,FALSE),0)</f>
        <v>0</v>
      </c>
      <c r="BH71" s="42">
        <f>IF(AND(BH$3&gt;=2025,BH$6&lt;&gt;0),VLOOKUP(BH$3,'efecte socio eco fp'!$A$5:$X$30,16,FALSE)-VLOOKUP(BH$3,'efecte socio eco 12'!$A$5:$X$30,16,FALSE),0)</f>
        <v>0</v>
      </c>
      <c r="BI71" s="42">
        <f>IF(AND(BI$3&gt;=2025,BI$6&lt;&gt;0),VLOOKUP(BI$3,'efecte socio eco fp'!$A$5:$X$30,16,FALSE)-VLOOKUP(BI$3,'efecte socio eco 12'!$A$5:$X$30,16,FALSE),0)</f>
        <v>0</v>
      </c>
      <c r="BJ71" s="42">
        <f>IF(AND(BJ$3&gt;=2025,BJ$6&lt;&gt;0),VLOOKUP(BJ$3,'efecte socio eco fp'!$A$5:$X$30,16,FALSE)-VLOOKUP(BJ$3,'efecte socio eco 12'!$A$5:$X$30,16,FALSE),0)</f>
        <v>0</v>
      </c>
      <c r="BK71" s="42">
        <f>IF(AND(BK$3&gt;=2025,BK$6&lt;&gt;0),VLOOKUP(BK$3,'efecte socio eco fp'!$A$5:$X$30,16,FALSE)-VLOOKUP(BK$3,'efecte socio eco 12'!$A$5:$X$30,16,FALSE),0)</f>
        <v>0</v>
      </c>
      <c r="BL71" s="42">
        <f>IF(AND(BL$3&gt;=2025,BL$6&lt;&gt;0),VLOOKUP(BL$3,'efecte socio eco fp'!$A$5:$X$30,16,FALSE)-VLOOKUP(BL$3,'efecte socio eco 12'!$A$5:$X$30,16,FALSE),0)</f>
        <v>0</v>
      </c>
      <c r="BM71" s="42">
        <f>IF(AND(BM$3&gt;=2025,BM$6&lt;&gt;0),VLOOKUP(BM$3,'efecte socio eco fp'!$A$5:$X$30,16,FALSE)-VLOOKUP(BM$3,'efecte socio eco 12'!$A$5:$X$30,16,FALSE),0)</f>
        <v>0</v>
      </c>
      <c r="BN71" s="42">
        <f>IF(AND(BN$3&gt;=2025,BN$6&lt;&gt;0),VLOOKUP(BN$3,'efecte socio eco fp'!$A$5:$X$30,16,FALSE)-VLOOKUP(BN$3,'efecte socio eco 12'!$A$5:$X$30,16,FALSE),0)</f>
        <v>0</v>
      </c>
      <c r="BO71" s="42">
        <f>IF(AND(BO$3&gt;=2025,BO$6&lt;&gt;0),VLOOKUP(BO$3,'efecte socio eco fp'!$A$5:$X$30,16,FALSE)-VLOOKUP(BO$3,'efecte socio eco 12'!$A$5:$X$30,16,FALSE),0)</f>
        <v>0</v>
      </c>
      <c r="BP71" s="42">
        <f>IF(AND(BP$3&gt;=2025,BP$6&lt;&gt;0),VLOOKUP(BP$3,'efecte socio eco fp'!$A$5:$X$30,16,FALSE)-VLOOKUP(BP$3,'efecte socio eco 12'!$A$5:$X$30,16,FALSE),0)</f>
        <v>0</v>
      </c>
      <c r="BQ71" s="42">
        <f>IF(AND(BQ$3&gt;=2025,BQ$6&lt;&gt;0),VLOOKUP(BQ$3,'efecte socio eco fp'!$A$5:$X$30,16,FALSE)-VLOOKUP(BQ$3,'efecte socio eco 12'!$A$5:$X$30,16,FALSE),0)</f>
        <v>0</v>
      </c>
      <c r="BR71" s="42">
        <f>IF(AND(BR$3&gt;=2025,BR$6&lt;&gt;0),VLOOKUP(BR$3,'efecte socio eco fp'!$A$5:$X$30,16,FALSE)-VLOOKUP(BR$3,'efecte socio eco 12'!$A$5:$X$30,16,FALSE),0)</f>
        <v>0</v>
      </c>
      <c r="BS71" s="42">
        <f>IF(AND(BS$3&gt;=2025,BS$6&lt;&gt;0),VLOOKUP(BS$3,'efecte socio eco fp'!$A$5:$X$30,16,FALSE)-VLOOKUP(BS$3,'efecte socio eco 12'!$A$5:$X$30,16,FALSE),0)</f>
        <v>0</v>
      </c>
      <c r="BT71" s="42">
        <f>IF(AND(BT$3&gt;=2025,BT$6&lt;&gt;0),VLOOKUP(BT$3,'efecte socio eco fp'!$A$5:$X$30,16,FALSE)-VLOOKUP(BT$3,'efecte socio eco 12'!$A$5:$X$30,16,FALSE),0)</f>
        <v>0</v>
      </c>
      <c r="BU71" s="42">
        <f>IF(AND(BU$3&gt;=2025,BU$6&lt;&gt;0),VLOOKUP(BU$3,'efecte socio eco fp'!$A$5:$X$30,16,FALSE)-VLOOKUP(BU$3,'efecte socio eco 12'!$A$5:$X$30,16,FALSE),0)</f>
        <v>0</v>
      </c>
      <c r="BV71" s="42">
        <f>IF(AND(BV$3&gt;=2025,BV$6&lt;&gt;0),VLOOKUP(BV$3,'efecte socio eco fp'!$A$5:$X$30,16,FALSE)-VLOOKUP(BV$3,'efecte socio eco 12'!$A$5:$X$30,16,FALSE),0)</f>
        <v>0</v>
      </c>
      <c r="BW71" s="42">
        <f>IF(AND(BW$3&gt;=2025,BW$6&lt;&gt;0),VLOOKUP(BW$3,'efecte socio eco fp'!$A$5:$X$30,16,FALSE)-VLOOKUP(BW$3,'efecte socio eco 12'!$A$5:$X$30,16,FALSE),0)</f>
        <v>0</v>
      </c>
      <c r="BX71" s="42">
        <f>IF(AND(BX$3&gt;=2025,BX$6&lt;&gt;0),VLOOKUP(BX$3,'efecte socio eco fp'!$A$5:$X$30,16,FALSE)-VLOOKUP(BX$3,'efecte socio eco 12'!$A$5:$X$30,16,FALSE),0)</f>
        <v>0</v>
      </c>
      <c r="BY71" s="42">
        <f>IF(AND(BY$3&gt;=2025,BY$6&lt;&gt;0),VLOOKUP(BY$3,'efecte socio eco fp'!$A$5:$X$30,16,FALSE)-VLOOKUP(BY$3,'efecte socio eco 12'!$A$5:$X$30,16,FALSE),0)</f>
        <v>0</v>
      </c>
      <c r="BZ71" s="42">
        <f>IF(AND(BZ$3&gt;=2025,BZ$6&lt;&gt;0),VLOOKUP(BZ$3,'efecte socio eco fp'!$A$5:$X$30,16,FALSE)-VLOOKUP(BZ$3,'efecte socio eco 12'!$A$5:$X$30,16,FALSE),0)</f>
        <v>0</v>
      </c>
      <c r="CA71" s="42">
        <f>IF(AND(CA$3&gt;=2025,CA$6&lt;&gt;0),VLOOKUP(CA$3,'efecte socio eco fp'!$A$5:$X$30,16,FALSE)-VLOOKUP(CA$3,'efecte socio eco 12'!$A$5:$X$30,16,FALSE),0)</f>
        <v>0</v>
      </c>
      <c r="CB71" s="42">
        <f>IF(AND(CB$3&gt;=2025,CB$6&lt;&gt;0),VLOOKUP(CB$3,'efecte socio eco fp'!$A$5:$X$30,16,FALSE)-VLOOKUP(CB$3,'efecte socio eco 12'!$A$5:$X$30,16,FALSE),0)</f>
        <v>0</v>
      </c>
      <c r="CC71" s="42">
        <f>IF(AND(CC$3&gt;=2025,CC$6&lt;&gt;0),VLOOKUP(CC$3,'efecte socio eco fp'!$A$5:$X$30,16,FALSE)-VLOOKUP(CC$3,'efecte socio eco 12'!$A$5:$X$30,16,FALSE),0)</f>
        <v>0</v>
      </c>
      <c r="CD71" s="42">
        <f>IF(AND(CD$3&gt;=2025,CD$6&lt;&gt;0),VLOOKUP(CD$3,'efecte socio eco fp'!$A$5:$X$30,16,FALSE)-VLOOKUP(CD$3,'efecte socio eco 12'!$A$5:$X$30,16,FALSE),0)</f>
        <v>0</v>
      </c>
      <c r="CE71" s="42">
        <f>IF(AND(CE$3&gt;=2025,CE$6&lt;&gt;0),VLOOKUP(CE$3,'efecte socio eco fp'!$A$5:$X$30,16,FALSE)-VLOOKUP(CE$3,'efecte socio eco 12'!$A$5:$X$30,16,FALSE),0)</f>
        <v>0</v>
      </c>
    </row>
    <row r="72" spans="1:83">
      <c r="A72" t="s">
        <v>500</v>
      </c>
      <c r="B72" t="s">
        <v>503</v>
      </c>
      <c r="C72" s="42">
        <f>IF(AND(C$3&gt;=2025,C$6&lt;&gt;0),VLOOKUP(C$3,'efecte socio eco fp'!$A$5:$X$30,17,FALSE)-VLOOKUP(C$3,'efecte socio eco 12'!$A$5:$X$30,17,FALSE),0)</f>
        <v>0</v>
      </c>
      <c r="D72" s="42">
        <f>IF(AND(D$3&gt;=2025,D$6&lt;&gt;0),VLOOKUP(D$3,'efecte socio eco fp'!$A$5:$X$30,17,FALSE)-VLOOKUP(D$3,'efecte socio eco 12'!$A$5:$X$30,17,FALSE),0)</f>
        <v>0</v>
      </c>
      <c r="E72" s="42">
        <f>IF(AND(E$3&gt;=2025,E$6&lt;&gt;0),VLOOKUP(E$3,'efecte socio eco fp'!$A$5:$X$30,17,FALSE)-VLOOKUP(E$3,'efecte socio eco 12'!$A$5:$X$30,17,FALSE),0)</f>
        <v>0</v>
      </c>
      <c r="F72" s="42">
        <f>IF(AND(F$3&gt;=2025,F$6&lt;&gt;0),VLOOKUP(F$3,'efecte socio eco fp'!$A$5:$X$30,17,FALSE)-VLOOKUP(F$3,'efecte socio eco 12'!$A$5:$X$30,17,FALSE),0)</f>
        <v>0</v>
      </c>
      <c r="G72" s="42">
        <f>IF(AND(G$3&gt;=2025,G$6&lt;&gt;0),VLOOKUP(G$3,'efecte socio eco fp'!$A$5:$X$30,17,FALSE)-VLOOKUP(G$3,'efecte socio eco 12'!$A$5:$X$30,17,FALSE),0)</f>
        <v>0</v>
      </c>
      <c r="H72" s="42">
        <f>IF(AND(H$3&gt;=2025,H$6&lt;&gt;0),VLOOKUP(H$3,'efecte socio eco fp'!$A$5:$X$30,17,FALSE)-VLOOKUP(H$3,'efecte socio eco 12'!$A$5:$X$30,17,FALSE),0)</f>
        <v>0</v>
      </c>
      <c r="I72" s="42">
        <f>IF(AND(I$3&gt;=2025,I$6&lt;&gt;0),VLOOKUP(I$3,'efecte socio eco fp'!$A$5:$X$30,17,FALSE)-VLOOKUP(I$3,'efecte socio eco 12'!$A$5:$X$30,17,FALSE),0)</f>
        <v>0</v>
      </c>
      <c r="J72" s="42">
        <f>IF(AND(J$3&gt;=2025,J$6&lt;&gt;0),VLOOKUP(J$3,'efecte socio eco fp'!$A$5:$X$30,17,FALSE)-VLOOKUP(J$3,'efecte socio eco 12'!$A$5:$X$30,17,FALSE),0)</f>
        <v>26.542257334748228</v>
      </c>
      <c r="K72" s="42">
        <f>IF(AND(K$3&gt;=2025,K$6&lt;&gt;0),VLOOKUP(K$3,'efecte socio eco fp'!$A$5:$X$30,17,FALSE)-VLOOKUP(K$3,'efecte socio eco 12'!$A$5:$X$30,17,FALSE),0)</f>
        <v>27.10175818709331</v>
      </c>
      <c r="L72" s="42">
        <f>IF(AND(L$3&gt;=2025,L$6&lt;&gt;0),VLOOKUP(L$3,'efecte socio eco fp'!$A$5:$X$30,17,FALSE)-VLOOKUP(L$3,'efecte socio eco 12'!$A$5:$X$30,17,FALSE),0)</f>
        <v>27.673031769643785</v>
      </c>
      <c r="M72" s="42">
        <f>IF(AND(M$3&gt;=2025,M$6&lt;&gt;0),VLOOKUP(M$3,'efecte socio eco fp'!$A$5:$X$30,17,FALSE)-VLOOKUP(M$3,'efecte socio eco 12'!$A$5:$X$30,17,FALSE),0)</f>
        <v>28.256325385799755</v>
      </c>
      <c r="N72" s="42">
        <f>IF(AND(N$3&gt;=2025,N$6&lt;&gt;0),VLOOKUP(N$3,'efecte socio eco fp'!$A$5:$X$30,17,FALSE)-VLOOKUP(N$3,'efecte socio eco 12'!$A$5:$X$30,17,FALSE),0)</f>
        <v>28.662168217772432</v>
      </c>
      <c r="O72" s="42">
        <f>IF(AND(O$3&gt;=2025,O$6&lt;&gt;0),VLOOKUP(O$3,'efecte socio eco fp'!$A$5:$X$30,17,FALSE)-VLOOKUP(O$3,'efecte socio eco 12'!$A$5:$X$30,17,FALSE),0)</f>
        <v>29.073814276430312</v>
      </c>
      <c r="P72" s="42">
        <f>IF(AND(P$3&gt;=2025,P$6&lt;&gt;0),VLOOKUP(P$3,'efecte socio eco fp'!$A$5:$X$30,17,FALSE)-VLOOKUP(P$3,'efecte socio eco 12'!$A$5:$X$30,17,FALSE),0)</f>
        <v>29.49134621973144</v>
      </c>
      <c r="Q72" s="42">
        <f>IF(AND(Q$3&gt;=2025,Q$6&lt;&gt;0),VLOOKUP(Q$3,'efecte socio eco fp'!$A$5:$X$30,17,FALSE)-VLOOKUP(Q$3,'efecte socio eco 12'!$A$5:$X$30,17,FALSE),0)</f>
        <v>29.914847878901128</v>
      </c>
      <c r="R72" s="42">
        <f>IF(AND(R$3&gt;=2025,R$6&lt;&gt;0),VLOOKUP(R$3,'efecte socio eco fp'!$A$5:$X$30,17,FALSE)-VLOOKUP(R$3,'efecte socio eco 12'!$A$5:$X$30,17,FALSE),0)</f>
        <v>30.344404275035686</v>
      </c>
      <c r="S72" s="42">
        <f>IF(AND(S$3&gt;=2025,S$6&lt;&gt;0),VLOOKUP(S$3,'efecte socio eco fp'!$A$5:$X$30,17,FALSE)-VLOOKUP(S$3,'efecte socio eco 12'!$A$5:$X$30,17,FALSE),0)</f>
        <v>30.785150375263129</v>
      </c>
      <c r="T72" s="42">
        <f>IF(AND(T$3&gt;=2025,T$6&lt;&gt;0),VLOOKUP(T$3,'efecte socio eco fp'!$A$5:$X$30,17,FALSE)-VLOOKUP(T$3,'efecte socio eco 12'!$A$5:$X$30,17,FALSE),0)</f>
        <v>31.232228618413501</v>
      </c>
      <c r="U72" s="42">
        <f>IF(AND(U$3&gt;=2025,U$6&lt;&gt;0),VLOOKUP(U$3,'efecte socio eco fp'!$A$5:$X$30,17,FALSE)-VLOOKUP(U$3,'efecte socio eco 12'!$A$5:$X$30,17,FALSE),0)</f>
        <v>31.685729166462806</v>
      </c>
      <c r="V72" s="42">
        <f>IF(AND(V$3&gt;=2025,V$6&lt;&gt;0),VLOOKUP(V$3,'efecte socio eco fp'!$A$5:$X$30,17,FALSE)-VLOOKUP(V$3,'efecte socio eco 12'!$A$5:$X$30,17,FALSE),0)</f>
        <v>32.145743455625961</v>
      </c>
      <c r="W72" s="42">
        <f>IF(AND(W$3&gt;=2025,W$6&lt;&gt;0),VLOOKUP(W$3,'efecte socio eco fp'!$A$5:$X$30,17,FALSE)-VLOOKUP(W$3,'efecte socio eco 12'!$A$5:$X$30,17,FALSE),0)</f>
        <v>32.61236421425383</v>
      </c>
      <c r="X72" s="42">
        <f>IF(AND(X$3&gt;=2025,X$6&lt;&gt;0),VLOOKUP(X$3,'efecte socio eco fp'!$A$5:$X$30,17,FALSE)-VLOOKUP(X$3,'efecte socio eco 12'!$A$5:$X$30,17,FALSE),0)</f>
        <v>32.907189571795243</v>
      </c>
      <c r="Y72" s="42">
        <f>IF(AND(Y$3&gt;=2025,Y$6&lt;&gt;0),VLOOKUP(Y$3,'efecte socio eco fp'!$A$5:$X$30,17,FALSE)-VLOOKUP(Y$3,'efecte socio eco 12'!$A$5:$X$30,17,FALSE),0)</f>
        <v>33.204660648952995</v>
      </c>
      <c r="Z72" s="42">
        <f>IF(AND(Z$3&gt;=2025,Z$6&lt;&gt;0),VLOOKUP(Z$3,'efecte socio eco fp'!$A$5:$X$30,17,FALSE)-VLOOKUP(Z$3,'efecte socio eco 12'!$A$5:$X$30,17,FALSE),0)</f>
        <v>33.504800979279935</v>
      </c>
      <c r="AA72" s="42">
        <f>IF(AND(AA$3&gt;=2025,AA$6&lt;&gt;0),VLOOKUP(AA$3,'efecte socio eco fp'!$A$5:$X$30,17,FALSE)-VLOOKUP(AA$3,'efecte socio eco 12'!$A$5:$X$30,17,FALSE),0)</f>
        <v>33.807634303417672</v>
      </c>
      <c r="AB72" s="42">
        <f>IF(AND(AB$3&gt;=2025,AB$6&lt;&gt;0),VLOOKUP(AB$3,'efecte socio eco fp'!$A$5:$X$30,17,FALSE)-VLOOKUP(AB$3,'efecte socio eco 12'!$A$5:$X$30,17,FALSE),0)</f>
        <v>34.113184570893281</v>
      </c>
      <c r="AC72" s="42">
        <f>IF(AND(AC$3&gt;=2025,AC$6&lt;&gt;0),VLOOKUP(AC$3,'efecte socio eco fp'!$A$5:$X$30,17,FALSE)-VLOOKUP(AC$3,'efecte socio eco 12'!$A$5:$X$30,17,FALSE),0)</f>
        <v>34.49042666591231</v>
      </c>
      <c r="AD72" s="42">
        <f>IF(AND(AD$3&gt;=2025,AD$6&lt;&gt;0),VLOOKUP(AD$3,'efecte socio eco fp'!$A$5:$X$30,17,FALSE)-VLOOKUP(AD$3,'efecte socio eco 12'!$A$5:$X$30,17,FALSE),0)</f>
        <v>34.871774032811118</v>
      </c>
      <c r="AE72" s="42">
        <f>IF(AND(AE$3&gt;=2025,AE$6&lt;&gt;0),VLOOKUP(AE$3,'efecte socio eco fp'!$A$5:$X$30,17,FALSE)-VLOOKUP(AE$3,'efecte socio eco 12'!$A$5:$X$30,17,FALSE),0)</f>
        <v>35.257270785258243</v>
      </c>
      <c r="AF72" s="42">
        <f>IF(AND(AF$3&gt;=2025,AF$6&lt;&gt;0),VLOOKUP(AF$3,'efecte socio eco fp'!$A$5:$X$30,17,FALSE)-VLOOKUP(AF$3,'efecte socio eco 12'!$A$5:$X$30,17,FALSE),0)</f>
        <v>35.646961506136449</v>
      </c>
      <c r="AG72" s="42">
        <f>IF(AND(AG$3&gt;=2025,AG$6&lt;&gt;0),VLOOKUP(AG$3,'efecte socio eco fp'!$A$5:$X$30,17,FALSE)-VLOOKUP(AG$3,'efecte socio eco 12'!$A$5:$X$30,17,FALSE),0)</f>
        <v>0</v>
      </c>
      <c r="AH72" s="42">
        <f>IF(AND(AH$3&gt;=2025,AH$6&lt;&gt;0),VLOOKUP(AH$3,'efecte socio eco fp'!$A$5:$X$30,17,FALSE)-VLOOKUP(AH$3,'efecte socio eco 12'!$A$5:$X$30,17,FALSE),0)</f>
        <v>0</v>
      </c>
      <c r="AI72" s="42">
        <f>IF(AND(AI$3&gt;=2025,AI$6&lt;&gt;0),VLOOKUP(AI$3,'efecte socio eco fp'!$A$5:$X$30,17,FALSE)-VLOOKUP(AI$3,'efecte socio eco 12'!$A$5:$X$30,17,FALSE),0)</f>
        <v>0</v>
      </c>
      <c r="AJ72" s="42">
        <f>IF(AND(AJ$3&gt;=2025,AJ$6&lt;&gt;0),VLOOKUP(AJ$3,'efecte socio eco fp'!$A$5:$X$30,17,FALSE)-VLOOKUP(AJ$3,'efecte socio eco 12'!$A$5:$X$30,17,FALSE),0)</f>
        <v>0</v>
      </c>
      <c r="AK72" s="42">
        <f>IF(AND(AK$3&gt;=2025,AK$6&lt;&gt;0),VLOOKUP(AK$3,'efecte socio eco fp'!$A$5:$X$30,17,FALSE)-VLOOKUP(AK$3,'efecte socio eco 12'!$A$5:$X$30,17,FALSE),0)</f>
        <v>0</v>
      </c>
      <c r="AL72" s="42">
        <f>IF(AND(AL$3&gt;=2025,AL$6&lt;&gt;0),VLOOKUP(AL$3,'efecte socio eco fp'!$A$5:$X$30,17,FALSE)-VLOOKUP(AL$3,'efecte socio eco 12'!$A$5:$X$30,17,FALSE),0)</f>
        <v>0</v>
      </c>
      <c r="AM72" s="42">
        <f>IF(AND(AM$3&gt;=2025,AM$6&lt;&gt;0),VLOOKUP(AM$3,'efecte socio eco fp'!$A$5:$X$30,17,FALSE)-VLOOKUP(AM$3,'efecte socio eco 12'!$A$5:$X$30,17,FALSE),0)</f>
        <v>0</v>
      </c>
      <c r="AN72" s="42">
        <f>IF(AND(AN$3&gt;=2025,AN$6&lt;&gt;0),VLOOKUP(AN$3,'efecte socio eco fp'!$A$5:$X$30,17,FALSE)-VLOOKUP(AN$3,'efecte socio eco 12'!$A$5:$X$30,17,FALSE),0)</f>
        <v>0</v>
      </c>
      <c r="AO72" s="42">
        <f>IF(AND(AO$3&gt;=2025,AO$6&lt;&gt;0),VLOOKUP(AO$3,'efecte socio eco fp'!$A$5:$X$30,17,FALSE)-VLOOKUP(AO$3,'efecte socio eco 12'!$A$5:$X$30,17,FALSE),0)</f>
        <v>0</v>
      </c>
      <c r="AP72" s="42">
        <f>IF(AND(AP$3&gt;=2025,AP$6&lt;&gt;0),VLOOKUP(AP$3,'efecte socio eco fp'!$A$5:$X$30,17,FALSE)-VLOOKUP(AP$3,'efecte socio eco 12'!$A$5:$X$30,17,FALSE),0)</f>
        <v>0</v>
      </c>
      <c r="AQ72" s="42">
        <f>IF(AND(AQ$3&gt;=2025,AQ$6&lt;&gt;0),VLOOKUP(AQ$3,'efecte socio eco fp'!$A$5:$X$30,17,FALSE)-VLOOKUP(AQ$3,'efecte socio eco 12'!$A$5:$X$30,17,FALSE),0)</f>
        <v>0</v>
      </c>
      <c r="AR72" s="42">
        <f>IF(AND(AR$3&gt;=2025,AR$6&lt;&gt;0),VLOOKUP(AR$3,'efecte socio eco fp'!$A$5:$X$30,17,FALSE)-VLOOKUP(AR$3,'efecte socio eco 12'!$A$5:$X$30,17,FALSE),0)</f>
        <v>0</v>
      </c>
      <c r="AS72" s="42">
        <f>IF(AND(AS$3&gt;=2025,AS$6&lt;&gt;0),VLOOKUP(AS$3,'efecte socio eco fp'!$A$5:$X$30,17,FALSE)-VLOOKUP(AS$3,'efecte socio eco 12'!$A$5:$X$30,17,FALSE),0)</f>
        <v>0</v>
      </c>
      <c r="AT72" s="42">
        <f>IF(AND(AT$3&gt;=2025,AT$6&lt;&gt;0),VLOOKUP(AT$3,'efecte socio eco fp'!$A$5:$X$30,17,FALSE)-VLOOKUP(AT$3,'efecte socio eco 12'!$A$5:$X$30,17,FALSE),0)</f>
        <v>0</v>
      </c>
      <c r="AU72" s="42">
        <f>IF(AND(AU$3&gt;=2025,AU$6&lt;&gt;0),VLOOKUP(AU$3,'efecte socio eco fp'!$A$5:$X$30,17,FALSE)-VLOOKUP(AU$3,'efecte socio eco 12'!$A$5:$X$30,17,FALSE),0)</f>
        <v>0</v>
      </c>
      <c r="AV72" s="42">
        <f>IF(AND(AV$3&gt;=2025,AV$6&lt;&gt;0),VLOOKUP(AV$3,'efecte socio eco fp'!$A$5:$X$30,17,FALSE)-VLOOKUP(AV$3,'efecte socio eco 12'!$A$5:$X$30,17,FALSE),0)</f>
        <v>0</v>
      </c>
      <c r="AW72" s="42">
        <f>IF(AND(AW$3&gt;=2025,AW$6&lt;&gt;0),VLOOKUP(AW$3,'efecte socio eco fp'!$A$5:$X$30,17,FALSE)-VLOOKUP(AW$3,'efecte socio eco 12'!$A$5:$X$30,17,FALSE),0)</f>
        <v>0</v>
      </c>
      <c r="AX72" s="42">
        <f>IF(AND(AX$3&gt;=2025,AX$6&lt;&gt;0),VLOOKUP(AX$3,'efecte socio eco fp'!$A$5:$X$30,17,FALSE)-VLOOKUP(AX$3,'efecte socio eco 12'!$A$5:$X$30,17,FALSE),0)</f>
        <v>0</v>
      </c>
      <c r="AY72" s="42">
        <f>IF(AND(AY$3&gt;=2025,AY$6&lt;&gt;0),VLOOKUP(AY$3,'efecte socio eco fp'!$A$5:$X$30,17,FALSE)-VLOOKUP(AY$3,'efecte socio eco 12'!$A$5:$X$30,17,FALSE),0)</f>
        <v>0</v>
      </c>
      <c r="AZ72" s="42">
        <f>IF(AND(AZ$3&gt;=2025,AZ$6&lt;&gt;0),VLOOKUP(AZ$3,'efecte socio eco fp'!$A$5:$X$30,17,FALSE)-VLOOKUP(AZ$3,'efecte socio eco 12'!$A$5:$X$30,17,FALSE),0)</f>
        <v>0</v>
      </c>
      <c r="BA72" s="42">
        <f>IF(AND(BA$3&gt;=2025,BA$6&lt;&gt;0),VLOOKUP(BA$3,'efecte socio eco fp'!$A$5:$X$30,17,FALSE)-VLOOKUP(BA$3,'efecte socio eco 12'!$A$5:$X$30,17,FALSE),0)</f>
        <v>0</v>
      </c>
      <c r="BB72" s="42">
        <f>IF(AND(BB$3&gt;=2025,BB$6&lt;&gt;0),VLOOKUP(BB$3,'efecte socio eco fp'!$A$5:$X$30,17,FALSE)-VLOOKUP(BB$3,'efecte socio eco 12'!$A$5:$X$30,17,FALSE),0)</f>
        <v>0</v>
      </c>
      <c r="BC72" s="42">
        <f>IF(AND(BC$3&gt;=2025,BC$6&lt;&gt;0),VLOOKUP(BC$3,'efecte socio eco fp'!$A$5:$X$30,17,FALSE)-VLOOKUP(BC$3,'efecte socio eco 12'!$A$5:$X$30,17,FALSE),0)</f>
        <v>0</v>
      </c>
      <c r="BD72" s="42">
        <f>IF(AND(BD$3&gt;=2025,BD$6&lt;&gt;0),VLOOKUP(BD$3,'efecte socio eco fp'!$A$5:$X$30,17,FALSE)-VLOOKUP(BD$3,'efecte socio eco 12'!$A$5:$X$30,17,FALSE),0)</f>
        <v>0</v>
      </c>
      <c r="BE72" s="42">
        <f>IF(AND(BE$3&gt;=2025,BE$6&lt;&gt;0),VLOOKUP(BE$3,'efecte socio eco fp'!$A$5:$X$30,17,FALSE)-VLOOKUP(BE$3,'efecte socio eco 12'!$A$5:$X$30,17,FALSE),0)</f>
        <v>0</v>
      </c>
      <c r="BF72" s="42">
        <f>IF(AND(BF$3&gt;=2025,BF$6&lt;&gt;0),VLOOKUP(BF$3,'efecte socio eco fp'!$A$5:$X$30,17,FALSE)-VLOOKUP(BF$3,'efecte socio eco 12'!$A$5:$X$30,17,FALSE),0)</f>
        <v>0</v>
      </c>
      <c r="BG72" s="42">
        <f>IF(AND(BG$3&gt;=2025,BG$6&lt;&gt;0),VLOOKUP(BG$3,'efecte socio eco fp'!$A$5:$X$30,17,FALSE)-VLOOKUP(BG$3,'efecte socio eco 12'!$A$5:$X$30,17,FALSE),0)</f>
        <v>0</v>
      </c>
      <c r="BH72" s="42">
        <f>IF(AND(BH$3&gt;=2025,BH$6&lt;&gt;0),VLOOKUP(BH$3,'efecte socio eco fp'!$A$5:$X$30,17,FALSE)-VLOOKUP(BH$3,'efecte socio eco 12'!$A$5:$X$30,17,FALSE),0)</f>
        <v>0</v>
      </c>
      <c r="BI72" s="42">
        <f>IF(AND(BI$3&gt;=2025,BI$6&lt;&gt;0),VLOOKUP(BI$3,'efecte socio eco fp'!$A$5:$X$30,17,FALSE)-VLOOKUP(BI$3,'efecte socio eco 12'!$A$5:$X$30,17,FALSE),0)</f>
        <v>0</v>
      </c>
      <c r="BJ72" s="42">
        <f>IF(AND(BJ$3&gt;=2025,BJ$6&lt;&gt;0),VLOOKUP(BJ$3,'efecte socio eco fp'!$A$5:$X$30,17,FALSE)-VLOOKUP(BJ$3,'efecte socio eco 12'!$A$5:$X$30,17,FALSE),0)</f>
        <v>0</v>
      </c>
      <c r="BK72" s="42">
        <f>IF(AND(BK$3&gt;=2025,BK$6&lt;&gt;0),VLOOKUP(BK$3,'efecte socio eco fp'!$A$5:$X$30,17,FALSE)-VLOOKUP(BK$3,'efecte socio eco 12'!$A$5:$X$30,17,FALSE),0)</f>
        <v>0</v>
      </c>
      <c r="BL72" s="42">
        <f>IF(AND(BL$3&gt;=2025,BL$6&lt;&gt;0),VLOOKUP(BL$3,'efecte socio eco fp'!$A$5:$X$30,17,FALSE)-VLOOKUP(BL$3,'efecte socio eco 12'!$A$5:$X$30,17,FALSE),0)</f>
        <v>0</v>
      </c>
      <c r="BM72" s="42">
        <f>IF(AND(BM$3&gt;=2025,BM$6&lt;&gt;0),VLOOKUP(BM$3,'efecte socio eco fp'!$A$5:$X$30,17,FALSE)-VLOOKUP(BM$3,'efecte socio eco 12'!$A$5:$X$30,17,FALSE),0)</f>
        <v>0</v>
      </c>
      <c r="BN72" s="42">
        <f>IF(AND(BN$3&gt;=2025,BN$6&lt;&gt;0),VLOOKUP(BN$3,'efecte socio eco fp'!$A$5:$X$30,17,FALSE)-VLOOKUP(BN$3,'efecte socio eco 12'!$A$5:$X$30,17,FALSE),0)</f>
        <v>0</v>
      </c>
      <c r="BO72" s="42">
        <f>IF(AND(BO$3&gt;=2025,BO$6&lt;&gt;0),VLOOKUP(BO$3,'efecte socio eco fp'!$A$5:$X$30,17,FALSE)-VLOOKUP(BO$3,'efecte socio eco 12'!$A$5:$X$30,17,FALSE),0)</f>
        <v>0</v>
      </c>
      <c r="BP72" s="42">
        <f>IF(AND(BP$3&gt;=2025,BP$6&lt;&gt;0),VLOOKUP(BP$3,'efecte socio eco fp'!$A$5:$X$30,17,FALSE)-VLOOKUP(BP$3,'efecte socio eco 12'!$A$5:$X$30,17,FALSE),0)</f>
        <v>0</v>
      </c>
      <c r="BQ72" s="42">
        <f>IF(AND(BQ$3&gt;=2025,BQ$6&lt;&gt;0),VLOOKUP(BQ$3,'efecte socio eco fp'!$A$5:$X$30,17,FALSE)-VLOOKUP(BQ$3,'efecte socio eco 12'!$A$5:$X$30,17,FALSE),0)</f>
        <v>0</v>
      </c>
      <c r="BR72" s="42">
        <f>IF(AND(BR$3&gt;=2025,BR$6&lt;&gt;0),VLOOKUP(BR$3,'efecte socio eco fp'!$A$5:$X$30,17,FALSE)-VLOOKUP(BR$3,'efecte socio eco 12'!$A$5:$X$30,17,FALSE),0)</f>
        <v>0</v>
      </c>
      <c r="BS72" s="42">
        <f>IF(AND(BS$3&gt;=2025,BS$6&lt;&gt;0),VLOOKUP(BS$3,'efecte socio eco fp'!$A$5:$X$30,17,FALSE)-VLOOKUP(BS$3,'efecte socio eco 12'!$A$5:$X$30,17,FALSE),0)</f>
        <v>0</v>
      </c>
      <c r="BT72" s="42">
        <f>IF(AND(BT$3&gt;=2025,BT$6&lt;&gt;0),VLOOKUP(BT$3,'efecte socio eco fp'!$A$5:$X$30,17,FALSE)-VLOOKUP(BT$3,'efecte socio eco 12'!$A$5:$X$30,17,FALSE),0)</f>
        <v>0</v>
      </c>
      <c r="BU72" s="42">
        <f>IF(AND(BU$3&gt;=2025,BU$6&lt;&gt;0),VLOOKUP(BU$3,'efecte socio eco fp'!$A$5:$X$30,17,FALSE)-VLOOKUP(BU$3,'efecte socio eco 12'!$A$5:$X$30,17,FALSE),0)</f>
        <v>0</v>
      </c>
      <c r="BV72" s="42">
        <f>IF(AND(BV$3&gt;=2025,BV$6&lt;&gt;0),VLOOKUP(BV$3,'efecte socio eco fp'!$A$5:$X$30,17,FALSE)-VLOOKUP(BV$3,'efecte socio eco 12'!$A$5:$X$30,17,FALSE),0)</f>
        <v>0</v>
      </c>
      <c r="BW72" s="42">
        <f>IF(AND(BW$3&gt;=2025,BW$6&lt;&gt;0),VLOOKUP(BW$3,'efecte socio eco fp'!$A$5:$X$30,17,FALSE)-VLOOKUP(BW$3,'efecte socio eco 12'!$A$5:$X$30,17,FALSE),0)</f>
        <v>0</v>
      </c>
      <c r="BX72" s="42">
        <f>IF(AND(BX$3&gt;=2025,BX$6&lt;&gt;0),VLOOKUP(BX$3,'efecte socio eco fp'!$A$5:$X$30,17,FALSE)-VLOOKUP(BX$3,'efecte socio eco 12'!$A$5:$X$30,17,FALSE),0)</f>
        <v>0</v>
      </c>
      <c r="BY72" s="42">
        <f>IF(AND(BY$3&gt;=2025,BY$6&lt;&gt;0),VLOOKUP(BY$3,'efecte socio eco fp'!$A$5:$X$30,17,FALSE)-VLOOKUP(BY$3,'efecte socio eco 12'!$A$5:$X$30,17,FALSE),0)</f>
        <v>0</v>
      </c>
      <c r="BZ72" s="42">
        <f>IF(AND(BZ$3&gt;=2025,BZ$6&lt;&gt;0),VLOOKUP(BZ$3,'efecte socio eco fp'!$A$5:$X$30,17,FALSE)-VLOOKUP(BZ$3,'efecte socio eco 12'!$A$5:$X$30,17,FALSE),0)</f>
        <v>0</v>
      </c>
      <c r="CA72" s="42">
        <f>IF(AND(CA$3&gt;=2025,CA$6&lt;&gt;0),VLOOKUP(CA$3,'efecte socio eco fp'!$A$5:$X$30,17,FALSE)-VLOOKUP(CA$3,'efecte socio eco 12'!$A$5:$X$30,17,FALSE),0)</f>
        <v>0</v>
      </c>
      <c r="CB72" s="42">
        <f>IF(AND(CB$3&gt;=2025,CB$6&lt;&gt;0),VLOOKUP(CB$3,'efecte socio eco fp'!$A$5:$X$30,17,FALSE)-VLOOKUP(CB$3,'efecte socio eco 12'!$A$5:$X$30,17,FALSE),0)</f>
        <v>0</v>
      </c>
      <c r="CC72" s="42">
        <f>IF(AND(CC$3&gt;=2025,CC$6&lt;&gt;0),VLOOKUP(CC$3,'efecte socio eco fp'!$A$5:$X$30,17,FALSE)-VLOOKUP(CC$3,'efecte socio eco 12'!$A$5:$X$30,17,FALSE),0)</f>
        <v>0</v>
      </c>
      <c r="CD72" s="42">
        <f>IF(AND(CD$3&gt;=2025,CD$6&lt;&gt;0),VLOOKUP(CD$3,'efecte socio eco fp'!$A$5:$X$30,17,FALSE)-VLOOKUP(CD$3,'efecte socio eco 12'!$A$5:$X$30,17,FALSE),0)</f>
        <v>0</v>
      </c>
      <c r="CE72" s="42">
        <f>IF(AND(CE$3&gt;=2025,CE$6&lt;&gt;0),VLOOKUP(CE$3,'efecte socio eco fp'!$A$5:$X$30,17,FALSE)-VLOOKUP(CE$3,'efecte socio eco 12'!$A$5:$X$30,17,FALSE),0)</f>
        <v>0</v>
      </c>
    </row>
    <row r="73" spans="1:83">
      <c r="A73" t="s">
        <v>501</v>
      </c>
      <c r="B73" t="s">
        <v>503</v>
      </c>
      <c r="C73" s="42">
        <f>IF(AND(C$3&gt;=2025,C$6&lt;&gt;0),VLOOKUP(C$3,'efecte socio eco fp'!$A$5:$X$30,18,FALSE)-VLOOKUP(C$3,'efecte socio eco 12'!$A$5:$X$30,18,FALSE),0)</f>
        <v>0</v>
      </c>
      <c r="D73" s="42">
        <f>IF(AND(D$3&gt;=2025,D$6&lt;&gt;0),VLOOKUP(D$3,'efecte socio eco fp'!$A$5:$X$30,18,FALSE)-VLOOKUP(D$3,'efecte socio eco 12'!$A$5:$X$30,18,FALSE),0)</f>
        <v>0</v>
      </c>
      <c r="E73" s="42">
        <f>IF(AND(E$3&gt;=2025,E$6&lt;&gt;0),VLOOKUP(E$3,'efecte socio eco fp'!$A$5:$X$30,18,FALSE)-VLOOKUP(E$3,'efecte socio eco 12'!$A$5:$X$30,18,FALSE),0)</f>
        <v>0</v>
      </c>
      <c r="F73" s="42">
        <f>IF(AND(F$3&gt;=2025,F$6&lt;&gt;0),VLOOKUP(F$3,'efecte socio eco fp'!$A$5:$X$30,18,FALSE)-VLOOKUP(F$3,'efecte socio eco 12'!$A$5:$X$30,18,FALSE),0)</f>
        <v>0</v>
      </c>
      <c r="G73" s="42">
        <f>IF(AND(G$3&gt;=2025,G$6&lt;&gt;0),VLOOKUP(G$3,'efecte socio eco fp'!$A$5:$X$30,18,FALSE)-VLOOKUP(G$3,'efecte socio eco 12'!$A$5:$X$30,18,FALSE),0)</f>
        <v>0</v>
      </c>
      <c r="H73" s="42">
        <f>IF(AND(H$3&gt;=2025,H$6&lt;&gt;0),VLOOKUP(H$3,'efecte socio eco fp'!$A$5:$X$30,18,FALSE)-VLOOKUP(H$3,'efecte socio eco 12'!$A$5:$X$30,18,FALSE),0)</f>
        <v>0</v>
      </c>
      <c r="I73" s="42">
        <f>IF(AND(I$3&gt;=2025,I$6&lt;&gt;0),VLOOKUP(I$3,'efecte socio eco fp'!$A$5:$X$30,18,FALSE)-VLOOKUP(I$3,'efecte socio eco 12'!$A$5:$X$30,18,FALSE),0)</f>
        <v>0</v>
      </c>
      <c r="J73" s="42">
        <f>IF(AND(J$3&gt;=2025,J$6&lt;&gt;0),VLOOKUP(J$3,'efecte socio eco fp'!$A$5:$X$30,18,FALSE)-VLOOKUP(J$3,'efecte socio eco 12'!$A$5:$X$30,18,FALSE),0)</f>
        <v>82.238636232494173</v>
      </c>
      <c r="K73" s="42">
        <f>IF(AND(K$3&gt;=2025,K$6&lt;&gt;0),VLOOKUP(K$3,'efecte socio eco fp'!$A$5:$X$30,18,FALSE)-VLOOKUP(K$3,'efecte socio eco 12'!$A$5:$X$30,18,FALSE),0)</f>
        <v>84.025006194967318</v>
      </c>
      <c r="L73" s="42">
        <f>IF(AND(L$3&gt;=2025,L$6&lt;&gt;0),VLOOKUP(L$3,'efecte socio eco fp'!$A$5:$X$30,18,FALSE)-VLOOKUP(L$3,'efecte socio eco 12'!$A$5:$X$30,18,FALSE),0)</f>
        <v>85.849974908564036</v>
      </c>
      <c r="M73" s="42">
        <f>IF(AND(M$3&gt;=2025,M$6&lt;&gt;0),VLOOKUP(M$3,'efecte socio eco fp'!$A$5:$X$30,18,FALSE)-VLOOKUP(M$3,'efecte socio eco 12'!$A$5:$X$30,18,FALSE),0)</f>
        <v>87.714372571961576</v>
      </c>
      <c r="N73" s="42">
        <f>IF(AND(N$3&gt;=2025,N$6&lt;&gt;0),VLOOKUP(N$3,'efecte socio eco fp'!$A$5:$X$30,18,FALSE)-VLOOKUP(N$3,'efecte socio eco 12'!$A$5:$X$30,18,FALSE),0)</f>
        <v>89.013794477898045</v>
      </c>
      <c r="O73" s="42">
        <f>IF(AND(O$3&gt;=2025,O$6&lt;&gt;0),VLOOKUP(O$3,'efecte socio eco fp'!$A$5:$X$30,18,FALSE)-VLOOKUP(O$3,'efecte socio eco 12'!$A$5:$X$30,18,FALSE),0)</f>
        <v>90.332288384822277</v>
      </c>
      <c r="P73" s="42">
        <f>IF(AND(P$3&gt;=2025,P$6&lt;&gt;0),VLOOKUP(P$3,'efecte socio eco fp'!$A$5:$X$30,18,FALSE)-VLOOKUP(P$3,'efecte socio eco 12'!$A$5:$X$30,18,FALSE),0)</f>
        <v>91.670132064531572</v>
      </c>
      <c r="Q73" s="42">
        <f>IF(AND(Q$3&gt;=2025,Q$6&lt;&gt;0),VLOOKUP(Q$3,'efecte socio eco fp'!$A$5:$X$30,18,FALSE)-VLOOKUP(Q$3,'efecte socio eco 12'!$A$5:$X$30,18,FALSE),0)</f>
        <v>93.027607308087681</v>
      </c>
      <c r="R73" s="42">
        <f>IF(AND(R$3&gt;=2025,R$6&lt;&gt;0),VLOOKUP(R$3,'efecte socio eco fp'!$A$5:$X$30,18,FALSE)-VLOOKUP(R$3,'efecte socio eco 12'!$A$5:$X$30,18,FALSE),0)</f>
        <v>94.40499998364794</v>
      </c>
      <c r="S73" s="42">
        <f>IF(AND(S$3&gt;=2025,S$6&lt;&gt;0),VLOOKUP(S$3,'efecte socio eco fp'!$A$5:$X$30,18,FALSE)-VLOOKUP(S$3,'efecte socio eco 12'!$A$5:$X$30,18,FALSE),0)</f>
        <v>95.773994210776436</v>
      </c>
      <c r="T73" s="42">
        <f>IF(AND(T$3&gt;=2025,T$6&lt;&gt;0),VLOOKUP(T$3,'efecte socio eco fp'!$A$5:$X$30,18,FALSE)-VLOOKUP(T$3,'efecte socio eco 12'!$A$5:$X$30,18,FALSE),0)</f>
        <v>97.162615362029101</v>
      </c>
      <c r="U73" s="42">
        <f>IF(AND(U$3&gt;=2025,U$6&lt;&gt;0),VLOOKUP(U$3,'efecte socio eco fp'!$A$5:$X$30,18,FALSE)-VLOOKUP(U$3,'efecte socio eco 12'!$A$5:$X$30,18,FALSE),0)</f>
        <v>98.571142215987493</v>
      </c>
      <c r="V73" s="42">
        <f>IF(AND(V$3&gt;=2025,V$6&lt;&gt;0),VLOOKUP(V$3,'efecte socio eco fp'!$A$5:$X$30,18,FALSE)-VLOOKUP(V$3,'efecte socio eco 12'!$A$5:$X$30,18,FALSE),0)</f>
        <v>99.999857480434002</v>
      </c>
      <c r="W73" s="42">
        <f>IF(AND(W$3&gt;=2025,W$6&lt;&gt;0),VLOOKUP(W$3,'efecte socio eco fp'!$A$5:$X$30,18,FALSE)-VLOOKUP(W$3,'efecte socio eco 12'!$A$5:$X$30,18,FALSE),0)</f>
        <v>101.44904784737264</v>
      </c>
      <c r="X73" s="42">
        <f>IF(AND(X$3&gt;=2025,X$6&lt;&gt;0),VLOOKUP(X$3,'efecte socio eco fp'!$A$5:$X$30,18,FALSE)-VLOOKUP(X$3,'efecte socio eco 12'!$A$5:$X$30,18,FALSE),0)</f>
        <v>102.43256444472354</v>
      </c>
      <c r="Y73" s="42">
        <f>IF(AND(Y$3&gt;=2025,Y$6&lt;&gt;0),VLOOKUP(Y$3,'efecte socio eco fp'!$A$5:$X$30,18,FALSE)-VLOOKUP(Y$3,'efecte socio eco 12'!$A$5:$X$30,18,FALSE),0)</f>
        <v>103.42561550148457</v>
      </c>
      <c r="Z73" s="42">
        <f>IF(AND(Z$3&gt;=2025,Z$6&lt;&gt;0),VLOOKUP(Z$3,'efecte socio eco fp'!$A$5:$X$30,18,FALSE)-VLOOKUP(Z$3,'efecte socio eco 12'!$A$5:$X$30,18,FALSE),0)</f>
        <v>104.42829344295205</v>
      </c>
      <c r="AA73" s="42">
        <f>IF(AND(AA$3&gt;=2025,AA$6&lt;&gt;0),VLOOKUP(AA$3,'efecte socio eco fp'!$A$5:$X$30,18,FALSE)-VLOOKUP(AA$3,'efecte socio eco 12'!$A$5:$X$30,18,FALSE),0)</f>
        <v>105.44069159033461</v>
      </c>
      <c r="AB73" s="42">
        <f>IF(AND(AB$3&gt;=2025,AB$6&lt;&gt;0),VLOOKUP(AB$3,'efecte socio eco fp'!$A$5:$X$30,18,FALSE)-VLOOKUP(AB$3,'efecte socio eco 12'!$A$5:$X$30,18,FALSE),0)</f>
        <v>106.46290416943339</v>
      </c>
      <c r="AC73" s="42">
        <f>IF(AND(AC$3&gt;=2025,AC$6&lt;&gt;0),VLOOKUP(AC$3,'efecte socio eco fp'!$A$5:$X$30,18,FALSE)-VLOOKUP(AC$3,'efecte socio eco 12'!$A$5:$X$30,18,FALSE),0)</f>
        <v>107.54956228902302</v>
      </c>
      <c r="AD73" s="42">
        <f>IF(AND(AD$3&gt;=2025,AD$6&lt;&gt;0),VLOOKUP(AD$3,'efecte socio eco fp'!$A$5:$X$30,18,FALSE)-VLOOKUP(AD$3,'efecte socio eco 12'!$A$5:$X$30,18,FALSE),0)</f>
        <v>108.64727006808971</v>
      </c>
      <c r="AE73" s="42">
        <f>IF(AND(AE$3&gt;=2025,AE$6&lt;&gt;0),VLOOKUP(AE$3,'efecte socio eco fp'!$A$5:$X$30,18,FALSE)-VLOOKUP(AE$3,'efecte socio eco 12'!$A$5:$X$30,18,FALSE),0)</f>
        <v>109.75613948922546</v>
      </c>
      <c r="AF73" s="42">
        <f>IF(AND(AF$3&gt;=2025,AF$6&lt;&gt;0),VLOOKUP(AF$3,'efecte socio eco fp'!$A$5:$X$30,18,FALSE)-VLOOKUP(AF$3,'efecte socio eco 12'!$A$5:$X$30,18,FALSE),0)</f>
        <v>110.87628366652461</v>
      </c>
      <c r="AG73" s="42">
        <f>IF(AND(AG$3&gt;=2025,AG$6&lt;&gt;0),VLOOKUP(AG$3,'efecte socio eco fp'!$A$5:$X$30,18,FALSE)-VLOOKUP(AG$3,'efecte socio eco 12'!$A$5:$X$30,18,FALSE),0)</f>
        <v>0</v>
      </c>
      <c r="AH73" s="42">
        <f>IF(AND(AH$3&gt;=2025,AH$6&lt;&gt;0),VLOOKUP(AH$3,'efecte socio eco fp'!$A$5:$X$30,18,FALSE)-VLOOKUP(AH$3,'efecte socio eco 12'!$A$5:$X$30,18,FALSE),0)</f>
        <v>0</v>
      </c>
      <c r="AI73" s="42">
        <f>IF(AND(AI$3&gt;=2025,AI$6&lt;&gt;0),VLOOKUP(AI$3,'efecte socio eco fp'!$A$5:$X$30,18,FALSE)-VLOOKUP(AI$3,'efecte socio eco 12'!$A$5:$X$30,18,FALSE),0)</f>
        <v>0</v>
      </c>
      <c r="AJ73" s="42">
        <f>IF(AND(AJ$3&gt;=2025,AJ$6&lt;&gt;0),VLOOKUP(AJ$3,'efecte socio eco fp'!$A$5:$X$30,18,FALSE)-VLOOKUP(AJ$3,'efecte socio eco 12'!$A$5:$X$30,18,FALSE),0)</f>
        <v>0</v>
      </c>
      <c r="AK73" s="42">
        <f>IF(AND(AK$3&gt;=2025,AK$6&lt;&gt;0),VLOOKUP(AK$3,'efecte socio eco fp'!$A$5:$X$30,18,FALSE)-VLOOKUP(AK$3,'efecte socio eco 12'!$A$5:$X$30,18,FALSE),0)</f>
        <v>0</v>
      </c>
      <c r="AL73" s="42">
        <f>IF(AND(AL$3&gt;=2025,AL$6&lt;&gt;0),VLOOKUP(AL$3,'efecte socio eco fp'!$A$5:$X$30,18,FALSE)-VLOOKUP(AL$3,'efecte socio eco 12'!$A$5:$X$30,18,FALSE),0)</f>
        <v>0</v>
      </c>
      <c r="AM73" s="42">
        <f>IF(AND(AM$3&gt;=2025,AM$6&lt;&gt;0),VLOOKUP(AM$3,'efecte socio eco fp'!$A$5:$X$30,18,FALSE)-VLOOKUP(AM$3,'efecte socio eco 12'!$A$5:$X$30,18,FALSE),0)</f>
        <v>0</v>
      </c>
      <c r="AN73" s="42">
        <f>IF(AND(AN$3&gt;=2025,AN$6&lt;&gt;0),VLOOKUP(AN$3,'efecte socio eco fp'!$A$5:$X$30,18,FALSE)-VLOOKUP(AN$3,'efecte socio eco 12'!$A$5:$X$30,18,FALSE),0)</f>
        <v>0</v>
      </c>
      <c r="AO73" s="42">
        <f>IF(AND(AO$3&gt;=2025,AO$6&lt;&gt;0),VLOOKUP(AO$3,'efecte socio eco fp'!$A$5:$X$30,18,FALSE)-VLOOKUP(AO$3,'efecte socio eco 12'!$A$5:$X$30,18,FALSE),0)</f>
        <v>0</v>
      </c>
      <c r="AP73" s="42">
        <f>IF(AND(AP$3&gt;=2025,AP$6&lt;&gt;0),VLOOKUP(AP$3,'efecte socio eco fp'!$A$5:$X$30,18,FALSE)-VLOOKUP(AP$3,'efecte socio eco 12'!$A$5:$X$30,18,FALSE),0)</f>
        <v>0</v>
      </c>
      <c r="AQ73" s="42">
        <f>IF(AND(AQ$3&gt;=2025,AQ$6&lt;&gt;0),VLOOKUP(AQ$3,'efecte socio eco fp'!$A$5:$X$30,18,FALSE)-VLOOKUP(AQ$3,'efecte socio eco 12'!$A$5:$X$30,18,FALSE),0)</f>
        <v>0</v>
      </c>
      <c r="AR73" s="42">
        <f>IF(AND(AR$3&gt;=2025,AR$6&lt;&gt;0),VLOOKUP(AR$3,'efecte socio eco fp'!$A$5:$X$30,18,FALSE)-VLOOKUP(AR$3,'efecte socio eco 12'!$A$5:$X$30,18,FALSE),0)</f>
        <v>0</v>
      </c>
      <c r="AS73" s="42">
        <f>IF(AND(AS$3&gt;=2025,AS$6&lt;&gt;0),VLOOKUP(AS$3,'efecte socio eco fp'!$A$5:$X$30,18,FALSE)-VLOOKUP(AS$3,'efecte socio eco 12'!$A$5:$X$30,18,FALSE),0)</f>
        <v>0</v>
      </c>
      <c r="AT73" s="42">
        <f>IF(AND(AT$3&gt;=2025,AT$6&lt;&gt;0),VLOOKUP(AT$3,'efecte socio eco fp'!$A$5:$X$30,18,FALSE)-VLOOKUP(AT$3,'efecte socio eco 12'!$A$5:$X$30,18,FALSE),0)</f>
        <v>0</v>
      </c>
      <c r="AU73" s="42">
        <f>IF(AND(AU$3&gt;=2025,AU$6&lt;&gt;0),VLOOKUP(AU$3,'efecte socio eco fp'!$A$5:$X$30,18,FALSE)-VLOOKUP(AU$3,'efecte socio eco 12'!$A$5:$X$30,18,FALSE),0)</f>
        <v>0</v>
      </c>
      <c r="AV73" s="42">
        <f>IF(AND(AV$3&gt;=2025,AV$6&lt;&gt;0),VLOOKUP(AV$3,'efecte socio eco fp'!$A$5:$X$30,18,FALSE)-VLOOKUP(AV$3,'efecte socio eco 12'!$A$5:$X$30,18,FALSE),0)</f>
        <v>0</v>
      </c>
      <c r="AW73" s="42">
        <f>IF(AND(AW$3&gt;=2025,AW$6&lt;&gt;0),VLOOKUP(AW$3,'efecte socio eco fp'!$A$5:$X$30,18,FALSE)-VLOOKUP(AW$3,'efecte socio eco 12'!$A$5:$X$30,18,FALSE),0)</f>
        <v>0</v>
      </c>
      <c r="AX73" s="42">
        <f>IF(AND(AX$3&gt;=2025,AX$6&lt;&gt;0),VLOOKUP(AX$3,'efecte socio eco fp'!$A$5:$X$30,18,FALSE)-VLOOKUP(AX$3,'efecte socio eco 12'!$A$5:$X$30,18,FALSE),0)</f>
        <v>0</v>
      </c>
      <c r="AY73" s="42">
        <f>IF(AND(AY$3&gt;=2025,AY$6&lt;&gt;0),VLOOKUP(AY$3,'efecte socio eco fp'!$A$5:$X$30,18,FALSE)-VLOOKUP(AY$3,'efecte socio eco 12'!$A$5:$X$30,18,FALSE),0)</f>
        <v>0</v>
      </c>
      <c r="AZ73" s="42">
        <f>IF(AND(AZ$3&gt;=2025,AZ$6&lt;&gt;0),VLOOKUP(AZ$3,'efecte socio eco fp'!$A$5:$X$30,18,FALSE)-VLOOKUP(AZ$3,'efecte socio eco 12'!$A$5:$X$30,18,FALSE),0)</f>
        <v>0</v>
      </c>
      <c r="BA73" s="42">
        <f>IF(AND(BA$3&gt;=2025,BA$6&lt;&gt;0),VLOOKUP(BA$3,'efecte socio eco fp'!$A$5:$X$30,18,FALSE)-VLOOKUP(BA$3,'efecte socio eco 12'!$A$5:$X$30,18,FALSE),0)</f>
        <v>0</v>
      </c>
      <c r="BB73" s="42">
        <f>IF(AND(BB$3&gt;=2025,BB$6&lt;&gt;0),VLOOKUP(BB$3,'efecte socio eco fp'!$A$5:$X$30,18,FALSE)-VLOOKUP(BB$3,'efecte socio eco 12'!$A$5:$X$30,18,FALSE),0)</f>
        <v>0</v>
      </c>
      <c r="BC73" s="42">
        <f>IF(AND(BC$3&gt;=2025,BC$6&lt;&gt;0),VLOOKUP(BC$3,'efecte socio eco fp'!$A$5:$X$30,18,FALSE)-VLOOKUP(BC$3,'efecte socio eco 12'!$A$5:$X$30,18,FALSE),0)</f>
        <v>0</v>
      </c>
      <c r="BD73" s="42">
        <f>IF(AND(BD$3&gt;=2025,BD$6&lt;&gt;0),VLOOKUP(BD$3,'efecte socio eco fp'!$A$5:$X$30,18,FALSE)-VLOOKUP(BD$3,'efecte socio eco 12'!$A$5:$X$30,18,FALSE),0)</f>
        <v>0</v>
      </c>
      <c r="BE73" s="42">
        <f>IF(AND(BE$3&gt;=2025,BE$6&lt;&gt;0),VLOOKUP(BE$3,'efecte socio eco fp'!$A$5:$X$30,18,FALSE)-VLOOKUP(BE$3,'efecte socio eco 12'!$A$5:$X$30,18,FALSE),0)</f>
        <v>0</v>
      </c>
      <c r="BF73" s="42">
        <f>IF(AND(BF$3&gt;=2025,BF$6&lt;&gt;0),VLOOKUP(BF$3,'efecte socio eco fp'!$A$5:$X$30,18,FALSE)-VLOOKUP(BF$3,'efecte socio eco 12'!$A$5:$X$30,18,FALSE),0)</f>
        <v>0</v>
      </c>
      <c r="BG73" s="42">
        <f>IF(AND(BG$3&gt;=2025,BG$6&lt;&gt;0),VLOOKUP(BG$3,'efecte socio eco fp'!$A$5:$X$30,18,FALSE)-VLOOKUP(BG$3,'efecte socio eco 12'!$A$5:$X$30,18,FALSE),0)</f>
        <v>0</v>
      </c>
      <c r="BH73" s="42">
        <f>IF(AND(BH$3&gt;=2025,BH$6&lt;&gt;0),VLOOKUP(BH$3,'efecte socio eco fp'!$A$5:$X$30,18,FALSE)-VLOOKUP(BH$3,'efecte socio eco 12'!$A$5:$X$30,18,FALSE),0)</f>
        <v>0</v>
      </c>
      <c r="BI73" s="42">
        <f>IF(AND(BI$3&gt;=2025,BI$6&lt;&gt;0),VLOOKUP(BI$3,'efecte socio eco fp'!$A$5:$X$30,18,FALSE)-VLOOKUP(BI$3,'efecte socio eco 12'!$A$5:$X$30,18,FALSE),0)</f>
        <v>0</v>
      </c>
      <c r="BJ73" s="42">
        <f>IF(AND(BJ$3&gt;=2025,BJ$6&lt;&gt;0),VLOOKUP(BJ$3,'efecte socio eco fp'!$A$5:$X$30,18,FALSE)-VLOOKUP(BJ$3,'efecte socio eco 12'!$A$5:$X$30,18,FALSE),0)</f>
        <v>0</v>
      </c>
      <c r="BK73" s="42">
        <f>IF(AND(BK$3&gt;=2025,BK$6&lt;&gt;0),VLOOKUP(BK$3,'efecte socio eco fp'!$A$5:$X$30,18,FALSE)-VLOOKUP(BK$3,'efecte socio eco 12'!$A$5:$X$30,18,FALSE),0)</f>
        <v>0</v>
      </c>
      <c r="BL73" s="42">
        <f>IF(AND(BL$3&gt;=2025,BL$6&lt;&gt;0),VLOOKUP(BL$3,'efecte socio eco fp'!$A$5:$X$30,18,FALSE)-VLOOKUP(BL$3,'efecte socio eco 12'!$A$5:$X$30,18,FALSE),0)</f>
        <v>0</v>
      </c>
      <c r="BM73" s="42">
        <f>IF(AND(BM$3&gt;=2025,BM$6&lt;&gt;0),VLOOKUP(BM$3,'efecte socio eco fp'!$A$5:$X$30,18,FALSE)-VLOOKUP(BM$3,'efecte socio eco 12'!$A$5:$X$30,18,FALSE),0)</f>
        <v>0</v>
      </c>
      <c r="BN73" s="42">
        <f>IF(AND(BN$3&gt;=2025,BN$6&lt;&gt;0),VLOOKUP(BN$3,'efecte socio eco fp'!$A$5:$X$30,18,FALSE)-VLOOKUP(BN$3,'efecte socio eco 12'!$A$5:$X$30,18,FALSE),0)</f>
        <v>0</v>
      </c>
      <c r="BO73" s="42">
        <f>IF(AND(BO$3&gt;=2025,BO$6&lt;&gt;0),VLOOKUP(BO$3,'efecte socio eco fp'!$A$5:$X$30,18,FALSE)-VLOOKUP(BO$3,'efecte socio eco 12'!$A$5:$X$30,18,FALSE),0)</f>
        <v>0</v>
      </c>
      <c r="BP73" s="42">
        <f>IF(AND(BP$3&gt;=2025,BP$6&lt;&gt;0),VLOOKUP(BP$3,'efecte socio eco fp'!$A$5:$X$30,18,FALSE)-VLOOKUP(BP$3,'efecte socio eco 12'!$A$5:$X$30,18,FALSE),0)</f>
        <v>0</v>
      </c>
      <c r="BQ73" s="42">
        <f>IF(AND(BQ$3&gt;=2025,BQ$6&lt;&gt;0),VLOOKUP(BQ$3,'efecte socio eco fp'!$A$5:$X$30,18,FALSE)-VLOOKUP(BQ$3,'efecte socio eco 12'!$A$5:$X$30,18,FALSE),0)</f>
        <v>0</v>
      </c>
      <c r="BR73" s="42">
        <f>IF(AND(BR$3&gt;=2025,BR$6&lt;&gt;0),VLOOKUP(BR$3,'efecte socio eco fp'!$A$5:$X$30,18,FALSE)-VLOOKUP(BR$3,'efecte socio eco 12'!$A$5:$X$30,18,FALSE),0)</f>
        <v>0</v>
      </c>
      <c r="BS73" s="42">
        <f>IF(AND(BS$3&gt;=2025,BS$6&lt;&gt;0),VLOOKUP(BS$3,'efecte socio eco fp'!$A$5:$X$30,18,FALSE)-VLOOKUP(BS$3,'efecte socio eco 12'!$A$5:$X$30,18,FALSE),0)</f>
        <v>0</v>
      </c>
      <c r="BT73" s="42">
        <f>IF(AND(BT$3&gt;=2025,BT$6&lt;&gt;0),VLOOKUP(BT$3,'efecte socio eco fp'!$A$5:$X$30,18,FALSE)-VLOOKUP(BT$3,'efecte socio eco 12'!$A$5:$X$30,18,FALSE),0)</f>
        <v>0</v>
      </c>
      <c r="BU73" s="42">
        <f>IF(AND(BU$3&gt;=2025,BU$6&lt;&gt;0),VLOOKUP(BU$3,'efecte socio eco fp'!$A$5:$X$30,18,FALSE)-VLOOKUP(BU$3,'efecte socio eco 12'!$A$5:$X$30,18,FALSE),0)</f>
        <v>0</v>
      </c>
      <c r="BV73" s="42">
        <f>IF(AND(BV$3&gt;=2025,BV$6&lt;&gt;0),VLOOKUP(BV$3,'efecte socio eco fp'!$A$5:$X$30,18,FALSE)-VLOOKUP(BV$3,'efecte socio eco 12'!$A$5:$X$30,18,FALSE),0)</f>
        <v>0</v>
      </c>
      <c r="BW73" s="42">
        <f>IF(AND(BW$3&gt;=2025,BW$6&lt;&gt;0),VLOOKUP(BW$3,'efecte socio eco fp'!$A$5:$X$30,18,FALSE)-VLOOKUP(BW$3,'efecte socio eco 12'!$A$5:$X$30,18,FALSE),0)</f>
        <v>0</v>
      </c>
      <c r="BX73" s="42">
        <f>IF(AND(BX$3&gt;=2025,BX$6&lt;&gt;0),VLOOKUP(BX$3,'efecte socio eco fp'!$A$5:$X$30,18,FALSE)-VLOOKUP(BX$3,'efecte socio eco 12'!$A$5:$X$30,18,FALSE),0)</f>
        <v>0</v>
      </c>
      <c r="BY73" s="42">
        <f>IF(AND(BY$3&gt;=2025,BY$6&lt;&gt;0),VLOOKUP(BY$3,'efecte socio eco fp'!$A$5:$X$30,18,FALSE)-VLOOKUP(BY$3,'efecte socio eco 12'!$A$5:$X$30,18,FALSE),0)</f>
        <v>0</v>
      </c>
      <c r="BZ73" s="42">
        <f>IF(AND(BZ$3&gt;=2025,BZ$6&lt;&gt;0),VLOOKUP(BZ$3,'efecte socio eco fp'!$A$5:$X$30,18,FALSE)-VLOOKUP(BZ$3,'efecte socio eco 12'!$A$5:$X$30,18,FALSE),0)</f>
        <v>0</v>
      </c>
      <c r="CA73" s="42">
        <f>IF(AND(CA$3&gt;=2025,CA$6&lt;&gt;0),VLOOKUP(CA$3,'efecte socio eco fp'!$A$5:$X$30,18,FALSE)-VLOOKUP(CA$3,'efecte socio eco 12'!$A$5:$X$30,18,FALSE),0)</f>
        <v>0</v>
      </c>
      <c r="CB73" s="42">
        <f>IF(AND(CB$3&gt;=2025,CB$6&lt;&gt;0),VLOOKUP(CB$3,'efecte socio eco fp'!$A$5:$X$30,18,FALSE)-VLOOKUP(CB$3,'efecte socio eco 12'!$A$5:$X$30,18,FALSE),0)</f>
        <v>0</v>
      </c>
      <c r="CC73" s="42">
        <f>IF(AND(CC$3&gt;=2025,CC$6&lt;&gt;0),VLOOKUP(CC$3,'efecte socio eco fp'!$A$5:$X$30,18,FALSE)-VLOOKUP(CC$3,'efecte socio eco 12'!$A$5:$X$30,18,FALSE),0)</f>
        <v>0</v>
      </c>
      <c r="CD73" s="42">
        <f>IF(AND(CD$3&gt;=2025,CD$6&lt;&gt;0),VLOOKUP(CD$3,'efecte socio eco fp'!$A$5:$X$30,18,FALSE)-VLOOKUP(CD$3,'efecte socio eco 12'!$A$5:$X$30,18,FALSE),0)</f>
        <v>0</v>
      </c>
      <c r="CE73" s="42">
        <f>IF(AND(CE$3&gt;=2025,CE$6&lt;&gt;0),VLOOKUP(CE$3,'efecte socio eco fp'!$A$5:$X$30,18,FALSE)-VLOOKUP(CE$3,'efecte socio eco 12'!$A$5:$X$30,18,FALSE),0)</f>
        <v>0</v>
      </c>
    </row>
    <row r="74" spans="1:83">
      <c r="A74" t="s">
        <v>502</v>
      </c>
      <c r="B74" t="s">
        <v>503</v>
      </c>
      <c r="C74" s="42">
        <f>IF(AND(C$3&gt;=2025,C$6&lt;&gt;0),VLOOKUP(C$3,'efecte socio eco fp'!$A$5:$X$30,19,FALSE)-VLOOKUP(C$3,'efecte socio eco 12'!$A$5:$X$30,19,FALSE),0)</f>
        <v>0</v>
      </c>
      <c r="D74" s="42">
        <f>IF(AND(D$3&gt;=2025,D$6&lt;&gt;0),VLOOKUP(D$3,'efecte socio eco fp'!$A$5:$X$30,19,FALSE)-VLOOKUP(D$3,'efecte socio eco 12'!$A$5:$X$30,19,FALSE),0)</f>
        <v>0</v>
      </c>
      <c r="E74" s="42">
        <f>IF(AND(E$3&gt;=2025,E$6&lt;&gt;0),VLOOKUP(E$3,'efecte socio eco fp'!$A$5:$X$30,19,FALSE)-VLOOKUP(E$3,'efecte socio eco 12'!$A$5:$X$30,19,FALSE),0)</f>
        <v>0</v>
      </c>
      <c r="F74" s="42">
        <f>IF(AND(F$3&gt;=2025,F$6&lt;&gt;0),VLOOKUP(F$3,'efecte socio eco fp'!$A$5:$X$30,19,FALSE)-VLOOKUP(F$3,'efecte socio eco 12'!$A$5:$X$30,19,FALSE),0)</f>
        <v>0</v>
      </c>
      <c r="G74" s="42">
        <f>IF(AND(G$3&gt;=2025,G$6&lt;&gt;0),VLOOKUP(G$3,'efecte socio eco fp'!$A$5:$X$30,19,FALSE)-VLOOKUP(G$3,'efecte socio eco 12'!$A$5:$X$30,19,FALSE),0)</f>
        <v>0</v>
      </c>
      <c r="H74" s="42">
        <f>IF(AND(H$3&gt;=2025,H$6&lt;&gt;0),VLOOKUP(H$3,'efecte socio eco fp'!$A$5:$X$30,19,FALSE)-VLOOKUP(H$3,'efecte socio eco 12'!$A$5:$X$30,19,FALSE),0)</f>
        <v>0</v>
      </c>
      <c r="I74" s="42">
        <f>IF(AND(I$3&gt;=2025,I$6&lt;&gt;0),VLOOKUP(I$3,'efecte socio eco fp'!$A$5:$X$30,19,FALSE)-VLOOKUP(I$3,'efecte socio eco 12'!$A$5:$X$30,19,FALSE),0)</f>
        <v>0</v>
      </c>
      <c r="J74" s="42">
        <f>IF(AND(J$3&gt;=2025,J$6&lt;&gt;0),VLOOKUP(J$3,'efecte socio eco fp'!$A$5:$X$30,19,FALSE)-VLOOKUP(J$3,'efecte socio eco 12'!$A$5:$X$30,19,FALSE),0)</f>
        <v>180.36120051315447</v>
      </c>
      <c r="K74" s="42">
        <f>IF(AND(K$3&gt;=2025,K$6&lt;&gt;0),VLOOKUP(K$3,'efecte socio eco fp'!$A$5:$X$30,19,FALSE)-VLOOKUP(K$3,'efecte socio eco 12'!$A$5:$X$30,19,FALSE),0)</f>
        <v>184.28650139537058</v>
      </c>
      <c r="L74" s="42">
        <f>IF(AND(L$3&gt;=2025,L$6&lt;&gt;0),VLOOKUP(L$3,'efecte socio eco fp'!$A$5:$X$30,19,FALSE)-VLOOKUP(L$3,'efecte socio eco 12'!$A$5:$X$30,19,FALSE),0)</f>
        <v>188.29677080934925</v>
      </c>
      <c r="M74" s="42">
        <f>IF(AND(M$3&gt;=2025,M$6&lt;&gt;0),VLOOKUP(M$3,'efecte socio eco fp'!$A$5:$X$30,19,FALSE)-VLOOKUP(M$3,'efecte socio eco 12'!$A$5:$X$30,19,FALSE),0)</f>
        <v>192.39383942037603</v>
      </c>
      <c r="N74" s="42">
        <f>IF(AND(N$3&gt;=2025,N$6&lt;&gt;0),VLOOKUP(N$3,'efecte socio eco fp'!$A$5:$X$30,19,FALSE)-VLOOKUP(N$3,'efecte socio eco 12'!$A$5:$X$30,19,FALSE),0)</f>
        <v>195.30206379334413</v>
      </c>
      <c r="O74" s="42">
        <f>IF(AND(O$3&gt;=2025,O$6&lt;&gt;0),VLOOKUP(O$3,'efecte socio eco fp'!$A$5:$X$30,19,FALSE)-VLOOKUP(O$3,'efecte socio eco 12'!$A$5:$X$30,19,FALSE),0)</f>
        <v>198.25368661947141</v>
      </c>
      <c r="P74" s="42">
        <f>IF(AND(P$3&gt;=2025,P$6&lt;&gt;0),VLOOKUP(P$3,'efecte socio eco fp'!$A$5:$X$30,19,FALSE)-VLOOKUP(P$3,'efecte socio eco 12'!$A$5:$X$30,19,FALSE),0)</f>
        <v>201.24934883392052</v>
      </c>
      <c r="Q74" s="42">
        <f>IF(AND(Q$3&gt;=2025,Q$6&lt;&gt;0),VLOOKUP(Q$3,'efecte socio eco fp'!$A$5:$X$30,19,FALSE)-VLOOKUP(Q$3,'efecte socio eco 12'!$A$5:$X$30,19,FALSE),0)</f>
        <v>204.2897007570682</v>
      </c>
      <c r="R74" s="42">
        <f>IF(AND(R$3&gt;=2025,R$6&lt;&gt;0),VLOOKUP(R$3,'efecte socio eco fp'!$A$5:$X$30,19,FALSE)-VLOOKUP(R$3,'efecte socio eco 12'!$A$5:$X$30,19,FALSE),0)</f>
        <v>207.37540223092947</v>
      </c>
      <c r="S74" s="42">
        <f>IF(AND(S$3&gt;=2025,S$6&lt;&gt;0),VLOOKUP(S$3,'efecte socio eco fp'!$A$5:$X$30,19,FALSE)-VLOOKUP(S$3,'efecte socio eco 12'!$A$5:$X$30,19,FALSE),0)</f>
        <v>210.41055022380533</v>
      </c>
      <c r="T74" s="42">
        <f>IF(AND(T$3&gt;=2025,T$6&lt;&gt;0),VLOOKUP(T$3,'efecte socio eco fp'!$A$5:$X$30,19,FALSE)-VLOOKUP(T$3,'efecte socio eco 12'!$A$5:$X$30,19,FALSE),0)</f>
        <v>213.4895476529673</v>
      </c>
      <c r="U74" s="42">
        <f>IF(AND(U$3&gt;=2025,U$6&lt;&gt;0),VLOOKUP(U$3,'efecte socio eco fp'!$A$5:$X$30,19,FALSE)-VLOOKUP(U$3,'efecte socio eco 12'!$A$5:$X$30,19,FALSE),0)</f>
        <v>216.61302143089415</v>
      </c>
      <c r="V74" s="42">
        <f>IF(AND(V$3&gt;=2025,V$6&lt;&gt;0),VLOOKUP(V$3,'efecte socio eco fp'!$A$5:$X$30,19,FALSE)-VLOOKUP(V$3,'efecte socio eco 12'!$A$5:$X$30,19,FALSE),0)</f>
        <v>219.78160735621714</v>
      </c>
      <c r="W74" s="42">
        <f>IF(AND(W$3&gt;=2025,W$6&lt;&gt;0),VLOOKUP(W$3,'efecte socio eco fp'!$A$5:$X$30,19,FALSE)-VLOOKUP(W$3,'efecte socio eco 12'!$A$5:$X$30,19,FALSE),0)</f>
        <v>222.995950238761</v>
      </c>
      <c r="X74" s="42">
        <f>IF(AND(X$3&gt;=2025,X$6&lt;&gt;0),VLOOKUP(X$3,'efecte socio eco fp'!$A$5:$X$30,19,FALSE)-VLOOKUP(X$3,'efecte socio eco 12'!$A$5:$X$30,19,FALSE),0)</f>
        <v>225.18335044592823</v>
      </c>
      <c r="Y74" s="42">
        <f>IF(AND(Y$3&gt;=2025,Y$6&lt;&gt;0),VLOOKUP(Y$3,'efecte socio eco fp'!$A$5:$X$30,19,FALSE)-VLOOKUP(Y$3,'efecte socio eco 12'!$A$5:$X$30,19,FALSE),0)</f>
        <v>227.39220691527225</v>
      </c>
      <c r="Z74" s="42">
        <f>IF(AND(Z$3&gt;=2025,Z$6&lt;&gt;0),VLOOKUP(Z$3,'efecte socio eco fp'!$A$5:$X$30,19,FALSE)-VLOOKUP(Z$3,'efecte socio eco 12'!$A$5:$X$30,19,FALSE),0)</f>
        <v>229.62273010916761</v>
      </c>
      <c r="AA74" s="42">
        <f>IF(AND(AA$3&gt;=2025,AA$6&lt;&gt;0),VLOOKUP(AA$3,'efecte socio eco fp'!$A$5:$X$30,19,FALSE)-VLOOKUP(AA$3,'efecte socio eco 12'!$A$5:$X$30,19,FALSE),0)</f>
        <v>231.87513255437079</v>
      </c>
      <c r="AB74" s="42">
        <f>IF(AND(AB$3&gt;=2025,AB$6&lt;&gt;0),VLOOKUP(AB$3,'efecte socio eco fp'!$A$5:$X$30,19,FALSE)-VLOOKUP(AB$3,'efecte socio eco 12'!$A$5:$X$30,19,FALSE),0)</f>
        <v>234.14962886226203</v>
      </c>
      <c r="AC74" s="42">
        <f>IF(AND(AC$3&gt;=2025,AC$6&lt;&gt;0),VLOOKUP(AC$3,'efecte socio eco fp'!$A$5:$X$30,19,FALSE)-VLOOKUP(AC$3,'efecte socio eco 12'!$A$5:$X$30,19,FALSE),0)</f>
        <v>236.55546250227781</v>
      </c>
      <c r="AD74" s="42">
        <f>IF(AND(AD$3&gt;=2025,AD$6&lt;&gt;0),VLOOKUP(AD$3,'efecte socio eco fp'!$A$5:$X$30,19,FALSE)-VLOOKUP(AD$3,'efecte socio eco 12'!$A$5:$X$30,19,FALSE),0)</f>
        <v>238.98590467613758</v>
      </c>
      <c r="AE74" s="42">
        <f>IF(AND(AE$3&gt;=2025,AE$6&lt;&gt;0),VLOOKUP(AE$3,'efecte socio eco fp'!$A$5:$X$30,19,FALSE)-VLOOKUP(AE$3,'efecte socio eco 12'!$A$5:$X$30,19,FALSE),0)</f>
        <v>241.44120610542086</v>
      </c>
      <c r="AF74" s="42">
        <f>IF(AND(AF$3&gt;=2025,AF$6&lt;&gt;0),VLOOKUP(AF$3,'efecte socio eco fp'!$A$5:$X$30,19,FALSE)-VLOOKUP(AF$3,'efecte socio eco 12'!$A$5:$X$30,19,FALSE),0)</f>
        <v>243.9216200572555</v>
      </c>
      <c r="AG74" s="42">
        <f>IF(AND(AG$3&gt;=2025,AG$6&lt;&gt;0),VLOOKUP(AG$3,'efecte socio eco fp'!$A$5:$X$30,19,FALSE)-VLOOKUP(AG$3,'efecte socio eco 12'!$A$5:$X$30,19,FALSE),0)</f>
        <v>0</v>
      </c>
      <c r="AH74" s="42">
        <f>IF(AND(AH$3&gt;=2025,AH$6&lt;&gt;0),VLOOKUP(AH$3,'efecte socio eco fp'!$A$5:$X$30,19,FALSE)-VLOOKUP(AH$3,'efecte socio eco 12'!$A$5:$X$30,19,FALSE),0)</f>
        <v>0</v>
      </c>
      <c r="AI74" s="42">
        <f>IF(AND(AI$3&gt;=2025,AI$6&lt;&gt;0),VLOOKUP(AI$3,'efecte socio eco fp'!$A$5:$X$30,19,FALSE)-VLOOKUP(AI$3,'efecte socio eco 12'!$A$5:$X$30,19,FALSE),0)</f>
        <v>0</v>
      </c>
      <c r="AJ74" s="42">
        <f>IF(AND(AJ$3&gt;=2025,AJ$6&lt;&gt;0),VLOOKUP(AJ$3,'efecte socio eco fp'!$A$5:$X$30,19,FALSE)-VLOOKUP(AJ$3,'efecte socio eco 12'!$A$5:$X$30,19,FALSE),0)</f>
        <v>0</v>
      </c>
      <c r="AK74" s="42">
        <f>IF(AND(AK$3&gt;=2025,AK$6&lt;&gt;0),VLOOKUP(AK$3,'efecte socio eco fp'!$A$5:$X$30,19,FALSE)-VLOOKUP(AK$3,'efecte socio eco 12'!$A$5:$X$30,19,FALSE),0)</f>
        <v>0</v>
      </c>
      <c r="AL74" s="42">
        <f>IF(AND(AL$3&gt;=2025,AL$6&lt;&gt;0),VLOOKUP(AL$3,'efecte socio eco fp'!$A$5:$X$30,19,FALSE)-VLOOKUP(AL$3,'efecte socio eco 12'!$A$5:$X$30,19,FALSE),0)</f>
        <v>0</v>
      </c>
      <c r="AM74" s="42">
        <f>IF(AND(AM$3&gt;=2025,AM$6&lt;&gt;0),VLOOKUP(AM$3,'efecte socio eco fp'!$A$5:$X$30,19,FALSE)-VLOOKUP(AM$3,'efecte socio eco 12'!$A$5:$X$30,19,FALSE),0)</f>
        <v>0</v>
      </c>
      <c r="AN74" s="42">
        <f>IF(AND(AN$3&gt;=2025,AN$6&lt;&gt;0),VLOOKUP(AN$3,'efecte socio eco fp'!$A$5:$X$30,19,FALSE)-VLOOKUP(AN$3,'efecte socio eco 12'!$A$5:$X$30,19,FALSE),0)</f>
        <v>0</v>
      </c>
      <c r="AO74" s="42">
        <f>IF(AND(AO$3&gt;=2025,AO$6&lt;&gt;0),VLOOKUP(AO$3,'efecte socio eco fp'!$A$5:$X$30,19,FALSE)-VLOOKUP(AO$3,'efecte socio eco 12'!$A$5:$X$30,19,FALSE),0)</f>
        <v>0</v>
      </c>
      <c r="AP74" s="42">
        <f>IF(AND(AP$3&gt;=2025,AP$6&lt;&gt;0),VLOOKUP(AP$3,'efecte socio eco fp'!$A$5:$X$30,19,FALSE)-VLOOKUP(AP$3,'efecte socio eco 12'!$A$5:$X$30,19,FALSE),0)</f>
        <v>0</v>
      </c>
      <c r="AQ74" s="42">
        <f>IF(AND(AQ$3&gt;=2025,AQ$6&lt;&gt;0),VLOOKUP(AQ$3,'efecte socio eco fp'!$A$5:$X$30,19,FALSE)-VLOOKUP(AQ$3,'efecte socio eco 12'!$A$5:$X$30,19,FALSE),0)</f>
        <v>0</v>
      </c>
      <c r="AR74" s="42">
        <f>IF(AND(AR$3&gt;=2025,AR$6&lt;&gt;0),VLOOKUP(AR$3,'efecte socio eco fp'!$A$5:$X$30,19,FALSE)-VLOOKUP(AR$3,'efecte socio eco 12'!$A$5:$X$30,19,FALSE),0)</f>
        <v>0</v>
      </c>
      <c r="AS74" s="42">
        <f>IF(AND(AS$3&gt;=2025,AS$6&lt;&gt;0),VLOOKUP(AS$3,'efecte socio eco fp'!$A$5:$X$30,19,FALSE)-VLOOKUP(AS$3,'efecte socio eco 12'!$A$5:$X$30,19,FALSE),0)</f>
        <v>0</v>
      </c>
      <c r="AT74" s="42">
        <f>IF(AND(AT$3&gt;=2025,AT$6&lt;&gt;0),VLOOKUP(AT$3,'efecte socio eco fp'!$A$5:$X$30,19,FALSE)-VLOOKUP(AT$3,'efecte socio eco 12'!$A$5:$X$30,19,FALSE),0)</f>
        <v>0</v>
      </c>
      <c r="AU74" s="42">
        <f>IF(AND(AU$3&gt;=2025,AU$6&lt;&gt;0),VLOOKUP(AU$3,'efecte socio eco fp'!$A$5:$X$30,19,FALSE)-VLOOKUP(AU$3,'efecte socio eco 12'!$A$5:$X$30,19,FALSE),0)</f>
        <v>0</v>
      </c>
      <c r="AV74" s="42">
        <f>IF(AND(AV$3&gt;=2025,AV$6&lt;&gt;0),VLOOKUP(AV$3,'efecte socio eco fp'!$A$5:$X$30,19,FALSE)-VLOOKUP(AV$3,'efecte socio eco 12'!$A$5:$X$30,19,FALSE),0)</f>
        <v>0</v>
      </c>
      <c r="AW74" s="42">
        <f>IF(AND(AW$3&gt;=2025,AW$6&lt;&gt;0),VLOOKUP(AW$3,'efecte socio eco fp'!$A$5:$X$30,19,FALSE)-VLOOKUP(AW$3,'efecte socio eco 12'!$A$5:$X$30,19,FALSE),0)</f>
        <v>0</v>
      </c>
      <c r="AX74" s="42">
        <f>IF(AND(AX$3&gt;=2025,AX$6&lt;&gt;0),VLOOKUP(AX$3,'efecte socio eco fp'!$A$5:$X$30,19,FALSE)-VLOOKUP(AX$3,'efecte socio eco 12'!$A$5:$X$30,19,FALSE),0)</f>
        <v>0</v>
      </c>
      <c r="AY74" s="42">
        <f>IF(AND(AY$3&gt;=2025,AY$6&lt;&gt;0),VLOOKUP(AY$3,'efecte socio eco fp'!$A$5:$X$30,19,FALSE)-VLOOKUP(AY$3,'efecte socio eco 12'!$A$5:$X$30,19,FALSE),0)</f>
        <v>0</v>
      </c>
      <c r="AZ74" s="42">
        <f>IF(AND(AZ$3&gt;=2025,AZ$6&lt;&gt;0),VLOOKUP(AZ$3,'efecte socio eco fp'!$A$5:$X$30,19,FALSE)-VLOOKUP(AZ$3,'efecte socio eco 12'!$A$5:$X$30,19,FALSE),0)</f>
        <v>0</v>
      </c>
      <c r="BA74" s="42">
        <f>IF(AND(BA$3&gt;=2025,BA$6&lt;&gt;0),VLOOKUP(BA$3,'efecte socio eco fp'!$A$5:$X$30,19,FALSE)-VLOOKUP(BA$3,'efecte socio eco 12'!$A$5:$X$30,19,FALSE),0)</f>
        <v>0</v>
      </c>
      <c r="BB74" s="42">
        <f>IF(AND(BB$3&gt;=2025,BB$6&lt;&gt;0),VLOOKUP(BB$3,'efecte socio eco fp'!$A$5:$X$30,19,FALSE)-VLOOKUP(BB$3,'efecte socio eco 12'!$A$5:$X$30,19,FALSE),0)</f>
        <v>0</v>
      </c>
      <c r="BC74" s="42">
        <f>IF(AND(BC$3&gt;=2025,BC$6&lt;&gt;0),VLOOKUP(BC$3,'efecte socio eco fp'!$A$5:$X$30,19,FALSE)-VLOOKUP(BC$3,'efecte socio eco 12'!$A$5:$X$30,19,FALSE),0)</f>
        <v>0</v>
      </c>
      <c r="BD74" s="42">
        <f>IF(AND(BD$3&gt;=2025,BD$6&lt;&gt;0),VLOOKUP(BD$3,'efecte socio eco fp'!$A$5:$X$30,19,FALSE)-VLOOKUP(BD$3,'efecte socio eco 12'!$A$5:$X$30,19,FALSE),0)</f>
        <v>0</v>
      </c>
      <c r="BE74" s="42">
        <f>IF(AND(BE$3&gt;=2025,BE$6&lt;&gt;0),VLOOKUP(BE$3,'efecte socio eco fp'!$A$5:$X$30,19,FALSE)-VLOOKUP(BE$3,'efecte socio eco 12'!$A$5:$X$30,19,FALSE),0)</f>
        <v>0</v>
      </c>
      <c r="BF74" s="42">
        <f>IF(AND(BF$3&gt;=2025,BF$6&lt;&gt;0),VLOOKUP(BF$3,'efecte socio eco fp'!$A$5:$X$30,19,FALSE)-VLOOKUP(BF$3,'efecte socio eco 12'!$A$5:$X$30,19,FALSE),0)</f>
        <v>0</v>
      </c>
      <c r="BG74" s="42">
        <f>IF(AND(BG$3&gt;=2025,BG$6&lt;&gt;0),VLOOKUP(BG$3,'efecte socio eco fp'!$A$5:$X$30,19,FALSE)-VLOOKUP(BG$3,'efecte socio eco 12'!$A$5:$X$30,19,FALSE),0)</f>
        <v>0</v>
      </c>
      <c r="BH74" s="42">
        <f>IF(AND(BH$3&gt;=2025,BH$6&lt;&gt;0),VLOOKUP(BH$3,'efecte socio eco fp'!$A$5:$X$30,19,FALSE)-VLOOKUP(BH$3,'efecte socio eco 12'!$A$5:$X$30,19,FALSE),0)</f>
        <v>0</v>
      </c>
      <c r="BI74" s="42">
        <f>IF(AND(BI$3&gt;=2025,BI$6&lt;&gt;0),VLOOKUP(BI$3,'efecte socio eco fp'!$A$5:$X$30,19,FALSE)-VLOOKUP(BI$3,'efecte socio eco 12'!$A$5:$X$30,19,FALSE),0)</f>
        <v>0</v>
      </c>
      <c r="BJ74" s="42">
        <f>IF(AND(BJ$3&gt;=2025,BJ$6&lt;&gt;0),VLOOKUP(BJ$3,'efecte socio eco fp'!$A$5:$X$30,19,FALSE)-VLOOKUP(BJ$3,'efecte socio eco 12'!$A$5:$X$30,19,FALSE),0)</f>
        <v>0</v>
      </c>
      <c r="BK74" s="42">
        <f>IF(AND(BK$3&gt;=2025,BK$6&lt;&gt;0),VLOOKUP(BK$3,'efecte socio eco fp'!$A$5:$X$30,19,FALSE)-VLOOKUP(BK$3,'efecte socio eco 12'!$A$5:$X$30,19,FALSE),0)</f>
        <v>0</v>
      </c>
      <c r="BL74" s="42">
        <f>IF(AND(BL$3&gt;=2025,BL$6&lt;&gt;0),VLOOKUP(BL$3,'efecte socio eco fp'!$A$5:$X$30,19,FALSE)-VLOOKUP(BL$3,'efecte socio eco 12'!$A$5:$X$30,19,FALSE),0)</f>
        <v>0</v>
      </c>
      <c r="BM74" s="42">
        <f>IF(AND(BM$3&gt;=2025,BM$6&lt;&gt;0),VLOOKUP(BM$3,'efecte socio eco fp'!$A$5:$X$30,19,FALSE)-VLOOKUP(BM$3,'efecte socio eco 12'!$A$5:$X$30,19,FALSE),0)</f>
        <v>0</v>
      </c>
      <c r="BN74" s="42">
        <f>IF(AND(BN$3&gt;=2025,BN$6&lt;&gt;0),VLOOKUP(BN$3,'efecte socio eco fp'!$A$5:$X$30,19,FALSE)-VLOOKUP(BN$3,'efecte socio eco 12'!$A$5:$X$30,19,FALSE),0)</f>
        <v>0</v>
      </c>
      <c r="BO74" s="42">
        <f>IF(AND(BO$3&gt;=2025,BO$6&lt;&gt;0),VLOOKUP(BO$3,'efecte socio eco fp'!$A$5:$X$30,19,FALSE)-VLOOKUP(BO$3,'efecte socio eco 12'!$A$5:$X$30,19,FALSE),0)</f>
        <v>0</v>
      </c>
      <c r="BP74" s="42">
        <f>IF(AND(BP$3&gt;=2025,BP$6&lt;&gt;0),VLOOKUP(BP$3,'efecte socio eco fp'!$A$5:$X$30,19,FALSE)-VLOOKUP(BP$3,'efecte socio eco 12'!$A$5:$X$30,19,FALSE),0)</f>
        <v>0</v>
      </c>
      <c r="BQ74" s="42">
        <f>IF(AND(BQ$3&gt;=2025,BQ$6&lt;&gt;0),VLOOKUP(BQ$3,'efecte socio eco fp'!$A$5:$X$30,19,FALSE)-VLOOKUP(BQ$3,'efecte socio eco 12'!$A$5:$X$30,19,FALSE),0)</f>
        <v>0</v>
      </c>
      <c r="BR74" s="42">
        <f>IF(AND(BR$3&gt;=2025,BR$6&lt;&gt;0),VLOOKUP(BR$3,'efecte socio eco fp'!$A$5:$X$30,19,FALSE)-VLOOKUP(BR$3,'efecte socio eco 12'!$A$5:$X$30,19,FALSE),0)</f>
        <v>0</v>
      </c>
      <c r="BS74" s="42">
        <f>IF(AND(BS$3&gt;=2025,BS$6&lt;&gt;0),VLOOKUP(BS$3,'efecte socio eco fp'!$A$5:$X$30,19,FALSE)-VLOOKUP(BS$3,'efecte socio eco 12'!$A$5:$X$30,19,FALSE),0)</f>
        <v>0</v>
      </c>
      <c r="BT74" s="42">
        <f>IF(AND(BT$3&gt;=2025,BT$6&lt;&gt;0),VLOOKUP(BT$3,'efecte socio eco fp'!$A$5:$X$30,19,FALSE)-VLOOKUP(BT$3,'efecte socio eco 12'!$A$5:$X$30,19,FALSE),0)</f>
        <v>0</v>
      </c>
      <c r="BU74" s="42">
        <f>IF(AND(BU$3&gt;=2025,BU$6&lt;&gt;0),VLOOKUP(BU$3,'efecte socio eco fp'!$A$5:$X$30,19,FALSE)-VLOOKUP(BU$3,'efecte socio eco 12'!$A$5:$X$30,19,FALSE),0)</f>
        <v>0</v>
      </c>
      <c r="BV74" s="42">
        <f>IF(AND(BV$3&gt;=2025,BV$6&lt;&gt;0),VLOOKUP(BV$3,'efecte socio eco fp'!$A$5:$X$30,19,FALSE)-VLOOKUP(BV$3,'efecte socio eco 12'!$A$5:$X$30,19,FALSE),0)</f>
        <v>0</v>
      </c>
      <c r="BW74" s="42">
        <f>IF(AND(BW$3&gt;=2025,BW$6&lt;&gt;0),VLOOKUP(BW$3,'efecte socio eco fp'!$A$5:$X$30,19,FALSE)-VLOOKUP(BW$3,'efecte socio eco 12'!$A$5:$X$30,19,FALSE),0)</f>
        <v>0</v>
      </c>
      <c r="BX74" s="42">
        <f>IF(AND(BX$3&gt;=2025,BX$6&lt;&gt;0),VLOOKUP(BX$3,'efecte socio eco fp'!$A$5:$X$30,19,FALSE)-VLOOKUP(BX$3,'efecte socio eco 12'!$A$5:$X$30,19,FALSE),0)</f>
        <v>0</v>
      </c>
      <c r="BY74" s="42">
        <f>IF(AND(BY$3&gt;=2025,BY$6&lt;&gt;0),VLOOKUP(BY$3,'efecte socio eco fp'!$A$5:$X$30,19,FALSE)-VLOOKUP(BY$3,'efecte socio eco 12'!$A$5:$X$30,19,FALSE),0)</f>
        <v>0</v>
      </c>
      <c r="BZ74" s="42">
        <f>IF(AND(BZ$3&gt;=2025,BZ$6&lt;&gt;0),VLOOKUP(BZ$3,'efecte socio eco fp'!$A$5:$X$30,19,FALSE)-VLOOKUP(BZ$3,'efecte socio eco 12'!$A$5:$X$30,19,FALSE),0)</f>
        <v>0</v>
      </c>
      <c r="CA74" s="42">
        <f>IF(AND(CA$3&gt;=2025,CA$6&lt;&gt;0),VLOOKUP(CA$3,'efecte socio eco fp'!$A$5:$X$30,19,FALSE)-VLOOKUP(CA$3,'efecte socio eco 12'!$A$5:$X$30,19,FALSE),0)</f>
        <v>0</v>
      </c>
      <c r="CB74" s="42">
        <f>IF(AND(CB$3&gt;=2025,CB$6&lt;&gt;0),VLOOKUP(CB$3,'efecte socio eco fp'!$A$5:$X$30,19,FALSE)-VLOOKUP(CB$3,'efecte socio eco 12'!$A$5:$X$30,19,FALSE),0)</f>
        <v>0</v>
      </c>
      <c r="CC74" s="42">
        <f>IF(AND(CC$3&gt;=2025,CC$6&lt;&gt;0),VLOOKUP(CC$3,'efecte socio eco fp'!$A$5:$X$30,19,FALSE)-VLOOKUP(CC$3,'efecte socio eco 12'!$A$5:$X$30,19,FALSE),0)</f>
        <v>0</v>
      </c>
      <c r="CD74" s="42">
        <f>IF(AND(CD$3&gt;=2025,CD$6&lt;&gt;0),VLOOKUP(CD$3,'efecte socio eco fp'!$A$5:$X$30,19,FALSE)-VLOOKUP(CD$3,'efecte socio eco 12'!$A$5:$X$30,19,FALSE),0)</f>
        <v>0</v>
      </c>
      <c r="CE74" s="42">
        <f>IF(AND(CE$3&gt;=2025,CE$6&lt;&gt;0),VLOOKUP(CE$3,'efecte socio eco fp'!$A$5:$X$30,19,FALSE)-VLOOKUP(CE$3,'efecte socio eco 12'!$A$5:$X$30,19,FALSE),0)</f>
        <v>0</v>
      </c>
    </row>
    <row r="75" spans="1:83">
      <c r="A75" t="s">
        <v>106</v>
      </c>
      <c r="B75" t="s">
        <v>33</v>
      </c>
      <c r="C75" s="42">
        <f>IF(AND(C$3&gt;=2025,C$6&lt;&gt;0),VLOOKUP(C$3,'efecte socio eco fp'!$A$5:$X$30,20,FALSE)-VLOOKUP(C$3,'efecte socio eco 12'!$A$5:$X$30,20,FALSE),0)</f>
        <v>0</v>
      </c>
      <c r="D75" s="42">
        <f>IF(AND(D$3&gt;=2025,D$6&lt;&gt;0),VLOOKUP(D$3,'efecte socio eco fp'!$A$5:$X$30,20,FALSE)-VLOOKUP(D$3,'efecte socio eco 12'!$A$5:$X$30,20,FALSE),0)</f>
        <v>0</v>
      </c>
      <c r="E75" s="42">
        <f>IF(AND(E$3&gt;=2025,E$6&lt;&gt;0),VLOOKUP(E$3,'efecte socio eco fp'!$A$5:$X$30,20,FALSE)-VLOOKUP(E$3,'efecte socio eco 12'!$A$5:$X$30,20,FALSE),0)</f>
        <v>0</v>
      </c>
      <c r="F75" s="42">
        <f>IF(AND(F$3&gt;=2025,F$6&lt;&gt;0),VLOOKUP(F$3,'efecte socio eco fp'!$A$5:$X$30,20,FALSE)-VLOOKUP(F$3,'efecte socio eco 12'!$A$5:$X$30,20,FALSE),0)</f>
        <v>0</v>
      </c>
      <c r="G75" s="42">
        <f>IF(AND(G$3&gt;=2025,G$6&lt;&gt;0),VLOOKUP(G$3,'efecte socio eco fp'!$A$5:$X$30,20,FALSE)-VLOOKUP(G$3,'efecte socio eco 12'!$A$5:$X$30,20,FALSE),0)</f>
        <v>0</v>
      </c>
      <c r="H75" s="42">
        <f>IF(AND(H$3&gt;=2025,H$6&lt;&gt;0),VLOOKUP(H$3,'efecte socio eco fp'!$A$5:$X$30,20,FALSE)-VLOOKUP(H$3,'efecte socio eco 12'!$A$5:$X$30,20,FALSE),0)</f>
        <v>0</v>
      </c>
      <c r="I75" s="42">
        <f>IF(AND(I$3&gt;=2025,I$6&lt;&gt;0),VLOOKUP(I$3,'efecte socio eco fp'!$A$5:$X$30,20,FALSE)-VLOOKUP(I$3,'efecte socio eco 12'!$A$5:$X$30,20,FALSE),0)</f>
        <v>0</v>
      </c>
      <c r="J75" s="42">
        <f>IF(AND(J$3&gt;=2025,J$6&lt;&gt;0),VLOOKUP(J$3,'efecte socio eco fp'!$A$5:$X$30,20,FALSE)-VLOOKUP(J$3,'efecte socio eco 12'!$A$5:$X$30,20,FALSE),0)</f>
        <v>-101.39640033560863</v>
      </c>
      <c r="K75" s="42">
        <f>IF(AND(K$3&gt;=2025,K$6&lt;&gt;0),VLOOKUP(K$3,'efecte socio eco fp'!$A$5:$X$30,20,FALSE)-VLOOKUP(K$3,'efecte socio eco 12'!$A$5:$X$30,20,FALSE),0)</f>
        <v>-133.75112656583951</v>
      </c>
      <c r="L75" s="42">
        <f>IF(AND(L$3&gt;=2025,L$6&lt;&gt;0),VLOOKUP(L$3,'efecte socio eco fp'!$A$5:$X$30,20,FALSE)-VLOOKUP(L$3,'efecte socio eco 12'!$A$5:$X$30,20,FALSE),0)</f>
        <v>-167.23256642674096</v>
      </c>
      <c r="M75" s="42">
        <f>IF(AND(M$3&gt;=2025,M$6&lt;&gt;0),VLOOKUP(M$3,'efecte socio eco fp'!$A$5:$X$30,20,FALSE)-VLOOKUP(M$3,'efecte socio eco 12'!$A$5:$X$30,20,FALSE),0)</f>
        <v>-201.87070609893999</v>
      </c>
      <c r="N75" s="42">
        <f>IF(AND(N$3&gt;=2025,N$6&lt;&gt;0),VLOOKUP(N$3,'efecte socio eco fp'!$A$5:$X$30,20,FALSE)-VLOOKUP(N$3,'efecte socio eco 12'!$A$5:$X$30,20,FALSE),0)</f>
        <v>-246.13727773106075</v>
      </c>
      <c r="O75" s="42">
        <f>IF(AND(O$3&gt;=2025,O$6&lt;&gt;0),VLOOKUP(O$3,'efecte socio eco fp'!$A$5:$X$30,20,FALSE)-VLOOKUP(O$3,'efecte socio eco 12'!$A$5:$X$30,20,FALSE),0)</f>
        <v>-291.56787710270146</v>
      </c>
      <c r="P75" s="42">
        <f>IF(AND(P$3&gt;=2025,P$6&lt;&gt;0),VLOOKUP(P$3,'efecte socio eco fp'!$A$5:$X$30,20,FALSE)-VLOOKUP(P$3,'efecte socio eco 12'!$A$5:$X$30,20,FALSE),0)</f>
        <v>-338.18594280816615</v>
      </c>
      <c r="Q75" s="42">
        <f>IF(AND(Q$3&gt;=2025,Q$6&lt;&gt;0),VLOOKUP(Q$3,'efecte socio eco fp'!$A$5:$X$30,20,FALSE)-VLOOKUP(Q$3,'efecte socio eco 12'!$A$5:$X$30,20,FALSE),0)</f>
        <v>-386.01533520611702</v>
      </c>
      <c r="R75" s="42">
        <f>IF(AND(R$3&gt;=2025,R$6&lt;&gt;0),VLOOKUP(R$3,'efecte socio eco fp'!$A$5:$X$30,20,FALSE)-VLOOKUP(R$3,'efecte socio eco 12'!$A$5:$X$30,20,FALSE),0)</f>
        <v>-435.08034355021664</v>
      </c>
      <c r="S75" s="42">
        <f>IF(AND(S$3&gt;=2025,S$6&lt;&gt;0),VLOOKUP(S$3,'efecte socio eco fp'!$A$5:$X$30,20,FALSE)-VLOOKUP(S$3,'efecte socio eco 12'!$A$5:$X$30,20,FALSE),0)</f>
        <v>-526.44030309427762</v>
      </c>
      <c r="T75" s="42">
        <f>IF(AND(T$3&gt;=2025,T$6&lt;&gt;0),VLOOKUP(T$3,'efecte socio eco fp'!$A$5:$X$30,20,FALSE)-VLOOKUP(T$3,'efecte socio eco 12'!$A$5:$X$30,20,FALSE),0)</f>
        <v>-620.47685615354567</v>
      </c>
      <c r="U75" s="42">
        <f>IF(AND(U$3&gt;=2025,U$6&lt;&gt;0),VLOOKUP(U$3,'efecte socio eco fp'!$A$5:$X$30,20,FALSE)-VLOOKUP(U$3,'efecte socio eco 12'!$A$5:$X$30,20,FALSE),0)</f>
        <v>-717.25026710587554</v>
      </c>
      <c r="V75" s="42">
        <f>IF(AND(V$3&gt;=2025,V$6&lt;&gt;0),VLOOKUP(V$3,'efecte socio eco fp'!$A$5:$X$30,20,FALSE)-VLOOKUP(V$3,'efecte socio eco 12'!$A$5:$X$30,20,FALSE),0)</f>
        <v>-816.82201413248549</v>
      </c>
      <c r="W75" s="42">
        <f>IF(AND(W$3&gt;=2025,W$6&lt;&gt;0),VLOOKUP(W$3,'efecte socio eco fp'!$A$5:$X$30,20,FALSE)-VLOOKUP(W$3,'efecte socio eco 12'!$A$5:$X$30,20,FALSE),0)</f>
        <v>-919.25481219831272</v>
      </c>
      <c r="X75" s="42">
        <f>IF(AND(X$3&gt;=2025,X$6&lt;&gt;0),VLOOKUP(X$3,'efecte socio eco fp'!$A$5:$X$30,20,FALSE)-VLOOKUP(X$3,'efecte socio eco 12'!$A$5:$X$30,20,FALSE),0)</f>
        <v>-1015.6240361286909</v>
      </c>
      <c r="Y75" s="42">
        <f>IF(AND(Y$3&gt;=2025,Y$6&lt;&gt;0),VLOOKUP(Y$3,'efecte socio eco fp'!$A$5:$X$30,20,FALSE)-VLOOKUP(Y$3,'efecte socio eco 12'!$A$5:$X$30,20,FALSE),0)</f>
        <v>-1114.1102999590512</v>
      </c>
      <c r="Z75" s="42">
        <f>IF(AND(Z$3&gt;=2025,Z$6&lt;&gt;0),VLOOKUP(Z$3,'efecte socio eco fp'!$A$5:$X$30,20,FALSE)-VLOOKUP(Z$3,'efecte socio eco 12'!$A$5:$X$30,20,FALSE),0)</f>
        <v>-1214.749815833813</v>
      </c>
      <c r="AA75" s="42">
        <f>IF(AND(AA$3&gt;=2025,AA$6&lt;&gt;0),VLOOKUP(AA$3,'efecte socio eco fp'!$A$5:$X$30,20,FALSE)-VLOOKUP(AA$3,'efecte socio eco 12'!$A$5:$X$30,20,FALSE),0)</f>
        <v>-1317.5793519732542</v>
      </c>
      <c r="AB75" s="42">
        <f>IF(AND(AB$3&gt;=2025,AB$6&lt;&gt;0),VLOOKUP(AB$3,'efecte socio eco fp'!$A$5:$X$30,20,FALSE)-VLOOKUP(AB$3,'efecte socio eco 12'!$A$5:$X$30,20,FALSE),0)</f>
        <v>-1422.6362407122797</v>
      </c>
      <c r="AC75" s="42">
        <f>IF(AND(AC$3&gt;=2025,AC$6&lt;&gt;0),VLOOKUP(AC$3,'efecte socio eco fp'!$A$5:$X$30,20,FALSE)-VLOOKUP(AC$3,'efecte socio eco 12'!$A$5:$X$30,20,FALSE),0)</f>
        <v>-1541.6739976131357</v>
      </c>
      <c r="AD75" s="42">
        <f>IF(AND(AD$3&gt;=2025,AD$6&lt;&gt;0),VLOOKUP(AD$3,'efecte socio eco fp'!$A$5:$X$30,20,FALSE)-VLOOKUP(AD$3,'efecte socio eco 12'!$A$5:$X$30,20,FALSE),0)</f>
        <v>-1663.2362860909197</v>
      </c>
      <c r="AE75" s="42">
        <f>IF(AND(AE$3&gt;=2025,AE$6&lt;&gt;0),VLOOKUP(AE$3,'efecte socio eco fp'!$A$5:$X$30,20,FALSE)-VLOOKUP(AE$3,'efecte socio eco 12'!$A$5:$X$30,20,FALSE),0)</f>
        <v>-1787.3651524134038</v>
      </c>
      <c r="AF75" s="42">
        <f>IF(AND(AF$3&gt;=2025,AF$6&lt;&gt;0),VLOOKUP(AF$3,'efecte socio eco fp'!$A$5:$X$30,20,FALSE)-VLOOKUP(AF$3,'efecte socio eco 12'!$A$5:$X$30,20,FALSE),0)</f>
        <v>-1914.1032730394509</v>
      </c>
      <c r="AG75" s="42">
        <f>IF(AND(AG$3&gt;=2025,AG$6&lt;&gt;0),VLOOKUP(AG$3,'efecte socio eco fp'!$A$5:$X$30,20,FALSE)-VLOOKUP(AG$3,'efecte socio eco 12'!$A$5:$X$30,20,FALSE),0)</f>
        <v>0</v>
      </c>
      <c r="AH75" s="42">
        <f>IF(AND(AH$3&gt;=2025,AH$6&lt;&gt;0),VLOOKUP(AH$3,'efecte socio eco fp'!$A$5:$X$30,20,FALSE)-VLOOKUP(AH$3,'efecte socio eco 12'!$A$5:$X$30,20,FALSE),0)</f>
        <v>0</v>
      </c>
      <c r="AI75" s="42">
        <f>IF(AND(AI$3&gt;=2025,AI$6&lt;&gt;0),VLOOKUP(AI$3,'efecte socio eco fp'!$A$5:$X$30,20,FALSE)-VLOOKUP(AI$3,'efecte socio eco 12'!$A$5:$X$30,20,FALSE),0)</f>
        <v>0</v>
      </c>
      <c r="AJ75" s="42">
        <f>IF(AND(AJ$3&gt;=2025,AJ$6&lt;&gt;0),VLOOKUP(AJ$3,'efecte socio eco fp'!$A$5:$X$30,20,FALSE)-VLOOKUP(AJ$3,'efecte socio eco 12'!$A$5:$X$30,20,FALSE),0)</f>
        <v>0</v>
      </c>
      <c r="AK75" s="42">
        <f>IF(AND(AK$3&gt;=2025,AK$6&lt;&gt;0),VLOOKUP(AK$3,'efecte socio eco fp'!$A$5:$X$30,20,FALSE)-VLOOKUP(AK$3,'efecte socio eco 12'!$A$5:$X$30,20,FALSE),0)</f>
        <v>0</v>
      </c>
      <c r="AL75" s="42">
        <f>IF(AND(AL$3&gt;=2025,AL$6&lt;&gt;0),VLOOKUP(AL$3,'efecte socio eco fp'!$A$5:$X$30,20,FALSE)-VLOOKUP(AL$3,'efecte socio eco 12'!$A$5:$X$30,20,FALSE),0)</f>
        <v>0</v>
      </c>
      <c r="AM75" s="42">
        <f>IF(AND(AM$3&gt;=2025,AM$6&lt;&gt;0),VLOOKUP(AM$3,'efecte socio eco fp'!$A$5:$X$30,20,FALSE)-VLOOKUP(AM$3,'efecte socio eco 12'!$A$5:$X$30,20,FALSE),0)</f>
        <v>0</v>
      </c>
      <c r="AN75" s="42">
        <f>IF(AND(AN$3&gt;=2025,AN$6&lt;&gt;0),VLOOKUP(AN$3,'efecte socio eco fp'!$A$5:$X$30,20,FALSE)-VLOOKUP(AN$3,'efecte socio eco 12'!$A$5:$X$30,20,FALSE),0)</f>
        <v>0</v>
      </c>
      <c r="AO75" s="42">
        <f>IF(AND(AO$3&gt;=2025,AO$6&lt;&gt;0),VLOOKUP(AO$3,'efecte socio eco fp'!$A$5:$X$30,20,FALSE)-VLOOKUP(AO$3,'efecte socio eco 12'!$A$5:$X$30,20,FALSE),0)</f>
        <v>0</v>
      </c>
      <c r="AP75" s="42">
        <f>IF(AND(AP$3&gt;=2025,AP$6&lt;&gt;0),VLOOKUP(AP$3,'efecte socio eco fp'!$A$5:$X$30,20,FALSE)-VLOOKUP(AP$3,'efecte socio eco 12'!$A$5:$X$30,20,FALSE),0)</f>
        <v>0</v>
      </c>
      <c r="AQ75" s="42">
        <f>IF(AND(AQ$3&gt;=2025,AQ$6&lt;&gt;0),VLOOKUP(AQ$3,'efecte socio eco fp'!$A$5:$X$30,20,FALSE)-VLOOKUP(AQ$3,'efecte socio eco 12'!$A$5:$X$30,20,FALSE),0)</f>
        <v>0</v>
      </c>
      <c r="AR75" s="42">
        <f>IF(AND(AR$3&gt;=2025,AR$6&lt;&gt;0),VLOOKUP(AR$3,'efecte socio eco fp'!$A$5:$X$30,20,FALSE)-VLOOKUP(AR$3,'efecte socio eco 12'!$A$5:$X$30,20,FALSE),0)</f>
        <v>0</v>
      </c>
      <c r="AS75" s="42">
        <f>IF(AND(AS$3&gt;=2025,AS$6&lt;&gt;0),VLOOKUP(AS$3,'efecte socio eco fp'!$A$5:$X$30,20,FALSE)-VLOOKUP(AS$3,'efecte socio eco 12'!$A$5:$X$30,20,FALSE),0)</f>
        <v>0</v>
      </c>
      <c r="AT75" s="42">
        <f>IF(AND(AT$3&gt;=2025,AT$6&lt;&gt;0),VLOOKUP(AT$3,'efecte socio eco fp'!$A$5:$X$30,20,FALSE)-VLOOKUP(AT$3,'efecte socio eco 12'!$A$5:$X$30,20,FALSE),0)</f>
        <v>0</v>
      </c>
      <c r="AU75" s="42">
        <f>IF(AND(AU$3&gt;=2025,AU$6&lt;&gt;0),VLOOKUP(AU$3,'efecte socio eco fp'!$A$5:$X$30,20,FALSE)-VLOOKUP(AU$3,'efecte socio eco 12'!$A$5:$X$30,20,FALSE),0)</f>
        <v>0</v>
      </c>
      <c r="AV75" s="42">
        <f>IF(AND(AV$3&gt;=2025,AV$6&lt;&gt;0),VLOOKUP(AV$3,'efecte socio eco fp'!$A$5:$X$30,20,FALSE)-VLOOKUP(AV$3,'efecte socio eco 12'!$A$5:$X$30,20,FALSE),0)</f>
        <v>0</v>
      </c>
      <c r="AW75" s="42">
        <f>IF(AND(AW$3&gt;=2025,AW$6&lt;&gt;0),VLOOKUP(AW$3,'efecte socio eco fp'!$A$5:$X$30,20,FALSE)-VLOOKUP(AW$3,'efecte socio eco 12'!$A$5:$X$30,20,FALSE),0)</f>
        <v>0</v>
      </c>
      <c r="AX75" s="42">
        <f>IF(AND(AX$3&gt;=2025,AX$6&lt;&gt;0),VLOOKUP(AX$3,'efecte socio eco fp'!$A$5:$X$30,20,FALSE)-VLOOKUP(AX$3,'efecte socio eco 12'!$A$5:$X$30,20,FALSE),0)</f>
        <v>0</v>
      </c>
      <c r="AY75" s="42">
        <f>IF(AND(AY$3&gt;=2025,AY$6&lt;&gt;0),VLOOKUP(AY$3,'efecte socio eco fp'!$A$5:$X$30,20,FALSE)-VLOOKUP(AY$3,'efecte socio eco 12'!$A$5:$X$30,20,FALSE),0)</f>
        <v>0</v>
      </c>
      <c r="AZ75" s="42">
        <f>IF(AND(AZ$3&gt;=2025,AZ$6&lt;&gt;0),VLOOKUP(AZ$3,'efecte socio eco fp'!$A$5:$X$30,20,FALSE)-VLOOKUP(AZ$3,'efecte socio eco 12'!$A$5:$X$30,20,FALSE),0)</f>
        <v>0</v>
      </c>
      <c r="BA75" s="42">
        <f>IF(AND(BA$3&gt;=2025,BA$6&lt;&gt;0),VLOOKUP(BA$3,'efecte socio eco fp'!$A$5:$X$30,20,FALSE)-VLOOKUP(BA$3,'efecte socio eco 12'!$A$5:$X$30,20,FALSE),0)</f>
        <v>0</v>
      </c>
      <c r="BB75" s="42">
        <f>IF(AND(BB$3&gt;=2025,BB$6&lt;&gt;0),VLOOKUP(BB$3,'efecte socio eco fp'!$A$5:$X$30,20,FALSE)-VLOOKUP(BB$3,'efecte socio eco 12'!$A$5:$X$30,20,FALSE),0)</f>
        <v>0</v>
      </c>
      <c r="BC75" s="42">
        <f>IF(AND(BC$3&gt;=2025,BC$6&lt;&gt;0),VLOOKUP(BC$3,'efecte socio eco fp'!$A$5:$X$30,20,FALSE)-VLOOKUP(BC$3,'efecte socio eco 12'!$A$5:$X$30,20,FALSE),0)</f>
        <v>0</v>
      </c>
      <c r="BD75" s="42">
        <f>IF(AND(BD$3&gt;=2025,BD$6&lt;&gt;0),VLOOKUP(BD$3,'efecte socio eco fp'!$A$5:$X$30,20,FALSE)-VLOOKUP(BD$3,'efecte socio eco 12'!$A$5:$X$30,20,FALSE),0)</f>
        <v>0</v>
      </c>
      <c r="BE75" s="42">
        <f>IF(AND(BE$3&gt;=2025,BE$6&lt;&gt;0),VLOOKUP(BE$3,'efecte socio eco fp'!$A$5:$X$30,20,FALSE)-VLOOKUP(BE$3,'efecte socio eco 12'!$A$5:$X$30,20,FALSE),0)</f>
        <v>0</v>
      </c>
      <c r="BF75" s="42">
        <f>IF(AND(BF$3&gt;=2025,BF$6&lt;&gt;0),VLOOKUP(BF$3,'efecte socio eco fp'!$A$5:$X$30,20,FALSE)-VLOOKUP(BF$3,'efecte socio eco 12'!$A$5:$X$30,20,FALSE),0)</f>
        <v>0</v>
      </c>
      <c r="BG75" s="42">
        <f>IF(AND(BG$3&gt;=2025,BG$6&lt;&gt;0),VLOOKUP(BG$3,'efecte socio eco fp'!$A$5:$X$30,20,FALSE)-VLOOKUP(BG$3,'efecte socio eco 12'!$A$5:$X$30,20,FALSE),0)</f>
        <v>0</v>
      </c>
      <c r="BH75" s="42">
        <f>IF(AND(BH$3&gt;=2025,BH$6&lt;&gt;0),VLOOKUP(BH$3,'efecte socio eco fp'!$A$5:$X$30,20,FALSE)-VLOOKUP(BH$3,'efecte socio eco 12'!$A$5:$X$30,20,FALSE),0)</f>
        <v>0</v>
      </c>
      <c r="BI75" s="42">
        <f>IF(AND(BI$3&gt;=2025,BI$6&lt;&gt;0),VLOOKUP(BI$3,'efecte socio eco fp'!$A$5:$X$30,20,FALSE)-VLOOKUP(BI$3,'efecte socio eco 12'!$A$5:$X$30,20,FALSE),0)</f>
        <v>0</v>
      </c>
      <c r="BJ75" s="42">
        <f>IF(AND(BJ$3&gt;=2025,BJ$6&lt;&gt;0),VLOOKUP(BJ$3,'efecte socio eco fp'!$A$5:$X$30,20,FALSE)-VLOOKUP(BJ$3,'efecte socio eco 12'!$A$5:$X$30,20,FALSE),0)</f>
        <v>0</v>
      </c>
      <c r="BK75" s="42">
        <f>IF(AND(BK$3&gt;=2025,BK$6&lt;&gt;0),VLOOKUP(BK$3,'efecte socio eco fp'!$A$5:$X$30,20,FALSE)-VLOOKUP(BK$3,'efecte socio eco 12'!$A$5:$X$30,20,FALSE),0)</f>
        <v>0</v>
      </c>
      <c r="BL75" s="42">
        <f>IF(AND(BL$3&gt;=2025,BL$6&lt;&gt;0),VLOOKUP(BL$3,'efecte socio eco fp'!$A$5:$X$30,20,FALSE)-VLOOKUP(BL$3,'efecte socio eco 12'!$A$5:$X$30,20,FALSE),0)</f>
        <v>0</v>
      </c>
      <c r="BM75" s="42">
        <f>IF(AND(BM$3&gt;=2025,BM$6&lt;&gt;0),VLOOKUP(BM$3,'efecte socio eco fp'!$A$5:$X$30,20,FALSE)-VLOOKUP(BM$3,'efecte socio eco 12'!$A$5:$X$30,20,FALSE),0)</f>
        <v>0</v>
      </c>
      <c r="BN75" s="42">
        <f>IF(AND(BN$3&gt;=2025,BN$6&lt;&gt;0),VLOOKUP(BN$3,'efecte socio eco fp'!$A$5:$X$30,20,FALSE)-VLOOKUP(BN$3,'efecte socio eco 12'!$A$5:$X$30,20,FALSE),0)</f>
        <v>0</v>
      </c>
      <c r="BO75" s="42">
        <f>IF(AND(BO$3&gt;=2025,BO$6&lt;&gt;0),VLOOKUP(BO$3,'efecte socio eco fp'!$A$5:$X$30,20,FALSE)-VLOOKUP(BO$3,'efecte socio eco 12'!$A$5:$X$30,20,FALSE),0)</f>
        <v>0</v>
      </c>
      <c r="BP75" s="42">
        <f>IF(AND(BP$3&gt;=2025,BP$6&lt;&gt;0),VLOOKUP(BP$3,'efecte socio eco fp'!$A$5:$X$30,20,FALSE)-VLOOKUP(BP$3,'efecte socio eco 12'!$A$5:$X$30,20,FALSE),0)</f>
        <v>0</v>
      </c>
      <c r="BQ75" s="42">
        <f>IF(AND(BQ$3&gt;=2025,BQ$6&lt;&gt;0),VLOOKUP(BQ$3,'efecte socio eco fp'!$A$5:$X$30,20,FALSE)-VLOOKUP(BQ$3,'efecte socio eco 12'!$A$5:$X$30,20,FALSE),0)</f>
        <v>0</v>
      </c>
      <c r="BR75" s="42">
        <f>IF(AND(BR$3&gt;=2025,BR$6&lt;&gt;0),VLOOKUP(BR$3,'efecte socio eco fp'!$A$5:$X$30,20,FALSE)-VLOOKUP(BR$3,'efecte socio eco 12'!$A$5:$X$30,20,FALSE),0)</f>
        <v>0</v>
      </c>
      <c r="BS75" s="42">
        <f>IF(AND(BS$3&gt;=2025,BS$6&lt;&gt;0),VLOOKUP(BS$3,'efecte socio eco fp'!$A$5:$X$30,20,FALSE)-VLOOKUP(BS$3,'efecte socio eco 12'!$A$5:$X$30,20,FALSE),0)</f>
        <v>0</v>
      </c>
      <c r="BT75" s="42">
        <f>IF(AND(BT$3&gt;=2025,BT$6&lt;&gt;0),VLOOKUP(BT$3,'efecte socio eco fp'!$A$5:$X$30,20,FALSE)-VLOOKUP(BT$3,'efecte socio eco 12'!$A$5:$X$30,20,FALSE),0)</f>
        <v>0</v>
      </c>
      <c r="BU75" s="42">
        <f>IF(AND(BU$3&gt;=2025,BU$6&lt;&gt;0),VLOOKUP(BU$3,'efecte socio eco fp'!$A$5:$X$30,20,FALSE)-VLOOKUP(BU$3,'efecte socio eco 12'!$A$5:$X$30,20,FALSE),0)</f>
        <v>0</v>
      </c>
      <c r="BV75" s="42">
        <f>IF(AND(BV$3&gt;=2025,BV$6&lt;&gt;0),VLOOKUP(BV$3,'efecte socio eco fp'!$A$5:$X$30,20,FALSE)-VLOOKUP(BV$3,'efecte socio eco 12'!$A$5:$X$30,20,FALSE),0)</f>
        <v>0</v>
      </c>
      <c r="BW75" s="42">
        <f>IF(AND(BW$3&gt;=2025,BW$6&lt;&gt;0),VLOOKUP(BW$3,'efecte socio eco fp'!$A$5:$X$30,20,FALSE)-VLOOKUP(BW$3,'efecte socio eco 12'!$A$5:$X$30,20,FALSE),0)</f>
        <v>0</v>
      </c>
      <c r="BX75" s="42">
        <f>IF(AND(BX$3&gt;=2025,BX$6&lt;&gt;0),VLOOKUP(BX$3,'efecte socio eco fp'!$A$5:$X$30,20,FALSE)-VLOOKUP(BX$3,'efecte socio eco 12'!$A$5:$X$30,20,FALSE),0)</f>
        <v>0</v>
      </c>
      <c r="BY75" s="42">
        <f>IF(AND(BY$3&gt;=2025,BY$6&lt;&gt;0),VLOOKUP(BY$3,'efecte socio eco fp'!$A$5:$X$30,20,FALSE)-VLOOKUP(BY$3,'efecte socio eco 12'!$A$5:$X$30,20,FALSE),0)</f>
        <v>0</v>
      </c>
      <c r="BZ75" s="42">
        <f>IF(AND(BZ$3&gt;=2025,BZ$6&lt;&gt;0),VLOOKUP(BZ$3,'efecte socio eco fp'!$A$5:$X$30,20,FALSE)-VLOOKUP(BZ$3,'efecte socio eco 12'!$A$5:$X$30,20,FALSE),0)</f>
        <v>0</v>
      </c>
      <c r="CA75" s="42">
        <f>IF(AND(CA$3&gt;=2025,CA$6&lt;&gt;0),VLOOKUP(CA$3,'efecte socio eco fp'!$A$5:$X$30,20,FALSE)-VLOOKUP(CA$3,'efecte socio eco 12'!$A$5:$X$30,20,FALSE),0)</f>
        <v>0</v>
      </c>
      <c r="CB75" s="42">
        <f>IF(AND(CB$3&gt;=2025,CB$6&lt;&gt;0),VLOOKUP(CB$3,'efecte socio eco fp'!$A$5:$X$30,20,FALSE)-VLOOKUP(CB$3,'efecte socio eco 12'!$A$5:$X$30,20,FALSE),0)</f>
        <v>0</v>
      </c>
      <c r="CC75" s="42">
        <f>IF(AND(CC$3&gt;=2025,CC$6&lt;&gt;0),VLOOKUP(CC$3,'efecte socio eco fp'!$A$5:$X$30,20,FALSE)-VLOOKUP(CC$3,'efecte socio eco 12'!$A$5:$X$30,20,FALSE),0)</f>
        <v>0</v>
      </c>
      <c r="CD75" s="42">
        <f>IF(AND(CD$3&gt;=2025,CD$6&lt;&gt;0),VLOOKUP(CD$3,'efecte socio eco fp'!$A$5:$X$30,20,FALSE)-VLOOKUP(CD$3,'efecte socio eco 12'!$A$5:$X$30,20,FALSE),0)</f>
        <v>0</v>
      </c>
      <c r="CE75" s="42">
        <f>IF(AND(CE$3&gt;=2025,CE$6&lt;&gt;0),VLOOKUP(CE$3,'efecte socio eco fp'!$A$5:$X$30,20,FALSE)-VLOOKUP(CE$3,'efecte socio eco 12'!$A$5:$X$30,20,FALSE),0)</f>
        <v>0</v>
      </c>
    </row>
    <row r="76" spans="1:83">
      <c r="A76" t="s">
        <v>107</v>
      </c>
      <c r="B76" t="s">
        <v>33</v>
      </c>
      <c r="C76" s="42">
        <f>IF(AND(C$3&gt;=2025,C$6&lt;&gt;0),VLOOKUP(C$3,'efecte socio eco fp'!$A$5:$X$30,21,FALSE)-VLOOKUP(C$3,'efecte socio eco 12'!$A$5:$X$30,21,FALSE),0)</f>
        <v>0</v>
      </c>
      <c r="D76" s="42">
        <f>IF(AND(D$3&gt;=2025,D$6&lt;&gt;0),VLOOKUP(D$3,'efecte socio eco fp'!$A$5:$X$30,21,FALSE)-VLOOKUP(D$3,'efecte socio eco 12'!$A$5:$X$30,21,FALSE),0)</f>
        <v>0</v>
      </c>
      <c r="E76" s="42">
        <f>IF(AND(E$3&gt;=2025,E$6&lt;&gt;0),VLOOKUP(E$3,'efecte socio eco fp'!$A$5:$X$30,21,FALSE)-VLOOKUP(E$3,'efecte socio eco 12'!$A$5:$X$30,21,FALSE),0)</f>
        <v>0</v>
      </c>
      <c r="F76" s="42">
        <f>IF(AND(F$3&gt;=2025,F$6&lt;&gt;0),VLOOKUP(F$3,'efecte socio eco fp'!$A$5:$X$30,21,FALSE)-VLOOKUP(F$3,'efecte socio eco 12'!$A$5:$X$30,21,FALSE),0)</f>
        <v>0</v>
      </c>
      <c r="G76" s="42">
        <f>IF(AND(G$3&gt;=2025,G$6&lt;&gt;0),VLOOKUP(G$3,'efecte socio eco fp'!$A$5:$X$30,21,FALSE)-VLOOKUP(G$3,'efecte socio eco 12'!$A$5:$X$30,21,FALSE),0)</f>
        <v>0</v>
      </c>
      <c r="H76" s="42">
        <f>IF(AND(H$3&gt;=2025,H$6&lt;&gt;0),VLOOKUP(H$3,'efecte socio eco fp'!$A$5:$X$30,21,FALSE)-VLOOKUP(H$3,'efecte socio eco 12'!$A$5:$X$30,21,FALSE),0)</f>
        <v>0</v>
      </c>
      <c r="I76" s="42">
        <f>IF(AND(I$3&gt;=2025,I$6&lt;&gt;0),VLOOKUP(I$3,'efecte socio eco fp'!$A$5:$X$30,21,FALSE)-VLOOKUP(I$3,'efecte socio eco 12'!$A$5:$X$30,21,FALSE),0)</f>
        <v>0</v>
      </c>
      <c r="J76" s="42">
        <f>IF(AND(J$3&gt;=2025,J$6&lt;&gt;0),VLOOKUP(J$3,'efecte socio eco fp'!$A$5:$X$30,21,FALSE)-VLOOKUP(J$3,'efecte socio eco 12'!$A$5:$X$30,21,FALSE),0)</f>
        <v>-197.37315918200693</v>
      </c>
      <c r="K76" s="42">
        <f>IF(AND(K$3&gt;=2025,K$6&lt;&gt;0),VLOOKUP(K$3,'efecte socio eco fp'!$A$5:$X$30,21,FALSE)-VLOOKUP(K$3,'efecte socio eco 12'!$A$5:$X$30,21,FALSE),0)</f>
        <v>-223.63056825114836</v>
      </c>
      <c r="L76" s="42">
        <f>IF(AND(L$3&gt;=2025,L$6&lt;&gt;0),VLOOKUP(L$3,'efecte socio eco fp'!$A$5:$X$30,21,FALSE)-VLOOKUP(L$3,'efecte socio eco 12'!$A$5:$X$30,21,FALSE),0)</f>
        <v>-250.41489934067431</v>
      </c>
      <c r="M76" s="42">
        <f>IF(AND(M$3&gt;=2025,M$6&lt;&gt;0),VLOOKUP(M$3,'efecte socio eco fp'!$A$5:$X$30,21,FALSE)-VLOOKUP(M$3,'efecte socio eco 12'!$A$5:$X$30,21,FALSE),0)</f>
        <v>-277.73430536105298</v>
      </c>
      <c r="N76" s="42">
        <f>IF(AND(N$3&gt;=2025,N$6&lt;&gt;0),VLOOKUP(N$3,'efecte socio eco fp'!$A$5:$X$30,21,FALSE)-VLOOKUP(N$3,'efecte socio eco 12'!$A$5:$X$30,21,FALSE),0)</f>
        <v>-314.75778108824306</v>
      </c>
      <c r="O76" s="42">
        <f>IF(AND(O$3&gt;=2025,O$6&lt;&gt;0),VLOOKUP(O$3,'efecte socio eco fp'!$A$5:$X$30,21,FALSE)-VLOOKUP(O$3,'efecte socio eco 12'!$A$5:$X$30,21,FALSE),0)</f>
        <v>-352.42004486555379</v>
      </c>
      <c r="P76" s="42">
        <f>IF(AND(P$3&gt;=2025,P$6&lt;&gt;0),VLOOKUP(P$3,'efecte socio eco fp'!$A$5:$X$30,21,FALSE)-VLOOKUP(P$3,'efecte socio eco 12'!$A$5:$X$30,21,FALSE),0)</f>
        <v>-390.7295798117666</v>
      </c>
      <c r="Q76" s="42">
        <f>IF(AND(Q$3&gt;=2025,Q$6&lt;&gt;0),VLOOKUP(Q$3,'efecte socio eco fp'!$A$5:$X$30,21,FALSE)-VLOOKUP(Q$3,'efecte socio eco 12'!$A$5:$X$30,21,FALSE),0)</f>
        <v>-429.69497011616113</v>
      </c>
      <c r="R76" s="42">
        <f>IF(AND(R$3&gt;=2025,R$6&lt;&gt;0),VLOOKUP(R$3,'efecte socio eco fp'!$A$5:$X$30,21,FALSE)-VLOOKUP(R$3,'efecte socio eco 12'!$A$5:$X$30,21,FALSE),0)</f>
        <v>-469.32490217398663</v>
      </c>
      <c r="S76" s="42">
        <f>IF(AND(S$3&gt;=2025,S$6&lt;&gt;0),VLOOKUP(S$3,'efecte socio eco fp'!$A$5:$X$30,21,FALSE)-VLOOKUP(S$3,'efecte socio eco 12'!$A$5:$X$30,21,FALSE),0)</f>
        <v>-525.7079357653929</v>
      </c>
      <c r="T76" s="42">
        <f>IF(AND(T$3&gt;=2025,T$6&lt;&gt;0),VLOOKUP(T$3,'efecte socio eco fp'!$A$5:$X$30,21,FALSE)-VLOOKUP(T$3,'efecte socio eco 12'!$A$5:$X$30,21,FALSE),0)</f>
        <v>-583.40851610313257</v>
      </c>
      <c r="U76" s="42">
        <f>IF(AND(U$3&gt;=2025,U$6&lt;&gt;0),VLOOKUP(U$3,'efecte socio eco fp'!$A$5:$X$30,21,FALSE)-VLOOKUP(U$3,'efecte socio eco 12'!$A$5:$X$30,21,FALSE),0)</f>
        <v>-642.45062833969132</v>
      </c>
      <c r="V76" s="42">
        <f>IF(AND(V$3&gt;=2025,V$6&lt;&gt;0),VLOOKUP(V$3,'efecte socio eco fp'!$A$5:$X$30,21,FALSE)-VLOOKUP(V$3,'efecte socio eco 12'!$A$5:$X$30,21,FALSE),0)</f>
        <v>-702.85865065407779</v>
      </c>
      <c r="W76" s="42">
        <f>IF(AND(W$3&gt;=2025,W$6&lt;&gt;0),VLOOKUP(W$3,'efecte socio eco fp'!$A$5:$X$30,21,FALSE)-VLOOKUP(W$3,'efecte socio eco 12'!$A$5:$X$30,21,FALSE),0)</f>
        <v>-764.65736033319627</v>
      </c>
      <c r="X76" s="42">
        <f>IF(AND(X$3&gt;=2025,X$6&lt;&gt;0),VLOOKUP(X$3,'efecte socio eco fp'!$A$5:$X$30,21,FALSE)-VLOOKUP(X$3,'efecte socio eco 12'!$A$5:$X$30,21,FALSE),0)</f>
        <v>-835.77709319858332</v>
      </c>
      <c r="Y76" s="42">
        <f>IF(AND(Y$3&gt;=2025,Y$6&lt;&gt;0),VLOOKUP(Y$3,'efecte socio eco fp'!$A$5:$X$30,21,FALSE)-VLOOKUP(Y$3,'efecte socio eco 12'!$A$5:$X$30,21,FALSE),0)</f>
        <v>-908.09749318726972</v>
      </c>
      <c r="Z76" s="42">
        <f>IF(AND(Z$3&gt;=2025,Z$6&lt;&gt;0),VLOOKUP(Z$3,'efecte socio eco fp'!$A$5:$X$30,21,FALSE)-VLOOKUP(Z$3,'efecte socio eco 12'!$A$5:$X$30,21,FALSE),0)</f>
        <v>-981.6344115972388</v>
      </c>
      <c r="AA76" s="42">
        <f>IF(AND(AA$3&gt;=2025,AA$6&lt;&gt;0),VLOOKUP(AA$3,'efecte socio eco fp'!$A$5:$X$30,21,FALSE)-VLOOKUP(AA$3,'efecte socio eco 12'!$A$5:$X$30,21,FALSE),0)</f>
        <v>-1056.4038891278688</v>
      </c>
      <c r="AB76" s="42">
        <f>IF(AND(AB$3&gt;=2025,AB$6&lt;&gt;0),VLOOKUP(AB$3,'efecte socio eco fp'!$A$5:$X$30,21,FALSE)-VLOOKUP(AB$3,'efecte socio eco 12'!$A$5:$X$30,21,FALSE),0)</f>
        <v>-1132.4221580287704</v>
      </c>
      <c r="AC76" s="42">
        <f>IF(AND(AC$3&gt;=2025,AC$6&lt;&gt;0),VLOOKUP(AC$3,'efecte socio eco fp'!$A$5:$X$30,21,FALSE)-VLOOKUP(AC$3,'efecte socio eco 12'!$A$5:$X$30,21,FALSE),0)</f>
        <v>-1222.7334076862935</v>
      </c>
      <c r="AD76" s="42">
        <f>IF(AND(AD$3&gt;=2025,AD$6&lt;&gt;0),VLOOKUP(AD$3,'efecte socio eco fp'!$A$5:$X$30,21,FALSE)-VLOOKUP(AD$3,'efecte socio eco 12'!$A$5:$X$30,21,FALSE),0)</f>
        <v>-1314.460378999047</v>
      </c>
      <c r="AE76" s="42">
        <f>IF(AND(AE$3&gt;=2025,AE$6&lt;&gt;0),VLOOKUP(AE$3,'efecte socio eco fp'!$A$5:$X$30,21,FALSE)-VLOOKUP(AE$3,'efecte socio eco 12'!$A$5:$X$30,21,FALSE),0)</f>
        <v>-1407.6205880246089</v>
      </c>
      <c r="AF76" s="42">
        <f>IF(AND(AF$3&gt;=2025,AF$6&lt;&gt;0),VLOOKUP(AF$3,'efecte socio eco fp'!$A$5:$X$30,21,FALSE)-VLOOKUP(AF$3,'efecte socio eco 12'!$A$5:$X$30,21,FALSE),0)</f>
        <v>-1502.2317483087099</v>
      </c>
      <c r="AG76" s="42">
        <f>IF(AND(AG$3&gt;=2025,AG$6&lt;&gt;0),VLOOKUP(AG$3,'efecte socio eco fp'!$A$5:$X$30,21,FALSE)-VLOOKUP(AG$3,'efecte socio eco 12'!$A$5:$X$30,21,FALSE),0)</f>
        <v>0</v>
      </c>
      <c r="AH76" s="42">
        <f>IF(AND(AH$3&gt;=2025,AH$6&lt;&gt;0),VLOOKUP(AH$3,'efecte socio eco fp'!$A$5:$X$30,21,FALSE)-VLOOKUP(AH$3,'efecte socio eco 12'!$A$5:$X$30,21,FALSE),0)</f>
        <v>0</v>
      </c>
      <c r="AI76" s="42">
        <f>IF(AND(AI$3&gt;=2025,AI$6&lt;&gt;0),VLOOKUP(AI$3,'efecte socio eco fp'!$A$5:$X$30,21,FALSE)-VLOOKUP(AI$3,'efecte socio eco 12'!$A$5:$X$30,21,FALSE),0)</f>
        <v>0</v>
      </c>
      <c r="AJ76" s="42">
        <f>IF(AND(AJ$3&gt;=2025,AJ$6&lt;&gt;0),VLOOKUP(AJ$3,'efecte socio eco fp'!$A$5:$X$30,21,FALSE)-VLOOKUP(AJ$3,'efecte socio eco 12'!$A$5:$X$30,21,FALSE),0)</f>
        <v>0</v>
      </c>
      <c r="AK76" s="42">
        <f>IF(AND(AK$3&gt;=2025,AK$6&lt;&gt;0),VLOOKUP(AK$3,'efecte socio eco fp'!$A$5:$X$30,21,FALSE)-VLOOKUP(AK$3,'efecte socio eco 12'!$A$5:$X$30,21,FALSE),0)</f>
        <v>0</v>
      </c>
      <c r="AL76" s="42">
        <f>IF(AND(AL$3&gt;=2025,AL$6&lt;&gt;0),VLOOKUP(AL$3,'efecte socio eco fp'!$A$5:$X$30,21,FALSE)-VLOOKUP(AL$3,'efecte socio eco 12'!$A$5:$X$30,21,FALSE),0)</f>
        <v>0</v>
      </c>
      <c r="AM76" s="42">
        <f>IF(AND(AM$3&gt;=2025,AM$6&lt;&gt;0),VLOOKUP(AM$3,'efecte socio eco fp'!$A$5:$X$30,21,FALSE)-VLOOKUP(AM$3,'efecte socio eco 12'!$A$5:$X$30,21,FALSE),0)</f>
        <v>0</v>
      </c>
      <c r="AN76" s="42">
        <f>IF(AND(AN$3&gt;=2025,AN$6&lt;&gt;0),VLOOKUP(AN$3,'efecte socio eco fp'!$A$5:$X$30,21,FALSE)-VLOOKUP(AN$3,'efecte socio eco 12'!$A$5:$X$30,21,FALSE),0)</f>
        <v>0</v>
      </c>
      <c r="AO76" s="42">
        <f>IF(AND(AO$3&gt;=2025,AO$6&lt;&gt;0),VLOOKUP(AO$3,'efecte socio eco fp'!$A$5:$X$30,21,FALSE)-VLOOKUP(AO$3,'efecte socio eco 12'!$A$5:$X$30,21,FALSE),0)</f>
        <v>0</v>
      </c>
      <c r="AP76" s="42">
        <f>IF(AND(AP$3&gt;=2025,AP$6&lt;&gt;0),VLOOKUP(AP$3,'efecte socio eco fp'!$A$5:$X$30,21,FALSE)-VLOOKUP(AP$3,'efecte socio eco 12'!$A$5:$X$30,21,FALSE),0)</f>
        <v>0</v>
      </c>
      <c r="AQ76" s="42">
        <f>IF(AND(AQ$3&gt;=2025,AQ$6&lt;&gt;0),VLOOKUP(AQ$3,'efecte socio eco fp'!$A$5:$X$30,21,FALSE)-VLOOKUP(AQ$3,'efecte socio eco 12'!$A$5:$X$30,21,FALSE),0)</f>
        <v>0</v>
      </c>
      <c r="AR76" s="42">
        <f>IF(AND(AR$3&gt;=2025,AR$6&lt;&gt;0),VLOOKUP(AR$3,'efecte socio eco fp'!$A$5:$X$30,21,FALSE)-VLOOKUP(AR$3,'efecte socio eco 12'!$A$5:$X$30,21,FALSE),0)</f>
        <v>0</v>
      </c>
      <c r="AS76" s="42">
        <f>IF(AND(AS$3&gt;=2025,AS$6&lt;&gt;0),VLOOKUP(AS$3,'efecte socio eco fp'!$A$5:$X$30,21,FALSE)-VLOOKUP(AS$3,'efecte socio eco 12'!$A$5:$X$30,21,FALSE),0)</f>
        <v>0</v>
      </c>
      <c r="AT76" s="42">
        <f>IF(AND(AT$3&gt;=2025,AT$6&lt;&gt;0),VLOOKUP(AT$3,'efecte socio eco fp'!$A$5:$X$30,21,FALSE)-VLOOKUP(AT$3,'efecte socio eco 12'!$A$5:$X$30,21,FALSE),0)</f>
        <v>0</v>
      </c>
      <c r="AU76" s="42">
        <f>IF(AND(AU$3&gt;=2025,AU$6&lt;&gt;0),VLOOKUP(AU$3,'efecte socio eco fp'!$A$5:$X$30,21,FALSE)-VLOOKUP(AU$3,'efecte socio eco 12'!$A$5:$X$30,21,FALSE),0)</f>
        <v>0</v>
      </c>
      <c r="AV76" s="42">
        <f>IF(AND(AV$3&gt;=2025,AV$6&lt;&gt;0),VLOOKUP(AV$3,'efecte socio eco fp'!$A$5:$X$30,21,FALSE)-VLOOKUP(AV$3,'efecte socio eco 12'!$A$5:$X$30,21,FALSE),0)</f>
        <v>0</v>
      </c>
      <c r="AW76" s="42">
        <f>IF(AND(AW$3&gt;=2025,AW$6&lt;&gt;0),VLOOKUP(AW$3,'efecte socio eco fp'!$A$5:$X$30,21,FALSE)-VLOOKUP(AW$3,'efecte socio eco 12'!$A$5:$X$30,21,FALSE),0)</f>
        <v>0</v>
      </c>
      <c r="AX76" s="42">
        <f>IF(AND(AX$3&gt;=2025,AX$6&lt;&gt;0),VLOOKUP(AX$3,'efecte socio eco fp'!$A$5:$X$30,21,FALSE)-VLOOKUP(AX$3,'efecte socio eco 12'!$A$5:$X$30,21,FALSE),0)</f>
        <v>0</v>
      </c>
      <c r="AY76" s="42">
        <f>IF(AND(AY$3&gt;=2025,AY$6&lt;&gt;0),VLOOKUP(AY$3,'efecte socio eco fp'!$A$5:$X$30,21,FALSE)-VLOOKUP(AY$3,'efecte socio eco 12'!$A$5:$X$30,21,FALSE),0)</f>
        <v>0</v>
      </c>
      <c r="AZ76" s="42">
        <f>IF(AND(AZ$3&gt;=2025,AZ$6&lt;&gt;0),VLOOKUP(AZ$3,'efecte socio eco fp'!$A$5:$X$30,21,FALSE)-VLOOKUP(AZ$3,'efecte socio eco 12'!$A$5:$X$30,21,FALSE),0)</f>
        <v>0</v>
      </c>
      <c r="BA76" s="42">
        <f>IF(AND(BA$3&gt;=2025,BA$6&lt;&gt;0),VLOOKUP(BA$3,'efecte socio eco fp'!$A$5:$X$30,21,FALSE)-VLOOKUP(BA$3,'efecte socio eco 12'!$A$5:$X$30,21,FALSE),0)</f>
        <v>0</v>
      </c>
      <c r="BB76" s="42">
        <f>IF(AND(BB$3&gt;=2025,BB$6&lt;&gt;0),VLOOKUP(BB$3,'efecte socio eco fp'!$A$5:$X$30,21,FALSE)-VLOOKUP(BB$3,'efecte socio eco 12'!$A$5:$X$30,21,FALSE),0)</f>
        <v>0</v>
      </c>
      <c r="BC76" s="42">
        <f>IF(AND(BC$3&gt;=2025,BC$6&lt;&gt;0),VLOOKUP(BC$3,'efecte socio eco fp'!$A$5:$X$30,21,FALSE)-VLOOKUP(BC$3,'efecte socio eco 12'!$A$5:$X$30,21,FALSE),0)</f>
        <v>0</v>
      </c>
      <c r="BD76" s="42">
        <f>IF(AND(BD$3&gt;=2025,BD$6&lt;&gt;0),VLOOKUP(BD$3,'efecte socio eco fp'!$A$5:$X$30,21,FALSE)-VLOOKUP(BD$3,'efecte socio eco 12'!$A$5:$X$30,21,FALSE),0)</f>
        <v>0</v>
      </c>
      <c r="BE76" s="42">
        <f>IF(AND(BE$3&gt;=2025,BE$6&lt;&gt;0),VLOOKUP(BE$3,'efecte socio eco fp'!$A$5:$X$30,21,FALSE)-VLOOKUP(BE$3,'efecte socio eco 12'!$A$5:$X$30,21,FALSE),0)</f>
        <v>0</v>
      </c>
      <c r="BF76" s="42">
        <f>IF(AND(BF$3&gt;=2025,BF$6&lt;&gt;0),VLOOKUP(BF$3,'efecte socio eco fp'!$A$5:$X$30,21,FALSE)-VLOOKUP(BF$3,'efecte socio eco 12'!$A$5:$X$30,21,FALSE),0)</f>
        <v>0</v>
      </c>
      <c r="BG76" s="42">
        <f>IF(AND(BG$3&gt;=2025,BG$6&lt;&gt;0),VLOOKUP(BG$3,'efecte socio eco fp'!$A$5:$X$30,21,FALSE)-VLOOKUP(BG$3,'efecte socio eco 12'!$A$5:$X$30,21,FALSE),0)</f>
        <v>0</v>
      </c>
      <c r="BH76" s="42">
        <f>IF(AND(BH$3&gt;=2025,BH$6&lt;&gt;0),VLOOKUP(BH$3,'efecte socio eco fp'!$A$5:$X$30,21,FALSE)-VLOOKUP(BH$3,'efecte socio eco 12'!$A$5:$X$30,21,FALSE),0)</f>
        <v>0</v>
      </c>
      <c r="BI76" s="42">
        <f>IF(AND(BI$3&gt;=2025,BI$6&lt;&gt;0),VLOOKUP(BI$3,'efecte socio eco fp'!$A$5:$X$30,21,FALSE)-VLOOKUP(BI$3,'efecte socio eco 12'!$A$5:$X$30,21,FALSE),0)</f>
        <v>0</v>
      </c>
      <c r="BJ76" s="42">
        <f>IF(AND(BJ$3&gt;=2025,BJ$6&lt;&gt;0),VLOOKUP(BJ$3,'efecte socio eco fp'!$A$5:$X$30,21,FALSE)-VLOOKUP(BJ$3,'efecte socio eco 12'!$A$5:$X$30,21,FALSE),0)</f>
        <v>0</v>
      </c>
      <c r="BK76" s="42">
        <f>IF(AND(BK$3&gt;=2025,BK$6&lt;&gt;0),VLOOKUP(BK$3,'efecte socio eco fp'!$A$5:$X$30,21,FALSE)-VLOOKUP(BK$3,'efecte socio eco 12'!$A$5:$X$30,21,FALSE),0)</f>
        <v>0</v>
      </c>
      <c r="BL76" s="42">
        <f>IF(AND(BL$3&gt;=2025,BL$6&lt;&gt;0),VLOOKUP(BL$3,'efecte socio eco fp'!$A$5:$X$30,21,FALSE)-VLOOKUP(BL$3,'efecte socio eco 12'!$A$5:$X$30,21,FALSE),0)</f>
        <v>0</v>
      </c>
      <c r="BM76" s="42">
        <f>IF(AND(BM$3&gt;=2025,BM$6&lt;&gt;0),VLOOKUP(BM$3,'efecte socio eco fp'!$A$5:$X$30,21,FALSE)-VLOOKUP(BM$3,'efecte socio eco 12'!$A$5:$X$30,21,FALSE),0)</f>
        <v>0</v>
      </c>
      <c r="BN76" s="42">
        <f>IF(AND(BN$3&gt;=2025,BN$6&lt;&gt;0),VLOOKUP(BN$3,'efecte socio eco fp'!$A$5:$X$30,21,FALSE)-VLOOKUP(BN$3,'efecte socio eco 12'!$A$5:$X$30,21,FALSE),0)</f>
        <v>0</v>
      </c>
      <c r="BO76" s="42">
        <f>IF(AND(BO$3&gt;=2025,BO$6&lt;&gt;0),VLOOKUP(BO$3,'efecte socio eco fp'!$A$5:$X$30,21,FALSE)-VLOOKUP(BO$3,'efecte socio eco 12'!$A$5:$X$30,21,FALSE),0)</f>
        <v>0</v>
      </c>
      <c r="BP76" s="42">
        <f>IF(AND(BP$3&gt;=2025,BP$6&lt;&gt;0),VLOOKUP(BP$3,'efecte socio eco fp'!$A$5:$X$30,21,FALSE)-VLOOKUP(BP$3,'efecte socio eco 12'!$A$5:$X$30,21,FALSE),0)</f>
        <v>0</v>
      </c>
      <c r="BQ76" s="42">
        <f>IF(AND(BQ$3&gt;=2025,BQ$6&lt;&gt;0),VLOOKUP(BQ$3,'efecte socio eco fp'!$A$5:$X$30,21,FALSE)-VLOOKUP(BQ$3,'efecte socio eco 12'!$A$5:$X$30,21,FALSE),0)</f>
        <v>0</v>
      </c>
      <c r="BR76" s="42">
        <f>IF(AND(BR$3&gt;=2025,BR$6&lt;&gt;0),VLOOKUP(BR$3,'efecte socio eco fp'!$A$5:$X$30,21,FALSE)-VLOOKUP(BR$3,'efecte socio eco 12'!$A$5:$X$30,21,FALSE),0)</f>
        <v>0</v>
      </c>
      <c r="BS76" s="42">
        <f>IF(AND(BS$3&gt;=2025,BS$6&lt;&gt;0),VLOOKUP(BS$3,'efecte socio eco fp'!$A$5:$X$30,21,FALSE)-VLOOKUP(BS$3,'efecte socio eco 12'!$A$5:$X$30,21,FALSE),0)</f>
        <v>0</v>
      </c>
      <c r="BT76" s="42">
        <f>IF(AND(BT$3&gt;=2025,BT$6&lt;&gt;0),VLOOKUP(BT$3,'efecte socio eco fp'!$A$5:$X$30,21,FALSE)-VLOOKUP(BT$3,'efecte socio eco 12'!$A$5:$X$30,21,FALSE),0)</f>
        <v>0</v>
      </c>
      <c r="BU76" s="42">
        <f>IF(AND(BU$3&gt;=2025,BU$6&lt;&gt;0),VLOOKUP(BU$3,'efecte socio eco fp'!$A$5:$X$30,21,FALSE)-VLOOKUP(BU$3,'efecte socio eco 12'!$A$5:$X$30,21,FALSE),0)</f>
        <v>0</v>
      </c>
      <c r="BV76" s="42">
        <f>IF(AND(BV$3&gt;=2025,BV$6&lt;&gt;0),VLOOKUP(BV$3,'efecte socio eco fp'!$A$5:$X$30,21,FALSE)-VLOOKUP(BV$3,'efecte socio eco 12'!$A$5:$X$30,21,FALSE),0)</f>
        <v>0</v>
      </c>
      <c r="BW76" s="42">
        <f>IF(AND(BW$3&gt;=2025,BW$6&lt;&gt;0),VLOOKUP(BW$3,'efecte socio eco fp'!$A$5:$X$30,21,FALSE)-VLOOKUP(BW$3,'efecte socio eco 12'!$A$5:$X$30,21,FALSE),0)</f>
        <v>0</v>
      </c>
      <c r="BX76" s="42">
        <f>IF(AND(BX$3&gt;=2025,BX$6&lt;&gt;0),VLOOKUP(BX$3,'efecte socio eco fp'!$A$5:$X$30,21,FALSE)-VLOOKUP(BX$3,'efecte socio eco 12'!$A$5:$X$30,21,FALSE),0)</f>
        <v>0</v>
      </c>
      <c r="BY76" s="42">
        <f>IF(AND(BY$3&gt;=2025,BY$6&lt;&gt;0),VLOOKUP(BY$3,'efecte socio eco fp'!$A$5:$X$30,21,FALSE)-VLOOKUP(BY$3,'efecte socio eco 12'!$A$5:$X$30,21,FALSE),0)</f>
        <v>0</v>
      </c>
      <c r="BZ76" s="42">
        <f>IF(AND(BZ$3&gt;=2025,BZ$6&lt;&gt;0),VLOOKUP(BZ$3,'efecte socio eco fp'!$A$5:$X$30,21,FALSE)-VLOOKUP(BZ$3,'efecte socio eco 12'!$A$5:$X$30,21,FALSE),0)</f>
        <v>0</v>
      </c>
      <c r="CA76" s="42">
        <f>IF(AND(CA$3&gt;=2025,CA$6&lt;&gt;0),VLOOKUP(CA$3,'efecte socio eco fp'!$A$5:$X$30,21,FALSE)-VLOOKUP(CA$3,'efecte socio eco 12'!$A$5:$X$30,21,FALSE),0)</f>
        <v>0</v>
      </c>
      <c r="CB76" s="42">
        <f>IF(AND(CB$3&gt;=2025,CB$6&lt;&gt;0),VLOOKUP(CB$3,'efecte socio eco fp'!$A$5:$X$30,21,FALSE)-VLOOKUP(CB$3,'efecte socio eco 12'!$A$5:$X$30,21,FALSE),0)</f>
        <v>0</v>
      </c>
      <c r="CC76" s="42">
        <f>IF(AND(CC$3&gt;=2025,CC$6&lt;&gt;0),VLOOKUP(CC$3,'efecte socio eco fp'!$A$5:$X$30,21,FALSE)-VLOOKUP(CC$3,'efecte socio eco 12'!$A$5:$X$30,21,FALSE),0)</f>
        <v>0</v>
      </c>
      <c r="CD76" s="42">
        <f>IF(AND(CD$3&gt;=2025,CD$6&lt;&gt;0),VLOOKUP(CD$3,'efecte socio eco fp'!$A$5:$X$30,21,FALSE)-VLOOKUP(CD$3,'efecte socio eco 12'!$A$5:$X$30,21,FALSE),0)</f>
        <v>0</v>
      </c>
      <c r="CE76" s="42">
        <f>IF(AND(CE$3&gt;=2025,CE$6&lt;&gt;0),VLOOKUP(CE$3,'efecte socio eco fp'!$A$5:$X$30,21,FALSE)-VLOOKUP(CE$3,'efecte socio eco 12'!$A$5:$X$30,21,FALSE),0)</f>
        <v>0</v>
      </c>
    </row>
    <row r="77" spans="1:83">
      <c r="A77" t="s">
        <v>108</v>
      </c>
      <c r="B77" t="s">
        <v>33</v>
      </c>
      <c r="C77" s="42">
        <f>IF(AND(C$3&gt;=2025,C$6&lt;&gt;0),VLOOKUP(C$3,'efecte socio eco fp'!$A$5:$X$30,22,FALSE)-VLOOKUP(C$3,'efecte socio eco 12'!$A$5:$X$30,22,FALSE),0)</f>
        <v>0</v>
      </c>
      <c r="D77" s="42">
        <f>IF(AND(D$3&gt;=2025,D$6&lt;&gt;0),VLOOKUP(D$3,'efecte socio eco fp'!$A$5:$X$30,22,FALSE)-VLOOKUP(D$3,'efecte socio eco 12'!$A$5:$X$30,22,FALSE),0)</f>
        <v>0</v>
      </c>
      <c r="E77" s="42">
        <f>IF(AND(E$3&gt;=2025,E$6&lt;&gt;0),VLOOKUP(E$3,'efecte socio eco fp'!$A$5:$X$30,22,FALSE)-VLOOKUP(E$3,'efecte socio eco 12'!$A$5:$X$30,22,FALSE),0)</f>
        <v>0</v>
      </c>
      <c r="F77" s="42">
        <f>IF(AND(F$3&gt;=2025,F$6&lt;&gt;0),VLOOKUP(F$3,'efecte socio eco fp'!$A$5:$X$30,22,FALSE)-VLOOKUP(F$3,'efecte socio eco 12'!$A$5:$X$30,22,FALSE),0)</f>
        <v>0</v>
      </c>
      <c r="G77" s="42">
        <f>IF(AND(G$3&gt;=2025,G$6&lt;&gt;0),VLOOKUP(G$3,'efecte socio eco fp'!$A$5:$X$30,22,FALSE)-VLOOKUP(G$3,'efecte socio eco 12'!$A$5:$X$30,22,FALSE),0)</f>
        <v>0</v>
      </c>
      <c r="H77" s="42">
        <f>IF(AND(H$3&gt;=2025,H$6&lt;&gt;0),VLOOKUP(H$3,'efecte socio eco fp'!$A$5:$X$30,22,FALSE)-VLOOKUP(H$3,'efecte socio eco 12'!$A$5:$X$30,22,FALSE),0)</f>
        <v>0</v>
      </c>
      <c r="I77" s="42">
        <f>IF(AND(I$3&gt;=2025,I$6&lt;&gt;0),VLOOKUP(I$3,'efecte socio eco fp'!$A$5:$X$30,22,FALSE)-VLOOKUP(I$3,'efecte socio eco 12'!$A$5:$X$30,22,FALSE),0)</f>
        <v>0</v>
      </c>
      <c r="J77" s="42">
        <f>IF(AND(J$3&gt;=2025,J$6&lt;&gt;0),VLOOKUP(J$3,'efecte socio eco fp'!$A$5:$X$30,22,FALSE)-VLOOKUP(J$3,'efecte socio eco 12'!$A$5:$X$30,22,FALSE),0)</f>
        <v>556.96343491464779</v>
      </c>
      <c r="K77" s="42">
        <f>IF(AND(K$3&gt;=2025,K$6&lt;&gt;0),VLOOKUP(K$3,'efecte socio eco fp'!$A$5:$X$30,22,FALSE)-VLOOKUP(K$3,'efecte socio eco 12'!$A$5:$X$30,22,FALSE),0)</f>
        <v>633.5242448911639</v>
      </c>
      <c r="L77" s="42">
        <f>IF(AND(L$3&gt;=2025,L$6&lt;&gt;0),VLOOKUP(L$3,'efecte socio eco fp'!$A$5:$X$30,22,FALSE)-VLOOKUP(L$3,'efecte socio eco 12'!$A$5:$X$30,22,FALSE),0)</f>
        <v>719.21884354103361</v>
      </c>
      <c r="M77" s="42">
        <f>IF(AND(M$3&gt;=2025,M$6&lt;&gt;0),VLOOKUP(M$3,'efecte socio eco fp'!$A$5:$X$30,22,FALSE)-VLOOKUP(M$3,'efecte socio eco 12'!$A$5:$X$30,22,FALSE),0)</f>
        <v>815.11987082181724</v>
      </c>
      <c r="N77" s="42">
        <f>IF(AND(N$3&gt;=2025,N$6&lt;&gt;0),VLOOKUP(N$3,'efecte socio eco fp'!$A$5:$X$30,22,FALSE)-VLOOKUP(N$3,'efecte socio eco 12'!$A$5:$X$30,22,FALSE),0)</f>
        <v>901.23550691863932</v>
      </c>
      <c r="O77" s="42">
        <f>IF(AND(O$3&gt;=2025,O$6&lt;&gt;0),VLOOKUP(O$3,'efecte socio eco fp'!$A$5:$X$30,22,FALSE)-VLOOKUP(O$3,'efecte socio eco 12'!$A$5:$X$30,22,FALSE),0)</f>
        <v>995.56609104460188</v>
      </c>
      <c r="P77" s="42">
        <f>IF(AND(P$3&gt;=2025,P$6&lt;&gt;0),VLOOKUP(P$3,'efecte socio eco fp'!$A$5:$X$30,22,FALSE)-VLOOKUP(P$3,'efecte socio eco 12'!$A$5:$X$30,22,FALSE),0)</f>
        <v>1098.8859040498392</v>
      </c>
      <c r="Q77" s="42">
        <f>IF(AND(Q$3&gt;=2025,Q$6&lt;&gt;0),VLOOKUP(Q$3,'efecte socio eco fp'!$A$5:$X$30,22,FALSE)-VLOOKUP(Q$3,'efecte socio eco 12'!$A$5:$X$30,22,FALSE),0)</f>
        <v>1212.0420944952757</v>
      </c>
      <c r="R77" s="42">
        <f>IF(AND(R$3&gt;=2025,R$6&lt;&gt;0),VLOOKUP(R$3,'efecte socio eco fp'!$A$5:$X$30,22,FALSE)-VLOOKUP(R$3,'efecte socio eco 12'!$A$5:$X$30,22,FALSE),0)</f>
        <v>1335.9615349324176</v>
      </c>
      <c r="S77" s="42">
        <f>IF(AND(S$3&gt;=2025,S$6&lt;&gt;0),VLOOKUP(S$3,'efecte socio eco fp'!$A$5:$X$30,22,FALSE)-VLOOKUP(S$3,'efecte socio eco 12'!$A$5:$X$30,22,FALSE),0)</f>
        <v>1454.8812774423991</v>
      </c>
      <c r="T77" s="42">
        <f>IF(AND(T$3&gt;=2025,T$6&lt;&gt;0),VLOOKUP(T$3,'efecte socio eco fp'!$A$5:$X$30,22,FALSE)-VLOOKUP(T$3,'efecte socio eco 12'!$A$5:$X$30,22,FALSE),0)</f>
        <v>1583.7688243178582</v>
      </c>
      <c r="U77" s="42">
        <f>IF(AND(U$3&gt;=2025,U$6&lt;&gt;0),VLOOKUP(U$3,'efecte socio eco fp'!$A$5:$X$30,22,FALSE)-VLOOKUP(U$3,'efecte socio eco 12'!$A$5:$X$30,22,FALSE),0)</f>
        <v>1723.4512916268686</v>
      </c>
      <c r="V77" s="42">
        <f>IF(AND(V$3&gt;=2025,V$6&lt;&gt;0),VLOOKUP(V$3,'efecte socio eco fp'!$A$5:$X$30,22,FALSE)-VLOOKUP(V$3,'efecte socio eco 12'!$A$5:$X$30,22,FALSE),0)</f>
        <v>1874.8243077482966</v>
      </c>
      <c r="W77" s="42">
        <f>IF(AND(W$3&gt;=2025,W$6&lt;&gt;0),VLOOKUP(W$3,'efecte socio eco fp'!$A$5:$X$30,22,FALSE)-VLOOKUP(W$3,'efecte socio eco 12'!$A$5:$X$30,22,FALSE),0)</f>
        <v>2038.8576866784415</v>
      </c>
      <c r="X77" s="42">
        <f>IF(AND(X$3&gt;=2025,X$6&lt;&gt;0),VLOOKUP(X$3,'efecte socio eco fp'!$A$5:$X$30,22,FALSE)-VLOOKUP(X$3,'efecte socio eco 12'!$A$5:$X$30,22,FALSE),0)</f>
        <v>2183.4601598914037</v>
      </c>
      <c r="Y77" s="42">
        <f>IF(AND(Y$3&gt;=2025,Y$6&lt;&gt;0),VLOOKUP(Y$3,'efecte socio eco fp'!$A$5:$X$30,22,FALSE)-VLOOKUP(Y$3,'efecte socio eco 12'!$A$5:$X$30,22,FALSE),0)</f>
        <v>2337.8796620481939</v>
      </c>
      <c r="Z77" s="42">
        <f>IF(AND(Z$3&gt;=2025,Z$6&lt;&gt;0),VLOOKUP(Z$3,'efecte socio eco fp'!$A$5:$X$30,22,FALSE)-VLOOKUP(Z$3,'efecte socio eco 12'!$A$5:$X$30,22,FALSE),0)</f>
        <v>2502.7780116066242</v>
      </c>
      <c r="AA77" s="42">
        <f>IF(AND(AA$3&gt;=2025,AA$6&lt;&gt;0),VLOOKUP(AA$3,'efecte socio eco fp'!$A$5:$X$30,22,FALSE)-VLOOKUP(AA$3,'efecte socio eco 12'!$A$5:$X$30,22,FALSE),0)</f>
        <v>2678.8615920889729</v>
      </c>
      <c r="AB77" s="42">
        <f>IF(AND(AB$3&gt;=2025,AB$6&lt;&gt;0),VLOOKUP(AB$3,'efecte socio eco fp'!$A$5:$X$30,22,FALSE)-VLOOKUP(AB$3,'efecte socio eco 12'!$A$5:$X$30,22,FALSE),0)</f>
        <v>2866.8843523958235</v>
      </c>
      <c r="AC77" s="42">
        <f>IF(AND(AC$3&gt;=2025,AC$6&lt;&gt;0),VLOOKUP(AC$3,'efecte socio eco fp'!$A$5:$X$30,22,FALSE)-VLOOKUP(AC$3,'efecte socio eco 12'!$A$5:$X$30,22,FALSE),0)</f>
        <v>3041.6090832957043</v>
      </c>
      <c r="AD77" s="42">
        <f>IF(AND(AD$3&gt;=2025,AD$6&lt;&gt;0),VLOOKUP(AD$3,'efecte socio eco fp'!$A$5:$X$30,22,FALSE)-VLOOKUP(AD$3,'efecte socio eco 12'!$A$5:$X$30,22,FALSE),0)</f>
        <v>3226.6526683700777</v>
      </c>
      <c r="AE77" s="42">
        <f>IF(AND(AE$3&gt;=2025,AE$6&lt;&gt;0),VLOOKUP(AE$3,'efecte socio eco fp'!$A$5:$X$30,22,FALSE)-VLOOKUP(AE$3,'efecte socio eco 12'!$A$5:$X$30,22,FALSE),0)</f>
        <v>3422.6210436089668</v>
      </c>
      <c r="AF77" s="42">
        <f>IF(AND(AF$3&gt;=2025,AF$6&lt;&gt;0),VLOOKUP(AF$3,'efecte socio eco fp'!$A$5:$X$30,22,FALSE)-VLOOKUP(AF$3,'efecte socio eco 12'!$A$5:$X$30,22,FALSE),0)</f>
        <v>3630.1556885971263</v>
      </c>
      <c r="AG77" s="42">
        <f>IF(AND(AG$3&gt;=2025,AG$6&lt;&gt;0),VLOOKUP(AG$3,'efecte socio eco fp'!$A$5:$X$30,22,FALSE)-VLOOKUP(AG$3,'efecte socio eco 12'!$A$5:$X$30,22,FALSE),0)</f>
        <v>0</v>
      </c>
      <c r="AH77" s="42">
        <f>IF(AND(AH$3&gt;=2025,AH$6&lt;&gt;0),VLOOKUP(AH$3,'efecte socio eco fp'!$A$5:$X$30,22,FALSE)-VLOOKUP(AH$3,'efecte socio eco 12'!$A$5:$X$30,22,FALSE),0)</f>
        <v>0</v>
      </c>
      <c r="AI77" s="42">
        <f>IF(AND(AI$3&gt;=2025,AI$6&lt;&gt;0),VLOOKUP(AI$3,'efecte socio eco fp'!$A$5:$X$30,22,FALSE)-VLOOKUP(AI$3,'efecte socio eco 12'!$A$5:$X$30,22,FALSE),0)</f>
        <v>0</v>
      </c>
      <c r="AJ77" s="42">
        <f>IF(AND(AJ$3&gt;=2025,AJ$6&lt;&gt;0),VLOOKUP(AJ$3,'efecte socio eco fp'!$A$5:$X$30,22,FALSE)-VLOOKUP(AJ$3,'efecte socio eco 12'!$A$5:$X$30,22,FALSE),0)</f>
        <v>0</v>
      </c>
      <c r="AK77" s="42">
        <f>IF(AND(AK$3&gt;=2025,AK$6&lt;&gt;0),VLOOKUP(AK$3,'efecte socio eco fp'!$A$5:$X$30,22,FALSE)-VLOOKUP(AK$3,'efecte socio eco 12'!$A$5:$X$30,22,FALSE),0)</f>
        <v>0</v>
      </c>
      <c r="AL77" s="42">
        <f>IF(AND(AL$3&gt;=2025,AL$6&lt;&gt;0),VLOOKUP(AL$3,'efecte socio eco fp'!$A$5:$X$30,22,FALSE)-VLOOKUP(AL$3,'efecte socio eco 12'!$A$5:$X$30,22,FALSE),0)</f>
        <v>0</v>
      </c>
      <c r="AM77" s="42">
        <f>IF(AND(AM$3&gt;=2025,AM$6&lt;&gt;0),VLOOKUP(AM$3,'efecte socio eco fp'!$A$5:$X$30,22,FALSE)-VLOOKUP(AM$3,'efecte socio eco 12'!$A$5:$X$30,22,FALSE),0)</f>
        <v>0</v>
      </c>
      <c r="AN77" s="42">
        <f>IF(AND(AN$3&gt;=2025,AN$6&lt;&gt;0),VLOOKUP(AN$3,'efecte socio eco fp'!$A$5:$X$30,22,FALSE)-VLOOKUP(AN$3,'efecte socio eco 12'!$A$5:$X$30,22,FALSE),0)</f>
        <v>0</v>
      </c>
      <c r="AO77" s="42">
        <f>IF(AND(AO$3&gt;=2025,AO$6&lt;&gt;0),VLOOKUP(AO$3,'efecte socio eco fp'!$A$5:$X$30,22,FALSE)-VLOOKUP(AO$3,'efecte socio eco 12'!$A$5:$X$30,22,FALSE),0)</f>
        <v>0</v>
      </c>
      <c r="AP77" s="42">
        <f>IF(AND(AP$3&gt;=2025,AP$6&lt;&gt;0),VLOOKUP(AP$3,'efecte socio eco fp'!$A$5:$X$30,22,FALSE)-VLOOKUP(AP$3,'efecte socio eco 12'!$A$5:$X$30,22,FALSE),0)</f>
        <v>0</v>
      </c>
      <c r="AQ77" s="42">
        <f>IF(AND(AQ$3&gt;=2025,AQ$6&lt;&gt;0),VLOOKUP(AQ$3,'efecte socio eco fp'!$A$5:$X$30,22,FALSE)-VLOOKUP(AQ$3,'efecte socio eco 12'!$A$5:$X$30,22,FALSE),0)</f>
        <v>0</v>
      </c>
      <c r="AR77" s="42">
        <f>IF(AND(AR$3&gt;=2025,AR$6&lt;&gt;0),VLOOKUP(AR$3,'efecte socio eco fp'!$A$5:$X$30,22,FALSE)-VLOOKUP(AR$3,'efecte socio eco 12'!$A$5:$X$30,22,FALSE),0)</f>
        <v>0</v>
      </c>
      <c r="AS77" s="42">
        <f>IF(AND(AS$3&gt;=2025,AS$6&lt;&gt;0),VLOOKUP(AS$3,'efecte socio eco fp'!$A$5:$X$30,22,FALSE)-VLOOKUP(AS$3,'efecte socio eco 12'!$A$5:$X$30,22,FALSE),0)</f>
        <v>0</v>
      </c>
      <c r="AT77" s="42">
        <f>IF(AND(AT$3&gt;=2025,AT$6&lt;&gt;0),VLOOKUP(AT$3,'efecte socio eco fp'!$A$5:$X$30,22,FALSE)-VLOOKUP(AT$3,'efecte socio eco 12'!$A$5:$X$30,22,FALSE),0)</f>
        <v>0</v>
      </c>
      <c r="AU77" s="42">
        <f>IF(AND(AU$3&gt;=2025,AU$6&lt;&gt;0),VLOOKUP(AU$3,'efecte socio eco fp'!$A$5:$X$30,22,FALSE)-VLOOKUP(AU$3,'efecte socio eco 12'!$A$5:$X$30,22,FALSE),0)</f>
        <v>0</v>
      </c>
      <c r="AV77" s="42">
        <f>IF(AND(AV$3&gt;=2025,AV$6&lt;&gt;0),VLOOKUP(AV$3,'efecte socio eco fp'!$A$5:$X$30,22,FALSE)-VLOOKUP(AV$3,'efecte socio eco 12'!$A$5:$X$30,22,FALSE),0)</f>
        <v>0</v>
      </c>
      <c r="AW77" s="42">
        <f>IF(AND(AW$3&gt;=2025,AW$6&lt;&gt;0),VLOOKUP(AW$3,'efecte socio eco fp'!$A$5:$X$30,22,FALSE)-VLOOKUP(AW$3,'efecte socio eco 12'!$A$5:$X$30,22,FALSE),0)</f>
        <v>0</v>
      </c>
      <c r="AX77" s="42">
        <f>IF(AND(AX$3&gt;=2025,AX$6&lt;&gt;0),VLOOKUP(AX$3,'efecte socio eco fp'!$A$5:$X$30,22,FALSE)-VLOOKUP(AX$3,'efecte socio eco 12'!$A$5:$X$30,22,FALSE),0)</f>
        <v>0</v>
      </c>
      <c r="AY77" s="42">
        <f>IF(AND(AY$3&gt;=2025,AY$6&lt;&gt;0),VLOOKUP(AY$3,'efecte socio eco fp'!$A$5:$X$30,22,FALSE)-VLOOKUP(AY$3,'efecte socio eco 12'!$A$5:$X$30,22,FALSE),0)</f>
        <v>0</v>
      </c>
      <c r="AZ77" s="42">
        <f>IF(AND(AZ$3&gt;=2025,AZ$6&lt;&gt;0),VLOOKUP(AZ$3,'efecte socio eco fp'!$A$5:$X$30,22,FALSE)-VLOOKUP(AZ$3,'efecte socio eco 12'!$A$5:$X$30,22,FALSE),0)</f>
        <v>0</v>
      </c>
      <c r="BA77" s="42">
        <f>IF(AND(BA$3&gt;=2025,BA$6&lt;&gt;0),VLOOKUP(BA$3,'efecte socio eco fp'!$A$5:$X$30,22,FALSE)-VLOOKUP(BA$3,'efecte socio eco 12'!$A$5:$X$30,22,FALSE),0)</f>
        <v>0</v>
      </c>
      <c r="BB77" s="42">
        <f>IF(AND(BB$3&gt;=2025,BB$6&lt;&gt;0),VLOOKUP(BB$3,'efecte socio eco fp'!$A$5:$X$30,22,FALSE)-VLOOKUP(BB$3,'efecte socio eco 12'!$A$5:$X$30,22,FALSE),0)</f>
        <v>0</v>
      </c>
      <c r="BC77" s="42">
        <f>IF(AND(BC$3&gt;=2025,BC$6&lt;&gt;0),VLOOKUP(BC$3,'efecte socio eco fp'!$A$5:$X$30,22,FALSE)-VLOOKUP(BC$3,'efecte socio eco 12'!$A$5:$X$30,22,FALSE),0)</f>
        <v>0</v>
      </c>
      <c r="BD77" s="42">
        <f>IF(AND(BD$3&gt;=2025,BD$6&lt;&gt;0),VLOOKUP(BD$3,'efecte socio eco fp'!$A$5:$X$30,22,FALSE)-VLOOKUP(BD$3,'efecte socio eco 12'!$A$5:$X$30,22,FALSE),0)</f>
        <v>0</v>
      </c>
      <c r="BE77" s="42">
        <f>IF(AND(BE$3&gt;=2025,BE$6&lt;&gt;0),VLOOKUP(BE$3,'efecte socio eco fp'!$A$5:$X$30,22,FALSE)-VLOOKUP(BE$3,'efecte socio eco 12'!$A$5:$X$30,22,FALSE),0)</f>
        <v>0</v>
      </c>
      <c r="BF77" s="42">
        <f>IF(AND(BF$3&gt;=2025,BF$6&lt;&gt;0),VLOOKUP(BF$3,'efecte socio eco fp'!$A$5:$X$30,22,FALSE)-VLOOKUP(BF$3,'efecte socio eco 12'!$A$5:$X$30,22,FALSE),0)</f>
        <v>0</v>
      </c>
      <c r="BG77" s="42">
        <f>IF(AND(BG$3&gt;=2025,BG$6&lt;&gt;0),VLOOKUP(BG$3,'efecte socio eco fp'!$A$5:$X$30,22,FALSE)-VLOOKUP(BG$3,'efecte socio eco 12'!$A$5:$X$30,22,FALSE),0)</f>
        <v>0</v>
      </c>
      <c r="BH77" s="42">
        <f>IF(AND(BH$3&gt;=2025,BH$6&lt;&gt;0),VLOOKUP(BH$3,'efecte socio eco fp'!$A$5:$X$30,22,FALSE)-VLOOKUP(BH$3,'efecte socio eco 12'!$A$5:$X$30,22,FALSE),0)</f>
        <v>0</v>
      </c>
      <c r="BI77" s="42">
        <f>IF(AND(BI$3&gt;=2025,BI$6&lt;&gt;0),VLOOKUP(BI$3,'efecte socio eco fp'!$A$5:$X$30,22,FALSE)-VLOOKUP(BI$3,'efecte socio eco 12'!$A$5:$X$30,22,FALSE),0)</f>
        <v>0</v>
      </c>
      <c r="BJ77" s="42">
        <f>IF(AND(BJ$3&gt;=2025,BJ$6&lt;&gt;0),VLOOKUP(BJ$3,'efecte socio eco fp'!$A$5:$X$30,22,FALSE)-VLOOKUP(BJ$3,'efecte socio eco 12'!$A$5:$X$30,22,FALSE),0)</f>
        <v>0</v>
      </c>
      <c r="BK77" s="42">
        <f>IF(AND(BK$3&gt;=2025,BK$6&lt;&gt;0),VLOOKUP(BK$3,'efecte socio eco fp'!$A$5:$X$30,22,FALSE)-VLOOKUP(BK$3,'efecte socio eco 12'!$A$5:$X$30,22,FALSE),0)</f>
        <v>0</v>
      </c>
      <c r="BL77" s="42">
        <f>IF(AND(BL$3&gt;=2025,BL$6&lt;&gt;0),VLOOKUP(BL$3,'efecte socio eco fp'!$A$5:$X$30,22,FALSE)-VLOOKUP(BL$3,'efecte socio eco 12'!$A$5:$X$30,22,FALSE),0)</f>
        <v>0</v>
      </c>
      <c r="BM77" s="42">
        <f>IF(AND(BM$3&gt;=2025,BM$6&lt;&gt;0),VLOOKUP(BM$3,'efecte socio eco fp'!$A$5:$X$30,22,FALSE)-VLOOKUP(BM$3,'efecte socio eco 12'!$A$5:$X$30,22,FALSE),0)</f>
        <v>0</v>
      </c>
      <c r="BN77" s="42">
        <f>IF(AND(BN$3&gt;=2025,BN$6&lt;&gt;0),VLOOKUP(BN$3,'efecte socio eco fp'!$A$5:$X$30,22,FALSE)-VLOOKUP(BN$3,'efecte socio eco 12'!$A$5:$X$30,22,FALSE),0)</f>
        <v>0</v>
      </c>
      <c r="BO77" s="42">
        <f>IF(AND(BO$3&gt;=2025,BO$6&lt;&gt;0),VLOOKUP(BO$3,'efecte socio eco fp'!$A$5:$X$30,22,FALSE)-VLOOKUP(BO$3,'efecte socio eco 12'!$A$5:$X$30,22,FALSE),0)</f>
        <v>0</v>
      </c>
      <c r="BP77" s="42">
        <f>IF(AND(BP$3&gt;=2025,BP$6&lt;&gt;0),VLOOKUP(BP$3,'efecte socio eco fp'!$A$5:$X$30,22,FALSE)-VLOOKUP(BP$3,'efecte socio eco 12'!$A$5:$X$30,22,FALSE),0)</f>
        <v>0</v>
      </c>
      <c r="BQ77" s="42">
        <f>IF(AND(BQ$3&gt;=2025,BQ$6&lt;&gt;0),VLOOKUP(BQ$3,'efecte socio eco fp'!$A$5:$X$30,22,FALSE)-VLOOKUP(BQ$3,'efecte socio eco 12'!$A$5:$X$30,22,FALSE),0)</f>
        <v>0</v>
      </c>
      <c r="BR77" s="42">
        <f>IF(AND(BR$3&gt;=2025,BR$6&lt;&gt;0),VLOOKUP(BR$3,'efecte socio eco fp'!$A$5:$X$30,22,FALSE)-VLOOKUP(BR$3,'efecte socio eco 12'!$A$5:$X$30,22,FALSE),0)</f>
        <v>0</v>
      </c>
      <c r="BS77" s="42">
        <f>IF(AND(BS$3&gt;=2025,BS$6&lt;&gt;0),VLOOKUP(BS$3,'efecte socio eco fp'!$A$5:$X$30,22,FALSE)-VLOOKUP(BS$3,'efecte socio eco 12'!$A$5:$X$30,22,FALSE),0)</f>
        <v>0</v>
      </c>
      <c r="BT77" s="42">
        <f>IF(AND(BT$3&gt;=2025,BT$6&lt;&gt;0),VLOOKUP(BT$3,'efecte socio eco fp'!$A$5:$X$30,22,FALSE)-VLOOKUP(BT$3,'efecte socio eco 12'!$A$5:$X$30,22,FALSE),0)</f>
        <v>0</v>
      </c>
      <c r="BU77" s="42">
        <f>IF(AND(BU$3&gt;=2025,BU$6&lt;&gt;0),VLOOKUP(BU$3,'efecte socio eco fp'!$A$5:$X$30,22,FALSE)-VLOOKUP(BU$3,'efecte socio eco 12'!$A$5:$X$30,22,FALSE),0)</f>
        <v>0</v>
      </c>
      <c r="BV77" s="42">
        <f>IF(AND(BV$3&gt;=2025,BV$6&lt;&gt;0),VLOOKUP(BV$3,'efecte socio eco fp'!$A$5:$X$30,22,FALSE)-VLOOKUP(BV$3,'efecte socio eco 12'!$A$5:$X$30,22,FALSE),0)</f>
        <v>0</v>
      </c>
      <c r="BW77" s="42">
        <f>IF(AND(BW$3&gt;=2025,BW$6&lt;&gt;0),VLOOKUP(BW$3,'efecte socio eco fp'!$A$5:$X$30,22,FALSE)-VLOOKUP(BW$3,'efecte socio eco 12'!$A$5:$X$30,22,FALSE),0)</f>
        <v>0</v>
      </c>
      <c r="BX77" s="42">
        <f>IF(AND(BX$3&gt;=2025,BX$6&lt;&gt;0),VLOOKUP(BX$3,'efecte socio eco fp'!$A$5:$X$30,22,FALSE)-VLOOKUP(BX$3,'efecte socio eco 12'!$A$5:$X$30,22,FALSE),0)</f>
        <v>0</v>
      </c>
      <c r="BY77" s="42">
        <f>IF(AND(BY$3&gt;=2025,BY$6&lt;&gt;0),VLOOKUP(BY$3,'efecte socio eco fp'!$A$5:$X$30,22,FALSE)-VLOOKUP(BY$3,'efecte socio eco 12'!$A$5:$X$30,22,FALSE),0)</f>
        <v>0</v>
      </c>
      <c r="BZ77" s="42">
        <f>IF(AND(BZ$3&gt;=2025,BZ$6&lt;&gt;0),VLOOKUP(BZ$3,'efecte socio eco fp'!$A$5:$X$30,22,FALSE)-VLOOKUP(BZ$3,'efecte socio eco 12'!$A$5:$X$30,22,FALSE),0)</f>
        <v>0</v>
      </c>
      <c r="CA77" s="42">
        <f>IF(AND(CA$3&gt;=2025,CA$6&lt;&gt;0),VLOOKUP(CA$3,'efecte socio eco fp'!$A$5:$X$30,22,FALSE)-VLOOKUP(CA$3,'efecte socio eco 12'!$A$5:$X$30,22,FALSE),0)</f>
        <v>0</v>
      </c>
      <c r="CB77" s="42">
        <f>IF(AND(CB$3&gt;=2025,CB$6&lt;&gt;0),VLOOKUP(CB$3,'efecte socio eco fp'!$A$5:$X$30,22,FALSE)-VLOOKUP(CB$3,'efecte socio eco 12'!$A$5:$X$30,22,FALSE),0)</f>
        <v>0</v>
      </c>
      <c r="CC77" s="42">
        <f>IF(AND(CC$3&gt;=2025,CC$6&lt;&gt;0),VLOOKUP(CC$3,'efecte socio eco fp'!$A$5:$X$30,22,FALSE)-VLOOKUP(CC$3,'efecte socio eco 12'!$A$5:$X$30,22,FALSE),0)</f>
        <v>0</v>
      </c>
      <c r="CD77" s="42">
        <f>IF(AND(CD$3&gt;=2025,CD$6&lt;&gt;0),VLOOKUP(CD$3,'efecte socio eco fp'!$A$5:$X$30,22,FALSE)-VLOOKUP(CD$3,'efecte socio eco 12'!$A$5:$X$30,22,FALSE),0)</f>
        <v>0</v>
      </c>
      <c r="CE77" s="42">
        <f>IF(AND(CE$3&gt;=2025,CE$6&lt;&gt;0),VLOOKUP(CE$3,'efecte socio eco fp'!$A$5:$X$30,22,FALSE)-VLOOKUP(CE$3,'efecte socio eco 12'!$A$5:$X$30,22,FALSE),0)</f>
        <v>0</v>
      </c>
    </row>
    <row r="78" spans="1:83">
      <c r="A78" t="s">
        <v>494</v>
      </c>
      <c r="B78" t="s">
        <v>33</v>
      </c>
      <c r="C78" s="42">
        <f>IF(AND(C$3&gt;=2025,C$6&lt;&gt;0),VLOOKUP(C$3,'efecte socio eco fp'!$A$5:$X$30,23,FALSE)-VLOOKUP(C$3,'efecte socio eco 12'!$A$5:$X$30,23,FALSE),0)</f>
        <v>0</v>
      </c>
      <c r="D78" s="42">
        <f>IF(AND(D$3&gt;=2025,D$6&lt;&gt;0),VLOOKUP(D$3,'efecte socio eco fp'!$A$5:$X$30,23,FALSE)-VLOOKUP(D$3,'efecte socio eco 12'!$A$5:$X$30,23,FALSE),0)</f>
        <v>0</v>
      </c>
      <c r="E78" s="42">
        <f>IF(AND(E$3&gt;=2025,E$6&lt;&gt;0),VLOOKUP(E$3,'efecte socio eco fp'!$A$5:$X$30,23,FALSE)-VLOOKUP(E$3,'efecte socio eco 12'!$A$5:$X$30,23,FALSE),0)</f>
        <v>0</v>
      </c>
      <c r="F78" s="42">
        <f>IF(AND(F$3&gt;=2025,F$6&lt;&gt;0),VLOOKUP(F$3,'efecte socio eco fp'!$A$5:$X$30,23,FALSE)-VLOOKUP(F$3,'efecte socio eco 12'!$A$5:$X$30,23,FALSE),0)</f>
        <v>0</v>
      </c>
      <c r="G78" s="42">
        <f>IF(AND(G$3&gt;=2025,G$6&lt;&gt;0),VLOOKUP(G$3,'efecte socio eco fp'!$A$5:$X$30,23,FALSE)-VLOOKUP(G$3,'efecte socio eco 12'!$A$5:$X$30,23,FALSE),0)</f>
        <v>0</v>
      </c>
      <c r="H78" s="42">
        <f>IF(AND(H$3&gt;=2025,H$6&lt;&gt;0),VLOOKUP(H$3,'efecte socio eco fp'!$A$5:$X$30,23,FALSE)-VLOOKUP(H$3,'efecte socio eco 12'!$A$5:$X$30,23,FALSE),0)</f>
        <v>0</v>
      </c>
      <c r="I78" s="42">
        <f>IF(AND(I$3&gt;=2025,I$6&lt;&gt;0),VLOOKUP(I$3,'efecte socio eco fp'!$A$5:$X$30,23,FALSE)-VLOOKUP(I$3,'efecte socio eco 12'!$A$5:$X$30,23,FALSE),0)</f>
        <v>0</v>
      </c>
      <c r="J78" s="42">
        <f>IF(AND(J$3&gt;=2025,J$6&lt;&gt;0),VLOOKUP(J$3,'efecte socio eco fp'!$A$5:$X$30,23,FALSE)-VLOOKUP(J$3,'efecte socio eco 12'!$A$5:$X$30,23,FALSE),0)</f>
        <v>-6.3097176966603001</v>
      </c>
      <c r="K78" s="42">
        <f>IF(AND(K$3&gt;=2025,K$6&lt;&gt;0),VLOOKUP(K$3,'efecte socio eco fp'!$A$5:$X$30,23,FALSE)-VLOOKUP(K$3,'efecte socio eco 12'!$A$5:$X$30,23,FALSE),0)</f>
        <v>-7.4532336913198378</v>
      </c>
      <c r="L78" s="42">
        <f>IF(AND(L$3&gt;=2025,L$6&lt;&gt;0),VLOOKUP(L$3,'efecte socio eco fp'!$A$5:$X$30,23,FALSE)-VLOOKUP(L$3,'efecte socio eco 12'!$A$5:$X$30,23,FALSE),0)</f>
        <v>-8.6325354790224083</v>
      </c>
      <c r="M78" s="42">
        <f>IF(AND(M$3&gt;=2025,M$6&lt;&gt;0),VLOOKUP(M$3,'efecte socio eco fp'!$A$5:$X$30,23,FALSE)-VLOOKUP(M$3,'efecte socio eco 12'!$A$5:$X$30,23,FALSE),0)</f>
        <v>-9.8484888805005539</v>
      </c>
      <c r="N78" s="42">
        <f>IF(AND(N$3&gt;=2025,N$6&lt;&gt;0),VLOOKUP(N$3,'efecte socio eco fp'!$A$5:$X$30,23,FALSE)-VLOOKUP(N$3,'efecte socio eco 12'!$A$5:$X$30,23,FALSE),0)</f>
        <v>-11.617256622555033</v>
      </c>
      <c r="O78" s="42">
        <f>IF(AND(O$3&gt;=2025,O$6&lt;&gt;0),VLOOKUP(O$3,'efecte socio eco fp'!$A$5:$X$30,23,FALSE)-VLOOKUP(O$3,'efecte socio eco 12'!$A$5:$X$30,23,FALSE),0)</f>
        <v>-13.428624169391696</v>
      </c>
      <c r="P78" s="42">
        <f>IF(AND(P$3&gt;=2025,P$6&lt;&gt;0),VLOOKUP(P$3,'efecte socio eco fp'!$A$5:$X$30,23,FALSE)-VLOOKUP(P$3,'efecte socio eco 12'!$A$5:$X$30,23,FALSE),0)</f>
        <v>-15.283379169609361</v>
      </c>
      <c r="Q78" s="42">
        <f>IF(AND(Q$3&gt;=2025,Q$6&lt;&gt;0),VLOOKUP(Q$3,'efecte socio eco fp'!$A$5:$X$30,23,FALSE)-VLOOKUP(Q$3,'efecte socio eco 12'!$A$5:$X$30,23,FALSE),0)</f>
        <v>-17.182322294972437</v>
      </c>
      <c r="R78" s="42">
        <f>IF(AND(R$3&gt;=2025,R$6&lt;&gt;0),VLOOKUP(R$3,'efecte socio eco fp'!$A$5:$X$30,23,FALSE)-VLOOKUP(R$3,'efecte socio eco 12'!$A$5:$X$30,23,FALSE),0)</f>
        <v>-19.126267442771677</v>
      </c>
      <c r="S78" s="42">
        <f>IF(AND(S$3&gt;=2025,S$6&lt;&gt;0),VLOOKUP(S$3,'efecte socio eco fp'!$A$5:$X$30,23,FALSE)-VLOOKUP(S$3,'efecte socio eco 12'!$A$5:$X$30,23,FALSE),0)</f>
        <v>-22.608669260127499</v>
      </c>
      <c r="T78" s="42">
        <f>IF(AND(T$3&gt;=2025,T$6&lt;&gt;0),VLOOKUP(T$3,'efecte socio eco fp'!$A$5:$X$30,23,FALSE)-VLOOKUP(T$3,'efecte socio eco 12'!$A$5:$X$30,23,FALSE),0)</f>
        <v>-26.188038593782039</v>
      </c>
      <c r="U78" s="42">
        <f>IF(AND(U$3&gt;=2025,U$6&lt;&gt;0),VLOOKUP(U$3,'efecte socio eco fp'!$A$5:$X$30,23,FALSE)-VLOOKUP(U$3,'efecte socio eco 12'!$A$5:$X$30,23,FALSE),0)</f>
        <v>-29.866455494021466</v>
      </c>
      <c r="V78" s="42">
        <f>IF(AND(V$3&gt;=2025,V$6&lt;&gt;0),VLOOKUP(V$3,'efecte socio eco fp'!$A$5:$X$30,23,FALSE)-VLOOKUP(V$3,'efecte socio eco 12'!$A$5:$X$30,23,FALSE),0)</f>
        <v>-33.646039950196609</v>
      </c>
      <c r="W78" s="42">
        <f>IF(AND(W$3&gt;=2025,W$6&lt;&gt;0),VLOOKUP(W$3,'efecte socio eco fp'!$A$5:$X$30,23,FALSE)-VLOOKUP(W$3,'efecte socio eco 12'!$A$5:$X$30,23,FALSE),0)</f>
        <v>-37.528952611739442</v>
      </c>
      <c r="X78" s="42">
        <f>IF(AND(X$3&gt;=2025,X$6&lt;&gt;0),VLOOKUP(X$3,'efecte socio eco fp'!$A$5:$X$30,23,FALSE)-VLOOKUP(X$3,'efecte socio eco 12'!$A$5:$X$30,23,FALSE),0)</f>
        <v>-41.340678410893815</v>
      </c>
      <c r="Y78" s="42">
        <f>IF(AND(Y$3&gt;=2025,Y$6&lt;&gt;0),VLOOKUP(Y$3,'efecte socio eco fp'!$A$5:$X$30,23,FALSE)-VLOOKUP(Y$3,'efecte socio eco 12'!$A$5:$X$30,23,FALSE),0)</f>
        <v>-45.232295031491049</v>
      </c>
      <c r="Z78" s="42">
        <f>IF(AND(Z$3&gt;=2025,Z$6&lt;&gt;0),VLOOKUP(Z$3,'efecte socio eco fp'!$A$5:$X$30,23,FALSE)-VLOOKUP(Z$3,'efecte socio eco 12'!$A$5:$X$30,23,FALSE),0)</f>
        <v>-49.205105422709494</v>
      </c>
      <c r="AA78" s="42">
        <f>IF(AND(AA$3&gt;=2025,AA$6&lt;&gt;0),VLOOKUP(AA$3,'efecte socio eco fp'!$A$5:$X$30,23,FALSE)-VLOOKUP(AA$3,'efecte socio eco 12'!$A$5:$X$30,23,FALSE),0)</f>
        <v>-53.260431606990096</v>
      </c>
      <c r="AB78" s="42">
        <f>IF(AND(AB$3&gt;=2025,AB$6&lt;&gt;0),VLOOKUP(AB$3,'efecte socio eco fp'!$A$5:$X$30,23,FALSE)-VLOOKUP(AB$3,'efecte socio eco 12'!$A$5:$X$30,23,FALSE),0)</f>
        <v>-57.399614942853987</v>
      </c>
      <c r="AC78" s="42">
        <f>IF(AND(AC$3&gt;=2025,AC$6&lt;&gt;0),VLOOKUP(AC$3,'efecte socio eco fp'!$A$5:$X$30,23,FALSE)-VLOOKUP(AC$3,'efecte socio eco 12'!$A$5:$X$30,23,FALSE),0)</f>
        <v>-62.265312229115807</v>
      </c>
      <c r="AD78" s="42">
        <f>IF(AND(AD$3&gt;=2025,AD$6&lt;&gt;0),VLOOKUP(AD$3,'efecte socio eco fp'!$A$5:$X$30,23,FALSE)-VLOOKUP(AD$3,'efecte socio eco 12'!$A$5:$X$30,23,FALSE),0)</f>
        <v>-67.229506967363704</v>
      </c>
      <c r="AE78" s="42">
        <f>IF(AND(AE$3&gt;=2025,AE$6&lt;&gt;0),VLOOKUP(AE$3,'efecte socio eco fp'!$A$5:$X$30,23,FALSE)-VLOOKUP(AE$3,'efecte socio eco 12'!$A$5:$X$30,23,FALSE),0)</f>
        <v>-72.293760502167061</v>
      </c>
      <c r="AF78" s="42">
        <f>IF(AND(AF$3&gt;=2025,AF$6&lt;&gt;0),VLOOKUP(AF$3,'efecte socio eco fp'!$A$5:$X$30,23,FALSE)-VLOOKUP(AF$3,'efecte socio eco 12'!$A$5:$X$30,23,FALSE),0)</f>
        <v>-77.45965643233103</v>
      </c>
      <c r="AG78" s="42">
        <f>IF(AND(AG$3&gt;=2025,AG$6&lt;&gt;0),VLOOKUP(AG$3,'efecte socio eco fp'!$A$5:$X$30,23,FALSE)-VLOOKUP(AG$3,'efecte socio eco 12'!$A$5:$X$30,23,FALSE),0)</f>
        <v>0</v>
      </c>
      <c r="AH78" s="42">
        <f>IF(AND(AH$3&gt;=2025,AH$6&lt;&gt;0),VLOOKUP(AH$3,'efecte socio eco fp'!$A$5:$X$30,23,FALSE)-VLOOKUP(AH$3,'efecte socio eco 12'!$A$5:$X$30,23,FALSE),0)</f>
        <v>0</v>
      </c>
      <c r="AI78" s="42">
        <f>IF(AND(AI$3&gt;=2025,AI$6&lt;&gt;0),VLOOKUP(AI$3,'efecte socio eco fp'!$A$5:$X$30,23,FALSE)-VLOOKUP(AI$3,'efecte socio eco 12'!$A$5:$X$30,23,FALSE),0)</f>
        <v>0</v>
      </c>
      <c r="AJ78" s="42">
        <f>IF(AND(AJ$3&gt;=2025,AJ$6&lt;&gt;0),VLOOKUP(AJ$3,'efecte socio eco fp'!$A$5:$X$30,23,FALSE)-VLOOKUP(AJ$3,'efecte socio eco 12'!$A$5:$X$30,23,FALSE),0)</f>
        <v>0</v>
      </c>
      <c r="AK78" s="42">
        <f>IF(AND(AK$3&gt;=2025,AK$6&lt;&gt;0),VLOOKUP(AK$3,'efecte socio eco fp'!$A$5:$X$30,23,FALSE)-VLOOKUP(AK$3,'efecte socio eco 12'!$A$5:$X$30,23,FALSE),0)</f>
        <v>0</v>
      </c>
      <c r="AL78" s="42">
        <f>IF(AND(AL$3&gt;=2025,AL$6&lt;&gt;0),VLOOKUP(AL$3,'efecte socio eco fp'!$A$5:$X$30,23,FALSE)-VLOOKUP(AL$3,'efecte socio eco 12'!$A$5:$X$30,23,FALSE),0)</f>
        <v>0</v>
      </c>
      <c r="AM78" s="42">
        <f>IF(AND(AM$3&gt;=2025,AM$6&lt;&gt;0),VLOOKUP(AM$3,'efecte socio eco fp'!$A$5:$X$30,23,FALSE)-VLOOKUP(AM$3,'efecte socio eco 12'!$A$5:$X$30,23,FALSE),0)</f>
        <v>0</v>
      </c>
      <c r="AN78" s="42">
        <f>IF(AND(AN$3&gt;=2025,AN$6&lt;&gt;0),VLOOKUP(AN$3,'efecte socio eco fp'!$A$5:$X$30,23,FALSE)-VLOOKUP(AN$3,'efecte socio eco 12'!$A$5:$X$30,23,FALSE),0)</f>
        <v>0</v>
      </c>
      <c r="AO78" s="42">
        <f>IF(AND(AO$3&gt;=2025,AO$6&lt;&gt;0),VLOOKUP(AO$3,'efecte socio eco fp'!$A$5:$X$30,23,FALSE)-VLOOKUP(AO$3,'efecte socio eco 12'!$A$5:$X$30,23,FALSE),0)</f>
        <v>0</v>
      </c>
      <c r="AP78" s="42">
        <f>IF(AND(AP$3&gt;=2025,AP$6&lt;&gt;0),VLOOKUP(AP$3,'efecte socio eco fp'!$A$5:$X$30,23,FALSE)-VLOOKUP(AP$3,'efecte socio eco 12'!$A$5:$X$30,23,FALSE),0)</f>
        <v>0</v>
      </c>
      <c r="AQ78" s="42">
        <f>IF(AND(AQ$3&gt;=2025,AQ$6&lt;&gt;0),VLOOKUP(AQ$3,'efecte socio eco fp'!$A$5:$X$30,23,FALSE)-VLOOKUP(AQ$3,'efecte socio eco 12'!$A$5:$X$30,23,FALSE),0)</f>
        <v>0</v>
      </c>
      <c r="AR78" s="42">
        <f>IF(AND(AR$3&gt;=2025,AR$6&lt;&gt;0),VLOOKUP(AR$3,'efecte socio eco fp'!$A$5:$X$30,23,FALSE)-VLOOKUP(AR$3,'efecte socio eco 12'!$A$5:$X$30,23,FALSE),0)</f>
        <v>0</v>
      </c>
      <c r="AS78" s="42">
        <f>IF(AND(AS$3&gt;=2025,AS$6&lt;&gt;0),VLOOKUP(AS$3,'efecte socio eco fp'!$A$5:$X$30,23,FALSE)-VLOOKUP(AS$3,'efecte socio eco 12'!$A$5:$X$30,23,FALSE),0)</f>
        <v>0</v>
      </c>
      <c r="AT78" s="42">
        <f>IF(AND(AT$3&gt;=2025,AT$6&lt;&gt;0),VLOOKUP(AT$3,'efecte socio eco fp'!$A$5:$X$30,23,FALSE)-VLOOKUP(AT$3,'efecte socio eco 12'!$A$5:$X$30,23,FALSE),0)</f>
        <v>0</v>
      </c>
      <c r="AU78" s="42">
        <f>IF(AND(AU$3&gt;=2025,AU$6&lt;&gt;0),VLOOKUP(AU$3,'efecte socio eco fp'!$A$5:$X$30,23,FALSE)-VLOOKUP(AU$3,'efecte socio eco 12'!$A$5:$X$30,23,FALSE),0)</f>
        <v>0</v>
      </c>
      <c r="AV78" s="42">
        <f>IF(AND(AV$3&gt;=2025,AV$6&lt;&gt;0),VLOOKUP(AV$3,'efecte socio eco fp'!$A$5:$X$30,23,FALSE)-VLOOKUP(AV$3,'efecte socio eco 12'!$A$5:$X$30,23,FALSE),0)</f>
        <v>0</v>
      </c>
      <c r="AW78" s="42">
        <f>IF(AND(AW$3&gt;=2025,AW$6&lt;&gt;0),VLOOKUP(AW$3,'efecte socio eco fp'!$A$5:$X$30,23,FALSE)-VLOOKUP(AW$3,'efecte socio eco 12'!$A$5:$X$30,23,FALSE),0)</f>
        <v>0</v>
      </c>
      <c r="AX78" s="42">
        <f>IF(AND(AX$3&gt;=2025,AX$6&lt;&gt;0),VLOOKUP(AX$3,'efecte socio eco fp'!$A$5:$X$30,23,FALSE)-VLOOKUP(AX$3,'efecte socio eco 12'!$A$5:$X$30,23,FALSE),0)</f>
        <v>0</v>
      </c>
      <c r="AY78" s="42">
        <f>IF(AND(AY$3&gt;=2025,AY$6&lt;&gt;0),VLOOKUP(AY$3,'efecte socio eco fp'!$A$5:$X$30,23,FALSE)-VLOOKUP(AY$3,'efecte socio eco 12'!$A$5:$X$30,23,FALSE),0)</f>
        <v>0</v>
      </c>
      <c r="AZ78" s="42">
        <f>IF(AND(AZ$3&gt;=2025,AZ$6&lt;&gt;0),VLOOKUP(AZ$3,'efecte socio eco fp'!$A$5:$X$30,23,FALSE)-VLOOKUP(AZ$3,'efecte socio eco 12'!$A$5:$X$30,23,FALSE),0)</f>
        <v>0</v>
      </c>
      <c r="BA78" s="42">
        <f>IF(AND(BA$3&gt;=2025,BA$6&lt;&gt;0),VLOOKUP(BA$3,'efecte socio eco fp'!$A$5:$X$30,23,FALSE)-VLOOKUP(BA$3,'efecte socio eco 12'!$A$5:$X$30,23,FALSE),0)</f>
        <v>0</v>
      </c>
      <c r="BB78" s="42">
        <f>IF(AND(BB$3&gt;=2025,BB$6&lt;&gt;0),VLOOKUP(BB$3,'efecte socio eco fp'!$A$5:$X$30,23,FALSE)-VLOOKUP(BB$3,'efecte socio eco 12'!$A$5:$X$30,23,FALSE),0)</f>
        <v>0</v>
      </c>
      <c r="BC78" s="42">
        <f>IF(AND(BC$3&gt;=2025,BC$6&lt;&gt;0),VLOOKUP(BC$3,'efecte socio eco fp'!$A$5:$X$30,23,FALSE)-VLOOKUP(BC$3,'efecte socio eco 12'!$A$5:$X$30,23,FALSE),0)</f>
        <v>0</v>
      </c>
      <c r="BD78" s="42">
        <f>IF(AND(BD$3&gt;=2025,BD$6&lt;&gt;0),VLOOKUP(BD$3,'efecte socio eco fp'!$A$5:$X$30,23,FALSE)-VLOOKUP(BD$3,'efecte socio eco 12'!$A$5:$X$30,23,FALSE),0)</f>
        <v>0</v>
      </c>
      <c r="BE78" s="42">
        <f>IF(AND(BE$3&gt;=2025,BE$6&lt;&gt;0),VLOOKUP(BE$3,'efecte socio eco fp'!$A$5:$X$30,23,FALSE)-VLOOKUP(BE$3,'efecte socio eco 12'!$A$5:$X$30,23,FALSE),0)</f>
        <v>0</v>
      </c>
      <c r="BF78" s="42">
        <f>IF(AND(BF$3&gt;=2025,BF$6&lt;&gt;0),VLOOKUP(BF$3,'efecte socio eco fp'!$A$5:$X$30,23,FALSE)-VLOOKUP(BF$3,'efecte socio eco 12'!$A$5:$X$30,23,FALSE),0)</f>
        <v>0</v>
      </c>
      <c r="BG78" s="42">
        <f>IF(AND(BG$3&gt;=2025,BG$6&lt;&gt;0),VLOOKUP(BG$3,'efecte socio eco fp'!$A$5:$X$30,23,FALSE)-VLOOKUP(BG$3,'efecte socio eco 12'!$A$5:$X$30,23,FALSE),0)</f>
        <v>0</v>
      </c>
      <c r="BH78" s="42">
        <f>IF(AND(BH$3&gt;=2025,BH$6&lt;&gt;0),VLOOKUP(BH$3,'efecte socio eco fp'!$A$5:$X$30,23,FALSE)-VLOOKUP(BH$3,'efecte socio eco 12'!$A$5:$X$30,23,FALSE),0)</f>
        <v>0</v>
      </c>
      <c r="BI78" s="42">
        <f>IF(AND(BI$3&gt;=2025,BI$6&lt;&gt;0),VLOOKUP(BI$3,'efecte socio eco fp'!$A$5:$X$30,23,FALSE)-VLOOKUP(BI$3,'efecte socio eco 12'!$A$5:$X$30,23,FALSE),0)</f>
        <v>0</v>
      </c>
      <c r="BJ78" s="42">
        <f>IF(AND(BJ$3&gt;=2025,BJ$6&lt;&gt;0),VLOOKUP(BJ$3,'efecte socio eco fp'!$A$5:$X$30,23,FALSE)-VLOOKUP(BJ$3,'efecte socio eco 12'!$A$5:$X$30,23,FALSE),0)</f>
        <v>0</v>
      </c>
      <c r="BK78" s="42">
        <f>IF(AND(BK$3&gt;=2025,BK$6&lt;&gt;0),VLOOKUP(BK$3,'efecte socio eco fp'!$A$5:$X$30,23,FALSE)-VLOOKUP(BK$3,'efecte socio eco 12'!$A$5:$X$30,23,FALSE),0)</f>
        <v>0</v>
      </c>
      <c r="BL78" s="42">
        <f>IF(AND(BL$3&gt;=2025,BL$6&lt;&gt;0),VLOOKUP(BL$3,'efecte socio eco fp'!$A$5:$X$30,23,FALSE)-VLOOKUP(BL$3,'efecte socio eco 12'!$A$5:$X$30,23,FALSE),0)</f>
        <v>0</v>
      </c>
      <c r="BM78" s="42">
        <f>IF(AND(BM$3&gt;=2025,BM$6&lt;&gt;0),VLOOKUP(BM$3,'efecte socio eco fp'!$A$5:$X$30,23,FALSE)-VLOOKUP(BM$3,'efecte socio eco 12'!$A$5:$X$30,23,FALSE),0)</f>
        <v>0</v>
      </c>
      <c r="BN78" s="42">
        <f>IF(AND(BN$3&gt;=2025,BN$6&lt;&gt;0),VLOOKUP(BN$3,'efecte socio eco fp'!$A$5:$X$30,23,FALSE)-VLOOKUP(BN$3,'efecte socio eco 12'!$A$5:$X$30,23,FALSE),0)</f>
        <v>0</v>
      </c>
      <c r="BO78" s="42">
        <f>IF(AND(BO$3&gt;=2025,BO$6&lt;&gt;0),VLOOKUP(BO$3,'efecte socio eco fp'!$A$5:$X$30,23,FALSE)-VLOOKUP(BO$3,'efecte socio eco 12'!$A$5:$X$30,23,FALSE),0)</f>
        <v>0</v>
      </c>
      <c r="BP78" s="42">
        <f>IF(AND(BP$3&gt;=2025,BP$6&lt;&gt;0),VLOOKUP(BP$3,'efecte socio eco fp'!$A$5:$X$30,23,FALSE)-VLOOKUP(BP$3,'efecte socio eco 12'!$A$5:$X$30,23,FALSE),0)</f>
        <v>0</v>
      </c>
      <c r="BQ78" s="42">
        <f>IF(AND(BQ$3&gt;=2025,BQ$6&lt;&gt;0),VLOOKUP(BQ$3,'efecte socio eco fp'!$A$5:$X$30,23,FALSE)-VLOOKUP(BQ$3,'efecte socio eco 12'!$A$5:$X$30,23,FALSE),0)</f>
        <v>0</v>
      </c>
      <c r="BR78" s="42">
        <f>IF(AND(BR$3&gt;=2025,BR$6&lt;&gt;0),VLOOKUP(BR$3,'efecte socio eco fp'!$A$5:$X$30,23,FALSE)-VLOOKUP(BR$3,'efecte socio eco 12'!$A$5:$X$30,23,FALSE),0)</f>
        <v>0</v>
      </c>
      <c r="BS78" s="42">
        <f>IF(AND(BS$3&gt;=2025,BS$6&lt;&gt;0),VLOOKUP(BS$3,'efecte socio eco fp'!$A$5:$X$30,23,FALSE)-VLOOKUP(BS$3,'efecte socio eco 12'!$A$5:$X$30,23,FALSE),0)</f>
        <v>0</v>
      </c>
      <c r="BT78" s="42">
        <f>IF(AND(BT$3&gt;=2025,BT$6&lt;&gt;0),VLOOKUP(BT$3,'efecte socio eco fp'!$A$5:$X$30,23,FALSE)-VLOOKUP(BT$3,'efecte socio eco 12'!$A$5:$X$30,23,FALSE),0)</f>
        <v>0</v>
      </c>
      <c r="BU78" s="42">
        <f>IF(AND(BU$3&gt;=2025,BU$6&lt;&gt;0),VLOOKUP(BU$3,'efecte socio eco fp'!$A$5:$X$30,23,FALSE)-VLOOKUP(BU$3,'efecte socio eco 12'!$A$5:$X$30,23,FALSE),0)</f>
        <v>0</v>
      </c>
      <c r="BV78" s="42">
        <f>IF(AND(BV$3&gt;=2025,BV$6&lt;&gt;0),VLOOKUP(BV$3,'efecte socio eco fp'!$A$5:$X$30,23,FALSE)-VLOOKUP(BV$3,'efecte socio eco 12'!$A$5:$X$30,23,FALSE),0)</f>
        <v>0</v>
      </c>
      <c r="BW78" s="42">
        <f>IF(AND(BW$3&gt;=2025,BW$6&lt;&gt;0),VLOOKUP(BW$3,'efecte socio eco fp'!$A$5:$X$30,23,FALSE)-VLOOKUP(BW$3,'efecte socio eco 12'!$A$5:$X$30,23,FALSE),0)</f>
        <v>0</v>
      </c>
      <c r="BX78" s="42">
        <f>IF(AND(BX$3&gt;=2025,BX$6&lt;&gt;0),VLOOKUP(BX$3,'efecte socio eco fp'!$A$5:$X$30,23,FALSE)-VLOOKUP(BX$3,'efecte socio eco 12'!$A$5:$X$30,23,FALSE),0)</f>
        <v>0</v>
      </c>
      <c r="BY78" s="42">
        <f>IF(AND(BY$3&gt;=2025,BY$6&lt;&gt;0),VLOOKUP(BY$3,'efecte socio eco fp'!$A$5:$X$30,23,FALSE)-VLOOKUP(BY$3,'efecte socio eco 12'!$A$5:$X$30,23,FALSE),0)</f>
        <v>0</v>
      </c>
      <c r="BZ78" s="42">
        <f>IF(AND(BZ$3&gt;=2025,BZ$6&lt;&gt;0),VLOOKUP(BZ$3,'efecte socio eco fp'!$A$5:$X$30,23,FALSE)-VLOOKUP(BZ$3,'efecte socio eco 12'!$A$5:$X$30,23,FALSE),0)</f>
        <v>0</v>
      </c>
      <c r="CA78" s="42">
        <f>IF(AND(CA$3&gt;=2025,CA$6&lt;&gt;0),VLOOKUP(CA$3,'efecte socio eco fp'!$A$5:$X$30,23,FALSE)-VLOOKUP(CA$3,'efecte socio eco 12'!$A$5:$X$30,23,FALSE),0)</f>
        <v>0</v>
      </c>
      <c r="CB78" s="42">
        <f>IF(AND(CB$3&gt;=2025,CB$6&lt;&gt;0),VLOOKUP(CB$3,'efecte socio eco fp'!$A$5:$X$30,23,FALSE)-VLOOKUP(CB$3,'efecte socio eco 12'!$A$5:$X$30,23,FALSE),0)</f>
        <v>0</v>
      </c>
      <c r="CC78" s="42">
        <f>IF(AND(CC$3&gt;=2025,CC$6&lt;&gt;0),VLOOKUP(CC$3,'efecte socio eco fp'!$A$5:$X$30,23,FALSE)-VLOOKUP(CC$3,'efecte socio eco 12'!$A$5:$X$30,23,FALSE),0)</f>
        <v>0</v>
      </c>
      <c r="CD78" s="42">
        <f>IF(AND(CD$3&gt;=2025,CD$6&lt;&gt;0),VLOOKUP(CD$3,'efecte socio eco fp'!$A$5:$X$30,23,FALSE)-VLOOKUP(CD$3,'efecte socio eco 12'!$A$5:$X$30,23,FALSE),0)</f>
        <v>0</v>
      </c>
      <c r="CE78" s="42">
        <f>IF(AND(CE$3&gt;=2025,CE$6&lt;&gt;0),VLOOKUP(CE$3,'efecte socio eco fp'!$A$5:$X$30,23,FALSE)-VLOOKUP(CE$3,'efecte socio eco 12'!$A$5:$X$30,23,FALSE),0)</f>
        <v>0</v>
      </c>
    </row>
    <row r="79" spans="1:83">
      <c r="A79" t="s">
        <v>496</v>
      </c>
      <c r="B79" t="s">
        <v>33</v>
      </c>
      <c r="C79" s="42">
        <f>IF(AND(C$3&gt;=2025,C$6&lt;&gt;0),VLOOKUP(C$3,'efecte socio eco fp'!$A$5:$X$30,24,FALSE)-VLOOKUP(C$3,'efecte socio eco 12'!$A$5:$X$30,24,FALSE),0)</f>
        <v>0</v>
      </c>
      <c r="D79" s="42">
        <f>IF(AND(D$3&gt;=2025,D$6&lt;&gt;0),VLOOKUP(D$3,'efecte socio eco fp'!$A$5:$X$30,24,FALSE)-VLOOKUP(D$3,'efecte socio eco 12'!$A$5:$X$30,24,FALSE),0)</f>
        <v>0</v>
      </c>
      <c r="E79" s="42">
        <f>IF(AND(E$3&gt;=2025,E$6&lt;&gt;0),VLOOKUP(E$3,'efecte socio eco fp'!$A$5:$X$30,24,FALSE)-VLOOKUP(E$3,'efecte socio eco 12'!$A$5:$X$30,24,FALSE),0)</f>
        <v>0</v>
      </c>
      <c r="F79" s="42">
        <f>IF(AND(F$3&gt;=2025,F$6&lt;&gt;0),VLOOKUP(F$3,'efecte socio eco fp'!$A$5:$X$30,24,FALSE)-VLOOKUP(F$3,'efecte socio eco 12'!$A$5:$X$30,24,FALSE),0)</f>
        <v>0</v>
      </c>
      <c r="G79" s="42">
        <f>IF(AND(G$3&gt;=2025,G$6&lt;&gt;0),VLOOKUP(G$3,'efecte socio eco fp'!$A$5:$X$30,24,FALSE)-VLOOKUP(G$3,'efecte socio eco 12'!$A$5:$X$30,24,FALSE),0)</f>
        <v>0</v>
      </c>
      <c r="H79" s="42">
        <f>IF(AND(H$3&gt;=2025,H$6&lt;&gt;0),VLOOKUP(H$3,'efecte socio eco fp'!$A$5:$X$30,24,FALSE)-VLOOKUP(H$3,'efecte socio eco 12'!$A$5:$X$30,24,FALSE),0)</f>
        <v>0</v>
      </c>
      <c r="I79" s="42">
        <f>IF(AND(I$3&gt;=2025,I$6&lt;&gt;0),VLOOKUP(I$3,'efecte socio eco fp'!$A$5:$X$30,24,FALSE)-VLOOKUP(I$3,'efecte socio eco 12'!$A$5:$X$30,24,FALSE),0)</f>
        <v>0</v>
      </c>
      <c r="J79" s="42">
        <f>IF(AND(J$3&gt;=2025,J$6&lt;&gt;0),VLOOKUP(J$3,'efecte socio eco fp'!$A$5:$X$30,24,FALSE)-VLOOKUP(J$3,'efecte socio eco 12'!$A$5:$X$30,24,FALSE),0)</f>
        <v>-48200.683499012142</v>
      </c>
      <c r="K79" s="42">
        <f>IF(AND(K$3&gt;=2025,K$6&lt;&gt;0),VLOOKUP(K$3,'efecte socio eco fp'!$A$5:$X$30,24,FALSE)-VLOOKUP(K$3,'efecte socio eco 12'!$A$5:$X$30,24,FALSE),0)</f>
        <v>-55441.576152790338</v>
      </c>
      <c r="L79" s="42">
        <f>IF(AND(L$3&gt;=2025,L$6&lt;&gt;0),VLOOKUP(L$3,'efecte socio eco fp'!$A$5:$X$30,24,FALSE)-VLOOKUP(L$3,'efecte socio eco 12'!$A$5:$X$30,24,FALSE),0)</f>
        <v>-62877.774208605289</v>
      </c>
      <c r="M79" s="42">
        <f>IF(AND(M$3&gt;=2025,M$6&lt;&gt;0),VLOOKUP(M$3,'efecte socio eco fp'!$A$5:$X$30,24,FALSE)-VLOOKUP(M$3,'efecte socio eco 12'!$A$5:$X$30,24,FALSE),0)</f>
        <v>-70513.355807550251</v>
      </c>
      <c r="N79" s="42">
        <f>IF(AND(N$3&gt;=2025,N$6&lt;&gt;0),VLOOKUP(N$3,'efecte socio eco fp'!$A$5:$X$30,24,FALSE)-VLOOKUP(N$3,'efecte socio eco 12'!$A$5:$X$30,24,FALSE),0)</f>
        <v>-81610.781411677599</v>
      </c>
      <c r="O79" s="42">
        <f>IF(AND(O$3&gt;=2025,O$6&lt;&gt;0),VLOOKUP(O$3,'efecte socio eco fp'!$A$5:$X$30,24,FALSE)-VLOOKUP(O$3,'efecte socio eco 12'!$A$5:$X$30,24,FALSE),0)</f>
        <v>-92956.752453882247</v>
      </c>
      <c r="P79" s="42">
        <f>IF(AND(P$3&gt;=2025,P$6&lt;&gt;0),VLOOKUP(P$3,'efecte socio eco fp'!$A$5:$X$30,24,FALSE)-VLOOKUP(P$3,'efecte socio eco 12'!$A$5:$X$30,24,FALSE),0)</f>
        <v>-104555.54942854121</v>
      </c>
      <c r="Q79" s="42">
        <f>IF(AND(Q$3&gt;=2025,Q$6&lt;&gt;0),VLOOKUP(Q$3,'efecte socio eco fp'!$A$5:$X$30,24,FALSE)-VLOOKUP(Q$3,'efecte socio eco 12'!$A$5:$X$30,24,FALSE),0)</f>
        <v>-116411.51879038662</v>
      </c>
      <c r="R79" s="42">
        <f>IF(AND(R$3&gt;=2025,R$6&lt;&gt;0),VLOOKUP(R$3,'efecte socio eco fp'!$A$5:$X$30,24,FALSE)-VLOOKUP(R$3,'efecte socio eco 12'!$A$5:$X$30,24,FALSE),0)</f>
        <v>-128529.07391005009</v>
      </c>
      <c r="S79" s="42">
        <f>IF(AND(S$3&gt;=2025,S$6&lt;&gt;0),VLOOKUP(S$3,'efecte socio eco fp'!$A$5:$X$30,24,FALSE)-VLOOKUP(S$3,'efecte socio eco 12'!$A$5:$X$30,24,FALSE),0)</f>
        <v>-148306.66480945051</v>
      </c>
      <c r="T79" s="42">
        <f>IF(AND(T$3&gt;=2025,T$6&lt;&gt;0),VLOOKUP(T$3,'efecte socio eco fp'!$A$5:$X$30,24,FALSE)-VLOOKUP(T$3,'efecte socio eco 12'!$A$5:$X$30,24,FALSE),0)</f>
        <v>-168616.72533898801</v>
      </c>
      <c r="U79" s="42">
        <f>IF(AND(U$3&gt;=2025,U$6&lt;&gt;0),VLOOKUP(U$3,'efecte socio eco fp'!$A$5:$X$30,24,FALSE)-VLOOKUP(U$3,'efecte socio eco 12'!$A$5:$X$30,24,FALSE),0)</f>
        <v>-189470.34728154168</v>
      </c>
      <c r="V79" s="42">
        <f>IF(AND(V$3&gt;=2025,V$6&lt;&gt;0),VLOOKUP(V$3,'efecte socio eco fp'!$A$5:$X$30,24,FALSE)-VLOOKUP(V$3,'efecte socio eco 12'!$A$5:$X$30,24,FALSE),0)</f>
        <v>-210878.82951861992</v>
      </c>
      <c r="W79" s="42">
        <f>IF(AND(W$3&gt;=2025,W$6&lt;&gt;0),VLOOKUP(W$3,'efecte socio eco fp'!$A$5:$X$30,24,FALSE)-VLOOKUP(W$3,'efecte socio eco 12'!$A$5:$X$30,24,FALSE),0)</f>
        <v>-232853.6816685684</v>
      </c>
      <c r="X79" s="42">
        <f>IF(AND(X$3&gt;=2025,X$6&lt;&gt;0),VLOOKUP(X$3,'efecte socio eco fp'!$A$5:$X$30,24,FALSE)-VLOOKUP(X$3,'efecte socio eco 12'!$A$5:$X$30,24,FALSE),0)</f>
        <v>-256939.57146600261</v>
      </c>
      <c r="Y79" s="42">
        <f>IF(AND(Y$3&gt;=2025,Y$6&lt;&gt;0),VLOOKUP(Y$3,'efecte socio eco fp'!$A$5:$X$30,24,FALSE)-VLOOKUP(Y$3,'efecte socio eco 12'!$A$5:$X$30,24,FALSE),0)</f>
        <v>-281512.24590113387</v>
      </c>
      <c r="Z79" s="42">
        <f>IF(AND(Z$3&gt;=2025,Z$6&lt;&gt;0),VLOOKUP(Z$3,'efecte socio eco fp'!$A$5:$X$30,24,FALSE)-VLOOKUP(Z$3,'efecte socio eco 12'!$A$5:$X$30,24,FALSE),0)</f>
        <v>-306579.34937293082</v>
      </c>
      <c r="AA79" s="42">
        <f>IF(AND(AA$3&gt;=2025,AA$6&lt;&gt;0),VLOOKUP(AA$3,'efecte socio eco fp'!$A$5:$X$30,24,FALSE)-VLOOKUP(AA$3,'efecte socio eco 12'!$A$5:$X$30,24,FALSE),0)</f>
        <v>-332148.63404043391</v>
      </c>
      <c r="AB79" s="42">
        <f>IF(AND(AB$3&gt;=2025,AB$6&lt;&gt;0),VLOOKUP(AB$3,'efecte socio eco fp'!$A$5:$X$30,24,FALSE)-VLOOKUP(AB$3,'efecte socio eco 12'!$A$5:$X$30,24,FALSE),0)</f>
        <v>-358227.96125323698</v>
      </c>
      <c r="AC79" s="42">
        <f>IF(AND(AC$3&gt;=2025,AC$6&lt;&gt;0),VLOOKUP(AC$3,'efecte socio eco fp'!$A$5:$X$30,24,FALSE)-VLOOKUP(AC$3,'efecte socio eco 12'!$A$5:$X$30,24,FALSE),0)</f>
        <v>-389531.22407244891</v>
      </c>
      <c r="AD79" s="42">
        <f>IF(AND(AD$3&gt;=2025,AD$6&lt;&gt;0),VLOOKUP(AD$3,'efecte socio eco fp'!$A$5:$X$30,24,FALSE)-VLOOKUP(AD$3,'efecte socio eco 12'!$A$5:$X$30,24,FALSE),0)</f>
        <v>-421441.15257817507</v>
      </c>
      <c r="AE79" s="42">
        <f>IF(AND(AE$3&gt;=2025,AE$6&lt;&gt;0),VLOOKUP(AE$3,'efecte socio eco fp'!$A$5:$X$30,24,FALSE)-VLOOKUP(AE$3,'efecte socio eco 12'!$A$5:$X$30,24,FALSE),0)</f>
        <v>-453966.93256354704</v>
      </c>
      <c r="AF79" s="42">
        <f>IF(AND(AF$3&gt;=2025,AF$6&lt;&gt;0),VLOOKUP(AF$3,'efecte socio eco fp'!$A$5:$X$30,24,FALSE)-VLOOKUP(AF$3,'efecte socio eco 12'!$A$5:$X$30,24,FALSE),0)</f>
        <v>-487117.87490098551</v>
      </c>
      <c r="AG79" s="42">
        <f>IF(AND(AG$3&gt;=2025,AG$6&lt;&gt;0),VLOOKUP(AG$3,'efecte socio eco fp'!$A$5:$X$30,24,FALSE)-VLOOKUP(AG$3,'efecte socio eco 12'!$A$5:$X$30,24,FALSE),0)</f>
        <v>0</v>
      </c>
      <c r="AH79" s="42">
        <f>IF(AND(AH$3&gt;=2025,AH$6&lt;&gt;0),VLOOKUP(AH$3,'efecte socio eco fp'!$A$5:$X$30,24,FALSE)-VLOOKUP(AH$3,'efecte socio eco 12'!$A$5:$X$30,24,FALSE),0)</f>
        <v>0</v>
      </c>
      <c r="AI79" s="42">
        <f>IF(AND(AI$3&gt;=2025,AI$6&lt;&gt;0),VLOOKUP(AI$3,'efecte socio eco fp'!$A$5:$X$30,24,FALSE)-VLOOKUP(AI$3,'efecte socio eco 12'!$A$5:$X$30,24,FALSE),0)</f>
        <v>0</v>
      </c>
      <c r="AJ79" s="42">
        <f>IF(AND(AJ$3&gt;=2025,AJ$6&lt;&gt;0),VLOOKUP(AJ$3,'efecte socio eco fp'!$A$5:$X$30,24,FALSE)-VLOOKUP(AJ$3,'efecte socio eco 12'!$A$5:$X$30,24,FALSE),0)</f>
        <v>0</v>
      </c>
      <c r="AK79" s="42">
        <f>IF(AND(AK$3&gt;=2025,AK$6&lt;&gt;0),VLOOKUP(AK$3,'efecte socio eco fp'!$A$5:$X$30,24,FALSE)-VLOOKUP(AK$3,'efecte socio eco 12'!$A$5:$X$30,24,FALSE),0)</f>
        <v>0</v>
      </c>
      <c r="AL79" s="42">
        <f>IF(AND(AL$3&gt;=2025,AL$6&lt;&gt;0),VLOOKUP(AL$3,'efecte socio eco fp'!$A$5:$X$30,24,FALSE)-VLOOKUP(AL$3,'efecte socio eco 12'!$A$5:$X$30,24,FALSE),0)</f>
        <v>0</v>
      </c>
      <c r="AM79" s="42">
        <f>IF(AND(AM$3&gt;=2025,AM$6&lt;&gt;0),VLOOKUP(AM$3,'efecte socio eco fp'!$A$5:$X$30,24,FALSE)-VLOOKUP(AM$3,'efecte socio eco 12'!$A$5:$X$30,24,FALSE),0)</f>
        <v>0</v>
      </c>
      <c r="AN79" s="42">
        <f>IF(AND(AN$3&gt;=2025,AN$6&lt;&gt;0),VLOOKUP(AN$3,'efecte socio eco fp'!$A$5:$X$30,24,FALSE)-VLOOKUP(AN$3,'efecte socio eco 12'!$A$5:$X$30,24,FALSE),0)</f>
        <v>0</v>
      </c>
      <c r="AO79" s="42">
        <f>IF(AND(AO$3&gt;=2025,AO$6&lt;&gt;0),VLOOKUP(AO$3,'efecte socio eco fp'!$A$5:$X$30,24,FALSE)-VLOOKUP(AO$3,'efecte socio eco 12'!$A$5:$X$30,24,FALSE),0)</f>
        <v>0</v>
      </c>
      <c r="AP79" s="42">
        <f>IF(AND(AP$3&gt;=2025,AP$6&lt;&gt;0),VLOOKUP(AP$3,'efecte socio eco fp'!$A$5:$X$30,24,FALSE)-VLOOKUP(AP$3,'efecte socio eco 12'!$A$5:$X$30,24,FALSE),0)</f>
        <v>0</v>
      </c>
      <c r="AQ79" s="42">
        <f>IF(AND(AQ$3&gt;=2025,AQ$6&lt;&gt;0),VLOOKUP(AQ$3,'efecte socio eco fp'!$A$5:$X$30,24,FALSE)-VLOOKUP(AQ$3,'efecte socio eco 12'!$A$5:$X$30,24,FALSE),0)</f>
        <v>0</v>
      </c>
      <c r="AR79" s="42">
        <f>IF(AND(AR$3&gt;=2025,AR$6&lt;&gt;0),VLOOKUP(AR$3,'efecte socio eco fp'!$A$5:$X$30,24,FALSE)-VLOOKUP(AR$3,'efecte socio eco 12'!$A$5:$X$30,24,FALSE),0)</f>
        <v>0</v>
      </c>
      <c r="AS79" s="42">
        <f>IF(AND(AS$3&gt;=2025,AS$6&lt;&gt;0),VLOOKUP(AS$3,'efecte socio eco fp'!$A$5:$X$30,24,FALSE)-VLOOKUP(AS$3,'efecte socio eco 12'!$A$5:$X$30,24,FALSE),0)</f>
        <v>0</v>
      </c>
      <c r="AT79" s="42">
        <f>IF(AND(AT$3&gt;=2025,AT$6&lt;&gt;0),VLOOKUP(AT$3,'efecte socio eco fp'!$A$5:$X$30,24,FALSE)-VLOOKUP(AT$3,'efecte socio eco 12'!$A$5:$X$30,24,FALSE),0)</f>
        <v>0</v>
      </c>
      <c r="AU79" s="42">
        <f>IF(AND(AU$3&gt;=2025,AU$6&lt;&gt;0),VLOOKUP(AU$3,'efecte socio eco fp'!$A$5:$X$30,24,FALSE)-VLOOKUP(AU$3,'efecte socio eco 12'!$A$5:$X$30,24,FALSE),0)</f>
        <v>0</v>
      </c>
      <c r="AV79" s="42">
        <f>IF(AND(AV$3&gt;=2025,AV$6&lt;&gt;0),VLOOKUP(AV$3,'efecte socio eco fp'!$A$5:$X$30,24,FALSE)-VLOOKUP(AV$3,'efecte socio eco 12'!$A$5:$X$30,24,FALSE),0)</f>
        <v>0</v>
      </c>
      <c r="AW79" s="42">
        <f>IF(AND(AW$3&gt;=2025,AW$6&lt;&gt;0),VLOOKUP(AW$3,'efecte socio eco fp'!$A$5:$X$30,24,FALSE)-VLOOKUP(AW$3,'efecte socio eco 12'!$A$5:$X$30,24,FALSE),0)</f>
        <v>0</v>
      </c>
      <c r="AX79" s="42">
        <f>IF(AND(AX$3&gt;=2025,AX$6&lt;&gt;0),VLOOKUP(AX$3,'efecte socio eco fp'!$A$5:$X$30,24,FALSE)-VLOOKUP(AX$3,'efecte socio eco 12'!$A$5:$X$30,24,FALSE),0)</f>
        <v>0</v>
      </c>
      <c r="AY79" s="42">
        <f>IF(AND(AY$3&gt;=2025,AY$6&lt;&gt;0),VLOOKUP(AY$3,'efecte socio eco fp'!$A$5:$X$30,24,FALSE)-VLOOKUP(AY$3,'efecte socio eco 12'!$A$5:$X$30,24,FALSE),0)</f>
        <v>0</v>
      </c>
      <c r="AZ79" s="42">
        <f>IF(AND(AZ$3&gt;=2025,AZ$6&lt;&gt;0),VLOOKUP(AZ$3,'efecte socio eco fp'!$A$5:$X$30,24,FALSE)-VLOOKUP(AZ$3,'efecte socio eco 12'!$A$5:$X$30,24,FALSE),0)</f>
        <v>0</v>
      </c>
      <c r="BA79" s="42">
        <f>IF(AND(BA$3&gt;=2025,BA$6&lt;&gt;0),VLOOKUP(BA$3,'efecte socio eco fp'!$A$5:$X$30,24,FALSE)-VLOOKUP(BA$3,'efecte socio eco 12'!$A$5:$X$30,24,FALSE),0)</f>
        <v>0</v>
      </c>
      <c r="BB79" s="42">
        <f>IF(AND(BB$3&gt;=2025,BB$6&lt;&gt;0),VLOOKUP(BB$3,'efecte socio eco fp'!$A$5:$X$30,24,FALSE)-VLOOKUP(BB$3,'efecte socio eco 12'!$A$5:$X$30,24,FALSE),0)</f>
        <v>0</v>
      </c>
      <c r="BC79" s="42">
        <f>IF(AND(BC$3&gt;=2025,BC$6&lt;&gt;0),VLOOKUP(BC$3,'efecte socio eco fp'!$A$5:$X$30,24,FALSE)-VLOOKUP(BC$3,'efecte socio eco 12'!$A$5:$X$30,24,FALSE),0)</f>
        <v>0</v>
      </c>
      <c r="BD79" s="42">
        <f>IF(AND(BD$3&gt;=2025,BD$6&lt;&gt;0),VLOOKUP(BD$3,'efecte socio eco fp'!$A$5:$X$30,24,FALSE)-VLOOKUP(BD$3,'efecte socio eco 12'!$A$5:$X$30,24,FALSE),0)</f>
        <v>0</v>
      </c>
      <c r="BE79" s="42">
        <f>IF(AND(BE$3&gt;=2025,BE$6&lt;&gt;0),VLOOKUP(BE$3,'efecte socio eco fp'!$A$5:$X$30,24,FALSE)-VLOOKUP(BE$3,'efecte socio eco 12'!$A$5:$X$30,24,FALSE),0)</f>
        <v>0</v>
      </c>
      <c r="BF79" s="42">
        <f>IF(AND(BF$3&gt;=2025,BF$6&lt;&gt;0),VLOOKUP(BF$3,'efecte socio eco fp'!$A$5:$X$30,24,FALSE)-VLOOKUP(BF$3,'efecte socio eco 12'!$A$5:$X$30,24,FALSE),0)</f>
        <v>0</v>
      </c>
      <c r="BG79" s="42">
        <f>IF(AND(BG$3&gt;=2025,BG$6&lt;&gt;0),VLOOKUP(BG$3,'efecte socio eco fp'!$A$5:$X$30,24,FALSE)-VLOOKUP(BG$3,'efecte socio eco 12'!$A$5:$X$30,24,FALSE),0)</f>
        <v>0</v>
      </c>
      <c r="BH79" s="42">
        <f>IF(AND(BH$3&gt;=2025,BH$6&lt;&gt;0),VLOOKUP(BH$3,'efecte socio eco fp'!$A$5:$X$30,24,FALSE)-VLOOKUP(BH$3,'efecte socio eco 12'!$A$5:$X$30,24,FALSE),0)</f>
        <v>0</v>
      </c>
      <c r="BI79" s="42">
        <f>IF(AND(BI$3&gt;=2025,BI$6&lt;&gt;0),VLOOKUP(BI$3,'efecte socio eco fp'!$A$5:$X$30,24,FALSE)-VLOOKUP(BI$3,'efecte socio eco 12'!$A$5:$X$30,24,FALSE),0)</f>
        <v>0</v>
      </c>
      <c r="BJ79" s="42">
        <f>IF(AND(BJ$3&gt;=2025,BJ$6&lt;&gt;0),VLOOKUP(BJ$3,'efecte socio eco fp'!$A$5:$X$30,24,FALSE)-VLOOKUP(BJ$3,'efecte socio eco 12'!$A$5:$X$30,24,FALSE),0)</f>
        <v>0</v>
      </c>
      <c r="BK79" s="42">
        <f>IF(AND(BK$3&gt;=2025,BK$6&lt;&gt;0),VLOOKUP(BK$3,'efecte socio eco fp'!$A$5:$X$30,24,FALSE)-VLOOKUP(BK$3,'efecte socio eco 12'!$A$5:$X$30,24,FALSE),0)</f>
        <v>0</v>
      </c>
      <c r="BL79" s="42">
        <f>IF(AND(BL$3&gt;=2025,BL$6&lt;&gt;0),VLOOKUP(BL$3,'efecte socio eco fp'!$A$5:$X$30,24,FALSE)-VLOOKUP(BL$3,'efecte socio eco 12'!$A$5:$X$30,24,FALSE),0)</f>
        <v>0</v>
      </c>
      <c r="BM79" s="42">
        <f>IF(AND(BM$3&gt;=2025,BM$6&lt;&gt;0),VLOOKUP(BM$3,'efecte socio eco fp'!$A$5:$X$30,24,FALSE)-VLOOKUP(BM$3,'efecte socio eco 12'!$A$5:$X$30,24,FALSE),0)</f>
        <v>0</v>
      </c>
      <c r="BN79" s="42">
        <f>IF(AND(BN$3&gt;=2025,BN$6&lt;&gt;0),VLOOKUP(BN$3,'efecte socio eco fp'!$A$5:$X$30,24,FALSE)-VLOOKUP(BN$3,'efecte socio eco 12'!$A$5:$X$30,24,FALSE),0)</f>
        <v>0</v>
      </c>
      <c r="BO79" s="42">
        <f>IF(AND(BO$3&gt;=2025,BO$6&lt;&gt;0),VLOOKUP(BO$3,'efecte socio eco fp'!$A$5:$X$30,24,FALSE)-VLOOKUP(BO$3,'efecte socio eco 12'!$A$5:$X$30,24,FALSE),0)</f>
        <v>0</v>
      </c>
      <c r="BP79" s="42">
        <f>IF(AND(BP$3&gt;=2025,BP$6&lt;&gt;0),VLOOKUP(BP$3,'efecte socio eco fp'!$A$5:$X$30,24,FALSE)-VLOOKUP(BP$3,'efecte socio eco 12'!$A$5:$X$30,24,FALSE),0)</f>
        <v>0</v>
      </c>
      <c r="BQ79" s="42">
        <f>IF(AND(BQ$3&gt;=2025,BQ$6&lt;&gt;0),VLOOKUP(BQ$3,'efecte socio eco fp'!$A$5:$X$30,24,FALSE)-VLOOKUP(BQ$3,'efecte socio eco 12'!$A$5:$X$30,24,FALSE),0)</f>
        <v>0</v>
      </c>
      <c r="BR79" s="42">
        <f>IF(AND(BR$3&gt;=2025,BR$6&lt;&gt;0),VLOOKUP(BR$3,'efecte socio eco fp'!$A$5:$X$30,24,FALSE)-VLOOKUP(BR$3,'efecte socio eco 12'!$A$5:$X$30,24,FALSE),0)</f>
        <v>0</v>
      </c>
      <c r="BS79" s="42">
        <f>IF(AND(BS$3&gt;=2025,BS$6&lt;&gt;0),VLOOKUP(BS$3,'efecte socio eco fp'!$A$5:$X$30,24,FALSE)-VLOOKUP(BS$3,'efecte socio eco 12'!$A$5:$X$30,24,FALSE),0)</f>
        <v>0</v>
      </c>
      <c r="BT79" s="42">
        <f>IF(AND(BT$3&gt;=2025,BT$6&lt;&gt;0),VLOOKUP(BT$3,'efecte socio eco fp'!$A$5:$X$30,24,FALSE)-VLOOKUP(BT$3,'efecte socio eco 12'!$A$5:$X$30,24,FALSE),0)</f>
        <v>0</v>
      </c>
      <c r="BU79" s="42">
        <f>IF(AND(BU$3&gt;=2025,BU$6&lt;&gt;0),VLOOKUP(BU$3,'efecte socio eco fp'!$A$5:$X$30,24,FALSE)-VLOOKUP(BU$3,'efecte socio eco 12'!$A$5:$X$30,24,FALSE),0)</f>
        <v>0</v>
      </c>
      <c r="BV79" s="42">
        <f>IF(AND(BV$3&gt;=2025,BV$6&lt;&gt;0),VLOOKUP(BV$3,'efecte socio eco fp'!$A$5:$X$30,24,FALSE)-VLOOKUP(BV$3,'efecte socio eco 12'!$A$5:$X$30,24,FALSE),0)</f>
        <v>0</v>
      </c>
      <c r="BW79" s="42">
        <f>IF(AND(BW$3&gt;=2025,BW$6&lt;&gt;0),VLOOKUP(BW$3,'efecte socio eco fp'!$A$5:$X$30,24,FALSE)-VLOOKUP(BW$3,'efecte socio eco 12'!$A$5:$X$30,24,FALSE),0)</f>
        <v>0</v>
      </c>
      <c r="BX79" s="42">
        <f>IF(AND(BX$3&gt;=2025,BX$6&lt;&gt;0),VLOOKUP(BX$3,'efecte socio eco fp'!$A$5:$X$30,24,FALSE)-VLOOKUP(BX$3,'efecte socio eco 12'!$A$5:$X$30,24,FALSE),0)</f>
        <v>0</v>
      </c>
      <c r="BY79" s="42">
        <f>IF(AND(BY$3&gt;=2025,BY$6&lt;&gt;0),VLOOKUP(BY$3,'efecte socio eco fp'!$A$5:$X$30,24,FALSE)-VLOOKUP(BY$3,'efecte socio eco 12'!$A$5:$X$30,24,FALSE),0)</f>
        <v>0</v>
      </c>
      <c r="BZ79" s="42">
        <f>IF(AND(BZ$3&gt;=2025,BZ$6&lt;&gt;0),VLOOKUP(BZ$3,'efecte socio eco fp'!$A$5:$X$30,24,FALSE)-VLOOKUP(BZ$3,'efecte socio eco 12'!$A$5:$X$30,24,FALSE),0)</f>
        <v>0</v>
      </c>
      <c r="CA79" s="42">
        <f>IF(AND(CA$3&gt;=2025,CA$6&lt;&gt;0),VLOOKUP(CA$3,'efecte socio eco fp'!$A$5:$X$30,24,FALSE)-VLOOKUP(CA$3,'efecte socio eco 12'!$A$5:$X$30,24,FALSE),0)</f>
        <v>0</v>
      </c>
      <c r="CB79" s="42">
        <f>IF(AND(CB$3&gt;=2025,CB$6&lt;&gt;0),VLOOKUP(CB$3,'efecte socio eco fp'!$A$5:$X$30,24,FALSE)-VLOOKUP(CB$3,'efecte socio eco 12'!$A$5:$X$30,24,FALSE),0)</f>
        <v>0</v>
      </c>
      <c r="CC79" s="42">
        <f>IF(AND(CC$3&gt;=2025,CC$6&lt;&gt;0),VLOOKUP(CC$3,'efecte socio eco fp'!$A$5:$X$30,24,FALSE)-VLOOKUP(CC$3,'efecte socio eco 12'!$A$5:$X$30,24,FALSE),0)</f>
        <v>0</v>
      </c>
      <c r="CD79" s="42">
        <f>IF(AND(CD$3&gt;=2025,CD$6&lt;&gt;0),VLOOKUP(CD$3,'efecte socio eco fp'!$A$5:$X$30,24,FALSE)-VLOOKUP(CD$3,'efecte socio eco 12'!$A$5:$X$30,24,FALSE),0)</f>
        <v>0</v>
      </c>
      <c r="CE79" s="42">
        <f>IF(AND(CE$3&gt;=2025,CE$6&lt;&gt;0),VLOOKUP(CE$3,'efecte socio eco fp'!$A$5:$X$30,24,FALSE)-VLOOKUP(CE$3,'efecte socio eco 12'!$A$5:$X$30,24,FALSE),0)</f>
        <v>0</v>
      </c>
    </row>
    <row r="81" spans="1:3">
      <c r="A81" t="s">
        <v>573</v>
      </c>
      <c r="B81" t="s">
        <v>578</v>
      </c>
    </row>
    <row r="82" spans="1:3">
      <c r="A82" t="s">
        <v>499</v>
      </c>
      <c r="B82" t="s">
        <v>503</v>
      </c>
      <c r="C82" s="42">
        <f>SUM(C71:CE71)</f>
        <v>5313.2159388228247</v>
      </c>
    </row>
    <row r="83" spans="1:3">
      <c r="A83" t="s">
        <v>500</v>
      </c>
      <c r="B83" t="s">
        <v>503</v>
      </c>
      <c r="C83" s="42">
        <f t="shared" ref="C83:C90" si="24">SUM(C72:CE72)</f>
        <v>723.32507243963255</v>
      </c>
    </row>
    <row r="84" spans="1:3">
      <c r="A84" t="s">
        <v>501</v>
      </c>
      <c r="B84" t="s">
        <v>503</v>
      </c>
      <c r="C84" s="42">
        <f t="shared" si="24"/>
        <v>2250.2527939053653</v>
      </c>
    </row>
    <row r="85" spans="1:3">
      <c r="A85" t="s">
        <v>502</v>
      </c>
      <c r="B85" t="s">
        <v>503</v>
      </c>
      <c r="C85" s="42">
        <f t="shared" si="24"/>
        <v>4944.2264335037216</v>
      </c>
    </row>
    <row r="86" spans="1:3">
      <c r="A86" t="s">
        <v>106</v>
      </c>
      <c r="B86" t="s">
        <v>33</v>
      </c>
      <c r="C86" s="42">
        <f t="shared" si="24"/>
        <v>-18892.560282273887</v>
      </c>
    </row>
    <row r="87" spans="1:3">
      <c r="A87" t="s">
        <v>107</v>
      </c>
      <c r="B87" t="s">
        <v>33</v>
      </c>
      <c r="C87" s="42">
        <f t="shared" si="24"/>
        <v>-16486.544469544475</v>
      </c>
    </row>
    <row r="88" spans="1:3">
      <c r="A88" t="s">
        <v>108</v>
      </c>
      <c r="B88" t="s">
        <v>33</v>
      </c>
      <c r="C88" s="42">
        <f t="shared" si="24"/>
        <v>42835.203175326198</v>
      </c>
    </row>
    <row r="89" spans="1:3">
      <c r="A89" t="s">
        <v>494</v>
      </c>
      <c r="B89" t="s">
        <v>33</v>
      </c>
      <c r="C89" s="42">
        <f t="shared" si="24"/>
        <v>-784.4063429025864</v>
      </c>
    </row>
    <row r="90" spans="1:3">
      <c r="A90" t="s">
        <v>496</v>
      </c>
      <c r="B90" t="s">
        <v>33</v>
      </c>
      <c r="C90" s="42">
        <f t="shared" si="24"/>
        <v>-4998688.260428559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90"/>
  <sheetViews>
    <sheetView workbookViewId="0">
      <selection activeCell="A7" sqref="A7"/>
    </sheetView>
  </sheetViews>
  <sheetFormatPr defaultRowHeight="14.5"/>
  <cols>
    <col min="1" max="1" width="26.26953125" customWidth="1"/>
    <col min="2" max="2" width="18.26953125" customWidth="1"/>
    <col min="3" max="3" width="10.36328125" customWidth="1"/>
    <col min="4" max="5" width="12.26953125" bestFit="1" customWidth="1"/>
    <col min="6" max="6" width="13.453125" bestFit="1" customWidth="1"/>
    <col min="7" max="8" width="12.26953125" bestFit="1" customWidth="1"/>
    <col min="9" max="9" width="12.1796875" bestFit="1" customWidth="1"/>
    <col min="10" max="10" width="13.26953125" customWidth="1"/>
    <col min="11" max="16" width="13.26953125" bestFit="1" customWidth="1"/>
    <col min="17" max="17" width="13.26953125" customWidth="1"/>
    <col min="18" max="28" width="13.26953125" bestFit="1" customWidth="1"/>
    <col min="29" max="29" width="13.26953125" customWidth="1"/>
    <col min="30" max="30" width="13.26953125" style="39" bestFit="1" customWidth="1"/>
    <col min="31" max="32" width="13.26953125" bestFit="1" customWidth="1"/>
    <col min="33" max="33" width="14.1796875" bestFit="1" customWidth="1"/>
    <col min="34" max="83" width="13.1796875" bestFit="1" customWidth="1"/>
  </cols>
  <sheetData>
    <row r="1" spans="1:83">
      <c r="A1" t="s">
        <v>535</v>
      </c>
    </row>
    <row r="2" spans="1:83">
      <c r="A2" s="9">
        <v>13</v>
      </c>
      <c r="B2" t="str">
        <f>VLOOKUP(A2,investitii!$A$13:$B$33,2,FALSE)</f>
        <v>Bucuresti - Rosiori de Vede</v>
      </c>
    </row>
    <row r="3" spans="1:83">
      <c r="A3" t="s">
        <v>536</v>
      </c>
      <c r="C3">
        <f>general!B5</f>
        <v>2020</v>
      </c>
      <c r="D3">
        <f>C3+1</f>
        <v>2021</v>
      </c>
      <c r="E3">
        <f t="shared" ref="E3:BP3" si="0">D3+1</f>
        <v>2022</v>
      </c>
      <c r="F3">
        <f t="shared" si="0"/>
        <v>2023</v>
      </c>
      <c r="G3">
        <f t="shared" si="0"/>
        <v>2024</v>
      </c>
      <c r="H3">
        <f t="shared" si="0"/>
        <v>2025</v>
      </c>
      <c r="I3">
        <f t="shared" si="0"/>
        <v>2026</v>
      </c>
      <c r="J3">
        <f t="shared" si="0"/>
        <v>2027</v>
      </c>
      <c r="K3">
        <f t="shared" si="0"/>
        <v>2028</v>
      </c>
      <c r="L3">
        <f t="shared" si="0"/>
        <v>2029</v>
      </c>
      <c r="M3">
        <f t="shared" si="0"/>
        <v>2030</v>
      </c>
      <c r="N3">
        <f t="shared" si="0"/>
        <v>2031</v>
      </c>
      <c r="O3">
        <f t="shared" si="0"/>
        <v>2032</v>
      </c>
      <c r="P3">
        <f t="shared" si="0"/>
        <v>2033</v>
      </c>
      <c r="Q3">
        <f t="shared" si="0"/>
        <v>2034</v>
      </c>
      <c r="R3">
        <f t="shared" si="0"/>
        <v>2035</v>
      </c>
      <c r="S3">
        <f t="shared" si="0"/>
        <v>2036</v>
      </c>
      <c r="T3">
        <f t="shared" si="0"/>
        <v>2037</v>
      </c>
      <c r="U3">
        <f t="shared" si="0"/>
        <v>2038</v>
      </c>
      <c r="V3">
        <f t="shared" si="0"/>
        <v>2039</v>
      </c>
      <c r="W3">
        <f t="shared" si="0"/>
        <v>2040</v>
      </c>
      <c r="X3">
        <f t="shared" si="0"/>
        <v>2041</v>
      </c>
      <c r="Y3">
        <f t="shared" si="0"/>
        <v>2042</v>
      </c>
      <c r="Z3">
        <f t="shared" si="0"/>
        <v>2043</v>
      </c>
      <c r="AA3">
        <f t="shared" si="0"/>
        <v>2044</v>
      </c>
      <c r="AB3">
        <f t="shared" si="0"/>
        <v>2045</v>
      </c>
      <c r="AC3">
        <f t="shared" si="0"/>
        <v>2046</v>
      </c>
      <c r="AD3">
        <f t="shared" si="0"/>
        <v>2047</v>
      </c>
      <c r="AE3">
        <f t="shared" si="0"/>
        <v>2048</v>
      </c>
      <c r="AF3">
        <f t="shared" si="0"/>
        <v>2049</v>
      </c>
      <c r="AG3">
        <f t="shared" si="0"/>
        <v>2050</v>
      </c>
      <c r="AH3">
        <f t="shared" si="0"/>
        <v>2051</v>
      </c>
      <c r="AI3">
        <f t="shared" si="0"/>
        <v>2052</v>
      </c>
      <c r="AJ3">
        <f t="shared" si="0"/>
        <v>2053</v>
      </c>
      <c r="AK3">
        <f t="shared" si="0"/>
        <v>2054</v>
      </c>
      <c r="AL3">
        <f t="shared" si="0"/>
        <v>2055</v>
      </c>
      <c r="AM3">
        <f t="shared" si="0"/>
        <v>2056</v>
      </c>
      <c r="AN3">
        <f t="shared" si="0"/>
        <v>2057</v>
      </c>
      <c r="AO3">
        <f t="shared" si="0"/>
        <v>2058</v>
      </c>
      <c r="AP3">
        <f t="shared" si="0"/>
        <v>2059</v>
      </c>
      <c r="AQ3">
        <f t="shared" si="0"/>
        <v>2060</v>
      </c>
      <c r="AR3">
        <f t="shared" si="0"/>
        <v>2061</v>
      </c>
      <c r="AS3">
        <f t="shared" si="0"/>
        <v>2062</v>
      </c>
      <c r="AT3">
        <f t="shared" si="0"/>
        <v>2063</v>
      </c>
      <c r="AU3">
        <f t="shared" si="0"/>
        <v>2064</v>
      </c>
      <c r="AV3">
        <f t="shared" si="0"/>
        <v>2065</v>
      </c>
      <c r="AW3">
        <f t="shared" si="0"/>
        <v>2066</v>
      </c>
      <c r="AX3">
        <f t="shared" si="0"/>
        <v>2067</v>
      </c>
      <c r="AY3">
        <f t="shared" si="0"/>
        <v>2068</v>
      </c>
      <c r="AZ3">
        <f t="shared" si="0"/>
        <v>2069</v>
      </c>
      <c r="BA3">
        <f t="shared" si="0"/>
        <v>2070</v>
      </c>
      <c r="BB3">
        <f t="shared" si="0"/>
        <v>2071</v>
      </c>
      <c r="BC3">
        <f t="shared" si="0"/>
        <v>2072</v>
      </c>
      <c r="BD3">
        <f t="shared" si="0"/>
        <v>2073</v>
      </c>
      <c r="BE3">
        <f t="shared" si="0"/>
        <v>2074</v>
      </c>
      <c r="BF3">
        <f t="shared" si="0"/>
        <v>2075</v>
      </c>
      <c r="BG3">
        <f t="shared" si="0"/>
        <v>2076</v>
      </c>
      <c r="BH3">
        <f t="shared" si="0"/>
        <v>2077</v>
      </c>
      <c r="BI3">
        <f t="shared" si="0"/>
        <v>2078</v>
      </c>
      <c r="BJ3">
        <f t="shared" si="0"/>
        <v>2079</v>
      </c>
      <c r="BK3">
        <f t="shared" si="0"/>
        <v>2080</v>
      </c>
      <c r="BL3">
        <f t="shared" si="0"/>
        <v>2081</v>
      </c>
      <c r="BM3">
        <f t="shared" si="0"/>
        <v>2082</v>
      </c>
      <c r="BN3">
        <f t="shared" si="0"/>
        <v>2083</v>
      </c>
      <c r="BO3">
        <f t="shared" si="0"/>
        <v>2084</v>
      </c>
      <c r="BP3">
        <f t="shared" si="0"/>
        <v>2085</v>
      </c>
      <c r="BQ3">
        <f t="shared" ref="BQ3:CE3" si="1">BP3+1</f>
        <v>2086</v>
      </c>
      <c r="BR3">
        <f t="shared" si="1"/>
        <v>2087</v>
      </c>
      <c r="BS3">
        <f t="shared" si="1"/>
        <v>2088</v>
      </c>
      <c r="BT3">
        <f t="shared" si="1"/>
        <v>2089</v>
      </c>
      <c r="BU3">
        <f t="shared" si="1"/>
        <v>2090</v>
      </c>
      <c r="BV3">
        <f t="shared" si="1"/>
        <v>2091</v>
      </c>
      <c r="BW3">
        <f t="shared" si="1"/>
        <v>2092</v>
      </c>
      <c r="BX3">
        <f t="shared" si="1"/>
        <v>2093</v>
      </c>
      <c r="BY3">
        <f t="shared" si="1"/>
        <v>2094</v>
      </c>
      <c r="BZ3">
        <f t="shared" si="1"/>
        <v>2095</v>
      </c>
      <c r="CA3">
        <f t="shared" si="1"/>
        <v>2096</v>
      </c>
      <c r="CB3">
        <f t="shared" si="1"/>
        <v>2097</v>
      </c>
      <c r="CC3">
        <f t="shared" si="1"/>
        <v>2098</v>
      </c>
      <c r="CD3">
        <f t="shared" si="1"/>
        <v>2099</v>
      </c>
      <c r="CE3">
        <f t="shared" si="1"/>
        <v>2100</v>
      </c>
    </row>
    <row r="4" spans="1:83">
      <c r="A4" t="s">
        <v>301</v>
      </c>
      <c r="C4">
        <f>1</f>
        <v>1</v>
      </c>
      <c r="D4">
        <f>IF(D3&lt;=general!$C$5,C4+1,0)</f>
        <v>2</v>
      </c>
      <c r="E4">
        <f>IF(E3&lt;=general!$C$5,D4+1,0)</f>
        <v>3</v>
      </c>
      <c r="F4">
        <f>IF(F3&lt;=general!$C$5,E4+1,0)</f>
        <v>4</v>
      </c>
      <c r="G4">
        <f>IF(G3&lt;=general!$C$5,F4+1,0)</f>
        <v>5</v>
      </c>
      <c r="H4">
        <f>IF(H3&lt;=general!$C$5,G4+1,0)</f>
        <v>6</v>
      </c>
      <c r="I4">
        <f>IF(I3&lt;=general!$C$5,H4+1,0)</f>
        <v>7</v>
      </c>
      <c r="J4">
        <f>IF(J3&lt;=general!$C$5,I4+1,0)</f>
        <v>8</v>
      </c>
      <c r="K4">
        <f>IF(K3&lt;=general!$C$5,J4+1,0)</f>
        <v>9</v>
      </c>
      <c r="L4">
        <f>IF(L3&lt;=general!$C$5,K4+1,0)</f>
        <v>10</v>
      </c>
      <c r="M4">
        <f>IF(M3&lt;=general!$C$5,L4+1,0)</f>
        <v>11</v>
      </c>
      <c r="N4">
        <f>IF(N3&lt;=general!$C$5,M4+1,0)</f>
        <v>12</v>
      </c>
      <c r="O4">
        <f>IF(O3&lt;=general!$C$5,N4+1,0)</f>
        <v>13</v>
      </c>
      <c r="P4">
        <f>IF(P3&lt;=general!$C$5,O4+1,0)</f>
        <v>14</v>
      </c>
      <c r="Q4">
        <f>IF(Q3&lt;=general!$C$5,P4+1,0)</f>
        <v>15</v>
      </c>
      <c r="R4">
        <f>IF(R3&lt;=general!$C$5,Q4+1,0)</f>
        <v>16</v>
      </c>
      <c r="S4">
        <f>IF(S3&lt;=general!$C$5,R4+1,0)</f>
        <v>17</v>
      </c>
      <c r="T4">
        <f>IF(T3&lt;=general!$C$5,S4+1,0)</f>
        <v>18</v>
      </c>
      <c r="U4">
        <f>IF(U3&lt;=general!$C$5,T4+1,0)</f>
        <v>19</v>
      </c>
      <c r="V4">
        <f>IF(V3&lt;=general!$C$5,U4+1,0)</f>
        <v>20</v>
      </c>
      <c r="W4">
        <f>IF(W3&lt;=general!$C$5,V4+1,0)</f>
        <v>21</v>
      </c>
      <c r="X4">
        <f>IF(X3&lt;=general!$C$5,W4+1,0)</f>
        <v>22</v>
      </c>
      <c r="Y4">
        <f>IF(Y3&lt;=general!$C$5,X4+1,0)</f>
        <v>23</v>
      </c>
      <c r="Z4">
        <f>IF(Z3&lt;=general!$C$5,Y4+1,0)</f>
        <v>24</v>
      </c>
      <c r="AA4">
        <f>IF(AA3&lt;=general!$C$5,Z4+1,0)</f>
        <v>25</v>
      </c>
      <c r="AB4">
        <f>IF(AB3&lt;=general!$C$5,AA4+1,0)</f>
        <v>26</v>
      </c>
      <c r="AC4">
        <f>IF(AC3&lt;=general!$C$5,AB4+1,0)</f>
        <v>27</v>
      </c>
      <c r="AD4">
        <f>IF(AD3&lt;=general!$C$5,AC4+1,0)</f>
        <v>28</v>
      </c>
      <c r="AE4">
        <f>IF(AE3&lt;=general!$C$5,AD4+1,0)</f>
        <v>29</v>
      </c>
      <c r="AF4">
        <f>IF(AF3&lt;=general!$C$5,AE4+1,0)</f>
        <v>30</v>
      </c>
      <c r="AG4">
        <f>IF(AG3&lt;=general!$C$5,AF4+1,0)</f>
        <v>0</v>
      </c>
      <c r="AH4">
        <f>IF(AH3&lt;=general!$C$5,AG4+1,0)</f>
        <v>0</v>
      </c>
      <c r="AI4">
        <f>IF(AI3&lt;=general!$C$5,AH4+1,0)</f>
        <v>0</v>
      </c>
      <c r="AJ4">
        <f>IF(AJ3&lt;=general!$C$5,AI4+1,0)</f>
        <v>0</v>
      </c>
      <c r="AK4">
        <f>IF(AK3&lt;=general!$C$5,AJ4+1,0)</f>
        <v>0</v>
      </c>
      <c r="AL4">
        <f>IF(AL3&lt;=general!$C$5,AK4+1,0)</f>
        <v>0</v>
      </c>
      <c r="AM4">
        <f>IF(AM3&lt;=general!$C$5,AL4+1,0)</f>
        <v>0</v>
      </c>
      <c r="AN4">
        <f>IF(AN3&lt;=general!$C$5,AM4+1,0)</f>
        <v>0</v>
      </c>
      <c r="AO4">
        <f>IF(AO3&lt;=general!$C$5,AN4+1,0)</f>
        <v>0</v>
      </c>
      <c r="AP4">
        <f>IF(AP3&lt;=general!$C$5,AO4+1,0)</f>
        <v>0</v>
      </c>
      <c r="AQ4">
        <f>IF(AQ3&lt;=general!$C$5,AP4+1,0)</f>
        <v>0</v>
      </c>
      <c r="AR4">
        <f>IF(AR3&lt;=general!$C$5,AQ4+1,0)</f>
        <v>0</v>
      </c>
      <c r="AS4">
        <f>IF(AS3&lt;=general!$C$5,AR4+1,0)</f>
        <v>0</v>
      </c>
      <c r="AT4">
        <f>IF(AT3&lt;=general!$C$5,AS4+1,0)</f>
        <v>0</v>
      </c>
      <c r="AU4">
        <f>IF(AU3&lt;=general!$C$5,AT4+1,0)</f>
        <v>0</v>
      </c>
      <c r="AV4">
        <f>IF(AV3&lt;=general!$C$5,AU4+1,0)</f>
        <v>0</v>
      </c>
      <c r="AW4">
        <f>IF(AW3&lt;=general!$C$5,AV4+1,0)</f>
        <v>0</v>
      </c>
      <c r="AX4">
        <f>IF(AX3&lt;=general!$C$5,AW4+1,0)</f>
        <v>0</v>
      </c>
      <c r="AY4">
        <f>IF(AY3&lt;=general!$C$5,AX4+1,0)</f>
        <v>0</v>
      </c>
      <c r="AZ4">
        <f>IF(AZ3&lt;=general!$C$5,AY4+1,0)</f>
        <v>0</v>
      </c>
      <c r="BA4">
        <f>IF(BA3&lt;=general!$C$5,AZ4+1,0)</f>
        <v>0</v>
      </c>
      <c r="BB4">
        <f>IF(BB3&lt;=general!$C$5,BA4+1,0)</f>
        <v>0</v>
      </c>
      <c r="BC4">
        <f>IF(BC3&lt;=general!$C$5,BB4+1,0)</f>
        <v>0</v>
      </c>
      <c r="BD4">
        <f>IF(BD3&lt;=general!$C$5,BC4+1,0)</f>
        <v>0</v>
      </c>
      <c r="BE4">
        <f>IF(BE3&lt;=general!$C$5,BD4+1,0)</f>
        <v>0</v>
      </c>
      <c r="BF4">
        <f>IF(BF3&lt;=general!$C$5,BE4+1,0)</f>
        <v>0</v>
      </c>
      <c r="BG4">
        <f>IF(BG3&lt;=general!$C$5,BF4+1,0)</f>
        <v>0</v>
      </c>
      <c r="BH4">
        <f>IF(BH3&lt;=general!$C$5,BG4+1,0)</f>
        <v>0</v>
      </c>
      <c r="BI4">
        <f>IF(BI3&lt;=general!$C$5,BH4+1,0)</f>
        <v>0</v>
      </c>
      <c r="BJ4">
        <f>IF(BJ3&lt;=general!$C$5,BI4+1,0)</f>
        <v>0</v>
      </c>
      <c r="BK4">
        <f>IF(BK3&lt;=general!$C$5,BJ4+1,0)</f>
        <v>0</v>
      </c>
      <c r="BL4">
        <f>IF(BL3&lt;=general!$C$5,BK4+1,0)</f>
        <v>0</v>
      </c>
      <c r="BM4">
        <f>IF(BM3&lt;=general!$C$5,BL4+1,0)</f>
        <v>0</v>
      </c>
      <c r="BN4">
        <f>IF(BN3&lt;=general!$C$5,BM4+1,0)</f>
        <v>0</v>
      </c>
      <c r="BO4">
        <f>IF(BO3&lt;=general!$C$5,BN4+1,0)</f>
        <v>0</v>
      </c>
      <c r="BP4">
        <f>IF(BP3&lt;=general!$C$5,BO4+1,0)</f>
        <v>0</v>
      </c>
      <c r="BQ4">
        <f>IF(BQ3&lt;=general!$C$5,BP4+1,0)</f>
        <v>0</v>
      </c>
      <c r="BR4">
        <f>IF(BR3&lt;=general!$C$5,BQ4+1,0)</f>
        <v>0</v>
      </c>
      <c r="BS4">
        <f>IF(BS3&lt;=general!$C$5,BR4+1,0)</f>
        <v>0</v>
      </c>
      <c r="BT4">
        <f>IF(BT3&lt;=general!$C$5,BS4+1,0)</f>
        <v>0</v>
      </c>
      <c r="BU4">
        <f>IF(BU3&lt;=general!$C$5,BT4+1,0)</f>
        <v>0</v>
      </c>
      <c r="BV4">
        <f>IF(BV3&lt;=general!$C$5,BU4+1,0)</f>
        <v>0</v>
      </c>
      <c r="BW4">
        <f>IF(BW3&lt;=general!$C$5,BV4+1,0)</f>
        <v>0</v>
      </c>
      <c r="BX4">
        <f>IF(BX3&lt;=general!$C$5,BW4+1,0)</f>
        <v>0</v>
      </c>
      <c r="BY4">
        <f>IF(BY3&lt;=general!$C$5,BX4+1,0)</f>
        <v>0</v>
      </c>
      <c r="BZ4">
        <f>IF(BZ3&lt;=general!$C$5,BY4+1,0)</f>
        <v>0</v>
      </c>
      <c r="CA4">
        <f>IF(CA3&lt;=general!$C$5,BZ4+1,0)</f>
        <v>0</v>
      </c>
      <c r="CB4">
        <f>IF(CB3&lt;=general!$C$5,CA4+1,0)</f>
        <v>0</v>
      </c>
      <c r="CC4">
        <f>IF(CC3&lt;=general!$C$5,CB4+1,0)</f>
        <v>0</v>
      </c>
      <c r="CD4">
        <f>IF(CD3&lt;=general!$C$5,CC4+1,0)</f>
        <v>0</v>
      </c>
      <c r="CE4">
        <f>IF(CE3&lt;=general!$C$5,CD4+1,0)</f>
        <v>0</v>
      </c>
    </row>
    <row r="5" spans="1:83">
      <c r="A5" t="s">
        <v>558</v>
      </c>
      <c r="C5">
        <f>1</f>
        <v>1</v>
      </c>
      <c r="D5">
        <f>IF(D3&lt;investitii!$C$8,C5+1,"")</f>
        <v>2</v>
      </c>
      <c r="E5">
        <f>IF(E3&lt;investitii!$C$8,D5+1,"")</f>
        <v>3</v>
      </c>
      <c r="F5">
        <f>IF(F3&lt;investitii!$C$8,E5+1,"")</f>
        <v>4</v>
      </c>
      <c r="G5">
        <f>IF(G3&lt;investitii!$C$8,F5+1,"")</f>
        <v>5</v>
      </c>
      <c r="H5">
        <f>IF(H3&lt;investitii!$C$8,G5+1,"")</f>
        <v>6</v>
      </c>
      <c r="I5">
        <f>IF(I3&lt;investitii!$C$8,H5+1,"")</f>
        <v>7</v>
      </c>
      <c r="J5" t="str">
        <f>IF(J3&lt;investitii!$C$8,I5+1,"")</f>
        <v/>
      </c>
      <c r="K5" t="str">
        <f>IF(K3&lt;investitii!$C$8,J5+1,"")</f>
        <v/>
      </c>
      <c r="L5" t="str">
        <f>IF(L3&lt;investitii!$C$8,K5+1,"")</f>
        <v/>
      </c>
      <c r="M5" t="str">
        <f>IF(M3&lt;investitii!$C$8,L5+1,"")</f>
        <v/>
      </c>
      <c r="N5" t="str">
        <f>IF(N3&lt;investitii!$C$8,M5+1,"")</f>
        <v/>
      </c>
      <c r="O5" t="str">
        <f>IF(O3&lt;investitii!$C$8,N5+1,"")</f>
        <v/>
      </c>
      <c r="P5" t="str">
        <f>IF(P3&lt;investitii!$C$8,O5+1,"")</f>
        <v/>
      </c>
      <c r="Q5" t="str">
        <f>IF(Q3&lt;investitii!$C$8,P5+1,"")</f>
        <v/>
      </c>
      <c r="R5" t="str">
        <f>IF(R3&lt;investitii!$C$8,Q5+1,"")</f>
        <v/>
      </c>
      <c r="S5" t="str">
        <f>IF(S3&lt;investitii!$C$8,R5+1,"")</f>
        <v/>
      </c>
      <c r="T5" t="str">
        <f>IF(T3&lt;investitii!$C$8,S5+1,"")</f>
        <v/>
      </c>
      <c r="U5" t="str">
        <f>IF(U3&lt;investitii!$C$8,T5+1,"")</f>
        <v/>
      </c>
      <c r="V5" t="str">
        <f>IF(V3&lt;investitii!$C$8,U5+1,"")</f>
        <v/>
      </c>
      <c r="W5" t="str">
        <f>IF(W3&lt;investitii!$C$8,V5+1,"")</f>
        <v/>
      </c>
      <c r="X5" t="str">
        <f>IF(X3&lt;investitii!$C$8,W5+1,"")</f>
        <v/>
      </c>
      <c r="Y5" t="str">
        <f>IF(Y3&lt;investitii!$C$8,X5+1,"")</f>
        <v/>
      </c>
      <c r="Z5" t="str">
        <f>IF(Z3&lt;investitii!$C$8,Y5+1,"")</f>
        <v/>
      </c>
      <c r="AA5" t="str">
        <f>IF(AA3&lt;investitii!$C$8,Z5+1,"")</f>
        <v/>
      </c>
      <c r="AB5" t="str">
        <f>IF(AB3&lt;investitii!$C$8,AA5+1,"")</f>
        <v/>
      </c>
      <c r="AC5" t="str">
        <f>IF(AC3&lt;investitii!$C$8,AB5+1,"")</f>
        <v/>
      </c>
      <c r="AD5" t="str">
        <f>IF(AD3&lt;investitii!$C$8,AC5+1,"")</f>
        <v/>
      </c>
      <c r="AE5" t="str">
        <f>IF(AE3&lt;investitii!$C$8,AD5+1,"")</f>
        <v/>
      </c>
      <c r="AF5" t="str">
        <f>IF(AF3&lt;investitii!$C$8,AE5+1,"")</f>
        <v/>
      </c>
      <c r="AG5" t="str">
        <f>IF(AG3&lt;investitii!$C$8,AF5+1,"")</f>
        <v/>
      </c>
      <c r="AH5" t="str">
        <f>IF(AH3&lt;investitii!$C$8,AG5+1,"")</f>
        <v/>
      </c>
      <c r="AI5" t="str">
        <f>IF(AI3&lt;investitii!$C$8,AH5+1,"")</f>
        <v/>
      </c>
      <c r="AJ5" t="str">
        <f>IF(AJ3&lt;investitii!$C$8,AI5+1,"")</f>
        <v/>
      </c>
      <c r="AK5" t="str">
        <f>IF(AK3&lt;investitii!$C$8,AJ5+1,"")</f>
        <v/>
      </c>
      <c r="AL5" t="str">
        <f>IF(AL3&lt;investitii!$C$8,AK5+1,"")</f>
        <v/>
      </c>
      <c r="AM5" t="str">
        <f>IF(AM3&lt;investitii!$C$8,AL5+1,"")</f>
        <v/>
      </c>
      <c r="AN5" t="str">
        <f>IF(AN3&lt;investitii!$C$8,AM5+1,"")</f>
        <v/>
      </c>
      <c r="AO5" t="str">
        <f>IF(AO3&lt;investitii!$C$8,AN5+1,"")</f>
        <v/>
      </c>
      <c r="AP5" t="str">
        <f>IF(AP3&lt;investitii!$C$8,AO5+1,"")</f>
        <v/>
      </c>
      <c r="AQ5" t="str">
        <f>IF(AQ3&lt;investitii!$C$8,AP5+1,"")</f>
        <v/>
      </c>
      <c r="AR5" t="str">
        <f>IF(AR3&lt;investitii!$C$8,AQ5+1,"")</f>
        <v/>
      </c>
      <c r="AS5" t="str">
        <f>IF(AS3&lt;investitii!$C$8,AR5+1,"")</f>
        <v/>
      </c>
      <c r="AT5" t="str">
        <f>IF(AT3&lt;investitii!$C$8,AS5+1,"")</f>
        <v/>
      </c>
      <c r="AU5" t="str">
        <f>IF(AU3&lt;investitii!$C$8,AT5+1,"")</f>
        <v/>
      </c>
      <c r="AV5" t="str">
        <f>IF(AV3&lt;investitii!$C$8,AU5+1,"")</f>
        <v/>
      </c>
      <c r="AW5" t="str">
        <f>IF(AW3&lt;investitii!$C$8,AV5+1,"")</f>
        <v/>
      </c>
      <c r="AX5" t="str">
        <f>IF(AX3&lt;investitii!$C$8,AW5+1,"")</f>
        <v/>
      </c>
      <c r="AY5" t="str">
        <f>IF(AY3&lt;investitii!$C$8,AX5+1,"")</f>
        <v/>
      </c>
      <c r="AZ5" t="str">
        <f>IF(AZ3&lt;investitii!$C$8,AY5+1,"")</f>
        <v/>
      </c>
      <c r="BA5" t="str">
        <f>IF(BA3&lt;investitii!$C$8,AZ5+1,"")</f>
        <v/>
      </c>
      <c r="BB5" t="str">
        <f>IF(BB3&lt;investitii!$C$8,BA5+1,"")</f>
        <v/>
      </c>
      <c r="BC5" t="str">
        <f>IF(BC3&lt;investitii!$C$8,BB5+1,"")</f>
        <v/>
      </c>
      <c r="BD5" t="str">
        <f>IF(BD3&lt;investitii!$C$8,BC5+1,"")</f>
        <v/>
      </c>
      <c r="BE5" t="str">
        <f>IF(BE3&lt;investitii!$C$8,BD5+1,"")</f>
        <v/>
      </c>
      <c r="BF5" t="str">
        <f>IF(BF3&lt;investitii!$C$8,BE5+1,"")</f>
        <v/>
      </c>
      <c r="BG5" t="str">
        <f>IF(BG3&lt;investitii!$C$8,BF5+1,"")</f>
        <v/>
      </c>
      <c r="BH5" t="str">
        <f>IF(BH3&lt;investitii!$C$8,BG5+1,"")</f>
        <v/>
      </c>
      <c r="BI5" t="str">
        <f>IF(BI3&lt;investitii!$C$8,BH5+1,"")</f>
        <v/>
      </c>
      <c r="BJ5" t="str">
        <f>IF(BJ3&lt;investitii!$C$8,BI5+1,"")</f>
        <v/>
      </c>
      <c r="BK5" t="str">
        <f>IF(BK3&lt;investitii!$C$8,BJ5+1,"")</f>
        <v/>
      </c>
      <c r="BL5" t="str">
        <f>IF(BL3&lt;investitii!$C$8,BK5+1,"")</f>
        <v/>
      </c>
      <c r="BM5" t="str">
        <f>IF(BM3&lt;investitii!$C$8,BL5+1,"")</f>
        <v/>
      </c>
      <c r="BN5" t="str">
        <f>IF(BN3&lt;investitii!$C$8,BM5+1,"")</f>
        <v/>
      </c>
      <c r="BO5" t="str">
        <f>IF(BO3&lt;investitii!$C$8,BN5+1,"")</f>
        <v/>
      </c>
      <c r="BP5" t="str">
        <f>IF(BP3&lt;investitii!$C$8,BO5+1,"")</f>
        <v/>
      </c>
      <c r="BQ5" t="str">
        <f>IF(BQ3&lt;investitii!$C$8,BP5+1,"")</f>
        <v/>
      </c>
      <c r="BR5" t="str">
        <f>IF(BR3&lt;investitii!$C$8,BQ5+1,"")</f>
        <v/>
      </c>
      <c r="BS5" t="str">
        <f>IF(BS3&lt;investitii!$C$8,BR5+1,"")</f>
        <v/>
      </c>
      <c r="BT5" t="str">
        <f>IF(BT3&lt;investitii!$C$8,BS5+1,"")</f>
        <v/>
      </c>
      <c r="BU5" t="str">
        <f>IF(BU3&lt;investitii!$C$8,BT5+1,"")</f>
        <v/>
      </c>
      <c r="BV5" t="str">
        <f>IF(BV3&lt;investitii!$C$8,BU5+1,"")</f>
        <v/>
      </c>
      <c r="BW5" t="str">
        <f>IF(BW3&lt;investitii!$C$8,BV5+1,"")</f>
        <v/>
      </c>
      <c r="BX5" t="str">
        <f>IF(BX3&lt;investitii!$C$8,BW5+1,"")</f>
        <v/>
      </c>
      <c r="BY5" t="str">
        <f>IF(BY3&lt;investitii!$C$8,BX5+1,"")</f>
        <v/>
      </c>
      <c r="BZ5" t="str">
        <f>IF(BZ3&lt;investitii!$C$8,BY5+1,"")</f>
        <v/>
      </c>
      <c r="CA5" t="str">
        <f>IF(CA3&lt;investitii!$C$8,BZ5+1,"")</f>
        <v/>
      </c>
      <c r="CB5" t="str">
        <f>IF(CB3&lt;investitii!$C$8,CA5+1,"")</f>
        <v/>
      </c>
      <c r="CC5" t="str">
        <f>IF(CC3&lt;investitii!$C$8,CB5+1,"")</f>
        <v/>
      </c>
      <c r="CD5" t="str">
        <f>IF(CD3&lt;investitii!$C$8,CC5+1,"")</f>
        <v/>
      </c>
      <c r="CE5" t="str">
        <f>IF(CE3&lt;investitii!$C$8,CD5+1,"")</f>
        <v/>
      </c>
    </row>
    <row r="6" spans="1:83">
      <c r="A6" t="s">
        <v>570</v>
      </c>
      <c r="C6">
        <f>IF(AND(C4&lt;&gt;0,C5=""),B6+1,0)</f>
        <v>0</v>
      </c>
      <c r="D6">
        <f t="shared" ref="D6:BO6" si="2">IF(AND(D4&lt;&gt;0,D5=""),C6+1,0)</f>
        <v>0</v>
      </c>
      <c r="E6">
        <f t="shared" si="2"/>
        <v>0</v>
      </c>
      <c r="F6">
        <f t="shared" si="2"/>
        <v>0</v>
      </c>
      <c r="G6">
        <f t="shared" si="2"/>
        <v>0</v>
      </c>
      <c r="H6">
        <f t="shared" si="2"/>
        <v>0</v>
      </c>
      <c r="I6">
        <f t="shared" si="2"/>
        <v>0</v>
      </c>
      <c r="J6">
        <f t="shared" si="2"/>
        <v>1</v>
      </c>
      <c r="K6">
        <f t="shared" si="2"/>
        <v>2</v>
      </c>
      <c r="L6">
        <f t="shared" si="2"/>
        <v>3</v>
      </c>
      <c r="M6">
        <f t="shared" si="2"/>
        <v>4</v>
      </c>
      <c r="N6">
        <f t="shared" si="2"/>
        <v>5</v>
      </c>
      <c r="O6">
        <f t="shared" si="2"/>
        <v>6</v>
      </c>
      <c r="P6">
        <f t="shared" si="2"/>
        <v>7</v>
      </c>
      <c r="Q6">
        <f t="shared" si="2"/>
        <v>8</v>
      </c>
      <c r="R6">
        <f t="shared" si="2"/>
        <v>9</v>
      </c>
      <c r="S6">
        <f t="shared" si="2"/>
        <v>10</v>
      </c>
      <c r="T6">
        <f t="shared" si="2"/>
        <v>11</v>
      </c>
      <c r="U6">
        <f t="shared" si="2"/>
        <v>12</v>
      </c>
      <c r="V6">
        <f t="shared" si="2"/>
        <v>13</v>
      </c>
      <c r="W6">
        <f t="shared" si="2"/>
        <v>14</v>
      </c>
      <c r="X6">
        <f t="shared" si="2"/>
        <v>15</v>
      </c>
      <c r="Y6">
        <f t="shared" si="2"/>
        <v>16</v>
      </c>
      <c r="Z6">
        <f t="shared" si="2"/>
        <v>17</v>
      </c>
      <c r="AA6">
        <f t="shared" si="2"/>
        <v>18</v>
      </c>
      <c r="AB6">
        <f t="shared" si="2"/>
        <v>19</v>
      </c>
      <c r="AC6">
        <f t="shared" si="2"/>
        <v>20</v>
      </c>
      <c r="AD6">
        <f t="shared" si="2"/>
        <v>21</v>
      </c>
      <c r="AE6">
        <f t="shared" si="2"/>
        <v>22</v>
      </c>
      <c r="AF6">
        <f t="shared" si="2"/>
        <v>23</v>
      </c>
      <c r="AG6">
        <f t="shared" si="2"/>
        <v>0</v>
      </c>
      <c r="AH6">
        <f t="shared" si="2"/>
        <v>0</v>
      </c>
      <c r="AI6">
        <f t="shared" si="2"/>
        <v>0</v>
      </c>
      <c r="AJ6">
        <f t="shared" si="2"/>
        <v>0</v>
      </c>
      <c r="AK6">
        <f t="shared" si="2"/>
        <v>0</v>
      </c>
      <c r="AL6">
        <f t="shared" si="2"/>
        <v>0</v>
      </c>
      <c r="AM6">
        <f t="shared" si="2"/>
        <v>0</v>
      </c>
      <c r="AN6">
        <f t="shared" si="2"/>
        <v>0</v>
      </c>
      <c r="AO6">
        <f t="shared" si="2"/>
        <v>0</v>
      </c>
      <c r="AP6">
        <f t="shared" si="2"/>
        <v>0</v>
      </c>
      <c r="AQ6">
        <f t="shared" si="2"/>
        <v>0</v>
      </c>
      <c r="AR6">
        <f t="shared" si="2"/>
        <v>0</v>
      </c>
      <c r="AS6">
        <f t="shared" si="2"/>
        <v>0</v>
      </c>
      <c r="AT6">
        <f t="shared" si="2"/>
        <v>0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2"/>
        <v>0</v>
      </c>
      <c r="AZ6">
        <f t="shared" si="2"/>
        <v>0</v>
      </c>
      <c r="BA6">
        <f t="shared" si="2"/>
        <v>0</v>
      </c>
      <c r="BB6">
        <f t="shared" si="2"/>
        <v>0</v>
      </c>
      <c r="BC6">
        <f t="shared" si="2"/>
        <v>0</v>
      </c>
      <c r="BD6">
        <f t="shared" si="2"/>
        <v>0</v>
      </c>
      <c r="BE6">
        <f t="shared" si="2"/>
        <v>0</v>
      </c>
      <c r="BF6">
        <f t="shared" si="2"/>
        <v>0</v>
      </c>
      <c r="BG6">
        <f t="shared" si="2"/>
        <v>0</v>
      </c>
      <c r="BH6">
        <f t="shared" si="2"/>
        <v>0</v>
      </c>
      <c r="BI6">
        <f t="shared" si="2"/>
        <v>0</v>
      </c>
      <c r="BJ6">
        <f t="shared" si="2"/>
        <v>0</v>
      </c>
      <c r="BK6">
        <f t="shared" si="2"/>
        <v>0</v>
      </c>
      <c r="BL6">
        <f t="shared" si="2"/>
        <v>0</v>
      </c>
      <c r="BM6">
        <f t="shared" si="2"/>
        <v>0</v>
      </c>
      <c r="BN6">
        <f t="shared" si="2"/>
        <v>0</v>
      </c>
      <c r="BO6">
        <f t="shared" si="2"/>
        <v>0</v>
      </c>
      <c r="BP6">
        <f t="shared" ref="BP6:CE6" si="3">IF(AND(BP4&lt;&gt;0,BP5=""),BO6+1,0)</f>
        <v>0</v>
      </c>
      <c r="BQ6">
        <f t="shared" si="3"/>
        <v>0</v>
      </c>
      <c r="BR6">
        <f t="shared" si="3"/>
        <v>0</v>
      </c>
      <c r="BS6">
        <f t="shared" si="3"/>
        <v>0</v>
      </c>
      <c r="BT6">
        <f t="shared" si="3"/>
        <v>0</v>
      </c>
      <c r="BU6">
        <f t="shared" si="3"/>
        <v>0</v>
      </c>
      <c r="BV6">
        <f t="shared" si="3"/>
        <v>0</v>
      </c>
      <c r="BW6">
        <f t="shared" si="3"/>
        <v>0</v>
      </c>
      <c r="BX6">
        <f t="shared" si="3"/>
        <v>0</v>
      </c>
      <c r="BY6">
        <f t="shared" si="3"/>
        <v>0</v>
      </c>
      <c r="BZ6">
        <f t="shared" si="3"/>
        <v>0</v>
      </c>
      <c r="CA6">
        <f t="shared" si="3"/>
        <v>0</v>
      </c>
      <c r="CB6">
        <f t="shared" si="3"/>
        <v>0</v>
      </c>
      <c r="CC6">
        <f t="shared" si="3"/>
        <v>0</v>
      </c>
      <c r="CD6">
        <f t="shared" si="3"/>
        <v>0</v>
      </c>
      <c r="CE6">
        <f t="shared" si="3"/>
        <v>0</v>
      </c>
    </row>
    <row r="7" spans="1:83">
      <c r="A7" t="s">
        <v>537</v>
      </c>
      <c r="C7">
        <f>IF(C5&lt;&gt;"",0,IF(C3&lt;=investitii!$D$7+general!$B$26,B7+1,0))</f>
        <v>0</v>
      </c>
      <c r="D7">
        <f>IF(D5&lt;&gt;"",0,IF(D3&lt;=investitii!$D$7+general!$B$26,C7+1,0))</f>
        <v>0</v>
      </c>
      <c r="E7">
        <f>IF(E5&lt;&gt;"",0,IF(E3&lt;=investitii!$D$7+general!$B$26,D7+1,0))</f>
        <v>0</v>
      </c>
      <c r="F7">
        <f>IF(F5&lt;&gt;"",0,IF(F3&lt;=investitii!$D$7+general!$B$26,E7+1,0))</f>
        <v>0</v>
      </c>
      <c r="G7">
        <f>IF(G5&lt;&gt;"",0,IF(G3&lt;=investitii!$D$7+general!$B$26,F7+1,0))</f>
        <v>0</v>
      </c>
      <c r="H7">
        <f>IF(H5&lt;&gt;"",0,IF(H3&lt;=investitii!$D$7+general!$B$26,G7+1,0))</f>
        <v>0</v>
      </c>
      <c r="I7">
        <f>IF(I5&lt;&gt;"",0,IF(I3&lt;=investitii!$D$7+general!$B$26,H7+1,0))</f>
        <v>0</v>
      </c>
      <c r="J7">
        <f>IF(J5&lt;&gt;"",0,IF(J3&lt;=investitii!$D$7+general!$B$26,I7+1,0))</f>
        <v>1</v>
      </c>
      <c r="K7">
        <f>IF(K5&lt;&gt;"",0,IF(K3&lt;=investitii!$D$7+general!$B$26,J7+1,0))</f>
        <v>2</v>
      </c>
      <c r="L7">
        <f>IF(L5&lt;&gt;"",0,IF(L3&lt;=investitii!$D$7+general!$B$26,K7+1,0))</f>
        <v>3</v>
      </c>
      <c r="M7">
        <f>IF(M5&lt;&gt;"",0,IF(M3&lt;=investitii!$D$7+general!$B$26,L7+1,0))</f>
        <v>4</v>
      </c>
      <c r="N7">
        <f>IF(N5&lt;&gt;"",0,IF(N3&lt;=investitii!$D$7+general!$B$26,M7+1,0))</f>
        <v>5</v>
      </c>
      <c r="O7">
        <f>IF(O5&lt;&gt;"",0,IF(O3&lt;=investitii!$D$7+general!$B$26,N7+1,0))</f>
        <v>6</v>
      </c>
      <c r="P7">
        <f>IF(P5&lt;&gt;"",0,IF(P3&lt;=investitii!$D$7+general!$B$26,O7+1,0))</f>
        <v>7</v>
      </c>
      <c r="Q7">
        <f>IF(Q5&lt;&gt;"",0,IF(Q3&lt;=investitii!$D$7+general!$B$26,P7+1,0))</f>
        <v>8</v>
      </c>
      <c r="R7">
        <f>IF(R5&lt;&gt;"",0,IF(R3&lt;=investitii!$D$7+general!$B$26,Q7+1,0))</f>
        <v>9</v>
      </c>
      <c r="S7">
        <f>IF(S5&lt;&gt;"",0,IF(S3&lt;=investitii!$D$7+general!$B$26,R7+1,0))</f>
        <v>10</v>
      </c>
      <c r="T7">
        <f>IF(T5&lt;&gt;"",0,IF(T3&lt;=investitii!$D$7+general!$B$26,S7+1,0))</f>
        <v>11</v>
      </c>
      <c r="U7">
        <f>IF(U5&lt;&gt;"",0,IF(U3&lt;=investitii!$D$7+general!$B$26,T7+1,0))</f>
        <v>12</v>
      </c>
      <c r="V7">
        <f>IF(V5&lt;&gt;"",0,IF(V3&lt;=investitii!$D$7+general!$B$26,U7+1,0))</f>
        <v>13</v>
      </c>
      <c r="W7">
        <f>IF(W5&lt;&gt;"",0,IF(W3&lt;=investitii!$D$7+general!$B$26,V7+1,0))</f>
        <v>14</v>
      </c>
      <c r="X7">
        <f>IF(X5&lt;&gt;"",0,IF(X3&lt;=investitii!$D$7+general!$B$26,W7+1,0))</f>
        <v>15</v>
      </c>
      <c r="Y7">
        <f>IF(Y5&lt;&gt;"",0,IF(Y3&lt;=investitii!$D$7+general!$B$26,X7+1,0))</f>
        <v>16</v>
      </c>
      <c r="Z7">
        <f>IF(Z5&lt;&gt;"",0,IF(Z3&lt;=investitii!$D$7+general!$B$26,Y7+1,0))</f>
        <v>17</v>
      </c>
      <c r="AA7">
        <f>IF(AA5&lt;&gt;"",0,IF(AA3&lt;=investitii!$D$7+general!$B$26,Z7+1,0))</f>
        <v>18</v>
      </c>
      <c r="AB7">
        <f>IF(AB5&lt;&gt;"",0,IF(AB3&lt;=investitii!$D$7+general!$B$26,AA7+1,0))</f>
        <v>19</v>
      </c>
      <c r="AC7">
        <f>IF(AC5&lt;&gt;"",0,IF(AC3&lt;=investitii!$D$7+general!$B$26,AB7+1,0))</f>
        <v>20</v>
      </c>
      <c r="AD7">
        <f>IF(AD5&lt;&gt;"",0,IF(AD3&lt;=investitii!$D$7+general!$B$26,AC7+1,0))</f>
        <v>21</v>
      </c>
      <c r="AE7">
        <f>IF(AE5&lt;&gt;"",0,IF(AE3&lt;=investitii!$D$7+general!$B$26,AD7+1,0))</f>
        <v>22</v>
      </c>
      <c r="AF7">
        <f>IF(AF5&lt;&gt;"",0,IF(AF3&lt;=investitii!$D$7+general!$B$26,AE7+1,0))</f>
        <v>23</v>
      </c>
      <c r="AG7">
        <f>IF(AG5&lt;&gt;"",0,IF(AG3&lt;=investitii!$D$7+general!$B$26,AF7+1,0))</f>
        <v>24</v>
      </c>
      <c r="AH7">
        <f>IF(AH5&lt;&gt;"",0,IF(AH3&lt;=investitii!$D$7+general!$B$26,AG7+1,0))</f>
        <v>25</v>
      </c>
      <c r="AI7">
        <f>IF(AI5&lt;&gt;"",0,IF(AI3&lt;=investitii!$D$7+general!$B$26,AH7+1,0))</f>
        <v>26</v>
      </c>
      <c r="AJ7">
        <f>IF(AJ5&lt;&gt;"",0,IF(AJ3&lt;=investitii!$D$7+general!$B$26,AI7+1,0))</f>
        <v>27</v>
      </c>
      <c r="AK7">
        <f>IF(AK5&lt;&gt;"",0,IF(AK3&lt;=investitii!$D$7+general!$B$26,AJ7+1,0))</f>
        <v>28</v>
      </c>
      <c r="AL7">
        <f>IF(AL5&lt;&gt;"",0,IF(AL3&lt;=investitii!$D$7+general!$B$26,AK7+1,0))</f>
        <v>29</v>
      </c>
      <c r="AM7">
        <f>IF(AM5&lt;&gt;"",0,IF(AM3&lt;=investitii!$D$7+general!$B$26,AL7+1,0))</f>
        <v>30</v>
      </c>
      <c r="AN7">
        <f>IF(AN5&lt;&gt;"",0,IF(AN3&lt;=investitii!$D$7+general!$B$26,AM7+1,0))</f>
        <v>31</v>
      </c>
      <c r="AO7">
        <f>IF(AO5&lt;&gt;"",0,IF(AO3&lt;=investitii!$D$7+general!$B$26,AN7+1,0))</f>
        <v>32</v>
      </c>
      <c r="AP7">
        <f>IF(AP5&lt;&gt;"",0,IF(AP3&lt;=investitii!$D$7+general!$B$26,AO7+1,0))</f>
        <v>33</v>
      </c>
      <c r="AQ7">
        <f>IF(AQ5&lt;&gt;"",0,IF(AQ3&lt;=investitii!$D$7+general!$B$26,AP7+1,0))</f>
        <v>34</v>
      </c>
      <c r="AR7">
        <f>IF(AR5&lt;&gt;"",0,IF(AR3&lt;=investitii!$D$7+general!$B$26,AQ7+1,0))</f>
        <v>35</v>
      </c>
      <c r="AS7">
        <f>IF(AS5&lt;&gt;"",0,IF(AS3&lt;=investitii!$D$7+general!$B$26,AR7+1,0))</f>
        <v>36</v>
      </c>
      <c r="AT7">
        <f>IF(AT5&lt;&gt;"",0,IF(AT3&lt;=investitii!$D$7+general!$B$26,AS7+1,0))</f>
        <v>37</v>
      </c>
      <c r="AU7">
        <f>IF(AU5&lt;&gt;"",0,IF(AU3&lt;=investitii!$D$7+general!$B$26,AT7+1,0))</f>
        <v>38</v>
      </c>
      <c r="AV7">
        <f>IF(AV5&lt;&gt;"",0,IF(AV3&lt;=investitii!$D$7+general!$B$26,AU7+1,0))</f>
        <v>39</v>
      </c>
      <c r="AW7">
        <f>IF(AW5&lt;&gt;"",0,IF(AW3&lt;=investitii!$D$7+general!$B$26,AV7+1,0))</f>
        <v>40</v>
      </c>
      <c r="AX7">
        <f>IF(AX5&lt;&gt;"",0,IF(AX3&lt;=investitii!$D$7+general!$B$26,AW7+1,0))</f>
        <v>41</v>
      </c>
      <c r="AY7">
        <f>IF(AY5&lt;&gt;"",0,IF(AY3&lt;=investitii!$D$7+general!$B$26,AX7+1,0))</f>
        <v>42</v>
      </c>
      <c r="AZ7">
        <f>IF(AZ5&lt;&gt;"",0,IF(AZ3&lt;=investitii!$D$7+general!$B$26,AY7+1,0))</f>
        <v>43</v>
      </c>
      <c r="BA7">
        <f>IF(BA5&lt;&gt;"",0,IF(BA3&lt;=investitii!$D$7+general!$B$26,AZ7+1,0))</f>
        <v>0</v>
      </c>
      <c r="BB7">
        <f>IF(BB5&lt;&gt;"",0,IF(BB3&lt;=investitii!$D$7+general!$B$26,BA7+1,0))</f>
        <v>0</v>
      </c>
      <c r="BC7">
        <f>IF(BC5&lt;&gt;"",0,IF(BC3&lt;=investitii!$D$7+general!$B$26,BB7+1,0))</f>
        <v>0</v>
      </c>
      <c r="BD7">
        <f>IF(BD5&lt;&gt;"",0,IF(BD3&lt;=investitii!$D$7+general!$B$26,BC7+1,0))</f>
        <v>0</v>
      </c>
      <c r="BE7">
        <f>IF(BE5&lt;&gt;"",0,IF(BE3&lt;=investitii!$D$7+general!$B$26,BD7+1,0))</f>
        <v>0</v>
      </c>
      <c r="BF7">
        <f>IF(BF5&lt;&gt;"",0,IF(BF3&lt;=investitii!$D$7+general!$B$26,BE7+1,0))</f>
        <v>0</v>
      </c>
      <c r="BG7">
        <f>IF(BG5&lt;&gt;"",0,IF(BG3&lt;=investitii!$D$7+general!$B$26,BF7+1,0))</f>
        <v>0</v>
      </c>
      <c r="BH7">
        <f>IF(BH5&lt;&gt;"",0,IF(BH3&lt;=investitii!$D$7+general!$B$26,BG7+1,0))</f>
        <v>0</v>
      </c>
      <c r="BI7">
        <f>IF(BI5&lt;&gt;"",0,IF(BI3&lt;=investitii!$D$7+general!$B$26,BH7+1,0))</f>
        <v>0</v>
      </c>
      <c r="BJ7">
        <f>IF(BJ5&lt;&gt;"",0,IF(BJ3&lt;=investitii!$D$7+general!$B$26,BI7+1,0))</f>
        <v>0</v>
      </c>
      <c r="BK7">
        <f>IF(BK5&lt;&gt;"",0,IF(BK3&lt;=investitii!$D$7+general!$B$26,BJ7+1,0))</f>
        <v>0</v>
      </c>
      <c r="BL7">
        <f>IF(BL5&lt;&gt;"",0,IF(BL3&lt;=investitii!$D$7+general!$B$26,BK7+1,0))</f>
        <v>0</v>
      </c>
      <c r="BM7">
        <f>IF(BM5&lt;&gt;"",0,IF(BM3&lt;=investitii!$D$7+general!$B$26,BL7+1,0))</f>
        <v>0</v>
      </c>
      <c r="BN7">
        <f>IF(BN5&lt;&gt;"",0,IF(BN3&lt;=investitii!$D$7+general!$B$26,BM7+1,0))</f>
        <v>0</v>
      </c>
      <c r="BO7">
        <f>IF(BO5&lt;&gt;"",0,IF(BO3&lt;=investitii!$D$7+general!$B$26,BN7+1,0))</f>
        <v>0</v>
      </c>
      <c r="BP7">
        <f>IF(BP5&lt;&gt;"",0,IF(BP3&lt;=investitii!$D$7+general!$B$26,BO7+1,0))</f>
        <v>0</v>
      </c>
      <c r="BQ7">
        <f>IF(BQ5&lt;&gt;"",0,IF(BQ3&lt;=investitii!$D$7+general!$B$26,BP7+1,0))</f>
        <v>0</v>
      </c>
      <c r="BR7">
        <f>IF(BR5&lt;&gt;"",0,IF(BR3&lt;=investitii!$D$7+general!$B$26,BQ7+1,0))</f>
        <v>0</v>
      </c>
      <c r="BS7">
        <f>IF(BS5&lt;&gt;"",0,IF(BS3&lt;=investitii!$D$7+general!$B$26,BR7+1,0))</f>
        <v>0</v>
      </c>
      <c r="BT7">
        <f>IF(BT5&lt;&gt;"",0,IF(BT3&lt;=investitii!$D$7+general!$B$26,BS7+1,0))</f>
        <v>0</v>
      </c>
      <c r="BU7">
        <f>IF(BU5&lt;&gt;"",0,IF(BU3&lt;=investitii!$D$7+general!$B$26,BT7+1,0))</f>
        <v>0</v>
      </c>
      <c r="BV7">
        <f>IF(BV5&lt;&gt;"",0,IF(BV3&lt;=investitii!$D$7+general!$B$26,BU7+1,0))</f>
        <v>0</v>
      </c>
      <c r="BW7">
        <f>IF(BW5&lt;&gt;"",0,IF(BW3&lt;=investitii!$D$7+general!$B$26,BV7+1,0))</f>
        <v>0</v>
      </c>
      <c r="BX7">
        <f>IF(BX5&lt;&gt;"",0,IF(BX3&lt;=investitii!$D$7+general!$B$26,BW7+1,0))</f>
        <v>0</v>
      </c>
      <c r="BY7">
        <f>IF(BY5&lt;&gt;"",0,IF(BY3&lt;=investitii!$D$7+general!$B$26,BX7+1,0))</f>
        <v>0</v>
      </c>
      <c r="BZ7">
        <f>IF(BZ5&lt;&gt;"",0,IF(BZ3&lt;=investitii!$D$7+general!$B$26,BY7+1,0))</f>
        <v>0</v>
      </c>
      <c r="CA7">
        <f>IF(CA5&lt;&gt;"",0,IF(CA3&lt;=investitii!$D$7+general!$B$26,BZ7+1,0))</f>
        <v>0</v>
      </c>
      <c r="CB7">
        <f>IF(CB5&lt;&gt;"",0,IF(CB3&lt;=investitii!$D$7+general!$B$26,CA7+1,0))</f>
        <v>0</v>
      </c>
      <c r="CC7">
        <f>IF(CC5&lt;&gt;"",0,IF(CC3&lt;=investitii!$D$7+general!$B$26,CB7+1,0))</f>
        <v>0</v>
      </c>
      <c r="CD7">
        <f>IF(CD5&lt;&gt;"",0,IF(CD3&lt;=investitii!$D$7+general!$B$26,CC7+1,0))</f>
        <v>0</v>
      </c>
      <c r="CE7">
        <f>IF(CE5&lt;&gt;"",0,IF(CE3&lt;=investitii!$D$7+general!$B$26,CD7+1,0))</f>
        <v>0</v>
      </c>
    </row>
    <row r="9" spans="1:83">
      <c r="A9" t="s">
        <v>563</v>
      </c>
      <c r="B9" t="s">
        <v>538</v>
      </c>
      <c r="C9" s="42">
        <f>IF(AND(C3&gt;=investitii!$C$4,C3&lt;=investitii!$D$4),VLOOKUP($A$2,investitii!$A$13:$D$33,4,FALSE)*general!$C$16/investitii!$A$4,0)*corectie!$C$20</f>
        <v>7206360</v>
      </c>
      <c r="D9" s="42">
        <f>IF(AND(D3&gt;=investitii!$C$4,D3&lt;=investitii!$D$4),VLOOKUP($A$2,investitii!$A$13:$D$33,4,FALSE)*general!$C$16/investitii!$A$4,0)*corectie!$C$20</f>
        <v>7206360</v>
      </c>
      <c r="E9" s="42">
        <f>IF(AND(E3&gt;=investitii!$C$4,E3&lt;=investitii!$D$4),VLOOKUP($A$2,investitii!$A$13:$D$33,4,FALSE)*general!$C$16/investitii!$A$4,0)*corectie!$C$20</f>
        <v>0</v>
      </c>
      <c r="F9" s="42">
        <f>IF(AND(F3&gt;=investitii!$C$4,F3&lt;=investitii!$D$4),VLOOKUP($A$2,investitii!$A$13:$D$33,4,FALSE)*general!$C$16/investitii!$A$4,0)*corectie!$C$20</f>
        <v>0</v>
      </c>
      <c r="G9" s="42">
        <f>IF(AND(G3&gt;=investitii!$C$4,G3&lt;=investitii!$D$4),VLOOKUP($A$2,investitii!$A$13:$D$33,4,FALSE)*general!$C$16/investitii!$A$4,0)*corectie!$C$20</f>
        <v>0</v>
      </c>
      <c r="H9" s="42">
        <f>IF(AND(H3&gt;=investitii!$C$4,H3&lt;=investitii!$D$4),VLOOKUP($A$2,investitii!$A$13:$D$33,4,FALSE)*general!$C$16/investitii!$A$4,0)*corectie!$C$20</f>
        <v>0</v>
      </c>
      <c r="I9" s="42">
        <f>IF(AND(I3&gt;=investitii!$C$4,I3&lt;=investitii!$D$4),VLOOKUP($A$2,investitii!$A$13:$D$33,4,FALSE)*general!$C$16/investitii!$A$4,0)*corectie!$C$20</f>
        <v>0</v>
      </c>
      <c r="J9" s="42">
        <f>IF(AND(J3&gt;=investitii!$C$4,J3&lt;=investitii!$D$4),VLOOKUP($A$2,investitii!$A$13:$D$33,4,FALSE)*general!$C$16/investitii!$A$4,0)*corectie!$C$20</f>
        <v>0</v>
      </c>
      <c r="K9" s="42">
        <f>IF(AND(K3&gt;=investitii!$C$4,K3&lt;=investitii!$D$4),VLOOKUP($A$2,investitii!$A$13:$D$33,4,FALSE)*general!$C$16/investitii!$A$4,0)*corectie!$C$20</f>
        <v>0</v>
      </c>
      <c r="L9" s="42">
        <f>IF(AND(L3&gt;=investitii!$C$4,L3&lt;=investitii!$D$4),VLOOKUP($A$2,investitii!$A$13:$D$33,4,FALSE)*general!$C$16/investitii!$A$4,0)*corectie!$C$20</f>
        <v>0</v>
      </c>
      <c r="M9" s="42">
        <f>IF(AND(M3&gt;=investitii!$C$4,M3&lt;=investitii!$D$4),VLOOKUP($A$2,investitii!$A$13:$D$33,4,FALSE)*general!$C$16/investitii!$A$4,0)*corectie!$C$20</f>
        <v>0</v>
      </c>
      <c r="N9" s="42">
        <f>IF(AND(N3&gt;=investitii!$C$4,N3&lt;=investitii!$D$4),VLOOKUP($A$2,investitii!$A$13:$D$33,4,FALSE)*general!$C$16/investitii!$A$4,0)*corectie!$C$20</f>
        <v>0</v>
      </c>
      <c r="O9" s="42">
        <f>IF(AND(O3&gt;=investitii!$C$4,O3&lt;=investitii!$D$4),VLOOKUP($A$2,investitii!$A$13:$D$33,4,FALSE)*general!$C$16/investitii!$A$4,0)*corectie!$C$20</f>
        <v>0</v>
      </c>
      <c r="P9" s="42">
        <f>IF(AND(P3&gt;=investitii!$C$4,P3&lt;=investitii!$D$4),VLOOKUP($A$2,investitii!$A$13:$D$33,4,FALSE)*general!$C$16/investitii!$A$4,0)*corectie!$C$20</f>
        <v>0</v>
      </c>
      <c r="Q9" s="42">
        <f>IF(AND(Q3&gt;=investitii!$C$4,Q3&lt;=investitii!$D$4),VLOOKUP($A$2,investitii!$A$13:$D$33,4,FALSE)*general!$C$16/investitii!$A$4,0)*corectie!$C$20</f>
        <v>0</v>
      </c>
      <c r="R9" s="42">
        <f>IF(AND(R3&gt;=investitii!$C$4,R3&lt;=investitii!$D$4),VLOOKUP($A$2,investitii!$A$13:$D$33,4,FALSE)*general!$C$16/investitii!$A$4,0)*corectie!$C$20</f>
        <v>0</v>
      </c>
      <c r="S9" s="42">
        <f>IF(AND(S3&gt;=investitii!$C$4,S3&lt;=investitii!$D$4),VLOOKUP($A$2,investitii!$A$13:$D$33,4,FALSE)*general!$C$16/investitii!$A$4,0)*corectie!$C$20</f>
        <v>0</v>
      </c>
      <c r="T9" s="42">
        <f>IF(AND(T3&gt;=investitii!$C$4,T3&lt;=investitii!$D$4),VLOOKUP($A$2,investitii!$A$13:$D$33,4,FALSE)*general!$C$16/investitii!$A$4,0)*corectie!$C$20</f>
        <v>0</v>
      </c>
      <c r="U9" s="42">
        <f>IF(AND(U3&gt;=investitii!$C$4,U3&lt;=investitii!$D$4),VLOOKUP($A$2,investitii!$A$13:$D$33,4,FALSE)*general!$C$16/investitii!$A$4,0)*corectie!$C$20</f>
        <v>0</v>
      </c>
      <c r="V9" s="42">
        <f>IF(AND(V3&gt;=investitii!$C$4,V3&lt;=investitii!$D$4),VLOOKUP($A$2,investitii!$A$13:$D$33,4,FALSE)*general!$C$16/investitii!$A$4,0)*corectie!$C$20</f>
        <v>0</v>
      </c>
      <c r="W9" s="42">
        <f>IF(AND(W3&gt;=investitii!$C$4,W3&lt;=investitii!$D$4),VLOOKUP($A$2,investitii!$A$13:$D$33,4,FALSE)*general!$C$16/investitii!$A$4,0)*corectie!$C$20</f>
        <v>0</v>
      </c>
      <c r="X9" s="42">
        <f>IF(AND(X3&gt;=investitii!$C$4,X3&lt;=investitii!$D$4),VLOOKUP($A$2,investitii!$A$13:$D$33,4,FALSE)*general!$C$16/investitii!$A$4,0)*corectie!$C$20</f>
        <v>0</v>
      </c>
      <c r="Y9" s="42">
        <f>IF(AND(Y3&gt;=investitii!$C$4,Y3&lt;=investitii!$D$4),VLOOKUP($A$2,investitii!$A$13:$D$33,4,FALSE)*general!$C$16/investitii!$A$4,0)*corectie!$C$20</f>
        <v>0</v>
      </c>
      <c r="Z9" s="42">
        <f>IF(AND(Z3&gt;=investitii!$C$4,Z3&lt;=investitii!$D$4),VLOOKUP($A$2,investitii!$A$13:$D$33,4,FALSE)*general!$C$16/investitii!$A$4,0)*corectie!$C$20</f>
        <v>0</v>
      </c>
      <c r="AA9" s="42">
        <f>IF(AND(AA3&gt;=investitii!$C$4,AA3&lt;=investitii!$D$4),VLOOKUP($A$2,investitii!$A$13:$D$33,4,FALSE)*general!$C$16/investitii!$A$4,0)*corectie!$C$20</f>
        <v>0</v>
      </c>
      <c r="AB9" s="42">
        <f>IF(AND(AB3&gt;=investitii!$C$4,AB3&lt;=investitii!$D$4),VLOOKUP($A$2,investitii!$A$13:$D$33,4,FALSE)*general!$C$16/investitii!$A$4,0)*corectie!$C$20</f>
        <v>0</v>
      </c>
      <c r="AC9" s="42">
        <f>IF(AND(AC3&gt;=investitii!$C$4,AC3&lt;=investitii!$D$4),VLOOKUP($A$2,investitii!$A$13:$D$33,4,FALSE)*general!$C$16/investitii!$A$4,0)*corectie!$C$20</f>
        <v>0</v>
      </c>
      <c r="AD9" s="42">
        <f>IF(AND(AD3&gt;=investitii!$C$4,AD3&lt;=investitii!$D$4),VLOOKUP($A$2,investitii!$A$13:$D$33,4,FALSE)*general!$C$16/investitii!$A$4,0)*corectie!$C$20</f>
        <v>0</v>
      </c>
      <c r="AE9" s="42">
        <f>IF(AND(AE3&gt;=investitii!$C$4,AE3&lt;=investitii!$D$4),VLOOKUP($A$2,investitii!$A$13:$D$33,4,FALSE)*general!$C$16/investitii!$A$4,0)*corectie!$C$20</f>
        <v>0</v>
      </c>
      <c r="AF9" s="42">
        <f>IF(AND(AF3&gt;=investitii!$C$4,AF3&lt;=investitii!$D$4),VLOOKUP($A$2,investitii!$A$13:$D$33,4,FALSE)*general!$C$16/investitii!$A$4,0)*corectie!$C$20</f>
        <v>0</v>
      </c>
      <c r="AG9" s="42">
        <f>IF(AND(AG3&gt;=investitii!$C$4,AG3&lt;=investitii!$D$4),VLOOKUP($A$2,investitii!$A$13:$D$33,4,FALSE)*general!$C$16/investitii!$A$4,0)*corectie!$C$20</f>
        <v>0</v>
      </c>
      <c r="AH9" s="42">
        <f>IF(AND(AH3&gt;=investitii!$C$4,AH3&lt;=investitii!$D$4),VLOOKUP($A$2,investitii!$A$13:$D$33,4,FALSE)*general!$C$16/investitii!$A$4,0)*corectie!$C$20</f>
        <v>0</v>
      </c>
      <c r="AI9" s="42">
        <f>IF(AND(AI3&gt;=investitii!$C$4,AI3&lt;=investitii!$D$4),VLOOKUP($A$2,investitii!$A$13:$D$33,4,FALSE)*general!$C$16/investitii!$A$4,0)*corectie!$C$20</f>
        <v>0</v>
      </c>
      <c r="AJ9" s="42">
        <f>IF(AND(AJ3&gt;=investitii!$C$4,AJ3&lt;=investitii!$D$4),VLOOKUP($A$2,investitii!$A$13:$D$33,4,FALSE)*general!$C$16/investitii!$A$4,0)*corectie!$C$20</f>
        <v>0</v>
      </c>
      <c r="AK9" s="42">
        <f>IF(AND(AK3&gt;=investitii!$C$4,AK3&lt;=investitii!$D$4),VLOOKUP($A$2,investitii!$A$13:$D$33,4,FALSE)*general!$C$16/investitii!$A$4,0)*corectie!$C$20</f>
        <v>0</v>
      </c>
      <c r="AL9" s="42">
        <f>IF(AND(AL3&gt;=investitii!$C$4,AL3&lt;=investitii!$D$4),VLOOKUP($A$2,investitii!$A$13:$D$33,4,FALSE)*general!$C$16/investitii!$A$4,0)*corectie!$C$20</f>
        <v>0</v>
      </c>
      <c r="AM9" s="42">
        <f>IF(AND(AM3&gt;=investitii!$C$4,AM3&lt;=investitii!$D$4),VLOOKUP($A$2,investitii!$A$13:$D$33,4,FALSE)*general!$C$16/investitii!$A$4,0)*corectie!$C$20</f>
        <v>0</v>
      </c>
      <c r="AN9" s="42">
        <f>IF(AND(AN3&gt;=investitii!$C$4,AN3&lt;=investitii!$D$4),VLOOKUP($A$2,investitii!$A$13:$D$33,4,FALSE)*general!$C$16/investitii!$A$4,0)*corectie!$C$20</f>
        <v>0</v>
      </c>
      <c r="AO9" s="42">
        <f>IF(AND(AO3&gt;=investitii!$C$4,AO3&lt;=investitii!$D$4),VLOOKUP($A$2,investitii!$A$13:$D$33,4,FALSE)*general!$C$16/investitii!$A$4,0)*corectie!$C$20</f>
        <v>0</v>
      </c>
      <c r="AP9" s="42">
        <f>IF(AND(AP3&gt;=investitii!$C$4,AP3&lt;=investitii!$D$4),VLOOKUP($A$2,investitii!$A$13:$D$33,4,FALSE)*general!$C$16/investitii!$A$4,0)*corectie!$C$20</f>
        <v>0</v>
      </c>
      <c r="AQ9" s="42">
        <f>IF(AND(AQ3&gt;=investitii!$C$4,AQ3&lt;=investitii!$D$4),VLOOKUP($A$2,investitii!$A$13:$D$33,4,FALSE)*general!$C$16/investitii!$A$4,0)*corectie!$C$20</f>
        <v>0</v>
      </c>
      <c r="AR9" s="42">
        <f>IF(AND(AR3&gt;=investitii!$C$4,AR3&lt;=investitii!$D$4),VLOOKUP($A$2,investitii!$A$13:$D$33,4,FALSE)*general!$C$16/investitii!$A$4,0)*corectie!$C$20</f>
        <v>0</v>
      </c>
      <c r="AS9" s="42">
        <f>IF(AND(AS3&gt;=investitii!$C$4,AS3&lt;=investitii!$D$4),VLOOKUP($A$2,investitii!$A$13:$D$33,4,FALSE)*general!$C$16/investitii!$A$4,0)*corectie!$C$20</f>
        <v>0</v>
      </c>
      <c r="AT9" s="42">
        <f>IF(AND(AT3&gt;=investitii!$C$4,AT3&lt;=investitii!$D$4),VLOOKUP($A$2,investitii!$A$13:$D$33,4,FALSE)*general!$C$16/investitii!$A$4,0)*corectie!$C$20</f>
        <v>0</v>
      </c>
      <c r="AU9" s="42">
        <f>IF(AND(AU3&gt;=investitii!$C$4,AU3&lt;=investitii!$D$4),VLOOKUP($A$2,investitii!$A$13:$D$33,4,FALSE)*general!$C$16/investitii!$A$4,0)*corectie!$C$20</f>
        <v>0</v>
      </c>
      <c r="AV9" s="42">
        <f>IF(AND(AV3&gt;=investitii!$C$4,AV3&lt;=investitii!$D$4),VLOOKUP($A$2,investitii!$A$13:$D$33,4,FALSE)*general!$C$16/investitii!$A$4,0)*corectie!$C$20</f>
        <v>0</v>
      </c>
      <c r="AW9" s="42">
        <f>IF(AND(AW3&gt;=investitii!$C$4,AW3&lt;=investitii!$D$4),VLOOKUP($A$2,investitii!$A$13:$D$33,4,FALSE)*general!$C$16/investitii!$A$4,0)*corectie!$C$20</f>
        <v>0</v>
      </c>
      <c r="AX9" s="42">
        <f>IF(AND(AX3&gt;=investitii!$C$4,AX3&lt;=investitii!$D$4),VLOOKUP($A$2,investitii!$A$13:$D$33,4,FALSE)*general!$C$16/investitii!$A$4,0)*corectie!$C$20</f>
        <v>0</v>
      </c>
      <c r="AY9" s="42">
        <f>IF(AND(AY3&gt;=investitii!$C$4,AY3&lt;=investitii!$D$4),VLOOKUP($A$2,investitii!$A$13:$D$33,4,FALSE)*general!$C$16/investitii!$A$4,0)*corectie!$C$20</f>
        <v>0</v>
      </c>
      <c r="AZ9" s="42">
        <f>IF(AND(AZ3&gt;=investitii!$C$4,AZ3&lt;=investitii!$D$4),VLOOKUP($A$2,investitii!$A$13:$D$33,4,FALSE)*general!$C$16/investitii!$A$4,0)*corectie!$C$20</f>
        <v>0</v>
      </c>
      <c r="BA9" s="42">
        <f>IF(AND(BA3&gt;=investitii!$C$4,BA3&lt;=investitii!$D$4),VLOOKUP($A$2,investitii!$A$13:$D$33,4,FALSE)*general!$C$16/investitii!$A$4,0)*corectie!$C$20</f>
        <v>0</v>
      </c>
      <c r="BB9" s="42">
        <f>IF(AND(BB3&gt;=investitii!$C$4,BB3&lt;=investitii!$D$4),VLOOKUP($A$2,investitii!$A$13:$D$33,4,FALSE)*general!$C$16/investitii!$A$4,0)*corectie!$C$20</f>
        <v>0</v>
      </c>
      <c r="BC9" s="42">
        <f>IF(AND(BC3&gt;=investitii!$C$4,BC3&lt;=investitii!$D$4),VLOOKUP($A$2,investitii!$A$13:$D$33,4,FALSE)*general!$C$16/investitii!$A$4,0)*corectie!$C$20</f>
        <v>0</v>
      </c>
      <c r="BD9" s="42">
        <f>IF(AND(BD3&gt;=investitii!$C$4,BD3&lt;=investitii!$D$4),VLOOKUP($A$2,investitii!$A$13:$D$33,4,FALSE)*general!$C$16/investitii!$A$4,0)*corectie!$C$20</f>
        <v>0</v>
      </c>
      <c r="BE9" s="42">
        <f>IF(AND(BE3&gt;=investitii!$C$4,BE3&lt;=investitii!$D$4),VLOOKUP($A$2,investitii!$A$13:$D$33,4,FALSE)*general!$C$16/investitii!$A$4,0)*corectie!$C$20</f>
        <v>0</v>
      </c>
      <c r="BF9" s="42">
        <f>IF(AND(BF3&gt;=investitii!$C$4,BF3&lt;=investitii!$D$4),VLOOKUP($A$2,investitii!$A$13:$D$33,4,FALSE)*general!$C$16/investitii!$A$4,0)*corectie!$C$20</f>
        <v>0</v>
      </c>
      <c r="BG9" s="42">
        <f>IF(AND(BG3&gt;=investitii!$C$4,BG3&lt;=investitii!$D$4),VLOOKUP($A$2,investitii!$A$13:$D$33,4,FALSE)*general!$C$16/investitii!$A$4,0)*corectie!$C$20</f>
        <v>0</v>
      </c>
      <c r="BH9" s="42">
        <f>IF(AND(BH3&gt;=investitii!$C$4,BH3&lt;=investitii!$D$4),VLOOKUP($A$2,investitii!$A$13:$D$33,4,FALSE)*general!$C$16/investitii!$A$4,0)*corectie!$C$20</f>
        <v>0</v>
      </c>
      <c r="BI9" s="42">
        <f>IF(AND(BI3&gt;=investitii!$C$4,BI3&lt;=investitii!$D$4),VLOOKUP($A$2,investitii!$A$13:$D$33,4,FALSE)*general!$C$16/investitii!$A$4,0)*corectie!$C$20</f>
        <v>0</v>
      </c>
      <c r="BJ9" s="42">
        <f>IF(AND(BJ3&gt;=investitii!$C$4,BJ3&lt;=investitii!$D$4),VLOOKUP($A$2,investitii!$A$13:$D$33,4,FALSE)*general!$C$16/investitii!$A$4,0)*corectie!$C$20</f>
        <v>0</v>
      </c>
      <c r="BK9" s="42">
        <f>IF(AND(BK3&gt;=investitii!$C$4,BK3&lt;=investitii!$D$4),VLOOKUP($A$2,investitii!$A$13:$D$33,4,FALSE)*general!$C$16/investitii!$A$4,0)*corectie!$C$20</f>
        <v>0</v>
      </c>
      <c r="BL9" s="42">
        <f>IF(AND(BL3&gt;=investitii!$C$4,BL3&lt;=investitii!$D$4),VLOOKUP($A$2,investitii!$A$13:$D$33,4,FALSE)*general!$C$16/investitii!$A$4,0)*corectie!$C$20</f>
        <v>0</v>
      </c>
      <c r="BM9" s="42">
        <f>IF(AND(BM3&gt;=investitii!$C$4,BM3&lt;=investitii!$D$4),VLOOKUP($A$2,investitii!$A$13:$D$33,4,FALSE)*general!$C$16/investitii!$A$4,0)*corectie!$C$20</f>
        <v>0</v>
      </c>
      <c r="BN9" s="42">
        <f>IF(AND(BN3&gt;=investitii!$C$4,BN3&lt;=investitii!$D$4),VLOOKUP($A$2,investitii!$A$13:$D$33,4,FALSE)*general!$C$16/investitii!$A$4,0)*corectie!$C$20</f>
        <v>0</v>
      </c>
      <c r="BO9" s="42">
        <f>IF(AND(BO3&gt;=investitii!$C$4,BO3&lt;=investitii!$D$4),VLOOKUP($A$2,investitii!$A$13:$D$33,4,FALSE)*general!$C$16/investitii!$A$4,0)*corectie!$C$20</f>
        <v>0</v>
      </c>
      <c r="BP9" s="42">
        <f>IF(AND(BP3&gt;=investitii!$C$4,BP3&lt;=investitii!$D$4),VLOOKUP($A$2,investitii!$A$13:$D$33,4,FALSE)*general!$C$16/investitii!$A$4,0)*corectie!$C$20</f>
        <v>0</v>
      </c>
      <c r="BQ9" s="42">
        <f>IF(AND(BQ3&gt;=investitii!$C$4,BQ3&lt;=investitii!$D$4),VLOOKUP($A$2,investitii!$A$13:$D$33,4,FALSE)*general!$C$16/investitii!$A$4,0)*corectie!$C$20</f>
        <v>0</v>
      </c>
      <c r="BR9" s="42">
        <f>IF(AND(BR3&gt;=investitii!$C$4,BR3&lt;=investitii!$D$4),VLOOKUP($A$2,investitii!$A$13:$D$33,4,FALSE)*general!$C$16/investitii!$A$4,0)*corectie!$C$20</f>
        <v>0</v>
      </c>
      <c r="BS9" s="42">
        <f>IF(AND(BS3&gt;=investitii!$C$4,BS3&lt;=investitii!$D$4),VLOOKUP($A$2,investitii!$A$13:$D$33,4,FALSE)*general!$C$16/investitii!$A$4,0)*corectie!$C$20</f>
        <v>0</v>
      </c>
      <c r="BT9" s="42">
        <f>IF(AND(BT3&gt;=investitii!$C$4,BT3&lt;=investitii!$D$4),VLOOKUP($A$2,investitii!$A$13:$D$33,4,FALSE)*general!$C$16/investitii!$A$4,0)*corectie!$C$20</f>
        <v>0</v>
      </c>
      <c r="BU9" s="42">
        <f>IF(AND(BU3&gt;=investitii!$C$4,BU3&lt;=investitii!$D$4),VLOOKUP($A$2,investitii!$A$13:$D$33,4,FALSE)*general!$C$16/investitii!$A$4,0)*corectie!$C$20</f>
        <v>0</v>
      </c>
      <c r="BV9" s="42">
        <f>IF(AND(BV3&gt;=investitii!$C$4,BV3&lt;=investitii!$D$4),VLOOKUP($A$2,investitii!$A$13:$D$33,4,FALSE)*general!$C$16/investitii!$A$4,0)*corectie!$C$20</f>
        <v>0</v>
      </c>
      <c r="BW9" s="42">
        <f>IF(AND(BW3&gt;=investitii!$C$4,BW3&lt;=investitii!$D$4),VLOOKUP($A$2,investitii!$A$13:$D$33,4,FALSE)*general!$C$16/investitii!$A$4,0)*corectie!$C$20</f>
        <v>0</v>
      </c>
      <c r="BX9" s="42">
        <f>IF(AND(BX3&gt;=investitii!$C$4,BX3&lt;=investitii!$D$4),VLOOKUP($A$2,investitii!$A$13:$D$33,4,FALSE)*general!$C$16/investitii!$A$4,0)*corectie!$C$20</f>
        <v>0</v>
      </c>
      <c r="BY9" s="42">
        <f>IF(AND(BY3&gt;=investitii!$C$4,BY3&lt;=investitii!$D$4),VLOOKUP($A$2,investitii!$A$13:$D$33,4,FALSE)*general!$C$16/investitii!$A$4,0)*corectie!$C$20</f>
        <v>0</v>
      </c>
      <c r="BZ9" s="42">
        <f>IF(AND(BZ3&gt;=investitii!$C$4,BZ3&lt;=investitii!$D$4),VLOOKUP($A$2,investitii!$A$13:$D$33,4,FALSE)*general!$C$16/investitii!$A$4,0)*corectie!$C$20</f>
        <v>0</v>
      </c>
      <c r="CA9" s="42">
        <f>IF(AND(CA3&gt;=investitii!$C$4,CA3&lt;=investitii!$D$4),VLOOKUP($A$2,investitii!$A$13:$D$33,4,FALSE)*general!$C$16/investitii!$A$4,0)*corectie!$C$20</f>
        <v>0</v>
      </c>
      <c r="CB9" s="42">
        <f>IF(AND(CB3&gt;=investitii!$C$4,CB3&lt;=investitii!$D$4),VLOOKUP($A$2,investitii!$A$13:$D$33,4,FALSE)*general!$C$16/investitii!$A$4,0)*corectie!$C$20</f>
        <v>0</v>
      </c>
      <c r="CC9" s="42">
        <f>IF(AND(CC3&gt;=investitii!$C$4,CC3&lt;=investitii!$D$4),VLOOKUP($A$2,investitii!$A$13:$D$33,4,FALSE)*general!$C$16/investitii!$A$4,0)*corectie!$C$20</f>
        <v>0</v>
      </c>
      <c r="CD9" s="42">
        <f>IF(AND(CD3&gt;=investitii!$C$4,CD3&lt;=investitii!$D$4),VLOOKUP($A$2,investitii!$A$13:$D$33,4,FALSE)*general!$C$16/investitii!$A$4,0)*corectie!$C$20</f>
        <v>0</v>
      </c>
      <c r="CE9" s="42">
        <f>IF(AND(CE3&gt;=investitii!$C$4,CE3&lt;=investitii!$D$4),VLOOKUP($A$2,investitii!$A$13:$D$33,4,FALSE)*general!$C$16/investitii!$A$4,0)*corectie!$C$20</f>
        <v>0</v>
      </c>
    </row>
    <row r="10" spans="1:83">
      <c r="A10" t="s">
        <v>564</v>
      </c>
      <c r="B10" t="s">
        <v>538</v>
      </c>
      <c r="C10" s="42">
        <f>IF(AND(C3&gt;=investitii!$C$6,C3&lt;=investitii!$D$6),VLOOKUP($A$2,investitii!$A$13:$D$33,4,FALSE)*general!$C$17/investitii!$A$6,0)*corectie!$C$20</f>
        <v>0</v>
      </c>
      <c r="D10" s="42">
        <f>IF(AND(D3&gt;=investitii!$C$6,D3&lt;=investitii!$D$6),VLOOKUP($A$2,investitii!$A$13:$D$33,4,FALSE)*general!$C$17/investitii!$A$6,0)*corectie!$C$20</f>
        <v>0</v>
      </c>
      <c r="E10" s="42">
        <f>IF(AND(E3&gt;=investitii!$C$6,E3&lt;=investitii!$D$6),VLOOKUP($A$2,investitii!$A$13:$D$33,4,FALSE)*general!$C$17/investitii!$A$6,0)*corectie!$C$20</f>
        <v>21619080</v>
      </c>
      <c r="F10" s="42">
        <f>IF(AND(F3&gt;=investitii!$C$6,F3&lt;=investitii!$D$6),VLOOKUP($A$2,investitii!$A$13:$D$33,4,FALSE)*general!$C$17/investitii!$A$6,0)*corectie!$C$20</f>
        <v>0</v>
      </c>
      <c r="G10" s="42">
        <f>IF(AND(G3&gt;=investitii!$C$6,G3&lt;=investitii!$D$6),VLOOKUP($A$2,investitii!$A$13:$D$33,4,FALSE)*general!$C$17/investitii!$A$6,0)*corectie!$C$20</f>
        <v>0</v>
      </c>
      <c r="H10" s="42">
        <f>IF(AND(H3&gt;=investitii!$C$6,H3&lt;=investitii!$D$6),VLOOKUP($A$2,investitii!$A$13:$D$33,4,FALSE)*general!$C$17/investitii!$A$6,0)*corectie!$C$20</f>
        <v>0</v>
      </c>
      <c r="I10" s="42">
        <f>IF(AND(I3&gt;=investitii!$C$6,I3&lt;=investitii!$D$6),VLOOKUP($A$2,investitii!$A$13:$D$33,4,FALSE)*general!$C$17/investitii!$A$6,0)*corectie!$C$20</f>
        <v>0</v>
      </c>
      <c r="J10" s="42">
        <f>IF(AND(J3&gt;=investitii!$C$6,J3&lt;=investitii!$D$6),VLOOKUP($A$2,investitii!$A$13:$D$33,4,FALSE)*general!$C$17/investitii!$A$6,0)*corectie!$C$20</f>
        <v>0</v>
      </c>
      <c r="K10" s="42">
        <f>IF(AND(K3&gt;=investitii!$C$6,K3&lt;=investitii!$D$6),VLOOKUP($A$2,investitii!$A$13:$D$33,4,FALSE)*general!$C$17/investitii!$A$6,0)*corectie!$C$20</f>
        <v>0</v>
      </c>
      <c r="L10" s="42">
        <f>IF(AND(L3&gt;=investitii!$C$6,L3&lt;=investitii!$D$6),VLOOKUP($A$2,investitii!$A$13:$D$33,4,FALSE)*general!$C$17/investitii!$A$6,0)*corectie!$C$20</f>
        <v>0</v>
      </c>
      <c r="M10" s="42">
        <f>IF(AND(M3&gt;=investitii!$C$6,M3&lt;=investitii!$D$6),VLOOKUP($A$2,investitii!$A$13:$D$33,4,FALSE)*general!$C$17/investitii!$A$6,0)*corectie!$C$20</f>
        <v>0</v>
      </c>
      <c r="N10" s="42">
        <f>IF(AND(N3&gt;=investitii!$C$6,N3&lt;=investitii!$D$6),VLOOKUP($A$2,investitii!$A$13:$D$33,4,FALSE)*general!$C$17/investitii!$A$6,0)*corectie!$C$20</f>
        <v>0</v>
      </c>
      <c r="O10" s="42">
        <f>IF(AND(O3&gt;=investitii!$C$6,O3&lt;=investitii!$D$6),VLOOKUP($A$2,investitii!$A$13:$D$33,4,FALSE)*general!$C$17/investitii!$A$6,0)*corectie!$C$20</f>
        <v>0</v>
      </c>
      <c r="P10" s="42">
        <f>IF(AND(P3&gt;=investitii!$C$6,P3&lt;=investitii!$D$6),VLOOKUP($A$2,investitii!$A$13:$D$33,4,FALSE)*general!$C$17/investitii!$A$6,0)*corectie!$C$20</f>
        <v>0</v>
      </c>
      <c r="Q10" s="42">
        <f>IF(AND(Q3&gt;=investitii!$C$6,Q3&lt;=investitii!$D$6),VLOOKUP($A$2,investitii!$A$13:$D$33,4,FALSE)*general!$C$17/investitii!$A$6,0)*corectie!$C$20</f>
        <v>0</v>
      </c>
      <c r="R10" s="42">
        <f>IF(AND(R3&gt;=investitii!$C$6,R3&lt;=investitii!$D$6),VLOOKUP($A$2,investitii!$A$13:$D$33,4,FALSE)*general!$C$17/investitii!$A$6,0)*corectie!$C$20</f>
        <v>0</v>
      </c>
      <c r="S10" s="42">
        <f>IF(AND(S3&gt;=investitii!$C$6,S3&lt;=investitii!$D$6),VLOOKUP($A$2,investitii!$A$13:$D$33,4,FALSE)*general!$C$17/investitii!$A$6,0)*corectie!$C$20</f>
        <v>0</v>
      </c>
      <c r="T10" s="42">
        <f>IF(AND(T3&gt;=investitii!$C$6,T3&lt;=investitii!$D$6),VLOOKUP($A$2,investitii!$A$13:$D$33,4,FALSE)*general!$C$17/investitii!$A$6,0)*corectie!$C$20</f>
        <v>0</v>
      </c>
      <c r="U10" s="42">
        <f>IF(AND(U3&gt;=investitii!$C$6,U3&lt;=investitii!$D$6),VLOOKUP($A$2,investitii!$A$13:$D$33,4,FALSE)*general!$C$17/investitii!$A$6,0)*corectie!$C$20</f>
        <v>0</v>
      </c>
      <c r="V10" s="42">
        <f>IF(AND(V3&gt;=investitii!$C$6,V3&lt;=investitii!$D$6),VLOOKUP($A$2,investitii!$A$13:$D$33,4,FALSE)*general!$C$17/investitii!$A$6,0)*corectie!$C$20</f>
        <v>0</v>
      </c>
      <c r="W10" s="42">
        <f>IF(AND(W3&gt;=investitii!$C$6,W3&lt;=investitii!$D$6),VLOOKUP($A$2,investitii!$A$13:$D$33,4,FALSE)*general!$C$17/investitii!$A$6,0)*corectie!$C$20</f>
        <v>0</v>
      </c>
      <c r="X10" s="42">
        <f>IF(AND(X3&gt;=investitii!$C$6,X3&lt;=investitii!$D$6),VLOOKUP($A$2,investitii!$A$13:$D$33,4,FALSE)*general!$C$17/investitii!$A$6,0)*corectie!$C$20</f>
        <v>0</v>
      </c>
      <c r="Y10" s="42">
        <f>IF(AND(Y3&gt;=investitii!$C$6,Y3&lt;=investitii!$D$6),VLOOKUP($A$2,investitii!$A$13:$D$33,4,FALSE)*general!$C$17/investitii!$A$6,0)*corectie!$C$20</f>
        <v>0</v>
      </c>
      <c r="Z10" s="42">
        <f>IF(AND(Z3&gt;=investitii!$C$6,Z3&lt;=investitii!$D$6),VLOOKUP($A$2,investitii!$A$13:$D$33,4,FALSE)*general!$C$17/investitii!$A$6,0)*corectie!$C$20</f>
        <v>0</v>
      </c>
      <c r="AA10" s="42">
        <f>IF(AND(AA3&gt;=investitii!$C$6,AA3&lt;=investitii!$D$6),VLOOKUP($A$2,investitii!$A$13:$D$33,4,FALSE)*general!$C$17/investitii!$A$6,0)*corectie!$C$20</f>
        <v>0</v>
      </c>
      <c r="AB10" s="42">
        <f>IF(AND(AB3&gt;=investitii!$C$6,AB3&lt;=investitii!$D$6),VLOOKUP($A$2,investitii!$A$13:$D$33,4,FALSE)*general!$C$17/investitii!$A$6,0)*corectie!$C$20</f>
        <v>0</v>
      </c>
      <c r="AC10" s="42">
        <f>IF(AND(AC3&gt;=investitii!$C$6,AC3&lt;=investitii!$D$6),VLOOKUP($A$2,investitii!$A$13:$D$33,4,FALSE)*general!$C$17/investitii!$A$6,0)*corectie!$C$20</f>
        <v>0</v>
      </c>
      <c r="AD10" s="42">
        <f>IF(AND(AD3&gt;=investitii!$C$6,AD3&lt;=investitii!$D$6),VLOOKUP($A$2,investitii!$A$13:$D$33,4,FALSE)*general!$C$17/investitii!$A$6,0)*corectie!$C$20</f>
        <v>0</v>
      </c>
      <c r="AE10" s="42">
        <f>IF(AND(AE3&gt;=investitii!$C$6,AE3&lt;=investitii!$D$6),VLOOKUP($A$2,investitii!$A$13:$D$33,4,FALSE)*general!$C$17/investitii!$A$6,0)*corectie!$C$20</f>
        <v>0</v>
      </c>
      <c r="AF10" s="42">
        <f>IF(AND(AF3&gt;=investitii!$C$6,AF3&lt;=investitii!$D$6),VLOOKUP($A$2,investitii!$A$13:$D$33,4,FALSE)*general!$C$17/investitii!$A$6,0)*corectie!$C$20</f>
        <v>0</v>
      </c>
      <c r="AG10" s="42">
        <f>IF(AND(AG3&gt;=investitii!$C$6,AG3&lt;=investitii!$D$6),VLOOKUP($A$2,investitii!$A$13:$D$33,4,FALSE)*general!$C$17/investitii!$A$6,0)*corectie!$C$20</f>
        <v>0</v>
      </c>
      <c r="AH10" s="42">
        <f>IF(AND(AH3&gt;=investitii!$C$6,AH3&lt;=investitii!$D$6),VLOOKUP($A$2,investitii!$A$13:$D$33,4,FALSE)*general!$C$17/investitii!$A$6,0)*corectie!$C$20</f>
        <v>0</v>
      </c>
      <c r="AI10" s="42">
        <f>IF(AND(AI3&gt;=investitii!$C$6,AI3&lt;=investitii!$D$6),VLOOKUP($A$2,investitii!$A$13:$D$33,4,FALSE)*general!$C$17/investitii!$A$6,0)*corectie!$C$20</f>
        <v>0</v>
      </c>
      <c r="AJ10" s="42">
        <f>IF(AND(AJ3&gt;=investitii!$C$6,AJ3&lt;=investitii!$D$6),VLOOKUP($A$2,investitii!$A$13:$D$33,4,FALSE)*general!$C$17/investitii!$A$6,0)*corectie!$C$20</f>
        <v>0</v>
      </c>
      <c r="AK10" s="42">
        <f>IF(AND(AK3&gt;=investitii!$C$6,AK3&lt;=investitii!$D$6),VLOOKUP($A$2,investitii!$A$13:$D$33,4,FALSE)*general!$C$17/investitii!$A$6,0)*corectie!$C$20</f>
        <v>0</v>
      </c>
      <c r="AL10" s="42">
        <f>IF(AND(AL3&gt;=investitii!$C$6,AL3&lt;=investitii!$D$6),VLOOKUP($A$2,investitii!$A$13:$D$33,4,FALSE)*general!$C$17/investitii!$A$6,0)*corectie!$C$20</f>
        <v>0</v>
      </c>
      <c r="AM10" s="42">
        <f>IF(AND(AM3&gt;=investitii!$C$6,AM3&lt;=investitii!$D$6),VLOOKUP($A$2,investitii!$A$13:$D$33,4,FALSE)*general!$C$17/investitii!$A$6,0)*corectie!$C$20</f>
        <v>0</v>
      </c>
      <c r="AN10" s="42">
        <f>IF(AND(AN3&gt;=investitii!$C$6,AN3&lt;=investitii!$D$6),VLOOKUP($A$2,investitii!$A$13:$D$33,4,FALSE)*general!$C$17/investitii!$A$6,0)*corectie!$C$20</f>
        <v>0</v>
      </c>
      <c r="AO10" s="42">
        <f>IF(AND(AO3&gt;=investitii!$C$6,AO3&lt;=investitii!$D$6),VLOOKUP($A$2,investitii!$A$13:$D$33,4,FALSE)*general!$C$17/investitii!$A$6,0)*corectie!$C$20</f>
        <v>0</v>
      </c>
      <c r="AP10" s="42">
        <f>IF(AND(AP3&gt;=investitii!$C$6,AP3&lt;=investitii!$D$6),VLOOKUP($A$2,investitii!$A$13:$D$33,4,FALSE)*general!$C$17/investitii!$A$6,0)*corectie!$C$20</f>
        <v>0</v>
      </c>
      <c r="AQ10" s="42">
        <f>IF(AND(AQ3&gt;=investitii!$C$6,AQ3&lt;=investitii!$D$6),VLOOKUP($A$2,investitii!$A$13:$D$33,4,FALSE)*general!$C$17/investitii!$A$6,0)*corectie!$C$20</f>
        <v>0</v>
      </c>
      <c r="AR10" s="42">
        <f>IF(AND(AR3&gt;=investitii!$C$6,AR3&lt;=investitii!$D$6),VLOOKUP($A$2,investitii!$A$13:$D$33,4,FALSE)*general!$C$17/investitii!$A$6,0)*corectie!$C$20</f>
        <v>0</v>
      </c>
      <c r="AS10" s="42">
        <f>IF(AND(AS3&gt;=investitii!$C$6,AS3&lt;=investitii!$D$6),VLOOKUP($A$2,investitii!$A$13:$D$33,4,FALSE)*general!$C$17/investitii!$A$6,0)*corectie!$C$20</f>
        <v>0</v>
      </c>
      <c r="AT10" s="42">
        <f>IF(AND(AT3&gt;=investitii!$C$6,AT3&lt;=investitii!$D$6),VLOOKUP($A$2,investitii!$A$13:$D$33,4,FALSE)*general!$C$17/investitii!$A$6,0)*corectie!$C$20</f>
        <v>0</v>
      </c>
      <c r="AU10" s="42">
        <f>IF(AND(AU3&gt;=investitii!$C$6,AU3&lt;=investitii!$D$6),VLOOKUP($A$2,investitii!$A$13:$D$33,4,FALSE)*general!$C$17/investitii!$A$6,0)*corectie!$C$20</f>
        <v>0</v>
      </c>
      <c r="AV10" s="42">
        <f>IF(AND(AV3&gt;=investitii!$C$6,AV3&lt;=investitii!$D$6),VLOOKUP($A$2,investitii!$A$13:$D$33,4,FALSE)*general!$C$17/investitii!$A$6,0)*corectie!$C$20</f>
        <v>0</v>
      </c>
      <c r="AW10" s="42">
        <f>IF(AND(AW3&gt;=investitii!$C$6,AW3&lt;=investitii!$D$6),VLOOKUP($A$2,investitii!$A$13:$D$33,4,FALSE)*general!$C$17/investitii!$A$6,0)*corectie!$C$20</f>
        <v>0</v>
      </c>
      <c r="AX10" s="42">
        <f>IF(AND(AX3&gt;=investitii!$C$6,AX3&lt;=investitii!$D$6),VLOOKUP($A$2,investitii!$A$13:$D$33,4,FALSE)*general!$C$17/investitii!$A$6,0)*corectie!$C$20</f>
        <v>0</v>
      </c>
      <c r="AY10" s="42">
        <f>IF(AND(AY3&gt;=investitii!$C$6,AY3&lt;=investitii!$D$6),VLOOKUP($A$2,investitii!$A$13:$D$33,4,FALSE)*general!$C$17/investitii!$A$6,0)*corectie!$C$20</f>
        <v>0</v>
      </c>
      <c r="AZ10" s="42">
        <f>IF(AND(AZ3&gt;=investitii!$C$6,AZ3&lt;=investitii!$D$6),VLOOKUP($A$2,investitii!$A$13:$D$33,4,FALSE)*general!$C$17/investitii!$A$6,0)*corectie!$C$20</f>
        <v>0</v>
      </c>
      <c r="BA10" s="42">
        <f>IF(AND(BA3&gt;=investitii!$C$6,BA3&lt;=investitii!$D$6),VLOOKUP($A$2,investitii!$A$13:$D$33,4,FALSE)*general!$C$17/investitii!$A$6,0)*corectie!$C$20</f>
        <v>0</v>
      </c>
      <c r="BB10" s="42">
        <f>IF(AND(BB3&gt;=investitii!$C$6,BB3&lt;=investitii!$D$6),VLOOKUP($A$2,investitii!$A$13:$D$33,4,FALSE)*general!$C$17/investitii!$A$6,0)*corectie!$C$20</f>
        <v>0</v>
      </c>
      <c r="BC10" s="42">
        <f>IF(AND(BC3&gt;=investitii!$C$6,BC3&lt;=investitii!$D$6),VLOOKUP($A$2,investitii!$A$13:$D$33,4,FALSE)*general!$C$17/investitii!$A$6,0)*corectie!$C$20</f>
        <v>0</v>
      </c>
      <c r="BD10" s="42">
        <f>IF(AND(BD3&gt;=investitii!$C$6,BD3&lt;=investitii!$D$6),VLOOKUP($A$2,investitii!$A$13:$D$33,4,FALSE)*general!$C$17/investitii!$A$6,0)*corectie!$C$20</f>
        <v>0</v>
      </c>
      <c r="BE10" s="42">
        <f>IF(AND(BE3&gt;=investitii!$C$6,BE3&lt;=investitii!$D$6),VLOOKUP($A$2,investitii!$A$13:$D$33,4,FALSE)*general!$C$17/investitii!$A$6,0)*corectie!$C$20</f>
        <v>0</v>
      </c>
      <c r="BF10" s="42">
        <f>IF(AND(BF3&gt;=investitii!$C$6,BF3&lt;=investitii!$D$6),VLOOKUP($A$2,investitii!$A$13:$D$33,4,FALSE)*general!$C$17/investitii!$A$6,0)*corectie!$C$20</f>
        <v>0</v>
      </c>
      <c r="BG10" s="42">
        <f>IF(AND(BG3&gt;=investitii!$C$6,BG3&lt;=investitii!$D$6),VLOOKUP($A$2,investitii!$A$13:$D$33,4,FALSE)*general!$C$17/investitii!$A$6,0)*corectie!$C$20</f>
        <v>0</v>
      </c>
      <c r="BH10" s="42">
        <f>IF(AND(BH3&gt;=investitii!$C$6,BH3&lt;=investitii!$D$6),VLOOKUP($A$2,investitii!$A$13:$D$33,4,FALSE)*general!$C$17/investitii!$A$6,0)*corectie!$C$20</f>
        <v>0</v>
      </c>
      <c r="BI10" s="42">
        <f>IF(AND(BI3&gt;=investitii!$C$6,BI3&lt;=investitii!$D$6),VLOOKUP($A$2,investitii!$A$13:$D$33,4,FALSE)*general!$C$17/investitii!$A$6,0)*corectie!$C$20</f>
        <v>0</v>
      </c>
      <c r="BJ10" s="42">
        <f>IF(AND(BJ3&gt;=investitii!$C$6,BJ3&lt;=investitii!$D$6),VLOOKUP($A$2,investitii!$A$13:$D$33,4,FALSE)*general!$C$17/investitii!$A$6,0)*corectie!$C$20</f>
        <v>0</v>
      </c>
      <c r="BK10" s="42">
        <f>IF(AND(BK3&gt;=investitii!$C$6,BK3&lt;=investitii!$D$6),VLOOKUP($A$2,investitii!$A$13:$D$33,4,FALSE)*general!$C$17/investitii!$A$6,0)*corectie!$C$20</f>
        <v>0</v>
      </c>
      <c r="BL10" s="42">
        <f>IF(AND(BL3&gt;=investitii!$C$6,BL3&lt;=investitii!$D$6),VLOOKUP($A$2,investitii!$A$13:$D$33,4,FALSE)*general!$C$17/investitii!$A$6,0)*corectie!$C$20</f>
        <v>0</v>
      </c>
      <c r="BM10" s="42">
        <f>IF(AND(BM3&gt;=investitii!$C$6,BM3&lt;=investitii!$D$6),VLOOKUP($A$2,investitii!$A$13:$D$33,4,FALSE)*general!$C$17/investitii!$A$6,0)*corectie!$C$20</f>
        <v>0</v>
      </c>
      <c r="BN10" s="42">
        <f>IF(AND(BN3&gt;=investitii!$C$6,BN3&lt;=investitii!$D$6),VLOOKUP($A$2,investitii!$A$13:$D$33,4,FALSE)*general!$C$17/investitii!$A$6,0)*corectie!$C$20</f>
        <v>0</v>
      </c>
      <c r="BO10" s="42">
        <f>IF(AND(BO3&gt;=investitii!$C$6,BO3&lt;=investitii!$D$6),VLOOKUP($A$2,investitii!$A$13:$D$33,4,FALSE)*general!$C$17/investitii!$A$6,0)*corectie!$C$20</f>
        <v>0</v>
      </c>
      <c r="BP10" s="42">
        <f>IF(AND(BP3&gt;=investitii!$C$6,BP3&lt;=investitii!$D$6),VLOOKUP($A$2,investitii!$A$13:$D$33,4,FALSE)*general!$C$17/investitii!$A$6,0)*corectie!$C$20</f>
        <v>0</v>
      </c>
      <c r="BQ10" s="42">
        <f>IF(AND(BQ3&gt;=investitii!$C$6,BQ3&lt;=investitii!$D$6),VLOOKUP($A$2,investitii!$A$13:$D$33,4,FALSE)*general!$C$17/investitii!$A$6,0)*corectie!$C$20</f>
        <v>0</v>
      </c>
      <c r="BR10" s="42">
        <f>IF(AND(BR3&gt;=investitii!$C$6,BR3&lt;=investitii!$D$6),VLOOKUP($A$2,investitii!$A$13:$D$33,4,FALSE)*general!$C$17/investitii!$A$6,0)*corectie!$C$20</f>
        <v>0</v>
      </c>
      <c r="BS10" s="42">
        <f>IF(AND(BS3&gt;=investitii!$C$6,BS3&lt;=investitii!$D$6),VLOOKUP($A$2,investitii!$A$13:$D$33,4,FALSE)*general!$C$17/investitii!$A$6,0)*corectie!$C$20</f>
        <v>0</v>
      </c>
      <c r="BT10" s="42">
        <f>IF(AND(BT3&gt;=investitii!$C$6,BT3&lt;=investitii!$D$6),VLOOKUP($A$2,investitii!$A$13:$D$33,4,FALSE)*general!$C$17/investitii!$A$6,0)*corectie!$C$20</f>
        <v>0</v>
      </c>
      <c r="BU10" s="42">
        <f>IF(AND(BU3&gt;=investitii!$C$6,BU3&lt;=investitii!$D$6),VLOOKUP($A$2,investitii!$A$13:$D$33,4,FALSE)*general!$C$17/investitii!$A$6,0)*corectie!$C$20</f>
        <v>0</v>
      </c>
      <c r="BV10" s="42">
        <f>IF(AND(BV3&gt;=investitii!$C$6,BV3&lt;=investitii!$D$6),VLOOKUP($A$2,investitii!$A$13:$D$33,4,FALSE)*general!$C$17/investitii!$A$6,0)*corectie!$C$20</f>
        <v>0</v>
      </c>
      <c r="BW10" s="42">
        <f>IF(AND(BW3&gt;=investitii!$C$6,BW3&lt;=investitii!$D$6),VLOOKUP($A$2,investitii!$A$13:$D$33,4,FALSE)*general!$C$17/investitii!$A$6,0)*corectie!$C$20</f>
        <v>0</v>
      </c>
      <c r="BX10" s="42">
        <f>IF(AND(BX3&gt;=investitii!$C$6,BX3&lt;=investitii!$D$6),VLOOKUP($A$2,investitii!$A$13:$D$33,4,FALSE)*general!$C$17/investitii!$A$6,0)*corectie!$C$20</f>
        <v>0</v>
      </c>
      <c r="BY10" s="42">
        <f>IF(AND(BY3&gt;=investitii!$C$6,BY3&lt;=investitii!$D$6),VLOOKUP($A$2,investitii!$A$13:$D$33,4,FALSE)*general!$C$17/investitii!$A$6,0)*corectie!$C$20</f>
        <v>0</v>
      </c>
      <c r="BZ10" s="42">
        <f>IF(AND(BZ3&gt;=investitii!$C$6,BZ3&lt;=investitii!$D$6),VLOOKUP($A$2,investitii!$A$13:$D$33,4,FALSE)*general!$C$17/investitii!$A$6,0)*corectie!$C$20</f>
        <v>0</v>
      </c>
      <c r="CA10" s="42">
        <f>IF(AND(CA3&gt;=investitii!$C$6,CA3&lt;=investitii!$D$6),VLOOKUP($A$2,investitii!$A$13:$D$33,4,FALSE)*general!$C$17/investitii!$A$6,0)*corectie!$C$20</f>
        <v>0</v>
      </c>
      <c r="CB10" s="42">
        <f>IF(AND(CB3&gt;=investitii!$C$6,CB3&lt;=investitii!$D$6),VLOOKUP($A$2,investitii!$A$13:$D$33,4,FALSE)*general!$C$17/investitii!$A$6,0)*corectie!$C$20</f>
        <v>0</v>
      </c>
      <c r="CC10" s="42">
        <f>IF(AND(CC3&gt;=investitii!$C$6,CC3&lt;=investitii!$D$6),VLOOKUP($A$2,investitii!$A$13:$D$33,4,FALSE)*general!$C$17/investitii!$A$6,0)*corectie!$C$20</f>
        <v>0</v>
      </c>
      <c r="CD10" s="42">
        <f>IF(AND(CD3&gt;=investitii!$C$6,CD3&lt;=investitii!$D$6),VLOOKUP($A$2,investitii!$A$13:$D$33,4,FALSE)*general!$C$17/investitii!$A$6,0)*corectie!$C$20</f>
        <v>0</v>
      </c>
      <c r="CE10" s="42">
        <f>IF(AND(CE3&gt;=investitii!$C$6,CE3&lt;=investitii!$D$6),VLOOKUP($A$2,investitii!$A$13:$D$33,4,FALSE)*general!$C$17/investitii!$A$6,0)*corectie!$C$20</f>
        <v>0</v>
      </c>
    </row>
    <row r="11" spans="1:83">
      <c r="A11" t="s">
        <v>566</v>
      </c>
      <c r="B11" t="s">
        <v>538</v>
      </c>
      <c r="C11" s="42">
        <f>IF(AND(C3&gt;=investitii!$C$7,C3&lt;=investitii!$D$7),VLOOKUP($A$2,investitii!$A$13:$D$33,4,FALSE)*SUM(general!$C$18:$C$22)/investitii!$A$7,0)*corectie!$C$20</f>
        <v>0</v>
      </c>
      <c r="D11" s="42">
        <f>IF(AND(D3&gt;=investitii!$C$7,D3&lt;=investitii!$D$7),VLOOKUP($A$2,investitii!$A$13:$D$33,4,FALSE)*SUM(general!$C$18:$C$22)/investitii!$A$7,0)*corectie!$C$20</f>
        <v>0</v>
      </c>
      <c r="E11" s="42">
        <f>IF(AND(E3&gt;=investitii!$C$7,E3&lt;=investitii!$D$7),VLOOKUP($A$2,investitii!$A$13:$D$33,4,FALSE)*SUM(general!$C$18:$C$22)/investitii!$A$7,0)*corectie!$C$20</f>
        <v>0</v>
      </c>
      <c r="F11" s="42">
        <f>IF(AND(F3&gt;=investitii!$C$7,F3&lt;=investitii!$D$7),VLOOKUP($A$2,investitii!$A$13:$D$33,4,FALSE)*SUM(general!$C$18:$C$22)/investitii!$A$7,0)*corectie!$C$20</f>
        <v>171151050</v>
      </c>
      <c r="G11" s="42">
        <f>IF(AND(G3&gt;=investitii!$C$7,G3&lt;=investitii!$D$7),VLOOKUP($A$2,investitii!$A$13:$D$33,4,FALSE)*SUM(general!$C$18:$C$22)/investitii!$A$7,0)*corectie!$C$20</f>
        <v>171151050</v>
      </c>
      <c r="H11" s="42">
        <f>IF(AND(H3&gt;=investitii!$C$7,H3&lt;=investitii!$D$7),VLOOKUP($A$2,investitii!$A$13:$D$33,4,FALSE)*SUM(general!$C$18:$C$22)/investitii!$A$7,0)*corectie!$C$20</f>
        <v>171151050</v>
      </c>
      <c r="I11" s="42">
        <f>IF(AND(I3&gt;=investitii!$C$7,I3&lt;=investitii!$D$7),VLOOKUP($A$2,investitii!$A$13:$D$33,4,FALSE)*SUM(general!$C$18:$C$22)/investitii!$A$7,0)*corectie!$C$20</f>
        <v>171151050</v>
      </c>
      <c r="J11" s="42">
        <f>IF(AND(J3&gt;=investitii!$C$7,J3&lt;=investitii!$D$7),VLOOKUP($A$2,investitii!$A$13:$D$33,4,FALSE)*SUM(general!$C$18:$C$22)/investitii!$A$7,0)*corectie!$C$20</f>
        <v>0</v>
      </c>
      <c r="K11" s="42">
        <f>IF(AND(K3&gt;=investitii!$C$7,K3&lt;=investitii!$D$7),VLOOKUP($A$2,investitii!$A$13:$D$33,4,FALSE)*SUM(general!$C$18:$C$22)/investitii!$A$7,0)*corectie!$C$20</f>
        <v>0</v>
      </c>
      <c r="L11" s="42">
        <f>IF(AND(L3&gt;=investitii!$C$7,L3&lt;=investitii!$D$7),VLOOKUP($A$2,investitii!$A$13:$D$33,4,FALSE)*SUM(general!$C$18:$C$22)/investitii!$A$7,0)*corectie!$C$20</f>
        <v>0</v>
      </c>
      <c r="M11" s="42">
        <f>IF(AND(M3&gt;=investitii!$C$7,M3&lt;=investitii!$D$7),VLOOKUP($A$2,investitii!$A$13:$D$33,4,FALSE)*SUM(general!$C$18:$C$22)/investitii!$A$7,0)*corectie!$C$20</f>
        <v>0</v>
      </c>
      <c r="N11" s="42">
        <f>IF(AND(N3&gt;=investitii!$C$7,N3&lt;=investitii!$D$7),VLOOKUP($A$2,investitii!$A$13:$D$33,4,FALSE)*SUM(general!$C$18:$C$22)/investitii!$A$7,0)*corectie!$C$20</f>
        <v>0</v>
      </c>
      <c r="O11" s="42">
        <f>IF(AND(O3&gt;=investitii!$C$7,O3&lt;=investitii!$D$7),VLOOKUP($A$2,investitii!$A$13:$D$33,4,FALSE)*SUM(general!$C$18:$C$22)/investitii!$A$7,0)*corectie!$C$20</f>
        <v>0</v>
      </c>
      <c r="P11" s="42">
        <f>IF(AND(P3&gt;=investitii!$C$7,P3&lt;=investitii!$D$7),VLOOKUP($A$2,investitii!$A$13:$D$33,4,FALSE)*SUM(general!$C$18:$C$22)/investitii!$A$7,0)*corectie!$C$20</f>
        <v>0</v>
      </c>
      <c r="Q11" s="42">
        <f>IF(AND(Q3&gt;=investitii!$C$7,Q3&lt;=investitii!$D$7),VLOOKUP($A$2,investitii!$A$13:$D$33,4,FALSE)*SUM(general!$C$18:$C$22)/investitii!$A$7,0)*corectie!$C$20</f>
        <v>0</v>
      </c>
      <c r="R11" s="42">
        <f>IF(AND(R3&gt;=investitii!$C$7,R3&lt;=investitii!$D$7),VLOOKUP($A$2,investitii!$A$13:$D$33,4,FALSE)*SUM(general!$C$18:$C$22)/investitii!$A$7,0)*corectie!$C$20</f>
        <v>0</v>
      </c>
      <c r="S11" s="42">
        <f>IF(AND(S3&gt;=investitii!$C$7,S3&lt;=investitii!$D$7),VLOOKUP($A$2,investitii!$A$13:$D$33,4,FALSE)*SUM(general!$C$18:$C$22)/investitii!$A$7,0)*corectie!$C$20</f>
        <v>0</v>
      </c>
      <c r="T11" s="42">
        <f>IF(AND(T3&gt;=investitii!$C$7,T3&lt;=investitii!$D$7),VLOOKUP($A$2,investitii!$A$13:$D$33,4,FALSE)*SUM(general!$C$18:$C$22)/investitii!$A$7,0)*corectie!$C$20</f>
        <v>0</v>
      </c>
      <c r="U11" s="42">
        <f>IF(AND(U3&gt;=investitii!$C$7,U3&lt;=investitii!$D$7),VLOOKUP($A$2,investitii!$A$13:$D$33,4,FALSE)*SUM(general!$C$18:$C$22)/investitii!$A$7,0)*corectie!$C$20</f>
        <v>0</v>
      </c>
      <c r="V11" s="42">
        <f>IF(AND(V3&gt;=investitii!$C$7,V3&lt;=investitii!$D$7),VLOOKUP($A$2,investitii!$A$13:$D$33,4,FALSE)*SUM(general!$C$18:$C$22)/investitii!$A$7,0)*corectie!$C$20</f>
        <v>0</v>
      </c>
      <c r="W11" s="42">
        <f>IF(AND(W3&gt;=investitii!$C$7,W3&lt;=investitii!$D$7),VLOOKUP($A$2,investitii!$A$13:$D$33,4,FALSE)*SUM(general!$C$18:$C$22)/investitii!$A$7,0)*corectie!$C$20</f>
        <v>0</v>
      </c>
      <c r="X11" s="42">
        <f>IF(AND(X3&gt;=investitii!$C$7,X3&lt;=investitii!$D$7),VLOOKUP($A$2,investitii!$A$13:$D$33,4,FALSE)*SUM(general!$C$18:$C$22)/investitii!$A$7,0)*corectie!$C$20</f>
        <v>0</v>
      </c>
      <c r="Y11" s="42">
        <f>IF(AND(Y3&gt;=investitii!$C$7,Y3&lt;=investitii!$D$7),VLOOKUP($A$2,investitii!$A$13:$D$33,4,FALSE)*SUM(general!$C$18:$C$22)/investitii!$A$7,0)*corectie!$C$20</f>
        <v>0</v>
      </c>
      <c r="Z11" s="42">
        <f>IF(AND(Z3&gt;=investitii!$C$7,Z3&lt;=investitii!$D$7),VLOOKUP($A$2,investitii!$A$13:$D$33,4,FALSE)*SUM(general!$C$18:$C$22)/investitii!$A$7,0)*corectie!$C$20</f>
        <v>0</v>
      </c>
      <c r="AA11" s="42">
        <f>IF(AND(AA3&gt;=investitii!$C$7,AA3&lt;=investitii!$D$7),VLOOKUP($A$2,investitii!$A$13:$D$33,4,FALSE)*SUM(general!$C$18:$C$22)/investitii!$A$7,0)*corectie!$C$20</f>
        <v>0</v>
      </c>
      <c r="AB11" s="42">
        <f>IF(AND(AB3&gt;=investitii!$C$7,AB3&lt;=investitii!$D$7),VLOOKUP($A$2,investitii!$A$13:$D$33,4,FALSE)*SUM(general!$C$18:$C$22)/investitii!$A$7,0)*corectie!$C$20</f>
        <v>0</v>
      </c>
      <c r="AC11" s="42">
        <f>IF(AND(AC3&gt;=investitii!$C$7,AC3&lt;=investitii!$D$7),VLOOKUP($A$2,investitii!$A$13:$D$33,4,FALSE)*SUM(general!$C$18:$C$22)/investitii!$A$7,0)*corectie!$C$20</f>
        <v>0</v>
      </c>
      <c r="AD11" s="42">
        <f>IF(AND(AD3&gt;=investitii!$C$7,AD3&lt;=investitii!$D$7),VLOOKUP($A$2,investitii!$A$13:$D$33,4,FALSE)*SUM(general!$C$18:$C$22)/investitii!$A$7,0)*corectie!$C$20</f>
        <v>0</v>
      </c>
      <c r="AE11" s="42">
        <f>IF(AND(AE3&gt;=investitii!$C$7,AE3&lt;=investitii!$D$7),VLOOKUP($A$2,investitii!$A$13:$D$33,4,FALSE)*SUM(general!$C$18:$C$22)/investitii!$A$7,0)*corectie!$C$20</f>
        <v>0</v>
      </c>
      <c r="AF11" s="42">
        <f>IF(AND(AF3&gt;=investitii!$C$7,AF3&lt;=investitii!$D$7),VLOOKUP($A$2,investitii!$A$13:$D$33,4,FALSE)*SUM(general!$C$18:$C$22)/investitii!$A$7,0)*corectie!$C$20</f>
        <v>0</v>
      </c>
      <c r="AG11" s="42">
        <f>IF(AND(AG3&gt;=investitii!$C$7,AG3&lt;=investitii!$D$7),VLOOKUP($A$2,investitii!$A$13:$D$33,4,FALSE)*SUM(general!$C$18:$C$22)/investitii!$A$7,0)*corectie!$C$20</f>
        <v>0</v>
      </c>
      <c r="AH11" s="42">
        <f>IF(AND(AH3&gt;=investitii!$C$7,AH3&lt;=investitii!$D$7),VLOOKUP($A$2,investitii!$A$13:$D$33,4,FALSE)*SUM(general!$C$18:$C$22)/investitii!$A$7,0)*corectie!$C$20</f>
        <v>0</v>
      </c>
      <c r="AI11" s="42">
        <f>IF(AND(AI3&gt;=investitii!$C$7,AI3&lt;=investitii!$D$7),VLOOKUP($A$2,investitii!$A$13:$D$33,4,FALSE)*SUM(general!$C$18:$C$22)/investitii!$A$7,0)*corectie!$C$20</f>
        <v>0</v>
      </c>
      <c r="AJ11" s="42">
        <f>IF(AND(AJ3&gt;=investitii!$C$7,AJ3&lt;=investitii!$D$7),VLOOKUP($A$2,investitii!$A$13:$D$33,4,FALSE)*SUM(general!$C$18:$C$22)/investitii!$A$7,0)*corectie!$C$20</f>
        <v>0</v>
      </c>
      <c r="AK11" s="42">
        <f>IF(AND(AK3&gt;=investitii!$C$7,AK3&lt;=investitii!$D$7),VLOOKUP($A$2,investitii!$A$13:$D$33,4,FALSE)*SUM(general!$C$18:$C$22)/investitii!$A$7,0)*corectie!$C$20</f>
        <v>0</v>
      </c>
      <c r="AL11" s="42">
        <f>IF(AND(AL3&gt;=investitii!$C$7,AL3&lt;=investitii!$D$7),VLOOKUP($A$2,investitii!$A$13:$D$33,4,FALSE)*SUM(general!$C$18:$C$22)/investitii!$A$7,0)*corectie!$C$20</f>
        <v>0</v>
      </c>
      <c r="AM11" s="42">
        <f>IF(AND(AM3&gt;=investitii!$C$7,AM3&lt;=investitii!$D$7),VLOOKUP($A$2,investitii!$A$13:$D$33,4,FALSE)*SUM(general!$C$18:$C$22)/investitii!$A$7,0)*corectie!$C$20</f>
        <v>0</v>
      </c>
      <c r="AN11" s="42">
        <f>IF(AND(AN3&gt;=investitii!$C$7,AN3&lt;=investitii!$D$7),VLOOKUP($A$2,investitii!$A$13:$D$33,4,FALSE)*SUM(general!$C$18:$C$22)/investitii!$A$7,0)*corectie!$C$20</f>
        <v>0</v>
      </c>
      <c r="AO11" s="42">
        <f>IF(AND(AO3&gt;=investitii!$C$7,AO3&lt;=investitii!$D$7),VLOOKUP($A$2,investitii!$A$13:$D$33,4,FALSE)*SUM(general!$C$18:$C$22)/investitii!$A$7,0)*corectie!$C$20</f>
        <v>0</v>
      </c>
      <c r="AP11" s="42">
        <f>IF(AND(AP3&gt;=investitii!$C$7,AP3&lt;=investitii!$D$7),VLOOKUP($A$2,investitii!$A$13:$D$33,4,FALSE)*SUM(general!$C$18:$C$22)/investitii!$A$7,0)*corectie!$C$20</f>
        <v>0</v>
      </c>
      <c r="AQ11" s="42">
        <f>IF(AND(AQ3&gt;=investitii!$C$7,AQ3&lt;=investitii!$D$7),VLOOKUP($A$2,investitii!$A$13:$D$33,4,FALSE)*SUM(general!$C$18:$C$22)/investitii!$A$7,0)*corectie!$C$20</f>
        <v>0</v>
      </c>
      <c r="AR11" s="42">
        <f>IF(AND(AR3&gt;=investitii!$C$7,AR3&lt;=investitii!$D$7),VLOOKUP($A$2,investitii!$A$13:$D$33,4,FALSE)*SUM(general!$C$18:$C$22)/investitii!$A$7,0)*corectie!$C$20</f>
        <v>0</v>
      </c>
      <c r="AS11" s="42">
        <f>IF(AND(AS3&gt;=investitii!$C$7,AS3&lt;=investitii!$D$7),VLOOKUP($A$2,investitii!$A$13:$D$33,4,FALSE)*SUM(general!$C$18:$C$22)/investitii!$A$7,0)*corectie!$C$20</f>
        <v>0</v>
      </c>
      <c r="AT11" s="42">
        <f>IF(AND(AT3&gt;=investitii!$C$7,AT3&lt;=investitii!$D$7),VLOOKUP($A$2,investitii!$A$13:$D$33,4,FALSE)*SUM(general!$C$18:$C$22)/investitii!$A$7,0)*corectie!$C$20</f>
        <v>0</v>
      </c>
      <c r="AU11" s="42">
        <f>IF(AND(AU3&gt;=investitii!$C$7,AU3&lt;=investitii!$D$7),VLOOKUP($A$2,investitii!$A$13:$D$33,4,FALSE)*SUM(general!$C$18:$C$22)/investitii!$A$7,0)*corectie!$C$20</f>
        <v>0</v>
      </c>
      <c r="AV11" s="42">
        <f>IF(AND(AV3&gt;=investitii!$C$7,AV3&lt;=investitii!$D$7),VLOOKUP($A$2,investitii!$A$13:$D$33,4,FALSE)*SUM(general!$C$18:$C$22)/investitii!$A$7,0)*corectie!$C$20</f>
        <v>0</v>
      </c>
      <c r="AW11" s="42">
        <f>IF(AND(AW3&gt;=investitii!$C$7,AW3&lt;=investitii!$D$7),VLOOKUP($A$2,investitii!$A$13:$D$33,4,FALSE)*SUM(general!$C$18:$C$22)/investitii!$A$7,0)*corectie!$C$20</f>
        <v>0</v>
      </c>
      <c r="AX11" s="42">
        <f>IF(AND(AX3&gt;=investitii!$C$7,AX3&lt;=investitii!$D$7),VLOOKUP($A$2,investitii!$A$13:$D$33,4,FALSE)*SUM(general!$C$18:$C$22)/investitii!$A$7,0)*corectie!$C$20</f>
        <v>0</v>
      </c>
      <c r="AY11" s="42">
        <f>IF(AND(AY3&gt;=investitii!$C$7,AY3&lt;=investitii!$D$7),VLOOKUP($A$2,investitii!$A$13:$D$33,4,FALSE)*SUM(general!$C$18:$C$22)/investitii!$A$7,0)*corectie!$C$20</f>
        <v>0</v>
      </c>
      <c r="AZ11" s="42">
        <f>IF(AND(AZ3&gt;=investitii!$C$7,AZ3&lt;=investitii!$D$7),VLOOKUP($A$2,investitii!$A$13:$D$33,4,FALSE)*SUM(general!$C$18:$C$22)/investitii!$A$7,0)*corectie!$C$20</f>
        <v>0</v>
      </c>
      <c r="BA11" s="42">
        <f>IF(AND(BA3&gt;=investitii!$C$7,BA3&lt;=investitii!$D$7),VLOOKUP($A$2,investitii!$A$13:$D$33,4,FALSE)*SUM(general!$C$18:$C$22)/investitii!$A$7,0)*corectie!$C$20</f>
        <v>0</v>
      </c>
      <c r="BB11" s="42">
        <f>IF(AND(BB3&gt;=investitii!$C$7,BB3&lt;=investitii!$D$7),VLOOKUP($A$2,investitii!$A$13:$D$33,4,FALSE)*SUM(general!$C$18:$C$22)/investitii!$A$7,0)*corectie!$C$20</f>
        <v>0</v>
      </c>
      <c r="BC11" s="42">
        <f>IF(AND(BC3&gt;=investitii!$C$7,BC3&lt;=investitii!$D$7),VLOOKUP($A$2,investitii!$A$13:$D$33,4,FALSE)*SUM(general!$C$18:$C$22)/investitii!$A$7,0)*corectie!$C$20</f>
        <v>0</v>
      </c>
      <c r="BD11" s="42">
        <f>IF(AND(BD3&gt;=investitii!$C$7,BD3&lt;=investitii!$D$7),VLOOKUP($A$2,investitii!$A$13:$D$33,4,FALSE)*SUM(general!$C$18:$C$22)/investitii!$A$7,0)*corectie!$C$20</f>
        <v>0</v>
      </c>
      <c r="BE11" s="42">
        <f>IF(AND(BE3&gt;=investitii!$C$7,BE3&lt;=investitii!$D$7),VLOOKUP($A$2,investitii!$A$13:$D$33,4,FALSE)*SUM(general!$C$18:$C$22)/investitii!$A$7,0)*corectie!$C$20</f>
        <v>0</v>
      </c>
      <c r="BF11" s="42">
        <f>IF(AND(BF3&gt;=investitii!$C$7,BF3&lt;=investitii!$D$7),VLOOKUP($A$2,investitii!$A$13:$D$33,4,FALSE)*SUM(general!$C$18:$C$22)/investitii!$A$7,0)*corectie!$C$20</f>
        <v>0</v>
      </c>
      <c r="BG11" s="42">
        <f>IF(AND(BG3&gt;=investitii!$C$7,BG3&lt;=investitii!$D$7),VLOOKUP($A$2,investitii!$A$13:$D$33,4,FALSE)*SUM(general!$C$18:$C$22)/investitii!$A$7,0)*corectie!$C$20</f>
        <v>0</v>
      </c>
      <c r="BH11" s="42">
        <f>IF(AND(BH3&gt;=investitii!$C$7,BH3&lt;=investitii!$D$7),VLOOKUP($A$2,investitii!$A$13:$D$33,4,FALSE)*SUM(general!$C$18:$C$22)/investitii!$A$7,0)*corectie!$C$20</f>
        <v>0</v>
      </c>
      <c r="BI11" s="42">
        <f>IF(AND(BI3&gt;=investitii!$C$7,BI3&lt;=investitii!$D$7),VLOOKUP($A$2,investitii!$A$13:$D$33,4,FALSE)*SUM(general!$C$18:$C$22)/investitii!$A$7,0)*corectie!$C$20</f>
        <v>0</v>
      </c>
      <c r="BJ11" s="42">
        <f>IF(AND(BJ3&gt;=investitii!$C$7,BJ3&lt;=investitii!$D$7),VLOOKUP($A$2,investitii!$A$13:$D$33,4,FALSE)*SUM(general!$C$18:$C$22)/investitii!$A$7,0)*corectie!$C$20</f>
        <v>0</v>
      </c>
      <c r="BK11" s="42">
        <f>IF(AND(BK3&gt;=investitii!$C$7,BK3&lt;=investitii!$D$7),VLOOKUP($A$2,investitii!$A$13:$D$33,4,FALSE)*SUM(general!$C$18:$C$22)/investitii!$A$7,0)*corectie!$C$20</f>
        <v>0</v>
      </c>
      <c r="BL11" s="42">
        <f>IF(AND(BL3&gt;=investitii!$C$7,BL3&lt;=investitii!$D$7),VLOOKUP($A$2,investitii!$A$13:$D$33,4,FALSE)*SUM(general!$C$18:$C$22)/investitii!$A$7,0)*corectie!$C$20</f>
        <v>0</v>
      </c>
      <c r="BM11" s="42">
        <f>IF(AND(BM3&gt;=investitii!$C$7,BM3&lt;=investitii!$D$7),VLOOKUP($A$2,investitii!$A$13:$D$33,4,FALSE)*SUM(general!$C$18:$C$22)/investitii!$A$7,0)*corectie!$C$20</f>
        <v>0</v>
      </c>
      <c r="BN11" s="42">
        <f>IF(AND(BN3&gt;=investitii!$C$7,BN3&lt;=investitii!$D$7),VLOOKUP($A$2,investitii!$A$13:$D$33,4,FALSE)*SUM(general!$C$18:$C$22)/investitii!$A$7,0)*corectie!$C$20</f>
        <v>0</v>
      </c>
      <c r="BO11" s="42">
        <f>IF(AND(BO3&gt;=investitii!$C$7,BO3&lt;=investitii!$D$7),VLOOKUP($A$2,investitii!$A$13:$D$33,4,FALSE)*SUM(general!$C$18:$C$22)/investitii!$A$7,0)*corectie!$C$20</f>
        <v>0</v>
      </c>
      <c r="BP11" s="42">
        <f>IF(AND(BP3&gt;=investitii!$C$7,BP3&lt;=investitii!$D$7),VLOOKUP($A$2,investitii!$A$13:$D$33,4,FALSE)*SUM(general!$C$18:$C$22)/investitii!$A$7,0)*corectie!$C$20</f>
        <v>0</v>
      </c>
      <c r="BQ11" s="42">
        <f>IF(AND(BQ3&gt;=investitii!$C$7,BQ3&lt;=investitii!$D$7),VLOOKUP($A$2,investitii!$A$13:$D$33,4,FALSE)*SUM(general!$C$18:$C$22)/investitii!$A$7,0)*corectie!$C$20</f>
        <v>0</v>
      </c>
      <c r="BR11" s="42">
        <f>IF(AND(BR3&gt;=investitii!$C$7,BR3&lt;=investitii!$D$7),VLOOKUP($A$2,investitii!$A$13:$D$33,4,FALSE)*SUM(general!$C$18:$C$22)/investitii!$A$7,0)*corectie!$C$20</f>
        <v>0</v>
      </c>
      <c r="BS11" s="42">
        <f>IF(AND(BS3&gt;=investitii!$C$7,BS3&lt;=investitii!$D$7),VLOOKUP($A$2,investitii!$A$13:$D$33,4,FALSE)*SUM(general!$C$18:$C$22)/investitii!$A$7,0)*corectie!$C$20</f>
        <v>0</v>
      </c>
      <c r="BT11" s="42">
        <f>IF(AND(BT3&gt;=investitii!$C$7,BT3&lt;=investitii!$D$7),VLOOKUP($A$2,investitii!$A$13:$D$33,4,FALSE)*SUM(general!$C$18:$C$22)/investitii!$A$7,0)*corectie!$C$20</f>
        <v>0</v>
      </c>
      <c r="BU11" s="42">
        <f>IF(AND(BU3&gt;=investitii!$C$7,BU3&lt;=investitii!$D$7),VLOOKUP($A$2,investitii!$A$13:$D$33,4,FALSE)*SUM(general!$C$18:$C$22)/investitii!$A$7,0)*corectie!$C$20</f>
        <v>0</v>
      </c>
      <c r="BV11" s="42">
        <f>IF(AND(BV3&gt;=investitii!$C$7,BV3&lt;=investitii!$D$7),VLOOKUP($A$2,investitii!$A$13:$D$33,4,FALSE)*SUM(general!$C$18:$C$22)/investitii!$A$7,0)*corectie!$C$20</f>
        <v>0</v>
      </c>
      <c r="BW11" s="42">
        <f>IF(AND(BW3&gt;=investitii!$C$7,BW3&lt;=investitii!$D$7),VLOOKUP($A$2,investitii!$A$13:$D$33,4,FALSE)*SUM(general!$C$18:$C$22)/investitii!$A$7,0)*corectie!$C$20</f>
        <v>0</v>
      </c>
      <c r="BX11" s="42">
        <f>IF(AND(BX3&gt;=investitii!$C$7,BX3&lt;=investitii!$D$7),VLOOKUP($A$2,investitii!$A$13:$D$33,4,FALSE)*SUM(general!$C$18:$C$22)/investitii!$A$7,0)*corectie!$C$20</f>
        <v>0</v>
      </c>
      <c r="BY11" s="42">
        <f>IF(AND(BY3&gt;=investitii!$C$7,BY3&lt;=investitii!$D$7),VLOOKUP($A$2,investitii!$A$13:$D$33,4,FALSE)*SUM(general!$C$18:$C$22)/investitii!$A$7,0)*corectie!$C$20</f>
        <v>0</v>
      </c>
      <c r="BZ11" s="42">
        <f>IF(AND(BZ3&gt;=investitii!$C$7,BZ3&lt;=investitii!$D$7),VLOOKUP($A$2,investitii!$A$13:$D$33,4,FALSE)*SUM(general!$C$18:$C$22)/investitii!$A$7,0)*corectie!$C$20</f>
        <v>0</v>
      </c>
      <c r="CA11" s="42">
        <f>IF(AND(CA3&gt;=investitii!$C$7,CA3&lt;=investitii!$D$7),VLOOKUP($A$2,investitii!$A$13:$D$33,4,FALSE)*SUM(general!$C$18:$C$22)/investitii!$A$7,0)*corectie!$C$20</f>
        <v>0</v>
      </c>
      <c r="CB11" s="42">
        <f>IF(AND(CB3&gt;=investitii!$C$7,CB3&lt;=investitii!$D$7),VLOOKUP($A$2,investitii!$A$13:$D$33,4,FALSE)*SUM(general!$C$18:$C$22)/investitii!$A$7,0)*corectie!$C$20</f>
        <v>0</v>
      </c>
      <c r="CC11" s="42">
        <f>IF(AND(CC3&gt;=investitii!$C$7,CC3&lt;=investitii!$D$7),VLOOKUP($A$2,investitii!$A$13:$D$33,4,FALSE)*SUM(general!$C$18:$C$22)/investitii!$A$7,0)*corectie!$C$20</f>
        <v>0</v>
      </c>
      <c r="CD11" s="42">
        <f>IF(AND(CD3&gt;=investitii!$C$7,CD3&lt;=investitii!$D$7),VLOOKUP($A$2,investitii!$A$13:$D$33,4,FALSE)*SUM(general!$C$18:$C$22)/investitii!$A$7,0)*corectie!$C$20</f>
        <v>0</v>
      </c>
      <c r="CE11" s="42">
        <f>IF(AND(CE3&gt;=investitii!$C$7,CE3&lt;=investitii!$D$7),VLOOKUP($A$2,investitii!$A$13:$D$33,4,FALSE)*SUM(general!$C$18:$C$22)/investitii!$A$7,0)*corectie!$C$20</f>
        <v>0</v>
      </c>
    </row>
    <row r="12" spans="1:83">
      <c r="A12" t="s">
        <v>565</v>
      </c>
      <c r="B12" t="s">
        <v>538</v>
      </c>
      <c r="C12" s="42">
        <f>SUM(C9:C11)</f>
        <v>7206360</v>
      </c>
      <c r="D12" s="42">
        <f t="shared" ref="D12:BO12" si="4">SUM(D9:D11)</f>
        <v>7206360</v>
      </c>
      <c r="E12" s="42">
        <f t="shared" si="4"/>
        <v>21619080</v>
      </c>
      <c r="F12" s="42">
        <f t="shared" si="4"/>
        <v>171151050</v>
      </c>
      <c r="G12" s="42">
        <f t="shared" si="4"/>
        <v>171151050</v>
      </c>
      <c r="H12" s="42">
        <f t="shared" si="4"/>
        <v>171151050</v>
      </c>
      <c r="I12" s="42">
        <f t="shared" si="4"/>
        <v>171151050</v>
      </c>
      <c r="J12" s="42">
        <f t="shared" si="4"/>
        <v>0</v>
      </c>
      <c r="K12" s="42">
        <f t="shared" si="4"/>
        <v>0</v>
      </c>
      <c r="L12" s="42">
        <f t="shared" si="4"/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42">
        <f t="shared" si="4"/>
        <v>0</v>
      </c>
      <c r="Q12" s="42">
        <f t="shared" si="4"/>
        <v>0</v>
      </c>
      <c r="R12" s="42">
        <f t="shared" si="4"/>
        <v>0</v>
      </c>
      <c r="S12" s="42">
        <f t="shared" si="4"/>
        <v>0</v>
      </c>
      <c r="T12" s="42">
        <f t="shared" si="4"/>
        <v>0</v>
      </c>
      <c r="U12" s="42">
        <f t="shared" si="4"/>
        <v>0</v>
      </c>
      <c r="V12" s="42">
        <f t="shared" si="4"/>
        <v>0</v>
      </c>
      <c r="W12" s="42">
        <f t="shared" si="4"/>
        <v>0</v>
      </c>
      <c r="X12" s="42">
        <f t="shared" si="4"/>
        <v>0</v>
      </c>
      <c r="Y12" s="42">
        <f t="shared" si="4"/>
        <v>0</v>
      </c>
      <c r="Z12" s="42">
        <f t="shared" si="4"/>
        <v>0</v>
      </c>
      <c r="AA12" s="42">
        <f t="shared" si="4"/>
        <v>0</v>
      </c>
      <c r="AB12" s="42">
        <f t="shared" si="4"/>
        <v>0</v>
      </c>
      <c r="AC12" s="42">
        <f t="shared" si="4"/>
        <v>0</v>
      </c>
      <c r="AD12" s="42">
        <f t="shared" si="4"/>
        <v>0</v>
      </c>
      <c r="AE12" s="42">
        <f t="shared" si="4"/>
        <v>0</v>
      </c>
      <c r="AF12" s="42">
        <f t="shared" si="4"/>
        <v>0</v>
      </c>
      <c r="AG12" s="42">
        <f t="shared" si="4"/>
        <v>0</v>
      </c>
      <c r="AH12" s="42">
        <f t="shared" si="4"/>
        <v>0</v>
      </c>
      <c r="AI12" s="42">
        <f t="shared" si="4"/>
        <v>0</v>
      </c>
      <c r="AJ12" s="42">
        <f t="shared" si="4"/>
        <v>0</v>
      </c>
      <c r="AK12" s="42">
        <f t="shared" si="4"/>
        <v>0</v>
      </c>
      <c r="AL12" s="42">
        <f t="shared" si="4"/>
        <v>0</v>
      </c>
      <c r="AM12" s="42">
        <f t="shared" si="4"/>
        <v>0</v>
      </c>
      <c r="AN12" s="42">
        <f t="shared" si="4"/>
        <v>0</v>
      </c>
      <c r="AO12" s="42">
        <f t="shared" si="4"/>
        <v>0</v>
      </c>
      <c r="AP12" s="42">
        <f t="shared" si="4"/>
        <v>0</v>
      </c>
      <c r="AQ12" s="42">
        <f t="shared" si="4"/>
        <v>0</v>
      </c>
      <c r="AR12" s="42">
        <f t="shared" si="4"/>
        <v>0</v>
      </c>
      <c r="AS12" s="42">
        <f t="shared" si="4"/>
        <v>0</v>
      </c>
      <c r="AT12" s="42">
        <f t="shared" si="4"/>
        <v>0</v>
      </c>
      <c r="AU12" s="42">
        <f t="shared" si="4"/>
        <v>0</v>
      </c>
      <c r="AV12" s="42">
        <f t="shared" si="4"/>
        <v>0</v>
      </c>
      <c r="AW12" s="42">
        <f t="shared" si="4"/>
        <v>0</v>
      </c>
      <c r="AX12" s="42">
        <f t="shared" si="4"/>
        <v>0</v>
      </c>
      <c r="AY12" s="42">
        <f t="shared" si="4"/>
        <v>0</v>
      </c>
      <c r="AZ12" s="42">
        <f t="shared" si="4"/>
        <v>0</v>
      </c>
      <c r="BA12" s="42">
        <f t="shared" si="4"/>
        <v>0</v>
      </c>
      <c r="BB12" s="42">
        <f t="shared" si="4"/>
        <v>0</v>
      </c>
      <c r="BC12" s="42">
        <f t="shared" si="4"/>
        <v>0</v>
      </c>
      <c r="BD12" s="42">
        <f t="shared" si="4"/>
        <v>0</v>
      </c>
      <c r="BE12" s="42">
        <f t="shared" si="4"/>
        <v>0</v>
      </c>
      <c r="BF12" s="42">
        <f t="shared" si="4"/>
        <v>0</v>
      </c>
      <c r="BG12" s="42">
        <f t="shared" si="4"/>
        <v>0</v>
      </c>
      <c r="BH12" s="42">
        <f t="shared" si="4"/>
        <v>0</v>
      </c>
      <c r="BI12" s="42">
        <f t="shared" si="4"/>
        <v>0</v>
      </c>
      <c r="BJ12" s="42">
        <f t="shared" si="4"/>
        <v>0</v>
      </c>
      <c r="BK12" s="42">
        <f t="shared" si="4"/>
        <v>0</v>
      </c>
      <c r="BL12" s="42">
        <f t="shared" si="4"/>
        <v>0</v>
      </c>
      <c r="BM12" s="42">
        <f t="shared" si="4"/>
        <v>0</v>
      </c>
      <c r="BN12" s="42">
        <f t="shared" si="4"/>
        <v>0</v>
      </c>
      <c r="BO12" s="42">
        <f t="shared" si="4"/>
        <v>0</v>
      </c>
      <c r="BP12" s="42">
        <f t="shared" ref="BP12:CE12" si="5">SUM(BP9:BP11)</f>
        <v>0</v>
      </c>
      <c r="BQ12" s="42">
        <f t="shared" si="5"/>
        <v>0</v>
      </c>
      <c r="BR12" s="42">
        <f t="shared" si="5"/>
        <v>0</v>
      </c>
      <c r="BS12" s="42">
        <f t="shared" si="5"/>
        <v>0</v>
      </c>
      <c r="BT12" s="42">
        <f t="shared" si="5"/>
        <v>0</v>
      </c>
      <c r="BU12" s="42">
        <f t="shared" si="5"/>
        <v>0</v>
      </c>
      <c r="BV12" s="42">
        <f t="shared" si="5"/>
        <v>0</v>
      </c>
      <c r="BW12" s="42">
        <f t="shared" si="5"/>
        <v>0</v>
      </c>
      <c r="BX12" s="42">
        <f t="shared" si="5"/>
        <v>0</v>
      </c>
      <c r="BY12" s="42">
        <f t="shared" si="5"/>
        <v>0</v>
      </c>
      <c r="BZ12" s="42">
        <f t="shared" si="5"/>
        <v>0</v>
      </c>
      <c r="CA12" s="42">
        <f t="shared" si="5"/>
        <v>0</v>
      </c>
      <c r="CB12" s="42">
        <f t="shared" si="5"/>
        <v>0</v>
      </c>
      <c r="CC12" s="42">
        <f t="shared" si="5"/>
        <v>0</v>
      </c>
      <c r="CD12" s="42">
        <f t="shared" si="5"/>
        <v>0</v>
      </c>
      <c r="CE12" s="42">
        <f t="shared" si="5"/>
        <v>0</v>
      </c>
    </row>
    <row r="13" spans="1:83"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</row>
    <row r="15" spans="1:83">
      <c r="A15" t="s">
        <v>567</v>
      </c>
      <c r="B15" t="s">
        <v>538</v>
      </c>
      <c r="C15" s="42">
        <f>IF(AND(C3&gt;=2025,C6&lt;&gt;0),VLOOKUP(C3,'efecte socio eco 13'!$A$5:$N$30,13,FALSE),0)*corectie!$C$30</f>
        <v>0</v>
      </c>
      <c r="D15" s="42">
        <f>IF(AND(D3&gt;=2025,D6&lt;&gt;0),VLOOKUP(D3,'efecte socio eco 13'!$A$5:$N$30,13,FALSE),0)*corectie!$C$30</f>
        <v>0</v>
      </c>
      <c r="E15" s="42">
        <f>IF(AND(E3&gt;=2025,E6&lt;&gt;0),VLOOKUP(E3,'efecte socio eco 13'!$A$5:$N$30,13,FALSE),0)*corectie!$C$30</f>
        <v>0</v>
      </c>
      <c r="F15" s="42">
        <f>IF(AND(F3&gt;=2025,F6&lt;&gt;0),VLOOKUP(F3,'efecte socio eco 13'!$A$5:$N$30,13,FALSE),0)*corectie!$C$30</f>
        <v>0</v>
      </c>
      <c r="G15" s="42">
        <f>IF(AND(G3&gt;=2025,G6&lt;&gt;0),VLOOKUP(G3,'efecte socio eco 13'!$A$5:$N$30,13,FALSE),0)*corectie!$C$30</f>
        <v>0</v>
      </c>
      <c r="H15" s="42">
        <f>IF(AND(H3&gt;=2025,H6&lt;&gt;0),VLOOKUP(H3,'efecte socio eco 13'!$A$5:$N$30,13,FALSE),0)*corectie!$C$30</f>
        <v>0</v>
      </c>
      <c r="I15" s="42">
        <f>IF(AND(I3&gt;=2025,I6&lt;&gt;0),VLOOKUP(I3,'efecte socio eco 13'!$A$5:$N$30,13,FALSE),0)*corectie!$C$30</f>
        <v>0</v>
      </c>
      <c r="J15" s="42">
        <f>IF(AND(J3&gt;=2025,J6&lt;&gt;0),VLOOKUP(J3,'efecte socio eco 13'!$A$5:$N$30,13,FALSE),0)*corectie!$C$30</f>
        <v>2221835605.9883852</v>
      </c>
      <c r="K15" s="42">
        <f>IF(AND(K3&gt;=2025,K6&lt;&gt;0),VLOOKUP(K3,'efecte socio eco 13'!$A$5:$N$30,13,FALSE),0)*corectie!$C$30</f>
        <v>2230682874.8719091</v>
      </c>
      <c r="L15" s="42">
        <f>IF(AND(L3&gt;=2025,L6&lt;&gt;0),VLOOKUP(L3,'efecte socio eco 13'!$A$5:$N$30,13,FALSE),0)*corectie!$C$30</f>
        <v>2239565373.2595811</v>
      </c>
      <c r="M15" s="42">
        <f>IF(AND(M3&gt;=2025,M6&lt;&gt;0),VLOOKUP(M3,'efecte socio eco 13'!$A$5:$N$30,13,FALSE),0)*corectie!$C$30</f>
        <v>2248483241.4340096</v>
      </c>
      <c r="N15" s="42">
        <f>IF(AND(N3&gt;=2025,N6&lt;&gt;0),VLOOKUP(N3,'efecte socio eco 13'!$A$5:$N$30,13,FALSE),0)*corectie!$C$30</f>
        <v>2253537517.477253</v>
      </c>
      <c r="O15" s="42">
        <f>IF(AND(O3&gt;=2025,O6&lt;&gt;0),VLOOKUP(O3,'efecte socio eco 13'!$A$5:$N$30,13,FALSE),0)*corectie!$C$30</f>
        <v>2258603154.8265767</v>
      </c>
      <c r="P15" s="42">
        <f>IF(AND(P3&gt;=2025,P6&lt;&gt;0),VLOOKUP(P3,'efecte socio eco 13'!$A$5:$N$30,13,FALSE),0)*corectie!$C$30</f>
        <v>2263680179.0206079</v>
      </c>
      <c r="Q15" s="42">
        <f>IF(AND(Q3&gt;=2025,Q6&lt;&gt;0),VLOOKUP(Q3,'efecte socio eco 13'!$A$5:$N$30,13,FALSE),0)*corectie!$C$30</f>
        <v>2268768615.6553826</v>
      </c>
      <c r="R15" s="42">
        <f>IF(AND(R3&gt;=2025,R6&lt;&gt;0),VLOOKUP(R3,'efecte socio eco 13'!$A$5:$N$30,13,FALSE),0)*corectie!$C$30</f>
        <v>2273868490.3844719</v>
      </c>
      <c r="S15" s="42">
        <f>IF(AND(S3&gt;=2025,S6&lt;&gt;0),VLOOKUP(S3,'efecte socio eco 13'!$A$5:$N$30,13,FALSE),0)*corectie!$C$30</f>
        <v>2277523300.001739</v>
      </c>
      <c r="T15" s="42">
        <f>IF(AND(T3&gt;=2025,T6&lt;&gt;0),VLOOKUP(T3,'efecte socio eco 13'!$A$5:$N$30,13,FALSE),0)*corectie!$C$30</f>
        <v>2281183984.0279241</v>
      </c>
      <c r="U15" s="42">
        <f>IF(AND(U3&gt;=2025,U6&lt;&gt;0),VLOOKUP(U3,'efecte socio eco 13'!$A$5:$N$30,13,FALSE),0)*corectie!$C$30</f>
        <v>2284850551.9050188</v>
      </c>
      <c r="V15" s="42">
        <f>IF(AND(V3&gt;=2025,V6&lt;&gt;0),VLOOKUP(V3,'efecte socio eco 13'!$A$5:$N$30,13,FALSE),0)*corectie!$C$30</f>
        <v>2288523013.0901899</v>
      </c>
      <c r="W15" s="42">
        <f>IF(AND(W3&gt;=2025,W6&lt;&gt;0),VLOOKUP(W3,'efecte socio eco 13'!$A$5:$N$30,13,FALSE),0)*corectie!$C$30</f>
        <v>2292201377.0558057</v>
      </c>
      <c r="X15" s="42">
        <f>IF(AND(X3&gt;=2025,X6&lt;&gt;0),VLOOKUP(X3,'efecte socio eco 13'!$A$5:$N$30,13,FALSE),0)*corectie!$C$30</f>
        <v>2295825509.3339167</v>
      </c>
      <c r="Y15" s="42">
        <f>IF(AND(Y3&gt;=2025,Y6&lt;&gt;0),VLOOKUP(Y3,'efecte socio eco 13'!$A$5:$N$30,13,FALSE),0)*corectie!$C$30</f>
        <v>2299455371.6211357</v>
      </c>
      <c r="Z15" s="42">
        <f>IF(AND(Z3&gt;=2025,Z6&lt;&gt;0),VLOOKUP(Z3,'efecte socio eco 13'!$A$5:$N$30,13,FALSE),0)*corectie!$C$30</f>
        <v>2303090972.9770126</v>
      </c>
      <c r="AA15" s="42">
        <f>IF(AND(AA3&gt;=2025,AA6&lt;&gt;0),VLOOKUP(AA3,'efecte socio eco 13'!$A$5:$N$30,13,FALSE),0)*corectie!$C$30</f>
        <v>2306732322.47542</v>
      </c>
      <c r="AB15" s="42">
        <f>IF(AND(AB3&gt;=2025,AB6&lt;&gt;0),VLOOKUP(AB3,'efecte socio eco 13'!$A$5:$N$30,13,FALSE),0)*corectie!$C$30</f>
        <v>2310379429.2045789</v>
      </c>
      <c r="AC15" s="42">
        <f>IF(AND(AC3&gt;=2025,AC6&lt;&gt;0),VLOOKUP(AC3,'efecte socio eco 13'!$A$5:$N$30,13,FALSE),0)*corectie!$C$30</f>
        <v>2313103838.4861183</v>
      </c>
      <c r="AD15" s="42">
        <f>IF(AND(AD3&gt;=2025,AD6&lt;&gt;0),VLOOKUP(AD3,'efecte socio eco 13'!$A$5:$N$30,13,FALSE),0)*corectie!$C$30</f>
        <v>2315831460.4027085</v>
      </c>
      <c r="AE15" s="42">
        <f>IF(AND(AE3&gt;=2025,AE6&lt;&gt;0),VLOOKUP(AE3,'efecte socio eco 13'!$A$5:$N$30,13,FALSE),0)*corectie!$C$30</f>
        <v>2318562298.7427011</v>
      </c>
      <c r="AF15" s="42">
        <f>IF(AND(AF3&gt;=2025,AF6&lt;&gt;0),VLOOKUP(AF3,'efecte socio eco 13'!$A$5:$N$30,13,FALSE),0)*corectie!$C$30</f>
        <v>2321296357.2989168</v>
      </c>
      <c r="AG15" s="42">
        <f>IF(AND(AG3&gt;=2025,AG6&lt;&gt;0),VLOOKUP(AG3,'efecte socio eco 13'!$A$5:$N$30,13,FALSE),0)*corectie!$C$30</f>
        <v>0</v>
      </c>
      <c r="AH15" s="42">
        <f>IF(AND(AH3&gt;=2025,AH6&lt;&gt;0),VLOOKUP(AH3,'efecte socio eco 13'!$A$5:$N$30,13,FALSE),0)*corectie!$C$30</f>
        <v>0</v>
      </c>
      <c r="AI15" s="42">
        <f>IF(AND(AI3&gt;=2025,AI6&lt;&gt;0),VLOOKUP(AI3,'efecte socio eco 13'!$A$5:$N$30,13,FALSE),0)*corectie!$C$30</f>
        <v>0</v>
      </c>
      <c r="AJ15" s="42">
        <f>IF(AND(AJ3&gt;=2025,AJ6&lt;&gt;0),VLOOKUP(AJ3,'efecte socio eco 13'!$A$5:$N$30,13,FALSE),0)*corectie!$C$30</f>
        <v>0</v>
      </c>
      <c r="AK15" s="42">
        <f>IF(AND(AK3&gt;=2025,AK6&lt;&gt;0),VLOOKUP(AK3,'efecte socio eco 13'!$A$5:$N$30,13,FALSE),0)*corectie!$C$30</f>
        <v>0</v>
      </c>
      <c r="AL15" s="42">
        <f>IF(AND(AL3&gt;=2025,AL6&lt;&gt;0),VLOOKUP(AL3,'efecte socio eco 13'!$A$5:$N$30,13,FALSE),0)*corectie!$C$30</f>
        <v>0</v>
      </c>
      <c r="AM15" s="42">
        <f>IF(AND(AM3&gt;=2025,AM6&lt;&gt;0),VLOOKUP(AM3,'efecte socio eco 13'!$A$5:$N$30,13,FALSE),0)*corectie!$C$30</f>
        <v>0</v>
      </c>
      <c r="AN15" s="42">
        <f>IF(AND(AN3&gt;=2025,AN6&lt;&gt;0),VLOOKUP(AN3,'efecte socio eco 13'!$A$5:$N$30,13,FALSE),0)*corectie!$C$30</f>
        <v>0</v>
      </c>
      <c r="AO15" s="42">
        <f>IF(AND(AO3&gt;=2025,AO6&lt;&gt;0),VLOOKUP(AO3,'efecte socio eco 13'!$A$5:$N$30,13,FALSE),0)*corectie!$C$30</f>
        <v>0</v>
      </c>
      <c r="AP15" s="42">
        <f>IF(AND(AP3&gt;=2025,AP6&lt;&gt;0),VLOOKUP(AP3,'efecte socio eco 13'!$A$5:$N$30,13,FALSE),0)*corectie!$C$30</f>
        <v>0</v>
      </c>
      <c r="AQ15" s="42">
        <f>IF(AND(AQ3&gt;=2025,AQ6&lt;&gt;0),VLOOKUP(AQ3,'efecte socio eco 13'!$A$5:$N$30,13,FALSE),0)*corectie!$C$30</f>
        <v>0</v>
      </c>
      <c r="AR15" s="42">
        <f>IF(AND(AR3&gt;=2025,AR6&lt;&gt;0),VLOOKUP(AR3,'efecte socio eco 13'!$A$5:$N$30,13,FALSE),0)*corectie!$C$30</f>
        <v>0</v>
      </c>
      <c r="AS15" s="42">
        <f>IF(AND(AS3&gt;=2025,AS6&lt;&gt;0),VLOOKUP(AS3,'efecte socio eco 13'!$A$5:$N$30,13,FALSE),0)*corectie!$C$30</f>
        <v>0</v>
      </c>
      <c r="AT15" s="42">
        <f>IF(AND(AT3&gt;=2025,AT6&lt;&gt;0),VLOOKUP(AT3,'efecte socio eco 13'!$A$5:$N$30,13,FALSE),0)*corectie!$C$30</f>
        <v>0</v>
      </c>
      <c r="AU15" s="42">
        <f>IF(AND(AU3&gt;=2025,AU6&lt;&gt;0),VLOOKUP(AU3,'efecte socio eco 13'!$A$5:$N$30,13,FALSE),0)*corectie!$C$30</f>
        <v>0</v>
      </c>
      <c r="AV15" s="42">
        <f>IF(AND(AV3&gt;=2025,AV6&lt;&gt;0),VLOOKUP(AV3,'efecte socio eco 13'!$A$5:$N$30,13,FALSE),0)*corectie!$C$30</f>
        <v>0</v>
      </c>
      <c r="AW15" s="42">
        <f>IF(AND(AW3&gt;=2025,AW6&lt;&gt;0),VLOOKUP(AW3,'efecte socio eco 13'!$A$5:$N$30,13,FALSE),0)*corectie!$C$30</f>
        <v>0</v>
      </c>
      <c r="AX15" s="42">
        <f>IF(AND(AX3&gt;=2025,AX6&lt;&gt;0),VLOOKUP(AX3,'efecte socio eco 13'!$A$5:$N$30,13,FALSE),0)*corectie!$C$30</f>
        <v>0</v>
      </c>
      <c r="AY15" s="42">
        <f>IF(AND(AY3&gt;=2025,AY6&lt;&gt;0),VLOOKUP(AY3,'efecte socio eco 13'!$A$5:$N$30,13,FALSE),0)*corectie!$C$30</f>
        <v>0</v>
      </c>
      <c r="AZ15" s="42">
        <f>IF(AND(AZ3&gt;=2025,AZ6&lt;&gt;0),VLOOKUP(AZ3,'efecte socio eco 13'!$A$5:$N$30,13,FALSE),0)*corectie!$C$30</f>
        <v>0</v>
      </c>
      <c r="BA15" s="42">
        <f>IF(AND(BA3&gt;=2025,BA6&lt;&gt;0),VLOOKUP(BA3,'efecte socio eco 13'!$A$5:$N$30,13,FALSE),0)*corectie!$C$30</f>
        <v>0</v>
      </c>
      <c r="BB15" s="42">
        <f>IF(AND(BB3&gt;=2025,BB6&lt;&gt;0),VLOOKUP(BB3,'efecte socio eco 13'!$A$5:$N$30,13,FALSE),0)*corectie!$C$30</f>
        <v>0</v>
      </c>
      <c r="BC15" s="42">
        <f>IF(AND(BC3&gt;=2025,BC6&lt;&gt;0),VLOOKUP(BC3,'efecte socio eco 13'!$A$5:$N$30,13,FALSE),0)*corectie!$C$30</f>
        <v>0</v>
      </c>
      <c r="BD15" s="42">
        <f>IF(AND(BD3&gt;=2025,BD6&lt;&gt;0),VLOOKUP(BD3,'efecte socio eco 13'!$A$5:$N$30,13,FALSE),0)*corectie!$C$30</f>
        <v>0</v>
      </c>
      <c r="BE15" s="42">
        <f>IF(AND(BE3&gt;=2025,BE6&lt;&gt;0),VLOOKUP(BE3,'efecte socio eco 13'!$A$5:$N$30,13,FALSE),0)*corectie!$C$30</f>
        <v>0</v>
      </c>
      <c r="BF15" s="42">
        <f>IF(AND(BF3&gt;=2025,BF6&lt;&gt;0),VLOOKUP(BF3,'efecte socio eco 13'!$A$5:$N$30,13,FALSE),0)*corectie!$C$30</f>
        <v>0</v>
      </c>
      <c r="BG15" s="42">
        <f>IF(AND(BG3&gt;=2025,BG6&lt;&gt;0),VLOOKUP(BG3,'efecte socio eco 13'!$A$5:$N$30,13,FALSE),0)*corectie!$C$30</f>
        <v>0</v>
      </c>
      <c r="BH15" s="42">
        <f>IF(AND(BH3&gt;=2025,BH6&lt;&gt;0),VLOOKUP(BH3,'efecte socio eco 13'!$A$5:$N$30,13,FALSE),0)*corectie!$C$30</f>
        <v>0</v>
      </c>
      <c r="BI15" s="42">
        <f>IF(AND(BI3&gt;=2025,BI6&lt;&gt;0),VLOOKUP(BI3,'efecte socio eco 13'!$A$5:$N$30,13,FALSE),0)*corectie!$C$30</f>
        <v>0</v>
      </c>
      <c r="BJ15" s="42">
        <f>IF(AND(BJ3&gt;=2025,BJ6&lt;&gt;0),VLOOKUP(BJ3,'efecte socio eco 13'!$A$5:$N$30,13,FALSE),0)*corectie!$C$30</f>
        <v>0</v>
      </c>
      <c r="BK15" s="42">
        <f>IF(AND(BK3&gt;=2025,BK6&lt;&gt;0),VLOOKUP(BK3,'efecte socio eco 13'!$A$5:$N$30,13,FALSE),0)*corectie!$C$30</f>
        <v>0</v>
      </c>
      <c r="BL15" s="42">
        <f>IF(AND(BL3&gt;=2025,BL6&lt;&gt;0),VLOOKUP(BL3,'efecte socio eco 13'!$A$5:$N$30,13,FALSE),0)*corectie!$C$30</f>
        <v>0</v>
      </c>
      <c r="BM15" s="42">
        <f>IF(AND(BM3&gt;=2025,BM6&lt;&gt;0),VLOOKUP(BM3,'efecte socio eco 13'!$A$5:$N$30,13,FALSE),0)*corectie!$C$30</f>
        <v>0</v>
      </c>
      <c r="BN15" s="42">
        <f>IF(AND(BN3&gt;=2025,BN6&lt;&gt;0),VLOOKUP(BN3,'efecte socio eco 13'!$A$5:$N$30,13,FALSE),0)*corectie!$C$30</f>
        <v>0</v>
      </c>
      <c r="BO15" s="42">
        <f>IF(AND(BO3&gt;=2025,BO6&lt;&gt;0),VLOOKUP(BO3,'efecte socio eco 13'!$A$5:$N$30,13,FALSE),0)*corectie!$C$30</f>
        <v>0</v>
      </c>
      <c r="BP15" s="42">
        <f>IF(AND(BP3&gt;=2025,BP6&lt;&gt;0),VLOOKUP(BP3,'efecte socio eco 13'!$A$5:$N$30,13,FALSE),0)*corectie!$C$30</f>
        <v>0</v>
      </c>
      <c r="BQ15" s="42">
        <f>IF(AND(BQ3&gt;=2025,BQ6&lt;&gt;0),VLOOKUP(BQ3,'efecte socio eco 13'!$A$5:$N$30,13,FALSE),0)*corectie!$C$30</f>
        <v>0</v>
      </c>
      <c r="BR15" s="42">
        <f>IF(AND(BR3&gt;=2025,BR6&lt;&gt;0),VLOOKUP(BR3,'efecte socio eco 13'!$A$5:$N$30,13,FALSE),0)*corectie!$C$30</f>
        <v>0</v>
      </c>
      <c r="BS15" s="42">
        <f>IF(AND(BS3&gt;=2025,BS6&lt;&gt;0),VLOOKUP(BS3,'efecte socio eco 13'!$A$5:$N$30,13,FALSE),0)*corectie!$C$30</f>
        <v>0</v>
      </c>
      <c r="BT15" s="42">
        <f>IF(AND(BT3&gt;=2025,BT6&lt;&gt;0),VLOOKUP(BT3,'efecte socio eco 13'!$A$5:$N$30,13,FALSE),0)*corectie!$C$30</f>
        <v>0</v>
      </c>
      <c r="BU15" s="42">
        <f>IF(AND(BU3&gt;=2025,BU6&lt;&gt;0),VLOOKUP(BU3,'efecte socio eco 13'!$A$5:$N$30,13,FALSE),0)*corectie!$C$30</f>
        <v>0</v>
      </c>
      <c r="BV15" s="42">
        <f>IF(AND(BV3&gt;=2025,BV6&lt;&gt;0),VLOOKUP(BV3,'efecte socio eco 13'!$A$5:$N$30,13,FALSE),0)*corectie!$C$30</f>
        <v>0</v>
      </c>
      <c r="BW15" s="42">
        <f>IF(AND(BW3&gt;=2025,BW6&lt;&gt;0),VLOOKUP(BW3,'efecte socio eco 13'!$A$5:$N$30,13,FALSE),0)*corectie!$C$30</f>
        <v>0</v>
      </c>
      <c r="BX15" s="42">
        <f>IF(AND(BX3&gt;=2025,BX6&lt;&gt;0),VLOOKUP(BX3,'efecte socio eco 13'!$A$5:$N$30,13,FALSE),0)*corectie!$C$30</f>
        <v>0</v>
      </c>
      <c r="BY15" s="42">
        <f>IF(AND(BY3&gt;=2025,BY6&lt;&gt;0),VLOOKUP(BY3,'efecte socio eco 13'!$A$5:$N$30,13,FALSE),0)*corectie!$C$30</f>
        <v>0</v>
      </c>
      <c r="BZ15" s="42">
        <f>IF(AND(BZ3&gt;=2025,BZ6&lt;&gt;0),VLOOKUP(BZ3,'efecte socio eco 13'!$A$5:$N$30,13,FALSE),0)*corectie!$C$30</f>
        <v>0</v>
      </c>
      <c r="CA15" s="42">
        <f>IF(AND(CA3&gt;=2025,CA6&lt;&gt;0),VLOOKUP(CA3,'efecte socio eco 13'!$A$5:$N$30,13,FALSE),0)*corectie!$C$30</f>
        <v>0</v>
      </c>
      <c r="CB15" s="42">
        <f>IF(AND(CB3&gt;=2025,CB6&lt;&gt;0),VLOOKUP(CB3,'efecte socio eco 13'!$A$5:$N$30,13,FALSE),0)*corectie!$C$30</f>
        <v>0</v>
      </c>
      <c r="CC15" s="42">
        <f>IF(AND(CC3&gt;=2025,CC6&lt;&gt;0),VLOOKUP(CC3,'efecte socio eco 13'!$A$5:$N$30,13,FALSE),0)*corectie!$C$30</f>
        <v>0</v>
      </c>
      <c r="CD15" s="42">
        <f>IF(AND(CD3&gt;=2025,CD6&lt;&gt;0),VLOOKUP(CD3,'efecte socio eco 13'!$A$5:$N$30,13,FALSE),0)*corectie!$C$30</f>
        <v>0</v>
      </c>
      <c r="CE15" s="42">
        <f>IF(AND(CE3&gt;=2025,CE6&lt;&gt;0),VLOOKUP(CE3,'efecte socio eco 13'!$A$5:$N$30,13,FALSE),0)*corectie!$C$30</f>
        <v>0</v>
      </c>
    </row>
    <row r="16" spans="1:83">
      <c r="A16" t="s">
        <v>568</v>
      </c>
      <c r="B16" t="s">
        <v>538</v>
      </c>
      <c r="C16" s="42">
        <f>IF(AND(C3&gt;=2025,C6&lt;&gt;0),VLOOKUP(C3,'efecte socio eco fp'!$A$5:$N$30,13,FALSE),0)*corectie!$C$30</f>
        <v>0</v>
      </c>
      <c r="D16" s="42">
        <f>IF(AND(D3&gt;=2025,D6&lt;&gt;0),VLOOKUP(D3,'efecte socio eco fp'!$A$5:$N$30,13,FALSE),0)*corectie!$C$30</f>
        <v>0</v>
      </c>
      <c r="E16" s="42">
        <f>IF(AND(E3&gt;=2025,E6&lt;&gt;0),VLOOKUP(E3,'efecte socio eco fp'!$A$5:$N$30,13,FALSE),0)*corectie!$C$30</f>
        <v>0</v>
      </c>
      <c r="F16" s="42">
        <f>IF(AND(F3&gt;=2025,F6&lt;&gt;0),VLOOKUP(F3,'efecte socio eco fp'!$A$5:$N$30,13,FALSE),0)*corectie!$C$30</f>
        <v>0</v>
      </c>
      <c r="G16" s="42">
        <f>IF(AND(G3&gt;=2025,G6&lt;&gt;0),VLOOKUP(G3,'efecte socio eco fp'!$A$5:$N$30,13,FALSE),0)*corectie!$C$30</f>
        <v>0</v>
      </c>
      <c r="H16" s="42">
        <f>IF(AND(H3&gt;=2025,H6&lt;&gt;0),VLOOKUP(H3,'efecte socio eco fp'!$A$5:$N$30,13,FALSE),0)*corectie!$C$30</f>
        <v>0</v>
      </c>
      <c r="I16" s="42">
        <f>IF(AND(I3&gt;=2025,I6&lt;&gt;0),VLOOKUP(I3,'efecte socio eco fp'!$A$5:$N$30,13,FALSE),0)*corectie!$C$30</f>
        <v>0</v>
      </c>
      <c r="J16" s="42">
        <f>IF(AND(J3&gt;=2025,J6&lt;&gt;0),VLOOKUP(J3,'efecte socio eco fp'!$A$5:$N$30,13,FALSE),0)*corectie!$C$30</f>
        <v>2211911042.2153802</v>
      </c>
      <c r="K16" s="42">
        <f>IF(AND(K3&gt;=2025,K6&lt;&gt;0),VLOOKUP(K3,'efecte socio eco fp'!$A$5:$N$30,13,FALSE),0)*corectie!$C$30</f>
        <v>2220523855.3700318</v>
      </c>
      <c r="L16" s="42">
        <f>IF(AND(L3&gt;=2025,L6&lt;&gt;0),VLOOKUP(L3,'efecte socio eco fp'!$A$5:$N$30,13,FALSE),0)*corectie!$C$30</f>
        <v>2229170205.384449</v>
      </c>
      <c r="M16" s="42">
        <f>IF(AND(M3&gt;=2025,M6&lt;&gt;0),VLOOKUP(M3,'efecte socio eco fp'!$A$5:$N$30,13,FALSE),0)*corectie!$C$30</f>
        <v>2237850222.8455777</v>
      </c>
      <c r="N16" s="42">
        <f>IF(AND(N3&gt;=2025,N6&lt;&gt;0),VLOOKUP(N3,'efecte socio eco fp'!$A$5:$N$30,13,FALSE),0)*corectie!$C$30</f>
        <v>2242838166.3561783</v>
      </c>
      <c r="O16" s="42">
        <f>IF(AND(O3&gt;=2025,O6&lt;&gt;0),VLOOKUP(O3,'efecte socio eco fp'!$A$5:$N$30,13,FALSE),0)*corectie!$C$30</f>
        <v>2247837227.4921732</v>
      </c>
      <c r="P16" s="42">
        <f>IF(AND(P3&gt;=2025,P6&lt;&gt;0),VLOOKUP(P3,'efecte socio eco fp'!$A$5:$N$30,13,FALSE),0)*corectie!$C$30</f>
        <v>2252847431.0336323</v>
      </c>
      <c r="Q16" s="42">
        <f>IF(AND(Q3&gt;=2025,Q6&lt;&gt;0),VLOOKUP(Q3,'efecte socio eco fp'!$A$5:$N$30,13,FALSE),0)*corectie!$C$30</f>
        <v>2257868801.8158598</v>
      </c>
      <c r="R16" s="42">
        <f>IF(AND(R3&gt;=2025,R6&lt;&gt;0),VLOOKUP(R3,'efecte socio eco fp'!$A$5:$N$30,13,FALSE),0)*corectie!$C$30</f>
        <v>2262901364.7295141</v>
      </c>
      <c r="S16" s="42">
        <f>IF(AND(S3&gt;=2025,S6&lt;&gt;0),VLOOKUP(S3,'efecte socio eco fp'!$A$5:$N$30,13,FALSE),0)*corectie!$C$30</f>
        <v>2266586536.0347881</v>
      </c>
      <c r="T16" s="42">
        <f>IF(AND(T3&gt;=2025,T6&lt;&gt;0),VLOOKUP(T3,'efecte socio eco fp'!$A$5:$N$30,13,FALSE),0)*corectie!$C$30</f>
        <v>2270277708.7008643</v>
      </c>
      <c r="U16" s="42">
        <f>IF(AND(U3&gt;=2025,U6&lt;&gt;0),VLOOKUP(U3,'efecte socio eco fp'!$A$5:$N$30,13,FALSE),0)*corectie!$C$30</f>
        <v>2273974892.5010552</v>
      </c>
      <c r="V16" s="42">
        <f>IF(AND(V3&gt;=2025,V6&lt;&gt;0),VLOOKUP(V3,'efecte socio eco fp'!$A$5:$N$30,13,FALSE),0)*corectie!$C$30</f>
        <v>2277678097.2245893</v>
      </c>
      <c r="W16" s="42">
        <f>IF(AND(W3&gt;=2025,W6&lt;&gt;0),VLOOKUP(W3,'efecte socio eco fp'!$A$5:$N$30,13,FALSE),0)*corectie!$C$30</f>
        <v>2281387332.6766367</v>
      </c>
      <c r="X16" s="42">
        <f>IF(AND(X3&gt;=2025,X6&lt;&gt;0),VLOOKUP(X3,'efecte socio eco fp'!$A$5:$N$30,13,FALSE),0)*corectie!$C$30</f>
        <v>2284996633.4333038</v>
      </c>
      <c r="Y16" s="42">
        <f>IF(AND(Y3&gt;=2025,Y6&lt;&gt;0),VLOOKUP(Y3,'efecte socio eco fp'!$A$5:$N$30,13,FALSE),0)*corectie!$C$30</f>
        <v>2288611644.3347435</v>
      </c>
      <c r="Z16" s="42">
        <f>IF(AND(Z3&gt;=2025,Z6&lt;&gt;0),VLOOKUP(Z3,'efecte socio eco fp'!$A$5:$N$30,13,FALSE),0)*corectie!$C$30</f>
        <v>2292232374.4147706</v>
      </c>
      <c r="AA16" s="42">
        <f>IF(AND(AA3&gt;=2025,AA6&lt;&gt;0),VLOOKUP(AA3,'efecte socio eco fp'!$A$5:$N$30,13,FALSE),0)*corectie!$C$30</f>
        <v>2295858832.7214909</v>
      </c>
      <c r="AB16" s="42">
        <f>IF(AND(AB3&gt;=2025,AB6&lt;&gt;0),VLOOKUP(AB3,'efecte socio eco fp'!$A$5:$N$30,13,FALSE),0)*corectie!$C$30</f>
        <v>2299491028.3173265</v>
      </c>
      <c r="AC16" s="42">
        <f>IF(AND(AC3&gt;=2025,AC6&lt;&gt;0),VLOOKUP(AC3,'efecte socio eco fp'!$A$5:$N$30,13,FALSE),0)*corectie!$C$30</f>
        <v>2302263017.4043245</v>
      </c>
      <c r="AD16" s="42">
        <f>IF(AND(AD3&gt;=2025,AD6&lt;&gt;0),VLOOKUP(AD3,'efecte socio eco fp'!$A$5:$N$30,13,FALSE),0)*corectie!$C$30</f>
        <v>2305038348.0670905</v>
      </c>
      <c r="AE16" s="42">
        <f>IF(AND(AE3&gt;=2025,AE6&lt;&gt;0),VLOOKUP(AE3,'efecte socio eco fp'!$A$5:$N$30,13,FALSE),0)*corectie!$C$30</f>
        <v>2307817024.3338251</v>
      </c>
      <c r="AF16" s="42">
        <f>IF(AND(AF3&gt;=2025,AF6&lt;&gt;0),VLOOKUP(AF3,'efecte socio eco fp'!$A$5:$N$30,13,FALSE),0)*corectie!$C$30</f>
        <v>2310599050.2375851</v>
      </c>
      <c r="AG16" s="42">
        <f>IF(AND(AG3&gt;=2025,AG6&lt;&gt;0),VLOOKUP(AG3,'efecte socio eco fp'!$A$5:$N$30,13,FALSE),0)*corectie!$C$30</f>
        <v>0</v>
      </c>
      <c r="AH16" s="42">
        <f>IF(AND(AH3&gt;=2025,AH6&lt;&gt;0),VLOOKUP(AH3,'efecte socio eco fp'!$A$5:$N$30,13,FALSE),0)*corectie!$C$30</f>
        <v>0</v>
      </c>
      <c r="AI16" s="42">
        <f>IF(AND(AI3&gt;=2025,AI6&lt;&gt;0),VLOOKUP(AI3,'efecte socio eco fp'!$A$5:$N$30,13,FALSE),0)*corectie!$C$30</f>
        <v>0</v>
      </c>
      <c r="AJ16" s="42">
        <f>IF(AND(AJ3&gt;=2025,AJ6&lt;&gt;0),VLOOKUP(AJ3,'efecte socio eco fp'!$A$5:$N$30,13,FALSE),0)*corectie!$C$30</f>
        <v>0</v>
      </c>
      <c r="AK16" s="42">
        <f>IF(AND(AK3&gt;=2025,AK6&lt;&gt;0),VLOOKUP(AK3,'efecte socio eco fp'!$A$5:$N$30,13,FALSE),0)*corectie!$C$30</f>
        <v>0</v>
      </c>
      <c r="AL16" s="42">
        <f>IF(AND(AL3&gt;=2025,AL6&lt;&gt;0),VLOOKUP(AL3,'efecte socio eco fp'!$A$5:$N$30,13,FALSE),0)*corectie!$C$30</f>
        <v>0</v>
      </c>
      <c r="AM16" s="42">
        <f>IF(AND(AM3&gt;=2025,AM6&lt;&gt;0),VLOOKUP(AM3,'efecte socio eco fp'!$A$5:$N$30,13,FALSE),0)*corectie!$C$30</f>
        <v>0</v>
      </c>
      <c r="AN16" s="42">
        <f>IF(AND(AN3&gt;=2025,AN6&lt;&gt;0),VLOOKUP(AN3,'efecte socio eco fp'!$A$5:$N$30,13,FALSE),0)*corectie!$C$30</f>
        <v>0</v>
      </c>
      <c r="AO16" s="42">
        <f>IF(AND(AO3&gt;=2025,AO6&lt;&gt;0),VLOOKUP(AO3,'efecte socio eco fp'!$A$5:$N$30,13,FALSE),0)*corectie!$C$30</f>
        <v>0</v>
      </c>
      <c r="AP16" s="42">
        <f>IF(AND(AP3&gt;=2025,AP6&lt;&gt;0),VLOOKUP(AP3,'efecte socio eco fp'!$A$5:$N$30,13,FALSE),0)*corectie!$C$30</f>
        <v>0</v>
      </c>
      <c r="AQ16" s="42">
        <f>IF(AND(AQ3&gt;=2025,AQ6&lt;&gt;0),VLOOKUP(AQ3,'efecte socio eco fp'!$A$5:$N$30,13,FALSE),0)*corectie!$C$30</f>
        <v>0</v>
      </c>
      <c r="AR16" s="42">
        <f>IF(AND(AR3&gt;=2025,AR6&lt;&gt;0),VLOOKUP(AR3,'efecte socio eco fp'!$A$5:$N$30,13,FALSE),0)*corectie!$C$30</f>
        <v>0</v>
      </c>
      <c r="AS16" s="42">
        <f>IF(AND(AS3&gt;=2025,AS6&lt;&gt;0),VLOOKUP(AS3,'efecte socio eco fp'!$A$5:$N$30,13,FALSE),0)*corectie!$C$30</f>
        <v>0</v>
      </c>
      <c r="AT16" s="42">
        <f>IF(AND(AT3&gt;=2025,AT6&lt;&gt;0),VLOOKUP(AT3,'efecte socio eco fp'!$A$5:$N$30,13,FALSE),0)*corectie!$C$30</f>
        <v>0</v>
      </c>
      <c r="AU16" s="42">
        <f>IF(AND(AU3&gt;=2025,AU6&lt;&gt;0),VLOOKUP(AU3,'efecte socio eco fp'!$A$5:$N$30,13,FALSE),0)*corectie!$C$30</f>
        <v>0</v>
      </c>
      <c r="AV16" s="42">
        <f>IF(AND(AV3&gt;=2025,AV6&lt;&gt;0),VLOOKUP(AV3,'efecte socio eco fp'!$A$5:$N$30,13,FALSE),0)*corectie!$C$30</f>
        <v>0</v>
      </c>
      <c r="AW16" s="42">
        <f>IF(AND(AW3&gt;=2025,AW6&lt;&gt;0),VLOOKUP(AW3,'efecte socio eco fp'!$A$5:$N$30,13,FALSE),0)*corectie!$C$30</f>
        <v>0</v>
      </c>
      <c r="AX16" s="42">
        <f>IF(AND(AX3&gt;=2025,AX6&lt;&gt;0),VLOOKUP(AX3,'efecte socio eco fp'!$A$5:$N$30,13,FALSE),0)*corectie!$C$30</f>
        <v>0</v>
      </c>
      <c r="AY16" s="42">
        <f>IF(AND(AY3&gt;=2025,AY6&lt;&gt;0),VLOOKUP(AY3,'efecte socio eco fp'!$A$5:$N$30,13,FALSE),0)*corectie!$C$30</f>
        <v>0</v>
      </c>
      <c r="AZ16" s="42">
        <f>IF(AND(AZ3&gt;=2025,AZ6&lt;&gt;0),VLOOKUP(AZ3,'efecte socio eco fp'!$A$5:$N$30,13,FALSE),0)*corectie!$C$30</f>
        <v>0</v>
      </c>
      <c r="BA16" s="42">
        <f>IF(AND(BA3&gt;=2025,BA6&lt;&gt;0),VLOOKUP(BA3,'efecte socio eco fp'!$A$5:$N$30,13,FALSE),0)*corectie!$C$30</f>
        <v>0</v>
      </c>
      <c r="BB16" s="42">
        <f>IF(AND(BB3&gt;=2025,BB6&lt;&gt;0),VLOOKUP(BB3,'efecte socio eco fp'!$A$5:$N$30,13,FALSE),0)*corectie!$C$30</f>
        <v>0</v>
      </c>
      <c r="BC16" s="42">
        <f>IF(AND(BC3&gt;=2025,BC6&lt;&gt;0),VLOOKUP(BC3,'efecte socio eco fp'!$A$5:$N$30,13,FALSE),0)*corectie!$C$30</f>
        <v>0</v>
      </c>
      <c r="BD16" s="42">
        <f>IF(AND(BD3&gt;=2025,BD6&lt;&gt;0),VLOOKUP(BD3,'efecte socio eco fp'!$A$5:$N$30,13,FALSE),0)*corectie!$C$30</f>
        <v>0</v>
      </c>
      <c r="BE16" s="42">
        <f>IF(AND(BE3&gt;=2025,BE6&lt;&gt;0),VLOOKUP(BE3,'efecte socio eco fp'!$A$5:$N$30,13,FALSE),0)*corectie!$C$30</f>
        <v>0</v>
      </c>
      <c r="BF16" s="42">
        <f>IF(AND(BF3&gt;=2025,BF6&lt;&gt;0),VLOOKUP(BF3,'efecte socio eco fp'!$A$5:$N$30,13,FALSE),0)*corectie!$C$30</f>
        <v>0</v>
      </c>
      <c r="BG16" s="42">
        <f>IF(AND(BG3&gt;=2025,BG6&lt;&gt;0),VLOOKUP(BG3,'efecte socio eco fp'!$A$5:$N$30,13,FALSE),0)*corectie!$C$30</f>
        <v>0</v>
      </c>
      <c r="BH16" s="42">
        <f>IF(AND(BH3&gt;=2025,BH6&lt;&gt;0),VLOOKUP(BH3,'efecte socio eco fp'!$A$5:$N$30,13,FALSE),0)*corectie!$C$30</f>
        <v>0</v>
      </c>
      <c r="BI16" s="42">
        <f>IF(AND(BI3&gt;=2025,BI6&lt;&gt;0),VLOOKUP(BI3,'efecte socio eco fp'!$A$5:$N$30,13,FALSE),0)*corectie!$C$30</f>
        <v>0</v>
      </c>
      <c r="BJ16" s="42">
        <f>IF(AND(BJ3&gt;=2025,BJ6&lt;&gt;0),VLOOKUP(BJ3,'efecte socio eco fp'!$A$5:$N$30,13,FALSE),0)*corectie!$C$30</f>
        <v>0</v>
      </c>
      <c r="BK16" s="42">
        <f>IF(AND(BK3&gt;=2025,BK6&lt;&gt;0),VLOOKUP(BK3,'efecte socio eco fp'!$A$5:$N$30,13,FALSE),0)*corectie!$C$30</f>
        <v>0</v>
      </c>
      <c r="BL16" s="42">
        <f>IF(AND(BL3&gt;=2025,BL6&lt;&gt;0),VLOOKUP(BL3,'efecte socio eco fp'!$A$5:$N$30,13,FALSE),0)*corectie!$C$30</f>
        <v>0</v>
      </c>
      <c r="BM16" s="42">
        <f>IF(AND(BM3&gt;=2025,BM6&lt;&gt;0),VLOOKUP(BM3,'efecte socio eco fp'!$A$5:$N$30,13,FALSE),0)*corectie!$C$30</f>
        <v>0</v>
      </c>
      <c r="BN16" s="42">
        <f>IF(AND(BN3&gt;=2025,BN6&lt;&gt;0),VLOOKUP(BN3,'efecte socio eco fp'!$A$5:$N$30,13,FALSE),0)*corectie!$C$30</f>
        <v>0</v>
      </c>
      <c r="BO16" s="42">
        <f>IF(AND(BO3&gt;=2025,BO6&lt;&gt;0),VLOOKUP(BO3,'efecte socio eco fp'!$A$5:$N$30,13,FALSE),0)*corectie!$C$30</f>
        <v>0</v>
      </c>
      <c r="BP16" s="42">
        <f>IF(AND(BP3&gt;=2025,BP6&lt;&gt;0),VLOOKUP(BP3,'efecte socio eco fp'!$A$5:$N$30,13,FALSE),0)*corectie!$C$30</f>
        <v>0</v>
      </c>
      <c r="BQ16" s="42">
        <f>IF(AND(BQ3&gt;=2025,BQ6&lt;&gt;0),VLOOKUP(BQ3,'efecte socio eco fp'!$A$5:$N$30,13,FALSE),0)*corectie!$C$30</f>
        <v>0</v>
      </c>
      <c r="BR16" s="42">
        <f>IF(AND(BR3&gt;=2025,BR6&lt;&gt;0),VLOOKUP(BR3,'efecte socio eco fp'!$A$5:$N$30,13,FALSE),0)*corectie!$C$30</f>
        <v>0</v>
      </c>
      <c r="BS16" s="42">
        <f>IF(AND(BS3&gt;=2025,BS6&lt;&gt;0),VLOOKUP(BS3,'efecte socio eco fp'!$A$5:$N$30,13,FALSE),0)*corectie!$C$30</f>
        <v>0</v>
      </c>
      <c r="BT16" s="42">
        <f>IF(AND(BT3&gt;=2025,BT6&lt;&gt;0),VLOOKUP(BT3,'efecte socio eco fp'!$A$5:$N$30,13,FALSE),0)*corectie!$C$30</f>
        <v>0</v>
      </c>
      <c r="BU16" s="42">
        <f>IF(AND(BU3&gt;=2025,BU6&lt;&gt;0),VLOOKUP(BU3,'efecte socio eco fp'!$A$5:$N$30,13,FALSE),0)*corectie!$C$30</f>
        <v>0</v>
      </c>
      <c r="BV16" s="42">
        <f>IF(AND(BV3&gt;=2025,BV6&lt;&gt;0),VLOOKUP(BV3,'efecte socio eco fp'!$A$5:$N$30,13,FALSE),0)*corectie!$C$30</f>
        <v>0</v>
      </c>
      <c r="BW16" s="42">
        <f>IF(AND(BW3&gt;=2025,BW6&lt;&gt;0),VLOOKUP(BW3,'efecte socio eco fp'!$A$5:$N$30,13,FALSE),0)*corectie!$C$30</f>
        <v>0</v>
      </c>
      <c r="BX16" s="42">
        <f>IF(AND(BX3&gt;=2025,BX6&lt;&gt;0),VLOOKUP(BX3,'efecte socio eco fp'!$A$5:$N$30,13,FALSE),0)*corectie!$C$30</f>
        <v>0</v>
      </c>
      <c r="BY16" s="42">
        <f>IF(AND(BY3&gt;=2025,BY6&lt;&gt;0),VLOOKUP(BY3,'efecte socio eco fp'!$A$5:$N$30,13,FALSE),0)*corectie!$C$30</f>
        <v>0</v>
      </c>
      <c r="BZ16" s="42">
        <f>IF(AND(BZ3&gt;=2025,BZ6&lt;&gt;0),VLOOKUP(BZ3,'efecte socio eco fp'!$A$5:$N$30,13,FALSE),0)*corectie!$C$30</f>
        <v>0</v>
      </c>
      <c r="CA16" s="42">
        <f>IF(AND(CA3&gt;=2025,CA6&lt;&gt;0),VLOOKUP(CA3,'efecte socio eco fp'!$A$5:$N$30,13,FALSE),0)*corectie!$C$30</f>
        <v>0</v>
      </c>
      <c r="CB16" s="42">
        <f>IF(AND(CB3&gt;=2025,CB6&lt;&gt;0),VLOOKUP(CB3,'efecte socio eco fp'!$A$5:$N$30,13,FALSE),0)*corectie!$C$30</f>
        <v>0</v>
      </c>
      <c r="CC16" s="42">
        <f>IF(AND(CC3&gt;=2025,CC6&lt;&gt;0),VLOOKUP(CC3,'efecte socio eco fp'!$A$5:$N$30,13,FALSE),0)*corectie!$C$30</f>
        <v>0</v>
      </c>
      <c r="CD16" s="42">
        <f>IF(AND(CD3&gt;=2025,CD6&lt;&gt;0),VLOOKUP(CD3,'efecte socio eco fp'!$A$5:$N$30,13,FALSE),0)*corectie!$C$30</f>
        <v>0</v>
      </c>
      <c r="CE16" s="42">
        <f>IF(AND(CE3&gt;=2025,CE6&lt;&gt;0),VLOOKUP(CE3,'efecte socio eco fp'!$A$5:$N$30,13,FALSE),0)*corectie!$C$30</f>
        <v>0</v>
      </c>
    </row>
    <row r="17" spans="1:83">
      <c r="A17" t="s">
        <v>569</v>
      </c>
      <c r="B17" t="s">
        <v>538</v>
      </c>
      <c r="C17" s="42">
        <f>C15-C16</f>
        <v>0</v>
      </c>
      <c r="D17" s="42">
        <f t="shared" ref="D17:BO17" si="6">D15-D16</f>
        <v>0</v>
      </c>
      <c r="E17" s="42">
        <f t="shared" si="6"/>
        <v>0</v>
      </c>
      <c r="F17" s="42">
        <f t="shared" si="6"/>
        <v>0</v>
      </c>
      <c r="G17" s="42">
        <f t="shared" si="6"/>
        <v>0</v>
      </c>
      <c r="H17" s="42">
        <f t="shared" si="6"/>
        <v>0</v>
      </c>
      <c r="I17" s="42">
        <f t="shared" si="6"/>
        <v>0</v>
      </c>
      <c r="J17" s="42">
        <f t="shared" si="6"/>
        <v>9924563.7730050087</v>
      </c>
      <c r="K17" s="42">
        <f t="shared" si="6"/>
        <v>10159019.501877308</v>
      </c>
      <c r="L17" s="42">
        <f t="shared" si="6"/>
        <v>10395167.875132084</v>
      </c>
      <c r="M17" s="42">
        <f t="shared" si="6"/>
        <v>10633018.588431835</v>
      </c>
      <c r="N17" s="42">
        <f t="shared" si="6"/>
        <v>10699351.121074677</v>
      </c>
      <c r="O17" s="42">
        <f t="shared" si="6"/>
        <v>10765927.334403515</v>
      </c>
      <c r="P17" s="42">
        <f t="shared" si="6"/>
        <v>10832747.98697567</v>
      </c>
      <c r="Q17" s="42">
        <f t="shared" si="6"/>
        <v>10899813.839522839</v>
      </c>
      <c r="R17" s="42">
        <f t="shared" si="6"/>
        <v>10967125.654957771</v>
      </c>
      <c r="S17" s="42">
        <f t="shared" si="6"/>
        <v>10936763.966950893</v>
      </c>
      <c r="T17" s="42">
        <f t="shared" si="6"/>
        <v>10906275.327059746</v>
      </c>
      <c r="U17" s="42">
        <f t="shared" si="6"/>
        <v>10875659.403963566</v>
      </c>
      <c r="V17" s="42">
        <f t="shared" si="6"/>
        <v>10844915.865600586</v>
      </c>
      <c r="W17" s="42">
        <f t="shared" si="6"/>
        <v>10814044.379168987</v>
      </c>
      <c r="X17" s="42">
        <f t="shared" si="6"/>
        <v>10828875.900612831</v>
      </c>
      <c r="Y17" s="42">
        <f t="shared" si="6"/>
        <v>10843727.286392212</v>
      </c>
      <c r="Z17" s="42">
        <f t="shared" si="6"/>
        <v>10858598.562242031</v>
      </c>
      <c r="AA17" s="42">
        <f t="shared" si="6"/>
        <v>10873489.753929138</v>
      </c>
      <c r="AB17" s="42">
        <f t="shared" si="6"/>
        <v>10888400.887252331</v>
      </c>
      <c r="AC17" s="42">
        <f t="shared" si="6"/>
        <v>10840821.081793785</v>
      </c>
      <c r="AD17" s="42">
        <f t="shared" si="6"/>
        <v>10793112.335618019</v>
      </c>
      <c r="AE17" s="42">
        <f t="shared" si="6"/>
        <v>10745274.408875942</v>
      </c>
      <c r="AF17" s="42">
        <f t="shared" si="6"/>
        <v>10697307.061331749</v>
      </c>
      <c r="AG17" s="42">
        <f t="shared" si="6"/>
        <v>0</v>
      </c>
      <c r="AH17" s="42">
        <f t="shared" si="6"/>
        <v>0</v>
      </c>
      <c r="AI17" s="42">
        <f t="shared" si="6"/>
        <v>0</v>
      </c>
      <c r="AJ17" s="42">
        <f t="shared" si="6"/>
        <v>0</v>
      </c>
      <c r="AK17" s="42">
        <f t="shared" si="6"/>
        <v>0</v>
      </c>
      <c r="AL17" s="42">
        <f t="shared" si="6"/>
        <v>0</v>
      </c>
      <c r="AM17" s="42">
        <f t="shared" si="6"/>
        <v>0</v>
      </c>
      <c r="AN17" s="42">
        <f t="shared" si="6"/>
        <v>0</v>
      </c>
      <c r="AO17" s="42">
        <f t="shared" si="6"/>
        <v>0</v>
      </c>
      <c r="AP17" s="42">
        <f t="shared" si="6"/>
        <v>0</v>
      </c>
      <c r="AQ17" s="42">
        <f t="shared" si="6"/>
        <v>0</v>
      </c>
      <c r="AR17" s="42">
        <f t="shared" si="6"/>
        <v>0</v>
      </c>
      <c r="AS17" s="42">
        <f t="shared" si="6"/>
        <v>0</v>
      </c>
      <c r="AT17" s="42">
        <f t="shared" si="6"/>
        <v>0</v>
      </c>
      <c r="AU17" s="42">
        <f t="shared" si="6"/>
        <v>0</v>
      </c>
      <c r="AV17" s="42">
        <f t="shared" si="6"/>
        <v>0</v>
      </c>
      <c r="AW17" s="42">
        <f t="shared" si="6"/>
        <v>0</v>
      </c>
      <c r="AX17" s="42">
        <f t="shared" si="6"/>
        <v>0</v>
      </c>
      <c r="AY17" s="42">
        <f t="shared" si="6"/>
        <v>0</v>
      </c>
      <c r="AZ17" s="42">
        <f t="shared" si="6"/>
        <v>0</v>
      </c>
      <c r="BA17" s="42">
        <f t="shared" si="6"/>
        <v>0</v>
      </c>
      <c r="BB17" s="42">
        <f t="shared" si="6"/>
        <v>0</v>
      </c>
      <c r="BC17" s="42">
        <f t="shared" si="6"/>
        <v>0</v>
      </c>
      <c r="BD17" s="42">
        <f t="shared" si="6"/>
        <v>0</v>
      </c>
      <c r="BE17" s="42">
        <f t="shared" si="6"/>
        <v>0</v>
      </c>
      <c r="BF17" s="42">
        <f t="shared" si="6"/>
        <v>0</v>
      </c>
      <c r="BG17" s="42">
        <f t="shared" si="6"/>
        <v>0</v>
      </c>
      <c r="BH17" s="42">
        <f t="shared" si="6"/>
        <v>0</v>
      </c>
      <c r="BI17" s="42">
        <f t="shared" si="6"/>
        <v>0</v>
      </c>
      <c r="BJ17" s="42">
        <f t="shared" si="6"/>
        <v>0</v>
      </c>
      <c r="BK17" s="42">
        <f t="shared" si="6"/>
        <v>0</v>
      </c>
      <c r="BL17" s="42">
        <f t="shared" si="6"/>
        <v>0</v>
      </c>
      <c r="BM17" s="42">
        <f t="shared" si="6"/>
        <v>0</v>
      </c>
      <c r="BN17" s="42">
        <f t="shared" si="6"/>
        <v>0</v>
      </c>
      <c r="BO17" s="42">
        <f t="shared" si="6"/>
        <v>0</v>
      </c>
      <c r="BP17" s="42">
        <f t="shared" ref="BP17:CE17" si="7">BP15-BP16</f>
        <v>0</v>
      </c>
      <c r="BQ17" s="42">
        <f t="shared" si="7"/>
        <v>0</v>
      </c>
      <c r="BR17" s="42">
        <f t="shared" si="7"/>
        <v>0</v>
      </c>
      <c r="BS17" s="42">
        <f t="shared" si="7"/>
        <v>0</v>
      </c>
      <c r="BT17" s="42">
        <f t="shared" si="7"/>
        <v>0</v>
      </c>
      <c r="BU17" s="42">
        <f t="shared" si="7"/>
        <v>0</v>
      </c>
      <c r="BV17" s="42">
        <f t="shared" si="7"/>
        <v>0</v>
      </c>
      <c r="BW17" s="42">
        <f t="shared" si="7"/>
        <v>0</v>
      </c>
      <c r="BX17" s="42">
        <f t="shared" si="7"/>
        <v>0</v>
      </c>
      <c r="BY17" s="42">
        <f t="shared" si="7"/>
        <v>0</v>
      </c>
      <c r="BZ17" s="42">
        <f t="shared" si="7"/>
        <v>0</v>
      </c>
      <c r="CA17" s="42">
        <f t="shared" si="7"/>
        <v>0</v>
      </c>
      <c r="CB17" s="42">
        <f t="shared" si="7"/>
        <v>0</v>
      </c>
      <c r="CC17" s="42">
        <f t="shared" si="7"/>
        <v>0</v>
      </c>
      <c r="CD17" s="42">
        <f t="shared" si="7"/>
        <v>0</v>
      </c>
      <c r="CE17" s="42">
        <f t="shared" si="7"/>
        <v>0</v>
      </c>
    </row>
    <row r="18" spans="1:83"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</row>
    <row r="19" spans="1:83">
      <c r="A19" t="s">
        <v>571</v>
      </c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194"/>
      <c r="AE19" s="42"/>
      <c r="AF19" s="42"/>
      <c r="AG19" s="42"/>
    </row>
    <row r="20" spans="1:83">
      <c r="A20" t="s">
        <v>490</v>
      </c>
      <c r="B20" t="s">
        <v>538</v>
      </c>
      <c r="C20" s="42">
        <f>IF(AND(C$3&gt;=2025,C$6&lt;&gt;0),VLOOKUP(C$3,'efecte socio eco fp'!$A$5:$N$30,3,FALSE),0)</f>
        <v>0</v>
      </c>
      <c r="D20" s="42">
        <f>IF(AND(D$3&gt;=2025,D$6&lt;&gt;0),VLOOKUP(D$3,'efecte socio eco fp'!$A$5:$N$30,3,FALSE),0)</f>
        <v>0</v>
      </c>
      <c r="E20" s="42">
        <f>IF(AND(E$3&gt;=2025,E$6&lt;&gt;0),VLOOKUP(E$3,'efecte socio eco fp'!$A$5:$N$30,3,FALSE),0)</f>
        <v>0</v>
      </c>
      <c r="F20" s="42">
        <f>IF(AND(F$3&gt;=2025,F$6&lt;&gt;0),VLOOKUP(F$3,'efecte socio eco fp'!$A$5:$N$30,3,FALSE),0)</f>
        <v>0</v>
      </c>
      <c r="G20" s="42">
        <f>IF(AND(G$3&gt;=2025,G$6&lt;&gt;0),VLOOKUP(G$3,'efecte socio eco fp'!$A$5:$N$30,3,FALSE),0)</f>
        <v>0</v>
      </c>
      <c r="H20" s="42">
        <f>IF(AND(H$3&gt;=2025,H$6&lt;&gt;0),VLOOKUP(H$3,'efecte socio eco fp'!$A$5:$N$30,3,FALSE),0)</f>
        <v>0</v>
      </c>
      <c r="I20" s="42">
        <f>IF(AND(I$3&gt;=2025,I$6&lt;&gt;0),VLOOKUP(I$3,'efecte socio eco fp'!$A$5:$N$30,3,FALSE),0)</f>
        <v>0</v>
      </c>
      <c r="J20" s="42">
        <f>IF(AND(J$3&gt;=2025,J$6&lt;&gt;0),VLOOKUP(J$3,'efecte socio eco fp'!$A$5:$N$30,3,FALSE),0)</f>
        <v>13424305102.372194</v>
      </c>
      <c r="K20" s="42">
        <f>IF(AND(K$3&gt;=2025,K$6&lt;&gt;0),VLOOKUP(K$3,'efecte socio eco fp'!$A$5:$N$30,3,FALSE),0)</f>
        <v>14015073771.695414</v>
      </c>
      <c r="L20" s="42">
        <f>IF(AND(L$3&gt;=2025,L$6&lt;&gt;0),VLOOKUP(L$3,'efecte socio eco fp'!$A$5:$N$30,3,FALSE),0)</f>
        <v>14631840629.974592</v>
      </c>
      <c r="M20" s="42">
        <f>IF(AND(M$3&gt;=2025,M$6&lt;&gt;0),VLOOKUP(M$3,'efecte socio eco fp'!$A$5:$N$30,3,FALSE),0)</f>
        <v>15275749789.726337</v>
      </c>
      <c r="N20" s="42">
        <f>IF(AND(N$3&gt;=2025,N$6&lt;&gt;0),VLOOKUP(N$3,'efecte socio eco fp'!$A$5:$N$30,3,FALSE),0)</f>
        <v>15746109086.037289</v>
      </c>
      <c r="O20" s="42">
        <f>IF(AND(O$3&gt;=2025,O$6&lt;&gt;0),VLOOKUP(O$3,'efecte socio eco fp'!$A$5:$N$30,3,FALSE),0)</f>
        <v>16230951328.892372</v>
      </c>
      <c r="P20" s="42">
        <f>IF(AND(P$3&gt;=2025,P$6&lt;&gt;0),VLOOKUP(P$3,'efecte socio eco fp'!$A$5:$N$30,3,FALSE),0)</f>
        <v>16730722466.191936</v>
      </c>
      <c r="Q20" s="42">
        <f>IF(AND(Q$3&gt;=2025,Q$6&lt;&gt;0),VLOOKUP(Q$3,'efecte socio eco fp'!$A$5:$N$30,3,FALSE),0)</f>
        <v>17245882177.125698</v>
      </c>
      <c r="R20" s="42">
        <f>IF(AND(R$3&gt;=2025,R$6&lt;&gt;0),VLOOKUP(R$3,'efecte socio eco fp'!$A$5:$N$30,3,FALSE),0)</f>
        <v>17776904294.976166</v>
      </c>
      <c r="S20" s="42">
        <f>IF(AND(S$3&gt;=2025,S$6&lt;&gt;0),VLOOKUP(S$3,'efecte socio eco fp'!$A$5:$N$30,3,FALSE),0)</f>
        <v>18312811786.174915</v>
      </c>
      <c r="T20" s="42">
        <f>IF(AND(T$3&gt;=2025,T$6&lt;&gt;0),VLOOKUP(T$3,'efecte socio eco fp'!$A$5:$N$30,3,FALSE),0)</f>
        <v>18864874893.354797</v>
      </c>
      <c r="U20" s="42">
        <f>IF(AND(U$3&gt;=2025,U$6&lt;&gt;0),VLOOKUP(U$3,'efecte socio eco fp'!$A$5:$N$30,3,FALSE),0)</f>
        <v>19433580648.199478</v>
      </c>
      <c r="V20" s="42">
        <f>IF(AND(V$3&gt;=2025,V$6&lt;&gt;0),VLOOKUP(V$3,'efecte socio eco fp'!$A$5:$N$30,3,FALSE),0)</f>
        <v>20019430764.584949</v>
      </c>
      <c r="W20" s="42">
        <f>IF(AND(W$3&gt;=2025,W$6&lt;&gt;0),VLOOKUP(W$3,'efecte socio eco fp'!$A$5:$N$30,3,FALSE),0)</f>
        <v>20622942081.192978</v>
      </c>
      <c r="X20" s="42">
        <f>IF(AND(X$3&gt;=2025,X$6&lt;&gt;0),VLOOKUP(X$3,'efecte socio eco fp'!$A$5:$N$30,3,FALSE),0)</f>
        <v>21169227068.181423</v>
      </c>
      <c r="Y20" s="42">
        <f>IF(AND(Y$3&gt;=2025,Y$6&lt;&gt;0),VLOOKUP(Y$3,'efecte socio eco fp'!$A$5:$N$30,3,FALSE),0)</f>
        <v>21729982700.81461</v>
      </c>
      <c r="Z20" s="42">
        <f>IF(AND(Z$3&gt;=2025,Z$6&lt;&gt;0),VLOOKUP(Z$3,'efecte socio eco fp'!$A$5:$N$30,3,FALSE),0)</f>
        <v>22305592294.743458</v>
      </c>
      <c r="AA20" s="42">
        <f>IF(AND(AA$3&gt;=2025,AA$6&lt;&gt;0),VLOOKUP(AA$3,'efecte socio eco fp'!$A$5:$N$30,3,FALSE),0)</f>
        <v>22896449319.339176</v>
      </c>
      <c r="AB20" s="42">
        <f>IF(AND(AB$3&gt;=2025,AB$6&lt;&gt;0),VLOOKUP(AB$3,'efecte socio eco fp'!$A$5:$N$30,3,FALSE),0)</f>
        <v>23502957666.65707</v>
      </c>
      <c r="AC20" s="42">
        <f>IF(AND(AC$3&gt;=2025,AC$6&lt;&gt;0),VLOOKUP(AC$3,'efecte socio eco fp'!$A$5:$N$30,3,FALSE),0)</f>
        <v>24108502922.084686</v>
      </c>
      <c r="AD20" s="42">
        <f>IF(AND(AD$3&gt;=2025,AD$6&lt;&gt;0),VLOOKUP(AD$3,'efecte socio eco fp'!$A$5:$N$30,3,FALSE),0)</f>
        <v>24729649833.336712</v>
      </c>
      <c r="AE20" s="42">
        <f>IF(AND(AE$3&gt;=2025,AE$6&lt;&gt;0),VLOOKUP(AE$3,'efecte socio eco fp'!$A$5:$N$30,3,FALSE),0)</f>
        <v>25366800371.466976</v>
      </c>
      <c r="AF20" s="42">
        <f>IF(AND(AF$3&gt;=2025,AF$6&lt;&gt;0),VLOOKUP(AF$3,'efecte socio eco fp'!$A$5:$N$30,3,FALSE),0)</f>
        <v>26020366864.169003</v>
      </c>
      <c r="AG20" s="42">
        <f>IF(AND(AG$3&gt;=2025,AG$6&lt;&gt;0),VLOOKUP(AG$3,'efecte socio eco fp'!$A$5:$N$30,3,FALSE),0)</f>
        <v>0</v>
      </c>
      <c r="AH20" s="42">
        <f>IF(AND(AH$3&gt;=2025,AH$6&lt;&gt;0),VLOOKUP(AH$3,'efecte socio eco fp'!$A$5:$N$30,3,FALSE),0)</f>
        <v>0</v>
      </c>
      <c r="AI20" s="42">
        <f>IF(AND(AI$3&gt;=2025,AI$6&lt;&gt;0),VLOOKUP(AI$3,'efecte socio eco fp'!$A$5:$N$30,3,FALSE),0)</f>
        <v>0</v>
      </c>
      <c r="AJ20" s="42">
        <f>IF(AND(AJ$3&gt;=2025,AJ$6&lt;&gt;0),VLOOKUP(AJ$3,'efecte socio eco fp'!$A$5:$N$30,3,FALSE),0)</f>
        <v>0</v>
      </c>
      <c r="AK20" s="42">
        <f>IF(AND(AK$3&gt;=2025,AK$6&lt;&gt;0),VLOOKUP(AK$3,'efecte socio eco fp'!$A$5:$N$30,3,FALSE),0)</f>
        <v>0</v>
      </c>
      <c r="AL20" s="42">
        <f>IF(AND(AL$3&gt;=2025,AL$6&lt;&gt;0),VLOOKUP(AL$3,'efecte socio eco fp'!$A$5:$N$30,3,FALSE),0)</f>
        <v>0</v>
      </c>
      <c r="AM20" s="42">
        <f>IF(AND(AM$3&gt;=2025,AM$6&lt;&gt;0),VLOOKUP(AM$3,'efecte socio eco fp'!$A$5:$N$30,3,FALSE),0)</f>
        <v>0</v>
      </c>
      <c r="AN20" s="42">
        <f>IF(AND(AN$3&gt;=2025,AN$6&lt;&gt;0),VLOOKUP(AN$3,'efecte socio eco fp'!$A$5:$N$30,3,FALSE),0)</f>
        <v>0</v>
      </c>
      <c r="AO20" s="42">
        <f>IF(AND(AO$3&gt;=2025,AO$6&lt;&gt;0),VLOOKUP(AO$3,'efecte socio eco fp'!$A$5:$N$30,3,FALSE),0)</f>
        <v>0</v>
      </c>
      <c r="AP20" s="42">
        <f>IF(AND(AP$3&gt;=2025,AP$6&lt;&gt;0),VLOOKUP(AP$3,'efecte socio eco fp'!$A$5:$N$30,3,FALSE),0)</f>
        <v>0</v>
      </c>
      <c r="AQ20" s="42">
        <f>IF(AND(AQ$3&gt;=2025,AQ$6&lt;&gt;0),VLOOKUP(AQ$3,'efecte socio eco fp'!$A$5:$N$30,3,FALSE),0)</f>
        <v>0</v>
      </c>
      <c r="AR20" s="42">
        <f>IF(AND(AR$3&gt;=2025,AR$6&lt;&gt;0),VLOOKUP(AR$3,'efecte socio eco fp'!$A$5:$N$30,3,FALSE),0)</f>
        <v>0</v>
      </c>
      <c r="AS20" s="42">
        <f>IF(AND(AS$3&gt;=2025,AS$6&lt;&gt;0),VLOOKUP(AS$3,'efecte socio eco fp'!$A$5:$N$30,3,FALSE),0)</f>
        <v>0</v>
      </c>
      <c r="AT20" s="42">
        <f>IF(AND(AT$3&gt;=2025,AT$6&lt;&gt;0),VLOOKUP(AT$3,'efecte socio eco fp'!$A$5:$N$30,3,FALSE),0)</f>
        <v>0</v>
      </c>
      <c r="AU20" s="42">
        <f>IF(AND(AU$3&gt;=2025,AU$6&lt;&gt;0),VLOOKUP(AU$3,'efecte socio eco fp'!$A$5:$N$30,3,FALSE),0)</f>
        <v>0</v>
      </c>
      <c r="AV20" s="42">
        <f>IF(AND(AV$3&gt;=2025,AV$6&lt;&gt;0),VLOOKUP(AV$3,'efecte socio eco fp'!$A$5:$N$30,3,FALSE),0)</f>
        <v>0</v>
      </c>
      <c r="AW20" s="42">
        <f>IF(AND(AW$3&gt;=2025,AW$6&lt;&gt;0),VLOOKUP(AW$3,'efecte socio eco fp'!$A$5:$N$30,3,FALSE),0)</f>
        <v>0</v>
      </c>
      <c r="AX20" s="42">
        <f>IF(AND(AX$3&gt;=2025,AX$6&lt;&gt;0),VLOOKUP(AX$3,'efecte socio eco fp'!$A$5:$N$30,3,FALSE),0)</f>
        <v>0</v>
      </c>
      <c r="AY20" s="42">
        <f>IF(AND(AY$3&gt;=2025,AY$6&lt;&gt;0),VLOOKUP(AY$3,'efecte socio eco fp'!$A$5:$N$30,3,FALSE),0)</f>
        <v>0</v>
      </c>
      <c r="AZ20" s="42">
        <f>IF(AND(AZ$3&gt;=2025,AZ$6&lt;&gt;0),VLOOKUP(AZ$3,'efecte socio eco fp'!$A$5:$N$30,3,FALSE),0)</f>
        <v>0</v>
      </c>
      <c r="BA20" s="42">
        <f>IF(AND(BA$3&gt;=2025,BA$6&lt;&gt;0),VLOOKUP(BA$3,'efecte socio eco fp'!$A$5:$N$30,3,FALSE),0)</f>
        <v>0</v>
      </c>
      <c r="BB20" s="42">
        <f>IF(AND(BB$3&gt;=2025,BB$6&lt;&gt;0),VLOOKUP(BB$3,'efecte socio eco fp'!$A$5:$N$30,3,FALSE),0)</f>
        <v>0</v>
      </c>
      <c r="BC20" s="42">
        <f>IF(AND(BC$3&gt;=2025,BC$6&lt;&gt;0),VLOOKUP(BC$3,'efecte socio eco fp'!$A$5:$N$30,3,FALSE),0)</f>
        <v>0</v>
      </c>
      <c r="BD20" s="42">
        <f>IF(AND(BD$3&gt;=2025,BD$6&lt;&gt;0),VLOOKUP(BD$3,'efecte socio eco fp'!$A$5:$N$30,3,FALSE),0)</f>
        <v>0</v>
      </c>
      <c r="BE20" s="42">
        <f>IF(AND(BE$3&gt;=2025,BE$6&lt;&gt;0),VLOOKUP(BE$3,'efecte socio eco fp'!$A$5:$N$30,3,FALSE),0)</f>
        <v>0</v>
      </c>
      <c r="BF20" s="42">
        <f>IF(AND(BF$3&gt;=2025,BF$6&lt;&gt;0),VLOOKUP(BF$3,'efecte socio eco fp'!$A$5:$N$30,3,FALSE),0)</f>
        <v>0</v>
      </c>
      <c r="BG20" s="42">
        <f>IF(AND(BG$3&gt;=2025,BG$6&lt;&gt;0),VLOOKUP(BG$3,'efecte socio eco fp'!$A$5:$N$30,3,FALSE),0)</f>
        <v>0</v>
      </c>
      <c r="BH20" s="42">
        <f>IF(AND(BH$3&gt;=2025,BH$6&lt;&gt;0),VLOOKUP(BH$3,'efecte socio eco fp'!$A$5:$N$30,3,FALSE),0)</f>
        <v>0</v>
      </c>
      <c r="BI20" s="42">
        <f>IF(AND(BI$3&gt;=2025,BI$6&lt;&gt;0),VLOOKUP(BI$3,'efecte socio eco fp'!$A$5:$N$30,3,FALSE),0)</f>
        <v>0</v>
      </c>
      <c r="BJ20" s="42">
        <f>IF(AND(BJ$3&gt;=2025,BJ$6&lt;&gt;0),VLOOKUP(BJ$3,'efecte socio eco fp'!$A$5:$N$30,3,FALSE),0)</f>
        <v>0</v>
      </c>
      <c r="BK20" s="42">
        <f>IF(AND(BK$3&gt;=2025,BK$6&lt;&gt;0),VLOOKUP(BK$3,'efecte socio eco fp'!$A$5:$N$30,3,FALSE),0)</f>
        <v>0</v>
      </c>
      <c r="BL20" s="42">
        <f>IF(AND(BL$3&gt;=2025,BL$6&lt;&gt;0),VLOOKUP(BL$3,'efecte socio eco fp'!$A$5:$N$30,3,FALSE),0)</f>
        <v>0</v>
      </c>
      <c r="BM20" s="42">
        <f>IF(AND(BM$3&gt;=2025,BM$6&lt;&gt;0),VLOOKUP(BM$3,'efecte socio eco fp'!$A$5:$N$30,3,FALSE),0)</f>
        <v>0</v>
      </c>
      <c r="BN20" s="42">
        <f>IF(AND(BN$3&gt;=2025,BN$6&lt;&gt;0),VLOOKUP(BN$3,'efecte socio eco fp'!$A$5:$N$30,3,FALSE),0)</f>
        <v>0</v>
      </c>
      <c r="BO20" s="42">
        <f>IF(AND(BO$3&gt;=2025,BO$6&lt;&gt;0),VLOOKUP(BO$3,'efecte socio eco fp'!$A$5:$N$30,3,FALSE),0)</f>
        <v>0</v>
      </c>
      <c r="BP20" s="42">
        <f>IF(AND(BP$3&gt;=2025,BP$6&lt;&gt;0),VLOOKUP(BP$3,'efecte socio eco fp'!$A$5:$N$30,3,FALSE),0)</f>
        <v>0</v>
      </c>
      <c r="BQ20" s="42">
        <f>IF(AND(BQ$3&gt;=2025,BQ$6&lt;&gt;0),VLOOKUP(BQ$3,'efecte socio eco fp'!$A$5:$N$30,3,FALSE),0)</f>
        <v>0</v>
      </c>
      <c r="BR20" s="42">
        <f>IF(AND(BR$3&gt;=2025,BR$6&lt;&gt;0),VLOOKUP(BR$3,'efecte socio eco fp'!$A$5:$N$30,3,FALSE),0)</f>
        <v>0</v>
      </c>
      <c r="BS20" s="42">
        <f>IF(AND(BS$3&gt;=2025,BS$6&lt;&gt;0),VLOOKUP(BS$3,'efecte socio eco fp'!$A$5:$N$30,3,FALSE),0)</f>
        <v>0</v>
      </c>
      <c r="BT20" s="42">
        <f>IF(AND(BT$3&gt;=2025,BT$6&lt;&gt;0),VLOOKUP(BT$3,'efecte socio eco fp'!$A$5:$N$30,3,FALSE),0)</f>
        <v>0</v>
      </c>
      <c r="BU20" s="42">
        <f>IF(AND(BU$3&gt;=2025,BU$6&lt;&gt;0),VLOOKUP(BU$3,'efecte socio eco fp'!$A$5:$N$30,3,FALSE),0)</f>
        <v>0</v>
      </c>
      <c r="BV20" s="42">
        <f>IF(AND(BV$3&gt;=2025,BV$6&lt;&gt;0),VLOOKUP(BV$3,'efecte socio eco fp'!$A$5:$N$30,3,FALSE),0)</f>
        <v>0</v>
      </c>
      <c r="BW20" s="42">
        <f>IF(AND(BW$3&gt;=2025,BW$6&lt;&gt;0),VLOOKUP(BW$3,'efecte socio eco fp'!$A$5:$N$30,3,FALSE),0)</f>
        <v>0</v>
      </c>
      <c r="BX20" s="42">
        <f>IF(AND(BX$3&gt;=2025,BX$6&lt;&gt;0),VLOOKUP(BX$3,'efecte socio eco fp'!$A$5:$N$30,3,FALSE),0)</f>
        <v>0</v>
      </c>
      <c r="BY20" s="42">
        <f>IF(AND(BY$3&gt;=2025,BY$6&lt;&gt;0),VLOOKUP(BY$3,'efecte socio eco fp'!$A$5:$N$30,3,FALSE),0)</f>
        <v>0</v>
      </c>
      <c r="BZ20" s="42">
        <f>IF(AND(BZ$3&gt;=2025,BZ$6&lt;&gt;0),VLOOKUP(BZ$3,'efecte socio eco fp'!$A$5:$N$30,3,FALSE),0)</f>
        <v>0</v>
      </c>
      <c r="CA20" s="42">
        <f>IF(AND(CA$3&gt;=2025,CA$6&lt;&gt;0),VLOOKUP(CA$3,'efecte socio eco fp'!$A$5:$N$30,3,FALSE),0)</f>
        <v>0</v>
      </c>
      <c r="CB20" s="42">
        <f>IF(AND(CB$3&gt;=2025,CB$6&lt;&gt;0),VLOOKUP(CB$3,'efecte socio eco fp'!$A$5:$N$30,3,FALSE),0)</f>
        <v>0</v>
      </c>
      <c r="CC20" s="42">
        <f>IF(AND(CC$3&gt;=2025,CC$6&lt;&gt;0),VLOOKUP(CC$3,'efecte socio eco fp'!$A$5:$N$30,3,FALSE),0)</f>
        <v>0</v>
      </c>
      <c r="CD20" s="42">
        <f>IF(AND(CD$3&gt;=2025,CD$6&lt;&gt;0),VLOOKUP(CD$3,'efecte socio eco fp'!$A$5:$N$30,3,FALSE),0)</f>
        <v>0</v>
      </c>
      <c r="CE20" s="42">
        <f>IF(AND(CE$3&gt;=2025,CE$6&lt;&gt;0),VLOOKUP(CE$3,'efecte socio eco fp'!$A$5:$N$30,3,FALSE),0)</f>
        <v>0</v>
      </c>
    </row>
    <row r="21" spans="1:83">
      <c r="A21" t="s">
        <v>491</v>
      </c>
      <c r="B21" t="s">
        <v>538</v>
      </c>
      <c r="C21" s="42">
        <f>IF(AND(C$3&gt;=2025,C$6&lt;&gt;0),VLOOKUP(C$3,'efecte socio eco fp'!$A$5:$N$30,4,FALSE),0)</f>
        <v>0</v>
      </c>
      <c r="D21" s="42">
        <f>IF(AND(D$3&gt;=2025,D$6&lt;&gt;0),VLOOKUP(D$3,'efecte socio eco fp'!$A$5:$N$30,4,FALSE),0)</f>
        <v>0</v>
      </c>
      <c r="E21" s="42">
        <f>IF(AND(E$3&gt;=2025,E$6&lt;&gt;0),VLOOKUP(E$3,'efecte socio eco fp'!$A$5:$N$30,4,FALSE),0)</f>
        <v>0</v>
      </c>
      <c r="F21" s="42">
        <f>IF(AND(F$3&gt;=2025,F$6&lt;&gt;0),VLOOKUP(F$3,'efecte socio eco fp'!$A$5:$N$30,4,FALSE),0)</f>
        <v>0</v>
      </c>
      <c r="G21" s="42">
        <f>IF(AND(G$3&gt;=2025,G$6&lt;&gt;0),VLOOKUP(G$3,'efecte socio eco fp'!$A$5:$N$30,4,FALSE),0)</f>
        <v>0</v>
      </c>
      <c r="H21" s="42">
        <f>IF(AND(H$3&gt;=2025,H$6&lt;&gt;0),VLOOKUP(H$3,'efecte socio eco fp'!$A$5:$N$30,4,FALSE),0)</f>
        <v>0</v>
      </c>
      <c r="I21" s="42">
        <f>IF(AND(I$3&gt;=2025,I$6&lt;&gt;0),VLOOKUP(I$3,'efecte socio eco fp'!$A$5:$N$30,4,FALSE),0)</f>
        <v>0</v>
      </c>
      <c r="J21" s="42">
        <f>IF(AND(J$3&gt;=2025,J$6&lt;&gt;0),VLOOKUP(J$3,'efecte socio eco fp'!$A$5:$N$30,4,FALSE),0)</f>
        <v>5268003033.4408197</v>
      </c>
      <c r="K21" s="42">
        <f>IF(AND(K$3&gt;=2025,K$6&lt;&gt;0),VLOOKUP(K$3,'efecte socio eco fp'!$A$5:$N$30,4,FALSE),0)</f>
        <v>5536745471.8036127</v>
      </c>
      <c r="L21" s="42">
        <f>IF(AND(L$3&gt;=2025,L$6&lt;&gt;0),VLOOKUP(L$3,'efecte socio eco fp'!$A$5:$N$30,4,FALSE),0)</f>
        <v>5819197564.0368977</v>
      </c>
      <c r="M21" s="42">
        <f>IF(AND(M$3&gt;=2025,M$6&lt;&gt;0),VLOOKUP(M$3,'efecte socio eco fp'!$A$5:$N$30,4,FALSE),0)</f>
        <v>6116058695.8067207</v>
      </c>
      <c r="N21" s="42">
        <f>IF(AND(N$3&gt;=2025,N$6&lt;&gt;0),VLOOKUP(N$3,'efecte socio eco fp'!$A$5:$N$30,4,FALSE),0)</f>
        <v>6341409420.3081722</v>
      </c>
      <c r="O21" s="42">
        <f>IF(AND(O$3&gt;=2025,O$6&lt;&gt;0),VLOOKUP(O$3,'efecte socio eco fp'!$A$5:$N$30,4,FALSE),0)</f>
        <v>6575063359.6018791</v>
      </c>
      <c r="P21" s="42">
        <f>IF(AND(P$3&gt;=2025,P$6&lt;&gt;0),VLOOKUP(P$3,'efecte socio eco fp'!$A$5:$N$30,4,FALSE),0)</f>
        <v>6817326451.8029242</v>
      </c>
      <c r="Q21" s="42">
        <f>IF(AND(Q$3&gt;=2025,Q$6&lt;&gt;0),VLOOKUP(Q$3,'efecte socio eco fp'!$A$5:$N$30,4,FALSE),0)</f>
        <v>7068515907.5434332</v>
      </c>
      <c r="R21" s="42">
        <f>IF(AND(R$3&gt;=2025,R$6&lt;&gt;0),VLOOKUP(R$3,'efecte socio eco fp'!$A$5:$N$30,4,FALSE),0)</f>
        <v>7328960625.3168383</v>
      </c>
      <c r="S21" s="42">
        <f>IF(AND(S$3&gt;=2025,S$6&lt;&gt;0),VLOOKUP(S$3,'efecte socio eco fp'!$A$5:$N$30,4,FALSE),0)</f>
        <v>7598480987.2293711</v>
      </c>
      <c r="T21" s="42">
        <f>IF(AND(T$3&gt;=2025,T$6&lt;&gt;0),VLOOKUP(T$3,'efecte socio eco fp'!$A$5:$N$30,4,FALSE),0)</f>
        <v>7877912880.8309317</v>
      </c>
      <c r="U21" s="42">
        <f>IF(AND(U$3&gt;=2025,U$6&lt;&gt;0),VLOOKUP(U$3,'efecte socio eco fp'!$A$5:$N$30,4,FALSE),0)</f>
        <v>8167620799.7713699</v>
      </c>
      <c r="V21" s="42">
        <f>IF(AND(V$3&gt;=2025,V$6&lt;&gt;0),VLOOKUP(V$3,'efecte socio eco fp'!$A$5:$N$30,4,FALSE),0)</f>
        <v>8467982641.8468342</v>
      </c>
      <c r="W21" s="42">
        <f>IF(AND(W$3&gt;=2025,W$6&lt;&gt;0),VLOOKUP(W$3,'efecte socio eco fp'!$A$5:$N$30,4,FALSE),0)</f>
        <v>8779390201.9332829</v>
      </c>
      <c r="X21" s="42">
        <f>IF(AND(X$3&gt;=2025,X$6&lt;&gt;0),VLOOKUP(X$3,'efecte socio eco fp'!$A$5:$N$30,4,FALSE),0)</f>
        <v>9065525282.3775921</v>
      </c>
      <c r="Y21" s="42">
        <f>IF(AND(Y$3&gt;=2025,Y$6&lt;&gt;0),VLOOKUP(Y$3,'efecte socio eco fp'!$A$5:$N$30,4,FALSE),0)</f>
        <v>9360985985.9435215</v>
      </c>
      <c r="Z21" s="42">
        <f>IF(AND(Z$3&gt;=2025,Z$6&lt;&gt;0),VLOOKUP(Z$3,'efecte socio eco fp'!$A$5:$N$30,4,FALSE),0)</f>
        <v>9666076250.3603115</v>
      </c>
      <c r="AA21" s="42">
        <f>IF(AND(AA$3&gt;=2025,AA$6&lt;&gt;0),VLOOKUP(AA$3,'efecte socio eco fp'!$A$5:$N$30,4,FALSE),0)</f>
        <v>9981109919.1985683</v>
      </c>
      <c r="AB21" s="42">
        <f>IF(AND(AB$3&gt;=2025,AB$6&lt;&gt;0),VLOOKUP(AB$3,'efecte socio eco fp'!$A$5:$N$30,4,FALSE),0)</f>
        <v>10306411064.718275</v>
      </c>
      <c r="AC21" s="42">
        <f>IF(AND(AC$3&gt;=2025,AC$6&lt;&gt;0),VLOOKUP(AC$3,'efecte socio eco fp'!$A$5:$N$30,4,FALSE),0)</f>
        <v>10637482463.595757</v>
      </c>
      <c r="AD21" s="42">
        <f>IF(AND(AD$3&gt;=2025,AD$6&lt;&gt;0),VLOOKUP(AD$3,'efecte socio eco fp'!$A$5:$N$30,4,FALSE),0)</f>
        <v>10979188822.641857</v>
      </c>
      <c r="AE21" s="42">
        <f>IF(AND(AE$3&gt;=2025,AE$6&lt;&gt;0),VLOOKUP(AE$3,'efecte socio eco fp'!$A$5:$N$30,4,FALSE),0)</f>
        <v>11331871767.192295</v>
      </c>
      <c r="AF21" s="42">
        <f>IF(AND(AF$3&gt;=2025,AF$6&lt;&gt;0),VLOOKUP(AF$3,'efecte socio eco fp'!$A$5:$N$30,4,FALSE),0)</f>
        <v>11695883896.56559</v>
      </c>
      <c r="AG21" s="42">
        <f>IF(AND(AG$3&gt;=2025,AG$6&lt;&gt;0),VLOOKUP(AG$3,'efecte socio eco fp'!$A$5:$N$30,4,FALSE),0)</f>
        <v>0</v>
      </c>
      <c r="AH21" s="42">
        <f>IF(AND(AH$3&gt;=2025,AH$6&lt;&gt;0),VLOOKUP(AH$3,'efecte socio eco fp'!$A$5:$N$30,4,FALSE),0)</f>
        <v>0</v>
      </c>
      <c r="AI21" s="42">
        <f>IF(AND(AI$3&gt;=2025,AI$6&lt;&gt;0),VLOOKUP(AI$3,'efecte socio eco fp'!$A$5:$N$30,4,FALSE),0)</f>
        <v>0</v>
      </c>
      <c r="AJ21" s="42">
        <f>IF(AND(AJ$3&gt;=2025,AJ$6&lt;&gt;0),VLOOKUP(AJ$3,'efecte socio eco fp'!$A$5:$N$30,4,FALSE),0)</f>
        <v>0</v>
      </c>
      <c r="AK21" s="42">
        <f>IF(AND(AK$3&gt;=2025,AK$6&lt;&gt;0),VLOOKUP(AK$3,'efecte socio eco fp'!$A$5:$N$30,4,FALSE),0)</f>
        <v>0</v>
      </c>
      <c r="AL21" s="42">
        <f>IF(AND(AL$3&gt;=2025,AL$6&lt;&gt;0),VLOOKUP(AL$3,'efecte socio eco fp'!$A$5:$N$30,4,FALSE),0)</f>
        <v>0</v>
      </c>
      <c r="AM21" s="42">
        <f>IF(AND(AM$3&gt;=2025,AM$6&lt;&gt;0),VLOOKUP(AM$3,'efecte socio eco fp'!$A$5:$N$30,4,FALSE),0)</f>
        <v>0</v>
      </c>
      <c r="AN21" s="42">
        <f>IF(AND(AN$3&gt;=2025,AN$6&lt;&gt;0),VLOOKUP(AN$3,'efecte socio eco fp'!$A$5:$N$30,4,FALSE),0)</f>
        <v>0</v>
      </c>
      <c r="AO21" s="42">
        <f>IF(AND(AO$3&gt;=2025,AO$6&lt;&gt;0),VLOOKUP(AO$3,'efecte socio eco fp'!$A$5:$N$30,4,FALSE),0)</f>
        <v>0</v>
      </c>
      <c r="AP21" s="42">
        <f>IF(AND(AP$3&gt;=2025,AP$6&lt;&gt;0),VLOOKUP(AP$3,'efecte socio eco fp'!$A$5:$N$30,4,FALSE),0)</f>
        <v>0</v>
      </c>
      <c r="AQ21" s="42">
        <f>IF(AND(AQ$3&gt;=2025,AQ$6&lt;&gt;0),VLOOKUP(AQ$3,'efecte socio eco fp'!$A$5:$N$30,4,FALSE),0)</f>
        <v>0</v>
      </c>
      <c r="AR21" s="42">
        <f>IF(AND(AR$3&gt;=2025,AR$6&lt;&gt;0),VLOOKUP(AR$3,'efecte socio eco fp'!$A$5:$N$30,4,FALSE),0)</f>
        <v>0</v>
      </c>
      <c r="AS21" s="42">
        <f>IF(AND(AS$3&gt;=2025,AS$6&lt;&gt;0),VLOOKUP(AS$3,'efecte socio eco fp'!$A$5:$N$30,4,FALSE),0)</f>
        <v>0</v>
      </c>
      <c r="AT21" s="42">
        <f>IF(AND(AT$3&gt;=2025,AT$6&lt;&gt;0),VLOOKUP(AT$3,'efecte socio eco fp'!$A$5:$N$30,4,FALSE),0)</f>
        <v>0</v>
      </c>
      <c r="AU21" s="42">
        <f>IF(AND(AU$3&gt;=2025,AU$6&lt;&gt;0),VLOOKUP(AU$3,'efecte socio eco fp'!$A$5:$N$30,4,FALSE),0)</f>
        <v>0</v>
      </c>
      <c r="AV21" s="42">
        <f>IF(AND(AV$3&gt;=2025,AV$6&lt;&gt;0),VLOOKUP(AV$3,'efecte socio eco fp'!$A$5:$N$30,4,FALSE),0)</f>
        <v>0</v>
      </c>
      <c r="AW21" s="42">
        <f>IF(AND(AW$3&gt;=2025,AW$6&lt;&gt;0),VLOOKUP(AW$3,'efecte socio eco fp'!$A$5:$N$30,4,FALSE),0)</f>
        <v>0</v>
      </c>
      <c r="AX21" s="42">
        <f>IF(AND(AX$3&gt;=2025,AX$6&lt;&gt;0),VLOOKUP(AX$3,'efecte socio eco fp'!$A$5:$N$30,4,FALSE),0)</f>
        <v>0</v>
      </c>
      <c r="AY21" s="42">
        <f>IF(AND(AY$3&gt;=2025,AY$6&lt;&gt;0),VLOOKUP(AY$3,'efecte socio eco fp'!$A$5:$N$30,4,FALSE),0)</f>
        <v>0</v>
      </c>
      <c r="AZ21" s="42">
        <f>IF(AND(AZ$3&gt;=2025,AZ$6&lt;&gt;0),VLOOKUP(AZ$3,'efecte socio eco fp'!$A$5:$N$30,4,FALSE),0)</f>
        <v>0</v>
      </c>
      <c r="BA21" s="42">
        <f>IF(AND(BA$3&gt;=2025,BA$6&lt;&gt;0),VLOOKUP(BA$3,'efecte socio eco fp'!$A$5:$N$30,4,FALSE),0)</f>
        <v>0</v>
      </c>
      <c r="BB21" s="42">
        <f>IF(AND(BB$3&gt;=2025,BB$6&lt;&gt;0),VLOOKUP(BB$3,'efecte socio eco fp'!$A$5:$N$30,4,FALSE),0)</f>
        <v>0</v>
      </c>
      <c r="BC21" s="42">
        <f>IF(AND(BC$3&gt;=2025,BC$6&lt;&gt;0),VLOOKUP(BC$3,'efecte socio eco fp'!$A$5:$N$30,4,FALSE),0)</f>
        <v>0</v>
      </c>
      <c r="BD21" s="42">
        <f>IF(AND(BD$3&gt;=2025,BD$6&lt;&gt;0),VLOOKUP(BD$3,'efecte socio eco fp'!$A$5:$N$30,4,FALSE),0)</f>
        <v>0</v>
      </c>
      <c r="BE21" s="42">
        <f>IF(AND(BE$3&gt;=2025,BE$6&lt;&gt;0),VLOOKUP(BE$3,'efecte socio eco fp'!$A$5:$N$30,4,FALSE),0)</f>
        <v>0</v>
      </c>
      <c r="BF21" s="42">
        <f>IF(AND(BF$3&gt;=2025,BF$6&lt;&gt;0),VLOOKUP(BF$3,'efecte socio eco fp'!$A$5:$N$30,4,FALSE),0)</f>
        <v>0</v>
      </c>
      <c r="BG21" s="42">
        <f>IF(AND(BG$3&gt;=2025,BG$6&lt;&gt;0),VLOOKUP(BG$3,'efecte socio eco fp'!$A$5:$N$30,4,FALSE),0)</f>
        <v>0</v>
      </c>
      <c r="BH21" s="42">
        <f>IF(AND(BH$3&gt;=2025,BH$6&lt;&gt;0),VLOOKUP(BH$3,'efecte socio eco fp'!$A$5:$N$30,4,FALSE),0)</f>
        <v>0</v>
      </c>
      <c r="BI21" s="42">
        <f>IF(AND(BI$3&gt;=2025,BI$6&lt;&gt;0),VLOOKUP(BI$3,'efecte socio eco fp'!$A$5:$N$30,4,FALSE),0)</f>
        <v>0</v>
      </c>
      <c r="BJ21" s="42">
        <f>IF(AND(BJ$3&gt;=2025,BJ$6&lt;&gt;0),VLOOKUP(BJ$3,'efecte socio eco fp'!$A$5:$N$30,4,FALSE),0)</f>
        <v>0</v>
      </c>
      <c r="BK21" s="42">
        <f>IF(AND(BK$3&gt;=2025,BK$6&lt;&gt;0),VLOOKUP(BK$3,'efecte socio eco fp'!$A$5:$N$30,4,FALSE),0)</f>
        <v>0</v>
      </c>
      <c r="BL21" s="42">
        <f>IF(AND(BL$3&gt;=2025,BL$6&lt;&gt;0),VLOOKUP(BL$3,'efecte socio eco fp'!$A$5:$N$30,4,FALSE),0)</f>
        <v>0</v>
      </c>
      <c r="BM21" s="42">
        <f>IF(AND(BM$3&gt;=2025,BM$6&lt;&gt;0),VLOOKUP(BM$3,'efecte socio eco fp'!$A$5:$N$30,4,FALSE),0)</f>
        <v>0</v>
      </c>
      <c r="BN21" s="42">
        <f>IF(AND(BN$3&gt;=2025,BN$6&lt;&gt;0),VLOOKUP(BN$3,'efecte socio eco fp'!$A$5:$N$30,4,FALSE),0)</f>
        <v>0</v>
      </c>
      <c r="BO21" s="42">
        <f>IF(AND(BO$3&gt;=2025,BO$6&lt;&gt;0),VLOOKUP(BO$3,'efecte socio eco fp'!$A$5:$N$30,4,FALSE),0)</f>
        <v>0</v>
      </c>
      <c r="BP21" s="42">
        <f>IF(AND(BP$3&gt;=2025,BP$6&lt;&gt;0),VLOOKUP(BP$3,'efecte socio eco fp'!$A$5:$N$30,4,FALSE),0)</f>
        <v>0</v>
      </c>
      <c r="BQ21" s="42">
        <f>IF(AND(BQ$3&gt;=2025,BQ$6&lt;&gt;0),VLOOKUP(BQ$3,'efecte socio eco fp'!$A$5:$N$30,4,FALSE),0)</f>
        <v>0</v>
      </c>
      <c r="BR21" s="42">
        <f>IF(AND(BR$3&gt;=2025,BR$6&lt;&gt;0),VLOOKUP(BR$3,'efecte socio eco fp'!$A$5:$N$30,4,FALSE),0)</f>
        <v>0</v>
      </c>
      <c r="BS21" s="42">
        <f>IF(AND(BS$3&gt;=2025,BS$6&lt;&gt;0),VLOOKUP(BS$3,'efecte socio eco fp'!$A$5:$N$30,4,FALSE),0)</f>
        <v>0</v>
      </c>
      <c r="BT21" s="42">
        <f>IF(AND(BT$3&gt;=2025,BT$6&lt;&gt;0),VLOOKUP(BT$3,'efecte socio eco fp'!$A$5:$N$30,4,FALSE),0)</f>
        <v>0</v>
      </c>
      <c r="BU21" s="42">
        <f>IF(AND(BU$3&gt;=2025,BU$6&lt;&gt;0),VLOOKUP(BU$3,'efecte socio eco fp'!$A$5:$N$30,4,FALSE),0)</f>
        <v>0</v>
      </c>
      <c r="BV21" s="42">
        <f>IF(AND(BV$3&gt;=2025,BV$6&lt;&gt;0),VLOOKUP(BV$3,'efecte socio eco fp'!$A$5:$N$30,4,FALSE),0)</f>
        <v>0</v>
      </c>
      <c r="BW21" s="42">
        <f>IF(AND(BW$3&gt;=2025,BW$6&lt;&gt;0),VLOOKUP(BW$3,'efecte socio eco fp'!$A$5:$N$30,4,FALSE),0)</f>
        <v>0</v>
      </c>
      <c r="BX21" s="42">
        <f>IF(AND(BX$3&gt;=2025,BX$6&lt;&gt;0),VLOOKUP(BX$3,'efecte socio eco fp'!$A$5:$N$30,4,FALSE),0)</f>
        <v>0</v>
      </c>
      <c r="BY21" s="42">
        <f>IF(AND(BY$3&gt;=2025,BY$6&lt;&gt;0),VLOOKUP(BY$3,'efecte socio eco fp'!$A$5:$N$30,4,FALSE),0)</f>
        <v>0</v>
      </c>
      <c r="BZ21" s="42">
        <f>IF(AND(BZ$3&gt;=2025,BZ$6&lt;&gt;0),VLOOKUP(BZ$3,'efecte socio eco fp'!$A$5:$N$30,4,FALSE),0)</f>
        <v>0</v>
      </c>
      <c r="CA21" s="42">
        <f>IF(AND(CA$3&gt;=2025,CA$6&lt;&gt;0),VLOOKUP(CA$3,'efecte socio eco fp'!$A$5:$N$30,4,FALSE),0)</f>
        <v>0</v>
      </c>
      <c r="CB21" s="42">
        <f>IF(AND(CB$3&gt;=2025,CB$6&lt;&gt;0),VLOOKUP(CB$3,'efecte socio eco fp'!$A$5:$N$30,4,FALSE),0)</f>
        <v>0</v>
      </c>
      <c r="CC21" s="42">
        <f>IF(AND(CC$3&gt;=2025,CC$6&lt;&gt;0),VLOOKUP(CC$3,'efecte socio eco fp'!$A$5:$N$30,4,FALSE),0)</f>
        <v>0</v>
      </c>
      <c r="CD21" s="42">
        <f>IF(AND(CD$3&gt;=2025,CD$6&lt;&gt;0),VLOOKUP(CD$3,'efecte socio eco fp'!$A$5:$N$30,4,FALSE),0)</f>
        <v>0</v>
      </c>
      <c r="CE21" s="42">
        <f>IF(AND(CE$3&gt;=2025,CE$6&lt;&gt;0),VLOOKUP(CE$3,'efecte socio eco fp'!$A$5:$N$30,4,FALSE),0)</f>
        <v>0</v>
      </c>
    </row>
    <row r="22" spans="1:83">
      <c r="A22" t="s">
        <v>492</v>
      </c>
      <c r="B22" t="s">
        <v>538</v>
      </c>
      <c r="C22" s="42">
        <f>IF(AND(C$3&gt;=2025,C$6&lt;&gt;0),VLOOKUP(C$3,'efecte socio eco fp'!$A$5:$N$30,5,FALSE),0)</f>
        <v>0</v>
      </c>
      <c r="D22" s="42">
        <f>IF(AND(D$3&gt;=2025,D$6&lt;&gt;0),VLOOKUP(D$3,'efecte socio eco fp'!$A$5:$N$30,5,FALSE),0)</f>
        <v>0</v>
      </c>
      <c r="E22" s="42">
        <f>IF(AND(E$3&gt;=2025,E$6&lt;&gt;0),VLOOKUP(E$3,'efecte socio eco fp'!$A$5:$N$30,5,FALSE),0)</f>
        <v>0</v>
      </c>
      <c r="F22" s="42">
        <f>IF(AND(F$3&gt;=2025,F$6&lt;&gt;0),VLOOKUP(F$3,'efecte socio eco fp'!$A$5:$N$30,5,FALSE),0)</f>
        <v>0</v>
      </c>
      <c r="G22" s="42">
        <f>IF(AND(G$3&gt;=2025,G$6&lt;&gt;0),VLOOKUP(G$3,'efecte socio eco fp'!$A$5:$N$30,5,FALSE),0)</f>
        <v>0</v>
      </c>
      <c r="H22" s="42">
        <f>IF(AND(H$3&gt;=2025,H$6&lt;&gt;0),VLOOKUP(H$3,'efecte socio eco fp'!$A$5:$N$30,5,FALSE),0)</f>
        <v>0</v>
      </c>
      <c r="I22" s="42">
        <f>IF(AND(I$3&gt;=2025,I$6&lt;&gt;0),VLOOKUP(I$3,'efecte socio eco fp'!$A$5:$N$30,5,FALSE),0)</f>
        <v>0</v>
      </c>
      <c r="J22" s="42">
        <f>IF(AND(J$3&gt;=2025,J$6&lt;&gt;0),VLOOKUP(J$3,'efecte socio eco fp'!$A$5:$N$30,5,FALSE),0)</f>
        <v>6734901363.9873877</v>
      </c>
      <c r="K22" s="42">
        <f>IF(AND(K$3&gt;=2025,K$6&lt;&gt;0),VLOOKUP(K$3,'efecte socio eco fp'!$A$5:$N$30,5,FALSE),0)</f>
        <v>6947588912.5967264</v>
      </c>
      <c r="L22" s="42">
        <f>IF(AND(L$3&gt;=2025,L$6&lt;&gt;0),VLOOKUP(L$3,'efecte socio eco fp'!$A$5:$N$30,5,FALSE),0)</f>
        <v>7166993113.8916311</v>
      </c>
      <c r="M22" s="42">
        <f>IF(AND(M$3&gt;=2025,M$6&lt;&gt;0),VLOOKUP(M$3,'efecte socio eco fp'!$A$5:$N$30,5,FALSE),0)</f>
        <v>7393326079.1291742</v>
      </c>
      <c r="N22" s="42">
        <f>IF(AND(N$3&gt;=2025,N$6&lt;&gt;0),VLOOKUP(N$3,'efecte socio eco fp'!$A$5:$N$30,5,FALSE),0)</f>
        <v>7491316708.1979551</v>
      </c>
      <c r="O22" s="42">
        <f>IF(AND(O$3&gt;=2025,O$6&lt;&gt;0),VLOOKUP(O$3,'efecte socio eco fp'!$A$5:$N$30,5,FALSE),0)</f>
        <v>7590606098.2415028</v>
      </c>
      <c r="P22" s="42">
        <f>IF(AND(P$3&gt;=2025,P$6&lt;&gt;0),VLOOKUP(P$3,'efecte socio eco fp'!$A$5:$N$30,5,FALSE),0)</f>
        <v>7691211462.9473457</v>
      </c>
      <c r="Q22" s="42">
        <f>IF(AND(Q$3&gt;=2025,Q$6&lt;&gt;0),VLOOKUP(Q$3,'efecte socio eco fp'!$A$5:$N$30,5,FALSE),0)</f>
        <v>7793150244.15203</v>
      </c>
      <c r="R22" s="42">
        <f>IF(AND(R$3&gt;=2025,R$6&lt;&gt;0),VLOOKUP(R$3,'efecte socio eco fp'!$A$5:$N$30,5,FALSE),0)</f>
        <v>7896440114.8649845</v>
      </c>
      <c r="S22" s="42">
        <f>IF(AND(S$3&gt;=2025,S$6&lt;&gt;0),VLOOKUP(S$3,'efecte socio eco fp'!$A$5:$N$30,5,FALSE),0)</f>
        <v>8012099282.6098766</v>
      </c>
      <c r="T22" s="42">
        <f>IF(AND(T$3&gt;=2025,T$6&lt;&gt;0),VLOOKUP(T$3,'efecte socio eco fp'!$A$5:$N$30,5,FALSE),0)</f>
        <v>8129452510.3221531</v>
      </c>
      <c r="U22" s="42">
        <f>IF(AND(U$3&gt;=2025,U$6&lt;&gt;0),VLOOKUP(U$3,'efecte socio eco fp'!$A$5:$N$30,5,FALSE),0)</f>
        <v>8248524610.9001694</v>
      </c>
      <c r="V22" s="42">
        <f>IF(AND(V$3&gt;=2025,V$6&lt;&gt;0),VLOOKUP(V$3,'efecte socio eco fp'!$A$5:$N$30,5,FALSE),0)</f>
        <v>8369340760.6768322</v>
      </c>
      <c r="W22" s="42">
        <f>IF(AND(W$3&gt;=2025,W$6&lt;&gt;0),VLOOKUP(W$3,'efecte socio eco fp'!$A$5:$N$30,5,FALSE),0)</f>
        <v>8491926504.7428265</v>
      </c>
      <c r="X22" s="42">
        <f>IF(AND(X$3&gt;=2025,X$6&lt;&gt;0),VLOOKUP(X$3,'efecte socio eco fp'!$A$5:$N$30,5,FALSE),0)</f>
        <v>8585696554.7753801</v>
      </c>
      <c r="Y22" s="42">
        <f>IF(AND(Y$3&gt;=2025,Y$6&lt;&gt;0),VLOOKUP(Y$3,'efecte socio eco fp'!$A$5:$N$30,5,FALSE),0)</f>
        <v>8680502037.9664993</v>
      </c>
      <c r="Z22" s="42">
        <f>IF(AND(Z$3&gt;=2025,Z$6&lt;&gt;0),VLOOKUP(Z$3,'efecte socio eco fp'!$A$5:$N$30,5,FALSE),0)</f>
        <v>8776354387.8370724</v>
      </c>
      <c r="AA22" s="42">
        <f>IF(AND(AA$3&gt;=2025,AA$6&lt;&gt;0),VLOOKUP(AA$3,'efecte socio eco fp'!$A$5:$N$30,5,FALSE),0)</f>
        <v>8873265164.1598854</v>
      </c>
      <c r="AB22" s="42">
        <f>IF(AND(AB$3&gt;=2025,AB$6&lt;&gt;0),VLOOKUP(AB$3,'efecte socio eco fp'!$A$5:$N$30,5,FALSE),0)</f>
        <v>8971246054.3537292</v>
      </c>
      <c r="AC22" s="42">
        <f>IF(AND(AC$3&gt;=2025,AC$6&lt;&gt;0),VLOOKUP(AC$3,'efecte socio eco fp'!$A$5:$N$30,5,FALSE),0)</f>
        <v>9065373389.2666874</v>
      </c>
      <c r="AD22" s="42">
        <f>IF(AND(AD$3&gt;=2025,AD$6&lt;&gt;0),VLOOKUP(AD$3,'efecte socio eco fp'!$A$5:$N$30,5,FALSE),0)</f>
        <v>9160488318.893261</v>
      </c>
      <c r="AE22" s="42">
        <f>IF(AND(AE$3&gt;=2025,AE$6&lt;&gt;0),VLOOKUP(AE$3,'efecte socio eco fp'!$A$5:$N$30,5,FALSE),0)</f>
        <v>9256601205.1896133</v>
      </c>
      <c r="AF22" s="42">
        <f>IF(AND(AF$3&gt;=2025,AF$6&lt;&gt;0),VLOOKUP(AF$3,'efecte socio eco fp'!$A$5:$N$30,5,FALSE),0)</f>
        <v>9353722518.8307362</v>
      </c>
      <c r="AG22" s="42">
        <f>IF(AND(AG$3&gt;=2025,AG$6&lt;&gt;0),VLOOKUP(AG$3,'efecte socio eco fp'!$A$5:$N$30,5,FALSE),0)</f>
        <v>0</v>
      </c>
      <c r="AH22" s="42">
        <f>IF(AND(AH$3&gt;=2025,AH$6&lt;&gt;0),VLOOKUP(AH$3,'efecte socio eco fp'!$A$5:$N$30,5,FALSE),0)</f>
        <v>0</v>
      </c>
      <c r="AI22" s="42">
        <f>IF(AND(AI$3&gt;=2025,AI$6&lt;&gt;0),VLOOKUP(AI$3,'efecte socio eco fp'!$A$5:$N$30,5,FALSE),0)</f>
        <v>0</v>
      </c>
      <c r="AJ22" s="42">
        <f>IF(AND(AJ$3&gt;=2025,AJ$6&lt;&gt;0),VLOOKUP(AJ$3,'efecte socio eco fp'!$A$5:$N$30,5,FALSE),0)</f>
        <v>0</v>
      </c>
      <c r="AK22" s="42">
        <f>IF(AND(AK$3&gt;=2025,AK$6&lt;&gt;0),VLOOKUP(AK$3,'efecte socio eco fp'!$A$5:$N$30,5,FALSE),0)</f>
        <v>0</v>
      </c>
      <c r="AL22" s="42">
        <f>IF(AND(AL$3&gt;=2025,AL$6&lt;&gt;0),VLOOKUP(AL$3,'efecte socio eco fp'!$A$5:$N$30,5,FALSE),0)</f>
        <v>0</v>
      </c>
      <c r="AM22" s="42">
        <f>IF(AND(AM$3&gt;=2025,AM$6&lt;&gt;0),VLOOKUP(AM$3,'efecte socio eco fp'!$A$5:$N$30,5,FALSE),0)</f>
        <v>0</v>
      </c>
      <c r="AN22" s="42">
        <f>IF(AND(AN$3&gt;=2025,AN$6&lt;&gt;0),VLOOKUP(AN$3,'efecte socio eco fp'!$A$5:$N$30,5,FALSE),0)</f>
        <v>0</v>
      </c>
      <c r="AO22" s="42">
        <f>IF(AND(AO$3&gt;=2025,AO$6&lt;&gt;0),VLOOKUP(AO$3,'efecte socio eco fp'!$A$5:$N$30,5,FALSE),0)</f>
        <v>0</v>
      </c>
      <c r="AP22" s="42">
        <f>IF(AND(AP$3&gt;=2025,AP$6&lt;&gt;0),VLOOKUP(AP$3,'efecte socio eco fp'!$A$5:$N$30,5,FALSE),0)</f>
        <v>0</v>
      </c>
      <c r="AQ22" s="42">
        <f>IF(AND(AQ$3&gt;=2025,AQ$6&lt;&gt;0),VLOOKUP(AQ$3,'efecte socio eco fp'!$A$5:$N$30,5,FALSE),0)</f>
        <v>0</v>
      </c>
      <c r="AR22" s="42">
        <f>IF(AND(AR$3&gt;=2025,AR$6&lt;&gt;0),VLOOKUP(AR$3,'efecte socio eco fp'!$A$5:$N$30,5,FALSE),0)</f>
        <v>0</v>
      </c>
      <c r="AS22" s="42">
        <f>IF(AND(AS$3&gt;=2025,AS$6&lt;&gt;0),VLOOKUP(AS$3,'efecte socio eco fp'!$A$5:$N$30,5,FALSE),0)</f>
        <v>0</v>
      </c>
      <c r="AT22" s="42">
        <f>IF(AND(AT$3&gt;=2025,AT$6&lt;&gt;0),VLOOKUP(AT$3,'efecte socio eco fp'!$A$5:$N$30,5,FALSE),0)</f>
        <v>0</v>
      </c>
      <c r="AU22" s="42">
        <f>IF(AND(AU$3&gt;=2025,AU$6&lt;&gt;0),VLOOKUP(AU$3,'efecte socio eco fp'!$A$5:$N$30,5,FALSE),0)</f>
        <v>0</v>
      </c>
      <c r="AV22" s="42">
        <f>IF(AND(AV$3&gt;=2025,AV$6&lt;&gt;0),VLOOKUP(AV$3,'efecte socio eco fp'!$A$5:$N$30,5,FALSE),0)</f>
        <v>0</v>
      </c>
      <c r="AW22" s="42">
        <f>IF(AND(AW$3&gt;=2025,AW$6&lt;&gt;0),VLOOKUP(AW$3,'efecte socio eco fp'!$A$5:$N$30,5,FALSE),0)</f>
        <v>0</v>
      </c>
      <c r="AX22" s="42">
        <f>IF(AND(AX$3&gt;=2025,AX$6&lt;&gt;0),VLOOKUP(AX$3,'efecte socio eco fp'!$A$5:$N$30,5,FALSE),0)</f>
        <v>0</v>
      </c>
      <c r="AY22" s="42">
        <f>IF(AND(AY$3&gt;=2025,AY$6&lt;&gt;0),VLOOKUP(AY$3,'efecte socio eco fp'!$A$5:$N$30,5,FALSE),0)</f>
        <v>0</v>
      </c>
      <c r="AZ22" s="42">
        <f>IF(AND(AZ$3&gt;=2025,AZ$6&lt;&gt;0),VLOOKUP(AZ$3,'efecte socio eco fp'!$A$5:$N$30,5,FALSE),0)</f>
        <v>0</v>
      </c>
      <c r="BA22" s="42">
        <f>IF(AND(BA$3&gt;=2025,BA$6&lt;&gt;0),VLOOKUP(BA$3,'efecte socio eco fp'!$A$5:$N$30,5,FALSE),0)</f>
        <v>0</v>
      </c>
      <c r="BB22" s="42">
        <f>IF(AND(BB$3&gt;=2025,BB$6&lt;&gt;0),VLOOKUP(BB$3,'efecte socio eco fp'!$A$5:$N$30,5,FALSE),0)</f>
        <v>0</v>
      </c>
      <c r="BC22" s="42">
        <f>IF(AND(BC$3&gt;=2025,BC$6&lt;&gt;0),VLOOKUP(BC$3,'efecte socio eco fp'!$A$5:$N$30,5,FALSE),0)</f>
        <v>0</v>
      </c>
      <c r="BD22" s="42">
        <f>IF(AND(BD$3&gt;=2025,BD$6&lt;&gt;0),VLOOKUP(BD$3,'efecte socio eco fp'!$A$5:$N$30,5,FALSE),0)</f>
        <v>0</v>
      </c>
      <c r="BE22" s="42">
        <f>IF(AND(BE$3&gt;=2025,BE$6&lt;&gt;0),VLOOKUP(BE$3,'efecte socio eco fp'!$A$5:$N$30,5,FALSE),0)</f>
        <v>0</v>
      </c>
      <c r="BF22" s="42">
        <f>IF(AND(BF$3&gt;=2025,BF$6&lt;&gt;0),VLOOKUP(BF$3,'efecte socio eco fp'!$A$5:$N$30,5,FALSE),0)</f>
        <v>0</v>
      </c>
      <c r="BG22" s="42">
        <f>IF(AND(BG$3&gt;=2025,BG$6&lt;&gt;0),VLOOKUP(BG$3,'efecte socio eco fp'!$A$5:$N$30,5,FALSE),0)</f>
        <v>0</v>
      </c>
      <c r="BH22" s="42">
        <f>IF(AND(BH$3&gt;=2025,BH$6&lt;&gt;0),VLOOKUP(BH$3,'efecte socio eco fp'!$A$5:$N$30,5,FALSE),0)</f>
        <v>0</v>
      </c>
      <c r="BI22" s="42">
        <f>IF(AND(BI$3&gt;=2025,BI$6&lt;&gt;0),VLOOKUP(BI$3,'efecte socio eco fp'!$A$5:$N$30,5,FALSE),0)</f>
        <v>0</v>
      </c>
      <c r="BJ22" s="42">
        <f>IF(AND(BJ$3&gt;=2025,BJ$6&lt;&gt;0),VLOOKUP(BJ$3,'efecte socio eco fp'!$A$5:$N$30,5,FALSE),0)</f>
        <v>0</v>
      </c>
      <c r="BK22" s="42">
        <f>IF(AND(BK$3&gt;=2025,BK$6&lt;&gt;0),VLOOKUP(BK$3,'efecte socio eco fp'!$A$5:$N$30,5,FALSE),0)</f>
        <v>0</v>
      </c>
      <c r="BL22" s="42">
        <f>IF(AND(BL$3&gt;=2025,BL$6&lt;&gt;0),VLOOKUP(BL$3,'efecte socio eco fp'!$A$5:$N$30,5,FALSE),0)</f>
        <v>0</v>
      </c>
      <c r="BM22" s="42">
        <f>IF(AND(BM$3&gt;=2025,BM$6&lt;&gt;0),VLOOKUP(BM$3,'efecte socio eco fp'!$A$5:$N$30,5,FALSE),0)</f>
        <v>0</v>
      </c>
      <c r="BN22" s="42">
        <f>IF(AND(BN$3&gt;=2025,BN$6&lt;&gt;0),VLOOKUP(BN$3,'efecte socio eco fp'!$A$5:$N$30,5,FALSE),0)</f>
        <v>0</v>
      </c>
      <c r="BO22" s="42">
        <f>IF(AND(BO$3&gt;=2025,BO$6&lt;&gt;0),VLOOKUP(BO$3,'efecte socio eco fp'!$A$5:$N$30,5,FALSE),0)</f>
        <v>0</v>
      </c>
      <c r="BP22" s="42">
        <f>IF(AND(BP$3&gt;=2025,BP$6&lt;&gt;0),VLOOKUP(BP$3,'efecte socio eco fp'!$A$5:$N$30,5,FALSE),0)</f>
        <v>0</v>
      </c>
      <c r="BQ22" s="42">
        <f>IF(AND(BQ$3&gt;=2025,BQ$6&lt;&gt;0),VLOOKUP(BQ$3,'efecte socio eco fp'!$A$5:$N$30,5,FALSE),0)</f>
        <v>0</v>
      </c>
      <c r="BR22" s="42">
        <f>IF(AND(BR$3&gt;=2025,BR$6&lt;&gt;0),VLOOKUP(BR$3,'efecte socio eco fp'!$A$5:$N$30,5,FALSE),0)</f>
        <v>0</v>
      </c>
      <c r="BS22" s="42">
        <f>IF(AND(BS$3&gt;=2025,BS$6&lt;&gt;0),VLOOKUP(BS$3,'efecte socio eco fp'!$A$5:$N$30,5,FALSE),0)</f>
        <v>0</v>
      </c>
      <c r="BT22" s="42">
        <f>IF(AND(BT$3&gt;=2025,BT$6&lt;&gt;0),VLOOKUP(BT$3,'efecte socio eco fp'!$A$5:$N$30,5,FALSE),0)</f>
        <v>0</v>
      </c>
      <c r="BU22" s="42">
        <f>IF(AND(BU$3&gt;=2025,BU$6&lt;&gt;0),VLOOKUP(BU$3,'efecte socio eco fp'!$A$5:$N$30,5,FALSE),0)</f>
        <v>0</v>
      </c>
      <c r="BV22" s="42">
        <f>IF(AND(BV$3&gt;=2025,BV$6&lt;&gt;0),VLOOKUP(BV$3,'efecte socio eco fp'!$A$5:$N$30,5,FALSE),0)</f>
        <v>0</v>
      </c>
      <c r="BW22" s="42">
        <f>IF(AND(BW$3&gt;=2025,BW$6&lt;&gt;0),VLOOKUP(BW$3,'efecte socio eco fp'!$A$5:$N$30,5,FALSE),0)</f>
        <v>0</v>
      </c>
      <c r="BX22" s="42">
        <f>IF(AND(BX$3&gt;=2025,BX$6&lt;&gt;0),VLOOKUP(BX$3,'efecte socio eco fp'!$A$5:$N$30,5,FALSE),0)</f>
        <v>0</v>
      </c>
      <c r="BY22" s="42">
        <f>IF(AND(BY$3&gt;=2025,BY$6&lt;&gt;0),VLOOKUP(BY$3,'efecte socio eco fp'!$A$5:$N$30,5,FALSE),0)</f>
        <v>0</v>
      </c>
      <c r="BZ22" s="42">
        <f>IF(AND(BZ$3&gt;=2025,BZ$6&lt;&gt;0),VLOOKUP(BZ$3,'efecte socio eco fp'!$A$5:$N$30,5,FALSE),0)</f>
        <v>0</v>
      </c>
      <c r="CA22" s="42">
        <f>IF(AND(CA$3&gt;=2025,CA$6&lt;&gt;0),VLOOKUP(CA$3,'efecte socio eco fp'!$A$5:$N$30,5,FALSE),0)</f>
        <v>0</v>
      </c>
      <c r="CB22" s="42">
        <f>IF(AND(CB$3&gt;=2025,CB$6&lt;&gt;0),VLOOKUP(CB$3,'efecte socio eco fp'!$A$5:$N$30,5,FALSE),0)</f>
        <v>0</v>
      </c>
      <c r="CC22" s="42">
        <f>IF(AND(CC$3&gt;=2025,CC$6&lt;&gt;0),VLOOKUP(CC$3,'efecte socio eco fp'!$A$5:$N$30,5,FALSE),0)</f>
        <v>0</v>
      </c>
      <c r="CD22" s="42">
        <f>IF(AND(CD$3&gt;=2025,CD$6&lt;&gt;0),VLOOKUP(CD$3,'efecte socio eco fp'!$A$5:$N$30,5,FALSE),0)</f>
        <v>0</v>
      </c>
      <c r="CE22" s="42">
        <f>IF(AND(CE$3&gt;=2025,CE$6&lt;&gt;0),VLOOKUP(CE$3,'efecte socio eco fp'!$A$5:$N$30,5,FALSE),0)</f>
        <v>0</v>
      </c>
    </row>
    <row r="23" spans="1:83">
      <c r="A23" t="s">
        <v>493</v>
      </c>
      <c r="B23" t="s">
        <v>538</v>
      </c>
      <c r="C23" s="42">
        <f>IF(AND(C$3&gt;=2025,C$6&lt;&gt;0),VLOOKUP(C$3,'efecte socio eco fp'!$A$5:$N$30,6,FALSE),0)</f>
        <v>0</v>
      </c>
      <c r="D23" s="42">
        <f>IF(AND(D$3&gt;=2025,D$6&lt;&gt;0),VLOOKUP(D$3,'efecte socio eco fp'!$A$5:$N$30,6,FALSE),0)</f>
        <v>0</v>
      </c>
      <c r="E23" s="42">
        <f>IF(AND(E$3&gt;=2025,E$6&lt;&gt;0),VLOOKUP(E$3,'efecte socio eco fp'!$A$5:$N$30,6,FALSE),0)</f>
        <v>0</v>
      </c>
      <c r="F23" s="42">
        <f>IF(AND(F$3&gt;=2025,F$6&lt;&gt;0),VLOOKUP(F$3,'efecte socio eco fp'!$A$5:$N$30,6,FALSE),0)</f>
        <v>0</v>
      </c>
      <c r="G23" s="42">
        <f>IF(AND(G$3&gt;=2025,G$6&lt;&gt;0),VLOOKUP(G$3,'efecte socio eco fp'!$A$5:$N$30,6,FALSE),0)</f>
        <v>0</v>
      </c>
      <c r="H23" s="42">
        <f>IF(AND(H$3&gt;=2025,H$6&lt;&gt;0),VLOOKUP(H$3,'efecte socio eco fp'!$A$5:$N$30,6,FALSE),0)</f>
        <v>0</v>
      </c>
      <c r="I23" s="42">
        <f>IF(AND(I$3&gt;=2025,I$6&lt;&gt;0),VLOOKUP(I$3,'efecte socio eco fp'!$A$5:$N$30,6,FALSE),0)</f>
        <v>0</v>
      </c>
      <c r="J23" s="42">
        <f>IF(AND(J$3&gt;=2025,J$6&lt;&gt;0),VLOOKUP(J$3,'efecte socio eco fp'!$A$5:$N$30,6,FALSE),0)</f>
        <v>3823156321.4433246</v>
      </c>
      <c r="K23" s="42">
        <f>IF(AND(K$3&gt;=2025,K$6&lt;&gt;0),VLOOKUP(K$3,'efecte socio eco fp'!$A$5:$N$30,6,FALSE),0)</f>
        <v>3984934277.8161469</v>
      </c>
      <c r="L23" s="42">
        <f>IF(AND(L$3&gt;=2025,L$6&lt;&gt;0),VLOOKUP(L$3,'efecte socio eco fp'!$A$5:$N$30,6,FALSE),0)</f>
        <v>4153557914.8171382</v>
      </c>
      <c r="M23" s="42">
        <f>IF(AND(M$3&gt;=2025,M$6&lt;&gt;0),VLOOKUP(M$3,'efecte socio eco fp'!$A$5:$N$30,6,FALSE),0)</f>
        <v>4329316909.3856878</v>
      </c>
      <c r="N23" s="42">
        <f>IF(AND(N$3&gt;=2025,N$6&lt;&gt;0),VLOOKUP(N$3,'efecte socio eco fp'!$A$5:$N$30,6,FALSE),0)</f>
        <v>4458000600.7029619</v>
      </c>
      <c r="O23" s="42">
        <f>IF(AND(O$3&gt;=2025,O$6&lt;&gt;0),VLOOKUP(O$3,'efecte socio eco fp'!$A$5:$N$30,6,FALSE),0)</f>
        <v>4590509258.5813904</v>
      </c>
      <c r="P23" s="42">
        <f>IF(AND(P$3&gt;=2025,P$6&lt;&gt;0),VLOOKUP(P$3,'efecte socio eco fp'!$A$5:$N$30,6,FALSE),0)</f>
        <v>4726956575.5102396</v>
      </c>
      <c r="Q23" s="42">
        <f>IF(AND(Q$3&gt;=2025,Q$6&lt;&gt;0),VLOOKUP(Q$3,'efecte socio eco fp'!$A$5:$N$30,6,FALSE),0)</f>
        <v>4867459623.35005</v>
      </c>
      <c r="R23" s="42">
        <f>IF(AND(R$3&gt;=2025,R$6&lt;&gt;0),VLOOKUP(R$3,'efecte socio eco fp'!$A$5:$N$30,6,FALSE),0)</f>
        <v>5012138953.7803421</v>
      </c>
      <c r="S23" s="42">
        <f>IF(AND(S$3&gt;=2025,S$6&lt;&gt;0),VLOOKUP(S$3,'efecte socio eco fp'!$A$5:$N$30,6,FALSE),0)</f>
        <v>5159047970.2476797</v>
      </c>
      <c r="T23" s="42">
        <f>IF(AND(T$3&gt;=2025,T$6&lt;&gt;0),VLOOKUP(T$3,'efecte socio eco fp'!$A$5:$N$30,6,FALSE),0)</f>
        <v>5310262984.477335</v>
      </c>
      <c r="U23" s="42">
        <f>IF(AND(U$3&gt;=2025,U$6&lt;&gt;0),VLOOKUP(U$3,'efecte socio eco fp'!$A$5:$N$30,6,FALSE),0)</f>
        <v>5465910208.0332727</v>
      </c>
      <c r="V23" s="42">
        <f>IF(AND(V$3&gt;=2025,V$6&lt;&gt;0),VLOOKUP(V$3,'efecte socio eco fp'!$A$5:$N$30,6,FALSE),0)</f>
        <v>5626119551.821578</v>
      </c>
      <c r="W23" s="42">
        <f>IF(AND(W$3&gt;=2025,W$6&lt;&gt;0),VLOOKUP(W$3,'efecte socio eco fp'!$A$5:$N$30,6,FALSE),0)</f>
        <v>5791024734.5205479</v>
      </c>
      <c r="X23" s="42">
        <f>IF(AND(X$3&gt;=2025,X$6&lt;&gt;0),VLOOKUP(X$3,'efecte socio eco fp'!$A$5:$N$30,6,FALSE),0)</f>
        <v>5941889342.1255903</v>
      </c>
      <c r="Y23" s="42">
        <f>IF(AND(Y$3&gt;=2025,Y$6&lt;&gt;0),VLOOKUP(Y$3,'efecte socio eco fp'!$A$5:$N$30,6,FALSE),0)</f>
        <v>6096684191.9366703</v>
      </c>
      <c r="Z23" s="42">
        <f>IF(AND(Z$3&gt;=2025,Z$6&lt;&gt;0),VLOOKUP(Z$3,'efecte socio eco fp'!$A$5:$N$30,6,FALSE),0)</f>
        <v>6255511672.4731588</v>
      </c>
      <c r="AA23" s="42">
        <f>IF(AND(AA$3&gt;=2025,AA$6&lt;&gt;0),VLOOKUP(AA$3,'efecte socio eco fp'!$A$5:$N$30,6,FALSE),0)</f>
        <v>6418476839.6241083</v>
      </c>
      <c r="AB23" s="42">
        <f>IF(AND(AB$3&gt;=2025,AB$6&lt;&gt;0),VLOOKUP(AB$3,'efecte socio eco fp'!$A$5:$N$30,6,FALSE),0)</f>
        <v>6585687486.1371031</v>
      </c>
      <c r="AC23" s="42">
        <f>IF(AND(AC$3&gt;=2025,AC$6&lt;&gt;0),VLOOKUP(AC$3,'efecte socio eco fp'!$A$5:$N$30,6,FALSE),0)</f>
        <v>6756232262.7748899</v>
      </c>
      <c r="AD23" s="42">
        <f>IF(AND(AD$3&gt;=2025,AD$6&lt;&gt;0),VLOOKUP(AD$3,'efecte socio eco fp'!$A$5:$N$30,6,FALSE),0)</f>
        <v>6931193513.9113007</v>
      </c>
      <c r="AE23" s="42">
        <f>IF(AND(AE$3&gt;=2025,AE$6&lt;&gt;0),VLOOKUP(AE$3,'efecte socio eco fp'!$A$5:$N$30,6,FALSE),0)</f>
        <v>7110685609.7861137</v>
      </c>
      <c r="AF23" s="42">
        <f>IF(AND(AF$3&gt;=2025,AF$6&lt;&gt;0),VLOOKUP(AF$3,'efecte socio eco fp'!$A$5:$N$30,6,FALSE),0)</f>
        <v>7294825882.4023304</v>
      </c>
      <c r="AG23" s="42">
        <f>IF(AND(AG$3&gt;=2025,AG$6&lt;&gt;0),VLOOKUP(AG$3,'efecte socio eco fp'!$A$5:$N$30,6,FALSE),0)</f>
        <v>0</v>
      </c>
      <c r="AH23" s="42">
        <f>IF(AND(AH$3&gt;=2025,AH$6&lt;&gt;0),VLOOKUP(AH$3,'efecte socio eco fp'!$A$5:$N$30,6,FALSE),0)</f>
        <v>0</v>
      </c>
      <c r="AI23" s="42">
        <f>IF(AND(AI$3&gt;=2025,AI$6&lt;&gt;0),VLOOKUP(AI$3,'efecte socio eco fp'!$A$5:$N$30,6,FALSE),0)</f>
        <v>0</v>
      </c>
      <c r="AJ23" s="42">
        <f>IF(AND(AJ$3&gt;=2025,AJ$6&lt;&gt;0),VLOOKUP(AJ$3,'efecte socio eco fp'!$A$5:$N$30,6,FALSE),0)</f>
        <v>0</v>
      </c>
      <c r="AK23" s="42">
        <f>IF(AND(AK$3&gt;=2025,AK$6&lt;&gt;0),VLOOKUP(AK$3,'efecte socio eco fp'!$A$5:$N$30,6,FALSE),0)</f>
        <v>0</v>
      </c>
      <c r="AL23" s="42">
        <f>IF(AND(AL$3&gt;=2025,AL$6&lt;&gt;0),VLOOKUP(AL$3,'efecte socio eco fp'!$A$5:$N$30,6,FALSE),0)</f>
        <v>0</v>
      </c>
      <c r="AM23" s="42">
        <f>IF(AND(AM$3&gt;=2025,AM$6&lt;&gt;0),VLOOKUP(AM$3,'efecte socio eco fp'!$A$5:$N$30,6,FALSE),0)</f>
        <v>0</v>
      </c>
      <c r="AN23" s="42">
        <f>IF(AND(AN$3&gt;=2025,AN$6&lt;&gt;0),VLOOKUP(AN$3,'efecte socio eco fp'!$A$5:$N$30,6,FALSE),0)</f>
        <v>0</v>
      </c>
      <c r="AO23" s="42">
        <f>IF(AND(AO$3&gt;=2025,AO$6&lt;&gt;0),VLOOKUP(AO$3,'efecte socio eco fp'!$A$5:$N$30,6,FALSE),0)</f>
        <v>0</v>
      </c>
      <c r="AP23" s="42">
        <f>IF(AND(AP$3&gt;=2025,AP$6&lt;&gt;0),VLOOKUP(AP$3,'efecte socio eco fp'!$A$5:$N$30,6,FALSE),0)</f>
        <v>0</v>
      </c>
      <c r="AQ23" s="42">
        <f>IF(AND(AQ$3&gt;=2025,AQ$6&lt;&gt;0),VLOOKUP(AQ$3,'efecte socio eco fp'!$A$5:$N$30,6,FALSE),0)</f>
        <v>0</v>
      </c>
      <c r="AR23" s="42">
        <f>IF(AND(AR$3&gt;=2025,AR$6&lt;&gt;0),VLOOKUP(AR$3,'efecte socio eco fp'!$A$5:$N$30,6,FALSE),0)</f>
        <v>0</v>
      </c>
      <c r="AS23" s="42">
        <f>IF(AND(AS$3&gt;=2025,AS$6&lt;&gt;0),VLOOKUP(AS$3,'efecte socio eco fp'!$A$5:$N$30,6,FALSE),0)</f>
        <v>0</v>
      </c>
      <c r="AT23" s="42">
        <f>IF(AND(AT$3&gt;=2025,AT$6&lt;&gt;0),VLOOKUP(AT$3,'efecte socio eco fp'!$A$5:$N$30,6,FALSE),0)</f>
        <v>0</v>
      </c>
      <c r="AU23" s="42">
        <f>IF(AND(AU$3&gt;=2025,AU$6&lt;&gt;0),VLOOKUP(AU$3,'efecte socio eco fp'!$A$5:$N$30,6,FALSE),0)</f>
        <v>0</v>
      </c>
      <c r="AV23" s="42">
        <f>IF(AND(AV$3&gt;=2025,AV$6&lt;&gt;0),VLOOKUP(AV$3,'efecte socio eco fp'!$A$5:$N$30,6,FALSE),0)</f>
        <v>0</v>
      </c>
      <c r="AW23" s="42">
        <f>IF(AND(AW$3&gt;=2025,AW$6&lt;&gt;0),VLOOKUP(AW$3,'efecte socio eco fp'!$A$5:$N$30,6,FALSE),0)</f>
        <v>0</v>
      </c>
      <c r="AX23" s="42">
        <f>IF(AND(AX$3&gt;=2025,AX$6&lt;&gt;0),VLOOKUP(AX$3,'efecte socio eco fp'!$A$5:$N$30,6,FALSE),0)</f>
        <v>0</v>
      </c>
      <c r="AY23" s="42">
        <f>IF(AND(AY$3&gt;=2025,AY$6&lt;&gt;0),VLOOKUP(AY$3,'efecte socio eco fp'!$A$5:$N$30,6,FALSE),0)</f>
        <v>0</v>
      </c>
      <c r="AZ23" s="42">
        <f>IF(AND(AZ$3&gt;=2025,AZ$6&lt;&gt;0),VLOOKUP(AZ$3,'efecte socio eco fp'!$A$5:$N$30,6,FALSE),0)</f>
        <v>0</v>
      </c>
      <c r="BA23" s="42">
        <f>IF(AND(BA$3&gt;=2025,BA$6&lt;&gt;0),VLOOKUP(BA$3,'efecte socio eco fp'!$A$5:$N$30,6,FALSE),0)</f>
        <v>0</v>
      </c>
      <c r="BB23" s="42">
        <f>IF(AND(BB$3&gt;=2025,BB$6&lt;&gt;0),VLOOKUP(BB$3,'efecte socio eco fp'!$A$5:$N$30,6,FALSE),0)</f>
        <v>0</v>
      </c>
      <c r="BC23" s="42">
        <f>IF(AND(BC$3&gt;=2025,BC$6&lt;&gt;0),VLOOKUP(BC$3,'efecte socio eco fp'!$A$5:$N$30,6,FALSE),0)</f>
        <v>0</v>
      </c>
      <c r="BD23" s="42">
        <f>IF(AND(BD$3&gt;=2025,BD$6&lt;&gt;0),VLOOKUP(BD$3,'efecte socio eco fp'!$A$5:$N$30,6,FALSE),0)</f>
        <v>0</v>
      </c>
      <c r="BE23" s="42">
        <f>IF(AND(BE$3&gt;=2025,BE$6&lt;&gt;0),VLOOKUP(BE$3,'efecte socio eco fp'!$A$5:$N$30,6,FALSE),0)</f>
        <v>0</v>
      </c>
      <c r="BF23" s="42">
        <f>IF(AND(BF$3&gt;=2025,BF$6&lt;&gt;0),VLOOKUP(BF$3,'efecte socio eco fp'!$A$5:$N$30,6,FALSE),0)</f>
        <v>0</v>
      </c>
      <c r="BG23" s="42">
        <f>IF(AND(BG$3&gt;=2025,BG$6&lt;&gt;0),VLOOKUP(BG$3,'efecte socio eco fp'!$A$5:$N$30,6,FALSE),0)</f>
        <v>0</v>
      </c>
      <c r="BH23" s="42">
        <f>IF(AND(BH$3&gt;=2025,BH$6&lt;&gt;0),VLOOKUP(BH$3,'efecte socio eco fp'!$A$5:$N$30,6,FALSE),0)</f>
        <v>0</v>
      </c>
      <c r="BI23" s="42">
        <f>IF(AND(BI$3&gt;=2025,BI$6&lt;&gt;0),VLOOKUP(BI$3,'efecte socio eco fp'!$A$5:$N$30,6,FALSE),0)</f>
        <v>0</v>
      </c>
      <c r="BJ23" s="42">
        <f>IF(AND(BJ$3&gt;=2025,BJ$6&lt;&gt;0),VLOOKUP(BJ$3,'efecte socio eco fp'!$A$5:$N$30,6,FALSE),0)</f>
        <v>0</v>
      </c>
      <c r="BK23" s="42">
        <f>IF(AND(BK$3&gt;=2025,BK$6&lt;&gt;0),VLOOKUP(BK$3,'efecte socio eco fp'!$A$5:$N$30,6,FALSE),0)</f>
        <v>0</v>
      </c>
      <c r="BL23" s="42">
        <f>IF(AND(BL$3&gt;=2025,BL$6&lt;&gt;0),VLOOKUP(BL$3,'efecte socio eco fp'!$A$5:$N$30,6,FALSE),0)</f>
        <v>0</v>
      </c>
      <c r="BM23" s="42">
        <f>IF(AND(BM$3&gt;=2025,BM$6&lt;&gt;0),VLOOKUP(BM$3,'efecte socio eco fp'!$A$5:$N$30,6,FALSE),0)</f>
        <v>0</v>
      </c>
      <c r="BN23" s="42">
        <f>IF(AND(BN$3&gt;=2025,BN$6&lt;&gt;0),VLOOKUP(BN$3,'efecte socio eco fp'!$A$5:$N$30,6,FALSE),0)</f>
        <v>0</v>
      </c>
      <c r="BO23" s="42">
        <f>IF(AND(BO$3&gt;=2025,BO$6&lt;&gt;0),VLOOKUP(BO$3,'efecte socio eco fp'!$A$5:$N$30,6,FALSE),0)</f>
        <v>0</v>
      </c>
      <c r="BP23" s="42">
        <f>IF(AND(BP$3&gt;=2025,BP$6&lt;&gt;0),VLOOKUP(BP$3,'efecte socio eco fp'!$A$5:$N$30,6,FALSE),0)</f>
        <v>0</v>
      </c>
      <c r="BQ23" s="42">
        <f>IF(AND(BQ$3&gt;=2025,BQ$6&lt;&gt;0),VLOOKUP(BQ$3,'efecte socio eco fp'!$A$5:$N$30,6,FALSE),0)</f>
        <v>0</v>
      </c>
      <c r="BR23" s="42">
        <f>IF(AND(BR$3&gt;=2025,BR$6&lt;&gt;0),VLOOKUP(BR$3,'efecte socio eco fp'!$A$5:$N$30,6,FALSE),0)</f>
        <v>0</v>
      </c>
      <c r="BS23" s="42">
        <f>IF(AND(BS$3&gt;=2025,BS$6&lt;&gt;0),VLOOKUP(BS$3,'efecte socio eco fp'!$A$5:$N$30,6,FALSE),0)</f>
        <v>0</v>
      </c>
      <c r="BT23" s="42">
        <f>IF(AND(BT$3&gt;=2025,BT$6&lt;&gt;0),VLOOKUP(BT$3,'efecte socio eco fp'!$A$5:$N$30,6,FALSE),0)</f>
        <v>0</v>
      </c>
      <c r="BU23" s="42">
        <f>IF(AND(BU$3&gt;=2025,BU$6&lt;&gt;0),VLOOKUP(BU$3,'efecte socio eco fp'!$A$5:$N$30,6,FALSE),0)</f>
        <v>0</v>
      </c>
      <c r="BV23" s="42">
        <f>IF(AND(BV$3&gt;=2025,BV$6&lt;&gt;0),VLOOKUP(BV$3,'efecte socio eco fp'!$A$5:$N$30,6,FALSE),0)</f>
        <v>0</v>
      </c>
      <c r="BW23" s="42">
        <f>IF(AND(BW$3&gt;=2025,BW$6&lt;&gt;0),VLOOKUP(BW$3,'efecte socio eco fp'!$A$5:$N$30,6,FALSE),0)</f>
        <v>0</v>
      </c>
      <c r="BX23" s="42">
        <f>IF(AND(BX$3&gt;=2025,BX$6&lt;&gt;0),VLOOKUP(BX$3,'efecte socio eco fp'!$A$5:$N$30,6,FALSE),0)</f>
        <v>0</v>
      </c>
      <c r="BY23" s="42">
        <f>IF(AND(BY$3&gt;=2025,BY$6&lt;&gt;0),VLOOKUP(BY$3,'efecte socio eco fp'!$A$5:$N$30,6,FALSE),0)</f>
        <v>0</v>
      </c>
      <c r="BZ23" s="42">
        <f>IF(AND(BZ$3&gt;=2025,BZ$6&lt;&gt;0),VLOOKUP(BZ$3,'efecte socio eco fp'!$A$5:$N$30,6,FALSE),0)</f>
        <v>0</v>
      </c>
      <c r="CA23" s="42">
        <f>IF(AND(CA$3&gt;=2025,CA$6&lt;&gt;0),VLOOKUP(CA$3,'efecte socio eco fp'!$A$5:$N$30,6,FALSE),0)</f>
        <v>0</v>
      </c>
      <c r="CB23" s="42">
        <f>IF(AND(CB$3&gt;=2025,CB$6&lt;&gt;0),VLOOKUP(CB$3,'efecte socio eco fp'!$A$5:$N$30,6,FALSE),0)</f>
        <v>0</v>
      </c>
      <c r="CC23" s="42">
        <f>IF(AND(CC$3&gt;=2025,CC$6&lt;&gt;0),VLOOKUP(CC$3,'efecte socio eco fp'!$A$5:$N$30,6,FALSE),0)</f>
        <v>0</v>
      </c>
      <c r="CD23" s="42">
        <f>IF(AND(CD$3&gt;=2025,CD$6&lt;&gt;0),VLOOKUP(CD$3,'efecte socio eco fp'!$A$5:$N$30,6,FALSE),0)</f>
        <v>0</v>
      </c>
      <c r="CE23" s="42">
        <f>IF(AND(CE$3&gt;=2025,CE$6&lt;&gt;0),VLOOKUP(CE$3,'efecte socio eco fp'!$A$5:$N$30,6,FALSE),0)</f>
        <v>0</v>
      </c>
    </row>
    <row r="24" spans="1:83">
      <c r="A24" t="s">
        <v>106</v>
      </c>
      <c r="B24" t="s">
        <v>538</v>
      </c>
      <c r="C24" s="42">
        <f>IF(AND(C$3&gt;=2025,C$6&lt;&gt;0),VLOOKUP(C$3,'efecte socio eco fp'!$A$5:$N$30,7,FALSE),0)</f>
        <v>0</v>
      </c>
      <c r="D24" s="42">
        <f>IF(AND(D$3&gt;=2025,D$6&lt;&gt;0),VLOOKUP(D$3,'efecte socio eco fp'!$A$5:$N$30,7,FALSE),0)</f>
        <v>0</v>
      </c>
      <c r="E24" s="42">
        <f>IF(AND(E$3&gt;=2025,E$6&lt;&gt;0),VLOOKUP(E$3,'efecte socio eco fp'!$A$5:$N$30,7,FALSE),0)</f>
        <v>0</v>
      </c>
      <c r="F24" s="42">
        <f>IF(AND(F$3&gt;=2025,F$6&lt;&gt;0),VLOOKUP(F$3,'efecte socio eco fp'!$A$5:$N$30,7,FALSE),0)</f>
        <v>0</v>
      </c>
      <c r="G24" s="42">
        <f>IF(AND(G$3&gt;=2025,G$6&lt;&gt;0),VLOOKUP(G$3,'efecte socio eco fp'!$A$5:$N$30,7,FALSE),0)</f>
        <v>0</v>
      </c>
      <c r="H24" s="42">
        <f>IF(AND(H$3&gt;=2025,H$6&lt;&gt;0),VLOOKUP(H$3,'efecte socio eco fp'!$A$5:$N$30,7,FALSE),0)</f>
        <v>0</v>
      </c>
      <c r="I24" s="42">
        <f>IF(AND(I$3&gt;=2025,I$6&lt;&gt;0),VLOOKUP(I$3,'efecte socio eco fp'!$A$5:$N$30,7,FALSE),0)</f>
        <v>0</v>
      </c>
      <c r="J24" s="42">
        <f>IF(AND(J$3&gt;=2025,J$6&lt;&gt;0),VLOOKUP(J$3,'efecte socio eco fp'!$A$5:$N$30,7,FALSE),0)</f>
        <v>4957491138.0722523</v>
      </c>
      <c r="K24" s="42">
        <f>IF(AND(K$3&gt;=2025,K$6&lt;&gt;0),VLOOKUP(K$3,'efecte socio eco fp'!$A$5:$N$30,7,FALSE),0)</f>
        <v>5155207564.8758287</v>
      </c>
      <c r="L24" s="42">
        <f>IF(AND(L$3&gt;=2025,L$6&lt;&gt;0),VLOOKUP(L$3,'efecte socio eco fp'!$A$5:$N$30,7,FALSE),0)</f>
        <v>5360809388.6149149</v>
      </c>
      <c r="M24" s="42">
        <f>IF(AND(M$3&gt;=2025,M$6&lt;&gt;0),VLOOKUP(M$3,'efecte socio eco fp'!$A$5:$N$30,7,FALSE),0)</f>
        <v>5574611097.497879</v>
      </c>
      <c r="N24" s="42">
        <f>IF(AND(N$3&gt;=2025,N$6&lt;&gt;0),VLOOKUP(N$3,'efecte socio eco fp'!$A$5:$N$30,7,FALSE),0)</f>
        <v>5740348205.796279</v>
      </c>
      <c r="O24" s="42">
        <f>IF(AND(O$3&gt;=2025,O$6&lt;&gt;0),VLOOKUP(O$3,'efecte socio eco fp'!$A$5:$N$30,7,FALSE),0)</f>
        <v>5911012794.8797407</v>
      </c>
      <c r="P24" s="42">
        <f>IF(AND(P$3&gt;=2025,P$6&lt;&gt;0),VLOOKUP(P$3,'efecte socio eco fp'!$A$5:$N$30,7,FALSE),0)</f>
        <v>6086751362.2172775</v>
      </c>
      <c r="Q24" s="42">
        <f>IF(AND(Q$3&gt;=2025,Q$6&lt;&gt;0),VLOOKUP(Q$3,'efecte socio eco fp'!$A$5:$N$30,7,FALSE),0)</f>
        <v>6267714760.75068</v>
      </c>
      <c r="R24" s="42">
        <f>IF(AND(R$3&gt;=2025,R$6&lt;&gt;0),VLOOKUP(R$3,'efecte socio eco fp'!$A$5:$N$30,7,FALSE),0)</f>
        <v>6454058328.3857899</v>
      </c>
      <c r="S24" s="42">
        <f>IF(AND(S$3&gt;=2025,S$6&lt;&gt;0),VLOOKUP(S$3,'efecte socio eco fp'!$A$5:$N$30,7,FALSE),0)</f>
        <v>6655726751.9345608</v>
      </c>
      <c r="T24" s="42">
        <f>IF(AND(T$3&gt;=2025,T$6&lt;&gt;0),VLOOKUP(T$3,'efecte socio eco fp'!$A$5:$N$30,7,FALSE),0)</f>
        <v>6863696660.686491</v>
      </c>
      <c r="U24" s="42">
        <f>IF(AND(U$3&gt;=2025,U$6&lt;&gt;0),VLOOKUP(U$3,'efecte socio eco fp'!$A$5:$N$30,7,FALSE),0)</f>
        <v>7078164955.6490202</v>
      </c>
      <c r="V24" s="42">
        <f>IF(AND(V$3&gt;=2025,V$6&lt;&gt;0),VLOOKUP(V$3,'efecte socio eco fp'!$A$5:$N$30,7,FALSE),0)</f>
        <v>7299334690.3484755</v>
      </c>
      <c r="W24" s="42">
        <f>IF(AND(W$3&gt;=2025,W$6&lt;&gt;0),VLOOKUP(W$3,'efecte socio eco fp'!$A$5:$N$30,7,FALSE),0)</f>
        <v>7527415263.0763607</v>
      </c>
      <c r="X24" s="42">
        <f>IF(AND(X$3&gt;=2025,X$6&lt;&gt;0),VLOOKUP(X$3,'efecte socio eco fp'!$A$5:$N$30,7,FALSE),0)</f>
        <v>7735457601.6348438</v>
      </c>
      <c r="Y24" s="42">
        <f>IF(AND(Y$3&gt;=2025,Y$6&lt;&gt;0),VLOOKUP(Y$3,'efecte socio eco fp'!$A$5:$N$30,7,FALSE),0)</f>
        <v>7949249804.2728596</v>
      </c>
      <c r="Z24" s="42">
        <f>IF(AND(Z$3&gt;=2025,Z$6&lt;&gt;0),VLOOKUP(Z$3,'efecte socio eco fp'!$A$5:$N$30,7,FALSE),0)</f>
        <v>8168950785.4554243</v>
      </c>
      <c r="AA24" s="42">
        <f>IF(AND(AA$3&gt;=2025,AA$6&lt;&gt;0),VLOOKUP(AA$3,'efecte socio eco fp'!$A$5:$N$30,7,FALSE),0)</f>
        <v>8394723851.7178469</v>
      </c>
      <c r="AB24" s="42">
        <f>IF(AND(AB$3&gt;=2025,AB$6&lt;&gt;0),VLOOKUP(AB$3,'efecte socio eco fp'!$A$5:$N$30,7,FALSE),0)</f>
        <v>8626736823.0535469</v>
      </c>
      <c r="AC24" s="42">
        <f>IF(AND(AC$3&gt;=2025,AC$6&lt;&gt;0),VLOOKUP(AC$3,'efecte socio eco fp'!$A$5:$N$30,7,FALSE),0)</f>
        <v>8862635879.9162903</v>
      </c>
      <c r="AD24" s="42">
        <f>IF(AND(AD$3&gt;=2025,AD$6&lt;&gt;0),VLOOKUP(AD$3,'efecte socio eco fp'!$A$5:$N$30,7,FALSE),0)</f>
        <v>9104985622.150589</v>
      </c>
      <c r="AE24" s="42">
        <f>IF(AND(AE$3&gt;=2025,AE$6&lt;&gt;0),VLOOKUP(AE$3,'efecte socio eco fp'!$A$5:$N$30,7,FALSE),0)</f>
        <v>9353962444.4496498</v>
      </c>
      <c r="AF24" s="42">
        <f>IF(AND(AF$3&gt;=2025,AF$6&lt;&gt;0),VLOOKUP(AF$3,'efecte socio eco fp'!$A$5:$N$30,7,FALSE),0)</f>
        <v>9609747565.0387516</v>
      </c>
      <c r="AG24" s="42">
        <f>IF(AND(AG$3&gt;=2025,AG$6&lt;&gt;0),VLOOKUP(AG$3,'efecte socio eco fp'!$A$5:$N$30,7,FALSE),0)</f>
        <v>0</v>
      </c>
      <c r="AH24" s="42">
        <f>IF(AND(AH$3&gt;=2025,AH$6&lt;&gt;0),VLOOKUP(AH$3,'efecte socio eco fp'!$A$5:$N$30,7,FALSE),0)</f>
        <v>0</v>
      </c>
      <c r="AI24" s="42">
        <f>IF(AND(AI$3&gt;=2025,AI$6&lt;&gt;0),VLOOKUP(AI$3,'efecte socio eco fp'!$A$5:$N$30,7,FALSE),0)</f>
        <v>0</v>
      </c>
      <c r="AJ24" s="42">
        <f>IF(AND(AJ$3&gt;=2025,AJ$6&lt;&gt;0),VLOOKUP(AJ$3,'efecte socio eco fp'!$A$5:$N$30,7,FALSE),0)</f>
        <v>0</v>
      </c>
      <c r="AK24" s="42">
        <f>IF(AND(AK$3&gt;=2025,AK$6&lt;&gt;0),VLOOKUP(AK$3,'efecte socio eco fp'!$A$5:$N$30,7,FALSE),0)</f>
        <v>0</v>
      </c>
      <c r="AL24" s="42">
        <f>IF(AND(AL$3&gt;=2025,AL$6&lt;&gt;0),VLOOKUP(AL$3,'efecte socio eco fp'!$A$5:$N$30,7,FALSE),0)</f>
        <v>0</v>
      </c>
      <c r="AM24" s="42">
        <f>IF(AND(AM$3&gt;=2025,AM$6&lt;&gt;0),VLOOKUP(AM$3,'efecte socio eco fp'!$A$5:$N$30,7,FALSE),0)</f>
        <v>0</v>
      </c>
      <c r="AN24" s="42">
        <f>IF(AND(AN$3&gt;=2025,AN$6&lt;&gt;0),VLOOKUP(AN$3,'efecte socio eco fp'!$A$5:$N$30,7,FALSE),0)</f>
        <v>0</v>
      </c>
      <c r="AO24" s="42">
        <f>IF(AND(AO$3&gt;=2025,AO$6&lt;&gt;0),VLOOKUP(AO$3,'efecte socio eco fp'!$A$5:$N$30,7,FALSE),0)</f>
        <v>0</v>
      </c>
      <c r="AP24" s="42">
        <f>IF(AND(AP$3&gt;=2025,AP$6&lt;&gt;0),VLOOKUP(AP$3,'efecte socio eco fp'!$A$5:$N$30,7,FALSE),0)</f>
        <v>0</v>
      </c>
      <c r="AQ24" s="42">
        <f>IF(AND(AQ$3&gt;=2025,AQ$6&lt;&gt;0),VLOOKUP(AQ$3,'efecte socio eco fp'!$A$5:$N$30,7,FALSE),0)</f>
        <v>0</v>
      </c>
      <c r="AR24" s="42">
        <f>IF(AND(AR$3&gt;=2025,AR$6&lt;&gt;0),VLOOKUP(AR$3,'efecte socio eco fp'!$A$5:$N$30,7,FALSE),0)</f>
        <v>0</v>
      </c>
      <c r="AS24" s="42">
        <f>IF(AND(AS$3&gt;=2025,AS$6&lt;&gt;0),VLOOKUP(AS$3,'efecte socio eco fp'!$A$5:$N$30,7,FALSE),0)</f>
        <v>0</v>
      </c>
      <c r="AT24" s="42">
        <f>IF(AND(AT$3&gt;=2025,AT$6&lt;&gt;0),VLOOKUP(AT$3,'efecte socio eco fp'!$A$5:$N$30,7,FALSE),0)</f>
        <v>0</v>
      </c>
      <c r="AU24" s="42">
        <f>IF(AND(AU$3&gt;=2025,AU$6&lt;&gt;0),VLOOKUP(AU$3,'efecte socio eco fp'!$A$5:$N$30,7,FALSE),0)</f>
        <v>0</v>
      </c>
      <c r="AV24" s="42">
        <f>IF(AND(AV$3&gt;=2025,AV$6&lt;&gt;0),VLOOKUP(AV$3,'efecte socio eco fp'!$A$5:$N$30,7,FALSE),0)</f>
        <v>0</v>
      </c>
      <c r="AW24" s="42">
        <f>IF(AND(AW$3&gt;=2025,AW$6&lt;&gt;0),VLOOKUP(AW$3,'efecte socio eco fp'!$A$5:$N$30,7,FALSE),0)</f>
        <v>0</v>
      </c>
      <c r="AX24" s="42">
        <f>IF(AND(AX$3&gt;=2025,AX$6&lt;&gt;0),VLOOKUP(AX$3,'efecte socio eco fp'!$A$5:$N$30,7,FALSE),0)</f>
        <v>0</v>
      </c>
      <c r="AY24" s="42">
        <f>IF(AND(AY$3&gt;=2025,AY$6&lt;&gt;0),VLOOKUP(AY$3,'efecte socio eco fp'!$A$5:$N$30,7,FALSE),0)</f>
        <v>0</v>
      </c>
      <c r="AZ24" s="42">
        <f>IF(AND(AZ$3&gt;=2025,AZ$6&lt;&gt;0),VLOOKUP(AZ$3,'efecte socio eco fp'!$A$5:$N$30,7,FALSE),0)</f>
        <v>0</v>
      </c>
      <c r="BA24" s="42">
        <f>IF(AND(BA$3&gt;=2025,BA$6&lt;&gt;0),VLOOKUP(BA$3,'efecte socio eco fp'!$A$5:$N$30,7,FALSE),0)</f>
        <v>0</v>
      </c>
      <c r="BB24" s="42">
        <f>IF(AND(BB$3&gt;=2025,BB$6&lt;&gt;0),VLOOKUP(BB$3,'efecte socio eco fp'!$A$5:$N$30,7,FALSE),0)</f>
        <v>0</v>
      </c>
      <c r="BC24" s="42">
        <f>IF(AND(BC$3&gt;=2025,BC$6&lt;&gt;0),VLOOKUP(BC$3,'efecte socio eco fp'!$A$5:$N$30,7,FALSE),0)</f>
        <v>0</v>
      </c>
      <c r="BD24" s="42">
        <f>IF(AND(BD$3&gt;=2025,BD$6&lt;&gt;0),VLOOKUP(BD$3,'efecte socio eco fp'!$A$5:$N$30,7,FALSE),0)</f>
        <v>0</v>
      </c>
      <c r="BE24" s="42">
        <f>IF(AND(BE$3&gt;=2025,BE$6&lt;&gt;0),VLOOKUP(BE$3,'efecte socio eco fp'!$A$5:$N$30,7,FALSE),0)</f>
        <v>0</v>
      </c>
      <c r="BF24" s="42">
        <f>IF(AND(BF$3&gt;=2025,BF$6&lt;&gt;0),VLOOKUP(BF$3,'efecte socio eco fp'!$A$5:$N$30,7,FALSE),0)</f>
        <v>0</v>
      </c>
      <c r="BG24" s="42">
        <f>IF(AND(BG$3&gt;=2025,BG$6&lt;&gt;0),VLOOKUP(BG$3,'efecte socio eco fp'!$A$5:$N$30,7,FALSE),0)</f>
        <v>0</v>
      </c>
      <c r="BH24" s="42">
        <f>IF(AND(BH$3&gt;=2025,BH$6&lt;&gt;0),VLOOKUP(BH$3,'efecte socio eco fp'!$A$5:$N$30,7,FALSE),0)</f>
        <v>0</v>
      </c>
      <c r="BI24" s="42">
        <f>IF(AND(BI$3&gt;=2025,BI$6&lt;&gt;0),VLOOKUP(BI$3,'efecte socio eco fp'!$A$5:$N$30,7,FALSE),0)</f>
        <v>0</v>
      </c>
      <c r="BJ24" s="42">
        <f>IF(AND(BJ$3&gt;=2025,BJ$6&lt;&gt;0),VLOOKUP(BJ$3,'efecte socio eco fp'!$A$5:$N$30,7,FALSE),0)</f>
        <v>0</v>
      </c>
      <c r="BK24" s="42">
        <f>IF(AND(BK$3&gt;=2025,BK$6&lt;&gt;0),VLOOKUP(BK$3,'efecte socio eco fp'!$A$5:$N$30,7,FALSE),0)</f>
        <v>0</v>
      </c>
      <c r="BL24" s="42">
        <f>IF(AND(BL$3&gt;=2025,BL$6&lt;&gt;0),VLOOKUP(BL$3,'efecte socio eco fp'!$A$5:$N$30,7,FALSE),0)</f>
        <v>0</v>
      </c>
      <c r="BM24" s="42">
        <f>IF(AND(BM$3&gt;=2025,BM$6&lt;&gt;0),VLOOKUP(BM$3,'efecte socio eco fp'!$A$5:$N$30,7,FALSE),0)</f>
        <v>0</v>
      </c>
      <c r="BN24" s="42">
        <f>IF(AND(BN$3&gt;=2025,BN$6&lt;&gt;0),VLOOKUP(BN$3,'efecte socio eco fp'!$A$5:$N$30,7,FALSE),0)</f>
        <v>0</v>
      </c>
      <c r="BO24" s="42">
        <f>IF(AND(BO$3&gt;=2025,BO$6&lt;&gt;0),VLOOKUP(BO$3,'efecte socio eco fp'!$A$5:$N$30,7,FALSE),0)</f>
        <v>0</v>
      </c>
      <c r="BP24" s="42">
        <f>IF(AND(BP$3&gt;=2025,BP$6&lt;&gt;0),VLOOKUP(BP$3,'efecte socio eco fp'!$A$5:$N$30,7,FALSE),0)</f>
        <v>0</v>
      </c>
      <c r="BQ24" s="42">
        <f>IF(AND(BQ$3&gt;=2025,BQ$6&lt;&gt;0),VLOOKUP(BQ$3,'efecte socio eco fp'!$A$5:$N$30,7,FALSE),0)</f>
        <v>0</v>
      </c>
      <c r="BR24" s="42">
        <f>IF(AND(BR$3&gt;=2025,BR$6&lt;&gt;0),VLOOKUP(BR$3,'efecte socio eco fp'!$A$5:$N$30,7,FALSE),0)</f>
        <v>0</v>
      </c>
      <c r="BS24" s="42">
        <f>IF(AND(BS$3&gt;=2025,BS$6&lt;&gt;0),VLOOKUP(BS$3,'efecte socio eco fp'!$A$5:$N$30,7,FALSE),0)</f>
        <v>0</v>
      </c>
      <c r="BT24" s="42">
        <f>IF(AND(BT$3&gt;=2025,BT$6&lt;&gt;0),VLOOKUP(BT$3,'efecte socio eco fp'!$A$5:$N$30,7,FALSE),0)</f>
        <v>0</v>
      </c>
      <c r="BU24" s="42">
        <f>IF(AND(BU$3&gt;=2025,BU$6&lt;&gt;0),VLOOKUP(BU$3,'efecte socio eco fp'!$A$5:$N$30,7,FALSE),0)</f>
        <v>0</v>
      </c>
      <c r="BV24" s="42">
        <f>IF(AND(BV$3&gt;=2025,BV$6&lt;&gt;0),VLOOKUP(BV$3,'efecte socio eco fp'!$A$5:$N$30,7,FALSE),0)</f>
        <v>0</v>
      </c>
      <c r="BW24" s="42">
        <f>IF(AND(BW$3&gt;=2025,BW$6&lt;&gt;0),VLOOKUP(BW$3,'efecte socio eco fp'!$A$5:$N$30,7,FALSE),0)</f>
        <v>0</v>
      </c>
      <c r="BX24" s="42">
        <f>IF(AND(BX$3&gt;=2025,BX$6&lt;&gt;0),VLOOKUP(BX$3,'efecte socio eco fp'!$A$5:$N$30,7,FALSE),0)</f>
        <v>0</v>
      </c>
      <c r="BY24" s="42">
        <f>IF(AND(BY$3&gt;=2025,BY$6&lt;&gt;0),VLOOKUP(BY$3,'efecte socio eco fp'!$A$5:$N$30,7,FALSE),0)</f>
        <v>0</v>
      </c>
      <c r="BZ24" s="42">
        <f>IF(AND(BZ$3&gt;=2025,BZ$6&lt;&gt;0),VLOOKUP(BZ$3,'efecte socio eco fp'!$A$5:$N$30,7,FALSE),0)</f>
        <v>0</v>
      </c>
      <c r="CA24" s="42">
        <f>IF(AND(CA$3&gt;=2025,CA$6&lt;&gt;0),VLOOKUP(CA$3,'efecte socio eco fp'!$A$5:$N$30,7,FALSE),0)</f>
        <v>0</v>
      </c>
      <c r="CB24" s="42">
        <f>IF(AND(CB$3&gt;=2025,CB$6&lt;&gt;0),VLOOKUP(CB$3,'efecte socio eco fp'!$A$5:$N$30,7,FALSE),0)</f>
        <v>0</v>
      </c>
      <c r="CC24" s="42">
        <f>IF(AND(CC$3&gt;=2025,CC$6&lt;&gt;0),VLOOKUP(CC$3,'efecte socio eco fp'!$A$5:$N$30,7,FALSE),0)</f>
        <v>0</v>
      </c>
      <c r="CD24" s="42">
        <f>IF(AND(CD$3&gt;=2025,CD$6&lt;&gt;0),VLOOKUP(CD$3,'efecte socio eco fp'!$A$5:$N$30,7,FALSE),0)</f>
        <v>0</v>
      </c>
      <c r="CE24" s="42">
        <f>IF(AND(CE$3&gt;=2025,CE$6&lt;&gt;0),VLOOKUP(CE$3,'efecte socio eco fp'!$A$5:$N$30,7,FALSE),0)</f>
        <v>0</v>
      </c>
    </row>
    <row r="25" spans="1:83">
      <c r="A25" t="s">
        <v>107</v>
      </c>
      <c r="B25" t="s">
        <v>538</v>
      </c>
      <c r="C25" s="42">
        <f>IF(AND(C$3&gt;=2025,C$6&lt;&gt;0),VLOOKUP(C$3,'efecte socio eco fp'!$A$5:$N$30,8,FALSE),0)</f>
        <v>0</v>
      </c>
      <c r="D25" s="42">
        <f>IF(AND(D$3&gt;=2025,D$6&lt;&gt;0),VLOOKUP(D$3,'efecte socio eco fp'!$A$5:$N$30,8,FALSE),0)</f>
        <v>0</v>
      </c>
      <c r="E25" s="42">
        <f>IF(AND(E$3&gt;=2025,E$6&lt;&gt;0),VLOOKUP(E$3,'efecte socio eco fp'!$A$5:$N$30,8,FALSE),0)</f>
        <v>0</v>
      </c>
      <c r="F25" s="42">
        <f>IF(AND(F$3&gt;=2025,F$6&lt;&gt;0),VLOOKUP(F$3,'efecte socio eco fp'!$A$5:$N$30,8,FALSE),0)</f>
        <v>0</v>
      </c>
      <c r="G25" s="42">
        <f>IF(AND(G$3&gt;=2025,G$6&lt;&gt;0),VLOOKUP(G$3,'efecte socio eco fp'!$A$5:$N$30,8,FALSE),0)</f>
        <v>0</v>
      </c>
      <c r="H25" s="42">
        <f>IF(AND(H$3&gt;=2025,H$6&lt;&gt;0),VLOOKUP(H$3,'efecte socio eco fp'!$A$5:$N$30,8,FALSE),0)</f>
        <v>0</v>
      </c>
      <c r="I25" s="42">
        <f>IF(AND(I$3&gt;=2025,I$6&lt;&gt;0),VLOOKUP(I$3,'efecte socio eco fp'!$A$5:$N$30,8,FALSE),0)</f>
        <v>0</v>
      </c>
      <c r="J25" s="42">
        <f>IF(AND(J$3&gt;=2025,J$6&lt;&gt;0),VLOOKUP(J$3,'efecte socio eco fp'!$A$5:$N$30,8,FALSE),0)</f>
        <v>54427751.02437903</v>
      </c>
      <c r="K25" s="42">
        <f>IF(AND(K$3&gt;=2025,K$6&lt;&gt;0),VLOOKUP(K$3,'efecte socio eco fp'!$A$5:$N$30,8,FALSE),0)</f>
        <v>56152358.408817217</v>
      </c>
      <c r="L25" s="42">
        <f>IF(AND(L$3&gt;=2025,L$6&lt;&gt;0),VLOOKUP(L$3,'efecte socio eco fp'!$A$5:$N$30,8,FALSE),0)</f>
        <v>57931612.009100817</v>
      </c>
      <c r="M25" s="42">
        <f>IF(AND(M$3&gt;=2025,M$6&lt;&gt;0),VLOOKUP(M$3,'efecte socio eco fp'!$A$5:$N$30,8,FALSE),0)</f>
        <v>59767243.354929373</v>
      </c>
      <c r="N25" s="42">
        <f>IF(AND(N$3&gt;=2025,N$6&lt;&gt;0),VLOOKUP(N$3,'efecte socio eco fp'!$A$5:$N$30,8,FALSE),0)</f>
        <v>61215210.277900085</v>
      </c>
      <c r="O25" s="42">
        <f>IF(AND(O$3&gt;=2025,O$6&lt;&gt;0),VLOOKUP(O$3,'efecte socio eco fp'!$A$5:$N$30,8,FALSE),0)</f>
        <v>62698256.75435742</v>
      </c>
      <c r="P25" s="42">
        <f>IF(AND(P$3&gt;=2025,P$6&lt;&gt;0),VLOOKUP(P$3,'efecte socio eco fp'!$A$5:$N$30,8,FALSE),0)</f>
        <v>64217232.648378588</v>
      </c>
      <c r="Q25" s="42">
        <f>IF(AND(Q$3&gt;=2025,Q$6&lt;&gt;0),VLOOKUP(Q$3,'efecte socio eco fp'!$A$5:$N$30,8,FALSE),0)</f>
        <v>65773008.41349756</v>
      </c>
      <c r="R25" s="42">
        <f>IF(AND(R$3&gt;=2025,R$6&lt;&gt;0),VLOOKUP(R$3,'efecte socio eco fp'!$A$5:$N$30,8,FALSE),0)</f>
        <v>67366475.59152098</v>
      </c>
      <c r="S25" s="42">
        <f>IF(AND(S$3&gt;=2025,S$6&lt;&gt;0),VLOOKUP(S$3,'efecte socio eco fp'!$A$5:$N$30,8,FALSE),0)</f>
        <v>69204881.568096921</v>
      </c>
      <c r="T25" s="42">
        <f>IF(AND(T$3&gt;=2025,T$6&lt;&gt;0),VLOOKUP(T$3,'efecte socio eco fp'!$A$5:$N$30,8,FALSE),0)</f>
        <v>71093456.957649171</v>
      </c>
      <c r="U25" s="42">
        <f>IF(AND(U$3&gt;=2025,U$6&lt;&gt;0),VLOOKUP(U$3,'efecte socio eco fp'!$A$5:$N$30,8,FALSE),0)</f>
        <v>73033570.864733785</v>
      </c>
      <c r="V25" s="42">
        <f>IF(AND(V$3&gt;=2025,V$6&lt;&gt;0),VLOOKUP(V$3,'efecte socio eco fp'!$A$5:$N$30,8,FALSE),0)</f>
        <v>75026629.756259173</v>
      </c>
      <c r="W25" s="42">
        <f>IF(AND(W$3&gt;=2025,W$6&lt;&gt;0),VLOOKUP(W$3,'efecte socio eco fp'!$A$5:$N$30,8,FALSE),0)</f>
        <v>77074078.481090739</v>
      </c>
      <c r="X25" s="42">
        <f>IF(AND(X$3&gt;=2025,X$6&lt;&gt;0),VLOOKUP(X$3,'efecte socio eco fp'!$A$5:$N$30,8,FALSE),0)</f>
        <v>78886697.153557435</v>
      </c>
      <c r="Y25" s="42">
        <f>IF(AND(Y$3&gt;=2025,Y$6&lt;&gt;0),VLOOKUP(Y$3,'efecte socio eco fp'!$A$5:$N$30,8,FALSE),0)</f>
        <v>80741944.768419877</v>
      </c>
      <c r="Z25" s="42">
        <f>IF(AND(Z$3&gt;=2025,Z$6&lt;&gt;0),VLOOKUP(Z$3,'efecte socio eco fp'!$A$5:$N$30,8,FALSE),0)</f>
        <v>82640823.867888048</v>
      </c>
      <c r="AA25" s="42">
        <f>IF(AND(AA$3&gt;=2025,AA$6&lt;&gt;0),VLOOKUP(AA$3,'efecte socio eco fp'!$A$5:$N$30,8,FALSE),0)</f>
        <v>84584360.57183601</v>
      </c>
      <c r="AB25" s="42">
        <f>IF(AND(AB$3&gt;=2025,AB$6&lt;&gt;0),VLOOKUP(AB$3,'efecte socio eco fp'!$A$5:$N$30,8,FALSE),0)</f>
        <v>86573605.13229847</v>
      </c>
      <c r="AC25" s="42">
        <f>IF(AND(AC$3&gt;=2025,AC$6&lt;&gt;0),VLOOKUP(AC$3,'efecte socio eco fp'!$A$5:$N$30,8,FALSE),0)</f>
        <v>88528441.91209726</v>
      </c>
      <c r="AD25" s="42">
        <f>IF(AND(AD$3&gt;=2025,AD$6&lt;&gt;0),VLOOKUP(AD$3,'efecte socio eco fp'!$A$5:$N$30,8,FALSE),0)</f>
        <v>90527419.014224246</v>
      </c>
      <c r="AE25" s="42">
        <f>IF(AND(AE$3&gt;=2025,AE$6&lt;&gt;0),VLOOKUP(AE$3,'efecte socio eco fp'!$A$5:$N$30,8,FALSE),0)</f>
        <v>92571533.129592642</v>
      </c>
      <c r="AF25" s="42">
        <f>IF(AND(AF$3&gt;=2025,AF$6&lt;&gt;0),VLOOKUP(AF$3,'efecte socio eco fp'!$A$5:$N$30,8,FALSE),0)</f>
        <v>94661803.454451472</v>
      </c>
      <c r="AG25" s="42">
        <f>IF(AND(AG$3&gt;=2025,AG$6&lt;&gt;0),VLOOKUP(AG$3,'efecte socio eco fp'!$A$5:$N$30,8,FALSE),0)</f>
        <v>0</v>
      </c>
      <c r="AH25" s="42">
        <f>IF(AND(AH$3&gt;=2025,AH$6&lt;&gt;0),VLOOKUP(AH$3,'efecte socio eco fp'!$A$5:$N$30,8,FALSE),0)</f>
        <v>0</v>
      </c>
      <c r="AI25" s="42">
        <f>IF(AND(AI$3&gt;=2025,AI$6&lt;&gt;0),VLOOKUP(AI$3,'efecte socio eco fp'!$A$5:$N$30,8,FALSE),0)</f>
        <v>0</v>
      </c>
      <c r="AJ25" s="42">
        <f>IF(AND(AJ$3&gt;=2025,AJ$6&lt;&gt;0),VLOOKUP(AJ$3,'efecte socio eco fp'!$A$5:$N$30,8,FALSE),0)</f>
        <v>0</v>
      </c>
      <c r="AK25" s="42">
        <f>IF(AND(AK$3&gt;=2025,AK$6&lt;&gt;0),VLOOKUP(AK$3,'efecte socio eco fp'!$A$5:$N$30,8,FALSE),0)</f>
        <v>0</v>
      </c>
      <c r="AL25" s="42">
        <f>IF(AND(AL$3&gt;=2025,AL$6&lt;&gt;0),VLOOKUP(AL$3,'efecte socio eco fp'!$A$5:$N$30,8,FALSE),0)</f>
        <v>0</v>
      </c>
      <c r="AM25" s="42">
        <f>IF(AND(AM$3&gt;=2025,AM$6&lt;&gt;0),VLOOKUP(AM$3,'efecte socio eco fp'!$A$5:$N$30,8,FALSE),0)</f>
        <v>0</v>
      </c>
      <c r="AN25" s="42">
        <f>IF(AND(AN$3&gt;=2025,AN$6&lt;&gt;0),VLOOKUP(AN$3,'efecte socio eco fp'!$A$5:$N$30,8,FALSE),0)</f>
        <v>0</v>
      </c>
      <c r="AO25" s="42">
        <f>IF(AND(AO$3&gt;=2025,AO$6&lt;&gt;0),VLOOKUP(AO$3,'efecte socio eco fp'!$A$5:$N$30,8,FALSE),0)</f>
        <v>0</v>
      </c>
      <c r="AP25" s="42">
        <f>IF(AND(AP$3&gt;=2025,AP$6&lt;&gt;0),VLOOKUP(AP$3,'efecte socio eco fp'!$A$5:$N$30,8,FALSE),0)</f>
        <v>0</v>
      </c>
      <c r="AQ25" s="42">
        <f>IF(AND(AQ$3&gt;=2025,AQ$6&lt;&gt;0),VLOOKUP(AQ$3,'efecte socio eco fp'!$A$5:$N$30,8,FALSE),0)</f>
        <v>0</v>
      </c>
      <c r="AR25" s="42">
        <f>IF(AND(AR$3&gt;=2025,AR$6&lt;&gt;0),VLOOKUP(AR$3,'efecte socio eco fp'!$A$5:$N$30,8,FALSE),0)</f>
        <v>0</v>
      </c>
      <c r="AS25" s="42">
        <f>IF(AND(AS$3&gt;=2025,AS$6&lt;&gt;0),VLOOKUP(AS$3,'efecte socio eco fp'!$A$5:$N$30,8,FALSE),0)</f>
        <v>0</v>
      </c>
      <c r="AT25" s="42">
        <f>IF(AND(AT$3&gt;=2025,AT$6&lt;&gt;0),VLOOKUP(AT$3,'efecte socio eco fp'!$A$5:$N$30,8,FALSE),0)</f>
        <v>0</v>
      </c>
      <c r="AU25" s="42">
        <f>IF(AND(AU$3&gt;=2025,AU$6&lt;&gt;0),VLOOKUP(AU$3,'efecte socio eco fp'!$A$5:$N$30,8,FALSE),0)</f>
        <v>0</v>
      </c>
      <c r="AV25" s="42">
        <f>IF(AND(AV$3&gt;=2025,AV$6&lt;&gt;0),VLOOKUP(AV$3,'efecte socio eco fp'!$A$5:$N$30,8,FALSE),0)</f>
        <v>0</v>
      </c>
      <c r="AW25" s="42">
        <f>IF(AND(AW$3&gt;=2025,AW$6&lt;&gt;0),VLOOKUP(AW$3,'efecte socio eco fp'!$A$5:$N$30,8,FALSE),0)</f>
        <v>0</v>
      </c>
      <c r="AX25" s="42">
        <f>IF(AND(AX$3&gt;=2025,AX$6&lt;&gt;0),VLOOKUP(AX$3,'efecte socio eco fp'!$A$5:$N$30,8,FALSE),0)</f>
        <v>0</v>
      </c>
      <c r="AY25" s="42">
        <f>IF(AND(AY$3&gt;=2025,AY$6&lt;&gt;0),VLOOKUP(AY$3,'efecte socio eco fp'!$A$5:$N$30,8,FALSE),0)</f>
        <v>0</v>
      </c>
      <c r="AZ25" s="42">
        <f>IF(AND(AZ$3&gt;=2025,AZ$6&lt;&gt;0),VLOOKUP(AZ$3,'efecte socio eco fp'!$A$5:$N$30,8,FALSE),0)</f>
        <v>0</v>
      </c>
      <c r="BA25" s="42">
        <f>IF(AND(BA$3&gt;=2025,BA$6&lt;&gt;0),VLOOKUP(BA$3,'efecte socio eco fp'!$A$5:$N$30,8,FALSE),0)</f>
        <v>0</v>
      </c>
      <c r="BB25" s="42">
        <f>IF(AND(BB$3&gt;=2025,BB$6&lt;&gt;0),VLOOKUP(BB$3,'efecte socio eco fp'!$A$5:$N$30,8,FALSE),0)</f>
        <v>0</v>
      </c>
      <c r="BC25" s="42">
        <f>IF(AND(BC$3&gt;=2025,BC$6&lt;&gt;0),VLOOKUP(BC$3,'efecte socio eco fp'!$A$5:$N$30,8,FALSE),0)</f>
        <v>0</v>
      </c>
      <c r="BD25" s="42">
        <f>IF(AND(BD$3&gt;=2025,BD$6&lt;&gt;0),VLOOKUP(BD$3,'efecte socio eco fp'!$A$5:$N$30,8,FALSE),0)</f>
        <v>0</v>
      </c>
      <c r="BE25" s="42">
        <f>IF(AND(BE$3&gt;=2025,BE$6&lt;&gt;0),VLOOKUP(BE$3,'efecte socio eco fp'!$A$5:$N$30,8,FALSE),0)</f>
        <v>0</v>
      </c>
      <c r="BF25" s="42">
        <f>IF(AND(BF$3&gt;=2025,BF$6&lt;&gt;0),VLOOKUP(BF$3,'efecte socio eco fp'!$A$5:$N$30,8,FALSE),0)</f>
        <v>0</v>
      </c>
      <c r="BG25" s="42">
        <f>IF(AND(BG$3&gt;=2025,BG$6&lt;&gt;0),VLOOKUP(BG$3,'efecte socio eco fp'!$A$5:$N$30,8,FALSE),0)</f>
        <v>0</v>
      </c>
      <c r="BH25" s="42">
        <f>IF(AND(BH$3&gt;=2025,BH$6&lt;&gt;0),VLOOKUP(BH$3,'efecte socio eco fp'!$A$5:$N$30,8,FALSE),0)</f>
        <v>0</v>
      </c>
      <c r="BI25" s="42">
        <f>IF(AND(BI$3&gt;=2025,BI$6&lt;&gt;0),VLOOKUP(BI$3,'efecte socio eco fp'!$A$5:$N$30,8,FALSE),0)</f>
        <v>0</v>
      </c>
      <c r="BJ25" s="42">
        <f>IF(AND(BJ$3&gt;=2025,BJ$6&lt;&gt;0),VLOOKUP(BJ$3,'efecte socio eco fp'!$A$5:$N$30,8,FALSE),0)</f>
        <v>0</v>
      </c>
      <c r="BK25" s="42">
        <f>IF(AND(BK$3&gt;=2025,BK$6&lt;&gt;0),VLOOKUP(BK$3,'efecte socio eco fp'!$A$5:$N$30,8,FALSE),0)</f>
        <v>0</v>
      </c>
      <c r="BL25" s="42">
        <f>IF(AND(BL$3&gt;=2025,BL$6&lt;&gt;0),VLOOKUP(BL$3,'efecte socio eco fp'!$A$5:$N$30,8,FALSE),0)</f>
        <v>0</v>
      </c>
      <c r="BM25" s="42">
        <f>IF(AND(BM$3&gt;=2025,BM$6&lt;&gt;0),VLOOKUP(BM$3,'efecte socio eco fp'!$A$5:$N$30,8,FALSE),0)</f>
        <v>0</v>
      </c>
      <c r="BN25" s="42">
        <f>IF(AND(BN$3&gt;=2025,BN$6&lt;&gt;0),VLOOKUP(BN$3,'efecte socio eco fp'!$A$5:$N$30,8,FALSE),0)</f>
        <v>0</v>
      </c>
      <c r="BO25" s="42">
        <f>IF(AND(BO$3&gt;=2025,BO$6&lt;&gt;0),VLOOKUP(BO$3,'efecte socio eco fp'!$A$5:$N$30,8,FALSE),0)</f>
        <v>0</v>
      </c>
      <c r="BP25" s="42">
        <f>IF(AND(BP$3&gt;=2025,BP$6&lt;&gt;0),VLOOKUP(BP$3,'efecte socio eco fp'!$A$5:$N$30,8,FALSE),0)</f>
        <v>0</v>
      </c>
      <c r="BQ25" s="42">
        <f>IF(AND(BQ$3&gt;=2025,BQ$6&lt;&gt;0),VLOOKUP(BQ$3,'efecte socio eco fp'!$A$5:$N$30,8,FALSE),0)</f>
        <v>0</v>
      </c>
      <c r="BR25" s="42">
        <f>IF(AND(BR$3&gt;=2025,BR$6&lt;&gt;0),VLOOKUP(BR$3,'efecte socio eco fp'!$A$5:$N$30,8,FALSE),0)</f>
        <v>0</v>
      </c>
      <c r="BS25" s="42">
        <f>IF(AND(BS$3&gt;=2025,BS$6&lt;&gt;0),VLOOKUP(BS$3,'efecte socio eco fp'!$A$5:$N$30,8,FALSE),0)</f>
        <v>0</v>
      </c>
      <c r="BT25" s="42">
        <f>IF(AND(BT$3&gt;=2025,BT$6&lt;&gt;0),VLOOKUP(BT$3,'efecte socio eco fp'!$A$5:$N$30,8,FALSE),0)</f>
        <v>0</v>
      </c>
      <c r="BU25" s="42">
        <f>IF(AND(BU$3&gt;=2025,BU$6&lt;&gt;0),VLOOKUP(BU$3,'efecte socio eco fp'!$A$5:$N$30,8,FALSE),0)</f>
        <v>0</v>
      </c>
      <c r="BV25" s="42">
        <f>IF(AND(BV$3&gt;=2025,BV$6&lt;&gt;0),VLOOKUP(BV$3,'efecte socio eco fp'!$A$5:$N$30,8,FALSE),0)</f>
        <v>0</v>
      </c>
      <c r="BW25" s="42">
        <f>IF(AND(BW$3&gt;=2025,BW$6&lt;&gt;0),VLOOKUP(BW$3,'efecte socio eco fp'!$A$5:$N$30,8,FALSE),0)</f>
        <v>0</v>
      </c>
      <c r="BX25" s="42">
        <f>IF(AND(BX$3&gt;=2025,BX$6&lt;&gt;0),VLOOKUP(BX$3,'efecte socio eco fp'!$A$5:$N$30,8,FALSE),0)</f>
        <v>0</v>
      </c>
      <c r="BY25" s="42">
        <f>IF(AND(BY$3&gt;=2025,BY$6&lt;&gt;0),VLOOKUP(BY$3,'efecte socio eco fp'!$A$5:$N$30,8,FALSE),0)</f>
        <v>0</v>
      </c>
      <c r="BZ25" s="42">
        <f>IF(AND(BZ$3&gt;=2025,BZ$6&lt;&gt;0),VLOOKUP(BZ$3,'efecte socio eco fp'!$A$5:$N$30,8,FALSE),0)</f>
        <v>0</v>
      </c>
      <c r="CA25" s="42">
        <f>IF(AND(CA$3&gt;=2025,CA$6&lt;&gt;0),VLOOKUP(CA$3,'efecte socio eco fp'!$A$5:$N$30,8,FALSE),0)</f>
        <v>0</v>
      </c>
      <c r="CB25" s="42">
        <f>IF(AND(CB$3&gt;=2025,CB$6&lt;&gt;0),VLOOKUP(CB$3,'efecte socio eco fp'!$A$5:$N$30,8,FALSE),0)</f>
        <v>0</v>
      </c>
      <c r="CC25" s="42">
        <f>IF(AND(CC$3&gt;=2025,CC$6&lt;&gt;0),VLOOKUP(CC$3,'efecte socio eco fp'!$A$5:$N$30,8,FALSE),0)</f>
        <v>0</v>
      </c>
      <c r="CD25" s="42">
        <f>IF(AND(CD$3&gt;=2025,CD$6&lt;&gt;0),VLOOKUP(CD$3,'efecte socio eco fp'!$A$5:$N$30,8,FALSE),0)</f>
        <v>0</v>
      </c>
      <c r="CE25" s="42">
        <f>IF(AND(CE$3&gt;=2025,CE$6&lt;&gt;0),VLOOKUP(CE$3,'efecte socio eco fp'!$A$5:$N$30,8,FALSE),0)</f>
        <v>0</v>
      </c>
    </row>
    <row r="26" spans="1:83">
      <c r="A26" t="s">
        <v>108</v>
      </c>
      <c r="B26" t="s">
        <v>538</v>
      </c>
      <c r="C26" s="42">
        <f>IF(AND(C$3&gt;=2025,C$6&lt;&gt;0),VLOOKUP(C$3,'efecte socio eco fp'!$A$5:$N$30,9,FALSE),0)</f>
        <v>0</v>
      </c>
      <c r="D26" s="42">
        <f>IF(AND(D$3&gt;=2025,D$6&lt;&gt;0),VLOOKUP(D$3,'efecte socio eco fp'!$A$5:$N$30,9,FALSE),0)</f>
        <v>0</v>
      </c>
      <c r="E26" s="42">
        <f>IF(AND(E$3&gt;=2025,E$6&lt;&gt;0),VLOOKUP(E$3,'efecte socio eco fp'!$A$5:$N$30,9,FALSE),0)</f>
        <v>0</v>
      </c>
      <c r="F26" s="42">
        <f>IF(AND(F$3&gt;=2025,F$6&lt;&gt;0),VLOOKUP(F$3,'efecte socio eco fp'!$A$5:$N$30,9,FALSE),0)</f>
        <v>0</v>
      </c>
      <c r="G26" s="42">
        <f>IF(AND(G$3&gt;=2025,G$6&lt;&gt;0),VLOOKUP(G$3,'efecte socio eco fp'!$A$5:$N$30,9,FALSE),0)</f>
        <v>0</v>
      </c>
      <c r="H26" s="42">
        <f>IF(AND(H$3&gt;=2025,H$6&lt;&gt;0),VLOOKUP(H$3,'efecte socio eco fp'!$A$5:$N$30,9,FALSE),0)</f>
        <v>0</v>
      </c>
      <c r="I26" s="42">
        <f>IF(AND(I$3&gt;=2025,I$6&lt;&gt;0),VLOOKUP(I$3,'efecte socio eco fp'!$A$5:$N$30,9,FALSE),0)</f>
        <v>0</v>
      </c>
      <c r="J26" s="42">
        <f>IF(AND(J$3&gt;=2025,J$6&lt;&gt;0),VLOOKUP(J$3,'efecte socio eco fp'!$A$5:$N$30,9,FALSE),0)</f>
        <v>19660037.612448234</v>
      </c>
      <c r="K26" s="42">
        <f>IF(AND(K$3&gt;=2025,K$6&lt;&gt;0),VLOOKUP(K$3,'efecte socio eco fp'!$A$5:$N$30,9,FALSE),0)</f>
        <v>22440438.044717688</v>
      </c>
      <c r="L26" s="42">
        <f>IF(AND(L$3&gt;=2025,L$6&lt;&gt;0),VLOOKUP(L$3,'efecte socio eco fp'!$A$5:$N$30,9,FALSE),0)</f>
        <v>25614053.724900469</v>
      </c>
      <c r="M26" s="42">
        <f>IF(AND(M$3&gt;=2025,M$6&lt;&gt;0),VLOOKUP(M$3,'efecte socio eco fp'!$A$5:$N$30,9,FALSE),0)</f>
        <v>29236494.711676273</v>
      </c>
      <c r="N26" s="42">
        <f>IF(AND(N$3&gt;=2025,N$6&lt;&gt;0),VLOOKUP(N$3,'efecte socio eco fp'!$A$5:$N$30,9,FALSE),0)</f>
        <v>32502339.174018685</v>
      </c>
      <c r="O26" s="42">
        <f>IF(AND(O$3&gt;=2025,O$6&lt;&gt;0),VLOOKUP(O$3,'efecte socio eco fp'!$A$5:$N$30,9,FALSE),0)</f>
        <v>36132992.761305645</v>
      </c>
      <c r="P26" s="42">
        <f>IF(AND(P$3&gt;=2025,P$6&lt;&gt;0),VLOOKUP(P$3,'efecte socio eco fp'!$A$5:$N$30,9,FALSE),0)</f>
        <v>40169206.249998614</v>
      </c>
      <c r="Q26" s="42">
        <f>IF(AND(Q$3&gt;=2025,Q$6&lt;&gt;0),VLOOKUP(Q$3,'efecte socio eco fp'!$A$5:$N$30,9,FALSE),0)</f>
        <v>44656282.456704609</v>
      </c>
      <c r="R26" s="42">
        <f>IF(AND(R$3&gt;=2025,R$6&lt;&gt;0),VLOOKUP(R$3,'efecte socio eco fp'!$A$5:$N$30,9,FALSE),0)</f>
        <v>49644584.720990166</v>
      </c>
      <c r="S26" s="42">
        <f>IF(AND(S$3&gt;=2025,S$6&lt;&gt;0),VLOOKUP(S$3,'efecte socio eco fp'!$A$5:$N$30,9,FALSE),0)</f>
        <v>54620696.604933612</v>
      </c>
      <c r="T26" s="42">
        <f>IF(AND(T$3&gt;=2025,T$6&lt;&gt;0),VLOOKUP(T$3,'efecte socio eco fp'!$A$5:$N$30,9,FALSE),0)</f>
        <v>60095587.753940657</v>
      </c>
      <c r="U26" s="42">
        <f>IF(AND(U$3&gt;=2025,U$6&lt;&gt;0),VLOOKUP(U$3,'efecte socio eco fp'!$A$5:$N$30,9,FALSE),0)</f>
        <v>66119253.176375188</v>
      </c>
      <c r="V26" s="42">
        <f>IF(AND(V$3&gt;=2025,V$6&lt;&gt;0),VLOOKUP(V$3,'efecte socio eco fp'!$A$5:$N$30,9,FALSE),0)</f>
        <v>72746699.117106661</v>
      </c>
      <c r="W26" s="42">
        <f>IF(AND(W$3&gt;=2025,W$6&lt;&gt;0),VLOOKUP(W$3,'efecte socio eco fp'!$A$5:$N$30,9,FALSE),0)</f>
        <v>80038445.357482374</v>
      </c>
      <c r="X26" s="42">
        <f>IF(AND(X$3&gt;=2025,X$6&lt;&gt;0),VLOOKUP(X$3,'efecte socio eco fp'!$A$5:$N$30,9,FALSE),0)</f>
        <v>86802146.013207868</v>
      </c>
      <c r="Y26" s="42">
        <f>IF(AND(Y$3&gt;=2025,Y$6&lt;&gt;0),VLOOKUP(Y$3,'efecte socio eco fp'!$A$5:$N$30,9,FALSE),0)</f>
        <v>94137417.572840035</v>
      </c>
      <c r="Z26" s="42">
        <f>IF(AND(Z$3&gt;=2025,Z$6&lt;&gt;0),VLOOKUP(Z$3,'efecte socio eco fp'!$A$5:$N$30,9,FALSE),0)</f>
        <v>102092561.0057478</v>
      </c>
      <c r="AA26" s="42">
        <f>IF(AND(AA$3&gt;=2025,AA$6&lt;&gt;0),VLOOKUP(AA$3,'efecte socio eco fp'!$A$5:$N$30,9,FALSE),0)</f>
        <v>110719958.98599501</v>
      </c>
      <c r="AB26" s="42">
        <f>IF(AND(AB$3&gt;=2025,AB$6&lt;&gt;0),VLOOKUP(AB$3,'efecte socio eco fp'!$A$5:$N$30,9,FALSE),0)</f>
        <v>120076420.81943896</v>
      </c>
      <c r="AC26" s="42">
        <f>IF(AND(AC$3&gt;=2025,AC$6&lt;&gt;0),VLOOKUP(AC$3,'efecte socio eco fp'!$A$5:$N$30,9,FALSE),0)</f>
        <v>129164875.41639774</v>
      </c>
      <c r="AD26" s="42">
        <f>IF(AND(AD$3&gt;=2025,AD$6&lt;&gt;0),VLOOKUP(AD$3,'efecte socio eco fp'!$A$5:$N$30,9,FALSE),0)</f>
        <v>138941225.3253361</v>
      </c>
      <c r="AE26" s="42">
        <f>IF(AND(AE$3&gt;=2025,AE$6&lt;&gt;0),VLOOKUP(AE$3,'efecte socio eco fp'!$A$5:$N$30,9,FALSE),0)</f>
        <v>149457536.59942022</v>
      </c>
      <c r="AF26" s="42">
        <f>IF(AND(AF$3&gt;=2025,AF$6&lt;&gt;0),VLOOKUP(AF$3,'efecte socio eco fp'!$A$5:$N$30,9,FALSE),0)</f>
        <v>160769816.11514372</v>
      </c>
      <c r="AG26" s="42">
        <f>IF(AND(AG$3&gt;=2025,AG$6&lt;&gt;0),VLOOKUP(AG$3,'efecte socio eco fp'!$A$5:$N$30,9,FALSE),0)</f>
        <v>0</v>
      </c>
      <c r="AH26" s="42">
        <f>IF(AND(AH$3&gt;=2025,AH$6&lt;&gt;0),VLOOKUP(AH$3,'efecte socio eco fp'!$A$5:$N$30,9,FALSE),0)</f>
        <v>0</v>
      </c>
      <c r="AI26" s="42">
        <f>IF(AND(AI$3&gt;=2025,AI$6&lt;&gt;0),VLOOKUP(AI$3,'efecte socio eco fp'!$A$5:$N$30,9,FALSE),0)</f>
        <v>0</v>
      </c>
      <c r="AJ26" s="42">
        <f>IF(AND(AJ$3&gt;=2025,AJ$6&lt;&gt;0),VLOOKUP(AJ$3,'efecte socio eco fp'!$A$5:$N$30,9,FALSE),0)</f>
        <v>0</v>
      </c>
      <c r="AK26" s="42">
        <f>IF(AND(AK$3&gt;=2025,AK$6&lt;&gt;0),VLOOKUP(AK$3,'efecte socio eco fp'!$A$5:$N$30,9,FALSE),0)</f>
        <v>0</v>
      </c>
      <c r="AL26" s="42">
        <f>IF(AND(AL$3&gt;=2025,AL$6&lt;&gt;0),VLOOKUP(AL$3,'efecte socio eco fp'!$A$5:$N$30,9,FALSE),0)</f>
        <v>0</v>
      </c>
      <c r="AM26" s="42">
        <f>IF(AND(AM$3&gt;=2025,AM$6&lt;&gt;0),VLOOKUP(AM$3,'efecte socio eco fp'!$A$5:$N$30,9,FALSE),0)</f>
        <v>0</v>
      </c>
      <c r="AN26" s="42">
        <f>IF(AND(AN$3&gt;=2025,AN$6&lt;&gt;0),VLOOKUP(AN$3,'efecte socio eco fp'!$A$5:$N$30,9,FALSE),0)</f>
        <v>0</v>
      </c>
      <c r="AO26" s="42">
        <f>IF(AND(AO$3&gt;=2025,AO$6&lt;&gt;0),VLOOKUP(AO$3,'efecte socio eco fp'!$A$5:$N$30,9,FALSE),0)</f>
        <v>0</v>
      </c>
      <c r="AP26" s="42">
        <f>IF(AND(AP$3&gt;=2025,AP$6&lt;&gt;0),VLOOKUP(AP$3,'efecte socio eco fp'!$A$5:$N$30,9,FALSE),0)</f>
        <v>0</v>
      </c>
      <c r="AQ26" s="42">
        <f>IF(AND(AQ$3&gt;=2025,AQ$6&lt;&gt;0),VLOOKUP(AQ$3,'efecte socio eco fp'!$A$5:$N$30,9,FALSE),0)</f>
        <v>0</v>
      </c>
      <c r="AR26" s="42">
        <f>IF(AND(AR$3&gt;=2025,AR$6&lt;&gt;0),VLOOKUP(AR$3,'efecte socio eco fp'!$A$5:$N$30,9,FALSE),0)</f>
        <v>0</v>
      </c>
      <c r="AS26" s="42">
        <f>IF(AND(AS$3&gt;=2025,AS$6&lt;&gt;0),VLOOKUP(AS$3,'efecte socio eco fp'!$A$5:$N$30,9,FALSE),0)</f>
        <v>0</v>
      </c>
      <c r="AT26" s="42">
        <f>IF(AND(AT$3&gt;=2025,AT$6&lt;&gt;0),VLOOKUP(AT$3,'efecte socio eco fp'!$A$5:$N$30,9,FALSE),0)</f>
        <v>0</v>
      </c>
      <c r="AU26" s="42">
        <f>IF(AND(AU$3&gt;=2025,AU$6&lt;&gt;0),VLOOKUP(AU$3,'efecte socio eco fp'!$A$5:$N$30,9,FALSE),0)</f>
        <v>0</v>
      </c>
      <c r="AV26" s="42">
        <f>IF(AND(AV$3&gt;=2025,AV$6&lt;&gt;0),VLOOKUP(AV$3,'efecte socio eco fp'!$A$5:$N$30,9,FALSE),0)</f>
        <v>0</v>
      </c>
      <c r="AW26" s="42">
        <f>IF(AND(AW$3&gt;=2025,AW$6&lt;&gt;0),VLOOKUP(AW$3,'efecte socio eco fp'!$A$5:$N$30,9,FALSE),0)</f>
        <v>0</v>
      </c>
      <c r="AX26" s="42">
        <f>IF(AND(AX$3&gt;=2025,AX$6&lt;&gt;0),VLOOKUP(AX$3,'efecte socio eco fp'!$A$5:$N$30,9,FALSE),0)</f>
        <v>0</v>
      </c>
      <c r="AY26" s="42">
        <f>IF(AND(AY$3&gt;=2025,AY$6&lt;&gt;0),VLOOKUP(AY$3,'efecte socio eco fp'!$A$5:$N$30,9,FALSE),0)</f>
        <v>0</v>
      </c>
      <c r="AZ26" s="42">
        <f>IF(AND(AZ$3&gt;=2025,AZ$6&lt;&gt;0),VLOOKUP(AZ$3,'efecte socio eco fp'!$A$5:$N$30,9,FALSE),0)</f>
        <v>0</v>
      </c>
      <c r="BA26" s="42">
        <f>IF(AND(BA$3&gt;=2025,BA$6&lt;&gt;0),VLOOKUP(BA$3,'efecte socio eco fp'!$A$5:$N$30,9,FALSE),0)</f>
        <v>0</v>
      </c>
      <c r="BB26" s="42">
        <f>IF(AND(BB$3&gt;=2025,BB$6&lt;&gt;0),VLOOKUP(BB$3,'efecte socio eco fp'!$A$5:$N$30,9,FALSE),0)</f>
        <v>0</v>
      </c>
      <c r="BC26" s="42">
        <f>IF(AND(BC$3&gt;=2025,BC$6&lt;&gt;0),VLOOKUP(BC$3,'efecte socio eco fp'!$A$5:$N$30,9,FALSE),0)</f>
        <v>0</v>
      </c>
      <c r="BD26" s="42">
        <f>IF(AND(BD$3&gt;=2025,BD$6&lt;&gt;0),VLOOKUP(BD$3,'efecte socio eco fp'!$A$5:$N$30,9,FALSE),0)</f>
        <v>0</v>
      </c>
      <c r="BE26" s="42">
        <f>IF(AND(BE$3&gt;=2025,BE$6&lt;&gt;0),VLOOKUP(BE$3,'efecte socio eco fp'!$A$5:$N$30,9,FALSE),0)</f>
        <v>0</v>
      </c>
      <c r="BF26" s="42">
        <f>IF(AND(BF$3&gt;=2025,BF$6&lt;&gt;0),VLOOKUP(BF$3,'efecte socio eco fp'!$A$5:$N$30,9,FALSE),0)</f>
        <v>0</v>
      </c>
      <c r="BG26" s="42">
        <f>IF(AND(BG$3&gt;=2025,BG$6&lt;&gt;0),VLOOKUP(BG$3,'efecte socio eco fp'!$A$5:$N$30,9,FALSE),0)</f>
        <v>0</v>
      </c>
      <c r="BH26" s="42">
        <f>IF(AND(BH$3&gt;=2025,BH$6&lt;&gt;0),VLOOKUP(BH$3,'efecte socio eco fp'!$A$5:$N$30,9,FALSE),0)</f>
        <v>0</v>
      </c>
      <c r="BI26" s="42">
        <f>IF(AND(BI$3&gt;=2025,BI$6&lt;&gt;0),VLOOKUP(BI$3,'efecte socio eco fp'!$A$5:$N$30,9,FALSE),0)</f>
        <v>0</v>
      </c>
      <c r="BJ26" s="42">
        <f>IF(AND(BJ$3&gt;=2025,BJ$6&lt;&gt;0),VLOOKUP(BJ$3,'efecte socio eco fp'!$A$5:$N$30,9,FALSE),0)</f>
        <v>0</v>
      </c>
      <c r="BK26" s="42">
        <f>IF(AND(BK$3&gt;=2025,BK$6&lt;&gt;0),VLOOKUP(BK$3,'efecte socio eco fp'!$A$5:$N$30,9,FALSE),0)</f>
        <v>0</v>
      </c>
      <c r="BL26" s="42">
        <f>IF(AND(BL$3&gt;=2025,BL$6&lt;&gt;0),VLOOKUP(BL$3,'efecte socio eco fp'!$A$5:$N$30,9,FALSE),0)</f>
        <v>0</v>
      </c>
      <c r="BM26" s="42">
        <f>IF(AND(BM$3&gt;=2025,BM$6&lt;&gt;0),VLOOKUP(BM$3,'efecte socio eco fp'!$A$5:$N$30,9,FALSE),0)</f>
        <v>0</v>
      </c>
      <c r="BN26" s="42">
        <f>IF(AND(BN$3&gt;=2025,BN$6&lt;&gt;0),VLOOKUP(BN$3,'efecte socio eco fp'!$A$5:$N$30,9,FALSE),0)</f>
        <v>0</v>
      </c>
      <c r="BO26" s="42">
        <f>IF(AND(BO$3&gt;=2025,BO$6&lt;&gt;0),VLOOKUP(BO$3,'efecte socio eco fp'!$A$5:$N$30,9,FALSE),0)</f>
        <v>0</v>
      </c>
      <c r="BP26" s="42">
        <f>IF(AND(BP$3&gt;=2025,BP$6&lt;&gt;0),VLOOKUP(BP$3,'efecte socio eco fp'!$A$5:$N$30,9,FALSE),0)</f>
        <v>0</v>
      </c>
      <c r="BQ26" s="42">
        <f>IF(AND(BQ$3&gt;=2025,BQ$6&lt;&gt;0),VLOOKUP(BQ$3,'efecte socio eco fp'!$A$5:$N$30,9,FALSE),0)</f>
        <v>0</v>
      </c>
      <c r="BR26" s="42">
        <f>IF(AND(BR$3&gt;=2025,BR$6&lt;&gt;0),VLOOKUP(BR$3,'efecte socio eco fp'!$A$5:$N$30,9,FALSE),0)</f>
        <v>0</v>
      </c>
      <c r="BS26" s="42">
        <f>IF(AND(BS$3&gt;=2025,BS$6&lt;&gt;0),VLOOKUP(BS$3,'efecte socio eco fp'!$A$5:$N$30,9,FALSE),0)</f>
        <v>0</v>
      </c>
      <c r="BT26" s="42">
        <f>IF(AND(BT$3&gt;=2025,BT$6&lt;&gt;0),VLOOKUP(BT$3,'efecte socio eco fp'!$A$5:$N$30,9,FALSE),0)</f>
        <v>0</v>
      </c>
      <c r="BU26" s="42">
        <f>IF(AND(BU$3&gt;=2025,BU$6&lt;&gt;0),VLOOKUP(BU$3,'efecte socio eco fp'!$A$5:$N$30,9,FALSE),0)</f>
        <v>0</v>
      </c>
      <c r="BV26" s="42">
        <f>IF(AND(BV$3&gt;=2025,BV$6&lt;&gt;0),VLOOKUP(BV$3,'efecte socio eco fp'!$A$5:$N$30,9,FALSE),0)</f>
        <v>0</v>
      </c>
      <c r="BW26" s="42">
        <f>IF(AND(BW$3&gt;=2025,BW$6&lt;&gt;0),VLOOKUP(BW$3,'efecte socio eco fp'!$A$5:$N$30,9,FALSE),0)</f>
        <v>0</v>
      </c>
      <c r="BX26" s="42">
        <f>IF(AND(BX$3&gt;=2025,BX$6&lt;&gt;0),VLOOKUP(BX$3,'efecte socio eco fp'!$A$5:$N$30,9,FALSE),0)</f>
        <v>0</v>
      </c>
      <c r="BY26" s="42">
        <f>IF(AND(BY$3&gt;=2025,BY$6&lt;&gt;0),VLOOKUP(BY$3,'efecte socio eco fp'!$A$5:$N$30,9,FALSE),0)</f>
        <v>0</v>
      </c>
      <c r="BZ26" s="42">
        <f>IF(AND(BZ$3&gt;=2025,BZ$6&lt;&gt;0),VLOOKUP(BZ$3,'efecte socio eco fp'!$A$5:$N$30,9,FALSE),0)</f>
        <v>0</v>
      </c>
      <c r="CA26" s="42">
        <f>IF(AND(CA$3&gt;=2025,CA$6&lt;&gt;0),VLOOKUP(CA$3,'efecte socio eco fp'!$A$5:$N$30,9,FALSE),0)</f>
        <v>0</v>
      </c>
      <c r="CB26" s="42">
        <f>IF(AND(CB$3&gt;=2025,CB$6&lt;&gt;0),VLOOKUP(CB$3,'efecte socio eco fp'!$A$5:$N$30,9,FALSE),0)</f>
        <v>0</v>
      </c>
      <c r="CC26" s="42">
        <f>IF(AND(CC$3&gt;=2025,CC$6&lt;&gt;0),VLOOKUP(CC$3,'efecte socio eco fp'!$A$5:$N$30,9,FALSE),0)</f>
        <v>0</v>
      </c>
      <c r="CD26" s="42">
        <f>IF(AND(CD$3&gt;=2025,CD$6&lt;&gt;0),VLOOKUP(CD$3,'efecte socio eco fp'!$A$5:$N$30,9,FALSE),0)</f>
        <v>0</v>
      </c>
      <c r="CE26" s="42">
        <f>IF(AND(CE$3&gt;=2025,CE$6&lt;&gt;0),VLOOKUP(CE$3,'efecte socio eco fp'!$A$5:$N$30,9,FALSE),0)</f>
        <v>0</v>
      </c>
    </row>
    <row r="27" spans="1:83">
      <c r="A27" t="s">
        <v>494</v>
      </c>
      <c r="B27" t="s">
        <v>538</v>
      </c>
      <c r="C27" s="42">
        <f>IF(AND(C$3&gt;=2025,C$6&lt;&gt;0),VLOOKUP(C$3,'efecte socio eco fp'!$A$5:$N$30,10,FALSE),0)</f>
        <v>0</v>
      </c>
      <c r="D27" s="42">
        <f>IF(AND(D$3&gt;=2025,D$6&lt;&gt;0),VLOOKUP(D$3,'efecte socio eco fp'!$A$5:$N$30,10,FALSE),0)</f>
        <v>0</v>
      </c>
      <c r="E27" s="42">
        <f>IF(AND(E$3&gt;=2025,E$6&lt;&gt;0),VLOOKUP(E$3,'efecte socio eco fp'!$A$5:$N$30,10,FALSE),0)</f>
        <v>0</v>
      </c>
      <c r="F27" s="42">
        <f>IF(AND(F$3&gt;=2025,F$6&lt;&gt;0),VLOOKUP(F$3,'efecte socio eco fp'!$A$5:$N$30,10,FALSE),0)</f>
        <v>0</v>
      </c>
      <c r="G27" s="42">
        <f>IF(AND(G$3&gt;=2025,G$6&lt;&gt;0),VLOOKUP(G$3,'efecte socio eco fp'!$A$5:$N$30,10,FALSE),0)</f>
        <v>0</v>
      </c>
      <c r="H27" s="42">
        <f>IF(AND(H$3&gt;=2025,H$6&lt;&gt;0),VLOOKUP(H$3,'efecte socio eco fp'!$A$5:$N$30,10,FALSE),0)</f>
        <v>0</v>
      </c>
      <c r="I27" s="42">
        <f>IF(AND(I$3&gt;=2025,I$6&lt;&gt;0),VLOOKUP(I$3,'efecte socio eco fp'!$A$5:$N$30,10,FALSE),0)</f>
        <v>0</v>
      </c>
      <c r="J27" s="42">
        <f>IF(AND(J$3&gt;=2025,J$6&lt;&gt;0),VLOOKUP(J$3,'efecte socio eco fp'!$A$5:$N$30,10,FALSE),0)</f>
        <v>1038069794.077644</v>
      </c>
      <c r="K27" s="42">
        <f>IF(AND(K$3&gt;=2025,K$6&lt;&gt;0),VLOOKUP(K$3,'efecte socio eco fp'!$A$5:$N$30,10,FALSE),0)</f>
        <v>1078364334.2385688</v>
      </c>
      <c r="L27" s="42">
        <f>IF(AND(L$3&gt;=2025,L$6&lt;&gt;0),VLOOKUP(L$3,'efecte socio eco fp'!$A$5:$N$30,10,FALSE),0)</f>
        <v>1120222979.2179205</v>
      </c>
      <c r="M27" s="42">
        <f>IF(AND(M$3&gt;=2025,M$6&lt;&gt;0),VLOOKUP(M$3,'efecte socio eco fp'!$A$5:$N$30,10,FALSE),0)</f>
        <v>1163706442.5484328</v>
      </c>
      <c r="N27" s="42">
        <f>IF(AND(N$3&gt;=2025,N$6&lt;&gt;0),VLOOKUP(N$3,'efecte socio eco fp'!$A$5:$N$30,10,FALSE),0)</f>
        <v>1197542752.0157928</v>
      </c>
      <c r="O27" s="42">
        <f>IF(AND(O$3&gt;=2025,O$6&lt;&gt;0),VLOOKUP(O$3,'efecte socio eco fp'!$A$5:$N$30,10,FALSE),0)</f>
        <v>1232362897.0936732</v>
      </c>
      <c r="P27" s="42">
        <f>IF(AND(P$3&gt;=2025,P$6&lt;&gt;0),VLOOKUP(P$3,'efecte socio eco fp'!$A$5:$N$30,10,FALSE),0)</f>
        <v>1268195484.1083477</v>
      </c>
      <c r="Q27" s="42">
        <f>IF(AND(Q$3&gt;=2025,Q$6&lt;&gt;0),VLOOKUP(Q$3,'efecte socio eco fp'!$A$5:$N$30,10,FALSE),0)</f>
        <v>1305069951.1529973</v>
      </c>
      <c r="R27" s="42">
        <f>IF(AND(R$3&gt;=2025,R$6&lt;&gt;0),VLOOKUP(R$3,'efecte socio eco fp'!$A$5:$N$30,10,FALSE),0)</f>
        <v>1343016592.2724371</v>
      </c>
      <c r="S27" s="42">
        <f>IF(AND(S$3&gt;=2025,S$6&lt;&gt;0),VLOOKUP(S$3,'efecte socio eco fp'!$A$5:$N$30,10,FALSE),0)</f>
        <v>1384663263.0218678</v>
      </c>
      <c r="T27" s="42">
        <f>IF(AND(T$3&gt;=2025,T$6&lt;&gt;0),VLOOKUP(T$3,'efecte socio eco fp'!$A$5:$N$30,10,FALSE),0)</f>
        <v>1427601388.5414712</v>
      </c>
      <c r="U27" s="42">
        <f>IF(AND(U$3&gt;=2025,U$6&lt;&gt;0),VLOOKUP(U$3,'efecte socio eco fp'!$A$5:$N$30,10,FALSE),0)</f>
        <v>1471871016.5804045</v>
      </c>
      <c r="V27" s="42">
        <f>IF(AND(V$3&gt;=2025,V$6&lt;&gt;0),VLOOKUP(V$3,'efecte socio eco fp'!$A$5:$N$30,10,FALSE),0)</f>
        <v>1517513436.7603624</v>
      </c>
      <c r="W27" s="42">
        <f>IF(AND(W$3&gt;=2025,W$6&lt;&gt;0),VLOOKUP(W$3,'efecte socio eco fp'!$A$5:$N$30,10,FALSE),0)</f>
        <v>1564571219.0857916</v>
      </c>
      <c r="X27" s="42">
        <f>IF(AND(X$3&gt;=2025,X$6&lt;&gt;0),VLOOKUP(X$3,'efecte socio eco fp'!$A$5:$N$30,10,FALSE),0)</f>
        <v>1607421143.2223606</v>
      </c>
      <c r="Y27" s="42">
        <f>IF(AND(Y$3&gt;=2025,Y$6&lt;&gt;0),VLOOKUP(Y$3,'efecte socio eco fp'!$A$5:$N$30,10,FALSE),0)</f>
        <v>1651444625.9519241</v>
      </c>
      <c r="Z27" s="42">
        <f>IF(AND(Z$3&gt;=2025,Z$6&lt;&gt;0),VLOOKUP(Z$3,'efecte socio eco fp'!$A$5:$N$30,10,FALSE),0)</f>
        <v>1696673808.282872</v>
      </c>
      <c r="AA27" s="42">
        <f>IF(AND(AA$3&gt;=2025,AA$6&lt;&gt;0),VLOOKUP(AA$3,'efecte socio eco fp'!$A$5:$N$30,10,FALSE),0)</f>
        <v>1743141711.4901841</v>
      </c>
      <c r="AB27" s="42">
        <f>IF(AND(AB$3&gt;=2025,AB$6&lt;&gt;0),VLOOKUP(AB$3,'efecte socio eco fp'!$A$5:$N$30,10,FALSE),0)</f>
        <v>1790882261.2238593</v>
      </c>
      <c r="AC27" s="42">
        <f>IF(AND(AC$3&gt;=2025,AC$6&lt;&gt;0),VLOOKUP(AC$3,'efecte socio eco fp'!$A$5:$N$30,10,FALSE),0)</f>
        <v>1839246007.5613658</v>
      </c>
      <c r="AD27" s="42">
        <f>IF(AND(AD$3&gt;=2025,AD$6&lt;&gt;0),VLOOKUP(AD$3,'efecte socio eco fp'!$A$5:$N$30,10,FALSE),0)</f>
        <v>1888915843.0876727</v>
      </c>
      <c r="AE27" s="42">
        <f>IF(AND(AE$3&gt;=2025,AE$6&lt;&gt;0),VLOOKUP(AE$3,'efecte socio eco fp'!$A$5:$N$30,10,FALSE),0)</f>
        <v>1939927039.4493804</v>
      </c>
      <c r="AF27" s="42">
        <f>IF(AND(AF$3&gt;=2025,AF$6&lt;&gt;0),VLOOKUP(AF$3,'efecte socio eco fp'!$A$5:$N$30,10,FALSE),0)</f>
        <v>1992315820.8230276</v>
      </c>
      <c r="AG27" s="42">
        <f>IF(AND(AG$3&gt;=2025,AG$6&lt;&gt;0),VLOOKUP(AG$3,'efecte socio eco fp'!$A$5:$N$30,10,FALSE),0)</f>
        <v>0</v>
      </c>
      <c r="AH27" s="42">
        <f>IF(AND(AH$3&gt;=2025,AH$6&lt;&gt;0),VLOOKUP(AH$3,'efecte socio eco fp'!$A$5:$N$30,10,FALSE),0)</f>
        <v>0</v>
      </c>
      <c r="AI27" s="42">
        <f>IF(AND(AI$3&gt;=2025,AI$6&lt;&gt;0),VLOOKUP(AI$3,'efecte socio eco fp'!$A$5:$N$30,10,FALSE),0)</f>
        <v>0</v>
      </c>
      <c r="AJ27" s="42">
        <f>IF(AND(AJ$3&gt;=2025,AJ$6&lt;&gt;0),VLOOKUP(AJ$3,'efecte socio eco fp'!$A$5:$N$30,10,FALSE),0)</f>
        <v>0</v>
      </c>
      <c r="AK27" s="42">
        <f>IF(AND(AK$3&gt;=2025,AK$6&lt;&gt;0),VLOOKUP(AK$3,'efecte socio eco fp'!$A$5:$N$30,10,FALSE),0)</f>
        <v>0</v>
      </c>
      <c r="AL27" s="42">
        <f>IF(AND(AL$3&gt;=2025,AL$6&lt;&gt;0),VLOOKUP(AL$3,'efecte socio eco fp'!$A$5:$N$30,10,FALSE),0)</f>
        <v>0</v>
      </c>
      <c r="AM27" s="42">
        <f>IF(AND(AM$3&gt;=2025,AM$6&lt;&gt;0),VLOOKUP(AM$3,'efecte socio eco fp'!$A$5:$N$30,10,FALSE),0)</f>
        <v>0</v>
      </c>
      <c r="AN27" s="42">
        <f>IF(AND(AN$3&gt;=2025,AN$6&lt;&gt;0),VLOOKUP(AN$3,'efecte socio eco fp'!$A$5:$N$30,10,FALSE),0)</f>
        <v>0</v>
      </c>
      <c r="AO27" s="42">
        <f>IF(AND(AO$3&gt;=2025,AO$6&lt;&gt;0),VLOOKUP(AO$3,'efecte socio eco fp'!$A$5:$N$30,10,FALSE),0)</f>
        <v>0</v>
      </c>
      <c r="AP27" s="42">
        <f>IF(AND(AP$3&gt;=2025,AP$6&lt;&gt;0),VLOOKUP(AP$3,'efecte socio eco fp'!$A$5:$N$30,10,FALSE),0)</f>
        <v>0</v>
      </c>
      <c r="AQ27" s="42">
        <f>IF(AND(AQ$3&gt;=2025,AQ$6&lt;&gt;0),VLOOKUP(AQ$3,'efecte socio eco fp'!$A$5:$N$30,10,FALSE),0)</f>
        <v>0</v>
      </c>
      <c r="AR27" s="42">
        <f>IF(AND(AR$3&gt;=2025,AR$6&lt;&gt;0),VLOOKUP(AR$3,'efecte socio eco fp'!$A$5:$N$30,10,FALSE),0)</f>
        <v>0</v>
      </c>
      <c r="AS27" s="42">
        <f>IF(AND(AS$3&gt;=2025,AS$6&lt;&gt;0),VLOOKUP(AS$3,'efecte socio eco fp'!$A$5:$N$30,10,FALSE),0)</f>
        <v>0</v>
      </c>
      <c r="AT27" s="42">
        <f>IF(AND(AT$3&gt;=2025,AT$6&lt;&gt;0),VLOOKUP(AT$3,'efecte socio eco fp'!$A$5:$N$30,10,FALSE),0)</f>
        <v>0</v>
      </c>
      <c r="AU27" s="42">
        <f>IF(AND(AU$3&gt;=2025,AU$6&lt;&gt;0),VLOOKUP(AU$3,'efecte socio eco fp'!$A$5:$N$30,10,FALSE),0)</f>
        <v>0</v>
      </c>
      <c r="AV27" s="42">
        <f>IF(AND(AV$3&gt;=2025,AV$6&lt;&gt;0),VLOOKUP(AV$3,'efecte socio eco fp'!$A$5:$N$30,10,FALSE),0)</f>
        <v>0</v>
      </c>
      <c r="AW27" s="42">
        <f>IF(AND(AW$3&gt;=2025,AW$6&lt;&gt;0),VLOOKUP(AW$3,'efecte socio eco fp'!$A$5:$N$30,10,FALSE),0)</f>
        <v>0</v>
      </c>
      <c r="AX27" s="42">
        <f>IF(AND(AX$3&gt;=2025,AX$6&lt;&gt;0),VLOOKUP(AX$3,'efecte socio eco fp'!$A$5:$N$30,10,FALSE),0)</f>
        <v>0</v>
      </c>
      <c r="AY27" s="42">
        <f>IF(AND(AY$3&gt;=2025,AY$6&lt;&gt;0),VLOOKUP(AY$3,'efecte socio eco fp'!$A$5:$N$30,10,FALSE),0)</f>
        <v>0</v>
      </c>
      <c r="AZ27" s="42">
        <f>IF(AND(AZ$3&gt;=2025,AZ$6&lt;&gt;0),VLOOKUP(AZ$3,'efecte socio eco fp'!$A$5:$N$30,10,FALSE),0)</f>
        <v>0</v>
      </c>
      <c r="BA27" s="42">
        <f>IF(AND(BA$3&gt;=2025,BA$6&lt;&gt;0),VLOOKUP(BA$3,'efecte socio eco fp'!$A$5:$N$30,10,FALSE),0)</f>
        <v>0</v>
      </c>
      <c r="BB27" s="42">
        <f>IF(AND(BB$3&gt;=2025,BB$6&lt;&gt;0),VLOOKUP(BB$3,'efecte socio eco fp'!$A$5:$N$30,10,FALSE),0)</f>
        <v>0</v>
      </c>
      <c r="BC27" s="42">
        <f>IF(AND(BC$3&gt;=2025,BC$6&lt;&gt;0),VLOOKUP(BC$3,'efecte socio eco fp'!$A$5:$N$30,10,FALSE),0)</f>
        <v>0</v>
      </c>
      <c r="BD27" s="42">
        <f>IF(AND(BD$3&gt;=2025,BD$6&lt;&gt;0),VLOOKUP(BD$3,'efecte socio eco fp'!$A$5:$N$30,10,FALSE),0)</f>
        <v>0</v>
      </c>
      <c r="BE27" s="42">
        <f>IF(AND(BE$3&gt;=2025,BE$6&lt;&gt;0),VLOOKUP(BE$3,'efecte socio eco fp'!$A$5:$N$30,10,FALSE),0)</f>
        <v>0</v>
      </c>
      <c r="BF27" s="42">
        <f>IF(AND(BF$3&gt;=2025,BF$6&lt;&gt;0),VLOOKUP(BF$3,'efecte socio eco fp'!$A$5:$N$30,10,FALSE),0)</f>
        <v>0</v>
      </c>
      <c r="BG27" s="42">
        <f>IF(AND(BG$3&gt;=2025,BG$6&lt;&gt;0),VLOOKUP(BG$3,'efecte socio eco fp'!$A$5:$N$30,10,FALSE),0)</f>
        <v>0</v>
      </c>
      <c r="BH27" s="42">
        <f>IF(AND(BH$3&gt;=2025,BH$6&lt;&gt;0),VLOOKUP(BH$3,'efecte socio eco fp'!$A$5:$N$30,10,FALSE),0)</f>
        <v>0</v>
      </c>
      <c r="BI27" s="42">
        <f>IF(AND(BI$3&gt;=2025,BI$6&lt;&gt;0),VLOOKUP(BI$3,'efecte socio eco fp'!$A$5:$N$30,10,FALSE),0)</f>
        <v>0</v>
      </c>
      <c r="BJ27" s="42">
        <f>IF(AND(BJ$3&gt;=2025,BJ$6&lt;&gt;0),VLOOKUP(BJ$3,'efecte socio eco fp'!$A$5:$N$30,10,FALSE),0)</f>
        <v>0</v>
      </c>
      <c r="BK27" s="42">
        <f>IF(AND(BK$3&gt;=2025,BK$6&lt;&gt;0),VLOOKUP(BK$3,'efecte socio eco fp'!$A$5:$N$30,10,FALSE),0)</f>
        <v>0</v>
      </c>
      <c r="BL27" s="42">
        <f>IF(AND(BL$3&gt;=2025,BL$6&lt;&gt;0),VLOOKUP(BL$3,'efecte socio eco fp'!$A$5:$N$30,10,FALSE),0)</f>
        <v>0</v>
      </c>
      <c r="BM27" s="42">
        <f>IF(AND(BM$3&gt;=2025,BM$6&lt;&gt;0),VLOOKUP(BM$3,'efecte socio eco fp'!$A$5:$N$30,10,FALSE),0)</f>
        <v>0</v>
      </c>
      <c r="BN27" s="42">
        <f>IF(AND(BN$3&gt;=2025,BN$6&lt;&gt;0),VLOOKUP(BN$3,'efecte socio eco fp'!$A$5:$N$30,10,FALSE),0)</f>
        <v>0</v>
      </c>
      <c r="BO27" s="42">
        <f>IF(AND(BO$3&gt;=2025,BO$6&lt;&gt;0),VLOOKUP(BO$3,'efecte socio eco fp'!$A$5:$N$30,10,FALSE),0)</f>
        <v>0</v>
      </c>
      <c r="BP27" s="42">
        <f>IF(AND(BP$3&gt;=2025,BP$6&lt;&gt;0),VLOOKUP(BP$3,'efecte socio eco fp'!$A$5:$N$30,10,FALSE),0)</f>
        <v>0</v>
      </c>
      <c r="BQ27" s="42">
        <f>IF(AND(BQ$3&gt;=2025,BQ$6&lt;&gt;0),VLOOKUP(BQ$3,'efecte socio eco fp'!$A$5:$N$30,10,FALSE),0)</f>
        <v>0</v>
      </c>
      <c r="BR27" s="42">
        <f>IF(AND(BR$3&gt;=2025,BR$6&lt;&gt;0),VLOOKUP(BR$3,'efecte socio eco fp'!$A$5:$N$30,10,FALSE),0)</f>
        <v>0</v>
      </c>
      <c r="BS27" s="42">
        <f>IF(AND(BS$3&gt;=2025,BS$6&lt;&gt;0),VLOOKUP(BS$3,'efecte socio eco fp'!$A$5:$N$30,10,FALSE),0)</f>
        <v>0</v>
      </c>
      <c r="BT27" s="42">
        <f>IF(AND(BT$3&gt;=2025,BT$6&lt;&gt;0),VLOOKUP(BT$3,'efecte socio eco fp'!$A$5:$N$30,10,FALSE),0)</f>
        <v>0</v>
      </c>
      <c r="BU27" s="42">
        <f>IF(AND(BU$3&gt;=2025,BU$6&lt;&gt;0),VLOOKUP(BU$3,'efecte socio eco fp'!$A$5:$N$30,10,FALSE),0)</f>
        <v>0</v>
      </c>
      <c r="BV27" s="42">
        <f>IF(AND(BV$3&gt;=2025,BV$6&lt;&gt;0),VLOOKUP(BV$3,'efecte socio eco fp'!$A$5:$N$30,10,FALSE),0)</f>
        <v>0</v>
      </c>
      <c r="BW27" s="42">
        <f>IF(AND(BW$3&gt;=2025,BW$6&lt;&gt;0),VLOOKUP(BW$3,'efecte socio eco fp'!$A$5:$N$30,10,FALSE),0)</f>
        <v>0</v>
      </c>
      <c r="BX27" s="42">
        <f>IF(AND(BX$3&gt;=2025,BX$6&lt;&gt;0),VLOOKUP(BX$3,'efecte socio eco fp'!$A$5:$N$30,10,FALSE),0)</f>
        <v>0</v>
      </c>
      <c r="BY27" s="42">
        <f>IF(AND(BY$3&gt;=2025,BY$6&lt;&gt;0),VLOOKUP(BY$3,'efecte socio eco fp'!$A$5:$N$30,10,FALSE),0)</f>
        <v>0</v>
      </c>
      <c r="BZ27" s="42">
        <f>IF(AND(BZ$3&gt;=2025,BZ$6&lt;&gt;0),VLOOKUP(BZ$3,'efecte socio eco fp'!$A$5:$N$30,10,FALSE),0)</f>
        <v>0</v>
      </c>
      <c r="CA27" s="42">
        <f>IF(AND(CA$3&gt;=2025,CA$6&lt;&gt;0),VLOOKUP(CA$3,'efecte socio eco fp'!$A$5:$N$30,10,FALSE),0)</f>
        <v>0</v>
      </c>
      <c r="CB27" s="42">
        <f>IF(AND(CB$3&gt;=2025,CB$6&lt;&gt;0),VLOOKUP(CB$3,'efecte socio eco fp'!$A$5:$N$30,10,FALSE),0)</f>
        <v>0</v>
      </c>
      <c r="CC27" s="42">
        <f>IF(AND(CC$3&gt;=2025,CC$6&lt;&gt;0),VLOOKUP(CC$3,'efecte socio eco fp'!$A$5:$N$30,10,FALSE),0)</f>
        <v>0</v>
      </c>
      <c r="CD27" s="42">
        <f>IF(AND(CD$3&gt;=2025,CD$6&lt;&gt;0),VLOOKUP(CD$3,'efecte socio eco fp'!$A$5:$N$30,10,FALSE),0)</f>
        <v>0</v>
      </c>
      <c r="CE27" s="42">
        <f>IF(AND(CE$3&gt;=2025,CE$6&lt;&gt;0),VLOOKUP(CE$3,'efecte socio eco fp'!$A$5:$N$30,10,FALSE),0)</f>
        <v>0</v>
      </c>
    </row>
    <row r="28" spans="1:83">
      <c r="A28" t="s">
        <v>495</v>
      </c>
      <c r="B28" t="s">
        <v>538</v>
      </c>
      <c r="C28" s="42">
        <f>IF(AND(C$3&gt;=2025,C$6&lt;&gt;0),VLOOKUP(C$3,'efecte socio eco fp'!$A$5:$N$30,11,FALSE),0)</f>
        <v>0</v>
      </c>
      <c r="D28" s="42">
        <f>IF(AND(D$3&gt;=2025,D$6&lt;&gt;0),VLOOKUP(D$3,'efecte socio eco fp'!$A$5:$N$30,11,FALSE),0)</f>
        <v>0</v>
      </c>
      <c r="E28" s="42">
        <f>IF(AND(E$3&gt;=2025,E$6&lt;&gt;0),VLOOKUP(E$3,'efecte socio eco fp'!$A$5:$N$30,11,FALSE),0)</f>
        <v>0</v>
      </c>
      <c r="F28" s="42">
        <f>IF(AND(F$3&gt;=2025,F$6&lt;&gt;0),VLOOKUP(F$3,'efecte socio eco fp'!$A$5:$N$30,11,FALSE),0)</f>
        <v>0</v>
      </c>
      <c r="G28" s="42">
        <f>IF(AND(G$3&gt;=2025,G$6&lt;&gt;0),VLOOKUP(G$3,'efecte socio eco fp'!$A$5:$N$30,11,FALSE),0)</f>
        <v>0</v>
      </c>
      <c r="H28" s="42">
        <f>IF(AND(H$3&gt;=2025,H$6&lt;&gt;0),VLOOKUP(H$3,'efecte socio eco fp'!$A$5:$N$30,11,FALSE),0)</f>
        <v>0</v>
      </c>
      <c r="I28" s="42">
        <f>IF(AND(I$3&gt;=2025,I$6&lt;&gt;0),VLOOKUP(I$3,'efecte socio eco fp'!$A$5:$N$30,11,FALSE),0)</f>
        <v>0</v>
      </c>
      <c r="J28" s="42">
        <f>IF(AND(J$3&gt;=2025,J$6&lt;&gt;0),VLOOKUP(J$3,'efecte socio eco fp'!$A$5:$N$30,11,FALSE),0)</f>
        <v>781976988.48416996</v>
      </c>
      <c r="K28" s="42">
        <f>IF(AND(K$3&gt;=2025,K$6&lt;&gt;0),VLOOKUP(K$3,'efecte socio eco fp'!$A$5:$N$30,11,FALSE),0)</f>
        <v>810998136.9333564</v>
      </c>
      <c r="L28" s="42">
        <f>IF(AND(L$3&gt;=2025,L$6&lt;&gt;0),VLOOKUP(L$3,'efecte socio eco fp'!$A$5:$N$30,11,FALSE),0)</f>
        <v>841096333.77362442</v>
      </c>
      <c r="M28" s="42">
        <f>IF(AND(M$3&gt;=2025,M$6&lt;&gt;0),VLOOKUP(M$3,'efecte socio eco fp'!$A$5:$N$30,11,FALSE),0)</f>
        <v>872311551.00121546</v>
      </c>
      <c r="N28" s="42">
        <f>IF(AND(N$3&gt;=2025,N$6&lt;&gt;0),VLOOKUP(N$3,'efecte socio eco fp'!$A$5:$N$30,11,FALSE),0)</f>
        <v>894747662.57833493</v>
      </c>
      <c r="O28" s="42">
        <f>IF(AND(O$3&gt;=2025,O$6&lt;&gt;0),VLOOKUP(O$3,'efecte socio eco fp'!$A$5:$N$30,11,FALSE),0)</f>
        <v>917760837.59353817</v>
      </c>
      <c r="P28" s="42">
        <f>IF(AND(P$3&gt;=2025,P$6&lt;&gt;0),VLOOKUP(P$3,'efecte socio eco fp'!$A$5:$N$30,11,FALSE),0)</f>
        <v>941365918.28944945</v>
      </c>
      <c r="Q28" s="42">
        <f>IF(AND(Q$3&gt;=2025,Q$6&lt;&gt;0),VLOOKUP(Q$3,'efecte socio eco fp'!$A$5:$N$30,11,FALSE),0)</f>
        <v>965578128.65557146</v>
      </c>
      <c r="R28" s="42">
        <f>IF(AND(R$3&gt;=2025,R$6&lt;&gt;0),VLOOKUP(R$3,'efecte socio eco fp'!$A$5:$N$30,11,FALSE),0)</f>
        <v>990413084.24692798</v>
      </c>
      <c r="S28" s="42">
        <f>IF(AND(S$3&gt;=2025,S$6&lt;&gt;0),VLOOKUP(S$3,'efecte socio eco fp'!$A$5:$N$30,11,FALSE),0)</f>
        <v>1015786093.145167</v>
      </c>
      <c r="T28" s="42">
        <f>IF(AND(T$3&gt;=2025,T$6&lt;&gt;0),VLOOKUP(T$3,'efecte socio eco fp'!$A$5:$N$30,11,FALSE),0)</f>
        <v>1041809123.3232032</v>
      </c>
      <c r="U28" s="42">
        <f>IF(AND(U$3&gt;=2025,U$6&lt;&gt;0),VLOOKUP(U$3,'efecte socio eco fp'!$A$5:$N$30,11,FALSE),0)</f>
        <v>1068498827.4242405</v>
      </c>
      <c r="V28" s="42">
        <f>IF(AND(V$3&gt;=2025,V$6&lt;&gt;0),VLOOKUP(V$3,'efecte socio eco fp'!$A$5:$N$30,11,FALSE),0)</f>
        <v>1095872284.7090938</v>
      </c>
      <c r="W28" s="42">
        <f>IF(AND(W$3&gt;=2025,W$6&lt;&gt;0),VLOOKUP(W$3,'efecte socio eco fp'!$A$5:$N$30,11,FALSE),0)</f>
        <v>1123947011.9855406</v>
      </c>
      <c r="X28" s="42">
        <f>IF(AND(X$3&gt;=2025,X$6&lt;&gt;0),VLOOKUP(X$3,'efecte socio eco fp'!$A$5:$N$30,11,FALSE),0)</f>
        <v>1148298846.3984845</v>
      </c>
      <c r="Y28" s="42">
        <f>IF(AND(Y$3&gt;=2025,Y$6&lt;&gt;0),VLOOKUP(Y$3,'efecte socio eco fp'!$A$5:$N$30,11,FALSE),0)</f>
        <v>1173178296.2888055</v>
      </c>
      <c r="Z28" s="42">
        <f>IF(AND(Z$3&gt;=2025,Z$6&lt;&gt;0),VLOOKUP(Z$3,'efecte socio eco fp'!$A$5:$N$30,11,FALSE),0)</f>
        <v>1198596793.1604819</v>
      </c>
      <c r="AA28" s="42">
        <f>IF(AND(AA$3&gt;=2025,AA$6&lt;&gt;0),VLOOKUP(AA$3,'efecte socio eco fp'!$A$5:$N$30,11,FALSE),0)</f>
        <v>1224566016.1965096</v>
      </c>
      <c r="AB28" s="42">
        <f>IF(AND(AB$3&gt;=2025,AB$6&lt;&gt;0),VLOOKUP(AB$3,'efecte socio eco fp'!$A$5:$N$30,11,FALSE),0)</f>
        <v>1251097897.6252034</v>
      </c>
      <c r="AC28" s="42">
        <f>IF(AND(AC$3&gt;=2025,AC$6&lt;&gt;0),VLOOKUP(AC$3,'efecte socio eco fp'!$A$5:$N$30,11,FALSE),0)</f>
        <v>1280425015.1738718</v>
      </c>
      <c r="AD28" s="42">
        <f>IF(AND(AD$3&gt;=2025,AD$6&lt;&gt;0),VLOOKUP(AD$3,'efecte socio eco fp'!$A$5:$N$30,11,FALSE),0)</f>
        <v>1310439592.7729056</v>
      </c>
      <c r="AE28" s="42">
        <f>IF(AND(AE$3&gt;=2025,AE$6&lt;&gt;0),VLOOKUP(AE$3,'efecte socio eco fp'!$A$5:$N$30,11,FALSE),0)</f>
        <v>1341157745.2457292</v>
      </c>
      <c r="AF28" s="42">
        <f>IF(AND(AF$3&gt;=2025,AF$6&lt;&gt;0),VLOOKUP(AF$3,'efecte socio eco fp'!$A$5:$N$30,11,FALSE),0)</f>
        <v>1372595965.16504</v>
      </c>
      <c r="AG28" s="42">
        <f>IF(AND(AG$3&gt;=2025,AG$6&lt;&gt;0),VLOOKUP(AG$3,'efecte socio eco fp'!$A$5:$N$30,11,FALSE),0)</f>
        <v>0</v>
      </c>
      <c r="AH28" s="42">
        <f>IF(AND(AH$3&gt;=2025,AH$6&lt;&gt;0),VLOOKUP(AH$3,'efecte socio eco fp'!$A$5:$N$30,11,FALSE),0)</f>
        <v>0</v>
      </c>
      <c r="AI28" s="42">
        <f>IF(AND(AI$3&gt;=2025,AI$6&lt;&gt;0),VLOOKUP(AI$3,'efecte socio eco fp'!$A$5:$N$30,11,FALSE),0)</f>
        <v>0</v>
      </c>
      <c r="AJ28" s="42">
        <f>IF(AND(AJ$3&gt;=2025,AJ$6&lt;&gt;0),VLOOKUP(AJ$3,'efecte socio eco fp'!$A$5:$N$30,11,FALSE),0)</f>
        <v>0</v>
      </c>
      <c r="AK28" s="42">
        <f>IF(AND(AK$3&gt;=2025,AK$6&lt;&gt;0),VLOOKUP(AK$3,'efecte socio eco fp'!$A$5:$N$30,11,FALSE),0)</f>
        <v>0</v>
      </c>
      <c r="AL28" s="42">
        <f>IF(AND(AL$3&gt;=2025,AL$6&lt;&gt;0),VLOOKUP(AL$3,'efecte socio eco fp'!$A$5:$N$30,11,FALSE),0)</f>
        <v>0</v>
      </c>
      <c r="AM28" s="42">
        <f>IF(AND(AM$3&gt;=2025,AM$6&lt;&gt;0),VLOOKUP(AM$3,'efecte socio eco fp'!$A$5:$N$30,11,FALSE),0)</f>
        <v>0</v>
      </c>
      <c r="AN28" s="42">
        <f>IF(AND(AN$3&gt;=2025,AN$6&lt;&gt;0),VLOOKUP(AN$3,'efecte socio eco fp'!$A$5:$N$30,11,FALSE),0)</f>
        <v>0</v>
      </c>
      <c r="AO28" s="42">
        <f>IF(AND(AO$3&gt;=2025,AO$6&lt;&gt;0),VLOOKUP(AO$3,'efecte socio eco fp'!$A$5:$N$30,11,FALSE),0)</f>
        <v>0</v>
      </c>
      <c r="AP28" s="42">
        <f>IF(AND(AP$3&gt;=2025,AP$6&lt;&gt;0),VLOOKUP(AP$3,'efecte socio eco fp'!$A$5:$N$30,11,FALSE),0)</f>
        <v>0</v>
      </c>
      <c r="AQ28" s="42">
        <f>IF(AND(AQ$3&gt;=2025,AQ$6&lt;&gt;0),VLOOKUP(AQ$3,'efecte socio eco fp'!$A$5:$N$30,11,FALSE),0)</f>
        <v>0</v>
      </c>
      <c r="AR28" s="42">
        <f>IF(AND(AR$3&gt;=2025,AR$6&lt;&gt;0),VLOOKUP(AR$3,'efecte socio eco fp'!$A$5:$N$30,11,FALSE),0)</f>
        <v>0</v>
      </c>
      <c r="AS28" s="42">
        <f>IF(AND(AS$3&gt;=2025,AS$6&lt;&gt;0),VLOOKUP(AS$3,'efecte socio eco fp'!$A$5:$N$30,11,FALSE),0)</f>
        <v>0</v>
      </c>
      <c r="AT28" s="42">
        <f>IF(AND(AT$3&gt;=2025,AT$6&lt;&gt;0),VLOOKUP(AT$3,'efecte socio eco fp'!$A$5:$N$30,11,FALSE),0)</f>
        <v>0</v>
      </c>
      <c r="AU28" s="42">
        <f>IF(AND(AU$3&gt;=2025,AU$6&lt;&gt;0),VLOOKUP(AU$3,'efecte socio eco fp'!$A$5:$N$30,11,FALSE),0)</f>
        <v>0</v>
      </c>
      <c r="AV28" s="42">
        <f>IF(AND(AV$3&gt;=2025,AV$6&lt;&gt;0),VLOOKUP(AV$3,'efecte socio eco fp'!$A$5:$N$30,11,FALSE),0)</f>
        <v>0</v>
      </c>
      <c r="AW28" s="42">
        <f>IF(AND(AW$3&gt;=2025,AW$6&lt;&gt;0),VLOOKUP(AW$3,'efecte socio eco fp'!$A$5:$N$30,11,FALSE),0)</f>
        <v>0</v>
      </c>
      <c r="AX28" s="42">
        <f>IF(AND(AX$3&gt;=2025,AX$6&lt;&gt;0),VLOOKUP(AX$3,'efecte socio eco fp'!$A$5:$N$30,11,FALSE),0)</f>
        <v>0</v>
      </c>
      <c r="AY28" s="42">
        <f>IF(AND(AY$3&gt;=2025,AY$6&lt;&gt;0),VLOOKUP(AY$3,'efecte socio eco fp'!$A$5:$N$30,11,FALSE),0)</f>
        <v>0</v>
      </c>
      <c r="AZ28" s="42">
        <f>IF(AND(AZ$3&gt;=2025,AZ$6&lt;&gt;0),VLOOKUP(AZ$3,'efecte socio eco fp'!$A$5:$N$30,11,FALSE),0)</f>
        <v>0</v>
      </c>
      <c r="BA28" s="42">
        <f>IF(AND(BA$3&gt;=2025,BA$6&lt;&gt;0),VLOOKUP(BA$3,'efecte socio eco fp'!$A$5:$N$30,11,FALSE),0)</f>
        <v>0</v>
      </c>
      <c r="BB28" s="42">
        <f>IF(AND(BB$3&gt;=2025,BB$6&lt;&gt;0),VLOOKUP(BB$3,'efecte socio eco fp'!$A$5:$N$30,11,FALSE),0)</f>
        <v>0</v>
      </c>
      <c r="BC28" s="42">
        <f>IF(AND(BC$3&gt;=2025,BC$6&lt;&gt;0),VLOOKUP(BC$3,'efecte socio eco fp'!$A$5:$N$30,11,FALSE),0)</f>
        <v>0</v>
      </c>
      <c r="BD28" s="42">
        <f>IF(AND(BD$3&gt;=2025,BD$6&lt;&gt;0),VLOOKUP(BD$3,'efecte socio eco fp'!$A$5:$N$30,11,FALSE),0)</f>
        <v>0</v>
      </c>
      <c r="BE28" s="42">
        <f>IF(AND(BE$3&gt;=2025,BE$6&lt;&gt;0),VLOOKUP(BE$3,'efecte socio eco fp'!$A$5:$N$30,11,FALSE),0)</f>
        <v>0</v>
      </c>
      <c r="BF28" s="42">
        <f>IF(AND(BF$3&gt;=2025,BF$6&lt;&gt;0),VLOOKUP(BF$3,'efecte socio eco fp'!$A$5:$N$30,11,FALSE),0)</f>
        <v>0</v>
      </c>
      <c r="BG28" s="42">
        <f>IF(AND(BG$3&gt;=2025,BG$6&lt;&gt;0),VLOOKUP(BG$3,'efecte socio eco fp'!$A$5:$N$30,11,FALSE),0)</f>
        <v>0</v>
      </c>
      <c r="BH28" s="42">
        <f>IF(AND(BH$3&gt;=2025,BH$6&lt;&gt;0),VLOOKUP(BH$3,'efecte socio eco fp'!$A$5:$N$30,11,FALSE),0)</f>
        <v>0</v>
      </c>
      <c r="BI28" s="42">
        <f>IF(AND(BI$3&gt;=2025,BI$6&lt;&gt;0),VLOOKUP(BI$3,'efecte socio eco fp'!$A$5:$N$30,11,FALSE),0)</f>
        <v>0</v>
      </c>
      <c r="BJ28" s="42">
        <f>IF(AND(BJ$3&gt;=2025,BJ$6&lt;&gt;0),VLOOKUP(BJ$3,'efecte socio eco fp'!$A$5:$N$30,11,FALSE),0)</f>
        <v>0</v>
      </c>
      <c r="BK28" s="42">
        <f>IF(AND(BK$3&gt;=2025,BK$6&lt;&gt;0),VLOOKUP(BK$3,'efecte socio eco fp'!$A$5:$N$30,11,FALSE),0)</f>
        <v>0</v>
      </c>
      <c r="BL28" s="42">
        <f>IF(AND(BL$3&gt;=2025,BL$6&lt;&gt;0),VLOOKUP(BL$3,'efecte socio eco fp'!$A$5:$N$30,11,FALSE),0)</f>
        <v>0</v>
      </c>
      <c r="BM28" s="42">
        <f>IF(AND(BM$3&gt;=2025,BM$6&lt;&gt;0),VLOOKUP(BM$3,'efecte socio eco fp'!$A$5:$N$30,11,FALSE),0)</f>
        <v>0</v>
      </c>
      <c r="BN28" s="42">
        <f>IF(AND(BN$3&gt;=2025,BN$6&lt;&gt;0),VLOOKUP(BN$3,'efecte socio eco fp'!$A$5:$N$30,11,FALSE),0)</f>
        <v>0</v>
      </c>
      <c r="BO28" s="42">
        <f>IF(AND(BO$3&gt;=2025,BO$6&lt;&gt;0),VLOOKUP(BO$3,'efecte socio eco fp'!$A$5:$N$30,11,FALSE),0)</f>
        <v>0</v>
      </c>
      <c r="BP28" s="42">
        <f>IF(AND(BP$3&gt;=2025,BP$6&lt;&gt;0),VLOOKUP(BP$3,'efecte socio eco fp'!$A$5:$N$30,11,FALSE),0)</f>
        <v>0</v>
      </c>
      <c r="BQ28" s="42">
        <f>IF(AND(BQ$3&gt;=2025,BQ$6&lt;&gt;0),VLOOKUP(BQ$3,'efecte socio eco fp'!$A$5:$N$30,11,FALSE),0)</f>
        <v>0</v>
      </c>
      <c r="BR28" s="42">
        <f>IF(AND(BR$3&gt;=2025,BR$6&lt;&gt;0),VLOOKUP(BR$3,'efecte socio eco fp'!$A$5:$N$30,11,FALSE),0)</f>
        <v>0</v>
      </c>
      <c r="BS28" s="42">
        <f>IF(AND(BS$3&gt;=2025,BS$6&lt;&gt;0),VLOOKUP(BS$3,'efecte socio eco fp'!$A$5:$N$30,11,FALSE),0)</f>
        <v>0</v>
      </c>
      <c r="BT28" s="42">
        <f>IF(AND(BT$3&gt;=2025,BT$6&lt;&gt;0),VLOOKUP(BT$3,'efecte socio eco fp'!$A$5:$N$30,11,FALSE),0)</f>
        <v>0</v>
      </c>
      <c r="BU28" s="42">
        <f>IF(AND(BU$3&gt;=2025,BU$6&lt;&gt;0),VLOOKUP(BU$3,'efecte socio eco fp'!$A$5:$N$30,11,FALSE),0)</f>
        <v>0</v>
      </c>
      <c r="BV28" s="42">
        <f>IF(AND(BV$3&gt;=2025,BV$6&lt;&gt;0),VLOOKUP(BV$3,'efecte socio eco fp'!$A$5:$N$30,11,FALSE),0)</f>
        <v>0</v>
      </c>
      <c r="BW28" s="42">
        <f>IF(AND(BW$3&gt;=2025,BW$6&lt;&gt;0),VLOOKUP(BW$3,'efecte socio eco fp'!$A$5:$N$30,11,FALSE),0)</f>
        <v>0</v>
      </c>
      <c r="BX28" s="42">
        <f>IF(AND(BX$3&gt;=2025,BX$6&lt;&gt;0),VLOOKUP(BX$3,'efecte socio eco fp'!$A$5:$N$30,11,FALSE),0)</f>
        <v>0</v>
      </c>
      <c r="BY28" s="42">
        <f>IF(AND(BY$3&gt;=2025,BY$6&lt;&gt;0),VLOOKUP(BY$3,'efecte socio eco fp'!$A$5:$N$30,11,FALSE),0)</f>
        <v>0</v>
      </c>
      <c r="BZ28" s="42">
        <f>IF(AND(BZ$3&gt;=2025,BZ$6&lt;&gt;0),VLOOKUP(BZ$3,'efecte socio eco fp'!$A$5:$N$30,11,FALSE),0)</f>
        <v>0</v>
      </c>
      <c r="CA28" s="42">
        <f>IF(AND(CA$3&gt;=2025,CA$6&lt;&gt;0),VLOOKUP(CA$3,'efecte socio eco fp'!$A$5:$N$30,11,FALSE),0)</f>
        <v>0</v>
      </c>
      <c r="CB28" s="42">
        <f>IF(AND(CB$3&gt;=2025,CB$6&lt;&gt;0),VLOOKUP(CB$3,'efecte socio eco fp'!$A$5:$N$30,11,FALSE),0)</f>
        <v>0</v>
      </c>
      <c r="CC28" s="42">
        <f>IF(AND(CC$3&gt;=2025,CC$6&lt;&gt;0),VLOOKUP(CC$3,'efecte socio eco fp'!$A$5:$N$30,11,FALSE),0)</f>
        <v>0</v>
      </c>
      <c r="CD28" s="42">
        <f>IF(AND(CD$3&gt;=2025,CD$6&lt;&gt;0),VLOOKUP(CD$3,'efecte socio eco fp'!$A$5:$N$30,11,FALSE),0)</f>
        <v>0</v>
      </c>
      <c r="CE28" s="42">
        <f>IF(AND(CE$3&gt;=2025,CE$6&lt;&gt;0),VLOOKUP(CE$3,'efecte socio eco fp'!$A$5:$N$30,11,FALSE),0)</f>
        <v>0</v>
      </c>
    </row>
    <row r="29" spans="1:83">
      <c r="A29" t="s">
        <v>496</v>
      </c>
      <c r="B29" t="s">
        <v>538</v>
      </c>
      <c r="C29" s="42">
        <f>IF(AND(C$3&gt;=2025,C$6&lt;&gt;0),VLOOKUP(C$3,'efecte socio eco fp'!$A$5:$N$30,12,FALSE),0)</f>
        <v>0</v>
      </c>
      <c r="D29" s="42">
        <f>IF(AND(D$3&gt;=2025,D$6&lt;&gt;0),VLOOKUP(D$3,'efecte socio eco fp'!$A$5:$N$30,12,FALSE),0)</f>
        <v>0</v>
      </c>
      <c r="E29" s="42">
        <f>IF(AND(E$3&gt;=2025,E$6&lt;&gt;0),VLOOKUP(E$3,'efecte socio eco fp'!$A$5:$N$30,12,FALSE),0)</f>
        <v>0</v>
      </c>
      <c r="F29" s="42">
        <f>IF(AND(F$3&gt;=2025,F$6&lt;&gt;0),VLOOKUP(F$3,'efecte socio eco fp'!$A$5:$N$30,12,FALSE),0)</f>
        <v>0</v>
      </c>
      <c r="G29" s="42">
        <f>IF(AND(G$3&gt;=2025,G$6&lt;&gt;0),VLOOKUP(G$3,'efecte socio eco fp'!$A$5:$N$30,12,FALSE),0)</f>
        <v>0</v>
      </c>
      <c r="H29" s="42">
        <f>IF(AND(H$3&gt;=2025,H$6&lt;&gt;0),VLOOKUP(H$3,'efecte socio eco fp'!$A$5:$N$30,12,FALSE),0)</f>
        <v>0</v>
      </c>
      <c r="I29" s="42">
        <f>IF(AND(I$3&gt;=2025,I$6&lt;&gt;0),VLOOKUP(I$3,'efecte socio eco fp'!$A$5:$N$30,12,FALSE),0)</f>
        <v>0</v>
      </c>
      <c r="J29" s="42">
        <f>IF(AND(J$3&gt;=2025,J$6&lt;&gt;0),VLOOKUP(J$3,'efecte socio eco fp'!$A$5:$N$30,12,FALSE),0)</f>
        <v>877478888.51328433</v>
      </c>
      <c r="K29" s="42">
        <f>IF(AND(K$3&gt;=2025,K$6&lt;&gt;0),VLOOKUP(K$3,'efecte socio eco fp'!$A$5:$N$30,12,FALSE),0)</f>
        <v>910939196.06842434</v>
      </c>
      <c r="L29" s="42">
        <f>IF(AND(L$3&gt;=2025,L$6&lt;&gt;0),VLOOKUP(L$3,'efecte socio eco fp'!$A$5:$N$30,12,FALSE),0)</f>
        <v>945675422.84662557</v>
      </c>
      <c r="M29" s="42">
        <f>IF(AND(M$3&gt;=2025,M$6&lt;&gt;0),VLOOKUP(M$3,'efecte socio eco fp'!$A$5:$N$30,12,FALSE),0)</f>
        <v>981736222.61059153</v>
      </c>
      <c r="N29" s="42">
        <f>IF(AND(N$3&gt;=2025,N$6&lt;&gt;0),VLOOKUP(N$3,'efecte socio eco fp'!$A$5:$N$30,12,FALSE),0)</f>
        <v>1033530326.8534098</v>
      </c>
      <c r="O29" s="42">
        <f>IF(AND(O$3&gt;=2025,O$6&lt;&gt;0),VLOOKUP(O$3,'efecte socio eco fp'!$A$5:$N$30,12,FALSE),0)</f>
        <v>1088056966.7534969</v>
      </c>
      <c r="P29" s="42">
        <f>IF(AND(P$3&gt;=2025,P$6&lt;&gt;0),VLOOKUP(P$3,'efecte socio eco fp'!$A$5:$N$30,12,FALSE),0)</f>
        <v>1145460304.4935453</v>
      </c>
      <c r="Q29" s="42">
        <f>IF(AND(Q$3&gt;=2025,Q$6&lt;&gt;0),VLOOKUP(Q$3,'efecte socio eco fp'!$A$5:$N$30,12,FALSE),0)</f>
        <v>1205892107.9154322</v>
      </c>
      <c r="R29" s="42">
        <f>IF(AND(R$3&gt;=2025,R$6&lt;&gt;0),VLOOKUP(R$3,'efecte socio eco fp'!$A$5:$N$30,12,FALSE),0)</f>
        <v>1269512151.7769883</v>
      </c>
      <c r="S29" s="42">
        <f>IF(AND(S$3&gt;=2025,S$6&lt;&gt;0),VLOOKUP(S$3,'efecte socio eco fp'!$A$5:$N$30,12,FALSE),0)</f>
        <v>1330545270.7040291</v>
      </c>
      <c r="T29" s="42">
        <f>IF(AND(T$3&gt;=2025,T$6&lt;&gt;0),VLOOKUP(T$3,'efecte socio eco fp'!$A$5:$N$30,12,FALSE),0)</f>
        <v>1394512620.3910892</v>
      </c>
      <c r="U29" s="42">
        <f>IF(AND(U$3&gt;=2025,U$6&lt;&gt;0),VLOOKUP(U$3,'efecte socio eco fp'!$A$5:$N$30,12,FALSE),0)</f>
        <v>1461555267.0380352</v>
      </c>
      <c r="V29" s="42">
        <f>IF(AND(V$3&gt;=2025,V$6&lt;&gt;0),VLOOKUP(V$3,'efecte socio eco fp'!$A$5:$N$30,12,FALSE),0)</f>
        <v>1531821058.7492163</v>
      </c>
      <c r="W29" s="42">
        <f>IF(AND(W$3&gt;=2025,W$6&lt;&gt;0),VLOOKUP(W$3,'efecte socio eco fp'!$A$5:$N$30,12,FALSE),0)</f>
        <v>1605464951.5805869</v>
      </c>
      <c r="X29" s="42">
        <f>IF(AND(X$3&gt;=2025,X$6&lt;&gt;0),VLOOKUP(X$3,'efecte socio eco fp'!$A$5:$N$30,12,FALSE),0)</f>
        <v>1711107282.2192302</v>
      </c>
      <c r="Y29" s="42">
        <f>IF(AND(Y$3&gt;=2025,Y$6&lt;&gt;0),VLOOKUP(Y$3,'efecte socio eco fp'!$A$5:$N$30,12,FALSE),0)</f>
        <v>1823701058.3016231</v>
      </c>
      <c r="Z29" s="42">
        <f>IF(AND(Z$3&gt;=2025,Z$6&lt;&gt;0),VLOOKUP(Z$3,'efecte socio eco fp'!$A$5:$N$30,12,FALSE),0)</f>
        <v>1943703696.7880437</v>
      </c>
      <c r="AA29" s="42">
        <f>IF(AND(AA$3&gt;=2025,AA$6&lt;&gt;0),VLOOKUP(AA$3,'efecte socio eco fp'!$A$5:$N$30,12,FALSE),0)</f>
        <v>2071602713.4545119</v>
      </c>
      <c r="AB29" s="42">
        <f>IF(AND(AB$3&gt;=2025,AB$6&lt;&gt;0),VLOOKUP(AB$3,'efecte socio eco fp'!$A$5:$N$30,12,FALSE),0)</f>
        <v>2207917703.4461751</v>
      </c>
      <c r="AC29" s="42">
        <f>IF(AND(AC$3&gt;=2025,AC$6&lt;&gt;0),VLOOKUP(AC$3,'efecte socio eco fp'!$A$5:$N$30,12,FALSE),0)</f>
        <v>2325466711.0621467</v>
      </c>
      <c r="AD29" s="42">
        <f>IF(AND(AD$3&gt;=2025,AD$6&lt;&gt;0),VLOOKUP(AD$3,'efecte socio eco fp'!$A$5:$N$30,12,FALSE),0)</f>
        <v>2449273999.5777793</v>
      </c>
      <c r="AE29" s="42">
        <f>IF(AND(AE$3&gt;=2025,AE$6&lt;&gt;0),VLOOKUP(AE$3,'efecte socio eco fp'!$A$5:$N$30,12,FALSE),0)</f>
        <v>2579672758.3633051</v>
      </c>
      <c r="AF29" s="42">
        <f>IF(AND(AF$3&gt;=2025,AF$6&lt;&gt;0),VLOOKUP(AF$3,'efecte socio eco fp'!$A$5:$N$30,12,FALSE),0)</f>
        <v>2717013915.7109098</v>
      </c>
      <c r="AG29" s="42">
        <f>IF(AND(AG$3&gt;=2025,AG$6&lt;&gt;0),VLOOKUP(AG$3,'efecte socio eco fp'!$A$5:$N$30,12,FALSE),0)</f>
        <v>0</v>
      </c>
      <c r="AH29" s="42">
        <f>IF(AND(AH$3&gt;=2025,AH$6&lt;&gt;0),VLOOKUP(AH$3,'efecte socio eco fp'!$A$5:$N$30,12,FALSE),0)</f>
        <v>0</v>
      </c>
      <c r="AI29" s="42">
        <f>IF(AND(AI$3&gt;=2025,AI$6&lt;&gt;0),VLOOKUP(AI$3,'efecte socio eco fp'!$A$5:$N$30,12,FALSE),0)</f>
        <v>0</v>
      </c>
      <c r="AJ29" s="42">
        <f>IF(AND(AJ$3&gt;=2025,AJ$6&lt;&gt;0),VLOOKUP(AJ$3,'efecte socio eco fp'!$A$5:$N$30,12,FALSE),0)</f>
        <v>0</v>
      </c>
      <c r="AK29" s="42">
        <f>IF(AND(AK$3&gt;=2025,AK$6&lt;&gt;0),VLOOKUP(AK$3,'efecte socio eco fp'!$A$5:$N$30,12,FALSE),0)</f>
        <v>0</v>
      </c>
      <c r="AL29" s="42">
        <f>IF(AND(AL$3&gt;=2025,AL$6&lt;&gt;0),VLOOKUP(AL$3,'efecte socio eco fp'!$A$5:$N$30,12,FALSE),0)</f>
        <v>0</v>
      </c>
      <c r="AM29" s="42">
        <f>IF(AND(AM$3&gt;=2025,AM$6&lt;&gt;0),VLOOKUP(AM$3,'efecte socio eco fp'!$A$5:$N$30,12,FALSE),0)</f>
        <v>0</v>
      </c>
      <c r="AN29" s="42">
        <f>IF(AND(AN$3&gt;=2025,AN$6&lt;&gt;0),VLOOKUP(AN$3,'efecte socio eco fp'!$A$5:$N$30,12,FALSE),0)</f>
        <v>0</v>
      </c>
      <c r="AO29" s="42">
        <f>IF(AND(AO$3&gt;=2025,AO$6&lt;&gt;0),VLOOKUP(AO$3,'efecte socio eco fp'!$A$5:$N$30,12,FALSE),0)</f>
        <v>0</v>
      </c>
      <c r="AP29" s="42">
        <f>IF(AND(AP$3&gt;=2025,AP$6&lt;&gt;0),VLOOKUP(AP$3,'efecte socio eco fp'!$A$5:$N$30,12,FALSE),0)</f>
        <v>0</v>
      </c>
      <c r="AQ29" s="42">
        <f>IF(AND(AQ$3&gt;=2025,AQ$6&lt;&gt;0),VLOOKUP(AQ$3,'efecte socio eco fp'!$A$5:$N$30,12,FALSE),0)</f>
        <v>0</v>
      </c>
      <c r="AR29" s="42">
        <f>IF(AND(AR$3&gt;=2025,AR$6&lt;&gt;0),VLOOKUP(AR$3,'efecte socio eco fp'!$A$5:$N$30,12,FALSE),0)</f>
        <v>0</v>
      </c>
      <c r="AS29" s="42">
        <f>IF(AND(AS$3&gt;=2025,AS$6&lt;&gt;0),VLOOKUP(AS$3,'efecte socio eco fp'!$A$5:$N$30,12,FALSE),0)</f>
        <v>0</v>
      </c>
      <c r="AT29" s="42">
        <f>IF(AND(AT$3&gt;=2025,AT$6&lt;&gt;0),VLOOKUP(AT$3,'efecte socio eco fp'!$A$5:$N$30,12,FALSE),0)</f>
        <v>0</v>
      </c>
      <c r="AU29" s="42">
        <f>IF(AND(AU$3&gt;=2025,AU$6&lt;&gt;0),VLOOKUP(AU$3,'efecte socio eco fp'!$A$5:$N$30,12,FALSE),0)</f>
        <v>0</v>
      </c>
      <c r="AV29" s="42">
        <f>IF(AND(AV$3&gt;=2025,AV$6&lt;&gt;0),VLOOKUP(AV$3,'efecte socio eco fp'!$A$5:$N$30,12,FALSE),0)</f>
        <v>0</v>
      </c>
      <c r="AW29" s="42">
        <f>IF(AND(AW$3&gt;=2025,AW$6&lt;&gt;0),VLOOKUP(AW$3,'efecte socio eco fp'!$A$5:$N$30,12,FALSE),0)</f>
        <v>0</v>
      </c>
      <c r="AX29" s="42">
        <f>IF(AND(AX$3&gt;=2025,AX$6&lt;&gt;0),VLOOKUP(AX$3,'efecte socio eco fp'!$A$5:$N$30,12,FALSE),0)</f>
        <v>0</v>
      </c>
      <c r="AY29" s="42">
        <f>IF(AND(AY$3&gt;=2025,AY$6&lt;&gt;0),VLOOKUP(AY$3,'efecte socio eco fp'!$A$5:$N$30,12,FALSE),0)</f>
        <v>0</v>
      </c>
      <c r="AZ29" s="42">
        <f>IF(AND(AZ$3&gt;=2025,AZ$6&lt;&gt;0),VLOOKUP(AZ$3,'efecte socio eco fp'!$A$5:$N$30,12,FALSE),0)</f>
        <v>0</v>
      </c>
      <c r="BA29" s="42">
        <f>IF(AND(BA$3&gt;=2025,BA$6&lt;&gt;0),VLOOKUP(BA$3,'efecte socio eco fp'!$A$5:$N$30,12,FALSE),0)</f>
        <v>0</v>
      </c>
      <c r="BB29" s="42">
        <f>IF(AND(BB$3&gt;=2025,BB$6&lt;&gt;0),VLOOKUP(BB$3,'efecte socio eco fp'!$A$5:$N$30,12,FALSE),0)</f>
        <v>0</v>
      </c>
      <c r="BC29" s="42">
        <f>IF(AND(BC$3&gt;=2025,BC$6&lt;&gt;0),VLOOKUP(BC$3,'efecte socio eco fp'!$A$5:$N$30,12,FALSE),0)</f>
        <v>0</v>
      </c>
      <c r="BD29" s="42">
        <f>IF(AND(BD$3&gt;=2025,BD$6&lt;&gt;0),VLOOKUP(BD$3,'efecte socio eco fp'!$A$5:$N$30,12,FALSE),0)</f>
        <v>0</v>
      </c>
      <c r="BE29" s="42">
        <f>IF(AND(BE$3&gt;=2025,BE$6&lt;&gt;0),VLOOKUP(BE$3,'efecte socio eco fp'!$A$5:$N$30,12,FALSE),0)</f>
        <v>0</v>
      </c>
      <c r="BF29" s="42">
        <f>IF(AND(BF$3&gt;=2025,BF$6&lt;&gt;0),VLOOKUP(BF$3,'efecte socio eco fp'!$A$5:$N$30,12,FALSE),0)</f>
        <v>0</v>
      </c>
      <c r="BG29" s="42">
        <f>IF(AND(BG$3&gt;=2025,BG$6&lt;&gt;0),VLOOKUP(BG$3,'efecte socio eco fp'!$A$5:$N$30,12,FALSE),0)</f>
        <v>0</v>
      </c>
      <c r="BH29" s="42">
        <f>IF(AND(BH$3&gt;=2025,BH$6&lt;&gt;0),VLOOKUP(BH$3,'efecte socio eco fp'!$A$5:$N$30,12,FALSE),0)</f>
        <v>0</v>
      </c>
      <c r="BI29" s="42">
        <f>IF(AND(BI$3&gt;=2025,BI$6&lt;&gt;0),VLOOKUP(BI$3,'efecte socio eco fp'!$A$5:$N$30,12,FALSE),0)</f>
        <v>0</v>
      </c>
      <c r="BJ29" s="42">
        <f>IF(AND(BJ$3&gt;=2025,BJ$6&lt;&gt;0),VLOOKUP(BJ$3,'efecte socio eco fp'!$A$5:$N$30,12,FALSE),0)</f>
        <v>0</v>
      </c>
      <c r="BK29" s="42">
        <f>IF(AND(BK$3&gt;=2025,BK$6&lt;&gt;0),VLOOKUP(BK$3,'efecte socio eco fp'!$A$5:$N$30,12,FALSE),0)</f>
        <v>0</v>
      </c>
      <c r="BL29" s="42">
        <f>IF(AND(BL$3&gt;=2025,BL$6&lt;&gt;0),VLOOKUP(BL$3,'efecte socio eco fp'!$A$5:$N$30,12,FALSE),0)</f>
        <v>0</v>
      </c>
      <c r="BM29" s="42">
        <f>IF(AND(BM$3&gt;=2025,BM$6&lt;&gt;0),VLOOKUP(BM$3,'efecte socio eco fp'!$A$5:$N$30,12,FALSE),0)</f>
        <v>0</v>
      </c>
      <c r="BN29" s="42">
        <f>IF(AND(BN$3&gt;=2025,BN$6&lt;&gt;0),VLOOKUP(BN$3,'efecte socio eco fp'!$A$5:$N$30,12,FALSE),0)</f>
        <v>0</v>
      </c>
      <c r="BO29" s="42">
        <f>IF(AND(BO$3&gt;=2025,BO$6&lt;&gt;0),VLOOKUP(BO$3,'efecte socio eco fp'!$A$5:$N$30,12,FALSE),0)</f>
        <v>0</v>
      </c>
      <c r="BP29" s="42">
        <f>IF(AND(BP$3&gt;=2025,BP$6&lt;&gt;0),VLOOKUP(BP$3,'efecte socio eco fp'!$A$5:$N$30,12,FALSE),0)</f>
        <v>0</v>
      </c>
      <c r="BQ29" s="42">
        <f>IF(AND(BQ$3&gt;=2025,BQ$6&lt;&gt;0),VLOOKUP(BQ$3,'efecte socio eco fp'!$A$5:$N$30,12,FALSE),0)</f>
        <v>0</v>
      </c>
      <c r="BR29" s="42">
        <f>IF(AND(BR$3&gt;=2025,BR$6&lt;&gt;0),VLOOKUP(BR$3,'efecte socio eco fp'!$A$5:$N$30,12,FALSE),0)</f>
        <v>0</v>
      </c>
      <c r="BS29" s="42">
        <f>IF(AND(BS$3&gt;=2025,BS$6&lt;&gt;0),VLOOKUP(BS$3,'efecte socio eco fp'!$A$5:$N$30,12,FALSE),0)</f>
        <v>0</v>
      </c>
      <c r="BT29" s="42">
        <f>IF(AND(BT$3&gt;=2025,BT$6&lt;&gt;0),VLOOKUP(BT$3,'efecte socio eco fp'!$A$5:$N$30,12,FALSE),0)</f>
        <v>0</v>
      </c>
      <c r="BU29" s="42">
        <f>IF(AND(BU$3&gt;=2025,BU$6&lt;&gt;0),VLOOKUP(BU$3,'efecte socio eco fp'!$A$5:$N$30,12,FALSE),0)</f>
        <v>0</v>
      </c>
      <c r="BV29" s="42">
        <f>IF(AND(BV$3&gt;=2025,BV$6&lt;&gt;0),VLOOKUP(BV$3,'efecte socio eco fp'!$A$5:$N$30,12,FALSE),0)</f>
        <v>0</v>
      </c>
      <c r="BW29" s="42">
        <f>IF(AND(BW$3&gt;=2025,BW$6&lt;&gt;0),VLOOKUP(BW$3,'efecte socio eco fp'!$A$5:$N$30,12,FALSE),0)</f>
        <v>0</v>
      </c>
      <c r="BX29" s="42">
        <f>IF(AND(BX$3&gt;=2025,BX$6&lt;&gt;0),VLOOKUP(BX$3,'efecte socio eco fp'!$A$5:$N$30,12,FALSE),0)</f>
        <v>0</v>
      </c>
      <c r="BY29" s="42">
        <f>IF(AND(BY$3&gt;=2025,BY$6&lt;&gt;0),VLOOKUP(BY$3,'efecte socio eco fp'!$A$5:$N$30,12,FALSE),0)</f>
        <v>0</v>
      </c>
      <c r="BZ29" s="42">
        <f>IF(AND(BZ$3&gt;=2025,BZ$6&lt;&gt;0),VLOOKUP(BZ$3,'efecte socio eco fp'!$A$5:$N$30,12,FALSE),0)</f>
        <v>0</v>
      </c>
      <c r="CA29" s="42">
        <f>IF(AND(CA$3&gt;=2025,CA$6&lt;&gt;0),VLOOKUP(CA$3,'efecte socio eco fp'!$A$5:$N$30,12,FALSE),0)</f>
        <v>0</v>
      </c>
      <c r="CB29" s="42">
        <f>IF(AND(CB$3&gt;=2025,CB$6&lt;&gt;0),VLOOKUP(CB$3,'efecte socio eco fp'!$A$5:$N$30,12,FALSE),0)</f>
        <v>0</v>
      </c>
      <c r="CC29" s="42">
        <f>IF(AND(CC$3&gt;=2025,CC$6&lt;&gt;0),VLOOKUP(CC$3,'efecte socio eco fp'!$A$5:$N$30,12,FALSE),0)</f>
        <v>0</v>
      </c>
      <c r="CD29" s="42">
        <f>IF(AND(CD$3&gt;=2025,CD$6&lt;&gt;0),VLOOKUP(CD$3,'efecte socio eco fp'!$A$5:$N$30,12,FALSE),0)</f>
        <v>0</v>
      </c>
      <c r="CE29" s="42">
        <f>IF(AND(CE$3&gt;=2025,CE$6&lt;&gt;0),VLOOKUP(CE$3,'efecte socio eco fp'!$A$5:$N$30,12,FALSE),0)</f>
        <v>0</v>
      </c>
    </row>
    <row r="30" spans="1:83"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</row>
    <row r="31" spans="1:83">
      <c r="A31" t="s">
        <v>572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</row>
    <row r="32" spans="1:83">
      <c r="A32" t="s">
        <v>490</v>
      </c>
      <c r="B32" t="s">
        <v>538</v>
      </c>
      <c r="C32" s="42">
        <f>IF(AND(C$3&gt;=2025,C$6&lt;&gt;0),VLOOKUP(C$3,'efecte socio eco 13'!$A$5:$N$30,3,FALSE),0)</f>
        <v>0</v>
      </c>
      <c r="D32" s="42">
        <f>IF(AND(D$3&gt;=2025,D$6&lt;&gt;0),VLOOKUP(D$3,'efecte socio eco 13'!$A$5:$N$30,3,FALSE),0)</f>
        <v>0</v>
      </c>
      <c r="E32" s="42">
        <f>IF(AND(E$3&gt;=2025,E$6&lt;&gt;0),VLOOKUP(E$3,'efecte socio eco 13'!$A$5:$N$30,3,FALSE),0)</f>
        <v>0</v>
      </c>
      <c r="F32" s="42">
        <f>IF(AND(F$3&gt;=2025,F$6&lt;&gt;0),VLOOKUP(F$3,'efecte socio eco 13'!$A$5:$N$30,3,FALSE),0)</f>
        <v>0</v>
      </c>
      <c r="G32" s="42">
        <f>IF(AND(G$3&gt;=2025,G$6&lt;&gt;0),VLOOKUP(G$3,'efecte socio eco 13'!$A$5:$N$30,3,FALSE),0)</f>
        <v>0</v>
      </c>
      <c r="H32" s="42">
        <f>IF(AND(H$3&gt;=2025,H$6&lt;&gt;0),VLOOKUP(H$3,'efecte socio eco 13'!$A$5:$N$30,3,FALSE),0)</f>
        <v>0</v>
      </c>
      <c r="I32" s="42">
        <f>IF(AND(I$3&gt;=2025,I$6&lt;&gt;0),VLOOKUP(I$3,'efecte socio eco 13'!$A$5:$N$30,3,FALSE),0)</f>
        <v>0</v>
      </c>
      <c r="J32" s="42">
        <f>IF(AND(J$3&gt;=2025,J$6&lt;&gt;0),VLOOKUP(J$3,'efecte socio eco 13'!$A$5:$N$30,3,FALSE),0)</f>
        <v>13374242640.951107</v>
      </c>
      <c r="K32" s="42">
        <f>IF(AND(K$3&gt;=2025,K$6&lt;&gt;0),VLOOKUP(K$3,'efecte socio eco 13'!$A$5:$N$30,3,FALSE),0)</f>
        <v>13960910103.893801</v>
      </c>
      <c r="L32" s="42">
        <f>IF(AND(L$3&gt;=2025,L$6&lt;&gt;0),VLOOKUP(L$3,'efecte socio eco 13'!$A$5:$N$30,3,FALSE),0)</f>
        <v>14573312011.867554</v>
      </c>
      <c r="M32" s="42">
        <f>IF(AND(M$3&gt;=2025,M$6&lt;&gt;0),VLOOKUP(M$3,'efecte socio eco 13'!$A$5:$N$30,3,FALSE),0)</f>
        <v>15212577218.444267</v>
      </c>
      <c r="N32" s="42">
        <f>IF(AND(N$3&gt;=2025,N$6&lt;&gt;0),VLOOKUP(N$3,'efecte socio eco 13'!$A$5:$N$30,3,FALSE),0)</f>
        <v>15683366188.521761</v>
      </c>
      <c r="O32" s="42">
        <f>IF(AND(O$3&gt;=2025,O$6&lt;&gt;0),VLOOKUP(O$3,'efecte socio eco 13'!$A$5:$N$30,3,FALSE),0)</f>
        <v>16168724830.204794</v>
      </c>
      <c r="P32" s="42">
        <f>IF(AND(P$3&gt;=2025,P$6&lt;&gt;0),VLOOKUP(P$3,'efecte socio eco 13'!$A$5:$N$30,3,FALSE),0)</f>
        <v>16669104036.23764</v>
      </c>
      <c r="Q32" s="42">
        <f>IF(AND(Q$3&gt;=2025,Q$6&lt;&gt;0),VLOOKUP(Q$3,'efecte socio eco 13'!$A$5:$N$30,3,FALSE),0)</f>
        <v>17184968653.300697</v>
      </c>
      <c r="R32" s="42">
        <f>IF(AND(R$3&gt;=2025,R$6&lt;&gt;0),VLOOKUP(R$3,'efecte socio eco 13'!$A$5:$N$30,3,FALSE),0)</f>
        <v>17716797913.847839</v>
      </c>
      <c r="S32" s="42">
        <f>IF(AND(S$3&gt;=2025,S$6&lt;&gt;0),VLOOKUP(S$3,'efecte socio eco 13'!$A$5:$N$30,3,FALSE),0)</f>
        <v>18250363773.132122</v>
      </c>
      <c r="T32" s="42">
        <f>IF(AND(T$3&gt;=2025,T$6&lt;&gt;0),VLOOKUP(T$3,'efecte socio eco 13'!$A$5:$N$30,3,FALSE),0)</f>
        <v>18799998705.822231</v>
      </c>
      <c r="U32" s="42">
        <f>IF(AND(U$3&gt;=2025,U$6&lt;&gt;0),VLOOKUP(U$3,'efecte socio eco 13'!$A$5:$N$30,3,FALSE),0)</f>
        <v>19366186654.276222</v>
      </c>
      <c r="V32" s="42">
        <f>IF(AND(V$3&gt;=2025,V$6&lt;&gt;0),VLOOKUP(V$3,'efecte socio eco 13'!$A$5:$N$30,3,FALSE),0)</f>
        <v>19949426135.445229</v>
      </c>
      <c r="W32" s="42">
        <f>IF(AND(W$3&gt;=2025,W$6&lt;&gt;0),VLOOKUP(W$3,'efecte socio eco 13'!$A$5:$N$30,3,FALSE),0)</f>
        <v>20550230679.807457</v>
      </c>
      <c r="X32" s="42">
        <f>IF(AND(X$3&gt;=2025,X$6&lt;&gt;0),VLOOKUP(X$3,'efecte socio eco 13'!$A$5:$N$30,3,FALSE),0)</f>
        <v>21091697833.919006</v>
      </c>
      <c r="Y32" s="42">
        <f>IF(AND(Y$3&gt;=2025,Y$6&lt;&gt;0),VLOOKUP(Y$3,'efecte socio eco 13'!$A$5:$N$30,3,FALSE),0)</f>
        <v>21647431819.559105</v>
      </c>
      <c r="Z32" s="42">
        <f>IF(AND(Z$3&gt;=2025,Z$6&lt;&gt;0),VLOOKUP(Z$3,'efecte socio eco 13'!$A$5:$N$30,3,FALSE),0)</f>
        <v>22217808545.922466</v>
      </c>
      <c r="AA32" s="42">
        <f>IF(AND(AA$3&gt;=2025,AA$6&lt;&gt;0),VLOOKUP(AA$3,'efecte socio eco 13'!$A$5:$N$30,3,FALSE),0)</f>
        <v>22803213826.836258</v>
      </c>
      <c r="AB32" s="42">
        <f>IF(AND(AB$3&gt;=2025,AB$6&lt;&gt;0),VLOOKUP(AB$3,'efecte socio eco 13'!$A$5:$N$30,3,FALSE),0)</f>
        <v>23404043641.732025</v>
      </c>
      <c r="AC32" s="42">
        <f>IF(AND(AC$3&gt;=2025,AC$6&lt;&gt;0),VLOOKUP(AC$3,'efecte socio eco 13'!$A$5:$N$30,3,FALSE),0)</f>
        <v>24006153572.128418</v>
      </c>
      <c r="AD32" s="42">
        <f>IF(AND(AD$3&gt;=2025,AD$6&lt;&gt;0),VLOOKUP(AD$3,'efecte socio eco 13'!$A$5:$N$30,3,FALSE),0)</f>
        <v>24623753832.906673</v>
      </c>
      <c r="AE32" s="42">
        <f>IF(AND(AE$3&gt;=2025,AE$6&lt;&gt;0),VLOOKUP(AE$3,'efecte socio eco 13'!$A$5:$N$30,3,FALSE),0)</f>
        <v>25257242939.89127</v>
      </c>
      <c r="AF32" s="42">
        <f>IF(AND(AF$3&gt;=2025,AF$6&lt;&gt;0),VLOOKUP(AF$3,'efecte socio eco 13'!$A$5:$N$30,3,FALSE),0)</f>
        <v>25907029661.422836</v>
      </c>
      <c r="AG32" s="42">
        <f>IF(AND(AG$3&gt;=2025,AG$6&lt;&gt;0),VLOOKUP(AG$3,'efecte socio eco 13'!$A$5:$N$30,3,FALSE),0)</f>
        <v>0</v>
      </c>
      <c r="AH32" s="42">
        <f>IF(AND(AH$3&gt;=2025,AH$6&lt;&gt;0),VLOOKUP(AH$3,'efecte socio eco 13'!$A$5:$N$30,3,FALSE),0)</f>
        <v>0</v>
      </c>
      <c r="AI32" s="42">
        <f>IF(AND(AI$3&gt;=2025,AI$6&lt;&gt;0),VLOOKUP(AI$3,'efecte socio eco 13'!$A$5:$N$30,3,FALSE),0)</f>
        <v>0</v>
      </c>
      <c r="AJ32" s="42">
        <f>IF(AND(AJ$3&gt;=2025,AJ$6&lt;&gt;0),VLOOKUP(AJ$3,'efecte socio eco 13'!$A$5:$N$30,3,FALSE),0)</f>
        <v>0</v>
      </c>
      <c r="AK32" s="42">
        <f>IF(AND(AK$3&gt;=2025,AK$6&lt;&gt;0),VLOOKUP(AK$3,'efecte socio eco 13'!$A$5:$N$30,3,FALSE),0)</f>
        <v>0</v>
      </c>
      <c r="AL32" s="42">
        <f>IF(AND(AL$3&gt;=2025,AL$6&lt;&gt;0),VLOOKUP(AL$3,'efecte socio eco 13'!$A$5:$N$30,3,FALSE),0)</f>
        <v>0</v>
      </c>
      <c r="AM32" s="42">
        <f>IF(AND(AM$3&gt;=2025,AM$6&lt;&gt;0),VLOOKUP(AM$3,'efecte socio eco 13'!$A$5:$N$30,3,FALSE),0)</f>
        <v>0</v>
      </c>
      <c r="AN32" s="42">
        <f>IF(AND(AN$3&gt;=2025,AN$6&lt;&gt;0),VLOOKUP(AN$3,'efecte socio eco 13'!$A$5:$N$30,3,FALSE),0)</f>
        <v>0</v>
      </c>
      <c r="AO32" s="42">
        <f>IF(AND(AO$3&gt;=2025,AO$6&lt;&gt;0),VLOOKUP(AO$3,'efecte socio eco 13'!$A$5:$N$30,3,FALSE),0)</f>
        <v>0</v>
      </c>
      <c r="AP32" s="42">
        <f>IF(AND(AP$3&gt;=2025,AP$6&lt;&gt;0),VLOOKUP(AP$3,'efecte socio eco 13'!$A$5:$N$30,3,FALSE),0)</f>
        <v>0</v>
      </c>
      <c r="AQ32" s="42">
        <f>IF(AND(AQ$3&gt;=2025,AQ$6&lt;&gt;0),VLOOKUP(AQ$3,'efecte socio eco 13'!$A$5:$N$30,3,FALSE),0)</f>
        <v>0</v>
      </c>
      <c r="AR32" s="42">
        <f>IF(AND(AR$3&gt;=2025,AR$6&lt;&gt;0),VLOOKUP(AR$3,'efecte socio eco 13'!$A$5:$N$30,3,FALSE),0)</f>
        <v>0</v>
      </c>
      <c r="AS32" s="42">
        <f>IF(AND(AS$3&gt;=2025,AS$6&lt;&gt;0),VLOOKUP(AS$3,'efecte socio eco 13'!$A$5:$N$30,3,FALSE),0)</f>
        <v>0</v>
      </c>
      <c r="AT32" s="42">
        <f>IF(AND(AT$3&gt;=2025,AT$6&lt;&gt;0),VLOOKUP(AT$3,'efecte socio eco 13'!$A$5:$N$30,3,FALSE),0)</f>
        <v>0</v>
      </c>
      <c r="AU32" s="42">
        <f>IF(AND(AU$3&gt;=2025,AU$6&lt;&gt;0),VLOOKUP(AU$3,'efecte socio eco 13'!$A$5:$N$30,3,FALSE),0)</f>
        <v>0</v>
      </c>
      <c r="AV32" s="42">
        <f>IF(AND(AV$3&gt;=2025,AV$6&lt;&gt;0),VLOOKUP(AV$3,'efecte socio eco 13'!$A$5:$N$30,3,FALSE),0)</f>
        <v>0</v>
      </c>
      <c r="AW32" s="42">
        <f>IF(AND(AW$3&gt;=2025,AW$6&lt;&gt;0),VLOOKUP(AW$3,'efecte socio eco 13'!$A$5:$N$30,3,FALSE),0)</f>
        <v>0</v>
      </c>
      <c r="AX32" s="42">
        <f>IF(AND(AX$3&gt;=2025,AX$6&lt;&gt;0),VLOOKUP(AX$3,'efecte socio eco 13'!$A$5:$N$30,3,FALSE),0)</f>
        <v>0</v>
      </c>
      <c r="AY32" s="42">
        <f>IF(AND(AY$3&gt;=2025,AY$6&lt;&gt;0),VLOOKUP(AY$3,'efecte socio eco 13'!$A$5:$N$30,3,FALSE),0)</f>
        <v>0</v>
      </c>
      <c r="AZ32" s="42">
        <f>IF(AND(AZ$3&gt;=2025,AZ$6&lt;&gt;0),VLOOKUP(AZ$3,'efecte socio eco 13'!$A$5:$N$30,3,FALSE),0)</f>
        <v>0</v>
      </c>
      <c r="BA32" s="42">
        <f>IF(AND(BA$3&gt;=2025,BA$6&lt;&gt;0),VLOOKUP(BA$3,'efecte socio eco 13'!$A$5:$N$30,3,FALSE),0)</f>
        <v>0</v>
      </c>
      <c r="BB32" s="42">
        <f>IF(AND(BB$3&gt;=2025,BB$6&lt;&gt;0),VLOOKUP(BB$3,'efecte socio eco 13'!$A$5:$N$30,3,FALSE),0)</f>
        <v>0</v>
      </c>
      <c r="BC32" s="42">
        <f>IF(AND(BC$3&gt;=2025,BC$6&lt;&gt;0),VLOOKUP(BC$3,'efecte socio eco 13'!$A$5:$N$30,3,FALSE),0)</f>
        <v>0</v>
      </c>
      <c r="BD32" s="42">
        <f>IF(AND(BD$3&gt;=2025,BD$6&lt;&gt;0),VLOOKUP(BD$3,'efecte socio eco 13'!$A$5:$N$30,3,FALSE),0)</f>
        <v>0</v>
      </c>
      <c r="BE32" s="42">
        <f>IF(AND(BE$3&gt;=2025,BE$6&lt;&gt;0),VLOOKUP(BE$3,'efecte socio eco 13'!$A$5:$N$30,3,FALSE),0)</f>
        <v>0</v>
      </c>
      <c r="BF32" s="42">
        <f>IF(AND(BF$3&gt;=2025,BF$6&lt;&gt;0),VLOOKUP(BF$3,'efecte socio eco 13'!$A$5:$N$30,3,FALSE),0)</f>
        <v>0</v>
      </c>
      <c r="BG32" s="42">
        <f>IF(AND(BG$3&gt;=2025,BG$6&lt;&gt;0),VLOOKUP(BG$3,'efecte socio eco 13'!$A$5:$N$30,3,FALSE),0)</f>
        <v>0</v>
      </c>
      <c r="BH32" s="42">
        <f>IF(AND(BH$3&gt;=2025,BH$6&lt;&gt;0),VLOOKUP(BH$3,'efecte socio eco 13'!$A$5:$N$30,3,FALSE),0)</f>
        <v>0</v>
      </c>
      <c r="BI32" s="42">
        <f>IF(AND(BI$3&gt;=2025,BI$6&lt;&gt;0),VLOOKUP(BI$3,'efecte socio eco 13'!$A$5:$N$30,3,FALSE),0)</f>
        <v>0</v>
      </c>
      <c r="BJ32" s="42">
        <f>IF(AND(BJ$3&gt;=2025,BJ$6&lt;&gt;0),VLOOKUP(BJ$3,'efecte socio eco 13'!$A$5:$N$30,3,FALSE),0)</f>
        <v>0</v>
      </c>
      <c r="BK32" s="42">
        <f>IF(AND(BK$3&gt;=2025,BK$6&lt;&gt;0),VLOOKUP(BK$3,'efecte socio eco 13'!$A$5:$N$30,3,FALSE),0)</f>
        <v>0</v>
      </c>
      <c r="BL32" s="42">
        <f>IF(AND(BL$3&gt;=2025,BL$6&lt;&gt;0),VLOOKUP(BL$3,'efecte socio eco 13'!$A$5:$N$30,3,FALSE),0)</f>
        <v>0</v>
      </c>
      <c r="BM32" s="42">
        <f>IF(AND(BM$3&gt;=2025,BM$6&lt;&gt;0),VLOOKUP(BM$3,'efecte socio eco 13'!$A$5:$N$30,3,FALSE),0)</f>
        <v>0</v>
      </c>
      <c r="BN32" s="42">
        <f>IF(AND(BN$3&gt;=2025,BN$6&lt;&gt;0),VLOOKUP(BN$3,'efecte socio eco 13'!$A$5:$N$30,3,FALSE),0)</f>
        <v>0</v>
      </c>
      <c r="BO32" s="42">
        <f>IF(AND(BO$3&gt;=2025,BO$6&lt;&gt;0),VLOOKUP(BO$3,'efecte socio eco 13'!$A$5:$N$30,3,FALSE),0)</f>
        <v>0</v>
      </c>
      <c r="BP32" s="42">
        <f>IF(AND(BP$3&gt;=2025,BP$6&lt;&gt;0),VLOOKUP(BP$3,'efecte socio eco 13'!$A$5:$N$30,3,FALSE),0)</f>
        <v>0</v>
      </c>
      <c r="BQ32" s="42">
        <f>IF(AND(BQ$3&gt;=2025,BQ$6&lt;&gt;0),VLOOKUP(BQ$3,'efecte socio eco 13'!$A$5:$N$30,3,FALSE),0)</f>
        <v>0</v>
      </c>
      <c r="BR32" s="42">
        <f>IF(AND(BR$3&gt;=2025,BR$6&lt;&gt;0),VLOOKUP(BR$3,'efecte socio eco 13'!$A$5:$N$30,3,FALSE),0)</f>
        <v>0</v>
      </c>
      <c r="BS32" s="42">
        <f>IF(AND(BS$3&gt;=2025,BS$6&lt;&gt;0),VLOOKUP(BS$3,'efecte socio eco 13'!$A$5:$N$30,3,FALSE),0)</f>
        <v>0</v>
      </c>
      <c r="BT32" s="42">
        <f>IF(AND(BT$3&gt;=2025,BT$6&lt;&gt;0),VLOOKUP(BT$3,'efecte socio eco 13'!$A$5:$N$30,3,FALSE),0)</f>
        <v>0</v>
      </c>
      <c r="BU32" s="42">
        <f>IF(AND(BU$3&gt;=2025,BU$6&lt;&gt;0),VLOOKUP(BU$3,'efecte socio eco 13'!$A$5:$N$30,3,FALSE),0)</f>
        <v>0</v>
      </c>
      <c r="BV32" s="42">
        <f>IF(AND(BV$3&gt;=2025,BV$6&lt;&gt;0),VLOOKUP(BV$3,'efecte socio eco 13'!$A$5:$N$30,3,FALSE),0)</f>
        <v>0</v>
      </c>
      <c r="BW32" s="42">
        <f>IF(AND(BW$3&gt;=2025,BW$6&lt;&gt;0),VLOOKUP(BW$3,'efecte socio eco 13'!$A$5:$N$30,3,FALSE),0)</f>
        <v>0</v>
      </c>
      <c r="BX32" s="42">
        <f>IF(AND(BX$3&gt;=2025,BX$6&lt;&gt;0),VLOOKUP(BX$3,'efecte socio eco 13'!$A$5:$N$30,3,FALSE),0)</f>
        <v>0</v>
      </c>
      <c r="BY32" s="42">
        <f>IF(AND(BY$3&gt;=2025,BY$6&lt;&gt;0),VLOOKUP(BY$3,'efecte socio eco 13'!$A$5:$N$30,3,FALSE),0)</f>
        <v>0</v>
      </c>
      <c r="BZ32" s="42">
        <f>IF(AND(BZ$3&gt;=2025,BZ$6&lt;&gt;0),VLOOKUP(BZ$3,'efecte socio eco 13'!$A$5:$N$30,3,FALSE),0)</f>
        <v>0</v>
      </c>
      <c r="CA32" s="42">
        <f>IF(AND(CA$3&gt;=2025,CA$6&lt;&gt;0),VLOOKUP(CA$3,'efecte socio eco 13'!$A$5:$N$30,3,FALSE),0)</f>
        <v>0</v>
      </c>
      <c r="CB32" s="42">
        <f>IF(AND(CB$3&gt;=2025,CB$6&lt;&gt;0),VLOOKUP(CB$3,'efecte socio eco 13'!$A$5:$N$30,3,FALSE),0)</f>
        <v>0</v>
      </c>
      <c r="CC32" s="42">
        <f>IF(AND(CC$3&gt;=2025,CC$6&lt;&gt;0),VLOOKUP(CC$3,'efecte socio eco 13'!$A$5:$N$30,3,FALSE),0)</f>
        <v>0</v>
      </c>
      <c r="CD32" s="42">
        <f>IF(AND(CD$3&gt;=2025,CD$6&lt;&gt;0),VLOOKUP(CD$3,'efecte socio eco 13'!$A$5:$N$30,3,FALSE),0)</f>
        <v>0</v>
      </c>
      <c r="CE32" s="42">
        <f>IF(AND(CE$3&gt;=2025,CE$6&lt;&gt;0),VLOOKUP(CE$3,'efecte socio eco 13'!$A$5:$N$30,3,FALSE),0)</f>
        <v>0</v>
      </c>
    </row>
    <row r="33" spans="1:83">
      <c r="A33" t="s">
        <v>491</v>
      </c>
      <c r="B33" t="s">
        <v>538</v>
      </c>
      <c r="C33" s="42">
        <f>IF(AND(C$3&gt;=2025,C$6&lt;&gt;0),VLOOKUP(C$3,'efecte socio eco 13'!$A$5:$N$30,4,FALSE),0)</f>
        <v>0</v>
      </c>
      <c r="D33" s="42">
        <f>IF(AND(D$3&gt;=2025,D$6&lt;&gt;0),VLOOKUP(D$3,'efecte socio eco 13'!$A$5:$N$30,4,FALSE),0)</f>
        <v>0</v>
      </c>
      <c r="E33" s="42">
        <f>IF(AND(E$3&gt;=2025,E$6&lt;&gt;0),VLOOKUP(E$3,'efecte socio eco 13'!$A$5:$N$30,4,FALSE),0)</f>
        <v>0</v>
      </c>
      <c r="F33" s="42">
        <f>IF(AND(F$3&gt;=2025,F$6&lt;&gt;0),VLOOKUP(F$3,'efecte socio eco 13'!$A$5:$N$30,4,FALSE),0)</f>
        <v>0</v>
      </c>
      <c r="G33" s="42">
        <f>IF(AND(G$3&gt;=2025,G$6&lt;&gt;0),VLOOKUP(G$3,'efecte socio eco 13'!$A$5:$N$30,4,FALSE),0)</f>
        <v>0</v>
      </c>
      <c r="H33" s="42">
        <f>IF(AND(H$3&gt;=2025,H$6&lt;&gt;0),VLOOKUP(H$3,'efecte socio eco 13'!$A$5:$N$30,4,FALSE),0)</f>
        <v>0</v>
      </c>
      <c r="I33" s="42">
        <f>IF(AND(I$3&gt;=2025,I$6&lt;&gt;0),VLOOKUP(I$3,'efecte socio eco 13'!$A$5:$N$30,4,FALSE),0)</f>
        <v>0</v>
      </c>
      <c r="J33" s="42">
        <f>IF(AND(J$3&gt;=2025,J$6&lt;&gt;0),VLOOKUP(J$3,'efecte socio eco 13'!$A$5:$N$30,4,FALSE),0)</f>
        <v>5250102603.6322145</v>
      </c>
      <c r="K33" s="42">
        <f>IF(AND(K$3&gt;=2025,K$6&lt;&gt;0),VLOOKUP(K$3,'efecte socio eco 13'!$A$5:$N$30,4,FALSE),0)</f>
        <v>5517678554.8193884</v>
      </c>
      <c r="L33" s="42">
        <f>IF(AND(L$3&gt;=2025,L$6&lt;&gt;0),VLOOKUP(L$3,'efecte socio eco 13'!$A$5:$N$30,4,FALSE),0)</f>
        <v>5798891742.2777519</v>
      </c>
      <c r="M33" s="42">
        <f>IF(AND(M$3&gt;=2025,M$6&lt;&gt;0),VLOOKUP(M$3,'efecte socio eco 13'!$A$5:$N$30,4,FALSE),0)</f>
        <v>6094437199.3699474</v>
      </c>
      <c r="N33" s="42">
        <f>IF(AND(N$3&gt;=2025,N$6&lt;&gt;0),VLOOKUP(N$3,'efecte socio eco 13'!$A$5:$N$30,4,FALSE),0)</f>
        <v>6319284882.5384598</v>
      </c>
      <c r="O33" s="42">
        <f>IF(AND(O$3&gt;=2025,O$6&lt;&gt;0),VLOOKUP(O$3,'efecte socio eco 13'!$A$5:$N$30,4,FALSE),0)</f>
        <v>6552428078.3150063</v>
      </c>
      <c r="P33" s="42">
        <f>IF(AND(P$3&gt;=2025,P$6&lt;&gt;0),VLOOKUP(P$3,'efecte socio eco 13'!$A$5:$N$30,4,FALSE),0)</f>
        <v>6794172840.6844912</v>
      </c>
      <c r="Q33" s="42">
        <f>IF(AND(Q$3&gt;=2025,Q$6&lt;&gt;0),VLOOKUP(Q$3,'efecte socio eco 13'!$A$5:$N$30,4,FALSE),0)</f>
        <v>7044836515.1632881</v>
      </c>
      <c r="R33" s="42">
        <f>IF(AND(R$3&gt;=2025,R$6&lt;&gt;0),VLOOKUP(R$3,'efecte socio eco 13'!$A$5:$N$30,4,FALSE),0)</f>
        <v>7304748155.388113</v>
      </c>
      <c r="S33" s="42">
        <f>IF(AND(S$3&gt;=2025,S$6&lt;&gt;0),VLOOKUP(S$3,'efecte socio eco 13'!$A$5:$N$30,4,FALSE),0)</f>
        <v>7572847974.5905972</v>
      </c>
      <c r="T33" s="42">
        <f>IF(AND(T$3&gt;=2025,T$6&lt;&gt;0),VLOOKUP(T$3,'efecte socio eco 13'!$A$5:$N$30,4,FALSE),0)</f>
        <v>7850787628.312686</v>
      </c>
      <c r="U33" s="42">
        <f>IF(AND(U$3&gt;=2025,U$6&lt;&gt;0),VLOOKUP(U$3,'efecte socio eco 13'!$A$5:$N$30,4,FALSE),0)</f>
        <v>8138928259.4438496</v>
      </c>
      <c r="V33" s="42">
        <f>IF(AND(V$3&gt;=2025,V$6&lt;&gt;0),VLOOKUP(V$3,'efecte socio eco 13'!$A$5:$N$30,4,FALSE),0)</f>
        <v>8437644265.5869732</v>
      </c>
      <c r="W33" s="42">
        <f>IF(AND(W$3&gt;=2025,W$6&lt;&gt;0),VLOOKUP(W$3,'efecte socio eco 13'!$A$5:$N$30,4,FALSE),0)</f>
        <v>8747323785.5345764</v>
      </c>
      <c r="X33" s="42">
        <f>IF(AND(X$3&gt;=2025,X$6&lt;&gt;0),VLOOKUP(X$3,'efecte socio eco 13'!$A$5:$N$30,4,FALSE),0)</f>
        <v>9031369888.5940399</v>
      </c>
      <c r="Y33" s="42">
        <f>IF(AND(Y$3&gt;=2025,Y$6&lt;&gt;0),VLOOKUP(Y$3,'efecte socio eco 13'!$A$5:$N$30,4,FALSE),0)</f>
        <v>9324639634.2945461</v>
      </c>
      <c r="Z33" s="42">
        <f>IF(AND(Z$3&gt;=2025,Z$6&lt;&gt;0),VLOOKUP(Z$3,'efecte socio eco 13'!$A$5:$N$30,4,FALSE),0)</f>
        <v>9627432535.9286671</v>
      </c>
      <c r="AA33" s="42">
        <f>IF(AND(AA$3&gt;=2025,AA$6&lt;&gt;0),VLOOKUP(AA$3,'efecte socio eco 13'!$A$5:$N$30,4,FALSE),0)</f>
        <v>9940057832.6875095</v>
      </c>
      <c r="AB33" s="42">
        <f>IF(AND(AB$3&gt;=2025,AB$6&lt;&gt;0),VLOOKUP(AB$3,'efecte socio eco 13'!$A$5:$N$30,4,FALSE),0)</f>
        <v>10262834805.483421</v>
      </c>
      <c r="AC33" s="42">
        <f>IF(AND(AC$3&gt;=2025,AC$6&lt;&gt;0),VLOOKUP(AC$3,'efecte socio eco 13'!$A$5:$N$30,4,FALSE),0)</f>
        <v>10591742883.417429</v>
      </c>
      <c r="AD33" s="42">
        <f>IF(AND(AD$3&gt;=2025,AD$6&lt;&gt;0),VLOOKUP(AD$3,'efecte socio eco 13'!$A$5:$N$30,4,FALSE),0)</f>
        <v>10931191959.601982</v>
      </c>
      <c r="AE33" s="42">
        <f>IF(AND(AE$3&gt;=2025,AE$6&lt;&gt;0),VLOOKUP(AE$3,'efecte socio eco 13'!$A$5:$N$30,4,FALSE),0)</f>
        <v>11281519856.825794</v>
      </c>
      <c r="AF33" s="42">
        <f>IF(AND(AF$3&gt;=2025,AF$6&lt;&gt;0),VLOOKUP(AF$3,'efecte socio eco 13'!$A$5:$N$30,4,FALSE),0)</f>
        <v>11643075224.578606</v>
      </c>
      <c r="AG33" s="42">
        <f>IF(AND(AG$3&gt;=2025,AG$6&lt;&gt;0),VLOOKUP(AG$3,'efecte socio eco 13'!$A$5:$N$30,4,FALSE),0)</f>
        <v>0</v>
      </c>
      <c r="AH33" s="42">
        <f>IF(AND(AH$3&gt;=2025,AH$6&lt;&gt;0),VLOOKUP(AH$3,'efecte socio eco 13'!$A$5:$N$30,4,FALSE),0)</f>
        <v>0</v>
      </c>
      <c r="AI33" s="42">
        <f>IF(AND(AI$3&gt;=2025,AI$6&lt;&gt;0),VLOOKUP(AI$3,'efecte socio eco 13'!$A$5:$N$30,4,FALSE),0)</f>
        <v>0</v>
      </c>
      <c r="AJ33" s="42">
        <f>IF(AND(AJ$3&gt;=2025,AJ$6&lt;&gt;0),VLOOKUP(AJ$3,'efecte socio eco 13'!$A$5:$N$30,4,FALSE),0)</f>
        <v>0</v>
      </c>
      <c r="AK33" s="42">
        <f>IF(AND(AK$3&gt;=2025,AK$6&lt;&gt;0),VLOOKUP(AK$3,'efecte socio eco 13'!$A$5:$N$30,4,FALSE),0)</f>
        <v>0</v>
      </c>
      <c r="AL33" s="42">
        <f>IF(AND(AL$3&gt;=2025,AL$6&lt;&gt;0),VLOOKUP(AL$3,'efecte socio eco 13'!$A$5:$N$30,4,FALSE),0)</f>
        <v>0</v>
      </c>
      <c r="AM33" s="42">
        <f>IF(AND(AM$3&gt;=2025,AM$6&lt;&gt;0),VLOOKUP(AM$3,'efecte socio eco 13'!$A$5:$N$30,4,FALSE),0)</f>
        <v>0</v>
      </c>
      <c r="AN33" s="42">
        <f>IF(AND(AN$3&gt;=2025,AN$6&lt;&gt;0),VLOOKUP(AN$3,'efecte socio eco 13'!$A$5:$N$30,4,FALSE),0)</f>
        <v>0</v>
      </c>
      <c r="AO33" s="42">
        <f>IF(AND(AO$3&gt;=2025,AO$6&lt;&gt;0),VLOOKUP(AO$3,'efecte socio eco 13'!$A$5:$N$30,4,FALSE),0)</f>
        <v>0</v>
      </c>
      <c r="AP33" s="42">
        <f>IF(AND(AP$3&gt;=2025,AP$6&lt;&gt;0),VLOOKUP(AP$3,'efecte socio eco 13'!$A$5:$N$30,4,FALSE),0)</f>
        <v>0</v>
      </c>
      <c r="AQ33" s="42">
        <f>IF(AND(AQ$3&gt;=2025,AQ$6&lt;&gt;0),VLOOKUP(AQ$3,'efecte socio eco 13'!$A$5:$N$30,4,FALSE),0)</f>
        <v>0</v>
      </c>
      <c r="AR33" s="42">
        <f>IF(AND(AR$3&gt;=2025,AR$6&lt;&gt;0),VLOOKUP(AR$3,'efecte socio eco 13'!$A$5:$N$30,4,FALSE),0)</f>
        <v>0</v>
      </c>
      <c r="AS33" s="42">
        <f>IF(AND(AS$3&gt;=2025,AS$6&lt;&gt;0),VLOOKUP(AS$3,'efecte socio eco 13'!$A$5:$N$30,4,FALSE),0)</f>
        <v>0</v>
      </c>
      <c r="AT33" s="42">
        <f>IF(AND(AT$3&gt;=2025,AT$6&lt;&gt;0),VLOOKUP(AT$3,'efecte socio eco 13'!$A$5:$N$30,4,FALSE),0)</f>
        <v>0</v>
      </c>
      <c r="AU33" s="42">
        <f>IF(AND(AU$3&gt;=2025,AU$6&lt;&gt;0),VLOOKUP(AU$3,'efecte socio eco 13'!$A$5:$N$30,4,FALSE),0)</f>
        <v>0</v>
      </c>
      <c r="AV33" s="42">
        <f>IF(AND(AV$3&gt;=2025,AV$6&lt;&gt;0),VLOOKUP(AV$3,'efecte socio eco 13'!$A$5:$N$30,4,FALSE),0)</f>
        <v>0</v>
      </c>
      <c r="AW33" s="42">
        <f>IF(AND(AW$3&gt;=2025,AW$6&lt;&gt;0),VLOOKUP(AW$3,'efecte socio eco 13'!$A$5:$N$30,4,FALSE),0)</f>
        <v>0</v>
      </c>
      <c r="AX33" s="42">
        <f>IF(AND(AX$3&gt;=2025,AX$6&lt;&gt;0),VLOOKUP(AX$3,'efecte socio eco 13'!$A$5:$N$30,4,FALSE),0)</f>
        <v>0</v>
      </c>
      <c r="AY33" s="42">
        <f>IF(AND(AY$3&gt;=2025,AY$6&lt;&gt;0),VLOOKUP(AY$3,'efecte socio eco 13'!$A$5:$N$30,4,FALSE),0)</f>
        <v>0</v>
      </c>
      <c r="AZ33" s="42">
        <f>IF(AND(AZ$3&gt;=2025,AZ$6&lt;&gt;0),VLOOKUP(AZ$3,'efecte socio eco 13'!$A$5:$N$30,4,FALSE),0)</f>
        <v>0</v>
      </c>
      <c r="BA33" s="42">
        <f>IF(AND(BA$3&gt;=2025,BA$6&lt;&gt;0),VLOOKUP(BA$3,'efecte socio eco 13'!$A$5:$N$30,4,FALSE),0)</f>
        <v>0</v>
      </c>
      <c r="BB33" s="42">
        <f>IF(AND(BB$3&gt;=2025,BB$6&lt;&gt;0),VLOOKUP(BB$3,'efecte socio eco 13'!$A$5:$N$30,4,FALSE),0)</f>
        <v>0</v>
      </c>
      <c r="BC33" s="42">
        <f>IF(AND(BC$3&gt;=2025,BC$6&lt;&gt;0),VLOOKUP(BC$3,'efecte socio eco 13'!$A$5:$N$30,4,FALSE),0)</f>
        <v>0</v>
      </c>
      <c r="BD33" s="42">
        <f>IF(AND(BD$3&gt;=2025,BD$6&lt;&gt;0),VLOOKUP(BD$3,'efecte socio eco 13'!$A$5:$N$30,4,FALSE),0)</f>
        <v>0</v>
      </c>
      <c r="BE33" s="42">
        <f>IF(AND(BE$3&gt;=2025,BE$6&lt;&gt;0),VLOOKUP(BE$3,'efecte socio eco 13'!$A$5:$N$30,4,FALSE),0)</f>
        <v>0</v>
      </c>
      <c r="BF33" s="42">
        <f>IF(AND(BF$3&gt;=2025,BF$6&lt;&gt;0),VLOOKUP(BF$3,'efecte socio eco 13'!$A$5:$N$30,4,FALSE),0)</f>
        <v>0</v>
      </c>
      <c r="BG33" s="42">
        <f>IF(AND(BG$3&gt;=2025,BG$6&lt;&gt;0),VLOOKUP(BG$3,'efecte socio eco 13'!$A$5:$N$30,4,FALSE),0)</f>
        <v>0</v>
      </c>
      <c r="BH33" s="42">
        <f>IF(AND(BH$3&gt;=2025,BH$6&lt;&gt;0),VLOOKUP(BH$3,'efecte socio eco 13'!$A$5:$N$30,4,FALSE),0)</f>
        <v>0</v>
      </c>
      <c r="BI33" s="42">
        <f>IF(AND(BI$3&gt;=2025,BI$6&lt;&gt;0),VLOOKUP(BI$3,'efecte socio eco 13'!$A$5:$N$30,4,FALSE),0)</f>
        <v>0</v>
      </c>
      <c r="BJ33" s="42">
        <f>IF(AND(BJ$3&gt;=2025,BJ$6&lt;&gt;0),VLOOKUP(BJ$3,'efecte socio eco 13'!$A$5:$N$30,4,FALSE),0)</f>
        <v>0</v>
      </c>
      <c r="BK33" s="42">
        <f>IF(AND(BK$3&gt;=2025,BK$6&lt;&gt;0),VLOOKUP(BK$3,'efecte socio eco 13'!$A$5:$N$30,4,FALSE),0)</f>
        <v>0</v>
      </c>
      <c r="BL33" s="42">
        <f>IF(AND(BL$3&gt;=2025,BL$6&lt;&gt;0),VLOOKUP(BL$3,'efecte socio eco 13'!$A$5:$N$30,4,FALSE),0)</f>
        <v>0</v>
      </c>
      <c r="BM33" s="42">
        <f>IF(AND(BM$3&gt;=2025,BM$6&lt;&gt;0),VLOOKUP(BM$3,'efecte socio eco 13'!$A$5:$N$30,4,FALSE),0)</f>
        <v>0</v>
      </c>
      <c r="BN33" s="42">
        <f>IF(AND(BN$3&gt;=2025,BN$6&lt;&gt;0),VLOOKUP(BN$3,'efecte socio eco 13'!$A$5:$N$30,4,FALSE),0)</f>
        <v>0</v>
      </c>
      <c r="BO33" s="42">
        <f>IF(AND(BO$3&gt;=2025,BO$6&lt;&gt;0),VLOOKUP(BO$3,'efecte socio eco 13'!$A$5:$N$30,4,FALSE),0)</f>
        <v>0</v>
      </c>
      <c r="BP33" s="42">
        <f>IF(AND(BP$3&gt;=2025,BP$6&lt;&gt;0),VLOOKUP(BP$3,'efecte socio eco 13'!$A$5:$N$30,4,FALSE),0)</f>
        <v>0</v>
      </c>
      <c r="BQ33" s="42">
        <f>IF(AND(BQ$3&gt;=2025,BQ$6&lt;&gt;0),VLOOKUP(BQ$3,'efecte socio eco 13'!$A$5:$N$30,4,FALSE),0)</f>
        <v>0</v>
      </c>
      <c r="BR33" s="42">
        <f>IF(AND(BR$3&gt;=2025,BR$6&lt;&gt;0),VLOOKUP(BR$3,'efecte socio eco 13'!$A$5:$N$30,4,FALSE),0)</f>
        <v>0</v>
      </c>
      <c r="BS33" s="42">
        <f>IF(AND(BS$3&gt;=2025,BS$6&lt;&gt;0),VLOOKUP(BS$3,'efecte socio eco 13'!$A$5:$N$30,4,FALSE),0)</f>
        <v>0</v>
      </c>
      <c r="BT33" s="42">
        <f>IF(AND(BT$3&gt;=2025,BT$6&lt;&gt;0),VLOOKUP(BT$3,'efecte socio eco 13'!$A$5:$N$30,4,FALSE),0)</f>
        <v>0</v>
      </c>
      <c r="BU33" s="42">
        <f>IF(AND(BU$3&gt;=2025,BU$6&lt;&gt;0),VLOOKUP(BU$3,'efecte socio eco 13'!$A$5:$N$30,4,FALSE),0)</f>
        <v>0</v>
      </c>
      <c r="BV33" s="42">
        <f>IF(AND(BV$3&gt;=2025,BV$6&lt;&gt;0),VLOOKUP(BV$3,'efecte socio eco 13'!$A$5:$N$30,4,FALSE),0)</f>
        <v>0</v>
      </c>
      <c r="BW33" s="42">
        <f>IF(AND(BW$3&gt;=2025,BW$6&lt;&gt;0),VLOOKUP(BW$3,'efecte socio eco 13'!$A$5:$N$30,4,FALSE),0)</f>
        <v>0</v>
      </c>
      <c r="BX33" s="42">
        <f>IF(AND(BX$3&gt;=2025,BX$6&lt;&gt;0),VLOOKUP(BX$3,'efecte socio eco 13'!$A$5:$N$30,4,FALSE),0)</f>
        <v>0</v>
      </c>
      <c r="BY33" s="42">
        <f>IF(AND(BY$3&gt;=2025,BY$6&lt;&gt;0),VLOOKUP(BY$3,'efecte socio eco 13'!$A$5:$N$30,4,FALSE),0)</f>
        <v>0</v>
      </c>
      <c r="BZ33" s="42">
        <f>IF(AND(BZ$3&gt;=2025,BZ$6&lt;&gt;0),VLOOKUP(BZ$3,'efecte socio eco 13'!$A$5:$N$30,4,FALSE),0)</f>
        <v>0</v>
      </c>
      <c r="CA33" s="42">
        <f>IF(AND(CA$3&gt;=2025,CA$6&lt;&gt;0),VLOOKUP(CA$3,'efecte socio eco 13'!$A$5:$N$30,4,FALSE),0)</f>
        <v>0</v>
      </c>
      <c r="CB33" s="42">
        <f>IF(AND(CB$3&gt;=2025,CB$6&lt;&gt;0),VLOOKUP(CB$3,'efecte socio eco 13'!$A$5:$N$30,4,FALSE),0)</f>
        <v>0</v>
      </c>
      <c r="CC33" s="42">
        <f>IF(AND(CC$3&gt;=2025,CC$6&lt;&gt;0),VLOOKUP(CC$3,'efecte socio eco 13'!$A$5:$N$30,4,FALSE),0)</f>
        <v>0</v>
      </c>
      <c r="CD33" s="42">
        <f>IF(AND(CD$3&gt;=2025,CD$6&lt;&gt;0),VLOOKUP(CD$3,'efecte socio eco 13'!$A$5:$N$30,4,FALSE),0)</f>
        <v>0</v>
      </c>
      <c r="CE33" s="42">
        <f>IF(AND(CE$3&gt;=2025,CE$6&lt;&gt;0),VLOOKUP(CE$3,'efecte socio eco 13'!$A$5:$N$30,4,FALSE),0)</f>
        <v>0</v>
      </c>
    </row>
    <row r="34" spans="1:83">
      <c r="A34" t="s">
        <v>492</v>
      </c>
      <c r="B34" t="s">
        <v>538</v>
      </c>
      <c r="C34" s="42">
        <f>IF(AND(C$3&gt;=2025,C$6&lt;&gt;0),VLOOKUP(C$3,'efecte socio eco 13'!$A$5:$N$30,5,FALSE),0)</f>
        <v>0</v>
      </c>
      <c r="D34" s="42">
        <f>IF(AND(D$3&gt;=2025,D$6&lt;&gt;0),VLOOKUP(D$3,'efecte socio eco 13'!$A$5:$N$30,5,FALSE),0)</f>
        <v>0</v>
      </c>
      <c r="E34" s="42">
        <f>IF(AND(E$3&gt;=2025,E$6&lt;&gt;0),VLOOKUP(E$3,'efecte socio eco 13'!$A$5:$N$30,5,FALSE),0)</f>
        <v>0</v>
      </c>
      <c r="F34" s="42">
        <f>IF(AND(F$3&gt;=2025,F$6&lt;&gt;0),VLOOKUP(F$3,'efecte socio eco 13'!$A$5:$N$30,5,FALSE),0)</f>
        <v>0</v>
      </c>
      <c r="G34" s="42">
        <f>IF(AND(G$3&gt;=2025,G$6&lt;&gt;0),VLOOKUP(G$3,'efecte socio eco 13'!$A$5:$N$30,5,FALSE),0)</f>
        <v>0</v>
      </c>
      <c r="H34" s="42">
        <f>IF(AND(H$3&gt;=2025,H$6&lt;&gt;0),VLOOKUP(H$3,'efecte socio eco 13'!$A$5:$N$30,5,FALSE),0)</f>
        <v>0</v>
      </c>
      <c r="I34" s="42">
        <f>IF(AND(I$3&gt;=2025,I$6&lt;&gt;0),VLOOKUP(I$3,'efecte socio eco 13'!$A$5:$N$30,5,FALSE),0)</f>
        <v>0</v>
      </c>
      <c r="J34" s="42">
        <f>IF(AND(J$3&gt;=2025,J$6&lt;&gt;0),VLOOKUP(J$3,'efecte socio eco 13'!$A$5:$N$30,5,FALSE),0)</f>
        <v>6766233488.2672682</v>
      </c>
      <c r="K34" s="42">
        <f>IF(AND(K$3&gt;=2025,K$6&lt;&gt;0),VLOOKUP(K$3,'efecte socio eco 13'!$A$5:$N$30,5,FALSE),0)</f>
        <v>6990756329.080658</v>
      </c>
      <c r="L34" s="42">
        <f>IF(AND(L$3&gt;=2025,L$6&lt;&gt;0),VLOOKUP(L$3,'efecte socio eco 13'!$A$5:$N$30,5,FALSE),0)</f>
        <v>7222729475.3164558</v>
      </c>
      <c r="M34" s="42">
        <f>IF(AND(M$3&gt;=2025,M$6&lt;&gt;0),VLOOKUP(M$3,'efecte socio eco 13'!$A$5:$N$30,5,FALSE),0)</f>
        <v>7462400149.2647667</v>
      </c>
      <c r="N34" s="42">
        <f>IF(AND(N$3&gt;=2025,N$6&lt;&gt;0),VLOOKUP(N$3,'efecte socio eco 13'!$A$5:$N$30,5,FALSE),0)</f>
        <v>7569209222.1013393</v>
      </c>
      <c r="O34" s="42">
        <f>IF(AND(O$3&gt;=2025,O$6&lt;&gt;0),VLOOKUP(O$3,'efecte socio eco 13'!$A$5:$N$30,5,FALSE),0)</f>
        <v>7677547049.4688969</v>
      </c>
      <c r="P34" s="42">
        <f>IF(AND(P$3&gt;=2025,P$6&lt;&gt;0),VLOOKUP(P$3,'efecte socio eco 13'!$A$5:$N$30,5,FALSE),0)</f>
        <v>7787435512.3776741</v>
      </c>
      <c r="Q34" s="42">
        <f>IF(AND(Q$3&gt;=2025,Q$6&lt;&gt;0),VLOOKUP(Q$3,'efecte socio eco 13'!$A$5:$N$30,5,FALSE),0)</f>
        <v>7898896805.0200434</v>
      </c>
      <c r="R34" s="42">
        <f>IF(AND(R$3&gt;=2025,R$6&lt;&gt;0),VLOOKUP(R$3,'efecte socio eco 13'!$A$5:$N$30,5,FALSE),0)</f>
        <v>8011953439.2530727</v>
      </c>
      <c r="S34" s="42">
        <f>IF(AND(S$3&gt;=2025,S$6&lt;&gt;0),VLOOKUP(S$3,'efecte socio eco 13'!$A$5:$N$30,5,FALSE),0)</f>
        <v>8140409374.780983</v>
      </c>
      <c r="T34" s="42">
        <f>IF(AND(T$3&gt;=2025,T$6&lt;&gt;0),VLOOKUP(T$3,'efecte socio eco 13'!$A$5:$N$30,5,FALSE),0)</f>
        <v>8270924848.9092436</v>
      </c>
      <c r="U34" s="42">
        <f>IF(AND(U$3&gt;=2025,U$6&lt;&gt;0),VLOOKUP(U$3,'efecte socio eco 13'!$A$5:$N$30,5,FALSE),0)</f>
        <v>8403532882.2937622</v>
      </c>
      <c r="V34" s="42">
        <f>IF(AND(V$3&gt;=2025,V$6&lt;&gt;0),VLOOKUP(V$3,'efecte socio eco 13'!$A$5:$N$30,5,FALSE),0)</f>
        <v>8538267025.0118008</v>
      </c>
      <c r="W34" s="42">
        <f>IF(AND(W$3&gt;=2025,W$6&lt;&gt;0),VLOOKUP(W$3,'efecte socio eco 13'!$A$5:$N$30,5,FALSE),0)</f>
        <v>8675161365.0502071</v>
      </c>
      <c r="X34" s="42">
        <f>IF(AND(X$3&gt;=2025,X$6&lt;&gt;0),VLOOKUP(X$3,'efecte socio eco 13'!$A$5:$N$30,5,FALSE),0)</f>
        <v>8785395083.1622581</v>
      </c>
      <c r="Y34" s="42">
        <f>IF(AND(Y$3&gt;=2025,Y$6&lt;&gt;0),VLOOKUP(Y$3,'efecte socio eco 13'!$A$5:$N$30,5,FALSE),0)</f>
        <v>8897029521.3413467</v>
      </c>
      <c r="Z34" s="42">
        <f>IF(AND(Z$3&gt;=2025,Z$6&lt;&gt;0),VLOOKUP(Z$3,'efecte socio eco 13'!$A$5:$N$30,5,FALSE),0)</f>
        <v>9010082478.2859077</v>
      </c>
      <c r="AA34" s="42">
        <f>IF(AND(AA$3&gt;=2025,AA$6&lt;&gt;0),VLOOKUP(AA$3,'efecte socio eco 13'!$A$5:$N$30,5,FALSE),0)</f>
        <v>9124571978.8592453</v>
      </c>
      <c r="AB34" s="42">
        <f>IF(AND(AB$3&gt;=2025,AB$6&lt;&gt;0),VLOOKUP(AB$3,'efecte socio eco 13'!$A$5:$N$30,5,FALSE),0)</f>
        <v>9240516276.9633675</v>
      </c>
      <c r="AC34" s="42">
        <f>IF(AND(AC$3&gt;=2025,AC$6&lt;&gt;0),VLOOKUP(AC$3,'efecte socio eco 13'!$A$5:$N$30,5,FALSE),0)</f>
        <v>9355931459.1876831</v>
      </c>
      <c r="AD34" s="42">
        <f>IF(AND(AD$3&gt;=2025,AD$6&lt;&gt;0),VLOOKUP(AD$3,'efecte socio eco 13'!$A$5:$N$30,5,FALSE),0)</f>
        <v>9472788191.2008419</v>
      </c>
      <c r="AE34" s="42">
        <f>IF(AND(AE$3&gt;=2025,AE$6&lt;&gt;0),VLOOKUP(AE$3,'efecte socio eco 13'!$A$5:$N$30,5,FALSE),0)</f>
        <v>9591104478.1366043</v>
      </c>
      <c r="AF34" s="42">
        <f>IF(AND(AF$3&gt;=2025,AF$6&lt;&gt;0),VLOOKUP(AF$3,'efecte socio eco 13'!$A$5:$N$30,5,FALSE),0)</f>
        <v>9710898550.0150585</v>
      </c>
      <c r="AG34" s="42">
        <f>IF(AND(AG$3&gt;=2025,AG$6&lt;&gt;0),VLOOKUP(AG$3,'efecte socio eco 13'!$A$5:$N$30,5,FALSE),0)</f>
        <v>0</v>
      </c>
      <c r="AH34" s="42">
        <f>IF(AND(AH$3&gt;=2025,AH$6&lt;&gt;0),VLOOKUP(AH$3,'efecte socio eco 13'!$A$5:$N$30,5,FALSE),0)</f>
        <v>0</v>
      </c>
      <c r="AI34" s="42">
        <f>IF(AND(AI$3&gt;=2025,AI$6&lt;&gt;0),VLOOKUP(AI$3,'efecte socio eco 13'!$A$5:$N$30,5,FALSE),0)</f>
        <v>0</v>
      </c>
      <c r="AJ34" s="42">
        <f>IF(AND(AJ$3&gt;=2025,AJ$6&lt;&gt;0),VLOOKUP(AJ$3,'efecte socio eco 13'!$A$5:$N$30,5,FALSE),0)</f>
        <v>0</v>
      </c>
      <c r="AK34" s="42">
        <f>IF(AND(AK$3&gt;=2025,AK$6&lt;&gt;0),VLOOKUP(AK$3,'efecte socio eco 13'!$A$5:$N$30,5,FALSE),0)</f>
        <v>0</v>
      </c>
      <c r="AL34" s="42">
        <f>IF(AND(AL$3&gt;=2025,AL$6&lt;&gt;0),VLOOKUP(AL$3,'efecte socio eco 13'!$A$5:$N$30,5,FALSE),0)</f>
        <v>0</v>
      </c>
      <c r="AM34" s="42">
        <f>IF(AND(AM$3&gt;=2025,AM$6&lt;&gt;0),VLOOKUP(AM$3,'efecte socio eco 13'!$A$5:$N$30,5,FALSE),0)</f>
        <v>0</v>
      </c>
      <c r="AN34" s="42">
        <f>IF(AND(AN$3&gt;=2025,AN$6&lt;&gt;0),VLOOKUP(AN$3,'efecte socio eco 13'!$A$5:$N$30,5,FALSE),0)</f>
        <v>0</v>
      </c>
      <c r="AO34" s="42">
        <f>IF(AND(AO$3&gt;=2025,AO$6&lt;&gt;0),VLOOKUP(AO$3,'efecte socio eco 13'!$A$5:$N$30,5,FALSE),0)</f>
        <v>0</v>
      </c>
      <c r="AP34" s="42">
        <f>IF(AND(AP$3&gt;=2025,AP$6&lt;&gt;0),VLOOKUP(AP$3,'efecte socio eco 13'!$A$5:$N$30,5,FALSE),0)</f>
        <v>0</v>
      </c>
      <c r="AQ34" s="42">
        <f>IF(AND(AQ$3&gt;=2025,AQ$6&lt;&gt;0),VLOOKUP(AQ$3,'efecte socio eco 13'!$A$5:$N$30,5,FALSE),0)</f>
        <v>0</v>
      </c>
      <c r="AR34" s="42">
        <f>IF(AND(AR$3&gt;=2025,AR$6&lt;&gt;0),VLOOKUP(AR$3,'efecte socio eco 13'!$A$5:$N$30,5,FALSE),0)</f>
        <v>0</v>
      </c>
      <c r="AS34" s="42">
        <f>IF(AND(AS$3&gt;=2025,AS$6&lt;&gt;0),VLOOKUP(AS$3,'efecte socio eco 13'!$A$5:$N$30,5,FALSE),0)</f>
        <v>0</v>
      </c>
      <c r="AT34" s="42">
        <f>IF(AND(AT$3&gt;=2025,AT$6&lt;&gt;0),VLOOKUP(AT$3,'efecte socio eco 13'!$A$5:$N$30,5,FALSE),0)</f>
        <v>0</v>
      </c>
      <c r="AU34" s="42">
        <f>IF(AND(AU$3&gt;=2025,AU$6&lt;&gt;0),VLOOKUP(AU$3,'efecte socio eco 13'!$A$5:$N$30,5,FALSE),0)</f>
        <v>0</v>
      </c>
      <c r="AV34" s="42">
        <f>IF(AND(AV$3&gt;=2025,AV$6&lt;&gt;0),VLOOKUP(AV$3,'efecte socio eco 13'!$A$5:$N$30,5,FALSE),0)</f>
        <v>0</v>
      </c>
      <c r="AW34" s="42">
        <f>IF(AND(AW$3&gt;=2025,AW$6&lt;&gt;0),VLOOKUP(AW$3,'efecte socio eco 13'!$A$5:$N$30,5,FALSE),0)</f>
        <v>0</v>
      </c>
      <c r="AX34" s="42">
        <f>IF(AND(AX$3&gt;=2025,AX$6&lt;&gt;0),VLOOKUP(AX$3,'efecte socio eco 13'!$A$5:$N$30,5,FALSE),0)</f>
        <v>0</v>
      </c>
      <c r="AY34" s="42">
        <f>IF(AND(AY$3&gt;=2025,AY$6&lt;&gt;0),VLOOKUP(AY$3,'efecte socio eco 13'!$A$5:$N$30,5,FALSE),0)</f>
        <v>0</v>
      </c>
      <c r="AZ34" s="42">
        <f>IF(AND(AZ$3&gt;=2025,AZ$6&lt;&gt;0),VLOOKUP(AZ$3,'efecte socio eco 13'!$A$5:$N$30,5,FALSE),0)</f>
        <v>0</v>
      </c>
      <c r="BA34" s="42">
        <f>IF(AND(BA$3&gt;=2025,BA$6&lt;&gt;0),VLOOKUP(BA$3,'efecte socio eco 13'!$A$5:$N$30,5,FALSE),0)</f>
        <v>0</v>
      </c>
      <c r="BB34" s="42">
        <f>IF(AND(BB$3&gt;=2025,BB$6&lt;&gt;0),VLOOKUP(BB$3,'efecte socio eco 13'!$A$5:$N$30,5,FALSE),0)</f>
        <v>0</v>
      </c>
      <c r="BC34" s="42">
        <f>IF(AND(BC$3&gt;=2025,BC$6&lt;&gt;0),VLOOKUP(BC$3,'efecte socio eco 13'!$A$5:$N$30,5,FALSE),0)</f>
        <v>0</v>
      </c>
      <c r="BD34" s="42">
        <f>IF(AND(BD$3&gt;=2025,BD$6&lt;&gt;0),VLOOKUP(BD$3,'efecte socio eco 13'!$A$5:$N$30,5,FALSE),0)</f>
        <v>0</v>
      </c>
      <c r="BE34" s="42">
        <f>IF(AND(BE$3&gt;=2025,BE$6&lt;&gt;0),VLOOKUP(BE$3,'efecte socio eco 13'!$A$5:$N$30,5,FALSE),0)</f>
        <v>0</v>
      </c>
      <c r="BF34" s="42">
        <f>IF(AND(BF$3&gt;=2025,BF$6&lt;&gt;0),VLOOKUP(BF$3,'efecte socio eco 13'!$A$5:$N$30,5,FALSE),0)</f>
        <v>0</v>
      </c>
      <c r="BG34" s="42">
        <f>IF(AND(BG$3&gt;=2025,BG$6&lt;&gt;0),VLOOKUP(BG$3,'efecte socio eco 13'!$A$5:$N$30,5,FALSE),0)</f>
        <v>0</v>
      </c>
      <c r="BH34" s="42">
        <f>IF(AND(BH$3&gt;=2025,BH$6&lt;&gt;0),VLOOKUP(BH$3,'efecte socio eco 13'!$A$5:$N$30,5,FALSE),0)</f>
        <v>0</v>
      </c>
      <c r="BI34" s="42">
        <f>IF(AND(BI$3&gt;=2025,BI$6&lt;&gt;0),VLOOKUP(BI$3,'efecte socio eco 13'!$A$5:$N$30,5,FALSE),0)</f>
        <v>0</v>
      </c>
      <c r="BJ34" s="42">
        <f>IF(AND(BJ$3&gt;=2025,BJ$6&lt;&gt;0),VLOOKUP(BJ$3,'efecte socio eco 13'!$A$5:$N$30,5,FALSE),0)</f>
        <v>0</v>
      </c>
      <c r="BK34" s="42">
        <f>IF(AND(BK$3&gt;=2025,BK$6&lt;&gt;0),VLOOKUP(BK$3,'efecte socio eco 13'!$A$5:$N$30,5,FALSE),0)</f>
        <v>0</v>
      </c>
      <c r="BL34" s="42">
        <f>IF(AND(BL$3&gt;=2025,BL$6&lt;&gt;0),VLOOKUP(BL$3,'efecte socio eco 13'!$A$5:$N$30,5,FALSE),0)</f>
        <v>0</v>
      </c>
      <c r="BM34" s="42">
        <f>IF(AND(BM$3&gt;=2025,BM$6&lt;&gt;0),VLOOKUP(BM$3,'efecte socio eco 13'!$A$5:$N$30,5,FALSE),0)</f>
        <v>0</v>
      </c>
      <c r="BN34" s="42">
        <f>IF(AND(BN$3&gt;=2025,BN$6&lt;&gt;0),VLOOKUP(BN$3,'efecte socio eco 13'!$A$5:$N$30,5,FALSE),0)</f>
        <v>0</v>
      </c>
      <c r="BO34" s="42">
        <f>IF(AND(BO$3&gt;=2025,BO$6&lt;&gt;0),VLOOKUP(BO$3,'efecte socio eco 13'!$A$5:$N$30,5,FALSE),0)</f>
        <v>0</v>
      </c>
      <c r="BP34" s="42">
        <f>IF(AND(BP$3&gt;=2025,BP$6&lt;&gt;0),VLOOKUP(BP$3,'efecte socio eco 13'!$A$5:$N$30,5,FALSE),0)</f>
        <v>0</v>
      </c>
      <c r="BQ34" s="42">
        <f>IF(AND(BQ$3&gt;=2025,BQ$6&lt;&gt;0),VLOOKUP(BQ$3,'efecte socio eco 13'!$A$5:$N$30,5,FALSE),0)</f>
        <v>0</v>
      </c>
      <c r="BR34" s="42">
        <f>IF(AND(BR$3&gt;=2025,BR$6&lt;&gt;0),VLOOKUP(BR$3,'efecte socio eco 13'!$A$5:$N$30,5,FALSE),0)</f>
        <v>0</v>
      </c>
      <c r="BS34" s="42">
        <f>IF(AND(BS$3&gt;=2025,BS$6&lt;&gt;0),VLOOKUP(BS$3,'efecte socio eco 13'!$A$5:$N$30,5,FALSE),0)</f>
        <v>0</v>
      </c>
      <c r="BT34" s="42">
        <f>IF(AND(BT$3&gt;=2025,BT$6&lt;&gt;0),VLOOKUP(BT$3,'efecte socio eco 13'!$A$5:$N$30,5,FALSE),0)</f>
        <v>0</v>
      </c>
      <c r="BU34" s="42">
        <f>IF(AND(BU$3&gt;=2025,BU$6&lt;&gt;0),VLOOKUP(BU$3,'efecte socio eco 13'!$A$5:$N$30,5,FALSE),0)</f>
        <v>0</v>
      </c>
      <c r="BV34" s="42">
        <f>IF(AND(BV$3&gt;=2025,BV$6&lt;&gt;0),VLOOKUP(BV$3,'efecte socio eco 13'!$A$5:$N$30,5,FALSE),0)</f>
        <v>0</v>
      </c>
      <c r="BW34" s="42">
        <f>IF(AND(BW$3&gt;=2025,BW$6&lt;&gt;0),VLOOKUP(BW$3,'efecte socio eco 13'!$A$5:$N$30,5,FALSE),0)</f>
        <v>0</v>
      </c>
      <c r="BX34" s="42">
        <f>IF(AND(BX$3&gt;=2025,BX$6&lt;&gt;0),VLOOKUP(BX$3,'efecte socio eco 13'!$A$5:$N$30,5,FALSE),0)</f>
        <v>0</v>
      </c>
      <c r="BY34" s="42">
        <f>IF(AND(BY$3&gt;=2025,BY$6&lt;&gt;0),VLOOKUP(BY$3,'efecte socio eco 13'!$A$5:$N$30,5,FALSE),0)</f>
        <v>0</v>
      </c>
      <c r="BZ34" s="42">
        <f>IF(AND(BZ$3&gt;=2025,BZ$6&lt;&gt;0),VLOOKUP(BZ$3,'efecte socio eco 13'!$A$5:$N$30,5,FALSE),0)</f>
        <v>0</v>
      </c>
      <c r="CA34" s="42">
        <f>IF(AND(CA$3&gt;=2025,CA$6&lt;&gt;0),VLOOKUP(CA$3,'efecte socio eco 13'!$A$5:$N$30,5,FALSE),0)</f>
        <v>0</v>
      </c>
      <c r="CB34" s="42">
        <f>IF(AND(CB$3&gt;=2025,CB$6&lt;&gt;0),VLOOKUP(CB$3,'efecte socio eco 13'!$A$5:$N$30,5,FALSE),0)</f>
        <v>0</v>
      </c>
      <c r="CC34" s="42">
        <f>IF(AND(CC$3&gt;=2025,CC$6&lt;&gt;0),VLOOKUP(CC$3,'efecte socio eco 13'!$A$5:$N$30,5,FALSE),0)</f>
        <v>0</v>
      </c>
      <c r="CD34" s="42">
        <f>IF(AND(CD$3&gt;=2025,CD$6&lt;&gt;0),VLOOKUP(CD$3,'efecte socio eco 13'!$A$5:$N$30,5,FALSE),0)</f>
        <v>0</v>
      </c>
      <c r="CE34" s="42">
        <f>IF(AND(CE$3&gt;=2025,CE$6&lt;&gt;0),VLOOKUP(CE$3,'efecte socio eco 13'!$A$5:$N$30,5,FALSE),0)</f>
        <v>0</v>
      </c>
    </row>
    <row r="35" spans="1:83">
      <c r="A35" t="s">
        <v>493</v>
      </c>
      <c r="B35" t="s">
        <v>538</v>
      </c>
      <c r="C35" s="42">
        <f>IF(AND(C$3&gt;=2025,C$6&lt;&gt;0),VLOOKUP(C$3,'efecte socio eco 13'!$A$5:$N$30,6,FALSE),0)</f>
        <v>0</v>
      </c>
      <c r="D35" s="42">
        <f>IF(AND(D$3&gt;=2025,D$6&lt;&gt;0),VLOOKUP(D$3,'efecte socio eco 13'!$A$5:$N$30,6,FALSE),0)</f>
        <v>0</v>
      </c>
      <c r="E35" s="42">
        <f>IF(AND(E$3&gt;=2025,E$6&lt;&gt;0),VLOOKUP(E$3,'efecte socio eco 13'!$A$5:$N$30,6,FALSE),0)</f>
        <v>0</v>
      </c>
      <c r="F35" s="42">
        <f>IF(AND(F$3&gt;=2025,F$6&lt;&gt;0),VLOOKUP(F$3,'efecte socio eco 13'!$A$5:$N$30,6,FALSE),0)</f>
        <v>0</v>
      </c>
      <c r="G35" s="42">
        <f>IF(AND(G$3&gt;=2025,G$6&lt;&gt;0),VLOOKUP(G$3,'efecte socio eco 13'!$A$5:$N$30,6,FALSE),0)</f>
        <v>0</v>
      </c>
      <c r="H35" s="42">
        <f>IF(AND(H$3&gt;=2025,H$6&lt;&gt;0),VLOOKUP(H$3,'efecte socio eco 13'!$A$5:$N$30,6,FALSE),0)</f>
        <v>0</v>
      </c>
      <c r="I35" s="42">
        <f>IF(AND(I$3&gt;=2025,I$6&lt;&gt;0),VLOOKUP(I$3,'efecte socio eco 13'!$A$5:$N$30,6,FALSE),0)</f>
        <v>0</v>
      </c>
      <c r="J35" s="42">
        <f>IF(AND(J$3&gt;=2025,J$6&lt;&gt;0),VLOOKUP(J$3,'efecte socio eco 13'!$A$5:$N$30,6,FALSE),0)</f>
        <v>3794884635.9648056</v>
      </c>
      <c r="K35" s="42">
        <f>IF(AND(K$3&gt;=2025,K$6&lt;&gt;0),VLOOKUP(K$3,'efecte socio eco 13'!$A$5:$N$30,6,FALSE),0)</f>
        <v>3955814129.2264657</v>
      </c>
      <c r="L35" s="42">
        <f>IF(AND(L$3&gt;=2025,L$6&lt;&gt;0),VLOOKUP(L$3,'efecte socio eco 13'!$A$5:$N$30,6,FALSE),0)</f>
        <v>4123568151.8970075</v>
      </c>
      <c r="M35" s="42">
        <f>IF(AND(M$3&gt;=2025,M$6&lt;&gt;0),VLOOKUP(M$3,'efecte socio eco 13'!$A$5:$N$30,6,FALSE),0)</f>
        <v>4298436111.4722795</v>
      </c>
      <c r="N35" s="42">
        <f>IF(AND(N$3&gt;=2025,N$6&lt;&gt;0),VLOOKUP(N$3,'efecte socio eco 13'!$A$5:$N$30,6,FALSE),0)</f>
        <v>4426217970.2900724</v>
      </c>
      <c r="O35" s="42">
        <f>IF(AND(O$3&gt;=2025,O$6&lt;&gt;0),VLOOKUP(O$3,'efecte socio eco 13'!$A$5:$N$30,6,FALSE),0)</f>
        <v>4557798467.2682304</v>
      </c>
      <c r="P35" s="42">
        <f>IF(AND(P$3&gt;=2025,P$6&lt;&gt;0),VLOOKUP(P$3,'efecte socio eco 13'!$A$5:$N$30,6,FALSE),0)</f>
        <v>4693290526.5104322</v>
      </c>
      <c r="Q35" s="42">
        <f>IF(AND(Q$3&gt;=2025,Q$6&lt;&gt;0),VLOOKUP(Q$3,'efecte socio eco 13'!$A$5:$N$30,6,FALSE),0)</f>
        <v>4832810429.0742579</v>
      </c>
      <c r="R35" s="42">
        <f>IF(AND(R$3&gt;=2025,R$6&lt;&gt;0),VLOOKUP(R$3,'efecte socio eco 13'!$A$5:$N$30,6,FALSE),0)</f>
        <v>4976477912.7651148</v>
      </c>
      <c r="S35" s="42">
        <f>IF(AND(S$3&gt;=2025,S$6&lt;&gt;0),VLOOKUP(S$3,'efecte socio eco 13'!$A$5:$N$30,6,FALSE),0)</f>
        <v>5122866343.2239733</v>
      </c>
      <c r="T35" s="42">
        <f>IF(AND(T$3&gt;=2025,T$6&lt;&gt;0),VLOOKUP(T$3,'efecte socio eco 13'!$A$5:$N$30,6,FALSE),0)</f>
        <v>5273560946.2305365</v>
      </c>
      <c r="U35" s="42">
        <f>IF(AND(U$3&gt;=2025,U$6&lt;&gt;0),VLOOKUP(U$3,'efecte socio eco 13'!$A$5:$N$30,6,FALSE),0)</f>
        <v>5428688392.4646692</v>
      </c>
      <c r="V35" s="42">
        <f>IF(AND(V$3&gt;=2025,V$6&lt;&gt;0),VLOOKUP(V$3,'efecte socio eco 13'!$A$5:$N$30,6,FALSE),0)</f>
        <v>5588379078.7600222</v>
      </c>
      <c r="W35" s="42">
        <f>IF(AND(W$3&gt;=2025,W$6&lt;&gt;0),VLOOKUP(W$3,'efecte socio eco 13'!$A$5:$N$30,6,FALSE),0)</f>
        <v>5752767237.7128372</v>
      </c>
      <c r="X35" s="42">
        <f>IF(AND(X$3&gt;=2025,X$6&lt;&gt;0),VLOOKUP(X$3,'efecte socio eco 13'!$A$5:$N$30,6,FALSE),0)</f>
        <v>5902972783.154604</v>
      </c>
      <c r="Y35" s="42">
        <f>IF(AND(Y$3&gt;=2025,Y$6&lt;&gt;0),VLOOKUP(Y$3,'efecte socio eco 13'!$A$5:$N$30,6,FALSE),0)</f>
        <v>6057100216.0896721</v>
      </c>
      <c r="Z35" s="42">
        <f>IF(AND(Z$3&gt;=2025,Z$6&lt;&gt;0),VLOOKUP(Z$3,'efecte socio eco 13'!$A$5:$N$30,6,FALSE),0)</f>
        <v>6215251937.5410185</v>
      </c>
      <c r="AA35" s="42">
        <f>IF(AND(AA$3&gt;=2025,AA$6&lt;&gt;0),VLOOKUP(AA$3,'efecte socio eco 13'!$A$5:$N$30,6,FALSE),0)</f>
        <v>6377533022.2364445</v>
      </c>
      <c r="AB35" s="42">
        <f>IF(AND(AB$3&gt;=2025,AB$6&lt;&gt;0),VLOOKUP(AB$3,'efecte socio eco 13'!$A$5:$N$30,6,FALSE),0)</f>
        <v>6544051288.4193754</v>
      </c>
      <c r="AC35" s="42">
        <f>IF(AND(AC$3&gt;=2025,AC$6&lt;&gt;0),VLOOKUP(AC$3,'efecte socio eco 13'!$A$5:$N$30,6,FALSE),0)</f>
        <v>6713761387.8380375</v>
      </c>
      <c r="AD35" s="42">
        <f>IF(AND(AD$3&gt;=2025,AD$6&lt;&gt;0),VLOOKUP(AD$3,'efecte socio eco 13'!$A$5:$N$30,6,FALSE),0)</f>
        <v>6887872662.7022009</v>
      </c>
      <c r="AE35" s="42">
        <f>IF(AND(AE$3&gt;=2025,AE$6&lt;&gt;0),VLOOKUP(AE$3,'efecte socio eco 13'!$A$5:$N$30,6,FALSE),0)</f>
        <v>7066499250.8585138</v>
      </c>
      <c r="AF35" s="42">
        <f>IF(AND(AF$3&gt;=2025,AF$6&lt;&gt;0),VLOOKUP(AF$3,'efecte socio eco 13'!$A$5:$N$30,6,FALSE),0)</f>
        <v>7249758250.1465168</v>
      </c>
      <c r="AG35" s="42">
        <f>IF(AND(AG$3&gt;=2025,AG$6&lt;&gt;0),VLOOKUP(AG$3,'efecte socio eco 13'!$A$5:$N$30,6,FALSE),0)</f>
        <v>0</v>
      </c>
      <c r="AH35" s="42">
        <f>IF(AND(AH$3&gt;=2025,AH$6&lt;&gt;0),VLOOKUP(AH$3,'efecte socio eco 13'!$A$5:$N$30,6,FALSE),0)</f>
        <v>0</v>
      </c>
      <c r="AI35" s="42">
        <f>IF(AND(AI$3&gt;=2025,AI$6&lt;&gt;0),VLOOKUP(AI$3,'efecte socio eco 13'!$A$5:$N$30,6,FALSE),0)</f>
        <v>0</v>
      </c>
      <c r="AJ35" s="42">
        <f>IF(AND(AJ$3&gt;=2025,AJ$6&lt;&gt;0),VLOOKUP(AJ$3,'efecte socio eco 13'!$A$5:$N$30,6,FALSE),0)</f>
        <v>0</v>
      </c>
      <c r="AK35" s="42">
        <f>IF(AND(AK$3&gt;=2025,AK$6&lt;&gt;0),VLOOKUP(AK$3,'efecte socio eco 13'!$A$5:$N$30,6,FALSE),0)</f>
        <v>0</v>
      </c>
      <c r="AL35" s="42">
        <f>IF(AND(AL$3&gt;=2025,AL$6&lt;&gt;0),VLOOKUP(AL$3,'efecte socio eco 13'!$A$5:$N$30,6,FALSE),0)</f>
        <v>0</v>
      </c>
      <c r="AM35" s="42">
        <f>IF(AND(AM$3&gt;=2025,AM$6&lt;&gt;0),VLOOKUP(AM$3,'efecte socio eco 13'!$A$5:$N$30,6,FALSE),0)</f>
        <v>0</v>
      </c>
      <c r="AN35" s="42">
        <f>IF(AND(AN$3&gt;=2025,AN$6&lt;&gt;0),VLOOKUP(AN$3,'efecte socio eco 13'!$A$5:$N$30,6,FALSE),0)</f>
        <v>0</v>
      </c>
      <c r="AO35" s="42">
        <f>IF(AND(AO$3&gt;=2025,AO$6&lt;&gt;0),VLOOKUP(AO$3,'efecte socio eco 13'!$A$5:$N$30,6,FALSE),0)</f>
        <v>0</v>
      </c>
      <c r="AP35" s="42">
        <f>IF(AND(AP$3&gt;=2025,AP$6&lt;&gt;0),VLOOKUP(AP$3,'efecte socio eco 13'!$A$5:$N$30,6,FALSE),0)</f>
        <v>0</v>
      </c>
      <c r="AQ35" s="42">
        <f>IF(AND(AQ$3&gt;=2025,AQ$6&lt;&gt;0),VLOOKUP(AQ$3,'efecte socio eco 13'!$A$5:$N$30,6,FALSE),0)</f>
        <v>0</v>
      </c>
      <c r="AR35" s="42">
        <f>IF(AND(AR$3&gt;=2025,AR$6&lt;&gt;0),VLOOKUP(AR$3,'efecte socio eco 13'!$A$5:$N$30,6,FALSE),0)</f>
        <v>0</v>
      </c>
      <c r="AS35" s="42">
        <f>IF(AND(AS$3&gt;=2025,AS$6&lt;&gt;0),VLOOKUP(AS$3,'efecte socio eco 13'!$A$5:$N$30,6,FALSE),0)</f>
        <v>0</v>
      </c>
      <c r="AT35" s="42">
        <f>IF(AND(AT$3&gt;=2025,AT$6&lt;&gt;0),VLOOKUP(AT$3,'efecte socio eco 13'!$A$5:$N$30,6,FALSE),0)</f>
        <v>0</v>
      </c>
      <c r="AU35" s="42">
        <f>IF(AND(AU$3&gt;=2025,AU$6&lt;&gt;0),VLOOKUP(AU$3,'efecte socio eco 13'!$A$5:$N$30,6,FALSE),0)</f>
        <v>0</v>
      </c>
      <c r="AV35" s="42">
        <f>IF(AND(AV$3&gt;=2025,AV$6&lt;&gt;0),VLOOKUP(AV$3,'efecte socio eco 13'!$A$5:$N$30,6,FALSE),0)</f>
        <v>0</v>
      </c>
      <c r="AW35" s="42">
        <f>IF(AND(AW$3&gt;=2025,AW$6&lt;&gt;0),VLOOKUP(AW$3,'efecte socio eco 13'!$A$5:$N$30,6,FALSE),0)</f>
        <v>0</v>
      </c>
      <c r="AX35" s="42">
        <f>IF(AND(AX$3&gt;=2025,AX$6&lt;&gt;0),VLOOKUP(AX$3,'efecte socio eco 13'!$A$5:$N$30,6,FALSE),0)</f>
        <v>0</v>
      </c>
      <c r="AY35" s="42">
        <f>IF(AND(AY$3&gt;=2025,AY$6&lt;&gt;0),VLOOKUP(AY$3,'efecte socio eco 13'!$A$5:$N$30,6,FALSE),0)</f>
        <v>0</v>
      </c>
      <c r="AZ35" s="42">
        <f>IF(AND(AZ$3&gt;=2025,AZ$6&lt;&gt;0),VLOOKUP(AZ$3,'efecte socio eco 13'!$A$5:$N$30,6,FALSE),0)</f>
        <v>0</v>
      </c>
      <c r="BA35" s="42">
        <f>IF(AND(BA$3&gt;=2025,BA$6&lt;&gt;0),VLOOKUP(BA$3,'efecte socio eco 13'!$A$5:$N$30,6,FALSE),0)</f>
        <v>0</v>
      </c>
      <c r="BB35" s="42">
        <f>IF(AND(BB$3&gt;=2025,BB$6&lt;&gt;0),VLOOKUP(BB$3,'efecte socio eco 13'!$A$5:$N$30,6,FALSE),0)</f>
        <v>0</v>
      </c>
      <c r="BC35" s="42">
        <f>IF(AND(BC$3&gt;=2025,BC$6&lt;&gt;0),VLOOKUP(BC$3,'efecte socio eco 13'!$A$5:$N$30,6,FALSE),0)</f>
        <v>0</v>
      </c>
      <c r="BD35" s="42">
        <f>IF(AND(BD$3&gt;=2025,BD$6&lt;&gt;0),VLOOKUP(BD$3,'efecte socio eco 13'!$A$5:$N$30,6,FALSE),0)</f>
        <v>0</v>
      </c>
      <c r="BE35" s="42">
        <f>IF(AND(BE$3&gt;=2025,BE$6&lt;&gt;0),VLOOKUP(BE$3,'efecte socio eco 13'!$A$5:$N$30,6,FALSE),0)</f>
        <v>0</v>
      </c>
      <c r="BF35" s="42">
        <f>IF(AND(BF$3&gt;=2025,BF$6&lt;&gt;0),VLOOKUP(BF$3,'efecte socio eco 13'!$A$5:$N$30,6,FALSE),0)</f>
        <v>0</v>
      </c>
      <c r="BG35" s="42">
        <f>IF(AND(BG$3&gt;=2025,BG$6&lt;&gt;0),VLOOKUP(BG$3,'efecte socio eco 13'!$A$5:$N$30,6,FALSE),0)</f>
        <v>0</v>
      </c>
      <c r="BH35" s="42">
        <f>IF(AND(BH$3&gt;=2025,BH$6&lt;&gt;0),VLOOKUP(BH$3,'efecte socio eco 13'!$A$5:$N$30,6,FALSE),0)</f>
        <v>0</v>
      </c>
      <c r="BI35" s="42">
        <f>IF(AND(BI$3&gt;=2025,BI$6&lt;&gt;0),VLOOKUP(BI$3,'efecte socio eco 13'!$A$5:$N$30,6,FALSE),0)</f>
        <v>0</v>
      </c>
      <c r="BJ35" s="42">
        <f>IF(AND(BJ$3&gt;=2025,BJ$6&lt;&gt;0),VLOOKUP(BJ$3,'efecte socio eco 13'!$A$5:$N$30,6,FALSE),0)</f>
        <v>0</v>
      </c>
      <c r="BK35" s="42">
        <f>IF(AND(BK$3&gt;=2025,BK$6&lt;&gt;0),VLOOKUP(BK$3,'efecte socio eco 13'!$A$5:$N$30,6,FALSE),0)</f>
        <v>0</v>
      </c>
      <c r="BL35" s="42">
        <f>IF(AND(BL$3&gt;=2025,BL$6&lt;&gt;0),VLOOKUP(BL$3,'efecte socio eco 13'!$A$5:$N$30,6,FALSE),0)</f>
        <v>0</v>
      </c>
      <c r="BM35" s="42">
        <f>IF(AND(BM$3&gt;=2025,BM$6&lt;&gt;0),VLOOKUP(BM$3,'efecte socio eco 13'!$A$5:$N$30,6,FALSE),0)</f>
        <v>0</v>
      </c>
      <c r="BN35" s="42">
        <f>IF(AND(BN$3&gt;=2025,BN$6&lt;&gt;0),VLOOKUP(BN$3,'efecte socio eco 13'!$A$5:$N$30,6,FALSE),0)</f>
        <v>0</v>
      </c>
      <c r="BO35" s="42">
        <f>IF(AND(BO$3&gt;=2025,BO$6&lt;&gt;0),VLOOKUP(BO$3,'efecte socio eco 13'!$A$5:$N$30,6,FALSE),0)</f>
        <v>0</v>
      </c>
      <c r="BP35" s="42">
        <f>IF(AND(BP$3&gt;=2025,BP$6&lt;&gt;0),VLOOKUP(BP$3,'efecte socio eco 13'!$A$5:$N$30,6,FALSE),0)</f>
        <v>0</v>
      </c>
      <c r="BQ35" s="42">
        <f>IF(AND(BQ$3&gt;=2025,BQ$6&lt;&gt;0),VLOOKUP(BQ$3,'efecte socio eco 13'!$A$5:$N$30,6,FALSE),0)</f>
        <v>0</v>
      </c>
      <c r="BR35" s="42">
        <f>IF(AND(BR$3&gt;=2025,BR$6&lt;&gt;0),VLOOKUP(BR$3,'efecte socio eco 13'!$A$5:$N$30,6,FALSE),0)</f>
        <v>0</v>
      </c>
      <c r="BS35" s="42">
        <f>IF(AND(BS$3&gt;=2025,BS$6&lt;&gt;0),VLOOKUP(BS$3,'efecte socio eco 13'!$A$5:$N$30,6,FALSE),0)</f>
        <v>0</v>
      </c>
      <c r="BT35" s="42">
        <f>IF(AND(BT$3&gt;=2025,BT$6&lt;&gt;0),VLOOKUP(BT$3,'efecte socio eco 13'!$A$5:$N$30,6,FALSE),0)</f>
        <v>0</v>
      </c>
      <c r="BU35" s="42">
        <f>IF(AND(BU$3&gt;=2025,BU$6&lt;&gt;0),VLOOKUP(BU$3,'efecte socio eco 13'!$A$5:$N$30,6,FALSE),0)</f>
        <v>0</v>
      </c>
      <c r="BV35" s="42">
        <f>IF(AND(BV$3&gt;=2025,BV$6&lt;&gt;0),VLOOKUP(BV$3,'efecte socio eco 13'!$A$5:$N$30,6,FALSE),0)</f>
        <v>0</v>
      </c>
      <c r="BW35" s="42">
        <f>IF(AND(BW$3&gt;=2025,BW$6&lt;&gt;0),VLOOKUP(BW$3,'efecte socio eco 13'!$A$5:$N$30,6,FALSE),0)</f>
        <v>0</v>
      </c>
      <c r="BX35" s="42">
        <f>IF(AND(BX$3&gt;=2025,BX$6&lt;&gt;0),VLOOKUP(BX$3,'efecte socio eco 13'!$A$5:$N$30,6,FALSE),0)</f>
        <v>0</v>
      </c>
      <c r="BY35" s="42">
        <f>IF(AND(BY$3&gt;=2025,BY$6&lt;&gt;0),VLOOKUP(BY$3,'efecte socio eco 13'!$A$5:$N$30,6,FALSE),0)</f>
        <v>0</v>
      </c>
      <c r="BZ35" s="42">
        <f>IF(AND(BZ$3&gt;=2025,BZ$6&lt;&gt;0),VLOOKUP(BZ$3,'efecte socio eco 13'!$A$5:$N$30,6,FALSE),0)</f>
        <v>0</v>
      </c>
      <c r="CA35" s="42">
        <f>IF(AND(CA$3&gt;=2025,CA$6&lt;&gt;0),VLOOKUP(CA$3,'efecte socio eco 13'!$A$5:$N$30,6,FALSE),0)</f>
        <v>0</v>
      </c>
      <c r="CB35" s="42">
        <f>IF(AND(CB$3&gt;=2025,CB$6&lt;&gt;0),VLOOKUP(CB$3,'efecte socio eco 13'!$A$5:$N$30,6,FALSE),0)</f>
        <v>0</v>
      </c>
      <c r="CC35" s="42">
        <f>IF(AND(CC$3&gt;=2025,CC$6&lt;&gt;0),VLOOKUP(CC$3,'efecte socio eco 13'!$A$5:$N$30,6,FALSE),0)</f>
        <v>0</v>
      </c>
      <c r="CD35" s="42">
        <f>IF(AND(CD$3&gt;=2025,CD$6&lt;&gt;0),VLOOKUP(CD$3,'efecte socio eco 13'!$A$5:$N$30,6,FALSE),0)</f>
        <v>0</v>
      </c>
      <c r="CE35" s="42">
        <f>IF(AND(CE$3&gt;=2025,CE$6&lt;&gt;0),VLOOKUP(CE$3,'efecte socio eco 13'!$A$5:$N$30,6,FALSE),0)</f>
        <v>0</v>
      </c>
    </row>
    <row r="36" spans="1:83">
      <c r="A36" t="s">
        <v>106</v>
      </c>
      <c r="B36" t="s">
        <v>538</v>
      </c>
      <c r="C36" s="42">
        <f>IF(AND(C$3&gt;=2025,C$6&lt;&gt;0),VLOOKUP(C$3,'efecte socio eco 13'!$A$5:$N$30,7,FALSE),0)</f>
        <v>0</v>
      </c>
      <c r="D36" s="42">
        <f>IF(AND(D$3&gt;=2025,D$6&lt;&gt;0),VLOOKUP(D$3,'efecte socio eco 13'!$A$5:$N$30,7,FALSE),0)</f>
        <v>0</v>
      </c>
      <c r="E36" s="42">
        <f>IF(AND(E$3&gt;=2025,E$6&lt;&gt;0),VLOOKUP(E$3,'efecte socio eco 13'!$A$5:$N$30,7,FALSE),0)</f>
        <v>0</v>
      </c>
      <c r="F36" s="42">
        <f>IF(AND(F$3&gt;=2025,F$6&lt;&gt;0),VLOOKUP(F$3,'efecte socio eco 13'!$A$5:$N$30,7,FALSE),0)</f>
        <v>0</v>
      </c>
      <c r="G36" s="42">
        <f>IF(AND(G$3&gt;=2025,G$6&lt;&gt;0),VLOOKUP(G$3,'efecte socio eco 13'!$A$5:$N$30,7,FALSE),0)</f>
        <v>0</v>
      </c>
      <c r="H36" s="42">
        <f>IF(AND(H$3&gt;=2025,H$6&lt;&gt;0),VLOOKUP(H$3,'efecte socio eco 13'!$A$5:$N$30,7,FALSE),0)</f>
        <v>0</v>
      </c>
      <c r="I36" s="42">
        <f>IF(AND(I$3&gt;=2025,I$6&lt;&gt;0),VLOOKUP(I$3,'efecte socio eco 13'!$A$5:$N$30,7,FALSE),0)</f>
        <v>0</v>
      </c>
      <c r="J36" s="42">
        <f>IF(AND(J$3&gt;=2025,J$6&lt;&gt;0),VLOOKUP(J$3,'efecte socio eco 13'!$A$5:$N$30,7,FALSE),0)</f>
        <v>4972794825.7654839</v>
      </c>
      <c r="K36" s="42">
        <f>IF(AND(K$3&gt;=2025,K$6&lt;&gt;0),VLOOKUP(K$3,'efecte socio eco 13'!$A$5:$N$30,7,FALSE),0)</f>
        <v>5172092722.4917965</v>
      </c>
      <c r="L36" s="42">
        <f>IF(AND(L$3&gt;=2025,L$6&lt;&gt;0),VLOOKUP(L$3,'efecte socio eco 13'!$A$5:$N$30,7,FALSE),0)</f>
        <v>5379378009.213315</v>
      </c>
      <c r="M36" s="42">
        <f>IF(AND(M$3&gt;=2025,M$6&lt;&gt;0),VLOOKUP(M$3,'efecte socio eco 13'!$A$5:$N$30,7,FALSE),0)</f>
        <v>5594970801.6963577</v>
      </c>
      <c r="N36" s="42">
        <f>IF(AND(N$3&gt;=2025,N$6&lt;&gt;0),VLOOKUP(N$3,'efecte socio eco 13'!$A$5:$N$30,7,FALSE),0)</f>
        <v>5763206173.9309654</v>
      </c>
      <c r="O36" s="42">
        <f>IF(AND(O$3&gt;=2025,O$6&lt;&gt;0),VLOOKUP(O$3,'efecte socio eco 13'!$A$5:$N$30,7,FALSE),0)</f>
        <v>5936500221.4427223</v>
      </c>
      <c r="P36" s="42">
        <f>IF(AND(P$3&gt;=2025,P$6&lt;&gt;0),VLOOKUP(P$3,'efecte socio eco 13'!$A$5:$N$30,7,FALSE),0)</f>
        <v>6115005053.7150259</v>
      </c>
      <c r="Q36" s="42">
        <f>IF(AND(Q$3&gt;=2025,Q$6&lt;&gt;0),VLOOKUP(Q$3,'efecte socio eco 13'!$A$5:$N$30,7,FALSE),0)</f>
        <v>6298877354.0166359</v>
      </c>
      <c r="R36" s="42">
        <f>IF(AND(R$3&gt;=2025,R$6&lt;&gt;0),VLOOKUP(R$3,'efecte socio eco 13'!$A$5:$N$30,7,FALSE),0)</f>
        <v>6488278516.9309855</v>
      </c>
      <c r="S36" s="42">
        <f>IF(AND(S$3&gt;=2025,S$6&lt;&gt;0),VLOOKUP(S$3,'efecte socio eco 13'!$A$5:$N$30,7,FALSE),0)</f>
        <v>6694044834.676712</v>
      </c>
      <c r="T36" s="42">
        <f>IF(AND(T$3&gt;=2025,T$6&lt;&gt;0),VLOOKUP(T$3,'efecte socio eco 13'!$A$5:$N$30,7,FALSE),0)</f>
        <v>6906336731.9591599</v>
      </c>
      <c r="U36" s="42">
        <f>IF(AND(U$3&gt;=2025,U$6&lt;&gt;0),VLOOKUP(U$3,'efecte socio eco 13'!$A$5:$N$30,7,FALSE),0)</f>
        <v>7125361158.0436735</v>
      </c>
      <c r="V36" s="42">
        <f>IF(AND(V$3&gt;=2025,V$6&lt;&gt;0),VLOOKUP(V$3,'efecte socio eco 13'!$A$5:$N$30,7,FALSE),0)</f>
        <v>7351331625.290597</v>
      </c>
      <c r="W36" s="42">
        <f>IF(AND(W$3&gt;=2025,W$6&lt;&gt;0),VLOOKUP(W$3,'efecte socio eco 13'!$A$5:$N$30,7,FALSE),0)</f>
        <v>7584468417.2942858</v>
      </c>
      <c r="X36" s="42">
        <f>IF(AND(X$3&gt;=2025,X$6&lt;&gt;0),VLOOKUP(X$3,'efecte socio eco 13'!$A$5:$N$30,7,FALSE),0)</f>
        <v>7798292573.4394197</v>
      </c>
      <c r="Y36" s="42">
        <f>IF(AND(Y$3&gt;=2025,Y$6&lt;&gt;0),VLOOKUP(Y$3,'efecte socio eco 13'!$A$5:$N$30,7,FALSE),0)</f>
        <v>8018144939.7682667</v>
      </c>
      <c r="Z36" s="42">
        <f>IF(AND(Z$3&gt;=2025,Z$6&lt;&gt;0),VLOOKUP(Z$3,'efecte socio eco 13'!$A$5:$N$30,7,FALSE),0)</f>
        <v>8244195465.825696</v>
      </c>
      <c r="AA36" s="42">
        <f>IF(AND(AA$3&gt;=2025,AA$6&lt;&gt;0),VLOOKUP(AA$3,'efecte socio eco 13'!$A$5:$N$30,7,FALSE),0)</f>
        <v>8476618892.4373922</v>
      </c>
      <c r="AB36" s="42">
        <f>IF(AND(AB$3&gt;=2025,AB$6&lt;&gt;0),VLOOKUP(AB$3,'efecte socio eco 13'!$A$5:$N$30,7,FALSE),0)</f>
        <v>8715594886.787426</v>
      </c>
      <c r="AC36" s="42">
        <f>IF(AND(AC$3&gt;=2025,AC$6&lt;&gt;0),VLOOKUP(AC$3,'efecte socio eco 13'!$A$5:$N$30,7,FALSE),0)</f>
        <v>8959694664.3091564</v>
      </c>
      <c r="AD36" s="42">
        <f>IF(AND(AD$3&gt;=2025,AD$6&lt;&gt;0),VLOOKUP(AD$3,'efecte socio eco 13'!$A$5:$N$30,7,FALSE),0)</f>
        <v>9210631003.4379997</v>
      </c>
      <c r="AE36" s="42">
        <f>IF(AND(AE$3&gt;=2025,AE$6&lt;&gt;0),VLOOKUP(AE$3,'efecte socio eco 13'!$A$5:$N$30,7,FALSE),0)</f>
        <v>9468595377.4111805</v>
      </c>
      <c r="AF36" s="42">
        <f>IF(AND(AF$3&gt;=2025,AF$6&lt;&gt;0),VLOOKUP(AF$3,'efecte socio eco 13'!$A$5:$N$30,7,FALSE),0)</f>
        <v>9733784622.1032658</v>
      </c>
      <c r="AG36" s="42">
        <f>IF(AND(AG$3&gt;=2025,AG$6&lt;&gt;0),VLOOKUP(AG$3,'efecte socio eco 13'!$A$5:$N$30,7,FALSE),0)</f>
        <v>0</v>
      </c>
      <c r="AH36" s="42">
        <f>IF(AND(AH$3&gt;=2025,AH$6&lt;&gt;0),VLOOKUP(AH$3,'efecte socio eco 13'!$A$5:$N$30,7,FALSE),0)</f>
        <v>0</v>
      </c>
      <c r="AI36" s="42">
        <f>IF(AND(AI$3&gt;=2025,AI$6&lt;&gt;0),VLOOKUP(AI$3,'efecte socio eco 13'!$A$5:$N$30,7,FALSE),0)</f>
        <v>0</v>
      </c>
      <c r="AJ36" s="42">
        <f>IF(AND(AJ$3&gt;=2025,AJ$6&lt;&gt;0),VLOOKUP(AJ$3,'efecte socio eco 13'!$A$5:$N$30,7,FALSE),0)</f>
        <v>0</v>
      </c>
      <c r="AK36" s="42">
        <f>IF(AND(AK$3&gt;=2025,AK$6&lt;&gt;0),VLOOKUP(AK$3,'efecte socio eco 13'!$A$5:$N$30,7,FALSE),0)</f>
        <v>0</v>
      </c>
      <c r="AL36" s="42">
        <f>IF(AND(AL$3&gt;=2025,AL$6&lt;&gt;0),VLOOKUP(AL$3,'efecte socio eco 13'!$A$5:$N$30,7,FALSE),0)</f>
        <v>0</v>
      </c>
      <c r="AM36" s="42">
        <f>IF(AND(AM$3&gt;=2025,AM$6&lt;&gt;0),VLOOKUP(AM$3,'efecte socio eco 13'!$A$5:$N$30,7,FALSE),0)</f>
        <v>0</v>
      </c>
      <c r="AN36" s="42">
        <f>IF(AND(AN$3&gt;=2025,AN$6&lt;&gt;0),VLOOKUP(AN$3,'efecte socio eco 13'!$A$5:$N$30,7,FALSE),0)</f>
        <v>0</v>
      </c>
      <c r="AO36" s="42">
        <f>IF(AND(AO$3&gt;=2025,AO$6&lt;&gt;0),VLOOKUP(AO$3,'efecte socio eco 13'!$A$5:$N$30,7,FALSE),0)</f>
        <v>0</v>
      </c>
      <c r="AP36" s="42">
        <f>IF(AND(AP$3&gt;=2025,AP$6&lt;&gt;0),VLOOKUP(AP$3,'efecte socio eco 13'!$A$5:$N$30,7,FALSE),0)</f>
        <v>0</v>
      </c>
      <c r="AQ36" s="42">
        <f>IF(AND(AQ$3&gt;=2025,AQ$6&lt;&gt;0),VLOOKUP(AQ$3,'efecte socio eco 13'!$A$5:$N$30,7,FALSE),0)</f>
        <v>0</v>
      </c>
      <c r="AR36" s="42">
        <f>IF(AND(AR$3&gt;=2025,AR$6&lt;&gt;0),VLOOKUP(AR$3,'efecte socio eco 13'!$A$5:$N$30,7,FALSE),0)</f>
        <v>0</v>
      </c>
      <c r="AS36" s="42">
        <f>IF(AND(AS$3&gt;=2025,AS$6&lt;&gt;0),VLOOKUP(AS$3,'efecte socio eco 13'!$A$5:$N$30,7,FALSE),0)</f>
        <v>0</v>
      </c>
      <c r="AT36" s="42">
        <f>IF(AND(AT$3&gt;=2025,AT$6&lt;&gt;0),VLOOKUP(AT$3,'efecte socio eco 13'!$A$5:$N$30,7,FALSE),0)</f>
        <v>0</v>
      </c>
      <c r="AU36" s="42">
        <f>IF(AND(AU$3&gt;=2025,AU$6&lt;&gt;0),VLOOKUP(AU$3,'efecte socio eco 13'!$A$5:$N$30,7,FALSE),0)</f>
        <v>0</v>
      </c>
      <c r="AV36" s="42">
        <f>IF(AND(AV$3&gt;=2025,AV$6&lt;&gt;0),VLOOKUP(AV$3,'efecte socio eco 13'!$A$5:$N$30,7,FALSE),0)</f>
        <v>0</v>
      </c>
      <c r="AW36" s="42">
        <f>IF(AND(AW$3&gt;=2025,AW$6&lt;&gt;0),VLOOKUP(AW$3,'efecte socio eco 13'!$A$5:$N$30,7,FALSE),0)</f>
        <v>0</v>
      </c>
      <c r="AX36" s="42">
        <f>IF(AND(AX$3&gt;=2025,AX$6&lt;&gt;0),VLOOKUP(AX$3,'efecte socio eco 13'!$A$5:$N$30,7,FALSE),0)</f>
        <v>0</v>
      </c>
      <c r="AY36" s="42">
        <f>IF(AND(AY$3&gt;=2025,AY$6&lt;&gt;0),VLOOKUP(AY$3,'efecte socio eco 13'!$A$5:$N$30,7,FALSE),0)</f>
        <v>0</v>
      </c>
      <c r="AZ36" s="42">
        <f>IF(AND(AZ$3&gt;=2025,AZ$6&lt;&gt;0),VLOOKUP(AZ$3,'efecte socio eco 13'!$A$5:$N$30,7,FALSE),0)</f>
        <v>0</v>
      </c>
      <c r="BA36" s="42">
        <f>IF(AND(BA$3&gt;=2025,BA$6&lt;&gt;0),VLOOKUP(BA$3,'efecte socio eco 13'!$A$5:$N$30,7,FALSE),0)</f>
        <v>0</v>
      </c>
      <c r="BB36" s="42">
        <f>IF(AND(BB$3&gt;=2025,BB$6&lt;&gt;0),VLOOKUP(BB$3,'efecte socio eco 13'!$A$5:$N$30,7,FALSE),0)</f>
        <v>0</v>
      </c>
      <c r="BC36" s="42">
        <f>IF(AND(BC$3&gt;=2025,BC$6&lt;&gt;0),VLOOKUP(BC$3,'efecte socio eco 13'!$A$5:$N$30,7,FALSE),0)</f>
        <v>0</v>
      </c>
      <c r="BD36" s="42">
        <f>IF(AND(BD$3&gt;=2025,BD$6&lt;&gt;0),VLOOKUP(BD$3,'efecte socio eco 13'!$A$5:$N$30,7,FALSE),0)</f>
        <v>0</v>
      </c>
      <c r="BE36" s="42">
        <f>IF(AND(BE$3&gt;=2025,BE$6&lt;&gt;0),VLOOKUP(BE$3,'efecte socio eco 13'!$A$5:$N$30,7,FALSE),0)</f>
        <v>0</v>
      </c>
      <c r="BF36" s="42">
        <f>IF(AND(BF$3&gt;=2025,BF$6&lt;&gt;0),VLOOKUP(BF$3,'efecte socio eco 13'!$A$5:$N$30,7,FALSE),0)</f>
        <v>0</v>
      </c>
      <c r="BG36" s="42">
        <f>IF(AND(BG$3&gt;=2025,BG$6&lt;&gt;0),VLOOKUP(BG$3,'efecte socio eco 13'!$A$5:$N$30,7,FALSE),0)</f>
        <v>0</v>
      </c>
      <c r="BH36" s="42">
        <f>IF(AND(BH$3&gt;=2025,BH$6&lt;&gt;0),VLOOKUP(BH$3,'efecte socio eco 13'!$A$5:$N$30,7,FALSE),0)</f>
        <v>0</v>
      </c>
      <c r="BI36" s="42">
        <f>IF(AND(BI$3&gt;=2025,BI$6&lt;&gt;0),VLOOKUP(BI$3,'efecte socio eco 13'!$A$5:$N$30,7,FALSE),0)</f>
        <v>0</v>
      </c>
      <c r="BJ36" s="42">
        <f>IF(AND(BJ$3&gt;=2025,BJ$6&lt;&gt;0),VLOOKUP(BJ$3,'efecte socio eco 13'!$A$5:$N$30,7,FALSE),0)</f>
        <v>0</v>
      </c>
      <c r="BK36" s="42">
        <f>IF(AND(BK$3&gt;=2025,BK$6&lt;&gt;0),VLOOKUP(BK$3,'efecte socio eco 13'!$A$5:$N$30,7,FALSE),0)</f>
        <v>0</v>
      </c>
      <c r="BL36" s="42">
        <f>IF(AND(BL$3&gt;=2025,BL$6&lt;&gt;0),VLOOKUP(BL$3,'efecte socio eco 13'!$A$5:$N$30,7,FALSE),0)</f>
        <v>0</v>
      </c>
      <c r="BM36" s="42">
        <f>IF(AND(BM$3&gt;=2025,BM$6&lt;&gt;0),VLOOKUP(BM$3,'efecte socio eco 13'!$A$5:$N$30,7,FALSE),0)</f>
        <v>0</v>
      </c>
      <c r="BN36" s="42">
        <f>IF(AND(BN$3&gt;=2025,BN$6&lt;&gt;0),VLOOKUP(BN$3,'efecte socio eco 13'!$A$5:$N$30,7,FALSE),0)</f>
        <v>0</v>
      </c>
      <c r="BO36" s="42">
        <f>IF(AND(BO$3&gt;=2025,BO$6&lt;&gt;0),VLOOKUP(BO$3,'efecte socio eco 13'!$A$5:$N$30,7,FALSE),0)</f>
        <v>0</v>
      </c>
      <c r="BP36" s="42">
        <f>IF(AND(BP$3&gt;=2025,BP$6&lt;&gt;0),VLOOKUP(BP$3,'efecte socio eco 13'!$A$5:$N$30,7,FALSE),0)</f>
        <v>0</v>
      </c>
      <c r="BQ36" s="42">
        <f>IF(AND(BQ$3&gt;=2025,BQ$6&lt;&gt;0),VLOOKUP(BQ$3,'efecte socio eco 13'!$A$5:$N$30,7,FALSE),0)</f>
        <v>0</v>
      </c>
      <c r="BR36" s="42">
        <f>IF(AND(BR$3&gt;=2025,BR$6&lt;&gt;0),VLOOKUP(BR$3,'efecte socio eco 13'!$A$5:$N$30,7,FALSE),0)</f>
        <v>0</v>
      </c>
      <c r="BS36" s="42">
        <f>IF(AND(BS$3&gt;=2025,BS$6&lt;&gt;0),VLOOKUP(BS$3,'efecte socio eco 13'!$A$5:$N$30,7,FALSE),0)</f>
        <v>0</v>
      </c>
      <c r="BT36" s="42">
        <f>IF(AND(BT$3&gt;=2025,BT$6&lt;&gt;0),VLOOKUP(BT$3,'efecte socio eco 13'!$A$5:$N$30,7,FALSE),0)</f>
        <v>0</v>
      </c>
      <c r="BU36" s="42">
        <f>IF(AND(BU$3&gt;=2025,BU$6&lt;&gt;0),VLOOKUP(BU$3,'efecte socio eco 13'!$A$5:$N$30,7,FALSE),0)</f>
        <v>0</v>
      </c>
      <c r="BV36" s="42">
        <f>IF(AND(BV$3&gt;=2025,BV$6&lt;&gt;0),VLOOKUP(BV$3,'efecte socio eco 13'!$A$5:$N$30,7,FALSE),0)</f>
        <v>0</v>
      </c>
      <c r="BW36" s="42">
        <f>IF(AND(BW$3&gt;=2025,BW$6&lt;&gt;0),VLOOKUP(BW$3,'efecte socio eco 13'!$A$5:$N$30,7,FALSE),0)</f>
        <v>0</v>
      </c>
      <c r="BX36" s="42">
        <f>IF(AND(BX$3&gt;=2025,BX$6&lt;&gt;0),VLOOKUP(BX$3,'efecte socio eco 13'!$A$5:$N$30,7,FALSE),0)</f>
        <v>0</v>
      </c>
      <c r="BY36" s="42">
        <f>IF(AND(BY$3&gt;=2025,BY$6&lt;&gt;0),VLOOKUP(BY$3,'efecte socio eco 13'!$A$5:$N$30,7,FALSE),0)</f>
        <v>0</v>
      </c>
      <c r="BZ36" s="42">
        <f>IF(AND(BZ$3&gt;=2025,BZ$6&lt;&gt;0),VLOOKUP(BZ$3,'efecte socio eco 13'!$A$5:$N$30,7,FALSE),0)</f>
        <v>0</v>
      </c>
      <c r="CA36" s="42">
        <f>IF(AND(CA$3&gt;=2025,CA$6&lt;&gt;0),VLOOKUP(CA$3,'efecte socio eco 13'!$A$5:$N$30,7,FALSE),0)</f>
        <v>0</v>
      </c>
      <c r="CB36" s="42">
        <f>IF(AND(CB$3&gt;=2025,CB$6&lt;&gt;0),VLOOKUP(CB$3,'efecte socio eco 13'!$A$5:$N$30,7,FALSE),0)</f>
        <v>0</v>
      </c>
      <c r="CC36" s="42">
        <f>IF(AND(CC$3&gt;=2025,CC$6&lt;&gt;0),VLOOKUP(CC$3,'efecte socio eco 13'!$A$5:$N$30,7,FALSE),0)</f>
        <v>0</v>
      </c>
      <c r="CD36" s="42">
        <f>IF(AND(CD$3&gt;=2025,CD$6&lt;&gt;0),VLOOKUP(CD$3,'efecte socio eco 13'!$A$5:$N$30,7,FALSE),0)</f>
        <v>0</v>
      </c>
      <c r="CE36" s="42">
        <f>IF(AND(CE$3&gt;=2025,CE$6&lt;&gt;0),VLOOKUP(CE$3,'efecte socio eco 13'!$A$5:$N$30,7,FALSE),0)</f>
        <v>0</v>
      </c>
    </row>
    <row r="37" spans="1:83">
      <c r="A37" t="s">
        <v>107</v>
      </c>
      <c r="B37" t="s">
        <v>538</v>
      </c>
      <c r="C37" s="42">
        <f>IF(AND(C$3&gt;=2025,C$6&lt;&gt;0),VLOOKUP(C$3,'efecte socio eco 13'!$A$5:$N$30,8,FALSE),0)</f>
        <v>0</v>
      </c>
      <c r="D37" s="42">
        <f>IF(AND(D$3&gt;=2025,D$6&lt;&gt;0),VLOOKUP(D$3,'efecte socio eco 13'!$A$5:$N$30,8,FALSE),0)</f>
        <v>0</v>
      </c>
      <c r="E37" s="42">
        <f>IF(AND(E$3&gt;=2025,E$6&lt;&gt;0),VLOOKUP(E$3,'efecte socio eco 13'!$A$5:$N$30,8,FALSE),0)</f>
        <v>0</v>
      </c>
      <c r="F37" s="42">
        <f>IF(AND(F$3&gt;=2025,F$6&lt;&gt;0),VLOOKUP(F$3,'efecte socio eco 13'!$A$5:$N$30,8,FALSE),0)</f>
        <v>0</v>
      </c>
      <c r="G37" s="42">
        <f>IF(AND(G$3&gt;=2025,G$6&lt;&gt;0),VLOOKUP(G$3,'efecte socio eco 13'!$A$5:$N$30,8,FALSE),0)</f>
        <v>0</v>
      </c>
      <c r="H37" s="42">
        <f>IF(AND(H$3&gt;=2025,H$6&lt;&gt;0),VLOOKUP(H$3,'efecte socio eco 13'!$A$5:$N$30,8,FALSE),0)</f>
        <v>0</v>
      </c>
      <c r="I37" s="42">
        <f>IF(AND(I$3&gt;=2025,I$6&lt;&gt;0),VLOOKUP(I$3,'efecte socio eco 13'!$A$5:$N$30,8,FALSE),0)</f>
        <v>0</v>
      </c>
      <c r="J37" s="42">
        <f>IF(AND(J$3&gt;=2025,J$6&lt;&gt;0),VLOOKUP(J$3,'efecte socio eco 13'!$A$5:$N$30,8,FALSE),0)</f>
        <v>55109092.712822288</v>
      </c>
      <c r="K37" s="42">
        <f>IF(AND(K$3&gt;=2025,K$6&lt;&gt;0),VLOOKUP(K$3,'efecte socio eco 13'!$A$5:$N$30,8,FALSE),0)</f>
        <v>56928771.982549734</v>
      </c>
      <c r="L37" s="42">
        <f>IF(AND(L$3&gt;=2025,L$6&lt;&gt;0),VLOOKUP(L$3,'efecte socio eco 13'!$A$5:$N$30,8,FALSE),0)</f>
        <v>58808536.303249277</v>
      </c>
      <c r="M37" s="42">
        <f>IF(AND(M$3&gt;=2025,M$6&lt;&gt;0),VLOOKUP(M$3,'efecte socio eco 13'!$A$5:$N$30,8,FALSE),0)</f>
        <v>60750369.658258192</v>
      </c>
      <c r="N37" s="42">
        <f>IF(AND(N$3&gt;=2025,N$6&lt;&gt;0),VLOOKUP(N$3,'efecte socio eco 13'!$A$5:$N$30,8,FALSE),0)</f>
        <v>62340073.623021565</v>
      </c>
      <c r="O37" s="42">
        <f>IF(AND(O$3&gt;=2025,O$6&lt;&gt;0),VLOOKUP(O$3,'efecte socio eco 13'!$A$5:$N$30,8,FALSE),0)</f>
        <v>63971376.654750302</v>
      </c>
      <c r="P37" s="42">
        <f>IF(AND(P$3&gt;=2025,P$6&lt;&gt;0),VLOOKUP(P$3,'efecte socio eco 13'!$A$5:$N$30,8,FALSE),0)</f>
        <v>65645367.309811339</v>
      </c>
      <c r="Q37" s="42">
        <f>IF(AND(Q$3&gt;=2025,Q$6&lt;&gt;0),VLOOKUP(Q$3,'efecte socio eco 13'!$A$5:$N$30,8,FALSE),0)</f>
        <v>67363162.629704833</v>
      </c>
      <c r="R37" s="42">
        <f>IF(AND(R$3&gt;=2025,R$6&lt;&gt;0),VLOOKUP(R$3,'efecte socio eco 13'!$A$5:$N$30,8,FALSE),0)</f>
        <v>69125908.886457637</v>
      </c>
      <c r="S37" s="42">
        <f>IF(AND(S$3&gt;=2025,S$6&lt;&gt;0),VLOOKUP(S$3,'efecte socio eco 13'!$A$5:$N$30,8,FALSE),0)</f>
        <v>71190641.379757702</v>
      </c>
      <c r="T37" s="42">
        <f>IF(AND(T$3&gt;=2025,T$6&lt;&gt;0),VLOOKUP(T$3,'efecte socio eco 13'!$A$5:$N$30,8,FALSE),0)</f>
        <v>73317045.688120499</v>
      </c>
      <c r="U37" s="42">
        <f>IF(AND(U$3&gt;=2025,U$6&lt;&gt;0),VLOOKUP(U$3,'efecte socio eco 13'!$A$5:$N$30,8,FALSE),0)</f>
        <v>75506963.896554857</v>
      </c>
      <c r="V37" s="42">
        <f>IF(AND(V$3&gt;=2025,V$6&lt;&gt;0),VLOOKUP(V$3,'efecte socio eco 13'!$A$5:$N$30,8,FALSE),0)</f>
        <v>77762293.111592412</v>
      </c>
      <c r="W37" s="42">
        <f>IF(AND(W$3&gt;=2025,W$6&lt;&gt;0),VLOOKUP(W$3,'efecte socio eco 13'!$A$5:$N$30,8,FALSE),0)</f>
        <v>80084987.104734004</v>
      </c>
      <c r="X37" s="42">
        <f>IF(AND(X$3&gt;=2025,X$6&lt;&gt;0),VLOOKUP(X$3,'efecte socio eco 13'!$A$5:$N$30,8,FALSE),0)</f>
        <v>82221157.672112599</v>
      </c>
      <c r="Y37" s="42">
        <f>IF(AND(Y$3&gt;=2025,Y$6&lt;&gt;0),VLOOKUP(Y$3,'efecte socio eco 13'!$A$5:$N$30,8,FALSE),0)</f>
        <v>84414308.01632461</v>
      </c>
      <c r="Z37" s="42">
        <f>IF(AND(Z$3&gt;=2025,Z$6&lt;&gt;0),VLOOKUP(Z$3,'efecte socio eco 13'!$A$5:$N$30,8,FALSE),0)</f>
        <v>86665958.004284009</v>
      </c>
      <c r="AA37" s="42">
        <f>IF(AND(AA$3&gt;=2025,AA$6&lt;&gt;0),VLOOKUP(AA$3,'efecte socio eco 13'!$A$5:$N$30,8,FALSE),0)</f>
        <v>88977668.043524027</v>
      </c>
      <c r="AB37" s="42">
        <f>IF(AND(AB$3&gt;=2025,AB$6&lt;&gt;0),VLOOKUP(AB$3,'efecte socio eco 13'!$A$5:$N$30,8,FALSE),0)</f>
        <v>91351040.163569242</v>
      </c>
      <c r="AC37" s="42">
        <f>IF(AND(AC$3&gt;=2025,AC$6&lt;&gt;0),VLOOKUP(AC$3,'efecte socio eco 13'!$A$5:$N$30,8,FALSE),0)</f>
        <v>93764733.06006521</v>
      </c>
      <c r="AD37" s="42">
        <f>IF(AND(AD$3&gt;=2025,AD$6&lt;&gt;0),VLOOKUP(AD$3,'efecte socio eco 13'!$A$5:$N$30,8,FALSE),0)</f>
        <v>96242200.965451747</v>
      </c>
      <c r="AE37" s="42">
        <f>IF(AND(AE$3&gt;=2025,AE$6&lt;&gt;0),VLOOKUP(AE$3,'efecte socio eco 13'!$A$5:$N$30,8,FALSE),0)</f>
        <v>98785128.953983709</v>
      </c>
      <c r="AF37" s="42">
        <f>IF(AND(AF$3&gt;=2025,AF$6&lt;&gt;0),VLOOKUP(AF$3,'efecte socio eco 13'!$A$5:$N$30,8,FALSE),0)</f>
        <v>101395246.62323776</v>
      </c>
      <c r="AG37" s="42">
        <f>IF(AND(AG$3&gt;=2025,AG$6&lt;&gt;0),VLOOKUP(AG$3,'efecte socio eco 13'!$A$5:$N$30,8,FALSE),0)</f>
        <v>0</v>
      </c>
      <c r="AH37" s="42">
        <f>IF(AND(AH$3&gt;=2025,AH$6&lt;&gt;0),VLOOKUP(AH$3,'efecte socio eco 13'!$A$5:$N$30,8,FALSE),0)</f>
        <v>0</v>
      </c>
      <c r="AI37" s="42">
        <f>IF(AND(AI$3&gt;=2025,AI$6&lt;&gt;0),VLOOKUP(AI$3,'efecte socio eco 13'!$A$5:$N$30,8,FALSE),0)</f>
        <v>0</v>
      </c>
      <c r="AJ37" s="42">
        <f>IF(AND(AJ$3&gt;=2025,AJ$6&lt;&gt;0),VLOOKUP(AJ$3,'efecte socio eco 13'!$A$5:$N$30,8,FALSE),0)</f>
        <v>0</v>
      </c>
      <c r="AK37" s="42">
        <f>IF(AND(AK$3&gt;=2025,AK$6&lt;&gt;0),VLOOKUP(AK$3,'efecte socio eco 13'!$A$5:$N$30,8,FALSE),0)</f>
        <v>0</v>
      </c>
      <c r="AL37" s="42">
        <f>IF(AND(AL$3&gt;=2025,AL$6&lt;&gt;0),VLOOKUP(AL$3,'efecte socio eco 13'!$A$5:$N$30,8,FALSE),0)</f>
        <v>0</v>
      </c>
      <c r="AM37" s="42">
        <f>IF(AND(AM$3&gt;=2025,AM$6&lt;&gt;0),VLOOKUP(AM$3,'efecte socio eco 13'!$A$5:$N$30,8,FALSE),0)</f>
        <v>0</v>
      </c>
      <c r="AN37" s="42">
        <f>IF(AND(AN$3&gt;=2025,AN$6&lt;&gt;0),VLOOKUP(AN$3,'efecte socio eco 13'!$A$5:$N$30,8,FALSE),0)</f>
        <v>0</v>
      </c>
      <c r="AO37" s="42">
        <f>IF(AND(AO$3&gt;=2025,AO$6&lt;&gt;0),VLOOKUP(AO$3,'efecte socio eco 13'!$A$5:$N$30,8,FALSE),0)</f>
        <v>0</v>
      </c>
      <c r="AP37" s="42">
        <f>IF(AND(AP$3&gt;=2025,AP$6&lt;&gt;0),VLOOKUP(AP$3,'efecte socio eco 13'!$A$5:$N$30,8,FALSE),0)</f>
        <v>0</v>
      </c>
      <c r="AQ37" s="42">
        <f>IF(AND(AQ$3&gt;=2025,AQ$6&lt;&gt;0),VLOOKUP(AQ$3,'efecte socio eco 13'!$A$5:$N$30,8,FALSE),0)</f>
        <v>0</v>
      </c>
      <c r="AR37" s="42">
        <f>IF(AND(AR$3&gt;=2025,AR$6&lt;&gt;0),VLOOKUP(AR$3,'efecte socio eco 13'!$A$5:$N$30,8,FALSE),0)</f>
        <v>0</v>
      </c>
      <c r="AS37" s="42">
        <f>IF(AND(AS$3&gt;=2025,AS$6&lt;&gt;0),VLOOKUP(AS$3,'efecte socio eco 13'!$A$5:$N$30,8,FALSE),0)</f>
        <v>0</v>
      </c>
      <c r="AT37" s="42">
        <f>IF(AND(AT$3&gt;=2025,AT$6&lt;&gt;0),VLOOKUP(AT$3,'efecte socio eco 13'!$A$5:$N$30,8,FALSE),0)</f>
        <v>0</v>
      </c>
      <c r="AU37" s="42">
        <f>IF(AND(AU$3&gt;=2025,AU$6&lt;&gt;0),VLOOKUP(AU$3,'efecte socio eco 13'!$A$5:$N$30,8,FALSE),0)</f>
        <v>0</v>
      </c>
      <c r="AV37" s="42">
        <f>IF(AND(AV$3&gt;=2025,AV$6&lt;&gt;0),VLOOKUP(AV$3,'efecte socio eco 13'!$A$5:$N$30,8,FALSE),0)</f>
        <v>0</v>
      </c>
      <c r="AW37" s="42">
        <f>IF(AND(AW$3&gt;=2025,AW$6&lt;&gt;0),VLOOKUP(AW$3,'efecte socio eco 13'!$A$5:$N$30,8,FALSE),0)</f>
        <v>0</v>
      </c>
      <c r="AX37" s="42">
        <f>IF(AND(AX$3&gt;=2025,AX$6&lt;&gt;0),VLOOKUP(AX$3,'efecte socio eco 13'!$A$5:$N$30,8,FALSE),0)</f>
        <v>0</v>
      </c>
      <c r="AY37" s="42">
        <f>IF(AND(AY$3&gt;=2025,AY$6&lt;&gt;0),VLOOKUP(AY$3,'efecte socio eco 13'!$A$5:$N$30,8,FALSE),0)</f>
        <v>0</v>
      </c>
      <c r="AZ37" s="42">
        <f>IF(AND(AZ$3&gt;=2025,AZ$6&lt;&gt;0),VLOOKUP(AZ$3,'efecte socio eco 13'!$A$5:$N$30,8,FALSE),0)</f>
        <v>0</v>
      </c>
      <c r="BA37" s="42">
        <f>IF(AND(BA$3&gt;=2025,BA$6&lt;&gt;0),VLOOKUP(BA$3,'efecte socio eco 13'!$A$5:$N$30,8,FALSE),0)</f>
        <v>0</v>
      </c>
      <c r="BB37" s="42">
        <f>IF(AND(BB$3&gt;=2025,BB$6&lt;&gt;0),VLOOKUP(BB$3,'efecte socio eco 13'!$A$5:$N$30,8,FALSE),0)</f>
        <v>0</v>
      </c>
      <c r="BC37" s="42">
        <f>IF(AND(BC$3&gt;=2025,BC$6&lt;&gt;0),VLOOKUP(BC$3,'efecte socio eco 13'!$A$5:$N$30,8,FALSE),0)</f>
        <v>0</v>
      </c>
      <c r="BD37" s="42">
        <f>IF(AND(BD$3&gt;=2025,BD$6&lt;&gt;0),VLOOKUP(BD$3,'efecte socio eco 13'!$A$5:$N$30,8,FALSE),0)</f>
        <v>0</v>
      </c>
      <c r="BE37" s="42">
        <f>IF(AND(BE$3&gt;=2025,BE$6&lt;&gt;0),VLOOKUP(BE$3,'efecte socio eco 13'!$A$5:$N$30,8,FALSE),0)</f>
        <v>0</v>
      </c>
      <c r="BF37" s="42">
        <f>IF(AND(BF$3&gt;=2025,BF$6&lt;&gt;0),VLOOKUP(BF$3,'efecte socio eco 13'!$A$5:$N$30,8,FALSE),0)</f>
        <v>0</v>
      </c>
      <c r="BG37" s="42">
        <f>IF(AND(BG$3&gt;=2025,BG$6&lt;&gt;0),VLOOKUP(BG$3,'efecte socio eco 13'!$A$5:$N$30,8,FALSE),0)</f>
        <v>0</v>
      </c>
      <c r="BH37" s="42">
        <f>IF(AND(BH$3&gt;=2025,BH$6&lt;&gt;0),VLOOKUP(BH$3,'efecte socio eco 13'!$A$5:$N$30,8,FALSE),0)</f>
        <v>0</v>
      </c>
      <c r="BI37" s="42">
        <f>IF(AND(BI$3&gt;=2025,BI$6&lt;&gt;0),VLOOKUP(BI$3,'efecte socio eco 13'!$A$5:$N$30,8,FALSE),0)</f>
        <v>0</v>
      </c>
      <c r="BJ37" s="42">
        <f>IF(AND(BJ$3&gt;=2025,BJ$6&lt;&gt;0),VLOOKUP(BJ$3,'efecte socio eco 13'!$A$5:$N$30,8,FALSE),0)</f>
        <v>0</v>
      </c>
      <c r="BK37" s="42">
        <f>IF(AND(BK$3&gt;=2025,BK$6&lt;&gt;0),VLOOKUP(BK$3,'efecte socio eco 13'!$A$5:$N$30,8,FALSE),0)</f>
        <v>0</v>
      </c>
      <c r="BL37" s="42">
        <f>IF(AND(BL$3&gt;=2025,BL$6&lt;&gt;0),VLOOKUP(BL$3,'efecte socio eco 13'!$A$5:$N$30,8,FALSE),0)</f>
        <v>0</v>
      </c>
      <c r="BM37" s="42">
        <f>IF(AND(BM$3&gt;=2025,BM$6&lt;&gt;0),VLOOKUP(BM$3,'efecte socio eco 13'!$A$5:$N$30,8,FALSE),0)</f>
        <v>0</v>
      </c>
      <c r="BN37" s="42">
        <f>IF(AND(BN$3&gt;=2025,BN$6&lt;&gt;0),VLOOKUP(BN$3,'efecte socio eco 13'!$A$5:$N$30,8,FALSE),0)</f>
        <v>0</v>
      </c>
      <c r="BO37" s="42">
        <f>IF(AND(BO$3&gt;=2025,BO$6&lt;&gt;0),VLOOKUP(BO$3,'efecte socio eco 13'!$A$5:$N$30,8,FALSE),0)</f>
        <v>0</v>
      </c>
      <c r="BP37" s="42">
        <f>IF(AND(BP$3&gt;=2025,BP$6&lt;&gt;0),VLOOKUP(BP$3,'efecte socio eco 13'!$A$5:$N$30,8,FALSE),0)</f>
        <v>0</v>
      </c>
      <c r="BQ37" s="42">
        <f>IF(AND(BQ$3&gt;=2025,BQ$6&lt;&gt;0),VLOOKUP(BQ$3,'efecte socio eco 13'!$A$5:$N$30,8,FALSE),0)</f>
        <v>0</v>
      </c>
      <c r="BR37" s="42">
        <f>IF(AND(BR$3&gt;=2025,BR$6&lt;&gt;0),VLOOKUP(BR$3,'efecte socio eco 13'!$A$5:$N$30,8,FALSE),0)</f>
        <v>0</v>
      </c>
      <c r="BS37" s="42">
        <f>IF(AND(BS$3&gt;=2025,BS$6&lt;&gt;0),VLOOKUP(BS$3,'efecte socio eco 13'!$A$5:$N$30,8,FALSE),0)</f>
        <v>0</v>
      </c>
      <c r="BT37" s="42">
        <f>IF(AND(BT$3&gt;=2025,BT$6&lt;&gt;0),VLOOKUP(BT$3,'efecte socio eco 13'!$A$5:$N$30,8,FALSE),0)</f>
        <v>0</v>
      </c>
      <c r="BU37" s="42">
        <f>IF(AND(BU$3&gt;=2025,BU$6&lt;&gt;0),VLOOKUP(BU$3,'efecte socio eco 13'!$A$5:$N$30,8,FALSE),0)</f>
        <v>0</v>
      </c>
      <c r="BV37" s="42">
        <f>IF(AND(BV$3&gt;=2025,BV$6&lt;&gt;0),VLOOKUP(BV$3,'efecte socio eco 13'!$A$5:$N$30,8,FALSE),0)</f>
        <v>0</v>
      </c>
      <c r="BW37" s="42">
        <f>IF(AND(BW$3&gt;=2025,BW$6&lt;&gt;0),VLOOKUP(BW$3,'efecte socio eco 13'!$A$5:$N$30,8,FALSE),0)</f>
        <v>0</v>
      </c>
      <c r="BX37" s="42">
        <f>IF(AND(BX$3&gt;=2025,BX$6&lt;&gt;0),VLOOKUP(BX$3,'efecte socio eco 13'!$A$5:$N$30,8,FALSE),0)</f>
        <v>0</v>
      </c>
      <c r="BY37" s="42">
        <f>IF(AND(BY$3&gt;=2025,BY$6&lt;&gt;0),VLOOKUP(BY$3,'efecte socio eco 13'!$A$5:$N$30,8,FALSE),0)</f>
        <v>0</v>
      </c>
      <c r="BZ37" s="42">
        <f>IF(AND(BZ$3&gt;=2025,BZ$6&lt;&gt;0),VLOOKUP(BZ$3,'efecte socio eco 13'!$A$5:$N$30,8,FALSE),0)</f>
        <v>0</v>
      </c>
      <c r="CA37" s="42">
        <f>IF(AND(CA$3&gt;=2025,CA$6&lt;&gt;0),VLOOKUP(CA$3,'efecte socio eco 13'!$A$5:$N$30,8,FALSE),0)</f>
        <v>0</v>
      </c>
      <c r="CB37" s="42">
        <f>IF(AND(CB$3&gt;=2025,CB$6&lt;&gt;0),VLOOKUP(CB$3,'efecte socio eco 13'!$A$5:$N$30,8,FALSE),0)</f>
        <v>0</v>
      </c>
      <c r="CC37" s="42">
        <f>IF(AND(CC$3&gt;=2025,CC$6&lt;&gt;0),VLOOKUP(CC$3,'efecte socio eco 13'!$A$5:$N$30,8,FALSE),0)</f>
        <v>0</v>
      </c>
      <c r="CD37" s="42">
        <f>IF(AND(CD$3&gt;=2025,CD$6&lt;&gt;0),VLOOKUP(CD$3,'efecte socio eco 13'!$A$5:$N$30,8,FALSE),0)</f>
        <v>0</v>
      </c>
      <c r="CE37" s="42">
        <f>IF(AND(CE$3&gt;=2025,CE$6&lt;&gt;0),VLOOKUP(CE$3,'efecte socio eco 13'!$A$5:$N$30,8,FALSE),0)</f>
        <v>0</v>
      </c>
    </row>
    <row r="38" spans="1:83">
      <c r="A38" t="s">
        <v>108</v>
      </c>
      <c r="B38" t="s">
        <v>538</v>
      </c>
      <c r="C38" s="42">
        <f>IF(AND(C$3&gt;=2025,C$6&lt;&gt;0),VLOOKUP(C$3,'efecte socio eco 13'!$A$5:$N$30,9,FALSE),0)</f>
        <v>0</v>
      </c>
      <c r="D38" s="42">
        <f>IF(AND(D$3&gt;=2025,D$6&lt;&gt;0),VLOOKUP(D$3,'efecte socio eco 13'!$A$5:$N$30,9,FALSE),0)</f>
        <v>0</v>
      </c>
      <c r="E38" s="42">
        <f>IF(AND(E$3&gt;=2025,E$6&lt;&gt;0),VLOOKUP(E$3,'efecte socio eco 13'!$A$5:$N$30,9,FALSE),0)</f>
        <v>0</v>
      </c>
      <c r="F38" s="42">
        <f>IF(AND(F$3&gt;=2025,F$6&lt;&gt;0),VLOOKUP(F$3,'efecte socio eco 13'!$A$5:$N$30,9,FALSE),0)</f>
        <v>0</v>
      </c>
      <c r="G38" s="42">
        <f>IF(AND(G$3&gt;=2025,G$6&lt;&gt;0),VLOOKUP(G$3,'efecte socio eco 13'!$A$5:$N$30,9,FALSE),0)</f>
        <v>0</v>
      </c>
      <c r="H38" s="42">
        <f>IF(AND(H$3&gt;=2025,H$6&lt;&gt;0),VLOOKUP(H$3,'efecte socio eco 13'!$A$5:$N$30,9,FALSE),0)</f>
        <v>0</v>
      </c>
      <c r="I38" s="42">
        <f>IF(AND(I$3&gt;=2025,I$6&lt;&gt;0),VLOOKUP(I$3,'efecte socio eco 13'!$A$5:$N$30,9,FALSE),0)</f>
        <v>0</v>
      </c>
      <c r="J38" s="42">
        <f>IF(AND(J$3&gt;=2025,J$6&lt;&gt;0),VLOOKUP(J$3,'efecte socio eco 13'!$A$5:$N$30,9,FALSE),0)</f>
        <v>3245587.1166158831</v>
      </c>
      <c r="K38" s="42">
        <f>IF(AND(K$3&gt;=2025,K$6&lt;&gt;0),VLOOKUP(K$3,'efecte socio eco 13'!$A$5:$N$30,9,FALSE),0)</f>
        <v>3363554.5360199856</v>
      </c>
      <c r="L38" s="42">
        <f>IF(AND(L$3&gt;=2025,L$6&lt;&gt;0),VLOOKUP(L$3,'efecte socio eco 13'!$A$5:$N$30,9,FALSE),0)</f>
        <v>3485809.7195606963</v>
      </c>
      <c r="M38" s="42">
        <f>IF(AND(M$3&gt;=2025,M$6&lt;&gt;0),VLOOKUP(M$3,'efecte socio eco 13'!$A$5:$N$30,9,FALSE),0)</f>
        <v>3612508.5146862688</v>
      </c>
      <c r="N38" s="42">
        <f>IF(AND(N$3&gt;=2025,N$6&lt;&gt;0),VLOOKUP(N$3,'efecte socio eco 13'!$A$5:$N$30,9,FALSE),0)</f>
        <v>3714597.3152758195</v>
      </c>
      <c r="O38" s="42">
        <f>IF(AND(O$3&gt;=2025,O$6&lt;&gt;0),VLOOKUP(O$3,'efecte socio eco 13'!$A$5:$N$30,9,FALSE),0)</f>
        <v>3819571.1258697603</v>
      </c>
      <c r="P38" s="42">
        <f>IF(AND(P$3&gt;=2025,P$6&lt;&gt;0),VLOOKUP(P$3,'efecte socio eco 13'!$A$5:$N$30,9,FALSE),0)</f>
        <v>3927511.4762997408</v>
      </c>
      <c r="Q38" s="42">
        <f>IF(AND(Q$3&gt;=2025,Q$6&lt;&gt;0),VLOOKUP(Q$3,'efecte socio eco 13'!$A$5:$N$30,9,FALSE),0)</f>
        <v>4038502.2004148806</v>
      </c>
      <c r="R38" s="42">
        <f>IF(AND(R$3&gt;=2025,R$6&lt;&gt;0),VLOOKUP(R$3,'efecte socio eco 13'!$A$5:$N$30,9,FALSE),0)</f>
        <v>4152629.5011928612</v>
      </c>
      <c r="S38" s="42">
        <f>IF(AND(S$3&gt;=2025,S$6&lt;&gt;0),VLOOKUP(S$3,'efecte socio eco 13'!$A$5:$N$30,9,FALSE),0)</f>
        <v>4280672.2408837397</v>
      </c>
      <c r="T38" s="42">
        <f>IF(AND(T$3&gt;=2025,T$6&lt;&gt;0),VLOOKUP(T$3,'efecte socio eco 13'!$A$5:$N$30,9,FALSE),0)</f>
        <v>4412663.0677282726</v>
      </c>
      <c r="U38" s="42">
        <f>IF(AND(U$3&gt;=2025,U$6&lt;&gt;0),VLOOKUP(U$3,'efecte socio eco 13'!$A$5:$N$30,9,FALSE),0)</f>
        <v>4548723.717579742</v>
      </c>
      <c r="V38" s="42">
        <f>IF(AND(V$3&gt;=2025,V$6&lt;&gt;0),VLOOKUP(V$3,'efecte socio eco 13'!$A$5:$N$30,9,FALSE),0)</f>
        <v>4688979.6799111953</v>
      </c>
      <c r="W38" s="42">
        <f>IF(AND(W$3&gt;=2025,W$6&lt;&gt;0),VLOOKUP(W$3,'efecte socio eco 13'!$A$5:$N$30,9,FALSE),0)</f>
        <v>4833560.3135550665</v>
      </c>
      <c r="X38" s="42">
        <f>IF(AND(X$3&gt;=2025,X$6&lt;&gt;0),VLOOKUP(X$3,'efecte socio eco 13'!$A$5:$N$30,9,FALSE),0)</f>
        <v>4966351.6983074602</v>
      </c>
      <c r="Y38" s="42">
        <f>IF(AND(Y$3&gt;=2025,Y$6&lt;&gt;0),VLOOKUP(Y$3,'efecte socio eco 13'!$A$5:$N$30,9,FALSE),0)</f>
        <v>5102791.2328129476</v>
      </c>
      <c r="Z38" s="42">
        <f>IF(AND(Z$3&gt;=2025,Z$6&lt;&gt;0),VLOOKUP(Z$3,'efecte socio eco 13'!$A$5:$N$30,9,FALSE),0)</f>
        <v>5242979.14192155</v>
      </c>
      <c r="AA38" s="42">
        <f>IF(AND(AA$3&gt;=2025,AA$6&lt;&gt;0),VLOOKUP(AA$3,'efecte socio eco 13'!$A$5:$N$30,9,FALSE),0)</f>
        <v>5387018.4039394911</v>
      </c>
      <c r="AB38" s="42">
        <f>IF(AND(AB$3&gt;=2025,AB$6&lt;&gt;0),VLOOKUP(AB$3,'efecte socio eco 13'!$A$5:$N$30,9,FALSE),0)</f>
        <v>5535014.8262743149</v>
      </c>
      <c r="AC38" s="42">
        <f>IF(AND(AC$3&gt;=2025,AC$6&lt;&gt;0),VLOOKUP(AC$3,'efecte socio eco 13'!$A$5:$N$30,9,FALSE),0)</f>
        <v>5685907.6202316275</v>
      </c>
      <c r="AD38" s="42">
        <f>IF(AND(AD$3&gt;=2025,AD$6&lt;&gt;0),VLOOKUP(AD$3,'efecte socio eco 13'!$A$5:$N$30,9,FALSE),0)</f>
        <v>5840913.9777443912</v>
      </c>
      <c r="AE38" s="42">
        <f>IF(AND(AE$3&gt;=2025,AE$6&lt;&gt;0),VLOOKUP(AE$3,'efecte socio eco 13'!$A$5:$N$30,9,FALSE),0)</f>
        <v>6000146.0407160129</v>
      </c>
      <c r="AF38" s="42">
        <f>IF(AND(AF$3&gt;=2025,AF$6&lt;&gt;0),VLOOKUP(AF$3,'efecte socio eco 13'!$A$5:$N$30,9,FALSE),0)</f>
        <v>6163719.0082061412</v>
      </c>
      <c r="AG38" s="42">
        <f>IF(AND(AG$3&gt;=2025,AG$6&lt;&gt;0),VLOOKUP(AG$3,'efecte socio eco 13'!$A$5:$N$30,9,FALSE),0)</f>
        <v>0</v>
      </c>
      <c r="AH38" s="42">
        <f>IF(AND(AH$3&gt;=2025,AH$6&lt;&gt;0),VLOOKUP(AH$3,'efecte socio eco 13'!$A$5:$N$30,9,FALSE),0)</f>
        <v>0</v>
      </c>
      <c r="AI38" s="42">
        <f>IF(AND(AI$3&gt;=2025,AI$6&lt;&gt;0),VLOOKUP(AI$3,'efecte socio eco 13'!$A$5:$N$30,9,FALSE),0)</f>
        <v>0</v>
      </c>
      <c r="AJ38" s="42">
        <f>IF(AND(AJ$3&gt;=2025,AJ$6&lt;&gt;0),VLOOKUP(AJ$3,'efecte socio eco 13'!$A$5:$N$30,9,FALSE),0)</f>
        <v>0</v>
      </c>
      <c r="AK38" s="42">
        <f>IF(AND(AK$3&gt;=2025,AK$6&lt;&gt;0),VLOOKUP(AK$3,'efecte socio eco 13'!$A$5:$N$30,9,FALSE),0)</f>
        <v>0</v>
      </c>
      <c r="AL38" s="42">
        <f>IF(AND(AL$3&gt;=2025,AL$6&lt;&gt;0),VLOOKUP(AL$3,'efecte socio eco 13'!$A$5:$N$30,9,FALSE),0)</f>
        <v>0</v>
      </c>
      <c r="AM38" s="42">
        <f>IF(AND(AM$3&gt;=2025,AM$6&lt;&gt;0),VLOOKUP(AM$3,'efecte socio eco 13'!$A$5:$N$30,9,FALSE),0)</f>
        <v>0</v>
      </c>
      <c r="AN38" s="42">
        <f>IF(AND(AN$3&gt;=2025,AN$6&lt;&gt;0),VLOOKUP(AN$3,'efecte socio eco 13'!$A$5:$N$30,9,FALSE),0)</f>
        <v>0</v>
      </c>
      <c r="AO38" s="42">
        <f>IF(AND(AO$3&gt;=2025,AO$6&lt;&gt;0),VLOOKUP(AO$3,'efecte socio eco 13'!$A$5:$N$30,9,FALSE),0)</f>
        <v>0</v>
      </c>
      <c r="AP38" s="42">
        <f>IF(AND(AP$3&gt;=2025,AP$6&lt;&gt;0),VLOOKUP(AP$3,'efecte socio eco 13'!$A$5:$N$30,9,FALSE),0)</f>
        <v>0</v>
      </c>
      <c r="AQ38" s="42">
        <f>IF(AND(AQ$3&gt;=2025,AQ$6&lt;&gt;0),VLOOKUP(AQ$3,'efecte socio eco 13'!$A$5:$N$30,9,FALSE),0)</f>
        <v>0</v>
      </c>
      <c r="AR38" s="42">
        <f>IF(AND(AR$3&gt;=2025,AR$6&lt;&gt;0),VLOOKUP(AR$3,'efecte socio eco 13'!$A$5:$N$30,9,FALSE),0)</f>
        <v>0</v>
      </c>
      <c r="AS38" s="42">
        <f>IF(AND(AS$3&gt;=2025,AS$6&lt;&gt;0),VLOOKUP(AS$3,'efecte socio eco 13'!$A$5:$N$30,9,FALSE),0)</f>
        <v>0</v>
      </c>
      <c r="AT38" s="42">
        <f>IF(AND(AT$3&gt;=2025,AT$6&lt;&gt;0),VLOOKUP(AT$3,'efecte socio eco 13'!$A$5:$N$30,9,FALSE),0)</f>
        <v>0</v>
      </c>
      <c r="AU38" s="42">
        <f>IF(AND(AU$3&gt;=2025,AU$6&lt;&gt;0),VLOOKUP(AU$3,'efecte socio eco 13'!$A$5:$N$30,9,FALSE),0)</f>
        <v>0</v>
      </c>
      <c r="AV38" s="42">
        <f>IF(AND(AV$3&gt;=2025,AV$6&lt;&gt;0),VLOOKUP(AV$3,'efecte socio eco 13'!$A$5:$N$30,9,FALSE),0)</f>
        <v>0</v>
      </c>
      <c r="AW38" s="42">
        <f>IF(AND(AW$3&gt;=2025,AW$6&lt;&gt;0),VLOOKUP(AW$3,'efecte socio eco 13'!$A$5:$N$30,9,FALSE),0)</f>
        <v>0</v>
      </c>
      <c r="AX38" s="42">
        <f>IF(AND(AX$3&gt;=2025,AX$6&lt;&gt;0),VLOOKUP(AX$3,'efecte socio eco 13'!$A$5:$N$30,9,FALSE),0)</f>
        <v>0</v>
      </c>
      <c r="AY38" s="42">
        <f>IF(AND(AY$3&gt;=2025,AY$6&lt;&gt;0),VLOOKUP(AY$3,'efecte socio eco 13'!$A$5:$N$30,9,FALSE),0)</f>
        <v>0</v>
      </c>
      <c r="AZ38" s="42">
        <f>IF(AND(AZ$3&gt;=2025,AZ$6&lt;&gt;0),VLOOKUP(AZ$3,'efecte socio eco 13'!$A$5:$N$30,9,FALSE),0)</f>
        <v>0</v>
      </c>
      <c r="BA38" s="42">
        <f>IF(AND(BA$3&gt;=2025,BA$6&lt;&gt;0),VLOOKUP(BA$3,'efecte socio eco 13'!$A$5:$N$30,9,FALSE),0)</f>
        <v>0</v>
      </c>
      <c r="BB38" s="42">
        <f>IF(AND(BB$3&gt;=2025,BB$6&lt;&gt;0),VLOOKUP(BB$3,'efecte socio eco 13'!$A$5:$N$30,9,FALSE),0)</f>
        <v>0</v>
      </c>
      <c r="BC38" s="42">
        <f>IF(AND(BC$3&gt;=2025,BC$6&lt;&gt;0),VLOOKUP(BC$3,'efecte socio eco 13'!$A$5:$N$30,9,FALSE),0)</f>
        <v>0</v>
      </c>
      <c r="BD38" s="42">
        <f>IF(AND(BD$3&gt;=2025,BD$6&lt;&gt;0),VLOOKUP(BD$3,'efecte socio eco 13'!$A$5:$N$30,9,FALSE),0)</f>
        <v>0</v>
      </c>
      <c r="BE38" s="42">
        <f>IF(AND(BE$3&gt;=2025,BE$6&lt;&gt;0),VLOOKUP(BE$3,'efecte socio eco 13'!$A$5:$N$30,9,FALSE),0)</f>
        <v>0</v>
      </c>
      <c r="BF38" s="42">
        <f>IF(AND(BF$3&gt;=2025,BF$6&lt;&gt;0),VLOOKUP(BF$3,'efecte socio eco 13'!$A$5:$N$30,9,FALSE),0)</f>
        <v>0</v>
      </c>
      <c r="BG38" s="42">
        <f>IF(AND(BG$3&gt;=2025,BG$6&lt;&gt;0),VLOOKUP(BG$3,'efecte socio eco 13'!$A$5:$N$30,9,FALSE),0)</f>
        <v>0</v>
      </c>
      <c r="BH38" s="42">
        <f>IF(AND(BH$3&gt;=2025,BH$6&lt;&gt;0),VLOOKUP(BH$3,'efecte socio eco 13'!$A$5:$N$30,9,FALSE),0)</f>
        <v>0</v>
      </c>
      <c r="BI38" s="42">
        <f>IF(AND(BI$3&gt;=2025,BI$6&lt;&gt;0),VLOOKUP(BI$3,'efecte socio eco 13'!$A$5:$N$30,9,FALSE),0)</f>
        <v>0</v>
      </c>
      <c r="BJ38" s="42">
        <f>IF(AND(BJ$3&gt;=2025,BJ$6&lt;&gt;0),VLOOKUP(BJ$3,'efecte socio eco 13'!$A$5:$N$30,9,FALSE),0)</f>
        <v>0</v>
      </c>
      <c r="BK38" s="42">
        <f>IF(AND(BK$3&gt;=2025,BK$6&lt;&gt;0),VLOOKUP(BK$3,'efecte socio eco 13'!$A$5:$N$30,9,FALSE),0)</f>
        <v>0</v>
      </c>
      <c r="BL38" s="42">
        <f>IF(AND(BL$3&gt;=2025,BL$6&lt;&gt;0),VLOOKUP(BL$3,'efecte socio eco 13'!$A$5:$N$30,9,FALSE),0)</f>
        <v>0</v>
      </c>
      <c r="BM38" s="42">
        <f>IF(AND(BM$3&gt;=2025,BM$6&lt;&gt;0),VLOOKUP(BM$3,'efecte socio eco 13'!$A$5:$N$30,9,FALSE),0)</f>
        <v>0</v>
      </c>
      <c r="BN38" s="42">
        <f>IF(AND(BN$3&gt;=2025,BN$6&lt;&gt;0),VLOOKUP(BN$3,'efecte socio eco 13'!$A$5:$N$30,9,FALSE),0)</f>
        <v>0</v>
      </c>
      <c r="BO38" s="42">
        <f>IF(AND(BO$3&gt;=2025,BO$6&lt;&gt;0),VLOOKUP(BO$3,'efecte socio eco 13'!$A$5:$N$30,9,FALSE),0)</f>
        <v>0</v>
      </c>
      <c r="BP38" s="42">
        <f>IF(AND(BP$3&gt;=2025,BP$6&lt;&gt;0),VLOOKUP(BP$3,'efecte socio eco 13'!$A$5:$N$30,9,FALSE),0)</f>
        <v>0</v>
      </c>
      <c r="BQ38" s="42">
        <f>IF(AND(BQ$3&gt;=2025,BQ$6&lt;&gt;0),VLOOKUP(BQ$3,'efecte socio eco 13'!$A$5:$N$30,9,FALSE),0)</f>
        <v>0</v>
      </c>
      <c r="BR38" s="42">
        <f>IF(AND(BR$3&gt;=2025,BR$6&lt;&gt;0),VLOOKUP(BR$3,'efecte socio eco 13'!$A$5:$N$30,9,FALSE),0)</f>
        <v>0</v>
      </c>
      <c r="BS38" s="42">
        <f>IF(AND(BS$3&gt;=2025,BS$6&lt;&gt;0),VLOOKUP(BS$3,'efecte socio eco 13'!$A$5:$N$30,9,FALSE),0)</f>
        <v>0</v>
      </c>
      <c r="BT38" s="42">
        <f>IF(AND(BT$3&gt;=2025,BT$6&lt;&gt;0),VLOOKUP(BT$3,'efecte socio eco 13'!$A$5:$N$30,9,FALSE),0)</f>
        <v>0</v>
      </c>
      <c r="BU38" s="42">
        <f>IF(AND(BU$3&gt;=2025,BU$6&lt;&gt;0),VLOOKUP(BU$3,'efecte socio eco 13'!$A$5:$N$30,9,FALSE),0)</f>
        <v>0</v>
      </c>
      <c r="BV38" s="42">
        <f>IF(AND(BV$3&gt;=2025,BV$6&lt;&gt;0),VLOOKUP(BV$3,'efecte socio eco 13'!$A$5:$N$30,9,FALSE),0)</f>
        <v>0</v>
      </c>
      <c r="BW38" s="42">
        <f>IF(AND(BW$3&gt;=2025,BW$6&lt;&gt;0),VLOOKUP(BW$3,'efecte socio eco 13'!$A$5:$N$30,9,FALSE),0)</f>
        <v>0</v>
      </c>
      <c r="BX38" s="42">
        <f>IF(AND(BX$3&gt;=2025,BX$6&lt;&gt;0),VLOOKUP(BX$3,'efecte socio eco 13'!$A$5:$N$30,9,FALSE),0)</f>
        <v>0</v>
      </c>
      <c r="BY38" s="42">
        <f>IF(AND(BY$3&gt;=2025,BY$6&lt;&gt;0),VLOOKUP(BY$3,'efecte socio eco 13'!$A$5:$N$30,9,FALSE),0)</f>
        <v>0</v>
      </c>
      <c r="BZ38" s="42">
        <f>IF(AND(BZ$3&gt;=2025,BZ$6&lt;&gt;0),VLOOKUP(BZ$3,'efecte socio eco 13'!$A$5:$N$30,9,FALSE),0)</f>
        <v>0</v>
      </c>
      <c r="CA38" s="42">
        <f>IF(AND(CA$3&gt;=2025,CA$6&lt;&gt;0),VLOOKUP(CA$3,'efecte socio eco 13'!$A$5:$N$30,9,FALSE),0)</f>
        <v>0</v>
      </c>
      <c r="CB38" s="42">
        <f>IF(AND(CB$3&gt;=2025,CB$6&lt;&gt;0),VLOOKUP(CB$3,'efecte socio eco 13'!$A$5:$N$30,9,FALSE),0)</f>
        <v>0</v>
      </c>
      <c r="CC38" s="42">
        <f>IF(AND(CC$3&gt;=2025,CC$6&lt;&gt;0),VLOOKUP(CC$3,'efecte socio eco 13'!$A$5:$N$30,9,FALSE),0)</f>
        <v>0</v>
      </c>
      <c r="CD38" s="42">
        <f>IF(AND(CD$3&gt;=2025,CD$6&lt;&gt;0),VLOOKUP(CD$3,'efecte socio eco 13'!$A$5:$N$30,9,FALSE),0)</f>
        <v>0</v>
      </c>
      <c r="CE38" s="42">
        <f>IF(AND(CE$3&gt;=2025,CE$6&lt;&gt;0),VLOOKUP(CE$3,'efecte socio eco 13'!$A$5:$N$30,9,FALSE),0)</f>
        <v>0</v>
      </c>
    </row>
    <row r="39" spans="1:83">
      <c r="A39" t="s">
        <v>494</v>
      </c>
      <c r="B39" t="s">
        <v>538</v>
      </c>
      <c r="C39" s="42">
        <f>IF(AND(C$3&gt;=2025,C$6&lt;&gt;0),VLOOKUP(C$3,'efecte socio eco 13'!$A$5:$N$30,10,FALSE),0)</f>
        <v>0</v>
      </c>
      <c r="D39" s="42">
        <f>IF(AND(D$3&gt;=2025,D$6&lt;&gt;0),VLOOKUP(D$3,'efecte socio eco 13'!$A$5:$N$30,10,FALSE),0)</f>
        <v>0</v>
      </c>
      <c r="E39" s="42">
        <f>IF(AND(E$3&gt;=2025,E$6&lt;&gt;0),VLOOKUP(E$3,'efecte socio eco 13'!$A$5:$N$30,10,FALSE),0)</f>
        <v>0</v>
      </c>
      <c r="F39" s="42">
        <f>IF(AND(F$3&gt;=2025,F$6&lt;&gt;0),VLOOKUP(F$3,'efecte socio eco 13'!$A$5:$N$30,10,FALSE),0)</f>
        <v>0</v>
      </c>
      <c r="G39" s="42">
        <f>IF(AND(G$3&gt;=2025,G$6&lt;&gt;0),VLOOKUP(G$3,'efecte socio eco 13'!$A$5:$N$30,10,FALSE),0)</f>
        <v>0</v>
      </c>
      <c r="H39" s="42">
        <f>IF(AND(H$3&gt;=2025,H$6&lt;&gt;0),VLOOKUP(H$3,'efecte socio eco 13'!$A$5:$N$30,10,FALSE),0)</f>
        <v>0</v>
      </c>
      <c r="I39" s="42">
        <f>IF(AND(I$3&gt;=2025,I$6&lt;&gt;0),VLOOKUP(I$3,'efecte socio eco 13'!$A$5:$N$30,10,FALSE),0)</f>
        <v>0</v>
      </c>
      <c r="J39" s="42">
        <f>IF(AND(J$3&gt;=2025,J$6&lt;&gt;0),VLOOKUP(J$3,'efecte socio eco 13'!$A$5:$N$30,10,FALSE),0)</f>
        <v>1036982584.6020107</v>
      </c>
      <c r="K39" s="42">
        <f>IF(AND(K$3&gt;=2025,K$6&lt;&gt;0),VLOOKUP(K$3,'efecte socio eco 13'!$A$5:$N$30,10,FALSE),0)</f>
        <v>1077457595.9805448</v>
      </c>
      <c r="L39" s="42">
        <f>IF(AND(L$3&gt;=2025,L$6&lt;&gt;0),VLOOKUP(L$3,'efecte socio eco 13'!$A$5:$N$30,10,FALSE),0)</f>
        <v>1119512408.765986</v>
      </c>
      <c r="M39" s="42">
        <f>IF(AND(M$3&gt;=2025,M$6&lt;&gt;0),VLOOKUP(M$3,'efecte socio eco 13'!$A$5:$N$30,10,FALSE),0)</f>
        <v>1163208685.0159907</v>
      </c>
      <c r="N39" s="42">
        <f>IF(AND(N$3&gt;=2025,N$6&lt;&gt;0),VLOOKUP(N$3,'efecte socio eco 13'!$A$5:$N$30,10,FALSE),0)</f>
        <v>1197469718.9277618</v>
      </c>
      <c r="O39" s="42">
        <f>IF(AND(O$3&gt;=2025,O$6&lt;&gt;0),VLOOKUP(O$3,'efecte socio eco 13'!$A$5:$N$30,10,FALSE),0)</f>
        <v>1232739873.9541051</v>
      </c>
      <c r="P39" s="42">
        <f>IF(AND(P$3&gt;=2025,P$6&lt;&gt;0),VLOOKUP(P$3,'efecte socio eco 13'!$A$5:$N$30,10,FALSE),0)</f>
        <v>1269048872.6488261</v>
      </c>
      <c r="Q39" s="42">
        <f>IF(AND(Q$3&gt;=2025,Q$6&lt;&gt;0),VLOOKUP(Q$3,'efecte socio eco 13'!$A$5:$N$30,10,FALSE),0)</f>
        <v>1306427313.0108995</v>
      </c>
      <c r="R39" s="42">
        <f>IF(AND(R$3&gt;=2025,R$6&lt;&gt;0),VLOOKUP(R$3,'efecte socio eco 13'!$A$5:$N$30,10,FALSE),0)</f>
        <v>1344906694.2697442</v>
      </c>
      <c r="S39" s="42">
        <f>IF(AND(S$3&gt;=2025,S$6&lt;&gt;0),VLOOKUP(S$3,'efecte socio eco 13'!$A$5:$N$30,10,FALSE),0)</f>
        <v>1387272863.1218808</v>
      </c>
      <c r="T39" s="42">
        <f>IF(AND(T$3&gt;=2025,T$6&lt;&gt;0),VLOOKUP(T$3,'efecte socio eco 13'!$A$5:$N$30,10,FALSE),0)</f>
        <v>1430973616.9462354</v>
      </c>
      <c r="U39" s="42">
        <f>IF(AND(U$3&gt;=2025,U$6&lt;&gt;0),VLOOKUP(U$3,'efecte socio eco 13'!$A$5:$N$30,10,FALSE),0)</f>
        <v>1476050996.7650747</v>
      </c>
      <c r="V39" s="42">
        <f>IF(AND(V$3&gt;=2025,V$6&lt;&gt;0),VLOOKUP(V$3,'efecte socio eco 13'!$A$5:$N$30,10,FALSE),0)</f>
        <v>1522548367.9431314</v>
      </c>
      <c r="W39" s="42">
        <f>IF(AND(W$3&gt;=2025,W$6&lt;&gt;0),VLOOKUP(W$3,'efecte socio eco 13'!$A$5:$N$30,10,FALSE),0)</f>
        <v>1570510461.9059753</v>
      </c>
      <c r="X39" s="42">
        <f>IF(AND(X$3&gt;=2025,X$6&lt;&gt;0),VLOOKUP(X$3,'efecte socio eco 13'!$A$5:$N$30,10,FALSE),0)</f>
        <v>1614381623.9550986</v>
      </c>
      <c r="Y39" s="42">
        <f>IF(AND(Y$3&gt;=2025,Y$6&lt;&gt;0),VLOOKUP(Y$3,'efecte socio eco 13'!$A$5:$N$30,10,FALSE),0)</f>
        <v>1659478297.6491456</v>
      </c>
      <c r="Z39" s="42">
        <f>IF(AND(Z$3&gt;=2025,Z$6&lt;&gt;0),VLOOKUP(Z$3,'efecte socio eco 13'!$A$5:$N$30,10,FALSE),0)</f>
        <v>1705834716.8383656</v>
      </c>
      <c r="AA39" s="42">
        <f>IF(AND(AA$3&gt;=2025,AA$6&lt;&gt;0),VLOOKUP(AA$3,'efecte socio eco 13'!$A$5:$N$30,10,FALSE),0)</f>
        <v>1753486071.6727765</v>
      </c>
      <c r="AB39" s="42">
        <f>IF(AND(AB$3&gt;=2025,AB$6&lt;&gt;0),VLOOKUP(AB$3,'efecte socio eco 13'!$A$5:$N$30,10,FALSE),0)</f>
        <v>1802468535.3157616</v>
      </c>
      <c r="AC39" s="42">
        <f>IF(AND(AC$3&gt;=2025,AC$6&lt;&gt;0),VLOOKUP(AC$3,'efecte socio eco 13'!$A$5:$N$30,10,FALSE),0)</f>
        <v>1852339463.6845462</v>
      </c>
      <c r="AD39" s="42">
        <f>IF(AND(AD$3&gt;=2025,AD$6&lt;&gt;0),VLOOKUP(AD$3,'efecte socio eco 13'!$A$5:$N$30,10,FALSE),0)</f>
        <v>1903590227.2336042</v>
      </c>
      <c r="AE39" s="42">
        <f>IF(AND(AE$3&gt;=2025,AE$6&lt;&gt;0),VLOOKUP(AE$3,'efecte socio eco 13'!$A$5:$N$30,10,FALSE),0)</f>
        <v>1956259003.4179578</v>
      </c>
      <c r="AF39" s="42">
        <f>IF(AND(AF$3&gt;=2025,AF$6&lt;&gt;0),VLOOKUP(AF$3,'efecte socio eco 13'!$A$5:$N$30,10,FALSE),0)</f>
        <v>2010385025.9913037</v>
      </c>
      <c r="AG39" s="42">
        <f>IF(AND(AG$3&gt;=2025,AG$6&lt;&gt;0),VLOOKUP(AG$3,'efecte socio eco 13'!$A$5:$N$30,10,FALSE),0)</f>
        <v>0</v>
      </c>
      <c r="AH39" s="42">
        <f>IF(AND(AH$3&gt;=2025,AH$6&lt;&gt;0),VLOOKUP(AH$3,'efecte socio eco 13'!$A$5:$N$30,10,FALSE),0)</f>
        <v>0</v>
      </c>
      <c r="AI39" s="42">
        <f>IF(AND(AI$3&gt;=2025,AI$6&lt;&gt;0),VLOOKUP(AI$3,'efecte socio eco 13'!$A$5:$N$30,10,FALSE),0)</f>
        <v>0</v>
      </c>
      <c r="AJ39" s="42">
        <f>IF(AND(AJ$3&gt;=2025,AJ$6&lt;&gt;0),VLOOKUP(AJ$3,'efecte socio eco 13'!$A$5:$N$30,10,FALSE),0)</f>
        <v>0</v>
      </c>
      <c r="AK39" s="42">
        <f>IF(AND(AK$3&gt;=2025,AK$6&lt;&gt;0),VLOOKUP(AK$3,'efecte socio eco 13'!$A$5:$N$30,10,FALSE),0)</f>
        <v>0</v>
      </c>
      <c r="AL39" s="42">
        <f>IF(AND(AL$3&gt;=2025,AL$6&lt;&gt;0),VLOOKUP(AL$3,'efecte socio eco 13'!$A$5:$N$30,10,FALSE),0)</f>
        <v>0</v>
      </c>
      <c r="AM39" s="42">
        <f>IF(AND(AM$3&gt;=2025,AM$6&lt;&gt;0),VLOOKUP(AM$3,'efecte socio eco 13'!$A$5:$N$30,10,FALSE),0)</f>
        <v>0</v>
      </c>
      <c r="AN39" s="42">
        <f>IF(AND(AN$3&gt;=2025,AN$6&lt;&gt;0),VLOOKUP(AN$3,'efecte socio eco 13'!$A$5:$N$30,10,FALSE),0)</f>
        <v>0</v>
      </c>
      <c r="AO39" s="42">
        <f>IF(AND(AO$3&gt;=2025,AO$6&lt;&gt;0),VLOOKUP(AO$3,'efecte socio eco 13'!$A$5:$N$30,10,FALSE),0)</f>
        <v>0</v>
      </c>
      <c r="AP39" s="42">
        <f>IF(AND(AP$3&gt;=2025,AP$6&lt;&gt;0),VLOOKUP(AP$3,'efecte socio eco 13'!$A$5:$N$30,10,FALSE),0)</f>
        <v>0</v>
      </c>
      <c r="AQ39" s="42">
        <f>IF(AND(AQ$3&gt;=2025,AQ$6&lt;&gt;0),VLOOKUP(AQ$3,'efecte socio eco 13'!$A$5:$N$30,10,FALSE),0)</f>
        <v>0</v>
      </c>
      <c r="AR39" s="42">
        <f>IF(AND(AR$3&gt;=2025,AR$6&lt;&gt;0),VLOOKUP(AR$3,'efecte socio eco 13'!$A$5:$N$30,10,FALSE),0)</f>
        <v>0</v>
      </c>
      <c r="AS39" s="42">
        <f>IF(AND(AS$3&gt;=2025,AS$6&lt;&gt;0),VLOOKUP(AS$3,'efecte socio eco 13'!$A$5:$N$30,10,FALSE),0)</f>
        <v>0</v>
      </c>
      <c r="AT39" s="42">
        <f>IF(AND(AT$3&gt;=2025,AT$6&lt;&gt;0),VLOOKUP(AT$3,'efecte socio eco 13'!$A$5:$N$30,10,FALSE),0)</f>
        <v>0</v>
      </c>
      <c r="AU39" s="42">
        <f>IF(AND(AU$3&gt;=2025,AU$6&lt;&gt;0),VLOOKUP(AU$3,'efecte socio eco 13'!$A$5:$N$30,10,FALSE),0)</f>
        <v>0</v>
      </c>
      <c r="AV39" s="42">
        <f>IF(AND(AV$3&gt;=2025,AV$6&lt;&gt;0),VLOOKUP(AV$3,'efecte socio eco 13'!$A$5:$N$30,10,FALSE),0)</f>
        <v>0</v>
      </c>
      <c r="AW39" s="42">
        <f>IF(AND(AW$3&gt;=2025,AW$6&lt;&gt;0),VLOOKUP(AW$3,'efecte socio eco 13'!$A$5:$N$30,10,FALSE),0)</f>
        <v>0</v>
      </c>
      <c r="AX39" s="42">
        <f>IF(AND(AX$3&gt;=2025,AX$6&lt;&gt;0),VLOOKUP(AX$3,'efecte socio eco 13'!$A$5:$N$30,10,FALSE),0)</f>
        <v>0</v>
      </c>
      <c r="AY39" s="42">
        <f>IF(AND(AY$3&gt;=2025,AY$6&lt;&gt;0),VLOOKUP(AY$3,'efecte socio eco 13'!$A$5:$N$30,10,FALSE),0)</f>
        <v>0</v>
      </c>
      <c r="AZ39" s="42">
        <f>IF(AND(AZ$3&gt;=2025,AZ$6&lt;&gt;0),VLOOKUP(AZ$3,'efecte socio eco 13'!$A$5:$N$30,10,FALSE),0)</f>
        <v>0</v>
      </c>
      <c r="BA39" s="42">
        <f>IF(AND(BA$3&gt;=2025,BA$6&lt;&gt;0),VLOOKUP(BA$3,'efecte socio eco 13'!$A$5:$N$30,10,FALSE),0)</f>
        <v>0</v>
      </c>
      <c r="BB39" s="42">
        <f>IF(AND(BB$3&gt;=2025,BB$6&lt;&gt;0),VLOOKUP(BB$3,'efecte socio eco 13'!$A$5:$N$30,10,FALSE),0)</f>
        <v>0</v>
      </c>
      <c r="BC39" s="42">
        <f>IF(AND(BC$3&gt;=2025,BC$6&lt;&gt;0),VLOOKUP(BC$3,'efecte socio eco 13'!$A$5:$N$30,10,FALSE),0)</f>
        <v>0</v>
      </c>
      <c r="BD39" s="42">
        <f>IF(AND(BD$3&gt;=2025,BD$6&lt;&gt;0),VLOOKUP(BD$3,'efecte socio eco 13'!$A$5:$N$30,10,FALSE),0)</f>
        <v>0</v>
      </c>
      <c r="BE39" s="42">
        <f>IF(AND(BE$3&gt;=2025,BE$6&lt;&gt;0),VLOOKUP(BE$3,'efecte socio eco 13'!$A$5:$N$30,10,FALSE),0)</f>
        <v>0</v>
      </c>
      <c r="BF39" s="42">
        <f>IF(AND(BF$3&gt;=2025,BF$6&lt;&gt;0),VLOOKUP(BF$3,'efecte socio eco 13'!$A$5:$N$30,10,FALSE),0)</f>
        <v>0</v>
      </c>
      <c r="BG39" s="42">
        <f>IF(AND(BG$3&gt;=2025,BG$6&lt;&gt;0),VLOOKUP(BG$3,'efecte socio eco 13'!$A$5:$N$30,10,FALSE),0)</f>
        <v>0</v>
      </c>
      <c r="BH39" s="42">
        <f>IF(AND(BH$3&gt;=2025,BH$6&lt;&gt;0),VLOOKUP(BH$3,'efecte socio eco 13'!$A$5:$N$30,10,FALSE),0)</f>
        <v>0</v>
      </c>
      <c r="BI39" s="42">
        <f>IF(AND(BI$3&gt;=2025,BI$6&lt;&gt;0),VLOOKUP(BI$3,'efecte socio eco 13'!$A$5:$N$30,10,FALSE),0)</f>
        <v>0</v>
      </c>
      <c r="BJ39" s="42">
        <f>IF(AND(BJ$3&gt;=2025,BJ$6&lt;&gt;0),VLOOKUP(BJ$3,'efecte socio eco 13'!$A$5:$N$30,10,FALSE),0)</f>
        <v>0</v>
      </c>
      <c r="BK39" s="42">
        <f>IF(AND(BK$3&gt;=2025,BK$6&lt;&gt;0),VLOOKUP(BK$3,'efecte socio eco 13'!$A$5:$N$30,10,FALSE),0)</f>
        <v>0</v>
      </c>
      <c r="BL39" s="42">
        <f>IF(AND(BL$3&gt;=2025,BL$6&lt;&gt;0),VLOOKUP(BL$3,'efecte socio eco 13'!$A$5:$N$30,10,FALSE),0)</f>
        <v>0</v>
      </c>
      <c r="BM39" s="42">
        <f>IF(AND(BM$3&gt;=2025,BM$6&lt;&gt;0),VLOOKUP(BM$3,'efecte socio eco 13'!$A$5:$N$30,10,FALSE),0)</f>
        <v>0</v>
      </c>
      <c r="BN39" s="42">
        <f>IF(AND(BN$3&gt;=2025,BN$6&lt;&gt;0),VLOOKUP(BN$3,'efecte socio eco 13'!$A$5:$N$30,10,FALSE),0)</f>
        <v>0</v>
      </c>
      <c r="BO39" s="42">
        <f>IF(AND(BO$3&gt;=2025,BO$6&lt;&gt;0),VLOOKUP(BO$3,'efecte socio eco 13'!$A$5:$N$30,10,FALSE),0)</f>
        <v>0</v>
      </c>
      <c r="BP39" s="42">
        <f>IF(AND(BP$3&gt;=2025,BP$6&lt;&gt;0),VLOOKUP(BP$3,'efecte socio eco 13'!$A$5:$N$30,10,FALSE),0)</f>
        <v>0</v>
      </c>
      <c r="BQ39" s="42">
        <f>IF(AND(BQ$3&gt;=2025,BQ$6&lt;&gt;0),VLOOKUP(BQ$3,'efecte socio eco 13'!$A$5:$N$30,10,FALSE),0)</f>
        <v>0</v>
      </c>
      <c r="BR39" s="42">
        <f>IF(AND(BR$3&gt;=2025,BR$6&lt;&gt;0),VLOOKUP(BR$3,'efecte socio eco 13'!$A$5:$N$30,10,FALSE),0)</f>
        <v>0</v>
      </c>
      <c r="BS39" s="42">
        <f>IF(AND(BS$3&gt;=2025,BS$6&lt;&gt;0),VLOOKUP(BS$3,'efecte socio eco 13'!$A$5:$N$30,10,FALSE),0)</f>
        <v>0</v>
      </c>
      <c r="BT39" s="42">
        <f>IF(AND(BT$3&gt;=2025,BT$6&lt;&gt;0),VLOOKUP(BT$3,'efecte socio eco 13'!$A$5:$N$30,10,FALSE),0)</f>
        <v>0</v>
      </c>
      <c r="BU39" s="42">
        <f>IF(AND(BU$3&gt;=2025,BU$6&lt;&gt;0),VLOOKUP(BU$3,'efecte socio eco 13'!$A$5:$N$30,10,FALSE),0)</f>
        <v>0</v>
      </c>
      <c r="BV39" s="42">
        <f>IF(AND(BV$3&gt;=2025,BV$6&lt;&gt;0),VLOOKUP(BV$3,'efecte socio eco 13'!$A$5:$N$30,10,FALSE),0)</f>
        <v>0</v>
      </c>
      <c r="BW39" s="42">
        <f>IF(AND(BW$3&gt;=2025,BW$6&lt;&gt;0),VLOOKUP(BW$3,'efecte socio eco 13'!$A$5:$N$30,10,FALSE),0)</f>
        <v>0</v>
      </c>
      <c r="BX39" s="42">
        <f>IF(AND(BX$3&gt;=2025,BX$6&lt;&gt;0),VLOOKUP(BX$3,'efecte socio eco 13'!$A$5:$N$30,10,FALSE),0)</f>
        <v>0</v>
      </c>
      <c r="BY39" s="42">
        <f>IF(AND(BY$3&gt;=2025,BY$6&lt;&gt;0),VLOOKUP(BY$3,'efecte socio eco 13'!$A$5:$N$30,10,FALSE),0)</f>
        <v>0</v>
      </c>
      <c r="BZ39" s="42">
        <f>IF(AND(BZ$3&gt;=2025,BZ$6&lt;&gt;0),VLOOKUP(BZ$3,'efecte socio eco 13'!$A$5:$N$30,10,FALSE),0)</f>
        <v>0</v>
      </c>
      <c r="CA39" s="42">
        <f>IF(AND(CA$3&gt;=2025,CA$6&lt;&gt;0),VLOOKUP(CA$3,'efecte socio eco 13'!$A$5:$N$30,10,FALSE),0)</f>
        <v>0</v>
      </c>
      <c r="CB39" s="42">
        <f>IF(AND(CB$3&gt;=2025,CB$6&lt;&gt;0),VLOOKUP(CB$3,'efecte socio eco 13'!$A$5:$N$30,10,FALSE),0)</f>
        <v>0</v>
      </c>
      <c r="CC39" s="42">
        <f>IF(AND(CC$3&gt;=2025,CC$6&lt;&gt;0),VLOOKUP(CC$3,'efecte socio eco 13'!$A$5:$N$30,10,FALSE),0)</f>
        <v>0</v>
      </c>
      <c r="CD39" s="42">
        <f>IF(AND(CD$3&gt;=2025,CD$6&lt;&gt;0),VLOOKUP(CD$3,'efecte socio eco 13'!$A$5:$N$30,10,FALSE),0)</f>
        <v>0</v>
      </c>
      <c r="CE39" s="42">
        <f>IF(AND(CE$3&gt;=2025,CE$6&lt;&gt;0),VLOOKUP(CE$3,'efecte socio eco 13'!$A$5:$N$30,10,FALSE),0)</f>
        <v>0</v>
      </c>
    </row>
    <row r="40" spans="1:83">
      <c r="A40" t="s">
        <v>495</v>
      </c>
      <c r="B40" t="s">
        <v>538</v>
      </c>
      <c r="C40" s="42">
        <f>IF(AND(C$3&gt;=2025,C$6&lt;&gt;0),VLOOKUP(C$3,'efecte socio eco 13'!$A$5:$N$30,11,FALSE),0)</f>
        <v>0</v>
      </c>
      <c r="D40" s="42">
        <f>IF(AND(D$3&gt;=2025,D$6&lt;&gt;0),VLOOKUP(D$3,'efecte socio eco 13'!$A$5:$N$30,11,FALSE),0)</f>
        <v>0</v>
      </c>
      <c r="E40" s="42">
        <f>IF(AND(E$3&gt;=2025,E$6&lt;&gt;0),VLOOKUP(E$3,'efecte socio eco 13'!$A$5:$N$30,11,FALSE),0)</f>
        <v>0</v>
      </c>
      <c r="F40" s="42">
        <f>IF(AND(F$3&gt;=2025,F$6&lt;&gt;0),VLOOKUP(F$3,'efecte socio eco 13'!$A$5:$N$30,11,FALSE),0)</f>
        <v>0</v>
      </c>
      <c r="G40" s="42">
        <f>IF(AND(G$3&gt;=2025,G$6&lt;&gt;0),VLOOKUP(G$3,'efecte socio eco 13'!$A$5:$N$30,11,FALSE),0)</f>
        <v>0</v>
      </c>
      <c r="H40" s="42">
        <f>IF(AND(H$3&gt;=2025,H$6&lt;&gt;0),VLOOKUP(H$3,'efecte socio eco 13'!$A$5:$N$30,11,FALSE),0)</f>
        <v>0</v>
      </c>
      <c r="I40" s="42">
        <f>IF(AND(I$3&gt;=2025,I$6&lt;&gt;0),VLOOKUP(I$3,'efecte socio eco 13'!$A$5:$N$30,11,FALSE),0)</f>
        <v>0</v>
      </c>
      <c r="J40" s="42">
        <f>IF(AND(J$3&gt;=2025,J$6&lt;&gt;0),VLOOKUP(J$3,'efecte socio eco 13'!$A$5:$N$30,11,FALSE),0)</f>
        <v>777505797.93814981</v>
      </c>
      <c r="K40" s="42">
        <f>IF(AND(K$3&gt;=2025,K$6&lt;&gt;0),VLOOKUP(K$3,'efecte socio eco 13'!$A$5:$N$30,11,FALSE),0)</f>
        <v>806729297.51097715</v>
      </c>
      <c r="L40" s="42">
        <f>IF(AND(L$3&gt;=2025,L$6&lt;&gt;0),VLOOKUP(L$3,'efecte socio eco 13'!$A$5:$N$30,11,FALSE),0)</f>
        <v>837051197.80254865</v>
      </c>
      <c r="M40" s="42">
        <f>IF(AND(M$3&gt;=2025,M$6&lt;&gt;0),VLOOKUP(M$3,'efecte socio eco 13'!$A$5:$N$30,11,FALSE),0)</f>
        <v>868512783.53771174</v>
      </c>
      <c r="N40" s="42">
        <f>IF(AND(N$3&gt;=2025,N$6&lt;&gt;0),VLOOKUP(N$3,'efecte socio eco 13'!$A$5:$N$30,11,FALSE),0)</f>
        <v>890823855.36702275</v>
      </c>
      <c r="O40" s="42">
        <f>IF(AND(O$3&gt;=2025,O$6&lt;&gt;0),VLOOKUP(O$3,'efecte socio eco 13'!$A$5:$N$30,11,FALSE),0)</f>
        <v>913708072.38844609</v>
      </c>
      <c r="P40" s="42">
        <f>IF(AND(P$3&gt;=2025,P$6&lt;&gt;0),VLOOKUP(P$3,'efecte socio eco 13'!$A$5:$N$30,11,FALSE),0)</f>
        <v>937180158.02781045</v>
      </c>
      <c r="Q40" s="42">
        <f>IF(AND(Q$3&gt;=2025,Q$6&lt;&gt;0),VLOOKUP(Q$3,'efecte socio eco 13'!$A$5:$N$30,11,FALSE),0)</f>
        <v>961255213.93843615</v>
      </c>
      <c r="R40" s="42">
        <f>IF(AND(R$3&gt;=2025,R$6&lt;&gt;0),VLOOKUP(R$3,'efecte socio eco 13'!$A$5:$N$30,11,FALSE),0)</f>
        <v>985948729.71735418</v>
      </c>
      <c r="S40" s="42">
        <f>IF(AND(S$3&gt;=2025,S$6&lt;&gt;0),VLOOKUP(S$3,'efecte socio eco 13'!$A$5:$N$30,11,FALSE),0)</f>
        <v>1011325918.6374702</v>
      </c>
      <c r="T40" s="42">
        <f>IF(AND(T$3&gt;=2025,T$6&lt;&gt;0),VLOOKUP(T$3,'efecte socio eco 13'!$A$5:$N$30,11,FALSE),0)</f>
        <v>1037356287.2798948</v>
      </c>
      <c r="U40" s="42">
        <f>IF(AND(U$3&gt;=2025,U$6&lt;&gt;0),VLOOKUP(U$3,'efecte socio eco 13'!$A$5:$N$30,11,FALSE),0)</f>
        <v>1064056647.741152</v>
      </c>
      <c r="V40" s="42">
        <f>IF(AND(V$3&gt;=2025,V$6&lt;&gt;0),VLOOKUP(V$3,'efecte socio eco 13'!$A$5:$N$30,11,FALSE),0)</f>
        <v>1091444244.8418386</v>
      </c>
      <c r="W40" s="42">
        <f>IF(AND(W$3&gt;=2025,W$6&lt;&gt;0),VLOOKUP(W$3,'efecte socio eco 13'!$A$5:$N$30,11,FALSE),0)</f>
        <v>1119536767.2644448</v>
      </c>
      <c r="X40" s="42">
        <f>IF(AND(X$3&gt;=2025,X$6&lt;&gt;0),VLOOKUP(X$3,'efecte socio eco 13'!$A$5:$N$30,11,FALSE),0)</f>
        <v>1143500590.6828089</v>
      </c>
      <c r="Y40" s="42">
        <f>IF(AND(Y$3&gt;=2025,Y$6&lt;&gt;0),VLOOKUP(Y$3,'efecte socio eco 13'!$A$5:$N$30,11,FALSE),0)</f>
        <v>1167977362.7149372</v>
      </c>
      <c r="Z40" s="42">
        <f>IF(AND(Z$3&gt;=2025,Z$6&lt;&gt;0),VLOOKUP(Z$3,'efecte socio eco 13'!$A$5:$N$30,11,FALSE),0)</f>
        <v>1192978063.0895555</v>
      </c>
      <c r="AA40" s="42">
        <f>IF(AND(AA$3&gt;=2025,AA$6&lt;&gt;0),VLOOKUP(AA$3,'efecte socio eco 13'!$A$5:$N$30,11,FALSE),0)</f>
        <v>1218513906.5578454</v>
      </c>
      <c r="AB40" s="42">
        <f>IF(AND(AB$3&gt;=2025,AB$6&lt;&gt;0),VLOOKUP(AB$3,'efecte socio eco 13'!$A$5:$N$30,11,FALSE),0)</f>
        <v>1244596347.9241285</v>
      </c>
      <c r="AC40" s="42">
        <f>IF(AND(AC$3&gt;=2025,AC$6&lt;&gt;0),VLOOKUP(AC$3,'efecte socio eco 13'!$A$5:$N$30,11,FALSE),0)</f>
        <v>1273993863.39978</v>
      </c>
      <c r="AD40" s="42">
        <f>IF(AND(AD$3&gt;=2025,AD$6&lt;&gt;0),VLOOKUP(AD$3,'efecte socio eco 13'!$A$5:$N$30,11,FALSE),0)</f>
        <v>1304085751.7277884</v>
      </c>
      <c r="AE40" s="42">
        <f>IF(AND(AE$3&gt;=2025,AE$6&lt;&gt;0),VLOOKUP(AE$3,'efecte socio eco 13'!$A$5:$N$30,11,FALSE),0)</f>
        <v>1334888414.0784669</v>
      </c>
      <c r="AF40" s="42">
        <f>IF(AND(AF$3&gt;=2025,AF$6&lt;&gt;0),VLOOKUP(AF$3,'efecte socio eco 13'!$A$5:$N$30,11,FALSE),0)</f>
        <v>1366418639.0197439</v>
      </c>
      <c r="AG40" s="42">
        <f>IF(AND(AG$3&gt;=2025,AG$6&lt;&gt;0),VLOOKUP(AG$3,'efecte socio eco 13'!$A$5:$N$30,11,FALSE),0)</f>
        <v>0</v>
      </c>
      <c r="AH40" s="42">
        <f>IF(AND(AH$3&gt;=2025,AH$6&lt;&gt;0),VLOOKUP(AH$3,'efecte socio eco 13'!$A$5:$N$30,11,FALSE),0)</f>
        <v>0</v>
      </c>
      <c r="AI40" s="42">
        <f>IF(AND(AI$3&gt;=2025,AI$6&lt;&gt;0),VLOOKUP(AI$3,'efecte socio eco 13'!$A$5:$N$30,11,FALSE),0)</f>
        <v>0</v>
      </c>
      <c r="AJ40" s="42">
        <f>IF(AND(AJ$3&gt;=2025,AJ$6&lt;&gt;0),VLOOKUP(AJ$3,'efecte socio eco 13'!$A$5:$N$30,11,FALSE),0)</f>
        <v>0</v>
      </c>
      <c r="AK40" s="42">
        <f>IF(AND(AK$3&gt;=2025,AK$6&lt;&gt;0),VLOOKUP(AK$3,'efecte socio eco 13'!$A$5:$N$30,11,FALSE),0)</f>
        <v>0</v>
      </c>
      <c r="AL40" s="42">
        <f>IF(AND(AL$3&gt;=2025,AL$6&lt;&gt;0),VLOOKUP(AL$3,'efecte socio eco 13'!$A$5:$N$30,11,FALSE),0)</f>
        <v>0</v>
      </c>
      <c r="AM40" s="42">
        <f>IF(AND(AM$3&gt;=2025,AM$6&lt;&gt;0),VLOOKUP(AM$3,'efecte socio eco 13'!$A$5:$N$30,11,FALSE),0)</f>
        <v>0</v>
      </c>
      <c r="AN40" s="42">
        <f>IF(AND(AN$3&gt;=2025,AN$6&lt;&gt;0),VLOOKUP(AN$3,'efecte socio eco 13'!$A$5:$N$30,11,FALSE),0)</f>
        <v>0</v>
      </c>
      <c r="AO40" s="42">
        <f>IF(AND(AO$3&gt;=2025,AO$6&lt;&gt;0),VLOOKUP(AO$3,'efecte socio eco 13'!$A$5:$N$30,11,FALSE),0)</f>
        <v>0</v>
      </c>
      <c r="AP40" s="42">
        <f>IF(AND(AP$3&gt;=2025,AP$6&lt;&gt;0),VLOOKUP(AP$3,'efecte socio eco 13'!$A$5:$N$30,11,FALSE),0)</f>
        <v>0</v>
      </c>
      <c r="AQ40" s="42">
        <f>IF(AND(AQ$3&gt;=2025,AQ$6&lt;&gt;0),VLOOKUP(AQ$3,'efecte socio eco 13'!$A$5:$N$30,11,FALSE),0)</f>
        <v>0</v>
      </c>
      <c r="AR40" s="42">
        <f>IF(AND(AR$3&gt;=2025,AR$6&lt;&gt;0),VLOOKUP(AR$3,'efecte socio eco 13'!$A$5:$N$30,11,FALSE),0)</f>
        <v>0</v>
      </c>
      <c r="AS40" s="42">
        <f>IF(AND(AS$3&gt;=2025,AS$6&lt;&gt;0),VLOOKUP(AS$3,'efecte socio eco 13'!$A$5:$N$30,11,FALSE),0)</f>
        <v>0</v>
      </c>
      <c r="AT40" s="42">
        <f>IF(AND(AT$3&gt;=2025,AT$6&lt;&gt;0),VLOOKUP(AT$3,'efecte socio eco 13'!$A$5:$N$30,11,FALSE),0)</f>
        <v>0</v>
      </c>
      <c r="AU40" s="42">
        <f>IF(AND(AU$3&gt;=2025,AU$6&lt;&gt;0),VLOOKUP(AU$3,'efecte socio eco 13'!$A$5:$N$30,11,FALSE),0)</f>
        <v>0</v>
      </c>
      <c r="AV40" s="42">
        <f>IF(AND(AV$3&gt;=2025,AV$6&lt;&gt;0),VLOOKUP(AV$3,'efecte socio eco 13'!$A$5:$N$30,11,FALSE),0)</f>
        <v>0</v>
      </c>
      <c r="AW40" s="42">
        <f>IF(AND(AW$3&gt;=2025,AW$6&lt;&gt;0),VLOOKUP(AW$3,'efecte socio eco 13'!$A$5:$N$30,11,FALSE),0)</f>
        <v>0</v>
      </c>
      <c r="AX40" s="42">
        <f>IF(AND(AX$3&gt;=2025,AX$6&lt;&gt;0),VLOOKUP(AX$3,'efecte socio eco 13'!$A$5:$N$30,11,FALSE),0)</f>
        <v>0</v>
      </c>
      <c r="AY40" s="42">
        <f>IF(AND(AY$3&gt;=2025,AY$6&lt;&gt;0),VLOOKUP(AY$3,'efecte socio eco 13'!$A$5:$N$30,11,FALSE),0)</f>
        <v>0</v>
      </c>
      <c r="AZ40" s="42">
        <f>IF(AND(AZ$3&gt;=2025,AZ$6&lt;&gt;0),VLOOKUP(AZ$3,'efecte socio eco 13'!$A$5:$N$30,11,FALSE),0)</f>
        <v>0</v>
      </c>
      <c r="BA40" s="42">
        <f>IF(AND(BA$3&gt;=2025,BA$6&lt;&gt;0),VLOOKUP(BA$3,'efecte socio eco 13'!$A$5:$N$30,11,FALSE),0)</f>
        <v>0</v>
      </c>
      <c r="BB40" s="42">
        <f>IF(AND(BB$3&gt;=2025,BB$6&lt;&gt;0),VLOOKUP(BB$3,'efecte socio eco 13'!$A$5:$N$30,11,FALSE),0)</f>
        <v>0</v>
      </c>
      <c r="BC40" s="42">
        <f>IF(AND(BC$3&gt;=2025,BC$6&lt;&gt;0),VLOOKUP(BC$3,'efecte socio eco 13'!$A$5:$N$30,11,FALSE),0)</f>
        <v>0</v>
      </c>
      <c r="BD40" s="42">
        <f>IF(AND(BD$3&gt;=2025,BD$6&lt;&gt;0),VLOOKUP(BD$3,'efecte socio eco 13'!$A$5:$N$30,11,FALSE),0)</f>
        <v>0</v>
      </c>
      <c r="BE40" s="42">
        <f>IF(AND(BE$3&gt;=2025,BE$6&lt;&gt;0),VLOOKUP(BE$3,'efecte socio eco 13'!$A$5:$N$30,11,FALSE),0)</f>
        <v>0</v>
      </c>
      <c r="BF40" s="42">
        <f>IF(AND(BF$3&gt;=2025,BF$6&lt;&gt;0),VLOOKUP(BF$3,'efecte socio eco 13'!$A$5:$N$30,11,FALSE),0)</f>
        <v>0</v>
      </c>
      <c r="BG40" s="42">
        <f>IF(AND(BG$3&gt;=2025,BG$6&lt;&gt;0),VLOOKUP(BG$3,'efecte socio eco 13'!$A$5:$N$30,11,FALSE),0)</f>
        <v>0</v>
      </c>
      <c r="BH40" s="42">
        <f>IF(AND(BH$3&gt;=2025,BH$6&lt;&gt;0),VLOOKUP(BH$3,'efecte socio eco 13'!$A$5:$N$30,11,FALSE),0)</f>
        <v>0</v>
      </c>
      <c r="BI40" s="42">
        <f>IF(AND(BI$3&gt;=2025,BI$6&lt;&gt;0),VLOOKUP(BI$3,'efecte socio eco 13'!$A$5:$N$30,11,FALSE),0)</f>
        <v>0</v>
      </c>
      <c r="BJ40" s="42">
        <f>IF(AND(BJ$3&gt;=2025,BJ$6&lt;&gt;0),VLOOKUP(BJ$3,'efecte socio eco 13'!$A$5:$N$30,11,FALSE),0)</f>
        <v>0</v>
      </c>
      <c r="BK40" s="42">
        <f>IF(AND(BK$3&gt;=2025,BK$6&lt;&gt;0),VLOOKUP(BK$3,'efecte socio eco 13'!$A$5:$N$30,11,FALSE),0)</f>
        <v>0</v>
      </c>
      <c r="BL40" s="42">
        <f>IF(AND(BL$3&gt;=2025,BL$6&lt;&gt;0),VLOOKUP(BL$3,'efecte socio eco 13'!$A$5:$N$30,11,FALSE),0)</f>
        <v>0</v>
      </c>
      <c r="BM40" s="42">
        <f>IF(AND(BM$3&gt;=2025,BM$6&lt;&gt;0),VLOOKUP(BM$3,'efecte socio eco 13'!$A$5:$N$30,11,FALSE),0)</f>
        <v>0</v>
      </c>
      <c r="BN40" s="42">
        <f>IF(AND(BN$3&gt;=2025,BN$6&lt;&gt;0),VLOOKUP(BN$3,'efecte socio eco 13'!$A$5:$N$30,11,FALSE),0)</f>
        <v>0</v>
      </c>
      <c r="BO40" s="42">
        <f>IF(AND(BO$3&gt;=2025,BO$6&lt;&gt;0),VLOOKUP(BO$3,'efecte socio eco 13'!$A$5:$N$30,11,FALSE),0)</f>
        <v>0</v>
      </c>
      <c r="BP40" s="42">
        <f>IF(AND(BP$3&gt;=2025,BP$6&lt;&gt;0),VLOOKUP(BP$3,'efecte socio eco 13'!$A$5:$N$30,11,FALSE),0)</f>
        <v>0</v>
      </c>
      <c r="BQ40" s="42">
        <f>IF(AND(BQ$3&gt;=2025,BQ$6&lt;&gt;0),VLOOKUP(BQ$3,'efecte socio eco 13'!$A$5:$N$30,11,FALSE),0)</f>
        <v>0</v>
      </c>
      <c r="BR40" s="42">
        <f>IF(AND(BR$3&gt;=2025,BR$6&lt;&gt;0),VLOOKUP(BR$3,'efecte socio eco 13'!$A$5:$N$30,11,FALSE),0)</f>
        <v>0</v>
      </c>
      <c r="BS40" s="42">
        <f>IF(AND(BS$3&gt;=2025,BS$6&lt;&gt;0),VLOOKUP(BS$3,'efecte socio eco 13'!$A$5:$N$30,11,FALSE),0)</f>
        <v>0</v>
      </c>
      <c r="BT40" s="42">
        <f>IF(AND(BT$3&gt;=2025,BT$6&lt;&gt;0),VLOOKUP(BT$3,'efecte socio eco 13'!$A$5:$N$30,11,FALSE),0)</f>
        <v>0</v>
      </c>
      <c r="BU40" s="42">
        <f>IF(AND(BU$3&gt;=2025,BU$6&lt;&gt;0),VLOOKUP(BU$3,'efecte socio eco 13'!$A$5:$N$30,11,FALSE),0)</f>
        <v>0</v>
      </c>
      <c r="BV40" s="42">
        <f>IF(AND(BV$3&gt;=2025,BV$6&lt;&gt;0),VLOOKUP(BV$3,'efecte socio eco 13'!$A$5:$N$30,11,FALSE),0)</f>
        <v>0</v>
      </c>
      <c r="BW40" s="42">
        <f>IF(AND(BW$3&gt;=2025,BW$6&lt;&gt;0),VLOOKUP(BW$3,'efecte socio eco 13'!$A$5:$N$30,11,FALSE),0)</f>
        <v>0</v>
      </c>
      <c r="BX40" s="42">
        <f>IF(AND(BX$3&gt;=2025,BX$6&lt;&gt;0),VLOOKUP(BX$3,'efecte socio eco 13'!$A$5:$N$30,11,FALSE),0)</f>
        <v>0</v>
      </c>
      <c r="BY40" s="42">
        <f>IF(AND(BY$3&gt;=2025,BY$6&lt;&gt;0),VLOOKUP(BY$3,'efecte socio eco 13'!$A$5:$N$30,11,FALSE),0)</f>
        <v>0</v>
      </c>
      <c r="BZ40" s="42">
        <f>IF(AND(BZ$3&gt;=2025,BZ$6&lt;&gt;0),VLOOKUP(BZ$3,'efecte socio eco 13'!$A$5:$N$30,11,FALSE),0)</f>
        <v>0</v>
      </c>
      <c r="CA40" s="42">
        <f>IF(AND(CA$3&gt;=2025,CA$6&lt;&gt;0),VLOOKUP(CA$3,'efecte socio eco 13'!$A$5:$N$30,11,FALSE),0)</f>
        <v>0</v>
      </c>
      <c r="CB40" s="42">
        <f>IF(AND(CB$3&gt;=2025,CB$6&lt;&gt;0),VLOOKUP(CB$3,'efecte socio eco 13'!$A$5:$N$30,11,FALSE),0)</f>
        <v>0</v>
      </c>
      <c r="CC40" s="42">
        <f>IF(AND(CC$3&gt;=2025,CC$6&lt;&gt;0),VLOOKUP(CC$3,'efecte socio eco 13'!$A$5:$N$30,11,FALSE),0)</f>
        <v>0</v>
      </c>
      <c r="CD40" s="42">
        <f>IF(AND(CD$3&gt;=2025,CD$6&lt;&gt;0),VLOOKUP(CD$3,'efecte socio eco 13'!$A$5:$N$30,11,FALSE),0)</f>
        <v>0</v>
      </c>
      <c r="CE40" s="42">
        <f>IF(AND(CE$3&gt;=2025,CE$6&lt;&gt;0),VLOOKUP(CE$3,'efecte socio eco 13'!$A$5:$N$30,11,FALSE),0)</f>
        <v>0</v>
      </c>
    </row>
    <row r="41" spans="1:83">
      <c r="A41" t="s">
        <v>496</v>
      </c>
      <c r="B41" t="s">
        <v>538</v>
      </c>
      <c r="C41" s="42">
        <f>IF(AND(C$3&gt;=2025,C$6&lt;&gt;0),VLOOKUP(C$3,'efecte socio eco 13'!$A$5:$N$30,12,FALSE),0)</f>
        <v>0</v>
      </c>
      <c r="D41" s="42">
        <f>IF(AND(D$3&gt;=2025,D$6&lt;&gt;0),VLOOKUP(D$3,'efecte socio eco 13'!$A$5:$N$30,12,FALSE),0)</f>
        <v>0</v>
      </c>
      <c r="E41" s="42">
        <f>IF(AND(E$3&gt;=2025,E$6&lt;&gt;0),VLOOKUP(E$3,'efecte socio eco 13'!$A$5:$N$30,12,FALSE),0)</f>
        <v>0</v>
      </c>
      <c r="F41" s="42">
        <f>IF(AND(F$3&gt;=2025,F$6&lt;&gt;0),VLOOKUP(F$3,'efecte socio eco 13'!$A$5:$N$30,12,FALSE),0)</f>
        <v>0</v>
      </c>
      <c r="G41" s="42">
        <f>IF(AND(G$3&gt;=2025,G$6&lt;&gt;0),VLOOKUP(G$3,'efecte socio eco 13'!$A$5:$N$30,12,FALSE),0)</f>
        <v>0</v>
      </c>
      <c r="H41" s="42">
        <f>IF(AND(H$3&gt;=2025,H$6&lt;&gt;0),VLOOKUP(H$3,'efecte socio eco 13'!$A$5:$N$30,12,FALSE),0)</f>
        <v>0</v>
      </c>
      <c r="I41" s="42">
        <f>IF(AND(I$3&gt;=2025,I$6&lt;&gt;0),VLOOKUP(I$3,'efecte socio eco 13'!$A$5:$N$30,12,FALSE),0)</f>
        <v>0</v>
      </c>
      <c r="J41" s="42">
        <f>IF(AND(J$3&gt;=2025,J$6&lt;&gt;0),VLOOKUP(J$3,'efecte socio eco 13'!$A$5:$N$30,12,FALSE),0)</f>
        <v>881689481.00864756</v>
      </c>
      <c r="K41" s="42">
        <f>IF(AND(K$3&gt;=2025,K$6&lt;&gt;0),VLOOKUP(K$3,'efecte socio eco 13'!$A$5:$N$30,12,FALSE),0)</f>
        <v>915622428.3129071</v>
      </c>
      <c r="L41" s="42">
        <f>IF(AND(L$3&gt;=2025,L$6&lt;&gt;0),VLOOKUP(L$3,'efecte socio eco 13'!$A$5:$N$30,12,FALSE),0)</f>
        <v>950861328.4923631</v>
      </c>
      <c r="M41" s="42">
        <f>IF(AND(M$3&gt;=2025,M$6&lt;&gt;0),VLOOKUP(M$3,'efecte socio eco 13'!$A$5:$N$30,12,FALSE),0)</f>
        <v>987456442.81365228</v>
      </c>
      <c r="N41" s="42">
        <f>IF(AND(N$3&gt;=2025,N$6&lt;&gt;0),VLOOKUP(N$3,'efecte socio eco 13'!$A$5:$N$30,12,FALSE),0)</f>
        <v>1040179449.9924878</v>
      </c>
      <c r="O41" s="42">
        <f>IF(AND(O$3&gt;=2025,O$6&lt;&gt;0),VLOOKUP(O$3,'efecte socio eco 13'!$A$5:$N$30,12,FALSE),0)</f>
        <v>1095717483.0959697</v>
      </c>
      <c r="P41" s="42">
        <f>IF(AND(P$3&gt;=2025,P$6&lt;&gt;0),VLOOKUP(P$3,'efecte socio eco 13'!$A$5:$N$30,12,FALSE),0)</f>
        <v>1154220844.0772767</v>
      </c>
      <c r="Q41" s="42">
        <f>IF(AND(Q$3&gt;=2025,Q$6&lt;&gt;0),VLOOKUP(Q$3,'efecte socio eco 13'!$A$5:$N$30,12,FALSE),0)</f>
        <v>1215847859.9230096</v>
      </c>
      <c r="R41" s="42">
        <f>IF(AND(R$3&gt;=2025,R$6&lt;&gt;0),VLOOKUP(R$3,'efecte socio eco 13'!$A$5:$N$30,12,FALSE),0)</f>
        <v>1280765311.1317303</v>
      </c>
      <c r="S41" s="42">
        <f>IF(AND(S$3&gt;=2025,S$6&lt;&gt;0),VLOOKUP(S$3,'efecte socio eco 13'!$A$5:$N$30,12,FALSE),0)</f>
        <v>1343472595.8610361</v>
      </c>
      <c r="T41" s="42">
        <f>IF(AND(T$3&gt;=2025,T$6&lt;&gt;0),VLOOKUP(T$3,'efecte socio eco 13'!$A$5:$N$30,12,FALSE),0)</f>
        <v>1409250078.9506078</v>
      </c>
      <c r="U41" s="42">
        <f>IF(AND(U$3&gt;=2025,U$6&lt;&gt;0),VLOOKUP(U$3,'efecte socio eco 13'!$A$5:$N$30,12,FALSE),0)</f>
        <v>1478248079.7455115</v>
      </c>
      <c r="V41" s="42">
        <f>IF(AND(V$3&gt;=2025,V$6&lt;&gt;0),VLOOKUP(V$3,'efecte socio eco 13'!$A$5:$N$30,12,FALSE),0)</f>
        <v>1550624277.3450866</v>
      </c>
      <c r="W41" s="42">
        <f>IF(AND(W$3&gt;=2025,W$6&lt;&gt;0),VLOOKUP(W$3,'efecte socio eco 13'!$A$5:$N$30,12,FALSE),0)</f>
        <v>1626544070.9423466</v>
      </c>
      <c r="X41" s="42">
        <f>IF(AND(X$3&gt;=2025,X$6&lt;&gt;0),VLOOKUP(X$3,'efecte socio eco 13'!$A$5:$N$30,12,FALSE),0)</f>
        <v>1735394286.5418282</v>
      </c>
      <c r="Y41" s="42">
        <f>IF(AND(Y$3&gt;=2025,Y$6&lt;&gt;0),VLOOKUP(Y$3,'efecte socio eco 13'!$A$5:$N$30,12,FALSE),0)</f>
        <v>1851528884.8074303</v>
      </c>
      <c r="Z41" s="42">
        <f>IF(AND(Z$3&gt;=2025,Z$6&lt;&gt;0),VLOOKUP(Z$3,'efecte socio eco 13'!$A$5:$N$30,12,FALSE),0)</f>
        <v>1975435345.0751767</v>
      </c>
      <c r="AA41" s="42">
        <f>IF(AND(AA$3&gt;=2025,AA$6&lt;&gt;0),VLOOKUP(AA$3,'efecte socio eco 13'!$A$5:$N$30,12,FALSE),0)</f>
        <v>2107633769.3636084</v>
      </c>
      <c r="AB41" s="42">
        <f>IF(AND(AB$3&gt;=2025,AB$6&lt;&gt;0),VLOOKUP(AB$3,'efecte socio eco 13'!$A$5:$N$30,12,FALSE),0)</f>
        <v>2248679065.5215316</v>
      </c>
      <c r="AC41" s="42">
        <f>IF(AND(AC$3&gt;=2025,AC$6&lt;&gt;0),VLOOKUP(AC$3,'efecte socio eco 13'!$A$5:$N$30,12,FALSE),0)</f>
        <v>2371501147.8843164</v>
      </c>
      <c r="AD41" s="42">
        <f>IF(AND(AD$3&gt;=2025,AD$6&lt;&gt;0),VLOOKUP(AD$3,'efecte socio eco 13'!$A$5:$N$30,12,FALSE),0)</f>
        <v>2501031730.4271536</v>
      </c>
      <c r="AE41" s="42">
        <f>IF(AND(AE$3&gt;=2025,AE$6&lt;&gt;0),VLOOKUP(AE$3,'efecte socio eco 13'!$A$5:$N$30,12,FALSE),0)</f>
        <v>2637637229.1381125</v>
      </c>
      <c r="AF41" s="42">
        <f>IF(AND(AF$3&gt;=2025,AF$6&lt;&gt;0),VLOOKUP(AF$3,'efecte socio eco 13'!$A$5:$N$30,12,FALSE),0)</f>
        <v>2781704073.5213566</v>
      </c>
      <c r="AG41" s="42">
        <f>IF(AND(AG$3&gt;=2025,AG$6&lt;&gt;0),VLOOKUP(AG$3,'efecte socio eco 13'!$A$5:$N$30,12,FALSE),0)</f>
        <v>0</v>
      </c>
      <c r="AH41" s="42">
        <f>IF(AND(AH$3&gt;=2025,AH$6&lt;&gt;0),VLOOKUP(AH$3,'efecte socio eco 13'!$A$5:$N$30,12,FALSE),0)</f>
        <v>0</v>
      </c>
      <c r="AI41" s="42">
        <f>IF(AND(AI$3&gt;=2025,AI$6&lt;&gt;0),VLOOKUP(AI$3,'efecte socio eco 13'!$A$5:$N$30,12,FALSE),0)</f>
        <v>0</v>
      </c>
      <c r="AJ41" s="42">
        <f>IF(AND(AJ$3&gt;=2025,AJ$6&lt;&gt;0),VLOOKUP(AJ$3,'efecte socio eco 13'!$A$5:$N$30,12,FALSE),0)</f>
        <v>0</v>
      </c>
      <c r="AK41" s="42">
        <f>IF(AND(AK$3&gt;=2025,AK$6&lt;&gt;0),VLOOKUP(AK$3,'efecte socio eco 13'!$A$5:$N$30,12,FALSE),0)</f>
        <v>0</v>
      </c>
      <c r="AL41" s="42">
        <f>IF(AND(AL$3&gt;=2025,AL$6&lt;&gt;0),VLOOKUP(AL$3,'efecte socio eco 13'!$A$5:$N$30,12,FALSE),0)</f>
        <v>0</v>
      </c>
      <c r="AM41" s="42">
        <f>IF(AND(AM$3&gt;=2025,AM$6&lt;&gt;0),VLOOKUP(AM$3,'efecte socio eco 13'!$A$5:$N$30,12,FALSE),0)</f>
        <v>0</v>
      </c>
      <c r="AN41" s="42">
        <f>IF(AND(AN$3&gt;=2025,AN$6&lt;&gt;0),VLOOKUP(AN$3,'efecte socio eco 13'!$A$5:$N$30,12,FALSE),0)</f>
        <v>0</v>
      </c>
      <c r="AO41" s="42">
        <f>IF(AND(AO$3&gt;=2025,AO$6&lt;&gt;0),VLOOKUP(AO$3,'efecte socio eco 13'!$A$5:$N$30,12,FALSE),0)</f>
        <v>0</v>
      </c>
      <c r="AP41" s="42">
        <f>IF(AND(AP$3&gt;=2025,AP$6&lt;&gt;0),VLOOKUP(AP$3,'efecte socio eco 13'!$A$5:$N$30,12,FALSE),0)</f>
        <v>0</v>
      </c>
      <c r="AQ41" s="42">
        <f>IF(AND(AQ$3&gt;=2025,AQ$6&lt;&gt;0),VLOOKUP(AQ$3,'efecte socio eco 13'!$A$5:$N$30,12,FALSE),0)</f>
        <v>0</v>
      </c>
      <c r="AR41" s="42">
        <f>IF(AND(AR$3&gt;=2025,AR$6&lt;&gt;0),VLOOKUP(AR$3,'efecte socio eco 13'!$A$5:$N$30,12,FALSE),0)</f>
        <v>0</v>
      </c>
      <c r="AS41" s="42">
        <f>IF(AND(AS$3&gt;=2025,AS$6&lt;&gt;0),VLOOKUP(AS$3,'efecte socio eco 13'!$A$5:$N$30,12,FALSE),0)</f>
        <v>0</v>
      </c>
      <c r="AT41" s="42">
        <f>IF(AND(AT$3&gt;=2025,AT$6&lt;&gt;0),VLOOKUP(AT$3,'efecte socio eco 13'!$A$5:$N$30,12,FALSE),0)</f>
        <v>0</v>
      </c>
      <c r="AU41" s="42">
        <f>IF(AND(AU$3&gt;=2025,AU$6&lt;&gt;0),VLOOKUP(AU$3,'efecte socio eco 13'!$A$5:$N$30,12,FALSE),0)</f>
        <v>0</v>
      </c>
      <c r="AV41" s="42">
        <f>IF(AND(AV$3&gt;=2025,AV$6&lt;&gt;0),VLOOKUP(AV$3,'efecte socio eco 13'!$A$5:$N$30,12,FALSE),0)</f>
        <v>0</v>
      </c>
      <c r="AW41" s="42">
        <f>IF(AND(AW$3&gt;=2025,AW$6&lt;&gt;0),VLOOKUP(AW$3,'efecte socio eco 13'!$A$5:$N$30,12,FALSE),0)</f>
        <v>0</v>
      </c>
      <c r="AX41" s="42">
        <f>IF(AND(AX$3&gt;=2025,AX$6&lt;&gt;0),VLOOKUP(AX$3,'efecte socio eco 13'!$A$5:$N$30,12,FALSE),0)</f>
        <v>0</v>
      </c>
      <c r="AY41" s="42">
        <f>IF(AND(AY$3&gt;=2025,AY$6&lt;&gt;0),VLOOKUP(AY$3,'efecte socio eco 13'!$A$5:$N$30,12,FALSE),0)</f>
        <v>0</v>
      </c>
      <c r="AZ41" s="42">
        <f>IF(AND(AZ$3&gt;=2025,AZ$6&lt;&gt;0),VLOOKUP(AZ$3,'efecte socio eco 13'!$A$5:$N$30,12,FALSE),0)</f>
        <v>0</v>
      </c>
      <c r="BA41" s="42">
        <f>IF(AND(BA$3&gt;=2025,BA$6&lt;&gt;0),VLOOKUP(BA$3,'efecte socio eco 13'!$A$5:$N$30,12,FALSE),0)</f>
        <v>0</v>
      </c>
      <c r="BB41" s="42">
        <f>IF(AND(BB$3&gt;=2025,BB$6&lt;&gt;0),VLOOKUP(BB$3,'efecte socio eco 13'!$A$5:$N$30,12,FALSE),0)</f>
        <v>0</v>
      </c>
      <c r="BC41" s="42">
        <f>IF(AND(BC$3&gt;=2025,BC$6&lt;&gt;0),VLOOKUP(BC$3,'efecte socio eco 13'!$A$5:$N$30,12,FALSE),0)</f>
        <v>0</v>
      </c>
      <c r="BD41" s="42">
        <f>IF(AND(BD$3&gt;=2025,BD$6&lt;&gt;0),VLOOKUP(BD$3,'efecte socio eco 13'!$A$5:$N$30,12,FALSE),0)</f>
        <v>0</v>
      </c>
      <c r="BE41" s="42">
        <f>IF(AND(BE$3&gt;=2025,BE$6&lt;&gt;0),VLOOKUP(BE$3,'efecte socio eco 13'!$A$5:$N$30,12,FALSE),0)</f>
        <v>0</v>
      </c>
      <c r="BF41" s="42">
        <f>IF(AND(BF$3&gt;=2025,BF$6&lt;&gt;0),VLOOKUP(BF$3,'efecte socio eco 13'!$A$5:$N$30,12,FALSE),0)</f>
        <v>0</v>
      </c>
      <c r="BG41" s="42">
        <f>IF(AND(BG$3&gt;=2025,BG$6&lt;&gt;0),VLOOKUP(BG$3,'efecte socio eco 13'!$A$5:$N$30,12,FALSE),0)</f>
        <v>0</v>
      </c>
      <c r="BH41" s="42">
        <f>IF(AND(BH$3&gt;=2025,BH$6&lt;&gt;0),VLOOKUP(BH$3,'efecte socio eco 13'!$A$5:$N$30,12,FALSE),0)</f>
        <v>0</v>
      </c>
      <c r="BI41" s="42">
        <f>IF(AND(BI$3&gt;=2025,BI$6&lt;&gt;0),VLOOKUP(BI$3,'efecte socio eco 13'!$A$5:$N$30,12,FALSE),0)</f>
        <v>0</v>
      </c>
      <c r="BJ41" s="42">
        <f>IF(AND(BJ$3&gt;=2025,BJ$6&lt;&gt;0),VLOOKUP(BJ$3,'efecte socio eco 13'!$A$5:$N$30,12,FALSE),0)</f>
        <v>0</v>
      </c>
      <c r="BK41" s="42">
        <f>IF(AND(BK$3&gt;=2025,BK$6&lt;&gt;0),VLOOKUP(BK$3,'efecte socio eco 13'!$A$5:$N$30,12,FALSE),0)</f>
        <v>0</v>
      </c>
      <c r="BL41" s="42">
        <f>IF(AND(BL$3&gt;=2025,BL$6&lt;&gt;0),VLOOKUP(BL$3,'efecte socio eco 13'!$A$5:$N$30,12,FALSE),0)</f>
        <v>0</v>
      </c>
      <c r="BM41" s="42">
        <f>IF(AND(BM$3&gt;=2025,BM$6&lt;&gt;0),VLOOKUP(BM$3,'efecte socio eco 13'!$A$5:$N$30,12,FALSE),0)</f>
        <v>0</v>
      </c>
      <c r="BN41" s="42">
        <f>IF(AND(BN$3&gt;=2025,BN$6&lt;&gt;0),VLOOKUP(BN$3,'efecte socio eco 13'!$A$5:$N$30,12,FALSE),0)</f>
        <v>0</v>
      </c>
      <c r="BO41" s="42">
        <f>IF(AND(BO$3&gt;=2025,BO$6&lt;&gt;0),VLOOKUP(BO$3,'efecte socio eco 13'!$A$5:$N$30,12,FALSE),0)</f>
        <v>0</v>
      </c>
      <c r="BP41" s="42">
        <f>IF(AND(BP$3&gt;=2025,BP$6&lt;&gt;0),VLOOKUP(BP$3,'efecte socio eco 13'!$A$5:$N$30,12,FALSE),0)</f>
        <v>0</v>
      </c>
      <c r="BQ41" s="42">
        <f>IF(AND(BQ$3&gt;=2025,BQ$6&lt;&gt;0),VLOOKUP(BQ$3,'efecte socio eco 13'!$A$5:$N$30,12,FALSE),0)</f>
        <v>0</v>
      </c>
      <c r="BR41" s="42">
        <f>IF(AND(BR$3&gt;=2025,BR$6&lt;&gt;0),VLOOKUP(BR$3,'efecte socio eco 13'!$A$5:$N$30,12,FALSE),0)</f>
        <v>0</v>
      </c>
      <c r="BS41" s="42">
        <f>IF(AND(BS$3&gt;=2025,BS$6&lt;&gt;0),VLOOKUP(BS$3,'efecte socio eco 13'!$A$5:$N$30,12,FALSE),0)</f>
        <v>0</v>
      </c>
      <c r="BT41" s="42">
        <f>IF(AND(BT$3&gt;=2025,BT$6&lt;&gt;0),VLOOKUP(BT$3,'efecte socio eco 13'!$A$5:$N$30,12,FALSE),0)</f>
        <v>0</v>
      </c>
      <c r="BU41" s="42">
        <f>IF(AND(BU$3&gt;=2025,BU$6&lt;&gt;0),VLOOKUP(BU$3,'efecte socio eco 13'!$A$5:$N$30,12,FALSE),0)</f>
        <v>0</v>
      </c>
      <c r="BV41" s="42">
        <f>IF(AND(BV$3&gt;=2025,BV$6&lt;&gt;0),VLOOKUP(BV$3,'efecte socio eco 13'!$A$5:$N$30,12,FALSE),0)</f>
        <v>0</v>
      </c>
      <c r="BW41" s="42">
        <f>IF(AND(BW$3&gt;=2025,BW$6&lt;&gt;0),VLOOKUP(BW$3,'efecte socio eco 13'!$A$5:$N$30,12,FALSE),0)</f>
        <v>0</v>
      </c>
      <c r="BX41" s="42">
        <f>IF(AND(BX$3&gt;=2025,BX$6&lt;&gt;0),VLOOKUP(BX$3,'efecte socio eco 13'!$A$5:$N$30,12,FALSE),0)</f>
        <v>0</v>
      </c>
      <c r="BY41" s="42">
        <f>IF(AND(BY$3&gt;=2025,BY$6&lt;&gt;0),VLOOKUP(BY$3,'efecte socio eco 13'!$A$5:$N$30,12,FALSE),0)</f>
        <v>0</v>
      </c>
      <c r="BZ41" s="42">
        <f>IF(AND(BZ$3&gt;=2025,BZ$6&lt;&gt;0),VLOOKUP(BZ$3,'efecte socio eco 13'!$A$5:$N$30,12,FALSE),0)</f>
        <v>0</v>
      </c>
      <c r="CA41" s="42">
        <f>IF(AND(CA$3&gt;=2025,CA$6&lt;&gt;0),VLOOKUP(CA$3,'efecte socio eco 13'!$A$5:$N$30,12,FALSE),0)</f>
        <v>0</v>
      </c>
      <c r="CB41" s="42">
        <f>IF(AND(CB$3&gt;=2025,CB$6&lt;&gt;0),VLOOKUP(CB$3,'efecte socio eco 13'!$A$5:$N$30,12,FALSE),0)</f>
        <v>0</v>
      </c>
      <c r="CC41" s="42">
        <f>IF(AND(CC$3&gt;=2025,CC$6&lt;&gt;0),VLOOKUP(CC$3,'efecte socio eco 13'!$A$5:$N$30,12,FALSE),0)</f>
        <v>0</v>
      </c>
      <c r="CD41" s="42">
        <f>IF(AND(CD$3&gt;=2025,CD$6&lt;&gt;0),VLOOKUP(CD$3,'efecte socio eco 13'!$A$5:$N$30,12,FALSE),0)</f>
        <v>0</v>
      </c>
      <c r="CE41" s="42">
        <f>IF(AND(CE$3&gt;=2025,CE$6&lt;&gt;0),VLOOKUP(CE$3,'efecte socio eco 13'!$A$5:$N$30,12,FALSE),0)</f>
        <v>0</v>
      </c>
    </row>
    <row r="43" spans="1:83">
      <c r="A43" t="s">
        <v>539</v>
      </c>
      <c r="B43" t="s">
        <v>538</v>
      </c>
      <c r="C43" s="42">
        <f>(C20+C21)-(C32+C33)</f>
        <v>0</v>
      </c>
      <c r="D43" s="42">
        <f t="shared" ref="D43:BO43" si="8">(D20+D21)-(D32+D33)</f>
        <v>0</v>
      </c>
      <c r="E43" s="42">
        <f t="shared" si="8"/>
        <v>0</v>
      </c>
      <c r="F43" s="42">
        <f t="shared" si="8"/>
        <v>0</v>
      </c>
      <c r="G43" s="42">
        <f t="shared" si="8"/>
        <v>0</v>
      </c>
      <c r="H43" s="42">
        <f t="shared" si="8"/>
        <v>0</v>
      </c>
      <c r="I43" s="42">
        <f t="shared" si="8"/>
        <v>0</v>
      </c>
      <c r="J43" s="42">
        <f t="shared" si="8"/>
        <v>67962891.229694366</v>
      </c>
      <c r="K43" s="42">
        <f t="shared" si="8"/>
        <v>73230584.785839081</v>
      </c>
      <c r="L43" s="42">
        <f t="shared" si="8"/>
        <v>78834439.866184235</v>
      </c>
      <c r="M43" s="42">
        <f t="shared" si="8"/>
        <v>84794067.718841553</v>
      </c>
      <c r="N43" s="42">
        <f t="shared" si="8"/>
        <v>84867435.285240173</v>
      </c>
      <c r="O43" s="42">
        <f t="shared" si="8"/>
        <v>84861779.974452972</v>
      </c>
      <c r="P43" s="42">
        <f t="shared" si="8"/>
        <v>84772041.072731018</v>
      </c>
      <c r="Q43" s="42">
        <f t="shared" si="8"/>
        <v>84592916.20514679</v>
      </c>
      <c r="R43" s="42">
        <f t="shared" si="8"/>
        <v>84318851.057048798</v>
      </c>
      <c r="S43" s="42">
        <f t="shared" si="8"/>
        <v>88081025.681568146</v>
      </c>
      <c r="T43" s="42">
        <f t="shared" si="8"/>
        <v>92001440.050811768</v>
      </c>
      <c r="U43" s="42">
        <f t="shared" si="8"/>
        <v>96086534.250778198</v>
      </c>
      <c r="V43" s="42">
        <f t="shared" si="8"/>
        <v>100343005.39958191</v>
      </c>
      <c r="W43" s="42">
        <f t="shared" si="8"/>
        <v>104777817.78422546</v>
      </c>
      <c r="X43" s="42">
        <f t="shared" si="8"/>
        <v>111684628.0459671</v>
      </c>
      <c r="Y43" s="42">
        <f t="shared" si="8"/>
        <v>118897232.90447998</v>
      </c>
      <c r="Z43" s="42">
        <f t="shared" si="8"/>
        <v>126427463.25263214</v>
      </c>
      <c r="AA43" s="42">
        <f t="shared" si="8"/>
        <v>134287579.01397705</v>
      </c>
      <c r="AB43" s="42">
        <f t="shared" si="8"/>
        <v>142490284.15989685</v>
      </c>
      <c r="AC43" s="42">
        <f t="shared" si="8"/>
        <v>148088930.13459778</v>
      </c>
      <c r="AD43" s="42">
        <f t="shared" si="8"/>
        <v>153892863.4699173</v>
      </c>
      <c r="AE43" s="42">
        <f t="shared" si="8"/>
        <v>159909341.94220734</v>
      </c>
      <c r="AF43" s="42">
        <f t="shared" si="8"/>
        <v>166145874.73314667</v>
      </c>
      <c r="AG43" s="42">
        <f t="shared" si="8"/>
        <v>0</v>
      </c>
      <c r="AH43" s="42">
        <f t="shared" si="8"/>
        <v>0</v>
      </c>
      <c r="AI43" s="42">
        <f t="shared" si="8"/>
        <v>0</v>
      </c>
      <c r="AJ43" s="42">
        <f t="shared" si="8"/>
        <v>0</v>
      </c>
      <c r="AK43" s="42">
        <f t="shared" si="8"/>
        <v>0</v>
      </c>
      <c r="AL43" s="42">
        <f t="shared" si="8"/>
        <v>0</v>
      </c>
      <c r="AM43" s="42">
        <f t="shared" si="8"/>
        <v>0</v>
      </c>
      <c r="AN43" s="42">
        <f t="shared" si="8"/>
        <v>0</v>
      </c>
      <c r="AO43" s="42">
        <f t="shared" si="8"/>
        <v>0</v>
      </c>
      <c r="AP43" s="42">
        <f t="shared" si="8"/>
        <v>0</v>
      </c>
      <c r="AQ43" s="42">
        <f t="shared" si="8"/>
        <v>0</v>
      </c>
      <c r="AR43" s="42">
        <f t="shared" si="8"/>
        <v>0</v>
      </c>
      <c r="AS43" s="42">
        <f t="shared" si="8"/>
        <v>0</v>
      </c>
      <c r="AT43" s="42">
        <f t="shared" si="8"/>
        <v>0</v>
      </c>
      <c r="AU43" s="42">
        <f t="shared" si="8"/>
        <v>0</v>
      </c>
      <c r="AV43" s="42">
        <f t="shared" si="8"/>
        <v>0</v>
      </c>
      <c r="AW43" s="42">
        <f t="shared" si="8"/>
        <v>0</v>
      </c>
      <c r="AX43" s="42">
        <f t="shared" si="8"/>
        <v>0</v>
      </c>
      <c r="AY43" s="42">
        <f t="shared" si="8"/>
        <v>0</v>
      </c>
      <c r="AZ43" s="42">
        <f t="shared" si="8"/>
        <v>0</v>
      </c>
      <c r="BA43" s="42">
        <f t="shared" si="8"/>
        <v>0</v>
      </c>
      <c r="BB43" s="42">
        <f t="shared" si="8"/>
        <v>0</v>
      </c>
      <c r="BC43" s="42">
        <f t="shared" si="8"/>
        <v>0</v>
      </c>
      <c r="BD43" s="42">
        <f t="shared" si="8"/>
        <v>0</v>
      </c>
      <c r="BE43" s="42">
        <f t="shared" si="8"/>
        <v>0</v>
      </c>
      <c r="BF43" s="42">
        <f t="shared" si="8"/>
        <v>0</v>
      </c>
      <c r="BG43" s="42">
        <f t="shared" si="8"/>
        <v>0</v>
      </c>
      <c r="BH43" s="42">
        <f t="shared" si="8"/>
        <v>0</v>
      </c>
      <c r="BI43" s="42">
        <f t="shared" si="8"/>
        <v>0</v>
      </c>
      <c r="BJ43" s="42">
        <f t="shared" si="8"/>
        <v>0</v>
      </c>
      <c r="BK43" s="42">
        <f t="shared" si="8"/>
        <v>0</v>
      </c>
      <c r="BL43" s="42">
        <f t="shared" si="8"/>
        <v>0</v>
      </c>
      <c r="BM43" s="42">
        <f t="shared" si="8"/>
        <v>0</v>
      </c>
      <c r="BN43" s="42">
        <f t="shared" si="8"/>
        <v>0</v>
      </c>
      <c r="BO43" s="42">
        <f t="shared" si="8"/>
        <v>0</v>
      </c>
      <c r="BP43" s="42">
        <f t="shared" ref="BP43:CE43" si="9">(BP20+BP21)-(BP32+BP33)</f>
        <v>0</v>
      </c>
      <c r="BQ43" s="42">
        <f t="shared" si="9"/>
        <v>0</v>
      </c>
      <c r="BR43" s="42">
        <f t="shared" si="9"/>
        <v>0</v>
      </c>
      <c r="BS43" s="42">
        <f t="shared" si="9"/>
        <v>0</v>
      </c>
      <c r="BT43" s="42">
        <f t="shared" si="9"/>
        <v>0</v>
      </c>
      <c r="BU43" s="42">
        <f t="shared" si="9"/>
        <v>0</v>
      </c>
      <c r="BV43" s="42">
        <f t="shared" si="9"/>
        <v>0</v>
      </c>
      <c r="BW43" s="42">
        <f t="shared" si="9"/>
        <v>0</v>
      </c>
      <c r="BX43" s="42">
        <f t="shared" si="9"/>
        <v>0</v>
      </c>
      <c r="BY43" s="42">
        <f t="shared" si="9"/>
        <v>0</v>
      </c>
      <c r="BZ43" s="42">
        <f t="shared" si="9"/>
        <v>0</v>
      </c>
      <c r="CA43" s="42">
        <f t="shared" si="9"/>
        <v>0</v>
      </c>
      <c r="CB43" s="42">
        <f t="shared" si="9"/>
        <v>0</v>
      </c>
      <c r="CC43" s="42">
        <f t="shared" si="9"/>
        <v>0</v>
      </c>
      <c r="CD43" s="42">
        <f t="shared" si="9"/>
        <v>0</v>
      </c>
      <c r="CE43" s="42">
        <f t="shared" si="9"/>
        <v>0</v>
      </c>
    </row>
    <row r="44" spans="1:83">
      <c r="A44" t="s">
        <v>540</v>
      </c>
      <c r="B44" t="s">
        <v>538</v>
      </c>
      <c r="C44" s="42">
        <f>C22-C34</f>
        <v>0</v>
      </c>
      <c r="D44" s="42">
        <f t="shared" ref="D44:BO45" si="10">D22-D34</f>
        <v>0</v>
      </c>
      <c r="E44" s="42">
        <f t="shared" si="10"/>
        <v>0</v>
      </c>
      <c r="F44" s="42">
        <f t="shared" si="10"/>
        <v>0</v>
      </c>
      <c r="G44" s="42">
        <f t="shared" si="10"/>
        <v>0</v>
      </c>
      <c r="H44" s="42">
        <f t="shared" si="10"/>
        <v>0</v>
      </c>
      <c r="I44" s="42">
        <f t="shared" si="10"/>
        <v>0</v>
      </c>
      <c r="J44" s="42">
        <f t="shared" si="10"/>
        <v>-31332124.279880524</v>
      </c>
      <c r="K44" s="42">
        <f t="shared" si="10"/>
        <v>-43167416.483931541</v>
      </c>
      <c r="L44" s="42">
        <f t="shared" si="10"/>
        <v>-55736361.424824715</v>
      </c>
      <c r="M44" s="42">
        <f t="shared" si="10"/>
        <v>-69074070.135592461</v>
      </c>
      <c r="N44" s="42">
        <f t="shared" si="10"/>
        <v>-77892513.903384209</v>
      </c>
      <c r="O44" s="42">
        <f t="shared" si="10"/>
        <v>-86940951.227394104</v>
      </c>
      <c r="P44" s="42">
        <f t="shared" si="10"/>
        <v>-96224049.430328369</v>
      </c>
      <c r="Q44" s="42">
        <f t="shared" si="10"/>
        <v>-105746560.86801338</v>
      </c>
      <c r="R44" s="42">
        <f t="shared" si="10"/>
        <v>-115513324.38808823</v>
      </c>
      <c r="S44" s="42">
        <f t="shared" si="10"/>
        <v>-128310092.17110634</v>
      </c>
      <c r="T44" s="42">
        <f t="shared" si="10"/>
        <v>-141472338.58709049</v>
      </c>
      <c r="U44" s="42">
        <f t="shared" si="10"/>
        <v>-155008271.39359283</v>
      </c>
      <c r="V44" s="42">
        <f t="shared" si="10"/>
        <v>-168926264.33496857</v>
      </c>
      <c r="W44" s="42">
        <f t="shared" si="10"/>
        <v>-183234860.30738068</v>
      </c>
      <c r="X44" s="42">
        <f t="shared" si="10"/>
        <v>-199698528.38687801</v>
      </c>
      <c r="Y44" s="42">
        <f t="shared" si="10"/>
        <v>-216527483.37484741</v>
      </c>
      <c r="Z44" s="42">
        <f t="shared" si="10"/>
        <v>-233728090.44883537</v>
      </c>
      <c r="AA44" s="42">
        <f t="shared" si="10"/>
        <v>-251306814.69935989</v>
      </c>
      <c r="AB44" s="42">
        <f t="shared" si="10"/>
        <v>-269270222.60963821</v>
      </c>
      <c r="AC44" s="42">
        <f t="shared" si="10"/>
        <v>-290558069.92099571</v>
      </c>
      <c r="AD44" s="42">
        <f t="shared" si="10"/>
        <v>-312299872.30758095</v>
      </c>
      <c r="AE44" s="42">
        <f t="shared" si="10"/>
        <v>-334503272.94699097</v>
      </c>
      <c r="AF44" s="42">
        <f t="shared" si="10"/>
        <v>-357176031.18432236</v>
      </c>
      <c r="AG44" s="42">
        <f t="shared" si="10"/>
        <v>0</v>
      </c>
      <c r="AH44" s="42">
        <f t="shared" si="10"/>
        <v>0</v>
      </c>
      <c r="AI44" s="42">
        <f t="shared" si="10"/>
        <v>0</v>
      </c>
      <c r="AJ44" s="42">
        <f t="shared" si="10"/>
        <v>0</v>
      </c>
      <c r="AK44" s="42">
        <f t="shared" si="10"/>
        <v>0</v>
      </c>
      <c r="AL44" s="42">
        <f t="shared" si="10"/>
        <v>0</v>
      </c>
      <c r="AM44" s="42">
        <f t="shared" si="10"/>
        <v>0</v>
      </c>
      <c r="AN44" s="42">
        <f t="shared" si="10"/>
        <v>0</v>
      </c>
      <c r="AO44" s="42">
        <f t="shared" si="10"/>
        <v>0</v>
      </c>
      <c r="AP44" s="42">
        <f t="shared" si="10"/>
        <v>0</v>
      </c>
      <c r="AQ44" s="42">
        <f t="shared" si="10"/>
        <v>0</v>
      </c>
      <c r="AR44" s="42">
        <f t="shared" si="10"/>
        <v>0</v>
      </c>
      <c r="AS44" s="42">
        <f t="shared" si="10"/>
        <v>0</v>
      </c>
      <c r="AT44" s="42">
        <f t="shared" si="10"/>
        <v>0</v>
      </c>
      <c r="AU44" s="42">
        <f t="shared" si="10"/>
        <v>0</v>
      </c>
      <c r="AV44" s="42">
        <f t="shared" si="10"/>
        <v>0</v>
      </c>
      <c r="AW44" s="42">
        <f t="shared" si="10"/>
        <v>0</v>
      </c>
      <c r="AX44" s="42">
        <f t="shared" si="10"/>
        <v>0</v>
      </c>
      <c r="AY44" s="42">
        <f t="shared" si="10"/>
        <v>0</v>
      </c>
      <c r="AZ44" s="42">
        <f t="shared" si="10"/>
        <v>0</v>
      </c>
      <c r="BA44" s="42">
        <f t="shared" si="10"/>
        <v>0</v>
      </c>
      <c r="BB44" s="42">
        <f t="shared" si="10"/>
        <v>0</v>
      </c>
      <c r="BC44" s="42">
        <f t="shared" si="10"/>
        <v>0</v>
      </c>
      <c r="BD44" s="42">
        <f t="shared" si="10"/>
        <v>0</v>
      </c>
      <c r="BE44" s="42">
        <f t="shared" si="10"/>
        <v>0</v>
      </c>
      <c r="BF44" s="42">
        <f t="shared" si="10"/>
        <v>0</v>
      </c>
      <c r="BG44" s="42">
        <f t="shared" si="10"/>
        <v>0</v>
      </c>
      <c r="BH44" s="42">
        <f t="shared" si="10"/>
        <v>0</v>
      </c>
      <c r="BI44" s="42">
        <f t="shared" si="10"/>
        <v>0</v>
      </c>
      <c r="BJ44" s="42">
        <f t="shared" si="10"/>
        <v>0</v>
      </c>
      <c r="BK44" s="42">
        <f t="shared" si="10"/>
        <v>0</v>
      </c>
      <c r="BL44" s="42">
        <f t="shared" si="10"/>
        <v>0</v>
      </c>
      <c r="BM44" s="42">
        <f t="shared" si="10"/>
        <v>0</v>
      </c>
      <c r="BN44" s="42">
        <f t="shared" si="10"/>
        <v>0</v>
      </c>
      <c r="BO44" s="42">
        <f t="shared" si="10"/>
        <v>0</v>
      </c>
      <c r="BP44" s="42">
        <f t="shared" ref="BP44:CE45" si="11">BP22-BP34</f>
        <v>0</v>
      </c>
      <c r="BQ44" s="42">
        <f t="shared" si="11"/>
        <v>0</v>
      </c>
      <c r="BR44" s="42">
        <f t="shared" si="11"/>
        <v>0</v>
      </c>
      <c r="BS44" s="42">
        <f t="shared" si="11"/>
        <v>0</v>
      </c>
      <c r="BT44" s="42">
        <f t="shared" si="11"/>
        <v>0</v>
      </c>
      <c r="BU44" s="42">
        <f t="shared" si="11"/>
        <v>0</v>
      </c>
      <c r="BV44" s="42">
        <f t="shared" si="11"/>
        <v>0</v>
      </c>
      <c r="BW44" s="42">
        <f t="shared" si="11"/>
        <v>0</v>
      </c>
      <c r="BX44" s="42">
        <f t="shared" si="11"/>
        <v>0</v>
      </c>
      <c r="BY44" s="42">
        <f t="shared" si="11"/>
        <v>0</v>
      </c>
      <c r="BZ44" s="42">
        <f t="shared" si="11"/>
        <v>0</v>
      </c>
      <c r="CA44" s="42">
        <f t="shared" si="11"/>
        <v>0</v>
      </c>
      <c r="CB44" s="42">
        <f t="shared" si="11"/>
        <v>0</v>
      </c>
      <c r="CC44" s="42">
        <f t="shared" si="11"/>
        <v>0</v>
      </c>
      <c r="CD44" s="42">
        <f t="shared" si="11"/>
        <v>0</v>
      </c>
      <c r="CE44" s="42">
        <f t="shared" si="11"/>
        <v>0</v>
      </c>
    </row>
    <row r="45" spans="1:83">
      <c r="A45" t="s">
        <v>541</v>
      </c>
      <c r="B45" t="s">
        <v>538</v>
      </c>
      <c r="C45" s="42">
        <f>C23-C35</f>
        <v>0</v>
      </c>
      <c r="D45" s="42">
        <f t="shared" si="10"/>
        <v>0</v>
      </c>
      <c r="E45" s="42">
        <f t="shared" si="10"/>
        <v>0</v>
      </c>
      <c r="F45" s="42">
        <f t="shared" si="10"/>
        <v>0</v>
      </c>
      <c r="G45" s="42">
        <f t="shared" si="10"/>
        <v>0</v>
      </c>
      <c r="H45" s="42">
        <f t="shared" si="10"/>
        <v>0</v>
      </c>
      <c r="I45" s="42">
        <f t="shared" si="10"/>
        <v>0</v>
      </c>
      <c r="J45" s="42">
        <f t="shared" si="10"/>
        <v>28271685.478518963</v>
      </c>
      <c r="K45" s="42">
        <f t="shared" si="10"/>
        <v>29120148.589681149</v>
      </c>
      <c r="L45" s="42">
        <f t="shared" si="10"/>
        <v>29989762.92013073</v>
      </c>
      <c r="M45" s="42">
        <f t="shared" si="10"/>
        <v>30880797.913408279</v>
      </c>
      <c r="N45" s="42">
        <f t="shared" si="10"/>
        <v>31782630.412889481</v>
      </c>
      <c r="O45" s="42">
        <f t="shared" si="10"/>
        <v>32710791.313159943</v>
      </c>
      <c r="P45" s="42">
        <f t="shared" si="10"/>
        <v>33666048.999807358</v>
      </c>
      <c r="Q45" s="42">
        <f t="shared" si="10"/>
        <v>34649194.275792122</v>
      </c>
      <c r="R45" s="42">
        <f t="shared" si="10"/>
        <v>35661041.015227318</v>
      </c>
      <c r="S45" s="42">
        <f t="shared" si="10"/>
        <v>36181627.023706436</v>
      </c>
      <c r="T45" s="42">
        <f t="shared" si="10"/>
        <v>36702038.246798515</v>
      </c>
      <c r="U45" s="42">
        <f t="shared" si="10"/>
        <v>37221815.568603516</v>
      </c>
      <c r="V45" s="42">
        <f t="shared" si="10"/>
        <v>37740473.061555862</v>
      </c>
      <c r="W45" s="42">
        <f t="shared" si="10"/>
        <v>38257496.807710648</v>
      </c>
      <c r="X45" s="42">
        <f t="shared" si="10"/>
        <v>38916558.970986366</v>
      </c>
      <c r="Y45" s="42">
        <f t="shared" si="10"/>
        <v>39583975.846998215</v>
      </c>
      <c r="Z45" s="42">
        <f t="shared" si="10"/>
        <v>40259734.93214035</v>
      </c>
      <c r="AA45" s="42">
        <f t="shared" si="10"/>
        <v>40943817.387663841</v>
      </c>
      <c r="AB45" s="42">
        <f t="shared" si="10"/>
        <v>41636197.717727661</v>
      </c>
      <c r="AC45" s="42">
        <f t="shared" si="10"/>
        <v>42470874.936852455</v>
      </c>
      <c r="AD45" s="42">
        <f t="shared" si="10"/>
        <v>43320851.20909977</v>
      </c>
      <c r="AE45" s="42">
        <f t="shared" si="10"/>
        <v>44186358.927599907</v>
      </c>
      <c r="AF45" s="42">
        <f t="shared" si="10"/>
        <v>45067632.255813599</v>
      </c>
      <c r="AG45" s="42">
        <f t="shared" si="10"/>
        <v>0</v>
      </c>
      <c r="AH45" s="42">
        <f t="shared" si="10"/>
        <v>0</v>
      </c>
      <c r="AI45" s="42">
        <f t="shared" si="10"/>
        <v>0</v>
      </c>
      <c r="AJ45" s="42">
        <f t="shared" si="10"/>
        <v>0</v>
      </c>
      <c r="AK45" s="42">
        <f t="shared" si="10"/>
        <v>0</v>
      </c>
      <c r="AL45" s="42">
        <f t="shared" si="10"/>
        <v>0</v>
      </c>
      <c r="AM45" s="42">
        <f t="shared" si="10"/>
        <v>0</v>
      </c>
      <c r="AN45" s="42">
        <f t="shared" si="10"/>
        <v>0</v>
      </c>
      <c r="AO45" s="42">
        <f t="shared" si="10"/>
        <v>0</v>
      </c>
      <c r="AP45" s="42">
        <f t="shared" si="10"/>
        <v>0</v>
      </c>
      <c r="AQ45" s="42">
        <f t="shared" si="10"/>
        <v>0</v>
      </c>
      <c r="AR45" s="42">
        <f t="shared" si="10"/>
        <v>0</v>
      </c>
      <c r="AS45" s="42">
        <f t="shared" si="10"/>
        <v>0</v>
      </c>
      <c r="AT45" s="42">
        <f t="shared" si="10"/>
        <v>0</v>
      </c>
      <c r="AU45" s="42">
        <f t="shared" si="10"/>
        <v>0</v>
      </c>
      <c r="AV45" s="42">
        <f t="shared" si="10"/>
        <v>0</v>
      </c>
      <c r="AW45" s="42">
        <f t="shared" si="10"/>
        <v>0</v>
      </c>
      <c r="AX45" s="42">
        <f t="shared" si="10"/>
        <v>0</v>
      </c>
      <c r="AY45" s="42">
        <f t="shared" si="10"/>
        <v>0</v>
      </c>
      <c r="AZ45" s="42">
        <f t="shared" si="10"/>
        <v>0</v>
      </c>
      <c r="BA45" s="42">
        <f t="shared" si="10"/>
        <v>0</v>
      </c>
      <c r="BB45" s="42">
        <f t="shared" si="10"/>
        <v>0</v>
      </c>
      <c r="BC45" s="42">
        <f t="shared" si="10"/>
        <v>0</v>
      </c>
      <c r="BD45" s="42">
        <f t="shared" si="10"/>
        <v>0</v>
      </c>
      <c r="BE45" s="42">
        <f t="shared" si="10"/>
        <v>0</v>
      </c>
      <c r="BF45" s="42">
        <f t="shared" si="10"/>
        <v>0</v>
      </c>
      <c r="BG45" s="42">
        <f t="shared" si="10"/>
        <v>0</v>
      </c>
      <c r="BH45" s="42">
        <f t="shared" si="10"/>
        <v>0</v>
      </c>
      <c r="BI45" s="42">
        <f t="shared" si="10"/>
        <v>0</v>
      </c>
      <c r="BJ45" s="42">
        <f t="shared" si="10"/>
        <v>0</v>
      </c>
      <c r="BK45" s="42">
        <f t="shared" si="10"/>
        <v>0</v>
      </c>
      <c r="BL45" s="42">
        <f t="shared" si="10"/>
        <v>0</v>
      </c>
      <c r="BM45" s="42">
        <f t="shared" si="10"/>
        <v>0</v>
      </c>
      <c r="BN45" s="42">
        <f t="shared" si="10"/>
        <v>0</v>
      </c>
      <c r="BO45" s="42">
        <f t="shared" si="10"/>
        <v>0</v>
      </c>
      <c r="BP45" s="42">
        <f t="shared" si="11"/>
        <v>0</v>
      </c>
      <c r="BQ45" s="42">
        <f t="shared" si="11"/>
        <v>0</v>
      </c>
      <c r="BR45" s="42">
        <f t="shared" si="11"/>
        <v>0</v>
      </c>
      <c r="BS45" s="42">
        <f t="shared" si="11"/>
        <v>0</v>
      </c>
      <c r="BT45" s="42">
        <f t="shared" si="11"/>
        <v>0</v>
      </c>
      <c r="BU45" s="42">
        <f t="shared" si="11"/>
        <v>0</v>
      </c>
      <c r="BV45" s="42">
        <f t="shared" si="11"/>
        <v>0</v>
      </c>
      <c r="BW45" s="42">
        <f t="shared" si="11"/>
        <v>0</v>
      </c>
      <c r="BX45" s="42">
        <f t="shared" si="11"/>
        <v>0</v>
      </c>
      <c r="BY45" s="42">
        <f t="shared" si="11"/>
        <v>0</v>
      </c>
      <c r="BZ45" s="42">
        <f t="shared" si="11"/>
        <v>0</v>
      </c>
      <c r="CA45" s="42">
        <f t="shared" si="11"/>
        <v>0</v>
      </c>
      <c r="CB45" s="42">
        <f t="shared" si="11"/>
        <v>0</v>
      </c>
      <c r="CC45" s="42">
        <f t="shared" si="11"/>
        <v>0</v>
      </c>
      <c r="CD45" s="42">
        <f t="shared" si="11"/>
        <v>0</v>
      </c>
      <c r="CE45" s="42">
        <f t="shared" si="11"/>
        <v>0</v>
      </c>
    </row>
    <row r="46" spans="1:83">
      <c r="A46" t="s">
        <v>542</v>
      </c>
      <c r="B46" t="s">
        <v>538</v>
      </c>
      <c r="C46" s="42">
        <f>SUM(C24:C29)-SUM(C36:C41)</f>
        <v>0</v>
      </c>
      <c r="D46" s="42">
        <f t="shared" ref="D46:BO46" si="12">SUM(D24:D29)-SUM(D36:D41)</f>
        <v>0</v>
      </c>
      <c r="E46" s="42">
        <f t="shared" si="12"/>
        <v>0</v>
      </c>
      <c r="F46" s="42">
        <f t="shared" si="12"/>
        <v>0</v>
      </c>
      <c r="G46" s="42">
        <f t="shared" si="12"/>
        <v>0</v>
      </c>
      <c r="H46" s="42">
        <f t="shared" si="12"/>
        <v>0</v>
      </c>
      <c r="I46" s="42">
        <f t="shared" si="12"/>
        <v>0</v>
      </c>
      <c r="J46" s="42">
        <f t="shared" si="12"/>
        <v>1777228.6404485703</v>
      </c>
      <c r="K46" s="42">
        <f t="shared" si="12"/>
        <v>1907657.7549171448</v>
      </c>
      <c r="L46" s="42">
        <f t="shared" si="12"/>
        <v>2252499.8900632858</v>
      </c>
      <c r="M46" s="42">
        <f t="shared" si="12"/>
        <v>2857460.4880657196</v>
      </c>
      <c r="N46" s="42">
        <f t="shared" si="12"/>
        <v>2152627.5392017365</v>
      </c>
      <c r="O46" s="42">
        <f t="shared" si="12"/>
        <v>1568147.1742477417</v>
      </c>
      <c r="P46" s="42">
        <f t="shared" si="12"/>
        <v>1131700.751947403</v>
      </c>
      <c r="Q46" s="42">
        <f t="shared" si="12"/>
        <v>874833.62578201294</v>
      </c>
      <c r="R46" s="42">
        <f t="shared" si="12"/>
        <v>833426.55718994141</v>
      </c>
      <c r="S46" s="42">
        <f t="shared" si="12"/>
        <v>-1040568.9390869141</v>
      </c>
      <c r="T46" s="42">
        <f t="shared" si="12"/>
        <v>-2837586.2379016876</v>
      </c>
      <c r="U46" s="42">
        <f t="shared" si="12"/>
        <v>-4529679.1767368317</v>
      </c>
      <c r="V46" s="42">
        <f t="shared" si="12"/>
        <v>-6084988.7716464996</v>
      </c>
      <c r="W46" s="42">
        <f t="shared" si="12"/>
        <v>-7467295.2584877014</v>
      </c>
      <c r="X46" s="42">
        <f t="shared" si="12"/>
        <v>-10782867.347888947</v>
      </c>
      <c r="Y46" s="42">
        <f t="shared" si="12"/>
        <v>-14193437.032445908</v>
      </c>
      <c r="Z46" s="42">
        <f t="shared" si="12"/>
        <v>-17694059.414541245</v>
      </c>
      <c r="AA46" s="42">
        <f t="shared" si="12"/>
        <v>-21278714.062202454</v>
      </c>
      <c r="AB46" s="42">
        <f t="shared" si="12"/>
        <v>-24940179.238168716</v>
      </c>
      <c r="AC46" s="42">
        <f t="shared" si="12"/>
        <v>-31512848.91592598</v>
      </c>
      <c r="AD46" s="42">
        <f t="shared" si="12"/>
        <v>-38338125.841236115</v>
      </c>
      <c r="AE46" s="42">
        <f t="shared" si="12"/>
        <v>-45416241.803337097</v>
      </c>
      <c r="AF46" s="42">
        <f t="shared" si="12"/>
        <v>-52746439.959791183</v>
      </c>
      <c r="AG46" s="42">
        <f t="shared" si="12"/>
        <v>0</v>
      </c>
      <c r="AH46" s="42">
        <f t="shared" si="12"/>
        <v>0</v>
      </c>
      <c r="AI46" s="42">
        <f t="shared" si="12"/>
        <v>0</v>
      </c>
      <c r="AJ46" s="42">
        <f t="shared" si="12"/>
        <v>0</v>
      </c>
      <c r="AK46" s="42">
        <f t="shared" si="12"/>
        <v>0</v>
      </c>
      <c r="AL46" s="42">
        <f t="shared" si="12"/>
        <v>0</v>
      </c>
      <c r="AM46" s="42">
        <f t="shared" si="12"/>
        <v>0</v>
      </c>
      <c r="AN46" s="42">
        <f t="shared" si="12"/>
        <v>0</v>
      </c>
      <c r="AO46" s="42">
        <f t="shared" si="12"/>
        <v>0</v>
      </c>
      <c r="AP46" s="42">
        <f t="shared" si="12"/>
        <v>0</v>
      </c>
      <c r="AQ46" s="42">
        <f t="shared" si="12"/>
        <v>0</v>
      </c>
      <c r="AR46" s="42">
        <f t="shared" si="12"/>
        <v>0</v>
      </c>
      <c r="AS46" s="42">
        <f t="shared" si="12"/>
        <v>0</v>
      </c>
      <c r="AT46" s="42">
        <f t="shared" si="12"/>
        <v>0</v>
      </c>
      <c r="AU46" s="42">
        <f t="shared" si="12"/>
        <v>0</v>
      </c>
      <c r="AV46" s="42">
        <f t="shared" si="12"/>
        <v>0</v>
      </c>
      <c r="AW46" s="42">
        <f t="shared" si="12"/>
        <v>0</v>
      </c>
      <c r="AX46" s="42">
        <f t="shared" si="12"/>
        <v>0</v>
      </c>
      <c r="AY46" s="42">
        <f t="shared" si="12"/>
        <v>0</v>
      </c>
      <c r="AZ46" s="42">
        <f t="shared" si="12"/>
        <v>0</v>
      </c>
      <c r="BA46" s="42">
        <f t="shared" si="12"/>
        <v>0</v>
      </c>
      <c r="BB46" s="42">
        <f t="shared" si="12"/>
        <v>0</v>
      </c>
      <c r="BC46" s="42">
        <f t="shared" si="12"/>
        <v>0</v>
      </c>
      <c r="BD46" s="42">
        <f t="shared" si="12"/>
        <v>0</v>
      </c>
      <c r="BE46" s="42">
        <f t="shared" si="12"/>
        <v>0</v>
      </c>
      <c r="BF46" s="42">
        <f t="shared" si="12"/>
        <v>0</v>
      </c>
      <c r="BG46" s="42">
        <f t="shared" si="12"/>
        <v>0</v>
      </c>
      <c r="BH46" s="42">
        <f t="shared" si="12"/>
        <v>0</v>
      </c>
      <c r="BI46" s="42">
        <f t="shared" si="12"/>
        <v>0</v>
      </c>
      <c r="BJ46" s="42">
        <f t="shared" si="12"/>
        <v>0</v>
      </c>
      <c r="BK46" s="42">
        <f t="shared" si="12"/>
        <v>0</v>
      </c>
      <c r="BL46" s="42">
        <f t="shared" si="12"/>
        <v>0</v>
      </c>
      <c r="BM46" s="42">
        <f t="shared" si="12"/>
        <v>0</v>
      </c>
      <c r="BN46" s="42">
        <f t="shared" si="12"/>
        <v>0</v>
      </c>
      <c r="BO46" s="42">
        <f t="shared" si="12"/>
        <v>0</v>
      </c>
      <c r="BP46" s="42">
        <f t="shared" ref="BP46:CE46" si="13">SUM(BP24:BP29)-SUM(BP36:BP41)</f>
        <v>0</v>
      </c>
      <c r="BQ46" s="42">
        <f t="shared" si="13"/>
        <v>0</v>
      </c>
      <c r="BR46" s="42">
        <f t="shared" si="13"/>
        <v>0</v>
      </c>
      <c r="BS46" s="42">
        <f t="shared" si="13"/>
        <v>0</v>
      </c>
      <c r="BT46" s="42">
        <f t="shared" si="13"/>
        <v>0</v>
      </c>
      <c r="BU46" s="42">
        <f t="shared" si="13"/>
        <v>0</v>
      </c>
      <c r="BV46" s="42">
        <f t="shared" si="13"/>
        <v>0</v>
      </c>
      <c r="BW46" s="42">
        <f t="shared" si="13"/>
        <v>0</v>
      </c>
      <c r="BX46" s="42">
        <f t="shared" si="13"/>
        <v>0</v>
      </c>
      <c r="BY46" s="42">
        <f t="shared" si="13"/>
        <v>0</v>
      </c>
      <c r="BZ46" s="42">
        <f t="shared" si="13"/>
        <v>0</v>
      </c>
      <c r="CA46" s="42">
        <f t="shared" si="13"/>
        <v>0</v>
      </c>
      <c r="CB46" s="42">
        <f t="shared" si="13"/>
        <v>0</v>
      </c>
      <c r="CC46" s="42">
        <f t="shared" si="13"/>
        <v>0</v>
      </c>
      <c r="CD46" s="42">
        <f t="shared" si="13"/>
        <v>0</v>
      </c>
      <c r="CE46" s="42">
        <f t="shared" si="13"/>
        <v>0</v>
      </c>
    </row>
    <row r="47" spans="1:83">
      <c r="A47" t="s">
        <v>543</v>
      </c>
      <c r="B47" t="s">
        <v>538</v>
      </c>
      <c r="C47" s="42">
        <f>SUM(C43:C46)</f>
        <v>0</v>
      </c>
      <c r="D47" s="42">
        <f t="shared" ref="D47:BO47" si="14">SUM(D43:D46)</f>
        <v>0</v>
      </c>
      <c r="E47" s="42">
        <f t="shared" si="14"/>
        <v>0</v>
      </c>
      <c r="F47" s="42">
        <f t="shared" si="14"/>
        <v>0</v>
      </c>
      <c r="G47" s="42">
        <f t="shared" si="14"/>
        <v>0</v>
      </c>
      <c r="H47" s="42">
        <f t="shared" si="14"/>
        <v>0</v>
      </c>
      <c r="I47" s="42">
        <f t="shared" si="14"/>
        <v>0</v>
      </c>
      <c r="J47" s="42">
        <f t="shared" si="14"/>
        <v>66679681.068781376</v>
      </c>
      <c r="K47" s="42">
        <f t="shared" si="14"/>
        <v>61090974.646505833</v>
      </c>
      <c r="L47" s="42">
        <f t="shared" si="14"/>
        <v>55340341.251553535</v>
      </c>
      <c r="M47" s="42">
        <f t="shared" si="14"/>
        <v>49458255.984723091</v>
      </c>
      <c r="N47" s="42">
        <f t="shared" si="14"/>
        <v>40910179.333947182</v>
      </c>
      <c r="O47" s="42">
        <f t="shared" si="14"/>
        <v>32199767.234466553</v>
      </c>
      <c r="P47" s="42">
        <f t="shared" si="14"/>
        <v>23345741.39415741</v>
      </c>
      <c r="Q47" s="42">
        <f t="shared" si="14"/>
        <v>14370383.238707542</v>
      </c>
      <c r="R47" s="42">
        <f t="shared" si="14"/>
        <v>5299994.2413778305</v>
      </c>
      <c r="S47" s="42">
        <f t="shared" si="14"/>
        <v>-5088008.4049186707</v>
      </c>
      <c r="T47" s="42">
        <f t="shared" si="14"/>
        <v>-15606446.527381897</v>
      </c>
      <c r="U47" s="42">
        <f t="shared" si="14"/>
        <v>-26229600.750947952</v>
      </c>
      <c r="V47" s="42">
        <f t="shared" si="14"/>
        <v>-36927774.645477295</v>
      </c>
      <c r="W47" s="42">
        <f t="shared" si="14"/>
        <v>-47666840.973932266</v>
      </c>
      <c r="X47" s="42">
        <f t="shared" si="14"/>
        <v>-59880208.717813492</v>
      </c>
      <c r="Y47" s="42">
        <f t="shared" si="14"/>
        <v>-72239711.655815125</v>
      </c>
      <c r="Z47" s="42">
        <f t="shared" si="14"/>
        <v>-84734951.678604126</v>
      </c>
      <c r="AA47" s="42">
        <f t="shared" si="14"/>
        <v>-97354132.359921455</v>
      </c>
      <c r="AB47" s="42">
        <f t="shared" si="14"/>
        <v>-110083919.97018242</v>
      </c>
      <c r="AC47" s="42">
        <f t="shared" si="14"/>
        <v>-131511113.76547146</v>
      </c>
      <c r="AD47" s="42">
        <f t="shared" si="14"/>
        <v>-153424283.4698</v>
      </c>
      <c r="AE47" s="42">
        <f t="shared" si="14"/>
        <v>-175823813.88052082</v>
      </c>
      <c r="AF47" s="42">
        <f t="shared" si="14"/>
        <v>-198708964.15515327</v>
      </c>
      <c r="AG47" s="42">
        <f t="shared" si="14"/>
        <v>0</v>
      </c>
      <c r="AH47" s="42">
        <f t="shared" si="14"/>
        <v>0</v>
      </c>
      <c r="AI47" s="42">
        <f t="shared" si="14"/>
        <v>0</v>
      </c>
      <c r="AJ47" s="42">
        <f t="shared" si="14"/>
        <v>0</v>
      </c>
      <c r="AK47" s="42">
        <f t="shared" si="14"/>
        <v>0</v>
      </c>
      <c r="AL47" s="42">
        <f t="shared" si="14"/>
        <v>0</v>
      </c>
      <c r="AM47" s="42">
        <f t="shared" si="14"/>
        <v>0</v>
      </c>
      <c r="AN47" s="42">
        <f t="shared" si="14"/>
        <v>0</v>
      </c>
      <c r="AO47" s="42">
        <f t="shared" si="14"/>
        <v>0</v>
      </c>
      <c r="AP47" s="42">
        <f t="shared" si="14"/>
        <v>0</v>
      </c>
      <c r="AQ47" s="42">
        <f t="shared" si="14"/>
        <v>0</v>
      </c>
      <c r="AR47" s="42">
        <f t="shared" si="14"/>
        <v>0</v>
      </c>
      <c r="AS47" s="42">
        <f t="shared" si="14"/>
        <v>0</v>
      </c>
      <c r="AT47" s="42">
        <f t="shared" si="14"/>
        <v>0</v>
      </c>
      <c r="AU47" s="42">
        <f t="shared" si="14"/>
        <v>0</v>
      </c>
      <c r="AV47" s="42">
        <f t="shared" si="14"/>
        <v>0</v>
      </c>
      <c r="AW47" s="42">
        <f t="shared" si="14"/>
        <v>0</v>
      </c>
      <c r="AX47" s="42">
        <f t="shared" si="14"/>
        <v>0</v>
      </c>
      <c r="AY47" s="42">
        <f t="shared" si="14"/>
        <v>0</v>
      </c>
      <c r="AZ47" s="42">
        <f t="shared" si="14"/>
        <v>0</v>
      </c>
      <c r="BA47" s="42">
        <f t="shared" si="14"/>
        <v>0</v>
      </c>
      <c r="BB47" s="42">
        <f t="shared" si="14"/>
        <v>0</v>
      </c>
      <c r="BC47" s="42">
        <f t="shared" si="14"/>
        <v>0</v>
      </c>
      <c r="BD47" s="42">
        <f t="shared" si="14"/>
        <v>0</v>
      </c>
      <c r="BE47" s="42">
        <f t="shared" si="14"/>
        <v>0</v>
      </c>
      <c r="BF47" s="42">
        <f t="shared" si="14"/>
        <v>0</v>
      </c>
      <c r="BG47" s="42">
        <f t="shared" si="14"/>
        <v>0</v>
      </c>
      <c r="BH47" s="42">
        <f t="shared" si="14"/>
        <v>0</v>
      </c>
      <c r="BI47" s="42">
        <f t="shared" si="14"/>
        <v>0</v>
      </c>
      <c r="BJ47" s="42">
        <f t="shared" si="14"/>
        <v>0</v>
      </c>
      <c r="BK47" s="42">
        <f t="shared" si="14"/>
        <v>0</v>
      </c>
      <c r="BL47" s="42">
        <f t="shared" si="14"/>
        <v>0</v>
      </c>
      <c r="BM47" s="42">
        <f t="shared" si="14"/>
        <v>0</v>
      </c>
      <c r="BN47" s="42">
        <f t="shared" si="14"/>
        <v>0</v>
      </c>
      <c r="BO47" s="42">
        <f t="shared" si="14"/>
        <v>0</v>
      </c>
      <c r="BP47" s="42">
        <f t="shared" ref="BP47:CE47" si="15">SUM(BP43:BP46)</f>
        <v>0</v>
      </c>
      <c r="BQ47" s="42">
        <f t="shared" si="15"/>
        <v>0</v>
      </c>
      <c r="BR47" s="42">
        <f t="shared" si="15"/>
        <v>0</v>
      </c>
      <c r="BS47" s="42">
        <f t="shared" si="15"/>
        <v>0</v>
      </c>
      <c r="BT47" s="42">
        <f t="shared" si="15"/>
        <v>0</v>
      </c>
      <c r="BU47" s="42">
        <f t="shared" si="15"/>
        <v>0</v>
      </c>
      <c r="BV47" s="42">
        <f t="shared" si="15"/>
        <v>0</v>
      </c>
      <c r="BW47" s="42">
        <f t="shared" si="15"/>
        <v>0</v>
      </c>
      <c r="BX47" s="42">
        <f t="shared" si="15"/>
        <v>0</v>
      </c>
      <c r="BY47" s="42">
        <f t="shared" si="15"/>
        <v>0</v>
      </c>
      <c r="BZ47" s="42">
        <f t="shared" si="15"/>
        <v>0</v>
      </c>
      <c r="CA47" s="42">
        <f t="shared" si="15"/>
        <v>0</v>
      </c>
      <c r="CB47" s="42">
        <f t="shared" si="15"/>
        <v>0</v>
      </c>
      <c r="CC47" s="42">
        <f t="shared" si="15"/>
        <v>0</v>
      </c>
      <c r="CD47" s="42">
        <f t="shared" si="15"/>
        <v>0</v>
      </c>
      <c r="CE47" s="42">
        <f t="shared" si="15"/>
        <v>0</v>
      </c>
    </row>
    <row r="49" spans="1:83">
      <c r="A49" t="s">
        <v>574</v>
      </c>
      <c r="B49" t="s">
        <v>538</v>
      </c>
      <c r="C49" s="42">
        <f>IF(AND(C4&lt;&gt;0,D4=0),-C17+C47,0)</f>
        <v>0</v>
      </c>
      <c r="D49" s="42">
        <f t="shared" ref="D49:BO49" si="16">IF(AND(D4&lt;&gt;0,E4=0),-D17+D47,0)</f>
        <v>0</v>
      </c>
      <c r="E49" s="42">
        <f t="shared" si="16"/>
        <v>0</v>
      </c>
      <c r="F49" s="42">
        <f t="shared" si="16"/>
        <v>0</v>
      </c>
      <c r="G49" s="42">
        <f t="shared" si="16"/>
        <v>0</v>
      </c>
      <c r="H49" s="42">
        <f t="shared" si="16"/>
        <v>0</v>
      </c>
      <c r="I49" s="42">
        <f t="shared" si="16"/>
        <v>0</v>
      </c>
      <c r="J49" s="42">
        <f t="shared" si="16"/>
        <v>0</v>
      </c>
      <c r="K49" s="42">
        <f t="shared" si="16"/>
        <v>0</v>
      </c>
      <c r="L49" s="42">
        <f t="shared" si="16"/>
        <v>0</v>
      </c>
      <c r="M49" s="42">
        <f t="shared" si="16"/>
        <v>0</v>
      </c>
      <c r="N49" s="42">
        <f t="shared" si="16"/>
        <v>0</v>
      </c>
      <c r="O49" s="42">
        <f t="shared" si="16"/>
        <v>0</v>
      </c>
      <c r="P49" s="42">
        <f t="shared" si="16"/>
        <v>0</v>
      </c>
      <c r="Q49" s="42">
        <f t="shared" si="16"/>
        <v>0</v>
      </c>
      <c r="R49" s="42">
        <f t="shared" si="16"/>
        <v>0</v>
      </c>
      <c r="S49" s="42">
        <f t="shared" si="16"/>
        <v>0</v>
      </c>
      <c r="T49" s="42">
        <f t="shared" si="16"/>
        <v>0</v>
      </c>
      <c r="U49" s="42">
        <f t="shared" si="16"/>
        <v>0</v>
      </c>
      <c r="V49" s="42">
        <f t="shared" si="16"/>
        <v>0</v>
      </c>
      <c r="W49" s="42">
        <f t="shared" si="16"/>
        <v>0</v>
      </c>
      <c r="X49" s="42">
        <f t="shared" si="16"/>
        <v>0</v>
      </c>
      <c r="Y49" s="42">
        <f t="shared" si="16"/>
        <v>0</v>
      </c>
      <c r="Z49" s="42">
        <f t="shared" si="16"/>
        <v>0</v>
      </c>
      <c r="AA49" s="42">
        <f t="shared" si="16"/>
        <v>0</v>
      </c>
      <c r="AB49" s="42">
        <f t="shared" si="16"/>
        <v>0</v>
      </c>
      <c r="AC49" s="42">
        <f t="shared" si="16"/>
        <v>0</v>
      </c>
      <c r="AD49" s="42">
        <f t="shared" si="16"/>
        <v>0</v>
      </c>
      <c r="AE49" s="42">
        <f t="shared" si="16"/>
        <v>0</v>
      </c>
      <c r="AF49" s="42">
        <f t="shared" si="16"/>
        <v>-209406271.21648502</v>
      </c>
      <c r="AG49" s="42">
        <f t="shared" si="16"/>
        <v>0</v>
      </c>
      <c r="AH49" s="42">
        <f t="shared" si="16"/>
        <v>0</v>
      </c>
      <c r="AI49" s="42">
        <f t="shared" si="16"/>
        <v>0</v>
      </c>
      <c r="AJ49" s="42">
        <f t="shared" si="16"/>
        <v>0</v>
      </c>
      <c r="AK49" s="42">
        <f t="shared" si="16"/>
        <v>0</v>
      </c>
      <c r="AL49" s="42">
        <f t="shared" si="16"/>
        <v>0</v>
      </c>
      <c r="AM49" s="42">
        <f t="shared" si="16"/>
        <v>0</v>
      </c>
      <c r="AN49" s="42">
        <f t="shared" si="16"/>
        <v>0</v>
      </c>
      <c r="AO49" s="42">
        <f t="shared" si="16"/>
        <v>0</v>
      </c>
      <c r="AP49" s="42">
        <f t="shared" si="16"/>
        <v>0</v>
      </c>
      <c r="AQ49" s="42">
        <f t="shared" si="16"/>
        <v>0</v>
      </c>
      <c r="AR49" s="42">
        <f t="shared" si="16"/>
        <v>0</v>
      </c>
      <c r="AS49" s="42">
        <f t="shared" si="16"/>
        <v>0</v>
      </c>
      <c r="AT49" s="42">
        <f t="shared" si="16"/>
        <v>0</v>
      </c>
      <c r="AU49" s="42">
        <f t="shared" si="16"/>
        <v>0</v>
      </c>
      <c r="AV49" s="42">
        <f t="shared" si="16"/>
        <v>0</v>
      </c>
      <c r="AW49" s="42">
        <f t="shared" si="16"/>
        <v>0</v>
      </c>
      <c r="AX49" s="42">
        <f t="shared" si="16"/>
        <v>0</v>
      </c>
      <c r="AY49" s="42">
        <f t="shared" si="16"/>
        <v>0</v>
      </c>
      <c r="AZ49" s="42">
        <f t="shared" si="16"/>
        <v>0</v>
      </c>
      <c r="BA49" s="42">
        <f t="shared" si="16"/>
        <v>0</v>
      </c>
      <c r="BB49" s="42">
        <f t="shared" si="16"/>
        <v>0</v>
      </c>
      <c r="BC49" s="42">
        <f t="shared" si="16"/>
        <v>0</v>
      </c>
      <c r="BD49" s="42">
        <f t="shared" si="16"/>
        <v>0</v>
      </c>
      <c r="BE49" s="42">
        <f t="shared" si="16"/>
        <v>0</v>
      </c>
      <c r="BF49" s="42">
        <f t="shared" si="16"/>
        <v>0</v>
      </c>
      <c r="BG49" s="42">
        <f t="shared" si="16"/>
        <v>0</v>
      </c>
      <c r="BH49" s="42">
        <f t="shared" si="16"/>
        <v>0</v>
      </c>
      <c r="BI49" s="42">
        <f t="shared" si="16"/>
        <v>0</v>
      </c>
      <c r="BJ49" s="42">
        <f t="shared" si="16"/>
        <v>0</v>
      </c>
      <c r="BK49" s="42">
        <f t="shared" si="16"/>
        <v>0</v>
      </c>
      <c r="BL49" s="42">
        <f t="shared" si="16"/>
        <v>0</v>
      </c>
      <c r="BM49" s="42">
        <f t="shared" si="16"/>
        <v>0</v>
      </c>
      <c r="BN49" s="42">
        <f t="shared" si="16"/>
        <v>0</v>
      </c>
      <c r="BO49" s="42">
        <f t="shared" si="16"/>
        <v>0</v>
      </c>
      <c r="BP49" s="42">
        <f t="shared" ref="BP49:CE49" si="17">IF(AND(BP4&lt;&gt;0,BQ4=0),-BP17+BP47,0)</f>
        <v>0</v>
      </c>
      <c r="BQ49" s="42">
        <f t="shared" si="17"/>
        <v>0</v>
      </c>
      <c r="BR49" s="42">
        <f t="shared" si="17"/>
        <v>0</v>
      </c>
      <c r="BS49" s="42">
        <f t="shared" si="17"/>
        <v>0</v>
      </c>
      <c r="BT49" s="42">
        <f t="shared" si="17"/>
        <v>0</v>
      </c>
      <c r="BU49" s="42">
        <f t="shared" si="17"/>
        <v>0</v>
      </c>
      <c r="BV49" s="42">
        <f t="shared" si="17"/>
        <v>0</v>
      </c>
      <c r="BW49" s="42">
        <f t="shared" si="17"/>
        <v>0</v>
      </c>
      <c r="BX49" s="42">
        <f t="shared" si="17"/>
        <v>0</v>
      </c>
      <c r="BY49" s="42">
        <f t="shared" si="17"/>
        <v>0</v>
      </c>
      <c r="BZ49" s="42">
        <f t="shared" si="17"/>
        <v>0</v>
      </c>
      <c r="CA49" s="42">
        <f t="shared" si="17"/>
        <v>0</v>
      </c>
      <c r="CB49" s="42">
        <f t="shared" si="17"/>
        <v>0</v>
      </c>
      <c r="CC49" s="42">
        <f t="shared" si="17"/>
        <v>0</v>
      </c>
      <c r="CD49" s="42">
        <f t="shared" si="17"/>
        <v>0</v>
      </c>
      <c r="CE49" s="42">
        <f t="shared" si="17"/>
        <v>0</v>
      </c>
    </row>
    <row r="50" spans="1:83">
      <c r="A50" t="s">
        <v>575</v>
      </c>
      <c r="B50" t="s">
        <v>538</v>
      </c>
      <c r="C50" s="42">
        <f t="shared" ref="C50:AH50" si="18">IF(AND(C4=0,C7&lt;&gt;0),SUM($C$49:$CE$49),0)</f>
        <v>0</v>
      </c>
      <c r="D50" s="42">
        <f t="shared" si="18"/>
        <v>0</v>
      </c>
      <c r="E50" s="42">
        <f t="shared" si="18"/>
        <v>0</v>
      </c>
      <c r="F50" s="42">
        <f t="shared" si="18"/>
        <v>0</v>
      </c>
      <c r="G50" s="42">
        <f t="shared" si="18"/>
        <v>0</v>
      </c>
      <c r="H50" s="42">
        <f t="shared" si="18"/>
        <v>0</v>
      </c>
      <c r="I50" s="42">
        <f t="shared" si="18"/>
        <v>0</v>
      </c>
      <c r="J50" s="42">
        <f t="shared" si="18"/>
        <v>0</v>
      </c>
      <c r="K50" s="42">
        <f t="shared" si="18"/>
        <v>0</v>
      </c>
      <c r="L50" s="42">
        <f t="shared" si="18"/>
        <v>0</v>
      </c>
      <c r="M50" s="42">
        <f t="shared" si="18"/>
        <v>0</v>
      </c>
      <c r="N50" s="42">
        <f t="shared" si="18"/>
        <v>0</v>
      </c>
      <c r="O50" s="42">
        <f t="shared" si="18"/>
        <v>0</v>
      </c>
      <c r="P50" s="42">
        <f t="shared" si="18"/>
        <v>0</v>
      </c>
      <c r="Q50" s="42">
        <f t="shared" si="18"/>
        <v>0</v>
      </c>
      <c r="R50" s="42">
        <f t="shared" si="18"/>
        <v>0</v>
      </c>
      <c r="S50" s="42">
        <f t="shared" si="18"/>
        <v>0</v>
      </c>
      <c r="T50" s="42">
        <f t="shared" si="18"/>
        <v>0</v>
      </c>
      <c r="U50" s="42">
        <f t="shared" si="18"/>
        <v>0</v>
      </c>
      <c r="V50" s="42">
        <f t="shared" si="18"/>
        <v>0</v>
      </c>
      <c r="W50" s="42">
        <f t="shared" si="18"/>
        <v>0</v>
      </c>
      <c r="X50" s="42">
        <f t="shared" si="18"/>
        <v>0</v>
      </c>
      <c r="Y50" s="42">
        <f t="shared" si="18"/>
        <v>0</v>
      </c>
      <c r="Z50" s="42">
        <f t="shared" si="18"/>
        <v>0</v>
      </c>
      <c r="AA50" s="42">
        <f t="shared" si="18"/>
        <v>0</v>
      </c>
      <c r="AB50" s="42">
        <f t="shared" si="18"/>
        <v>0</v>
      </c>
      <c r="AC50" s="42">
        <f t="shared" si="18"/>
        <v>0</v>
      </c>
      <c r="AD50" s="42">
        <f t="shared" si="18"/>
        <v>0</v>
      </c>
      <c r="AE50" s="42">
        <f t="shared" si="18"/>
        <v>0</v>
      </c>
      <c r="AF50" s="42">
        <f t="shared" si="18"/>
        <v>0</v>
      </c>
      <c r="AG50" s="42">
        <f t="shared" si="18"/>
        <v>-209406271.21648502</v>
      </c>
      <c r="AH50" s="42">
        <f t="shared" si="18"/>
        <v>-209406271.21648502</v>
      </c>
      <c r="AI50" s="42">
        <f t="shared" ref="AI50:BN50" si="19">IF(AND(AI4=0,AI7&lt;&gt;0),SUM($C$49:$CE$49),0)</f>
        <v>-209406271.21648502</v>
      </c>
      <c r="AJ50" s="42">
        <f t="shared" si="19"/>
        <v>-209406271.21648502</v>
      </c>
      <c r="AK50" s="42">
        <f t="shared" si="19"/>
        <v>-209406271.21648502</v>
      </c>
      <c r="AL50" s="42">
        <f t="shared" si="19"/>
        <v>-209406271.21648502</v>
      </c>
      <c r="AM50" s="42">
        <f t="shared" si="19"/>
        <v>-209406271.21648502</v>
      </c>
      <c r="AN50" s="42">
        <f t="shared" si="19"/>
        <v>-209406271.21648502</v>
      </c>
      <c r="AO50" s="42">
        <f t="shared" si="19"/>
        <v>-209406271.21648502</v>
      </c>
      <c r="AP50" s="42">
        <f t="shared" si="19"/>
        <v>-209406271.21648502</v>
      </c>
      <c r="AQ50" s="42">
        <f t="shared" si="19"/>
        <v>-209406271.21648502</v>
      </c>
      <c r="AR50" s="42">
        <f t="shared" si="19"/>
        <v>-209406271.21648502</v>
      </c>
      <c r="AS50" s="42">
        <f t="shared" si="19"/>
        <v>-209406271.21648502</v>
      </c>
      <c r="AT50" s="42">
        <f t="shared" si="19"/>
        <v>-209406271.21648502</v>
      </c>
      <c r="AU50" s="42">
        <f t="shared" si="19"/>
        <v>-209406271.21648502</v>
      </c>
      <c r="AV50" s="42">
        <f t="shared" si="19"/>
        <v>-209406271.21648502</v>
      </c>
      <c r="AW50" s="42">
        <f t="shared" si="19"/>
        <v>-209406271.21648502</v>
      </c>
      <c r="AX50" s="42">
        <f t="shared" si="19"/>
        <v>-209406271.21648502</v>
      </c>
      <c r="AY50" s="42">
        <f t="shared" si="19"/>
        <v>-209406271.21648502</v>
      </c>
      <c r="AZ50" s="42">
        <f t="shared" si="19"/>
        <v>-209406271.21648502</v>
      </c>
      <c r="BA50" s="42">
        <f t="shared" si="19"/>
        <v>0</v>
      </c>
      <c r="BB50" s="42">
        <f t="shared" si="19"/>
        <v>0</v>
      </c>
      <c r="BC50" s="42">
        <f t="shared" si="19"/>
        <v>0</v>
      </c>
      <c r="BD50" s="42">
        <f t="shared" si="19"/>
        <v>0</v>
      </c>
      <c r="BE50" s="42">
        <f t="shared" si="19"/>
        <v>0</v>
      </c>
      <c r="BF50" s="42">
        <f t="shared" si="19"/>
        <v>0</v>
      </c>
      <c r="BG50" s="42">
        <f t="shared" si="19"/>
        <v>0</v>
      </c>
      <c r="BH50" s="42">
        <f t="shared" si="19"/>
        <v>0</v>
      </c>
      <c r="BI50" s="42">
        <f t="shared" si="19"/>
        <v>0</v>
      </c>
      <c r="BJ50" s="42">
        <f t="shared" si="19"/>
        <v>0</v>
      </c>
      <c r="BK50" s="42">
        <f t="shared" si="19"/>
        <v>0</v>
      </c>
      <c r="BL50" s="42">
        <f t="shared" si="19"/>
        <v>0</v>
      </c>
      <c r="BM50" s="42">
        <f t="shared" si="19"/>
        <v>0</v>
      </c>
      <c r="BN50" s="42">
        <f t="shared" si="19"/>
        <v>0</v>
      </c>
      <c r="BO50" s="42">
        <f t="shared" ref="BO50:CE50" si="20">IF(AND(BO4=0,BO7&lt;&gt;0),SUM($C$49:$CE$49),0)</f>
        <v>0</v>
      </c>
      <c r="BP50" s="42">
        <f t="shared" si="20"/>
        <v>0</v>
      </c>
      <c r="BQ50" s="42">
        <f t="shared" si="20"/>
        <v>0</v>
      </c>
      <c r="BR50" s="42">
        <f t="shared" si="20"/>
        <v>0</v>
      </c>
      <c r="BS50" s="42">
        <f t="shared" si="20"/>
        <v>0</v>
      </c>
      <c r="BT50" s="42">
        <f t="shared" si="20"/>
        <v>0</v>
      </c>
      <c r="BU50" s="42">
        <f t="shared" si="20"/>
        <v>0</v>
      </c>
      <c r="BV50" s="42">
        <f t="shared" si="20"/>
        <v>0</v>
      </c>
      <c r="BW50" s="42">
        <f t="shared" si="20"/>
        <v>0</v>
      </c>
      <c r="BX50" s="42">
        <f t="shared" si="20"/>
        <v>0</v>
      </c>
      <c r="BY50" s="42">
        <f t="shared" si="20"/>
        <v>0</v>
      </c>
      <c r="BZ50" s="42">
        <f t="shared" si="20"/>
        <v>0</v>
      </c>
      <c r="CA50" s="42">
        <f t="shared" si="20"/>
        <v>0</v>
      </c>
      <c r="CB50" s="42">
        <f t="shared" si="20"/>
        <v>0</v>
      </c>
      <c r="CC50" s="42">
        <f t="shared" si="20"/>
        <v>0</v>
      </c>
      <c r="CD50" s="42">
        <f t="shared" si="20"/>
        <v>0</v>
      </c>
      <c r="CE50" s="42">
        <f t="shared" si="20"/>
        <v>0</v>
      </c>
    </row>
    <row r="51" spans="1:83">
      <c r="A51" t="s">
        <v>544</v>
      </c>
      <c r="B51" t="s">
        <v>538</v>
      </c>
      <c r="C51" s="42">
        <f>IF(AND(C4&lt;&gt;0,D4=0),D50+NPV(general!$B$8,E$50:$CE50),0)</f>
        <v>0</v>
      </c>
      <c r="D51" s="42">
        <f>IF(AND(D4&lt;&gt;0,E4=0),E50+NPV(general!$B$8,F$50:$CE50),0)</f>
        <v>0</v>
      </c>
      <c r="E51" s="42">
        <f>IF(AND(E4&lt;&gt;0,F4=0),F50+NPV(general!$B$8,G$50:$CE50),0)</f>
        <v>0</v>
      </c>
      <c r="F51" s="42">
        <f>IF(AND(F4&lt;&gt;0,G4=0),G50+NPV(general!$B$8,H$50:$CE50),0)</f>
        <v>0</v>
      </c>
      <c r="G51" s="42">
        <f>IF(AND(G4&lt;&gt;0,H4=0),H50+NPV(general!$B$8,I$50:$CE50),0)</f>
        <v>0</v>
      </c>
      <c r="H51" s="42">
        <f>IF(AND(H4&lt;&gt;0,I4=0),I50+NPV(general!$B$8,J$50:$CE50),0)</f>
        <v>0</v>
      </c>
      <c r="I51" s="42">
        <f>IF(AND(I4&lt;&gt;0,J4=0),J50+NPV(general!$B$8,K$50:$CE50),0)</f>
        <v>0</v>
      </c>
      <c r="J51" s="42">
        <f>IF(AND(J4&lt;&gt;0,K4=0),K50+NPV(general!$B$8,L$50:$CE50),0)</f>
        <v>0</v>
      </c>
      <c r="K51" s="42">
        <f>IF(AND(K4&lt;&gt;0,L4=0),L50+NPV(general!$B$8,M$50:$CE50),0)</f>
        <v>0</v>
      </c>
      <c r="L51" s="42">
        <f>IF(AND(L4&lt;&gt;0,M4=0),M50+NPV(general!$B$8,N$50:$CE50),0)</f>
        <v>0</v>
      </c>
      <c r="M51" s="42">
        <f>IF(AND(M4&lt;&gt;0,N4=0),N50+NPV(general!$B$8,O$50:$CE50),0)</f>
        <v>0</v>
      </c>
      <c r="N51" s="42">
        <f>IF(AND(N4&lt;&gt;0,O4=0),O50+NPV(general!$B$8,P$50:$CE50),0)</f>
        <v>0</v>
      </c>
      <c r="O51" s="42">
        <f>IF(AND(O4&lt;&gt;0,P4=0),P50+NPV(general!$B$8,Q$50:$CE50),0)</f>
        <v>0</v>
      </c>
      <c r="P51" s="42">
        <f>IF(AND(P4&lt;&gt;0,Q4=0),Q50+NPV(general!$B$8,R$50:$CE50),0)</f>
        <v>0</v>
      </c>
      <c r="Q51" s="42">
        <f>IF(AND(Q4&lt;&gt;0,R4=0),R50+NPV(general!$B$8,S$50:$CE50),0)</f>
        <v>0</v>
      </c>
      <c r="R51" s="42">
        <f>IF(AND(R4&lt;&gt;0,S4=0),S50+NPV(general!$B$8,T$50:$CE50),0)</f>
        <v>0</v>
      </c>
      <c r="S51" s="42">
        <f>IF(AND(S4&lt;&gt;0,T4=0),T50+NPV(general!$B$8,U$50:$CE50),0)</f>
        <v>0</v>
      </c>
      <c r="T51" s="42">
        <f>IF(AND(T4&lt;&gt;0,U4=0),U50+NPV(general!$B$8,V$50:$CE50),0)</f>
        <v>0</v>
      </c>
      <c r="U51" s="42">
        <f>IF(AND(U4&lt;&gt;0,V4=0),V50+NPV(general!$B$8,W$50:$CE50),0)</f>
        <v>0</v>
      </c>
      <c r="V51" s="42">
        <f>IF(AND(V4&lt;&gt;0,W4=0),W50+NPV(general!$B$8,X$50:$CE50),0)</f>
        <v>0</v>
      </c>
      <c r="W51" s="42">
        <f>IF(AND(W4&lt;&gt;0,X4=0),X50+NPV(general!$B$8,Y$50:$CE50),0)</f>
        <v>0</v>
      </c>
      <c r="X51" s="42">
        <f>IF(AND(X4&lt;&gt;0,Y4=0),Y50+NPV(general!$B$8,Z$50:$CE50),0)</f>
        <v>0</v>
      </c>
      <c r="Y51" s="42">
        <f>IF(AND(Y4&lt;&gt;0,Z4=0),Z50+NPV(general!$B$8,AA$50:$CE50),0)</f>
        <v>0</v>
      </c>
      <c r="Z51" s="42">
        <f>IF(AND(Z4&lt;&gt;0,AA4=0),AA50+NPV(general!$B$8,AB$50:$CE50),0)</f>
        <v>0</v>
      </c>
      <c r="AA51" s="42">
        <f>IF(AND(AA4&lt;&gt;0,AB4=0),AB50+NPV(general!$B$8,AC$50:$CE50),0)</f>
        <v>0</v>
      </c>
      <c r="AB51" s="42">
        <f>IF(AND(AB4&lt;&gt;0,AC4=0),AC50+NPV(general!$B$8,AD$50:$CE50),0)</f>
        <v>0</v>
      </c>
      <c r="AC51" s="42">
        <f>IF(AND(AC4&lt;&gt;0,AD4=0),AD50+NPV(general!$B$8,AE$50:$CE50),0)</f>
        <v>0</v>
      </c>
      <c r="AD51" s="42">
        <f>IF(AND(AD4&lt;&gt;0,AE4=0),AE50+NPV(general!$B$8,AF$50:$CE50),0)</f>
        <v>0</v>
      </c>
      <c r="AE51" s="42">
        <f>IF(AND(AE4&lt;&gt;0,AF4=0),AF50+NPV(general!$B$8,AG$50:$CE50),0)</f>
        <v>0</v>
      </c>
      <c r="AF51" s="42">
        <f>IF(AND(AF4&lt;&gt;0,AG4=0),AG50+NPV(general!$B$8,AH$50:$CE50),0)</f>
        <v>-2740148248.8941526</v>
      </c>
      <c r="AG51" s="42">
        <f>IF(AND(AG4&lt;&gt;0,AH4=0),AH50+NPV(general!$B$8,AI$50:$CE50),0)</f>
        <v>0</v>
      </c>
      <c r="AH51" s="42">
        <f>IF(AND(AH4&lt;&gt;0,AI4=0),AI50+NPV(general!$B$8,AJ$50:$CE50),0)</f>
        <v>0</v>
      </c>
      <c r="AI51" s="42">
        <f>IF(AND(AI4&lt;&gt;0,AJ4=0),AJ50+NPV(general!$B$8,AK$50:$CE50),0)</f>
        <v>0</v>
      </c>
      <c r="AJ51" s="42">
        <f>IF(AND(AJ4&lt;&gt;0,AK4=0),AK50+NPV(general!$B$8,AL$50:$CE50),0)</f>
        <v>0</v>
      </c>
      <c r="AK51" s="42">
        <f>IF(AND(AK4&lt;&gt;0,AL4=0),AL50+NPV(general!$B$8,AM$50:$CE50),0)</f>
        <v>0</v>
      </c>
      <c r="AL51" s="42">
        <f>IF(AND(AL4&lt;&gt;0,AM4=0),AM50+NPV(general!$B$8,AN$50:$CE50),0)</f>
        <v>0</v>
      </c>
      <c r="AM51" s="42">
        <f>IF(AND(AM4&lt;&gt;0,AN4=0),AN50+NPV(general!$B$8,AO$50:$CE50),0)</f>
        <v>0</v>
      </c>
      <c r="AN51" s="42">
        <f>IF(AND(AN4&lt;&gt;0,AO4=0),AO50+NPV(general!$B$8,AP$50:$CE50),0)</f>
        <v>0</v>
      </c>
      <c r="AO51" s="42">
        <f>IF(AND(AO4&lt;&gt;0,AP4=0),AP50+NPV(general!$B$8,AQ$50:$CE50),0)</f>
        <v>0</v>
      </c>
      <c r="AP51" s="42">
        <f>IF(AND(AP4&lt;&gt;0,AQ4=0),AQ50+NPV(general!$B$8,AR$50:$CE50),0)</f>
        <v>0</v>
      </c>
      <c r="AQ51" s="42">
        <f>IF(AND(AQ4&lt;&gt;0,AR4=0),AR50+NPV(general!$B$8,AS$50:$CE50),0)</f>
        <v>0</v>
      </c>
      <c r="AR51" s="42">
        <f>IF(AND(AR4&lt;&gt;0,AS4=0),AS50+NPV(general!$B$8,AT$50:$CE50),0)</f>
        <v>0</v>
      </c>
      <c r="AS51" s="42">
        <f>IF(AND(AS4&lt;&gt;0,AT4=0),AT50+NPV(general!$B$8,AU$50:$CE50),0)</f>
        <v>0</v>
      </c>
      <c r="AT51" s="42">
        <f>IF(AND(AT4&lt;&gt;0,AU4=0),AU50+NPV(general!$B$8,AV$50:$CE50),0)</f>
        <v>0</v>
      </c>
      <c r="AU51" s="42">
        <f>IF(AND(AU4&lt;&gt;0,AV4=0),AV50+NPV(general!$B$8,AW$50:$CE50),0)</f>
        <v>0</v>
      </c>
      <c r="AV51" s="42">
        <f>IF(AND(AV4&lt;&gt;0,AW4=0),AW50+NPV(general!$B$8,AX$50:$CE50),0)</f>
        <v>0</v>
      </c>
      <c r="AW51" s="42">
        <f>IF(AND(AW4&lt;&gt;0,AX4=0),AX50+NPV(general!$B$8,AY$50:$CE50),0)</f>
        <v>0</v>
      </c>
      <c r="AX51" s="42">
        <f>IF(AND(AX4&lt;&gt;0,AY4=0),AY50+NPV(general!$B$8,AZ$50:$CE50),0)</f>
        <v>0</v>
      </c>
      <c r="AY51" s="42">
        <f>IF(AND(AY4&lt;&gt;0,AZ4=0),AZ50+NPV(general!$B$8,BA$50:$CE50),0)</f>
        <v>0</v>
      </c>
      <c r="AZ51" s="42">
        <f>IF(AND(AZ4&lt;&gt;0,BA4=0),BA50+NPV(general!$B$8,BB$50:$CE50),0)</f>
        <v>0</v>
      </c>
      <c r="BA51" s="42">
        <f>IF(AND(BA4&lt;&gt;0,BB4=0),BB50+NPV(general!$B$8,BC$50:$CE50),0)</f>
        <v>0</v>
      </c>
      <c r="BB51" s="42">
        <f>IF(AND(BB4&lt;&gt;0,BC4=0),BC50+NPV(general!$B$8,BD$50:$CE50),0)</f>
        <v>0</v>
      </c>
      <c r="BC51" s="42">
        <f>IF(AND(BC4&lt;&gt;0,BD4=0),BD50+NPV(general!$B$8,BE$50:$CE50),0)</f>
        <v>0</v>
      </c>
      <c r="BD51" s="42">
        <f>IF(AND(BD4&lt;&gt;0,BE4=0),BE50+NPV(general!$B$8,BF$50:$CE50),0)</f>
        <v>0</v>
      </c>
      <c r="BE51" s="42">
        <f>IF(AND(BE4&lt;&gt;0,BF4=0),BF50+NPV(general!$B$8,BG$50:$CE50),0)</f>
        <v>0</v>
      </c>
      <c r="BF51" s="42">
        <f>IF(AND(BF4&lt;&gt;0,BG4=0),BG50+NPV(general!$B$8,BH$50:$CE50),0)</f>
        <v>0</v>
      </c>
      <c r="BG51" s="42">
        <f>IF(AND(BG4&lt;&gt;0,BH4=0),BH50+NPV(general!$B$8,BI$50:$CE50),0)</f>
        <v>0</v>
      </c>
      <c r="BH51" s="42">
        <f>IF(AND(BH4&lt;&gt;0,BI4=0),BI50+NPV(general!$B$8,BJ$50:$CE50),0)</f>
        <v>0</v>
      </c>
      <c r="BI51" s="42">
        <f>IF(AND(BI4&lt;&gt;0,BJ4=0),BJ50+NPV(general!$B$8,BK$50:$CE50),0)</f>
        <v>0</v>
      </c>
      <c r="BJ51" s="42">
        <f>IF(AND(BJ4&lt;&gt;0,BK4=0),BK50+NPV(general!$B$8,BL$50:$CE50),0)</f>
        <v>0</v>
      </c>
      <c r="BK51" s="42">
        <f>IF(AND(BK4&lt;&gt;0,BL4=0),BL50+NPV(general!$B$8,BM$50:$CE50),0)</f>
        <v>0</v>
      </c>
      <c r="BL51" s="42">
        <f>IF(AND(BL4&lt;&gt;0,BM4=0),BM50+NPV(general!$B$8,BN$50:$CE50),0)</f>
        <v>0</v>
      </c>
      <c r="BM51" s="42">
        <f>IF(AND(BM4&lt;&gt;0,BN4=0),BN50+NPV(general!$B$8,BO$50:$CE50),0)</f>
        <v>0</v>
      </c>
      <c r="BN51" s="42">
        <f>IF(AND(BN4&lt;&gt;0,BO4=0),BO50+NPV(general!$B$8,BP$50:$CE50),0)</f>
        <v>0</v>
      </c>
      <c r="BO51" s="42">
        <f>IF(AND(BO4&lt;&gt;0,BP4=0),BP50+NPV(general!$B$8,BQ$50:$CE50),0)</f>
        <v>0</v>
      </c>
      <c r="BP51" s="42">
        <f>IF(AND(BP4&lt;&gt;0,BQ4=0),BQ50+NPV(general!$B$8,BR$50:$CE50),0)</f>
        <v>0</v>
      </c>
      <c r="BQ51" s="42">
        <f>IF(AND(BQ4&lt;&gt;0,BR4=0),BR50+NPV(general!$B$8,BS$50:$CE50),0)</f>
        <v>0</v>
      </c>
      <c r="BR51" s="42">
        <f>IF(AND(BR4&lt;&gt;0,BS4=0),BS50+NPV(general!$B$8,BT$50:$CE50),0)</f>
        <v>0</v>
      </c>
      <c r="BS51" s="42">
        <f>IF(AND(BS4&lt;&gt;0,BT4=0),BT50+NPV(general!$B$8,BU$50:$CE50),0)</f>
        <v>0</v>
      </c>
      <c r="BT51" s="42">
        <f>IF(AND(BT4&lt;&gt;0,BU4=0),BU50+NPV(general!$B$8,BV$50:$CE50),0)</f>
        <v>0</v>
      </c>
      <c r="BU51" s="42">
        <f>IF(AND(BU4&lt;&gt;0,BV4=0),BV50+NPV(general!$B$8,BW$50:$CE50),0)</f>
        <v>0</v>
      </c>
      <c r="BV51" s="42">
        <f>IF(AND(BV4&lt;&gt;0,BW4=0),BW50+NPV(general!$B$8,BX$50:$CE50),0)</f>
        <v>0</v>
      </c>
      <c r="BW51" s="42">
        <f>IF(AND(BW4&lt;&gt;0,BX4=0),BX50+NPV(general!$B$8,BY$50:$CE50),0)</f>
        <v>0</v>
      </c>
      <c r="BX51" s="42">
        <f>IF(AND(BX4&lt;&gt;0,BY4=0),BY50+NPV(general!$B$8,BZ$50:$CE50),0)</f>
        <v>0</v>
      </c>
      <c r="BY51" s="42">
        <f>IF(AND(BY4&lt;&gt;0,BZ4=0),BZ50+NPV(general!$B$8,CA$50:$CE50),0)</f>
        <v>0</v>
      </c>
      <c r="BZ51" s="42">
        <f>IF(AND(BZ4&lt;&gt;0,CA4=0),CA50+NPV(general!$B$8,CB$50:$CE50),0)</f>
        <v>0</v>
      </c>
      <c r="CA51" s="42">
        <f>IF(AND(CA4&lt;&gt;0,CB4=0),CB50+NPV(general!$B$8,CC$50:$CE50),0)</f>
        <v>0</v>
      </c>
      <c r="CB51" s="42">
        <f>IF(AND(CB4&lt;&gt;0,CC4=0),CC50+NPV(general!$B$8,CD$50:$CE50),0)</f>
        <v>0</v>
      </c>
      <c r="CC51" s="42">
        <f>IF(AND(CC4&lt;&gt;0,CD4=0),CD50+NPV(general!$B$8,CE$50:$CE50),0)</f>
        <v>0</v>
      </c>
      <c r="CD51" s="42">
        <f>IF(AND(CD4&lt;&gt;0,CE4=0),CE50+NPV(general!$B$8,$CE$50:CF50),0)</f>
        <v>0</v>
      </c>
      <c r="CE51" s="42">
        <f>IF(AND(CE4&lt;&gt;0,CF4=0),CF50+NPV(general!$B$8,$CE$50:CG50),0)</f>
        <v>0</v>
      </c>
    </row>
    <row r="52" spans="1:83">
      <c r="AD52"/>
    </row>
    <row r="53" spans="1:83">
      <c r="A53" t="s">
        <v>545</v>
      </c>
      <c r="B53" t="s">
        <v>538</v>
      </c>
      <c r="C53" s="42">
        <f>-C12-C17+C47+C51</f>
        <v>-7206360</v>
      </c>
      <c r="D53" s="42">
        <f t="shared" ref="D53:BO53" si="21">-D12-D17+D47+D51</f>
        <v>-7206360</v>
      </c>
      <c r="E53" s="42">
        <f t="shared" si="21"/>
        <v>-21619080</v>
      </c>
      <c r="F53" s="42">
        <f t="shared" si="21"/>
        <v>-171151050</v>
      </c>
      <c r="G53" s="42">
        <f t="shared" si="21"/>
        <v>-171151050</v>
      </c>
      <c r="H53" s="42">
        <f t="shared" si="21"/>
        <v>-171151050</v>
      </c>
      <c r="I53" s="42">
        <f t="shared" si="21"/>
        <v>-171151050</v>
      </c>
      <c r="J53" s="42">
        <f t="shared" si="21"/>
        <v>56755117.295776367</v>
      </c>
      <c r="K53" s="42">
        <f t="shared" si="21"/>
        <v>50931955.144628525</v>
      </c>
      <c r="L53" s="42">
        <f t="shared" si="21"/>
        <v>44945173.376421452</v>
      </c>
      <c r="M53" s="42">
        <f t="shared" si="21"/>
        <v>38825237.396291256</v>
      </c>
      <c r="N53" s="42">
        <f t="shared" si="21"/>
        <v>30210828.212872505</v>
      </c>
      <c r="O53" s="42">
        <f t="shared" si="21"/>
        <v>21433839.900063038</v>
      </c>
      <c r="P53" s="42">
        <f t="shared" si="21"/>
        <v>12512993.40718174</v>
      </c>
      <c r="Q53" s="42">
        <f t="shared" si="21"/>
        <v>3470569.3991847038</v>
      </c>
      <c r="R53" s="42">
        <f t="shared" si="21"/>
        <v>-5667131.4135799408</v>
      </c>
      <c r="S53" s="42">
        <f t="shared" si="21"/>
        <v>-16024772.371869564</v>
      </c>
      <c r="T53" s="42">
        <f t="shared" si="21"/>
        <v>-26512721.854441643</v>
      </c>
      <c r="U53" s="42">
        <f t="shared" si="21"/>
        <v>-37105260.154911518</v>
      </c>
      <c r="V53" s="42">
        <f t="shared" si="21"/>
        <v>-47772690.511077881</v>
      </c>
      <c r="W53" s="42">
        <f t="shared" si="21"/>
        <v>-58480885.353101254</v>
      </c>
      <c r="X53" s="42">
        <f t="shared" si="21"/>
        <v>-70709084.618426323</v>
      </c>
      <c r="Y53" s="42">
        <f t="shared" si="21"/>
        <v>-83083438.942207336</v>
      </c>
      <c r="Z53" s="42">
        <f t="shared" si="21"/>
        <v>-95593550.240846157</v>
      </c>
      <c r="AA53" s="42">
        <f t="shared" si="21"/>
        <v>-108227622.11385059</v>
      </c>
      <c r="AB53" s="42">
        <f t="shared" si="21"/>
        <v>-120972320.85743475</v>
      </c>
      <c r="AC53" s="42">
        <f t="shared" si="21"/>
        <v>-142351934.84726524</v>
      </c>
      <c r="AD53" s="42">
        <f t="shared" si="21"/>
        <v>-164217395.80541801</v>
      </c>
      <c r="AE53" s="42">
        <f t="shared" si="21"/>
        <v>-186569088.28939676</v>
      </c>
      <c r="AF53" s="42">
        <f t="shared" si="21"/>
        <v>-2949554520.1106377</v>
      </c>
      <c r="AG53" s="42">
        <f t="shared" si="21"/>
        <v>0</v>
      </c>
      <c r="AH53" s="42">
        <f t="shared" si="21"/>
        <v>0</v>
      </c>
      <c r="AI53" s="42">
        <f t="shared" si="21"/>
        <v>0</v>
      </c>
      <c r="AJ53" s="42">
        <f t="shared" si="21"/>
        <v>0</v>
      </c>
      <c r="AK53" s="42">
        <f t="shared" si="21"/>
        <v>0</v>
      </c>
      <c r="AL53" s="42">
        <f t="shared" si="21"/>
        <v>0</v>
      </c>
      <c r="AM53" s="42">
        <f t="shared" si="21"/>
        <v>0</v>
      </c>
      <c r="AN53" s="42">
        <f t="shared" si="21"/>
        <v>0</v>
      </c>
      <c r="AO53" s="42">
        <f t="shared" si="21"/>
        <v>0</v>
      </c>
      <c r="AP53" s="42">
        <f t="shared" si="21"/>
        <v>0</v>
      </c>
      <c r="AQ53" s="42">
        <f t="shared" si="21"/>
        <v>0</v>
      </c>
      <c r="AR53" s="42">
        <f t="shared" si="21"/>
        <v>0</v>
      </c>
      <c r="AS53" s="42">
        <f t="shared" si="21"/>
        <v>0</v>
      </c>
      <c r="AT53" s="42">
        <f t="shared" si="21"/>
        <v>0</v>
      </c>
      <c r="AU53" s="42">
        <f t="shared" si="21"/>
        <v>0</v>
      </c>
      <c r="AV53" s="42">
        <f t="shared" si="21"/>
        <v>0</v>
      </c>
      <c r="AW53" s="42">
        <f t="shared" si="21"/>
        <v>0</v>
      </c>
      <c r="AX53" s="42">
        <f t="shared" si="21"/>
        <v>0</v>
      </c>
      <c r="AY53" s="42">
        <f t="shared" si="21"/>
        <v>0</v>
      </c>
      <c r="AZ53" s="42">
        <f t="shared" si="21"/>
        <v>0</v>
      </c>
      <c r="BA53" s="42">
        <f t="shared" si="21"/>
        <v>0</v>
      </c>
      <c r="BB53" s="42">
        <f t="shared" si="21"/>
        <v>0</v>
      </c>
      <c r="BC53" s="42">
        <f t="shared" si="21"/>
        <v>0</v>
      </c>
      <c r="BD53" s="42">
        <f t="shared" si="21"/>
        <v>0</v>
      </c>
      <c r="BE53" s="42">
        <f t="shared" si="21"/>
        <v>0</v>
      </c>
      <c r="BF53" s="42">
        <f t="shared" si="21"/>
        <v>0</v>
      </c>
      <c r="BG53" s="42">
        <f t="shared" si="21"/>
        <v>0</v>
      </c>
      <c r="BH53" s="42">
        <f t="shared" si="21"/>
        <v>0</v>
      </c>
      <c r="BI53" s="42">
        <f t="shared" si="21"/>
        <v>0</v>
      </c>
      <c r="BJ53" s="42">
        <f t="shared" si="21"/>
        <v>0</v>
      </c>
      <c r="BK53" s="42">
        <f t="shared" si="21"/>
        <v>0</v>
      </c>
      <c r="BL53" s="42">
        <f t="shared" si="21"/>
        <v>0</v>
      </c>
      <c r="BM53" s="42">
        <f t="shared" si="21"/>
        <v>0</v>
      </c>
      <c r="BN53" s="42">
        <f t="shared" si="21"/>
        <v>0</v>
      </c>
      <c r="BO53" s="42">
        <f t="shared" si="21"/>
        <v>0</v>
      </c>
      <c r="BP53" s="42">
        <f t="shared" ref="BP53:CE53" si="22">-BP12-BP17+BP47+BP51</f>
        <v>0</v>
      </c>
      <c r="BQ53" s="42">
        <f t="shared" si="22"/>
        <v>0</v>
      </c>
      <c r="BR53" s="42">
        <f t="shared" si="22"/>
        <v>0</v>
      </c>
      <c r="BS53" s="42">
        <f t="shared" si="22"/>
        <v>0</v>
      </c>
      <c r="BT53" s="42">
        <f t="shared" si="22"/>
        <v>0</v>
      </c>
      <c r="BU53" s="42">
        <f t="shared" si="22"/>
        <v>0</v>
      </c>
      <c r="BV53" s="42">
        <f t="shared" si="22"/>
        <v>0</v>
      </c>
      <c r="BW53" s="42">
        <f t="shared" si="22"/>
        <v>0</v>
      </c>
      <c r="BX53" s="42">
        <f t="shared" si="22"/>
        <v>0</v>
      </c>
      <c r="BY53" s="42">
        <f t="shared" si="22"/>
        <v>0</v>
      </c>
      <c r="BZ53" s="42">
        <f t="shared" si="22"/>
        <v>0</v>
      </c>
      <c r="CA53" s="42">
        <f t="shared" si="22"/>
        <v>0</v>
      </c>
      <c r="CB53" s="42">
        <f t="shared" si="22"/>
        <v>0</v>
      </c>
      <c r="CC53" s="42">
        <f t="shared" si="22"/>
        <v>0</v>
      </c>
      <c r="CD53" s="42">
        <f t="shared" si="22"/>
        <v>0</v>
      </c>
      <c r="CE53" s="42">
        <f t="shared" si="22"/>
        <v>0</v>
      </c>
    </row>
    <row r="55" spans="1:83">
      <c r="A55" s="37" t="s">
        <v>576</v>
      </c>
      <c r="B55" s="195">
        <f>C53+NPV(general!$B$8,D53:CE53)</f>
        <v>-1498927754.2353916</v>
      </c>
      <c r="D55" s="42"/>
    </row>
    <row r="56" spans="1:83">
      <c r="A56" s="37" t="s">
        <v>546</v>
      </c>
      <c r="B56" s="5" t="e">
        <f>IRR(C53:CE53,10%)</f>
        <v>#NUM!</v>
      </c>
    </row>
    <row r="57" spans="1:83">
      <c r="A57" s="37" t="s">
        <v>547</v>
      </c>
      <c r="B57" s="196">
        <f>SUM(B62:B66)/SUM(B60:B61)</f>
        <v>1.1669159572291024</v>
      </c>
    </row>
    <row r="58" spans="1:83">
      <c r="A58" s="65"/>
      <c r="B58" s="197"/>
    </row>
    <row r="59" spans="1:83" ht="43.5">
      <c r="A59" s="198" t="s">
        <v>548</v>
      </c>
      <c r="B59" s="199" t="s">
        <v>549</v>
      </c>
      <c r="C59" s="200" t="s">
        <v>550</v>
      </c>
      <c r="D59" s="200" t="s">
        <v>551</v>
      </c>
    </row>
    <row r="60" spans="1:83">
      <c r="A60" t="s">
        <v>552</v>
      </c>
      <c r="B60" s="195">
        <f>-(C12+NPV(general!$B$8,D12:CE12))</f>
        <v>-584148682.02758932</v>
      </c>
      <c r="C60" s="5">
        <f>B60/$B$67</f>
        <v>0.38971103202072988</v>
      </c>
    </row>
    <row r="61" spans="1:83">
      <c r="A61" t="s">
        <v>553</v>
      </c>
      <c r="B61" s="195">
        <f>-(C17+NPV(general!$B$8,D17:CE17))</f>
        <v>-107584538.74397843</v>
      </c>
      <c r="C61" s="5">
        <f>B61/$B$67</f>
        <v>7.1774332311871622E-2</v>
      </c>
      <c r="D61" s="5"/>
    </row>
    <row r="62" spans="1:83">
      <c r="A62" s="65" t="s">
        <v>544</v>
      </c>
      <c r="B62" s="195">
        <f>C51+NPV(general!$B$8,D51:CE51)</f>
        <v>-665708936.30634296</v>
      </c>
      <c r="C62" s="5">
        <f t="shared" ref="C62:C67" si="23">B62/$B$67</f>
        <v>0.44412343051578462</v>
      </c>
      <c r="D62" s="5">
        <f>B62/SUM($B$62:$B$66)</f>
        <v>0.82471933184391177</v>
      </c>
    </row>
    <row r="63" spans="1:83">
      <c r="A63" t="s">
        <v>554</v>
      </c>
      <c r="B63" s="195">
        <f>C43+NPV(general!$B$8,D43:CE43)</f>
        <v>995104839.1102438</v>
      </c>
      <c r="C63" s="5">
        <f t="shared" si="23"/>
        <v>-0.6638777861697881</v>
      </c>
      <c r="D63" s="5">
        <f>B63/SUM($B$62:$B$66)</f>
        <v>-1.2327943238664678</v>
      </c>
    </row>
    <row r="64" spans="1:83">
      <c r="A64" t="s">
        <v>555</v>
      </c>
      <c r="B64" s="195">
        <f>C44+NPV(general!$B$8,D44:CE44)</f>
        <v>-1421301360.1153851</v>
      </c>
      <c r="C64" s="5">
        <f t="shared" si="23"/>
        <v>0.94821205098066663</v>
      </c>
      <c r="D64" s="5">
        <f>B64/SUM($B$62:$B$66)</f>
        <v>1.760791607465815</v>
      </c>
    </row>
    <row r="65" spans="1:83">
      <c r="A65" t="s">
        <v>556</v>
      </c>
      <c r="B65" s="195">
        <f>C45+NPV(general!$B$8,D45:CE45)</f>
        <v>356172392.00439477</v>
      </c>
      <c r="C65" s="5">
        <f t="shared" si="23"/>
        <v>-0.23761811801668828</v>
      </c>
      <c r="D65" s="5">
        <f>B65/SUM($B$62:$B$66)</f>
        <v>-0.44124727960680293</v>
      </c>
    </row>
    <row r="66" spans="1:83">
      <c r="A66" t="s">
        <v>557</v>
      </c>
      <c r="B66" s="195">
        <f>C46+NPV(general!$B$8,D46:CE46)</f>
        <v>-71461468.156734332</v>
      </c>
      <c r="C66" s="5">
        <f t="shared" si="23"/>
        <v>4.7675058357423701E-2</v>
      </c>
      <c r="D66" s="5">
        <f>B66/SUM($B$62:$B$66)</f>
        <v>8.8530664163543951E-2</v>
      </c>
    </row>
    <row r="67" spans="1:83">
      <c r="A67" t="s">
        <v>158</v>
      </c>
      <c r="B67" s="195">
        <f>B60+B61+B62+B63+B64+B65+B66</f>
        <v>-1498927754.2353914</v>
      </c>
      <c r="C67" s="5">
        <f t="shared" si="23"/>
        <v>1</v>
      </c>
    </row>
    <row r="70" spans="1:83">
      <c r="A70" t="s">
        <v>573</v>
      </c>
      <c r="B70" t="s">
        <v>577</v>
      </c>
    </row>
    <row r="71" spans="1:83">
      <c r="A71" t="s">
        <v>499</v>
      </c>
      <c r="B71" t="s">
        <v>503</v>
      </c>
      <c r="C71" s="42">
        <f>IF(AND(C$3&gt;=2025,C$6&lt;&gt;0),VLOOKUP(C$3,'efecte socio eco fp'!$A$5:$X$30,16,FALSE)-VLOOKUP(C$3,'efecte socio eco 13'!$A$5:$X$30,16,FALSE),0)</f>
        <v>0</v>
      </c>
      <c r="D71" s="42">
        <f>IF(AND(D$3&gt;=2025,D$6&lt;&gt;0),VLOOKUP(D$3,'efecte socio eco fp'!$A$5:$X$30,16,FALSE)-VLOOKUP(D$3,'efecte socio eco 13'!$A$5:$X$30,16,FALSE),0)</f>
        <v>0</v>
      </c>
      <c r="E71" s="42">
        <f>IF(AND(E$3&gt;=2025,E$6&lt;&gt;0),VLOOKUP(E$3,'efecte socio eco fp'!$A$5:$X$30,16,FALSE)-VLOOKUP(E$3,'efecte socio eco 13'!$A$5:$X$30,16,FALSE),0)</f>
        <v>0</v>
      </c>
      <c r="F71" s="42">
        <f>IF(AND(F$3&gt;=2025,F$6&lt;&gt;0),VLOOKUP(F$3,'efecte socio eco fp'!$A$5:$X$30,16,FALSE)-VLOOKUP(F$3,'efecte socio eco 13'!$A$5:$X$30,16,FALSE),0)</f>
        <v>0</v>
      </c>
      <c r="G71" s="42">
        <f>IF(AND(G$3&gt;=2025,G$6&lt;&gt;0),VLOOKUP(G$3,'efecte socio eco fp'!$A$5:$X$30,16,FALSE)-VLOOKUP(G$3,'efecte socio eco 13'!$A$5:$X$30,16,FALSE),0)</f>
        <v>0</v>
      </c>
      <c r="H71" s="42">
        <f>IF(AND(H$3&gt;=2025,H$6&lt;&gt;0),VLOOKUP(H$3,'efecte socio eco fp'!$A$5:$X$30,16,FALSE)-VLOOKUP(H$3,'efecte socio eco 13'!$A$5:$X$30,16,FALSE),0)</f>
        <v>0</v>
      </c>
      <c r="I71" s="42">
        <f>IF(AND(I$3&gt;=2025,I$6&lt;&gt;0),VLOOKUP(I$3,'efecte socio eco fp'!$A$5:$X$30,16,FALSE)-VLOOKUP(I$3,'efecte socio eco 13'!$A$5:$X$30,16,FALSE),0)</f>
        <v>0</v>
      </c>
      <c r="J71" s="42">
        <f>IF(AND(J$3&gt;=2025,J$6&lt;&gt;0),VLOOKUP(J$3,'efecte socio eco fp'!$A$5:$X$30,16,FALSE)-VLOOKUP(J$3,'efecte socio eco 13'!$A$5:$X$30,16,FALSE),0)</f>
        <v>126.74574840687637</v>
      </c>
      <c r="K71" s="42">
        <f>IF(AND(K$3&gt;=2025,K$6&lt;&gt;0),VLOOKUP(K$3,'efecte socio eco fp'!$A$5:$X$30,16,FALSE)-VLOOKUP(K$3,'efecte socio eco 13'!$A$5:$X$30,16,FALSE),0)</f>
        <v>127.81675729211929</v>
      </c>
      <c r="L71" s="42">
        <f>IF(AND(L$3&gt;=2025,L$6&lt;&gt;0),VLOOKUP(L$3,'efecte socio eco fp'!$A$5:$X$30,16,FALSE)-VLOOKUP(L$3,'efecte socio eco 13'!$A$5:$X$30,16,FALSE),0)</f>
        <v>128.87939708013073</v>
      </c>
      <c r="M71" s="42">
        <f>IF(AND(M$3&gt;=2025,M$6&lt;&gt;0),VLOOKUP(M$3,'efecte socio eco fp'!$A$5:$X$30,16,FALSE)-VLOOKUP(M$3,'efecte socio eco 13'!$A$5:$X$30,16,FALSE),0)</f>
        <v>129.9328942447537</v>
      </c>
      <c r="N71" s="42">
        <f>IF(AND(N$3&gt;=2025,N$6&lt;&gt;0),VLOOKUP(N$3,'efecte socio eco fp'!$A$5:$X$30,16,FALSE)-VLOOKUP(N$3,'efecte socio eco 13'!$A$5:$X$30,16,FALSE),0)</f>
        <v>131.56460519526445</v>
      </c>
      <c r="O71" s="42">
        <f>IF(AND(O$3&gt;=2025,O$6&lt;&gt;0),VLOOKUP(O$3,'efecte socio eco fp'!$A$5:$X$30,16,FALSE)-VLOOKUP(O$3,'efecte socio eco 13'!$A$5:$X$30,16,FALSE),0)</f>
        <v>133.2167153981718</v>
      </c>
      <c r="P71" s="42">
        <f>IF(AND(P$3&gt;=2025,P$6&lt;&gt;0),VLOOKUP(P$3,'efecte socio eco fp'!$A$5:$X$30,16,FALSE)-VLOOKUP(P$3,'efecte socio eco 13'!$A$5:$X$30,16,FALSE),0)</f>
        <v>134.88947856542291</v>
      </c>
      <c r="Q71" s="42">
        <f>IF(AND(Q$3&gt;=2025,Q$6&lt;&gt;0),VLOOKUP(Q$3,'efecte socio eco fp'!$A$5:$X$30,16,FALSE)-VLOOKUP(Q$3,'efecte socio eco 13'!$A$5:$X$30,16,FALSE),0)</f>
        <v>136.58315154558295</v>
      </c>
      <c r="R71" s="42">
        <f>IF(AND(R$3&gt;=2025,R$6&lt;&gt;0),VLOOKUP(R$3,'efecte socio eco fp'!$A$5:$X$30,16,FALSE)-VLOOKUP(R$3,'efecte socio eco 13'!$A$5:$X$30,16,FALSE),0)</f>
        <v>138.29799436233225</v>
      </c>
      <c r="S71" s="42">
        <f>IF(AND(S$3&gt;=2025,S$6&lt;&gt;0),VLOOKUP(S$3,'efecte socio eco fp'!$A$5:$X$30,16,FALSE)-VLOOKUP(S$3,'efecte socio eco 13'!$A$5:$X$30,16,FALSE),0)</f>
        <v>137.9218681730199</v>
      </c>
      <c r="T71" s="42">
        <f>IF(AND(T$3&gt;=2025,T$6&lt;&gt;0),VLOOKUP(T$3,'efecte socio eco fp'!$A$5:$X$30,16,FALSE)-VLOOKUP(T$3,'efecte socio eco 13'!$A$5:$X$30,16,FALSE),0)</f>
        <v>137.51261649321896</v>
      </c>
      <c r="U71" s="42">
        <f>IF(AND(U$3&gt;=2025,U$6&lt;&gt;0),VLOOKUP(U$3,'efecte socio eco fp'!$A$5:$X$30,16,FALSE)-VLOOKUP(U$3,'efecte socio eco 13'!$A$5:$X$30,16,FALSE),0)</f>
        <v>137.0694419593201</v>
      </c>
      <c r="V71" s="42">
        <f>IF(AND(V$3&gt;=2025,V$6&lt;&gt;0),VLOOKUP(V$3,'efecte socio eco fp'!$A$5:$X$30,16,FALSE)-VLOOKUP(V$3,'efecte socio eco 13'!$A$5:$X$30,16,FALSE),0)</f>
        <v>136.59153207872077</v>
      </c>
      <c r="W71" s="42">
        <f>IF(AND(W$3&gt;=2025,W$6&lt;&gt;0),VLOOKUP(W$3,'efecte socio eco fp'!$A$5:$X$30,16,FALSE)-VLOOKUP(W$3,'efecte socio eco 13'!$A$5:$X$30,16,FALSE),0)</f>
        <v>136.07805897128492</v>
      </c>
      <c r="X71" s="42">
        <f>IF(AND(X$3&gt;=2025,X$6&lt;&gt;0),VLOOKUP(X$3,'efecte socio eco fp'!$A$5:$X$30,16,FALSE)-VLOOKUP(X$3,'efecte socio eco 13'!$A$5:$X$30,16,FALSE),0)</f>
        <v>136.19371955563111</v>
      </c>
      <c r="Y71" s="42">
        <f>IF(AND(Y$3&gt;=2025,Y$6&lt;&gt;0),VLOOKUP(Y$3,'efecte socio eco fp'!$A$5:$X$30,16,FALSE)-VLOOKUP(Y$3,'efecte socio eco 13'!$A$5:$X$30,16,FALSE),0)</f>
        <v>136.2986913878849</v>
      </c>
      <c r="Z71" s="42">
        <f>IF(AND(Z$3&gt;=2025,Z$6&lt;&gt;0),VLOOKUP(Z$3,'efecte socio eco fp'!$A$5:$X$30,16,FALSE)-VLOOKUP(Z$3,'efecte socio eco 13'!$A$5:$X$30,16,FALSE),0)</f>
        <v>136.3927549613727</v>
      </c>
      <c r="AA71" s="42">
        <f>IF(AND(AA$3&gt;=2025,AA$6&lt;&gt;0),VLOOKUP(AA$3,'efecte socio eco fp'!$A$5:$X$30,16,FALSE)-VLOOKUP(AA$3,'efecte socio eco 13'!$A$5:$X$30,16,FALSE),0)</f>
        <v>136.47568750434584</v>
      </c>
      <c r="AB71" s="42">
        <f>IF(AND(AB$3&gt;=2025,AB$6&lt;&gt;0),VLOOKUP(AB$3,'efecte socio eco fp'!$A$5:$X$30,16,FALSE)-VLOOKUP(AB$3,'efecte socio eco 13'!$A$5:$X$30,16,FALSE),0)</f>
        <v>136.54726293715794</v>
      </c>
      <c r="AC71" s="42">
        <f>IF(AND(AC$3&gt;=2025,AC$6&lt;&gt;0),VLOOKUP(AC$3,'efecte socio eco fp'!$A$5:$X$30,16,FALSE)-VLOOKUP(AC$3,'efecte socio eco 13'!$A$5:$X$30,16,FALSE),0)</f>
        <v>137.02350253389523</v>
      </c>
      <c r="AD71" s="42">
        <f>IF(AND(AD$3&gt;=2025,AD$6&lt;&gt;0),VLOOKUP(AD$3,'efecte socio eco fp'!$A$5:$X$30,16,FALSE)-VLOOKUP(AD$3,'efecte socio eco 13'!$A$5:$X$30,16,FALSE),0)</f>
        <v>137.49639267451857</v>
      </c>
      <c r="AE71" s="42">
        <f>IF(AND(AE$3&gt;=2025,AE$6&lt;&gt;0),VLOOKUP(AE$3,'efecte socio eco fp'!$A$5:$X$30,16,FALSE)-VLOOKUP(AE$3,'efecte socio eco 13'!$A$5:$X$30,16,FALSE),0)</f>
        <v>137.96582602453418</v>
      </c>
      <c r="AF71" s="42">
        <f>IF(AND(AF$3&gt;=2025,AF$6&lt;&gt;0),VLOOKUP(AF$3,'efecte socio eco fp'!$A$5:$X$30,16,FALSE)-VLOOKUP(AF$3,'efecte socio eco 13'!$A$5:$X$30,16,FALSE),0)</f>
        <v>138.43169350554308</v>
      </c>
      <c r="AG71" s="42">
        <f>IF(AND(AG$3&gt;=2025,AG$6&lt;&gt;0),VLOOKUP(AG$3,'efecte socio eco fp'!$A$5:$X$30,16,FALSE)-VLOOKUP(AG$3,'efecte socio eco 13'!$A$5:$X$30,16,FALSE),0)</f>
        <v>0</v>
      </c>
      <c r="AH71" s="42">
        <f>IF(AND(AH$3&gt;=2025,AH$6&lt;&gt;0),VLOOKUP(AH$3,'efecte socio eco fp'!$A$5:$X$30,16,FALSE)-VLOOKUP(AH$3,'efecte socio eco 13'!$A$5:$X$30,16,FALSE),0)</f>
        <v>0</v>
      </c>
      <c r="AI71" s="42">
        <f>IF(AND(AI$3&gt;=2025,AI$6&lt;&gt;0),VLOOKUP(AI$3,'efecte socio eco fp'!$A$5:$X$30,16,FALSE)-VLOOKUP(AI$3,'efecte socio eco 13'!$A$5:$X$30,16,FALSE),0)</f>
        <v>0</v>
      </c>
      <c r="AJ71" s="42">
        <f>IF(AND(AJ$3&gt;=2025,AJ$6&lt;&gt;0),VLOOKUP(AJ$3,'efecte socio eco fp'!$A$5:$X$30,16,FALSE)-VLOOKUP(AJ$3,'efecte socio eco 13'!$A$5:$X$30,16,FALSE),0)</f>
        <v>0</v>
      </c>
      <c r="AK71" s="42">
        <f>IF(AND(AK$3&gt;=2025,AK$6&lt;&gt;0),VLOOKUP(AK$3,'efecte socio eco fp'!$A$5:$X$30,16,FALSE)-VLOOKUP(AK$3,'efecte socio eco 13'!$A$5:$X$30,16,FALSE),0)</f>
        <v>0</v>
      </c>
      <c r="AL71" s="42">
        <f>IF(AND(AL$3&gt;=2025,AL$6&lt;&gt;0),VLOOKUP(AL$3,'efecte socio eco fp'!$A$5:$X$30,16,FALSE)-VLOOKUP(AL$3,'efecte socio eco 13'!$A$5:$X$30,16,FALSE),0)</f>
        <v>0</v>
      </c>
      <c r="AM71" s="42">
        <f>IF(AND(AM$3&gt;=2025,AM$6&lt;&gt;0),VLOOKUP(AM$3,'efecte socio eco fp'!$A$5:$X$30,16,FALSE)-VLOOKUP(AM$3,'efecte socio eco 13'!$A$5:$X$30,16,FALSE),0)</f>
        <v>0</v>
      </c>
      <c r="AN71" s="42">
        <f>IF(AND(AN$3&gt;=2025,AN$6&lt;&gt;0),VLOOKUP(AN$3,'efecte socio eco fp'!$A$5:$X$30,16,FALSE)-VLOOKUP(AN$3,'efecte socio eco 13'!$A$5:$X$30,16,FALSE),0)</f>
        <v>0</v>
      </c>
      <c r="AO71" s="42">
        <f>IF(AND(AO$3&gt;=2025,AO$6&lt;&gt;0),VLOOKUP(AO$3,'efecte socio eco fp'!$A$5:$X$30,16,FALSE)-VLOOKUP(AO$3,'efecte socio eco 13'!$A$5:$X$30,16,FALSE),0)</f>
        <v>0</v>
      </c>
      <c r="AP71" s="42">
        <f>IF(AND(AP$3&gt;=2025,AP$6&lt;&gt;0),VLOOKUP(AP$3,'efecte socio eco fp'!$A$5:$X$30,16,FALSE)-VLOOKUP(AP$3,'efecte socio eco 13'!$A$5:$X$30,16,FALSE),0)</f>
        <v>0</v>
      </c>
      <c r="AQ71" s="42">
        <f>IF(AND(AQ$3&gt;=2025,AQ$6&lt;&gt;0),VLOOKUP(AQ$3,'efecte socio eco fp'!$A$5:$X$30,16,FALSE)-VLOOKUP(AQ$3,'efecte socio eco 13'!$A$5:$X$30,16,FALSE),0)</f>
        <v>0</v>
      </c>
      <c r="AR71" s="42">
        <f>IF(AND(AR$3&gt;=2025,AR$6&lt;&gt;0),VLOOKUP(AR$3,'efecte socio eco fp'!$A$5:$X$30,16,FALSE)-VLOOKUP(AR$3,'efecte socio eco 13'!$A$5:$X$30,16,FALSE),0)</f>
        <v>0</v>
      </c>
      <c r="AS71" s="42">
        <f>IF(AND(AS$3&gt;=2025,AS$6&lt;&gt;0),VLOOKUP(AS$3,'efecte socio eco fp'!$A$5:$X$30,16,FALSE)-VLOOKUP(AS$3,'efecte socio eco 13'!$A$5:$X$30,16,FALSE),0)</f>
        <v>0</v>
      </c>
      <c r="AT71" s="42">
        <f>IF(AND(AT$3&gt;=2025,AT$6&lt;&gt;0),VLOOKUP(AT$3,'efecte socio eco fp'!$A$5:$X$30,16,FALSE)-VLOOKUP(AT$3,'efecte socio eco 13'!$A$5:$X$30,16,FALSE),0)</f>
        <v>0</v>
      </c>
      <c r="AU71" s="42">
        <f>IF(AND(AU$3&gt;=2025,AU$6&lt;&gt;0),VLOOKUP(AU$3,'efecte socio eco fp'!$A$5:$X$30,16,FALSE)-VLOOKUP(AU$3,'efecte socio eco 13'!$A$5:$X$30,16,FALSE),0)</f>
        <v>0</v>
      </c>
      <c r="AV71" s="42">
        <f>IF(AND(AV$3&gt;=2025,AV$6&lt;&gt;0),VLOOKUP(AV$3,'efecte socio eco fp'!$A$5:$X$30,16,FALSE)-VLOOKUP(AV$3,'efecte socio eco 13'!$A$5:$X$30,16,FALSE),0)</f>
        <v>0</v>
      </c>
      <c r="AW71" s="42">
        <f>IF(AND(AW$3&gt;=2025,AW$6&lt;&gt;0),VLOOKUP(AW$3,'efecte socio eco fp'!$A$5:$X$30,16,FALSE)-VLOOKUP(AW$3,'efecte socio eco 13'!$A$5:$X$30,16,FALSE),0)</f>
        <v>0</v>
      </c>
      <c r="AX71" s="42">
        <f>IF(AND(AX$3&gt;=2025,AX$6&lt;&gt;0),VLOOKUP(AX$3,'efecte socio eco fp'!$A$5:$X$30,16,FALSE)-VLOOKUP(AX$3,'efecte socio eco 13'!$A$5:$X$30,16,FALSE),0)</f>
        <v>0</v>
      </c>
      <c r="AY71" s="42">
        <f>IF(AND(AY$3&gt;=2025,AY$6&lt;&gt;0),VLOOKUP(AY$3,'efecte socio eco fp'!$A$5:$X$30,16,FALSE)-VLOOKUP(AY$3,'efecte socio eco 13'!$A$5:$X$30,16,FALSE),0)</f>
        <v>0</v>
      </c>
      <c r="AZ71" s="42">
        <f>IF(AND(AZ$3&gt;=2025,AZ$6&lt;&gt;0),VLOOKUP(AZ$3,'efecte socio eco fp'!$A$5:$X$30,16,FALSE)-VLOOKUP(AZ$3,'efecte socio eco 13'!$A$5:$X$30,16,FALSE),0)</f>
        <v>0</v>
      </c>
      <c r="BA71" s="42">
        <f>IF(AND(BA$3&gt;=2025,BA$6&lt;&gt;0),VLOOKUP(BA$3,'efecte socio eco fp'!$A$5:$X$30,16,FALSE)-VLOOKUP(BA$3,'efecte socio eco 13'!$A$5:$X$30,16,FALSE),0)</f>
        <v>0</v>
      </c>
      <c r="BB71" s="42">
        <f>IF(AND(BB$3&gt;=2025,BB$6&lt;&gt;0),VLOOKUP(BB$3,'efecte socio eco fp'!$A$5:$X$30,16,FALSE)-VLOOKUP(BB$3,'efecte socio eco 13'!$A$5:$X$30,16,FALSE),0)</f>
        <v>0</v>
      </c>
      <c r="BC71" s="42">
        <f>IF(AND(BC$3&gt;=2025,BC$6&lt;&gt;0),VLOOKUP(BC$3,'efecte socio eco fp'!$A$5:$X$30,16,FALSE)-VLOOKUP(BC$3,'efecte socio eco 13'!$A$5:$X$30,16,FALSE),0)</f>
        <v>0</v>
      </c>
      <c r="BD71" s="42">
        <f>IF(AND(BD$3&gt;=2025,BD$6&lt;&gt;0),VLOOKUP(BD$3,'efecte socio eco fp'!$A$5:$X$30,16,FALSE)-VLOOKUP(BD$3,'efecte socio eco 13'!$A$5:$X$30,16,FALSE),0)</f>
        <v>0</v>
      </c>
      <c r="BE71" s="42">
        <f>IF(AND(BE$3&gt;=2025,BE$6&lt;&gt;0),VLOOKUP(BE$3,'efecte socio eco fp'!$A$5:$X$30,16,FALSE)-VLOOKUP(BE$3,'efecte socio eco 13'!$A$5:$X$30,16,FALSE),0)</f>
        <v>0</v>
      </c>
      <c r="BF71" s="42">
        <f>IF(AND(BF$3&gt;=2025,BF$6&lt;&gt;0),VLOOKUP(BF$3,'efecte socio eco fp'!$A$5:$X$30,16,FALSE)-VLOOKUP(BF$3,'efecte socio eco 13'!$A$5:$X$30,16,FALSE),0)</f>
        <v>0</v>
      </c>
      <c r="BG71" s="42">
        <f>IF(AND(BG$3&gt;=2025,BG$6&lt;&gt;0),VLOOKUP(BG$3,'efecte socio eco fp'!$A$5:$X$30,16,FALSE)-VLOOKUP(BG$3,'efecte socio eco 13'!$A$5:$X$30,16,FALSE),0)</f>
        <v>0</v>
      </c>
      <c r="BH71" s="42">
        <f>IF(AND(BH$3&gt;=2025,BH$6&lt;&gt;0),VLOOKUP(BH$3,'efecte socio eco fp'!$A$5:$X$30,16,FALSE)-VLOOKUP(BH$3,'efecte socio eco 13'!$A$5:$X$30,16,FALSE),0)</f>
        <v>0</v>
      </c>
      <c r="BI71" s="42">
        <f>IF(AND(BI$3&gt;=2025,BI$6&lt;&gt;0),VLOOKUP(BI$3,'efecte socio eco fp'!$A$5:$X$30,16,FALSE)-VLOOKUP(BI$3,'efecte socio eco 13'!$A$5:$X$30,16,FALSE),0)</f>
        <v>0</v>
      </c>
      <c r="BJ71" s="42">
        <f>IF(AND(BJ$3&gt;=2025,BJ$6&lt;&gt;0),VLOOKUP(BJ$3,'efecte socio eco fp'!$A$5:$X$30,16,FALSE)-VLOOKUP(BJ$3,'efecte socio eco 13'!$A$5:$X$30,16,FALSE),0)</f>
        <v>0</v>
      </c>
      <c r="BK71" s="42">
        <f>IF(AND(BK$3&gt;=2025,BK$6&lt;&gt;0),VLOOKUP(BK$3,'efecte socio eco fp'!$A$5:$X$30,16,FALSE)-VLOOKUP(BK$3,'efecte socio eco 13'!$A$5:$X$30,16,FALSE),0)</f>
        <v>0</v>
      </c>
      <c r="BL71" s="42">
        <f>IF(AND(BL$3&gt;=2025,BL$6&lt;&gt;0),VLOOKUP(BL$3,'efecte socio eco fp'!$A$5:$X$30,16,FALSE)-VLOOKUP(BL$3,'efecte socio eco 13'!$A$5:$X$30,16,FALSE),0)</f>
        <v>0</v>
      </c>
      <c r="BM71" s="42">
        <f>IF(AND(BM$3&gt;=2025,BM$6&lt;&gt;0),VLOOKUP(BM$3,'efecte socio eco fp'!$A$5:$X$30,16,FALSE)-VLOOKUP(BM$3,'efecte socio eco 13'!$A$5:$X$30,16,FALSE),0)</f>
        <v>0</v>
      </c>
      <c r="BN71" s="42">
        <f>IF(AND(BN$3&gt;=2025,BN$6&lt;&gt;0),VLOOKUP(BN$3,'efecte socio eco fp'!$A$5:$X$30,16,FALSE)-VLOOKUP(BN$3,'efecte socio eco 13'!$A$5:$X$30,16,FALSE),0)</f>
        <v>0</v>
      </c>
      <c r="BO71" s="42">
        <f>IF(AND(BO$3&gt;=2025,BO$6&lt;&gt;0),VLOOKUP(BO$3,'efecte socio eco fp'!$A$5:$X$30,16,FALSE)-VLOOKUP(BO$3,'efecte socio eco 13'!$A$5:$X$30,16,FALSE),0)</f>
        <v>0</v>
      </c>
      <c r="BP71" s="42">
        <f>IF(AND(BP$3&gt;=2025,BP$6&lt;&gt;0),VLOOKUP(BP$3,'efecte socio eco fp'!$A$5:$X$30,16,FALSE)-VLOOKUP(BP$3,'efecte socio eco 13'!$A$5:$X$30,16,FALSE),0)</f>
        <v>0</v>
      </c>
      <c r="BQ71" s="42">
        <f>IF(AND(BQ$3&gt;=2025,BQ$6&lt;&gt;0),VLOOKUP(BQ$3,'efecte socio eco fp'!$A$5:$X$30,16,FALSE)-VLOOKUP(BQ$3,'efecte socio eco 13'!$A$5:$X$30,16,FALSE),0)</f>
        <v>0</v>
      </c>
      <c r="BR71" s="42">
        <f>IF(AND(BR$3&gt;=2025,BR$6&lt;&gt;0),VLOOKUP(BR$3,'efecte socio eco fp'!$A$5:$X$30,16,FALSE)-VLOOKUP(BR$3,'efecte socio eco 13'!$A$5:$X$30,16,FALSE),0)</f>
        <v>0</v>
      </c>
      <c r="BS71" s="42">
        <f>IF(AND(BS$3&gt;=2025,BS$6&lt;&gt;0),VLOOKUP(BS$3,'efecte socio eco fp'!$A$5:$X$30,16,FALSE)-VLOOKUP(BS$3,'efecte socio eco 13'!$A$5:$X$30,16,FALSE),0)</f>
        <v>0</v>
      </c>
      <c r="BT71" s="42">
        <f>IF(AND(BT$3&gt;=2025,BT$6&lt;&gt;0),VLOOKUP(BT$3,'efecte socio eco fp'!$A$5:$X$30,16,FALSE)-VLOOKUP(BT$3,'efecte socio eco 13'!$A$5:$X$30,16,FALSE),0)</f>
        <v>0</v>
      </c>
      <c r="BU71" s="42">
        <f>IF(AND(BU$3&gt;=2025,BU$6&lt;&gt;0),VLOOKUP(BU$3,'efecte socio eco fp'!$A$5:$X$30,16,FALSE)-VLOOKUP(BU$3,'efecte socio eco 13'!$A$5:$X$30,16,FALSE),0)</f>
        <v>0</v>
      </c>
      <c r="BV71" s="42">
        <f>IF(AND(BV$3&gt;=2025,BV$6&lt;&gt;0),VLOOKUP(BV$3,'efecte socio eco fp'!$A$5:$X$30,16,FALSE)-VLOOKUP(BV$3,'efecte socio eco 13'!$A$5:$X$30,16,FALSE),0)</f>
        <v>0</v>
      </c>
      <c r="BW71" s="42">
        <f>IF(AND(BW$3&gt;=2025,BW$6&lt;&gt;0),VLOOKUP(BW$3,'efecte socio eco fp'!$A$5:$X$30,16,FALSE)-VLOOKUP(BW$3,'efecte socio eco 13'!$A$5:$X$30,16,FALSE),0)</f>
        <v>0</v>
      </c>
      <c r="BX71" s="42">
        <f>IF(AND(BX$3&gt;=2025,BX$6&lt;&gt;0),VLOOKUP(BX$3,'efecte socio eco fp'!$A$5:$X$30,16,FALSE)-VLOOKUP(BX$3,'efecte socio eco 13'!$A$5:$X$30,16,FALSE),0)</f>
        <v>0</v>
      </c>
      <c r="BY71" s="42">
        <f>IF(AND(BY$3&gt;=2025,BY$6&lt;&gt;0),VLOOKUP(BY$3,'efecte socio eco fp'!$A$5:$X$30,16,FALSE)-VLOOKUP(BY$3,'efecte socio eco 13'!$A$5:$X$30,16,FALSE),0)</f>
        <v>0</v>
      </c>
      <c r="BZ71" s="42">
        <f>IF(AND(BZ$3&gt;=2025,BZ$6&lt;&gt;0),VLOOKUP(BZ$3,'efecte socio eco fp'!$A$5:$X$30,16,FALSE)-VLOOKUP(BZ$3,'efecte socio eco 13'!$A$5:$X$30,16,FALSE),0)</f>
        <v>0</v>
      </c>
      <c r="CA71" s="42">
        <f>IF(AND(CA$3&gt;=2025,CA$6&lt;&gt;0),VLOOKUP(CA$3,'efecte socio eco fp'!$A$5:$X$30,16,FALSE)-VLOOKUP(CA$3,'efecte socio eco 13'!$A$5:$X$30,16,FALSE),0)</f>
        <v>0</v>
      </c>
      <c r="CB71" s="42">
        <f>IF(AND(CB$3&gt;=2025,CB$6&lt;&gt;0),VLOOKUP(CB$3,'efecte socio eco fp'!$A$5:$X$30,16,FALSE)-VLOOKUP(CB$3,'efecte socio eco 13'!$A$5:$X$30,16,FALSE),0)</f>
        <v>0</v>
      </c>
      <c r="CC71" s="42">
        <f>IF(AND(CC$3&gt;=2025,CC$6&lt;&gt;0),VLOOKUP(CC$3,'efecte socio eco fp'!$A$5:$X$30,16,FALSE)-VLOOKUP(CC$3,'efecte socio eco 13'!$A$5:$X$30,16,FALSE),0)</f>
        <v>0</v>
      </c>
      <c r="CD71" s="42">
        <f>IF(AND(CD$3&gt;=2025,CD$6&lt;&gt;0),VLOOKUP(CD$3,'efecte socio eco fp'!$A$5:$X$30,16,FALSE)-VLOOKUP(CD$3,'efecte socio eco 13'!$A$5:$X$30,16,FALSE),0)</f>
        <v>0</v>
      </c>
      <c r="CE71" s="42">
        <f>IF(AND(CE$3&gt;=2025,CE$6&lt;&gt;0),VLOOKUP(CE$3,'efecte socio eco fp'!$A$5:$X$30,16,FALSE)-VLOOKUP(CE$3,'efecte socio eco 13'!$A$5:$X$30,16,FALSE),0)</f>
        <v>0</v>
      </c>
    </row>
    <row r="72" spans="1:83">
      <c r="A72" t="s">
        <v>500</v>
      </c>
      <c r="B72" t="s">
        <v>503</v>
      </c>
      <c r="C72" s="42">
        <f>IF(AND(C$3&gt;=2025,C$6&lt;&gt;0),VLOOKUP(C$3,'efecte socio eco fp'!$A$5:$X$30,17,FALSE)-VLOOKUP(C$3,'efecte socio eco 13'!$A$5:$X$30,17,FALSE),0)</f>
        <v>0</v>
      </c>
      <c r="D72" s="42">
        <f>IF(AND(D$3&gt;=2025,D$6&lt;&gt;0),VLOOKUP(D$3,'efecte socio eco fp'!$A$5:$X$30,17,FALSE)-VLOOKUP(D$3,'efecte socio eco 13'!$A$5:$X$30,17,FALSE),0)</f>
        <v>0</v>
      </c>
      <c r="E72" s="42">
        <f>IF(AND(E$3&gt;=2025,E$6&lt;&gt;0),VLOOKUP(E$3,'efecte socio eco fp'!$A$5:$X$30,17,FALSE)-VLOOKUP(E$3,'efecte socio eco 13'!$A$5:$X$30,17,FALSE),0)</f>
        <v>0</v>
      </c>
      <c r="F72" s="42">
        <f>IF(AND(F$3&gt;=2025,F$6&lt;&gt;0),VLOOKUP(F$3,'efecte socio eco fp'!$A$5:$X$30,17,FALSE)-VLOOKUP(F$3,'efecte socio eco 13'!$A$5:$X$30,17,FALSE),0)</f>
        <v>0</v>
      </c>
      <c r="G72" s="42">
        <f>IF(AND(G$3&gt;=2025,G$6&lt;&gt;0),VLOOKUP(G$3,'efecte socio eco fp'!$A$5:$X$30,17,FALSE)-VLOOKUP(G$3,'efecte socio eco 13'!$A$5:$X$30,17,FALSE),0)</f>
        <v>0</v>
      </c>
      <c r="H72" s="42">
        <f>IF(AND(H$3&gt;=2025,H$6&lt;&gt;0),VLOOKUP(H$3,'efecte socio eco fp'!$A$5:$X$30,17,FALSE)-VLOOKUP(H$3,'efecte socio eco 13'!$A$5:$X$30,17,FALSE),0)</f>
        <v>0</v>
      </c>
      <c r="I72" s="42">
        <f>IF(AND(I$3&gt;=2025,I$6&lt;&gt;0),VLOOKUP(I$3,'efecte socio eco fp'!$A$5:$X$30,17,FALSE)-VLOOKUP(I$3,'efecte socio eco 13'!$A$5:$X$30,17,FALSE),0)</f>
        <v>0</v>
      </c>
      <c r="J72" s="42">
        <f>IF(AND(J$3&gt;=2025,J$6&lt;&gt;0),VLOOKUP(J$3,'efecte socio eco fp'!$A$5:$X$30,17,FALSE)-VLOOKUP(J$3,'efecte socio eco 13'!$A$5:$X$30,17,FALSE),0)</f>
        <v>17.516374488553538</v>
      </c>
      <c r="K72" s="42">
        <f>IF(AND(K$3&gt;=2025,K$6&lt;&gt;0),VLOOKUP(K$3,'efecte socio eco fp'!$A$5:$X$30,17,FALSE)-VLOOKUP(K$3,'efecte socio eco 13'!$A$5:$X$30,17,FALSE),0)</f>
        <v>17.656589628126312</v>
      </c>
      <c r="L72" s="42">
        <f>IF(AND(L$3&gt;=2025,L$6&lt;&gt;0),VLOOKUP(L$3,'efecte socio eco fp'!$A$5:$X$30,17,FALSE)-VLOOKUP(L$3,'efecte socio eco 13'!$A$5:$X$30,17,FALSE),0)</f>
        <v>17.795307531863273</v>
      </c>
      <c r="M72" s="42">
        <f>IF(AND(M$3&gt;=2025,M$6&lt;&gt;0),VLOOKUP(M$3,'efecte socio eco fp'!$A$5:$X$30,17,FALSE)-VLOOKUP(M$3,'efecte socio eco 13'!$A$5:$X$30,17,FALSE),0)</f>
        <v>17.932410203025029</v>
      </c>
      <c r="N72" s="42">
        <f>IF(AND(N$3&gt;=2025,N$6&lt;&gt;0),VLOOKUP(N$3,'efecte socio eco fp'!$A$5:$X$30,17,FALSE)-VLOOKUP(N$3,'efecte socio eco 13'!$A$5:$X$30,17,FALSE),0)</f>
        <v>18.1664836584564</v>
      </c>
      <c r="O72" s="42">
        <f>IF(AND(O$3&gt;=2025,O$6&lt;&gt;0),VLOOKUP(O$3,'efecte socio eco fp'!$A$5:$X$30,17,FALSE)-VLOOKUP(O$3,'efecte socio eco 13'!$A$5:$X$30,17,FALSE),0)</f>
        <v>18.40361017265559</v>
      </c>
      <c r="P72" s="42">
        <f>IF(AND(P$3&gt;=2025,P$6&lt;&gt;0),VLOOKUP(P$3,'efecte socio eco fp'!$A$5:$X$30,17,FALSE)-VLOOKUP(P$3,'efecte socio eco 13'!$A$5:$X$30,17,FALSE),0)</f>
        <v>18.643829535136774</v>
      </c>
      <c r="Q72" s="42">
        <f>IF(AND(Q$3&gt;=2025,Q$6&lt;&gt;0),VLOOKUP(Q$3,'efecte socio eco fp'!$A$5:$X$30,17,FALSE)-VLOOKUP(Q$3,'efecte socio eco 13'!$A$5:$X$30,17,FALSE),0)</f>
        <v>18.887182053536435</v>
      </c>
      <c r="R72" s="42">
        <f>IF(AND(R$3&gt;=2025,R$6&lt;&gt;0),VLOOKUP(R$3,'efecte socio eco fp'!$A$5:$X$30,17,FALSE)-VLOOKUP(R$3,'efecte socio eco 13'!$A$5:$X$30,17,FALSE),0)</f>
        <v>19.133708560350442</v>
      </c>
      <c r="S72" s="42">
        <f>IF(AND(S$3&gt;=2025,S$6&lt;&gt;0),VLOOKUP(S$3,'efecte socio eco fp'!$A$5:$X$30,17,FALSE)-VLOOKUP(S$3,'efecte socio eco 13'!$A$5:$X$30,17,FALSE),0)</f>
        <v>19.110428438563304</v>
      </c>
      <c r="T72" s="42">
        <f>IF(AND(T$3&gt;=2025,T$6&lt;&gt;0),VLOOKUP(T$3,'efecte socio eco fp'!$A$5:$X$30,17,FALSE)-VLOOKUP(T$3,'efecte socio eco 13'!$A$5:$X$30,17,FALSE),0)</f>
        <v>19.083270945776803</v>
      </c>
      <c r="U72" s="42">
        <f>IF(AND(U$3&gt;=2025,U$6&lt;&gt;0),VLOOKUP(U$3,'efecte socio eco fp'!$A$5:$X$30,17,FALSE)-VLOOKUP(U$3,'efecte socio eco 13'!$A$5:$X$30,17,FALSE),0)</f>
        <v>19.052138699492843</v>
      </c>
      <c r="V72" s="42">
        <f>IF(AND(V$3&gt;=2025,V$6&lt;&gt;0),VLOOKUP(V$3,'efecte socio eco fp'!$A$5:$X$30,17,FALSE)-VLOOKUP(V$3,'efecte socio eco 13'!$A$5:$X$30,17,FALSE),0)</f>
        <v>19.016932433912643</v>
      </c>
      <c r="W72" s="42">
        <f>IF(AND(W$3&gt;=2025,W$6&lt;&gt;0),VLOOKUP(W$3,'efecte socio eco fp'!$A$5:$X$30,17,FALSE)-VLOOKUP(W$3,'efecte socio eco 13'!$A$5:$X$30,17,FALSE),0)</f>
        <v>18.977550967342722</v>
      </c>
      <c r="X72" s="42">
        <f>IF(AND(X$3&gt;=2025,X$6&lt;&gt;0),VLOOKUP(X$3,'efecte socio eco fp'!$A$5:$X$30,17,FALSE)-VLOOKUP(X$3,'efecte socio eco 13'!$A$5:$X$30,17,FALSE),0)</f>
        <v>18.999089108810495</v>
      </c>
      <c r="Y72" s="42">
        <f>IF(AND(Y$3&gt;=2025,Y$6&lt;&gt;0),VLOOKUP(Y$3,'efecte socio eco fp'!$A$5:$X$30,17,FALSE)-VLOOKUP(Y$3,'efecte socio eco 13'!$A$5:$X$30,17,FALSE),0)</f>
        <v>19.019213590004711</v>
      </c>
      <c r="Z72" s="42">
        <f>IF(AND(Z$3&gt;=2025,Z$6&lt;&gt;0),VLOOKUP(Z$3,'efecte socio eco fp'!$A$5:$X$30,17,FALSE)-VLOOKUP(Z$3,'efecte socio eco 13'!$A$5:$X$30,17,FALSE),0)</f>
        <v>19.037894504326687</v>
      </c>
      <c r="AA72" s="42">
        <f>IF(AND(AA$3&gt;=2025,AA$6&lt;&gt;0),VLOOKUP(AA$3,'efecte socio eco fp'!$A$5:$X$30,17,FALSE)-VLOOKUP(AA$3,'efecte socio eco 13'!$A$5:$X$30,17,FALSE),0)</f>
        <v>19.055101493491293</v>
      </c>
      <c r="AB72" s="42">
        <f>IF(AND(AB$3&gt;=2025,AB$6&lt;&gt;0),VLOOKUP(AB$3,'efecte socio eco fp'!$A$5:$X$30,17,FALSE)-VLOOKUP(AB$3,'efecte socio eco 13'!$A$5:$X$30,17,FALSE),0)</f>
        <v>19.070803741532472</v>
      </c>
      <c r="AC72" s="42">
        <f>IF(AND(AC$3&gt;=2025,AC$6&lt;&gt;0),VLOOKUP(AC$3,'efecte socio eco fp'!$A$5:$X$30,17,FALSE)-VLOOKUP(AC$3,'efecte socio eco 13'!$A$5:$X$30,17,FALSE),0)</f>
        <v>19.145795335557068</v>
      </c>
      <c r="AD72" s="42">
        <f>IF(AND(AD$3&gt;=2025,AD$6&lt;&gt;0),VLOOKUP(AD$3,'efecte socio eco fp'!$A$5:$X$30,17,FALSE)-VLOOKUP(AD$3,'efecte socio eco 13'!$A$5:$X$30,17,FALSE),0)</f>
        <v>19.220449785510027</v>
      </c>
      <c r="AE72" s="42">
        <f>IF(AND(AE$3&gt;=2025,AE$6&lt;&gt;0),VLOOKUP(AE$3,'efecte socio eco fp'!$A$5:$X$30,17,FALSE)-VLOOKUP(AE$3,'efecte socio eco 13'!$A$5:$X$30,17,FALSE),0)</f>
        <v>19.294753517951904</v>
      </c>
      <c r="AF72" s="42">
        <f>IF(AND(AF$3&gt;=2025,AF$6&lt;&gt;0),VLOOKUP(AF$3,'efecte socio eco fp'!$A$5:$X$30,17,FALSE)-VLOOKUP(AF$3,'efecte socio eco 13'!$A$5:$X$30,17,FALSE),0)</f>
        <v>19.368692728065071</v>
      </c>
      <c r="AG72" s="42">
        <f>IF(AND(AG$3&gt;=2025,AG$6&lt;&gt;0),VLOOKUP(AG$3,'efecte socio eco fp'!$A$5:$X$30,17,FALSE)-VLOOKUP(AG$3,'efecte socio eco 13'!$A$5:$X$30,17,FALSE),0)</f>
        <v>0</v>
      </c>
      <c r="AH72" s="42">
        <f>IF(AND(AH$3&gt;=2025,AH$6&lt;&gt;0),VLOOKUP(AH$3,'efecte socio eco fp'!$A$5:$X$30,17,FALSE)-VLOOKUP(AH$3,'efecte socio eco 13'!$A$5:$X$30,17,FALSE),0)</f>
        <v>0</v>
      </c>
      <c r="AI72" s="42">
        <f>IF(AND(AI$3&gt;=2025,AI$6&lt;&gt;0),VLOOKUP(AI$3,'efecte socio eco fp'!$A$5:$X$30,17,FALSE)-VLOOKUP(AI$3,'efecte socio eco 13'!$A$5:$X$30,17,FALSE),0)</f>
        <v>0</v>
      </c>
      <c r="AJ72" s="42">
        <f>IF(AND(AJ$3&gt;=2025,AJ$6&lt;&gt;0),VLOOKUP(AJ$3,'efecte socio eco fp'!$A$5:$X$30,17,FALSE)-VLOOKUP(AJ$3,'efecte socio eco 13'!$A$5:$X$30,17,FALSE),0)</f>
        <v>0</v>
      </c>
      <c r="AK72" s="42">
        <f>IF(AND(AK$3&gt;=2025,AK$6&lt;&gt;0),VLOOKUP(AK$3,'efecte socio eco fp'!$A$5:$X$30,17,FALSE)-VLOOKUP(AK$3,'efecte socio eco 13'!$A$5:$X$30,17,FALSE),0)</f>
        <v>0</v>
      </c>
      <c r="AL72" s="42">
        <f>IF(AND(AL$3&gt;=2025,AL$6&lt;&gt;0),VLOOKUP(AL$3,'efecte socio eco fp'!$A$5:$X$30,17,FALSE)-VLOOKUP(AL$3,'efecte socio eco 13'!$A$5:$X$30,17,FALSE),0)</f>
        <v>0</v>
      </c>
      <c r="AM72" s="42">
        <f>IF(AND(AM$3&gt;=2025,AM$6&lt;&gt;0),VLOOKUP(AM$3,'efecte socio eco fp'!$A$5:$X$30,17,FALSE)-VLOOKUP(AM$3,'efecte socio eco 13'!$A$5:$X$30,17,FALSE),0)</f>
        <v>0</v>
      </c>
      <c r="AN72" s="42">
        <f>IF(AND(AN$3&gt;=2025,AN$6&lt;&gt;0),VLOOKUP(AN$3,'efecte socio eco fp'!$A$5:$X$30,17,FALSE)-VLOOKUP(AN$3,'efecte socio eco 13'!$A$5:$X$30,17,FALSE),0)</f>
        <v>0</v>
      </c>
      <c r="AO72" s="42">
        <f>IF(AND(AO$3&gt;=2025,AO$6&lt;&gt;0),VLOOKUP(AO$3,'efecte socio eco fp'!$A$5:$X$30,17,FALSE)-VLOOKUP(AO$3,'efecte socio eco 13'!$A$5:$X$30,17,FALSE),0)</f>
        <v>0</v>
      </c>
      <c r="AP72" s="42">
        <f>IF(AND(AP$3&gt;=2025,AP$6&lt;&gt;0),VLOOKUP(AP$3,'efecte socio eco fp'!$A$5:$X$30,17,FALSE)-VLOOKUP(AP$3,'efecte socio eco 13'!$A$5:$X$30,17,FALSE),0)</f>
        <v>0</v>
      </c>
      <c r="AQ72" s="42">
        <f>IF(AND(AQ$3&gt;=2025,AQ$6&lt;&gt;0),VLOOKUP(AQ$3,'efecte socio eco fp'!$A$5:$X$30,17,FALSE)-VLOOKUP(AQ$3,'efecte socio eco 13'!$A$5:$X$30,17,FALSE),0)</f>
        <v>0</v>
      </c>
      <c r="AR72" s="42">
        <f>IF(AND(AR$3&gt;=2025,AR$6&lt;&gt;0),VLOOKUP(AR$3,'efecte socio eco fp'!$A$5:$X$30,17,FALSE)-VLOOKUP(AR$3,'efecte socio eco 13'!$A$5:$X$30,17,FALSE),0)</f>
        <v>0</v>
      </c>
      <c r="AS72" s="42">
        <f>IF(AND(AS$3&gt;=2025,AS$6&lt;&gt;0),VLOOKUP(AS$3,'efecte socio eco fp'!$A$5:$X$30,17,FALSE)-VLOOKUP(AS$3,'efecte socio eco 13'!$A$5:$X$30,17,FALSE),0)</f>
        <v>0</v>
      </c>
      <c r="AT72" s="42">
        <f>IF(AND(AT$3&gt;=2025,AT$6&lt;&gt;0),VLOOKUP(AT$3,'efecte socio eco fp'!$A$5:$X$30,17,FALSE)-VLOOKUP(AT$3,'efecte socio eco 13'!$A$5:$X$30,17,FALSE),0)</f>
        <v>0</v>
      </c>
      <c r="AU72" s="42">
        <f>IF(AND(AU$3&gt;=2025,AU$6&lt;&gt;0),VLOOKUP(AU$3,'efecte socio eco fp'!$A$5:$X$30,17,FALSE)-VLOOKUP(AU$3,'efecte socio eco 13'!$A$5:$X$30,17,FALSE),0)</f>
        <v>0</v>
      </c>
      <c r="AV72" s="42">
        <f>IF(AND(AV$3&gt;=2025,AV$6&lt;&gt;0),VLOOKUP(AV$3,'efecte socio eco fp'!$A$5:$X$30,17,FALSE)-VLOOKUP(AV$3,'efecte socio eco 13'!$A$5:$X$30,17,FALSE),0)</f>
        <v>0</v>
      </c>
      <c r="AW72" s="42">
        <f>IF(AND(AW$3&gt;=2025,AW$6&lt;&gt;0),VLOOKUP(AW$3,'efecte socio eco fp'!$A$5:$X$30,17,FALSE)-VLOOKUP(AW$3,'efecte socio eco 13'!$A$5:$X$30,17,FALSE),0)</f>
        <v>0</v>
      </c>
      <c r="AX72" s="42">
        <f>IF(AND(AX$3&gt;=2025,AX$6&lt;&gt;0),VLOOKUP(AX$3,'efecte socio eco fp'!$A$5:$X$30,17,FALSE)-VLOOKUP(AX$3,'efecte socio eco 13'!$A$5:$X$30,17,FALSE),0)</f>
        <v>0</v>
      </c>
      <c r="AY72" s="42">
        <f>IF(AND(AY$3&gt;=2025,AY$6&lt;&gt;0),VLOOKUP(AY$3,'efecte socio eco fp'!$A$5:$X$30,17,FALSE)-VLOOKUP(AY$3,'efecte socio eco 13'!$A$5:$X$30,17,FALSE),0)</f>
        <v>0</v>
      </c>
      <c r="AZ72" s="42">
        <f>IF(AND(AZ$3&gt;=2025,AZ$6&lt;&gt;0),VLOOKUP(AZ$3,'efecte socio eco fp'!$A$5:$X$30,17,FALSE)-VLOOKUP(AZ$3,'efecte socio eco 13'!$A$5:$X$30,17,FALSE),0)</f>
        <v>0</v>
      </c>
      <c r="BA72" s="42">
        <f>IF(AND(BA$3&gt;=2025,BA$6&lt;&gt;0),VLOOKUP(BA$3,'efecte socio eco fp'!$A$5:$X$30,17,FALSE)-VLOOKUP(BA$3,'efecte socio eco 13'!$A$5:$X$30,17,FALSE),0)</f>
        <v>0</v>
      </c>
      <c r="BB72" s="42">
        <f>IF(AND(BB$3&gt;=2025,BB$6&lt;&gt;0),VLOOKUP(BB$3,'efecte socio eco fp'!$A$5:$X$30,17,FALSE)-VLOOKUP(BB$3,'efecte socio eco 13'!$A$5:$X$30,17,FALSE),0)</f>
        <v>0</v>
      </c>
      <c r="BC72" s="42">
        <f>IF(AND(BC$3&gt;=2025,BC$6&lt;&gt;0),VLOOKUP(BC$3,'efecte socio eco fp'!$A$5:$X$30,17,FALSE)-VLOOKUP(BC$3,'efecte socio eco 13'!$A$5:$X$30,17,FALSE),0)</f>
        <v>0</v>
      </c>
      <c r="BD72" s="42">
        <f>IF(AND(BD$3&gt;=2025,BD$6&lt;&gt;0),VLOOKUP(BD$3,'efecte socio eco fp'!$A$5:$X$30,17,FALSE)-VLOOKUP(BD$3,'efecte socio eco 13'!$A$5:$X$30,17,FALSE),0)</f>
        <v>0</v>
      </c>
      <c r="BE72" s="42">
        <f>IF(AND(BE$3&gt;=2025,BE$6&lt;&gt;0),VLOOKUP(BE$3,'efecte socio eco fp'!$A$5:$X$30,17,FALSE)-VLOOKUP(BE$3,'efecte socio eco 13'!$A$5:$X$30,17,FALSE),0)</f>
        <v>0</v>
      </c>
      <c r="BF72" s="42">
        <f>IF(AND(BF$3&gt;=2025,BF$6&lt;&gt;0),VLOOKUP(BF$3,'efecte socio eco fp'!$A$5:$X$30,17,FALSE)-VLOOKUP(BF$3,'efecte socio eco 13'!$A$5:$X$30,17,FALSE),0)</f>
        <v>0</v>
      </c>
      <c r="BG72" s="42">
        <f>IF(AND(BG$3&gt;=2025,BG$6&lt;&gt;0),VLOOKUP(BG$3,'efecte socio eco fp'!$A$5:$X$30,17,FALSE)-VLOOKUP(BG$3,'efecte socio eco 13'!$A$5:$X$30,17,FALSE),0)</f>
        <v>0</v>
      </c>
      <c r="BH72" s="42">
        <f>IF(AND(BH$3&gt;=2025,BH$6&lt;&gt;0),VLOOKUP(BH$3,'efecte socio eco fp'!$A$5:$X$30,17,FALSE)-VLOOKUP(BH$3,'efecte socio eco 13'!$A$5:$X$30,17,FALSE),0)</f>
        <v>0</v>
      </c>
      <c r="BI72" s="42">
        <f>IF(AND(BI$3&gt;=2025,BI$6&lt;&gt;0),VLOOKUP(BI$3,'efecte socio eco fp'!$A$5:$X$30,17,FALSE)-VLOOKUP(BI$3,'efecte socio eco 13'!$A$5:$X$30,17,FALSE),0)</f>
        <v>0</v>
      </c>
      <c r="BJ72" s="42">
        <f>IF(AND(BJ$3&gt;=2025,BJ$6&lt;&gt;0),VLOOKUP(BJ$3,'efecte socio eco fp'!$A$5:$X$30,17,FALSE)-VLOOKUP(BJ$3,'efecte socio eco 13'!$A$5:$X$30,17,FALSE),0)</f>
        <v>0</v>
      </c>
      <c r="BK72" s="42">
        <f>IF(AND(BK$3&gt;=2025,BK$6&lt;&gt;0),VLOOKUP(BK$3,'efecte socio eco fp'!$A$5:$X$30,17,FALSE)-VLOOKUP(BK$3,'efecte socio eco 13'!$A$5:$X$30,17,FALSE),0)</f>
        <v>0</v>
      </c>
      <c r="BL72" s="42">
        <f>IF(AND(BL$3&gt;=2025,BL$6&lt;&gt;0),VLOOKUP(BL$3,'efecte socio eco fp'!$A$5:$X$30,17,FALSE)-VLOOKUP(BL$3,'efecte socio eco 13'!$A$5:$X$30,17,FALSE),0)</f>
        <v>0</v>
      </c>
      <c r="BM72" s="42">
        <f>IF(AND(BM$3&gt;=2025,BM$6&lt;&gt;0),VLOOKUP(BM$3,'efecte socio eco fp'!$A$5:$X$30,17,FALSE)-VLOOKUP(BM$3,'efecte socio eco 13'!$A$5:$X$30,17,FALSE),0)</f>
        <v>0</v>
      </c>
      <c r="BN72" s="42">
        <f>IF(AND(BN$3&gt;=2025,BN$6&lt;&gt;0),VLOOKUP(BN$3,'efecte socio eco fp'!$A$5:$X$30,17,FALSE)-VLOOKUP(BN$3,'efecte socio eco 13'!$A$5:$X$30,17,FALSE),0)</f>
        <v>0</v>
      </c>
      <c r="BO72" s="42">
        <f>IF(AND(BO$3&gt;=2025,BO$6&lt;&gt;0),VLOOKUP(BO$3,'efecte socio eco fp'!$A$5:$X$30,17,FALSE)-VLOOKUP(BO$3,'efecte socio eco 13'!$A$5:$X$30,17,FALSE),0)</f>
        <v>0</v>
      </c>
      <c r="BP72" s="42">
        <f>IF(AND(BP$3&gt;=2025,BP$6&lt;&gt;0),VLOOKUP(BP$3,'efecte socio eco fp'!$A$5:$X$30,17,FALSE)-VLOOKUP(BP$3,'efecte socio eco 13'!$A$5:$X$30,17,FALSE),0)</f>
        <v>0</v>
      </c>
      <c r="BQ72" s="42">
        <f>IF(AND(BQ$3&gt;=2025,BQ$6&lt;&gt;0),VLOOKUP(BQ$3,'efecte socio eco fp'!$A$5:$X$30,17,FALSE)-VLOOKUP(BQ$3,'efecte socio eco 13'!$A$5:$X$30,17,FALSE),0)</f>
        <v>0</v>
      </c>
      <c r="BR72" s="42">
        <f>IF(AND(BR$3&gt;=2025,BR$6&lt;&gt;0),VLOOKUP(BR$3,'efecte socio eco fp'!$A$5:$X$30,17,FALSE)-VLOOKUP(BR$3,'efecte socio eco 13'!$A$5:$X$30,17,FALSE),0)</f>
        <v>0</v>
      </c>
      <c r="BS72" s="42">
        <f>IF(AND(BS$3&gt;=2025,BS$6&lt;&gt;0),VLOOKUP(BS$3,'efecte socio eco fp'!$A$5:$X$30,17,FALSE)-VLOOKUP(BS$3,'efecte socio eco 13'!$A$5:$X$30,17,FALSE),0)</f>
        <v>0</v>
      </c>
      <c r="BT72" s="42">
        <f>IF(AND(BT$3&gt;=2025,BT$6&lt;&gt;0),VLOOKUP(BT$3,'efecte socio eco fp'!$A$5:$X$30,17,FALSE)-VLOOKUP(BT$3,'efecte socio eco 13'!$A$5:$X$30,17,FALSE),0)</f>
        <v>0</v>
      </c>
      <c r="BU72" s="42">
        <f>IF(AND(BU$3&gt;=2025,BU$6&lt;&gt;0),VLOOKUP(BU$3,'efecte socio eco fp'!$A$5:$X$30,17,FALSE)-VLOOKUP(BU$3,'efecte socio eco 13'!$A$5:$X$30,17,FALSE),0)</f>
        <v>0</v>
      </c>
      <c r="BV72" s="42">
        <f>IF(AND(BV$3&gt;=2025,BV$6&lt;&gt;0),VLOOKUP(BV$3,'efecte socio eco fp'!$A$5:$X$30,17,FALSE)-VLOOKUP(BV$3,'efecte socio eco 13'!$A$5:$X$30,17,FALSE),0)</f>
        <v>0</v>
      </c>
      <c r="BW72" s="42">
        <f>IF(AND(BW$3&gt;=2025,BW$6&lt;&gt;0),VLOOKUP(BW$3,'efecte socio eco fp'!$A$5:$X$30,17,FALSE)-VLOOKUP(BW$3,'efecte socio eco 13'!$A$5:$X$30,17,FALSE),0)</f>
        <v>0</v>
      </c>
      <c r="BX72" s="42">
        <f>IF(AND(BX$3&gt;=2025,BX$6&lt;&gt;0),VLOOKUP(BX$3,'efecte socio eco fp'!$A$5:$X$30,17,FALSE)-VLOOKUP(BX$3,'efecte socio eco 13'!$A$5:$X$30,17,FALSE),0)</f>
        <v>0</v>
      </c>
      <c r="BY72" s="42">
        <f>IF(AND(BY$3&gt;=2025,BY$6&lt;&gt;0),VLOOKUP(BY$3,'efecte socio eco fp'!$A$5:$X$30,17,FALSE)-VLOOKUP(BY$3,'efecte socio eco 13'!$A$5:$X$30,17,FALSE),0)</f>
        <v>0</v>
      </c>
      <c r="BZ72" s="42">
        <f>IF(AND(BZ$3&gt;=2025,BZ$6&lt;&gt;0),VLOOKUP(BZ$3,'efecte socio eco fp'!$A$5:$X$30,17,FALSE)-VLOOKUP(BZ$3,'efecte socio eco 13'!$A$5:$X$30,17,FALSE),0)</f>
        <v>0</v>
      </c>
      <c r="CA72" s="42">
        <f>IF(AND(CA$3&gt;=2025,CA$6&lt;&gt;0),VLOOKUP(CA$3,'efecte socio eco fp'!$A$5:$X$30,17,FALSE)-VLOOKUP(CA$3,'efecte socio eco 13'!$A$5:$X$30,17,FALSE),0)</f>
        <v>0</v>
      </c>
      <c r="CB72" s="42">
        <f>IF(AND(CB$3&gt;=2025,CB$6&lt;&gt;0),VLOOKUP(CB$3,'efecte socio eco fp'!$A$5:$X$30,17,FALSE)-VLOOKUP(CB$3,'efecte socio eco 13'!$A$5:$X$30,17,FALSE),0)</f>
        <v>0</v>
      </c>
      <c r="CC72" s="42">
        <f>IF(AND(CC$3&gt;=2025,CC$6&lt;&gt;0),VLOOKUP(CC$3,'efecte socio eco fp'!$A$5:$X$30,17,FALSE)-VLOOKUP(CC$3,'efecte socio eco 13'!$A$5:$X$30,17,FALSE),0)</f>
        <v>0</v>
      </c>
      <c r="CD72" s="42">
        <f>IF(AND(CD$3&gt;=2025,CD$6&lt;&gt;0),VLOOKUP(CD$3,'efecte socio eco fp'!$A$5:$X$30,17,FALSE)-VLOOKUP(CD$3,'efecte socio eco 13'!$A$5:$X$30,17,FALSE),0)</f>
        <v>0</v>
      </c>
      <c r="CE72" s="42">
        <f>IF(AND(CE$3&gt;=2025,CE$6&lt;&gt;0),VLOOKUP(CE$3,'efecte socio eco fp'!$A$5:$X$30,17,FALSE)-VLOOKUP(CE$3,'efecte socio eco 13'!$A$5:$X$30,17,FALSE),0)</f>
        <v>0</v>
      </c>
    </row>
    <row r="73" spans="1:83">
      <c r="A73" t="s">
        <v>501</v>
      </c>
      <c r="B73" t="s">
        <v>503</v>
      </c>
      <c r="C73" s="42">
        <f>IF(AND(C$3&gt;=2025,C$6&lt;&gt;0),VLOOKUP(C$3,'efecte socio eco fp'!$A$5:$X$30,18,FALSE)-VLOOKUP(C$3,'efecte socio eco 13'!$A$5:$X$30,18,FALSE),0)</f>
        <v>0</v>
      </c>
      <c r="D73" s="42">
        <f>IF(AND(D$3&gt;=2025,D$6&lt;&gt;0),VLOOKUP(D$3,'efecte socio eco fp'!$A$5:$X$30,18,FALSE)-VLOOKUP(D$3,'efecte socio eco 13'!$A$5:$X$30,18,FALSE),0)</f>
        <v>0</v>
      </c>
      <c r="E73" s="42">
        <f>IF(AND(E$3&gt;=2025,E$6&lt;&gt;0),VLOOKUP(E$3,'efecte socio eco fp'!$A$5:$X$30,18,FALSE)-VLOOKUP(E$3,'efecte socio eco 13'!$A$5:$X$30,18,FALSE),0)</f>
        <v>0</v>
      </c>
      <c r="F73" s="42">
        <f>IF(AND(F$3&gt;=2025,F$6&lt;&gt;0),VLOOKUP(F$3,'efecte socio eco fp'!$A$5:$X$30,18,FALSE)-VLOOKUP(F$3,'efecte socio eco 13'!$A$5:$X$30,18,FALSE),0)</f>
        <v>0</v>
      </c>
      <c r="G73" s="42">
        <f>IF(AND(G$3&gt;=2025,G$6&lt;&gt;0),VLOOKUP(G$3,'efecte socio eco fp'!$A$5:$X$30,18,FALSE)-VLOOKUP(G$3,'efecte socio eco 13'!$A$5:$X$30,18,FALSE),0)</f>
        <v>0</v>
      </c>
      <c r="H73" s="42">
        <f>IF(AND(H$3&gt;=2025,H$6&lt;&gt;0),VLOOKUP(H$3,'efecte socio eco fp'!$A$5:$X$30,18,FALSE)-VLOOKUP(H$3,'efecte socio eco 13'!$A$5:$X$30,18,FALSE),0)</f>
        <v>0</v>
      </c>
      <c r="I73" s="42">
        <f>IF(AND(I$3&gt;=2025,I$6&lt;&gt;0),VLOOKUP(I$3,'efecte socio eco fp'!$A$5:$X$30,18,FALSE)-VLOOKUP(I$3,'efecte socio eco 13'!$A$5:$X$30,18,FALSE),0)</f>
        <v>0</v>
      </c>
      <c r="J73" s="42">
        <f>IF(AND(J$3&gt;=2025,J$6&lt;&gt;0),VLOOKUP(J$3,'efecte socio eco fp'!$A$5:$X$30,18,FALSE)-VLOOKUP(J$3,'efecte socio eco 13'!$A$5:$X$30,18,FALSE),0)</f>
        <v>54.659508736228418</v>
      </c>
      <c r="K73" s="42">
        <f>IF(AND(K$3&gt;=2025,K$6&lt;&gt;0),VLOOKUP(K$3,'efecte socio eco fp'!$A$5:$X$30,18,FALSE)-VLOOKUP(K$3,'efecte socio eco 13'!$A$5:$X$30,18,FALSE),0)</f>
        <v>55.116897904994403</v>
      </c>
      <c r="L73" s="42">
        <f>IF(AND(L$3&gt;=2025,L$6&lt;&gt;0),VLOOKUP(L$3,'efecte socio eco fp'!$A$5:$X$30,18,FALSE)-VLOOKUP(L$3,'efecte socio eco 13'!$A$5:$X$30,18,FALSE),0)</f>
        <v>55.57046617031483</v>
      </c>
      <c r="M73" s="42">
        <f>IF(AND(M$3&gt;=2025,M$6&lt;&gt;0),VLOOKUP(M$3,'efecte socio eco fp'!$A$5:$X$30,18,FALSE)-VLOOKUP(M$3,'efecte socio eco 13'!$A$5:$X$30,18,FALSE),0)</f>
        <v>56.01987261096474</v>
      </c>
      <c r="N73" s="42">
        <f>IF(AND(N$3&gt;=2025,N$6&lt;&gt;0),VLOOKUP(N$3,'efecte socio eco fp'!$A$5:$X$30,18,FALSE)-VLOOKUP(N$3,'efecte socio eco 13'!$A$5:$X$30,18,FALSE),0)</f>
        <v>56.726883444604937</v>
      </c>
      <c r="O73" s="42">
        <f>IF(AND(O$3&gt;=2025,O$6&lt;&gt;0),VLOOKUP(O$3,'efecte socio eco fp'!$A$5:$X$30,18,FALSE)-VLOOKUP(O$3,'efecte socio eco 13'!$A$5:$X$30,18,FALSE),0)</f>
        <v>57.442783196639539</v>
      </c>
      <c r="P73" s="42">
        <f>IF(AND(P$3&gt;=2025,P$6&lt;&gt;0),VLOOKUP(P$3,'efecte socio eco fp'!$A$5:$X$30,18,FALSE)-VLOOKUP(P$3,'efecte socio eco 13'!$A$5:$X$30,18,FALSE),0)</f>
        <v>58.167683138633947</v>
      </c>
      <c r="Q73" s="42">
        <f>IF(AND(Q$3&gt;=2025,Q$6&lt;&gt;0),VLOOKUP(Q$3,'efecte socio eco fp'!$A$5:$X$30,18,FALSE)-VLOOKUP(Q$3,'efecte socio eco 13'!$A$5:$X$30,18,FALSE),0)</f>
        <v>58.901695928125264</v>
      </c>
      <c r="R73" s="42">
        <f>IF(AND(R$3&gt;=2025,R$6&lt;&gt;0),VLOOKUP(R$3,'efecte socio eco fp'!$A$5:$X$30,18,FALSE)-VLOOKUP(R$3,'efecte socio eco 13'!$A$5:$X$30,18,FALSE),0)</f>
        <v>59.644935625789003</v>
      </c>
      <c r="S73" s="42">
        <f>IF(AND(S$3&gt;=2025,S$6&lt;&gt;0),VLOOKUP(S$3,'efecte socio eco fp'!$A$5:$X$30,18,FALSE)-VLOOKUP(S$3,'efecte socio eco 13'!$A$5:$X$30,18,FALSE),0)</f>
        <v>59.52531919545072</v>
      </c>
      <c r="T73" s="42">
        <f>IF(AND(T$3&gt;=2025,T$6&lt;&gt;0),VLOOKUP(T$3,'efecte socio eco fp'!$A$5:$X$30,18,FALSE)-VLOOKUP(T$3,'efecte socio eco 13'!$A$5:$X$30,18,FALSE),0)</f>
        <v>59.392480853521192</v>
      </c>
      <c r="U73" s="42">
        <f>IF(AND(U$3&gt;=2025,U$6&lt;&gt;0),VLOOKUP(U$3,'efecte socio eco fp'!$A$5:$X$30,18,FALSE)-VLOOKUP(U$3,'efecte socio eco 13'!$A$5:$X$30,18,FALSE),0)</f>
        <v>59.24609662756302</v>
      </c>
      <c r="V73" s="42">
        <f>IF(AND(V$3&gt;=2025,V$6&lt;&gt;0),VLOOKUP(V$3,'efecte socio eco fp'!$A$5:$X$30,18,FALSE)-VLOOKUP(V$3,'efecte socio eco 13'!$A$5:$X$30,18,FALSE),0)</f>
        <v>59.085836350875979</v>
      </c>
      <c r="W73" s="42">
        <f>IF(AND(W$3&gt;=2025,W$6&lt;&gt;0),VLOOKUP(W$3,'efecte socio eco fp'!$A$5:$X$30,18,FALSE)-VLOOKUP(W$3,'efecte socio eco 13'!$A$5:$X$30,18,FALSE),0)</f>
        <v>58.911363556137076</v>
      </c>
      <c r="X73" s="42">
        <f>IF(AND(X$3&gt;=2025,X$6&lt;&gt;0),VLOOKUP(X$3,'efecte socio eco fp'!$A$5:$X$30,18,FALSE)-VLOOKUP(X$3,'efecte socio eco 13'!$A$5:$X$30,18,FALSE),0)</f>
        <v>58.974612101957973</v>
      </c>
      <c r="Y73" s="42">
        <f>IF(AND(Y$3&gt;=2025,Y$6&lt;&gt;0),VLOOKUP(Y$3,'efecte socio eco fp'!$A$5:$X$30,18,FALSE)-VLOOKUP(Y$3,'efecte socio eco 13'!$A$5:$X$30,18,FALSE),0)</f>
        <v>59.03345553984218</v>
      </c>
      <c r="Z73" s="42">
        <f>IF(AND(Z$3&gt;=2025,Z$6&lt;&gt;0),VLOOKUP(Z$3,'efecte socio eco fp'!$A$5:$X$30,18,FALSE)-VLOOKUP(Z$3,'efecte socio eco 13'!$A$5:$X$30,18,FALSE),0)</f>
        <v>59.0878015826911</v>
      </c>
      <c r="AA73" s="42">
        <f>IF(AND(AA$3&gt;=2025,AA$6&lt;&gt;0),VLOOKUP(AA$3,'efecte socio eco fp'!$A$5:$X$30,18,FALSE)-VLOOKUP(AA$3,'efecte socio eco 13'!$A$5:$X$30,18,FALSE),0)</f>
        <v>59.137556558882352</v>
      </c>
      <c r="AB73" s="42">
        <f>IF(AND(AB$3&gt;=2025,AB$6&lt;&gt;0),VLOOKUP(AB$3,'efecte socio eco fp'!$A$5:$X$30,18,FALSE)-VLOOKUP(AB$3,'efecte socio eco 13'!$A$5:$X$30,18,FALSE),0)</f>
        <v>59.182625394012575</v>
      </c>
      <c r="AC73" s="42">
        <f>IF(AND(AC$3&gt;=2025,AC$6&lt;&gt;0),VLOOKUP(AC$3,'efecte socio eco fp'!$A$5:$X$30,18,FALSE)-VLOOKUP(AC$3,'efecte socio eco 13'!$A$5:$X$30,18,FALSE),0)</f>
        <v>59.409029959770123</v>
      </c>
      <c r="AD73" s="42">
        <f>IF(AND(AD$3&gt;=2025,AD$6&lt;&gt;0),VLOOKUP(AD$3,'efecte socio eco fp'!$A$5:$X$30,18,FALSE)-VLOOKUP(AD$3,'efecte socio eco 13'!$A$5:$X$30,18,FALSE),0)</f>
        <v>59.634325873012131</v>
      </c>
      <c r="AE73" s="42">
        <f>IF(AND(AE$3&gt;=2025,AE$6&lt;&gt;0),VLOOKUP(AE$3,'efecte socio eco fp'!$A$5:$X$30,18,FALSE)-VLOOKUP(AE$3,'efecte socio eco 13'!$A$5:$X$30,18,FALSE),0)</f>
        <v>59.858470969096743</v>
      </c>
      <c r="AF73" s="42">
        <f>IF(AND(AF$3&gt;=2025,AF$6&lt;&gt;0),VLOOKUP(AF$3,'efecte socio eco fp'!$A$5:$X$30,18,FALSE)-VLOOKUP(AF$3,'efecte socio eco 13'!$A$5:$X$30,18,FALSE),0)</f>
        <v>60.081422375867987</v>
      </c>
      <c r="AG73" s="42">
        <f>IF(AND(AG$3&gt;=2025,AG$6&lt;&gt;0),VLOOKUP(AG$3,'efecte socio eco fp'!$A$5:$X$30,18,FALSE)-VLOOKUP(AG$3,'efecte socio eco 13'!$A$5:$X$30,18,FALSE),0)</f>
        <v>0</v>
      </c>
      <c r="AH73" s="42">
        <f>IF(AND(AH$3&gt;=2025,AH$6&lt;&gt;0),VLOOKUP(AH$3,'efecte socio eco fp'!$A$5:$X$30,18,FALSE)-VLOOKUP(AH$3,'efecte socio eco 13'!$A$5:$X$30,18,FALSE),0)</f>
        <v>0</v>
      </c>
      <c r="AI73" s="42">
        <f>IF(AND(AI$3&gt;=2025,AI$6&lt;&gt;0),VLOOKUP(AI$3,'efecte socio eco fp'!$A$5:$X$30,18,FALSE)-VLOOKUP(AI$3,'efecte socio eco 13'!$A$5:$X$30,18,FALSE),0)</f>
        <v>0</v>
      </c>
      <c r="AJ73" s="42">
        <f>IF(AND(AJ$3&gt;=2025,AJ$6&lt;&gt;0),VLOOKUP(AJ$3,'efecte socio eco fp'!$A$5:$X$30,18,FALSE)-VLOOKUP(AJ$3,'efecte socio eco 13'!$A$5:$X$30,18,FALSE),0)</f>
        <v>0</v>
      </c>
      <c r="AK73" s="42">
        <f>IF(AND(AK$3&gt;=2025,AK$6&lt;&gt;0),VLOOKUP(AK$3,'efecte socio eco fp'!$A$5:$X$30,18,FALSE)-VLOOKUP(AK$3,'efecte socio eco 13'!$A$5:$X$30,18,FALSE),0)</f>
        <v>0</v>
      </c>
      <c r="AL73" s="42">
        <f>IF(AND(AL$3&gt;=2025,AL$6&lt;&gt;0),VLOOKUP(AL$3,'efecte socio eco fp'!$A$5:$X$30,18,FALSE)-VLOOKUP(AL$3,'efecte socio eco 13'!$A$5:$X$30,18,FALSE),0)</f>
        <v>0</v>
      </c>
      <c r="AM73" s="42">
        <f>IF(AND(AM$3&gt;=2025,AM$6&lt;&gt;0),VLOOKUP(AM$3,'efecte socio eco fp'!$A$5:$X$30,18,FALSE)-VLOOKUP(AM$3,'efecte socio eco 13'!$A$5:$X$30,18,FALSE),0)</f>
        <v>0</v>
      </c>
      <c r="AN73" s="42">
        <f>IF(AND(AN$3&gt;=2025,AN$6&lt;&gt;0),VLOOKUP(AN$3,'efecte socio eco fp'!$A$5:$X$30,18,FALSE)-VLOOKUP(AN$3,'efecte socio eco 13'!$A$5:$X$30,18,FALSE),0)</f>
        <v>0</v>
      </c>
      <c r="AO73" s="42">
        <f>IF(AND(AO$3&gt;=2025,AO$6&lt;&gt;0),VLOOKUP(AO$3,'efecte socio eco fp'!$A$5:$X$30,18,FALSE)-VLOOKUP(AO$3,'efecte socio eco 13'!$A$5:$X$30,18,FALSE),0)</f>
        <v>0</v>
      </c>
      <c r="AP73" s="42">
        <f>IF(AND(AP$3&gt;=2025,AP$6&lt;&gt;0),VLOOKUP(AP$3,'efecte socio eco fp'!$A$5:$X$30,18,FALSE)-VLOOKUP(AP$3,'efecte socio eco 13'!$A$5:$X$30,18,FALSE),0)</f>
        <v>0</v>
      </c>
      <c r="AQ73" s="42">
        <f>IF(AND(AQ$3&gt;=2025,AQ$6&lt;&gt;0),VLOOKUP(AQ$3,'efecte socio eco fp'!$A$5:$X$30,18,FALSE)-VLOOKUP(AQ$3,'efecte socio eco 13'!$A$5:$X$30,18,FALSE),0)</f>
        <v>0</v>
      </c>
      <c r="AR73" s="42">
        <f>IF(AND(AR$3&gt;=2025,AR$6&lt;&gt;0),VLOOKUP(AR$3,'efecte socio eco fp'!$A$5:$X$30,18,FALSE)-VLOOKUP(AR$3,'efecte socio eco 13'!$A$5:$X$30,18,FALSE),0)</f>
        <v>0</v>
      </c>
      <c r="AS73" s="42">
        <f>IF(AND(AS$3&gt;=2025,AS$6&lt;&gt;0),VLOOKUP(AS$3,'efecte socio eco fp'!$A$5:$X$30,18,FALSE)-VLOOKUP(AS$3,'efecte socio eco 13'!$A$5:$X$30,18,FALSE),0)</f>
        <v>0</v>
      </c>
      <c r="AT73" s="42">
        <f>IF(AND(AT$3&gt;=2025,AT$6&lt;&gt;0),VLOOKUP(AT$3,'efecte socio eco fp'!$A$5:$X$30,18,FALSE)-VLOOKUP(AT$3,'efecte socio eco 13'!$A$5:$X$30,18,FALSE),0)</f>
        <v>0</v>
      </c>
      <c r="AU73" s="42">
        <f>IF(AND(AU$3&gt;=2025,AU$6&lt;&gt;0),VLOOKUP(AU$3,'efecte socio eco fp'!$A$5:$X$30,18,FALSE)-VLOOKUP(AU$3,'efecte socio eco 13'!$A$5:$X$30,18,FALSE),0)</f>
        <v>0</v>
      </c>
      <c r="AV73" s="42">
        <f>IF(AND(AV$3&gt;=2025,AV$6&lt;&gt;0),VLOOKUP(AV$3,'efecte socio eco fp'!$A$5:$X$30,18,FALSE)-VLOOKUP(AV$3,'efecte socio eco 13'!$A$5:$X$30,18,FALSE),0)</f>
        <v>0</v>
      </c>
      <c r="AW73" s="42">
        <f>IF(AND(AW$3&gt;=2025,AW$6&lt;&gt;0),VLOOKUP(AW$3,'efecte socio eco fp'!$A$5:$X$30,18,FALSE)-VLOOKUP(AW$3,'efecte socio eco 13'!$A$5:$X$30,18,FALSE),0)</f>
        <v>0</v>
      </c>
      <c r="AX73" s="42">
        <f>IF(AND(AX$3&gt;=2025,AX$6&lt;&gt;0),VLOOKUP(AX$3,'efecte socio eco fp'!$A$5:$X$30,18,FALSE)-VLOOKUP(AX$3,'efecte socio eco 13'!$A$5:$X$30,18,FALSE),0)</f>
        <v>0</v>
      </c>
      <c r="AY73" s="42">
        <f>IF(AND(AY$3&gt;=2025,AY$6&lt;&gt;0),VLOOKUP(AY$3,'efecte socio eco fp'!$A$5:$X$30,18,FALSE)-VLOOKUP(AY$3,'efecte socio eco 13'!$A$5:$X$30,18,FALSE),0)</f>
        <v>0</v>
      </c>
      <c r="AZ73" s="42">
        <f>IF(AND(AZ$3&gt;=2025,AZ$6&lt;&gt;0),VLOOKUP(AZ$3,'efecte socio eco fp'!$A$5:$X$30,18,FALSE)-VLOOKUP(AZ$3,'efecte socio eco 13'!$A$5:$X$30,18,FALSE),0)</f>
        <v>0</v>
      </c>
      <c r="BA73" s="42">
        <f>IF(AND(BA$3&gt;=2025,BA$6&lt;&gt;0),VLOOKUP(BA$3,'efecte socio eco fp'!$A$5:$X$30,18,FALSE)-VLOOKUP(BA$3,'efecte socio eco 13'!$A$5:$X$30,18,FALSE),0)</f>
        <v>0</v>
      </c>
      <c r="BB73" s="42">
        <f>IF(AND(BB$3&gt;=2025,BB$6&lt;&gt;0),VLOOKUP(BB$3,'efecte socio eco fp'!$A$5:$X$30,18,FALSE)-VLOOKUP(BB$3,'efecte socio eco 13'!$A$5:$X$30,18,FALSE),0)</f>
        <v>0</v>
      </c>
      <c r="BC73" s="42">
        <f>IF(AND(BC$3&gt;=2025,BC$6&lt;&gt;0),VLOOKUP(BC$3,'efecte socio eco fp'!$A$5:$X$30,18,FALSE)-VLOOKUP(BC$3,'efecte socio eco 13'!$A$5:$X$30,18,FALSE),0)</f>
        <v>0</v>
      </c>
      <c r="BD73" s="42">
        <f>IF(AND(BD$3&gt;=2025,BD$6&lt;&gt;0),VLOOKUP(BD$3,'efecte socio eco fp'!$A$5:$X$30,18,FALSE)-VLOOKUP(BD$3,'efecte socio eco 13'!$A$5:$X$30,18,FALSE),0)</f>
        <v>0</v>
      </c>
      <c r="BE73" s="42">
        <f>IF(AND(BE$3&gt;=2025,BE$6&lt;&gt;0),VLOOKUP(BE$3,'efecte socio eco fp'!$A$5:$X$30,18,FALSE)-VLOOKUP(BE$3,'efecte socio eco 13'!$A$5:$X$30,18,FALSE),0)</f>
        <v>0</v>
      </c>
      <c r="BF73" s="42">
        <f>IF(AND(BF$3&gt;=2025,BF$6&lt;&gt;0),VLOOKUP(BF$3,'efecte socio eco fp'!$A$5:$X$30,18,FALSE)-VLOOKUP(BF$3,'efecte socio eco 13'!$A$5:$X$30,18,FALSE),0)</f>
        <v>0</v>
      </c>
      <c r="BG73" s="42">
        <f>IF(AND(BG$3&gt;=2025,BG$6&lt;&gt;0),VLOOKUP(BG$3,'efecte socio eco fp'!$A$5:$X$30,18,FALSE)-VLOOKUP(BG$3,'efecte socio eco 13'!$A$5:$X$30,18,FALSE),0)</f>
        <v>0</v>
      </c>
      <c r="BH73" s="42">
        <f>IF(AND(BH$3&gt;=2025,BH$6&lt;&gt;0),VLOOKUP(BH$3,'efecte socio eco fp'!$A$5:$X$30,18,FALSE)-VLOOKUP(BH$3,'efecte socio eco 13'!$A$5:$X$30,18,FALSE),0)</f>
        <v>0</v>
      </c>
      <c r="BI73" s="42">
        <f>IF(AND(BI$3&gt;=2025,BI$6&lt;&gt;0),VLOOKUP(BI$3,'efecte socio eco fp'!$A$5:$X$30,18,FALSE)-VLOOKUP(BI$3,'efecte socio eco 13'!$A$5:$X$30,18,FALSE),0)</f>
        <v>0</v>
      </c>
      <c r="BJ73" s="42">
        <f>IF(AND(BJ$3&gt;=2025,BJ$6&lt;&gt;0),VLOOKUP(BJ$3,'efecte socio eco fp'!$A$5:$X$30,18,FALSE)-VLOOKUP(BJ$3,'efecte socio eco 13'!$A$5:$X$30,18,FALSE),0)</f>
        <v>0</v>
      </c>
      <c r="BK73" s="42">
        <f>IF(AND(BK$3&gt;=2025,BK$6&lt;&gt;0),VLOOKUP(BK$3,'efecte socio eco fp'!$A$5:$X$30,18,FALSE)-VLOOKUP(BK$3,'efecte socio eco 13'!$A$5:$X$30,18,FALSE),0)</f>
        <v>0</v>
      </c>
      <c r="BL73" s="42">
        <f>IF(AND(BL$3&gt;=2025,BL$6&lt;&gt;0),VLOOKUP(BL$3,'efecte socio eco fp'!$A$5:$X$30,18,FALSE)-VLOOKUP(BL$3,'efecte socio eco 13'!$A$5:$X$30,18,FALSE),0)</f>
        <v>0</v>
      </c>
      <c r="BM73" s="42">
        <f>IF(AND(BM$3&gt;=2025,BM$6&lt;&gt;0),VLOOKUP(BM$3,'efecte socio eco fp'!$A$5:$X$30,18,FALSE)-VLOOKUP(BM$3,'efecte socio eco 13'!$A$5:$X$30,18,FALSE),0)</f>
        <v>0</v>
      </c>
      <c r="BN73" s="42">
        <f>IF(AND(BN$3&gt;=2025,BN$6&lt;&gt;0),VLOOKUP(BN$3,'efecte socio eco fp'!$A$5:$X$30,18,FALSE)-VLOOKUP(BN$3,'efecte socio eco 13'!$A$5:$X$30,18,FALSE),0)</f>
        <v>0</v>
      </c>
      <c r="BO73" s="42">
        <f>IF(AND(BO$3&gt;=2025,BO$6&lt;&gt;0),VLOOKUP(BO$3,'efecte socio eco fp'!$A$5:$X$30,18,FALSE)-VLOOKUP(BO$3,'efecte socio eco 13'!$A$5:$X$30,18,FALSE),0)</f>
        <v>0</v>
      </c>
      <c r="BP73" s="42">
        <f>IF(AND(BP$3&gt;=2025,BP$6&lt;&gt;0),VLOOKUP(BP$3,'efecte socio eco fp'!$A$5:$X$30,18,FALSE)-VLOOKUP(BP$3,'efecte socio eco 13'!$A$5:$X$30,18,FALSE),0)</f>
        <v>0</v>
      </c>
      <c r="BQ73" s="42">
        <f>IF(AND(BQ$3&gt;=2025,BQ$6&lt;&gt;0),VLOOKUP(BQ$3,'efecte socio eco fp'!$A$5:$X$30,18,FALSE)-VLOOKUP(BQ$3,'efecte socio eco 13'!$A$5:$X$30,18,FALSE),0)</f>
        <v>0</v>
      </c>
      <c r="BR73" s="42">
        <f>IF(AND(BR$3&gt;=2025,BR$6&lt;&gt;0),VLOOKUP(BR$3,'efecte socio eco fp'!$A$5:$X$30,18,FALSE)-VLOOKUP(BR$3,'efecte socio eco 13'!$A$5:$X$30,18,FALSE),0)</f>
        <v>0</v>
      </c>
      <c r="BS73" s="42">
        <f>IF(AND(BS$3&gt;=2025,BS$6&lt;&gt;0),VLOOKUP(BS$3,'efecte socio eco fp'!$A$5:$X$30,18,FALSE)-VLOOKUP(BS$3,'efecte socio eco 13'!$A$5:$X$30,18,FALSE),0)</f>
        <v>0</v>
      </c>
      <c r="BT73" s="42">
        <f>IF(AND(BT$3&gt;=2025,BT$6&lt;&gt;0),VLOOKUP(BT$3,'efecte socio eco fp'!$A$5:$X$30,18,FALSE)-VLOOKUP(BT$3,'efecte socio eco 13'!$A$5:$X$30,18,FALSE),0)</f>
        <v>0</v>
      </c>
      <c r="BU73" s="42">
        <f>IF(AND(BU$3&gt;=2025,BU$6&lt;&gt;0),VLOOKUP(BU$3,'efecte socio eco fp'!$A$5:$X$30,18,FALSE)-VLOOKUP(BU$3,'efecte socio eco 13'!$A$5:$X$30,18,FALSE),0)</f>
        <v>0</v>
      </c>
      <c r="BV73" s="42">
        <f>IF(AND(BV$3&gt;=2025,BV$6&lt;&gt;0),VLOOKUP(BV$3,'efecte socio eco fp'!$A$5:$X$30,18,FALSE)-VLOOKUP(BV$3,'efecte socio eco 13'!$A$5:$X$30,18,FALSE),0)</f>
        <v>0</v>
      </c>
      <c r="BW73" s="42">
        <f>IF(AND(BW$3&gt;=2025,BW$6&lt;&gt;0),VLOOKUP(BW$3,'efecte socio eco fp'!$A$5:$X$30,18,FALSE)-VLOOKUP(BW$3,'efecte socio eco 13'!$A$5:$X$30,18,FALSE),0)</f>
        <v>0</v>
      </c>
      <c r="BX73" s="42">
        <f>IF(AND(BX$3&gt;=2025,BX$6&lt;&gt;0),VLOOKUP(BX$3,'efecte socio eco fp'!$A$5:$X$30,18,FALSE)-VLOOKUP(BX$3,'efecte socio eco 13'!$A$5:$X$30,18,FALSE),0)</f>
        <v>0</v>
      </c>
      <c r="BY73" s="42">
        <f>IF(AND(BY$3&gt;=2025,BY$6&lt;&gt;0),VLOOKUP(BY$3,'efecte socio eco fp'!$A$5:$X$30,18,FALSE)-VLOOKUP(BY$3,'efecte socio eco 13'!$A$5:$X$30,18,FALSE),0)</f>
        <v>0</v>
      </c>
      <c r="BZ73" s="42">
        <f>IF(AND(BZ$3&gt;=2025,BZ$6&lt;&gt;0),VLOOKUP(BZ$3,'efecte socio eco fp'!$A$5:$X$30,18,FALSE)-VLOOKUP(BZ$3,'efecte socio eco 13'!$A$5:$X$30,18,FALSE),0)</f>
        <v>0</v>
      </c>
      <c r="CA73" s="42">
        <f>IF(AND(CA$3&gt;=2025,CA$6&lt;&gt;0),VLOOKUP(CA$3,'efecte socio eco fp'!$A$5:$X$30,18,FALSE)-VLOOKUP(CA$3,'efecte socio eco 13'!$A$5:$X$30,18,FALSE),0)</f>
        <v>0</v>
      </c>
      <c r="CB73" s="42">
        <f>IF(AND(CB$3&gt;=2025,CB$6&lt;&gt;0),VLOOKUP(CB$3,'efecte socio eco fp'!$A$5:$X$30,18,FALSE)-VLOOKUP(CB$3,'efecte socio eco 13'!$A$5:$X$30,18,FALSE),0)</f>
        <v>0</v>
      </c>
      <c r="CC73" s="42">
        <f>IF(AND(CC$3&gt;=2025,CC$6&lt;&gt;0),VLOOKUP(CC$3,'efecte socio eco fp'!$A$5:$X$30,18,FALSE)-VLOOKUP(CC$3,'efecte socio eco 13'!$A$5:$X$30,18,FALSE),0)</f>
        <v>0</v>
      </c>
      <c r="CD73" s="42">
        <f>IF(AND(CD$3&gt;=2025,CD$6&lt;&gt;0),VLOOKUP(CD$3,'efecte socio eco fp'!$A$5:$X$30,18,FALSE)-VLOOKUP(CD$3,'efecte socio eco 13'!$A$5:$X$30,18,FALSE),0)</f>
        <v>0</v>
      </c>
      <c r="CE73" s="42">
        <f>IF(AND(CE$3&gt;=2025,CE$6&lt;&gt;0),VLOOKUP(CE$3,'efecte socio eco fp'!$A$5:$X$30,18,FALSE)-VLOOKUP(CE$3,'efecte socio eco 13'!$A$5:$X$30,18,FALSE),0)</f>
        <v>0</v>
      </c>
    </row>
    <row r="74" spans="1:83">
      <c r="A74" t="s">
        <v>502</v>
      </c>
      <c r="B74" t="s">
        <v>503</v>
      </c>
      <c r="C74" s="42">
        <f>IF(AND(C$3&gt;=2025,C$6&lt;&gt;0),VLOOKUP(C$3,'efecte socio eco fp'!$A$5:$X$30,19,FALSE)-VLOOKUP(C$3,'efecte socio eco 13'!$A$5:$X$30,19,FALSE),0)</f>
        <v>0</v>
      </c>
      <c r="D74" s="42">
        <f>IF(AND(D$3&gt;=2025,D$6&lt;&gt;0),VLOOKUP(D$3,'efecte socio eco fp'!$A$5:$X$30,19,FALSE)-VLOOKUP(D$3,'efecte socio eco 13'!$A$5:$X$30,19,FALSE),0)</f>
        <v>0</v>
      </c>
      <c r="E74" s="42">
        <f>IF(AND(E$3&gt;=2025,E$6&lt;&gt;0),VLOOKUP(E$3,'efecte socio eco fp'!$A$5:$X$30,19,FALSE)-VLOOKUP(E$3,'efecte socio eco 13'!$A$5:$X$30,19,FALSE),0)</f>
        <v>0</v>
      </c>
      <c r="F74" s="42">
        <f>IF(AND(F$3&gt;=2025,F$6&lt;&gt;0),VLOOKUP(F$3,'efecte socio eco fp'!$A$5:$X$30,19,FALSE)-VLOOKUP(F$3,'efecte socio eco 13'!$A$5:$X$30,19,FALSE),0)</f>
        <v>0</v>
      </c>
      <c r="G74" s="42">
        <f>IF(AND(G$3&gt;=2025,G$6&lt;&gt;0),VLOOKUP(G$3,'efecte socio eco fp'!$A$5:$X$30,19,FALSE)-VLOOKUP(G$3,'efecte socio eco 13'!$A$5:$X$30,19,FALSE),0)</f>
        <v>0</v>
      </c>
      <c r="H74" s="42">
        <f>IF(AND(H$3&gt;=2025,H$6&lt;&gt;0),VLOOKUP(H$3,'efecte socio eco fp'!$A$5:$X$30,19,FALSE)-VLOOKUP(H$3,'efecte socio eco 13'!$A$5:$X$30,19,FALSE),0)</f>
        <v>0</v>
      </c>
      <c r="I74" s="42">
        <f>IF(AND(I$3&gt;=2025,I$6&lt;&gt;0),VLOOKUP(I$3,'efecte socio eco fp'!$A$5:$X$30,19,FALSE)-VLOOKUP(I$3,'efecte socio eco 13'!$A$5:$X$30,19,FALSE),0)</f>
        <v>0</v>
      </c>
      <c r="J74" s="42">
        <f>IF(AND(J$3&gt;=2025,J$6&lt;&gt;0),VLOOKUP(J$3,'efecte socio eco fp'!$A$5:$X$30,19,FALSE)-VLOOKUP(J$3,'efecte socio eco 13'!$A$5:$X$30,19,FALSE),0)</f>
        <v>120.38437531945965</v>
      </c>
      <c r="K74" s="42">
        <f>IF(AND(K$3&gt;=2025,K$6&lt;&gt;0),VLOOKUP(K$3,'efecte socio eco fp'!$A$5:$X$30,19,FALSE)-VLOOKUP(K$3,'efecte socio eco 13'!$A$5:$X$30,19,FALSE),0)</f>
        <v>121.40902901874142</v>
      </c>
      <c r="L74" s="42">
        <f>IF(AND(L$3&gt;=2025,L$6&lt;&gt;0),VLOOKUP(L$3,'efecte socio eco fp'!$A$5:$X$30,19,FALSE)-VLOOKUP(L$3,'efecte socio eco 13'!$A$5:$X$30,19,FALSE),0)</f>
        <v>122.42591439739772</v>
      </c>
      <c r="M74" s="42">
        <f>IF(AND(M$3&gt;=2025,M$6&lt;&gt;0),VLOOKUP(M$3,'efecte socio eco fp'!$A$5:$X$30,19,FALSE)-VLOOKUP(M$3,'efecte socio eco 13'!$A$5:$X$30,19,FALSE),0)</f>
        <v>123.43429864997597</v>
      </c>
      <c r="N74" s="42">
        <f>IF(AND(N$3&gt;=2025,N$6&lt;&gt;0),VLOOKUP(N$3,'efecte socio eco fp'!$A$5:$X$30,19,FALSE)-VLOOKUP(N$3,'efecte socio eco 13'!$A$5:$X$30,19,FALSE),0)</f>
        <v>124.96503736697559</v>
      </c>
      <c r="O74" s="42">
        <f>IF(AND(O$3&gt;=2025,O$6&lt;&gt;0),VLOOKUP(O$3,'efecte socio eco fp'!$A$5:$X$30,19,FALSE)-VLOOKUP(O$3,'efecte socio eco 13'!$A$5:$X$30,19,FALSE),0)</f>
        <v>126.51463135351878</v>
      </c>
      <c r="P74" s="42">
        <f>IF(AND(P$3&gt;=2025,P$6&lt;&gt;0),VLOOKUP(P$3,'efecte socio eco fp'!$A$5:$X$30,19,FALSE)-VLOOKUP(P$3,'efecte socio eco 13'!$A$5:$X$30,19,FALSE),0)</f>
        <v>128.08331100873329</v>
      </c>
      <c r="Q74" s="42">
        <f>IF(AND(Q$3&gt;=2025,Q$6&lt;&gt;0),VLOOKUP(Q$3,'efecte socio eco fp'!$A$5:$X$30,19,FALSE)-VLOOKUP(Q$3,'efecte socio eco 13'!$A$5:$X$30,19,FALSE),0)</f>
        <v>129.67130951995932</v>
      </c>
      <c r="R74" s="42">
        <f>IF(AND(R$3&gt;=2025,R$6&lt;&gt;0),VLOOKUP(R$3,'efecte socio eco fp'!$A$5:$X$30,19,FALSE)-VLOOKUP(R$3,'efecte socio eco 13'!$A$5:$X$30,19,FALSE),0)</f>
        <v>131.27886289606977</v>
      </c>
      <c r="S74" s="42">
        <f>IF(AND(S$3&gt;=2025,S$6&lt;&gt;0),VLOOKUP(S$3,'efecte socio eco fp'!$A$5:$X$30,19,FALSE)-VLOOKUP(S$3,'efecte socio eco 13'!$A$5:$X$30,19,FALSE),0)</f>
        <v>131.02679416049432</v>
      </c>
      <c r="T74" s="42">
        <f>IF(AND(T$3&gt;=2025,T$6&lt;&gt;0),VLOOKUP(T$3,'efecte socio eco fp'!$A$5:$X$30,19,FALSE)-VLOOKUP(T$3,'efecte socio eco 13'!$A$5:$X$30,19,FALSE),0)</f>
        <v>130.74586037242625</v>
      </c>
      <c r="U74" s="42">
        <f>IF(AND(U$3&gt;=2025,U$6&lt;&gt;0),VLOOKUP(U$3,'efecte socio eco fp'!$A$5:$X$30,19,FALSE)-VLOOKUP(U$3,'efecte socio eco 13'!$A$5:$X$30,19,FALSE),0)</f>
        <v>130.43535200251063</v>
      </c>
      <c r="V74" s="42">
        <f>IF(AND(V$3&gt;=2025,V$6&lt;&gt;0),VLOOKUP(V$3,'efecte socio eco fp'!$A$5:$X$30,19,FALSE)-VLOOKUP(V$3,'efecte socio eco 13'!$A$5:$X$30,19,FALSE),0)</f>
        <v>130.09454593040209</v>
      </c>
      <c r="W74" s="42">
        <f>IF(AND(W$3&gt;=2025,W$6&lt;&gt;0),VLOOKUP(W$3,'efecte socio eco fp'!$A$5:$X$30,19,FALSE)-VLOOKUP(W$3,'efecte socio eco 13'!$A$5:$X$30,19,FALSE),0)</f>
        <v>129.72270521101382</v>
      </c>
      <c r="X74" s="42">
        <f>IF(AND(X$3&gt;=2025,X$6&lt;&gt;0),VLOOKUP(X$3,'efecte socio eco fp'!$A$5:$X$30,19,FALSE)-VLOOKUP(X$3,'efecte socio eco 13'!$A$5:$X$30,19,FALSE),0)</f>
        <v>129.84876818706107</v>
      </c>
      <c r="Y74" s="42">
        <f>IF(AND(Y$3&gt;=2025,Y$6&lt;&gt;0),VLOOKUP(Y$3,'efecte socio eco fp'!$A$5:$X$30,19,FALSE)-VLOOKUP(Y$3,'efecte socio eco 13'!$A$5:$X$30,19,FALSE),0)</f>
        <v>129.96483968052416</v>
      </c>
      <c r="Z74" s="42">
        <f>IF(AND(Z$3&gt;=2025,Z$6&lt;&gt;0),VLOOKUP(Z$3,'efecte socio eco fp'!$A$5:$X$30,19,FALSE)-VLOOKUP(Z$3,'efecte socio eco 13'!$A$5:$X$30,19,FALSE),0)</f>
        <v>130.07071171367352</v>
      </c>
      <c r="AA74" s="42">
        <f>IF(AND(AA$3&gt;=2025,AA$6&lt;&gt;0),VLOOKUP(AA$3,'efecte socio eco fp'!$A$5:$X$30,19,FALSE)-VLOOKUP(AA$3,'efecte socio eco 13'!$A$5:$X$30,19,FALSE),0)</f>
        <v>130.16617319162106</v>
      </c>
      <c r="AB74" s="42">
        <f>IF(AND(AB$3&gt;=2025,AB$6&lt;&gt;0),VLOOKUP(AB$3,'efecte socio eco fp'!$A$5:$X$30,19,FALSE)-VLOOKUP(AB$3,'efecte socio eco 13'!$A$5:$X$30,19,FALSE),0)</f>
        <v>130.25100986118923</v>
      </c>
      <c r="AC74" s="42">
        <f>IF(AND(AC$3&gt;=2025,AC$6&lt;&gt;0),VLOOKUP(AC$3,'efecte socio eco fp'!$A$5:$X$30,19,FALSE)-VLOOKUP(AC$3,'efecte socio eco 13'!$A$5:$X$30,19,FALSE),0)</f>
        <v>130.71838796862357</v>
      </c>
      <c r="AD74" s="42">
        <f>IF(AND(AD$3&gt;=2025,AD$6&lt;&gt;0),VLOOKUP(AD$3,'efecte socio eco fp'!$A$5:$X$30,19,FALSE)-VLOOKUP(AD$3,'efecte socio eco 13'!$A$5:$X$30,19,FALSE),0)</f>
        <v>131.18272329018509</v>
      </c>
      <c r="AE74" s="42">
        <f>IF(AND(AE$3&gt;=2025,AE$6&lt;&gt;0),VLOOKUP(AE$3,'efecte socio eco fp'!$A$5:$X$30,19,FALSE)-VLOOKUP(AE$3,'efecte socio eco 13'!$A$5:$X$30,19,FALSE),0)</f>
        <v>131.64391421030086</v>
      </c>
      <c r="AF74" s="42">
        <f>IF(AND(AF$3&gt;=2025,AF$6&lt;&gt;0),VLOOKUP(AF$3,'efecte socio eco fp'!$A$5:$X$30,19,FALSE)-VLOOKUP(AF$3,'efecte socio eco 13'!$A$5:$X$30,19,FALSE),0)</f>
        <v>132.10185744164482</v>
      </c>
      <c r="AG74" s="42">
        <f>IF(AND(AG$3&gt;=2025,AG$6&lt;&gt;0),VLOOKUP(AG$3,'efecte socio eco fp'!$A$5:$X$30,19,FALSE)-VLOOKUP(AG$3,'efecte socio eco 13'!$A$5:$X$30,19,FALSE),0)</f>
        <v>0</v>
      </c>
      <c r="AH74" s="42">
        <f>IF(AND(AH$3&gt;=2025,AH$6&lt;&gt;0),VLOOKUP(AH$3,'efecte socio eco fp'!$A$5:$X$30,19,FALSE)-VLOOKUP(AH$3,'efecte socio eco 13'!$A$5:$X$30,19,FALSE),0)</f>
        <v>0</v>
      </c>
      <c r="AI74" s="42">
        <f>IF(AND(AI$3&gt;=2025,AI$6&lt;&gt;0),VLOOKUP(AI$3,'efecte socio eco fp'!$A$5:$X$30,19,FALSE)-VLOOKUP(AI$3,'efecte socio eco 13'!$A$5:$X$30,19,FALSE),0)</f>
        <v>0</v>
      </c>
      <c r="AJ74" s="42">
        <f>IF(AND(AJ$3&gt;=2025,AJ$6&lt;&gt;0),VLOOKUP(AJ$3,'efecte socio eco fp'!$A$5:$X$30,19,FALSE)-VLOOKUP(AJ$3,'efecte socio eco 13'!$A$5:$X$30,19,FALSE),0)</f>
        <v>0</v>
      </c>
      <c r="AK74" s="42">
        <f>IF(AND(AK$3&gt;=2025,AK$6&lt;&gt;0),VLOOKUP(AK$3,'efecte socio eco fp'!$A$5:$X$30,19,FALSE)-VLOOKUP(AK$3,'efecte socio eco 13'!$A$5:$X$30,19,FALSE),0)</f>
        <v>0</v>
      </c>
      <c r="AL74" s="42">
        <f>IF(AND(AL$3&gt;=2025,AL$6&lt;&gt;0),VLOOKUP(AL$3,'efecte socio eco fp'!$A$5:$X$30,19,FALSE)-VLOOKUP(AL$3,'efecte socio eco 13'!$A$5:$X$30,19,FALSE),0)</f>
        <v>0</v>
      </c>
      <c r="AM74" s="42">
        <f>IF(AND(AM$3&gt;=2025,AM$6&lt;&gt;0),VLOOKUP(AM$3,'efecte socio eco fp'!$A$5:$X$30,19,FALSE)-VLOOKUP(AM$3,'efecte socio eco 13'!$A$5:$X$30,19,FALSE),0)</f>
        <v>0</v>
      </c>
      <c r="AN74" s="42">
        <f>IF(AND(AN$3&gt;=2025,AN$6&lt;&gt;0),VLOOKUP(AN$3,'efecte socio eco fp'!$A$5:$X$30,19,FALSE)-VLOOKUP(AN$3,'efecte socio eco 13'!$A$5:$X$30,19,FALSE),0)</f>
        <v>0</v>
      </c>
      <c r="AO74" s="42">
        <f>IF(AND(AO$3&gt;=2025,AO$6&lt;&gt;0),VLOOKUP(AO$3,'efecte socio eco fp'!$A$5:$X$30,19,FALSE)-VLOOKUP(AO$3,'efecte socio eco 13'!$A$5:$X$30,19,FALSE),0)</f>
        <v>0</v>
      </c>
      <c r="AP74" s="42">
        <f>IF(AND(AP$3&gt;=2025,AP$6&lt;&gt;0),VLOOKUP(AP$3,'efecte socio eco fp'!$A$5:$X$30,19,FALSE)-VLOOKUP(AP$3,'efecte socio eco 13'!$A$5:$X$30,19,FALSE),0)</f>
        <v>0</v>
      </c>
      <c r="AQ74" s="42">
        <f>IF(AND(AQ$3&gt;=2025,AQ$6&lt;&gt;0),VLOOKUP(AQ$3,'efecte socio eco fp'!$A$5:$X$30,19,FALSE)-VLOOKUP(AQ$3,'efecte socio eco 13'!$A$5:$X$30,19,FALSE),0)</f>
        <v>0</v>
      </c>
      <c r="AR74" s="42">
        <f>IF(AND(AR$3&gt;=2025,AR$6&lt;&gt;0),VLOOKUP(AR$3,'efecte socio eco fp'!$A$5:$X$30,19,FALSE)-VLOOKUP(AR$3,'efecte socio eco 13'!$A$5:$X$30,19,FALSE),0)</f>
        <v>0</v>
      </c>
      <c r="AS74" s="42">
        <f>IF(AND(AS$3&gt;=2025,AS$6&lt;&gt;0),VLOOKUP(AS$3,'efecte socio eco fp'!$A$5:$X$30,19,FALSE)-VLOOKUP(AS$3,'efecte socio eco 13'!$A$5:$X$30,19,FALSE),0)</f>
        <v>0</v>
      </c>
      <c r="AT74" s="42">
        <f>IF(AND(AT$3&gt;=2025,AT$6&lt;&gt;0),VLOOKUP(AT$3,'efecte socio eco fp'!$A$5:$X$30,19,FALSE)-VLOOKUP(AT$3,'efecte socio eco 13'!$A$5:$X$30,19,FALSE),0)</f>
        <v>0</v>
      </c>
      <c r="AU74" s="42">
        <f>IF(AND(AU$3&gt;=2025,AU$6&lt;&gt;0),VLOOKUP(AU$3,'efecte socio eco fp'!$A$5:$X$30,19,FALSE)-VLOOKUP(AU$3,'efecte socio eco 13'!$A$5:$X$30,19,FALSE),0)</f>
        <v>0</v>
      </c>
      <c r="AV74" s="42">
        <f>IF(AND(AV$3&gt;=2025,AV$6&lt;&gt;0),VLOOKUP(AV$3,'efecte socio eco fp'!$A$5:$X$30,19,FALSE)-VLOOKUP(AV$3,'efecte socio eco 13'!$A$5:$X$30,19,FALSE),0)</f>
        <v>0</v>
      </c>
      <c r="AW74" s="42">
        <f>IF(AND(AW$3&gt;=2025,AW$6&lt;&gt;0),VLOOKUP(AW$3,'efecte socio eco fp'!$A$5:$X$30,19,FALSE)-VLOOKUP(AW$3,'efecte socio eco 13'!$A$5:$X$30,19,FALSE),0)</f>
        <v>0</v>
      </c>
      <c r="AX74" s="42">
        <f>IF(AND(AX$3&gt;=2025,AX$6&lt;&gt;0),VLOOKUP(AX$3,'efecte socio eco fp'!$A$5:$X$30,19,FALSE)-VLOOKUP(AX$3,'efecte socio eco 13'!$A$5:$X$30,19,FALSE),0)</f>
        <v>0</v>
      </c>
      <c r="AY74" s="42">
        <f>IF(AND(AY$3&gt;=2025,AY$6&lt;&gt;0),VLOOKUP(AY$3,'efecte socio eco fp'!$A$5:$X$30,19,FALSE)-VLOOKUP(AY$3,'efecte socio eco 13'!$A$5:$X$30,19,FALSE),0)</f>
        <v>0</v>
      </c>
      <c r="AZ74" s="42">
        <f>IF(AND(AZ$3&gt;=2025,AZ$6&lt;&gt;0),VLOOKUP(AZ$3,'efecte socio eco fp'!$A$5:$X$30,19,FALSE)-VLOOKUP(AZ$3,'efecte socio eco 13'!$A$5:$X$30,19,FALSE),0)</f>
        <v>0</v>
      </c>
      <c r="BA74" s="42">
        <f>IF(AND(BA$3&gt;=2025,BA$6&lt;&gt;0),VLOOKUP(BA$3,'efecte socio eco fp'!$A$5:$X$30,19,FALSE)-VLOOKUP(BA$3,'efecte socio eco 13'!$A$5:$X$30,19,FALSE),0)</f>
        <v>0</v>
      </c>
      <c r="BB74" s="42">
        <f>IF(AND(BB$3&gt;=2025,BB$6&lt;&gt;0),VLOOKUP(BB$3,'efecte socio eco fp'!$A$5:$X$30,19,FALSE)-VLOOKUP(BB$3,'efecte socio eco 13'!$A$5:$X$30,19,FALSE),0)</f>
        <v>0</v>
      </c>
      <c r="BC74" s="42">
        <f>IF(AND(BC$3&gt;=2025,BC$6&lt;&gt;0),VLOOKUP(BC$3,'efecte socio eco fp'!$A$5:$X$30,19,FALSE)-VLOOKUP(BC$3,'efecte socio eco 13'!$A$5:$X$30,19,FALSE),0)</f>
        <v>0</v>
      </c>
      <c r="BD74" s="42">
        <f>IF(AND(BD$3&gt;=2025,BD$6&lt;&gt;0),VLOOKUP(BD$3,'efecte socio eco fp'!$A$5:$X$30,19,FALSE)-VLOOKUP(BD$3,'efecte socio eco 13'!$A$5:$X$30,19,FALSE),0)</f>
        <v>0</v>
      </c>
      <c r="BE74" s="42">
        <f>IF(AND(BE$3&gt;=2025,BE$6&lt;&gt;0),VLOOKUP(BE$3,'efecte socio eco fp'!$A$5:$X$30,19,FALSE)-VLOOKUP(BE$3,'efecte socio eco 13'!$A$5:$X$30,19,FALSE),0)</f>
        <v>0</v>
      </c>
      <c r="BF74" s="42">
        <f>IF(AND(BF$3&gt;=2025,BF$6&lt;&gt;0),VLOOKUP(BF$3,'efecte socio eco fp'!$A$5:$X$30,19,FALSE)-VLOOKUP(BF$3,'efecte socio eco 13'!$A$5:$X$30,19,FALSE),0)</f>
        <v>0</v>
      </c>
      <c r="BG74" s="42">
        <f>IF(AND(BG$3&gt;=2025,BG$6&lt;&gt;0),VLOOKUP(BG$3,'efecte socio eco fp'!$A$5:$X$30,19,FALSE)-VLOOKUP(BG$3,'efecte socio eco 13'!$A$5:$X$30,19,FALSE),0)</f>
        <v>0</v>
      </c>
      <c r="BH74" s="42">
        <f>IF(AND(BH$3&gt;=2025,BH$6&lt;&gt;0),VLOOKUP(BH$3,'efecte socio eco fp'!$A$5:$X$30,19,FALSE)-VLOOKUP(BH$3,'efecte socio eco 13'!$A$5:$X$30,19,FALSE),0)</f>
        <v>0</v>
      </c>
      <c r="BI74" s="42">
        <f>IF(AND(BI$3&gt;=2025,BI$6&lt;&gt;0),VLOOKUP(BI$3,'efecte socio eco fp'!$A$5:$X$30,19,FALSE)-VLOOKUP(BI$3,'efecte socio eco 13'!$A$5:$X$30,19,FALSE),0)</f>
        <v>0</v>
      </c>
      <c r="BJ74" s="42">
        <f>IF(AND(BJ$3&gt;=2025,BJ$6&lt;&gt;0),VLOOKUP(BJ$3,'efecte socio eco fp'!$A$5:$X$30,19,FALSE)-VLOOKUP(BJ$3,'efecte socio eco 13'!$A$5:$X$30,19,FALSE),0)</f>
        <v>0</v>
      </c>
      <c r="BK74" s="42">
        <f>IF(AND(BK$3&gt;=2025,BK$6&lt;&gt;0),VLOOKUP(BK$3,'efecte socio eco fp'!$A$5:$X$30,19,FALSE)-VLOOKUP(BK$3,'efecte socio eco 13'!$A$5:$X$30,19,FALSE),0)</f>
        <v>0</v>
      </c>
      <c r="BL74" s="42">
        <f>IF(AND(BL$3&gt;=2025,BL$6&lt;&gt;0),VLOOKUP(BL$3,'efecte socio eco fp'!$A$5:$X$30,19,FALSE)-VLOOKUP(BL$3,'efecte socio eco 13'!$A$5:$X$30,19,FALSE),0)</f>
        <v>0</v>
      </c>
      <c r="BM74" s="42">
        <f>IF(AND(BM$3&gt;=2025,BM$6&lt;&gt;0),VLOOKUP(BM$3,'efecte socio eco fp'!$A$5:$X$30,19,FALSE)-VLOOKUP(BM$3,'efecte socio eco 13'!$A$5:$X$30,19,FALSE),0)</f>
        <v>0</v>
      </c>
      <c r="BN74" s="42">
        <f>IF(AND(BN$3&gt;=2025,BN$6&lt;&gt;0),VLOOKUP(BN$3,'efecte socio eco fp'!$A$5:$X$30,19,FALSE)-VLOOKUP(BN$3,'efecte socio eco 13'!$A$5:$X$30,19,FALSE),0)</f>
        <v>0</v>
      </c>
      <c r="BO74" s="42">
        <f>IF(AND(BO$3&gt;=2025,BO$6&lt;&gt;0),VLOOKUP(BO$3,'efecte socio eco fp'!$A$5:$X$30,19,FALSE)-VLOOKUP(BO$3,'efecte socio eco 13'!$A$5:$X$30,19,FALSE),0)</f>
        <v>0</v>
      </c>
      <c r="BP74" s="42">
        <f>IF(AND(BP$3&gt;=2025,BP$6&lt;&gt;0),VLOOKUP(BP$3,'efecte socio eco fp'!$A$5:$X$30,19,FALSE)-VLOOKUP(BP$3,'efecte socio eco 13'!$A$5:$X$30,19,FALSE),0)</f>
        <v>0</v>
      </c>
      <c r="BQ74" s="42">
        <f>IF(AND(BQ$3&gt;=2025,BQ$6&lt;&gt;0),VLOOKUP(BQ$3,'efecte socio eco fp'!$A$5:$X$30,19,FALSE)-VLOOKUP(BQ$3,'efecte socio eco 13'!$A$5:$X$30,19,FALSE),0)</f>
        <v>0</v>
      </c>
      <c r="BR74" s="42">
        <f>IF(AND(BR$3&gt;=2025,BR$6&lt;&gt;0),VLOOKUP(BR$3,'efecte socio eco fp'!$A$5:$X$30,19,FALSE)-VLOOKUP(BR$3,'efecte socio eco 13'!$A$5:$X$30,19,FALSE),0)</f>
        <v>0</v>
      </c>
      <c r="BS74" s="42">
        <f>IF(AND(BS$3&gt;=2025,BS$6&lt;&gt;0),VLOOKUP(BS$3,'efecte socio eco fp'!$A$5:$X$30,19,FALSE)-VLOOKUP(BS$3,'efecte socio eco 13'!$A$5:$X$30,19,FALSE),0)</f>
        <v>0</v>
      </c>
      <c r="BT74" s="42">
        <f>IF(AND(BT$3&gt;=2025,BT$6&lt;&gt;0),VLOOKUP(BT$3,'efecte socio eco fp'!$A$5:$X$30,19,FALSE)-VLOOKUP(BT$3,'efecte socio eco 13'!$A$5:$X$30,19,FALSE),0)</f>
        <v>0</v>
      </c>
      <c r="BU74" s="42">
        <f>IF(AND(BU$3&gt;=2025,BU$6&lt;&gt;0),VLOOKUP(BU$3,'efecte socio eco fp'!$A$5:$X$30,19,FALSE)-VLOOKUP(BU$3,'efecte socio eco 13'!$A$5:$X$30,19,FALSE),0)</f>
        <v>0</v>
      </c>
      <c r="BV74" s="42">
        <f>IF(AND(BV$3&gt;=2025,BV$6&lt;&gt;0),VLOOKUP(BV$3,'efecte socio eco fp'!$A$5:$X$30,19,FALSE)-VLOOKUP(BV$3,'efecte socio eco 13'!$A$5:$X$30,19,FALSE),0)</f>
        <v>0</v>
      </c>
      <c r="BW74" s="42">
        <f>IF(AND(BW$3&gt;=2025,BW$6&lt;&gt;0),VLOOKUP(BW$3,'efecte socio eco fp'!$A$5:$X$30,19,FALSE)-VLOOKUP(BW$3,'efecte socio eco 13'!$A$5:$X$30,19,FALSE),0)</f>
        <v>0</v>
      </c>
      <c r="BX74" s="42">
        <f>IF(AND(BX$3&gt;=2025,BX$6&lt;&gt;0),VLOOKUP(BX$3,'efecte socio eco fp'!$A$5:$X$30,19,FALSE)-VLOOKUP(BX$3,'efecte socio eco 13'!$A$5:$X$30,19,FALSE),0)</f>
        <v>0</v>
      </c>
      <c r="BY74" s="42">
        <f>IF(AND(BY$3&gt;=2025,BY$6&lt;&gt;0),VLOOKUP(BY$3,'efecte socio eco fp'!$A$5:$X$30,19,FALSE)-VLOOKUP(BY$3,'efecte socio eco 13'!$A$5:$X$30,19,FALSE),0)</f>
        <v>0</v>
      </c>
      <c r="BZ74" s="42">
        <f>IF(AND(BZ$3&gt;=2025,BZ$6&lt;&gt;0),VLOOKUP(BZ$3,'efecte socio eco fp'!$A$5:$X$30,19,FALSE)-VLOOKUP(BZ$3,'efecte socio eco 13'!$A$5:$X$30,19,FALSE),0)</f>
        <v>0</v>
      </c>
      <c r="CA74" s="42">
        <f>IF(AND(CA$3&gt;=2025,CA$6&lt;&gt;0),VLOOKUP(CA$3,'efecte socio eco fp'!$A$5:$X$30,19,FALSE)-VLOOKUP(CA$3,'efecte socio eco 13'!$A$5:$X$30,19,FALSE),0)</f>
        <v>0</v>
      </c>
      <c r="CB74" s="42">
        <f>IF(AND(CB$3&gt;=2025,CB$6&lt;&gt;0),VLOOKUP(CB$3,'efecte socio eco fp'!$A$5:$X$30,19,FALSE)-VLOOKUP(CB$3,'efecte socio eco 13'!$A$5:$X$30,19,FALSE),0)</f>
        <v>0</v>
      </c>
      <c r="CC74" s="42">
        <f>IF(AND(CC$3&gt;=2025,CC$6&lt;&gt;0),VLOOKUP(CC$3,'efecte socio eco fp'!$A$5:$X$30,19,FALSE)-VLOOKUP(CC$3,'efecte socio eco 13'!$A$5:$X$30,19,FALSE),0)</f>
        <v>0</v>
      </c>
      <c r="CD74" s="42">
        <f>IF(AND(CD$3&gt;=2025,CD$6&lt;&gt;0),VLOOKUP(CD$3,'efecte socio eco fp'!$A$5:$X$30,19,FALSE)-VLOOKUP(CD$3,'efecte socio eco 13'!$A$5:$X$30,19,FALSE),0)</f>
        <v>0</v>
      </c>
      <c r="CE74" s="42">
        <f>IF(AND(CE$3&gt;=2025,CE$6&lt;&gt;0),VLOOKUP(CE$3,'efecte socio eco fp'!$A$5:$X$30,19,FALSE)-VLOOKUP(CE$3,'efecte socio eco 13'!$A$5:$X$30,19,FALSE),0)</f>
        <v>0</v>
      </c>
    </row>
    <row r="75" spans="1:83">
      <c r="A75" t="s">
        <v>106</v>
      </c>
      <c r="B75" t="s">
        <v>33</v>
      </c>
      <c r="C75" s="42">
        <f>IF(AND(C$3&gt;=2025,C$6&lt;&gt;0),VLOOKUP(C$3,'efecte socio eco fp'!$A$5:$X$30,20,FALSE)-VLOOKUP(C$3,'efecte socio eco 13'!$A$5:$X$30,20,FALSE),0)</f>
        <v>0</v>
      </c>
      <c r="D75" s="42">
        <f>IF(AND(D$3&gt;=2025,D$6&lt;&gt;0),VLOOKUP(D$3,'efecte socio eco fp'!$A$5:$X$30,20,FALSE)-VLOOKUP(D$3,'efecte socio eco 13'!$A$5:$X$30,20,FALSE),0)</f>
        <v>0</v>
      </c>
      <c r="E75" s="42">
        <f>IF(AND(E$3&gt;=2025,E$6&lt;&gt;0),VLOOKUP(E$3,'efecte socio eco fp'!$A$5:$X$30,20,FALSE)-VLOOKUP(E$3,'efecte socio eco 13'!$A$5:$X$30,20,FALSE),0)</f>
        <v>0</v>
      </c>
      <c r="F75" s="42">
        <f>IF(AND(F$3&gt;=2025,F$6&lt;&gt;0),VLOOKUP(F$3,'efecte socio eco fp'!$A$5:$X$30,20,FALSE)-VLOOKUP(F$3,'efecte socio eco 13'!$A$5:$X$30,20,FALSE),0)</f>
        <v>0</v>
      </c>
      <c r="G75" s="42">
        <f>IF(AND(G$3&gt;=2025,G$6&lt;&gt;0),VLOOKUP(G$3,'efecte socio eco fp'!$A$5:$X$30,20,FALSE)-VLOOKUP(G$3,'efecte socio eco 13'!$A$5:$X$30,20,FALSE),0)</f>
        <v>0</v>
      </c>
      <c r="H75" s="42">
        <f>IF(AND(H$3&gt;=2025,H$6&lt;&gt;0),VLOOKUP(H$3,'efecte socio eco fp'!$A$5:$X$30,20,FALSE)-VLOOKUP(H$3,'efecte socio eco 13'!$A$5:$X$30,20,FALSE),0)</f>
        <v>0</v>
      </c>
      <c r="I75" s="42">
        <f>IF(AND(I$3&gt;=2025,I$6&lt;&gt;0),VLOOKUP(I$3,'efecte socio eco fp'!$A$5:$X$30,20,FALSE)-VLOOKUP(I$3,'efecte socio eco 13'!$A$5:$X$30,20,FALSE),0)</f>
        <v>0</v>
      </c>
      <c r="J75" s="42">
        <f>IF(AND(J$3&gt;=2025,J$6&lt;&gt;0),VLOOKUP(J$3,'efecte socio eco fp'!$A$5:$X$30,20,FALSE)-VLOOKUP(J$3,'efecte socio eco 13'!$A$5:$X$30,20,FALSE),0)</f>
        <v>-397.34427296451759</v>
      </c>
      <c r="K75" s="42">
        <f>IF(AND(K$3&gt;=2025,K$6&lt;&gt;0),VLOOKUP(K$3,'efecte socio eco fp'!$A$5:$X$30,20,FALSE)-VLOOKUP(K$3,'efecte socio eco 13'!$A$5:$X$30,20,FALSE),0)</f>
        <v>-429.09414540124999</v>
      </c>
      <c r="L75" s="42">
        <f>IF(AND(L$3&gt;=2025,L$6&lt;&gt;0),VLOOKUP(L$3,'efecte socio eco fp'!$A$5:$X$30,20,FALSE)-VLOOKUP(L$3,'efecte socio eco 13'!$A$5:$X$30,20,FALSE),0)</f>
        <v>-461.85294721304672</v>
      </c>
      <c r="M75" s="42">
        <f>IF(AND(M$3&gt;=2025,M$6&lt;&gt;0),VLOOKUP(M$3,'efecte socio eco fp'!$A$5:$X$30,20,FALSE)-VLOOKUP(M$3,'efecte socio eco 13'!$A$5:$X$30,20,FALSE),0)</f>
        <v>-495.64661811161204</v>
      </c>
      <c r="N75" s="42">
        <f>IF(AND(N$3&gt;=2025,N$6&lt;&gt;0),VLOOKUP(N$3,'efecte socio eco fp'!$A$5:$X$30,20,FALSE)-VLOOKUP(N$3,'efecte socio eco 13'!$A$5:$X$30,20,FALSE),0)</f>
        <v>-547.6484399898618</v>
      </c>
      <c r="O75" s="42">
        <f>IF(AND(O$3&gt;=2025,O$6&lt;&gt;0),VLOOKUP(O$3,'efecte socio eco fp'!$A$5:$X$30,20,FALSE)-VLOOKUP(O$3,'efecte socio eco 13'!$A$5:$X$30,20,FALSE),0)</f>
        <v>-600.97134942002594</v>
      </c>
      <c r="P75" s="42">
        <f>IF(AND(P$3&gt;=2025,P$6&lt;&gt;0),VLOOKUP(P$3,'efecte socio eco fp'!$A$5:$X$30,20,FALSE)-VLOOKUP(P$3,'efecte socio eco 13'!$A$5:$X$30,20,FALSE),0)</f>
        <v>-655.64164008252556</v>
      </c>
      <c r="Q75" s="42">
        <f>IF(AND(Q$3&gt;=2025,Q$6&lt;&gt;0),VLOOKUP(Q$3,'efecte socio eco fp'!$A$5:$X$30,20,FALSE)-VLOOKUP(Q$3,'efecte socio eco 13'!$A$5:$X$30,20,FALSE),0)</f>
        <v>-711.68607622073614</v>
      </c>
      <c r="R75" s="42">
        <f>IF(AND(R$3&gt;=2025,R$6&lt;&gt;0),VLOOKUP(R$3,'efecte socio eco fp'!$A$5:$X$30,20,FALSE)-VLOOKUP(R$3,'efecte socio eco 13'!$A$5:$X$30,20,FALSE),0)</f>
        <v>-769.13190057355678</v>
      </c>
      <c r="S75" s="42">
        <f>IF(AND(S$3&gt;=2025,S$6&lt;&gt;0),VLOOKUP(S$3,'efecte socio eco fp'!$A$5:$X$30,20,FALSE)-VLOOKUP(S$3,'efecte socio eco 13'!$A$5:$X$30,20,FALSE),0)</f>
        <v>-847.58984740442247</v>
      </c>
      <c r="T75" s="42">
        <f>IF(AND(T$3&gt;=2025,T$6&lt;&gt;0),VLOOKUP(T$3,'efecte socio eco fp'!$A$5:$X$30,20,FALSE)-VLOOKUP(T$3,'efecte socio eco 13'!$A$5:$X$30,20,FALSE),0)</f>
        <v>-928.24676786977216</v>
      </c>
      <c r="U75" s="42">
        <f>IF(AND(U$3&gt;=2025,U$6&lt;&gt;0),VLOOKUP(U$3,'efecte socio eco fp'!$A$5:$X$30,20,FALSE)-VLOOKUP(U$3,'efecte socio eco 13'!$A$5:$X$30,20,FALSE),0)</f>
        <v>-1011.1512597654073</v>
      </c>
      <c r="V75" s="42">
        <f>IF(AND(V$3&gt;=2025,V$6&lt;&gt;0),VLOOKUP(V$3,'efecte socio eco fp'!$A$5:$X$30,20,FALSE)-VLOOKUP(V$3,'efecte socio eco 13'!$A$5:$X$30,20,FALSE),0)</f>
        <v>-1096.3528883880354</v>
      </c>
      <c r="W75" s="42">
        <f>IF(AND(W$3&gt;=2025,W$6&lt;&gt;0),VLOOKUP(W$3,'efecte socio eco fp'!$A$5:$X$30,20,FALSE)-VLOOKUP(W$3,'efecte socio eco 13'!$A$5:$X$30,20,FALSE),0)</f>
        <v>-1183.9022046925966</v>
      </c>
      <c r="X75" s="42">
        <f>IF(AND(X$3&gt;=2025,X$6&lt;&gt;0),VLOOKUP(X$3,'efecte socio eco fp'!$A$5:$X$30,20,FALSE)-VLOOKUP(X$3,'efecte socio eco 13'!$A$5:$X$30,20,FALSE),0)</f>
        <v>-1283.220068032475</v>
      </c>
      <c r="Y75" s="42">
        <f>IF(AND(Y$3&gt;=2025,Y$6&lt;&gt;0),VLOOKUP(Y$3,'efecte socio eco fp'!$A$5:$X$30,20,FALSE)-VLOOKUP(Y$3,'efecte socio eco 13'!$A$5:$X$30,20,FALSE),0)</f>
        <v>-1384.6876716071274</v>
      </c>
      <c r="Z75" s="42">
        <f>IF(AND(Z$3&gt;=2025,Z$6&lt;&gt;0),VLOOKUP(Z$3,'efecte socio eco fp'!$A$5:$X$30,20,FALSE)-VLOOKUP(Z$3,'efecte socio eco 13'!$A$5:$X$30,20,FALSE),0)</f>
        <v>-1488.3415882654081</v>
      </c>
      <c r="AA75" s="42">
        <f>IF(AND(AA$3&gt;=2025,AA$6&lt;&gt;0),VLOOKUP(AA$3,'efecte socio eco fp'!$A$5:$X$30,20,FALSE)-VLOOKUP(AA$3,'efecte socio eco 13'!$A$5:$X$30,20,FALSE),0)</f>
        <v>-1594.2189508859883</v>
      </c>
      <c r="AB75" s="42">
        <f>IF(AND(AB$3&gt;=2025,AB$6&lt;&gt;0),VLOOKUP(AB$3,'efecte socio eco fp'!$A$5:$X$30,20,FALSE)-VLOOKUP(AB$3,'efecte socio eco 13'!$A$5:$X$30,20,FALSE),0)</f>
        <v>-1702.3574604591413</v>
      </c>
      <c r="AC75" s="42">
        <f>IF(AND(AC$3&gt;=2025,AC$6&lt;&gt;0),VLOOKUP(AC$3,'efecte socio eco fp'!$A$5:$X$30,20,FALSE)-VLOOKUP(AC$3,'efecte socio eco 13'!$A$5:$X$30,20,FALSE),0)</f>
        <v>-1830.0051385123224</v>
      </c>
      <c r="AD75" s="42">
        <f>IF(AND(AD$3&gt;=2025,AD$6&lt;&gt;0),VLOOKUP(AD$3,'efecte socio eco fp'!$A$5:$X$30,20,FALSE)-VLOOKUP(AD$3,'efecte socio eco 13'!$A$5:$X$30,20,FALSE),0)</f>
        <v>-1960.3405568692251</v>
      </c>
      <c r="AE75" s="42">
        <f>IF(AND(AE$3&gt;=2025,AE$6&lt;&gt;0),VLOOKUP(AE$3,'efecte socio eco fp'!$A$5:$X$30,20,FALSE)-VLOOKUP(AE$3,'efecte socio eco 13'!$A$5:$X$30,20,FALSE),0)</f>
        <v>-2093.4084025942429</v>
      </c>
      <c r="AF75" s="42">
        <f>IF(AND(AF$3&gt;=2025,AF$6&lt;&gt;0),VLOOKUP(AF$3,'efecte socio eco fp'!$A$5:$X$30,20,FALSE)-VLOOKUP(AF$3,'efecte socio eco 13'!$A$5:$X$30,20,FALSE),0)</f>
        <v>-2229.2540323996509</v>
      </c>
      <c r="AG75" s="42">
        <f>IF(AND(AG$3&gt;=2025,AG$6&lt;&gt;0),VLOOKUP(AG$3,'efecte socio eco fp'!$A$5:$X$30,20,FALSE)-VLOOKUP(AG$3,'efecte socio eco 13'!$A$5:$X$30,20,FALSE),0)</f>
        <v>0</v>
      </c>
      <c r="AH75" s="42">
        <f>IF(AND(AH$3&gt;=2025,AH$6&lt;&gt;0),VLOOKUP(AH$3,'efecte socio eco fp'!$A$5:$X$30,20,FALSE)-VLOOKUP(AH$3,'efecte socio eco 13'!$A$5:$X$30,20,FALSE),0)</f>
        <v>0</v>
      </c>
      <c r="AI75" s="42">
        <f>IF(AND(AI$3&gt;=2025,AI$6&lt;&gt;0),VLOOKUP(AI$3,'efecte socio eco fp'!$A$5:$X$30,20,FALSE)-VLOOKUP(AI$3,'efecte socio eco 13'!$A$5:$X$30,20,FALSE),0)</f>
        <v>0</v>
      </c>
      <c r="AJ75" s="42">
        <f>IF(AND(AJ$3&gt;=2025,AJ$6&lt;&gt;0),VLOOKUP(AJ$3,'efecte socio eco fp'!$A$5:$X$30,20,FALSE)-VLOOKUP(AJ$3,'efecte socio eco 13'!$A$5:$X$30,20,FALSE),0)</f>
        <v>0</v>
      </c>
      <c r="AK75" s="42">
        <f>IF(AND(AK$3&gt;=2025,AK$6&lt;&gt;0),VLOOKUP(AK$3,'efecte socio eco fp'!$A$5:$X$30,20,FALSE)-VLOOKUP(AK$3,'efecte socio eco 13'!$A$5:$X$30,20,FALSE),0)</f>
        <v>0</v>
      </c>
      <c r="AL75" s="42">
        <f>IF(AND(AL$3&gt;=2025,AL$6&lt;&gt;0),VLOOKUP(AL$3,'efecte socio eco fp'!$A$5:$X$30,20,FALSE)-VLOOKUP(AL$3,'efecte socio eco 13'!$A$5:$X$30,20,FALSE),0)</f>
        <v>0</v>
      </c>
      <c r="AM75" s="42">
        <f>IF(AND(AM$3&gt;=2025,AM$6&lt;&gt;0),VLOOKUP(AM$3,'efecte socio eco fp'!$A$5:$X$30,20,FALSE)-VLOOKUP(AM$3,'efecte socio eco 13'!$A$5:$X$30,20,FALSE),0)</f>
        <v>0</v>
      </c>
      <c r="AN75" s="42">
        <f>IF(AND(AN$3&gt;=2025,AN$6&lt;&gt;0),VLOOKUP(AN$3,'efecte socio eco fp'!$A$5:$X$30,20,FALSE)-VLOOKUP(AN$3,'efecte socio eco 13'!$A$5:$X$30,20,FALSE),0)</f>
        <v>0</v>
      </c>
      <c r="AO75" s="42">
        <f>IF(AND(AO$3&gt;=2025,AO$6&lt;&gt;0),VLOOKUP(AO$3,'efecte socio eco fp'!$A$5:$X$30,20,FALSE)-VLOOKUP(AO$3,'efecte socio eco 13'!$A$5:$X$30,20,FALSE),0)</f>
        <v>0</v>
      </c>
      <c r="AP75" s="42">
        <f>IF(AND(AP$3&gt;=2025,AP$6&lt;&gt;0),VLOOKUP(AP$3,'efecte socio eco fp'!$A$5:$X$30,20,FALSE)-VLOOKUP(AP$3,'efecte socio eco 13'!$A$5:$X$30,20,FALSE),0)</f>
        <v>0</v>
      </c>
      <c r="AQ75" s="42">
        <f>IF(AND(AQ$3&gt;=2025,AQ$6&lt;&gt;0),VLOOKUP(AQ$3,'efecte socio eco fp'!$A$5:$X$30,20,FALSE)-VLOOKUP(AQ$3,'efecte socio eco 13'!$A$5:$X$30,20,FALSE),0)</f>
        <v>0</v>
      </c>
      <c r="AR75" s="42">
        <f>IF(AND(AR$3&gt;=2025,AR$6&lt;&gt;0),VLOOKUP(AR$3,'efecte socio eco fp'!$A$5:$X$30,20,FALSE)-VLOOKUP(AR$3,'efecte socio eco 13'!$A$5:$X$30,20,FALSE),0)</f>
        <v>0</v>
      </c>
      <c r="AS75" s="42">
        <f>IF(AND(AS$3&gt;=2025,AS$6&lt;&gt;0),VLOOKUP(AS$3,'efecte socio eco fp'!$A$5:$X$30,20,FALSE)-VLOOKUP(AS$3,'efecte socio eco 13'!$A$5:$X$30,20,FALSE),0)</f>
        <v>0</v>
      </c>
      <c r="AT75" s="42">
        <f>IF(AND(AT$3&gt;=2025,AT$6&lt;&gt;0),VLOOKUP(AT$3,'efecte socio eco fp'!$A$5:$X$30,20,FALSE)-VLOOKUP(AT$3,'efecte socio eco 13'!$A$5:$X$30,20,FALSE),0)</f>
        <v>0</v>
      </c>
      <c r="AU75" s="42">
        <f>IF(AND(AU$3&gt;=2025,AU$6&lt;&gt;0),VLOOKUP(AU$3,'efecte socio eco fp'!$A$5:$X$30,20,FALSE)-VLOOKUP(AU$3,'efecte socio eco 13'!$A$5:$X$30,20,FALSE),0)</f>
        <v>0</v>
      </c>
      <c r="AV75" s="42">
        <f>IF(AND(AV$3&gt;=2025,AV$6&lt;&gt;0),VLOOKUP(AV$3,'efecte socio eco fp'!$A$5:$X$30,20,FALSE)-VLOOKUP(AV$3,'efecte socio eco 13'!$A$5:$X$30,20,FALSE),0)</f>
        <v>0</v>
      </c>
      <c r="AW75" s="42">
        <f>IF(AND(AW$3&gt;=2025,AW$6&lt;&gt;0),VLOOKUP(AW$3,'efecte socio eco fp'!$A$5:$X$30,20,FALSE)-VLOOKUP(AW$3,'efecte socio eco 13'!$A$5:$X$30,20,FALSE),0)</f>
        <v>0</v>
      </c>
      <c r="AX75" s="42">
        <f>IF(AND(AX$3&gt;=2025,AX$6&lt;&gt;0),VLOOKUP(AX$3,'efecte socio eco fp'!$A$5:$X$30,20,FALSE)-VLOOKUP(AX$3,'efecte socio eco 13'!$A$5:$X$30,20,FALSE),0)</f>
        <v>0</v>
      </c>
      <c r="AY75" s="42">
        <f>IF(AND(AY$3&gt;=2025,AY$6&lt;&gt;0),VLOOKUP(AY$3,'efecte socio eco fp'!$A$5:$X$30,20,FALSE)-VLOOKUP(AY$3,'efecte socio eco 13'!$A$5:$X$30,20,FALSE),0)</f>
        <v>0</v>
      </c>
      <c r="AZ75" s="42">
        <f>IF(AND(AZ$3&gt;=2025,AZ$6&lt;&gt;0),VLOOKUP(AZ$3,'efecte socio eco fp'!$A$5:$X$30,20,FALSE)-VLOOKUP(AZ$3,'efecte socio eco 13'!$A$5:$X$30,20,FALSE),0)</f>
        <v>0</v>
      </c>
      <c r="BA75" s="42">
        <f>IF(AND(BA$3&gt;=2025,BA$6&lt;&gt;0),VLOOKUP(BA$3,'efecte socio eco fp'!$A$5:$X$30,20,FALSE)-VLOOKUP(BA$3,'efecte socio eco 13'!$A$5:$X$30,20,FALSE),0)</f>
        <v>0</v>
      </c>
      <c r="BB75" s="42">
        <f>IF(AND(BB$3&gt;=2025,BB$6&lt;&gt;0),VLOOKUP(BB$3,'efecte socio eco fp'!$A$5:$X$30,20,FALSE)-VLOOKUP(BB$3,'efecte socio eco 13'!$A$5:$X$30,20,FALSE),0)</f>
        <v>0</v>
      </c>
      <c r="BC75" s="42">
        <f>IF(AND(BC$3&gt;=2025,BC$6&lt;&gt;0),VLOOKUP(BC$3,'efecte socio eco fp'!$A$5:$X$30,20,FALSE)-VLOOKUP(BC$3,'efecte socio eco 13'!$A$5:$X$30,20,FALSE),0)</f>
        <v>0</v>
      </c>
      <c r="BD75" s="42">
        <f>IF(AND(BD$3&gt;=2025,BD$6&lt;&gt;0),VLOOKUP(BD$3,'efecte socio eco fp'!$A$5:$X$30,20,FALSE)-VLOOKUP(BD$3,'efecte socio eco 13'!$A$5:$X$30,20,FALSE),0)</f>
        <v>0</v>
      </c>
      <c r="BE75" s="42">
        <f>IF(AND(BE$3&gt;=2025,BE$6&lt;&gt;0),VLOOKUP(BE$3,'efecte socio eco fp'!$A$5:$X$30,20,FALSE)-VLOOKUP(BE$3,'efecte socio eco 13'!$A$5:$X$30,20,FALSE),0)</f>
        <v>0</v>
      </c>
      <c r="BF75" s="42">
        <f>IF(AND(BF$3&gt;=2025,BF$6&lt;&gt;0),VLOOKUP(BF$3,'efecte socio eco fp'!$A$5:$X$30,20,FALSE)-VLOOKUP(BF$3,'efecte socio eco 13'!$A$5:$X$30,20,FALSE),0)</f>
        <v>0</v>
      </c>
      <c r="BG75" s="42">
        <f>IF(AND(BG$3&gt;=2025,BG$6&lt;&gt;0),VLOOKUP(BG$3,'efecte socio eco fp'!$A$5:$X$30,20,FALSE)-VLOOKUP(BG$3,'efecte socio eco 13'!$A$5:$X$30,20,FALSE),0)</f>
        <v>0</v>
      </c>
      <c r="BH75" s="42">
        <f>IF(AND(BH$3&gt;=2025,BH$6&lt;&gt;0),VLOOKUP(BH$3,'efecte socio eco fp'!$A$5:$X$30,20,FALSE)-VLOOKUP(BH$3,'efecte socio eco 13'!$A$5:$X$30,20,FALSE),0)</f>
        <v>0</v>
      </c>
      <c r="BI75" s="42">
        <f>IF(AND(BI$3&gt;=2025,BI$6&lt;&gt;0),VLOOKUP(BI$3,'efecte socio eco fp'!$A$5:$X$30,20,FALSE)-VLOOKUP(BI$3,'efecte socio eco 13'!$A$5:$X$30,20,FALSE),0)</f>
        <v>0</v>
      </c>
      <c r="BJ75" s="42">
        <f>IF(AND(BJ$3&gt;=2025,BJ$6&lt;&gt;0),VLOOKUP(BJ$3,'efecte socio eco fp'!$A$5:$X$30,20,FALSE)-VLOOKUP(BJ$3,'efecte socio eco 13'!$A$5:$X$30,20,FALSE),0)</f>
        <v>0</v>
      </c>
      <c r="BK75" s="42">
        <f>IF(AND(BK$3&gt;=2025,BK$6&lt;&gt;0),VLOOKUP(BK$3,'efecte socio eco fp'!$A$5:$X$30,20,FALSE)-VLOOKUP(BK$3,'efecte socio eco 13'!$A$5:$X$30,20,FALSE),0)</f>
        <v>0</v>
      </c>
      <c r="BL75" s="42">
        <f>IF(AND(BL$3&gt;=2025,BL$6&lt;&gt;0),VLOOKUP(BL$3,'efecte socio eco fp'!$A$5:$X$30,20,FALSE)-VLOOKUP(BL$3,'efecte socio eco 13'!$A$5:$X$30,20,FALSE),0)</f>
        <v>0</v>
      </c>
      <c r="BM75" s="42">
        <f>IF(AND(BM$3&gt;=2025,BM$6&lt;&gt;0),VLOOKUP(BM$3,'efecte socio eco fp'!$A$5:$X$30,20,FALSE)-VLOOKUP(BM$3,'efecte socio eco 13'!$A$5:$X$30,20,FALSE),0)</f>
        <v>0</v>
      </c>
      <c r="BN75" s="42">
        <f>IF(AND(BN$3&gt;=2025,BN$6&lt;&gt;0),VLOOKUP(BN$3,'efecte socio eco fp'!$A$5:$X$30,20,FALSE)-VLOOKUP(BN$3,'efecte socio eco 13'!$A$5:$X$30,20,FALSE),0)</f>
        <v>0</v>
      </c>
      <c r="BO75" s="42">
        <f>IF(AND(BO$3&gt;=2025,BO$6&lt;&gt;0),VLOOKUP(BO$3,'efecte socio eco fp'!$A$5:$X$30,20,FALSE)-VLOOKUP(BO$3,'efecte socio eco 13'!$A$5:$X$30,20,FALSE),0)</f>
        <v>0</v>
      </c>
      <c r="BP75" s="42">
        <f>IF(AND(BP$3&gt;=2025,BP$6&lt;&gt;0),VLOOKUP(BP$3,'efecte socio eco fp'!$A$5:$X$30,20,FALSE)-VLOOKUP(BP$3,'efecte socio eco 13'!$A$5:$X$30,20,FALSE),0)</f>
        <v>0</v>
      </c>
      <c r="BQ75" s="42">
        <f>IF(AND(BQ$3&gt;=2025,BQ$6&lt;&gt;0),VLOOKUP(BQ$3,'efecte socio eco fp'!$A$5:$X$30,20,FALSE)-VLOOKUP(BQ$3,'efecte socio eco 13'!$A$5:$X$30,20,FALSE),0)</f>
        <v>0</v>
      </c>
      <c r="BR75" s="42">
        <f>IF(AND(BR$3&gt;=2025,BR$6&lt;&gt;0),VLOOKUP(BR$3,'efecte socio eco fp'!$A$5:$X$30,20,FALSE)-VLOOKUP(BR$3,'efecte socio eco 13'!$A$5:$X$30,20,FALSE),0)</f>
        <v>0</v>
      </c>
      <c r="BS75" s="42">
        <f>IF(AND(BS$3&gt;=2025,BS$6&lt;&gt;0),VLOOKUP(BS$3,'efecte socio eco fp'!$A$5:$X$30,20,FALSE)-VLOOKUP(BS$3,'efecte socio eco 13'!$A$5:$X$30,20,FALSE),0)</f>
        <v>0</v>
      </c>
      <c r="BT75" s="42">
        <f>IF(AND(BT$3&gt;=2025,BT$6&lt;&gt;0),VLOOKUP(BT$3,'efecte socio eco fp'!$A$5:$X$30,20,FALSE)-VLOOKUP(BT$3,'efecte socio eco 13'!$A$5:$X$30,20,FALSE),0)</f>
        <v>0</v>
      </c>
      <c r="BU75" s="42">
        <f>IF(AND(BU$3&gt;=2025,BU$6&lt;&gt;0),VLOOKUP(BU$3,'efecte socio eco fp'!$A$5:$X$30,20,FALSE)-VLOOKUP(BU$3,'efecte socio eco 13'!$A$5:$X$30,20,FALSE),0)</f>
        <v>0</v>
      </c>
      <c r="BV75" s="42">
        <f>IF(AND(BV$3&gt;=2025,BV$6&lt;&gt;0),VLOOKUP(BV$3,'efecte socio eco fp'!$A$5:$X$30,20,FALSE)-VLOOKUP(BV$3,'efecte socio eco 13'!$A$5:$X$30,20,FALSE),0)</f>
        <v>0</v>
      </c>
      <c r="BW75" s="42">
        <f>IF(AND(BW$3&gt;=2025,BW$6&lt;&gt;0),VLOOKUP(BW$3,'efecte socio eco fp'!$A$5:$X$30,20,FALSE)-VLOOKUP(BW$3,'efecte socio eco 13'!$A$5:$X$30,20,FALSE),0)</f>
        <v>0</v>
      </c>
      <c r="BX75" s="42">
        <f>IF(AND(BX$3&gt;=2025,BX$6&lt;&gt;0),VLOOKUP(BX$3,'efecte socio eco fp'!$A$5:$X$30,20,FALSE)-VLOOKUP(BX$3,'efecte socio eco 13'!$A$5:$X$30,20,FALSE),0)</f>
        <v>0</v>
      </c>
      <c r="BY75" s="42">
        <f>IF(AND(BY$3&gt;=2025,BY$6&lt;&gt;0),VLOOKUP(BY$3,'efecte socio eco fp'!$A$5:$X$30,20,FALSE)-VLOOKUP(BY$3,'efecte socio eco 13'!$A$5:$X$30,20,FALSE),0)</f>
        <v>0</v>
      </c>
      <c r="BZ75" s="42">
        <f>IF(AND(BZ$3&gt;=2025,BZ$6&lt;&gt;0),VLOOKUP(BZ$3,'efecte socio eco fp'!$A$5:$X$30,20,FALSE)-VLOOKUP(BZ$3,'efecte socio eco 13'!$A$5:$X$30,20,FALSE),0)</f>
        <v>0</v>
      </c>
      <c r="CA75" s="42">
        <f>IF(AND(CA$3&gt;=2025,CA$6&lt;&gt;0),VLOOKUP(CA$3,'efecte socio eco fp'!$A$5:$X$30,20,FALSE)-VLOOKUP(CA$3,'efecte socio eco 13'!$A$5:$X$30,20,FALSE),0)</f>
        <v>0</v>
      </c>
      <c r="CB75" s="42">
        <f>IF(AND(CB$3&gt;=2025,CB$6&lt;&gt;0),VLOOKUP(CB$3,'efecte socio eco fp'!$A$5:$X$30,20,FALSE)-VLOOKUP(CB$3,'efecte socio eco 13'!$A$5:$X$30,20,FALSE),0)</f>
        <v>0</v>
      </c>
      <c r="CC75" s="42">
        <f>IF(AND(CC$3&gt;=2025,CC$6&lt;&gt;0),VLOOKUP(CC$3,'efecte socio eco fp'!$A$5:$X$30,20,FALSE)-VLOOKUP(CC$3,'efecte socio eco 13'!$A$5:$X$30,20,FALSE),0)</f>
        <v>0</v>
      </c>
      <c r="CD75" s="42">
        <f>IF(AND(CD$3&gt;=2025,CD$6&lt;&gt;0),VLOOKUP(CD$3,'efecte socio eco fp'!$A$5:$X$30,20,FALSE)-VLOOKUP(CD$3,'efecte socio eco 13'!$A$5:$X$30,20,FALSE),0)</f>
        <v>0</v>
      </c>
      <c r="CE75" s="42">
        <f>IF(AND(CE$3&gt;=2025,CE$6&lt;&gt;0),VLOOKUP(CE$3,'efecte socio eco fp'!$A$5:$X$30,20,FALSE)-VLOOKUP(CE$3,'efecte socio eco 13'!$A$5:$X$30,20,FALSE),0)</f>
        <v>0</v>
      </c>
    </row>
    <row r="76" spans="1:83">
      <c r="A76" t="s">
        <v>107</v>
      </c>
      <c r="B76" t="s">
        <v>33</v>
      </c>
      <c r="C76" s="42">
        <f>IF(AND(C$3&gt;=2025,C$6&lt;&gt;0),VLOOKUP(C$3,'efecte socio eco fp'!$A$5:$X$30,21,FALSE)-VLOOKUP(C$3,'efecte socio eco 13'!$A$5:$X$30,21,FALSE),0)</f>
        <v>0</v>
      </c>
      <c r="D76" s="42">
        <f>IF(AND(D$3&gt;=2025,D$6&lt;&gt;0),VLOOKUP(D$3,'efecte socio eco fp'!$A$5:$X$30,21,FALSE)-VLOOKUP(D$3,'efecte socio eco 13'!$A$5:$X$30,21,FALSE),0)</f>
        <v>0</v>
      </c>
      <c r="E76" s="42">
        <f>IF(AND(E$3&gt;=2025,E$6&lt;&gt;0),VLOOKUP(E$3,'efecte socio eco fp'!$A$5:$X$30,21,FALSE)-VLOOKUP(E$3,'efecte socio eco 13'!$A$5:$X$30,21,FALSE),0)</f>
        <v>0</v>
      </c>
      <c r="F76" s="42">
        <f>IF(AND(F$3&gt;=2025,F$6&lt;&gt;0),VLOOKUP(F$3,'efecte socio eco fp'!$A$5:$X$30,21,FALSE)-VLOOKUP(F$3,'efecte socio eco 13'!$A$5:$X$30,21,FALSE),0)</f>
        <v>0</v>
      </c>
      <c r="G76" s="42">
        <f>IF(AND(G$3&gt;=2025,G$6&lt;&gt;0),VLOOKUP(G$3,'efecte socio eco fp'!$A$5:$X$30,21,FALSE)-VLOOKUP(G$3,'efecte socio eco 13'!$A$5:$X$30,21,FALSE),0)</f>
        <v>0</v>
      </c>
      <c r="H76" s="42">
        <f>IF(AND(H$3&gt;=2025,H$6&lt;&gt;0),VLOOKUP(H$3,'efecte socio eco fp'!$A$5:$X$30,21,FALSE)-VLOOKUP(H$3,'efecte socio eco 13'!$A$5:$X$30,21,FALSE),0)</f>
        <v>0</v>
      </c>
      <c r="I76" s="42">
        <f>IF(AND(I$3&gt;=2025,I$6&lt;&gt;0),VLOOKUP(I$3,'efecte socio eco fp'!$A$5:$X$30,21,FALSE)-VLOOKUP(I$3,'efecte socio eco 13'!$A$5:$X$30,21,FALSE),0)</f>
        <v>0</v>
      </c>
      <c r="J76" s="42">
        <f>IF(AND(J$3&gt;=2025,J$6&lt;&gt;0),VLOOKUP(J$3,'efecte socio eco fp'!$A$5:$X$30,21,FALSE)-VLOOKUP(J$3,'efecte socio eco 13'!$A$5:$X$30,21,FALSE),0)</f>
        <v>-225.54748189372185</v>
      </c>
      <c r="K76" s="42">
        <f>IF(AND(K$3&gt;=2025,K$6&lt;&gt;0),VLOOKUP(K$3,'efecte socio eco fp'!$A$5:$X$30,21,FALSE)-VLOOKUP(K$3,'efecte socio eco 13'!$A$5:$X$30,21,FALSE),0)</f>
        <v>-251.56067211900881</v>
      </c>
      <c r="L76" s="42">
        <f>IF(AND(L$3&gt;=2025,L$6&lt;&gt;0),VLOOKUP(L$3,'efecte socio eco fp'!$A$5:$X$30,21,FALSE)-VLOOKUP(L$3,'efecte socio eco 13'!$A$5:$X$30,21,FALSE),0)</f>
        <v>-278.0918975497043</v>
      </c>
      <c r="M76" s="42">
        <f>IF(AND(M$3&gt;=2025,M$6&lt;&gt;0),VLOOKUP(M$3,'efecte socio eco fp'!$A$5:$X$30,21,FALSE)-VLOOKUP(M$3,'efecte socio eco 13'!$A$5:$X$30,21,FALSE),0)</f>
        <v>-305.14914396784661</v>
      </c>
      <c r="N76" s="42">
        <f>IF(AND(N$3&gt;=2025,N$6&lt;&gt;0),VLOOKUP(N$3,'efecte socio eco fp'!$A$5:$X$30,21,FALSE)-VLOOKUP(N$3,'efecte socio eco 13'!$A$5:$X$30,21,FALSE),0)</f>
        <v>-343.61028438679932</v>
      </c>
      <c r="O76" s="42">
        <f>IF(AND(O$3&gt;=2025,O$6&lt;&gt;0),VLOOKUP(O$3,'efecte socio eco fp'!$A$5:$X$30,21,FALSE)-VLOOKUP(O$3,'efecte socio eco 13'!$A$5:$X$30,21,FALSE),0)</f>
        <v>-382.73593879842883</v>
      </c>
      <c r="P76" s="42">
        <f>IF(AND(P$3&gt;=2025,P$6&lt;&gt;0),VLOOKUP(P$3,'efecte socio eco fp'!$A$5:$X$30,21,FALSE)-VLOOKUP(P$3,'efecte socio eco 13'!$A$5:$X$30,21,FALSE),0)</f>
        <v>-422.53495826896688</v>
      </c>
      <c r="Q76" s="42">
        <f>IF(AND(Q$3&gt;=2025,Q$6&lt;&gt;0),VLOOKUP(Q$3,'efecte socio eco fp'!$A$5:$X$30,21,FALSE)-VLOOKUP(Q$3,'efecte socio eco 13'!$A$5:$X$30,21,FALSE),0)</f>
        <v>-463.01629969397254</v>
      </c>
      <c r="R76" s="42">
        <f>IF(AND(R$3&gt;=2025,R$6&lt;&gt;0),VLOOKUP(R$3,'efecte socio eco fp'!$A$5:$X$30,21,FALSE)-VLOOKUP(R$3,'efecte socio eco 13'!$A$5:$X$30,21,FALSE),0)</f>
        <v>-504.18902699192768</v>
      </c>
      <c r="S76" s="42">
        <f>IF(AND(S$3&gt;=2025,S$6&lt;&gt;0),VLOOKUP(S$3,'efecte socio eco fp'!$A$5:$X$30,21,FALSE)-VLOOKUP(S$3,'efecte socio eco 13'!$A$5:$X$30,21,FALSE),0)</f>
        <v>-560.02942873997745</v>
      </c>
      <c r="T76" s="42">
        <f>IF(AND(T$3&gt;=2025,T$6&lt;&gt;0),VLOOKUP(T$3,'efecte socio eco fp'!$A$5:$X$30,21,FALSE)-VLOOKUP(T$3,'efecte socio eco 13'!$A$5:$X$30,21,FALSE),0)</f>
        <v>-617.16621666533683</v>
      </c>
      <c r="U76" s="42">
        <f>IF(AND(U$3&gt;=2025,U$6&lt;&gt;0),VLOOKUP(U$3,'efecte socio eco fp'!$A$5:$X$30,21,FALSE)-VLOOKUP(U$3,'efecte socio eco 13'!$A$5:$X$30,21,FALSE),0)</f>
        <v>-675.62290136167576</v>
      </c>
      <c r="V76" s="42">
        <f>IF(AND(V$3&gt;=2025,V$6&lt;&gt;0),VLOOKUP(V$3,'efecte socio eco fp'!$A$5:$X$30,21,FALSE)-VLOOKUP(V$3,'efecte socio eco 13'!$A$5:$X$30,21,FALSE),0)</f>
        <v>-735.42337746375779</v>
      </c>
      <c r="W76" s="42">
        <f>IF(AND(W$3&gt;=2025,W$6&lt;&gt;0),VLOOKUP(W$3,'efecte socio eco fp'!$A$5:$X$30,21,FALSE)-VLOOKUP(W$3,'efecte socio eco 13'!$A$5:$X$30,21,FALSE),0)</f>
        <v>-796.59192957233972</v>
      </c>
      <c r="X76" s="42">
        <f>IF(AND(X$3&gt;=2025,X$6&lt;&gt;0),VLOOKUP(X$3,'efecte socio eco fp'!$A$5:$X$30,21,FALSE)-VLOOKUP(X$3,'efecte socio eco 13'!$A$5:$X$30,21,FALSE),0)</f>
        <v>-868.21533986854411</v>
      </c>
      <c r="Y76" s="42">
        <f>IF(AND(Y$3&gt;=2025,Y$6&lt;&gt;0),VLOOKUP(Y$3,'efecte socio eco fp'!$A$5:$X$30,21,FALSE)-VLOOKUP(Y$3,'efecte socio eco 13'!$A$5:$X$30,21,FALSE),0)</f>
        <v>-941.04644049251146</v>
      </c>
      <c r="Z76" s="42">
        <f>IF(AND(Z$3&gt;=2025,Z$6&lt;&gt;0),VLOOKUP(Z$3,'efecte socio eco fp'!$A$5:$X$30,21,FALSE)-VLOOKUP(Z$3,'efecte socio eco 13'!$A$5:$X$30,21,FALSE),0)</f>
        <v>-1015.1011743550007</v>
      </c>
      <c r="AA76" s="42">
        <f>IF(AND(AA$3&gt;=2025,AA$6&lt;&gt;0),VLOOKUP(AA$3,'efecte socio eco fp'!$A$5:$X$30,21,FALSE)-VLOOKUP(AA$3,'efecte socio eco 13'!$A$5:$X$30,21,FALSE),0)</f>
        <v>-1090.3956749141726</v>
      </c>
      <c r="AB76" s="42">
        <f>IF(AND(AB$3&gt;=2025,AB$6&lt;&gt;0),VLOOKUP(AB$3,'efecte socio eco fp'!$A$5:$X$30,21,FALSE)-VLOOKUP(AB$3,'efecte socio eco 13'!$A$5:$X$30,21,FALSE),0)</f>
        <v>-1166.946268338339</v>
      </c>
      <c r="AC76" s="42">
        <f>IF(AND(AC$3&gt;=2025,AC$6&lt;&gt;0),VLOOKUP(AC$3,'efecte socio eco fp'!$A$5:$X$30,21,FALSE)-VLOOKUP(AC$3,'efecte socio eco 13'!$A$5:$X$30,21,FALSE),0)</f>
        <v>-1258.7613647054968</v>
      </c>
      <c r="AD76" s="42">
        <f>IF(AND(AD$3&gt;=2025,AD$6&lt;&gt;0),VLOOKUP(AD$3,'efecte socio eco fp'!$A$5:$X$30,21,FALSE)-VLOOKUP(AD$3,'efecte socio eco 13'!$A$5:$X$30,21,FALSE),0)</f>
        <v>-1352.0191142502808</v>
      </c>
      <c r="AE76" s="42">
        <f>IF(AND(AE$3&gt;=2025,AE$6&lt;&gt;0),VLOOKUP(AE$3,'efecte socio eco fp'!$A$5:$X$30,21,FALSE)-VLOOKUP(AE$3,'efecte socio eco 13'!$A$5:$X$30,21,FALSE),0)</f>
        <v>-1446.7374244078965</v>
      </c>
      <c r="AF76" s="42">
        <f>IF(AND(AF$3&gt;=2025,AF$6&lt;&gt;0),VLOOKUP(AF$3,'efecte socio eco fp'!$A$5:$X$30,21,FALSE)-VLOOKUP(AF$3,'efecte socio eco 13'!$A$5:$X$30,21,FALSE),0)</f>
        <v>-1542.9344052680572</v>
      </c>
      <c r="AG76" s="42">
        <f>IF(AND(AG$3&gt;=2025,AG$6&lt;&gt;0),VLOOKUP(AG$3,'efecte socio eco fp'!$A$5:$X$30,21,FALSE)-VLOOKUP(AG$3,'efecte socio eco 13'!$A$5:$X$30,21,FALSE),0)</f>
        <v>0</v>
      </c>
      <c r="AH76" s="42">
        <f>IF(AND(AH$3&gt;=2025,AH$6&lt;&gt;0),VLOOKUP(AH$3,'efecte socio eco fp'!$A$5:$X$30,21,FALSE)-VLOOKUP(AH$3,'efecte socio eco 13'!$A$5:$X$30,21,FALSE),0)</f>
        <v>0</v>
      </c>
      <c r="AI76" s="42">
        <f>IF(AND(AI$3&gt;=2025,AI$6&lt;&gt;0),VLOOKUP(AI$3,'efecte socio eco fp'!$A$5:$X$30,21,FALSE)-VLOOKUP(AI$3,'efecte socio eco 13'!$A$5:$X$30,21,FALSE),0)</f>
        <v>0</v>
      </c>
      <c r="AJ76" s="42">
        <f>IF(AND(AJ$3&gt;=2025,AJ$6&lt;&gt;0),VLOOKUP(AJ$3,'efecte socio eco fp'!$A$5:$X$30,21,FALSE)-VLOOKUP(AJ$3,'efecte socio eco 13'!$A$5:$X$30,21,FALSE),0)</f>
        <v>0</v>
      </c>
      <c r="AK76" s="42">
        <f>IF(AND(AK$3&gt;=2025,AK$6&lt;&gt;0),VLOOKUP(AK$3,'efecte socio eco fp'!$A$5:$X$30,21,FALSE)-VLOOKUP(AK$3,'efecte socio eco 13'!$A$5:$X$30,21,FALSE),0)</f>
        <v>0</v>
      </c>
      <c r="AL76" s="42">
        <f>IF(AND(AL$3&gt;=2025,AL$6&lt;&gt;0),VLOOKUP(AL$3,'efecte socio eco fp'!$A$5:$X$30,21,FALSE)-VLOOKUP(AL$3,'efecte socio eco 13'!$A$5:$X$30,21,FALSE),0)</f>
        <v>0</v>
      </c>
      <c r="AM76" s="42">
        <f>IF(AND(AM$3&gt;=2025,AM$6&lt;&gt;0),VLOOKUP(AM$3,'efecte socio eco fp'!$A$5:$X$30,21,FALSE)-VLOOKUP(AM$3,'efecte socio eco 13'!$A$5:$X$30,21,FALSE),0)</f>
        <v>0</v>
      </c>
      <c r="AN76" s="42">
        <f>IF(AND(AN$3&gt;=2025,AN$6&lt;&gt;0),VLOOKUP(AN$3,'efecte socio eco fp'!$A$5:$X$30,21,FALSE)-VLOOKUP(AN$3,'efecte socio eco 13'!$A$5:$X$30,21,FALSE),0)</f>
        <v>0</v>
      </c>
      <c r="AO76" s="42">
        <f>IF(AND(AO$3&gt;=2025,AO$6&lt;&gt;0),VLOOKUP(AO$3,'efecte socio eco fp'!$A$5:$X$30,21,FALSE)-VLOOKUP(AO$3,'efecte socio eco 13'!$A$5:$X$30,21,FALSE),0)</f>
        <v>0</v>
      </c>
      <c r="AP76" s="42">
        <f>IF(AND(AP$3&gt;=2025,AP$6&lt;&gt;0),VLOOKUP(AP$3,'efecte socio eco fp'!$A$5:$X$30,21,FALSE)-VLOOKUP(AP$3,'efecte socio eco 13'!$A$5:$X$30,21,FALSE),0)</f>
        <v>0</v>
      </c>
      <c r="AQ76" s="42">
        <f>IF(AND(AQ$3&gt;=2025,AQ$6&lt;&gt;0),VLOOKUP(AQ$3,'efecte socio eco fp'!$A$5:$X$30,21,FALSE)-VLOOKUP(AQ$3,'efecte socio eco 13'!$A$5:$X$30,21,FALSE),0)</f>
        <v>0</v>
      </c>
      <c r="AR76" s="42">
        <f>IF(AND(AR$3&gt;=2025,AR$6&lt;&gt;0),VLOOKUP(AR$3,'efecte socio eco fp'!$A$5:$X$30,21,FALSE)-VLOOKUP(AR$3,'efecte socio eco 13'!$A$5:$X$30,21,FALSE),0)</f>
        <v>0</v>
      </c>
      <c r="AS76" s="42">
        <f>IF(AND(AS$3&gt;=2025,AS$6&lt;&gt;0),VLOOKUP(AS$3,'efecte socio eco fp'!$A$5:$X$30,21,FALSE)-VLOOKUP(AS$3,'efecte socio eco 13'!$A$5:$X$30,21,FALSE),0)</f>
        <v>0</v>
      </c>
      <c r="AT76" s="42">
        <f>IF(AND(AT$3&gt;=2025,AT$6&lt;&gt;0),VLOOKUP(AT$3,'efecte socio eco fp'!$A$5:$X$30,21,FALSE)-VLOOKUP(AT$3,'efecte socio eco 13'!$A$5:$X$30,21,FALSE),0)</f>
        <v>0</v>
      </c>
      <c r="AU76" s="42">
        <f>IF(AND(AU$3&gt;=2025,AU$6&lt;&gt;0),VLOOKUP(AU$3,'efecte socio eco fp'!$A$5:$X$30,21,FALSE)-VLOOKUP(AU$3,'efecte socio eco 13'!$A$5:$X$30,21,FALSE),0)</f>
        <v>0</v>
      </c>
      <c r="AV76" s="42">
        <f>IF(AND(AV$3&gt;=2025,AV$6&lt;&gt;0),VLOOKUP(AV$3,'efecte socio eco fp'!$A$5:$X$30,21,FALSE)-VLOOKUP(AV$3,'efecte socio eco 13'!$A$5:$X$30,21,FALSE),0)</f>
        <v>0</v>
      </c>
      <c r="AW76" s="42">
        <f>IF(AND(AW$3&gt;=2025,AW$6&lt;&gt;0),VLOOKUP(AW$3,'efecte socio eco fp'!$A$5:$X$30,21,FALSE)-VLOOKUP(AW$3,'efecte socio eco 13'!$A$5:$X$30,21,FALSE),0)</f>
        <v>0</v>
      </c>
      <c r="AX76" s="42">
        <f>IF(AND(AX$3&gt;=2025,AX$6&lt;&gt;0),VLOOKUP(AX$3,'efecte socio eco fp'!$A$5:$X$30,21,FALSE)-VLOOKUP(AX$3,'efecte socio eco 13'!$A$5:$X$30,21,FALSE),0)</f>
        <v>0</v>
      </c>
      <c r="AY76" s="42">
        <f>IF(AND(AY$3&gt;=2025,AY$6&lt;&gt;0),VLOOKUP(AY$3,'efecte socio eco fp'!$A$5:$X$30,21,FALSE)-VLOOKUP(AY$3,'efecte socio eco 13'!$A$5:$X$30,21,FALSE),0)</f>
        <v>0</v>
      </c>
      <c r="AZ76" s="42">
        <f>IF(AND(AZ$3&gt;=2025,AZ$6&lt;&gt;0),VLOOKUP(AZ$3,'efecte socio eco fp'!$A$5:$X$30,21,FALSE)-VLOOKUP(AZ$3,'efecte socio eco 13'!$A$5:$X$30,21,FALSE),0)</f>
        <v>0</v>
      </c>
      <c r="BA76" s="42">
        <f>IF(AND(BA$3&gt;=2025,BA$6&lt;&gt;0),VLOOKUP(BA$3,'efecte socio eco fp'!$A$5:$X$30,21,FALSE)-VLOOKUP(BA$3,'efecte socio eco 13'!$A$5:$X$30,21,FALSE),0)</f>
        <v>0</v>
      </c>
      <c r="BB76" s="42">
        <f>IF(AND(BB$3&gt;=2025,BB$6&lt;&gt;0),VLOOKUP(BB$3,'efecte socio eco fp'!$A$5:$X$30,21,FALSE)-VLOOKUP(BB$3,'efecte socio eco 13'!$A$5:$X$30,21,FALSE),0)</f>
        <v>0</v>
      </c>
      <c r="BC76" s="42">
        <f>IF(AND(BC$3&gt;=2025,BC$6&lt;&gt;0),VLOOKUP(BC$3,'efecte socio eco fp'!$A$5:$X$30,21,FALSE)-VLOOKUP(BC$3,'efecte socio eco 13'!$A$5:$X$30,21,FALSE),0)</f>
        <v>0</v>
      </c>
      <c r="BD76" s="42">
        <f>IF(AND(BD$3&gt;=2025,BD$6&lt;&gt;0),VLOOKUP(BD$3,'efecte socio eco fp'!$A$5:$X$30,21,FALSE)-VLOOKUP(BD$3,'efecte socio eco 13'!$A$5:$X$30,21,FALSE),0)</f>
        <v>0</v>
      </c>
      <c r="BE76" s="42">
        <f>IF(AND(BE$3&gt;=2025,BE$6&lt;&gt;0),VLOOKUP(BE$3,'efecte socio eco fp'!$A$5:$X$30,21,FALSE)-VLOOKUP(BE$3,'efecte socio eco 13'!$A$5:$X$30,21,FALSE),0)</f>
        <v>0</v>
      </c>
      <c r="BF76" s="42">
        <f>IF(AND(BF$3&gt;=2025,BF$6&lt;&gt;0),VLOOKUP(BF$3,'efecte socio eco fp'!$A$5:$X$30,21,FALSE)-VLOOKUP(BF$3,'efecte socio eco 13'!$A$5:$X$30,21,FALSE),0)</f>
        <v>0</v>
      </c>
      <c r="BG76" s="42">
        <f>IF(AND(BG$3&gt;=2025,BG$6&lt;&gt;0),VLOOKUP(BG$3,'efecte socio eco fp'!$A$5:$X$30,21,FALSE)-VLOOKUP(BG$3,'efecte socio eco 13'!$A$5:$X$30,21,FALSE),0)</f>
        <v>0</v>
      </c>
      <c r="BH76" s="42">
        <f>IF(AND(BH$3&gt;=2025,BH$6&lt;&gt;0),VLOOKUP(BH$3,'efecte socio eco fp'!$A$5:$X$30,21,FALSE)-VLOOKUP(BH$3,'efecte socio eco 13'!$A$5:$X$30,21,FALSE),0)</f>
        <v>0</v>
      </c>
      <c r="BI76" s="42">
        <f>IF(AND(BI$3&gt;=2025,BI$6&lt;&gt;0),VLOOKUP(BI$3,'efecte socio eco fp'!$A$5:$X$30,21,FALSE)-VLOOKUP(BI$3,'efecte socio eco 13'!$A$5:$X$30,21,FALSE),0)</f>
        <v>0</v>
      </c>
      <c r="BJ76" s="42">
        <f>IF(AND(BJ$3&gt;=2025,BJ$6&lt;&gt;0),VLOOKUP(BJ$3,'efecte socio eco fp'!$A$5:$X$30,21,FALSE)-VLOOKUP(BJ$3,'efecte socio eco 13'!$A$5:$X$30,21,FALSE),0)</f>
        <v>0</v>
      </c>
      <c r="BK76" s="42">
        <f>IF(AND(BK$3&gt;=2025,BK$6&lt;&gt;0),VLOOKUP(BK$3,'efecte socio eco fp'!$A$5:$X$30,21,FALSE)-VLOOKUP(BK$3,'efecte socio eco 13'!$A$5:$X$30,21,FALSE),0)</f>
        <v>0</v>
      </c>
      <c r="BL76" s="42">
        <f>IF(AND(BL$3&gt;=2025,BL$6&lt;&gt;0),VLOOKUP(BL$3,'efecte socio eco fp'!$A$5:$X$30,21,FALSE)-VLOOKUP(BL$3,'efecte socio eco 13'!$A$5:$X$30,21,FALSE),0)</f>
        <v>0</v>
      </c>
      <c r="BM76" s="42">
        <f>IF(AND(BM$3&gt;=2025,BM$6&lt;&gt;0),VLOOKUP(BM$3,'efecte socio eco fp'!$A$5:$X$30,21,FALSE)-VLOOKUP(BM$3,'efecte socio eco 13'!$A$5:$X$30,21,FALSE),0)</f>
        <v>0</v>
      </c>
      <c r="BN76" s="42">
        <f>IF(AND(BN$3&gt;=2025,BN$6&lt;&gt;0),VLOOKUP(BN$3,'efecte socio eco fp'!$A$5:$X$30,21,FALSE)-VLOOKUP(BN$3,'efecte socio eco 13'!$A$5:$X$30,21,FALSE),0)</f>
        <v>0</v>
      </c>
      <c r="BO76" s="42">
        <f>IF(AND(BO$3&gt;=2025,BO$6&lt;&gt;0),VLOOKUP(BO$3,'efecte socio eco fp'!$A$5:$X$30,21,FALSE)-VLOOKUP(BO$3,'efecte socio eco 13'!$A$5:$X$30,21,FALSE),0)</f>
        <v>0</v>
      </c>
      <c r="BP76" s="42">
        <f>IF(AND(BP$3&gt;=2025,BP$6&lt;&gt;0),VLOOKUP(BP$3,'efecte socio eco fp'!$A$5:$X$30,21,FALSE)-VLOOKUP(BP$3,'efecte socio eco 13'!$A$5:$X$30,21,FALSE),0)</f>
        <v>0</v>
      </c>
      <c r="BQ76" s="42">
        <f>IF(AND(BQ$3&gt;=2025,BQ$6&lt;&gt;0),VLOOKUP(BQ$3,'efecte socio eco fp'!$A$5:$X$30,21,FALSE)-VLOOKUP(BQ$3,'efecte socio eco 13'!$A$5:$X$30,21,FALSE),0)</f>
        <v>0</v>
      </c>
      <c r="BR76" s="42">
        <f>IF(AND(BR$3&gt;=2025,BR$6&lt;&gt;0),VLOOKUP(BR$3,'efecte socio eco fp'!$A$5:$X$30,21,FALSE)-VLOOKUP(BR$3,'efecte socio eco 13'!$A$5:$X$30,21,FALSE),0)</f>
        <v>0</v>
      </c>
      <c r="BS76" s="42">
        <f>IF(AND(BS$3&gt;=2025,BS$6&lt;&gt;0),VLOOKUP(BS$3,'efecte socio eco fp'!$A$5:$X$30,21,FALSE)-VLOOKUP(BS$3,'efecte socio eco 13'!$A$5:$X$30,21,FALSE),0)</f>
        <v>0</v>
      </c>
      <c r="BT76" s="42">
        <f>IF(AND(BT$3&gt;=2025,BT$6&lt;&gt;0),VLOOKUP(BT$3,'efecte socio eco fp'!$A$5:$X$30,21,FALSE)-VLOOKUP(BT$3,'efecte socio eco 13'!$A$5:$X$30,21,FALSE),0)</f>
        <v>0</v>
      </c>
      <c r="BU76" s="42">
        <f>IF(AND(BU$3&gt;=2025,BU$6&lt;&gt;0),VLOOKUP(BU$3,'efecte socio eco fp'!$A$5:$X$30,21,FALSE)-VLOOKUP(BU$3,'efecte socio eco 13'!$A$5:$X$30,21,FALSE),0)</f>
        <v>0</v>
      </c>
      <c r="BV76" s="42">
        <f>IF(AND(BV$3&gt;=2025,BV$6&lt;&gt;0),VLOOKUP(BV$3,'efecte socio eco fp'!$A$5:$X$30,21,FALSE)-VLOOKUP(BV$3,'efecte socio eco 13'!$A$5:$X$30,21,FALSE),0)</f>
        <v>0</v>
      </c>
      <c r="BW76" s="42">
        <f>IF(AND(BW$3&gt;=2025,BW$6&lt;&gt;0),VLOOKUP(BW$3,'efecte socio eco fp'!$A$5:$X$30,21,FALSE)-VLOOKUP(BW$3,'efecte socio eco 13'!$A$5:$X$30,21,FALSE),0)</f>
        <v>0</v>
      </c>
      <c r="BX76" s="42">
        <f>IF(AND(BX$3&gt;=2025,BX$6&lt;&gt;0),VLOOKUP(BX$3,'efecte socio eco fp'!$A$5:$X$30,21,FALSE)-VLOOKUP(BX$3,'efecte socio eco 13'!$A$5:$X$30,21,FALSE),0)</f>
        <v>0</v>
      </c>
      <c r="BY76" s="42">
        <f>IF(AND(BY$3&gt;=2025,BY$6&lt;&gt;0),VLOOKUP(BY$3,'efecte socio eco fp'!$A$5:$X$30,21,FALSE)-VLOOKUP(BY$3,'efecte socio eco 13'!$A$5:$X$30,21,FALSE),0)</f>
        <v>0</v>
      </c>
      <c r="BZ76" s="42">
        <f>IF(AND(BZ$3&gt;=2025,BZ$6&lt;&gt;0),VLOOKUP(BZ$3,'efecte socio eco fp'!$A$5:$X$30,21,FALSE)-VLOOKUP(BZ$3,'efecte socio eco 13'!$A$5:$X$30,21,FALSE),0)</f>
        <v>0</v>
      </c>
      <c r="CA76" s="42">
        <f>IF(AND(CA$3&gt;=2025,CA$6&lt;&gt;0),VLOOKUP(CA$3,'efecte socio eco fp'!$A$5:$X$30,21,FALSE)-VLOOKUP(CA$3,'efecte socio eco 13'!$A$5:$X$30,21,FALSE),0)</f>
        <v>0</v>
      </c>
      <c r="CB76" s="42">
        <f>IF(AND(CB$3&gt;=2025,CB$6&lt;&gt;0),VLOOKUP(CB$3,'efecte socio eco fp'!$A$5:$X$30,21,FALSE)-VLOOKUP(CB$3,'efecte socio eco 13'!$A$5:$X$30,21,FALSE),0)</f>
        <v>0</v>
      </c>
      <c r="CC76" s="42">
        <f>IF(AND(CC$3&gt;=2025,CC$6&lt;&gt;0),VLOOKUP(CC$3,'efecte socio eco fp'!$A$5:$X$30,21,FALSE)-VLOOKUP(CC$3,'efecte socio eco 13'!$A$5:$X$30,21,FALSE),0)</f>
        <v>0</v>
      </c>
      <c r="CD76" s="42">
        <f>IF(AND(CD$3&gt;=2025,CD$6&lt;&gt;0),VLOOKUP(CD$3,'efecte socio eco fp'!$A$5:$X$30,21,FALSE)-VLOOKUP(CD$3,'efecte socio eco 13'!$A$5:$X$30,21,FALSE),0)</f>
        <v>0</v>
      </c>
      <c r="CE76" s="42">
        <f>IF(AND(CE$3&gt;=2025,CE$6&lt;&gt;0),VLOOKUP(CE$3,'efecte socio eco fp'!$A$5:$X$30,21,FALSE)-VLOOKUP(CE$3,'efecte socio eco 13'!$A$5:$X$30,21,FALSE),0)</f>
        <v>0</v>
      </c>
    </row>
    <row r="77" spans="1:83">
      <c r="A77" t="s">
        <v>108</v>
      </c>
      <c r="B77" t="s">
        <v>33</v>
      </c>
      <c r="C77" s="42">
        <f>IF(AND(C$3&gt;=2025,C$6&lt;&gt;0),VLOOKUP(C$3,'efecte socio eco fp'!$A$5:$X$30,22,FALSE)-VLOOKUP(C$3,'efecte socio eco 13'!$A$5:$X$30,22,FALSE),0)</f>
        <v>0</v>
      </c>
      <c r="D77" s="42">
        <f>IF(AND(D$3&gt;=2025,D$6&lt;&gt;0),VLOOKUP(D$3,'efecte socio eco fp'!$A$5:$X$30,22,FALSE)-VLOOKUP(D$3,'efecte socio eco 13'!$A$5:$X$30,22,FALSE),0)</f>
        <v>0</v>
      </c>
      <c r="E77" s="42">
        <f>IF(AND(E$3&gt;=2025,E$6&lt;&gt;0),VLOOKUP(E$3,'efecte socio eco fp'!$A$5:$X$30,22,FALSE)-VLOOKUP(E$3,'efecte socio eco 13'!$A$5:$X$30,22,FALSE),0)</f>
        <v>0</v>
      </c>
      <c r="F77" s="42">
        <f>IF(AND(F$3&gt;=2025,F$6&lt;&gt;0),VLOOKUP(F$3,'efecte socio eco fp'!$A$5:$X$30,22,FALSE)-VLOOKUP(F$3,'efecte socio eco 13'!$A$5:$X$30,22,FALSE),0)</f>
        <v>0</v>
      </c>
      <c r="G77" s="42">
        <f>IF(AND(G$3&gt;=2025,G$6&lt;&gt;0),VLOOKUP(G$3,'efecte socio eco fp'!$A$5:$X$30,22,FALSE)-VLOOKUP(G$3,'efecte socio eco 13'!$A$5:$X$30,22,FALSE),0)</f>
        <v>0</v>
      </c>
      <c r="H77" s="42">
        <f>IF(AND(H$3&gt;=2025,H$6&lt;&gt;0),VLOOKUP(H$3,'efecte socio eco fp'!$A$5:$X$30,22,FALSE)-VLOOKUP(H$3,'efecte socio eco 13'!$A$5:$X$30,22,FALSE),0)</f>
        <v>0</v>
      </c>
      <c r="I77" s="42">
        <f>IF(AND(I$3&gt;=2025,I$6&lt;&gt;0),VLOOKUP(I$3,'efecte socio eco fp'!$A$5:$X$30,22,FALSE)-VLOOKUP(I$3,'efecte socio eco 13'!$A$5:$X$30,22,FALSE),0)</f>
        <v>0</v>
      </c>
      <c r="J77" s="42">
        <f>IF(AND(J$3&gt;=2025,J$6&lt;&gt;0),VLOOKUP(J$3,'efecte socio eco fp'!$A$5:$X$30,22,FALSE)-VLOOKUP(J$3,'efecte socio eco 13'!$A$5:$X$30,22,FALSE),0)</f>
        <v>556.74312423363244</v>
      </c>
      <c r="K77" s="42">
        <f>IF(AND(K$3&gt;=2025,K$6&lt;&gt;0),VLOOKUP(K$3,'efecte socio eco fp'!$A$5:$X$30,22,FALSE)-VLOOKUP(K$3,'efecte socio eco 13'!$A$5:$X$30,22,FALSE),0)</f>
        <v>633.30446224569187</v>
      </c>
      <c r="L77" s="42">
        <f>IF(AND(L$3&gt;=2025,L$6&lt;&gt;0),VLOOKUP(L$3,'efecte socio eco fp'!$A$5:$X$30,22,FALSE)-VLOOKUP(L$3,'efecte socio eco 13'!$A$5:$X$30,22,FALSE),0)</f>
        <v>718.99964947256842</v>
      </c>
      <c r="M77" s="42">
        <f>IF(AND(M$3&gt;=2025,M$6&lt;&gt;0),VLOOKUP(M$3,'efecte socio eco fp'!$A$5:$X$30,22,FALSE)-VLOOKUP(M$3,'efecte socio eco 13'!$A$5:$X$30,22,FALSE),0)</f>
        <v>814.90132750091539</v>
      </c>
      <c r="N77" s="42">
        <f>IF(AND(N$3&gt;=2025,N$6&lt;&gt;0),VLOOKUP(N$3,'efecte socio eco fp'!$A$5:$X$30,22,FALSE)-VLOOKUP(N$3,'efecte socio eco 13'!$A$5:$X$30,22,FALSE),0)</f>
        <v>901.00973197119356</v>
      </c>
      <c r="O77" s="42">
        <f>IF(AND(O$3&gt;=2025,O$6&lt;&gt;0),VLOOKUP(O$3,'efecte socio eco fp'!$A$5:$X$30,22,FALSE)-VLOOKUP(O$3,'efecte socio eco 13'!$A$5:$X$30,22,FALSE),0)</f>
        <v>995.33294287082049</v>
      </c>
      <c r="P77" s="42">
        <f>IF(AND(P$3&gt;=2025,P$6&lt;&gt;0),VLOOKUP(P$3,'efecte socio eco fp'!$A$5:$X$30,22,FALSE)-VLOOKUP(P$3,'efecte socio eco 13'!$A$5:$X$30,22,FALSE),0)</f>
        <v>1098.6452386987166</v>
      </c>
      <c r="Q77" s="42">
        <f>IF(AND(Q$3&gt;=2025,Q$6&lt;&gt;0),VLOOKUP(Q$3,'efecte socio eco fp'!$A$5:$X$30,22,FALSE)-VLOOKUP(Q$3,'efecte socio eco 13'!$A$5:$X$30,22,FALSE),0)</f>
        <v>1211.7937656286244</v>
      </c>
      <c r="R77" s="42">
        <f>IF(AND(R$3&gt;=2025,R$6&lt;&gt;0),VLOOKUP(R$3,'efecte socio eco fp'!$A$5:$X$30,22,FALSE)-VLOOKUP(R$3,'efecte socio eco 13'!$A$5:$X$30,22,FALSE),0)</f>
        <v>1335.7053937883734</v>
      </c>
      <c r="S77" s="42">
        <f>IF(AND(S$3&gt;=2025,S$6&lt;&gt;0),VLOOKUP(S$3,'efecte socio eco fp'!$A$5:$X$30,22,FALSE)-VLOOKUP(S$3,'efecte socio eco 13'!$A$5:$X$30,22,FALSE),0)</f>
        <v>1454.6316970202527</v>
      </c>
      <c r="T77" s="42">
        <f>IF(AND(T$3&gt;=2025,T$6&lt;&gt;0),VLOOKUP(T$3,'efecte socio eco fp'!$A$5:$X$30,22,FALSE)-VLOOKUP(T$3,'efecte socio eco 13'!$A$5:$X$30,22,FALSE),0)</f>
        <v>1583.5260496137851</v>
      </c>
      <c r="U77" s="42">
        <f>IF(AND(U$3&gt;=2025,U$6&lt;&gt;0),VLOOKUP(U$3,'efecte socio eco fp'!$A$5:$X$30,22,FALSE)-VLOOKUP(U$3,'efecte socio eco 13'!$A$5:$X$30,22,FALSE),0)</f>
        <v>1723.2155733753993</v>
      </c>
      <c r="V77" s="42">
        <f>IF(AND(V$3&gt;=2025,V$6&lt;&gt;0),VLOOKUP(V$3,'efecte socio eco fp'!$A$5:$X$30,22,FALSE)-VLOOKUP(V$3,'efecte socio eco 13'!$A$5:$X$30,22,FALSE),0)</f>
        <v>1874.5959025374061</v>
      </c>
      <c r="W77" s="42">
        <f>IF(AND(W$3&gt;=2025,W$6&lt;&gt;0),VLOOKUP(W$3,'efecte socio eco fp'!$A$5:$X$30,22,FALSE)-VLOOKUP(W$3,'efecte socio eco 13'!$A$5:$X$30,22,FALSE),0)</f>
        <v>2038.6368570667723</v>
      </c>
      <c r="X77" s="42">
        <f>IF(AND(X$3&gt;=2025,X$6&lt;&gt;0),VLOOKUP(X$3,'efecte socio eco fp'!$A$5:$X$30,22,FALSE)-VLOOKUP(X$3,'efecte socio eco 13'!$A$5:$X$30,22,FALSE),0)</f>
        <v>2183.2359334459529</v>
      </c>
      <c r="Y77" s="42">
        <f>IF(AND(Y$3&gt;=2025,Y$6&lt;&gt;0),VLOOKUP(Y$3,'efecte socio eco fp'!$A$5:$X$30,22,FALSE)-VLOOKUP(Y$3,'efecte socio eco 13'!$A$5:$X$30,22,FALSE),0)</f>
        <v>2337.651990400997</v>
      </c>
      <c r="Z77" s="42">
        <f>IF(AND(Z$3&gt;=2025,Z$6&lt;&gt;0),VLOOKUP(Z$3,'efecte socio eco fp'!$A$5:$X$30,22,FALSE)-VLOOKUP(Z$3,'efecte socio eco 13'!$A$5:$X$30,22,FALSE),0)</f>
        <v>2502.5468457325987</v>
      </c>
      <c r="AA77" s="42">
        <f>IF(AND(AA$3&gt;=2025,AA$6&lt;&gt;0),VLOOKUP(AA$3,'efecte socio eco fp'!$A$5:$X$30,22,FALSE)-VLOOKUP(AA$3,'efecte socio eco 13'!$A$5:$X$30,22,FALSE),0)</f>
        <v>2678.6268822972688</v>
      </c>
      <c r="AB77" s="42">
        <f>IF(AND(AB$3&gt;=2025,AB$6&lt;&gt;0),VLOOKUP(AB$3,'efecte socio eco fp'!$A$5:$X$30,22,FALSE)-VLOOKUP(AB$3,'efecte socio eco 13'!$A$5:$X$30,22,FALSE),0)</f>
        <v>2866.6460483210649</v>
      </c>
      <c r="AC77" s="42">
        <f>IF(AND(AC$3&gt;=2025,AC$6&lt;&gt;0),VLOOKUP(AC$3,'efecte socio eco fp'!$A$5:$X$30,22,FALSE)-VLOOKUP(AC$3,'efecte socio eco 13'!$A$5:$X$30,22,FALSE),0)</f>
        <v>3041.3619072708739</v>
      </c>
      <c r="AD77" s="42">
        <f>IF(AND(AD$3&gt;=2025,AD$6&lt;&gt;0),VLOOKUP(AD$3,'efecte socio eco fp'!$A$5:$X$30,22,FALSE)-VLOOKUP(AD$3,'efecte socio eco 13'!$A$5:$X$30,22,FALSE),0)</f>
        <v>3226.3964545219387</v>
      </c>
      <c r="AE77" s="42">
        <f>IF(AND(AE$3&gt;=2025,AE$6&lt;&gt;0),VLOOKUP(AE$3,'efecte socio eco fp'!$A$5:$X$30,22,FALSE)-VLOOKUP(AE$3,'efecte socio eco 13'!$A$5:$X$30,22,FALSE),0)</f>
        <v>3422.3556234937719</v>
      </c>
      <c r="AF77" s="42">
        <f>IF(AND(AF$3&gt;=2025,AF$6&lt;&gt;0),VLOOKUP(AF$3,'efecte socio eco fp'!$A$5:$X$30,22,FALSE)-VLOOKUP(AF$3,'efecte socio eco 13'!$A$5:$X$30,22,FALSE),0)</f>
        <v>3629.8808911641909</v>
      </c>
      <c r="AG77" s="42">
        <f>IF(AND(AG$3&gt;=2025,AG$6&lt;&gt;0),VLOOKUP(AG$3,'efecte socio eco fp'!$A$5:$X$30,22,FALSE)-VLOOKUP(AG$3,'efecte socio eco 13'!$A$5:$X$30,22,FALSE),0)</f>
        <v>0</v>
      </c>
      <c r="AH77" s="42">
        <f>IF(AND(AH$3&gt;=2025,AH$6&lt;&gt;0),VLOOKUP(AH$3,'efecte socio eco fp'!$A$5:$X$30,22,FALSE)-VLOOKUP(AH$3,'efecte socio eco 13'!$A$5:$X$30,22,FALSE),0)</f>
        <v>0</v>
      </c>
      <c r="AI77" s="42">
        <f>IF(AND(AI$3&gt;=2025,AI$6&lt;&gt;0),VLOOKUP(AI$3,'efecte socio eco fp'!$A$5:$X$30,22,FALSE)-VLOOKUP(AI$3,'efecte socio eco 13'!$A$5:$X$30,22,FALSE),0)</f>
        <v>0</v>
      </c>
      <c r="AJ77" s="42">
        <f>IF(AND(AJ$3&gt;=2025,AJ$6&lt;&gt;0),VLOOKUP(AJ$3,'efecte socio eco fp'!$A$5:$X$30,22,FALSE)-VLOOKUP(AJ$3,'efecte socio eco 13'!$A$5:$X$30,22,FALSE),0)</f>
        <v>0</v>
      </c>
      <c r="AK77" s="42">
        <f>IF(AND(AK$3&gt;=2025,AK$6&lt;&gt;0),VLOOKUP(AK$3,'efecte socio eco fp'!$A$5:$X$30,22,FALSE)-VLOOKUP(AK$3,'efecte socio eco 13'!$A$5:$X$30,22,FALSE),0)</f>
        <v>0</v>
      </c>
      <c r="AL77" s="42">
        <f>IF(AND(AL$3&gt;=2025,AL$6&lt;&gt;0),VLOOKUP(AL$3,'efecte socio eco fp'!$A$5:$X$30,22,FALSE)-VLOOKUP(AL$3,'efecte socio eco 13'!$A$5:$X$30,22,FALSE),0)</f>
        <v>0</v>
      </c>
      <c r="AM77" s="42">
        <f>IF(AND(AM$3&gt;=2025,AM$6&lt;&gt;0),VLOOKUP(AM$3,'efecte socio eco fp'!$A$5:$X$30,22,FALSE)-VLOOKUP(AM$3,'efecte socio eco 13'!$A$5:$X$30,22,FALSE),0)</f>
        <v>0</v>
      </c>
      <c r="AN77" s="42">
        <f>IF(AND(AN$3&gt;=2025,AN$6&lt;&gt;0),VLOOKUP(AN$3,'efecte socio eco fp'!$A$5:$X$30,22,FALSE)-VLOOKUP(AN$3,'efecte socio eco 13'!$A$5:$X$30,22,FALSE),0)</f>
        <v>0</v>
      </c>
      <c r="AO77" s="42">
        <f>IF(AND(AO$3&gt;=2025,AO$6&lt;&gt;0),VLOOKUP(AO$3,'efecte socio eco fp'!$A$5:$X$30,22,FALSE)-VLOOKUP(AO$3,'efecte socio eco 13'!$A$5:$X$30,22,FALSE),0)</f>
        <v>0</v>
      </c>
      <c r="AP77" s="42">
        <f>IF(AND(AP$3&gt;=2025,AP$6&lt;&gt;0),VLOOKUP(AP$3,'efecte socio eco fp'!$A$5:$X$30,22,FALSE)-VLOOKUP(AP$3,'efecte socio eco 13'!$A$5:$X$30,22,FALSE),0)</f>
        <v>0</v>
      </c>
      <c r="AQ77" s="42">
        <f>IF(AND(AQ$3&gt;=2025,AQ$6&lt;&gt;0),VLOOKUP(AQ$3,'efecte socio eco fp'!$A$5:$X$30,22,FALSE)-VLOOKUP(AQ$3,'efecte socio eco 13'!$A$5:$X$30,22,FALSE),0)</f>
        <v>0</v>
      </c>
      <c r="AR77" s="42">
        <f>IF(AND(AR$3&gt;=2025,AR$6&lt;&gt;0),VLOOKUP(AR$3,'efecte socio eco fp'!$A$5:$X$30,22,FALSE)-VLOOKUP(AR$3,'efecte socio eco 13'!$A$5:$X$30,22,FALSE),0)</f>
        <v>0</v>
      </c>
      <c r="AS77" s="42">
        <f>IF(AND(AS$3&gt;=2025,AS$6&lt;&gt;0),VLOOKUP(AS$3,'efecte socio eco fp'!$A$5:$X$30,22,FALSE)-VLOOKUP(AS$3,'efecte socio eco 13'!$A$5:$X$30,22,FALSE),0)</f>
        <v>0</v>
      </c>
      <c r="AT77" s="42">
        <f>IF(AND(AT$3&gt;=2025,AT$6&lt;&gt;0),VLOOKUP(AT$3,'efecte socio eco fp'!$A$5:$X$30,22,FALSE)-VLOOKUP(AT$3,'efecte socio eco 13'!$A$5:$X$30,22,FALSE),0)</f>
        <v>0</v>
      </c>
      <c r="AU77" s="42">
        <f>IF(AND(AU$3&gt;=2025,AU$6&lt;&gt;0),VLOOKUP(AU$3,'efecte socio eco fp'!$A$5:$X$30,22,FALSE)-VLOOKUP(AU$3,'efecte socio eco 13'!$A$5:$X$30,22,FALSE),0)</f>
        <v>0</v>
      </c>
      <c r="AV77" s="42">
        <f>IF(AND(AV$3&gt;=2025,AV$6&lt;&gt;0),VLOOKUP(AV$3,'efecte socio eco fp'!$A$5:$X$30,22,FALSE)-VLOOKUP(AV$3,'efecte socio eco 13'!$A$5:$X$30,22,FALSE),0)</f>
        <v>0</v>
      </c>
      <c r="AW77" s="42">
        <f>IF(AND(AW$3&gt;=2025,AW$6&lt;&gt;0),VLOOKUP(AW$3,'efecte socio eco fp'!$A$5:$X$30,22,FALSE)-VLOOKUP(AW$3,'efecte socio eco 13'!$A$5:$X$30,22,FALSE),0)</f>
        <v>0</v>
      </c>
      <c r="AX77" s="42">
        <f>IF(AND(AX$3&gt;=2025,AX$6&lt;&gt;0),VLOOKUP(AX$3,'efecte socio eco fp'!$A$5:$X$30,22,FALSE)-VLOOKUP(AX$3,'efecte socio eco 13'!$A$5:$X$30,22,FALSE),0)</f>
        <v>0</v>
      </c>
      <c r="AY77" s="42">
        <f>IF(AND(AY$3&gt;=2025,AY$6&lt;&gt;0),VLOOKUP(AY$3,'efecte socio eco fp'!$A$5:$X$30,22,FALSE)-VLOOKUP(AY$3,'efecte socio eco 13'!$A$5:$X$30,22,FALSE),0)</f>
        <v>0</v>
      </c>
      <c r="AZ77" s="42">
        <f>IF(AND(AZ$3&gt;=2025,AZ$6&lt;&gt;0),VLOOKUP(AZ$3,'efecte socio eco fp'!$A$5:$X$30,22,FALSE)-VLOOKUP(AZ$3,'efecte socio eco 13'!$A$5:$X$30,22,FALSE),0)</f>
        <v>0</v>
      </c>
      <c r="BA77" s="42">
        <f>IF(AND(BA$3&gt;=2025,BA$6&lt;&gt;0),VLOOKUP(BA$3,'efecte socio eco fp'!$A$5:$X$30,22,FALSE)-VLOOKUP(BA$3,'efecte socio eco 13'!$A$5:$X$30,22,FALSE),0)</f>
        <v>0</v>
      </c>
      <c r="BB77" s="42">
        <f>IF(AND(BB$3&gt;=2025,BB$6&lt;&gt;0),VLOOKUP(BB$3,'efecte socio eco fp'!$A$5:$X$30,22,FALSE)-VLOOKUP(BB$3,'efecte socio eco 13'!$A$5:$X$30,22,FALSE),0)</f>
        <v>0</v>
      </c>
      <c r="BC77" s="42">
        <f>IF(AND(BC$3&gt;=2025,BC$6&lt;&gt;0),VLOOKUP(BC$3,'efecte socio eco fp'!$A$5:$X$30,22,FALSE)-VLOOKUP(BC$3,'efecte socio eco 13'!$A$5:$X$30,22,FALSE),0)</f>
        <v>0</v>
      </c>
      <c r="BD77" s="42">
        <f>IF(AND(BD$3&gt;=2025,BD$6&lt;&gt;0),VLOOKUP(BD$3,'efecte socio eco fp'!$A$5:$X$30,22,FALSE)-VLOOKUP(BD$3,'efecte socio eco 13'!$A$5:$X$30,22,FALSE),0)</f>
        <v>0</v>
      </c>
      <c r="BE77" s="42">
        <f>IF(AND(BE$3&gt;=2025,BE$6&lt;&gt;0),VLOOKUP(BE$3,'efecte socio eco fp'!$A$5:$X$30,22,FALSE)-VLOOKUP(BE$3,'efecte socio eco 13'!$A$5:$X$30,22,FALSE),0)</f>
        <v>0</v>
      </c>
      <c r="BF77" s="42">
        <f>IF(AND(BF$3&gt;=2025,BF$6&lt;&gt;0),VLOOKUP(BF$3,'efecte socio eco fp'!$A$5:$X$30,22,FALSE)-VLOOKUP(BF$3,'efecte socio eco 13'!$A$5:$X$30,22,FALSE),0)</f>
        <v>0</v>
      </c>
      <c r="BG77" s="42">
        <f>IF(AND(BG$3&gt;=2025,BG$6&lt;&gt;0),VLOOKUP(BG$3,'efecte socio eco fp'!$A$5:$X$30,22,FALSE)-VLOOKUP(BG$3,'efecte socio eco 13'!$A$5:$X$30,22,FALSE),0)</f>
        <v>0</v>
      </c>
      <c r="BH77" s="42">
        <f>IF(AND(BH$3&gt;=2025,BH$6&lt;&gt;0),VLOOKUP(BH$3,'efecte socio eco fp'!$A$5:$X$30,22,FALSE)-VLOOKUP(BH$3,'efecte socio eco 13'!$A$5:$X$30,22,FALSE),0)</f>
        <v>0</v>
      </c>
      <c r="BI77" s="42">
        <f>IF(AND(BI$3&gt;=2025,BI$6&lt;&gt;0),VLOOKUP(BI$3,'efecte socio eco fp'!$A$5:$X$30,22,FALSE)-VLOOKUP(BI$3,'efecte socio eco 13'!$A$5:$X$30,22,FALSE),0)</f>
        <v>0</v>
      </c>
      <c r="BJ77" s="42">
        <f>IF(AND(BJ$3&gt;=2025,BJ$6&lt;&gt;0),VLOOKUP(BJ$3,'efecte socio eco fp'!$A$5:$X$30,22,FALSE)-VLOOKUP(BJ$3,'efecte socio eco 13'!$A$5:$X$30,22,FALSE),0)</f>
        <v>0</v>
      </c>
      <c r="BK77" s="42">
        <f>IF(AND(BK$3&gt;=2025,BK$6&lt;&gt;0),VLOOKUP(BK$3,'efecte socio eco fp'!$A$5:$X$30,22,FALSE)-VLOOKUP(BK$3,'efecte socio eco 13'!$A$5:$X$30,22,FALSE),0)</f>
        <v>0</v>
      </c>
      <c r="BL77" s="42">
        <f>IF(AND(BL$3&gt;=2025,BL$6&lt;&gt;0),VLOOKUP(BL$3,'efecte socio eco fp'!$A$5:$X$30,22,FALSE)-VLOOKUP(BL$3,'efecte socio eco 13'!$A$5:$X$30,22,FALSE),0)</f>
        <v>0</v>
      </c>
      <c r="BM77" s="42">
        <f>IF(AND(BM$3&gt;=2025,BM$6&lt;&gt;0),VLOOKUP(BM$3,'efecte socio eco fp'!$A$5:$X$30,22,FALSE)-VLOOKUP(BM$3,'efecte socio eco 13'!$A$5:$X$30,22,FALSE),0)</f>
        <v>0</v>
      </c>
      <c r="BN77" s="42">
        <f>IF(AND(BN$3&gt;=2025,BN$6&lt;&gt;0),VLOOKUP(BN$3,'efecte socio eco fp'!$A$5:$X$30,22,FALSE)-VLOOKUP(BN$3,'efecte socio eco 13'!$A$5:$X$30,22,FALSE),0)</f>
        <v>0</v>
      </c>
      <c r="BO77" s="42">
        <f>IF(AND(BO$3&gt;=2025,BO$6&lt;&gt;0),VLOOKUP(BO$3,'efecte socio eco fp'!$A$5:$X$30,22,FALSE)-VLOOKUP(BO$3,'efecte socio eco 13'!$A$5:$X$30,22,FALSE),0)</f>
        <v>0</v>
      </c>
      <c r="BP77" s="42">
        <f>IF(AND(BP$3&gt;=2025,BP$6&lt;&gt;0),VLOOKUP(BP$3,'efecte socio eco fp'!$A$5:$X$30,22,FALSE)-VLOOKUP(BP$3,'efecte socio eco 13'!$A$5:$X$30,22,FALSE),0)</f>
        <v>0</v>
      </c>
      <c r="BQ77" s="42">
        <f>IF(AND(BQ$3&gt;=2025,BQ$6&lt;&gt;0),VLOOKUP(BQ$3,'efecte socio eco fp'!$A$5:$X$30,22,FALSE)-VLOOKUP(BQ$3,'efecte socio eco 13'!$A$5:$X$30,22,FALSE),0)</f>
        <v>0</v>
      </c>
      <c r="BR77" s="42">
        <f>IF(AND(BR$3&gt;=2025,BR$6&lt;&gt;0),VLOOKUP(BR$3,'efecte socio eco fp'!$A$5:$X$30,22,FALSE)-VLOOKUP(BR$3,'efecte socio eco 13'!$A$5:$X$30,22,FALSE),0)</f>
        <v>0</v>
      </c>
      <c r="BS77" s="42">
        <f>IF(AND(BS$3&gt;=2025,BS$6&lt;&gt;0),VLOOKUP(BS$3,'efecte socio eco fp'!$A$5:$X$30,22,FALSE)-VLOOKUP(BS$3,'efecte socio eco 13'!$A$5:$X$30,22,FALSE),0)</f>
        <v>0</v>
      </c>
      <c r="BT77" s="42">
        <f>IF(AND(BT$3&gt;=2025,BT$6&lt;&gt;0),VLOOKUP(BT$3,'efecte socio eco fp'!$A$5:$X$30,22,FALSE)-VLOOKUP(BT$3,'efecte socio eco 13'!$A$5:$X$30,22,FALSE),0)</f>
        <v>0</v>
      </c>
      <c r="BU77" s="42">
        <f>IF(AND(BU$3&gt;=2025,BU$6&lt;&gt;0),VLOOKUP(BU$3,'efecte socio eco fp'!$A$5:$X$30,22,FALSE)-VLOOKUP(BU$3,'efecte socio eco 13'!$A$5:$X$30,22,FALSE),0)</f>
        <v>0</v>
      </c>
      <c r="BV77" s="42">
        <f>IF(AND(BV$3&gt;=2025,BV$6&lt;&gt;0),VLOOKUP(BV$3,'efecte socio eco fp'!$A$5:$X$30,22,FALSE)-VLOOKUP(BV$3,'efecte socio eco 13'!$A$5:$X$30,22,FALSE),0)</f>
        <v>0</v>
      </c>
      <c r="BW77" s="42">
        <f>IF(AND(BW$3&gt;=2025,BW$6&lt;&gt;0),VLOOKUP(BW$3,'efecte socio eco fp'!$A$5:$X$30,22,FALSE)-VLOOKUP(BW$3,'efecte socio eco 13'!$A$5:$X$30,22,FALSE),0)</f>
        <v>0</v>
      </c>
      <c r="BX77" s="42">
        <f>IF(AND(BX$3&gt;=2025,BX$6&lt;&gt;0),VLOOKUP(BX$3,'efecte socio eco fp'!$A$5:$X$30,22,FALSE)-VLOOKUP(BX$3,'efecte socio eco 13'!$A$5:$X$30,22,FALSE),0)</f>
        <v>0</v>
      </c>
      <c r="BY77" s="42">
        <f>IF(AND(BY$3&gt;=2025,BY$6&lt;&gt;0),VLOOKUP(BY$3,'efecte socio eco fp'!$A$5:$X$30,22,FALSE)-VLOOKUP(BY$3,'efecte socio eco 13'!$A$5:$X$30,22,FALSE),0)</f>
        <v>0</v>
      </c>
      <c r="BZ77" s="42">
        <f>IF(AND(BZ$3&gt;=2025,BZ$6&lt;&gt;0),VLOOKUP(BZ$3,'efecte socio eco fp'!$A$5:$X$30,22,FALSE)-VLOOKUP(BZ$3,'efecte socio eco 13'!$A$5:$X$30,22,FALSE),0)</f>
        <v>0</v>
      </c>
      <c r="CA77" s="42">
        <f>IF(AND(CA$3&gt;=2025,CA$6&lt;&gt;0),VLOOKUP(CA$3,'efecte socio eco fp'!$A$5:$X$30,22,FALSE)-VLOOKUP(CA$3,'efecte socio eco 13'!$A$5:$X$30,22,FALSE),0)</f>
        <v>0</v>
      </c>
      <c r="CB77" s="42">
        <f>IF(AND(CB$3&gt;=2025,CB$6&lt;&gt;0),VLOOKUP(CB$3,'efecte socio eco fp'!$A$5:$X$30,22,FALSE)-VLOOKUP(CB$3,'efecte socio eco 13'!$A$5:$X$30,22,FALSE),0)</f>
        <v>0</v>
      </c>
      <c r="CC77" s="42">
        <f>IF(AND(CC$3&gt;=2025,CC$6&lt;&gt;0),VLOOKUP(CC$3,'efecte socio eco fp'!$A$5:$X$30,22,FALSE)-VLOOKUP(CC$3,'efecte socio eco 13'!$A$5:$X$30,22,FALSE),0)</f>
        <v>0</v>
      </c>
      <c r="CD77" s="42">
        <f>IF(AND(CD$3&gt;=2025,CD$6&lt;&gt;0),VLOOKUP(CD$3,'efecte socio eco fp'!$A$5:$X$30,22,FALSE)-VLOOKUP(CD$3,'efecte socio eco 13'!$A$5:$X$30,22,FALSE),0)</f>
        <v>0</v>
      </c>
      <c r="CE77" s="42">
        <f>IF(AND(CE$3&gt;=2025,CE$6&lt;&gt;0),VLOOKUP(CE$3,'efecte socio eco fp'!$A$5:$X$30,22,FALSE)-VLOOKUP(CE$3,'efecte socio eco 13'!$A$5:$X$30,22,FALSE),0)</f>
        <v>0</v>
      </c>
    </row>
    <row r="78" spans="1:83">
      <c r="A78" t="s">
        <v>494</v>
      </c>
      <c r="B78" t="s">
        <v>33</v>
      </c>
      <c r="C78" s="42">
        <f>IF(AND(C$3&gt;=2025,C$6&lt;&gt;0),VLOOKUP(C$3,'efecte socio eco fp'!$A$5:$X$30,23,FALSE)-VLOOKUP(C$3,'efecte socio eco 13'!$A$5:$X$30,23,FALSE),0)</f>
        <v>0</v>
      </c>
      <c r="D78" s="42">
        <f>IF(AND(D$3&gt;=2025,D$6&lt;&gt;0),VLOOKUP(D$3,'efecte socio eco fp'!$A$5:$X$30,23,FALSE)-VLOOKUP(D$3,'efecte socio eco 13'!$A$5:$X$30,23,FALSE),0)</f>
        <v>0</v>
      </c>
      <c r="E78" s="42">
        <f>IF(AND(E$3&gt;=2025,E$6&lt;&gt;0),VLOOKUP(E$3,'efecte socio eco fp'!$A$5:$X$30,23,FALSE)-VLOOKUP(E$3,'efecte socio eco 13'!$A$5:$X$30,23,FALSE),0)</f>
        <v>0</v>
      </c>
      <c r="F78" s="42">
        <f>IF(AND(F$3&gt;=2025,F$6&lt;&gt;0),VLOOKUP(F$3,'efecte socio eco fp'!$A$5:$X$30,23,FALSE)-VLOOKUP(F$3,'efecte socio eco 13'!$A$5:$X$30,23,FALSE),0)</f>
        <v>0</v>
      </c>
      <c r="G78" s="42">
        <f>IF(AND(G$3&gt;=2025,G$6&lt;&gt;0),VLOOKUP(G$3,'efecte socio eco fp'!$A$5:$X$30,23,FALSE)-VLOOKUP(G$3,'efecte socio eco 13'!$A$5:$X$30,23,FALSE),0)</f>
        <v>0</v>
      </c>
      <c r="H78" s="42">
        <f>IF(AND(H$3&gt;=2025,H$6&lt;&gt;0),VLOOKUP(H$3,'efecte socio eco fp'!$A$5:$X$30,23,FALSE)-VLOOKUP(H$3,'efecte socio eco 13'!$A$5:$X$30,23,FALSE),0)</f>
        <v>0</v>
      </c>
      <c r="I78" s="42">
        <f>IF(AND(I$3&gt;=2025,I$6&lt;&gt;0),VLOOKUP(I$3,'efecte socio eco fp'!$A$5:$X$30,23,FALSE)-VLOOKUP(I$3,'efecte socio eco 13'!$A$5:$X$30,23,FALSE),0)</f>
        <v>0</v>
      </c>
      <c r="J78" s="42">
        <f>IF(AND(J$3&gt;=2025,J$6&lt;&gt;0),VLOOKUP(J$3,'efecte socio eco fp'!$A$5:$X$30,23,FALSE)-VLOOKUP(J$3,'efecte socio eco 13'!$A$5:$X$30,23,FALSE),0)</f>
        <v>-18.052551639588273</v>
      </c>
      <c r="K78" s="42">
        <f>IF(AND(K$3&gt;=2025,K$6&lt;&gt;0),VLOOKUP(K$3,'efecte socio eco fp'!$A$5:$X$30,23,FALSE)-VLOOKUP(K$3,'efecte socio eco 13'!$A$5:$X$30,23,FALSE),0)</f>
        <v>-19.202022918046168</v>
      </c>
      <c r="L78" s="42">
        <f>IF(AND(L$3&gt;=2025,L$6&lt;&gt;0),VLOOKUP(L$3,'efecte socio eco fp'!$A$5:$X$30,23,FALSE)-VLOOKUP(L$3,'efecte socio eco 13'!$A$5:$X$30,23,FALSE),0)</f>
        <v>-20.384295070636654</v>
      </c>
      <c r="M78" s="42">
        <f>IF(AND(M$3&gt;=2025,M$6&lt;&gt;0),VLOOKUP(M$3,'efecte socio eco fp'!$A$5:$X$30,23,FALSE)-VLOOKUP(M$3,'efecte socio eco 13'!$A$5:$X$30,23,FALSE),0)</f>
        <v>-21.600134049889675</v>
      </c>
      <c r="N78" s="42">
        <f>IF(AND(N$3&gt;=2025,N$6&lt;&gt;0),VLOOKUP(N$3,'efecte socio eco fp'!$A$5:$X$30,23,FALSE)-VLOOKUP(N$3,'efecte socio eco 13'!$A$5:$X$30,23,FALSE),0)</f>
        <v>-23.674699354422955</v>
      </c>
      <c r="O78" s="42">
        <f>IF(AND(O$3&gt;=2025,O$6&lt;&gt;0),VLOOKUP(O$3,'efecte socio eco fp'!$A$5:$X$30,23,FALSE)-VLOOKUP(O$3,'efecte socio eco 13'!$A$5:$X$30,23,FALSE),0)</f>
        <v>-25.797710267639559</v>
      </c>
      <c r="P78" s="42">
        <f>IF(AND(P$3&gt;=2025,P$6&lt;&gt;0),VLOOKUP(P$3,'efecte socio eco fp'!$A$5:$X$30,23,FALSE)-VLOOKUP(P$3,'efecte socio eco 13'!$A$5:$X$30,23,FALSE),0)</f>
        <v>-27.970053272134464</v>
      </c>
      <c r="Q78" s="42">
        <f>IF(AND(Q$3&gt;=2025,Q$6&lt;&gt;0),VLOOKUP(Q$3,'efecte socio eco fp'!$A$5:$X$30,23,FALSE)-VLOOKUP(Q$3,'efecte socio eco 13'!$A$5:$X$30,23,FALSE),0)</f>
        <v>-30.192629437065079</v>
      </c>
      <c r="R78" s="42">
        <f>IF(AND(R$3&gt;=2025,R$6&lt;&gt;0),VLOOKUP(R$3,'efecte socio eco fp'!$A$5:$X$30,23,FALSE)-VLOOKUP(R$3,'efecte socio eco 13'!$A$5:$X$30,23,FALSE),0)</f>
        <v>-32.466354644236162</v>
      </c>
      <c r="S78" s="42">
        <f>IF(AND(S$3&gt;=2025,S$6&lt;&gt;0),VLOOKUP(S$3,'efecte socio eco fp'!$A$5:$X$30,23,FALSE)-VLOOKUP(S$3,'efecte socio eco 13'!$A$5:$X$30,23,FALSE),0)</f>
        <v>-35.646890568302297</v>
      </c>
      <c r="T78" s="42">
        <f>IF(AND(T$3&gt;=2025,T$6&lt;&gt;0),VLOOKUP(T$3,'efecte socio eco fp'!$A$5:$X$30,23,FALSE)-VLOOKUP(T$3,'efecte socio eco 13'!$A$5:$X$30,23,FALSE),0)</f>
        <v>-38.912636857306097</v>
      </c>
      <c r="U78" s="42">
        <f>IF(AND(U$3&gt;=2025,U$6&lt;&gt;0),VLOOKUP(U$3,'efecte socio eco fp'!$A$5:$X$30,23,FALSE)-VLOOKUP(U$3,'efecte socio eco 13'!$A$5:$X$30,23,FALSE),0)</f>
        <v>-42.265393136183775</v>
      </c>
      <c r="V78" s="42">
        <f>IF(AND(V$3&gt;=2025,V$6&lt;&gt;0),VLOOKUP(V$3,'efecte socio eco fp'!$A$5:$X$30,23,FALSE)-VLOOKUP(V$3,'efecte socio eco 13'!$A$5:$X$30,23,FALSE),0)</f>
        <v>-45.706993265095662</v>
      </c>
      <c r="W78" s="42">
        <f>IF(AND(W$3&gt;=2025,W$6&lt;&gt;0),VLOOKUP(W$3,'efecte socio eco fp'!$A$5:$X$30,23,FALSE)-VLOOKUP(W$3,'efecte socio eco 13'!$A$5:$X$30,23,FALSE),0)</f>
        <v>-49.23930595334059</v>
      </c>
      <c r="X78" s="42">
        <f>IF(AND(X$3&gt;=2025,X$6&lt;&gt;0),VLOOKUP(X$3,'efecte socio eco fp'!$A$5:$X$30,23,FALSE)-VLOOKUP(X$3,'efecte socio eco 13'!$A$5:$X$30,23,FALSE),0)</f>
        <v>-53.248224584026502</v>
      </c>
      <c r="Y78" s="42">
        <f>IF(AND(Y$3&gt;=2025,Y$6&lt;&gt;0),VLOOKUP(Y$3,'efecte socio eco fp'!$A$5:$X$30,23,FALSE)-VLOOKUP(Y$3,'efecte socio eco 13'!$A$5:$X$30,23,FALSE),0)</f>
        <v>-57.339998131057655</v>
      </c>
      <c r="Z78" s="42">
        <f>IF(AND(Z$3&gt;=2025,Z$6&lt;&gt;0),VLOOKUP(Z$3,'efecte socio eco fp'!$A$5:$X$30,23,FALSE)-VLOOKUP(Z$3,'efecte socio eco 13'!$A$5:$X$30,23,FALSE),0)</f>
        <v>-61.515971384697878</v>
      </c>
      <c r="AA78" s="42">
        <f>IF(AND(AA$3&gt;=2025,AA$6&lt;&gt;0),VLOOKUP(AA$3,'efecte socio eco fp'!$A$5:$X$30,23,FALSE)-VLOOKUP(AA$3,'efecte socio eco 13'!$A$5:$X$30,23,FALSE),0)</f>
        <v>-65.777508775962815</v>
      </c>
      <c r="AB78" s="42">
        <f>IF(AND(AB$3&gt;=2025,AB$6&lt;&gt;0),VLOOKUP(AB$3,'efecte socio eco fp'!$A$5:$X$30,23,FALSE)-VLOOKUP(AB$3,'efecte socio eco 13'!$A$5:$X$30,23,FALSE),0)</f>
        <v>-70.125994646924482</v>
      </c>
      <c r="AC78" s="42">
        <f>IF(AND(AC$3&gt;=2025,AC$6&lt;&gt;0),VLOOKUP(AC$3,'efecte socio eco fp'!$A$5:$X$30,23,FALSE)-VLOOKUP(AC$3,'efecte socio eco 13'!$A$5:$X$30,23,FALSE),0)</f>
        <v>-75.445821664173309</v>
      </c>
      <c r="AD78" s="42">
        <f>IF(AND(AD$3&gt;=2025,AD$6&lt;&gt;0),VLOOKUP(AD$3,'efecte socio eco fp'!$A$5:$X$30,23,FALSE)-VLOOKUP(AD$3,'efecte socio eco 13'!$A$5:$X$30,23,FALSE),0)</f>
        <v>-80.872664021051605</v>
      </c>
      <c r="AE78" s="42">
        <f>IF(AND(AE$3&gt;=2025,AE$6&lt;&gt;0),VLOOKUP(AE$3,'efecte socio eco fp'!$A$5:$X$30,23,FALSE)-VLOOKUP(AE$3,'efecte socio eco 13'!$A$5:$X$30,23,FALSE),0)</f>
        <v>-86.408216252976672</v>
      </c>
      <c r="AF78" s="42">
        <f>IF(AND(AF$3&gt;=2025,AF$6&lt;&gt;0),VLOOKUP(AF$3,'efecte socio eco fp'!$A$5:$X$30,23,FALSE)-VLOOKUP(AF$3,'efecte socio eco 13'!$A$5:$X$30,23,FALSE),0)</f>
        <v>-92.054197057474994</v>
      </c>
      <c r="AG78" s="42">
        <f>IF(AND(AG$3&gt;=2025,AG$6&lt;&gt;0),VLOOKUP(AG$3,'efecte socio eco fp'!$A$5:$X$30,23,FALSE)-VLOOKUP(AG$3,'efecte socio eco 13'!$A$5:$X$30,23,FALSE),0)</f>
        <v>0</v>
      </c>
      <c r="AH78" s="42">
        <f>IF(AND(AH$3&gt;=2025,AH$6&lt;&gt;0),VLOOKUP(AH$3,'efecte socio eco fp'!$A$5:$X$30,23,FALSE)-VLOOKUP(AH$3,'efecte socio eco 13'!$A$5:$X$30,23,FALSE),0)</f>
        <v>0</v>
      </c>
      <c r="AI78" s="42">
        <f>IF(AND(AI$3&gt;=2025,AI$6&lt;&gt;0),VLOOKUP(AI$3,'efecte socio eco fp'!$A$5:$X$30,23,FALSE)-VLOOKUP(AI$3,'efecte socio eco 13'!$A$5:$X$30,23,FALSE),0)</f>
        <v>0</v>
      </c>
      <c r="AJ78" s="42">
        <f>IF(AND(AJ$3&gt;=2025,AJ$6&lt;&gt;0),VLOOKUP(AJ$3,'efecte socio eco fp'!$A$5:$X$30,23,FALSE)-VLOOKUP(AJ$3,'efecte socio eco 13'!$A$5:$X$30,23,FALSE),0)</f>
        <v>0</v>
      </c>
      <c r="AK78" s="42">
        <f>IF(AND(AK$3&gt;=2025,AK$6&lt;&gt;0),VLOOKUP(AK$3,'efecte socio eco fp'!$A$5:$X$30,23,FALSE)-VLOOKUP(AK$3,'efecte socio eco 13'!$A$5:$X$30,23,FALSE),0)</f>
        <v>0</v>
      </c>
      <c r="AL78" s="42">
        <f>IF(AND(AL$3&gt;=2025,AL$6&lt;&gt;0),VLOOKUP(AL$3,'efecte socio eco fp'!$A$5:$X$30,23,FALSE)-VLOOKUP(AL$3,'efecte socio eco 13'!$A$5:$X$30,23,FALSE),0)</f>
        <v>0</v>
      </c>
      <c r="AM78" s="42">
        <f>IF(AND(AM$3&gt;=2025,AM$6&lt;&gt;0),VLOOKUP(AM$3,'efecte socio eco fp'!$A$5:$X$30,23,FALSE)-VLOOKUP(AM$3,'efecte socio eco 13'!$A$5:$X$30,23,FALSE),0)</f>
        <v>0</v>
      </c>
      <c r="AN78" s="42">
        <f>IF(AND(AN$3&gt;=2025,AN$6&lt;&gt;0),VLOOKUP(AN$3,'efecte socio eco fp'!$A$5:$X$30,23,FALSE)-VLOOKUP(AN$3,'efecte socio eco 13'!$A$5:$X$30,23,FALSE),0)</f>
        <v>0</v>
      </c>
      <c r="AO78" s="42">
        <f>IF(AND(AO$3&gt;=2025,AO$6&lt;&gt;0),VLOOKUP(AO$3,'efecte socio eco fp'!$A$5:$X$30,23,FALSE)-VLOOKUP(AO$3,'efecte socio eco 13'!$A$5:$X$30,23,FALSE),0)</f>
        <v>0</v>
      </c>
      <c r="AP78" s="42">
        <f>IF(AND(AP$3&gt;=2025,AP$6&lt;&gt;0),VLOOKUP(AP$3,'efecte socio eco fp'!$A$5:$X$30,23,FALSE)-VLOOKUP(AP$3,'efecte socio eco 13'!$A$5:$X$30,23,FALSE),0)</f>
        <v>0</v>
      </c>
      <c r="AQ78" s="42">
        <f>IF(AND(AQ$3&gt;=2025,AQ$6&lt;&gt;0),VLOOKUP(AQ$3,'efecte socio eco fp'!$A$5:$X$30,23,FALSE)-VLOOKUP(AQ$3,'efecte socio eco 13'!$A$5:$X$30,23,FALSE),0)</f>
        <v>0</v>
      </c>
      <c r="AR78" s="42">
        <f>IF(AND(AR$3&gt;=2025,AR$6&lt;&gt;0),VLOOKUP(AR$3,'efecte socio eco fp'!$A$5:$X$30,23,FALSE)-VLOOKUP(AR$3,'efecte socio eco 13'!$A$5:$X$30,23,FALSE),0)</f>
        <v>0</v>
      </c>
      <c r="AS78" s="42">
        <f>IF(AND(AS$3&gt;=2025,AS$6&lt;&gt;0),VLOOKUP(AS$3,'efecte socio eco fp'!$A$5:$X$30,23,FALSE)-VLOOKUP(AS$3,'efecte socio eco 13'!$A$5:$X$30,23,FALSE),0)</f>
        <v>0</v>
      </c>
      <c r="AT78" s="42">
        <f>IF(AND(AT$3&gt;=2025,AT$6&lt;&gt;0),VLOOKUP(AT$3,'efecte socio eco fp'!$A$5:$X$30,23,FALSE)-VLOOKUP(AT$3,'efecte socio eco 13'!$A$5:$X$30,23,FALSE),0)</f>
        <v>0</v>
      </c>
      <c r="AU78" s="42">
        <f>IF(AND(AU$3&gt;=2025,AU$6&lt;&gt;0),VLOOKUP(AU$3,'efecte socio eco fp'!$A$5:$X$30,23,FALSE)-VLOOKUP(AU$3,'efecte socio eco 13'!$A$5:$X$30,23,FALSE),0)</f>
        <v>0</v>
      </c>
      <c r="AV78" s="42">
        <f>IF(AND(AV$3&gt;=2025,AV$6&lt;&gt;0),VLOOKUP(AV$3,'efecte socio eco fp'!$A$5:$X$30,23,FALSE)-VLOOKUP(AV$3,'efecte socio eco 13'!$A$5:$X$30,23,FALSE),0)</f>
        <v>0</v>
      </c>
      <c r="AW78" s="42">
        <f>IF(AND(AW$3&gt;=2025,AW$6&lt;&gt;0),VLOOKUP(AW$3,'efecte socio eco fp'!$A$5:$X$30,23,FALSE)-VLOOKUP(AW$3,'efecte socio eco 13'!$A$5:$X$30,23,FALSE),0)</f>
        <v>0</v>
      </c>
      <c r="AX78" s="42">
        <f>IF(AND(AX$3&gt;=2025,AX$6&lt;&gt;0),VLOOKUP(AX$3,'efecte socio eco fp'!$A$5:$X$30,23,FALSE)-VLOOKUP(AX$3,'efecte socio eco 13'!$A$5:$X$30,23,FALSE),0)</f>
        <v>0</v>
      </c>
      <c r="AY78" s="42">
        <f>IF(AND(AY$3&gt;=2025,AY$6&lt;&gt;0),VLOOKUP(AY$3,'efecte socio eco fp'!$A$5:$X$30,23,FALSE)-VLOOKUP(AY$3,'efecte socio eco 13'!$A$5:$X$30,23,FALSE),0)</f>
        <v>0</v>
      </c>
      <c r="AZ78" s="42">
        <f>IF(AND(AZ$3&gt;=2025,AZ$6&lt;&gt;0),VLOOKUP(AZ$3,'efecte socio eco fp'!$A$5:$X$30,23,FALSE)-VLOOKUP(AZ$3,'efecte socio eco 13'!$A$5:$X$30,23,FALSE),0)</f>
        <v>0</v>
      </c>
      <c r="BA78" s="42">
        <f>IF(AND(BA$3&gt;=2025,BA$6&lt;&gt;0),VLOOKUP(BA$3,'efecte socio eco fp'!$A$5:$X$30,23,FALSE)-VLOOKUP(BA$3,'efecte socio eco 13'!$A$5:$X$30,23,FALSE),0)</f>
        <v>0</v>
      </c>
      <c r="BB78" s="42">
        <f>IF(AND(BB$3&gt;=2025,BB$6&lt;&gt;0),VLOOKUP(BB$3,'efecte socio eco fp'!$A$5:$X$30,23,FALSE)-VLOOKUP(BB$3,'efecte socio eco 13'!$A$5:$X$30,23,FALSE),0)</f>
        <v>0</v>
      </c>
      <c r="BC78" s="42">
        <f>IF(AND(BC$3&gt;=2025,BC$6&lt;&gt;0),VLOOKUP(BC$3,'efecte socio eco fp'!$A$5:$X$30,23,FALSE)-VLOOKUP(BC$3,'efecte socio eco 13'!$A$5:$X$30,23,FALSE),0)</f>
        <v>0</v>
      </c>
      <c r="BD78" s="42">
        <f>IF(AND(BD$3&gt;=2025,BD$6&lt;&gt;0),VLOOKUP(BD$3,'efecte socio eco fp'!$A$5:$X$30,23,FALSE)-VLOOKUP(BD$3,'efecte socio eco 13'!$A$5:$X$30,23,FALSE),0)</f>
        <v>0</v>
      </c>
      <c r="BE78" s="42">
        <f>IF(AND(BE$3&gt;=2025,BE$6&lt;&gt;0),VLOOKUP(BE$3,'efecte socio eco fp'!$A$5:$X$30,23,FALSE)-VLOOKUP(BE$3,'efecte socio eco 13'!$A$5:$X$30,23,FALSE),0)</f>
        <v>0</v>
      </c>
      <c r="BF78" s="42">
        <f>IF(AND(BF$3&gt;=2025,BF$6&lt;&gt;0),VLOOKUP(BF$3,'efecte socio eco fp'!$A$5:$X$30,23,FALSE)-VLOOKUP(BF$3,'efecte socio eco 13'!$A$5:$X$30,23,FALSE),0)</f>
        <v>0</v>
      </c>
      <c r="BG78" s="42">
        <f>IF(AND(BG$3&gt;=2025,BG$6&lt;&gt;0),VLOOKUP(BG$3,'efecte socio eco fp'!$A$5:$X$30,23,FALSE)-VLOOKUP(BG$3,'efecte socio eco 13'!$A$5:$X$30,23,FALSE),0)</f>
        <v>0</v>
      </c>
      <c r="BH78" s="42">
        <f>IF(AND(BH$3&gt;=2025,BH$6&lt;&gt;0),VLOOKUP(BH$3,'efecte socio eco fp'!$A$5:$X$30,23,FALSE)-VLOOKUP(BH$3,'efecte socio eco 13'!$A$5:$X$30,23,FALSE),0)</f>
        <v>0</v>
      </c>
      <c r="BI78" s="42">
        <f>IF(AND(BI$3&gt;=2025,BI$6&lt;&gt;0),VLOOKUP(BI$3,'efecte socio eco fp'!$A$5:$X$30,23,FALSE)-VLOOKUP(BI$3,'efecte socio eco 13'!$A$5:$X$30,23,FALSE),0)</f>
        <v>0</v>
      </c>
      <c r="BJ78" s="42">
        <f>IF(AND(BJ$3&gt;=2025,BJ$6&lt;&gt;0),VLOOKUP(BJ$3,'efecte socio eco fp'!$A$5:$X$30,23,FALSE)-VLOOKUP(BJ$3,'efecte socio eco 13'!$A$5:$X$30,23,FALSE),0)</f>
        <v>0</v>
      </c>
      <c r="BK78" s="42">
        <f>IF(AND(BK$3&gt;=2025,BK$6&lt;&gt;0),VLOOKUP(BK$3,'efecte socio eco fp'!$A$5:$X$30,23,FALSE)-VLOOKUP(BK$3,'efecte socio eco 13'!$A$5:$X$30,23,FALSE),0)</f>
        <v>0</v>
      </c>
      <c r="BL78" s="42">
        <f>IF(AND(BL$3&gt;=2025,BL$6&lt;&gt;0),VLOOKUP(BL$3,'efecte socio eco fp'!$A$5:$X$30,23,FALSE)-VLOOKUP(BL$3,'efecte socio eco 13'!$A$5:$X$30,23,FALSE),0)</f>
        <v>0</v>
      </c>
      <c r="BM78" s="42">
        <f>IF(AND(BM$3&gt;=2025,BM$6&lt;&gt;0),VLOOKUP(BM$3,'efecte socio eco fp'!$A$5:$X$30,23,FALSE)-VLOOKUP(BM$3,'efecte socio eco 13'!$A$5:$X$30,23,FALSE),0)</f>
        <v>0</v>
      </c>
      <c r="BN78" s="42">
        <f>IF(AND(BN$3&gt;=2025,BN$6&lt;&gt;0),VLOOKUP(BN$3,'efecte socio eco fp'!$A$5:$X$30,23,FALSE)-VLOOKUP(BN$3,'efecte socio eco 13'!$A$5:$X$30,23,FALSE),0)</f>
        <v>0</v>
      </c>
      <c r="BO78" s="42">
        <f>IF(AND(BO$3&gt;=2025,BO$6&lt;&gt;0),VLOOKUP(BO$3,'efecte socio eco fp'!$A$5:$X$30,23,FALSE)-VLOOKUP(BO$3,'efecte socio eco 13'!$A$5:$X$30,23,FALSE),0)</f>
        <v>0</v>
      </c>
      <c r="BP78" s="42">
        <f>IF(AND(BP$3&gt;=2025,BP$6&lt;&gt;0),VLOOKUP(BP$3,'efecte socio eco fp'!$A$5:$X$30,23,FALSE)-VLOOKUP(BP$3,'efecte socio eco 13'!$A$5:$X$30,23,FALSE),0)</f>
        <v>0</v>
      </c>
      <c r="BQ78" s="42">
        <f>IF(AND(BQ$3&gt;=2025,BQ$6&lt;&gt;0),VLOOKUP(BQ$3,'efecte socio eco fp'!$A$5:$X$30,23,FALSE)-VLOOKUP(BQ$3,'efecte socio eco 13'!$A$5:$X$30,23,FALSE),0)</f>
        <v>0</v>
      </c>
      <c r="BR78" s="42">
        <f>IF(AND(BR$3&gt;=2025,BR$6&lt;&gt;0),VLOOKUP(BR$3,'efecte socio eco fp'!$A$5:$X$30,23,FALSE)-VLOOKUP(BR$3,'efecte socio eco 13'!$A$5:$X$30,23,FALSE),0)</f>
        <v>0</v>
      </c>
      <c r="BS78" s="42">
        <f>IF(AND(BS$3&gt;=2025,BS$6&lt;&gt;0),VLOOKUP(BS$3,'efecte socio eco fp'!$A$5:$X$30,23,FALSE)-VLOOKUP(BS$3,'efecte socio eco 13'!$A$5:$X$30,23,FALSE),0)</f>
        <v>0</v>
      </c>
      <c r="BT78" s="42">
        <f>IF(AND(BT$3&gt;=2025,BT$6&lt;&gt;0),VLOOKUP(BT$3,'efecte socio eco fp'!$A$5:$X$30,23,FALSE)-VLOOKUP(BT$3,'efecte socio eco 13'!$A$5:$X$30,23,FALSE),0)</f>
        <v>0</v>
      </c>
      <c r="BU78" s="42">
        <f>IF(AND(BU$3&gt;=2025,BU$6&lt;&gt;0),VLOOKUP(BU$3,'efecte socio eco fp'!$A$5:$X$30,23,FALSE)-VLOOKUP(BU$3,'efecte socio eco 13'!$A$5:$X$30,23,FALSE),0)</f>
        <v>0</v>
      </c>
      <c r="BV78" s="42">
        <f>IF(AND(BV$3&gt;=2025,BV$6&lt;&gt;0),VLOOKUP(BV$3,'efecte socio eco fp'!$A$5:$X$30,23,FALSE)-VLOOKUP(BV$3,'efecte socio eco 13'!$A$5:$X$30,23,FALSE),0)</f>
        <v>0</v>
      </c>
      <c r="BW78" s="42">
        <f>IF(AND(BW$3&gt;=2025,BW$6&lt;&gt;0),VLOOKUP(BW$3,'efecte socio eco fp'!$A$5:$X$30,23,FALSE)-VLOOKUP(BW$3,'efecte socio eco 13'!$A$5:$X$30,23,FALSE),0)</f>
        <v>0</v>
      </c>
      <c r="BX78" s="42">
        <f>IF(AND(BX$3&gt;=2025,BX$6&lt;&gt;0),VLOOKUP(BX$3,'efecte socio eco fp'!$A$5:$X$30,23,FALSE)-VLOOKUP(BX$3,'efecte socio eco 13'!$A$5:$X$30,23,FALSE),0)</f>
        <v>0</v>
      </c>
      <c r="BY78" s="42">
        <f>IF(AND(BY$3&gt;=2025,BY$6&lt;&gt;0),VLOOKUP(BY$3,'efecte socio eco fp'!$A$5:$X$30,23,FALSE)-VLOOKUP(BY$3,'efecte socio eco 13'!$A$5:$X$30,23,FALSE),0)</f>
        <v>0</v>
      </c>
      <c r="BZ78" s="42">
        <f>IF(AND(BZ$3&gt;=2025,BZ$6&lt;&gt;0),VLOOKUP(BZ$3,'efecte socio eco fp'!$A$5:$X$30,23,FALSE)-VLOOKUP(BZ$3,'efecte socio eco 13'!$A$5:$X$30,23,FALSE),0)</f>
        <v>0</v>
      </c>
      <c r="CA78" s="42">
        <f>IF(AND(CA$3&gt;=2025,CA$6&lt;&gt;0),VLOOKUP(CA$3,'efecte socio eco fp'!$A$5:$X$30,23,FALSE)-VLOOKUP(CA$3,'efecte socio eco 13'!$A$5:$X$30,23,FALSE),0)</f>
        <v>0</v>
      </c>
      <c r="CB78" s="42">
        <f>IF(AND(CB$3&gt;=2025,CB$6&lt;&gt;0),VLOOKUP(CB$3,'efecte socio eco fp'!$A$5:$X$30,23,FALSE)-VLOOKUP(CB$3,'efecte socio eco 13'!$A$5:$X$30,23,FALSE),0)</f>
        <v>0</v>
      </c>
      <c r="CC78" s="42">
        <f>IF(AND(CC$3&gt;=2025,CC$6&lt;&gt;0),VLOOKUP(CC$3,'efecte socio eco fp'!$A$5:$X$30,23,FALSE)-VLOOKUP(CC$3,'efecte socio eco 13'!$A$5:$X$30,23,FALSE),0)</f>
        <v>0</v>
      </c>
      <c r="CD78" s="42">
        <f>IF(AND(CD$3&gt;=2025,CD$6&lt;&gt;0),VLOOKUP(CD$3,'efecte socio eco fp'!$A$5:$X$30,23,FALSE)-VLOOKUP(CD$3,'efecte socio eco 13'!$A$5:$X$30,23,FALSE),0)</f>
        <v>0</v>
      </c>
      <c r="CE78" s="42">
        <f>IF(AND(CE$3&gt;=2025,CE$6&lt;&gt;0),VLOOKUP(CE$3,'efecte socio eco fp'!$A$5:$X$30,23,FALSE)-VLOOKUP(CE$3,'efecte socio eco 13'!$A$5:$X$30,23,FALSE),0)</f>
        <v>0</v>
      </c>
    </row>
    <row r="79" spans="1:83">
      <c r="A79" t="s">
        <v>496</v>
      </c>
      <c r="B79" t="s">
        <v>33</v>
      </c>
      <c r="C79" s="42">
        <f>IF(AND(C$3&gt;=2025,C$6&lt;&gt;0),VLOOKUP(C$3,'efecte socio eco fp'!$A$5:$X$30,24,FALSE)-VLOOKUP(C$3,'efecte socio eco 13'!$A$5:$X$30,24,FALSE),0)</f>
        <v>0</v>
      </c>
      <c r="D79" s="42">
        <f>IF(AND(D$3&gt;=2025,D$6&lt;&gt;0),VLOOKUP(D$3,'efecte socio eco fp'!$A$5:$X$30,24,FALSE)-VLOOKUP(D$3,'efecte socio eco 13'!$A$5:$X$30,24,FALSE),0)</f>
        <v>0</v>
      </c>
      <c r="E79" s="42">
        <f>IF(AND(E$3&gt;=2025,E$6&lt;&gt;0),VLOOKUP(E$3,'efecte socio eco fp'!$A$5:$X$30,24,FALSE)-VLOOKUP(E$3,'efecte socio eco 13'!$A$5:$X$30,24,FALSE),0)</f>
        <v>0</v>
      </c>
      <c r="F79" s="42">
        <f>IF(AND(F$3&gt;=2025,F$6&lt;&gt;0),VLOOKUP(F$3,'efecte socio eco fp'!$A$5:$X$30,24,FALSE)-VLOOKUP(F$3,'efecte socio eco 13'!$A$5:$X$30,24,FALSE),0)</f>
        <v>0</v>
      </c>
      <c r="G79" s="42">
        <f>IF(AND(G$3&gt;=2025,G$6&lt;&gt;0),VLOOKUP(G$3,'efecte socio eco fp'!$A$5:$X$30,24,FALSE)-VLOOKUP(G$3,'efecte socio eco 13'!$A$5:$X$30,24,FALSE),0)</f>
        <v>0</v>
      </c>
      <c r="H79" s="42">
        <f>IF(AND(H$3&gt;=2025,H$6&lt;&gt;0),VLOOKUP(H$3,'efecte socio eco fp'!$A$5:$X$30,24,FALSE)-VLOOKUP(H$3,'efecte socio eco 13'!$A$5:$X$30,24,FALSE),0)</f>
        <v>0</v>
      </c>
      <c r="I79" s="42">
        <f>IF(AND(I$3&gt;=2025,I$6&lt;&gt;0),VLOOKUP(I$3,'efecte socio eco fp'!$A$5:$X$30,24,FALSE)-VLOOKUP(I$3,'efecte socio eco 13'!$A$5:$X$30,24,FALSE),0)</f>
        <v>0</v>
      </c>
      <c r="J79" s="42">
        <f>IF(AND(J$3&gt;=2025,J$6&lt;&gt;0),VLOOKUP(J$3,'efecte socio eco fp'!$A$5:$X$30,24,FALSE)-VLOOKUP(J$3,'efecte socio eco 13'!$A$5:$X$30,24,FALSE),0)</f>
        <v>-82877.765437897295</v>
      </c>
      <c r="K79" s="42">
        <f>IF(AND(K$3&gt;=2025,K$6&lt;&gt;0),VLOOKUP(K$3,'efecte socio eco fp'!$A$5:$X$30,24,FALSE)-VLOOKUP(K$3,'efecte socio eco 13'!$A$5:$X$30,24,FALSE),0)</f>
        <v>-90034.718642659485</v>
      </c>
      <c r="L79" s="42">
        <f>IF(AND(L$3&gt;=2025,L$6&lt;&gt;0),VLOOKUP(L$3,'efecte socio eco fp'!$A$5:$X$30,24,FALSE)-VLOOKUP(L$3,'efecte socio eco 13'!$A$5:$X$30,24,FALSE),0)</f>
        <v>-97377.455649565905</v>
      </c>
      <c r="M79" s="42">
        <f>IF(AND(M$3&gt;=2025,M$6&lt;&gt;0),VLOOKUP(M$3,'efecte socio eco fp'!$A$5:$X$30,24,FALSE)-VLOOKUP(M$3,'efecte socio eco 13'!$A$5:$X$30,24,FALSE),0)</f>
        <v>-104909.79901904985</v>
      </c>
      <c r="N79" s="42">
        <f>IF(AND(N$3&gt;=2025,N$6&lt;&gt;0),VLOOKUP(N$3,'efecte socio eco fp'!$A$5:$X$30,24,FALSE)-VLOOKUP(N$3,'efecte socio eco 13'!$A$5:$X$30,24,FALSE),0)</f>
        <v>-117148.7471398823</v>
      </c>
      <c r="O79" s="42">
        <f>IF(AND(O$3&gt;=2025,O$6&lt;&gt;0),VLOOKUP(O$3,'efecte socio eco fp'!$A$5:$X$30,24,FALSE)-VLOOKUP(O$3,'efecte socio eco 13'!$A$5:$X$30,24,FALSE),0)</f>
        <v>-129658.58586930856</v>
      </c>
      <c r="P79" s="42">
        <f>IF(AND(P$3&gt;=2025,P$6&lt;&gt;0),VLOOKUP(P$3,'efecte socio eco fp'!$A$5:$X$30,24,FALSE)-VLOOKUP(P$3,'efecte socio eco 13'!$A$5:$X$30,24,FALSE),0)</f>
        <v>-142443.96643740311</v>
      </c>
      <c r="Q79" s="42">
        <f>IF(AND(Q$3&gt;=2025,Q$6&lt;&gt;0),VLOOKUP(Q$3,'efecte socio eco fp'!$A$5:$X$30,24,FALSE)-VLOOKUP(Q$3,'efecte socio eco 13'!$A$5:$X$30,24,FALSE),0)</f>
        <v>-155509.61170063168</v>
      </c>
      <c r="R79" s="42">
        <f>IF(AND(R$3&gt;=2025,R$6&lt;&gt;0),VLOOKUP(R$3,'efecte socio eco fp'!$A$5:$X$30,24,FALSE)-VLOOKUP(R$3,'efecte socio eco 13'!$A$5:$X$30,24,FALSE),0)</f>
        <v>-168860.31717983261</v>
      </c>
      <c r="S79" s="42">
        <f>IF(AND(S$3&gt;=2025,S$6&lt;&gt;0),VLOOKUP(S$3,'efecte socio eco fp'!$A$5:$X$30,24,FALSE)-VLOOKUP(S$3,'efecte socio eco 13'!$A$5:$X$30,24,FALSE),0)</f>
        <v>-187608.13707247749</v>
      </c>
      <c r="T79" s="42">
        <f>IF(AND(T$3&gt;=2025,T$6&lt;&gt;0),VLOOKUP(T$3,'efecte socio eco fp'!$A$5:$X$30,24,FALSE)-VLOOKUP(T$3,'efecte socio eco 13'!$A$5:$X$30,24,FALSE),0)</f>
        <v>-206849.9698045142</v>
      </c>
      <c r="U79" s="42">
        <f>IF(AND(U$3&gt;=2025,U$6&lt;&gt;0),VLOOKUP(U$3,'efecte socio eco fp'!$A$5:$X$30,24,FALSE)-VLOOKUP(U$3,'efecte socio eco 13'!$A$5:$X$30,24,FALSE),0)</f>
        <v>-226596.0067624487</v>
      </c>
      <c r="V79" s="42">
        <f>IF(AND(V$3&gt;=2025,V$6&lt;&gt;0),VLOOKUP(V$3,'efecte socio eco fp'!$A$5:$X$30,24,FALSE)-VLOOKUP(V$3,'efecte socio eco 13'!$A$5:$X$30,24,FALSE),0)</f>
        <v>-246856.62838128209</v>
      </c>
      <c r="W79" s="42">
        <f>IF(AND(W$3&gt;=2025,W$6&lt;&gt;0),VLOOKUP(W$3,'efecte socio eco fp'!$A$5:$X$30,24,FALSE)-VLOOKUP(W$3,'efecte socio eco 13'!$A$5:$X$30,24,FALSE),0)</f>
        <v>-267642.40744822472</v>
      </c>
      <c r="X79" s="42">
        <f>IF(AND(X$3&gt;=2025,X$6&lt;&gt;0),VLOOKUP(X$3,'efecte socio eco fp'!$A$5:$X$30,24,FALSE)-VLOOKUP(X$3,'efecte socio eco 13'!$A$5:$X$30,24,FALSE),0)</f>
        <v>-292263.98457271233</v>
      </c>
      <c r="Y79" s="42">
        <f>IF(AND(Y$3&gt;=2025,Y$6&lt;&gt;0),VLOOKUP(Y$3,'efecte socio eco fp'!$A$5:$X$30,24,FALSE)-VLOOKUP(Y$3,'efecte socio eco 13'!$A$5:$X$30,24,FALSE),0)</f>
        <v>-317379.97680915892</v>
      </c>
      <c r="Z79" s="42">
        <f>IF(AND(Z$3&gt;=2025,Z$6&lt;&gt;0),VLOOKUP(Z$3,'efecte socio eco fp'!$A$5:$X$30,24,FALSE)-VLOOKUP(Z$3,'efecte socio eco 13'!$A$5:$X$30,24,FALSE),0)</f>
        <v>-342998.13222639635</v>
      </c>
      <c r="AA79" s="42">
        <f>IF(AND(AA$3&gt;=2025,AA$6&lt;&gt;0),VLOOKUP(AA$3,'efecte socio eco fp'!$A$5:$X$30,24,FALSE)-VLOOKUP(AA$3,'efecte socio eco 13'!$A$5:$X$30,24,FALSE),0)</f>
        <v>-369126.30801773816</v>
      </c>
      <c r="AB79" s="42">
        <f>IF(AND(AB$3&gt;=2025,AB$6&lt;&gt;0),VLOOKUP(AB$3,'efecte socio eco fp'!$A$5:$X$30,24,FALSE)-VLOOKUP(AB$3,'efecte socio eco 13'!$A$5:$X$30,24,FALSE),0)</f>
        <v>-395772.47194904089</v>
      </c>
      <c r="AC79" s="42">
        <f>IF(AND(AC$3&gt;=2025,AC$6&lt;&gt;0),VLOOKUP(AC$3,'efecte socio eco fp'!$A$5:$X$30,24,FALSE)-VLOOKUP(AC$3,'efecte socio eco 13'!$A$5:$X$30,24,FALSE),0)</f>
        <v>-428475.16562702134</v>
      </c>
      <c r="AD79" s="42">
        <f>IF(AND(AD$3&gt;=2025,AD$6&lt;&gt;0),VLOOKUP(AD$3,'efecte socio eco fp'!$A$5:$X$30,24,FALSE)-VLOOKUP(AD$3,'efecte socio eco 13'!$A$5:$X$30,24,FALSE),0)</f>
        <v>-461810.68182519823</v>
      </c>
      <c r="AE79" s="42">
        <f>IF(AND(AE$3&gt;=2025,AE$6&lt;&gt;0),VLOOKUP(AE$3,'efecte socio eco fp'!$A$5:$X$30,24,FALSE)-VLOOKUP(AE$3,'efecte socio eco 13'!$A$5:$X$30,24,FALSE),0)</f>
        <v>-495788.6114969179</v>
      </c>
      <c r="AF79" s="42">
        <f>IF(AND(AF$3&gt;=2025,AF$6&lt;&gt;0),VLOOKUP(AF$3,'efecte socio eco fp'!$A$5:$X$30,24,FALSE)-VLOOKUP(AF$3,'efecte socio eco 13'!$A$5:$X$30,24,FALSE),0)</f>
        <v>-530418.67641288042</v>
      </c>
      <c r="AG79" s="42">
        <f>IF(AND(AG$3&gt;=2025,AG$6&lt;&gt;0),VLOOKUP(AG$3,'efecte socio eco fp'!$A$5:$X$30,24,FALSE)-VLOOKUP(AG$3,'efecte socio eco 13'!$A$5:$X$30,24,FALSE),0)</f>
        <v>0</v>
      </c>
      <c r="AH79" s="42">
        <f>IF(AND(AH$3&gt;=2025,AH$6&lt;&gt;0),VLOOKUP(AH$3,'efecte socio eco fp'!$A$5:$X$30,24,FALSE)-VLOOKUP(AH$3,'efecte socio eco 13'!$A$5:$X$30,24,FALSE),0)</f>
        <v>0</v>
      </c>
      <c r="AI79" s="42">
        <f>IF(AND(AI$3&gt;=2025,AI$6&lt;&gt;0),VLOOKUP(AI$3,'efecte socio eco fp'!$A$5:$X$30,24,FALSE)-VLOOKUP(AI$3,'efecte socio eco 13'!$A$5:$X$30,24,FALSE),0)</f>
        <v>0</v>
      </c>
      <c r="AJ79" s="42">
        <f>IF(AND(AJ$3&gt;=2025,AJ$6&lt;&gt;0),VLOOKUP(AJ$3,'efecte socio eco fp'!$A$5:$X$30,24,FALSE)-VLOOKUP(AJ$3,'efecte socio eco 13'!$A$5:$X$30,24,FALSE),0)</f>
        <v>0</v>
      </c>
      <c r="AK79" s="42">
        <f>IF(AND(AK$3&gt;=2025,AK$6&lt;&gt;0),VLOOKUP(AK$3,'efecte socio eco fp'!$A$5:$X$30,24,FALSE)-VLOOKUP(AK$3,'efecte socio eco 13'!$A$5:$X$30,24,FALSE),0)</f>
        <v>0</v>
      </c>
      <c r="AL79" s="42">
        <f>IF(AND(AL$3&gt;=2025,AL$6&lt;&gt;0),VLOOKUP(AL$3,'efecte socio eco fp'!$A$5:$X$30,24,FALSE)-VLOOKUP(AL$3,'efecte socio eco 13'!$A$5:$X$30,24,FALSE),0)</f>
        <v>0</v>
      </c>
      <c r="AM79" s="42">
        <f>IF(AND(AM$3&gt;=2025,AM$6&lt;&gt;0),VLOOKUP(AM$3,'efecte socio eco fp'!$A$5:$X$30,24,FALSE)-VLOOKUP(AM$3,'efecte socio eco 13'!$A$5:$X$30,24,FALSE),0)</f>
        <v>0</v>
      </c>
      <c r="AN79" s="42">
        <f>IF(AND(AN$3&gt;=2025,AN$6&lt;&gt;0),VLOOKUP(AN$3,'efecte socio eco fp'!$A$5:$X$30,24,FALSE)-VLOOKUP(AN$3,'efecte socio eco 13'!$A$5:$X$30,24,FALSE),0)</f>
        <v>0</v>
      </c>
      <c r="AO79" s="42">
        <f>IF(AND(AO$3&gt;=2025,AO$6&lt;&gt;0),VLOOKUP(AO$3,'efecte socio eco fp'!$A$5:$X$30,24,FALSE)-VLOOKUP(AO$3,'efecte socio eco 13'!$A$5:$X$30,24,FALSE),0)</f>
        <v>0</v>
      </c>
      <c r="AP79" s="42">
        <f>IF(AND(AP$3&gt;=2025,AP$6&lt;&gt;0),VLOOKUP(AP$3,'efecte socio eco fp'!$A$5:$X$30,24,FALSE)-VLOOKUP(AP$3,'efecte socio eco 13'!$A$5:$X$30,24,FALSE),0)</f>
        <v>0</v>
      </c>
      <c r="AQ79" s="42">
        <f>IF(AND(AQ$3&gt;=2025,AQ$6&lt;&gt;0),VLOOKUP(AQ$3,'efecte socio eco fp'!$A$5:$X$30,24,FALSE)-VLOOKUP(AQ$3,'efecte socio eco 13'!$A$5:$X$30,24,FALSE),0)</f>
        <v>0</v>
      </c>
      <c r="AR79" s="42">
        <f>IF(AND(AR$3&gt;=2025,AR$6&lt;&gt;0),VLOOKUP(AR$3,'efecte socio eco fp'!$A$5:$X$30,24,FALSE)-VLOOKUP(AR$3,'efecte socio eco 13'!$A$5:$X$30,24,FALSE),0)</f>
        <v>0</v>
      </c>
      <c r="AS79" s="42">
        <f>IF(AND(AS$3&gt;=2025,AS$6&lt;&gt;0),VLOOKUP(AS$3,'efecte socio eco fp'!$A$5:$X$30,24,FALSE)-VLOOKUP(AS$3,'efecte socio eco 13'!$A$5:$X$30,24,FALSE),0)</f>
        <v>0</v>
      </c>
      <c r="AT79" s="42">
        <f>IF(AND(AT$3&gt;=2025,AT$6&lt;&gt;0),VLOOKUP(AT$3,'efecte socio eco fp'!$A$5:$X$30,24,FALSE)-VLOOKUP(AT$3,'efecte socio eco 13'!$A$5:$X$30,24,FALSE),0)</f>
        <v>0</v>
      </c>
      <c r="AU79" s="42">
        <f>IF(AND(AU$3&gt;=2025,AU$6&lt;&gt;0),VLOOKUP(AU$3,'efecte socio eco fp'!$A$5:$X$30,24,FALSE)-VLOOKUP(AU$3,'efecte socio eco 13'!$A$5:$X$30,24,FALSE),0)</f>
        <v>0</v>
      </c>
      <c r="AV79" s="42">
        <f>IF(AND(AV$3&gt;=2025,AV$6&lt;&gt;0),VLOOKUP(AV$3,'efecte socio eco fp'!$A$5:$X$30,24,FALSE)-VLOOKUP(AV$3,'efecte socio eco 13'!$A$5:$X$30,24,FALSE),0)</f>
        <v>0</v>
      </c>
      <c r="AW79" s="42">
        <f>IF(AND(AW$3&gt;=2025,AW$6&lt;&gt;0),VLOOKUP(AW$3,'efecte socio eco fp'!$A$5:$X$30,24,FALSE)-VLOOKUP(AW$3,'efecte socio eco 13'!$A$5:$X$30,24,FALSE),0)</f>
        <v>0</v>
      </c>
      <c r="AX79" s="42">
        <f>IF(AND(AX$3&gt;=2025,AX$6&lt;&gt;0),VLOOKUP(AX$3,'efecte socio eco fp'!$A$5:$X$30,24,FALSE)-VLOOKUP(AX$3,'efecte socio eco 13'!$A$5:$X$30,24,FALSE),0)</f>
        <v>0</v>
      </c>
      <c r="AY79" s="42">
        <f>IF(AND(AY$3&gt;=2025,AY$6&lt;&gt;0),VLOOKUP(AY$3,'efecte socio eco fp'!$A$5:$X$30,24,FALSE)-VLOOKUP(AY$3,'efecte socio eco 13'!$A$5:$X$30,24,FALSE),0)</f>
        <v>0</v>
      </c>
      <c r="AZ79" s="42">
        <f>IF(AND(AZ$3&gt;=2025,AZ$6&lt;&gt;0),VLOOKUP(AZ$3,'efecte socio eco fp'!$A$5:$X$30,24,FALSE)-VLOOKUP(AZ$3,'efecte socio eco 13'!$A$5:$X$30,24,FALSE),0)</f>
        <v>0</v>
      </c>
      <c r="BA79" s="42">
        <f>IF(AND(BA$3&gt;=2025,BA$6&lt;&gt;0),VLOOKUP(BA$3,'efecte socio eco fp'!$A$5:$X$30,24,FALSE)-VLOOKUP(BA$3,'efecte socio eco 13'!$A$5:$X$30,24,FALSE),0)</f>
        <v>0</v>
      </c>
      <c r="BB79" s="42">
        <f>IF(AND(BB$3&gt;=2025,BB$6&lt;&gt;0),VLOOKUP(BB$3,'efecte socio eco fp'!$A$5:$X$30,24,FALSE)-VLOOKUP(BB$3,'efecte socio eco 13'!$A$5:$X$30,24,FALSE),0)</f>
        <v>0</v>
      </c>
      <c r="BC79" s="42">
        <f>IF(AND(BC$3&gt;=2025,BC$6&lt;&gt;0),VLOOKUP(BC$3,'efecte socio eco fp'!$A$5:$X$30,24,FALSE)-VLOOKUP(BC$3,'efecte socio eco 13'!$A$5:$X$30,24,FALSE),0)</f>
        <v>0</v>
      </c>
      <c r="BD79" s="42">
        <f>IF(AND(BD$3&gt;=2025,BD$6&lt;&gt;0),VLOOKUP(BD$3,'efecte socio eco fp'!$A$5:$X$30,24,FALSE)-VLOOKUP(BD$3,'efecte socio eco 13'!$A$5:$X$30,24,FALSE),0)</f>
        <v>0</v>
      </c>
      <c r="BE79" s="42">
        <f>IF(AND(BE$3&gt;=2025,BE$6&lt;&gt;0),VLOOKUP(BE$3,'efecte socio eco fp'!$A$5:$X$30,24,FALSE)-VLOOKUP(BE$3,'efecte socio eco 13'!$A$5:$X$30,24,FALSE),0)</f>
        <v>0</v>
      </c>
      <c r="BF79" s="42">
        <f>IF(AND(BF$3&gt;=2025,BF$6&lt;&gt;0),VLOOKUP(BF$3,'efecte socio eco fp'!$A$5:$X$30,24,FALSE)-VLOOKUP(BF$3,'efecte socio eco 13'!$A$5:$X$30,24,FALSE),0)</f>
        <v>0</v>
      </c>
      <c r="BG79" s="42">
        <f>IF(AND(BG$3&gt;=2025,BG$6&lt;&gt;0),VLOOKUP(BG$3,'efecte socio eco fp'!$A$5:$X$30,24,FALSE)-VLOOKUP(BG$3,'efecte socio eco 13'!$A$5:$X$30,24,FALSE),0)</f>
        <v>0</v>
      </c>
      <c r="BH79" s="42">
        <f>IF(AND(BH$3&gt;=2025,BH$6&lt;&gt;0),VLOOKUP(BH$3,'efecte socio eco fp'!$A$5:$X$30,24,FALSE)-VLOOKUP(BH$3,'efecte socio eco 13'!$A$5:$X$30,24,FALSE),0)</f>
        <v>0</v>
      </c>
      <c r="BI79" s="42">
        <f>IF(AND(BI$3&gt;=2025,BI$6&lt;&gt;0),VLOOKUP(BI$3,'efecte socio eco fp'!$A$5:$X$30,24,FALSE)-VLOOKUP(BI$3,'efecte socio eco 13'!$A$5:$X$30,24,FALSE),0)</f>
        <v>0</v>
      </c>
      <c r="BJ79" s="42">
        <f>IF(AND(BJ$3&gt;=2025,BJ$6&lt;&gt;0),VLOOKUP(BJ$3,'efecte socio eco fp'!$A$5:$X$30,24,FALSE)-VLOOKUP(BJ$3,'efecte socio eco 13'!$A$5:$X$30,24,FALSE),0)</f>
        <v>0</v>
      </c>
      <c r="BK79" s="42">
        <f>IF(AND(BK$3&gt;=2025,BK$6&lt;&gt;0),VLOOKUP(BK$3,'efecte socio eco fp'!$A$5:$X$30,24,FALSE)-VLOOKUP(BK$3,'efecte socio eco 13'!$A$5:$X$30,24,FALSE),0)</f>
        <v>0</v>
      </c>
      <c r="BL79" s="42">
        <f>IF(AND(BL$3&gt;=2025,BL$6&lt;&gt;0),VLOOKUP(BL$3,'efecte socio eco fp'!$A$5:$X$30,24,FALSE)-VLOOKUP(BL$3,'efecte socio eco 13'!$A$5:$X$30,24,FALSE),0)</f>
        <v>0</v>
      </c>
      <c r="BM79" s="42">
        <f>IF(AND(BM$3&gt;=2025,BM$6&lt;&gt;0),VLOOKUP(BM$3,'efecte socio eco fp'!$A$5:$X$30,24,FALSE)-VLOOKUP(BM$3,'efecte socio eco 13'!$A$5:$X$30,24,FALSE),0)</f>
        <v>0</v>
      </c>
      <c r="BN79" s="42">
        <f>IF(AND(BN$3&gt;=2025,BN$6&lt;&gt;0),VLOOKUP(BN$3,'efecte socio eco fp'!$A$5:$X$30,24,FALSE)-VLOOKUP(BN$3,'efecte socio eco 13'!$A$5:$X$30,24,FALSE),0)</f>
        <v>0</v>
      </c>
      <c r="BO79" s="42">
        <f>IF(AND(BO$3&gt;=2025,BO$6&lt;&gt;0),VLOOKUP(BO$3,'efecte socio eco fp'!$A$5:$X$30,24,FALSE)-VLOOKUP(BO$3,'efecte socio eco 13'!$A$5:$X$30,24,FALSE),0)</f>
        <v>0</v>
      </c>
      <c r="BP79" s="42">
        <f>IF(AND(BP$3&gt;=2025,BP$6&lt;&gt;0),VLOOKUP(BP$3,'efecte socio eco fp'!$A$5:$X$30,24,FALSE)-VLOOKUP(BP$3,'efecte socio eco 13'!$A$5:$X$30,24,FALSE),0)</f>
        <v>0</v>
      </c>
      <c r="BQ79" s="42">
        <f>IF(AND(BQ$3&gt;=2025,BQ$6&lt;&gt;0),VLOOKUP(BQ$3,'efecte socio eco fp'!$A$5:$X$30,24,FALSE)-VLOOKUP(BQ$3,'efecte socio eco 13'!$A$5:$X$30,24,FALSE),0)</f>
        <v>0</v>
      </c>
      <c r="BR79" s="42">
        <f>IF(AND(BR$3&gt;=2025,BR$6&lt;&gt;0),VLOOKUP(BR$3,'efecte socio eco fp'!$A$5:$X$30,24,FALSE)-VLOOKUP(BR$3,'efecte socio eco 13'!$A$5:$X$30,24,FALSE),0)</f>
        <v>0</v>
      </c>
      <c r="BS79" s="42">
        <f>IF(AND(BS$3&gt;=2025,BS$6&lt;&gt;0),VLOOKUP(BS$3,'efecte socio eco fp'!$A$5:$X$30,24,FALSE)-VLOOKUP(BS$3,'efecte socio eco 13'!$A$5:$X$30,24,FALSE),0)</f>
        <v>0</v>
      </c>
      <c r="BT79" s="42">
        <f>IF(AND(BT$3&gt;=2025,BT$6&lt;&gt;0),VLOOKUP(BT$3,'efecte socio eco fp'!$A$5:$X$30,24,FALSE)-VLOOKUP(BT$3,'efecte socio eco 13'!$A$5:$X$30,24,FALSE),0)</f>
        <v>0</v>
      </c>
      <c r="BU79" s="42">
        <f>IF(AND(BU$3&gt;=2025,BU$6&lt;&gt;0),VLOOKUP(BU$3,'efecte socio eco fp'!$A$5:$X$30,24,FALSE)-VLOOKUP(BU$3,'efecte socio eco 13'!$A$5:$X$30,24,FALSE),0)</f>
        <v>0</v>
      </c>
      <c r="BV79" s="42">
        <f>IF(AND(BV$3&gt;=2025,BV$6&lt;&gt;0),VLOOKUP(BV$3,'efecte socio eco fp'!$A$5:$X$30,24,FALSE)-VLOOKUP(BV$3,'efecte socio eco 13'!$A$5:$X$30,24,FALSE),0)</f>
        <v>0</v>
      </c>
      <c r="BW79" s="42">
        <f>IF(AND(BW$3&gt;=2025,BW$6&lt;&gt;0),VLOOKUP(BW$3,'efecte socio eco fp'!$A$5:$X$30,24,FALSE)-VLOOKUP(BW$3,'efecte socio eco 13'!$A$5:$X$30,24,FALSE),0)</f>
        <v>0</v>
      </c>
      <c r="BX79" s="42">
        <f>IF(AND(BX$3&gt;=2025,BX$6&lt;&gt;0),VLOOKUP(BX$3,'efecte socio eco fp'!$A$5:$X$30,24,FALSE)-VLOOKUP(BX$3,'efecte socio eco 13'!$A$5:$X$30,24,FALSE),0)</f>
        <v>0</v>
      </c>
      <c r="BY79" s="42">
        <f>IF(AND(BY$3&gt;=2025,BY$6&lt;&gt;0),VLOOKUP(BY$3,'efecte socio eco fp'!$A$5:$X$30,24,FALSE)-VLOOKUP(BY$3,'efecte socio eco 13'!$A$5:$X$30,24,FALSE),0)</f>
        <v>0</v>
      </c>
      <c r="BZ79" s="42">
        <f>IF(AND(BZ$3&gt;=2025,BZ$6&lt;&gt;0),VLOOKUP(BZ$3,'efecte socio eco fp'!$A$5:$X$30,24,FALSE)-VLOOKUP(BZ$3,'efecte socio eco 13'!$A$5:$X$30,24,FALSE),0)</f>
        <v>0</v>
      </c>
      <c r="CA79" s="42">
        <f>IF(AND(CA$3&gt;=2025,CA$6&lt;&gt;0),VLOOKUP(CA$3,'efecte socio eco fp'!$A$5:$X$30,24,FALSE)-VLOOKUP(CA$3,'efecte socio eco 13'!$A$5:$X$30,24,FALSE),0)</f>
        <v>0</v>
      </c>
      <c r="CB79" s="42">
        <f>IF(AND(CB$3&gt;=2025,CB$6&lt;&gt;0),VLOOKUP(CB$3,'efecte socio eco fp'!$A$5:$X$30,24,FALSE)-VLOOKUP(CB$3,'efecte socio eco 13'!$A$5:$X$30,24,FALSE),0)</f>
        <v>0</v>
      </c>
      <c r="CC79" s="42">
        <f>IF(AND(CC$3&gt;=2025,CC$6&lt;&gt;0),VLOOKUP(CC$3,'efecte socio eco fp'!$A$5:$X$30,24,FALSE)-VLOOKUP(CC$3,'efecte socio eco 13'!$A$5:$X$30,24,FALSE),0)</f>
        <v>0</v>
      </c>
      <c r="CD79" s="42">
        <f>IF(AND(CD$3&gt;=2025,CD$6&lt;&gt;0),VLOOKUP(CD$3,'efecte socio eco fp'!$A$5:$X$30,24,FALSE)-VLOOKUP(CD$3,'efecte socio eco 13'!$A$5:$X$30,24,FALSE),0)</f>
        <v>0</v>
      </c>
      <c r="CE79" s="42">
        <f>IF(AND(CE$3&gt;=2025,CE$6&lt;&gt;0),VLOOKUP(CE$3,'efecte socio eco fp'!$A$5:$X$30,24,FALSE)-VLOOKUP(CE$3,'efecte socio eco 13'!$A$5:$X$30,24,FALSE),0)</f>
        <v>0</v>
      </c>
    </row>
    <row r="81" spans="1:3">
      <c r="A81" t="s">
        <v>573</v>
      </c>
      <c r="B81" t="s">
        <v>578</v>
      </c>
    </row>
    <row r="82" spans="1:3">
      <c r="A82" t="s">
        <v>499</v>
      </c>
      <c r="B82" t="s">
        <v>503</v>
      </c>
      <c r="C82" s="42">
        <f>SUM(C71:CE71)</f>
        <v>3105.9257908511026</v>
      </c>
    </row>
    <row r="83" spans="1:3">
      <c r="A83" t="s">
        <v>500</v>
      </c>
      <c r="B83" t="s">
        <v>503</v>
      </c>
      <c r="C83" s="42">
        <f t="shared" ref="C83:C90" si="24">SUM(C72:CE72)</f>
        <v>431.58761112204184</v>
      </c>
    </row>
    <row r="84" spans="1:3">
      <c r="A84" t="s">
        <v>501</v>
      </c>
      <c r="B84" t="s">
        <v>503</v>
      </c>
      <c r="C84" s="42">
        <f t="shared" si="24"/>
        <v>1342.8111236949762</v>
      </c>
    </row>
    <row r="85" spans="1:3">
      <c r="A85" t="s">
        <v>502</v>
      </c>
      <c r="B85" t="s">
        <v>503</v>
      </c>
      <c r="C85" s="42">
        <f t="shared" si="24"/>
        <v>2956.140412752502</v>
      </c>
    </row>
    <row r="86" spans="1:3">
      <c r="A86" t="s">
        <v>106</v>
      </c>
      <c r="B86" t="s">
        <v>33</v>
      </c>
      <c r="C86" s="42">
        <f t="shared" si="24"/>
        <v>-25702.094227722948</v>
      </c>
    </row>
    <row r="87" spans="1:3">
      <c r="A87" t="s">
        <v>107</v>
      </c>
      <c r="B87" t="s">
        <v>33</v>
      </c>
      <c r="C87" s="42">
        <f t="shared" si="24"/>
        <v>-17243.426764073763</v>
      </c>
    </row>
    <row r="88" spans="1:3">
      <c r="A88" t="s">
        <v>108</v>
      </c>
      <c r="B88" t="s">
        <v>33</v>
      </c>
      <c r="C88" s="42">
        <f t="shared" si="24"/>
        <v>42829.744292672811</v>
      </c>
    </row>
    <row r="89" spans="1:3">
      <c r="A89" t="s">
        <v>494</v>
      </c>
      <c r="B89" t="s">
        <v>33</v>
      </c>
      <c r="C89" s="42">
        <f t="shared" si="24"/>
        <v>-1073.9002669522333</v>
      </c>
    </row>
    <row r="90" spans="1:3">
      <c r="A90" t="s">
        <v>496</v>
      </c>
      <c r="B90" t="s">
        <v>33</v>
      </c>
      <c r="C90" s="42">
        <f t="shared" si="24"/>
        <v>-5858408.1254822426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90"/>
  <sheetViews>
    <sheetView workbookViewId="0"/>
  </sheetViews>
  <sheetFormatPr defaultRowHeight="14.5"/>
  <cols>
    <col min="1" max="1" width="26.26953125" customWidth="1"/>
    <col min="2" max="2" width="18.26953125" customWidth="1"/>
    <col min="3" max="3" width="10.36328125" customWidth="1"/>
    <col min="4" max="5" width="12.26953125" bestFit="1" customWidth="1"/>
    <col min="6" max="6" width="13.453125" bestFit="1" customWidth="1"/>
    <col min="7" max="8" width="12.26953125" bestFit="1" customWidth="1"/>
    <col min="9" max="9" width="12.1796875" bestFit="1" customWidth="1"/>
    <col min="10" max="10" width="13.26953125" customWidth="1"/>
    <col min="11" max="16" width="13.26953125" bestFit="1" customWidth="1"/>
    <col min="17" max="17" width="13.26953125" customWidth="1"/>
    <col min="18" max="28" width="13.26953125" bestFit="1" customWidth="1"/>
    <col min="29" max="29" width="13.26953125" customWidth="1"/>
    <col min="30" max="30" width="13.26953125" style="39" bestFit="1" customWidth="1"/>
    <col min="31" max="32" width="13.26953125" bestFit="1" customWidth="1"/>
    <col min="33" max="33" width="14.1796875" bestFit="1" customWidth="1"/>
    <col min="34" max="83" width="13.1796875" bestFit="1" customWidth="1"/>
  </cols>
  <sheetData>
    <row r="1" spans="1:83">
      <c r="A1" t="s">
        <v>535</v>
      </c>
    </row>
    <row r="2" spans="1:83">
      <c r="A2" s="9">
        <v>14</v>
      </c>
      <c r="B2" t="str">
        <f>VLOOKUP(A2,investitii!$A$13:$B$33,2,FALSE)</f>
        <v>Rosiori de Vede - Drobeta Turnu Severin + Craiova - Calafat</v>
      </c>
    </row>
    <row r="3" spans="1:83">
      <c r="A3" t="s">
        <v>536</v>
      </c>
      <c r="C3">
        <f>general!B5</f>
        <v>2020</v>
      </c>
      <c r="D3">
        <f>C3+1</f>
        <v>2021</v>
      </c>
      <c r="E3">
        <f t="shared" ref="E3:BP3" si="0">D3+1</f>
        <v>2022</v>
      </c>
      <c r="F3">
        <f t="shared" si="0"/>
        <v>2023</v>
      </c>
      <c r="G3">
        <f t="shared" si="0"/>
        <v>2024</v>
      </c>
      <c r="H3">
        <f t="shared" si="0"/>
        <v>2025</v>
      </c>
      <c r="I3">
        <f t="shared" si="0"/>
        <v>2026</v>
      </c>
      <c r="J3">
        <f t="shared" si="0"/>
        <v>2027</v>
      </c>
      <c r="K3">
        <f t="shared" si="0"/>
        <v>2028</v>
      </c>
      <c r="L3">
        <f t="shared" si="0"/>
        <v>2029</v>
      </c>
      <c r="M3">
        <f t="shared" si="0"/>
        <v>2030</v>
      </c>
      <c r="N3">
        <f t="shared" si="0"/>
        <v>2031</v>
      </c>
      <c r="O3">
        <f t="shared" si="0"/>
        <v>2032</v>
      </c>
      <c r="P3">
        <f t="shared" si="0"/>
        <v>2033</v>
      </c>
      <c r="Q3">
        <f t="shared" si="0"/>
        <v>2034</v>
      </c>
      <c r="R3">
        <f t="shared" si="0"/>
        <v>2035</v>
      </c>
      <c r="S3">
        <f t="shared" si="0"/>
        <v>2036</v>
      </c>
      <c r="T3">
        <f t="shared" si="0"/>
        <v>2037</v>
      </c>
      <c r="U3">
        <f t="shared" si="0"/>
        <v>2038</v>
      </c>
      <c r="V3">
        <f t="shared" si="0"/>
        <v>2039</v>
      </c>
      <c r="W3">
        <f t="shared" si="0"/>
        <v>2040</v>
      </c>
      <c r="X3">
        <f t="shared" si="0"/>
        <v>2041</v>
      </c>
      <c r="Y3">
        <f t="shared" si="0"/>
        <v>2042</v>
      </c>
      <c r="Z3">
        <f t="shared" si="0"/>
        <v>2043</v>
      </c>
      <c r="AA3">
        <f t="shared" si="0"/>
        <v>2044</v>
      </c>
      <c r="AB3">
        <f t="shared" si="0"/>
        <v>2045</v>
      </c>
      <c r="AC3">
        <f t="shared" si="0"/>
        <v>2046</v>
      </c>
      <c r="AD3">
        <f t="shared" si="0"/>
        <v>2047</v>
      </c>
      <c r="AE3">
        <f t="shared" si="0"/>
        <v>2048</v>
      </c>
      <c r="AF3">
        <f t="shared" si="0"/>
        <v>2049</v>
      </c>
      <c r="AG3">
        <f t="shared" si="0"/>
        <v>2050</v>
      </c>
      <c r="AH3">
        <f t="shared" si="0"/>
        <v>2051</v>
      </c>
      <c r="AI3">
        <f t="shared" si="0"/>
        <v>2052</v>
      </c>
      <c r="AJ3">
        <f t="shared" si="0"/>
        <v>2053</v>
      </c>
      <c r="AK3">
        <f t="shared" si="0"/>
        <v>2054</v>
      </c>
      <c r="AL3">
        <f t="shared" si="0"/>
        <v>2055</v>
      </c>
      <c r="AM3">
        <f t="shared" si="0"/>
        <v>2056</v>
      </c>
      <c r="AN3">
        <f t="shared" si="0"/>
        <v>2057</v>
      </c>
      <c r="AO3">
        <f t="shared" si="0"/>
        <v>2058</v>
      </c>
      <c r="AP3">
        <f t="shared" si="0"/>
        <v>2059</v>
      </c>
      <c r="AQ3">
        <f t="shared" si="0"/>
        <v>2060</v>
      </c>
      <c r="AR3">
        <f t="shared" si="0"/>
        <v>2061</v>
      </c>
      <c r="AS3">
        <f t="shared" si="0"/>
        <v>2062</v>
      </c>
      <c r="AT3">
        <f t="shared" si="0"/>
        <v>2063</v>
      </c>
      <c r="AU3">
        <f t="shared" si="0"/>
        <v>2064</v>
      </c>
      <c r="AV3">
        <f t="shared" si="0"/>
        <v>2065</v>
      </c>
      <c r="AW3">
        <f t="shared" si="0"/>
        <v>2066</v>
      </c>
      <c r="AX3">
        <f t="shared" si="0"/>
        <v>2067</v>
      </c>
      <c r="AY3">
        <f t="shared" si="0"/>
        <v>2068</v>
      </c>
      <c r="AZ3">
        <f t="shared" si="0"/>
        <v>2069</v>
      </c>
      <c r="BA3">
        <f t="shared" si="0"/>
        <v>2070</v>
      </c>
      <c r="BB3">
        <f t="shared" si="0"/>
        <v>2071</v>
      </c>
      <c r="BC3">
        <f t="shared" si="0"/>
        <v>2072</v>
      </c>
      <c r="BD3">
        <f t="shared" si="0"/>
        <v>2073</v>
      </c>
      <c r="BE3">
        <f t="shared" si="0"/>
        <v>2074</v>
      </c>
      <c r="BF3">
        <f t="shared" si="0"/>
        <v>2075</v>
      </c>
      <c r="BG3">
        <f t="shared" si="0"/>
        <v>2076</v>
      </c>
      <c r="BH3">
        <f t="shared" si="0"/>
        <v>2077</v>
      </c>
      <c r="BI3">
        <f t="shared" si="0"/>
        <v>2078</v>
      </c>
      <c r="BJ3">
        <f t="shared" si="0"/>
        <v>2079</v>
      </c>
      <c r="BK3">
        <f t="shared" si="0"/>
        <v>2080</v>
      </c>
      <c r="BL3">
        <f t="shared" si="0"/>
        <v>2081</v>
      </c>
      <c r="BM3">
        <f t="shared" si="0"/>
        <v>2082</v>
      </c>
      <c r="BN3">
        <f t="shared" si="0"/>
        <v>2083</v>
      </c>
      <c r="BO3">
        <f t="shared" si="0"/>
        <v>2084</v>
      </c>
      <c r="BP3">
        <f t="shared" si="0"/>
        <v>2085</v>
      </c>
      <c r="BQ3">
        <f t="shared" ref="BQ3:CE3" si="1">BP3+1</f>
        <v>2086</v>
      </c>
      <c r="BR3">
        <f t="shared" si="1"/>
        <v>2087</v>
      </c>
      <c r="BS3">
        <f t="shared" si="1"/>
        <v>2088</v>
      </c>
      <c r="BT3">
        <f t="shared" si="1"/>
        <v>2089</v>
      </c>
      <c r="BU3">
        <f t="shared" si="1"/>
        <v>2090</v>
      </c>
      <c r="BV3">
        <f t="shared" si="1"/>
        <v>2091</v>
      </c>
      <c r="BW3">
        <f t="shared" si="1"/>
        <v>2092</v>
      </c>
      <c r="BX3">
        <f t="shared" si="1"/>
        <v>2093</v>
      </c>
      <c r="BY3">
        <f t="shared" si="1"/>
        <v>2094</v>
      </c>
      <c r="BZ3">
        <f t="shared" si="1"/>
        <v>2095</v>
      </c>
      <c r="CA3">
        <f t="shared" si="1"/>
        <v>2096</v>
      </c>
      <c r="CB3">
        <f t="shared" si="1"/>
        <v>2097</v>
      </c>
      <c r="CC3">
        <f t="shared" si="1"/>
        <v>2098</v>
      </c>
      <c r="CD3">
        <f t="shared" si="1"/>
        <v>2099</v>
      </c>
      <c r="CE3">
        <f t="shared" si="1"/>
        <v>2100</v>
      </c>
    </row>
    <row r="4" spans="1:83">
      <c r="A4" t="s">
        <v>301</v>
      </c>
      <c r="C4">
        <f>1</f>
        <v>1</v>
      </c>
      <c r="D4">
        <f>IF(D3&lt;=general!$C$5,C4+1,0)</f>
        <v>2</v>
      </c>
      <c r="E4">
        <f>IF(E3&lt;=general!$C$5,D4+1,0)</f>
        <v>3</v>
      </c>
      <c r="F4">
        <f>IF(F3&lt;=general!$C$5,E4+1,0)</f>
        <v>4</v>
      </c>
      <c r="G4">
        <f>IF(G3&lt;=general!$C$5,F4+1,0)</f>
        <v>5</v>
      </c>
      <c r="H4">
        <f>IF(H3&lt;=general!$C$5,G4+1,0)</f>
        <v>6</v>
      </c>
      <c r="I4">
        <f>IF(I3&lt;=general!$C$5,H4+1,0)</f>
        <v>7</v>
      </c>
      <c r="J4">
        <f>IF(J3&lt;=general!$C$5,I4+1,0)</f>
        <v>8</v>
      </c>
      <c r="K4">
        <f>IF(K3&lt;=general!$C$5,J4+1,0)</f>
        <v>9</v>
      </c>
      <c r="L4">
        <f>IF(L3&lt;=general!$C$5,K4+1,0)</f>
        <v>10</v>
      </c>
      <c r="M4">
        <f>IF(M3&lt;=general!$C$5,L4+1,0)</f>
        <v>11</v>
      </c>
      <c r="N4">
        <f>IF(N3&lt;=general!$C$5,M4+1,0)</f>
        <v>12</v>
      </c>
      <c r="O4">
        <f>IF(O3&lt;=general!$C$5,N4+1,0)</f>
        <v>13</v>
      </c>
      <c r="P4">
        <f>IF(P3&lt;=general!$C$5,O4+1,0)</f>
        <v>14</v>
      </c>
      <c r="Q4">
        <f>IF(Q3&lt;=general!$C$5,P4+1,0)</f>
        <v>15</v>
      </c>
      <c r="R4">
        <f>IF(R3&lt;=general!$C$5,Q4+1,0)</f>
        <v>16</v>
      </c>
      <c r="S4">
        <f>IF(S3&lt;=general!$C$5,R4+1,0)</f>
        <v>17</v>
      </c>
      <c r="T4">
        <f>IF(T3&lt;=general!$C$5,S4+1,0)</f>
        <v>18</v>
      </c>
      <c r="U4">
        <f>IF(U3&lt;=general!$C$5,T4+1,0)</f>
        <v>19</v>
      </c>
      <c r="V4">
        <f>IF(V3&lt;=general!$C$5,U4+1,0)</f>
        <v>20</v>
      </c>
      <c r="W4">
        <f>IF(W3&lt;=general!$C$5,V4+1,0)</f>
        <v>21</v>
      </c>
      <c r="X4">
        <f>IF(X3&lt;=general!$C$5,W4+1,0)</f>
        <v>22</v>
      </c>
      <c r="Y4">
        <f>IF(Y3&lt;=general!$C$5,X4+1,0)</f>
        <v>23</v>
      </c>
      <c r="Z4">
        <f>IF(Z3&lt;=general!$C$5,Y4+1,0)</f>
        <v>24</v>
      </c>
      <c r="AA4">
        <f>IF(AA3&lt;=general!$C$5,Z4+1,0)</f>
        <v>25</v>
      </c>
      <c r="AB4">
        <f>IF(AB3&lt;=general!$C$5,AA4+1,0)</f>
        <v>26</v>
      </c>
      <c r="AC4">
        <f>IF(AC3&lt;=general!$C$5,AB4+1,0)</f>
        <v>27</v>
      </c>
      <c r="AD4">
        <f>IF(AD3&lt;=general!$C$5,AC4+1,0)</f>
        <v>28</v>
      </c>
      <c r="AE4">
        <f>IF(AE3&lt;=general!$C$5,AD4+1,0)</f>
        <v>29</v>
      </c>
      <c r="AF4">
        <f>IF(AF3&lt;=general!$C$5,AE4+1,0)</f>
        <v>30</v>
      </c>
      <c r="AG4">
        <f>IF(AG3&lt;=general!$C$5,AF4+1,0)</f>
        <v>0</v>
      </c>
      <c r="AH4">
        <f>IF(AH3&lt;=general!$C$5,AG4+1,0)</f>
        <v>0</v>
      </c>
      <c r="AI4">
        <f>IF(AI3&lt;=general!$C$5,AH4+1,0)</f>
        <v>0</v>
      </c>
      <c r="AJ4">
        <f>IF(AJ3&lt;=general!$C$5,AI4+1,0)</f>
        <v>0</v>
      </c>
      <c r="AK4">
        <f>IF(AK3&lt;=general!$C$5,AJ4+1,0)</f>
        <v>0</v>
      </c>
      <c r="AL4">
        <f>IF(AL3&lt;=general!$C$5,AK4+1,0)</f>
        <v>0</v>
      </c>
      <c r="AM4">
        <f>IF(AM3&lt;=general!$C$5,AL4+1,0)</f>
        <v>0</v>
      </c>
      <c r="AN4">
        <f>IF(AN3&lt;=general!$C$5,AM4+1,0)</f>
        <v>0</v>
      </c>
      <c r="AO4">
        <f>IF(AO3&lt;=general!$C$5,AN4+1,0)</f>
        <v>0</v>
      </c>
      <c r="AP4">
        <f>IF(AP3&lt;=general!$C$5,AO4+1,0)</f>
        <v>0</v>
      </c>
      <c r="AQ4">
        <f>IF(AQ3&lt;=general!$C$5,AP4+1,0)</f>
        <v>0</v>
      </c>
      <c r="AR4">
        <f>IF(AR3&lt;=general!$C$5,AQ4+1,0)</f>
        <v>0</v>
      </c>
      <c r="AS4">
        <f>IF(AS3&lt;=general!$C$5,AR4+1,0)</f>
        <v>0</v>
      </c>
      <c r="AT4">
        <f>IF(AT3&lt;=general!$C$5,AS4+1,0)</f>
        <v>0</v>
      </c>
      <c r="AU4">
        <f>IF(AU3&lt;=general!$C$5,AT4+1,0)</f>
        <v>0</v>
      </c>
      <c r="AV4">
        <f>IF(AV3&lt;=general!$C$5,AU4+1,0)</f>
        <v>0</v>
      </c>
      <c r="AW4">
        <f>IF(AW3&lt;=general!$C$5,AV4+1,0)</f>
        <v>0</v>
      </c>
      <c r="AX4">
        <f>IF(AX3&lt;=general!$C$5,AW4+1,0)</f>
        <v>0</v>
      </c>
      <c r="AY4">
        <f>IF(AY3&lt;=general!$C$5,AX4+1,0)</f>
        <v>0</v>
      </c>
      <c r="AZ4">
        <f>IF(AZ3&lt;=general!$C$5,AY4+1,0)</f>
        <v>0</v>
      </c>
      <c r="BA4">
        <f>IF(BA3&lt;=general!$C$5,AZ4+1,0)</f>
        <v>0</v>
      </c>
      <c r="BB4">
        <f>IF(BB3&lt;=general!$C$5,BA4+1,0)</f>
        <v>0</v>
      </c>
      <c r="BC4">
        <f>IF(BC3&lt;=general!$C$5,BB4+1,0)</f>
        <v>0</v>
      </c>
      <c r="BD4">
        <f>IF(BD3&lt;=general!$C$5,BC4+1,0)</f>
        <v>0</v>
      </c>
      <c r="BE4">
        <f>IF(BE3&lt;=general!$C$5,BD4+1,0)</f>
        <v>0</v>
      </c>
      <c r="BF4">
        <f>IF(BF3&lt;=general!$C$5,BE4+1,0)</f>
        <v>0</v>
      </c>
      <c r="BG4">
        <f>IF(BG3&lt;=general!$C$5,BF4+1,0)</f>
        <v>0</v>
      </c>
      <c r="BH4">
        <f>IF(BH3&lt;=general!$C$5,BG4+1,0)</f>
        <v>0</v>
      </c>
      <c r="BI4">
        <f>IF(BI3&lt;=general!$C$5,BH4+1,0)</f>
        <v>0</v>
      </c>
      <c r="BJ4">
        <f>IF(BJ3&lt;=general!$C$5,BI4+1,0)</f>
        <v>0</v>
      </c>
      <c r="BK4">
        <f>IF(BK3&lt;=general!$C$5,BJ4+1,0)</f>
        <v>0</v>
      </c>
      <c r="BL4">
        <f>IF(BL3&lt;=general!$C$5,BK4+1,0)</f>
        <v>0</v>
      </c>
      <c r="BM4">
        <f>IF(BM3&lt;=general!$C$5,BL4+1,0)</f>
        <v>0</v>
      </c>
      <c r="BN4">
        <f>IF(BN3&lt;=general!$C$5,BM4+1,0)</f>
        <v>0</v>
      </c>
      <c r="BO4">
        <f>IF(BO3&lt;=general!$C$5,BN4+1,0)</f>
        <v>0</v>
      </c>
      <c r="BP4">
        <f>IF(BP3&lt;=general!$C$5,BO4+1,0)</f>
        <v>0</v>
      </c>
      <c r="BQ4">
        <f>IF(BQ3&lt;=general!$C$5,BP4+1,0)</f>
        <v>0</v>
      </c>
      <c r="BR4">
        <f>IF(BR3&lt;=general!$C$5,BQ4+1,0)</f>
        <v>0</v>
      </c>
      <c r="BS4">
        <f>IF(BS3&lt;=general!$C$5,BR4+1,0)</f>
        <v>0</v>
      </c>
      <c r="BT4">
        <f>IF(BT3&lt;=general!$C$5,BS4+1,0)</f>
        <v>0</v>
      </c>
      <c r="BU4">
        <f>IF(BU3&lt;=general!$C$5,BT4+1,0)</f>
        <v>0</v>
      </c>
      <c r="BV4">
        <f>IF(BV3&lt;=general!$C$5,BU4+1,0)</f>
        <v>0</v>
      </c>
      <c r="BW4">
        <f>IF(BW3&lt;=general!$C$5,BV4+1,0)</f>
        <v>0</v>
      </c>
      <c r="BX4">
        <f>IF(BX3&lt;=general!$C$5,BW4+1,0)</f>
        <v>0</v>
      </c>
      <c r="BY4">
        <f>IF(BY3&lt;=general!$C$5,BX4+1,0)</f>
        <v>0</v>
      </c>
      <c r="BZ4">
        <f>IF(BZ3&lt;=general!$C$5,BY4+1,0)</f>
        <v>0</v>
      </c>
      <c r="CA4">
        <f>IF(CA3&lt;=general!$C$5,BZ4+1,0)</f>
        <v>0</v>
      </c>
      <c r="CB4">
        <f>IF(CB3&lt;=general!$C$5,CA4+1,0)</f>
        <v>0</v>
      </c>
      <c r="CC4">
        <f>IF(CC3&lt;=general!$C$5,CB4+1,0)</f>
        <v>0</v>
      </c>
      <c r="CD4">
        <f>IF(CD3&lt;=general!$C$5,CC4+1,0)</f>
        <v>0</v>
      </c>
      <c r="CE4">
        <f>IF(CE3&lt;=general!$C$5,CD4+1,0)</f>
        <v>0</v>
      </c>
    </row>
    <row r="5" spans="1:83">
      <c r="A5" t="s">
        <v>558</v>
      </c>
      <c r="C5">
        <f>1</f>
        <v>1</v>
      </c>
      <c r="D5">
        <f>IF(D3&lt;investitii!$C$8,C5+1,"")</f>
        <v>2</v>
      </c>
      <c r="E5">
        <f>IF(E3&lt;investitii!$C$8,D5+1,"")</f>
        <v>3</v>
      </c>
      <c r="F5">
        <f>IF(F3&lt;investitii!$C$8,E5+1,"")</f>
        <v>4</v>
      </c>
      <c r="G5">
        <f>IF(G3&lt;investitii!$C$8,F5+1,"")</f>
        <v>5</v>
      </c>
      <c r="H5">
        <f>IF(H3&lt;investitii!$C$8,G5+1,"")</f>
        <v>6</v>
      </c>
      <c r="I5">
        <f>IF(I3&lt;investitii!$C$8,H5+1,"")</f>
        <v>7</v>
      </c>
      <c r="J5" t="str">
        <f>IF(J3&lt;investitii!$C$8,I5+1,"")</f>
        <v/>
      </c>
      <c r="K5" t="str">
        <f>IF(K3&lt;investitii!$C$8,J5+1,"")</f>
        <v/>
      </c>
      <c r="L5" t="str">
        <f>IF(L3&lt;investitii!$C$8,K5+1,"")</f>
        <v/>
      </c>
      <c r="M5" t="str">
        <f>IF(M3&lt;investitii!$C$8,L5+1,"")</f>
        <v/>
      </c>
      <c r="N5" t="str">
        <f>IF(N3&lt;investitii!$C$8,M5+1,"")</f>
        <v/>
      </c>
      <c r="O5" t="str">
        <f>IF(O3&lt;investitii!$C$8,N5+1,"")</f>
        <v/>
      </c>
      <c r="P5" t="str">
        <f>IF(P3&lt;investitii!$C$8,O5+1,"")</f>
        <v/>
      </c>
      <c r="Q5" t="str">
        <f>IF(Q3&lt;investitii!$C$8,P5+1,"")</f>
        <v/>
      </c>
      <c r="R5" t="str">
        <f>IF(R3&lt;investitii!$C$8,Q5+1,"")</f>
        <v/>
      </c>
      <c r="S5" t="str">
        <f>IF(S3&lt;investitii!$C$8,R5+1,"")</f>
        <v/>
      </c>
      <c r="T5" t="str">
        <f>IF(T3&lt;investitii!$C$8,S5+1,"")</f>
        <v/>
      </c>
      <c r="U5" t="str">
        <f>IF(U3&lt;investitii!$C$8,T5+1,"")</f>
        <v/>
      </c>
      <c r="V5" t="str">
        <f>IF(V3&lt;investitii!$C$8,U5+1,"")</f>
        <v/>
      </c>
      <c r="W5" t="str">
        <f>IF(W3&lt;investitii!$C$8,V5+1,"")</f>
        <v/>
      </c>
      <c r="X5" t="str">
        <f>IF(X3&lt;investitii!$C$8,W5+1,"")</f>
        <v/>
      </c>
      <c r="Y5" t="str">
        <f>IF(Y3&lt;investitii!$C$8,X5+1,"")</f>
        <v/>
      </c>
      <c r="Z5" t="str">
        <f>IF(Z3&lt;investitii!$C$8,Y5+1,"")</f>
        <v/>
      </c>
      <c r="AA5" t="str">
        <f>IF(AA3&lt;investitii!$C$8,Z5+1,"")</f>
        <v/>
      </c>
      <c r="AB5" t="str">
        <f>IF(AB3&lt;investitii!$C$8,AA5+1,"")</f>
        <v/>
      </c>
      <c r="AC5" t="str">
        <f>IF(AC3&lt;investitii!$C$8,AB5+1,"")</f>
        <v/>
      </c>
      <c r="AD5" t="str">
        <f>IF(AD3&lt;investitii!$C$8,AC5+1,"")</f>
        <v/>
      </c>
      <c r="AE5" t="str">
        <f>IF(AE3&lt;investitii!$C$8,AD5+1,"")</f>
        <v/>
      </c>
      <c r="AF5" t="str">
        <f>IF(AF3&lt;investitii!$C$8,AE5+1,"")</f>
        <v/>
      </c>
      <c r="AG5" t="str">
        <f>IF(AG3&lt;investitii!$C$8,AF5+1,"")</f>
        <v/>
      </c>
      <c r="AH5" t="str">
        <f>IF(AH3&lt;investitii!$C$8,AG5+1,"")</f>
        <v/>
      </c>
      <c r="AI5" t="str">
        <f>IF(AI3&lt;investitii!$C$8,AH5+1,"")</f>
        <v/>
      </c>
      <c r="AJ5" t="str">
        <f>IF(AJ3&lt;investitii!$C$8,AI5+1,"")</f>
        <v/>
      </c>
      <c r="AK5" t="str">
        <f>IF(AK3&lt;investitii!$C$8,AJ5+1,"")</f>
        <v/>
      </c>
      <c r="AL5" t="str">
        <f>IF(AL3&lt;investitii!$C$8,AK5+1,"")</f>
        <v/>
      </c>
      <c r="AM5" t="str">
        <f>IF(AM3&lt;investitii!$C$8,AL5+1,"")</f>
        <v/>
      </c>
      <c r="AN5" t="str">
        <f>IF(AN3&lt;investitii!$C$8,AM5+1,"")</f>
        <v/>
      </c>
      <c r="AO5" t="str">
        <f>IF(AO3&lt;investitii!$C$8,AN5+1,"")</f>
        <v/>
      </c>
      <c r="AP5" t="str">
        <f>IF(AP3&lt;investitii!$C$8,AO5+1,"")</f>
        <v/>
      </c>
      <c r="AQ5" t="str">
        <f>IF(AQ3&lt;investitii!$C$8,AP5+1,"")</f>
        <v/>
      </c>
      <c r="AR5" t="str">
        <f>IF(AR3&lt;investitii!$C$8,AQ5+1,"")</f>
        <v/>
      </c>
      <c r="AS5" t="str">
        <f>IF(AS3&lt;investitii!$C$8,AR5+1,"")</f>
        <v/>
      </c>
      <c r="AT5" t="str">
        <f>IF(AT3&lt;investitii!$C$8,AS5+1,"")</f>
        <v/>
      </c>
      <c r="AU5" t="str">
        <f>IF(AU3&lt;investitii!$C$8,AT5+1,"")</f>
        <v/>
      </c>
      <c r="AV5" t="str">
        <f>IF(AV3&lt;investitii!$C$8,AU5+1,"")</f>
        <v/>
      </c>
      <c r="AW5" t="str">
        <f>IF(AW3&lt;investitii!$C$8,AV5+1,"")</f>
        <v/>
      </c>
      <c r="AX5" t="str">
        <f>IF(AX3&lt;investitii!$C$8,AW5+1,"")</f>
        <v/>
      </c>
      <c r="AY5" t="str">
        <f>IF(AY3&lt;investitii!$C$8,AX5+1,"")</f>
        <v/>
      </c>
      <c r="AZ5" t="str">
        <f>IF(AZ3&lt;investitii!$C$8,AY5+1,"")</f>
        <v/>
      </c>
      <c r="BA5" t="str">
        <f>IF(BA3&lt;investitii!$C$8,AZ5+1,"")</f>
        <v/>
      </c>
      <c r="BB5" t="str">
        <f>IF(BB3&lt;investitii!$C$8,BA5+1,"")</f>
        <v/>
      </c>
      <c r="BC5" t="str">
        <f>IF(BC3&lt;investitii!$C$8,BB5+1,"")</f>
        <v/>
      </c>
      <c r="BD5" t="str">
        <f>IF(BD3&lt;investitii!$C$8,BC5+1,"")</f>
        <v/>
      </c>
      <c r="BE5" t="str">
        <f>IF(BE3&lt;investitii!$C$8,BD5+1,"")</f>
        <v/>
      </c>
      <c r="BF5" t="str">
        <f>IF(BF3&lt;investitii!$C$8,BE5+1,"")</f>
        <v/>
      </c>
      <c r="BG5" t="str">
        <f>IF(BG3&lt;investitii!$C$8,BF5+1,"")</f>
        <v/>
      </c>
      <c r="BH5" t="str">
        <f>IF(BH3&lt;investitii!$C$8,BG5+1,"")</f>
        <v/>
      </c>
      <c r="BI5" t="str">
        <f>IF(BI3&lt;investitii!$C$8,BH5+1,"")</f>
        <v/>
      </c>
      <c r="BJ5" t="str">
        <f>IF(BJ3&lt;investitii!$C$8,BI5+1,"")</f>
        <v/>
      </c>
      <c r="BK5" t="str">
        <f>IF(BK3&lt;investitii!$C$8,BJ5+1,"")</f>
        <v/>
      </c>
      <c r="BL5" t="str">
        <f>IF(BL3&lt;investitii!$C$8,BK5+1,"")</f>
        <v/>
      </c>
      <c r="BM5" t="str">
        <f>IF(BM3&lt;investitii!$C$8,BL5+1,"")</f>
        <v/>
      </c>
      <c r="BN5" t="str">
        <f>IF(BN3&lt;investitii!$C$8,BM5+1,"")</f>
        <v/>
      </c>
      <c r="BO5" t="str">
        <f>IF(BO3&lt;investitii!$C$8,BN5+1,"")</f>
        <v/>
      </c>
      <c r="BP5" t="str">
        <f>IF(BP3&lt;investitii!$C$8,BO5+1,"")</f>
        <v/>
      </c>
      <c r="BQ5" t="str">
        <f>IF(BQ3&lt;investitii!$C$8,BP5+1,"")</f>
        <v/>
      </c>
      <c r="BR5" t="str">
        <f>IF(BR3&lt;investitii!$C$8,BQ5+1,"")</f>
        <v/>
      </c>
      <c r="BS5" t="str">
        <f>IF(BS3&lt;investitii!$C$8,BR5+1,"")</f>
        <v/>
      </c>
      <c r="BT5" t="str">
        <f>IF(BT3&lt;investitii!$C$8,BS5+1,"")</f>
        <v/>
      </c>
      <c r="BU5" t="str">
        <f>IF(BU3&lt;investitii!$C$8,BT5+1,"")</f>
        <v/>
      </c>
      <c r="BV5" t="str">
        <f>IF(BV3&lt;investitii!$C$8,BU5+1,"")</f>
        <v/>
      </c>
      <c r="BW5" t="str">
        <f>IF(BW3&lt;investitii!$C$8,BV5+1,"")</f>
        <v/>
      </c>
      <c r="BX5" t="str">
        <f>IF(BX3&lt;investitii!$C$8,BW5+1,"")</f>
        <v/>
      </c>
      <c r="BY5" t="str">
        <f>IF(BY3&lt;investitii!$C$8,BX5+1,"")</f>
        <v/>
      </c>
      <c r="BZ5" t="str">
        <f>IF(BZ3&lt;investitii!$C$8,BY5+1,"")</f>
        <v/>
      </c>
      <c r="CA5" t="str">
        <f>IF(CA3&lt;investitii!$C$8,BZ5+1,"")</f>
        <v/>
      </c>
      <c r="CB5" t="str">
        <f>IF(CB3&lt;investitii!$C$8,CA5+1,"")</f>
        <v/>
      </c>
      <c r="CC5" t="str">
        <f>IF(CC3&lt;investitii!$C$8,CB5+1,"")</f>
        <v/>
      </c>
      <c r="CD5" t="str">
        <f>IF(CD3&lt;investitii!$C$8,CC5+1,"")</f>
        <v/>
      </c>
      <c r="CE5" t="str">
        <f>IF(CE3&lt;investitii!$C$8,CD5+1,"")</f>
        <v/>
      </c>
    </row>
    <row r="6" spans="1:83">
      <c r="A6" t="s">
        <v>570</v>
      </c>
      <c r="C6">
        <f>IF(AND(C4&lt;&gt;0,C5=""),B6+1,0)</f>
        <v>0</v>
      </c>
      <c r="D6">
        <f t="shared" ref="D6:BO6" si="2">IF(AND(D4&lt;&gt;0,D5=""),C6+1,0)</f>
        <v>0</v>
      </c>
      <c r="E6">
        <f t="shared" si="2"/>
        <v>0</v>
      </c>
      <c r="F6">
        <f t="shared" si="2"/>
        <v>0</v>
      </c>
      <c r="G6">
        <f t="shared" si="2"/>
        <v>0</v>
      </c>
      <c r="H6">
        <f t="shared" si="2"/>
        <v>0</v>
      </c>
      <c r="I6">
        <f t="shared" si="2"/>
        <v>0</v>
      </c>
      <c r="J6">
        <f t="shared" si="2"/>
        <v>1</v>
      </c>
      <c r="K6">
        <f t="shared" si="2"/>
        <v>2</v>
      </c>
      <c r="L6">
        <f t="shared" si="2"/>
        <v>3</v>
      </c>
      <c r="M6">
        <f t="shared" si="2"/>
        <v>4</v>
      </c>
      <c r="N6">
        <f t="shared" si="2"/>
        <v>5</v>
      </c>
      <c r="O6">
        <f t="shared" si="2"/>
        <v>6</v>
      </c>
      <c r="P6">
        <f t="shared" si="2"/>
        <v>7</v>
      </c>
      <c r="Q6">
        <f t="shared" si="2"/>
        <v>8</v>
      </c>
      <c r="R6">
        <f t="shared" si="2"/>
        <v>9</v>
      </c>
      <c r="S6">
        <f t="shared" si="2"/>
        <v>10</v>
      </c>
      <c r="T6">
        <f t="shared" si="2"/>
        <v>11</v>
      </c>
      <c r="U6">
        <f t="shared" si="2"/>
        <v>12</v>
      </c>
      <c r="V6">
        <f t="shared" si="2"/>
        <v>13</v>
      </c>
      <c r="W6">
        <f t="shared" si="2"/>
        <v>14</v>
      </c>
      <c r="X6">
        <f t="shared" si="2"/>
        <v>15</v>
      </c>
      <c r="Y6">
        <f t="shared" si="2"/>
        <v>16</v>
      </c>
      <c r="Z6">
        <f t="shared" si="2"/>
        <v>17</v>
      </c>
      <c r="AA6">
        <f t="shared" si="2"/>
        <v>18</v>
      </c>
      <c r="AB6">
        <f t="shared" si="2"/>
        <v>19</v>
      </c>
      <c r="AC6">
        <f t="shared" si="2"/>
        <v>20</v>
      </c>
      <c r="AD6">
        <f t="shared" si="2"/>
        <v>21</v>
      </c>
      <c r="AE6">
        <f t="shared" si="2"/>
        <v>22</v>
      </c>
      <c r="AF6">
        <f t="shared" si="2"/>
        <v>23</v>
      </c>
      <c r="AG6">
        <f t="shared" si="2"/>
        <v>0</v>
      </c>
      <c r="AH6">
        <f t="shared" si="2"/>
        <v>0</v>
      </c>
      <c r="AI6">
        <f t="shared" si="2"/>
        <v>0</v>
      </c>
      <c r="AJ6">
        <f t="shared" si="2"/>
        <v>0</v>
      </c>
      <c r="AK6">
        <f t="shared" si="2"/>
        <v>0</v>
      </c>
      <c r="AL6">
        <f t="shared" si="2"/>
        <v>0</v>
      </c>
      <c r="AM6">
        <f t="shared" si="2"/>
        <v>0</v>
      </c>
      <c r="AN6">
        <f t="shared" si="2"/>
        <v>0</v>
      </c>
      <c r="AO6">
        <f t="shared" si="2"/>
        <v>0</v>
      </c>
      <c r="AP6">
        <f t="shared" si="2"/>
        <v>0</v>
      </c>
      <c r="AQ6">
        <f t="shared" si="2"/>
        <v>0</v>
      </c>
      <c r="AR6">
        <f t="shared" si="2"/>
        <v>0</v>
      </c>
      <c r="AS6">
        <f t="shared" si="2"/>
        <v>0</v>
      </c>
      <c r="AT6">
        <f t="shared" si="2"/>
        <v>0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2"/>
        <v>0</v>
      </c>
      <c r="AZ6">
        <f t="shared" si="2"/>
        <v>0</v>
      </c>
      <c r="BA6">
        <f t="shared" si="2"/>
        <v>0</v>
      </c>
      <c r="BB6">
        <f t="shared" si="2"/>
        <v>0</v>
      </c>
      <c r="BC6">
        <f t="shared" si="2"/>
        <v>0</v>
      </c>
      <c r="BD6">
        <f t="shared" si="2"/>
        <v>0</v>
      </c>
      <c r="BE6">
        <f t="shared" si="2"/>
        <v>0</v>
      </c>
      <c r="BF6">
        <f t="shared" si="2"/>
        <v>0</v>
      </c>
      <c r="BG6">
        <f t="shared" si="2"/>
        <v>0</v>
      </c>
      <c r="BH6">
        <f t="shared" si="2"/>
        <v>0</v>
      </c>
      <c r="BI6">
        <f t="shared" si="2"/>
        <v>0</v>
      </c>
      <c r="BJ6">
        <f t="shared" si="2"/>
        <v>0</v>
      </c>
      <c r="BK6">
        <f t="shared" si="2"/>
        <v>0</v>
      </c>
      <c r="BL6">
        <f t="shared" si="2"/>
        <v>0</v>
      </c>
      <c r="BM6">
        <f t="shared" si="2"/>
        <v>0</v>
      </c>
      <c r="BN6">
        <f t="shared" si="2"/>
        <v>0</v>
      </c>
      <c r="BO6">
        <f t="shared" si="2"/>
        <v>0</v>
      </c>
      <c r="BP6">
        <f t="shared" ref="BP6:CE6" si="3">IF(AND(BP4&lt;&gt;0,BP5=""),BO6+1,0)</f>
        <v>0</v>
      </c>
      <c r="BQ6">
        <f t="shared" si="3"/>
        <v>0</v>
      </c>
      <c r="BR6">
        <f t="shared" si="3"/>
        <v>0</v>
      </c>
      <c r="BS6">
        <f t="shared" si="3"/>
        <v>0</v>
      </c>
      <c r="BT6">
        <f t="shared" si="3"/>
        <v>0</v>
      </c>
      <c r="BU6">
        <f t="shared" si="3"/>
        <v>0</v>
      </c>
      <c r="BV6">
        <f t="shared" si="3"/>
        <v>0</v>
      </c>
      <c r="BW6">
        <f t="shared" si="3"/>
        <v>0</v>
      </c>
      <c r="BX6">
        <f t="shared" si="3"/>
        <v>0</v>
      </c>
      <c r="BY6">
        <f t="shared" si="3"/>
        <v>0</v>
      </c>
      <c r="BZ6">
        <f t="shared" si="3"/>
        <v>0</v>
      </c>
      <c r="CA6">
        <f t="shared" si="3"/>
        <v>0</v>
      </c>
      <c r="CB6">
        <f t="shared" si="3"/>
        <v>0</v>
      </c>
      <c r="CC6">
        <f t="shared" si="3"/>
        <v>0</v>
      </c>
      <c r="CD6">
        <f t="shared" si="3"/>
        <v>0</v>
      </c>
      <c r="CE6">
        <f t="shared" si="3"/>
        <v>0</v>
      </c>
    </row>
    <row r="7" spans="1:83">
      <c r="A7" t="s">
        <v>537</v>
      </c>
      <c r="C7">
        <f>IF(C5&lt;&gt;"",0,IF(C3&lt;=investitii!$D$7+general!$B$26,B7+1,0))</f>
        <v>0</v>
      </c>
      <c r="D7">
        <f>IF(D5&lt;&gt;"",0,IF(D3&lt;=investitii!$D$7+general!$B$26,C7+1,0))</f>
        <v>0</v>
      </c>
      <c r="E7">
        <f>IF(E5&lt;&gt;"",0,IF(E3&lt;=investitii!$D$7+general!$B$26,D7+1,0))</f>
        <v>0</v>
      </c>
      <c r="F7">
        <f>IF(F5&lt;&gt;"",0,IF(F3&lt;=investitii!$D$7+general!$B$26,E7+1,0))</f>
        <v>0</v>
      </c>
      <c r="G7">
        <f>IF(G5&lt;&gt;"",0,IF(G3&lt;=investitii!$D$7+general!$B$26,F7+1,0))</f>
        <v>0</v>
      </c>
      <c r="H7">
        <f>IF(H5&lt;&gt;"",0,IF(H3&lt;=investitii!$D$7+general!$B$26,G7+1,0))</f>
        <v>0</v>
      </c>
      <c r="I7">
        <f>IF(I5&lt;&gt;"",0,IF(I3&lt;=investitii!$D$7+general!$B$26,H7+1,0))</f>
        <v>0</v>
      </c>
      <c r="J7">
        <f>IF(J5&lt;&gt;"",0,IF(J3&lt;=investitii!$D$7+general!$B$26,I7+1,0))</f>
        <v>1</v>
      </c>
      <c r="K7">
        <f>IF(K5&lt;&gt;"",0,IF(K3&lt;=investitii!$D$7+general!$B$26,J7+1,0))</f>
        <v>2</v>
      </c>
      <c r="L7">
        <f>IF(L5&lt;&gt;"",0,IF(L3&lt;=investitii!$D$7+general!$B$26,K7+1,0))</f>
        <v>3</v>
      </c>
      <c r="M7">
        <f>IF(M5&lt;&gt;"",0,IF(M3&lt;=investitii!$D$7+general!$B$26,L7+1,0))</f>
        <v>4</v>
      </c>
      <c r="N7">
        <f>IF(N5&lt;&gt;"",0,IF(N3&lt;=investitii!$D$7+general!$B$26,M7+1,0))</f>
        <v>5</v>
      </c>
      <c r="O7">
        <f>IF(O5&lt;&gt;"",0,IF(O3&lt;=investitii!$D$7+general!$B$26,N7+1,0))</f>
        <v>6</v>
      </c>
      <c r="P7">
        <f>IF(P5&lt;&gt;"",0,IF(P3&lt;=investitii!$D$7+general!$B$26,O7+1,0))</f>
        <v>7</v>
      </c>
      <c r="Q7">
        <f>IF(Q5&lt;&gt;"",0,IF(Q3&lt;=investitii!$D$7+general!$B$26,P7+1,0))</f>
        <v>8</v>
      </c>
      <c r="R7">
        <f>IF(R5&lt;&gt;"",0,IF(R3&lt;=investitii!$D$7+general!$B$26,Q7+1,0))</f>
        <v>9</v>
      </c>
      <c r="S7">
        <f>IF(S5&lt;&gt;"",0,IF(S3&lt;=investitii!$D$7+general!$B$26,R7+1,0))</f>
        <v>10</v>
      </c>
      <c r="T7">
        <f>IF(T5&lt;&gt;"",0,IF(T3&lt;=investitii!$D$7+general!$B$26,S7+1,0))</f>
        <v>11</v>
      </c>
      <c r="U7">
        <f>IF(U5&lt;&gt;"",0,IF(U3&lt;=investitii!$D$7+general!$B$26,T7+1,0))</f>
        <v>12</v>
      </c>
      <c r="V7">
        <f>IF(V5&lt;&gt;"",0,IF(V3&lt;=investitii!$D$7+general!$B$26,U7+1,0))</f>
        <v>13</v>
      </c>
      <c r="W7">
        <f>IF(W5&lt;&gt;"",0,IF(W3&lt;=investitii!$D$7+general!$B$26,V7+1,0))</f>
        <v>14</v>
      </c>
      <c r="X7">
        <f>IF(X5&lt;&gt;"",0,IF(X3&lt;=investitii!$D$7+general!$B$26,W7+1,0))</f>
        <v>15</v>
      </c>
      <c r="Y7">
        <f>IF(Y5&lt;&gt;"",0,IF(Y3&lt;=investitii!$D$7+general!$B$26,X7+1,0))</f>
        <v>16</v>
      </c>
      <c r="Z7">
        <f>IF(Z5&lt;&gt;"",0,IF(Z3&lt;=investitii!$D$7+general!$B$26,Y7+1,0))</f>
        <v>17</v>
      </c>
      <c r="AA7">
        <f>IF(AA5&lt;&gt;"",0,IF(AA3&lt;=investitii!$D$7+general!$B$26,Z7+1,0))</f>
        <v>18</v>
      </c>
      <c r="AB7">
        <f>IF(AB5&lt;&gt;"",0,IF(AB3&lt;=investitii!$D$7+general!$B$26,AA7+1,0))</f>
        <v>19</v>
      </c>
      <c r="AC7">
        <f>IF(AC5&lt;&gt;"",0,IF(AC3&lt;=investitii!$D$7+general!$B$26,AB7+1,0))</f>
        <v>20</v>
      </c>
      <c r="AD7">
        <f>IF(AD5&lt;&gt;"",0,IF(AD3&lt;=investitii!$D$7+general!$B$26,AC7+1,0))</f>
        <v>21</v>
      </c>
      <c r="AE7">
        <f>IF(AE5&lt;&gt;"",0,IF(AE3&lt;=investitii!$D$7+general!$B$26,AD7+1,0))</f>
        <v>22</v>
      </c>
      <c r="AF7">
        <f>IF(AF5&lt;&gt;"",0,IF(AF3&lt;=investitii!$D$7+general!$B$26,AE7+1,0))</f>
        <v>23</v>
      </c>
      <c r="AG7">
        <f>IF(AG5&lt;&gt;"",0,IF(AG3&lt;=investitii!$D$7+general!$B$26,AF7+1,0))</f>
        <v>24</v>
      </c>
      <c r="AH7">
        <f>IF(AH5&lt;&gt;"",0,IF(AH3&lt;=investitii!$D$7+general!$B$26,AG7+1,0))</f>
        <v>25</v>
      </c>
      <c r="AI7">
        <f>IF(AI5&lt;&gt;"",0,IF(AI3&lt;=investitii!$D$7+general!$B$26,AH7+1,0))</f>
        <v>26</v>
      </c>
      <c r="AJ7">
        <f>IF(AJ5&lt;&gt;"",0,IF(AJ3&lt;=investitii!$D$7+general!$B$26,AI7+1,0))</f>
        <v>27</v>
      </c>
      <c r="AK7">
        <f>IF(AK5&lt;&gt;"",0,IF(AK3&lt;=investitii!$D$7+general!$B$26,AJ7+1,0))</f>
        <v>28</v>
      </c>
      <c r="AL7">
        <f>IF(AL5&lt;&gt;"",0,IF(AL3&lt;=investitii!$D$7+general!$B$26,AK7+1,0))</f>
        <v>29</v>
      </c>
      <c r="AM7">
        <f>IF(AM5&lt;&gt;"",0,IF(AM3&lt;=investitii!$D$7+general!$B$26,AL7+1,0))</f>
        <v>30</v>
      </c>
      <c r="AN7">
        <f>IF(AN5&lt;&gt;"",0,IF(AN3&lt;=investitii!$D$7+general!$B$26,AM7+1,0))</f>
        <v>31</v>
      </c>
      <c r="AO7">
        <f>IF(AO5&lt;&gt;"",0,IF(AO3&lt;=investitii!$D$7+general!$B$26,AN7+1,0))</f>
        <v>32</v>
      </c>
      <c r="AP7">
        <f>IF(AP5&lt;&gt;"",0,IF(AP3&lt;=investitii!$D$7+general!$B$26,AO7+1,0))</f>
        <v>33</v>
      </c>
      <c r="AQ7">
        <f>IF(AQ5&lt;&gt;"",0,IF(AQ3&lt;=investitii!$D$7+general!$B$26,AP7+1,0))</f>
        <v>34</v>
      </c>
      <c r="AR7">
        <f>IF(AR5&lt;&gt;"",0,IF(AR3&lt;=investitii!$D$7+general!$B$26,AQ7+1,0))</f>
        <v>35</v>
      </c>
      <c r="AS7">
        <f>IF(AS5&lt;&gt;"",0,IF(AS3&lt;=investitii!$D$7+general!$B$26,AR7+1,0))</f>
        <v>36</v>
      </c>
      <c r="AT7">
        <f>IF(AT5&lt;&gt;"",0,IF(AT3&lt;=investitii!$D$7+general!$B$26,AS7+1,0))</f>
        <v>37</v>
      </c>
      <c r="AU7">
        <f>IF(AU5&lt;&gt;"",0,IF(AU3&lt;=investitii!$D$7+general!$B$26,AT7+1,0))</f>
        <v>38</v>
      </c>
      <c r="AV7">
        <f>IF(AV5&lt;&gt;"",0,IF(AV3&lt;=investitii!$D$7+general!$B$26,AU7+1,0))</f>
        <v>39</v>
      </c>
      <c r="AW7">
        <f>IF(AW5&lt;&gt;"",0,IF(AW3&lt;=investitii!$D$7+general!$B$26,AV7+1,0))</f>
        <v>40</v>
      </c>
      <c r="AX7">
        <f>IF(AX5&lt;&gt;"",0,IF(AX3&lt;=investitii!$D$7+general!$B$26,AW7+1,0))</f>
        <v>41</v>
      </c>
      <c r="AY7">
        <f>IF(AY5&lt;&gt;"",0,IF(AY3&lt;=investitii!$D$7+general!$B$26,AX7+1,0))</f>
        <v>42</v>
      </c>
      <c r="AZ7">
        <f>IF(AZ5&lt;&gt;"",0,IF(AZ3&lt;=investitii!$D$7+general!$B$26,AY7+1,0))</f>
        <v>43</v>
      </c>
      <c r="BA7">
        <f>IF(BA5&lt;&gt;"",0,IF(BA3&lt;=investitii!$D$7+general!$B$26,AZ7+1,0))</f>
        <v>0</v>
      </c>
      <c r="BB7">
        <f>IF(BB5&lt;&gt;"",0,IF(BB3&lt;=investitii!$D$7+general!$B$26,BA7+1,0))</f>
        <v>0</v>
      </c>
      <c r="BC7">
        <f>IF(BC5&lt;&gt;"",0,IF(BC3&lt;=investitii!$D$7+general!$B$26,BB7+1,0))</f>
        <v>0</v>
      </c>
      <c r="BD7">
        <f>IF(BD5&lt;&gt;"",0,IF(BD3&lt;=investitii!$D$7+general!$B$26,BC7+1,0))</f>
        <v>0</v>
      </c>
      <c r="BE7">
        <f>IF(BE5&lt;&gt;"",0,IF(BE3&lt;=investitii!$D$7+general!$B$26,BD7+1,0))</f>
        <v>0</v>
      </c>
      <c r="BF7">
        <f>IF(BF5&lt;&gt;"",0,IF(BF3&lt;=investitii!$D$7+general!$B$26,BE7+1,0))</f>
        <v>0</v>
      </c>
      <c r="BG7">
        <f>IF(BG5&lt;&gt;"",0,IF(BG3&lt;=investitii!$D$7+general!$B$26,BF7+1,0))</f>
        <v>0</v>
      </c>
      <c r="BH7">
        <f>IF(BH5&lt;&gt;"",0,IF(BH3&lt;=investitii!$D$7+general!$B$26,BG7+1,0))</f>
        <v>0</v>
      </c>
      <c r="BI7">
        <f>IF(BI5&lt;&gt;"",0,IF(BI3&lt;=investitii!$D$7+general!$B$26,BH7+1,0))</f>
        <v>0</v>
      </c>
      <c r="BJ7">
        <f>IF(BJ5&lt;&gt;"",0,IF(BJ3&lt;=investitii!$D$7+general!$B$26,BI7+1,0))</f>
        <v>0</v>
      </c>
      <c r="BK7">
        <f>IF(BK5&lt;&gt;"",0,IF(BK3&lt;=investitii!$D$7+general!$B$26,BJ7+1,0))</f>
        <v>0</v>
      </c>
      <c r="BL7">
        <f>IF(BL5&lt;&gt;"",0,IF(BL3&lt;=investitii!$D$7+general!$B$26,BK7+1,0))</f>
        <v>0</v>
      </c>
      <c r="BM7">
        <f>IF(BM5&lt;&gt;"",0,IF(BM3&lt;=investitii!$D$7+general!$B$26,BL7+1,0))</f>
        <v>0</v>
      </c>
      <c r="BN7">
        <f>IF(BN5&lt;&gt;"",0,IF(BN3&lt;=investitii!$D$7+general!$B$26,BM7+1,0))</f>
        <v>0</v>
      </c>
      <c r="BO7">
        <f>IF(BO5&lt;&gt;"",0,IF(BO3&lt;=investitii!$D$7+general!$B$26,BN7+1,0))</f>
        <v>0</v>
      </c>
      <c r="BP7">
        <f>IF(BP5&lt;&gt;"",0,IF(BP3&lt;=investitii!$D$7+general!$B$26,BO7+1,0))</f>
        <v>0</v>
      </c>
      <c r="BQ7">
        <f>IF(BQ5&lt;&gt;"",0,IF(BQ3&lt;=investitii!$D$7+general!$B$26,BP7+1,0))</f>
        <v>0</v>
      </c>
      <c r="BR7">
        <f>IF(BR5&lt;&gt;"",0,IF(BR3&lt;=investitii!$D$7+general!$B$26,BQ7+1,0))</f>
        <v>0</v>
      </c>
      <c r="BS7">
        <f>IF(BS5&lt;&gt;"",0,IF(BS3&lt;=investitii!$D$7+general!$B$26,BR7+1,0))</f>
        <v>0</v>
      </c>
      <c r="BT7">
        <f>IF(BT5&lt;&gt;"",0,IF(BT3&lt;=investitii!$D$7+general!$B$26,BS7+1,0))</f>
        <v>0</v>
      </c>
      <c r="BU7">
        <f>IF(BU5&lt;&gt;"",0,IF(BU3&lt;=investitii!$D$7+general!$B$26,BT7+1,0))</f>
        <v>0</v>
      </c>
      <c r="BV7">
        <f>IF(BV5&lt;&gt;"",0,IF(BV3&lt;=investitii!$D$7+general!$B$26,BU7+1,0))</f>
        <v>0</v>
      </c>
      <c r="BW7">
        <f>IF(BW5&lt;&gt;"",0,IF(BW3&lt;=investitii!$D$7+general!$B$26,BV7+1,0))</f>
        <v>0</v>
      </c>
      <c r="BX7">
        <f>IF(BX5&lt;&gt;"",0,IF(BX3&lt;=investitii!$D$7+general!$B$26,BW7+1,0))</f>
        <v>0</v>
      </c>
      <c r="BY7">
        <f>IF(BY5&lt;&gt;"",0,IF(BY3&lt;=investitii!$D$7+general!$B$26,BX7+1,0))</f>
        <v>0</v>
      </c>
      <c r="BZ7">
        <f>IF(BZ5&lt;&gt;"",0,IF(BZ3&lt;=investitii!$D$7+general!$B$26,BY7+1,0))</f>
        <v>0</v>
      </c>
      <c r="CA7">
        <f>IF(CA5&lt;&gt;"",0,IF(CA3&lt;=investitii!$D$7+general!$B$26,BZ7+1,0))</f>
        <v>0</v>
      </c>
      <c r="CB7">
        <f>IF(CB5&lt;&gt;"",0,IF(CB3&lt;=investitii!$D$7+general!$B$26,CA7+1,0))</f>
        <v>0</v>
      </c>
      <c r="CC7">
        <f>IF(CC5&lt;&gt;"",0,IF(CC3&lt;=investitii!$D$7+general!$B$26,CB7+1,0))</f>
        <v>0</v>
      </c>
      <c r="CD7">
        <f>IF(CD5&lt;&gt;"",0,IF(CD3&lt;=investitii!$D$7+general!$B$26,CC7+1,0))</f>
        <v>0</v>
      </c>
      <c r="CE7">
        <f>IF(CE5&lt;&gt;"",0,IF(CE3&lt;=investitii!$D$7+general!$B$26,CD7+1,0))</f>
        <v>0</v>
      </c>
    </row>
    <row r="9" spans="1:83">
      <c r="A9" t="s">
        <v>563</v>
      </c>
      <c r="B9" t="s">
        <v>538</v>
      </c>
      <c r="C9" s="42">
        <f>IF(AND(C3&gt;=investitii!$C$4,C3&lt;=investitii!$D$4),VLOOKUP($A$2,investitii!$A$13:$D$33,4,FALSE)*general!$C$16/investitii!$A$4,0)*corectie!$C$20</f>
        <v>17125415.986792453</v>
      </c>
      <c r="D9" s="42">
        <f>IF(AND(D3&gt;=investitii!$C$4,D3&lt;=investitii!$D$4),VLOOKUP($A$2,investitii!$A$13:$D$33,4,FALSE)*general!$C$16/investitii!$A$4,0)*corectie!$C$20</f>
        <v>17125415.986792453</v>
      </c>
      <c r="E9" s="42">
        <f>IF(AND(E3&gt;=investitii!$C$4,E3&lt;=investitii!$D$4),VLOOKUP($A$2,investitii!$A$13:$D$33,4,FALSE)*general!$C$16/investitii!$A$4,0)*corectie!$C$20</f>
        <v>0</v>
      </c>
      <c r="F9" s="42">
        <f>IF(AND(F3&gt;=investitii!$C$4,F3&lt;=investitii!$D$4),VLOOKUP($A$2,investitii!$A$13:$D$33,4,FALSE)*general!$C$16/investitii!$A$4,0)*corectie!$C$20</f>
        <v>0</v>
      </c>
      <c r="G9" s="42">
        <f>IF(AND(G3&gt;=investitii!$C$4,G3&lt;=investitii!$D$4),VLOOKUP($A$2,investitii!$A$13:$D$33,4,FALSE)*general!$C$16/investitii!$A$4,0)*corectie!$C$20</f>
        <v>0</v>
      </c>
      <c r="H9" s="42">
        <f>IF(AND(H3&gt;=investitii!$C$4,H3&lt;=investitii!$D$4),VLOOKUP($A$2,investitii!$A$13:$D$33,4,FALSE)*general!$C$16/investitii!$A$4,0)*corectie!$C$20</f>
        <v>0</v>
      </c>
      <c r="I9" s="42">
        <f>IF(AND(I3&gt;=investitii!$C$4,I3&lt;=investitii!$D$4),VLOOKUP($A$2,investitii!$A$13:$D$33,4,FALSE)*general!$C$16/investitii!$A$4,0)*corectie!$C$20</f>
        <v>0</v>
      </c>
      <c r="J9" s="42">
        <f>IF(AND(J3&gt;=investitii!$C$4,J3&lt;=investitii!$D$4),VLOOKUP($A$2,investitii!$A$13:$D$33,4,FALSE)*general!$C$16/investitii!$A$4,0)*corectie!$C$20</f>
        <v>0</v>
      </c>
      <c r="K9" s="42">
        <f>IF(AND(K3&gt;=investitii!$C$4,K3&lt;=investitii!$D$4),VLOOKUP($A$2,investitii!$A$13:$D$33,4,FALSE)*general!$C$16/investitii!$A$4,0)*corectie!$C$20</f>
        <v>0</v>
      </c>
      <c r="L9" s="42">
        <f>IF(AND(L3&gt;=investitii!$C$4,L3&lt;=investitii!$D$4),VLOOKUP($A$2,investitii!$A$13:$D$33,4,FALSE)*general!$C$16/investitii!$A$4,0)*corectie!$C$20</f>
        <v>0</v>
      </c>
      <c r="M9" s="42">
        <f>IF(AND(M3&gt;=investitii!$C$4,M3&lt;=investitii!$D$4),VLOOKUP($A$2,investitii!$A$13:$D$33,4,FALSE)*general!$C$16/investitii!$A$4,0)*corectie!$C$20</f>
        <v>0</v>
      </c>
      <c r="N9" s="42">
        <f>IF(AND(N3&gt;=investitii!$C$4,N3&lt;=investitii!$D$4),VLOOKUP($A$2,investitii!$A$13:$D$33,4,FALSE)*general!$C$16/investitii!$A$4,0)*corectie!$C$20</f>
        <v>0</v>
      </c>
      <c r="O9" s="42">
        <f>IF(AND(O3&gt;=investitii!$C$4,O3&lt;=investitii!$D$4),VLOOKUP($A$2,investitii!$A$13:$D$33,4,FALSE)*general!$C$16/investitii!$A$4,0)*corectie!$C$20</f>
        <v>0</v>
      </c>
      <c r="P9" s="42">
        <f>IF(AND(P3&gt;=investitii!$C$4,P3&lt;=investitii!$D$4),VLOOKUP($A$2,investitii!$A$13:$D$33,4,FALSE)*general!$C$16/investitii!$A$4,0)*corectie!$C$20</f>
        <v>0</v>
      </c>
      <c r="Q9" s="42">
        <f>IF(AND(Q3&gt;=investitii!$C$4,Q3&lt;=investitii!$D$4),VLOOKUP($A$2,investitii!$A$13:$D$33,4,FALSE)*general!$C$16/investitii!$A$4,0)*corectie!$C$20</f>
        <v>0</v>
      </c>
      <c r="R9" s="42">
        <f>IF(AND(R3&gt;=investitii!$C$4,R3&lt;=investitii!$D$4),VLOOKUP($A$2,investitii!$A$13:$D$33,4,FALSE)*general!$C$16/investitii!$A$4,0)*corectie!$C$20</f>
        <v>0</v>
      </c>
      <c r="S9" s="42">
        <f>IF(AND(S3&gt;=investitii!$C$4,S3&lt;=investitii!$D$4),VLOOKUP($A$2,investitii!$A$13:$D$33,4,FALSE)*general!$C$16/investitii!$A$4,0)*corectie!$C$20</f>
        <v>0</v>
      </c>
      <c r="T9" s="42">
        <f>IF(AND(T3&gt;=investitii!$C$4,T3&lt;=investitii!$D$4),VLOOKUP($A$2,investitii!$A$13:$D$33,4,FALSE)*general!$C$16/investitii!$A$4,0)*corectie!$C$20</f>
        <v>0</v>
      </c>
      <c r="U9" s="42">
        <f>IF(AND(U3&gt;=investitii!$C$4,U3&lt;=investitii!$D$4),VLOOKUP($A$2,investitii!$A$13:$D$33,4,FALSE)*general!$C$16/investitii!$A$4,0)*corectie!$C$20</f>
        <v>0</v>
      </c>
      <c r="V9" s="42">
        <f>IF(AND(V3&gt;=investitii!$C$4,V3&lt;=investitii!$D$4),VLOOKUP($A$2,investitii!$A$13:$D$33,4,FALSE)*general!$C$16/investitii!$A$4,0)*corectie!$C$20</f>
        <v>0</v>
      </c>
      <c r="W9" s="42">
        <f>IF(AND(W3&gt;=investitii!$C$4,W3&lt;=investitii!$D$4),VLOOKUP($A$2,investitii!$A$13:$D$33,4,FALSE)*general!$C$16/investitii!$A$4,0)*corectie!$C$20</f>
        <v>0</v>
      </c>
      <c r="X9" s="42">
        <f>IF(AND(X3&gt;=investitii!$C$4,X3&lt;=investitii!$D$4),VLOOKUP($A$2,investitii!$A$13:$D$33,4,FALSE)*general!$C$16/investitii!$A$4,0)*corectie!$C$20</f>
        <v>0</v>
      </c>
      <c r="Y9" s="42">
        <f>IF(AND(Y3&gt;=investitii!$C$4,Y3&lt;=investitii!$D$4),VLOOKUP($A$2,investitii!$A$13:$D$33,4,FALSE)*general!$C$16/investitii!$A$4,0)*corectie!$C$20</f>
        <v>0</v>
      </c>
      <c r="Z9" s="42">
        <f>IF(AND(Z3&gt;=investitii!$C$4,Z3&lt;=investitii!$D$4),VLOOKUP($A$2,investitii!$A$13:$D$33,4,FALSE)*general!$C$16/investitii!$A$4,0)*corectie!$C$20</f>
        <v>0</v>
      </c>
      <c r="AA9" s="42">
        <f>IF(AND(AA3&gt;=investitii!$C$4,AA3&lt;=investitii!$D$4),VLOOKUP($A$2,investitii!$A$13:$D$33,4,FALSE)*general!$C$16/investitii!$A$4,0)*corectie!$C$20</f>
        <v>0</v>
      </c>
      <c r="AB9" s="42">
        <f>IF(AND(AB3&gt;=investitii!$C$4,AB3&lt;=investitii!$D$4),VLOOKUP($A$2,investitii!$A$13:$D$33,4,FALSE)*general!$C$16/investitii!$A$4,0)*corectie!$C$20</f>
        <v>0</v>
      </c>
      <c r="AC9" s="42">
        <f>IF(AND(AC3&gt;=investitii!$C$4,AC3&lt;=investitii!$D$4),VLOOKUP($A$2,investitii!$A$13:$D$33,4,FALSE)*general!$C$16/investitii!$A$4,0)*corectie!$C$20</f>
        <v>0</v>
      </c>
      <c r="AD9" s="42">
        <f>IF(AND(AD3&gt;=investitii!$C$4,AD3&lt;=investitii!$D$4),VLOOKUP($A$2,investitii!$A$13:$D$33,4,FALSE)*general!$C$16/investitii!$A$4,0)*corectie!$C$20</f>
        <v>0</v>
      </c>
      <c r="AE9" s="42">
        <f>IF(AND(AE3&gt;=investitii!$C$4,AE3&lt;=investitii!$D$4),VLOOKUP($A$2,investitii!$A$13:$D$33,4,FALSE)*general!$C$16/investitii!$A$4,0)*corectie!$C$20</f>
        <v>0</v>
      </c>
      <c r="AF9" s="42">
        <f>IF(AND(AF3&gt;=investitii!$C$4,AF3&lt;=investitii!$D$4),VLOOKUP($A$2,investitii!$A$13:$D$33,4,FALSE)*general!$C$16/investitii!$A$4,0)*corectie!$C$20</f>
        <v>0</v>
      </c>
      <c r="AG9" s="42">
        <f>IF(AND(AG3&gt;=investitii!$C$4,AG3&lt;=investitii!$D$4),VLOOKUP($A$2,investitii!$A$13:$D$33,4,FALSE)*general!$C$16/investitii!$A$4,0)*corectie!$C$20</f>
        <v>0</v>
      </c>
      <c r="AH9" s="42">
        <f>IF(AND(AH3&gt;=investitii!$C$4,AH3&lt;=investitii!$D$4),VLOOKUP($A$2,investitii!$A$13:$D$33,4,FALSE)*general!$C$16/investitii!$A$4,0)*corectie!$C$20</f>
        <v>0</v>
      </c>
      <c r="AI9" s="42">
        <f>IF(AND(AI3&gt;=investitii!$C$4,AI3&lt;=investitii!$D$4),VLOOKUP($A$2,investitii!$A$13:$D$33,4,FALSE)*general!$C$16/investitii!$A$4,0)*corectie!$C$20</f>
        <v>0</v>
      </c>
      <c r="AJ9" s="42">
        <f>IF(AND(AJ3&gt;=investitii!$C$4,AJ3&lt;=investitii!$D$4),VLOOKUP($A$2,investitii!$A$13:$D$33,4,FALSE)*general!$C$16/investitii!$A$4,0)*corectie!$C$20</f>
        <v>0</v>
      </c>
      <c r="AK9" s="42">
        <f>IF(AND(AK3&gt;=investitii!$C$4,AK3&lt;=investitii!$D$4),VLOOKUP($A$2,investitii!$A$13:$D$33,4,FALSE)*general!$C$16/investitii!$A$4,0)*corectie!$C$20</f>
        <v>0</v>
      </c>
      <c r="AL9" s="42">
        <f>IF(AND(AL3&gt;=investitii!$C$4,AL3&lt;=investitii!$D$4),VLOOKUP($A$2,investitii!$A$13:$D$33,4,FALSE)*general!$C$16/investitii!$A$4,0)*corectie!$C$20</f>
        <v>0</v>
      </c>
      <c r="AM9" s="42">
        <f>IF(AND(AM3&gt;=investitii!$C$4,AM3&lt;=investitii!$D$4),VLOOKUP($A$2,investitii!$A$13:$D$33,4,FALSE)*general!$C$16/investitii!$A$4,0)*corectie!$C$20</f>
        <v>0</v>
      </c>
      <c r="AN9" s="42">
        <f>IF(AND(AN3&gt;=investitii!$C$4,AN3&lt;=investitii!$D$4),VLOOKUP($A$2,investitii!$A$13:$D$33,4,FALSE)*general!$C$16/investitii!$A$4,0)*corectie!$C$20</f>
        <v>0</v>
      </c>
      <c r="AO9" s="42">
        <f>IF(AND(AO3&gt;=investitii!$C$4,AO3&lt;=investitii!$D$4),VLOOKUP($A$2,investitii!$A$13:$D$33,4,FALSE)*general!$C$16/investitii!$A$4,0)*corectie!$C$20</f>
        <v>0</v>
      </c>
      <c r="AP9" s="42">
        <f>IF(AND(AP3&gt;=investitii!$C$4,AP3&lt;=investitii!$D$4),VLOOKUP($A$2,investitii!$A$13:$D$33,4,FALSE)*general!$C$16/investitii!$A$4,0)*corectie!$C$20</f>
        <v>0</v>
      </c>
      <c r="AQ9" s="42">
        <f>IF(AND(AQ3&gt;=investitii!$C$4,AQ3&lt;=investitii!$D$4),VLOOKUP($A$2,investitii!$A$13:$D$33,4,FALSE)*general!$C$16/investitii!$A$4,0)*corectie!$C$20</f>
        <v>0</v>
      </c>
      <c r="AR9" s="42">
        <f>IF(AND(AR3&gt;=investitii!$C$4,AR3&lt;=investitii!$D$4),VLOOKUP($A$2,investitii!$A$13:$D$33,4,FALSE)*general!$C$16/investitii!$A$4,0)*corectie!$C$20</f>
        <v>0</v>
      </c>
      <c r="AS9" s="42">
        <f>IF(AND(AS3&gt;=investitii!$C$4,AS3&lt;=investitii!$D$4),VLOOKUP($A$2,investitii!$A$13:$D$33,4,FALSE)*general!$C$16/investitii!$A$4,0)*corectie!$C$20</f>
        <v>0</v>
      </c>
      <c r="AT9" s="42">
        <f>IF(AND(AT3&gt;=investitii!$C$4,AT3&lt;=investitii!$D$4),VLOOKUP($A$2,investitii!$A$13:$D$33,4,FALSE)*general!$C$16/investitii!$A$4,0)*corectie!$C$20</f>
        <v>0</v>
      </c>
      <c r="AU9" s="42">
        <f>IF(AND(AU3&gt;=investitii!$C$4,AU3&lt;=investitii!$D$4),VLOOKUP($A$2,investitii!$A$13:$D$33,4,FALSE)*general!$C$16/investitii!$A$4,0)*corectie!$C$20</f>
        <v>0</v>
      </c>
      <c r="AV9" s="42">
        <f>IF(AND(AV3&gt;=investitii!$C$4,AV3&lt;=investitii!$D$4),VLOOKUP($A$2,investitii!$A$13:$D$33,4,FALSE)*general!$C$16/investitii!$A$4,0)*corectie!$C$20</f>
        <v>0</v>
      </c>
      <c r="AW9" s="42">
        <f>IF(AND(AW3&gt;=investitii!$C$4,AW3&lt;=investitii!$D$4),VLOOKUP($A$2,investitii!$A$13:$D$33,4,FALSE)*general!$C$16/investitii!$A$4,0)*corectie!$C$20</f>
        <v>0</v>
      </c>
      <c r="AX9" s="42">
        <f>IF(AND(AX3&gt;=investitii!$C$4,AX3&lt;=investitii!$D$4),VLOOKUP($A$2,investitii!$A$13:$D$33,4,FALSE)*general!$C$16/investitii!$A$4,0)*corectie!$C$20</f>
        <v>0</v>
      </c>
      <c r="AY9" s="42">
        <f>IF(AND(AY3&gt;=investitii!$C$4,AY3&lt;=investitii!$D$4),VLOOKUP($A$2,investitii!$A$13:$D$33,4,FALSE)*general!$C$16/investitii!$A$4,0)*corectie!$C$20</f>
        <v>0</v>
      </c>
      <c r="AZ9" s="42">
        <f>IF(AND(AZ3&gt;=investitii!$C$4,AZ3&lt;=investitii!$D$4),VLOOKUP($A$2,investitii!$A$13:$D$33,4,FALSE)*general!$C$16/investitii!$A$4,0)*corectie!$C$20</f>
        <v>0</v>
      </c>
      <c r="BA9" s="42">
        <f>IF(AND(BA3&gt;=investitii!$C$4,BA3&lt;=investitii!$D$4),VLOOKUP($A$2,investitii!$A$13:$D$33,4,FALSE)*general!$C$16/investitii!$A$4,0)*corectie!$C$20</f>
        <v>0</v>
      </c>
      <c r="BB9" s="42">
        <f>IF(AND(BB3&gt;=investitii!$C$4,BB3&lt;=investitii!$D$4),VLOOKUP($A$2,investitii!$A$13:$D$33,4,FALSE)*general!$C$16/investitii!$A$4,0)*corectie!$C$20</f>
        <v>0</v>
      </c>
      <c r="BC9" s="42">
        <f>IF(AND(BC3&gt;=investitii!$C$4,BC3&lt;=investitii!$D$4),VLOOKUP($A$2,investitii!$A$13:$D$33,4,FALSE)*general!$C$16/investitii!$A$4,0)*corectie!$C$20</f>
        <v>0</v>
      </c>
      <c r="BD9" s="42">
        <f>IF(AND(BD3&gt;=investitii!$C$4,BD3&lt;=investitii!$D$4),VLOOKUP($A$2,investitii!$A$13:$D$33,4,FALSE)*general!$C$16/investitii!$A$4,0)*corectie!$C$20</f>
        <v>0</v>
      </c>
      <c r="BE9" s="42">
        <f>IF(AND(BE3&gt;=investitii!$C$4,BE3&lt;=investitii!$D$4),VLOOKUP($A$2,investitii!$A$13:$D$33,4,FALSE)*general!$C$16/investitii!$A$4,0)*corectie!$C$20</f>
        <v>0</v>
      </c>
      <c r="BF9" s="42">
        <f>IF(AND(BF3&gt;=investitii!$C$4,BF3&lt;=investitii!$D$4),VLOOKUP($A$2,investitii!$A$13:$D$33,4,FALSE)*general!$C$16/investitii!$A$4,0)*corectie!$C$20</f>
        <v>0</v>
      </c>
      <c r="BG9" s="42">
        <f>IF(AND(BG3&gt;=investitii!$C$4,BG3&lt;=investitii!$D$4),VLOOKUP($A$2,investitii!$A$13:$D$33,4,FALSE)*general!$C$16/investitii!$A$4,0)*corectie!$C$20</f>
        <v>0</v>
      </c>
      <c r="BH9" s="42">
        <f>IF(AND(BH3&gt;=investitii!$C$4,BH3&lt;=investitii!$D$4),VLOOKUP($A$2,investitii!$A$13:$D$33,4,FALSE)*general!$C$16/investitii!$A$4,0)*corectie!$C$20</f>
        <v>0</v>
      </c>
      <c r="BI9" s="42">
        <f>IF(AND(BI3&gt;=investitii!$C$4,BI3&lt;=investitii!$D$4),VLOOKUP($A$2,investitii!$A$13:$D$33,4,FALSE)*general!$C$16/investitii!$A$4,0)*corectie!$C$20</f>
        <v>0</v>
      </c>
      <c r="BJ9" s="42">
        <f>IF(AND(BJ3&gt;=investitii!$C$4,BJ3&lt;=investitii!$D$4),VLOOKUP($A$2,investitii!$A$13:$D$33,4,FALSE)*general!$C$16/investitii!$A$4,0)*corectie!$C$20</f>
        <v>0</v>
      </c>
      <c r="BK9" s="42">
        <f>IF(AND(BK3&gt;=investitii!$C$4,BK3&lt;=investitii!$D$4),VLOOKUP($A$2,investitii!$A$13:$D$33,4,FALSE)*general!$C$16/investitii!$A$4,0)*corectie!$C$20</f>
        <v>0</v>
      </c>
      <c r="BL9" s="42">
        <f>IF(AND(BL3&gt;=investitii!$C$4,BL3&lt;=investitii!$D$4),VLOOKUP($A$2,investitii!$A$13:$D$33,4,FALSE)*general!$C$16/investitii!$A$4,0)*corectie!$C$20</f>
        <v>0</v>
      </c>
      <c r="BM9" s="42">
        <f>IF(AND(BM3&gt;=investitii!$C$4,BM3&lt;=investitii!$D$4),VLOOKUP($A$2,investitii!$A$13:$D$33,4,FALSE)*general!$C$16/investitii!$A$4,0)*corectie!$C$20</f>
        <v>0</v>
      </c>
      <c r="BN9" s="42">
        <f>IF(AND(BN3&gt;=investitii!$C$4,BN3&lt;=investitii!$D$4),VLOOKUP($A$2,investitii!$A$13:$D$33,4,FALSE)*general!$C$16/investitii!$A$4,0)*corectie!$C$20</f>
        <v>0</v>
      </c>
      <c r="BO9" s="42">
        <f>IF(AND(BO3&gt;=investitii!$C$4,BO3&lt;=investitii!$D$4),VLOOKUP($A$2,investitii!$A$13:$D$33,4,FALSE)*general!$C$16/investitii!$A$4,0)*corectie!$C$20</f>
        <v>0</v>
      </c>
      <c r="BP9" s="42">
        <f>IF(AND(BP3&gt;=investitii!$C$4,BP3&lt;=investitii!$D$4),VLOOKUP($A$2,investitii!$A$13:$D$33,4,FALSE)*general!$C$16/investitii!$A$4,0)*corectie!$C$20</f>
        <v>0</v>
      </c>
      <c r="BQ9" s="42">
        <f>IF(AND(BQ3&gt;=investitii!$C$4,BQ3&lt;=investitii!$D$4),VLOOKUP($A$2,investitii!$A$13:$D$33,4,FALSE)*general!$C$16/investitii!$A$4,0)*corectie!$C$20</f>
        <v>0</v>
      </c>
      <c r="BR9" s="42">
        <f>IF(AND(BR3&gt;=investitii!$C$4,BR3&lt;=investitii!$D$4),VLOOKUP($A$2,investitii!$A$13:$D$33,4,FALSE)*general!$C$16/investitii!$A$4,0)*corectie!$C$20</f>
        <v>0</v>
      </c>
      <c r="BS9" s="42">
        <f>IF(AND(BS3&gt;=investitii!$C$4,BS3&lt;=investitii!$D$4),VLOOKUP($A$2,investitii!$A$13:$D$33,4,FALSE)*general!$C$16/investitii!$A$4,0)*corectie!$C$20</f>
        <v>0</v>
      </c>
      <c r="BT9" s="42">
        <f>IF(AND(BT3&gt;=investitii!$C$4,BT3&lt;=investitii!$D$4),VLOOKUP($A$2,investitii!$A$13:$D$33,4,FALSE)*general!$C$16/investitii!$A$4,0)*corectie!$C$20</f>
        <v>0</v>
      </c>
      <c r="BU9" s="42">
        <f>IF(AND(BU3&gt;=investitii!$C$4,BU3&lt;=investitii!$D$4),VLOOKUP($A$2,investitii!$A$13:$D$33,4,FALSE)*general!$C$16/investitii!$A$4,0)*corectie!$C$20</f>
        <v>0</v>
      </c>
      <c r="BV9" s="42">
        <f>IF(AND(BV3&gt;=investitii!$C$4,BV3&lt;=investitii!$D$4),VLOOKUP($A$2,investitii!$A$13:$D$33,4,FALSE)*general!$C$16/investitii!$A$4,0)*corectie!$C$20</f>
        <v>0</v>
      </c>
      <c r="BW9" s="42">
        <f>IF(AND(BW3&gt;=investitii!$C$4,BW3&lt;=investitii!$D$4),VLOOKUP($A$2,investitii!$A$13:$D$33,4,FALSE)*general!$C$16/investitii!$A$4,0)*corectie!$C$20</f>
        <v>0</v>
      </c>
      <c r="BX9" s="42">
        <f>IF(AND(BX3&gt;=investitii!$C$4,BX3&lt;=investitii!$D$4),VLOOKUP($A$2,investitii!$A$13:$D$33,4,FALSE)*general!$C$16/investitii!$A$4,0)*corectie!$C$20</f>
        <v>0</v>
      </c>
      <c r="BY9" s="42">
        <f>IF(AND(BY3&gt;=investitii!$C$4,BY3&lt;=investitii!$D$4),VLOOKUP($A$2,investitii!$A$13:$D$33,4,FALSE)*general!$C$16/investitii!$A$4,0)*corectie!$C$20</f>
        <v>0</v>
      </c>
      <c r="BZ9" s="42">
        <f>IF(AND(BZ3&gt;=investitii!$C$4,BZ3&lt;=investitii!$D$4),VLOOKUP($A$2,investitii!$A$13:$D$33,4,FALSE)*general!$C$16/investitii!$A$4,0)*corectie!$C$20</f>
        <v>0</v>
      </c>
      <c r="CA9" s="42">
        <f>IF(AND(CA3&gt;=investitii!$C$4,CA3&lt;=investitii!$D$4),VLOOKUP($A$2,investitii!$A$13:$D$33,4,FALSE)*general!$C$16/investitii!$A$4,0)*corectie!$C$20</f>
        <v>0</v>
      </c>
      <c r="CB9" s="42">
        <f>IF(AND(CB3&gt;=investitii!$C$4,CB3&lt;=investitii!$D$4),VLOOKUP($A$2,investitii!$A$13:$D$33,4,FALSE)*general!$C$16/investitii!$A$4,0)*corectie!$C$20</f>
        <v>0</v>
      </c>
      <c r="CC9" s="42">
        <f>IF(AND(CC3&gt;=investitii!$C$4,CC3&lt;=investitii!$D$4),VLOOKUP($A$2,investitii!$A$13:$D$33,4,FALSE)*general!$C$16/investitii!$A$4,0)*corectie!$C$20</f>
        <v>0</v>
      </c>
      <c r="CD9" s="42">
        <f>IF(AND(CD3&gt;=investitii!$C$4,CD3&lt;=investitii!$D$4),VLOOKUP($A$2,investitii!$A$13:$D$33,4,FALSE)*general!$C$16/investitii!$A$4,0)*corectie!$C$20</f>
        <v>0</v>
      </c>
      <c r="CE9" s="42">
        <f>IF(AND(CE3&gt;=investitii!$C$4,CE3&lt;=investitii!$D$4),VLOOKUP($A$2,investitii!$A$13:$D$33,4,FALSE)*general!$C$16/investitii!$A$4,0)*corectie!$C$20</f>
        <v>0</v>
      </c>
    </row>
    <row r="10" spans="1:83">
      <c r="A10" t="s">
        <v>564</v>
      </c>
      <c r="B10" t="s">
        <v>538</v>
      </c>
      <c r="C10" s="42">
        <f>IF(AND(C3&gt;=investitii!$C$6,C3&lt;=investitii!$D$6),VLOOKUP($A$2,investitii!$A$13:$D$33,4,FALSE)*general!$C$17/investitii!$A$6,0)*corectie!$C$20</f>
        <v>0</v>
      </c>
      <c r="D10" s="42">
        <f>IF(AND(D3&gt;=investitii!$C$6,D3&lt;=investitii!$D$6),VLOOKUP($A$2,investitii!$A$13:$D$33,4,FALSE)*general!$C$17/investitii!$A$6,0)*corectie!$C$20</f>
        <v>0</v>
      </c>
      <c r="E10" s="42">
        <f>IF(AND(E3&gt;=investitii!$C$6,E3&lt;=investitii!$D$6),VLOOKUP($A$2,investitii!$A$13:$D$33,4,FALSE)*general!$C$17/investitii!$A$6,0)*corectie!$C$20</f>
        <v>51376247.960377358</v>
      </c>
      <c r="F10" s="42">
        <f>IF(AND(F3&gt;=investitii!$C$6,F3&lt;=investitii!$D$6),VLOOKUP($A$2,investitii!$A$13:$D$33,4,FALSE)*general!$C$17/investitii!$A$6,0)*corectie!$C$20</f>
        <v>0</v>
      </c>
      <c r="G10" s="42">
        <f>IF(AND(G3&gt;=investitii!$C$6,G3&lt;=investitii!$D$6),VLOOKUP($A$2,investitii!$A$13:$D$33,4,FALSE)*general!$C$17/investitii!$A$6,0)*corectie!$C$20</f>
        <v>0</v>
      </c>
      <c r="H10" s="42">
        <f>IF(AND(H3&gt;=investitii!$C$6,H3&lt;=investitii!$D$6),VLOOKUP($A$2,investitii!$A$13:$D$33,4,FALSE)*general!$C$17/investitii!$A$6,0)*corectie!$C$20</f>
        <v>0</v>
      </c>
      <c r="I10" s="42">
        <f>IF(AND(I3&gt;=investitii!$C$6,I3&lt;=investitii!$D$6),VLOOKUP($A$2,investitii!$A$13:$D$33,4,FALSE)*general!$C$17/investitii!$A$6,0)*corectie!$C$20</f>
        <v>0</v>
      </c>
      <c r="J10" s="42">
        <f>IF(AND(J3&gt;=investitii!$C$6,J3&lt;=investitii!$D$6),VLOOKUP($A$2,investitii!$A$13:$D$33,4,FALSE)*general!$C$17/investitii!$A$6,0)*corectie!$C$20</f>
        <v>0</v>
      </c>
      <c r="K10" s="42">
        <f>IF(AND(K3&gt;=investitii!$C$6,K3&lt;=investitii!$D$6),VLOOKUP($A$2,investitii!$A$13:$D$33,4,FALSE)*general!$C$17/investitii!$A$6,0)*corectie!$C$20</f>
        <v>0</v>
      </c>
      <c r="L10" s="42">
        <f>IF(AND(L3&gt;=investitii!$C$6,L3&lt;=investitii!$D$6),VLOOKUP($A$2,investitii!$A$13:$D$33,4,FALSE)*general!$C$17/investitii!$A$6,0)*corectie!$C$20</f>
        <v>0</v>
      </c>
      <c r="M10" s="42">
        <f>IF(AND(M3&gt;=investitii!$C$6,M3&lt;=investitii!$D$6),VLOOKUP($A$2,investitii!$A$13:$D$33,4,FALSE)*general!$C$17/investitii!$A$6,0)*corectie!$C$20</f>
        <v>0</v>
      </c>
      <c r="N10" s="42">
        <f>IF(AND(N3&gt;=investitii!$C$6,N3&lt;=investitii!$D$6),VLOOKUP($A$2,investitii!$A$13:$D$33,4,FALSE)*general!$C$17/investitii!$A$6,0)*corectie!$C$20</f>
        <v>0</v>
      </c>
      <c r="O10" s="42">
        <f>IF(AND(O3&gt;=investitii!$C$6,O3&lt;=investitii!$D$6),VLOOKUP($A$2,investitii!$A$13:$D$33,4,FALSE)*general!$C$17/investitii!$A$6,0)*corectie!$C$20</f>
        <v>0</v>
      </c>
      <c r="P10" s="42">
        <f>IF(AND(P3&gt;=investitii!$C$6,P3&lt;=investitii!$D$6),VLOOKUP($A$2,investitii!$A$13:$D$33,4,FALSE)*general!$C$17/investitii!$A$6,0)*corectie!$C$20</f>
        <v>0</v>
      </c>
      <c r="Q10" s="42">
        <f>IF(AND(Q3&gt;=investitii!$C$6,Q3&lt;=investitii!$D$6),VLOOKUP($A$2,investitii!$A$13:$D$33,4,FALSE)*general!$C$17/investitii!$A$6,0)*corectie!$C$20</f>
        <v>0</v>
      </c>
      <c r="R10" s="42">
        <f>IF(AND(R3&gt;=investitii!$C$6,R3&lt;=investitii!$D$6),VLOOKUP($A$2,investitii!$A$13:$D$33,4,FALSE)*general!$C$17/investitii!$A$6,0)*corectie!$C$20</f>
        <v>0</v>
      </c>
      <c r="S10" s="42">
        <f>IF(AND(S3&gt;=investitii!$C$6,S3&lt;=investitii!$D$6),VLOOKUP($A$2,investitii!$A$13:$D$33,4,FALSE)*general!$C$17/investitii!$A$6,0)*corectie!$C$20</f>
        <v>0</v>
      </c>
      <c r="T10" s="42">
        <f>IF(AND(T3&gt;=investitii!$C$6,T3&lt;=investitii!$D$6),VLOOKUP($A$2,investitii!$A$13:$D$33,4,FALSE)*general!$C$17/investitii!$A$6,0)*corectie!$C$20</f>
        <v>0</v>
      </c>
      <c r="U10" s="42">
        <f>IF(AND(U3&gt;=investitii!$C$6,U3&lt;=investitii!$D$6),VLOOKUP($A$2,investitii!$A$13:$D$33,4,FALSE)*general!$C$17/investitii!$A$6,0)*corectie!$C$20</f>
        <v>0</v>
      </c>
      <c r="V10" s="42">
        <f>IF(AND(V3&gt;=investitii!$C$6,V3&lt;=investitii!$D$6),VLOOKUP($A$2,investitii!$A$13:$D$33,4,FALSE)*general!$C$17/investitii!$A$6,0)*corectie!$C$20</f>
        <v>0</v>
      </c>
      <c r="W10" s="42">
        <f>IF(AND(W3&gt;=investitii!$C$6,W3&lt;=investitii!$D$6),VLOOKUP($A$2,investitii!$A$13:$D$33,4,FALSE)*general!$C$17/investitii!$A$6,0)*corectie!$C$20</f>
        <v>0</v>
      </c>
      <c r="X10" s="42">
        <f>IF(AND(X3&gt;=investitii!$C$6,X3&lt;=investitii!$D$6),VLOOKUP($A$2,investitii!$A$13:$D$33,4,FALSE)*general!$C$17/investitii!$A$6,0)*corectie!$C$20</f>
        <v>0</v>
      </c>
      <c r="Y10" s="42">
        <f>IF(AND(Y3&gt;=investitii!$C$6,Y3&lt;=investitii!$D$6),VLOOKUP($A$2,investitii!$A$13:$D$33,4,FALSE)*general!$C$17/investitii!$A$6,0)*corectie!$C$20</f>
        <v>0</v>
      </c>
      <c r="Z10" s="42">
        <f>IF(AND(Z3&gt;=investitii!$C$6,Z3&lt;=investitii!$D$6),VLOOKUP($A$2,investitii!$A$13:$D$33,4,FALSE)*general!$C$17/investitii!$A$6,0)*corectie!$C$20</f>
        <v>0</v>
      </c>
      <c r="AA10" s="42">
        <f>IF(AND(AA3&gt;=investitii!$C$6,AA3&lt;=investitii!$D$6),VLOOKUP($A$2,investitii!$A$13:$D$33,4,FALSE)*general!$C$17/investitii!$A$6,0)*corectie!$C$20</f>
        <v>0</v>
      </c>
      <c r="AB10" s="42">
        <f>IF(AND(AB3&gt;=investitii!$C$6,AB3&lt;=investitii!$D$6),VLOOKUP($A$2,investitii!$A$13:$D$33,4,FALSE)*general!$C$17/investitii!$A$6,0)*corectie!$C$20</f>
        <v>0</v>
      </c>
      <c r="AC10" s="42">
        <f>IF(AND(AC3&gt;=investitii!$C$6,AC3&lt;=investitii!$D$6),VLOOKUP($A$2,investitii!$A$13:$D$33,4,FALSE)*general!$C$17/investitii!$A$6,0)*corectie!$C$20</f>
        <v>0</v>
      </c>
      <c r="AD10" s="42">
        <f>IF(AND(AD3&gt;=investitii!$C$6,AD3&lt;=investitii!$D$6),VLOOKUP($A$2,investitii!$A$13:$D$33,4,FALSE)*general!$C$17/investitii!$A$6,0)*corectie!$C$20</f>
        <v>0</v>
      </c>
      <c r="AE10" s="42">
        <f>IF(AND(AE3&gt;=investitii!$C$6,AE3&lt;=investitii!$D$6),VLOOKUP($A$2,investitii!$A$13:$D$33,4,FALSE)*general!$C$17/investitii!$A$6,0)*corectie!$C$20</f>
        <v>0</v>
      </c>
      <c r="AF10" s="42">
        <f>IF(AND(AF3&gt;=investitii!$C$6,AF3&lt;=investitii!$D$6),VLOOKUP($A$2,investitii!$A$13:$D$33,4,FALSE)*general!$C$17/investitii!$A$6,0)*corectie!$C$20</f>
        <v>0</v>
      </c>
      <c r="AG10" s="42">
        <f>IF(AND(AG3&gt;=investitii!$C$6,AG3&lt;=investitii!$D$6),VLOOKUP($A$2,investitii!$A$13:$D$33,4,FALSE)*general!$C$17/investitii!$A$6,0)*corectie!$C$20</f>
        <v>0</v>
      </c>
      <c r="AH10" s="42">
        <f>IF(AND(AH3&gt;=investitii!$C$6,AH3&lt;=investitii!$D$6),VLOOKUP($A$2,investitii!$A$13:$D$33,4,FALSE)*general!$C$17/investitii!$A$6,0)*corectie!$C$20</f>
        <v>0</v>
      </c>
      <c r="AI10" s="42">
        <f>IF(AND(AI3&gt;=investitii!$C$6,AI3&lt;=investitii!$D$6),VLOOKUP($A$2,investitii!$A$13:$D$33,4,FALSE)*general!$C$17/investitii!$A$6,0)*corectie!$C$20</f>
        <v>0</v>
      </c>
      <c r="AJ10" s="42">
        <f>IF(AND(AJ3&gt;=investitii!$C$6,AJ3&lt;=investitii!$D$6),VLOOKUP($A$2,investitii!$A$13:$D$33,4,FALSE)*general!$C$17/investitii!$A$6,0)*corectie!$C$20</f>
        <v>0</v>
      </c>
      <c r="AK10" s="42">
        <f>IF(AND(AK3&gt;=investitii!$C$6,AK3&lt;=investitii!$D$6),VLOOKUP($A$2,investitii!$A$13:$D$33,4,FALSE)*general!$C$17/investitii!$A$6,0)*corectie!$C$20</f>
        <v>0</v>
      </c>
      <c r="AL10" s="42">
        <f>IF(AND(AL3&gt;=investitii!$C$6,AL3&lt;=investitii!$D$6),VLOOKUP($A$2,investitii!$A$13:$D$33,4,FALSE)*general!$C$17/investitii!$A$6,0)*corectie!$C$20</f>
        <v>0</v>
      </c>
      <c r="AM10" s="42">
        <f>IF(AND(AM3&gt;=investitii!$C$6,AM3&lt;=investitii!$D$6),VLOOKUP($A$2,investitii!$A$13:$D$33,4,FALSE)*general!$C$17/investitii!$A$6,0)*corectie!$C$20</f>
        <v>0</v>
      </c>
      <c r="AN10" s="42">
        <f>IF(AND(AN3&gt;=investitii!$C$6,AN3&lt;=investitii!$D$6),VLOOKUP($A$2,investitii!$A$13:$D$33,4,FALSE)*general!$C$17/investitii!$A$6,0)*corectie!$C$20</f>
        <v>0</v>
      </c>
      <c r="AO10" s="42">
        <f>IF(AND(AO3&gt;=investitii!$C$6,AO3&lt;=investitii!$D$6),VLOOKUP($A$2,investitii!$A$13:$D$33,4,FALSE)*general!$C$17/investitii!$A$6,0)*corectie!$C$20</f>
        <v>0</v>
      </c>
      <c r="AP10" s="42">
        <f>IF(AND(AP3&gt;=investitii!$C$6,AP3&lt;=investitii!$D$6),VLOOKUP($A$2,investitii!$A$13:$D$33,4,FALSE)*general!$C$17/investitii!$A$6,0)*corectie!$C$20</f>
        <v>0</v>
      </c>
      <c r="AQ10" s="42">
        <f>IF(AND(AQ3&gt;=investitii!$C$6,AQ3&lt;=investitii!$D$6),VLOOKUP($A$2,investitii!$A$13:$D$33,4,FALSE)*general!$C$17/investitii!$A$6,0)*corectie!$C$20</f>
        <v>0</v>
      </c>
      <c r="AR10" s="42">
        <f>IF(AND(AR3&gt;=investitii!$C$6,AR3&lt;=investitii!$D$6),VLOOKUP($A$2,investitii!$A$13:$D$33,4,FALSE)*general!$C$17/investitii!$A$6,0)*corectie!$C$20</f>
        <v>0</v>
      </c>
      <c r="AS10" s="42">
        <f>IF(AND(AS3&gt;=investitii!$C$6,AS3&lt;=investitii!$D$6),VLOOKUP($A$2,investitii!$A$13:$D$33,4,FALSE)*general!$C$17/investitii!$A$6,0)*corectie!$C$20</f>
        <v>0</v>
      </c>
      <c r="AT10" s="42">
        <f>IF(AND(AT3&gt;=investitii!$C$6,AT3&lt;=investitii!$D$6),VLOOKUP($A$2,investitii!$A$13:$D$33,4,FALSE)*general!$C$17/investitii!$A$6,0)*corectie!$C$20</f>
        <v>0</v>
      </c>
      <c r="AU10" s="42">
        <f>IF(AND(AU3&gt;=investitii!$C$6,AU3&lt;=investitii!$D$6),VLOOKUP($A$2,investitii!$A$13:$D$33,4,FALSE)*general!$C$17/investitii!$A$6,0)*corectie!$C$20</f>
        <v>0</v>
      </c>
      <c r="AV10" s="42">
        <f>IF(AND(AV3&gt;=investitii!$C$6,AV3&lt;=investitii!$D$6),VLOOKUP($A$2,investitii!$A$13:$D$33,4,FALSE)*general!$C$17/investitii!$A$6,0)*corectie!$C$20</f>
        <v>0</v>
      </c>
      <c r="AW10" s="42">
        <f>IF(AND(AW3&gt;=investitii!$C$6,AW3&lt;=investitii!$D$6),VLOOKUP($A$2,investitii!$A$13:$D$33,4,FALSE)*general!$C$17/investitii!$A$6,0)*corectie!$C$20</f>
        <v>0</v>
      </c>
      <c r="AX10" s="42">
        <f>IF(AND(AX3&gt;=investitii!$C$6,AX3&lt;=investitii!$D$6),VLOOKUP($A$2,investitii!$A$13:$D$33,4,FALSE)*general!$C$17/investitii!$A$6,0)*corectie!$C$20</f>
        <v>0</v>
      </c>
      <c r="AY10" s="42">
        <f>IF(AND(AY3&gt;=investitii!$C$6,AY3&lt;=investitii!$D$6),VLOOKUP($A$2,investitii!$A$13:$D$33,4,FALSE)*general!$C$17/investitii!$A$6,0)*corectie!$C$20</f>
        <v>0</v>
      </c>
      <c r="AZ10" s="42">
        <f>IF(AND(AZ3&gt;=investitii!$C$6,AZ3&lt;=investitii!$D$6),VLOOKUP($A$2,investitii!$A$13:$D$33,4,FALSE)*general!$C$17/investitii!$A$6,0)*corectie!$C$20</f>
        <v>0</v>
      </c>
      <c r="BA10" s="42">
        <f>IF(AND(BA3&gt;=investitii!$C$6,BA3&lt;=investitii!$D$6),VLOOKUP($A$2,investitii!$A$13:$D$33,4,FALSE)*general!$C$17/investitii!$A$6,0)*corectie!$C$20</f>
        <v>0</v>
      </c>
      <c r="BB10" s="42">
        <f>IF(AND(BB3&gt;=investitii!$C$6,BB3&lt;=investitii!$D$6),VLOOKUP($A$2,investitii!$A$13:$D$33,4,FALSE)*general!$C$17/investitii!$A$6,0)*corectie!$C$20</f>
        <v>0</v>
      </c>
      <c r="BC10" s="42">
        <f>IF(AND(BC3&gt;=investitii!$C$6,BC3&lt;=investitii!$D$6),VLOOKUP($A$2,investitii!$A$13:$D$33,4,FALSE)*general!$C$17/investitii!$A$6,0)*corectie!$C$20</f>
        <v>0</v>
      </c>
      <c r="BD10" s="42">
        <f>IF(AND(BD3&gt;=investitii!$C$6,BD3&lt;=investitii!$D$6),VLOOKUP($A$2,investitii!$A$13:$D$33,4,FALSE)*general!$C$17/investitii!$A$6,0)*corectie!$C$20</f>
        <v>0</v>
      </c>
      <c r="BE10" s="42">
        <f>IF(AND(BE3&gt;=investitii!$C$6,BE3&lt;=investitii!$D$6),VLOOKUP($A$2,investitii!$A$13:$D$33,4,FALSE)*general!$C$17/investitii!$A$6,0)*corectie!$C$20</f>
        <v>0</v>
      </c>
      <c r="BF10" s="42">
        <f>IF(AND(BF3&gt;=investitii!$C$6,BF3&lt;=investitii!$D$6),VLOOKUP($A$2,investitii!$A$13:$D$33,4,FALSE)*general!$C$17/investitii!$A$6,0)*corectie!$C$20</f>
        <v>0</v>
      </c>
      <c r="BG10" s="42">
        <f>IF(AND(BG3&gt;=investitii!$C$6,BG3&lt;=investitii!$D$6),VLOOKUP($A$2,investitii!$A$13:$D$33,4,FALSE)*general!$C$17/investitii!$A$6,0)*corectie!$C$20</f>
        <v>0</v>
      </c>
      <c r="BH10" s="42">
        <f>IF(AND(BH3&gt;=investitii!$C$6,BH3&lt;=investitii!$D$6),VLOOKUP($A$2,investitii!$A$13:$D$33,4,FALSE)*general!$C$17/investitii!$A$6,0)*corectie!$C$20</f>
        <v>0</v>
      </c>
      <c r="BI10" s="42">
        <f>IF(AND(BI3&gt;=investitii!$C$6,BI3&lt;=investitii!$D$6),VLOOKUP($A$2,investitii!$A$13:$D$33,4,FALSE)*general!$C$17/investitii!$A$6,0)*corectie!$C$20</f>
        <v>0</v>
      </c>
      <c r="BJ10" s="42">
        <f>IF(AND(BJ3&gt;=investitii!$C$6,BJ3&lt;=investitii!$D$6),VLOOKUP($A$2,investitii!$A$13:$D$33,4,FALSE)*general!$C$17/investitii!$A$6,0)*corectie!$C$20</f>
        <v>0</v>
      </c>
      <c r="BK10" s="42">
        <f>IF(AND(BK3&gt;=investitii!$C$6,BK3&lt;=investitii!$D$6),VLOOKUP($A$2,investitii!$A$13:$D$33,4,FALSE)*general!$C$17/investitii!$A$6,0)*corectie!$C$20</f>
        <v>0</v>
      </c>
      <c r="BL10" s="42">
        <f>IF(AND(BL3&gt;=investitii!$C$6,BL3&lt;=investitii!$D$6),VLOOKUP($A$2,investitii!$A$13:$D$33,4,FALSE)*general!$C$17/investitii!$A$6,0)*corectie!$C$20</f>
        <v>0</v>
      </c>
      <c r="BM10" s="42">
        <f>IF(AND(BM3&gt;=investitii!$C$6,BM3&lt;=investitii!$D$6),VLOOKUP($A$2,investitii!$A$13:$D$33,4,FALSE)*general!$C$17/investitii!$A$6,0)*corectie!$C$20</f>
        <v>0</v>
      </c>
      <c r="BN10" s="42">
        <f>IF(AND(BN3&gt;=investitii!$C$6,BN3&lt;=investitii!$D$6),VLOOKUP($A$2,investitii!$A$13:$D$33,4,FALSE)*general!$C$17/investitii!$A$6,0)*corectie!$C$20</f>
        <v>0</v>
      </c>
      <c r="BO10" s="42">
        <f>IF(AND(BO3&gt;=investitii!$C$6,BO3&lt;=investitii!$D$6),VLOOKUP($A$2,investitii!$A$13:$D$33,4,FALSE)*general!$C$17/investitii!$A$6,0)*corectie!$C$20</f>
        <v>0</v>
      </c>
      <c r="BP10" s="42">
        <f>IF(AND(BP3&gt;=investitii!$C$6,BP3&lt;=investitii!$D$6),VLOOKUP($A$2,investitii!$A$13:$D$33,4,FALSE)*general!$C$17/investitii!$A$6,0)*corectie!$C$20</f>
        <v>0</v>
      </c>
      <c r="BQ10" s="42">
        <f>IF(AND(BQ3&gt;=investitii!$C$6,BQ3&lt;=investitii!$D$6),VLOOKUP($A$2,investitii!$A$13:$D$33,4,FALSE)*general!$C$17/investitii!$A$6,0)*corectie!$C$20</f>
        <v>0</v>
      </c>
      <c r="BR10" s="42">
        <f>IF(AND(BR3&gt;=investitii!$C$6,BR3&lt;=investitii!$D$6),VLOOKUP($A$2,investitii!$A$13:$D$33,4,FALSE)*general!$C$17/investitii!$A$6,0)*corectie!$C$20</f>
        <v>0</v>
      </c>
      <c r="BS10" s="42">
        <f>IF(AND(BS3&gt;=investitii!$C$6,BS3&lt;=investitii!$D$6),VLOOKUP($A$2,investitii!$A$13:$D$33,4,FALSE)*general!$C$17/investitii!$A$6,0)*corectie!$C$20</f>
        <v>0</v>
      </c>
      <c r="BT10" s="42">
        <f>IF(AND(BT3&gt;=investitii!$C$6,BT3&lt;=investitii!$D$6),VLOOKUP($A$2,investitii!$A$13:$D$33,4,FALSE)*general!$C$17/investitii!$A$6,0)*corectie!$C$20</f>
        <v>0</v>
      </c>
      <c r="BU10" s="42">
        <f>IF(AND(BU3&gt;=investitii!$C$6,BU3&lt;=investitii!$D$6),VLOOKUP($A$2,investitii!$A$13:$D$33,4,FALSE)*general!$C$17/investitii!$A$6,0)*corectie!$C$20</f>
        <v>0</v>
      </c>
      <c r="BV10" s="42">
        <f>IF(AND(BV3&gt;=investitii!$C$6,BV3&lt;=investitii!$D$6),VLOOKUP($A$2,investitii!$A$13:$D$33,4,FALSE)*general!$C$17/investitii!$A$6,0)*corectie!$C$20</f>
        <v>0</v>
      </c>
      <c r="BW10" s="42">
        <f>IF(AND(BW3&gt;=investitii!$C$6,BW3&lt;=investitii!$D$6),VLOOKUP($A$2,investitii!$A$13:$D$33,4,FALSE)*general!$C$17/investitii!$A$6,0)*corectie!$C$20</f>
        <v>0</v>
      </c>
      <c r="BX10" s="42">
        <f>IF(AND(BX3&gt;=investitii!$C$6,BX3&lt;=investitii!$D$6),VLOOKUP($A$2,investitii!$A$13:$D$33,4,FALSE)*general!$C$17/investitii!$A$6,0)*corectie!$C$20</f>
        <v>0</v>
      </c>
      <c r="BY10" s="42">
        <f>IF(AND(BY3&gt;=investitii!$C$6,BY3&lt;=investitii!$D$6),VLOOKUP($A$2,investitii!$A$13:$D$33,4,FALSE)*general!$C$17/investitii!$A$6,0)*corectie!$C$20</f>
        <v>0</v>
      </c>
      <c r="BZ10" s="42">
        <f>IF(AND(BZ3&gt;=investitii!$C$6,BZ3&lt;=investitii!$D$6),VLOOKUP($A$2,investitii!$A$13:$D$33,4,FALSE)*general!$C$17/investitii!$A$6,0)*corectie!$C$20</f>
        <v>0</v>
      </c>
      <c r="CA10" s="42">
        <f>IF(AND(CA3&gt;=investitii!$C$6,CA3&lt;=investitii!$D$6),VLOOKUP($A$2,investitii!$A$13:$D$33,4,FALSE)*general!$C$17/investitii!$A$6,0)*corectie!$C$20</f>
        <v>0</v>
      </c>
      <c r="CB10" s="42">
        <f>IF(AND(CB3&gt;=investitii!$C$6,CB3&lt;=investitii!$D$6),VLOOKUP($A$2,investitii!$A$13:$D$33,4,FALSE)*general!$C$17/investitii!$A$6,0)*corectie!$C$20</f>
        <v>0</v>
      </c>
      <c r="CC10" s="42">
        <f>IF(AND(CC3&gt;=investitii!$C$6,CC3&lt;=investitii!$D$6),VLOOKUP($A$2,investitii!$A$13:$D$33,4,FALSE)*general!$C$17/investitii!$A$6,0)*corectie!$C$20</f>
        <v>0</v>
      </c>
      <c r="CD10" s="42">
        <f>IF(AND(CD3&gt;=investitii!$C$6,CD3&lt;=investitii!$D$6),VLOOKUP($A$2,investitii!$A$13:$D$33,4,FALSE)*general!$C$17/investitii!$A$6,0)*corectie!$C$20</f>
        <v>0</v>
      </c>
      <c r="CE10" s="42">
        <f>IF(AND(CE3&gt;=investitii!$C$6,CE3&lt;=investitii!$D$6),VLOOKUP($A$2,investitii!$A$13:$D$33,4,FALSE)*general!$C$17/investitii!$A$6,0)*corectie!$C$20</f>
        <v>0</v>
      </c>
    </row>
    <row r="11" spans="1:83">
      <c r="A11" t="s">
        <v>566</v>
      </c>
      <c r="B11" t="s">
        <v>538</v>
      </c>
      <c r="C11" s="42">
        <f>IF(AND(C3&gt;=investitii!$C$7,C3&lt;=investitii!$D$7),VLOOKUP($A$2,investitii!$A$13:$D$33,4,FALSE)*SUM(general!$C$18:$C$22)/investitii!$A$7,0)*corectie!$C$20</f>
        <v>0</v>
      </c>
      <c r="D11" s="42">
        <f>IF(AND(D3&gt;=investitii!$C$7,D3&lt;=investitii!$D$7),VLOOKUP($A$2,investitii!$A$13:$D$33,4,FALSE)*SUM(general!$C$18:$C$22)/investitii!$A$7,0)*corectie!$C$20</f>
        <v>0</v>
      </c>
      <c r="E11" s="42">
        <f>IF(AND(E3&gt;=investitii!$C$7,E3&lt;=investitii!$D$7),VLOOKUP($A$2,investitii!$A$13:$D$33,4,FALSE)*SUM(general!$C$18:$C$22)/investitii!$A$7,0)*corectie!$C$20</f>
        <v>0</v>
      </c>
      <c r="F11" s="42">
        <f>IF(AND(F3&gt;=investitii!$C$7,F3&lt;=investitii!$D$7),VLOOKUP($A$2,investitii!$A$13:$D$33,4,FALSE)*SUM(general!$C$18:$C$22)/investitii!$A$7,0)*corectie!$C$20</f>
        <v>406728629.68632078</v>
      </c>
      <c r="G11" s="42">
        <f>IF(AND(G3&gt;=investitii!$C$7,G3&lt;=investitii!$D$7),VLOOKUP($A$2,investitii!$A$13:$D$33,4,FALSE)*SUM(general!$C$18:$C$22)/investitii!$A$7,0)*corectie!$C$20</f>
        <v>406728629.68632078</v>
      </c>
      <c r="H11" s="42">
        <f>IF(AND(H3&gt;=investitii!$C$7,H3&lt;=investitii!$D$7),VLOOKUP($A$2,investitii!$A$13:$D$33,4,FALSE)*SUM(general!$C$18:$C$22)/investitii!$A$7,0)*corectie!$C$20</f>
        <v>406728629.68632078</v>
      </c>
      <c r="I11" s="42">
        <f>IF(AND(I3&gt;=investitii!$C$7,I3&lt;=investitii!$D$7),VLOOKUP($A$2,investitii!$A$13:$D$33,4,FALSE)*SUM(general!$C$18:$C$22)/investitii!$A$7,0)*corectie!$C$20</f>
        <v>406728629.68632078</v>
      </c>
      <c r="J11" s="42">
        <f>IF(AND(J3&gt;=investitii!$C$7,J3&lt;=investitii!$D$7),VLOOKUP($A$2,investitii!$A$13:$D$33,4,FALSE)*SUM(general!$C$18:$C$22)/investitii!$A$7,0)*corectie!$C$20</f>
        <v>0</v>
      </c>
      <c r="K11" s="42">
        <f>IF(AND(K3&gt;=investitii!$C$7,K3&lt;=investitii!$D$7),VLOOKUP($A$2,investitii!$A$13:$D$33,4,FALSE)*SUM(general!$C$18:$C$22)/investitii!$A$7,0)*corectie!$C$20</f>
        <v>0</v>
      </c>
      <c r="L11" s="42">
        <f>IF(AND(L3&gt;=investitii!$C$7,L3&lt;=investitii!$D$7),VLOOKUP($A$2,investitii!$A$13:$D$33,4,FALSE)*SUM(general!$C$18:$C$22)/investitii!$A$7,0)*corectie!$C$20</f>
        <v>0</v>
      </c>
      <c r="M11" s="42">
        <f>IF(AND(M3&gt;=investitii!$C$7,M3&lt;=investitii!$D$7),VLOOKUP($A$2,investitii!$A$13:$D$33,4,FALSE)*SUM(general!$C$18:$C$22)/investitii!$A$7,0)*corectie!$C$20</f>
        <v>0</v>
      </c>
      <c r="N11" s="42">
        <f>IF(AND(N3&gt;=investitii!$C$7,N3&lt;=investitii!$D$7),VLOOKUP($A$2,investitii!$A$13:$D$33,4,FALSE)*SUM(general!$C$18:$C$22)/investitii!$A$7,0)*corectie!$C$20</f>
        <v>0</v>
      </c>
      <c r="O11" s="42">
        <f>IF(AND(O3&gt;=investitii!$C$7,O3&lt;=investitii!$D$7),VLOOKUP($A$2,investitii!$A$13:$D$33,4,FALSE)*SUM(general!$C$18:$C$22)/investitii!$A$7,0)*corectie!$C$20</f>
        <v>0</v>
      </c>
      <c r="P11" s="42">
        <f>IF(AND(P3&gt;=investitii!$C$7,P3&lt;=investitii!$D$7),VLOOKUP($A$2,investitii!$A$13:$D$33,4,FALSE)*SUM(general!$C$18:$C$22)/investitii!$A$7,0)*corectie!$C$20</f>
        <v>0</v>
      </c>
      <c r="Q11" s="42">
        <f>IF(AND(Q3&gt;=investitii!$C$7,Q3&lt;=investitii!$D$7),VLOOKUP($A$2,investitii!$A$13:$D$33,4,FALSE)*SUM(general!$C$18:$C$22)/investitii!$A$7,0)*corectie!$C$20</f>
        <v>0</v>
      </c>
      <c r="R11" s="42">
        <f>IF(AND(R3&gt;=investitii!$C$7,R3&lt;=investitii!$D$7),VLOOKUP($A$2,investitii!$A$13:$D$33,4,FALSE)*SUM(general!$C$18:$C$22)/investitii!$A$7,0)*corectie!$C$20</f>
        <v>0</v>
      </c>
      <c r="S11" s="42">
        <f>IF(AND(S3&gt;=investitii!$C$7,S3&lt;=investitii!$D$7),VLOOKUP($A$2,investitii!$A$13:$D$33,4,FALSE)*SUM(general!$C$18:$C$22)/investitii!$A$7,0)*corectie!$C$20</f>
        <v>0</v>
      </c>
      <c r="T11" s="42">
        <f>IF(AND(T3&gt;=investitii!$C$7,T3&lt;=investitii!$D$7),VLOOKUP($A$2,investitii!$A$13:$D$33,4,FALSE)*SUM(general!$C$18:$C$22)/investitii!$A$7,0)*corectie!$C$20</f>
        <v>0</v>
      </c>
      <c r="U11" s="42">
        <f>IF(AND(U3&gt;=investitii!$C$7,U3&lt;=investitii!$D$7),VLOOKUP($A$2,investitii!$A$13:$D$33,4,FALSE)*SUM(general!$C$18:$C$22)/investitii!$A$7,0)*corectie!$C$20</f>
        <v>0</v>
      </c>
      <c r="V11" s="42">
        <f>IF(AND(V3&gt;=investitii!$C$7,V3&lt;=investitii!$D$7),VLOOKUP($A$2,investitii!$A$13:$D$33,4,FALSE)*SUM(general!$C$18:$C$22)/investitii!$A$7,0)*corectie!$C$20</f>
        <v>0</v>
      </c>
      <c r="W11" s="42">
        <f>IF(AND(W3&gt;=investitii!$C$7,W3&lt;=investitii!$D$7),VLOOKUP($A$2,investitii!$A$13:$D$33,4,FALSE)*SUM(general!$C$18:$C$22)/investitii!$A$7,0)*corectie!$C$20</f>
        <v>0</v>
      </c>
      <c r="X11" s="42">
        <f>IF(AND(X3&gt;=investitii!$C$7,X3&lt;=investitii!$D$7),VLOOKUP($A$2,investitii!$A$13:$D$33,4,FALSE)*SUM(general!$C$18:$C$22)/investitii!$A$7,0)*corectie!$C$20</f>
        <v>0</v>
      </c>
      <c r="Y11" s="42">
        <f>IF(AND(Y3&gt;=investitii!$C$7,Y3&lt;=investitii!$D$7),VLOOKUP($A$2,investitii!$A$13:$D$33,4,FALSE)*SUM(general!$C$18:$C$22)/investitii!$A$7,0)*corectie!$C$20</f>
        <v>0</v>
      </c>
      <c r="Z11" s="42">
        <f>IF(AND(Z3&gt;=investitii!$C$7,Z3&lt;=investitii!$D$7),VLOOKUP($A$2,investitii!$A$13:$D$33,4,FALSE)*SUM(general!$C$18:$C$22)/investitii!$A$7,0)*corectie!$C$20</f>
        <v>0</v>
      </c>
      <c r="AA11" s="42">
        <f>IF(AND(AA3&gt;=investitii!$C$7,AA3&lt;=investitii!$D$7),VLOOKUP($A$2,investitii!$A$13:$D$33,4,FALSE)*SUM(general!$C$18:$C$22)/investitii!$A$7,0)*corectie!$C$20</f>
        <v>0</v>
      </c>
      <c r="AB11" s="42">
        <f>IF(AND(AB3&gt;=investitii!$C$7,AB3&lt;=investitii!$D$7),VLOOKUP($A$2,investitii!$A$13:$D$33,4,FALSE)*SUM(general!$C$18:$C$22)/investitii!$A$7,0)*corectie!$C$20</f>
        <v>0</v>
      </c>
      <c r="AC11" s="42">
        <f>IF(AND(AC3&gt;=investitii!$C$7,AC3&lt;=investitii!$D$7),VLOOKUP($A$2,investitii!$A$13:$D$33,4,FALSE)*SUM(general!$C$18:$C$22)/investitii!$A$7,0)*corectie!$C$20</f>
        <v>0</v>
      </c>
      <c r="AD11" s="42">
        <f>IF(AND(AD3&gt;=investitii!$C$7,AD3&lt;=investitii!$D$7),VLOOKUP($A$2,investitii!$A$13:$D$33,4,FALSE)*SUM(general!$C$18:$C$22)/investitii!$A$7,0)*corectie!$C$20</f>
        <v>0</v>
      </c>
      <c r="AE11" s="42">
        <f>IF(AND(AE3&gt;=investitii!$C$7,AE3&lt;=investitii!$D$7),VLOOKUP($A$2,investitii!$A$13:$D$33,4,FALSE)*SUM(general!$C$18:$C$22)/investitii!$A$7,0)*corectie!$C$20</f>
        <v>0</v>
      </c>
      <c r="AF11" s="42">
        <f>IF(AND(AF3&gt;=investitii!$C$7,AF3&lt;=investitii!$D$7),VLOOKUP($A$2,investitii!$A$13:$D$33,4,FALSE)*SUM(general!$C$18:$C$22)/investitii!$A$7,0)*corectie!$C$20</f>
        <v>0</v>
      </c>
      <c r="AG11" s="42">
        <f>IF(AND(AG3&gt;=investitii!$C$7,AG3&lt;=investitii!$D$7),VLOOKUP($A$2,investitii!$A$13:$D$33,4,FALSE)*SUM(general!$C$18:$C$22)/investitii!$A$7,0)*corectie!$C$20</f>
        <v>0</v>
      </c>
      <c r="AH11" s="42">
        <f>IF(AND(AH3&gt;=investitii!$C$7,AH3&lt;=investitii!$D$7),VLOOKUP($A$2,investitii!$A$13:$D$33,4,FALSE)*SUM(general!$C$18:$C$22)/investitii!$A$7,0)*corectie!$C$20</f>
        <v>0</v>
      </c>
      <c r="AI11" s="42">
        <f>IF(AND(AI3&gt;=investitii!$C$7,AI3&lt;=investitii!$D$7),VLOOKUP($A$2,investitii!$A$13:$D$33,4,FALSE)*SUM(general!$C$18:$C$22)/investitii!$A$7,0)*corectie!$C$20</f>
        <v>0</v>
      </c>
      <c r="AJ11" s="42">
        <f>IF(AND(AJ3&gt;=investitii!$C$7,AJ3&lt;=investitii!$D$7),VLOOKUP($A$2,investitii!$A$13:$D$33,4,FALSE)*SUM(general!$C$18:$C$22)/investitii!$A$7,0)*corectie!$C$20</f>
        <v>0</v>
      </c>
      <c r="AK11" s="42">
        <f>IF(AND(AK3&gt;=investitii!$C$7,AK3&lt;=investitii!$D$7),VLOOKUP($A$2,investitii!$A$13:$D$33,4,FALSE)*SUM(general!$C$18:$C$22)/investitii!$A$7,0)*corectie!$C$20</f>
        <v>0</v>
      </c>
      <c r="AL11" s="42">
        <f>IF(AND(AL3&gt;=investitii!$C$7,AL3&lt;=investitii!$D$7),VLOOKUP($A$2,investitii!$A$13:$D$33,4,FALSE)*SUM(general!$C$18:$C$22)/investitii!$A$7,0)*corectie!$C$20</f>
        <v>0</v>
      </c>
      <c r="AM11" s="42">
        <f>IF(AND(AM3&gt;=investitii!$C$7,AM3&lt;=investitii!$D$7),VLOOKUP($A$2,investitii!$A$13:$D$33,4,FALSE)*SUM(general!$C$18:$C$22)/investitii!$A$7,0)*corectie!$C$20</f>
        <v>0</v>
      </c>
      <c r="AN11" s="42">
        <f>IF(AND(AN3&gt;=investitii!$C$7,AN3&lt;=investitii!$D$7),VLOOKUP($A$2,investitii!$A$13:$D$33,4,FALSE)*SUM(general!$C$18:$C$22)/investitii!$A$7,0)*corectie!$C$20</f>
        <v>0</v>
      </c>
      <c r="AO11" s="42">
        <f>IF(AND(AO3&gt;=investitii!$C$7,AO3&lt;=investitii!$D$7),VLOOKUP($A$2,investitii!$A$13:$D$33,4,FALSE)*SUM(general!$C$18:$C$22)/investitii!$A$7,0)*corectie!$C$20</f>
        <v>0</v>
      </c>
      <c r="AP11" s="42">
        <f>IF(AND(AP3&gt;=investitii!$C$7,AP3&lt;=investitii!$D$7),VLOOKUP($A$2,investitii!$A$13:$D$33,4,FALSE)*SUM(general!$C$18:$C$22)/investitii!$A$7,0)*corectie!$C$20</f>
        <v>0</v>
      </c>
      <c r="AQ11" s="42">
        <f>IF(AND(AQ3&gt;=investitii!$C$7,AQ3&lt;=investitii!$D$7),VLOOKUP($A$2,investitii!$A$13:$D$33,4,FALSE)*SUM(general!$C$18:$C$22)/investitii!$A$7,0)*corectie!$C$20</f>
        <v>0</v>
      </c>
      <c r="AR11" s="42">
        <f>IF(AND(AR3&gt;=investitii!$C$7,AR3&lt;=investitii!$D$7),VLOOKUP($A$2,investitii!$A$13:$D$33,4,FALSE)*SUM(general!$C$18:$C$22)/investitii!$A$7,0)*corectie!$C$20</f>
        <v>0</v>
      </c>
      <c r="AS11" s="42">
        <f>IF(AND(AS3&gt;=investitii!$C$7,AS3&lt;=investitii!$D$7),VLOOKUP($A$2,investitii!$A$13:$D$33,4,FALSE)*SUM(general!$C$18:$C$22)/investitii!$A$7,0)*corectie!$C$20</f>
        <v>0</v>
      </c>
      <c r="AT11" s="42">
        <f>IF(AND(AT3&gt;=investitii!$C$7,AT3&lt;=investitii!$D$7),VLOOKUP($A$2,investitii!$A$13:$D$33,4,FALSE)*SUM(general!$C$18:$C$22)/investitii!$A$7,0)*corectie!$C$20</f>
        <v>0</v>
      </c>
      <c r="AU11" s="42">
        <f>IF(AND(AU3&gt;=investitii!$C$7,AU3&lt;=investitii!$D$7),VLOOKUP($A$2,investitii!$A$13:$D$33,4,FALSE)*SUM(general!$C$18:$C$22)/investitii!$A$7,0)*corectie!$C$20</f>
        <v>0</v>
      </c>
      <c r="AV11" s="42">
        <f>IF(AND(AV3&gt;=investitii!$C$7,AV3&lt;=investitii!$D$7),VLOOKUP($A$2,investitii!$A$13:$D$33,4,FALSE)*SUM(general!$C$18:$C$22)/investitii!$A$7,0)*corectie!$C$20</f>
        <v>0</v>
      </c>
      <c r="AW11" s="42">
        <f>IF(AND(AW3&gt;=investitii!$C$7,AW3&lt;=investitii!$D$7),VLOOKUP($A$2,investitii!$A$13:$D$33,4,FALSE)*SUM(general!$C$18:$C$22)/investitii!$A$7,0)*corectie!$C$20</f>
        <v>0</v>
      </c>
      <c r="AX11" s="42">
        <f>IF(AND(AX3&gt;=investitii!$C$7,AX3&lt;=investitii!$D$7),VLOOKUP($A$2,investitii!$A$13:$D$33,4,FALSE)*SUM(general!$C$18:$C$22)/investitii!$A$7,0)*corectie!$C$20</f>
        <v>0</v>
      </c>
      <c r="AY11" s="42">
        <f>IF(AND(AY3&gt;=investitii!$C$7,AY3&lt;=investitii!$D$7),VLOOKUP($A$2,investitii!$A$13:$D$33,4,FALSE)*SUM(general!$C$18:$C$22)/investitii!$A$7,0)*corectie!$C$20</f>
        <v>0</v>
      </c>
      <c r="AZ11" s="42">
        <f>IF(AND(AZ3&gt;=investitii!$C$7,AZ3&lt;=investitii!$D$7),VLOOKUP($A$2,investitii!$A$13:$D$33,4,FALSE)*SUM(general!$C$18:$C$22)/investitii!$A$7,0)*corectie!$C$20</f>
        <v>0</v>
      </c>
      <c r="BA11" s="42">
        <f>IF(AND(BA3&gt;=investitii!$C$7,BA3&lt;=investitii!$D$7),VLOOKUP($A$2,investitii!$A$13:$D$33,4,FALSE)*SUM(general!$C$18:$C$22)/investitii!$A$7,0)*corectie!$C$20</f>
        <v>0</v>
      </c>
      <c r="BB11" s="42">
        <f>IF(AND(BB3&gt;=investitii!$C$7,BB3&lt;=investitii!$D$7),VLOOKUP($A$2,investitii!$A$13:$D$33,4,FALSE)*SUM(general!$C$18:$C$22)/investitii!$A$7,0)*corectie!$C$20</f>
        <v>0</v>
      </c>
      <c r="BC11" s="42">
        <f>IF(AND(BC3&gt;=investitii!$C$7,BC3&lt;=investitii!$D$7),VLOOKUP($A$2,investitii!$A$13:$D$33,4,FALSE)*SUM(general!$C$18:$C$22)/investitii!$A$7,0)*corectie!$C$20</f>
        <v>0</v>
      </c>
      <c r="BD11" s="42">
        <f>IF(AND(BD3&gt;=investitii!$C$7,BD3&lt;=investitii!$D$7),VLOOKUP($A$2,investitii!$A$13:$D$33,4,FALSE)*SUM(general!$C$18:$C$22)/investitii!$A$7,0)*corectie!$C$20</f>
        <v>0</v>
      </c>
      <c r="BE11" s="42">
        <f>IF(AND(BE3&gt;=investitii!$C$7,BE3&lt;=investitii!$D$7),VLOOKUP($A$2,investitii!$A$13:$D$33,4,FALSE)*SUM(general!$C$18:$C$22)/investitii!$A$7,0)*corectie!$C$20</f>
        <v>0</v>
      </c>
      <c r="BF11" s="42">
        <f>IF(AND(BF3&gt;=investitii!$C$7,BF3&lt;=investitii!$D$7),VLOOKUP($A$2,investitii!$A$13:$D$33,4,FALSE)*SUM(general!$C$18:$C$22)/investitii!$A$7,0)*corectie!$C$20</f>
        <v>0</v>
      </c>
      <c r="BG11" s="42">
        <f>IF(AND(BG3&gt;=investitii!$C$7,BG3&lt;=investitii!$D$7),VLOOKUP($A$2,investitii!$A$13:$D$33,4,FALSE)*SUM(general!$C$18:$C$22)/investitii!$A$7,0)*corectie!$C$20</f>
        <v>0</v>
      </c>
      <c r="BH11" s="42">
        <f>IF(AND(BH3&gt;=investitii!$C$7,BH3&lt;=investitii!$D$7),VLOOKUP($A$2,investitii!$A$13:$D$33,4,FALSE)*SUM(general!$C$18:$C$22)/investitii!$A$7,0)*corectie!$C$20</f>
        <v>0</v>
      </c>
      <c r="BI11" s="42">
        <f>IF(AND(BI3&gt;=investitii!$C$7,BI3&lt;=investitii!$D$7),VLOOKUP($A$2,investitii!$A$13:$D$33,4,FALSE)*SUM(general!$C$18:$C$22)/investitii!$A$7,0)*corectie!$C$20</f>
        <v>0</v>
      </c>
      <c r="BJ11" s="42">
        <f>IF(AND(BJ3&gt;=investitii!$C$7,BJ3&lt;=investitii!$D$7),VLOOKUP($A$2,investitii!$A$13:$D$33,4,FALSE)*SUM(general!$C$18:$C$22)/investitii!$A$7,0)*corectie!$C$20</f>
        <v>0</v>
      </c>
      <c r="BK11" s="42">
        <f>IF(AND(BK3&gt;=investitii!$C$7,BK3&lt;=investitii!$D$7),VLOOKUP($A$2,investitii!$A$13:$D$33,4,FALSE)*SUM(general!$C$18:$C$22)/investitii!$A$7,0)*corectie!$C$20</f>
        <v>0</v>
      </c>
      <c r="BL11" s="42">
        <f>IF(AND(BL3&gt;=investitii!$C$7,BL3&lt;=investitii!$D$7),VLOOKUP($A$2,investitii!$A$13:$D$33,4,FALSE)*SUM(general!$C$18:$C$22)/investitii!$A$7,0)*corectie!$C$20</f>
        <v>0</v>
      </c>
      <c r="BM11" s="42">
        <f>IF(AND(BM3&gt;=investitii!$C$7,BM3&lt;=investitii!$D$7),VLOOKUP($A$2,investitii!$A$13:$D$33,4,FALSE)*SUM(general!$C$18:$C$22)/investitii!$A$7,0)*corectie!$C$20</f>
        <v>0</v>
      </c>
      <c r="BN11" s="42">
        <f>IF(AND(BN3&gt;=investitii!$C$7,BN3&lt;=investitii!$D$7),VLOOKUP($A$2,investitii!$A$13:$D$33,4,FALSE)*SUM(general!$C$18:$C$22)/investitii!$A$7,0)*corectie!$C$20</f>
        <v>0</v>
      </c>
      <c r="BO11" s="42">
        <f>IF(AND(BO3&gt;=investitii!$C$7,BO3&lt;=investitii!$D$7),VLOOKUP($A$2,investitii!$A$13:$D$33,4,FALSE)*SUM(general!$C$18:$C$22)/investitii!$A$7,0)*corectie!$C$20</f>
        <v>0</v>
      </c>
      <c r="BP11" s="42">
        <f>IF(AND(BP3&gt;=investitii!$C$7,BP3&lt;=investitii!$D$7),VLOOKUP($A$2,investitii!$A$13:$D$33,4,FALSE)*SUM(general!$C$18:$C$22)/investitii!$A$7,0)*corectie!$C$20</f>
        <v>0</v>
      </c>
      <c r="BQ11" s="42">
        <f>IF(AND(BQ3&gt;=investitii!$C$7,BQ3&lt;=investitii!$D$7),VLOOKUP($A$2,investitii!$A$13:$D$33,4,FALSE)*SUM(general!$C$18:$C$22)/investitii!$A$7,0)*corectie!$C$20</f>
        <v>0</v>
      </c>
      <c r="BR11" s="42">
        <f>IF(AND(BR3&gt;=investitii!$C$7,BR3&lt;=investitii!$D$7),VLOOKUP($A$2,investitii!$A$13:$D$33,4,FALSE)*SUM(general!$C$18:$C$22)/investitii!$A$7,0)*corectie!$C$20</f>
        <v>0</v>
      </c>
      <c r="BS11" s="42">
        <f>IF(AND(BS3&gt;=investitii!$C$7,BS3&lt;=investitii!$D$7),VLOOKUP($A$2,investitii!$A$13:$D$33,4,FALSE)*SUM(general!$C$18:$C$22)/investitii!$A$7,0)*corectie!$C$20</f>
        <v>0</v>
      </c>
      <c r="BT11" s="42">
        <f>IF(AND(BT3&gt;=investitii!$C$7,BT3&lt;=investitii!$D$7),VLOOKUP($A$2,investitii!$A$13:$D$33,4,FALSE)*SUM(general!$C$18:$C$22)/investitii!$A$7,0)*corectie!$C$20</f>
        <v>0</v>
      </c>
      <c r="BU11" s="42">
        <f>IF(AND(BU3&gt;=investitii!$C$7,BU3&lt;=investitii!$D$7),VLOOKUP($A$2,investitii!$A$13:$D$33,4,FALSE)*SUM(general!$C$18:$C$22)/investitii!$A$7,0)*corectie!$C$20</f>
        <v>0</v>
      </c>
      <c r="BV11" s="42">
        <f>IF(AND(BV3&gt;=investitii!$C$7,BV3&lt;=investitii!$D$7),VLOOKUP($A$2,investitii!$A$13:$D$33,4,FALSE)*SUM(general!$C$18:$C$22)/investitii!$A$7,0)*corectie!$C$20</f>
        <v>0</v>
      </c>
      <c r="BW11" s="42">
        <f>IF(AND(BW3&gt;=investitii!$C$7,BW3&lt;=investitii!$D$7),VLOOKUP($A$2,investitii!$A$13:$D$33,4,FALSE)*SUM(general!$C$18:$C$22)/investitii!$A$7,0)*corectie!$C$20</f>
        <v>0</v>
      </c>
      <c r="BX11" s="42">
        <f>IF(AND(BX3&gt;=investitii!$C$7,BX3&lt;=investitii!$D$7),VLOOKUP($A$2,investitii!$A$13:$D$33,4,FALSE)*SUM(general!$C$18:$C$22)/investitii!$A$7,0)*corectie!$C$20</f>
        <v>0</v>
      </c>
      <c r="BY11" s="42">
        <f>IF(AND(BY3&gt;=investitii!$C$7,BY3&lt;=investitii!$D$7),VLOOKUP($A$2,investitii!$A$13:$D$33,4,FALSE)*SUM(general!$C$18:$C$22)/investitii!$A$7,0)*corectie!$C$20</f>
        <v>0</v>
      </c>
      <c r="BZ11" s="42">
        <f>IF(AND(BZ3&gt;=investitii!$C$7,BZ3&lt;=investitii!$D$7),VLOOKUP($A$2,investitii!$A$13:$D$33,4,FALSE)*SUM(general!$C$18:$C$22)/investitii!$A$7,0)*corectie!$C$20</f>
        <v>0</v>
      </c>
      <c r="CA11" s="42">
        <f>IF(AND(CA3&gt;=investitii!$C$7,CA3&lt;=investitii!$D$7),VLOOKUP($A$2,investitii!$A$13:$D$33,4,FALSE)*SUM(general!$C$18:$C$22)/investitii!$A$7,0)*corectie!$C$20</f>
        <v>0</v>
      </c>
      <c r="CB11" s="42">
        <f>IF(AND(CB3&gt;=investitii!$C$7,CB3&lt;=investitii!$D$7),VLOOKUP($A$2,investitii!$A$13:$D$33,4,FALSE)*SUM(general!$C$18:$C$22)/investitii!$A$7,0)*corectie!$C$20</f>
        <v>0</v>
      </c>
      <c r="CC11" s="42">
        <f>IF(AND(CC3&gt;=investitii!$C$7,CC3&lt;=investitii!$D$7),VLOOKUP($A$2,investitii!$A$13:$D$33,4,FALSE)*SUM(general!$C$18:$C$22)/investitii!$A$7,0)*corectie!$C$20</f>
        <v>0</v>
      </c>
      <c r="CD11" s="42">
        <f>IF(AND(CD3&gt;=investitii!$C$7,CD3&lt;=investitii!$D$7),VLOOKUP($A$2,investitii!$A$13:$D$33,4,FALSE)*SUM(general!$C$18:$C$22)/investitii!$A$7,0)*corectie!$C$20</f>
        <v>0</v>
      </c>
      <c r="CE11" s="42">
        <f>IF(AND(CE3&gt;=investitii!$C$7,CE3&lt;=investitii!$D$7),VLOOKUP($A$2,investitii!$A$13:$D$33,4,FALSE)*SUM(general!$C$18:$C$22)/investitii!$A$7,0)*corectie!$C$20</f>
        <v>0</v>
      </c>
    </row>
    <row r="12" spans="1:83">
      <c r="A12" t="s">
        <v>565</v>
      </c>
      <c r="B12" t="s">
        <v>538</v>
      </c>
      <c r="C12" s="42">
        <f>SUM(C9:C11)</f>
        <v>17125415.986792453</v>
      </c>
      <c r="D12" s="42">
        <f t="shared" ref="D12:BO12" si="4">SUM(D9:D11)</f>
        <v>17125415.986792453</v>
      </c>
      <c r="E12" s="42">
        <f t="shared" si="4"/>
        <v>51376247.960377358</v>
      </c>
      <c r="F12" s="42">
        <f t="shared" si="4"/>
        <v>406728629.68632078</v>
      </c>
      <c r="G12" s="42">
        <f t="shared" si="4"/>
        <v>406728629.68632078</v>
      </c>
      <c r="H12" s="42">
        <f t="shared" si="4"/>
        <v>406728629.68632078</v>
      </c>
      <c r="I12" s="42">
        <f t="shared" si="4"/>
        <v>406728629.68632078</v>
      </c>
      <c r="J12" s="42">
        <f t="shared" si="4"/>
        <v>0</v>
      </c>
      <c r="K12" s="42">
        <f t="shared" si="4"/>
        <v>0</v>
      </c>
      <c r="L12" s="42">
        <f t="shared" si="4"/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42">
        <f t="shared" si="4"/>
        <v>0</v>
      </c>
      <c r="Q12" s="42">
        <f t="shared" si="4"/>
        <v>0</v>
      </c>
      <c r="R12" s="42">
        <f t="shared" si="4"/>
        <v>0</v>
      </c>
      <c r="S12" s="42">
        <f t="shared" si="4"/>
        <v>0</v>
      </c>
      <c r="T12" s="42">
        <f t="shared" si="4"/>
        <v>0</v>
      </c>
      <c r="U12" s="42">
        <f t="shared" si="4"/>
        <v>0</v>
      </c>
      <c r="V12" s="42">
        <f t="shared" si="4"/>
        <v>0</v>
      </c>
      <c r="W12" s="42">
        <f t="shared" si="4"/>
        <v>0</v>
      </c>
      <c r="X12" s="42">
        <f t="shared" si="4"/>
        <v>0</v>
      </c>
      <c r="Y12" s="42">
        <f t="shared" si="4"/>
        <v>0</v>
      </c>
      <c r="Z12" s="42">
        <f t="shared" si="4"/>
        <v>0</v>
      </c>
      <c r="AA12" s="42">
        <f t="shared" si="4"/>
        <v>0</v>
      </c>
      <c r="AB12" s="42">
        <f t="shared" si="4"/>
        <v>0</v>
      </c>
      <c r="AC12" s="42">
        <f t="shared" si="4"/>
        <v>0</v>
      </c>
      <c r="AD12" s="42">
        <f t="shared" si="4"/>
        <v>0</v>
      </c>
      <c r="AE12" s="42">
        <f t="shared" si="4"/>
        <v>0</v>
      </c>
      <c r="AF12" s="42">
        <f t="shared" si="4"/>
        <v>0</v>
      </c>
      <c r="AG12" s="42">
        <f t="shared" si="4"/>
        <v>0</v>
      </c>
      <c r="AH12" s="42">
        <f t="shared" si="4"/>
        <v>0</v>
      </c>
      <c r="AI12" s="42">
        <f t="shared" si="4"/>
        <v>0</v>
      </c>
      <c r="AJ12" s="42">
        <f t="shared" si="4"/>
        <v>0</v>
      </c>
      <c r="AK12" s="42">
        <f t="shared" si="4"/>
        <v>0</v>
      </c>
      <c r="AL12" s="42">
        <f t="shared" si="4"/>
        <v>0</v>
      </c>
      <c r="AM12" s="42">
        <f t="shared" si="4"/>
        <v>0</v>
      </c>
      <c r="AN12" s="42">
        <f t="shared" si="4"/>
        <v>0</v>
      </c>
      <c r="AO12" s="42">
        <f t="shared" si="4"/>
        <v>0</v>
      </c>
      <c r="AP12" s="42">
        <f t="shared" si="4"/>
        <v>0</v>
      </c>
      <c r="AQ12" s="42">
        <f t="shared" si="4"/>
        <v>0</v>
      </c>
      <c r="AR12" s="42">
        <f t="shared" si="4"/>
        <v>0</v>
      </c>
      <c r="AS12" s="42">
        <f t="shared" si="4"/>
        <v>0</v>
      </c>
      <c r="AT12" s="42">
        <f t="shared" si="4"/>
        <v>0</v>
      </c>
      <c r="AU12" s="42">
        <f t="shared" si="4"/>
        <v>0</v>
      </c>
      <c r="AV12" s="42">
        <f t="shared" si="4"/>
        <v>0</v>
      </c>
      <c r="AW12" s="42">
        <f t="shared" si="4"/>
        <v>0</v>
      </c>
      <c r="AX12" s="42">
        <f t="shared" si="4"/>
        <v>0</v>
      </c>
      <c r="AY12" s="42">
        <f t="shared" si="4"/>
        <v>0</v>
      </c>
      <c r="AZ12" s="42">
        <f t="shared" si="4"/>
        <v>0</v>
      </c>
      <c r="BA12" s="42">
        <f t="shared" si="4"/>
        <v>0</v>
      </c>
      <c r="BB12" s="42">
        <f t="shared" si="4"/>
        <v>0</v>
      </c>
      <c r="BC12" s="42">
        <f t="shared" si="4"/>
        <v>0</v>
      </c>
      <c r="BD12" s="42">
        <f t="shared" si="4"/>
        <v>0</v>
      </c>
      <c r="BE12" s="42">
        <f t="shared" si="4"/>
        <v>0</v>
      </c>
      <c r="BF12" s="42">
        <f t="shared" si="4"/>
        <v>0</v>
      </c>
      <c r="BG12" s="42">
        <f t="shared" si="4"/>
        <v>0</v>
      </c>
      <c r="BH12" s="42">
        <f t="shared" si="4"/>
        <v>0</v>
      </c>
      <c r="BI12" s="42">
        <f t="shared" si="4"/>
        <v>0</v>
      </c>
      <c r="BJ12" s="42">
        <f t="shared" si="4"/>
        <v>0</v>
      </c>
      <c r="BK12" s="42">
        <f t="shared" si="4"/>
        <v>0</v>
      </c>
      <c r="BL12" s="42">
        <f t="shared" si="4"/>
        <v>0</v>
      </c>
      <c r="BM12" s="42">
        <f t="shared" si="4"/>
        <v>0</v>
      </c>
      <c r="BN12" s="42">
        <f t="shared" si="4"/>
        <v>0</v>
      </c>
      <c r="BO12" s="42">
        <f t="shared" si="4"/>
        <v>0</v>
      </c>
      <c r="BP12" s="42">
        <f t="shared" ref="BP12:CE12" si="5">SUM(BP9:BP11)</f>
        <v>0</v>
      </c>
      <c r="BQ12" s="42">
        <f t="shared" si="5"/>
        <v>0</v>
      </c>
      <c r="BR12" s="42">
        <f t="shared" si="5"/>
        <v>0</v>
      </c>
      <c r="BS12" s="42">
        <f t="shared" si="5"/>
        <v>0</v>
      </c>
      <c r="BT12" s="42">
        <f t="shared" si="5"/>
        <v>0</v>
      </c>
      <c r="BU12" s="42">
        <f t="shared" si="5"/>
        <v>0</v>
      </c>
      <c r="BV12" s="42">
        <f t="shared" si="5"/>
        <v>0</v>
      </c>
      <c r="BW12" s="42">
        <f t="shared" si="5"/>
        <v>0</v>
      </c>
      <c r="BX12" s="42">
        <f t="shared" si="5"/>
        <v>0</v>
      </c>
      <c r="BY12" s="42">
        <f t="shared" si="5"/>
        <v>0</v>
      </c>
      <c r="BZ12" s="42">
        <f t="shared" si="5"/>
        <v>0</v>
      </c>
      <c r="CA12" s="42">
        <f t="shared" si="5"/>
        <v>0</v>
      </c>
      <c r="CB12" s="42">
        <f t="shared" si="5"/>
        <v>0</v>
      </c>
      <c r="CC12" s="42">
        <f t="shared" si="5"/>
        <v>0</v>
      </c>
      <c r="CD12" s="42">
        <f t="shared" si="5"/>
        <v>0</v>
      </c>
      <c r="CE12" s="42">
        <f t="shared" si="5"/>
        <v>0</v>
      </c>
    </row>
    <row r="13" spans="1:83"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</row>
    <row r="15" spans="1:83">
      <c r="A15" t="s">
        <v>567</v>
      </c>
      <c r="B15" t="s">
        <v>538</v>
      </c>
      <c r="C15" s="42">
        <f>IF(AND(C3&gt;=2025,C6&lt;&gt;0),VLOOKUP(C3,'efecte socio eco 14'!$A$5:$N$30,13,FALSE),0)*corectie!$C$30</f>
        <v>0</v>
      </c>
      <c r="D15" s="42">
        <f>IF(AND(D3&gt;=2025,D6&lt;&gt;0),VLOOKUP(D3,'efecte socio eco 14'!$A$5:$N$30,13,FALSE),0)*corectie!$C$30</f>
        <v>0</v>
      </c>
      <c r="E15" s="42">
        <f>IF(AND(E3&gt;=2025,E6&lt;&gt;0),VLOOKUP(E3,'efecte socio eco 14'!$A$5:$N$30,13,FALSE),0)*corectie!$C$30</f>
        <v>0</v>
      </c>
      <c r="F15" s="42">
        <f>IF(AND(F3&gt;=2025,F6&lt;&gt;0),VLOOKUP(F3,'efecte socio eco 14'!$A$5:$N$30,13,FALSE),0)*corectie!$C$30</f>
        <v>0</v>
      </c>
      <c r="G15" s="42">
        <f>IF(AND(G3&gt;=2025,G6&lt;&gt;0),VLOOKUP(G3,'efecte socio eco 14'!$A$5:$N$30,13,FALSE),0)*corectie!$C$30</f>
        <v>0</v>
      </c>
      <c r="H15" s="42">
        <f>IF(AND(H3&gt;=2025,H6&lt;&gt;0),VLOOKUP(H3,'efecte socio eco 14'!$A$5:$N$30,13,FALSE),0)*corectie!$C$30</f>
        <v>0</v>
      </c>
      <c r="I15" s="42">
        <f>IF(AND(I3&gt;=2025,I6&lt;&gt;0),VLOOKUP(I3,'efecte socio eco 14'!$A$5:$N$30,13,FALSE),0)*corectie!$C$30</f>
        <v>0</v>
      </c>
      <c r="J15" s="42">
        <f>IF(AND(J3&gt;=2025,J6&lt;&gt;0),VLOOKUP(J3,'efecte socio eco 14'!$A$5:$N$30,13,FALSE),0)*corectie!$C$30</f>
        <v>2245025738.0937395</v>
      </c>
      <c r="K15" s="42">
        <f>IF(AND(K3&gt;=2025,K6&lt;&gt;0),VLOOKUP(K3,'efecte socio eco 14'!$A$5:$N$30,13,FALSE),0)*corectie!$C$30</f>
        <v>2253707510.5473976</v>
      </c>
      <c r="L15" s="42">
        <f>IF(AND(L3&gt;=2025,L6&lt;&gt;0),VLOOKUP(L3,'efecte socio eco 14'!$A$5:$N$30,13,FALSE),0)*corectie!$C$30</f>
        <v>2262422856.4125571</v>
      </c>
      <c r="M15" s="42">
        <f>IF(AND(M3&gt;=2025,M6&lt;&gt;0),VLOOKUP(M3,'efecte socio eco 14'!$A$5:$N$30,13,FALSE),0)*corectie!$C$30</f>
        <v>2271171905.5214581</v>
      </c>
      <c r="N15" s="42">
        <f>IF(AND(N3&gt;=2025,N6&lt;&gt;0),VLOOKUP(N3,'efecte socio eco 14'!$A$5:$N$30,13,FALSE),0)*corectie!$C$30</f>
        <v>2275901348.8338871</v>
      </c>
      <c r="O15" s="42">
        <f>IF(AND(O3&gt;=2025,O6&lt;&gt;0),VLOOKUP(O3,'efecte socio eco 14'!$A$5:$N$30,13,FALSE),0)*corectie!$C$30</f>
        <v>2280640640.6452303</v>
      </c>
      <c r="P15" s="42">
        <f>IF(AND(P3&gt;=2025,P6&lt;&gt;0),VLOOKUP(P3,'efecte socio eco 14'!$A$5:$N$30,13,FALSE),0)*corectie!$C$30</f>
        <v>2285389801.4638062</v>
      </c>
      <c r="Q15" s="42">
        <f>IF(AND(Q3&gt;=2025,Q6&lt;&gt;0),VLOOKUP(Q3,'efecte socio eco 14'!$A$5:$N$30,13,FALSE),0)*corectie!$C$30</f>
        <v>2290148851.8406401</v>
      </c>
      <c r="R15" s="42">
        <f>IF(AND(R3&gt;=2025,R6&lt;&gt;0),VLOOKUP(R3,'efecte socio eco 14'!$A$5:$N$30,13,FALSE),0)*corectie!$C$30</f>
        <v>2294917812.3695512</v>
      </c>
      <c r="S15" s="42">
        <f>IF(AND(S3&gt;=2025,S6&lt;&gt;0),VLOOKUP(S3,'efecte socio eco 14'!$A$5:$N$30,13,FALSE),0)*corectie!$C$30</f>
        <v>2298421645.053411</v>
      </c>
      <c r="T15" s="42">
        <f>IF(AND(T3&gt;=2025,T6&lt;&gt;0),VLOOKUP(T3,'efecte socio eco 14'!$A$5:$N$30,13,FALSE),0)*corectie!$C$30</f>
        <v>2301930827.3159833</v>
      </c>
      <c r="U15" s="42">
        <f>IF(AND(U3&gt;=2025,U6&lt;&gt;0),VLOOKUP(U3,'efecte socio eco 14'!$A$5:$N$30,13,FALSE),0)*corectie!$C$30</f>
        <v>2305445367.324894</v>
      </c>
      <c r="V15" s="42">
        <f>IF(AND(V3&gt;=2025,V6&lt;&gt;0),VLOOKUP(V3,'efecte socio eco 14'!$A$5:$N$30,13,FALSE),0)*corectie!$C$30</f>
        <v>2308965273.2602377</v>
      </c>
      <c r="W15" s="42">
        <f>IF(AND(W3&gt;=2025,W6&lt;&gt;0),VLOOKUP(W3,'efecte socio eco 14'!$A$5:$N$30,13,FALSE),0)*corectie!$C$30</f>
        <v>2312490553.3146</v>
      </c>
      <c r="X15" s="42">
        <f>IF(AND(X3&gt;=2025,X6&lt;&gt;0),VLOOKUP(X3,'efecte socio eco 14'!$A$5:$N$30,13,FALSE),0)*corectie!$C$30</f>
        <v>2316254374.4133401</v>
      </c>
      <c r="Y15" s="42">
        <f>IF(AND(Y3&gt;=2025,Y6&lt;&gt;0),VLOOKUP(Y3,'efecte socio eco 14'!$A$5:$N$30,13,FALSE),0)*corectie!$C$30</f>
        <v>2320024321.5259762</v>
      </c>
      <c r="Z15" s="42">
        <f>IF(AND(Z3&gt;=2025,Z6&lt;&gt;0),VLOOKUP(Z3,'efecte socio eco 14'!$A$5:$N$30,13,FALSE),0)*corectie!$C$30</f>
        <v>2323800404.6232386</v>
      </c>
      <c r="AA15" s="42">
        <f>IF(AND(AA3&gt;=2025,AA6&lt;&gt;0),VLOOKUP(AA3,'efecte socio eco 14'!$A$5:$N$30,13,FALSE),0)*corectie!$C$30</f>
        <v>2327582633.6920862</v>
      </c>
      <c r="AB15" s="42">
        <f>IF(AND(AB3&gt;=2025,AB6&lt;&gt;0),VLOOKUP(AB3,'efecte socio eco 14'!$A$5:$N$30,13,FALSE),0)*corectie!$C$30</f>
        <v>2331371018.7357345</v>
      </c>
      <c r="AC15" s="42">
        <f>IF(AND(AC3&gt;=2025,AC6&lt;&gt;0),VLOOKUP(AC3,'efecte socio eco 14'!$A$5:$N$30,13,FALSE),0)*corectie!$C$30</f>
        <v>2334169738.7179108</v>
      </c>
      <c r="AD15" s="42">
        <f>IF(AND(AD3&gt;=2025,AD6&lt;&gt;0),VLOOKUP(AD3,'efecte socio eco 14'!$A$5:$N$30,13,FALSE),0)*corectie!$C$30</f>
        <v>2336971818.4542723</v>
      </c>
      <c r="AE15" s="42">
        <f>IF(AND(AE3&gt;=2025,AE6&lt;&gt;0),VLOOKUP(AE3,'efecte socio eco 14'!$A$5:$N$30,13,FALSE),0)*corectie!$C$30</f>
        <v>2339777261.9780736</v>
      </c>
      <c r="AF15" s="42">
        <f>IF(AND(AF3&gt;=2025,AF6&lt;&gt;0),VLOOKUP(AF3,'efecte socio eco 14'!$A$5:$N$30,13,FALSE),0)*corectie!$C$30</f>
        <v>2342586073.3274097</v>
      </c>
      <c r="AG15" s="42">
        <f>IF(AND(AG3&gt;=2025,AG6&lt;&gt;0),VLOOKUP(AG3,'efecte socio eco 14'!$A$5:$N$30,13,FALSE),0)*corectie!$C$30</f>
        <v>0</v>
      </c>
      <c r="AH15" s="42">
        <f>IF(AND(AH3&gt;=2025,AH6&lt;&gt;0),VLOOKUP(AH3,'efecte socio eco 14'!$A$5:$N$30,13,FALSE),0)*corectie!$C$30</f>
        <v>0</v>
      </c>
      <c r="AI15" s="42">
        <f>IF(AND(AI3&gt;=2025,AI6&lt;&gt;0),VLOOKUP(AI3,'efecte socio eco 14'!$A$5:$N$30,13,FALSE),0)*corectie!$C$30</f>
        <v>0</v>
      </c>
      <c r="AJ15" s="42">
        <f>IF(AND(AJ3&gt;=2025,AJ6&lt;&gt;0),VLOOKUP(AJ3,'efecte socio eco 14'!$A$5:$N$30,13,FALSE),0)*corectie!$C$30</f>
        <v>0</v>
      </c>
      <c r="AK15" s="42">
        <f>IF(AND(AK3&gt;=2025,AK6&lt;&gt;0),VLOOKUP(AK3,'efecte socio eco 14'!$A$5:$N$30,13,FALSE),0)*corectie!$C$30</f>
        <v>0</v>
      </c>
      <c r="AL15" s="42">
        <f>IF(AND(AL3&gt;=2025,AL6&lt;&gt;0),VLOOKUP(AL3,'efecte socio eco 14'!$A$5:$N$30,13,FALSE),0)*corectie!$C$30</f>
        <v>0</v>
      </c>
      <c r="AM15" s="42">
        <f>IF(AND(AM3&gt;=2025,AM6&lt;&gt;0),VLOOKUP(AM3,'efecte socio eco 14'!$A$5:$N$30,13,FALSE),0)*corectie!$C$30</f>
        <v>0</v>
      </c>
      <c r="AN15" s="42">
        <f>IF(AND(AN3&gt;=2025,AN6&lt;&gt;0),VLOOKUP(AN3,'efecte socio eco 14'!$A$5:$N$30,13,FALSE),0)*corectie!$C$30</f>
        <v>0</v>
      </c>
      <c r="AO15" s="42">
        <f>IF(AND(AO3&gt;=2025,AO6&lt;&gt;0),VLOOKUP(AO3,'efecte socio eco 14'!$A$5:$N$30,13,FALSE),0)*corectie!$C$30</f>
        <v>0</v>
      </c>
      <c r="AP15" s="42">
        <f>IF(AND(AP3&gt;=2025,AP6&lt;&gt;0),VLOOKUP(AP3,'efecte socio eco 14'!$A$5:$N$30,13,FALSE),0)*corectie!$C$30</f>
        <v>0</v>
      </c>
      <c r="AQ15" s="42">
        <f>IF(AND(AQ3&gt;=2025,AQ6&lt;&gt;0),VLOOKUP(AQ3,'efecte socio eco 14'!$A$5:$N$30,13,FALSE),0)*corectie!$C$30</f>
        <v>0</v>
      </c>
      <c r="AR15" s="42">
        <f>IF(AND(AR3&gt;=2025,AR6&lt;&gt;0),VLOOKUP(AR3,'efecte socio eco 14'!$A$5:$N$30,13,FALSE),0)*corectie!$C$30</f>
        <v>0</v>
      </c>
      <c r="AS15" s="42">
        <f>IF(AND(AS3&gt;=2025,AS6&lt;&gt;0),VLOOKUP(AS3,'efecte socio eco 14'!$A$5:$N$30,13,FALSE),0)*corectie!$C$30</f>
        <v>0</v>
      </c>
      <c r="AT15" s="42">
        <f>IF(AND(AT3&gt;=2025,AT6&lt;&gt;0),VLOOKUP(AT3,'efecte socio eco 14'!$A$5:$N$30,13,FALSE),0)*corectie!$C$30</f>
        <v>0</v>
      </c>
      <c r="AU15" s="42">
        <f>IF(AND(AU3&gt;=2025,AU6&lt;&gt;0),VLOOKUP(AU3,'efecte socio eco 14'!$A$5:$N$30,13,FALSE),0)*corectie!$C$30</f>
        <v>0</v>
      </c>
      <c r="AV15" s="42">
        <f>IF(AND(AV3&gt;=2025,AV6&lt;&gt;0),VLOOKUP(AV3,'efecte socio eco 14'!$A$5:$N$30,13,FALSE),0)*corectie!$C$30</f>
        <v>0</v>
      </c>
      <c r="AW15" s="42">
        <f>IF(AND(AW3&gt;=2025,AW6&lt;&gt;0),VLOOKUP(AW3,'efecte socio eco 14'!$A$5:$N$30,13,FALSE),0)*corectie!$C$30</f>
        <v>0</v>
      </c>
      <c r="AX15" s="42">
        <f>IF(AND(AX3&gt;=2025,AX6&lt;&gt;0),VLOOKUP(AX3,'efecte socio eco 14'!$A$5:$N$30,13,FALSE),0)*corectie!$C$30</f>
        <v>0</v>
      </c>
      <c r="AY15" s="42">
        <f>IF(AND(AY3&gt;=2025,AY6&lt;&gt;0),VLOOKUP(AY3,'efecte socio eco 14'!$A$5:$N$30,13,FALSE),0)*corectie!$C$30</f>
        <v>0</v>
      </c>
      <c r="AZ15" s="42">
        <f>IF(AND(AZ3&gt;=2025,AZ6&lt;&gt;0),VLOOKUP(AZ3,'efecte socio eco 14'!$A$5:$N$30,13,FALSE),0)*corectie!$C$30</f>
        <v>0</v>
      </c>
      <c r="BA15" s="42">
        <f>IF(AND(BA3&gt;=2025,BA6&lt;&gt;0),VLOOKUP(BA3,'efecte socio eco 14'!$A$5:$N$30,13,FALSE),0)*corectie!$C$30</f>
        <v>0</v>
      </c>
      <c r="BB15" s="42">
        <f>IF(AND(BB3&gt;=2025,BB6&lt;&gt;0),VLOOKUP(BB3,'efecte socio eco 14'!$A$5:$N$30,13,FALSE),0)*corectie!$C$30</f>
        <v>0</v>
      </c>
      <c r="BC15" s="42">
        <f>IF(AND(BC3&gt;=2025,BC6&lt;&gt;0),VLOOKUP(BC3,'efecte socio eco 14'!$A$5:$N$30,13,FALSE),0)*corectie!$C$30</f>
        <v>0</v>
      </c>
      <c r="BD15" s="42">
        <f>IF(AND(BD3&gt;=2025,BD6&lt;&gt;0),VLOOKUP(BD3,'efecte socio eco 14'!$A$5:$N$30,13,FALSE),0)*corectie!$C$30</f>
        <v>0</v>
      </c>
      <c r="BE15" s="42">
        <f>IF(AND(BE3&gt;=2025,BE6&lt;&gt;0),VLOOKUP(BE3,'efecte socio eco 14'!$A$5:$N$30,13,FALSE),0)*corectie!$C$30</f>
        <v>0</v>
      </c>
      <c r="BF15" s="42">
        <f>IF(AND(BF3&gt;=2025,BF6&lt;&gt;0),VLOOKUP(BF3,'efecte socio eco 14'!$A$5:$N$30,13,FALSE),0)*corectie!$C$30</f>
        <v>0</v>
      </c>
      <c r="BG15" s="42">
        <f>IF(AND(BG3&gt;=2025,BG6&lt;&gt;0),VLOOKUP(BG3,'efecte socio eco 14'!$A$5:$N$30,13,FALSE),0)*corectie!$C$30</f>
        <v>0</v>
      </c>
      <c r="BH15" s="42">
        <f>IF(AND(BH3&gt;=2025,BH6&lt;&gt;0),VLOOKUP(BH3,'efecte socio eco 14'!$A$5:$N$30,13,FALSE),0)*corectie!$C$30</f>
        <v>0</v>
      </c>
      <c r="BI15" s="42">
        <f>IF(AND(BI3&gt;=2025,BI6&lt;&gt;0),VLOOKUP(BI3,'efecte socio eco 14'!$A$5:$N$30,13,FALSE),0)*corectie!$C$30</f>
        <v>0</v>
      </c>
      <c r="BJ15" s="42">
        <f>IF(AND(BJ3&gt;=2025,BJ6&lt;&gt;0),VLOOKUP(BJ3,'efecte socio eco 14'!$A$5:$N$30,13,FALSE),0)*corectie!$C$30</f>
        <v>0</v>
      </c>
      <c r="BK15" s="42">
        <f>IF(AND(BK3&gt;=2025,BK6&lt;&gt;0),VLOOKUP(BK3,'efecte socio eco 14'!$A$5:$N$30,13,FALSE),0)*corectie!$C$30</f>
        <v>0</v>
      </c>
      <c r="BL15" s="42">
        <f>IF(AND(BL3&gt;=2025,BL6&lt;&gt;0),VLOOKUP(BL3,'efecte socio eco 14'!$A$5:$N$30,13,FALSE),0)*corectie!$C$30</f>
        <v>0</v>
      </c>
      <c r="BM15" s="42">
        <f>IF(AND(BM3&gt;=2025,BM6&lt;&gt;0),VLOOKUP(BM3,'efecte socio eco 14'!$A$5:$N$30,13,FALSE),0)*corectie!$C$30</f>
        <v>0</v>
      </c>
      <c r="BN15" s="42">
        <f>IF(AND(BN3&gt;=2025,BN6&lt;&gt;0),VLOOKUP(BN3,'efecte socio eco 14'!$A$5:$N$30,13,FALSE),0)*corectie!$C$30</f>
        <v>0</v>
      </c>
      <c r="BO15" s="42">
        <f>IF(AND(BO3&gt;=2025,BO6&lt;&gt;0),VLOOKUP(BO3,'efecte socio eco 14'!$A$5:$N$30,13,FALSE),0)*corectie!$C$30</f>
        <v>0</v>
      </c>
      <c r="BP15" s="42">
        <f>IF(AND(BP3&gt;=2025,BP6&lt;&gt;0),VLOOKUP(BP3,'efecte socio eco 14'!$A$5:$N$30,13,FALSE),0)*corectie!$C$30</f>
        <v>0</v>
      </c>
      <c r="BQ15" s="42">
        <f>IF(AND(BQ3&gt;=2025,BQ6&lt;&gt;0),VLOOKUP(BQ3,'efecte socio eco 14'!$A$5:$N$30,13,FALSE),0)*corectie!$C$30</f>
        <v>0</v>
      </c>
      <c r="BR15" s="42">
        <f>IF(AND(BR3&gt;=2025,BR6&lt;&gt;0),VLOOKUP(BR3,'efecte socio eco 14'!$A$5:$N$30,13,FALSE),0)*corectie!$C$30</f>
        <v>0</v>
      </c>
      <c r="BS15" s="42">
        <f>IF(AND(BS3&gt;=2025,BS6&lt;&gt;0),VLOOKUP(BS3,'efecte socio eco 14'!$A$5:$N$30,13,FALSE),0)*corectie!$C$30</f>
        <v>0</v>
      </c>
      <c r="BT15" s="42">
        <f>IF(AND(BT3&gt;=2025,BT6&lt;&gt;0),VLOOKUP(BT3,'efecte socio eco 14'!$A$5:$N$30,13,FALSE),0)*corectie!$C$30</f>
        <v>0</v>
      </c>
      <c r="BU15" s="42">
        <f>IF(AND(BU3&gt;=2025,BU6&lt;&gt;0),VLOOKUP(BU3,'efecte socio eco 14'!$A$5:$N$30,13,FALSE),0)*corectie!$C$30</f>
        <v>0</v>
      </c>
      <c r="BV15" s="42">
        <f>IF(AND(BV3&gt;=2025,BV6&lt;&gt;0),VLOOKUP(BV3,'efecte socio eco 14'!$A$5:$N$30,13,FALSE),0)*corectie!$C$30</f>
        <v>0</v>
      </c>
      <c r="BW15" s="42">
        <f>IF(AND(BW3&gt;=2025,BW6&lt;&gt;0),VLOOKUP(BW3,'efecte socio eco 14'!$A$5:$N$30,13,FALSE),0)*corectie!$C$30</f>
        <v>0</v>
      </c>
      <c r="BX15" s="42">
        <f>IF(AND(BX3&gt;=2025,BX6&lt;&gt;0),VLOOKUP(BX3,'efecte socio eco 14'!$A$5:$N$30,13,FALSE),0)*corectie!$C$30</f>
        <v>0</v>
      </c>
      <c r="BY15" s="42">
        <f>IF(AND(BY3&gt;=2025,BY6&lt;&gt;0),VLOOKUP(BY3,'efecte socio eco 14'!$A$5:$N$30,13,FALSE),0)*corectie!$C$30</f>
        <v>0</v>
      </c>
      <c r="BZ15" s="42">
        <f>IF(AND(BZ3&gt;=2025,BZ6&lt;&gt;0),VLOOKUP(BZ3,'efecte socio eco 14'!$A$5:$N$30,13,FALSE),0)*corectie!$C$30</f>
        <v>0</v>
      </c>
      <c r="CA15" s="42">
        <f>IF(AND(CA3&gt;=2025,CA6&lt;&gt;0),VLOOKUP(CA3,'efecte socio eco 14'!$A$5:$N$30,13,FALSE),0)*corectie!$C$30</f>
        <v>0</v>
      </c>
      <c r="CB15" s="42">
        <f>IF(AND(CB3&gt;=2025,CB6&lt;&gt;0),VLOOKUP(CB3,'efecte socio eco 14'!$A$5:$N$30,13,FALSE),0)*corectie!$C$30</f>
        <v>0</v>
      </c>
      <c r="CC15" s="42">
        <f>IF(AND(CC3&gt;=2025,CC6&lt;&gt;0),VLOOKUP(CC3,'efecte socio eco 14'!$A$5:$N$30,13,FALSE),0)*corectie!$C$30</f>
        <v>0</v>
      </c>
      <c r="CD15" s="42">
        <f>IF(AND(CD3&gt;=2025,CD6&lt;&gt;0),VLOOKUP(CD3,'efecte socio eco 14'!$A$5:$N$30,13,FALSE),0)*corectie!$C$30</f>
        <v>0</v>
      </c>
      <c r="CE15" s="42">
        <f>IF(AND(CE3&gt;=2025,CE6&lt;&gt;0),VLOOKUP(CE3,'efecte socio eco 14'!$A$5:$N$30,13,FALSE),0)*corectie!$C$30</f>
        <v>0</v>
      </c>
    </row>
    <row r="16" spans="1:83">
      <c r="A16" t="s">
        <v>568</v>
      </c>
      <c r="B16" t="s">
        <v>538</v>
      </c>
      <c r="C16" s="42">
        <f>IF(AND(C3&gt;=2025,C6&lt;&gt;0),VLOOKUP(C3,'efecte socio eco fp'!$A$5:$N$30,13,FALSE),0)*corectie!$C$30</f>
        <v>0</v>
      </c>
      <c r="D16" s="42">
        <f>IF(AND(D3&gt;=2025,D6&lt;&gt;0),VLOOKUP(D3,'efecte socio eco fp'!$A$5:$N$30,13,FALSE),0)*corectie!$C$30</f>
        <v>0</v>
      </c>
      <c r="E16" s="42">
        <f>IF(AND(E3&gt;=2025,E6&lt;&gt;0),VLOOKUP(E3,'efecte socio eco fp'!$A$5:$N$30,13,FALSE),0)*corectie!$C$30</f>
        <v>0</v>
      </c>
      <c r="F16" s="42">
        <f>IF(AND(F3&gt;=2025,F6&lt;&gt;0),VLOOKUP(F3,'efecte socio eco fp'!$A$5:$N$30,13,FALSE),0)*corectie!$C$30</f>
        <v>0</v>
      </c>
      <c r="G16" s="42">
        <f>IF(AND(G3&gt;=2025,G6&lt;&gt;0),VLOOKUP(G3,'efecte socio eco fp'!$A$5:$N$30,13,FALSE),0)*corectie!$C$30</f>
        <v>0</v>
      </c>
      <c r="H16" s="42">
        <f>IF(AND(H3&gt;=2025,H6&lt;&gt;0),VLOOKUP(H3,'efecte socio eco fp'!$A$5:$N$30,13,FALSE),0)*corectie!$C$30</f>
        <v>0</v>
      </c>
      <c r="I16" s="42">
        <f>IF(AND(I3&gt;=2025,I6&lt;&gt;0),VLOOKUP(I3,'efecte socio eco fp'!$A$5:$N$30,13,FALSE),0)*corectie!$C$30</f>
        <v>0</v>
      </c>
      <c r="J16" s="42">
        <f>IF(AND(J3&gt;=2025,J6&lt;&gt;0),VLOOKUP(J3,'efecte socio eco fp'!$A$5:$N$30,13,FALSE),0)*corectie!$C$30</f>
        <v>2211911042.2153802</v>
      </c>
      <c r="K16" s="42">
        <f>IF(AND(K3&gt;=2025,K6&lt;&gt;0),VLOOKUP(K3,'efecte socio eco fp'!$A$5:$N$30,13,FALSE),0)*corectie!$C$30</f>
        <v>2220523855.3700318</v>
      </c>
      <c r="L16" s="42">
        <f>IF(AND(L3&gt;=2025,L6&lt;&gt;0),VLOOKUP(L3,'efecte socio eco fp'!$A$5:$N$30,13,FALSE),0)*corectie!$C$30</f>
        <v>2229170205.384449</v>
      </c>
      <c r="M16" s="42">
        <f>IF(AND(M3&gt;=2025,M6&lt;&gt;0),VLOOKUP(M3,'efecte socio eco fp'!$A$5:$N$30,13,FALSE),0)*corectie!$C$30</f>
        <v>2237850222.8455777</v>
      </c>
      <c r="N16" s="42">
        <f>IF(AND(N3&gt;=2025,N6&lt;&gt;0),VLOOKUP(N3,'efecte socio eco fp'!$A$5:$N$30,13,FALSE),0)*corectie!$C$30</f>
        <v>2242838166.3561783</v>
      </c>
      <c r="O16" s="42">
        <f>IF(AND(O3&gt;=2025,O6&lt;&gt;0),VLOOKUP(O3,'efecte socio eco fp'!$A$5:$N$30,13,FALSE),0)*corectie!$C$30</f>
        <v>2247837227.4921732</v>
      </c>
      <c r="P16" s="42">
        <f>IF(AND(P3&gt;=2025,P6&lt;&gt;0),VLOOKUP(P3,'efecte socio eco fp'!$A$5:$N$30,13,FALSE),0)*corectie!$C$30</f>
        <v>2252847431.0336323</v>
      </c>
      <c r="Q16" s="42">
        <f>IF(AND(Q3&gt;=2025,Q6&lt;&gt;0),VLOOKUP(Q3,'efecte socio eco fp'!$A$5:$N$30,13,FALSE),0)*corectie!$C$30</f>
        <v>2257868801.8158598</v>
      </c>
      <c r="R16" s="42">
        <f>IF(AND(R3&gt;=2025,R6&lt;&gt;0),VLOOKUP(R3,'efecte socio eco fp'!$A$5:$N$30,13,FALSE),0)*corectie!$C$30</f>
        <v>2262901364.7295141</v>
      </c>
      <c r="S16" s="42">
        <f>IF(AND(S3&gt;=2025,S6&lt;&gt;0),VLOOKUP(S3,'efecte socio eco fp'!$A$5:$N$30,13,FALSE),0)*corectie!$C$30</f>
        <v>2266586536.0347881</v>
      </c>
      <c r="T16" s="42">
        <f>IF(AND(T3&gt;=2025,T6&lt;&gt;0),VLOOKUP(T3,'efecte socio eco fp'!$A$5:$N$30,13,FALSE),0)*corectie!$C$30</f>
        <v>2270277708.7008643</v>
      </c>
      <c r="U16" s="42">
        <f>IF(AND(U3&gt;=2025,U6&lt;&gt;0),VLOOKUP(U3,'efecte socio eco fp'!$A$5:$N$30,13,FALSE),0)*corectie!$C$30</f>
        <v>2273974892.5010552</v>
      </c>
      <c r="V16" s="42">
        <f>IF(AND(V3&gt;=2025,V6&lt;&gt;0),VLOOKUP(V3,'efecte socio eco fp'!$A$5:$N$30,13,FALSE),0)*corectie!$C$30</f>
        <v>2277678097.2245893</v>
      </c>
      <c r="W16" s="42">
        <f>IF(AND(W3&gt;=2025,W6&lt;&gt;0),VLOOKUP(W3,'efecte socio eco fp'!$A$5:$N$30,13,FALSE),0)*corectie!$C$30</f>
        <v>2281387332.6766367</v>
      </c>
      <c r="X16" s="42">
        <f>IF(AND(X3&gt;=2025,X6&lt;&gt;0),VLOOKUP(X3,'efecte socio eco fp'!$A$5:$N$30,13,FALSE),0)*corectie!$C$30</f>
        <v>2284996633.4333038</v>
      </c>
      <c r="Y16" s="42">
        <f>IF(AND(Y3&gt;=2025,Y6&lt;&gt;0),VLOOKUP(Y3,'efecte socio eco fp'!$A$5:$N$30,13,FALSE),0)*corectie!$C$30</f>
        <v>2288611644.3347435</v>
      </c>
      <c r="Z16" s="42">
        <f>IF(AND(Z3&gt;=2025,Z6&lt;&gt;0),VLOOKUP(Z3,'efecte socio eco fp'!$A$5:$N$30,13,FALSE),0)*corectie!$C$30</f>
        <v>2292232374.4147706</v>
      </c>
      <c r="AA16" s="42">
        <f>IF(AND(AA3&gt;=2025,AA6&lt;&gt;0),VLOOKUP(AA3,'efecte socio eco fp'!$A$5:$N$30,13,FALSE),0)*corectie!$C$30</f>
        <v>2295858832.7214909</v>
      </c>
      <c r="AB16" s="42">
        <f>IF(AND(AB3&gt;=2025,AB6&lt;&gt;0),VLOOKUP(AB3,'efecte socio eco fp'!$A$5:$N$30,13,FALSE),0)*corectie!$C$30</f>
        <v>2299491028.3173265</v>
      </c>
      <c r="AC16" s="42">
        <f>IF(AND(AC3&gt;=2025,AC6&lt;&gt;0),VLOOKUP(AC3,'efecte socio eco fp'!$A$5:$N$30,13,FALSE),0)*corectie!$C$30</f>
        <v>2302263017.4043245</v>
      </c>
      <c r="AD16" s="42">
        <f>IF(AND(AD3&gt;=2025,AD6&lt;&gt;0),VLOOKUP(AD3,'efecte socio eco fp'!$A$5:$N$30,13,FALSE),0)*corectie!$C$30</f>
        <v>2305038348.0670905</v>
      </c>
      <c r="AE16" s="42">
        <f>IF(AND(AE3&gt;=2025,AE6&lt;&gt;0),VLOOKUP(AE3,'efecte socio eco fp'!$A$5:$N$30,13,FALSE),0)*corectie!$C$30</f>
        <v>2307817024.3338251</v>
      </c>
      <c r="AF16" s="42">
        <f>IF(AND(AF3&gt;=2025,AF6&lt;&gt;0),VLOOKUP(AF3,'efecte socio eco fp'!$A$5:$N$30,13,FALSE),0)*corectie!$C$30</f>
        <v>2310599050.2375851</v>
      </c>
      <c r="AG16" s="42">
        <f>IF(AND(AG3&gt;=2025,AG6&lt;&gt;0),VLOOKUP(AG3,'efecte socio eco fp'!$A$5:$N$30,13,FALSE),0)*corectie!$C$30</f>
        <v>0</v>
      </c>
      <c r="AH16" s="42">
        <f>IF(AND(AH3&gt;=2025,AH6&lt;&gt;0),VLOOKUP(AH3,'efecte socio eco fp'!$A$5:$N$30,13,FALSE),0)*corectie!$C$30</f>
        <v>0</v>
      </c>
      <c r="AI16" s="42">
        <f>IF(AND(AI3&gt;=2025,AI6&lt;&gt;0),VLOOKUP(AI3,'efecte socio eco fp'!$A$5:$N$30,13,FALSE),0)*corectie!$C$30</f>
        <v>0</v>
      </c>
      <c r="AJ16" s="42">
        <f>IF(AND(AJ3&gt;=2025,AJ6&lt;&gt;0),VLOOKUP(AJ3,'efecte socio eco fp'!$A$5:$N$30,13,FALSE),0)*corectie!$C$30</f>
        <v>0</v>
      </c>
      <c r="AK16" s="42">
        <f>IF(AND(AK3&gt;=2025,AK6&lt;&gt;0),VLOOKUP(AK3,'efecte socio eco fp'!$A$5:$N$30,13,FALSE),0)*corectie!$C$30</f>
        <v>0</v>
      </c>
      <c r="AL16" s="42">
        <f>IF(AND(AL3&gt;=2025,AL6&lt;&gt;0),VLOOKUP(AL3,'efecte socio eco fp'!$A$5:$N$30,13,FALSE),0)*corectie!$C$30</f>
        <v>0</v>
      </c>
      <c r="AM16" s="42">
        <f>IF(AND(AM3&gt;=2025,AM6&lt;&gt;0),VLOOKUP(AM3,'efecte socio eco fp'!$A$5:$N$30,13,FALSE),0)*corectie!$C$30</f>
        <v>0</v>
      </c>
      <c r="AN16" s="42">
        <f>IF(AND(AN3&gt;=2025,AN6&lt;&gt;0),VLOOKUP(AN3,'efecte socio eco fp'!$A$5:$N$30,13,FALSE),0)*corectie!$C$30</f>
        <v>0</v>
      </c>
      <c r="AO16" s="42">
        <f>IF(AND(AO3&gt;=2025,AO6&lt;&gt;0),VLOOKUP(AO3,'efecte socio eco fp'!$A$5:$N$30,13,FALSE),0)*corectie!$C$30</f>
        <v>0</v>
      </c>
      <c r="AP16" s="42">
        <f>IF(AND(AP3&gt;=2025,AP6&lt;&gt;0),VLOOKUP(AP3,'efecte socio eco fp'!$A$5:$N$30,13,FALSE),0)*corectie!$C$30</f>
        <v>0</v>
      </c>
      <c r="AQ16" s="42">
        <f>IF(AND(AQ3&gt;=2025,AQ6&lt;&gt;0),VLOOKUP(AQ3,'efecte socio eco fp'!$A$5:$N$30,13,FALSE),0)*corectie!$C$30</f>
        <v>0</v>
      </c>
      <c r="AR16" s="42">
        <f>IF(AND(AR3&gt;=2025,AR6&lt;&gt;0),VLOOKUP(AR3,'efecte socio eco fp'!$A$5:$N$30,13,FALSE),0)*corectie!$C$30</f>
        <v>0</v>
      </c>
      <c r="AS16" s="42">
        <f>IF(AND(AS3&gt;=2025,AS6&lt;&gt;0),VLOOKUP(AS3,'efecte socio eco fp'!$A$5:$N$30,13,FALSE),0)*corectie!$C$30</f>
        <v>0</v>
      </c>
      <c r="AT16" s="42">
        <f>IF(AND(AT3&gt;=2025,AT6&lt;&gt;0),VLOOKUP(AT3,'efecte socio eco fp'!$A$5:$N$30,13,FALSE),0)*corectie!$C$30</f>
        <v>0</v>
      </c>
      <c r="AU16" s="42">
        <f>IF(AND(AU3&gt;=2025,AU6&lt;&gt;0),VLOOKUP(AU3,'efecte socio eco fp'!$A$5:$N$30,13,FALSE),0)*corectie!$C$30</f>
        <v>0</v>
      </c>
      <c r="AV16" s="42">
        <f>IF(AND(AV3&gt;=2025,AV6&lt;&gt;0),VLOOKUP(AV3,'efecte socio eco fp'!$A$5:$N$30,13,FALSE),0)*corectie!$C$30</f>
        <v>0</v>
      </c>
      <c r="AW16" s="42">
        <f>IF(AND(AW3&gt;=2025,AW6&lt;&gt;0),VLOOKUP(AW3,'efecte socio eco fp'!$A$5:$N$30,13,FALSE),0)*corectie!$C$30</f>
        <v>0</v>
      </c>
      <c r="AX16" s="42">
        <f>IF(AND(AX3&gt;=2025,AX6&lt;&gt;0),VLOOKUP(AX3,'efecte socio eco fp'!$A$5:$N$30,13,FALSE),0)*corectie!$C$30</f>
        <v>0</v>
      </c>
      <c r="AY16" s="42">
        <f>IF(AND(AY3&gt;=2025,AY6&lt;&gt;0),VLOOKUP(AY3,'efecte socio eco fp'!$A$5:$N$30,13,FALSE),0)*corectie!$C$30</f>
        <v>0</v>
      </c>
      <c r="AZ16" s="42">
        <f>IF(AND(AZ3&gt;=2025,AZ6&lt;&gt;0),VLOOKUP(AZ3,'efecte socio eco fp'!$A$5:$N$30,13,FALSE),0)*corectie!$C$30</f>
        <v>0</v>
      </c>
      <c r="BA16" s="42">
        <f>IF(AND(BA3&gt;=2025,BA6&lt;&gt;0),VLOOKUP(BA3,'efecte socio eco fp'!$A$5:$N$30,13,FALSE),0)*corectie!$C$30</f>
        <v>0</v>
      </c>
      <c r="BB16" s="42">
        <f>IF(AND(BB3&gt;=2025,BB6&lt;&gt;0),VLOOKUP(BB3,'efecte socio eco fp'!$A$5:$N$30,13,FALSE),0)*corectie!$C$30</f>
        <v>0</v>
      </c>
      <c r="BC16" s="42">
        <f>IF(AND(BC3&gt;=2025,BC6&lt;&gt;0),VLOOKUP(BC3,'efecte socio eco fp'!$A$5:$N$30,13,FALSE),0)*corectie!$C$30</f>
        <v>0</v>
      </c>
      <c r="BD16" s="42">
        <f>IF(AND(BD3&gt;=2025,BD6&lt;&gt;0),VLOOKUP(BD3,'efecte socio eco fp'!$A$5:$N$30,13,FALSE),0)*corectie!$C$30</f>
        <v>0</v>
      </c>
      <c r="BE16" s="42">
        <f>IF(AND(BE3&gt;=2025,BE6&lt;&gt;0),VLOOKUP(BE3,'efecte socio eco fp'!$A$5:$N$30,13,FALSE),0)*corectie!$C$30</f>
        <v>0</v>
      </c>
      <c r="BF16" s="42">
        <f>IF(AND(BF3&gt;=2025,BF6&lt;&gt;0),VLOOKUP(BF3,'efecte socio eco fp'!$A$5:$N$30,13,FALSE),0)*corectie!$C$30</f>
        <v>0</v>
      </c>
      <c r="BG16" s="42">
        <f>IF(AND(BG3&gt;=2025,BG6&lt;&gt;0),VLOOKUP(BG3,'efecte socio eco fp'!$A$5:$N$30,13,FALSE),0)*corectie!$C$30</f>
        <v>0</v>
      </c>
      <c r="BH16" s="42">
        <f>IF(AND(BH3&gt;=2025,BH6&lt;&gt;0),VLOOKUP(BH3,'efecte socio eco fp'!$A$5:$N$30,13,FALSE),0)*corectie!$C$30</f>
        <v>0</v>
      </c>
      <c r="BI16" s="42">
        <f>IF(AND(BI3&gt;=2025,BI6&lt;&gt;0),VLOOKUP(BI3,'efecte socio eco fp'!$A$5:$N$30,13,FALSE),0)*corectie!$C$30</f>
        <v>0</v>
      </c>
      <c r="BJ16" s="42">
        <f>IF(AND(BJ3&gt;=2025,BJ6&lt;&gt;0),VLOOKUP(BJ3,'efecte socio eco fp'!$A$5:$N$30,13,FALSE),0)*corectie!$C$30</f>
        <v>0</v>
      </c>
      <c r="BK16" s="42">
        <f>IF(AND(BK3&gt;=2025,BK6&lt;&gt;0),VLOOKUP(BK3,'efecte socio eco fp'!$A$5:$N$30,13,FALSE),0)*corectie!$C$30</f>
        <v>0</v>
      </c>
      <c r="BL16" s="42">
        <f>IF(AND(BL3&gt;=2025,BL6&lt;&gt;0),VLOOKUP(BL3,'efecte socio eco fp'!$A$5:$N$30,13,FALSE),0)*corectie!$C$30</f>
        <v>0</v>
      </c>
      <c r="BM16" s="42">
        <f>IF(AND(BM3&gt;=2025,BM6&lt;&gt;0),VLOOKUP(BM3,'efecte socio eco fp'!$A$5:$N$30,13,FALSE),0)*corectie!$C$30</f>
        <v>0</v>
      </c>
      <c r="BN16" s="42">
        <f>IF(AND(BN3&gt;=2025,BN6&lt;&gt;0),VLOOKUP(BN3,'efecte socio eco fp'!$A$5:$N$30,13,FALSE),0)*corectie!$C$30</f>
        <v>0</v>
      </c>
      <c r="BO16" s="42">
        <f>IF(AND(BO3&gt;=2025,BO6&lt;&gt;0),VLOOKUP(BO3,'efecte socio eco fp'!$A$5:$N$30,13,FALSE),0)*corectie!$C$30</f>
        <v>0</v>
      </c>
      <c r="BP16" s="42">
        <f>IF(AND(BP3&gt;=2025,BP6&lt;&gt;0),VLOOKUP(BP3,'efecte socio eco fp'!$A$5:$N$30,13,FALSE),0)*corectie!$C$30</f>
        <v>0</v>
      </c>
      <c r="BQ16" s="42">
        <f>IF(AND(BQ3&gt;=2025,BQ6&lt;&gt;0),VLOOKUP(BQ3,'efecte socio eco fp'!$A$5:$N$30,13,FALSE),0)*corectie!$C$30</f>
        <v>0</v>
      </c>
      <c r="BR16" s="42">
        <f>IF(AND(BR3&gt;=2025,BR6&lt;&gt;0),VLOOKUP(BR3,'efecte socio eco fp'!$A$5:$N$30,13,FALSE),0)*corectie!$C$30</f>
        <v>0</v>
      </c>
      <c r="BS16" s="42">
        <f>IF(AND(BS3&gt;=2025,BS6&lt;&gt;0),VLOOKUP(BS3,'efecte socio eco fp'!$A$5:$N$30,13,FALSE),0)*corectie!$C$30</f>
        <v>0</v>
      </c>
      <c r="BT16" s="42">
        <f>IF(AND(BT3&gt;=2025,BT6&lt;&gt;0),VLOOKUP(BT3,'efecte socio eco fp'!$A$5:$N$30,13,FALSE),0)*corectie!$C$30</f>
        <v>0</v>
      </c>
      <c r="BU16" s="42">
        <f>IF(AND(BU3&gt;=2025,BU6&lt;&gt;0),VLOOKUP(BU3,'efecte socio eco fp'!$A$5:$N$30,13,FALSE),0)*corectie!$C$30</f>
        <v>0</v>
      </c>
      <c r="BV16" s="42">
        <f>IF(AND(BV3&gt;=2025,BV6&lt;&gt;0),VLOOKUP(BV3,'efecte socio eco fp'!$A$5:$N$30,13,FALSE),0)*corectie!$C$30</f>
        <v>0</v>
      </c>
      <c r="BW16" s="42">
        <f>IF(AND(BW3&gt;=2025,BW6&lt;&gt;0),VLOOKUP(BW3,'efecte socio eco fp'!$A$5:$N$30,13,FALSE),0)*corectie!$C$30</f>
        <v>0</v>
      </c>
      <c r="BX16" s="42">
        <f>IF(AND(BX3&gt;=2025,BX6&lt;&gt;0),VLOOKUP(BX3,'efecte socio eco fp'!$A$5:$N$30,13,FALSE),0)*corectie!$C$30</f>
        <v>0</v>
      </c>
      <c r="BY16" s="42">
        <f>IF(AND(BY3&gt;=2025,BY6&lt;&gt;0),VLOOKUP(BY3,'efecte socio eco fp'!$A$5:$N$30,13,FALSE),0)*corectie!$C$30</f>
        <v>0</v>
      </c>
      <c r="BZ16" s="42">
        <f>IF(AND(BZ3&gt;=2025,BZ6&lt;&gt;0),VLOOKUP(BZ3,'efecte socio eco fp'!$A$5:$N$30,13,FALSE),0)*corectie!$C$30</f>
        <v>0</v>
      </c>
      <c r="CA16" s="42">
        <f>IF(AND(CA3&gt;=2025,CA6&lt;&gt;0),VLOOKUP(CA3,'efecte socio eco fp'!$A$5:$N$30,13,FALSE),0)*corectie!$C$30</f>
        <v>0</v>
      </c>
      <c r="CB16" s="42">
        <f>IF(AND(CB3&gt;=2025,CB6&lt;&gt;0),VLOOKUP(CB3,'efecte socio eco fp'!$A$5:$N$30,13,FALSE),0)*corectie!$C$30</f>
        <v>0</v>
      </c>
      <c r="CC16" s="42">
        <f>IF(AND(CC3&gt;=2025,CC6&lt;&gt;0),VLOOKUP(CC3,'efecte socio eco fp'!$A$5:$N$30,13,FALSE),0)*corectie!$C$30</f>
        <v>0</v>
      </c>
      <c r="CD16" s="42">
        <f>IF(AND(CD3&gt;=2025,CD6&lt;&gt;0),VLOOKUP(CD3,'efecte socio eco fp'!$A$5:$N$30,13,FALSE),0)*corectie!$C$30</f>
        <v>0</v>
      </c>
      <c r="CE16" s="42">
        <f>IF(AND(CE3&gt;=2025,CE6&lt;&gt;0),VLOOKUP(CE3,'efecte socio eco fp'!$A$5:$N$30,13,FALSE),0)*corectie!$C$30</f>
        <v>0</v>
      </c>
    </row>
    <row r="17" spans="1:83">
      <c r="A17" t="s">
        <v>569</v>
      </c>
      <c r="B17" t="s">
        <v>538</v>
      </c>
      <c r="C17" s="42">
        <f>C15-C16</f>
        <v>0</v>
      </c>
      <c r="D17" s="42">
        <f t="shared" ref="D17:BO17" si="6">D15-D16</f>
        <v>0</v>
      </c>
      <c r="E17" s="42">
        <f t="shared" si="6"/>
        <v>0</v>
      </c>
      <c r="F17" s="42">
        <f t="shared" si="6"/>
        <v>0</v>
      </c>
      <c r="G17" s="42">
        <f t="shared" si="6"/>
        <v>0</v>
      </c>
      <c r="H17" s="42">
        <f t="shared" si="6"/>
        <v>0</v>
      </c>
      <c r="I17" s="42">
        <f t="shared" si="6"/>
        <v>0</v>
      </c>
      <c r="J17" s="42">
        <f t="shared" si="6"/>
        <v>33114695.878359318</v>
      </c>
      <c r="K17" s="42">
        <f t="shared" si="6"/>
        <v>33183655.17736578</v>
      </c>
      <c r="L17" s="42">
        <f t="shared" si="6"/>
        <v>33252651.02810812</v>
      </c>
      <c r="M17" s="42">
        <f t="shared" si="6"/>
        <v>33321682.675880432</v>
      </c>
      <c r="N17" s="42">
        <f t="shared" si="6"/>
        <v>33063182.477708817</v>
      </c>
      <c r="O17" s="42">
        <f t="shared" si="6"/>
        <v>32803413.153057098</v>
      </c>
      <c r="P17" s="42">
        <f t="shared" si="6"/>
        <v>32542370.430173874</v>
      </c>
      <c r="Q17" s="42">
        <f t="shared" si="6"/>
        <v>32280050.024780273</v>
      </c>
      <c r="R17" s="42">
        <f t="shared" si="6"/>
        <v>32016447.64003706</v>
      </c>
      <c r="S17" s="42">
        <f t="shared" si="6"/>
        <v>31835109.018622875</v>
      </c>
      <c r="T17" s="42">
        <f t="shared" si="6"/>
        <v>31653118.61511898</v>
      </c>
      <c r="U17" s="42">
        <f t="shared" si="6"/>
        <v>31470474.823838711</v>
      </c>
      <c r="V17" s="42">
        <f t="shared" si="6"/>
        <v>31287176.035648346</v>
      </c>
      <c r="W17" s="42">
        <f t="shared" si="6"/>
        <v>31103220.637963295</v>
      </c>
      <c r="X17" s="42">
        <f t="shared" si="6"/>
        <v>31257740.980036259</v>
      </c>
      <c r="Y17" s="42">
        <f t="shared" si="6"/>
        <v>31412677.191232681</v>
      </c>
      <c r="Z17" s="42">
        <f t="shared" si="6"/>
        <v>31568030.20846796</v>
      </c>
      <c r="AA17" s="42">
        <f t="shared" si="6"/>
        <v>31723800.97059536</v>
      </c>
      <c r="AB17" s="42">
        <f t="shared" si="6"/>
        <v>31879990.418407917</v>
      </c>
      <c r="AC17" s="42">
        <f t="shared" si="6"/>
        <v>31906721.313586235</v>
      </c>
      <c r="AD17" s="42">
        <f t="shared" si="6"/>
        <v>31933470.387181759</v>
      </c>
      <c r="AE17" s="42">
        <f t="shared" si="6"/>
        <v>31960237.644248486</v>
      </c>
      <c r="AF17" s="42">
        <f t="shared" si="6"/>
        <v>31987023.089824677</v>
      </c>
      <c r="AG17" s="42">
        <f t="shared" si="6"/>
        <v>0</v>
      </c>
      <c r="AH17" s="42">
        <f t="shared" si="6"/>
        <v>0</v>
      </c>
      <c r="AI17" s="42">
        <f t="shared" si="6"/>
        <v>0</v>
      </c>
      <c r="AJ17" s="42">
        <f t="shared" si="6"/>
        <v>0</v>
      </c>
      <c r="AK17" s="42">
        <f t="shared" si="6"/>
        <v>0</v>
      </c>
      <c r="AL17" s="42">
        <f t="shared" si="6"/>
        <v>0</v>
      </c>
      <c r="AM17" s="42">
        <f t="shared" si="6"/>
        <v>0</v>
      </c>
      <c r="AN17" s="42">
        <f t="shared" si="6"/>
        <v>0</v>
      </c>
      <c r="AO17" s="42">
        <f t="shared" si="6"/>
        <v>0</v>
      </c>
      <c r="AP17" s="42">
        <f t="shared" si="6"/>
        <v>0</v>
      </c>
      <c r="AQ17" s="42">
        <f t="shared" si="6"/>
        <v>0</v>
      </c>
      <c r="AR17" s="42">
        <f t="shared" si="6"/>
        <v>0</v>
      </c>
      <c r="AS17" s="42">
        <f t="shared" si="6"/>
        <v>0</v>
      </c>
      <c r="AT17" s="42">
        <f t="shared" si="6"/>
        <v>0</v>
      </c>
      <c r="AU17" s="42">
        <f t="shared" si="6"/>
        <v>0</v>
      </c>
      <c r="AV17" s="42">
        <f t="shared" si="6"/>
        <v>0</v>
      </c>
      <c r="AW17" s="42">
        <f t="shared" si="6"/>
        <v>0</v>
      </c>
      <c r="AX17" s="42">
        <f t="shared" si="6"/>
        <v>0</v>
      </c>
      <c r="AY17" s="42">
        <f t="shared" si="6"/>
        <v>0</v>
      </c>
      <c r="AZ17" s="42">
        <f t="shared" si="6"/>
        <v>0</v>
      </c>
      <c r="BA17" s="42">
        <f t="shared" si="6"/>
        <v>0</v>
      </c>
      <c r="BB17" s="42">
        <f t="shared" si="6"/>
        <v>0</v>
      </c>
      <c r="BC17" s="42">
        <f t="shared" si="6"/>
        <v>0</v>
      </c>
      <c r="BD17" s="42">
        <f t="shared" si="6"/>
        <v>0</v>
      </c>
      <c r="BE17" s="42">
        <f t="shared" si="6"/>
        <v>0</v>
      </c>
      <c r="BF17" s="42">
        <f t="shared" si="6"/>
        <v>0</v>
      </c>
      <c r="BG17" s="42">
        <f t="shared" si="6"/>
        <v>0</v>
      </c>
      <c r="BH17" s="42">
        <f t="shared" si="6"/>
        <v>0</v>
      </c>
      <c r="BI17" s="42">
        <f t="shared" si="6"/>
        <v>0</v>
      </c>
      <c r="BJ17" s="42">
        <f t="shared" si="6"/>
        <v>0</v>
      </c>
      <c r="BK17" s="42">
        <f t="shared" si="6"/>
        <v>0</v>
      </c>
      <c r="BL17" s="42">
        <f t="shared" si="6"/>
        <v>0</v>
      </c>
      <c r="BM17" s="42">
        <f t="shared" si="6"/>
        <v>0</v>
      </c>
      <c r="BN17" s="42">
        <f t="shared" si="6"/>
        <v>0</v>
      </c>
      <c r="BO17" s="42">
        <f t="shared" si="6"/>
        <v>0</v>
      </c>
      <c r="BP17" s="42">
        <f t="shared" ref="BP17:CE17" si="7">BP15-BP16</f>
        <v>0</v>
      </c>
      <c r="BQ17" s="42">
        <f t="shared" si="7"/>
        <v>0</v>
      </c>
      <c r="BR17" s="42">
        <f t="shared" si="7"/>
        <v>0</v>
      </c>
      <c r="BS17" s="42">
        <f t="shared" si="7"/>
        <v>0</v>
      </c>
      <c r="BT17" s="42">
        <f t="shared" si="7"/>
        <v>0</v>
      </c>
      <c r="BU17" s="42">
        <f t="shared" si="7"/>
        <v>0</v>
      </c>
      <c r="BV17" s="42">
        <f t="shared" si="7"/>
        <v>0</v>
      </c>
      <c r="BW17" s="42">
        <f t="shared" si="7"/>
        <v>0</v>
      </c>
      <c r="BX17" s="42">
        <f t="shared" si="7"/>
        <v>0</v>
      </c>
      <c r="BY17" s="42">
        <f t="shared" si="7"/>
        <v>0</v>
      </c>
      <c r="BZ17" s="42">
        <f t="shared" si="7"/>
        <v>0</v>
      </c>
      <c r="CA17" s="42">
        <f t="shared" si="7"/>
        <v>0</v>
      </c>
      <c r="CB17" s="42">
        <f t="shared" si="7"/>
        <v>0</v>
      </c>
      <c r="CC17" s="42">
        <f t="shared" si="7"/>
        <v>0</v>
      </c>
      <c r="CD17" s="42">
        <f t="shared" si="7"/>
        <v>0</v>
      </c>
      <c r="CE17" s="42">
        <f t="shared" si="7"/>
        <v>0</v>
      </c>
    </row>
    <row r="18" spans="1:83"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</row>
    <row r="19" spans="1:83">
      <c r="A19" t="s">
        <v>571</v>
      </c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194"/>
      <c r="AE19" s="42"/>
      <c r="AF19" s="42"/>
      <c r="AG19" s="42"/>
    </row>
    <row r="20" spans="1:83">
      <c r="A20" t="s">
        <v>490</v>
      </c>
      <c r="B20" t="s">
        <v>538</v>
      </c>
      <c r="C20" s="42">
        <f>IF(AND(C$3&gt;=2025,C$6&lt;&gt;0),VLOOKUP(C$3,'efecte socio eco fp'!$A$5:$N$30,3,FALSE),0)</f>
        <v>0</v>
      </c>
      <c r="D20" s="42">
        <f>IF(AND(D$3&gt;=2025,D$6&lt;&gt;0),VLOOKUP(D$3,'efecte socio eco fp'!$A$5:$N$30,3,FALSE),0)</f>
        <v>0</v>
      </c>
      <c r="E20" s="42">
        <f>IF(AND(E$3&gt;=2025,E$6&lt;&gt;0),VLOOKUP(E$3,'efecte socio eco fp'!$A$5:$N$30,3,FALSE),0)</f>
        <v>0</v>
      </c>
      <c r="F20" s="42">
        <f>IF(AND(F$3&gt;=2025,F$6&lt;&gt;0),VLOOKUP(F$3,'efecte socio eco fp'!$A$5:$N$30,3,FALSE),0)</f>
        <v>0</v>
      </c>
      <c r="G20" s="42">
        <f>IF(AND(G$3&gt;=2025,G$6&lt;&gt;0),VLOOKUP(G$3,'efecte socio eco fp'!$A$5:$N$30,3,FALSE),0)</f>
        <v>0</v>
      </c>
      <c r="H20" s="42">
        <f>IF(AND(H$3&gt;=2025,H$6&lt;&gt;0),VLOOKUP(H$3,'efecte socio eco fp'!$A$5:$N$30,3,FALSE),0)</f>
        <v>0</v>
      </c>
      <c r="I20" s="42">
        <f>IF(AND(I$3&gt;=2025,I$6&lt;&gt;0),VLOOKUP(I$3,'efecte socio eco fp'!$A$5:$N$30,3,FALSE),0)</f>
        <v>0</v>
      </c>
      <c r="J20" s="42">
        <f>IF(AND(J$3&gt;=2025,J$6&lt;&gt;0),VLOOKUP(J$3,'efecte socio eco fp'!$A$5:$N$30,3,FALSE),0)</f>
        <v>13424305102.372194</v>
      </c>
      <c r="K20" s="42">
        <f>IF(AND(K$3&gt;=2025,K$6&lt;&gt;0),VLOOKUP(K$3,'efecte socio eco fp'!$A$5:$N$30,3,FALSE),0)</f>
        <v>14015073771.695414</v>
      </c>
      <c r="L20" s="42">
        <f>IF(AND(L$3&gt;=2025,L$6&lt;&gt;0),VLOOKUP(L$3,'efecte socio eco fp'!$A$5:$N$30,3,FALSE),0)</f>
        <v>14631840629.974592</v>
      </c>
      <c r="M20" s="42">
        <f>IF(AND(M$3&gt;=2025,M$6&lt;&gt;0),VLOOKUP(M$3,'efecte socio eco fp'!$A$5:$N$30,3,FALSE),0)</f>
        <v>15275749789.726337</v>
      </c>
      <c r="N20" s="42">
        <f>IF(AND(N$3&gt;=2025,N$6&lt;&gt;0),VLOOKUP(N$3,'efecte socio eco fp'!$A$5:$N$30,3,FALSE),0)</f>
        <v>15746109086.037289</v>
      </c>
      <c r="O20" s="42">
        <f>IF(AND(O$3&gt;=2025,O$6&lt;&gt;0),VLOOKUP(O$3,'efecte socio eco fp'!$A$5:$N$30,3,FALSE),0)</f>
        <v>16230951328.892372</v>
      </c>
      <c r="P20" s="42">
        <f>IF(AND(P$3&gt;=2025,P$6&lt;&gt;0),VLOOKUP(P$3,'efecte socio eco fp'!$A$5:$N$30,3,FALSE),0)</f>
        <v>16730722466.191936</v>
      </c>
      <c r="Q20" s="42">
        <f>IF(AND(Q$3&gt;=2025,Q$6&lt;&gt;0),VLOOKUP(Q$3,'efecte socio eco fp'!$A$5:$N$30,3,FALSE),0)</f>
        <v>17245882177.125698</v>
      </c>
      <c r="R20" s="42">
        <f>IF(AND(R$3&gt;=2025,R$6&lt;&gt;0),VLOOKUP(R$3,'efecte socio eco fp'!$A$5:$N$30,3,FALSE),0)</f>
        <v>17776904294.976166</v>
      </c>
      <c r="S20" s="42">
        <f>IF(AND(S$3&gt;=2025,S$6&lt;&gt;0),VLOOKUP(S$3,'efecte socio eco fp'!$A$5:$N$30,3,FALSE),0)</f>
        <v>18312811786.174915</v>
      </c>
      <c r="T20" s="42">
        <f>IF(AND(T$3&gt;=2025,T$6&lt;&gt;0),VLOOKUP(T$3,'efecte socio eco fp'!$A$5:$N$30,3,FALSE),0)</f>
        <v>18864874893.354797</v>
      </c>
      <c r="U20" s="42">
        <f>IF(AND(U$3&gt;=2025,U$6&lt;&gt;0),VLOOKUP(U$3,'efecte socio eco fp'!$A$5:$N$30,3,FALSE),0)</f>
        <v>19433580648.199478</v>
      </c>
      <c r="V20" s="42">
        <f>IF(AND(V$3&gt;=2025,V$6&lt;&gt;0),VLOOKUP(V$3,'efecte socio eco fp'!$A$5:$N$30,3,FALSE),0)</f>
        <v>20019430764.584949</v>
      </c>
      <c r="W20" s="42">
        <f>IF(AND(W$3&gt;=2025,W$6&lt;&gt;0),VLOOKUP(W$3,'efecte socio eco fp'!$A$5:$N$30,3,FALSE),0)</f>
        <v>20622942081.192978</v>
      </c>
      <c r="X20" s="42">
        <f>IF(AND(X$3&gt;=2025,X$6&lt;&gt;0),VLOOKUP(X$3,'efecte socio eco fp'!$A$5:$N$30,3,FALSE),0)</f>
        <v>21169227068.181423</v>
      </c>
      <c r="Y20" s="42">
        <f>IF(AND(Y$3&gt;=2025,Y$6&lt;&gt;0),VLOOKUP(Y$3,'efecte socio eco fp'!$A$5:$N$30,3,FALSE),0)</f>
        <v>21729982700.81461</v>
      </c>
      <c r="Z20" s="42">
        <f>IF(AND(Z$3&gt;=2025,Z$6&lt;&gt;0),VLOOKUP(Z$3,'efecte socio eco fp'!$A$5:$N$30,3,FALSE),0)</f>
        <v>22305592294.743458</v>
      </c>
      <c r="AA20" s="42">
        <f>IF(AND(AA$3&gt;=2025,AA$6&lt;&gt;0),VLOOKUP(AA$3,'efecte socio eco fp'!$A$5:$N$30,3,FALSE),0)</f>
        <v>22896449319.339176</v>
      </c>
      <c r="AB20" s="42">
        <f>IF(AND(AB$3&gt;=2025,AB$6&lt;&gt;0),VLOOKUP(AB$3,'efecte socio eco fp'!$A$5:$N$30,3,FALSE),0)</f>
        <v>23502957666.65707</v>
      </c>
      <c r="AC20" s="42">
        <f>IF(AND(AC$3&gt;=2025,AC$6&lt;&gt;0),VLOOKUP(AC$3,'efecte socio eco fp'!$A$5:$N$30,3,FALSE),0)</f>
        <v>24108502922.084686</v>
      </c>
      <c r="AD20" s="42">
        <f>IF(AND(AD$3&gt;=2025,AD$6&lt;&gt;0),VLOOKUP(AD$3,'efecte socio eco fp'!$A$5:$N$30,3,FALSE),0)</f>
        <v>24729649833.336712</v>
      </c>
      <c r="AE20" s="42">
        <f>IF(AND(AE$3&gt;=2025,AE$6&lt;&gt;0),VLOOKUP(AE$3,'efecte socio eco fp'!$A$5:$N$30,3,FALSE),0)</f>
        <v>25366800371.466976</v>
      </c>
      <c r="AF20" s="42">
        <f>IF(AND(AF$3&gt;=2025,AF$6&lt;&gt;0),VLOOKUP(AF$3,'efecte socio eco fp'!$A$5:$N$30,3,FALSE),0)</f>
        <v>26020366864.169003</v>
      </c>
      <c r="AG20" s="42">
        <f>IF(AND(AG$3&gt;=2025,AG$6&lt;&gt;0),VLOOKUP(AG$3,'efecte socio eco fp'!$A$5:$N$30,3,FALSE),0)</f>
        <v>0</v>
      </c>
      <c r="AH20" s="42">
        <f>IF(AND(AH$3&gt;=2025,AH$6&lt;&gt;0),VLOOKUP(AH$3,'efecte socio eco fp'!$A$5:$N$30,3,FALSE),0)</f>
        <v>0</v>
      </c>
      <c r="AI20" s="42">
        <f>IF(AND(AI$3&gt;=2025,AI$6&lt;&gt;0),VLOOKUP(AI$3,'efecte socio eco fp'!$A$5:$N$30,3,FALSE),0)</f>
        <v>0</v>
      </c>
      <c r="AJ20" s="42">
        <f>IF(AND(AJ$3&gt;=2025,AJ$6&lt;&gt;0),VLOOKUP(AJ$3,'efecte socio eco fp'!$A$5:$N$30,3,FALSE),0)</f>
        <v>0</v>
      </c>
      <c r="AK20" s="42">
        <f>IF(AND(AK$3&gt;=2025,AK$6&lt;&gt;0),VLOOKUP(AK$3,'efecte socio eco fp'!$A$5:$N$30,3,FALSE),0)</f>
        <v>0</v>
      </c>
      <c r="AL20" s="42">
        <f>IF(AND(AL$3&gt;=2025,AL$6&lt;&gt;0),VLOOKUP(AL$3,'efecte socio eco fp'!$A$5:$N$30,3,FALSE),0)</f>
        <v>0</v>
      </c>
      <c r="AM20" s="42">
        <f>IF(AND(AM$3&gt;=2025,AM$6&lt;&gt;0),VLOOKUP(AM$3,'efecte socio eco fp'!$A$5:$N$30,3,FALSE),0)</f>
        <v>0</v>
      </c>
      <c r="AN20" s="42">
        <f>IF(AND(AN$3&gt;=2025,AN$6&lt;&gt;0),VLOOKUP(AN$3,'efecte socio eco fp'!$A$5:$N$30,3,FALSE),0)</f>
        <v>0</v>
      </c>
      <c r="AO20" s="42">
        <f>IF(AND(AO$3&gt;=2025,AO$6&lt;&gt;0),VLOOKUP(AO$3,'efecte socio eco fp'!$A$5:$N$30,3,FALSE),0)</f>
        <v>0</v>
      </c>
      <c r="AP20" s="42">
        <f>IF(AND(AP$3&gt;=2025,AP$6&lt;&gt;0),VLOOKUP(AP$3,'efecte socio eco fp'!$A$5:$N$30,3,FALSE),0)</f>
        <v>0</v>
      </c>
      <c r="AQ20" s="42">
        <f>IF(AND(AQ$3&gt;=2025,AQ$6&lt;&gt;0),VLOOKUP(AQ$3,'efecte socio eco fp'!$A$5:$N$30,3,FALSE),0)</f>
        <v>0</v>
      </c>
      <c r="AR20" s="42">
        <f>IF(AND(AR$3&gt;=2025,AR$6&lt;&gt;0),VLOOKUP(AR$3,'efecte socio eco fp'!$A$5:$N$30,3,FALSE),0)</f>
        <v>0</v>
      </c>
      <c r="AS20" s="42">
        <f>IF(AND(AS$3&gt;=2025,AS$6&lt;&gt;0),VLOOKUP(AS$3,'efecte socio eco fp'!$A$5:$N$30,3,FALSE),0)</f>
        <v>0</v>
      </c>
      <c r="AT20" s="42">
        <f>IF(AND(AT$3&gt;=2025,AT$6&lt;&gt;0),VLOOKUP(AT$3,'efecte socio eco fp'!$A$5:$N$30,3,FALSE),0)</f>
        <v>0</v>
      </c>
      <c r="AU20" s="42">
        <f>IF(AND(AU$3&gt;=2025,AU$6&lt;&gt;0),VLOOKUP(AU$3,'efecte socio eco fp'!$A$5:$N$30,3,FALSE),0)</f>
        <v>0</v>
      </c>
      <c r="AV20" s="42">
        <f>IF(AND(AV$3&gt;=2025,AV$6&lt;&gt;0),VLOOKUP(AV$3,'efecte socio eco fp'!$A$5:$N$30,3,FALSE),0)</f>
        <v>0</v>
      </c>
      <c r="AW20" s="42">
        <f>IF(AND(AW$3&gt;=2025,AW$6&lt;&gt;0),VLOOKUP(AW$3,'efecte socio eco fp'!$A$5:$N$30,3,FALSE),0)</f>
        <v>0</v>
      </c>
      <c r="AX20" s="42">
        <f>IF(AND(AX$3&gt;=2025,AX$6&lt;&gt;0),VLOOKUP(AX$3,'efecte socio eco fp'!$A$5:$N$30,3,FALSE),0)</f>
        <v>0</v>
      </c>
      <c r="AY20" s="42">
        <f>IF(AND(AY$3&gt;=2025,AY$6&lt;&gt;0),VLOOKUP(AY$3,'efecte socio eco fp'!$A$5:$N$30,3,FALSE),0)</f>
        <v>0</v>
      </c>
      <c r="AZ20" s="42">
        <f>IF(AND(AZ$3&gt;=2025,AZ$6&lt;&gt;0),VLOOKUP(AZ$3,'efecte socio eco fp'!$A$5:$N$30,3,FALSE),0)</f>
        <v>0</v>
      </c>
      <c r="BA20" s="42">
        <f>IF(AND(BA$3&gt;=2025,BA$6&lt;&gt;0),VLOOKUP(BA$3,'efecte socio eco fp'!$A$5:$N$30,3,FALSE),0)</f>
        <v>0</v>
      </c>
      <c r="BB20" s="42">
        <f>IF(AND(BB$3&gt;=2025,BB$6&lt;&gt;0),VLOOKUP(BB$3,'efecte socio eco fp'!$A$5:$N$30,3,FALSE),0)</f>
        <v>0</v>
      </c>
      <c r="BC20" s="42">
        <f>IF(AND(BC$3&gt;=2025,BC$6&lt;&gt;0),VLOOKUP(BC$3,'efecte socio eco fp'!$A$5:$N$30,3,FALSE),0)</f>
        <v>0</v>
      </c>
      <c r="BD20" s="42">
        <f>IF(AND(BD$3&gt;=2025,BD$6&lt;&gt;0),VLOOKUP(BD$3,'efecte socio eco fp'!$A$5:$N$30,3,FALSE),0)</f>
        <v>0</v>
      </c>
      <c r="BE20" s="42">
        <f>IF(AND(BE$3&gt;=2025,BE$6&lt;&gt;0),VLOOKUP(BE$3,'efecte socio eco fp'!$A$5:$N$30,3,FALSE),0)</f>
        <v>0</v>
      </c>
      <c r="BF20" s="42">
        <f>IF(AND(BF$3&gt;=2025,BF$6&lt;&gt;0),VLOOKUP(BF$3,'efecte socio eco fp'!$A$5:$N$30,3,FALSE),0)</f>
        <v>0</v>
      </c>
      <c r="BG20" s="42">
        <f>IF(AND(BG$3&gt;=2025,BG$6&lt;&gt;0),VLOOKUP(BG$3,'efecte socio eco fp'!$A$5:$N$30,3,FALSE),0)</f>
        <v>0</v>
      </c>
      <c r="BH20" s="42">
        <f>IF(AND(BH$3&gt;=2025,BH$6&lt;&gt;0),VLOOKUP(BH$3,'efecte socio eco fp'!$A$5:$N$30,3,FALSE),0)</f>
        <v>0</v>
      </c>
      <c r="BI20" s="42">
        <f>IF(AND(BI$3&gt;=2025,BI$6&lt;&gt;0),VLOOKUP(BI$3,'efecte socio eco fp'!$A$5:$N$30,3,FALSE),0)</f>
        <v>0</v>
      </c>
      <c r="BJ20" s="42">
        <f>IF(AND(BJ$3&gt;=2025,BJ$6&lt;&gt;0),VLOOKUP(BJ$3,'efecte socio eco fp'!$A$5:$N$30,3,FALSE),0)</f>
        <v>0</v>
      </c>
      <c r="BK20" s="42">
        <f>IF(AND(BK$3&gt;=2025,BK$6&lt;&gt;0),VLOOKUP(BK$3,'efecte socio eco fp'!$A$5:$N$30,3,FALSE),0)</f>
        <v>0</v>
      </c>
      <c r="BL20" s="42">
        <f>IF(AND(BL$3&gt;=2025,BL$6&lt;&gt;0),VLOOKUP(BL$3,'efecte socio eco fp'!$A$5:$N$30,3,FALSE),0)</f>
        <v>0</v>
      </c>
      <c r="BM20" s="42">
        <f>IF(AND(BM$3&gt;=2025,BM$6&lt;&gt;0),VLOOKUP(BM$3,'efecte socio eco fp'!$A$5:$N$30,3,FALSE),0)</f>
        <v>0</v>
      </c>
      <c r="BN20" s="42">
        <f>IF(AND(BN$3&gt;=2025,BN$6&lt;&gt;0),VLOOKUP(BN$3,'efecte socio eco fp'!$A$5:$N$30,3,FALSE),0)</f>
        <v>0</v>
      </c>
      <c r="BO20" s="42">
        <f>IF(AND(BO$3&gt;=2025,BO$6&lt;&gt;0),VLOOKUP(BO$3,'efecte socio eco fp'!$A$5:$N$30,3,FALSE),0)</f>
        <v>0</v>
      </c>
      <c r="BP20" s="42">
        <f>IF(AND(BP$3&gt;=2025,BP$6&lt;&gt;0),VLOOKUP(BP$3,'efecte socio eco fp'!$A$5:$N$30,3,FALSE),0)</f>
        <v>0</v>
      </c>
      <c r="BQ20" s="42">
        <f>IF(AND(BQ$3&gt;=2025,BQ$6&lt;&gt;0),VLOOKUP(BQ$3,'efecte socio eco fp'!$A$5:$N$30,3,FALSE),0)</f>
        <v>0</v>
      </c>
      <c r="BR20" s="42">
        <f>IF(AND(BR$3&gt;=2025,BR$6&lt;&gt;0),VLOOKUP(BR$3,'efecte socio eco fp'!$A$5:$N$30,3,FALSE),0)</f>
        <v>0</v>
      </c>
      <c r="BS20" s="42">
        <f>IF(AND(BS$3&gt;=2025,BS$6&lt;&gt;0),VLOOKUP(BS$3,'efecte socio eco fp'!$A$5:$N$30,3,FALSE),0)</f>
        <v>0</v>
      </c>
      <c r="BT20" s="42">
        <f>IF(AND(BT$3&gt;=2025,BT$6&lt;&gt;0),VLOOKUP(BT$3,'efecte socio eco fp'!$A$5:$N$30,3,FALSE),0)</f>
        <v>0</v>
      </c>
      <c r="BU20" s="42">
        <f>IF(AND(BU$3&gt;=2025,BU$6&lt;&gt;0),VLOOKUP(BU$3,'efecte socio eco fp'!$A$5:$N$30,3,FALSE),0)</f>
        <v>0</v>
      </c>
      <c r="BV20" s="42">
        <f>IF(AND(BV$3&gt;=2025,BV$6&lt;&gt;0),VLOOKUP(BV$3,'efecte socio eco fp'!$A$5:$N$30,3,FALSE),0)</f>
        <v>0</v>
      </c>
      <c r="BW20" s="42">
        <f>IF(AND(BW$3&gt;=2025,BW$6&lt;&gt;0),VLOOKUP(BW$3,'efecte socio eco fp'!$A$5:$N$30,3,FALSE),0)</f>
        <v>0</v>
      </c>
      <c r="BX20" s="42">
        <f>IF(AND(BX$3&gt;=2025,BX$6&lt;&gt;0),VLOOKUP(BX$3,'efecte socio eco fp'!$A$5:$N$30,3,FALSE),0)</f>
        <v>0</v>
      </c>
      <c r="BY20" s="42">
        <f>IF(AND(BY$3&gt;=2025,BY$6&lt;&gt;0),VLOOKUP(BY$3,'efecte socio eco fp'!$A$5:$N$30,3,FALSE),0)</f>
        <v>0</v>
      </c>
      <c r="BZ20" s="42">
        <f>IF(AND(BZ$3&gt;=2025,BZ$6&lt;&gt;0),VLOOKUP(BZ$3,'efecte socio eco fp'!$A$5:$N$30,3,FALSE),0)</f>
        <v>0</v>
      </c>
      <c r="CA20" s="42">
        <f>IF(AND(CA$3&gt;=2025,CA$6&lt;&gt;0),VLOOKUP(CA$3,'efecte socio eco fp'!$A$5:$N$30,3,FALSE),0)</f>
        <v>0</v>
      </c>
      <c r="CB20" s="42">
        <f>IF(AND(CB$3&gt;=2025,CB$6&lt;&gt;0),VLOOKUP(CB$3,'efecte socio eco fp'!$A$5:$N$30,3,FALSE),0)</f>
        <v>0</v>
      </c>
      <c r="CC20" s="42">
        <f>IF(AND(CC$3&gt;=2025,CC$6&lt;&gt;0),VLOOKUP(CC$3,'efecte socio eco fp'!$A$5:$N$30,3,FALSE),0)</f>
        <v>0</v>
      </c>
      <c r="CD20" s="42">
        <f>IF(AND(CD$3&gt;=2025,CD$6&lt;&gt;0),VLOOKUP(CD$3,'efecte socio eco fp'!$A$5:$N$30,3,FALSE),0)</f>
        <v>0</v>
      </c>
      <c r="CE20" s="42">
        <f>IF(AND(CE$3&gt;=2025,CE$6&lt;&gt;0),VLOOKUP(CE$3,'efecte socio eco fp'!$A$5:$N$30,3,FALSE),0)</f>
        <v>0</v>
      </c>
    </row>
    <row r="21" spans="1:83">
      <c r="A21" t="s">
        <v>491</v>
      </c>
      <c r="B21" t="s">
        <v>538</v>
      </c>
      <c r="C21" s="42">
        <f>IF(AND(C$3&gt;=2025,C$6&lt;&gt;0),VLOOKUP(C$3,'efecte socio eco fp'!$A$5:$N$30,4,FALSE),0)</f>
        <v>0</v>
      </c>
      <c r="D21" s="42">
        <f>IF(AND(D$3&gt;=2025,D$6&lt;&gt;0),VLOOKUP(D$3,'efecte socio eco fp'!$A$5:$N$30,4,FALSE),0)</f>
        <v>0</v>
      </c>
      <c r="E21" s="42">
        <f>IF(AND(E$3&gt;=2025,E$6&lt;&gt;0),VLOOKUP(E$3,'efecte socio eco fp'!$A$5:$N$30,4,FALSE),0)</f>
        <v>0</v>
      </c>
      <c r="F21" s="42">
        <f>IF(AND(F$3&gt;=2025,F$6&lt;&gt;0),VLOOKUP(F$3,'efecte socio eco fp'!$A$5:$N$30,4,FALSE),0)</f>
        <v>0</v>
      </c>
      <c r="G21" s="42">
        <f>IF(AND(G$3&gt;=2025,G$6&lt;&gt;0),VLOOKUP(G$3,'efecte socio eco fp'!$A$5:$N$30,4,FALSE),0)</f>
        <v>0</v>
      </c>
      <c r="H21" s="42">
        <f>IF(AND(H$3&gt;=2025,H$6&lt;&gt;0),VLOOKUP(H$3,'efecte socio eco fp'!$A$5:$N$30,4,FALSE),0)</f>
        <v>0</v>
      </c>
      <c r="I21" s="42">
        <f>IF(AND(I$3&gt;=2025,I$6&lt;&gt;0),VLOOKUP(I$3,'efecte socio eco fp'!$A$5:$N$30,4,FALSE),0)</f>
        <v>0</v>
      </c>
      <c r="J21" s="42">
        <f>IF(AND(J$3&gt;=2025,J$6&lt;&gt;0),VLOOKUP(J$3,'efecte socio eco fp'!$A$5:$N$30,4,FALSE),0)</f>
        <v>5268003033.4408197</v>
      </c>
      <c r="K21" s="42">
        <f>IF(AND(K$3&gt;=2025,K$6&lt;&gt;0),VLOOKUP(K$3,'efecte socio eco fp'!$A$5:$N$30,4,FALSE),0)</f>
        <v>5536745471.8036127</v>
      </c>
      <c r="L21" s="42">
        <f>IF(AND(L$3&gt;=2025,L$6&lt;&gt;0),VLOOKUP(L$3,'efecte socio eco fp'!$A$5:$N$30,4,FALSE),0)</f>
        <v>5819197564.0368977</v>
      </c>
      <c r="M21" s="42">
        <f>IF(AND(M$3&gt;=2025,M$6&lt;&gt;0),VLOOKUP(M$3,'efecte socio eco fp'!$A$5:$N$30,4,FALSE),0)</f>
        <v>6116058695.8067207</v>
      </c>
      <c r="N21" s="42">
        <f>IF(AND(N$3&gt;=2025,N$6&lt;&gt;0),VLOOKUP(N$3,'efecte socio eco fp'!$A$5:$N$30,4,FALSE),0)</f>
        <v>6341409420.3081722</v>
      </c>
      <c r="O21" s="42">
        <f>IF(AND(O$3&gt;=2025,O$6&lt;&gt;0),VLOOKUP(O$3,'efecte socio eco fp'!$A$5:$N$30,4,FALSE),0)</f>
        <v>6575063359.6018791</v>
      </c>
      <c r="P21" s="42">
        <f>IF(AND(P$3&gt;=2025,P$6&lt;&gt;0),VLOOKUP(P$3,'efecte socio eco fp'!$A$5:$N$30,4,FALSE),0)</f>
        <v>6817326451.8029242</v>
      </c>
      <c r="Q21" s="42">
        <f>IF(AND(Q$3&gt;=2025,Q$6&lt;&gt;0),VLOOKUP(Q$3,'efecte socio eco fp'!$A$5:$N$30,4,FALSE),0)</f>
        <v>7068515907.5434332</v>
      </c>
      <c r="R21" s="42">
        <f>IF(AND(R$3&gt;=2025,R$6&lt;&gt;0),VLOOKUP(R$3,'efecte socio eco fp'!$A$5:$N$30,4,FALSE),0)</f>
        <v>7328960625.3168383</v>
      </c>
      <c r="S21" s="42">
        <f>IF(AND(S$3&gt;=2025,S$6&lt;&gt;0),VLOOKUP(S$3,'efecte socio eco fp'!$A$5:$N$30,4,FALSE),0)</f>
        <v>7598480987.2293711</v>
      </c>
      <c r="T21" s="42">
        <f>IF(AND(T$3&gt;=2025,T$6&lt;&gt;0),VLOOKUP(T$3,'efecte socio eco fp'!$A$5:$N$30,4,FALSE),0)</f>
        <v>7877912880.8309317</v>
      </c>
      <c r="U21" s="42">
        <f>IF(AND(U$3&gt;=2025,U$6&lt;&gt;0),VLOOKUP(U$3,'efecte socio eco fp'!$A$5:$N$30,4,FALSE),0)</f>
        <v>8167620799.7713699</v>
      </c>
      <c r="V21" s="42">
        <f>IF(AND(V$3&gt;=2025,V$6&lt;&gt;0),VLOOKUP(V$3,'efecte socio eco fp'!$A$5:$N$30,4,FALSE),0)</f>
        <v>8467982641.8468342</v>
      </c>
      <c r="W21" s="42">
        <f>IF(AND(W$3&gt;=2025,W$6&lt;&gt;0),VLOOKUP(W$3,'efecte socio eco fp'!$A$5:$N$30,4,FALSE),0)</f>
        <v>8779390201.9332829</v>
      </c>
      <c r="X21" s="42">
        <f>IF(AND(X$3&gt;=2025,X$6&lt;&gt;0),VLOOKUP(X$3,'efecte socio eco fp'!$A$5:$N$30,4,FALSE),0)</f>
        <v>9065525282.3775921</v>
      </c>
      <c r="Y21" s="42">
        <f>IF(AND(Y$3&gt;=2025,Y$6&lt;&gt;0),VLOOKUP(Y$3,'efecte socio eco fp'!$A$5:$N$30,4,FALSE),0)</f>
        <v>9360985985.9435215</v>
      </c>
      <c r="Z21" s="42">
        <f>IF(AND(Z$3&gt;=2025,Z$6&lt;&gt;0),VLOOKUP(Z$3,'efecte socio eco fp'!$A$5:$N$30,4,FALSE),0)</f>
        <v>9666076250.3603115</v>
      </c>
      <c r="AA21" s="42">
        <f>IF(AND(AA$3&gt;=2025,AA$6&lt;&gt;0),VLOOKUP(AA$3,'efecte socio eco fp'!$A$5:$N$30,4,FALSE),0)</f>
        <v>9981109919.1985683</v>
      </c>
      <c r="AB21" s="42">
        <f>IF(AND(AB$3&gt;=2025,AB$6&lt;&gt;0),VLOOKUP(AB$3,'efecte socio eco fp'!$A$5:$N$30,4,FALSE),0)</f>
        <v>10306411064.718275</v>
      </c>
      <c r="AC21" s="42">
        <f>IF(AND(AC$3&gt;=2025,AC$6&lt;&gt;0),VLOOKUP(AC$3,'efecte socio eco fp'!$A$5:$N$30,4,FALSE),0)</f>
        <v>10637482463.595757</v>
      </c>
      <c r="AD21" s="42">
        <f>IF(AND(AD$3&gt;=2025,AD$6&lt;&gt;0),VLOOKUP(AD$3,'efecte socio eco fp'!$A$5:$N$30,4,FALSE),0)</f>
        <v>10979188822.641857</v>
      </c>
      <c r="AE21" s="42">
        <f>IF(AND(AE$3&gt;=2025,AE$6&lt;&gt;0),VLOOKUP(AE$3,'efecte socio eco fp'!$A$5:$N$30,4,FALSE),0)</f>
        <v>11331871767.192295</v>
      </c>
      <c r="AF21" s="42">
        <f>IF(AND(AF$3&gt;=2025,AF$6&lt;&gt;0),VLOOKUP(AF$3,'efecte socio eco fp'!$A$5:$N$30,4,FALSE),0)</f>
        <v>11695883896.56559</v>
      </c>
      <c r="AG21" s="42">
        <f>IF(AND(AG$3&gt;=2025,AG$6&lt;&gt;0),VLOOKUP(AG$3,'efecte socio eco fp'!$A$5:$N$30,4,FALSE),0)</f>
        <v>0</v>
      </c>
      <c r="AH21" s="42">
        <f>IF(AND(AH$3&gt;=2025,AH$6&lt;&gt;0),VLOOKUP(AH$3,'efecte socio eco fp'!$A$5:$N$30,4,FALSE),0)</f>
        <v>0</v>
      </c>
      <c r="AI21" s="42">
        <f>IF(AND(AI$3&gt;=2025,AI$6&lt;&gt;0),VLOOKUP(AI$3,'efecte socio eco fp'!$A$5:$N$30,4,FALSE),0)</f>
        <v>0</v>
      </c>
      <c r="AJ21" s="42">
        <f>IF(AND(AJ$3&gt;=2025,AJ$6&lt;&gt;0),VLOOKUP(AJ$3,'efecte socio eco fp'!$A$5:$N$30,4,FALSE),0)</f>
        <v>0</v>
      </c>
      <c r="AK21" s="42">
        <f>IF(AND(AK$3&gt;=2025,AK$6&lt;&gt;0),VLOOKUP(AK$3,'efecte socio eco fp'!$A$5:$N$30,4,FALSE),0)</f>
        <v>0</v>
      </c>
      <c r="AL21" s="42">
        <f>IF(AND(AL$3&gt;=2025,AL$6&lt;&gt;0),VLOOKUP(AL$3,'efecte socio eco fp'!$A$5:$N$30,4,FALSE),0)</f>
        <v>0</v>
      </c>
      <c r="AM21" s="42">
        <f>IF(AND(AM$3&gt;=2025,AM$6&lt;&gt;0),VLOOKUP(AM$3,'efecte socio eco fp'!$A$5:$N$30,4,FALSE),0)</f>
        <v>0</v>
      </c>
      <c r="AN21" s="42">
        <f>IF(AND(AN$3&gt;=2025,AN$6&lt;&gt;0),VLOOKUP(AN$3,'efecte socio eco fp'!$A$5:$N$30,4,FALSE),0)</f>
        <v>0</v>
      </c>
      <c r="AO21" s="42">
        <f>IF(AND(AO$3&gt;=2025,AO$6&lt;&gt;0),VLOOKUP(AO$3,'efecte socio eco fp'!$A$5:$N$30,4,FALSE),0)</f>
        <v>0</v>
      </c>
      <c r="AP21" s="42">
        <f>IF(AND(AP$3&gt;=2025,AP$6&lt;&gt;0),VLOOKUP(AP$3,'efecte socio eco fp'!$A$5:$N$30,4,FALSE),0)</f>
        <v>0</v>
      </c>
      <c r="AQ21" s="42">
        <f>IF(AND(AQ$3&gt;=2025,AQ$6&lt;&gt;0),VLOOKUP(AQ$3,'efecte socio eco fp'!$A$5:$N$30,4,FALSE),0)</f>
        <v>0</v>
      </c>
      <c r="AR21" s="42">
        <f>IF(AND(AR$3&gt;=2025,AR$6&lt;&gt;0),VLOOKUP(AR$3,'efecte socio eco fp'!$A$5:$N$30,4,FALSE),0)</f>
        <v>0</v>
      </c>
      <c r="AS21" s="42">
        <f>IF(AND(AS$3&gt;=2025,AS$6&lt;&gt;0),VLOOKUP(AS$3,'efecte socio eco fp'!$A$5:$N$30,4,FALSE),0)</f>
        <v>0</v>
      </c>
      <c r="AT21" s="42">
        <f>IF(AND(AT$3&gt;=2025,AT$6&lt;&gt;0),VLOOKUP(AT$3,'efecte socio eco fp'!$A$5:$N$30,4,FALSE),0)</f>
        <v>0</v>
      </c>
      <c r="AU21" s="42">
        <f>IF(AND(AU$3&gt;=2025,AU$6&lt;&gt;0),VLOOKUP(AU$3,'efecte socio eco fp'!$A$5:$N$30,4,FALSE),0)</f>
        <v>0</v>
      </c>
      <c r="AV21" s="42">
        <f>IF(AND(AV$3&gt;=2025,AV$6&lt;&gt;0),VLOOKUP(AV$3,'efecte socio eco fp'!$A$5:$N$30,4,FALSE),0)</f>
        <v>0</v>
      </c>
      <c r="AW21" s="42">
        <f>IF(AND(AW$3&gt;=2025,AW$6&lt;&gt;0),VLOOKUP(AW$3,'efecte socio eco fp'!$A$5:$N$30,4,FALSE),0)</f>
        <v>0</v>
      </c>
      <c r="AX21" s="42">
        <f>IF(AND(AX$3&gt;=2025,AX$6&lt;&gt;0),VLOOKUP(AX$3,'efecte socio eco fp'!$A$5:$N$30,4,FALSE),0)</f>
        <v>0</v>
      </c>
      <c r="AY21" s="42">
        <f>IF(AND(AY$3&gt;=2025,AY$6&lt;&gt;0),VLOOKUP(AY$3,'efecte socio eco fp'!$A$5:$N$30,4,FALSE),0)</f>
        <v>0</v>
      </c>
      <c r="AZ21" s="42">
        <f>IF(AND(AZ$3&gt;=2025,AZ$6&lt;&gt;0),VLOOKUP(AZ$3,'efecte socio eco fp'!$A$5:$N$30,4,FALSE),0)</f>
        <v>0</v>
      </c>
      <c r="BA21" s="42">
        <f>IF(AND(BA$3&gt;=2025,BA$6&lt;&gt;0),VLOOKUP(BA$3,'efecte socio eco fp'!$A$5:$N$30,4,FALSE),0)</f>
        <v>0</v>
      </c>
      <c r="BB21" s="42">
        <f>IF(AND(BB$3&gt;=2025,BB$6&lt;&gt;0),VLOOKUP(BB$3,'efecte socio eco fp'!$A$5:$N$30,4,FALSE),0)</f>
        <v>0</v>
      </c>
      <c r="BC21" s="42">
        <f>IF(AND(BC$3&gt;=2025,BC$6&lt;&gt;0),VLOOKUP(BC$3,'efecte socio eco fp'!$A$5:$N$30,4,FALSE),0)</f>
        <v>0</v>
      </c>
      <c r="BD21" s="42">
        <f>IF(AND(BD$3&gt;=2025,BD$6&lt;&gt;0),VLOOKUP(BD$3,'efecte socio eco fp'!$A$5:$N$30,4,FALSE),0)</f>
        <v>0</v>
      </c>
      <c r="BE21" s="42">
        <f>IF(AND(BE$3&gt;=2025,BE$6&lt;&gt;0),VLOOKUP(BE$3,'efecte socio eco fp'!$A$5:$N$30,4,FALSE),0)</f>
        <v>0</v>
      </c>
      <c r="BF21" s="42">
        <f>IF(AND(BF$3&gt;=2025,BF$6&lt;&gt;0),VLOOKUP(BF$3,'efecte socio eco fp'!$A$5:$N$30,4,FALSE),0)</f>
        <v>0</v>
      </c>
      <c r="BG21" s="42">
        <f>IF(AND(BG$3&gt;=2025,BG$6&lt;&gt;0),VLOOKUP(BG$3,'efecte socio eco fp'!$A$5:$N$30,4,FALSE),0)</f>
        <v>0</v>
      </c>
      <c r="BH21" s="42">
        <f>IF(AND(BH$3&gt;=2025,BH$6&lt;&gt;0),VLOOKUP(BH$3,'efecte socio eco fp'!$A$5:$N$30,4,FALSE),0)</f>
        <v>0</v>
      </c>
      <c r="BI21" s="42">
        <f>IF(AND(BI$3&gt;=2025,BI$6&lt;&gt;0),VLOOKUP(BI$3,'efecte socio eco fp'!$A$5:$N$30,4,FALSE),0)</f>
        <v>0</v>
      </c>
      <c r="BJ21" s="42">
        <f>IF(AND(BJ$3&gt;=2025,BJ$6&lt;&gt;0),VLOOKUP(BJ$3,'efecte socio eco fp'!$A$5:$N$30,4,FALSE),0)</f>
        <v>0</v>
      </c>
      <c r="BK21" s="42">
        <f>IF(AND(BK$3&gt;=2025,BK$6&lt;&gt;0),VLOOKUP(BK$3,'efecte socio eco fp'!$A$5:$N$30,4,FALSE),0)</f>
        <v>0</v>
      </c>
      <c r="BL21" s="42">
        <f>IF(AND(BL$3&gt;=2025,BL$6&lt;&gt;0),VLOOKUP(BL$3,'efecte socio eco fp'!$A$5:$N$30,4,FALSE),0)</f>
        <v>0</v>
      </c>
      <c r="BM21" s="42">
        <f>IF(AND(BM$3&gt;=2025,BM$6&lt;&gt;0),VLOOKUP(BM$3,'efecte socio eco fp'!$A$5:$N$30,4,FALSE),0)</f>
        <v>0</v>
      </c>
      <c r="BN21" s="42">
        <f>IF(AND(BN$3&gt;=2025,BN$6&lt;&gt;0),VLOOKUP(BN$3,'efecte socio eco fp'!$A$5:$N$30,4,FALSE),0)</f>
        <v>0</v>
      </c>
      <c r="BO21" s="42">
        <f>IF(AND(BO$3&gt;=2025,BO$6&lt;&gt;0),VLOOKUP(BO$3,'efecte socio eco fp'!$A$5:$N$30,4,FALSE),0)</f>
        <v>0</v>
      </c>
      <c r="BP21" s="42">
        <f>IF(AND(BP$3&gt;=2025,BP$6&lt;&gt;0),VLOOKUP(BP$3,'efecte socio eco fp'!$A$5:$N$30,4,FALSE),0)</f>
        <v>0</v>
      </c>
      <c r="BQ21" s="42">
        <f>IF(AND(BQ$3&gt;=2025,BQ$6&lt;&gt;0),VLOOKUP(BQ$3,'efecte socio eco fp'!$A$5:$N$30,4,FALSE),0)</f>
        <v>0</v>
      </c>
      <c r="BR21" s="42">
        <f>IF(AND(BR$3&gt;=2025,BR$6&lt;&gt;0),VLOOKUP(BR$3,'efecte socio eco fp'!$A$5:$N$30,4,FALSE),0)</f>
        <v>0</v>
      </c>
      <c r="BS21" s="42">
        <f>IF(AND(BS$3&gt;=2025,BS$6&lt;&gt;0),VLOOKUP(BS$3,'efecte socio eco fp'!$A$5:$N$30,4,FALSE),0)</f>
        <v>0</v>
      </c>
      <c r="BT21" s="42">
        <f>IF(AND(BT$3&gt;=2025,BT$6&lt;&gt;0),VLOOKUP(BT$3,'efecte socio eco fp'!$A$5:$N$30,4,FALSE),0)</f>
        <v>0</v>
      </c>
      <c r="BU21" s="42">
        <f>IF(AND(BU$3&gt;=2025,BU$6&lt;&gt;0),VLOOKUP(BU$3,'efecte socio eco fp'!$A$5:$N$30,4,FALSE),0)</f>
        <v>0</v>
      </c>
      <c r="BV21" s="42">
        <f>IF(AND(BV$3&gt;=2025,BV$6&lt;&gt;0),VLOOKUP(BV$3,'efecte socio eco fp'!$A$5:$N$30,4,FALSE),0)</f>
        <v>0</v>
      </c>
      <c r="BW21" s="42">
        <f>IF(AND(BW$3&gt;=2025,BW$6&lt;&gt;0),VLOOKUP(BW$3,'efecte socio eco fp'!$A$5:$N$30,4,FALSE),0)</f>
        <v>0</v>
      </c>
      <c r="BX21" s="42">
        <f>IF(AND(BX$3&gt;=2025,BX$6&lt;&gt;0),VLOOKUP(BX$3,'efecte socio eco fp'!$A$5:$N$30,4,FALSE),0)</f>
        <v>0</v>
      </c>
      <c r="BY21" s="42">
        <f>IF(AND(BY$3&gt;=2025,BY$6&lt;&gt;0),VLOOKUP(BY$3,'efecte socio eco fp'!$A$5:$N$30,4,FALSE),0)</f>
        <v>0</v>
      </c>
      <c r="BZ21" s="42">
        <f>IF(AND(BZ$3&gt;=2025,BZ$6&lt;&gt;0),VLOOKUP(BZ$3,'efecte socio eco fp'!$A$5:$N$30,4,FALSE),0)</f>
        <v>0</v>
      </c>
      <c r="CA21" s="42">
        <f>IF(AND(CA$3&gt;=2025,CA$6&lt;&gt;0),VLOOKUP(CA$3,'efecte socio eco fp'!$A$5:$N$30,4,FALSE),0)</f>
        <v>0</v>
      </c>
      <c r="CB21" s="42">
        <f>IF(AND(CB$3&gt;=2025,CB$6&lt;&gt;0),VLOOKUP(CB$3,'efecte socio eco fp'!$A$5:$N$30,4,FALSE),0)</f>
        <v>0</v>
      </c>
      <c r="CC21" s="42">
        <f>IF(AND(CC$3&gt;=2025,CC$6&lt;&gt;0),VLOOKUP(CC$3,'efecte socio eco fp'!$A$5:$N$30,4,FALSE),0)</f>
        <v>0</v>
      </c>
      <c r="CD21" s="42">
        <f>IF(AND(CD$3&gt;=2025,CD$6&lt;&gt;0),VLOOKUP(CD$3,'efecte socio eco fp'!$A$5:$N$30,4,FALSE),0)</f>
        <v>0</v>
      </c>
      <c r="CE21" s="42">
        <f>IF(AND(CE$3&gt;=2025,CE$6&lt;&gt;0),VLOOKUP(CE$3,'efecte socio eco fp'!$A$5:$N$30,4,FALSE),0)</f>
        <v>0</v>
      </c>
    </row>
    <row r="22" spans="1:83">
      <c r="A22" t="s">
        <v>492</v>
      </c>
      <c r="B22" t="s">
        <v>538</v>
      </c>
      <c r="C22" s="42">
        <f>IF(AND(C$3&gt;=2025,C$6&lt;&gt;0),VLOOKUP(C$3,'efecte socio eco fp'!$A$5:$N$30,5,FALSE),0)</f>
        <v>0</v>
      </c>
      <c r="D22" s="42">
        <f>IF(AND(D$3&gt;=2025,D$6&lt;&gt;0),VLOOKUP(D$3,'efecte socio eco fp'!$A$5:$N$30,5,FALSE),0)</f>
        <v>0</v>
      </c>
      <c r="E22" s="42">
        <f>IF(AND(E$3&gt;=2025,E$6&lt;&gt;0),VLOOKUP(E$3,'efecte socio eco fp'!$A$5:$N$30,5,FALSE),0)</f>
        <v>0</v>
      </c>
      <c r="F22" s="42">
        <f>IF(AND(F$3&gt;=2025,F$6&lt;&gt;0),VLOOKUP(F$3,'efecte socio eco fp'!$A$5:$N$30,5,FALSE),0)</f>
        <v>0</v>
      </c>
      <c r="G22" s="42">
        <f>IF(AND(G$3&gt;=2025,G$6&lt;&gt;0),VLOOKUP(G$3,'efecte socio eco fp'!$A$5:$N$30,5,FALSE),0)</f>
        <v>0</v>
      </c>
      <c r="H22" s="42">
        <f>IF(AND(H$3&gt;=2025,H$6&lt;&gt;0),VLOOKUP(H$3,'efecte socio eco fp'!$A$5:$N$30,5,FALSE),0)</f>
        <v>0</v>
      </c>
      <c r="I22" s="42">
        <f>IF(AND(I$3&gt;=2025,I$6&lt;&gt;0),VLOOKUP(I$3,'efecte socio eco fp'!$A$5:$N$30,5,FALSE),0)</f>
        <v>0</v>
      </c>
      <c r="J22" s="42">
        <f>IF(AND(J$3&gt;=2025,J$6&lt;&gt;0),VLOOKUP(J$3,'efecte socio eco fp'!$A$5:$N$30,5,FALSE),0)</f>
        <v>6734901363.9873877</v>
      </c>
      <c r="K22" s="42">
        <f>IF(AND(K$3&gt;=2025,K$6&lt;&gt;0),VLOOKUP(K$3,'efecte socio eco fp'!$A$5:$N$30,5,FALSE),0)</f>
        <v>6947588912.5967264</v>
      </c>
      <c r="L22" s="42">
        <f>IF(AND(L$3&gt;=2025,L$6&lt;&gt;0),VLOOKUP(L$3,'efecte socio eco fp'!$A$5:$N$30,5,FALSE),0)</f>
        <v>7166993113.8916311</v>
      </c>
      <c r="M22" s="42">
        <f>IF(AND(M$3&gt;=2025,M$6&lt;&gt;0),VLOOKUP(M$3,'efecte socio eco fp'!$A$5:$N$30,5,FALSE),0)</f>
        <v>7393326079.1291742</v>
      </c>
      <c r="N22" s="42">
        <f>IF(AND(N$3&gt;=2025,N$6&lt;&gt;0),VLOOKUP(N$3,'efecte socio eco fp'!$A$5:$N$30,5,FALSE),0)</f>
        <v>7491316708.1979551</v>
      </c>
      <c r="O22" s="42">
        <f>IF(AND(O$3&gt;=2025,O$6&lt;&gt;0),VLOOKUP(O$3,'efecte socio eco fp'!$A$5:$N$30,5,FALSE),0)</f>
        <v>7590606098.2415028</v>
      </c>
      <c r="P22" s="42">
        <f>IF(AND(P$3&gt;=2025,P$6&lt;&gt;0),VLOOKUP(P$3,'efecte socio eco fp'!$A$5:$N$30,5,FALSE),0)</f>
        <v>7691211462.9473457</v>
      </c>
      <c r="Q22" s="42">
        <f>IF(AND(Q$3&gt;=2025,Q$6&lt;&gt;0),VLOOKUP(Q$3,'efecte socio eco fp'!$A$5:$N$30,5,FALSE),0)</f>
        <v>7793150244.15203</v>
      </c>
      <c r="R22" s="42">
        <f>IF(AND(R$3&gt;=2025,R$6&lt;&gt;0),VLOOKUP(R$3,'efecte socio eco fp'!$A$5:$N$30,5,FALSE),0)</f>
        <v>7896440114.8649845</v>
      </c>
      <c r="S22" s="42">
        <f>IF(AND(S$3&gt;=2025,S$6&lt;&gt;0),VLOOKUP(S$3,'efecte socio eco fp'!$A$5:$N$30,5,FALSE),0)</f>
        <v>8012099282.6098766</v>
      </c>
      <c r="T22" s="42">
        <f>IF(AND(T$3&gt;=2025,T$6&lt;&gt;0),VLOOKUP(T$3,'efecte socio eco fp'!$A$5:$N$30,5,FALSE),0)</f>
        <v>8129452510.3221531</v>
      </c>
      <c r="U22" s="42">
        <f>IF(AND(U$3&gt;=2025,U$6&lt;&gt;0),VLOOKUP(U$3,'efecte socio eco fp'!$A$5:$N$30,5,FALSE),0)</f>
        <v>8248524610.9001694</v>
      </c>
      <c r="V22" s="42">
        <f>IF(AND(V$3&gt;=2025,V$6&lt;&gt;0),VLOOKUP(V$3,'efecte socio eco fp'!$A$5:$N$30,5,FALSE),0)</f>
        <v>8369340760.6768322</v>
      </c>
      <c r="W22" s="42">
        <f>IF(AND(W$3&gt;=2025,W$6&lt;&gt;0),VLOOKUP(W$3,'efecte socio eco fp'!$A$5:$N$30,5,FALSE),0)</f>
        <v>8491926504.7428265</v>
      </c>
      <c r="X22" s="42">
        <f>IF(AND(X$3&gt;=2025,X$6&lt;&gt;0),VLOOKUP(X$3,'efecte socio eco fp'!$A$5:$N$30,5,FALSE),0)</f>
        <v>8585696554.7753801</v>
      </c>
      <c r="Y22" s="42">
        <f>IF(AND(Y$3&gt;=2025,Y$6&lt;&gt;0),VLOOKUP(Y$3,'efecte socio eco fp'!$A$5:$N$30,5,FALSE),0)</f>
        <v>8680502037.9664993</v>
      </c>
      <c r="Z22" s="42">
        <f>IF(AND(Z$3&gt;=2025,Z$6&lt;&gt;0),VLOOKUP(Z$3,'efecte socio eco fp'!$A$5:$N$30,5,FALSE),0)</f>
        <v>8776354387.8370724</v>
      </c>
      <c r="AA22" s="42">
        <f>IF(AND(AA$3&gt;=2025,AA$6&lt;&gt;0),VLOOKUP(AA$3,'efecte socio eco fp'!$A$5:$N$30,5,FALSE),0)</f>
        <v>8873265164.1598854</v>
      </c>
      <c r="AB22" s="42">
        <f>IF(AND(AB$3&gt;=2025,AB$6&lt;&gt;0),VLOOKUP(AB$3,'efecte socio eco fp'!$A$5:$N$30,5,FALSE),0)</f>
        <v>8971246054.3537292</v>
      </c>
      <c r="AC22" s="42">
        <f>IF(AND(AC$3&gt;=2025,AC$6&lt;&gt;0),VLOOKUP(AC$3,'efecte socio eco fp'!$A$5:$N$30,5,FALSE),0)</f>
        <v>9065373389.2666874</v>
      </c>
      <c r="AD22" s="42">
        <f>IF(AND(AD$3&gt;=2025,AD$6&lt;&gt;0),VLOOKUP(AD$3,'efecte socio eco fp'!$A$5:$N$30,5,FALSE),0)</f>
        <v>9160488318.893261</v>
      </c>
      <c r="AE22" s="42">
        <f>IF(AND(AE$3&gt;=2025,AE$6&lt;&gt;0),VLOOKUP(AE$3,'efecte socio eco fp'!$A$5:$N$30,5,FALSE),0)</f>
        <v>9256601205.1896133</v>
      </c>
      <c r="AF22" s="42">
        <f>IF(AND(AF$3&gt;=2025,AF$6&lt;&gt;0),VLOOKUP(AF$3,'efecte socio eco fp'!$A$5:$N$30,5,FALSE),0)</f>
        <v>9353722518.8307362</v>
      </c>
      <c r="AG22" s="42">
        <f>IF(AND(AG$3&gt;=2025,AG$6&lt;&gt;0),VLOOKUP(AG$3,'efecte socio eco fp'!$A$5:$N$30,5,FALSE),0)</f>
        <v>0</v>
      </c>
      <c r="AH22" s="42">
        <f>IF(AND(AH$3&gt;=2025,AH$6&lt;&gt;0),VLOOKUP(AH$3,'efecte socio eco fp'!$A$5:$N$30,5,FALSE),0)</f>
        <v>0</v>
      </c>
      <c r="AI22" s="42">
        <f>IF(AND(AI$3&gt;=2025,AI$6&lt;&gt;0),VLOOKUP(AI$3,'efecte socio eco fp'!$A$5:$N$30,5,FALSE),0)</f>
        <v>0</v>
      </c>
      <c r="AJ22" s="42">
        <f>IF(AND(AJ$3&gt;=2025,AJ$6&lt;&gt;0),VLOOKUP(AJ$3,'efecte socio eco fp'!$A$5:$N$30,5,FALSE),0)</f>
        <v>0</v>
      </c>
      <c r="AK22" s="42">
        <f>IF(AND(AK$3&gt;=2025,AK$6&lt;&gt;0),VLOOKUP(AK$3,'efecte socio eco fp'!$A$5:$N$30,5,FALSE),0)</f>
        <v>0</v>
      </c>
      <c r="AL22" s="42">
        <f>IF(AND(AL$3&gt;=2025,AL$6&lt;&gt;0),VLOOKUP(AL$3,'efecte socio eco fp'!$A$5:$N$30,5,FALSE),0)</f>
        <v>0</v>
      </c>
      <c r="AM22" s="42">
        <f>IF(AND(AM$3&gt;=2025,AM$6&lt;&gt;0),VLOOKUP(AM$3,'efecte socio eco fp'!$A$5:$N$30,5,FALSE),0)</f>
        <v>0</v>
      </c>
      <c r="AN22" s="42">
        <f>IF(AND(AN$3&gt;=2025,AN$6&lt;&gt;0),VLOOKUP(AN$3,'efecte socio eco fp'!$A$5:$N$30,5,FALSE),0)</f>
        <v>0</v>
      </c>
      <c r="AO22" s="42">
        <f>IF(AND(AO$3&gt;=2025,AO$6&lt;&gt;0),VLOOKUP(AO$3,'efecte socio eco fp'!$A$5:$N$30,5,FALSE),0)</f>
        <v>0</v>
      </c>
      <c r="AP22" s="42">
        <f>IF(AND(AP$3&gt;=2025,AP$6&lt;&gt;0),VLOOKUP(AP$3,'efecte socio eco fp'!$A$5:$N$30,5,FALSE),0)</f>
        <v>0</v>
      </c>
      <c r="AQ22" s="42">
        <f>IF(AND(AQ$3&gt;=2025,AQ$6&lt;&gt;0),VLOOKUP(AQ$3,'efecte socio eco fp'!$A$5:$N$30,5,FALSE),0)</f>
        <v>0</v>
      </c>
      <c r="AR22" s="42">
        <f>IF(AND(AR$3&gt;=2025,AR$6&lt;&gt;0),VLOOKUP(AR$3,'efecte socio eco fp'!$A$5:$N$30,5,FALSE),0)</f>
        <v>0</v>
      </c>
      <c r="AS22" s="42">
        <f>IF(AND(AS$3&gt;=2025,AS$6&lt;&gt;0),VLOOKUP(AS$3,'efecte socio eco fp'!$A$5:$N$30,5,FALSE),0)</f>
        <v>0</v>
      </c>
      <c r="AT22" s="42">
        <f>IF(AND(AT$3&gt;=2025,AT$6&lt;&gt;0),VLOOKUP(AT$3,'efecte socio eco fp'!$A$5:$N$30,5,FALSE),0)</f>
        <v>0</v>
      </c>
      <c r="AU22" s="42">
        <f>IF(AND(AU$3&gt;=2025,AU$6&lt;&gt;0),VLOOKUP(AU$3,'efecte socio eco fp'!$A$5:$N$30,5,FALSE),0)</f>
        <v>0</v>
      </c>
      <c r="AV22" s="42">
        <f>IF(AND(AV$3&gt;=2025,AV$6&lt;&gt;0),VLOOKUP(AV$3,'efecte socio eco fp'!$A$5:$N$30,5,FALSE),0)</f>
        <v>0</v>
      </c>
      <c r="AW22" s="42">
        <f>IF(AND(AW$3&gt;=2025,AW$6&lt;&gt;0),VLOOKUP(AW$3,'efecte socio eco fp'!$A$5:$N$30,5,FALSE),0)</f>
        <v>0</v>
      </c>
      <c r="AX22" s="42">
        <f>IF(AND(AX$3&gt;=2025,AX$6&lt;&gt;0),VLOOKUP(AX$3,'efecte socio eco fp'!$A$5:$N$30,5,FALSE),0)</f>
        <v>0</v>
      </c>
      <c r="AY22" s="42">
        <f>IF(AND(AY$3&gt;=2025,AY$6&lt;&gt;0),VLOOKUP(AY$3,'efecte socio eco fp'!$A$5:$N$30,5,FALSE),0)</f>
        <v>0</v>
      </c>
      <c r="AZ22" s="42">
        <f>IF(AND(AZ$3&gt;=2025,AZ$6&lt;&gt;0),VLOOKUP(AZ$3,'efecte socio eco fp'!$A$5:$N$30,5,FALSE),0)</f>
        <v>0</v>
      </c>
      <c r="BA22" s="42">
        <f>IF(AND(BA$3&gt;=2025,BA$6&lt;&gt;0),VLOOKUP(BA$3,'efecte socio eco fp'!$A$5:$N$30,5,FALSE),0)</f>
        <v>0</v>
      </c>
      <c r="BB22" s="42">
        <f>IF(AND(BB$3&gt;=2025,BB$6&lt;&gt;0),VLOOKUP(BB$3,'efecte socio eco fp'!$A$5:$N$30,5,FALSE),0)</f>
        <v>0</v>
      </c>
      <c r="BC22" s="42">
        <f>IF(AND(BC$3&gt;=2025,BC$6&lt;&gt;0),VLOOKUP(BC$3,'efecte socio eco fp'!$A$5:$N$30,5,FALSE),0)</f>
        <v>0</v>
      </c>
      <c r="BD22" s="42">
        <f>IF(AND(BD$3&gt;=2025,BD$6&lt;&gt;0),VLOOKUP(BD$3,'efecte socio eco fp'!$A$5:$N$30,5,FALSE),0)</f>
        <v>0</v>
      </c>
      <c r="BE22" s="42">
        <f>IF(AND(BE$3&gt;=2025,BE$6&lt;&gt;0),VLOOKUP(BE$3,'efecte socio eco fp'!$A$5:$N$30,5,FALSE),0)</f>
        <v>0</v>
      </c>
      <c r="BF22" s="42">
        <f>IF(AND(BF$3&gt;=2025,BF$6&lt;&gt;0),VLOOKUP(BF$3,'efecte socio eco fp'!$A$5:$N$30,5,FALSE),0)</f>
        <v>0</v>
      </c>
      <c r="BG22" s="42">
        <f>IF(AND(BG$3&gt;=2025,BG$6&lt;&gt;0),VLOOKUP(BG$3,'efecte socio eco fp'!$A$5:$N$30,5,FALSE),0)</f>
        <v>0</v>
      </c>
      <c r="BH22" s="42">
        <f>IF(AND(BH$3&gt;=2025,BH$6&lt;&gt;0),VLOOKUP(BH$3,'efecte socio eco fp'!$A$5:$N$30,5,FALSE),0)</f>
        <v>0</v>
      </c>
      <c r="BI22" s="42">
        <f>IF(AND(BI$3&gt;=2025,BI$6&lt;&gt;0),VLOOKUP(BI$3,'efecte socio eco fp'!$A$5:$N$30,5,FALSE),0)</f>
        <v>0</v>
      </c>
      <c r="BJ22" s="42">
        <f>IF(AND(BJ$3&gt;=2025,BJ$6&lt;&gt;0),VLOOKUP(BJ$3,'efecte socio eco fp'!$A$5:$N$30,5,FALSE),0)</f>
        <v>0</v>
      </c>
      <c r="BK22" s="42">
        <f>IF(AND(BK$3&gt;=2025,BK$6&lt;&gt;0),VLOOKUP(BK$3,'efecte socio eco fp'!$A$5:$N$30,5,FALSE),0)</f>
        <v>0</v>
      </c>
      <c r="BL22" s="42">
        <f>IF(AND(BL$3&gt;=2025,BL$6&lt;&gt;0),VLOOKUP(BL$3,'efecte socio eco fp'!$A$5:$N$30,5,FALSE),0)</f>
        <v>0</v>
      </c>
      <c r="BM22" s="42">
        <f>IF(AND(BM$3&gt;=2025,BM$6&lt;&gt;0),VLOOKUP(BM$3,'efecte socio eco fp'!$A$5:$N$30,5,FALSE),0)</f>
        <v>0</v>
      </c>
      <c r="BN22" s="42">
        <f>IF(AND(BN$3&gt;=2025,BN$6&lt;&gt;0),VLOOKUP(BN$3,'efecte socio eco fp'!$A$5:$N$30,5,FALSE),0)</f>
        <v>0</v>
      </c>
      <c r="BO22" s="42">
        <f>IF(AND(BO$3&gt;=2025,BO$6&lt;&gt;0),VLOOKUP(BO$3,'efecte socio eco fp'!$A$5:$N$30,5,FALSE),0)</f>
        <v>0</v>
      </c>
      <c r="BP22" s="42">
        <f>IF(AND(BP$3&gt;=2025,BP$6&lt;&gt;0),VLOOKUP(BP$3,'efecte socio eco fp'!$A$5:$N$30,5,FALSE),0)</f>
        <v>0</v>
      </c>
      <c r="BQ22" s="42">
        <f>IF(AND(BQ$3&gt;=2025,BQ$6&lt;&gt;0),VLOOKUP(BQ$3,'efecte socio eco fp'!$A$5:$N$30,5,FALSE),0)</f>
        <v>0</v>
      </c>
      <c r="BR22" s="42">
        <f>IF(AND(BR$3&gt;=2025,BR$6&lt;&gt;0),VLOOKUP(BR$3,'efecte socio eco fp'!$A$5:$N$30,5,FALSE),0)</f>
        <v>0</v>
      </c>
      <c r="BS22" s="42">
        <f>IF(AND(BS$3&gt;=2025,BS$6&lt;&gt;0),VLOOKUP(BS$3,'efecte socio eco fp'!$A$5:$N$30,5,FALSE),0)</f>
        <v>0</v>
      </c>
      <c r="BT22" s="42">
        <f>IF(AND(BT$3&gt;=2025,BT$6&lt;&gt;0),VLOOKUP(BT$3,'efecte socio eco fp'!$A$5:$N$30,5,FALSE),0)</f>
        <v>0</v>
      </c>
      <c r="BU22" s="42">
        <f>IF(AND(BU$3&gt;=2025,BU$6&lt;&gt;0),VLOOKUP(BU$3,'efecte socio eco fp'!$A$5:$N$30,5,FALSE),0)</f>
        <v>0</v>
      </c>
      <c r="BV22" s="42">
        <f>IF(AND(BV$3&gt;=2025,BV$6&lt;&gt;0),VLOOKUP(BV$3,'efecte socio eco fp'!$A$5:$N$30,5,FALSE),0)</f>
        <v>0</v>
      </c>
      <c r="BW22" s="42">
        <f>IF(AND(BW$3&gt;=2025,BW$6&lt;&gt;0),VLOOKUP(BW$3,'efecte socio eco fp'!$A$5:$N$30,5,FALSE),0)</f>
        <v>0</v>
      </c>
      <c r="BX22" s="42">
        <f>IF(AND(BX$3&gt;=2025,BX$6&lt;&gt;0),VLOOKUP(BX$3,'efecte socio eco fp'!$A$5:$N$30,5,FALSE),0)</f>
        <v>0</v>
      </c>
      <c r="BY22" s="42">
        <f>IF(AND(BY$3&gt;=2025,BY$6&lt;&gt;0),VLOOKUP(BY$3,'efecte socio eco fp'!$A$5:$N$30,5,FALSE),0)</f>
        <v>0</v>
      </c>
      <c r="BZ22" s="42">
        <f>IF(AND(BZ$3&gt;=2025,BZ$6&lt;&gt;0),VLOOKUP(BZ$3,'efecte socio eco fp'!$A$5:$N$30,5,FALSE),0)</f>
        <v>0</v>
      </c>
      <c r="CA22" s="42">
        <f>IF(AND(CA$3&gt;=2025,CA$6&lt;&gt;0),VLOOKUP(CA$3,'efecte socio eco fp'!$A$5:$N$30,5,FALSE),0)</f>
        <v>0</v>
      </c>
      <c r="CB22" s="42">
        <f>IF(AND(CB$3&gt;=2025,CB$6&lt;&gt;0),VLOOKUP(CB$3,'efecte socio eco fp'!$A$5:$N$30,5,FALSE),0)</f>
        <v>0</v>
      </c>
      <c r="CC22" s="42">
        <f>IF(AND(CC$3&gt;=2025,CC$6&lt;&gt;0),VLOOKUP(CC$3,'efecte socio eco fp'!$A$5:$N$30,5,FALSE),0)</f>
        <v>0</v>
      </c>
      <c r="CD22" s="42">
        <f>IF(AND(CD$3&gt;=2025,CD$6&lt;&gt;0),VLOOKUP(CD$3,'efecte socio eco fp'!$A$5:$N$30,5,FALSE),0)</f>
        <v>0</v>
      </c>
      <c r="CE22" s="42">
        <f>IF(AND(CE$3&gt;=2025,CE$6&lt;&gt;0),VLOOKUP(CE$3,'efecte socio eco fp'!$A$5:$N$30,5,FALSE),0)</f>
        <v>0</v>
      </c>
    </row>
    <row r="23" spans="1:83">
      <c r="A23" t="s">
        <v>493</v>
      </c>
      <c r="B23" t="s">
        <v>538</v>
      </c>
      <c r="C23" s="42">
        <f>IF(AND(C$3&gt;=2025,C$6&lt;&gt;0),VLOOKUP(C$3,'efecte socio eco fp'!$A$5:$N$30,6,FALSE),0)</f>
        <v>0</v>
      </c>
      <c r="D23" s="42">
        <f>IF(AND(D$3&gt;=2025,D$6&lt;&gt;0),VLOOKUP(D$3,'efecte socio eco fp'!$A$5:$N$30,6,FALSE),0)</f>
        <v>0</v>
      </c>
      <c r="E23" s="42">
        <f>IF(AND(E$3&gt;=2025,E$6&lt;&gt;0),VLOOKUP(E$3,'efecte socio eco fp'!$A$5:$N$30,6,FALSE),0)</f>
        <v>0</v>
      </c>
      <c r="F23" s="42">
        <f>IF(AND(F$3&gt;=2025,F$6&lt;&gt;0),VLOOKUP(F$3,'efecte socio eco fp'!$A$5:$N$30,6,FALSE),0)</f>
        <v>0</v>
      </c>
      <c r="G23" s="42">
        <f>IF(AND(G$3&gt;=2025,G$6&lt;&gt;0),VLOOKUP(G$3,'efecte socio eco fp'!$A$5:$N$30,6,FALSE),0)</f>
        <v>0</v>
      </c>
      <c r="H23" s="42">
        <f>IF(AND(H$3&gt;=2025,H$6&lt;&gt;0),VLOOKUP(H$3,'efecte socio eco fp'!$A$5:$N$30,6,FALSE),0)</f>
        <v>0</v>
      </c>
      <c r="I23" s="42">
        <f>IF(AND(I$3&gt;=2025,I$6&lt;&gt;0),VLOOKUP(I$3,'efecte socio eco fp'!$A$5:$N$30,6,FALSE),0)</f>
        <v>0</v>
      </c>
      <c r="J23" s="42">
        <f>IF(AND(J$3&gt;=2025,J$6&lt;&gt;0),VLOOKUP(J$3,'efecte socio eco fp'!$A$5:$N$30,6,FALSE),0)</f>
        <v>3823156321.4433246</v>
      </c>
      <c r="K23" s="42">
        <f>IF(AND(K$3&gt;=2025,K$6&lt;&gt;0),VLOOKUP(K$3,'efecte socio eco fp'!$A$5:$N$30,6,FALSE),0)</f>
        <v>3984934277.8161469</v>
      </c>
      <c r="L23" s="42">
        <f>IF(AND(L$3&gt;=2025,L$6&lt;&gt;0),VLOOKUP(L$3,'efecte socio eco fp'!$A$5:$N$30,6,FALSE),0)</f>
        <v>4153557914.8171382</v>
      </c>
      <c r="M23" s="42">
        <f>IF(AND(M$3&gt;=2025,M$6&lt;&gt;0),VLOOKUP(M$3,'efecte socio eco fp'!$A$5:$N$30,6,FALSE),0)</f>
        <v>4329316909.3856878</v>
      </c>
      <c r="N23" s="42">
        <f>IF(AND(N$3&gt;=2025,N$6&lt;&gt;0),VLOOKUP(N$3,'efecte socio eco fp'!$A$5:$N$30,6,FALSE),0)</f>
        <v>4458000600.7029619</v>
      </c>
      <c r="O23" s="42">
        <f>IF(AND(O$3&gt;=2025,O$6&lt;&gt;0),VLOOKUP(O$3,'efecte socio eco fp'!$A$5:$N$30,6,FALSE),0)</f>
        <v>4590509258.5813904</v>
      </c>
      <c r="P23" s="42">
        <f>IF(AND(P$3&gt;=2025,P$6&lt;&gt;0),VLOOKUP(P$3,'efecte socio eco fp'!$A$5:$N$30,6,FALSE),0)</f>
        <v>4726956575.5102396</v>
      </c>
      <c r="Q23" s="42">
        <f>IF(AND(Q$3&gt;=2025,Q$6&lt;&gt;0),VLOOKUP(Q$3,'efecte socio eco fp'!$A$5:$N$30,6,FALSE),0)</f>
        <v>4867459623.35005</v>
      </c>
      <c r="R23" s="42">
        <f>IF(AND(R$3&gt;=2025,R$6&lt;&gt;0),VLOOKUP(R$3,'efecte socio eco fp'!$A$5:$N$30,6,FALSE),0)</f>
        <v>5012138953.7803421</v>
      </c>
      <c r="S23" s="42">
        <f>IF(AND(S$3&gt;=2025,S$6&lt;&gt;0),VLOOKUP(S$3,'efecte socio eco fp'!$A$5:$N$30,6,FALSE),0)</f>
        <v>5159047970.2476797</v>
      </c>
      <c r="T23" s="42">
        <f>IF(AND(T$3&gt;=2025,T$6&lt;&gt;0),VLOOKUP(T$3,'efecte socio eco fp'!$A$5:$N$30,6,FALSE),0)</f>
        <v>5310262984.477335</v>
      </c>
      <c r="U23" s="42">
        <f>IF(AND(U$3&gt;=2025,U$6&lt;&gt;0),VLOOKUP(U$3,'efecte socio eco fp'!$A$5:$N$30,6,FALSE),0)</f>
        <v>5465910208.0332727</v>
      </c>
      <c r="V23" s="42">
        <f>IF(AND(V$3&gt;=2025,V$6&lt;&gt;0),VLOOKUP(V$3,'efecte socio eco fp'!$A$5:$N$30,6,FALSE),0)</f>
        <v>5626119551.821578</v>
      </c>
      <c r="W23" s="42">
        <f>IF(AND(W$3&gt;=2025,W$6&lt;&gt;0),VLOOKUP(W$3,'efecte socio eco fp'!$A$5:$N$30,6,FALSE),0)</f>
        <v>5791024734.5205479</v>
      </c>
      <c r="X23" s="42">
        <f>IF(AND(X$3&gt;=2025,X$6&lt;&gt;0),VLOOKUP(X$3,'efecte socio eco fp'!$A$5:$N$30,6,FALSE),0)</f>
        <v>5941889342.1255903</v>
      </c>
      <c r="Y23" s="42">
        <f>IF(AND(Y$3&gt;=2025,Y$6&lt;&gt;0),VLOOKUP(Y$3,'efecte socio eco fp'!$A$5:$N$30,6,FALSE),0)</f>
        <v>6096684191.9366703</v>
      </c>
      <c r="Z23" s="42">
        <f>IF(AND(Z$3&gt;=2025,Z$6&lt;&gt;0),VLOOKUP(Z$3,'efecte socio eco fp'!$A$5:$N$30,6,FALSE),0)</f>
        <v>6255511672.4731588</v>
      </c>
      <c r="AA23" s="42">
        <f>IF(AND(AA$3&gt;=2025,AA$6&lt;&gt;0),VLOOKUP(AA$3,'efecte socio eco fp'!$A$5:$N$30,6,FALSE),0)</f>
        <v>6418476839.6241083</v>
      </c>
      <c r="AB23" s="42">
        <f>IF(AND(AB$3&gt;=2025,AB$6&lt;&gt;0),VLOOKUP(AB$3,'efecte socio eco fp'!$A$5:$N$30,6,FALSE),0)</f>
        <v>6585687486.1371031</v>
      </c>
      <c r="AC23" s="42">
        <f>IF(AND(AC$3&gt;=2025,AC$6&lt;&gt;0),VLOOKUP(AC$3,'efecte socio eco fp'!$A$5:$N$30,6,FALSE),0)</f>
        <v>6756232262.7748899</v>
      </c>
      <c r="AD23" s="42">
        <f>IF(AND(AD$3&gt;=2025,AD$6&lt;&gt;0),VLOOKUP(AD$3,'efecte socio eco fp'!$A$5:$N$30,6,FALSE),0)</f>
        <v>6931193513.9113007</v>
      </c>
      <c r="AE23" s="42">
        <f>IF(AND(AE$3&gt;=2025,AE$6&lt;&gt;0),VLOOKUP(AE$3,'efecte socio eco fp'!$A$5:$N$30,6,FALSE),0)</f>
        <v>7110685609.7861137</v>
      </c>
      <c r="AF23" s="42">
        <f>IF(AND(AF$3&gt;=2025,AF$6&lt;&gt;0),VLOOKUP(AF$3,'efecte socio eco fp'!$A$5:$N$30,6,FALSE),0)</f>
        <v>7294825882.4023304</v>
      </c>
      <c r="AG23" s="42">
        <f>IF(AND(AG$3&gt;=2025,AG$6&lt;&gt;0),VLOOKUP(AG$3,'efecte socio eco fp'!$A$5:$N$30,6,FALSE),0)</f>
        <v>0</v>
      </c>
      <c r="AH23" s="42">
        <f>IF(AND(AH$3&gt;=2025,AH$6&lt;&gt;0),VLOOKUP(AH$3,'efecte socio eco fp'!$A$5:$N$30,6,FALSE),0)</f>
        <v>0</v>
      </c>
      <c r="AI23" s="42">
        <f>IF(AND(AI$3&gt;=2025,AI$6&lt;&gt;0),VLOOKUP(AI$3,'efecte socio eco fp'!$A$5:$N$30,6,FALSE),0)</f>
        <v>0</v>
      </c>
      <c r="AJ23" s="42">
        <f>IF(AND(AJ$3&gt;=2025,AJ$6&lt;&gt;0),VLOOKUP(AJ$3,'efecte socio eco fp'!$A$5:$N$30,6,FALSE),0)</f>
        <v>0</v>
      </c>
      <c r="AK23" s="42">
        <f>IF(AND(AK$3&gt;=2025,AK$6&lt;&gt;0),VLOOKUP(AK$3,'efecte socio eco fp'!$A$5:$N$30,6,FALSE),0)</f>
        <v>0</v>
      </c>
      <c r="AL23" s="42">
        <f>IF(AND(AL$3&gt;=2025,AL$6&lt;&gt;0),VLOOKUP(AL$3,'efecte socio eco fp'!$A$5:$N$30,6,FALSE),0)</f>
        <v>0</v>
      </c>
      <c r="AM23" s="42">
        <f>IF(AND(AM$3&gt;=2025,AM$6&lt;&gt;0),VLOOKUP(AM$3,'efecte socio eco fp'!$A$5:$N$30,6,FALSE),0)</f>
        <v>0</v>
      </c>
      <c r="AN23" s="42">
        <f>IF(AND(AN$3&gt;=2025,AN$6&lt;&gt;0),VLOOKUP(AN$3,'efecte socio eco fp'!$A$5:$N$30,6,FALSE),0)</f>
        <v>0</v>
      </c>
      <c r="AO23" s="42">
        <f>IF(AND(AO$3&gt;=2025,AO$6&lt;&gt;0),VLOOKUP(AO$3,'efecte socio eco fp'!$A$5:$N$30,6,FALSE),0)</f>
        <v>0</v>
      </c>
      <c r="AP23" s="42">
        <f>IF(AND(AP$3&gt;=2025,AP$6&lt;&gt;0),VLOOKUP(AP$3,'efecte socio eco fp'!$A$5:$N$30,6,FALSE),0)</f>
        <v>0</v>
      </c>
      <c r="AQ23" s="42">
        <f>IF(AND(AQ$3&gt;=2025,AQ$6&lt;&gt;0),VLOOKUP(AQ$3,'efecte socio eco fp'!$A$5:$N$30,6,FALSE),0)</f>
        <v>0</v>
      </c>
      <c r="AR23" s="42">
        <f>IF(AND(AR$3&gt;=2025,AR$6&lt;&gt;0),VLOOKUP(AR$3,'efecte socio eco fp'!$A$5:$N$30,6,FALSE),0)</f>
        <v>0</v>
      </c>
      <c r="AS23" s="42">
        <f>IF(AND(AS$3&gt;=2025,AS$6&lt;&gt;0),VLOOKUP(AS$3,'efecte socio eco fp'!$A$5:$N$30,6,FALSE),0)</f>
        <v>0</v>
      </c>
      <c r="AT23" s="42">
        <f>IF(AND(AT$3&gt;=2025,AT$6&lt;&gt;0),VLOOKUP(AT$3,'efecte socio eco fp'!$A$5:$N$30,6,FALSE),0)</f>
        <v>0</v>
      </c>
      <c r="AU23" s="42">
        <f>IF(AND(AU$3&gt;=2025,AU$6&lt;&gt;0),VLOOKUP(AU$3,'efecte socio eco fp'!$A$5:$N$30,6,FALSE),0)</f>
        <v>0</v>
      </c>
      <c r="AV23" s="42">
        <f>IF(AND(AV$3&gt;=2025,AV$6&lt;&gt;0),VLOOKUP(AV$3,'efecte socio eco fp'!$A$5:$N$30,6,FALSE),0)</f>
        <v>0</v>
      </c>
      <c r="AW23" s="42">
        <f>IF(AND(AW$3&gt;=2025,AW$6&lt;&gt;0),VLOOKUP(AW$3,'efecte socio eco fp'!$A$5:$N$30,6,FALSE),0)</f>
        <v>0</v>
      </c>
      <c r="AX23" s="42">
        <f>IF(AND(AX$3&gt;=2025,AX$6&lt;&gt;0),VLOOKUP(AX$3,'efecte socio eco fp'!$A$5:$N$30,6,FALSE),0)</f>
        <v>0</v>
      </c>
      <c r="AY23" s="42">
        <f>IF(AND(AY$3&gt;=2025,AY$6&lt;&gt;0),VLOOKUP(AY$3,'efecte socio eco fp'!$A$5:$N$30,6,FALSE),0)</f>
        <v>0</v>
      </c>
      <c r="AZ23" s="42">
        <f>IF(AND(AZ$3&gt;=2025,AZ$6&lt;&gt;0),VLOOKUP(AZ$3,'efecte socio eco fp'!$A$5:$N$30,6,FALSE),0)</f>
        <v>0</v>
      </c>
      <c r="BA23" s="42">
        <f>IF(AND(BA$3&gt;=2025,BA$6&lt;&gt;0),VLOOKUP(BA$3,'efecte socio eco fp'!$A$5:$N$30,6,FALSE),0)</f>
        <v>0</v>
      </c>
      <c r="BB23" s="42">
        <f>IF(AND(BB$3&gt;=2025,BB$6&lt;&gt;0),VLOOKUP(BB$3,'efecte socio eco fp'!$A$5:$N$30,6,FALSE),0)</f>
        <v>0</v>
      </c>
      <c r="BC23" s="42">
        <f>IF(AND(BC$3&gt;=2025,BC$6&lt;&gt;0),VLOOKUP(BC$3,'efecte socio eco fp'!$A$5:$N$30,6,FALSE),0)</f>
        <v>0</v>
      </c>
      <c r="BD23" s="42">
        <f>IF(AND(BD$3&gt;=2025,BD$6&lt;&gt;0),VLOOKUP(BD$3,'efecte socio eco fp'!$A$5:$N$30,6,FALSE),0)</f>
        <v>0</v>
      </c>
      <c r="BE23" s="42">
        <f>IF(AND(BE$3&gt;=2025,BE$6&lt;&gt;0),VLOOKUP(BE$3,'efecte socio eco fp'!$A$5:$N$30,6,FALSE),0)</f>
        <v>0</v>
      </c>
      <c r="BF23" s="42">
        <f>IF(AND(BF$3&gt;=2025,BF$6&lt;&gt;0),VLOOKUP(BF$3,'efecte socio eco fp'!$A$5:$N$30,6,FALSE),0)</f>
        <v>0</v>
      </c>
      <c r="BG23" s="42">
        <f>IF(AND(BG$3&gt;=2025,BG$6&lt;&gt;0),VLOOKUP(BG$3,'efecte socio eco fp'!$A$5:$N$30,6,FALSE),0)</f>
        <v>0</v>
      </c>
      <c r="BH23" s="42">
        <f>IF(AND(BH$3&gt;=2025,BH$6&lt;&gt;0),VLOOKUP(BH$3,'efecte socio eco fp'!$A$5:$N$30,6,FALSE),0)</f>
        <v>0</v>
      </c>
      <c r="BI23" s="42">
        <f>IF(AND(BI$3&gt;=2025,BI$6&lt;&gt;0),VLOOKUP(BI$3,'efecte socio eco fp'!$A$5:$N$30,6,FALSE),0)</f>
        <v>0</v>
      </c>
      <c r="BJ23" s="42">
        <f>IF(AND(BJ$3&gt;=2025,BJ$6&lt;&gt;0),VLOOKUP(BJ$3,'efecte socio eco fp'!$A$5:$N$30,6,FALSE),0)</f>
        <v>0</v>
      </c>
      <c r="BK23" s="42">
        <f>IF(AND(BK$3&gt;=2025,BK$6&lt;&gt;0),VLOOKUP(BK$3,'efecte socio eco fp'!$A$5:$N$30,6,FALSE),0)</f>
        <v>0</v>
      </c>
      <c r="BL23" s="42">
        <f>IF(AND(BL$3&gt;=2025,BL$6&lt;&gt;0),VLOOKUP(BL$3,'efecte socio eco fp'!$A$5:$N$30,6,FALSE),0)</f>
        <v>0</v>
      </c>
      <c r="BM23" s="42">
        <f>IF(AND(BM$3&gt;=2025,BM$6&lt;&gt;0),VLOOKUP(BM$3,'efecte socio eco fp'!$A$5:$N$30,6,FALSE),0)</f>
        <v>0</v>
      </c>
      <c r="BN23" s="42">
        <f>IF(AND(BN$3&gt;=2025,BN$6&lt;&gt;0),VLOOKUP(BN$3,'efecte socio eco fp'!$A$5:$N$30,6,FALSE),0)</f>
        <v>0</v>
      </c>
      <c r="BO23" s="42">
        <f>IF(AND(BO$3&gt;=2025,BO$6&lt;&gt;0),VLOOKUP(BO$3,'efecte socio eco fp'!$A$5:$N$30,6,FALSE),0)</f>
        <v>0</v>
      </c>
      <c r="BP23" s="42">
        <f>IF(AND(BP$3&gt;=2025,BP$6&lt;&gt;0),VLOOKUP(BP$3,'efecte socio eco fp'!$A$5:$N$30,6,FALSE),0)</f>
        <v>0</v>
      </c>
      <c r="BQ23" s="42">
        <f>IF(AND(BQ$3&gt;=2025,BQ$6&lt;&gt;0),VLOOKUP(BQ$3,'efecte socio eco fp'!$A$5:$N$30,6,FALSE),0)</f>
        <v>0</v>
      </c>
      <c r="BR23" s="42">
        <f>IF(AND(BR$3&gt;=2025,BR$6&lt;&gt;0),VLOOKUP(BR$3,'efecte socio eco fp'!$A$5:$N$30,6,FALSE),0)</f>
        <v>0</v>
      </c>
      <c r="BS23" s="42">
        <f>IF(AND(BS$3&gt;=2025,BS$6&lt;&gt;0),VLOOKUP(BS$3,'efecte socio eco fp'!$A$5:$N$30,6,FALSE),0)</f>
        <v>0</v>
      </c>
      <c r="BT23" s="42">
        <f>IF(AND(BT$3&gt;=2025,BT$6&lt;&gt;0),VLOOKUP(BT$3,'efecte socio eco fp'!$A$5:$N$30,6,FALSE),0)</f>
        <v>0</v>
      </c>
      <c r="BU23" s="42">
        <f>IF(AND(BU$3&gt;=2025,BU$6&lt;&gt;0),VLOOKUP(BU$3,'efecte socio eco fp'!$A$5:$N$30,6,FALSE),0)</f>
        <v>0</v>
      </c>
      <c r="BV23" s="42">
        <f>IF(AND(BV$3&gt;=2025,BV$6&lt;&gt;0),VLOOKUP(BV$3,'efecte socio eco fp'!$A$5:$N$30,6,FALSE),0)</f>
        <v>0</v>
      </c>
      <c r="BW23" s="42">
        <f>IF(AND(BW$3&gt;=2025,BW$6&lt;&gt;0),VLOOKUP(BW$3,'efecte socio eco fp'!$A$5:$N$30,6,FALSE),0)</f>
        <v>0</v>
      </c>
      <c r="BX23" s="42">
        <f>IF(AND(BX$3&gt;=2025,BX$6&lt;&gt;0),VLOOKUP(BX$3,'efecte socio eco fp'!$A$5:$N$30,6,FALSE),0)</f>
        <v>0</v>
      </c>
      <c r="BY23" s="42">
        <f>IF(AND(BY$3&gt;=2025,BY$6&lt;&gt;0),VLOOKUP(BY$3,'efecte socio eco fp'!$A$5:$N$30,6,FALSE),0)</f>
        <v>0</v>
      </c>
      <c r="BZ23" s="42">
        <f>IF(AND(BZ$3&gt;=2025,BZ$6&lt;&gt;0),VLOOKUP(BZ$3,'efecte socio eco fp'!$A$5:$N$30,6,FALSE),0)</f>
        <v>0</v>
      </c>
      <c r="CA23" s="42">
        <f>IF(AND(CA$3&gt;=2025,CA$6&lt;&gt;0),VLOOKUP(CA$3,'efecte socio eco fp'!$A$5:$N$30,6,FALSE),0)</f>
        <v>0</v>
      </c>
      <c r="CB23" s="42">
        <f>IF(AND(CB$3&gt;=2025,CB$6&lt;&gt;0),VLOOKUP(CB$3,'efecte socio eco fp'!$A$5:$N$30,6,FALSE),0)</f>
        <v>0</v>
      </c>
      <c r="CC23" s="42">
        <f>IF(AND(CC$3&gt;=2025,CC$6&lt;&gt;0),VLOOKUP(CC$3,'efecte socio eco fp'!$A$5:$N$30,6,FALSE),0)</f>
        <v>0</v>
      </c>
      <c r="CD23" s="42">
        <f>IF(AND(CD$3&gt;=2025,CD$6&lt;&gt;0),VLOOKUP(CD$3,'efecte socio eco fp'!$A$5:$N$30,6,FALSE),0)</f>
        <v>0</v>
      </c>
      <c r="CE23" s="42">
        <f>IF(AND(CE$3&gt;=2025,CE$6&lt;&gt;0),VLOOKUP(CE$3,'efecte socio eco fp'!$A$5:$N$30,6,FALSE),0)</f>
        <v>0</v>
      </c>
    </row>
    <row r="24" spans="1:83">
      <c r="A24" t="s">
        <v>106</v>
      </c>
      <c r="B24" t="s">
        <v>538</v>
      </c>
      <c r="C24" s="42">
        <f>IF(AND(C$3&gt;=2025,C$6&lt;&gt;0),VLOOKUP(C$3,'efecte socio eco fp'!$A$5:$N$30,7,FALSE),0)</f>
        <v>0</v>
      </c>
      <c r="D24" s="42">
        <f>IF(AND(D$3&gt;=2025,D$6&lt;&gt;0),VLOOKUP(D$3,'efecte socio eco fp'!$A$5:$N$30,7,FALSE),0)</f>
        <v>0</v>
      </c>
      <c r="E24" s="42">
        <f>IF(AND(E$3&gt;=2025,E$6&lt;&gt;0),VLOOKUP(E$3,'efecte socio eco fp'!$A$5:$N$30,7,FALSE),0)</f>
        <v>0</v>
      </c>
      <c r="F24" s="42">
        <f>IF(AND(F$3&gt;=2025,F$6&lt;&gt;0),VLOOKUP(F$3,'efecte socio eco fp'!$A$5:$N$30,7,FALSE),0)</f>
        <v>0</v>
      </c>
      <c r="G24" s="42">
        <f>IF(AND(G$3&gt;=2025,G$6&lt;&gt;0),VLOOKUP(G$3,'efecte socio eco fp'!$A$5:$N$30,7,FALSE),0)</f>
        <v>0</v>
      </c>
      <c r="H24" s="42">
        <f>IF(AND(H$3&gt;=2025,H$6&lt;&gt;0),VLOOKUP(H$3,'efecte socio eco fp'!$A$5:$N$30,7,FALSE),0)</f>
        <v>0</v>
      </c>
      <c r="I24" s="42">
        <f>IF(AND(I$3&gt;=2025,I$6&lt;&gt;0),VLOOKUP(I$3,'efecte socio eco fp'!$A$5:$N$30,7,FALSE),0)</f>
        <v>0</v>
      </c>
      <c r="J24" s="42">
        <f>IF(AND(J$3&gt;=2025,J$6&lt;&gt;0),VLOOKUP(J$3,'efecte socio eco fp'!$A$5:$N$30,7,FALSE),0)</f>
        <v>4957491138.0722523</v>
      </c>
      <c r="K24" s="42">
        <f>IF(AND(K$3&gt;=2025,K$6&lt;&gt;0),VLOOKUP(K$3,'efecte socio eco fp'!$A$5:$N$30,7,FALSE),0)</f>
        <v>5155207564.8758287</v>
      </c>
      <c r="L24" s="42">
        <f>IF(AND(L$3&gt;=2025,L$6&lt;&gt;0),VLOOKUP(L$3,'efecte socio eco fp'!$A$5:$N$30,7,FALSE),0)</f>
        <v>5360809388.6149149</v>
      </c>
      <c r="M24" s="42">
        <f>IF(AND(M$3&gt;=2025,M$6&lt;&gt;0),VLOOKUP(M$3,'efecte socio eco fp'!$A$5:$N$30,7,FALSE),0)</f>
        <v>5574611097.497879</v>
      </c>
      <c r="N24" s="42">
        <f>IF(AND(N$3&gt;=2025,N$6&lt;&gt;0),VLOOKUP(N$3,'efecte socio eco fp'!$A$5:$N$30,7,FALSE),0)</f>
        <v>5740348205.796279</v>
      </c>
      <c r="O24" s="42">
        <f>IF(AND(O$3&gt;=2025,O$6&lt;&gt;0),VLOOKUP(O$3,'efecte socio eco fp'!$A$5:$N$30,7,FALSE),0)</f>
        <v>5911012794.8797407</v>
      </c>
      <c r="P24" s="42">
        <f>IF(AND(P$3&gt;=2025,P$6&lt;&gt;0),VLOOKUP(P$3,'efecte socio eco fp'!$A$5:$N$30,7,FALSE),0)</f>
        <v>6086751362.2172775</v>
      </c>
      <c r="Q24" s="42">
        <f>IF(AND(Q$3&gt;=2025,Q$6&lt;&gt;0),VLOOKUP(Q$3,'efecte socio eco fp'!$A$5:$N$30,7,FALSE),0)</f>
        <v>6267714760.75068</v>
      </c>
      <c r="R24" s="42">
        <f>IF(AND(R$3&gt;=2025,R$6&lt;&gt;0),VLOOKUP(R$3,'efecte socio eco fp'!$A$5:$N$30,7,FALSE),0)</f>
        <v>6454058328.3857899</v>
      </c>
      <c r="S24" s="42">
        <f>IF(AND(S$3&gt;=2025,S$6&lt;&gt;0),VLOOKUP(S$3,'efecte socio eco fp'!$A$5:$N$30,7,FALSE),0)</f>
        <v>6655726751.9345608</v>
      </c>
      <c r="T24" s="42">
        <f>IF(AND(T$3&gt;=2025,T$6&lt;&gt;0),VLOOKUP(T$3,'efecte socio eco fp'!$A$5:$N$30,7,FALSE),0)</f>
        <v>6863696660.686491</v>
      </c>
      <c r="U24" s="42">
        <f>IF(AND(U$3&gt;=2025,U$6&lt;&gt;0),VLOOKUP(U$3,'efecte socio eco fp'!$A$5:$N$30,7,FALSE),0)</f>
        <v>7078164955.6490202</v>
      </c>
      <c r="V24" s="42">
        <f>IF(AND(V$3&gt;=2025,V$6&lt;&gt;0),VLOOKUP(V$3,'efecte socio eco fp'!$A$5:$N$30,7,FALSE),0)</f>
        <v>7299334690.3484755</v>
      </c>
      <c r="W24" s="42">
        <f>IF(AND(W$3&gt;=2025,W$6&lt;&gt;0),VLOOKUP(W$3,'efecte socio eco fp'!$A$5:$N$30,7,FALSE),0)</f>
        <v>7527415263.0763607</v>
      </c>
      <c r="X24" s="42">
        <f>IF(AND(X$3&gt;=2025,X$6&lt;&gt;0),VLOOKUP(X$3,'efecte socio eco fp'!$A$5:$N$30,7,FALSE),0)</f>
        <v>7735457601.6348438</v>
      </c>
      <c r="Y24" s="42">
        <f>IF(AND(Y$3&gt;=2025,Y$6&lt;&gt;0),VLOOKUP(Y$3,'efecte socio eco fp'!$A$5:$N$30,7,FALSE),0)</f>
        <v>7949249804.2728596</v>
      </c>
      <c r="Z24" s="42">
        <f>IF(AND(Z$3&gt;=2025,Z$6&lt;&gt;0),VLOOKUP(Z$3,'efecte socio eco fp'!$A$5:$N$30,7,FALSE),0)</f>
        <v>8168950785.4554243</v>
      </c>
      <c r="AA24" s="42">
        <f>IF(AND(AA$3&gt;=2025,AA$6&lt;&gt;0),VLOOKUP(AA$3,'efecte socio eco fp'!$A$5:$N$30,7,FALSE),0)</f>
        <v>8394723851.7178469</v>
      </c>
      <c r="AB24" s="42">
        <f>IF(AND(AB$3&gt;=2025,AB$6&lt;&gt;0),VLOOKUP(AB$3,'efecte socio eco fp'!$A$5:$N$30,7,FALSE),0)</f>
        <v>8626736823.0535469</v>
      </c>
      <c r="AC24" s="42">
        <f>IF(AND(AC$3&gt;=2025,AC$6&lt;&gt;0),VLOOKUP(AC$3,'efecte socio eco fp'!$A$5:$N$30,7,FALSE),0)</f>
        <v>8862635879.9162903</v>
      </c>
      <c r="AD24" s="42">
        <f>IF(AND(AD$3&gt;=2025,AD$6&lt;&gt;0),VLOOKUP(AD$3,'efecte socio eco fp'!$A$5:$N$30,7,FALSE),0)</f>
        <v>9104985622.150589</v>
      </c>
      <c r="AE24" s="42">
        <f>IF(AND(AE$3&gt;=2025,AE$6&lt;&gt;0),VLOOKUP(AE$3,'efecte socio eco fp'!$A$5:$N$30,7,FALSE),0)</f>
        <v>9353962444.4496498</v>
      </c>
      <c r="AF24" s="42">
        <f>IF(AND(AF$3&gt;=2025,AF$6&lt;&gt;0),VLOOKUP(AF$3,'efecte socio eco fp'!$A$5:$N$30,7,FALSE),0)</f>
        <v>9609747565.0387516</v>
      </c>
      <c r="AG24" s="42">
        <f>IF(AND(AG$3&gt;=2025,AG$6&lt;&gt;0),VLOOKUP(AG$3,'efecte socio eco fp'!$A$5:$N$30,7,FALSE),0)</f>
        <v>0</v>
      </c>
      <c r="AH24" s="42">
        <f>IF(AND(AH$3&gt;=2025,AH$6&lt;&gt;0),VLOOKUP(AH$3,'efecte socio eco fp'!$A$5:$N$30,7,FALSE),0)</f>
        <v>0</v>
      </c>
      <c r="AI24" s="42">
        <f>IF(AND(AI$3&gt;=2025,AI$6&lt;&gt;0),VLOOKUP(AI$3,'efecte socio eco fp'!$A$5:$N$30,7,FALSE),0)</f>
        <v>0</v>
      </c>
      <c r="AJ24" s="42">
        <f>IF(AND(AJ$3&gt;=2025,AJ$6&lt;&gt;0),VLOOKUP(AJ$3,'efecte socio eco fp'!$A$5:$N$30,7,FALSE),0)</f>
        <v>0</v>
      </c>
      <c r="AK24" s="42">
        <f>IF(AND(AK$3&gt;=2025,AK$6&lt;&gt;0),VLOOKUP(AK$3,'efecte socio eco fp'!$A$5:$N$30,7,FALSE),0)</f>
        <v>0</v>
      </c>
      <c r="AL24" s="42">
        <f>IF(AND(AL$3&gt;=2025,AL$6&lt;&gt;0),VLOOKUP(AL$3,'efecte socio eco fp'!$A$5:$N$30,7,FALSE),0)</f>
        <v>0</v>
      </c>
      <c r="AM24" s="42">
        <f>IF(AND(AM$3&gt;=2025,AM$6&lt;&gt;0),VLOOKUP(AM$3,'efecte socio eco fp'!$A$5:$N$30,7,FALSE),0)</f>
        <v>0</v>
      </c>
      <c r="AN24" s="42">
        <f>IF(AND(AN$3&gt;=2025,AN$6&lt;&gt;0),VLOOKUP(AN$3,'efecte socio eco fp'!$A$5:$N$30,7,FALSE),0)</f>
        <v>0</v>
      </c>
      <c r="AO24" s="42">
        <f>IF(AND(AO$3&gt;=2025,AO$6&lt;&gt;0),VLOOKUP(AO$3,'efecte socio eco fp'!$A$5:$N$30,7,FALSE),0)</f>
        <v>0</v>
      </c>
      <c r="AP24" s="42">
        <f>IF(AND(AP$3&gt;=2025,AP$6&lt;&gt;0),VLOOKUP(AP$3,'efecte socio eco fp'!$A$5:$N$30,7,FALSE),0)</f>
        <v>0</v>
      </c>
      <c r="AQ24" s="42">
        <f>IF(AND(AQ$3&gt;=2025,AQ$6&lt;&gt;0),VLOOKUP(AQ$3,'efecte socio eco fp'!$A$5:$N$30,7,FALSE),0)</f>
        <v>0</v>
      </c>
      <c r="AR24" s="42">
        <f>IF(AND(AR$3&gt;=2025,AR$6&lt;&gt;0),VLOOKUP(AR$3,'efecte socio eco fp'!$A$5:$N$30,7,FALSE),0)</f>
        <v>0</v>
      </c>
      <c r="AS24" s="42">
        <f>IF(AND(AS$3&gt;=2025,AS$6&lt;&gt;0),VLOOKUP(AS$3,'efecte socio eco fp'!$A$5:$N$30,7,FALSE),0)</f>
        <v>0</v>
      </c>
      <c r="AT24" s="42">
        <f>IF(AND(AT$3&gt;=2025,AT$6&lt;&gt;0),VLOOKUP(AT$3,'efecte socio eco fp'!$A$5:$N$30,7,FALSE),0)</f>
        <v>0</v>
      </c>
      <c r="AU24" s="42">
        <f>IF(AND(AU$3&gt;=2025,AU$6&lt;&gt;0),VLOOKUP(AU$3,'efecte socio eco fp'!$A$5:$N$30,7,FALSE),0)</f>
        <v>0</v>
      </c>
      <c r="AV24" s="42">
        <f>IF(AND(AV$3&gt;=2025,AV$6&lt;&gt;0),VLOOKUP(AV$3,'efecte socio eco fp'!$A$5:$N$30,7,FALSE),0)</f>
        <v>0</v>
      </c>
      <c r="AW24" s="42">
        <f>IF(AND(AW$3&gt;=2025,AW$6&lt;&gt;0),VLOOKUP(AW$3,'efecte socio eco fp'!$A$5:$N$30,7,FALSE),0)</f>
        <v>0</v>
      </c>
      <c r="AX24" s="42">
        <f>IF(AND(AX$3&gt;=2025,AX$6&lt;&gt;0),VLOOKUP(AX$3,'efecte socio eco fp'!$A$5:$N$30,7,FALSE),0)</f>
        <v>0</v>
      </c>
      <c r="AY24" s="42">
        <f>IF(AND(AY$3&gt;=2025,AY$6&lt;&gt;0),VLOOKUP(AY$3,'efecte socio eco fp'!$A$5:$N$30,7,FALSE),0)</f>
        <v>0</v>
      </c>
      <c r="AZ24" s="42">
        <f>IF(AND(AZ$3&gt;=2025,AZ$6&lt;&gt;0),VLOOKUP(AZ$3,'efecte socio eco fp'!$A$5:$N$30,7,FALSE),0)</f>
        <v>0</v>
      </c>
      <c r="BA24" s="42">
        <f>IF(AND(BA$3&gt;=2025,BA$6&lt;&gt;0),VLOOKUP(BA$3,'efecte socio eco fp'!$A$5:$N$30,7,FALSE),0)</f>
        <v>0</v>
      </c>
      <c r="BB24" s="42">
        <f>IF(AND(BB$3&gt;=2025,BB$6&lt;&gt;0),VLOOKUP(BB$3,'efecte socio eco fp'!$A$5:$N$30,7,FALSE),0)</f>
        <v>0</v>
      </c>
      <c r="BC24" s="42">
        <f>IF(AND(BC$3&gt;=2025,BC$6&lt;&gt;0),VLOOKUP(BC$3,'efecte socio eco fp'!$A$5:$N$30,7,FALSE),0)</f>
        <v>0</v>
      </c>
      <c r="BD24" s="42">
        <f>IF(AND(BD$3&gt;=2025,BD$6&lt;&gt;0),VLOOKUP(BD$3,'efecte socio eco fp'!$A$5:$N$30,7,FALSE),0)</f>
        <v>0</v>
      </c>
      <c r="BE24" s="42">
        <f>IF(AND(BE$3&gt;=2025,BE$6&lt;&gt;0),VLOOKUP(BE$3,'efecte socio eco fp'!$A$5:$N$30,7,FALSE),0)</f>
        <v>0</v>
      </c>
      <c r="BF24" s="42">
        <f>IF(AND(BF$3&gt;=2025,BF$6&lt;&gt;0),VLOOKUP(BF$3,'efecte socio eco fp'!$A$5:$N$30,7,FALSE),0)</f>
        <v>0</v>
      </c>
      <c r="BG24" s="42">
        <f>IF(AND(BG$3&gt;=2025,BG$6&lt;&gt;0),VLOOKUP(BG$3,'efecte socio eco fp'!$A$5:$N$30,7,FALSE),0)</f>
        <v>0</v>
      </c>
      <c r="BH24" s="42">
        <f>IF(AND(BH$3&gt;=2025,BH$6&lt;&gt;0),VLOOKUP(BH$3,'efecte socio eco fp'!$A$5:$N$30,7,FALSE),0)</f>
        <v>0</v>
      </c>
      <c r="BI24" s="42">
        <f>IF(AND(BI$3&gt;=2025,BI$6&lt;&gt;0),VLOOKUP(BI$3,'efecte socio eco fp'!$A$5:$N$30,7,FALSE),0)</f>
        <v>0</v>
      </c>
      <c r="BJ24" s="42">
        <f>IF(AND(BJ$3&gt;=2025,BJ$6&lt;&gt;0),VLOOKUP(BJ$3,'efecte socio eco fp'!$A$5:$N$30,7,FALSE),0)</f>
        <v>0</v>
      </c>
      <c r="BK24" s="42">
        <f>IF(AND(BK$3&gt;=2025,BK$6&lt;&gt;0),VLOOKUP(BK$3,'efecte socio eco fp'!$A$5:$N$30,7,FALSE),0)</f>
        <v>0</v>
      </c>
      <c r="BL24" s="42">
        <f>IF(AND(BL$3&gt;=2025,BL$6&lt;&gt;0),VLOOKUP(BL$3,'efecte socio eco fp'!$A$5:$N$30,7,FALSE),0)</f>
        <v>0</v>
      </c>
      <c r="BM24" s="42">
        <f>IF(AND(BM$3&gt;=2025,BM$6&lt;&gt;0),VLOOKUP(BM$3,'efecte socio eco fp'!$A$5:$N$30,7,FALSE),0)</f>
        <v>0</v>
      </c>
      <c r="BN24" s="42">
        <f>IF(AND(BN$3&gt;=2025,BN$6&lt;&gt;0),VLOOKUP(BN$3,'efecte socio eco fp'!$A$5:$N$30,7,FALSE),0)</f>
        <v>0</v>
      </c>
      <c r="BO24" s="42">
        <f>IF(AND(BO$3&gt;=2025,BO$6&lt;&gt;0),VLOOKUP(BO$3,'efecte socio eco fp'!$A$5:$N$30,7,FALSE),0)</f>
        <v>0</v>
      </c>
      <c r="BP24" s="42">
        <f>IF(AND(BP$3&gt;=2025,BP$6&lt;&gt;0),VLOOKUP(BP$3,'efecte socio eco fp'!$A$5:$N$30,7,FALSE),0)</f>
        <v>0</v>
      </c>
      <c r="BQ24" s="42">
        <f>IF(AND(BQ$3&gt;=2025,BQ$6&lt;&gt;0),VLOOKUP(BQ$3,'efecte socio eco fp'!$A$5:$N$30,7,FALSE),0)</f>
        <v>0</v>
      </c>
      <c r="BR24" s="42">
        <f>IF(AND(BR$3&gt;=2025,BR$6&lt;&gt;0),VLOOKUP(BR$3,'efecte socio eco fp'!$A$5:$N$30,7,FALSE),0)</f>
        <v>0</v>
      </c>
      <c r="BS24" s="42">
        <f>IF(AND(BS$3&gt;=2025,BS$6&lt;&gt;0),VLOOKUP(BS$3,'efecte socio eco fp'!$A$5:$N$30,7,FALSE),0)</f>
        <v>0</v>
      </c>
      <c r="BT24" s="42">
        <f>IF(AND(BT$3&gt;=2025,BT$6&lt;&gt;0),VLOOKUP(BT$3,'efecte socio eco fp'!$A$5:$N$30,7,FALSE),0)</f>
        <v>0</v>
      </c>
      <c r="BU24" s="42">
        <f>IF(AND(BU$3&gt;=2025,BU$6&lt;&gt;0),VLOOKUP(BU$3,'efecte socio eco fp'!$A$5:$N$30,7,FALSE),0)</f>
        <v>0</v>
      </c>
      <c r="BV24" s="42">
        <f>IF(AND(BV$3&gt;=2025,BV$6&lt;&gt;0),VLOOKUP(BV$3,'efecte socio eco fp'!$A$5:$N$30,7,FALSE),0)</f>
        <v>0</v>
      </c>
      <c r="BW24" s="42">
        <f>IF(AND(BW$3&gt;=2025,BW$6&lt;&gt;0),VLOOKUP(BW$3,'efecte socio eco fp'!$A$5:$N$30,7,FALSE),0)</f>
        <v>0</v>
      </c>
      <c r="BX24" s="42">
        <f>IF(AND(BX$3&gt;=2025,BX$6&lt;&gt;0),VLOOKUP(BX$3,'efecte socio eco fp'!$A$5:$N$30,7,FALSE),0)</f>
        <v>0</v>
      </c>
      <c r="BY24" s="42">
        <f>IF(AND(BY$3&gt;=2025,BY$6&lt;&gt;0),VLOOKUP(BY$3,'efecte socio eco fp'!$A$5:$N$30,7,FALSE),0)</f>
        <v>0</v>
      </c>
      <c r="BZ24" s="42">
        <f>IF(AND(BZ$3&gt;=2025,BZ$6&lt;&gt;0),VLOOKUP(BZ$3,'efecte socio eco fp'!$A$5:$N$30,7,FALSE),0)</f>
        <v>0</v>
      </c>
      <c r="CA24" s="42">
        <f>IF(AND(CA$3&gt;=2025,CA$6&lt;&gt;0),VLOOKUP(CA$3,'efecte socio eco fp'!$A$5:$N$30,7,FALSE),0)</f>
        <v>0</v>
      </c>
      <c r="CB24" s="42">
        <f>IF(AND(CB$3&gt;=2025,CB$6&lt;&gt;0),VLOOKUP(CB$3,'efecte socio eco fp'!$A$5:$N$30,7,FALSE),0)</f>
        <v>0</v>
      </c>
      <c r="CC24" s="42">
        <f>IF(AND(CC$3&gt;=2025,CC$6&lt;&gt;0),VLOOKUP(CC$3,'efecte socio eco fp'!$A$5:$N$30,7,FALSE),0)</f>
        <v>0</v>
      </c>
      <c r="CD24" s="42">
        <f>IF(AND(CD$3&gt;=2025,CD$6&lt;&gt;0),VLOOKUP(CD$3,'efecte socio eco fp'!$A$5:$N$30,7,FALSE),0)</f>
        <v>0</v>
      </c>
      <c r="CE24" s="42">
        <f>IF(AND(CE$3&gt;=2025,CE$6&lt;&gt;0),VLOOKUP(CE$3,'efecte socio eco fp'!$A$5:$N$30,7,FALSE),0)</f>
        <v>0</v>
      </c>
    </row>
    <row r="25" spans="1:83">
      <c r="A25" t="s">
        <v>107</v>
      </c>
      <c r="B25" t="s">
        <v>538</v>
      </c>
      <c r="C25" s="42">
        <f>IF(AND(C$3&gt;=2025,C$6&lt;&gt;0),VLOOKUP(C$3,'efecte socio eco fp'!$A$5:$N$30,8,FALSE),0)</f>
        <v>0</v>
      </c>
      <c r="D25" s="42">
        <f>IF(AND(D$3&gt;=2025,D$6&lt;&gt;0),VLOOKUP(D$3,'efecte socio eco fp'!$A$5:$N$30,8,FALSE),0)</f>
        <v>0</v>
      </c>
      <c r="E25" s="42">
        <f>IF(AND(E$3&gt;=2025,E$6&lt;&gt;0),VLOOKUP(E$3,'efecte socio eco fp'!$A$5:$N$30,8,FALSE),0)</f>
        <v>0</v>
      </c>
      <c r="F25" s="42">
        <f>IF(AND(F$3&gt;=2025,F$6&lt;&gt;0),VLOOKUP(F$3,'efecte socio eco fp'!$A$5:$N$30,8,FALSE),0)</f>
        <v>0</v>
      </c>
      <c r="G25" s="42">
        <f>IF(AND(G$3&gt;=2025,G$6&lt;&gt;0),VLOOKUP(G$3,'efecte socio eco fp'!$A$5:$N$30,8,FALSE),0)</f>
        <v>0</v>
      </c>
      <c r="H25" s="42">
        <f>IF(AND(H$3&gt;=2025,H$6&lt;&gt;0),VLOOKUP(H$3,'efecte socio eco fp'!$A$5:$N$30,8,FALSE),0)</f>
        <v>0</v>
      </c>
      <c r="I25" s="42">
        <f>IF(AND(I$3&gt;=2025,I$6&lt;&gt;0),VLOOKUP(I$3,'efecte socio eco fp'!$A$5:$N$30,8,FALSE),0)</f>
        <v>0</v>
      </c>
      <c r="J25" s="42">
        <f>IF(AND(J$3&gt;=2025,J$6&lt;&gt;0),VLOOKUP(J$3,'efecte socio eco fp'!$A$5:$N$30,8,FALSE),0)</f>
        <v>54427751.02437903</v>
      </c>
      <c r="K25" s="42">
        <f>IF(AND(K$3&gt;=2025,K$6&lt;&gt;0),VLOOKUP(K$3,'efecte socio eco fp'!$A$5:$N$30,8,FALSE),0)</f>
        <v>56152358.408817217</v>
      </c>
      <c r="L25" s="42">
        <f>IF(AND(L$3&gt;=2025,L$6&lt;&gt;0),VLOOKUP(L$3,'efecte socio eco fp'!$A$5:$N$30,8,FALSE),0)</f>
        <v>57931612.009100817</v>
      </c>
      <c r="M25" s="42">
        <f>IF(AND(M$3&gt;=2025,M$6&lt;&gt;0),VLOOKUP(M$3,'efecte socio eco fp'!$A$5:$N$30,8,FALSE),0)</f>
        <v>59767243.354929373</v>
      </c>
      <c r="N25" s="42">
        <f>IF(AND(N$3&gt;=2025,N$6&lt;&gt;0),VLOOKUP(N$3,'efecte socio eco fp'!$A$5:$N$30,8,FALSE),0)</f>
        <v>61215210.277900085</v>
      </c>
      <c r="O25" s="42">
        <f>IF(AND(O$3&gt;=2025,O$6&lt;&gt;0),VLOOKUP(O$3,'efecte socio eco fp'!$A$5:$N$30,8,FALSE),0)</f>
        <v>62698256.75435742</v>
      </c>
      <c r="P25" s="42">
        <f>IF(AND(P$3&gt;=2025,P$6&lt;&gt;0),VLOOKUP(P$3,'efecte socio eco fp'!$A$5:$N$30,8,FALSE),0)</f>
        <v>64217232.648378588</v>
      </c>
      <c r="Q25" s="42">
        <f>IF(AND(Q$3&gt;=2025,Q$6&lt;&gt;0),VLOOKUP(Q$3,'efecte socio eco fp'!$A$5:$N$30,8,FALSE),0)</f>
        <v>65773008.41349756</v>
      </c>
      <c r="R25" s="42">
        <f>IF(AND(R$3&gt;=2025,R$6&lt;&gt;0),VLOOKUP(R$3,'efecte socio eco fp'!$A$5:$N$30,8,FALSE),0)</f>
        <v>67366475.59152098</v>
      </c>
      <c r="S25" s="42">
        <f>IF(AND(S$3&gt;=2025,S$6&lt;&gt;0),VLOOKUP(S$3,'efecte socio eco fp'!$A$5:$N$30,8,FALSE),0)</f>
        <v>69204881.568096921</v>
      </c>
      <c r="T25" s="42">
        <f>IF(AND(T$3&gt;=2025,T$6&lt;&gt;0),VLOOKUP(T$3,'efecte socio eco fp'!$A$5:$N$30,8,FALSE),0)</f>
        <v>71093456.957649171</v>
      </c>
      <c r="U25" s="42">
        <f>IF(AND(U$3&gt;=2025,U$6&lt;&gt;0),VLOOKUP(U$3,'efecte socio eco fp'!$A$5:$N$30,8,FALSE),0)</f>
        <v>73033570.864733785</v>
      </c>
      <c r="V25" s="42">
        <f>IF(AND(V$3&gt;=2025,V$6&lt;&gt;0),VLOOKUP(V$3,'efecte socio eco fp'!$A$5:$N$30,8,FALSE),0)</f>
        <v>75026629.756259173</v>
      </c>
      <c r="W25" s="42">
        <f>IF(AND(W$3&gt;=2025,W$6&lt;&gt;0),VLOOKUP(W$3,'efecte socio eco fp'!$A$5:$N$30,8,FALSE),0)</f>
        <v>77074078.481090739</v>
      </c>
      <c r="X25" s="42">
        <f>IF(AND(X$3&gt;=2025,X$6&lt;&gt;0),VLOOKUP(X$3,'efecte socio eco fp'!$A$5:$N$30,8,FALSE),0)</f>
        <v>78886697.153557435</v>
      </c>
      <c r="Y25" s="42">
        <f>IF(AND(Y$3&gt;=2025,Y$6&lt;&gt;0),VLOOKUP(Y$3,'efecte socio eco fp'!$A$5:$N$30,8,FALSE),0)</f>
        <v>80741944.768419877</v>
      </c>
      <c r="Z25" s="42">
        <f>IF(AND(Z$3&gt;=2025,Z$6&lt;&gt;0),VLOOKUP(Z$3,'efecte socio eco fp'!$A$5:$N$30,8,FALSE),0)</f>
        <v>82640823.867888048</v>
      </c>
      <c r="AA25" s="42">
        <f>IF(AND(AA$3&gt;=2025,AA$6&lt;&gt;0),VLOOKUP(AA$3,'efecte socio eco fp'!$A$5:$N$30,8,FALSE),0)</f>
        <v>84584360.57183601</v>
      </c>
      <c r="AB25" s="42">
        <f>IF(AND(AB$3&gt;=2025,AB$6&lt;&gt;0),VLOOKUP(AB$3,'efecte socio eco fp'!$A$5:$N$30,8,FALSE),0)</f>
        <v>86573605.13229847</v>
      </c>
      <c r="AC25" s="42">
        <f>IF(AND(AC$3&gt;=2025,AC$6&lt;&gt;0),VLOOKUP(AC$3,'efecte socio eco fp'!$A$5:$N$30,8,FALSE),0)</f>
        <v>88528441.91209726</v>
      </c>
      <c r="AD25" s="42">
        <f>IF(AND(AD$3&gt;=2025,AD$6&lt;&gt;0),VLOOKUP(AD$3,'efecte socio eco fp'!$A$5:$N$30,8,FALSE),0)</f>
        <v>90527419.014224246</v>
      </c>
      <c r="AE25" s="42">
        <f>IF(AND(AE$3&gt;=2025,AE$6&lt;&gt;0),VLOOKUP(AE$3,'efecte socio eco fp'!$A$5:$N$30,8,FALSE),0)</f>
        <v>92571533.129592642</v>
      </c>
      <c r="AF25" s="42">
        <f>IF(AND(AF$3&gt;=2025,AF$6&lt;&gt;0),VLOOKUP(AF$3,'efecte socio eco fp'!$A$5:$N$30,8,FALSE),0)</f>
        <v>94661803.454451472</v>
      </c>
      <c r="AG25" s="42">
        <f>IF(AND(AG$3&gt;=2025,AG$6&lt;&gt;0),VLOOKUP(AG$3,'efecte socio eco fp'!$A$5:$N$30,8,FALSE),0)</f>
        <v>0</v>
      </c>
      <c r="AH25" s="42">
        <f>IF(AND(AH$3&gt;=2025,AH$6&lt;&gt;0),VLOOKUP(AH$3,'efecte socio eco fp'!$A$5:$N$30,8,FALSE),0)</f>
        <v>0</v>
      </c>
      <c r="AI25" s="42">
        <f>IF(AND(AI$3&gt;=2025,AI$6&lt;&gt;0),VLOOKUP(AI$3,'efecte socio eco fp'!$A$5:$N$30,8,FALSE),0)</f>
        <v>0</v>
      </c>
      <c r="AJ25" s="42">
        <f>IF(AND(AJ$3&gt;=2025,AJ$6&lt;&gt;0),VLOOKUP(AJ$3,'efecte socio eco fp'!$A$5:$N$30,8,FALSE),0)</f>
        <v>0</v>
      </c>
      <c r="AK25" s="42">
        <f>IF(AND(AK$3&gt;=2025,AK$6&lt;&gt;0),VLOOKUP(AK$3,'efecte socio eco fp'!$A$5:$N$30,8,FALSE),0)</f>
        <v>0</v>
      </c>
      <c r="AL25" s="42">
        <f>IF(AND(AL$3&gt;=2025,AL$6&lt;&gt;0),VLOOKUP(AL$3,'efecte socio eco fp'!$A$5:$N$30,8,FALSE),0)</f>
        <v>0</v>
      </c>
      <c r="AM25" s="42">
        <f>IF(AND(AM$3&gt;=2025,AM$6&lt;&gt;0),VLOOKUP(AM$3,'efecte socio eco fp'!$A$5:$N$30,8,FALSE),0)</f>
        <v>0</v>
      </c>
      <c r="AN25" s="42">
        <f>IF(AND(AN$3&gt;=2025,AN$6&lt;&gt;0),VLOOKUP(AN$3,'efecte socio eco fp'!$A$5:$N$30,8,FALSE),0)</f>
        <v>0</v>
      </c>
      <c r="AO25" s="42">
        <f>IF(AND(AO$3&gt;=2025,AO$6&lt;&gt;0),VLOOKUP(AO$3,'efecte socio eco fp'!$A$5:$N$30,8,FALSE),0)</f>
        <v>0</v>
      </c>
      <c r="AP25" s="42">
        <f>IF(AND(AP$3&gt;=2025,AP$6&lt;&gt;0),VLOOKUP(AP$3,'efecte socio eco fp'!$A$5:$N$30,8,FALSE),0)</f>
        <v>0</v>
      </c>
      <c r="AQ25" s="42">
        <f>IF(AND(AQ$3&gt;=2025,AQ$6&lt;&gt;0),VLOOKUP(AQ$3,'efecte socio eco fp'!$A$5:$N$30,8,FALSE),0)</f>
        <v>0</v>
      </c>
      <c r="AR25" s="42">
        <f>IF(AND(AR$3&gt;=2025,AR$6&lt;&gt;0),VLOOKUP(AR$3,'efecte socio eco fp'!$A$5:$N$30,8,FALSE),0)</f>
        <v>0</v>
      </c>
      <c r="AS25" s="42">
        <f>IF(AND(AS$3&gt;=2025,AS$6&lt;&gt;0),VLOOKUP(AS$3,'efecte socio eco fp'!$A$5:$N$30,8,FALSE),0)</f>
        <v>0</v>
      </c>
      <c r="AT25" s="42">
        <f>IF(AND(AT$3&gt;=2025,AT$6&lt;&gt;0),VLOOKUP(AT$3,'efecte socio eco fp'!$A$5:$N$30,8,FALSE),0)</f>
        <v>0</v>
      </c>
      <c r="AU25" s="42">
        <f>IF(AND(AU$3&gt;=2025,AU$6&lt;&gt;0),VLOOKUP(AU$3,'efecte socio eco fp'!$A$5:$N$30,8,FALSE),0)</f>
        <v>0</v>
      </c>
      <c r="AV25" s="42">
        <f>IF(AND(AV$3&gt;=2025,AV$6&lt;&gt;0),VLOOKUP(AV$3,'efecte socio eco fp'!$A$5:$N$30,8,FALSE),0)</f>
        <v>0</v>
      </c>
      <c r="AW25" s="42">
        <f>IF(AND(AW$3&gt;=2025,AW$6&lt;&gt;0),VLOOKUP(AW$3,'efecte socio eco fp'!$A$5:$N$30,8,FALSE),0)</f>
        <v>0</v>
      </c>
      <c r="AX25" s="42">
        <f>IF(AND(AX$3&gt;=2025,AX$6&lt;&gt;0),VLOOKUP(AX$3,'efecte socio eco fp'!$A$5:$N$30,8,FALSE),0)</f>
        <v>0</v>
      </c>
      <c r="AY25" s="42">
        <f>IF(AND(AY$3&gt;=2025,AY$6&lt;&gt;0),VLOOKUP(AY$3,'efecte socio eco fp'!$A$5:$N$30,8,FALSE),0)</f>
        <v>0</v>
      </c>
      <c r="AZ25" s="42">
        <f>IF(AND(AZ$3&gt;=2025,AZ$6&lt;&gt;0),VLOOKUP(AZ$3,'efecte socio eco fp'!$A$5:$N$30,8,FALSE),0)</f>
        <v>0</v>
      </c>
      <c r="BA25" s="42">
        <f>IF(AND(BA$3&gt;=2025,BA$6&lt;&gt;0),VLOOKUP(BA$3,'efecte socio eco fp'!$A$5:$N$30,8,FALSE),0)</f>
        <v>0</v>
      </c>
      <c r="BB25" s="42">
        <f>IF(AND(BB$3&gt;=2025,BB$6&lt;&gt;0),VLOOKUP(BB$3,'efecte socio eco fp'!$A$5:$N$30,8,FALSE),0)</f>
        <v>0</v>
      </c>
      <c r="BC25" s="42">
        <f>IF(AND(BC$3&gt;=2025,BC$6&lt;&gt;0),VLOOKUP(BC$3,'efecte socio eco fp'!$A$5:$N$30,8,FALSE),0)</f>
        <v>0</v>
      </c>
      <c r="BD25" s="42">
        <f>IF(AND(BD$3&gt;=2025,BD$6&lt;&gt;0),VLOOKUP(BD$3,'efecte socio eco fp'!$A$5:$N$30,8,FALSE),0)</f>
        <v>0</v>
      </c>
      <c r="BE25" s="42">
        <f>IF(AND(BE$3&gt;=2025,BE$6&lt;&gt;0),VLOOKUP(BE$3,'efecte socio eco fp'!$A$5:$N$30,8,FALSE),0)</f>
        <v>0</v>
      </c>
      <c r="BF25" s="42">
        <f>IF(AND(BF$3&gt;=2025,BF$6&lt;&gt;0),VLOOKUP(BF$3,'efecte socio eco fp'!$A$5:$N$30,8,FALSE),0)</f>
        <v>0</v>
      </c>
      <c r="BG25" s="42">
        <f>IF(AND(BG$3&gt;=2025,BG$6&lt;&gt;0),VLOOKUP(BG$3,'efecte socio eco fp'!$A$5:$N$30,8,FALSE),0)</f>
        <v>0</v>
      </c>
      <c r="BH25" s="42">
        <f>IF(AND(BH$3&gt;=2025,BH$6&lt;&gt;0),VLOOKUP(BH$3,'efecte socio eco fp'!$A$5:$N$30,8,FALSE),0)</f>
        <v>0</v>
      </c>
      <c r="BI25" s="42">
        <f>IF(AND(BI$3&gt;=2025,BI$6&lt;&gt;0),VLOOKUP(BI$3,'efecte socio eco fp'!$A$5:$N$30,8,FALSE),0)</f>
        <v>0</v>
      </c>
      <c r="BJ25" s="42">
        <f>IF(AND(BJ$3&gt;=2025,BJ$6&lt;&gt;0),VLOOKUP(BJ$3,'efecte socio eco fp'!$A$5:$N$30,8,FALSE),0)</f>
        <v>0</v>
      </c>
      <c r="BK25" s="42">
        <f>IF(AND(BK$3&gt;=2025,BK$6&lt;&gt;0),VLOOKUP(BK$3,'efecte socio eco fp'!$A$5:$N$30,8,FALSE),0)</f>
        <v>0</v>
      </c>
      <c r="BL25" s="42">
        <f>IF(AND(BL$3&gt;=2025,BL$6&lt;&gt;0),VLOOKUP(BL$3,'efecte socio eco fp'!$A$5:$N$30,8,FALSE),0)</f>
        <v>0</v>
      </c>
      <c r="BM25" s="42">
        <f>IF(AND(BM$3&gt;=2025,BM$6&lt;&gt;0),VLOOKUP(BM$3,'efecte socio eco fp'!$A$5:$N$30,8,FALSE),0)</f>
        <v>0</v>
      </c>
      <c r="BN25" s="42">
        <f>IF(AND(BN$3&gt;=2025,BN$6&lt;&gt;0),VLOOKUP(BN$3,'efecte socio eco fp'!$A$5:$N$30,8,FALSE),0)</f>
        <v>0</v>
      </c>
      <c r="BO25" s="42">
        <f>IF(AND(BO$3&gt;=2025,BO$6&lt;&gt;0),VLOOKUP(BO$3,'efecte socio eco fp'!$A$5:$N$30,8,FALSE),0)</f>
        <v>0</v>
      </c>
      <c r="BP25" s="42">
        <f>IF(AND(BP$3&gt;=2025,BP$6&lt;&gt;0),VLOOKUP(BP$3,'efecte socio eco fp'!$A$5:$N$30,8,FALSE),0)</f>
        <v>0</v>
      </c>
      <c r="BQ25" s="42">
        <f>IF(AND(BQ$3&gt;=2025,BQ$6&lt;&gt;0),VLOOKUP(BQ$3,'efecte socio eco fp'!$A$5:$N$30,8,FALSE),0)</f>
        <v>0</v>
      </c>
      <c r="BR25" s="42">
        <f>IF(AND(BR$3&gt;=2025,BR$6&lt;&gt;0),VLOOKUP(BR$3,'efecte socio eco fp'!$A$5:$N$30,8,FALSE),0)</f>
        <v>0</v>
      </c>
      <c r="BS25" s="42">
        <f>IF(AND(BS$3&gt;=2025,BS$6&lt;&gt;0),VLOOKUP(BS$3,'efecte socio eco fp'!$A$5:$N$30,8,FALSE),0)</f>
        <v>0</v>
      </c>
      <c r="BT25" s="42">
        <f>IF(AND(BT$3&gt;=2025,BT$6&lt;&gt;0),VLOOKUP(BT$3,'efecte socio eco fp'!$A$5:$N$30,8,FALSE),0)</f>
        <v>0</v>
      </c>
      <c r="BU25" s="42">
        <f>IF(AND(BU$3&gt;=2025,BU$6&lt;&gt;0),VLOOKUP(BU$3,'efecte socio eco fp'!$A$5:$N$30,8,FALSE),0)</f>
        <v>0</v>
      </c>
      <c r="BV25" s="42">
        <f>IF(AND(BV$3&gt;=2025,BV$6&lt;&gt;0),VLOOKUP(BV$3,'efecte socio eco fp'!$A$5:$N$30,8,FALSE),0)</f>
        <v>0</v>
      </c>
      <c r="BW25" s="42">
        <f>IF(AND(BW$3&gt;=2025,BW$6&lt;&gt;0),VLOOKUP(BW$3,'efecte socio eco fp'!$A$5:$N$30,8,FALSE),0)</f>
        <v>0</v>
      </c>
      <c r="BX25" s="42">
        <f>IF(AND(BX$3&gt;=2025,BX$6&lt;&gt;0),VLOOKUP(BX$3,'efecte socio eco fp'!$A$5:$N$30,8,FALSE),0)</f>
        <v>0</v>
      </c>
      <c r="BY25" s="42">
        <f>IF(AND(BY$3&gt;=2025,BY$6&lt;&gt;0),VLOOKUP(BY$3,'efecte socio eco fp'!$A$5:$N$30,8,FALSE),0)</f>
        <v>0</v>
      </c>
      <c r="BZ25" s="42">
        <f>IF(AND(BZ$3&gt;=2025,BZ$6&lt;&gt;0),VLOOKUP(BZ$3,'efecte socio eco fp'!$A$5:$N$30,8,FALSE),0)</f>
        <v>0</v>
      </c>
      <c r="CA25" s="42">
        <f>IF(AND(CA$3&gt;=2025,CA$6&lt;&gt;0),VLOOKUP(CA$3,'efecte socio eco fp'!$A$5:$N$30,8,FALSE),0)</f>
        <v>0</v>
      </c>
      <c r="CB25" s="42">
        <f>IF(AND(CB$3&gt;=2025,CB$6&lt;&gt;0),VLOOKUP(CB$3,'efecte socio eco fp'!$A$5:$N$30,8,FALSE),0)</f>
        <v>0</v>
      </c>
      <c r="CC25" s="42">
        <f>IF(AND(CC$3&gt;=2025,CC$6&lt;&gt;0),VLOOKUP(CC$3,'efecte socio eco fp'!$A$5:$N$30,8,FALSE),0)</f>
        <v>0</v>
      </c>
      <c r="CD25" s="42">
        <f>IF(AND(CD$3&gt;=2025,CD$6&lt;&gt;0),VLOOKUP(CD$3,'efecte socio eco fp'!$A$5:$N$30,8,FALSE),0)</f>
        <v>0</v>
      </c>
      <c r="CE25" s="42">
        <f>IF(AND(CE$3&gt;=2025,CE$6&lt;&gt;0),VLOOKUP(CE$3,'efecte socio eco fp'!$A$5:$N$30,8,FALSE),0)</f>
        <v>0</v>
      </c>
    </row>
    <row r="26" spans="1:83">
      <c r="A26" t="s">
        <v>108</v>
      </c>
      <c r="B26" t="s">
        <v>538</v>
      </c>
      <c r="C26" s="42">
        <f>IF(AND(C$3&gt;=2025,C$6&lt;&gt;0),VLOOKUP(C$3,'efecte socio eco fp'!$A$5:$N$30,9,FALSE),0)</f>
        <v>0</v>
      </c>
      <c r="D26" s="42">
        <f>IF(AND(D$3&gt;=2025,D$6&lt;&gt;0),VLOOKUP(D$3,'efecte socio eco fp'!$A$5:$N$30,9,FALSE),0)</f>
        <v>0</v>
      </c>
      <c r="E26" s="42">
        <f>IF(AND(E$3&gt;=2025,E$6&lt;&gt;0),VLOOKUP(E$3,'efecte socio eco fp'!$A$5:$N$30,9,FALSE),0)</f>
        <v>0</v>
      </c>
      <c r="F26" s="42">
        <f>IF(AND(F$3&gt;=2025,F$6&lt;&gt;0),VLOOKUP(F$3,'efecte socio eco fp'!$A$5:$N$30,9,FALSE),0)</f>
        <v>0</v>
      </c>
      <c r="G26" s="42">
        <f>IF(AND(G$3&gt;=2025,G$6&lt;&gt;0),VLOOKUP(G$3,'efecte socio eco fp'!$A$5:$N$30,9,FALSE),0)</f>
        <v>0</v>
      </c>
      <c r="H26" s="42">
        <f>IF(AND(H$3&gt;=2025,H$6&lt;&gt;0),VLOOKUP(H$3,'efecte socio eco fp'!$A$5:$N$30,9,FALSE),0)</f>
        <v>0</v>
      </c>
      <c r="I26" s="42">
        <f>IF(AND(I$3&gt;=2025,I$6&lt;&gt;0),VLOOKUP(I$3,'efecte socio eco fp'!$A$5:$N$30,9,FALSE),0)</f>
        <v>0</v>
      </c>
      <c r="J26" s="42">
        <f>IF(AND(J$3&gt;=2025,J$6&lt;&gt;0),VLOOKUP(J$3,'efecte socio eco fp'!$A$5:$N$30,9,FALSE),0)</f>
        <v>19660037.612448234</v>
      </c>
      <c r="K26" s="42">
        <f>IF(AND(K$3&gt;=2025,K$6&lt;&gt;0),VLOOKUP(K$3,'efecte socio eco fp'!$A$5:$N$30,9,FALSE),0)</f>
        <v>22440438.044717688</v>
      </c>
      <c r="L26" s="42">
        <f>IF(AND(L$3&gt;=2025,L$6&lt;&gt;0),VLOOKUP(L$3,'efecte socio eco fp'!$A$5:$N$30,9,FALSE),0)</f>
        <v>25614053.724900469</v>
      </c>
      <c r="M26" s="42">
        <f>IF(AND(M$3&gt;=2025,M$6&lt;&gt;0),VLOOKUP(M$3,'efecte socio eco fp'!$A$5:$N$30,9,FALSE),0)</f>
        <v>29236494.711676273</v>
      </c>
      <c r="N26" s="42">
        <f>IF(AND(N$3&gt;=2025,N$6&lt;&gt;0),VLOOKUP(N$3,'efecte socio eco fp'!$A$5:$N$30,9,FALSE),0)</f>
        <v>32502339.174018685</v>
      </c>
      <c r="O26" s="42">
        <f>IF(AND(O$3&gt;=2025,O$6&lt;&gt;0),VLOOKUP(O$3,'efecte socio eco fp'!$A$5:$N$30,9,FALSE),0)</f>
        <v>36132992.761305645</v>
      </c>
      <c r="P26" s="42">
        <f>IF(AND(P$3&gt;=2025,P$6&lt;&gt;0),VLOOKUP(P$3,'efecte socio eco fp'!$A$5:$N$30,9,FALSE),0)</f>
        <v>40169206.249998614</v>
      </c>
      <c r="Q26" s="42">
        <f>IF(AND(Q$3&gt;=2025,Q$6&lt;&gt;0),VLOOKUP(Q$3,'efecte socio eco fp'!$A$5:$N$30,9,FALSE),0)</f>
        <v>44656282.456704609</v>
      </c>
      <c r="R26" s="42">
        <f>IF(AND(R$3&gt;=2025,R$6&lt;&gt;0),VLOOKUP(R$3,'efecte socio eco fp'!$A$5:$N$30,9,FALSE),0)</f>
        <v>49644584.720990166</v>
      </c>
      <c r="S26" s="42">
        <f>IF(AND(S$3&gt;=2025,S$6&lt;&gt;0),VLOOKUP(S$3,'efecte socio eco fp'!$A$5:$N$30,9,FALSE),0)</f>
        <v>54620696.604933612</v>
      </c>
      <c r="T26" s="42">
        <f>IF(AND(T$3&gt;=2025,T$6&lt;&gt;0),VLOOKUP(T$3,'efecte socio eco fp'!$A$5:$N$30,9,FALSE),0)</f>
        <v>60095587.753940657</v>
      </c>
      <c r="U26" s="42">
        <f>IF(AND(U$3&gt;=2025,U$6&lt;&gt;0),VLOOKUP(U$3,'efecte socio eco fp'!$A$5:$N$30,9,FALSE),0)</f>
        <v>66119253.176375188</v>
      </c>
      <c r="V26" s="42">
        <f>IF(AND(V$3&gt;=2025,V$6&lt;&gt;0),VLOOKUP(V$3,'efecte socio eco fp'!$A$5:$N$30,9,FALSE),0)</f>
        <v>72746699.117106661</v>
      </c>
      <c r="W26" s="42">
        <f>IF(AND(W$3&gt;=2025,W$6&lt;&gt;0),VLOOKUP(W$3,'efecte socio eco fp'!$A$5:$N$30,9,FALSE),0)</f>
        <v>80038445.357482374</v>
      </c>
      <c r="X26" s="42">
        <f>IF(AND(X$3&gt;=2025,X$6&lt;&gt;0),VLOOKUP(X$3,'efecte socio eco fp'!$A$5:$N$30,9,FALSE),0)</f>
        <v>86802146.013207868</v>
      </c>
      <c r="Y26" s="42">
        <f>IF(AND(Y$3&gt;=2025,Y$6&lt;&gt;0),VLOOKUP(Y$3,'efecte socio eco fp'!$A$5:$N$30,9,FALSE),0)</f>
        <v>94137417.572840035</v>
      </c>
      <c r="Z26" s="42">
        <f>IF(AND(Z$3&gt;=2025,Z$6&lt;&gt;0),VLOOKUP(Z$3,'efecte socio eco fp'!$A$5:$N$30,9,FALSE),0)</f>
        <v>102092561.0057478</v>
      </c>
      <c r="AA26" s="42">
        <f>IF(AND(AA$3&gt;=2025,AA$6&lt;&gt;0),VLOOKUP(AA$3,'efecte socio eco fp'!$A$5:$N$30,9,FALSE),0)</f>
        <v>110719958.98599501</v>
      </c>
      <c r="AB26" s="42">
        <f>IF(AND(AB$3&gt;=2025,AB$6&lt;&gt;0),VLOOKUP(AB$3,'efecte socio eco fp'!$A$5:$N$30,9,FALSE),0)</f>
        <v>120076420.81943896</v>
      </c>
      <c r="AC26" s="42">
        <f>IF(AND(AC$3&gt;=2025,AC$6&lt;&gt;0),VLOOKUP(AC$3,'efecte socio eco fp'!$A$5:$N$30,9,FALSE),0)</f>
        <v>129164875.41639774</v>
      </c>
      <c r="AD26" s="42">
        <f>IF(AND(AD$3&gt;=2025,AD$6&lt;&gt;0),VLOOKUP(AD$3,'efecte socio eco fp'!$A$5:$N$30,9,FALSE),0)</f>
        <v>138941225.3253361</v>
      </c>
      <c r="AE26" s="42">
        <f>IF(AND(AE$3&gt;=2025,AE$6&lt;&gt;0),VLOOKUP(AE$3,'efecte socio eco fp'!$A$5:$N$30,9,FALSE),0)</f>
        <v>149457536.59942022</v>
      </c>
      <c r="AF26" s="42">
        <f>IF(AND(AF$3&gt;=2025,AF$6&lt;&gt;0),VLOOKUP(AF$3,'efecte socio eco fp'!$A$5:$N$30,9,FALSE),0)</f>
        <v>160769816.11514372</v>
      </c>
      <c r="AG26" s="42">
        <f>IF(AND(AG$3&gt;=2025,AG$6&lt;&gt;0),VLOOKUP(AG$3,'efecte socio eco fp'!$A$5:$N$30,9,FALSE),0)</f>
        <v>0</v>
      </c>
      <c r="AH26" s="42">
        <f>IF(AND(AH$3&gt;=2025,AH$6&lt;&gt;0),VLOOKUP(AH$3,'efecte socio eco fp'!$A$5:$N$30,9,FALSE),0)</f>
        <v>0</v>
      </c>
      <c r="AI26" s="42">
        <f>IF(AND(AI$3&gt;=2025,AI$6&lt;&gt;0),VLOOKUP(AI$3,'efecte socio eco fp'!$A$5:$N$30,9,FALSE),0)</f>
        <v>0</v>
      </c>
      <c r="AJ26" s="42">
        <f>IF(AND(AJ$3&gt;=2025,AJ$6&lt;&gt;0),VLOOKUP(AJ$3,'efecte socio eco fp'!$A$5:$N$30,9,FALSE),0)</f>
        <v>0</v>
      </c>
      <c r="AK26" s="42">
        <f>IF(AND(AK$3&gt;=2025,AK$6&lt;&gt;0),VLOOKUP(AK$3,'efecte socio eco fp'!$A$5:$N$30,9,FALSE),0)</f>
        <v>0</v>
      </c>
      <c r="AL26" s="42">
        <f>IF(AND(AL$3&gt;=2025,AL$6&lt;&gt;0),VLOOKUP(AL$3,'efecte socio eco fp'!$A$5:$N$30,9,FALSE),0)</f>
        <v>0</v>
      </c>
      <c r="AM26" s="42">
        <f>IF(AND(AM$3&gt;=2025,AM$6&lt;&gt;0),VLOOKUP(AM$3,'efecte socio eco fp'!$A$5:$N$30,9,FALSE),0)</f>
        <v>0</v>
      </c>
      <c r="AN26" s="42">
        <f>IF(AND(AN$3&gt;=2025,AN$6&lt;&gt;0),VLOOKUP(AN$3,'efecte socio eco fp'!$A$5:$N$30,9,FALSE),0)</f>
        <v>0</v>
      </c>
      <c r="AO26" s="42">
        <f>IF(AND(AO$3&gt;=2025,AO$6&lt;&gt;0),VLOOKUP(AO$3,'efecte socio eco fp'!$A$5:$N$30,9,FALSE),0)</f>
        <v>0</v>
      </c>
      <c r="AP26" s="42">
        <f>IF(AND(AP$3&gt;=2025,AP$6&lt;&gt;0),VLOOKUP(AP$3,'efecte socio eco fp'!$A$5:$N$30,9,FALSE),0)</f>
        <v>0</v>
      </c>
      <c r="AQ26" s="42">
        <f>IF(AND(AQ$3&gt;=2025,AQ$6&lt;&gt;0),VLOOKUP(AQ$3,'efecte socio eco fp'!$A$5:$N$30,9,FALSE),0)</f>
        <v>0</v>
      </c>
      <c r="AR26" s="42">
        <f>IF(AND(AR$3&gt;=2025,AR$6&lt;&gt;0),VLOOKUP(AR$3,'efecte socio eco fp'!$A$5:$N$30,9,FALSE),0)</f>
        <v>0</v>
      </c>
      <c r="AS26" s="42">
        <f>IF(AND(AS$3&gt;=2025,AS$6&lt;&gt;0),VLOOKUP(AS$3,'efecte socio eco fp'!$A$5:$N$30,9,FALSE),0)</f>
        <v>0</v>
      </c>
      <c r="AT26" s="42">
        <f>IF(AND(AT$3&gt;=2025,AT$6&lt;&gt;0),VLOOKUP(AT$3,'efecte socio eco fp'!$A$5:$N$30,9,FALSE),0)</f>
        <v>0</v>
      </c>
      <c r="AU26" s="42">
        <f>IF(AND(AU$3&gt;=2025,AU$6&lt;&gt;0),VLOOKUP(AU$3,'efecte socio eco fp'!$A$5:$N$30,9,FALSE),0)</f>
        <v>0</v>
      </c>
      <c r="AV26" s="42">
        <f>IF(AND(AV$3&gt;=2025,AV$6&lt;&gt;0),VLOOKUP(AV$3,'efecte socio eco fp'!$A$5:$N$30,9,FALSE),0)</f>
        <v>0</v>
      </c>
      <c r="AW26" s="42">
        <f>IF(AND(AW$3&gt;=2025,AW$6&lt;&gt;0),VLOOKUP(AW$3,'efecte socio eco fp'!$A$5:$N$30,9,FALSE),0)</f>
        <v>0</v>
      </c>
      <c r="AX26" s="42">
        <f>IF(AND(AX$3&gt;=2025,AX$6&lt;&gt;0),VLOOKUP(AX$3,'efecte socio eco fp'!$A$5:$N$30,9,FALSE),0)</f>
        <v>0</v>
      </c>
      <c r="AY26" s="42">
        <f>IF(AND(AY$3&gt;=2025,AY$6&lt;&gt;0),VLOOKUP(AY$3,'efecte socio eco fp'!$A$5:$N$30,9,FALSE),0)</f>
        <v>0</v>
      </c>
      <c r="AZ26" s="42">
        <f>IF(AND(AZ$3&gt;=2025,AZ$6&lt;&gt;0),VLOOKUP(AZ$3,'efecte socio eco fp'!$A$5:$N$30,9,FALSE),0)</f>
        <v>0</v>
      </c>
      <c r="BA26" s="42">
        <f>IF(AND(BA$3&gt;=2025,BA$6&lt;&gt;0),VLOOKUP(BA$3,'efecte socio eco fp'!$A$5:$N$30,9,FALSE),0)</f>
        <v>0</v>
      </c>
      <c r="BB26" s="42">
        <f>IF(AND(BB$3&gt;=2025,BB$6&lt;&gt;0),VLOOKUP(BB$3,'efecte socio eco fp'!$A$5:$N$30,9,FALSE),0)</f>
        <v>0</v>
      </c>
      <c r="BC26" s="42">
        <f>IF(AND(BC$3&gt;=2025,BC$6&lt;&gt;0),VLOOKUP(BC$3,'efecte socio eco fp'!$A$5:$N$30,9,FALSE),0)</f>
        <v>0</v>
      </c>
      <c r="BD26" s="42">
        <f>IF(AND(BD$3&gt;=2025,BD$6&lt;&gt;0),VLOOKUP(BD$3,'efecte socio eco fp'!$A$5:$N$30,9,FALSE),0)</f>
        <v>0</v>
      </c>
      <c r="BE26" s="42">
        <f>IF(AND(BE$3&gt;=2025,BE$6&lt;&gt;0),VLOOKUP(BE$3,'efecte socio eco fp'!$A$5:$N$30,9,FALSE),0)</f>
        <v>0</v>
      </c>
      <c r="BF26" s="42">
        <f>IF(AND(BF$3&gt;=2025,BF$6&lt;&gt;0),VLOOKUP(BF$3,'efecte socio eco fp'!$A$5:$N$30,9,FALSE),0)</f>
        <v>0</v>
      </c>
      <c r="BG26" s="42">
        <f>IF(AND(BG$3&gt;=2025,BG$6&lt;&gt;0),VLOOKUP(BG$3,'efecte socio eco fp'!$A$5:$N$30,9,FALSE),0)</f>
        <v>0</v>
      </c>
      <c r="BH26" s="42">
        <f>IF(AND(BH$3&gt;=2025,BH$6&lt;&gt;0),VLOOKUP(BH$3,'efecte socio eco fp'!$A$5:$N$30,9,FALSE),0)</f>
        <v>0</v>
      </c>
      <c r="BI26" s="42">
        <f>IF(AND(BI$3&gt;=2025,BI$6&lt;&gt;0),VLOOKUP(BI$3,'efecte socio eco fp'!$A$5:$N$30,9,FALSE),0)</f>
        <v>0</v>
      </c>
      <c r="BJ26" s="42">
        <f>IF(AND(BJ$3&gt;=2025,BJ$6&lt;&gt;0),VLOOKUP(BJ$3,'efecte socio eco fp'!$A$5:$N$30,9,FALSE),0)</f>
        <v>0</v>
      </c>
      <c r="BK26" s="42">
        <f>IF(AND(BK$3&gt;=2025,BK$6&lt;&gt;0),VLOOKUP(BK$3,'efecte socio eco fp'!$A$5:$N$30,9,FALSE),0)</f>
        <v>0</v>
      </c>
      <c r="BL26" s="42">
        <f>IF(AND(BL$3&gt;=2025,BL$6&lt;&gt;0),VLOOKUP(BL$3,'efecte socio eco fp'!$A$5:$N$30,9,FALSE),0)</f>
        <v>0</v>
      </c>
      <c r="BM26" s="42">
        <f>IF(AND(BM$3&gt;=2025,BM$6&lt;&gt;0),VLOOKUP(BM$3,'efecte socio eco fp'!$A$5:$N$30,9,FALSE),0)</f>
        <v>0</v>
      </c>
      <c r="BN26" s="42">
        <f>IF(AND(BN$3&gt;=2025,BN$6&lt;&gt;0),VLOOKUP(BN$3,'efecte socio eco fp'!$A$5:$N$30,9,FALSE),0)</f>
        <v>0</v>
      </c>
      <c r="BO26" s="42">
        <f>IF(AND(BO$3&gt;=2025,BO$6&lt;&gt;0),VLOOKUP(BO$3,'efecte socio eco fp'!$A$5:$N$30,9,FALSE),0)</f>
        <v>0</v>
      </c>
      <c r="BP26" s="42">
        <f>IF(AND(BP$3&gt;=2025,BP$6&lt;&gt;0),VLOOKUP(BP$3,'efecte socio eco fp'!$A$5:$N$30,9,FALSE),0)</f>
        <v>0</v>
      </c>
      <c r="BQ26" s="42">
        <f>IF(AND(BQ$3&gt;=2025,BQ$6&lt;&gt;0),VLOOKUP(BQ$3,'efecte socio eco fp'!$A$5:$N$30,9,FALSE),0)</f>
        <v>0</v>
      </c>
      <c r="BR26" s="42">
        <f>IF(AND(BR$3&gt;=2025,BR$6&lt;&gt;0),VLOOKUP(BR$3,'efecte socio eco fp'!$A$5:$N$30,9,FALSE),0)</f>
        <v>0</v>
      </c>
      <c r="BS26" s="42">
        <f>IF(AND(BS$3&gt;=2025,BS$6&lt;&gt;0),VLOOKUP(BS$3,'efecte socio eco fp'!$A$5:$N$30,9,FALSE),0)</f>
        <v>0</v>
      </c>
      <c r="BT26" s="42">
        <f>IF(AND(BT$3&gt;=2025,BT$6&lt;&gt;0),VLOOKUP(BT$3,'efecte socio eco fp'!$A$5:$N$30,9,FALSE),0)</f>
        <v>0</v>
      </c>
      <c r="BU26" s="42">
        <f>IF(AND(BU$3&gt;=2025,BU$6&lt;&gt;0),VLOOKUP(BU$3,'efecte socio eco fp'!$A$5:$N$30,9,FALSE),0)</f>
        <v>0</v>
      </c>
      <c r="BV26" s="42">
        <f>IF(AND(BV$3&gt;=2025,BV$6&lt;&gt;0),VLOOKUP(BV$3,'efecte socio eco fp'!$A$5:$N$30,9,FALSE),0)</f>
        <v>0</v>
      </c>
      <c r="BW26" s="42">
        <f>IF(AND(BW$3&gt;=2025,BW$6&lt;&gt;0),VLOOKUP(BW$3,'efecte socio eco fp'!$A$5:$N$30,9,FALSE),0)</f>
        <v>0</v>
      </c>
      <c r="BX26" s="42">
        <f>IF(AND(BX$3&gt;=2025,BX$6&lt;&gt;0),VLOOKUP(BX$3,'efecte socio eco fp'!$A$5:$N$30,9,FALSE),0)</f>
        <v>0</v>
      </c>
      <c r="BY26" s="42">
        <f>IF(AND(BY$3&gt;=2025,BY$6&lt;&gt;0),VLOOKUP(BY$3,'efecte socio eco fp'!$A$5:$N$30,9,FALSE),0)</f>
        <v>0</v>
      </c>
      <c r="BZ26" s="42">
        <f>IF(AND(BZ$3&gt;=2025,BZ$6&lt;&gt;0),VLOOKUP(BZ$3,'efecte socio eco fp'!$A$5:$N$30,9,FALSE),0)</f>
        <v>0</v>
      </c>
      <c r="CA26" s="42">
        <f>IF(AND(CA$3&gt;=2025,CA$6&lt;&gt;0),VLOOKUP(CA$3,'efecte socio eco fp'!$A$5:$N$30,9,FALSE),0)</f>
        <v>0</v>
      </c>
      <c r="CB26" s="42">
        <f>IF(AND(CB$3&gt;=2025,CB$6&lt;&gt;0),VLOOKUP(CB$3,'efecte socio eco fp'!$A$5:$N$30,9,FALSE),0)</f>
        <v>0</v>
      </c>
      <c r="CC26" s="42">
        <f>IF(AND(CC$3&gt;=2025,CC$6&lt;&gt;0),VLOOKUP(CC$3,'efecte socio eco fp'!$A$5:$N$30,9,FALSE),0)</f>
        <v>0</v>
      </c>
      <c r="CD26" s="42">
        <f>IF(AND(CD$3&gt;=2025,CD$6&lt;&gt;0),VLOOKUP(CD$3,'efecte socio eco fp'!$A$5:$N$30,9,FALSE),0)</f>
        <v>0</v>
      </c>
      <c r="CE26" s="42">
        <f>IF(AND(CE$3&gt;=2025,CE$6&lt;&gt;0),VLOOKUP(CE$3,'efecte socio eco fp'!$A$5:$N$30,9,FALSE),0)</f>
        <v>0</v>
      </c>
    </row>
    <row r="27" spans="1:83">
      <c r="A27" t="s">
        <v>494</v>
      </c>
      <c r="B27" t="s">
        <v>538</v>
      </c>
      <c r="C27" s="42">
        <f>IF(AND(C$3&gt;=2025,C$6&lt;&gt;0),VLOOKUP(C$3,'efecte socio eco fp'!$A$5:$N$30,10,FALSE),0)</f>
        <v>0</v>
      </c>
      <c r="D27" s="42">
        <f>IF(AND(D$3&gt;=2025,D$6&lt;&gt;0),VLOOKUP(D$3,'efecte socio eco fp'!$A$5:$N$30,10,FALSE),0)</f>
        <v>0</v>
      </c>
      <c r="E27" s="42">
        <f>IF(AND(E$3&gt;=2025,E$6&lt;&gt;0),VLOOKUP(E$3,'efecte socio eco fp'!$A$5:$N$30,10,FALSE),0)</f>
        <v>0</v>
      </c>
      <c r="F27" s="42">
        <f>IF(AND(F$3&gt;=2025,F$6&lt;&gt;0),VLOOKUP(F$3,'efecte socio eco fp'!$A$5:$N$30,10,FALSE),0)</f>
        <v>0</v>
      </c>
      <c r="G27" s="42">
        <f>IF(AND(G$3&gt;=2025,G$6&lt;&gt;0),VLOOKUP(G$3,'efecte socio eco fp'!$A$5:$N$30,10,FALSE),0)</f>
        <v>0</v>
      </c>
      <c r="H27" s="42">
        <f>IF(AND(H$3&gt;=2025,H$6&lt;&gt;0),VLOOKUP(H$3,'efecte socio eco fp'!$A$5:$N$30,10,FALSE),0)</f>
        <v>0</v>
      </c>
      <c r="I27" s="42">
        <f>IF(AND(I$3&gt;=2025,I$6&lt;&gt;0),VLOOKUP(I$3,'efecte socio eco fp'!$A$5:$N$30,10,FALSE),0)</f>
        <v>0</v>
      </c>
      <c r="J27" s="42">
        <f>IF(AND(J$3&gt;=2025,J$6&lt;&gt;0),VLOOKUP(J$3,'efecte socio eco fp'!$A$5:$N$30,10,FALSE),0)</f>
        <v>1038069794.077644</v>
      </c>
      <c r="K27" s="42">
        <f>IF(AND(K$3&gt;=2025,K$6&lt;&gt;0),VLOOKUP(K$3,'efecte socio eco fp'!$A$5:$N$30,10,FALSE),0)</f>
        <v>1078364334.2385688</v>
      </c>
      <c r="L27" s="42">
        <f>IF(AND(L$3&gt;=2025,L$6&lt;&gt;0),VLOOKUP(L$3,'efecte socio eco fp'!$A$5:$N$30,10,FALSE),0)</f>
        <v>1120222979.2179205</v>
      </c>
      <c r="M27" s="42">
        <f>IF(AND(M$3&gt;=2025,M$6&lt;&gt;0),VLOOKUP(M$3,'efecte socio eco fp'!$A$5:$N$30,10,FALSE),0)</f>
        <v>1163706442.5484328</v>
      </c>
      <c r="N27" s="42">
        <f>IF(AND(N$3&gt;=2025,N$6&lt;&gt;0),VLOOKUP(N$3,'efecte socio eco fp'!$A$5:$N$30,10,FALSE),0)</f>
        <v>1197542752.0157928</v>
      </c>
      <c r="O27" s="42">
        <f>IF(AND(O$3&gt;=2025,O$6&lt;&gt;0),VLOOKUP(O$3,'efecte socio eco fp'!$A$5:$N$30,10,FALSE),0)</f>
        <v>1232362897.0936732</v>
      </c>
      <c r="P27" s="42">
        <f>IF(AND(P$3&gt;=2025,P$6&lt;&gt;0),VLOOKUP(P$3,'efecte socio eco fp'!$A$5:$N$30,10,FALSE),0)</f>
        <v>1268195484.1083477</v>
      </c>
      <c r="Q27" s="42">
        <f>IF(AND(Q$3&gt;=2025,Q$6&lt;&gt;0),VLOOKUP(Q$3,'efecte socio eco fp'!$A$5:$N$30,10,FALSE),0)</f>
        <v>1305069951.1529973</v>
      </c>
      <c r="R27" s="42">
        <f>IF(AND(R$3&gt;=2025,R$6&lt;&gt;0),VLOOKUP(R$3,'efecte socio eco fp'!$A$5:$N$30,10,FALSE),0)</f>
        <v>1343016592.2724371</v>
      </c>
      <c r="S27" s="42">
        <f>IF(AND(S$3&gt;=2025,S$6&lt;&gt;0),VLOOKUP(S$3,'efecte socio eco fp'!$A$5:$N$30,10,FALSE),0)</f>
        <v>1384663263.0218678</v>
      </c>
      <c r="T27" s="42">
        <f>IF(AND(T$3&gt;=2025,T$6&lt;&gt;0),VLOOKUP(T$3,'efecte socio eco fp'!$A$5:$N$30,10,FALSE),0)</f>
        <v>1427601388.5414712</v>
      </c>
      <c r="U27" s="42">
        <f>IF(AND(U$3&gt;=2025,U$6&lt;&gt;0),VLOOKUP(U$3,'efecte socio eco fp'!$A$5:$N$30,10,FALSE),0)</f>
        <v>1471871016.5804045</v>
      </c>
      <c r="V27" s="42">
        <f>IF(AND(V$3&gt;=2025,V$6&lt;&gt;0),VLOOKUP(V$3,'efecte socio eco fp'!$A$5:$N$30,10,FALSE),0)</f>
        <v>1517513436.7603624</v>
      </c>
      <c r="W27" s="42">
        <f>IF(AND(W$3&gt;=2025,W$6&lt;&gt;0),VLOOKUP(W$3,'efecte socio eco fp'!$A$5:$N$30,10,FALSE),0)</f>
        <v>1564571219.0857916</v>
      </c>
      <c r="X27" s="42">
        <f>IF(AND(X$3&gt;=2025,X$6&lt;&gt;0),VLOOKUP(X$3,'efecte socio eco fp'!$A$5:$N$30,10,FALSE),0)</f>
        <v>1607421143.2223606</v>
      </c>
      <c r="Y27" s="42">
        <f>IF(AND(Y$3&gt;=2025,Y$6&lt;&gt;0),VLOOKUP(Y$3,'efecte socio eco fp'!$A$5:$N$30,10,FALSE),0)</f>
        <v>1651444625.9519241</v>
      </c>
      <c r="Z27" s="42">
        <f>IF(AND(Z$3&gt;=2025,Z$6&lt;&gt;0),VLOOKUP(Z$3,'efecte socio eco fp'!$A$5:$N$30,10,FALSE),0)</f>
        <v>1696673808.282872</v>
      </c>
      <c r="AA27" s="42">
        <f>IF(AND(AA$3&gt;=2025,AA$6&lt;&gt;0),VLOOKUP(AA$3,'efecte socio eco fp'!$A$5:$N$30,10,FALSE),0)</f>
        <v>1743141711.4901841</v>
      </c>
      <c r="AB27" s="42">
        <f>IF(AND(AB$3&gt;=2025,AB$6&lt;&gt;0),VLOOKUP(AB$3,'efecte socio eco fp'!$A$5:$N$30,10,FALSE),0)</f>
        <v>1790882261.2238593</v>
      </c>
      <c r="AC27" s="42">
        <f>IF(AND(AC$3&gt;=2025,AC$6&lt;&gt;0),VLOOKUP(AC$3,'efecte socio eco fp'!$A$5:$N$30,10,FALSE),0)</f>
        <v>1839246007.5613658</v>
      </c>
      <c r="AD27" s="42">
        <f>IF(AND(AD$3&gt;=2025,AD$6&lt;&gt;0),VLOOKUP(AD$3,'efecte socio eco fp'!$A$5:$N$30,10,FALSE),0)</f>
        <v>1888915843.0876727</v>
      </c>
      <c r="AE27" s="42">
        <f>IF(AND(AE$3&gt;=2025,AE$6&lt;&gt;0),VLOOKUP(AE$3,'efecte socio eco fp'!$A$5:$N$30,10,FALSE),0)</f>
        <v>1939927039.4493804</v>
      </c>
      <c r="AF27" s="42">
        <f>IF(AND(AF$3&gt;=2025,AF$6&lt;&gt;0),VLOOKUP(AF$3,'efecte socio eco fp'!$A$5:$N$30,10,FALSE),0)</f>
        <v>1992315820.8230276</v>
      </c>
      <c r="AG27" s="42">
        <f>IF(AND(AG$3&gt;=2025,AG$6&lt;&gt;0),VLOOKUP(AG$3,'efecte socio eco fp'!$A$5:$N$30,10,FALSE),0)</f>
        <v>0</v>
      </c>
      <c r="AH27" s="42">
        <f>IF(AND(AH$3&gt;=2025,AH$6&lt;&gt;0),VLOOKUP(AH$3,'efecte socio eco fp'!$A$5:$N$30,10,FALSE),0)</f>
        <v>0</v>
      </c>
      <c r="AI27" s="42">
        <f>IF(AND(AI$3&gt;=2025,AI$6&lt;&gt;0),VLOOKUP(AI$3,'efecte socio eco fp'!$A$5:$N$30,10,FALSE),0)</f>
        <v>0</v>
      </c>
      <c r="AJ27" s="42">
        <f>IF(AND(AJ$3&gt;=2025,AJ$6&lt;&gt;0),VLOOKUP(AJ$3,'efecte socio eco fp'!$A$5:$N$30,10,FALSE),0)</f>
        <v>0</v>
      </c>
      <c r="AK27" s="42">
        <f>IF(AND(AK$3&gt;=2025,AK$6&lt;&gt;0),VLOOKUP(AK$3,'efecte socio eco fp'!$A$5:$N$30,10,FALSE),0)</f>
        <v>0</v>
      </c>
      <c r="AL27" s="42">
        <f>IF(AND(AL$3&gt;=2025,AL$6&lt;&gt;0),VLOOKUP(AL$3,'efecte socio eco fp'!$A$5:$N$30,10,FALSE),0)</f>
        <v>0</v>
      </c>
      <c r="AM27" s="42">
        <f>IF(AND(AM$3&gt;=2025,AM$6&lt;&gt;0),VLOOKUP(AM$3,'efecte socio eco fp'!$A$5:$N$30,10,FALSE),0)</f>
        <v>0</v>
      </c>
      <c r="AN27" s="42">
        <f>IF(AND(AN$3&gt;=2025,AN$6&lt;&gt;0),VLOOKUP(AN$3,'efecte socio eco fp'!$A$5:$N$30,10,FALSE),0)</f>
        <v>0</v>
      </c>
      <c r="AO27" s="42">
        <f>IF(AND(AO$3&gt;=2025,AO$6&lt;&gt;0),VLOOKUP(AO$3,'efecte socio eco fp'!$A$5:$N$30,10,FALSE),0)</f>
        <v>0</v>
      </c>
      <c r="AP27" s="42">
        <f>IF(AND(AP$3&gt;=2025,AP$6&lt;&gt;0),VLOOKUP(AP$3,'efecte socio eco fp'!$A$5:$N$30,10,FALSE),0)</f>
        <v>0</v>
      </c>
      <c r="AQ27" s="42">
        <f>IF(AND(AQ$3&gt;=2025,AQ$6&lt;&gt;0),VLOOKUP(AQ$3,'efecte socio eco fp'!$A$5:$N$30,10,FALSE),0)</f>
        <v>0</v>
      </c>
      <c r="AR27" s="42">
        <f>IF(AND(AR$3&gt;=2025,AR$6&lt;&gt;0),VLOOKUP(AR$3,'efecte socio eco fp'!$A$5:$N$30,10,FALSE),0)</f>
        <v>0</v>
      </c>
      <c r="AS27" s="42">
        <f>IF(AND(AS$3&gt;=2025,AS$6&lt;&gt;0),VLOOKUP(AS$3,'efecte socio eco fp'!$A$5:$N$30,10,FALSE),0)</f>
        <v>0</v>
      </c>
      <c r="AT27" s="42">
        <f>IF(AND(AT$3&gt;=2025,AT$6&lt;&gt;0),VLOOKUP(AT$3,'efecte socio eco fp'!$A$5:$N$30,10,FALSE),0)</f>
        <v>0</v>
      </c>
      <c r="AU27" s="42">
        <f>IF(AND(AU$3&gt;=2025,AU$6&lt;&gt;0),VLOOKUP(AU$3,'efecte socio eco fp'!$A$5:$N$30,10,FALSE),0)</f>
        <v>0</v>
      </c>
      <c r="AV27" s="42">
        <f>IF(AND(AV$3&gt;=2025,AV$6&lt;&gt;0),VLOOKUP(AV$3,'efecte socio eco fp'!$A$5:$N$30,10,FALSE),0)</f>
        <v>0</v>
      </c>
      <c r="AW27" s="42">
        <f>IF(AND(AW$3&gt;=2025,AW$6&lt;&gt;0),VLOOKUP(AW$3,'efecte socio eco fp'!$A$5:$N$30,10,FALSE),0)</f>
        <v>0</v>
      </c>
      <c r="AX27" s="42">
        <f>IF(AND(AX$3&gt;=2025,AX$6&lt;&gt;0),VLOOKUP(AX$3,'efecte socio eco fp'!$A$5:$N$30,10,FALSE),0)</f>
        <v>0</v>
      </c>
      <c r="AY27" s="42">
        <f>IF(AND(AY$3&gt;=2025,AY$6&lt;&gt;0),VLOOKUP(AY$3,'efecte socio eco fp'!$A$5:$N$30,10,FALSE),0)</f>
        <v>0</v>
      </c>
      <c r="AZ27" s="42">
        <f>IF(AND(AZ$3&gt;=2025,AZ$6&lt;&gt;0),VLOOKUP(AZ$3,'efecte socio eco fp'!$A$5:$N$30,10,FALSE),0)</f>
        <v>0</v>
      </c>
      <c r="BA27" s="42">
        <f>IF(AND(BA$3&gt;=2025,BA$6&lt;&gt;0),VLOOKUP(BA$3,'efecte socio eco fp'!$A$5:$N$30,10,FALSE),0)</f>
        <v>0</v>
      </c>
      <c r="BB27" s="42">
        <f>IF(AND(BB$3&gt;=2025,BB$6&lt;&gt;0),VLOOKUP(BB$3,'efecte socio eco fp'!$A$5:$N$30,10,FALSE),0)</f>
        <v>0</v>
      </c>
      <c r="BC27" s="42">
        <f>IF(AND(BC$3&gt;=2025,BC$6&lt;&gt;0),VLOOKUP(BC$3,'efecte socio eco fp'!$A$5:$N$30,10,FALSE),0)</f>
        <v>0</v>
      </c>
      <c r="BD27" s="42">
        <f>IF(AND(BD$3&gt;=2025,BD$6&lt;&gt;0),VLOOKUP(BD$3,'efecte socio eco fp'!$A$5:$N$30,10,FALSE),0)</f>
        <v>0</v>
      </c>
      <c r="BE27" s="42">
        <f>IF(AND(BE$3&gt;=2025,BE$6&lt;&gt;0),VLOOKUP(BE$3,'efecte socio eco fp'!$A$5:$N$30,10,FALSE),0)</f>
        <v>0</v>
      </c>
      <c r="BF27" s="42">
        <f>IF(AND(BF$3&gt;=2025,BF$6&lt;&gt;0),VLOOKUP(BF$3,'efecte socio eco fp'!$A$5:$N$30,10,FALSE),0)</f>
        <v>0</v>
      </c>
      <c r="BG27" s="42">
        <f>IF(AND(BG$3&gt;=2025,BG$6&lt;&gt;0),VLOOKUP(BG$3,'efecte socio eco fp'!$A$5:$N$30,10,FALSE),0)</f>
        <v>0</v>
      </c>
      <c r="BH27" s="42">
        <f>IF(AND(BH$3&gt;=2025,BH$6&lt;&gt;0),VLOOKUP(BH$3,'efecte socio eco fp'!$A$5:$N$30,10,FALSE),0)</f>
        <v>0</v>
      </c>
      <c r="BI27" s="42">
        <f>IF(AND(BI$3&gt;=2025,BI$6&lt;&gt;0),VLOOKUP(BI$3,'efecte socio eco fp'!$A$5:$N$30,10,FALSE),0)</f>
        <v>0</v>
      </c>
      <c r="BJ27" s="42">
        <f>IF(AND(BJ$3&gt;=2025,BJ$6&lt;&gt;0),VLOOKUP(BJ$3,'efecte socio eco fp'!$A$5:$N$30,10,FALSE),0)</f>
        <v>0</v>
      </c>
      <c r="BK27" s="42">
        <f>IF(AND(BK$3&gt;=2025,BK$6&lt;&gt;0),VLOOKUP(BK$3,'efecte socio eco fp'!$A$5:$N$30,10,FALSE),0)</f>
        <v>0</v>
      </c>
      <c r="BL27" s="42">
        <f>IF(AND(BL$3&gt;=2025,BL$6&lt;&gt;0),VLOOKUP(BL$3,'efecte socio eco fp'!$A$5:$N$30,10,FALSE),0)</f>
        <v>0</v>
      </c>
      <c r="BM27" s="42">
        <f>IF(AND(BM$3&gt;=2025,BM$6&lt;&gt;0),VLOOKUP(BM$3,'efecte socio eco fp'!$A$5:$N$30,10,FALSE),0)</f>
        <v>0</v>
      </c>
      <c r="BN27" s="42">
        <f>IF(AND(BN$3&gt;=2025,BN$6&lt;&gt;0),VLOOKUP(BN$3,'efecte socio eco fp'!$A$5:$N$30,10,FALSE),0)</f>
        <v>0</v>
      </c>
      <c r="BO27" s="42">
        <f>IF(AND(BO$3&gt;=2025,BO$6&lt;&gt;0),VLOOKUP(BO$3,'efecte socio eco fp'!$A$5:$N$30,10,FALSE),0)</f>
        <v>0</v>
      </c>
      <c r="BP27" s="42">
        <f>IF(AND(BP$3&gt;=2025,BP$6&lt;&gt;0),VLOOKUP(BP$3,'efecte socio eco fp'!$A$5:$N$30,10,FALSE),0)</f>
        <v>0</v>
      </c>
      <c r="BQ27" s="42">
        <f>IF(AND(BQ$3&gt;=2025,BQ$6&lt;&gt;0),VLOOKUP(BQ$3,'efecte socio eco fp'!$A$5:$N$30,10,FALSE),0)</f>
        <v>0</v>
      </c>
      <c r="BR27" s="42">
        <f>IF(AND(BR$3&gt;=2025,BR$6&lt;&gt;0),VLOOKUP(BR$3,'efecte socio eco fp'!$A$5:$N$30,10,FALSE),0)</f>
        <v>0</v>
      </c>
      <c r="BS27" s="42">
        <f>IF(AND(BS$3&gt;=2025,BS$6&lt;&gt;0),VLOOKUP(BS$3,'efecte socio eco fp'!$A$5:$N$30,10,FALSE),0)</f>
        <v>0</v>
      </c>
      <c r="BT27" s="42">
        <f>IF(AND(BT$3&gt;=2025,BT$6&lt;&gt;0),VLOOKUP(BT$3,'efecte socio eco fp'!$A$5:$N$30,10,FALSE),0)</f>
        <v>0</v>
      </c>
      <c r="BU27" s="42">
        <f>IF(AND(BU$3&gt;=2025,BU$6&lt;&gt;0),VLOOKUP(BU$3,'efecte socio eco fp'!$A$5:$N$30,10,FALSE),0)</f>
        <v>0</v>
      </c>
      <c r="BV27" s="42">
        <f>IF(AND(BV$3&gt;=2025,BV$6&lt;&gt;0),VLOOKUP(BV$3,'efecte socio eco fp'!$A$5:$N$30,10,FALSE),0)</f>
        <v>0</v>
      </c>
      <c r="BW27" s="42">
        <f>IF(AND(BW$3&gt;=2025,BW$6&lt;&gt;0),VLOOKUP(BW$3,'efecte socio eco fp'!$A$5:$N$30,10,FALSE),0)</f>
        <v>0</v>
      </c>
      <c r="BX27" s="42">
        <f>IF(AND(BX$3&gt;=2025,BX$6&lt;&gt;0),VLOOKUP(BX$3,'efecte socio eco fp'!$A$5:$N$30,10,FALSE),0)</f>
        <v>0</v>
      </c>
      <c r="BY27" s="42">
        <f>IF(AND(BY$3&gt;=2025,BY$6&lt;&gt;0),VLOOKUP(BY$3,'efecte socio eco fp'!$A$5:$N$30,10,FALSE),0)</f>
        <v>0</v>
      </c>
      <c r="BZ27" s="42">
        <f>IF(AND(BZ$3&gt;=2025,BZ$6&lt;&gt;0),VLOOKUP(BZ$3,'efecte socio eco fp'!$A$5:$N$30,10,FALSE),0)</f>
        <v>0</v>
      </c>
      <c r="CA27" s="42">
        <f>IF(AND(CA$3&gt;=2025,CA$6&lt;&gt;0),VLOOKUP(CA$3,'efecte socio eco fp'!$A$5:$N$30,10,FALSE),0)</f>
        <v>0</v>
      </c>
      <c r="CB27" s="42">
        <f>IF(AND(CB$3&gt;=2025,CB$6&lt;&gt;0),VLOOKUP(CB$3,'efecte socio eco fp'!$A$5:$N$30,10,FALSE),0)</f>
        <v>0</v>
      </c>
      <c r="CC27" s="42">
        <f>IF(AND(CC$3&gt;=2025,CC$6&lt;&gt;0),VLOOKUP(CC$3,'efecte socio eco fp'!$A$5:$N$30,10,FALSE),0)</f>
        <v>0</v>
      </c>
      <c r="CD27" s="42">
        <f>IF(AND(CD$3&gt;=2025,CD$6&lt;&gt;0),VLOOKUP(CD$3,'efecte socio eco fp'!$A$5:$N$30,10,FALSE),0)</f>
        <v>0</v>
      </c>
      <c r="CE27" s="42">
        <f>IF(AND(CE$3&gt;=2025,CE$6&lt;&gt;0),VLOOKUP(CE$3,'efecte socio eco fp'!$A$5:$N$30,10,FALSE),0)</f>
        <v>0</v>
      </c>
    </row>
    <row r="28" spans="1:83">
      <c r="A28" t="s">
        <v>495</v>
      </c>
      <c r="B28" t="s">
        <v>538</v>
      </c>
      <c r="C28" s="42">
        <f>IF(AND(C$3&gt;=2025,C$6&lt;&gt;0),VLOOKUP(C$3,'efecte socio eco fp'!$A$5:$N$30,11,FALSE),0)</f>
        <v>0</v>
      </c>
      <c r="D28" s="42">
        <f>IF(AND(D$3&gt;=2025,D$6&lt;&gt;0),VLOOKUP(D$3,'efecte socio eco fp'!$A$5:$N$30,11,FALSE),0)</f>
        <v>0</v>
      </c>
      <c r="E28" s="42">
        <f>IF(AND(E$3&gt;=2025,E$6&lt;&gt;0),VLOOKUP(E$3,'efecte socio eco fp'!$A$5:$N$30,11,FALSE),0)</f>
        <v>0</v>
      </c>
      <c r="F28" s="42">
        <f>IF(AND(F$3&gt;=2025,F$6&lt;&gt;0),VLOOKUP(F$3,'efecte socio eco fp'!$A$5:$N$30,11,FALSE),0)</f>
        <v>0</v>
      </c>
      <c r="G28" s="42">
        <f>IF(AND(G$3&gt;=2025,G$6&lt;&gt;0),VLOOKUP(G$3,'efecte socio eco fp'!$A$5:$N$30,11,FALSE),0)</f>
        <v>0</v>
      </c>
      <c r="H28" s="42">
        <f>IF(AND(H$3&gt;=2025,H$6&lt;&gt;0),VLOOKUP(H$3,'efecte socio eco fp'!$A$5:$N$30,11,FALSE),0)</f>
        <v>0</v>
      </c>
      <c r="I28" s="42">
        <f>IF(AND(I$3&gt;=2025,I$6&lt;&gt;0),VLOOKUP(I$3,'efecte socio eco fp'!$A$5:$N$30,11,FALSE),0)</f>
        <v>0</v>
      </c>
      <c r="J28" s="42">
        <f>IF(AND(J$3&gt;=2025,J$6&lt;&gt;0),VLOOKUP(J$3,'efecte socio eco fp'!$A$5:$N$30,11,FALSE),0)</f>
        <v>781976988.48416996</v>
      </c>
      <c r="K28" s="42">
        <f>IF(AND(K$3&gt;=2025,K$6&lt;&gt;0),VLOOKUP(K$3,'efecte socio eco fp'!$A$5:$N$30,11,FALSE),0)</f>
        <v>810998136.9333564</v>
      </c>
      <c r="L28" s="42">
        <f>IF(AND(L$3&gt;=2025,L$6&lt;&gt;0),VLOOKUP(L$3,'efecte socio eco fp'!$A$5:$N$30,11,FALSE),0)</f>
        <v>841096333.77362442</v>
      </c>
      <c r="M28" s="42">
        <f>IF(AND(M$3&gt;=2025,M$6&lt;&gt;0),VLOOKUP(M$3,'efecte socio eco fp'!$A$5:$N$30,11,FALSE),0)</f>
        <v>872311551.00121546</v>
      </c>
      <c r="N28" s="42">
        <f>IF(AND(N$3&gt;=2025,N$6&lt;&gt;0),VLOOKUP(N$3,'efecte socio eco fp'!$A$5:$N$30,11,FALSE),0)</f>
        <v>894747662.57833493</v>
      </c>
      <c r="O28" s="42">
        <f>IF(AND(O$3&gt;=2025,O$6&lt;&gt;0),VLOOKUP(O$3,'efecte socio eco fp'!$A$5:$N$30,11,FALSE),0)</f>
        <v>917760837.59353817</v>
      </c>
      <c r="P28" s="42">
        <f>IF(AND(P$3&gt;=2025,P$6&lt;&gt;0),VLOOKUP(P$3,'efecte socio eco fp'!$A$5:$N$30,11,FALSE),0)</f>
        <v>941365918.28944945</v>
      </c>
      <c r="Q28" s="42">
        <f>IF(AND(Q$3&gt;=2025,Q$6&lt;&gt;0),VLOOKUP(Q$3,'efecte socio eco fp'!$A$5:$N$30,11,FALSE),0)</f>
        <v>965578128.65557146</v>
      </c>
      <c r="R28" s="42">
        <f>IF(AND(R$3&gt;=2025,R$6&lt;&gt;0),VLOOKUP(R$3,'efecte socio eco fp'!$A$5:$N$30,11,FALSE),0)</f>
        <v>990413084.24692798</v>
      </c>
      <c r="S28" s="42">
        <f>IF(AND(S$3&gt;=2025,S$6&lt;&gt;0),VLOOKUP(S$3,'efecte socio eco fp'!$A$5:$N$30,11,FALSE),0)</f>
        <v>1015786093.145167</v>
      </c>
      <c r="T28" s="42">
        <f>IF(AND(T$3&gt;=2025,T$6&lt;&gt;0),VLOOKUP(T$3,'efecte socio eco fp'!$A$5:$N$30,11,FALSE),0)</f>
        <v>1041809123.3232032</v>
      </c>
      <c r="U28" s="42">
        <f>IF(AND(U$3&gt;=2025,U$6&lt;&gt;0),VLOOKUP(U$3,'efecte socio eco fp'!$A$5:$N$30,11,FALSE),0)</f>
        <v>1068498827.4242405</v>
      </c>
      <c r="V28" s="42">
        <f>IF(AND(V$3&gt;=2025,V$6&lt;&gt;0),VLOOKUP(V$3,'efecte socio eco fp'!$A$5:$N$30,11,FALSE),0)</f>
        <v>1095872284.7090938</v>
      </c>
      <c r="W28" s="42">
        <f>IF(AND(W$3&gt;=2025,W$6&lt;&gt;0),VLOOKUP(W$3,'efecte socio eco fp'!$A$5:$N$30,11,FALSE),0)</f>
        <v>1123947011.9855406</v>
      </c>
      <c r="X28" s="42">
        <f>IF(AND(X$3&gt;=2025,X$6&lt;&gt;0),VLOOKUP(X$3,'efecte socio eco fp'!$A$5:$N$30,11,FALSE),0)</f>
        <v>1148298846.3984845</v>
      </c>
      <c r="Y28" s="42">
        <f>IF(AND(Y$3&gt;=2025,Y$6&lt;&gt;0),VLOOKUP(Y$3,'efecte socio eco fp'!$A$5:$N$30,11,FALSE),0)</f>
        <v>1173178296.2888055</v>
      </c>
      <c r="Z28" s="42">
        <f>IF(AND(Z$3&gt;=2025,Z$6&lt;&gt;0),VLOOKUP(Z$3,'efecte socio eco fp'!$A$5:$N$30,11,FALSE),0)</f>
        <v>1198596793.1604819</v>
      </c>
      <c r="AA28" s="42">
        <f>IF(AND(AA$3&gt;=2025,AA$6&lt;&gt;0),VLOOKUP(AA$3,'efecte socio eco fp'!$A$5:$N$30,11,FALSE),0)</f>
        <v>1224566016.1965096</v>
      </c>
      <c r="AB28" s="42">
        <f>IF(AND(AB$3&gt;=2025,AB$6&lt;&gt;0),VLOOKUP(AB$3,'efecte socio eco fp'!$A$5:$N$30,11,FALSE),0)</f>
        <v>1251097897.6252034</v>
      </c>
      <c r="AC28" s="42">
        <f>IF(AND(AC$3&gt;=2025,AC$6&lt;&gt;0),VLOOKUP(AC$3,'efecte socio eco fp'!$A$5:$N$30,11,FALSE),0)</f>
        <v>1280425015.1738718</v>
      </c>
      <c r="AD28" s="42">
        <f>IF(AND(AD$3&gt;=2025,AD$6&lt;&gt;0),VLOOKUP(AD$3,'efecte socio eco fp'!$A$5:$N$30,11,FALSE),0)</f>
        <v>1310439592.7729056</v>
      </c>
      <c r="AE28" s="42">
        <f>IF(AND(AE$3&gt;=2025,AE$6&lt;&gt;0),VLOOKUP(AE$3,'efecte socio eco fp'!$A$5:$N$30,11,FALSE),0)</f>
        <v>1341157745.2457292</v>
      </c>
      <c r="AF28" s="42">
        <f>IF(AND(AF$3&gt;=2025,AF$6&lt;&gt;0),VLOOKUP(AF$3,'efecte socio eco fp'!$A$5:$N$30,11,FALSE),0)</f>
        <v>1372595965.16504</v>
      </c>
      <c r="AG28" s="42">
        <f>IF(AND(AG$3&gt;=2025,AG$6&lt;&gt;0),VLOOKUP(AG$3,'efecte socio eco fp'!$A$5:$N$30,11,FALSE),0)</f>
        <v>0</v>
      </c>
      <c r="AH28" s="42">
        <f>IF(AND(AH$3&gt;=2025,AH$6&lt;&gt;0),VLOOKUP(AH$3,'efecte socio eco fp'!$A$5:$N$30,11,FALSE),0)</f>
        <v>0</v>
      </c>
      <c r="AI28" s="42">
        <f>IF(AND(AI$3&gt;=2025,AI$6&lt;&gt;0),VLOOKUP(AI$3,'efecte socio eco fp'!$A$5:$N$30,11,FALSE),0)</f>
        <v>0</v>
      </c>
      <c r="AJ28" s="42">
        <f>IF(AND(AJ$3&gt;=2025,AJ$6&lt;&gt;0),VLOOKUP(AJ$3,'efecte socio eco fp'!$A$5:$N$30,11,FALSE),0)</f>
        <v>0</v>
      </c>
      <c r="AK28" s="42">
        <f>IF(AND(AK$3&gt;=2025,AK$6&lt;&gt;0),VLOOKUP(AK$3,'efecte socio eco fp'!$A$5:$N$30,11,FALSE),0)</f>
        <v>0</v>
      </c>
      <c r="AL28" s="42">
        <f>IF(AND(AL$3&gt;=2025,AL$6&lt;&gt;0),VLOOKUP(AL$3,'efecte socio eco fp'!$A$5:$N$30,11,FALSE),0)</f>
        <v>0</v>
      </c>
      <c r="AM28" s="42">
        <f>IF(AND(AM$3&gt;=2025,AM$6&lt;&gt;0),VLOOKUP(AM$3,'efecte socio eco fp'!$A$5:$N$30,11,FALSE),0)</f>
        <v>0</v>
      </c>
      <c r="AN28" s="42">
        <f>IF(AND(AN$3&gt;=2025,AN$6&lt;&gt;0),VLOOKUP(AN$3,'efecte socio eco fp'!$A$5:$N$30,11,FALSE),0)</f>
        <v>0</v>
      </c>
      <c r="AO28" s="42">
        <f>IF(AND(AO$3&gt;=2025,AO$6&lt;&gt;0),VLOOKUP(AO$3,'efecte socio eco fp'!$A$5:$N$30,11,FALSE),0)</f>
        <v>0</v>
      </c>
      <c r="AP28" s="42">
        <f>IF(AND(AP$3&gt;=2025,AP$6&lt;&gt;0),VLOOKUP(AP$3,'efecte socio eco fp'!$A$5:$N$30,11,FALSE),0)</f>
        <v>0</v>
      </c>
      <c r="AQ28" s="42">
        <f>IF(AND(AQ$3&gt;=2025,AQ$6&lt;&gt;0),VLOOKUP(AQ$3,'efecte socio eco fp'!$A$5:$N$30,11,FALSE),0)</f>
        <v>0</v>
      </c>
      <c r="AR28" s="42">
        <f>IF(AND(AR$3&gt;=2025,AR$6&lt;&gt;0),VLOOKUP(AR$3,'efecte socio eco fp'!$A$5:$N$30,11,FALSE),0)</f>
        <v>0</v>
      </c>
      <c r="AS28" s="42">
        <f>IF(AND(AS$3&gt;=2025,AS$6&lt;&gt;0),VLOOKUP(AS$3,'efecte socio eco fp'!$A$5:$N$30,11,FALSE),0)</f>
        <v>0</v>
      </c>
      <c r="AT28" s="42">
        <f>IF(AND(AT$3&gt;=2025,AT$6&lt;&gt;0),VLOOKUP(AT$3,'efecte socio eco fp'!$A$5:$N$30,11,FALSE),0)</f>
        <v>0</v>
      </c>
      <c r="AU28" s="42">
        <f>IF(AND(AU$3&gt;=2025,AU$6&lt;&gt;0),VLOOKUP(AU$3,'efecte socio eco fp'!$A$5:$N$30,11,FALSE),0)</f>
        <v>0</v>
      </c>
      <c r="AV28" s="42">
        <f>IF(AND(AV$3&gt;=2025,AV$6&lt;&gt;0),VLOOKUP(AV$3,'efecte socio eco fp'!$A$5:$N$30,11,FALSE),0)</f>
        <v>0</v>
      </c>
      <c r="AW28" s="42">
        <f>IF(AND(AW$3&gt;=2025,AW$6&lt;&gt;0),VLOOKUP(AW$3,'efecte socio eco fp'!$A$5:$N$30,11,FALSE),0)</f>
        <v>0</v>
      </c>
      <c r="AX28" s="42">
        <f>IF(AND(AX$3&gt;=2025,AX$6&lt;&gt;0),VLOOKUP(AX$3,'efecte socio eco fp'!$A$5:$N$30,11,FALSE),0)</f>
        <v>0</v>
      </c>
      <c r="AY28" s="42">
        <f>IF(AND(AY$3&gt;=2025,AY$6&lt;&gt;0),VLOOKUP(AY$3,'efecte socio eco fp'!$A$5:$N$30,11,FALSE),0)</f>
        <v>0</v>
      </c>
      <c r="AZ28" s="42">
        <f>IF(AND(AZ$3&gt;=2025,AZ$6&lt;&gt;0),VLOOKUP(AZ$3,'efecte socio eco fp'!$A$5:$N$30,11,FALSE),0)</f>
        <v>0</v>
      </c>
      <c r="BA28" s="42">
        <f>IF(AND(BA$3&gt;=2025,BA$6&lt;&gt;0),VLOOKUP(BA$3,'efecte socio eco fp'!$A$5:$N$30,11,FALSE),0)</f>
        <v>0</v>
      </c>
      <c r="BB28" s="42">
        <f>IF(AND(BB$3&gt;=2025,BB$6&lt;&gt;0),VLOOKUP(BB$3,'efecte socio eco fp'!$A$5:$N$30,11,FALSE),0)</f>
        <v>0</v>
      </c>
      <c r="BC28" s="42">
        <f>IF(AND(BC$3&gt;=2025,BC$6&lt;&gt;0),VLOOKUP(BC$3,'efecte socio eco fp'!$A$5:$N$30,11,FALSE),0)</f>
        <v>0</v>
      </c>
      <c r="BD28" s="42">
        <f>IF(AND(BD$3&gt;=2025,BD$6&lt;&gt;0),VLOOKUP(BD$3,'efecte socio eco fp'!$A$5:$N$30,11,FALSE),0)</f>
        <v>0</v>
      </c>
      <c r="BE28" s="42">
        <f>IF(AND(BE$3&gt;=2025,BE$6&lt;&gt;0),VLOOKUP(BE$3,'efecte socio eco fp'!$A$5:$N$30,11,FALSE),0)</f>
        <v>0</v>
      </c>
      <c r="BF28" s="42">
        <f>IF(AND(BF$3&gt;=2025,BF$6&lt;&gt;0),VLOOKUP(BF$3,'efecte socio eco fp'!$A$5:$N$30,11,FALSE),0)</f>
        <v>0</v>
      </c>
      <c r="BG28" s="42">
        <f>IF(AND(BG$3&gt;=2025,BG$6&lt;&gt;0),VLOOKUP(BG$3,'efecte socio eco fp'!$A$5:$N$30,11,FALSE),0)</f>
        <v>0</v>
      </c>
      <c r="BH28" s="42">
        <f>IF(AND(BH$3&gt;=2025,BH$6&lt;&gt;0),VLOOKUP(BH$3,'efecte socio eco fp'!$A$5:$N$30,11,FALSE),0)</f>
        <v>0</v>
      </c>
      <c r="BI28" s="42">
        <f>IF(AND(BI$3&gt;=2025,BI$6&lt;&gt;0),VLOOKUP(BI$3,'efecte socio eco fp'!$A$5:$N$30,11,FALSE),0)</f>
        <v>0</v>
      </c>
      <c r="BJ28" s="42">
        <f>IF(AND(BJ$3&gt;=2025,BJ$6&lt;&gt;0),VLOOKUP(BJ$3,'efecte socio eco fp'!$A$5:$N$30,11,FALSE),0)</f>
        <v>0</v>
      </c>
      <c r="BK28" s="42">
        <f>IF(AND(BK$3&gt;=2025,BK$6&lt;&gt;0),VLOOKUP(BK$3,'efecte socio eco fp'!$A$5:$N$30,11,FALSE),0)</f>
        <v>0</v>
      </c>
      <c r="BL28" s="42">
        <f>IF(AND(BL$3&gt;=2025,BL$6&lt;&gt;0),VLOOKUP(BL$3,'efecte socio eco fp'!$A$5:$N$30,11,FALSE),0)</f>
        <v>0</v>
      </c>
      <c r="BM28" s="42">
        <f>IF(AND(BM$3&gt;=2025,BM$6&lt;&gt;0),VLOOKUP(BM$3,'efecte socio eco fp'!$A$5:$N$30,11,FALSE),0)</f>
        <v>0</v>
      </c>
      <c r="BN28" s="42">
        <f>IF(AND(BN$3&gt;=2025,BN$6&lt;&gt;0),VLOOKUP(BN$3,'efecte socio eco fp'!$A$5:$N$30,11,FALSE),0)</f>
        <v>0</v>
      </c>
      <c r="BO28" s="42">
        <f>IF(AND(BO$3&gt;=2025,BO$6&lt;&gt;0),VLOOKUP(BO$3,'efecte socio eco fp'!$A$5:$N$30,11,FALSE),0)</f>
        <v>0</v>
      </c>
      <c r="BP28" s="42">
        <f>IF(AND(BP$3&gt;=2025,BP$6&lt;&gt;0),VLOOKUP(BP$3,'efecte socio eco fp'!$A$5:$N$30,11,FALSE),0)</f>
        <v>0</v>
      </c>
      <c r="BQ28" s="42">
        <f>IF(AND(BQ$3&gt;=2025,BQ$6&lt;&gt;0),VLOOKUP(BQ$3,'efecte socio eco fp'!$A$5:$N$30,11,FALSE),0)</f>
        <v>0</v>
      </c>
      <c r="BR28" s="42">
        <f>IF(AND(BR$3&gt;=2025,BR$6&lt;&gt;0),VLOOKUP(BR$3,'efecte socio eco fp'!$A$5:$N$30,11,FALSE),0)</f>
        <v>0</v>
      </c>
      <c r="BS28" s="42">
        <f>IF(AND(BS$3&gt;=2025,BS$6&lt;&gt;0),VLOOKUP(BS$3,'efecte socio eco fp'!$A$5:$N$30,11,FALSE),0)</f>
        <v>0</v>
      </c>
      <c r="BT28" s="42">
        <f>IF(AND(BT$3&gt;=2025,BT$6&lt;&gt;0),VLOOKUP(BT$3,'efecte socio eco fp'!$A$5:$N$30,11,FALSE),0)</f>
        <v>0</v>
      </c>
      <c r="BU28" s="42">
        <f>IF(AND(BU$3&gt;=2025,BU$6&lt;&gt;0),VLOOKUP(BU$3,'efecte socio eco fp'!$A$5:$N$30,11,FALSE),0)</f>
        <v>0</v>
      </c>
      <c r="BV28" s="42">
        <f>IF(AND(BV$3&gt;=2025,BV$6&lt;&gt;0),VLOOKUP(BV$3,'efecte socio eco fp'!$A$5:$N$30,11,FALSE),0)</f>
        <v>0</v>
      </c>
      <c r="BW28" s="42">
        <f>IF(AND(BW$3&gt;=2025,BW$6&lt;&gt;0),VLOOKUP(BW$3,'efecte socio eco fp'!$A$5:$N$30,11,FALSE),0)</f>
        <v>0</v>
      </c>
      <c r="BX28" s="42">
        <f>IF(AND(BX$3&gt;=2025,BX$6&lt;&gt;0),VLOOKUP(BX$3,'efecte socio eco fp'!$A$5:$N$30,11,FALSE),0)</f>
        <v>0</v>
      </c>
      <c r="BY28" s="42">
        <f>IF(AND(BY$3&gt;=2025,BY$6&lt;&gt;0),VLOOKUP(BY$3,'efecte socio eco fp'!$A$5:$N$30,11,FALSE),0)</f>
        <v>0</v>
      </c>
      <c r="BZ28" s="42">
        <f>IF(AND(BZ$3&gt;=2025,BZ$6&lt;&gt;0),VLOOKUP(BZ$3,'efecte socio eco fp'!$A$5:$N$30,11,FALSE),0)</f>
        <v>0</v>
      </c>
      <c r="CA28" s="42">
        <f>IF(AND(CA$3&gt;=2025,CA$6&lt;&gt;0),VLOOKUP(CA$3,'efecte socio eco fp'!$A$5:$N$30,11,FALSE),0)</f>
        <v>0</v>
      </c>
      <c r="CB28" s="42">
        <f>IF(AND(CB$3&gt;=2025,CB$6&lt;&gt;0),VLOOKUP(CB$3,'efecte socio eco fp'!$A$5:$N$30,11,FALSE),0)</f>
        <v>0</v>
      </c>
      <c r="CC28" s="42">
        <f>IF(AND(CC$3&gt;=2025,CC$6&lt;&gt;0),VLOOKUP(CC$3,'efecte socio eco fp'!$A$5:$N$30,11,FALSE),0)</f>
        <v>0</v>
      </c>
      <c r="CD28" s="42">
        <f>IF(AND(CD$3&gt;=2025,CD$6&lt;&gt;0),VLOOKUP(CD$3,'efecte socio eco fp'!$A$5:$N$30,11,FALSE),0)</f>
        <v>0</v>
      </c>
      <c r="CE28" s="42">
        <f>IF(AND(CE$3&gt;=2025,CE$6&lt;&gt;0),VLOOKUP(CE$3,'efecte socio eco fp'!$A$5:$N$30,11,FALSE),0)</f>
        <v>0</v>
      </c>
    </row>
    <row r="29" spans="1:83">
      <c r="A29" t="s">
        <v>496</v>
      </c>
      <c r="B29" t="s">
        <v>538</v>
      </c>
      <c r="C29" s="42">
        <f>IF(AND(C$3&gt;=2025,C$6&lt;&gt;0),VLOOKUP(C$3,'efecte socio eco fp'!$A$5:$N$30,12,FALSE),0)</f>
        <v>0</v>
      </c>
      <c r="D29" s="42">
        <f>IF(AND(D$3&gt;=2025,D$6&lt;&gt;0),VLOOKUP(D$3,'efecte socio eco fp'!$A$5:$N$30,12,FALSE),0)</f>
        <v>0</v>
      </c>
      <c r="E29" s="42">
        <f>IF(AND(E$3&gt;=2025,E$6&lt;&gt;0),VLOOKUP(E$3,'efecte socio eco fp'!$A$5:$N$30,12,FALSE),0)</f>
        <v>0</v>
      </c>
      <c r="F29" s="42">
        <f>IF(AND(F$3&gt;=2025,F$6&lt;&gt;0),VLOOKUP(F$3,'efecte socio eco fp'!$A$5:$N$30,12,FALSE),0)</f>
        <v>0</v>
      </c>
      <c r="G29" s="42">
        <f>IF(AND(G$3&gt;=2025,G$6&lt;&gt;0),VLOOKUP(G$3,'efecte socio eco fp'!$A$5:$N$30,12,FALSE),0)</f>
        <v>0</v>
      </c>
      <c r="H29" s="42">
        <f>IF(AND(H$3&gt;=2025,H$6&lt;&gt;0),VLOOKUP(H$3,'efecte socio eco fp'!$A$5:$N$30,12,FALSE),0)</f>
        <v>0</v>
      </c>
      <c r="I29" s="42">
        <f>IF(AND(I$3&gt;=2025,I$6&lt;&gt;0),VLOOKUP(I$3,'efecte socio eco fp'!$A$5:$N$30,12,FALSE),0)</f>
        <v>0</v>
      </c>
      <c r="J29" s="42">
        <f>IF(AND(J$3&gt;=2025,J$6&lt;&gt;0),VLOOKUP(J$3,'efecte socio eco fp'!$A$5:$N$30,12,FALSE),0)</f>
        <v>877478888.51328433</v>
      </c>
      <c r="K29" s="42">
        <f>IF(AND(K$3&gt;=2025,K$6&lt;&gt;0),VLOOKUP(K$3,'efecte socio eco fp'!$A$5:$N$30,12,FALSE),0)</f>
        <v>910939196.06842434</v>
      </c>
      <c r="L29" s="42">
        <f>IF(AND(L$3&gt;=2025,L$6&lt;&gt;0),VLOOKUP(L$3,'efecte socio eco fp'!$A$5:$N$30,12,FALSE),0)</f>
        <v>945675422.84662557</v>
      </c>
      <c r="M29" s="42">
        <f>IF(AND(M$3&gt;=2025,M$6&lt;&gt;0),VLOOKUP(M$3,'efecte socio eco fp'!$A$5:$N$30,12,FALSE),0)</f>
        <v>981736222.61059153</v>
      </c>
      <c r="N29" s="42">
        <f>IF(AND(N$3&gt;=2025,N$6&lt;&gt;0),VLOOKUP(N$3,'efecte socio eco fp'!$A$5:$N$30,12,FALSE),0)</f>
        <v>1033530326.8534098</v>
      </c>
      <c r="O29" s="42">
        <f>IF(AND(O$3&gt;=2025,O$6&lt;&gt;0),VLOOKUP(O$3,'efecte socio eco fp'!$A$5:$N$30,12,FALSE),0)</f>
        <v>1088056966.7534969</v>
      </c>
      <c r="P29" s="42">
        <f>IF(AND(P$3&gt;=2025,P$6&lt;&gt;0),VLOOKUP(P$3,'efecte socio eco fp'!$A$5:$N$30,12,FALSE),0)</f>
        <v>1145460304.4935453</v>
      </c>
      <c r="Q29" s="42">
        <f>IF(AND(Q$3&gt;=2025,Q$6&lt;&gt;0),VLOOKUP(Q$3,'efecte socio eco fp'!$A$5:$N$30,12,FALSE),0)</f>
        <v>1205892107.9154322</v>
      </c>
      <c r="R29" s="42">
        <f>IF(AND(R$3&gt;=2025,R$6&lt;&gt;0),VLOOKUP(R$3,'efecte socio eco fp'!$A$5:$N$30,12,FALSE),0)</f>
        <v>1269512151.7769883</v>
      </c>
      <c r="S29" s="42">
        <f>IF(AND(S$3&gt;=2025,S$6&lt;&gt;0),VLOOKUP(S$3,'efecte socio eco fp'!$A$5:$N$30,12,FALSE),0)</f>
        <v>1330545270.7040291</v>
      </c>
      <c r="T29" s="42">
        <f>IF(AND(T$3&gt;=2025,T$6&lt;&gt;0),VLOOKUP(T$3,'efecte socio eco fp'!$A$5:$N$30,12,FALSE),0)</f>
        <v>1394512620.3910892</v>
      </c>
      <c r="U29" s="42">
        <f>IF(AND(U$3&gt;=2025,U$6&lt;&gt;0),VLOOKUP(U$3,'efecte socio eco fp'!$A$5:$N$30,12,FALSE),0)</f>
        <v>1461555267.0380352</v>
      </c>
      <c r="V29" s="42">
        <f>IF(AND(V$3&gt;=2025,V$6&lt;&gt;0),VLOOKUP(V$3,'efecte socio eco fp'!$A$5:$N$30,12,FALSE),0)</f>
        <v>1531821058.7492163</v>
      </c>
      <c r="W29" s="42">
        <f>IF(AND(W$3&gt;=2025,W$6&lt;&gt;0),VLOOKUP(W$3,'efecte socio eco fp'!$A$5:$N$30,12,FALSE),0)</f>
        <v>1605464951.5805869</v>
      </c>
      <c r="X29" s="42">
        <f>IF(AND(X$3&gt;=2025,X$6&lt;&gt;0),VLOOKUP(X$3,'efecte socio eco fp'!$A$5:$N$30,12,FALSE),0)</f>
        <v>1711107282.2192302</v>
      </c>
      <c r="Y29" s="42">
        <f>IF(AND(Y$3&gt;=2025,Y$6&lt;&gt;0),VLOOKUP(Y$3,'efecte socio eco fp'!$A$5:$N$30,12,FALSE),0)</f>
        <v>1823701058.3016231</v>
      </c>
      <c r="Z29" s="42">
        <f>IF(AND(Z$3&gt;=2025,Z$6&lt;&gt;0),VLOOKUP(Z$3,'efecte socio eco fp'!$A$5:$N$30,12,FALSE),0)</f>
        <v>1943703696.7880437</v>
      </c>
      <c r="AA29" s="42">
        <f>IF(AND(AA$3&gt;=2025,AA$6&lt;&gt;0),VLOOKUP(AA$3,'efecte socio eco fp'!$A$5:$N$30,12,FALSE),0)</f>
        <v>2071602713.4545119</v>
      </c>
      <c r="AB29" s="42">
        <f>IF(AND(AB$3&gt;=2025,AB$6&lt;&gt;0),VLOOKUP(AB$3,'efecte socio eco fp'!$A$5:$N$30,12,FALSE),0)</f>
        <v>2207917703.4461751</v>
      </c>
      <c r="AC29" s="42">
        <f>IF(AND(AC$3&gt;=2025,AC$6&lt;&gt;0),VLOOKUP(AC$3,'efecte socio eco fp'!$A$5:$N$30,12,FALSE),0)</f>
        <v>2325466711.0621467</v>
      </c>
      <c r="AD29" s="42">
        <f>IF(AND(AD$3&gt;=2025,AD$6&lt;&gt;0),VLOOKUP(AD$3,'efecte socio eco fp'!$A$5:$N$30,12,FALSE),0)</f>
        <v>2449273999.5777793</v>
      </c>
      <c r="AE29" s="42">
        <f>IF(AND(AE$3&gt;=2025,AE$6&lt;&gt;0),VLOOKUP(AE$3,'efecte socio eco fp'!$A$5:$N$30,12,FALSE),0)</f>
        <v>2579672758.3633051</v>
      </c>
      <c r="AF29" s="42">
        <f>IF(AND(AF$3&gt;=2025,AF$6&lt;&gt;0),VLOOKUP(AF$3,'efecte socio eco fp'!$A$5:$N$30,12,FALSE),0)</f>
        <v>2717013915.7109098</v>
      </c>
      <c r="AG29" s="42">
        <f>IF(AND(AG$3&gt;=2025,AG$6&lt;&gt;0),VLOOKUP(AG$3,'efecte socio eco fp'!$A$5:$N$30,12,FALSE),0)</f>
        <v>0</v>
      </c>
      <c r="AH29" s="42">
        <f>IF(AND(AH$3&gt;=2025,AH$6&lt;&gt;0),VLOOKUP(AH$3,'efecte socio eco fp'!$A$5:$N$30,12,FALSE),0)</f>
        <v>0</v>
      </c>
      <c r="AI29" s="42">
        <f>IF(AND(AI$3&gt;=2025,AI$6&lt;&gt;0),VLOOKUP(AI$3,'efecte socio eco fp'!$A$5:$N$30,12,FALSE),0)</f>
        <v>0</v>
      </c>
      <c r="AJ29" s="42">
        <f>IF(AND(AJ$3&gt;=2025,AJ$6&lt;&gt;0),VLOOKUP(AJ$3,'efecte socio eco fp'!$A$5:$N$30,12,FALSE),0)</f>
        <v>0</v>
      </c>
      <c r="AK29" s="42">
        <f>IF(AND(AK$3&gt;=2025,AK$6&lt;&gt;0),VLOOKUP(AK$3,'efecte socio eco fp'!$A$5:$N$30,12,FALSE),0)</f>
        <v>0</v>
      </c>
      <c r="AL29" s="42">
        <f>IF(AND(AL$3&gt;=2025,AL$6&lt;&gt;0),VLOOKUP(AL$3,'efecte socio eco fp'!$A$5:$N$30,12,FALSE),0)</f>
        <v>0</v>
      </c>
      <c r="AM29" s="42">
        <f>IF(AND(AM$3&gt;=2025,AM$6&lt;&gt;0),VLOOKUP(AM$3,'efecte socio eco fp'!$A$5:$N$30,12,FALSE),0)</f>
        <v>0</v>
      </c>
      <c r="AN29" s="42">
        <f>IF(AND(AN$3&gt;=2025,AN$6&lt;&gt;0),VLOOKUP(AN$3,'efecte socio eco fp'!$A$5:$N$30,12,FALSE),0)</f>
        <v>0</v>
      </c>
      <c r="AO29" s="42">
        <f>IF(AND(AO$3&gt;=2025,AO$6&lt;&gt;0),VLOOKUP(AO$3,'efecte socio eco fp'!$A$5:$N$30,12,FALSE),0)</f>
        <v>0</v>
      </c>
      <c r="AP29" s="42">
        <f>IF(AND(AP$3&gt;=2025,AP$6&lt;&gt;0),VLOOKUP(AP$3,'efecte socio eco fp'!$A$5:$N$30,12,FALSE),0)</f>
        <v>0</v>
      </c>
      <c r="AQ29" s="42">
        <f>IF(AND(AQ$3&gt;=2025,AQ$6&lt;&gt;0),VLOOKUP(AQ$3,'efecte socio eco fp'!$A$5:$N$30,12,FALSE),0)</f>
        <v>0</v>
      </c>
      <c r="AR29" s="42">
        <f>IF(AND(AR$3&gt;=2025,AR$6&lt;&gt;0),VLOOKUP(AR$3,'efecte socio eco fp'!$A$5:$N$30,12,FALSE),0)</f>
        <v>0</v>
      </c>
      <c r="AS29" s="42">
        <f>IF(AND(AS$3&gt;=2025,AS$6&lt;&gt;0),VLOOKUP(AS$3,'efecte socio eco fp'!$A$5:$N$30,12,FALSE),0)</f>
        <v>0</v>
      </c>
      <c r="AT29" s="42">
        <f>IF(AND(AT$3&gt;=2025,AT$6&lt;&gt;0),VLOOKUP(AT$3,'efecte socio eco fp'!$A$5:$N$30,12,FALSE),0)</f>
        <v>0</v>
      </c>
      <c r="AU29" s="42">
        <f>IF(AND(AU$3&gt;=2025,AU$6&lt;&gt;0),VLOOKUP(AU$3,'efecte socio eco fp'!$A$5:$N$30,12,FALSE),0)</f>
        <v>0</v>
      </c>
      <c r="AV29" s="42">
        <f>IF(AND(AV$3&gt;=2025,AV$6&lt;&gt;0),VLOOKUP(AV$3,'efecte socio eco fp'!$A$5:$N$30,12,FALSE),0)</f>
        <v>0</v>
      </c>
      <c r="AW29" s="42">
        <f>IF(AND(AW$3&gt;=2025,AW$6&lt;&gt;0),VLOOKUP(AW$3,'efecte socio eco fp'!$A$5:$N$30,12,FALSE),0)</f>
        <v>0</v>
      </c>
      <c r="AX29" s="42">
        <f>IF(AND(AX$3&gt;=2025,AX$6&lt;&gt;0),VLOOKUP(AX$3,'efecte socio eco fp'!$A$5:$N$30,12,FALSE),0)</f>
        <v>0</v>
      </c>
      <c r="AY29" s="42">
        <f>IF(AND(AY$3&gt;=2025,AY$6&lt;&gt;0),VLOOKUP(AY$3,'efecte socio eco fp'!$A$5:$N$30,12,FALSE),0)</f>
        <v>0</v>
      </c>
      <c r="AZ29" s="42">
        <f>IF(AND(AZ$3&gt;=2025,AZ$6&lt;&gt;0),VLOOKUP(AZ$3,'efecte socio eco fp'!$A$5:$N$30,12,FALSE),0)</f>
        <v>0</v>
      </c>
      <c r="BA29" s="42">
        <f>IF(AND(BA$3&gt;=2025,BA$6&lt;&gt;0),VLOOKUP(BA$3,'efecte socio eco fp'!$A$5:$N$30,12,FALSE),0)</f>
        <v>0</v>
      </c>
      <c r="BB29" s="42">
        <f>IF(AND(BB$3&gt;=2025,BB$6&lt;&gt;0),VLOOKUP(BB$3,'efecte socio eco fp'!$A$5:$N$30,12,FALSE),0)</f>
        <v>0</v>
      </c>
      <c r="BC29" s="42">
        <f>IF(AND(BC$3&gt;=2025,BC$6&lt;&gt;0),VLOOKUP(BC$3,'efecte socio eco fp'!$A$5:$N$30,12,FALSE),0)</f>
        <v>0</v>
      </c>
      <c r="BD29" s="42">
        <f>IF(AND(BD$3&gt;=2025,BD$6&lt;&gt;0),VLOOKUP(BD$3,'efecte socio eco fp'!$A$5:$N$30,12,FALSE),0)</f>
        <v>0</v>
      </c>
      <c r="BE29" s="42">
        <f>IF(AND(BE$3&gt;=2025,BE$6&lt;&gt;0),VLOOKUP(BE$3,'efecte socio eco fp'!$A$5:$N$30,12,FALSE),0)</f>
        <v>0</v>
      </c>
      <c r="BF29" s="42">
        <f>IF(AND(BF$3&gt;=2025,BF$6&lt;&gt;0),VLOOKUP(BF$3,'efecte socio eco fp'!$A$5:$N$30,12,FALSE),0)</f>
        <v>0</v>
      </c>
      <c r="BG29" s="42">
        <f>IF(AND(BG$3&gt;=2025,BG$6&lt;&gt;0),VLOOKUP(BG$3,'efecte socio eco fp'!$A$5:$N$30,12,FALSE),0)</f>
        <v>0</v>
      </c>
      <c r="BH29" s="42">
        <f>IF(AND(BH$3&gt;=2025,BH$6&lt;&gt;0),VLOOKUP(BH$3,'efecte socio eco fp'!$A$5:$N$30,12,FALSE),0)</f>
        <v>0</v>
      </c>
      <c r="BI29" s="42">
        <f>IF(AND(BI$3&gt;=2025,BI$6&lt;&gt;0),VLOOKUP(BI$3,'efecte socio eco fp'!$A$5:$N$30,12,FALSE),0)</f>
        <v>0</v>
      </c>
      <c r="BJ29" s="42">
        <f>IF(AND(BJ$3&gt;=2025,BJ$6&lt;&gt;0),VLOOKUP(BJ$3,'efecte socio eco fp'!$A$5:$N$30,12,FALSE),0)</f>
        <v>0</v>
      </c>
      <c r="BK29" s="42">
        <f>IF(AND(BK$3&gt;=2025,BK$6&lt;&gt;0),VLOOKUP(BK$3,'efecte socio eco fp'!$A$5:$N$30,12,FALSE),0)</f>
        <v>0</v>
      </c>
      <c r="BL29" s="42">
        <f>IF(AND(BL$3&gt;=2025,BL$6&lt;&gt;0),VLOOKUP(BL$3,'efecte socio eco fp'!$A$5:$N$30,12,FALSE),0)</f>
        <v>0</v>
      </c>
      <c r="BM29" s="42">
        <f>IF(AND(BM$3&gt;=2025,BM$6&lt;&gt;0),VLOOKUP(BM$3,'efecte socio eco fp'!$A$5:$N$30,12,FALSE),0)</f>
        <v>0</v>
      </c>
      <c r="BN29" s="42">
        <f>IF(AND(BN$3&gt;=2025,BN$6&lt;&gt;0),VLOOKUP(BN$3,'efecte socio eco fp'!$A$5:$N$30,12,FALSE),0)</f>
        <v>0</v>
      </c>
      <c r="BO29" s="42">
        <f>IF(AND(BO$3&gt;=2025,BO$6&lt;&gt;0),VLOOKUP(BO$3,'efecte socio eco fp'!$A$5:$N$30,12,FALSE),0)</f>
        <v>0</v>
      </c>
      <c r="BP29" s="42">
        <f>IF(AND(BP$3&gt;=2025,BP$6&lt;&gt;0),VLOOKUP(BP$3,'efecte socio eco fp'!$A$5:$N$30,12,FALSE),0)</f>
        <v>0</v>
      </c>
      <c r="BQ29" s="42">
        <f>IF(AND(BQ$3&gt;=2025,BQ$6&lt;&gt;0),VLOOKUP(BQ$3,'efecte socio eco fp'!$A$5:$N$30,12,FALSE),0)</f>
        <v>0</v>
      </c>
      <c r="BR29" s="42">
        <f>IF(AND(BR$3&gt;=2025,BR$6&lt;&gt;0),VLOOKUP(BR$3,'efecte socio eco fp'!$A$5:$N$30,12,FALSE),0)</f>
        <v>0</v>
      </c>
      <c r="BS29" s="42">
        <f>IF(AND(BS$3&gt;=2025,BS$6&lt;&gt;0),VLOOKUP(BS$3,'efecte socio eco fp'!$A$5:$N$30,12,FALSE),0)</f>
        <v>0</v>
      </c>
      <c r="BT29" s="42">
        <f>IF(AND(BT$3&gt;=2025,BT$6&lt;&gt;0),VLOOKUP(BT$3,'efecte socio eco fp'!$A$5:$N$30,12,FALSE),0)</f>
        <v>0</v>
      </c>
      <c r="BU29" s="42">
        <f>IF(AND(BU$3&gt;=2025,BU$6&lt;&gt;0),VLOOKUP(BU$3,'efecte socio eco fp'!$A$5:$N$30,12,FALSE),0)</f>
        <v>0</v>
      </c>
      <c r="BV29" s="42">
        <f>IF(AND(BV$3&gt;=2025,BV$6&lt;&gt;0),VLOOKUP(BV$3,'efecte socio eco fp'!$A$5:$N$30,12,FALSE),0)</f>
        <v>0</v>
      </c>
      <c r="BW29" s="42">
        <f>IF(AND(BW$3&gt;=2025,BW$6&lt;&gt;0),VLOOKUP(BW$3,'efecte socio eco fp'!$A$5:$N$30,12,FALSE),0)</f>
        <v>0</v>
      </c>
      <c r="BX29" s="42">
        <f>IF(AND(BX$3&gt;=2025,BX$6&lt;&gt;0),VLOOKUP(BX$3,'efecte socio eco fp'!$A$5:$N$30,12,FALSE),0)</f>
        <v>0</v>
      </c>
      <c r="BY29" s="42">
        <f>IF(AND(BY$3&gt;=2025,BY$6&lt;&gt;0),VLOOKUP(BY$3,'efecte socio eco fp'!$A$5:$N$30,12,FALSE),0)</f>
        <v>0</v>
      </c>
      <c r="BZ29" s="42">
        <f>IF(AND(BZ$3&gt;=2025,BZ$6&lt;&gt;0),VLOOKUP(BZ$3,'efecte socio eco fp'!$A$5:$N$30,12,FALSE),0)</f>
        <v>0</v>
      </c>
      <c r="CA29" s="42">
        <f>IF(AND(CA$3&gt;=2025,CA$6&lt;&gt;0),VLOOKUP(CA$3,'efecte socio eco fp'!$A$5:$N$30,12,FALSE),0)</f>
        <v>0</v>
      </c>
      <c r="CB29" s="42">
        <f>IF(AND(CB$3&gt;=2025,CB$6&lt;&gt;0),VLOOKUP(CB$3,'efecte socio eco fp'!$A$5:$N$30,12,FALSE),0)</f>
        <v>0</v>
      </c>
      <c r="CC29" s="42">
        <f>IF(AND(CC$3&gt;=2025,CC$6&lt;&gt;0),VLOOKUP(CC$3,'efecte socio eco fp'!$A$5:$N$30,12,FALSE),0)</f>
        <v>0</v>
      </c>
      <c r="CD29" s="42">
        <f>IF(AND(CD$3&gt;=2025,CD$6&lt;&gt;0),VLOOKUP(CD$3,'efecte socio eco fp'!$A$5:$N$30,12,FALSE),0)</f>
        <v>0</v>
      </c>
      <c r="CE29" s="42">
        <f>IF(AND(CE$3&gt;=2025,CE$6&lt;&gt;0),VLOOKUP(CE$3,'efecte socio eco fp'!$A$5:$N$30,12,FALSE),0)</f>
        <v>0</v>
      </c>
    </row>
    <row r="30" spans="1:83"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</row>
    <row r="31" spans="1:83">
      <c r="A31" t="s">
        <v>572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</row>
    <row r="32" spans="1:83">
      <c r="A32" t="s">
        <v>490</v>
      </c>
      <c r="B32" t="s">
        <v>538</v>
      </c>
      <c r="C32" s="42">
        <f>IF(AND(C$3&gt;=2025,C$6&lt;&gt;0),VLOOKUP(C$3,'efecte socio eco 14'!$A$5:$N$30,3,FALSE),0)</f>
        <v>0</v>
      </c>
      <c r="D32" s="42">
        <f>IF(AND(D$3&gt;=2025,D$6&lt;&gt;0),VLOOKUP(D$3,'efecte socio eco 14'!$A$5:$N$30,3,FALSE),0)</f>
        <v>0</v>
      </c>
      <c r="E32" s="42">
        <f>IF(AND(E$3&gt;=2025,E$6&lt;&gt;0),VLOOKUP(E$3,'efecte socio eco 14'!$A$5:$N$30,3,FALSE),0)</f>
        <v>0</v>
      </c>
      <c r="F32" s="42">
        <f>IF(AND(F$3&gt;=2025,F$6&lt;&gt;0),VLOOKUP(F$3,'efecte socio eco 14'!$A$5:$N$30,3,FALSE),0)</f>
        <v>0</v>
      </c>
      <c r="G32" s="42">
        <f>IF(AND(G$3&gt;=2025,G$6&lt;&gt;0),VLOOKUP(G$3,'efecte socio eco 14'!$A$5:$N$30,3,FALSE),0)</f>
        <v>0</v>
      </c>
      <c r="H32" s="42">
        <f>IF(AND(H$3&gt;=2025,H$6&lt;&gt;0),VLOOKUP(H$3,'efecte socio eco 14'!$A$5:$N$30,3,FALSE),0)</f>
        <v>0</v>
      </c>
      <c r="I32" s="42">
        <f>IF(AND(I$3&gt;=2025,I$6&lt;&gt;0),VLOOKUP(I$3,'efecte socio eco 14'!$A$5:$N$30,3,FALSE),0)</f>
        <v>0</v>
      </c>
      <c r="J32" s="42">
        <f>IF(AND(J$3&gt;=2025,J$6&lt;&gt;0),VLOOKUP(J$3,'efecte socio eco 14'!$A$5:$N$30,3,FALSE),0)</f>
        <v>13347573329.66186</v>
      </c>
      <c r="K32" s="42">
        <f>IF(AND(K$3&gt;=2025,K$6&lt;&gt;0),VLOOKUP(K$3,'efecte socio eco 14'!$A$5:$N$30,3,FALSE),0)</f>
        <v>13934344346.974785</v>
      </c>
      <c r="L32" s="42">
        <f>IF(AND(L$3&gt;=2025,L$6&lt;&gt;0),VLOOKUP(L$3,'efecte socio eco 14'!$A$5:$N$30,3,FALSE),0)</f>
        <v>14546910332.275885</v>
      </c>
      <c r="M32" s="42">
        <f>IF(AND(M$3&gt;=2025,M$6&lt;&gt;0),VLOOKUP(M$3,'efecte socio eco 14'!$A$5:$N$30,3,FALSE),0)</f>
        <v>15186405254.956764</v>
      </c>
      <c r="N32" s="42">
        <f>IF(AND(N$3&gt;=2025,N$6&lt;&gt;0),VLOOKUP(N$3,'efecte socio eco 14'!$A$5:$N$30,3,FALSE),0)</f>
        <v>15651294224.536999</v>
      </c>
      <c r="O32" s="42">
        <f>IF(AND(O$3&gt;=2025,O$6&lt;&gt;0),VLOOKUP(O$3,'efecte socio eco 14'!$A$5:$N$30,3,FALSE),0)</f>
        <v>16130414458.883913</v>
      </c>
      <c r="P32" s="42">
        <f>IF(AND(P$3&gt;=2025,P$6&lt;&gt;0),VLOOKUP(P$3,'efecte socio eco 14'!$A$5:$N$30,3,FALSE),0)</f>
        <v>16624201608.034637</v>
      </c>
      <c r="Q32" s="42">
        <f>IF(AND(Q$3&gt;=2025,Q$6&lt;&gt;0),VLOOKUP(Q$3,'efecte socio eco 14'!$A$5:$N$30,3,FALSE),0)</f>
        <v>17133104658.223608</v>
      </c>
      <c r="R32" s="42">
        <f>IF(AND(R$3&gt;=2025,R$6&lt;&gt;0),VLOOKUP(R$3,'efecte socio eco 14'!$A$5:$N$30,3,FALSE),0)</f>
        <v>17657586340.132641</v>
      </c>
      <c r="S32" s="42">
        <f>IF(AND(S$3&gt;=2025,S$6&lt;&gt;0),VLOOKUP(S$3,'efecte socio eco 14'!$A$5:$N$30,3,FALSE),0)</f>
        <v>18189162694.554764</v>
      </c>
      <c r="T32" s="42">
        <f>IF(AND(T$3&gt;=2025,T$6&lt;&gt;0),VLOOKUP(T$3,'efecte socio eco 14'!$A$5:$N$30,3,FALSE),0)</f>
        <v>18736741996.103271</v>
      </c>
      <c r="U32" s="42">
        <f>IF(AND(U$3&gt;=2025,U$6&lt;&gt;0),VLOOKUP(U$3,'efecte socio eco 14'!$A$5:$N$30,3,FALSE),0)</f>
        <v>19300806008.71405</v>
      </c>
      <c r="V32" s="42">
        <f>IF(AND(V$3&gt;=2025,V$6&lt;&gt;0),VLOOKUP(V$3,'efecte socio eco 14'!$A$5:$N$30,3,FALSE),0)</f>
        <v>19881850999.682152</v>
      </c>
      <c r="W32" s="42">
        <f>IF(AND(W$3&gt;=2025,W$6&lt;&gt;0),VLOOKUP(W$3,'efecte socio eco 14'!$A$5:$N$30,3,FALSE),0)</f>
        <v>20480388176.281078</v>
      </c>
      <c r="X32" s="42">
        <f>IF(AND(X$3&gt;=2025,X$6&lt;&gt;0),VLOOKUP(X$3,'efecte socio eco 14'!$A$5:$N$30,3,FALSE),0)</f>
        <v>21020612784.54269</v>
      </c>
      <c r="Y32" s="42">
        <f>IF(AND(Y$3&gt;=2025,Y$6&lt;&gt;0),VLOOKUP(Y$3,'efecte socio eco 14'!$A$5:$N$30,3,FALSE),0)</f>
        <v>21575087251.00325</v>
      </c>
      <c r="Z32" s="42">
        <f>IF(AND(Z$3&gt;=2025,Z$6&lt;&gt;0),VLOOKUP(Z$3,'efecte socio eco 14'!$A$5:$N$30,3,FALSE),0)</f>
        <v>22144187453.502426</v>
      </c>
      <c r="AA32" s="42">
        <f>IF(AND(AA$3&gt;=2025,AA$6&lt;&gt;0),VLOOKUP(AA$3,'efecte socio eco 14'!$A$5:$N$30,3,FALSE),0)</f>
        <v>22728299184.655773</v>
      </c>
      <c r="AB32" s="42">
        <f>IF(AND(AB$3&gt;=2025,AB$6&lt;&gt;0),VLOOKUP(AB$3,'efecte socio eco 14'!$A$5:$N$30,3,FALSE),0)</f>
        <v>23327818413.38324</v>
      </c>
      <c r="AC32" s="42">
        <f>IF(AND(AC$3&gt;=2025,AC$6&lt;&gt;0),VLOOKUP(AC$3,'efecte socio eco 14'!$A$5:$N$30,3,FALSE),0)</f>
        <v>23927696975.536858</v>
      </c>
      <c r="AD32" s="42">
        <f>IF(AND(AD$3&gt;=2025,AD$6&lt;&gt;0),VLOOKUP(AD$3,'efecte socio eco 14'!$A$5:$N$30,3,FALSE),0)</f>
        <v>24543001510.362015</v>
      </c>
      <c r="AE32" s="42">
        <f>IF(AND(AE$3&gt;=2025,AE$6&lt;&gt;0),VLOOKUP(AE$3,'efecte socio eco 14'!$A$5:$N$30,3,FALSE),0)</f>
        <v>25174128699.200363</v>
      </c>
      <c r="AF32" s="42">
        <f>IF(AND(AF$3&gt;=2025,AF$6&lt;&gt;0),VLOOKUP(AF$3,'efecte socio eco 14'!$A$5:$N$30,3,FALSE),0)</f>
        <v>25821485424.117371</v>
      </c>
      <c r="AG32" s="42">
        <f>IF(AND(AG$3&gt;=2025,AG$6&lt;&gt;0),VLOOKUP(AG$3,'efecte socio eco 14'!$A$5:$N$30,3,FALSE),0)</f>
        <v>0</v>
      </c>
      <c r="AH32" s="42">
        <f>IF(AND(AH$3&gt;=2025,AH$6&lt;&gt;0),VLOOKUP(AH$3,'efecte socio eco 14'!$A$5:$N$30,3,FALSE),0)</f>
        <v>0</v>
      </c>
      <c r="AI32" s="42">
        <f>IF(AND(AI$3&gt;=2025,AI$6&lt;&gt;0),VLOOKUP(AI$3,'efecte socio eco 14'!$A$5:$N$30,3,FALSE),0)</f>
        <v>0</v>
      </c>
      <c r="AJ32" s="42">
        <f>IF(AND(AJ$3&gt;=2025,AJ$6&lt;&gt;0),VLOOKUP(AJ$3,'efecte socio eco 14'!$A$5:$N$30,3,FALSE),0)</f>
        <v>0</v>
      </c>
      <c r="AK32" s="42">
        <f>IF(AND(AK$3&gt;=2025,AK$6&lt;&gt;0),VLOOKUP(AK$3,'efecte socio eco 14'!$A$5:$N$30,3,FALSE),0)</f>
        <v>0</v>
      </c>
      <c r="AL32" s="42">
        <f>IF(AND(AL$3&gt;=2025,AL$6&lt;&gt;0),VLOOKUP(AL$3,'efecte socio eco 14'!$A$5:$N$30,3,FALSE),0)</f>
        <v>0</v>
      </c>
      <c r="AM32" s="42">
        <f>IF(AND(AM$3&gt;=2025,AM$6&lt;&gt;0),VLOOKUP(AM$3,'efecte socio eco 14'!$A$5:$N$30,3,FALSE),0)</f>
        <v>0</v>
      </c>
      <c r="AN32" s="42">
        <f>IF(AND(AN$3&gt;=2025,AN$6&lt;&gt;0),VLOOKUP(AN$3,'efecte socio eco 14'!$A$5:$N$30,3,FALSE),0)</f>
        <v>0</v>
      </c>
      <c r="AO32" s="42">
        <f>IF(AND(AO$3&gt;=2025,AO$6&lt;&gt;0),VLOOKUP(AO$3,'efecte socio eco 14'!$A$5:$N$30,3,FALSE),0)</f>
        <v>0</v>
      </c>
      <c r="AP32" s="42">
        <f>IF(AND(AP$3&gt;=2025,AP$6&lt;&gt;0),VLOOKUP(AP$3,'efecte socio eco 14'!$A$5:$N$30,3,FALSE),0)</f>
        <v>0</v>
      </c>
      <c r="AQ32" s="42">
        <f>IF(AND(AQ$3&gt;=2025,AQ$6&lt;&gt;0),VLOOKUP(AQ$3,'efecte socio eco 14'!$A$5:$N$30,3,FALSE),0)</f>
        <v>0</v>
      </c>
      <c r="AR32" s="42">
        <f>IF(AND(AR$3&gt;=2025,AR$6&lt;&gt;0),VLOOKUP(AR$3,'efecte socio eco 14'!$A$5:$N$30,3,FALSE),0)</f>
        <v>0</v>
      </c>
      <c r="AS32" s="42">
        <f>IF(AND(AS$3&gt;=2025,AS$6&lt;&gt;0),VLOOKUP(AS$3,'efecte socio eco 14'!$A$5:$N$30,3,FALSE),0)</f>
        <v>0</v>
      </c>
      <c r="AT32" s="42">
        <f>IF(AND(AT$3&gt;=2025,AT$6&lt;&gt;0),VLOOKUP(AT$3,'efecte socio eco 14'!$A$5:$N$30,3,FALSE),0)</f>
        <v>0</v>
      </c>
      <c r="AU32" s="42">
        <f>IF(AND(AU$3&gt;=2025,AU$6&lt;&gt;0),VLOOKUP(AU$3,'efecte socio eco 14'!$A$5:$N$30,3,FALSE),0)</f>
        <v>0</v>
      </c>
      <c r="AV32" s="42">
        <f>IF(AND(AV$3&gt;=2025,AV$6&lt;&gt;0),VLOOKUP(AV$3,'efecte socio eco 14'!$A$5:$N$30,3,FALSE),0)</f>
        <v>0</v>
      </c>
      <c r="AW32" s="42">
        <f>IF(AND(AW$3&gt;=2025,AW$6&lt;&gt;0),VLOOKUP(AW$3,'efecte socio eco 14'!$A$5:$N$30,3,FALSE),0)</f>
        <v>0</v>
      </c>
      <c r="AX32" s="42">
        <f>IF(AND(AX$3&gt;=2025,AX$6&lt;&gt;0),VLOOKUP(AX$3,'efecte socio eco 14'!$A$5:$N$30,3,FALSE),0)</f>
        <v>0</v>
      </c>
      <c r="AY32" s="42">
        <f>IF(AND(AY$3&gt;=2025,AY$6&lt;&gt;0),VLOOKUP(AY$3,'efecte socio eco 14'!$A$5:$N$30,3,FALSE),0)</f>
        <v>0</v>
      </c>
      <c r="AZ32" s="42">
        <f>IF(AND(AZ$3&gt;=2025,AZ$6&lt;&gt;0),VLOOKUP(AZ$3,'efecte socio eco 14'!$A$5:$N$30,3,FALSE),0)</f>
        <v>0</v>
      </c>
      <c r="BA32" s="42">
        <f>IF(AND(BA$3&gt;=2025,BA$6&lt;&gt;0),VLOOKUP(BA$3,'efecte socio eco 14'!$A$5:$N$30,3,FALSE),0)</f>
        <v>0</v>
      </c>
      <c r="BB32" s="42">
        <f>IF(AND(BB$3&gt;=2025,BB$6&lt;&gt;0),VLOOKUP(BB$3,'efecte socio eco 14'!$A$5:$N$30,3,FALSE),0)</f>
        <v>0</v>
      </c>
      <c r="BC32" s="42">
        <f>IF(AND(BC$3&gt;=2025,BC$6&lt;&gt;0),VLOOKUP(BC$3,'efecte socio eco 14'!$A$5:$N$30,3,FALSE),0)</f>
        <v>0</v>
      </c>
      <c r="BD32" s="42">
        <f>IF(AND(BD$3&gt;=2025,BD$6&lt;&gt;0),VLOOKUP(BD$3,'efecte socio eco 14'!$A$5:$N$30,3,FALSE),0)</f>
        <v>0</v>
      </c>
      <c r="BE32" s="42">
        <f>IF(AND(BE$3&gt;=2025,BE$6&lt;&gt;0),VLOOKUP(BE$3,'efecte socio eco 14'!$A$5:$N$30,3,FALSE),0)</f>
        <v>0</v>
      </c>
      <c r="BF32" s="42">
        <f>IF(AND(BF$3&gt;=2025,BF$6&lt;&gt;0),VLOOKUP(BF$3,'efecte socio eco 14'!$A$5:$N$30,3,FALSE),0)</f>
        <v>0</v>
      </c>
      <c r="BG32" s="42">
        <f>IF(AND(BG$3&gt;=2025,BG$6&lt;&gt;0),VLOOKUP(BG$3,'efecte socio eco 14'!$A$5:$N$30,3,FALSE),0)</f>
        <v>0</v>
      </c>
      <c r="BH32" s="42">
        <f>IF(AND(BH$3&gt;=2025,BH$6&lt;&gt;0),VLOOKUP(BH$3,'efecte socio eco 14'!$A$5:$N$30,3,FALSE),0)</f>
        <v>0</v>
      </c>
      <c r="BI32" s="42">
        <f>IF(AND(BI$3&gt;=2025,BI$6&lt;&gt;0),VLOOKUP(BI$3,'efecte socio eco 14'!$A$5:$N$30,3,FALSE),0)</f>
        <v>0</v>
      </c>
      <c r="BJ32" s="42">
        <f>IF(AND(BJ$3&gt;=2025,BJ$6&lt;&gt;0),VLOOKUP(BJ$3,'efecte socio eco 14'!$A$5:$N$30,3,FALSE),0)</f>
        <v>0</v>
      </c>
      <c r="BK32" s="42">
        <f>IF(AND(BK$3&gt;=2025,BK$6&lt;&gt;0),VLOOKUP(BK$3,'efecte socio eco 14'!$A$5:$N$30,3,FALSE),0)</f>
        <v>0</v>
      </c>
      <c r="BL32" s="42">
        <f>IF(AND(BL$3&gt;=2025,BL$6&lt;&gt;0),VLOOKUP(BL$3,'efecte socio eco 14'!$A$5:$N$30,3,FALSE),0)</f>
        <v>0</v>
      </c>
      <c r="BM32" s="42">
        <f>IF(AND(BM$3&gt;=2025,BM$6&lt;&gt;0),VLOOKUP(BM$3,'efecte socio eco 14'!$A$5:$N$30,3,FALSE),0)</f>
        <v>0</v>
      </c>
      <c r="BN32" s="42">
        <f>IF(AND(BN$3&gt;=2025,BN$6&lt;&gt;0),VLOOKUP(BN$3,'efecte socio eco 14'!$A$5:$N$30,3,FALSE),0)</f>
        <v>0</v>
      </c>
      <c r="BO32" s="42">
        <f>IF(AND(BO$3&gt;=2025,BO$6&lt;&gt;0),VLOOKUP(BO$3,'efecte socio eco 14'!$A$5:$N$30,3,FALSE),0)</f>
        <v>0</v>
      </c>
      <c r="BP32" s="42">
        <f>IF(AND(BP$3&gt;=2025,BP$6&lt;&gt;0),VLOOKUP(BP$3,'efecte socio eco 14'!$A$5:$N$30,3,FALSE),0)</f>
        <v>0</v>
      </c>
      <c r="BQ32" s="42">
        <f>IF(AND(BQ$3&gt;=2025,BQ$6&lt;&gt;0),VLOOKUP(BQ$3,'efecte socio eco 14'!$A$5:$N$30,3,FALSE),0)</f>
        <v>0</v>
      </c>
      <c r="BR32" s="42">
        <f>IF(AND(BR$3&gt;=2025,BR$6&lt;&gt;0),VLOOKUP(BR$3,'efecte socio eco 14'!$A$5:$N$30,3,FALSE),0)</f>
        <v>0</v>
      </c>
      <c r="BS32" s="42">
        <f>IF(AND(BS$3&gt;=2025,BS$6&lt;&gt;0),VLOOKUP(BS$3,'efecte socio eco 14'!$A$5:$N$30,3,FALSE),0)</f>
        <v>0</v>
      </c>
      <c r="BT32" s="42">
        <f>IF(AND(BT$3&gt;=2025,BT$6&lt;&gt;0),VLOOKUP(BT$3,'efecte socio eco 14'!$A$5:$N$30,3,FALSE),0)</f>
        <v>0</v>
      </c>
      <c r="BU32" s="42">
        <f>IF(AND(BU$3&gt;=2025,BU$6&lt;&gt;0),VLOOKUP(BU$3,'efecte socio eco 14'!$A$5:$N$30,3,FALSE),0)</f>
        <v>0</v>
      </c>
      <c r="BV32" s="42">
        <f>IF(AND(BV$3&gt;=2025,BV$6&lt;&gt;0),VLOOKUP(BV$3,'efecte socio eco 14'!$A$5:$N$30,3,FALSE),0)</f>
        <v>0</v>
      </c>
      <c r="BW32" s="42">
        <f>IF(AND(BW$3&gt;=2025,BW$6&lt;&gt;0),VLOOKUP(BW$3,'efecte socio eco 14'!$A$5:$N$30,3,FALSE),0)</f>
        <v>0</v>
      </c>
      <c r="BX32" s="42">
        <f>IF(AND(BX$3&gt;=2025,BX$6&lt;&gt;0),VLOOKUP(BX$3,'efecte socio eco 14'!$A$5:$N$30,3,FALSE),0)</f>
        <v>0</v>
      </c>
      <c r="BY32" s="42">
        <f>IF(AND(BY$3&gt;=2025,BY$6&lt;&gt;0),VLOOKUP(BY$3,'efecte socio eco 14'!$A$5:$N$30,3,FALSE),0)</f>
        <v>0</v>
      </c>
      <c r="BZ32" s="42">
        <f>IF(AND(BZ$3&gt;=2025,BZ$6&lt;&gt;0),VLOOKUP(BZ$3,'efecte socio eco 14'!$A$5:$N$30,3,FALSE),0)</f>
        <v>0</v>
      </c>
      <c r="CA32" s="42">
        <f>IF(AND(CA$3&gt;=2025,CA$6&lt;&gt;0),VLOOKUP(CA$3,'efecte socio eco 14'!$A$5:$N$30,3,FALSE),0)</f>
        <v>0</v>
      </c>
      <c r="CB32" s="42">
        <f>IF(AND(CB$3&gt;=2025,CB$6&lt;&gt;0),VLOOKUP(CB$3,'efecte socio eco 14'!$A$5:$N$30,3,FALSE),0)</f>
        <v>0</v>
      </c>
      <c r="CC32" s="42">
        <f>IF(AND(CC$3&gt;=2025,CC$6&lt;&gt;0),VLOOKUP(CC$3,'efecte socio eco 14'!$A$5:$N$30,3,FALSE),0)</f>
        <v>0</v>
      </c>
      <c r="CD32" s="42">
        <f>IF(AND(CD$3&gt;=2025,CD$6&lt;&gt;0),VLOOKUP(CD$3,'efecte socio eco 14'!$A$5:$N$30,3,FALSE),0)</f>
        <v>0</v>
      </c>
      <c r="CE32" s="42">
        <f>IF(AND(CE$3&gt;=2025,CE$6&lt;&gt;0),VLOOKUP(CE$3,'efecte socio eco 14'!$A$5:$N$30,3,FALSE),0)</f>
        <v>0</v>
      </c>
    </row>
    <row r="33" spans="1:83">
      <c r="A33" t="s">
        <v>491</v>
      </c>
      <c r="B33" t="s">
        <v>538</v>
      </c>
      <c r="C33" s="42">
        <f>IF(AND(C$3&gt;=2025,C$6&lt;&gt;0),VLOOKUP(C$3,'efecte socio eco 14'!$A$5:$N$30,4,FALSE),0)</f>
        <v>0</v>
      </c>
      <c r="D33" s="42">
        <f>IF(AND(D$3&gt;=2025,D$6&lt;&gt;0),VLOOKUP(D$3,'efecte socio eco 14'!$A$5:$N$30,4,FALSE),0)</f>
        <v>0</v>
      </c>
      <c r="E33" s="42">
        <f>IF(AND(E$3&gt;=2025,E$6&lt;&gt;0),VLOOKUP(E$3,'efecte socio eco 14'!$A$5:$N$30,4,FALSE),0)</f>
        <v>0</v>
      </c>
      <c r="F33" s="42">
        <f>IF(AND(F$3&gt;=2025,F$6&lt;&gt;0),VLOOKUP(F$3,'efecte socio eco 14'!$A$5:$N$30,4,FALSE),0)</f>
        <v>0</v>
      </c>
      <c r="G33" s="42">
        <f>IF(AND(G$3&gt;=2025,G$6&lt;&gt;0),VLOOKUP(G$3,'efecte socio eco 14'!$A$5:$N$30,4,FALSE),0)</f>
        <v>0</v>
      </c>
      <c r="H33" s="42">
        <f>IF(AND(H$3&gt;=2025,H$6&lt;&gt;0),VLOOKUP(H$3,'efecte socio eco 14'!$A$5:$N$30,4,FALSE),0)</f>
        <v>0</v>
      </c>
      <c r="I33" s="42">
        <f>IF(AND(I$3&gt;=2025,I$6&lt;&gt;0),VLOOKUP(I$3,'efecte socio eco 14'!$A$5:$N$30,4,FALSE),0)</f>
        <v>0</v>
      </c>
      <c r="J33" s="42">
        <f>IF(AND(J$3&gt;=2025,J$6&lt;&gt;0),VLOOKUP(J$3,'efecte socio eco 14'!$A$5:$N$30,4,FALSE),0)</f>
        <v>5234111837.3712521</v>
      </c>
      <c r="K33" s="42">
        <f>IF(AND(K$3&gt;=2025,K$6&lt;&gt;0),VLOOKUP(K$3,'efecte socio eco 14'!$A$5:$N$30,4,FALSE),0)</f>
        <v>5500698480.8716249</v>
      </c>
      <c r="L33" s="42">
        <f>IF(AND(L$3&gt;=2025,L$6&lt;&gt;0),VLOOKUP(L$3,'efecte socio eco 14'!$A$5:$N$30,4,FALSE),0)</f>
        <v>5780863060.9352503</v>
      </c>
      <c r="M33" s="42">
        <f>IF(AND(M$3&gt;=2025,M$6&lt;&gt;0),VLOOKUP(M$3,'efecte socio eco 14'!$A$5:$N$30,4,FALSE),0)</f>
        <v>6075297136.4448013</v>
      </c>
      <c r="N33" s="42">
        <f>IF(AND(N$3&gt;=2025,N$6&lt;&gt;0),VLOOKUP(N$3,'efecte socio eco 14'!$A$5:$N$30,4,FALSE),0)</f>
        <v>6297839393.014266</v>
      </c>
      <c r="O33" s="42">
        <f>IF(AND(O$3&gt;=2025,O$6&lt;&gt;0),VLOOKUP(O$3,'efecte socio eco 14'!$A$5:$N$30,4,FALSE),0)</f>
        <v>6528533523.4504318</v>
      </c>
      <c r="P33" s="42">
        <f>IF(AND(P$3&gt;=2025,P$6&lt;&gt;0),VLOOKUP(P$3,'efecte socio eco 14'!$A$5:$N$30,4,FALSE),0)</f>
        <v>6767678136.4245825</v>
      </c>
      <c r="Q33" s="42">
        <f>IF(AND(Q$3&gt;=2025,Q$6&lt;&gt;0),VLOOKUP(Q$3,'efecte socio eco 14'!$A$5:$N$30,4,FALSE),0)</f>
        <v>7015582778.8462543</v>
      </c>
      <c r="R33" s="42">
        <f>IF(AND(R$3&gt;=2025,R$6&lt;&gt;0),VLOOKUP(R$3,'efecte socio eco 14'!$A$5:$N$30,4,FALSE),0)</f>
        <v>7272568336.5383301</v>
      </c>
      <c r="S33" s="42">
        <f>IF(AND(S$3&gt;=2025,S$6&lt;&gt;0),VLOOKUP(S$3,'efecte socio eco 14'!$A$5:$N$30,4,FALSE),0)</f>
        <v>7539153123.4798994</v>
      </c>
      <c r="T33" s="42">
        <f>IF(AND(T$3&gt;=2025,T$6&lt;&gt;0),VLOOKUP(T$3,'efecte socio eco 14'!$A$5:$N$30,4,FALSE),0)</f>
        <v>7815509898.1622553</v>
      </c>
      <c r="U33" s="42">
        <f>IF(AND(U$3&gt;=2025,U$6&lt;&gt;0),VLOOKUP(U$3,'efecte socio eco 14'!$A$5:$N$30,4,FALSE),0)</f>
        <v>8101996864.6130972</v>
      </c>
      <c r="V33" s="42">
        <f>IF(AND(V$3&gt;=2025,V$6&lt;&gt;0),VLOOKUP(V$3,'efecte socio eco 14'!$A$5:$N$30,4,FALSE),0)</f>
        <v>8398985357.2619295</v>
      </c>
      <c r="W33" s="42">
        <f>IF(AND(W$3&gt;=2025,W$6&lt;&gt;0),VLOOKUP(W$3,'efecte socio eco 14'!$A$5:$N$30,4,FALSE),0)</f>
        <v>8706860322.2508183</v>
      </c>
      <c r="X33" s="42">
        <f>IF(AND(X$3&gt;=2025,X$6&lt;&gt;0),VLOOKUP(X$3,'efecte socio eco 14'!$A$5:$N$30,4,FALSE),0)</f>
        <v>8989360944.3088684</v>
      </c>
      <c r="Y33" s="42">
        <f>IF(AND(Y$3&gt;=2025,Y$6&lt;&gt;0),VLOOKUP(Y$3,'efecte socio eco 14'!$A$5:$N$30,4,FALSE),0)</f>
        <v>9281027511.209198</v>
      </c>
      <c r="Z33" s="42">
        <f>IF(AND(Z$3&gt;=2025,Z$6&lt;&gt;0),VLOOKUP(Z$3,'efecte socio eco 14'!$A$5:$N$30,4,FALSE),0)</f>
        <v>9582157418.9158916</v>
      </c>
      <c r="AA33" s="42">
        <f>IF(AND(AA$3&gt;=2025,AA$6&lt;&gt;0),VLOOKUP(AA$3,'efecte socio eco 14'!$A$5:$N$30,4,FALSE),0)</f>
        <v>9893057712.628437</v>
      </c>
      <c r="AB33" s="42">
        <f>IF(AND(AB$3&gt;=2025,AB$6&lt;&gt;0),VLOOKUP(AB$3,'efecte socio eco 14'!$A$5:$N$30,4,FALSE),0)</f>
        <v>10214045399.858406</v>
      </c>
      <c r="AC33" s="42">
        <f>IF(AND(AC$3&gt;=2025,AC$6&lt;&gt;0),VLOOKUP(AC$3,'efecte socio eco 14'!$A$5:$N$30,4,FALSE),0)</f>
        <v>10541818940.19058</v>
      </c>
      <c r="AD33" s="42">
        <f>IF(AND(AD$3&gt;=2025,AD$6&lt;&gt;0),VLOOKUP(AD$3,'efecte socio eco 14'!$A$5:$N$30,4,FALSE),0)</f>
        <v>10880110888.218826</v>
      </c>
      <c r="AE33" s="42">
        <f>IF(AND(AE$3&gt;=2025,AE$6&lt;&gt;0),VLOOKUP(AE$3,'efecte socio eco 14'!$A$5:$N$30,4,FALSE),0)</f>
        <v>11229258784.613293</v>
      </c>
      <c r="AF33" s="42">
        <f>IF(AND(AF$3&gt;=2025,AF$6&lt;&gt;0),VLOOKUP(AF$3,'efecte socio eco 14'!$A$5:$N$30,4,FALSE),0)</f>
        <v>11589611001.883631</v>
      </c>
      <c r="AG33" s="42">
        <f>IF(AND(AG$3&gt;=2025,AG$6&lt;&gt;0),VLOOKUP(AG$3,'efecte socio eco 14'!$A$5:$N$30,4,FALSE),0)</f>
        <v>0</v>
      </c>
      <c r="AH33" s="42">
        <f>IF(AND(AH$3&gt;=2025,AH$6&lt;&gt;0),VLOOKUP(AH$3,'efecte socio eco 14'!$A$5:$N$30,4,FALSE),0)</f>
        <v>0</v>
      </c>
      <c r="AI33" s="42">
        <f>IF(AND(AI$3&gt;=2025,AI$6&lt;&gt;0),VLOOKUP(AI$3,'efecte socio eco 14'!$A$5:$N$30,4,FALSE),0)</f>
        <v>0</v>
      </c>
      <c r="AJ33" s="42">
        <f>IF(AND(AJ$3&gt;=2025,AJ$6&lt;&gt;0),VLOOKUP(AJ$3,'efecte socio eco 14'!$A$5:$N$30,4,FALSE),0)</f>
        <v>0</v>
      </c>
      <c r="AK33" s="42">
        <f>IF(AND(AK$3&gt;=2025,AK$6&lt;&gt;0),VLOOKUP(AK$3,'efecte socio eco 14'!$A$5:$N$30,4,FALSE),0)</f>
        <v>0</v>
      </c>
      <c r="AL33" s="42">
        <f>IF(AND(AL$3&gt;=2025,AL$6&lt;&gt;0),VLOOKUP(AL$3,'efecte socio eco 14'!$A$5:$N$30,4,FALSE),0)</f>
        <v>0</v>
      </c>
      <c r="AM33" s="42">
        <f>IF(AND(AM$3&gt;=2025,AM$6&lt;&gt;0),VLOOKUP(AM$3,'efecte socio eco 14'!$A$5:$N$30,4,FALSE),0)</f>
        <v>0</v>
      </c>
      <c r="AN33" s="42">
        <f>IF(AND(AN$3&gt;=2025,AN$6&lt;&gt;0),VLOOKUP(AN$3,'efecte socio eco 14'!$A$5:$N$30,4,FALSE),0)</f>
        <v>0</v>
      </c>
      <c r="AO33" s="42">
        <f>IF(AND(AO$3&gt;=2025,AO$6&lt;&gt;0),VLOOKUP(AO$3,'efecte socio eco 14'!$A$5:$N$30,4,FALSE),0)</f>
        <v>0</v>
      </c>
      <c r="AP33" s="42">
        <f>IF(AND(AP$3&gt;=2025,AP$6&lt;&gt;0),VLOOKUP(AP$3,'efecte socio eco 14'!$A$5:$N$30,4,FALSE),0)</f>
        <v>0</v>
      </c>
      <c r="AQ33" s="42">
        <f>IF(AND(AQ$3&gt;=2025,AQ$6&lt;&gt;0),VLOOKUP(AQ$3,'efecte socio eco 14'!$A$5:$N$30,4,FALSE),0)</f>
        <v>0</v>
      </c>
      <c r="AR33" s="42">
        <f>IF(AND(AR$3&gt;=2025,AR$6&lt;&gt;0),VLOOKUP(AR$3,'efecte socio eco 14'!$A$5:$N$30,4,FALSE),0)</f>
        <v>0</v>
      </c>
      <c r="AS33" s="42">
        <f>IF(AND(AS$3&gt;=2025,AS$6&lt;&gt;0),VLOOKUP(AS$3,'efecte socio eco 14'!$A$5:$N$30,4,FALSE),0)</f>
        <v>0</v>
      </c>
      <c r="AT33" s="42">
        <f>IF(AND(AT$3&gt;=2025,AT$6&lt;&gt;0),VLOOKUP(AT$3,'efecte socio eco 14'!$A$5:$N$30,4,FALSE),0)</f>
        <v>0</v>
      </c>
      <c r="AU33" s="42">
        <f>IF(AND(AU$3&gt;=2025,AU$6&lt;&gt;0),VLOOKUP(AU$3,'efecte socio eco 14'!$A$5:$N$30,4,FALSE),0)</f>
        <v>0</v>
      </c>
      <c r="AV33" s="42">
        <f>IF(AND(AV$3&gt;=2025,AV$6&lt;&gt;0),VLOOKUP(AV$3,'efecte socio eco 14'!$A$5:$N$30,4,FALSE),0)</f>
        <v>0</v>
      </c>
      <c r="AW33" s="42">
        <f>IF(AND(AW$3&gt;=2025,AW$6&lt;&gt;0),VLOOKUP(AW$3,'efecte socio eco 14'!$A$5:$N$30,4,FALSE),0)</f>
        <v>0</v>
      </c>
      <c r="AX33" s="42">
        <f>IF(AND(AX$3&gt;=2025,AX$6&lt;&gt;0),VLOOKUP(AX$3,'efecte socio eco 14'!$A$5:$N$30,4,FALSE),0)</f>
        <v>0</v>
      </c>
      <c r="AY33" s="42">
        <f>IF(AND(AY$3&gt;=2025,AY$6&lt;&gt;0),VLOOKUP(AY$3,'efecte socio eco 14'!$A$5:$N$30,4,FALSE),0)</f>
        <v>0</v>
      </c>
      <c r="AZ33" s="42">
        <f>IF(AND(AZ$3&gt;=2025,AZ$6&lt;&gt;0),VLOOKUP(AZ$3,'efecte socio eco 14'!$A$5:$N$30,4,FALSE),0)</f>
        <v>0</v>
      </c>
      <c r="BA33" s="42">
        <f>IF(AND(BA$3&gt;=2025,BA$6&lt;&gt;0),VLOOKUP(BA$3,'efecte socio eco 14'!$A$5:$N$30,4,FALSE),0)</f>
        <v>0</v>
      </c>
      <c r="BB33" s="42">
        <f>IF(AND(BB$3&gt;=2025,BB$6&lt;&gt;0),VLOOKUP(BB$3,'efecte socio eco 14'!$A$5:$N$30,4,FALSE),0)</f>
        <v>0</v>
      </c>
      <c r="BC33" s="42">
        <f>IF(AND(BC$3&gt;=2025,BC$6&lt;&gt;0),VLOOKUP(BC$3,'efecte socio eco 14'!$A$5:$N$30,4,FALSE),0)</f>
        <v>0</v>
      </c>
      <c r="BD33" s="42">
        <f>IF(AND(BD$3&gt;=2025,BD$6&lt;&gt;0),VLOOKUP(BD$3,'efecte socio eco 14'!$A$5:$N$30,4,FALSE),0)</f>
        <v>0</v>
      </c>
      <c r="BE33" s="42">
        <f>IF(AND(BE$3&gt;=2025,BE$6&lt;&gt;0),VLOOKUP(BE$3,'efecte socio eco 14'!$A$5:$N$30,4,FALSE),0)</f>
        <v>0</v>
      </c>
      <c r="BF33" s="42">
        <f>IF(AND(BF$3&gt;=2025,BF$6&lt;&gt;0),VLOOKUP(BF$3,'efecte socio eco 14'!$A$5:$N$30,4,FALSE),0)</f>
        <v>0</v>
      </c>
      <c r="BG33" s="42">
        <f>IF(AND(BG$3&gt;=2025,BG$6&lt;&gt;0),VLOOKUP(BG$3,'efecte socio eco 14'!$A$5:$N$30,4,FALSE),0)</f>
        <v>0</v>
      </c>
      <c r="BH33" s="42">
        <f>IF(AND(BH$3&gt;=2025,BH$6&lt;&gt;0),VLOOKUP(BH$3,'efecte socio eco 14'!$A$5:$N$30,4,FALSE),0)</f>
        <v>0</v>
      </c>
      <c r="BI33" s="42">
        <f>IF(AND(BI$3&gt;=2025,BI$6&lt;&gt;0),VLOOKUP(BI$3,'efecte socio eco 14'!$A$5:$N$30,4,FALSE),0)</f>
        <v>0</v>
      </c>
      <c r="BJ33" s="42">
        <f>IF(AND(BJ$3&gt;=2025,BJ$6&lt;&gt;0),VLOOKUP(BJ$3,'efecte socio eco 14'!$A$5:$N$30,4,FALSE),0)</f>
        <v>0</v>
      </c>
      <c r="BK33" s="42">
        <f>IF(AND(BK$3&gt;=2025,BK$6&lt;&gt;0),VLOOKUP(BK$3,'efecte socio eco 14'!$A$5:$N$30,4,FALSE),0)</f>
        <v>0</v>
      </c>
      <c r="BL33" s="42">
        <f>IF(AND(BL$3&gt;=2025,BL$6&lt;&gt;0),VLOOKUP(BL$3,'efecte socio eco 14'!$A$5:$N$30,4,FALSE),0)</f>
        <v>0</v>
      </c>
      <c r="BM33" s="42">
        <f>IF(AND(BM$3&gt;=2025,BM$6&lt;&gt;0),VLOOKUP(BM$3,'efecte socio eco 14'!$A$5:$N$30,4,FALSE),0)</f>
        <v>0</v>
      </c>
      <c r="BN33" s="42">
        <f>IF(AND(BN$3&gt;=2025,BN$6&lt;&gt;0),VLOOKUP(BN$3,'efecte socio eco 14'!$A$5:$N$30,4,FALSE),0)</f>
        <v>0</v>
      </c>
      <c r="BO33" s="42">
        <f>IF(AND(BO$3&gt;=2025,BO$6&lt;&gt;0),VLOOKUP(BO$3,'efecte socio eco 14'!$A$5:$N$30,4,FALSE),0)</f>
        <v>0</v>
      </c>
      <c r="BP33" s="42">
        <f>IF(AND(BP$3&gt;=2025,BP$6&lt;&gt;0),VLOOKUP(BP$3,'efecte socio eco 14'!$A$5:$N$30,4,FALSE),0)</f>
        <v>0</v>
      </c>
      <c r="BQ33" s="42">
        <f>IF(AND(BQ$3&gt;=2025,BQ$6&lt;&gt;0),VLOOKUP(BQ$3,'efecte socio eco 14'!$A$5:$N$30,4,FALSE),0)</f>
        <v>0</v>
      </c>
      <c r="BR33" s="42">
        <f>IF(AND(BR$3&gt;=2025,BR$6&lt;&gt;0),VLOOKUP(BR$3,'efecte socio eco 14'!$A$5:$N$30,4,FALSE),0)</f>
        <v>0</v>
      </c>
      <c r="BS33" s="42">
        <f>IF(AND(BS$3&gt;=2025,BS$6&lt;&gt;0),VLOOKUP(BS$3,'efecte socio eco 14'!$A$5:$N$30,4,FALSE),0)</f>
        <v>0</v>
      </c>
      <c r="BT33" s="42">
        <f>IF(AND(BT$3&gt;=2025,BT$6&lt;&gt;0),VLOOKUP(BT$3,'efecte socio eco 14'!$A$5:$N$30,4,FALSE),0)</f>
        <v>0</v>
      </c>
      <c r="BU33" s="42">
        <f>IF(AND(BU$3&gt;=2025,BU$6&lt;&gt;0),VLOOKUP(BU$3,'efecte socio eco 14'!$A$5:$N$30,4,FALSE),0)</f>
        <v>0</v>
      </c>
      <c r="BV33" s="42">
        <f>IF(AND(BV$3&gt;=2025,BV$6&lt;&gt;0),VLOOKUP(BV$3,'efecte socio eco 14'!$A$5:$N$30,4,FALSE),0)</f>
        <v>0</v>
      </c>
      <c r="BW33" s="42">
        <f>IF(AND(BW$3&gt;=2025,BW$6&lt;&gt;0),VLOOKUP(BW$3,'efecte socio eco 14'!$A$5:$N$30,4,FALSE),0)</f>
        <v>0</v>
      </c>
      <c r="BX33" s="42">
        <f>IF(AND(BX$3&gt;=2025,BX$6&lt;&gt;0),VLOOKUP(BX$3,'efecte socio eco 14'!$A$5:$N$30,4,FALSE),0)</f>
        <v>0</v>
      </c>
      <c r="BY33" s="42">
        <f>IF(AND(BY$3&gt;=2025,BY$6&lt;&gt;0),VLOOKUP(BY$3,'efecte socio eco 14'!$A$5:$N$30,4,FALSE),0)</f>
        <v>0</v>
      </c>
      <c r="BZ33" s="42">
        <f>IF(AND(BZ$3&gt;=2025,BZ$6&lt;&gt;0),VLOOKUP(BZ$3,'efecte socio eco 14'!$A$5:$N$30,4,FALSE),0)</f>
        <v>0</v>
      </c>
      <c r="CA33" s="42">
        <f>IF(AND(CA$3&gt;=2025,CA$6&lt;&gt;0),VLOOKUP(CA$3,'efecte socio eco 14'!$A$5:$N$30,4,FALSE),0)</f>
        <v>0</v>
      </c>
      <c r="CB33" s="42">
        <f>IF(AND(CB$3&gt;=2025,CB$6&lt;&gt;0),VLOOKUP(CB$3,'efecte socio eco 14'!$A$5:$N$30,4,FALSE),0)</f>
        <v>0</v>
      </c>
      <c r="CC33" s="42">
        <f>IF(AND(CC$3&gt;=2025,CC$6&lt;&gt;0),VLOOKUP(CC$3,'efecte socio eco 14'!$A$5:$N$30,4,FALSE),0)</f>
        <v>0</v>
      </c>
      <c r="CD33" s="42">
        <f>IF(AND(CD$3&gt;=2025,CD$6&lt;&gt;0),VLOOKUP(CD$3,'efecte socio eco 14'!$A$5:$N$30,4,FALSE),0)</f>
        <v>0</v>
      </c>
      <c r="CE33" s="42">
        <f>IF(AND(CE$3&gt;=2025,CE$6&lt;&gt;0),VLOOKUP(CE$3,'efecte socio eco 14'!$A$5:$N$30,4,FALSE),0)</f>
        <v>0</v>
      </c>
    </row>
    <row r="34" spans="1:83">
      <c r="A34" t="s">
        <v>492</v>
      </c>
      <c r="B34" t="s">
        <v>538</v>
      </c>
      <c r="C34" s="42">
        <f>IF(AND(C$3&gt;=2025,C$6&lt;&gt;0),VLOOKUP(C$3,'efecte socio eco 14'!$A$5:$N$30,5,FALSE),0)</f>
        <v>0</v>
      </c>
      <c r="D34" s="42">
        <f>IF(AND(D$3&gt;=2025,D$6&lt;&gt;0),VLOOKUP(D$3,'efecte socio eco 14'!$A$5:$N$30,5,FALSE),0)</f>
        <v>0</v>
      </c>
      <c r="E34" s="42">
        <f>IF(AND(E$3&gt;=2025,E$6&lt;&gt;0),VLOOKUP(E$3,'efecte socio eco 14'!$A$5:$N$30,5,FALSE),0)</f>
        <v>0</v>
      </c>
      <c r="F34" s="42">
        <f>IF(AND(F$3&gt;=2025,F$6&lt;&gt;0),VLOOKUP(F$3,'efecte socio eco 14'!$A$5:$N$30,5,FALSE),0)</f>
        <v>0</v>
      </c>
      <c r="G34" s="42">
        <f>IF(AND(G$3&gt;=2025,G$6&lt;&gt;0),VLOOKUP(G$3,'efecte socio eco 14'!$A$5:$N$30,5,FALSE),0)</f>
        <v>0</v>
      </c>
      <c r="H34" s="42">
        <f>IF(AND(H$3&gt;=2025,H$6&lt;&gt;0),VLOOKUP(H$3,'efecte socio eco 14'!$A$5:$N$30,5,FALSE),0)</f>
        <v>0</v>
      </c>
      <c r="I34" s="42">
        <f>IF(AND(I$3&gt;=2025,I$6&lt;&gt;0),VLOOKUP(I$3,'efecte socio eco 14'!$A$5:$N$30,5,FALSE),0)</f>
        <v>0</v>
      </c>
      <c r="J34" s="42">
        <f>IF(AND(J$3&gt;=2025,J$6&lt;&gt;0),VLOOKUP(J$3,'efecte socio eco 14'!$A$5:$N$30,5,FALSE),0)</f>
        <v>6785448844.264535</v>
      </c>
      <c r="K34" s="42">
        <f>IF(AND(K$3&gt;=2025,K$6&lt;&gt;0),VLOOKUP(K$3,'efecte socio eco 14'!$A$5:$N$30,5,FALSE),0)</f>
        <v>7011182580.1596947</v>
      </c>
      <c r="L34" s="42">
        <f>IF(AND(L$3&gt;=2025,L$6&lt;&gt;0),VLOOKUP(L$3,'efecte socio eco 14'!$A$5:$N$30,5,FALSE),0)</f>
        <v>7244425873.7408218</v>
      </c>
      <c r="M34" s="42">
        <f>IF(AND(M$3&gt;=2025,M$6&lt;&gt;0),VLOOKUP(M$3,'efecte socio eco 14'!$A$5:$N$30,5,FALSE),0)</f>
        <v>7485428547.9083996</v>
      </c>
      <c r="N34" s="42">
        <f>IF(AND(N$3&gt;=2025,N$6&lt;&gt;0),VLOOKUP(N$3,'efecte socio eco 14'!$A$5:$N$30,5,FALSE),0)</f>
        <v>7592423905.5179157</v>
      </c>
      <c r="O34" s="42">
        <f>IF(AND(O$3&gt;=2025,O$6&lt;&gt;0),VLOOKUP(O$3,'efecte socio eco 14'!$A$5:$N$30,5,FALSE),0)</f>
        <v>7700948635.3573208</v>
      </c>
      <c r="P34" s="42">
        <f>IF(AND(P$3&gt;=2025,P$6&lt;&gt;0),VLOOKUP(P$3,'efecte socio eco 14'!$A$5:$N$30,5,FALSE),0)</f>
        <v>7811024597.9958</v>
      </c>
      <c r="Q34" s="42">
        <f>IF(AND(Q$3&gt;=2025,Q$6&lt;&gt;0),VLOOKUP(Q$3,'efecte socio eco 14'!$A$5:$N$30,5,FALSE),0)</f>
        <v>7922673966.4735489</v>
      </c>
      <c r="R34" s="42">
        <f>IF(AND(R$3&gt;=2025,R$6&lt;&gt;0),VLOOKUP(R$3,'efecte socio eco 14'!$A$5:$N$30,5,FALSE),0)</f>
        <v>8035919230.7681808</v>
      </c>
      <c r="S34" s="42">
        <f>IF(AND(S$3&gt;=2025,S$6&lt;&gt;0),VLOOKUP(S$3,'efecte socio eco 14'!$A$5:$N$30,5,FALSE),0)</f>
        <v>8165071498.8181868</v>
      </c>
      <c r="T34" s="42">
        <f>IF(AND(T$3&gt;=2025,T$6&lt;&gt;0),VLOOKUP(T$3,'efecte socio eco 14'!$A$5:$N$30,5,FALSE),0)</f>
        <v>8296299485.6333332</v>
      </c>
      <c r="U34" s="42">
        <f>IF(AND(U$3&gt;=2025,U$6&lt;&gt;0),VLOOKUP(U$3,'efecte socio eco 14'!$A$5:$N$30,5,FALSE),0)</f>
        <v>8429636551.9006376</v>
      </c>
      <c r="V34" s="42">
        <f>IF(AND(V$3&gt;=2025,V$6&lt;&gt;0),VLOOKUP(V$3,'efecte socio eco 14'!$A$5:$N$30,5,FALSE),0)</f>
        <v>8565116594.4758196</v>
      </c>
      <c r="W34" s="42">
        <f>IF(AND(W$3&gt;=2025,W$6&lt;&gt;0),VLOOKUP(W$3,'efecte socio eco 14'!$A$5:$N$30,5,FALSE),0)</f>
        <v>8702774055.0005341</v>
      </c>
      <c r="X34" s="42">
        <f>IF(AND(X$3&gt;=2025,X$6&lt;&gt;0),VLOOKUP(X$3,'efecte socio eco 14'!$A$5:$N$30,5,FALSE),0)</f>
        <v>8813232367.8366356</v>
      </c>
      <c r="Y34" s="42">
        <f>IF(AND(Y$3&gt;=2025,Y$6&lt;&gt;0),VLOOKUP(Y$3,'efecte socio eco 14'!$A$5:$N$30,5,FALSE),0)</f>
        <v>8925092651.9059887</v>
      </c>
      <c r="Z34" s="42">
        <f>IF(AND(Z$3&gt;=2025,Z$6&lt;&gt;0),VLOOKUP(Z$3,'efecte socio eco 14'!$A$5:$N$30,5,FALSE),0)</f>
        <v>9038372701.463171</v>
      </c>
      <c r="AA34" s="42">
        <f>IF(AND(AA$3&gt;=2025,AA$6&lt;&gt;0),VLOOKUP(AA$3,'efecte socio eco 14'!$A$5:$N$30,5,FALSE),0)</f>
        <v>9153090536.6129704</v>
      </c>
      <c r="AB34" s="42">
        <f>IF(AND(AB$3&gt;=2025,AB$6&lt;&gt;0),VLOOKUP(AB$3,'efecte socio eco 14'!$A$5:$N$30,5,FALSE),0)</f>
        <v>9269264406.1769447</v>
      </c>
      <c r="AC34" s="42">
        <f>IF(AND(AC$3&gt;=2025,AC$6&lt;&gt;0),VLOOKUP(AC$3,'efecte socio eco 14'!$A$5:$N$30,5,FALSE),0)</f>
        <v>9385256265.5196075</v>
      </c>
      <c r="AD34" s="42">
        <f>IF(AND(AD$3&gt;=2025,AD$6&lt;&gt;0),VLOOKUP(AD$3,'efecte socio eco 14'!$A$5:$N$30,5,FALSE),0)</f>
        <v>9502699600.4966049</v>
      </c>
      <c r="AE34" s="42">
        <f>IF(AND(AE$3&gt;=2025,AE$6&lt;&gt;0),VLOOKUP(AE$3,'efecte socio eco 14'!$A$5:$N$30,5,FALSE),0)</f>
        <v>9621612574.2922249</v>
      </c>
      <c r="AF34" s="42">
        <f>IF(AND(AF$3&gt;=2025,AF$6&lt;&gt;0),VLOOKUP(AF$3,'efecte socio eco 14'!$A$5:$N$30,5,FALSE),0)</f>
        <v>9742013577.3775616</v>
      </c>
      <c r="AG34" s="42">
        <f>IF(AND(AG$3&gt;=2025,AG$6&lt;&gt;0),VLOOKUP(AG$3,'efecte socio eco 14'!$A$5:$N$30,5,FALSE),0)</f>
        <v>0</v>
      </c>
      <c r="AH34" s="42">
        <f>IF(AND(AH$3&gt;=2025,AH$6&lt;&gt;0),VLOOKUP(AH$3,'efecte socio eco 14'!$A$5:$N$30,5,FALSE),0)</f>
        <v>0</v>
      </c>
      <c r="AI34" s="42">
        <f>IF(AND(AI$3&gt;=2025,AI$6&lt;&gt;0),VLOOKUP(AI$3,'efecte socio eco 14'!$A$5:$N$30,5,FALSE),0)</f>
        <v>0</v>
      </c>
      <c r="AJ34" s="42">
        <f>IF(AND(AJ$3&gt;=2025,AJ$6&lt;&gt;0),VLOOKUP(AJ$3,'efecte socio eco 14'!$A$5:$N$30,5,FALSE),0)</f>
        <v>0</v>
      </c>
      <c r="AK34" s="42">
        <f>IF(AND(AK$3&gt;=2025,AK$6&lt;&gt;0),VLOOKUP(AK$3,'efecte socio eco 14'!$A$5:$N$30,5,FALSE),0)</f>
        <v>0</v>
      </c>
      <c r="AL34" s="42">
        <f>IF(AND(AL$3&gt;=2025,AL$6&lt;&gt;0),VLOOKUP(AL$3,'efecte socio eco 14'!$A$5:$N$30,5,FALSE),0)</f>
        <v>0</v>
      </c>
      <c r="AM34" s="42">
        <f>IF(AND(AM$3&gt;=2025,AM$6&lt;&gt;0),VLOOKUP(AM$3,'efecte socio eco 14'!$A$5:$N$30,5,FALSE),0)</f>
        <v>0</v>
      </c>
      <c r="AN34" s="42">
        <f>IF(AND(AN$3&gt;=2025,AN$6&lt;&gt;0),VLOOKUP(AN$3,'efecte socio eco 14'!$A$5:$N$30,5,FALSE),0)</f>
        <v>0</v>
      </c>
      <c r="AO34" s="42">
        <f>IF(AND(AO$3&gt;=2025,AO$6&lt;&gt;0),VLOOKUP(AO$3,'efecte socio eco 14'!$A$5:$N$30,5,FALSE),0)</f>
        <v>0</v>
      </c>
      <c r="AP34" s="42">
        <f>IF(AND(AP$3&gt;=2025,AP$6&lt;&gt;0),VLOOKUP(AP$3,'efecte socio eco 14'!$A$5:$N$30,5,FALSE),0)</f>
        <v>0</v>
      </c>
      <c r="AQ34" s="42">
        <f>IF(AND(AQ$3&gt;=2025,AQ$6&lt;&gt;0),VLOOKUP(AQ$3,'efecte socio eco 14'!$A$5:$N$30,5,FALSE),0)</f>
        <v>0</v>
      </c>
      <c r="AR34" s="42">
        <f>IF(AND(AR$3&gt;=2025,AR$6&lt;&gt;0),VLOOKUP(AR$3,'efecte socio eco 14'!$A$5:$N$30,5,FALSE),0)</f>
        <v>0</v>
      </c>
      <c r="AS34" s="42">
        <f>IF(AND(AS$3&gt;=2025,AS$6&lt;&gt;0),VLOOKUP(AS$3,'efecte socio eco 14'!$A$5:$N$30,5,FALSE),0)</f>
        <v>0</v>
      </c>
      <c r="AT34" s="42">
        <f>IF(AND(AT$3&gt;=2025,AT$6&lt;&gt;0),VLOOKUP(AT$3,'efecte socio eco 14'!$A$5:$N$30,5,FALSE),0)</f>
        <v>0</v>
      </c>
      <c r="AU34" s="42">
        <f>IF(AND(AU$3&gt;=2025,AU$6&lt;&gt;0),VLOOKUP(AU$3,'efecte socio eco 14'!$A$5:$N$30,5,FALSE),0)</f>
        <v>0</v>
      </c>
      <c r="AV34" s="42">
        <f>IF(AND(AV$3&gt;=2025,AV$6&lt;&gt;0),VLOOKUP(AV$3,'efecte socio eco 14'!$A$5:$N$30,5,FALSE),0)</f>
        <v>0</v>
      </c>
      <c r="AW34" s="42">
        <f>IF(AND(AW$3&gt;=2025,AW$6&lt;&gt;0),VLOOKUP(AW$3,'efecte socio eco 14'!$A$5:$N$30,5,FALSE),0)</f>
        <v>0</v>
      </c>
      <c r="AX34" s="42">
        <f>IF(AND(AX$3&gt;=2025,AX$6&lt;&gt;0),VLOOKUP(AX$3,'efecte socio eco 14'!$A$5:$N$30,5,FALSE),0)</f>
        <v>0</v>
      </c>
      <c r="AY34" s="42">
        <f>IF(AND(AY$3&gt;=2025,AY$6&lt;&gt;0),VLOOKUP(AY$3,'efecte socio eco 14'!$A$5:$N$30,5,FALSE),0)</f>
        <v>0</v>
      </c>
      <c r="AZ34" s="42">
        <f>IF(AND(AZ$3&gt;=2025,AZ$6&lt;&gt;0),VLOOKUP(AZ$3,'efecte socio eco 14'!$A$5:$N$30,5,FALSE),0)</f>
        <v>0</v>
      </c>
      <c r="BA34" s="42">
        <f>IF(AND(BA$3&gt;=2025,BA$6&lt;&gt;0),VLOOKUP(BA$3,'efecte socio eco 14'!$A$5:$N$30,5,FALSE),0)</f>
        <v>0</v>
      </c>
      <c r="BB34" s="42">
        <f>IF(AND(BB$3&gt;=2025,BB$6&lt;&gt;0),VLOOKUP(BB$3,'efecte socio eco 14'!$A$5:$N$30,5,FALSE),0)</f>
        <v>0</v>
      </c>
      <c r="BC34" s="42">
        <f>IF(AND(BC$3&gt;=2025,BC$6&lt;&gt;0),VLOOKUP(BC$3,'efecte socio eco 14'!$A$5:$N$30,5,FALSE),0)</f>
        <v>0</v>
      </c>
      <c r="BD34" s="42">
        <f>IF(AND(BD$3&gt;=2025,BD$6&lt;&gt;0),VLOOKUP(BD$3,'efecte socio eco 14'!$A$5:$N$30,5,FALSE),0)</f>
        <v>0</v>
      </c>
      <c r="BE34" s="42">
        <f>IF(AND(BE$3&gt;=2025,BE$6&lt;&gt;0),VLOOKUP(BE$3,'efecte socio eco 14'!$A$5:$N$30,5,FALSE),0)</f>
        <v>0</v>
      </c>
      <c r="BF34" s="42">
        <f>IF(AND(BF$3&gt;=2025,BF$6&lt;&gt;0),VLOOKUP(BF$3,'efecte socio eco 14'!$A$5:$N$30,5,FALSE),0)</f>
        <v>0</v>
      </c>
      <c r="BG34" s="42">
        <f>IF(AND(BG$3&gt;=2025,BG$6&lt;&gt;0),VLOOKUP(BG$3,'efecte socio eco 14'!$A$5:$N$30,5,FALSE),0)</f>
        <v>0</v>
      </c>
      <c r="BH34" s="42">
        <f>IF(AND(BH$3&gt;=2025,BH$6&lt;&gt;0),VLOOKUP(BH$3,'efecte socio eco 14'!$A$5:$N$30,5,FALSE),0)</f>
        <v>0</v>
      </c>
      <c r="BI34" s="42">
        <f>IF(AND(BI$3&gt;=2025,BI$6&lt;&gt;0),VLOOKUP(BI$3,'efecte socio eco 14'!$A$5:$N$30,5,FALSE),0)</f>
        <v>0</v>
      </c>
      <c r="BJ34" s="42">
        <f>IF(AND(BJ$3&gt;=2025,BJ$6&lt;&gt;0),VLOOKUP(BJ$3,'efecte socio eco 14'!$A$5:$N$30,5,FALSE),0)</f>
        <v>0</v>
      </c>
      <c r="BK34" s="42">
        <f>IF(AND(BK$3&gt;=2025,BK$6&lt;&gt;0),VLOOKUP(BK$3,'efecte socio eco 14'!$A$5:$N$30,5,FALSE),0)</f>
        <v>0</v>
      </c>
      <c r="BL34" s="42">
        <f>IF(AND(BL$3&gt;=2025,BL$6&lt;&gt;0),VLOOKUP(BL$3,'efecte socio eco 14'!$A$5:$N$30,5,FALSE),0)</f>
        <v>0</v>
      </c>
      <c r="BM34" s="42">
        <f>IF(AND(BM$3&gt;=2025,BM$6&lt;&gt;0),VLOOKUP(BM$3,'efecte socio eco 14'!$A$5:$N$30,5,FALSE),0)</f>
        <v>0</v>
      </c>
      <c r="BN34" s="42">
        <f>IF(AND(BN$3&gt;=2025,BN$6&lt;&gt;0),VLOOKUP(BN$3,'efecte socio eco 14'!$A$5:$N$30,5,FALSE),0)</f>
        <v>0</v>
      </c>
      <c r="BO34" s="42">
        <f>IF(AND(BO$3&gt;=2025,BO$6&lt;&gt;0),VLOOKUP(BO$3,'efecte socio eco 14'!$A$5:$N$30,5,FALSE),0)</f>
        <v>0</v>
      </c>
      <c r="BP34" s="42">
        <f>IF(AND(BP$3&gt;=2025,BP$6&lt;&gt;0),VLOOKUP(BP$3,'efecte socio eco 14'!$A$5:$N$30,5,FALSE),0)</f>
        <v>0</v>
      </c>
      <c r="BQ34" s="42">
        <f>IF(AND(BQ$3&gt;=2025,BQ$6&lt;&gt;0),VLOOKUP(BQ$3,'efecte socio eco 14'!$A$5:$N$30,5,FALSE),0)</f>
        <v>0</v>
      </c>
      <c r="BR34" s="42">
        <f>IF(AND(BR$3&gt;=2025,BR$6&lt;&gt;0),VLOOKUP(BR$3,'efecte socio eco 14'!$A$5:$N$30,5,FALSE),0)</f>
        <v>0</v>
      </c>
      <c r="BS34" s="42">
        <f>IF(AND(BS$3&gt;=2025,BS$6&lt;&gt;0),VLOOKUP(BS$3,'efecte socio eco 14'!$A$5:$N$30,5,FALSE),0)</f>
        <v>0</v>
      </c>
      <c r="BT34" s="42">
        <f>IF(AND(BT$3&gt;=2025,BT$6&lt;&gt;0),VLOOKUP(BT$3,'efecte socio eco 14'!$A$5:$N$30,5,FALSE),0)</f>
        <v>0</v>
      </c>
      <c r="BU34" s="42">
        <f>IF(AND(BU$3&gt;=2025,BU$6&lt;&gt;0),VLOOKUP(BU$3,'efecte socio eco 14'!$A$5:$N$30,5,FALSE),0)</f>
        <v>0</v>
      </c>
      <c r="BV34" s="42">
        <f>IF(AND(BV$3&gt;=2025,BV$6&lt;&gt;0),VLOOKUP(BV$3,'efecte socio eco 14'!$A$5:$N$30,5,FALSE),0)</f>
        <v>0</v>
      </c>
      <c r="BW34" s="42">
        <f>IF(AND(BW$3&gt;=2025,BW$6&lt;&gt;0),VLOOKUP(BW$3,'efecte socio eco 14'!$A$5:$N$30,5,FALSE),0)</f>
        <v>0</v>
      </c>
      <c r="BX34" s="42">
        <f>IF(AND(BX$3&gt;=2025,BX$6&lt;&gt;0),VLOOKUP(BX$3,'efecte socio eco 14'!$A$5:$N$30,5,FALSE),0)</f>
        <v>0</v>
      </c>
      <c r="BY34" s="42">
        <f>IF(AND(BY$3&gt;=2025,BY$6&lt;&gt;0),VLOOKUP(BY$3,'efecte socio eco 14'!$A$5:$N$30,5,FALSE),0)</f>
        <v>0</v>
      </c>
      <c r="BZ34" s="42">
        <f>IF(AND(BZ$3&gt;=2025,BZ$6&lt;&gt;0),VLOOKUP(BZ$3,'efecte socio eco 14'!$A$5:$N$30,5,FALSE),0)</f>
        <v>0</v>
      </c>
      <c r="CA34" s="42">
        <f>IF(AND(CA$3&gt;=2025,CA$6&lt;&gt;0),VLOOKUP(CA$3,'efecte socio eco 14'!$A$5:$N$30,5,FALSE),0)</f>
        <v>0</v>
      </c>
      <c r="CB34" s="42">
        <f>IF(AND(CB$3&gt;=2025,CB$6&lt;&gt;0),VLOOKUP(CB$3,'efecte socio eco 14'!$A$5:$N$30,5,FALSE),0)</f>
        <v>0</v>
      </c>
      <c r="CC34" s="42">
        <f>IF(AND(CC$3&gt;=2025,CC$6&lt;&gt;0),VLOOKUP(CC$3,'efecte socio eco 14'!$A$5:$N$30,5,FALSE),0)</f>
        <v>0</v>
      </c>
      <c r="CD34" s="42">
        <f>IF(AND(CD$3&gt;=2025,CD$6&lt;&gt;0),VLOOKUP(CD$3,'efecte socio eco 14'!$A$5:$N$30,5,FALSE),0)</f>
        <v>0</v>
      </c>
      <c r="CE34" s="42">
        <f>IF(AND(CE$3&gt;=2025,CE$6&lt;&gt;0),VLOOKUP(CE$3,'efecte socio eco 14'!$A$5:$N$30,5,FALSE),0)</f>
        <v>0</v>
      </c>
    </row>
    <row r="35" spans="1:83">
      <c r="A35" t="s">
        <v>493</v>
      </c>
      <c r="B35" t="s">
        <v>538</v>
      </c>
      <c r="C35" s="42">
        <f>IF(AND(C$3&gt;=2025,C$6&lt;&gt;0),VLOOKUP(C$3,'efecte socio eco 14'!$A$5:$N$30,6,FALSE),0)</f>
        <v>0</v>
      </c>
      <c r="D35" s="42">
        <f>IF(AND(D$3&gt;=2025,D$6&lt;&gt;0),VLOOKUP(D$3,'efecte socio eco 14'!$A$5:$N$30,6,FALSE),0)</f>
        <v>0</v>
      </c>
      <c r="E35" s="42">
        <f>IF(AND(E$3&gt;=2025,E$6&lt;&gt;0),VLOOKUP(E$3,'efecte socio eco 14'!$A$5:$N$30,6,FALSE),0)</f>
        <v>0</v>
      </c>
      <c r="F35" s="42">
        <f>IF(AND(F$3&gt;=2025,F$6&lt;&gt;0),VLOOKUP(F$3,'efecte socio eco 14'!$A$5:$N$30,6,FALSE),0)</f>
        <v>0</v>
      </c>
      <c r="G35" s="42">
        <f>IF(AND(G$3&gt;=2025,G$6&lt;&gt;0),VLOOKUP(G$3,'efecte socio eco 14'!$A$5:$N$30,6,FALSE),0)</f>
        <v>0</v>
      </c>
      <c r="H35" s="42">
        <f>IF(AND(H$3&gt;=2025,H$6&lt;&gt;0),VLOOKUP(H$3,'efecte socio eco 14'!$A$5:$N$30,6,FALSE),0)</f>
        <v>0</v>
      </c>
      <c r="I35" s="42">
        <f>IF(AND(I$3&gt;=2025,I$6&lt;&gt;0),VLOOKUP(I$3,'efecte socio eco 14'!$A$5:$N$30,6,FALSE),0)</f>
        <v>0</v>
      </c>
      <c r="J35" s="42">
        <f>IF(AND(J$3&gt;=2025,J$6&lt;&gt;0),VLOOKUP(J$3,'efecte socio eco 14'!$A$5:$N$30,6,FALSE),0)</f>
        <v>3768393430.6660099</v>
      </c>
      <c r="K35" s="42">
        <f>IF(AND(K$3&gt;=2025,K$6&lt;&gt;0),VLOOKUP(K$3,'efecte socio eco 14'!$A$5:$N$30,6,FALSE),0)</f>
        <v>3927699955.0871215</v>
      </c>
      <c r="L35" s="42">
        <f>IF(AND(L$3&gt;=2025,L$6&lt;&gt;0),VLOOKUP(L$3,'efecte socio eco 14'!$A$5:$N$30,6,FALSE),0)</f>
        <v>4093741065.2647552</v>
      </c>
      <c r="M35" s="42">
        <f>IF(AND(M$3&gt;=2025,M$6&lt;&gt;0),VLOOKUP(M$3,'efecte socio eco 14'!$A$5:$N$30,6,FALSE),0)</f>
        <v>4266801461.687336</v>
      </c>
      <c r="N35" s="42">
        <f>IF(AND(N$3&gt;=2025,N$6&lt;&gt;0),VLOOKUP(N$3,'efecte socio eco 14'!$A$5:$N$30,6,FALSE),0)</f>
        <v>4393404406.4863997</v>
      </c>
      <c r="O35" s="42">
        <f>IF(AND(O$3&gt;=2025,O$6&lt;&gt;0),VLOOKUP(O$3,'efecte socio eco 14'!$A$5:$N$30,6,FALSE),0)</f>
        <v>4523763866.7398891</v>
      </c>
      <c r="P35" s="42">
        <f>IF(AND(P$3&gt;=2025,P$6&lt;&gt;0),VLOOKUP(P$3,'efecte socio eco 14'!$A$5:$N$30,6,FALSE),0)</f>
        <v>4657991304.376133</v>
      </c>
      <c r="Q35" s="42">
        <f>IF(AND(Q$3&gt;=2025,Q$6&lt;&gt;0),VLOOKUP(Q$3,'efecte socio eco 14'!$A$5:$N$30,6,FALSE),0)</f>
        <v>4796201488.580308</v>
      </c>
      <c r="R35" s="42">
        <f>IF(AND(R$3&gt;=2025,R$6&lt;&gt;0),VLOOKUP(R$3,'efecte socio eco 14'!$A$5:$N$30,6,FALSE),0)</f>
        <v>4938512593.9261351</v>
      </c>
      <c r="S35" s="42">
        <f>IF(AND(S$3&gt;=2025,S$6&lt;&gt;0),VLOOKUP(S$3,'efecte socio eco 14'!$A$5:$N$30,6,FALSE),0)</f>
        <v>5083135659.4113712</v>
      </c>
      <c r="T35" s="42">
        <f>IF(AND(T$3&gt;=2025,T$6&lt;&gt;0),VLOOKUP(T$3,'efecte socio eco 14'!$A$5:$N$30,6,FALSE),0)</f>
        <v>5231993974.0070524</v>
      </c>
      <c r="U35" s="42">
        <f>IF(AND(U$3&gt;=2025,U$6&lt;&gt;0),VLOOKUP(U$3,'efecte socio eco 14'!$A$5:$N$30,6,FALSE),0)</f>
        <v>5385211565.8892326</v>
      </c>
      <c r="V35" s="42">
        <f>IF(AND(V$3&gt;=2025,V$6&lt;&gt;0),VLOOKUP(V$3,'efecte socio eco 14'!$A$5:$N$30,6,FALSE),0)</f>
        <v>5542916095.3670607</v>
      </c>
      <c r="W35" s="42">
        <f>IF(AND(W$3&gt;=2025,W$6&lt;&gt;0),VLOOKUP(W$3,'efecte socio eco 14'!$A$5:$N$30,6,FALSE),0)</f>
        <v>5705238961.2488556</v>
      </c>
      <c r="X35" s="42">
        <f>IF(AND(X$3&gt;=2025,X$6&lt;&gt;0),VLOOKUP(X$3,'efecte socio eco 14'!$A$5:$N$30,6,FALSE),0)</f>
        <v>5853994451.1031723</v>
      </c>
      <c r="Y35" s="42">
        <f>IF(AND(Y$3&gt;=2025,Y$6&lt;&gt;0),VLOOKUP(Y$3,'efecte socio eco 14'!$A$5:$N$30,6,FALSE),0)</f>
        <v>6006628515.7046814</v>
      </c>
      <c r="Z35" s="42">
        <f>IF(AND(Z$3&gt;=2025,Z$6&lt;&gt;0),VLOOKUP(Z$3,'efecte socio eco 14'!$A$5:$N$30,6,FALSE),0)</f>
        <v>6163242283.0324869</v>
      </c>
      <c r="AA35" s="42">
        <f>IF(AND(AA$3&gt;=2025,AA$6&lt;&gt;0),VLOOKUP(AA$3,'efecte socio eco 14'!$A$5:$N$30,6,FALSE),0)</f>
        <v>6323939517.8250237</v>
      </c>
      <c r="AB35" s="42">
        <f>IF(AND(AB$3&gt;=2025,AB$6&lt;&gt;0),VLOOKUP(AB$3,'efecte socio eco 14'!$A$5:$N$30,6,FALSE),0)</f>
        <v>6488826690.3295774</v>
      </c>
      <c r="AC35" s="42">
        <f>IF(AND(AC$3&gt;=2025,AC$6&lt;&gt;0),VLOOKUP(AC$3,'efecte socio eco 14'!$A$5:$N$30,6,FALSE),0)</f>
        <v>6656368809.1266651</v>
      </c>
      <c r="AD35" s="42">
        <f>IF(AND(AD$3&gt;=2025,AD$6&lt;&gt;0),VLOOKUP(AD$3,'efecte socio eco 14'!$A$5:$N$30,6,FALSE),0)</f>
        <v>6828236881.2756662</v>
      </c>
      <c r="AE35" s="42">
        <f>IF(AND(AE$3&gt;=2025,AE$6&lt;&gt;0),VLOOKUP(AE$3,'efecte socio eco 14'!$A$5:$N$30,6,FALSE),0)</f>
        <v>7004542603.3012352</v>
      </c>
      <c r="AF35" s="42">
        <f>IF(AND(AF$3&gt;=2025,AF$6&lt;&gt;0),VLOOKUP(AF$3,'efecte socio eco 14'!$A$5:$N$30,6,FALSE),0)</f>
        <v>7185400555.7428579</v>
      </c>
      <c r="AG35" s="42">
        <f>IF(AND(AG$3&gt;=2025,AG$6&lt;&gt;0),VLOOKUP(AG$3,'efecte socio eco 14'!$A$5:$N$30,6,FALSE),0)</f>
        <v>0</v>
      </c>
      <c r="AH35" s="42">
        <f>IF(AND(AH$3&gt;=2025,AH$6&lt;&gt;0),VLOOKUP(AH$3,'efecte socio eco 14'!$A$5:$N$30,6,FALSE),0)</f>
        <v>0</v>
      </c>
      <c r="AI35" s="42">
        <f>IF(AND(AI$3&gt;=2025,AI$6&lt;&gt;0),VLOOKUP(AI$3,'efecte socio eco 14'!$A$5:$N$30,6,FALSE),0)</f>
        <v>0</v>
      </c>
      <c r="AJ35" s="42">
        <f>IF(AND(AJ$3&gt;=2025,AJ$6&lt;&gt;0),VLOOKUP(AJ$3,'efecte socio eco 14'!$A$5:$N$30,6,FALSE),0)</f>
        <v>0</v>
      </c>
      <c r="AK35" s="42">
        <f>IF(AND(AK$3&gt;=2025,AK$6&lt;&gt;0),VLOOKUP(AK$3,'efecte socio eco 14'!$A$5:$N$30,6,FALSE),0)</f>
        <v>0</v>
      </c>
      <c r="AL35" s="42">
        <f>IF(AND(AL$3&gt;=2025,AL$6&lt;&gt;0),VLOOKUP(AL$3,'efecte socio eco 14'!$A$5:$N$30,6,FALSE),0)</f>
        <v>0</v>
      </c>
      <c r="AM35" s="42">
        <f>IF(AND(AM$3&gt;=2025,AM$6&lt;&gt;0),VLOOKUP(AM$3,'efecte socio eco 14'!$A$5:$N$30,6,FALSE),0)</f>
        <v>0</v>
      </c>
      <c r="AN35" s="42">
        <f>IF(AND(AN$3&gt;=2025,AN$6&lt;&gt;0),VLOOKUP(AN$3,'efecte socio eco 14'!$A$5:$N$30,6,FALSE),0)</f>
        <v>0</v>
      </c>
      <c r="AO35" s="42">
        <f>IF(AND(AO$3&gt;=2025,AO$6&lt;&gt;0),VLOOKUP(AO$3,'efecte socio eco 14'!$A$5:$N$30,6,FALSE),0)</f>
        <v>0</v>
      </c>
      <c r="AP35" s="42">
        <f>IF(AND(AP$3&gt;=2025,AP$6&lt;&gt;0),VLOOKUP(AP$3,'efecte socio eco 14'!$A$5:$N$30,6,FALSE),0)</f>
        <v>0</v>
      </c>
      <c r="AQ35" s="42">
        <f>IF(AND(AQ$3&gt;=2025,AQ$6&lt;&gt;0),VLOOKUP(AQ$3,'efecte socio eco 14'!$A$5:$N$30,6,FALSE),0)</f>
        <v>0</v>
      </c>
      <c r="AR35" s="42">
        <f>IF(AND(AR$3&gt;=2025,AR$6&lt;&gt;0),VLOOKUP(AR$3,'efecte socio eco 14'!$A$5:$N$30,6,FALSE),0)</f>
        <v>0</v>
      </c>
      <c r="AS35" s="42">
        <f>IF(AND(AS$3&gt;=2025,AS$6&lt;&gt;0),VLOOKUP(AS$3,'efecte socio eco 14'!$A$5:$N$30,6,FALSE),0)</f>
        <v>0</v>
      </c>
      <c r="AT35" s="42">
        <f>IF(AND(AT$3&gt;=2025,AT$6&lt;&gt;0),VLOOKUP(AT$3,'efecte socio eco 14'!$A$5:$N$30,6,FALSE),0)</f>
        <v>0</v>
      </c>
      <c r="AU35" s="42">
        <f>IF(AND(AU$3&gt;=2025,AU$6&lt;&gt;0),VLOOKUP(AU$3,'efecte socio eco 14'!$A$5:$N$30,6,FALSE),0)</f>
        <v>0</v>
      </c>
      <c r="AV35" s="42">
        <f>IF(AND(AV$3&gt;=2025,AV$6&lt;&gt;0),VLOOKUP(AV$3,'efecte socio eco 14'!$A$5:$N$30,6,FALSE),0)</f>
        <v>0</v>
      </c>
      <c r="AW35" s="42">
        <f>IF(AND(AW$3&gt;=2025,AW$6&lt;&gt;0),VLOOKUP(AW$3,'efecte socio eco 14'!$A$5:$N$30,6,FALSE),0)</f>
        <v>0</v>
      </c>
      <c r="AX35" s="42">
        <f>IF(AND(AX$3&gt;=2025,AX$6&lt;&gt;0),VLOOKUP(AX$3,'efecte socio eco 14'!$A$5:$N$30,6,FALSE),0)</f>
        <v>0</v>
      </c>
      <c r="AY35" s="42">
        <f>IF(AND(AY$3&gt;=2025,AY$6&lt;&gt;0),VLOOKUP(AY$3,'efecte socio eco 14'!$A$5:$N$30,6,FALSE),0)</f>
        <v>0</v>
      </c>
      <c r="AZ35" s="42">
        <f>IF(AND(AZ$3&gt;=2025,AZ$6&lt;&gt;0),VLOOKUP(AZ$3,'efecte socio eco 14'!$A$5:$N$30,6,FALSE),0)</f>
        <v>0</v>
      </c>
      <c r="BA35" s="42">
        <f>IF(AND(BA$3&gt;=2025,BA$6&lt;&gt;0),VLOOKUP(BA$3,'efecte socio eco 14'!$A$5:$N$30,6,FALSE),0)</f>
        <v>0</v>
      </c>
      <c r="BB35" s="42">
        <f>IF(AND(BB$3&gt;=2025,BB$6&lt;&gt;0),VLOOKUP(BB$3,'efecte socio eco 14'!$A$5:$N$30,6,FALSE),0)</f>
        <v>0</v>
      </c>
      <c r="BC35" s="42">
        <f>IF(AND(BC$3&gt;=2025,BC$6&lt;&gt;0),VLOOKUP(BC$3,'efecte socio eco 14'!$A$5:$N$30,6,FALSE),0)</f>
        <v>0</v>
      </c>
      <c r="BD35" s="42">
        <f>IF(AND(BD$3&gt;=2025,BD$6&lt;&gt;0),VLOOKUP(BD$3,'efecte socio eco 14'!$A$5:$N$30,6,FALSE),0)</f>
        <v>0</v>
      </c>
      <c r="BE35" s="42">
        <f>IF(AND(BE$3&gt;=2025,BE$6&lt;&gt;0),VLOOKUP(BE$3,'efecte socio eco 14'!$A$5:$N$30,6,FALSE),0)</f>
        <v>0</v>
      </c>
      <c r="BF35" s="42">
        <f>IF(AND(BF$3&gt;=2025,BF$6&lt;&gt;0),VLOOKUP(BF$3,'efecte socio eco 14'!$A$5:$N$30,6,FALSE),0)</f>
        <v>0</v>
      </c>
      <c r="BG35" s="42">
        <f>IF(AND(BG$3&gt;=2025,BG$6&lt;&gt;0),VLOOKUP(BG$3,'efecte socio eco 14'!$A$5:$N$30,6,FALSE),0)</f>
        <v>0</v>
      </c>
      <c r="BH35" s="42">
        <f>IF(AND(BH$3&gt;=2025,BH$6&lt;&gt;0),VLOOKUP(BH$3,'efecte socio eco 14'!$A$5:$N$30,6,FALSE),0)</f>
        <v>0</v>
      </c>
      <c r="BI35" s="42">
        <f>IF(AND(BI$3&gt;=2025,BI$6&lt;&gt;0),VLOOKUP(BI$3,'efecte socio eco 14'!$A$5:$N$30,6,FALSE),0)</f>
        <v>0</v>
      </c>
      <c r="BJ35" s="42">
        <f>IF(AND(BJ$3&gt;=2025,BJ$6&lt;&gt;0),VLOOKUP(BJ$3,'efecte socio eco 14'!$A$5:$N$30,6,FALSE),0)</f>
        <v>0</v>
      </c>
      <c r="BK35" s="42">
        <f>IF(AND(BK$3&gt;=2025,BK$6&lt;&gt;0),VLOOKUP(BK$3,'efecte socio eco 14'!$A$5:$N$30,6,FALSE),0)</f>
        <v>0</v>
      </c>
      <c r="BL35" s="42">
        <f>IF(AND(BL$3&gt;=2025,BL$6&lt;&gt;0),VLOOKUP(BL$3,'efecte socio eco 14'!$A$5:$N$30,6,FALSE),0)</f>
        <v>0</v>
      </c>
      <c r="BM35" s="42">
        <f>IF(AND(BM$3&gt;=2025,BM$6&lt;&gt;0),VLOOKUP(BM$3,'efecte socio eco 14'!$A$5:$N$30,6,FALSE),0)</f>
        <v>0</v>
      </c>
      <c r="BN35" s="42">
        <f>IF(AND(BN$3&gt;=2025,BN$6&lt;&gt;0),VLOOKUP(BN$3,'efecte socio eco 14'!$A$5:$N$30,6,FALSE),0)</f>
        <v>0</v>
      </c>
      <c r="BO35" s="42">
        <f>IF(AND(BO$3&gt;=2025,BO$6&lt;&gt;0),VLOOKUP(BO$3,'efecte socio eco 14'!$A$5:$N$30,6,FALSE),0)</f>
        <v>0</v>
      </c>
      <c r="BP35" s="42">
        <f>IF(AND(BP$3&gt;=2025,BP$6&lt;&gt;0),VLOOKUP(BP$3,'efecte socio eco 14'!$A$5:$N$30,6,FALSE),0)</f>
        <v>0</v>
      </c>
      <c r="BQ35" s="42">
        <f>IF(AND(BQ$3&gt;=2025,BQ$6&lt;&gt;0),VLOOKUP(BQ$3,'efecte socio eco 14'!$A$5:$N$30,6,FALSE),0)</f>
        <v>0</v>
      </c>
      <c r="BR35" s="42">
        <f>IF(AND(BR$3&gt;=2025,BR$6&lt;&gt;0),VLOOKUP(BR$3,'efecte socio eco 14'!$A$5:$N$30,6,FALSE),0)</f>
        <v>0</v>
      </c>
      <c r="BS35" s="42">
        <f>IF(AND(BS$3&gt;=2025,BS$6&lt;&gt;0),VLOOKUP(BS$3,'efecte socio eco 14'!$A$5:$N$30,6,FALSE),0)</f>
        <v>0</v>
      </c>
      <c r="BT35" s="42">
        <f>IF(AND(BT$3&gt;=2025,BT$6&lt;&gt;0),VLOOKUP(BT$3,'efecte socio eco 14'!$A$5:$N$30,6,FALSE),0)</f>
        <v>0</v>
      </c>
      <c r="BU35" s="42">
        <f>IF(AND(BU$3&gt;=2025,BU$6&lt;&gt;0),VLOOKUP(BU$3,'efecte socio eco 14'!$A$5:$N$30,6,FALSE),0)</f>
        <v>0</v>
      </c>
      <c r="BV35" s="42">
        <f>IF(AND(BV$3&gt;=2025,BV$6&lt;&gt;0),VLOOKUP(BV$3,'efecte socio eco 14'!$A$5:$N$30,6,FALSE),0)</f>
        <v>0</v>
      </c>
      <c r="BW35" s="42">
        <f>IF(AND(BW$3&gt;=2025,BW$6&lt;&gt;0),VLOOKUP(BW$3,'efecte socio eco 14'!$A$5:$N$30,6,FALSE),0)</f>
        <v>0</v>
      </c>
      <c r="BX35" s="42">
        <f>IF(AND(BX$3&gt;=2025,BX$6&lt;&gt;0),VLOOKUP(BX$3,'efecte socio eco 14'!$A$5:$N$30,6,FALSE),0)</f>
        <v>0</v>
      </c>
      <c r="BY35" s="42">
        <f>IF(AND(BY$3&gt;=2025,BY$6&lt;&gt;0),VLOOKUP(BY$3,'efecte socio eco 14'!$A$5:$N$30,6,FALSE),0)</f>
        <v>0</v>
      </c>
      <c r="BZ35" s="42">
        <f>IF(AND(BZ$3&gt;=2025,BZ$6&lt;&gt;0),VLOOKUP(BZ$3,'efecte socio eco 14'!$A$5:$N$30,6,FALSE),0)</f>
        <v>0</v>
      </c>
      <c r="CA35" s="42">
        <f>IF(AND(CA$3&gt;=2025,CA$6&lt;&gt;0),VLOOKUP(CA$3,'efecte socio eco 14'!$A$5:$N$30,6,FALSE),0)</f>
        <v>0</v>
      </c>
      <c r="CB35" s="42">
        <f>IF(AND(CB$3&gt;=2025,CB$6&lt;&gt;0),VLOOKUP(CB$3,'efecte socio eco 14'!$A$5:$N$30,6,FALSE),0)</f>
        <v>0</v>
      </c>
      <c r="CC35" s="42">
        <f>IF(AND(CC$3&gt;=2025,CC$6&lt;&gt;0),VLOOKUP(CC$3,'efecte socio eco 14'!$A$5:$N$30,6,FALSE),0)</f>
        <v>0</v>
      </c>
      <c r="CD35" s="42">
        <f>IF(AND(CD$3&gt;=2025,CD$6&lt;&gt;0),VLOOKUP(CD$3,'efecte socio eco 14'!$A$5:$N$30,6,FALSE),0)</f>
        <v>0</v>
      </c>
      <c r="CE35" s="42">
        <f>IF(AND(CE$3&gt;=2025,CE$6&lt;&gt;0),VLOOKUP(CE$3,'efecte socio eco 14'!$A$5:$N$30,6,FALSE),0)</f>
        <v>0</v>
      </c>
    </row>
    <row r="36" spans="1:83">
      <c r="A36" t="s">
        <v>106</v>
      </c>
      <c r="B36" t="s">
        <v>538</v>
      </c>
      <c r="C36" s="42">
        <f>IF(AND(C$3&gt;=2025,C$6&lt;&gt;0),VLOOKUP(C$3,'efecte socio eco 14'!$A$5:$N$30,7,FALSE),0)</f>
        <v>0</v>
      </c>
      <c r="D36" s="42">
        <f>IF(AND(D$3&gt;=2025,D$6&lt;&gt;0),VLOOKUP(D$3,'efecte socio eco 14'!$A$5:$N$30,7,FALSE),0)</f>
        <v>0</v>
      </c>
      <c r="E36" s="42">
        <f>IF(AND(E$3&gt;=2025,E$6&lt;&gt;0),VLOOKUP(E$3,'efecte socio eco 14'!$A$5:$N$30,7,FALSE),0)</f>
        <v>0</v>
      </c>
      <c r="F36" s="42">
        <f>IF(AND(F$3&gt;=2025,F$6&lt;&gt;0),VLOOKUP(F$3,'efecte socio eco 14'!$A$5:$N$30,7,FALSE),0)</f>
        <v>0</v>
      </c>
      <c r="G36" s="42">
        <f>IF(AND(G$3&gt;=2025,G$6&lt;&gt;0),VLOOKUP(G$3,'efecte socio eco 14'!$A$5:$N$30,7,FALSE),0)</f>
        <v>0</v>
      </c>
      <c r="H36" s="42">
        <f>IF(AND(H$3&gt;=2025,H$6&lt;&gt;0),VLOOKUP(H$3,'efecte socio eco 14'!$A$5:$N$30,7,FALSE),0)</f>
        <v>0</v>
      </c>
      <c r="I36" s="42">
        <f>IF(AND(I$3&gt;=2025,I$6&lt;&gt;0),VLOOKUP(I$3,'efecte socio eco 14'!$A$5:$N$30,7,FALSE),0)</f>
        <v>0</v>
      </c>
      <c r="J36" s="42">
        <f>IF(AND(J$3&gt;=2025,J$6&lt;&gt;0),VLOOKUP(J$3,'efecte socio eco 14'!$A$5:$N$30,7,FALSE),0)</f>
        <v>4987306155.5227642</v>
      </c>
      <c r="K36" s="42">
        <f>IF(AND(K$3&gt;=2025,K$6&lt;&gt;0),VLOOKUP(K$3,'efecte socio eco 14'!$A$5:$N$30,7,FALSE),0)</f>
        <v>5187666289.0628252</v>
      </c>
      <c r="L36" s="42">
        <f>IF(AND(L$3&gt;=2025,L$6&lt;&gt;0),VLOOKUP(L$3,'efecte socio eco 14'!$A$5:$N$30,7,FALSE),0)</f>
        <v>5396075694.466362</v>
      </c>
      <c r="M36" s="42">
        <f>IF(AND(M$3&gt;=2025,M$6&lt;&gt;0),VLOOKUP(M$3,'efecte socio eco 14'!$A$5:$N$30,7,FALSE),0)</f>
        <v>5612857743.3362322</v>
      </c>
      <c r="N36" s="42">
        <f>IF(AND(N$3&gt;=2025,N$6&lt;&gt;0),VLOOKUP(N$3,'efecte socio eco 14'!$A$5:$N$30,7,FALSE),0)</f>
        <v>5781672068.2125578</v>
      </c>
      <c r="O36" s="42">
        <f>IF(AND(O$3&gt;=2025,O$6&lt;&gt;0),VLOOKUP(O$3,'efecte socio eco 14'!$A$5:$N$30,7,FALSE),0)</f>
        <v>5955563713.3393888</v>
      </c>
      <c r="P36" s="42">
        <f>IF(AND(P$3&gt;=2025,P$6&lt;&gt;0),VLOOKUP(P$3,'efecte socio eco 14'!$A$5:$N$30,7,FALSE),0)</f>
        <v>6134685386.023674</v>
      </c>
      <c r="Q36" s="42">
        <f>IF(AND(Q$3&gt;=2025,Q$6&lt;&gt;0),VLOOKUP(Q$3,'efecte socio eco 14'!$A$5:$N$30,7,FALSE),0)</f>
        <v>6319194386.452158</v>
      </c>
      <c r="R36" s="42">
        <f>IF(AND(R$3&gt;=2025,R$6&lt;&gt;0),VLOOKUP(R$3,'efecte socio eco 14'!$A$5:$N$30,7,FALSE),0)</f>
        <v>6509252745.8284845</v>
      </c>
      <c r="S36" s="42">
        <f>IF(AND(S$3&gt;=2025,S$6&lt;&gt;0),VLOOKUP(S$3,'efecte socio eco 14'!$A$5:$N$30,7,FALSE),0)</f>
        <v>6715943744.9296188</v>
      </c>
      <c r="T36" s="42">
        <f>IF(AND(T$3&gt;=2025,T$6&lt;&gt;0),VLOOKUP(T$3,'efecte socio eco 14'!$A$5:$N$30,7,FALSE),0)</f>
        <v>6929197888.9534636</v>
      </c>
      <c r="U36" s="42">
        <f>IF(AND(U$3&gt;=2025,U$6&lt;&gt;0),VLOOKUP(U$3,'efecte socio eco 14'!$A$5:$N$30,7,FALSE),0)</f>
        <v>7149223580.1597395</v>
      </c>
      <c r="V36" s="42">
        <f>IF(AND(V$3&gt;=2025,V$6&lt;&gt;0),VLOOKUP(V$3,'efecte socio eco 14'!$A$5:$N$30,7,FALSE),0)</f>
        <v>7376235838.2914562</v>
      </c>
      <c r="W36" s="42">
        <f>IF(AND(W$3&gt;=2025,W$6&lt;&gt;0),VLOOKUP(W$3,'efecte socio eco 14'!$A$5:$N$30,7,FALSE),0)</f>
        <v>7610456510.7026005</v>
      </c>
      <c r="X36" s="42">
        <f>IF(AND(X$3&gt;=2025,X$6&lt;&gt;0),VLOOKUP(X$3,'efecte socio eco 14'!$A$5:$N$30,7,FALSE),0)</f>
        <v>7824800883.5658998</v>
      </c>
      <c r="Y36" s="42">
        <f>IF(AND(Y$3&gt;=2025,Y$6&lt;&gt;0),VLOOKUP(Y$3,'efecte socio eco 14'!$A$5:$N$30,7,FALSE),0)</f>
        <v>8045182149.237607</v>
      </c>
      <c r="Z36" s="42">
        <f>IF(AND(Z$3&gt;=2025,Z$6&lt;&gt;0),VLOOKUP(Z$3,'efecte socio eco 14'!$A$5:$N$30,7,FALSE),0)</f>
        <v>8271770333.5238276</v>
      </c>
      <c r="AA36" s="42">
        <f>IF(AND(AA$3&gt;=2025,AA$6&lt;&gt;0),VLOOKUP(AA$3,'efecte socio eco 14'!$A$5:$N$30,7,FALSE),0)</f>
        <v>8504740250.9151201</v>
      </c>
      <c r="AB36" s="42">
        <f>IF(AND(AB$3&gt;=2025,AB$6&lt;&gt;0),VLOOKUP(AB$3,'efecte socio eco 14'!$A$5:$N$30,7,FALSE),0)</f>
        <v>8744271639.4571953</v>
      </c>
      <c r="AC36" s="42">
        <f>IF(AND(AC$3&gt;=2025,AC$6&lt;&gt;0),VLOOKUP(AC$3,'efecte socio eco 14'!$A$5:$N$30,7,FALSE),0)</f>
        <v>8989384976.1105213</v>
      </c>
      <c r="AD36" s="42">
        <f>IF(AND(AD$3&gt;=2025,AD$6&lt;&gt;0),VLOOKUP(AD$3,'efecte socio eco 14'!$A$5:$N$30,7,FALSE),0)</f>
        <v>9241369159.2199688</v>
      </c>
      <c r="AE36" s="42">
        <f>IF(AND(AE$3&gt;=2025,AE$6&lt;&gt;0),VLOOKUP(AE$3,'efecte socio eco 14'!$A$5:$N$30,7,FALSE),0)</f>
        <v>9500416787.5713406</v>
      </c>
      <c r="AF36" s="42">
        <f>IF(AND(AF$3&gt;=2025,AF$6&lt;&gt;0),VLOOKUP(AF$3,'efecte socio eco 14'!$A$5:$N$30,7,FALSE),0)</f>
        <v>9766725858.7455578</v>
      </c>
      <c r="AG36" s="42">
        <f>IF(AND(AG$3&gt;=2025,AG$6&lt;&gt;0),VLOOKUP(AG$3,'efecte socio eco 14'!$A$5:$N$30,7,FALSE),0)</f>
        <v>0</v>
      </c>
      <c r="AH36" s="42">
        <f>IF(AND(AH$3&gt;=2025,AH$6&lt;&gt;0),VLOOKUP(AH$3,'efecte socio eco 14'!$A$5:$N$30,7,FALSE),0)</f>
        <v>0</v>
      </c>
      <c r="AI36" s="42">
        <f>IF(AND(AI$3&gt;=2025,AI$6&lt;&gt;0),VLOOKUP(AI$3,'efecte socio eco 14'!$A$5:$N$30,7,FALSE),0)</f>
        <v>0</v>
      </c>
      <c r="AJ36" s="42">
        <f>IF(AND(AJ$3&gt;=2025,AJ$6&lt;&gt;0),VLOOKUP(AJ$3,'efecte socio eco 14'!$A$5:$N$30,7,FALSE),0)</f>
        <v>0</v>
      </c>
      <c r="AK36" s="42">
        <f>IF(AND(AK$3&gt;=2025,AK$6&lt;&gt;0),VLOOKUP(AK$3,'efecte socio eco 14'!$A$5:$N$30,7,FALSE),0)</f>
        <v>0</v>
      </c>
      <c r="AL36" s="42">
        <f>IF(AND(AL$3&gt;=2025,AL$6&lt;&gt;0),VLOOKUP(AL$3,'efecte socio eco 14'!$A$5:$N$30,7,FALSE),0)</f>
        <v>0</v>
      </c>
      <c r="AM36" s="42">
        <f>IF(AND(AM$3&gt;=2025,AM$6&lt;&gt;0),VLOOKUP(AM$3,'efecte socio eco 14'!$A$5:$N$30,7,FALSE),0)</f>
        <v>0</v>
      </c>
      <c r="AN36" s="42">
        <f>IF(AND(AN$3&gt;=2025,AN$6&lt;&gt;0),VLOOKUP(AN$3,'efecte socio eco 14'!$A$5:$N$30,7,FALSE),0)</f>
        <v>0</v>
      </c>
      <c r="AO36" s="42">
        <f>IF(AND(AO$3&gt;=2025,AO$6&lt;&gt;0),VLOOKUP(AO$3,'efecte socio eco 14'!$A$5:$N$30,7,FALSE),0)</f>
        <v>0</v>
      </c>
      <c r="AP36" s="42">
        <f>IF(AND(AP$3&gt;=2025,AP$6&lt;&gt;0),VLOOKUP(AP$3,'efecte socio eco 14'!$A$5:$N$30,7,FALSE),0)</f>
        <v>0</v>
      </c>
      <c r="AQ36" s="42">
        <f>IF(AND(AQ$3&gt;=2025,AQ$6&lt;&gt;0),VLOOKUP(AQ$3,'efecte socio eco 14'!$A$5:$N$30,7,FALSE),0)</f>
        <v>0</v>
      </c>
      <c r="AR36" s="42">
        <f>IF(AND(AR$3&gt;=2025,AR$6&lt;&gt;0),VLOOKUP(AR$3,'efecte socio eco 14'!$A$5:$N$30,7,FALSE),0)</f>
        <v>0</v>
      </c>
      <c r="AS36" s="42">
        <f>IF(AND(AS$3&gt;=2025,AS$6&lt;&gt;0),VLOOKUP(AS$3,'efecte socio eco 14'!$A$5:$N$30,7,FALSE),0)</f>
        <v>0</v>
      </c>
      <c r="AT36" s="42">
        <f>IF(AND(AT$3&gt;=2025,AT$6&lt;&gt;0),VLOOKUP(AT$3,'efecte socio eco 14'!$A$5:$N$30,7,FALSE),0)</f>
        <v>0</v>
      </c>
      <c r="AU36" s="42">
        <f>IF(AND(AU$3&gt;=2025,AU$6&lt;&gt;0),VLOOKUP(AU$3,'efecte socio eco 14'!$A$5:$N$30,7,FALSE),0)</f>
        <v>0</v>
      </c>
      <c r="AV36" s="42">
        <f>IF(AND(AV$3&gt;=2025,AV$6&lt;&gt;0),VLOOKUP(AV$3,'efecte socio eco 14'!$A$5:$N$30,7,FALSE),0)</f>
        <v>0</v>
      </c>
      <c r="AW36" s="42">
        <f>IF(AND(AW$3&gt;=2025,AW$6&lt;&gt;0),VLOOKUP(AW$3,'efecte socio eco 14'!$A$5:$N$30,7,FALSE),0)</f>
        <v>0</v>
      </c>
      <c r="AX36" s="42">
        <f>IF(AND(AX$3&gt;=2025,AX$6&lt;&gt;0),VLOOKUP(AX$3,'efecte socio eco 14'!$A$5:$N$30,7,FALSE),0)</f>
        <v>0</v>
      </c>
      <c r="AY36" s="42">
        <f>IF(AND(AY$3&gt;=2025,AY$6&lt;&gt;0),VLOOKUP(AY$3,'efecte socio eco 14'!$A$5:$N$30,7,FALSE),0)</f>
        <v>0</v>
      </c>
      <c r="AZ36" s="42">
        <f>IF(AND(AZ$3&gt;=2025,AZ$6&lt;&gt;0),VLOOKUP(AZ$3,'efecte socio eco 14'!$A$5:$N$30,7,FALSE),0)</f>
        <v>0</v>
      </c>
      <c r="BA36" s="42">
        <f>IF(AND(BA$3&gt;=2025,BA$6&lt;&gt;0),VLOOKUP(BA$3,'efecte socio eco 14'!$A$5:$N$30,7,FALSE),0)</f>
        <v>0</v>
      </c>
      <c r="BB36" s="42">
        <f>IF(AND(BB$3&gt;=2025,BB$6&lt;&gt;0),VLOOKUP(BB$3,'efecte socio eco 14'!$A$5:$N$30,7,FALSE),0)</f>
        <v>0</v>
      </c>
      <c r="BC36" s="42">
        <f>IF(AND(BC$3&gt;=2025,BC$6&lt;&gt;0),VLOOKUP(BC$3,'efecte socio eco 14'!$A$5:$N$30,7,FALSE),0)</f>
        <v>0</v>
      </c>
      <c r="BD36" s="42">
        <f>IF(AND(BD$3&gt;=2025,BD$6&lt;&gt;0),VLOOKUP(BD$3,'efecte socio eco 14'!$A$5:$N$30,7,FALSE),0)</f>
        <v>0</v>
      </c>
      <c r="BE36" s="42">
        <f>IF(AND(BE$3&gt;=2025,BE$6&lt;&gt;0),VLOOKUP(BE$3,'efecte socio eco 14'!$A$5:$N$30,7,FALSE),0)</f>
        <v>0</v>
      </c>
      <c r="BF36" s="42">
        <f>IF(AND(BF$3&gt;=2025,BF$6&lt;&gt;0),VLOOKUP(BF$3,'efecte socio eco 14'!$A$5:$N$30,7,FALSE),0)</f>
        <v>0</v>
      </c>
      <c r="BG36" s="42">
        <f>IF(AND(BG$3&gt;=2025,BG$6&lt;&gt;0),VLOOKUP(BG$3,'efecte socio eco 14'!$A$5:$N$30,7,FALSE),0)</f>
        <v>0</v>
      </c>
      <c r="BH36" s="42">
        <f>IF(AND(BH$3&gt;=2025,BH$6&lt;&gt;0),VLOOKUP(BH$3,'efecte socio eco 14'!$A$5:$N$30,7,FALSE),0)</f>
        <v>0</v>
      </c>
      <c r="BI36" s="42">
        <f>IF(AND(BI$3&gt;=2025,BI$6&lt;&gt;0),VLOOKUP(BI$3,'efecte socio eco 14'!$A$5:$N$30,7,FALSE),0)</f>
        <v>0</v>
      </c>
      <c r="BJ36" s="42">
        <f>IF(AND(BJ$3&gt;=2025,BJ$6&lt;&gt;0),VLOOKUP(BJ$3,'efecte socio eco 14'!$A$5:$N$30,7,FALSE),0)</f>
        <v>0</v>
      </c>
      <c r="BK36" s="42">
        <f>IF(AND(BK$3&gt;=2025,BK$6&lt;&gt;0),VLOOKUP(BK$3,'efecte socio eco 14'!$A$5:$N$30,7,FALSE),0)</f>
        <v>0</v>
      </c>
      <c r="BL36" s="42">
        <f>IF(AND(BL$3&gt;=2025,BL$6&lt;&gt;0),VLOOKUP(BL$3,'efecte socio eco 14'!$A$5:$N$30,7,FALSE),0)</f>
        <v>0</v>
      </c>
      <c r="BM36" s="42">
        <f>IF(AND(BM$3&gt;=2025,BM$6&lt;&gt;0),VLOOKUP(BM$3,'efecte socio eco 14'!$A$5:$N$30,7,FALSE),0)</f>
        <v>0</v>
      </c>
      <c r="BN36" s="42">
        <f>IF(AND(BN$3&gt;=2025,BN$6&lt;&gt;0),VLOOKUP(BN$3,'efecte socio eco 14'!$A$5:$N$30,7,FALSE),0)</f>
        <v>0</v>
      </c>
      <c r="BO36" s="42">
        <f>IF(AND(BO$3&gt;=2025,BO$6&lt;&gt;0),VLOOKUP(BO$3,'efecte socio eco 14'!$A$5:$N$30,7,FALSE),0)</f>
        <v>0</v>
      </c>
      <c r="BP36" s="42">
        <f>IF(AND(BP$3&gt;=2025,BP$6&lt;&gt;0),VLOOKUP(BP$3,'efecte socio eco 14'!$A$5:$N$30,7,FALSE),0)</f>
        <v>0</v>
      </c>
      <c r="BQ36" s="42">
        <f>IF(AND(BQ$3&gt;=2025,BQ$6&lt;&gt;0),VLOOKUP(BQ$3,'efecte socio eco 14'!$A$5:$N$30,7,FALSE),0)</f>
        <v>0</v>
      </c>
      <c r="BR36" s="42">
        <f>IF(AND(BR$3&gt;=2025,BR$6&lt;&gt;0),VLOOKUP(BR$3,'efecte socio eco 14'!$A$5:$N$30,7,FALSE),0)</f>
        <v>0</v>
      </c>
      <c r="BS36" s="42">
        <f>IF(AND(BS$3&gt;=2025,BS$6&lt;&gt;0),VLOOKUP(BS$3,'efecte socio eco 14'!$A$5:$N$30,7,FALSE),0)</f>
        <v>0</v>
      </c>
      <c r="BT36" s="42">
        <f>IF(AND(BT$3&gt;=2025,BT$6&lt;&gt;0),VLOOKUP(BT$3,'efecte socio eco 14'!$A$5:$N$30,7,FALSE),0)</f>
        <v>0</v>
      </c>
      <c r="BU36" s="42">
        <f>IF(AND(BU$3&gt;=2025,BU$6&lt;&gt;0),VLOOKUP(BU$3,'efecte socio eco 14'!$A$5:$N$30,7,FALSE),0)</f>
        <v>0</v>
      </c>
      <c r="BV36" s="42">
        <f>IF(AND(BV$3&gt;=2025,BV$6&lt;&gt;0),VLOOKUP(BV$3,'efecte socio eco 14'!$A$5:$N$30,7,FALSE),0)</f>
        <v>0</v>
      </c>
      <c r="BW36" s="42">
        <f>IF(AND(BW$3&gt;=2025,BW$6&lt;&gt;0),VLOOKUP(BW$3,'efecte socio eco 14'!$A$5:$N$30,7,FALSE),0)</f>
        <v>0</v>
      </c>
      <c r="BX36" s="42">
        <f>IF(AND(BX$3&gt;=2025,BX$6&lt;&gt;0),VLOOKUP(BX$3,'efecte socio eco 14'!$A$5:$N$30,7,FALSE),0)</f>
        <v>0</v>
      </c>
      <c r="BY36" s="42">
        <f>IF(AND(BY$3&gt;=2025,BY$6&lt;&gt;0),VLOOKUP(BY$3,'efecte socio eco 14'!$A$5:$N$30,7,FALSE),0)</f>
        <v>0</v>
      </c>
      <c r="BZ36" s="42">
        <f>IF(AND(BZ$3&gt;=2025,BZ$6&lt;&gt;0),VLOOKUP(BZ$3,'efecte socio eco 14'!$A$5:$N$30,7,FALSE),0)</f>
        <v>0</v>
      </c>
      <c r="CA36" s="42">
        <f>IF(AND(CA$3&gt;=2025,CA$6&lt;&gt;0),VLOOKUP(CA$3,'efecte socio eco 14'!$A$5:$N$30,7,FALSE),0)</f>
        <v>0</v>
      </c>
      <c r="CB36" s="42">
        <f>IF(AND(CB$3&gt;=2025,CB$6&lt;&gt;0),VLOOKUP(CB$3,'efecte socio eco 14'!$A$5:$N$30,7,FALSE),0)</f>
        <v>0</v>
      </c>
      <c r="CC36" s="42">
        <f>IF(AND(CC$3&gt;=2025,CC$6&lt;&gt;0),VLOOKUP(CC$3,'efecte socio eco 14'!$A$5:$N$30,7,FALSE),0)</f>
        <v>0</v>
      </c>
      <c r="CD36" s="42">
        <f>IF(AND(CD$3&gt;=2025,CD$6&lt;&gt;0),VLOOKUP(CD$3,'efecte socio eco 14'!$A$5:$N$30,7,FALSE),0)</f>
        <v>0</v>
      </c>
      <c r="CE36" s="42">
        <f>IF(AND(CE$3&gt;=2025,CE$6&lt;&gt;0),VLOOKUP(CE$3,'efecte socio eco 14'!$A$5:$N$30,7,FALSE),0)</f>
        <v>0</v>
      </c>
    </row>
    <row r="37" spans="1:83">
      <c r="A37" t="s">
        <v>107</v>
      </c>
      <c r="B37" t="s">
        <v>538</v>
      </c>
      <c r="C37" s="42">
        <f>IF(AND(C$3&gt;=2025,C$6&lt;&gt;0),VLOOKUP(C$3,'efecte socio eco 14'!$A$5:$N$30,8,FALSE),0)</f>
        <v>0</v>
      </c>
      <c r="D37" s="42">
        <f>IF(AND(D$3&gt;=2025,D$6&lt;&gt;0),VLOOKUP(D$3,'efecte socio eco 14'!$A$5:$N$30,8,FALSE),0)</f>
        <v>0</v>
      </c>
      <c r="E37" s="42">
        <f>IF(AND(E$3&gt;=2025,E$6&lt;&gt;0),VLOOKUP(E$3,'efecte socio eco 14'!$A$5:$N$30,8,FALSE),0)</f>
        <v>0</v>
      </c>
      <c r="F37" s="42">
        <f>IF(AND(F$3&gt;=2025,F$6&lt;&gt;0),VLOOKUP(F$3,'efecte socio eco 14'!$A$5:$N$30,8,FALSE),0)</f>
        <v>0</v>
      </c>
      <c r="G37" s="42">
        <f>IF(AND(G$3&gt;=2025,G$6&lt;&gt;0),VLOOKUP(G$3,'efecte socio eco 14'!$A$5:$N$30,8,FALSE),0)</f>
        <v>0</v>
      </c>
      <c r="H37" s="42">
        <f>IF(AND(H$3&gt;=2025,H$6&lt;&gt;0),VLOOKUP(H$3,'efecte socio eco 14'!$A$5:$N$30,8,FALSE),0)</f>
        <v>0</v>
      </c>
      <c r="I37" s="42">
        <f>IF(AND(I$3&gt;=2025,I$6&lt;&gt;0),VLOOKUP(I$3,'efecte socio eco 14'!$A$5:$N$30,8,FALSE),0)</f>
        <v>0</v>
      </c>
      <c r="J37" s="42">
        <f>IF(AND(J$3&gt;=2025,J$6&lt;&gt;0),VLOOKUP(J$3,'efecte socio eco 14'!$A$5:$N$30,8,FALSE),0)</f>
        <v>55317412.370981224</v>
      </c>
      <c r="K37" s="42">
        <f>IF(AND(K$3&gt;=2025,K$6&lt;&gt;0),VLOOKUP(K$3,'efecte socio eco 14'!$A$5:$N$30,8,FALSE),0)</f>
        <v>57148886.279122971</v>
      </c>
      <c r="L37" s="42">
        <f>IF(AND(L$3&gt;=2025,L$6&lt;&gt;0),VLOOKUP(L$3,'efecte socio eco 14'!$A$5:$N$30,8,FALSE),0)</f>
        <v>59040997.453767873</v>
      </c>
      <c r="M37" s="42">
        <f>IF(AND(M$3&gt;=2025,M$6&lt;&gt;0),VLOOKUP(M$3,'efecte socio eco 14'!$A$5:$N$30,8,FALSE),0)</f>
        <v>60995753.500960805</v>
      </c>
      <c r="N37" s="42">
        <f>IF(AND(N$3&gt;=2025,N$6&lt;&gt;0),VLOOKUP(N$3,'efecte socio eco 14'!$A$5:$N$30,8,FALSE),0)</f>
        <v>62589297.057311326</v>
      </c>
      <c r="O37" s="42">
        <f>IF(AND(O$3&gt;=2025,O$6&lt;&gt;0),VLOOKUP(O$3,'efecte socio eco 14'!$A$5:$N$30,8,FALSE),0)</f>
        <v>64224472.709672377</v>
      </c>
      <c r="P37" s="42">
        <f>IF(AND(P$3&gt;=2025,P$6&lt;&gt;0),VLOOKUP(P$3,'efecte socio eco 14'!$A$5:$N$30,8,FALSE),0)</f>
        <v>65902368.116684541</v>
      </c>
      <c r="Q37" s="42">
        <f>IF(AND(Q$3&gt;=2025,Q$6&lt;&gt;0),VLOOKUP(Q$3,'efecte socio eco 14'!$A$5:$N$30,8,FALSE),0)</f>
        <v>67624099.352596372</v>
      </c>
      <c r="R37" s="42">
        <f>IF(AND(R$3&gt;=2025,R$6&lt;&gt;0),VLOOKUP(R$3,'efecte socio eco 14'!$A$5:$N$30,8,FALSE),0)</f>
        <v>69390811.649635851</v>
      </c>
      <c r="S37" s="42">
        <f>IF(AND(S$3&gt;=2025,S$6&lt;&gt;0),VLOOKUP(S$3,'efecte socio eco 14'!$A$5:$N$30,8,FALSE),0)</f>
        <v>71466705.879728258</v>
      </c>
      <c r="T37" s="42">
        <f>IF(AND(T$3&gt;=2025,T$6&lt;&gt;0),VLOOKUP(T$3,'efecte socio eco 14'!$A$5:$N$30,8,FALSE),0)</f>
        <v>73604702.522980049</v>
      </c>
      <c r="U37" s="42">
        <f>IF(AND(U$3&gt;=2025,U$6&lt;&gt;0),VLOOKUP(U$3,'efecte socio eco 14'!$A$5:$N$30,8,FALSE),0)</f>
        <v>75806659.434027702</v>
      </c>
      <c r="V37" s="42">
        <f>IF(AND(V$3&gt;=2025,V$6&lt;&gt;0),VLOOKUP(V$3,'efecte socio eco 14'!$A$5:$N$30,8,FALSE),0)</f>
        <v>78074490.047052443</v>
      </c>
      <c r="W37" s="42">
        <f>IF(AND(W$3&gt;=2025,W$6&lt;&gt;0),VLOOKUP(W$3,'efecte socio eco 14'!$A$5:$N$30,8,FALSE),0)</f>
        <v>80410165.038496822</v>
      </c>
      <c r="X37" s="42">
        <f>IF(AND(X$3&gt;=2025,X$6&lt;&gt;0),VLOOKUP(X$3,'efecte socio eco 14'!$A$5:$N$30,8,FALSE),0)</f>
        <v>82554205.293001741</v>
      </c>
      <c r="Y37" s="42">
        <f>IF(AND(Y$3&gt;=2025,Y$6&lt;&gt;0),VLOOKUP(Y$3,'efecte socio eco 14'!$A$5:$N$30,8,FALSE),0)</f>
        <v>84755413.799937636</v>
      </c>
      <c r="Z37" s="42">
        <f>IF(AND(Z$3&gt;=2025,Z$6&lt;&gt;0),VLOOKUP(Z$3,'efecte socio eco 14'!$A$5:$N$30,8,FALSE),0)</f>
        <v>87015314.881937519</v>
      </c>
      <c r="AA37" s="42">
        <f>IF(AND(AA$3&gt;=2025,AA$6&lt;&gt;0),VLOOKUP(AA$3,'efecte socio eco 14'!$A$5:$N$30,8,FALSE),0)</f>
        <v>89335473.505862445</v>
      </c>
      <c r="AB37" s="42">
        <f>IF(AND(AB$3&gt;=2025,AB$6&lt;&gt;0),VLOOKUP(AB$3,'efecte socio eco 14'!$A$5:$N$30,8,FALSE),0)</f>
        <v>91717496.366530955</v>
      </c>
      <c r="AC37" s="42">
        <f>IF(AND(AC$3&gt;=2025,AC$6&lt;&gt;0),VLOOKUP(AC$3,'efecte socio eco 14'!$A$5:$N$30,8,FALSE),0)</f>
        <v>94143406.382329583</v>
      </c>
      <c r="AD37" s="42">
        <f>IF(AND(AD$3&gt;=2025,AD$6&lt;&gt;0),VLOOKUP(AD$3,'efecte socio eco 14'!$A$5:$N$30,8,FALSE),0)</f>
        <v>96633481.248215631</v>
      </c>
      <c r="AE37" s="42">
        <f>IF(AND(AE$3&gt;=2025,AE$6&lt;&gt;0),VLOOKUP(AE$3,'efecte socio eco 14'!$A$5:$N$30,8,FALSE),0)</f>
        <v>99189418.112046987</v>
      </c>
      <c r="AF37" s="42">
        <f>IF(AND(AF$3&gt;=2025,AF$6&lt;&gt;0),VLOOKUP(AF$3,'efecte socio eco 14'!$A$5:$N$30,8,FALSE),0)</f>
        <v>101812959.01091368</v>
      </c>
      <c r="AG37" s="42">
        <f>IF(AND(AG$3&gt;=2025,AG$6&lt;&gt;0),VLOOKUP(AG$3,'efecte socio eco 14'!$A$5:$N$30,8,FALSE),0)</f>
        <v>0</v>
      </c>
      <c r="AH37" s="42">
        <f>IF(AND(AH$3&gt;=2025,AH$6&lt;&gt;0),VLOOKUP(AH$3,'efecte socio eco 14'!$A$5:$N$30,8,FALSE),0)</f>
        <v>0</v>
      </c>
      <c r="AI37" s="42">
        <f>IF(AND(AI$3&gt;=2025,AI$6&lt;&gt;0),VLOOKUP(AI$3,'efecte socio eco 14'!$A$5:$N$30,8,FALSE),0)</f>
        <v>0</v>
      </c>
      <c r="AJ37" s="42">
        <f>IF(AND(AJ$3&gt;=2025,AJ$6&lt;&gt;0),VLOOKUP(AJ$3,'efecte socio eco 14'!$A$5:$N$30,8,FALSE),0)</f>
        <v>0</v>
      </c>
      <c r="AK37" s="42">
        <f>IF(AND(AK$3&gt;=2025,AK$6&lt;&gt;0),VLOOKUP(AK$3,'efecte socio eco 14'!$A$5:$N$30,8,FALSE),0)</f>
        <v>0</v>
      </c>
      <c r="AL37" s="42">
        <f>IF(AND(AL$3&gt;=2025,AL$6&lt;&gt;0),VLOOKUP(AL$3,'efecte socio eco 14'!$A$5:$N$30,8,FALSE),0)</f>
        <v>0</v>
      </c>
      <c r="AM37" s="42">
        <f>IF(AND(AM$3&gt;=2025,AM$6&lt;&gt;0),VLOOKUP(AM$3,'efecte socio eco 14'!$A$5:$N$30,8,FALSE),0)</f>
        <v>0</v>
      </c>
      <c r="AN37" s="42">
        <f>IF(AND(AN$3&gt;=2025,AN$6&lt;&gt;0),VLOOKUP(AN$3,'efecte socio eco 14'!$A$5:$N$30,8,FALSE),0)</f>
        <v>0</v>
      </c>
      <c r="AO37" s="42">
        <f>IF(AND(AO$3&gt;=2025,AO$6&lt;&gt;0),VLOOKUP(AO$3,'efecte socio eco 14'!$A$5:$N$30,8,FALSE),0)</f>
        <v>0</v>
      </c>
      <c r="AP37" s="42">
        <f>IF(AND(AP$3&gt;=2025,AP$6&lt;&gt;0),VLOOKUP(AP$3,'efecte socio eco 14'!$A$5:$N$30,8,FALSE),0)</f>
        <v>0</v>
      </c>
      <c r="AQ37" s="42">
        <f>IF(AND(AQ$3&gt;=2025,AQ$6&lt;&gt;0),VLOOKUP(AQ$3,'efecte socio eco 14'!$A$5:$N$30,8,FALSE),0)</f>
        <v>0</v>
      </c>
      <c r="AR37" s="42">
        <f>IF(AND(AR$3&gt;=2025,AR$6&lt;&gt;0),VLOOKUP(AR$3,'efecte socio eco 14'!$A$5:$N$30,8,FALSE),0)</f>
        <v>0</v>
      </c>
      <c r="AS37" s="42">
        <f>IF(AND(AS$3&gt;=2025,AS$6&lt;&gt;0),VLOOKUP(AS$3,'efecte socio eco 14'!$A$5:$N$30,8,FALSE),0)</f>
        <v>0</v>
      </c>
      <c r="AT37" s="42">
        <f>IF(AND(AT$3&gt;=2025,AT$6&lt;&gt;0),VLOOKUP(AT$3,'efecte socio eco 14'!$A$5:$N$30,8,FALSE),0)</f>
        <v>0</v>
      </c>
      <c r="AU37" s="42">
        <f>IF(AND(AU$3&gt;=2025,AU$6&lt;&gt;0),VLOOKUP(AU$3,'efecte socio eco 14'!$A$5:$N$30,8,FALSE),0)</f>
        <v>0</v>
      </c>
      <c r="AV37" s="42">
        <f>IF(AND(AV$3&gt;=2025,AV$6&lt;&gt;0),VLOOKUP(AV$3,'efecte socio eco 14'!$A$5:$N$30,8,FALSE),0)</f>
        <v>0</v>
      </c>
      <c r="AW37" s="42">
        <f>IF(AND(AW$3&gt;=2025,AW$6&lt;&gt;0),VLOOKUP(AW$3,'efecte socio eco 14'!$A$5:$N$30,8,FALSE),0)</f>
        <v>0</v>
      </c>
      <c r="AX37" s="42">
        <f>IF(AND(AX$3&gt;=2025,AX$6&lt;&gt;0),VLOOKUP(AX$3,'efecte socio eco 14'!$A$5:$N$30,8,FALSE),0)</f>
        <v>0</v>
      </c>
      <c r="AY37" s="42">
        <f>IF(AND(AY$3&gt;=2025,AY$6&lt;&gt;0),VLOOKUP(AY$3,'efecte socio eco 14'!$A$5:$N$30,8,FALSE),0)</f>
        <v>0</v>
      </c>
      <c r="AZ37" s="42">
        <f>IF(AND(AZ$3&gt;=2025,AZ$6&lt;&gt;0),VLOOKUP(AZ$3,'efecte socio eco 14'!$A$5:$N$30,8,FALSE),0)</f>
        <v>0</v>
      </c>
      <c r="BA37" s="42">
        <f>IF(AND(BA$3&gt;=2025,BA$6&lt;&gt;0),VLOOKUP(BA$3,'efecte socio eco 14'!$A$5:$N$30,8,FALSE),0)</f>
        <v>0</v>
      </c>
      <c r="BB37" s="42">
        <f>IF(AND(BB$3&gt;=2025,BB$6&lt;&gt;0),VLOOKUP(BB$3,'efecte socio eco 14'!$A$5:$N$30,8,FALSE),0)</f>
        <v>0</v>
      </c>
      <c r="BC37" s="42">
        <f>IF(AND(BC$3&gt;=2025,BC$6&lt;&gt;0),VLOOKUP(BC$3,'efecte socio eco 14'!$A$5:$N$30,8,FALSE),0)</f>
        <v>0</v>
      </c>
      <c r="BD37" s="42">
        <f>IF(AND(BD$3&gt;=2025,BD$6&lt;&gt;0),VLOOKUP(BD$3,'efecte socio eco 14'!$A$5:$N$30,8,FALSE),0)</f>
        <v>0</v>
      </c>
      <c r="BE37" s="42">
        <f>IF(AND(BE$3&gt;=2025,BE$6&lt;&gt;0),VLOOKUP(BE$3,'efecte socio eco 14'!$A$5:$N$30,8,FALSE),0)</f>
        <v>0</v>
      </c>
      <c r="BF37" s="42">
        <f>IF(AND(BF$3&gt;=2025,BF$6&lt;&gt;0),VLOOKUP(BF$3,'efecte socio eco 14'!$A$5:$N$30,8,FALSE),0)</f>
        <v>0</v>
      </c>
      <c r="BG37" s="42">
        <f>IF(AND(BG$3&gt;=2025,BG$6&lt;&gt;0),VLOOKUP(BG$3,'efecte socio eco 14'!$A$5:$N$30,8,FALSE),0)</f>
        <v>0</v>
      </c>
      <c r="BH37" s="42">
        <f>IF(AND(BH$3&gt;=2025,BH$6&lt;&gt;0),VLOOKUP(BH$3,'efecte socio eco 14'!$A$5:$N$30,8,FALSE),0)</f>
        <v>0</v>
      </c>
      <c r="BI37" s="42">
        <f>IF(AND(BI$3&gt;=2025,BI$6&lt;&gt;0),VLOOKUP(BI$3,'efecte socio eco 14'!$A$5:$N$30,8,FALSE),0)</f>
        <v>0</v>
      </c>
      <c r="BJ37" s="42">
        <f>IF(AND(BJ$3&gt;=2025,BJ$6&lt;&gt;0),VLOOKUP(BJ$3,'efecte socio eco 14'!$A$5:$N$30,8,FALSE),0)</f>
        <v>0</v>
      </c>
      <c r="BK37" s="42">
        <f>IF(AND(BK$3&gt;=2025,BK$6&lt;&gt;0),VLOOKUP(BK$3,'efecte socio eco 14'!$A$5:$N$30,8,FALSE),0)</f>
        <v>0</v>
      </c>
      <c r="BL37" s="42">
        <f>IF(AND(BL$3&gt;=2025,BL$6&lt;&gt;0),VLOOKUP(BL$3,'efecte socio eco 14'!$A$5:$N$30,8,FALSE),0)</f>
        <v>0</v>
      </c>
      <c r="BM37" s="42">
        <f>IF(AND(BM$3&gt;=2025,BM$6&lt;&gt;0),VLOOKUP(BM$3,'efecte socio eco 14'!$A$5:$N$30,8,FALSE),0)</f>
        <v>0</v>
      </c>
      <c r="BN37" s="42">
        <f>IF(AND(BN$3&gt;=2025,BN$6&lt;&gt;0),VLOOKUP(BN$3,'efecte socio eco 14'!$A$5:$N$30,8,FALSE),0)</f>
        <v>0</v>
      </c>
      <c r="BO37" s="42">
        <f>IF(AND(BO$3&gt;=2025,BO$6&lt;&gt;0),VLOOKUP(BO$3,'efecte socio eco 14'!$A$5:$N$30,8,FALSE),0)</f>
        <v>0</v>
      </c>
      <c r="BP37" s="42">
        <f>IF(AND(BP$3&gt;=2025,BP$6&lt;&gt;0),VLOOKUP(BP$3,'efecte socio eco 14'!$A$5:$N$30,8,FALSE),0)</f>
        <v>0</v>
      </c>
      <c r="BQ37" s="42">
        <f>IF(AND(BQ$3&gt;=2025,BQ$6&lt;&gt;0),VLOOKUP(BQ$3,'efecte socio eco 14'!$A$5:$N$30,8,FALSE),0)</f>
        <v>0</v>
      </c>
      <c r="BR37" s="42">
        <f>IF(AND(BR$3&gt;=2025,BR$6&lt;&gt;0),VLOOKUP(BR$3,'efecte socio eco 14'!$A$5:$N$30,8,FALSE),0)</f>
        <v>0</v>
      </c>
      <c r="BS37" s="42">
        <f>IF(AND(BS$3&gt;=2025,BS$6&lt;&gt;0),VLOOKUP(BS$3,'efecte socio eco 14'!$A$5:$N$30,8,FALSE),0)</f>
        <v>0</v>
      </c>
      <c r="BT37" s="42">
        <f>IF(AND(BT$3&gt;=2025,BT$6&lt;&gt;0),VLOOKUP(BT$3,'efecte socio eco 14'!$A$5:$N$30,8,FALSE),0)</f>
        <v>0</v>
      </c>
      <c r="BU37" s="42">
        <f>IF(AND(BU$3&gt;=2025,BU$6&lt;&gt;0),VLOOKUP(BU$3,'efecte socio eco 14'!$A$5:$N$30,8,FALSE),0)</f>
        <v>0</v>
      </c>
      <c r="BV37" s="42">
        <f>IF(AND(BV$3&gt;=2025,BV$6&lt;&gt;0),VLOOKUP(BV$3,'efecte socio eco 14'!$A$5:$N$30,8,FALSE),0)</f>
        <v>0</v>
      </c>
      <c r="BW37" s="42">
        <f>IF(AND(BW$3&gt;=2025,BW$6&lt;&gt;0),VLOOKUP(BW$3,'efecte socio eco 14'!$A$5:$N$30,8,FALSE),0)</f>
        <v>0</v>
      </c>
      <c r="BX37" s="42">
        <f>IF(AND(BX$3&gt;=2025,BX$6&lt;&gt;0),VLOOKUP(BX$3,'efecte socio eco 14'!$A$5:$N$30,8,FALSE),0)</f>
        <v>0</v>
      </c>
      <c r="BY37" s="42">
        <f>IF(AND(BY$3&gt;=2025,BY$6&lt;&gt;0),VLOOKUP(BY$3,'efecte socio eco 14'!$A$5:$N$30,8,FALSE),0)</f>
        <v>0</v>
      </c>
      <c r="BZ37" s="42">
        <f>IF(AND(BZ$3&gt;=2025,BZ$6&lt;&gt;0),VLOOKUP(BZ$3,'efecte socio eco 14'!$A$5:$N$30,8,FALSE),0)</f>
        <v>0</v>
      </c>
      <c r="CA37" s="42">
        <f>IF(AND(CA$3&gt;=2025,CA$6&lt;&gt;0),VLOOKUP(CA$3,'efecte socio eco 14'!$A$5:$N$30,8,FALSE),0)</f>
        <v>0</v>
      </c>
      <c r="CB37" s="42">
        <f>IF(AND(CB$3&gt;=2025,CB$6&lt;&gt;0),VLOOKUP(CB$3,'efecte socio eco 14'!$A$5:$N$30,8,FALSE),0)</f>
        <v>0</v>
      </c>
      <c r="CC37" s="42">
        <f>IF(AND(CC$3&gt;=2025,CC$6&lt;&gt;0),VLOOKUP(CC$3,'efecte socio eco 14'!$A$5:$N$30,8,FALSE),0)</f>
        <v>0</v>
      </c>
      <c r="CD37" s="42">
        <f>IF(AND(CD$3&gt;=2025,CD$6&lt;&gt;0),VLOOKUP(CD$3,'efecte socio eco 14'!$A$5:$N$30,8,FALSE),0)</f>
        <v>0</v>
      </c>
      <c r="CE37" s="42">
        <f>IF(AND(CE$3&gt;=2025,CE$6&lt;&gt;0),VLOOKUP(CE$3,'efecte socio eco 14'!$A$5:$N$30,8,FALSE),0)</f>
        <v>0</v>
      </c>
    </row>
    <row r="38" spans="1:83">
      <c r="A38" t="s">
        <v>108</v>
      </c>
      <c r="B38" t="s">
        <v>538</v>
      </c>
      <c r="C38" s="42">
        <f>IF(AND(C$3&gt;=2025,C$6&lt;&gt;0),VLOOKUP(C$3,'efecte socio eco 14'!$A$5:$N$30,9,FALSE),0)</f>
        <v>0</v>
      </c>
      <c r="D38" s="42">
        <f>IF(AND(D$3&gt;=2025,D$6&lt;&gt;0),VLOOKUP(D$3,'efecte socio eco 14'!$A$5:$N$30,9,FALSE),0)</f>
        <v>0</v>
      </c>
      <c r="E38" s="42">
        <f>IF(AND(E$3&gt;=2025,E$6&lt;&gt;0),VLOOKUP(E$3,'efecte socio eco 14'!$A$5:$N$30,9,FALSE),0)</f>
        <v>0</v>
      </c>
      <c r="F38" s="42">
        <f>IF(AND(F$3&gt;=2025,F$6&lt;&gt;0),VLOOKUP(F$3,'efecte socio eco 14'!$A$5:$N$30,9,FALSE),0)</f>
        <v>0</v>
      </c>
      <c r="G38" s="42">
        <f>IF(AND(G$3&gt;=2025,G$6&lt;&gt;0),VLOOKUP(G$3,'efecte socio eco 14'!$A$5:$N$30,9,FALSE),0)</f>
        <v>0</v>
      </c>
      <c r="H38" s="42">
        <f>IF(AND(H$3&gt;=2025,H$6&lt;&gt;0),VLOOKUP(H$3,'efecte socio eco 14'!$A$5:$N$30,9,FALSE),0)</f>
        <v>0</v>
      </c>
      <c r="I38" s="42">
        <f>IF(AND(I$3&gt;=2025,I$6&lt;&gt;0),VLOOKUP(I$3,'efecte socio eco 14'!$A$5:$N$30,9,FALSE),0)</f>
        <v>0</v>
      </c>
      <c r="J38" s="42">
        <f>IF(AND(J$3&gt;=2025,J$6&lt;&gt;0),VLOOKUP(J$3,'efecte socio eco 14'!$A$5:$N$30,9,FALSE),0)</f>
        <v>3257184.984959349</v>
      </c>
      <c r="K38" s="42">
        <f>IF(AND(K$3&gt;=2025,K$6&lt;&gt;0),VLOOKUP(K$3,'efecte socio eco 14'!$A$5:$N$30,9,FALSE),0)</f>
        <v>3375867.9535800554</v>
      </c>
      <c r="L38" s="42">
        <f>IF(AND(L$3&gt;=2025,L$6&lt;&gt;0),VLOOKUP(L$3,'efecte socio eco 14'!$A$5:$N$30,9,FALSE),0)</f>
        <v>3498875.4070260529</v>
      </c>
      <c r="M38" s="42">
        <f>IF(AND(M$3&gt;=2025,M$6&lt;&gt;0),VLOOKUP(M$3,'efecte socio eco 14'!$A$5:$N$30,9,FALSE),0)</f>
        <v>3626364.9177714866</v>
      </c>
      <c r="N38" s="42">
        <f>IF(AND(N$3&gt;=2025,N$6&lt;&gt;0),VLOOKUP(N$3,'efecte socio eco 14'!$A$5:$N$30,9,FALSE),0)</f>
        <v>3728797.1158211972</v>
      </c>
      <c r="O38" s="42">
        <f>IF(AND(O$3&gt;=2025,O$6&lt;&gt;0),VLOOKUP(O$3,'efecte socio eco 14'!$A$5:$N$30,9,FALSE),0)</f>
        <v>3834122.6672523823</v>
      </c>
      <c r="P38" s="42">
        <f>IF(AND(P$3&gt;=2025,P$6&lt;&gt;0),VLOOKUP(P$3,'efecte socio eco 14'!$A$5:$N$30,9,FALSE),0)</f>
        <v>3942423.299236278</v>
      </c>
      <c r="Q38" s="42">
        <f>IF(AND(Q$3&gt;=2025,Q$6&lt;&gt;0),VLOOKUP(Q$3,'efecte socio eco 14'!$A$5:$N$30,9,FALSE),0)</f>
        <v>4053783.0474524973</v>
      </c>
      <c r="R38" s="42">
        <f>IF(AND(R$3&gt;=2025,R$6&lt;&gt;0),VLOOKUP(R$3,'efecte socio eco 14'!$A$5:$N$30,9,FALSE),0)</f>
        <v>4168288.321296365</v>
      </c>
      <c r="S38" s="42">
        <f>IF(AND(S$3&gt;=2025,S$6&lt;&gt;0),VLOOKUP(S$3,'efecte socio eco 14'!$A$5:$N$30,9,FALSE),0)</f>
        <v>4296979.2946313741</v>
      </c>
      <c r="T38" s="42">
        <f>IF(AND(T$3&gt;=2025,T$6&lt;&gt;0),VLOOKUP(T$3,'efecte socio eco 14'!$A$5:$N$30,9,FALSE),0)</f>
        <v>4429643.4496038668</v>
      </c>
      <c r="U38" s="42">
        <f>IF(AND(U$3&gt;=2025,U$6&lt;&gt;0),VLOOKUP(U$3,'efecte socio eco 14'!$A$5:$N$30,9,FALSE),0)</f>
        <v>4566403.4534990098</v>
      </c>
      <c r="V38" s="42">
        <f>IF(AND(V$3&gt;=2025,V$6&lt;&gt;0),VLOOKUP(V$3,'efecte socio eco 14'!$A$5:$N$30,9,FALSE),0)</f>
        <v>4707385.7608093573</v>
      </c>
      <c r="W38" s="42">
        <f>IF(AND(W$3&gt;=2025,W$6&lt;&gt;0),VLOOKUP(W$3,'efecte socio eco 14'!$A$5:$N$30,9,FALSE),0)</f>
        <v>4852720.7301604021</v>
      </c>
      <c r="X38" s="42">
        <f>IF(AND(X$3&gt;=2025,X$6&lt;&gt;0),VLOOKUP(X$3,'efecte socio eco 14'!$A$5:$N$30,9,FALSE),0)</f>
        <v>4985955.8864660515</v>
      </c>
      <c r="Y38" s="42">
        <f>IF(AND(Y$3&gt;=2025,Y$6&lt;&gt;0),VLOOKUP(Y$3,'efecte socio eco 14'!$A$5:$N$30,9,FALSE),0)</f>
        <v>5122849.1158121424</v>
      </c>
      <c r="Z38" s="42">
        <f>IF(AND(Z$3&gt;=2025,Z$6&lt;&gt;0),VLOOKUP(Z$3,'efecte socio eco 14'!$A$5:$N$30,9,FALSE),0)</f>
        <v>5263500.853389658</v>
      </c>
      <c r="AA38" s="42">
        <f>IF(AND(AA$3&gt;=2025,AA$6&lt;&gt;0),VLOOKUP(AA$3,'efecte socio eco 14'!$A$5:$N$30,9,FALSE),0)</f>
        <v>5408014.2919145059</v>
      </c>
      <c r="AB38" s="42">
        <f>IF(AND(AB$3&gt;=2025,AB$6&lt;&gt;0),VLOOKUP(AB$3,'efecte socio eco 14'!$A$5:$N$30,9,FALSE),0)</f>
        <v>5556495.4573374735</v>
      </c>
      <c r="AC38" s="42">
        <f>IF(AND(AC$3&gt;=2025,AC$6&lt;&gt;0),VLOOKUP(AC$3,'efecte socio eco 14'!$A$5:$N$30,9,FALSE),0)</f>
        <v>5708130.5434679091</v>
      </c>
      <c r="AD38" s="42">
        <f>IF(AND(AD$3&gt;=2025,AD$6&lt;&gt;0),VLOOKUP(AD$3,'efecte socio eco 14'!$A$5:$N$30,9,FALSE),0)</f>
        <v>5863903.7053913204</v>
      </c>
      <c r="AE38" s="42">
        <f>IF(AND(AE$3&gt;=2025,AE$6&lt;&gt;0),VLOOKUP(AE$3,'efecte socio eco 14'!$A$5:$N$30,9,FALSE),0)</f>
        <v>6023927.8699487522</v>
      </c>
      <c r="AF38" s="42">
        <f>IF(AND(AF$3&gt;=2025,AF$6&lt;&gt;0),VLOOKUP(AF$3,'efecte socio eco 14'!$A$5:$N$30,9,FALSE),0)</f>
        <v>6188319.045720703</v>
      </c>
      <c r="AG38" s="42">
        <f>IF(AND(AG$3&gt;=2025,AG$6&lt;&gt;0),VLOOKUP(AG$3,'efecte socio eco 14'!$A$5:$N$30,9,FALSE),0)</f>
        <v>0</v>
      </c>
      <c r="AH38" s="42">
        <f>IF(AND(AH$3&gt;=2025,AH$6&lt;&gt;0),VLOOKUP(AH$3,'efecte socio eco 14'!$A$5:$N$30,9,FALSE),0)</f>
        <v>0</v>
      </c>
      <c r="AI38" s="42">
        <f>IF(AND(AI$3&gt;=2025,AI$6&lt;&gt;0),VLOOKUP(AI$3,'efecte socio eco 14'!$A$5:$N$30,9,FALSE),0)</f>
        <v>0</v>
      </c>
      <c r="AJ38" s="42">
        <f>IF(AND(AJ$3&gt;=2025,AJ$6&lt;&gt;0),VLOOKUP(AJ$3,'efecte socio eco 14'!$A$5:$N$30,9,FALSE),0)</f>
        <v>0</v>
      </c>
      <c r="AK38" s="42">
        <f>IF(AND(AK$3&gt;=2025,AK$6&lt;&gt;0),VLOOKUP(AK$3,'efecte socio eco 14'!$A$5:$N$30,9,FALSE),0)</f>
        <v>0</v>
      </c>
      <c r="AL38" s="42">
        <f>IF(AND(AL$3&gt;=2025,AL$6&lt;&gt;0),VLOOKUP(AL$3,'efecte socio eco 14'!$A$5:$N$30,9,FALSE),0)</f>
        <v>0</v>
      </c>
      <c r="AM38" s="42">
        <f>IF(AND(AM$3&gt;=2025,AM$6&lt;&gt;0),VLOOKUP(AM$3,'efecte socio eco 14'!$A$5:$N$30,9,FALSE),0)</f>
        <v>0</v>
      </c>
      <c r="AN38" s="42">
        <f>IF(AND(AN$3&gt;=2025,AN$6&lt;&gt;0),VLOOKUP(AN$3,'efecte socio eco 14'!$A$5:$N$30,9,FALSE),0)</f>
        <v>0</v>
      </c>
      <c r="AO38" s="42">
        <f>IF(AND(AO$3&gt;=2025,AO$6&lt;&gt;0),VLOOKUP(AO$3,'efecte socio eco 14'!$A$5:$N$30,9,FALSE),0)</f>
        <v>0</v>
      </c>
      <c r="AP38" s="42">
        <f>IF(AND(AP$3&gt;=2025,AP$6&lt;&gt;0),VLOOKUP(AP$3,'efecte socio eco 14'!$A$5:$N$30,9,FALSE),0)</f>
        <v>0</v>
      </c>
      <c r="AQ38" s="42">
        <f>IF(AND(AQ$3&gt;=2025,AQ$6&lt;&gt;0),VLOOKUP(AQ$3,'efecte socio eco 14'!$A$5:$N$30,9,FALSE),0)</f>
        <v>0</v>
      </c>
      <c r="AR38" s="42">
        <f>IF(AND(AR$3&gt;=2025,AR$6&lt;&gt;0),VLOOKUP(AR$3,'efecte socio eco 14'!$A$5:$N$30,9,FALSE),0)</f>
        <v>0</v>
      </c>
      <c r="AS38" s="42">
        <f>IF(AND(AS$3&gt;=2025,AS$6&lt;&gt;0),VLOOKUP(AS$3,'efecte socio eco 14'!$A$5:$N$30,9,FALSE),0)</f>
        <v>0</v>
      </c>
      <c r="AT38" s="42">
        <f>IF(AND(AT$3&gt;=2025,AT$6&lt;&gt;0),VLOOKUP(AT$3,'efecte socio eco 14'!$A$5:$N$30,9,FALSE),0)</f>
        <v>0</v>
      </c>
      <c r="AU38" s="42">
        <f>IF(AND(AU$3&gt;=2025,AU$6&lt;&gt;0),VLOOKUP(AU$3,'efecte socio eco 14'!$A$5:$N$30,9,FALSE),0)</f>
        <v>0</v>
      </c>
      <c r="AV38" s="42">
        <f>IF(AND(AV$3&gt;=2025,AV$6&lt;&gt;0),VLOOKUP(AV$3,'efecte socio eco 14'!$A$5:$N$30,9,FALSE),0)</f>
        <v>0</v>
      </c>
      <c r="AW38" s="42">
        <f>IF(AND(AW$3&gt;=2025,AW$6&lt;&gt;0),VLOOKUP(AW$3,'efecte socio eco 14'!$A$5:$N$30,9,FALSE),0)</f>
        <v>0</v>
      </c>
      <c r="AX38" s="42">
        <f>IF(AND(AX$3&gt;=2025,AX$6&lt;&gt;0),VLOOKUP(AX$3,'efecte socio eco 14'!$A$5:$N$30,9,FALSE),0)</f>
        <v>0</v>
      </c>
      <c r="AY38" s="42">
        <f>IF(AND(AY$3&gt;=2025,AY$6&lt;&gt;0),VLOOKUP(AY$3,'efecte socio eco 14'!$A$5:$N$30,9,FALSE),0)</f>
        <v>0</v>
      </c>
      <c r="AZ38" s="42">
        <f>IF(AND(AZ$3&gt;=2025,AZ$6&lt;&gt;0),VLOOKUP(AZ$3,'efecte socio eco 14'!$A$5:$N$30,9,FALSE),0)</f>
        <v>0</v>
      </c>
      <c r="BA38" s="42">
        <f>IF(AND(BA$3&gt;=2025,BA$6&lt;&gt;0),VLOOKUP(BA$3,'efecte socio eco 14'!$A$5:$N$30,9,FALSE),0)</f>
        <v>0</v>
      </c>
      <c r="BB38" s="42">
        <f>IF(AND(BB$3&gt;=2025,BB$6&lt;&gt;0),VLOOKUP(BB$3,'efecte socio eco 14'!$A$5:$N$30,9,FALSE),0)</f>
        <v>0</v>
      </c>
      <c r="BC38" s="42">
        <f>IF(AND(BC$3&gt;=2025,BC$6&lt;&gt;0),VLOOKUP(BC$3,'efecte socio eco 14'!$A$5:$N$30,9,FALSE),0)</f>
        <v>0</v>
      </c>
      <c r="BD38" s="42">
        <f>IF(AND(BD$3&gt;=2025,BD$6&lt;&gt;0),VLOOKUP(BD$3,'efecte socio eco 14'!$A$5:$N$30,9,FALSE),0)</f>
        <v>0</v>
      </c>
      <c r="BE38" s="42">
        <f>IF(AND(BE$3&gt;=2025,BE$6&lt;&gt;0),VLOOKUP(BE$3,'efecte socio eco 14'!$A$5:$N$30,9,FALSE),0)</f>
        <v>0</v>
      </c>
      <c r="BF38" s="42">
        <f>IF(AND(BF$3&gt;=2025,BF$6&lt;&gt;0),VLOOKUP(BF$3,'efecte socio eco 14'!$A$5:$N$30,9,FALSE),0)</f>
        <v>0</v>
      </c>
      <c r="BG38" s="42">
        <f>IF(AND(BG$3&gt;=2025,BG$6&lt;&gt;0),VLOOKUP(BG$3,'efecte socio eco 14'!$A$5:$N$30,9,FALSE),0)</f>
        <v>0</v>
      </c>
      <c r="BH38" s="42">
        <f>IF(AND(BH$3&gt;=2025,BH$6&lt;&gt;0),VLOOKUP(BH$3,'efecte socio eco 14'!$A$5:$N$30,9,FALSE),0)</f>
        <v>0</v>
      </c>
      <c r="BI38" s="42">
        <f>IF(AND(BI$3&gt;=2025,BI$6&lt;&gt;0),VLOOKUP(BI$3,'efecte socio eco 14'!$A$5:$N$30,9,FALSE),0)</f>
        <v>0</v>
      </c>
      <c r="BJ38" s="42">
        <f>IF(AND(BJ$3&gt;=2025,BJ$6&lt;&gt;0),VLOOKUP(BJ$3,'efecte socio eco 14'!$A$5:$N$30,9,FALSE),0)</f>
        <v>0</v>
      </c>
      <c r="BK38" s="42">
        <f>IF(AND(BK$3&gt;=2025,BK$6&lt;&gt;0),VLOOKUP(BK$3,'efecte socio eco 14'!$A$5:$N$30,9,FALSE),0)</f>
        <v>0</v>
      </c>
      <c r="BL38" s="42">
        <f>IF(AND(BL$3&gt;=2025,BL$6&lt;&gt;0),VLOOKUP(BL$3,'efecte socio eco 14'!$A$5:$N$30,9,FALSE),0)</f>
        <v>0</v>
      </c>
      <c r="BM38" s="42">
        <f>IF(AND(BM$3&gt;=2025,BM$6&lt;&gt;0),VLOOKUP(BM$3,'efecte socio eco 14'!$A$5:$N$30,9,FALSE),0)</f>
        <v>0</v>
      </c>
      <c r="BN38" s="42">
        <f>IF(AND(BN$3&gt;=2025,BN$6&lt;&gt;0),VLOOKUP(BN$3,'efecte socio eco 14'!$A$5:$N$30,9,FALSE),0)</f>
        <v>0</v>
      </c>
      <c r="BO38" s="42">
        <f>IF(AND(BO$3&gt;=2025,BO$6&lt;&gt;0),VLOOKUP(BO$3,'efecte socio eco 14'!$A$5:$N$30,9,FALSE),0)</f>
        <v>0</v>
      </c>
      <c r="BP38" s="42">
        <f>IF(AND(BP$3&gt;=2025,BP$6&lt;&gt;0),VLOOKUP(BP$3,'efecte socio eco 14'!$A$5:$N$30,9,FALSE),0)</f>
        <v>0</v>
      </c>
      <c r="BQ38" s="42">
        <f>IF(AND(BQ$3&gt;=2025,BQ$6&lt;&gt;0),VLOOKUP(BQ$3,'efecte socio eco 14'!$A$5:$N$30,9,FALSE),0)</f>
        <v>0</v>
      </c>
      <c r="BR38" s="42">
        <f>IF(AND(BR$3&gt;=2025,BR$6&lt;&gt;0),VLOOKUP(BR$3,'efecte socio eco 14'!$A$5:$N$30,9,FALSE),0)</f>
        <v>0</v>
      </c>
      <c r="BS38" s="42">
        <f>IF(AND(BS$3&gt;=2025,BS$6&lt;&gt;0),VLOOKUP(BS$3,'efecte socio eco 14'!$A$5:$N$30,9,FALSE),0)</f>
        <v>0</v>
      </c>
      <c r="BT38" s="42">
        <f>IF(AND(BT$3&gt;=2025,BT$6&lt;&gt;0),VLOOKUP(BT$3,'efecte socio eco 14'!$A$5:$N$30,9,FALSE),0)</f>
        <v>0</v>
      </c>
      <c r="BU38" s="42">
        <f>IF(AND(BU$3&gt;=2025,BU$6&lt;&gt;0),VLOOKUP(BU$3,'efecte socio eco 14'!$A$5:$N$30,9,FALSE),0)</f>
        <v>0</v>
      </c>
      <c r="BV38" s="42">
        <f>IF(AND(BV$3&gt;=2025,BV$6&lt;&gt;0),VLOOKUP(BV$3,'efecte socio eco 14'!$A$5:$N$30,9,FALSE),0)</f>
        <v>0</v>
      </c>
      <c r="BW38" s="42">
        <f>IF(AND(BW$3&gt;=2025,BW$6&lt;&gt;0),VLOOKUP(BW$3,'efecte socio eco 14'!$A$5:$N$30,9,FALSE),0)</f>
        <v>0</v>
      </c>
      <c r="BX38" s="42">
        <f>IF(AND(BX$3&gt;=2025,BX$6&lt;&gt;0),VLOOKUP(BX$3,'efecte socio eco 14'!$A$5:$N$30,9,FALSE),0)</f>
        <v>0</v>
      </c>
      <c r="BY38" s="42">
        <f>IF(AND(BY$3&gt;=2025,BY$6&lt;&gt;0),VLOOKUP(BY$3,'efecte socio eco 14'!$A$5:$N$30,9,FALSE),0)</f>
        <v>0</v>
      </c>
      <c r="BZ38" s="42">
        <f>IF(AND(BZ$3&gt;=2025,BZ$6&lt;&gt;0),VLOOKUP(BZ$3,'efecte socio eco 14'!$A$5:$N$30,9,FALSE),0)</f>
        <v>0</v>
      </c>
      <c r="CA38" s="42">
        <f>IF(AND(CA$3&gt;=2025,CA$6&lt;&gt;0),VLOOKUP(CA$3,'efecte socio eco 14'!$A$5:$N$30,9,FALSE),0)</f>
        <v>0</v>
      </c>
      <c r="CB38" s="42">
        <f>IF(AND(CB$3&gt;=2025,CB$6&lt;&gt;0),VLOOKUP(CB$3,'efecte socio eco 14'!$A$5:$N$30,9,FALSE),0)</f>
        <v>0</v>
      </c>
      <c r="CC38" s="42">
        <f>IF(AND(CC$3&gt;=2025,CC$6&lt;&gt;0),VLOOKUP(CC$3,'efecte socio eco 14'!$A$5:$N$30,9,FALSE),0)</f>
        <v>0</v>
      </c>
      <c r="CD38" s="42">
        <f>IF(AND(CD$3&gt;=2025,CD$6&lt;&gt;0),VLOOKUP(CD$3,'efecte socio eco 14'!$A$5:$N$30,9,FALSE),0)</f>
        <v>0</v>
      </c>
      <c r="CE38" s="42">
        <f>IF(AND(CE$3&gt;=2025,CE$6&lt;&gt;0),VLOOKUP(CE$3,'efecte socio eco 14'!$A$5:$N$30,9,FALSE),0)</f>
        <v>0</v>
      </c>
    </row>
    <row r="39" spans="1:83">
      <c r="A39" t="s">
        <v>494</v>
      </c>
      <c r="B39" t="s">
        <v>538</v>
      </c>
      <c r="C39" s="42">
        <f>IF(AND(C$3&gt;=2025,C$6&lt;&gt;0),VLOOKUP(C$3,'efecte socio eco 14'!$A$5:$N$30,10,FALSE),0)</f>
        <v>0</v>
      </c>
      <c r="D39" s="42">
        <f>IF(AND(D$3&gt;=2025,D$6&lt;&gt;0),VLOOKUP(D$3,'efecte socio eco 14'!$A$5:$N$30,10,FALSE),0)</f>
        <v>0</v>
      </c>
      <c r="E39" s="42">
        <f>IF(AND(E$3&gt;=2025,E$6&lt;&gt;0),VLOOKUP(E$3,'efecte socio eco 14'!$A$5:$N$30,10,FALSE),0)</f>
        <v>0</v>
      </c>
      <c r="F39" s="42">
        <f>IF(AND(F$3&gt;=2025,F$6&lt;&gt;0),VLOOKUP(F$3,'efecte socio eco 14'!$A$5:$N$30,10,FALSE),0)</f>
        <v>0</v>
      </c>
      <c r="G39" s="42">
        <f>IF(AND(G$3&gt;=2025,G$6&lt;&gt;0),VLOOKUP(G$3,'efecte socio eco 14'!$A$5:$N$30,10,FALSE),0)</f>
        <v>0</v>
      </c>
      <c r="H39" s="42">
        <f>IF(AND(H$3&gt;=2025,H$6&lt;&gt;0),VLOOKUP(H$3,'efecte socio eco 14'!$A$5:$N$30,10,FALSE),0)</f>
        <v>0</v>
      </c>
      <c r="I39" s="42">
        <f>IF(AND(I$3&gt;=2025,I$6&lt;&gt;0),VLOOKUP(I$3,'efecte socio eco 14'!$A$5:$N$30,10,FALSE),0)</f>
        <v>0</v>
      </c>
      <c r="J39" s="42">
        <f>IF(AND(J$3&gt;=2025,J$6&lt;&gt;0),VLOOKUP(J$3,'efecte socio eco 14'!$A$5:$N$30,10,FALSE),0)</f>
        <v>1032995165.5841933</v>
      </c>
      <c r="K39" s="42">
        <f>IF(AND(K$3&gt;=2025,K$6&lt;&gt;0),VLOOKUP(K$3,'efecte socio eco 14'!$A$5:$N$30,10,FALSE),0)</f>
        <v>1073260674.9581302</v>
      </c>
      <c r="L39" s="42">
        <f>IF(AND(L$3&gt;=2025,L$6&lt;&gt;0),VLOOKUP(L$3,'efecte socio eco 14'!$A$5:$N$30,10,FALSE),0)</f>
        <v>1115095708.8556652</v>
      </c>
      <c r="M39" s="42">
        <f>IF(AND(M$3&gt;=2025,M$6&lt;&gt;0),VLOOKUP(M$3,'efecte socio eco 14'!$A$5:$N$30,10,FALSE),0)</f>
        <v>1158561446.3670037</v>
      </c>
      <c r="N39" s="42">
        <f>IF(AND(N$3&gt;=2025,N$6&lt;&gt;0),VLOOKUP(N$3,'efecte socio eco 14'!$A$5:$N$30,10,FALSE),0)</f>
        <v>1192565785.3915069</v>
      </c>
      <c r="O39" s="42">
        <f>IF(AND(O$3&gt;=2025,O$6&lt;&gt;0),VLOOKUP(O$3,'efecte socio eco 14'!$A$5:$N$30,10,FALSE),0)</f>
        <v>1227568168.2194867</v>
      </c>
      <c r="P39" s="42">
        <f>IF(AND(P$3&gt;=2025,P$6&lt;&gt;0),VLOOKUP(P$3,'efecte socio eco 14'!$A$5:$N$30,10,FALSE),0)</f>
        <v>1263597887.9194818</v>
      </c>
      <c r="Q39" s="42">
        <f>IF(AND(Q$3&gt;=2025,Q$6&lt;&gt;0),VLOOKUP(Q$3,'efecte socio eco 14'!$A$5:$N$30,10,FALSE),0)</f>
        <v>1300685097.3257658</v>
      </c>
      <c r="R39" s="42">
        <f>IF(AND(R$3&gt;=2025,R$6&lt;&gt;0),VLOOKUP(R$3,'efecte socio eco 14'!$A$5:$N$30,10,FALSE),0)</f>
        <v>1338860834.2728884</v>
      </c>
      <c r="S39" s="42">
        <f>IF(AND(S$3&gt;=2025,S$6&lt;&gt;0),VLOOKUP(S$3,'efecte socio eco 14'!$A$5:$N$30,10,FALSE),0)</f>
        <v>1380819768.6873472</v>
      </c>
      <c r="T39" s="42">
        <f>IF(AND(T$3&gt;=2025,T$6&lt;&gt;0),VLOOKUP(T$3,'efecte socio eco 14'!$A$5:$N$30,10,FALSE),0)</f>
        <v>1424093665.8911633</v>
      </c>
      <c r="U39" s="42">
        <f>IF(AND(U$3&gt;=2025,U$6&lt;&gt;0),VLOOKUP(U$3,'efecte socio eco 14'!$A$5:$N$30,10,FALSE),0)</f>
        <v>1468723735.871233</v>
      </c>
      <c r="V39" s="42">
        <f>IF(AND(V$3&gt;=2025,V$6&lt;&gt;0),VLOOKUP(V$3,'efecte socio eco 14'!$A$5:$N$30,10,FALSE),0)</f>
        <v>1514752480.1057658</v>
      </c>
      <c r="W39" s="42">
        <f>IF(AND(W$3&gt;=2025,W$6&lt;&gt;0),VLOOKUP(W$3,'efecte socio eco 14'!$A$5:$N$30,10,FALSE),0)</f>
        <v>1562223732.0386922</v>
      </c>
      <c r="X39" s="42">
        <f>IF(AND(X$3&gt;=2025,X$6&lt;&gt;0),VLOOKUP(X$3,'efecte socio eco 14'!$A$5:$N$30,10,FALSE),0)</f>
        <v>1605800479.4866996</v>
      </c>
      <c r="Y39" s="42">
        <f>IF(AND(Y$3&gt;=2025,Y$6&lt;&gt;0),VLOOKUP(Y$3,'efecte socio eco 14'!$A$5:$N$30,10,FALSE),0)</f>
        <v>1650592758.9223497</v>
      </c>
      <c r="Z39" s="42">
        <f>IF(AND(Z$3&gt;=2025,Z$6&lt;&gt;0),VLOOKUP(Z$3,'efecte socio eco 14'!$A$5:$N$30,10,FALSE),0)</f>
        <v>1696634476.4561143</v>
      </c>
      <c r="AA39" s="42">
        <f>IF(AND(AA$3&gt;=2025,AA$6&lt;&gt;0),VLOOKUP(AA$3,'efecte socio eco 14'!$A$5:$N$30,10,FALSE),0)</f>
        <v>1743960483.9772184</v>
      </c>
      <c r="AB39" s="42">
        <f>IF(AND(AB$3&gt;=2025,AB$6&lt;&gt;0),VLOOKUP(AB$3,'efecte socio eco 14'!$A$5:$N$30,10,FALSE),0)</f>
        <v>1792606605.5352397</v>
      </c>
      <c r="AC39" s="42">
        <f>IF(AND(AC$3&gt;=2025,AC$6&lt;&gt;0),VLOOKUP(AC$3,'efecte socio eco 14'!$A$5:$N$30,10,FALSE),0)</f>
        <v>1842145233.8369529</v>
      </c>
      <c r="AD39" s="42">
        <f>IF(AND(AD$3&gt;=2025,AD$6&lt;&gt;0),VLOOKUP(AD$3,'efecte socio eco 14'!$A$5:$N$30,10,FALSE),0)</f>
        <v>1893052860.6051662</v>
      </c>
      <c r="AE39" s="42">
        <f>IF(AND(AE$3&gt;=2025,AE$6&lt;&gt;0),VLOOKUP(AE$3,'efecte socio eco 14'!$A$5:$N$30,10,FALSE),0)</f>
        <v>1945367318.070313</v>
      </c>
      <c r="AF39" s="42">
        <f>IF(AND(AF$3&gt;=2025,AF$6&lt;&gt;0),VLOOKUP(AF$3,'efecte socio eco 14'!$A$5:$N$30,10,FALSE),0)</f>
        <v>1999127483.9553492</v>
      </c>
      <c r="AG39" s="42">
        <f>IF(AND(AG$3&gt;=2025,AG$6&lt;&gt;0),VLOOKUP(AG$3,'efecte socio eco 14'!$A$5:$N$30,10,FALSE),0)</f>
        <v>0</v>
      </c>
      <c r="AH39" s="42">
        <f>IF(AND(AH$3&gt;=2025,AH$6&lt;&gt;0),VLOOKUP(AH$3,'efecte socio eco 14'!$A$5:$N$30,10,FALSE),0)</f>
        <v>0</v>
      </c>
      <c r="AI39" s="42">
        <f>IF(AND(AI$3&gt;=2025,AI$6&lt;&gt;0),VLOOKUP(AI$3,'efecte socio eco 14'!$A$5:$N$30,10,FALSE),0)</f>
        <v>0</v>
      </c>
      <c r="AJ39" s="42">
        <f>IF(AND(AJ$3&gt;=2025,AJ$6&lt;&gt;0),VLOOKUP(AJ$3,'efecte socio eco 14'!$A$5:$N$30,10,FALSE),0)</f>
        <v>0</v>
      </c>
      <c r="AK39" s="42">
        <f>IF(AND(AK$3&gt;=2025,AK$6&lt;&gt;0),VLOOKUP(AK$3,'efecte socio eco 14'!$A$5:$N$30,10,FALSE),0)</f>
        <v>0</v>
      </c>
      <c r="AL39" s="42">
        <f>IF(AND(AL$3&gt;=2025,AL$6&lt;&gt;0),VLOOKUP(AL$3,'efecte socio eco 14'!$A$5:$N$30,10,FALSE),0)</f>
        <v>0</v>
      </c>
      <c r="AM39" s="42">
        <f>IF(AND(AM$3&gt;=2025,AM$6&lt;&gt;0),VLOOKUP(AM$3,'efecte socio eco 14'!$A$5:$N$30,10,FALSE),0)</f>
        <v>0</v>
      </c>
      <c r="AN39" s="42">
        <f>IF(AND(AN$3&gt;=2025,AN$6&lt;&gt;0),VLOOKUP(AN$3,'efecte socio eco 14'!$A$5:$N$30,10,FALSE),0)</f>
        <v>0</v>
      </c>
      <c r="AO39" s="42">
        <f>IF(AND(AO$3&gt;=2025,AO$6&lt;&gt;0),VLOOKUP(AO$3,'efecte socio eco 14'!$A$5:$N$30,10,FALSE),0)</f>
        <v>0</v>
      </c>
      <c r="AP39" s="42">
        <f>IF(AND(AP$3&gt;=2025,AP$6&lt;&gt;0),VLOOKUP(AP$3,'efecte socio eco 14'!$A$5:$N$30,10,FALSE),0)</f>
        <v>0</v>
      </c>
      <c r="AQ39" s="42">
        <f>IF(AND(AQ$3&gt;=2025,AQ$6&lt;&gt;0),VLOOKUP(AQ$3,'efecte socio eco 14'!$A$5:$N$30,10,FALSE),0)</f>
        <v>0</v>
      </c>
      <c r="AR39" s="42">
        <f>IF(AND(AR$3&gt;=2025,AR$6&lt;&gt;0),VLOOKUP(AR$3,'efecte socio eco 14'!$A$5:$N$30,10,FALSE),0)</f>
        <v>0</v>
      </c>
      <c r="AS39" s="42">
        <f>IF(AND(AS$3&gt;=2025,AS$6&lt;&gt;0),VLOOKUP(AS$3,'efecte socio eco 14'!$A$5:$N$30,10,FALSE),0)</f>
        <v>0</v>
      </c>
      <c r="AT39" s="42">
        <f>IF(AND(AT$3&gt;=2025,AT$6&lt;&gt;0),VLOOKUP(AT$3,'efecte socio eco 14'!$A$5:$N$30,10,FALSE),0)</f>
        <v>0</v>
      </c>
      <c r="AU39" s="42">
        <f>IF(AND(AU$3&gt;=2025,AU$6&lt;&gt;0),VLOOKUP(AU$3,'efecte socio eco 14'!$A$5:$N$30,10,FALSE),0)</f>
        <v>0</v>
      </c>
      <c r="AV39" s="42">
        <f>IF(AND(AV$3&gt;=2025,AV$6&lt;&gt;0),VLOOKUP(AV$3,'efecte socio eco 14'!$A$5:$N$30,10,FALSE),0)</f>
        <v>0</v>
      </c>
      <c r="AW39" s="42">
        <f>IF(AND(AW$3&gt;=2025,AW$6&lt;&gt;0),VLOOKUP(AW$3,'efecte socio eco 14'!$A$5:$N$30,10,FALSE),0)</f>
        <v>0</v>
      </c>
      <c r="AX39" s="42">
        <f>IF(AND(AX$3&gt;=2025,AX$6&lt;&gt;0),VLOOKUP(AX$3,'efecte socio eco 14'!$A$5:$N$30,10,FALSE),0)</f>
        <v>0</v>
      </c>
      <c r="AY39" s="42">
        <f>IF(AND(AY$3&gt;=2025,AY$6&lt;&gt;0),VLOOKUP(AY$3,'efecte socio eco 14'!$A$5:$N$30,10,FALSE),0)</f>
        <v>0</v>
      </c>
      <c r="AZ39" s="42">
        <f>IF(AND(AZ$3&gt;=2025,AZ$6&lt;&gt;0),VLOOKUP(AZ$3,'efecte socio eco 14'!$A$5:$N$30,10,FALSE),0)</f>
        <v>0</v>
      </c>
      <c r="BA39" s="42">
        <f>IF(AND(BA$3&gt;=2025,BA$6&lt;&gt;0),VLOOKUP(BA$3,'efecte socio eco 14'!$A$5:$N$30,10,FALSE),0)</f>
        <v>0</v>
      </c>
      <c r="BB39" s="42">
        <f>IF(AND(BB$3&gt;=2025,BB$6&lt;&gt;0),VLOOKUP(BB$3,'efecte socio eco 14'!$A$5:$N$30,10,FALSE),0)</f>
        <v>0</v>
      </c>
      <c r="BC39" s="42">
        <f>IF(AND(BC$3&gt;=2025,BC$6&lt;&gt;0),VLOOKUP(BC$3,'efecte socio eco 14'!$A$5:$N$30,10,FALSE),0)</f>
        <v>0</v>
      </c>
      <c r="BD39" s="42">
        <f>IF(AND(BD$3&gt;=2025,BD$6&lt;&gt;0),VLOOKUP(BD$3,'efecte socio eco 14'!$A$5:$N$30,10,FALSE),0)</f>
        <v>0</v>
      </c>
      <c r="BE39" s="42">
        <f>IF(AND(BE$3&gt;=2025,BE$6&lt;&gt;0),VLOOKUP(BE$3,'efecte socio eco 14'!$A$5:$N$30,10,FALSE),0)</f>
        <v>0</v>
      </c>
      <c r="BF39" s="42">
        <f>IF(AND(BF$3&gt;=2025,BF$6&lt;&gt;0),VLOOKUP(BF$3,'efecte socio eco 14'!$A$5:$N$30,10,FALSE),0)</f>
        <v>0</v>
      </c>
      <c r="BG39" s="42">
        <f>IF(AND(BG$3&gt;=2025,BG$6&lt;&gt;0),VLOOKUP(BG$3,'efecte socio eco 14'!$A$5:$N$30,10,FALSE),0)</f>
        <v>0</v>
      </c>
      <c r="BH39" s="42">
        <f>IF(AND(BH$3&gt;=2025,BH$6&lt;&gt;0),VLOOKUP(BH$3,'efecte socio eco 14'!$A$5:$N$30,10,FALSE),0)</f>
        <v>0</v>
      </c>
      <c r="BI39" s="42">
        <f>IF(AND(BI$3&gt;=2025,BI$6&lt;&gt;0),VLOOKUP(BI$3,'efecte socio eco 14'!$A$5:$N$30,10,FALSE),0)</f>
        <v>0</v>
      </c>
      <c r="BJ39" s="42">
        <f>IF(AND(BJ$3&gt;=2025,BJ$6&lt;&gt;0),VLOOKUP(BJ$3,'efecte socio eco 14'!$A$5:$N$30,10,FALSE),0)</f>
        <v>0</v>
      </c>
      <c r="BK39" s="42">
        <f>IF(AND(BK$3&gt;=2025,BK$6&lt;&gt;0),VLOOKUP(BK$3,'efecte socio eco 14'!$A$5:$N$30,10,FALSE),0)</f>
        <v>0</v>
      </c>
      <c r="BL39" s="42">
        <f>IF(AND(BL$3&gt;=2025,BL$6&lt;&gt;0),VLOOKUP(BL$3,'efecte socio eco 14'!$A$5:$N$30,10,FALSE),0)</f>
        <v>0</v>
      </c>
      <c r="BM39" s="42">
        <f>IF(AND(BM$3&gt;=2025,BM$6&lt;&gt;0),VLOOKUP(BM$3,'efecte socio eco 14'!$A$5:$N$30,10,FALSE),0)</f>
        <v>0</v>
      </c>
      <c r="BN39" s="42">
        <f>IF(AND(BN$3&gt;=2025,BN$6&lt;&gt;0),VLOOKUP(BN$3,'efecte socio eco 14'!$A$5:$N$30,10,FALSE),0)</f>
        <v>0</v>
      </c>
      <c r="BO39" s="42">
        <f>IF(AND(BO$3&gt;=2025,BO$6&lt;&gt;0),VLOOKUP(BO$3,'efecte socio eco 14'!$A$5:$N$30,10,FALSE),0)</f>
        <v>0</v>
      </c>
      <c r="BP39" s="42">
        <f>IF(AND(BP$3&gt;=2025,BP$6&lt;&gt;0),VLOOKUP(BP$3,'efecte socio eco 14'!$A$5:$N$30,10,FALSE),0)</f>
        <v>0</v>
      </c>
      <c r="BQ39" s="42">
        <f>IF(AND(BQ$3&gt;=2025,BQ$6&lt;&gt;0),VLOOKUP(BQ$3,'efecte socio eco 14'!$A$5:$N$30,10,FALSE),0)</f>
        <v>0</v>
      </c>
      <c r="BR39" s="42">
        <f>IF(AND(BR$3&gt;=2025,BR$6&lt;&gt;0),VLOOKUP(BR$3,'efecte socio eco 14'!$A$5:$N$30,10,FALSE),0)</f>
        <v>0</v>
      </c>
      <c r="BS39" s="42">
        <f>IF(AND(BS$3&gt;=2025,BS$6&lt;&gt;0),VLOOKUP(BS$3,'efecte socio eco 14'!$A$5:$N$30,10,FALSE),0)</f>
        <v>0</v>
      </c>
      <c r="BT39" s="42">
        <f>IF(AND(BT$3&gt;=2025,BT$6&lt;&gt;0),VLOOKUP(BT$3,'efecte socio eco 14'!$A$5:$N$30,10,FALSE),0)</f>
        <v>0</v>
      </c>
      <c r="BU39" s="42">
        <f>IF(AND(BU$3&gt;=2025,BU$6&lt;&gt;0),VLOOKUP(BU$3,'efecte socio eco 14'!$A$5:$N$30,10,FALSE),0)</f>
        <v>0</v>
      </c>
      <c r="BV39" s="42">
        <f>IF(AND(BV$3&gt;=2025,BV$6&lt;&gt;0),VLOOKUP(BV$3,'efecte socio eco 14'!$A$5:$N$30,10,FALSE),0)</f>
        <v>0</v>
      </c>
      <c r="BW39" s="42">
        <f>IF(AND(BW$3&gt;=2025,BW$6&lt;&gt;0),VLOOKUP(BW$3,'efecte socio eco 14'!$A$5:$N$30,10,FALSE),0)</f>
        <v>0</v>
      </c>
      <c r="BX39" s="42">
        <f>IF(AND(BX$3&gt;=2025,BX$6&lt;&gt;0),VLOOKUP(BX$3,'efecte socio eco 14'!$A$5:$N$30,10,FALSE),0)</f>
        <v>0</v>
      </c>
      <c r="BY39" s="42">
        <f>IF(AND(BY$3&gt;=2025,BY$6&lt;&gt;0),VLOOKUP(BY$3,'efecte socio eco 14'!$A$5:$N$30,10,FALSE),0)</f>
        <v>0</v>
      </c>
      <c r="BZ39" s="42">
        <f>IF(AND(BZ$3&gt;=2025,BZ$6&lt;&gt;0),VLOOKUP(BZ$3,'efecte socio eco 14'!$A$5:$N$30,10,FALSE),0)</f>
        <v>0</v>
      </c>
      <c r="CA39" s="42">
        <f>IF(AND(CA$3&gt;=2025,CA$6&lt;&gt;0),VLOOKUP(CA$3,'efecte socio eco 14'!$A$5:$N$30,10,FALSE),0)</f>
        <v>0</v>
      </c>
      <c r="CB39" s="42">
        <f>IF(AND(CB$3&gt;=2025,CB$6&lt;&gt;0),VLOOKUP(CB$3,'efecte socio eco 14'!$A$5:$N$30,10,FALSE),0)</f>
        <v>0</v>
      </c>
      <c r="CC39" s="42">
        <f>IF(AND(CC$3&gt;=2025,CC$6&lt;&gt;0),VLOOKUP(CC$3,'efecte socio eco 14'!$A$5:$N$30,10,FALSE),0)</f>
        <v>0</v>
      </c>
      <c r="CD39" s="42">
        <f>IF(AND(CD$3&gt;=2025,CD$6&lt;&gt;0),VLOOKUP(CD$3,'efecte socio eco 14'!$A$5:$N$30,10,FALSE),0)</f>
        <v>0</v>
      </c>
      <c r="CE39" s="42">
        <f>IF(AND(CE$3&gt;=2025,CE$6&lt;&gt;0),VLOOKUP(CE$3,'efecte socio eco 14'!$A$5:$N$30,10,FALSE),0)</f>
        <v>0</v>
      </c>
    </row>
    <row r="40" spans="1:83">
      <c r="A40" t="s">
        <v>495</v>
      </c>
      <c r="B40" t="s">
        <v>538</v>
      </c>
      <c r="C40" s="42">
        <f>IF(AND(C$3&gt;=2025,C$6&lt;&gt;0),VLOOKUP(C$3,'efecte socio eco 14'!$A$5:$N$30,11,FALSE),0)</f>
        <v>0</v>
      </c>
      <c r="D40" s="42">
        <f>IF(AND(D$3&gt;=2025,D$6&lt;&gt;0),VLOOKUP(D$3,'efecte socio eco 14'!$A$5:$N$30,11,FALSE),0)</f>
        <v>0</v>
      </c>
      <c r="E40" s="42">
        <f>IF(AND(E$3&gt;=2025,E$6&lt;&gt;0),VLOOKUP(E$3,'efecte socio eco 14'!$A$5:$N$30,11,FALSE),0)</f>
        <v>0</v>
      </c>
      <c r="F40" s="42">
        <f>IF(AND(F$3&gt;=2025,F$6&lt;&gt;0),VLOOKUP(F$3,'efecte socio eco 14'!$A$5:$N$30,11,FALSE),0)</f>
        <v>0</v>
      </c>
      <c r="G40" s="42">
        <f>IF(AND(G$3&gt;=2025,G$6&lt;&gt;0),VLOOKUP(G$3,'efecte socio eco 14'!$A$5:$N$30,11,FALSE),0)</f>
        <v>0</v>
      </c>
      <c r="H40" s="42">
        <f>IF(AND(H$3&gt;=2025,H$6&lt;&gt;0),VLOOKUP(H$3,'efecte socio eco 14'!$A$5:$N$30,11,FALSE),0)</f>
        <v>0</v>
      </c>
      <c r="I40" s="42">
        <f>IF(AND(I$3&gt;=2025,I$6&lt;&gt;0),VLOOKUP(I$3,'efecte socio eco 14'!$A$5:$N$30,11,FALSE),0)</f>
        <v>0</v>
      </c>
      <c r="J40" s="42">
        <f>IF(AND(J$3&gt;=2025,J$6&lt;&gt;0),VLOOKUP(J$3,'efecte socio eco 14'!$A$5:$N$30,11,FALSE),0)</f>
        <v>767686763.00848436</v>
      </c>
      <c r="K40" s="42">
        <f>IF(AND(K$3&gt;=2025,K$6&lt;&gt;0),VLOOKUP(K$3,'efecte socio eco 14'!$A$5:$N$30,11,FALSE),0)</f>
        <v>795824205.46556914</v>
      </c>
      <c r="L40" s="42">
        <f>IF(AND(L$3&gt;=2025,L$6&lt;&gt;0),VLOOKUP(L$3,'efecte socio eco 14'!$A$5:$N$30,11,FALSE),0)</f>
        <v>824992948.32559836</v>
      </c>
      <c r="M40" s="42">
        <f>IF(AND(M$3&gt;=2025,M$6&lt;&gt;0),VLOOKUP(M$3,'efecte socio eco 14'!$A$5:$N$30,11,FALSE),0)</f>
        <v>855230791.0624491</v>
      </c>
      <c r="N40" s="42">
        <f>IF(AND(N$3&gt;=2025,N$6&lt;&gt;0),VLOOKUP(N$3,'efecte socio eco 14'!$A$5:$N$30,11,FALSE),0)</f>
        <v>877087677.2851187</v>
      </c>
      <c r="O40" s="42">
        <f>IF(AND(O$3&gt;=2025,O$6&lt;&gt;0),VLOOKUP(O$3,'efecte socio eco 14'!$A$5:$N$30,11,FALSE),0)</f>
        <v>899503153.63380253</v>
      </c>
      <c r="P40" s="42">
        <f>IF(AND(P$3&gt;=2025,P$6&lt;&gt;0),VLOOKUP(P$3,'efecte socio eco 14'!$A$5:$N$30,11,FALSE),0)</f>
        <v>922491495.83495581</v>
      </c>
      <c r="Q40" s="42">
        <f>IF(AND(Q$3&gt;=2025,Q$6&lt;&gt;0),VLOOKUP(Q$3,'efecte socio eco 14'!$A$5:$N$30,11,FALSE),0)</f>
        <v>946067344.45565021</v>
      </c>
      <c r="R40" s="42">
        <f>IF(AND(R$3&gt;=2025,R$6&lt;&gt;0),VLOOKUP(R$3,'efecte socio eco 14'!$A$5:$N$30,11,FALSE),0)</f>
        <v>970245714.2276994</v>
      </c>
      <c r="S40" s="42">
        <f>IF(AND(S$3&gt;=2025,S$6&lt;&gt;0),VLOOKUP(S$3,'efecte socio eco 14'!$A$5:$N$30,11,FALSE),0)</f>
        <v>994931274.14803588</v>
      </c>
      <c r="T40" s="42">
        <f>IF(AND(T$3&gt;=2025,T$6&lt;&gt;0),VLOOKUP(T$3,'efecte socio eco 14'!$A$5:$N$30,11,FALSE),0)</f>
        <v>1020244898.5469313</v>
      </c>
      <c r="U40" s="42">
        <f>IF(AND(U$3&gt;=2025,U$6&lt;&gt;0),VLOOKUP(U$3,'efecte socio eco 14'!$A$5:$N$30,11,FALSE),0)</f>
        <v>1046202567.008827</v>
      </c>
      <c r="V40" s="42">
        <f>IF(AND(V$3&gt;=2025,V$6&lt;&gt;0),VLOOKUP(V$3,'efecte socio eco 14'!$A$5:$N$30,11,FALSE),0)</f>
        <v>1072820665.6801139</v>
      </c>
      <c r="W40" s="42">
        <f>IF(AND(W$3&gt;=2025,W$6&lt;&gt;0),VLOOKUP(W$3,'efecte socio eco 14'!$A$5:$N$30,11,FALSE),0)</f>
        <v>1100115997.6131201</v>
      </c>
      <c r="X40" s="42">
        <f>IF(AND(X$3&gt;=2025,X$6&lt;&gt;0),VLOOKUP(X$3,'efecte socio eco 14'!$A$5:$N$30,11,FALSE),0)</f>
        <v>1123609154.1365211</v>
      </c>
      <c r="Y40" s="42">
        <f>IF(AND(Y$3&gt;=2025,Y$6&lt;&gt;0),VLOOKUP(Y$3,'efecte socio eco 14'!$A$5:$N$30,11,FALSE),0)</f>
        <v>1147604010.8484755</v>
      </c>
      <c r="Z40" s="42">
        <f>IF(AND(Z$3&gt;=2025,Z$6&lt;&gt;0),VLOOKUP(Z$3,'efecte socio eco 14'!$A$5:$N$30,11,FALSE),0)</f>
        <v>1172111281.6383212</v>
      </c>
      <c r="AA40" s="42">
        <f>IF(AND(AA$3&gt;=2025,AA$6&lt;&gt;0),VLOOKUP(AA$3,'efecte socio eco 14'!$A$5:$N$30,11,FALSE),0)</f>
        <v>1197141909.1922503</v>
      </c>
      <c r="AB40" s="42">
        <f>IF(AND(AB$3&gt;=2025,AB$6&lt;&gt;0),VLOOKUP(AB$3,'efecte socio eco 14'!$A$5:$N$30,11,FALSE),0)</f>
        <v>1222707069.879303</v>
      </c>
      <c r="AC40" s="42">
        <f>IF(AND(AC$3&gt;=2025,AC$6&lt;&gt;0),VLOOKUP(AC$3,'efecte socio eco 14'!$A$5:$N$30,11,FALSE),0)</f>
        <v>1252509278.2898979</v>
      </c>
      <c r="AD40" s="42">
        <f>IF(AND(AD$3&gt;=2025,AD$6&lt;&gt;0),VLOOKUP(AD$3,'efecte socio eco 14'!$A$5:$N$30,11,FALSE),0)</f>
        <v>1283037884.4191518</v>
      </c>
      <c r="AE40" s="42">
        <f>IF(AND(AE$3&gt;=2025,AE$6&lt;&gt;0),VLOOKUP(AE$3,'efecte socio eco 14'!$A$5:$N$30,11,FALSE),0)</f>
        <v>1314310593.4531505</v>
      </c>
      <c r="AF40" s="42">
        <f>IF(AND(AF$3&gt;=2025,AF$6&lt;&gt;0),VLOOKUP(AF$3,'efecte socio eco 14'!$A$5:$N$30,11,FALSE),0)</f>
        <v>1346345542.1234074</v>
      </c>
      <c r="AG40" s="42">
        <f>IF(AND(AG$3&gt;=2025,AG$6&lt;&gt;0),VLOOKUP(AG$3,'efecte socio eco 14'!$A$5:$N$30,11,FALSE),0)</f>
        <v>0</v>
      </c>
      <c r="AH40" s="42">
        <f>IF(AND(AH$3&gt;=2025,AH$6&lt;&gt;0),VLOOKUP(AH$3,'efecte socio eco 14'!$A$5:$N$30,11,FALSE),0)</f>
        <v>0</v>
      </c>
      <c r="AI40" s="42">
        <f>IF(AND(AI$3&gt;=2025,AI$6&lt;&gt;0),VLOOKUP(AI$3,'efecte socio eco 14'!$A$5:$N$30,11,FALSE),0)</f>
        <v>0</v>
      </c>
      <c r="AJ40" s="42">
        <f>IF(AND(AJ$3&gt;=2025,AJ$6&lt;&gt;0),VLOOKUP(AJ$3,'efecte socio eco 14'!$A$5:$N$30,11,FALSE),0)</f>
        <v>0</v>
      </c>
      <c r="AK40" s="42">
        <f>IF(AND(AK$3&gt;=2025,AK$6&lt;&gt;0),VLOOKUP(AK$3,'efecte socio eco 14'!$A$5:$N$30,11,FALSE),0)</f>
        <v>0</v>
      </c>
      <c r="AL40" s="42">
        <f>IF(AND(AL$3&gt;=2025,AL$6&lt;&gt;0),VLOOKUP(AL$3,'efecte socio eco 14'!$A$5:$N$30,11,FALSE),0)</f>
        <v>0</v>
      </c>
      <c r="AM40" s="42">
        <f>IF(AND(AM$3&gt;=2025,AM$6&lt;&gt;0),VLOOKUP(AM$3,'efecte socio eco 14'!$A$5:$N$30,11,FALSE),0)</f>
        <v>0</v>
      </c>
      <c r="AN40" s="42">
        <f>IF(AND(AN$3&gt;=2025,AN$6&lt;&gt;0),VLOOKUP(AN$3,'efecte socio eco 14'!$A$5:$N$30,11,FALSE),0)</f>
        <v>0</v>
      </c>
      <c r="AO40" s="42">
        <f>IF(AND(AO$3&gt;=2025,AO$6&lt;&gt;0),VLOOKUP(AO$3,'efecte socio eco 14'!$A$5:$N$30,11,FALSE),0)</f>
        <v>0</v>
      </c>
      <c r="AP40" s="42">
        <f>IF(AND(AP$3&gt;=2025,AP$6&lt;&gt;0),VLOOKUP(AP$3,'efecte socio eco 14'!$A$5:$N$30,11,FALSE),0)</f>
        <v>0</v>
      </c>
      <c r="AQ40" s="42">
        <f>IF(AND(AQ$3&gt;=2025,AQ$6&lt;&gt;0),VLOOKUP(AQ$3,'efecte socio eco 14'!$A$5:$N$30,11,FALSE),0)</f>
        <v>0</v>
      </c>
      <c r="AR40" s="42">
        <f>IF(AND(AR$3&gt;=2025,AR$6&lt;&gt;0),VLOOKUP(AR$3,'efecte socio eco 14'!$A$5:$N$30,11,FALSE),0)</f>
        <v>0</v>
      </c>
      <c r="AS40" s="42">
        <f>IF(AND(AS$3&gt;=2025,AS$6&lt;&gt;0),VLOOKUP(AS$3,'efecte socio eco 14'!$A$5:$N$30,11,FALSE),0)</f>
        <v>0</v>
      </c>
      <c r="AT40" s="42">
        <f>IF(AND(AT$3&gt;=2025,AT$6&lt;&gt;0),VLOOKUP(AT$3,'efecte socio eco 14'!$A$5:$N$30,11,FALSE),0)</f>
        <v>0</v>
      </c>
      <c r="AU40" s="42">
        <f>IF(AND(AU$3&gt;=2025,AU$6&lt;&gt;0),VLOOKUP(AU$3,'efecte socio eco 14'!$A$5:$N$30,11,FALSE),0)</f>
        <v>0</v>
      </c>
      <c r="AV40" s="42">
        <f>IF(AND(AV$3&gt;=2025,AV$6&lt;&gt;0),VLOOKUP(AV$3,'efecte socio eco 14'!$A$5:$N$30,11,FALSE),0)</f>
        <v>0</v>
      </c>
      <c r="AW40" s="42">
        <f>IF(AND(AW$3&gt;=2025,AW$6&lt;&gt;0),VLOOKUP(AW$3,'efecte socio eco 14'!$A$5:$N$30,11,FALSE),0)</f>
        <v>0</v>
      </c>
      <c r="AX40" s="42">
        <f>IF(AND(AX$3&gt;=2025,AX$6&lt;&gt;0),VLOOKUP(AX$3,'efecte socio eco 14'!$A$5:$N$30,11,FALSE),0)</f>
        <v>0</v>
      </c>
      <c r="AY40" s="42">
        <f>IF(AND(AY$3&gt;=2025,AY$6&lt;&gt;0),VLOOKUP(AY$3,'efecte socio eco 14'!$A$5:$N$30,11,FALSE),0)</f>
        <v>0</v>
      </c>
      <c r="AZ40" s="42">
        <f>IF(AND(AZ$3&gt;=2025,AZ$6&lt;&gt;0),VLOOKUP(AZ$3,'efecte socio eco 14'!$A$5:$N$30,11,FALSE),0)</f>
        <v>0</v>
      </c>
      <c r="BA40" s="42">
        <f>IF(AND(BA$3&gt;=2025,BA$6&lt;&gt;0),VLOOKUP(BA$3,'efecte socio eco 14'!$A$5:$N$30,11,FALSE),0)</f>
        <v>0</v>
      </c>
      <c r="BB40" s="42">
        <f>IF(AND(BB$3&gt;=2025,BB$6&lt;&gt;0),VLOOKUP(BB$3,'efecte socio eco 14'!$A$5:$N$30,11,FALSE),0)</f>
        <v>0</v>
      </c>
      <c r="BC40" s="42">
        <f>IF(AND(BC$3&gt;=2025,BC$6&lt;&gt;0),VLOOKUP(BC$3,'efecte socio eco 14'!$A$5:$N$30,11,FALSE),0)</f>
        <v>0</v>
      </c>
      <c r="BD40" s="42">
        <f>IF(AND(BD$3&gt;=2025,BD$6&lt;&gt;0),VLOOKUP(BD$3,'efecte socio eco 14'!$A$5:$N$30,11,FALSE),0)</f>
        <v>0</v>
      </c>
      <c r="BE40" s="42">
        <f>IF(AND(BE$3&gt;=2025,BE$6&lt;&gt;0),VLOOKUP(BE$3,'efecte socio eco 14'!$A$5:$N$30,11,FALSE),0)</f>
        <v>0</v>
      </c>
      <c r="BF40" s="42">
        <f>IF(AND(BF$3&gt;=2025,BF$6&lt;&gt;0),VLOOKUP(BF$3,'efecte socio eco 14'!$A$5:$N$30,11,FALSE),0)</f>
        <v>0</v>
      </c>
      <c r="BG40" s="42">
        <f>IF(AND(BG$3&gt;=2025,BG$6&lt;&gt;0),VLOOKUP(BG$3,'efecte socio eco 14'!$A$5:$N$30,11,FALSE),0)</f>
        <v>0</v>
      </c>
      <c r="BH40" s="42">
        <f>IF(AND(BH$3&gt;=2025,BH$6&lt;&gt;0),VLOOKUP(BH$3,'efecte socio eco 14'!$A$5:$N$30,11,FALSE),0)</f>
        <v>0</v>
      </c>
      <c r="BI40" s="42">
        <f>IF(AND(BI$3&gt;=2025,BI$6&lt;&gt;0),VLOOKUP(BI$3,'efecte socio eco 14'!$A$5:$N$30,11,FALSE),0)</f>
        <v>0</v>
      </c>
      <c r="BJ40" s="42">
        <f>IF(AND(BJ$3&gt;=2025,BJ$6&lt;&gt;0),VLOOKUP(BJ$3,'efecte socio eco 14'!$A$5:$N$30,11,FALSE),0)</f>
        <v>0</v>
      </c>
      <c r="BK40" s="42">
        <f>IF(AND(BK$3&gt;=2025,BK$6&lt;&gt;0),VLOOKUP(BK$3,'efecte socio eco 14'!$A$5:$N$30,11,FALSE),0)</f>
        <v>0</v>
      </c>
      <c r="BL40" s="42">
        <f>IF(AND(BL$3&gt;=2025,BL$6&lt;&gt;0),VLOOKUP(BL$3,'efecte socio eco 14'!$A$5:$N$30,11,FALSE),0)</f>
        <v>0</v>
      </c>
      <c r="BM40" s="42">
        <f>IF(AND(BM$3&gt;=2025,BM$6&lt;&gt;0),VLOOKUP(BM$3,'efecte socio eco 14'!$A$5:$N$30,11,FALSE),0)</f>
        <v>0</v>
      </c>
      <c r="BN40" s="42">
        <f>IF(AND(BN$3&gt;=2025,BN$6&lt;&gt;0),VLOOKUP(BN$3,'efecte socio eco 14'!$A$5:$N$30,11,FALSE),0)</f>
        <v>0</v>
      </c>
      <c r="BO40" s="42">
        <f>IF(AND(BO$3&gt;=2025,BO$6&lt;&gt;0),VLOOKUP(BO$3,'efecte socio eco 14'!$A$5:$N$30,11,FALSE),0)</f>
        <v>0</v>
      </c>
      <c r="BP40" s="42">
        <f>IF(AND(BP$3&gt;=2025,BP$6&lt;&gt;0),VLOOKUP(BP$3,'efecte socio eco 14'!$A$5:$N$30,11,FALSE),0)</f>
        <v>0</v>
      </c>
      <c r="BQ40" s="42">
        <f>IF(AND(BQ$3&gt;=2025,BQ$6&lt;&gt;0),VLOOKUP(BQ$3,'efecte socio eco 14'!$A$5:$N$30,11,FALSE),0)</f>
        <v>0</v>
      </c>
      <c r="BR40" s="42">
        <f>IF(AND(BR$3&gt;=2025,BR$6&lt;&gt;0),VLOOKUP(BR$3,'efecte socio eco 14'!$A$5:$N$30,11,FALSE),0)</f>
        <v>0</v>
      </c>
      <c r="BS40" s="42">
        <f>IF(AND(BS$3&gt;=2025,BS$6&lt;&gt;0),VLOOKUP(BS$3,'efecte socio eco 14'!$A$5:$N$30,11,FALSE),0)</f>
        <v>0</v>
      </c>
      <c r="BT40" s="42">
        <f>IF(AND(BT$3&gt;=2025,BT$6&lt;&gt;0),VLOOKUP(BT$3,'efecte socio eco 14'!$A$5:$N$30,11,FALSE),0)</f>
        <v>0</v>
      </c>
      <c r="BU40" s="42">
        <f>IF(AND(BU$3&gt;=2025,BU$6&lt;&gt;0),VLOOKUP(BU$3,'efecte socio eco 14'!$A$5:$N$30,11,FALSE),0)</f>
        <v>0</v>
      </c>
      <c r="BV40" s="42">
        <f>IF(AND(BV$3&gt;=2025,BV$6&lt;&gt;0),VLOOKUP(BV$3,'efecte socio eco 14'!$A$5:$N$30,11,FALSE),0)</f>
        <v>0</v>
      </c>
      <c r="BW40" s="42">
        <f>IF(AND(BW$3&gt;=2025,BW$6&lt;&gt;0),VLOOKUP(BW$3,'efecte socio eco 14'!$A$5:$N$30,11,FALSE),0)</f>
        <v>0</v>
      </c>
      <c r="BX40" s="42">
        <f>IF(AND(BX$3&gt;=2025,BX$6&lt;&gt;0),VLOOKUP(BX$3,'efecte socio eco 14'!$A$5:$N$30,11,FALSE),0)</f>
        <v>0</v>
      </c>
      <c r="BY40" s="42">
        <f>IF(AND(BY$3&gt;=2025,BY$6&lt;&gt;0),VLOOKUP(BY$3,'efecte socio eco 14'!$A$5:$N$30,11,FALSE),0)</f>
        <v>0</v>
      </c>
      <c r="BZ40" s="42">
        <f>IF(AND(BZ$3&gt;=2025,BZ$6&lt;&gt;0),VLOOKUP(BZ$3,'efecte socio eco 14'!$A$5:$N$30,11,FALSE),0)</f>
        <v>0</v>
      </c>
      <c r="CA40" s="42">
        <f>IF(AND(CA$3&gt;=2025,CA$6&lt;&gt;0),VLOOKUP(CA$3,'efecte socio eco 14'!$A$5:$N$30,11,FALSE),0)</f>
        <v>0</v>
      </c>
      <c r="CB40" s="42">
        <f>IF(AND(CB$3&gt;=2025,CB$6&lt;&gt;0),VLOOKUP(CB$3,'efecte socio eco 14'!$A$5:$N$30,11,FALSE),0)</f>
        <v>0</v>
      </c>
      <c r="CC40" s="42">
        <f>IF(AND(CC$3&gt;=2025,CC$6&lt;&gt;0),VLOOKUP(CC$3,'efecte socio eco 14'!$A$5:$N$30,11,FALSE),0)</f>
        <v>0</v>
      </c>
      <c r="CD40" s="42">
        <f>IF(AND(CD$3&gt;=2025,CD$6&lt;&gt;0),VLOOKUP(CD$3,'efecte socio eco 14'!$A$5:$N$30,11,FALSE),0)</f>
        <v>0</v>
      </c>
      <c r="CE40" s="42">
        <f>IF(AND(CE$3&gt;=2025,CE$6&lt;&gt;0),VLOOKUP(CE$3,'efecte socio eco 14'!$A$5:$N$30,11,FALSE),0)</f>
        <v>0</v>
      </c>
    </row>
    <row r="41" spans="1:83">
      <c r="A41" t="s">
        <v>496</v>
      </c>
      <c r="B41" t="s">
        <v>538</v>
      </c>
      <c r="C41" s="42">
        <f>IF(AND(C$3&gt;=2025,C$6&lt;&gt;0),VLOOKUP(C$3,'efecte socio eco 14'!$A$5:$N$30,12,FALSE),0)</f>
        <v>0</v>
      </c>
      <c r="D41" s="42">
        <f>IF(AND(D$3&gt;=2025,D$6&lt;&gt;0),VLOOKUP(D$3,'efecte socio eco 14'!$A$5:$N$30,12,FALSE),0)</f>
        <v>0</v>
      </c>
      <c r="E41" s="42">
        <f>IF(AND(E$3&gt;=2025,E$6&lt;&gt;0),VLOOKUP(E$3,'efecte socio eco 14'!$A$5:$N$30,12,FALSE),0)</f>
        <v>0</v>
      </c>
      <c r="F41" s="42">
        <f>IF(AND(F$3&gt;=2025,F$6&lt;&gt;0),VLOOKUP(F$3,'efecte socio eco 14'!$A$5:$N$30,12,FALSE),0)</f>
        <v>0</v>
      </c>
      <c r="G41" s="42">
        <f>IF(AND(G$3&gt;=2025,G$6&lt;&gt;0),VLOOKUP(G$3,'efecte socio eco 14'!$A$5:$N$30,12,FALSE),0)</f>
        <v>0</v>
      </c>
      <c r="H41" s="42">
        <f>IF(AND(H$3&gt;=2025,H$6&lt;&gt;0),VLOOKUP(H$3,'efecte socio eco 14'!$A$5:$N$30,12,FALSE),0)</f>
        <v>0</v>
      </c>
      <c r="I41" s="42">
        <f>IF(AND(I$3&gt;=2025,I$6&lt;&gt;0),VLOOKUP(I$3,'efecte socio eco 14'!$A$5:$N$30,12,FALSE),0)</f>
        <v>0</v>
      </c>
      <c r="J41" s="42">
        <f>IF(AND(J$3&gt;=2025,J$6&lt;&gt;0),VLOOKUP(J$3,'efecte socio eco 14'!$A$5:$N$30,12,FALSE),0)</f>
        <v>884842718.69720876</v>
      </c>
      <c r="K41" s="42">
        <f>IF(AND(K$3&gt;=2025,K$6&lt;&gt;0),VLOOKUP(K$3,'efecte socio eco 14'!$A$5:$N$30,12,FALSE),0)</f>
        <v>918977037.00839114</v>
      </c>
      <c r="L41" s="42">
        <f>IF(AND(L$3&gt;=2025,L$6&lt;&gt;0),VLOOKUP(L$3,'efecte socio eco 14'!$A$5:$N$30,12,FALSE),0)</f>
        <v>954428144.91612995</v>
      </c>
      <c r="M41" s="42">
        <f>IF(AND(M$3&gt;=2025,M$6&lt;&gt;0),VLOOKUP(M$3,'efecte socio eco 14'!$A$5:$N$30,12,FALSE),0)</f>
        <v>991246839.82688844</v>
      </c>
      <c r="N41" s="42">
        <f>IF(AND(N$3&gt;=2025,N$6&lt;&gt;0),VLOOKUP(N$3,'efecte socio eco 14'!$A$5:$N$30,12,FALSE),0)</f>
        <v>1044158526.9957436</v>
      </c>
      <c r="O41" s="42">
        <f>IF(AND(O$3&gt;=2025,O$6&lt;&gt;0),VLOOKUP(O$3,'efecte socio eco 14'!$A$5:$N$30,12,FALSE),0)</f>
        <v>1099894582.9560733</v>
      </c>
      <c r="P41" s="42">
        <f>IF(AND(P$3&gt;=2025,P$6&lt;&gt;0),VLOOKUP(P$3,'efecte socio eco 14'!$A$5:$N$30,12,FALSE),0)</f>
        <v>1158605769.4676528</v>
      </c>
      <c r="Q41" s="42">
        <f>IF(AND(Q$3&gt;=2025,Q$6&lt;&gt;0),VLOOKUP(Q$3,'efecte socio eco 14'!$A$5:$N$30,12,FALSE),0)</f>
        <v>1220450895.7903852</v>
      </c>
      <c r="R41" s="42">
        <f>IF(AND(R$3&gt;=2025,R$6&lt;&gt;0),VLOOKUP(R$3,'efecte socio eco 14'!$A$5:$N$30,12,FALSE),0)</f>
        <v>1285597248.251178</v>
      </c>
      <c r="S41" s="42">
        <f>IF(AND(S$3&gt;=2025,S$6&lt;&gt;0),VLOOKUP(S$3,'efecte socio eco 14'!$A$5:$N$30,12,FALSE),0)</f>
        <v>1348593081.9199054</v>
      </c>
      <c r="T41" s="42">
        <f>IF(AND(T$3&gt;=2025,T$6&lt;&gt;0),VLOOKUP(T$3,'efecte socio eco 14'!$A$5:$N$30,12,FALSE),0)</f>
        <v>1414675788.2970307</v>
      </c>
      <c r="U41" s="42">
        <f>IF(AND(U$3&gt;=2025,U$6&lt;&gt;0),VLOOKUP(U$3,'efecte socio eco 14'!$A$5:$N$30,12,FALSE),0)</f>
        <v>1483996627.911432</v>
      </c>
      <c r="V41" s="42">
        <f>IF(AND(V$3&gt;=2025,V$6&lt;&gt;0),VLOOKUP(V$3,'efecte socio eco 14'!$A$5:$N$30,12,FALSE),0)</f>
        <v>1556714273.2424493</v>
      </c>
      <c r="W41" s="42">
        <f>IF(AND(W$3&gt;=2025,W$6&lt;&gt;0),VLOOKUP(W$3,'efecte socio eco 14'!$A$5:$N$30,12,FALSE),0)</f>
        <v>1632995171.9144993</v>
      </c>
      <c r="X41" s="42">
        <f>IF(AND(X$3&gt;=2025,X$6&lt;&gt;0),VLOOKUP(X$3,'efecte socio eco 14'!$A$5:$N$30,12,FALSE),0)</f>
        <v>1742248328.8640594</v>
      </c>
      <c r="Y41" s="42">
        <f>IF(AND(Y$3&gt;=2025,Y$6&lt;&gt;0),VLOOKUP(Y$3,'efecte socio eco 14'!$A$5:$N$30,12,FALSE),0)</f>
        <v>1858810908.7125566</v>
      </c>
      <c r="Z41" s="42">
        <f>IF(AND(Z$3&gt;=2025,Z$6&lt;&gt;0),VLOOKUP(Z$3,'efecte socio eco 14'!$A$5:$N$30,12,FALSE),0)</f>
        <v>1983171937.7234621</v>
      </c>
      <c r="AA41" s="42">
        <f>IF(AND(AA$3&gt;=2025,AA$6&lt;&gt;0),VLOOKUP(AA$3,'efecte socio eco 14'!$A$5:$N$30,12,FALSE),0)</f>
        <v>2115853159.7481709</v>
      </c>
      <c r="AB41" s="42">
        <f>IF(AND(AB$3&gt;=2025,AB$6&lt;&gt;0),VLOOKUP(AB$3,'efecte socio eco 14'!$A$5:$N$30,12,FALSE),0)</f>
        <v>2257411225.148437</v>
      </c>
      <c r="AC41" s="42">
        <f>IF(AND(AC$3&gt;=2025,AC$6&lt;&gt;0),VLOOKUP(AC$3,'efecte socio eco 14'!$A$5:$N$30,12,FALSE),0)</f>
        <v>2380775627.7720213</v>
      </c>
      <c r="AD41" s="42">
        <f>IF(AND(AD$3&gt;=2025,AD$6&lt;&gt;0),VLOOKUP(AD$3,'efecte socio eco 14'!$A$5:$N$30,12,FALSE),0)</f>
        <v>2510881724.4498973</v>
      </c>
      <c r="AE41" s="42">
        <f>IF(AND(AE$3&gt;=2025,AE$6&lt;&gt;0),VLOOKUP(AE$3,'efecte socio eco 14'!$A$5:$N$30,12,FALSE),0)</f>
        <v>2648097939.4418597</v>
      </c>
      <c r="AF41" s="42">
        <f>IF(AND(AF$3&gt;=2025,AF$6&lt;&gt;0),VLOOKUP(AF$3,'efecte socio eco 14'!$A$5:$N$30,12,FALSE),0)</f>
        <v>2792812830.8841615</v>
      </c>
      <c r="AG41" s="42">
        <f>IF(AND(AG$3&gt;=2025,AG$6&lt;&gt;0),VLOOKUP(AG$3,'efecte socio eco 14'!$A$5:$N$30,12,FALSE),0)</f>
        <v>0</v>
      </c>
      <c r="AH41" s="42">
        <f>IF(AND(AH$3&gt;=2025,AH$6&lt;&gt;0),VLOOKUP(AH$3,'efecte socio eco 14'!$A$5:$N$30,12,FALSE),0)</f>
        <v>0</v>
      </c>
      <c r="AI41" s="42">
        <f>IF(AND(AI$3&gt;=2025,AI$6&lt;&gt;0),VLOOKUP(AI$3,'efecte socio eco 14'!$A$5:$N$30,12,FALSE),0)</f>
        <v>0</v>
      </c>
      <c r="AJ41" s="42">
        <f>IF(AND(AJ$3&gt;=2025,AJ$6&lt;&gt;0),VLOOKUP(AJ$3,'efecte socio eco 14'!$A$5:$N$30,12,FALSE),0)</f>
        <v>0</v>
      </c>
      <c r="AK41" s="42">
        <f>IF(AND(AK$3&gt;=2025,AK$6&lt;&gt;0),VLOOKUP(AK$3,'efecte socio eco 14'!$A$5:$N$30,12,FALSE),0)</f>
        <v>0</v>
      </c>
      <c r="AL41" s="42">
        <f>IF(AND(AL$3&gt;=2025,AL$6&lt;&gt;0),VLOOKUP(AL$3,'efecte socio eco 14'!$A$5:$N$30,12,FALSE),0)</f>
        <v>0</v>
      </c>
      <c r="AM41" s="42">
        <f>IF(AND(AM$3&gt;=2025,AM$6&lt;&gt;0),VLOOKUP(AM$3,'efecte socio eco 14'!$A$5:$N$30,12,FALSE),0)</f>
        <v>0</v>
      </c>
      <c r="AN41" s="42">
        <f>IF(AND(AN$3&gt;=2025,AN$6&lt;&gt;0),VLOOKUP(AN$3,'efecte socio eco 14'!$A$5:$N$30,12,FALSE),0)</f>
        <v>0</v>
      </c>
      <c r="AO41" s="42">
        <f>IF(AND(AO$3&gt;=2025,AO$6&lt;&gt;0),VLOOKUP(AO$3,'efecte socio eco 14'!$A$5:$N$30,12,FALSE),0)</f>
        <v>0</v>
      </c>
      <c r="AP41" s="42">
        <f>IF(AND(AP$3&gt;=2025,AP$6&lt;&gt;0),VLOOKUP(AP$3,'efecte socio eco 14'!$A$5:$N$30,12,FALSE),0)</f>
        <v>0</v>
      </c>
      <c r="AQ41" s="42">
        <f>IF(AND(AQ$3&gt;=2025,AQ$6&lt;&gt;0),VLOOKUP(AQ$3,'efecte socio eco 14'!$A$5:$N$30,12,FALSE),0)</f>
        <v>0</v>
      </c>
      <c r="AR41" s="42">
        <f>IF(AND(AR$3&gt;=2025,AR$6&lt;&gt;0),VLOOKUP(AR$3,'efecte socio eco 14'!$A$5:$N$30,12,FALSE),0)</f>
        <v>0</v>
      </c>
      <c r="AS41" s="42">
        <f>IF(AND(AS$3&gt;=2025,AS$6&lt;&gt;0),VLOOKUP(AS$3,'efecte socio eco 14'!$A$5:$N$30,12,FALSE),0)</f>
        <v>0</v>
      </c>
      <c r="AT41" s="42">
        <f>IF(AND(AT$3&gt;=2025,AT$6&lt;&gt;0),VLOOKUP(AT$3,'efecte socio eco 14'!$A$5:$N$30,12,FALSE),0)</f>
        <v>0</v>
      </c>
      <c r="AU41" s="42">
        <f>IF(AND(AU$3&gt;=2025,AU$6&lt;&gt;0),VLOOKUP(AU$3,'efecte socio eco 14'!$A$5:$N$30,12,FALSE),0)</f>
        <v>0</v>
      </c>
      <c r="AV41" s="42">
        <f>IF(AND(AV$3&gt;=2025,AV$6&lt;&gt;0),VLOOKUP(AV$3,'efecte socio eco 14'!$A$5:$N$30,12,FALSE),0)</f>
        <v>0</v>
      </c>
      <c r="AW41" s="42">
        <f>IF(AND(AW$3&gt;=2025,AW$6&lt;&gt;0),VLOOKUP(AW$3,'efecte socio eco 14'!$A$5:$N$30,12,FALSE),0)</f>
        <v>0</v>
      </c>
      <c r="AX41" s="42">
        <f>IF(AND(AX$3&gt;=2025,AX$6&lt;&gt;0),VLOOKUP(AX$3,'efecte socio eco 14'!$A$5:$N$30,12,FALSE),0)</f>
        <v>0</v>
      </c>
      <c r="AY41" s="42">
        <f>IF(AND(AY$3&gt;=2025,AY$6&lt;&gt;0),VLOOKUP(AY$3,'efecte socio eco 14'!$A$5:$N$30,12,FALSE),0)</f>
        <v>0</v>
      </c>
      <c r="AZ41" s="42">
        <f>IF(AND(AZ$3&gt;=2025,AZ$6&lt;&gt;0),VLOOKUP(AZ$3,'efecte socio eco 14'!$A$5:$N$30,12,FALSE),0)</f>
        <v>0</v>
      </c>
      <c r="BA41" s="42">
        <f>IF(AND(BA$3&gt;=2025,BA$6&lt;&gt;0),VLOOKUP(BA$3,'efecte socio eco 14'!$A$5:$N$30,12,FALSE),0)</f>
        <v>0</v>
      </c>
      <c r="BB41" s="42">
        <f>IF(AND(BB$3&gt;=2025,BB$6&lt;&gt;0),VLOOKUP(BB$3,'efecte socio eco 14'!$A$5:$N$30,12,FALSE),0)</f>
        <v>0</v>
      </c>
      <c r="BC41" s="42">
        <f>IF(AND(BC$3&gt;=2025,BC$6&lt;&gt;0),VLOOKUP(BC$3,'efecte socio eco 14'!$A$5:$N$30,12,FALSE),0)</f>
        <v>0</v>
      </c>
      <c r="BD41" s="42">
        <f>IF(AND(BD$3&gt;=2025,BD$6&lt;&gt;0),VLOOKUP(BD$3,'efecte socio eco 14'!$A$5:$N$30,12,FALSE),0)</f>
        <v>0</v>
      </c>
      <c r="BE41" s="42">
        <f>IF(AND(BE$3&gt;=2025,BE$6&lt;&gt;0),VLOOKUP(BE$3,'efecte socio eco 14'!$A$5:$N$30,12,FALSE),0)</f>
        <v>0</v>
      </c>
      <c r="BF41" s="42">
        <f>IF(AND(BF$3&gt;=2025,BF$6&lt;&gt;0),VLOOKUP(BF$3,'efecte socio eco 14'!$A$5:$N$30,12,FALSE),0)</f>
        <v>0</v>
      </c>
      <c r="BG41" s="42">
        <f>IF(AND(BG$3&gt;=2025,BG$6&lt;&gt;0),VLOOKUP(BG$3,'efecte socio eco 14'!$A$5:$N$30,12,FALSE),0)</f>
        <v>0</v>
      </c>
      <c r="BH41" s="42">
        <f>IF(AND(BH$3&gt;=2025,BH$6&lt;&gt;0),VLOOKUP(BH$3,'efecte socio eco 14'!$A$5:$N$30,12,FALSE),0)</f>
        <v>0</v>
      </c>
      <c r="BI41" s="42">
        <f>IF(AND(BI$3&gt;=2025,BI$6&lt;&gt;0),VLOOKUP(BI$3,'efecte socio eco 14'!$A$5:$N$30,12,FALSE),0)</f>
        <v>0</v>
      </c>
      <c r="BJ41" s="42">
        <f>IF(AND(BJ$3&gt;=2025,BJ$6&lt;&gt;0),VLOOKUP(BJ$3,'efecte socio eco 14'!$A$5:$N$30,12,FALSE),0)</f>
        <v>0</v>
      </c>
      <c r="BK41" s="42">
        <f>IF(AND(BK$3&gt;=2025,BK$6&lt;&gt;0),VLOOKUP(BK$3,'efecte socio eco 14'!$A$5:$N$30,12,FALSE),0)</f>
        <v>0</v>
      </c>
      <c r="BL41" s="42">
        <f>IF(AND(BL$3&gt;=2025,BL$6&lt;&gt;0),VLOOKUP(BL$3,'efecte socio eco 14'!$A$5:$N$30,12,FALSE),0)</f>
        <v>0</v>
      </c>
      <c r="BM41" s="42">
        <f>IF(AND(BM$3&gt;=2025,BM$6&lt;&gt;0),VLOOKUP(BM$3,'efecte socio eco 14'!$A$5:$N$30,12,FALSE),0)</f>
        <v>0</v>
      </c>
      <c r="BN41" s="42">
        <f>IF(AND(BN$3&gt;=2025,BN$6&lt;&gt;0),VLOOKUP(BN$3,'efecte socio eco 14'!$A$5:$N$30,12,FALSE),0)</f>
        <v>0</v>
      </c>
      <c r="BO41" s="42">
        <f>IF(AND(BO$3&gt;=2025,BO$6&lt;&gt;0),VLOOKUP(BO$3,'efecte socio eco 14'!$A$5:$N$30,12,FALSE),0)</f>
        <v>0</v>
      </c>
      <c r="BP41" s="42">
        <f>IF(AND(BP$3&gt;=2025,BP$6&lt;&gt;0),VLOOKUP(BP$3,'efecte socio eco 14'!$A$5:$N$30,12,FALSE),0)</f>
        <v>0</v>
      </c>
      <c r="BQ41" s="42">
        <f>IF(AND(BQ$3&gt;=2025,BQ$6&lt;&gt;0),VLOOKUP(BQ$3,'efecte socio eco 14'!$A$5:$N$30,12,FALSE),0)</f>
        <v>0</v>
      </c>
      <c r="BR41" s="42">
        <f>IF(AND(BR$3&gt;=2025,BR$6&lt;&gt;0),VLOOKUP(BR$3,'efecte socio eco 14'!$A$5:$N$30,12,FALSE),0)</f>
        <v>0</v>
      </c>
      <c r="BS41" s="42">
        <f>IF(AND(BS$3&gt;=2025,BS$6&lt;&gt;0),VLOOKUP(BS$3,'efecte socio eco 14'!$A$5:$N$30,12,FALSE),0)</f>
        <v>0</v>
      </c>
      <c r="BT41" s="42">
        <f>IF(AND(BT$3&gt;=2025,BT$6&lt;&gt;0),VLOOKUP(BT$3,'efecte socio eco 14'!$A$5:$N$30,12,FALSE),0)</f>
        <v>0</v>
      </c>
      <c r="BU41" s="42">
        <f>IF(AND(BU$3&gt;=2025,BU$6&lt;&gt;0),VLOOKUP(BU$3,'efecte socio eco 14'!$A$5:$N$30,12,FALSE),0)</f>
        <v>0</v>
      </c>
      <c r="BV41" s="42">
        <f>IF(AND(BV$3&gt;=2025,BV$6&lt;&gt;0),VLOOKUP(BV$3,'efecte socio eco 14'!$A$5:$N$30,12,FALSE),0)</f>
        <v>0</v>
      </c>
      <c r="BW41" s="42">
        <f>IF(AND(BW$3&gt;=2025,BW$6&lt;&gt;0),VLOOKUP(BW$3,'efecte socio eco 14'!$A$5:$N$30,12,FALSE),0)</f>
        <v>0</v>
      </c>
      <c r="BX41" s="42">
        <f>IF(AND(BX$3&gt;=2025,BX$6&lt;&gt;0),VLOOKUP(BX$3,'efecte socio eco 14'!$A$5:$N$30,12,FALSE),0)</f>
        <v>0</v>
      </c>
      <c r="BY41" s="42">
        <f>IF(AND(BY$3&gt;=2025,BY$6&lt;&gt;0),VLOOKUP(BY$3,'efecte socio eco 14'!$A$5:$N$30,12,FALSE),0)</f>
        <v>0</v>
      </c>
      <c r="BZ41" s="42">
        <f>IF(AND(BZ$3&gt;=2025,BZ$6&lt;&gt;0),VLOOKUP(BZ$3,'efecte socio eco 14'!$A$5:$N$30,12,FALSE),0)</f>
        <v>0</v>
      </c>
      <c r="CA41" s="42">
        <f>IF(AND(CA$3&gt;=2025,CA$6&lt;&gt;0),VLOOKUP(CA$3,'efecte socio eco 14'!$A$5:$N$30,12,FALSE),0)</f>
        <v>0</v>
      </c>
      <c r="CB41" s="42">
        <f>IF(AND(CB$3&gt;=2025,CB$6&lt;&gt;0),VLOOKUP(CB$3,'efecte socio eco 14'!$A$5:$N$30,12,FALSE),0)</f>
        <v>0</v>
      </c>
      <c r="CC41" s="42">
        <f>IF(AND(CC$3&gt;=2025,CC$6&lt;&gt;0),VLOOKUP(CC$3,'efecte socio eco 14'!$A$5:$N$30,12,FALSE),0)</f>
        <v>0</v>
      </c>
      <c r="CD41" s="42">
        <f>IF(AND(CD$3&gt;=2025,CD$6&lt;&gt;0),VLOOKUP(CD$3,'efecte socio eco 14'!$A$5:$N$30,12,FALSE),0)</f>
        <v>0</v>
      </c>
      <c r="CE41" s="42">
        <f>IF(AND(CE$3&gt;=2025,CE$6&lt;&gt;0),VLOOKUP(CE$3,'efecte socio eco 14'!$A$5:$N$30,12,FALSE),0)</f>
        <v>0</v>
      </c>
    </row>
    <row r="43" spans="1:83">
      <c r="A43" t="s">
        <v>539</v>
      </c>
      <c r="B43" t="s">
        <v>538</v>
      </c>
      <c r="C43" s="42">
        <f>(C20+C21)-(C32+C33)</f>
        <v>0</v>
      </c>
      <c r="D43" s="42">
        <f t="shared" ref="D43:BO43" si="8">(D20+D21)-(D32+D33)</f>
        <v>0</v>
      </c>
      <c r="E43" s="42">
        <f t="shared" si="8"/>
        <v>0</v>
      </c>
      <c r="F43" s="42">
        <f t="shared" si="8"/>
        <v>0</v>
      </c>
      <c r="G43" s="42">
        <f t="shared" si="8"/>
        <v>0</v>
      </c>
      <c r="H43" s="42">
        <f t="shared" si="8"/>
        <v>0</v>
      </c>
      <c r="I43" s="42">
        <f t="shared" si="8"/>
        <v>0</v>
      </c>
      <c r="J43" s="42">
        <f t="shared" si="8"/>
        <v>110622968.77990341</v>
      </c>
      <c r="K43" s="42">
        <f t="shared" si="8"/>
        <v>116776415.65261841</v>
      </c>
      <c r="L43" s="42">
        <f t="shared" si="8"/>
        <v>123264800.800354</v>
      </c>
      <c r="M43" s="42">
        <f t="shared" si="8"/>
        <v>130106094.13149261</v>
      </c>
      <c r="N43" s="42">
        <f t="shared" si="8"/>
        <v>138384888.79419327</v>
      </c>
      <c r="O43" s="42">
        <f t="shared" si="8"/>
        <v>147066706.15990829</v>
      </c>
      <c r="P43" s="42">
        <f t="shared" si="8"/>
        <v>156169173.53564072</v>
      </c>
      <c r="Q43" s="42">
        <f t="shared" si="8"/>
        <v>165710647.59926987</v>
      </c>
      <c r="R43" s="42">
        <f t="shared" si="8"/>
        <v>175710243.62203217</v>
      </c>
      <c r="S43" s="42">
        <f t="shared" si="8"/>
        <v>182976955.36962128</v>
      </c>
      <c r="T43" s="42">
        <f t="shared" si="8"/>
        <v>190535879.92020416</v>
      </c>
      <c r="U43" s="42">
        <f t="shared" si="8"/>
        <v>198398574.64369965</v>
      </c>
      <c r="V43" s="42">
        <f t="shared" si="8"/>
        <v>206577049.48770523</v>
      </c>
      <c r="W43" s="42">
        <f t="shared" si="8"/>
        <v>215083784.59436035</v>
      </c>
      <c r="X43" s="42">
        <f t="shared" si="8"/>
        <v>224778621.70745468</v>
      </c>
      <c r="Y43" s="42">
        <f t="shared" si="8"/>
        <v>234853924.54568481</v>
      </c>
      <c r="Z43" s="42">
        <f t="shared" si="8"/>
        <v>245323672.68544769</v>
      </c>
      <c r="AA43" s="42">
        <f t="shared" si="8"/>
        <v>256202341.25353241</v>
      </c>
      <c r="AB43" s="42">
        <f t="shared" si="8"/>
        <v>267504918.13369751</v>
      </c>
      <c r="AC43" s="42">
        <f t="shared" si="8"/>
        <v>276469469.95300293</v>
      </c>
      <c r="AD43" s="42">
        <f t="shared" si="8"/>
        <v>285726257.39772797</v>
      </c>
      <c r="AE43" s="42">
        <f t="shared" si="8"/>
        <v>295284654.84561157</v>
      </c>
      <c r="AF43" s="42">
        <f t="shared" si="8"/>
        <v>305154334.73358917</v>
      </c>
      <c r="AG43" s="42">
        <f t="shared" si="8"/>
        <v>0</v>
      </c>
      <c r="AH43" s="42">
        <f t="shared" si="8"/>
        <v>0</v>
      </c>
      <c r="AI43" s="42">
        <f t="shared" si="8"/>
        <v>0</v>
      </c>
      <c r="AJ43" s="42">
        <f t="shared" si="8"/>
        <v>0</v>
      </c>
      <c r="AK43" s="42">
        <f t="shared" si="8"/>
        <v>0</v>
      </c>
      <c r="AL43" s="42">
        <f t="shared" si="8"/>
        <v>0</v>
      </c>
      <c r="AM43" s="42">
        <f t="shared" si="8"/>
        <v>0</v>
      </c>
      <c r="AN43" s="42">
        <f t="shared" si="8"/>
        <v>0</v>
      </c>
      <c r="AO43" s="42">
        <f t="shared" si="8"/>
        <v>0</v>
      </c>
      <c r="AP43" s="42">
        <f t="shared" si="8"/>
        <v>0</v>
      </c>
      <c r="AQ43" s="42">
        <f t="shared" si="8"/>
        <v>0</v>
      </c>
      <c r="AR43" s="42">
        <f t="shared" si="8"/>
        <v>0</v>
      </c>
      <c r="AS43" s="42">
        <f t="shared" si="8"/>
        <v>0</v>
      </c>
      <c r="AT43" s="42">
        <f t="shared" si="8"/>
        <v>0</v>
      </c>
      <c r="AU43" s="42">
        <f t="shared" si="8"/>
        <v>0</v>
      </c>
      <c r="AV43" s="42">
        <f t="shared" si="8"/>
        <v>0</v>
      </c>
      <c r="AW43" s="42">
        <f t="shared" si="8"/>
        <v>0</v>
      </c>
      <c r="AX43" s="42">
        <f t="shared" si="8"/>
        <v>0</v>
      </c>
      <c r="AY43" s="42">
        <f t="shared" si="8"/>
        <v>0</v>
      </c>
      <c r="AZ43" s="42">
        <f t="shared" si="8"/>
        <v>0</v>
      </c>
      <c r="BA43" s="42">
        <f t="shared" si="8"/>
        <v>0</v>
      </c>
      <c r="BB43" s="42">
        <f t="shared" si="8"/>
        <v>0</v>
      </c>
      <c r="BC43" s="42">
        <f t="shared" si="8"/>
        <v>0</v>
      </c>
      <c r="BD43" s="42">
        <f t="shared" si="8"/>
        <v>0</v>
      </c>
      <c r="BE43" s="42">
        <f t="shared" si="8"/>
        <v>0</v>
      </c>
      <c r="BF43" s="42">
        <f t="shared" si="8"/>
        <v>0</v>
      </c>
      <c r="BG43" s="42">
        <f t="shared" si="8"/>
        <v>0</v>
      </c>
      <c r="BH43" s="42">
        <f t="shared" si="8"/>
        <v>0</v>
      </c>
      <c r="BI43" s="42">
        <f t="shared" si="8"/>
        <v>0</v>
      </c>
      <c r="BJ43" s="42">
        <f t="shared" si="8"/>
        <v>0</v>
      </c>
      <c r="BK43" s="42">
        <f t="shared" si="8"/>
        <v>0</v>
      </c>
      <c r="BL43" s="42">
        <f t="shared" si="8"/>
        <v>0</v>
      </c>
      <c r="BM43" s="42">
        <f t="shared" si="8"/>
        <v>0</v>
      </c>
      <c r="BN43" s="42">
        <f t="shared" si="8"/>
        <v>0</v>
      </c>
      <c r="BO43" s="42">
        <f t="shared" si="8"/>
        <v>0</v>
      </c>
      <c r="BP43" s="42">
        <f t="shared" ref="BP43:CE43" si="9">(BP20+BP21)-(BP32+BP33)</f>
        <v>0</v>
      </c>
      <c r="BQ43" s="42">
        <f t="shared" si="9"/>
        <v>0</v>
      </c>
      <c r="BR43" s="42">
        <f t="shared" si="9"/>
        <v>0</v>
      </c>
      <c r="BS43" s="42">
        <f t="shared" si="9"/>
        <v>0</v>
      </c>
      <c r="BT43" s="42">
        <f t="shared" si="9"/>
        <v>0</v>
      </c>
      <c r="BU43" s="42">
        <f t="shared" si="9"/>
        <v>0</v>
      </c>
      <c r="BV43" s="42">
        <f t="shared" si="9"/>
        <v>0</v>
      </c>
      <c r="BW43" s="42">
        <f t="shared" si="9"/>
        <v>0</v>
      </c>
      <c r="BX43" s="42">
        <f t="shared" si="9"/>
        <v>0</v>
      </c>
      <c r="BY43" s="42">
        <f t="shared" si="9"/>
        <v>0</v>
      </c>
      <c r="BZ43" s="42">
        <f t="shared" si="9"/>
        <v>0</v>
      </c>
      <c r="CA43" s="42">
        <f t="shared" si="9"/>
        <v>0</v>
      </c>
      <c r="CB43" s="42">
        <f t="shared" si="9"/>
        <v>0</v>
      </c>
      <c r="CC43" s="42">
        <f t="shared" si="9"/>
        <v>0</v>
      </c>
      <c r="CD43" s="42">
        <f t="shared" si="9"/>
        <v>0</v>
      </c>
      <c r="CE43" s="42">
        <f t="shared" si="9"/>
        <v>0</v>
      </c>
    </row>
    <row r="44" spans="1:83">
      <c r="A44" t="s">
        <v>540</v>
      </c>
      <c r="B44" t="s">
        <v>538</v>
      </c>
      <c r="C44" s="42">
        <f>C22-C34</f>
        <v>0</v>
      </c>
      <c r="D44" s="42">
        <f t="shared" ref="D44:BO45" si="10">D22-D34</f>
        <v>0</v>
      </c>
      <c r="E44" s="42">
        <f t="shared" si="10"/>
        <v>0</v>
      </c>
      <c r="F44" s="42">
        <f t="shared" si="10"/>
        <v>0</v>
      </c>
      <c r="G44" s="42">
        <f t="shared" si="10"/>
        <v>0</v>
      </c>
      <c r="H44" s="42">
        <f t="shared" si="10"/>
        <v>0</v>
      </c>
      <c r="I44" s="42">
        <f t="shared" si="10"/>
        <v>0</v>
      </c>
      <c r="J44" s="42">
        <f t="shared" si="10"/>
        <v>-50547480.277147293</v>
      </c>
      <c r="K44" s="42">
        <f t="shared" si="10"/>
        <v>-63593667.562968254</v>
      </c>
      <c r="L44" s="42">
        <f t="shared" si="10"/>
        <v>-77432759.849190712</v>
      </c>
      <c r="M44" s="42">
        <f t="shared" si="10"/>
        <v>-92102468.779225349</v>
      </c>
      <c r="N44" s="42">
        <f t="shared" si="10"/>
        <v>-101107197.31996059</v>
      </c>
      <c r="O44" s="42">
        <f t="shared" si="10"/>
        <v>-110342537.11581802</v>
      </c>
      <c r="P44" s="42">
        <f t="shared" si="10"/>
        <v>-119813135.04845428</v>
      </c>
      <c r="Q44" s="42">
        <f t="shared" si="10"/>
        <v>-129523722.3215189</v>
      </c>
      <c r="R44" s="42">
        <f t="shared" si="10"/>
        <v>-139479115.90319633</v>
      </c>
      <c r="S44" s="42">
        <f t="shared" si="10"/>
        <v>-152972216.20831013</v>
      </c>
      <c r="T44" s="42">
        <f t="shared" si="10"/>
        <v>-166846975.31118011</v>
      </c>
      <c r="U44" s="42">
        <f t="shared" si="10"/>
        <v>-181111941.00046825</v>
      </c>
      <c r="V44" s="42">
        <f t="shared" si="10"/>
        <v>-195775833.79898739</v>
      </c>
      <c r="W44" s="42">
        <f t="shared" si="10"/>
        <v>-210847550.2577076</v>
      </c>
      <c r="X44" s="42">
        <f t="shared" si="10"/>
        <v>-227535813.06125546</v>
      </c>
      <c r="Y44" s="42">
        <f t="shared" si="10"/>
        <v>-244590613.93948936</v>
      </c>
      <c r="Z44" s="42">
        <f t="shared" si="10"/>
        <v>-262018313.62609863</v>
      </c>
      <c r="AA44" s="42">
        <f t="shared" si="10"/>
        <v>-279825372.45308495</v>
      </c>
      <c r="AB44" s="42">
        <f t="shared" si="10"/>
        <v>-298018351.82321548</v>
      </c>
      <c r="AC44" s="42">
        <f t="shared" si="10"/>
        <v>-319882876.25292015</v>
      </c>
      <c r="AD44" s="42">
        <f t="shared" si="10"/>
        <v>-342211281.60334396</v>
      </c>
      <c r="AE44" s="42">
        <f t="shared" si="10"/>
        <v>-365011369.10261154</v>
      </c>
      <c r="AF44" s="42">
        <f t="shared" si="10"/>
        <v>-388291058.54682541</v>
      </c>
      <c r="AG44" s="42">
        <f t="shared" si="10"/>
        <v>0</v>
      </c>
      <c r="AH44" s="42">
        <f t="shared" si="10"/>
        <v>0</v>
      </c>
      <c r="AI44" s="42">
        <f t="shared" si="10"/>
        <v>0</v>
      </c>
      <c r="AJ44" s="42">
        <f t="shared" si="10"/>
        <v>0</v>
      </c>
      <c r="AK44" s="42">
        <f t="shared" si="10"/>
        <v>0</v>
      </c>
      <c r="AL44" s="42">
        <f t="shared" si="10"/>
        <v>0</v>
      </c>
      <c r="AM44" s="42">
        <f t="shared" si="10"/>
        <v>0</v>
      </c>
      <c r="AN44" s="42">
        <f t="shared" si="10"/>
        <v>0</v>
      </c>
      <c r="AO44" s="42">
        <f t="shared" si="10"/>
        <v>0</v>
      </c>
      <c r="AP44" s="42">
        <f t="shared" si="10"/>
        <v>0</v>
      </c>
      <c r="AQ44" s="42">
        <f t="shared" si="10"/>
        <v>0</v>
      </c>
      <c r="AR44" s="42">
        <f t="shared" si="10"/>
        <v>0</v>
      </c>
      <c r="AS44" s="42">
        <f t="shared" si="10"/>
        <v>0</v>
      </c>
      <c r="AT44" s="42">
        <f t="shared" si="10"/>
        <v>0</v>
      </c>
      <c r="AU44" s="42">
        <f t="shared" si="10"/>
        <v>0</v>
      </c>
      <c r="AV44" s="42">
        <f t="shared" si="10"/>
        <v>0</v>
      </c>
      <c r="AW44" s="42">
        <f t="shared" si="10"/>
        <v>0</v>
      </c>
      <c r="AX44" s="42">
        <f t="shared" si="10"/>
        <v>0</v>
      </c>
      <c r="AY44" s="42">
        <f t="shared" si="10"/>
        <v>0</v>
      </c>
      <c r="AZ44" s="42">
        <f t="shared" si="10"/>
        <v>0</v>
      </c>
      <c r="BA44" s="42">
        <f t="shared" si="10"/>
        <v>0</v>
      </c>
      <c r="BB44" s="42">
        <f t="shared" si="10"/>
        <v>0</v>
      </c>
      <c r="BC44" s="42">
        <f t="shared" si="10"/>
        <v>0</v>
      </c>
      <c r="BD44" s="42">
        <f t="shared" si="10"/>
        <v>0</v>
      </c>
      <c r="BE44" s="42">
        <f t="shared" si="10"/>
        <v>0</v>
      </c>
      <c r="BF44" s="42">
        <f t="shared" si="10"/>
        <v>0</v>
      </c>
      <c r="BG44" s="42">
        <f t="shared" si="10"/>
        <v>0</v>
      </c>
      <c r="BH44" s="42">
        <f t="shared" si="10"/>
        <v>0</v>
      </c>
      <c r="BI44" s="42">
        <f t="shared" si="10"/>
        <v>0</v>
      </c>
      <c r="BJ44" s="42">
        <f t="shared" si="10"/>
        <v>0</v>
      </c>
      <c r="BK44" s="42">
        <f t="shared" si="10"/>
        <v>0</v>
      </c>
      <c r="BL44" s="42">
        <f t="shared" si="10"/>
        <v>0</v>
      </c>
      <c r="BM44" s="42">
        <f t="shared" si="10"/>
        <v>0</v>
      </c>
      <c r="BN44" s="42">
        <f t="shared" si="10"/>
        <v>0</v>
      </c>
      <c r="BO44" s="42">
        <f t="shared" si="10"/>
        <v>0</v>
      </c>
      <c r="BP44" s="42">
        <f t="shared" ref="BP44:CE45" si="11">BP22-BP34</f>
        <v>0</v>
      </c>
      <c r="BQ44" s="42">
        <f t="shared" si="11"/>
        <v>0</v>
      </c>
      <c r="BR44" s="42">
        <f t="shared" si="11"/>
        <v>0</v>
      </c>
      <c r="BS44" s="42">
        <f t="shared" si="11"/>
        <v>0</v>
      </c>
      <c r="BT44" s="42">
        <f t="shared" si="11"/>
        <v>0</v>
      </c>
      <c r="BU44" s="42">
        <f t="shared" si="11"/>
        <v>0</v>
      </c>
      <c r="BV44" s="42">
        <f t="shared" si="11"/>
        <v>0</v>
      </c>
      <c r="BW44" s="42">
        <f t="shared" si="11"/>
        <v>0</v>
      </c>
      <c r="BX44" s="42">
        <f t="shared" si="11"/>
        <v>0</v>
      </c>
      <c r="BY44" s="42">
        <f t="shared" si="11"/>
        <v>0</v>
      </c>
      <c r="BZ44" s="42">
        <f t="shared" si="11"/>
        <v>0</v>
      </c>
      <c r="CA44" s="42">
        <f t="shared" si="11"/>
        <v>0</v>
      </c>
      <c r="CB44" s="42">
        <f t="shared" si="11"/>
        <v>0</v>
      </c>
      <c r="CC44" s="42">
        <f t="shared" si="11"/>
        <v>0</v>
      </c>
      <c r="CD44" s="42">
        <f t="shared" si="11"/>
        <v>0</v>
      </c>
      <c r="CE44" s="42">
        <f t="shared" si="11"/>
        <v>0</v>
      </c>
    </row>
    <row r="45" spans="1:83">
      <c r="A45" t="s">
        <v>541</v>
      </c>
      <c r="B45" t="s">
        <v>538</v>
      </c>
      <c r="C45" s="42">
        <f>C23-C35</f>
        <v>0</v>
      </c>
      <c r="D45" s="42">
        <f t="shared" si="10"/>
        <v>0</v>
      </c>
      <c r="E45" s="42">
        <f t="shared" si="10"/>
        <v>0</v>
      </c>
      <c r="F45" s="42">
        <f t="shared" si="10"/>
        <v>0</v>
      </c>
      <c r="G45" s="42">
        <f t="shared" si="10"/>
        <v>0</v>
      </c>
      <c r="H45" s="42">
        <f t="shared" si="10"/>
        <v>0</v>
      </c>
      <c r="I45" s="42">
        <f t="shared" si="10"/>
        <v>0</v>
      </c>
      <c r="J45" s="42">
        <f t="shared" si="10"/>
        <v>54762890.777314663</v>
      </c>
      <c r="K45" s="42">
        <f t="shared" si="10"/>
        <v>57234322.729025364</v>
      </c>
      <c r="L45" s="42">
        <f t="shared" si="10"/>
        <v>59816849.552382946</v>
      </c>
      <c r="M45" s="42">
        <f t="shared" si="10"/>
        <v>62515447.69835186</v>
      </c>
      <c r="N45" s="42">
        <f t="shared" si="10"/>
        <v>64596194.216562271</v>
      </c>
      <c r="O45" s="42">
        <f t="shared" si="10"/>
        <v>66745391.841501236</v>
      </c>
      <c r="P45" s="42">
        <f t="shared" si="10"/>
        <v>68965271.134106636</v>
      </c>
      <c r="Q45" s="42">
        <f t="shared" si="10"/>
        <v>71258134.769742012</v>
      </c>
      <c r="R45" s="42">
        <f t="shared" si="10"/>
        <v>73626359.854207039</v>
      </c>
      <c r="S45" s="42">
        <f t="shared" si="10"/>
        <v>75912310.836308479</v>
      </c>
      <c r="T45" s="42">
        <f t="shared" si="10"/>
        <v>78269010.470282555</v>
      </c>
      <c r="U45" s="42">
        <f t="shared" si="10"/>
        <v>80698642.144040108</v>
      </c>
      <c r="V45" s="42">
        <f t="shared" si="10"/>
        <v>83203456.454517365</v>
      </c>
      <c r="W45" s="42">
        <f t="shared" si="10"/>
        <v>85785773.271692276</v>
      </c>
      <c r="X45" s="42">
        <f t="shared" si="10"/>
        <v>87894891.022418022</v>
      </c>
      <c r="Y45" s="42">
        <f t="shared" si="10"/>
        <v>90055676.231988907</v>
      </c>
      <c r="Z45" s="42">
        <f t="shared" si="10"/>
        <v>92269389.440671921</v>
      </c>
      <c r="AA45" s="42">
        <f t="shared" si="10"/>
        <v>94537321.799084663</v>
      </c>
      <c r="AB45" s="42">
        <f t="shared" si="10"/>
        <v>96860795.807525635</v>
      </c>
      <c r="AC45" s="42">
        <f t="shared" si="10"/>
        <v>99863453.648224831</v>
      </c>
      <c r="AD45" s="42">
        <f t="shared" si="10"/>
        <v>102956632.63563442</v>
      </c>
      <c r="AE45" s="42">
        <f t="shared" si="10"/>
        <v>106143006.48487854</v>
      </c>
      <c r="AF45" s="42">
        <f t="shared" si="10"/>
        <v>109425326.65947247</v>
      </c>
      <c r="AG45" s="42">
        <f t="shared" si="10"/>
        <v>0</v>
      </c>
      <c r="AH45" s="42">
        <f t="shared" si="10"/>
        <v>0</v>
      </c>
      <c r="AI45" s="42">
        <f t="shared" si="10"/>
        <v>0</v>
      </c>
      <c r="AJ45" s="42">
        <f t="shared" si="10"/>
        <v>0</v>
      </c>
      <c r="AK45" s="42">
        <f t="shared" si="10"/>
        <v>0</v>
      </c>
      <c r="AL45" s="42">
        <f t="shared" si="10"/>
        <v>0</v>
      </c>
      <c r="AM45" s="42">
        <f t="shared" si="10"/>
        <v>0</v>
      </c>
      <c r="AN45" s="42">
        <f t="shared" si="10"/>
        <v>0</v>
      </c>
      <c r="AO45" s="42">
        <f t="shared" si="10"/>
        <v>0</v>
      </c>
      <c r="AP45" s="42">
        <f t="shared" si="10"/>
        <v>0</v>
      </c>
      <c r="AQ45" s="42">
        <f t="shared" si="10"/>
        <v>0</v>
      </c>
      <c r="AR45" s="42">
        <f t="shared" si="10"/>
        <v>0</v>
      </c>
      <c r="AS45" s="42">
        <f t="shared" si="10"/>
        <v>0</v>
      </c>
      <c r="AT45" s="42">
        <f t="shared" si="10"/>
        <v>0</v>
      </c>
      <c r="AU45" s="42">
        <f t="shared" si="10"/>
        <v>0</v>
      </c>
      <c r="AV45" s="42">
        <f t="shared" si="10"/>
        <v>0</v>
      </c>
      <c r="AW45" s="42">
        <f t="shared" si="10"/>
        <v>0</v>
      </c>
      <c r="AX45" s="42">
        <f t="shared" si="10"/>
        <v>0</v>
      </c>
      <c r="AY45" s="42">
        <f t="shared" si="10"/>
        <v>0</v>
      </c>
      <c r="AZ45" s="42">
        <f t="shared" si="10"/>
        <v>0</v>
      </c>
      <c r="BA45" s="42">
        <f t="shared" si="10"/>
        <v>0</v>
      </c>
      <c r="BB45" s="42">
        <f t="shared" si="10"/>
        <v>0</v>
      </c>
      <c r="BC45" s="42">
        <f t="shared" si="10"/>
        <v>0</v>
      </c>
      <c r="BD45" s="42">
        <f t="shared" si="10"/>
        <v>0</v>
      </c>
      <c r="BE45" s="42">
        <f t="shared" si="10"/>
        <v>0</v>
      </c>
      <c r="BF45" s="42">
        <f t="shared" si="10"/>
        <v>0</v>
      </c>
      <c r="BG45" s="42">
        <f t="shared" si="10"/>
        <v>0</v>
      </c>
      <c r="BH45" s="42">
        <f t="shared" si="10"/>
        <v>0</v>
      </c>
      <c r="BI45" s="42">
        <f t="shared" si="10"/>
        <v>0</v>
      </c>
      <c r="BJ45" s="42">
        <f t="shared" si="10"/>
        <v>0</v>
      </c>
      <c r="BK45" s="42">
        <f t="shared" si="10"/>
        <v>0</v>
      </c>
      <c r="BL45" s="42">
        <f t="shared" si="10"/>
        <v>0</v>
      </c>
      <c r="BM45" s="42">
        <f t="shared" si="10"/>
        <v>0</v>
      </c>
      <c r="BN45" s="42">
        <f t="shared" si="10"/>
        <v>0</v>
      </c>
      <c r="BO45" s="42">
        <f t="shared" si="10"/>
        <v>0</v>
      </c>
      <c r="BP45" s="42">
        <f t="shared" si="11"/>
        <v>0</v>
      </c>
      <c r="BQ45" s="42">
        <f t="shared" si="11"/>
        <v>0</v>
      </c>
      <c r="BR45" s="42">
        <f t="shared" si="11"/>
        <v>0</v>
      </c>
      <c r="BS45" s="42">
        <f t="shared" si="11"/>
        <v>0</v>
      </c>
      <c r="BT45" s="42">
        <f t="shared" si="11"/>
        <v>0</v>
      </c>
      <c r="BU45" s="42">
        <f t="shared" si="11"/>
        <v>0</v>
      </c>
      <c r="BV45" s="42">
        <f t="shared" si="11"/>
        <v>0</v>
      </c>
      <c r="BW45" s="42">
        <f t="shared" si="11"/>
        <v>0</v>
      </c>
      <c r="BX45" s="42">
        <f t="shared" si="11"/>
        <v>0</v>
      </c>
      <c r="BY45" s="42">
        <f t="shared" si="11"/>
        <v>0</v>
      </c>
      <c r="BZ45" s="42">
        <f t="shared" si="11"/>
        <v>0</v>
      </c>
      <c r="CA45" s="42">
        <f t="shared" si="11"/>
        <v>0</v>
      </c>
      <c r="CB45" s="42">
        <f t="shared" si="11"/>
        <v>0</v>
      </c>
      <c r="CC45" s="42">
        <f t="shared" si="11"/>
        <v>0</v>
      </c>
      <c r="CD45" s="42">
        <f t="shared" si="11"/>
        <v>0</v>
      </c>
      <c r="CE45" s="42">
        <f t="shared" si="11"/>
        <v>0</v>
      </c>
    </row>
    <row r="46" spans="1:83">
      <c r="A46" t="s">
        <v>542</v>
      </c>
      <c r="B46" t="s">
        <v>538</v>
      </c>
      <c r="C46" s="42">
        <f>SUM(C24:C29)-SUM(C36:C41)</f>
        <v>0</v>
      </c>
      <c r="D46" s="42">
        <f t="shared" ref="D46:BO46" si="12">SUM(D24:D29)-SUM(D36:D41)</f>
        <v>0</v>
      </c>
      <c r="E46" s="42">
        <f t="shared" si="12"/>
        <v>0</v>
      </c>
      <c r="F46" s="42">
        <f t="shared" si="12"/>
        <v>0</v>
      </c>
      <c r="G46" s="42">
        <f t="shared" si="12"/>
        <v>0</v>
      </c>
      <c r="H46" s="42">
        <f t="shared" si="12"/>
        <v>0</v>
      </c>
      <c r="I46" s="42">
        <f t="shared" si="12"/>
        <v>0</v>
      </c>
      <c r="J46" s="42">
        <f t="shared" si="12"/>
        <v>-2300802.3844118118</v>
      </c>
      <c r="K46" s="42">
        <f t="shared" si="12"/>
        <v>-2150932.1579065323</v>
      </c>
      <c r="L46" s="42">
        <f t="shared" si="12"/>
        <v>-1782579.2374639511</v>
      </c>
      <c r="M46" s="42">
        <f t="shared" si="12"/>
        <v>-1149887.2865810394</v>
      </c>
      <c r="N46" s="42">
        <f t="shared" si="12"/>
        <v>-1915655.362323761</v>
      </c>
      <c r="O46" s="42">
        <f t="shared" si="12"/>
        <v>-2563467.6895656586</v>
      </c>
      <c r="P46" s="42">
        <f t="shared" si="12"/>
        <v>-3065822.6546878815</v>
      </c>
      <c r="Q46" s="42">
        <f t="shared" si="12"/>
        <v>-3391367.0791244507</v>
      </c>
      <c r="R46" s="42">
        <f t="shared" si="12"/>
        <v>-3504425.5565280914</v>
      </c>
      <c r="S46" s="42">
        <f t="shared" si="12"/>
        <v>-5504597.8806114197</v>
      </c>
      <c r="T46" s="42">
        <f t="shared" si="12"/>
        <v>-7437750.0073299408</v>
      </c>
      <c r="U46" s="42">
        <f t="shared" si="12"/>
        <v>-9276683.1059494019</v>
      </c>
      <c r="V46" s="42">
        <f t="shared" si="12"/>
        <v>-10990333.687135696</v>
      </c>
      <c r="W46" s="42">
        <f t="shared" si="12"/>
        <v>-12543328.470716476</v>
      </c>
      <c r="X46" s="42">
        <f t="shared" si="12"/>
        <v>-16025290.590961456</v>
      </c>
      <c r="Y46" s="42">
        <f t="shared" si="12"/>
        <v>-19614943.480268478</v>
      </c>
      <c r="Z46" s="42">
        <f t="shared" si="12"/>
        <v>-23308376.516593933</v>
      </c>
      <c r="AA46" s="42">
        <f t="shared" si="12"/>
        <v>-27100679.213651657</v>
      </c>
      <c r="AB46" s="42">
        <f t="shared" si="12"/>
        <v>-30985820.543523788</v>
      </c>
      <c r="AC46" s="42">
        <f t="shared" si="12"/>
        <v>-39199721.893022537</v>
      </c>
      <c r="AD46" s="42">
        <f t="shared" si="12"/>
        <v>-47755311.719280243</v>
      </c>
      <c r="AE46" s="42">
        <f t="shared" si="12"/>
        <v>-56656927.281579971</v>
      </c>
      <c r="AF46" s="42">
        <f t="shared" si="12"/>
        <v>-65908107.45778656</v>
      </c>
      <c r="AG46" s="42">
        <f t="shared" si="12"/>
        <v>0</v>
      </c>
      <c r="AH46" s="42">
        <f t="shared" si="12"/>
        <v>0</v>
      </c>
      <c r="AI46" s="42">
        <f t="shared" si="12"/>
        <v>0</v>
      </c>
      <c r="AJ46" s="42">
        <f t="shared" si="12"/>
        <v>0</v>
      </c>
      <c r="AK46" s="42">
        <f t="shared" si="12"/>
        <v>0</v>
      </c>
      <c r="AL46" s="42">
        <f t="shared" si="12"/>
        <v>0</v>
      </c>
      <c r="AM46" s="42">
        <f t="shared" si="12"/>
        <v>0</v>
      </c>
      <c r="AN46" s="42">
        <f t="shared" si="12"/>
        <v>0</v>
      </c>
      <c r="AO46" s="42">
        <f t="shared" si="12"/>
        <v>0</v>
      </c>
      <c r="AP46" s="42">
        <f t="shared" si="12"/>
        <v>0</v>
      </c>
      <c r="AQ46" s="42">
        <f t="shared" si="12"/>
        <v>0</v>
      </c>
      <c r="AR46" s="42">
        <f t="shared" si="12"/>
        <v>0</v>
      </c>
      <c r="AS46" s="42">
        <f t="shared" si="12"/>
        <v>0</v>
      </c>
      <c r="AT46" s="42">
        <f t="shared" si="12"/>
        <v>0</v>
      </c>
      <c r="AU46" s="42">
        <f t="shared" si="12"/>
        <v>0</v>
      </c>
      <c r="AV46" s="42">
        <f t="shared" si="12"/>
        <v>0</v>
      </c>
      <c r="AW46" s="42">
        <f t="shared" si="12"/>
        <v>0</v>
      </c>
      <c r="AX46" s="42">
        <f t="shared" si="12"/>
        <v>0</v>
      </c>
      <c r="AY46" s="42">
        <f t="shared" si="12"/>
        <v>0</v>
      </c>
      <c r="AZ46" s="42">
        <f t="shared" si="12"/>
        <v>0</v>
      </c>
      <c r="BA46" s="42">
        <f t="shared" si="12"/>
        <v>0</v>
      </c>
      <c r="BB46" s="42">
        <f t="shared" si="12"/>
        <v>0</v>
      </c>
      <c r="BC46" s="42">
        <f t="shared" si="12"/>
        <v>0</v>
      </c>
      <c r="BD46" s="42">
        <f t="shared" si="12"/>
        <v>0</v>
      </c>
      <c r="BE46" s="42">
        <f t="shared" si="12"/>
        <v>0</v>
      </c>
      <c r="BF46" s="42">
        <f t="shared" si="12"/>
        <v>0</v>
      </c>
      <c r="BG46" s="42">
        <f t="shared" si="12"/>
        <v>0</v>
      </c>
      <c r="BH46" s="42">
        <f t="shared" si="12"/>
        <v>0</v>
      </c>
      <c r="BI46" s="42">
        <f t="shared" si="12"/>
        <v>0</v>
      </c>
      <c r="BJ46" s="42">
        <f t="shared" si="12"/>
        <v>0</v>
      </c>
      <c r="BK46" s="42">
        <f t="shared" si="12"/>
        <v>0</v>
      </c>
      <c r="BL46" s="42">
        <f t="shared" si="12"/>
        <v>0</v>
      </c>
      <c r="BM46" s="42">
        <f t="shared" si="12"/>
        <v>0</v>
      </c>
      <c r="BN46" s="42">
        <f t="shared" si="12"/>
        <v>0</v>
      </c>
      <c r="BO46" s="42">
        <f t="shared" si="12"/>
        <v>0</v>
      </c>
      <c r="BP46" s="42">
        <f t="shared" ref="BP46:CE46" si="13">SUM(BP24:BP29)-SUM(BP36:BP41)</f>
        <v>0</v>
      </c>
      <c r="BQ46" s="42">
        <f t="shared" si="13"/>
        <v>0</v>
      </c>
      <c r="BR46" s="42">
        <f t="shared" si="13"/>
        <v>0</v>
      </c>
      <c r="BS46" s="42">
        <f t="shared" si="13"/>
        <v>0</v>
      </c>
      <c r="BT46" s="42">
        <f t="shared" si="13"/>
        <v>0</v>
      </c>
      <c r="BU46" s="42">
        <f t="shared" si="13"/>
        <v>0</v>
      </c>
      <c r="BV46" s="42">
        <f t="shared" si="13"/>
        <v>0</v>
      </c>
      <c r="BW46" s="42">
        <f t="shared" si="13"/>
        <v>0</v>
      </c>
      <c r="BX46" s="42">
        <f t="shared" si="13"/>
        <v>0</v>
      </c>
      <c r="BY46" s="42">
        <f t="shared" si="13"/>
        <v>0</v>
      </c>
      <c r="BZ46" s="42">
        <f t="shared" si="13"/>
        <v>0</v>
      </c>
      <c r="CA46" s="42">
        <f t="shared" si="13"/>
        <v>0</v>
      </c>
      <c r="CB46" s="42">
        <f t="shared" si="13"/>
        <v>0</v>
      </c>
      <c r="CC46" s="42">
        <f t="shared" si="13"/>
        <v>0</v>
      </c>
      <c r="CD46" s="42">
        <f t="shared" si="13"/>
        <v>0</v>
      </c>
      <c r="CE46" s="42">
        <f t="shared" si="13"/>
        <v>0</v>
      </c>
    </row>
    <row r="47" spans="1:83">
      <c r="A47" t="s">
        <v>543</v>
      </c>
      <c r="B47" t="s">
        <v>538</v>
      </c>
      <c r="C47" s="42">
        <f>SUM(C43:C46)</f>
        <v>0</v>
      </c>
      <c r="D47" s="42">
        <f t="shared" ref="D47:BO47" si="14">SUM(D43:D46)</f>
        <v>0</v>
      </c>
      <c r="E47" s="42">
        <f t="shared" si="14"/>
        <v>0</v>
      </c>
      <c r="F47" s="42">
        <f t="shared" si="14"/>
        <v>0</v>
      </c>
      <c r="G47" s="42">
        <f t="shared" si="14"/>
        <v>0</v>
      </c>
      <c r="H47" s="42">
        <f t="shared" si="14"/>
        <v>0</v>
      </c>
      <c r="I47" s="42">
        <f t="shared" si="14"/>
        <v>0</v>
      </c>
      <c r="J47" s="42">
        <f t="shared" si="14"/>
        <v>112537576.89565897</v>
      </c>
      <c r="K47" s="42">
        <f t="shared" si="14"/>
        <v>108266138.66076899</v>
      </c>
      <c r="L47" s="42">
        <f t="shared" si="14"/>
        <v>103866311.26608229</v>
      </c>
      <c r="M47" s="42">
        <f t="shared" si="14"/>
        <v>99369185.764038086</v>
      </c>
      <c r="N47" s="42">
        <f t="shared" si="14"/>
        <v>99958230.328471184</v>
      </c>
      <c r="O47" s="42">
        <f t="shared" si="14"/>
        <v>100906093.19602585</v>
      </c>
      <c r="P47" s="42">
        <f t="shared" si="14"/>
        <v>102255486.96660519</v>
      </c>
      <c r="Q47" s="42">
        <f t="shared" si="14"/>
        <v>104053692.96836853</v>
      </c>
      <c r="R47" s="42">
        <f t="shared" si="14"/>
        <v>106353062.01651478</v>
      </c>
      <c r="S47" s="42">
        <f t="shared" si="14"/>
        <v>100412452.11700821</v>
      </c>
      <c r="T47" s="42">
        <f t="shared" si="14"/>
        <v>94520165.071976662</v>
      </c>
      <c r="U47" s="42">
        <f t="shared" si="14"/>
        <v>88708592.681322098</v>
      </c>
      <c r="V47" s="42">
        <f t="shared" si="14"/>
        <v>83014338.45609951</v>
      </c>
      <c r="W47" s="42">
        <f t="shared" si="14"/>
        <v>77478679.137628555</v>
      </c>
      <c r="X47" s="42">
        <f t="shared" si="14"/>
        <v>69112409.077655792</v>
      </c>
      <c r="Y47" s="42">
        <f t="shared" si="14"/>
        <v>60704043.357915878</v>
      </c>
      <c r="Z47" s="42">
        <f t="shared" si="14"/>
        <v>52266371.983427048</v>
      </c>
      <c r="AA47" s="42">
        <f t="shared" si="14"/>
        <v>43813611.38588047</v>
      </c>
      <c r="AB47" s="42">
        <f t="shared" si="14"/>
        <v>35361541.574483871</v>
      </c>
      <c r="AC47" s="42">
        <f t="shared" si="14"/>
        <v>17250325.455285072</v>
      </c>
      <c r="AD47" s="42">
        <f t="shared" si="14"/>
        <v>-1283703.2892618179</v>
      </c>
      <c r="AE47" s="42">
        <f t="shared" si="14"/>
        <v>-20240635.053701401</v>
      </c>
      <c r="AF47" s="42">
        <f t="shared" si="14"/>
        <v>-39619504.611550331</v>
      </c>
      <c r="AG47" s="42">
        <f t="shared" si="14"/>
        <v>0</v>
      </c>
      <c r="AH47" s="42">
        <f t="shared" si="14"/>
        <v>0</v>
      </c>
      <c r="AI47" s="42">
        <f t="shared" si="14"/>
        <v>0</v>
      </c>
      <c r="AJ47" s="42">
        <f t="shared" si="14"/>
        <v>0</v>
      </c>
      <c r="AK47" s="42">
        <f t="shared" si="14"/>
        <v>0</v>
      </c>
      <c r="AL47" s="42">
        <f t="shared" si="14"/>
        <v>0</v>
      </c>
      <c r="AM47" s="42">
        <f t="shared" si="14"/>
        <v>0</v>
      </c>
      <c r="AN47" s="42">
        <f t="shared" si="14"/>
        <v>0</v>
      </c>
      <c r="AO47" s="42">
        <f t="shared" si="14"/>
        <v>0</v>
      </c>
      <c r="AP47" s="42">
        <f t="shared" si="14"/>
        <v>0</v>
      </c>
      <c r="AQ47" s="42">
        <f t="shared" si="14"/>
        <v>0</v>
      </c>
      <c r="AR47" s="42">
        <f t="shared" si="14"/>
        <v>0</v>
      </c>
      <c r="AS47" s="42">
        <f t="shared" si="14"/>
        <v>0</v>
      </c>
      <c r="AT47" s="42">
        <f t="shared" si="14"/>
        <v>0</v>
      </c>
      <c r="AU47" s="42">
        <f t="shared" si="14"/>
        <v>0</v>
      </c>
      <c r="AV47" s="42">
        <f t="shared" si="14"/>
        <v>0</v>
      </c>
      <c r="AW47" s="42">
        <f t="shared" si="14"/>
        <v>0</v>
      </c>
      <c r="AX47" s="42">
        <f t="shared" si="14"/>
        <v>0</v>
      </c>
      <c r="AY47" s="42">
        <f t="shared" si="14"/>
        <v>0</v>
      </c>
      <c r="AZ47" s="42">
        <f t="shared" si="14"/>
        <v>0</v>
      </c>
      <c r="BA47" s="42">
        <f t="shared" si="14"/>
        <v>0</v>
      </c>
      <c r="BB47" s="42">
        <f t="shared" si="14"/>
        <v>0</v>
      </c>
      <c r="BC47" s="42">
        <f t="shared" si="14"/>
        <v>0</v>
      </c>
      <c r="BD47" s="42">
        <f t="shared" si="14"/>
        <v>0</v>
      </c>
      <c r="BE47" s="42">
        <f t="shared" si="14"/>
        <v>0</v>
      </c>
      <c r="BF47" s="42">
        <f t="shared" si="14"/>
        <v>0</v>
      </c>
      <c r="BG47" s="42">
        <f t="shared" si="14"/>
        <v>0</v>
      </c>
      <c r="BH47" s="42">
        <f t="shared" si="14"/>
        <v>0</v>
      </c>
      <c r="BI47" s="42">
        <f t="shared" si="14"/>
        <v>0</v>
      </c>
      <c r="BJ47" s="42">
        <f t="shared" si="14"/>
        <v>0</v>
      </c>
      <c r="BK47" s="42">
        <f t="shared" si="14"/>
        <v>0</v>
      </c>
      <c r="BL47" s="42">
        <f t="shared" si="14"/>
        <v>0</v>
      </c>
      <c r="BM47" s="42">
        <f t="shared" si="14"/>
        <v>0</v>
      </c>
      <c r="BN47" s="42">
        <f t="shared" si="14"/>
        <v>0</v>
      </c>
      <c r="BO47" s="42">
        <f t="shared" si="14"/>
        <v>0</v>
      </c>
      <c r="BP47" s="42">
        <f t="shared" ref="BP47:CE47" si="15">SUM(BP43:BP46)</f>
        <v>0</v>
      </c>
      <c r="BQ47" s="42">
        <f t="shared" si="15"/>
        <v>0</v>
      </c>
      <c r="BR47" s="42">
        <f t="shared" si="15"/>
        <v>0</v>
      </c>
      <c r="BS47" s="42">
        <f t="shared" si="15"/>
        <v>0</v>
      </c>
      <c r="BT47" s="42">
        <f t="shared" si="15"/>
        <v>0</v>
      </c>
      <c r="BU47" s="42">
        <f t="shared" si="15"/>
        <v>0</v>
      </c>
      <c r="BV47" s="42">
        <f t="shared" si="15"/>
        <v>0</v>
      </c>
      <c r="BW47" s="42">
        <f t="shared" si="15"/>
        <v>0</v>
      </c>
      <c r="BX47" s="42">
        <f t="shared" si="15"/>
        <v>0</v>
      </c>
      <c r="BY47" s="42">
        <f t="shared" si="15"/>
        <v>0</v>
      </c>
      <c r="BZ47" s="42">
        <f t="shared" si="15"/>
        <v>0</v>
      </c>
      <c r="CA47" s="42">
        <f t="shared" si="15"/>
        <v>0</v>
      </c>
      <c r="CB47" s="42">
        <f t="shared" si="15"/>
        <v>0</v>
      </c>
      <c r="CC47" s="42">
        <f t="shared" si="15"/>
        <v>0</v>
      </c>
      <c r="CD47" s="42">
        <f t="shared" si="15"/>
        <v>0</v>
      </c>
      <c r="CE47" s="42">
        <f t="shared" si="15"/>
        <v>0</v>
      </c>
    </row>
    <row r="49" spans="1:83">
      <c r="A49" t="s">
        <v>574</v>
      </c>
      <c r="B49" t="s">
        <v>538</v>
      </c>
      <c r="C49" s="42">
        <f>IF(AND(C4&lt;&gt;0,D4=0),-C17+C47,0)</f>
        <v>0</v>
      </c>
      <c r="D49" s="42">
        <f t="shared" ref="D49:BO49" si="16">IF(AND(D4&lt;&gt;0,E4=0),-D17+D47,0)</f>
        <v>0</v>
      </c>
      <c r="E49" s="42">
        <f t="shared" si="16"/>
        <v>0</v>
      </c>
      <c r="F49" s="42">
        <f t="shared" si="16"/>
        <v>0</v>
      </c>
      <c r="G49" s="42">
        <f t="shared" si="16"/>
        <v>0</v>
      </c>
      <c r="H49" s="42">
        <f t="shared" si="16"/>
        <v>0</v>
      </c>
      <c r="I49" s="42">
        <f t="shared" si="16"/>
        <v>0</v>
      </c>
      <c r="J49" s="42">
        <f t="shared" si="16"/>
        <v>0</v>
      </c>
      <c r="K49" s="42">
        <f t="shared" si="16"/>
        <v>0</v>
      </c>
      <c r="L49" s="42">
        <f t="shared" si="16"/>
        <v>0</v>
      </c>
      <c r="M49" s="42">
        <f t="shared" si="16"/>
        <v>0</v>
      </c>
      <c r="N49" s="42">
        <f t="shared" si="16"/>
        <v>0</v>
      </c>
      <c r="O49" s="42">
        <f t="shared" si="16"/>
        <v>0</v>
      </c>
      <c r="P49" s="42">
        <f t="shared" si="16"/>
        <v>0</v>
      </c>
      <c r="Q49" s="42">
        <f t="shared" si="16"/>
        <v>0</v>
      </c>
      <c r="R49" s="42">
        <f t="shared" si="16"/>
        <v>0</v>
      </c>
      <c r="S49" s="42">
        <f t="shared" si="16"/>
        <v>0</v>
      </c>
      <c r="T49" s="42">
        <f t="shared" si="16"/>
        <v>0</v>
      </c>
      <c r="U49" s="42">
        <f t="shared" si="16"/>
        <v>0</v>
      </c>
      <c r="V49" s="42">
        <f t="shared" si="16"/>
        <v>0</v>
      </c>
      <c r="W49" s="42">
        <f t="shared" si="16"/>
        <v>0</v>
      </c>
      <c r="X49" s="42">
        <f t="shared" si="16"/>
        <v>0</v>
      </c>
      <c r="Y49" s="42">
        <f t="shared" si="16"/>
        <v>0</v>
      </c>
      <c r="Z49" s="42">
        <f t="shared" si="16"/>
        <v>0</v>
      </c>
      <c r="AA49" s="42">
        <f t="shared" si="16"/>
        <v>0</v>
      </c>
      <c r="AB49" s="42">
        <f t="shared" si="16"/>
        <v>0</v>
      </c>
      <c r="AC49" s="42">
        <f t="shared" si="16"/>
        <v>0</v>
      </c>
      <c r="AD49" s="42">
        <f t="shared" si="16"/>
        <v>0</v>
      </c>
      <c r="AE49" s="42">
        <f t="shared" si="16"/>
        <v>0</v>
      </c>
      <c r="AF49" s="42">
        <f t="shared" si="16"/>
        <v>-71606527.701375008</v>
      </c>
      <c r="AG49" s="42">
        <f t="shared" si="16"/>
        <v>0</v>
      </c>
      <c r="AH49" s="42">
        <f t="shared" si="16"/>
        <v>0</v>
      </c>
      <c r="AI49" s="42">
        <f t="shared" si="16"/>
        <v>0</v>
      </c>
      <c r="AJ49" s="42">
        <f t="shared" si="16"/>
        <v>0</v>
      </c>
      <c r="AK49" s="42">
        <f t="shared" si="16"/>
        <v>0</v>
      </c>
      <c r="AL49" s="42">
        <f t="shared" si="16"/>
        <v>0</v>
      </c>
      <c r="AM49" s="42">
        <f t="shared" si="16"/>
        <v>0</v>
      </c>
      <c r="AN49" s="42">
        <f t="shared" si="16"/>
        <v>0</v>
      </c>
      <c r="AO49" s="42">
        <f t="shared" si="16"/>
        <v>0</v>
      </c>
      <c r="AP49" s="42">
        <f t="shared" si="16"/>
        <v>0</v>
      </c>
      <c r="AQ49" s="42">
        <f t="shared" si="16"/>
        <v>0</v>
      </c>
      <c r="AR49" s="42">
        <f t="shared" si="16"/>
        <v>0</v>
      </c>
      <c r="AS49" s="42">
        <f t="shared" si="16"/>
        <v>0</v>
      </c>
      <c r="AT49" s="42">
        <f t="shared" si="16"/>
        <v>0</v>
      </c>
      <c r="AU49" s="42">
        <f t="shared" si="16"/>
        <v>0</v>
      </c>
      <c r="AV49" s="42">
        <f t="shared" si="16"/>
        <v>0</v>
      </c>
      <c r="AW49" s="42">
        <f t="shared" si="16"/>
        <v>0</v>
      </c>
      <c r="AX49" s="42">
        <f t="shared" si="16"/>
        <v>0</v>
      </c>
      <c r="AY49" s="42">
        <f t="shared" si="16"/>
        <v>0</v>
      </c>
      <c r="AZ49" s="42">
        <f t="shared" si="16"/>
        <v>0</v>
      </c>
      <c r="BA49" s="42">
        <f t="shared" si="16"/>
        <v>0</v>
      </c>
      <c r="BB49" s="42">
        <f t="shared" si="16"/>
        <v>0</v>
      </c>
      <c r="BC49" s="42">
        <f t="shared" si="16"/>
        <v>0</v>
      </c>
      <c r="BD49" s="42">
        <f t="shared" si="16"/>
        <v>0</v>
      </c>
      <c r="BE49" s="42">
        <f t="shared" si="16"/>
        <v>0</v>
      </c>
      <c r="BF49" s="42">
        <f t="shared" si="16"/>
        <v>0</v>
      </c>
      <c r="BG49" s="42">
        <f t="shared" si="16"/>
        <v>0</v>
      </c>
      <c r="BH49" s="42">
        <f t="shared" si="16"/>
        <v>0</v>
      </c>
      <c r="BI49" s="42">
        <f t="shared" si="16"/>
        <v>0</v>
      </c>
      <c r="BJ49" s="42">
        <f t="shared" si="16"/>
        <v>0</v>
      </c>
      <c r="BK49" s="42">
        <f t="shared" si="16"/>
        <v>0</v>
      </c>
      <c r="BL49" s="42">
        <f t="shared" si="16"/>
        <v>0</v>
      </c>
      <c r="BM49" s="42">
        <f t="shared" si="16"/>
        <v>0</v>
      </c>
      <c r="BN49" s="42">
        <f t="shared" si="16"/>
        <v>0</v>
      </c>
      <c r="BO49" s="42">
        <f t="shared" si="16"/>
        <v>0</v>
      </c>
      <c r="BP49" s="42">
        <f t="shared" ref="BP49:CE49" si="17">IF(AND(BP4&lt;&gt;0,BQ4=0),-BP17+BP47,0)</f>
        <v>0</v>
      </c>
      <c r="BQ49" s="42">
        <f t="shared" si="17"/>
        <v>0</v>
      </c>
      <c r="BR49" s="42">
        <f t="shared" si="17"/>
        <v>0</v>
      </c>
      <c r="BS49" s="42">
        <f t="shared" si="17"/>
        <v>0</v>
      </c>
      <c r="BT49" s="42">
        <f t="shared" si="17"/>
        <v>0</v>
      </c>
      <c r="BU49" s="42">
        <f t="shared" si="17"/>
        <v>0</v>
      </c>
      <c r="BV49" s="42">
        <f t="shared" si="17"/>
        <v>0</v>
      </c>
      <c r="BW49" s="42">
        <f t="shared" si="17"/>
        <v>0</v>
      </c>
      <c r="BX49" s="42">
        <f t="shared" si="17"/>
        <v>0</v>
      </c>
      <c r="BY49" s="42">
        <f t="shared" si="17"/>
        <v>0</v>
      </c>
      <c r="BZ49" s="42">
        <f t="shared" si="17"/>
        <v>0</v>
      </c>
      <c r="CA49" s="42">
        <f t="shared" si="17"/>
        <v>0</v>
      </c>
      <c r="CB49" s="42">
        <f t="shared" si="17"/>
        <v>0</v>
      </c>
      <c r="CC49" s="42">
        <f t="shared" si="17"/>
        <v>0</v>
      </c>
      <c r="CD49" s="42">
        <f t="shared" si="17"/>
        <v>0</v>
      </c>
      <c r="CE49" s="42">
        <f t="shared" si="17"/>
        <v>0</v>
      </c>
    </row>
    <row r="50" spans="1:83">
      <c r="A50" t="s">
        <v>575</v>
      </c>
      <c r="B50" t="s">
        <v>538</v>
      </c>
      <c r="C50" s="42">
        <f t="shared" ref="C50:AH50" si="18">IF(AND(C4=0,C7&lt;&gt;0),SUM($C$49:$CE$49),0)</f>
        <v>0</v>
      </c>
      <c r="D50" s="42">
        <f t="shared" si="18"/>
        <v>0</v>
      </c>
      <c r="E50" s="42">
        <f t="shared" si="18"/>
        <v>0</v>
      </c>
      <c r="F50" s="42">
        <f t="shared" si="18"/>
        <v>0</v>
      </c>
      <c r="G50" s="42">
        <f t="shared" si="18"/>
        <v>0</v>
      </c>
      <c r="H50" s="42">
        <f t="shared" si="18"/>
        <v>0</v>
      </c>
      <c r="I50" s="42">
        <f t="shared" si="18"/>
        <v>0</v>
      </c>
      <c r="J50" s="42">
        <f t="shared" si="18"/>
        <v>0</v>
      </c>
      <c r="K50" s="42">
        <f t="shared" si="18"/>
        <v>0</v>
      </c>
      <c r="L50" s="42">
        <f t="shared" si="18"/>
        <v>0</v>
      </c>
      <c r="M50" s="42">
        <f t="shared" si="18"/>
        <v>0</v>
      </c>
      <c r="N50" s="42">
        <f t="shared" si="18"/>
        <v>0</v>
      </c>
      <c r="O50" s="42">
        <f t="shared" si="18"/>
        <v>0</v>
      </c>
      <c r="P50" s="42">
        <f t="shared" si="18"/>
        <v>0</v>
      </c>
      <c r="Q50" s="42">
        <f t="shared" si="18"/>
        <v>0</v>
      </c>
      <c r="R50" s="42">
        <f t="shared" si="18"/>
        <v>0</v>
      </c>
      <c r="S50" s="42">
        <f t="shared" si="18"/>
        <v>0</v>
      </c>
      <c r="T50" s="42">
        <f t="shared" si="18"/>
        <v>0</v>
      </c>
      <c r="U50" s="42">
        <f t="shared" si="18"/>
        <v>0</v>
      </c>
      <c r="V50" s="42">
        <f t="shared" si="18"/>
        <v>0</v>
      </c>
      <c r="W50" s="42">
        <f t="shared" si="18"/>
        <v>0</v>
      </c>
      <c r="X50" s="42">
        <f t="shared" si="18"/>
        <v>0</v>
      </c>
      <c r="Y50" s="42">
        <f t="shared" si="18"/>
        <v>0</v>
      </c>
      <c r="Z50" s="42">
        <f t="shared" si="18"/>
        <v>0</v>
      </c>
      <c r="AA50" s="42">
        <f t="shared" si="18"/>
        <v>0</v>
      </c>
      <c r="AB50" s="42">
        <f t="shared" si="18"/>
        <v>0</v>
      </c>
      <c r="AC50" s="42">
        <f t="shared" si="18"/>
        <v>0</v>
      </c>
      <c r="AD50" s="42">
        <f t="shared" si="18"/>
        <v>0</v>
      </c>
      <c r="AE50" s="42">
        <f t="shared" si="18"/>
        <v>0</v>
      </c>
      <c r="AF50" s="42">
        <f t="shared" si="18"/>
        <v>0</v>
      </c>
      <c r="AG50" s="42">
        <f t="shared" si="18"/>
        <v>-71606527.701375008</v>
      </c>
      <c r="AH50" s="42">
        <f t="shared" si="18"/>
        <v>-71606527.701375008</v>
      </c>
      <c r="AI50" s="42">
        <f t="shared" ref="AI50:BN50" si="19">IF(AND(AI4=0,AI7&lt;&gt;0),SUM($C$49:$CE$49),0)</f>
        <v>-71606527.701375008</v>
      </c>
      <c r="AJ50" s="42">
        <f t="shared" si="19"/>
        <v>-71606527.701375008</v>
      </c>
      <c r="AK50" s="42">
        <f t="shared" si="19"/>
        <v>-71606527.701375008</v>
      </c>
      <c r="AL50" s="42">
        <f t="shared" si="19"/>
        <v>-71606527.701375008</v>
      </c>
      <c r="AM50" s="42">
        <f t="shared" si="19"/>
        <v>-71606527.701375008</v>
      </c>
      <c r="AN50" s="42">
        <f t="shared" si="19"/>
        <v>-71606527.701375008</v>
      </c>
      <c r="AO50" s="42">
        <f t="shared" si="19"/>
        <v>-71606527.701375008</v>
      </c>
      <c r="AP50" s="42">
        <f t="shared" si="19"/>
        <v>-71606527.701375008</v>
      </c>
      <c r="AQ50" s="42">
        <f t="shared" si="19"/>
        <v>-71606527.701375008</v>
      </c>
      <c r="AR50" s="42">
        <f t="shared" si="19"/>
        <v>-71606527.701375008</v>
      </c>
      <c r="AS50" s="42">
        <f t="shared" si="19"/>
        <v>-71606527.701375008</v>
      </c>
      <c r="AT50" s="42">
        <f t="shared" si="19"/>
        <v>-71606527.701375008</v>
      </c>
      <c r="AU50" s="42">
        <f t="shared" si="19"/>
        <v>-71606527.701375008</v>
      </c>
      <c r="AV50" s="42">
        <f t="shared" si="19"/>
        <v>-71606527.701375008</v>
      </c>
      <c r="AW50" s="42">
        <f t="shared" si="19"/>
        <v>-71606527.701375008</v>
      </c>
      <c r="AX50" s="42">
        <f t="shared" si="19"/>
        <v>-71606527.701375008</v>
      </c>
      <c r="AY50" s="42">
        <f t="shared" si="19"/>
        <v>-71606527.701375008</v>
      </c>
      <c r="AZ50" s="42">
        <f t="shared" si="19"/>
        <v>-71606527.701375008</v>
      </c>
      <c r="BA50" s="42">
        <f t="shared" si="19"/>
        <v>0</v>
      </c>
      <c r="BB50" s="42">
        <f t="shared" si="19"/>
        <v>0</v>
      </c>
      <c r="BC50" s="42">
        <f t="shared" si="19"/>
        <v>0</v>
      </c>
      <c r="BD50" s="42">
        <f t="shared" si="19"/>
        <v>0</v>
      </c>
      <c r="BE50" s="42">
        <f t="shared" si="19"/>
        <v>0</v>
      </c>
      <c r="BF50" s="42">
        <f t="shared" si="19"/>
        <v>0</v>
      </c>
      <c r="BG50" s="42">
        <f t="shared" si="19"/>
        <v>0</v>
      </c>
      <c r="BH50" s="42">
        <f t="shared" si="19"/>
        <v>0</v>
      </c>
      <c r="BI50" s="42">
        <f t="shared" si="19"/>
        <v>0</v>
      </c>
      <c r="BJ50" s="42">
        <f t="shared" si="19"/>
        <v>0</v>
      </c>
      <c r="BK50" s="42">
        <f t="shared" si="19"/>
        <v>0</v>
      </c>
      <c r="BL50" s="42">
        <f t="shared" si="19"/>
        <v>0</v>
      </c>
      <c r="BM50" s="42">
        <f t="shared" si="19"/>
        <v>0</v>
      </c>
      <c r="BN50" s="42">
        <f t="shared" si="19"/>
        <v>0</v>
      </c>
      <c r="BO50" s="42">
        <f t="shared" ref="BO50:CE50" si="20">IF(AND(BO4=0,BO7&lt;&gt;0),SUM($C$49:$CE$49),0)</f>
        <v>0</v>
      </c>
      <c r="BP50" s="42">
        <f t="shared" si="20"/>
        <v>0</v>
      </c>
      <c r="BQ50" s="42">
        <f t="shared" si="20"/>
        <v>0</v>
      </c>
      <c r="BR50" s="42">
        <f t="shared" si="20"/>
        <v>0</v>
      </c>
      <c r="BS50" s="42">
        <f t="shared" si="20"/>
        <v>0</v>
      </c>
      <c r="BT50" s="42">
        <f t="shared" si="20"/>
        <v>0</v>
      </c>
      <c r="BU50" s="42">
        <f t="shared" si="20"/>
        <v>0</v>
      </c>
      <c r="BV50" s="42">
        <f t="shared" si="20"/>
        <v>0</v>
      </c>
      <c r="BW50" s="42">
        <f t="shared" si="20"/>
        <v>0</v>
      </c>
      <c r="BX50" s="42">
        <f t="shared" si="20"/>
        <v>0</v>
      </c>
      <c r="BY50" s="42">
        <f t="shared" si="20"/>
        <v>0</v>
      </c>
      <c r="BZ50" s="42">
        <f t="shared" si="20"/>
        <v>0</v>
      </c>
      <c r="CA50" s="42">
        <f t="shared" si="20"/>
        <v>0</v>
      </c>
      <c r="CB50" s="42">
        <f t="shared" si="20"/>
        <v>0</v>
      </c>
      <c r="CC50" s="42">
        <f t="shared" si="20"/>
        <v>0</v>
      </c>
      <c r="CD50" s="42">
        <f t="shared" si="20"/>
        <v>0</v>
      </c>
      <c r="CE50" s="42">
        <f t="shared" si="20"/>
        <v>0</v>
      </c>
    </row>
    <row r="51" spans="1:83">
      <c r="A51" t="s">
        <v>544</v>
      </c>
      <c r="B51" t="s">
        <v>538</v>
      </c>
      <c r="C51" s="42">
        <f>IF(AND(C4&lt;&gt;0,D4=0),D50+NPV(general!$B$8,E$50:$CE50),0)</f>
        <v>0</v>
      </c>
      <c r="D51" s="42">
        <f>IF(AND(D4&lt;&gt;0,E4=0),E50+NPV(general!$B$8,F$50:$CE50),0)</f>
        <v>0</v>
      </c>
      <c r="E51" s="42">
        <f>IF(AND(E4&lt;&gt;0,F4=0),F50+NPV(general!$B$8,G$50:$CE50),0)</f>
        <v>0</v>
      </c>
      <c r="F51" s="42">
        <f>IF(AND(F4&lt;&gt;0,G4=0),G50+NPV(general!$B$8,H$50:$CE50),0)</f>
        <v>0</v>
      </c>
      <c r="G51" s="42">
        <f>IF(AND(G4&lt;&gt;0,H4=0),H50+NPV(general!$B$8,I$50:$CE50),0)</f>
        <v>0</v>
      </c>
      <c r="H51" s="42">
        <f>IF(AND(H4&lt;&gt;0,I4=0),I50+NPV(general!$B$8,J$50:$CE50),0)</f>
        <v>0</v>
      </c>
      <c r="I51" s="42">
        <f>IF(AND(I4&lt;&gt;0,J4=0),J50+NPV(general!$B$8,K$50:$CE50),0)</f>
        <v>0</v>
      </c>
      <c r="J51" s="42">
        <f>IF(AND(J4&lt;&gt;0,K4=0),K50+NPV(general!$B$8,L$50:$CE50),0)</f>
        <v>0</v>
      </c>
      <c r="K51" s="42">
        <f>IF(AND(K4&lt;&gt;0,L4=0),L50+NPV(general!$B$8,M$50:$CE50),0)</f>
        <v>0</v>
      </c>
      <c r="L51" s="42">
        <f>IF(AND(L4&lt;&gt;0,M4=0),M50+NPV(general!$B$8,N$50:$CE50),0)</f>
        <v>0</v>
      </c>
      <c r="M51" s="42">
        <f>IF(AND(M4&lt;&gt;0,N4=0),N50+NPV(general!$B$8,O$50:$CE50),0)</f>
        <v>0</v>
      </c>
      <c r="N51" s="42">
        <f>IF(AND(N4&lt;&gt;0,O4=0),O50+NPV(general!$B$8,P$50:$CE50),0)</f>
        <v>0</v>
      </c>
      <c r="O51" s="42">
        <f>IF(AND(O4&lt;&gt;0,P4=0),P50+NPV(general!$B$8,Q$50:$CE50),0)</f>
        <v>0</v>
      </c>
      <c r="P51" s="42">
        <f>IF(AND(P4&lt;&gt;0,Q4=0),Q50+NPV(general!$B$8,R$50:$CE50),0)</f>
        <v>0</v>
      </c>
      <c r="Q51" s="42">
        <f>IF(AND(Q4&lt;&gt;0,R4=0),R50+NPV(general!$B$8,S$50:$CE50),0)</f>
        <v>0</v>
      </c>
      <c r="R51" s="42">
        <f>IF(AND(R4&lt;&gt;0,S4=0),S50+NPV(general!$B$8,T$50:$CE50),0)</f>
        <v>0</v>
      </c>
      <c r="S51" s="42">
        <f>IF(AND(S4&lt;&gt;0,T4=0),T50+NPV(general!$B$8,U$50:$CE50),0)</f>
        <v>0</v>
      </c>
      <c r="T51" s="42">
        <f>IF(AND(T4&lt;&gt;0,U4=0),U50+NPV(general!$B$8,V$50:$CE50),0)</f>
        <v>0</v>
      </c>
      <c r="U51" s="42">
        <f>IF(AND(U4&lt;&gt;0,V4=0),V50+NPV(general!$B$8,W$50:$CE50),0)</f>
        <v>0</v>
      </c>
      <c r="V51" s="42">
        <f>IF(AND(V4&lt;&gt;0,W4=0),W50+NPV(general!$B$8,X$50:$CE50),0)</f>
        <v>0</v>
      </c>
      <c r="W51" s="42">
        <f>IF(AND(W4&lt;&gt;0,X4=0),X50+NPV(general!$B$8,Y$50:$CE50),0)</f>
        <v>0</v>
      </c>
      <c r="X51" s="42">
        <f>IF(AND(X4&lt;&gt;0,Y4=0),Y50+NPV(general!$B$8,Z$50:$CE50),0)</f>
        <v>0</v>
      </c>
      <c r="Y51" s="42">
        <f>IF(AND(Y4&lt;&gt;0,Z4=0),Z50+NPV(general!$B$8,AA$50:$CE50),0)</f>
        <v>0</v>
      </c>
      <c r="Z51" s="42">
        <f>IF(AND(Z4&lt;&gt;0,AA4=0),AA50+NPV(general!$B$8,AB$50:$CE50),0)</f>
        <v>0</v>
      </c>
      <c r="AA51" s="42">
        <f>IF(AND(AA4&lt;&gt;0,AB4=0),AB50+NPV(general!$B$8,AC$50:$CE50),0)</f>
        <v>0</v>
      </c>
      <c r="AB51" s="42">
        <f>IF(AND(AB4&lt;&gt;0,AC4=0),AC50+NPV(general!$B$8,AD$50:$CE50),0)</f>
        <v>0</v>
      </c>
      <c r="AC51" s="42">
        <f>IF(AND(AC4&lt;&gt;0,AD4=0),AD50+NPV(general!$B$8,AE$50:$CE50),0)</f>
        <v>0</v>
      </c>
      <c r="AD51" s="42">
        <f>IF(AND(AD4&lt;&gt;0,AE4=0),AE50+NPV(general!$B$8,AF$50:$CE50),0)</f>
        <v>0</v>
      </c>
      <c r="AE51" s="42">
        <f>IF(AND(AE4&lt;&gt;0,AF4=0),AF50+NPV(general!$B$8,AG$50:$CE50),0)</f>
        <v>0</v>
      </c>
      <c r="AF51" s="42">
        <f>IF(AND(AF4&lt;&gt;0,AG4=0),AG50+NPV(general!$B$8,AH$50:$CE50),0)</f>
        <v>-936994390.6191237</v>
      </c>
      <c r="AG51" s="42">
        <f>IF(AND(AG4&lt;&gt;0,AH4=0),AH50+NPV(general!$B$8,AI$50:$CE50),0)</f>
        <v>0</v>
      </c>
      <c r="AH51" s="42">
        <f>IF(AND(AH4&lt;&gt;0,AI4=0),AI50+NPV(general!$B$8,AJ$50:$CE50),0)</f>
        <v>0</v>
      </c>
      <c r="AI51" s="42">
        <f>IF(AND(AI4&lt;&gt;0,AJ4=0),AJ50+NPV(general!$B$8,AK$50:$CE50),0)</f>
        <v>0</v>
      </c>
      <c r="AJ51" s="42">
        <f>IF(AND(AJ4&lt;&gt;0,AK4=0),AK50+NPV(general!$B$8,AL$50:$CE50),0)</f>
        <v>0</v>
      </c>
      <c r="AK51" s="42">
        <f>IF(AND(AK4&lt;&gt;0,AL4=0),AL50+NPV(general!$B$8,AM$50:$CE50),0)</f>
        <v>0</v>
      </c>
      <c r="AL51" s="42">
        <f>IF(AND(AL4&lt;&gt;0,AM4=0),AM50+NPV(general!$B$8,AN$50:$CE50),0)</f>
        <v>0</v>
      </c>
      <c r="AM51" s="42">
        <f>IF(AND(AM4&lt;&gt;0,AN4=0),AN50+NPV(general!$B$8,AO$50:$CE50),0)</f>
        <v>0</v>
      </c>
      <c r="AN51" s="42">
        <f>IF(AND(AN4&lt;&gt;0,AO4=0),AO50+NPV(general!$B$8,AP$50:$CE50),0)</f>
        <v>0</v>
      </c>
      <c r="AO51" s="42">
        <f>IF(AND(AO4&lt;&gt;0,AP4=0),AP50+NPV(general!$B$8,AQ$50:$CE50),0)</f>
        <v>0</v>
      </c>
      <c r="AP51" s="42">
        <f>IF(AND(AP4&lt;&gt;0,AQ4=0),AQ50+NPV(general!$B$8,AR$50:$CE50),0)</f>
        <v>0</v>
      </c>
      <c r="AQ51" s="42">
        <f>IF(AND(AQ4&lt;&gt;0,AR4=0),AR50+NPV(general!$B$8,AS$50:$CE50),0)</f>
        <v>0</v>
      </c>
      <c r="AR51" s="42">
        <f>IF(AND(AR4&lt;&gt;0,AS4=0),AS50+NPV(general!$B$8,AT$50:$CE50),0)</f>
        <v>0</v>
      </c>
      <c r="AS51" s="42">
        <f>IF(AND(AS4&lt;&gt;0,AT4=0),AT50+NPV(general!$B$8,AU$50:$CE50),0)</f>
        <v>0</v>
      </c>
      <c r="AT51" s="42">
        <f>IF(AND(AT4&lt;&gt;0,AU4=0),AU50+NPV(general!$B$8,AV$50:$CE50),0)</f>
        <v>0</v>
      </c>
      <c r="AU51" s="42">
        <f>IF(AND(AU4&lt;&gt;0,AV4=0),AV50+NPV(general!$B$8,AW$50:$CE50),0)</f>
        <v>0</v>
      </c>
      <c r="AV51" s="42">
        <f>IF(AND(AV4&lt;&gt;0,AW4=0),AW50+NPV(general!$B$8,AX$50:$CE50),0)</f>
        <v>0</v>
      </c>
      <c r="AW51" s="42">
        <f>IF(AND(AW4&lt;&gt;0,AX4=0),AX50+NPV(general!$B$8,AY$50:$CE50),0)</f>
        <v>0</v>
      </c>
      <c r="AX51" s="42">
        <f>IF(AND(AX4&lt;&gt;0,AY4=0),AY50+NPV(general!$B$8,AZ$50:$CE50),0)</f>
        <v>0</v>
      </c>
      <c r="AY51" s="42">
        <f>IF(AND(AY4&lt;&gt;0,AZ4=0),AZ50+NPV(general!$B$8,BA$50:$CE50),0)</f>
        <v>0</v>
      </c>
      <c r="AZ51" s="42">
        <f>IF(AND(AZ4&lt;&gt;0,BA4=0),BA50+NPV(general!$B$8,BB$50:$CE50),0)</f>
        <v>0</v>
      </c>
      <c r="BA51" s="42">
        <f>IF(AND(BA4&lt;&gt;0,BB4=0),BB50+NPV(general!$B$8,BC$50:$CE50),0)</f>
        <v>0</v>
      </c>
      <c r="BB51" s="42">
        <f>IF(AND(BB4&lt;&gt;0,BC4=0),BC50+NPV(general!$B$8,BD$50:$CE50),0)</f>
        <v>0</v>
      </c>
      <c r="BC51" s="42">
        <f>IF(AND(BC4&lt;&gt;0,BD4=0),BD50+NPV(general!$B$8,BE$50:$CE50),0)</f>
        <v>0</v>
      </c>
      <c r="BD51" s="42">
        <f>IF(AND(BD4&lt;&gt;0,BE4=0),BE50+NPV(general!$B$8,BF$50:$CE50),0)</f>
        <v>0</v>
      </c>
      <c r="BE51" s="42">
        <f>IF(AND(BE4&lt;&gt;0,BF4=0),BF50+NPV(general!$B$8,BG$50:$CE50),0)</f>
        <v>0</v>
      </c>
      <c r="BF51" s="42">
        <f>IF(AND(BF4&lt;&gt;0,BG4=0),BG50+NPV(general!$B$8,BH$50:$CE50),0)</f>
        <v>0</v>
      </c>
      <c r="BG51" s="42">
        <f>IF(AND(BG4&lt;&gt;0,BH4=0),BH50+NPV(general!$B$8,BI$50:$CE50),0)</f>
        <v>0</v>
      </c>
      <c r="BH51" s="42">
        <f>IF(AND(BH4&lt;&gt;0,BI4=0),BI50+NPV(general!$B$8,BJ$50:$CE50),0)</f>
        <v>0</v>
      </c>
      <c r="BI51" s="42">
        <f>IF(AND(BI4&lt;&gt;0,BJ4=0),BJ50+NPV(general!$B$8,BK$50:$CE50),0)</f>
        <v>0</v>
      </c>
      <c r="BJ51" s="42">
        <f>IF(AND(BJ4&lt;&gt;0,BK4=0),BK50+NPV(general!$B$8,BL$50:$CE50),0)</f>
        <v>0</v>
      </c>
      <c r="BK51" s="42">
        <f>IF(AND(BK4&lt;&gt;0,BL4=0),BL50+NPV(general!$B$8,BM$50:$CE50),0)</f>
        <v>0</v>
      </c>
      <c r="BL51" s="42">
        <f>IF(AND(BL4&lt;&gt;0,BM4=0),BM50+NPV(general!$B$8,BN$50:$CE50),0)</f>
        <v>0</v>
      </c>
      <c r="BM51" s="42">
        <f>IF(AND(BM4&lt;&gt;0,BN4=0),BN50+NPV(general!$B$8,BO$50:$CE50),0)</f>
        <v>0</v>
      </c>
      <c r="BN51" s="42">
        <f>IF(AND(BN4&lt;&gt;0,BO4=0),BO50+NPV(general!$B$8,BP$50:$CE50),0)</f>
        <v>0</v>
      </c>
      <c r="BO51" s="42">
        <f>IF(AND(BO4&lt;&gt;0,BP4=0),BP50+NPV(general!$B$8,BQ$50:$CE50),0)</f>
        <v>0</v>
      </c>
      <c r="BP51" s="42">
        <f>IF(AND(BP4&lt;&gt;0,BQ4=0),BQ50+NPV(general!$B$8,BR$50:$CE50),0)</f>
        <v>0</v>
      </c>
      <c r="BQ51" s="42">
        <f>IF(AND(BQ4&lt;&gt;0,BR4=0),BR50+NPV(general!$B$8,BS$50:$CE50),0)</f>
        <v>0</v>
      </c>
      <c r="BR51" s="42">
        <f>IF(AND(BR4&lt;&gt;0,BS4=0),BS50+NPV(general!$B$8,BT$50:$CE50),0)</f>
        <v>0</v>
      </c>
      <c r="BS51" s="42">
        <f>IF(AND(BS4&lt;&gt;0,BT4=0),BT50+NPV(general!$B$8,BU$50:$CE50),0)</f>
        <v>0</v>
      </c>
      <c r="BT51" s="42">
        <f>IF(AND(BT4&lt;&gt;0,BU4=0),BU50+NPV(general!$B$8,BV$50:$CE50),0)</f>
        <v>0</v>
      </c>
      <c r="BU51" s="42">
        <f>IF(AND(BU4&lt;&gt;0,BV4=0),BV50+NPV(general!$B$8,BW$50:$CE50),0)</f>
        <v>0</v>
      </c>
      <c r="BV51" s="42">
        <f>IF(AND(BV4&lt;&gt;0,BW4=0),BW50+NPV(general!$B$8,BX$50:$CE50),0)</f>
        <v>0</v>
      </c>
      <c r="BW51" s="42">
        <f>IF(AND(BW4&lt;&gt;0,BX4=0),BX50+NPV(general!$B$8,BY$50:$CE50),0)</f>
        <v>0</v>
      </c>
      <c r="BX51" s="42">
        <f>IF(AND(BX4&lt;&gt;0,BY4=0),BY50+NPV(general!$B$8,BZ$50:$CE50),0)</f>
        <v>0</v>
      </c>
      <c r="BY51" s="42">
        <f>IF(AND(BY4&lt;&gt;0,BZ4=0),BZ50+NPV(general!$B$8,CA$50:$CE50),0)</f>
        <v>0</v>
      </c>
      <c r="BZ51" s="42">
        <f>IF(AND(BZ4&lt;&gt;0,CA4=0),CA50+NPV(general!$B$8,CB$50:$CE50),0)</f>
        <v>0</v>
      </c>
      <c r="CA51" s="42">
        <f>IF(AND(CA4&lt;&gt;0,CB4=0),CB50+NPV(general!$B$8,CC$50:$CE50),0)</f>
        <v>0</v>
      </c>
      <c r="CB51" s="42">
        <f>IF(AND(CB4&lt;&gt;0,CC4=0),CC50+NPV(general!$B$8,CD$50:$CE50),0)</f>
        <v>0</v>
      </c>
      <c r="CC51" s="42">
        <f>IF(AND(CC4&lt;&gt;0,CD4=0),CD50+NPV(general!$B$8,CE$50:$CE50),0)</f>
        <v>0</v>
      </c>
      <c r="CD51" s="42">
        <f>IF(AND(CD4&lt;&gt;0,CE4=0),CE50+NPV(general!$B$8,$CE$50:CF50),0)</f>
        <v>0</v>
      </c>
      <c r="CE51" s="42">
        <f>IF(AND(CE4&lt;&gt;0,CF4=0),CF50+NPV(general!$B$8,$CE$50:CG50),0)</f>
        <v>0</v>
      </c>
    </row>
    <row r="52" spans="1:83">
      <c r="AD52"/>
    </row>
    <row r="53" spans="1:83">
      <c r="A53" t="s">
        <v>545</v>
      </c>
      <c r="B53" t="s">
        <v>538</v>
      </c>
      <c r="C53" s="42">
        <f>-C12-C17+C47+C51</f>
        <v>-17125415.986792453</v>
      </c>
      <c r="D53" s="42">
        <f t="shared" ref="D53:BO53" si="21">-D12-D17+D47+D51</f>
        <v>-17125415.986792453</v>
      </c>
      <c r="E53" s="42">
        <f t="shared" si="21"/>
        <v>-51376247.960377358</v>
      </c>
      <c r="F53" s="42">
        <f t="shared" si="21"/>
        <v>-406728629.68632078</v>
      </c>
      <c r="G53" s="42">
        <f t="shared" si="21"/>
        <v>-406728629.68632078</v>
      </c>
      <c r="H53" s="42">
        <f t="shared" si="21"/>
        <v>-406728629.68632078</v>
      </c>
      <c r="I53" s="42">
        <f t="shared" si="21"/>
        <v>-406728629.68632078</v>
      </c>
      <c r="J53" s="42">
        <f t="shared" si="21"/>
        <v>79422881.017299652</v>
      </c>
      <c r="K53" s="42">
        <f t="shared" si="21"/>
        <v>75082483.483403206</v>
      </c>
      <c r="L53" s="42">
        <f t="shared" si="21"/>
        <v>70613660.237974167</v>
      </c>
      <c r="M53" s="42">
        <f t="shared" si="21"/>
        <v>66047503.088157654</v>
      </c>
      <c r="N53" s="42">
        <f t="shared" si="21"/>
        <v>66895047.850762367</v>
      </c>
      <c r="O53" s="42">
        <f t="shared" si="21"/>
        <v>68102680.04296875</v>
      </c>
      <c r="P53" s="42">
        <f t="shared" si="21"/>
        <v>69713116.536431313</v>
      </c>
      <c r="Q53" s="42">
        <f t="shared" si="21"/>
        <v>71773642.943588257</v>
      </c>
      <c r="R53" s="42">
        <f t="shared" si="21"/>
        <v>74336614.376477718</v>
      </c>
      <c r="S53" s="42">
        <f t="shared" si="21"/>
        <v>68577343.098385334</v>
      </c>
      <c r="T53" s="42">
        <f t="shared" si="21"/>
        <v>62867046.456857681</v>
      </c>
      <c r="U53" s="42">
        <f t="shared" si="21"/>
        <v>57238117.857483387</v>
      </c>
      <c r="V53" s="42">
        <f t="shared" si="21"/>
        <v>51727162.420451164</v>
      </c>
      <c r="W53" s="42">
        <f t="shared" si="21"/>
        <v>46375458.49966526</v>
      </c>
      <c r="X53" s="42">
        <f t="shared" si="21"/>
        <v>37854668.097619534</v>
      </c>
      <c r="Y53" s="42">
        <f t="shared" si="21"/>
        <v>29291366.166683197</v>
      </c>
      <c r="Z53" s="42">
        <f t="shared" si="21"/>
        <v>20698341.774959087</v>
      </c>
      <c r="AA53" s="42">
        <f t="shared" si="21"/>
        <v>12089810.41528511</v>
      </c>
      <c r="AB53" s="42">
        <f t="shared" si="21"/>
        <v>3481551.1560759544</v>
      </c>
      <c r="AC53" s="42">
        <f t="shared" si="21"/>
        <v>-14656395.858301163</v>
      </c>
      <c r="AD53" s="42">
        <f t="shared" si="21"/>
        <v>-33217173.676443577</v>
      </c>
      <c r="AE53" s="42">
        <f t="shared" si="21"/>
        <v>-52200872.697949886</v>
      </c>
      <c r="AF53" s="42">
        <f t="shared" si="21"/>
        <v>-1008600918.3204987</v>
      </c>
      <c r="AG53" s="42">
        <f t="shared" si="21"/>
        <v>0</v>
      </c>
      <c r="AH53" s="42">
        <f t="shared" si="21"/>
        <v>0</v>
      </c>
      <c r="AI53" s="42">
        <f t="shared" si="21"/>
        <v>0</v>
      </c>
      <c r="AJ53" s="42">
        <f t="shared" si="21"/>
        <v>0</v>
      </c>
      <c r="AK53" s="42">
        <f t="shared" si="21"/>
        <v>0</v>
      </c>
      <c r="AL53" s="42">
        <f t="shared" si="21"/>
        <v>0</v>
      </c>
      <c r="AM53" s="42">
        <f t="shared" si="21"/>
        <v>0</v>
      </c>
      <c r="AN53" s="42">
        <f t="shared" si="21"/>
        <v>0</v>
      </c>
      <c r="AO53" s="42">
        <f t="shared" si="21"/>
        <v>0</v>
      </c>
      <c r="AP53" s="42">
        <f t="shared" si="21"/>
        <v>0</v>
      </c>
      <c r="AQ53" s="42">
        <f t="shared" si="21"/>
        <v>0</v>
      </c>
      <c r="AR53" s="42">
        <f t="shared" si="21"/>
        <v>0</v>
      </c>
      <c r="AS53" s="42">
        <f t="shared" si="21"/>
        <v>0</v>
      </c>
      <c r="AT53" s="42">
        <f t="shared" si="21"/>
        <v>0</v>
      </c>
      <c r="AU53" s="42">
        <f t="shared" si="21"/>
        <v>0</v>
      </c>
      <c r="AV53" s="42">
        <f t="shared" si="21"/>
        <v>0</v>
      </c>
      <c r="AW53" s="42">
        <f t="shared" si="21"/>
        <v>0</v>
      </c>
      <c r="AX53" s="42">
        <f t="shared" si="21"/>
        <v>0</v>
      </c>
      <c r="AY53" s="42">
        <f t="shared" si="21"/>
        <v>0</v>
      </c>
      <c r="AZ53" s="42">
        <f t="shared" si="21"/>
        <v>0</v>
      </c>
      <c r="BA53" s="42">
        <f t="shared" si="21"/>
        <v>0</v>
      </c>
      <c r="BB53" s="42">
        <f t="shared" si="21"/>
        <v>0</v>
      </c>
      <c r="BC53" s="42">
        <f t="shared" si="21"/>
        <v>0</v>
      </c>
      <c r="BD53" s="42">
        <f t="shared" si="21"/>
        <v>0</v>
      </c>
      <c r="BE53" s="42">
        <f t="shared" si="21"/>
        <v>0</v>
      </c>
      <c r="BF53" s="42">
        <f t="shared" si="21"/>
        <v>0</v>
      </c>
      <c r="BG53" s="42">
        <f t="shared" si="21"/>
        <v>0</v>
      </c>
      <c r="BH53" s="42">
        <f t="shared" si="21"/>
        <v>0</v>
      </c>
      <c r="BI53" s="42">
        <f t="shared" si="21"/>
        <v>0</v>
      </c>
      <c r="BJ53" s="42">
        <f t="shared" si="21"/>
        <v>0</v>
      </c>
      <c r="BK53" s="42">
        <f t="shared" si="21"/>
        <v>0</v>
      </c>
      <c r="BL53" s="42">
        <f t="shared" si="21"/>
        <v>0</v>
      </c>
      <c r="BM53" s="42">
        <f t="shared" si="21"/>
        <v>0</v>
      </c>
      <c r="BN53" s="42">
        <f t="shared" si="21"/>
        <v>0</v>
      </c>
      <c r="BO53" s="42">
        <f t="shared" si="21"/>
        <v>0</v>
      </c>
      <c r="BP53" s="42">
        <f t="shared" ref="BP53:CE53" si="22">-BP12-BP17+BP47+BP51</f>
        <v>0</v>
      </c>
      <c r="BQ53" s="42">
        <f t="shared" si="22"/>
        <v>0</v>
      </c>
      <c r="BR53" s="42">
        <f t="shared" si="22"/>
        <v>0</v>
      </c>
      <c r="BS53" s="42">
        <f t="shared" si="22"/>
        <v>0</v>
      </c>
      <c r="BT53" s="42">
        <f t="shared" si="22"/>
        <v>0</v>
      </c>
      <c r="BU53" s="42">
        <f t="shared" si="22"/>
        <v>0</v>
      </c>
      <c r="BV53" s="42">
        <f t="shared" si="22"/>
        <v>0</v>
      </c>
      <c r="BW53" s="42">
        <f t="shared" si="22"/>
        <v>0</v>
      </c>
      <c r="BX53" s="42">
        <f t="shared" si="22"/>
        <v>0</v>
      </c>
      <c r="BY53" s="42">
        <f t="shared" si="22"/>
        <v>0</v>
      </c>
      <c r="BZ53" s="42">
        <f t="shared" si="22"/>
        <v>0</v>
      </c>
      <c r="CA53" s="42">
        <f t="shared" si="22"/>
        <v>0</v>
      </c>
      <c r="CB53" s="42">
        <f t="shared" si="22"/>
        <v>0</v>
      </c>
      <c r="CC53" s="42">
        <f t="shared" si="22"/>
        <v>0</v>
      </c>
      <c r="CD53" s="42">
        <f t="shared" si="22"/>
        <v>0</v>
      </c>
      <c r="CE53" s="42">
        <f t="shared" si="22"/>
        <v>0</v>
      </c>
    </row>
    <row r="55" spans="1:83">
      <c r="A55" s="37" t="s">
        <v>576</v>
      </c>
      <c r="B55" s="195">
        <f>C53+NPV(general!$B$8,D53:CE53)</f>
        <v>-1124525471.6242094</v>
      </c>
      <c r="D55" s="42"/>
    </row>
    <row r="56" spans="1:83">
      <c r="A56" s="37" t="s">
        <v>546</v>
      </c>
      <c r="B56" s="5" t="e">
        <f>IRR(C53:CE53,10%)</f>
        <v>#NUM!</v>
      </c>
    </row>
    <row r="57" spans="1:83">
      <c r="A57" s="37" t="s">
        <v>547</v>
      </c>
      <c r="B57" s="196">
        <f>SUM(B62:B66)/SUM(B60:B61)</f>
        <v>-0.34359043074403323</v>
      </c>
    </row>
    <row r="58" spans="1:83">
      <c r="A58" s="65"/>
      <c r="B58" s="197"/>
    </row>
    <row r="59" spans="1:83" ht="43.5">
      <c r="A59" s="198" t="s">
        <v>548</v>
      </c>
      <c r="B59" s="199" t="s">
        <v>549</v>
      </c>
      <c r="C59" s="200" t="s">
        <v>550</v>
      </c>
      <c r="D59" s="200" t="s">
        <v>551</v>
      </c>
    </row>
    <row r="60" spans="1:83">
      <c r="A60" t="s">
        <v>552</v>
      </c>
      <c r="B60" s="195">
        <f>-(C12+NPV(general!$B$8,D12:CE12))</f>
        <v>-1388188930.036665</v>
      </c>
      <c r="C60" s="5">
        <f>B60/$B$67</f>
        <v>1.2344664172271995</v>
      </c>
    </row>
    <row r="61" spans="1:83">
      <c r="A61" t="s">
        <v>553</v>
      </c>
      <c r="B61" s="195">
        <f>-(C17+NPV(general!$B$8,D17:CE17))</f>
        <v>-324957136.52486813</v>
      </c>
      <c r="C61" s="5">
        <f>B61/$B$67</f>
        <v>0.2889726775646228</v>
      </c>
      <c r="D61" s="5"/>
    </row>
    <row r="62" spans="1:83">
      <c r="A62" s="65" t="s">
        <v>544</v>
      </c>
      <c r="B62" s="195">
        <f>C51+NPV(general!$B$8,D51:CE51)</f>
        <v>-227639340.08161828</v>
      </c>
      <c r="C62" s="5">
        <f t="shared" ref="C62:C67" si="23">B62/$B$67</f>
        <v>0.20243146627245992</v>
      </c>
      <c r="D62" s="5">
        <f>B62/SUM($B$62:$B$66)</f>
        <v>-0.38673356324859387</v>
      </c>
    </row>
    <row r="63" spans="1:83">
      <c r="A63" t="s">
        <v>554</v>
      </c>
      <c r="B63" s="195">
        <f>C43+NPV(general!$B$8,D43:CE43)</f>
        <v>1846050642.8193579</v>
      </c>
      <c r="C63" s="5">
        <f t="shared" si="23"/>
        <v>-1.6416263476477884</v>
      </c>
      <c r="D63" s="5">
        <f>B63/SUM($B$62:$B$66)</f>
        <v>3.1362318252148933</v>
      </c>
    </row>
    <row r="64" spans="1:83">
      <c r="A64" t="s">
        <v>555</v>
      </c>
      <c r="B64" s="195">
        <f>C44+NPV(general!$B$8,D44:CE44)</f>
        <v>-1671533027.7382312</v>
      </c>
      <c r="C64" s="5">
        <f t="shared" si="23"/>
        <v>1.4864341181386942</v>
      </c>
      <c r="D64" s="5">
        <f>B64/SUM($B$62:$B$66)</f>
        <v>-2.8397460811173572</v>
      </c>
    </row>
    <row r="65" spans="1:83">
      <c r="A65" t="s">
        <v>556</v>
      </c>
      <c r="B65" s="195">
        <f>C45+NPV(general!$B$8,D45:CE45)</f>
        <v>764838337.64886856</v>
      </c>
      <c r="C65" s="5">
        <f t="shared" si="23"/>
        <v>-0.68014318656932993</v>
      </c>
      <c r="D65" s="5">
        <f>B65/SUM($B$62:$B$66)</f>
        <v>1.2993740691834084</v>
      </c>
    </row>
    <row r="66" spans="1:83">
      <c r="A66" t="s">
        <v>557</v>
      </c>
      <c r="B66" s="195">
        <f>C46+NPV(general!$B$8,D46:CE46)</f>
        <v>-123096017.71105358</v>
      </c>
      <c r="C66" s="5">
        <f t="shared" si="23"/>
        <v>0.10946485501414184</v>
      </c>
      <c r="D66" s="5">
        <f>B66/SUM($B$62:$B$66)</f>
        <v>-0.2091262500323505</v>
      </c>
    </row>
    <row r="67" spans="1:83">
      <c r="A67" t="s">
        <v>158</v>
      </c>
      <c r="B67" s="195">
        <f>B60+B61+B62+B63+B64+B65+B66</f>
        <v>-1124525471.6242096</v>
      </c>
      <c r="C67" s="5">
        <f t="shared" si="23"/>
        <v>1</v>
      </c>
    </row>
    <row r="70" spans="1:83">
      <c r="A70" t="s">
        <v>573</v>
      </c>
      <c r="B70" t="s">
        <v>577</v>
      </c>
    </row>
    <row r="71" spans="1:83">
      <c r="A71" t="s">
        <v>499</v>
      </c>
      <c r="B71" t="s">
        <v>503</v>
      </c>
      <c r="C71" s="42">
        <f>IF(AND(C$3&gt;=2025,C$6&lt;&gt;0),VLOOKUP(C$3,'efecte socio eco fp'!$A$5:$X$30,16,FALSE)-VLOOKUP(C$3,'efecte socio eco 14'!$A$5:$X$30,16,FALSE),0)</f>
        <v>0</v>
      </c>
      <c r="D71" s="42">
        <f>IF(AND(D$3&gt;=2025,D$6&lt;&gt;0),VLOOKUP(D$3,'efecte socio eco fp'!$A$5:$X$30,16,FALSE)-VLOOKUP(D$3,'efecte socio eco 14'!$A$5:$X$30,16,FALSE),0)</f>
        <v>0</v>
      </c>
      <c r="E71" s="42">
        <f>IF(AND(E$3&gt;=2025,E$6&lt;&gt;0),VLOOKUP(E$3,'efecte socio eco fp'!$A$5:$X$30,16,FALSE)-VLOOKUP(E$3,'efecte socio eco 14'!$A$5:$X$30,16,FALSE),0)</f>
        <v>0</v>
      </c>
      <c r="F71" s="42">
        <f>IF(AND(F$3&gt;=2025,F$6&lt;&gt;0),VLOOKUP(F$3,'efecte socio eco fp'!$A$5:$X$30,16,FALSE)-VLOOKUP(F$3,'efecte socio eco 14'!$A$5:$X$30,16,FALSE),0)</f>
        <v>0</v>
      </c>
      <c r="G71" s="42">
        <f>IF(AND(G$3&gt;=2025,G$6&lt;&gt;0),VLOOKUP(G$3,'efecte socio eco fp'!$A$5:$X$30,16,FALSE)-VLOOKUP(G$3,'efecte socio eco 14'!$A$5:$X$30,16,FALSE),0)</f>
        <v>0</v>
      </c>
      <c r="H71" s="42">
        <f>IF(AND(H$3&gt;=2025,H$6&lt;&gt;0),VLOOKUP(H$3,'efecte socio eco fp'!$A$5:$X$30,16,FALSE)-VLOOKUP(H$3,'efecte socio eco 14'!$A$5:$X$30,16,FALSE),0)</f>
        <v>0</v>
      </c>
      <c r="I71" s="42">
        <f>IF(AND(I$3&gt;=2025,I$6&lt;&gt;0),VLOOKUP(I$3,'efecte socio eco fp'!$A$5:$X$30,16,FALSE)-VLOOKUP(I$3,'efecte socio eco 14'!$A$5:$X$30,16,FALSE),0)</f>
        <v>0</v>
      </c>
      <c r="J71" s="42">
        <f>IF(AND(J$3&gt;=2025,J$6&lt;&gt;0),VLOOKUP(J$3,'efecte socio eco fp'!$A$5:$X$30,16,FALSE)-VLOOKUP(J$3,'efecte socio eco 14'!$A$5:$X$30,16,FALSE),0)</f>
        <v>255.70938250890686</v>
      </c>
      <c r="K71" s="42">
        <f>IF(AND(K$3&gt;=2025,K$6&lt;&gt;0),VLOOKUP(K$3,'efecte socio eco fp'!$A$5:$X$30,16,FALSE)-VLOOKUP(K$3,'efecte socio eco 14'!$A$5:$X$30,16,FALSE),0)</f>
        <v>261.53584808388041</v>
      </c>
      <c r="L71" s="42">
        <f>IF(AND(L$3&gt;=2025,L$6&lt;&gt;0),VLOOKUP(L$3,'efecte socio eco fp'!$A$5:$X$30,16,FALSE)-VLOOKUP(L$3,'efecte socio eco 14'!$A$5:$X$30,16,FALSE),0)</f>
        <v>267.49324793977939</v>
      </c>
      <c r="M71" s="42">
        <f>IF(AND(M$3&gt;=2025,M$6&lt;&gt;0),VLOOKUP(M$3,'efecte socio eco fp'!$A$5:$X$30,16,FALSE)-VLOOKUP(M$3,'efecte socio eco 14'!$A$5:$X$30,16,FALSE),0)</f>
        <v>273.58449207720332</v>
      </c>
      <c r="N71" s="42">
        <f>IF(AND(N$3&gt;=2025,N$6&lt;&gt;0),VLOOKUP(N$3,'efecte socio eco fp'!$A$5:$X$30,16,FALSE)-VLOOKUP(N$3,'efecte socio eco 14'!$A$5:$X$30,16,FALSE),0)</f>
        <v>278.06571870237894</v>
      </c>
      <c r="O71" s="42">
        <f>IF(AND(O$3&gt;=2025,O$6&lt;&gt;0),VLOOKUP(O$3,'efecte socio eco fp'!$A$5:$X$30,16,FALSE)-VLOOKUP(O$3,'efecte socio eco 14'!$A$5:$X$30,16,FALSE),0)</f>
        <v>282.61787712137084</v>
      </c>
      <c r="P71" s="42">
        <f>IF(AND(P$3&gt;=2025,P$6&lt;&gt;0),VLOOKUP(P$3,'efecte socio eco fp'!$A$5:$X$30,16,FALSE)-VLOOKUP(P$3,'efecte socio eco 14'!$A$5:$X$30,16,FALSE),0)</f>
        <v>287.24206311972375</v>
      </c>
      <c r="Q71" s="42">
        <f>IF(AND(Q$3&gt;=2025,Q$6&lt;&gt;0),VLOOKUP(Q$3,'efecte socio eco fp'!$A$5:$X$30,16,FALSE)-VLOOKUP(Q$3,'efecte socio eco 14'!$A$5:$X$30,16,FALSE),0)</f>
        <v>291.93938910635188</v>
      </c>
      <c r="R71" s="42">
        <f>IF(AND(R$3&gt;=2025,R$6&lt;&gt;0),VLOOKUP(R$3,'efecte socio eco fp'!$A$5:$X$30,16,FALSE)-VLOOKUP(R$3,'efecte socio eco 14'!$A$5:$X$30,16,FALSE),0)</f>
        <v>296.71098436218381</v>
      </c>
      <c r="S71" s="42">
        <f>IF(AND(S$3&gt;=2025,S$6&lt;&gt;0),VLOOKUP(S$3,'efecte socio eco fp'!$A$5:$X$30,16,FALSE)-VLOOKUP(S$3,'efecte socio eco 14'!$A$5:$X$30,16,FALSE),0)</f>
        <v>301.28705892042854</v>
      </c>
      <c r="T71" s="42">
        <f>IF(AND(T$3&gt;=2025,T$6&lt;&gt;0),VLOOKUP(T$3,'efecte socio eco fp'!$A$5:$X$30,16,FALSE)-VLOOKUP(T$3,'efecte socio eco 14'!$A$5:$X$30,16,FALSE),0)</f>
        <v>305.9318563932502</v>
      </c>
      <c r="U71" s="42">
        <f>IF(AND(U$3&gt;=2025,U$6&lt;&gt;0),VLOOKUP(U$3,'efecte socio eco fp'!$A$5:$X$30,16,FALSE)-VLOOKUP(U$3,'efecte socio eco 14'!$A$5:$X$30,16,FALSE),0)</f>
        <v>310.64638879148333</v>
      </c>
      <c r="V71" s="42">
        <f>IF(AND(V$3&gt;=2025,V$6&lt;&gt;0),VLOOKUP(V$3,'efecte socio eco fp'!$A$5:$X$30,16,FALSE)-VLOOKUP(V$3,'efecte socio eco 14'!$A$5:$X$30,16,FALSE),0)</f>
        <v>315.43168280565806</v>
      </c>
      <c r="W71" s="42">
        <f>IF(AND(W$3&gt;=2025,W$6&lt;&gt;0),VLOOKUP(W$3,'efecte socio eco fp'!$A$5:$X$30,16,FALSE)-VLOOKUP(W$3,'efecte socio eco 14'!$A$5:$X$30,16,FALSE),0)</f>
        <v>320.28878001641351</v>
      </c>
      <c r="X71" s="42">
        <f>IF(AND(X$3&gt;=2025,X$6&lt;&gt;0),VLOOKUP(X$3,'efecte socio eco fp'!$A$5:$X$30,16,FALSE)-VLOOKUP(X$3,'efecte socio eco 14'!$A$5:$X$30,16,FALSE),0)</f>
        <v>323.07127615316858</v>
      </c>
      <c r="Y71" s="42">
        <f>IF(AND(Y$3&gt;=2025,Y$6&lt;&gt;0),VLOOKUP(Y$3,'efecte socio eco fp'!$A$5:$X$30,16,FALSE)-VLOOKUP(Y$3,'efecte socio eco 14'!$A$5:$X$30,16,FALSE),0)</f>
        <v>325.87759451953025</v>
      </c>
      <c r="Z71" s="42">
        <f>IF(AND(Z$3&gt;=2025,Z$6&lt;&gt;0),VLOOKUP(Z$3,'efecte socio eco fp'!$A$5:$X$30,16,FALSE)-VLOOKUP(Z$3,'efecte socio eco 14'!$A$5:$X$30,16,FALSE),0)</f>
        <v>328.70793524496185</v>
      </c>
      <c r="AA71" s="42">
        <f>IF(AND(AA$3&gt;=2025,AA$6&lt;&gt;0),VLOOKUP(AA$3,'efecte socio eco fp'!$A$5:$X$30,16,FALSE)-VLOOKUP(AA$3,'efecte socio eco 14'!$A$5:$X$30,16,FALSE),0)</f>
        <v>331.56250009790165</v>
      </c>
      <c r="AB71" s="42">
        <f>IF(AND(AB$3&gt;=2025,AB$6&lt;&gt;0),VLOOKUP(AB$3,'efecte socio eco fp'!$A$5:$X$30,16,FALSE)-VLOOKUP(AB$3,'efecte socio eco 14'!$A$5:$X$30,16,FALSE),0)</f>
        <v>334.44149249871771</v>
      </c>
      <c r="AC71" s="42">
        <f>IF(AND(AC$3&gt;=2025,AC$6&lt;&gt;0),VLOOKUP(AC$3,'efecte socio eco fp'!$A$5:$X$30,16,FALSE)-VLOOKUP(AC$3,'efecte socio eco 14'!$A$5:$X$30,16,FALSE),0)</f>
        <v>339.38630873022703</v>
      </c>
      <c r="AD71" s="42">
        <f>IF(AND(AD$3&gt;=2025,AD$6&lt;&gt;0),VLOOKUP(AD$3,'efecte socio eco fp'!$A$5:$X$30,16,FALSE)-VLOOKUP(AD$3,'efecte socio eco 14'!$A$5:$X$30,16,FALSE),0)</f>
        <v>344.39485614433943</v>
      </c>
      <c r="AE71" s="42">
        <f>IF(AND(AE$3&gt;=2025,AE$6&lt;&gt;0),VLOOKUP(AE$3,'efecte socio eco fp'!$A$5:$X$30,16,FALSE)-VLOOKUP(AE$3,'efecte socio eco 14'!$A$5:$X$30,16,FALSE),0)</f>
        <v>349.46789901569718</v>
      </c>
      <c r="AF71" s="42">
        <f>IF(AND(AF$3&gt;=2025,AF$6&lt;&gt;0),VLOOKUP(AF$3,'efecte socio eco fp'!$A$5:$X$30,16,FALSE)-VLOOKUP(AF$3,'efecte socio eco 14'!$A$5:$X$30,16,FALSE),0)</f>
        <v>354.60621038514</v>
      </c>
      <c r="AG71" s="42">
        <f>IF(AND(AG$3&gt;=2025,AG$6&lt;&gt;0),VLOOKUP(AG$3,'efecte socio eco fp'!$A$5:$X$30,16,FALSE)-VLOOKUP(AG$3,'efecte socio eco 14'!$A$5:$X$30,16,FALSE),0)</f>
        <v>0</v>
      </c>
      <c r="AH71" s="42">
        <f>IF(AND(AH$3&gt;=2025,AH$6&lt;&gt;0),VLOOKUP(AH$3,'efecte socio eco fp'!$A$5:$X$30,16,FALSE)-VLOOKUP(AH$3,'efecte socio eco 14'!$A$5:$X$30,16,FALSE),0)</f>
        <v>0</v>
      </c>
      <c r="AI71" s="42">
        <f>IF(AND(AI$3&gt;=2025,AI$6&lt;&gt;0),VLOOKUP(AI$3,'efecte socio eco fp'!$A$5:$X$30,16,FALSE)-VLOOKUP(AI$3,'efecte socio eco 14'!$A$5:$X$30,16,FALSE),0)</f>
        <v>0</v>
      </c>
      <c r="AJ71" s="42">
        <f>IF(AND(AJ$3&gt;=2025,AJ$6&lt;&gt;0),VLOOKUP(AJ$3,'efecte socio eco fp'!$A$5:$X$30,16,FALSE)-VLOOKUP(AJ$3,'efecte socio eco 14'!$A$5:$X$30,16,FALSE),0)</f>
        <v>0</v>
      </c>
      <c r="AK71" s="42">
        <f>IF(AND(AK$3&gt;=2025,AK$6&lt;&gt;0),VLOOKUP(AK$3,'efecte socio eco fp'!$A$5:$X$30,16,FALSE)-VLOOKUP(AK$3,'efecte socio eco 14'!$A$5:$X$30,16,FALSE),0)</f>
        <v>0</v>
      </c>
      <c r="AL71" s="42">
        <f>IF(AND(AL$3&gt;=2025,AL$6&lt;&gt;0),VLOOKUP(AL$3,'efecte socio eco fp'!$A$5:$X$30,16,FALSE)-VLOOKUP(AL$3,'efecte socio eco 14'!$A$5:$X$30,16,FALSE),0)</f>
        <v>0</v>
      </c>
      <c r="AM71" s="42">
        <f>IF(AND(AM$3&gt;=2025,AM$6&lt;&gt;0),VLOOKUP(AM$3,'efecte socio eco fp'!$A$5:$X$30,16,FALSE)-VLOOKUP(AM$3,'efecte socio eco 14'!$A$5:$X$30,16,FALSE),0)</f>
        <v>0</v>
      </c>
      <c r="AN71" s="42">
        <f>IF(AND(AN$3&gt;=2025,AN$6&lt;&gt;0),VLOOKUP(AN$3,'efecte socio eco fp'!$A$5:$X$30,16,FALSE)-VLOOKUP(AN$3,'efecte socio eco 14'!$A$5:$X$30,16,FALSE),0)</f>
        <v>0</v>
      </c>
      <c r="AO71" s="42">
        <f>IF(AND(AO$3&gt;=2025,AO$6&lt;&gt;0),VLOOKUP(AO$3,'efecte socio eco fp'!$A$5:$X$30,16,FALSE)-VLOOKUP(AO$3,'efecte socio eco 14'!$A$5:$X$30,16,FALSE),0)</f>
        <v>0</v>
      </c>
      <c r="AP71" s="42">
        <f>IF(AND(AP$3&gt;=2025,AP$6&lt;&gt;0),VLOOKUP(AP$3,'efecte socio eco fp'!$A$5:$X$30,16,FALSE)-VLOOKUP(AP$3,'efecte socio eco 14'!$A$5:$X$30,16,FALSE),0)</f>
        <v>0</v>
      </c>
      <c r="AQ71" s="42">
        <f>IF(AND(AQ$3&gt;=2025,AQ$6&lt;&gt;0),VLOOKUP(AQ$3,'efecte socio eco fp'!$A$5:$X$30,16,FALSE)-VLOOKUP(AQ$3,'efecte socio eco 14'!$A$5:$X$30,16,FALSE),0)</f>
        <v>0</v>
      </c>
      <c r="AR71" s="42">
        <f>IF(AND(AR$3&gt;=2025,AR$6&lt;&gt;0),VLOOKUP(AR$3,'efecte socio eco fp'!$A$5:$X$30,16,FALSE)-VLOOKUP(AR$3,'efecte socio eco 14'!$A$5:$X$30,16,FALSE),0)</f>
        <v>0</v>
      </c>
      <c r="AS71" s="42">
        <f>IF(AND(AS$3&gt;=2025,AS$6&lt;&gt;0),VLOOKUP(AS$3,'efecte socio eco fp'!$A$5:$X$30,16,FALSE)-VLOOKUP(AS$3,'efecte socio eco 14'!$A$5:$X$30,16,FALSE),0)</f>
        <v>0</v>
      </c>
      <c r="AT71" s="42">
        <f>IF(AND(AT$3&gt;=2025,AT$6&lt;&gt;0),VLOOKUP(AT$3,'efecte socio eco fp'!$A$5:$X$30,16,FALSE)-VLOOKUP(AT$3,'efecte socio eco 14'!$A$5:$X$30,16,FALSE),0)</f>
        <v>0</v>
      </c>
      <c r="AU71" s="42">
        <f>IF(AND(AU$3&gt;=2025,AU$6&lt;&gt;0),VLOOKUP(AU$3,'efecte socio eco fp'!$A$5:$X$30,16,FALSE)-VLOOKUP(AU$3,'efecte socio eco 14'!$A$5:$X$30,16,FALSE),0)</f>
        <v>0</v>
      </c>
      <c r="AV71" s="42">
        <f>IF(AND(AV$3&gt;=2025,AV$6&lt;&gt;0),VLOOKUP(AV$3,'efecte socio eco fp'!$A$5:$X$30,16,FALSE)-VLOOKUP(AV$3,'efecte socio eco 14'!$A$5:$X$30,16,FALSE),0)</f>
        <v>0</v>
      </c>
      <c r="AW71" s="42">
        <f>IF(AND(AW$3&gt;=2025,AW$6&lt;&gt;0),VLOOKUP(AW$3,'efecte socio eco fp'!$A$5:$X$30,16,FALSE)-VLOOKUP(AW$3,'efecte socio eco 14'!$A$5:$X$30,16,FALSE),0)</f>
        <v>0</v>
      </c>
      <c r="AX71" s="42">
        <f>IF(AND(AX$3&gt;=2025,AX$6&lt;&gt;0),VLOOKUP(AX$3,'efecte socio eco fp'!$A$5:$X$30,16,FALSE)-VLOOKUP(AX$3,'efecte socio eco 14'!$A$5:$X$30,16,FALSE),0)</f>
        <v>0</v>
      </c>
      <c r="AY71" s="42">
        <f>IF(AND(AY$3&gt;=2025,AY$6&lt;&gt;0),VLOOKUP(AY$3,'efecte socio eco fp'!$A$5:$X$30,16,FALSE)-VLOOKUP(AY$3,'efecte socio eco 14'!$A$5:$X$30,16,FALSE),0)</f>
        <v>0</v>
      </c>
      <c r="AZ71" s="42">
        <f>IF(AND(AZ$3&gt;=2025,AZ$6&lt;&gt;0),VLOOKUP(AZ$3,'efecte socio eco fp'!$A$5:$X$30,16,FALSE)-VLOOKUP(AZ$3,'efecte socio eco 14'!$A$5:$X$30,16,FALSE),0)</f>
        <v>0</v>
      </c>
      <c r="BA71" s="42">
        <f>IF(AND(BA$3&gt;=2025,BA$6&lt;&gt;0),VLOOKUP(BA$3,'efecte socio eco fp'!$A$5:$X$30,16,FALSE)-VLOOKUP(BA$3,'efecte socio eco 14'!$A$5:$X$30,16,FALSE),0)</f>
        <v>0</v>
      </c>
      <c r="BB71" s="42">
        <f>IF(AND(BB$3&gt;=2025,BB$6&lt;&gt;0),VLOOKUP(BB$3,'efecte socio eco fp'!$A$5:$X$30,16,FALSE)-VLOOKUP(BB$3,'efecte socio eco 14'!$A$5:$X$30,16,FALSE),0)</f>
        <v>0</v>
      </c>
      <c r="BC71" s="42">
        <f>IF(AND(BC$3&gt;=2025,BC$6&lt;&gt;0),VLOOKUP(BC$3,'efecte socio eco fp'!$A$5:$X$30,16,FALSE)-VLOOKUP(BC$3,'efecte socio eco 14'!$A$5:$X$30,16,FALSE),0)</f>
        <v>0</v>
      </c>
      <c r="BD71" s="42">
        <f>IF(AND(BD$3&gt;=2025,BD$6&lt;&gt;0),VLOOKUP(BD$3,'efecte socio eco fp'!$A$5:$X$30,16,FALSE)-VLOOKUP(BD$3,'efecte socio eco 14'!$A$5:$X$30,16,FALSE),0)</f>
        <v>0</v>
      </c>
      <c r="BE71" s="42">
        <f>IF(AND(BE$3&gt;=2025,BE$6&lt;&gt;0),VLOOKUP(BE$3,'efecte socio eco fp'!$A$5:$X$30,16,FALSE)-VLOOKUP(BE$3,'efecte socio eco 14'!$A$5:$X$30,16,FALSE),0)</f>
        <v>0</v>
      </c>
      <c r="BF71" s="42">
        <f>IF(AND(BF$3&gt;=2025,BF$6&lt;&gt;0),VLOOKUP(BF$3,'efecte socio eco fp'!$A$5:$X$30,16,FALSE)-VLOOKUP(BF$3,'efecte socio eco 14'!$A$5:$X$30,16,FALSE),0)</f>
        <v>0</v>
      </c>
      <c r="BG71" s="42">
        <f>IF(AND(BG$3&gt;=2025,BG$6&lt;&gt;0),VLOOKUP(BG$3,'efecte socio eco fp'!$A$5:$X$30,16,FALSE)-VLOOKUP(BG$3,'efecte socio eco 14'!$A$5:$X$30,16,FALSE),0)</f>
        <v>0</v>
      </c>
      <c r="BH71" s="42">
        <f>IF(AND(BH$3&gt;=2025,BH$6&lt;&gt;0),VLOOKUP(BH$3,'efecte socio eco fp'!$A$5:$X$30,16,FALSE)-VLOOKUP(BH$3,'efecte socio eco 14'!$A$5:$X$30,16,FALSE),0)</f>
        <v>0</v>
      </c>
      <c r="BI71" s="42">
        <f>IF(AND(BI$3&gt;=2025,BI$6&lt;&gt;0),VLOOKUP(BI$3,'efecte socio eco fp'!$A$5:$X$30,16,FALSE)-VLOOKUP(BI$3,'efecte socio eco 14'!$A$5:$X$30,16,FALSE),0)</f>
        <v>0</v>
      </c>
      <c r="BJ71" s="42">
        <f>IF(AND(BJ$3&gt;=2025,BJ$6&lt;&gt;0),VLOOKUP(BJ$3,'efecte socio eco fp'!$A$5:$X$30,16,FALSE)-VLOOKUP(BJ$3,'efecte socio eco 14'!$A$5:$X$30,16,FALSE),0)</f>
        <v>0</v>
      </c>
      <c r="BK71" s="42">
        <f>IF(AND(BK$3&gt;=2025,BK$6&lt;&gt;0),VLOOKUP(BK$3,'efecte socio eco fp'!$A$5:$X$30,16,FALSE)-VLOOKUP(BK$3,'efecte socio eco 14'!$A$5:$X$30,16,FALSE),0)</f>
        <v>0</v>
      </c>
      <c r="BL71" s="42">
        <f>IF(AND(BL$3&gt;=2025,BL$6&lt;&gt;0),VLOOKUP(BL$3,'efecte socio eco fp'!$A$5:$X$30,16,FALSE)-VLOOKUP(BL$3,'efecte socio eco 14'!$A$5:$X$30,16,FALSE),0)</f>
        <v>0</v>
      </c>
      <c r="BM71" s="42">
        <f>IF(AND(BM$3&gt;=2025,BM$6&lt;&gt;0),VLOOKUP(BM$3,'efecte socio eco fp'!$A$5:$X$30,16,FALSE)-VLOOKUP(BM$3,'efecte socio eco 14'!$A$5:$X$30,16,FALSE),0)</f>
        <v>0</v>
      </c>
      <c r="BN71" s="42">
        <f>IF(AND(BN$3&gt;=2025,BN$6&lt;&gt;0),VLOOKUP(BN$3,'efecte socio eco fp'!$A$5:$X$30,16,FALSE)-VLOOKUP(BN$3,'efecte socio eco 14'!$A$5:$X$30,16,FALSE),0)</f>
        <v>0</v>
      </c>
      <c r="BO71" s="42">
        <f>IF(AND(BO$3&gt;=2025,BO$6&lt;&gt;0),VLOOKUP(BO$3,'efecte socio eco fp'!$A$5:$X$30,16,FALSE)-VLOOKUP(BO$3,'efecte socio eco 14'!$A$5:$X$30,16,FALSE),0)</f>
        <v>0</v>
      </c>
      <c r="BP71" s="42">
        <f>IF(AND(BP$3&gt;=2025,BP$6&lt;&gt;0),VLOOKUP(BP$3,'efecte socio eco fp'!$A$5:$X$30,16,FALSE)-VLOOKUP(BP$3,'efecte socio eco 14'!$A$5:$X$30,16,FALSE),0)</f>
        <v>0</v>
      </c>
      <c r="BQ71" s="42">
        <f>IF(AND(BQ$3&gt;=2025,BQ$6&lt;&gt;0),VLOOKUP(BQ$3,'efecte socio eco fp'!$A$5:$X$30,16,FALSE)-VLOOKUP(BQ$3,'efecte socio eco 14'!$A$5:$X$30,16,FALSE),0)</f>
        <v>0</v>
      </c>
      <c r="BR71" s="42">
        <f>IF(AND(BR$3&gt;=2025,BR$6&lt;&gt;0),VLOOKUP(BR$3,'efecte socio eco fp'!$A$5:$X$30,16,FALSE)-VLOOKUP(BR$3,'efecte socio eco 14'!$A$5:$X$30,16,FALSE),0)</f>
        <v>0</v>
      </c>
      <c r="BS71" s="42">
        <f>IF(AND(BS$3&gt;=2025,BS$6&lt;&gt;0),VLOOKUP(BS$3,'efecte socio eco fp'!$A$5:$X$30,16,FALSE)-VLOOKUP(BS$3,'efecte socio eco 14'!$A$5:$X$30,16,FALSE),0)</f>
        <v>0</v>
      </c>
      <c r="BT71" s="42">
        <f>IF(AND(BT$3&gt;=2025,BT$6&lt;&gt;0),VLOOKUP(BT$3,'efecte socio eco fp'!$A$5:$X$30,16,FALSE)-VLOOKUP(BT$3,'efecte socio eco 14'!$A$5:$X$30,16,FALSE),0)</f>
        <v>0</v>
      </c>
      <c r="BU71" s="42">
        <f>IF(AND(BU$3&gt;=2025,BU$6&lt;&gt;0),VLOOKUP(BU$3,'efecte socio eco fp'!$A$5:$X$30,16,FALSE)-VLOOKUP(BU$3,'efecte socio eco 14'!$A$5:$X$30,16,FALSE),0)</f>
        <v>0</v>
      </c>
      <c r="BV71" s="42">
        <f>IF(AND(BV$3&gt;=2025,BV$6&lt;&gt;0),VLOOKUP(BV$3,'efecte socio eco fp'!$A$5:$X$30,16,FALSE)-VLOOKUP(BV$3,'efecte socio eco 14'!$A$5:$X$30,16,FALSE),0)</f>
        <v>0</v>
      </c>
      <c r="BW71" s="42">
        <f>IF(AND(BW$3&gt;=2025,BW$6&lt;&gt;0),VLOOKUP(BW$3,'efecte socio eco fp'!$A$5:$X$30,16,FALSE)-VLOOKUP(BW$3,'efecte socio eco 14'!$A$5:$X$30,16,FALSE),0)</f>
        <v>0</v>
      </c>
      <c r="BX71" s="42">
        <f>IF(AND(BX$3&gt;=2025,BX$6&lt;&gt;0),VLOOKUP(BX$3,'efecte socio eco fp'!$A$5:$X$30,16,FALSE)-VLOOKUP(BX$3,'efecte socio eco 14'!$A$5:$X$30,16,FALSE),0)</f>
        <v>0</v>
      </c>
      <c r="BY71" s="42">
        <f>IF(AND(BY$3&gt;=2025,BY$6&lt;&gt;0),VLOOKUP(BY$3,'efecte socio eco fp'!$A$5:$X$30,16,FALSE)-VLOOKUP(BY$3,'efecte socio eco 14'!$A$5:$X$30,16,FALSE),0)</f>
        <v>0</v>
      </c>
      <c r="BZ71" s="42">
        <f>IF(AND(BZ$3&gt;=2025,BZ$6&lt;&gt;0),VLOOKUP(BZ$3,'efecte socio eco fp'!$A$5:$X$30,16,FALSE)-VLOOKUP(BZ$3,'efecte socio eco 14'!$A$5:$X$30,16,FALSE),0)</f>
        <v>0</v>
      </c>
      <c r="CA71" s="42">
        <f>IF(AND(CA$3&gt;=2025,CA$6&lt;&gt;0),VLOOKUP(CA$3,'efecte socio eco fp'!$A$5:$X$30,16,FALSE)-VLOOKUP(CA$3,'efecte socio eco 14'!$A$5:$X$30,16,FALSE),0)</f>
        <v>0</v>
      </c>
      <c r="CB71" s="42">
        <f>IF(AND(CB$3&gt;=2025,CB$6&lt;&gt;0),VLOOKUP(CB$3,'efecte socio eco fp'!$A$5:$X$30,16,FALSE)-VLOOKUP(CB$3,'efecte socio eco 14'!$A$5:$X$30,16,FALSE),0)</f>
        <v>0</v>
      </c>
      <c r="CC71" s="42">
        <f>IF(AND(CC$3&gt;=2025,CC$6&lt;&gt;0),VLOOKUP(CC$3,'efecte socio eco fp'!$A$5:$X$30,16,FALSE)-VLOOKUP(CC$3,'efecte socio eco 14'!$A$5:$X$30,16,FALSE),0)</f>
        <v>0</v>
      </c>
      <c r="CD71" s="42">
        <f>IF(AND(CD$3&gt;=2025,CD$6&lt;&gt;0),VLOOKUP(CD$3,'efecte socio eco fp'!$A$5:$X$30,16,FALSE)-VLOOKUP(CD$3,'efecte socio eco 14'!$A$5:$X$30,16,FALSE),0)</f>
        <v>0</v>
      </c>
      <c r="CE71" s="42">
        <f>IF(AND(CE$3&gt;=2025,CE$6&lt;&gt;0),VLOOKUP(CE$3,'efecte socio eco fp'!$A$5:$X$30,16,FALSE)-VLOOKUP(CE$3,'efecte socio eco 14'!$A$5:$X$30,16,FALSE),0)</f>
        <v>0</v>
      </c>
    </row>
    <row r="72" spans="1:83">
      <c r="A72" t="s">
        <v>500</v>
      </c>
      <c r="B72" t="s">
        <v>503</v>
      </c>
      <c r="C72" s="42">
        <f>IF(AND(C$3&gt;=2025,C$6&lt;&gt;0),VLOOKUP(C$3,'efecte socio eco fp'!$A$5:$X$30,17,FALSE)-VLOOKUP(C$3,'efecte socio eco 14'!$A$5:$X$30,17,FALSE),0)</f>
        <v>0</v>
      </c>
      <c r="D72" s="42">
        <f>IF(AND(D$3&gt;=2025,D$6&lt;&gt;0),VLOOKUP(D$3,'efecte socio eco fp'!$A$5:$X$30,17,FALSE)-VLOOKUP(D$3,'efecte socio eco 14'!$A$5:$X$30,17,FALSE),0)</f>
        <v>0</v>
      </c>
      <c r="E72" s="42">
        <f>IF(AND(E$3&gt;=2025,E$6&lt;&gt;0),VLOOKUP(E$3,'efecte socio eco fp'!$A$5:$X$30,17,FALSE)-VLOOKUP(E$3,'efecte socio eco 14'!$A$5:$X$30,17,FALSE),0)</f>
        <v>0</v>
      </c>
      <c r="F72" s="42">
        <f>IF(AND(F$3&gt;=2025,F$6&lt;&gt;0),VLOOKUP(F$3,'efecte socio eco fp'!$A$5:$X$30,17,FALSE)-VLOOKUP(F$3,'efecte socio eco 14'!$A$5:$X$30,17,FALSE),0)</f>
        <v>0</v>
      </c>
      <c r="G72" s="42">
        <f>IF(AND(G$3&gt;=2025,G$6&lt;&gt;0),VLOOKUP(G$3,'efecte socio eco fp'!$A$5:$X$30,17,FALSE)-VLOOKUP(G$3,'efecte socio eco 14'!$A$5:$X$30,17,FALSE),0)</f>
        <v>0</v>
      </c>
      <c r="H72" s="42">
        <f>IF(AND(H$3&gt;=2025,H$6&lt;&gt;0),VLOOKUP(H$3,'efecte socio eco fp'!$A$5:$X$30,17,FALSE)-VLOOKUP(H$3,'efecte socio eco 14'!$A$5:$X$30,17,FALSE),0)</f>
        <v>0</v>
      </c>
      <c r="I72" s="42">
        <f>IF(AND(I$3&gt;=2025,I$6&lt;&gt;0),VLOOKUP(I$3,'efecte socio eco fp'!$A$5:$X$30,17,FALSE)-VLOOKUP(I$3,'efecte socio eco 14'!$A$5:$X$30,17,FALSE),0)</f>
        <v>0</v>
      </c>
      <c r="J72" s="42">
        <f>IF(AND(J$3&gt;=2025,J$6&lt;&gt;0),VLOOKUP(J$3,'efecte socio eco fp'!$A$5:$X$30,17,FALSE)-VLOOKUP(J$3,'efecte socio eco 14'!$A$5:$X$30,17,FALSE),0)</f>
        <v>33.26109695246214</v>
      </c>
      <c r="K72" s="42">
        <f>IF(AND(K$3&gt;=2025,K$6&lt;&gt;0),VLOOKUP(K$3,'efecte socio eco fp'!$A$5:$X$30,17,FALSE)-VLOOKUP(K$3,'efecte socio eco 14'!$A$5:$X$30,17,FALSE),0)</f>
        <v>34.024735337995935</v>
      </c>
      <c r="L72" s="42">
        <f>IF(AND(L$3&gt;=2025,L$6&lt;&gt;0),VLOOKUP(L$3,'efecte socio eco fp'!$A$5:$X$30,17,FALSE)-VLOOKUP(L$3,'efecte socio eco 14'!$A$5:$X$30,17,FALSE),0)</f>
        <v>34.805646982849794</v>
      </c>
      <c r="M72" s="42">
        <f>IF(AND(M$3&gt;=2025,M$6&lt;&gt;0),VLOOKUP(M$3,'efecte socio eco fp'!$A$5:$X$30,17,FALSE)-VLOOKUP(M$3,'efecte socio eco 14'!$A$5:$X$30,17,FALSE),0)</f>
        <v>35.60421801336679</v>
      </c>
      <c r="N72" s="42">
        <f>IF(AND(N$3&gt;=2025,N$6&lt;&gt;0),VLOOKUP(N$3,'efecte socio eco fp'!$A$5:$X$30,17,FALSE)-VLOOKUP(N$3,'efecte socio eco 14'!$A$5:$X$30,17,FALSE),0)</f>
        <v>36.211845086719677</v>
      </c>
      <c r="O72" s="42">
        <f>IF(AND(O$3&gt;=2025,O$6&lt;&gt;0),VLOOKUP(O$3,'efecte socio eco fp'!$A$5:$X$30,17,FALSE)-VLOOKUP(O$3,'efecte socio eco 14'!$A$5:$X$30,17,FALSE),0)</f>
        <v>36.829359632599335</v>
      </c>
      <c r="P72" s="42">
        <f>IF(AND(P$3&gt;=2025,P$6&lt;&gt;0),VLOOKUP(P$3,'efecte socio eco fp'!$A$5:$X$30,17,FALSE)-VLOOKUP(P$3,'efecte socio eco 14'!$A$5:$X$30,17,FALSE),0)</f>
        <v>37.456917478478317</v>
      </c>
      <c r="Q72" s="42">
        <f>IF(AND(Q$3&gt;=2025,Q$6&lt;&gt;0),VLOOKUP(Q$3,'efecte socio eco fp'!$A$5:$X$30,17,FALSE)-VLOOKUP(Q$3,'efecte socio eco 14'!$A$5:$X$30,17,FALSE),0)</f>
        <v>38.094676851926124</v>
      </c>
      <c r="R72" s="42">
        <f>IF(AND(R$3&gt;=2025,R$6&lt;&gt;0),VLOOKUP(R$3,'efecte socio eco fp'!$A$5:$X$30,17,FALSE)-VLOOKUP(R$3,'efecte socio eco 14'!$A$5:$X$30,17,FALSE),0)</f>
        <v>38.742798416941696</v>
      </c>
      <c r="S72" s="42">
        <f>IF(AND(S$3&gt;=2025,S$6&lt;&gt;0),VLOOKUP(S$3,'efecte socio eco fp'!$A$5:$X$30,17,FALSE)-VLOOKUP(S$3,'efecte socio eco 14'!$A$5:$X$30,17,FALSE),0)</f>
        <v>39.308438369930172</v>
      </c>
      <c r="T72" s="42">
        <f>IF(AND(T$3&gt;=2025,T$6&lt;&gt;0),VLOOKUP(T$3,'efecte socio eco fp'!$A$5:$X$30,17,FALSE)-VLOOKUP(T$3,'efecte socio eco 14'!$A$5:$X$30,17,FALSE),0)</f>
        <v>39.882238331849294</v>
      </c>
      <c r="U72" s="42">
        <f>IF(AND(U$3&gt;=2025,U$6&lt;&gt;0),VLOOKUP(U$3,'efecte socio eco fp'!$A$5:$X$30,17,FALSE)-VLOOKUP(U$3,'efecte socio eco 14'!$A$5:$X$30,17,FALSE),0)</f>
        <v>40.464314881538485</v>
      </c>
      <c r="V72" s="42">
        <f>IF(AND(V$3&gt;=2025,V$6&lt;&gt;0),VLOOKUP(V$3,'efecte socio eco fp'!$A$5:$X$30,17,FALSE)-VLOOKUP(V$3,'efecte socio eco 14'!$A$5:$X$30,17,FALSE),0)</f>
        <v>41.054786249996596</v>
      </c>
      <c r="W72" s="42">
        <f>IF(AND(W$3&gt;=2025,W$6&lt;&gt;0),VLOOKUP(W$3,'efecte socio eco fp'!$A$5:$X$30,17,FALSE)-VLOOKUP(W$3,'efecte socio eco 14'!$A$5:$X$30,17,FALSE),0)</f>
        <v>41.653772343640412</v>
      </c>
      <c r="X72" s="42">
        <f>IF(AND(X$3&gt;=2025,X$6&lt;&gt;0),VLOOKUP(X$3,'efecte socio eco fp'!$A$5:$X$30,17,FALSE)-VLOOKUP(X$3,'efecte socio eco 14'!$A$5:$X$30,17,FALSE),0)</f>
        <v>41.995444247484556</v>
      </c>
      <c r="Y72" s="42">
        <f>IF(AND(Y$3&gt;=2025,Y$6&lt;&gt;0),VLOOKUP(Y$3,'efecte socio eco fp'!$A$5:$X$30,17,FALSE)-VLOOKUP(Y$3,'efecte socio eco 14'!$A$5:$X$30,17,FALSE),0)</f>
        <v>42.339809438055909</v>
      </c>
      <c r="Z72" s="42">
        <f>IF(AND(Z$3&gt;=2025,Z$6&lt;&gt;0),VLOOKUP(Z$3,'efecte socio eco fp'!$A$5:$X$30,17,FALSE)-VLOOKUP(Z$3,'efecte socio eco 14'!$A$5:$X$30,17,FALSE),0)</f>
        <v>42.686887859558283</v>
      </c>
      <c r="AA72" s="42">
        <f>IF(AND(AA$3&gt;=2025,AA$6&lt;&gt;0),VLOOKUP(AA$3,'efecte socio eco fp'!$A$5:$X$30,17,FALSE)-VLOOKUP(AA$3,'efecte socio eco 14'!$A$5:$X$30,17,FALSE),0)</f>
        <v>43.03669958814271</v>
      </c>
      <c r="AB72" s="42">
        <f>IF(AND(AB$3&gt;=2025,AB$6&lt;&gt;0),VLOOKUP(AB$3,'efecte socio eco fp'!$A$5:$X$30,17,FALSE)-VLOOKUP(AB$3,'efecte socio eco 14'!$A$5:$X$30,17,FALSE),0)</f>
        <v>43.389264832577283</v>
      </c>
      <c r="AC72" s="42">
        <f>IF(AND(AC$3&gt;=2025,AC$6&lt;&gt;0),VLOOKUP(AC$3,'efecte socio eco fp'!$A$5:$X$30,17,FALSE)-VLOOKUP(AC$3,'efecte socio eco 14'!$A$5:$X$30,17,FALSE),0)</f>
        <v>44.024004632477045</v>
      </c>
      <c r="AD72" s="42">
        <f>IF(AND(AD$3&gt;=2025,AD$6&lt;&gt;0),VLOOKUP(AD$3,'efecte socio eco fp'!$A$5:$X$30,17,FALSE)-VLOOKUP(AD$3,'efecte socio eco 14'!$A$5:$X$30,17,FALSE),0)</f>
        <v>44.66694748360942</v>
      </c>
      <c r="AE72" s="42">
        <f>IF(AND(AE$3&gt;=2025,AE$6&lt;&gt;0),VLOOKUP(AE$3,'efecte socio eco fp'!$A$5:$X$30,17,FALSE)-VLOOKUP(AE$3,'efecte socio eco 14'!$A$5:$X$30,17,FALSE),0)</f>
        <v>45.318192530081433</v>
      </c>
      <c r="AF72" s="42">
        <f>IF(AND(AF$3&gt;=2025,AF$6&lt;&gt;0),VLOOKUP(AF$3,'efecte socio eco fp'!$A$5:$X$30,17,FALSE)-VLOOKUP(AF$3,'efecte socio eco 14'!$A$5:$X$30,17,FALSE),0)</f>
        <v>45.977840064957945</v>
      </c>
      <c r="AG72" s="42">
        <f>IF(AND(AG$3&gt;=2025,AG$6&lt;&gt;0),VLOOKUP(AG$3,'efecte socio eco fp'!$A$5:$X$30,17,FALSE)-VLOOKUP(AG$3,'efecte socio eco 14'!$A$5:$X$30,17,FALSE),0)</f>
        <v>0</v>
      </c>
      <c r="AH72" s="42">
        <f>IF(AND(AH$3&gt;=2025,AH$6&lt;&gt;0),VLOOKUP(AH$3,'efecte socio eco fp'!$A$5:$X$30,17,FALSE)-VLOOKUP(AH$3,'efecte socio eco 14'!$A$5:$X$30,17,FALSE),0)</f>
        <v>0</v>
      </c>
      <c r="AI72" s="42">
        <f>IF(AND(AI$3&gt;=2025,AI$6&lt;&gt;0),VLOOKUP(AI$3,'efecte socio eco fp'!$A$5:$X$30,17,FALSE)-VLOOKUP(AI$3,'efecte socio eco 14'!$A$5:$X$30,17,FALSE),0)</f>
        <v>0</v>
      </c>
      <c r="AJ72" s="42">
        <f>IF(AND(AJ$3&gt;=2025,AJ$6&lt;&gt;0),VLOOKUP(AJ$3,'efecte socio eco fp'!$A$5:$X$30,17,FALSE)-VLOOKUP(AJ$3,'efecte socio eco 14'!$A$5:$X$30,17,FALSE),0)</f>
        <v>0</v>
      </c>
      <c r="AK72" s="42">
        <f>IF(AND(AK$3&gt;=2025,AK$6&lt;&gt;0),VLOOKUP(AK$3,'efecte socio eco fp'!$A$5:$X$30,17,FALSE)-VLOOKUP(AK$3,'efecte socio eco 14'!$A$5:$X$30,17,FALSE),0)</f>
        <v>0</v>
      </c>
      <c r="AL72" s="42">
        <f>IF(AND(AL$3&gt;=2025,AL$6&lt;&gt;0),VLOOKUP(AL$3,'efecte socio eco fp'!$A$5:$X$30,17,FALSE)-VLOOKUP(AL$3,'efecte socio eco 14'!$A$5:$X$30,17,FALSE),0)</f>
        <v>0</v>
      </c>
      <c r="AM72" s="42">
        <f>IF(AND(AM$3&gt;=2025,AM$6&lt;&gt;0),VLOOKUP(AM$3,'efecte socio eco fp'!$A$5:$X$30,17,FALSE)-VLOOKUP(AM$3,'efecte socio eco 14'!$A$5:$X$30,17,FALSE),0)</f>
        <v>0</v>
      </c>
      <c r="AN72" s="42">
        <f>IF(AND(AN$3&gt;=2025,AN$6&lt;&gt;0),VLOOKUP(AN$3,'efecte socio eco fp'!$A$5:$X$30,17,FALSE)-VLOOKUP(AN$3,'efecte socio eco 14'!$A$5:$X$30,17,FALSE),0)</f>
        <v>0</v>
      </c>
      <c r="AO72" s="42">
        <f>IF(AND(AO$3&gt;=2025,AO$6&lt;&gt;0),VLOOKUP(AO$3,'efecte socio eco fp'!$A$5:$X$30,17,FALSE)-VLOOKUP(AO$3,'efecte socio eco 14'!$A$5:$X$30,17,FALSE),0)</f>
        <v>0</v>
      </c>
      <c r="AP72" s="42">
        <f>IF(AND(AP$3&gt;=2025,AP$6&lt;&gt;0),VLOOKUP(AP$3,'efecte socio eco fp'!$A$5:$X$30,17,FALSE)-VLOOKUP(AP$3,'efecte socio eco 14'!$A$5:$X$30,17,FALSE),0)</f>
        <v>0</v>
      </c>
      <c r="AQ72" s="42">
        <f>IF(AND(AQ$3&gt;=2025,AQ$6&lt;&gt;0),VLOOKUP(AQ$3,'efecte socio eco fp'!$A$5:$X$30,17,FALSE)-VLOOKUP(AQ$3,'efecte socio eco 14'!$A$5:$X$30,17,FALSE),0)</f>
        <v>0</v>
      </c>
      <c r="AR72" s="42">
        <f>IF(AND(AR$3&gt;=2025,AR$6&lt;&gt;0),VLOOKUP(AR$3,'efecte socio eco fp'!$A$5:$X$30,17,FALSE)-VLOOKUP(AR$3,'efecte socio eco 14'!$A$5:$X$30,17,FALSE),0)</f>
        <v>0</v>
      </c>
      <c r="AS72" s="42">
        <f>IF(AND(AS$3&gt;=2025,AS$6&lt;&gt;0),VLOOKUP(AS$3,'efecte socio eco fp'!$A$5:$X$30,17,FALSE)-VLOOKUP(AS$3,'efecte socio eco 14'!$A$5:$X$30,17,FALSE),0)</f>
        <v>0</v>
      </c>
      <c r="AT72" s="42">
        <f>IF(AND(AT$3&gt;=2025,AT$6&lt;&gt;0),VLOOKUP(AT$3,'efecte socio eco fp'!$A$5:$X$30,17,FALSE)-VLOOKUP(AT$3,'efecte socio eco 14'!$A$5:$X$30,17,FALSE),0)</f>
        <v>0</v>
      </c>
      <c r="AU72" s="42">
        <f>IF(AND(AU$3&gt;=2025,AU$6&lt;&gt;0),VLOOKUP(AU$3,'efecte socio eco fp'!$A$5:$X$30,17,FALSE)-VLOOKUP(AU$3,'efecte socio eco 14'!$A$5:$X$30,17,FALSE),0)</f>
        <v>0</v>
      </c>
      <c r="AV72" s="42">
        <f>IF(AND(AV$3&gt;=2025,AV$6&lt;&gt;0),VLOOKUP(AV$3,'efecte socio eco fp'!$A$5:$X$30,17,FALSE)-VLOOKUP(AV$3,'efecte socio eco 14'!$A$5:$X$30,17,FALSE),0)</f>
        <v>0</v>
      </c>
      <c r="AW72" s="42">
        <f>IF(AND(AW$3&gt;=2025,AW$6&lt;&gt;0),VLOOKUP(AW$3,'efecte socio eco fp'!$A$5:$X$30,17,FALSE)-VLOOKUP(AW$3,'efecte socio eco 14'!$A$5:$X$30,17,FALSE),0)</f>
        <v>0</v>
      </c>
      <c r="AX72" s="42">
        <f>IF(AND(AX$3&gt;=2025,AX$6&lt;&gt;0),VLOOKUP(AX$3,'efecte socio eco fp'!$A$5:$X$30,17,FALSE)-VLOOKUP(AX$3,'efecte socio eco 14'!$A$5:$X$30,17,FALSE),0)</f>
        <v>0</v>
      </c>
      <c r="AY72" s="42">
        <f>IF(AND(AY$3&gt;=2025,AY$6&lt;&gt;0),VLOOKUP(AY$3,'efecte socio eco fp'!$A$5:$X$30,17,FALSE)-VLOOKUP(AY$3,'efecte socio eco 14'!$A$5:$X$30,17,FALSE),0)</f>
        <v>0</v>
      </c>
      <c r="AZ72" s="42">
        <f>IF(AND(AZ$3&gt;=2025,AZ$6&lt;&gt;0),VLOOKUP(AZ$3,'efecte socio eco fp'!$A$5:$X$30,17,FALSE)-VLOOKUP(AZ$3,'efecte socio eco 14'!$A$5:$X$30,17,FALSE),0)</f>
        <v>0</v>
      </c>
      <c r="BA72" s="42">
        <f>IF(AND(BA$3&gt;=2025,BA$6&lt;&gt;0),VLOOKUP(BA$3,'efecte socio eco fp'!$A$5:$X$30,17,FALSE)-VLOOKUP(BA$3,'efecte socio eco 14'!$A$5:$X$30,17,FALSE),0)</f>
        <v>0</v>
      </c>
      <c r="BB72" s="42">
        <f>IF(AND(BB$3&gt;=2025,BB$6&lt;&gt;0),VLOOKUP(BB$3,'efecte socio eco fp'!$A$5:$X$30,17,FALSE)-VLOOKUP(BB$3,'efecte socio eco 14'!$A$5:$X$30,17,FALSE),0)</f>
        <v>0</v>
      </c>
      <c r="BC72" s="42">
        <f>IF(AND(BC$3&gt;=2025,BC$6&lt;&gt;0),VLOOKUP(BC$3,'efecte socio eco fp'!$A$5:$X$30,17,FALSE)-VLOOKUP(BC$3,'efecte socio eco 14'!$A$5:$X$30,17,FALSE),0)</f>
        <v>0</v>
      </c>
      <c r="BD72" s="42">
        <f>IF(AND(BD$3&gt;=2025,BD$6&lt;&gt;0),VLOOKUP(BD$3,'efecte socio eco fp'!$A$5:$X$30,17,FALSE)-VLOOKUP(BD$3,'efecte socio eco 14'!$A$5:$X$30,17,FALSE),0)</f>
        <v>0</v>
      </c>
      <c r="BE72" s="42">
        <f>IF(AND(BE$3&gt;=2025,BE$6&lt;&gt;0),VLOOKUP(BE$3,'efecte socio eco fp'!$A$5:$X$30,17,FALSE)-VLOOKUP(BE$3,'efecte socio eco 14'!$A$5:$X$30,17,FALSE),0)</f>
        <v>0</v>
      </c>
      <c r="BF72" s="42">
        <f>IF(AND(BF$3&gt;=2025,BF$6&lt;&gt;0),VLOOKUP(BF$3,'efecte socio eco fp'!$A$5:$X$30,17,FALSE)-VLOOKUP(BF$3,'efecte socio eco 14'!$A$5:$X$30,17,FALSE),0)</f>
        <v>0</v>
      </c>
      <c r="BG72" s="42">
        <f>IF(AND(BG$3&gt;=2025,BG$6&lt;&gt;0),VLOOKUP(BG$3,'efecte socio eco fp'!$A$5:$X$30,17,FALSE)-VLOOKUP(BG$3,'efecte socio eco 14'!$A$5:$X$30,17,FALSE),0)</f>
        <v>0</v>
      </c>
      <c r="BH72" s="42">
        <f>IF(AND(BH$3&gt;=2025,BH$6&lt;&gt;0),VLOOKUP(BH$3,'efecte socio eco fp'!$A$5:$X$30,17,FALSE)-VLOOKUP(BH$3,'efecte socio eco 14'!$A$5:$X$30,17,FALSE),0)</f>
        <v>0</v>
      </c>
      <c r="BI72" s="42">
        <f>IF(AND(BI$3&gt;=2025,BI$6&lt;&gt;0),VLOOKUP(BI$3,'efecte socio eco fp'!$A$5:$X$30,17,FALSE)-VLOOKUP(BI$3,'efecte socio eco 14'!$A$5:$X$30,17,FALSE),0)</f>
        <v>0</v>
      </c>
      <c r="BJ72" s="42">
        <f>IF(AND(BJ$3&gt;=2025,BJ$6&lt;&gt;0),VLOOKUP(BJ$3,'efecte socio eco fp'!$A$5:$X$30,17,FALSE)-VLOOKUP(BJ$3,'efecte socio eco 14'!$A$5:$X$30,17,FALSE),0)</f>
        <v>0</v>
      </c>
      <c r="BK72" s="42">
        <f>IF(AND(BK$3&gt;=2025,BK$6&lt;&gt;0),VLOOKUP(BK$3,'efecte socio eco fp'!$A$5:$X$30,17,FALSE)-VLOOKUP(BK$3,'efecte socio eco 14'!$A$5:$X$30,17,FALSE),0)</f>
        <v>0</v>
      </c>
      <c r="BL72" s="42">
        <f>IF(AND(BL$3&gt;=2025,BL$6&lt;&gt;0),VLOOKUP(BL$3,'efecte socio eco fp'!$A$5:$X$30,17,FALSE)-VLOOKUP(BL$3,'efecte socio eco 14'!$A$5:$X$30,17,FALSE),0)</f>
        <v>0</v>
      </c>
      <c r="BM72" s="42">
        <f>IF(AND(BM$3&gt;=2025,BM$6&lt;&gt;0),VLOOKUP(BM$3,'efecte socio eco fp'!$A$5:$X$30,17,FALSE)-VLOOKUP(BM$3,'efecte socio eco 14'!$A$5:$X$30,17,FALSE),0)</f>
        <v>0</v>
      </c>
      <c r="BN72" s="42">
        <f>IF(AND(BN$3&gt;=2025,BN$6&lt;&gt;0),VLOOKUP(BN$3,'efecte socio eco fp'!$A$5:$X$30,17,FALSE)-VLOOKUP(BN$3,'efecte socio eco 14'!$A$5:$X$30,17,FALSE),0)</f>
        <v>0</v>
      </c>
      <c r="BO72" s="42">
        <f>IF(AND(BO$3&gt;=2025,BO$6&lt;&gt;0),VLOOKUP(BO$3,'efecte socio eco fp'!$A$5:$X$30,17,FALSE)-VLOOKUP(BO$3,'efecte socio eco 14'!$A$5:$X$30,17,FALSE),0)</f>
        <v>0</v>
      </c>
      <c r="BP72" s="42">
        <f>IF(AND(BP$3&gt;=2025,BP$6&lt;&gt;0),VLOOKUP(BP$3,'efecte socio eco fp'!$A$5:$X$30,17,FALSE)-VLOOKUP(BP$3,'efecte socio eco 14'!$A$5:$X$30,17,FALSE),0)</f>
        <v>0</v>
      </c>
      <c r="BQ72" s="42">
        <f>IF(AND(BQ$3&gt;=2025,BQ$6&lt;&gt;0),VLOOKUP(BQ$3,'efecte socio eco fp'!$A$5:$X$30,17,FALSE)-VLOOKUP(BQ$3,'efecte socio eco 14'!$A$5:$X$30,17,FALSE),0)</f>
        <v>0</v>
      </c>
      <c r="BR72" s="42">
        <f>IF(AND(BR$3&gt;=2025,BR$6&lt;&gt;0),VLOOKUP(BR$3,'efecte socio eco fp'!$A$5:$X$30,17,FALSE)-VLOOKUP(BR$3,'efecte socio eco 14'!$A$5:$X$30,17,FALSE),0)</f>
        <v>0</v>
      </c>
      <c r="BS72" s="42">
        <f>IF(AND(BS$3&gt;=2025,BS$6&lt;&gt;0),VLOOKUP(BS$3,'efecte socio eco fp'!$A$5:$X$30,17,FALSE)-VLOOKUP(BS$3,'efecte socio eco 14'!$A$5:$X$30,17,FALSE),0)</f>
        <v>0</v>
      </c>
      <c r="BT72" s="42">
        <f>IF(AND(BT$3&gt;=2025,BT$6&lt;&gt;0),VLOOKUP(BT$3,'efecte socio eco fp'!$A$5:$X$30,17,FALSE)-VLOOKUP(BT$3,'efecte socio eco 14'!$A$5:$X$30,17,FALSE),0)</f>
        <v>0</v>
      </c>
      <c r="BU72" s="42">
        <f>IF(AND(BU$3&gt;=2025,BU$6&lt;&gt;0),VLOOKUP(BU$3,'efecte socio eco fp'!$A$5:$X$30,17,FALSE)-VLOOKUP(BU$3,'efecte socio eco 14'!$A$5:$X$30,17,FALSE),0)</f>
        <v>0</v>
      </c>
      <c r="BV72" s="42">
        <f>IF(AND(BV$3&gt;=2025,BV$6&lt;&gt;0),VLOOKUP(BV$3,'efecte socio eco fp'!$A$5:$X$30,17,FALSE)-VLOOKUP(BV$3,'efecte socio eco 14'!$A$5:$X$30,17,FALSE),0)</f>
        <v>0</v>
      </c>
      <c r="BW72" s="42">
        <f>IF(AND(BW$3&gt;=2025,BW$6&lt;&gt;0),VLOOKUP(BW$3,'efecte socio eco fp'!$A$5:$X$30,17,FALSE)-VLOOKUP(BW$3,'efecte socio eco 14'!$A$5:$X$30,17,FALSE),0)</f>
        <v>0</v>
      </c>
      <c r="BX72" s="42">
        <f>IF(AND(BX$3&gt;=2025,BX$6&lt;&gt;0),VLOOKUP(BX$3,'efecte socio eco fp'!$A$5:$X$30,17,FALSE)-VLOOKUP(BX$3,'efecte socio eco 14'!$A$5:$X$30,17,FALSE),0)</f>
        <v>0</v>
      </c>
      <c r="BY72" s="42">
        <f>IF(AND(BY$3&gt;=2025,BY$6&lt;&gt;0),VLOOKUP(BY$3,'efecte socio eco fp'!$A$5:$X$30,17,FALSE)-VLOOKUP(BY$3,'efecte socio eco 14'!$A$5:$X$30,17,FALSE),0)</f>
        <v>0</v>
      </c>
      <c r="BZ72" s="42">
        <f>IF(AND(BZ$3&gt;=2025,BZ$6&lt;&gt;0),VLOOKUP(BZ$3,'efecte socio eco fp'!$A$5:$X$30,17,FALSE)-VLOOKUP(BZ$3,'efecte socio eco 14'!$A$5:$X$30,17,FALSE),0)</f>
        <v>0</v>
      </c>
      <c r="CA72" s="42">
        <f>IF(AND(CA$3&gt;=2025,CA$6&lt;&gt;0),VLOOKUP(CA$3,'efecte socio eco fp'!$A$5:$X$30,17,FALSE)-VLOOKUP(CA$3,'efecte socio eco 14'!$A$5:$X$30,17,FALSE),0)</f>
        <v>0</v>
      </c>
      <c r="CB72" s="42">
        <f>IF(AND(CB$3&gt;=2025,CB$6&lt;&gt;0),VLOOKUP(CB$3,'efecte socio eco fp'!$A$5:$X$30,17,FALSE)-VLOOKUP(CB$3,'efecte socio eco 14'!$A$5:$X$30,17,FALSE),0)</f>
        <v>0</v>
      </c>
      <c r="CC72" s="42">
        <f>IF(AND(CC$3&gt;=2025,CC$6&lt;&gt;0),VLOOKUP(CC$3,'efecte socio eco fp'!$A$5:$X$30,17,FALSE)-VLOOKUP(CC$3,'efecte socio eco 14'!$A$5:$X$30,17,FALSE),0)</f>
        <v>0</v>
      </c>
      <c r="CD72" s="42">
        <f>IF(AND(CD$3&gt;=2025,CD$6&lt;&gt;0),VLOOKUP(CD$3,'efecte socio eco fp'!$A$5:$X$30,17,FALSE)-VLOOKUP(CD$3,'efecte socio eco 14'!$A$5:$X$30,17,FALSE),0)</f>
        <v>0</v>
      </c>
      <c r="CE72" s="42">
        <f>IF(AND(CE$3&gt;=2025,CE$6&lt;&gt;0),VLOOKUP(CE$3,'efecte socio eco fp'!$A$5:$X$30,17,FALSE)-VLOOKUP(CE$3,'efecte socio eco 14'!$A$5:$X$30,17,FALSE),0)</f>
        <v>0</v>
      </c>
    </row>
    <row r="73" spans="1:83">
      <c r="A73" t="s">
        <v>501</v>
      </c>
      <c r="B73" t="s">
        <v>503</v>
      </c>
      <c r="C73" s="42">
        <f>IF(AND(C$3&gt;=2025,C$6&lt;&gt;0),VLOOKUP(C$3,'efecte socio eco fp'!$A$5:$X$30,18,FALSE)-VLOOKUP(C$3,'efecte socio eco 14'!$A$5:$X$30,18,FALSE),0)</f>
        <v>0</v>
      </c>
      <c r="D73" s="42">
        <f>IF(AND(D$3&gt;=2025,D$6&lt;&gt;0),VLOOKUP(D$3,'efecte socio eco fp'!$A$5:$X$30,18,FALSE)-VLOOKUP(D$3,'efecte socio eco 14'!$A$5:$X$30,18,FALSE),0)</f>
        <v>0</v>
      </c>
      <c r="E73" s="42">
        <f>IF(AND(E$3&gt;=2025,E$6&lt;&gt;0),VLOOKUP(E$3,'efecte socio eco fp'!$A$5:$X$30,18,FALSE)-VLOOKUP(E$3,'efecte socio eco 14'!$A$5:$X$30,18,FALSE),0)</f>
        <v>0</v>
      </c>
      <c r="F73" s="42">
        <f>IF(AND(F$3&gt;=2025,F$6&lt;&gt;0),VLOOKUP(F$3,'efecte socio eco fp'!$A$5:$X$30,18,FALSE)-VLOOKUP(F$3,'efecte socio eco 14'!$A$5:$X$30,18,FALSE),0)</f>
        <v>0</v>
      </c>
      <c r="G73" s="42">
        <f>IF(AND(G$3&gt;=2025,G$6&lt;&gt;0),VLOOKUP(G$3,'efecte socio eco fp'!$A$5:$X$30,18,FALSE)-VLOOKUP(G$3,'efecte socio eco 14'!$A$5:$X$30,18,FALSE),0)</f>
        <v>0</v>
      </c>
      <c r="H73" s="42">
        <f>IF(AND(H$3&gt;=2025,H$6&lt;&gt;0),VLOOKUP(H$3,'efecte socio eco fp'!$A$5:$X$30,18,FALSE)-VLOOKUP(H$3,'efecte socio eco 14'!$A$5:$X$30,18,FALSE),0)</f>
        <v>0</v>
      </c>
      <c r="I73" s="42">
        <f>IF(AND(I$3&gt;=2025,I$6&lt;&gt;0),VLOOKUP(I$3,'efecte socio eco fp'!$A$5:$X$30,18,FALSE)-VLOOKUP(I$3,'efecte socio eco 14'!$A$5:$X$30,18,FALSE),0)</f>
        <v>0</v>
      </c>
      <c r="J73" s="42">
        <f>IF(AND(J$3&gt;=2025,J$6&lt;&gt;0),VLOOKUP(J$3,'efecte socio eco fp'!$A$5:$X$30,18,FALSE)-VLOOKUP(J$3,'efecte socio eco 14'!$A$5:$X$30,18,FALSE),0)</f>
        <v>109.94581004337851</v>
      </c>
      <c r="K73" s="42">
        <f>IF(AND(K$3&gt;=2025,K$6&lt;&gt;0),VLOOKUP(K$3,'efecte socio eco fp'!$A$5:$X$30,18,FALSE)-VLOOKUP(K$3,'efecte socio eco 14'!$A$5:$X$30,18,FALSE),0)</f>
        <v>112.4646392089935</v>
      </c>
      <c r="L73" s="42">
        <f>IF(AND(L$3&gt;=2025,L$6&lt;&gt;0),VLOOKUP(L$3,'efecte socio eco fp'!$A$5:$X$30,18,FALSE)-VLOOKUP(L$3,'efecte socio eco 14'!$A$5:$X$30,18,FALSE),0)</f>
        <v>115.04032670368179</v>
      </c>
      <c r="M73" s="42">
        <f>IF(AND(M$3&gt;=2025,M$6&lt;&gt;0),VLOOKUP(M$3,'efecte socio eco fp'!$A$5:$X$30,18,FALSE)-VLOOKUP(M$3,'efecte socio eco 14'!$A$5:$X$30,18,FALSE),0)</f>
        <v>117.67414101538725</v>
      </c>
      <c r="N73" s="42">
        <f>IF(AND(N$3&gt;=2025,N$6&lt;&gt;0),VLOOKUP(N$3,'efecte socio eco fp'!$A$5:$X$30,18,FALSE)-VLOOKUP(N$3,'efecte socio eco 14'!$A$5:$X$30,18,FALSE),0)</f>
        <v>119.63299346303211</v>
      </c>
      <c r="O73" s="42">
        <f>IF(AND(O$3&gt;=2025,O$6&lt;&gt;0),VLOOKUP(O$3,'efecte socio eco fp'!$A$5:$X$30,18,FALSE)-VLOOKUP(O$3,'efecte socio eco 14'!$A$5:$X$30,18,FALSE),0)</f>
        <v>121.62319328153444</v>
      </c>
      <c r="P73" s="42">
        <f>IF(AND(P$3&gt;=2025,P$6&lt;&gt;0),VLOOKUP(P$3,'efecte socio eco fp'!$A$5:$X$30,18,FALSE)-VLOOKUP(P$3,'efecte socio eco 14'!$A$5:$X$30,18,FALSE),0)</f>
        <v>123.64522857782413</v>
      </c>
      <c r="Q73" s="42">
        <f>IF(AND(Q$3&gt;=2025,Q$6&lt;&gt;0),VLOOKUP(Q$3,'efecte socio eco fp'!$A$5:$X$30,18,FALSE)-VLOOKUP(Q$3,'efecte socio eco 14'!$A$5:$X$30,18,FALSE),0)</f>
        <v>125.69959490774272</v>
      </c>
      <c r="R73" s="42">
        <f>IF(AND(R$3&gt;=2025,R$6&lt;&gt;0),VLOOKUP(R$3,'efecte socio eco fp'!$A$5:$X$30,18,FALSE)-VLOOKUP(R$3,'efecte socio eco 14'!$A$5:$X$30,18,FALSE),0)</f>
        <v>127.78679538797769</v>
      </c>
      <c r="S73" s="42">
        <f>IF(AND(S$3&gt;=2025,S$6&lt;&gt;0),VLOOKUP(S$3,'efecte socio eco fp'!$A$5:$X$30,18,FALSE)-VLOOKUP(S$3,'efecte socio eco 14'!$A$5:$X$30,18,FALSE),0)</f>
        <v>129.69375810137353</v>
      </c>
      <c r="T73" s="42">
        <f>IF(AND(T$3&gt;=2025,T$6&lt;&gt;0),VLOOKUP(T$3,'efecte socio eco fp'!$A$5:$X$30,18,FALSE)-VLOOKUP(T$3,'efecte socio eco 14'!$A$5:$X$30,18,FALSE),0)</f>
        <v>131.62868115274796</v>
      </c>
      <c r="U73" s="42">
        <f>IF(AND(U$3&gt;=2025,U$6&lt;&gt;0),VLOOKUP(U$3,'efecte socio eco fp'!$A$5:$X$30,18,FALSE)-VLOOKUP(U$3,'efecte socio eco 14'!$A$5:$X$30,18,FALSE),0)</f>
        <v>133.59196891468491</v>
      </c>
      <c r="V73" s="42">
        <f>IF(AND(V$3&gt;=2025,V$6&lt;&gt;0),VLOOKUP(V$3,'efecte socio eco fp'!$A$5:$X$30,18,FALSE)-VLOOKUP(V$3,'efecte socio eco 14'!$A$5:$X$30,18,FALSE),0)</f>
        <v>135.58403154402549</v>
      </c>
      <c r="W73" s="42">
        <f>IF(AND(W$3&gt;=2025,W$6&lt;&gt;0),VLOOKUP(W$3,'efecte socio eco fp'!$A$5:$X$30,18,FALSE)-VLOOKUP(W$3,'efecte socio eco 14'!$A$5:$X$30,18,FALSE),0)</f>
        <v>137.60528506386618</v>
      </c>
      <c r="X73" s="42">
        <f>IF(AND(X$3&gt;=2025,X$6&lt;&gt;0),VLOOKUP(X$3,'efecte socio eco fp'!$A$5:$X$30,18,FALSE)-VLOOKUP(X$3,'efecte socio eco 14'!$A$5:$X$30,18,FALSE),0)</f>
        <v>138.78786697812393</v>
      </c>
      <c r="Y73" s="42">
        <f>IF(AND(Y$3&gt;=2025,Y$6&lt;&gt;0),VLOOKUP(Y$3,'efecte socio eco fp'!$A$5:$X$30,18,FALSE)-VLOOKUP(Y$3,'efecte socio eco 14'!$A$5:$X$30,18,FALSE),0)</f>
        <v>139.98042238960807</v>
      </c>
      <c r="Z73" s="42">
        <f>IF(AND(Z$3&gt;=2025,Z$6&lt;&gt;0),VLOOKUP(Z$3,'efecte socio eco fp'!$A$5:$X$30,18,FALSE)-VLOOKUP(Z$3,'efecte socio eco 14'!$A$5:$X$30,18,FALSE),0)</f>
        <v>141.18303330611161</v>
      </c>
      <c r="AA73" s="42">
        <f>IF(AND(AA$3&gt;=2025,AA$6&lt;&gt;0),VLOOKUP(AA$3,'efecte socio eco fp'!$A$5:$X$30,18,FALSE)-VLOOKUP(AA$3,'efecte socio eco 14'!$A$5:$X$30,18,FALSE),0)</f>
        <v>142.3957823859273</v>
      </c>
      <c r="AB73" s="42">
        <f>IF(AND(AB$3&gt;=2025,AB$6&lt;&gt;0),VLOOKUP(AB$3,'efecte socio eco fp'!$A$5:$X$30,18,FALSE)-VLOOKUP(AB$3,'efecte socio eco 14'!$A$5:$X$30,18,FALSE),0)</f>
        <v>143.61875294271886</v>
      </c>
      <c r="AC73" s="42">
        <f>IF(AND(AC$3&gt;=2025,AC$6&lt;&gt;0),VLOOKUP(AC$3,'efecte socio eco fp'!$A$5:$X$30,18,FALSE)-VLOOKUP(AC$3,'efecte socio eco 14'!$A$5:$X$30,18,FALSE),0)</f>
        <v>145.73202976563516</v>
      </c>
      <c r="AD73" s="42">
        <f>IF(AND(AD$3&gt;=2025,AD$6&lt;&gt;0),VLOOKUP(AD$3,'efecte socio eco fp'!$A$5:$X$30,18,FALSE)-VLOOKUP(AD$3,'efecte socio eco 14'!$A$5:$X$30,18,FALSE),0)</f>
        <v>147.87256438261647</v>
      </c>
      <c r="AE73" s="42">
        <f>IF(AND(AE$3&gt;=2025,AE$6&lt;&gt;0),VLOOKUP(AE$3,'efecte socio eco fp'!$A$5:$X$30,18,FALSE)-VLOOKUP(AE$3,'efecte socio eco 14'!$A$5:$X$30,18,FALSE),0)</f>
        <v>150.04068461188763</v>
      </c>
      <c r="AF73" s="42">
        <f>IF(AND(AF$3&gt;=2025,AF$6&lt;&gt;0),VLOOKUP(AF$3,'efecte socio eco fp'!$A$5:$X$30,18,FALSE)-VLOOKUP(AF$3,'efecte socio eco 14'!$A$5:$X$30,18,FALSE),0)</f>
        <v>152.23672204637296</v>
      </c>
      <c r="AG73" s="42">
        <f>IF(AND(AG$3&gt;=2025,AG$6&lt;&gt;0),VLOOKUP(AG$3,'efecte socio eco fp'!$A$5:$X$30,18,FALSE)-VLOOKUP(AG$3,'efecte socio eco 14'!$A$5:$X$30,18,FALSE),0)</f>
        <v>0</v>
      </c>
      <c r="AH73" s="42">
        <f>IF(AND(AH$3&gt;=2025,AH$6&lt;&gt;0),VLOOKUP(AH$3,'efecte socio eco fp'!$A$5:$X$30,18,FALSE)-VLOOKUP(AH$3,'efecte socio eco 14'!$A$5:$X$30,18,FALSE),0)</f>
        <v>0</v>
      </c>
      <c r="AI73" s="42">
        <f>IF(AND(AI$3&gt;=2025,AI$6&lt;&gt;0),VLOOKUP(AI$3,'efecte socio eco fp'!$A$5:$X$30,18,FALSE)-VLOOKUP(AI$3,'efecte socio eco 14'!$A$5:$X$30,18,FALSE),0)</f>
        <v>0</v>
      </c>
      <c r="AJ73" s="42">
        <f>IF(AND(AJ$3&gt;=2025,AJ$6&lt;&gt;0),VLOOKUP(AJ$3,'efecte socio eco fp'!$A$5:$X$30,18,FALSE)-VLOOKUP(AJ$3,'efecte socio eco 14'!$A$5:$X$30,18,FALSE),0)</f>
        <v>0</v>
      </c>
      <c r="AK73" s="42">
        <f>IF(AND(AK$3&gt;=2025,AK$6&lt;&gt;0),VLOOKUP(AK$3,'efecte socio eco fp'!$A$5:$X$30,18,FALSE)-VLOOKUP(AK$3,'efecte socio eco 14'!$A$5:$X$30,18,FALSE),0)</f>
        <v>0</v>
      </c>
      <c r="AL73" s="42">
        <f>IF(AND(AL$3&gt;=2025,AL$6&lt;&gt;0),VLOOKUP(AL$3,'efecte socio eco fp'!$A$5:$X$30,18,FALSE)-VLOOKUP(AL$3,'efecte socio eco 14'!$A$5:$X$30,18,FALSE),0)</f>
        <v>0</v>
      </c>
      <c r="AM73" s="42">
        <f>IF(AND(AM$3&gt;=2025,AM$6&lt;&gt;0),VLOOKUP(AM$3,'efecte socio eco fp'!$A$5:$X$30,18,FALSE)-VLOOKUP(AM$3,'efecte socio eco 14'!$A$5:$X$30,18,FALSE),0)</f>
        <v>0</v>
      </c>
      <c r="AN73" s="42">
        <f>IF(AND(AN$3&gt;=2025,AN$6&lt;&gt;0),VLOOKUP(AN$3,'efecte socio eco fp'!$A$5:$X$30,18,FALSE)-VLOOKUP(AN$3,'efecte socio eco 14'!$A$5:$X$30,18,FALSE),0)</f>
        <v>0</v>
      </c>
      <c r="AO73" s="42">
        <f>IF(AND(AO$3&gt;=2025,AO$6&lt;&gt;0),VLOOKUP(AO$3,'efecte socio eco fp'!$A$5:$X$30,18,FALSE)-VLOOKUP(AO$3,'efecte socio eco 14'!$A$5:$X$30,18,FALSE),0)</f>
        <v>0</v>
      </c>
      <c r="AP73" s="42">
        <f>IF(AND(AP$3&gt;=2025,AP$6&lt;&gt;0),VLOOKUP(AP$3,'efecte socio eco fp'!$A$5:$X$30,18,FALSE)-VLOOKUP(AP$3,'efecte socio eco 14'!$A$5:$X$30,18,FALSE),0)</f>
        <v>0</v>
      </c>
      <c r="AQ73" s="42">
        <f>IF(AND(AQ$3&gt;=2025,AQ$6&lt;&gt;0),VLOOKUP(AQ$3,'efecte socio eco fp'!$A$5:$X$30,18,FALSE)-VLOOKUP(AQ$3,'efecte socio eco 14'!$A$5:$X$30,18,FALSE),0)</f>
        <v>0</v>
      </c>
      <c r="AR73" s="42">
        <f>IF(AND(AR$3&gt;=2025,AR$6&lt;&gt;0),VLOOKUP(AR$3,'efecte socio eco fp'!$A$5:$X$30,18,FALSE)-VLOOKUP(AR$3,'efecte socio eco 14'!$A$5:$X$30,18,FALSE),0)</f>
        <v>0</v>
      </c>
      <c r="AS73" s="42">
        <f>IF(AND(AS$3&gt;=2025,AS$6&lt;&gt;0),VLOOKUP(AS$3,'efecte socio eco fp'!$A$5:$X$30,18,FALSE)-VLOOKUP(AS$3,'efecte socio eco 14'!$A$5:$X$30,18,FALSE),0)</f>
        <v>0</v>
      </c>
      <c r="AT73" s="42">
        <f>IF(AND(AT$3&gt;=2025,AT$6&lt;&gt;0),VLOOKUP(AT$3,'efecte socio eco fp'!$A$5:$X$30,18,FALSE)-VLOOKUP(AT$3,'efecte socio eco 14'!$A$5:$X$30,18,FALSE),0)</f>
        <v>0</v>
      </c>
      <c r="AU73" s="42">
        <f>IF(AND(AU$3&gt;=2025,AU$6&lt;&gt;0),VLOOKUP(AU$3,'efecte socio eco fp'!$A$5:$X$30,18,FALSE)-VLOOKUP(AU$3,'efecte socio eco 14'!$A$5:$X$30,18,FALSE),0)</f>
        <v>0</v>
      </c>
      <c r="AV73" s="42">
        <f>IF(AND(AV$3&gt;=2025,AV$6&lt;&gt;0),VLOOKUP(AV$3,'efecte socio eco fp'!$A$5:$X$30,18,FALSE)-VLOOKUP(AV$3,'efecte socio eco 14'!$A$5:$X$30,18,FALSE),0)</f>
        <v>0</v>
      </c>
      <c r="AW73" s="42">
        <f>IF(AND(AW$3&gt;=2025,AW$6&lt;&gt;0),VLOOKUP(AW$3,'efecte socio eco fp'!$A$5:$X$30,18,FALSE)-VLOOKUP(AW$3,'efecte socio eco 14'!$A$5:$X$30,18,FALSE),0)</f>
        <v>0</v>
      </c>
      <c r="AX73" s="42">
        <f>IF(AND(AX$3&gt;=2025,AX$6&lt;&gt;0),VLOOKUP(AX$3,'efecte socio eco fp'!$A$5:$X$30,18,FALSE)-VLOOKUP(AX$3,'efecte socio eco 14'!$A$5:$X$30,18,FALSE),0)</f>
        <v>0</v>
      </c>
      <c r="AY73" s="42">
        <f>IF(AND(AY$3&gt;=2025,AY$6&lt;&gt;0),VLOOKUP(AY$3,'efecte socio eco fp'!$A$5:$X$30,18,FALSE)-VLOOKUP(AY$3,'efecte socio eco 14'!$A$5:$X$30,18,FALSE),0)</f>
        <v>0</v>
      </c>
      <c r="AZ73" s="42">
        <f>IF(AND(AZ$3&gt;=2025,AZ$6&lt;&gt;0),VLOOKUP(AZ$3,'efecte socio eco fp'!$A$5:$X$30,18,FALSE)-VLOOKUP(AZ$3,'efecte socio eco 14'!$A$5:$X$30,18,FALSE),0)</f>
        <v>0</v>
      </c>
      <c r="BA73" s="42">
        <f>IF(AND(BA$3&gt;=2025,BA$6&lt;&gt;0),VLOOKUP(BA$3,'efecte socio eco fp'!$A$5:$X$30,18,FALSE)-VLOOKUP(BA$3,'efecte socio eco 14'!$A$5:$X$30,18,FALSE),0)</f>
        <v>0</v>
      </c>
      <c r="BB73" s="42">
        <f>IF(AND(BB$3&gt;=2025,BB$6&lt;&gt;0),VLOOKUP(BB$3,'efecte socio eco fp'!$A$5:$X$30,18,FALSE)-VLOOKUP(BB$3,'efecte socio eco 14'!$A$5:$X$30,18,FALSE),0)</f>
        <v>0</v>
      </c>
      <c r="BC73" s="42">
        <f>IF(AND(BC$3&gt;=2025,BC$6&lt;&gt;0),VLOOKUP(BC$3,'efecte socio eco fp'!$A$5:$X$30,18,FALSE)-VLOOKUP(BC$3,'efecte socio eco 14'!$A$5:$X$30,18,FALSE),0)</f>
        <v>0</v>
      </c>
      <c r="BD73" s="42">
        <f>IF(AND(BD$3&gt;=2025,BD$6&lt;&gt;0),VLOOKUP(BD$3,'efecte socio eco fp'!$A$5:$X$30,18,FALSE)-VLOOKUP(BD$3,'efecte socio eco 14'!$A$5:$X$30,18,FALSE),0)</f>
        <v>0</v>
      </c>
      <c r="BE73" s="42">
        <f>IF(AND(BE$3&gt;=2025,BE$6&lt;&gt;0),VLOOKUP(BE$3,'efecte socio eco fp'!$A$5:$X$30,18,FALSE)-VLOOKUP(BE$3,'efecte socio eco 14'!$A$5:$X$30,18,FALSE),0)</f>
        <v>0</v>
      </c>
      <c r="BF73" s="42">
        <f>IF(AND(BF$3&gt;=2025,BF$6&lt;&gt;0),VLOOKUP(BF$3,'efecte socio eco fp'!$A$5:$X$30,18,FALSE)-VLOOKUP(BF$3,'efecte socio eco 14'!$A$5:$X$30,18,FALSE),0)</f>
        <v>0</v>
      </c>
      <c r="BG73" s="42">
        <f>IF(AND(BG$3&gt;=2025,BG$6&lt;&gt;0),VLOOKUP(BG$3,'efecte socio eco fp'!$A$5:$X$30,18,FALSE)-VLOOKUP(BG$3,'efecte socio eco 14'!$A$5:$X$30,18,FALSE),0)</f>
        <v>0</v>
      </c>
      <c r="BH73" s="42">
        <f>IF(AND(BH$3&gt;=2025,BH$6&lt;&gt;0),VLOOKUP(BH$3,'efecte socio eco fp'!$A$5:$X$30,18,FALSE)-VLOOKUP(BH$3,'efecte socio eco 14'!$A$5:$X$30,18,FALSE),0)</f>
        <v>0</v>
      </c>
      <c r="BI73" s="42">
        <f>IF(AND(BI$3&gt;=2025,BI$6&lt;&gt;0),VLOOKUP(BI$3,'efecte socio eco fp'!$A$5:$X$30,18,FALSE)-VLOOKUP(BI$3,'efecte socio eco 14'!$A$5:$X$30,18,FALSE),0)</f>
        <v>0</v>
      </c>
      <c r="BJ73" s="42">
        <f>IF(AND(BJ$3&gt;=2025,BJ$6&lt;&gt;0),VLOOKUP(BJ$3,'efecte socio eco fp'!$A$5:$X$30,18,FALSE)-VLOOKUP(BJ$3,'efecte socio eco 14'!$A$5:$X$30,18,FALSE),0)</f>
        <v>0</v>
      </c>
      <c r="BK73" s="42">
        <f>IF(AND(BK$3&gt;=2025,BK$6&lt;&gt;0),VLOOKUP(BK$3,'efecte socio eco fp'!$A$5:$X$30,18,FALSE)-VLOOKUP(BK$3,'efecte socio eco 14'!$A$5:$X$30,18,FALSE),0)</f>
        <v>0</v>
      </c>
      <c r="BL73" s="42">
        <f>IF(AND(BL$3&gt;=2025,BL$6&lt;&gt;0),VLOOKUP(BL$3,'efecte socio eco fp'!$A$5:$X$30,18,FALSE)-VLOOKUP(BL$3,'efecte socio eco 14'!$A$5:$X$30,18,FALSE),0)</f>
        <v>0</v>
      </c>
      <c r="BM73" s="42">
        <f>IF(AND(BM$3&gt;=2025,BM$6&lt;&gt;0),VLOOKUP(BM$3,'efecte socio eco fp'!$A$5:$X$30,18,FALSE)-VLOOKUP(BM$3,'efecte socio eco 14'!$A$5:$X$30,18,FALSE),0)</f>
        <v>0</v>
      </c>
      <c r="BN73" s="42">
        <f>IF(AND(BN$3&gt;=2025,BN$6&lt;&gt;0),VLOOKUP(BN$3,'efecte socio eco fp'!$A$5:$X$30,18,FALSE)-VLOOKUP(BN$3,'efecte socio eco 14'!$A$5:$X$30,18,FALSE),0)</f>
        <v>0</v>
      </c>
      <c r="BO73" s="42">
        <f>IF(AND(BO$3&gt;=2025,BO$6&lt;&gt;0),VLOOKUP(BO$3,'efecte socio eco fp'!$A$5:$X$30,18,FALSE)-VLOOKUP(BO$3,'efecte socio eco 14'!$A$5:$X$30,18,FALSE),0)</f>
        <v>0</v>
      </c>
      <c r="BP73" s="42">
        <f>IF(AND(BP$3&gt;=2025,BP$6&lt;&gt;0),VLOOKUP(BP$3,'efecte socio eco fp'!$A$5:$X$30,18,FALSE)-VLOOKUP(BP$3,'efecte socio eco 14'!$A$5:$X$30,18,FALSE),0)</f>
        <v>0</v>
      </c>
      <c r="BQ73" s="42">
        <f>IF(AND(BQ$3&gt;=2025,BQ$6&lt;&gt;0),VLOOKUP(BQ$3,'efecte socio eco fp'!$A$5:$X$30,18,FALSE)-VLOOKUP(BQ$3,'efecte socio eco 14'!$A$5:$X$30,18,FALSE),0)</f>
        <v>0</v>
      </c>
      <c r="BR73" s="42">
        <f>IF(AND(BR$3&gt;=2025,BR$6&lt;&gt;0),VLOOKUP(BR$3,'efecte socio eco fp'!$A$5:$X$30,18,FALSE)-VLOOKUP(BR$3,'efecte socio eco 14'!$A$5:$X$30,18,FALSE),0)</f>
        <v>0</v>
      </c>
      <c r="BS73" s="42">
        <f>IF(AND(BS$3&gt;=2025,BS$6&lt;&gt;0),VLOOKUP(BS$3,'efecte socio eco fp'!$A$5:$X$30,18,FALSE)-VLOOKUP(BS$3,'efecte socio eco 14'!$A$5:$X$30,18,FALSE),0)</f>
        <v>0</v>
      </c>
      <c r="BT73" s="42">
        <f>IF(AND(BT$3&gt;=2025,BT$6&lt;&gt;0),VLOOKUP(BT$3,'efecte socio eco fp'!$A$5:$X$30,18,FALSE)-VLOOKUP(BT$3,'efecte socio eco 14'!$A$5:$X$30,18,FALSE),0)</f>
        <v>0</v>
      </c>
      <c r="BU73" s="42">
        <f>IF(AND(BU$3&gt;=2025,BU$6&lt;&gt;0),VLOOKUP(BU$3,'efecte socio eco fp'!$A$5:$X$30,18,FALSE)-VLOOKUP(BU$3,'efecte socio eco 14'!$A$5:$X$30,18,FALSE),0)</f>
        <v>0</v>
      </c>
      <c r="BV73" s="42">
        <f>IF(AND(BV$3&gt;=2025,BV$6&lt;&gt;0),VLOOKUP(BV$3,'efecte socio eco fp'!$A$5:$X$30,18,FALSE)-VLOOKUP(BV$3,'efecte socio eco 14'!$A$5:$X$30,18,FALSE),0)</f>
        <v>0</v>
      </c>
      <c r="BW73" s="42">
        <f>IF(AND(BW$3&gt;=2025,BW$6&lt;&gt;0),VLOOKUP(BW$3,'efecte socio eco fp'!$A$5:$X$30,18,FALSE)-VLOOKUP(BW$3,'efecte socio eco 14'!$A$5:$X$30,18,FALSE),0)</f>
        <v>0</v>
      </c>
      <c r="BX73" s="42">
        <f>IF(AND(BX$3&gt;=2025,BX$6&lt;&gt;0),VLOOKUP(BX$3,'efecte socio eco fp'!$A$5:$X$30,18,FALSE)-VLOOKUP(BX$3,'efecte socio eco 14'!$A$5:$X$30,18,FALSE),0)</f>
        <v>0</v>
      </c>
      <c r="BY73" s="42">
        <f>IF(AND(BY$3&gt;=2025,BY$6&lt;&gt;0),VLOOKUP(BY$3,'efecte socio eco fp'!$A$5:$X$30,18,FALSE)-VLOOKUP(BY$3,'efecte socio eco 14'!$A$5:$X$30,18,FALSE),0)</f>
        <v>0</v>
      </c>
      <c r="BZ73" s="42">
        <f>IF(AND(BZ$3&gt;=2025,BZ$6&lt;&gt;0),VLOOKUP(BZ$3,'efecte socio eco fp'!$A$5:$X$30,18,FALSE)-VLOOKUP(BZ$3,'efecte socio eco 14'!$A$5:$X$30,18,FALSE),0)</f>
        <v>0</v>
      </c>
      <c r="CA73" s="42">
        <f>IF(AND(CA$3&gt;=2025,CA$6&lt;&gt;0),VLOOKUP(CA$3,'efecte socio eco fp'!$A$5:$X$30,18,FALSE)-VLOOKUP(CA$3,'efecte socio eco 14'!$A$5:$X$30,18,FALSE),0)</f>
        <v>0</v>
      </c>
      <c r="CB73" s="42">
        <f>IF(AND(CB$3&gt;=2025,CB$6&lt;&gt;0),VLOOKUP(CB$3,'efecte socio eco fp'!$A$5:$X$30,18,FALSE)-VLOOKUP(CB$3,'efecte socio eco 14'!$A$5:$X$30,18,FALSE),0)</f>
        <v>0</v>
      </c>
      <c r="CC73" s="42">
        <f>IF(AND(CC$3&gt;=2025,CC$6&lt;&gt;0),VLOOKUP(CC$3,'efecte socio eco fp'!$A$5:$X$30,18,FALSE)-VLOOKUP(CC$3,'efecte socio eco 14'!$A$5:$X$30,18,FALSE),0)</f>
        <v>0</v>
      </c>
      <c r="CD73" s="42">
        <f>IF(AND(CD$3&gt;=2025,CD$6&lt;&gt;0),VLOOKUP(CD$3,'efecte socio eco fp'!$A$5:$X$30,18,FALSE)-VLOOKUP(CD$3,'efecte socio eco 14'!$A$5:$X$30,18,FALSE),0)</f>
        <v>0</v>
      </c>
      <c r="CE73" s="42">
        <f>IF(AND(CE$3&gt;=2025,CE$6&lt;&gt;0),VLOOKUP(CE$3,'efecte socio eco fp'!$A$5:$X$30,18,FALSE)-VLOOKUP(CE$3,'efecte socio eco 14'!$A$5:$X$30,18,FALSE),0)</f>
        <v>0</v>
      </c>
    </row>
    <row r="74" spans="1:83">
      <c r="A74" t="s">
        <v>502</v>
      </c>
      <c r="B74" t="s">
        <v>503</v>
      </c>
      <c r="C74" s="42">
        <f>IF(AND(C$3&gt;=2025,C$6&lt;&gt;0),VLOOKUP(C$3,'efecte socio eco fp'!$A$5:$X$30,19,FALSE)-VLOOKUP(C$3,'efecte socio eco 14'!$A$5:$X$30,19,FALSE),0)</f>
        <v>0</v>
      </c>
      <c r="D74" s="42">
        <f>IF(AND(D$3&gt;=2025,D$6&lt;&gt;0),VLOOKUP(D$3,'efecte socio eco fp'!$A$5:$X$30,19,FALSE)-VLOOKUP(D$3,'efecte socio eco 14'!$A$5:$X$30,19,FALSE),0)</f>
        <v>0</v>
      </c>
      <c r="E74" s="42">
        <f>IF(AND(E$3&gt;=2025,E$6&lt;&gt;0),VLOOKUP(E$3,'efecte socio eco fp'!$A$5:$X$30,19,FALSE)-VLOOKUP(E$3,'efecte socio eco 14'!$A$5:$X$30,19,FALSE),0)</f>
        <v>0</v>
      </c>
      <c r="F74" s="42">
        <f>IF(AND(F$3&gt;=2025,F$6&lt;&gt;0),VLOOKUP(F$3,'efecte socio eco fp'!$A$5:$X$30,19,FALSE)-VLOOKUP(F$3,'efecte socio eco 14'!$A$5:$X$30,19,FALSE),0)</f>
        <v>0</v>
      </c>
      <c r="G74" s="42">
        <f>IF(AND(G$3&gt;=2025,G$6&lt;&gt;0),VLOOKUP(G$3,'efecte socio eco fp'!$A$5:$X$30,19,FALSE)-VLOOKUP(G$3,'efecte socio eco 14'!$A$5:$X$30,19,FALSE),0)</f>
        <v>0</v>
      </c>
      <c r="H74" s="42">
        <f>IF(AND(H$3&gt;=2025,H$6&lt;&gt;0),VLOOKUP(H$3,'efecte socio eco fp'!$A$5:$X$30,19,FALSE)-VLOOKUP(H$3,'efecte socio eco 14'!$A$5:$X$30,19,FALSE),0)</f>
        <v>0</v>
      </c>
      <c r="I74" s="42">
        <f>IF(AND(I$3&gt;=2025,I$6&lt;&gt;0),VLOOKUP(I$3,'efecte socio eco fp'!$A$5:$X$30,19,FALSE)-VLOOKUP(I$3,'efecte socio eco 14'!$A$5:$X$30,19,FALSE),0)</f>
        <v>0</v>
      </c>
      <c r="J74" s="42">
        <f>IF(AND(J$3&gt;=2025,J$6&lt;&gt;0),VLOOKUP(J$3,'efecte socio eco fp'!$A$5:$X$30,19,FALSE)-VLOOKUP(J$3,'efecte socio eco 14'!$A$5:$X$30,19,FALSE),0)</f>
        <v>242.63679799406964</v>
      </c>
      <c r="K74" s="42">
        <f>IF(AND(K$3&gt;=2025,K$6&lt;&gt;0),VLOOKUP(K$3,'efecte socio eco fp'!$A$5:$X$30,19,FALSE)-VLOOKUP(K$3,'efecte socio eco 14'!$A$5:$X$30,19,FALSE),0)</f>
        <v>248.15147991405684</v>
      </c>
      <c r="L74" s="42">
        <f>IF(AND(L$3&gt;=2025,L$6&lt;&gt;0),VLOOKUP(L$3,'efecte socio eco fp'!$A$5:$X$30,19,FALSE)-VLOOKUP(L$3,'efecte socio eco 14'!$A$5:$X$30,19,FALSE),0)</f>
        <v>253.78989621956862</v>
      </c>
      <c r="M74" s="42">
        <f>IF(AND(M$3&gt;=2025,M$6&lt;&gt;0),VLOOKUP(M$3,'efecte socio eco fp'!$A$5:$X$30,19,FALSE)-VLOOKUP(M$3,'efecte socio eco 14'!$A$5:$X$30,19,FALSE),0)</f>
        <v>259.55479449706036</v>
      </c>
      <c r="N74" s="42">
        <f>IF(AND(N$3&gt;=2025,N$6&lt;&gt;0),VLOOKUP(N$3,'efecte socio eco fp'!$A$5:$X$30,19,FALSE)-VLOOKUP(N$3,'efecte socio eco 14'!$A$5:$X$30,19,FALSE),0)</f>
        <v>263.83742332576367</v>
      </c>
      <c r="O74" s="42">
        <f>IF(AND(O$3&gt;=2025,O$6&lt;&gt;0),VLOOKUP(O$3,'efecte socio eco fp'!$A$5:$X$30,19,FALSE)-VLOOKUP(O$3,'efecte socio eco 14'!$A$5:$X$30,19,FALSE),0)</f>
        <v>268.1882106324083</v>
      </c>
      <c r="P74" s="42">
        <f>IF(AND(P$3&gt;=2025,P$6&lt;&gt;0),VLOOKUP(P$3,'efecte socio eco fp'!$A$5:$X$30,19,FALSE)-VLOOKUP(P$3,'efecte socio eco 14'!$A$5:$X$30,19,FALSE),0)</f>
        <v>272.60821393761944</v>
      </c>
      <c r="Q74" s="42">
        <f>IF(AND(Q$3&gt;=2025,Q$6&lt;&gt;0),VLOOKUP(Q$3,'efecte socio eco fp'!$A$5:$X$30,19,FALSE)-VLOOKUP(Q$3,'efecte socio eco 14'!$A$5:$X$30,19,FALSE),0)</f>
        <v>277.09850686320715</v>
      </c>
      <c r="R74" s="42">
        <f>IF(AND(R$3&gt;=2025,R$6&lt;&gt;0),VLOOKUP(R$3,'efecte socio eco fp'!$A$5:$X$30,19,FALSE)-VLOOKUP(R$3,'efecte socio eco 14'!$A$5:$X$30,19,FALSE),0)</f>
        <v>281.66017937373908</v>
      </c>
      <c r="S74" s="42">
        <f>IF(AND(S$3&gt;=2025,S$6&lt;&gt;0),VLOOKUP(S$3,'efecte socio eco fp'!$A$5:$X$30,19,FALSE)-VLOOKUP(S$3,'efecte socio eco 14'!$A$5:$X$30,19,FALSE),0)</f>
        <v>285.85447700918667</v>
      </c>
      <c r="T74" s="42">
        <f>IF(AND(T$3&gt;=2025,T$6&lt;&gt;0),VLOOKUP(T$3,'efecte socio eco fp'!$A$5:$X$30,19,FALSE)-VLOOKUP(T$3,'efecte socio eco 14'!$A$5:$X$30,19,FALSE),0)</f>
        <v>290.11019224385382</v>
      </c>
      <c r="U74" s="42">
        <f>IF(AND(U$3&gt;=2025,U$6&lt;&gt;0),VLOOKUP(U$3,'efecte socio eco fp'!$A$5:$X$30,19,FALSE)-VLOOKUP(U$3,'efecte socio eco 14'!$A$5:$X$30,19,FALSE),0)</f>
        <v>294.4282126643011</v>
      </c>
      <c r="V74" s="42">
        <f>IF(AND(V$3&gt;=2025,V$6&lt;&gt;0),VLOOKUP(V$3,'efecte socio eco fp'!$A$5:$X$30,19,FALSE)-VLOOKUP(V$3,'efecte socio eco 14'!$A$5:$X$30,19,FALSE),0)</f>
        <v>298.80943854914221</v>
      </c>
      <c r="W74" s="42">
        <f>IF(AND(W$3&gt;=2025,W$6&lt;&gt;0),VLOOKUP(W$3,'efecte socio eco fp'!$A$5:$X$30,19,FALSE)-VLOOKUP(W$3,'efecte socio eco 14'!$A$5:$X$30,19,FALSE),0)</f>
        <v>303.25478304893841</v>
      </c>
      <c r="X74" s="42">
        <f>IF(AND(X$3&gt;=2025,X$6&lt;&gt;0),VLOOKUP(X$3,'efecte socio eco fp'!$A$5:$X$30,19,FALSE)-VLOOKUP(X$3,'efecte socio eco 14'!$A$5:$X$30,19,FALSE),0)</f>
        <v>305.92861173974961</v>
      </c>
      <c r="Y74" s="42">
        <f>IF(AND(Y$3&gt;=2025,Y$6&lt;&gt;0),VLOOKUP(Y$3,'efecte socio eco fp'!$A$5:$X$30,19,FALSE)-VLOOKUP(Y$3,'efecte socio eco 14'!$A$5:$X$30,19,FALSE),0)</f>
        <v>308.62573381207039</v>
      </c>
      <c r="Z74" s="42">
        <f>IF(AND(Z$3&gt;=2025,Z$6&lt;&gt;0),VLOOKUP(Z$3,'efecte socio eco fp'!$A$5:$X$30,19,FALSE)-VLOOKUP(Z$3,'efecte socio eco 14'!$A$5:$X$30,19,FALSE),0)</f>
        <v>311.34634912845286</v>
      </c>
      <c r="AA74" s="42">
        <f>IF(AND(AA$3&gt;=2025,AA$6&lt;&gt;0),VLOOKUP(AA$3,'efecte socio eco fp'!$A$5:$X$30,19,FALSE)-VLOOKUP(AA$3,'efecte socio eco 14'!$A$5:$X$30,19,FALSE),0)</f>
        <v>314.090659232701</v>
      </c>
      <c r="AB74" s="42">
        <f>IF(AND(AB$3&gt;=2025,AB$6&lt;&gt;0),VLOOKUP(AB$3,'efecte socio eco fp'!$A$5:$X$30,19,FALSE)-VLOOKUP(AB$3,'efecte socio eco 14'!$A$5:$X$30,19,FALSE),0)</f>
        <v>316.85886736363682</v>
      </c>
      <c r="AC74" s="42">
        <f>IF(AND(AC$3&gt;=2025,AC$6&lt;&gt;0),VLOOKUP(AC$3,'efecte socio eco fp'!$A$5:$X$30,19,FALSE)-VLOOKUP(AC$3,'efecte socio eco 14'!$A$5:$X$30,19,FALSE),0)</f>
        <v>321.54950340914002</v>
      </c>
      <c r="AD74" s="42">
        <f>IF(AND(AD$3&gt;=2025,AD$6&lt;&gt;0),VLOOKUP(AD$3,'efecte socio eco fp'!$A$5:$X$30,19,FALSE)-VLOOKUP(AD$3,'efecte socio eco 14'!$A$5:$X$30,19,FALSE),0)</f>
        <v>326.30084163292486</v>
      </c>
      <c r="AE74" s="42">
        <f>IF(AND(AE$3&gt;=2025,AE$6&lt;&gt;0),VLOOKUP(AE$3,'efecte socio eco fp'!$A$5:$X$30,19,FALSE)-VLOOKUP(AE$3,'efecte socio eco 14'!$A$5:$X$30,19,FALSE),0)</f>
        <v>331.11361374055559</v>
      </c>
      <c r="AF74" s="42">
        <f>IF(AND(AF$3&gt;=2025,AF$6&lt;&gt;0),VLOOKUP(AF$3,'efecte socio eco fp'!$A$5:$X$30,19,FALSE)-VLOOKUP(AF$3,'efecte socio eco 14'!$A$5:$X$30,19,FALSE),0)</f>
        <v>335.9885598778892</v>
      </c>
      <c r="AG74" s="42">
        <f>IF(AND(AG$3&gt;=2025,AG$6&lt;&gt;0),VLOOKUP(AG$3,'efecte socio eco fp'!$A$5:$X$30,19,FALSE)-VLOOKUP(AG$3,'efecte socio eco 14'!$A$5:$X$30,19,FALSE),0)</f>
        <v>0</v>
      </c>
      <c r="AH74" s="42">
        <f>IF(AND(AH$3&gt;=2025,AH$6&lt;&gt;0),VLOOKUP(AH$3,'efecte socio eco fp'!$A$5:$X$30,19,FALSE)-VLOOKUP(AH$3,'efecte socio eco 14'!$A$5:$X$30,19,FALSE),0)</f>
        <v>0</v>
      </c>
      <c r="AI74" s="42">
        <f>IF(AND(AI$3&gt;=2025,AI$6&lt;&gt;0),VLOOKUP(AI$3,'efecte socio eco fp'!$A$5:$X$30,19,FALSE)-VLOOKUP(AI$3,'efecte socio eco 14'!$A$5:$X$30,19,FALSE),0)</f>
        <v>0</v>
      </c>
      <c r="AJ74" s="42">
        <f>IF(AND(AJ$3&gt;=2025,AJ$6&lt;&gt;0),VLOOKUP(AJ$3,'efecte socio eco fp'!$A$5:$X$30,19,FALSE)-VLOOKUP(AJ$3,'efecte socio eco 14'!$A$5:$X$30,19,FALSE),0)</f>
        <v>0</v>
      </c>
      <c r="AK74" s="42">
        <f>IF(AND(AK$3&gt;=2025,AK$6&lt;&gt;0),VLOOKUP(AK$3,'efecte socio eco fp'!$A$5:$X$30,19,FALSE)-VLOOKUP(AK$3,'efecte socio eco 14'!$A$5:$X$30,19,FALSE),0)</f>
        <v>0</v>
      </c>
      <c r="AL74" s="42">
        <f>IF(AND(AL$3&gt;=2025,AL$6&lt;&gt;0),VLOOKUP(AL$3,'efecte socio eco fp'!$A$5:$X$30,19,FALSE)-VLOOKUP(AL$3,'efecte socio eco 14'!$A$5:$X$30,19,FALSE),0)</f>
        <v>0</v>
      </c>
      <c r="AM74" s="42">
        <f>IF(AND(AM$3&gt;=2025,AM$6&lt;&gt;0),VLOOKUP(AM$3,'efecte socio eco fp'!$A$5:$X$30,19,FALSE)-VLOOKUP(AM$3,'efecte socio eco 14'!$A$5:$X$30,19,FALSE),0)</f>
        <v>0</v>
      </c>
      <c r="AN74" s="42">
        <f>IF(AND(AN$3&gt;=2025,AN$6&lt;&gt;0),VLOOKUP(AN$3,'efecte socio eco fp'!$A$5:$X$30,19,FALSE)-VLOOKUP(AN$3,'efecte socio eco 14'!$A$5:$X$30,19,FALSE),0)</f>
        <v>0</v>
      </c>
      <c r="AO74" s="42">
        <f>IF(AND(AO$3&gt;=2025,AO$6&lt;&gt;0),VLOOKUP(AO$3,'efecte socio eco fp'!$A$5:$X$30,19,FALSE)-VLOOKUP(AO$3,'efecte socio eco 14'!$A$5:$X$30,19,FALSE),0)</f>
        <v>0</v>
      </c>
      <c r="AP74" s="42">
        <f>IF(AND(AP$3&gt;=2025,AP$6&lt;&gt;0),VLOOKUP(AP$3,'efecte socio eco fp'!$A$5:$X$30,19,FALSE)-VLOOKUP(AP$3,'efecte socio eco 14'!$A$5:$X$30,19,FALSE),0)</f>
        <v>0</v>
      </c>
      <c r="AQ74" s="42">
        <f>IF(AND(AQ$3&gt;=2025,AQ$6&lt;&gt;0),VLOOKUP(AQ$3,'efecte socio eco fp'!$A$5:$X$30,19,FALSE)-VLOOKUP(AQ$3,'efecte socio eco 14'!$A$5:$X$30,19,FALSE),0)</f>
        <v>0</v>
      </c>
      <c r="AR74" s="42">
        <f>IF(AND(AR$3&gt;=2025,AR$6&lt;&gt;0),VLOOKUP(AR$3,'efecte socio eco fp'!$A$5:$X$30,19,FALSE)-VLOOKUP(AR$3,'efecte socio eco 14'!$A$5:$X$30,19,FALSE),0)</f>
        <v>0</v>
      </c>
      <c r="AS74" s="42">
        <f>IF(AND(AS$3&gt;=2025,AS$6&lt;&gt;0),VLOOKUP(AS$3,'efecte socio eco fp'!$A$5:$X$30,19,FALSE)-VLOOKUP(AS$3,'efecte socio eco 14'!$A$5:$X$30,19,FALSE),0)</f>
        <v>0</v>
      </c>
      <c r="AT74" s="42">
        <f>IF(AND(AT$3&gt;=2025,AT$6&lt;&gt;0),VLOOKUP(AT$3,'efecte socio eco fp'!$A$5:$X$30,19,FALSE)-VLOOKUP(AT$3,'efecte socio eco 14'!$A$5:$X$30,19,FALSE),0)</f>
        <v>0</v>
      </c>
      <c r="AU74" s="42">
        <f>IF(AND(AU$3&gt;=2025,AU$6&lt;&gt;0),VLOOKUP(AU$3,'efecte socio eco fp'!$A$5:$X$30,19,FALSE)-VLOOKUP(AU$3,'efecte socio eco 14'!$A$5:$X$30,19,FALSE),0)</f>
        <v>0</v>
      </c>
      <c r="AV74" s="42">
        <f>IF(AND(AV$3&gt;=2025,AV$6&lt;&gt;0),VLOOKUP(AV$3,'efecte socio eco fp'!$A$5:$X$30,19,FALSE)-VLOOKUP(AV$3,'efecte socio eco 14'!$A$5:$X$30,19,FALSE),0)</f>
        <v>0</v>
      </c>
      <c r="AW74" s="42">
        <f>IF(AND(AW$3&gt;=2025,AW$6&lt;&gt;0),VLOOKUP(AW$3,'efecte socio eco fp'!$A$5:$X$30,19,FALSE)-VLOOKUP(AW$3,'efecte socio eco 14'!$A$5:$X$30,19,FALSE),0)</f>
        <v>0</v>
      </c>
      <c r="AX74" s="42">
        <f>IF(AND(AX$3&gt;=2025,AX$6&lt;&gt;0),VLOOKUP(AX$3,'efecte socio eco fp'!$A$5:$X$30,19,FALSE)-VLOOKUP(AX$3,'efecte socio eco 14'!$A$5:$X$30,19,FALSE),0)</f>
        <v>0</v>
      </c>
      <c r="AY74" s="42">
        <f>IF(AND(AY$3&gt;=2025,AY$6&lt;&gt;0),VLOOKUP(AY$3,'efecte socio eco fp'!$A$5:$X$30,19,FALSE)-VLOOKUP(AY$3,'efecte socio eco 14'!$A$5:$X$30,19,FALSE),0)</f>
        <v>0</v>
      </c>
      <c r="AZ74" s="42">
        <f>IF(AND(AZ$3&gt;=2025,AZ$6&lt;&gt;0),VLOOKUP(AZ$3,'efecte socio eco fp'!$A$5:$X$30,19,FALSE)-VLOOKUP(AZ$3,'efecte socio eco 14'!$A$5:$X$30,19,FALSE),0)</f>
        <v>0</v>
      </c>
      <c r="BA74" s="42">
        <f>IF(AND(BA$3&gt;=2025,BA$6&lt;&gt;0),VLOOKUP(BA$3,'efecte socio eco fp'!$A$5:$X$30,19,FALSE)-VLOOKUP(BA$3,'efecte socio eco 14'!$A$5:$X$30,19,FALSE),0)</f>
        <v>0</v>
      </c>
      <c r="BB74" s="42">
        <f>IF(AND(BB$3&gt;=2025,BB$6&lt;&gt;0),VLOOKUP(BB$3,'efecte socio eco fp'!$A$5:$X$30,19,FALSE)-VLOOKUP(BB$3,'efecte socio eco 14'!$A$5:$X$30,19,FALSE),0)</f>
        <v>0</v>
      </c>
      <c r="BC74" s="42">
        <f>IF(AND(BC$3&gt;=2025,BC$6&lt;&gt;0),VLOOKUP(BC$3,'efecte socio eco fp'!$A$5:$X$30,19,FALSE)-VLOOKUP(BC$3,'efecte socio eco 14'!$A$5:$X$30,19,FALSE),0)</f>
        <v>0</v>
      </c>
      <c r="BD74" s="42">
        <f>IF(AND(BD$3&gt;=2025,BD$6&lt;&gt;0),VLOOKUP(BD$3,'efecte socio eco fp'!$A$5:$X$30,19,FALSE)-VLOOKUP(BD$3,'efecte socio eco 14'!$A$5:$X$30,19,FALSE),0)</f>
        <v>0</v>
      </c>
      <c r="BE74" s="42">
        <f>IF(AND(BE$3&gt;=2025,BE$6&lt;&gt;0),VLOOKUP(BE$3,'efecte socio eco fp'!$A$5:$X$30,19,FALSE)-VLOOKUP(BE$3,'efecte socio eco 14'!$A$5:$X$30,19,FALSE),0)</f>
        <v>0</v>
      </c>
      <c r="BF74" s="42">
        <f>IF(AND(BF$3&gt;=2025,BF$6&lt;&gt;0),VLOOKUP(BF$3,'efecte socio eco fp'!$A$5:$X$30,19,FALSE)-VLOOKUP(BF$3,'efecte socio eco 14'!$A$5:$X$30,19,FALSE),0)</f>
        <v>0</v>
      </c>
      <c r="BG74" s="42">
        <f>IF(AND(BG$3&gt;=2025,BG$6&lt;&gt;0),VLOOKUP(BG$3,'efecte socio eco fp'!$A$5:$X$30,19,FALSE)-VLOOKUP(BG$3,'efecte socio eco 14'!$A$5:$X$30,19,FALSE),0)</f>
        <v>0</v>
      </c>
      <c r="BH74" s="42">
        <f>IF(AND(BH$3&gt;=2025,BH$6&lt;&gt;0),VLOOKUP(BH$3,'efecte socio eco fp'!$A$5:$X$30,19,FALSE)-VLOOKUP(BH$3,'efecte socio eco 14'!$A$5:$X$30,19,FALSE),0)</f>
        <v>0</v>
      </c>
      <c r="BI74" s="42">
        <f>IF(AND(BI$3&gt;=2025,BI$6&lt;&gt;0),VLOOKUP(BI$3,'efecte socio eco fp'!$A$5:$X$30,19,FALSE)-VLOOKUP(BI$3,'efecte socio eco 14'!$A$5:$X$30,19,FALSE),0)</f>
        <v>0</v>
      </c>
      <c r="BJ74" s="42">
        <f>IF(AND(BJ$3&gt;=2025,BJ$6&lt;&gt;0),VLOOKUP(BJ$3,'efecte socio eco fp'!$A$5:$X$30,19,FALSE)-VLOOKUP(BJ$3,'efecte socio eco 14'!$A$5:$X$30,19,FALSE),0)</f>
        <v>0</v>
      </c>
      <c r="BK74" s="42">
        <f>IF(AND(BK$3&gt;=2025,BK$6&lt;&gt;0),VLOOKUP(BK$3,'efecte socio eco fp'!$A$5:$X$30,19,FALSE)-VLOOKUP(BK$3,'efecte socio eco 14'!$A$5:$X$30,19,FALSE),0)</f>
        <v>0</v>
      </c>
      <c r="BL74" s="42">
        <f>IF(AND(BL$3&gt;=2025,BL$6&lt;&gt;0),VLOOKUP(BL$3,'efecte socio eco fp'!$A$5:$X$30,19,FALSE)-VLOOKUP(BL$3,'efecte socio eco 14'!$A$5:$X$30,19,FALSE),0)</f>
        <v>0</v>
      </c>
      <c r="BM74" s="42">
        <f>IF(AND(BM$3&gt;=2025,BM$6&lt;&gt;0),VLOOKUP(BM$3,'efecte socio eco fp'!$A$5:$X$30,19,FALSE)-VLOOKUP(BM$3,'efecte socio eco 14'!$A$5:$X$30,19,FALSE),0)</f>
        <v>0</v>
      </c>
      <c r="BN74" s="42">
        <f>IF(AND(BN$3&gt;=2025,BN$6&lt;&gt;0),VLOOKUP(BN$3,'efecte socio eco fp'!$A$5:$X$30,19,FALSE)-VLOOKUP(BN$3,'efecte socio eco 14'!$A$5:$X$30,19,FALSE),0)</f>
        <v>0</v>
      </c>
      <c r="BO74" s="42">
        <f>IF(AND(BO$3&gt;=2025,BO$6&lt;&gt;0),VLOOKUP(BO$3,'efecte socio eco fp'!$A$5:$X$30,19,FALSE)-VLOOKUP(BO$3,'efecte socio eco 14'!$A$5:$X$30,19,FALSE),0)</f>
        <v>0</v>
      </c>
      <c r="BP74" s="42">
        <f>IF(AND(BP$3&gt;=2025,BP$6&lt;&gt;0),VLOOKUP(BP$3,'efecte socio eco fp'!$A$5:$X$30,19,FALSE)-VLOOKUP(BP$3,'efecte socio eco 14'!$A$5:$X$30,19,FALSE),0)</f>
        <v>0</v>
      </c>
      <c r="BQ74" s="42">
        <f>IF(AND(BQ$3&gt;=2025,BQ$6&lt;&gt;0),VLOOKUP(BQ$3,'efecte socio eco fp'!$A$5:$X$30,19,FALSE)-VLOOKUP(BQ$3,'efecte socio eco 14'!$A$5:$X$30,19,FALSE),0)</f>
        <v>0</v>
      </c>
      <c r="BR74" s="42">
        <f>IF(AND(BR$3&gt;=2025,BR$6&lt;&gt;0),VLOOKUP(BR$3,'efecte socio eco fp'!$A$5:$X$30,19,FALSE)-VLOOKUP(BR$3,'efecte socio eco 14'!$A$5:$X$30,19,FALSE),0)</f>
        <v>0</v>
      </c>
      <c r="BS74" s="42">
        <f>IF(AND(BS$3&gt;=2025,BS$6&lt;&gt;0),VLOOKUP(BS$3,'efecte socio eco fp'!$A$5:$X$30,19,FALSE)-VLOOKUP(BS$3,'efecte socio eco 14'!$A$5:$X$30,19,FALSE),0)</f>
        <v>0</v>
      </c>
      <c r="BT74" s="42">
        <f>IF(AND(BT$3&gt;=2025,BT$6&lt;&gt;0),VLOOKUP(BT$3,'efecte socio eco fp'!$A$5:$X$30,19,FALSE)-VLOOKUP(BT$3,'efecte socio eco 14'!$A$5:$X$30,19,FALSE),0)</f>
        <v>0</v>
      </c>
      <c r="BU74" s="42">
        <f>IF(AND(BU$3&gt;=2025,BU$6&lt;&gt;0),VLOOKUP(BU$3,'efecte socio eco fp'!$A$5:$X$30,19,FALSE)-VLOOKUP(BU$3,'efecte socio eco 14'!$A$5:$X$30,19,FALSE),0)</f>
        <v>0</v>
      </c>
      <c r="BV74" s="42">
        <f>IF(AND(BV$3&gt;=2025,BV$6&lt;&gt;0),VLOOKUP(BV$3,'efecte socio eco fp'!$A$5:$X$30,19,FALSE)-VLOOKUP(BV$3,'efecte socio eco 14'!$A$5:$X$30,19,FALSE),0)</f>
        <v>0</v>
      </c>
      <c r="BW74" s="42">
        <f>IF(AND(BW$3&gt;=2025,BW$6&lt;&gt;0),VLOOKUP(BW$3,'efecte socio eco fp'!$A$5:$X$30,19,FALSE)-VLOOKUP(BW$3,'efecte socio eco 14'!$A$5:$X$30,19,FALSE),0)</f>
        <v>0</v>
      </c>
      <c r="BX74" s="42">
        <f>IF(AND(BX$3&gt;=2025,BX$6&lt;&gt;0),VLOOKUP(BX$3,'efecte socio eco fp'!$A$5:$X$30,19,FALSE)-VLOOKUP(BX$3,'efecte socio eco 14'!$A$5:$X$30,19,FALSE),0)</f>
        <v>0</v>
      </c>
      <c r="BY74" s="42">
        <f>IF(AND(BY$3&gt;=2025,BY$6&lt;&gt;0),VLOOKUP(BY$3,'efecte socio eco fp'!$A$5:$X$30,19,FALSE)-VLOOKUP(BY$3,'efecte socio eco 14'!$A$5:$X$30,19,FALSE),0)</f>
        <v>0</v>
      </c>
      <c r="BZ74" s="42">
        <f>IF(AND(BZ$3&gt;=2025,BZ$6&lt;&gt;0),VLOOKUP(BZ$3,'efecte socio eco fp'!$A$5:$X$30,19,FALSE)-VLOOKUP(BZ$3,'efecte socio eco 14'!$A$5:$X$30,19,FALSE),0)</f>
        <v>0</v>
      </c>
      <c r="CA74" s="42">
        <f>IF(AND(CA$3&gt;=2025,CA$6&lt;&gt;0),VLOOKUP(CA$3,'efecte socio eco fp'!$A$5:$X$30,19,FALSE)-VLOOKUP(CA$3,'efecte socio eco 14'!$A$5:$X$30,19,FALSE),0)</f>
        <v>0</v>
      </c>
      <c r="CB74" s="42">
        <f>IF(AND(CB$3&gt;=2025,CB$6&lt;&gt;0),VLOOKUP(CB$3,'efecte socio eco fp'!$A$5:$X$30,19,FALSE)-VLOOKUP(CB$3,'efecte socio eco 14'!$A$5:$X$30,19,FALSE),0)</f>
        <v>0</v>
      </c>
      <c r="CC74" s="42">
        <f>IF(AND(CC$3&gt;=2025,CC$6&lt;&gt;0),VLOOKUP(CC$3,'efecte socio eco fp'!$A$5:$X$30,19,FALSE)-VLOOKUP(CC$3,'efecte socio eco 14'!$A$5:$X$30,19,FALSE),0)</f>
        <v>0</v>
      </c>
      <c r="CD74" s="42">
        <f>IF(AND(CD$3&gt;=2025,CD$6&lt;&gt;0),VLOOKUP(CD$3,'efecte socio eco fp'!$A$5:$X$30,19,FALSE)-VLOOKUP(CD$3,'efecte socio eco 14'!$A$5:$X$30,19,FALSE),0)</f>
        <v>0</v>
      </c>
      <c r="CE74" s="42">
        <f>IF(AND(CE$3&gt;=2025,CE$6&lt;&gt;0),VLOOKUP(CE$3,'efecte socio eco fp'!$A$5:$X$30,19,FALSE)-VLOOKUP(CE$3,'efecte socio eco 14'!$A$5:$X$30,19,FALSE),0)</f>
        <v>0</v>
      </c>
    </row>
    <row r="75" spans="1:83">
      <c r="A75" t="s">
        <v>106</v>
      </c>
      <c r="B75" t="s">
        <v>33</v>
      </c>
      <c r="C75" s="42">
        <f>IF(AND(C$3&gt;=2025,C$6&lt;&gt;0),VLOOKUP(C$3,'efecte socio eco fp'!$A$5:$X$30,20,FALSE)-VLOOKUP(C$3,'efecte socio eco 14'!$A$5:$X$30,20,FALSE),0)</f>
        <v>0</v>
      </c>
      <c r="D75" s="42">
        <f>IF(AND(D$3&gt;=2025,D$6&lt;&gt;0),VLOOKUP(D$3,'efecte socio eco fp'!$A$5:$X$30,20,FALSE)-VLOOKUP(D$3,'efecte socio eco 14'!$A$5:$X$30,20,FALSE),0)</f>
        <v>0</v>
      </c>
      <c r="E75" s="42">
        <f>IF(AND(E$3&gt;=2025,E$6&lt;&gt;0),VLOOKUP(E$3,'efecte socio eco fp'!$A$5:$X$30,20,FALSE)-VLOOKUP(E$3,'efecte socio eco 14'!$A$5:$X$30,20,FALSE),0)</f>
        <v>0</v>
      </c>
      <c r="F75" s="42">
        <f>IF(AND(F$3&gt;=2025,F$6&lt;&gt;0),VLOOKUP(F$3,'efecte socio eco fp'!$A$5:$X$30,20,FALSE)-VLOOKUP(F$3,'efecte socio eco 14'!$A$5:$X$30,20,FALSE),0)</f>
        <v>0</v>
      </c>
      <c r="G75" s="42">
        <f>IF(AND(G$3&gt;=2025,G$6&lt;&gt;0),VLOOKUP(G$3,'efecte socio eco fp'!$A$5:$X$30,20,FALSE)-VLOOKUP(G$3,'efecte socio eco 14'!$A$5:$X$30,20,FALSE),0)</f>
        <v>0</v>
      </c>
      <c r="H75" s="42">
        <f>IF(AND(H$3&gt;=2025,H$6&lt;&gt;0),VLOOKUP(H$3,'efecte socio eco fp'!$A$5:$X$30,20,FALSE)-VLOOKUP(H$3,'efecte socio eco 14'!$A$5:$X$30,20,FALSE),0)</f>
        <v>0</v>
      </c>
      <c r="I75" s="42">
        <f>IF(AND(I$3&gt;=2025,I$6&lt;&gt;0),VLOOKUP(I$3,'efecte socio eco fp'!$A$5:$X$30,20,FALSE)-VLOOKUP(I$3,'efecte socio eco 14'!$A$5:$X$30,20,FALSE),0)</f>
        <v>0</v>
      </c>
      <c r="J75" s="42">
        <f>IF(AND(J$3&gt;=2025,J$6&lt;&gt;0),VLOOKUP(J$3,'efecte socio eco fp'!$A$5:$X$30,20,FALSE)-VLOOKUP(J$3,'efecte socio eco 14'!$A$5:$X$30,20,FALSE),0)</f>
        <v>-774.11579939298099</v>
      </c>
      <c r="K75" s="42">
        <f>IF(AND(K$3&gt;=2025,K$6&lt;&gt;0),VLOOKUP(K$3,'efecte socio eco fp'!$A$5:$X$30,20,FALSE)-VLOOKUP(K$3,'efecte socio eco 14'!$A$5:$X$30,20,FALSE),0)</f>
        <v>-824.85747735477344</v>
      </c>
      <c r="L75" s="42">
        <f>IF(AND(L$3&gt;=2025,L$6&lt;&gt;0),VLOOKUP(L$3,'efecte socio eco fp'!$A$5:$X$30,20,FALSE)-VLOOKUP(L$3,'efecte socio eco 14'!$A$5:$X$30,20,FALSE),0)</f>
        <v>-877.17055817399523</v>
      </c>
      <c r="M75" s="42">
        <f>IF(AND(M$3&gt;=2025,M$6&lt;&gt;0),VLOOKUP(M$3,'efecte socio eco fp'!$A$5:$X$30,20,FALSE)-VLOOKUP(M$3,'efecte socio eco 14'!$A$5:$X$30,20,FALSE),0)</f>
        <v>-931.09509249773691</v>
      </c>
      <c r="N75" s="42">
        <f>IF(AND(N$3&gt;=2025,N$6&lt;&gt;0),VLOOKUP(N$3,'efecte socio eco fp'!$A$5:$X$30,20,FALSE)-VLOOKUP(N$3,'efecte socio eco 14'!$A$5:$X$30,20,FALSE),0)</f>
        <v>-990.06826211744919</v>
      </c>
      <c r="O75" s="42">
        <f>IF(AND(O$3&gt;=2025,O$6&lt;&gt;0),VLOOKUP(O$3,'efecte socio eco fp'!$A$5:$X$30,20,FALSE)-VLOOKUP(O$3,'efecte socio eco 14'!$A$5:$X$30,20,FALSE),0)</f>
        <v>-1050.471906939958</v>
      </c>
      <c r="P75" s="42">
        <f>IF(AND(P$3&gt;=2025,P$6&lt;&gt;0),VLOOKUP(P$3,'efecte socio eco fp'!$A$5:$X$30,20,FALSE)-VLOOKUP(P$3,'efecte socio eco 14'!$A$5:$X$30,20,FALSE),0)</f>
        <v>-1112.334010820894</v>
      </c>
      <c r="Q75" s="42">
        <f>IF(AND(Q$3&gt;=2025,Q$6&lt;&gt;0),VLOOKUP(Q$3,'efecte socio eco fp'!$A$5:$X$30,20,FALSE)-VLOOKUP(Q$3,'efecte socio eco 14'!$A$5:$X$30,20,FALSE),0)</f>
        <v>-1175.6830539781367</v>
      </c>
      <c r="R75" s="42">
        <f>IF(AND(R$3&gt;=2025,R$6&lt;&gt;0),VLOOKUP(R$3,'efecte socio eco fp'!$A$5:$X$30,20,FALSE)-VLOOKUP(R$3,'efecte socio eco 14'!$A$5:$X$30,20,FALSE),0)</f>
        <v>-1240.5480213141418</v>
      </c>
      <c r="S75" s="42">
        <f>IF(AND(S$3&gt;=2025,S$6&lt;&gt;0),VLOOKUP(S$3,'efecte socio eco fp'!$A$5:$X$30,20,FALSE)-VLOOKUP(S$3,'efecte socio eco 14'!$A$5:$X$30,20,FALSE),0)</f>
        <v>-1331.9902315382205</v>
      </c>
      <c r="T75" s="42">
        <f>IF(AND(T$3&gt;=2025,T$6&lt;&gt;0),VLOOKUP(T$3,'efecte socio eco fp'!$A$5:$X$30,20,FALSE)-VLOOKUP(T$3,'efecte socio eco 14'!$A$5:$X$30,20,FALSE),0)</f>
        <v>-1425.9193668203079</v>
      </c>
      <c r="U75" s="42">
        <f>IF(AND(U$3&gt;=2025,U$6&lt;&gt;0),VLOOKUP(U$3,'efecte socio eco fp'!$A$5:$X$30,20,FALSE)-VLOOKUP(U$3,'efecte socio eco 14'!$A$5:$X$30,20,FALSE),0)</f>
        <v>-1522.3898120100203</v>
      </c>
      <c r="V75" s="42">
        <f>IF(AND(V$3&gt;=2025,V$6&lt;&gt;0),VLOOKUP(V$3,'efecte socio eco fp'!$A$5:$X$30,20,FALSE)-VLOOKUP(V$3,'efecte socio eco 14'!$A$5:$X$30,20,FALSE),0)</f>
        <v>-1621.4570293701836</v>
      </c>
      <c r="W75" s="42">
        <f>IF(AND(W$3&gt;=2025,W$6&lt;&gt;0),VLOOKUP(W$3,'efecte socio eco fp'!$A$5:$X$30,20,FALSE)-VLOOKUP(W$3,'efecte socio eco 14'!$A$5:$X$30,20,FALSE),0)</f>
        <v>-1723.1775787463994</v>
      </c>
      <c r="X75" s="42">
        <f>IF(AND(X$3&gt;=2025,X$6&lt;&gt;0),VLOOKUP(X$3,'efecte socio eco fp'!$A$5:$X$30,20,FALSE)-VLOOKUP(X$3,'efecte socio eco 14'!$A$5:$X$30,20,FALSE),0)</f>
        <v>-1824.5745804476319</v>
      </c>
      <c r="Y75" s="42">
        <f>IF(AND(Y$3&gt;=2025,Y$6&lt;&gt;0),VLOOKUP(Y$3,'efecte socio eco fp'!$A$5:$X$30,20,FALSE)-VLOOKUP(Y$3,'efecte socio eco 14'!$A$5:$X$30,20,FALSE),0)</f>
        <v>-1928.0945516082866</v>
      </c>
      <c r="Z75" s="42">
        <f>IF(AND(Z$3&gt;=2025,Z$6&lt;&gt;0),VLOOKUP(Z$3,'efecte socio eco fp'!$A$5:$X$30,20,FALSE)-VLOOKUP(Z$3,'efecte socio eco 14'!$A$5:$X$30,20,FALSE),0)</f>
        <v>-2033.7731348418747</v>
      </c>
      <c r="AA75" s="42">
        <f>IF(AND(AA$3&gt;=2025,AA$6&lt;&gt;0),VLOOKUP(AA$3,'efecte socio eco fp'!$A$5:$X$30,20,FALSE)-VLOOKUP(AA$3,'efecte socio eco 14'!$A$5:$X$30,20,FALSE),0)</f>
        <v>-2141.6465144590766</v>
      </c>
      <c r="AB75" s="42">
        <f>IF(AND(AB$3&gt;=2025,AB$6&lt;&gt;0),VLOOKUP(AB$3,'efecte socio eco fp'!$A$5:$X$30,20,FALSE)-VLOOKUP(AB$3,'efecte socio eco 14'!$A$5:$X$30,20,FALSE),0)</f>
        <v>-2251.7514242450707</v>
      </c>
      <c r="AC75" s="42">
        <f>IF(AND(AC$3&gt;=2025,AC$6&lt;&gt;0),VLOOKUP(AC$3,'efecte socio eco fp'!$A$5:$X$30,20,FALSE)-VLOOKUP(AC$3,'efecte socio eco 14'!$A$5:$X$30,20,FALSE),0)</f>
        <v>-2389.8042695273471</v>
      </c>
      <c r="AD75" s="42">
        <f>IF(AND(AD$3&gt;=2025,AD$6&lt;&gt;0),VLOOKUP(AD$3,'efecte socio eco fp'!$A$5:$X$30,20,FALSE)-VLOOKUP(AD$3,'efecte socio eco 14'!$A$5:$X$30,20,FALSE),0)</f>
        <v>-2530.713370980171</v>
      </c>
      <c r="AE75" s="42">
        <f>IF(AND(AE$3&gt;=2025,AE$6&lt;&gt;0),VLOOKUP(AE$3,'efecte socio eco fp'!$A$5:$X$30,20,FALSE)-VLOOKUP(AE$3,'efecte socio eco 14'!$A$5:$X$30,20,FALSE),0)</f>
        <v>-2674.5259374128946</v>
      </c>
      <c r="AF75" s="42">
        <f>IF(AND(AF$3&gt;=2025,AF$6&lt;&gt;0),VLOOKUP(AF$3,'efecte socio eco fp'!$A$5:$X$30,20,FALSE)-VLOOKUP(AF$3,'efecte socio eco 14'!$A$5:$X$30,20,FALSE),0)</f>
        <v>-2821.2898832568026</v>
      </c>
      <c r="AG75" s="42">
        <f>IF(AND(AG$3&gt;=2025,AG$6&lt;&gt;0),VLOOKUP(AG$3,'efecte socio eco fp'!$A$5:$X$30,20,FALSE)-VLOOKUP(AG$3,'efecte socio eco 14'!$A$5:$X$30,20,FALSE),0)</f>
        <v>0</v>
      </c>
      <c r="AH75" s="42">
        <f>IF(AND(AH$3&gt;=2025,AH$6&lt;&gt;0),VLOOKUP(AH$3,'efecte socio eco fp'!$A$5:$X$30,20,FALSE)-VLOOKUP(AH$3,'efecte socio eco 14'!$A$5:$X$30,20,FALSE),0)</f>
        <v>0</v>
      </c>
      <c r="AI75" s="42">
        <f>IF(AND(AI$3&gt;=2025,AI$6&lt;&gt;0),VLOOKUP(AI$3,'efecte socio eco fp'!$A$5:$X$30,20,FALSE)-VLOOKUP(AI$3,'efecte socio eco 14'!$A$5:$X$30,20,FALSE),0)</f>
        <v>0</v>
      </c>
      <c r="AJ75" s="42">
        <f>IF(AND(AJ$3&gt;=2025,AJ$6&lt;&gt;0),VLOOKUP(AJ$3,'efecte socio eco fp'!$A$5:$X$30,20,FALSE)-VLOOKUP(AJ$3,'efecte socio eco 14'!$A$5:$X$30,20,FALSE),0)</f>
        <v>0</v>
      </c>
      <c r="AK75" s="42">
        <f>IF(AND(AK$3&gt;=2025,AK$6&lt;&gt;0),VLOOKUP(AK$3,'efecte socio eco fp'!$A$5:$X$30,20,FALSE)-VLOOKUP(AK$3,'efecte socio eco 14'!$A$5:$X$30,20,FALSE),0)</f>
        <v>0</v>
      </c>
      <c r="AL75" s="42">
        <f>IF(AND(AL$3&gt;=2025,AL$6&lt;&gt;0),VLOOKUP(AL$3,'efecte socio eco fp'!$A$5:$X$30,20,FALSE)-VLOOKUP(AL$3,'efecte socio eco 14'!$A$5:$X$30,20,FALSE),0)</f>
        <v>0</v>
      </c>
      <c r="AM75" s="42">
        <f>IF(AND(AM$3&gt;=2025,AM$6&lt;&gt;0),VLOOKUP(AM$3,'efecte socio eco fp'!$A$5:$X$30,20,FALSE)-VLOOKUP(AM$3,'efecte socio eco 14'!$A$5:$X$30,20,FALSE),0)</f>
        <v>0</v>
      </c>
      <c r="AN75" s="42">
        <f>IF(AND(AN$3&gt;=2025,AN$6&lt;&gt;0),VLOOKUP(AN$3,'efecte socio eco fp'!$A$5:$X$30,20,FALSE)-VLOOKUP(AN$3,'efecte socio eco 14'!$A$5:$X$30,20,FALSE),0)</f>
        <v>0</v>
      </c>
      <c r="AO75" s="42">
        <f>IF(AND(AO$3&gt;=2025,AO$6&lt;&gt;0),VLOOKUP(AO$3,'efecte socio eco fp'!$A$5:$X$30,20,FALSE)-VLOOKUP(AO$3,'efecte socio eco 14'!$A$5:$X$30,20,FALSE),0)</f>
        <v>0</v>
      </c>
      <c r="AP75" s="42">
        <f>IF(AND(AP$3&gt;=2025,AP$6&lt;&gt;0),VLOOKUP(AP$3,'efecte socio eco fp'!$A$5:$X$30,20,FALSE)-VLOOKUP(AP$3,'efecte socio eco 14'!$A$5:$X$30,20,FALSE),0)</f>
        <v>0</v>
      </c>
      <c r="AQ75" s="42">
        <f>IF(AND(AQ$3&gt;=2025,AQ$6&lt;&gt;0),VLOOKUP(AQ$3,'efecte socio eco fp'!$A$5:$X$30,20,FALSE)-VLOOKUP(AQ$3,'efecte socio eco 14'!$A$5:$X$30,20,FALSE),0)</f>
        <v>0</v>
      </c>
      <c r="AR75" s="42">
        <f>IF(AND(AR$3&gt;=2025,AR$6&lt;&gt;0),VLOOKUP(AR$3,'efecte socio eco fp'!$A$5:$X$30,20,FALSE)-VLOOKUP(AR$3,'efecte socio eco 14'!$A$5:$X$30,20,FALSE),0)</f>
        <v>0</v>
      </c>
      <c r="AS75" s="42">
        <f>IF(AND(AS$3&gt;=2025,AS$6&lt;&gt;0),VLOOKUP(AS$3,'efecte socio eco fp'!$A$5:$X$30,20,FALSE)-VLOOKUP(AS$3,'efecte socio eco 14'!$A$5:$X$30,20,FALSE),0)</f>
        <v>0</v>
      </c>
      <c r="AT75" s="42">
        <f>IF(AND(AT$3&gt;=2025,AT$6&lt;&gt;0),VLOOKUP(AT$3,'efecte socio eco fp'!$A$5:$X$30,20,FALSE)-VLOOKUP(AT$3,'efecte socio eco 14'!$A$5:$X$30,20,FALSE),0)</f>
        <v>0</v>
      </c>
      <c r="AU75" s="42">
        <f>IF(AND(AU$3&gt;=2025,AU$6&lt;&gt;0),VLOOKUP(AU$3,'efecte socio eco fp'!$A$5:$X$30,20,FALSE)-VLOOKUP(AU$3,'efecte socio eco 14'!$A$5:$X$30,20,FALSE),0)</f>
        <v>0</v>
      </c>
      <c r="AV75" s="42">
        <f>IF(AND(AV$3&gt;=2025,AV$6&lt;&gt;0),VLOOKUP(AV$3,'efecte socio eco fp'!$A$5:$X$30,20,FALSE)-VLOOKUP(AV$3,'efecte socio eco 14'!$A$5:$X$30,20,FALSE),0)</f>
        <v>0</v>
      </c>
      <c r="AW75" s="42">
        <f>IF(AND(AW$3&gt;=2025,AW$6&lt;&gt;0),VLOOKUP(AW$3,'efecte socio eco fp'!$A$5:$X$30,20,FALSE)-VLOOKUP(AW$3,'efecte socio eco 14'!$A$5:$X$30,20,FALSE),0)</f>
        <v>0</v>
      </c>
      <c r="AX75" s="42">
        <f>IF(AND(AX$3&gt;=2025,AX$6&lt;&gt;0),VLOOKUP(AX$3,'efecte socio eco fp'!$A$5:$X$30,20,FALSE)-VLOOKUP(AX$3,'efecte socio eco 14'!$A$5:$X$30,20,FALSE),0)</f>
        <v>0</v>
      </c>
      <c r="AY75" s="42">
        <f>IF(AND(AY$3&gt;=2025,AY$6&lt;&gt;0),VLOOKUP(AY$3,'efecte socio eco fp'!$A$5:$X$30,20,FALSE)-VLOOKUP(AY$3,'efecte socio eco 14'!$A$5:$X$30,20,FALSE),0)</f>
        <v>0</v>
      </c>
      <c r="AZ75" s="42">
        <f>IF(AND(AZ$3&gt;=2025,AZ$6&lt;&gt;0),VLOOKUP(AZ$3,'efecte socio eco fp'!$A$5:$X$30,20,FALSE)-VLOOKUP(AZ$3,'efecte socio eco 14'!$A$5:$X$30,20,FALSE),0)</f>
        <v>0</v>
      </c>
      <c r="BA75" s="42">
        <f>IF(AND(BA$3&gt;=2025,BA$6&lt;&gt;0),VLOOKUP(BA$3,'efecte socio eco fp'!$A$5:$X$30,20,FALSE)-VLOOKUP(BA$3,'efecte socio eco 14'!$A$5:$X$30,20,FALSE),0)</f>
        <v>0</v>
      </c>
      <c r="BB75" s="42">
        <f>IF(AND(BB$3&gt;=2025,BB$6&lt;&gt;0),VLOOKUP(BB$3,'efecte socio eco fp'!$A$5:$X$30,20,FALSE)-VLOOKUP(BB$3,'efecte socio eco 14'!$A$5:$X$30,20,FALSE),0)</f>
        <v>0</v>
      </c>
      <c r="BC75" s="42">
        <f>IF(AND(BC$3&gt;=2025,BC$6&lt;&gt;0),VLOOKUP(BC$3,'efecte socio eco fp'!$A$5:$X$30,20,FALSE)-VLOOKUP(BC$3,'efecte socio eco 14'!$A$5:$X$30,20,FALSE),0)</f>
        <v>0</v>
      </c>
      <c r="BD75" s="42">
        <f>IF(AND(BD$3&gt;=2025,BD$6&lt;&gt;0),VLOOKUP(BD$3,'efecte socio eco fp'!$A$5:$X$30,20,FALSE)-VLOOKUP(BD$3,'efecte socio eco 14'!$A$5:$X$30,20,FALSE),0)</f>
        <v>0</v>
      </c>
      <c r="BE75" s="42">
        <f>IF(AND(BE$3&gt;=2025,BE$6&lt;&gt;0),VLOOKUP(BE$3,'efecte socio eco fp'!$A$5:$X$30,20,FALSE)-VLOOKUP(BE$3,'efecte socio eco 14'!$A$5:$X$30,20,FALSE),0)</f>
        <v>0</v>
      </c>
      <c r="BF75" s="42">
        <f>IF(AND(BF$3&gt;=2025,BF$6&lt;&gt;0),VLOOKUP(BF$3,'efecte socio eco fp'!$A$5:$X$30,20,FALSE)-VLOOKUP(BF$3,'efecte socio eco 14'!$A$5:$X$30,20,FALSE),0)</f>
        <v>0</v>
      </c>
      <c r="BG75" s="42">
        <f>IF(AND(BG$3&gt;=2025,BG$6&lt;&gt;0),VLOOKUP(BG$3,'efecte socio eco fp'!$A$5:$X$30,20,FALSE)-VLOOKUP(BG$3,'efecte socio eco 14'!$A$5:$X$30,20,FALSE),0)</f>
        <v>0</v>
      </c>
      <c r="BH75" s="42">
        <f>IF(AND(BH$3&gt;=2025,BH$6&lt;&gt;0),VLOOKUP(BH$3,'efecte socio eco fp'!$A$5:$X$30,20,FALSE)-VLOOKUP(BH$3,'efecte socio eco 14'!$A$5:$X$30,20,FALSE),0)</f>
        <v>0</v>
      </c>
      <c r="BI75" s="42">
        <f>IF(AND(BI$3&gt;=2025,BI$6&lt;&gt;0),VLOOKUP(BI$3,'efecte socio eco fp'!$A$5:$X$30,20,FALSE)-VLOOKUP(BI$3,'efecte socio eco 14'!$A$5:$X$30,20,FALSE),0)</f>
        <v>0</v>
      </c>
      <c r="BJ75" s="42">
        <f>IF(AND(BJ$3&gt;=2025,BJ$6&lt;&gt;0),VLOOKUP(BJ$3,'efecte socio eco fp'!$A$5:$X$30,20,FALSE)-VLOOKUP(BJ$3,'efecte socio eco 14'!$A$5:$X$30,20,FALSE),0)</f>
        <v>0</v>
      </c>
      <c r="BK75" s="42">
        <f>IF(AND(BK$3&gt;=2025,BK$6&lt;&gt;0),VLOOKUP(BK$3,'efecte socio eco fp'!$A$5:$X$30,20,FALSE)-VLOOKUP(BK$3,'efecte socio eco 14'!$A$5:$X$30,20,FALSE),0)</f>
        <v>0</v>
      </c>
      <c r="BL75" s="42">
        <f>IF(AND(BL$3&gt;=2025,BL$6&lt;&gt;0),VLOOKUP(BL$3,'efecte socio eco fp'!$A$5:$X$30,20,FALSE)-VLOOKUP(BL$3,'efecte socio eco 14'!$A$5:$X$30,20,FALSE),0)</f>
        <v>0</v>
      </c>
      <c r="BM75" s="42">
        <f>IF(AND(BM$3&gt;=2025,BM$6&lt;&gt;0),VLOOKUP(BM$3,'efecte socio eco fp'!$A$5:$X$30,20,FALSE)-VLOOKUP(BM$3,'efecte socio eco 14'!$A$5:$X$30,20,FALSE),0)</f>
        <v>0</v>
      </c>
      <c r="BN75" s="42">
        <f>IF(AND(BN$3&gt;=2025,BN$6&lt;&gt;0),VLOOKUP(BN$3,'efecte socio eco fp'!$A$5:$X$30,20,FALSE)-VLOOKUP(BN$3,'efecte socio eco 14'!$A$5:$X$30,20,FALSE),0)</f>
        <v>0</v>
      </c>
      <c r="BO75" s="42">
        <f>IF(AND(BO$3&gt;=2025,BO$6&lt;&gt;0),VLOOKUP(BO$3,'efecte socio eco fp'!$A$5:$X$30,20,FALSE)-VLOOKUP(BO$3,'efecte socio eco 14'!$A$5:$X$30,20,FALSE),0)</f>
        <v>0</v>
      </c>
      <c r="BP75" s="42">
        <f>IF(AND(BP$3&gt;=2025,BP$6&lt;&gt;0),VLOOKUP(BP$3,'efecte socio eco fp'!$A$5:$X$30,20,FALSE)-VLOOKUP(BP$3,'efecte socio eco 14'!$A$5:$X$30,20,FALSE),0)</f>
        <v>0</v>
      </c>
      <c r="BQ75" s="42">
        <f>IF(AND(BQ$3&gt;=2025,BQ$6&lt;&gt;0),VLOOKUP(BQ$3,'efecte socio eco fp'!$A$5:$X$30,20,FALSE)-VLOOKUP(BQ$3,'efecte socio eco 14'!$A$5:$X$30,20,FALSE),0)</f>
        <v>0</v>
      </c>
      <c r="BR75" s="42">
        <f>IF(AND(BR$3&gt;=2025,BR$6&lt;&gt;0),VLOOKUP(BR$3,'efecte socio eco fp'!$A$5:$X$30,20,FALSE)-VLOOKUP(BR$3,'efecte socio eco 14'!$A$5:$X$30,20,FALSE),0)</f>
        <v>0</v>
      </c>
      <c r="BS75" s="42">
        <f>IF(AND(BS$3&gt;=2025,BS$6&lt;&gt;0),VLOOKUP(BS$3,'efecte socio eco fp'!$A$5:$X$30,20,FALSE)-VLOOKUP(BS$3,'efecte socio eco 14'!$A$5:$X$30,20,FALSE),0)</f>
        <v>0</v>
      </c>
      <c r="BT75" s="42">
        <f>IF(AND(BT$3&gt;=2025,BT$6&lt;&gt;0),VLOOKUP(BT$3,'efecte socio eco fp'!$A$5:$X$30,20,FALSE)-VLOOKUP(BT$3,'efecte socio eco 14'!$A$5:$X$30,20,FALSE),0)</f>
        <v>0</v>
      </c>
      <c r="BU75" s="42">
        <f>IF(AND(BU$3&gt;=2025,BU$6&lt;&gt;0),VLOOKUP(BU$3,'efecte socio eco fp'!$A$5:$X$30,20,FALSE)-VLOOKUP(BU$3,'efecte socio eco 14'!$A$5:$X$30,20,FALSE),0)</f>
        <v>0</v>
      </c>
      <c r="BV75" s="42">
        <f>IF(AND(BV$3&gt;=2025,BV$6&lt;&gt;0),VLOOKUP(BV$3,'efecte socio eco fp'!$A$5:$X$30,20,FALSE)-VLOOKUP(BV$3,'efecte socio eco 14'!$A$5:$X$30,20,FALSE),0)</f>
        <v>0</v>
      </c>
      <c r="BW75" s="42">
        <f>IF(AND(BW$3&gt;=2025,BW$6&lt;&gt;0),VLOOKUP(BW$3,'efecte socio eco fp'!$A$5:$X$30,20,FALSE)-VLOOKUP(BW$3,'efecte socio eco 14'!$A$5:$X$30,20,FALSE),0)</f>
        <v>0</v>
      </c>
      <c r="BX75" s="42">
        <f>IF(AND(BX$3&gt;=2025,BX$6&lt;&gt;0),VLOOKUP(BX$3,'efecte socio eco fp'!$A$5:$X$30,20,FALSE)-VLOOKUP(BX$3,'efecte socio eco 14'!$A$5:$X$30,20,FALSE),0)</f>
        <v>0</v>
      </c>
      <c r="BY75" s="42">
        <f>IF(AND(BY$3&gt;=2025,BY$6&lt;&gt;0),VLOOKUP(BY$3,'efecte socio eco fp'!$A$5:$X$30,20,FALSE)-VLOOKUP(BY$3,'efecte socio eco 14'!$A$5:$X$30,20,FALSE),0)</f>
        <v>0</v>
      </c>
      <c r="BZ75" s="42">
        <f>IF(AND(BZ$3&gt;=2025,BZ$6&lt;&gt;0),VLOOKUP(BZ$3,'efecte socio eco fp'!$A$5:$X$30,20,FALSE)-VLOOKUP(BZ$3,'efecte socio eco 14'!$A$5:$X$30,20,FALSE),0)</f>
        <v>0</v>
      </c>
      <c r="CA75" s="42">
        <f>IF(AND(CA$3&gt;=2025,CA$6&lt;&gt;0),VLOOKUP(CA$3,'efecte socio eco fp'!$A$5:$X$30,20,FALSE)-VLOOKUP(CA$3,'efecte socio eco 14'!$A$5:$X$30,20,FALSE),0)</f>
        <v>0</v>
      </c>
      <c r="CB75" s="42">
        <f>IF(AND(CB$3&gt;=2025,CB$6&lt;&gt;0),VLOOKUP(CB$3,'efecte socio eco fp'!$A$5:$X$30,20,FALSE)-VLOOKUP(CB$3,'efecte socio eco 14'!$A$5:$X$30,20,FALSE),0)</f>
        <v>0</v>
      </c>
      <c r="CC75" s="42">
        <f>IF(AND(CC$3&gt;=2025,CC$6&lt;&gt;0),VLOOKUP(CC$3,'efecte socio eco fp'!$A$5:$X$30,20,FALSE)-VLOOKUP(CC$3,'efecte socio eco 14'!$A$5:$X$30,20,FALSE),0)</f>
        <v>0</v>
      </c>
      <c r="CD75" s="42">
        <f>IF(AND(CD$3&gt;=2025,CD$6&lt;&gt;0),VLOOKUP(CD$3,'efecte socio eco fp'!$A$5:$X$30,20,FALSE)-VLOOKUP(CD$3,'efecte socio eco 14'!$A$5:$X$30,20,FALSE),0)</f>
        <v>0</v>
      </c>
      <c r="CE75" s="42">
        <f>IF(AND(CE$3&gt;=2025,CE$6&lt;&gt;0),VLOOKUP(CE$3,'efecte socio eco fp'!$A$5:$X$30,20,FALSE)-VLOOKUP(CE$3,'efecte socio eco 14'!$A$5:$X$30,20,FALSE),0)</f>
        <v>0</v>
      </c>
    </row>
    <row r="76" spans="1:83">
      <c r="A76" t="s">
        <v>107</v>
      </c>
      <c r="B76" t="s">
        <v>33</v>
      </c>
      <c r="C76" s="42">
        <f>IF(AND(C$3&gt;=2025,C$6&lt;&gt;0),VLOOKUP(C$3,'efecte socio eco fp'!$A$5:$X$30,21,FALSE)-VLOOKUP(C$3,'efecte socio eco 14'!$A$5:$X$30,21,FALSE),0)</f>
        <v>0</v>
      </c>
      <c r="D76" s="42">
        <f>IF(AND(D$3&gt;=2025,D$6&lt;&gt;0),VLOOKUP(D$3,'efecte socio eco fp'!$A$5:$X$30,21,FALSE)-VLOOKUP(D$3,'efecte socio eco 14'!$A$5:$X$30,21,FALSE),0)</f>
        <v>0</v>
      </c>
      <c r="E76" s="42">
        <f>IF(AND(E$3&gt;=2025,E$6&lt;&gt;0),VLOOKUP(E$3,'efecte socio eco fp'!$A$5:$X$30,21,FALSE)-VLOOKUP(E$3,'efecte socio eco 14'!$A$5:$X$30,21,FALSE),0)</f>
        <v>0</v>
      </c>
      <c r="F76" s="42">
        <f>IF(AND(F$3&gt;=2025,F$6&lt;&gt;0),VLOOKUP(F$3,'efecte socio eco fp'!$A$5:$X$30,21,FALSE)-VLOOKUP(F$3,'efecte socio eco 14'!$A$5:$X$30,21,FALSE),0)</f>
        <v>0</v>
      </c>
      <c r="G76" s="42">
        <f>IF(AND(G$3&gt;=2025,G$6&lt;&gt;0),VLOOKUP(G$3,'efecte socio eco fp'!$A$5:$X$30,21,FALSE)-VLOOKUP(G$3,'efecte socio eco 14'!$A$5:$X$30,21,FALSE),0)</f>
        <v>0</v>
      </c>
      <c r="H76" s="42">
        <f>IF(AND(H$3&gt;=2025,H$6&lt;&gt;0),VLOOKUP(H$3,'efecte socio eco fp'!$A$5:$X$30,21,FALSE)-VLOOKUP(H$3,'efecte socio eco 14'!$A$5:$X$30,21,FALSE),0)</f>
        <v>0</v>
      </c>
      <c r="I76" s="42">
        <f>IF(AND(I$3&gt;=2025,I$6&lt;&gt;0),VLOOKUP(I$3,'efecte socio eco fp'!$A$5:$X$30,21,FALSE)-VLOOKUP(I$3,'efecte socio eco 14'!$A$5:$X$30,21,FALSE),0)</f>
        <v>0</v>
      </c>
      <c r="J76" s="42">
        <f>IF(AND(J$3&gt;=2025,J$6&lt;&gt;0),VLOOKUP(J$3,'efecte socio eco fp'!$A$5:$X$30,21,FALSE)-VLOOKUP(J$3,'efecte socio eco 14'!$A$5:$X$30,21,FALSE),0)</f>
        <v>-294.50843808326681</v>
      </c>
      <c r="K76" s="42">
        <f>IF(AND(K$3&gt;=2025,K$6&lt;&gt;0),VLOOKUP(K$3,'efecte socio eco fp'!$A$5:$X$30,21,FALSE)-VLOOKUP(K$3,'efecte socio eco 14'!$A$5:$X$30,21,FALSE),0)</f>
        <v>-322.87846235666439</v>
      </c>
      <c r="L76" s="42">
        <f>IF(AND(L$3&gt;=2025,L$6&lt;&gt;0),VLOOKUP(L$3,'efecte socio eco fp'!$A$5:$X$30,21,FALSE)-VLOOKUP(L$3,'efecte socio eco 14'!$A$5:$X$30,21,FALSE),0)</f>
        <v>-351.81041907528197</v>
      </c>
      <c r="M76" s="42">
        <f>IF(AND(M$3&gt;=2025,M$6&lt;&gt;0),VLOOKUP(M$3,'efecte socio eco fp'!$A$5:$X$30,21,FALSE)-VLOOKUP(M$3,'efecte socio eco 14'!$A$5:$X$30,21,FALSE),0)</f>
        <v>-381.31297896128308</v>
      </c>
      <c r="N76" s="42">
        <f>IF(AND(N$3&gt;=2025,N$6&lt;&gt;0),VLOOKUP(N$3,'efecte socio eco fp'!$A$5:$X$30,21,FALSE)-VLOOKUP(N$3,'efecte socio eco 14'!$A$5:$X$30,21,FALSE),0)</f>
        <v>-419.74018541320038</v>
      </c>
      <c r="O76" s="42">
        <f>IF(AND(O$3&gt;=2025,O$6&lt;&gt;0),VLOOKUP(O$3,'efecte socio eco fp'!$A$5:$X$30,21,FALSE)-VLOOKUP(O$3,'efecte socio eco 14'!$A$5:$X$30,21,FALSE),0)</f>
        <v>-458.82378893492569</v>
      </c>
      <c r="P76" s="42">
        <f>IF(AND(P$3&gt;=2025,P$6&lt;&gt;0),VLOOKUP(P$3,'efecte socio eco fp'!$A$5:$X$30,21,FALSE)-VLOOKUP(P$3,'efecte socio eco 14'!$A$5:$X$30,21,FALSE),0)</f>
        <v>-498.57248339866783</v>
      </c>
      <c r="Q76" s="42">
        <f>IF(AND(Q$3&gt;=2025,Q$6&lt;&gt;0),VLOOKUP(Q$3,'efecte socio eco fp'!$A$5:$X$30,21,FALSE)-VLOOKUP(Q$3,'efecte socio eco 14'!$A$5:$X$30,21,FALSE),0)</f>
        <v>-538.99506619098611</v>
      </c>
      <c r="R76" s="42">
        <f>IF(AND(R$3&gt;=2025,R$6&lt;&gt;0),VLOOKUP(R$3,'efecte socio eco fp'!$A$5:$X$30,21,FALSE)-VLOOKUP(R$3,'efecte socio eco 14'!$A$5:$X$30,21,FALSE),0)</f>
        <v>-580.10043937595765</v>
      </c>
      <c r="S76" s="42">
        <f>IF(AND(S$3&gt;=2025,S$6&lt;&gt;0),VLOOKUP(S$3,'efecte socio eco fp'!$A$5:$X$30,21,FALSE)-VLOOKUP(S$3,'efecte socio eco 14'!$A$5:$X$30,21,FALSE),0)</f>
        <v>-637.8858962270715</v>
      </c>
      <c r="T76" s="42">
        <f>IF(AND(T$3&gt;=2025,T$6&lt;&gt;0),VLOOKUP(T$3,'efecte socio eco fp'!$A$5:$X$30,21,FALSE)-VLOOKUP(T$3,'efecte socio eco 14'!$A$5:$X$30,21,FALSE),0)</f>
        <v>-697.00655675846065</v>
      </c>
      <c r="U76" s="42">
        <f>IF(AND(U$3&gt;=2025,U$6&lt;&gt;0),VLOOKUP(U$3,'efecte socio eco fp'!$A$5:$X$30,21,FALSE)-VLOOKUP(U$3,'efecte socio eco 14'!$A$5:$X$30,21,FALSE),0)</f>
        <v>-757.48662699988927</v>
      </c>
      <c r="V76" s="42">
        <f>IF(AND(V$3&gt;=2025,V$6&lt;&gt;0),VLOOKUP(V$3,'efecte socio eco fp'!$A$5:$X$30,21,FALSE)-VLOOKUP(V$3,'efecte socio eco 14'!$A$5:$X$30,21,FALSE),0)</f>
        <v>-819.35070874968369</v>
      </c>
      <c r="W76" s="42">
        <f>IF(AND(W$3&gt;=2025,W$6&lt;&gt;0),VLOOKUP(W$3,'efecte socio eco fp'!$A$5:$X$30,21,FALSE)-VLOOKUP(W$3,'efecte socio eco 14'!$A$5:$X$30,21,FALSE),0)</f>
        <v>-882.62380568987282</v>
      </c>
      <c r="X76" s="42">
        <f>IF(AND(X$3&gt;=2025,X$6&lt;&gt;0),VLOOKUP(X$3,'efecte socio eco fp'!$A$5:$X$30,21,FALSE)-VLOOKUP(X$3,'efecte socio eco 14'!$A$5:$X$30,21,FALSE),0)</f>
        <v>-954.93313177328673</v>
      </c>
      <c r="Y76" s="42">
        <f>IF(AND(Y$3&gt;=2025,Y$6&lt;&gt;0),VLOOKUP(Y$3,'efecte socio eco fp'!$A$5:$X$30,21,FALSE)-VLOOKUP(Y$3,'efecte socio eco 14'!$A$5:$X$30,21,FALSE),0)</f>
        <v>-1028.4551094697745</v>
      </c>
      <c r="Z76" s="42">
        <f>IF(AND(Z$3&gt;=2025,Z$6&lt;&gt;0),VLOOKUP(Z$3,'efecte socio eco fp'!$A$5:$X$30,21,FALSE)-VLOOKUP(Z$3,'efecte socio eco 14'!$A$5:$X$30,21,FALSE),0)</f>
        <v>-1103.2057106903922</v>
      </c>
      <c r="AA76" s="42">
        <f>IF(AND(AA$3&gt;=2025,AA$6&lt;&gt;0),VLOOKUP(AA$3,'efecte socio eco fp'!$A$5:$X$30,21,FALSE)-VLOOKUP(AA$3,'efecte socio eco 14'!$A$5:$X$30,21,FALSE),0)</f>
        <v>-1179.2010979601364</v>
      </c>
      <c r="AB76" s="42">
        <f>IF(AND(AB$3&gt;=2025,AB$6&lt;&gt;0),VLOOKUP(AB$3,'efecte socio eco fp'!$A$5:$X$30,21,FALSE)-VLOOKUP(AB$3,'efecte socio eco 14'!$A$5:$X$30,21,FALSE),0)</f>
        <v>-1256.4576265789328</v>
      </c>
      <c r="AC76" s="42">
        <f>IF(AND(AC$3&gt;=2025,AC$6&lt;&gt;0),VLOOKUP(AC$3,'efecte socio eco fp'!$A$5:$X$30,21,FALSE)-VLOOKUP(AC$3,'efecte socio eco 14'!$A$5:$X$30,21,FALSE),0)</f>
        <v>-1349.7913197712332</v>
      </c>
      <c r="AD76" s="42">
        <f>IF(AND(AD$3&gt;=2025,AD$6&lt;&gt;0),VLOOKUP(AD$3,'efecte socio eco fp'!$A$5:$X$30,21,FALSE)-VLOOKUP(AD$3,'efecte socio eco 14'!$A$5:$X$30,21,FALSE),0)</f>
        <v>-1444.5892990517932</v>
      </c>
      <c r="AE76" s="42">
        <f>IF(AND(AE$3&gt;=2025,AE$6&lt;&gt;0),VLOOKUP(AE$3,'efecte socio eco fp'!$A$5:$X$30,21,FALSE)-VLOOKUP(AE$3,'efecte socio eco 14'!$A$5:$X$30,21,FALSE),0)</f>
        <v>-1540.8697548301388</v>
      </c>
      <c r="AF76" s="42">
        <f>IF(AND(AF$3&gt;=2025,AF$6&lt;&gt;0),VLOOKUP(AF$3,'efecte socio eco fp'!$A$5:$X$30,21,FALSE)-VLOOKUP(AF$3,'efecte socio eco 14'!$A$5:$X$30,21,FALSE),0)</f>
        <v>-1638.6510836888046</v>
      </c>
      <c r="AG76" s="42">
        <f>IF(AND(AG$3&gt;=2025,AG$6&lt;&gt;0),VLOOKUP(AG$3,'efecte socio eco fp'!$A$5:$X$30,21,FALSE)-VLOOKUP(AG$3,'efecte socio eco 14'!$A$5:$X$30,21,FALSE),0)</f>
        <v>0</v>
      </c>
      <c r="AH76" s="42">
        <f>IF(AND(AH$3&gt;=2025,AH$6&lt;&gt;0),VLOOKUP(AH$3,'efecte socio eco fp'!$A$5:$X$30,21,FALSE)-VLOOKUP(AH$3,'efecte socio eco 14'!$A$5:$X$30,21,FALSE),0)</f>
        <v>0</v>
      </c>
      <c r="AI76" s="42">
        <f>IF(AND(AI$3&gt;=2025,AI$6&lt;&gt;0),VLOOKUP(AI$3,'efecte socio eco fp'!$A$5:$X$30,21,FALSE)-VLOOKUP(AI$3,'efecte socio eco 14'!$A$5:$X$30,21,FALSE),0)</f>
        <v>0</v>
      </c>
      <c r="AJ76" s="42">
        <f>IF(AND(AJ$3&gt;=2025,AJ$6&lt;&gt;0),VLOOKUP(AJ$3,'efecte socio eco fp'!$A$5:$X$30,21,FALSE)-VLOOKUP(AJ$3,'efecte socio eco 14'!$A$5:$X$30,21,FALSE),0)</f>
        <v>0</v>
      </c>
      <c r="AK76" s="42">
        <f>IF(AND(AK$3&gt;=2025,AK$6&lt;&gt;0),VLOOKUP(AK$3,'efecte socio eco fp'!$A$5:$X$30,21,FALSE)-VLOOKUP(AK$3,'efecte socio eco 14'!$A$5:$X$30,21,FALSE),0)</f>
        <v>0</v>
      </c>
      <c r="AL76" s="42">
        <f>IF(AND(AL$3&gt;=2025,AL$6&lt;&gt;0),VLOOKUP(AL$3,'efecte socio eco fp'!$A$5:$X$30,21,FALSE)-VLOOKUP(AL$3,'efecte socio eco 14'!$A$5:$X$30,21,FALSE),0)</f>
        <v>0</v>
      </c>
      <c r="AM76" s="42">
        <f>IF(AND(AM$3&gt;=2025,AM$6&lt;&gt;0),VLOOKUP(AM$3,'efecte socio eco fp'!$A$5:$X$30,21,FALSE)-VLOOKUP(AM$3,'efecte socio eco 14'!$A$5:$X$30,21,FALSE),0)</f>
        <v>0</v>
      </c>
      <c r="AN76" s="42">
        <f>IF(AND(AN$3&gt;=2025,AN$6&lt;&gt;0),VLOOKUP(AN$3,'efecte socio eco fp'!$A$5:$X$30,21,FALSE)-VLOOKUP(AN$3,'efecte socio eco 14'!$A$5:$X$30,21,FALSE),0)</f>
        <v>0</v>
      </c>
      <c r="AO76" s="42">
        <f>IF(AND(AO$3&gt;=2025,AO$6&lt;&gt;0),VLOOKUP(AO$3,'efecte socio eco fp'!$A$5:$X$30,21,FALSE)-VLOOKUP(AO$3,'efecte socio eco 14'!$A$5:$X$30,21,FALSE),0)</f>
        <v>0</v>
      </c>
      <c r="AP76" s="42">
        <f>IF(AND(AP$3&gt;=2025,AP$6&lt;&gt;0),VLOOKUP(AP$3,'efecte socio eco fp'!$A$5:$X$30,21,FALSE)-VLOOKUP(AP$3,'efecte socio eco 14'!$A$5:$X$30,21,FALSE),0)</f>
        <v>0</v>
      </c>
      <c r="AQ76" s="42">
        <f>IF(AND(AQ$3&gt;=2025,AQ$6&lt;&gt;0),VLOOKUP(AQ$3,'efecte socio eco fp'!$A$5:$X$30,21,FALSE)-VLOOKUP(AQ$3,'efecte socio eco 14'!$A$5:$X$30,21,FALSE),0)</f>
        <v>0</v>
      </c>
      <c r="AR76" s="42">
        <f>IF(AND(AR$3&gt;=2025,AR$6&lt;&gt;0),VLOOKUP(AR$3,'efecte socio eco fp'!$A$5:$X$30,21,FALSE)-VLOOKUP(AR$3,'efecte socio eco 14'!$A$5:$X$30,21,FALSE),0)</f>
        <v>0</v>
      </c>
      <c r="AS76" s="42">
        <f>IF(AND(AS$3&gt;=2025,AS$6&lt;&gt;0),VLOOKUP(AS$3,'efecte socio eco fp'!$A$5:$X$30,21,FALSE)-VLOOKUP(AS$3,'efecte socio eco 14'!$A$5:$X$30,21,FALSE),0)</f>
        <v>0</v>
      </c>
      <c r="AT76" s="42">
        <f>IF(AND(AT$3&gt;=2025,AT$6&lt;&gt;0),VLOOKUP(AT$3,'efecte socio eco fp'!$A$5:$X$30,21,FALSE)-VLOOKUP(AT$3,'efecte socio eco 14'!$A$5:$X$30,21,FALSE),0)</f>
        <v>0</v>
      </c>
      <c r="AU76" s="42">
        <f>IF(AND(AU$3&gt;=2025,AU$6&lt;&gt;0),VLOOKUP(AU$3,'efecte socio eco fp'!$A$5:$X$30,21,FALSE)-VLOOKUP(AU$3,'efecte socio eco 14'!$A$5:$X$30,21,FALSE),0)</f>
        <v>0</v>
      </c>
      <c r="AV76" s="42">
        <f>IF(AND(AV$3&gt;=2025,AV$6&lt;&gt;0),VLOOKUP(AV$3,'efecte socio eco fp'!$A$5:$X$30,21,FALSE)-VLOOKUP(AV$3,'efecte socio eco 14'!$A$5:$X$30,21,FALSE),0)</f>
        <v>0</v>
      </c>
      <c r="AW76" s="42">
        <f>IF(AND(AW$3&gt;=2025,AW$6&lt;&gt;0),VLOOKUP(AW$3,'efecte socio eco fp'!$A$5:$X$30,21,FALSE)-VLOOKUP(AW$3,'efecte socio eco 14'!$A$5:$X$30,21,FALSE),0)</f>
        <v>0</v>
      </c>
      <c r="AX76" s="42">
        <f>IF(AND(AX$3&gt;=2025,AX$6&lt;&gt;0),VLOOKUP(AX$3,'efecte socio eco fp'!$A$5:$X$30,21,FALSE)-VLOOKUP(AX$3,'efecte socio eco 14'!$A$5:$X$30,21,FALSE),0)</f>
        <v>0</v>
      </c>
      <c r="AY76" s="42">
        <f>IF(AND(AY$3&gt;=2025,AY$6&lt;&gt;0),VLOOKUP(AY$3,'efecte socio eco fp'!$A$5:$X$30,21,FALSE)-VLOOKUP(AY$3,'efecte socio eco 14'!$A$5:$X$30,21,FALSE),0)</f>
        <v>0</v>
      </c>
      <c r="AZ76" s="42">
        <f>IF(AND(AZ$3&gt;=2025,AZ$6&lt;&gt;0),VLOOKUP(AZ$3,'efecte socio eco fp'!$A$5:$X$30,21,FALSE)-VLOOKUP(AZ$3,'efecte socio eco 14'!$A$5:$X$30,21,FALSE),0)</f>
        <v>0</v>
      </c>
      <c r="BA76" s="42">
        <f>IF(AND(BA$3&gt;=2025,BA$6&lt;&gt;0),VLOOKUP(BA$3,'efecte socio eco fp'!$A$5:$X$30,21,FALSE)-VLOOKUP(BA$3,'efecte socio eco 14'!$A$5:$X$30,21,FALSE),0)</f>
        <v>0</v>
      </c>
      <c r="BB76" s="42">
        <f>IF(AND(BB$3&gt;=2025,BB$6&lt;&gt;0),VLOOKUP(BB$3,'efecte socio eco fp'!$A$5:$X$30,21,FALSE)-VLOOKUP(BB$3,'efecte socio eco 14'!$A$5:$X$30,21,FALSE),0)</f>
        <v>0</v>
      </c>
      <c r="BC76" s="42">
        <f>IF(AND(BC$3&gt;=2025,BC$6&lt;&gt;0),VLOOKUP(BC$3,'efecte socio eco fp'!$A$5:$X$30,21,FALSE)-VLOOKUP(BC$3,'efecte socio eco 14'!$A$5:$X$30,21,FALSE),0)</f>
        <v>0</v>
      </c>
      <c r="BD76" s="42">
        <f>IF(AND(BD$3&gt;=2025,BD$6&lt;&gt;0),VLOOKUP(BD$3,'efecte socio eco fp'!$A$5:$X$30,21,FALSE)-VLOOKUP(BD$3,'efecte socio eco 14'!$A$5:$X$30,21,FALSE),0)</f>
        <v>0</v>
      </c>
      <c r="BE76" s="42">
        <f>IF(AND(BE$3&gt;=2025,BE$6&lt;&gt;0),VLOOKUP(BE$3,'efecte socio eco fp'!$A$5:$X$30,21,FALSE)-VLOOKUP(BE$3,'efecte socio eco 14'!$A$5:$X$30,21,FALSE),0)</f>
        <v>0</v>
      </c>
      <c r="BF76" s="42">
        <f>IF(AND(BF$3&gt;=2025,BF$6&lt;&gt;0),VLOOKUP(BF$3,'efecte socio eco fp'!$A$5:$X$30,21,FALSE)-VLOOKUP(BF$3,'efecte socio eco 14'!$A$5:$X$30,21,FALSE),0)</f>
        <v>0</v>
      </c>
      <c r="BG76" s="42">
        <f>IF(AND(BG$3&gt;=2025,BG$6&lt;&gt;0),VLOOKUP(BG$3,'efecte socio eco fp'!$A$5:$X$30,21,FALSE)-VLOOKUP(BG$3,'efecte socio eco 14'!$A$5:$X$30,21,FALSE),0)</f>
        <v>0</v>
      </c>
      <c r="BH76" s="42">
        <f>IF(AND(BH$3&gt;=2025,BH$6&lt;&gt;0),VLOOKUP(BH$3,'efecte socio eco fp'!$A$5:$X$30,21,FALSE)-VLOOKUP(BH$3,'efecte socio eco 14'!$A$5:$X$30,21,FALSE),0)</f>
        <v>0</v>
      </c>
      <c r="BI76" s="42">
        <f>IF(AND(BI$3&gt;=2025,BI$6&lt;&gt;0),VLOOKUP(BI$3,'efecte socio eco fp'!$A$5:$X$30,21,FALSE)-VLOOKUP(BI$3,'efecte socio eco 14'!$A$5:$X$30,21,FALSE),0)</f>
        <v>0</v>
      </c>
      <c r="BJ76" s="42">
        <f>IF(AND(BJ$3&gt;=2025,BJ$6&lt;&gt;0),VLOOKUP(BJ$3,'efecte socio eco fp'!$A$5:$X$30,21,FALSE)-VLOOKUP(BJ$3,'efecte socio eco 14'!$A$5:$X$30,21,FALSE),0)</f>
        <v>0</v>
      </c>
      <c r="BK76" s="42">
        <f>IF(AND(BK$3&gt;=2025,BK$6&lt;&gt;0),VLOOKUP(BK$3,'efecte socio eco fp'!$A$5:$X$30,21,FALSE)-VLOOKUP(BK$3,'efecte socio eco 14'!$A$5:$X$30,21,FALSE),0)</f>
        <v>0</v>
      </c>
      <c r="BL76" s="42">
        <f>IF(AND(BL$3&gt;=2025,BL$6&lt;&gt;0),VLOOKUP(BL$3,'efecte socio eco fp'!$A$5:$X$30,21,FALSE)-VLOOKUP(BL$3,'efecte socio eco 14'!$A$5:$X$30,21,FALSE),0)</f>
        <v>0</v>
      </c>
      <c r="BM76" s="42">
        <f>IF(AND(BM$3&gt;=2025,BM$6&lt;&gt;0),VLOOKUP(BM$3,'efecte socio eco fp'!$A$5:$X$30,21,FALSE)-VLOOKUP(BM$3,'efecte socio eco 14'!$A$5:$X$30,21,FALSE),0)</f>
        <v>0</v>
      </c>
      <c r="BN76" s="42">
        <f>IF(AND(BN$3&gt;=2025,BN$6&lt;&gt;0),VLOOKUP(BN$3,'efecte socio eco fp'!$A$5:$X$30,21,FALSE)-VLOOKUP(BN$3,'efecte socio eco 14'!$A$5:$X$30,21,FALSE),0)</f>
        <v>0</v>
      </c>
      <c r="BO76" s="42">
        <f>IF(AND(BO$3&gt;=2025,BO$6&lt;&gt;0),VLOOKUP(BO$3,'efecte socio eco fp'!$A$5:$X$30,21,FALSE)-VLOOKUP(BO$3,'efecte socio eco 14'!$A$5:$X$30,21,FALSE),0)</f>
        <v>0</v>
      </c>
      <c r="BP76" s="42">
        <f>IF(AND(BP$3&gt;=2025,BP$6&lt;&gt;0),VLOOKUP(BP$3,'efecte socio eco fp'!$A$5:$X$30,21,FALSE)-VLOOKUP(BP$3,'efecte socio eco 14'!$A$5:$X$30,21,FALSE),0)</f>
        <v>0</v>
      </c>
      <c r="BQ76" s="42">
        <f>IF(AND(BQ$3&gt;=2025,BQ$6&lt;&gt;0),VLOOKUP(BQ$3,'efecte socio eco fp'!$A$5:$X$30,21,FALSE)-VLOOKUP(BQ$3,'efecte socio eco 14'!$A$5:$X$30,21,FALSE),0)</f>
        <v>0</v>
      </c>
      <c r="BR76" s="42">
        <f>IF(AND(BR$3&gt;=2025,BR$6&lt;&gt;0),VLOOKUP(BR$3,'efecte socio eco fp'!$A$5:$X$30,21,FALSE)-VLOOKUP(BR$3,'efecte socio eco 14'!$A$5:$X$30,21,FALSE),0)</f>
        <v>0</v>
      </c>
      <c r="BS76" s="42">
        <f>IF(AND(BS$3&gt;=2025,BS$6&lt;&gt;0),VLOOKUP(BS$3,'efecte socio eco fp'!$A$5:$X$30,21,FALSE)-VLOOKUP(BS$3,'efecte socio eco 14'!$A$5:$X$30,21,FALSE),0)</f>
        <v>0</v>
      </c>
      <c r="BT76" s="42">
        <f>IF(AND(BT$3&gt;=2025,BT$6&lt;&gt;0),VLOOKUP(BT$3,'efecte socio eco fp'!$A$5:$X$30,21,FALSE)-VLOOKUP(BT$3,'efecte socio eco 14'!$A$5:$X$30,21,FALSE),0)</f>
        <v>0</v>
      </c>
      <c r="BU76" s="42">
        <f>IF(AND(BU$3&gt;=2025,BU$6&lt;&gt;0),VLOOKUP(BU$3,'efecte socio eco fp'!$A$5:$X$30,21,FALSE)-VLOOKUP(BU$3,'efecte socio eco 14'!$A$5:$X$30,21,FALSE),0)</f>
        <v>0</v>
      </c>
      <c r="BV76" s="42">
        <f>IF(AND(BV$3&gt;=2025,BV$6&lt;&gt;0),VLOOKUP(BV$3,'efecte socio eco fp'!$A$5:$X$30,21,FALSE)-VLOOKUP(BV$3,'efecte socio eco 14'!$A$5:$X$30,21,FALSE),0)</f>
        <v>0</v>
      </c>
      <c r="BW76" s="42">
        <f>IF(AND(BW$3&gt;=2025,BW$6&lt;&gt;0),VLOOKUP(BW$3,'efecte socio eco fp'!$A$5:$X$30,21,FALSE)-VLOOKUP(BW$3,'efecte socio eco 14'!$A$5:$X$30,21,FALSE),0)</f>
        <v>0</v>
      </c>
      <c r="BX76" s="42">
        <f>IF(AND(BX$3&gt;=2025,BX$6&lt;&gt;0),VLOOKUP(BX$3,'efecte socio eco fp'!$A$5:$X$30,21,FALSE)-VLOOKUP(BX$3,'efecte socio eco 14'!$A$5:$X$30,21,FALSE),0)</f>
        <v>0</v>
      </c>
      <c r="BY76" s="42">
        <f>IF(AND(BY$3&gt;=2025,BY$6&lt;&gt;0),VLOOKUP(BY$3,'efecte socio eco fp'!$A$5:$X$30,21,FALSE)-VLOOKUP(BY$3,'efecte socio eco 14'!$A$5:$X$30,21,FALSE),0)</f>
        <v>0</v>
      </c>
      <c r="BZ76" s="42">
        <f>IF(AND(BZ$3&gt;=2025,BZ$6&lt;&gt;0),VLOOKUP(BZ$3,'efecte socio eco fp'!$A$5:$X$30,21,FALSE)-VLOOKUP(BZ$3,'efecte socio eco 14'!$A$5:$X$30,21,FALSE),0)</f>
        <v>0</v>
      </c>
      <c r="CA76" s="42">
        <f>IF(AND(CA$3&gt;=2025,CA$6&lt;&gt;0),VLOOKUP(CA$3,'efecte socio eco fp'!$A$5:$X$30,21,FALSE)-VLOOKUP(CA$3,'efecte socio eco 14'!$A$5:$X$30,21,FALSE),0)</f>
        <v>0</v>
      </c>
      <c r="CB76" s="42">
        <f>IF(AND(CB$3&gt;=2025,CB$6&lt;&gt;0),VLOOKUP(CB$3,'efecte socio eco fp'!$A$5:$X$30,21,FALSE)-VLOOKUP(CB$3,'efecte socio eco 14'!$A$5:$X$30,21,FALSE),0)</f>
        <v>0</v>
      </c>
      <c r="CC76" s="42">
        <f>IF(AND(CC$3&gt;=2025,CC$6&lt;&gt;0),VLOOKUP(CC$3,'efecte socio eco fp'!$A$5:$X$30,21,FALSE)-VLOOKUP(CC$3,'efecte socio eco 14'!$A$5:$X$30,21,FALSE),0)</f>
        <v>0</v>
      </c>
      <c r="CD76" s="42">
        <f>IF(AND(CD$3&gt;=2025,CD$6&lt;&gt;0),VLOOKUP(CD$3,'efecte socio eco fp'!$A$5:$X$30,21,FALSE)-VLOOKUP(CD$3,'efecte socio eco 14'!$A$5:$X$30,21,FALSE),0)</f>
        <v>0</v>
      </c>
      <c r="CE76" s="42">
        <f>IF(AND(CE$3&gt;=2025,CE$6&lt;&gt;0),VLOOKUP(CE$3,'efecte socio eco fp'!$A$5:$X$30,21,FALSE)-VLOOKUP(CE$3,'efecte socio eco 14'!$A$5:$X$30,21,FALSE),0)</f>
        <v>0</v>
      </c>
    </row>
    <row r="77" spans="1:83">
      <c r="A77" t="s">
        <v>108</v>
      </c>
      <c r="B77" t="s">
        <v>33</v>
      </c>
      <c r="C77" s="42">
        <f>IF(AND(C$3&gt;=2025,C$6&lt;&gt;0),VLOOKUP(C$3,'efecte socio eco fp'!$A$5:$X$30,22,FALSE)-VLOOKUP(C$3,'efecte socio eco 14'!$A$5:$X$30,22,FALSE),0)</f>
        <v>0</v>
      </c>
      <c r="D77" s="42">
        <f>IF(AND(D$3&gt;=2025,D$6&lt;&gt;0),VLOOKUP(D$3,'efecte socio eco fp'!$A$5:$X$30,22,FALSE)-VLOOKUP(D$3,'efecte socio eco 14'!$A$5:$X$30,22,FALSE),0)</f>
        <v>0</v>
      </c>
      <c r="E77" s="42">
        <f>IF(AND(E$3&gt;=2025,E$6&lt;&gt;0),VLOOKUP(E$3,'efecte socio eco fp'!$A$5:$X$30,22,FALSE)-VLOOKUP(E$3,'efecte socio eco 14'!$A$5:$X$30,22,FALSE),0)</f>
        <v>0</v>
      </c>
      <c r="F77" s="42">
        <f>IF(AND(F$3&gt;=2025,F$6&lt;&gt;0),VLOOKUP(F$3,'efecte socio eco fp'!$A$5:$X$30,22,FALSE)-VLOOKUP(F$3,'efecte socio eco 14'!$A$5:$X$30,22,FALSE),0)</f>
        <v>0</v>
      </c>
      <c r="G77" s="42">
        <f>IF(AND(G$3&gt;=2025,G$6&lt;&gt;0),VLOOKUP(G$3,'efecte socio eco fp'!$A$5:$X$30,22,FALSE)-VLOOKUP(G$3,'efecte socio eco 14'!$A$5:$X$30,22,FALSE),0)</f>
        <v>0</v>
      </c>
      <c r="H77" s="42">
        <f>IF(AND(H$3&gt;=2025,H$6&lt;&gt;0),VLOOKUP(H$3,'efecte socio eco fp'!$A$5:$X$30,22,FALSE)-VLOOKUP(H$3,'efecte socio eco 14'!$A$5:$X$30,22,FALSE),0)</f>
        <v>0</v>
      </c>
      <c r="I77" s="42">
        <f>IF(AND(I$3&gt;=2025,I$6&lt;&gt;0),VLOOKUP(I$3,'efecte socio eco fp'!$A$5:$X$30,22,FALSE)-VLOOKUP(I$3,'efecte socio eco 14'!$A$5:$X$30,22,FALSE),0)</f>
        <v>0</v>
      </c>
      <c r="J77" s="42">
        <f>IF(AND(J$3&gt;=2025,J$6&lt;&gt;0),VLOOKUP(J$3,'efecte socio eco fp'!$A$5:$X$30,22,FALSE)-VLOOKUP(J$3,'efecte socio eco 14'!$A$5:$X$30,22,FALSE),0)</f>
        <v>556.34974929503016</v>
      </c>
      <c r="K77" s="42">
        <f>IF(AND(K$3&gt;=2025,K$6&lt;&gt;0),VLOOKUP(K$3,'efecte socio eco fp'!$A$5:$X$30,22,FALSE)-VLOOKUP(K$3,'efecte socio eco 14'!$A$5:$X$30,22,FALSE),0)</f>
        <v>632.89568781024843</v>
      </c>
      <c r="L77" s="42">
        <f>IF(AND(L$3&gt;=2025,L$6&lt;&gt;0),VLOOKUP(L$3,'efecte socio eco fp'!$A$5:$X$30,22,FALSE)-VLOOKUP(L$3,'efecte socio eco 14'!$A$5:$X$30,22,FALSE),0)</f>
        <v>718.57511399178452</v>
      </c>
      <c r="M77" s="42">
        <f>IF(AND(M$3&gt;=2025,M$6&lt;&gt;0),VLOOKUP(M$3,'efecte socio eco fp'!$A$5:$X$30,22,FALSE)-VLOOKUP(M$3,'efecte socio eco 14'!$A$5:$X$30,22,FALSE),0)</f>
        <v>814.46066221247327</v>
      </c>
      <c r="N77" s="42">
        <f>IF(AND(N$3&gt;=2025,N$6&lt;&gt;0),VLOOKUP(N$3,'efecte socio eco fp'!$A$5:$X$30,22,FALSE)-VLOOKUP(N$3,'efecte socio eco 14'!$A$5:$X$30,22,FALSE),0)</f>
        <v>900.56530119415606</v>
      </c>
      <c r="O77" s="42">
        <f>IF(AND(O$3&gt;=2025,O$6&lt;&gt;0),VLOOKUP(O$3,'efecte socio eco fp'!$A$5:$X$30,22,FALSE)-VLOOKUP(O$3,'efecte socio eco 14'!$A$5:$X$30,22,FALSE),0)</f>
        <v>994.88471956995568</v>
      </c>
      <c r="P77" s="42">
        <f>IF(AND(P$3&gt;=2025,P$6&lt;&gt;0),VLOOKUP(P$3,'efecte socio eco fp'!$A$5:$X$30,22,FALSE)-VLOOKUP(P$3,'efecte socio eco 14'!$A$5:$X$30,22,FALSE),0)</f>
        <v>1098.1931957307529</v>
      </c>
      <c r="Q77" s="42">
        <f>IF(AND(Q$3&gt;=2025,Q$6&lt;&gt;0),VLOOKUP(Q$3,'efecte socio eco fp'!$A$5:$X$30,22,FALSE)-VLOOKUP(Q$3,'efecte socio eco 14'!$A$5:$X$30,22,FALSE),0)</f>
        <v>1211.3378757435332</v>
      </c>
      <c r="R77" s="42">
        <f>IF(AND(R$3&gt;=2025,R$6&lt;&gt;0),VLOOKUP(R$3,'efecte socio eco fp'!$A$5:$X$30,22,FALSE)-VLOOKUP(R$3,'efecte socio eco 14'!$A$5:$X$30,22,FALSE),0)</f>
        <v>1335.2456296306991</v>
      </c>
      <c r="S77" s="42">
        <f>IF(AND(S$3&gt;=2025,S$6&lt;&gt;0),VLOOKUP(S$3,'efecte socio eco fp'!$A$5:$X$30,22,FALSE)-VLOOKUP(S$3,'efecte socio eco 14'!$A$5:$X$30,22,FALSE),0)</f>
        <v>1454.1604863371836</v>
      </c>
      <c r="T77" s="42">
        <f>IF(AND(T$3&gt;=2025,T$6&lt;&gt;0),VLOOKUP(T$3,'efecte socio eco fp'!$A$5:$X$30,22,FALSE)-VLOOKUP(T$3,'efecte socio eco 14'!$A$5:$X$30,22,FALSE),0)</f>
        <v>1583.0431569283901</v>
      </c>
      <c r="U77" s="42">
        <f>IF(AND(U$3&gt;=2025,U$6&lt;&gt;0),VLOOKUP(U$3,'efecte socio eco fp'!$A$5:$X$30,22,FALSE)-VLOOKUP(U$3,'efecte socio eco 14'!$A$5:$X$30,22,FALSE),0)</f>
        <v>1722.7207587857404</v>
      </c>
      <c r="V77" s="42">
        <f>IF(AND(V$3&gt;=2025,V$6&lt;&gt;0),VLOOKUP(V$3,'efecte socio eco fp'!$A$5:$X$30,22,FALSE)-VLOOKUP(V$3,'efecte socio eco 14'!$A$5:$X$30,22,FALSE),0)</f>
        <v>1874.0889216376818</v>
      </c>
      <c r="W77" s="42">
        <f>IF(AND(W$3&gt;=2025,W$6&lt;&gt;0),VLOOKUP(W$3,'efecte socio eco fp'!$A$5:$X$30,22,FALSE)-VLOOKUP(W$3,'efecte socio eco 14'!$A$5:$X$30,22,FALSE),0)</f>
        <v>2038.1174608671029</v>
      </c>
      <c r="X77" s="42">
        <f>IF(AND(X$3&gt;=2025,X$6&lt;&gt;0),VLOOKUP(X$3,'efecte socio eco fp'!$A$5:$X$30,22,FALSE)-VLOOKUP(X$3,'efecte socio eco 14'!$A$5:$X$30,22,FALSE),0)</f>
        <v>2182.7129279763762</v>
      </c>
      <c r="Y77" s="42">
        <f>IF(AND(Y$3&gt;=2025,Y$6&lt;&gt;0),VLOOKUP(Y$3,'efecte socio eco fp'!$A$5:$X$30,22,FALSE)-VLOOKUP(Y$3,'efecte socio eco 14'!$A$5:$X$30,22,FALSE),0)</f>
        <v>2337.1253598972962</v>
      </c>
      <c r="Z77" s="42">
        <f>IF(AND(Z$3&gt;=2025,Z$6&lt;&gt;0),VLOOKUP(Z$3,'efecte socio eco fp'!$A$5:$X$30,22,FALSE)-VLOOKUP(Z$3,'efecte socio eco 14'!$A$5:$X$30,22,FALSE),0)</f>
        <v>2502.0165745294071</v>
      </c>
      <c r="AA77" s="42">
        <f>IF(AND(AA$3&gt;=2025,AA$6&lt;&gt;0),VLOOKUP(AA$3,'efecte socio eco fp'!$A$5:$X$30,22,FALSE)-VLOOKUP(AA$3,'efecte socio eco 14'!$A$5:$X$30,22,FALSE),0)</f>
        <v>2678.0929548322542</v>
      </c>
      <c r="AB77" s="42">
        <f>IF(AND(AB$3&gt;=2025,AB$6&lt;&gt;0),VLOOKUP(AB$3,'efecte socio eco fp'!$A$5:$X$30,22,FALSE)-VLOOKUP(AB$3,'efecte socio eco 14'!$A$5:$X$30,22,FALSE),0)</f>
        <v>2866.1084491391912</v>
      </c>
      <c r="AC77" s="42">
        <f>IF(AND(AC$3&gt;=2025,AC$6&lt;&gt;0),VLOOKUP(AC$3,'efecte socio eco fp'!$A$5:$X$30,22,FALSE)-VLOOKUP(AC$3,'efecte socio eco 14'!$A$5:$X$30,22,FALSE),0)</f>
        <v>3040.8145431860803</v>
      </c>
      <c r="AD77" s="42">
        <f>IF(AND(AD$3&gt;=2025,AD$6&lt;&gt;0),VLOOKUP(AD$3,'efecte socio eco fp'!$A$5:$X$30,22,FALSE)-VLOOKUP(AD$3,'efecte socio eco 14'!$A$5:$X$30,22,FALSE),0)</f>
        <v>3225.8391757671448</v>
      </c>
      <c r="AE77" s="42">
        <f>IF(AND(AE$3&gt;=2025,AE$6&lt;&gt;0),VLOOKUP(AE$3,'efecte socio eco fp'!$A$5:$X$30,22,FALSE)-VLOOKUP(AE$3,'efecte socio eco 14'!$A$5:$X$30,22,FALSE),0)</f>
        <v>3421.7882781886974</v>
      </c>
      <c r="AF77" s="42">
        <f>IF(AND(AF$3&gt;=2025,AF$6&lt;&gt;0),VLOOKUP(AF$3,'efecte socio eco fp'!$A$5:$X$30,22,FALSE)-VLOOKUP(AF$3,'efecte socio eco 14'!$A$5:$X$30,22,FALSE),0)</f>
        <v>3629.30332528699</v>
      </c>
      <c r="AG77" s="42">
        <f>IF(AND(AG$3&gt;=2025,AG$6&lt;&gt;0),VLOOKUP(AG$3,'efecte socio eco fp'!$A$5:$X$30,22,FALSE)-VLOOKUP(AG$3,'efecte socio eco 14'!$A$5:$X$30,22,FALSE),0)</f>
        <v>0</v>
      </c>
      <c r="AH77" s="42">
        <f>IF(AND(AH$3&gt;=2025,AH$6&lt;&gt;0),VLOOKUP(AH$3,'efecte socio eco fp'!$A$5:$X$30,22,FALSE)-VLOOKUP(AH$3,'efecte socio eco 14'!$A$5:$X$30,22,FALSE),0)</f>
        <v>0</v>
      </c>
      <c r="AI77" s="42">
        <f>IF(AND(AI$3&gt;=2025,AI$6&lt;&gt;0),VLOOKUP(AI$3,'efecte socio eco fp'!$A$5:$X$30,22,FALSE)-VLOOKUP(AI$3,'efecte socio eco 14'!$A$5:$X$30,22,FALSE),0)</f>
        <v>0</v>
      </c>
      <c r="AJ77" s="42">
        <f>IF(AND(AJ$3&gt;=2025,AJ$6&lt;&gt;0),VLOOKUP(AJ$3,'efecte socio eco fp'!$A$5:$X$30,22,FALSE)-VLOOKUP(AJ$3,'efecte socio eco 14'!$A$5:$X$30,22,FALSE),0)</f>
        <v>0</v>
      </c>
      <c r="AK77" s="42">
        <f>IF(AND(AK$3&gt;=2025,AK$6&lt;&gt;0),VLOOKUP(AK$3,'efecte socio eco fp'!$A$5:$X$30,22,FALSE)-VLOOKUP(AK$3,'efecte socio eco 14'!$A$5:$X$30,22,FALSE),0)</f>
        <v>0</v>
      </c>
      <c r="AL77" s="42">
        <f>IF(AND(AL$3&gt;=2025,AL$6&lt;&gt;0),VLOOKUP(AL$3,'efecte socio eco fp'!$A$5:$X$30,22,FALSE)-VLOOKUP(AL$3,'efecte socio eco 14'!$A$5:$X$30,22,FALSE),0)</f>
        <v>0</v>
      </c>
      <c r="AM77" s="42">
        <f>IF(AND(AM$3&gt;=2025,AM$6&lt;&gt;0),VLOOKUP(AM$3,'efecte socio eco fp'!$A$5:$X$30,22,FALSE)-VLOOKUP(AM$3,'efecte socio eco 14'!$A$5:$X$30,22,FALSE),0)</f>
        <v>0</v>
      </c>
      <c r="AN77" s="42">
        <f>IF(AND(AN$3&gt;=2025,AN$6&lt;&gt;0),VLOOKUP(AN$3,'efecte socio eco fp'!$A$5:$X$30,22,FALSE)-VLOOKUP(AN$3,'efecte socio eco 14'!$A$5:$X$30,22,FALSE),0)</f>
        <v>0</v>
      </c>
      <c r="AO77" s="42">
        <f>IF(AND(AO$3&gt;=2025,AO$6&lt;&gt;0),VLOOKUP(AO$3,'efecte socio eco fp'!$A$5:$X$30,22,FALSE)-VLOOKUP(AO$3,'efecte socio eco 14'!$A$5:$X$30,22,FALSE),0)</f>
        <v>0</v>
      </c>
      <c r="AP77" s="42">
        <f>IF(AND(AP$3&gt;=2025,AP$6&lt;&gt;0),VLOOKUP(AP$3,'efecte socio eco fp'!$A$5:$X$30,22,FALSE)-VLOOKUP(AP$3,'efecte socio eco 14'!$A$5:$X$30,22,FALSE),0)</f>
        <v>0</v>
      </c>
      <c r="AQ77" s="42">
        <f>IF(AND(AQ$3&gt;=2025,AQ$6&lt;&gt;0),VLOOKUP(AQ$3,'efecte socio eco fp'!$A$5:$X$30,22,FALSE)-VLOOKUP(AQ$3,'efecte socio eco 14'!$A$5:$X$30,22,FALSE),0)</f>
        <v>0</v>
      </c>
      <c r="AR77" s="42">
        <f>IF(AND(AR$3&gt;=2025,AR$6&lt;&gt;0),VLOOKUP(AR$3,'efecte socio eco fp'!$A$5:$X$30,22,FALSE)-VLOOKUP(AR$3,'efecte socio eco 14'!$A$5:$X$30,22,FALSE),0)</f>
        <v>0</v>
      </c>
      <c r="AS77" s="42">
        <f>IF(AND(AS$3&gt;=2025,AS$6&lt;&gt;0),VLOOKUP(AS$3,'efecte socio eco fp'!$A$5:$X$30,22,FALSE)-VLOOKUP(AS$3,'efecte socio eco 14'!$A$5:$X$30,22,FALSE),0)</f>
        <v>0</v>
      </c>
      <c r="AT77" s="42">
        <f>IF(AND(AT$3&gt;=2025,AT$6&lt;&gt;0),VLOOKUP(AT$3,'efecte socio eco fp'!$A$5:$X$30,22,FALSE)-VLOOKUP(AT$3,'efecte socio eco 14'!$A$5:$X$30,22,FALSE),0)</f>
        <v>0</v>
      </c>
      <c r="AU77" s="42">
        <f>IF(AND(AU$3&gt;=2025,AU$6&lt;&gt;0),VLOOKUP(AU$3,'efecte socio eco fp'!$A$5:$X$30,22,FALSE)-VLOOKUP(AU$3,'efecte socio eco 14'!$A$5:$X$30,22,FALSE),0)</f>
        <v>0</v>
      </c>
      <c r="AV77" s="42">
        <f>IF(AND(AV$3&gt;=2025,AV$6&lt;&gt;0),VLOOKUP(AV$3,'efecte socio eco fp'!$A$5:$X$30,22,FALSE)-VLOOKUP(AV$3,'efecte socio eco 14'!$A$5:$X$30,22,FALSE),0)</f>
        <v>0</v>
      </c>
      <c r="AW77" s="42">
        <f>IF(AND(AW$3&gt;=2025,AW$6&lt;&gt;0),VLOOKUP(AW$3,'efecte socio eco fp'!$A$5:$X$30,22,FALSE)-VLOOKUP(AW$3,'efecte socio eco 14'!$A$5:$X$30,22,FALSE),0)</f>
        <v>0</v>
      </c>
      <c r="AX77" s="42">
        <f>IF(AND(AX$3&gt;=2025,AX$6&lt;&gt;0),VLOOKUP(AX$3,'efecte socio eco fp'!$A$5:$X$30,22,FALSE)-VLOOKUP(AX$3,'efecte socio eco 14'!$A$5:$X$30,22,FALSE),0)</f>
        <v>0</v>
      </c>
      <c r="AY77" s="42">
        <f>IF(AND(AY$3&gt;=2025,AY$6&lt;&gt;0),VLOOKUP(AY$3,'efecte socio eco fp'!$A$5:$X$30,22,FALSE)-VLOOKUP(AY$3,'efecte socio eco 14'!$A$5:$X$30,22,FALSE),0)</f>
        <v>0</v>
      </c>
      <c r="AZ77" s="42">
        <f>IF(AND(AZ$3&gt;=2025,AZ$6&lt;&gt;0),VLOOKUP(AZ$3,'efecte socio eco fp'!$A$5:$X$30,22,FALSE)-VLOOKUP(AZ$3,'efecte socio eco 14'!$A$5:$X$30,22,FALSE),0)</f>
        <v>0</v>
      </c>
      <c r="BA77" s="42">
        <f>IF(AND(BA$3&gt;=2025,BA$6&lt;&gt;0),VLOOKUP(BA$3,'efecte socio eco fp'!$A$5:$X$30,22,FALSE)-VLOOKUP(BA$3,'efecte socio eco 14'!$A$5:$X$30,22,FALSE),0)</f>
        <v>0</v>
      </c>
      <c r="BB77" s="42">
        <f>IF(AND(BB$3&gt;=2025,BB$6&lt;&gt;0),VLOOKUP(BB$3,'efecte socio eco fp'!$A$5:$X$30,22,FALSE)-VLOOKUP(BB$3,'efecte socio eco 14'!$A$5:$X$30,22,FALSE),0)</f>
        <v>0</v>
      </c>
      <c r="BC77" s="42">
        <f>IF(AND(BC$3&gt;=2025,BC$6&lt;&gt;0),VLOOKUP(BC$3,'efecte socio eco fp'!$A$5:$X$30,22,FALSE)-VLOOKUP(BC$3,'efecte socio eco 14'!$A$5:$X$30,22,FALSE),0)</f>
        <v>0</v>
      </c>
      <c r="BD77" s="42">
        <f>IF(AND(BD$3&gt;=2025,BD$6&lt;&gt;0),VLOOKUP(BD$3,'efecte socio eco fp'!$A$5:$X$30,22,FALSE)-VLOOKUP(BD$3,'efecte socio eco 14'!$A$5:$X$30,22,FALSE),0)</f>
        <v>0</v>
      </c>
      <c r="BE77" s="42">
        <f>IF(AND(BE$3&gt;=2025,BE$6&lt;&gt;0),VLOOKUP(BE$3,'efecte socio eco fp'!$A$5:$X$30,22,FALSE)-VLOOKUP(BE$3,'efecte socio eco 14'!$A$5:$X$30,22,FALSE),0)</f>
        <v>0</v>
      </c>
      <c r="BF77" s="42">
        <f>IF(AND(BF$3&gt;=2025,BF$6&lt;&gt;0),VLOOKUP(BF$3,'efecte socio eco fp'!$A$5:$X$30,22,FALSE)-VLOOKUP(BF$3,'efecte socio eco 14'!$A$5:$X$30,22,FALSE),0)</f>
        <v>0</v>
      </c>
      <c r="BG77" s="42">
        <f>IF(AND(BG$3&gt;=2025,BG$6&lt;&gt;0),VLOOKUP(BG$3,'efecte socio eco fp'!$A$5:$X$30,22,FALSE)-VLOOKUP(BG$3,'efecte socio eco 14'!$A$5:$X$30,22,FALSE),0)</f>
        <v>0</v>
      </c>
      <c r="BH77" s="42">
        <f>IF(AND(BH$3&gt;=2025,BH$6&lt;&gt;0),VLOOKUP(BH$3,'efecte socio eco fp'!$A$5:$X$30,22,FALSE)-VLOOKUP(BH$3,'efecte socio eco 14'!$A$5:$X$30,22,FALSE),0)</f>
        <v>0</v>
      </c>
      <c r="BI77" s="42">
        <f>IF(AND(BI$3&gt;=2025,BI$6&lt;&gt;0),VLOOKUP(BI$3,'efecte socio eco fp'!$A$5:$X$30,22,FALSE)-VLOOKUP(BI$3,'efecte socio eco 14'!$A$5:$X$30,22,FALSE),0)</f>
        <v>0</v>
      </c>
      <c r="BJ77" s="42">
        <f>IF(AND(BJ$3&gt;=2025,BJ$6&lt;&gt;0),VLOOKUP(BJ$3,'efecte socio eco fp'!$A$5:$X$30,22,FALSE)-VLOOKUP(BJ$3,'efecte socio eco 14'!$A$5:$X$30,22,FALSE),0)</f>
        <v>0</v>
      </c>
      <c r="BK77" s="42">
        <f>IF(AND(BK$3&gt;=2025,BK$6&lt;&gt;0),VLOOKUP(BK$3,'efecte socio eco fp'!$A$5:$X$30,22,FALSE)-VLOOKUP(BK$3,'efecte socio eco 14'!$A$5:$X$30,22,FALSE),0)</f>
        <v>0</v>
      </c>
      <c r="BL77" s="42">
        <f>IF(AND(BL$3&gt;=2025,BL$6&lt;&gt;0),VLOOKUP(BL$3,'efecte socio eco fp'!$A$5:$X$30,22,FALSE)-VLOOKUP(BL$3,'efecte socio eco 14'!$A$5:$X$30,22,FALSE),0)</f>
        <v>0</v>
      </c>
      <c r="BM77" s="42">
        <f>IF(AND(BM$3&gt;=2025,BM$6&lt;&gt;0),VLOOKUP(BM$3,'efecte socio eco fp'!$A$5:$X$30,22,FALSE)-VLOOKUP(BM$3,'efecte socio eco 14'!$A$5:$X$30,22,FALSE),0)</f>
        <v>0</v>
      </c>
      <c r="BN77" s="42">
        <f>IF(AND(BN$3&gt;=2025,BN$6&lt;&gt;0),VLOOKUP(BN$3,'efecte socio eco fp'!$A$5:$X$30,22,FALSE)-VLOOKUP(BN$3,'efecte socio eco 14'!$A$5:$X$30,22,FALSE),0)</f>
        <v>0</v>
      </c>
      <c r="BO77" s="42">
        <f>IF(AND(BO$3&gt;=2025,BO$6&lt;&gt;0),VLOOKUP(BO$3,'efecte socio eco fp'!$A$5:$X$30,22,FALSE)-VLOOKUP(BO$3,'efecte socio eco 14'!$A$5:$X$30,22,FALSE),0)</f>
        <v>0</v>
      </c>
      <c r="BP77" s="42">
        <f>IF(AND(BP$3&gt;=2025,BP$6&lt;&gt;0),VLOOKUP(BP$3,'efecte socio eco fp'!$A$5:$X$30,22,FALSE)-VLOOKUP(BP$3,'efecte socio eco 14'!$A$5:$X$30,22,FALSE),0)</f>
        <v>0</v>
      </c>
      <c r="BQ77" s="42">
        <f>IF(AND(BQ$3&gt;=2025,BQ$6&lt;&gt;0),VLOOKUP(BQ$3,'efecte socio eco fp'!$A$5:$X$30,22,FALSE)-VLOOKUP(BQ$3,'efecte socio eco 14'!$A$5:$X$30,22,FALSE),0)</f>
        <v>0</v>
      </c>
      <c r="BR77" s="42">
        <f>IF(AND(BR$3&gt;=2025,BR$6&lt;&gt;0),VLOOKUP(BR$3,'efecte socio eco fp'!$A$5:$X$30,22,FALSE)-VLOOKUP(BR$3,'efecte socio eco 14'!$A$5:$X$30,22,FALSE),0)</f>
        <v>0</v>
      </c>
      <c r="BS77" s="42">
        <f>IF(AND(BS$3&gt;=2025,BS$6&lt;&gt;0),VLOOKUP(BS$3,'efecte socio eco fp'!$A$5:$X$30,22,FALSE)-VLOOKUP(BS$3,'efecte socio eco 14'!$A$5:$X$30,22,FALSE),0)</f>
        <v>0</v>
      </c>
      <c r="BT77" s="42">
        <f>IF(AND(BT$3&gt;=2025,BT$6&lt;&gt;0),VLOOKUP(BT$3,'efecte socio eco fp'!$A$5:$X$30,22,FALSE)-VLOOKUP(BT$3,'efecte socio eco 14'!$A$5:$X$30,22,FALSE),0)</f>
        <v>0</v>
      </c>
      <c r="BU77" s="42">
        <f>IF(AND(BU$3&gt;=2025,BU$6&lt;&gt;0),VLOOKUP(BU$3,'efecte socio eco fp'!$A$5:$X$30,22,FALSE)-VLOOKUP(BU$3,'efecte socio eco 14'!$A$5:$X$30,22,FALSE),0)</f>
        <v>0</v>
      </c>
      <c r="BV77" s="42">
        <f>IF(AND(BV$3&gt;=2025,BV$6&lt;&gt;0),VLOOKUP(BV$3,'efecte socio eco fp'!$A$5:$X$30,22,FALSE)-VLOOKUP(BV$3,'efecte socio eco 14'!$A$5:$X$30,22,FALSE),0)</f>
        <v>0</v>
      </c>
      <c r="BW77" s="42">
        <f>IF(AND(BW$3&gt;=2025,BW$6&lt;&gt;0),VLOOKUP(BW$3,'efecte socio eco fp'!$A$5:$X$30,22,FALSE)-VLOOKUP(BW$3,'efecte socio eco 14'!$A$5:$X$30,22,FALSE),0)</f>
        <v>0</v>
      </c>
      <c r="BX77" s="42">
        <f>IF(AND(BX$3&gt;=2025,BX$6&lt;&gt;0),VLOOKUP(BX$3,'efecte socio eco fp'!$A$5:$X$30,22,FALSE)-VLOOKUP(BX$3,'efecte socio eco 14'!$A$5:$X$30,22,FALSE),0)</f>
        <v>0</v>
      </c>
      <c r="BY77" s="42">
        <f>IF(AND(BY$3&gt;=2025,BY$6&lt;&gt;0),VLOOKUP(BY$3,'efecte socio eco fp'!$A$5:$X$30,22,FALSE)-VLOOKUP(BY$3,'efecte socio eco 14'!$A$5:$X$30,22,FALSE),0)</f>
        <v>0</v>
      </c>
      <c r="BZ77" s="42">
        <f>IF(AND(BZ$3&gt;=2025,BZ$6&lt;&gt;0),VLOOKUP(BZ$3,'efecte socio eco fp'!$A$5:$X$30,22,FALSE)-VLOOKUP(BZ$3,'efecte socio eco 14'!$A$5:$X$30,22,FALSE),0)</f>
        <v>0</v>
      </c>
      <c r="CA77" s="42">
        <f>IF(AND(CA$3&gt;=2025,CA$6&lt;&gt;0),VLOOKUP(CA$3,'efecte socio eco fp'!$A$5:$X$30,22,FALSE)-VLOOKUP(CA$3,'efecte socio eco 14'!$A$5:$X$30,22,FALSE),0)</f>
        <v>0</v>
      </c>
      <c r="CB77" s="42">
        <f>IF(AND(CB$3&gt;=2025,CB$6&lt;&gt;0),VLOOKUP(CB$3,'efecte socio eco fp'!$A$5:$X$30,22,FALSE)-VLOOKUP(CB$3,'efecte socio eco 14'!$A$5:$X$30,22,FALSE),0)</f>
        <v>0</v>
      </c>
      <c r="CC77" s="42">
        <f>IF(AND(CC$3&gt;=2025,CC$6&lt;&gt;0),VLOOKUP(CC$3,'efecte socio eco fp'!$A$5:$X$30,22,FALSE)-VLOOKUP(CC$3,'efecte socio eco 14'!$A$5:$X$30,22,FALSE),0)</f>
        <v>0</v>
      </c>
      <c r="CD77" s="42">
        <f>IF(AND(CD$3&gt;=2025,CD$6&lt;&gt;0),VLOOKUP(CD$3,'efecte socio eco fp'!$A$5:$X$30,22,FALSE)-VLOOKUP(CD$3,'efecte socio eco 14'!$A$5:$X$30,22,FALSE),0)</f>
        <v>0</v>
      </c>
      <c r="CE77" s="42">
        <f>IF(AND(CE$3&gt;=2025,CE$6&lt;&gt;0),VLOOKUP(CE$3,'efecte socio eco fp'!$A$5:$X$30,22,FALSE)-VLOOKUP(CE$3,'efecte socio eco 14'!$A$5:$X$30,22,FALSE),0)</f>
        <v>0</v>
      </c>
    </row>
    <row r="78" spans="1:83">
      <c r="A78" t="s">
        <v>494</v>
      </c>
      <c r="B78" t="s">
        <v>33</v>
      </c>
      <c r="C78" s="42">
        <f>IF(AND(C$3&gt;=2025,C$6&lt;&gt;0),VLOOKUP(C$3,'efecte socio eco fp'!$A$5:$X$30,23,FALSE)-VLOOKUP(C$3,'efecte socio eco 14'!$A$5:$X$30,23,FALSE),0)</f>
        <v>0</v>
      </c>
      <c r="D78" s="42">
        <f>IF(AND(D$3&gt;=2025,D$6&lt;&gt;0),VLOOKUP(D$3,'efecte socio eco fp'!$A$5:$X$30,23,FALSE)-VLOOKUP(D$3,'efecte socio eco 14'!$A$5:$X$30,23,FALSE),0)</f>
        <v>0</v>
      </c>
      <c r="E78" s="42">
        <f>IF(AND(E$3&gt;=2025,E$6&lt;&gt;0),VLOOKUP(E$3,'efecte socio eco fp'!$A$5:$X$30,23,FALSE)-VLOOKUP(E$3,'efecte socio eco 14'!$A$5:$X$30,23,FALSE),0)</f>
        <v>0</v>
      </c>
      <c r="F78" s="42">
        <f>IF(AND(F$3&gt;=2025,F$6&lt;&gt;0),VLOOKUP(F$3,'efecte socio eco fp'!$A$5:$X$30,23,FALSE)-VLOOKUP(F$3,'efecte socio eco 14'!$A$5:$X$30,23,FALSE),0)</f>
        <v>0</v>
      </c>
      <c r="G78" s="42">
        <f>IF(AND(G$3&gt;=2025,G$6&lt;&gt;0),VLOOKUP(G$3,'efecte socio eco fp'!$A$5:$X$30,23,FALSE)-VLOOKUP(G$3,'efecte socio eco 14'!$A$5:$X$30,23,FALSE),0)</f>
        <v>0</v>
      </c>
      <c r="H78" s="42">
        <f>IF(AND(H$3&gt;=2025,H$6&lt;&gt;0),VLOOKUP(H$3,'efecte socio eco fp'!$A$5:$X$30,23,FALSE)-VLOOKUP(H$3,'efecte socio eco 14'!$A$5:$X$30,23,FALSE),0)</f>
        <v>0</v>
      </c>
      <c r="I78" s="42">
        <f>IF(AND(I$3&gt;=2025,I$6&lt;&gt;0),VLOOKUP(I$3,'efecte socio eco fp'!$A$5:$X$30,23,FALSE)-VLOOKUP(I$3,'efecte socio eco 14'!$A$5:$X$30,23,FALSE),0)</f>
        <v>0</v>
      </c>
      <c r="J78" s="42">
        <f>IF(AND(J$3&gt;=2025,J$6&lt;&gt;0),VLOOKUP(J$3,'efecte socio eco fp'!$A$5:$X$30,23,FALSE)-VLOOKUP(J$3,'efecte socio eco 14'!$A$5:$X$30,23,FALSE),0)</f>
        <v>-38.742625087867964</v>
      </c>
      <c r="K78" s="42">
        <f>IF(AND(K$3&gt;=2025,K$6&lt;&gt;0),VLOOKUP(K$3,'efecte socio eco fp'!$A$5:$X$30,23,FALSE)-VLOOKUP(K$3,'efecte socio eco 14'!$A$5:$X$30,23,FALSE),0)</f>
        <v>-40.751417996083546</v>
      </c>
      <c r="L78" s="42">
        <f>IF(AND(L$3&gt;=2025,L$6&lt;&gt;0),VLOOKUP(L$3,'efecte socio eco fp'!$A$5:$X$30,23,FALSE)-VLOOKUP(L$3,'efecte socio eco 14'!$A$5:$X$30,23,FALSE),0)</f>
        <v>-42.815721750089324</v>
      </c>
      <c r="M78" s="42">
        <f>IF(AND(M$3&gt;=2025,M$6&lt;&gt;0),VLOOKUP(M$3,'efecte socio eco fp'!$A$5:$X$30,23,FALSE)-VLOOKUP(M$3,'efecte socio eco 14'!$A$5:$X$30,23,FALSE),0)</f>
        <v>-44.936817538720788</v>
      </c>
      <c r="N78" s="42">
        <f>IF(AND(N$3&gt;=2025,N$6&lt;&gt;0),VLOOKUP(N$3,'efecte socio eco fp'!$A$5:$X$30,23,FALSE)-VLOOKUP(N$3,'efecte socio eco 14'!$A$5:$X$30,23,FALSE),0)</f>
        <v>-47.393948878835545</v>
      </c>
      <c r="O78" s="42">
        <f>IF(AND(O$3&gt;=2025,O$6&lt;&gt;0),VLOOKUP(O$3,'efecte socio eco fp'!$A$5:$X$30,23,FALSE)-VLOOKUP(O$3,'efecte socio eco 14'!$A$5:$X$30,23,FALSE),0)</f>
        <v>-49.905467960791611</v>
      </c>
      <c r="P78" s="42">
        <f>IF(AND(P$3&gt;=2025,P$6&lt;&gt;0),VLOOKUP(P$3,'efecte socio eco fp'!$A$5:$X$30,23,FALSE)-VLOOKUP(P$3,'efecte socio eco 14'!$A$5:$X$30,23,FALSE),0)</f>
        <v>-52.472350353759794</v>
      </c>
      <c r="Q78" s="42">
        <f>IF(AND(Q$3&gt;=2025,Q$6&lt;&gt;0),VLOOKUP(Q$3,'efecte socio eco fp'!$A$5:$X$30,23,FALSE)-VLOOKUP(Q$3,'efecte socio eco 14'!$A$5:$X$30,23,FALSE),0)</f>
        <v>-55.095587516108026</v>
      </c>
      <c r="R78" s="42">
        <f>IF(AND(R$3&gt;=2025,R$6&lt;&gt;0),VLOOKUP(R$3,'efecte socio eco fp'!$A$5:$X$30,23,FALSE)-VLOOKUP(R$3,'efecte socio eco 14'!$A$5:$X$30,23,FALSE),0)</f>
        <v>-57.7761870401755</v>
      </c>
      <c r="S78" s="42">
        <f>IF(AND(S$3&gt;=2025,S$6&lt;&gt;0),VLOOKUP(S$3,'efecte socio eco fp'!$A$5:$X$30,23,FALSE)-VLOOKUP(S$3,'efecte socio eco 14'!$A$5:$X$30,23,FALSE),0)</f>
        <v>-61.605096433615472</v>
      </c>
      <c r="T78" s="42">
        <f>IF(AND(T$3&gt;=2025,T$6&lt;&gt;0),VLOOKUP(T$3,'efecte socio eco fp'!$A$5:$X$30,23,FALSE)-VLOOKUP(T$3,'efecte socio eco 14'!$A$5:$X$30,23,FALSE),0)</f>
        <v>-65.532799944769067</v>
      </c>
      <c r="U78" s="42">
        <f>IF(AND(U$3&gt;=2025,U$6&lt;&gt;0),VLOOKUP(U$3,'efecte socio eco fp'!$A$5:$X$30,23,FALSE)-VLOOKUP(U$3,'efecte socio eco 14'!$A$5:$X$30,23,FALSE),0)</f>
        <v>-69.561356318611615</v>
      </c>
      <c r="V78" s="42">
        <f>IF(AND(V$3&gt;=2025,V$6&lt;&gt;0),VLOOKUP(V$3,'efecte socio eco fp'!$A$5:$X$30,23,FALSE)-VLOOKUP(V$3,'efecte socio eco 14'!$A$5:$X$30,23,FALSE),0)</f>
        <v>-73.692863216174374</v>
      </c>
      <c r="W78" s="42">
        <f>IF(AND(W$3&gt;=2025,W$6&lt;&gt;0),VLOOKUP(W$3,'efecte socio eco fp'!$A$5:$X$30,23,FALSE)-VLOOKUP(W$3,'efecte socio eco 14'!$A$5:$X$30,23,FALSE),0)</f>
        <v>-77.929457910057863</v>
      </c>
      <c r="X78" s="42">
        <f>IF(AND(X$3&gt;=2025,X$6&lt;&gt;0),VLOOKUP(X$3,'efecte socio eco fp'!$A$5:$X$30,23,FALSE)-VLOOKUP(X$3,'efecte socio eco 14'!$A$5:$X$30,23,FALSE),0)</f>
        <v>-82.180666809485047</v>
      </c>
      <c r="Y78" s="42">
        <f>IF(AND(Y$3&gt;=2025,Y$6&lt;&gt;0),VLOOKUP(Y$3,'efecte socio eco fp'!$A$5:$X$30,23,FALSE)-VLOOKUP(Y$3,'efecte socio eco 14'!$A$5:$X$30,23,FALSE),0)</f>
        <v>-86.516539543855288</v>
      </c>
      <c r="Z78" s="42">
        <f>IF(AND(Z$3&gt;=2025,Z$6&lt;&gt;0),VLOOKUP(Z$3,'efecte socio eco fp'!$A$5:$X$30,23,FALSE)-VLOOKUP(Z$3,'efecte socio eco 14'!$A$5:$X$30,23,FALSE),0)</f>
        <v>-90.938430808466364</v>
      </c>
      <c r="AA78" s="42">
        <f>IF(AND(AA$3&gt;=2025,AA$6&lt;&gt;0),VLOOKUP(AA$3,'efecte socio eco fp'!$A$5:$X$30,23,FALSE)-VLOOKUP(AA$3,'efecte socio eco 14'!$A$5:$X$30,23,FALSE),0)</f>
        <v>-95.447714931803603</v>
      </c>
      <c r="AB78" s="42">
        <f>IF(AND(AB$3&gt;=2025,AB$6&lt;&gt;0),VLOOKUP(AB$3,'efecte socio eco fp'!$A$5:$X$30,23,FALSE)-VLOOKUP(AB$3,'efecte socio eco 14'!$A$5:$X$30,23,FALSE),0)</f>
        <v>-100.04578614439924</v>
      </c>
      <c r="AC78" s="42">
        <f>IF(AND(AC$3&gt;=2025,AC$6&lt;&gt;0),VLOOKUP(AC$3,'efecte socio eco fp'!$A$5:$X$30,23,FALSE)-VLOOKUP(AC$3,'efecte socio eco 14'!$A$5:$X$30,23,FALSE),0)</f>
        <v>-105.91091557802429</v>
      </c>
      <c r="AD78" s="42">
        <f>IF(AND(AD$3&gt;=2025,AD$6&lt;&gt;0),VLOOKUP(AD$3,'efecte socio eco fp'!$A$5:$X$30,23,FALSE)-VLOOKUP(AD$3,'efecte socio eco 14'!$A$5:$X$30,23,FALSE),0)</f>
        <v>-111.89149694446587</v>
      </c>
      <c r="AE78" s="42">
        <f>IF(AND(AE$3&gt;=2025,AE$6&lt;&gt;0),VLOOKUP(AE$3,'efecte socio eco fp'!$A$5:$X$30,23,FALSE)-VLOOKUP(AE$3,'efecte socio eco 14'!$A$5:$X$30,23,FALSE),0)</f>
        <v>-117.9893450778909</v>
      </c>
      <c r="AF78" s="42">
        <f>IF(AND(AF$3&gt;=2025,AF$6&lt;&gt;0),VLOOKUP(AF$3,'efecte socio eco fp'!$A$5:$X$30,23,FALSE)-VLOOKUP(AF$3,'efecte socio eco 14'!$A$5:$X$30,23,FALSE),0)</f>
        <v>-124.20630060789063</v>
      </c>
      <c r="AG78" s="42">
        <f>IF(AND(AG$3&gt;=2025,AG$6&lt;&gt;0),VLOOKUP(AG$3,'efecte socio eco fp'!$A$5:$X$30,23,FALSE)-VLOOKUP(AG$3,'efecte socio eco 14'!$A$5:$X$30,23,FALSE),0)</f>
        <v>0</v>
      </c>
      <c r="AH78" s="42">
        <f>IF(AND(AH$3&gt;=2025,AH$6&lt;&gt;0),VLOOKUP(AH$3,'efecte socio eco fp'!$A$5:$X$30,23,FALSE)-VLOOKUP(AH$3,'efecte socio eco 14'!$A$5:$X$30,23,FALSE),0)</f>
        <v>0</v>
      </c>
      <c r="AI78" s="42">
        <f>IF(AND(AI$3&gt;=2025,AI$6&lt;&gt;0),VLOOKUP(AI$3,'efecte socio eco fp'!$A$5:$X$30,23,FALSE)-VLOOKUP(AI$3,'efecte socio eco 14'!$A$5:$X$30,23,FALSE),0)</f>
        <v>0</v>
      </c>
      <c r="AJ78" s="42">
        <f>IF(AND(AJ$3&gt;=2025,AJ$6&lt;&gt;0),VLOOKUP(AJ$3,'efecte socio eco fp'!$A$5:$X$30,23,FALSE)-VLOOKUP(AJ$3,'efecte socio eco 14'!$A$5:$X$30,23,FALSE),0)</f>
        <v>0</v>
      </c>
      <c r="AK78" s="42">
        <f>IF(AND(AK$3&gt;=2025,AK$6&lt;&gt;0),VLOOKUP(AK$3,'efecte socio eco fp'!$A$5:$X$30,23,FALSE)-VLOOKUP(AK$3,'efecte socio eco 14'!$A$5:$X$30,23,FALSE),0)</f>
        <v>0</v>
      </c>
      <c r="AL78" s="42">
        <f>IF(AND(AL$3&gt;=2025,AL$6&lt;&gt;0),VLOOKUP(AL$3,'efecte socio eco fp'!$A$5:$X$30,23,FALSE)-VLOOKUP(AL$3,'efecte socio eco 14'!$A$5:$X$30,23,FALSE),0)</f>
        <v>0</v>
      </c>
      <c r="AM78" s="42">
        <f>IF(AND(AM$3&gt;=2025,AM$6&lt;&gt;0),VLOOKUP(AM$3,'efecte socio eco fp'!$A$5:$X$30,23,FALSE)-VLOOKUP(AM$3,'efecte socio eco 14'!$A$5:$X$30,23,FALSE),0)</f>
        <v>0</v>
      </c>
      <c r="AN78" s="42">
        <f>IF(AND(AN$3&gt;=2025,AN$6&lt;&gt;0),VLOOKUP(AN$3,'efecte socio eco fp'!$A$5:$X$30,23,FALSE)-VLOOKUP(AN$3,'efecte socio eco 14'!$A$5:$X$30,23,FALSE),0)</f>
        <v>0</v>
      </c>
      <c r="AO78" s="42">
        <f>IF(AND(AO$3&gt;=2025,AO$6&lt;&gt;0),VLOOKUP(AO$3,'efecte socio eco fp'!$A$5:$X$30,23,FALSE)-VLOOKUP(AO$3,'efecte socio eco 14'!$A$5:$X$30,23,FALSE),0)</f>
        <v>0</v>
      </c>
      <c r="AP78" s="42">
        <f>IF(AND(AP$3&gt;=2025,AP$6&lt;&gt;0),VLOOKUP(AP$3,'efecte socio eco fp'!$A$5:$X$30,23,FALSE)-VLOOKUP(AP$3,'efecte socio eco 14'!$A$5:$X$30,23,FALSE),0)</f>
        <v>0</v>
      </c>
      <c r="AQ78" s="42">
        <f>IF(AND(AQ$3&gt;=2025,AQ$6&lt;&gt;0),VLOOKUP(AQ$3,'efecte socio eco fp'!$A$5:$X$30,23,FALSE)-VLOOKUP(AQ$3,'efecte socio eco 14'!$A$5:$X$30,23,FALSE),0)</f>
        <v>0</v>
      </c>
      <c r="AR78" s="42">
        <f>IF(AND(AR$3&gt;=2025,AR$6&lt;&gt;0),VLOOKUP(AR$3,'efecte socio eco fp'!$A$5:$X$30,23,FALSE)-VLOOKUP(AR$3,'efecte socio eco 14'!$A$5:$X$30,23,FALSE),0)</f>
        <v>0</v>
      </c>
      <c r="AS78" s="42">
        <f>IF(AND(AS$3&gt;=2025,AS$6&lt;&gt;0),VLOOKUP(AS$3,'efecte socio eco fp'!$A$5:$X$30,23,FALSE)-VLOOKUP(AS$3,'efecte socio eco 14'!$A$5:$X$30,23,FALSE),0)</f>
        <v>0</v>
      </c>
      <c r="AT78" s="42">
        <f>IF(AND(AT$3&gt;=2025,AT$6&lt;&gt;0),VLOOKUP(AT$3,'efecte socio eco fp'!$A$5:$X$30,23,FALSE)-VLOOKUP(AT$3,'efecte socio eco 14'!$A$5:$X$30,23,FALSE),0)</f>
        <v>0</v>
      </c>
      <c r="AU78" s="42">
        <f>IF(AND(AU$3&gt;=2025,AU$6&lt;&gt;0),VLOOKUP(AU$3,'efecte socio eco fp'!$A$5:$X$30,23,FALSE)-VLOOKUP(AU$3,'efecte socio eco 14'!$A$5:$X$30,23,FALSE),0)</f>
        <v>0</v>
      </c>
      <c r="AV78" s="42">
        <f>IF(AND(AV$3&gt;=2025,AV$6&lt;&gt;0),VLOOKUP(AV$3,'efecte socio eco fp'!$A$5:$X$30,23,FALSE)-VLOOKUP(AV$3,'efecte socio eco 14'!$A$5:$X$30,23,FALSE),0)</f>
        <v>0</v>
      </c>
      <c r="AW78" s="42">
        <f>IF(AND(AW$3&gt;=2025,AW$6&lt;&gt;0),VLOOKUP(AW$3,'efecte socio eco fp'!$A$5:$X$30,23,FALSE)-VLOOKUP(AW$3,'efecte socio eco 14'!$A$5:$X$30,23,FALSE),0)</f>
        <v>0</v>
      </c>
      <c r="AX78" s="42">
        <f>IF(AND(AX$3&gt;=2025,AX$6&lt;&gt;0),VLOOKUP(AX$3,'efecte socio eco fp'!$A$5:$X$30,23,FALSE)-VLOOKUP(AX$3,'efecte socio eco 14'!$A$5:$X$30,23,FALSE),0)</f>
        <v>0</v>
      </c>
      <c r="AY78" s="42">
        <f>IF(AND(AY$3&gt;=2025,AY$6&lt;&gt;0),VLOOKUP(AY$3,'efecte socio eco fp'!$A$5:$X$30,23,FALSE)-VLOOKUP(AY$3,'efecte socio eco 14'!$A$5:$X$30,23,FALSE),0)</f>
        <v>0</v>
      </c>
      <c r="AZ78" s="42">
        <f>IF(AND(AZ$3&gt;=2025,AZ$6&lt;&gt;0),VLOOKUP(AZ$3,'efecte socio eco fp'!$A$5:$X$30,23,FALSE)-VLOOKUP(AZ$3,'efecte socio eco 14'!$A$5:$X$30,23,FALSE),0)</f>
        <v>0</v>
      </c>
      <c r="BA78" s="42">
        <f>IF(AND(BA$3&gt;=2025,BA$6&lt;&gt;0),VLOOKUP(BA$3,'efecte socio eco fp'!$A$5:$X$30,23,FALSE)-VLOOKUP(BA$3,'efecte socio eco 14'!$A$5:$X$30,23,FALSE),0)</f>
        <v>0</v>
      </c>
      <c r="BB78" s="42">
        <f>IF(AND(BB$3&gt;=2025,BB$6&lt;&gt;0),VLOOKUP(BB$3,'efecte socio eco fp'!$A$5:$X$30,23,FALSE)-VLOOKUP(BB$3,'efecte socio eco 14'!$A$5:$X$30,23,FALSE),0)</f>
        <v>0</v>
      </c>
      <c r="BC78" s="42">
        <f>IF(AND(BC$3&gt;=2025,BC$6&lt;&gt;0),VLOOKUP(BC$3,'efecte socio eco fp'!$A$5:$X$30,23,FALSE)-VLOOKUP(BC$3,'efecte socio eco 14'!$A$5:$X$30,23,FALSE),0)</f>
        <v>0</v>
      </c>
      <c r="BD78" s="42">
        <f>IF(AND(BD$3&gt;=2025,BD$6&lt;&gt;0),VLOOKUP(BD$3,'efecte socio eco fp'!$A$5:$X$30,23,FALSE)-VLOOKUP(BD$3,'efecte socio eco 14'!$A$5:$X$30,23,FALSE),0)</f>
        <v>0</v>
      </c>
      <c r="BE78" s="42">
        <f>IF(AND(BE$3&gt;=2025,BE$6&lt;&gt;0),VLOOKUP(BE$3,'efecte socio eco fp'!$A$5:$X$30,23,FALSE)-VLOOKUP(BE$3,'efecte socio eco 14'!$A$5:$X$30,23,FALSE),0)</f>
        <v>0</v>
      </c>
      <c r="BF78" s="42">
        <f>IF(AND(BF$3&gt;=2025,BF$6&lt;&gt;0),VLOOKUP(BF$3,'efecte socio eco fp'!$A$5:$X$30,23,FALSE)-VLOOKUP(BF$3,'efecte socio eco 14'!$A$5:$X$30,23,FALSE),0)</f>
        <v>0</v>
      </c>
      <c r="BG78" s="42">
        <f>IF(AND(BG$3&gt;=2025,BG$6&lt;&gt;0),VLOOKUP(BG$3,'efecte socio eco fp'!$A$5:$X$30,23,FALSE)-VLOOKUP(BG$3,'efecte socio eco 14'!$A$5:$X$30,23,FALSE),0)</f>
        <v>0</v>
      </c>
      <c r="BH78" s="42">
        <f>IF(AND(BH$3&gt;=2025,BH$6&lt;&gt;0),VLOOKUP(BH$3,'efecte socio eco fp'!$A$5:$X$30,23,FALSE)-VLOOKUP(BH$3,'efecte socio eco 14'!$A$5:$X$30,23,FALSE),0)</f>
        <v>0</v>
      </c>
      <c r="BI78" s="42">
        <f>IF(AND(BI$3&gt;=2025,BI$6&lt;&gt;0),VLOOKUP(BI$3,'efecte socio eco fp'!$A$5:$X$30,23,FALSE)-VLOOKUP(BI$3,'efecte socio eco 14'!$A$5:$X$30,23,FALSE),0)</f>
        <v>0</v>
      </c>
      <c r="BJ78" s="42">
        <f>IF(AND(BJ$3&gt;=2025,BJ$6&lt;&gt;0),VLOOKUP(BJ$3,'efecte socio eco fp'!$A$5:$X$30,23,FALSE)-VLOOKUP(BJ$3,'efecte socio eco 14'!$A$5:$X$30,23,FALSE),0)</f>
        <v>0</v>
      </c>
      <c r="BK78" s="42">
        <f>IF(AND(BK$3&gt;=2025,BK$6&lt;&gt;0),VLOOKUP(BK$3,'efecte socio eco fp'!$A$5:$X$30,23,FALSE)-VLOOKUP(BK$3,'efecte socio eco 14'!$A$5:$X$30,23,FALSE),0)</f>
        <v>0</v>
      </c>
      <c r="BL78" s="42">
        <f>IF(AND(BL$3&gt;=2025,BL$6&lt;&gt;0),VLOOKUP(BL$3,'efecte socio eco fp'!$A$5:$X$30,23,FALSE)-VLOOKUP(BL$3,'efecte socio eco 14'!$A$5:$X$30,23,FALSE),0)</f>
        <v>0</v>
      </c>
      <c r="BM78" s="42">
        <f>IF(AND(BM$3&gt;=2025,BM$6&lt;&gt;0),VLOOKUP(BM$3,'efecte socio eco fp'!$A$5:$X$30,23,FALSE)-VLOOKUP(BM$3,'efecte socio eco 14'!$A$5:$X$30,23,FALSE),0)</f>
        <v>0</v>
      </c>
      <c r="BN78" s="42">
        <f>IF(AND(BN$3&gt;=2025,BN$6&lt;&gt;0),VLOOKUP(BN$3,'efecte socio eco fp'!$A$5:$X$30,23,FALSE)-VLOOKUP(BN$3,'efecte socio eco 14'!$A$5:$X$30,23,FALSE),0)</f>
        <v>0</v>
      </c>
      <c r="BO78" s="42">
        <f>IF(AND(BO$3&gt;=2025,BO$6&lt;&gt;0),VLOOKUP(BO$3,'efecte socio eco fp'!$A$5:$X$30,23,FALSE)-VLOOKUP(BO$3,'efecte socio eco 14'!$A$5:$X$30,23,FALSE),0)</f>
        <v>0</v>
      </c>
      <c r="BP78" s="42">
        <f>IF(AND(BP$3&gt;=2025,BP$6&lt;&gt;0),VLOOKUP(BP$3,'efecte socio eco fp'!$A$5:$X$30,23,FALSE)-VLOOKUP(BP$3,'efecte socio eco 14'!$A$5:$X$30,23,FALSE),0)</f>
        <v>0</v>
      </c>
      <c r="BQ78" s="42">
        <f>IF(AND(BQ$3&gt;=2025,BQ$6&lt;&gt;0),VLOOKUP(BQ$3,'efecte socio eco fp'!$A$5:$X$30,23,FALSE)-VLOOKUP(BQ$3,'efecte socio eco 14'!$A$5:$X$30,23,FALSE),0)</f>
        <v>0</v>
      </c>
      <c r="BR78" s="42">
        <f>IF(AND(BR$3&gt;=2025,BR$6&lt;&gt;0),VLOOKUP(BR$3,'efecte socio eco fp'!$A$5:$X$30,23,FALSE)-VLOOKUP(BR$3,'efecte socio eco 14'!$A$5:$X$30,23,FALSE),0)</f>
        <v>0</v>
      </c>
      <c r="BS78" s="42">
        <f>IF(AND(BS$3&gt;=2025,BS$6&lt;&gt;0),VLOOKUP(BS$3,'efecte socio eco fp'!$A$5:$X$30,23,FALSE)-VLOOKUP(BS$3,'efecte socio eco 14'!$A$5:$X$30,23,FALSE),0)</f>
        <v>0</v>
      </c>
      <c r="BT78" s="42">
        <f>IF(AND(BT$3&gt;=2025,BT$6&lt;&gt;0),VLOOKUP(BT$3,'efecte socio eco fp'!$A$5:$X$30,23,FALSE)-VLOOKUP(BT$3,'efecte socio eco 14'!$A$5:$X$30,23,FALSE),0)</f>
        <v>0</v>
      </c>
      <c r="BU78" s="42">
        <f>IF(AND(BU$3&gt;=2025,BU$6&lt;&gt;0),VLOOKUP(BU$3,'efecte socio eco fp'!$A$5:$X$30,23,FALSE)-VLOOKUP(BU$3,'efecte socio eco 14'!$A$5:$X$30,23,FALSE),0)</f>
        <v>0</v>
      </c>
      <c r="BV78" s="42">
        <f>IF(AND(BV$3&gt;=2025,BV$6&lt;&gt;0),VLOOKUP(BV$3,'efecte socio eco fp'!$A$5:$X$30,23,FALSE)-VLOOKUP(BV$3,'efecte socio eco 14'!$A$5:$X$30,23,FALSE),0)</f>
        <v>0</v>
      </c>
      <c r="BW78" s="42">
        <f>IF(AND(BW$3&gt;=2025,BW$6&lt;&gt;0),VLOOKUP(BW$3,'efecte socio eco fp'!$A$5:$X$30,23,FALSE)-VLOOKUP(BW$3,'efecte socio eco 14'!$A$5:$X$30,23,FALSE),0)</f>
        <v>0</v>
      </c>
      <c r="BX78" s="42">
        <f>IF(AND(BX$3&gt;=2025,BX$6&lt;&gt;0),VLOOKUP(BX$3,'efecte socio eco fp'!$A$5:$X$30,23,FALSE)-VLOOKUP(BX$3,'efecte socio eco 14'!$A$5:$X$30,23,FALSE),0)</f>
        <v>0</v>
      </c>
      <c r="BY78" s="42">
        <f>IF(AND(BY$3&gt;=2025,BY$6&lt;&gt;0),VLOOKUP(BY$3,'efecte socio eco fp'!$A$5:$X$30,23,FALSE)-VLOOKUP(BY$3,'efecte socio eco 14'!$A$5:$X$30,23,FALSE),0)</f>
        <v>0</v>
      </c>
      <c r="BZ78" s="42">
        <f>IF(AND(BZ$3&gt;=2025,BZ$6&lt;&gt;0),VLOOKUP(BZ$3,'efecte socio eco fp'!$A$5:$X$30,23,FALSE)-VLOOKUP(BZ$3,'efecte socio eco 14'!$A$5:$X$30,23,FALSE),0)</f>
        <v>0</v>
      </c>
      <c r="CA78" s="42">
        <f>IF(AND(CA$3&gt;=2025,CA$6&lt;&gt;0),VLOOKUP(CA$3,'efecte socio eco fp'!$A$5:$X$30,23,FALSE)-VLOOKUP(CA$3,'efecte socio eco 14'!$A$5:$X$30,23,FALSE),0)</f>
        <v>0</v>
      </c>
      <c r="CB78" s="42">
        <f>IF(AND(CB$3&gt;=2025,CB$6&lt;&gt;0),VLOOKUP(CB$3,'efecte socio eco fp'!$A$5:$X$30,23,FALSE)-VLOOKUP(CB$3,'efecte socio eco 14'!$A$5:$X$30,23,FALSE),0)</f>
        <v>0</v>
      </c>
      <c r="CC78" s="42">
        <f>IF(AND(CC$3&gt;=2025,CC$6&lt;&gt;0),VLOOKUP(CC$3,'efecte socio eco fp'!$A$5:$X$30,23,FALSE)-VLOOKUP(CC$3,'efecte socio eco 14'!$A$5:$X$30,23,FALSE),0)</f>
        <v>0</v>
      </c>
      <c r="CD78" s="42">
        <f>IF(AND(CD$3&gt;=2025,CD$6&lt;&gt;0),VLOOKUP(CD$3,'efecte socio eco fp'!$A$5:$X$30,23,FALSE)-VLOOKUP(CD$3,'efecte socio eco 14'!$A$5:$X$30,23,FALSE),0)</f>
        <v>0</v>
      </c>
      <c r="CE78" s="42">
        <f>IF(AND(CE$3&gt;=2025,CE$6&lt;&gt;0),VLOOKUP(CE$3,'efecte socio eco fp'!$A$5:$X$30,23,FALSE)-VLOOKUP(CE$3,'efecte socio eco 14'!$A$5:$X$30,23,FALSE),0)</f>
        <v>0</v>
      </c>
    </row>
    <row r="79" spans="1:83">
      <c r="A79" t="s">
        <v>496</v>
      </c>
      <c r="B79" t="s">
        <v>33</v>
      </c>
      <c r="C79" s="42">
        <f>IF(AND(C$3&gt;=2025,C$6&lt;&gt;0),VLOOKUP(C$3,'efecte socio eco fp'!$A$5:$X$30,24,FALSE)-VLOOKUP(C$3,'efecte socio eco 14'!$A$5:$X$30,24,FALSE),0)</f>
        <v>0</v>
      </c>
      <c r="D79" s="42">
        <f>IF(AND(D$3&gt;=2025,D$6&lt;&gt;0),VLOOKUP(D$3,'efecte socio eco fp'!$A$5:$X$30,24,FALSE)-VLOOKUP(D$3,'efecte socio eco 14'!$A$5:$X$30,24,FALSE),0)</f>
        <v>0</v>
      </c>
      <c r="E79" s="42">
        <f>IF(AND(E$3&gt;=2025,E$6&lt;&gt;0),VLOOKUP(E$3,'efecte socio eco fp'!$A$5:$X$30,24,FALSE)-VLOOKUP(E$3,'efecte socio eco 14'!$A$5:$X$30,24,FALSE),0)</f>
        <v>0</v>
      </c>
      <c r="F79" s="42">
        <f>IF(AND(F$3&gt;=2025,F$6&lt;&gt;0),VLOOKUP(F$3,'efecte socio eco fp'!$A$5:$X$30,24,FALSE)-VLOOKUP(F$3,'efecte socio eco 14'!$A$5:$X$30,24,FALSE),0)</f>
        <v>0</v>
      </c>
      <c r="G79" s="42">
        <f>IF(AND(G$3&gt;=2025,G$6&lt;&gt;0),VLOOKUP(G$3,'efecte socio eco fp'!$A$5:$X$30,24,FALSE)-VLOOKUP(G$3,'efecte socio eco 14'!$A$5:$X$30,24,FALSE),0)</f>
        <v>0</v>
      </c>
      <c r="H79" s="42">
        <f>IF(AND(H$3&gt;=2025,H$6&lt;&gt;0),VLOOKUP(H$3,'efecte socio eco fp'!$A$5:$X$30,24,FALSE)-VLOOKUP(H$3,'efecte socio eco 14'!$A$5:$X$30,24,FALSE),0)</f>
        <v>0</v>
      </c>
      <c r="I79" s="42">
        <f>IF(AND(I$3&gt;=2025,I$6&lt;&gt;0),VLOOKUP(I$3,'efecte socio eco fp'!$A$5:$X$30,24,FALSE)-VLOOKUP(I$3,'efecte socio eco 14'!$A$5:$X$30,24,FALSE),0)</f>
        <v>0</v>
      </c>
      <c r="J79" s="42">
        <f>IF(AND(J$3&gt;=2025,J$6&lt;&gt;0),VLOOKUP(J$3,'efecte socio eco fp'!$A$5:$X$30,24,FALSE)-VLOOKUP(J$3,'efecte socio eco 14'!$A$5:$X$30,24,FALSE),0)</f>
        <v>-144943.44712282717</v>
      </c>
      <c r="K79" s="42">
        <f>IF(AND(K$3&gt;=2025,K$6&lt;&gt;0),VLOOKUP(K$3,'efecte socio eco fp'!$A$5:$X$30,24,FALSE)-VLOOKUP(K$3,'efecte socio eco 14'!$A$5:$X$30,24,FALSE),0)</f>
        <v>-154526.76906564459</v>
      </c>
      <c r="L79" s="42">
        <f>IF(AND(L$3&gt;=2025,L$6&lt;&gt;0),VLOOKUP(L$3,'efecte socio eco fp'!$A$5:$X$30,24,FALSE)-VLOOKUP(L$3,'efecte socio eco 14'!$A$5:$X$30,24,FALSE),0)</f>
        <v>-164352.7405548282</v>
      </c>
      <c r="M79" s="42">
        <f>IF(AND(M$3&gt;=2025,M$6&lt;&gt;0),VLOOKUP(M$3,'efecte socio eco fp'!$A$5:$X$30,24,FALSE)-VLOOKUP(M$3,'efecte socio eco 14'!$A$5:$X$30,24,FALSE),0)</f>
        <v>-174426.31669573486</v>
      </c>
      <c r="N79" s="42">
        <f>IF(AND(N$3&gt;=2025,N$6&lt;&gt;0),VLOOKUP(N$3,'efecte socio eco fp'!$A$5:$X$30,24,FALSE)-VLOOKUP(N$3,'efecte socio eco 14'!$A$5:$X$30,24,FALSE),0)</f>
        <v>-187254.8161589168</v>
      </c>
      <c r="O79" s="42">
        <f>IF(AND(O$3&gt;=2025,O$6&lt;&gt;0),VLOOKUP(O$3,'efecte socio eco fp'!$A$5:$X$30,24,FALSE)-VLOOKUP(O$3,'efecte socio eco 14'!$A$5:$X$30,24,FALSE),0)</f>
        <v>-200358.37119487673</v>
      </c>
      <c r="P79" s="42">
        <f>IF(AND(P$3&gt;=2025,P$6&lt;&gt;0),VLOOKUP(P$3,'efecte socio eco fp'!$A$5:$X$30,24,FALSE)-VLOOKUP(P$3,'efecte socio eco 14'!$A$5:$X$30,24,FALSE),0)</f>
        <v>-213741.6484086439</v>
      </c>
      <c r="Q79" s="42">
        <f>IF(AND(Q$3&gt;=2025,Q$6&lt;&gt;0),VLOOKUP(Q$3,'efecte socio eco fp'!$A$5:$X$30,24,FALSE)-VLOOKUP(Q$3,'efecte socio eco 14'!$A$5:$X$30,24,FALSE),0)</f>
        <v>-227409.38580460474</v>
      </c>
      <c r="R79" s="42">
        <f>IF(AND(R$3&gt;=2025,R$6&lt;&gt;0),VLOOKUP(R$3,'efecte socio eco fp'!$A$5:$X$30,24,FALSE)-VLOOKUP(R$3,'efecte socio eco 14'!$A$5:$X$30,24,FALSE),0)</f>
        <v>-241366.39381684735</v>
      </c>
      <c r="S79" s="42">
        <f>IF(AND(S$3&gt;=2025,S$6&lt;&gt;0),VLOOKUP(S$3,'efecte socio eco fp'!$A$5:$X$30,24,FALSE)-VLOOKUP(S$3,'efecte socio eco 14'!$A$5:$X$30,24,FALSE),0)</f>
        <v>-261919.3220038712</v>
      </c>
      <c r="T79" s="42">
        <f>IF(AND(T$3&gt;=2025,T$6&lt;&gt;0),VLOOKUP(T$3,'efecte socio eco fp'!$A$5:$X$30,24,FALSE)-VLOOKUP(T$3,'efecte socio eco 14'!$A$5:$X$30,24,FALSE),0)</f>
        <v>-283003.38594093174</v>
      </c>
      <c r="U79" s="42">
        <f>IF(AND(U$3&gt;=2025,U$6&lt;&gt;0),VLOOKUP(U$3,'efecte socio eco fp'!$A$5:$X$30,24,FALSE)-VLOOKUP(U$3,'efecte socio eco 14'!$A$5:$X$30,24,FALSE),0)</f>
        <v>-304629.47433358058</v>
      </c>
      <c r="V79" s="42">
        <f>IF(AND(V$3&gt;=2025,V$6&lt;&gt;0),VLOOKUP(V$3,'efecte socio eco fp'!$A$5:$X$30,24,FALSE)-VLOOKUP(V$3,'efecte socio eco 14'!$A$5:$X$30,24,FALSE),0)</f>
        <v>-326808.67735707387</v>
      </c>
      <c r="W79" s="42">
        <f>IF(AND(W$3&gt;=2025,W$6&lt;&gt;0),VLOOKUP(W$3,'efecte socio eco fp'!$A$5:$X$30,24,FALSE)-VLOOKUP(W$3,'efecte socio eco 14'!$A$5:$X$30,24,FALSE),0)</f>
        <v>-349552.29017375782</v>
      </c>
      <c r="X79" s="42">
        <f>IF(AND(X$3&gt;=2025,X$6&lt;&gt;0),VLOOKUP(X$3,'efecte socio eco fp'!$A$5:$X$30,24,FALSE)-VLOOKUP(X$3,'efecte socio eco 14'!$A$5:$X$30,24,FALSE),0)</f>
        <v>-374743.88587787002</v>
      </c>
      <c r="Y79" s="42">
        <f>IF(AND(Y$3&gt;=2025,Y$6&lt;&gt;0),VLOOKUP(Y$3,'efecte socio eco fp'!$A$5:$X$30,24,FALSE)-VLOOKUP(Y$3,'efecte socio eco 14'!$A$5:$X$30,24,FALSE),0)</f>
        <v>-400432.40555886924</v>
      </c>
      <c r="Z79" s="42">
        <f>IF(AND(Z$3&gt;=2025,Z$6&lt;&gt;0),VLOOKUP(Z$3,'efecte socio eco fp'!$A$5:$X$30,24,FALSE)-VLOOKUP(Z$3,'efecte socio eco 14'!$A$5:$X$30,24,FALSE),0)</f>
        <v>-426625.58215101808</v>
      </c>
      <c r="AA79" s="42">
        <f>IF(AND(AA$3&gt;=2025,AA$6&lt;&gt;0),VLOOKUP(AA$3,'efecte socio eco fp'!$A$5:$X$30,24,FALSE)-VLOOKUP(AA$3,'efecte socio eco 14'!$A$5:$X$30,24,FALSE),0)</f>
        <v>-453331.25706123561</v>
      </c>
      <c r="AB79" s="42">
        <f>IF(AND(AB$3&gt;=2025,AB$6&lt;&gt;0),VLOOKUP(AB$3,'efecte socio eco fp'!$A$5:$X$30,24,FALSE)-VLOOKUP(AB$3,'efecte socio eco 14'!$A$5:$X$30,24,FALSE),0)</f>
        <v>-480557.38160445914</v>
      </c>
      <c r="AC79" s="42">
        <f>IF(AND(AC$3&gt;=2025,AC$6&lt;&gt;0),VLOOKUP(AC$3,'efecte socio eco fp'!$A$5:$X$30,24,FALSE)-VLOOKUP(AC$3,'efecte socio eco 14'!$A$5:$X$30,24,FALSE),0)</f>
        <v>-514799.33032441884</v>
      </c>
      <c r="AD79" s="42">
        <f>IF(AND(AD$3&gt;=2025,AD$6&lt;&gt;0),VLOOKUP(AD$3,'efecte socio eco fp'!$A$5:$X$30,24,FALSE)-VLOOKUP(AD$3,'efecte socio eco 14'!$A$5:$X$30,24,FALSE),0)</f>
        <v>-549697.69659521431</v>
      </c>
      <c r="AE79" s="42">
        <f>IF(AND(AE$3&gt;=2025,AE$6&lt;&gt;0),VLOOKUP(AE$3,'efecte socio eco fp'!$A$5:$X$30,24,FALSE)-VLOOKUP(AE$3,'efecte socio eco 14'!$A$5:$X$30,24,FALSE),0)</f>
        <v>-585262.40410556644</v>
      </c>
      <c r="AF79" s="42">
        <f>IF(AND(AF$3&gt;=2025,AF$6&lt;&gt;0),VLOOKUP(AF$3,'efecte socio eco fp'!$A$5:$X$30,24,FALSE)-VLOOKUP(AF$3,'efecte socio eco 14'!$A$5:$X$30,24,FALSE),0)</f>
        <v>-621503.51182557642</v>
      </c>
      <c r="AG79" s="42">
        <f>IF(AND(AG$3&gt;=2025,AG$6&lt;&gt;0),VLOOKUP(AG$3,'efecte socio eco fp'!$A$5:$X$30,24,FALSE)-VLOOKUP(AG$3,'efecte socio eco 14'!$A$5:$X$30,24,FALSE),0)</f>
        <v>0</v>
      </c>
      <c r="AH79" s="42">
        <f>IF(AND(AH$3&gt;=2025,AH$6&lt;&gt;0),VLOOKUP(AH$3,'efecte socio eco fp'!$A$5:$X$30,24,FALSE)-VLOOKUP(AH$3,'efecte socio eco 14'!$A$5:$X$30,24,FALSE),0)</f>
        <v>0</v>
      </c>
      <c r="AI79" s="42">
        <f>IF(AND(AI$3&gt;=2025,AI$6&lt;&gt;0),VLOOKUP(AI$3,'efecte socio eco fp'!$A$5:$X$30,24,FALSE)-VLOOKUP(AI$3,'efecte socio eco 14'!$A$5:$X$30,24,FALSE),0)</f>
        <v>0</v>
      </c>
      <c r="AJ79" s="42">
        <f>IF(AND(AJ$3&gt;=2025,AJ$6&lt;&gt;0),VLOOKUP(AJ$3,'efecte socio eco fp'!$A$5:$X$30,24,FALSE)-VLOOKUP(AJ$3,'efecte socio eco 14'!$A$5:$X$30,24,FALSE),0)</f>
        <v>0</v>
      </c>
      <c r="AK79" s="42">
        <f>IF(AND(AK$3&gt;=2025,AK$6&lt;&gt;0),VLOOKUP(AK$3,'efecte socio eco fp'!$A$5:$X$30,24,FALSE)-VLOOKUP(AK$3,'efecte socio eco 14'!$A$5:$X$30,24,FALSE),0)</f>
        <v>0</v>
      </c>
      <c r="AL79" s="42">
        <f>IF(AND(AL$3&gt;=2025,AL$6&lt;&gt;0),VLOOKUP(AL$3,'efecte socio eco fp'!$A$5:$X$30,24,FALSE)-VLOOKUP(AL$3,'efecte socio eco 14'!$A$5:$X$30,24,FALSE),0)</f>
        <v>0</v>
      </c>
      <c r="AM79" s="42">
        <f>IF(AND(AM$3&gt;=2025,AM$6&lt;&gt;0),VLOOKUP(AM$3,'efecte socio eco fp'!$A$5:$X$30,24,FALSE)-VLOOKUP(AM$3,'efecte socio eco 14'!$A$5:$X$30,24,FALSE),0)</f>
        <v>0</v>
      </c>
      <c r="AN79" s="42">
        <f>IF(AND(AN$3&gt;=2025,AN$6&lt;&gt;0),VLOOKUP(AN$3,'efecte socio eco fp'!$A$5:$X$30,24,FALSE)-VLOOKUP(AN$3,'efecte socio eco 14'!$A$5:$X$30,24,FALSE),0)</f>
        <v>0</v>
      </c>
      <c r="AO79" s="42">
        <f>IF(AND(AO$3&gt;=2025,AO$6&lt;&gt;0),VLOOKUP(AO$3,'efecte socio eco fp'!$A$5:$X$30,24,FALSE)-VLOOKUP(AO$3,'efecte socio eco 14'!$A$5:$X$30,24,FALSE),0)</f>
        <v>0</v>
      </c>
      <c r="AP79" s="42">
        <f>IF(AND(AP$3&gt;=2025,AP$6&lt;&gt;0),VLOOKUP(AP$3,'efecte socio eco fp'!$A$5:$X$30,24,FALSE)-VLOOKUP(AP$3,'efecte socio eco 14'!$A$5:$X$30,24,FALSE),0)</f>
        <v>0</v>
      </c>
      <c r="AQ79" s="42">
        <f>IF(AND(AQ$3&gt;=2025,AQ$6&lt;&gt;0),VLOOKUP(AQ$3,'efecte socio eco fp'!$A$5:$X$30,24,FALSE)-VLOOKUP(AQ$3,'efecte socio eco 14'!$A$5:$X$30,24,FALSE),0)</f>
        <v>0</v>
      </c>
      <c r="AR79" s="42">
        <f>IF(AND(AR$3&gt;=2025,AR$6&lt;&gt;0),VLOOKUP(AR$3,'efecte socio eco fp'!$A$5:$X$30,24,FALSE)-VLOOKUP(AR$3,'efecte socio eco 14'!$A$5:$X$30,24,FALSE),0)</f>
        <v>0</v>
      </c>
      <c r="AS79" s="42">
        <f>IF(AND(AS$3&gt;=2025,AS$6&lt;&gt;0),VLOOKUP(AS$3,'efecte socio eco fp'!$A$5:$X$30,24,FALSE)-VLOOKUP(AS$3,'efecte socio eco 14'!$A$5:$X$30,24,FALSE),0)</f>
        <v>0</v>
      </c>
      <c r="AT79" s="42">
        <f>IF(AND(AT$3&gt;=2025,AT$6&lt;&gt;0),VLOOKUP(AT$3,'efecte socio eco fp'!$A$5:$X$30,24,FALSE)-VLOOKUP(AT$3,'efecte socio eco 14'!$A$5:$X$30,24,FALSE),0)</f>
        <v>0</v>
      </c>
      <c r="AU79" s="42">
        <f>IF(AND(AU$3&gt;=2025,AU$6&lt;&gt;0),VLOOKUP(AU$3,'efecte socio eco fp'!$A$5:$X$30,24,FALSE)-VLOOKUP(AU$3,'efecte socio eco 14'!$A$5:$X$30,24,FALSE),0)</f>
        <v>0</v>
      </c>
      <c r="AV79" s="42">
        <f>IF(AND(AV$3&gt;=2025,AV$6&lt;&gt;0),VLOOKUP(AV$3,'efecte socio eco fp'!$A$5:$X$30,24,FALSE)-VLOOKUP(AV$3,'efecte socio eco 14'!$A$5:$X$30,24,FALSE),0)</f>
        <v>0</v>
      </c>
      <c r="AW79" s="42">
        <f>IF(AND(AW$3&gt;=2025,AW$6&lt;&gt;0),VLOOKUP(AW$3,'efecte socio eco fp'!$A$5:$X$30,24,FALSE)-VLOOKUP(AW$3,'efecte socio eco 14'!$A$5:$X$30,24,FALSE),0)</f>
        <v>0</v>
      </c>
      <c r="AX79" s="42">
        <f>IF(AND(AX$3&gt;=2025,AX$6&lt;&gt;0),VLOOKUP(AX$3,'efecte socio eco fp'!$A$5:$X$30,24,FALSE)-VLOOKUP(AX$3,'efecte socio eco 14'!$A$5:$X$30,24,FALSE),0)</f>
        <v>0</v>
      </c>
      <c r="AY79" s="42">
        <f>IF(AND(AY$3&gt;=2025,AY$6&lt;&gt;0),VLOOKUP(AY$3,'efecte socio eco fp'!$A$5:$X$30,24,FALSE)-VLOOKUP(AY$3,'efecte socio eco 14'!$A$5:$X$30,24,FALSE),0)</f>
        <v>0</v>
      </c>
      <c r="AZ79" s="42">
        <f>IF(AND(AZ$3&gt;=2025,AZ$6&lt;&gt;0),VLOOKUP(AZ$3,'efecte socio eco fp'!$A$5:$X$30,24,FALSE)-VLOOKUP(AZ$3,'efecte socio eco 14'!$A$5:$X$30,24,FALSE),0)</f>
        <v>0</v>
      </c>
      <c r="BA79" s="42">
        <f>IF(AND(BA$3&gt;=2025,BA$6&lt;&gt;0),VLOOKUP(BA$3,'efecte socio eco fp'!$A$5:$X$30,24,FALSE)-VLOOKUP(BA$3,'efecte socio eco 14'!$A$5:$X$30,24,FALSE),0)</f>
        <v>0</v>
      </c>
      <c r="BB79" s="42">
        <f>IF(AND(BB$3&gt;=2025,BB$6&lt;&gt;0),VLOOKUP(BB$3,'efecte socio eco fp'!$A$5:$X$30,24,FALSE)-VLOOKUP(BB$3,'efecte socio eco 14'!$A$5:$X$30,24,FALSE),0)</f>
        <v>0</v>
      </c>
      <c r="BC79" s="42">
        <f>IF(AND(BC$3&gt;=2025,BC$6&lt;&gt;0),VLOOKUP(BC$3,'efecte socio eco fp'!$A$5:$X$30,24,FALSE)-VLOOKUP(BC$3,'efecte socio eco 14'!$A$5:$X$30,24,FALSE),0)</f>
        <v>0</v>
      </c>
      <c r="BD79" s="42">
        <f>IF(AND(BD$3&gt;=2025,BD$6&lt;&gt;0),VLOOKUP(BD$3,'efecte socio eco fp'!$A$5:$X$30,24,FALSE)-VLOOKUP(BD$3,'efecte socio eco 14'!$A$5:$X$30,24,FALSE),0)</f>
        <v>0</v>
      </c>
      <c r="BE79" s="42">
        <f>IF(AND(BE$3&gt;=2025,BE$6&lt;&gt;0),VLOOKUP(BE$3,'efecte socio eco fp'!$A$5:$X$30,24,FALSE)-VLOOKUP(BE$3,'efecte socio eco 14'!$A$5:$X$30,24,FALSE),0)</f>
        <v>0</v>
      </c>
      <c r="BF79" s="42">
        <f>IF(AND(BF$3&gt;=2025,BF$6&lt;&gt;0),VLOOKUP(BF$3,'efecte socio eco fp'!$A$5:$X$30,24,FALSE)-VLOOKUP(BF$3,'efecte socio eco 14'!$A$5:$X$30,24,FALSE),0)</f>
        <v>0</v>
      </c>
      <c r="BG79" s="42">
        <f>IF(AND(BG$3&gt;=2025,BG$6&lt;&gt;0),VLOOKUP(BG$3,'efecte socio eco fp'!$A$5:$X$30,24,FALSE)-VLOOKUP(BG$3,'efecte socio eco 14'!$A$5:$X$30,24,FALSE),0)</f>
        <v>0</v>
      </c>
      <c r="BH79" s="42">
        <f>IF(AND(BH$3&gt;=2025,BH$6&lt;&gt;0),VLOOKUP(BH$3,'efecte socio eco fp'!$A$5:$X$30,24,FALSE)-VLOOKUP(BH$3,'efecte socio eco 14'!$A$5:$X$30,24,FALSE),0)</f>
        <v>0</v>
      </c>
      <c r="BI79" s="42">
        <f>IF(AND(BI$3&gt;=2025,BI$6&lt;&gt;0),VLOOKUP(BI$3,'efecte socio eco fp'!$A$5:$X$30,24,FALSE)-VLOOKUP(BI$3,'efecte socio eco 14'!$A$5:$X$30,24,FALSE),0)</f>
        <v>0</v>
      </c>
      <c r="BJ79" s="42">
        <f>IF(AND(BJ$3&gt;=2025,BJ$6&lt;&gt;0),VLOOKUP(BJ$3,'efecte socio eco fp'!$A$5:$X$30,24,FALSE)-VLOOKUP(BJ$3,'efecte socio eco 14'!$A$5:$X$30,24,FALSE),0)</f>
        <v>0</v>
      </c>
      <c r="BK79" s="42">
        <f>IF(AND(BK$3&gt;=2025,BK$6&lt;&gt;0),VLOOKUP(BK$3,'efecte socio eco fp'!$A$5:$X$30,24,FALSE)-VLOOKUP(BK$3,'efecte socio eco 14'!$A$5:$X$30,24,FALSE),0)</f>
        <v>0</v>
      </c>
      <c r="BL79" s="42">
        <f>IF(AND(BL$3&gt;=2025,BL$6&lt;&gt;0),VLOOKUP(BL$3,'efecte socio eco fp'!$A$5:$X$30,24,FALSE)-VLOOKUP(BL$3,'efecte socio eco 14'!$A$5:$X$30,24,FALSE),0)</f>
        <v>0</v>
      </c>
      <c r="BM79" s="42">
        <f>IF(AND(BM$3&gt;=2025,BM$6&lt;&gt;0),VLOOKUP(BM$3,'efecte socio eco fp'!$A$5:$X$30,24,FALSE)-VLOOKUP(BM$3,'efecte socio eco 14'!$A$5:$X$30,24,FALSE),0)</f>
        <v>0</v>
      </c>
      <c r="BN79" s="42">
        <f>IF(AND(BN$3&gt;=2025,BN$6&lt;&gt;0),VLOOKUP(BN$3,'efecte socio eco fp'!$A$5:$X$30,24,FALSE)-VLOOKUP(BN$3,'efecte socio eco 14'!$A$5:$X$30,24,FALSE),0)</f>
        <v>0</v>
      </c>
      <c r="BO79" s="42">
        <f>IF(AND(BO$3&gt;=2025,BO$6&lt;&gt;0),VLOOKUP(BO$3,'efecte socio eco fp'!$A$5:$X$30,24,FALSE)-VLOOKUP(BO$3,'efecte socio eco 14'!$A$5:$X$30,24,FALSE),0)</f>
        <v>0</v>
      </c>
      <c r="BP79" s="42">
        <f>IF(AND(BP$3&gt;=2025,BP$6&lt;&gt;0),VLOOKUP(BP$3,'efecte socio eco fp'!$A$5:$X$30,24,FALSE)-VLOOKUP(BP$3,'efecte socio eco 14'!$A$5:$X$30,24,FALSE),0)</f>
        <v>0</v>
      </c>
      <c r="BQ79" s="42">
        <f>IF(AND(BQ$3&gt;=2025,BQ$6&lt;&gt;0),VLOOKUP(BQ$3,'efecte socio eco fp'!$A$5:$X$30,24,FALSE)-VLOOKUP(BQ$3,'efecte socio eco 14'!$A$5:$X$30,24,FALSE),0)</f>
        <v>0</v>
      </c>
      <c r="BR79" s="42">
        <f>IF(AND(BR$3&gt;=2025,BR$6&lt;&gt;0),VLOOKUP(BR$3,'efecte socio eco fp'!$A$5:$X$30,24,FALSE)-VLOOKUP(BR$3,'efecte socio eco 14'!$A$5:$X$30,24,FALSE),0)</f>
        <v>0</v>
      </c>
      <c r="BS79" s="42">
        <f>IF(AND(BS$3&gt;=2025,BS$6&lt;&gt;0),VLOOKUP(BS$3,'efecte socio eco fp'!$A$5:$X$30,24,FALSE)-VLOOKUP(BS$3,'efecte socio eco 14'!$A$5:$X$30,24,FALSE),0)</f>
        <v>0</v>
      </c>
      <c r="BT79" s="42">
        <f>IF(AND(BT$3&gt;=2025,BT$6&lt;&gt;0),VLOOKUP(BT$3,'efecte socio eco fp'!$A$5:$X$30,24,FALSE)-VLOOKUP(BT$3,'efecte socio eco 14'!$A$5:$X$30,24,FALSE),0)</f>
        <v>0</v>
      </c>
      <c r="BU79" s="42">
        <f>IF(AND(BU$3&gt;=2025,BU$6&lt;&gt;0),VLOOKUP(BU$3,'efecte socio eco fp'!$A$5:$X$30,24,FALSE)-VLOOKUP(BU$3,'efecte socio eco 14'!$A$5:$X$30,24,FALSE),0)</f>
        <v>0</v>
      </c>
      <c r="BV79" s="42">
        <f>IF(AND(BV$3&gt;=2025,BV$6&lt;&gt;0),VLOOKUP(BV$3,'efecte socio eco fp'!$A$5:$X$30,24,FALSE)-VLOOKUP(BV$3,'efecte socio eco 14'!$A$5:$X$30,24,FALSE),0)</f>
        <v>0</v>
      </c>
      <c r="BW79" s="42">
        <f>IF(AND(BW$3&gt;=2025,BW$6&lt;&gt;0),VLOOKUP(BW$3,'efecte socio eco fp'!$A$5:$X$30,24,FALSE)-VLOOKUP(BW$3,'efecte socio eco 14'!$A$5:$X$30,24,FALSE),0)</f>
        <v>0</v>
      </c>
      <c r="BX79" s="42">
        <f>IF(AND(BX$3&gt;=2025,BX$6&lt;&gt;0),VLOOKUP(BX$3,'efecte socio eco fp'!$A$5:$X$30,24,FALSE)-VLOOKUP(BX$3,'efecte socio eco 14'!$A$5:$X$30,24,FALSE),0)</f>
        <v>0</v>
      </c>
      <c r="BY79" s="42">
        <f>IF(AND(BY$3&gt;=2025,BY$6&lt;&gt;0),VLOOKUP(BY$3,'efecte socio eco fp'!$A$5:$X$30,24,FALSE)-VLOOKUP(BY$3,'efecte socio eco 14'!$A$5:$X$30,24,FALSE),0)</f>
        <v>0</v>
      </c>
      <c r="BZ79" s="42">
        <f>IF(AND(BZ$3&gt;=2025,BZ$6&lt;&gt;0),VLOOKUP(BZ$3,'efecte socio eco fp'!$A$5:$X$30,24,FALSE)-VLOOKUP(BZ$3,'efecte socio eco 14'!$A$5:$X$30,24,FALSE),0)</f>
        <v>0</v>
      </c>
      <c r="CA79" s="42">
        <f>IF(AND(CA$3&gt;=2025,CA$6&lt;&gt;0),VLOOKUP(CA$3,'efecte socio eco fp'!$A$5:$X$30,24,FALSE)-VLOOKUP(CA$3,'efecte socio eco 14'!$A$5:$X$30,24,FALSE),0)</f>
        <v>0</v>
      </c>
      <c r="CB79" s="42">
        <f>IF(AND(CB$3&gt;=2025,CB$6&lt;&gt;0),VLOOKUP(CB$3,'efecte socio eco fp'!$A$5:$X$30,24,FALSE)-VLOOKUP(CB$3,'efecte socio eco 14'!$A$5:$X$30,24,FALSE),0)</f>
        <v>0</v>
      </c>
      <c r="CC79" s="42">
        <f>IF(AND(CC$3&gt;=2025,CC$6&lt;&gt;0),VLOOKUP(CC$3,'efecte socio eco fp'!$A$5:$X$30,24,FALSE)-VLOOKUP(CC$3,'efecte socio eco 14'!$A$5:$X$30,24,FALSE),0)</f>
        <v>0</v>
      </c>
      <c r="CD79" s="42">
        <f>IF(AND(CD$3&gt;=2025,CD$6&lt;&gt;0),VLOOKUP(CD$3,'efecte socio eco fp'!$A$5:$X$30,24,FALSE)-VLOOKUP(CD$3,'efecte socio eco 14'!$A$5:$X$30,24,FALSE),0)</f>
        <v>0</v>
      </c>
      <c r="CE79" s="42">
        <f>IF(AND(CE$3&gt;=2025,CE$6&lt;&gt;0),VLOOKUP(CE$3,'efecte socio eco fp'!$A$5:$X$30,24,FALSE)-VLOOKUP(CE$3,'efecte socio eco 14'!$A$5:$X$30,24,FALSE),0)</f>
        <v>0</v>
      </c>
    </row>
    <row r="81" spans="1:3">
      <c r="A81" t="s">
        <v>573</v>
      </c>
      <c r="B81" t="s">
        <v>578</v>
      </c>
    </row>
    <row r="82" spans="1:3">
      <c r="A82" t="s">
        <v>499</v>
      </c>
      <c r="B82" t="s">
        <v>503</v>
      </c>
      <c r="C82" s="42">
        <f>SUM(C71:CE71)</f>
        <v>7080.0008427386965</v>
      </c>
    </row>
    <row r="83" spans="1:3">
      <c r="A83" t="s">
        <v>500</v>
      </c>
      <c r="B83" t="s">
        <v>503</v>
      </c>
      <c r="C83" s="42">
        <f t="shared" ref="C83:C90" si="24">SUM(C72:CE72)</f>
        <v>920.82993560723935</v>
      </c>
    </row>
    <row r="84" spans="1:3">
      <c r="A84" t="s">
        <v>501</v>
      </c>
      <c r="B84" t="s">
        <v>503</v>
      </c>
      <c r="C84" s="42">
        <f t="shared" si="24"/>
        <v>3043.4643061752522</v>
      </c>
    </row>
    <row r="85" spans="1:3">
      <c r="A85" t="s">
        <v>502</v>
      </c>
      <c r="B85" t="s">
        <v>503</v>
      </c>
      <c r="C85" s="42">
        <f t="shared" si="24"/>
        <v>6711.7853462100356</v>
      </c>
    </row>
    <row r="86" spans="1:3">
      <c r="A86" t="s">
        <v>106</v>
      </c>
      <c r="B86" t="s">
        <v>33</v>
      </c>
      <c r="C86" s="42">
        <f t="shared" si="24"/>
        <v>-37197.451867854354</v>
      </c>
    </row>
    <row r="87" spans="1:3">
      <c r="A87" t="s">
        <v>107</v>
      </c>
      <c r="B87" t="s">
        <v>33</v>
      </c>
      <c r="C87" s="42">
        <f t="shared" si="24"/>
        <v>-19137.249990029704</v>
      </c>
    </row>
    <row r="88" spans="1:3">
      <c r="A88" t="s">
        <v>108</v>
      </c>
      <c r="B88" t="s">
        <v>33</v>
      </c>
      <c r="C88" s="42">
        <f t="shared" si="24"/>
        <v>42818.440308538164</v>
      </c>
    </row>
    <row r="89" spans="1:3">
      <c r="A89" t="s">
        <v>494</v>
      </c>
      <c r="B89" t="s">
        <v>33</v>
      </c>
      <c r="C89" s="42">
        <f t="shared" si="24"/>
        <v>-1693.3388943919417</v>
      </c>
    </row>
    <row r="90" spans="1:3">
      <c r="A90" t="s">
        <v>496</v>
      </c>
      <c r="B90" t="s">
        <v>33</v>
      </c>
      <c r="C90" s="42">
        <f t="shared" si="24"/>
        <v>-7641246.4937363677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90"/>
  <sheetViews>
    <sheetView workbookViewId="0">
      <selection activeCell="A3" sqref="A3"/>
    </sheetView>
  </sheetViews>
  <sheetFormatPr defaultRowHeight="14.5"/>
  <cols>
    <col min="1" max="1" width="26.26953125" customWidth="1"/>
    <col min="2" max="2" width="18.26953125" customWidth="1"/>
    <col min="3" max="3" width="10.36328125" customWidth="1"/>
    <col min="4" max="5" width="12.26953125" bestFit="1" customWidth="1"/>
    <col min="6" max="6" width="13.453125" bestFit="1" customWidth="1"/>
    <col min="7" max="8" width="12.26953125" bestFit="1" customWidth="1"/>
    <col min="9" max="9" width="12.1796875" bestFit="1" customWidth="1"/>
    <col min="10" max="10" width="13.26953125" customWidth="1"/>
    <col min="11" max="16" width="13.26953125" bestFit="1" customWidth="1"/>
    <col min="17" max="17" width="13.26953125" customWidth="1"/>
    <col min="18" max="28" width="13.26953125" bestFit="1" customWidth="1"/>
    <col min="29" max="29" width="13.26953125" customWidth="1"/>
    <col min="30" max="30" width="13.26953125" style="39" bestFit="1" customWidth="1"/>
    <col min="31" max="32" width="13.26953125" bestFit="1" customWidth="1"/>
    <col min="33" max="33" width="14.1796875" bestFit="1" customWidth="1"/>
    <col min="34" max="83" width="13.1796875" bestFit="1" customWidth="1"/>
  </cols>
  <sheetData>
    <row r="1" spans="1:83">
      <c r="A1" t="s">
        <v>535</v>
      </c>
    </row>
    <row r="2" spans="1:83">
      <c r="A2" s="9">
        <v>15</v>
      </c>
      <c r="B2" t="str">
        <f>VLOOKUP(A2,investitii!$A$13:$B$33,2,FALSE)</f>
        <v>Lugoj - Drobeta Turnu Severin - Calafat</v>
      </c>
    </row>
    <row r="3" spans="1:83">
      <c r="A3" t="s">
        <v>536</v>
      </c>
      <c r="C3">
        <f>general!B5</f>
        <v>2020</v>
      </c>
      <c r="D3">
        <f>C3+1</f>
        <v>2021</v>
      </c>
      <c r="E3">
        <f t="shared" ref="E3:BP3" si="0">D3+1</f>
        <v>2022</v>
      </c>
      <c r="F3">
        <f t="shared" si="0"/>
        <v>2023</v>
      </c>
      <c r="G3">
        <f t="shared" si="0"/>
        <v>2024</v>
      </c>
      <c r="H3">
        <f t="shared" si="0"/>
        <v>2025</v>
      </c>
      <c r="I3">
        <f t="shared" si="0"/>
        <v>2026</v>
      </c>
      <c r="J3">
        <f t="shared" si="0"/>
        <v>2027</v>
      </c>
      <c r="K3">
        <f t="shared" si="0"/>
        <v>2028</v>
      </c>
      <c r="L3">
        <f t="shared" si="0"/>
        <v>2029</v>
      </c>
      <c r="M3">
        <f t="shared" si="0"/>
        <v>2030</v>
      </c>
      <c r="N3">
        <f t="shared" si="0"/>
        <v>2031</v>
      </c>
      <c r="O3">
        <f t="shared" si="0"/>
        <v>2032</v>
      </c>
      <c r="P3">
        <f t="shared" si="0"/>
        <v>2033</v>
      </c>
      <c r="Q3">
        <f t="shared" si="0"/>
        <v>2034</v>
      </c>
      <c r="R3">
        <f t="shared" si="0"/>
        <v>2035</v>
      </c>
      <c r="S3">
        <f t="shared" si="0"/>
        <v>2036</v>
      </c>
      <c r="T3">
        <f t="shared" si="0"/>
        <v>2037</v>
      </c>
      <c r="U3">
        <f t="shared" si="0"/>
        <v>2038</v>
      </c>
      <c r="V3">
        <f t="shared" si="0"/>
        <v>2039</v>
      </c>
      <c r="W3">
        <f t="shared" si="0"/>
        <v>2040</v>
      </c>
      <c r="X3">
        <f t="shared" si="0"/>
        <v>2041</v>
      </c>
      <c r="Y3">
        <f t="shared" si="0"/>
        <v>2042</v>
      </c>
      <c r="Z3">
        <f t="shared" si="0"/>
        <v>2043</v>
      </c>
      <c r="AA3">
        <f t="shared" si="0"/>
        <v>2044</v>
      </c>
      <c r="AB3">
        <f t="shared" si="0"/>
        <v>2045</v>
      </c>
      <c r="AC3">
        <f t="shared" si="0"/>
        <v>2046</v>
      </c>
      <c r="AD3">
        <f t="shared" si="0"/>
        <v>2047</v>
      </c>
      <c r="AE3">
        <f t="shared" si="0"/>
        <v>2048</v>
      </c>
      <c r="AF3">
        <f t="shared" si="0"/>
        <v>2049</v>
      </c>
      <c r="AG3">
        <f t="shared" si="0"/>
        <v>2050</v>
      </c>
      <c r="AH3">
        <f t="shared" si="0"/>
        <v>2051</v>
      </c>
      <c r="AI3">
        <f t="shared" si="0"/>
        <v>2052</v>
      </c>
      <c r="AJ3">
        <f t="shared" si="0"/>
        <v>2053</v>
      </c>
      <c r="AK3">
        <f t="shared" si="0"/>
        <v>2054</v>
      </c>
      <c r="AL3">
        <f t="shared" si="0"/>
        <v>2055</v>
      </c>
      <c r="AM3">
        <f t="shared" si="0"/>
        <v>2056</v>
      </c>
      <c r="AN3">
        <f t="shared" si="0"/>
        <v>2057</v>
      </c>
      <c r="AO3">
        <f t="shared" si="0"/>
        <v>2058</v>
      </c>
      <c r="AP3">
        <f t="shared" si="0"/>
        <v>2059</v>
      </c>
      <c r="AQ3">
        <f t="shared" si="0"/>
        <v>2060</v>
      </c>
      <c r="AR3">
        <f t="shared" si="0"/>
        <v>2061</v>
      </c>
      <c r="AS3">
        <f t="shared" si="0"/>
        <v>2062</v>
      </c>
      <c r="AT3">
        <f t="shared" si="0"/>
        <v>2063</v>
      </c>
      <c r="AU3">
        <f t="shared" si="0"/>
        <v>2064</v>
      </c>
      <c r="AV3">
        <f t="shared" si="0"/>
        <v>2065</v>
      </c>
      <c r="AW3">
        <f t="shared" si="0"/>
        <v>2066</v>
      </c>
      <c r="AX3">
        <f t="shared" si="0"/>
        <v>2067</v>
      </c>
      <c r="AY3">
        <f t="shared" si="0"/>
        <v>2068</v>
      </c>
      <c r="AZ3">
        <f t="shared" si="0"/>
        <v>2069</v>
      </c>
      <c r="BA3">
        <f t="shared" si="0"/>
        <v>2070</v>
      </c>
      <c r="BB3">
        <f t="shared" si="0"/>
        <v>2071</v>
      </c>
      <c r="BC3">
        <f t="shared" si="0"/>
        <v>2072</v>
      </c>
      <c r="BD3">
        <f t="shared" si="0"/>
        <v>2073</v>
      </c>
      <c r="BE3">
        <f t="shared" si="0"/>
        <v>2074</v>
      </c>
      <c r="BF3">
        <f t="shared" si="0"/>
        <v>2075</v>
      </c>
      <c r="BG3">
        <f t="shared" si="0"/>
        <v>2076</v>
      </c>
      <c r="BH3">
        <f t="shared" si="0"/>
        <v>2077</v>
      </c>
      <c r="BI3">
        <f t="shared" si="0"/>
        <v>2078</v>
      </c>
      <c r="BJ3">
        <f t="shared" si="0"/>
        <v>2079</v>
      </c>
      <c r="BK3">
        <f t="shared" si="0"/>
        <v>2080</v>
      </c>
      <c r="BL3">
        <f t="shared" si="0"/>
        <v>2081</v>
      </c>
      <c r="BM3">
        <f t="shared" si="0"/>
        <v>2082</v>
      </c>
      <c r="BN3">
        <f t="shared" si="0"/>
        <v>2083</v>
      </c>
      <c r="BO3">
        <f t="shared" si="0"/>
        <v>2084</v>
      </c>
      <c r="BP3">
        <f t="shared" si="0"/>
        <v>2085</v>
      </c>
      <c r="BQ3">
        <f t="shared" ref="BQ3:CE3" si="1">BP3+1</f>
        <v>2086</v>
      </c>
      <c r="BR3">
        <f t="shared" si="1"/>
        <v>2087</v>
      </c>
      <c r="BS3">
        <f t="shared" si="1"/>
        <v>2088</v>
      </c>
      <c r="BT3">
        <f t="shared" si="1"/>
        <v>2089</v>
      </c>
      <c r="BU3">
        <f t="shared" si="1"/>
        <v>2090</v>
      </c>
      <c r="BV3">
        <f t="shared" si="1"/>
        <v>2091</v>
      </c>
      <c r="BW3">
        <f t="shared" si="1"/>
        <v>2092</v>
      </c>
      <c r="BX3">
        <f t="shared" si="1"/>
        <v>2093</v>
      </c>
      <c r="BY3">
        <f t="shared" si="1"/>
        <v>2094</v>
      </c>
      <c r="BZ3">
        <f t="shared" si="1"/>
        <v>2095</v>
      </c>
      <c r="CA3">
        <f t="shared" si="1"/>
        <v>2096</v>
      </c>
      <c r="CB3">
        <f t="shared" si="1"/>
        <v>2097</v>
      </c>
      <c r="CC3">
        <f t="shared" si="1"/>
        <v>2098</v>
      </c>
      <c r="CD3">
        <f t="shared" si="1"/>
        <v>2099</v>
      </c>
      <c r="CE3">
        <f t="shared" si="1"/>
        <v>2100</v>
      </c>
    </row>
    <row r="4" spans="1:83">
      <c r="A4" t="s">
        <v>301</v>
      </c>
      <c r="C4">
        <f>1</f>
        <v>1</v>
      </c>
      <c r="D4">
        <f>IF(D3&lt;=general!$C$5,C4+1,0)</f>
        <v>2</v>
      </c>
      <c r="E4">
        <f>IF(E3&lt;=general!$C$5,D4+1,0)</f>
        <v>3</v>
      </c>
      <c r="F4">
        <f>IF(F3&lt;=general!$C$5,E4+1,0)</f>
        <v>4</v>
      </c>
      <c r="G4">
        <f>IF(G3&lt;=general!$C$5,F4+1,0)</f>
        <v>5</v>
      </c>
      <c r="H4">
        <f>IF(H3&lt;=general!$C$5,G4+1,0)</f>
        <v>6</v>
      </c>
      <c r="I4">
        <f>IF(I3&lt;=general!$C$5,H4+1,0)</f>
        <v>7</v>
      </c>
      <c r="J4">
        <f>IF(J3&lt;=general!$C$5,I4+1,0)</f>
        <v>8</v>
      </c>
      <c r="K4">
        <f>IF(K3&lt;=general!$C$5,J4+1,0)</f>
        <v>9</v>
      </c>
      <c r="L4">
        <f>IF(L3&lt;=general!$C$5,K4+1,0)</f>
        <v>10</v>
      </c>
      <c r="M4">
        <f>IF(M3&lt;=general!$C$5,L4+1,0)</f>
        <v>11</v>
      </c>
      <c r="N4">
        <f>IF(N3&lt;=general!$C$5,M4+1,0)</f>
        <v>12</v>
      </c>
      <c r="O4">
        <f>IF(O3&lt;=general!$C$5,N4+1,0)</f>
        <v>13</v>
      </c>
      <c r="P4">
        <f>IF(P3&lt;=general!$C$5,O4+1,0)</f>
        <v>14</v>
      </c>
      <c r="Q4">
        <f>IF(Q3&lt;=general!$C$5,P4+1,0)</f>
        <v>15</v>
      </c>
      <c r="R4">
        <f>IF(R3&lt;=general!$C$5,Q4+1,0)</f>
        <v>16</v>
      </c>
      <c r="S4">
        <f>IF(S3&lt;=general!$C$5,R4+1,0)</f>
        <v>17</v>
      </c>
      <c r="T4">
        <f>IF(T3&lt;=general!$C$5,S4+1,0)</f>
        <v>18</v>
      </c>
      <c r="U4">
        <f>IF(U3&lt;=general!$C$5,T4+1,0)</f>
        <v>19</v>
      </c>
      <c r="V4">
        <f>IF(V3&lt;=general!$C$5,U4+1,0)</f>
        <v>20</v>
      </c>
      <c r="W4">
        <f>IF(W3&lt;=general!$C$5,V4+1,0)</f>
        <v>21</v>
      </c>
      <c r="X4">
        <f>IF(X3&lt;=general!$C$5,W4+1,0)</f>
        <v>22</v>
      </c>
      <c r="Y4">
        <f>IF(Y3&lt;=general!$C$5,X4+1,0)</f>
        <v>23</v>
      </c>
      <c r="Z4">
        <f>IF(Z3&lt;=general!$C$5,Y4+1,0)</f>
        <v>24</v>
      </c>
      <c r="AA4">
        <f>IF(AA3&lt;=general!$C$5,Z4+1,0)</f>
        <v>25</v>
      </c>
      <c r="AB4">
        <f>IF(AB3&lt;=general!$C$5,AA4+1,0)</f>
        <v>26</v>
      </c>
      <c r="AC4">
        <f>IF(AC3&lt;=general!$C$5,AB4+1,0)</f>
        <v>27</v>
      </c>
      <c r="AD4">
        <f>IF(AD3&lt;=general!$C$5,AC4+1,0)</f>
        <v>28</v>
      </c>
      <c r="AE4">
        <f>IF(AE3&lt;=general!$C$5,AD4+1,0)</f>
        <v>29</v>
      </c>
      <c r="AF4">
        <f>IF(AF3&lt;=general!$C$5,AE4+1,0)</f>
        <v>30</v>
      </c>
      <c r="AG4">
        <f>IF(AG3&lt;=general!$C$5,AF4+1,0)</f>
        <v>0</v>
      </c>
      <c r="AH4">
        <f>IF(AH3&lt;=general!$C$5,AG4+1,0)</f>
        <v>0</v>
      </c>
      <c r="AI4">
        <f>IF(AI3&lt;=general!$C$5,AH4+1,0)</f>
        <v>0</v>
      </c>
      <c r="AJ4">
        <f>IF(AJ3&lt;=general!$C$5,AI4+1,0)</f>
        <v>0</v>
      </c>
      <c r="AK4">
        <f>IF(AK3&lt;=general!$C$5,AJ4+1,0)</f>
        <v>0</v>
      </c>
      <c r="AL4">
        <f>IF(AL3&lt;=general!$C$5,AK4+1,0)</f>
        <v>0</v>
      </c>
      <c r="AM4">
        <f>IF(AM3&lt;=general!$C$5,AL4+1,0)</f>
        <v>0</v>
      </c>
      <c r="AN4">
        <f>IF(AN3&lt;=general!$C$5,AM4+1,0)</f>
        <v>0</v>
      </c>
      <c r="AO4">
        <f>IF(AO3&lt;=general!$C$5,AN4+1,0)</f>
        <v>0</v>
      </c>
      <c r="AP4">
        <f>IF(AP3&lt;=general!$C$5,AO4+1,0)</f>
        <v>0</v>
      </c>
      <c r="AQ4">
        <f>IF(AQ3&lt;=general!$C$5,AP4+1,0)</f>
        <v>0</v>
      </c>
      <c r="AR4">
        <f>IF(AR3&lt;=general!$C$5,AQ4+1,0)</f>
        <v>0</v>
      </c>
      <c r="AS4">
        <f>IF(AS3&lt;=general!$C$5,AR4+1,0)</f>
        <v>0</v>
      </c>
      <c r="AT4">
        <f>IF(AT3&lt;=general!$C$5,AS4+1,0)</f>
        <v>0</v>
      </c>
      <c r="AU4">
        <f>IF(AU3&lt;=general!$C$5,AT4+1,0)</f>
        <v>0</v>
      </c>
      <c r="AV4">
        <f>IF(AV3&lt;=general!$C$5,AU4+1,0)</f>
        <v>0</v>
      </c>
      <c r="AW4">
        <f>IF(AW3&lt;=general!$C$5,AV4+1,0)</f>
        <v>0</v>
      </c>
      <c r="AX4">
        <f>IF(AX3&lt;=general!$C$5,AW4+1,0)</f>
        <v>0</v>
      </c>
      <c r="AY4">
        <f>IF(AY3&lt;=general!$C$5,AX4+1,0)</f>
        <v>0</v>
      </c>
      <c r="AZ4">
        <f>IF(AZ3&lt;=general!$C$5,AY4+1,0)</f>
        <v>0</v>
      </c>
      <c r="BA4">
        <f>IF(BA3&lt;=general!$C$5,AZ4+1,0)</f>
        <v>0</v>
      </c>
      <c r="BB4">
        <f>IF(BB3&lt;=general!$C$5,BA4+1,0)</f>
        <v>0</v>
      </c>
      <c r="BC4">
        <f>IF(BC3&lt;=general!$C$5,BB4+1,0)</f>
        <v>0</v>
      </c>
      <c r="BD4">
        <f>IF(BD3&lt;=general!$C$5,BC4+1,0)</f>
        <v>0</v>
      </c>
      <c r="BE4">
        <f>IF(BE3&lt;=general!$C$5,BD4+1,0)</f>
        <v>0</v>
      </c>
      <c r="BF4">
        <f>IF(BF3&lt;=general!$C$5,BE4+1,0)</f>
        <v>0</v>
      </c>
      <c r="BG4">
        <f>IF(BG3&lt;=general!$C$5,BF4+1,0)</f>
        <v>0</v>
      </c>
      <c r="BH4">
        <f>IF(BH3&lt;=general!$C$5,BG4+1,0)</f>
        <v>0</v>
      </c>
      <c r="BI4">
        <f>IF(BI3&lt;=general!$C$5,BH4+1,0)</f>
        <v>0</v>
      </c>
      <c r="BJ4">
        <f>IF(BJ3&lt;=general!$C$5,BI4+1,0)</f>
        <v>0</v>
      </c>
      <c r="BK4">
        <f>IF(BK3&lt;=general!$C$5,BJ4+1,0)</f>
        <v>0</v>
      </c>
      <c r="BL4">
        <f>IF(BL3&lt;=general!$C$5,BK4+1,0)</f>
        <v>0</v>
      </c>
      <c r="BM4">
        <f>IF(BM3&lt;=general!$C$5,BL4+1,0)</f>
        <v>0</v>
      </c>
      <c r="BN4">
        <f>IF(BN3&lt;=general!$C$5,BM4+1,0)</f>
        <v>0</v>
      </c>
      <c r="BO4">
        <f>IF(BO3&lt;=general!$C$5,BN4+1,0)</f>
        <v>0</v>
      </c>
      <c r="BP4">
        <f>IF(BP3&lt;=general!$C$5,BO4+1,0)</f>
        <v>0</v>
      </c>
      <c r="BQ4">
        <f>IF(BQ3&lt;=general!$C$5,BP4+1,0)</f>
        <v>0</v>
      </c>
      <c r="BR4">
        <f>IF(BR3&lt;=general!$C$5,BQ4+1,0)</f>
        <v>0</v>
      </c>
      <c r="BS4">
        <f>IF(BS3&lt;=general!$C$5,BR4+1,0)</f>
        <v>0</v>
      </c>
      <c r="BT4">
        <f>IF(BT3&lt;=general!$C$5,BS4+1,0)</f>
        <v>0</v>
      </c>
      <c r="BU4">
        <f>IF(BU3&lt;=general!$C$5,BT4+1,0)</f>
        <v>0</v>
      </c>
      <c r="BV4">
        <f>IF(BV3&lt;=general!$C$5,BU4+1,0)</f>
        <v>0</v>
      </c>
      <c r="BW4">
        <f>IF(BW3&lt;=general!$C$5,BV4+1,0)</f>
        <v>0</v>
      </c>
      <c r="BX4">
        <f>IF(BX3&lt;=general!$C$5,BW4+1,0)</f>
        <v>0</v>
      </c>
      <c r="BY4">
        <f>IF(BY3&lt;=general!$C$5,BX4+1,0)</f>
        <v>0</v>
      </c>
      <c r="BZ4">
        <f>IF(BZ3&lt;=general!$C$5,BY4+1,0)</f>
        <v>0</v>
      </c>
      <c r="CA4">
        <f>IF(CA3&lt;=general!$C$5,BZ4+1,0)</f>
        <v>0</v>
      </c>
      <c r="CB4">
        <f>IF(CB3&lt;=general!$C$5,CA4+1,0)</f>
        <v>0</v>
      </c>
      <c r="CC4">
        <f>IF(CC3&lt;=general!$C$5,CB4+1,0)</f>
        <v>0</v>
      </c>
      <c r="CD4">
        <f>IF(CD3&lt;=general!$C$5,CC4+1,0)</f>
        <v>0</v>
      </c>
      <c r="CE4">
        <f>IF(CE3&lt;=general!$C$5,CD4+1,0)</f>
        <v>0</v>
      </c>
    </row>
    <row r="5" spans="1:83">
      <c r="A5" t="s">
        <v>558</v>
      </c>
      <c r="C5">
        <f>1</f>
        <v>1</v>
      </c>
      <c r="D5">
        <f>IF(D3&lt;investitii!$C$8,C5+1,"")</f>
        <v>2</v>
      </c>
      <c r="E5">
        <f>IF(E3&lt;investitii!$C$8,D5+1,"")</f>
        <v>3</v>
      </c>
      <c r="F5">
        <f>IF(F3&lt;investitii!$C$8,E5+1,"")</f>
        <v>4</v>
      </c>
      <c r="G5">
        <f>IF(G3&lt;investitii!$C$8,F5+1,"")</f>
        <v>5</v>
      </c>
      <c r="H5">
        <f>IF(H3&lt;investitii!$C$8,G5+1,"")</f>
        <v>6</v>
      </c>
      <c r="I5">
        <f>IF(I3&lt;investitii!$C$8,H5+1,"")</f>
        <v>7</v>
      </c>
      <c r="J5" t="str">
        <f>IF(J3&lt;investitii!$C$8,I5+1,"")</f>
        <v/>
      </c>
      <c r="K5" t="str">
        <f>IF(K3&lt;investitii!$C$8,J5+1,"")</f>
        <v/>
      </c>
      <c r="L5" t="str">
        <f>IF(L3&lt;investitii!$C$8,K5+1,"")</f>
        <v/>
      </c>
      <c r="M5" t="str">
        <f>IF(M3&lt;investitii!$C$8,L5+1,"")</f>
        <v/>
      </c>
      <c r="N5" t="str">
        <f>IF(N3&lt;investitii!$C$8,M5+1,"")</f>
        <v/>
      </c>
      <c r="O5" t="str">
        <f>IF(O3&lt;investitii!$C$8,N5+1,"")</f>
        <v/>
      </c>
      <c r="P5" t="str">
        <f>IF(P3&lt;investitii!$C$8,O5+1,"")</f>
        <v/>
      </c>
      <c r="Q5" t="str">
        <f>IF(Q3&lt;investitii!$C$8,P5+1,"")</f>
        <v/>
      </c>
      <c r="R5" t="str">
        <f>IF(R3&lt;investitii!$C$8,Q5+1,"")</f>
        <v/>
      </c>
      <c r="S5" t="str">
        <f>IF(S3&lt;investitii!$C$8,R5+1,"")</f>
        <v/>
      </c>
      <c r="T5" t="str">
        <f>IF(T3&lt;investitii!$C$8,S5+1,"")</f>
        <v/>
      </c>
      <c r="U5" t="str">
        <f>IF(U3&lt;investitii!$C$8,T5+1,"")</f>
        <v/>
      </c>
      <c r="V5" t="str">
        <f>IF(V3&lt;investitii!$C$8,U5+1,"")</f>
        <v/>
      </c>
      <c r="W5" t="str">
        <f>IF(W3&lt;investitii!$C$8,V5+1,"")</f>
        <v/>
      </c>
      <c r="X5" t="str">
        <f>IF(X3&lt;investitii!$C$8,W5+1,"")</f>
        <v/>
      </c>
      <c r="Y5" t="str">
        <f>IF(Y3&lt;investitii!$C$8,X5+1,"")</f>
        <v/>
      </c>
      <c r="Z5" t="str">
        <f>IF(Z3&lt;investitii!$C$8,Y5+1,"")</f>
        <v/>
      </c>
      <c r="AA5" t="str">
        <f>IF(AA3&lt;investitii!$C$8,Z5+1,"")</f>
        <v/>
      </c>
      <c r="AB5" t="str">
        <f>IF(AB3&lt;investitii!$C$8,AA5+1,"")</f>
        <v/>
      </c>
      <c r="AC5" t="str">
        <f>IF(AC3&lt;investitii!$C$8,AB5+1,"")</f>
        <v/>
      </c>
      <c r="AD5" t="str">
        <f>IF(AD3&lt;investitii!$C$8,AC5+1,"")</f>
        <v/>
      </c>
      <c r="AE5" t="str">
        <f>IF(AE3&lt;investitii!$C$8,AD5+1,"")</f>
        <v/>
      </c>
      <c r="AF5" t="str">
        <f>IF(AF3&lt;investitii!$C$8,AE5+1,"")</f>
        <v/>
      </c>
      <c r="AG5" t="str">
        <f>IF(AG3&lt;investitii!$C$8,AF5+1,"")</f>
        <v/>
      </c>
      <c r="AH5" t="str">
        <f>IF(AH3&lt;investitii!$C$8,AG5+1,"")</f>
        <v/>
      </c>
      <c r="AI5" t="str">
        <f>IF(AI3&lt;investitii!$C$8,AH5+1,"")</f>
        <v/>
      </c>
      <c r="AJ5" t="str">
        <f>IF(AJ3&lt;investitii!$C$8,AI5+1,"")</f>
        <v/>
      </c>
      <c r="AK5" t="str">
        <f>IF(AK3&lt;investitii!$C$8,AJ5+1,"")</f>
        <v/>
      </c>
      <c r="AL5" t="str">
        <f>IF(AL3&lt;investitii!$C$8,AK5+1,"")</f>
        <v/>
      </c>
      <c r="AM5" t="str">
        <f>IF(AM3&lt;investitii!$C$8,AL5+1,"")</f>
        <v/>
      </c>
      <c r="AN5" t="str">
        <f>IF(AN3&lt;investitii!$C$8,AM5+1,"")</f>
        <v/>
      </c>
      <c r="AO5" t="str">
        <f>IF(AO3&lt;investitii!$C$8,AN5+1,"")</f>
        <v/>
      </c>
      <c r="AP5" t="str">
        <f>IF(AP3&lt;investitii!$C$8,AO5+1,"")</f>
        <v/>
      </c>
      <c r="AQ5" t="str">
        <f>IF(AQ3&lt;investitii!$C$8,AP5+1,"")</f>
        <v/>
      </c>
      <c r="AR5" t="str">
        <f>IF(AR3&lt;investitii!$C$8,AQ5+1,"")</f>
        <v/>
      </c>
      <c r="AS5" t="str">
        <f>IF(AS3&lt;investitii!$C$8,AR5+1,"")</f>
        <v/>
      </c>
      <c r="AT5" t="str">
        <f>IF(AT3&lt;investitii!$C$8,AS5+1,"")</f>
        <v/>
      </c>
      <c r="AU5" t="str">
        <f>IF(AU3&lt;investitii!$C$8,AT5+1,"")</f>
        <v/>
      </c>
      <c r="AV5" t="str">
        <f>IF(AV3&lt;investitii!$C$8,AU5+1,"")</f>
        <v/>
      </c>
      <c r="AW5" t="str">
        <f>IF(AW3&lt;investitii!$C$8,AV5+1,"")</f>
        <v/>
      </c>
      <c r="AX5" t="str">
        <f>IF(AX3&lt;investitii!$C$8,AW5+1,"")</f>
        <v/>
      </c>
      <c r="AY5" t="str">
        <f>IF(AY3&lt;investitii!$C$8,AX5+1,"")</f>
        <v/>
      </c>
      <c r="AZ5" t="str">
        <f>IF(AZ3&lt;investitii!$C$8,AY5+1,"")</f>
        <v/>
      </c>
      <c r="BA5" t="str">
        <f>IF(BA3&lt;investitii!$C$8,AZ5+1,"")</f>
        <v/>
      </c>
      <c r="BB5" t="str">
        <f>IF(BB3&lt;investitii!$C$8,BA5+1,"")</f>
        <v/>
      </c>
      <c r="BC5" t="str">
        <f>IF(BC3&lt;investitii!$C$8,BB5+1,"")</f>
        <v/>
      </c>
      <c r="BD5" t="str">
        <f>IF(BD3&lt;investitii!$C$8,BC5+1,"")</f>
        <v/>
      </c>
      <c r="BE5" t="str">
        <f>IF(BE3&lt;investitii!$C$8,BD5+1,"")</f>
        <v/>
      </c>
      <c r="BF5" t="str">
        <f>IF(BF3&lt;investitii!$C$8,BE5+1,"")</f>
        <v/>
      </c>
      <c r="BG5" t="str">
        <f>IF(BG3&lt;investitii!$C$8,BF5+1,"")</f>
        <v/>
      </c>
      <c r="BH5" t="str">
        <f>IF(BH3&lt;investitii!$C$8,BG5+1,"")</f>
        <v/>
      </c>
      <c r="BI5" t="str">
        <f>IF(BI3&lt;investitii!$C$8,BH5+1,"")</f>
        <v/>
      </c>
      <c r="BJ5" t="str">
        <f>IF(BJ3&lt;investitii!$C$8,BI5+1,"")</f>
        <v/>
      </c>
      <c r="BK5" t="str">
        <f>IF(BK3&lt;investitii!$C$8,BJ5+1,"")</f>
        <v/>
      </c>
      <c r="BL5" t="str">
        <f>IF(BL3&lt;investitii!$C$8,BK5+1,"")</f>
        <v/>
      </c>
      <c r="BM5" t="str">
        <f>IF(BM3&lt;investitii!$C$8,BL5+1,"")</f>
        <v/>
      </c>
      <c r="BN5" t="str">
        <f>IF(BN3&lt;investitii!$C$8,BM5+1,"")</f>
        <v/>
      </c>
      <c r="BO5" t="str">
        <f>IF(BO3&lt;investitii!$C$8,BN5+1,"")</f>
        <v/>
      </c>
      <c r="BP5" t="str">
        <f>IF(BP3&lt;investitii!$C$8,BO5+1,"")</f>
        <v/>
      </c>
      <c r="BQ5" t="str">
        <f>IF(BQ3&lt;investitii!$C$8,BP5+1,"")</f>
        <v/>
      </c>
      <c r="BR5" t="str">
        <f>IF(BR3&lt;investitii!$C$8,BQ5+1,"")</f>
        <v/>
      </c>
      <c r="BS5" t="str">
        <f>IF(BS3&lt;investitii!$C$8,BR5+1,"")</f>
        <v/>
      </c>
      <c r="BT5" t="str">
        <f>IF(BT3&lt;investitii!$C$8,BS5+1,"")</f>
        <v/>
      </c>
      <c r="BU5" t="str">
        <f>IF(BU3&lt;investitii!$C$8,BT5+1,"")</f>
        <v/>
      </c>
      <c r="BV5" t="str">
        <f>IF(BV3&lt;investitii!$C$8,BU5+1,"")</f>
        <v/>
      </c>
      <c r="BW5" t="str">
        <f>IF(BW3&lt;investitii!$C$8,BV5+1,"")</f>
        <v/>
      </c>
      <c r="BX5" t="str">
        <f>IF(BX3&lt;investitii!$C$8,BW5+1,"")</f>
        <v/>
      </c>
      <c r="BY5" t="str">
        <f>IF(BY3&lt;investitii!$C$8,BX5+1,"")</f>
        <v/>
      </c>
      <c r="BZ5" t="str">
        <f>IF(BZ3&lt;investitii!$C$8,BY5+1,"")</f>
        <v/>
      </c>
      <c r="CA5" t="str">
        <f>IF(CA3&lt;investitii!$C$8,BZ5+1,"")</f>
        <v/>
      </c>
      <c r="CB5" t="str">
        <f>IF(CB3&lt;investitii!$C$8,CA5+1,"")</f>
        <v/>
      </c>
      <c r="CC5" t="str">
        <f>IF(CC3&lt;investitii!$C$8,CB5+1,"")</f>
        <v/>
      </c>
      <c r="CD5" t="str">
        <f>IF(CD3&lt;investitii!$C$8,CC5+1,"")</f>
        <v/>
      </c>
      <c r="CE5" t="str">
        <f>IF(CE3&lt;investitii!$C$8,CD5+1,"")</f>
        <v/>
      </c>
    </row>
    <row r="6" spans="1:83">
      <c r="A6" t="s">
        <v>570</v>
      </c>
      <c r="C6">
        <f>IF(AND(C4&lt;&gt;0,C5=""),B6+1,0)</f>
        <v>0</v>
      </c>
      <c r="D6">
        <f t="shared" ref="D6:BO6" si="2">IF(AND(D4&lt;&gt;0,D5=""),C6+1,0)</f>
        <v>0</v>
      </c>
      <c r="E6">
        <f t="shared" si="2"/>
        <v>0</v>
      </c>
      <c r="F6">
        <f t="shared" si="2"/>
        <v>0</v>
      </c>
      <c r="G6">
        <f t="shared" si="2"/>
        <v>0</v>
      </c>
      <c r="H6">
        <f t="shared" si="2"/>
        <v>0</v>
      </c>
      <c r="I6">
        <f t="shared" si="2"/>
        <v>0</v>
      </c>
      <c r="J6">
        <f t="shared" si="2"/>
        <v>1</v>
      </c>
      <c r="K6">
        <f t="shared" si="2"/>
        <v>2</v>
      </c>
      <c r="L6">
        <f t="shared" si="2"/>
        <v>3</v>
      </c>
      <c r="M6">
        <f t="shared" si="2"/>
        <v>4</v>
      </c>
      <c r="N6">
        <f t="shared" si="2"/>
        <v>5</v>
      </c>
      <c r="O6">
        <f t="shared" si="2"/>
        <v>6</v>
      </c>
      <c r="P6">
        <f t="shared" si="2"/>
        <v>7</v>
      </c>
      <c r="Q6">
        <f t="shared" si="2"/>
        <v>8</v>
      </c>
      <c r="R6">
        <f t="shared" si="2"/>
        <v>9</v>
      </c>
      <c r="S6">
        <f t="shared" si="2"/>
        <v>10</v>
      </c>
      <c r="T6">
        <f t="shared" si="2"/>
        <v>11</v>
      </c>
      <c r="U6">
        <f t="shared" si="2"/>
        <v>12</v>
      </c>
      <c r="V6">
        <f t="shared" si="2"/>
        <v>13</v>
      </c>
      <c r="W6">
        <f t="shared" si="2"/>
        <v>14</v>
      </c>
      <c r="X6">
        <f t="shared" si="2"/>
        <v>15</v>
      </c>
      <c r="Y6">
        <f t="shared" si="2"/>
        <v>16</v>
      </c>
      <c r="Z6">
        <f t="shared" si="2"/>
        <v>17</v>
      </c>
      <c r="AA6">
        <f t="shared" si="2"/>
        <v>18</v>
      </c>
      <c r="AB6">
        <f t="shared" si="2"/>
        <v>19</v>
      </c>
      <c r="AC6">
        <f t="shared" si="2"/>
        <v>20</v>
      </c>
      <c r="AD6">
        <f t="shared" si="2"/>
        <v>21</v>
      </c>
      <c r="AE6">
        <f t="shared" si="2"/>
        <v>22</v>
      </c>
      <c r="AF6">
        <f t="shared" si="2"/>
        <v>23</v>
      </c>
      <c r="AG6">
        <f t="shared" si="2"/>
        <v>0</v>
      </c>
      <c r="AH6">
        <f t="shared" si="2"/>
        <v>0</v>
      </c>
      <c r="AI6">
        <f t="shared" si="2"/>
        <v>0</v>
      </c>
      <c r="AJ6">
        <f t="shared" si="2"/>
        <v>0</v>
      </c>
      <c r="AK6">
        <f t="shared" si="2"/>
        <v>0</v>
      </c>
      <c r="AL6">
        <f t="shared" si="2"/>
        <v>0</v>
      </c>
      <c r="AM6">
        <f t="shared" si="2"/>
        <v>0</v>
      </c>
      <c r="AN6">
        <f t="shared" si="2"/>
        <v>0</v>
      </c>
      <c r="AO6">
        <f t="shared" si="2"/>
        <v>0</v>
      </c>
      <c r="AP6">
        <f t="shared" si="2"/>
        <v>0</v>
      </c>
      <c r="AQ6">
        <f t="shared" si="2"/>
        <v>0</v>
      </c>
      <c r="AR6">
        <f t="shared" si="2"/>
        <v>0</v>
      </c>
      <c r="AS6">
        <f t="shared" si="2"/>
        <v>0</v>
      </c>
      <c r="AT6">
        <f t="shared" si="2"/>
        <v>0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2"/>
        <v>0</v>
      </c>
      <c r="AZ6">
        <f t="shared" si="2"/>
        <v>0</v>
      </c>
      <c r="BA6">
        <f t="shared" si="2"/>
        <v>0</v>
      </c>
      <c r="BB6">
        <f t="shared" si="2"/>
        <v>0</v>
      </c>
      <c r="BC6">
        <f t="shared" si="2"/>
        <v>0</v>
      </c>
      <c r="BD6">
        <f t="shared" si="2"/>
        <v>0</v>
      </c>
      <c r="BE6">
        <f t="shared" si="2"/>
        <v>0</v>
      </c>
      <c r="BF6">
        <f t="shared" si="2"/>
        <v>0</v>
      </c>
      <c r="BG6">
        <f t="shared" si="2"/>
        <v>0</v>
      </c>
      <c r="BH6">
        <f t="shared" si="2"/>
        <v>0</v>
      </c>
      <c r="BI6">
        <f t="shared" si="2"/>
        <v>0</v>
      </c>
      <c r="BJ6">
        <f t="shared" si="2"/>
        <v>0</v>
      </c>
      <c r="BK6">
        <f t="shared" si="2"/>
        <v>0</v>
      </c>
      <c r="BL6">
        <f t="shared" si="2"/>
        <v>0</v>
      </c>
      <c r="BM6">
        <f t="shared" si="2"/>
        <v>0</v>
      </c>
      <c r="BN6">
        <f t="shared" si="2"/>
        <v>0</v>
      </c>
      <c r="BO6">
        <f t="shared" si="2"/>
        <v>0</v>
      </c>
      <c r="BP6">
        <f t="shared" ref="BP6:CE6" si="3">IF(AND(BP4&lt;&gt;0,BP5=""),BO6+1,0)</f>
        <v>0</v>
      </c>
      <c r="BQ6">
        <f t="shared" si="3"/>
        <v>0</v>
      </c>
      <c r="BR6">
        <f t="shared" si="3"/>
        <v>0</v>
      </c>
      <c r="BS6">
        <f t="shared" si="3"/>
        <v>0</v>
      </c>
      <c r="BT6">
        <f t="shared" si="3"/>
        <v>0</v>
      </c>
      <c r="BU6">
        <f t="shared" si="3"/>
        <v>0</v>
      </c>
      <c r="BV6">
        <f t="shared" si="3"/>
        <v>0</v>
      </c>
      <c r="BW6">
        <f t="shared" si="3"/>
        <v>0</v>
      </c>
      <c r="BX6">
        <f t="shared" si="3"/>
        <v>0</v>
      </c>
      <c r="BY6">
        <f t="shared" si="3"/>
        <v>0</v>
      </c>
      <c r="BZ6">
        <f t="shared" si="3"/>
        <v>0</v>
      </c>
      <c r="CA6">
        <f t="shared" si="3"/>
        <v>0</v>
      </c>
      <c r="CB6">
        <f t="shared" si="3"/>
        <v>0</v>
      </c>
      <c r="CC6">
        <f t="shared" si="3"/>
        <v>0</v>
      </c>
      <c r="CD6">
        <f t="shared" si="3"/>
        <v>0</v>
      </c>
      <c r="CE6">
        <f t="shared" si="3"/>
        <v>0</v>
      </c>
    </row>
    <row r="7" spans="1:83">
      <c r="A7" t="s">
        <v>537</v>
      </c>
      <c r="C7">
        <f>IF(C5&lt;&gt;"",0,IF(C3&lt;=investitii!$D$7+general!$B$26,B7+1,0))</f>
        <v>0</v>
      </c>
      <c r="D7">
        <f>IF(D5&lt;&gt;"",0,IF(D3&lt;=investitii!$D$7+general!$B$26,C7+1,0))</f>
        <v>0</v>
      </c>
      <c r="E7">
        <f>IF(E5&lt;&gt;"",0,IF(E3&lt;=investitii!$D$7+general!$B$26,D7+1,0))</f>
        <v>0</v>
      </c>
      <c r="F7">
        <f>IF(F5&lt;&gt;"",0,IF(F3&lt;=investitii!$D$7+general!$B$26,E7+1,0))</f>
        <v>0</v>
      </c>
      <c r="G7">
        <f>IF(G5&lt;&gt;"",0,IF(G3&lt;=investitii!$D$7+general!$B$26,F7+1,0))</f>
        <v>0</v>
      </c>
      <c r="H7">
        <f>IF(H5&lt;&gt;"",0,IF(H3&lt;=investitii!$D$7+general!$B$26,G7+1,0))</f>
        <v>0</v>
      </c>
      <c r="I7">
        <f>IF(I5&lt;&gt;"",0,IF(I3&lt;=investitii!$D$7+general!$B$26,H7+1,0))</f>
        <v>0</v>
      </c>
      <c r="J7">
        <f>IF(J5&lt;&gt;"",0,IF(J3&lt;=investitii!$D$7+general!$B$26,I7+1,0))</f>
        <v>1</v>
      </c>
      <c r="K7">
        <f>IF(K5&lt;&gt;"",0,IF(K3&lt;=investitii!$D$7+general!$B$26,J7+1,0))</f>
        <v>2</v>
      </c>
      <c r="L7">
        <f>IF(L5&lt;&gt;"",0,IF(L3&lt;=investitii!$D$7+general!$B$26,K7+1,0))</f>
        <v>3</v>
      </c>
      <c r="M7">
        <f>IF(M5&lt;&gt;"",0,IF(M3&lt;=investitii!$D$7+general!$B$26,L7+1,0))</f>
        <v>4</v>
      </c>
      <c r="N7">
        <f>IF(N5&lt;&gt;"",0,IF(N3&lt;=investitii!$D$7+general!$B$26,M7+1,0))</f>
        <v>5</v>
      </c>
      <c r="O7">
        <f>IF(O5&lt;&gt;"",0,IF(O3&lt;=investitii!$D$7+general!$B$26,N7+1,0))</f>
        <v>6</v>
      </c>
      <c r="P7">
        <f>IF(P5&lt;&gt;"",0,IF(P3&lt;=investitii!$D$7+general!$B$26,O7+1,0))</f>
        <v>7</v>
      </c>
      <c r="Q7">
        <f>IF(Q5&lt;&gt;"",0,IF(Q3&lt;=investitii!$D$7+general!$B$26,P7+1,0))</f>
        <v>8</v>
      </c>
      <c r="R7">
        <f>IF(R5&lt;&gt;"",0,IF(R3&lt;=investitii!$D$7+general!$B$26,Q7+1,0))</f>
        <v>9</v>
      </c>
      <c r="S7">
        <f>IF(S5&lt;&gt;"",0,IF(S3&lt;=investitii!$D$7+general!$B$26,R7+1,0))</f>
        <v>10</v>
      </c>
      <c r="T7">
        <f>IF(T5&lt;&gt;"",0,IF(T3&lt;=investitii!$D$7+general!$B$26,S7+1,0))</f>
        <v>11</v>
      </c>
      <c r="U7">
        <f>IF(U5&lt;&gt;"",0,IF(U3&lt;=investitii!$D$7+general!$B$26,T7+1,0))</f>
        <v>12</v>
      </c>
      <c r="V7">
        <f>IF(V5&lt;&gt;"",0,IF(V3&lt;=investitii!$D$7+general!$B$26,U7+1,0))</f>
        <v>13</v>
      </c>
      <c r="W7">
        <f>IF(W5&lt;&gt;"",0,IF(W3&lt;=investitii!$D$7+general!$B$26,V7+1,0))</f>
        <v>14</v>
      </c>
      <c r="X7">
        <f>IF(X5&lt;&gt;"",0,IF(X3&lt;=investitii!$D$7+general!$B$26,W7+1,0))</f>
        <v>15</v>
      </c>
      <c r="Y7">
        <f>IF(Y5&lt;&gt;"",0,IF(Y3&lt;=investitii!$D$7+general!$B$26,X7+1,0))</f>
        <v>16</v>
      </c>
      <c r="Z7">
        <f>IF(Z5&lt;&gt;"",0,IF(Z3&lt;=investitii!$D$7+general!$B$26,Y7+1,0))</f>
        <v>17</v>
      </c>
      <c r="AA7">
        <f>IF(AA5&lt;&gt;"",0,IF(AA3&lt;=investitii!$D$7+general!$B$26,Z7+1,0))</f>
        <v>18</v>
      </c>
      <c r="AB7">
        <f>IF(AB5&lt;&gt;"",0,IF(AB3&lt;=investitii!$D$7+general!$B$26,AA7+1,0))</f>
        <v>19</v>
      </c>
      <c r="AC7">
        <f>IF(AC5&lt;&gt;"",0,IF(AC3&lt;=investitii!$D$7+general!$B$26,AB7+1,0))</f>
        <v>20</v>
      </c>
      <c r="AD7">
        <f>IF(AD5&lt;&gt;"",0,IF(AD3&lt;=investitii!$D$7+general!$B$26,AC7+1,0))</f>
        <v>21</v>
      </c>
      <c r="AE7">
        <f>IF(AE5&lt;&gt;"",0,IF(AE3&lt;=investitii!$D$7+general!$B$26,AD7+1,0))</f>
        <v>22</v>
      </c>
      <c r="AF7">
        <f>IF(AF5&lt;&gt;"",0,IF(AF3&lt;=investitii!$D$7+general!$B$26,AE7+1,0))</f>
        <v>23</v>
      </c>
      <c r="AG7">
        <f>IF(AG5&lt;&gt;"",0,IF(AG3&lt;=investitii!$D$7+general!$B$26,AF7+1,0))</f>
        <v>24</v>
      </c>
      <c r="AH7">
        <f>IF(AH5&lt;&gt;"",0,IF(AH3&lt;=investitii!$D$7+general!$B$26,AG7+1,0))</f>
        <v>25</v>
      </c>
      <c r="AI7">
        <f>IF(AI5&lt;&gt;"",0,IF(AI3&lt;=investitii!$D$7+general!$B$26,AH7+1,0))</f>
        <v>26</v>
      </c>
      <c r="AJ7">
        <f>IF(AJ5&lt;&gt;"",0,IF(AJ3&lt;=investitii!$D$7+general!$B$26,AI7+1,0))</f>
        <v>27</v>
      </c>
      <c r="AK7">
        <f>IF(AK5&lt;&gt;"",0,IF(AK3&lt;=investitii!$D$7+general!$B$26,AJ7+1,0))</f>
        <v>28</v>
      </c>
      <c r="AL7">
        <f>IF(AL5&lt;&gt;"",0,IF(AL3&lt;=investitii!$D$7+general!$B$26,AK7+1,0))</f>
        <v>29</v>
      </c>
      <c r="AM7">
        <f>IF(AM5&lt;&gt;"",0,IF(AM3&lt;=investitii!$D$7+general!$B$26,AL7+1,0))</f>
        <v>30</v>
      </c>
      <c r="AN7">
        <f>IF(AN5&lt;&gt;"",0,IF(AN3&lt;=investitii!$D$7+general!$B$26,AM7+1,0))</f>
        <v>31</v>
      </c>
      <c r="AO7">
        <f>IF(AO5&lt;&gt;"",0,IF(AO3&lt;=investitii!$D$7+general!$B$26,AN7+1,0))</f>
        <v>32</v>
      </c>
      <c r="AP7">
        <f>IF(AP5&lt;&gt;"",0,IF(AP3&lt;=investitii!$D$7+general!$B$26,AO7+1,0))</f>
        <v>33</v>
      </c>
      <c r="AQ7">
        <f>IF(AQ5&lt;&gt;"",0,IF(AQ3&lt;=investitii!$D$7+general!$B$26,AP7+1,0))</f>
        <v>34</v>
      </c>
      <c r="AR7">
        <f>IF(AR5&lt;&gt;"",0,IF(AR3&lt;=investitii!$D$7+general!$B$26,AQ7+1,0))</f>
        <v>35</v>
      </c>
      <c r="AS7">
        <f>IF(AS5&lt;&gt;"",0,IF(AS3&lt;=investitii!$D$7+general!$B$26,AR7+1,0))</f>
        <v>36</v>
      </c>
      <c r="AT7">
        <f>IF(AT5&lt;&gt;"",0,IF(AT3&lt;=investitii!$D$7+general!$B$26,AS7+1,0))</f>
        <v>37</v>
      </c>
      <c r="AU7">
        <f>IF(AU5&lt;&gt;"",0,IF(AU3&lt;=investitii!$D$7+general!$B$26,AT7+1,0))</f>
        <v>38</v>
      </c>
      <c r="AV7">
        <f>IF(AV5&lt;&gt;"",0,IF(AV3&lt;=investitii!$D$7+general!$B$26,AU7+1,0))</f>
        <v>39</v>
      </c>
      <c r="AW7">
        <f>IF(AW5&lt;&gt;"",0,IF(AW3&lt;=investitii!$D$7+general!$B$26,AV7+1,0))</f>
        <v>40</v>
      </c>
      <c r="AX7">
        <f>IF(AX5&lt;&gt;"",0,IF(AX3&lt;=investitii!$D$7+general!$B$26,AW7+1,0))</f>
        <v>41</v>
      </c>
      <c r="AY7">
        <f>IF(AY5&lt;&gt;"",0,IF(AY3&lt;=investitii!$D$7+general!$B$26,AX7+1,0))</f>
        <v>42</v>
      </c>
      <c r="AZ7">
        <f>IF(AZ5&lt;&gt;"",0,IF(AZ3&lt;=investitii!$D$7+general!$B$26,AY7+1,0))</f>
        <v>43</v>
      </c>
      <c r="BA7">
        <f>IF(BA5&lt;&gt;"",0,IF(BA3&lt;=investitii!$D$7+general!$B$26,AZ7+1,0))</f>
        <v>0</v>
      </c>
      <c r="BB7">
        <f>IF(BB5&lt;&gt;"",0,IF(BB3&lt;=investitii!$D$7+general!$B$26,BA7+1,0))</f>
        <v>0</v>
      </c>
      <c r="BC7">
        <f>IF(BC5&lt;&gt;"",0,IF(BC3&lt;=investitii!$D$7+general!$B$26,BB7+1,0))</f>
        <v>0</v>
      </c>
      <c r="BD7">
        <f>IF(BD5&lt;&gt;"",0,IF(BD3&lt;=investitii!$D$7+general!$B$26,BC7+1,0))</f>
        <v>0</v>
      </c>
      <c r="BE7">
        <f>IF(BE5&lt;&gt;"",0,IF(BE3&lt;=investitii!$D$7+general!$B$26,BD7+1,0))</f>
        <v>0</v>
      </c>
      <c r="BF7">
        <f>IF(BF5&lt;&gt;"",0,IF(BF3&lt;=investitii!$D$7+general!$B$26,BE7+1,0))</f>
        <v>0</v>
      </c>
      <c r="BG7">
        <f>IF(BG5&lt;&gt;"",0,IF(BG3&lt;=investitii!$D$7+general!$B$26,BF7+1,0))</f>
        <v>0</v>
      </c>
      <c r="BH7">
        <f>IF(BH5&lt;&gt;"",0,IF(BH3&lt;=investitii!$D$7+general!$B$26,BG7+1,0))</f>
        <v>0</v>
      </c>
      <c r="BI7">
        <f>IF(BI5&lt;&gt;"",0,IF(BI3&lt;=investitii!$D$7+general!$B$26,BH7+1,0))</f>
        <v>0</v>
      </c>
      <c r="BJ7">
        <f>IF(BJ5&lt;&gt;"",0,IF(BJ3&lt;=investitii!$D$7+general!$B$26,BI7+1,0))</f>
        <v>0</v>
      </c>
      <c r="BK7">
        <f>IF(BK5&lt;&gt;"",0,IF(BK3&lt;=investitii!$D$7+general!$B$26,BJ7+1,0))</f>
        <v>0</v>
      </c>
      <c r="BL7">
        <f>IF(BL5&lt;&gt;"",0,IF(BL3&lt;=investitii!$D$7+general!$B$26,BK7+1,0))</f>
        <v>0</v>
      </c>
      <c r="BM7">
        <f>IF(BM5&lt;&gt;"",0,IF(BM3&lt;=investitii!$D$7+general!$B$26,BL7+1,0))</f>
        <v>0</v>
      </c>
      <c r="BN7">
        <f>IF(BN5&lt;&gt;"",0,IF(BN3&lt;=investitii!$D$7+general!$B$26,BM7+1,0))</f>
        <v>0</v>
      </c>
      <c r="BO7">
        <f>IF(BO5&lt;&gt;"",0,IF(BO3&lt;=investitii!$D$7+general!$B$26,BN7+1,0))</f>
        <v>0</v>
      </c>
      <c r="BP7">
        <f>IF(BP5&lt;&gt;"",0,IF(BP3&lt;=investitii!$D$7+general!$B$26,BO7+1,0))</f>
        <v>0</v>
      </c>
      <c r="BQ7">
        <f>IF(BQ5&lt;&gt;"",0,IF(BQ3&lt;=investitii!$D$7+general!$B$26,BP7+1,0))</f>
        <v>0</v>
      </c>
      <c r="BR7">
        <f>IF(BR5&lt;&gt;"",0,IF(BR3&lt;=investitii!$D$7+general!$B$26,BQ7+1,0))</f>
        <v>0</v>
      </c>
      <c r="BS7">
        <f>IF(BS5&lt;&gt;"",0,IF(BS3&lt;=investitii!$D$7+general!$B$26,BR7+1,0))</f>
        <v>0</v>
      </c>
      <c r="BT7">
        <f>IF(BT5&lt;&gt;"",0,IF(BT3&lt;=investitii!$D$7+general!$B$26,BS7+1,0))</f>
        <v>0</v>
      </c>
      <c r="BU7">
        <f>IF(BU5&lt;&gt;"",0,IF(BU3&lt;=investitii!$D$7+general!$B$26,BT7+1,0))</f>
        <v>0</v>
      </c>
      <c r="BV7">
        <f>IF(BV5&lt;&gt;"",0,IF(BV3&lt;=investitii!$D$7+general!$B$26,BU7+1,0))</f>
        <v>0</v>
      </c>
      <c r="BW7">
        <f>IF(BW5&lt;&gt;"",0,IF(BW3&lt;=investitii!$D$7+general!$B$26,BV7+1,0))</f>
        <v>0</v>
      </c>
      <c r="BX7">
        <f>IF(BX5&lt;&gt;"",0,IF(BX3&lt;=investitii!$D$7+general!$B$26,BW7+1,0))</f>
        <v>0</v>
      </c>
      <c r="BY7">
        <f>IF(BY5&lt;&gt;"",0,IF(BY3&lt;=investitii!$D$7+general!$B$26,BX7+1,0))</f>
        <v>0</v>
      </c>
      <c r="BZ7">
        <f>IF(BZ5&lt;&gt;"",0,IF(BZ3&lt;=investitii!$D$7+general!$B$26,BY7+1,0))</f>
        <v>0</v>
      </c>
      <c r="CA7">
        <f>IF(CA5&lt;&gt;"",0,IF(CA3&lt;=investitii!$D$7+general!$B$26,BZ7+1,0))</f>
        <v>0</v>
      </c>
      <c r="CB7">
        <f>IF(CB5&lt;&gt;"",0,IF(CB3&lt;=investitii!$D$7+general!$B$26,CA7+1,0))</f>
        <v>0</v>
      </c>
      <c r="CC7">
        <f>IF(CC5&lt;&gt;"",0,IF(CC3&lt;=investitii!$D$7+general!$B$26,CB7+1,0))</f>
        <v>0</v>
      </c>
      <c r="CD7">
        <f>IF(CD5&lt;&gt;"",0,IF(CD3&lt;=investitii!$D$7+general!$B$26,CC7+1,0))</f>
        <v>0</v>
      </c>
      <c r="CE7">
        <f>IF(CE5&lt;&gt;"",0,IF(CE3&lt;=investitii!$D$7+general!$B$26,CD7+1,0))</f>
        <v>0</v>
      </c>
    </row>
    <row r="9" spans="1:83">
      <c r="A9" t="s">
        <v>563</v>
      </c>
      <c r="B9" t="s">
        <v>538</v>
      </c>
      <c r="C9" s="42">
        <f>IF(AND(C3&gt;=investitii!$C$4,C3&lt;=investitii!$D$4),VLOOKUP($A$2,investitii!$A$13:$D$33,4,FALSE)*general!$C$16/investitii!$A$4,0)*corectie!$C$20</f>
        <v>21748703.833962269</v>
      </c>
      <c r="D9" s="42">
        <f>IF(AND(D3&gt;=investitii!$C$4,D3&lt;=investitii!$D$4),VLOOKUP($A$2,investitii!$A$13:$D$33,4,FALSE)*general!$C$16/investitii!$A$4,0)*corectie!$C$20</f>
        <v>21748703.833962269</v>
      </c>
      <c r="E9" s="42">
        <f>IF(AND(E3&gt;=investitii!$C$4,E3&lt;=investitii!$D$4),VLOOKUP($A$2,investitii!$A$13:$D$33,4,FALSE)*general!$C$16/investitii!$A$4,0)*corectie!$C$20</f>
        <v>0</v>
      </c>
      <c r="F9" s="42">
        <f>IF(AND(F3&gt;=investitii!$C$4,F3&lt;=investitii!$D$4),VLOOKUP($A$2,investitii!$A$13:$D$33,4,FALSE)*general!$C$16/investitii!$A$4,0)*corectie!$C$20</f>
        <v>0</v>
      </c>
      <c r="G9" s="42">
        <f>IF(AND(G3&gt;=investitii!$C$4,G3&lt;=investitii!$D$4),VLOOKUP($A$2,investitii!$A$13:$D$33,4,FALSE)*general!$C$16/investitii!$A$4,0)*corectie!$C$20</f>
        <v>0</v>
      </c>
      <c r="H9" s="42">
        <f>IF(AND(H3&gt;=investitii!$C$4,H3&lt;=investitii!$D$4),VLOOKUP($A$2,investitii!$A$13:$D$33,4,FALSE)*general!$C$16/investitii!$A$4,0)*corectie!$C$20</f>
        <v>0</v>
      </c>
      <c r="I9" s="42">
        <f>IF(AND(I3&gt;=investitii!$C$4,I3&lt;=investitii!$D$4),VLOOKUP($A$2,investitii!$A$13:$D$33,4,FALSE)*general!$C$16/investitii!$A$4,0)*corectie!$C$20</f>
        <v>0</v>
      </c>
      <c r="J9" s="42">
        <f>IF(AND(J3&gt;=investitii!$C$4,J3&lt;=investitii!$D$4),VLOOKUP($A$2,investitii!$A$13:$D$33,4,FALSE)*general!$C$16/investitii!$A$4,0)*corectie!$C$20</f>
        <v>0</v>
      </c>
      <c r="K9" s="42">
        <f>IF(AND(K3&gt;=investitii!$C$4,K3&lt;=investitii!$D$4),VLOOKUP($A$2,investitii!$A$13:$D$33,4,FALSE)*general!$C$16/investitii!$A$4,0)*corectie!$C$20</f>
        <v>0</v>
      </c>
      <c r="L9" s="42">
        <f>IF(AND(L3&gt;=investitii!$C$4,L3&lt;=investitii!$D$4),VLOOKUP($A$2,investitii!$A$13:$D$33,4,FALSE)*general!$C$16/investitii!$A$4,0)*corectie!$C$20</f>
        <v>0</v>
      </c>
      <c r="M9" s="42">
        <f>IF(AND(M3&gt;=investitii!$C$4,M3&lt;=investitii!$D$4),VLOOKUP($A$2,investitii!$A$13:$D$33,4,FALSE)*general!$C$16/investitii!$A$4,0)*corectie!$C$20</f>
        <v>0</v>
      </c>
      <c r="N9" s="42">
        <f>IF(AND(N3&gt;=investitii!$C$4,N3&lt;=investitii!$D$4),VLOOKUP($A$2,investitii!$A$13:$D$33,4,FALSE)*general!$C$16/investitii!$A$4,0)*corectie!$C$20</f>
        <v>0</v>
      </c>
      <c r="O9" s="42">
        <f>IF(AND(O3&gt;=investitii!$C$4,O3&lt;=investitii!$D$4),VLOOKUP($A$2,investitii!$A$13:$D$33,4,FALSE)*general!$C$16/investitii!$A$4,0)*corectie!$C$20</f>
        <v>0</v>
      </c>
      <c r="P9" s="42">
        <f>IF(AND(P3&gt;=investitii!$C$4,P3&lt;=investitii!$D$4),VLOOKUP($A$2,investitii!$A$13:$D$33,4,FALSE)*general!$C$16/investitii!$A$4,0)*corectie!$C$20</f>
        <v>0</v>
      </c>
      <c r="Q9" s="42">
        <f>IF(AND(Q3&gt;=investitii!$C$4,Q3&lt;=investitii!$D$4),VLOOKUP($A$2,investitii!$A$13:$D$33,4,FALSE)*general!$C$16/investitii!$A$4,0)*corectie!$C$20</f>
        <v>0</v>
      </c>
      <c r="R9" s="42">
        <f>IF(AND(R3&gt;=investitii!$C$4,R3&lt;=investitii!$D$4),VLOOKUP($A$2,investitii!$A$13:$D$33,4,FALSE)*general!$C$16/investitii!$A$4,0)*corectie!$C$20</f>
        <v>0</v>
      </c>
      <c r="S9" s="42">
        <f>IF(AND(S3&gt;=investitii!$C$4,S3&lt;=investitii!$D$4),VLOOKUP($A$2,investitii!$A$13:$D$33,4,FALSE)*general!$C$16/investitii!$A$4,0)*corectie!$C$20</f>
        <v>0</v>
      </c>
      <c r="T9" s="42">
        <f>IF(AND(T3&gt;=investitii!$C$4,T3&lt;=investitii!$D$4),VLOOKUP($A$2,investitii!$A$13:$D$33,4,FALSE)*general!$C$16/investitii!$A$4,0)*corectie!$C$20</f>
        <v>0</v>
      </c>
      <c r="U9" s="42">
        <f>IF(AND(U3&gt;=investitii!$C$4,U3&lt;=investitii!$D$4),VLOOKUP($A$2,investitii!$A$13:$D$33,4,FALSE)*general!$C$16/investitii!$A$4,0)*corectie!$C$20</f>
        <v>0</v>
      </c>
      <c r="V9" s="42">
        <f>IF(AND(V3&gt;=investitii!$C$4,V3&lt;=investitii!$D$4),VLOOKUP($A$2,investitii!$A$13:$D$33,4,FALSE)*general!$C$16/investitii!$A$4,0)*corectie!$C$20</f>
        <v>0</v>
      </c>
      <c r="W9" s="42">
        <f>IF(AND(W3&gt;=investitii!$C$4,W3&lt;=investitii!$D$4),VLOOKUP($A$2,investitii!$A$13:$D$33,4,FALSE)*general!$C$16/investitii!$A$4,0)*corectie!$C$20</f>
        <v>0</v>
      </c>
      <c r="X9" s="42">
        <f>IF(AND(X3&gt;=investitii!$C$4,X3&lt;=investitii!$D$4),VLOOKUP($A$2,investitii!$A$13:$D$33,4,FALSE)*general!$C$16/investitii!$A$4,0)*corectie!$C$20</f>
        <v>0</v>
      </c>
      <c r="Y9" s="42">
        <f>IF(AND(Y3&gt;=investitii!$C$4,Y3&lt;=investitii!$D$4),VLOOKUP($A$2,investitii!$A$13:$D$33,4,FALSE)*general!$C$16/investitii!$A$4,0)*corectie!$C$20</f>
        <v>0</v>
      </c>
      <c r="Z9" s="42">
        <f>IF(AND(Z3&gt;=investitii!$C$4,Z3&lt;=investitii!$D$4),VLOOKUP($A$2,investitii!$A$13:$D$33,4,FALSE)*general!$C$16/investitii!$A$4,0)*corectie!$C$20</f>
        <v>0</v>
      </c>
      <c r="AA9" s="42">
        <f>IF(AND(AA3&gt;=investitii!$C$4,AA3&lt;=investitii!$D$4),VLOOKUP($A$2,investitii!$A$13:$D$33,4,FALSE)*general!$C$16/investitii!$A$4,0)*corectie!$C$20</f>
        <v>0</v>
      </c>
      <c r="AB9" s="42">
        <f>IF(AND(AB3&gt;=investitii!$C$4,AB3&lt;=investitii!$D$4),VLOOKUP($A$2,investitii!$A$13:$D$33,4,FALSE)*general!$C$16/investitii!$A$4,0)*corectie!$C$20</f>
        <v>0</v>
      </c>
      <c r="AC9" s="42">
        <f>IF(AND(AC3&gt;=investitii!$C$4,AC3&lt;=investitii!$D$4),VLOOKUP($A$2,investitii!$A$13:$D$33,4,FALSE)*general!$C$16/investitii!$A$4,0)*corectie!$C$20</f>
        <v>0</v>
      </c>
      <c r="AD9" s="42">
        <f>IF(AND(AD3&gt;=investitii!$C$4,AD3&lt;=investitii!$D$4),VLOOKUP($A$2,investitii!$A$13:$D$33,4,FALSE)*general!$C$16/investitii!$A$4,0)*corectie!$C$20</f>
        <v>0</v>
      </c>
      <c r="AE9" s="42">
        <f>IF(AND(AE3&gt;=investitii!$C$4,AE3&lt;=investitii!$D$4),VLOOKUP($A$2,investitii!$A$13:$D$33,4,FALSE)*general!$C$16/investitii!$A$4,0)*corectie!$C$20</f>
        <v>0</v>
      </c>
      <c r="AF9" s="42">
        <f>IF(AND(AF3&gt;=investitii!$C$4,AF3&lt;=investitii!$D$4),VLOOKUP($A$2,investitii!$A$13:$D$33,4,FALSE)*general!$C$16/investitii!$A$4,0)*corectie!$C$20</f>
        <v>0</v>
      </c>
      <c r="AG9" s="42">
        <f>IF(AND(AG3&gt;=investitii!$C$4,AG3&lt;=investitii!$D$4),VLOOKUP($A$2,investitii!$A$13:$D$33,4,FALSE)*general!$C$16/investitii!$A$4,0)*corectie!$C$20</f>
        <v>0</v>
      </c>
      <c r="AH9" s="42">
        <f>IF(AND(AH3&gt;=investitii!$C$4,AH3&lt;=investitii!$D$4),VLOOKUP($A$2,investitii!$A$13:$D$33,4,FALSE)*general!$C$16/investitii!$A$4,0)*corectie!$C$20</f>
        <v>0</v>
      </c>
      <c r="AI9" s="42">
        <f>IF(AND(AI3&gt;=investitii!$C$4,AI3&lt;=investitii!$D$4),VLOOKUP($A$2,investitii!$A$13:$D$33,4,FALSE)*general!$C$16/investitii!$A$4,0)*corectie!$C$20</f>
        <v>0</v>
      </c>
      <c r="AJ9" s="42">
        <f>IF(AND(AJ3&gt;=investitii!$C$4,AJ3&lt;=investitii!$D$4),VLOOKUP($A$2,investitii!$A$13:$D$33,4,FALSE)*general!$C$16/investitii!$A$4,0)*corectie!$C$20</f>
        <v>0</v>
      </c>
      <c r="AK9" s="42">
        <f>IF(AND(AK3&gt;=investitii!$C$4,AK3&lt;=investitii!$D$4),VLOOKUP($A$2,investitii!$A$13:$D$33,4,FALSE)*general!$C$16/investitii!$A$4,0)*corectie!$C$20</f>
        <v>0</v>
      </c>
      <c r="AL9" s="42">
        <f>IF(AND(AL3&gt;=investitii!$C$4,AL3&lt;=investitii!$D$4),VLOOKUP($A$2,investitii!$A$13:$D$33,4,FALSE)*general!$C$16/investitii!$A$4,0)*corectie!$C$20</f>
        <v>0</v>
      </c>
      <c r="AM9" s="42">
        <f>IF(AND(AM3&gt;=investitii!$C$4,AM3&lt;=investitii!$D$4),VLOOKUP($A$2,investitii!$A$13:$D$33,4,FALSE)*general!$C$16/investitii!$A$4,0)*corectie!$C$20</f>
        <v>0</v>
      </c>
      <c r="AN9" s="42">
        <f>IF(AND(AN3&gt;=investitii!$C$4,AN3&lt;=investitii!$D$4),VLOOKUP($A$2,investitii!$A$13:$D$33,4,FALSE)*general!$C$16/investitii!$A$4,0)*corectie!$C$20</f>
        <v>0</v>
      </c>
      <c r="AO9" s="42">
        <f>IF(AND(AO3&gt;=investitii!$C$4,AO3&lt;=investitii!$D$4),VLOOKUP($A$2,investitii!$A$13:$D$33,4,FALSE)*general!$C$16/investitii!$A$4,0)*corectie!$C$20</f>
        <v>0</v>
      </c>
      <c r="AP9" s="42">
        <f>IF(AND(AP3&gt;=investitii!$C$4,AP3&lt;=investitii!$D$4),VLOOKUP($A$2,investitii!$A$13:$D$33,4,FALSE)*general!$C$16/investitii!$A$4,0)*corectie!$C$20</f>
        <v>0</v>
      </c>
      <c r="AQ9" s="42">
        <f>IF(AND(AQ3&gt;=investitii!$C$4,AQ3&lt;=investitii!$D$4),VLOOKUP($A$2,investitii!$A$13:$D$33,4,FALSE)*general!$C$16/investitii!$A$4,0)*corectie!$C$20</f>
        <v>0</v>
      </c>
      <c r="AR9" s="42">
        <f>IF(AND(AR3&gt;=investitii!$C$4,AR3&lt;=investitii!$D$4),VLOOKUP($A$2,investitii!$A$13:$D$33,4,FALSE)*general!$C$16/investitii!$A$4,0)*corectie!$C$20</f>
        <v>0</v>
      </c>
      <c r="AS9" s="42">
        <f>IF(AND(AS3&gt;=investitii!$C$4,AS3&lt;=investitii!$D$4),VLOOKUP($A$2,investitii!$A$13:$D$33,4,FALSE)*general!$C$16/investitii!$A$4,0)*corectie!$C$20</f>
        <v>0</v>
      </c>
      <c r="AT9" s="42">
        <f>IF(AND(AT3&gt;=investitii!$C$4,AT3&lt;=investitii!$D$4),VLOOKUP($A$2,investitii!$A$13:$D$33,4,FALSE)*general!$C$16/investitii!$A$4,0)*corectie!$C$20</f>
        <v>0</v>
      </c>
      <c r="AU9" s="42">
        <f>IF(AND(AU3&gt;=investitii!$C$4,AU3&lt;=investitii!$D$4),VLOOKUP($A$2,investitii!$A$13:$D$33,4,FALSE)*general!$C$16/investitii!$A$4,0)*corectie!$C$20</f>
        <v>0</v>
      </c>
      <c r="AV9" s="42">
        <f>IF(AND(AV3&gt;=investitii!$C$4,AV3&lt;=investitii!$D$4),VLOOKUP($A$2,investitii!$A$13:$D$33,4,FALSE)*general!$C$16/investitii!$A$4,0)*corectie!$C$20</f>
        <v>0</v>
      </c>
      <c r="AW9" s="42">
        <f>IF(AND(AW3&gt;=investitii!$C$4,AW3&lt;=investitii!$D$4),VLOOKUP($A$2,investitii!$A$13:$D$33,4,FALSE)*general!$C$16/investitii!$A$4,0)*corectie!$C$20</f>
        <v>0</v>
      </c>
      <c r="AX9" s="42">
        <f>IF(AND(AX3&gt;=investitii!$C$4,AX3&lt;=investitii!$D$4),VLOOKUP($A$2,investitii!$A$13:$D$33,4,FALSE)*general!$C$16/investitii!$A$4,0)*corectie!$C$20</f>
        <v>0</v>
      </c>
      <c r="AY9" s="42">
        <f>IF(AND(AY3&gt;=investitii!$C$4,AY3&lt;=investitii!$D$4),VLOOKUP($A$2,investitii!$A$13:$D$33,4,FALSE)*general!$C$16/investitii!$A$4,0)*corectie!$C$20</f>
        <v>0</v>
      </c>
      <c r="AZ9" s="42">
        <f>IF(AND(AZ3&gt;=investitii!$C$4,AZ3&lt;=investitii!$D$4),VLOOKUP($A$2,investitii!$A$13:$D$33,4,FALSE)*general!$C$16/investitii!$A$4,0)*corectie!$C$20</f>
        <v>0</v>
      </c>
      <c r="BA9" s="42">
        <f>IF(AND(BA3&gt;=investitii!$C$4,BA3&lt;=investitii!$D$4),VLOOKUP($A$2,investitii!$A$13:$D$33,4,FALSE)*general!$C$16/investitii!$A$4,0)*corectie!$C$20</f>
        <v>0</v>
      </c>
      <c r="BB9" s="42">
        <f>IF(AND(BB3&gt;=investitii!$C$4,BB3&lt;=investitii!$D$4),VLOOKUP($A$2,investitii!$A$13:$D$33,4,FALSE)*general!$C$16/investitii!$A$4,0)*corectie!$C$20</f>
        <v>0</v>
      </c>
      <c r="BC9" s="42">
        <f>IF(AND(BC3&gt;=investitii!$C$4,BC3&lt;=investitii!$D$4),VLOOKUP($A$2,investitii!$A$13:$D$33,4,FALSE)*general!$C$16/investitii!$A$4,0)*corectie!$C$20</f>
        <v>0</v>
      </c>
      <c r="BD9" s="42">
        <f>IF(AND(BD3&gt;=investitii!$C$4,BD3&lt;=investitii!$D$4),VLOOKUP($A$2,investitii!$A$13:$D$33,4,FALSE)*general!$C$16/investitii!$A$4,0)*corectie!$C$20</f>
        <v>0</v>
      </c>
      <c r="BE9" s="42">
        <f>IF(AND(BE3&gt;=investitii!$C$4,BE3&lt;=investitii!$D$4),VLOOKUP($A$2,investitii!$A$13:$D$33,4,FALSE)*general!$C$16/investitii!$A$4,0)*corectie!$C$20</f>
        <v>0</v>
      </c>
      <c r="BF9" s="42">
        <f>IF(AND(BF3&gt;=investitii!$C$4,BF3&lt;=investitii!$D$4),VLOOKUP($A$2,investitii!$A$13:$D$33,4,FALSE)*general!$C$16/investitii!$A$4,0)*corectie!$C$20</f>
        <v>0</v>
      </c>
      <c r="BG9" s="42">
        <f>IF(AND(BG3&gt;=investitii!$C$4,BG3&lt;=investitii!$D$4),VLOOKUP($A$2,investitii!$A$13:$D$33,4,FALSE)*general!$C$16/investitii!$A$4,0)*corectie!$C$20</f>
        <v>0</v>
      </c>
      <c r="BH9" s="42">
        <f>IF(AND(BH3&gt;=investitii!$C$4,BH3&lt;=investitii!$D$4),VLOOKUP($A$2,investitii!$A$13:$D$33,4,FALSE)*general!$C$16/investitii!$A$4,0)*corectie!$C$20</f>
        <v>0</v>
      </c>
      <c r="BI9" s="42">
        <f>IF(AND(BI3&gt;=investitii!$C$4,BI3&lt;=investitii!$D$4),VLOOKUP($A$2,investitii!$A$13:$D$33,4,FALSE)*general!$C$16/investitii!$A$4,0)*corectie!$C$20</f>
        <v>0</v>
      </c>
      <c r="BJ9" s="42">
        <f>IF(AND(BJ3&gt;=investitii!$C$4,BJ3&lt;=investitii!$D$4),VLOOKUP($A$2,investitii!$A$13:$D$33,4,FALSE)*general!$C$16/investitii!$A$4,0)*corectie!$C$20</f>
        <v>0</v>
      </c>
      <c r="BK9" s="42">
        <f>IF(AND(BK3&gt;=investitii!$C$4,BK3&lt;=investitii!$D$4),VLOOKUP($A$2,investitii!$A$13:$D$33,4,FALSE)*general!$C$16/investitii!$A$4,0)*corectie!$C$20</f>
        <v>0</v>
      </c>
      <c r="BL9" s="42">
        <f>IF(AND(BL3&gt;=investitii!$C$4,BL3&lt;=investitii!$D$4),VLOOKUP($A$2,investitii!$A$13:$D$33,4,FALSE)*general!$C$16/investitii!$A$4,0)*corectie!$C$20</f>
        <v>0</v>
      </c>
      <c r="BM9" s="42">
        <f>IF(AND(BM3&gt;=investitii!$C$4,BM3&lt;=investitii!$D$4),VLOOKUP($A$2,investitii!$A$13:$D$33,4,FALSE)*general!$C$16/investitii!$A$4,0)*corectie!$C$20</f>
        <v>0</v>
      </c>
      <c r="BN9" s="42">
        <f>IF(AND(BN3&gt;=investitii!$C$4,BN3&lt;=investitii!$D$4),VLOOKUP($A$2,investitii!$A$13:$D$33,4,FALSE)*general!$C$16/investitii!$A$4,0)*corectie!$C$20</f>
        <v>0</v>
      </c>
      <c r="BO9" s="42">
        <f>IF(AND(BO3&gt;=investitii!$C$4,BO3&lt;=investitii!$D$4),VLOOKUP($A$2,investitii!$A$13:$D$33,4,FALSE)*general!$C$16/investitii!$A$4,0)*corectie!$C$20</f>
        <v>0</v>
      </c>
      <c r="BP9" s="42">
        <f>IF(AND(BP3&gt;=investitii!$C$4,BP3&lt;=investitii!$D$4),VLOOKUP($A$2,investitii!$A$13:$D$33,4,FALSE)*general!$C$16/investitii!$A$4,0)*corectie!$C$20</f>
        <v>0</v>
      </c>
      <c r="BQ9" s="42">
        <f>IF(AND(BQ3&gt;=investitii!$C$4,BQ3&lt;=investitii!$D$4),VLOOKUP($A$2,investitii!$A$13:$D$33,4,FALSE)*general!$C$16/investitii!$A$4,0)*corectie!$C$20</f>
        <v>0</v>
      </c>
      <c r="BR9" s="42">
        <f>IF(AND(BR3&gt;=investitii!$C$4,BR3&lt;=investitii!$D$4),VLOOKUP($A$2,investitii!$A$13:$D$33,4,FALSE)*general!$C$16/investitii!$A$4,0)*corectie!$C$20</f>
        <v>0</v>
      </c>
      <c r="BS9" s="42">
        <f>IF(AND(BS3&gt;=investitii!$C$4,BS3&lt;=investitii!$D$4),VLOOKUP($A$2,investitii!$A$13:$D$33,4,FALSE)*general!$C$16/investitii!$A$4,0)*corectie!$C$20</f>
        <v>0</v>
      </c>
      <c r="BT9" s="42">
        <f>IF(AND(BT3&gt;=investitii!$C$4,BT3&lt;=investitii!$D$4),VLOOKUP($A$2,investitii!$A$13:$D$33,4,FALSE)*general!$C$16/investitii!$A$4,0)*corectie!$C$20</f>
        <v>0</v>
      </c>
      <c r="BU9" s="42">
        <f>IF(AND(BU3&gt;=investitii!$C$4,BU3&lt;=investitii!$D$4),VLOOKUP($A$2,investitii!$A$13:$D$33,4,FALSE)*general!$C$16/investitii!$A$4,0)*corectie!$C$20</f>
        <v>0</v>
      </c>
      <c r="BV9" s="42">
        <f>IF(AND(BV3&gt;=investitii!$C$4,BV3&lt;=investitii!$D$4),VLOOKUP($A$2,investitii!$A$13:$D$33,4,FALSE)*general!$C$16/investitii!$A$4,0)*corectie!$C$20</f>
        <v>0</v>
      </c>
      <c r="BW9" s="42">
        <f>IF(AND(BW3&gt;=investitii!$C$4,BW3&lt;=investitii!$D$4),VLOOKUP($A$2,investitii!$A$13:$D$33,4,FALSE)*general!$C$16/investitii!$A$4,0)*corectie!$C$20</f>
        <v>0</v>
      </c>
      <c r="BX9" s="42">
        <f>IF(AND(BX3&gt;=investitii!$C$4,BX3&lt;=investitii!$D$4),VLOOKUP($A$2,investitii!$A$13:$D$33,4,FALSE)*general!$C$16/investitii!$A$4,0)*corectie!$C$20</f>
        <v>0</v>
      </c>
      <c r="BY9" s="42">
        <f>IF(AND(BY3&gt;=investitii!$C$4,BY3&lt;=investitii!$D$4),VLOOKUP($A$2,investitii!$A$13:$D$33,4,FALSE)*general!$C$16/investitii!$A$4,0)*corectie!$C$20</f>
        <v>0</v>
      </c>
      <c r="BZ9" s="42">
        <f>IF(AND(BZ3&gt;=investitii!$C$4,BZ3&lt;=investitii!$D$4),VLOOKUP($A$2,investitii!$A$13:$D$33,4,FALSE)*general!$C$16/investitii!$A$4,0)*corectie!$C$20</f>
        <v>0</v>
      </c>
      <c r="CA9" s="42">
        <f>IF(AND(CA3&gt;=investitii!$C$4,CA3&lt;=investitii!$D$4),VLOOKUP($A$2,investitii!$A$13:$D$33,4,FALSE)*general!$C$16/investitii!$A$4,0)*corectie!$C$20</f>
        <v>0</v>
      </c>
      <c r="CB9" s="42">
        <f>IF(AND(CB3&gt;=investitii!$C$4,CB3&lt;=investitii!$D$4),VLOOKUP($A$2,investitii!$A$13:$D$33,4,FALSE)*general!$C$16/investitii!$A$4,0)*corectie!$C$20</f>
        <v>0</v>
      </c>
      <c r="CC9" s="42">
        <f>IF(AND(CC3&gt;=investitii!$C$4,CC3&lt;=investitii!$D$4),VLOOKUP($A$2,investitii!$A$13:$D$33,4,FALSE)*general!$C$16/investitii!$A$4,0)*corectie!$C$20</f>
        <v>0</v>
      </c>
      <c r="CD9" s="42">
        <f>IF(AND(CD3&gt;=investitii!$C$4,CD3&lt;=investitii!$D$4),VLOOKUP($A$2,investitii!$A$13:$D$33,4,FALSE)*general!$C$16/investitii!$A$4,0)*corectie!$C$20</f>
        <v>0</v>
      </c>
      <c r="CE9" s="42">
        <f>IF(AND(CE3&gt;=investitii!$C$4,CE3&lt;=investitii!$D$4),VLOOKUP($A$2,investitii!$A$13:$D$33,4,FALSE)*general!$C$16/investitii!$A$4,0)*corectie!$C$20</f>
        <v>0</v>
      </c>
    </row>
    <row r="10" spans="1:83">
      <c r="A10" t="s">
        <v>564</v>
      </c>
      <c r="B10" t="s">
        <v>538</v>
      </c>
      <c r="C10" s="42">
        <f>IF(AND(C3&gt;=investitii!$C$6,C3&lt;=investitii!$D$6),VLOOKUP($A$2,investitii!$A$13:$D$33,4,FALSE)*general!$C$17/investitii!$A$6,0)*corectie!$C$20</f>
        <v>0</v>
      </c>
      <c r="D10" s="42">
        <f>IF(AND(D3&gt;=investitii!$C$6,D3&lt;=investitii!$D$6),VLOOKUP($A$2,investitii!$A$13:$D$33,4,FALSE)*general!$C$17/investitii!$A$6,0)*corectie!$C$20</f>
        <v>0</v>
      </c>
      <c r="E10" s="42">
        <f>IF(AND(E3&gt;=investitii!$C$6,E3&lt;=investitii!$D$6),VLOOKUP($A$2,investitii!$A$13:$D$33,4,FALSE)*general!$C$17/investitii!$A$6,0)*corectie!$C$20</f>
        <v>65246111.501886807</v>
      </c>
      <c r="F10" s="42">
        <f>IF(AND(F3&gt;=investitii!$C$6,F3&lt;=investitii!$D$6),VLOOKUP($A$2,investitii!$A$13:$D$33,4,FALSE)*general!$C$17/investitii!$A$6,0)*corectie!$C$20</f>
        <v>0</v>
      </c>
      <c r="G10" s="42">
        <f>IF(AND(G3&gt;=investitii!$C$6,G3&lt;=investitii!$D$6),VLOOKUP($A$2,investitii!$A$13:$D$33,4,FALSE)*general!$C$17/investitii!$A$6,0)*corectie!$C$20</f>
        <v>0</v>
      </c>
      <c r="H10" s="42">
        <f>IF(AND(H3&gt;=investitii!$C$6,H3&lt;=investitii!$D$6),VLOOKUP($A$2,investitii!$A$13:$D$33,4,FALSE)*general!$C$17/investitii!$A$6,0)*corectie!$C$20</f>
        <v>0</v>
      </c>
      <c r="I10" s="42">
        <f>IF(AND(I3&gt;=investitii!$C$6,I3&lt;=investitii!$D$6),VLOOKUP($A$2,investitii!$A$13:$D$33,4,FALSE)*general!$C$17/investitii!$A$6,0)*corectie!$C$20</f>
        <v>0</v>
      </c>
      <c r="J10" s="42">
        <f>IF(AND(J3&gt;=investitii!$C$6,J3&lt;=investitii!$D$6),VLOOKUP($A$2,investitii!$A$13:$D$33,4,FALSE)*general!$C$17/investitii!$A$6,0)*corectie!$C$20</f>
        <v>0</v>
      </c>
      <c r="K10" s="42">
        <f>IF(AND(K3&gt;=investitii!$C$6,K3&lt;=investitii!$D$6),VLOOKUP($A$2,investitii!$A$13:$D$33,4,FALSE)*general!$C$17/investitii!$A$6,0)*corectie!$C$20</f>
        <v>0</v>
      </c>
      <c r="L10" s="42">
        <f>IF(AND(L3&gt;=investitii!$C$6,L3&lt;=investitii!$D$6),VLOOKUP($A$2,investitii!$A$13:$D$33,4,FALSE)*general!$C$17/investitii!$A$6,0)*corectie!$C$20</f>
        <v>0</v>
      </c>
      <c r="M10" s="42">
        <f>IF(AND(M3&gt;=investitii!$C$6,M3&lt;=investitii!$D$6),VLOOKUP($A$2,investitii!$A$13:$D$33,4,FALSE)*general!$C$17/investitii!$A$6,0)*corectie!$C$20</f>
        <v>0</v>
      </c>
      <c r="N10" s="42">
        <f>IF(AND(N3&gt;=investitii!$C$6,N3&lt;=investitii!$D$6),VLOOKUP($A$2,investitii!$A$13:$D$33,4,FALSE)*general!$C$17/investitii!$A$6,0)*corectie!$C$20</f>
        <v>0</v>
      </c>
      <c r="O10" s="42">
        <f>IF(AND(O3&gt;=investitii!$C$6,O3&lt;=investitii!$D$6),VLOOKUP($A$2,investitii!$A$13:$D$33,4,FALSE)*general!$C$17/investitii!$A$6,0)*corectie!$C$20</f>
        <v>0</v>
      </c>
      <c r="P10" s="42">
        <f>IF(AND(P3&gt;=investitii!$C$6,P3&lt;=investitii!$D$6),VLOOKUP($A$2,investitii!$A$13:$D$33,4,FALSE)*general!$C$17/investitii!$A$6,0)*corectie!$C$20</f>
        <v>0</v>
      </c>
      <c r="Q10" s="42">
        <f>IF(AND(Q3&gt;=investitii!$C$6,Q3&lt;=investitii!$D$6),VLOOKUP($A$2,investitii!$A$13:$D$33,4,FALSE)*general!$C$17/investitii!$A$6,0)*corectie!$C$20</f>
        <v>0</v>
      </c>
      <c r="R10" s="42">
        <f>IF(AND(R3&gt;=investitii!$C$6,R3&lt;=investitii!$D$6),VLOOKUP($A$2,investitii!$A$13:$D$33,4,FALSE)*general!$C$17/investitii!$A$6,0)*corectie!$C$20</f>
        <v>0</v>
      </c>
      <c r="S10" s="42">
        <f>IF(AND(S3&gt;=investitii!$C$6,S3&lt;=investitii!$D$6),VLOOKUP($A$2,investitii!$A$13:$D$33,4,FALSE)*general!$C$17/investitii!$A$6,0)*corectie!$C$20</f>
        <v>0</v>
      </c>
      <c r="T10" s="42">
        <f>IF(AND(T3&gt;=investitii!$C$6,T3&lt;=investitii!$D$6),VLOOKUP($A$2,investitii!$A$13:$D$33,4,FALSE)*general!$C$17/investitii!$A$6,0)*corectie!$C$20</f>
        <v>0</v>
      </c>
      <c r="U10" s="42">
        <f>IF(AND(U3&gt;=investitii!$C$6,U3&lt;=investitii!$D$6),VLOOKUP($A$2,investitii!$A$13:$D$33,4,FALSE)*general!$C$17/investitii!$A$6,0)*corectie!$C$20</f>
        <v>0</v>
      </c>
      <c r="V10" s="42">
        <f>IF(AND(V3&gt;=investitii!$C$6,V3&lt;=investitii!$D$6),VLOOKUP($A$2,investitii!$A$13:$D$33,4,FALSE)*general!$C$17/investitii!$A$6,0)*corectie!$C$20</f>
        <v>0</v>
      </c>
      <c r="W10" s="42">
        <f>IF(AND(W3&gt;=investitii!$C$6,W3&lt;=investitii!$D$6),VLOOKUP($A$2,investitii!$A$13:$D$33,4,FALSE)*general!$C$17/investitii!$A$6,0)*corectie!$C$20</f>
        <v>0</v>
      </c>
      <c r="X10" s="42">
        <f>IF(AND(X3&gt;=investitii!$C$6,X3&lt;=investitii!$D$6),VLOOKUP($A$2,investitii!$A$13:$D$33,4,FALSE)*general!$C$17/investitii!$A$6,0)*corectie!$C$20</f>
        <v>0</v>
      </c>
      <c r="Y10" s="42">
        <f>IF(AND(Y3&gt;=investitii!$C$6,Y3&lt;=investitii!$D$6),VLOOKUP($A$2,investitii!$A$13:$D$33,4,FALSE)*general!$C$17/investitii!$A$6,0)*corectie!$C$20</f>
        <v>0</v>
      </c>
      <c r="Z10" s="42">
        <f>IF(AND(Z3&gt;=investitii!$C$6,Z3&lt;=investitii!$D$6),VLOOKUP($A$2,investitii!$A$13:$D$33,4,FALSE)*general!$C$17/investitii!$A$6,0)*corectie!$C$20</f>
        <v>0</v>
      </c>
      <c r="AA10" s="42">
        <f>IF(AND(AA3&gt;=investitii!$C$6,AA3&lt;=investitii!$D$6),VLOOKUP($A$2,investitii!$A$13:$D$33,4,FALSE)*general!$C$17/investitii!$A$6,0)*corectie!$C$20</f>
        <v>0</v>
      </c>
      <c r="AB10" s="42">
        <f>IF(AND(AB3&gt;=investitii!$C$6,AB3&lt;=investitii!$D$6),VLOOKUP($A$2,investitii!$A$13:$D$33,4,FALSE)*general!$C$17/investitii!$A$6,0)*corectie!$C$20</f>
        <v>0</v>
      </c>
      <c r="AC10" s="42">
        <f>IF(AND(AC3&gt;=investitii!$C$6,AC3&lt;=investitii!$D$6),VLOOKUP($A$2,investitii!$A$13:$D$33,4,FALSE)*general!$C$17/investitii!$A$6,0)*corectie!$C$20</f>
        <v>0</v>
      </c>
      <c r="AD10" s="42">
        <f>IF(AND(AD3&gt;=investitii!$C$6,AD3&lt;=investitii!$D$6),VLOOKUP($A$2,investitii!$A$13:$D$33,4,FALSE)*general!$C$17/investitii!$A$6,0)*corectie!$C$20</f>
        <v>0</v>
      </c>
      <c r="AE10" s="42">
        <f>IF(AND(AE3&gt;=investitii!$C$6,AE3&lt;=investitii!$D$6),VLOOKUP($A$2,investitii!$A$13:$D$33,4,FALSE)*general!$C$17/investitii!$A$6,0)*corectie!$C$20</f>
        <v>0</v>
      </c>
      <c r="AF10" s="42">
        <f>IF(AND(AF3&gt;=investitii!$C$6,AF3&lt;=investitii!$D$6),VLOOKUP($A$2,investitii!$A$13:$D$33,4,FALSE)*general!$C$17/investitii!$A$6,0)*corectie!$C$20</f>
        <v>0</v>
      </c>
      <c r="AG10" s="42">
        <f>IF(AND(AG3&gt;=investitii!$C$6,AG3&lt;=investitii!$D$6),VLOOKUP($A$2,investitii!$A$13:$D$33,4,FALSE)*general!$C$17/investitii!$A$6,0)*corectie!$C$20</f>
        <v>0</v>
      </c>
      <c r="AH10" s="42">
        <f>IF(AND(AH3&gt;=investitii!$C$6,AH3&lt;=investitii!$D$6),VLOOKUP($A$2,investitii!$A$13:$D$33,4,FALSE)*general!$C$17/investitii!$A$6,0)*corectie!$C$20</f>
        <v>0</v>
      </c>
      <c r="AI10" s="42">
        <f>IF(AND(AI3&gt;=investitii!$C$6,AI3&lt;=investitii!$D$6),VLOOKUP($A$2,investitii!$A$13:$D$33,4,FALSE)*general!$C$17/investitii!$A$6,0)*corectie!$C$20</f>
        <v>0</v>
      </c>
      <c r="AJ10" s="42">
        <f>IF(AND(AJ3&gt;=investitii!$C$6,AJ3&lt;=investitii!$D$6),VLOOKUP($A$2,investitii!$A$13:$D$33,4,FALSE)*general!$C$17/investitii!$A$6,0)*corectie!$C$20</f>
        <v>0</v>
      </c>
      <c r="AK10" s="42">
        <f>IF(AND(AK3&gt;=investitii!$C$6,AK3&lt;=investitii!$D$6),VLOOKUP($A$2,investitii!$A$13:$D$33,4,FALSE)*general!$C$17/investitii!$A$6,0)*corectie!$C$20</f>
        <v>0</v>
      </c>
      <c r="AL10" s="42">
        <f>IF(AND(AL3&gt;=investitii!$C$6,AL3&lt;=investitii!$D$6),VLOOKUP($A$2,investitii!$A$13:$D$33,4,FALSE)*general!$C$17/investitii!$A$6,0)*corectie!$C$20</f>
        <v>0</v>
      </c>
      <c r="AM10" s="42">
        <f>IF(AND(AM3&gt;=investitii!$C$6,AM3&lt;=investitii!$D$6),VLOOKUP($A$2,investitii!$A$13:$D$33,4,FALSE)*general!$C$17/investitii!$A$6,0)*corectie!$C$20</f>
        <v>0</v>
      </c>
      <c r="AN10" s="42">
        <f>IF(AND(AN3&gt;=investitii!$C$6,AN3&lt;=investitii!$D$6),VLOOKUP($A$2,investitii!$A$13:$D$33,4,FALSE)*general!$C$17/investitii!$A$6,0)*corectie!$C$20</f>
        <v>0</v>
      </c>
      <c r="AO10" s="42">
        <f>IF(AND(AO3&gt;=investitii!$C$6,AO3&lt;=investitii!$D$6),VLOOKUP($A$2,investitii!$A$13:$D$33,4,FALSE)*general!$C$17/investitii!$A$6,0)*corectie!$C$20</f>
        <v>0</v>
      </c>
      <c r="AP10" s="42">
        <f>IF(AND(AP3&gt;=investitii!$C$6,AP3&lt;=investitii!$D$6),VLOOKUP($A$2,investitii!$A$13:$D$33,4,FALSE)*general!$C$17/investitii!$A$6,0)*corectie!$C$20</f>
        <v>0</v>
      </c>
      <c r="AQ10" s="42">
        <f>IF(AND(AQ3&gt;=investitii!$C$6,AQ3&lt;=investitii!$D$6),VLOOKUP($A$2,investitii!$A$13:$D$33,4,FALSE)*general!$C$17/investitii!$A$6,0)*corectie!$C$20</f>
        <v>0</v>
      </c>
      <c r="AR10" s="42">
        <f>IF(AND(AR3&gt;=investitii!$C$6,AR3&lt;=investitii!$D$6),VLOOKUP($A$2,investitii!$A$13:$D$33,4,FALSE)*general!$C$17/investitii!$A$6,0)*corectie!$C$20</f>
        <v>0</v>
      </c>
      <c r="AS10" s="42">
        <f>IF(AND(AS3&gt;=investitii!$C$6,AS3&lt;=investitii!$D$6),VLOOKUP($A$2,investitii!$A$13:$D$33,4,FALSE)*general!$C$17/investitii!$A$6,0)*corectie!$C$20</f>
        <v>0</v>
      </c>
      <c r="AT10" s="42">
        <f>IF(AND(AT3&gt;=investitii!$C$6,AT3&lt;=investitii!$D$6),VLOOKUP($A$2,investitii!$A$13:$D$33,4,FALSE)*general!$C$17/investitii!$A$6,0)*corectie!$C$20</f>
        <v>0</v>
      </c>
      <c r="AU10" s="42">
        <f>IF(AND(AU3&gt;=investitii!$C$6,AU3&lt;=investitii!$D$6),VLOOKUP($A$2,investitii!$A$13:$D$33,4,FALSE)*general!$C$17/investitii!$A$6,0)*corectie!$C$20</f>
        <v>0</v>
      </c>
      <c r="AV10" s="42">
        <f>IF(AND(AV3&gt;=investitii!$C$6,AV3&lt;=investitii!$D$6),VLOOKUP($A$2,investitii!$A$13:$D$33,4,FALSE)*general!$C$17/investitii!$A$6,0)*corectie!$C$20</f>
        <v>0</v>
      </c>
      <c r="AW10" s="42">
        <f>IF(AND(AW3&gt;=investitii!$C$6,AW3&lt;=investitii!$D$6),VLOOKUP($A$2,investitii!$A$13:$D$33,4,FALSE)*general!$C$17/investitii!$A$6,0)*corectie!$C$20</f>
        <v>0</v>
      </c>
      <c r="AX10" s="42">
        <f>IF(AND(AX3&gt;=investitii!$C$6,AX3&lt;=investitii!$D$6),VLOOKUP($A$2,investitii!$A$13:$D$33,4,FALSE)*general!$C$17/investitii!$A$6,0)*corectie!$C$20</f>
        <v>0</v>
      </c>
      <c r="AY10" s="42">
        <f>IF(AND(AY3&gt;=investitii!$C$6,AY3&lt;=investitii!$D$6),VLOOKUP($A$2,investitii!$A$13:$D$33,4,FALSE)*general!$C$17/investitii!$A$6,0)*corectie!$C$20</f>
        <v>0</v>
      </c>
      <c r="AZ10" s="42">
        <f>IF(AND(AZ3&gt;=investitii!$C$6,AZ3&lt;=investitii!$D$6),VLOOKUP($A$2,investitii!$A$13:$D$33,4,FALSE)*general!$C$17/investitii!$A$6,0)*corectie!$C$20</f>
        <v>0</v>
      </c>
      <c r="BA10" s="42">
        <f>IF(AND(BA3&gt;=investitii!$C$6,BA3&lt;=investitii!$D$6),VLOOKUP($A$2,investitii!$A$13:$D$33,4,FALSE)*general!$C$17/investitii!$A$6,0)*corectie!$C$20</f>
        <v>0</v>
      </c>
      <c r="BB10" s="42">
        <f>IF(AND(BB3&gt;=investitii!$C$6,BB3&lt;=investitii!$D$6),VLOOKUP($A$2,investitii!$A$13:$D$33,4,FALSE)*general!$C$17/investitii!$A$6,0)*corectie!$C$20</f>
        <v>0</v>
      </c>
      <c r="BC10" s="42">
        <f>IF(AND(BC3&gt;=investitii!$C$6,BC3&lt;=investitii!$D$6),VLOOKUP($A$2,investitii!$A$13:$D$33,4,FALSE)*general!$C$17/investitii!$A$6,0)*corectie!$C$20</f>
        <v>0</v>
      </c>
      <c r="BD10" s="42">
        <f>IF(AND(BD3&gt;=investitii!$C$6,BD3&lt;=investitii!$D$6),VLOOKUP($A$2,investitii!$A$13:$D$33,4,FALSE)*general!$C$17/investitii!$A$6,0)*corectie!$C$20</f>
        <v>0</v>
      </c>
      <c r="BE10" s="42">
        <f>IF(AND(BE3&gt;=investitii!$C$6,BE3&lt;=investitii!$D$6),VLOOKUP($A$2,investitii!$A$13:$D$33,4,FALSE)*general!$C$17/investitii!$A$6,0)*corectie!$C$20</f>
        <v>0</v>
      </c>
      <c r="BF10" s="42">
        <f>IF(AND(BF3&gt;=investitii!$C$6,BF3&lt;=investitii!$D$6),VLOOKUP($A$2,investitii!$A$13:$D$33,4,FALSE)*general!$C$17/investitii!$A$6,0)*corectie!$C$20</f>
        <v>0</v>
      </c>
      <c r="BG10" s="42">
        <f>IF(AND(BG3&gt;=investitii!$C$6,BG3&lt;=investitii!$D$6),VLOOKUP($A$2,investitii!$A$13:$D$33,4,FALSE)*general!$C$17/investitii!$A$6,0)*corectie!$C$20</f>
        <v>0</v>
      </c>
      <c r="BH10" s="42">
        <f>IF(AND(BH3&gt;=investitii!$C$6,BH3&lt;=investitii!$D$6),VLOOKUP($A$2,investitii!$A$13:$D$33,4,FALSE)*general!$C$17/investitii!$A$6,0)*corectie!$C$20</f>
        <v>0</v>
      </c>
      <c r="BI10" s="42">
        <f>IF(AND(BI3&gt;=investitii!$C$6,BI3&lt;=investitii!$D$6),VLOOKUP($A$2,investitii!$A$13:$D$33,4,FALSE)*general!$C$17/investitii!$A$6,0)*corectie!$C$20</f>
        <v>0</v>
      </c>
      <c r="BJ10" s="42">
        <f>IF(AND(BJ3&gt;=investitii!$C$6,BJ3&lt;=investitii!$D$6),VLOOKUP($A$2,investitii!$A$13:$D$33,4,FALSE)*general!$C$17/investitii!$A$6,0)*corectie!$C$20</f>
        <v>0</v>
      </c>
      <c r="BK10" s="42">
        <f>IF(AND(BK3&gt;=investitii!$C$6,BK3&lt;=investitii!$D$6),VLOOKUP($A$2,investitii!$A$13:$D$33,4,FALSE)*general!$C$17/investitii!$A$6,0)*corectie!$C$20</f>
        <v>0</v>
      </c>
      <c r="BL10" s="42">
        <f>IF(AND(BL3&gt;=investitii!$C$6,BL3&lt;=investitii!$D$6),VLOOKUP($A$2,investitii!$A$13:$D$33,4,FALSE)*general!$C$17/investitii!$A$6,0)*corectie!$C$20</f>
        <v>0</v>
      </c>
      <c r="BM10" s="42">
        <f>IF(AND(BM3&gt;=investitii!$C$6,BM3&lt;=investitii!$D$6),VLOOKUP($A$2,investitii!$A$13:$D$33,4,FALSE)*general!$C$17/investitii!$A$6,0)*corectie!$C$20</f>
        <v>0</v>
      </c>
      <c r="BN10" s="42">
        <f>IF(AND(BN3&gt;=investitii!$C$6,BN3&lt;=investitii!$D$6),VLOOKUP($A$2,investitii!$A$13:$D$33,4,FALSE)*general!$C$17/investitii!$A$6,0)*corectie!$C$20</f>
        <v>0</v>
      </c>
      <c r="BO10" s="42">
        <f>IF(AND(BO3&gt;=investitii!$C$6,BO3&lt;=investitii!$D$6),VLOOKUP($A$2,investitii!$A$13:$D$33,4,FALSE)*general!$C$17/investitii!$A$6,0)*corectie!$C$20</f>
        <v>0</v>
      </c>
      <c r="BP10" s="42">
        <f>IF(AND(BP3&gt;=investitii!$C$6,BP3&lt;=investitii!$D$6),VLOOKUP($A$2,investitii!$A$13:$D$33,4,FALSE)*general!$C$17/investitii!$A$6,0)*corectie!$C$20</f>
        <v>0</v>
      </c>
      <c r="BQ10" s="42">
        <f>IF(AND(BQ3&gt;=investitii!$C$6,BQ3&lt;=investitii!$D$6),VLOOKUP($A$2,investitii!$A$13:$D$33,4,FALSE)*general!$C$17/investitii!$A$6,0)*corectie!$C$20</f>
        <v>0</v>
      </c>
      <c r="BR10" s="42">
        <f>IF(AND(BR3&gt;=investitii!$C$6,BR3&lt;=investitii!$D$6),VLOOKUP($A$2,investitii!$A$13:$D$33,4,FALSE)*general!$C$17/investitii!$A$6,0)*corectie!$C$20</f>
        <v>0</v>
      </c>
      <c r="BS10" s="42">
        <f>IF(AND(BS3&gt;=investitii!$C$6,BS3&lt;=investitii!$D$6),VLOOKUP($A$2,investitii!$A$13:$D$33,4,FALSE)*general!$C$17/investitii!$A$6,0)*corectie!$C$20</f>
        <v>0</v>
      </c>
      <c r="BT10" s="42">
        <f>IF(AND(BT3&gt;=investitii!$C$6,BT3&lt;=investitii!$D$6),VLOOKUP($A$2,investitii!$A$13:$D$33,4,FALSE)*general!$C$17/investitii!$A$6,0)*corectie!$C$20</f>
        <v>0</v>
      </c>
      <c r="BU10" s="42">
        <f>IF(AND(BU3&gt;=investitii!$C$6,BU3&lt;=investitii!$D$6),VLOOKUP($A$2,investitii!$A$13:$D$33,4,FALSE)*general!$C$17/investitii!$A$6,0)*corectie!$C$20</f>
        <v>0</v>
      </c>
      <c r="BV10" s="42">
        <f>IF(AND(BV3&gt;=investitii!$C$6,BV3&lt;=investitii!$D$6),VLOOKUP($A$2,investitii!$A$13:$D$33,4,FALSE)*general!$C$17/investitii!$A$6,0)*corectie!$C$20</f>
        <v>0</v>
      </c>
      <c r="BW10" s="42">
        <f>IF(AND(BW3&gt;=investitii!$C$6,BW3&lt;=investitii!$D$6),VLOOKUP($A$2,investitii!$A$13:$D$33,4,FALSE)*general!$C$17/investitii!$A$6,0)*corectie!$C$20</f>
        <v>0</v>
      </c>
      <c r="BX10" s="42">
        <f>IF(AND(BX3&gt;=investitii!$C$6,BX3&lt;=investitii!$D$6),VLOOKUP($A$2,investitii!$A$13:$D$33,4,FALSE)*general!$C$17/investitii!$A$6,0)*corectie!$C$20</f>
        <v>0</v>
      </c>
      <c r="BY10" s="42">
        <f>IF(AND(BY3&gt;=investitii!$C$6,BY3&lt;=investitii!$D$6),VLOOKUP($A$2,investitii!$A$13:$D$33,4,FALSE)*general!$C$17/investitii!$A$6,0)*corectie!$C$20</f>
        <v>0</v>
      </c>
      <c r="BZ10" s="42">
        <f>IF(AND(BZ3&gt;=investitii!$C$6,BZ3&lt;=investitii!$D$6),VLOOKUP($A$2,investitii!$A$13:$D$33,4,FALSE)*general!$C$17/investitii!$A$6,0)*corectie!$C$20</f>
        <v>0</v>
      </c>
      <c r="CA10" s="42">
        <f>IF(AND(CA3&gt;=investitii!$C$6,CA3&lt;=investitii!$D$6),VLOOKUP($A$2,investitii!$A$13:$D$33,4,FALSE)*general!$C$17/investitii!$A$6,0)*corectie!$C$20</f>
        <v>0</v>
      </c>
      <c r="CB10" s="42">
        <f>IF(AND(CB3&gt;=investitii!$C$6,CB3&lt;=investitii!$D$6),VLOOKUP($A$2,investitii!$A$13:$D$33,4,FALSE)*general!$C$17/investitii!$A$6,0)*corectie!$C$20</f>
        <v>0</v>
      </c>
      <c r="CC10" s="42">
        <f>IF(AND(CC3&gt;=investitii!$C$6,CC3&lt;=investitii!$D$6),VLOOKUP($A$2,investitii!$A$13:$D$33,4,FALSE)*general!$C$17/investitii!$A$6,0)*corectie!$C$20</f>
        <v>0</v>
      </c>
      <c r="CD10" s="42">
        <f>IF(AND(CD3&gt;=investitii!$C$6,CD3&lt;=investitii!$D$6),VLOOKUP($A$2,investitii!$A$13:$D$33,4,FALSE)*general!$C$17/investitii!$A$6,0)*corectie!$C$20</f>
        <v>0</v>
      </c>
      <c r="CE10" s="42">
        <f>IF(AND(CE3&gt;=investitii!$C$6,CE3&lt;=investitii!$D$6),VLOOKUP($A$2,investitii!$A$13:$D$33,4,FALSE)*general!$C$17/investitii!$A$6,0)*corectie!$C$20</f>
        <v>0</v>
      </c>
    </row>
    <row r="11" spans="1:83">
      <c r="A11" t="s">
        <v>566</v>
      </c>
      <c r="B11" t="s">
        <v>538</v>
      </c>
      <c r="C11" s="42">
        <f>IF(AND(C3&gt;=investitii!$C$7,C3&lt;=investitii!$D$7),VLOOKUP($A$2,investitii!$A$13:$D$33,4,FALSE)*SUM(general!$C$18:$C$22)/investitii!$A$7,0)*corectie!$C$20</f>
        <v>0</v>
      </c>
      <c r="D11" s="42">
        <f>IF(AND(D3&gt;=investitii!$C$7,D3&lt;=investitii!$D$7),VLOOKUP($A$2,investitii!$A$13:$D$33,4,FALSE)*SUM(general!$C$18:$C$22)/investitii!$A$7,0)*corectie!$C$20</f>
        <v>0</v>
      </c>
      <c r="E11" s="42">
        <f>IF(AND(E3&gt;=investitii!$C$7,E3&lt;=investitii!$D$7),VLOOKUP($A$2,investitii!$A$13:$D$33,4,FALSE)*SUM(general!$C$18:$C$22)/investitii!$A$7,0)*corectie!$C$20</f>
        <v>0</v>
      </c>
      <c r="F11" s="42">
        <f>IF(AND(F3&gt;=investitii!$C$7,F3&lt;=investitii!$D$7),VLOOKUP($A$2,investitii!$A$13:$D$33,4,FALSE)*SUM(general!$C$18:$C$22)/investitii!$A$7,0)*corectie!$C$20</f>
        <v>516531716.05660379</v>
      </c>
      <c r="G11" s="42">
        <f>IF(AND(G3&gt;=investitii!$C$7,G3&lt;=investitii!$D$7),VLOOKUP($A$2,investitii!$A$13:$D$33,4,FALSE)*SUM(general!$C$18:$C$22)/investitii!$A$7,0)*corectie!$C$20</f>
        <v>516531716.05660379</v>
      </c>
      <c r="H11" s="42">
        <f>IF(AND(H3&gt;=investitii!$C$7,H3&lt;=investitii!$D$7),VLOOKUP($A$2,investitii!$A$13:$D$33,4,FALSE)*SUM(general!$C$18:$C$22)/investitii!$A$7,0)*corectie!$C$20</f>
        <v>516531716.05660379</v>
      </c>
      <c r="I11" s="42">
        <f>IF(AND(I3&gt;=investitii!$C$7,I3&lt;=investitii!$D$7),VLOOKUP($A$2,investitii!$A$13:$D$33,4,FALSE)*SUM(general!$C$18:$C$22)/investitii!$A$7,0)*corectie!$C$20</f>
        <v>516531716.05660379</v>
      </c>
      <c r="J11" s="42">
        <f>IF(AND(J3&gt;=investitii!$C$7,J3&lt;=investitii!$D$7),VLOOKUP($A$2,investitii!$A$13:$D$33,4,FALSE)*SUM(general!$C$18:$C$22)/investitii!$A$7,0)*corectie!$C$20</f>
        <v>0</v>
      </c>
      <c r="K11" s="42">
        <f>IF(AND(K3&gt;=investitii!$C$7,K3&lt;=investitii!$D$7),VLOOKUP($A$2,investitii!$A$13:$D$33,4,FALSE)*SUM(general!$C$18:$C$22)/investitii!$A$7,0)*corectie!$C$20</f>
        <v>0</v>
      </c>
      <c r="L11" s="42">
        <f>IF(AND(L3&gt;=investitii!$C$7,L3&lt;=investitii!$D$7),VLOOKUP($A$2,investitii!$A$13:$D$33,4,FALSE)*SUM(general!$C$18:$C$22)/investitii!$A$7,0)*corectie!$C$20</f>
        <v>0</v>
      </c>
      <c r="M11" s="42">
        <f>IF(AND(M3&gt;=investitii!$C$7,M3&lt;=investitii!$D$7),VLOOKUP($A$2,investitii!$A$13:$D$33,4,FALSE)*SUM(general!$C$18:$C$22)/investitii!$A$7,0)*corectie!$C$20</f>
        <v>0</v>
      </c>
      <c r="N11" s="42">
        <f>IF(AND(N3&gt;=investitii!$C$7,N3&lt;=investitii!$D$7),VLOOKUP($A$2,investitii!$A$13:$D$33,4,FALSE)*SUM(general!$C$18:$C$22)/investitii!$A$7,0)*corectie!$C$20</f>
        <v>0</v>
      </c>
      <c r="O11" s="42">
        <f>IF(AND(O3&gt;=investitii!$C$7,O3&lt;=investitii!$D$7),VLOOKUP($A$2,investitii!$A$13:$D$33,4,FALSE)*SUM(general!$C$18:$C$22)/investitii!$A$7,0)*corectie!$C$20</f>
        <v>0</v>
      </c>
      <c r="P11" s="42">
        <f>IF(AND(P3&gt;=investitii!$C$7,P3&lt;=investitii!$D$7),VLOOKUP($A$2,investitii!$A$13:$D$33,4,FALSE)*SUM(general!$C$18:$C$22)/investitii!$A$7,0)*corectie!$C$20</f>
        <v>0</v>
      </c>
      <c r="Q11" s="42">
        <f>IF(AND(Q3&gt;=investitii!$C$7,Q3&lt;=investitii!$D$7),VLOOKUP($A$2,investitii!$A$13:$D$33,4,FALSE)*SUM(general!$C$18:$C$22)/investitii!$A$7,0)*corectie!$C$20</f>
        <v>0</v>
      </c>
      <c r="R11" s="42">
        <f>IF(AND(R3&gt;=investitii!$C$7,R3&lt;=investitii!$D$7),VLOOKUP($A$2,investitii!$A$13:$D$33,4,FALSE)*SUM(general!$C$18:$C$22)/investitii!$A$7,0)*corectie!$C$20</f>
        <v>0</v>
      </c>
      <c r="S11" s="42">
        <f>IF(AND(S3&gt;=investitii!$C$7,S3&lt;=investitii!$D$7),VLOOKUP($A$2,investitii!$A$13:$D$33,4,FALSE)*SUM(general!$C$18:$C$22)/investitii!$A$7,0)*corectie!$C$20</f>
        <v>0</v>
      </c>
      <c r="T11" s="42">
        <f>IF(AND(T3&gt;=investitii!$C$7,T3&lt;=investitii!$D$7),VLOOKUP($A$2,investitii!$A$13:$D$33,4,FALSE)*SUM(general!$C$18:$C$22)/investitii!$A$7,0)*corectie!$C$20</f>
        <v>0</v>
      </c>
      <c r="U11" s="42">
        <f>IF(AND(U3&gt;=investitii!$C$7,U3&lt;=investitii!$D$7),VLOOKUP($A$2,investitii!$A$13:$D$33,4,FALSE)*SUM(general!$C$18:$C$22)/investitii!$A$7,0)*corectie!$C$20</f>
        <v>0</v>
      </c>
      <c r="V11" s="42">
        <f>IF(AND(V3&gt;=investitii!$C$7,V3&lt;=investitii!$D$7),VLOOKUP($A$2,investitii!$A$13:$D$33,4,FALSE)*SUM(general!$C$18:$C$22)/investitii!$A$7,0)*corectie!$C$20</f>
        <v>0</v>
      </c>
      <c r="W11" s="42">
        <f>IF(AND(W3&gt;=investitii!$C$7,W3&lt;=investitii!$D$7),VLOOKUP($A$2,investitii!$A$13:$D$33,4,FALSE)*SUM(general!$C$18:$C$22)/investitii!$A$7,0)*corectie!$C$20</f>
        <v>0</v>
      </c>
      <c r="X11" s="42">
        <f>IF(AND(X3&gt;=investitii!$C$7,X3&lt;=investitii!$D$7),VLOOKUP($A$2,investitii!$A$13:$D$33,4,FALSE)*SUM(general!$C$18:$C$22)/investitii!$A$7,0)*corectie!$C$20</f>
        <v>0</v>
      </c>
      <c r="Y11" s="42">
        <f>IF(AND(Y3&gt;=investitii!$C$7,Y3&lt;=investitii!$D$7),VLOOKUP($A$2,investitii!$A$13:$D$33,4,FALSE)*SUM(general!$C$18:$C$22)/investitii!$A$7,0)*corectie!$C$20</f>
        <v>0</v>
      </c>
      <c r="Z11" s="42">
        <f>IF(AND(Z3&gt;=investitii!$C$7,Z3&lt;=investitii!$D$7),VLOOKUP($A$2,investitii!$A$13:$D$33,4,FALSE)*SUM(general!$C$18:$C$22)/investitii!$A$7,0)*corectie!$C$20</f>
        <v>0</v>
      </c>
      <c r="AA11" s="42">
        <f>IF(AND(AA3&gt;=investitii!$C$7,AA3&lt;=investitii!$D$7),VLOOKUP($A$2,investitii!$A$13:$D$33,4,FALSE)*SUM(general!$C$18:$C$22)/investitii!$A$7,0)*corectie!$C$20</f>
        <v>0</v>
      </c>
      <c r="AB11" s="42">
        <f>IF(AND(AB3&gt;=investitii!$C$7,AB3&lt;=investitii!$D$7),VLOOKUP($A$2,investitii!$A$13:$D$33,4,FALSE)*SUM(general!$C$18:$C$22)/investitii!$A$7,0)*corectie!$C$20</f>
        <v>0</v>
      </c>
      <c r="AC11" s="42">
        <f>IF(AND(AC3&gt;=investitii!$C$7,AC3&lt;=investitii!$D$7),VLOOKUP($A$2,investitii!$A$13:$D$33,4,FALSE)*SUM(general!$C$18:$C$22)/investitii!$A$7,0)*corectie!$C$20</f>
        <v>0</v>
      </c>
      <c r="AD11" s="42">
        <f>IF(AND(AD3&gt;=investitii!$C$7,AD3&lt;=investitii!$D$7),VLOOKUP($A$2,investitii!$A$13:$D$33,4,FALSE)*SUM(general!$C$18:$C$22)/investitii!$A$7,0)*corectie!$C$20</f>
        <v>0</v>
      </c>
      <c r="AE11" s="42">
        <f>IF(AND(AE3&gt;=investitii!$C$7,AE3&lt;=investitii!$D$7),VLOOKUP($A$2,investitii!$A$13:$D$33,4,FALSE)*SUM(general!$C$18:$C$22)/investitii!$A$7,0)*corectie!$C$20</f>
        <v>0</v>
      </c>
      <c r="AF11" s="42">
        <f>IF(AND(AF3&gt;=investitii!$C$7,AF3&lt;=investitii!$D$7),VLOOKUP($A$2,investitii!$A$13:$D$33,4,FALSE)*SUM(general!$C$18:$C$22)/investitii!$A$7,0)*corectie!$C$20</f>
        <v>0</v>
      </c>
      <c r="AG11" s="42">
        <f>IF(AND(AG3&gt;=investitii!$C$7,AG3&lt;=investitii!$D$7),VLOOKUP($A$2,investitii!$A$13:$D$33,4,FALSE)*SUM(general!$C$18:$C$22)/investitii!$A$7,0)*corectie!$C$20</f>
        <v>0</v>
      </c>
      <c r="AH11" s="42">
        <f>IF(AND(AH3&gt;=investitii!$C$7,AH3&lt;=investitii!$D$7),VLOOKUP($A$2,investitii!$A$13:$D$33,4,FALSE)*SUM(general!$C$18:$C$22)/investitii!$A$7,0)*corectie!$C$20</f>
        <v>0</v>
      </c>
      <c r="AI11" s="42">
        <f>IF(AND(AI3&gt;=investitii!$C$7,AI3&lt;=investitii!$D$7),VLOOKUP($A$2,investitii!$A$13:$D$33,4,FALSE)*SUM(general!$C$18:$C$22)/investitii!$A$7,0)*corectie!$C$20</f>
        <v>0</v>
      </c>
      <c r="AJ11" s="42">
        <f>IF(AND(AJ3&gt;=investitii!$C$7,AJ3&lt;=investitii!$D$7),VLOOKUP($A$2,investitii!$A$13:$D$33,4,FALSE)*SUM(general!$C$18:$C$22)/investitii!$A$7,0)*corectie!$C$20</f>
        <v>0</v>
      </c>
      <c r="AK11" s="42">
        <f>IF(AND(AK3&gt;=investitii!$C$7,AK3&lt;=investitii!$D$7),VLOOKUP($A$2,investitii!$A$13:$D$33,4,FALSE)*SUM(general!$C$18:$C$22)/investitii!$A$7,0)*corectie!$C$20</f>
        <v>0</v>
      </c>
      <c r="AL11" s="42">
        <f>IF(AND(AL3&gt;=investitii!$C$7,AL3&lt;=investitii!$D$7),VLOOKUP($A$2,investitii!$A$13:$D$33,4,FALSE)*SUM(general!$C$18:$C$22)/investitii!$A$7,0)*corectie!$C$20</f>
        <v>0</v>
      </c>
      <c r="AM11" s="42">
        <f>IF(AND(AM3&gt;=investitii!$C$7,AM3&lt;=investitii!$D$7),VLOOKUP($A$2,investitii!$A$13:$D$33,4,FALSE)*SUM(general!$C$18:$C$22)/investitii!$A$7,0)*corectie!$C$20</f>
        <v>0</v>
      </c>
      <c r="AN11" s="42">
        <f>IF(AND(AN3&gt;=investitii!$C$7,AN3&lt;=investitii!$D$7),VLOOKUP($A$2,investitii!$A$13:$D$33,4,FALSE)*SUM(general!$C$18:$C$22)/investitii!$A$7,0)*corectie!$C$20</f>
        <v>0</v>
      </c>
      <c r="AO11" s="42">
        <f>IF(AND(AO3&gt;=investitii!$C$7,AO3&lt;=investitii!$D$7),VLOOKUP($A$2,investitii!$A$13:$D$33,4,FALSE)*SUM(general!$C$18:$C$22)/investitii!$A$7,0)*corectie!$C$20</f>
        <v>0</v>
      </c>
      <c r="AP11" s="42">
        <f>IF(AND(AP3&gt;=investitii!$C$7,AP3&lt;=investitii!$D$7),VLOOKUP($A$2,investitii!$A$13:$D$33,4,FALSE)*SUM(general!$C$18:$C$22)/investitii!$A$7,0)*corectie!$C$20</f>
        <v>0</v>
      </c>
      <c r="AQ11" s="42">
        <f>IF(AND(AQ3&gt;=investitii!$C$7,AQ3&lt;=investitii!$D$7),VLOOKUP($A$2,investitii!$A$13:$D$33,4,FALSE)*SUM(general!$C$18:$C$22)/investitii!$A$7,0)*corectie!$C$20</f>
        <v>0</v>
      </c>
      <c r="AR11" s="42">
        <f>IF(AND(AR3&gt;=investitii!$C$7,AR3&lt;=investitii!$D$7),VLOOKUP($A$2,investitii!$A$13:$D$33,4,FALSE)*SUM(general!$C$18:$C$22)/investitii!$A$7,0)*corectie!$C$20</f>
        <v>0</v>
      </c>
      <c r="AS11" s="42">
        <f>IF(AND(AS3&gt;=investitii!$C$7,AS3&lt;=investitii!$D$7),VLOOKUP($A$2,investitii!$A$13:$D$33,4,FALSE)*SUM(general!$C$18:$C$22)/investitii!$A$7,0)*corectie!$C$20</f>
        <v>0</v>
      </c>
      <c r="AT11" s="42">
        <f>IF(AND(AT3&gt;=investitii!$C$7,AT3&lt;=investitii!$D$7),VLOOKUP($A$2,investitii!$A$13:$D$33,4,FALSE)*SUM(general!$C$18:$C$22)/investitii!$A$7,0)*corectie!$C$20</f>
        <v>0</v>
      </c>
      <c r="AU11" s="42">
        <f>IF(AND(AU3&gt;=investitii!$C$7,AU3&lt;=investitii!$D$7),VLOOKUP($A$2,investitii!$A$13:$D$33,4,FALSE)*SUM(general!$C$18:$C$22)/investitii!$A$7,0)*corectie!$C$20</f>
        <v>0</v>
      </c>
      <c r="AV11" s="42">
        <f>IF(AND(AV3&gt;=investitii!$C$7,AV3&lt;=investitii!$D$7),VLOOKUP($A$2,investitii!$A$13:$D$33,4,FALSE)*SUM(general!$C$18:$C$22)/investitii!$A$7,0)*corectie!$C$20</f>
        <v>0</v>
      </c>
      <c r="AW11" s="42">
        <f>IF(AND(AW3&gt;=investitii!$C$7,AW3&lt;=investitii!$D$7),VLOOKUP($A$2,investitii!$A$13:$D$33,4,FALSE)*SUM(general!$C$18:$C$22)/investitii!$A$7,0)*corectie!$C$20</f>
        <v>0</v>
      </c>
      <c r="AX11" s="42">
        <f>IF(AND(AX3&gt;=investitii!$C$7,AX3&lt;=investitii!$D$7),VLOOKUP($A$2,investitii!$A$13:$D$33,4,FALSE)*SUM(general!$C$18:$C$22)/investitii!$A$7,0)*corectie!$C$20</f>
        <v>0</v>
      </c>
      <c r="AY11" s="42">
        <f>IF(AND(AY3&gt;=investitii!$C$7,AY3&lt;=investitii!$D$7),VLOOKUP($A$2,investitii!$A$13:$D$33,4,FALSE)*SUM(general!$C$18:$C$22)/investitii!$A$7,0)*corectie!$C$20</f>
        <v>0</v>
      </c>
      <c r="AZ11" s="42">
        <f>IF(AND(AZ3&gt;=investitii!$C$7,AZ3&lt;=investitii!$D$7),VLOOKUP($A$2,investitii!$A$13:$D$33,4,FALSE)*SUM(general!$C$18:$C$22)/investitii!$A$7,0)*corectie!$C$20</f>
        <v>0</v>
      </c>
      <c r="BA11" s="42">
        <f>IF(AND(BA3&gt;=investitii!$C$7,BA3&lt;=investitii!$D$7),VLOOKUP($A$2,investitii!$A$13:$D$33,4,FALSE)*SUM(general!$C$18:$C$22)/investitii!$A$7,0)*corectie!$C$20</f>
        <v>0</v>
      </c>
      <c r="BB11" s="42">
        <f>IF(AND(BB3&gt;=investitii!$C$7,BB3&lt;=investitii!$D$7),VLOOKUP($A$2,investitii!$A$13:$D$33,4,FALSE)*SUM(general!$C$18:$C$22)/investitii!$A$7,0)*corectie!$C$20</f>
        <v>0</v>
      </c>
      <c r="BC11" s="42">
        <f>IF(AND(BC3&gt;=investitii!$C$7,BC3&lt;=investitii!$D$7),VLOOKUP($A$2,investitii!$A$13:$D$33,4,FALSE)*SUM(general!$C$18:$C$22)/investitii!$A$7,0)*corectie!$C$20</f>
        <v>0</v>
      </c>
      <c r="BD11" s="42">
        <f>IF(AND(BD3&gt;=investitii!$C$7,BD3&lt;=investitii!$D$7),VLOOKUP($A$2,investitii!$A$13:$D$33,4,FALSE)*SUM(general!$C$18:$C$22)/investitii!$A$7,0)*corectie!$C$20</f>
        <v>0</v>
      </c>
      <c r="BE11" s="42">
        <f>IF(AND(BE3&gt;=investitii!$C$7,BE3&lt;=investitii!$D$7),VLOOKUP($A$2,investitii!$A$13:$D$33,4,FALSE)*SUM(general!$C$18:$C$22)/investitii!$A$7,0)*corectie!$C$20</f>
        <v>0</v>
      </c>
      <c r="BF11" s="42">
        <f>IF(AND(BF3&gt;=investitii!$C$7,BF3&lt;=investitii!$D$7),VLOOKUP($A$2,investitii!$A$13:$D$33,4,FALSE)*SUM(general!$C$18:$C$22)/investitii!$A$7,0)*corectie!$C$20</f>
        <v>0</v>
      </c>
      <c r="BG11" s="42">
        <f>IF(AND(BG3&gt;=investitii!$C$7,BG3&lt;=investitii!$D$7),VLOOKUP($A$2,investitii!$A$13:$D$33,4,FALSE)*SUM(general!$C$18:$C$22)/investitii!$A$7,0)*corectie!$C$20</f>
        <v>0</v>
      </c>
      <c r="BH11" s="42">
        <f>IF(AND(BH3&gt;=investitii!$C$7,BH3&lt;=investitii!$D$7),VLOOKUP($A$2,investitii!$A$13:$D$33,4,FALSE)*SUM(general!$C$18:$C$22)/investitii!$A$7,0)*corectie!$C$20</f>
        <v>0</v>
      </c>
      <c r="BI11" s="42">
        <f>IF(AND(BI3&gt;=investitii!$C$7,BI3&lt;=investitii!$D$7),VLOOKUP($A$2,investitii!$A$13:$D$33,4,FALSE)*SUM(general!$C$18:$C$22)/investitii!$A$7,0)*corectie!$C$20</f>
        <v>0</v>
      </c>
      <c r="BJ11" s="42">
        <f>IF(AND(BJ3&gt;=investitii!$C$7,BJ3&lt;=investitii!$D$7),VLOOKUP($A$2,investitii!$A$13:$D$33,4,FALSE)*SUM(general!$C$18:$C$22)/investitii!$A$7,0)*corectie!$C$20</f>
        <v>0</v>
      </c>
      <c r="BK11" s="42">
        <f>IF(AND(BK3&gt;=investitii!$C$7,BK3&lt;=investitii!$D$7),VLOOKUP($A$2,investitii!$A$13:$D$33,4,FALSE)*SUM(general!$C$18:$C$22)/investitii!$A$7,0)*corectie!$C$20</f>
        <v>0</v>
      </c>
      <c r="BL11" s="42">
        <f>IF(AND(BL3&gt;=investitii!$C$7,BL3&lt;=investitii!$D$7),VLOOKUP($A$2,investitii!$A$13:$D$33,4,FALSE)*SUM(general!$C$18:$C$22)/investitii!$A$7,0)*corectie!$C$20</f>
        <v>0</v>
      </c>
      <c r="BM11" s="42">
        <f>IF(AND(BM3&gt;=investitii!$C$7,BM3&lt;=investitii!$D$7),VLOOKUP($A$2,investitii!$A$13:$D$33,4,FALSE)*SUM(general!$C$18:$C$22)/investitii!$A$7,0)*corectie!$C$20</f>
        <v>0</v>
      </c>
      <c r="BN11" s="42">
        <f>IF(AND(BN3&gt;=investitii!$C$7,BN3&lt;=investitii!$D$7),VLOOKUP($A$2,investitii!$A$13:$D$33,4,FALSE)*SUM(general!$C$18:$C$22)/investitii!$A$7,0)*corectie!$C$20</f>
        <v>0</v>
      </c>
      <c r="BO11" s="42">
        <f>IF(AND(BO3&gt;=investitii!$C$7,BO3&lt;=investitii!$D$7),VLOOKUP($A$2,investitii!$A$13:$D$33,4,FALSE)*SUM(general!$C$18:$C$22)/investitii!$A$7,0)*corectie!$C$20</f>
        <v>0</v>
      </c>
      <c r="BP11" s="42">
        <f>IF(AND(BP3&gt;=investitii!$C$7,BP3&lt;=investitii!$D$7),VLOOKUP($A$2,investitii!$A$13:$D$33,4,FALSE)*SUM(general!$C$18:$C$22)/investitii!$A$7,0)*corectie!$C$20</f>
        <v>0</v>
      </c>
      <c r="BQ11" s="42">
        <f>IF(AND(BQ3&gt;=investitii!$C$7,BQ3&lt;=investitii!$D$7),VLOOKUP($A$2,investitii!$A$13:$D$33,4,FALSE)*SUM(general!$C$18:$C$22)/investitii!$A$7,0)*corectie!$C$20</f>
        <v>0</v>
      </c>
      <c r="BR11" s="42">
        <f>IF(AND(BR3&gt;=investitii!$C$7,BR3&lt;=investitii!$D$7),VLOOKUP($A$2,investitii!$A$13:$D$33,4,FALSE)*SUM(general!$C$18:$C$22)/investitii!$A$7,0)*corectie!$C$20</f>
        <v>0</v>
      </c>
      <c r="BS11" s="42">
        <f>IF(AND(BS3&gt;=investitii!$C$7,BS3&lt;=investitii!$D$7),VLOOKUP($A$2,investitii!$A$13:$D$33,4,FALSE)*SUM(general!$C$18:$C$22)/investitii!$A$7,0)*corectie!$C$20</f>
        <v>0</v>
      </c>
      <c r="BT11" s="42">
        <f>IF(AND(BT3&gt;=investitii!$C$7,BT3&lt;=investitii!$D$7),VLOOKUP($A$2,investitii!$A$13:$D$33,4,FALSE)*SUM(general!$C$18:$C$22)/investitii!$A$7,0)*corectie!$C$20</f>
        <v>0</v>
      </c>
      <c r="BU11" s="42">
        <f>IF(AND(BU3&gt;=investitii!$C$7,BU3&lt;=investitii!$D$7),VLOOKUP($A$2,investitii!$A$13:$D$33,4,FALSE)*SUM(general!$C$18:$C$22)/investitii!$A$7,0)*corectie!$C$20</f>
        <v>0</v>
      </c>
      <c r="BV11" s="42">
        <f>IF(AND(BV3&gt;=investitii!$C$7,BV3&lt;=investitii!$D$7),VLOOKUP($A$2,investitii!$A$13:$D$33,4,FALSE)*SUM(general!$C$18:$C$22)/investitii!$A$7,0)*corectie!$C$20</f>
        <v>0</v>
      </c>
      <c r="BW11" s="42">
        <f>IF(AND(BW3&gt;=investitii!$C$7,BW3&lt;=investitii!$D$7),VLOOKUP($A$2,investitii!$A$13:$D$33,4,FALSE)*SUM(general!$C$18:$C$22)/investitii!$A$7,0)*corectie!$C$20</f>
        <v>0</v>
      </c>
      <c r="BX11" s="42">
        <f>IF(AND(BX3&gt;=investitii!$C$7,BX3&lt;=investitii!$D$7),VLOOKUP($A$2,investitii!$A$13:$D$33,4,FALSE)*SUM(general!$C$18:$C$22)/investitii!$A$7,0)*corectie!$C$20</f>
        <v>0</v>
      </c>
      <c r="BY11" s="42">
        <f>IF(AND(BY3&gt;=investitii!$C$7,BY3&lt;=investitii!$D$7),VLOOKUP($A$2,investitii!$A$13:$D$33,4,FALSE)*SUM(general!$C$18:$C$22)/investitii!$A$7,0)*corectie!$C$20</f>
        <v>0</v>
      </c>
      <c r="BZ11" s="42">
        <f>IF(AND(BZ3&gt;=investitii!$C$7,BZ3&lt;=investitii!$D$7),VLOOKUP($A$2,investitii!$A$13:$D$33,4,FALSE)*SUM(general!$C$18:$C$22)/investitii!$A$7,0)*corectie!$C$20</f>
        <v>0</v>
      </c>
      <c r="CA11" s="42">
        <f>IF(AND(CA3&gt;=investitii!$C$7,CA3&lt;=investitii!$D$7),VLOOKUP($A$2,investitii!$A$13:$D$33,4,FALSE)*SUM(general!$C$18:$C$22)/investitii!$A$7,0)*corectie!$C$20</f>
        <v>0</v>
      </c>
      <c r="CB11" s="42">
        <f>IF(AND(CB3&gt;=investitii!$C$7,CB3&lt;=investitii!$D$7),VLOOKUP($A$2,investitii!$A$13:$D$33,4,FALSE)*SUM(general!$C$18:$C$22)/investitii!$A$7,0)*corectie!$C$20</f>
        <v>0</v>
      </c>
      <c r="CC11" s="42">
        <f>IF(AND(CC3&gt;=investitii!$C$7,CC3&lt;=investitii!$D$7),VLOOKUP($A$2,investitii!$A$13:$D$33,4,FALSE)*SUM(general!$C$18:$C$22)/investitii!$A$7,0)*corectie!$C$20</f>
        <v>0</v>
      </c>
      <c r="CD11" s="42">
        <f>IF(AND(CD3&gt;=investitii!$C$7,CD3&lt;=investitii!$D$7),VLOOKUP($A$2,investitii!$A$13:$D$33,4,FALSE)*SUM(general!$C$18:$C$22)/investitii!$A$7,0)*corectie!$C$20</f>
        <v>0</v>
      </c>
      <c r="CE11" s="42">
        <f>IF(AND(CE3&gt;=investitii!$C$7,CE3&lt;=investitii!$D$7),VLOOKUP($A$2,investitii!$A$13:$D$33,4,FALSE)*SUM(general!$C$18:$C$22)/investitii!$A$7,0)*corectie!$C$20</f>
        <v>0</v>
      </c>
    </row>
    <row r="12" spans="1:83">
      <c r="A12" t="s">
        <v>565</v>
      </c>
      <c r="B12" t="s">
        <v>538</v>
      </c>
      <c r="C12" s="42">
        <f>SUM(C9:C11)</f>
        <v>21748703.833962269</v>
      </c>
      <c r="D12" s="42">
        <f t="shared" ref="D12:BO12" si="4">SUM(D9:D11)</f>
        <v>21748703.833962269</v>
      </c>
      <c r="E12" s="42">
        <f t="shared" si="4"/>
        <v>65246111.501886807</v>
      </c>
      <c r="F12" s="42">
        <f t="shared" si="4"/>
        <v>516531716.05660379</v>
      </c>
      <c r="G12" s="42">
        <f t="shared" si="4"/>
        <v>516531716.05660379</v>
      </c>
      <c r="H12" s="42">
        <f t="shared" si="4"/>
        <v>516531716.05660379</v>
      </c>
      <c r="I12" s="42">
        <f t="shared" si="4"/>
        <v>516531716.05660379</v>
      </c>
      <c r="J12" s="42">
        <f t="shared" si="4"/>
        <v>0</v>
      </c>
      <c r="K12" s="42">
        <f t="shared" si="4"/>
        <v>0</v>
      </c>
      <c r="L12" s="42">
        <f t="shared" si="4"/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42">
        <f t="shared" si="4"/>
        <v>0</v>
      </c>
      <c r="Q12" s="42">
        <f t="shared" si="4"/>
        <v>0</v>
      </c>
      <c r="R12" s="42">
        <f t="shared" si="4"/>
        <v>0</v>
      </c>
      <c r="S12" s="42">
        <f t="shared" si="4"/>
        <v>0</v>
      </c>
      <c r="T12" s="42">
        <f t="shared" si="4"/>
        <v>0</v>
      </c>
      <c r="U12" s="42">
        <f t="shared" si="4"/>
        <v>0</v>
      </c>
      <c r="V12" s="42">
        <f t="shared" si="4"/>
        <v>0</v>
      </c>
      <c r="W12" s="42">
        <f t="shared" si="4"/>
        <v>0</v>
      </c>
      <c r="X12" s="42">
        <f t="shared" si="4"/>
        <v>0</v>
      </c>
      <c r="Y12" s="42">
        <f t="shared" si="4"/>
        <v>0</v>
      </c>
      <c r="Z12" s="42">
        <f t="shared" si="4"/>
        <v>0</v>
      </c>
      <c r="AA12" s="42">
        <f t="shared" si="4"/>
        <v>0</v>
      </c>
      <c r="AB12" s="42">
        <f t="shared" si="4"/>
        <v>0</v>
      </c>
      <c r="AC12" s="42">
        <f t="shared" si="4"/>
        <v>0</v>
      </c>
      <c r="AD12" s="42">
        <f t="shared" si="4"/>
        <v>0</v>
      </c>
      <c r="AE12" s="42">
        <f t="shared" si="4"/>
        <v>0</v>
      </c>
      <c r="AF12" s="42">
        <f t="shared" si="4"/>
        <v>0</v>
      </c>
      <c r="AG12" s="42">
        <f t="shared" si="4"/>
        <v>0</v>
      </c>
      <c r="AH12" s="42">
        <f t="shared" si="4"/>
        <v>0</v>
      </c>
      <c r="AI12" s="42">
        <f t="shared" si="4"/>
        <v>0</v>
      </c>
      <c r="AJ12" s="42">
        <f t="shared" si="4"/>
        <v>0</v>
      </c>
      <c r="AK12" s="42">
        <f t="shared" si="4"/>
        <v>0</v>
      </c>
      <c r="AL12" s="42">
        <f t="shared" si="4"/>
        <v>0</v>
      </c>
      <c r="AM12" s="42">
        <f t="shared" si="4"/>
        <v>0</v>
      </c>
      <c r="AN12" s="42">
        <f t="shared" si="4"/>
        <v>0</v>
      </c>
      <c r="AO12" s="42">
        <f t="shared" si="4"/>
        <v>0</v>
      </c>
      <c r="AP12" s="42">
        <f t="shared" si="4"/>
        <v>0</v>
      </c>
      <c r="AQ12" s="42">
        <f t="shared" si="4"/>
        <v>0</v>
      </c>
      <c r="AR12" s="42">
        <f t="shared" si="4"/>
        <v>0</v>
      </c>
      <c r="AS12" s="42">
        <f t="shared" si="4"/>
        <v>0</v>
      </c>
      <c r="AT12" s="42">
        <f t="shared" si="4"/>
        <v>0</v>
      </c>
      <c r="AU12" s="42">
        <f t="shared" si="4"/>
        <v>0</v>
      </c>
      <c r="AV12" s="42">
        <f t="shared" si="4"/>
        <v>0</v>
      </c>
      <c r="AW12" s="42">
        <f t="shared" si="4"/>
        <v>0</v>
      </c>
      <c r="AX12" s="42">
        <f t="shared" si="4"/>
        <v>0</v>
      </c>
      <c r="AY12" s="42">
        <f t="shared" si="4"/>
        <v>0</v>
      </c>
      <c r="AZ12" s="42">
        <f t="shared" si="4"/>
        <v>0</v>
      </c>
      <c r="BA12" s="42">
        <f t="shared" si="4"/>
        <v>0</v>
      </c>
      <c r="BB12" s="42">
        <f t="shared" si="4"/>
        <v>0</v>
      </c>
      <c r="BC12" s="42">
        <f t="shared" si="4"/>
        <v>0</v>
      </c>
      <c r="BD12" s="42">
        <f t="shared" si="4"/>
        <v>0</v>
      </c>
      <c r="BE12" s="42">
        <f t="shared" si="4"/>
        <v>0</v>
      </c>
      <c r="BF12" s="42">
        <f t="shared" si="4"/>
        <v>0</v>
      </c>
      <c r="BG12" s="42">
        <f t="shared" si="4"/>
        <v>0</v>
      </c>
      <c r="BH12" s="42">
        <f t="shared" si="4"/>
        <v>0</v>
      </c>
      <c r="BI12" s="42">
        <f t="shared" si="4"/>
        <v>0</v>
      </c>
      <c r="BJ12" s="42">
        <f t="shared" si="4"/>
        <v>0</v>
      </c>
      <c r="BK12" s="42">
        <f t="shared" si="4"/>
        <v>0</v>
      </c>
      <c r="BL12" s="42">
        <f t="shared" si="4"/>
        <v>0</v>
      </c>
      <c r="BM12" s="42">
        <f t="shared" si="4"/>
        <v>0</v>
      </c>
      <c r="BN12" s="42">
        <f t="shared" si="4"/>
        <v>0</v>
      </c>
      <c r="BO12" s="42">
        <f t="shared" si="4"/>
        <v>0</v>
      </c>
      <c r="BP12" s="42">
        <f t="shared" ref="BP12:CE12" si="5">SUM(BP9:BP11)</f>
        <v>0</v>
      </c>
      <c r="BQ12" s="42">
        <f t="shared" si="5"/>
        <v>0</v>
      </c>
      <c r="BR12" s="42">
        <f t="shared" si="5"/>
        <v>0</v>
      </c>
      <c r="BS12" s="42">
        <f t="shared" si="5"/>
        <v>0</v>
      </c>
      <c r="BT12" s="42">
        <f t="shared" si="5"/>
        <v>0</v>
      </c>
      <c r="BU12" s="42">
        <f t="shared" si="5"/>
        <v>0</v>
      </c>
      <c r="BV12" s="42">
        <f t="shared" si="5"/>
        <v>0</v>
      </c>
      <c r="BW12" s="42">
        <f t="shared" si="5"/>
        <v>0</v>
      </c>
      <c r="BX12" s="42">
        <f t="shared" si="5"/>
        <v>0</v>
      </c>
      <c r="BY12" s="42">
        <f t="shared" si="5"/>
        <v>0</v>
      </c>
      <c r="BZ12" s="42">
        <f t="shared" si="5"/>
        <v>0</v>
      </c>
      <c r="CA12" s="42">
        <f t="shared" si="5"/>
        <v>0</v>
      </c>
      <c r="CB12" s="42">
        <f t="shared" si="5"/>
        <v>0</v>
      </c>
      <c r="CC12" s="42">
        <f t="shared" si="5"/>
        <v>0</v>
      </c>
      <c r="CD12" s="42">
        <f t="shared" si="5"/>
        <v>0</v>
      </c>
      <c r="CE12" s="42">
        <f t="shared" si="5"/>
        <v>0</v>
      </c>
    </row>
    <row r="13" spans="1:83"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</row>
    <row r="15" spans="1:83">
      <c r="A15" t="s">
        <v>567</v>
      </c>
      <c r="B15" t="s">
        <v>538</v>
      </c>
      <c r="C15" s="42">
        <f>IF(AND(C3&gt;=2025,C6&lt;&gt;0),VLOOKUP(C3,'efecte socio eco 15'!$A$5:$N$30,13,FALSE),0)*corectie!$C$30</f>
        <v>0</v>
      </c>
      <c r="D15" s="42">
        <f>IF(AND(D3&gt;=2025,D6&lt;&gt;0),VLOOKUP(D3,'efecte socio eco 15'!$A$5:$N$30,13,FALSE),0)*corectie!$C$30</f>
        <v>0</v>
      </c>
      <c r="E15" s="42">
        <f>IF(AND(E3&gt;=2025,E6&lt;&gt;0),VLOOKUP(E3,'efecte socio eco 15'!$A$5:$N$30,13,FALSE),0)*corectie!$C$30</f>
        <v>0</v>
      </c>
      <c r="F15" s="42">
        <f>IF(AND(F3&gt;=2025,F6&lt;&gt;0),VLOOKUP(F3,'efecte socio eco 15'!$A$5:$N$30,13,FALSE),0)*corectie!$C$30</f>
        <v>0</v>
      </c>
      <c r="G15" s="42">
        <f>IF(AND(G3&gt;=2025,G6&lt;&gt;0),VLOOKUP(G3,'efecte socio eco 15'!$A$5:$N$30,13,FALSE),0)*corectie!$C$30</f>
        <v>0</v>
      </c>
      <c r="H15" s="42">
        <f>IF(AND(H3&gt;=2025,H6&lt;&gt;0),VLOOKUP(H3,'efecte socio eco 15'!$A$5:$N$30,13,FALSE),0)*corectie!$C$30</f>
        <v>0</v>
      </c>
      <c r="I15" s="42">
        <f>IF(AND(I3&gt;=2025,I6&lt;&gt;0),VLOOKUP(I3,'efecte socio eco 15'!$A$5:$N$30,13,FALSE),0)*corectie!$C$30</f>
        <v>0</v>
      </c>
      <c r="J15" s="42">
        <f>IF(AND(J3&gt;=2025,J6&lt;&gt;0),VLOOKUP(J3,'efecte socio eco 15'!$A$5:$N$30,13,FALSE),0)*corectie!$C$30</f>
        <v>2228996693.9217987</v>
      </c>
      <c r="K15" s="42">
        <f>IF(AND(K3&gt;=2025,K6&lt;&gt;0),VLOOKUP(K3,'efecte socio eco 15'!$A$5:$N$30,13,FALSE),0)*corectie!$C$30</f>
        <v>2235346468.1762595</v>
      </c>
      <c r="L15" s="42">
        <f>IF(AND(L3&gt;=2025,L6&lt;&gt;0),VLOOKUP(L3,'efecte socio eco 15'!$A$5:$N$30,13,FALSE),0)*corectie!$C$30</f>
        <v>2241714331.1220107</v>
      </c>
      <c r="M15" s="42">
        <f>IF(AND(M3&gt;=2025,M6&lt;&gt;0),VLOOKUP(M3,'efecte socio eco 15'!$A$5:$N$30,13,FALSE),0)*corectie!$C$30</f>
        <v>2248100334.2885609</v>
      </c>
      <c r="N15" s="42">
        <f>IF(AND(N3&gt;=2025,N6&lt;&gt;0),VLOOKUP(N3,'efecte socio eco 15'!$A$5:$N$30,13,FALSE),0)*corectie!$C$30</f>
        <v>2254976568.9217629</v>
      </c>
      <c r="O15" s="42">
        <f>IF(AND(O3&gt;=2025,O6&lt;&gt;0),VLOOKUP(O3,'efecte socio eco 15'!$A$5:$N$30,13,FALSE),0)*corectie!$C$30</f>
        <v>2261873835.8025069</v>
      </c>
      <c r="P15" s="42">
        <f>IF(AND(P3&gt;=2025,P6&lt;&gt;0),VLOOKUP(P3,'efecte socio eco 15'!$A$5:$N$30,13,FALSE),0)*corectie!$C$30</f>
        <v>2268792199.2618499</v>
      </c>
      <c r="Q15" s="42">
        <f>IF(AND(Q3&gt;=2025,Q6&lt;&gt;0),VLOOKUP(Q3,'efecte socio eco 15'!$A$5:$N$30,13,FALSE),0)*corectie!$C$30</f>
        <v>2275731723.8276162</v>
      </c>
      <c r="R15" s="42">
        <f>IF(AND(R3&gt;=2025,R6&lt;&gt;0),VLOOKUP(R3,'efecte socio eco 15'!$A$5:$N$30,13,FALSE),0)*corectie!$C$30</f>
        <v>2282692474.2250009</v>
      </c>
      <c r="S15" s="42">
        <f>IF(AND(S3&gt;=2025,S6&lt;&gt;0),VLOOKUP(S3,'efecte socio eco 15'!$A$5:$N$30,13,FALSE),0)*corectie!$C$30</f>
        <v>2286546732.0876555</v>
      </c>
      <c r="T15" s="42">
        <f>IF(AND(T3&gt;=2025,T6&lt;&gt;0),VLOOKUP(T3,'efecte socio eco 15'!$A$5:$N$30,13,FALSE),0)*corectie!$C$30</f>
        <v>2290407497.7492537</v>
      </c>
      <c r="U15" s="42">
        <f>IF(AND(U3&gt;=2025,U6&lt;&gt;0),VLOOKUP(U3,'efecte socio eco 15'!$A$5:$N$30,13,FALSE),0)*corectie!$C$30</f>
        <v>2294274782.1980186</v>
      </c>
      <c r="V15" s="42">
        <f>IF(AND(V3&gt;=2025,V6&lt;&gt;0),VLOOKUP(V3,'efecte socio eco 15'!$A$5:$N$30,13,FALSE),0)*corectie!$C$30</f>
        <v>2298148596.4407277</v>
      </c>
      <c r="W15" s="42">
        <f>IF(AND(W3&gt;=2025,W6&lt;&gt;0),VLOOKUP(W3,'efecte socio eco 15'!$A$5:$N$30,13,FALSE),0)*corectie!$C$30</f>
        <v>2302028951.5027413</v>
      </c>
      <c r="X15" s="42">
        <f>IF(AND(X3&gt;=2025,X6&lt;&gt;0),VLOOKUP(X3,'efecte socio eco 15'!$A$5:$N$30,13,FALSE),0)*corectie!$C$30</f>
        <v>2305783513.1441865</v>
      </c>
      <c r="Y15" s="42">
        <f>IF(AND(Y3&gt;=2025,Y6&lt;&gt;0),VLOOKUP(Y3,'efecte socio eco 15'!$A$5:$N$30,13,FALSE),0)*corectie!$C$30</f>
        <v>2309544198.3980689</v>
      </c>
      <c r="Z15" s="42">
        <f>IF(AND(Z3&gt;=2025,Z6&lt;&gt;0),VLOOKUP(Z3,'efecte socio eco 15'!$A$5:$N$30,13,FALSE),0)*corectie!$C$30</f>
        <v>2313311017.2518749</v>
      </c>
      <c r="AA15" s="42">
        <f>IF(AND(AA3&gt;=2025,AA6&lt;&gt;0),VLOOKUP(AA3,'efecte socio eco 15'!$A$5:$N$30,13,FALSE),0)*corectie!$C$30</f>
        <v>2317083979.7093782</v>
      </c>
      <c r="AB15" s="42">
        <f>IF(AND(AB3&gt;=2025,AB6&lt;&gt;0),VLOOKUP(AB3,'efecte socio eco 15'!$A$5:$N$30,13,FALSE),0)*corectie!$C$30</f>
        <v>2320863095.790669</v>
      </c>
      <c r="AC15" s="42">
        <f>IF(AND(AC3&gt;=2025,AC6&lt;&gt;0),VLOOKUP(AC3,'efecte socio eco 15'!$A$5:$N$30,13,FALSE),0)*corectie!$C$30</f>
        <v>2323401326.3544884</v>
      </c>
      <c r="AD15" s="42">
        <f>IF(AND(AD3&gt;=2025,AD6&lt;&gt;0),VLOOKUP(AD3,'efecte socio eco 15'!$A$5:$N$30,13,FALSE),0)*corectie!$C$30</f>
        <v>2325942332.8745489</v>
      </c>
      <c r="AE15" s="42">
        <f>IF(AND(AE3&gt;=2025,AE6&lt;&gt;0),VLOOKUP(AE3,'efecte socio eco 15'!$A$5:$N$30,13,FALSE),0)*corectie!$C$30</f>
        <v>2328486118.386797</v>
      </c>
      <c r="AF15" s="42">
        <f>IF(AND(AF3&gt;=2025,AF6&lt;&gt;0),VLOOKUP(AF3,'efecte socio eco 15'!$A$5:$N$30,13,FALSE),0)*corectie!$C$30</f>
        <v>2331032685.9305005</v>
      </c>
      <c r="AG15" s="42">
        <f>IF(AND(AG3&gt;=2025,AG6&lt;&gt;0),VLOOKUP(AG3,'efecte socio eco 15'!$A$5:$N$30,13,FALSE),0)*corectie!$C$30</f>
        <v>0</v>
      </c>
      <c r="AH15" s="42">
        <f>IF(AND(AH3&gt;=2025,AH6&lt;&gt;0),VLOOKUP(AH3,'efecte socio eco 15'!$A$5:$N$30,13,FALSE),0)*corectie!$C$30</f>
        <v>0</v>
      </c>
      <c r="AI15" s="42">
        <f>IF(AND(AI3&gt;=2025,AI6&lt;&gt;0),VLOOKUP(AI3,'efecte socio eco 15'!$A$5:$N$30,13,FALSE),0)*corectie!$C$30</f>
        <v>0</v>
      </c>
      <c r="AJ15" s="42">
        <f>IF(AND(AJ3&gt;=2025,AJ6&lt;&gt;0),VLOOKUP(AJ3,'efecte socio eco 15'!$A$5:$N$30,13,FALSE),0)*corectie!$C$30</f>
        <v>0</v>
      </c>
      <c r="AK15" s="42">
        <f>IF(AND(AK3&gt;=2025,AK6&lt;&gt;0),VLOOKUP(AK3,'efecte socio eco 15'!$A$5:$N$30,13,FALSE),0)*corectie!$C$30</f>
        <v>0</v>
      </c>
      <c r="AL15" s="42">
        <f>IF(AND(AL3&gt;=2025,AL6&lt;&gt;0),VLOOKUP(AL3,'efecte socio eco 15'!$A$5:$N$30,13,FALSE),0)*corectie!$C$30</f>
        <v>0</v>
      </c>
      <c r="AM15" s="42">
        <f>IF(AND(AM3&gt;=2025,AM6&lt;&gt;0),VLOOKUP(AM3,'efecte socio eco 15'!$A$5:$N$30,13,FALSE),0)*corectie!$C$30</f>
        <v>0</v>
      </c>
      <c r="AN15" s="42">
        <f>IF(AND(AN3&gt;=2025,AN6&lt;&gt;0),VLOOKUP(AN3,'efecte socio eco 15'!$A$5:$N$30,13,FALSE),0)*corectie!$C$30</f>
        <v>0</v>
      </c>
      <c r="AO15" s="42">
        <f>IF(AND(AO3&gt;=2025,AO6&lt;&gt;0),VLOOKUP(AO3,'efecte socio eco 15'!$A$5:$N$30,13,FALSE),0)*corectie!$C$30</f>
        <v>0</v>
      </c>
      <c r="AP15" s="42">
        <f>IF(AND(AP3&gt;=2025,AP6&lt;&gt;0),VLOOKUP(AP3,'efecte socio eco 15'!$A$5:$N$30,13,FALSE),0)*corectie!$C$30</f>
        <v>0</v>
      </c>
      <c r="AQ15" s="42">
        <f>IF(AND(AQ3&gt;=2025,AQ6&lt;&gt;0),VLOOKUP(AQ3,'efecte socio eco 15'!$A$5:$N$30,13,FALSE),0)*corectie!$C$30</f>
        <v>0</v>
      </c>
      <c r="AR15" s="42">
        <f>IF(AND(AR3&gt;=2025,AR6&lt;&gt;0),VLOOKUP(AR3,'efecte socio eco 15'!$A$5:$N$30,13,FALSE),0)*corectie!$C$30</f>
        <v>0</v>
      </c>
      <c r="AS15" s="42">
        <f>IF(AND(AS3&gt;=2025,AS6&lt;&gt;0),VLOOKUP(AS3,'efecte socio eco 15'!$A$5:$N$30,13,FALSE),0)*corectie!$C$30</f>
        <v>0</v>
      </c>
      <c r="AT15" s="42">
        <f>IF(AND(AT3&gt;=2025,AT6&lt;&gt;0),VLOOKUP(AT3,'efecte socio eco 15'!$A$5:$N$30,13,FALSE),0)*corectie!$C$30</f>
        <v>0</v>
      </c>
      <c r="AU15" s="42">
        <f>IF(AND(AU3&gt;=2025,AU6&lt;&gt;0),VLOOKUP(AU3,'efecte socio eco 15'!$A$5:$N$30,13,FALSE),0)*corectie!$C$30</f>
        <v>0</v>
      </c>
      <c r="AV15" s="42">
        <f>IF(AND(AV3&gt;=2025,AV6&lt;&gt;0),VLOOKUP(AV3,'efecte socio eco 15'!$A$5:$N$30,13,FALSE),0)*corectie!$C$30</f>
        <v>0</v>
      </c>
      <c r="AW15" s="42">
        <f>IF(AND(AW3&gt;=2025,AW6&lt;&gt;0),VLOOKUP(AW3,'efecte socio eco 15'!$A$5:$N$30,13,FALSE),0)*corectie!$C$30</f>
        <v>0</v>
      </c>
      <c r="AX15" s="42">
        <f>IF(AND(AX3&gt;=2025,AX6&lt;&gt;0),VLOOKUP(AX3,'efecte socio eco 15'!$A$5:$N$30,13,FALSE),0)*corectie!$C$30</f>
        <v>0</v>
      </c>
      <c r="AY15" s="42">
        <f>IF(AND(AY3&gt;=2025,AY6&lt;&gt;0),VLOOKUP(AY3,'efecte socio eco 15'!$A$5:$N$30,13,FALSE),0)*corectie!$C$30</f>
        <v>0</v>
      </c>
      <c r="AZ15" s="42">
        <f>IF(AND(AZ3&gt;=2025,AZ6&lt;&gt;0),VLOOKUP(AZ3,'efecte socio eco 15'!$A$5:$N$30,13,FALSE),0)*corectie!$C$30</f>
        <v>0</v>
      </c>
      <c r="BA15" s="42">
        <f>IF(AND(BA3&gt;=2025,BA6&lt;&gt;0),VLOOKUP(BA3,'efecte socio eco 15'!$A$5:$N$30,13,FALSE),0)*corectie!$C$30</f>
        <v>0</v>
      </c>
      <c r="BB15" s="42">
        <f>IF(AND(BB3&gt;=2025,BB6&lt;&gt;0),VLOOKUP(BB3,'efecte socio eco 15'!$A$5:$N$30,13,FALSE),0)*corectie!$C$30</f>
        <v>0</v>
      </c>
      <c r="BC15" s="42">
        <f>IF(AND(BC3&gt;=2025,BC6&lt;&gt;0),VLOOKUP(BC3,'efecte socio eco 15'!$A$5:$N$30,13,FALSE),0)*corectie!$C$30</f>
        <v>0</v>
      </c>
      <c r="BD15" s="42">
        <f>IF(AND(BD3&gt;=2025,BD6&lt;&gt;0),VLOOKUP(BD3,'efecte socio eco 15'!$A$5:$N$30,13,FALSE),0)*corectie!$C$30</f>
        <v>0</v>
      </c>
      <c r="BE15" s="42">
        <f>IF(AND(BE3&gt;=2025,BE6&lt;&gt;0),VLOOKUP(BE3,'efecte socio eco 15'!$A$5:$N$30,13,FALSE),0)*corectie!$C$30</f>
        <v>0</v>
      </c>
      <c r="BF15" s="42">
        <f>IF(AND(BF3&gt;=2025,BF6&lt;&gt;0),VLOOKUP(BF3,'efecte socio eco 15'!$A$5:$N$30,13,FALSE),0)*corectie!$C$30</f>
        <v>0</v>
      </c>
      <c r="BG15" s="42">
        <f>IF(AND(BG3&gt;=2025,BG6&lt;&gt;0),VLOOKUP(BG3,'efecte socio eco 15'!$A$5:$N$30,13,FALSE),0)*corectie!$C$30</f>
        <v>0</v>
      </c>
      <c r="BH15" s="42">
        <f>IF(AND(BH3&gt;=2025,BH6&lt;&gt;0),VLOOKUP(BH3,'efecte socio eco 15'!$A$5:$N$30,13,FALSE),0)*corectie!$C$30</f>
        <v>0</v>
      </c>
      <c r="BI15" s="42">
        <f>IF(AND(BI3&gt;=2025,BI6&lt;&gt;0),VLOOKUP(BI3,'efecte socio eco 15'!$A$5:$N$30,13,FALSE),0)*corectie!$C$30</f>
        <v>0</v>
      </c>
      <c r="BJ15" s="42">
        <f>IF(AND(BJ3&gt;=2025,BJ6&lt;&gt;0),VLOOKUP(BJ3,'efecte socio eco 15'!$A$5:$N$30,13,FALSE),0)*corectie!$C$30</f>
        <v>0</v>
      </c>
      <c r="BK15" s="42">
        <f>IF(AND(BK3&gt;=2025,BK6&lt;&gt;0),VLOOKUP(BK3,'efecte socio eco 15'!$A$5:$N$30,13,FALSE),0)*corectie!$C$30</f>
        <v>0</v>
      </c>
      <c r="BL15" s="42">
        <f>IF(AND(BL3&gt;=2025,BL6&lt;&gt;0),VLOOKUP(BL3,'efecte socio eco 15'!$A$5:$N$30,13,FALSE),0)*corectie!$C$30</f>
        <v>0</v>
      </c>
      <c r="BM15" s="42">
        <f>IF(AND(BM3&gt;=2025,BM6&lt;&gt;0),VLOOKUP(BM3,'efecte socio eco 15'!$A$5:$N$30,13,FALSE),0)*corectie!$C$30</f>
        <v>0</v>
      </c>
      <c r="BN15" s="42">
        <f>IF(AND(BN3&gt;=2025,BN6&lt;&gt;0),VLOOKUP(BN3,'efecte socio eco 15'!$A$5:$N$30,13,FALSE),0)*corectie!$C$30</f>
        <v>0</v>
      </c>
      <c r="BO15" s="42">
        <f>IF(AND(BO3&gt;=2025,BO6&lt;&gt;0),VLOOKUP(BO3,'efecte socio eco 15'!$A$5:$N$30,13,FALSE),0)*corectie!$C$30</f>
        <v>0</v>
      </c>
      <c r="BP15" s="42">
        <f>IF(AND(BP3&gt;=2025,BP6&lt;&gt;0),VLOOKUP(BP3,'efecte socio eco 15'!$A$5:$N$30,13,FALSE),0)*corectie!$C$30</f>
        <v>0</v>
      </c>
      <c r="BQ15" s="42">
        <f>IF(AND(BQ3&gt;=2025,BQ6&lt;&gt;0),VLOOKUP(BQ3,'efecte socio eco 15'!$A$5:$N$30,13,FALSE),0)*corectie!$C$30</f>
        <v>0</v>
      </c>
      <c r="BR15" s="42">
        <f>IF(AND(BR3&gt;=2025,BR6&lt;&gt;0),VLOOKUP(BR3,'efecte socio eco 15'!$A$5:$N$30,13,FALSE),0)*corectie!$C$30</f>
        <v>0</v>
      </c>
      <c r="BS15" s="42">
        <f>IF(AND(BS3&gt;=2025,BS6&lt;&gt;0),VLOOKUP(BS3,'efecte socio eco 15'!$A$5:$N$30,13,FALSE),0)*corectie!$C$30</f>
        <v>0</v>
      </c>
      <c r="BT15" s="42">
        <f>IF(AND(BT3&gt;=2025,BT6&lt;&gt;0),VLOOKUP(BT3,'efecte socio eco 15'!$A$5:$N$30,13,FALSE),0)*corectie!$C$30</f>
        <v>0</v>
      </c>
      <c r="BU15" s="42">
        <f>IF(AND(BU3&gt;=2025,BU6&lt;&gt;0),VLOOKUP(BU3,'efecte socio eco 15'!$A$5:$N$30,13,FALSE),0)*corectie!$C$30</f>
        <v>0</v>
      </c>
      <c r="BV15" s="42">
        <f>IF(AND(BV3&gt;=2025,BV6&lt;&gt;0),VLOOKUP(BV3,'efecte socio eco 15'!$A$5:$N$30,13,FALSE),0)*corectie!$C$30</f>
        <v>0</v>
      </c>
      <c r="BW15" s="42">
        <f>IF(AND(BW3&gt;=2025,BW6&lt;&gt;0),VLOOKUP(BW3,'efecte socio eco 15'!$A$5:$N$30,13,FALSE),0)*corectie!$C$30</f>
        <v>0</v>
      </c>
      <c r="BX15" s="42">
        <f>IF(AND(BX3&gt;=2025,BX6&lt;&gt;0),VLOOKUP(BX3,'efecte socio eco 15'!$A$5:$N$30,13,FALSE),0)*corectie!$C$30</f>
        <v>0</v>
      </c>
      <c r="BY15" s="42">
        <f>IF(AND(BY3&gt;=2025,BY6&lt;&gt;0),VLOOKUP(BY3,'efecte socio eco 15'!$A$5:$N$30,13,FALSE),0)*corectie!$C$30</f>
        <v>0</v>
      </c>
      <c r="BZ15" s="42">
        <f>IF(AND(BZ3&gt;=2025,BZ6&lt;&gt;0),VLOOKUP(BZ3,'efecte socio eco 15'!$A$5:$N$30,13,FALSE),0)*corectie!$C$30</f>
        <v>0</v>
      </c>
      <c r="CA15" s="42">
        <f>IF(AND(CA3&gt;=2025,CA6&lt;&gt;0),VLOOKUP(CA3,'efecte socio eco 15'!$A$5:$N$30,13,FALSE),0)*corectie!$C$30</f>
        <v>0</v>
      </c>
      <c r="CB15" s="42">
        <f>IF(AND(CB3&gt;=2025,CB6&lt;&gt;0),VLOOKUP(CB3,'efecte socio eco 15'!$A$5:$N$30,13,FALSE),0)*corectie!$C$30</f>
        <v>0</v>
      </c>
      <c r="CC15" s="42">
        <f>IF(AND(CC3&gt;=2025,CC6&lt;&gt;0),VLOOKUP(CC3,'efecte socio eco 15'!$A$5:$N$30,13,FALSE),0)*corectie!$C$30</f>
        <v>0</v>
      </c>
      <c r="CD15" s="42">
        <f>IF(AND(CD3&gt;=2025,CD6&lt;&gt;0),VLOOKUP(CD3,'efecte socio eco 15'!$A$5:$N$30,13,FALSE),0)*corectie!$C$30</f>
        <v>0</v>
      </c>
      <c r="CE15" s="42">
        <f>IF(AND(CE3&gt;=2025,CE6&lt;&gt;0),VLOOKUP(CE3,'efecte socio eco 15'!$A$5:$N$30,13,FALSE),0)*corectie!$C$30</f>
        <v>0</v>
      </c>
    </row>
    <row r="16" spans="1:83">
      <c r="A16" t="s">
        <v>568</v>
      </c>
      <c r="B16" t="s">
        <v>538</v>
      </c>
      <c r="C16" s="42">
        <f>IF(AND(C3&gt;=2025,C6&lt;&gt;0),VLOOKUP(C3,'efecte socio eco fp'!$A$5:$N$30,13,FALSE),0)*corectie!$C$30</f>
        <v>0</v>
      </c>
      <c r="D16" s="42">
        <f>IF(AND(D3&gt;=2025,D6&lt;&gt;0),VLOOKUP(D3,'efecte socio eco fp'!$A$5:$N$30,13,FALSE),0)*corectie!$C$30</f>
        <v>0</v>
      </c>
      <c r="E16" s="42">
        <f>IF(AND(E3&gt;=2025,E6&lt;&gt;0),VLOOKUP(E3,'efecte socio eco fp'!$A$5:$N$30,13,FALSE),0)*corectie!$C$30</f>
        <v>0</v>
      </c>
      <c r="F16" s="42">
        <f>IF(AND(F3&gt;=2025,F6&lt;&gt;0),VLOOKUP(F3,'efecte socio eco fp'!$A$5:$N$30,13,FALSE),0)*corectie!$C$30</f>
        <v>0</v>
      </c>
      <c r="G16" s="42">
        <f>IF(AND(G3&gt;=2025,G6&lt;&gt;0),VLOOKUP(G3,'efecte socio eco fp'!$A$5:$N$30,13,FALSE),0)*corectie!$C$30</f>
        <v>0</v>
      </c>
      <c r="H16" s="42">
        <f>IF(AND(H3&gt;=2025,H6&lt;&gt;0),VLOOKUP(H3,'efecte socio eco fp'!$A$5:$N$30,13,FALSE),0)*corectie!$C$30</f>
        <v>0</v>
      </c>
      <c r="I16" s="42">
        <f>IF(AND(I3&gt;=2025,I6&lt;&gt;0),VLOOKUP(I3,'efecte socio eco fp'!$A$5:$N$30,13,FALSE),0)*corectie!$C$30</f>
        <v>0</v>
      </c>
      <c r="J16" s="42">
        <f>IF(AND(J3&gt;=2025,J6&lt;&gt;0),VLOOKUP(J3,'efecte socio eco fp'!$A$5:$N$30,13,FALSE),0)*corectie!$C$30</f>
        <v>2211911042.2153802</v>
      </c>
      <c r="K16" s="42">
        <f>IF(AND(K3&gt;=2025,K6&lt;&gt;0),VLOOKUP(K3,'efecte socio eco fp'!$A$5:$N$30,13,FALSE),0)*corectie!$C$30</f>
        <v>2220523855.3700318</v>
      </c>
      <c r="L16" s="42">
        <f>IF(AND(L3&gt;=2025,L6&lt;&gt;0),VLOOKUP(L3,'efecte socio eco fp'!$A$5:$N$30,13,FALSE),0)*corectie!$C$30</f>
        <v>2229170205.384449</v>
      </c>
      <c r="M16" s="42">
        <f>IF(AND(M3&gt;=2025,M6&lt;&gt;0),VLOOKUP(M3,'efecte socio eco fp'!$A$5:$N$30,13,FALSE),0)*corectie!$C$30</f>
        <v>2237850222.8455777</v>
      </c>
      <c r="N16" s="42">
        <f>IF(AND(N3&gt;=2025,N6&lt;&gt;0),VLOOKUP(N3,'efecte socio eco fp'!$A$5:$N$30,13,FALSE),0)*corectie!$C$30</f>
        <v>2242838166.3561783</v>
      </c>
      <c r="O16" s="42">
        <f>IF(AND(O3&gt;=2025,O6&lt;&gt;0),VLOOKUP(O3,'efecte socio eco fp'!$A$5:$N$30,13,FALSE),0)*corectie!$C$30</f>
        <v>2247837227.4921732</v>
      </c>
      <c r="P16" s="42">
        <f>IF(AND(P3&gt;=2025,P6&lt;&gt;0),VLOOKUP(P3,'efecte socio eco fp'!$A$5:$N$30,13,FALSE),0)*corectie!$C$30</f>
        <v>2252847431.0336323</v>
      </c>
      <c r="Q16" s="42">
        <f>IF(AND(Q3&gt;=2025,Q6&lt;&gt;0),VLOOKUP(Q3,'efecte socio eco fp'!$A$5:$N$30,13,FALSE),0)*corectie!$C$30</f>
        <v>2257868801.8158598</v>
      </c>
      <c r="R16" s="42">
        <f>IF(AND(R3&gt;=2025,R6&lt;&gt;0),VLOOKUP(R3,'efecte socio eco fp'!$A$5:$N$30,13,FALSE),0)*corectie!$C$30</f>
        <v>2262901364.7295141</v>
      </c>
      <c r="S16" s="42">
        <f>IF(AND(S3&gt;=2025,S6&lt;&gt;0),VLOOKUP(S3,'efecte socio eco fp'!$A$5:$N$30,13,FALSE),0)*corectie!$C$30</f>
        <v>2266586536.0347881</v>
      </c>
      <c r="T16" s="42">
        <f>IF(AND(T3&gt;=2025,T6&lt;&gt;0),VLOOKUP(T3,'efecte socio eco fp'!$A$5:$N$30,13,FALSE),0)*corectie!$C$30</f>
        <v>2270277708.7008643</v>
      </c>
      <c r="U16" s="42">
        <f>IF(AND(U3&gt;=2025,U6&lt;&gt;0),VLOOKUP(U3,'efecte socio eco fp'!$A$5:$N$30,13,FALSE),0)*corectie!$C$30</f>
        <v>2273974892.5010552</v>
      </c>
      <c r="V16" s="42">
        <f>IF(AND(V3&gt;=2025,V6&lt;&gt;0),VLOOKUP(V3,'efecte socio eco fp'!$A$5:$N$30,13,FALSE),0)*corectie!$C$30</f>
        <v>2277678097.2245893</v>
      </c>
      <c r="W16" s="42">
        <f>IF(AND(W3&gt;=2025,W6&lt;&gt;0),VLOOKUP(W3,'efecte socio eco fp'!$A$5:$N$30,13,FALSE),0)*corectie!$C$30</f>
        <v>2281387332.6766367</v>
      </c>
      <c r="X16" s="42">
        <f>IF(AND(X3&gt;=2025,X6&lt;&gt;0),VLOOKUP(X3,'efecte socio eco fp'!$A$5:$N$30,13,FALSE),0)*corectie!$C$30</f>
        <v>2284996633.4333038</v>
      </c>
      <c r="Y16" s="42">
        <f>IF(AND(Y3&gt;=2025,Y6&lt;&gt;0),VLOOKUP(Y3,'efecte socio eco fp'!$A$5:$N$30,13,FALSE),0)*corectie!$C$30</f>
        <v>2288611644.3347435</v>
      </c>
      <c r="Z16" s="42">
        <f>IF(AND(Z3&gt;=2025,Z6&lt;&gt;0),VLOOKUP(Z3,'efecte socio eco fp'!$A$5:$N$30,13,FALSE),0)*corectie!$C$30</f>
        <v>2292232374.4147706</v>
      </c>
      <c r="AA16" s="42">
        <f>IF(AND(AA3&gt;=2025,AA6&lt;&gt;0),VLOOKUP(AA3,'efecte socio eco fp'!$A$5:$N$30,13,FALSE),0)*corectie!$C$30</f>
        <v>2295858832.7214909</v>
      </c>
      <c r="AB16" s="42">
        <f>IF(AND(AB3&gt;=2025,AB6&lt;&gt;0),VLOOKUP(AB3,'efecte socio eco fp'!$A$5:$N$30,13,FALSE),0)*corectie!$C$30</f>
        <v>2299491028.3173265</v>
      </c>
      <c r="AC16" s="42">
        <f>IF(AND(AC3&gt;=2025,AC6&lt;&gt;0),VLOOKUP(AC3,'efecte socio eco fp'!$A$5:$N$30,13,FALSE),0)*corectie!$C$30</f>
        <v>2302263017.4043245</v>
      </c>
      <c r="AD16" s="42">
        <f>IF(AND(AD3&gt;=2025,AD6&lt;&gt;0),VLOOKUP(AD3,'efecte socio eco fp'!$A$5:$N$30,13,FALSE),0)*corectie!$C$30</f>
        <v>2305038348.0670905</v>
      </c>
      <c r="AE16" s="42">
        <f>IF(AND(AE3&gt;=2025,AE6&lt;&gt;0),VLOOKUP(AE3,'efecte socio eco fp'!$A$5:$N$30,13,FALSE),0)*corectie!$C$30</f>
        <v>2307817024.3338251</v>
      </c>
      <c r="AF16" s="42">
        <f>IF(AND(AF3&gt;=2025,AF6&lt;&gt;0),VLOOKUP(AF3,'efecte socio eco fp'!$A$5:$N$30,13,FALSE),0)*corectie!$C$30</f>
        <v>2310599050.2375851</v>
      </c>
      <c r="AG16" s="42">
        <f>IF(AND(AG3&gt;=2025,AG6&lt;&gt;0),VLOOKUP(AG3,'efecte socio eco fp'!$A$5:$N$30,13,FALSE),0)*corectie!$C$30</f>
        <v>0</v>
      </c>
      <c r="AH16" s="42">
        <f>IF(AND(AH3&gt;=2025,AH6&lt;&gt;0),VLOOKUP(AH3,'efecte socio eco fp'!$A$5:$N$30,13,FALSE),0)*corectie!$C$30</f>
        <v>0</v>
      </c>
      <c r="AI16" s="42">
        <f>IF(AND(AI3&gt;=2025,AI6&lt;&gt;0),VLOOKUP(AI3,'efecte socio eco fp'!$A$5:$N$30,13,FALSE),0)*corectie!$C$30</f>
        <v>0</v>
      </c>
      <c r="AJ16" s="42">
        <f>IF(AND(AJ3&gt;=2025,AJ6&lt;&gt;0),VLOOKUP(AJ3,'efecte socio eco fp'!$A$5:$N$30,13,FALSE),0)*corectie!$C$30</f>
        <v>0</v>
      </c>
      <c r="AK16" s="42">
        <f>IF(AND(AK3&gt;=2025,AK6&lt;&gt;0),VLOOKUP(AK3,'efecte socio eco fp'!$A$5:$N$30,13,FALSE),0)*corectie!$C$30</f>
        <v>0</v>
      </c>
      <c r="AL16" s="42">
        <f>IF(AND(AL3&gt;=2025,AL6&lt;&gt;0),VLOOKUP(AL3,'efecte socio eco fp'!$A$5:$N$30,13,FALSE),0)*corectie!$C$30</f>
        <v>0</v>
      </c>
      <c r="AM16" s="42">
        <f>IF(AND(AM3&gt;=2025,AM6&lt;&gt;0),VLOOKUP(AM3,'efecte socio eco fp'!$A$5:$N$30,13,FALSE),0)*corectie!$C$30</f>
        <v>0</v>
      </c>
      <c r="AN16" s="42">
        <f>IF(AND(AN3&gt;=2025,AN6&lt;&gt;0),VLOOKUP(AN3,'efecte socio eco fp'!$A$5:$N$30,13,FALSE),0)*corectie!$C$30</f>
        <v>0</v>
      </c>
      <c r="AO16" s="42">
        <f>IF(AND(AO3&gt;=2025,AO6&lt;&gt;0),VLOOKUP(AO3,'efecte socio eco fp'!$A$5:$N$30,13,FALSE),0)*corectie!$C$30</f>
        <v>0</v>
      </c>
      <c r="AP16" s="42">
        <f>IF(AND(AP3&gt;=2025,AP6&lt;&gt;0),VLOOKUP(AP3,'efecte socio eco fp'!$A$5:$N$30,13,FALSE),0)*corectie!$C$30</f>
        <v>0</v>
      </c>
      <c r="AQ16" s="42">
        <f>IF(AND(AQ3&gt;=2025,AQ6&lt;&gt;0),VLOOKUP(AQ3,'efecte socio eco fp'!$A$5:$N$30,13,FALSE),0)*corectie!$C$30</f>
        <v>0</v>
      </c>
      <c r="AR16" s="42">
        <f>IF(AND(AR3&gt;=2025,AR6&lt;&gt;0),VLOOKUP(AR3,'efecte socio eco fp'!$A$5:$N$30,13,FALSE),0)*corectie!$C$30</f>
        <v>0</v>
      </c>
      <c r="AS16" s="42">
        <f>IF(AND(AS3&gt;=2025,AS6&lt;&gt;0),VLOOKUP(AS3,'efecte socio eco fp'!$A$5:$N$30,13,FALSE),0)*corectie!$C$30</f>
        <v>0</v>
      </c>
      <c r="AT16" s="42">
        <f>IF(AND(AT3&gt;=2025,AT6&lt;&gt;0),VLOOKUP(AT3,'efecte socio eco fp'!$A$5:$N$30,13,FALSE),0)*corectie!$C$30</f>
        <v>0</v>
      </c>
      <c r="AU16" s="42">
        <f>IF(AND(AU3&gt;=2025,AU6&lt;&gt;0),VLOOKUP(AU3,'efecte socio eco fp'!$A$5:$N$30,13,FALSE),0)*corectie!$C$30</f>
        <v>0</v>
      </c>
      <c r="AV16" s="42">
        <f>IF(AND(AV3&gt;=2025,AV6&lt;&gt;0),VLOOKUP(AV3,'efecte socio eco fp'!$A$5:$N$30,13,FALSE),0)*corectie!$C$30</f>
        <v>0</v>
      </c>
      <c r="AW16" s="42">
        <f>IF(AND(AW3&gt;=2025,AW6&lt;&gt;0),VLOOKUP(AW3,'efecte socio eco fp'!$A$5:$N$30,13,FALSE),0)*corectie!$C$30</f>
        <v>0</v>
      </c>
      <c r="AX16" s="42">
        <f>IF(AND(AX3&gt;=2025,AX6&lt;&gt;0),VLOOKUP(AX3,'efecte socio eco fp'!$A$5:$N$30,13,FALSE),0)*corectie!$C$30</f>
        <v>0</v>
      </c>
      <c r="AY16" s="42">
        <f>IF(AND(AY3&gt;=2025,AY6&lt;&gt;0),VLOOKUP(AY3,'efecte socio eco fp'!$A$5:$N$30,13,FALSE),0)*corectie!$C$30</f>
        <v>0</v>
      </c>
      <c r="AZ16" s="42">
        <f>IF(AND(AZ3&gt;=2025,AZ6&lt;&gt;0),VLOOKUP(AZ3,'efecte socio eco fp'!$A$5:$N$30,13,FALSE),0)*corectie!$C$30</f>
        <v>0</v>
      </c>
      <c r="BA16" s="42">
        <f>IF(AND(BA3&gt;=2025,BA6&lt;&gt;0),VLOOKUP(BA3,'efecte socio eco fp'!$A$5:$N$30,13,FALSE),0)*corectie!$C$30</f>
        <v>0</v>
      </c>
      <c r="BB16" s="42">
        <f>IF(AND(BB3&gt;=2025,BB6&lt;&gt;0),VLOOKUP(BB3,'efecte socio eco fp'!$A$5:$N$30,13,FALSE),0)*corectie!$C$30</f>
        <v>0</v>
      </c>
      <c r="BC16" s="42">
        <f>IF(AND(BC3&gt;=2025,BC6&lt;&gt;0),VLOOKUP(BC3,'efecte socio eco fp'!$A$5:$N$30,13,FALSE),0)*corectie!$C$30</f>
        <v>0</v>
      </c>
      <c r="BD16" s="42">
        <f>IF(AND(BD3&gt;=2025,BD6&lt;&gt;0),VLOOKUP(BD3,'efecte socio eco fp'!$A$5:$N$30,13,FALSE),0)*corectie!$C$30</f>
        <v>0</v>
      </c>
      <c r="BE16" s="42">
        <f>IF(AND(BE3&gt;=2025,BE6&lt;&gt;0),VLOOKUP(BE3,'efecte socio eco fp'!$A$5:$N$30,13,FALSE),0)*corectie!$C$30</f>
        <v>0</v>
      </c>
      <c r="BF16" s="42">
        <f>IF(AND(BF3&gt;=2025,BF6&lt;&gt;0),VLOOKUP(BF3,'efecte socio eco fp'!$A$5:$N$30,13,FALSE),0)*corectie!$C$30</f>
        <v>0</v>
      </c>
      <c r="BG16" s="42">
        <f>IF(AND(BG3&gt;=2025,BG6&lt;&gt;0),VLOOKUP(BG3,'efecte socio eco fp'!$A$5:$N$30,13,FALSE),0)*corectie!$C$30</f>
        <v>0</v>
      </c>
      <c r="BH16" s="42">
        <f>IF(AND(BH3&gt;=2025,BH6&lt;&gt;0),VLOOKUP(BH3,'efecte socio eco fp'!$A$5:$N$30,13,FALSE),0)*corectie!$C$30</f>
        <v>0</v>
      </c>
      <c r="BI16" s="42">
        <f>IF(AND(BI3&gt;=2025,BI6&lt;&gt;0),VLOOKUP(BI3,'efecte socio eco fp'!$A$5:$N$30,13,FALSE),0)*corectie!$C$30</f>
        <v>0</v>
      </c>
      <c r="BJ16" s="42">
        <f>IF(AND(BJ3&gt;=2025,BJ6&lt;&gt;0),VLOOKUP(BJ3,'efecte socio eco fp'!$A$5:$N$30,13,FALSE),0)*corectie!$C$30</f>
        <v>0</v>
      </c>
      <c r="BK16" s="42">
        <f>IF(AND(BK3&gt;=2025,BK6&lt;&gt;0),VLOOKUP(BK3,'efecte socio eco fp'!$A$5:$N$30,13,FALSE),0)*corectie!$C$30</f>
        <v>0</v>
      </c>
      <c r="BL16" s="42">
        <f>IF(AND(BL3&gt;=2025,BL6&lt;&gt;0),VLOOKUP(BL3,'efecte socio eco fp'!$A$5:$N$30,13,FALSE),0)*corectie!$C$30</f>
        <v>0</v>
      </c>
      <c r="BM16" s="42">
        <f>IF(AND(BM3&gt;=2025,BM6&lt;&gt;0),VLOOKUP(BM3,'efecte socio eco fp'!$A$5:$N$30,13,FALSE),0)*corectie!$C$30</f>
        <v>0</v>
      </c>
      <c r="BN16" s="42">
        <f>IF(AND(BN3&gt;=2025,BN6&lt;&gt;0),VLOOKUP(BN3,'efecte socio eco fp'!$A$5:$N$30,13,FALSE),0)*corectie!$C$30</f>
        <v>0</v>
      </c>
      <c r="BO16" s="42">
        <f>IF(AND(BO3&gt;=2025,BO6&lt;&gt;0),VLOOKUP(BO3,'efecte socio eco fp'!$A$5:$N$30,13,FALSE),0)*corectie!$C$30</f>
        <v>0</v>
      </c>
      <c r="BP16" s="42">
        <f>IF(AND(BP3&gt;=2025,BP6&lt;&gt;0),VLOOKUP(BP3,'efecte socio eco fp'!$A$5:$N$30,13,FALSE),0)*corectie!$C$30</f>
        <v>0</v>
      </c>
      <c r="BQ16" s="42">
        <f>IF(AND(BQ3&gt;=2025,BQ6&lt;&gt;0),VLOOKUP(BQ3,'efecte socio eco fp'!$A$5:$N$30,13,FALSE),0)*corectie!$C$30</f>
        <v>0</v>
      </c>
      <c r="BR16" s="42">
        <f>IF(AND(BR3&gt;=2025,BR6&lt;&gt;0),VLOOKUP(BR3,'efecte socio eco fp'!$A$5:$N$30,13,FALSE),0)*corectie!$C$30</f>
        <v>0</v>
      </c>
      <c r="BS16" s="42">
        <f>IF(AND(BS3&gt;=2025,BS6&lt;&gt;0),VLOOKUP(BS3,'efecte socio eco fp'!$A$5:$N$30,13,FALSE),0)*corectie!$C$30</f>
        <v>0</v>
      </c>
      <c r="BT16" s="42">
        <f>IF(AND(BT3&gt;=2025,BT6&lt;&gt;0),VLOOKUP(BT3,'efecte socio eco fp'!$A$5:$N$30,13,FALSE),0)*corectie!$C$30</f>
        <v>0</v>
      </c>
      <c r="BU16" s="42">
        <f>IF(AND(BU3&gt;=2025,BU6&lt;&gt;0),VLOOKUP(BU3,'efecte socio eco fp'!$A$5:$N$30,13,FALSE),0)*corectie!$C$30</f>
        <v>0</v>
      </c>
      <c r="BV16" s="42">
        <f>IF(AND(BV3&gt;=2025,BV6&lt;&gt;0),VLOOKUP(BV3,'efecte socio eco fp'!$A$5:$N$30,13,FALSE),0)*corectie!$C$30</f>
        <v>0</v>
      </c>
      <c r="BW16" s="42">
        <f>IF(AND(BW3&gt;=2025,BW6&lt;&gt;0),VLOOKUP(BW3,'efecte socio eco fp'!$A$5:$N$30,13,FALSE),0)*corectie!$C$30</f>
        <v>0</v>
      </c>
      <c r="BX16" s="42">
        <f>IF(AND(BX3&gt;=2025,BX6&lt;&gt;0),VLOOKUP(BX3,'efecte socio eco fp'!$A$5:$N$30,13,FALSE),0)*corectie!$C$30</f>
        <v>0</v>
      </c>
      <c r="BY16" s="42">
        <f>IF(AND(BY3&gt;=2025,BY6&lt;&gt;0),VLOOKUP(BY3,'efecte socio eco fp'!$A$5:$N$30,13,FALSE),0)*corectie!$C$30</f>
        <v>0</v>
      </c>
      <c r="BZ16" s="42">
        <f>IF(AND(BZ3&gt;=2025,BZ6&lt;&gt;0),VLOOKUP(BZ3,'efecte socio eco fp'!$A$5:$N$30,13,FALSE),0)*corectie!$C$30</f>
        <v>0</v>
      </c>
      <c r="CA16" s="42">
        <f>IF(AND(CA3&gt;=2025,CA6&lt;&gt;0),VLOOKUP(CA3,'efecte socio eco fp'!$A$5:$N$30,13,FALSE),0)*corectie!$C$30</f>
        <v>0</v>
      </c>
      <c r="CB16" s="42">
        <f>IF(AND(CB3&gt;=2025,CB6&lt;&gt;0),VLOOKUP(CB3,'efecte socio eco fp'!$A$5:$N$30,13,FALSE),0)*corectie!$C$30</f>
        <v>0</v>
      </c>
      <c r="CC16" s="42">
        <f>IF(AND(CC3&gt;=2025,CC6&lt;&gt;0),VLOOKUP(CC3,'efecte socio eco fp'!$A$5:$N$30,13,FALSE),0)*corectie!$C$30</f>
        <v>0</v>
      </c>
      <c r="CD16" s="42">
        <f>IF(AND(CD3&gt;=2025,CD6&lt;&gt;0),VLOOKUP(CD3,'efecte socio eco fp'!$A$5:$N$30,13,FALSE),0)*corectie!$C$30</f>
        <v>0</v>
      </c>
      <c r="CE16" s="42">
        <f>IF(AND(CE3&gt;=2025,CE6&lt;&gt;0),VLOOKUP(CE3,'efecte socio eco fp'!$A$5:$N$30,13,FALSE),0)*corectie!$C$30</f>
        <v>0</v>
      </c>
    </row>
    <row r="17" spans="1:83">
      <c r="A17" t="s">
        <v>569</v>
      </c>
      <c r="B17" t="s">
        <v>538</v>
      </c>
      <c r="C17" s="42">
        <f>C15-C16</f>
        <v>0</v>
      </c>
      <c r="D17" s="42">
        <f t="shared" ref="D17:BO17" si="6">D15-D16</f>
        <v>0</v>
      </c>
      <c r="E17" s="42">
        <f t="shared" si="6"/>
        <v>0</v>
      </c>
      <c r="F17" s="42">
        <f t="shared" si="6"/>
        <v>0</v>
      </c>
      <c r="G17" s="42">
        <f t="shared" si="6"/>
        <v>0</v>
      </c>
      <c r="H17" s="42">
        <f t="shared" si="6"/>
        <v>0</v>
      </c>
      <c r="I17" s="42">
        <f t="shared" si="6"/>
        <v>0</v>
      </c>
      <c r="J17" s="42">
        <f t="shared" si="6"/>
        <v>17085651.706418514</v>
      </c>
      <c r="K17" s="42">
        <f t="shared" si="6"/>
        <v>14822612.806227684</v>
      </c>
      <c r="L17" s="42">
        <f t="shared" si="6"/>
        <v>12544125.737561703</v>
      </c>
      <c r="M17" s="42">
        <f t="shared" si="6"/>
        <v>10250111.44298315</v>
      </c>
      <c r="N17" s="42">
        <f t="shared" si="6"/>
        <v>12138402.56558466</v>
      </c>
      <c r="O17" s="42">
        <f t="shared" si="6"/>
        <v>14036608.310333729</v>
      </c>
      <c r="P17" s="42">
        <f t="shared" si="6"/>
        <v>15944768.228217602</v>
      </c>
      <c r="Q17" s="42">
        <f t="shared" si="6"/>
        <v>17862922.01175642</v>
      </c>
      <c r="R17" s="42">
        <f t="shared" si="6"/>
        <v>19791109.495486736</v>
      </c>
      <c r="S17" s="42">
        <f t="shared" si="6"/>
        <v>19960196.052867413</v>
      </c>
      <c r="T17" s="42">
        <f t="shared" si="6"/>
        <v>20129789.048389435</v>
      </c>
      <c r="U17" s="42">
        <f t="shared" si="6"/>
        <v>20299889.69696331</v>
      </c>
      <c r="V17" s="42">
        <f t="shared" si="6"/>
        <v>20470499.216138363</v>
      </c>
      <c r="W17" s="42">
        <f t="shared" si="6"/>
        <v>20641618.826104641</v>
      </c>
      <c r="X17" s="42">
        <f t="shared" si="6"/>
        <v>20786879.710882664</v>
      </c>
      <c r="Y17" s="42">
        <f t="shared" si="6"/>
        <v>20932554.063325405</v>
      </c>
      <c r="Z17" s="42">
        <f t="shared" si="6"/>
        <v>21078642.837104321</v>
      </c>
      <c r="AA17" s="42">
        <f t="shared" si="6"/>
        <v>21225146.987887383</v>
      </c>
      <c r="AB17" s="42">
        <f t="shared" si="6"/>
        <v>21372067.473342419</v>
      </c>
      <c r="AC17" s="42">
        <f t="shared" si="6"/>
        <v>21138308.950163841</v>
      </c>
      <c r="AD17" s="42">
        <f t="shared" si="6"/>
        <v>20903984.807458401</v>
      </c>
      <c r="AE17" s="42">
        <f t="shared" si="6"/>
        <v>20669094.05297184</v>
      </c>
      <c r="AF17" s="42">
        <f t="shared" si="6"/>
        <v>20433635.69291544</v>
      </c>
      <c r="AG17" s="42">
        <f t="shared" si="6"/>
        <v>0</v>
      </c>
      <c r="AH17" s="42">
        <f t="shared" si="6"/>
        <v>0</v>
      </c>
      <c r="AI17" s="42">
        <f t="shared" si="6"/>
        <v>0</v>
      </c>
      <c r="AJ17" s="42">
        <f t="shared" si="6"/>
        <v>0</v>
      </c>
      <c r="AK17" s="42">
        <f t="shared" si="6"/>
        <v>0</v>
      </c>
      <c r="AL17" s="42">
        <f t="shared" si="6"/>
        <v>0</v>
      </c>
      <c r="AM17" s="42">
        <f t="shared" si="6"/>
        <v>0</v>
      </c>
      <c r="AN17" s="42">
        <f t="shared" si="6"/>
        <v>0</v>
      </c>
      <c r="AO17" s="42">
        <f t="shared" si="6"/>
        <v>0</v>
      </c>
      <c r="AP17" s="42">
        <f t="shared" si="6"/>
        <v>0</v>
      </c>
      <c r="AQ17" s="42">
        <f t="shared" si="6"/>
        <v>0</v>
      </c>
      <c r="AR17" s="42">
        <f t="shared" si="6"/>
        <v>0</v>
      </c>
      <c r="AS17" s="42">
        <f t="shared" si="6"/>
        <v>0</v>
      </c>
      <c r="AT17" s="42">
        <f t="shared" si="6"/>
        <v>0</v>
      </c>
      <c r="AU17" s="42">
        <f t="shared" si="6"/>
        <v>0</v>
      </c>
      <c r="AV17" s="42">
        <f t="shared" si="6"/>
        <v>0</v>
      </c>
      <c r="AW17" s="42">
        <f t="shared" si="6"/>
        <v>0</v>
      </c>
      <c r="AX17" s="42">
        <f t="shared" si="6"/>
        <v>0</v>
      </c>
      <c r="AY17" s="42">
        <f t="shared" si="6"/>
        <v>0</v>
      </c>
      <c r="AZ17" s="42">
        <f t="shared" si="6"/>
        <v>0</v>
      </c>
      <c r="BA17" s="42">
        <f t="shared" si="6"/>
        <v>0</v>
      </c>
      <c r="BB17" s="42">
        <f t="shared" si="6"/>
        <v>0</v>
      </c>
      <c r="BC17" s="42">
        <f t="shared" si="6"/>
        <v>0</v>
      </c>
      <c r="BD17" s="42">
        <f t="shared" si="6"/>
        <v>0</v>
      </c>
      <c r="BE17" s="42">
        <f t="shared" si="6"/>
        <v>0</v>
      </c>
      <c r="BF17" s="42">
        <f t="shared" si="6"/>
        <v>0</v>
      </c>
      <c r="BG17" s="42">
        <f t="shared" si="6"/>
        <v>0</v>
      </c>
      <c r="BH17" s="42">
        <f t="shared" si="6"/>
        <v>0</v>
      </c>
      <c r="BI17" s="42">
        <f t="shared" si="6"/>
        <v>0</v>
      </c>
      <c r="BJ17" s="42">
        <f t="shared" si="6"/>
        <v>0</v>
      </c>
      <c r="BK17" s="42">
        <f t="shared" si="6"/>
        <v>0</v>
      </c>
      <c r="BL17" s="42">
        <f t="shared" si="6"/>
        <v>0</v>
      </c>
      <c r="BM17" s="42">
        <f t="shared" si="6"/>
        <v>0</v>
      </c>
      <c r="BN17" s="42">
        <f t="shared" si="6"/>
        <v>0</v>
      </c>
      <c r="BO17" s="42">
        <f t="shared" si="6"/>
        <v>0</v>
      </c>
      <c r="BP17" s="42">
        <f t="shared" ref="BP17:CE17" si="7">BP15-BP16</f>
        <v>0</v>
      </c>
      <c r="BQ17" s="42">
        <f t="shared" si="7"/>
        <v>0</v>
      </c>
      <c r="BR17" s="42">
        <f t="shared" si="7"/>
        <v>0</v>
      </c>
      <c r="BS17" s="42">
        <f t="shared" si="7"/>
        <v>0</v>
      </c>
      <c r="BT17" s="42">
        <f t="shared" si="7"/>
        <v>0</v>
      </c>
      <c r="BU17" s="42">
        <f t="shared" si="7"/>
        <v>0</v>
      </c>
      <c r="BV17" s="42">
        <f t="shared" si="7"/>
        <v>0</v>
      </c>
      <c r="BW17" s="42">
        <f t="shared" si="7"/>
        <v>0</v>
      </c>
      <c r="BX17" s="42">
        <f t="shared" si="7"/>
        <v>0</v>
      </c>
      <c r="BY17" s="42">
        <f t="shared" si="7"/>
        <v>0</v>
      </c>
      <c r="BZ17" s="42">
        <f t="shared" si="7"/>
        <v>0</v>
      </c>
      <c r="CA17" s="42">
        <f t="shared" si="7"/>
        <v>0</v>
      </c>
      <c r="CB17" s="42">
        <f t="shared" si="7"/>
        <v>0</v>
      </c>
      <c r="CC17" s="42">
        <f t="shared" si="7"/>
        <v>0</v>
      </c>
      <c r="CD17" s="42">
        <f t="shared" si="7"/>
        <v>0</v>
      </c>
      <c r="CE17" s="42">
        <f t="shared" si="7"/>
        <v>0</v>
      </c>
    </row>
    <row r="18" spans="1:83"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</row>
    <row r="19" spans="1:83">
      <c r="A19" t="s">
        <v>571</v>
      </c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194"/>
      <c r="AE19" s="42"/>
      <c r="AF19" s="42"/>
      <c r="AG19" s="42"/>
    </row>
    <row r="20" spans="1:83">
      <c r="A20" t="s">
        <v>490</v>
      </c>
      <c r="B20" t="s">
        <v>538</v>
      </c>
      <c r="C20" s="42">
        <f>IF(AND(C$3&gt;=2025,C$6&lt;&gt;0),VLOOKUP(C$3,'efecte socio eco fp'!$A$5:$N$30,3,FALSE),0)</f>
        <v>0</v>
      </c>
      <c r="D20" s="42">
        <f>IF(AND(D$3&gt;=2025,D$6&lt;&gt;0),VLOOKUP(D$3,'efecte socio eco fp'!$A$5:$N$30,3,FALSE),0)</f>
        <v>0</v>
      </c>
      <c r="E20" s="42">
        <f>IF(AND(E$3&gt;=2025,E$6&lt;&gt;0),VLOOKUP(E$3,'efecte socio eco fp'!$A$5:$N$30,3,FALSE),0)</f>
        <v>0</v>
      </c>
      <c r="F20" s="42">
        <f>IF(AND(F$3&gt;=2025,F$6&lt;&gt;0),VLOOKUP(F$3,'efecte socio eco fp'!$A$5:$N$30,3,FALSE),0)</f>
        <v>0</v>
      </c>
      <c r="G20" s="42">
        <f>IF(AND(G$3&gt;=2025,G$6&lt;&gt;0),VLOOKUP(G$3,'efecte socio eco fp'!$A$5:$N$30,3,FALSE),0)</f>
        <v>0</v>
      </c>
      <c r="H20" s="42">
        <f>IF(AND(H$3&gt;=2025,H$6&lt;&gt;0),VLOOKUP(H$3,'efecte socio eco fp'!$A$5:$N$30,3,FALSE),0)</f>
        <v>0</v>
      </c>
      <c r="I20" s="42">
        <f>IF(AND(I$3&gt;=2025,I$6&lt;&gt;0),VLOOKUP(I$3,'efecte socio eco fp'!$A$5:$N$30,3,FALSE),0)</f>
        <v>0</v>
      </c>
      <c r="J20" s="42">
        <f>IF(AND(J$3&gt;=2025,J$6&lt;&gt;0),VLOOKUP(J$3,'efecte socio eco fp'!$A$5:$N$30,3,FALSE),0)</f>
        <v>13424305102.372194</v>
      </c>
      <c r="K20" s="42">
        <f>IF(AND(K$3&gt;=2025,K$6&lt;&gt;0),VLOOKUP(K$3,'efecte socio eco fp'!$A$5:$N$30,3,FALSE),0)</f>
        <v>14015073771.695414</v>
      </c>
      <c r="L20" s="42">
        <f>IF(AND(L$3&gt;=2025,L$6&lt;&gt;0),VLOOKUP(L$3,'efecte socio eco fp'!$A$5:$N$30,3,FALSE),0)</f>
        <v>14631840629.974592</v>
      </c>
      <c r="M20" s="42">
        <f>IF(AND(M$3&gt;=2025,M$6&lt;&gt;0),VLOOKUP(M$3,'efecte socio eco fp'!$A$5:$N$30,3,FALSE),0)</f>
        <v>15275749789.726337</v>
      </c>
      <c r="N20" s="42">
        <f>IF(AND(N$3&gt;=2025,N$6&lt;&gt;0),VLOOKUP(N$3,'efecte socio eco fp'!$A$5:$N$30,3,FALSE),0)</f>
        <v>15746109086.037289</v>
      </c>
      <c r="O20" s="42">
        <f>IF(AND(O$3&gt;=2025,O$6&lt;&gt;0),VLOOKUP(O$3,'efecte socio eco fp'!$A$5:$N$30,3,FALSE),0)</f>
        <v>16230951328.892372</v>
      </c>
      <c r="P20" s="42">
        <f>IF(AND(P$3&gt;=2025,P$6&lt;&gt;0),VLOOKUP(P$3,'efecte socio eco fp'!$A$5:$N$30,3,FALSE),0)</f>
        <v>16730722466.191936</v>
      </c>
      <c r="Q20" s="42">
        <f>IF(AND(Q$3&gt;=2025,Q$6&lt;&gt;0),VLOOKUP(Q$3,'efecte socio eco fp'!$A$5:$N$30,3,FALSE),0)</f>
        <v>17245882177.125698</v>
      </c>
      <c r="R20" s="42">
        <f>IF(AND(R$3&gt;=2025,R$6&lt;&gt;0),VLOOKUP(R$3,'efecte socio eco fp'!$A$5:$N$30,3,FALSE),0)</f>
        <v>17776904294.976166</v>
      </c>
      <c r="S20" s="42">
        <f>IF(AND(S$3&gt;=2025,S$6&lt;&gt;0),VLOOKUP(S$3,'efecte socio eco fp'!$A$5:$N$30,3,FALSE),0)</f>
        <v>18312811786.174915</v>
      </c>
      <c r="T20" s="42">
        <f>IF(AND(T$3&gt;=2025,T$6&lt;&gt;0),VLOOKUP(T$3,'efecte socio eco fp'!$A$5:$N$30,3,FALSE),0)</f>
        <v>18864874893.354797</v>
      </c>
      <c r="U20" s="42">
        <f>IF(AND(U$3&gt;=2025,U$6&lt;&gt;0),VLOOKUP(U$3,'efecte socio eco fp'!$A$5:$N$30,3,FALSE),0)</f>
        <v>19433580648.199478</v>
      </c>
      <c r="V20" s="42">
        <f>IF(AND(V$3&gt;=2025,V$6&lt;&gt;0),VLOOKUP(V$3,'efecte socio eco fp'!$A$5:$N$30,3,FALSE),0)</f>
        <v>20019430764.584949</v>
      </c>
      <c r="W20" s="42">
        <f>IF(AND(W$3&gt;=2025,W$6&lt;&gt;0),VLOOKUP(W$3,'efecte socio eco fp'!$A$5:$N$30,3,FALSE),0)</f>
        <v>20622942081.192978</v>
      </c>
      <c r="X20" s="42">
        <f>IF(AND(X$3&gt;=2025,X$6&lt;&gt;0),VLOOKUP(X$3,'efecte socio eco fp'!$A$5:$N$30,3,FALSE),0)</f>
        <v>21169227068.181423</v>
      </c>
      <c r="Y20" s="42">
        <f>IF(AND(Y$3&gt;=2025,Y$6&lt;&gt;0),VLOOKUP(Y$3,'efecte socio eco fp'!$A$5:$N$30,3,FALSE),0)</f>
        <v>21729982700.81461</v>
      </c>
      <c r="Z20" s="42">
        <f>IF(AND(Z$3&gt;=2025,Z$6&lt;&gt;0),VLOOKUP(Z$3,'efecte socio eco fp'!$A$5:$N$30,3,FALSE),0)</f>
        <v>22305592294.743458</v>
      </c>
      <c r="AA20" s="42">
        <f>IF(AND(AA$3&gt;=2025,AA$6&lt;&gt;0),VLOOKUP(AA$3,'efecte socio eco fp'!$A$5:$N$30,3,FALSE),0)</f>
        <v>22896449319.339176</v>
      </c>
      <c r="AB20" s="42">
        <f>IF(AND(AB$3&gt;=2025,AB$6&lt;&gt;0),VLOOKUP(AB$3,'efecte socio eco fp'!$A$5:$N$30,3,FALSE),0)</f>
        <v>23502957666.65707</v>
      </c>
      <c r="AC20" s="42">
        <f>IF(AND(AC$3&gt;=2025,AC$6&lt;&gt;0),VLOOKUP(AC$3,'efecte socio eco fp'!$A$5:$N$30,3,FALSE),0)</f>
        <v>24108502922.084686</v>
      </c>
      <c r="AD20" s="42">
        <f>IF(AND(AD$3&gt;=2025,AD$6&lt;&gt;0),VLOOKUP(AD$3,'efecte socio eco fp'!$A$5:$N$30,3,FALSE),0)</f>
        <v>24729649833.336712</v>
      </c>
      <c r="AE20" s="42">
        <f>IF(AND(AE$3&gt;=2025,AE$6&lt;&gt;0),VLOOKUP(AE$3,'efecte socio eco fp'!$A$5:$N$30,3,FALSE),0)</f>
        <v>25366800371.466976</v>
      </c>
      <c r="AF20" s="42">
        <f>IF(AND(AF$3&gt;=2025,AF$6&lt;&gt;0),VLOOKUP(AF$3,'efecte socio eco fp'!$A$5:$N$30,3,FALSE),0)</f>
        <v>26020366864.169003</v>
      </c>
      <c r="AG20" s="42">
        <f>IF(AND(AG$3&gt;=2025,AG$6&lt;&gt;0),VLOOKUP(AG$3,'efecte socio eco fp'!$A$5:$N$30,3,FALSE),0)</f>
        <v>0</v>
      </c>
      <c r="AH20" s="42">
        <f>IF(AND(AH$3&gt;=2025,AH$6&lt;&gt;0),VLOOKUP(AH$3,'efecte socio eco fp'!$A$5:$N$30,3,FALSE),0)</f>
        <v>0</v>
      </c>
      <c r="AI20" s="42">
        <f>IF(AND(AI$3&gt;=2025,AI$6&lt;&gt;0),VLOOKUP(AI$3,'efecte socio eco fp'!$A$5:$N$30,3,FALSE),0)</f>
        <v>0</v>
      </c>
      <c r="AJ20" s="42">
        <f>IF(AND(AJ$3&gt;=2025,AJ$6&lt;&gt;0),VLOOKUP(AJ$3,'efecte socio eco fp'!$A$5:$N$30,3,FALSE),0)</f>
        <v>0</v>
      </c>
      <c r="AK20" s="42">
        <f>IF(AND(AK$3&gt;=2025,AK$6&lt;&gt;0),VLOOKUP(AK$3,'efecte socio eco fp'!$A$5:$N$30,3,FALSE),0)</f>
        <v>0</v>
      </c>
      <c r="AL20" s="42">
        <f>IF(AND(AL$3&gt;=2025,AL$6&lt;&gt;0),VLOOKUP(AL$3,'efecte socio eco fp'!$A$5:$N$30,3,FALSE),0)</f>
        <v>0</v>
      </c>
      <c r="AM20" s="42">
        <f>IF(AND(AM$3&gt;=2025,AM$6&lt;&gt;0),VLOOKUP(AM$3,'efecte socio eco fp'!$A$5:$N$30,3,FALSE),0)</f>
        <v>0</v>
      </c>
      <c r="AN20" s="42">
        <f>IF(AND(AN$3&gt;=2025,AN$6&lt;&gt;0),VLOOKUP(AN$3,'efecte socio eco fp'!$A$5:$N$30,3,FALSE),0)</f>
        <v>0</v>
      </c>
      <c r="AO20" s="42">
        <f>IF(AND(AO$3&gt;=2025,AO$6&lt;&gt;0),VLOOKUP(AO$3,'efecte socio eco fp'!$A$5:$N$30,3,FALSE),0)</f>
        <v>0</v>
      </c>
      <c r="AP20" s="42">
        <f>IF(AND(AP$3&gt;=2025,AP$6&lt;&gt;0),VLOOKUP(AP$3,'efecte socio eco fp'!$A$5:$N$30,3,FALSE),0)</f>
        <v>0</v>
      </c>
      <c r="AQ20" s="42">
        <f>IF(AND(AQ$3&gt;=2025,AQ$6&lt;&gt;0),VLOOKUP(AQ$3,'efecte socio eco fp'!$A$5:$N$30,3,FALSE),0)</f>
        <v>0</v>
      </c>
      <c r="AR20" s="42">
        <f>IF(AND(AR$3&gt;=2025,AR$6&lt;&gt;0),VLOOKUP(AR$3,'efecte socio eco fp'!$A$5:$N$30,3,FALSE),0)</f>
        <v>0</v>
      </c>
      <c r="AS20" s="42">
        <f>IF(AND(AS$3&gt;=2025,AS$6&lt;&gt;0),VLOOKUP(AS$3,'efecte socio eco fp'!$A$5:$N$30,3,FALSE),0)</f>
        <v>0</v>
      </c>
      <c r="AT20" s="42">
        <f>IF(AND(AT$3&gt;=2025,AT$6&lt;&gt;0),VLOOKUP(AT$3,'efecte socio eco fp'!$A$5:$N$30,3,FALSE),0)</f>
        <v>0</v>
      </c>
      <c r="AU20" s="42">
        <f>IF(AND(AU$3&gt;=2025,AU$6&lt;&gt;0),VLOOKUP(AU$3,'efecte socio eco fp'!$A$5:$N$30,3,FALSE),0)</f>
        <v>0</v>
      </c>
      <c r="AV20" s="42">
        <f>IF(AND(AV$3&gt;=2025,AV$6&lt;&gt;0),VLOOKUP(AV$3,'efecte socio eco fp'!$A$5:$N$30,3,FALSE),0)</f>
        <v>0</v>
      </c>
      <c r="AW20" s="42">
        <f>IF(AND(AW$3&gt;=2025,AW$6&lt;&gt;0),VLOOKUP(AW$3,'efecte socio eco fp'!$A$5:$N$30,3,FALSE),0)</f>
        <v>0</v>
      </c>
      <c r="AX20" s="42">
        <f>IF(AND(AX$3&gt;=2025,AX$6&lt;&gt;0),VLOOKUP(AX$3,'efecte socio eco fp'!$A$5:$N$30,3,FALSE),0)</f>
        <v>0</v>
      </c>
      <c r="AY20" s="42">
        <f>IF(AND(AY$3&gt;=2025,AY$6&lt;&gt;0),VLOOKUP(AY$3,'efecte socio eco fp'!$A$5:$N$30,3,FALSE),0)</f>
        <v>0</v>
      </c>
      <c r="AZ20" s="42">
        <f>IF(AND(AZ$3&gt;=2025,AZ$6&lt;&gt;0),VLOOKUP(AZ$3,'efecte socio eco fp'!$A$5:$N$30,3,FALSE),0)</f>
        <v>0</v>
      </c>
      <c r="BA20" s="42">
        <f>IF(AND(BA$3&gt;=2025,BA$6&lt;&gt;0),VLOOKUP(BA$3,'efecte socio eco fp'!$A$5:$N$30,3,FALSE),0)</f>
        <v>0</v>
      </c>
      <c r="BB20" s="42">
        <f>IF(AND(BB$3&gt;=2025,BB$6&lt;&gt;0),VLOOKUP(BB$3,'efecte socio eco fp'!$A$5:$N$30,3,FALSE),0)</f>
        <v>0</v>
      </c>
      <c r="BC20" s="42">
        <f>IF(AND(BC$3&gt;=2025,BC$6&lt;&gt;0),VLOOKUP(BC$3,'efecte socio eco fp'!$A$5:$N$30,3,FALSE),0)</f>
        <v>0</v>
      </c>
      <c r="BD20" s="42">
        <f>IF(AND(BD$3&gt;=2025,BD$6&lt;&gt;0),VLOOKUP(BD$3,'efecte socio eco fp'!$A$5:$N$30,3,FALSE),0)</f>
        <v>0</v>
      </c>
      <c r="BE20" s="42">
        <f>IF(AND(BE$3&gt;=2025,BE$6&lt;&gt;0),VLOOKUP(BE$3,'efecte socio eco fp'!$A$5:$N$30,3,FALSE),0)</f>
        <v>0</v>
      </c>
      <c r="BF20" s="42">
        <f>IF(AND(BF$3&gt;=2025,BF$6&lt;&gt;0),VLOOKUP(BF$3,'efecte socio eco fp'!$A$5:$N$30,3,FALSE),0)</f>
        <v>0</v>
      </c>
      <c r="BG20" s="42">
        <f>IF(AND(BG$3&gt;=2025,BG$6&lt;&gt;0),VLOOKUP(BG$3,'efecte socio eco fp'!$A$5:$N$30,3,FALSE),0)</f>
        <v>0</v>
      </c>
      <c r="BH20" s="42">
        <f>IF(AND(BH$3&gt;=2025,BH$6&lt;&gt;0),VLOOKUP(BH$3,'efecte socio eco fp'!$A$5:$N$30,3,FALSE),0)</f>
        <v>0</v>
      </c>
      <c r="BI20" s="42">
        <f>IF(AND(BI$3&gt;=2025,BI$6&lt;&gt;0),VLOOKUP(BI$3,'efecte socio eco fp'!$A$5:$N$30,3,FALSE),0)</f>
        <v>0</v>
      </c>
      <c r="BJ20" s="42">
        <f>IF(AND(BJ$3&gt;=2025,BJ$6&lt;&gt;0),VLOOKUP(BJ$3,'efecte socio eco fp'!$A$5:$N$30,3,FALSE),0)</f>
        <v>0</v>
      </c>
      <c r="BK20" s="42">
        <f>IF(AND(BK$3&gt;=2025,BK$6&lt;&gt;0),VLOOKUP(BK$3,'efecte socio eco fp'!$A$5:$N$30,3,FALSE),0)</f>
        <v>0</v>
      </c>
      <c r="BL20" s="42">
        <f>IF(AND(BL$3&gt;=2025,BL$6&lt;&gt;0),VLOOKUP(BL$3,'efecte socio eco fp'!$A$5:$N$30,3,FALSE),0)</f>
        <v>0</v>
      </c>
      <c r="BM20" s="42">
        <f>IF(AND(BM$3&gt;=2025,BM$6&lt;&gt;0),VLOOKUP(BM$3,'efecte socio eco fp'!$A$5:$N$30,3,FALSE),0)</f>
        <v>0</v>
      </c>
      <c r="BN20" s="42">
        <f>IF(AND(BN$3&gt;=2025,BN$6&lt;&gt;0),VLOOKUP(BN$3,'efecte socio eco fp'!$A$5:$N$30,3,FALSE),0)</f>
        <v>0</v>
      </c>
      <c r="BO20" s="42">
        <f>IF(AND(BO$3&gt;=2025,BO$6&lt;&gt;0),VLOOKUP(BO$3,'efecte socio eco fp'!$A$5:$N$30,3,FALSE),0)</f>
        <v>0</v>
      </c>
      <c r="BP20" s="42">
        <f>IF(AND(BP$3&gt;=2025,BP$6&lt;&gt;0),VLOOKUP(BP$3,'efecte socio eco fp'!$A$5:$N$30,3,FALSE),0)</f>
        <v>0</v>
      </c>
      <c r="BQ20" s="42">
        <f>IF(AND(BQ$3&gt;=2025,BQ$6&lt;&gt;0),VLOOKUP(BQ$3,'efecte socio eco fp'!$A$5:$N$30,3,FALSE),0)</f>
        <v>0</v>
      </c>
      <c r="BR20" s="42">
        <f>IF(AND(BR$3&gt;=2025,BR$6&lt;&gt;0),VLOOKUP(BR$3,'efecte socio eco fp'!$A$5:$N$30,3,FALSE),0)</f>
        <v>0</v>
      </c>
      <c r="BS20" s="42">
        <f>IF(AND(BS$3&gt;=2025,BS$6&lt;&gt;0),VLOOKUP(BS$3,'efecte socio eco fp'!$A$5:$N$30,3,FALSE),0)</f>
        <v>0</v>
      </c>
      <c r="BT20" s="42">
        <f>IF(AND(BT$3&gt;=2025,BT$6&lt;&gt;0),VLOOKUP(BT$3,'efecte socio eco fp'!$A$5:$N$30,3,FALSE),0)</f>
        <v>0</v>
      </c>
      <c r="BU20" s="42">
        <f>IF(AND(BU$3&gt;=2025,BU$6&lt;&gt;0),VLOOKUP(BU$3,'efecte socio eco fp'!$A$5:$N$30,3,FALSE),0)</f>
        <v>0</v>
      </c>
      <c r="BV20" s="42">
        <f>IF(AND(BV$3&gt;=2025,BV$6&lt;&gt;0),VLOOKUP(BV$3,'efecte socio eco fp'!$A$5:$N$30,3,FALSE),0)</f>
        <v>0</v>
      </c>
      <c r="BW20" s="42">
        <f>IF(AND(BW$3&gt;=2025,BW$6&lt;&gt;0),VLOOKUP(BW$3,'efecte socio eco fp'!$A$5:$N$30,3,FALSE),0)</f>
        <v>0</v>
      </c>
      <c r="BX20" s="42">
        <f>IF(AND(BX$3&gt;=2025,BX$6&lt;&gt;0),VLOOKUP(BX$3,'efecte socio eco fp'!$A$5:$N$30,3,FALSE),0)</f>
        <v>0</v>
      </c>
      <c r="BY20" s="42">
        <f>IF(AND(BY$3&gt;=2025,BY$6&lt;&gt;0),VLOOKUP(BY$3,'efecte socio eco fp'!$A$5:$N$30,3,FALSE),0)</f>
        <v>0</v>
      </c>
      <c r="BZ20" s="42">
        <f>IF(AND(BZ$3&gt;=2025,BZ$6&lt;&gt;0),VLOOKUP(BZ$3,'efecte socio eco fp'!$A$5:$N$30,3,FALSE),0)</f>
        <v>0</v>
      </c>
      <c r="CA20" s="42">
        <f>IF(AND(CA$3&gt;=2025,CA$6&lt;&gt;0),VLOOKUP(CA$3,'efecte socio eco fp'!$A$5:$N$30,3,FALSE),0)</f>
        <v>0</v>
      </c>
      <c r="CB20" s="42">
        <f>IF(AND(CB$3&gt;=2025,CB$6&lt;&gt;0),VLOOKUP(CB$3,'efecte socio eco fp'!$A$5:$N$30,3,FALSE),0)</f>
        <v>0</v>
      </c>
      <c r="CC20" s="42">
        <f>IF(AND(CC$3&gt;=2025,CC$6&lt;&gt;0),VLOOKUP(CC$3,'efecte socio eco fp'!$A$5:$N$30,3,FALSE),0)</f>
        <v>0</v>
      </c>
      <c r="CD20" s="42">
        <f>IF(AND(CD$3&gt;=2025,CD$6&lt;&gt;0),VLOOKUP(CD$3,'efecte socio eco fp'!$A$5:$N$30,3,FALSE),0)</f>
        <v>0</v>
      </c>
      <c r="CE20" s="42">
        <f>IF(AND(CE$3&gt;=2025,CE$6&lt;&gt;0),VLOOKUP(CE$3,'efecte socio eco fp'!$A$5:$N$30,3,FALSE),0)</f>
        <v>0</v>
      </c>
    </row>
    <row r="21" spans="1:83">
      <c r="A21" t="s">
        <v>491</v>
      </c>
      <c r="B21" t="s">
        <v>538</v>
      </c>
      <c r="C21" s="42">
        <f>IF(AND(C$3&gt;=2025,C$6&lt;&gt;0),VLOOKUP(C$3,'efecte socio eco fp'!$A$5:$N$30,4,FALSE),0)</f>
        <v>0</v>
      </c>
      <c r="D21" s="42">
        <f>IF(AND(D$3&gt;=2025,D$6&lt;&gt;0),VLOOKUP(D$3,'efecte socio eco fp'!$A$5:$N$30,4,FALSE),0)</f>
        <v>0</v>
      </c>
      <c r="E21" s="42">
        <f>IF(AND(E$3&gt;=2025,E$6&lt;&gt;0),VLOOKUP(E$3,'efecte socio eco fp'!$A$5:$N$30,4,FALSE),0)</f>
        <v>0</v>
      </c>
      <c r="F21" s="42">
        <f>IF(AND(F$3&gt;=2025,F$6&lt;&gt;0),VLOOKUP(F$3,'efecte socio eco fp'!$A$5:$N$30,4,FALSE),0)</f>
        <v>0</v>
      </c>
      <c r="G21" s="42">
        <f>IF(AND(G$3&gt;=2025,G$6&lt;&gt;0),VLOOKUP(G$3,'efecte socio eco fp'!$A$5:$N$30,4,FALSE),0)</f>
        <v>0</v>
      </c>
      <c r="H21" s="42">
        <f>IF(AND(H$3&gt;=2025,H$6&lt;&gt;0),VLOOKUP(H$3,'efecte socio eco fp'!$A$5:$N$30,4,FALSE),0)</f>
        <v>0</v>
      </c>
      <c r="I21" s="42">
        <f>IF(AND(I$3&gt;=2025,I$6&lt;&gt;0),VLOOKUP(I$3,'efecte socio eco fp'!$A$5:$N$30,4,FALSE),0)</f>
        <v>0</v>
      </c>
      <c r="J21" s="42">
        <f>IF(AND(J$3&gt;=2025,J$6&lt;&gt;0),VLOOKUP(J$3,'efecte socio eco fp'!$A$5:$N$30,4,FALSE),0)</f>
        <v>5268003033.4408197</v>
      </c>
      <c r="K21" s="42">
        <f>IF(AND(K$3&gt;=2025,K$6&lt;&gt;0),VLOOKUP(K$3,'efecte socio eco fp'!$A$5:$N$30,4,FALSE),0)</f>
        <v>5536745471.8036127</v>
      </c>
      <c r="L21" s="42">
        <f>IF(AND(L$3&gt;=2025,L$6&lt;&gt;0),VLOOKUP(L$3,'efecte socio eco fp'!$A$5:$N$30,4,FALSE),0)</f>
        <v>5819197564.0368977</v>
      </c>
      <c r="M21" s="42">
        <f>IF(AND(M$3&gt;=2025,M$6&lt;&gt;0),VLOOKUP(M$3,'efecte socio eco fp'!$A$5:$N$30,4,FALSE),0)</f>
        <v>6116058695.8067207</v>
      </c>
      <c r="N21" s="42">
        <f>IF(AND(N$3&gt;=2025,N$6&lt;&gt;0),VLOOKUP(N$3,'efecte socio eco fp'!$A$5:$N$30,4,FALSE),0)</f>
        <v>6341409420.3081722</v>
      </c>
      <c r="O21" s="42">
        <f>IF(AND(O$3&gt;=2025,O$6&lt;&gt;0),VLOOKUP(O$3,'efecte socio eco fp'!$A$5:$N$30,4,FALSE),0)</f>
        <v>6575063359.6018791</v>
      </c>
      <c r="P21" s="42">
        <f>IF(AND(P$3&gt;=2025,P$6&lt;&gt;0),VLOOKUP(P$3,'efecte socio eco fp'!$A$5:$N$30,4,FALSE),0)</f>
        <v>6817326451.8029242</v>
      </c>
      <c r="Q21" s="42">
        <f>IF(AND(Q$3&gt;=2025,Q$6&lt;&gt;0),VLOOKUP(Q$3,'efecte socio eco fp'!$A$5:$N$30,4,FALSE),0)</f>
        <v>7068515907.5434332</v>
      </c>
      <c r="R21" s="42">
        <f>IF(AND(R$3&gt;=2025,R$6&lt;&gt;0),VLOOKUP(R$3,'efecte socio eco fp'!$A$5:$N$30,4,FALSE),0)</f>
        <v>7328960625.3168383</v>
      </c>
      <c r="S21" s="42">
        <f>IF(AND(S$3&gt;=2025,S$6&lt;&gt;0),VLOOKUP(S$3,'efecte socio eco fp'!$A$5:$N$30,4,FALSE),0)</f>
        <v>7598480987.2293711</v>
      </c>
      <c r="T21" s="42">
        <f>IF(AND(T$3&gt;=2025,T$6&lt;&gt;0),VLOOKUP(T$3,'efecte socio eco fp'!$A$5:$N$30,4,FALSE),0)</f>
        <v>7877912880.8309317</v>
      </c>
      <c r="U21" s="42">
        <f>IF(AND(U$3&gt;=2025,U$6&lt;&gt;0),VLOOKUP(U$3,'efecte socio eco fp'!$A$5:$N$30,4,FALSE),0)</f>
        <v>8167620799.7713699</v>
      </c>
      <c r="V21" s="42">
        <f>IF(AND(V$3&gt;=2025,V$6&lt;&gt;0),VLOOKUP(V$3,'efecte socio eco fp'!$A$5:$N$30,4,FALSE),0)</f>
        <v>8467982641.8468342</v>
      </c>
      <c r="W21" s="42">
        <f>IF(AND(W$3&gt;=2025,W$6&lt;&gt;0),VLOOKUP(W$3,'efecte socio eco fp'!$A$5:$N$30,4,FALSE),0)</f>
        <v>8779390201.9332829</v>
      </c>
      <c r="X21" s="42">
        <f>IF(AND(X$3&gt;=2025,X$6&lt;&gt;0),VLOOKUP(X$3,'efecte socio eco fp'!$A$5:$N$30,4,FALSE),0)</f>
        <v>9065525282.3775921</v>
      </c>
      <c r="Y21" s="42">
        <f>IF(AND(Y$3&gt;=2025,Y$6&lt;&gt;0),VLOOKUP(Y$3,'efecte socio eco fp'!$A$5:$N$30,4,FALSE),0)</f>
        <v>9360985985.9435215</v>
      </c>
      <c r="Z21" s="42">
        <f>IF(AND(Z$3&gt;=2025,Z$6&lt;&gt;0),VLOOKUP(Z$3,'efecte socio eco fp'!$A$5:$N$30,4,FALSE),0)</f>
        <v>9666076250.3603115</v>
      </c>
      <c r="AA21" s="42">
        <f>IF(AND(AA$3&gt;=2025,AA$6&lt;&gt;0),VLOOKUP(AA$3,'efecte socio eco fp'!$A$5:$N$30,4,FALSE),0)</f>
        <v>9981109919.1985683</v>
      </c>
      <c r="AB21" s="42">
        <f>IF(AND(AB$3&gt;=2025,AB$6&lt;&gt;0),VLOOKUP(AB$3,'efecte socio eco fp'!$A$5:$N$30,4,FALSE),0)</f>
        <v>10306411064.718275</v>
      </c>
      <c r="AC21" s="42">
        <f>IF(AND(AC$3&gt;=2025,AC$6&lt;&gt;0),VLOOKUP(AC$3,'efecte socio eco fp'!$A$5:$N$30,4,FALSE),0)</f>
        <v>10637482463.595757</v>
      </c>
      <c r="AD21" s="42">
        <f>IF(AND(AD$3&gt;=2025,AD$6&lt;&gt;0),VLOOKUP(AD$3,'efecte socio eco fp'!$A$5:$N$30,4,FALSE),0)</f>
        <v>10979188822.641857</v>
      </c>
      <c r="AE21" s="42">
        <f>IF(AND(AE$3&gt;=2025,AE$6&lt;&gt;0),VLOOKUP(AE$3,'efecte socio eco fp'!$A$5:$N$30,4,FALSE),0)</f>
        <v>11331871767.192295</v>
      </c>
      <c r="AF21" s="42">
        <f>IF(AND(AF$3&gt;=2025,AF$6&lt;&gt;0),VLOOKUP(AF$3,'efecte socio eco fp'!$A$5:$N$30,4,FALSE),0)</f>
        <v>11695883896.56559</v>
      </c>
      <c r="AG21" s="42">
        <f>IF(AND(AG$3&gt;=2025,AG$6&lt;&gt;0),VLOOKUP(AG$3,'efecte socio eco fp'!$A$5:$N$30,4,FALSE),0)</f>
        <v>0</v>
      </c>
      <c r="AH21" s="42">
        <f>IF(AND(AH$3&gt;=2025,AH$6&lt;&gt;0),VLOOKUP(AH$3,'efecte socio eco fp'!$A$5:$N$30,4,FALSE),0)</f>
        <v>0</v>
      </c>
      <c r="AI21" s="42">
        <f>IF(AND(AI$3&gt;=2025,AI$6&lt;&gt;0),VLOOKUP(AI$3,'efecte socio eco fp'!$A$5:$N$30,4,FALSE),0)</f>
        <v>0</v>
      </c>
      <c r="AJ21" s="42">
        <f>IF(AND(AJ$3&gt;=2025,AJ$6&lt;&gt;0),VLOOKUP(AJ$3,'efecte socio eco fp'!$A$5:$N$30,4,FALSE),0)</f>
        <v>0</v>
      </c>
      <c r="AK21" s="42">
        <f>IF(AND(AK$3&gt;=2025,AK$6&lt;&gt;0),VLOOKUP(AK$3,'efecte socio eco fp'!$A$5:$N$30,4,FALSE),0)</f>
        <v>0</v>
      </c>
      <c r="AL21" s="42">
        <f>IF(AND(AL$3&gt;=2025,AL$6&lt;&gt;0),VLOOKUP(AL$3,'efecte socio eco fp'!$A$5:$N$30,4,FALSE),0)</f>
        <v>0</v>
      </c>
      <c r="AM21" s="42">
        <f>IF(AND(AM$3&gt;=2025,AM$6&lt;&gt;0),VLOOKUP(AM$3,'efecte socio eco fp'!$A$5:$N$30,4,FALSE),0)</f>
        <v>0</v>
      </c>
      <c r="AN21" s="42">
        <f>IF(AND(AN$3&gt;=2025,AN$6&lt;&gt;0),VLOOKUP(AN$3,'efecte socio eco fp'!$A$5:$N$30,4,FALSE),0)</f>
        <v>0</v>
      </c>
      <c r="AO21" s="42">
        <f>IF(AND(AO$3&gt;=2025,AO$6&lt;&gt;0),VLOOKUP(AO$3,'efecte socio eco fp'!$A$5:$N$30,4,FALSE),0)</f>
        <v>0</v>
      </c>
      <c r="AP21" s="42">
        <f>IF(AND(AP$3&gt;=2025,AP$6&lt;&gt;0),VLOOKUP(AP$3,'efecte socio eco fp'!$A$5:$N$30,4,FALSE),0)</f>
        <v>0</v>
      </c>
      <c r="AQ21" s="42">
        <f>IF(AND(AQ$3&gt;=2025,AQ$6&lt;&gt;0),VLOOKUP(AQ$3,'efecte socio eco fp'!$A$5:$N$30,4,FALSE),0)</f>
        <v>0</v>
      </c>
      <c r="AR21" s="42">
        <f>IF(AND(AR$3&gt;=2025,AR$6&lt;&gt;0),VLOOKUP(AR$3,'efecte socio eco fp'!$A$5:$N$30,4,FALSE),0)</f>
        <v>0</v>
      </c>
      <c r="AS21" s="42">
        <f>IF(AND(AS$3&gt;=2025,AS$6&lt;&gt;0),VLOOKUP(AS$3,'efecte socio eco fp'!$A$5:$N$30,4,FALSE),0)</f>
        <v>0</v>
      </c>
      <c r="AT21" s="42">
        <f>IF(AND(AT$3&gt;=2025,AT$6&lt;&gt;0),VLOOKUP(AT$3,'efecte socio eco fp'!$A$5:$N$30,4,FALSE),0)</f>
        <v>0</v>
      </c>
      <c r="AU21" s="42">
        <f>IF(AND(AU$3&gt;=2025,AU$6&lt;&gt;0),VLOOKUP(AU$3,'efecte socio eco fp'!$A$5:$N$30,4,FALSE),0)</f>
        <v>0</v>
      </c>
      <c r="AV21" s="42">
        <f>IF(AND(AV$3&gt;=2025,AV$6&lt;&gt;0),VLOOKUP(AV$3,'efecte socio eco fp'!$A$5:$N$30,4,FALSE),0)</f>
        <v>0</v>
      </c>
      <c r="AW21" s="42">
        <f>IF(AND(AW$3&gt;=2025,AW$6&lt;&gt;0),VLOOKUP(AW$3,'efecte socio eco fp'!$A$5:$N$30,4,FALSE),0)</f>
        <v>0</v>
      </c>
      <c r="AX21" s="42">
        <f>IF(AND(AX$3&gt;=2025,AX$6&lt;&gt;0),VLOOKUP(AX$3,'efecte socio eco fp'!$A$5:$N$30,4,FALSE),0)</f>
        <v>0</v>
      </c>
      <c r="AY21" s="42">
        <f>IF(AND(AY$3&gt;=2025,AY$6&lt;&gt;0),VLOOKUP(AY$3,'efecte socio eco fp'!$A$5:$N$30,4,FALSE),0)</f>
        <v>0</v>
      </c>
      <c r="AZ21" s="42">
        <f>IF(AND(AZ$3&gt;=2025,AZ$6&lt;&gt;0),VLOOKUP(AZ$3,'efecte socio eco fp'!$A$5:$N$30,4,FALSE),0)</f>
        <v>0</v>
      </c>
      <c r="BA21" s="42">
        <f>IF(AND(BA$3&gt;=2025,BA$6&lt;&gt;0),VLOOKUP(BA$3,'efecte socio eco fp'!$A$5:$N$30,4,FALSE),0)</f>
        <v>0</v>
      </c>
      <c r="BB21" s="42">
        <f>IF(AND(BB$3&gt;=2025,BB$6&lt;&gt;0),VLOOKUP(BB$3,'efecte socio eco fp'!$A$5:$N$30,4,FALSE),0)</f>
        <v>0</v>
      </c>
      <c r="BC21" s="42">
        <f>IF(AND(BC$3&gt;=2025,BC$6&lt;&gt;0),VLOOKUP(BC$3,'efecte socio eco fp'!$A$5:$N$30,4,FALSE),0)</f>
        <v>0</v>
      </c>
      <c r="BD21" s="42">
        <f>IF(AND(BD$3&gt;=2025,BD$6&lt;&gt;0),VLOOKUP(BD$3,'efecte socio eco fp'!$A$5:$N$30,4,FALSE),0)</f>
        <v>0</v>
      </c>
      <c r="BE21" s="42">
        <f>IF(AND(BE$3&gt;=2025,BE$6&lt;&gt;0),VLOOKUP(BE$3,'efecte socio eco fp'!$A$5:$N$30,4,FALSE),0)</f>
        <v>0</v>
      </c>
      <c r="BF21" s="42">
        <f>IF(AND(BF$3&gt;=2025,BF$6&lt;&gt;0),VLOOKUP(BF$3,'efecte socio eco fp'!$A$5:$N$30,4,FALSE),0)</f>
        <v>0</v>
      </c>
      <c r="BG21" s="42">
        <f>IF(AND(BG$3&gt;=2025,BG$6&lt;&gt;0),VLOOKUP(BG$3,'efecte socio eco fp'!$A$5:$N$30,4,FALSE),0)</f>
        <v>0</v>
      </c>
      <c r="BH21" s="42">
        <f>IF(AND(BH$3&gt;=2025,BH$6&lt;&gt;0),VLOOKUP(BH$3,'efecte socio eco fp'!$A$5:$N$30,4,FALSE),0)</f>
        <v>0</v>
      </c>
      <c r="BI21" s="42">
        <f>IF(AND(BI$3&gt;=2025,BI$6&lt;&gt;0),VLOOKUP(BI$3,'efecte socio eco fp'!$A$5:$N$30,4,FALSE),0)</f>
        <v>0</v>
      </c>
      <c r="BJ21" s="42">
        <f>IF(AND(BJ$3&gt;=2025,BJ$6&lt;&gt;0),VLOOKUP(BJ$3,'efecte socio eco fp'!$A$5:$N$30,4,FALSE),0)</f>
        <v>0</v>
      </c>
      <c r="BK21" s="42">
        <f>IF(AND(BK$3&gt;=2025,BK$6&lt;&gt;0),VLOOKUP(BK$3,'efecte socio eco fp'!$A$5:$N$30,4,FALSE),0)</f>
        <v>0</v>
      </c>
      <c r="BL21" s="42">
        <f>IF(AND(BL$3&gt;=2025,BL$6&lt;&gt;0),VLOOKUP(BL$3,'efecte socio eco fp'!$A$5:$N$30,4,FALSE),0)</f>
        <v>0</v>
      </c>
      <c r="BM21" s="42">
        <f>IF(AND(BM$3&gt;=2025,BM$6&lt;&gt;0),VLOOKUP(BM$3,'efecte socio eco fp'!$A$5:$N$30,4,FALSE),0)</f>
        <v>0</v>
      </c>
      <c r="BN21" s="42">
        <f>IF(AND(BN$3&gt;=2025,BN$6&lt;&gt;0),VLOOKUP(BN$3,'efecte socio eco fp'!$A$5:$N$30,4,FALSE),0)</f>
        <v>0</v>
      </c>
      <c r="BO21" s="42">
        <f>IF(AND(BO$3&gt;=2025,BO$6&lt;&gt;0),VLOOKUP(BO$3,'efecte socio eco fp'!$A$5:$N$30,4,FALSE),0)</f>
        <v>0</v>
      </c>
      <c r="BP21" s="42">
        <f>IF(AND(BP$3&gt;=2025,BP$6&lt;&gt;0),VLOOKUP(BP$3,'efecte socio eco fp'!$A$5:$N$30,4,FALSE),0)</f>
        <v>0</v>
      </c>
      <c r="BQ21" s="42">
        <f>IF(AND(BQ$3&gt;=2025,BQ$6&lt;&gt;0),VLOOKUP(BQ$3,'efecte socio eco fp'!$A$5:$N$30,4,FALSE),0)</f>
        <v>0</v>
      </c>
      <c r="BR21" s="42">
        <f>IF(AND(BR$3&gt;=2025,BR$6&lt;&gt;0),VLOOKUP(BR$3,'efecte socio eco fp'!$A$5:$N$30,4,FALSE),0)</f>
        <v>0</v>
      </c>
      <c r="BS21" s="42">
        <f>IF(AND(BS$3&gt;=2025,BS$6&lt;&gt;0),VLOOKUP(BS$3,'efecte socio eco fp'!$A$5:$N$30,4,FALSE),0)</f>
        <v>0</v>
      </c>
      <c r="BT21" s="42">
        <f>IF(AND(BT$3&gt;=2025,BT$6&lt;&gt;0),VLOOKUP(BT$3,'efecte socio eco fp'!$A$5:$N$30,4,FALSE),0)</f>
        <v>0</v>
      </c>
      <c r="BU21" s="42">
        <f>IF(AND(BU$3&gt;=2025,BU$6&lt;&gt;0),VLOOKUP(BU$3,'efecte socio eco fp'!$A$5:$N$30,4,FALSE),0)</f>
        <v>0</v>
      </c>
      <c r="BV21" s="42">
        <f>IF(AND(BV$3&gt;=2025,BV$6&lt;&gt;0),VLOOKUP(BV$3,'efecte socio eco fp'!$A$5:$N$30,4,FALSE),0)</f>
        <v>0</v>
      </c>
      <c r="BW21" s="42">
        <f>IF(AND(BW$3&gt;=2025,BW$6&lt;&gt;0),VLOOKUP(BW$3,'efecte socio eco fp'!$A$5:$N$30,4,FALSE),0)</f>
        <v>0</v>
      </c>
      <c r="BX21" s="42">
        <f>IF(AND(BX$3&gt;=2025,BX$6&lt;&gt;0),VLOOKUP(BX$3,'efecte socio eco fp'!$A$5:$N$30,4,FALSE),0)</f>
        <v>0</v>
      </c>
      <c r="BY21" s="42">
        <f>IF(AND(BY$3&gt;=2025,BY$6&lt;&gt;0),VLOOKUP(BY$3,'efecte socio eco fp'!$A$5:$N$30,4,FALSE),0)</f>
        <v>0</v>
      </c>
      <c r="BZ21" s="42">
        <f>IF(AND(BZ$3&gt;=2025,BZ$6&lt;&gt;0),VLOOKUP(BZ$3,'efecte socio eco fp'!$A$5:$N$30,4,FALSE),0)</f>
        <v>0</v>
      </c>
      <c r="CA21" s="42">
        <f>IF(AND(CA$3&gt;=2025,CA$6&lt;&gt;0),VLOOKUP(CA$3,'efecte socio eco fp'!$A$5:$N$30,4,FALSE),0)</f>
        <v>0</v>
      </c>
      <c r="CB21" s="42">
        <f>IF(AND(CB$3&gt;=2025,CB$6&lt;&gt;0),VLOOKUP(CB$3,'efecte socio eco fp'!$A$5:$N$30,4,FALSE),0)</f>
        <v>0</v>
      </c>
      <c r="CC21" s="42">
        <f>IF(AND(CC$3&gt;=2025,CC$6&lt;&gt;0),VLOOKUP(CC$3,'efecte socio eco fp'!$A$5:$N$30,4,FALSE),0)</f>
        <v>0</v>
      </c>
      <c r="CD21" s="42">
        <f>IF(AND(CD$3&gt;=2025,CD$6&lt;&gt;0),VLOOKUP(CD$3,'efecte socio eco fp'!$A$5:$N$30,4,FALSE),0)</f>
        <v>0</v>
      </c>
      <c r="CE21" s="42">
        <f>IF(AND(CE$3&gt;=2025,CE$6&lt;&gt;0),VLOOKUP(CE$3,'efecte socio eco fp'!$A$5:$N$30,4,FALSE),0)</f>
        <v>0</v>
      </c>
    </row>
    <row r="22" spans="1:83">
      <c r="A22" t="s">
        <v>492</v>
      </c>
      <c r="B22" t="s">
        <v>538</v>
      </c>
      <c r="C22" s="42">
        <f>IF(AND(C$3&gt;=2025,C$6&lt;&gt;0),VLOOKUP(C$3,'efecte socio eco fp'!$A$5:$N$30,5,FALSE),0)</f>
        <v>0</v>
      </c>
      <c r="D22" s="42">
        <f>IF(AND(D$3&gt;=2025,D$6&lt;&gt;0),VLOOKUP(D$3,'efecte socio eco fp'!$A$5:$N$30,5,FALSE),0)</f>
        <v>0</v>
      </c>
      <c r="E22" s="42">
        <f>IF(AND(E$3&gt;=2025,E$6&lt;&gt;0),VLOOKUP(E$3,'efecte socio eco fp'!$A$5:$N$30,5,FALSE),0)</f>
        <v>0</v>
      </c>
      <c r="F22" s="42">
        <f>IF(AND(F$3&gt;=2025,F$6&lt;&gt;0),VLOOKUP(F$3,'efecte socio eco fp'!$A$5:$N$30,5,FALSE),0)</f>
        <v>0</v>
      </c>
      <c r="G22" s="42">
        <f>IF(AND(G$3&gt;=2025,G$6&lt;&gt;0),VLOOKUP(G$3,'efecte socio eco fp'!$A$5:$N$30,5,FALSE),0)</f>
        <v>0</v>
      </c>
      <c r="H22" s="42">
        <f>IF(AND(H$3&gt;=2025,H$6&lt;&gt;0),VLOOKUP(H$3,'efecte socio eco fp'!$A$5:$N$30,5,FALSE),0)</f>
        <v>0</v>
      </c>
      <c r="I22" s="42">
        <f>IF(AND(I$3&gt;=2025,I$6&lt;&gt;0),VLOOKUP(I$3,'efecte socio eco fp'!$A$5:$N$30,5,FALSE),0)</f>
        <v>0</v>
      </c>
      <c r="J22" s="42">
        <f>IF(AND(J$3&gt;=2025,J$6&lt;&gt;0),VLOOKUP(J$3,'efecte socio eco fp'!$A$5:$N$30,5,FALSE),0)</f>
        <v>6734901363.9873877</v>
      </c>
      <c r="K22" s="42">
        <f>IF(AND(K$3&gt;=2025,K$6&lt;&gt;0),VLOOKUP(K$3,'efecte socio eco fp'!$A$5:$N$30,5,FALSE),0)</f>
        <v>6947588912.5967264</v>
      </c>
      <c r="L22" s="42">
        <f>IF(AND(L$3&gt;=2025,L$6&lt;&gt;0),VLOOKUP(L$3,'efecte socio eco fp'!$A$5:$N$30,5,FALSE),0)</f>
        <v>7166993113.8916311</v>
      </c>
      <c r="M22" s="42">
        <f>IF(AND(M$3&gt;=2025,M$6&lt;&gt;0),VLOOKUP(M$3,'efecte socio eco fp'!$A$5:$N$30,5,FALSE),0)</f>
        <v>7393326079.1291742</v>
      </c>
      <c r="N22" s="42">
        <f>IF(AND(N$3&gt;=2025,N$6&lt;&gt;0),VLOOKUP(N$3,'efecte socio eco fp'!$A$5:$N$30,5,FALSE),0)</f>
        <v>7491316708.1979551</v>
      </c>
      <c r="O22" s="42">
        <f>IF(AND(O$3&gt;=2025,O$6&lt;&gt;0),VLOOKUP(O$3,'efecte socio eco fp'!$A$5:$N$30,5,FALSE),0)</f>
        <v>7590606098.2415028</v>
      </c>
      <c r="P22" s="42">
        <f>IF(AND(P$3&gt;=2025,P$6&lt;&gt;0),VLOOKUP(P$3,'efecte socio eco fp'!$A$5:$N$30,5,FALSE),0)</f>
        <v>7691211462.9473457</v>
      </c>
      <c r="Q22" s="42">
        <f>IF(AND(Q$3&gt;=2025,Q$6&lt;&gt;0),VLOOKUP(Q$3,'efecte socio eco fp'!$A$5:$N$30,5,FALSE),0)</f>
        <v>7793150244.15203</v>
      </c>
      <c r="R22" s="42">
        <f>IF(AND(R$3&gt;=2025,R$6&lt;&gt;0),VLOOKUP(R$3,'efecte socio eco fp'!$A$5:$N$30,5,FALSE),0)</f>
        <v>7896440114.8649845</v>
      </c>
      <c r="S22" s="42">
        <f>IF(AND(S$3&gt;=2025,S$6&lt;&gt;0),VLOOKUP(S$3,'efecte socio eco fp'!$A$5:$N$30,5,FALSE),0)</f>
        <v>8012099282.6098766</v>
      </c>
      <c r="T22" s="42">
        <f>IF(AND(T$3&gt;=2025,T$6&lt;&gt;0),VLOOKUP(T$3,'efecte socio eco fp'!$A$5:$N$30,5,FALSE),0)</f>
        <v>8129452510.3221531</v>
      </c>
      <c r="U22" s="42">
        <f>IF(AND(U$3&gt;=2025,U$6&lt;&gt;0),VLOOKUP(U$3,'efecte socio eco fp'!$A$5:$N$30,5,FALSE),0)</f>
        <v>8248524610.9001694</v>
      </c>
      <c r="V22" s="42">
        <f>IF(AND(V$3&gt;=2025,V$6&lt;&gt;0),VLOOKUP(V$3,'efecte socio eco fp'!$A$5:$N$30,5,FALSE),0)</f>
        <v>8369340760.6768322</v>
      </c>
      <c r="W22" s="42">
        <f>IF(AND(W$3&gt;=2025,W$6&lt;&gt;0),VLOOKUP(W$3,'efecte socio eco fp'!$A$5:$N$30,5,FALSE),0)</f>
        <v>8491926504.7428265</v>
      </c>
      <c r="X22" s="42">
        <f>IF(AND(X$3&gt;=2025,X$6&lt;&gt;0),VLOOKUP(X$3,'efecte socio eco fp'!$A$5:$N$30,5,FALSE),0)</f>
        <v>8585696554.7753801</v>
      </c>
      <c r="Y22" s="42">
        <f>IF(AND(Y$3&gt;=2025,Y$6&lt;&gt;0),VLOOKUP(Y$3,'efecte socio eco fp'!$A$5:$N$30,5,FALSE),0)</f>
        <v>8680502037.9664993</v>
      </c>
      <c r="Z22" s="42">
        <f>IF(AND(Z$3&gt;=2025,Z$6&lt;&gt;0),VLOOKUP(Z$3,'efecte socio eco fp'!$A$5:$N$30,5,FALSE),0)</f>
        <v>8776354387.8370724</v>
      </c>
      <c r="AA22" s="42">
        <f>IF(AND(AA$3&gt;=2025,AA$6&lt;&gt;0),VLOOKUP(AA$3,'efecte socio eco fp'!$A$5:$N$30,5,FALSE),0)</f>
        <v>8873265164.1598854</v>
      </c>
      <c r="AB22" s="42">
        <f>IF(AND(AB$3&gt;=2025,AB$6&lt;&gt;0),VLOOKUP(AB$3,'efecte socio eco fp'!$A$5:$N$30,5,FALSE),0)</f>
        <v>8971246054.3537292</v>
      </c>
      <c r="AC22" s="42">
        <f>IF(AND(AC$3&gt;=2025,AC$6&lt;&gt;0),VLOOKUP(AC$3,'efecte socio eco fp'!$A$5:$N$30,5,FALSE),0)</f>
        <v>9065373389.2666874</v>
      </c>
      <c r="AD22" s="42">
        <f>IF(AND(AD$3&gt;=2025,AD$6&lt;&gt;0),VLOOKUP(AD$3,'efecte socio eco fp'!$A$5:$N$30,5,FALSE),0)</f>
        <v>9160488318.893261</v>
      </c>
      <c r="AE22" s="42">
        <f>IF(AND(AE$3&gt;=2025,AE$6&lt;&gt;0),VLOOKUP(AE$3,'efecte socio eco fp'!$A$5:$N$30,5,FALSE),0)</f>
        <v>9256601205.1896133</v>
      </c>
      <c r="AF22" s="42">
        <f>IF(AND(AF$3&gt;=2025,AF$6&lt;&gt;0),VLOOKUP(AF$3,'efecte socio eco fp'!$A$5:$N$30,5,FALSE),0)</f>
        <v>9353722518.8307362</v>
      </c>
      <c r="AG22" s="42">
        <f>IF(AND(AG$3&gt;=2025,AG$6&lt;&gt;0),VLOOKUP(AG$3,'efecte socio eco fp'!$A$5:$N$30,5,FALSE),0)</f>
        <v>0</v>
      </c>
      <c r="AH22" s="42">
        <f>IF(AND(AH$3&gt;=2025,AH$6&lt;&gt;0),VLOOKUP(AH$3,'efecte socio eco fp'!$A$5:$N$30,5,FALSE),0)</f>
        <v>0</v>
      </c>
      <c r="AI22" s="42">
        <f>IF(AND(AI$3&gt;=2025,AI$6&lt;&gt;0),VLOOKUP(AI$3,'efecte socio eco fp'!$A$5:$N$30,5,FALSE),0)</f>
        <v>0</v>
      </c>
      <c r="AJ22" s="42">
        <f>IF(AND(AJ$3&gt;=2025,AJ$6&lt;&gt;0),VLOOKUP(AJ$3,'efecte socio eco fp'!$A$5:$N$30,5,FALSE),0)</f>
        <v>0</v>
      </c>
      <c r="AK22" s="42">
        <f>IF(AND(AK$3&gt;=2025,AK$6&lt;&gt;0),VLOOKUP(AK$3,'efecte socio eco fp'!$A$5:$N$30,5,FALSE),0)</f>
        <v>0</v>
      </c>
      <c r="AL22" s="42">
        <f>IF(AND(AL$3&gt;=2025,AL$6&lt;&gt;0),VLOOKUP(AL$3,'efecte socio eco fp'!$A$5:$N$30,5,FALSE),0)</f>
        <v>0</v>
      </c>
      <c r="AM22" s="42">
        <f>IF(AND(AM$3&gt;=2025,AM$6&lt;&gt;0),VLOOKUP(AM$3,'efecte socio eco fp'!$A$5:$N$30,5,FALSE),0)</f>
        <v>0</v>
      </c>
      <c r="AN22" s="42">
        <f>IF(AND(AN$3&gt;=2025,AN$6&lt;&gt;0),VLOOKUP(AN$3,'efecte socio eco fp'!$A$5:$N$30,5,FALSE),0)</f>
        <v>0</v>
      </c>
      <c r="AO22" s="42">
        <f>IF(AND(AO$3&gt;=2025,AO$6&lt;&gt;0),VLOOKUP(AO$3,'efecte socio eco fp'!$A$5:$N$30,5,FALSE),0)</f>
        <v>0</v>
      </c>
      <c r="AP22" s="42">
        <f>IF(AND(AP$3&gt;=2025,AP$6&lt;&gt;0),VLOOKUP(AP$3,'efecte socio eco fp'!$A$5:$N$30,5,FALSE),0)</f>
        <v>0</v>
      </c>
      <c r="AQ22" s="42">
        <f>IF(AND(AQ$3&gt;=2025,AQ$6&lt;&gt;0),VLOOKUP(AQ$3,'efecte socio eco fp'!$A$5:$N$30,5,FALSE),0)</f>
        <v>0</v>
      </c>
      <c r="AR22" s="42">
        <f>IF(AND(AR$3&gt;=2025,AR$6&lt;&gt;0),VLOOKUP(AR$3,'efecte socio eco fp'!$A$5:$N$30,5,FALSE),0)</f>
        <v>0</v>
      </c>
      <c r="AS22" s="42">
        <f>IF(AND(AS$3&gt;=2025,AS$6&lt;&gt;0),VLOOKUP(AS$3,'efecte socio eco fp'!$A$5:$N$30,5,FALSE),0)</f>
        <v>0</v>
      </c>
      <c r="AT22" s="42">
        <f>IF(AND(AT$3&gt;=2025,AT$6&lt;&gt;0),VLOOKUP(AT$3,'efecte socio eco fp'!$A$5:$N$30,5,FALSE),0)</f>
        <v>0</v>
      </c>
      <c r="AU22" s="42">
        <f>IF(AND(AU$3&gt;=2025,AU$6&lt;&gt;0),VLOOKUP(AU$3,'efecte socio eco fp'!$A$5:$N$30,5,FALSE),0)</f>
        <v>0</v>
      </c>
      <c r="AV22" s="42">
        <f>IF(AND(AV$3&gt;=2025,AV$6&lt;&gt;0),VLOOKUP(AV$3,'efecte socio eco fp'!$A$5:$N$30,5,FALSE),0)</f>
        <v>0</v>
      </c>
      <c r="AW22" s="42">
        <f>IF(AND(AW$3&gt;=2025,AW$6&lt;&gt;0),VLOOKUP(AW$3,'efecte socio eco fp'!$A$5:$N$30,5,FALSE),0)</f>
        <v>0</v>
      </c>
      <c r="AX22" s="42">
        <f>IF(AND(AX$3&gt;=2025,AX$6&lt;&gt;0),VLOOKUP(AX$3,'efecte socio eco fp'!$A$5:$N$30,5,FALSE),0)</f>
        <v>0</v>
      </c>
      <c r="AY22" s="42">
        <f>IF(AND(AY$3&gt;=2025,AY$6&lt;&gt;0),VLOOKUP(AY$3,'efecte socio eco fp'!$A$5:$N$30,5,FALSE),0)</f>
        <v>0</v>
      </c>
      <c r="AZ22" s="42">
        <f>IF(AND(AZ$3&gt;=2025,AZ$6&lt;&gt;0),VLOOKUP(AZ$3,'efecte socio eco fp'!$A$5:$N$30,5,FALSE),0)</f>
        <v>0</v>
      </c>
      <c r="BA22" s="42">
        <f>IF(AND(BA$3&gt;=2025,BA$6&lt;&gt;0),VLOOKUP(BA$3,'efecte socio eco fp'!$A$5:$N$30,5,FALSE),0)</f>
        <v>0</v>
      </c>
      <c r="BB22" s="42">
        <f>IF(AND(BB$3&gt;=2025,BB$6&lt;&gt;0),VLOOKUP(BB$3,'efecte socio eco fp'!$A$5:$N$30,5,FALSE),0)</f>
        <v>0</v>
      </c>
      <c r="BC22" s="42">
        <f>IF(AND(BC$3&gt;=2025,BC$6&lt;&gt;0),VLOOKUP(BC$3,'efecte socio eco fp'!$A$5:$N$30,5,FALSE),0)</f>
        <v>0</v>
      </c>
      <c r="BD22" s="42">
        <f>IF(AND(BD$3&gt;=2025,BD$6&lt;&gt;0),VLOOKUP(BD$3,'efecte socio eco fp'!$A$5:$N$30,5,FALSE),0)</f>
        <v>0</v>
      </c>
      <c r="BE22" s="42">
        <f>IF(AND(BE$3&gt;=2025,BE$6&lt;&gt;0),VLOOKUP(BE$3,'efecte socio eco fp'!$A$5:$N$30,5,FALSE),0)</f>
        <v>0</v>
      </c>
      <c r="BF22" s="42">
        <f>IF(AND(BF$3&gt;=2025,BF$6&lt;&gt;0),VLOOKUP(BF$3,'efecte socio eco fp'!$A$5:$N$30,5,FALSE),0)</f>
        <v>0</v>
      </c>
      <c r="BG22" s="42">
        <f>IF(AND(BG$3&gt;=2025,BG$6&lt;&gt;0),VLOOKUP(BG$3,'efecte socio eco fp'!$A$5:$N$30,5,FALSE),0)</f>
        <v>0</v>
      </c>
      <c r="BH22" s="42">
        <f>IF(AND(BH$3&gt;=2025,BH$6&lt;&gt;0),VLOOKUP(BH$3,'efecte socio eco fp'!$A$5:$N$30,5,FALSE),0)</f>
        <v>0</v>
      </c>
      <c r="BI22" s="42">
        <f>IF(AND(BI$3&gt;=2025,BI$6&lt;&gt;0),VLOOKUP(BI$3,'efecte socio eco fp'!$A$5:$N$30,5,FALSE),0)</f>
        <v>0</v>
      </c>
      <c r="BJ22" s="42">
        <f>IF(AND(BJ$3&gt;=2025,BJ$6&lt;&gt;0),VLOOKUP(BJ$3,'efecte socio eco fp'!$A$5:$N$30,5,FALSE),0)</f>
        <v>0</v>
      </c>
      <c r="BK22" s="42">
        <f>IF(AND(BK$3&gt;=2025,BK$6&lt;&gt;0),VLOOKUP(BK$3,'efecte socio eco fp'!$A$5:$N$30,5,FALSE),0)</f>
        <v>0</v>
      </c>
      <c r="BL22" s="42">
        <f>IF(AND(BL$3&gt;=2025,BL$6&lt;&gt;0),VLOOKUP(BL$3,'efecte socio eco fp'!$A$5:$N$30,5,FALSE),0)</f>
        <v>0</v>
      </c>
      <c r="BM22" s="42">
        <f>IF(AND(BM$3&gt;=2025,BM$6&lt;&gt;0),VLOOKUP(BM$3,'efecte socio eco fp'!$A$5:$N$30,5,FALSE),0)</f>
        <v>0</v>
      </c>
      <c r="BN22" s="42">
        <f>IF(AND(BN$3&gt;=2025,BN$6&lt;&gt;0),VLOOKUP(BN$3,'efecte socio eco fp'!$A$5:$N$30,5,FALSE),0)</f>
        <v>0</v>
      </c>
      <c r="BO22" s="42">
        <f>IF(AND(BO$3&gt;=2025,BO$6&lt;&gt;0),VLOOKUP(BO$3,'efecte socio eco fp'!$A$5:$N$30,5,FALSE),0)</f>
        <v>0</v>
      </c>
      <c r="BP22" s="42">
        <f>IF(AND(BP$3&gt;=2025,BP$6&lt;&gt;0),VLOOKUP(BP$3,'efecte socio eco fp'!$A$5:$N$30,5,FALSE),0)</f>
        <v>0</v>
      </c>
      <c r="BQ22" s="42">
        <f>IF(AND(BQ$3&gt;=2025,BQ$6&lt;&gt;0),VLOOKUP(BQ$3,'efecte socio eco fp'!$A$5:$N$30,5,FALSE),0)</f>
        <v>0</v>
      </c>
      <c r="BR22" s="42">
        <f>IF(AND(BR$3&gt;=2025,BR$6&lt;&gt;0),VLOOKUP(BR$3,'efecte socio eco fp'!$A$5:$N$30,5,FALSE),0)</f>
        <v>0</v>
      </c>
      <c r="BS22" s="42">
        <f>IF(AND(BS$3&gt;=2025,BS$6&lt;&gt;0),VLOOKUP(BS$3,'efecte socio eco fp'!$A$5:$N$30,5,FALSE),0)</f>
        <v>0</v>
      </c>
      <c r="BT22" s="42">
        <f>IF(AND(BT$3&gt;=2025,BT$6&lt;&gt;0),VLOOKUP(BT$3,'efecte socio eco fp'!$A$5:$N$30,5,FALSE),0)</f>
        <v>0</v>
      </c>
      <c r="BU22" s="42">
        <f>IF(AND(BU$3&gt;=2025,BU$6&lt;&gt;0),VLOOKUP(BU$3,'efecte socio eco fp'!$A$5:$N$30,5,FALSE),0)</f>
        <v>0</v>
      </c>
      <c r="BV22" s="42">
        <f>IF(AND(BV$3&gt;=2025,BV$6&lt;&gt;0),VLOOKUP(BV$3,'efecte socio eco fp'!$A$5:$N$30,5,FALSE),0)</f>
        <v>0</v>
      </c>
      <c r="BW22" s="42">
        <f>IF(AND(BW$3&gt;=2025,BW$6&lt;&gt;0),VLOOKUP(BW$3,'efecte socio eco fp'!$A$5:$N$30,5,FALSE),0)</f>
        <v>0</v>
      </c>
      <c r="BX22" s="42">
        <f>IF(AND(BX$3&gt;=2025,BX$6&lt;&gt;0),VLOOKUP(BX$3,'efecte socio eco fp'!$A$5:$N$30,5,FALSE),0)</f>
        <v>0</v>
      </c>
      <c r="BY22" s="42">
        <f>IF(AND(BY$3&gt;=2025,BY$6&lt;&gt;0),VLOOKUP(BY$3,'efecte socio eco fp'!$A$5:$N$30,5,FALSE),0)</f>
        <v>0</v>
      </c>
      <c r="BZ22" s="42">
        <f>IF(AND(BZ$3&gt;=2025,BZ$6&lt;&gt;0),VLOOKUP(BZ$3,'efecte socio eco fp'!$A$5:$N$30,5,FALSE),0)</f>
        <v>0</v>
      </c>
      <c r="CA22" s="42">
        <f>IF(AND(CA$3&gt;=2025,CA$6&lt;&gt;0),VLOOKUP(CA$3,'efecte socio eco fp'!$A$5:$N$30,5,FALSE),0)</f>
        <v>0</v>
      </c>
      <c r="CB22" s="42">
        <f>IF(AND(CB$3&gt;=2025,CB$6&lt;&gt;0),VLOOKUP(CB$3,'efecte socio eco fp'!$A$5:$N$30,5,FALSE),0)</f>
        <v>0</v>
      </c>
      <c r="CC22" s="42">
        <f>IF(AND(CC$3&gt;=2025,CC$6&lt;&gt;0),VLOOKUP(CC$3,'efecte socio eco fp'!$A$5:$N$30,5,FALSE),0)</f>
        <v>0</v>
      </c>
      <c r="CD22" s="42">
        <f>IF(AND(CD$3&gt;=2025,CD$6&lt;&gt;0),VLOOKUP(CD$3,'efecte socio eco fp'!$A$5:$N$30,5,FALSE),0)</f>
        <v>0</v>
      </c>
      <c r="CE22" s="42">
        <f>IF(AND(CE$3&gt;=2025,CE$6&lt;&gt;0),VLOOKUP(CE$3,'efecte socio eco fp'!$A$5:$N$30,5,FALSE),0)</f>
        <v>0</v>
      </c>
    </row>
    <row r="23" spans="1:83">
      <c r="A23" t="s">
        <v>493</v>
      </c>
      <c r="B23" t="s">
        <v>538</v>
      </c>
      <c r="C23" s="42">
        <f>IF(AND(C$3&gt;=2025,C$6&lt;&gt;0),VLOOKUP(C$3,'efecte socio eco fp'!$A$5:$N$30,6,FALSE),0)</f>
        <v>0</v>
      </c>
      <c r="D23" s="42">
        <f>IF(AND(D$3&gt;=2025,D$6&lt;&gt;0),VLOOKUP(D$3,'efecte socio eco fp'!$A$5:$N$30,6,FALSE),0)</f>
        <v>0</v>
      </c>
      <c r="E23" s="42">
        <f>IF(AND(E$3&gt;=2025,E$6&lt;&gt;0),VLOOKUP(E$3,'efecte socio eco fp'!$A$5:$N$30,6,FALSE),0)</f>
        <v>0</v>
      </c>
      <c r="F23" s="42">
        <f>IF(AND(F$3&gt;=2025,F$6&lt;&gt;0),VLOOKUP(F$3,'efecte socio eco fp'!$A$5:$N$30,6,FALSE),0)</f>
        <v>0</v>
      </c>
      <c r="G23" s="42">
        <f>IF(AND(G$3&gt;=2025,G$6&lt;&gt;0),VLOOKUP(G$3,'efecte socio eco fp'!$A$5:$N$30,6,FALSE),0)</f>
        <v>0</v>
      </c>
      <c r="H23" s="42">
        <f>IF(AND(H$3&gt;=2025,H$6&lt;&gt;0),VLOOKUP(H$3,'efecte socio eco fp'!$A$5:$N$30,6,FALSE),0)</f>
        <v>0</v>
      </c>
      <c r="I23" s="42">
        <f>IF(AND(I$3&gt;=2025,I$6&lt;&gt;0),VLOOKUP(I$3,'efecte socio eco fp'!$A$5:$N$30,6,FALSE),0)</f>
        <v>0</v>
      </c>
      <c r="J23" s="42">
        <f>IF(AND(J$3&gt;=2025,J$6&lt;&gt;0),VLOOKUP(J$3,'efecte socio eco fp'!$A$5:$N$30,6,FALSE),0)</f>
        <v>3823156321.4433246</v>
      </c>
      <c r="K23" s="42">
        <f>IF(AND(K$3&gt;=2025,K$6&lt;&gt;0),VLOOKUP(K$3,'efecte socio eco fp'!$A$5:$N$30,6,FALSE),0)</f>
        <v>3984934277.8161469</v>
      </c>
      <c r="L23" s="42">
        <f>IF(AND(L$3&gt;=2025,L$6&lt;&gt;0),VLOOKUP(L$3,'efecte socio eco fp'!$A$5:$N$30,6,FALSE),0)</f>
        <v>4153557914.8171382</v>
      </c>
      <c r="M23" s="42">
        <f>IF(AND(M$3&gt;=2025,M$6&lt;&gt;0),VLOOKUP(M$3,'efecte socio eco fp'!$A$5:$N$30,6,FALSE),0)</f>
        <v>4329316909.3856878</v>
      </c>
      <c r="N23" s="42">
        <f>IF(AND(N$3&gt;=2025,N$6&lt;&gt;0),VLOOKUP(N$3,'efecte socio eco fp'!$A$5:$N$30,6,FALSE),0)</f>
        <v>4458000600.7029619</v>
      </c>
      <c r="O23" s="42">
        <f>IF(AND(O$3&gt;=2025,O$6&lt;&gt;0),VLOOKUP(O$3,'efecte socio eco fp'!$A$5:$N$30,6,FALSE),0)</f>
        <v>4590509258.5813904</v>
      </c>
      <c r="P23" s="42">
        <f>IF(AND(P$3&gt;=2025,P$6&lt;&gt;0),VLOOKUP(P$3,'efecte socio eco fp'!$A$5:$N$30,6,FALSE),0)</f>
        <v>4726956575.5102396</v>
      </c>
      <c r="Q23" s="42">
        <f>IF(AND(Q$3&gt;=2025,Q$6&lt;&gt;0),VLOOKUP(Q$3,'efecte socio eco fp'!$A$5:$N$30,6,FALSE),0)</f>
        <v>4867459623.35005</v>
      </c>
      <c r="R23" s="42">
        <f>IF(AND(R$3&gt;=2025,R$6&lt;&gt;0),VLOOKUP(R$3,'efecte socio eco fp'!$A$5:$N$30,6,FALSE),0)</f>
        <v>5012138953.7803421</v>
      </c>
      <c r="S23" s="42">
        <f>IF(AND(S$3&gt;=2025,S$6&lt;&gt;0),VLOOKUP(S$3,'efecte socio eco fp'!$A$5:$N$30,6,FALSE),0)</f>
        <v>5159047970.2476797</v>
      </c>
      <c r="T23" s="42">
        <f>IF(AND(T$3&gt;=2025,T$6&lt;&gt;0),VLOOKUP(T$3,'efecte socio eco fp'!$A$5:$N$30,6,FALSE),0)</f>
        <v>5310262984.477335</v>
      </c>
      <c r="U23" s="42">
        <f>IF(AND(U$3&gt;=2025,U$6&lt;&gt;0),VLOOKUP(U$3,'efecte socio eco fp'!$A$5:$N$30,6,FALSE),0)</f>
        <v>5465910208.0332727</v>
      </c>
      <c r="V23" s="42">
        <f>IF(AND(V$3&gt;=2025,V$6&lt;&gt;0),VLOOKUP(V$3,'efecte socio eco fp'!$A$5:$N$30,6,FALSE),0)</f>
        <v>5626119551.821578</v>
      </c>
      <c r="W23" s="42">
        <f>IF(AND(W$3&gt;=2025,W$6&lt;&gt;0),VLOOKUP(W$3,'efecte socio eco fp'!$A$5:$N$30,6,FALSE),0)</f>
        <v>5791024734.5205479</v>
      </c>
      <c r="X23" s="42">
        <f>IF(AND(X$3&gt;=2025,X$6&lt;&gt;0),VLOOKUP(X$3,'efecte socio eco fp'!$A$5:$N$30,6,FALSE),0)</f>
        <v>5941889342.1255903</v>
      </c>
      <c r="Y23" s="42">
        <f>IF(AND(Y$3&gt;=2025,Y$6&lt;&gt;0),VLOOKUP(Y$3,'efecte socio eco fp'!$A$5:$N$30,6,FALSE),0)</f>
        <v>6096684191.9366703</v>
      </c>
      <c r="Z23" s="42">
        <f>IF(AND(Z$3&gt;=2025,Z$6&lt;&gt;0),VLOOKUP(Z$3,'efecte socio eco fp'!$A$5:$N$30,6,FALSE),0)</f>
        <v>6255511672.4731588</v>
      </c>
      <c r="AA23" s="42">
        <f>IF(AND(AA$3&gt;=2025,AA$6&lt;&gt;0),VLOOKUP(AA$3,'efecte socio eco fp'!$A$5:$N$30,6,FALSE),0)</f>
        <v>6418476839.6241083</v>
      </c>
      <c r="AB23" s="42">
        <f>IF(AND(AB$3&gt;=2025,AB$6&lt;&gt;0),VLOOKUP(AB$3,'efecte socio eco fp'!$A$5:$N$30,6,FALSE),0)</f>
        <v>6585687486.1371031</v>
      </c>
      <c r="AC23" s="42">
        <f>IF(AND(AC$3&gt;=2025,AC$6&lt;&gt;0),VLOOKUP(AC$3,'efecte socio eco fp'!$A$5:$N$30,6,FALSE),0)</f>
        <v>6756232262.7748899</v>
      </c>
      <c r="AD23" s="42">
        <f>IF(AND(AD$3&gt;=2025,AD$6&lt;&gt;0),VLOOKUP(AD$3,'efecte socio eco fp'!$A$5:$N$30,6,FALSE),0)</f>
        <v>6931193513.9113007</v>
      </c>
      <c r="AE23" s="42">
        <f>IF(AND(AE$3&gt;=2025,AE$6&lt;&gt;0),VLOOKUP(AE$3,'efecte socio eco fp'!$A$5:$N$30,6,FALSE),0)</f>
        <v>7110685609.7861137</v>
      </c>
      <c r="AF23" s="42">
        <f>IF(AND(AF$3&gt;=2025,AF$6&lt;&gt;0),VLOOKUP(AF$3,'efecte socio eco fp'!$A$5:$N$30,6,FALSE),0)</f>
        <v>7294825882.4023304</v>
      </c>
      <c r="AG23" s="42">
        <f>IF(AND(AG$3&gt;=2025,AG$6&lt;&gt;0),VLOOKUP(AG$3,'efecte socio eco fp'!$A$5:$N$30,6,FALSE),0)</f>
        <v>0</v>
      </c>
      <c r="AH23" s="42">
        <f>IF(AND(AH$3&gt;=2025,AH$6&lt;&gt;0),VLOOKUP(AH$3,'efecte socio eco fp'!$A$5:$N$30,6,FALSE),0)</f>
        <v>0</v>
      </c>
      <c r="AI23" s="42">
        <f>IF(AND(AI$3&gt;=2025,AI$6&lt;&gt;0),VLOOKUP(AI$3,'efecte socio eco fp'!$A$5:$N$30,6,FALSE),0)</f>
        <v>0</v>
      </c>
      <c r="AJ23" s="42">
        <f>IF(AND(AJ$3&gt;=2025,AJ$6&lt;&gt;0),VLOOKUP(AJ$3,'efecte socio eco fp'!$A$5:$N$30,6,FALSE),0)</f>
        <v>0</v>
      </c>
      <c r="AK23" s="42">
        <f>IF(AND(AK$3&gt;=2025,AK$6&lt;&gt;0),VLOOKUP(AK$3,'efecte socio eco fp'!$A$5:$N$30,6,FALSE),0)</f>
        <v>0</v>
      </c>
      <c r="AL23" s="42">
        <f>IF(AND(AL$3&gt;=2025,AL$6&lt;&gt;0),VLOOKUP(AL$3,'efecte socio eco fp'!$A$5:$N$30,6,FALSE),0)</f>
        <v>0</v>
      </c>
      <c r="AM23" s="42">
        <f>IF(AND(AM$3&gt;=2025,AM$6&lt;&gt;0),VLOOKUP(AM$3,'efecte socio eco fp'!$A$5:$N$30,6,FALSE),0)</f>
        <v>0</v>
      </c>
      <c r="AN23" s="42">
        <f>IF(AND(AN$3&gt;=2025,AN$6&lt;&gt;0),VLOOKUP(AN$3,'efecte socio eco fp'!$A$5:$N$30,6,FALSE),0)</f>
        <v>0</v>
      </c>
      <c r="AO23" s="42">
        <f>IF(AND(AO$3&gt;=2025,AO$6&lt;&gt;0),VLOOKUP(AO$3,'efecte socio eco fp'!$A$5:$N$30,6,FALSE),0)</f>
        <v>0</v>
      </c>
      <c r="AP23" s="42">
        <f>IF(AND(AP$3&gt;=2025,AP$6&lt;&gt;0),VLOOKUP(AP$3,'efecte socio eco fp'!$A$5:$N$30,6,FALSE),0)</f>
        <v>0</v>
      </c>
      <c r="AQ23" s="42">
        <f>IF(AND(AQ$3&gt;=2025,AQ$6&lt;&gt;0),VLOOKUP(AQ$3,'efecte socio eco fp'!$A$5:$N$30,6,FALSE),0)</f>
        <v>0</v>
      </c>
      <c r="AR23" s="42">
        <f>IF(AND(AR$3&gt;=2025,AR$6&lt;&gt;0),VLOOKUP(AR$3,'efecte socio eco fp'!$A$5:$N$30,6,FALSE),0)</f>
        <v>0</v>
      </c>
      <c r="AS23" s="42">
        <f>IF(AND(AS$3&gt;=2025,AS$6&lt;&gt;0),VLOOKUP(AS$3,'efecte socio eco fp'!$A$5:$N$30,6,FALSE),0)</f>
        <v>0</v>
      </c>
      <c r="AT23" s="42">
        <f>IF(AND(AT$3&gt;=2025,AT$6&lt;&gt;0),VLOOKUP(AT$3,'efecte socio eco fp'!$A$5:$N$30,6,FALSE),0)</f>
        <v>0</v>
      </c>
      <c r="AU23" s="42">
        <f>IF(AND(AU$3&gt;=2025,AU$6&lt;&gt;0),VLOOKUP(AU$3,'efecte socio eco fp'!$A$5:$N$30,6,FALSE),0)</f>
        <v>0</v>
      </c>
      <c r="AV23" s="42">
        <f>IF(AND(AV$3&gt;=2025,AV$6&lt;&gt;0),VLOOKUP(AV$3,'efecte socio eco fp'!$A$5:$N$30,6,FALSE),0)</f>
        <v>0</v>
      </c>
      <c r="AW23" s="42">
        <f>IF(AND(AW$3&gt;=2025,AW$6&lt;&gt;0),VLOOKUP(AW$3,'efecte socio eco fp'!$A$5:$N$30,6,FALSE),0)</f>
        <v>0</v>
      </c>
      <c r="AX23" s="42">
        <f>IF(AND(AX$3&gt;=2025,AX$6&lt;&gt;0),VLOOKUP(AX$3,'efecte socio eco fp'!$A$5:$N$30,6,FALSE),0)</f>
        <v>0</v>
      </c>
      <c r="AY23" s="42">
        <f>IF(AND(AY$3&gt;=2025,AY$6&lt;&gt;0),VLOOKUP(AY$3,'efecte socio eco fp'!$A$5:$N$30,6,FALSE),0)</f>
        <v>0</v>
      </c>
      <c r="AZ23" s="42">
        <f>IF(AND(AZ$3&gt;=2025,AZ$6&lt;&gt;0),VLOOKUP(AZ$3,'efecte socio eco fp'!$A$5:$N$30,6,FALSE),0)</f>
        <v>0</v>
      </c>
      <c r="BA23" s="42">
        <f>IF(AND(BA$3&gt;=2025,BA$6&lt;&gt;0),VLOOKUP(BA$3,'efecte socio eco fp'!$A$5:$N$30,6,FALSE),0)</f>
        <v>0</v>
      </c>
      <c r="BB23" s="42">
        <f>IF(AND(BB$3&gt;=2025,BB$6&lt;&gt;0),VLOOKUP(BB$3,'efecte socio eco fp'!$A$5:$N$30,6,FALSE),0)</f>
        <v>0</v>
      </c>
      <c r="BC23" s="42">
        <f>IF(AND(BC$3&gt;=2025,BC$6&lt;&gt;0),VLOOKUP(BC$3,'efecte socio eco fp'!$A$5:$N$30,6,FALSE),0)</f>
        <v>0</v>
      </c>
      <c r="BD23" s="42">
        <f>IF(AND(BD$3&gt;=2025,BD$6&lt;&gt;0),VLOOKUP(BD$3,'efecte socio eco fp'!$A$5:$N$30,6,FALSE),0)</f>
        <v>0</v>
      </c>
      <c r="BE23" s="42">
        <f>IF(AND(BE$3&gt;=2025,BE$6&lt;&gt;0),VLOOKUP(BE$3,'efecte socio eco fp'!$A$5:$N$30,6,FALSE),0)</f>
        <v>0</v>
      </c>
      <c r="BF23" s="42">
        <f>IF(AND(BF$3&gt;=2025,BF$6&lt;&gt;0),VLOOKUP(BF$3,'efecte socio eco fp'!$A$5:$N$30,6,FALSE),0)</f>
        <v>0</v>
      </c>
      <c r="BG23" s="42">
        <f>IF(AND(BG$3&gt;=2025,BG$6&lt;&gt;0),VLOOKUP(BG$3,'efecte socio eco fp'!$A$5:$N$30,6,FALSE),0)</f>
        <v>0</v>
      </c>
      <c r="BH23" s="42">
        <f>IF(AND(BH$3&gt;=2025,BH$6&lt;&gt;0),VLOOKUP(BH$3,'efecte socio eco fp'!$A$5:$N$30,6,FALSE),0)</f>
        <v>0</v>
      </c>
      <c r="BI23" s="42">
        <f>IF(AND(BI$3&gt;=2025,BI$6&lt;&gt;0),VLOOKUP(BI$3,'efecte socio eco fp'!$A$5:$N$30,6,FALSE),0)</f>
        <v>0</v>
      </c>
      <c r="BJ23" s="42">
        <f>IF(AND(BJ$3&gt;=2025,BJ$6&lt;&gt;0),VLOOKUP(BJ$3,'efecte socio eco fp'!$A$5:$N$30,6,FALSE),0)</f>
        <v>0</v>
      </c>
      <c r="BK23" s="42">
        <f>IF(AND(BK$3&gt;=2025,BK$6&lt;&gt;0),VLOOKUP(BK$3,'efecte socio eco fp'!$A$5:$N$30,6,FALSE),0)</f>
        <v>0</v>
      </c>
      <c r="BL23" s="42">
        <f>IF(AND(BL$3&gt;=2025,BL$6&lt;&gt;0),VLOOKUP(BL$3,'efecte socio eco fp'!$A$5:$N$30,6,FALSE),0)</f>
        <v>0</v>
      </c>
      <c r="BM23" s="42">
        <f>IF(AND(BM$3&gt;=2025,BM$6&lt;&gt;0),VLOOKUP(BM$3,'efecte socio eco fp'!$A$5:$N$30,6,FALSE),0)</f>
        <v>0</v>
      </c>
      <c r="BN23" s="42">
        <f>IF(AND(BN$3&gt;=2025,BN$6&lt;&gt;0),VLOOKUP(BN$3,'efecte socio eco fp'!$A$5:$N$30,6,FALSE),0)</f>
        <v>0</v>
      </c>
      <c r="BO23" s="42">
        <f>IF(AND(BO$3&gt;=2025,BO$6&lt;&gt;0),VLOOKUP(BO$3,'efecte socio eco fp'!$A$5:$N$30,6,FALSE),0)</f>
        <v>0</v>
      </c>
      <c r="BP23" s="42">
        <f>IF(AND(BP$3&gt;=2025,BP$6&lt;&gt;0),VLOOKUP(BP$3,'efecte socio eco fp'!$A$5:$N$30,6,FALSE),0)</f>
        <v>0</v>
      </c>
      <c r="BQ23" s="42">
        <f>IF(AND(BQ$3&gt;=2025,BQ$6&lt;&gt;0),VLOOKUP(BQ$3,'efecte socio eco fp'!$A$5:$N$30,6,FALSE),0)</f>
        <v>0</v>
      </c>
      <c r="BR23" s="42">
        <f>IF(AND(BR$3&gt;=2025,BR$6&lt;&gt;0),VLOOKUP(BR$3,'efecte socio eco fp'!$A$5:$N$30,6,FALSE),0)</f>
        <v>0</v>
      </c>
      <c r="BS23" s="42">
        <f>IF(AND(BS$3&gt;=2025,BS$6&lt;&gt;0),VLOOKUP(BS$3,'efecte socio eco fp'!$A$5:$N$30,6,FALSE),0)</f>
        <v>0</v>
      </c>
      <c r="BT23" s="42">
        <f>IF(AND(BT$3&gt;=2025,BT$6&lt;&gt;0),VLOOKUP(BT$3,'efecte socio eco fp'!$A$5:$N$30,6,FALSE),0)</f>
        <v>0</v>
      </c>
      <c r="BU23" s="42">
        <f>IF(AND(BU$3&gt;=2025,BU$6&lt;&gt;0),VLOOKUP(BU$3,'efecte socio eco fp'!$A$5:$N$30,6,FALSE),0)</f>
        <v>0</v>
      </c>
      <c r="BV23" s="42">
        <f>IF(AND(BV$3&gt;=2025,BV$6&lt;&gt;0),VLOOKUP(BV$3,'efecte socio eco fp'!$A$5:$N$30,6,FALSE),0)</f>
        <v>0</v>
      </c>
      <c r="BW23" s="42">
        <f>IF(AND(BW$3&gt;=2025,BW$6&lt;&gt;0),VLOOKUP(BW$3,'efecte socio eco fp'!$A$5:$N$30,6,FALSE),0)</f>
        <v>0</v>
      </c>
      <c r="BX23" s="42">
        <f>IF(AND(BX$3&gt;=2025,BX$6&lt;&gt;0),VLOOKUP(BX$3,'efecte socio eco fp'!$A$5:$N$30,6,FALSE),0)</f>
        <v>0</v>
      </c>
      <c r="BY23" s="42">
        <f>IF(AND(BY$3&gt;=2025,BY$6&lt;&gt;0),VLOOKUP(BY$3,'efecte socio eco fp'!$A$5:$N$30,6,FALSE),0)</f>
        <v>0</v>
      </c>
      <c r="BZ23" s="42">
        <f>IF(AND(BZ$3&gt;=2025,BZ$6&lt;&gt;0),VLOOKUP(BZ$3,'efecte socio eco fp'!$A$5:$N$30,6,FALSE),0)</f>
        <v>0</v>
      </c>
      <c r="CA23" s="42">
        <f>IF(AND(CA$3&gt;=2025,CA$6&lt;&gt;0),VLOOKUP(CA$3,'efecte socio eco fp'!$A$5:$N$30,6,FALSE),0)</f>
        <v>0</v>
      </c>
      <c r="CB23" s="42">
        <f>IF(AND(CB$3&gt;=2025,CB$6&lt;&gt;0),VLOOKUP(CB$3,'efecte socio eco fp'!$A$5:$N$30,6,FALSE),0)</f>
        <v>0</v>
      </c>
      <c r="CC23" s="42">
        <f>IF(AND(CC$3&gt;=2025,CC$6&lt;&gt;0),VLOOKUP(CC$3,'efecte socio eco fp'!$A$5:$N$30,6,FALSE),0)</f>
        <v>0</v>
      </c>
      <c r="CD23" s="42">
        <f>IF(AND(CD$3&gt;=2025,CD$6&lt;&gt;0),VLOOKUP(CD$3,'efecte socio eco fp'!$A$5:$N$30,6,FALSE),0)</f>
        <v>0</v>
      </c>
      <c r="CE23" s="42">
        <f>IF(AND(CE$3&gt;=2025,CE$6&lt;&gt;0),VLOOKUP(CE$3,'efecte socio eco fp'!$A$5:$N$30,6,FALSE),0)</f>
        <v>0</v>
      </c>
    </row>
    <row r="24" spans="1:83">
      <c r="A24" t="s">
        <v>106</v>
      </c>
      <c r="B24" t="s">
        <v>538</v>
      </c>
      <c r="C24" s="42">
        <f>IF(AND(C$3&gt;=2025,C$6&lt;&gt;0),VLOOKUP(C$3,'efecte socio eco fp'!$A$5:$N$30,7,FALSE),0)</f>
        <v>0</v>
      </c>
      <c r="D24" s="42">
        <f>IF(AND(D$3&gt;=2025,D$6&lt;&gt;0),VLOOKUP(D$3,'efecte socio eco fp'!$A$5:$N$30,7,FALSE),0)</f>
        <v>0</v>
      </c>
      <c r="E24" s="42">
        <f>IF(AND(E$3&gt;=2025,E$6&lt;&gt;0),VLOOKUP(E$3,'efecte socio eco fp'!$A$5:$N$30,7,FALSE),0)</f>
        <v>0</v>
      </c>
      <c r="F24" s="42">
        <f>IF(AND(F$3&gt;=2025,F$6&lt;&gt;0),VLOOKUP(F$3,'efecte socio eco fp'!$A$5:$N$30,7,FALSE),0)</f>
        <v>0</v>
      </c>
      <c r="G24" s="42">
        <f>IF(AND(G$3&gt;=2025,G$6&lt;&gt;0),VLOOKUP(G$3,'efecte socio eco fp'!$A$5:$N$30,7,FALSE),0)</f>
        <v>0</v>
      </c>
      <c r="H24" s="42">
        <f>IF(AND(H$3&gt;=2025,H$6&lt;&gt;0),VLOOKUP(H$3,'efecte socio eco fp'!$A$5:$N$30,7,FALSE),0)</f>
        <v>0</v>
      </c>
      <c r="I24" s="42">
        <f>IF(AND(I$3&gt;=2025,I$6&lt;&gt;0),VLOOKUP(I$3,'efecte socio eco fp'!$A$5:$N$30,7,FALSE),0)</f>
        <v>0</v>
      </c>
      <c r="J24" s="42">
        <f>IF(AND(J$3&gt;=2025,J$6&lt;&gt;0),VLOOKUP(J$3,'efecte socio eco fp'!$A$5:$N$30,7,FALSE),0)</f>
        <v>4957491138.0722523</v>
      </c>
      <c r="K24" s="42">
        <f>IF(AND(K$3&gt;=2025,K$6&lt;&gt;0),VLOOKUP(K$3,'efecte socio eco fp'!$A$5:$N$30,7,FALSE),0)</f>
        <v>5155207564.8758287</v>
      </c>
      <c r="L24" s="42">
        <f>IF(AND(L$3&gt;=2025,L$6&lt;&gt;0),VLOOKUP(L$3,'efecte socio eco fp'!$A$5:$N$30,7,FALSE),0)</f>
        <v>5360809388.6149149</v>
      </c>
      <c r="M24" s="42">
        <f>IF(AND(M$3&gt;=2025,M$6&lt;&gt;0),VLOOKUP(M$3,'efecte socio eco fp'!$A$5:$N$30,7,FALSE),0)</f>
        <v>5574611097.497879</v>
      </c>
      <c r="N24" s="42">
        <f>IF(AND(N$3&gt;=2025,N$6&lt;&gt;0),VLOOKUP(N$3,'efecte socio eco fp'!$A$5:$N$30,7,FALSE),0)</f>
        <v>5740348205.796279</v>
      </c>
      <c r="O24" s="42">
        <f>IF(AND(O$3&gt;=2025,O$6&lt;&gt;0),VLOOKUP(O$3,'efecte socio eco fp'!$A$5:$N$30,7,FALSE),0)</f>
        <v>5911012794.8797407</v>
      </c>
      <c r="P24" s="42">
        <f>IF(AND(P$3&gt;=2025,P$6&lt;&gt;0),VLOOKUP(P$3,'efecte socio eco fp'!$A$5:$N$30,7,FALSE),0)</f>
        <v>6086751362.2172775</v>
      </c>
      <c r="Q24" s="42">
        <f>IF(AND(Q$3&gt;=2025,Q$6&lt;&gt;0),VLOOKUP(Q$3,'efecte socio eco fp'!$A$5:$N$30,7,FALSE),0)</f>
        <v>6267714760.75068</v>
      </c>
      <c r="R24" s="42">
        <f>IF(AND(R$3&gt;=2025,R$6&lt;&gt;0),VLOOKUP(R$3,'efecte socio eco fp'!$A$5:$N$30,7,FALSE),0)</f>
        <v>6454058328.3857899</v>
      </c>
      <c r="S24" s="42">
        <f>IF(AND(S$3&gt;=2025,S$6&lt;&gt;0),VLOOKUP(S$3,'efecte socio eco fp'!$A$5:$N$30,7,FALSE),0)</f>
        <v>6655726751.9345608</v>
      </c>
      <c r="T24" s="42">
        <f>IF(AND(T$3&gt;=2025,T$6&lt;&gt;0),VLOOKUP(T$3,'efecte socio eco fp'!$A$5:$N$30,7,FALSE),0)</f>
        <v>6863696660.686491</v>
      </c>
      <c r="U24" s="42">
        <f>IF(AND(U$3&gt;=2025,U$6&lt;&gt;0),VLOOKUP(U$3,'efecte socio eco fp'!$A$5:$N$30,7,FALSE),0)</f>
        <v>7078164955.6490202</v>
      </c>
      <c r="V24" s="42">
        <f>IF(AND(V$3&gt;=2025,V$6&lt;&gt;0),VLOOKUP(V$3,'efecte socio eco fp'!$A$5:$N$30,7,FALSE),0)</f>
        <v>7299334690.3484755</v>
      </c>
      <c r="W24" s="42">
        <f>IF(AND(W$3&gt;=2025,W$6&lt;&gt;0),VLOOKUP(W$3,'efecte socio eco fp'!$A$5:$N$30,7,FALSE),0)</f>
        <v>7527415263.0763607</v>
      </c>
      <c r="X24" s="42">
        <f>IF(AND(X$3&gt;=2025,X$6&lt;&gt;0),VLOOKUP(X$3,'efecte socio eco fp'!$A$5:$N$30,7,FALSE),0)</f>
        <v>7735457601.6348438</v>
      </c>
      <c r="Y24" s="42">
        <f>IF(AND(Y$3&gt;=2025,Y$6&lt;&gt;0),VLOOKUP(Y$3,'efecte socio eco fp'!$A$5:$N$30,7,FALSE),0)</f>
        <v>7949249804.2728596</v>
      </c>
      <c r="Z24" s="42">
        <f>IF(AND(Z$3&gt;=2025,Z$6&lt;&gt;0),VLOOKUP(Z$3,'efecte socio eco fp'!$A$5:$N$30,7,FALSE),0)</f>
        <v>8168950785.4554243</v>
      </c>
      <c r="AA24" s="42">
        <f>IF(AND(AA$3&gt;=2025,AA$6&lt;&gt;0),VLOOKUP(AA$3,'efecte socio eco fp'!$A$5:$N$30,7,FALSE),0)</f>
        <v>8394723851.7178469</v>
      </c>
      <c r="AB24" s="42">
        <f>IF(AND(AB$3&gt;=2025,AB$6&lt;&gt;0),VLOOKUP(AB$3,'efecte socio eco fp'!$A$5:$N$30,7,FALSE),0)</f>
        <v>8626736823.0535469</v>
      </c>
      <c r="AC24" s="42">
        <f>IF(AND(AC$3&gt;=2025,AC$6&lt;&gt;0),VLOOKUP(AC$3,'efecte socio eco fp'!$A$5:$N$30,7,FALSE),0)</f>
        <v>8862635879.9162903</v>
      </c>
      <c r="AD24" s="42">
        <f>IF(AND(AD$3&gt;=2025,AD$6&lt;&gt;0),VLOOKUP(AD$3,'efecte socio eco fp'!$A$5:$N$30,7,FALSE),0)</f>
        <v>9104985622.150589</v>
      </c>
      <c r="AE24" s="42">
        <f>IF(AND(AE$3&gt;=2025,AE$6&lt;&gt;0),VLOOKUP(AE$3,'efecte socio eco fp'!$A$5:$N$30,7,FALSE),0)</f>
        <v>9353962444.4496498</v>
      </c>
      <c r="AF24" s="42">
        <f>IF(AND(AF$3&gt;=2025,AF$6&lt;&gt;0),VLOOKUP(AF$3,'efecte socio eco fp'!$A$5:$N$30,7,FALSE),0)</f>
        <v>9609747565.0387516</v>
      </c>
      <c r="AG24" s="42">
        <f>IF(AND(AG$3&gt;=2025,AG$6&lt;&gt;0),VLOOKUP(AG$3,'efecte socio eco fp'!$A$5:$N$30,7,FALSE),0)</f>
        <v>0</v>
      </c>
      <c r="AH24" s="42">
        <f>IF(AND(AH$3&gt;=2025,AH$6&lt;&gt;0),VLOOKUP(AH$3,'efecte socio eco fp'!$A$5:$N$30,7,FALSE),0)</f>
        <v>0</v>
      </c>
      <c r="AI24" s="42">
        <f>IF(AND(AI$3&gt;=2025,AI$6&lt;&gt;0),VLOOKUP(AI$3,'efecte socio eco fp'!$A$5:$N$30,7,FALSE),0)</f>
        <v>0</v>
      </c>
      <c r="AJ24" s="42">
        <f>IF(AND(AJ$3&gt;=2025,AJ$6&lt;&gt;0),VLOOKUP(AJ$3,'efecte socio eco fp'!$A$5:$N$30,7,FALSE),0)</f>
        <v>0</v>
      </c>
      <c r="AK24" s="42">
        <f>IF(AND(AK$3&gt;=2025,AK$6&lt;&gt;0),VLOOKUP(AK$3,'efecte socio eco fp'!$A$5:$N$30,7,FALSE),0)</f>
        <v>0</v>
      </c>
      <c r="AL24" s="42">
        <f>IF(AND(AL$3&gt;=2025,AL$6&lt;&gt;0),VLOOKUP(AL$3,'efecte socio eco fp'!$A$5:$N$30,7,FALSE),0)</f>
        <v>0</v>
      </c>
      <c r="AM24" s="42">
        <f>IF(AND(AM$3&gt;=2025,AM$6&lt;&gt;0),VLOOKUP(AM$3,'efecte socio eco fp'!$A$5:$N$30,7,FALSE),0)</f>
        <v>0</v>
      </c>
      <c r="AN24" s="42">
        <f>IF(AND(AN$3&gt;=2025,AN$6&lt;&gt;0),VLOOKUP(AN$3,'efecte socio eco fp'!$A$5:$N$30,7,FALSE),0)</f>
        <v>0</v>
      </c>
      <c r="AO24" s="42">
        <f>IF(AND(AO$3&gt;=2025,AO$6&lt;&gt;0),VLOOKUP(AO$3,'efecte socio eco fp'!$A$5:$N$30,7,FALSE),0)</f>
        <v>0</v>
      </c>
      <c r="AP24" s="42">
        <f>IF(AND(AP$3&gt;=2025,AP$6&lt;&gt;0),VLOOKUP(AP$3,'efecte socio eco fp'!$A$5:$N$30,7,FALSE),0)</f>
        <v>0</v>
      </c>
      <c r="AQ24" s="42">
        <f>IF(AND(AQ$3&gt;=2025,AQ$6&lt;&gt;0),VLOOKUP(AQ$3,'efecte socio eco fp'!$A$5:$N$30,7,FALSE),0)</f>
        <v>0</v>
      </c>
      <c r="AR24" s="42">
        <f>IF(AND(AR$3&gt;=2025,AR$6&lt;&gt;0),VLOOKUP(AR$3,'efecte socio eco fp'!$A$5:$N$30,7,FALSE),0)</f>
        <v>0</v>
      </c>
      <c r="AS24" s="42">
        <f>IF(AND(AS$3&gt;=2025,AS$6&lt;&gt;0),VLOOKUP(AS$3,'efecte socio eco fp'!$A$5:$N$30,7,FALSE),0)</f>
        <v>0</v>
      </c>
      <c r="AT24" s="42">
        <f>IF(AND(AT$3&gt;=2025,AT$6&lt;&gt;0),VLOOKUP(AT$3,'efecte socio eco fp'!$A$5:$N$30,7,FALSE),0)</f>
        <v>0</v>
      </c>
      <c r="AU24" s="42">
        <f>IF(AND(AU$3&gt;=2025,AU$6&lt;&gt;0),VLOOKUP(AU$3,'efecte socio eco fp'!$A$5:$N$30,7,FALSE),0)</f>
        <v>0</v>
      </c>
      <c r="AV24" s="42">
        <f>IF(AND(AV$3&gt;=2025,AV$6&lt;&gt;0),VLOOKUP(AV$3,'efecte socio eco fp'!$A$5:$N$30,7,FALSE),0)</f>
        <v>0</v>
      </c>
      <c r="AW24" s="42">
        <f>IF(AND(AW$3&gt;=2025,AW$6&lt;&gt;0),VLOOKUP(AW$3,'efecte socio eco fp'!$A$5:$N$30,7,FALSE),0)</f>
        <v>0</v>
      </c>
      <c r="AX24" s="42">
        <f>IF(AND(AX$3&gt;=2025,AX$6&lt;&gt;0),VLOOKUP(AX$3,'efecte socio eco fp'!$A$5:$N$30,7,FALSE),0)</f>
        <v>0</v>
      </c>
      <c r="AY24" s="42">
        <f>IF(AND(AY$3&gt;=2025,AY$6&lt;&gt;0),VLOOKUP(AY$3,'efecte socio eco fp'!$A$5:$N$30,7,FALSE),0)</f>
        <v>0</v>
      </c>
      <c r="AZ24" s="42">
        <f>IF(AND(AZ$3&gt;=2025,AZ$6&lt;&gt;0),VLOOKUP(AZ$3,'efecte socio eco fp'!$A$5:$N$30,7,FALSE),0)</f>
        <v>0</v>
      </c>
      <c r="BA24" s="42">
        <f>IF(AND(BA$3&gt;=2025,BA$6&lt;&gt;0),VLOOKUP(BA$3,'efecte socio eco fp'!$A$5:$N$30,7,FALSE),0)</f>
        <v>0</v>
      </c>
      <c r="BB24" s="42">
        <f>IF(AND(BB$3&gt;=2025,BB$6&lt;&gt;0),VLOOKUP(BB$3,'efecte socio eco fp'!$A$5:$N$30,7,FALSE),0)</f>
        <v>0</v>
      </c>
      <c r="BC24" s="42">
        <f>IF(AND(BC$3&gt;=2025,BC$6&lt;&gt;0),VLOOKUP(BC$3,'efecte socio eco fp'!$A$5:$N$30,7,FALSE),0)</f>
        <v>0</v>
      </c>
      <c r="BD24" s="42">
        <f>IF(AND(BD$3&gt;=2025,BD$6&lt;&gt;0),VLOOKUP(BD$3,'efecte socio eco fp'!$A$5:$N$30,7,FALSE),0)</f>
        <v>0</v>
      </c>
      <c r="BE24" s="42">
        <f>IF(AND(BE$3&gt;=2025,BE$6&lt;&gt;0),VLOOKUP(BE$3,'efecte socio eco fp'!$A$5:$N$30,7,FALSE),0)</f>
        <v>0</v>
      </c>
      <c r="BF24" s="42">
        <f>IF(AND(BF$3&gt;=2025,BF$6&lt;&gt;0),VLOOKUP(BF$3,'efecte socio eco fp'!$A$5:$N$30,7,FALSE),0)</f>
        <v>0</v>
      </c>
      <c r="BG24" s="42">
        <f>IF(AND(BG$3&gt;=2025,BG$6&lt;&gt;0),VLOOKUP(BG$3,'efecte socio eco fp'!$A$5:$N$30,7,FALSE),0)</f>
        <v>0</v>
      </c>
      <c r="BH24" s="42">
        <f>IF(AND(BH$3&gt;=2025,BH$6&lt;&gt;0),VLOOKUP(BH$3,'efecte socio eco fp'!$A$5:$N$30,7,FALSE),0)</f>
        <v>0</v>
      </c>
      <c r="BI24" s="42">
        <f>IF(AND(BI$3&gt;=2025,BI$6&lt;&gt;0),VLOOKUP(BI$3,'efecte socio eco fp'!$A$5:$N$30,7,FALSE),0)</f>
        <v>0</v>
      </c>
      <c r="BJ24" s="42">
        <f>IF(AND(BJ$3&gt;=2025,BJ$6&lt;&gt;0),VLOOKUP(BJ$3,'efecte socio eco fp'!$A$5:$N$30,7,FALSE),0)</f>
        <v>0</v>
      </c>
      <c r="BK24" s="42">
        <f>IF(AND(BK$3&gt;=2025,BK$6&lt;&gt;0),VLOOKUP(BK$3,'efecte socio eco fp'!$A$5:$N$30,7,FALSE),0)</f>
        <v>0</v>
      </c>
      <c r="BL24" s="42">
        <f>IF(AND(BL$3&gt;=2025,BL$6&lt;&gt;0),VLOOKUP(BL$3,'efecte socio eco fp'!$A$5:$N$30,7,FALSE),0)</f>
        <v>0</v>
      </c>
      <c r="BM24" s="42">
        <f>IF(AND(BM$3&gt;=2025,BM$6&lt;&gt;0),VLOOKUP(BM$3,'efecte socio eco fp'!$A$5:$N$30,7,FALSE),0)</f>
        <v>0</v>
      </c>
      <c r="BN24" s="42">
        <f>IF(AND(BN$3&gt;=2025,BN$6&lt;&gt;0),VLOOKUP(BN$3,'efecte socio eco fp'!$A$5:$N$30,7,FALSE),0)</f>
        <v>0</v>
      </c>
      <c r="BO24" s="42">
        <f>IF(AND(BO$3&gt;=2025,BO$6&lt;&gt;0),VLOOKUP(BO$3,'efecte socio eco fp'!$A$5:$N$30,7,FALSE),0)</f>
        <v>0</v>
      </c>
      <c r="BP24" s="42">
        <f>IF(AND(BP$3&gt;=2025,BP$6&lt;&gt;0),VLOOKUP(BP$3,'efecte socio eco fp'!$A$5:$N$30,7,FALSE),0)</f>
        <v>0</v>
      </c>
      <c r="BQ24" s="42">
        <f>IF(AND(BQ$3&gt;=2025,BQ$6&lt;&gt;0),VLOOKUP(BQ$3,'efecte socio eco fp'!$A$5:$N$30,7,FALSE),0)</f>
        <v>0</v>
      </c>
      <c r="BR24" s="42">
        <f>IF(AND(BR$3&gt;=2025,BR$6&lt;&gt;0),VLOOKUP(BR$3,'efecte socio eco fp'!$A$5:$N$30,7,FALSE),0)</f>
        <v>0</v>
      </c>
      <c r="BS24" s="42">
        <f>IF(AND(BS$3&gt;=2025,BS$6&lt;&gt;0),VLOOKUP(BS$3,'efecte socio eco fp'!$A$5:$N$30,7,FALSE),0)</f>
        <v>0</v>
      </c>
      <c r="BT24" s="42">
        <f>IF(AND(BT$3&gt;=2025,BT$6&lt;&gt;0),VLOOKUP(BT$3,'efecte socio eco fp'!$A$5:$N$30,7,FALSE),0)</f>
        <v>0</v>
      </c>
      <c r="BU24" s="42">
        <f>IF(AND(BU$3&gt;=2025,BU$6&lt;&gt;0),VLOOKUP(BU$3,'efecte socio eco fp'!$A$5:$N$30,7,FALSE),0)</f>
        <v>0</v>
      </c>
      <c r="BV24" s="42">
        <f>IF(AND(BV$3&gt;=2025,BV$6&lt;&gt;0),VLOOKUP(BV$3,'efecte socio eco fp'!$A$5:$N$30,7,FALSE),0)</f>
        <v>0</v>
      </c>
      <c r="BW24" s="42">
        <f>IF(AND(BW$3&gt;=2025,BW$6&lt;&gt;0),VLOOKUP(BW$3,'efecte socio eco fp'!$A$5:$N$30,7,FALSE),0)</f>
        <v>0</v>
      </c>
      <c r="BX24" s="42">
        <f>IF(AND(BX$3&gt;=2025,BX$6&lt;&gt;0),VLOOKUP(BX$3,'efecte socio eco fp'!$A$5:$N$30,7,FALSE),0)</f>
        <v>0</v>
      </c>
      <c r="BY24" s="42">
        <f>IF(AND(BY$3&gt;=2025,BY$6&lt;&gt;0),VLOOKUP(BY$3,'efecte socio eco fp'!$A$5:$N$30,7,FALSE),0)</f>
        <v>0</v>
      </c>
      <c r="BZ24" s="42">
        <f>IF(AND(BZ$3&gt;=2025,BZ$6&lt;&gt;0),VLOOKUP(BZ$3,'efecte socio eco fp'!$A$5:$N$30,7,FALSE),0)</f>
        <v>0</v>
      </c>
      <c r="CA24" s="42">
        <f>IF(AND(CA$3&gt;=2025,CA$6&lt;&gt;0),VLOOKUP(CA$3,'efecte socio eco fp'!$A$5:$N$30,7,FALSE),0)</f>
        <v>0</v>
      </c>
      <c r="CB24" s="42">
        <f>IF(AND(CB$3&gt;=2025,CB$6&lt;&gt;0),VLOOKUP(CB$3,'efecte socio eco fp'!$A$5:$N$30,7,FALSE),0)</f>
        <v>0</v>
      </c>
      <c r="CC24" s="42">
        <f>IF(AND(CC$3&gt;=2025,CC$6&lt;&gt;0),VLOOKUP(CC$3,'efecte socio eco fp'!$A$5:$N$30,7,FALSE),0)</f>
        <v>0</v>
      </c>
      <c r="CD24" s="42">
        <f>IF(AND(CD$3&gt;=2025,CD$6&lt;&gt;0),VLOOKUP(CD$3,'efecte socio eco fp'!$A$5:$N$30,7,FALSE),0)</f>
        <v>0</v>
      </c>
      <c r="CE24" s="42">
        <f>IF(AND(CE$3&gt;=2025,CE$6&lt;&gt;0),VLOOKUP(CE$3,'efecte socio eco fp'!$A$5:$N$30,7,FALSE),0)</f>
        <v>0</v>
      </c>
    </row>
    <row r="25" spans="1:83">
      <c r="A25" t="s">
        <v>107</v>
      </c>
      <c r="B25" t="s">
        <v>538</v>
      </c>
      <c r="C25" s="42">
        <f>IF(AND(C$3&gt;=2025,C$6&lt;&gt;0),VLOOKUP(C$3,'efecte socio eco fp'!$A$5:$N$30,8,FALSE),0)</f>
        <v>0</v>
      </c>
      <c r="D25" s="42">
        <f>IF(AND(D$3&gt;=2025,D$6&lt;&gt;0),VLOOKUP(D$3,'efecte socio eco fp'!$A$5:$N$30,8,FALSE),0)</f>
        <v>0</v>
      </c>
      <c r="E25" s="42">
        <f>IF(AND(E$3&gt;=2025,E$6&lt;&gt;0),VLOOKUP(E$3,'efecte socio eco fp'!$A$5:$N$30,8,FALSE),0)</f>
        <v>0</v>
      </c>
      <c r="F25" s="42">
        <f>IF(AND(F$3&gt;=2025,F$6&lt;&gt;0),VLOOKUP(F$3,'efecte socio eco fp'!$A$5:$N$30,8,FALSE),0)</f>
        <v>0</v>
      </c>
      <c r="G25" s="42">
        <f>IF(AND(G$3&gt;=2025,G$6&lt;&gt;0),VLOOKUP(G$3,'efecte socio eco fp'!$A$5:$N$30,8,FALSE),0)</f>
        <v>0</v>
      </c>
      <c r="H25" s="42">
        <f>IF(AND(H$3&gt;=2025,H$6&lt;&gt;0),VLOOKUP(H$3,'efecte socio eco fp'!$A$5:$N$30,8,FALSE),0)</f>
        <v>0</v>
      </c>
      <c r="I25" s="42">
        <f>IF(AND(I$3&gt;=2025,I$6&lt;&gt;0),VLOOKUP(I$3,'efecte socio eco fp'!$A$5:$N$30,8,FALSE),0)</f>
        <v>0</v>
      </c>
      <c r="J25" s="42">
        <f>IF(AND(J$3&gt;=2025,J$6&lt;&gt;0),VLOOKUP(J$3,'efecte socio eco fp'!$A$5:$N$30,8,FALSE),0)</f>
        <v>54427751.02437903</v>
      </c>
      <c r="K25" s="42">
        <f>IF(AND(K$3&gt;=2025,K$6&lt;&gt;0),VLOOKUP(K$3,'efecte socio eco fp'!$A$5:$N$30,8,FALSE),0)</f>
        <v>56152358.408817217</v>
      </c>
      <c r="L25" s="42">
        <f>IF(AND(L$3&gt;=2025,L$6&lt;&gt;0),VLOOKUP(L$3,'efecte socio eco fp'!$A$5:$N$30,8,FALSE),0)</f>
        <v>57931612.009100817</v>
      </c>
      <c r="M25" s="42">
        <f>IF(AND(M$3&gt;=2025,M$6&lt;&gt;0),VLOOKUP(M$3,'efecte socio eco fp'!$A$5:$N$30,8,FALSE),0)</f>
        <v>59767243.354929373</v>
      </c>
      <c r="N25" s="42">
        <f>IF(AND(N$3&gt;=2025,N$6&lt;&gt;0),VLOOKUP(N$3,'efecte socio eco fp'!$A$5:$N$30,8,FALSE),0)</f>
        <v>61215210.277900085</v>
      </c>
      <c r="O25" s="42">
        <f>IF(AND(O$3&gt;=2025,O$6&lt;&gt;0),VLOOKUP(O$3,'efecte socio eco fp'!$A$5:$N$30,8,FALSE),0)</f>
        <v>62698256.75435742</v>
      </c>
      <c r="P25" s="42">
        <f>IF(AND(P$3&gt;=2025,P$6&lt;&gt;0),VLOOKUP(P$3,'efecte socio eco fp'!$A$5:$N$30,8,FALSE),0)</f>
        <v>64217232.648378588</v>
      </c>
      <c r="Q25" s="42">
        <f>IF(AND(Q$3&gt;=2025,Q$6&lt;&gt;0),VLOOKUP(Q$3,'efecte socio eco fp'!$A$5:$N$30,8,FALSE),0)</f>
        <v>65773008.41349756</v>
      </c>
      <c r="R25" s="42">
        <f>IF(AND(R$3&gt;=2025,R$6&lt;&gt;0),VLOOKUP(R$3,'efecte socio eco fp'!$A$5:$N$30,8,FALSE),0)</f>
        <v>67366475.59152098</v>
      </c>
      <c r="S25" s="42">
        <f>IF(AND(S$3&gt;=2025,S$6&lt;&gt;0),VLOOKUP(S$3,'efecte socio eco fp'!$A$5:$N$30,8,FALSE),0)</f>
        <v>69204881.568096921</v>
      </c>
      <c r="T25" s="42">
        <f>IF(AND(T$3&gt;=2025,T$6&lt;&gt;0),VLOOKUP(T$3,'efecte socio eco fp'!$A$5:$N$30,8,FALSE),0)</f>
        <v>71093456.957649171</v>
      </c>
      <c r="U25" s="42">
        <f>IF(AND(U$3&gt;=2025,U$6&lt;&gt;0),VLOOKUP(U$3,'efecte socio eco fp'!$A$5:$N$30,8,FALSE),0)</f>
        <v>73033570.864733785</v>
      </c>
      <c r="V25" s="42">
        <f>IF(AND(V$3&gt;=2025,V$6&lt;&gt;0),VLOOKUP(V$3,'efecte socio eco fp'!$A$5:$N$30,8,FALSE),0)</f>
        <v>75026629.756259173</v>
      </c>
      <c r="W25" s="42">
        <f>IF(AND(W$3&gt;=2025,W$6&lt;&gt;0),VLOOKUP(W$3,'efecte socio eco fp'!$A$5:$N$30,8,FALSE),0)</f>
        <v>77074078.481090739</v>
      </c>
      <c r="X25" s="42">
        <f>IF(AND(X$3&gt;=2025,X$6&lt;&gt;0),VLOOKUP(X$3,'efecte socio eco fp'!$A$5:$N$30,8,FALSE),0)</f>
        <v>78886697.153557435</v>
      </c>
      <c r="Y25" s="42">
        <f>IF(AND(Y$3&gt;=2025,Y$6&lt;&gt;0),VLOOKUP(Y$3,'efecte socio eco fp'!$A$5:$N$30,8,FALSE),0)</f>
        <v>80741944.768419877</v>
      </c>
      <c r="Z25" s="42">
        <f>IF(AND(Z$3&gt;=2025,Z$6&lt;&gt;0),VLOOKUP(Z$3,'efecte socio eco fp'!$A$5:$N$30,8,FALSE),0)</f>
        <v>82640823.867888048</v>
      </c>
      <c r="AA25" s="42">
        <f>IF(AND(AA$3&gt;=2025,AA$6&lt;&gt;0),VLOOKUP(AA$3,'efecte socio eco fp'!$A$5:$N$30,8,FALSE),0)</f>
        <v>84584360.57183601</v>
      </c>
      <c r="AB25" s="42">
        <f>IF(AND(AB$3&gt;=2025,AB$6&lt;&gt;0),VLOOKUP(AB$3,'efecte socio eco fp'!$A$5:$N$30,8,FALSE),0)</f>
        <v>86573605.13229847</v>
      </c>
      <c r="AC25" s="42">
        <f>IF(AND(AC$3&gt;=2025,AC$6&lt;&gt;0),VLOOKUP(AC$3,'efecte socio eco fp'!$A$5:$N$30,8,FALSE),0)</f>
        <v>88528441.91209726</v>
      </c>
      <c r="AD25" s="42">
        <f>IF(AND(AD$3&gt;=2025,AD$6&lt;&gt;0),VLOOKUP(AD$3,'efecte socio eco fp'!$A$5:$N$30,8,FALSE),0)</f>
        <v>90527419.014224246</v>
      </c>
      <c r="AE25" s="42">
        <f>IF(AND(AE$3&gt;=2025,AE$6&lt;&gt;0),VLOOKUP(AE$3,'efecte socio eco fp'!$A$5:$N$30,8,FALSE),0)</f>
        <v>92571533.129592642</v>
      </c>
      <c r="AF25" s="42">
        <f>IF(AND(AF$3&gt;=2025,AF$6&lt;&gt;0),VLOOKUP(AF$3,'efecte socio eco fp'!$A$5:$N$30,8,FALSE),0)</f>
        <v>94661803.454451472</v>
      </c>
      <c r="AG25" s="42">
        <f>IF(AND(AG$3&gt;=2025,AG$6&lt;&gt;0),VLOOKUP(AG$3,'efecte socio eco fp'!$A$5:$N$30,8,FALSE),0)</f>
        <v>0</v>
      </c>
      <c r="AH25" s="42">
        <f>IF(AND(AH$3&gt;=2025,AH$6&lt;&gt;0),VLOOKUP(AH$3,'efecte socio eco fp'!$A$5:$N$30,8,FALSE),0)</f>
        <v>0</v>
      </c>
      <c r="AI25" s="42">
        <f>IF(AND(AI$3&gt;=2025,AI$6&lt;&gt;0),VLOOKUP(AI$3,'efecte socio eco fp'!$A$5:$N$30,8,FALSE),0)</f>
        <v>0</v>
      </c>
      <c r="AJ25" s="42">
        <f>IF(AND(AJ$3&gt;=2025,AJ$6&lt;&gt;0),VLOOKUP(AJ$3,'efecte socio eco fp'!$A$5:$N$30,8,FALSE),0)</f>
        <v>0</v>
      </c>
      <c r="AK25" s="42">
        <f>IF(AND(AK$3&gt;=2025,AK$6&lt;&gt;0),VLOOKUP(AK$3,'efecte socio eco fp'!$A$5:$N$30,8,FALSE),0)</f>
        <v>0</v>
      </c>
      <c r="AL25" s="42">
        <f>IF(AND(AL$3&gt;=2025,AL$6&lt;&gt;0),VLOOKUP(AL$3,'efecte socio eco fp'!$A$5:$N$30,8,FALSE),0)</f>
        <v>0</v>
      </c>
      <c r="AM25" s="42">
        <f>IF(AND(AM$3&gt;=2025,AM$6&lt;&gt;0),VLOOKUP(AM$3,'efecte socio eco fp'!$A$5:$N$30,8,FALSE),0)</f>
        <v>0</v>
      </c>
      <c r="AN25" s="42">
        <f>IF(AND(AN$3&gt;=2025,AN$6&lt;&gt;0),VLOOKUP(AN$3,'efecte socio eco fp'!$A$5:$N$30,8,FALSE),0)</f>
        <v>0</v>
      </c>
      <c r="AO25" s="42">
        <f>IF(AND(AO$3&gt;=2025,AO$6&lt;&gt;0),VLOOKUP(AO$3,'efecte socio eco fp'!$A$5:$N$30,8,FALSE),0)</f>
        <v>0</v>
      </c>
      <c r="AP25" s="42">
        <f>IF(AND(AP$3&gt;=2025,AP$6&lt;&gt;0),VLOOKUP(AP$3,'efecte socio eco fp'!$A$5:$N$30,8,FALSE),0)</f>
        <v>0</v>
      </c>
      <c r="AQ25" s="42">
        <f>IF(AND(AQ$3&gt;=2025,AQ$6&lt;&gt;0),VLOOKUP(AQ$3,'efecte socio eco fp'!$A$5:$N$30,8,FALSE),0)</f>
        <v>0</v>
      </c>
      <c r="AR25" s="42">
        <f>IF(AND(AR$3&gt;=2025,AR$6&lt;&gt;0),VLOOKUP(AR$3,'efecte socio eco fp'!$A$5:$N$30,8,FALSE),0)</f>
        <v>0</v>
      </c>
      <c r="AS25" s="42">
        <f>IF(AND(AS$3&gt;=2025,AS$6&lt;&gt;0),VLOOKUP(AS$3,'efecte socio eco fp'!$A$5:$N$30,8,FALSE),0)</f>
        <v>0</v>
      </c>
      <c r="AT25" s="42">
        <f>IF(AND(AT$3&gt;=2025,AT$6&lt;&gt;0),VLOOKUP(AT$3,'efecte socio eco fp'!$A$5:$N$30,8,FALSE),0)</f>
        <v>0</v>
      </c>
      <c r="AU25" s="42">
        <f>IF(AND(AU$3&gt;=2025,AU$6&lt;&gt;0),VLOOKUP(AU$3,'efecte socio eco fp'!$A$5:$N$30,8,FALSE),0)</f>
        <v>0</v>
      </c>
      <c r="AV25" s="42">
        <f>IF(AND(AV$3&gt;=2025,AV$6&lt;&gt;0),VLOOKUP(AV$3,'efecte socio eco fp'!$A$5:$N$30,8,FALSE),0)</f>
        <v>0</v>
      </c>
      <c r="AW25" s="42">
        <f>IF(AND(AW$3&gt;=2025,AW$6&lt;&gt;0),VLOOKUP(AW$3,'efecte socio eco fp'!$A$5:$N$30,8,FALSE),0)</f>
        <v>0</v>
      </c>
      <c r="AX25" s="42">
        <f>IF(AND(AX$3&gt;=2025,AX$6&lt;&gt;0),VLOOKUP(AX$3,'efecte socio eco fp'!$A$5:$N$30,8,FALSE),0)</f>
        <v>0</v>
      </c>
      <c r="AY25" s="42">
        <f>IF(AND(AY$3&gt;=2025,AY$6&lt;&gt;0),VLOOKUP(AY$3,'efecte socio eco fp'!$A$5:$N$30,8,FALSE),0)</f>
        <v>0</v>
      </c>
      <c r="AZ25" s="42">
        <f>IF(AND(AZ$3&gt;=2025,AZ$6&lt;&gt;0),VLOOKUP(AZ$3,'efecte socio eco fp'!$A$5:$N$30,8,FALSE),0)</f>
        <v>0</v>
      </c>
      <c r="BA25" s="42">
        <f>IF(AND(BA$3&gt;=2025,BA$6&lt;&gt;0),VLOOKUP(BA$3,'efecte socio eco fp'!$A$5:$N$30,8,FALSE),0)</f>
        <v>0</v>
      </c>
      <c r="BB25" s="42">
        <f>IF(AND(BB$3&gt;=2025,BB$6&lt;&gt;0),VLOOKUP(BB$3,'efecte socio eco fp'!$A$5:$N$30,8,FALSE),0)</f>
        <v>0</v>
      </c>
      <c r="BC25" s="42">
        <f>IF(AND(BC$3&gt;=2025,BC$6&lt;&gt;0),VLOOKUP(BC$3,'efecte socio eco fp'!$A$5:$N$30,8,FALSE),0)</f>
        <v>0</v>
      </c>
      <c r="BD25" s="42">
        <f>IF(AND(BD$3&gt;=2025,BD$6&lt;&gt;0),VLOOKUP(BD$3,'efecte socio eco fp'!$A$5:$N$30,8,FALSE),0)</f>
        <v>0</v>
      </c>
      <c r="BE25" s="42">
        <f>IF(AND(BE$3&gt;=2025,BE$6&lt;&gt;0),VLOOKUP(BE$3,'efecte socio eco fp'!$A$5:$N$30,8,FALSE),0)</f>
        <v>0</v>
      </c>
      <c r="BF25" s="42">
        <f>IF(AND(BF$3&gt;=2025,BF$6&lt;&gt;0),VLOOKUP(BF$3,'efecte socio eco fp'!$A$5:$N$30,8,FALSE),0)</f>
        <v>0</v>
      </c>
      <c r="BG25" s="42">
        <f>IF(AND(BG$3&gt;=2025,BG$6&lt;&gt;0),VLOOKUP(BG$3,'efecte socio eco fp'!$A$5:$N$30,8,FALSE),0)</f>
        <v>0</v>
      </c>
      <c r="BH25" s="42">
        <f>IF(AND(BH$3&gt;=2025,BH$6&lt;&gt;0),VLOOKUP(BH$3,'efecte socio eco fp'!$A$5:$N$30,8,FALSE),0)</f>
        <v>0</v>
      </c>
      <c r="BI25" s="42">
        <f>IF(AND(BI$3&gt;=2025,BI$6&lt;&gt;0),VLOOKUP(BI$3,'efecte socio eco fp'!$A$5:$N$30,8,FALSE),0)</f>
        <v>0</v>
      </c>
      <c r="BJ25" s="42">
        <f>IF(AND(BJ$3&gt;=2025,BJ$6&lt;&gt;0),VLOOKUP(BJ$3,'efecte socio eco fp'!$A$5:$N$30,8,FALSE),0)</f>
        <v>0</v>
      </c>
      <c r="BK25" s="42">
        <f>IF(AND(BK$3&gt;=2025,BK$6&lt;&gt;0),VLOOKUP(BK$3,'efecte socio eco fp'!$A$5:$N$30,8,FALSE),0)</f>
        <v>0</v>
      </c>
      <c r="BL25" s="42">
        <f>IF(AND(BL$3&gt;=2025,BL$6&lt;&gt;0),VLOOKUP(BL$3,'efecte socio eco fp'!$A$5:$N$30,8,FALSE),0)</f>
        <v>0</v>
      </c>
      <c r="BM25" s="42">
        <f>IF(AND(BM$3&gt;=2025,BM$6&lt;&gt;0),VLOOKUP(BM$3,'efecte socio eco fp'!$A$5:$N$30,8,FALSE),0)</f>
        <v>0</v>
      </c>
      <c r="BN25" s="42">
        <f>IF(AND(BN$3&gt;=2025,BN$6&lt;&gt;0),VLOOKUP(BN$3,'efecte socio eco fp'!$A$5:$N$30,8,FALSE),0)</f>
        <v>0</v>
      </c>
      <c r="BO25" s="42">
        <f>IF(AND(BO$3&gt;=2025,BO$6&lt;&gt;0),VLOOKUP(BO$3,'efecte socio eco fp'!$A$5:$N$30,8,FALSE),0)</f>
        <v>0</v>
      </c>
      <c r="BP25" s="42">
        <f>IF(AND(BP$3&gt;=2025,BP$6&lt;&gt;0),VLOOKUP(BP$3,'efecte socio eco fp'!$A$5:$N$30,8,FALSE),0)</f>
        <v>0</v>
      </c>
      <c r="BQ25" s="42">
        <f>IF(AND(BQ$3&gt;=2025,BQ$6&lt;&gt;0),VLOOKUP(BQ$3,'efecte socio eco fp'!$A$5:$N$30,8,FALSE),0)</f>
        <v>0</v>
      </c>
      <c r="BR25" s="42">
        <f>IF(AND(BR$3&gt;=2025,BR$6&lt;&gt;0),VLOOKUP(BR$3,'efecte socio eco fp'!$A$5:$N$30,8,FALSE),0)</f>
        <v>0</v>
      </c>
      <c r="BS25" s="42">
        <f>IF(AND(BS$3&gt;=2025,BS$6&lt;&gt;0),VLOOKUP(BS$3,'efecte socio eco fp'!$A$5:$N$30,8,FALSE),0)</f>
        <v>0</v>
      </c>
      <c r="BT25" s="42">
        <f>IF(AND(BT$3&gt;=2025,BT$6&lt;&gt;0),VLOOKUP(BT$3,'efecte socio eco fp'!$A$5:$N$30,8,FALSE),0)</f>
        <v>0</v>
      </c>
      <c r="BU25" s="42">
        <f>IF(AND(BU$3&gt;=2025,BU$6&lt;&gt;0),VLOOKUP(BU$3,'efecte socio eco fp'!$A$5:$N$30,8,FALSE),0)</f>
        <v>0</v>
      </c>
      <c r="BV25" s="42">
        <f>IF(AND(BV$3&gt;=2025,BV$6&lt;&gt;0),VLOOKUP(BV$3,'efecte socio eco fp'!$A$5:$N$30,8,FALSE),0)</f>
        <v>0</v>
      </c>
      <c r="BW25" s="42">
        <f>IF(AND(BW$3&gt;=2025,BW$6&lt;&gt;0),VLOOKUP(BW$3,'efecte socio eco fp'!$A$5:$N$30,8,FALSE),0)</f>
        <v>0</v>
      </c>
      <c r="BX25" s="42">
        <f>IF(AND(BX$3&gt;=2025,BX$6&lt;&gt;0),VLOOKUP(BX$3,'efecte socio eco fp'!$A$5:$N$30,8,FALSE),0)</f>
        <v>0</v>
      </c>
      <c r="BY25" s="42">
        <f>IF(AND(BY$3&gt;=2025,BY$6&lt;&gt;0),VLOOKUP(BY$3,'efecte socio eco fp'!$A$5:$N$30,8,FALSE),0)</f>
        <v>0</v>
      </c>
      <c r="BZ25" s="42">
        <f>IF(AND(BZ$3&gt;=2025,BZ$6&lt;&gt;0),VLOOKUP(BZ$3,'efecte socio eco fp'!$A$5:$N$30,8,FALSE),0)</f>
        <v>0</v>
      </c>
      <c r="CA25" s="42">
        <f>IF(AND(CA$3&gt;=2025,CA$6&lt;&gt;0),VLOOKUP(CA$3,'efecte socio eco fp'!$A$5:$N$30,8,FALSE),0)</f>
        <v>0</v>
      </c>
      <c r="CB25" s="42">
        <f>IF(AND(CB$3&gt;=2025,CB$6&lt;&gt;0),VLOOKUP(CB$3,'efecte socio eco fp'!$A$5:$N$30,8,FALSE),0)</f>
        <v>0</v>
      </c>
      <c r="CC25" s="42">
        <f>IF(AND(CC$3&gt;=2025,CC$6&lt;&gt;0),VLOOKUP(CC$3,'efecte socio eco fp'!$A$5:$N$30,8,FALSE),0)</f>
        <v>0</v>
      </c>
      <c r="CD25" s="42">
        <f>IF(AND(CD$3&gt;=2025,CD$6&lt;&gt;0),VLOOKUP(CD$3,'efecte socio eco fp'!$A$5:$N$30,8,FALSE),0)</f>
        <v>0</v>
      </c>
      <c r="CE25" s="42">
        <f>IF(AND(CE$3&gt;=2025,CE$6&lt;&gt;0),VLOOKUP(CE$3,'efecte socio eco fp'!$A$5:$N$30,8,FALSE),0)</f>
        <v>0</v>
      </c>
    </row>
    <row r="26" spans="1:83">
      <c r="A26" t="s">
        <v>108</v>
      </c>
      <c r="B26" t="s">
        <v>538</v>
      </c>
      <c r="C26" s="42">
        <f>IF(AND(C$3&gt;=2025,C$6&lt;&gt;0),VLOOKUP(C$3,'efecte socio eco fp'!$A$5:$N$30,9,FALSE),0)</f>
        <v>0</v>
      </c>
      <c r="D26" s="42">
        <f>IF(AND(D$3&gt;=2025,D$6&lt;&gt;0),VLOOKUP(D$3,'efecte socio eco fp'!$A$5:$N$30,9,FALSE),0)</f>
        <v>0</v>
      </c>
      <c r="E26" s="42">
        <f>IF(AND(E$3&gt;=2025,E$6&lt;&gt;0),VLOOKUP(E$3,'efecte socio eco fp'!$A$5:$N$30,9,FALSE),0)</f>
        <v>0</v>
      </c>
      <c r="F26" s="42">
        <f>IF(AND(F$3&gt;=2025,F$6&lt;&gt;0),VLOOKUP(F$3,'efecte socio eco fp'!$A$5:$N$30,9,FALSE),0)</f>
        <v>0</v>
      </c>
      <c r="G26" s="42">
        <f>IF(AND(G$3&gt;=2025,G$6&lt;&gt;0),VLOOKUP(G$3,'efecte socio eco fp'!$A$5:$N$30,9,FALSE),0)</f>
        <v>0</v>
      </c>
      <c r="H26" s="42">
        <f>IF(AND(H$3&gt;=2025,H$6&lt;&gt;0),VLOOKUP(H$3,'efecte socio eco fp'!$A$5:$N$30,9,FALSE),0)</f>
        <v>0</v>
      </c>
      <c r="I26" s="42">
        <f>IF(AND(I$3&gt;=2025,I$6&lt;&gt;0),VLOOKUP(I$3,'efecte socio eco fp'!$A$5:$N$30,9,FALSE),0)</f>
        <v>0</v>
      </c>
      <c r="J26" s="42">
        <f>IF(AND(J$3&gt;=2025,J$6&lt;&gt;0),VLOOKUP(J$3,'efecte socio eco fp'!$A$5:$N$30,9,FALSE),0)</f>
        <v>19660037.612448234</v>
      </c>
      <c r="K26" s="42">
        <f>IF(AND(K$3&gt;=2025,K$6&lt;&gt;0),VLOOKUP(K$3,'efecte socio eco fp'!$A$5:$N$30,9,FALSE),0)</f>
        <v>22440438.044717688</v>
      </c>
      <c r="L26" s="42">
        <f>IF(AND(L$3&gt;=2025,L$6&lt;&gt;0),VLOOKUP(L$3,'efecte socio eco fp'!$A$5:$N$30,9,FALSE),0)</f>
        <v>25614053.724900469</v>
      </c>
      <c r="M26" s="42">
        <f>IF(AND(M$3&gt;=2025,M$6&lt;&gt;0),VLOOKUP(M$3,'efecte socio eco fp'!$A$5:$N$30,9,FALSE),0)</f>
        <v>29236494.711676273</v>
      </c>
      <c r="N26" s="42">
        <f>IF(AND(N$3&gt;=2025,N$6&lt;&gt;0),VLOOKUP(N$3,'efecte socio eco fp'!$A$5:$N$30,9,FALSE),0)</f>
        <v>32502339.174018685</v>
      </c>
      <c r="O26" s="42">
        <f>IF(AND(O$3&gt;=2025,O$6&lt;&gt;0),VLOOKUP(O$3,'efecte socio eco fp'!$A$5:$N$30,9,FALSE),0)</f>
        <v>36132992.761305645</v>
      </c>
      <c r="P26" s="42">
        <f>IF(AND(P$3&gt;=2025,P$6&lt;&gt;0),VLOOKUP(P$3,'efecte socio eco fp'!$A$5:$N$30,9,FALSE),0)</f>
        <v>40169206.249998614</v>
      </c>
      <c r="Q26" s="42">
        <f>IF(AND(Q$3&gt;=2025,Q$6&lt;&gt;0),VLOOKUP(Q$3,'efecte socio eco fp'!$A$5:$N$30,9,FALSE),0)</f>
        <v>44656282.456704609</v>
      </c>
      <c r="R26" s="42">
        <f>IF(AND(R$3&gt;=2025,R$6&lt;&gt;0),VLOOKUP(R$3,'efecte socio eco fp'!$A$5:$N$30,9,FALSE),0)</f>
        <v>49644584.720990166</v>
      </c>
      <c r="S26" s="42">
        <f>IF(AND(S$3&gt;=2025,S$6&lt;&gt;0),VLOOKUP(S$3,'efecte socio eco fp'!$A$5:$N$30,9,FALSE),0)</f>
        <v>54620696.604933612</v>
      </c>
      <c r="T26" s="42">
        <f>IF(AND(T$3&gt;=2025,T$6&lt;&gt;0),VLOOKUP(T$3,'efecte socio eco fp'!$A$5:$N$30,9,FALSE),0)</f>
        <v>60095587.753940657</v>
      </c>
      <c r="U26" s="42">
        <f>IF(AND(U$3&gt;=2025,U$6&lt;&gt;0),VLOOKUP(U$3,'efecte socio eco fp'!$A$5:$N$30,9,FALSE),0)</f>
        <v>66119253.176375188</v>
      </c>
      <c r="V26" s="42">
        <f>IF(AND(V$3&gt;=2025,V$6&lt;&gt;0),VLOOKUP(V$3,'efecte socio eco fp'!$A$5:$N$30,9,FALSE),0)</f>
        <v>72746699.117106661</v>
      </c>
      <c r="W26" s="42">
        <f>IF(AND(W$3&gt;=2025,W$6&lt;&gt;0),VLOOKUP(W$3,'efecte socio eco fp'!$A$5:$N$30,9,FALSE),0)</f>
        <v>80038445.357482374</v>
      </c>
      <c r="X26" s="42">
        <f>IF(AND(X$3&gt;=2025,X$6&lt;&gt;0),VLOOKUP(X$3,'efecte socio eco fp'!$A$5:$N$30,9,FALSE),0)</f>
        <v>86802146.013207868</v>
      </c>
      <c r="Y26" s="42">
        <f>IF(AND(Y$3&gt;=2025,Y$6&lt;&gt;0),VLOOKUP(Y$3,'efecte socio eco fp'!$A$5:$N$30,9,FALSE),0)</f>
        <v>94137417.572840035</v>
      </c>
      <c r="Z26" s="42">
        <f>IF(AND(Z$3&gt;=2025,Z$6&lt;&gt;0),VLOOKUP(Z$3,'efecte socio eco fp'!$A$5:$N$30,9,FALSE),0)</f>
        <v>102092561.0057478</v>
      </c>
      <c r="AA26" s="42">
        <f>IF(AND(AA$3&gt;=2025,AA$6&lt;&gt;0),VLOOKUP(AA$3,'efecte socio eco fp'!$A$5:$N$30,9,FALSE),0)</f>
        <v>110719958.98599501</v>
      </c>
      <c r="AB26" s="42">
        <f>IF(AND(AB$3&gt;=2025,AB$6&lt;&gt;0),VLOOKUP(AB$3,'efecte socio eco fp'!$A$5:$N$30,9,FALSE),0)</f>
        <v>120076420.81943896</v>
      </c>
      <c r="AC26" s="42">
        <f>IF(AND(AC$3&gt;=2025,AC$6&lt;&gt;0),VLOOKUP(AC$3,'efecte socio eco fp'!$A$5:$N$30,9,FALSE),0)</f>
        <v>129164875.41639774</v>
      </c>
      <c r="AD26" s="42">
        <f>IF(AND(AD$3&gt;=2025,AD$6&lt;&gt;0),VLOOKUP(AD$3,'efecte socio eco fp'!$A$5:$N$30,9,FALSE),0)</f>
        <v>138941225.3253361</v>
      </c>
      <c r="AE26" s="42">
        <f>IF(AND(AE$3&gt;=2025,AE$6&lt;&gt;0),VLOOKUP(AE$3,'efecte socio eco fp'!$A$5:$N$30,9,FALSE),0)</f>
        <v>149457536.59942022</v>
      </c>
      <c r="AF26" s="42">
        <f>IF(AND(AF$3&gt;=2025,AF$6&lt;&gt;0),VLOOKUP(AF$3,'efecte socio eco fp'!$A$5:$N$30,9,FALSE),0)</f>
        <v>160769816.11514372</v>
      </c>
      <c r="AG26" s="42">
        <f>IF(AND(AG$3&gt;=2025,AG$6&lt;&gt;0),VLOOKUP(AG$3,'efecte socio eco fp'!$A$5:$N$30,9,FALSE),0)</f>
        <v>0</v>
      </c>
      <c r="AH26" s="42">
        <f>IF(AND(AH$3&gt;=2025,AH$6&lt;&gt;0),VLOOKUP(AH$3,'efecte socio eco fp'!$A$5:$N$30,9,FALSE),0)</f>
        <v>0</v>
      </c>
      <c r="AI26" s="42">
        <f>IF(AND(AI$3&gt;=2025,AI$6&lt;&gt;0),VLOOKUP(AI$3,'efecte socio eco fp'!$A$5:$N$30,9,FALSE),0)</f>
        <v>0</v>
      </c>
      <c r="AJ26" s="42">
        <f>IF(AND(AJ$3&gt;=2025,AJ$6&lt;&gt;0),VLOOKUP(AJ$3,'efecte socio eco fp'!$A$5:$N$30,9,FALSE),0)</f>
        <v>0</v>
      </c>
      <c r="AK26" s="42">
        <f>IF(AND(AK$3&gt;=2025,AK$6&lt;&gt;0),VLOOKUP(AK$3,'efecte socio eco fp'!$A$5:$N$30,9,FALSE),0)</f>
        <v>0</v>
      </c>
      <c r="AL26" s="42">
        <f>IF(AND(AL$3&gt;=2025,AL$6&lt;&gt;0),VLOOKUP(AL$3,'efecte socio eco fp'!$A$5:$N$30,9,FALSE),0)</f>
        <v>0</v>
      </c>
      <c r="AM26" s="42">
        <f>IF(AND(AM$3&gt;=2025,AM$6&lt;&gt;0),VLOOKUP(AM$3,'efecte socio eco fp'!$A$5:$N$30,9,FALSE),0)</f>
        <v>0</v>
      </c>
      <c r="AN26" s="42">
        <f>IF(AND(AN$3&gt;=2025,AN$6&lt;&gt;0),VLOOKUP(AN$3,'efecte socio eco fp'!$A$5:$N$30,9,FALSE),0)</f>
        <v>0</v>
      </c>
      <c r="AO26" s="42">
        <f>IF(AND(AO$3&gt;=2025,AO$6&lt;&gt;0),VLOOKUP(AO$3,'efecte socio eco fp'!$A$5:$N$30,9,FALSE),0)</f>
        <v>0</v>
      </c>
      <c r="AP26" s="42">
        <f>IF(AND(AP$3&gt;=2025,AP$6&lt;&gt;0),VLOOKUP(AP$3,'efecte socio eco fp'!$A$5:$N$30,9,FALSE),0)</f>
        <v>0</v>
      </c>
      <c r="AQ26" s="42">
        <f>IF(AND(AQ$3&gt;=2025,AQ$6&lt;&gt;0),VLOOKUP(AQ$3,'efecte socio eco fp'!$A$5:$N$30,9,FALSE),0)</f>
        <v>0</v>
      </c>
      <c r="AR26" s="42">
        <f>IF(AND(AR$3&gt;=2025,AR$6&lt;&gt;0),VLOOKUP(AR$3,'efecte socio eco fp'!$A$5:$N$30,9,FALSE),0)</f>
        <v>0</v>
      </c>
      <c r="AS26" s="42">
        <f>IF(AND(AS$3&gt;=2025,AS$6&lt;&gt;0),VLOOKUP(AS$3,'efecte socio eco fp'!$A$5:$N$30,9,FALSE),0)</f>
        <v>0</v>
      </c>
      <c r="AT26" s="42">
        <f>IF(AND(AT$3&gt;=2025,AT$6&lt;&gt;0),VLOOKUP(AT$3,'efecte socio eco fp'!$A$5:$N$30,9,FALSE),0)</f>
        <v>0</v>
      </c>
      <c r="AU26" s="42">
        <f>IF(AND(AU$3&gt;=2025,AU$6&lt;&gt;0),VLOOKUP(AU$3,'efecte socio eco fp'!$A$5:$N$30,9,FALSE),0)</f>
        <v>0</v>
      </c>
      <c r="AV26" s="42">
        <f>IF(AND(AV$3&gt;=2025,AV$6&lt;&gt;0),VLOOKUP(AV$3,'efecte socio eco fp'!$A$5:$N$30,9,FALSE),0)</f>
        <v>0</v>
      </c>
      <c r="AW26" s="42">
        <f>IF(AND(AW$3&gt;=2025,AW$6&lt;&gt;0),VLOOKUP(AW$3,'efecte socio eco fp'!$A$5:$N$30,9,FALSE),0)</f>
        <v>0</v>
      </c>
      <c r="AX26" s="42">
        <f>IF(AND(AX$3&gt;=2025,AX$6&lt;&gt;0),VLOOKUP(AX$3,'efecte socio eco fp'!$A$5:$N$30,9,FALSE),0)</f>
        <v>0</v>
      </c>
      <c r="AY26" s="42">
        <f>IF(AND(AY$3&gt;=2025,AY$6&lt;&gt;0),VLOOKUP(AY$3,'efecte socio eco fp'!$A$5:$N$30,9,FALSE),0)</f>
        <v>0</v>
      </c>
      <c r="AZ26" s="42">
        <f>IF(AND(AZ$3&gt;=2025,AZ$6&lt;&gt;0),VLOOKUP(AZ$3,'efecte socio eco fp'!$A$5:$N$30,9,FALSE),0)</f>
        <v>0</v>
      </c>
      <c r="BA26" s="42">
        <f>IF(AND(BA$3&gt;=2025,BA$6&lt;&gt;0),VLOOKUP(BA$3,'efecte socio eco fp'!$A$5:$N$30,9,FALSE),0)</f>
        <v>0</v>
      </c>
      <c r="BB26" s="42">
        <f>IF(AND(BB$3&gt;=2025,BB$6&lt;&gt;0),VLOOKUP(BB$3,'efecte socio eco fp'!$A$5:$N$30,9,FALSE),0)</f>
        <v>0</v>
      </c>
      <c r="BC26" s="42">
        <f>IF(AND(BC$3&gt;=2025,BC$6&lt;&gt;0),VLOOKUP(BC$3,'efecte socio eco fp'!$A$5:$N$30,9,FALSE),0)</f>
        <v>0</v>
      </c>
      <c r="BD26" s="42">
        <f>IF(AND(BD$3&gt;=2025,BD$6&lt;&gt;0),VLOOKUP(BD$3,'efecte socio eco fp'!$A$5:$N$30,9,FALSE),0)</f>
        <v>0</v>
      </c>
      <c r="BE26" s="42">
        <f>IF(AND(BE$3&gt;=2025,BE$6&lt;&gt;0),VLOOKUP(BE$3,'efecte socio eco fp'!$A$5:$N$30,9,FALSE),0)</f>
        <v>0</v>
      </c>
      <c r="BF26" s="42">
        <f>IF(AND(BF$3&gt;=2025,BF$6&lt;&gt;0),VLOOKUP(BF$3,'efecte socio eco fp'!$A$5:$N$30,9,FALSE),0)</f>
        <v>0</v>
      </c>
      <c r="BG26" s="42">
        <f>IF(AND(BG$3&gt;=2025,BG$6&lt;&gt;0),VLOOKUP(BG$3,'efecte socio eco fp'!$A$5:$N$30,9,FALSE),0)</f>
        <v>0</v>
      </c>
      <c r="BH26" s="42">
        <f>IF(AND(BH$3&gt;=2025,BH$6&lt;&gt;0),VLOOKUP(BH$3,'efecte socio eco fp'!$A$5:$N$30,9,FALSE),0)</f>
        <v>0</v>
      </c>
      <c r="BI26" s="42">
        <f>IF(AND(BI$3&gt;=2025,BI$6&lt;&gt;0),VLOOKUP(BI$3,'efecte socio eco fp'!$A$5:$N$30,9,FALSE),0)</f>
        <v>0</v>
      </c>
      <c r="BJ26" s="42">
        <f>IF(AND(BJ$3&gt;=2025,BJ$6&lt;&gt;0),VLOOKUP(BJ$3,'efecte socio eco fp'!$A$5:$N$30,9,FALSE),0)</f>
        <v>0</v>
      </c>
      <c r="BK26" s="42">
        <f>IF(AND(BK$3&gt;=2025,BK$6&lt;&gt;0),VLOOKUP(BK$3,'efecte socio eco fp'!$A$5:$N$30,9,FALSE),0)</f>
        <v>0</v>
      </c>
      <c r="BL26" s="42">
        <f>IF(AND(BL$3&gt;=2025,BL$6&lt;&gt;0),VLOOKUP(BL$3,'efecte socio eco fp'!$A$5:$N$30,9,FALSE),0)</f>
        <v>0</v>
      </c>
      <c r="BM26" s="42">
        <f>IF(AND(BM$3&gt;=2025,BM$6&lt;&gt;0),VLOOKUP(BM$3,'efecte socio eco fp'!$A$5:$N$30,9,FALSE),0)</f>
        <v>0</v>
      </c>
      <c r="BN26" s="42">
        <f>IF(AND(BN$3&gt;=2025,BN$6&lt;&gt;0),VLOOKUP(BN$3,'efecte socio eco fp'!$A$5:$N$30,9,FALSE),0)</f>
        <v>0</v>
      </c>
      <c r="BO26" s="42">
        <f>IF(AND(BO$3&gt;=2025,BO$6&lt;&gt;0),VLOOKUP(BO$3,'efecte socio eco fp'!$A$5:$N$30,9,FALSE),0)</f>
        <v>0</v>
      </c>
      <c r="BP26" s="42">
        <f>IF(AND(BP$3&gt;=2025,BP$6&lt;&gt;0),VLOOKUP(BP$3,'efecte socio eco fp'!$A$5:$N$30,9,FALSE),0)</f>
        <v>0</v>
      </c>
      <c r="BQ26" s="42">
        <f>IF(AND(BQ$3&gt;=2025,BQ$6&lt;&gt;0),VLOOKUP(BQ$3,'efecte socio eco fp'!$A$5:$N$30,9,FALSE),0)</f>
        <v>0</v>
      </c>
      <c r="BR26" s="42">
        <f>IF(AND(BR$3&gt;=2025,BR$6&lt;&gt;0),VLOOKUP(BR$3,'efecte socio eco fp'!$A$5:$N$30,9,FALSE),0)</f>
        <v>0</v>
      </c>
      <c r="BS26" s="42">
        <f>IF(AND(BS$3&gt;=2025,BS$6&lt;&gt;0),VLOOKUP(BS$3,'efecte socio eco fp'!$A$5:$N$30,9,FALSE),0)</f>
        <v>0</v>
      </c>
      <c r="BT26" s="42">
        <f>IF(AND(BT$3&gt;=2025,BT$6&lt;&gt;0),VLOOKUP(BT$3,'efecte socio eco fp'!$A$5:$N$30,9,FALSE),0)</f>
        <v>0</v>
      </c>
      <c r="BU26" s="42">
        <f>IF(AND(BU$3&gt;=2025,BU$6&lt;&gt;0),VLOOKUP(BU$3,'efecte socio eco fp'!$A$5:$N$30,9,FALSE),0)</f>
        <v>0</v>
      </c>
      <c r="BV26" s="42">
        <f>IF(AND(BV$3&gt;=2025,BV$6&lt;&gt;0),VLOOKUP(BV$3,'efecte socio eco fp'!$A$5:$N$30,9,FALSE),0)</f>
        <v>0</v>
      </c>
      <c r="BW26" s="42">
        <f>IF(AND(BW$3&gt;=2025,BW$6&lt;&gt;0),VLOOKUP(BW$3,'efecte socio eco fp'!$A$5:$N$30,9,FALSE),0)</f>
        <v>0</v>
      </c>
      <c r="BX26" s="42">
        <f>IF(AND(BX$3&gt;=2025,BX$6&lt;&gt;0),VLOOKUP(BX$3,'efecte socio eco fp'!$A$5:$N$30,9,FALSE),0)</f>
        <v>0</v>
      </c>
      <c r="BY26" s="42">
        <f>IF(AND(BY$3&gt;=2025,BY$6&lt;&gt;0),VLOOKUP(BY$3,'efecte socio eco fp'!$A$5:$N$30,9,FALSE),0)</f>
        <v>0</v>
      </c>
      <c r="BZ26" s="42">
        <f>IF(AND(BZ$3&gt;=2025,BZ$6&lt;&gt;0),VLOOKUP(BZ$3,'efecte socio eco fp'!$A$5:$N$30,9,FALSE),0)</f>
        <v>0</v>
      </c>
      <c r="CA26" s="42">
        <f>IF(AND(CA$3&gt;=2025,CA$6&lt;&gt;0),VLOOKUP(CA$3,'efecte socio eco fp'!$A$5:$N$30,9,FALSE),0)</f>
        <v>0</v>
      </c>
      <c r="CB26" s="42">
        <f>IF(AND(CB$3&gt;=2025,CB$6&lt;&gt;0),VLOOKUP(CB$3,'efecte socio eco fp'!$A$5:$N$30,9,FALSE),0)</f>
        <v>0</v>
      </c>
      <c r="CC26" s="42">
        <f>IF(AND(CC$3&gt;=2025,CC$6&lt;&gt;0),VLOOKUP(CC$3,'efecte socio eco fp'!$A$5:$N$30,9,FALSE),0)</f>
        <v>0</v>
      </c>
      <c r="CD26" s="42">
        <f>IF(AND(CD$3&gt;=2025,CD$6&lt;&gt;0),VLOOKUP(CD$3,'efecte socio eco fp'!$A$5:$N$30,9,FALSE),0)</f>
        <v>0</v>
      </c>
      <c r="CE26" s="42">
        <f>IF(AND(CE$3&gt;=2025,CE$6&lt;&gt;0),VLOOKUP(CE$3,'efecte socio eco fp'!$A$5:$N$30,9,FALSE),0)</f>
        <v>0</v>
      </c>
    </row>
    <row r="27" spans="1:83">
      <c r="A27" t="s">
        <v>494</v>
      </c>
      <c r="B27" t="s">
        <v>538</v>
      </c>
      <c r="C27" s="42">
        <f>IF(AND(C$3&gt;=2025,C$6&lt;&gt;0),VLOOKUP(C$3,'efecte socio eco fp'!$A$5:$N$30,10,FALSE),0)</f>
        <v>0</v>
      </c>
      <c r="D27" s="42">
        <f>IF(AND(D$3&gt;=2025,D$6&lt;&gt;0),VLOOKUP(D$3,'efecte socio eco fp'!$A$5:$N$30,10,FALSE),0)</f>
        <v>0</v>
      </c>
      <c r="E27" s="42">
        <f>IF(AND(E$3&gt;=2025,E$6&lt;&gt;0),VLOOKUP(E$3,'efecte socio eco fp'!$A$5:$N$30,10,FALSE),0)</f>
        <v>0</v>
      </c>
      <c r="F27" s="42">
        <f>IF(AND(F$3&gt;=2025,F$6&lt;&gt;0),VLOOKUP(F$3,'efecte socio eco fp'!$A$5:$N$30,10,FALSE),0)</f>
        <v>0</v>
      </c>
      <c r="G27" s="42">
        <f>IF(AND(G$3&gt;=2025,G$6&lt;&gt;0),VLOOKUP(G$3,'efecte socio eco fp'!$A$5:$N$30,10,FALSE),0)</f>
        <v>0</v>
      </c>
      <c r="H27" s="42">
        <f>IF(AND(H$3&gt;=2025,H$6&lt;&gt;0),VLOOKUP(H$3,'efecte socio eco fp'!$A$5:$N$30,10,FALSE),0)</f>
        <v>0</v>
      </c>
      <c r="I27" s="42">
        <f>IF(AND(I$3&gt;=2025,I$6&lt;&gt;0),VLOOKUP(I$3,'efecte socio eco fp'!$A$5:$N$30,10,FALSE),0)</f>
        <v>0</v>
      </c>
      <c r="J27" s="42">
        <f>IF(AND(J$3&gt;=2025,J$6&lt;&gt;0),VLOOKUP(J$3,'efecte socio eco fp'!$A$5:$N$30,10,FALSE),0)</f>
        <v>1038069794.077644</v>
      </c>
      <c r="K27" s="42">
        <f>IF(AND(K$3&gt;=2025,K$6&lt;&gt;0),VLOOKUP(K$3,'efecte socio eco fp'!$A$5:$N$30,10,FALSE),0)</f>
        <v>1078364334.2385688</v>
      </c>
      <c r="L27" s="42">
        <f>IF(AND(L$3&gt;=2025,L$6&lt;&gt;0),VLOOKUP(L$3,'efecte socio eco fp'!$A$5:$N$30,10,FALSE),0)</f>
        <v>1120222979.2179205</v>
      </c>
      <c r="M27" s="42">
        <f>IF(AND(M$3&gt;=2025,M$6&lt;&gt;0),VLOOKUP(M$3,'efecte socio eco fp'!$A$5:$N$30,10,FALSE),0)</f>
        <v>1163706442.5484328</v>
      </c>
      <c r="N27" s="42">
        <f>IF(AND(N$3&gt;=2025,N$6&lt;&gt;0),VLOOKUP(N$3,'efecte socio eco fp'!$A$5:$N$30,10,FALSE),0)</f>
        <v>1197542752.0157928</v>
      </c>
      <c r="O27" s="42">
        <f>IF(AND(O$3&gt;=2025,O$6&lt;&gt;0),VLOOKUP(O$3,'efecte socio eco fp'!$A$5:$N$30,10,FALSE),0)</f>
        <v>1232362897.0936732</v>
      </c>
      <c r="P27" s="42">
        <f>IF(AND(P$3&gt;=2025,P$6&lt;&gt;0),VLOOKUP(P$3,'efecte socio eco fp'!$A$5:$N$30,10,FALSE),0)</f>
        <v>1268195484.1083477</v>
      </c>
      <c r="Q27" s="42">
        <f>IF(AND(Q$3&gt;=2025,Q$6&lt;&gt;0),VLOOKUP(Q$3,'efecte socio eco fp'!$A$5:$N$30,10,FALSE),0)</f>
        <v>1305069951.1529973</v>
      </c>
      <c r="R27" s="42">
        <f>IF(AND(R$3&gt;=2025,R$6&lt;&gt;0),VLOOKUP(R$3,'efecte socio eco fp'!$A$5:$N$30,10,FALSE),0)</f>
        <v>1343016592.2724371</v>
      </c>
      <c r="S27" s="42">
        <f>IF(AND(S$3&gt;=2025,S$6&lt;&gt;0),VLOOKUP(S$3,'efecte socio eco fp'!$A$5:$N$30,10,FALSE),0)</f>
        <v>1384663263.0218678</v>
      </c>
      <c r="T27" s="42">
        <f>IF(AND(T$3&gt;=2025,T$6&lt;&gt;0),VLOOKUP(T$3,'efecte socio eco fp'!$A$5:$N$30,10,FALSE),0)</f>
        <v>1427601388.5414712</v>
      </c>
      <c r="U27" s="42">
        <f>IF(AND(U$3&gt;=2025,U$6&lt;&gt;0),VLOOKUP(U$3,'efecte socio eco fp'!$A$5:$N$30,10,FALSE),0)</f>
        <v>1471871016.5804045</v>
      </c>
      <c r="V27" s="42">
        <f>IF(AND(V$3&gt;=2025,V$6&lt;&gt;0),VLOOKUP(V$3,'efecte socio eco fp'!$A$5:$N$30,10,FALSE),0)</f>
        <v>1517513436.7603624</v>
      </c>
      <c r="W27" s="42">
        <f>IF(AND(W$3&gt;=2025,W$6&lt;&gt;0),VLOOKUP(W$3,'efecte socio eco fp'!$A$5:$N$30,10,FALSE),0)</f>
        <v>1564571219.0857916</v>
      </c>
      <c r="X27" s="42">
        <f>IF(AND(X$3&gt;=2025,X$6&lt;&gt;0),VLOOKUP(X$3,'efecte socio eco fp'!$A$5:$N$30,10,FALSE),0)</f>
        <v>1607421143.2223606</v>
      </c>
      <c r="Y27" s="42">
        <f>IF(AND(Y$3&gt;=2025,Y$6&lt;&gt;0),VLOOKUP(Y$3,'efecte socio eco fp'!$A$5:$N$30,10,FALSE),0)</f>
        <v>1651444625.9519241</v>
      </c>
      <c r="Z27" s="42">
        <f>IF(AND(Z$3&gt;=2025,Z$6&lt;&gt;0),VLOOKUP(Z$3,'efecte socio eco fp'!$A$5:$N$30,10,FALSE),0)</f>
        <v>1696673808.282872</v>
      </c>
      <c r="AA27" s="42">
        <f>IF(AND(AA$3&gt;=2025,AA$6&lt;&gt;0),VLOOKUP(AA$3,'efecte socio eco fp'!$A$5:$N$30,10,FALSE),0)</f>
        <v>1743141711.4901841</v>
      </c>
      <c r="AB27" s="42">
        <f>IF(AND(AB$3&gt;=2025,AB$6&lt;&gt;0),VLOOKUP(AB$3,'efecte socio eco fp'!$A$5:$N$30,10,FALSE),0)</f>
        <v>1790882261.2238593</v>
      </c>
      <c r="AC27" s="42">
        <f>IF(AND(AC$3&gt;=2025,AC$6&lt;&gt;0),VLOOKUP(AC$3,'efecte socio eco fp'!$A$5:$N$30,10,FALSE),0)</f>
        <v>1839246007.5613658</v>
      </c>
      <c r="AD27" s="42">
        <f>IF(AND(AD$3&gt;=2025,AD$6&lt;&gt;0),VLOOKUP(AD$3,'efecte socio eco fp'!$A$5:$N$30,10,FALSE),0)</f>
        <v>1888915843.0876727</v>
      </c>
      <c r="AE27" s="42">
        <f>IF(AND(AE$3&gt;=2025,AE$6&lt;&gt;0),VLOOKUP(AE$3,'efecte socio eco fp'!$A$5:$N$30,10,FALSE),0)</f>
        <v>1939927039.4493804</v>
      </c>
      <c r="AF27" s="42">
        <f>IF(AND(AF$3&gt;=2025,AF$6&lt;&gt;0),VLOOKUP(AF$3,'efecte socio eco fp'!$A$5:$N$30,10,FALSE),0)</f>
        <v>1992315820.8230276</v>
      </c>
      <c r="AG27" s="42">
        <f>IF(AND(AG$3&gt;=2025,AG$6&lt;&gt;0),VLOOKUP(AG$3,'efecte socio eco fp'!$A$5:$N$30,10,FALSE),0)</f>
        <v>0</v>
      </c>
      <c r="AH27" s="42">
        <f>IF(AND(AH$3&gt;=2025,AH$6&lt;&gt;0),VLOOKUP(AH$3,'efecte socio eco fp'!$A$5:$N$30,10,FALSE),0)</f>
        <v>0</v>
      </c>
      <c r="AI27" s="42">
        <f>IF(AND(AI$3&gt;=2025,AI$6&lt;&gt;0),VLOOKUP(AI$3,'efecte socio eco fp'!$A$5:$N$30,10,FALSE),0)</f>
        <v>0</v>
      </c>
      <c r="AJ27" s="42">
        <f>IF(AND(AJ$3&gt;=2025,AJ$6&lt;&gt;0),VLOOKUP(AJ$3,'efecte socio eco fp'!$A$5:$N$30,10,FALSE),0)</f>
        <v>0</v>
      </c>
      <c r="AK27" s="42">
        <f>IF(AND(AK$3&gt;=2025,AK$6&lt;&gt;0),VLOOKUP(AK$3,'efecte socio eco fp'!$A$5:$N$30,10,FALSE),0)</f>
        <v>0</v>
      </c>
      <c r="AL27" s="42">
        <f>IF(AND(AL$3&gt;=2025,AL$6&lt;&gt;0),VLOOKUP(AL$3,'efecte socio eco fp'!$A$5:$N$30,10,FALSE),0)</f>
        <v>0</v>
      </c>
      <c r="AM27" s="42">
        <f>IF(AND(AM$3&gt;=2025,AM$6&lt;&gt;0),VLOOKUP(AM$3,'efecte socio eco fp'!$A$5:$N$30,10,FALSE),0)</f>
        <v>0</v>
      </c>
      <c r="AN27" s="42">
        <f>IF(AND(AN$3&gt;=2025,AN$6&lt;&gt;0),VLOOKUP(AN$3,'efecte socio eco fp'!$A$5:$N$30,10,FALSE),0)</f>
        <v>0</v>
      </c>
      <c r="AO27" s="42">
        <f>IF(AND(AO$3&gt;=2025,AO$6&lt;&gt;0),VLOOKUP(AO$3,'efecte socio eco fp'!$A$5:$N$30,10,FALSE),0)</f>
        <v>0</v>
      </c>
      <c r="AP27" s="42">
        <f>IF(AND(AP$3&gt;=2025,AP$6&lt;&gt;0),VLOOKUP(AP$3,'efecte socio eco fp'!$A$5:$N$30,10,FALSE),0)</f>
        <v>0</v>
      </c>
      <c r="AQ27" s="42">
        <f>IF(AND(AQ$3&gt;=2025,AQ$6&lt;&gt;0),VLOOKUP(AQ$3,'efecte socio eco fp'!$A$5:$N$30,10,FALSE),0)</f>
        <v>0</v>
      </c>
      <c r="AR27" s="42">
        <f>IF(AND(AR$3&gt;=2025,AR$6&lt;&gt;0),VLOOKUP(AR$3,'efecte socio eco fp'!$A$5:$N$30,10,FALSE),0)</f>
        <v>0</v>
      </c>
      <c r="AS27" s="42">
        <f>IF(AND(AS$3&gt;=2025,AS$6&lt;&gt;0),VLOOKUP(AS$3,'efecte socio eco fp'!$A$5:$N$30,10,FALSE),0)</f>
        <v>0</v>
      </c>
      <c r="AT27" s="42">
        <f>IF(AND(AT$3&gt;=2025,AT$6&lt;&gt;0),VLOOKUP(AT$3,'efecte socio eco fp'!$A$5:$N$30,10,FALSE),0)</f>
        <v>0</v>
      </c>
      <c r="AU27" s="42">
        <f>IF(AND(AU$3&gt;=2025,AU$6&lt;&gt;0),VLOOKUP(AU$3,'efecte socio eco fp'!$A$5:$N$30,10,FALSE),0)</f>
        <v>0</v>
      </c>
      <c r="AV27" s="42">
        <f>IF(AND(AV$3&gt;=2025,AV$6&lt;&gt;0),VLOOKUP(AV$3,'efecte socio eco fp'!$A$5:$N$30,10,FALSE),0)</f>
        <v>0</v>
      </c>
      <c r="AW27" s="42">
        <f>IF(AND(AW$3&gt;=2025,AW$6&lt;&gt;0),VLOOKUP(AW$3,'efecte socio eco fp'!$A$5:$N$30,10,FALSE),0)</f>
        <v>0</v>
      </c>
      <c r="AX27" s="42">
        <f>IF(AND(AX$3&gt;=2025,AX$6&lt;&gt;0),VLOOKUP(AX$3,'efecte socio eco fp'!$A$5:$N$30,10,FALSE),0)</f>
        <v>0</v>
      </c>
      <c r="AY27" s="42">
        <f>IF(AND(AY$3&gt;=2025,AY$6&lt;&gt;0),VLOOKUP(AY$3,'efecte socio eco fp'!$A$5:$N$30,10,FALSE),0)</f>
        <v>0</v>
      </c>
      <c r="AZ27" s="42">
        <f>IF(AND(AZ$3&gt;=2025,AZ$6&lt;&gt;0),VLOOKUP(AZ$3,'efecte socio eco fp'!$A$5:$N$30,10,FALSE),0)</f>
        <v>0</v>
      </c>
      <c r="BA27" s="42">
        <f>IF(AND(BA$3&gt;=2025,BA$6&lt;&gt;0),VLOOKUP(BA$3,'efecte socio eco fp'!$A$5:$N$30,10,FALSE),0)</f>
        <v>0</v>
      </c>
      <c r="BB27" s="42">
        <f>IF(AND(BB$3&gt;=2025,BB$6&lt;&gt;0),VLOOKUP(BB$3,'efecte socio eco fp'!$A$5:$N$30,10,FALSE),0)</f>
        <v>0</v>
      </c>
      <c r="BC27" s="42">
        <f>IF(AND(BC$3&gt;=2025,BC$6&lt;&gt;0),VLOOKUP(BC$3,'efecte socio eco fp'!$A$5:$N$30,10,FALSE),0)</f>
        <v>0</v>
      </c>
      <c r="BD27" s="42">
        <f>IF(AND(BD$3&gt;=2025,BD$6&lt;&gt;0),VLOOKUP(BD$3,'efecte socio eco fp'!$A$5:$N$30,10,FALSE),0)</f>
        <v>0</v>
      </c>
      <c r="BE27" s="42">
        <f>IF(AND(BE$3&gt;=2025,BE$6&lt;&gt;0),VLOOKUP(BE$3,'efecte socio eco fp'!$A$5:$N$30,10,FALSE),0)</f>
        <v>0</v>
      </c>
      <c r="BF27" s="42">
        <f>IF(AND(BF$3&gt;=2025,BF$6&lt;&gt;0),VLOOKUP(BF$3,'efecte socio eco fp'!$A$5:$N$30,10,FALSE),0)</f>
        <v>0</v>
      </c>
      <c r="BG27" s="42">
        <f>IF(AND(BG$3&gt;=2025,BG$6&lt;&gt;0),VLOOKUP(BG$3,'efecte socio eco fp'!$A$5:$N$30,10,FALSE),0)</f>
        <v>0</v>
      </c>
      <c r="BH27" s="42">
        <f>IF(AND(BH$3&gt;=2025,BH$6&lt;&gt;0),VLOOKUP(BH$3,'efecte socio eco fp'!$A$5:$N$30,10,FALSE),0)</f>
        <v>0</v>
      </c>
      <c r="BI27" s="42">
        <f>IF(AND(BI$3&gt;=2025,BI$6&lt;&gt;0),VLOOKUP(BI$3,'efecte socio eco fp'!$A$5:$N$30,10,FALSE),0)</f>
        <v>0</v>
      </c>
      <c r="BJ27" s="42">
        <f>IF(AND(BJ$3&gt;=2025,BJ$6&lt;&gt;0),VLOOKUP(BJ$3,'efecte socio eco fp'!$A$5:$N$30,10,FALSE),0)</f>
        <v>0</v>
      </c>
      <c r="BK27" s="42">
        <f>IF(AND(BK$3&gt;=2025,BK$6&lt;&gt;0),VLOOKUP(BK$3,'efecte socio eco fp'!$A$5:$N$30,10,FALSE),0)</f>
        <v>0</v>
      </c>
      <c r="BL27" s="42">
        <f>IF(AND(BL$3&gt;=2025,BL$6&lt;&gt;0),VLOOKUP(BL$3,'efecte socio eco fp'!$A$5:$N$30,10,FALSE),0)</f>
        <v>0</v>
      </c>
      <c r="BM27" s="42">
        <f>IF(AND(BM$3&gt;=2025,BM$6&lt;&gt;0),VLOOKUP(BM$3,'efecte socio eco fp'!$A$5:$N$30,10,FALSE),0)</f>
        <v>0</v>
      </c>
      <c r="BN27" s="42">
        <f>IF(AND(BN$3&gt;=2025,BN$6&lt;&gt;0),VLOOKUP(BN$3,'efecte socio eco fp'!$A$5:$N$30,10,FALSE),0)</f>
        <v>0</v>
      </c>
      <c r="BO27" s="42">
        <f>IF(AND(BO$3&gt;=2025,BO$6&lt;&gt;0),VLOOKUP(BO$3,'efecte socio eco fp'!$A$5:$N$30,10,FALSE),0)</f>
        <v>0</v>
      </c>
      <c r="BP27" s="42">
        <f>IF(AND(BP$3&gt;=2025,BP$6&lt;&gt;0),VLOOKUP(BP$3,'efecte socio eco fp'!$A$5:$N$30,10,FALSE),0)</f>
        <v>0</v>
      </c>
      <c r="BQ27" s="42">
        <f>IF(AND(BQ$3&gt;=2025,BQ$6&lt;&gt;0),VLOOKUP(BQ$3,'efecte socio eco fp'!$A$5:$N$30,10,FALSE),0)</f>
        <v>0</v>
      </c>
      <c r="BR27" s="42">
        <f>IF(AND(BR$3&gt;=2025,BR$6&lt;&gt;0),VLOOKUP(BR$3,'efecte socio eco fp'!$A$5:$N$30,10,FALSE),0)</f>
        <v>0</v>
      </c>
      <c r="BS27" s="42">
        <f>IF(AND(BS$3&gt;=2025,BS$6&lt;&gt;0),VLOOKUP(BS$3,'efecte socio eco fp'!$A$5:$N$30,10,FALSE),0)</f>
        <v>0</v>
      </c>
      <c r="BT27" s="42">
        <f>IF(AND(BT$3&gt;=2025,BT$6&lt;&gt;0),VLOOKUP(BT$3,'efecte socio eco fp'!$A$5:$N$30,10,FALSE),0)</f>
        <v>0</v>
      </c>
      <c r="BU27" s="42">
        <f>IF(AND(BU$3&gt;=2025,BU$6&lt;&gt;0),VLOOKUP(BU$3,'efecte socio eco fp'!$A$5:$N$30,10,FALSE),0)</f>
        <v>0</v>
      </c>
      <c r="BV27" s="42">
        <f>IF(AND(BV$3&gt;=2025,BV$6&lt;&gt;0),VLOOKUP(BV$3,'efecte socio eco fp'!$A$5:$N$30,10,FALSE),0)</f>
        <v>0</v>
      </c>
      <c r="BW27" s="42">
        <f>IF(AND(BW$3&gt;=2025,BW$6&lt;&gt;0),VLOOKUP(BW$3,'efecte socio eco fp'!$A$5:$N$30,10,FALSE),0)</f>
        <v>0</v>
      </c>
      <c r="BX27" s="42">
        <f>IF(AND(BX$3&gt;=2025,BX$6&lt;&gt;0),VLOOKUP(BX$3,'efecte socio eco fp'!$A$5:$N$30,10,FALSE),0)</f>
        <v>0</v>
      </c>
      <c r="BY27" s="42">
        <f>IF(AND(BY$3&gt;=2025,BY$6&lt;&gt;0),VLOOKUP(BY$3,'efecte socio eco fp'!$A$5:$N$30,10,FALSE),0)</f>
        <v>0</v>
      </c>
      <c r="BZ27" s="42">
        <f>IF(AND(BZ$3&gt;=2025,BZ$6&lt;&gt;0),VLOOKUP(BZ$3,'efecte socio eco fp'!$A$5:$N$30,10,FALSE),0)</f>
        <v>0</v>
      </c>
      <c r="CA27" s="42">
        <f>IF(AND(CA$3&gt;=2025,CA$6&lt;&gt;0),VLOOKUP(CA$3,'efecte socio eco fp'!$A$5:$N$30,10,FALSE),0)</f>
        <v>0</v>
      </c>
      <c r="CB27" s="42">
        <f>IF(AND(CB$3&gt;=2025,CB$6&lt;&gt;0),VLOOKUP(CB$3,'efecte socio eco fp'!$A$5:$N$30,10,FALSE),0)</f>
        <v>0</v>
      </c>
      <c r="CC27" s="42">
        <f>IF(AND(CC$3&gt;=2025,CC$6&lt;&gt;0),VLOOKUP(CC$3,'efecte socio eco fp'!$A$5:$N$30,10,FALSE),0)</f>
        <v>0</v>
      </c>
      <c r="CD27" s="42">
        <f>IF(AND(CD$3&gt;=2025,CD$6&lt;&gt;0),VLOOKUP(CD$3,'efecte socio eco fp'!$A$5:$N$30,10,FALSE),0)</f>
        <v>0</v>
      </c>
      <c r="CE27" s="42">
        <f>IF(AND(CE$3&gt;=2025,CE$6&lt;&gt;0),VLOOKUP(CE$3,'efecte socio eco fp'!$A$5:$N$30,10,FALSE),0)</f>
        <v>0</v>
      </c>
    </row>
    <row r="28" spans="1:83">
      <c r="A28" t="s">
        <v>495</v>
      </c>
      <c r="B28" t="s">
        <v>538</v>
      </c>
      <c r="C28" s="42">
        <f>IF(AND(C$3&gt;=2025,C$6&lt;&gt;0),VLOOKUP(C$3,'efecte socio eco fp'!$A$5:$N$30,11,FALSE),0)</f>
        <v>0</v>
      </c>
      <c r="D28" s="42">
        <f>IF(AND(D$3&gt;=2025,D$6&lt;&gt;0),VLOOKUP(D$3,'efecte socio eco fp'!$A$5:$N$30,11,FALSE),0)</f>
        <v>0</v>
      </c>
      <c r="E28" s="42">
        <f>IF(AND(E$3&gt;=2025,E$6&lt;&gt;0),VLOOKUP(E$3,'efecte socio eco fp'!$A$5:$N$30,11,FALSE),0)</f>
        <v>0</v>
      </c>
      <c r="F28" s="42">
        <f>IF(AND(F$3&gt;=2025,F$6&lt;&gt;0),VLOOKUP(F$3,'efecte socio eco fp'!$A$5:$N$30,11,FALSE),0)</f>
        <v>0</v>
      </c>
      <c r="G28" s="42">
        <f>IF(AND(G$3&gt;=2025,G$6&lt;&gt;0),VLOOKUP(G$3,'efecte socio eco fp'!$A$5:$N$30,11,FALSE),0)</f>
        <v>0</v>
      </c>
      <c r="H28" s="42">
        <f>IF(AND(H$3&gt;=2025,H$6&lt;&gt;0),VLOOKUP(H$3,'efecte socio eco fp'!$A$5:$N$30,11,FALSE),0)</f>
        <v>0</v>
      </c>
      <c r="I28" s="42">
        <f>IF(AND(I$3&gt;=2025,I$6&lt;&gt;0),VLOOKUP(I$3,'efecte socio eco fp'!$A$5:$N$30,11,FALSE),0)</f>
        <v>0</v>
      </c>
      <c r="J28" s="42">
        <f>IF(AND(J$3&gt;=2025,J$6&lt;&gt;0),VLOOKUP(J$3,'efecte socio eco fp'!$A$5:$N$30,11,FALSE),0)</f>
        <v>781976988.48416996</v>
      </c>
      <c r="K28" s="42">
        <f>IF(AND(K$3&gt;=2025,K$6&lt;&gt;0),VLOOKUP(K$3,'efecte socio eco fp'!$A$5:$N$30,11,FALSE),0)</f>
        <v>810998136.9333564</v>
      </c>
      <c r="L28" s="42">
        <f>IF(AND(L$3&gt;=2025,L$6&lt;&gt;0),VLOOKUP(L$3,'efecte socio eco fp'!$A$5:$N$30,11,FALSE),0)</f>
        <v>841096333.77362442</v>
      </c>
      <c r="M28" s="42">
        <f>IF(AND(M$3&gt;=2025,M$6&lt;&gt;0),VLOOKUP(M$3,'efecte socio eco fp'!$A$5:$N$30,11,FALSE),0)</f>
        <v>872311551.00121546</v>
      </c>
      <c r="N28" s="42">
        <f>IF(AND(N$3&gt;=2025,N$6&lt;&gt;0),VLOOKUP(N$3,'efecte socio eco fp'!$A$5:$N$30,11,FALSE),0)</f>
        <v>894747662.57833493</v>
      </c>
      <c r="O28" s="42">
        <f>IF(AND(O$3&gt;=2025,O$6&lt;&gt;0),VLOOKUP(O$3,'efecte socio eco fp'!$A$5:$N$30,11,FALSE),0)</f>
        <v>917760837.59353817</v>
      </c>
      <c r="P28" s="42">
        <f>IF(AND(P$3&gt;=2025,P$6&lt;&gt;0),VLOOKUP(P$3,'efecte socio eco fp'!$A$5:$N$30,11,FALSE),0)</f>
        <v>941365918.28944945</v>
      </c>
      <c r="Q28" s="42">
        <f>IF(AND(Q$3&gt;=2025,Q$6&lt;&gt;0),VLOOKUP(Q$3,'efecte socio eco fp'!$A$5:$N$30,11,FALSE),0)</f>
        <v>965578128.65557146</v>
      </c>
      <c r="R28" s="42">
        <f>IF(AND(R$3&gt;=2025,R$6&lt;&gt;0),VLOOKUP(R$3,'efecte socio eco fp'!$A$5:$N$30,11,FALSE),0)</f>
        <v>990413084.24692798</v>
      </c>
      <c r="S28" s="42">
        <f>IF(AND(S$3&gt;=2025,S$6&lt;&gt;0),VLOOKUP(S$3,'efecte socio eco fp'!$A$5:$N$30,11,FALSE),0)</f>
        <v>1015786093.145167</v>
      </c>
      <c r="T28" s="42">
        <f>IF(AND(T$3&gt;=2025,T$6&lt;&gt;0),VLOOKUP(T$3,'efecte socio eco fp'!$A$5:$N$30,11,FALSE),0)</f>
        <v>1041809123.3232032</v>
      </c>
      <c r="U28" s="42">
        <f>IF(AND(U$3&gt;=2025,U$6&lt;&gt;0),VLOOKUP(U$3,'efecte socio eco fp'!$A$5:$N$30,11,FALSE),0)</f>
        <v>1068498827.4242405</v>
      </c>
      <c r="V28" s="42">
        <f>IF(AND(V$3&gt;=2025,V$6&lt;&gt;0),VLOOKUP(V$3,'efecte socio eco fp'!$A$5:$N$30,11,FALSE),0)</f>
        <v>1095872284.7090938</v>
      </c>
      <c r="W28" s="42">
        <f>IF(AND(W$3&gt;=2025,W$6&lt;&gt;0),VLOOKUP(W$3,'efecte socio eco fp'!$A$5:$N$30,11,FALSE),0)</f>
        <v>1123947011.9855406</v>
      </c>
      <c r="X28" s="42">
        <f>IF(AND(X$3&gt;=2025,X$6&lt;&gt;0),VLOOKUP(X$3,'efecte socio eco fp'!$A$5:$N$30,11,FALSE),0)</f>
        <v>1148298846.3984845</v>
      </c>
      <c r="Y28" s="42">
        <f>IF(AND(Y$3&gt;=2025,Y$6&lt;&gt;0),VLOOKUP(Y$3,'efecte socio eco fp'!$A$5:$N$30,11,FALSE),0)</f>
        <v>1173178296.2888055</v>
      </c>
      <c r="Z28" s="42">
        <f>IF(AND(Z$3&gt;=2025,Z$6&lt;&gt;0),VLOOKUP(Z$3,'efecte socio eco fp'!$A$5:$N$30,11,FALSE),0)</f>
        <v>1198596793.1604819</v>
      </c>
      <c r="AA28" s="42">
        <f>IF(AND(AA$3&gt;=2025,AA$6&lt;&gt;0),VLOOKUP(AA$3,'efecte socio eco fp'!$A$5:$N$30,11,FALSE),0)</f>
        <v>1224566016.1965096</v>
      </c>
      <c r="AB28" s="42">
        <f>IF(AND(AB$3&gt;=2025,AB$6&lt;&gt;0),VLOOKUP(AB$3,'efecte socio eco fp'!$A$5:$N$30,11,FALSE),0)</f>
        <v>1251097897.6252034</v>
      </c>
      <c r="AC28" s="42">
        <f>IF(AND(AC$3&gt;=2025,AC$6&lt;&gt;0),VLOOKUP(AC$3,'efecte socio eco fp'!$A$5:$N$30,11,FALSE),0)</f>
        <v>1280425015.1738718</v>
      </c>
      <c r="AD28" s="42">
        <f>IF(AND(AD$3&gt;=2025,AD$6&lt;&gt;0),VLOOKUP(AD$3,'efecte socio eco fp'!$A$5:$N$30,11,FALSE),0)</f>
        <v>1310439592.7729056</v>
      </c>
      <c r="AE28" s="42">
        <f>IF(AND(AE$3&gt;=2025,AE$6&lt;&gt;0),VLOOKUP(AE$3,'efecte socio eco fp'!$A$5:$N$30,11,FALSE),0)</f>
        <v>1341157745.2457292</v>
      </c>
      <c r="AF28" s="42">
        <f>IF(AND(AF$3&gt;=2025,AF$6&lt;&gt;0),VLOOKUP(AF$3,'efecte socio eco fp'!$A$5:$N$30,11,FALSE),0)</f>
        <v>1372595965.16504</v>
      </c>
      <c r="AG28" s="42">
        <f>IF(AND(AG$3&gt;=2025,AG$6&lt;&gt;0),VLOOKUP(AG$3,'efecte socio eco fp'!$A$5:$N$30,11,FALSE),0)</f>
        <v>0</v>
      </c>
      <c r="AH28" s="42">
        <f>IF(AND(AH$3&gt;=2025,AH$6&lt;&gt;0),VLOOKUP(AH$3,'efecte socio eco fp'!$A$5:$N$30,11,FALSE),0)</f>
        <v>0</v>
      </c>
      <c r="AI28" s="42">
        <f>IF(AND(AI$3&gt;=2025,AI$6&lt;&gt;0),VLOOKUP(AI$3,'efecte socio eco fp'!$A$5:$N$30,11,FALSE),0)</f>
        <v>0</v>
      </c>
      <c r="AJ28" s="42">
        <f>IF(AND(AJ$3&gt;=2025,AJ$6&lt;&gt;0),VLOOKUP(AJ$3,'efecte socio eco fp'!$A$5:$N$30,11,FALSE),0)</f>
        <v>0</v>
      </c>
      <c r="AK28" s="42">
        <f>IF(AND(AK$3&gt;=2025,AK$6&lt;&gt;0),VLOOKUP(AK$3,'efecte socio eco fp'!$A$5:$N$30,11,FALSE),0)</f>
        <v>0</v>
      </c>
      <c r="AL28" s="42">
        <f>IF(AND(AL$3&gt;=2025,AL$6&lt;&gt;0),VLOOKUP(AL$3,'efecte socio eco fp'!$A$5:$N$30,11,FALSE),0)</f>
        <v>0</v>
      </c>
      <c r="AM28" s="42">
        <f>IF(AND(AM$3&gt;=2025,AM$6&lt;&gt;0),VLOOKUP(AM$3,'efecte socio eco fp'!$A$5:$N$30,11,FALSE),0)</f>
        <v>0</v>
      </c>
      <c r="AN28" s="42">
        <f>IF(AND(AN$3&gt;=2025,AN$6&lt;&gt;0),VLOOKUP(AN$3,'efecte socio eco fp'!$A$5:$N$30,11,FALSE),0)</f>
        <v>0</v>
      </c>
      <c r="AO28" s="42">
        <f>IF(AND(AO$3&gt;=2025,AO$6&lt;&gt;0),VLOOKUP(AO$3,'efecte socio eco fp'!$A$5:$N$30,11,FALSE),0)</f>
        <v>0</v>
      </c>
      <c r="AP28" s="42">
        <f>IF(AND(AP$3&gt;=2025,AP$6&lt;&gt;0),VLOOKUP(AP$3,'efecte socio eco fp'!$A$5:$N$30,11,FALSE),0)</f>
        <v>0</v>
      </c>
      <c r="AQ28" s="42">
        <f>IF(AND(AQ$3&gt;=2025,AQ$6&lt;&gt;0),VLOOKUP(AQ$3,'efecte socio eco fp'!$A$5:$N$30,11,FALSE),0)</f>
        <v>0</v>
      </c>
      <c r="AR28" s="42">
        <f>IF(AND(AR$3&gt;=2025,AR$6&lt;&gt;0),VLOOKUP(AR$3,'efecte socio eco fp'!$A$5:$N$30,11,FALSE),0)</f>
        <v>0</v>
      </c>
      <c r="AS28" s="42">
        <f>IF(AND(AS$3&gt;=2025,AS$6&lt;&gt;0),VLOOKUP(AS$3,'efecte socio eco fp'!$A$5:$N$30,11,FALSE),0)</f>
        <v>0</v>
      </c>
      <c r="AT28" s="42">
        <f>IF(AND(AT$3&gt;=2025,AT$6&lt;&gt;0),VLOOKUP(AT$3,'efecte socio eco fp'!$A$5:$N$30,11,FALSE),0)</f>
        <v>0</v>
      </c>
      <c r="AU28" s="42">
        <f>IF(AND(AU$3&gt;=2025,AU$6&lt;&gt;0),VLOOKUP(AU$3,'efecte socio eco fp'!$A$5:$N$30,11,FALSE),0)</f>
        <v>0</v>
      </c>
      <c r="AV28" s="42">
        <f>IF(AND(AV$3&gt;=2025,AV$6&lt;&gt;0),VLOOKUP(AV$3,'efecte socio eco fp'!$A$5:$N$30,11,FALSE),0)</f>
        <v>0</v>
      </c>
      <c r="AW28" s="42">
        <f>IF(AND(AW$3&gt;=2025,AW$6&lt;&gt;0),VLOOKUP(AW$3,'efecte socio eco fp'!$A$5:$N$30,11,FALSE),0)</f>
        <v>0</v>
      </c>
      <c r="AX28" s="42">
        <f>IF(AND(AX$3&gt;=2025,AX$6&lt;&gt;0),VLOOKUP(AX$3,'efecte socio eco fp'!$A$5:$N$30,11,FALSE),0)</f>
        <v>0</v>
      </c>
      <c r="AY28" s="42">
        <f>IF(AND(AY$3&gt;=2025,AY$6&lt;&gt;0),VLOOKUP(AY$3,'efecte socio eco fp'!$A$5:$N$30,11,FALSE),0)</f>
        <v>0</v>
      </c>
      <c r="AZ28" s="42">
        <f>IF(AND(AZ$3&gt;=2025,AZ$6&lt;&gt;0),VLOOKUP(AZ$3,'efecte socio eco fp'!$A$5:$N$30,11,FALSE),0)</f>
        <v>0</v>
      </c>
      <c r="BA28" s="42">
        <f>IF(AND(BA$3&gt;=2025,BA$6&lt;&gt;0),VLOOKUP(BA$3,'efecte socio eco fp'!$A$5:$N$30,11,FALSE),0)</f>
        <v>0</v>
      </c>
      <c r="BB28" s="42">
        <f>IF(AND(BB$3&gt;=2025,BB$6&lt;&gt;0),VLOOKUP(BB$3,'efecte socio eco fp'!$A$5:$N$30,11,FALSE),0)</f>
        <v>0</v>
      </c>
      <c r="BC28" s="42">
        <f>IF(AND(BC$3&gt;=2025,BC$6&lt;&gt;0),VLOOKUP(BC$3,'efecte socio eco fp'!$A$5:$N$30,11,FALSE),0)</f>
        <v>0</v>
      </c>
      <c r="BD28" s="42">
        <f>IF(AND(BD$3&gt;=2025,BD$6&lt;&gt;0),VLOOKUP(BD$3,'efecte socio eco fp'!$A$5:$N$30,11,FALSE),0)</f>
        <v>0</v>
      </c>
      <c r="BE28" s="42">
        <f>IF(AND(BE$3&gt;=2025,BE$6&lt;&gt;0),VLOOKUP(BE$3,'efecte socio eco fp'!$A$5:$N$30,11,FALSE),0)</f>
        <v>0</v>
      </c>
      <c r="BF28" s="42">
        <f>IF(AND(BF$3&gt;=2025,BF$6&lt;&gt;0),VLOOKUP(BF$3,'efecte socio eco fp'!$A$5:$N$30,11,FALSE),0)</f>
        <v>0</v>
      </c>
      <c r="BG28" s="42">
        <f>IF(AND(BG$3&gt;=2025,BG$6&lt;&gt;0),VLOOKUP(BG$3,'efecte socio eco fp'!$A$5:$N$30,11,FALSE),0)</f>
        <v>0</v>
      </c>
      <c r="BH28" s="42">
        <f>IF(AND(BH$3&gt;=2025,BH$6&lt;&gt;0),VLOOKUP(BH$3,'efecte socio eco fp'!$A$5:$N$30,11,FALSE),0)</f>
        <v>0</v>
      </c>
      <c r="BI28" s="42">
        <f>IF(AND(BI$3&gt;=2025,BI$6&lt;&gt;0),VLOOKUP(BI$3,'efecte socio eco fp'!$A$5:$N$30,11,FALSE),0)</f>
        <v>0</v>
      </c>
      <c r="BJ28" s="42">
        <f>IF(AND(BJ$3&gt;=2025,BJ$6&lt;&gt;0),VLOOKUP(BJ$3,'efecte socio eco fp'!$A$5:$N$30,11,FALSE),0)</f>
        <v>0</v>
      </c>
      <c r="BK28" s="42">
        <f>IF(AND(BK$3&gt;=2025,BK$6&lt;&gt;0),VLOOKUP(BK$3,'efecte socio eco fp'!$A$5:$N$30,11,FALSE),0)</f>
        <v>0</v>
      </c>
      <c r="BL28" s="42">
        <f>IF(AND(BL$3&gt;=2025,BL$6&lt;&gt;0),VLOOKUP(BL$3,'efecte socio eco fp'!$A$5:$N$30,11,FALSE),0)</f>
        <v>0</v>
      </c>
      <c r="BM28" s="42">
        <f>IF(AND(BM$3&gt;=2025,BM$6&lt;&gt;0),VLOOKUP(BM$3,'efecte socio eco fp'!$A$5:$N$30,11,FALSE),0)</f>
        <v>0</v>
      </c>
      <c r="BN28" s="42">
        <f>IF(AND(BN$3&gt;=2025,BN$6&lt;&gt;0),VLOOKUP(BN$3,'efecte socio eco fp'!$A$5:$N$30,11,FALSE),0)</f>
        <v>0</v>
      </c>
      <c r="BO28" s="42">
        <f>IF(AND(BO$3&gt;=2025,BO$6&lt;&gt;0),VLOOKUP(BO$3,'efecte socio eco fp'!$A$5:$N$30,11,FALSE),0)</f>
        <v>0</v>
      </c>
      <c r="BP28" s="42">
        <f>IF(AND(BP$3&gt;=2025,BP$6&lt;&gt;0),VLOOKUP(BP$3,'efecte socio eco fp'!$A$5:$N$30,11,FALSE),0)</f>
        <v>0</v>
      </c>
      <c r="BQ28" s="42">
        <f>IF(AND(BQ$3&gt;=2025,BQ$6&lt;&gt;0),VLOOKUP(BQ$3,'efecte socio eco fp'!$A$5:$N$30,11,FALSE),0)</f>
        <v>0</v>
      </c>
      <c r="BR28" s="42">
        <f>IF(AND(BR$3&gt;=2025,BR$6&lt;&gt;0),VLOOKUP(BR$3,'efecte socio eco fp'!$A$5:$N$30,11,FALSE),0)</f>
        <v>0</v>
      </c>
      <c r="BS28" s="42">
        <f>IF(AND(BS$3&gt;=2025,BS$6&lt;&gt;0),VLOOKUP(BS$3,'efecte socio eco fp'!$A$5:$N$30,11,FALSE),0)</f>
        <v>0</v>
      </c>
      <c r="BT28" s="42">
        <f>IF(AND(BT$3&gt;=2025,BT$6&lt;&gt;0),VLOOKUP(BT$3,'efecte socio eco fp'!$A$5:$N$30,11,FALSE),0)</f>
        <v>0</v>
      </c>
      <c r="BU28" s="42">
        <f>IF(AND(BU$3&gt;=2025,BU$6&lt;&gt;0),VLOOKUP(BU$3,'efecte socio eco fp'!$A$5:$N$30,11,FALSE),0)</f>
        <v>0</v>
      </c>
      <c r="BV28" s="42">
        <f>IF(AND(BV$3&gt;=2025,BV$6&lt;&gt;0),VLOOKUP(BV$3,'efecte socio eco fp'!$A$5:$N$30,11,FALSE),0)</f>
        <v>0</v>
      </c>
      <c r="BW28" s="42">
        <f>IF(AND(BW$3&gt;=2025,BW$6&lt;&gt;0),VLOOKUP(BW$3,'efecte socio eco fp'!$A$5:$N$30,11,FALSE),0)</f>
        <v>0</v>
      </c>
      <c r="BX28" s="42">
        <f>IF(AND(BX$3&gt;=2025,BX$6&lt;&gt;0),VLOOKUP(BX$3,'efecte socio eco fp'!$A$5:$N$30,11,FALSE),0)</f>
        <v>0</v>
      </c>
      <c r="BY28" s="42">
        <f>IF(AND(BY$3&gt;=2025,BY$6&lt;&gt;0),VLOOKUP(BY$3,'efecte socio eco fp'!$A$5:$N$30,11,FALSE),0)</f>
        <v>0</v>
      </c>
      <c r="BZ28" s="42">
        <f>IF(AND(BZ$3&gt;=2025,BZ$6&lt;&gt;0),VLOOKUP(BZ$3,'efecte socio eco fp'!$A$5:$N$30,11,FALSE),0)</f>
        <v>0</v>
      </c>
      <c r="CA28" s="42">
        <f>IF(AND(CA$3&gt;=2025,CA$6&lt;&gt;0),VLOOKUP(CA$3,'efecte socio eco fp'!$A$5:$N$30,11,FALSE),0)</f>
        <v>0</v>
      </c>
      <c r="CB28" s="42">
        <f>IF(AND(CB$3&gt;=2025,CB$6&lt;&gt;0),VLOOKUP(CB$3,'efecte socio eco fp'!$A$5:$N$30,11,FALSE),0)</f>
        <v>0</v>
      </c>
      <c r="CC28" s="42">
        <f>IF(AND(CC$3&gt;=2025,CC$6&lt;&gt;0),VLOOKUP(CC$3,'efecte socio eco fp'!$A$5:$N$30,11,FALSE),0)</f>
        <v>0</v>
      </c>
      <c r="CD28" s="42">
        <f>IF(AND(CD$3&gt;=2025,CD$6&lt;&gt;0),VLOOKUP(CD$3,'efecte socio eco fp'!$A$5:$N$30,11,FALSE),0)</f>
        <v>0</v>
      </c>
      <c r="CE28" s="42">
        <f>IF(AND(CE$3&gt;=2025,CE$6&lt;&gt;0),VLOOKUP(CE$3,'efecte socio eco fp'!$A$5:$N$30,11,FALSE),0)</f>
        <v>0</v>
      </c>
    </row>
    <row r="29" spans="1:83">
      <c r="A29" t="s">
        <v>496</v>
      </c>
      <c r="B29" t="s">
        <v>538</v>
      </c>
      <c r="C29" s="42">
        <f>IF(AND(C$3&gt;=2025,C$6&lt;&gt;0),VLOOKUP(C$3,'efecte socio eco fp'!$A$5:$N$30,12,FALSE),0)</f>
        <v>0</v>
      </c>
      <c r="D29" s="42">
        <f>IF(AND(D$3&gt;=2025,D$6&lt;&gt;0),VLOOKUP(D$3,'efecte socio eco fp'!$A$5:$N$30,12,FALSE),0)</f>
        <v>0</v>
      </c>
      <c r="E29" s="42">
        <f>IF(AND(E$3&gt;=2025,E$6&lt;&gt;0),VLOOKUP(E$3,'efecte socio eco fp'!$A$5:$N$30,12,FALSE),0)</f>
        <v>0</v>
      </c>
      <c r="F29" s="42">
        <f>IF(AND(F$3&gt;=2025,F$6&lt;&gt;0),VLOOKUP(F$3,'efecte socio eco fp'!$A$5:$N$30,12,FALSE),0)</f>
        <v>0</v>
      </c>
      <c r="G29" s="42">
        <f>IF(AND(G$3&gt;=2025,G$6&lt;&gt;0),VLOOKUP(G$3,'efecte socio eco fp'!$A$5:$N$30,12,FALSE),0)</f>
        <v>0</v>
      </c>
      <c r="H29" s="42">
        <f>IF(AND(H$3&gt;=2025,H$6&lt;&gt;0),VLOOKUP(H$3,'efecte socio eco fp'!$A$5:$N$30,12,FALSE),0)</f>
        <v>0</v>
      </c>
      <c r="I29" s="42">
        <f>IF(AND(I$3&gt;=2025,I$6&lt;&gt;0),VLOOKUP(I$3,'efecte socio eco fp'!$A$5:$N$30,12,FALSE),0)</f>
        <v>0</v>
      </c>
      <c r="J29" s="42">
        <f>IF(AND(J$3&gt;=2025,J$6&lt;&gt;0),VLOOKUP(J$3,'efecte socio eco fp'!$A$5:$N$30,12,FALSE),0)</f>
        <v>877478888.51328433</v>
      </c>
      <c r="K29" s="42">
        <f>IF(AND(K$3&gt;=2025,K$6&lt;&gt;0),VLOOKUP(K$3,'efecte socio eco fp'!$A$5:$N$30,12,FALSE),0)</f>
        <v>910939196.06842434</v>
      </c>
      <c r="L29" s="42">
        <f>IF(AND(L$3&gt;=2025,L$6&lt;&gt;0),VLOOKUP(L$3,'efecte socio eco fp'!$A$5:$N$30,12,FALSE),0)</f>
        <v>945675422.84662557</v>
      </c>
      <c r="M29" s="42">
        <f>IF(AND(M$3&gt;=2025,M$6&lt;&gt;0),VLOOKUP(M$3,'efecte socio eco fp'!$A$5:$N$30,12,FALSE),0)</f>
        <v>981736222.61059153</v>
      </c>
      <c r="N29" s="42">
        <f>IF(AND(N$3&gt;=2025,N$6&lt;&gt;0),VLOOKUP(N$3,'efecte socio eco fp'!$A$5:$N$30,12,FALSE),0)</f>
        <v>1033530326.8534098</v>
      </c>
      <c r="O29" s="42">
        <f>IF(AND(O$3&gt;=2025,O$6&lt;&gt;0),VLOOKUP(O$3,'efecte socio eco fp'!$A$5:$N$30,12,FALSE),0)</f>
        <v>1088056966.7534969</v>
      </c>
      <c r="P29" s="42">
        <f>IF(AND(P$3&gt;=2025,P$6&lt;&gt;0),VLOOKUP(P$3,'efecte socio eco fp'!$A$5:$N$30,12,FALSE),0)</f>
        <v>1145460304.4935453</v>
      </c>
      <c r="Q29" s="42">
        <f>IF(AND(Q$3&gt;=2025,Q$6&lt;&gt;0),VLOOKUP(Q$3,'efecte socio eco fp'!$A$5:$N$30,12,FALSE),0)</f>
        <v>1205892107.9154322</v>
      </c>
      <c r="R29" s="42">
        <f>IF(AND(R$3&gt;=2025,R$6&lt;&gt;0),VLOOKUP(R$3,'efecte socio eco fp'!$A$5:$N$30,12,FALSE),0)</f>
        <v>1269512151.7769883</v>
      </c>
      <c r="S29" s="42">
        <f>IF(AND(S$3&gt;=2025,S$6&lt;&gt;0),VLOOKUP(S$3,'efecte socio eco fp'!$A$5:$N$30,12,FALSE),0)</f>
        <v>1330545270.7040291</v>
      </c>
      <c r="T29" s="42">
        <f>IF(AND(T$3&gt;=2025,T$6&lt;&gt;0),VLOOKUP(T$3,'efecte socio eco fp'!$A$5:$N$30,12,FALSE),0)</f>
        <v>1394512620.3910892</v>
      </c>
      <c r="U29" s="42">
        <f>IF(AND(U$3&gt;=2025,U$6&lt;&gt;0),VLOOKUP(U$3,'efecte socio eco fp'!$A$5:$N$30,12,FALSE),0)</f>
        <v>1461555267.0380352</v>
      </c>
      <c r="V29" s="42">
        <f>IF(AND(V$3&gt;=2025,V$6&lt;&gt;0),VLOOKUP(V$3,'efecte socio eco fp'!$A$5:$N$30,12,FALSE),0)</f>
        <v>1531821058.7492163</v>
      </c>
      <c r="W29" s="42">
        <f>IF(AND(W$3&gt;=2025,W$6&lt;&gt;0),VLOOKUP(W$3,'efecte socio eco fp'!$A$5:$N$30,12,FALSE),0)</f>
        <v>1605464951.5805869</v>
      </c>
      <c r="X29" s="42">
        <f>IF(AND(X$3&gt;=2025,X$6&lt;&gt;0),VLOOKUP(X$3,'efecte socio eco fp'!$A$5:$N$30,12,FALSE),0)</f>
        <v>1711107282.2192302</v>
      </c>
      <c r="Y29" s="42">
        <f>IF(AND(Y$3&gt;=2025,Y$6&lt;&gt;0),VLOOKUP(Y$3,'efecte socio eco fp'!$A$5:$N$30,12,FALSE),0)</f>
        <v>1823701058.3016231</v>
      </c>
      <c r="Z29" s="42">
        <f>IF(AND(Z$3&gt;=2025,Z$6&lt;&gt;0),VLOOKUP(Z$3,'efecte socio eco fp'!$A$5:$N$30,12,FALSE),0)</f>
        <v>1943703696.7880437</v>
      </c>
      <c r="AA29" s="42">
        <f>IF(AND(AA$3&gt;=2025,AA$6&lt;&gt;0),VLOOKUP(AA$3,'efecte socio eco fp'!$A$5:$N$30,12,FALSE),0)</f>
        <v>2071602713.4545119</v>
      </c>
      <c r="AB29" s="42">
        <f>IF(AND(AB$3&gt;=2025,AB$6&lt;&gt;0),VLOOKUP(AB$3,'efecte socio eco fp'!$A$5:$N$30,12,FALSE),0)</f>
        <v>2207917703.4461751</v>
      </c>
      <c r="AC29" s="42">
        <f>IF(AND(AC$3&gt;=2025,AC$6&lt;&gt;0),VLOOKUP(AC$3,'efecte socio eco fp'!$A$5:$N$30,12,FALSE),0)</f>
        <v>2325466711.0621467</v>
      </c>
      <c r="AD29" s="42">
        <f>IF(AND(AD$3&gt;=2025,AD$6&lt;&gt;0),VLOOKUP(AD$3,'efecte socio eco fp'!$A$5:$N$30,12,FALSE),0)</f>
        <v>2449273999.5777793</v>
      </c>
      <c r="AE29" s="42">
        <f>IF(AND(AE$3&gt;=2025,AE$6&lt;&gt;0),VLOOKUP(AE$3,'efecte socio eco fp'!$A$5:$N$30,12,FALSE),0)</f>
        <v>2579672758.3633051</v>
      </c>
      <c r="AF29" s="42">
        <f>IF(AND(AF$3&gt;=2025,AF$6&lt;&gt;0),VLOOKUP(AF$3,'efecte socio eco fp'!$A$5:$N$30,12,FALSE),0)</f>
        <v>2717013915.7109098</v>
      </c>
      <c r="AG29" s="42">
        <f>IF(AND(AG$3&gt;=2025,AG$6&lt;&gt;0),VLOOKUP(AG$3,'efecte socio eco fp'!$A$5:$N$30,12,FALSE),0)</f>
        <v>0</v>
      </c>
      <c r="AH29" s="42">
        <f>IF(AND(AH$3&gt;=2025,AH$6&lt;&gt;0),VLOOKUP(AH$3,'efecte socio eco fp'!$A$5:$N$30,12,FALSE),0)</f>
        <v>0</v>
      </c>
      <c r="AI29" s="42">
        <f>IF(AND(AI$3&gt;=2025,AI$6&lt;&gt;0),VLOOKUP(AI$3,'efecte socio eco fp'!$A$5:$N$30,12,FALSE),0)</f>
        <v>0</v>
      </c>
      <c r="AJ29" s="42">
        <f>IF(AND(AJ$3&gt;=2025,AJ$6&lt;&gt;0),VLOOKUP(AJ$3,'efecte socio eco fp'!$A$5:$N$30,12,FALSE),0)</f>
        <v>0</v>
      </c>
      <c r="AK29" s="42">
        <f>IF(AND(AK$3&gt;=2025,AK$6&lt;&gt;0),VLOOKUP(AK$3,'efecte socio eco fp'!$A$5:$N$30,12,FALSE),0)</f>
        <v>0</v>
      </c>
      <c r="AL29" s="42">
        <f>IF(AND(AL$3&gt;=2025,AL$6&lt;&gt;0),VLOOKUP(AL$3,'efecte socio eco fp'!$A$5:$N$30,12,FALSE),0)</f>
        <v>0</v>
      </c>
      <c r="AM29" s="42">
        <f>IF(AND(AM$3&gt;=2025,AM$6&lt;&gt;0),VLOOKUP(AM$3,'efecte socio eco fp'!$A$5:$N$30,12,FALSE),0)</f>
        <v>0</v>
      </c>
      <c r="AN29" s="42">
        <f>IF(AND(AN$3&gt;=2025,AN$6&lt;&gt;0),VLOOKUP(AN$3,'efecte socio eco fp'!$A$5:$N$30,12,FALSE),0)</f>
        <v>0</v>
      </c>
      <c r="AO29" s="42">
        <f>IF(AND(AO$3&gt;=2025,AO$6&lt;&gt;0),VLOOKUP(AO$3,'efecte socio eco fp'!$A$5:$N$30,12,FALSE),0)</f>
        <v>0</v>
      </c>
      <c r="AP29" s="42">
        <f>IF(AND(AP$3&gt;=2025,AP$6&lt;&gt;0),VLOOKUP(AP$3,'efecte socio eco fp'!$A$5:$N$30,12,FALSE),0)</f>
        <v>0</v>
      </c>
      <c r="AQ29" s="42">
        <f>IF(AND(AQ$3&gt;=2025,AQ$6&lt;&gt;0),VLOOKUP(AQ$3,'efecte socio eco fp'!$A$5:$N$30,12,FALSE),0)</f>
        <v>0</v>
      </c>
      <c r="AR29" s="42">
        <f>IF(AND(AR$3&gt;=2025,AR$6&lt;&gt;0),VLOOKUP(AR$3,'efecte socio eco fp'!$A$5:$N$30,12,FALSE),0)</f>
        <v>0</v>
      </c>
      <c r="AS29" s="42">
        <f>IF(AND(AS$3&gt;=2025,AS$6&lt;&gt;0),VLOOKUP(AS$3,'efecte socio eco fp'!$A$5:$N$30,12,FALSE),0)</f>
        <v>0</v>
      </c>
      <c r="AT29" s="42">
        <f>IF(AND(AT$3&gt;=2025,AT$6&lt;&gt;0),VLOOKUP(AT$3,'efecte socio eco fp'!$A$5:$N$30,12,FALSE),0)</f>
        <v>0</v>
      </c>
      <c r="AU29" s="42">
        <f>IF(AND(AU$3&gt;=2025,AU$6&lt;&gt;0),VLOOKUP(AU$3,'efecte socio eco fp'!$A$5:$N$30,12,FALSE),0)</f>
        <v>0</v>
      </c>
      <c r="AV29" s="42">
        <f>IF(AND(AV$3&gt;=2025,AV$6&lt;&gt;0),VLOOKUP(AV$3,'efecte socio eco fp'!$A$5:$N$30,12,FALSE),0)</f>
        <v>0</v>
      </c>
      <c r="AW29" s="42">
        <f>IF(AND(AW$3&gt;=2025,AW$6&lt;&gt;0),VLOOKUP(AW$3,'efecte socio eco fp'!$A$5:$N$30,12,FALSE),0)</f>
        <v>0</v>
      </c>
      <c r="AX29" s="42">
        <f>IF(AND(AX$3&gt;=2025,AX$6&lt;&gt;0),VLOOKUP(AX$3,'efecte socio eco fp'!$A$5:$N$30,12,FALSE),0)</f>
        <v>0</v>
      </c>
      <c r="AY29" s="42">
        <f>IF(AND(AY$3&gt;=2025,AY$6&lt;&gt;0),VLOOKUP(AY$3,'efecte socio eco fp'!$A$5:$N$30,12,FALSE),0)</f>
        <v>0</v>
      </c>
      <c r="AZ29" s="42">
        <f>IF(AND(AZ$3&gt;=2025,AZ$6&lt;&gt;0),VLOOKUP(AZ$3,'efecte socio eco fp'!$A$5:$N$30,12,FALSE),0)</f>
        <v>0</v>
      </c>
      <c r="BA29" s="42">
        <f>IF(AND(BA$3&gt;=2025,BA$6&lt;&gt;0),VLOOKUP(BA$3,'efecte socio eco fp'!$A$5:$N$30,12,FALSE),0)</f>
        <v>0</v>
      </c>
      <c r="BB29" s="42">
        <f>IF(AND(BB$3&gt;=2025,BB$6&lt;&gt;0),VLOOKUP(BB$3,'efecte socio eco fp'!$A$5:$N$30,12,FALSE),0)</f>
        <v>0</v>
      </c>
      <c r="BC29" s="42">
        <f>IF(AND(BC$3&gt;=2025,BC$6&lt;&gt;0),VLOOKUP(BC$3,'efecte socio eco fp'!$A$5:$N$30,12,FALSE),0)</f>
        <v>0</v>
      </c>
      <c r="BD29" s="42">
        <f>IF(AND(BD$3&gt;=2025,BD$6&lt;&gt;0),VLOOKUP(BD$3,'efecte socio eco fp'!$A$5:$N$30,12,FALSE),0)</f>
        <v>0</v>
      </c>
      <c r="BE29" s="42">
        <f>IF(AND(BE$3&gt;=2025,BE$6&lt;&gt;0),VLOOKUP(BE$3,'efecte socio eco fp'!$A$5:$N$30,12,FALSE),0)</f>
        <v>0</v>
      </c>
      <c r="BF29" s="42">
        <f>IF(AND(BF$3&gt;=2025,BF$6&lt;&gt;0),VLOOKUP(BF$3,'efecte socio eco fp'!$A$5:$N$30,12,FALSE),0)</f>
        <v>0</v>
      </c>
      <c r="BG29" s="42">
        <f>IF(AND(BG$3&gt;=2025,BG$6&lt;&gt;0),VLOOKUP(BG$3,'efecte socio eco fp'!$A$5:$N$30,12,FALSE),0)</f>
        <v>0</v>
      </c>
      <c r="BH29" s="42">
        <f>IF(AND(BH$3&gt;=2025,BH$6&lt;&gt;0),VLOOKUP(BH$3,'efecte socio eco fp'!$A$5:$N$30,12,FALSE),0)</f>
        <v>0</v>
      </c>
      <c r="BI29" s="42">
        <f>IF(AND(BI$3&gt;=2025,BI$6&lt;&gt;0),VLOOKUP(BI$3,'efecte socio eco fp'!$A$5:$N$30,12,FALSE),0)</f>
        <v>0</v>
      </c>
      <c r="BJ29" s="42">
        <f>IF(AND(BJ$3&gt;=2025,BJ$6&lt;&gt;0),VLOOKUP(BJ$3,'efecte socio eco fp'!$A$5:$N$30,12,FALSE),0)</f>
        <v>0</v>
      </c>
      <c r="BK29" s="42">
        <f>IF(AND(BK$3&gt;=2025,BK$6&lt;&gt;0),VLOOKUP(BK$3,'efecte socio eco fp'!$A$5:$N$30,12,FALSE),0)</f>
        <v>0</v>
      </c>
      <c r="BL29" s="42">
        <f>IF(AND(BL$3&gt;=2025,BL$6&lt;&gt;0),VLOOKUP(BL$3,'efecte socio eco fp'!$A$5:$N$30,12,FALSE),0)</f>
        <v>0</v>
      </c>
      <c r="BM29" s="42">
        <f>IF(AND(BM$3&gt;=2025,BM$6&lt;&gt;0),VLOOKUP(BM$3,'efecte socio eco fp'!$A$5:$N$30,12,FALSE),0)</f>
        <v>0</v>
      </c>
      <c r="BN29" s="42">
        <f>IF(AND(BN$3&gt;=2025,BN$6&lt;&gt;0),VLOOKUP(BN$3,'efecte socio eco fp'!$A$5:$N$30,12,FALSE),0)</f>
        <v>0</v>
      </c>
      <c r="BO29" s="42">
        <f>IF(AND(BO$3&gt;=2025,BO$6&lt;&gt;0),VLOOKUP(BO$3,'efecte socio eco fp'!$A$5:$N$30,12,FALSE),0)</f>
        <v>0</v>
      </c>
      <c r="BP29" s="42">
        <f>IF(AND(BP$3&gt;=2025,BP$6&lt;&gt;0),VLOOKUP(BP$3,'efecte socio eco fp'!$A$5:$N$30,12,FALSE),0)</f>
        <v>0</v>
      </c>
      <c r="BQ29" s="42">
        <f>IF(AND(BQ$3&gt;=2025,BQ$6&lt;&gt;0),VLOOKUP(BQ$3,'efecte socio eco fp'!$A$5:$N$30,12,FALSE),0)</f>
        <v>0</v>
      </c>
      <c r="BR29" s="42">
        <f>IF(AND(BR$3&gt;=2025,BR$6&lt;&gt;0),VLOOKUP(BR$3,'efecte socio eco fp'!$A$5:$N$30,12,FALSE),0)</f>
        <v>0</v>
      </c>
      <c r="BS29" s="42">
        <f>IF(AND(BS$3&gt;=2025,BS$6&lt;&gt;0),VLOOKUP(BS$3,'efecte socio eco fp'!$A$5:$N$30,12,FALSE),0)</f>
        <v>0</v>
      </c>
      <c r="BT29" s="42">
        <f>IF(AND(BT$3&gt;=2025,BT$6&lt;&gt;0),VLOOKUP(BT$3,'efecte socio eco fp'!$A$5:$N$30,12,FALSE),0)</f>
        <v>0</v>
      </c>
      <c r="BU29" s="42">
        <f>IF(AND(BU$3&gt;=2025,BU$6&lt;&gt;0),VLOOKUP(BU$3,'efecte socio eco fp'!$A$5:$N$30,12,FALSE),0)</f>
        <v>0</v>
      </c>
      <c r="BV29" s="42">
        <f>IF(AND(BV$3&gt;=2025,BV$6&lt;&gt;0),VLOOKUP(BV$3,'efecte socio eco fp'!$A$5:$N$30,12,FALSE),0)</f>
        <v>0</v>
      </c>
      <c r="BW29" s="42">
        <f>IF(AND(BW$3&gt;=2025,BW$6&lt;&gt;0),VLOOKUP(BW$3,'efecte socio eco fp'!$A$5:$N$30,12,FALSE),0)</f>
        <v>0</v>
      </c>
      <c r="BX29" s="42">
        <f>IF(AND(BX$3&gt;=2025,BX$6&lt;&gt;0),VLOOKUP(BX$3,'efecte socio eco fp'!$A$5:$N$30,12,FALSE),0)</f>
        <v>0</v>
      </c>
      <c r="BY29" s="42">
        <f>IF(AND(BY$3&gt;=2025,BY$6&lt;&gt;0),VLOOKUP(BY$3,'efecte socio eco fp'!$A$5:$N$30,12,FALSE),0)</f>
        <v>0</v>
      </c>
      <c r="BZ29" s="42">
        <f>IF(AND(BZ$3&gt;=2025,BZ$6&lt;&gt;0),VLOOKUP(BZ$3,'efecte socio eco fp'!$A$5:$N$30,12,FALSE),0)</f>
        <v>0</v>
      </c>
      <c r="CA29" s="42">
        <f>IF(AND(CA$3&gt;=2025,CA$6&lt;&gt;0),VLOOKUP(CA$3,'efecte socio eco fp'!$A$5:$N$30,12,FALSE),0)</f>
        <v>0</v>
      </c>
      <c r="CB29" s="42">
        <f>IF(AND(CB$3&gt;=2025,CB$6&lt;&gt;0),VLOOKUP(CB$3,'efecte socio eco fp'!$A$5:$N$30,12,FALSE),0)</f>
        <v>0</v>
      </c>
      <c r="CC29" s="42">
        <f>IF(AND(CC$3&gt;=2025,CC$6&lt;&gt;0),VLOOKUP(CC$3,'efecte socio eco fp'!$A$5:$N$30,12,FALSE),0)</f>
        <v>0</v>
      </c>
      <c r="CD29" s="42">
        <f>IF(AND(CD$3&gt;=2025,CD$6&lt;&gt;0),VLOOKUP(CD$3,'efecte socio eco fp'!$A$5:$N$30,12,FALSE),0)</f>
        <v>0</v>
      </c>
      <c r="CE29" s="42">
        <f>IF(AND(CE$3&gt;=2025,CE$6&lt;&gt;0),VLOOKUP(CE$3,'efecte socio eco fp'!$A$5:$N$30,12,FALSE),0)</f>
        <v>0</v>
      </c>
    </row>
    <row r="30" spans="1:83"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</row>
    <row r="31" spans="1:83">
      <c r="A31" t="s">
        <v>572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</row>
    <row r="32" spans="1:83">
      <c r="A32" t="s">
        <v>490</v>
      </c>
      <c r="B32" t="s">
        <v>538</v>
      </c>
      <c r="C32" s="42">
        <f>IF(AND(C$3&gt;=2025,C$6&lt;&gt;0),VLOOKUP(C$3,'efecte socio eco 15'!$A$5:$N$30,3,FALSE),0)</f>
        <v>0</v>
      </c>
      <c r="D32" s="42">
        <f>IF(AND(D$3&gt;=2025,D$6&lt;&gt;0),VLOOKUP(D$3,'efecte socio eco 15'!$A$5:$N$30,3,FALSE),0)</f>
        <v>0</v>
      </c>
      <c r="E32" s="42">
        <f>IF(AND(E$3&gt;=2025,E$6&lt;&gt;0),VLOOKUP(E$3,'efecte socio eco 15'!$A$5:$N$30,3,FALSE),0)</f>
        <v>0</v>
      </c>
      <c r="F32" s="42">
        <f>IF(AND(F$3&gt;=2025,F$6&lt;&gt;0),VLOOKUP(F$3,'efecte socio eco 15'!$A$5:$N$30,3,FALSE),0)</f>
        <v>0</v>
      </c>
      <c r="G32" s="42">
        <f>IF(AND(G$3&gt;=2025,G$6&lt;&gt;0),VLOOKUP(G$3,'efecte socio eco 15'!$A$5:$N$30,3,FALSE),0)</f>
        <v>0</v>
      </c>
      <c r="H32" s="42">
        <f>IF(AND(H$3&gt;=2025,H$6&lt;&gt;0),VLOOKUP(H$3,'efecte socio eco 15'!$A$5:$N$30,3,FALSE),0)</f>
        <v>0</v>
      </c>
      <c r="I32" s="42">
        <f>IF(AND(I$3&gt;=2025,I$6&lt;&gt;0),VLOOKUP(I$3,'efecte socio eco 15'!$A$5:$N$30,3,FALSE),0)</f>
        <v>0</v>
      </c>
      <c r="J32" s="42">
        <f>IF(AND(J$3&gt;=2025,J$6&lt;&gt;0),VLOOKUP(J$3,'efecte socio eco 15'!$A$5:$N$30,3,FALSE),0)</f>
        <v>13367134967.050846</v>
      </c>
      <c r="K32" s="42">
        <f>IF(AND(K$3&gt;=2025,K$6&lt;&gt;0),VLOOKUP(K$3,'efecte socio eco 15'!$A$5:$N$30,3,FALSE),0)</f>
        <v>13954330532.349205</v>
      </c>
      <c r="L32" s="42">
        <f>IF(AND(L$3&gt;=2025,L$6&lt;&gt;0),VLOOKUP(L$3,'efecte socio eco 15'!$A$5:$N$30,3,FALSE),0)</f>
        <v>14567320602.809364</v>
      </c>
      <c r="M32" s="42">
        <f>IF(AND(M$3&gt;=2025,M$6&lt;&gt;0),VLOOKUP(M$3,'efecte socio eco 15'!$A$5:$N$30,3,FALSE),0)</f>
        <v>15207238287.289539</v>
      </c>
      <c r="N32" s="42">
        <f>IF(AND(N$3&gt;=2025,N$6&lt;&gt;0),VLOOKUP(N$3,'efecte socio eco 15'!$A$5:$N$30,3,FALSE),0)</f>
        <v>15673879093.701832</v>
      </c>
      <c r="O32" s="42">
        <f>IF(AND(O$3&gt;=2025,O$6&lt;&gt;0),VLOOKUP(O$3,'efecte socio eco 15'!$A$5:$N$30,3,FALSE),0)</f>
        <v>16154838978.838045</v>
      </c>
      <c r="P32" s="42">
        <f>IF(AND(P$3&gt;=2025,P$6&lt;&gt;0),VLOOKUP(P$3,'efecte socio eco 15'!$A$5:$N$30,3,FALSE),0)</f>
        <v>16650557329.937109</v>
      </c>
      <c r="Q32" s="42">
        <f>IF(AND(Q$3&gt;=2025,Q$6&lt;&gt;0),VLOOKUP(Q$3,'efecte socio eco 15'!$A$5:$N$30,3,FALSE),0)</f>
        <v>17161487017.028954</v>
      </c>
      <c r="R32" s="42">
        <f>IF(AND(R$3&gt;=2025,R$6&lt;&gt;0),VLOOKUP(R$3,'efecte socio eco 15'!$A$5:$N$30,3,FALSE),0)</f>
        <v>17688094806.659897</v>
      </c>
      <c r="S32" s="42">
        <f>IF(AND(S$3&gt;=2025,S$6&lt;&gt;0),VLOOKUP(S$3,'efecte socio eco 15'!$A$5:$N$30,3,FALSE),0)</f>
        <v>18220164698.869881</v>
      </c>
      <c r="T32" s="42">
        <f>IF(AND(T$3&gt;=2025,T$6&lt;&gt;0),VLOOKUP(T$3,'efecte socio eco 15'!$A$5:$N$30,3,FALSE),0)</f>
        <v>18768239614.418488</v>
      </c>
      <c r="U32" s="42">
        <f>IF(AND(U$3&gt;=2025,U$6&lt;&gt;0),VLOOKUP(U$3,'efecte socio eco 15'!$A$5:$N$30,3,FALSE),0)</f>
        <v>19332800995.266293</v>
      </c>
      <c r="V32" s="42">
        <f>IF(AND(V$3&gt;=2025,V$6&lt;&gt;0),VLOOKUP(V$3,'efecte socio eco 15'!$A$5:$N$30,3,FALSE),0)</f>
        <v>19914344765.474682</v>
      </c>
      <c r="W32" s="42">
        <f>IF(AND(W$3&gt;=2025,W$6&lt;&gt;0),VLOOKUP(W$3,'efecte socio eco 15'!$A$5:$N$30,3,FALSE),0)</f>
        <v>20513381766.837269</v>
      </c>
      <c r="X32" s="42">
        <f>IF(AND(X$3&gt;=2025,X$6&lt;&gt;0),VLOOKUP(X$3,'efecte socio eco 15'!$A$5:$N$30,3,FALSE),0)</f>
        <v>21054648878.195728</v>
      </c>
      <c r="Y32" s="42">
        <f>IF(AND(Y$3&gt;=2025,Y$6&lt;&gt;0),VLOOKUP(Y$3,'efecte socio eco 15'!$A$5:$N$30,3,FALSE),0)</f>
        <v>21610197890.469814</v>
      </c>
      <c r="Z32" s="42">
        <f>IF(AND(Z$3&gt;=2025,Z$6&lt;&gt;0),VLOOKUP(Z$3,'efecte socio eco 15'!$A$5:$N$30,3,FALSE),0)</f>
        <v>22180405646.607273</v>
      </c>
      <c r="AA32" s="42">
        <f>IF(AND(AA$3&gt;=2025,AA$6&lt;&gt;0),VLOOKUP(AA$3,'efecte socio eco 15'!$A$5:$N$30,3,FALSE),0)</f>
        <v>22765658932.95261</v>
      </c>
      <c r="AB32" s="42">
        <f>IF(AND(AB$3&gt;=2025,AB$6&lt;&gt;0),VLOOKUP(AB$3,'efecte socio eco 15'!$A$5:$N$30,3,FALSE),0)</f>
        <v>23366354741.614059</v>
      </c>
      <c r="AC32" s="42">
        <f>IF(AND(AC$3&gt;=2025,AC$6&lt;&gt;0),VLOOKUP(AC$3,'efecte socio eco 15'!$A$5:$N$30,3,FALSE),0)</f>
        <v>23967640488.114376</v>
      </c>
      <c r="AD32" s="42">
        <f>IF(AND(AD$3&gt;=2025,AD$6&lt;&gt;0),VLOOKUP(AD$3,'efecte socio eco 15'!$A$5:$N$30,3,FALSE),0)</f>
        <v>24584399103.743935</v>
      </c>
      <c r="AE32" s="42">
        <f>IF(AND(AE$3&gt;=2025,AE$6&lt;&gt;0),VLOOKUP(AE$3,'efecte socio eco 15'!$A$5:$N$30,3,FALSE),0)</f>
        <v>25217028751.406952</v>
      </c>
      <c r="AF32" s="42">
        <f>IF(AND(AF$3&gt;=2025,AF$6&lt;&gt;0),VLOOKUP(AF$3,'efecte socio eco 15'!$A$5:$N$30,3,FALSE),0)</f>
        <v>25865937839.922413</v>
      </c>
      <c r="AG32" s="42">
        <f>IF(AND(AG$3&gt;=2025,AG$6&lt;&gt;0),VLOOKUP(AG$3,'efecte socio eco 15'!$A$5:$N$30,3,FALSE),0)</f>
        <v>0</v>
      </c>
      <c r="AH32" s="42">
        <f>IF(AND(AH$3&gt;=2025,AH$6&lt;&gt;0),VLOOKUP(AH$3,'efecte socio eco 15'!$A$5:$N$30,3,FALSE),0)</f>
        <v>0</v>
      </c>
      <c r="AI32" s="42">
        <f>IF(AND(AI$3&gt;=2025,AI$6&lt;&gt;0),VLOOKUP(AI$3,'efecte socio eco 15'!$A$5:$N$30,3,FALSE),0)</f>
        <v>0</v>
      </c>
      <c r="AJ32" s="42">
        <f>IF(AND(AJ$3&gt;=2025,AJ$6&lt;&gt;0),VLOOKUP(AJ$3,'efecte socio eco 15'!$A$5:$N$30,3,FALSE),0)</f>
        <v>0</v>
      </c>
      <c r="AK32" s="42">
        <f>IF(AND(AK$3&gt;=2025,AK$6&lt;&gt;0),VLOOKUP(AK$3,'efecte socio eco 15'!$A$5:$N$30,3,FALSE),0)</f>
        <v>0</v>
      </c>
      <c r="AL32" s="42">
        <f>IF(AND(AL$3&gt;=2025,AL$6&lt;&gt;0),VLOOKUP(AL$3,'efecte socio eco 15'!$A$5:$N$30,3,FALSE),0)</f>
        <v>0</v>
      </c>
      <c r="AM32" s="42">
        <f>IF(AND(AM$3&gt;=2025,AM$6&lt;&gt;0),VLOOKUP(AM$3,'efecte socio eco 15'!$A$5:$N$30,3,FALSE),0)</f>
        <v>0</v>
      </c>
      <c r="AN32" s="42">
        <f>IF(AND(AN$3&gt;=2025,AN$6&lt;&gt;0),VLOOKUP(AN$3,'efecte socio eco 15'!$A$5:$N$30,3,FALSE),0)</f>
        <v>0</v>
      </c>
      <c r="AO32" s="42">
        <f>IF(AND(AO$3&gt;=2025,AO$6&lt;&gt;0),VLOOKUP(AO$3,'efecte socio eco 15'!$A$5:$N$30,3,FALSE),0)</f>
        <v>0</v>
      </c>
      <c r="AP32" s="42">
        <f>IF(AND(AP$3&gt;=2025,AP$6&lt;&gt;0),VLOOKUP(AP$3,'efecte socio eco 15'!$A$5:$N$30,3,FALSE),0)</f>
        <v>0</v>
      </c>
      <c r="AQ32" s="42">
        <f>IF(AND(AQ$3&gt;=2025,AQ$6&lt;&gt;0),VLOOKUP(AQ$3,'efecte socio eco 15'!$A$5:$N$30,3,FALSE),0)</f>
        <v>0</v>
      </c>
      <c r="AR32" s="42">
        <f>IF(AND(AR$3&gt;=2025,AR$6&lt;&gt;0),VLOOKUP(AR$3,'efecte socio eco 15'!$A$5:$N$30,3,FALSE),0)</f>
        <v>0</v>
      </c>
      <c r="AS32" s="42">
        <f>IF(AND(AS$3&gt;=2025,AS$6&lt;&gt;0),VLOOKUP(AS$3,'efecte socio eco 15'!$A$5:$N$30,3,FALSE),0)</f>
        <v>0</v>
      </c>
      <c r="AT32" s="42">
        <f>IF(AND(AT$3&gt;=2025,AT$6&lt;&gt;0),VLOOKUP(AT$3,'efecte socio eco 15'!$A$5:$N$30,3,FALSE),0)</f>
        <v>0</v>
      </c>
      <c r="AU32" s="42">
        <f>IF(AND(AU$3&gt;=2025,AU$6&lt;&gt;0),VLOOKUP(AU$3,'efecte socio eco 15'!$A$5:$N$30,3,FALSE),0)</f>
        <v>0</v>
      </c>
      <c r="AV32" s="42">
        <f>IF(AND(AV$3&gt;=2025,AV$6&lt;&gt;0),VLOOKUP(AV$3,'efecte socio eco 15'!$A$5:$N$30,3,FALSE),0)</f>
        <v>0</v>
      </c>
      <c r="AW32" s="42">
        <f>IF(AND(AW$3&gt;=2025,AW$6&lt;&gt;0),VLOOKUP(AW$3,'efecte socio eco 15'!$A$5:$N$30,3,FALSE),0)</f>
        <v>0</v>
      </c>
      <c r="AX32" s="42">
        <f>IF(AND(AX$3&gt;=2025,AX$6&lt;&gt;0),VLOOKUP(AX$3,'efecte socio eco 15'!$A$5:$N$30,3,FALSE),0)</f>
        <v>0</v>
      </c>
      <c r="AY32" s="42">
        <f>IF(AND(AY$3&gt;=2025,AY$6&lt;&gt;0),VLOOKUP(AY$3,'efecte socio eco 15'!$A$5:$N$30,3,FALSE),0)</f>
        <v>0</v>
      </c>
      <c r="AZ32" s="42">
        <f>IF(AND(AZ$3&gt;=2025,AZ$6&lt;&gt;0),VLOOKUP(AZ$3,'efecte socio eco 15'!$A$5:$N$30,3,FALSE),0)</f>
        <v>0</v>
      </c>
      <c r="BA32" s="42">
        <f>IF(AND(BA$3&gt;=2025,BA$6&lt;&gt;0),VLOOKUP(BA$3,'efecte socio eco 15'!$A$5:$N$30,3,FALSE),0)</f>
        <v>0</v>
      </c>
      <c r="BB32" s="42">
        <f>IF(AND(BB$3&gt;=2025,BB$6&lt;&gt;0),VLOOKUP(BB$3,'efecte socio eco 15'!$A$5:$N$30,3,FALSE),0)</f>
        <v>0</v>
      </c>
      <c r="BC32" s="42">
        <f>IF(AND(BC$3&gt;=2025,BC$6&lt;&gt;0),VLOOKUP(BC$3,'efecte socio eco 15'!$A$5:$N$30,3,FALSE),0)</f>
        <v>0</v>
      </c>
      <c r="BD32" s="42">
        <f>IF(AND(BD$3&gt;=2025,BD$6&lt;&gt;0),VLOOKUP(BD$3,'efecte socio eco 15'!$A$5:$N$30,3,FALSE),0)</f>
        <v>0</v>
      </c>
      <c r="BE32" s="42">
        <f>IF(AND(BE$3&gt;=2025,BE$6&lt;&gt;0),VLOOKUP(BE$3,'efecte socio eco 15'!$A$5:$N$30,3,FALSE),0)</f>
        <v>0</v>
      </c>
      <c r="BF32" s="42">
        <f>IF(AND(BF$3&gt;=2025,BF$6&lt;&gt;0),VLOOKUP(BF$3,'efecte socio eco 15'!$A$5:$N$30,3,FALSE),0)</f>
        <v>0</v>
      </c>
      <c r="BG32" s="42">
        <f>IF(AND(BG$3&gt;=2025,BG$6&lt;&gt;0),VLOOKUP(BG$3,'efecte socio eco 15'!$A$5:$N$30,3,FALSE),0)</f>
        <v>0</v>
      </c>
      <c r="BH32" s="42">
        <f>IF(AND(BH$3&gt;=2025,BH$6&lt;&gt;0),VLOOKUP(BH$3,'efecte socio eco 15'!$A$5:$N$30,3,FALSE),0)</f>
        <v>0</v>
      </c>
      <c r="BI32" s="42">
        <f>IF(AND(BI$3&gt;=2025,BI$6&lt;&gt;0),VLOOKUP(BI$3,'efecte socio eco 15'!$A$5:$N$30,3,FALSE),0)</f>
        <v>0</v>
      </c>
      <c r="BJ32" s="42">
        <f>IF(AND(BJ$3&gt;=2025,BJ$6&lt;&gt;0),VLOOKUP(BJ$3,'efecte socio eco 15'!$A$5:$N$30,3,FALSE),0)</f>
        <v>0</v>
      </c>
      <c r="BK32" s="42">
        <f>IF(AND(BK$3&gt;=2025,BK$6&lt;&gt;0),VLOOKUP(BK$3,'efecte socio eco 15'!$A$5:$N$30,3,FALSE),0)</f>
        <v>0</v>
      </c>
      <c r="BL32" s="42">
        <f>IF(AND(BL$3&gt;=2025,BL$6&lt;&gt;0),VLOOKUP(BL$3,'efecte socio eco 15'!$A$5:$N$30,3,FALSE),0)</f>
        <v>0</v>
      </c>
      <c r="BM32" s="42">
        <f>IF(AND(BM$3&gt;=2025,BM$6&lt;&gt;0),VLOOKUP(BM$3,'efecte socio eco 15'!$A$5:$N$30,3,FALSE),0)</f>
        <v>0</v>
      </c>
      <c r="BN32" s="42">
        <f>IF(AND(BN$3&gt;=2025,BN$6&lt;&gt;0),VLOOKUP(BN$3,'efecte socio eco 15'!$A$5:$N$30,3,FALSE),0)</f>
        <v>0</v>
      </c>
      <c r="BO32" s="42">
        <f>IF(AND(BO$3&gt;=2025,BO$6&lt;&gt;0),VLOOKUP(BO$3,'efecte socio eco 15'!$A$5:$N$30,3,FALSE),0)</f>
        <v>0</v>
      </c>
      <c r="BP32" s="42">
        <f>IF(AND(BP$3&gt;=2025,BP$6&lt;&gt;0),VLOOKUP(BP$3,'efecte socio eco 15'!$A$5:$N$30,3,FALSE),0)</f>
        <v>0</v>
      </c>
      <c r="BQ32" s="42">
        <f>IF(AND(BQ$3&gt;=2025,BQ$6&lt;&gt;0),VLOOKUP(BQ$3,'efecte socio eco 15'!$A$5:$N$30,3,FALSE),0)</f>
        <v>0</v>
      </c>
      <c r="BR32" s="42">
        <f>IF(AND(BR$3&gt;=2025,BR$6&lt;&gt;0),VLOOKUP(BR$3,'efecte socio eco 15'!$A$5:$N$30,3,FALSE),0)</f>
        <v>0</v>
      </c>
      <c r="BS32" s="42">
        <f>IF(AND(BS$3&gt;=2025,BS$6&lt;&gt;0),VLOOKUP(BS$3,'efecte socio eco 15'!$A$5:$N$30,3,FALSE),0)</f>
        <v>0</v>
      </c>
      <c r="BT32" s="42">
        <f>IF(AND(BT$3&gt;=2025,BT$6&lt;&gt;0),VLOOKUP(BT$3,'efecte socio eco 15'!$A$5:$N$30,3,FALSE),0)</f>
        <v>0</v>
      </c>
      <c r="BU32" s="42">
        <f>IF(AND(BU$3&gt;=2025,BU$6&lt;&gt;0),VLOOKUP(BU$3,'efecte socio eco 15'!$A$5:$N$30,3,FALSE),0)</f>
        <v>0</v>
      </c>
      <c r="BV32" s="42">
        <f>IF(AND(BV$3&gt;=2025,BV$6&lt;&gt;0),VLOOKUP(BV$3,'efecte socio eco 15'!$A$5:$N$30,3,FALSE),0)</f>
        <v>0</v>
      </c>
      <c r="BW32" s="42">
        <f>IF(AND(BW$3&gt;=2025,BW$6&lt;&gt;0),VLOOKUP(BW$3,'efecte socio eco 15'!$A$5:$N$30,3,FALSE),0)</f>
        <v>0</v>
      </c>
      <c r="BX32" s="42">
        <f>IF(AND(BX$3&gt;=2025,BX$6&lt;&gt;0),VLOOKUP(BX$3,'efecte socio eco 15'!$A$5:$N$30,3,FALSE),0)</f>
        <v>0</v>
      </c>
      <c r="BY32" s="42">
        <f>IF(AND(BY$3&gt;=2025,BY$6&lt;&gt;0),VLOOKUP(BY$3,'efecte socio eco 15'!$A$5:$N$30,3,FALSE),0)</f>
        <v>0</v>
      </c>
      <c r="BZ32" s="42">
        <f>IF(AND(BZ$3&gt;=2025,BZ$6&lt;&gt;0),VLOOKUP(BZ$3,'efecte socio eco 15'!$A$5:$N$30,3,FALSE),0)</f>
        <v>0</v>
      </c>
      <c r="CA32" s="42">
        <f>IF(AND(CA$3&gt;=2025,CA$6&lt;&gt;0),VLOOKUP(CA$3,'efecte socio eco 15'!$A$5:$N$30,3,FALSE),0)</f>
        <v>0</v>
      </c>
      <c r="CB32" s="42">
        <f>IF(AND(CB$3&gt;=2025,CB$6&lt;&gt;0),VLOOKUP(CB$3,'efecte socio eco 15'!$A$5:$N$30,3,FALSE),0)</f>
        <v>0</v>
      </c>
      <c r="CC32" s="42">
        <f>IF(AND(CC$3&gt;=2025,CC$6&lt;&gt;0),VLOOKUP(CC$3,'efecte socio eco 15'!$A$5:$N$30,3,FALSE),0)</f>
        <v>0</v>
      </c>
      <c r="CD32" s="42">
        <f>IF(AND(CD$3&gt;=2025,CD$6&lt;&gt;0),VLOOKUP(CD$3,'efecte socio eco 15'!$A$5:$N$30,3,FALSE),0)</f>
        <v>0</v>
      </c>
      <c r="CE32" s="42">
        <f>IF(AND(CE$3&gt;=2025,CE$6&lt;&gt;0),VLOOKUP(CE$3,'efecte socio eco 15'!$A$5:$N$30,3,FALSE),0)</f>
        <v>0</v>
      </c>
    </row>
    <row r="33" spans="1:83">
      <c r="A33" t="s">
        <v>491</v>
      </c>
      <c r="B33" t="s">
        <v>538</v>
      </c>
      <c r="C33" s="42">
        <f>IF(AND(C$3&gt;=2025,C$6&lt;&gt;0),VLOOKUP(C$3,'efecte socio eco 15'!$A$5:$N$30,4,FALSE),0)</f>
        <v>0</v>
      </c>
      <c r="D33" s="42">
        <f>IF(AND(D$3&gt;=2025,D$6&lt;&gt;0),VLOOKUP(D$3,'efecte socio eco 15'!$A$5:$N$30,4,FALSE),0)</f>
        <v>0</v>
      </c>
      <c r="E33" s="42">
        <f>IF(AND(E$3&gt;=2025,E$6&lt;&gt;0),VLOOKUP(E$3,'efecte socio eco 15'!$A$5:$N$30,4,FALSE),0)</f>
        <v>0</v>
      </c>
      <c r="F33" s="42">
        <f>IF(AND(F$3&gt;=2025,F$6&lt;&gt;0),VLOOKUP(F$3,'efecte socio eco 15'!$A$5:$N$30,4,FALSE),0)</f>
        <v>0</v>
      </c>
      <c r="G33" s="42">
        <f>IF(AND(G$3&gt;=2025,G$6&lt;&gt;0),VLOOKUP(G$3,'efecte socio eco 15'!$A$5:$N$30,4,FALSE),0)</f>
        <v>0</v>
      </c>
      <c r="H33" s="42">
        <f>IF(AND(H$3&gt;=2025,H$6&lt;&gt;0),VLOOKUP(H$3,'efecte socio eco 15'!$A$5:$N$30,4,FALSE),0)</f>
        <v>0</v>
      </c>
      <c r="I33" s="42">
        <f>IF(AND(I$3&gt;=2025,I$6&lt;&gt;0),VLOOKUP(I$3,'efecte socio eco 15'!$A$5:$N$30,4,FALSE),0)</f>
        <v>0</v>
      </c>
      <c r="J33" s="42">
        <f>IF(AND(J$3&gt;=2025,J$6&lt;&gt;0),VLOOKUP(J$3,'efecte socio eco 15'!$A$5:$N$30,4,FALSE),0)</f>
        <v>5221809541.628417</v>
      </c>
      <c r="K33" s="42">
        <f>IF(AND(K$3&gt;=2025,K$6&lt;&gt;0),VLOOKUP(K$3,'efecte socio eco 15'!$A$5:$N$30,4,FALSE),0)</f>
        <v>5486944829.0655384</v>
      </c>
      <c r="L33" s="42">
        <f>IF(AND(L$3&gt;=2025,L$6&lt;&gt;0),VLOOKUP(L$3,'efecte socio eco 15'!$A$5:$N$30,4,FALSE),0)</f>
        <v>5765542254.4998341</v>
      </c>
      <c r="M33" s="42">
        <f>IF(AND(M$3&gt;=2025,M$6&lt;&gt;0),VLOOKUP(M$3,'efecte socio eco 15'!$A$5:$N$30,4,FALSE),0)</f>
        <v>6058285352.5947065</v>
      </c>
      <c r="N33" s="42">
        <f>IF(AND(N$3&gt;=2025,N$6&lt;&gt;0),VLOOKUP(N$3,'efecte socio eco 15'!$A$5:$N$30,4,FALSE),0)</f>
        <v>6280656019.4607229</v>
      </c>
      <c r="O33" s="42">
        <f>IF(AND(O$3&gt;=2025,O$6&lt;&gt;0),VLOOKUP(O$3,'efecte socio eco 15'!$A$5:$N$30,4,FALSE),0)</f>
        <v>6511188849.480916</v>
      </c>
      <c r="P33" s="42">
        <f>IF(AND(P$3&gt;=2025,P$6&lt;&gt;0),VLOOKUP(P$3,'efecte socio eco 15'!$A$5:$N$30,4,FALSE),0)</f>
        <v>6750183436.609355</v>
      </c>
      <c r="Q33" s="42">
        <f>IF(AND(Q$3&gt;=2025,Q$6&lt;&gt;0),VLOOKUP(Q$3,'efecte socio eco 15'!$A$5:$N$30,4,FALSE),0)</f>
        <v>6997950371.4606295</v>
      </c>
      <c r="R33" s="42">
        <f>IF(AND(R$3&gt;=2025,R$6&lt;&gt;0),VLOOKUP(R$3,'efecte socio eco 15'!$A$5:$N$30,4,FALSE),0)</f>
        <v>7254811644.9446344</v>
      </c>
      <c r="S33" s="42">
        <f>IF(AND(S$3&gt;=2025,S$6&lt;&gt;0),VLOOKUP(S$3,'efecte socio eco 15'!$A$5:$N$30,4,FALSE),0)</f>
        <v>7520243724.9151688</v>
      </c>
      <c r="T33" s="42">
        <f>IF(AND(T$3&gt;=2025,T$6&lt;&gt;0),VLOOKUP(T$3,'efecte socio eco 15'!$A$5:$N$30,4,FALSE),0)</f>
        <v>7795387178.8710737</v>
      </c>
      <c r="U33" s="42">
        <f>IF(AND(U$3&gt;=2025,U$6&lt;&gt;0),VLOOKUP(U$3,'efecte socio eco 15'!$A$5:$N$30,4,FALSE),0)</f>
        <v>8080597317.2356205</v>
      </c>
      <c r="V33" s="42">
        <f>IF(AND(V$3&gt;=2025,V$6&lt;&gt;0),VLOOKUP(V$3,'efecte socio eco 15'!$A$5:$N$30,4,FALSE),0)</f>
        <v>8376242450.1885567</v>
      </c>
      <c r="W33" s="42">
        <f>IF(AND(W$3&gt;=2025,W$6&lt;&gt;0),VLOOKUP(W$3,'efecte socio eco 15'!$A$5:$N$30,4,FALSE),0)</f>
        <v>8682704363.2887154</v>
      </c>
      <c r="X33" s="42">
        <f>IF(AND(X$3&gt;=2025,X$6&lt;&gt;0),VLOOKUP(X$3,'efecte socio eco 15'!$A$5:$N$30,4,FALSE),0)</f>
        <v>8964165202.2469444</v>
      </c>
      <c r="Y33" s="42">
        <f>IF(AND(Y$3&gt;=2025,Y$6&lt;&gt;0),VLOOKUP(Y$3,'efecte socio eco 15'!$A$5:$N$30,4,FALSE),0)</f>
        <v>9254749950.134058</v>
      </c>
      <c r="Z33" s="42">
        <f>IF(AND(Z$3&gt;=2025,Z$6&lt;&gt;0),VLOOKUP(Z$3,'efecte socio eco 15'!$A$5:$N$30,4,FALSE),0)</f>
        <v>9554754369.9927959</v>
      </c>
      <c r="AA33" s="42">
        <f>IF(AND(AA$3&gt;=2025,AA$6&lt;&gt;0),VLOOKUP(AA$3,'efecte socio eco 15'!$A$5:$N$30,4,FALSE),0)</f>
        <v>9864483812.3988438</v>
      </c>
      <c r="AB33" s="42">
        <f>IF(AND(AB$3&gt;=2025,AB$6&lt;&gt;0),VLOOKUP(AB$3,'efecte socio eco 15'!$A$5:$N$30,4,FALSE),0)</f>
        <v>10184253526.252838</v>
      </c>
      <c r="AC33" s="42">
        <f>IF(AND(AC$3&gt;=2025,AC$6&lt;&gt;0),VLOOKUP(AC$3,'efecte socio eco 15'!$A$5:$N$30,4,FALSE),0)</f>
        <v>10510569793.16626</v>
      </c>
      <c r="AD33" s="42">
        <f>IF(AND(AD$3&gt;=2025,AD$6&lt;&gt;0),VLOOKUP(AD$3,'efecte socio eco 15'!$A$5:$N$30,4,FALSE),0)</f>
        <v>10847341642.884825</v>
      </c>
      <c r="AE33" s="42">
        <f>IF(AND(AE$3&gt;=2025,AE$6&lt;&gt;0),VLOOKUP(AE$3,'efecte socio eco 15'!$A$5:$N$30,4,FALSE),0)</f>
        <v>11194904085.406134</v>
      </c>
      <c r="AF33" s="42">
        <f>IF(AND(AF$3&gt;=2025,AF$6&lt;&gt;0),VLOOKUP(AF$3,'efecte socio eco 15'!$A$5:$N$30,4,FALSE),0)</f>
        <v>11553602864.868633</v>
      </c>
      <c r="AG33" s="42">
        <f>IF(AND(AG$3&gt;=2025,AG$6&lt;&gt;0),VLOOKUP(AG$3,'efecte socio eco 15'!$A$5:$N$30,4,FALSE),0)</f>
        <v>0</v>
      </c>
      <c r="AH33" s="42">
        <f>IF(AND(AH$3&gt;=2025,AH$6&lt;&gt;0),VLOOKUP(AH$3,'efecte socio eco 15'!$A$5:$N$30,4,FALSE),0)</f>
        <v>0</v>
      </c>
      <c r="AI33" s="42">
        <f>IF(AND(AI$3&gt;=2025,AI$6&lt;&gt;0),VLOOKUP(AI$3,'efecte socio eco 15'!$A$5:$N$30,4,FALSE),0)</f>
        <v>0</v>
      </c>
      <c r="AJ33" s="42">
        <f>IF(AND(AJ$3&gt;=2025,AJ$6&lt;&gt;0),VLOOKUP(AJ$3,'efecte socio eco 15'!$A$5:$N$30,4,FALSE),0)</f>
        <v>0</v>
      </c>
      <c r="AK33" s="42">
        <f>IF(AND(AK$3&gt;=2025,AK$6&lt;&gt;0),VLOOKUP(AK$3,'efecte socio eco 15'!$A$5:$N$30,4,FALSE),0)</f>
        <v>0</v>
      </c>
      <c r="AL33" s="42">
        <f>IF(AND(AL$3&gt;=2025,AL$6&lt;&gt;0),VLOOKUP(AL$3,'efecte socio eco 15'!$A$5:$N$30,4,FALSE),0)</f>
        <v>0</v>
      </c>
      <c r="AM33" s="42">
        <f>IF(AND(AM$3&gt;=2025,AM$6&lt;&gt;0),VLOOKUP(AM$3,'efecte socio eco 15'!$A$5:$N$30,4,FALSE),0)</f>
        <v>0</v>
      </c>
      <c r="AN33" s="42">
        <f>IF(AND(AN$3&gt;=2025,AN$6&lt;&gt;0),VLOOKUP(AN$3,'efecte socio eco 15'!$A$5:$N$30,4,FALSE),0)</f>
        <v>0</v>
      </c>
      <c r="AO33" s="42">
        <f>IF(AND(AO$3&gt;=2025,AO$6&lt;&gt;0),VLOOKUP(AO$3,'efecte socio eco 15'!$A$5:$N$30,4,FALSE),0)</f>
        <v>0</v>
      </c>
      <c r="AP33" s="42">
        <f>IF(AND(AP$3&gt;=2025,AP$6&lt;&gt;0),VLOOKUP(AP$3,'efecte socio eco 15'!$A$5:$N$30,4,FALSE),0)</f>
        <v>0</v>
      </c>
      <c r="AQ33" s="42">
        <f>IF(AND(AQ$3&gt;=2025,AQ$6&lt;&gt;0),VLOOKUP(AQ$3,'efecte socio eco 15'!$A$5:$N$30,4,FALSE),0)</f>
        <v>0</v>
      </c>
      <c r="AR33" s="42">
        <f>IF(AND(AR$3&gt;=2025,AR$6&lt;&gt;0),VLOOKUP(AR$3,'efecte socio eco 15'!$A$5:$N$30,4,FALSE),0)</f>
        <v>0</v>
      </c>
      <c r="AS33" s="42">
        <f>IF(AND(AS$3&gt;=2025,AS$6&lt;&gt;0),VLOOKUP(AS$3,'efecte socio eco 15'!$A$5:$N$30,4,FALSE),0)</f>
        <v>0</v>
      </c>
      <c r="AT33" s="42">
        <f>IF(AND(AT$3&gt;=2025,AT$6&lt;&gt;0),VLOOKUP(AT$3,'efecte socio eco 15'!$A$5:$N$30,4,FALSE),0)</f>
        <v>0</v>
      </c>
      <c r="AU33" s="42">
        <f>IF(AND(AU$3&gt;=2025,AU$6&lt;&gt;0),VLOOKUP(AU$3,'efecte socio eco 15'!$A$5:$N$30,4,FALSE),0)</f>
        <v>0</v>
      </c>
      <c r="AV33" s="42">
        <f>IF(AND(AV$3&gt;=2025,AV$6&lt;&gt;0),VLOOKUP(AV$3,'efecte socio eco 15'!$A$5:$N$30,4,FALSE),0)</f>
        <v>0</v>
      </c>
      <c r="AW33" s="42">
        <f>IF(AND(AW$3&gt;=2025,AW$6&lt;&gt;0),VLOOKUP(AW$3,'efecte socio eco 15'!$A$5:$N$30,4,FALSE),0)</f>
        <v>0</v>
      </c>
      <c r="AX33" s="42">
        <f>IF(AND(AX$3&gt;=2025,AX$6&lt;&gt;0),VLOOKUP(AX$3,'efecte socio eco 15'!$A$5:$N$30,4,FALSE),0)</f>
        <v>0</v>
      </c>
      <c r="AY33" s="42">
        <f>IF(AND(AY$3&gt;=2025,AY$6&lt;&gt;0),VLOOKUP(AY$3,'efecte socio eco 15'!$A$5:$N$30,4,FALSE),0)</f>
        <v>0</v>
      </c>
      <c r="AZ33" s="42">
        <f>IF(AND(AZ$3&gt;=2025,AZ$6&lt;&gt;0),VLOOKUP(AZ$3,'efecte socio eco 15'!$A$5:$N$30,4,FALSE),0)</f>
        <v>0</v>
      </c>
      <c r="BA33" s="42">
        <f>IF(AND(BA$3&gt;=2025,BA$6&lt;&gt;0),VLOOKUP(BA$3,'efecte socio eco 15'!$A$5:$N$30,4,FALSE),0)</f>
        <v>0</v>
      </c>
      <c r="BB33" s="42">
        <f>IF(AND(BB$3&gt;=2025,BB$6&lt;&gt;0),VLOOKUP(BB$3,'efecte socio eco 15'!$A$5:$N$30,4,FALSE),0)</f>
        <v>0</v>
      </c>
      <c r="BC33" s="42">
        <f>IF(AND(BC$3&gt;=2025,BC$6&lt;&gt;0),VLOOKUP(BC$3,'efecte socio eco 15'!$A$5:$N$30,4,FALSE),0)</f>
        <v>0</v>
      </c>
      <c r="BD33" s="42">
        <f>IF(AND(BD$3&gt;=2025,BD$6&lt;&gt;0),VLOOKUP(BD$3,'efecte socio eco 15'!$A$5:$N$30,4,FALSE),0)</f>
        <v>0</v>
      </c>
      <c r="BE33" s="42">
        <f>IF(AND(BE$3&gt;=2025,BE$6&lt;&gt;0),VLOOKUP(BE$3,'efecte socio eco 15'!$A$5:$N$30,4,FALSE),0)</f>
        <v>0</v>
      </c>
      <c r="BF33" s="42">
        <f>IF(AND(BF$3&gt;=2025,BF$6&lt;&gt;0),VLOOKUP(BF$3,'efecte socio eco 15'!$A$5:$N$30,4,FALSE),0)</f>
        <v>0</v>
      </c>
      <c r="BG33" s="42">
        <f>IF(AND(BG$3&gt;=2025,BG$6&lt;&gt;0),VLOOKUP(BG$3,'efecte socio eco 15'!$A$5:$N$30,4,FALSE),0)</f>
        <v>0</v>
      </c>
      <c r="BH33" s="42">
        <f>IF(AND(BH$3&gt;=2025,BH$6&lt;&gt;0),VLOOKUP(BH$3,'efecte socio eco 15'!$A$5:$N$30,4,FALSE),0)</f>
        <v>0</v>
      </c>
      <c r="BI33" s="42">
        <f>IF(AND(BI$3&gt;=2025,BI$6&lt;&gt;0),VLOOKUP(BI$3,'efecte socio eco 15'!$A$5:$N$30,4,FALSE),0)</f>
        <v>0</v>
      </c>
      <c r="BJ33" s="42">
        <f>IF(AND(BJ$3&gt;=2025,BJ$6&lt;&gt;0),VLOOKUP(BJ$3,'efecte socio eco 15'!$A$5:$N$30,4,FALSE),0)</f>
        <v>0</v>
      </c>
      <c r="BK33" s="42">
        <f>IF(AND(BK$3&gt;=2025,BK$6&lt;&gt;0),VLOOKUP(BK$3,'efecte socio eco 15'!$A$5:$N$30,4,FALSE),0)</f>
        <v>0</v>
      </c>
      <c r="BL33" s="42">
        <f>IF(AND(BL$3&gt;=2025,BL$6&lt;&gt;0),VLOOKUP(BL$3,'efecte socio eco 15'!$A$5:$N$30,4,FALSE),0)</f>
        <v>0</v>
      </c>
      <c r="BM33" s="42">
        <f>IF(AND(BM$3&gt;=2025,BM$6&lt;&gt;0),VLOOKUP(BM$3,'efecte socio eco 15'!$A$5:$N$30,4,FALSE),0)</f>
        <v>0</v>
      </c>
      <c r="BN33" s="42">
        <f>IF(AND(BN$3&gt;=2025,BN$6&lt;&gt;0),VLOOKUP(BN$3,'efecte socio eco 15'!$A$5:$N$30,4,FALSE),0)</f>
        <v>0</v>
      </c>
      <c r="BO33" s="42">
        <f>IF(AND(BO$3&gt;=2025,BO$6&lt;&gt;0),VLOOKUP(BO$3,'efecte socio eco 15'!$A$5:$N$30,4,FALSE),0)</f>
        <v>0</v>
      </c>
      <c r="BP33" s="42">
        <f>IF(AND(BP$3&gt;=2025,BP$6&lt;&gt;0),VLOOKUP(BP$3,'efecte socio eco 15'!$A$5:$N$30,4,FALSE),0)</f>
        <v>0</v>
      </c>
      <c r="BQ33" s="42">
        <f>IF(AND(BQ$3&gt;=2025,BQ$6&lt;&gt;0),VLOOKUP(BQ$3,'efecte socio eco 15'!$A$5:$N$30,4,FALSE),0)</f>
        <v>0</v>
      </c>
      <c r="BR33" s="42">
        <f>IF(AND(BR$3&gt;=2025,BR$6&lt;&gt;0),VLOOKUP(BR$3,'efecte socio eco 15'!$A$5:$N$30,4,FALSE),0)</f>
        <v>0</v>
      </c>
      <c r="BS33" s="42">
        <f>IF(AND(BS$3&gt;=2025,BS$6&lt;&gt;0),VLOOKUP(BS$3,'efecte socio eco 15'!$A$5:$N$30,4,FALSE),0)</f>
        <v>0</v>
      </c>
      <c r="BT33" s="42">
        <f>IF(AND(BT$3&gt;=2025,BT$6&lt;&gt;0),VLOOKUP(BT$3,'efecte socio eco 15'!$A$5:$N$30,4,FALSE),0)</f>
        <v>0</v>
      </c>
      <c r="BU33" s="42">
        <f>IF(AND(BU$3&gt;=2025,BU$6&lt;&gt;0),VLOOKUP(BU$3,'efecte socio eco 15'!$A$5:$N$30,4,FALSE),0)</f>
        <v>0</v>
      </c>
      <c r="BV33" s="42">
        <f>IF(AND(BV$3&gt;=2025,BV$6&lt;&gt;0),VLOOKUP(BV$3,'efecte socio eco 15'!$A$5:$N$30,4,FALSE),0)</f>
        <v>0</v>
      </c>
      <c r="BW33" s="42">
        <f>IF(AND(BW$3&gt;=2025,BW$6&lt;&gt;0),VLOOKUP(BW$3,'efecte socio eco 15'!$A$5:$N$30,4,FALSE),0)</f>
        <v>0</v>
      </c>
      <c r="BX33" s="42">
        <f>IF(AND(BX$3&gt;=2025,BX$6&lt;&gt;0),VLOOKUP(BX$3,'efecte socio eco 15'!$A$5:$N$30,4,FALSE),0)</f>
        <v>0</v>
      </c>
      <c r="BY33" s="42">
        <f>IF(AND(BY$3&gt;=2025,BY$6&lt;&gt;0),VLOOKUP(BY$3,'efecte socio eco 15'!$A$5:$N$30,4,FALSE),0)</f>
        <v>0</v>
      </c>
      <c r="BZ33" s="42">
        <f>IF(AND(BZ$3&gt;=2025,BZ$6&lt;&gt;0),VLOOKUP(BZ$3,'efecte socio eco 15'!$A$5:$N$30,4,FALSE),0)</f>
        <v>0</v>
      </c>
      <c r="CA33" s="42">
        <f>IF(AND(CA$3&gt;=2025,CA$6&lt;&gt;0),VLOOKUP(CA$3,'efecte socio eco 15'!$A$5:$N$30,4,FALSE),0)</f>
        <v>0</v>
      </c>
      <c r="CB33" s="42">
        <f>IF(AND(CB$3&gt;=2025,CB$6&lt;&gt;0),VLOOKUP(CB$3,'efecte socio eco 15'!$A$5:$N$30,4,FALSE),0)</f>
        <v>0</v>
      </c>
      <c r="CC33" s="42">
        <f>IF(AND(CC$3&gt;=2025,CC$6&lt;&gt;0),VLOOKUP(CC$3,'efecte socio eco 15'!$A$5:$N$30,4,FALSE),0)</f>
        <v>0</v>
      </c>
      <c r="CD33" s="42">
        <f>IF(AND(CD$3&gt;=2025,CD$6&lt;&gt;0),VLOOKUP(CD$3,'efecte socio eco 15'!$A$5:$N$30,4,FALSE),0)</f>
        <v>0</v>
      </c>
      <c r="CE33" s="42">
        <f>IF(AND(CE$3&gt;=2025,CE$6&lt;&gt;0),VLOOKUP(CE$3,'efecte socio eco 15'!$A$5:$N$30,4,FALSE),0)</f>
        <v>0</v>
      </c>
    </row>
    <row r="34" spans="1:83">
      <c r="A34" t="s">
        <v>492</v>
      </c>
      <c r="B34" t="s">
        <v>538</v>
      </c>
      <c r="C34" s="42">
        <f>IF(AND(C$3&gt;=2025,C$6&lt;&gt;0),VLOOKUP(C$3,'efecte socio eco 15'!$A$5:$N$30,5,FALSE),0)</f>
        <v>0</v>
      </c>
      <c r="D34" s="42">
        <f>IF(AND(D$3&gt;=2025,D$6&lt;&gt;0),VLOOKUP(D$3,'efecte socio eco 15'!$A$5:$N$30,5,FALSE),0)</f>
        <v>0</v>
      </c>
      <c r="E34" s="42">
        <f>IF(AND(E$3&gt;=2025,E$6&lt;&gt;0),VLOOKUP(E$3,'efecte socio eco 15'!$A$5:$N$30,5,FALSE),0)</f>
        <v>0</v>
      </c>
      <c r="F34" s="42">
        <f>IF(AND(F$3&gt;=2025,F$6&lt;&gt;0),VLOOKUP(F$3,'efecte socio eco 15'!$A$5:$N$30,5,FALSE),0)</f>
        <v>0</v>
      </c>
      <c r="G34" s="42">
        <f>IF(AND(G$3&gt;=2025,G$6&lt;&gt;0),VLOOKUP(G$3,'efecte socio eco 15'!$A$5:$N$30,5,FALSE),0)</f>
        <v>0</v>
      </c>
      <c r="H34" s="42">
        <f>IF(AND(H$3&gt;=2025,H$6&lt;&gt;0),VLOOKUP(H$3,'efecte socio eco 15'!$A$5:$N$30,5,FALSE),0)</f>
        <v>0</v>
      </c>
      <c r="I34" s="42">
        <f>IF(AND(I$3&gt;=2025,I$6&lt;&gt;0),VLOOKUP(I$3,'efecte socio eco 15'!$A$5:$N$30,5,FALSE),0)</f>
        <v>0</v>
      </c>
      <c r="J34" s="42">
        <f>IF(AND(J$3&gt;=2025,J$6&lt;&gt;0),VLOOKUP(J$3,'efecte socio eco 15'!$A$5:$N$30,5,FALSE),0)</f>
        <v>6777476731.8396616</v>
      </c>
      <c r="K34" s="42">
        <f>IF(AND(K$3&gt;=2025,K$6&lt;&gt;0),VLOOKUP(K$3,'efecte socio eco 15'!$A$5:$N$30,5,FALSE),0)</f>
        <v>7002610631.4630117</v>
      </c>
      <c r="L34" s="42">
        <f>IF(AND(L$3&gt;=2025,L$6&lt;&gt;0),VLOOKUP(L$3,'efecte socio eco 15'!$A$5:$N$30,5,FALSE),0)</f>
        <v>7235223018.252759</v>
      </c>
      <c r="M34" s="42">
        <f>IF(AND(M$3&gt;=2025,M$6&lt;&gt;0),VLOOKUP(M$3,'efecte socio eco 15'!$A$5:$N$30,5,FALSE),0)</f>
        <v>7475562312.2397919</v>
      </c>
      <c r="N34" s="42">
        <f>IF(AND(N$3&gt;=2025,N$6&lt;&gt;0),VLOOKUP(N$3,'efecte socio eco 15'!$A$5:$N$30,5,FALSE),0)</f>
        <v>7582354099.4227123</v>
      </c>
      <c r="O34" s="42">
        <f>IF(AND(O$3&gt;=2025,O$6&lt;&gt;0),VLOOKUP(O$3,'efecte socio eco 15'!$A$5:$N$30,5,FALSE),0)</f>
        <v>7690671455.5639772</v>
      </c>
      <c r="P34" s="42">
        <f>IF(AND(P$3&gt;=2025,P$6&lt;&gt;0),VLOOKUP(P$3,'efecte socio eco 15'!$A$5:$N$30,5,FALSE),0)</f>
        <v>7800536174.1058359</v>
      </c>
      <c r="Q34" s="42">
        <f>IF(AND(Q$3&gt;=2025,Q$6&lt;&gt;0),VLOOKUP(Q$3,'efecte socio eco 15'!$A$5:$N$30,5,FALSE),0)</f>
        <v>7911970359.8197126</v>
      </c>
      <c r="R34" s="42">
        <f>IF(AND(R$3&gt;=2025,R$6&lt;&gt;0),VLOOKUP(R$3,'efecte socio eco 15'!$A$5:$N$30,5,FALSE),0)</f>
        <v>8024996433.253684</v>
      </c>
      <c r="S34" s="42">
        <f>IF(AND(S$3&gt;=2025,S$6&lt;&gt;0),VLOOKUP(S$3,'efecte socio eco 15'!$A$5:$N$30,5,FALSE),0)</f>
        <v>8153656931.7847252</v>
      </c>
      <c r="T34" s="42">
        <f>IF(AND(T$3&gt;=2025,T$6&lt;&gt;0),VLOOKUP(T$3,'efecte socio eco 15'!$A$5:$N$30,5,FALSE),0)</f>
        <v>8284380175.6415663</v>
      </c>
      <c r="U34" s="42">
        <f>IF(AND(U$3&gt;=2025,U$6&lt;&gt;0),VLOOKUP(U$3,'efecte socio eco 15'!$A$5:$N$30,5,FALSE),0)</f>
        <v>8417199235.7226391</v>
      </c>
      <c r="V34" s="42">
        <f>IF(AND(V$3&gt;=2025,V$6&lt;&gt;0),VLOOKUP(V$3,'efecte socio eco 15'!$A$5:$N$30,5,FALSE),0)</f>
        <v>8552147713.1344967</v>
      </c>
      <c r="W34" s="42">
        <f>IF(AND(W$3&gt;=2025,W$6&lt;&gt;0),VLOOKUP(W$3,'efecte socio eco 15'!$A$5:$N$30,5,FALSE),0)</f>
        <v>8689259747.6923542</v>
      </c>
      <c r="X34" s="42">
        <f>IF(AND(X$3&gt;=2025,X$6&lt;&gt;0),VLOOKUP(X$3,'efecte socio eco 15'!$A$5:$N$30,5,FALSE),0)</f>
        <v>8799616362.3356056</v>
      </c>
      <c r="Y34" s="42">
        <f>IF(AND(Y$3&gt;=2025,Y$6&lt;&gt;0),VLOOKUP(Y$3,'efecte socio eco 15'!$A$5:$N$30,5,FALSE),0)</f>
        <v>8911374544.287138</v>
      </c>
      <c r="Z34" s="42">
        <f>IF(AND(Z$3&gt;=2025,Z$6&lt;&gt;0),VLOOKUP(Z$3,'efecte socio eco 15'!$A$5:$N$30,5,FALSE),0)</f>
        <v>9024552093.9382172</v>
      </c>
      <c r="AA34" s="42">
        <f>IF(AND(AA$3&gt;=2025,AA$6&lt;&gt;0),VLOOKUP(AA$3,'efecte socio eco 15'!$A$5:$N$30,5,FALSE),0)</f>
        <v>9139167037.7512608</v>
      </c>
      <c r="AB34" s="42">
        <f>IF(AND(AB$3&gt;=2025,AB$6&lt;&gt;0),VLOOKUP(AB$3,'efecte socio eco 15'!$A$5:$N$30,5,FALSE),0)</f>
        <v>9255237631.1310158</v>
      </c>
      <c r="AC34" s="42">
        <f>IF(AND(AC$3&gt;=2025,AC$6&lt;&gt;0),VLOOKUP(AC$3,'efecte socio eco 15'!$A$5:$N$30,5,FALSE),0)</f>
        <v>9370944548.5461063</v>
      </c>
      <c r="AD34" s="42">
        <f>IF(AND(AD$3&gt;=2025,AD$6&lt;&gt;0),VLOOKUP(AD$3,'efecte socio eco 15'!$A$5:$N$30,5,FALSE),0)</f>
        <v>9488098008.0459366</v>
      </c>
      <c r="AE34" s="42">
        <f>IF(AND(AE$3&gt;=2025,AE$6&lt;&gt;0),VLOOKUP(AE$3,'efecte socio eco 15'!$A$5:$N$30,5,FALSE),0)</f>
        <v>9606716093.9771461</v>
      </c>
      <c r="AF34" s="42">
        <f>IF(AND(AF$3&gt;=2025,AF$6&lt;&gt;0),VLOOKUP(AF$3,'efecte socio eco 15'!$A$5:$N$30,5,FALSE),0)</f>
        <v>9726817116.7728405</v>
      </c>
      <c r="AG34" s="42">
        <f>IF(AND(AG$3&gt;=2025,AG$6&lt;&gt;0),VLOOKUP(AG$3,'efecte socio eco 15'!$A$5:$N$30,5,FALSE),0)</f>
        <v>0</v>
      </c>
      <c r="AH34" s="42">
        <f>IF(AND(AH$3&gt;=2025,AH$6&lt;&gt;0),VLOOKUP(AH$3,'efecte socio eco 15'!$A$5:$N$30,5,FALSE),0)</f>
        <v>0</v>
      </c>
      <c r="AI34" s="42">
        <f>IF(AND(AI$3&gt;=2025,AI$6&lt;&gt;0),VLOOKUP(AI$3,'efecte socio eco 15'!$A$5:$N$30,5,FALSE),0)</f>
        <v>0</v>
      </c>
      <c r="AJ34" s="42">
        <f>IF(AND(AJ$3&gt;=2025,AJ$6&lt;&gt;0),VLOOKUP(AJ$3,'efecte socio eco 15'!$A$5:$N$30,5,FALSE),0)</f>
        <v>0</v>
      </c>
      <c r="AK34" s="42">
        <f>IF(AND(AK$3&gt;=2025,AK$6&lt;&gt;0),VLOOKUP(AK$3,'efecte socio eco 15'!$A$5:$N$30,5,FALSE),0)</f>
        <v>0</v>
      </c>
      <c r="AL34" s="42">
        <f>IF(AND(AL$3&gt;=2025,AL$6&lt;&gt;0),VLOOKUP(AL$3,'efecte socio eco 15'!$A$5:$N$30,5,FALSE),0)</f>
        <v>0</v>
      </c>
      <c r="AM34" s="42">
        <f>IF(AND(AM$3&gt;=2025,AM$6&lt;&gt;0),VLOOKUP(AM$3,'efecte socio eco 15'!$A$5:$N$30,5,FALSE),0)</f>
        <v>0</v>
      </c>
      <c r="AN34" s="42">
        <f>IF(AND(AN$3&gt;=2025,AN$6&lt;&gt;0),VLOOKUP(AN$3,'efecte socio eco 15'!$A$5:$N$30,5,FALSE),0)</f>
        <v>0</v>
      </c>
      <c r="AO34" s="42">
        <f>IF(AND(AO$3&gt;=2025,AO$6&lt;&gt;0),VLOOKUP(AO$3,'efecte socio eco 15'!$A$5:$N$30,5,FALSE),0)</f>
        <v>0</v>
      </c>
      <c r="AP34" s="42">
        <f>IF(AND(AP$3&gt;=2025,AP$6&lt;&gt;0),VLOOKUP(AP$3,'efecte socio eco 15'!$A$5:$N$30,5,FALSE),0)</f>
        <v>0</v>
      </c>
      <c r="AQ34" s="42">
        <f>IF(AND(AQ$3&gt;=2025,AQ$6&lt;&gt;0),VLOOKUP(AQ$3,'efecte socio eco 15'!$A$5:$N$30,5,FALSE),0)</f>
        <v>0</v>
      </c>
      <c r="AR34" s="42">
        <f>IF(AND(AR$3&gt;=2025,AR$6&lt;&gt;0),VLOOKUP(AR$3,'efecte socio eco 15'!$A$5:$N$30,5,FALSE),0)</f>
        <v>0</v>
      </c>
      <c r="AS34" s="42">
        <f>IF(AND(AS$3&gt;=2025,AS$6&lt;&gt;0),VLOOKUP(AS$3,'efecte socio eco 15'!$A$5:$N$30,5,FALSE),0)</f>
        <v>0</v>
      </c>
      <c r="AT34" s="42">
        <f>IF(AND(AT$3&gt;=2025,AT$6&lt;&gt;0),VLOOKUP(AT$3,'efecte socio eco 15'!$A$5:$N$30,5,FALSE),0)</f>
        <v>0</v>
      </c>
      <c r="AU34" s="42">
        <f>IF(AND(AU$3&gt;=2025,AU$6&lt;&gt;0),VLOOKUP(AU$3,'efecte socio eco 15'!$A$5:$N$30,5,FALSE),0)</f>
        <v>0</v>
      </c>
      <c r="AV34" s="42">
        <f>IF(AND(AV$3&gt;=2025,AV$6&lt;&gt;0),VLOOKUP(AV$3,'efecte socio eco 15'!$A$5:$N$30,5,FALSE),0)</f>
        <v>0</v>
      </c>
      <c r="AW34" s="42">
        <f>IF(AND(AW$3&gt;=2025,AW$6&lt;&gt;0),VLOOKUP(AW$3,'efecte socio eco 15'!$A$5:$N$30,5,FALSE),0)</f>
        <v>0</v>
      </c>
      <c r="AX34" s="42">
        <f>IF(AND(AX$3&gt;=2025,AX$6&lt;&gt;0),VLOOKUP(AX$3,'efecte socio eco 15'!$A$5:$N$30,5,FALSE),0)</f>
        <v>0</v>
      </c>
      <c r="AY34" s="42">
        <f>IF(AND(AY$3&gt;=2025,AY$6&lt;&gt;0),VLOOKUP(AY$3,'efecte socio eco 15'!$A$5:$N$30,5,FALSE),0)</f>
        <v>0</v>
      </c>
      <c r="AZ34" s="42">
        <f>IF(AND(AZ$3&gt;=2025,AZ$6&lt;&gt;0),VLOOKUP(AZ$3,'efecte socio eco 15'!$A$5:$N$30,5,FALSE),0)</f>
        <v>0</v>
      </c>
      <c r="BA34" s="42">
        <f>IF(AND(BA$3&gt;=2025,BA$6&lt;&gt;0),VLOOKUP(BA$3,'efecte socio eco 15'!$A$5:$N$30,5,FALSE),0)</f>
        <v>0</v>
      </c>
      <c r="BB34" s="42">
        <f>IF(AND(BB$3&gt;=2025,BB$6&lt;&gt;0),VLOOKUP(BB$3,'efecte socio eco 15'!$A$5:$N$30,5,FALSE),0)</f>
        <v>0</v>
      </c>
      <c r="BC34" s="42">
        <f>IF(AND(BC$3&gt;=2025,BC$6&lt;&gt;0),VLOOKUP(BC$3,'efecte socio eco 15'!$A$5:$N$30,5,FALSE),0)</f>
        <v>0</v>
      </c>
      <c r="BD34" s="42">
        <f>IF(AND(BD$3&gt;=2025,BD$6&lt;&gt;0),VLOOKUP(BD$3,'efecte socio eco 15'!$A$5:$N$30,5,FALSE),0)</f>
        <v>0</v>
      </c>
      <c r="BE34" s="42">
        <f>IF(AND(BE$3&gt;=2025,BE$6&lt;&gt;0),VLOOKUP(BE$3,'efecte socio eco 15'!$A$5:$N$30,5,FALSE),0)</f>
        <v>0</v>
      </c>
      <c r="BF34" s="42">
        <f>IF(AND(BF$3&gt;=2025,BF$6&lt;&gt;0),VLOOKUP(BF$3,'efecte socio eco 15'!$A$5:$N$30,5,FALSE),0)</f>
        <v>0</v>
      </c>
      <c r="BG34" s="42">
        <f>IF(AND(BG$3&gt;=2025,BG$6&lt;&gt;0),VLOOKUP(BG$3,'efecte socio eco 15'!$A$5:$N$30,5,FALSE),0)</f>
        <v>0</v>
      </c>
      <c r="BH34" s="42">
        <f>IF(AND(BH$3&gt;=2025,BH$6&lt;&gt;0),VLOOKUP(BH$3,'efecte socio eco 15'!$A$5:$N$30,5,FALSE),0)</f>
        <v>0</v>
      </c>
      <c r="BI34" s="42">
        <f>IF(AND(BI$3&gt;=2025,BI$6&lt;&gt;0),VLOOKUP(BI$3,'efecte socio eco 15'!$A$5:$N$30,5,FALSE),0)</f>
        <v>0</v>
      </c>
      <c r="BJ34" s="42">
        <f>IF(AND(BJ$3&gt;=2025,BJ$6&lt;&gt;0),VLOOKUP(BJ$3,'efecte socio eco 15'!$A$5:$N$30,5,FALSE),0)</f>
        <v>0</v>
      </c>
      <c r="BK34" s="42">
        <f>IF(AND(BK$3&gt;=2025,BK$6&lt;&gt;0),VLOOKUP(BK$3,'efecte socio eco 15'!$A$5:$N$30,5,FALSE),0)</f>
        <v>0</v>
      </c>
      <c r="BL34" s="42">
        <f>IF(AND(BL$3&gt;=2025,BL$6&lt;&gt;0),VLOOKUP(BL$3,'efecte socio eco 15'!$A$5:$N$30,5,FALSE),0)</f>
        <v>0</v>
      </c>
      <c r="BM34" s="42">
        <f>IF(AND(BM$3&gt;=2025,BM$6&lt;&gt;0),VLOOKUP(BM$3,'efecte socio eco 15'!$A$5:$N$30,5,FALSE),0)</f>
        <v>0</v>
      </c>
      <c r="BN34" s="42">
        <f>IF(AND(BN$3&gt;=2025,BN$6&lt;&gt;0),VLOOKUP(BN$3,'efecte socio eco 15'!$A$5:$N$30,5,FALSE),0)</f>
        <v>0</v>
      </c>
      <c r="BO34" s="42">
        <f>IF(AND(BO$3&gt;=2025,BO$6&lt;&gt;0),VLOOKUP(BO$3,'efecte socio eco 15'!$A$5:$N$30,5,FALSE),0)</f>
        <v>0</v>
      </c>
      <c r="BP34" s="42">
        <f>IF(AND(BP$3&gt;=2025,BP$6&lt;&gt;0),VLOOKUP(BP$3,'efecte socio eco 15'!$A$5:$N$30,5,FALSE),0)</f>
        <v>0</v>
      </c>
      <c r="BQ34" s="42">
        <f>IF(AND(BQ$3&gt;=2025,BQ$6&lt;&gt;0),VLOOKUP(BQ$3,'efecte socio eco 15'!$A$5:$N$30,5,FALSE),0)</f>
        <v>0</v>
      </c>
      <c r="BR34" s="42">
        <f>IF(AND(BR$3&gt;=2025,BR$6&lt;&gt;0),VLOOKUP(BR$3,'efecte socio eco 15'!$A$5:$N$30,5,FALSE),0)</f>
        <v>0</v>
      </c>
      <c r="BS34" s="42">
        <f>IF(AND(BS$3&gt;=2025,BS$6&lt;&gt;0),VLOOKUP(BS$3,'efecte socio eco 15'!$A$5:$N$30,5,FALSE),0)</f>
        <v>0</v>
      </c>
      <c r="BT34" s="42">
        <f>IF(AND(BT$3&gt;=2025,BT$6&lt;&gt;0),VLOOKUP(BT$3,'efecte socio eco 15'!$A$5:$N$30,5,FALSE),0)</f>
        <v>0</v>
      </c>
      <c r="BU34" s="42">
        <f>IF(AND(BU$3&gt;=2025,BU$6&lt;&gt;0),VLOOKUP(BU$3,'efecte socio eco 15'!$A$5:$N$30,5,FALSE),0)</f>
        <v>0</v>
      </c>
      <c r="BV34" s="42">
        <f>IF(AND(BV$3&gt;=2025,BV$6&lt;&gt;0),VLOOKUP(BV$3,'efecte socio eco 15'!$A$5:$N$30,5,FALSE),0)</f>
        <v>0</v>
      </c>
      <c r="BW34" s="42">
        <f>IF(AND(BW$3&gt;=2025,BW$6&lt;&gt;0),VLOOKUP(BW$3,'efecte socio eco 15'!$A$5:$N$30,5,FALSE),0)</f>
        <v>0</v>
      </c>
      <c r="BX34" s="42">
        <f>IF(AND(BX$3&gt;=2025,BX$6&lt;&gt;0),VLOOKUP(BX$3,'efecte socio eco 15'!$A$5:$N$30,5,FALSE),0)</f>
        <v>0</v>
      </c>
      <c r="BY34" s="42">
        <f>IF(AND(BY$3&gt;=2025,BY$6&lt;&gt;0),VLOOKUP(BY$3,'efecte socio eco 15'!$A$5:$N$30,5,FALSE),0)</f>
        <v>0</v>
      </c>
      <c r="BZ34" s="42">
        <f>IF(AND(BZ$3&gt;=2025,BZ$6&lt;&gt;0),VLOOKUP(BZ$3,'efecte socio eco 15'!$A$5:$N$30,5,FALSE),0)</f>
        <v>0</v>
      </c>
      <c r="CA34" s="42">
        <f>IF(AND(CA$3&gt;=2025,CA$6&lt;&gt;0),VLOOKUP(CA$3,'efecte socio eco 15'!$A$5:$N$30,5,FALSE),0)</f>
        <v>0</v>
      </c>
      <c r="CB34" s="42">
        <f>IF(AND(CB$3&gt;=2025,CB$6&lt;&gt;0),VLOOKUP(CB$3,'efecte socio eco 15'!$A$5:$N$30,5,FALSE),0)</f>
        <v>0</v>
      </c>
      <c r="CC34" s="42">
        <f>IF(AND(CC$3&gt;=2025,CC$6&lt;&gt;0),VLOOKUP(CC$3,'efecte socio eco 15'!$A$5:$N$30,5,FALSE),0)</f>
        <v>0</v>
      </c>
      <c r="CD34" s="42">
        <f>IF(AND(CD$3&gt;=2025,CD$6&lt;&gt;0),VLOOKUP(CD$3,'efecte socio eco 15'!$A$5:$N$30,5,FALSE),0)</f>
        <v>0</v>
      </c>
      <c r="CE34" s="42">
        <f>IF(AND(CE$3&gt;=2025,CE$6&lt;&gt;0),VLOOKUP(CE$3,'efecte socio eco 15'!$A$5:$N$30,5,FALSE),0)</f>
        <v>0</v>
      </c>
    </row>
    <row r="35" spans="1:83">
      <c r="A35" t="s">
        <v>493</v>
      </c>
      <c r="B35" t="s">
        <v>538</v>
      </c>
      <c r="C35" s="42">
        <f>IF(AND(C$3&gt;=2025,C$6&lt;&gt;0),VLOOKUP(C$3,'efecte socio eco 15'!$A$5:$N$30,6,FALSE),0)</f>
        <v>0</v>
      </c>
      <c r="D35" s="42">
        <f>IF(AND(D$3&gt;=2025,D$6&lt;&gt;0),VLOOKUP(D$3,'efecte socio eco 15'!$A$5:$N$30,6,FALSE),0)</f>
        <v>0</v>
      </c>
      <c r="E35" s="42">
        <f>IF(AND(E$3&gt;=2025,E$6&lt;&gt;0),VLOOKUP(E$3,'efecte socio eco 15'!$A$5:$N$30,6,FALSE),0)</f>
        <v>0</v>
      </c>
      <c r="F35" s="42">
        <f>IF(AND(F$3&gt;=2025,F$6&lt;&gt;0),VLOOKUP(F$3,'efecte socio eco 15'!$A$5:$N$30,6,FALSE),0)</f>
        <v>0</v>
      </c>
      <c r="G35" s="42">
        <f>IF(AND(G$3&gt;=2025,G$6&lt;&gt;0),VLOOKUP(G$3,'efecte socio eco 15'!$A$5:$N$30,6,FALSE),0)</f>
        <v>0</v>
      </c>
      <c r="H35" s="42">
        <f>IF(AND(H$3&gt;=2025,H$6&lt;&gt;0),VLOOKUP(H$3,'efecte socio eco 15'!$A$5:$N$30,6,FALSE),0)</f>
        <v>0</v>
      </c>
      <c r="I35" s="42">
        <f>IF(AND(I$3&gt;=2025,I$6&lt;&gt;0),VLOOKUP(I$3,'efecte socio eco 15'!$A$5:$N$30,6,FALSE),0)</f>
        <v>0</v>
      </c>
      <c r="J35" s="42">
        <f>IF(AND(J$3&gt;=2025,J$6&lt;&gt;0),VLOOKUP(J$3,'efecte socio eco 15'!$A$5:$N$30,6,FALSE),0)</f>
        <v>3783866695.5615659</v>
      </c>
      <c r="K35" s="42">
        <f>IF(AND(K$3&gt;=2025,K$6&lt;&gt;0),VLOOKUP(K$3,'efecte socio eco 15'!$A$5:$N$30,6,FALSE),0)</f>
        <v>3943802541.6260643</v>
      </c>
      <c r="L35" s="42">
        <f>IF(AND(L$3&gt;=2025,L$6&lt;&gt;0),VLOOKUP(L$3,'efecte socio eco 15'!$A$5:$N$30,6,FALSE),0)</f>
        <v>4110498529.3431139</v>
      </c>
      <c r="M35" s="42">
        <f>IF(AND(M$3&gt;=2025,M$6&lt;&gt;0),VLOOKUP(M$3,'efecte socio eco 15'!$A$5:$N$30,6,FALSE),0)</f>
        <v>4284240395.2520018</v>
      </c>
      <c r="N35" s="42">
        <f>IF(AND(N$3&gt;=2025,N$6&lt;&gt;0),VLOOKUP(N$3,'efecte socio eco 15'!$A$5:$N$30,6,FALSE),0)</f>
        <v>4411275495.2384253</v>
      </c>
      <c r="O35" s="42">
        <f>IF(AND(O$3&gt;=2025,O$6&lt;&gt;0),VLOOKUP(O$3,'efecte socio eco 15'!$A$5:$N$30,6,FALSE),0)</f>
        <v>4542077404.539854</v>
      </c>
      <c r="P35" s="42">
        <f>IF(AND(P$3&gt;=2025,P$6&lt;&gt;0),VLOOKUP(P$3,'efecte socio eco 15'!$A$5:$N$30,6,FALSE),0)</f>
        <v>4676757815.5343571</v>
      </c>
      <c r="Q35" s="42">
        <f>IF(AND(Q$3&gt;=2025,Q$6&lt;&gt;0),VLOOKUP(Q$3,'efecte socio eco 15'!$A$5:$N$30,6,FALSE),0)</f>
        <v>4815431732.4712114</v>
      </c>
      <c r="R35" s="42">
        <f>IF(AND(R$3&gt;=2025,R$6&lt;&gt;0),VLOOKUP(R$3,'efecte socio eco 15'!$A$5:$N$30,6,FALSE),0)</f>
        <v>4958217569.673584</v>
      </c>
      <c r="S35" s="42">
        <f>IF(AND(S$3&gt;=2025,S$6&lt;&gt;0),VLOOKUP(S$3,'efecte socio eco 15'!$A$5:$N$30,6,FALSE),0)</f>
        <v>5103364286.8761158</v>
      </c>
      <c r="T35" s="42">
        <f>IF(AND(T$3&gt;=2025,T$6&lt;&gt;0),VLOOKUP(T$3,'efecte socio eco 15'!$A$5:$N$30,6,FALSE),0)</f>
        <v>5252760024.8645706</v>
      </c>
      <c r="U35" s="42">
        <f>IF(AND(U$3&gt;=2025,U$6&lt;&gt;0),VLOOKUP(U$3,'efecte socio eco 15'!$A$5:$N$30,6,FALSE),0)</f>
        <v>5406529169.350091</v>
      </c>
      <c r="V35" s="42">
        <f>IF(AND(V$3&gt;=2025,V$6&lt;&gt;0),VLOOKUP(V$3,'efecte socio eco 15'!$A$5:$N$30,6,FALSE),0)</f>
        <v>5564799747.3075161</v>
      </c>
      <c r="W35" s="42">
        <f>IF(AND(W$3&gt;=2025,W$6&lt;&gt;0),VLOOKUP(W$3,'efecte socio eco 15'!$A$5:$N$30,6,FALSE),0)</f>
        <v>5727703533.5696306</v>
      </c>
      <c r="X35" s="42">
        <f>IF(AND(X$3&gt;=2025,X$6&lt;&gt;0),VLOOKUP(X$3,'efecte socio eco 15'!$A$5:$N$30,6,FALSE),0)</f>
        <v>5876993498.6642666</v>
      </c>
      <c r="Y35" s="42">
        <f>IF(AND(Y$3&gt;=2025,Y$6&lt;&gt;0),VLOOKUP(Y$3,'efecte socio eco 15'!$A$5:$N$30,6,FALSE),0)</f>
        <v>6030174638.2143068</v>
      </c>
      <c r="Z35" s="42">
        <f>IF(AND(Z$3&gt;=2025,Z$6&lt;&gt;0),VLOOKUP(Z$3,'efecte socio eco 15'!$A$5:$N$30,6,FALSE),0)</f>
        <v>6187348373.8969078</v>
      </c>
      <c r="AA35" s="42">
        <f>IF(AND(AA$3&gt;=2025,AA$6&lt;&gt;0),VLOOKUP(AA$3,'efecte socio eco 15'!$A$5:$N$30,6,FALSE),0)</f>
        <v>6348618770.8987141</v>
      </c>
      <c r="AB35" s="42">
        <f>IF(AND(AB$3&gt;=2025,AB$6&lt;&gt;0),VLOOKUP(AB$3,'efecte socio eco 15'!$A$5:$N$30,6,FALSE),0)</f>
        <v>6514092606.8177204</v>
      </c>
      <c r="AC35" s="42">
        <f>IF(AND(AC$3&gt;=2025,AC$6&lt;&gt;0),VLOOKUP(AC$3,'efecte socio eco 15'!$A$5:$N$30,6,FALSE),0)</f>
        <v>6682663838.772603</v>
      </c>
      <c r="AD35" s="42">
        <f>IF(AND(AD$3&gt;=2025,AD$6&lt;&gt;0),VLOOKUP(AD$3,'efecte socio eco 15'!$A$5:$N$30,6,FALSE),0)</f>
        <v>6855597345.2541094</v>
      </c>
      <c r="AE35" s="42">
        <f>IF(AND(AE$3&gt;=2025,AE$6&lt;&gt;0),VLOOKUP(AE$3,'efecte socio eco 15'!$A$5:$N$30,6,FALSE),0)</f>
        <v>7033006012.8967199</v>
      </c>
      <c r="AF35" s="42">
        <f>IF(AND(AF$3&gt;=2025,AF$6&lt;&gt;0),VLOOKUP(AF$3,'efecte socio eco 15'!$A$5:$N$30,6,FALSE),0)</f>
        <v>7215005649.6073303</v>
      </c>
      <c r="AG35" s="42">
        <f>IF(AND(AG$3&gt;=2025,AG$6&lt;&gt;0),VLOOKUP(AG$3,'efecte socio eco 15'!$A$5:$N$30,6,FALSE),0)</f>
        <v>0</v>
      </c>
      <c r="AH35" s="42">
        <f>IF(AND(AH$3&gt;=2025,AH$6&lt;&gt;0),VLOOKUP(AH$3,'efecte socio eco 15'!$A$5:$N$30,6,FALSE),0)</f>
        <v>0</v>
      </c>
      <c r="AI35" s="42">
        <f>IF(AND(AI$3&gt;=2025,AI$6&lt;&gt;0),VLOOKUP(AI$3,'efecte socio eco 15'!$A$5:$N$30,6,FALSE),0)</f>
        <v>0</v>
      </c>
      <c r="AJ35" s="42">
        <f>IF(AND(AJ$3&gt;=2025,AJ$6&lt;&gt;0),VLOOKUP(AJ$3,'efecte socio eco 15'!$A$5:$N$30,6,FALSE),0)</f>
        <v>0</v>
      </c>
      <c r="AK35" s="42">
        <f>IF(AND(AK$3&gt;=2025,AK$6&lt;&gt;0),VLOOKUP(AK$3,'efecte socio eco 15'!$A$5:$N$30,6,FALSE),0)</f>
        <v>0</v>
      </c>
      <c r="AL35" s="42">
        <f>IF(AND(AL$3&gt;=2025,AL$6&lt;&gt;0),VLOOKUP(AL$3,'efecte socio eco 15'!$A$5:$N$30,6,FALSE),0)</f>
        <v>0</v>
      </c>
      <c r="AM35" s="42">
        <f>IF(AND(AM$3&gt;=2025,AM$6&lt;&gt;0),VLOOKUP(AM$3,'efecte socio eco 15'!$A$5:$N$30,6,FALSE),0)</f>
        <v>0</v>
      </c>
      <c r="AN35" s="42">
        <f>IF(AND(AN$3&gt;=2025,AN$6&lt;&gt;0),VLOOKUP(AN$3,'efecte socio eco 15'!$A$5:$N$30,6,FALSE),0)</f>
        <v>0</v>
      </c>
      <c r="AO35" s="42">
        <f>IF(AND(AO$3&gt;=2025,AO$6&lt;&gt;0),VLOOKUP(AO$3,'efecte socio eco 15'!$A$5:$N$30,6,FALSE),0)</f>
        <v>0</v>
      </c>
      <c r="AP35" s="42">
        <f>IF(AND(AP$3&gt;=2025,AP$6&lt;&gt;0),VLOOKUP(AP$3,'efecte socio eco 15'!$A$5:$N$30,6,FALSE),0)</f>
        <v>0</v>
      </c>
      <c r="AQ35" s="42">
        <f>IF(AND(AQ$3&gt;=2025,AQ$6&lt;&gt;0),VLOOKUP(AQ$3,'efecte socio eco 15'!$A$5:$N$30,6,FALSE),0)</f>
        <v>0</v>
      </c>
      <c r="AR35" s="42">
        <f>IF(AND(AR$3&gt;=2025,AR$6&lt;&gt;0),VLOOKUP(AR$3,'efecte socio eco 15'!$A$5:$N$30,6,FALSE),0)</f>
        <v>0</v>
      </c>
      <c r="AS35" s="42">
        <f>IF(AND(AS$3&gt;=2025,AS$6&lt;&gt;0),VLOOKUP(AS$3,'efecte socio eco 15'!$A$5:$N$30,6,FALSE),0)</f>
        <v>0</v>
      </c>
      <c r="AT35" s="42">
        <f>IF(AND(AT$3&gt;=2025,AT$6&lt;&gt;0),VLOOKUP(AT$3,'efecte socio eco 15'!$A$5:$N$30,6,FALSE),0)</f>
        <v>0</v>
      </c>
      <c r="AU35" s="42">
        <f>IF(AND(AU$3&gt;=2025,AU$6&lt;&gt;0),VLOOKUP(AU$3,'efecte socio eco 15'!$A$5:$N$30,6,FALSE),0)</f>
        <v>0</v>
      </c>
      <c r="AV35" s="42">
        <f>IF(AND(AV$3&gt;=2025,AV$6&lt;&gt;0),VLOOKUP(AV$3,'efecte socio eco 15'!$A$5:$N$30,6,FALSE),0)</f>
        <v>0</v>
      </c>
      <c r="AW35" s="42">
        <f>IF(AND(AW$3&gt;=2025,AW$6&lt;&gt;0),VLOOKUP(AW$3,'efecte socio eco 15'!$A$5:$N$30,6,FALSE),0)</f>
        <v>0</v>
      </c>
      <c r="AX35" s="42">
        <f>IF(AND(AX$3&gt;=2025,AX$6&lt;&gt;0),VLOOKUP(AX$3,'efecte socio eco 15'!$A$5:$N$30,6,FALSE),0)</f>
        <v>0</v>
      </c>
      <c r="AY35" s="42">
        <f>IF(AND(AY$3&gt;=2025,AY$6&lt;&gt;0),VLOOKUP(AY$3,'efecte socio eco 15'!$A$5:$N$30,6,FALSE),0)</f>
        <v>0</v>
      </c>
      <c r="AZ35" s="42">
        <f>IF(AND(AZ$3&gt;=2025,AZ$6&lt;&gt;0),VLOOKUP(AZ$3,'efecte socio eco 15'!$A$5:$N$30,6,FALSE),0)</f>
        <v>0</v>
      </c>
      <c r="BA35" s="42">
        <f>IF(AND(BA$3&gt;=2025,BA$6&lt;&gt;0),VLOOKUP(BA$3,'efecte socio eco 15'!$A$5:$N$30,6,FALSE),0)</f>
        <v>0</v>
      </c>
      <c r="BB35" s="42">
        <f>IF(AND(BB$3&gt;=2025,BB$6&lt;&gt;0),VLOOKUP(BB$3,'efecte socio eco 15'!$A$5:$N$30,6,FALSE),0)</f>
        <v>0</v>
      </c>
      <c r="BC35" s="42">
        <f>IF(AND(BC$3&gt;=2025,BC$6&lt;&gt;0),VLOOKUP(BC$3,'efecte socio eco 15'!$A$5:$N$30,6,FALSE),0)</f>
        <v>0</v>
      </c>
      <c r="BD35" s="42">
        <f>IF(AND(BD$3&gt;=2025,BD$6&lt;&gt;0),VLOOKUP(BD$3,'efecte socio eco 15'!$A$5:$N$30,6,FALSE),0)</f>
        <v>0</v>
      </c>
      <c r="BE35" s="42">
        <f>IF(AND(BE$3&gt;=2025,BE$6&lt;&gt;0),VLOOKUP(BE$3,'efecte socio eco 15'!$A$5:$N$30,6,FALSE),0)</f>
        <v>0</v>
      </c>
      <c r="BF35" s="42">
        <f>IF(AND(BF$3&gt;=2025,BF$6&lt;&gt;0),VLOOKUP(BF$3,'efecte socio eco 15'!$A$5:$N$30,6,FALSE),0)</f>
        <v>0</v>
      </c>
      <c r="BG35" s="42">
        <f>IF(AND(BG$3&gt;=2025,BG$6&lt;&gt;0),VLOOKUP(BG$3,'efecte socio eco 15'!$A$5:$N$30,6,FALSE),0)</f>
        <v>0</v>
      </c>
      <c r="BH35" s="42">
        <f>IF(AND(BH$3&gt;=2025,BH$6&lt;&gt;0),VLOOKUP(BH$3,'efecte socio eco 15'!$A$5:$N$30,6,FALSE),0)</f>
        <v>0</v>
      </c>
      <c r="BI35" s="42">
        <f>IF(AND(BI$3&gt;=2025,BI$6&lt;&gt;0),VLOOKUP(BI$3,'efecte socio eco 15'!$A$5:$N$30,6,FALSE),0)</f>
        <v>0</v>
      </c>
      <c r="BJ35" s="42">
        <f>IF(AND(BJ$3&gt;=2025,BJ$6&lt;&gt;0),VLOOKUP(BJ$3,'efecte socio eco 15'!$A$5:$N$30,6,FALSE),0)</f>
        <v>0</v>
      </c>
      <c r="BK35" s="42">
        <f>IF(AND(BK$3&gt;=2025,BK$6&lt;&gt;0),VLOOKUP(BK$3,'efecte socio eco 15'!$A$5:$N$30,6,FALSE),0)</f>
        <v>0</v>
      </c>
      <c r="BL35" s="42">
        <f>IF(AND(BL$3&gt;=2025,BL$6&lt;&gt;0),VLOOKUP(BL$3,'efecte socio eco 15'!$A$5:$N$30,6,FALSE),0)</f>
        <v>0</v>
      </c>
      <c r="BM35" s="42">
        <f>IF(AND(BM$3&gt;=2025,BM$6&lt;&gt;0),VLOOKUP(BM$3,'efecte socio eco 15'!$A$5:$N$30,6,FALSE),0)</f>
        <v>0</v>
      </c>
      <c r="BN35" s="42">
        <f>IF(AND(BN$3&gt;=2025,BN$6&lt;&gt;0),VLOOKUP(BN$3,'efecte socio eco 15'!$A$5:$N$30,6,FALSE),0)</f>
        <v>0</v>
      </c>
      <c r="BO35" s="42">
        <f>IF(AND(BO$3&gt;=2025,BO$6&lt;&gt;0),VLOOKUP(BO$3,'efecte socio eco 15'!$A$5:$N$30,6,FALSE),0)</f>
        <v>0</v>
      </c>
      <c r="BP35" s="42">
        <f>IF(AND(BP$3&gt;=2025,BP$6&lt;&gt;0),VLOOKUP(BP$3,'efecte socio eco 15'!$A$5:$N$30,6,FALSE),0)</f>
        <v>0</v>
      </c>
      <c r="BQ35" s="42">
        <f>IF(AND(BQ$3&gt;=2025,BQ$6&lt;&gt;0),VLOOKUP(BQ$3,'efecte socio eco 15'!$A$5:$N$30,6,FALSE),0)</f>
        <v>0</v>
      </c>
      <c r="BR35" s="42">
        <f>IF(AND(BR$3&gt;=2025,BR$6&lt;&gt;0),VLOOKUP(BR$3,'efecte socio eco 15'!$A$5:$N$30,6,FALSE),0)</f>
        <v>0</v>
      </c>
      <c r="BS35" s="42">
        <f>IF(AND(BS$3&gt;=2025,BS$6&lt;&gt;0),VLOOKUP(BS$3,'efecte socio eco 15'!$A$5:$N$30,6,FALSE),0)</f>
        <v>0</v>
      </c>
      <c r="BT35" s="42">
        <f>IF(AND(BT$3&gt;=2025,BT$6&lt;&gt;0),VLOOKUP(BT$3,'efecte socio eco 15'!$A$5:$N$30,6,FALSE),0)</f>
        <v>0</v>
      </c>
      <c r="BU35" s="42">
        <f>IF(AND(BU$3&gt;=2025,BU$6&lt;&gt;0),VLOOKUP(BU$3,'efecte socio eco 15'!$A$5:$N$30,6,FALSE),0)</f>
        <v>0</v>
      </c>
      <c r="BV35" s="42">
        <f>IF(AND(BV$3&gt;=2025,BV$6&lt;&gt;0),VLOOKUP(BV$3,'efecte socio eco 15'!$A$5:$N$30,6,FALSE),0)</f>
        <v>0</v>
      </c>
      <c r="BW35" s="42">
        <f>IF(AND(BW$3&gt;=2025,BW$6&lt;&gt;0),VLOOKUP(BW$3,'efecte socio eco 15'!$A$5:$N$30,6,FALSE),0)</f>
        <v>0</v>
      </c>
      <c r="BX35" s="42">
        <f>IF(AND(BX$3&gt;=2025,BX$6&lt;&gt;0),VLOOKUP(BX$3,'efecte socio eco 15'!$A$5:$N$30,6,FALSE),0)</f>
        <v>0</v>
      </c>
      <c r="BY35" s="42">
        <f>IF(AND(BY$3&gt;=2025,BY$6&lt;&gt;0),VLOOKUP(BY$3,'efecte socio eco 15'!$A$5:$N$30,6,FALSE),0)</f>
        <v>0</v>
      </c>
      <c r="BZ35" s="42">
        <f>IF(AND(BZ$3&gt;=2025,BZ$6&lt;&gt;0),VLOOKUP(BZ$3,'efecte socio eco 15'!$A$5:$N$30,6,FALSE),0)</f>
        <v>0</v>
      </c>
      <c r="CA35" s="42">
        <f>IF(AND(CA$3&gt;=2025,CA$6&lt;&gt;0),VLOOKUP(CA$3,'efecte socio eco 15'!$A$5:$N$30,6,FALSE),0)</f>
        <v>0</v>
      </c>
      <c r="CB35" s="42">
        <f>IF(AND(CB$3&gt;=2025,CB$6&lt;&gt;0),VLOOKUP(CB$3,'efecte socio eco 15'!$A$5:$N$30,6,FALSE),0)</f>
        <v>0</v>
      </c>
      <c r="CC35" s="42">
        <f>IF(AND(CC$3&gt;=2025,CC$6&lt;&gt;0),VLOOKUP(CC$3,'efecte socio eco 15'!$A$5:$N$30,6,FALSE),0)</f>
        <v>0</v>
      </c>
      <c r="CD35" s="42">
        <f>IF(AND(CD$3&gt;=2025,CD$6&lt;&gt;0),VLOOKUP(CD$3,'efecte socio eco 15'!$A$5:$N$30,6,FALSE),0)</f>
        <v>0</v>
      </c>
      <c r="CE35" s="42">
        <f>IF(AND(CE$3&gt;=2025,CE$6&lt;&gt;0),VLOOKUP(CE$3,'efecte socio eco 15'!$A$5:$N$30,6,FALSE),0)</f>
        <v>0</v>
      </c>
    </row>
    <row r="36" spans="1:83">
      <c r="A36" t="s">
        <v>106</v>
      </c>
      <c r="B36" t="s">
        <v>538</v>
      </c>
      <c r="C36" s="42">
        <f>IF(AND(C$3&gt;=2025,C$6&lt;&gt;0),VLOOKUP(C$3,'efecte socio eco 15'!$A$5:$N$30,7,FALSE),0)</f>
        <v>0</v>
      </c>
      <c r="D36" s="42">
        <f>IF(AND(D$3&gt;=2025,D$6&lt;&gt;0),VLOOKUP(D$3,'efecte socio eco 15'!$A$5:$N$30,7,FALSE),0)</f>
        <v>0</v>
      </c>
      <c r="E36" s="42">
        <f>IF(AND(E$3&gt;=2025,E$6&lt;&gt;0),VLOOKUP(E$3,'efecte socio eco 15'!$A$5:$N$30,7,FALSE),0)</f>
        <v>0</v>
      </c>
      <c r="F36" s="42">
        <f>IF(AND(F$3&gt;=2025,F$6&lt;&gt;0),VLOOKUP(F$3,'efecte socio eco 15'!$A$5:$N$30,7,FALSE),0)</f>
        <v>0</v>
      </c>
      <c r="G36" s="42">
        <f>IF(AND(G$3&gt;=2025,G$6&lt;&gt;0),VLOOKUP(G$3,'efecte socio eco 15'!$A$5:$N$30,7,FALSE),0)</f>
        <v>0</v>
      </c>
      <c r="H36" s="42">
        <f>IF(AND(H$3&gt;=2025,H$6&lt;&gt;0),VLOOKUP(H$3,'efecte socio eco 15'!$A$5:$N$30,7,FALSE),0)</f>
        <v>0</v>
      </c>
      <c r="I36" s="42">
        <f>IF(AND(I$3&gt;=2025,I$6&lt;&gt;0),VLOOKUP(I$3,'efecte socio eco 15'!$A$5:$N$30,7,FALSE),0)</f>
        <v>0</v>
      </c>
      <c r="J36" s="42">
        <f>IF(AND(J$3&gt;=2025,J$6&lt;&gt;0),VLOOKUP(J$3,'efecte socio eco 15'!$A$5:$N$30,7,FALSE),0)</f>
        <v>4982781134.1607599</v>
      </c>
      <c r="K36" s="42">
        <f>IF(AND(K$3&gt;=2025,K$6&lt;&gt;0),VLOOKUP(K$3,'efecte socio eco 15'!$A$5:$N$30,7,FALSE),0)</f>
        <v>5182599759.3421555</v>
      </c>
      <c r="L36" s="42">
        <f>IF(AND(L$3&gt;=2025,L$6&lt;&gt;0),VLOOKUP(L$3,'efecte socio eco 15'!$A$5:$N$30,7,FALSE),0)</f>
        <v>5390431476.3881826</v>
      </c>
      <c r="M36" s="42">
        <f>IF(AND(M$3&gt;=2025,M$6&lt;&gt;0),VLOOKUP(M$3,'efecte socio eco 15'!$A$5:$N$30,7,FALSE),0)</f>
        <v>5606597624.91957</v>
      </c>
      <c r="N36" s="42">
        <f>IF(AND(N$3&gt;=2025,N$6&lt;&gt;0),VLOOKUP(N$3,'efecte socio eco 15'!$A$5:$N$30,7,FALSE),0)</f>
        <v>5775131521.4616423</v>
      </c>
      <c r="O36" s="42">
        <f>IF(AND(O$3&gt;=2025,O$6&lt;&gt;0),VLOOKUP(O$3,'efecte socio eco 15'!$A$5:$N$30,7,FALSE),0)</f>
        <v>5948731534.0662279</v>
      </c>
      <c r="P36" s="42">
        <f>IF(AND(P$3&gt;=2025,P$6&lt;&gt;0),VLOOKUP(P$3,'efecte socio eco 15'!$A$5:$N$30,7,FALSE),0)</f>
        <v>6127549949.7953691</v>
      </c>
      <c r="Q36" s="42">
        <f>IF(AND(Q$3&gt;=2025,Q$6&lt;&gt;0),VLOOKUP(Q$3,'efecte socio eco 15'!$A$5:$N$30,7,FALSE),0)</f>
        <v>6311743633.4485645</v>
      </c>
      <c r="R36" s="42">
        <f>IF(AND(R$3&gt;=2025,R$6&lt;&gt;0),VLOOKUP(R$3,'efecte socio eco 15'!$A$5:$N$30,7,FALSE),0)</f>
        <v>6501474165.1692142</v>
      </c>
      <c r="S36" s="42">
        <f>IF(AND(S$3&gt;=2025,S$6&lt;&gt;0),VLOOKUP(S$3,'efecte socio eco 15'!$A$5:$N$30,7,FALSE),0)</f>
        <v>6707562833.609231</v>
      </c>
      <c r="T36" s="42">
        <f>IF(AND(T$3&gt;=2025,T$6&lt;&gt;0),VLOOKUP(T$3,'efecte socio eco 15'!$A$5:$N$30,7,FALSE),0)</f>
        <v>6920184257.2645063</v>
      </c>
      <c r="U36" s="42">
        <f>IF(AND(U$3&gt;=2025,U$6&lt;&gt;0),VLOOKUP(U$3,'efecte socio eco 15'!$A$5:$N$30,7,FALSE),0)</f>
        <v>7139545516.3739758</v>
      </c>
      <c r="V36" s="42">
        <f>IF(AND(V$3&gt;=2025,V$6&lt;&gt;0),VLOOKUP(V$3,'efecte socio eco 15'!$A$5:$N$30,7,FALSE),0)</f>
        <v>7365860255.3633461</v>
      </c>
      <c r="W36" s="42">
        <f>IF(AND(W$3&gt;=2025,W$6&lt;&gt;0),VLOOKUP(W$3,'efecte socio eco 15'!$A$5:$N$30,7,FALSE),0)</f>
        <v>7599348890.9216728</v>
      </c>
      <c r="X36" s="42">
        <f>IF(AND(X$3&gt;=2025,X$6&lt;&gt;0),VLOOKUP(X$3,'efecte socio eco 15'!$A$5:$N$30,7,FALSE),0)</f>
        <v>7813475064.9136496</v>
      </c>
      <c r="Y36" s="42">
        <f>IF(AND(Y$3&gt;=2025,Y$6&lt;&gt;0),VLOOKUP(Y$3,'efecte socio eco 15'!$A$5:$N$30,7,FALSE),0)</f>
        <v>8033634652.9581404</v>
      </c>
      <c r="Z36" s="42">
        <f>IF(AND(Z$3&gt;=2025,Z$6&lt;&gt;0),VLOOKUP(Z$3,'efecte socio eco 15'!$A$5:$N$30,7,FALSE),0)</f>
        <v>8259997658.0232563</v>
      </c>
      <c r="AA36" s="42">
        <f>IF(AND(AA$3&gt;=2025,AA$6&lt;&gt;0),VLOOKUP(AA$3,'efecte socio eco 15'!$A$5:$N$30,7,FALSE),0)</f>
        <v>8492738873.2355366</v>
      </c>
      <c r="AB36" s="42">
        <f>IF(AND(AB$3&gt;=2025,AB$6&lt;&gt;0),VLOOKUP(AB$3,'efecte socio eco 15'!$A$5:$N$30,7,FALSE),0)</f>
        <v>8732038016.8518105</v>
      </c>
      <c r="AC36" s="42">
        <f>IF(AND(AC$3&gt;=2025,AC$6&lt;&gt;0),VLOOKUP(AC$3,'efecte socio eco 15'!$A$5:$N$30,7,FALSE),0)</f>
        <v>8976935777.4906368</v>
      </c>
      <c r="AD36" s="42">
        <f>IF(AND(AD$3&gt;=2025,AD$6&lt;&gt;0),VLOOKUP(AD$3,'efecte socio eco 15'!$A$5:$N$30,7,FALSE),0)</f>
        <v>9228701913.3071899</v>
      </c>
      <c r="AE36" s="42">
        <f>IF(AND(AE$3&gt;=2025,AE$6&lt;&gt;0),VLOOKUP(AE$3,'efecte socio eco 15'!$A$5:$N$30,7,FALSE),0)</f>
        <v>9487529053.9827671</v>
      </c>
      <c r="AF36" s="42">
        <f>IF(AND(AF$3&gt;=2025,AF$6&lt;&gt;0),VLOOKUP(AF$3,'efecte socio eco 15'!$A$5:$N$30,7,FALSE),0)</f>
        <v>9753615231.669138</v>
      </c>
      <c r="AG36" s="42">
        <f>IF(AND(AG$3&gt;=2025,AG$6&lt;&gt;0),VLOOKUP(AG$3,'efecte socio eco 15'!$A$5:$N$30,7,FALSE),0)</f>
        <v>0</v>
      </c>
      <c r="AH36" s="42">
        <f>IF(AND(AH$3&gt;=2025,AH$6&lt;&gt;0),VLOOKUP(AH$3,'efecte socio eco 15'!$A$5:$N$30,7,FALSE),0)</f>
        <v>0</v>
      </c>
      <c r="AI36" s="42">
        <f>IF(AND(AI$3&gt;=2025,AI$6&lt;&gt;0),VLOOKUP(AI$3,'efecte socio eco 15'!$A$5:$N$30,7,FALSE),0)</f>
        <v>0</v>
      </c>
      <c r="AJ36" s="42">
        <f>IF(AND(AJ$3&gt;=2025,AJ$6&lt;&gt;0),VLOOKUP(AJ$3,'efecte socio eco 15'!$A$5:$N$30,7,FALSE),0)</f>
        <v>0</v>
      </c>
      <c r="AK36" s="42">
        <f>IF(AND(AK$3&gt;=2025,AK$6&lt;&gt;0),VLOOKUP(AK$3,'efecte socio eco 15'!$A$5:$N$30,7,FALSE),0)</f>
        <v>0</v>
      </c>
      <c r="AL36" s="42">
        <f>IF(AND(AL$3&gt;=2025,AL$6&lt;&gt;0),VLOOKUP(AL$3,'efecte socio eco 15'!$A$5:$N$30,7,FALSE),0)</f>
        <v>0</v>
      </c>
      <c r="AM36" s="42">
        <f>IF(AND(AM$3&gt;=2025,AM$6&lt;&gt;0),VLOOKUP(AM$3,'efecte socio eco 15'!$A$5:$N$30,7,FALSE),0)</f>
        <v>0</v>
      </c>
      <c r="AN36" s="42">
        <f>IF(AND(AN$3&gt;=2025,AN$6&lt;&gt;0),VLOOKUP(AN$3,'efecte socio eco 15'!$A$5:$N$30,7,FALSE),0)</f>
        <v>0</v>
      </c>
      <c r="AO36" s="42">
        <f>IF(AND(AO$3&gt;=2025,AO$6&lt;&gt;0),VLOOKUP(AO$3,'efecte socio eco 15'!$A$5:$N$30,7,FALSE),0)</f>
        <v>0</v>
      </c>
      <c r="AP36" s="42">
        <f>IF(AND(AP$3&gt;=2025,AP$6&lt;&gt;0),VLOOKUP(AP$3,'efecte socio eco 15'!$A$5:$N$30,7,FALSE),0)</f>
        <v>0</v>
      </c>
      <c r="AQ36" s="42">
        <f>IF(AND(AQ$3&gt;=2025,AQ$6&lt;&gt;0),VLOOKUP(AQ$3,'efecte socio eco 15'!$A$5:$N$30,7,FALSE),0)</f>
        <v>0</v>
      </c>
      <c r="AR36" s="42">
        <f>IF(AND(AR$3&gt;=2025,AR$6&lt;&gt;0),VLOOKUP(AR$3,'efecte socio eco 15'!$A$5:$N$30,7,FALSE),0)</f>
        <v>0</v>
      </c>
      <c r="AS36" s="42">
        <f>IF(AND(AS$3&gt;=2025,AS$6&lt;&gt;0),VLOOKUP(AS$3,'efecte socio eco 15'!$A$5:$N$30,7,FALSE),0)</f>
        <v>0</v>
      </c>
      <c r="AT36" s="42">
        <f>IF(AND(AT$3&gt;=2025,AT$6&lt;&gt;0),VLOOKUP(AT$3,'efecte socio eco 15'!$A$5:$N$30,7,FALSE),0)</f>
        <v>0</v>
      </c>
      <c r="AU36" s="42">
        <f>IF(AND(AU$3&gt;=2025,AU$6&lt;&gt;0),VLOOKUP(AU$3,'efecte socio eco 15'!$A$5:$N$30,7,FALSE),0)</f>
        <v>0</v>
      </c>
      <c r="AV36" s="42">
        <f>IF(AND(AV$3&gt;=2025,AV$6&lt;&gt;0),VLOOKUP(AV$3,'efecte socio eco 15'!$A$5:$N$30,7,FALSE),0)</f>
        <v>0</v>
      </c>
      <c r="AW36" s="42">
        <f>IF(AND(AW$3&gt;=2025,AW$6&lt;&gt;0),VLOOKUP(AW$3,'efecte socio eco 15'!$A$5:$N$30,7,FALSE),0)</f>
        <v>0</v>
      </c>
      <c r="AX36" s="42">
        <f>IF(AND(AX$3&gt;=2025,AX$6&lt;&gt;0),VLOOKUP(AX$3,'efecte socio eco 15'!$A$5:$N$30,7,FALSE),0)</f>
        <v>0</v>
      </c>
      <c r="AY36" s="42">
        <f>IF(AND(AY$3&gt;=2025,AY$6&lt;&gt;0),VLOOKUP(AY$3,'efecte socio eco 15'!$A$5:$N$30,7,FALSE),0)</f>
        <v>0</v>
      </c>
      <c r="AZ36" s="42">
        <f>IF(AND(AZ$3&gt;=2025,AZ$6&lt;&gt;0),VLOOKUP(AZ$3,'efecte socio eco 15'!$A$5:$N$30,7,FALSE),0)</f>
        <v>0</v>
      </c>
      <c r="BA36" s="42">
        <f>IF(AND(BA$3&gt;=2025,BA$6&lt;&gt;0),VLOOKUP(BA$3,'efecte socio eco 15'!$A$5:$N$30,7,FALSE),0)</f>
        <v>0</v>
      </c>
      <c r="BB36" s="42">
        <f>IF(AND(BB$3&gt;=2025,BB$6&lt;&gt;0),VLOOKUP(BB$3,'efecte socio eco 15'!$A$5:$N$30,7,FALSE),0)</f>
        <v>0</v>
      </c>
      <c r="BC36" s="42">
        <f>IF(AND(BC$3&gt;=2025,BC$6&lt;&gt;0),VLOOKUP(BC$3,'efecte socio eco 15'!$A$5:$N$30,7,FALSE),0)</f>
        <v>0</v>
      </c>
      <c r="BD36" s="42">
        <f>IF(AND(BD$3&gt;=2025,BD$6&lt;&gt;0),VLOOKUP(BD$3,'efecte socio eco 15'!$A$5:$N$30,7,FALSE),0)</f>
        <v>0</v>
      </c>
      <c r="BE36" s="42">
        <f>IF(AND(BE$3&gt;=2025,BE$6&lt;&gt;0),VLOOKUP(BE$3,'efecte socio eco 15'!$A$5:$N$30,7,FALSE),0)</f>
        <v>0</v>
      </c>
      <c r="BF36" s="42">
        <f>IF(AND(BF$3&gt;=2025,BF$6&lt;&gt;0),VLOOKUP(BF$3,'efecte socio eco 15'!$A$5:$N$30,7,FALSE),0)</f>
        <v>0</v>
      </c>
      <c r="BG36" s="42">
        <f>IF(AND(BG$3&gt;=2025,BG$6&lt;&gt;0),VLOOKUP(BG$3,'efecte socio eco 15'!$A$5:$N$30,7,FALSE),0)</f>
        <v>0</v>
      </c>
      <c r="BH36" s="42">
        <f>IF(AND(BH$3&gt;=2025,BH$6&lt;&gt;0),VLOOKUP(BH$3,'efecte socio eco 15'!$A$5:$N$30,7,FALSE),0)</f>
        <v>0</v>
      </c>
      <c r="BI36" s="42">
        <f>IF(AND(BI$3&gt;=2025,BI$6&lt;&gt;0),VLOOKUP(BI$3,'efecte socio eco 15'!$A$5:$N$30,7,FALSE),0)</f>
        <v>0</v>
      </c>
      <c r="BJ36" s="42">
        <f>IF(AND(BJ$3&gt;=2025,BJ$6&lt;&gt;0),VLOOKUP(BJ$3,'efecte socio eco 15'!$A$5:$N$30,7,FALSE),0)</f>
        <v>0</v>
      </c>
      <c r="BK36" s="42">
        <f>IF(AND(BK$3&gt;=2025,BK$6&lt;&gt;0),VLOOKUP(BK$3,'efecte socio eco 15'!$A$5:$N$30,7,FALSE),0)</f>
        <v>0</v>
      </c>
      <c r="BL36" s="42">
        <f>IF(AND(BL$3&gt;=2025,BL$6&lt;&gt;0),VLOOKUP(BL$3,'efecte socio eco 15'!$A$5:$N$30,7,FALSE),0)</f>
        <v>0</v>
      </c>
      <c r="BM36" s="42">
        <f>IF(AND(BM$3&gt;=2025,BM$6&lt;&gt;0),VLOOKUP(BM$3,'efecte socio eco 15'!$A$5:$N$30,7,FALSE),0)</f>
        <v>0</v>
      </c>
      <c r="BN36" s="42">
        <f>IF(AND(BN$3&gt;=2025,BN$6&lt;&gt;0),VLOOKUP(BN$3,'efecte socio eco 15'!$A$5:$N$30,7,FALSE),0)</f>
        <v>0</v>
      </c>
      <c r="BO36" s="42">
        <f>IF(AND(BO$3&gt;=2025,BO$6&lt;&gt;0),VLOOKUP(BO$3,'efecte socio eco 15'!$A$5:$N$30,7,FALSE),0)</f>
        <v>0</v>
      </c>
      <c r="BP36" s="42">
        <f>IF(AND(BP$3&gt;=2025,BP$6&lt;&gt;0),VLOOKUP(BP$3,'efecte socio eco 15'!$A$5:$N$30,7,FALSE),0)</f>
        <v>0</v>
      </c>
      <c r="BQ36" s="42">
        <f>IF(AND(BQ$3&gt;=2025,BQ$6&lt;&gt;0),VLOOKUP(BQ$3,'efecte socio eco 15'!$A$5:$N$30,7,FALSE),0)</f>
        <v>0</v>
      </c>
      <c r="BR36" s="42">
        <f>IF(AND(BR$3&gt;=2025,BR$6&lt;&gt;0),VLOOKUP(BR$3,'efecte socio eco 15'!$A$5:$N$30,7,FALSE),0)</f>
        <v>0</v>
      </c>
      <c r="BS36" s="42">
        <f>IF(AND(BS$3&gt;=2025,BS$6&lt;&gt;0),VLOOKUP(BS$3,'efecte socio eco 15'!$A$5:$N$30,7,FALSE),0)</f>
        <v>0</v>
      </c>
      <c r="BT36" s="42">
        <f>IF(AND(BT$3&gt;=2025,BT$6&lt;&gt;0),VLOOKUP(BT$3,'efecte socio eco 15'!$A$5:$N$30,7,FALSE),0)</f>
        <v>0</v>
      </c>
      <c r="BU36" s="42">
        <f>IF(AND(BU$3&gt;=2025,BU$6&lt;&gt;0),VLOOKUP(BU$3,'efecte socio eco 15'!$A$5:$N$30,7,FALSE),0)</f>
        <v>0</v>
      </c>
      <c r="BV36" s="42">
        <f>IF(AND(BV$3&gt;=2025,BV$6&lt;&gt;0),VLOOKUP(BV$3,'efecte socio eco 15'!$A$5:$N$30,7,FALSE),0)</f>
        <v>0</v>
      </c>
      <c r="BW36" s="42">
        <f>IF(AND(BW$3&gt;=2025,BW$6&lt;&gt;0),VLOOKUP(BW$3,'efecte socio eco 15'!$A$5:$N$30,7,FALSE),0)</f>
        <v>0</v>
      </c>
      <c r="BX36" s="42">
        <f>IF(AND(BX$3&gt;=2025,BX$6&lt;&gt;0),VLOOKUP(BX$3,'efecte socio eco 15'!$A$5:$N$30,7,FALSE),0)</f>
        <v>0</v>
      </c>
      <c r="BY36" s="42">
        <f>IF(AND(BY$3&gt;=2025,BY$6&lt;&gt;0),VLOOKUP(BY$3,'efecte socio eco 15'!$A$5:$N$30,7,FALSE),0)</f>
        <v>0</v>
      </c>
      <c r="BZ36" s="42">
        <f>IF(AND(BZ$3&gt;=2025,BZ$6&lt;&gt;0),VLOOKUP(BZ$3,'efecte socio eco 15'!$A$5:$N$30,7,FALSE),0)</f>
        <v>0</v>
      </c>
      <c r="CA36" s="42">
        <f>IF(AND(CA$3&gt;=2025,CA$6&lt;&gt;0),VLOOKUP(CA$3,'efecte socio eco 15'!$A$5:$N$30,7,FALSE),0)</f>
        <v>0</v>
      </c>
      <c r="CB36" s="42">
        <f>IF(AND(CB$3&gt;=2025,CB$6&lt;&gt;0),VLOOKUP(CB$3,'efecte socio eco 15'!$A$5:$N$30,7,FALSE),0)</f>
        <v>0</v>
      </c>
      <c r="CC36" s="42">
        <f>IF(AND(CC$3&gt;=2025,CC$6&lt;&gt;0),VLOOKUP(CC$3,'efecte socio eco 15'!$A$5:$N$30,7,FALSE),0)</f>
        <v>0</v>
      </c>
      <c r="CD36" s="42">
        <f>IF(AND(CD$3&gt;=2025,CD$6&lt;&gt;0),VLOOKUP(CD$3,'efecte socio eco 15'!$A$5:$N$30,7,FALSE),0)</f>
        <v>0</v>
      </c>
      <c r="CE36" s="42">
        <f>IF(AND(CE$3&gt;=2025,CE$6&lt;&gt;0),VLOOKUP(CE$3,'efecte socio eco 15'!$A$5:$N$30,7,FALSE),0)</f>
        <v>0</v>
      </c>
    </row>
    <row r="37" spans="1:83">
      <c r="A37" t="s">
        <v>107</v>
      </c>
      <c r="B37" t="s">
        <v>538</v>
      </c>
      <c r="C37" s="42">
        <f>IF(AND(C$3&gt;=2025,C$6&lt;&gt;0),VLOOKUP(C$3,'efecte socio eco 15'!$A$5:$N$30,8,FALSE),0)</f>
        <v>0</v>
      </c>
      <c r="D37" s="42">
        <f>IF(AND(D$3&gt;=2025,D$6&lt;&gt;0),VLOOKUP(D$3,'efecte socio eco 15'!$A$5:$N$30,8,FALSE),0)</f>
        <v>0</v>
      </c>
      <c r="E37" s="42">
        <f>IF(AND(E$3&gt;=2025,E$6&lt;&gt;0),VLOOKUP(E$3,'efecte socio eco 15'!$A$5:$N$30,8,FALSE),0)</f>
        <v>0</v>
      </c>
      <c r="F37" s="42">
        <f>IF(AND(F$3&gt;=2025,F$6&lt;&gt;0),VLOOKUP(F$3,'efecte socio eco 15'!$A$5:$N$30,8,FALSE),0)</f>
        <v>0</v>
      </c>
      <c r="G37" s="42">
        <f>IF(AND(G$3&gt;=2025,G$6&lt;&gt;0),VLOOKUP(G$3,'efecte socio eco 15'!$A$5:$N$30,8,FALSE),0)</f>
        <v>0</v>
      </c>
      <c r="H37" s="42">
        <f>IF(AND(H$3&gt;=2025,H$6&lt;&gt;0),VLOOKUP(H$3,'efecte socio eco 15'!$A$5:$N$30,8,FALSE),0)</f>
        <v>0</v>
      </c>
      <c r="I37" s="42">
        <f>IF(AND(I$3&gt;=2025,I$6&lt;&gt;0),VLOOKUP(I$3,'efecte socio eco 15'!$A$5:$N$30,8,FALSE),0)</f>
        <v>0</v>
      </c>
      <c r="J37" s="42">
        <f>IF(AND(J$3&gt;=2025,J$6&lt;&gt;0),VLOOKUP(J$3,'efecte socio eco 15'!$A$5:$N$30,8,FALSE),0)</f>
        <v>55241685.597038113</v>
      </c>
      <c r="K37" s="42">
        <f>IF(AND(K$3&gt;=2025,K$6&lt;&gt;0),VLOOKUP(K$3,'efecte socio eco 15'!$A$5:$N$30,8,FALSE),0)</f>
        <v>57069403.414921656</v>
      </c>
      <c r="L37" s="42">
        <f>IF(AND(L$3&gt;=2025,L$6&lt;&gt;0),VLOOKUP(L$3,'efecte socio eco 15'!$A$5:$N$30,8,FALSE),0)</f>
        <v>58957592.820261396</v>
      </c>
      <c r="M37" s="42">
        <f>IF(AND(M$3&gt;=2025,M$6&lt;&gt;0),VLOOKUP(M$3,'efecte socio eco 15'!$A$5:$N$30,8,FALSE),0)</f>
        <v>60908254.566594727</v>
      </c>
      <c r="N37" s="42">
        <f>IF(AND(N$3&gt;=2025,N$6&lt;&gt;0),VLOOKUP(N$3,'efecte socio eco 15'!$A$5:$N$30,8,FALSE),0)</f>
        <v>62499063.332240425</v>
      </c>
      <c r="O37" s="42">
        <f>IF(AND(O$3&gt;=2025,O$6&lt;&gt;0),VLOOKUP(O$3,'efecte socio eco 15'!$A$5:$N$30,8,FALSE),0)</f>
        <v>64131421.023345612</v>
      </c>
      <c r="P37" s="42">
        <f>IF(AND(P$3&gt;=2025,P$6&lt;&gt;0),VLOOKUP(P$3,'efecte socio eco 15'!$A$5:$N$30,8,FALSE),0)</f>
        <v>65806412.819502026</v>
      </c>
      <c r="Q37" s="42">
        <f>IF(AND(Q$3&gt;=2025,Q$6&lt;&gt;0),VLOOKUP(Q$3,'efecte socio eco 15'!$A$5:$N$30,8,FALSE),0)</f>
        <v>67525152.243146226</v>
      </c>
      <c r="R37" s="42">
        <f>IF(AND(R$3&gt;=2025,R$6&lt;&gt;0),VLOOKUP(R$3,'efecte socio eco 15'!$A$5:$N$30,8,FALSE),0)</f>
        <v>69288781.899821207</v>
      </c>
      <c r="S37" s="42">
        <f>IF(AND(S$3&gt;=2025,S$6&lt;&gt;0),VLOOKUP(S$3,'efecte socio eco 15'!$A$5:$N$30,8,FALSE),0)</f>
        <v>71359442.24847573</v>
      </c>
      <c r="T37" s="42">
        <f>IF(AND(T$3&gt;=2025,T$6&lt;&gt;0),VLOOKUP(T$3,'efecte socio eco 15'!$A$5:$N$30,8,FALSE),0)</f>
        <v>73491983.238728046</v>
      </c>
      <c r="U37" s="42">
        <f>IF(AND(U$3&gt;=2025,U$6&lt;&gt;0),VLOOKUP(U$3,'efecte socio eco 15'!$A$5:$N$30,8,FALSE),0)</f>
        <v>75688254.14238511</v>
      </c>
      <c r="V37" s="42">
        <f>IF(AND(V$3&gt;=2025,V$6&lt;&gt;0),VLOOKUP(V$3,'efecte socio eco 15'!$A$5:$N$30,8,FALSE),0)</f>
        <v>77950159.495810404</v>
      </c>
      <c r="W37" s="42">
        <f>IF(AND(W$3&gt;=2025,W$6&lt;&gt;0),VLOOKUP(W$3,'efecte socio eco 15'!$A$5:$N$30,8,FALSE),0)</f>
        <v>80279660.751477435</v>
      </c>
      <c r="X37" s="42">
        <f>IF(AND(X$3&gt;=2025,X$6&lt;&gt;0),VLOOKUP(X$3,'efecte socio eco 15'!$A$5:$N$30,8,FALSE),0)</f>
        <v>82420764.754815415</v>
      </c>
      <c r="Y37" s="42">
        <f>IF(AND(Y$3&gt;=2025,Y$6&lt;&gt;0),VLOOKUP(Y$3,'efecte socio eco 15'!$A$5:$N$30,8,FALSE),0)</f>
        <v>84618973.214128882</v>
      </c>
      <c r="Z37" s="42">
        <f>IF(AND(Z$3&gt;=2025,Z$6&lt;&gt;0),VLOOKUP(Z$3,'efecte socio eco 15'!$A$5:$N$30,8,FALSE),0)</f>
        <v>86875809.137588933</v>
      </c>
      <c r="AA37" s="42">
        <f>IF(AND(AA$3&gt;=2025,AA$6&lt;&gt;0),VLOOKUP(AA$3,'efecte socio eco 15'!$A$5:$N$30,8,FALSE),0)</f>
        <v>89192836.152856871</v>
      </c>
      <c r="AB37" s="42">
        <f>IF(AND(AB$3&gt;=2025,AB$6&lt;&gt;0),VLOOKUP(AB$3,'efecte socio eco 15'!$A$5:$N$30,8,FALSE),0)</f>
        <v>91571659.590428919</v>
      </c>
      <c r="AC37" s="42">
        <f>IF(AND(AC$3&gt;=2025,AC$6&lt;&gt;0),VLOOKUP(AC$3,'efecte socio eco 15'!$A$5:$N$30,8,FALSE),0)</f>
        <v>93990438.808166772</v>
      </c>
      <c r="AD37" s="42">
        <f>IF(AND(AD$3&gt;=2025,AD$6&lt;&gt;0),VLOOKUP(AD$3,'efecte socio eco 15'!$A$5:$N$30,8,FALSE),0)</f>
        <v>96473107.802832648</v>
      </c>
      <c r="AE37" s="42">
        <f>IF(AND(AE$3&gt;=2025,AE$6&lt;&gt;0),VLOOKUP(AE$3,'efecte socio eco 15'!$A$5:$N$30,8,FALSE),0)</f>
        <v>99021354.162762821</v>
      </c>
      <c r="AF37" s="42">
        <f>IF(AND(AF$3&gt;=2025,AF$6&lt;&gt;0),VLOOKUP(AF$3,'efecte socio eco 15'!$A$5:$N$30,8,FALSE),0)</f>
        <v>101636910.05235144</v>
      </c>
      <c r="AG37" s="42">
        <f>IF(AND(AG$3&gt;=2025,AG$6&lt;&gt;0),VLOOKUP(AG$3,'efecte socio eco 15'!$A$5:$N$30,8,FALSE),0)</f>
        <v>0</v>
      </c>
      <c r="AH37" s="42">
        <f>IF(AND(AH$3&gt;=2025,AH$6&lt;&gt;0),VLOOKUP(AH$3,'efecte socio eco 15'!$A$5:$N$30,8,FALSE),0)</f>
        <v>0</v>
      </c>
      <c r="AI37" s="42">
        <f>IF(AND(AI$3&gt;=2025,AI$6&lt;&gt;0),VLOOKUP(AI$3,'efecte socio eco 15'!$A$5:$N$30,8,FALSE),0)</f>
        <v>0</v>
      </c>
      <c r="AJ37" s="42">
        <f>IF(AND(AJ$3&gt;=2025,AJ$6&lt;&gt;0),VLOOKUP(AJ$3,'efecte socio eco 15'!$A$5:$N$30,8,FALSE),0)</f>
        <v>0</v>
      </c>
      <c r="AK37" s="42">
        <f>IF(AND(AK$3&gt;=2025,AK$6&lt;&gt;0),VLOOKUP(AK$3,'efecte socio eco 15'!$A$5:$N$30,8,FALSE),0)</f>
        <v>0</v>
      </c>
      <c r="AL37" s="42">
        <f>IF(AND(AL$3&gt;=2025,AL$6&lt;&gt;0),VLOOKUP(AL$3,'efecte socio eco 15'!$A$5:$N$30,8,FALSE),0)</f>
        <v>0</v>
      </c>
      <c r="AM37" s="42">
        <f>IF(AND(AM$3&gt;=2025,AM$6&lt;&gt;0),VLOOKUP(AM$3,'efecte socio eco 15'!$A$5:$N$30,8,FALSE),0)</f>
        <v>0</v>
      </c>
      <c r="AN37" s="42">
        <f>IF(AND(AN$3&gt;=2025,AN$6&lt;&gt;0),VLOOKUP(AN$3,'efecte socio eco 15'!$A$5:$N$30,8,FALSE),0)</f>
        <v>0</v>
      </c>
      <c r="AO37" s="42">
        <f>IF(AND(AO$3&gt;=2025,AO$6&lt;&gt;0),VLOOKUP(AO$3,'efecte socio eco 15'!$A$5:$N$30,8,FALSE),0)</f>
        <v>0</v>
      </c>
      <c r="AP37" s="42">
        <f>IF(AND(AP$3&gt;=2025,AP$6&lt;&gt;0),VLOOKUP(AP$3,'efecte socio eco 15'!$A$5:$N$30,8,FALSE),0)</f>
        <v>0</v>
      </c>
      <c r="AQ37" s="42">
        <f>IF(AND(AQ$3&gt;=2025,AQ$6&lt;&gt;0),VLOOKUP(AQ$3,'efecte socio eco 15'!$A$5:$N$30,8,FALSE),0)</f>
        <v>0</v>
      </c>
      <c r="AR37" s="42">
        <f>IF(AND(AR$3&gt;=2025,AR$6&lt;&gt;0),VLOOKUP(AR$3,'efecte socio eco 15'!$A$5:$N$30,8,FALSE),0)</f>
        <v>0</v>
      </c>
      <c r="AS37" s="42">
        <f>IF(AND(AS$3&gt;=2025,AS$6&lt;&gt;0),VLOOKUP(AS$3,'efecte socio eco 15'!$A$5:$N$30,8,FALSE),0)</f>
        <v>0</v>
      </c>
      <c r="AT37" s="42">
        <f>IF(AND(AT$3&gt;=2025,AT$6&lt;&gt;0),VLOOKUP(AT$3,'efecte socio eco 15'!$A$5:$N$30,8,FALSE),0)</f>
        <v>0</v>
      </c>
      <c r="AU37" s="42">
        <f>IF(AND(AU$3&gt;=2025,AU$6&lt;&gt;0),VLOOKUP(AU$3,'efecte socio eco 15'!$A$5:$N$30,8,FALSE),0)</f>
        <v>0</v>
      </c>
      <c r="AV37" s="42">
        <f>IF(AND(AV$3&gt;=2025,AV$6&lt;&gt;0),VLOOKUP(AV$3,'efecte socio eco 15'!$A$5:$N$30,8,FALSE),0)</f>
        <v>0</v>
      </c>
      <c r="AW37" s="42">
        <f>IF(AND(AW$3&gt;=2025,AW$6&lt;&gt;0),VLOOKUP(AW$3,'efecte socio eco 15'!$A$5:$N$30,8,FALSE),0)</f>
        <v>0</v>
      </c>
      <c r="AX37" s="42">
        <f>IF(AND(AX$3&gt;=2025,AX$6&lt;&gt;0),VLOOKUP(AX$3,'efecte socio eco 15'!$A$5:$N$30,8,FALSE),0)</f>
        <v>0</v>
      </c>
      <c r="AY37" s="42">
        <f>IF(AND(AY$3&gt;=2025,AY$6&lt;&gt;0),VLOOKUP(AY$3,'efecte socio eco 15'!$A$5:$N$30,8,FALSE),0)</f>
        <v>0</v>
      </c>
      <c r="AZ37" s="42">
        <f>IF(AND(AZ$3&gt;=2025,AZ$6&lt;&gt;0),VLOOKUP(AZ$3,'efecte socio eco 15'!$A$5:$N$30,8,FALSE),0)</f>
        <v>0</v>
      </c>
      <c r="BA37" s="42">
        <f>IF(AND(BA$3&gt;=2025,BA$6&lt;&gt;0),VLOOKUP(BA$3,'efecte socio eco 15'!$A$5:$N$30,8,FALSE),0)</f>
        <v>0</v>
      </c>
      <c r="BB37" s="42">
        <f>IF(AND(BB$3&gt;=2025,BB$6&lt;&gt;0),VLOOKUP(BB$3,'efecte socio eco 15'!$A$5:$N$30,8,FALSE),0)</f>
        <v>0</v>
      </c>
      <c r="BC37" s="42">
        <f>IF(AND(BC$3&gt;=2025,BC$6&lt;&gt;0),VLOOKUP(BC$3,'efecte socio eco 15'!$A$5:$N$30,8,FALSE),0)</f>
        <v>0</v>
      </c>
      <c r="BD37" s="42">
        <f>IF(AND(BD$3&gt;=2025,BD$6&lt;&gt;0),VLOOKUP(BD$3,'efecte socio eco 15'!$A$5:$N$30,8,FALSE),0)</f>
        <v>0</v>
      </c>
      <c r="BE37" s="42">
        <f>IF(AND(BE$3&gt;=2025,BE$6&lt;&gt;0),VLOOKUP(BE$3,'efecte socio eco 15'!$A$5:$N$30,8,FALSE),0)</f>
        <v>0</v>
      </c>
      <c r="BF37" s="42">
        <f>IF(AND(BF$3&gt;=2025,BF$6&lt;&gt;0),VLOOKUP(BF$3,'efecte socio eco 15'!$A$5:$N$30,8,FALSE),0)</f>
        <v>0</v>
      </c>
      <c r="BG37" s="42">
        <f>IF(AND(BG$3&gt;=2025,BG$6&lt;&gt;0),VLOOKUP(BG$3,'efecte socio eco 15'!$A$5:$N$30,8,FALSE),0)</f>
        <v>0</v>
      </c>
      <c r="BH37" s="42">
        <f>IF(AND(BH$3&gt;=2025,BH$6&lt;&gt;0),VLOOKUP(BH$3,'efecte socio eco 15'!$A$5:$N$30,8,FALSE),0)</f>
        <v>0</v>
      </c>
      <c r="BI37" s="42">
        <f>IF(AND(BI$3&gt;=2025,BI$6&lt;&gt;0),VLOOKUP(BI$3,'efecte socio eco 15'!$A$5:$N$30,8,FALSE),0)</f>
        <v>0</v>
      </c>
      <c r="BJ37" s="42">
        <f>IF(AND(BJ$3&gt;=2025,BJ$6&lt;&gt;0),VLOOKUP(BJ$3,'efecte socio eco 15'!$A$5:$N$30,8,FALSE),0)</f>
        <v>0</v>
      </c>
      <c r="BK37" s="42">
        <f>IF(AND(BK$3&gt;=2025,BK$6&lt;&gt;0),VLOOKUP(BK$3,'efecte socio eco 15'!$A$5:$N$30,8,FALSE),0)</f>
        <v>0</v>
      </c>
      <c r="BL37" s="42">
        <f>IF(AND(BL$3&gt;=2025,BL$6&lt;&gt;0),VLOOKUP(BL$3,'efecte socio eco 15'!$A$5:$N$30,8,FALSE),0)</f>
        <v>0</v>
      </c>
      <c r="BM37" s="42">
        <f>IF(AND(BM$3&gt;=2025,BM$6&lt;&gt;0),VLOOKUP(BM$3,'efecte socio eco 15'!$A$5:$N$30,8,FALSE),0)</f>
        <v>0</v>
      </c>
      <c r="BN37" s="42">
        <f>IF(AND(BN$3&gt;=2025,BN$6&lt;&gt;0),VLOOKUP(BN$3,'efecte socio eco 15'!$A$5:$N$30,8,FALSE),0)</f>
        <v>0</v>
      </c>
      <c r="BO37" s="42">
        <f>IF(AND(BO$3&gt;=2025,BO$6&lt;&gt;0),VLOOKUP(BO$3,'efecte socio eco 15'!$A$5:$N$30,8,FALSE),0)</f>
        <v>0</v>
      </c>
      <c r="BP37" s="42">
        <f>IF(AND(BP$3&gt;=2025,BP$6&lt;&gt;0),VLOOKUP(BP$3,'efecte socio eco 15'!$A$5:$N$30,8,FALSE),0)</f>
        <v>0</v>
      </c>
      <c r="BQ37" s="42">
        <f>IF(AND(BQ$3&gt;=2025,BQ$6&lt;&gt;0),VLOOKUP(BQ$3,'efecte socio eco 15'!$A$5:$N$30,8,FALSE),0)</f>
        <v>0</v>
      </c>
      <c r="BR37" s="42">
        <f>IF(AND(BR$3&gt;=2025,BR$6&lt;&gt;0),VLOOKUP(BR$3,'efecte socio eco 15'!$A$5:$N$30,8,FALSE),0)</f>
        <v>0</v>
      </c>
      <c r="BS37" s="42">
        <f>IF(AND(BS$3&gt;=2025,BS$6&lt;&gt;0),VLOOKUP(BS$3,'efecte socio eco 15'!$A$5:$N$30,8,FALSE),0)</f>
        <v>0</v>
      </c>
      <c r="BT37" s="42">
        <f>IF(AND(BT$3&gt;=2025,BT$6&lt;&gt;0),VLOOKUP(BT$3,'efecte socio eco 15'!$A$5:$N$30,8,FALSE),0)</f>
        <v>0</v>
      </c>
      <c r="BU37" s="42">
        <f>IF(AND(BU$3&gt;=2025,BU$6&lt;&gt;0),VLOOKUP(BU$3,'efecte socio eco 15'!$A$5:$N$30,8,FALSE),0)</f>
        <v>0</v>
      </c>
      <c r="BV37" s="42">
        <f>IF(AND(BV$3&gt;=2025,BV$6&lt;&gt;0),VLOOKUP(BV$3,'efecte socio eco 15'!$A$5:$N$30,8,FALSE),0)</f>
        <v>0</v>
      </c>
      <c r="BW37" s="42">
        <f>IF(AND(BW$3&gt;=2025,BW$6&lt;&gt;0),VLOOKUP(BW$3,'efecte socio eco 15'!$A$5:$N$30,8,FALSE),0)</f>
        <v>0</v>
      </c>
      <c r="BX37" s="42">
        <f>IF(AND(BX$3&gt;=2025,BX$6&lt;&gt;0),VLOOKUP(BX$3,'efecte socio eco 15'!$A$5:$N$30,8,FALSE),0)</f>
        <v>0</v>
      </c>
      <c r="BY37" s="42">
        <f>IF(AND(BY$3&gt;=2025,BY$6&lt;&gt;0),VLOOKUP(BY$3,'efecte socio eco 15'!$A$5:$N$30,8,FALSE),0)</f>
        <v>0</v>
      </c>
      <c r="BZ37" s="42">
        <f>IF(AND(BZ$3&gt;=2025,BZ$6&lt;&gt;0),VLOOKUP(BZ$3,'efecte socio eco 15'!$A$5:$N$30,8,FALSE),0)</f>
        <v>0</v>
      </c>
      <c r="CA37" s="42">
        <f>IF(AND(CA$3&gt;=2025,CA$6&lt;&gt;0),VLOOKUP(CA$3,'efecte socio eco 15'!$A$5:$N$30,8,FALSE),0)</f>
        <v>0</v>
      </c>
      <c r="CB37" s="42">
        <f>IF(AND(CB$3&gt;=2025,CB$6&lt;&gt;0),VLOOKUP(CB$3,'efecte socio eco 15'!$A$5:$N$30,8,FALSE),0)</f>
        <v>0</v>
      </c>
      <c r="CC37" s="42">
        <f>IF(AND(CC$3&gt;=2025,CC$6&lt;&gt;0),VLOOKUP(CC$3,'efecte socio eco 15'!$A$5:$N$30,8,FALSE),0)</f>
        <v>0</v>
      </c>
      <c r="CD37" s="42">
        <f>IF(AND(CD$3&gt;=2025,CD$6&lt;&gt;0),VLOOKUP(CD$3,'efecte socio eco 15'!$A$5:$N$30,8,FALSE),0)</f>
        <v>0</v>
      </c>
      <c r="CE37" s="42">
        <f>IF(AND(CE$3&gt;=2025,CE$6&lt;&gt;0),VLOOKUP(CE$3,'efecte socio eco 15'!$A$5:$N$30,8,FALSE),0)</f>
        <v>0</v>
      </c>
    </row>
    <row r="38" spans="1:83">
      <c r="A38" t="s">
        <v>108</v>
      </c>
      <c r="B38" t="s">
        <v>538</v>
      </c>
      <c r="C38" s="42">
        <f>IF(AND(C$3&gt;=2025,C$6&lt;&gt;0),VLOOKUP(C$3,'efecte socio eco 15'!$A$5:$N$30,9,FALSE),0)</f>
        <v>0</v>
      </c>
      <c r="D38" s="42">
        <f>IF(AND(D$3&gt;=2025,D$6&lt;&gt;0),VLOOKUP(D$3,'efecte socio eco 15'!$A$5:$N$30,9,FALSE),0)</f>
        <v>0</v>
      </c>
      <c r="E38" s="42">
        <f>IF(AND(E$3&gt;=2025,E$6&lt;&gt;0),VLOOKUP(E$3,'efecte socio eco 15'!$A$5:$N$30,9,FALSE),0)</f>
        <v>0</v>
      </c>
      <c r="F38" s="42">
        <f>IF(AND(F$3&gt;=2025,F$6&lt;&gt;0),VLOOKUP(F$3,'efecte socio eco 15'!$A$5:$N$30,9,FALSE),0)</f>
        <v>0</v>
      </c>
      <c r="G38" s="42">
        <f>IF(AND(G$3&gt;=2025,G$6&lt;&gt;0),VLOOKUP(G$3,'efecte socio eco 15'!$A$5:$N$30,9,FALSE),0)</f>
        <v>0</v>
      </c>
      <c r="H38" s="42">
        <f>IF(AND(H$3&gt;=2025,H$6&lt;&gt;0),VLOOKUP(H$3,'efecte socio eco 15'!$A$5:$N$30,9,FALSE),0)</f>
        <v>0</v>
      </c>
      <c r="I38" s="42">
        <f>IF(AND(I$3&gt;=2025,I$6&lt;&gt;0),VLOOKUP(I$3,'efecte socio eco 15'!$A$5:$N$30,9,FALSE),0)</f>
        <v>0</v>
      </c>
      <c r="J38" s="42">
        <f>IF(AND(J$3&gt;=2025,J$6&lt;&gt;0),VLOOKUP(J$3,'efecte socio eco 15'!$A$5:$N$30,9,FALSE),0)</f>
        <v>3252988.7285993816</v>
      </c>
      <c r="K38" s="42">
        <f>IF(AND(K$3&gt;=2025,K$6&lt;&gt;0),VLOOKUP(K$3,'efecte socio eco 15'!$A$5:$N$30,9,FALSE),0)</f>
        <v>3371371.9816292757</v>
      </c>
      <c r="L38" s="42">
        <f>IF(AND(L$3&gt;=2025,L$6&lt;&gt;0),VLOOKUP(L$3,'efecte socio eco 15'!$A$5:$N$30,9,FALSE),0)</f>
        <v>3494063.4557343698</v>
      </c>
      <c r="M38" s="42">
        <f>IF(AND(M$3&gt;=2025,M$6&lt;&gt;0),VLOOKUP(M$3,'efecte socio eco 15'!$A$5:$N$30,9,FALSE),0)</f>
        <v>3621219.9363413001</v>
      </c>
      <c r="N38" s="42">
        <f>IF(AND(N$3&gt;=2025,N$6&lt;&gt;0),VLOOKUP(N$3,'efecte socio eco 15'!$A$5:$N$30,9,FALSE),0)</f>
        <v>3723472.4234415628</v>
      </c>
      <c r="O38" s="42">
        <f>IF(AND(O$3&gt;=2025,O$6&lt;&gt;0),VLOOKUP(O$3,'efecte socio eco 15'!$A$5:$N$30,9,FALSE),0)</f>
        <v>3828612.2168369396</v>
      </c>
      <c r="P38" s="42">
        <f>IF(AND(P$3&gt;=2025,P$6&lt;&gt;0),VLOOKUP(P$3,'efecte socio eco 15'!$A$5:$N$30,9,FALSE),0)</f>
        <v>3936720.8454748248</v>
      </c>
      <c r="Q38" s="42">
        <f>IF(AND(Q$3&gt;=2025,Q$6&lt;&gt;0),VLOOKUP(Q$3,'efecte socio eco 15'!$A$5:$N$30,9,FALSE),0)</f>
        <v>4047882.1404377474</v>
      </c>
      <c r="R38" s="42">
        <f>IF(AND(R$3&gt;=2025,R$6&lt;&gt;0),VLOOKUP(R$3,'efecte socio eco 15'!$A$5:$N$30,9,FALSE),0)</f>
        <v>4162182.2999488222</v>
      </c>
      <c r="S38" s="42">
        <f>IF(AND(S$3&gt;=2025,S$6&lt;&gt;0),VLOOKUP(S$3,'efecte socio eco 15'!$A$5:$N$30,9,FALSE),0)</f>
        <v>4290512.1696331576</v>
      </c>
      <c r="T38" s="42">
        <f>IF(AND(T$3&gt;=2025,T$6&lt;&gt;0),VLOOKUP(T$3,'efecte socio eco 15'!$A$5:$N$30,9,FALSE),0)</f>
        <v>4422798.751029375</v>
      </c>
      <c r="U38" s="42">
        <f>IF(AND(U$3&gt;=2025,U$6&lt;&gt;0),VLOOKUP(U$3,'efecte socio eco 15'!$A$5:$N$30,9,FALSE),0)</f>
        <v>4559164.0388656668</v>
      </c>
      <c r="V38" s="42">
        <f>IF(AND(V$3&gt;=2025,V$6&lt;&gt;0),VLOOKUP(V$3,'efecte socio eco 15'!$A$5:$N$30,9,FALSE),0)</f>
        <v>4699733.7892546235</v>
      </c>
      <c r="W38" s="42">
        <f>IF(AND(W$3&gt;=2025,W$6&lt;&gt;0),VLOOKUP(W$3,'efecte socio eco 15'!$A$5:$N$30,9,FALSE),0)</f>
        <v>4844637.6356655601</v>
      </c>
      <c r="X38" s="42">
        <f>IF(AND(X$3&gt;=2025,X$6&lt;&gt;0),VLOOKUP(X$3,'efecte socio eco 15'!$A$5:$N$30,9,FALSE),0)</f>
        <v>4977717.612722056</v>
      </c>
      <c r="Y38" s="42">
        <f>IF(AND(Y$3&gt;=2025,Y$6&lt;&gt;0),VLOOKUP(Y$3,'efecte socio eco 15'!$A$5:$N$30,9,FALSE),0)</f>
        <v>5114453.2357990053</v>
      </c>
      <c r="Z38" s="42">
        <f>IF(AND(Z$3&gt;=2025,Z$6&lt;&gt;0),VLOOKUP(Z$3,'efecte socio eco 15'!$A$5:$N$30,9,FALSE),0)</f>
        <v>5254944.9238183396</v>
      </c>
      <c r="AA38" s="42">
        <f>IF(AND(AA$3&gt;=2025,AA$6&lt;&gt;0),VLOOKUP(AA$3,'efecte socio eco 15'!$A$5:$N$30,9,FALSE),0)</f>
        <v>5399295.8541637873</v>
      </c>
      <c r="AB38" s="42">
        <f>IF(AND(AB$3&gt;=2025,AB$6&lt;&gt;0),VLOOKUP(AB$3,'efecte socio eco 15'!$A$5:$N$30,9,FALSE),0)</f>
        <v>5547612.038454554</v>
      </c>
      <c r="AC38" s="42">
        <f>IF(AND(AC$3&gt;=2025,AC$6&lt;&gt;0),VLOOKUP(AC$3,'efecte socio eco 15'!$A$5:$N$30,9,FALSE),0)</f>
        <v>5698962.1855009506</v>
      </c>
      <c r="AD38" s="42">
        <f>IF(AND(AD$3&gt;=2025,AD$6&lt;&gt;0),VLOOKUP(AD$3,'efecte socio eco 15'!$A$5:$N$30,9,FALSE),0)</f>
        <v>5854441.4725903384</v>
      </c>
      <c r="AE38" s="42">
        <f>IF(AND(AE$3&gt;=2025,AE$6&lt;&gt;0),VLOOKUP(AE$3,'efecte socio eco 15'!$A$5:$N$30,9,FALSE),0)</f>
        <v>6014162.5510668196</v>
      </c>
      <c r="AF38" s="42">
        <f>IF(AND(AF$3&gt;=2025,AF$6&lt;&gt;0),VLOOKUP(AF$3,'efecte socio eco 15'!$A$5:$N$30,9,FALSE),0)</f>
        <v>6178241.1456324318</v>
      </c>
      <c r="AG38" s="42">
        <f>IF(AND(AG$3&gt;=2025,AG$6&lt;&gt;0),VLOOKUP(AG$3,'efecte socio eco 15'!$A$5:$N$30,9,FALSE),0)</f>
        <v>0</v>
      </c>
      <c r="AH38" s="42">
        <f>IF(AND(AH$3&gt;=2025,AH$6&lt;&gt;0),VLOOKUP(AH$3,'efecte socio eco 15'!$A$5:$N$30,9,FALSE),0)</f>
        <v>0</v>
      </c>
      <c r="AI38" s="42">
        <f>IF(AND(AI$3&gt;=2025,AI$6&lt;&gt;0),VLOOKUP(AI$3,'efecte socio eco 15'!$A$5:$N$30,9,FALSE),0)</f>
        <v>0</v>
      </c>
      <c r="AJ38" s="42">
        <f>IF(AND(AJ$3&gt;=2025,AJ$6&lt;&gt;0),VLOOKUP(AJ$3,'efecte socio eco 15'!$A$5:$N$30,9,FALSE),0)</f>
        <v>0</v>
      </c>
      <c r="AK38" s="42">
        <f>IF(AND(AK$3&gt;=2025,AK$6&lt;&gt;0),VLOOKUP(AK$3,'efecte socio eco 15'!$A$5:$N$30,9,FALSE),0)</f>
        <v>0</v>
      </c>
      <c r="AL38" s="42">
        <f>IF(AND(AL$3&gt;=2025,AL$6&lt;&gt;0),VLOOKUP(AL$3,'efecte socio eco 15'!$A$5:$N$30,9,FALSE),0)</f>
        <v>0</v>
      </c>
      <c r="AM38" s="42">
        <f>IF(AND(AM$3&gt;=2025,AM$6&lt;&gt;0),VLOOKUP(AM$3,'efecte socio eco 15'!$A$5:$N$30,9,FALSE),0)</f>
        <v>0</v>
      </c>
      <c r="AN38" s="42">
        <f>IF(AND(AN$3&gt;=2025,AN$6&lt;&gt;0),VLOOKUP(AN$3,'efecte socio eco 15'!$A$5:$N$30,9,FALSE),0)</f>
        <v>0</v>
      </c>
      <c r="AO38" s="42">
        <f>IF(AND(AO$3&gt;=2025,AO$6&lt;&gt;0),VLOOKUP(AO$3,'efecte socio eco 15'!$A$5:$N$30,9,FALSE),0)</f>
        <v>0</v>
      </c>
      <c r="AP38" s="42">
        <f>IF(AND(AP$3&gt;=2025,AP$6&lt;&gt;0),VLOOKUP(AP$3,'efecte socio eco 15'!$A$5:$N$30,9,FALSE),0)</f>
        <v>0</v>
      </c>
      <c r="AQ38" s="42">
        <f>IF(AND(AQ$3&gt;=2025,AQ$6&lt;&gt;0),VLOOKUP(AQ$3,'efecte socio eco 15'!$A$5:$N$30,9,FALSE),0)</f>
        <v>0</v>
      </c>
      <c r="AR38" s="42">
        <f>IF(AND(AR$3&gt;=2025,AR$6&lt;&gt;0),VLOOKUP(AR$3,'efecte socio eco 15'!$A$5:$N$30,9,FALSE),0)</f>
        <v>0</v>
      </c>
      <c r="AS38" s="42">
        <f>IF(AND(AS$3&gt;=2025,AS$6&lt;&gt;0),VLOOKUP(AS$3,'efecte socio eco 15'!$A$5:$N$30,9,FALSE),0)</f>
        <v>0</v>
      </c>
      <c r="AT38" s="42">
        <f>IF(AND(AT$3&gt;=2025,AT$6&lt;&gt;0),VLOOKUP(AT$3,'efecte socio eco 15'!$A$5:$N$30,9,FALSE),0)</f>
        <v>0</v>
      </c>
      <c r="AU38" s="42">
        <f>IF(AND(AU$3&gt;=2025,AU$6&lt;&gt;0),VLOOKUP(AU$3,'efecte socio eco 15'!$A$5:$N$30,9,FALSE),0)</f>
        <v>0</v>
      </c>
      <c r="AV38" s="42">
        <f>IF(AND(AV$3&gt;=2025,AV$6&lt;&gt;0),VLOOKUP(AV$3,'efecte socio eco 15'!$A$5:$N$30,9,FALSE),0)</f>
        <v>0</v>
      </c>
      <c r="AW38" s="42">
        <f>IF(AND(AW$3&gt;=2025,AW$6&lt;&gt;0),VLOOKUP(AW$3,'efecte socio eco 15'!$A$5:$N$30,9,FALSE),0)</f>
        <v>0</v>
      </c>
      <c r="AX38" s="42">
        <f>IF(AND(AX$3&gt;=2025,AX$6&lt;&gt;0),VLOOKUP(AX$3,'efecte socio eco 15'!$A$5:$N$30,9,FALSE),0)</f>
        <v>0</v>
      </c>
      <c r="AY38" s="42">
        <f>IF(AND(AY$3&gt;=2025,AY$6&lt;&gt;0),VLOOKUP(AY$3,'efecte socio eco 15'!$A$5:$N$30,9,FALSE),0)</f>
        <v>0</v>
      </c>
      <c r="AZ38" s="42">
        <f>IF(AND(AZ$3&gt;=2025,AZ$6&lt;&gt;0),VLOOKUP(AZ$3,'efecte socio eco 15'!$A$5:$N$30,9,FALSE),0)</f>
        <v>0</v>
      </c>
      <c r="BA38" s="42">
        <f>IF(AND(BA$3&gt;=2025,BA$6&lt;&gt;0),VLOOKUP(BA$3,'efecte socio eco 15'!$A$5:$N$30,9,FALSE),0)</f>
        <v>0</v>
      </c>
      <c r="BB38" s="42">
        <f>IF(AND(BB$3&gt;=2025,BB$6&lt;&gt;0),VLOOKUP(BB$3,'efecte socio eco 15'!$A$5:$N$30,9,FALSE),0)</f>
        <v>0</v>
      </c>
      <c r="BC38" s="42">
        <f>IF(AND(BC$3&gt;=2025,BC$6&lt;&gt;0),VLOOKUP(BC$3,'efecte socio eco 15'!$A$5:$N$30,9,FALSE),0)</f>
        <v>0</v>
      </c>
      <c r="BD38" s="42">
        <f>IF(AND(BD$3&gt;=2025,BD$6&lt;&gt;0),VLOOKUP(BD$3,'efecte socio eco 15'!$A$5:$N$30,9,FALSE),0)</f>
        <v>0</v>
      </c>
      <c r="BE38" s="42">
        <f>IF(AND(BE$3&gt;=2025,BE$6&lt;&gt;0),VLOOKUP(BE$3,'efecte socio eco 15'!$A$5:$N$30,9,FALSE),0)</f>
        <v>0</v>
      </c>
      <c r="BF38" s="42">
        <f>IF(AND(BF$3&gt;=2025,BF$6&lt;&gt;0),VLOOKUP(BF$3,'efecte socio eco 15'!$A$5:$N$30,9,FALSE),0)</f>
        <v>0</v>
      </c>
      <c r="BG38" s="42">
        <f>IF(AND(BG$3&gt;=2025,BG$6&lt;&gt;0),VLOOKUP(BG$3,'efecte socio eco 15'!$A$5:$N$30,9,FALSE),0)</f>
        <v>0</v>
      </c>
      <c r="BH38" s="42">
        <f>IF(AND(BH$3&gt;=2025,BH$6&lt;&gt;0),VLOOKUP(BH$3,'efecte socio eco 15'!$A$5:$N$30,9,FALSE),0)</f>
        <v>0</v>
      </c>
      <c r="BI38" s="42">
        <f>IF(AND(BI$3&gt;=2025,BI$6&lt;&gt;0),VLOOKUP(BI$3,'efecte socio eco 15'!$A$5:$N$30,9,FALSE),0)</f>
        <v>0</v>
      </c>
      <c r="BJ38" s="42">
        <f>IF(AND(BJ$3&gt;=2025,BJ$6&lt;&gt;0),VLOOKUP(BJ$3,'efecte socio eco 15'!$A$5:$N$30,9,FALSE),0)</f>
        <v>0</v>
      </c>
      <c r="BK38" s="42">
        <f>IF(AND(BK$3&gt;=2025,BK$6&lt;&gt;0),VLOOKUP(BK$3,'efecte socio eco 15'!$A$5:$N$30,9,FALSE),0)</f>
        <v>0</v>
      </c>
      <c r="BL38" s="42">
        <f>IF(AND(BL$3&gt;=2025,BL$6&lt;&gt;0),VLOOKUP(BL$3,'efecte socio eco 15'!$A$5:$N$30,9,FALSE),0)</f>
        <v>0</v>
      </c>
      <c r="BM38" s="42">
        <f>IF(AND(BM$3&gt;=2025,BM$6&lt;&gt;0),VLOOKUP(BM$3,'efecte socio eco 15'!$A$5:$N$30,9,FALSE),0)</f>
        <v>0</v>
      </c>
      <c r="BN38" s="42">
        <f>IF(AND(BN$3&gt;=2025,BN$6&lt;&gt;0),VLOOKUP(BN$3,'efecte socio eco 15'!$A$5:$N$30,9,FALSE),0)</f>
        <v>0</v>
      </c>
      <c r="BO38" s="42">
        <f>IF(AND(BO$3&gt;=2025,BO$6&lt;&gt;0),VLOOKUP(BO$3,'efecte socio eco 15'!$A$5:$N$30,9,FALSE),0)</f>
        <v>0</v>
      </c>
      <c r="BP38" s="42">
        <f>IF(AND(BP$3&gt;=2025,BP$6&lt;&gt;0),VLOOKUP(BP$3,'efecte socio eco 15'!$A$5:$N$30,9,FALSE),0)</f>
        <v>0</v>
      </c>
      <c r="BQ38" s="42">
        <f>IF(AND(BQ$3&gt;=2025,BQ$6&lt;&gt;0),VLOOKUP(BQ$3,'efecte socio eco 15'!$A$5:$N$30,9,FALSE),0)</f>
        <v>0</v>
      </c>
      <c r="BR38" s="42">
        <f>IF(AND(BR$3&gt;=2025,BR$6&lt;&gt;0),VLOOKUP(BR$3,'efecte socio eco 15'!$A$5:$N$30,9,FALSE),0)</f>
        <v>0</v>
      </c>
      <c r="BS38" s="42">
        <f>IF(AND(BS$3&gt;=2025,BS$6&lt;&gt;0),VLOOKUP(BS$3,'efecte socio eco 15'!$A$5:$N$30,9,FALSE),0)</f>
        <v>0</v>
      </c>
      <c r="BT38" s="42">
        <f>IF(AND(BT$3&gt;=2025,BT$6&lt;&gt;0),VLOOKUP(BT$3,'efecte socio eco 15'!$A$5:$N$30,9,FALSE),0)</f>
        <v>0</v>
      </c>
      <c r="BU38" s="42">
        <f>IF(AND(BU$3&gt;=2025,BU$6&lt;&gt;0),VLOOKUP(BU$3,'efecte socio eco 15'!$A$5:$N$30,9,FALSE),0)</f>
        <v>0</v>
      </c>
      <c r="BV38" s="42">
        <f>IF(AND(BV$3&gt;=2025,BV$6&lt;&gt;0),VLOOKUP(BV$3,'efecte socio eco 15'!$A$5:$N$30,9,FALSE),0)</f>
        <v>0</v>
      </c>
      <c r="BW38" s="42">
        <f>IF(AND(BW$3&gt;=2025,BW$6&lt;&gt;0),VLOOKUP(BW$3,'efecte socio eco 15'!$A$5:$N$30,9,FALSE),0)</f>
        <v>0</v>
      </c>
      <c r="BX38" s="42">
        <f>IF(AND(BX$3&gt;=2025,BX$6&lt;&gt;0),VLOOKUP(BX$3,'efecte socio eco 15'!$A$5:$N$30,9,FALSE),0)</f>
        <v>0</v>
      </c>
      <c r="BY38" s="42">
        <f>IF(AND(BY$3&gt;=2025,BY$6&lt;&gt;0),VLOOKUP(BY$3,'efecte socio eco 15'!$A$5:$N$30,9,FALSE),0)</f>
        <v>0</v>
      </c>
      <c r="BZ38" s="42">
        <f>IF(AND(BZ$3&gt;=2025,BZ$6&lt;&gt;0),VLOOKUP(BZ$3,'efecte socio eco 15'!$A$5:$N$30,9,FALSE),0)</f>
        <v>0</v>
      </c>
      <c r="CA38" s="42">
        <f>IF(AND(CA$3&gt;=2025,CA$6&lt;&gt;0),VLOOKUP(CA$3,'efecte socio eco 15'!$A$5:$N$30,9,FALSE),0)</f>
        <v>0</v>
      </c>
      <c r="CB38" s="42">
        <f>IF(AND(CB$3&gt;=2025,CB$6&lt;&gt;0),VLOOKUP(CB$3,'efecte socio eco 15'!$A$5:$N$30,9,FALSE),0)</f>
        <v>0</v>
      </c>
      <c r="CC38" s="42">
        <f>IF(AND(CC$3&gt;=2025,CC$6&lt;&gt;0),VLOOKUP(CC$3,'efecte socio eco 15'!$A$5:$N$30,9,FALSE),0)</f>
        <v>0</v>
      </c>
      <c r="CD38" s="42">
        <f>IF(AND(CD$3&gt;=2025,CD$6&lt;&gt;0),VLOOKUP(CD$3,'efecte socio eco 15'!$A$5:$N$30,9,FALSE),0)</f>
        <v>0</v>
      </c>
      <c r="CE38" s="42">
        <f>IF(AND(CE$3&gt;=2025,CE$6&lt;&gt;0),VLOOKUP(CE$3,'efecte socio eco 15'!$A$5:$N$30,9,FALSE),0)</f>
        <v>0</v>
      </c>
    </row>
    <row r="39" spans="1:83">
      <c r="A39" t="s">
        <v>494</v>
      </c>
      <c r="B39" t="s">
        <v>538</v>
      </c>
      <c r="C39" s="42">
        <f>IF(AND(C$3&gt;=2025,C$6&lt;&gt;0),VLOOKUP(C$3,'efecte socio eco 15'!$A$5:$N$30,10,FALSE),0)</f>
        <v>0</v>
      </c>
      <c r="D39" s="42">
        <f>IF(AND(D$3&gt;=2025,D$6&lt;&gt;0),VLOOKUP(D$3,'efecte socio eco 15'!$A$5:$N$30,10,FALSE),0)</f>
        <v>0</v>
      </c>
      <c r="E39" s="42">
        <f>IF(AND(E$3&gt;=2025,E$6&lt;&gt;0),VLOOKUP(E$3,'efecte socio eco 15'!$A$5:$N$30,10,FALSE),0)</f>
        <v>0</v>
      </c>
      <c r="F39" s="42">
        <f>IF(AND(F$3&gt;=2025,F$6&lt;&gt;0),VLOOKUP(F$3,'efecte socio eco 15'!$A$5:$N$30,10,FALSE),0)</f>
        <v>0</v>
      </c>
      <c r="G39" s="42">
        <f>IF(AND(G$3&gt;=2025,G$6&lt;&gt;0),VLOOKUP(G$3,'efecte socio eco 15'!$A$5:$N$30,10,FALSE),0)</f>
        <v>0</v>
      </c>
      <c r="H39" s="42">
        <f>IF(AND(H$3&gt;=2025,H$6&lt;&gt;0),VLOOKUP(H$3,'efecte socio eco 15'!$A$5:$N$30,10,FALSE),0)</f>
        <v>0</v>
      </c>
      <c r="I39" s="42">
        <f>IF(AND(I$3&gt;=2025,I$6&lt;&gt;0),VLOOKUP(I$3,'efecte socio eco 15'!$A$5:$N$30,10,FALSE),0)</f>
        <v>0</v>
      </c>
      <c r="J39" s="42">
        <f>IF(AND(J$3&gt;=2025,J$6&lt;&gt;0),VLOOKUP(J$3,'efecte socio eco 15'!$A$5:$N$30,10,FALSE),0)</f>
        <v>1036369109.1617268</v>
      </c>
      <c r="K39" s="42">
        <f>IF(AND(K$3&gt;=2025,K$6&lt;&gt;0),VLOOKUP(K$3,'efecte socio eco 15'!$A$5:$N$30,10,FALSE),0)</f>
        <v>1076741470.9523289</v>
      </c>
      <c r="L39" s="42">
        <f>IF(AND(L$3&gt;=2025,L$6&lt;&gt;0),VLOOKUP(L$3,'efecte socio eco 15'!$A$5:$N$30,10,FALSE),0)</f>
        <v>1118686561.5922787</v>
      </c>
      <c r="M39" s="42">
        <f>IF(AND(M$3&gt;=2025,M$6&lt;&gt;0),VLOOKUP(M$3,'efecte socio eco 15'!$A$5:$N$30,10,FALSE),0)</f>
        <v>1162265647.6491945</v>
      </c>
      <c r="N39" s="42">
        <f>IF(AND(N$3&gt;=2025,N$6&lt;&gt;0),VLOOKUP(N$3,'efecte socio eco 15'!$A$5:$N$30,10,FALSE),0)</f>
        <v>1196392184.3619826</v>
      </c>
      <c r="O39" s="42">
        <f>IF(AND(O$3&gt;=2025,O$6&lt;&gt;0),VLOOKUP(O$3,'efecte socio eco 15'!$A$5:$N$30,10,FALSE),0)</f>
        <v>1231520747.1695492</v>
      </c>
      <c r="P39" s="42">
        <f>IF(AND(P$3&gt;=2025,P$6&lt;&gt;0),VLOOKUP(P$3,'efecte socio eco 15'!$A$5:$N$30,10,FALSE),0)</f>
        <v>1267680757.6420665</v>
      </c>
      <c r="Q39" s="42">
        <f>IF(AND(Q$3&gt;=2025,Q$6&lt;&gt;0),VLOOKUP(Q$3,'efecte socio eco 15'!$A$5:$N$30,10,FALSE),0)</f>
        <v>1304902501.2281978</v>
      </c>
      <c r="R39" s="42">
        <f>IF(AND(R$3&gt;=2025,R$6&lt;&gt;0),VLOOKUP(R$3,'efecte socio eco 15'!$A$5:$N$30,10,FALSE),0)</f>
        <v>1343217152.6203678</v>
      </c>
      <c r="S39" s="42">
        <f>IF(AND(S$3&gt;=2025,S$6&lt;&gt;0),VLOOKUP(S$3,'efecte socio eco 15'!$A$5:$N$30,10,FALSE),0)</f>
        <v>1385337893.3125176</v>
      </c>
      <c r="T39" s="42">
        <f>IF(AND(T$3&gt;=2025,T$6&lt;&gt;0),VLOOKUP(T$3,'efecte socio eco 15'!$A$5:$N$30,10,FALSE),0)</f>
        <v>1428779460.4942596</v>
      </c>
      <c r="U39" s="42">
        <f>IF(AND(U$3&gt;=2025,U$6&lt;&gt;0),VLOOKUP(U$3,'efecte socio eco 15'!$A$5:$N$30,10,FALSE),0)</f>
        <v>1473583272.7775869</v>
      </c>
      <c r="V39" s="42">
        <f>IF(AND(V$3&gt;=2025,V$6&lt;&gt;0),VLOOKUP(V$3,'efecte socio eco 15'!$A$5:$N$30,10,FALSE),0)</f>
        <v>1519792047.5835595</v>
      </c>
      <c r="W39" s="42">
        <f>IF(AND(W$3&gt;=2025,W$6&lt;&gt;0),VLOOKUP(W$3,'efecte socio eco 15'!$A$5:$N$30,10,FALSE),0)</f>
        <v>1567449841.8704906</v>
      </c>
      <c r="X39" s="42">
        <f>IF(AND(X$3&gt;=2025,X$6&lt;&gt;0),VLOOKUP(X$3,'efecte socio eco 15'!$A$5:$N$30,10,FALSE),0)</f>
        <v>1611156445.1715991</v>
      </c>
      <c r="Y39" s="42">
        <f>IF(AND(Y$3&gt;=2025,Y$6&lt;&gt;0),VLOOKUP(Y$3,'efecte socio eco 15'!$A$5:$N$30,10,FALSE),0)</f>
        <v>1656081758.7121634</v>
      </c>
      <c r="Z39" s="42">
        <f>IF(AND(Z$3&gt;=2025,Z$6&lt;&gt;0),VLOOKUP(Z$3,'efecte socio eco 15'!$A$5:$N$30,10,FALSE),0)</f>
        <v>1702259764.8778086</v>
      </c>
      <c r="AA39" s="42">
        <f>IF(AND(AA$3&gt;=2025,AA$6&lt;&gt;0),VLOOKUP(AA$3,'efecte socio eco 15'!$A$5:$N$30,10,FALSE),0)</f>
        <v>1749725393.6153564</v>
      </c>
      <c r="AB39" s="42">
        <f>IF(AND(AB$3&gt;=2025,AB$6&lt;&gt;0),VLOOKUP(AB$3,'efecte socio eco 15'!$A$5:$N$30,10,FALSE),0)</f>
        <v>1798514548.8545201</v>
      </c>
      <c r="AC39" s="42">
        <f>IF(AND(AC$3&gt;=2025,AC$6&lt;&gt;0),VLOOKUP(AC$3,'efecte socio eco 15'!$A$5:$N$30,10,FALSE),0)</f>
        <v>1848277486.9859891</v>
      </c>
      <c r="AD39" s="42">
        <f>IF(AND(AD$3&gt;=2025,AD$6&lt;&gt;0),VLOOKUP(AD$3,'efecte socio eco 15'!$A$5:$N$30,10,FALSE),0)</f>
        <v>1899417311.4001148</v>
      </c>
      <c r="AE39" s="42">
        <f>IF(AND(AE$3&gt;=2025,AE$6&lt;&gt;0),VLOOKUP(AE$3,'efecte socio eco 15'!$A$5:$N$30,10,FALSE),0)</f>
        <v>1951972119.040256</v>
      </c>
      <c r="AF39" s="42">
        <f>IF(AND(AF$3&gt;=2025,AF$6&lt;&gt;0),VLOOKUP(AF$3,'efecte socio eco 15'!$A$5:$N$30,10,FALSE),0)</f>
        <v>2005981060.9506891</v>
      </c>
      <c r="AG39" s="42">
        <f>IF(AND(AG$3&gt;=2025,AG$6&lt;&gt;0),VLOOKUP(AG$3,'efecte socio eco 15'!$A$5:$N$30,10,FALSE),0)</f>
        <v>0</v>
      </c>
      <c r="AH39" s="42">
        <f>IF(AND(AH$3&gt;=2025,AH$6&lt;&gt;0),VLOOKUP(AH$3,'efecte socio eco 15'!$A$5:$N$30,10,FALSE),0)</f>
        <v>0</v>
      </c>
      <c r="AI39" s="42">
        <f>IF(AND(AI$3&gt;=2025,AI$6&lt;&gt;0),VLOOKUP(AI$3,'efecte socio eco 15'!$A$5:$N$30,10,FALSE),0)</f>
        <v>0</v>
      </c>
      <c r="AJ39" s="42">
        <f>IF(AND(AJ$3&gt;=2025,AJ$6&lt;&gt;0),VLOOKUP(AJ$3,'efecte socio eco 15'!$A$5:$N$30,10,FALSE),0)</f>
        <v>0</v>
      </c>
      <c r="AK39" s="42">
        <f>IF(AND(AK$3&gt;=2025,AK$6&lt;&gt;0),VLOOKUP(AK$3,'efecte socio eco 15'!$A$5:$N$30,10,FALSE),0)</f>
        <v>0</v>
      </c>
      <c r="AL39" s="42">
        <f>IF(AND(AL$3&gt;=2025,AL$6&lt;&gt;0),VLOOKUP(AL$3,'efecte socio eco 15'!$A$5:$N$30,10,FALSE),0)</f>
        <v>0</v>
      </c>
      <c r="AM39" s="42">
        <f>IF(AND(AM$3&gt;=2025,AM$6&lt;&gt;0),VLOOKUP(AM$3,'efecte socio eco 15'!$A$5:$N$30,10,FALSE),0)</f>
        <v>0</v>
      </c>
      <c r="AN39" s="42">
        <f>IF(AND(AN$3&gt;=2025,AN$6&lt;&gt;0),VLOOKUP(AN$3,'efecte socio eco 15'!$A$5:$N$30,10,FALSE),0)</f>
        <v>0</v>
      </c>
      <c r="AO39" s="42">
        <f>IF(AND(AO$3&gt;=2025,AO$6&lt;&gt;0),VLOOKUP(AO$3,'efecte socio eco 15'!$A$5:$N$30,10,FALSE),0)</f>
        <v>0</v>
      </c>
      <c r="AP39" s="42">
        <f>IF(AND(AP$3&gt;=2025,AP$6&lt;&gt;0),VLOOKUP(AP$3,'efecte socio eco 15'!$A$5:$N$30,10,FALSE),0)</f>
        <v>0</v>
      </c>
      <c r="AQ39" s="42">
        <f>IF(AND(AQ$3&gt;=2025,AQ$6&lt;&gt;0),VLOOKUP(AQ$3,'efecte socio eco 15'!$A$5:$N$30,10,FALSE),0)</f>
        <v>0</v>
      </c>
      <c r="AR39" s="42">
        <f>IF(AND(AR$3&gt;=2025,AR$6&lt;&gt;0),VLOOKUP(AR$3,'efecte socio eco 15'!$A$5:$N$30,10,FALSE),0)</f>
        <v>0</v>
      </c>
      <c r="AS39" s="42">
        <f>IF(AND(AS$3&gt;=2025,AS$6&lt;&gt;0),VLOOKUP(AS$3,'efecte socio eco 15'!$A$5:$N$30,10,FALSE),0)</f>
        <v>0</v>
      </c>
      <c r="AT39" s="42">
        <f>IF(AND(AT$3&gt;=2025,AT$6&lt;&gt;0),VLOOKUP(AT$3,'efecte socio eco 15'!$A$5:$N$30,10,FALSE),0)</f>
        <v>0</v>
      </c>
      <c r="AU39" s="42">
        <f>IF(AND(AU$3&gt;=2025,AU$6&lt;&gt;0),VLOOKUP(AU$3,'efecte socio eco 15'!$A$5:$N$30,10,FALSE),0)</f>
        <v>0</v>
      </c>
      <c r="AV39" s="42">
        <f>IF(AND(AV$3&gt;=2025,AV$6&lt;&gt;0),VLOOKUP(AV$3,'efecte socio eco 15'!$A$5:$N$30,10,FALSE),0)</f>
        <v>0</v>
      </c>
      <c r="AW39" s="42">
        <f>IF(AND(AW$3&gt;=2025,AW$6&lt;&gt;0),VLOOKUP(AW$3,'efecte socio eco 15'!$A$5:$N$30,10,FALSE),0)</f>
        <v>0</v>
      </c>
      <c r="AX39" s="42">
        <f>IF(AND(AX$3&gt;=2025,AX$6&lt;&gt;0),VLOOKUP(AX$3,'efecte socio eco 15'!$A$5:$N$30,10,FALSE),0)</f>
        <v>0</v>
      </c>
      <c r="AY39" s="42">
        <f>IF(AND(AY$3&gt;=2025,AY$6&lt;&gt;0),VLOOKUP(AY$3,'efecte socio eco 15'!$A$5:$N$30,10,FALSE),0)</f>
        <v>0</v>
      </c>
      <c r="AZ39" s="42">
        <f>IF(AND(AZ$3&gt;=2025,AZ$6&lt;&gt;0),VLOOKUP(AZ$3,'efecte socio eco 15'!$A$5:$N$30,10,FALSE),0)</f>
        <v>0</v>
      </c>
      <c r="BA39" s="42">
        <f>IF(AND(BA$3&gt;=2025,BA$6&lt;&gt;0),VLOOKUP(BA$3,'efecte socio eco 15'!$A$5:$N$30,10,FALSE),0)</f>
        <v>0</v>
      </c>
      <c r="BB39" s="42">
        <f>IF(AND(BB$3&gt;=2025,BB$6&lt;&gt;0),VLOOKUP(BB$3,'efecte socio eco 15'!$A$5:$N$30,10,FALSE),0)</f>
        <v>0</v>
      </c>
      <c r="BC39" s="42">
        <f>IF(AND(BC$3&gt;=2025,BC$6&lt;&gt;0),VLOOKUP(BC$3,'efecte socio eco 15'!$A$5:$N$30,10,FALSE),0)</f>
        <v>0</v>
      </c>
      <c r="BD39" s="42">
        <f>IF(AND(BD$3&gt;=2025,BD$6&lt;&gt;0),VLOOKUP(BD$3,'efecte socio eco 15'!$A$5:$N$30,10,FALSE),0)</f>
        <v>0</v>
      </c>
      <c r="BE39" s="42">
        <f>IF(AND(BE$3&gt;=2025,BE$6&lt;&gt;0),VLOOKUP(BE$3,'efecte socio eco 15'!$A$5:$N$30,10,FALSE),0)</f>
        <v>0</v>
      </c>
      <c r="BF39" s="42">
        <f>IF(AND(BF$3&gt;=2025,BF$6&lt;&gt;0),VLOOKUP(BF$3,'efecte socio eco 15'!$A$5:$N$30,10,FALSE),0)</f>
        <v>0</v>
      </c>
      <c r="BG39" s="42">
        <f>IF(AND(BG$3&gt;=2025,BG$6&lt;&gt;0),VLOOKUP(BG$3,'efecte socio eco 15'!$A$5:$N$30,10,FALSE),0)</f>
        <v>0</v>
      </c>
      <c r="BH39" s="42">
        <f>IF(AND(BH$3&gt;=2025,BH$6&lt;&gt;0),VLOOKUP(BH$3,'efecte socio eco 15'!$A$5:$N$30,10,FALSE),0)</f>
        <v>0</v>
      </c>
      <c r="BI39" s="42">
        <f>IF(AND(BI$3&gt;=2025,BI$6&lt;&gt;0),VLOOKUP(BI$3,'efecte socio eco 15'!$A$5:$N$30,10,FALSE),0)</f>
        <v>0</v>
      </c>
      <c r="BJ39" s="42">
        <f>IF(AND(BJ$3&gt;=2025,BJ$6&lt;&gt;0),VLOOKUP(BJ$3,'efecte socio eco 15'!$A$5:$N$30,10,FALSE),0)</f>
        <v>0</v>
      </c>
      <c r="BK39" s="42">
        <f>IF(AND(BK$3&gt;=2025,BK$6&lt;&gt;0),VLOOKUP(BK$3,'efecte socio eco 15'!$A$5:$N$30,10,FALSE),0)</f>
        <v>0</v>
      </c>
      <c r="BL39" s="42">
        <f>IF(AND(BL$3&gt;=2025,BL$6&lt;&gt;0),VLOOKUP(BL$3,'efecte socio eco 15'!$A$5:$N$30,10,FALSE),0)</f>
        <v>0</v>
      </c>
      <c r="BM39" s="42">
        <f>IF(AND(BM$3&gt;=2025,BM$6&lt;&gt;0),VLOOKUP(BM$3,'efecte socio eco 15'!$A$5:$N$30,10,FALSE),0)</f>
        <v>0</v>
      </c>
      <c r="BN39" s="42">
        <f>IF(AND(BN$3&gt;=2025,BN$6&lt;&gt;0),VLOOKUP(BN$3,'efecte socio eco 15'!$A$5:$N$30,10,FALSE),0)</f>
        <v>0</v>
      </c>
      <c r="BO39" s="42">
        <f>IF(AND(BO$3&gt;=2025,BO$6&lt;&gt;0),VLOOKUP(BO$3,'efecte socio eco 15'!$A$5:$N$30,10,FALSE),0)</f>
        <v>0</v>
      </c>
      <c r="BP39" s="42">
        <f>IF(AND(BP$3&gt;=2025,BP$6&lt;&gt;0),VLOOKUP(BP$3,'efecte socio eco 15'!$A$5:$N$30,10,FALSE),0)</f>
        <v>0</v>
      </c>
      <c r="BQ39" s="42">
        <f>IF(AND(BQ$3&gt;=2025,BQ$6&lt;&gt;0),VLOOKUP(BQ$3,'efecte socio eco 15'!$A$5:$N$30,10,FALSE),0)</f>
        <v>0</v>
      </c>
      <c r="BR39" s="42">
        <f>IF(AND(BR$3&gt;=2025,BR$6&lt;&gt;0),VLOOKUP(BR$3,'efecte socio eco 15'!$A$5:$N$30,10,FALSE),0)</f>
        <v>0</v>
      </c>
      <c r="BS39" s="42">
        <f>IF(AND(BS$3&gt;=2025,BS$6&lt;&gt;0),VLOOKUP(BS$3,'efecte socio eco 15'!$A$5:$N$30,10,FALSE),0)</f>
        <v>0</v>
      </c>
      <c r="BT39" s="42">
        <f>IF(AND(BT$3&gt;=2025,BT$6&lt;&gt;0),VLOOKUP(BT$3,'efecte socio eco 15'!$A$5:$N$30,10,FALSE),0)</f>
        <v>0</v>
      </c>
      <c r="BU39" s="42">
        <f>IF(AND(BU$3&gt;=2025,BU$6&lt;&gt;0),VLOOKUP(BU$3,'efecte socio eco 15'!$A$5:$N$30,10,FALSE),0)</f>
        <v>0</v>
      </c>
      <c r="BV39" s="42">
        <f>IF(AND(BV$3&gt;=2025,BV$6&lt;&gt;0),VLOOKUP(BV$3,'efecte socio eco 15'!$A$5:$N$30,10,FALSE),0)</f>
        <v>0</v>
      </c>
      <c r="BW39" s="42">
        <f>IF(AND(BW$3&gt;=2025,BW$6&lt;&gt;0),VLOOKUP(BW$3,'efecte socio eco 15'!$A$5:$N$30,10,FALSE),0)</f>
        <v>0</v>
      </c>
      <c r="BX39" s="42">
        <f>IF(AND(BX$3&gt;=2025,BX$6&lt;&gt;0),VLOOKUP(BX$3,'efecte socio eco 15'!$A$5:$N$30,10,FALSE),0)</f>
        <v>0</v>
      </c>
      <c r="BY39" s="42">
        <f>IF(AND(BY$3&gt;=2025,BY$6&lt;&gt;0),VLOOKUP(BY$3,'efecte socio eco 15'!$A$5:$N$30,10,FALSE),0)</f>
        <v>0</v>
      </c>
      <c r="BZ39" s="42">
        <f>IF(AND(BZ$3&gt;=2025,BZ$6&lt;&gt;0),VLOOKUP(BZ$3,'efecte socio eco 15'!$A$5:$N$30,10,FALSE),0)</f>
        <v>0</v>
      </c>
      <c r="CA39" s="42">
        <f>IF(AND(CA$3&gt;=2025,CA$6&lt;&gt;0),VLOOKUP(CA$3,'efecte socio eco 15'!$A$5:$N$30,10,FALSE),0)</f>
        <v>0</v>
      </c>
      <c r="CB39" s="42">
        <f>IF(AND(CB$3&gt;=2025,CB$6&lt;&gt;0),VLOOKUP(CB$3,'efecte socio eco 15'!$A$5:$N$30,10,FALSE),0)</f>
        <v>0</v>
      </c>
      <c r="CC39" s="42">
        <f>IF(AND(CC$3&gt;=2025,CC$6&lt;&gt;0),VLOOKUP(CC$3,'efecte socio eco 15'!$A$5:$N$30,10,FALSE),0)</f>
        <v>0</v>
      </c>
      <c r="CD39" s="42">
        <f>IF(AND(CD$3&gt;=2025,CD$6&lt;&gt;0),VLOOKUP(CD$3,'efecte socio eco 15'!$A$5:$N$30,10,FALSE),0)</f>
        <v>0</v>
      </c>
      <c r="CE39" s="42">
        <f>IF(AND(CE$3&gt;=2025,CE$6&lt;&gt;0),VLOOKUP(CE$3,'efecte socio eco 15'!$A$5:$N$30,10,FALSE),0)</f>
        <v>0</v>
      </c>
    </row>
    <row r="40" spans="1:83">
      <c r="A40" t="s">
        <v>495</v>
      </c>
      <c r="B40" t="s">
        <v>538</v>
      </c>
      <c r="C40" s="42">
        <f>IF(AND(C$3&gt;=2025,C$6&lt;&gt;0),VLOOKUP(C$3,'efecte socio eco 15'!$A$5:$N$30,11,FALSE),0)</f>
        <v>0</v>
      </c>
      <c r="D40" s="42">
        <f>IF(AND(D$3&gt;=2025,D$6&lt;&gt;0),VLOOKUP(D$3,'efecte socio eco 15'!$A$5:$N$30,11,FALSE),0)</f>
        <v>0</v>
      </c>
      <c r="E40" s="42">
        <f>IF(AND(E$3&gt;=2025,E$6&lt;&gt;0),VLOOKUP(E$3,'efecte socio eco 15'!$A$5:$N$30,11,FALSE),0)</f>
        <v>0</v>
      </c>
      <c r="F40" s="42">
        <f>IF(AND(F$3&gt;=2025,F$6&lt;&gt;0),VLOOKUP(F$3,'efecte socio eco 15'!$A$5:$N$30,11,FALSE),0)</f>
        <v>0</v>
      </c>
      <c r="G40" s="42">
        <f>IF(AND(G$3&gt;=2025,G$6&lt;&gt;0),VLOOKUP(G$3,'efecte socio eco 15'!$A$5:$N$30,11,FALSE),0)</f>
        <v>0</v>
      </c>
      <c r="H40" s="42">
        <f>IF(AND(H$3&gt;=2025,H$6&lt;&gt;0),VLOOKUP(H$3,'efecte socio eco 15'!$A$5:$N$30,11,FALSE),0)</f>
        <v>0</v>
      </c>
      <c r="I40" s="42">
        <f>IF(AND(I$3&gt;=2025,I$6&lt;&gt;0),VLOOKUP(I$3,'efecte socio eco 15'!$A$5:$N$30,11,FALSE),0)</f>
        <v>0</v>
      </c>
      <c r="J40" s="42">
        <f>IF(AND(J$3&gt;=2025,J$6&lt;&gt;0),VLOOKUP(J$3,'efecte socio eco 15'!$A$5:$N$30,11,FALSE),0)</f>
        <v>770487491.58494329</v>
      </c>
      <c r="K40" s="42">
        <f>IF(AND(K$3&gt;=2025,K$6&lt;&gt;0),VLOOKUP(K$3,'efecte socio eco 15'!$A$5:$N$30,11,FALSE),0)</f>
        <v>798999385.68788075</v>
      </c>
      <c r="L40" s="42">
        <f>IF(AND(L$3&gt;=2025,L$6&lt;&gt;0),VLOOKUP(L$3,'efecte socio eco 15'!$A$5:$N$30,11,FALSE),0)</f>
        <v>828566362.59776282</v>
      </c>
      <c r="M40" s="42">
        <f>IF(AND(M$3&gt;=2025,M$6&lt;&gt;0),VLOOKUP(M$3,'efecte socio eco 15'!$A$5:$N$30,11,FALSE),0)</f>
        <v>859227465.65999091</v>
      </c>
      <c r="N40" s="42">
        <f>IF(AND(N$3&gt;=2025,N$6&lt;&gt;0),VLOOKUP(N$3,'efecte socio eco 15'!$A$5:$N$30,11,FALSE),0)</f>
        <v>881150245.28121364</v>
      </c>
      <c r="O40" s="42">
        <f>IF(AND(O$3&gt;=2025,O$6&lt;&gt;0),VLOOKUP(O$3,'efecte socio eco 15'!$A$5:$N$30,11,FALSE),0)</f>
        <v>903632374.18481946</v>
      </c>
      <c r="P40" s="42">
        <f>IF(AND(P$3&gt;=2025,P$6&lt;&gt;0),VLOOKUP(P$3,'efecte socio eco 15'!$A$5:$N$30,11,FALSE),0)</f>
        <v>926688123.90138555</v>
      </c>
      <c r="Q40" s="42">
        <f>IF(AND(Q$3&gt;=2025,Q$6&lt;&gt;0),VLOOKUP(Q$3,'efecte socio eco 15'!$A$5:$N$30,11,FALSE),0)</f>
        <v>950332130.09279561</v>
      </c>
      <c r="R40" s="42">
        <f>IF(AND(R$3&gt;=2025,R$6&lt;&gt;0),VLOOKUP(R$3,'efecte socio eco 15'!$A$5:$N$30,11,FALSE),0)</f>
        <v>974579401.84287739</v>
      </c>
      <c r="S40" s="42">
        <f>IF(AND(S$3&gt;=2025,S$6&lt;&gt;0),VLOOKUP(S$3,'efecte socio eco 15'!$A$5:$N$30,11,FALSE),0)</f>
        <v>1000408042.0347587</v>
      </c>
      <c r="T40" s="42">
        <f>IF(AND(T$3&gt;=2025,T$6&lt;&gt;0),VLOOKUP(T$3,'efecte socio eco 15'!$A$5:$N$30,11,FALSE),0)</f>
        <v>1026921201.7772279</v>
      </c>
      <c r="U40" s="42">
        <f>IF(AND(U$3&gt;=2025,U$6&lt;&gt;0),VLOOKUP(U$3,'efecte socio eco 15'!$A$5:$N$30,11,FALSE),0)</f>
        <v>1054137022.4440334</v>
      </c>
      <c r="V40" s="42">
        <f>IF(AND(V$3&gt;=2025,V$6&lt;&gt;0),VLOOKUP(V$3,'efecte socio eco 15'!$A$5:$N$30,11,FALSE),0)</f>
        <v>1082074126.1978819</v>
      </c>
      <c r="W40" s="42">
        <f>IF(AND(W$3&gt;=2025,W$6&lt;&gt;0),VLOOKUP(W$3,'efecte socio eco 15'!$A$5:$N$30,11,FALSE),0)</f>
        <v>1110751628.7324724</v>
      </c>
      <c r="X40" s="42">
        <f>IF(AND(X$3&gt;=2025,X$6&lt;&gt;0),VLOOKUP(X$3,'efecte socio eco 15'!$A$5:$N$30,11,FALSE),0)</f>
        <v>1135085175.9290042</v>
      </c>
      <c r="Y40" s="42">
        <f>IF(AND(Y$3&gt;=2025,Y$6&lt;&gt;0),VLOOKUP(Y$3,'efecte socio eco 15'!$A$5:$N$30,11,FALSE),0)</f>
        <v>1159951804.9629593</v>
      </c>
      <c r="Z40" s="42">
        <f>IF(AND(Z$3&gt;=2025,Z$6&lt;&gt;0),VLOOKUP(Z$3,'efecte socio eco 15'!$A$5:$N$30,11,FALSE),0)</f>
        <v>1185363194.207536</v>
      </c>
      <c r="AA40" s="42">
        <f>IF(AND(AA$3&gt;=2025,AA$6&lt;&gt;0),VLOOKUP(AA$3,'efecte socio eco 15'!$A$5:$N$30,11,FALSE),0)</f>
        <v>1211331277.8773263</v>
      </c>
      <c r="AB40" s="42">
        <f>IF(AND(AB$3&gt;=2025,AB$6&lt;&gt;0),VLOOKUP(AB$3,'efecte socio eco 15'!$A$5:$N$30,11,FALSE),0)</f>
        <v>1237868251.6331062</v>
      </c>
      <c r="AC40" s="42">
        <f>IF(AND(AC$3&gt;=2025,AC$6&lt;&gt;0),VLOOKUP(AC$3,'efecte socio eco 15'!$A$5:$N$30,11,FALSE),0)</f>
        <v>1267603144.7304204</v>
      </c>
      <c r="AD40" s="42">
        <f>IF(AND(AD$3&gt;=2025,AD$6&lt;&gt;0),VLOOKUP(AD$3,'efecte socio eco 15'!$A$5:$N$30,11,FALSE),0)</f>
        <v>1298052301.1318803</v>
      </c>
      <c r="AE40" s="42">
        <f>IF(AND(AE$3&gt;=2025,AE$6&lt;&gt;0),VLOOKUP(AE$3,'efecte socio eco 15'!$A$5:$N$30,11,FALSE),0)</f>
        <v>1329232878.1908345</v>
      </c>
      <c r="AF40" s="42">
        <f>IF(AND(AF$3&gt;=2025,AF$6&lt;&gt;0),VLOOKUP(AF$3,'efecte socio eco 15'!$A$5:$N$30,11,FALSE),0)</f>
        <v>1361162445.3982456</v>
      </c>
      <c r="AG40" s="42">
        <f>IF(AND(AG$3&gt;=2025,AG$6&lt;&gt;0),VLOOKUP(AG$3,'efecte socio eco 15'!$A$5:$N$30,11,FALSE),0)</f>
        <v>0</v>
      </c>
      <c r="AH40" s="42">
        <f>IF(AND(AH$3&gt;=2025,AH$6&lt;&gt;0),VLOOKUP(AH$3,'efecte socio eco 15'!$A$5:$N$30,11,FALSE),0)</f>
        <v>0</v>
      </c>
      <c r="AI40" s="42">
        <f>IF(AND(AI$3&gt;=2025,AI$6&lt;&gt;0),VLOOKUP(AI$3,'efecte socio eco 15'!$A$5:$N$30,11,FALSE),0)</f>
        <v>0</v>
      </c>
      <c r="AJ40" s="42">
        <f>IF(AND(AJ$3&gt;=2025,AJ$6&lt;&gt;0),VLOOKUP(AJ$3,'efecte socio eco 15'!$A$5:$N$30,11,FALSE),0)</f>
        <v>0</v>
      </c>
      <c r="AK40" s="42">
        <f>IF(AND(AK$3&gt;=2025,AK$6&lt;&gt;0),VLOOKUP(AK$3,'efecte socio eco 15'!$A$5:$N$30,11,FALSE),0)</f>
        <v>0</v>
      </c>
      <c r="AL40" s="42">
        <f>IF(AND(AL$3&gt;=2025,AL$6&lt;&gt;0),VLOOKUP(AL$3,'efecte socio eco 15'!$A$5:$N$30,11,FALSE),0)</f>
        <v>0</v>
      </c>
      <c r="AM40" s="42">
        <f>IF(AND(AM$3&gt;=2025,AM$6&lt;&gt;0),VLOOKUP(AM$3,'efecte socio eco 15'!$A$5:$N$30,11,FALSE),0)</f>
        <v>0</v>
      </c>
      <c r="AN40" s="42">
        <f>IF(AND(AN$3&gt;=2025,AN$6&lt;&gt;0),VLOOKUP(AN$3,'efecte socio eco 15'!$A$5:$N$30,11,FALSE),0)</f>
        <v>0</v>
      </c>
      <c r="AO40" s="42">
        <f>IF(AND(AO$3&gt;=2025,AO$6&lt;&gt;0),VLOOKUP(AO$3,'efecte socio eco 15'!$A$5:$N$30,11,FALSE),0)</f>
        <v>0</v>
      </c>
      <c r="AP40" s="42">
        <f>IF(AND(AP$3&gt;=2025,AP$6&lt;&gt;0),VLOOKUP(AP$3,'efecte socio eco 15'!$A$5:$N$30,11,FALSE),0)</f>
        <v>0</v>
      </c>
      <c r="AQ40" s="42">
        <f>IF(AND(AQ$3&gt;=2025,AQ$6&lt;&gt;0),VLOOKUP(AQ$3,'efecte socio eco 15'!$A$5:$N$30,11,FALSE),0)</f>
        <v>0</v>
      </c>
      <c r="AR40" s="42">
        <f>IF(AND(AR$3&gt;=2025,AR$6&lt;&gt;0),VLOOKUP(AR$3,'efecte socio eco 15'!$A$5:$N$30,11,FALSE),0)</f>
        <v>0</v>
      </c>
      <c r="AS40" s="42">
        <f>IF(AND(AS$3&gt;=2025,AS$6&lt;&gt;0),VLOOKUP(AS$3,'efecte socio eco 15'!$A$5:$N$30,11,FALSE),0)</f>
        <v>0</v>
      </c>
      <c r="AT40" s="42">
        <f>IF(AND(AT$3&gt;=2025,AT$6&lt;&gt;0),VLOOKUP(AT$3,'efecte socio eco 15'!$A$5:$N$30,11,FALSE),0)</f>
        <v>0</v>
      </c>
      <c r="AU40" s="42">
        <f>IF(AND(AU$3&gt;=2025,AU$6&lt;&gt;0),VLOOKUP(AU$3,'efecte socio eco 15'!$A$5:$N$30,11,FALSE),0)</f>
        <v>0</v>
      </c>
      <c r="AV40" s="42">
        <f>IF(AND(AV$3&gt;=2025,AV$6&lt;&gt;0),VLOOKUP(AV$3,'efecte socio eco 15'!$A$5:$N$30,11,FALSE),0)</f>
        <v>0</v>
      </c>
      <c r="AW40" s="42">
        <f>IF(AND(AW$3&gt;=2025,AW$6&lt;&gt;0),VLOOKUP(AW$3,'efecte socio eco 15'!$A$5:$N$30,11,FALSE),0)</f>
        <v>0</v>
      </c>
      <c r="AX40" s="42">
        <f>IF(AND(AX$3&gt;=2025,AX$6&lt;&gt;0),VLOOKUP(AX$3,'efecte socio eco 15'!$A$5:$N$30,11,FALSE),0)</f>
        <v>0</v>
      </c>
      <c r="AY40" s="42">
        <f>IF(AND(AY$3&gt;=2025,AY$6&lt;&gt;0),VLOOKUP(AY$3,'efecte socio eco 15'!$A$5:$N$30,11,FALSE),0)</f>
        <v>0</v>
      </c>
      <c r="AZ40" s="42">
        <f>IF(AND(AZ$3&gt;=2025,AZ$6&lt;&gt;0),VLOOKUP(AZ$3,'efecte socio eco 15'!$A$5:$N$30,11,FALSE),0)</f>
        <v>0</v>
      </c>
      <c r="BA40" s="42">
        <f>IF(AND(BA$3&gt;=2025,BA$6&lt;&gt;0),VLOOKUP(BA$3,'efecte socio eco 15'!$A$5:$N$30,11,FALSE),0)</f>
        <v>0</v>
      </c>
      <c r="BB40" s="42">
        <f>IF(AND(BB$3&gt;=2025,BB$6&lt;&gt;0),VLOOKUP(BB$3,'efecte socio eco 15'!$A$5:$N$30,11,FALSE),0)</f>
        <v>0</v>
      </c>
      <c r="BC40" s="42">
        <f>IF(AND(BC$3&gt;=2025,BC$6&lt;&gt;0),VLOOKUP(BC$3,'efecte socio eco 15'!$A$5:$N$30,11,FALSE),0)</f>
        <v>0</v>
      </c>
      <c r="BD40" s="42">
        <f>IF(AND(BD$3&gt;=2025,BD$6&lt;&gt;0),VLOOKUP(BD$3,'efecte socio eco 15'!$A$5:$N$30,11,FALSE),0)</f>
        <v>0</v>
      </c>
      <c r="BE40" s="42">
        <f>IF(AND(BE$3&gt;=2025,BE$6&lt;&gt;0),VLOOKUP(BE$3,'efecte socio eco 15'!$A$5:$N$30,11,FALSE),0)</f>
        <v>0</v>
      </c>
      <c r="BF40" s="42">
        <f>IF(AND(BF$3&gt;=2025,BF$6&lt;&gt;0),VLOOKUP(BF$3,'efecte socio eco 15'!$A$5:$N$30,11,FALSE),0)</f>
        <v>0</v>
      </c>
      <c r="BG40" s="42">
        <f>IF(AND(BG$3&gt;=2025,BG$6&lt;&gt;0),VLOOKUP(BG$3,'efecte socio eco 15'!$A$5:$N$30,11,FALSE),0)</f>
        <v>0</v>
      </c>
      <c r="BH40" s="42">
        <f>IF(AND(BH$3&gt;=2025,BH$6&lt;&gt;0),VLOOKUP(BH$3,'efecte socio eco 15'!$A$5:$N$30,11,FALSE),0)</f>
        <v>0</v>
      </c>
      <c r="BI40" s="42">
        <f>IF(AND(BI$3&gt;=2025,BI$6&lt;&gt;0),VLOOKUP(BI$3,'efecte socio eco 15'!$A$5:$N$30,11,FALSE),0)</f>
        <v>0</v>
      </c>
      <c r="BJ40" s="42">
        <f>IF(AND(BJ$3&gt;=2025,BJ$6&lt;&gt;0),VLOOKUP(BJ$3,'efecte socio eco 15'!$A$5:$N$30,11,FALSE),0)</f>
        <v>0</v>
      </c>
      <c r="BK40" s="42">
        <f>IF(AND(BK$3&gt;=2025,BK$6&lt;&gt;0),VLOOKUP(BK$3,'efecte socio eco 15'!$A$5:$N$30,11,FALSE),0)</f>
        <v>0</v>
      </c>
      <c r="BL40" s="42">
        <f>IF(AND(BL$3&gt;=2025,BL$6&lt;&gt;0),VLOOKUP(BL$3,'efecte socio eco 15'!$A$5:$N$30,11,FALSE),0)</f>
        <v>0</v>
      </c>
      <c r="BM40" s="42">
        <f>IF(AND(BM$3&gt;=2025,BM$6&lt;&gt;0),VLOOKUP(BM$3,'efecte socio eco 15'!$A$5:$N$30,11,FALSE),0)</f>
        <v>0</v>
      </c>
      <c r="BN40" s="42">
        <f>IF(AND(BN$3&gt;=2025,BN$6&lt;&gt;0),VLOOKUP(BN$3,'efecte socio eco 15'!$A$5:$N$30,11,FALSE),0)</f>
        <v>0</v>
      </c>
      <c r="BO40" s="42">
        <f>IF(AND(BO$3&gt;=2025,BO$6&lt;&gt;0),VLOOKUP(BO$3,'efecte socio eco 15'!$A$5:$N$30,11,FALSE),0)</f>
        <v>0</v>
      </c>
      <c r="BP40" s="42">
        <f>IF(AND(BP$3&gt;=2025,BP$6&lt;&gt;0),VLOOKUP(BP$3,'efecte socio eco 15'!$A$5:$N$30,11,FALSE),0)</f>
        <v>0</v>
      </c>
      <c r="BQ40" s="42">
        <f>IF(AND(BQ$3&gt;=2025,BQ$6&lt;&gt;0),VLOOKUP(BQ$3,'efecte socio eco 15'!$A$5:$N$30,11,FALSE),0)</f>
        <v>0</v>
      </c>
      <c r="BR40" s="42">
        <f>IF(AND(BR$3&gt;=2025,BR$6&lt;&gt;0),VLOOKUP(BR$3,'efecte socio eco 15'!$A$5:$N$30,11,FALSE),0)</f>
        <v>0</v>
      </c>
      <c r="BS40" s="42">
        <f>IF(AND(BS$3&gt;=2025,BS$6&lt;&gt;0),VLOOKUP(BS$3,'efecte socio eco 15'!$A$5:$N$30,11,FALSE),0)</f>
        <v>0</v>
      </c>
      <c r="BT40" s="42">
        <f>IF(AND(BT$3&gt;=2025,BT$6&lt;&gt;0),VLOOKUP(BT$3,'efecte socio eco 15'!$A$5:$N$30,11,FALSE),0)</f>
        <v>0</v>
      </c>
      <c r="BU40" s="42">
        <f>IF(AND(BU$3&gt;=2025,BU$6&lt;&gt;0),VLOOKUP(BU$3,'efecte socio eco 15'!$A$5:$N$30,11,FALSE),0)</f>
        <v>0</v>
      </c>
      <c r="BV40" s="42">
        <f>IF(AND(BV$3&gt;=2025,BV$6&lt;&gt;0),VLOOKUP(BV$3,'efecte socio eco 15'!$A$5:$N$30,11,FALSE),0)</f>
        <v>0</v>
      </c>
      <c r="BW40" s="42">
        <f>IF(AND(BW$3&gt;=2025,BW$6&lt;&gt;0),VLOOKUP(BW$3,'efecte socio eco 15'!$A$5:$N$30,11,FALSE),0)</f>
        <v>0</v>
      </c>
      <c r="BX40" s="42">
        <f>IF(AND(BX$3&gt;=2025,BX$6&lt;&gt;0),VLOOKUP(BX$3,'efecte socio eco 15'!$A$5:$N$30,11,FALSE),0)</f>
        <v>0</v>
      </c>
      <c r="BY40" s="42">
        <f>IF(AND(BY$3&gt;=2025,BY$6&lt;&gt;0),VLOOKUP(BY$3,'efecte socio eco 15'!$A$5:$N$30,11,FALSE),0)</f>
        <v>0</v>
      </c>
      <c r="BZ40" s="42">
        <f>IF(AND(BZ$3&gt;=2025,BZ$6&lt;&gt;0),VLOOKUP(BZ$3,'efecte socio eco 15'!$A$5:$N$30,11,FALSE),0)</f>
        <v>0</v>
      </c>
      <c r="CA40" s="42">
        <f>IF(AND(CA$3&gt;=2025,CA$6&lt;&gt;0),VLOOKUP(CA$3,'efecte socio eco 15'!$A$5:$N$30,11,FALSE),0)</f>
        <v>0</v>
      </c>
      <c r="CB40" s="42">
        <f>IF(AND(CB$3&gt;=2025,CB$6&lt;&gt;0),VLOOKUP(CB$3,'efecte socio eco 15'!$A$5:$N$30,11,FALSE),0)</f>
        <v>0</v>
      </c>
      <c r="CC40" s="42">
        <f>IF(AND(CC$3&gt;=2025,CC$6&lt;&gt;0),VLOOKUP(CC$3,'efecte socio eco 15'!$A$5:$N$30,11,FALSE),0)</f>
        <v>0</v>
      </c>
      <c r="CD40" s="42">
        <f>IF(AND(CD$3&gt;=2025,CD$6&lt;&gt;0),VLOOKUP(CD$3,'efecte socio eco 15'!$A$5:$N$30,11,FALSE),0)</f>
        <v>0</v>
      </c>
      <c r="CE40" s="42">
        <f>IF(AND(CE$3&gt;=2025,CE$6&lt;&gt;0),VLOOKUP(CE$3,'efecte socio eco 15'!$A$5:$N$30,11,FALSE),0)</f>
        <v>0</v>
      </c>
    </row>
    <row r="41" spans="1:83">
      <c r="A41" t="s">
        <v>496</v>
      </c>
      <c r="B41" t="s">
        <v>538</v>
      </c>
      <c r="C41" s="42">
        <f>IF(AND(C$3&gt;=2025,C$6&lt;&gt;0),VLOOKUP(C$3,'efecte socio eco 15'!$A$5:$N$30,12,FALSE),0)</f>
        <v>0</v>
      </c>
      <c r="D41" s="42">
        <f>IF(AND(D$3&gt;=2025,D$6&lt;&gt;0),VLOOKUP(D$3,'efecte socio eco 15'!$A$5:$N$30,12,FALSE),0)</f>
        <v>0</v>
      </c>
      <c r="E41" s="42">
        <f>IF(AND(E$3&gt;=2025,E$6&lt;&gt;0),VLOOKUP(E$3,'efecte socio eco 15'!$A$5:$N$30,12,FALSE),0)</f>
        <v>0</v>
      </c>
      <c r="F41" s="42">
        <f>IF(AND(F$3&gt;=2025,F$6&lt;&gt;0),VLOOKUP(F$3,'efecte socio eco 15'!$A$5:$N$30,12,FALSE),0)</f>
        <v>0</v>
      </c>
      <c r="G41" s="42">
        <f>IF(AND(G$3&gt;=2025,G$6&lt;&gt;0),VLOOKUP(G$3,'efecte socio eco 15'!$A$5:$N$30,12,FALSE),0)</f>
        <v>0</v>
      </c>
      <c r="H41" s="42">
        <f>IF(AND(H$3&gt;=2025,H$6&lt;&gt;0),VLOOKUP(H$3,'efecte socio eco 15'!$A$5:$N$30,12,FALSE),0)</f>
        <v>0</v>
      </c>
      <c r="I41" s="42">
        <f>IF(AND(I$3&gt;=2025,I$6&lt;&gt;0),VLOOKUP(I$3,'efecte socio eco 15'!$A$5:$N$30,12,FALSE),0)</f>
        <v>0</v>
      </c>
      <c r="J41" s="42">
        <f>IF(AND(J$3&gt;=2025,J$6&lt;&gt;0),VLOOKUP(J$3,'efecte socio eco 15'!$A$5:$N$30,12,FALSE),0)</f>
        <v>883701357.03573644</v>
      </c>
      <c r="K41" s="42">
        <f>IF(AND(K$3&gt;=2025,K$6&lt;&gt;0),VLOOKUP(K$3,'efecte socio eco 15'!$A$5:$N$30,12,FALSE),0)</f>
        <v>917751847.35368156</v>
      </c>
      <c r="L41" s="42">
        <f>IF(AND(L$3&gt;=2025,L$6&lt;&gt;0),VLOOKUP(L$3,'efecte socio eco 15'!$A$5:$N$30,12,FALSE),0)</f>
        <v>953114359.97606409</v>
      </c>
      <c r="M41" s="42">
        <f>IF(AND(M$3&gt;=2025,M$6&lt;&gt;0),VLOOKUP(M$3,'efecte socio eco 15'!$A$5:$N$30,12,FALSE),0)</f>
        <v>989839449.31520736</v>
      </c>
      <c r="N41" s="42">
        <f>IF(AND(N$3&gt;=2025,N$6&lt;&gt;0),VLOOKUP(N$3,'efecte socio eco 15'!$A$5:$N$30,12,FALSE),0)</f>
        <v>1042666405.6879051</v>
      </c>
      <c r="O41" s="42">
        <f>IF(AND(O$3&gt;=2025,O$6&lt;&gt;0),VLOOKUP(O$3,'efecte socio eco 15'!$A$5:$N$30,12,FALSE),0)</f>
        <v>1098312695.3590822</v>
      </c>
      <c r="P41" s="42">
        <f>IF(AND(P$3&gt;=2025,P$6&lt;&gt;0),VLOOKUP(P$3,'efecte socio eco 15'!$A$5:$N$30,12,FALSE),0)</f>
        <v>1156928783.9393606</v>
      </c>
      <c r="Q41" s="42">
        <f>IF(AND(Q$3&gt;=2025,Q$6&lt;&gt;0),VLOOKUP(Q$3,'efecte socio eco 15'!$A$5:$N$30,12,FALSE),0)</f>
        <v>1218673167.2711878</v>
      </c>
      <c r="R41" s="42">
        <f>IF(AND(R$3&gt;=2025,R$6&lt;&gt;0),VLOOKUP(R$3,'efecte socio eco 15'!$A$5:$N$30,12,FALSE),0)</f>
        <v>1283712799.9960203</v>
      </c>
      <c r="S41" s="42">
        <f>IF(AND(S$3&gt;=2025,S$6&lt;&gt;0),VLOOKUP(S$3,'efecte socio eco 15'!$A$5:$N$30,12,FALSE),0)</f>
        <v>1346562237.4298439</v>
      </c>
      <c r="T41" s="42">
        <f>IF(AND(T$3&gt;=2025,T$6&lt;&gt;0),VLOOKUP(T$3,'efecte socio eco 15'!$A$5:$N$30,12,FALSE),0)</f>
        <v>1412488727.445647</v>
      </c>
      <c r="U41" s="42">
        <f>IF(AND(U$3&gt;=2025,U$6&lt;&gt;0),VLOOKUP(U$3,'efecte socio eco 15'!$A$5:$N$30,12,FALSE),0)</f>
        <v>1481642919.802264</v>
      </c>
      <c r="V41" s="42">
        <f>IF(AND(V$3&gt;=2025,V$6&lt;&gt;0),VLOOKUP(V$3,'efecte socio eco 15'!$A$5:$N$30,12,FALSE),0)</f>
        <v>1554182839.93679</v>
      </c>
      <c r="W41" s="42">
        <f>IF(AND(W$3&gt;=2025,W$6&lt;&gt;0),VLOOKUP(W$3,'efecte socio eco 15'!$A$5:$N$30,12,FALSE),0)</f>
        <v>1630274250.0712318</v>
      </c>
      <c r="X41" s="42">
        <f>IF(AND(X$3&gt;=2025,X$6&lt;&gt;0),VLOOKUP(X$3,'efecte socio eco 15'!$A$5:$N$30,12,FALSE),0)</f>
        <v>1739368627.9525123</v>
      </c>
      <c r="Y41" s="42">
        <f>IF(AND(Y$3&gt;=2025,Y$6&lt;&gt;0),VLOOKUP(Y$3,'efecte socio eco 15'!$A$5:$N$30,12,FALSE),0)</f>
        <v>1855763362.3748984</v>
      </c>
      <c r="Z41" s="42">
        <f>IF(AND(Z$3&gt;=2025,Z$6&lt;&gt;0),VLOOKUP(Z$3,'efecte socio eco 15'!$A$5:$N$30,12,FALSE),0)</f>
        <v>1979946977.1895943</v>
      </c>
      <c r="AA41" s="42">
        <f>IF(AND(AA$3&gt;=2025,AA$6&lt;&gt;0),VLOOKUP(AA$3,'efecte socio eco 15'!$A$5:$N$30,12,FALSE),0)</f>
        <v>2112440687.1926706</v>
      </c>
      <c r="AB41" s="42">
        <f>IF(AND(AB$3&gt;=2025,AB$6&lt;&gt;0),VLOOKUP(AB$3,'efecte socio eco 15'!$A$5:$N$30,12,FALSE),0)</f>
        <v>2253800585.7314105</v>
      </c>
      <c r="AC41" s="42">
        <f>IF(AND(AC$3&gt;=2025,AC$6&lt;&gt;0),VLOOKUP(AC$3,'efecte socio eco 15'!$A$5:$N$30,12,FALSE),0)</f>
        <v>2376949466.6076102</v>
      </c>
      <c r="AD41" s="42">
        <f>IF(AND(AD$3&gt;=2025,AD$6&lt;&gt;0),VLOOKUP(AD$3,'efecte socio eco 15'!$A$5:$N$30,12,FALSE),0)</f>
        <v>2506827268.8254194</v>
      </c>
      <c r="AE41" s="42">
        <f>IF(AND(AE$3&gt;=2025,AE$6&lt;&gt;0),VLOOKUP(AE$3,'efecte socio eco 15'!$A$5:$N$30,12,FALSE),0)</f>
        <v>2643801664.2800226</v>
      </c>
      <c r="AF41" s="42">
        <f>IF(AND(AF$3&gt;=2025,AF$6&lt;&gt;0),VLOOKUP(AF$3,'efecte socio eco 15'!$A$5:$N$30,12,FALSE),0)</f>
        <v>2788260414.6574702</v>
      </c>
      <c r="AG41" s="42">
        <f>IF(AND(AG$3&gt;=2025,AG$6&lt;&gt;0),VLOOKUP(AG$3,'efecte socio eco 15'!$A$5:$N$30,12,FALSE),0)</f>
        <v>0</v>
      </c>
      <c r="AH41" s="42">
        <f>IF(AND(AH$3&gt;=2025,AH$6&lt;&gt;0),VLOOKUP(AH$3,'efecte socio eco 15'!$A$5:$N$30,12,FALSE),0)</f>
        <v>0</v>
      </c>
      <c r="AI41" s="42">
        <f>IF(AND(AI$3&gt;=2025,AI$6&lt;&gt;0),VLOOKUP(AI$3,'efecte socio eco 15'!$A$5:$N$30,12,FALSE),0)</f>
        <v>0</v>
      </c>
      <c r="AJ41" s="42">
        <f>IF(AND(AJ$3&gt;=2025,AJ$6&lt;&gt;0),VLOOKUP(AJ$3,'efecte socio eco 15'!$A$5:$N$30,12,FALSE),0)</f>
        <v>0</v>
      </c>
      <c r="AK41" s="42">
        <f>IF(AND(AK$3&gt;=2025,AK$6&lt;&gt;0),VLOOKUP(AK$3,'efecte socio eco 15'!$A$5:$N$30,12,FALSE),0)</f>
        <v>0</v>
      </c>
      <c r="AL41" s="42">
        <f>IF(AND(AL$3&gt;=2025,AL$6&lt;&gt;0),VLOOKUP(AL$3,'efecte socio eco 15'!$A$5:$N$30,12,FALSE),0)</f>
        <v>0</v>
      </c>
      <c r="AM41" s="42">
        <f>IF(AND(AM$3&gt;=2025,AM$6&lt;&gt;0),VLOOKUP(AM$3,'efecte socio eco 15'!$A$5:$N$30,12,FALSE),0)</f>
        <v>0</v>
      </c>
      <c r="AN41" s="42">
        <f>IF(AND(AN$3&gt;=2025,AN$6&lt;&gt;0),VLOOKUP(AN$3,'efecte socio eco 15'!$A$5:$N$30,12,FALSE),0)</f>
        <v>0</v>
      </c>
      <c r="AO41" s="42">
        <f>IF(AND(AO$3&gt;=2025,AO$6&lt;&gt;0),VLOOKUP(AO$3,'efecte socio eco 15'!$A$5:$N$30,12,FALSE),0)</f>
        <v>0</v>
      </c>
      <c r="AP41" s="42">
        <f>IF(AND(AP$3&gt;=2025,AP$6&lt;&gt;0),VLOOKUP(AP$3,'efecte socio eco 15'!$A$5:$N$30,12,FALSE),0)</f>
        <v>0</v>
      </c>
      <c r="AQ41" s="42">
        <f>IF(AND(AQ$3&gt;=2025,AQ$6&lt;&gt;0),VLOOKUP(AQ$3,'efecte socio eco 15'!$A$5:$N$30,12,FALSE),0)</f>
        <v>0</v>
      </c>
      <c r="AR41" s="42">
        <f>IF(AND(AR$3&gt;=2025,AR$6&lt;&gt;0),VLOOKUP(AR$3,'efecte socio eco 15'!$A$5:$N$30,12,FALSE),0)</f>
        <v>0</v>
      </c>
      <c r="AS41" s="42">
        <f>IF(AND(AS$3&gt;=2025,AS$6&lt;&gt;0),VLOOKUP(AS$3,'efecte socio eco 15'!$A$5:$N$30,12,FALSE),0)</f>
        <v>0</v>
      </c>
      <c r="AT41" s="42">
        <f>IF(AND(AT$3&gt;=2025,AT$6&lt;&gt;0),VLOOKUP(AT$3,'efecte socio eco 15'!$A$5:$N$30,12,FALSE),0)</f>
        <v>0</v>
      </c>
      <c r="AU41" s="42">
        <f>IF(AND(AU$3&gt;=2025,AU$6&lt;&gt;0),VLOOKUP(AU$3,'efecte socio eco 15'!$A$5:$N$30,12,FALSE),0)</f>
        <v>0</v>
      </c>
      <c r="AV41" s="42">
        <f>IF(AND(AV$3&gt;=2025,AV$6&lt;&gt;0),VLOOKUP(AV$3,'efecte socio eco 15'!$A$5:$N$30,12,FALSE),0)</f>
        <v>0</v>
      </c>
      <c r="AW41" s="42">
        <f>IF(AND(AW$3&gt;=2025,AW$6&lt;&gt;0),VLOOKUP(AW$3,'efecte socio eco 15'!$A$5:$N$30,12,FALSE),0)</f>
        <v>0</v>
      </c>
      <c r="AX41" s="42">
        <f>IF(AND(AX$3&gt;=2025,AX$6&lt;&gt;0),VLOOKUP(AX$3,'efecte socio eco 15'!$A$5:$N$30,12,FALSE),0)</f>
        <v>0</v>
      </c>
      <c r="AY41" s="42">
        <f>IF(AND(AY$3&gt;=2025,AY$6&lt;&gt;0),VLOOKUP(AY$3,'efecte socio eco 15'!$A$5:$N$30,12,FALSE),0)</f>
        <v>0</v>
      </c>
      <c r="AZ41" s="42">
        <f>IF(AND(AZ$3&gt;=2025,AZ$6&lt;&gt;0),VLOOKUP(AZ$3,'efecte socio eco 15'!$A$5:$N$30,12,FALSE),0)</f>
        <v>0</v>
      </c>
      <c r="BA41" s="42">
        <f>IF(AND(BA$3&gt;=2025,BA$6&lt;&gt;0),VLOOKUP(BA$3,'efecte socio eco 15'!$A$5:$N$30,12,FALSE),0)</f>
        <v>0</v>
      </c>
      <c r="BB41" s="42">
        <f>IF(AND(BB$3&gt;=2025,BB$6&lt;&gt;0),VLOOKUP(BB$3,'efecte socio eco 15'!$A$5:$N$30,12,FALSE),0)</f>
        <v>0</v>
      </c>
      <c r="BC41" s="42">
        <f>IF(AND(BC$3&gt;=2025,BC$6&lt;&gt;0),VLOOKUP(BC$3,'efecte socio eco 15'!$A$5:$N$30,12,FALSE),0)</f>
        <v>0</v>
      </c>
      <c r="BD41" s="42">
        <f>IF(AND(BD$3&gt;=2025,BD$6&lt;&gt;0),VLOOKUP(BD$3,'efecte socio eco 15'!$A$5:$N$30,12,FALSE),0)</f>
        <v>0</v>
      </c>
      <c r="BE41" s="42">
        <f>IF(AND(BE$3&gt;=2025,BE$6&lt;&gt;0),VLOOKUP(BE$3,'efecte socio eco 15'!$A$5:$N$30,12,FALSE),0)</f>
        <v>0</v>
      </c>
      <c r="BF41" s="42">
        <f>IF(AND(BF$3&gt;=2025,BF$6&lt;&gt;0),VLOOKUP(BF$3,'efecte socio eco 15'!$A$5:$N$30,12,FALSE),0)</f>
        <v>0</v>
      </c>
      <c r="BG41" s="42">
        <f>IF(AND(BG$3&gt;=2025,BG$6&lt;&gt;0),VLOOKUP(BG$3,'efecte socio eco 15'!$A$5:$N$30,12,FALSE),0)</f>
        <v>0</v>
      </c>
      <c r="BH41" s="42">
        <f>IF(AND(BH$3&gt;=2025,BH$6&lt;&gt;0),VLOOKUP(BH$3,'efecte socio eco 15'!$A$5:$N$30,12,FALSE),0)</f>
        <v>0</v>
      </c>
      <c r="BI41" s="42">
        <f>IF(AND(BI$3&gt;=2025,BI$6&lt;&gt;0),VLOOKUP(BI$3,'efecte socio eco 15'!$A$5:$N$30,12,FALSE),0)</f>
        <v>0</v>
      </c>
      <c r="BJ41" s="42">
        <f>IF(AND(BJ$3&gt;=2025,BJ$6&lt;&gt;0),VLOOKUP(BJ$3,'efecte socio eco 15'!$A$5:$N$30,12,FALSE),0)</f>
        <v>0</v>
      </c>
      <c r="BK41" s="42">
        <f>IF(AND(BK$3&gt;=2025,BK$6&lt;&gt;0),VLOOKUP(BK$3,'efecte socio eco 15'!$A$5:$N$30,12,FALSE),0)</f>
        <v>0</v>
      </c>
      <c r="BL41" s="42">
        <f>IF(AND(BL$3&gt;=2025,BL$6&lt;&gt;0),VLOOKUP(BL$3,'efecte socio eco 15'!$A$5:$N$30,12,FALSE),0)</f>
        <v>0</v>
      </c>
      <c r="BM41" s="42">
        <f>IF(AND(BM$3&gt;=2025,BM$6&lt;&gt;0),VLOOKUP(BM$3,'efecte socio eco 15'!$A$5:$N$30,12,FALSE),0)</f>
        <v>0</v>
      </c>
      <c r="BN41" s="42">
        <f>IF(AND(BN$3&gt;=2025,BN$6&lt;&gt;0),VLOOKUP(BN$3,'efecte socio eco 15'!$A$5:$N$30,12,FALSE),0)</f>
        <v>0</v>
      </c>
      <c r="BO41" s="42">
        <f>IF(AND(BO$3&gt;=2025,BO$6&lt;&gt;0),VLOOKUP(BO$3,'efecte socio eco 15'!$A$5:$N$30,12,FALSE),0)</f>
        <v>0</v>
      </c>
      <c r="BP41" s="42">
        <f>IF(AND(BP$3&gt;=2025,BP$6&lt;&gt;0),VLOOKUP(BP$3,'efecte socio eco 15'!$A$5:$N$30,12,FALSE),0)</f>
        <v>0</v>
      </c>
      <c r="BQ41" s="42">
        <f>IF(AND(BQ$3&gt;=2025,BQ$6&lt;&gt;0),VLOOKUP(BQ$3,'efecte socio eco 15'!$A$5:$N$30,12,FALSE),0)</f>
        <v>0</v>
      </c>
      <c r="BR41" s="42">
        <f>IF(AND(BR$3&gt;=2025,BR$6&lt;&gt;0),VLOOKUP(BR$3,'efecte socio eco 15'!$A$5:$N$30,12,FALSE),0)</f>
        <v>0</v>
      </c>
      <c r="BS41" s="42">
        <f>IF(AND(BS$3&gt;=2025,BS$6&lt;&gt;0),VLOOKUP(BS$3,'efecte socio eco 15'!$A$5:$N$30,12,FALSE),0)</f>
        <v>0</v>
      </c>
      <c r="BT41" s="42">
        <f>IF(AND(BT$3&gt;=2025,BT$6&lt;&gt;0),VLOOKUP(BT$3,'efecte socio eco 15'!$A$5:$N$30,12,FALSE),0)</f>
        <v>0</v>
      </c>
      <c r="BU41" s="42">
        <f>IF(AND(BU$3&gt;=2025,BU$6&lt;&gt;0),VLOOKUP(BU$3,'efecte socio eco 15'!$A$5:$N$30,12,FALSE),0)</f>
        <v>0</v>
      </c>
      <c r="BV41" s="42">
        <f>IF(AND(BV$3&gt;=2025,BV$6&lt;&gt;0),VLOOKUP(BV$3,'efecte socio eco 15'!$A$5:$N$30,12,FALSE),0)</f>
        <v>0</v>
      </c>
      <c r="BW41" s="42">
        <f>IF(AND(BW$3&gt;=2025,BW$6&lt;&gt;0),VLOOKUP(BW$3,'efecte socio eco 15'!$A$5:$N$30,12,FALSE),0)</f>
        <v>0</v>
      </c>
      <c r="BX41" s="42">
        <f>IF(AND(BX$3&gt;=2025,BX$6&lt;&gt;0),VLOOKUP(BX$3,'efecte socio eco 15'!$A$5:$N$30,12,FALSE),0)</f>
        <v>0</v>
      </c>
      <c r="BY41" s="42">
        <f>IF(AND(BY$3&gt;=2025,BY$6&lt;&gt;0),VLOOKUP(BY$3,'efecte socio eco 15'!$A$5:$N$30,12,FALSE),0)</f>
        <v>0</v>
      </c>
      <c r="BZ41" s="42">
        <f>IF(AND(BZ$3&gt;=2025,BZ$6&lt;&gt;0),VLOOKUP(BZ$3,'efecte socio eco 15'!$A$5:$N$30,12,FALSE),0)</f>
        <v>0</v>
      </c>
      <c r="CA41" s="42">
        <f>IF(AND(CA$3&gt;=2025,CA$6&lt;&gt;0),VLOOKUP(CA$3,'efecte socio eco 15'!$A$5:$N$30,12,FALSE),0)</f>
        <v>0</v>
      </c>
      <c r="CB41" s="42">
        <f>IF(AND(CB$3&gt;=2025,CB$6&lt;&gt;0),VLOOKUP(CB$3,'efecte socio eco 15'!$A$5:$N$30,12,FALSE),0)</f>
        <v>0</v>
      </c>
      <c r="CC41" s="42">
        <f>IF(AND(CC$3&gt;=2025,CC$6&lt;&gt;0),VLOOKUP(CC$3,'efecte socio eco 15'!$A$5:$N$30,12,FALSE),0)</f>
        <v>0</v>
      </c>
      <c r="CD41" s="42">
        <f>IF(AND(CD$3&gt;=2025,CD$6&lt;&gt;0),VLOOKUP(CD$3,'efecte socio eco 15'!$A$5:$N$30,12,FALSE),0)</f>
        <v>0</v>
      </c>
      <c r="CE41" s="42">
        <f>IF(AND(CE$3&gt;=2025,CE$6&lt;&gt;0),VLOOKUP(CE$3,'efecte socio eco 15'!$A$5:$N$30,12,FALSE),0)</f>
        <v>0</v>
      </c>
    </row>
    <row r="43" spans="1:83">
      <c r="A43" t="s">
        <v>539</v>
      </c>
      <c r="B43" t="s">
        <v>538</v>
      </c>
      <c r="C43" s="42">
        <f>(C20+C21)-(C32+C33)</f>
        <v>0</v>
      </c>
      <c r="D43" s="42">
        <f t="shared" ref="D43:BO43" si="8">(D20+D21)-(D32+D33)</f>
        <v>0</v>
      </c>
      <c r="E43" s="42">
        <f t="shared" si="8"/>
        <v>0</v>
      </c>
      <c r="F43" s="42">
        <f t="shared" si="8"/>
        <v>0</v>
      </c>
      <c r="G43" s="42">
        <f t="shared" si="8"/>
        <v>0</v>
      </c>
      <c r="H43" s="42">
        <f t="shared" si="8"/>
        <v>0</v>
      </c>
      <c r="I43" s="42">
        <f t="shared" si="8"/>
        <v>0</v>
      </c>
      <c r="J43" s="42">
        <f t="shared" si="8"/>
        <v>103363627.13375092</v>
      </c>
      <c r="K43" s="42">
        <f t="shared" si="8"/>
        <v>110543882.08428574</v>
      </c>
      <c r="L43" s="42">
        <f t="shared" si="8"/>
        <v>118175336.7022934</v>
      </c>
      <c r="M43" s="42">
        <f t="shared" si="8"/>
        <v>126284845.64881134</v>
      </c>
      <c r="N43" s="42">
        <f t="shared" si="8"/>
        <v>132983393.18290329</v>
      </c>
      <c r="O43" s="42">
        <f t="shared" si="8"/>
        <v>139986860.17528915</v>
      </c>
      <c r="P43" s="42">
        <f t="shared" si="8"/>
        <v>147308151.44839859</v>
      </c>
      <c r="Q43" s="42">
        <f t="shared" si="8"/>
        <v>154960696.17955017</v>
      </c>
      <c r="R43" s="42">
        <f t="shared" si="8"/>
        <v>162958468.68847275</v>
      </c>
      <c r="S43" s="42">
        <f t="shared" si="8"/>
        <v>170884349.61923599</v>
      </c>
      <c r="T43" s="42">
        <f t="shared" si="8"/>
        <v>179160980.89616776</v>
      </c>
      <c r="U43" s="42">
        <f t="shared" si="8"/>
        <v>187803135.46893311</v>
      </c>
      <c r="V43" s="42">
        <f t="shared" si="8"/>
        <v>196826190.76854706</v>
      </c>
      <c r="W43" s="42">
        <f t="shared" si="8"/>
        <v>206246153.00027466</v>
      </c>
      <c r="X43" s="42">
        <f t="shared" si="8"/>
        <v>215938270.11634064</v>
      </c>
      <c r="Y43" s="42">
        <f t="shared" si="8"/>
        <v>226020846.15425873</v>
      </c>
      <c r="Z43" s="42">
        <f t="shared" si="8"/>
        <v>236508528.50370026</v>
      </c>
      <c r="AA43" s="42">
        <f t="shared" si="8"/>
        <v>247416493.18628693</v>
      </c>
      <c r="AB43" s="42">
        <f t="shared" si="8"/>
        <v>258760463.50844574</v>
      </c>
      <c r="AC43" s="42">
        <f t="shared" si="8"/>
        <v>267775104.39980316</v>
      </c>
      <c r="AD43" s="42">
        <f t="shared" si="8"/>
        <v>277097909.34980774</v>
      </c>
      <c r="AE43" s="42">
        <f t="shared" si="8"/>
        <v>286739301.84618378</v>
      </c>
      <c r="AF43" s="42">
        <f t="shared" si="8"/>
        <v>296710055.94354248</v>
      </c>
      <c r="AG43" s="42">
        <f t="shared" si="8"/>
        <v>0</v>
      </c>
      <c r="AH43" s="42">
        <f t="shared" si="8"/>
        <v>0</v>
      </c>
      <c r="AI43" s="42">
        <f t="shared" si="8"/>
        <v>0</v>
      </c>
      <c r="AJ43" s="42">
        <f t="shared" si="8"/>
        <v>0</v>
      </c>
      <c r="AK43" s="42">
        <f t="shared" si="8"/>
        <v>0</v>
      </c>
      <c r="AL43" s="42">
        <f t="shared" si="8"/>
        <v>0</v>
      </c>
      <c r="AM43" s="42">
        <f t="shared" si="8"/>
        <v>0</v>
      </c>
      <c r="AN43" s="42">
        <f t="shared" si="8"/>
        <v>0</v>
      </c>
      <c r="AO43" s="42">
        <f t="shared" si="8"/>
        <v>0</v>
      </c>
      <c r="AP43" s="42">
        <f t="shared" si="8"/>
        <v>0</v>
      </c>
      <c r="AQ43" s="42">
        <f t="shared" si="8"/>
        <v>0</v>
      </c>
      <c r="AR43" s="42">
        <f t="shared" si="8"/>
        <v>0</v>
      </c>
      <c r="AS43" s="42">
        <f t="shared" si="8"/>
        <v>0</v>
      </c>
      <c r="AT43" s="42">
        <f t="shared" si="8"/>
        <v>0</v>
      </c>
      <c r="AU43" s="42">
        <f t="shared" si="8"/>
        <v>0</v>
      </c>
      <c r="AV43" s="42">
        <f t="shared" si="8"/>
        <v>0</v>
      </c>
      <c r="AW43" s="42">
        <f t="shared" si="8"/>
        <v>0</v>
      </c>
      <c r="AX43" s="42">
        <f t="shared" si="8"/>
        <v>0</v>
      </c>
      <c r="AY43" s="42">
        <f t="shared" si="8"/>
        <v>0</v>
      </c>
      <c r="AZ43" s="42">
        <f t="shared" si="8"/>
        <v>0</v>
      </c>
      <c r="BA43" s="42">
        <f t="shared" si="8"/>
        <v>0</v>
      </c>
      <c r="BB43" s="42">
        <f t="shared" si="8"/>
        <v>0</v>
      </c>
      <c r="BC43" s="42">
        <f t="shared" si="8"/>
        <v>0</v>
      </c>
      <c r="BD43" s="42">
        <f t="shared" si="8"/>
        <v>0</v>
      </c>
      <c r="BE43" s="42">
        <f t="shared" si="8"/>
        <v>0</v>
      </c>
      <c r="BF43" s="42">
        <f t="shared" si="8"/>
        <v>0</v>
      </c>
      <c r="BG43" s="42">
        <f t="shared" si="8"/>
        <v>0</v>
      </c>
      <c r="BH43" s="42">
        <f t="shared" si="8"/>
        <v>0</v>
      </c>
      <c r="BI43" s="42">
        <f t="shared" si="8"/>
        <v>0</v>
      </c>
      <c r="BJ43" s="42">
        <f t="shared" si="8"/>
        <v>0</v>
      </c>
      <c r="BK43" s="42">
        <f t="shared" si="8"/>
        <v>0</v>
      </c>
      <c r="BL43" s="42">
        <f t="shared" si="8"/>
        <v>0</v>
      </c>
      <c r="BM43" s="42">
        <f t="shared" si="8"/>
        <v>0</v>
      </c>
      <c r="BN43" s="42">
        <f t="shared" si="8"/>
        <v>0</v>
      </c>
      <c r="BO43" s="42">
        <f t="shared" si="8"/>
        <v>0</v>
      </c>
      <c r="BP43" s="42">
        <f t="shared" ref="BP43:CE43" si="9">(BP20+BP21)-(BP32+BP33)</f>
        <v>0</v>
      </c>
      <c r="BQ43" s="42">
        <f t="shared" si="9"/>
        <v>0</v>
      </c>
      <c r="BR43" s="42">
        <f t="shared" si="9"/>
        <v>0</v>
      </c>
      <c r="BS43" s="42">
        <f t="shared" si="9"/>
        <v>0</v>
      </c>
      <c r="BT43" s="42">
        <f t="shared" si="9"/>
        <v>0</v>
      </c>
      <c r="BU43" s="42">
        <f t="shared" si="9"/>
        <v>0</v>
      </c>
      <c r="BV43" s="42">
        <f t="shared" si="9"/>
        <v>0</v>
      </c>
      <c r="BW43" s="42">
        <f t="shared" si="9"/>
        <v>0</v>
      </c>
      <c r="BX43" s="42">
        <f t="shared" si="9"/>
        <v>0</v>
      </c>
      <c r="BY43" s="42">
        <f t="shared" si="9"/>
        <v>0</v>
      </c>
      <c r="BZ43" s="42">
        <f t="shared" si="9"/>
        <v>0</v>
      </c>
      <c r="CA43" s="42">
        <f t="shared" si="9"/>
        <v>0</v>
      </c>
      <c r="CB43" s="42">
        <f t="shared" si="9"/>
        <v>0</v>
      </c>
      <c r="CC43" s="42">
        <f t="shared" si="9"/>
        <v>0</v>
      </c>
      <c r="CD43" s="42">
        <f t="shared" si="9"/>
        <v>0</v>
      </c>
      <c r="CE43" s="42">
        <f t="shared" si="9"/>
        <v>0</v>
      </c>
    </row>
    <row r="44" spans="1:83">
      <c r="A44" t="s">
        <v>540</v>
      </c>
      <c r="B44" t="s">
        <v>538</v>
      </c>
      <c r="C44" s="42">
        <f>C22-C34</f>
        <v>0</v>
      </c>
      <c r="D44" s="42">
        <f t="shared" ref="D44:BO45" si="10">D22-D34</f>
        <v>0</v>
      </c>
      <c r="E44" s="42">
        <f t="shared" si="10"/>
        <v>0</v>
      </c>
      <c r="F44" s="42">
        <f t="shared" si="10"/>
        <v>0</v>
      </c>
      <c r="G44" s="42">
        <f t="shared" si="10"/>
        <v>0</v>
      </c>
      <c r="H44" s="42">
        <f t="shared" si="10"/>
        <v>0</v>
      </c>
      <c r="I44" s="42">
        <f t="shared" si="10"/>
        <v>0</v>
      </c>
      <c r="J44" s="42">
        <f t="shared" si="10"/>
        <v>-42575367.852273941</v>
      </c>
      <c r="K44" s="42">
        <f t="shared" si="10"/>
        <v>-55021718.866285324</v>
      </c>
      <c r="L44" s="42">
        <f t="shared" si="10"/>
        <v>-68229904.361127853</v>
      </c>
      <c r="M44" s="42">
        <f t="shared" si="10"/>
        <v>-82236233.110617638</v>
      </c>
      <c r="N44" s="42">
        <f t="shared" si="10"/>
        <v>-91037391.224757195</v>
      </c>
      <c r="O44" s="42">
        <f t="shared" si="10"/>
        <v>-100065357.32247448</v>
      </c>
      <c r="P44" s="42">
        <f t="shared" si="10"/>
        <v>-109324711.15849018</v>
      </c>
      <c r="Q44" s="42">
        <f t="shared" si="10"/>
        <v>-118820115.66768265</v>
      </c>
      <c r="R44" s="42">
        <f t="shared" si="10"/>
        <v>-128556318.38869953</v>
      </c>
      <c r="S44" s="42">
        <f t="shared" si="10"/>
        <v>-141557649.17484856</v>
      </c>
      <c r="T44" s="42">
        <f t="shared" si="10"/>
        <v>-154927665.31941319</v>
      </c>
      <c r="U44" s="42">
        <f t="shared" si="10"/>
        <v>-168674624.82246971</v>
      </c>
      <c r="V44" s="42">
        <f t="shared" si="10"/>
        <v>-182806952.45766449</v>
      </c>
      <c r="W44" s="42">
        <f t="shared" si="10"/>
        <v>-197333242.94952774</v>
      </c>
      <c r="X44" s="42">
        <f t="shared" si="10"/>
        <v>-213919807.56022549</v>
      </c>
      <c r="Y44" s="42">
        <f t="shared" si="10"/>
        <v>-230872506.32063866</v>
      </c>
      <c r="Z44" s="42">
        <f t="shared" si="10"/>
        <v>-248197706.10114479</v>
      </c>
      <c r="AA44" s="42">
        <f t="shared" si="10"/>
        <v>-265901873.59137535</v>
      </c>
      <c r="AB44" s="42">
        <f t="shared" si="10"/>
        <v>-283991576.77728653</v>
      </c>
      <c r="AC44" s="42">
        <f t="shared" si="10"/>
        <v>-305571159.27941895</v>
      </c>
      <c r="AD44" s="42">
        <f t="shared" si="10"/>
        <v>-327609689.15267563</v>
      </c>
      <c r="AE44" s="42">
        <f t="shared" si="10"/>
        <v>-350114888.78753281</v>
      </c>
      <c r="AF44" s="42">
        <f t="shared" si="10"/>
        <v>-373094597.94210434</v>
      </c>
      <c r="AG44" s="42">
        <f t="shared" si="10"/>
        <v>0</v>
      </c>
      <c r="AH44" s="42">
        <f t="shared" si="10"/>
        <v>0</v>
      </c>
      <c r="AI44" s="42">
        <f t="shared" si="10"/>
        <v>0</v>
      </c>
      <c r="AJ44" s="42">
        <f t="shared" si="10"/>
        <v>0</v>
      </c>
      <c r="AK44" s="42">
        <f t="shared" si="10"/>
        <v>0</v>
      </c>
      <c r="AL44" s="42">
        <f t="shared" si="10"/>
        <v>0</v>
      </c>
      <c r="AM44" s="42">
        <f t="shared" si="10"/>
        <v>0</v>
      </c>
      <c r="AN44" s="42">
        <f t="shared" si="10"/>
        <v>0</v>
      </c>
      <c r="AO44" s="42">
        <f t="shared" si="10"/>
        <v>0</v>
      </c>
      <c r="AP44" s="42">
        <f t="shared" si="10"/>
        <v>0</v>
      </c>
      <c r="AQ44" s="42">
        <f t="shared" si="10"/>
        <v>0</v>
      </c>
      <c r="AR44" s="42">
        <f t="shared" si="10"/>
        <v>0</v>
      </c>
      <c r="AS44" s="42">
        <f t="shared" si="10"/>
        <v>0</v>
      </c>
      <c r="AT44" s="42">
        <f t="shared" si="10"/>
        <v>0</v>
      </c>
      <c r="AU44" s="42">
        <f t="shared" si="10"/>
        <v>0</v>
      </c>
      <c r="AV44" s="42">
        <f t="shared" si="10"/>
        <v>0</v>
      </c>
      <c r="AW44" s="42">
        <f t="shared" si="10"/>
        <v>0</v>
      </c>
      <c r="AX44" s="42">
        <f t="shared" si="10"/>
        <v>0</v>
      </c>
      <c r="AY44" s="42">
        <f t="shared" si="10"/>
        <v>0</v>
      </c>
      <c r="AZ44" s="42">
        <f t="shared" si="10"/>
        <v>0</v>
      </c>
      <c r="BA44" s="42">
        <f t="shared" si="10"/>
        <v>0</v>
      </c>
      <c r="BB44" s="42">
        <f t="shared" si="10"/>
        <v>0</v>
      </c>
      <c r="BC44" s="42">
        <f t="shared" si="10"/>
        <v>0</v>
      </c>
      <c r="BD44" s="42">
        <f t="shared" si="10"/>
        <v>0</v>
      </c>
      <c r="BE44" s="42">
        <f t="shared" si="10"/>
        <v>0</v>
      </c>
      <c r="BF44" s="42">
        <f t="shared" si="10"/>
        <v>0</v>
      </c>
      <c r="BG44" s="42">
        <f t="shared" si="10"/>
        <v>0</v>
      </c>
      <c r="BH44" s="42">
        <f t="shared" si="10"/>
        <v>0</v>
      </c>
      <c r="BI44" s="42">
        <f t="shared" si="10"/>
        <v>0</v>
      </c>
      <c r="BJ44" s="42">
        <f t="shared" si="10"/>
        <v>0</v>
      </c>
      <c r="BK44" s="42">
        <f t="shared" si="10"/>
        <v>0</v>
      </c>
      <c r="BL44" s="42">
        <f t="shared" si="10"/>
        <v>0</v>
      </c>
      <c r="BM44" s="42">
        <f t="shared" si="10"/>
        <v>0</v>
      </c>
      <c r="BN44" s="42">
        <f t="shared" si="10"/>
        <v>0</v>
      </c>
      <c r="BO44" s="42">
        <f t="shared" si="10"/>
        <v>0</v>
      </c>
      <c r="BP44" s="42">
        <f t="shared" ref="BP44:CE45" si="11">BP22-BP34</f>
        <v>0</v>
      </c>
      <c r="BQ44" s="42">
        <f t="shared" si="11"/>
        <v>0</v>
      </c>
      <c r="BR44" s="42">
        <f t="shared" si="11"/>
        <v>0</v>
      </c>
      <c r="BS44" s="42">
        <f t="shared" si="11"/>
        <v>0</v>
      </c>
      <c r="BT44" s="42">
        <f t="shared" si="11"/>
        <v>0</v>
      </c>
      <c r="BU44" s="42">
        <f t="shared" si="11"/>
        <v>0</v>
      </c>
      <c r="BV44" s="42">
        <f t="shared" si="11"/>
        <v>0</v>
      </c>
      <c r="BW44" s="42">
        <f t="shared" si="11"/>
        <v>0</v>
      </c>
      <c r="BX44" s="42">
        <f t="shared" si="11"/>
        <v>0</v>
      </c>
      <c r="BY44" s="42">
        <f t="shared" si="11"/>
        <v>0</v>
      </c>
      <c r="BZ44" s="42">
        <f t="shared" si="11"/>
        <v>0</v>
      </c>
      <c r="CA44" s="42">
        <f t="shared" si="11"/>
        <v>0</v>
      </c>
      <c r="CB44" s="42">
        <f t="shared" si="11"/>
        <v>0</v>
      </c>
      <c r="CC44" s="42">
        <f t="shared" si="11"/>
        <v>0</v>
      </c>
      <c r="CD44" s="42">
        <f t="shared" si="11"/>
        <v>0</v>
      </c>
      <c r="CE44" s="42">
        <f t="shared" si="11"/>
        <v>0</v>
      </c>
    </row>
    <row r="45" spans="1:83">
      <c r="A45" t="s">
        <v>541</v>
      </c>
      <c r="B45" t="s">
        <v>538</v>
      </c>
      <c r="C45" s="42">
        <f>C23-C35</f>
        <v>0</v>
      </c>
      <c r="D45" s="42">
        <f t="shared" si="10"/>
        <v>0</v>
      </c>
      <c r="E45" s="42">
        <f t="shared" si="10"/>
        <v>0</v>
      </c>
      <c r="F45" s="42">
        <f t="shared" si="10"/>
        <v>0</v>
      </c>
      <c r="G45" s="42">
        <f t="shared" si="10"/>
        <v>0</v>
      </c>
      <c r="H45" s="42">
        <f t="shared" si="10"/>
        <v>0</v>
      </c>
      <c r="I45" s="42">
        <f t="shared" si="10"/>
        <v>0</v>
      </c>
      <c r="J45" s="42">
        <f t="shared" si="10"/>
        <v>39289625.88175869</v>
      </c>
      <c r="K45" s="42">
        <f t="shared" si="10"/>
        <v>41131736.19008255</v>
      </c>
      <c r="L45" s="42">
        <f t="shared" si="10"/>
        <v>43059385.474024296</v>
      </c>
      <c r="M45" s="42">
        <f t="shared" si="10"/>
        <v>45076514.133686066</v>
      </c>
      <c r="N45" s="42">
        <f t="shared" si="10"/>
        <v>46725105.464536667</v>
      </c>
      <c r="O45" s="42">
        <f t="shared" si="10"/>
        <v>48431854.041536331</v>
      </c>
      <c r="P45" s="42">
        <f t="shared" si="10"/>
        <v>50198759.97588253</v>
      </c>
      <c r="Q45" s="42">
        <f t="shared" si="10"/>
        <v>52027890.878838539</v>
      </c>
      <c r="R45" s="42">
        <f t="shared" si="10"/>
        <v>53921384.106758118</v>
      </c>
      <c r="S45" s="42">
        <f t="shared" si="10"/>
        <v>55683683.371563911</v>
      </c>
      <c r="T45" s="42">
        <f t="shared" si="10"/>
        <v>57502959.612764359</v>
      </c>
      <c r="U45" s="42">
        <f t="shared" si="10"/>
        <v>59381038.683181763</v>
      </c>
      <c r="V45" s="42">
        <f t="shared" si="10"/>
        <v>61319804.514061928</v>
      </c>
      <c r="W45" s="42">
        <f t="shared" si="10"/>
        <v>63321200.950917244</v>
      </c>
      <c r="X45" s="42">
        <f t="shared" si="10"/>
        <v>64895843.461323738</v>
      </c>
      <c r="Y45" s="42">
        <f t="shared" si="10"/>
        <v>66509553.722363472</v>
      </c>
      <c r="Z45" s="42">
        <f t="shared" si="10"/>
        <v>68163298.57625103</v>
      </c>
      <c r="AA45" s="42">
        <f t="shared" si="10"/>
        <v>69858068.725394249</v>
      </c>
      <c r="AB45" s="42">
        <f t="shared" si="10"/>
        <v>71594879.319382668</v>
      </c>
      <c r="AC45" s="42">
        <f t="shared" si="10"/>
        <v>73568424.002286911</v>
      </c>
      <c r="AD45" s="42">
        <f t="shared" si="10"/>
        <v>75596168.657191277</v>
      </c>
      <c r="AE45" s="42">
        <f t="shared" si="10"/>
        <v>77679596.889393806</v>
      </c>
      <c r="AF45" s="42">
        <f t="shared" si="10"/>
        <v>79820232.795000076</v>
      </c>
      <c r="AG45" s="42">
        <f t="shared" si="10"/>
        <v>0</v>
      </c>
      <c r="AH45" s="42">
        <f t="shared" si="10"/>
        <v>0</v>
      </c>
      <c r="AI45" s="42">
        <f t="shared" si="10"/>
        <v>0</v>
      </c>
      <c r="AJ45" s="42">
        <f t="shared" si="10"/>
        <v>0</v>
      </c>
      <c r="AK45" s="42">
        <f t="shared" si="10"/>
        <v>0</v>
      </c>
      <c r="AL45" s="42">
        <f t="shared" si="10"/>
        <v>0</v>
      </c>
      <c r="AM45" s="42">
        <f t="shared" si="10"/>
        <v>0</v>
      </c>
      <c r="AN45" s="42">
        <f t="shared" si="10"/>
        <v>0</v>
      </c>
      <c r="AO45" s="42">
        <f t="shared" si="10"/>
        <v>0</v>
      </c>
      <c r="AP45" s="42">
        <f t="shared" si="10"/>
        <v>0</v>
      </c>
      <c r="AQ45" s="42">
        <f t="shared" si="10"/>
        <v>0</v>
      </c>
      <c r="AR45" s="42">
        <f t="shared" si="10"/>
        <v>0</v>
      </c>
      <c r="AS45" s="42">
        <f t="shared" si="10"/>
        <v>0</v>
      </c>
      <c r="AT45" s="42">
        <f t="shared" si="10"/>
        <v>0</v>
      </c>
      <c r="AU45" s="42">
        <f t="shared" si="10"/>
        <v>0</v>
      </c>
      <c r="AV45" s="42">
        <f t="shared" si="10"/>
        <v>0</v>
      </c>
      <c r="AW45" s="42">
        <f t="shared" si="10"/>
        <v>0</v>
      </c>
      <c r="AX45" s="42">
        <f t="shared" si="10"/>
        <v>0</v>
      </c>
      <c r="AY45" s="42">
        <f t="shared" si="10"/>
        <v>0</v>
      </c>
      <c r="AZ45" s="42">
        <f t="shared" si="10"/>
        <v>0</v>
      </c>
      <c r="BA45" s="42">
        <f t="shared" si="10"/>
        <v>0</v>
      </c>
      <c r="BB45" s="42">
        <f t="shared" si="10"/>
        <v>0</v>
      </c>
      <c r="BC45" s="42">
        <f t="shared" si="10"/>
        <v>0</v>
      </c>
      <c r="BD45" s="42">
        <f t="shared" si="10"/>
        <v>0</v>
      </c>
      <c r="BE45" s="42">
        <f t="shared" si="10"/>
        <v>0</v>
      </c>
      <c r="BF45" s="42">
        <f t="shared" si="10"/>
        <v>0</v>
      </c>
      <c r="BG45" s="42">
        <f t="shared" si="10"/>
        <v>0</v>
      </c>
      <c r="BH45" s="42">
        <f t="shared" si="10"/>
        <v>0</v>
      </c>
      <c r="BI45" s="42">
        <f t="shared" si="10"/>
        <v>0</v>
      </c>
      <c r="BJ45" s="42">
        <f t="shared" si="10"/>
        <v>0</v>
      </c>
      <c r="BK45" s="42">
        <f t="shared" si="10"/>
        <v>0</v>
      </c>
      <c r="BL45" s="42">
        <f t="shared" si="10"/>
        <v>0</v>
      </c>
      <c r="BM45" s="42">
        <f t="shared" si="10"/>
        <v>0</v>
      </c>
      <c r="BN45" s="42">
        <f t="shared" si="10"/>
        <v>0</v>
      </c>
      <c r="BO45" s="42">
        <f t="shared" si="10"/>
        <v>0</v>
      </c>
      <c r="BP45" s="42">
        <f t="shared" si="11"/>
        <v>0</v>
      </c>
      <c r="BQ45" s="42">
        <f t="shared" si="11"/>
        <v>0</v>
      </c>
      <c r="BR45" s="42">
        <f t="shared" si="11"/>
        <v>0</v>
      </c>
      <c r="BS45" s="42">
        <f t="shared" si="11"/>
        <v>0</v>
      </c>
      <c r="BT45" s="42">
        <f t="shared" si="11"/>
        <v>0</v>
      </c>
      <c r="BU45" s="42">
        <f t="shared" si="11"/>
        <v>0</v>
      </c>
      <c r="BV45" s="42">
        <f t="shared" si="11"/>
        <v>0</v>
      </c>
      <c r="BW45" s="42">
        <f t="shared" si="11"/>
        <v>0</v>
      </c>
      <c r="BX45" s="42">
        <f t="shared" si="11"/>
        <v>0</v>
      </c>
      <c r="BY45" s="42">
        <f t="shared" si="11"/>
        <v>0</v>
      </c>
      <c r="BZ45" s="42">
        <f t="shared" si="11"/>
        <v>0</v>
      </c>
      <c r="CA45" s="42">
        <f t="shared" si="11"/>
        <v>0</v>
      </c>
      <c r="CB45" s="42">
        <f t="shared" si="11"/>
        <v>0</v>
      </c>
      <c r="CC45" s="42">
        <f t="shared" si="11"/>
        <v>0</v>
      </c>
      <c r="CD45" s="42">
        <f t="shared" si="11"/>
        <v>0</v>
      </c>
      <c r="CE45" s="42">
        <f t="shared" si="11"/>
        <v>0</v>
      </c>
    </row>
    <row r="46" spans="1:83">
      <c r="A46" t="s">
        <v>542</v>
      </c>
      <c r="B46" t="s">
        <v>538</v>
      </c>
      <c r="C46" s="42">
        <f>SUM(C24:C29)-SUM(C36:C41)</f>
        <v>0</v>
      </c>
      <c r="D46" s="42">
        <f t="shared" ref="D46:BO46" si="12">SUM(D24:D29)-SUM(D36:D41)</f>
        <v>0</v>
      </c>
      <c r="E46" s="42">
        <f t="shared" si="12"/>
        <v>0</v>
      </c>
      <c r="F46" s="42">
        <f t="shared" si="12"/>
        <v>0</v>
      </c>
      <c r="G46" s="42">
        <f t="shared" si="12"/>
        <v>0</v>
      </c>
      <c r="H46" s="42">
        <f t="shared" si="12"/>
        <v>0</v>
      </c>
      <c r="I46" s="42">
        <f t="shared" si="12"/>
        <v>0</v>
      </c>
      <c r="J46" s="42">
        <f t="shared" si="12"/>
        <v>-2729168.4846258163</v>
      </c>
      <c r="K46" s="42">
        <f t="shared" si="12"/>
        <v>-2431210.1628847122</v>
      </c>
      <c r="L46" s="42">
        <f t="shared" si="12"/>
        <v>-1900626.6431970596</v>
      </c>
      <c r="M46" s="42">
        <f t="shared" si="12"/>
        <v>-1090610.3221759796</v>
      </c>
      <c r="N46" s="42">
        <f t="shared" si="12"/>
        <v>-1676395.852689743</v>
      </c>
      <c r="O46" s="42">
        <f t="shared" si="12"/>
        <v>-2132638.1837501526</v>
      </c>
      <c r="P46" s="42">
        <f t="shared" si="12"/>
        <v>-2431240.9361610413</v>
      </c>
      <c r="Q46" s="42">
        <f t="shared" si="12"/>
        <v>-2540227.0794487</v>
      </c>
      <c r="R46" s="42">
        <f t="shared" si="12"/>
        <v>-2423266.8335952759</v>
      </c>
      <c r="S46" s="42">
        <f t="shared" si="12"/>
        <v>-4974003.8258056641</v>
      </c>
      <c r="T46" s="42">
        <f t="shared" si="12"/>
        <v>-7479591.3175525665</v>
      </c>
      <c r="U46" s="42">
        <f t="shared" si="12"/>
        <v>-9913258.8463001251</v>
      </c>
      <c r="V46" s="42">
        <f t="shared" si="12"/>
        <v>-12244362.926130295</v>
      </c>
      <c r="W46" s="42">
        <f t="shared" si="12"/>
        <v>-14437940.416156769</v>
      </c>
      <c r="X46" s="42">
        <f t="shared" si="12"/>
        <v>-18510079.692617416</v>
      </c>
      <c r="Y46" s="42">
        <f t="shared" si="12"/>
        <v>-22711858.301618576</v>
      </c>
      <c r="Z46" s="42">
        <f t="shared" si="12"/>
        <v>-27039879.799142838</v>
      </c>
      <c r="AA46" s="42">
        <f t="shared" si="12"/>
        <v>-31489751.511026382</v>
      </c>
      <c r="AB46" s="42">
        <f t="shared" si="12"/>
        <v>-36055963.399209976</v>
      </c>
      <c r="AC46" s="42">
        <f t="shared" si="12"/>
        <v>-43988345.766155243</v>
      </c>
      <c r="AD46" s="42">
        <f t="shared" si="12"/>
        <v>-52242642.011516571</v>
      </c>
      <c r="AE46" s="42">
        <f t="shared" si="12"/>
        <v>-60822174.970630646</v>
      </c>
      <c r="AF46" s="42">
        <f t="shared" si="12"/>
        <v>-69729417.566202164</v>
      </c>
      <c r="AG46" s="42">
        <f t="shared" si="12"/>
        <v>0</v>
      </c>
      <c r="AH46" s="42">
        <f t="shared" si="12"/>
        <v>0</v>
      </c>
      <c r="AI46" s="42">
        <f t="shared" si="12"/>
        <v>0</v>
      </c>
      <c r="AJ46" s="42">
        <f t="shared" si="12"/>
        <v>0</v>
      </c>
      <c r="AK46" s="42">
        <f t="shared" si="12"/>
        <v>0</v>
      </c>
      <c r="AL46" s="42">
        <f t="shared" si="12"/>
        <v>0</v>
      </c>
      <c r="AM46" s="42">
        <f t="shared" si="12"/>
        <v>0</v>
      </c>
      <c r="AN46" s="42">
        <f t="shared" si="12"/>
        <v>0</v>
      </c>
      <c r="AO46" s="42">
        <f t="shared" si="12"/>
        <v>0</v>
      </c>
      <c r="AP46" s="42">
        <f t="shared" si="12"/>
        <v>0</v>
      </c>
      <c r="AQ46" s="42">
        <f t="shared" si="12"/>
        <v>0</v>
      </c>
      <c r="AR46" s="42">
        <f t="shared" si="12"/>
        <v>0</v>
      </c>
      <c r="AS46" s="42">
        <f t="shared" si="12"/>
        <v>0</v>
      </c>
      <c r="AT46" s="42">
        <f t="shared" si="12"/>
        <v>0</v>
      </c>
      <c r="AU46" s="42">
        <f t="shared" si="12"/>
        <v>0</v>
      </c>
      <c r="AV46" s="42">
        <f t="shared" si="12"/>
        <v>0</v>
      </c>
      <c r="AW46" s="42">
        <f t="shared" si="12"/>
        <v>0</v>
      </c>
      <c r="AX46" s="42">
        <f t="shared" si="12"/>
        <v>0</v>
      </c>
      <c r="AY46" s="42">
        <f t="shared" si="12"/>
        <v>0</v>
      </c>
      <c r="AZ46" s="42">
        <f t="shared" si="12"/>
        <v>0</v>
      </c>
      <c r="BA46" s="42">
        <f t="shared" si="12"/>
        <v>0</v>
      </c>
      <c r="BB46" s="42">
        <f t="shared" si="12"/>
        <v>0</v>
      </c>
      <c r="BC46" s="42">
        <f t="shared" si="12"/>
        <v>0</v>
      </c>
      <c r="BD46" s="42">
        <f t="shared" si="12"/>
        <v>0</v>
      </c>
      <c r="BE46" s="42">
        <f t="shared" si="12"/>
        <v>0</v>
      </c>
      <c r="BF46" s="42">
        <f t="shared" si="12"/>
        <v>0</v>
      </c>
      <c r="BG46" s="42">
        <f t="shared" si="12"/>
        <v>0</v>
      </c>
      <c r="BH46" s="42">
        <f t="shared" si="12"/>
        <v>0</v>
      </c>
      <c r="BI46" s="42">
        <f t="shared" si="12"/>
        <v>0</v>
      </c>
      <c r="BJ46" s="42">
        <f t="shared" si="12"/>
        <v>0</v>
      </c>
      <c r="BK46" s="42">
        <f t="shared" si="12"/>
        <v>0</v>
      </c>
      <c r="BL46" s="42">
        <f t="shared" si="12"/>
        <v>0</v>
      </c>
      <c r="BM46" s="42">
        <f t="shared" si="12"/>
        <v>0</v>
      </c>
      <c r="BN46" s="42">
        <f t="shared" si="12"/>
        <v>0</v>
      </c>
      <c r="BO46" s="42">
        <f t="shared" si="12"/>
        <v>0</v>
      </c>
      <c r="BP46" s="42">
        <f t="shared" ref="BP46:CE46" si="13">SUM(BP24:BP29)-SUM(BP36:BP41)</f>
        <v>0</v>
      </c>
      <c r="BQ46" s="42">
        <f t="shared" si="13"/>
        <v>0</v>
      </c>
      <c r="BR46" s="42">
        <f t="shared" si="13"/>
        <v>0</v>
      </c>
      <c r="BS46" s="42">
        <f t="shared" si="13"/>
        <v>0</v>
      </c>
      <c r="BT46" s="42">
        <f t="shared" si="13"/>
        <v>0</v>
      </c>
      <c r="BU46" s="42">
        <f t="shared" si="13"/>
        <v>0</v>
      </c>
      <c r="BV46" s="42">
        <f t="shared" si="13"/>
        <v>0</v>
      </c>
      <c r="BW46" s="42">
        <f t="shared" si="13"/>
        <v>0</v>
      </c>
      <c r="BX46" s="42">
        <f t="shared" si="13"/>
        <v>0</v>
      </c>
      <c r="BY46" s="42">
        <f t="shared" si="13"/>
        <v>0</v>
      </c>
      <c r="BZ46" s="42">
        <f t="shared" si="13"/>
        <v>0</v>
      </c>
      <c r="CA46" s="42">
        <f t="shared" si="13"/>
        <v>0</v>
      </c>
      <c r="CB46" s="42">
        <f t="shared" si="13"/>
        <v>0</v>
      </c>
      <c r="CC46" s="42">
        <f t="shared" si="13"/>
        <v>0</v>
      </c>
      <c r="CD46" s="42">
        <f t="shared" si="13"/>
        <v>0</v>
      </c>
      <c r="CE46" s="42">
        <f t="shared" si="13"/>
        <v>0</v>
      </c>
    </row>
    <row r="47" spans="1:83">
      <c r="A47" t="s">
        <v>543</v>
      </c>
      <c r="B47" t="s">
        <v>538</v>
      </c>
      <c r="C47" s="42">
        <f>SUM(C43:C46)</f>
        <v>0</v>
      </c>
      <c r="D47" s="42">
        <f t="shared" ref="D47:BO47" si="14">SUM(D43:D46)</f>
        <v>0</v>
      </c>
      <c r="E47" s="42">
        <f t="shared" si="14"/>
        <v>0</v>
      </c>
      <c r="F47" s="42">
        <f t="shared" si="14"/>
        <v>0</v>
      </c>
      <c r="G47" s="42">
        <f t="shared" si="14"/>
        <v>0</v>
      </c>
      <c r="H47" s="42">
        <f t="shared" si="14"/>
        <v>0</v>
      </c>
      <c r="I47" s="42">
        <f t="shared" si="14"/>
        <v>0</v>
      </c>
      <c r="J47" s="42">
        <f t="shared" si="14"/>
        <v>97348716.678609848</v>
      </c>
      <c r="K47" s="42">
        <f t="shared" si="14"/>
        <v>94222689.24519825</v>
      </c>
      <c r="L47" s="42">
        <f t="shared" si="14"/>
        <v>91104191.171992779</v>
      </c>
      <c r="M47" s="42">
        <f t="shared" si="14"/>
        <v>88034516.349703789</v>
      </c>
      <c r="N47" s="42">
        <f t="shared" si="14"/>
        <v>86994711.569993019</v>
      </c>
      <c r="O47" s="42">
        <f t="shared" si="14"/>
        <v>86220718.710600853</v>
      </c>
      <c r="P47" s="42">
        <f t="shared" si="14"/>
        <v>85750959.329629898</v>
      </c>
      <c r="Q47" s="42">
        <f t="shared" si="14"/>
        <v>85628244.311257362</v>
      </c>
      <c r="R47" s="42">
        <f t="shared" si="14"/>
        <v>85900267.572936058</v>
      </c>
      <c r="S47" s="42">
        <f t="shared" si="14"/>
        <v>80036379.990145683</v>
      </c>
      <c r="T47" s="42">
        <f t="shared" si="14"/>
        <v>74256683.871966362</v>
      </c>
      <c r="U47" s="42">
        <f t="shared" si="14"/>
        <v>68596290.483345032</v>
      </c>
      <c r="V47" s="42">
        <f t="shared" si="14"/>
        <v>63094679.898814201</v>
      </c>
      <c r="W47" s="42">
        <f t="shared" si="14"/>
        <v>57796170.585507393</v>
      </c>
      <c r="X47" s="42">
        <f t="shared" si="14"/>
        <v>48404226.324821472</v>
      </c>
      <c r="Y47" s="42">
        <f t="shared" si="14"/>
        <v>38946035.254364967</v>
      </c>
      <c r="Z47" s="42">
        <f t="shared" si="14"/>
        <v>29434241.179663658</v>
      </c>
      <c r="AA47" s="42">
        <f t="shared" si="14"/>
        <v>19882936.809279442</v>
      </c>
      <c r="AB47" s="42">
        <f t="shared" si="14"/>
        <v>10307802.651331902</v>
      </c>
      <c r="AC47" s="42">
        <f t="shared" si="14"/>
        <v>-8215976.6434841156</v>
      </c>
      <c r="AD47" s="42">
        <f t="shared" si="14"/>
        <v>-27158253.157193184</v>
      </c>
      <c r="AE47" s="42">
        <f t="shared" si="14"/>
        <v>-46518165.022585869</v>
      </c>
      <c r="AF47" s="42">
        <f t="shared" si="14"/>
        <v>-66293726.769763947</v>
      </c>
      <c r="AG47" s="42">
        <f t="shared" si="14"/>
        <v>0</v>
      </c>
      <c r="AH47" s="42">
        <f t="shared" si="14"/>
        <v>0</v>
      </c>
      <c r="AI47" s="42">
        <f t="shared" si="14"/>
        <v>0</v>
      </c>
      <c r="AJ47" s="42">
        <f t="shared" si="14"/>
        <v>0</v>
      </c>
      <c r="AK47" s="42">
        <f t="shared" si="14"/>
        <v>0</v>
      </c>
      <c r="AL47" s="42">
        <f t="shared" si="14"/>
        <v>0</v>
      </c>
      <c r="AM47" s="42">
        <f t="shared" si="14"/>
        <v>0</v>
      </c>
      <c r="AN47" s="42">
        <f t="shared" si="14"/>
        <v>0</v>
      </c>
      <c r="AO47" s="42">
        <f t="shared" si="14"/>
        <v>0</v>
      </c>
      <c r="AP47" s="42">
        <f t="shared" si="14"/>
        <v>0</v>
      </c>
      <c r="AQ47" s="42">
        <f t="shared" si="14"/>
        <v>0</v>
      </c>
      <c r="AR47" s="42">
        <f t="shared" si="14"/>
        <v>0</v>
      </c>
      <c r="AS47" s="42">
        <f t="shared" si="14"/>
        <v>0</v>
      </c>
      <c r="AT47" s="42">
        <f t="shared" si="14"/>
        <v>0</v>
      </c>
      <c r="AU47" s="42">
        <f t="shared" si="14"/>
        <v>0</v>
      </c>
      <c r="AV47" s="42">
        <f t="shared" si="14"/>
        <v>0</v>
      </c>
      <c r="AW47" s="42">
        <f t="shared" si="14"/>
        <v>0</v>
      </c>
      <c r="AX47" s="42">
        <f t="shared" si="14"/>
        <v>0</v>
      </c>
      <c r="AY47" s="42">
        <f t="shared" si="14"/>
        <v>0</v>
      </c>
      <c r="AZ47" s="42">
        <f t="shared" si="14"/>
        <v>0</v>
      </c>
      <c r="BA47" s="42">
        <f t="shared" si="14"/>
        <v>0</v>
      </c>
      <c r="BB47" s="42">
        <f t="shared" si="14"/>
        <v>0</v>
      </c>
      <c r="BC47" s="42">
        <f t="shared" si="14"/>
        <v>0</v>
      </c>
      <c r="BD47" s="42">
        <f t="shared" si="14"/>
        <v>0</v>
      </c>
      <c r="BE47" s="42">
        <f t="shared" si="14"/>
        <v>0</v>
      </c>
      <c r="BF47" s="42">
        <f t="shared" si="14"/>
        <v>0</v>
      </c>
      <c r="BG47" s="42">
        <f t="shared" si="14"/>
        <v>0</v>
      </c>
      <c r="BH47" s="42">
        <f t="shared" si="14"/>
        <v>0</v>
      </c>
      <c r="BI47" s="42">
        <f t="shared" si="14"/>
        <v>0</v>
      </c>
      <c r="BJ47" s="42">
        <f t="shared" si="14"/>
        <v>0</v>
      </c>
      <c r="BK47" s="42">
        <f t="shared" si="14"/>
        <v>0</v>
      </c>
      <c r="BL47" s="42">
        <f t="shared" si="14"/>
        <v>0</v>
      </c>
      <c r="BM47" s="42">
        <f t="shared" si="14"/>
        <v>0</v>
      </c>
      <c r="BN47" s="42">
        <f t="shared" si="14"/>
        <v>0</v>
      </c>
      <c r="BO47" s="42">
        <f t="shared" si="14"/>
        <v>0</v>
      </c>
      <c r="BP47" s="42">
        <f t="shared" ref="BP47:CE47" si="15">SUM(BP43:BP46)</f>
        <v>0</v>
      </c>
      <c r="BQ47" s="42">
        <f t="shared" si="15"/>
        <v>0</v>
      </c>
      <c r="BR47" s="42">
        <f t="shared" si="15"/>
        <v>0</v>
      </c>
      <c r="BS47" s="42">
        <f t="shared" si="15"/>
        <v>0</v>
      </c>
      <c r="BT47" s="42">
        <f t="shared" si="15"/>
        <v>0</v>
      </c>
      <c r="BU47" s="42">
        <f t="shared" si="15"/>
        <v>0</v>
      </c>
      <c r="BV47" s="42">
        <f t="shared" si="15"/>
        <v>0</v>
      </c>
      <c r="BW47" s="42">
        <f t="shared" si="15"/>
        <v>0</v>
      </c>
      <c r="BX47" s="42">
        <f t="shared" si="15"/>
        <v>0</v>
      </c>
      <c r="BY47" s="42">
        <f t="shared" si="15"/>
        <v>0</v>
      </c>
      <c r="BZ47" s="42">
        <f t="shared" si="15"/>
        <v>0</v>
      </c>
      <c r="CA47" s="42">
        <f t="shared" si="15"/>
        <v>0</v>
      </c>
      <c r="CB47" s="42">
        <f t="shared" si="15"/>
        <v>0</v>
      </c>
      <c r="CC47" s="42">
        <f t="shared" si="15"/>
        <v>0</v>
      </c>
      <c r="CD47" s="42">
        <f t="shared" si="15"/>
        <v>0</v>
      </c>
      <c r="CE47" s="42">
        <f t="shared" si="15"/>
        <v>0</v>
      </c>
    </row>
    <row r="49" spans="1:83">
      <c r="A49" t="s">
        <v>574</v>
      </c>
      <c r="B49" t="s">
        <v>538</v>
      </c>
      <c r="C49" s="42">
        <f>IF(AND(C4&lt;&gt;0,D4=0),-C17+C47,0)</f>
        <v>0</v>
      </c>
      <c r="D49" s="42">
        <f t="shared" ref="D49:BO49" si="16">IF(AND(D4&lt;&gt;0,E4=0),-D17+D47,0)</f>
        <v>0</v>
      </c>
      <c r="E49" s="42">
        <f t="shared" si="16"/>
        <v>0</v>
      </c>
      <c r="F49" s="42">
        <f t="shared" si="16"/>
        <v>0</v>
      </c>
      <c r="G49" s="42">
        <f t="shared" si="16"/>
        <v>0</v>
      </c>
      <c r="H49" s="42">
        <f t="shared" si="16"/>
        <v>0</v>
      </c>
      <c r="I49" s="42">
        <f t="shared" si="16"/>
        <v>0</v>
      </c>
      <c r="J49" s="42">
        <f t="shared" si="16"/>
        <v>0</v>
      </c>
      <c r="K49" s="42">
        <f t="shared" si="16"/>
        <v>0</v>
      </c>
      <c r="L49" s="42">
        <f t="shared" si="16"/>
        <v>0</v>
      </c>
      <c r="M49" s="42">
        <f t="shared" si="16"/>
        <v>0</v>
      </c>
      <c r="N49" s="42">
        <f t="shared" si="16"/>
        <v>0</v>
      </c>
      <c r="O49" s="42">
        <f t="shared" si="16"/>
        <v>0</v>
      </c>
      <c r="P49" s="42">
        <f t="shared" si="16"/>
        <v>0</v>
      </c>
      <c r="Q49" s="42">
        <f t="shared" si="16"/>
        <v>0</v>
      </c>
      <c r="R49" s="42">
        <f t="shared" si="16"/>
        <v>0</v>
      </c>
      <c r="S49" s="42">
        <f t="shared" si="16"/>
        <v>0</v>
      </c>
      <c r="T49" s="42">
        <f t="shared" si="16"/>
        <v>0</v>
      </c>
      <c r="U49" s="42">
        <f t="shared" si="16"/>
        <v>0</v>
      </c>
      <c r="V49" s="42">
        <f t="shared" si="16"/>
        <v>0</v>
      </c>
      <c r="W49" s="42">
        <f t="shared" si="16"/>
        <v>0</v>
      </c>
      <c r="X49" s="42">
        <f t="shared" si="16"/>
        <v>0</v>
      </c>
      <c r="Y49" s="42">
        <f t="shared" si="16"/>
        <v>0</v>
      </c>
      <c r="Z49" s="42">
        <f t="shared" si="16"/>
        <v>0</v>
      </c>
      <c r="AA49" s="42">
        <f t="shared" si="16"/>
        <v>0</v>
      </c>
      <c r="AB49" s="42">
        <f t="shared" si="16"/>
        <v>0</v>
      </c>
      <c r="AC49" s="42">
        <f t="shared" si="16"/>
        <v>0</v>
      </c>
      <c r="AD49" s="42">
        <f t="shared" si="16"/>
        <v>0</v>
      </c>
      <c r="AE49" s="42">
        <f t="shared" si="16"/>
        <v>0</v>
      </c>
      <c r="AF49" s="42">
        <f t="shared" si="16"/>
        <v>-86727362.462679386</v>
      </c>
      <c r="AG49" s="42">
        <f t="shared" si="16"/>
        <v>0</v>
      </c>
      <c r="AH49" s="42">
        <f t="shared" si="16"/>
        <v>0</v>
      </c>
      <c r="AI49" s="42">
        <f t="shared" si="16"/>
        <v>0</v>
      </c>
      <c r="AJ49" s="42">
        <f t="shared" si="16"/>
        <v>0</v>
      </c>
      <c r="AK49" s="42">
        <f t="shared" si="16"/>
        <v>0</v>
      </c>
      <c r="AL49" s="42">
        <f t="shared" si="16"/>
        <v>0</v>
      </c>
      <c r="AM49" s="42">
        <f t="shared" si="16"/>
        <v>0</v>
      </c>
      <c r="AN49" s="42">
        <f t="shared" si="16"/>
        <v>0</v>
      </c>
      <c r="AO49" s="42">
        <f t="shared" si="16"/>
        <v>0</v>
      </c>
      <c r="AP49" s="42">
        <f t="shared" si="16"/>
        <v>0</v>
      </c>
      <c r="AQ49" s="42">
        <f t="shared" si="16"/>
        <v>0</v>
      </c>
      <c r="AR49" s="42">
        <f t="shared" si="16"/>
        <v>0</v>
      </c>
      <c r="AS49" s="42">
        <f t="shared" si="16"/>
        <v>0</v>
      </c>
      <c r="AT49" s="42">
        <f t="shared" si="16"/>
        <v>0</v>
      </c>
      <c r="AU49" s="42">
        <f t="shared" si="16"/>
        <v>0</v>
      </c>
      <c r="AV49" s="42">
        <f t="shared" si="16"/>
        <v>0</v>
      </c>
      <c r="AW49" s="42">
        <f t="shared" si="16"/>
        <v>0</v>
      </c>
      <c r="AX49" s="42">
        <f t="shared" si="16"/>
        <v>0</v>
      </c>
      <c r="AY49" s="42">
        <f t="shared" si="16"/>
        <v>0</v>
      </c>
      <c r="AZ49" s="42">
        <f t="shared" si="16"/>
        <v>0</v>
      </c>
      <c r="BA49" s="42">
        <f t="shared" si="16"/>
        <v>0</v>
      </c>
      <c r="BB49" s="42">
        <f t="shared" si="16"/>
        <v>0</v>
      </c>
      <c r="BC49" s="42">
        <f t="shared" si="16"/>
        <v>0</v>
      </c>
      <c r="BD49" s="42">
        <f t="shared" si="16"/>
        <v>0</v>
      </c>
      <c r="BE49" s="42">
        <f t="shared" si="16"/>
        <v>0</v>
      </c>
      <c r="BF49" s="42">
        <f t="shared" si="16"/>
        <v>0</v>
      </c>
      <c r="BG49" s="42">
        <f t="shared" si="16"/>
        <v>0</v>
      </c>
      <c r="BH49" s="42">
        <f t="shared" si="16"/>
        <v>0</v>
      </c>
      <c r="BI49" s="42">
        <f t="shared" si="16"/>
        <v>0</v>
      </c>
      <c r="BJ49" s="42">
        <f t="shared" si="16"/>
        <v>0</v>
      </c>
      <c r="BK49" s="42">
        <f t="shared" si="16"/>
        <v>0</v>
      </c>
      <c r="BL49" s="42">
        <f t="shared" si="16"/>
        <v>0</v>
      </c>
      <c r="BM49" s="42">
        <f t="shared" si="16"/>
        <v>0</v>
      </c>
      <c r="BN49" s="42">
        <f t="shared" si="16"/>
        <v>0</v>
      </c>
      <c r="BO49" s="42">
        <f t="shared" si="16"/>
        <v>0</v>
      </c>
      <c r="BP49" s="42">
        <f t="shared" ref="BP49:CE49" si="17">IF(AND(BP4&lt;&gt;0,BQ4=0),-BP17+BP47,0)</f>
        <v>0</v>
      </c>
      <c r="BQ49" s="42">
        <f t="shared" si="17"/>
        <v>0</v>
      </c>
      <c r="BR49" s="42">
        <f t="shared" si="17"/>
        <v>0</v>
      </c>
      <c r="BS49" s="42">
        <f t="shared" si="17"/>
        <v>0</v>
      </c>
      <c r="BT49" s="42">
        <f t="shared" si="17"/>
        <v>0</v>
      </c>
      <c r="BU49" s="42">
        <f t="shared" si="17"/>
        <v>0</v>
      </c>
      <c r="BV49" s="42">
        <f t="shared" si="17"/>
        <v>0</v>
      </c>
      <c r="BW49" s="42">
        <f t="shared" si="17"/>
        <v>0</v>
      </c>
      <c r="BX49" s="42">
        <f t="shared" si="17"/>
        <v>0</v>
      </c>
      <c r="BY49" s="42">
        <f t="shared" si="17"/>
        <v>0</v>
      </c>
      <c r="BZ49" s="42">
        <f t="shared" si="17"/>
        <v>0</v>
      </c>
      <c r="CA49" s="42">
        <f t="shared" si="17"/>
        <v>0</v>
      </c>
      <c r="CB49" s="42">
        <f t="shared" si="17"/>
        <v>0</v>
      </c>
      <c r="CC49" s="42">
        <f t="shared" si="17"/>
        <v>0</v>
      </c>
      <c r="CD49" s="42">
        <f t="shared" si="17"/>
        <v>0</v>
      </c>
      <c r="CE49" s="42">
        <f t="shared" si="17"/>
        <v>0</v>
      </c>
    </row>
    <row r="50" spans="1:83">
      <c r="A50" t="s">
        <v>575</v>
      </c>
      <c r="B50" t="s">
        <v>538</v>
      </c>
      <c r="C50" s="42">
        <f t="shared" ref="C50:AH50" si="18">IF(AND(C4=0,C7&lt;&gt;0),SUM($C$49:$CE$49),0)</f>
        <v>0</v>
      </c>
      <c r="D50" s="42">
        <f t="shared" si="18"/>
        <v>0</v>
      </c>
      <c r="E50" s="42">
        <f t="shared" si="18"/>
        <v>0</v>
      </c>
      <c r="F50" s="42">
        <f t="shared" si="18"/>
        <v>0</v>
      </c>
      <c r="G50" s="42">
        <f t="shared" si="18"/>
        <v>0</v>
      </c>
      <c r="H50" s="42">
        <f t="shared" si="18"/>
        <v>0</v>
      </c>
      <c r="I50" s="42">
        <f t="shared" si="18"/>
        <v>0</v>
      </c>
      <c r="J50" s="42">
        <f t="shared" si="18"/>
        <v>0</v>
      </c>
      <c r="K50" s="42">
        <f t="shared" si="18"/>
        <v>0</v>
      </c>
      <c r="L50" s="42">
        <f t="shared" si="18"/>
        <v>0</v>
      </c>
      <c r="M50" s="42">
        <f t="shared" si="18"/>
        <v>0</v>
      </c>
      <c r="N50" s="42">
        <f t="shared" si="18"/>
        <v>0</v>
      </c>
      <c r="O50" s="42">
        <f t="shared" si="18"/>
        <v>0</v>
      </c>
      <c r="P50" s="42">
        <f t="shared" si="18"/>
        <v>0</v>
      </c>
      <c r="Q50" s="42">
        <f t="shared" si="18"/>
        <v>0</v>
      </c>
      <c r="R50" s="42">
        <f t="shared" si="18"/>
        <v>0</v>
      </c>
      <c r="S50" s="42">
        <f t="shared" si="18"/>
        <v>0</v>
      </c>
      <c r="T50" s="42">
        <f t="shared" si="18"/>
        <v>0</v>
      </c>
      <c r="U50" s="42">
        <f t="shared" si="18"/>
        <v>0</v>
      </c>
      <c r="V50" s="42">
        <f t="shared" si="18"/>
        <v>0</v>
      </c>
      <c r="W50" s="42">
        <f t="shared" si="18"/>
        <v>0</v>
      </c>
      <c r="X50" s="42">
        <f t="shared" si="18"/>
        <v>0</v>
      </c>
      <c r="Y50" s="42">
        <f t="shared" si="18"/>
        <v>0</v>
      </c>
      <c r="Z50" s="42">
        <f t="shared" si="18"/>
        <v>0</v>
      </c>
      <c r="AA50" s="42">
        <f t="shared" si="18"/>
        <v>0</v>
      </c>
      <c r="AB50" s="42">
        <f t="shared" si="18"/>
        <v>0</v>
      </c>
      <c r="AC50" s="42">
        <f t="shared" si="18"/>
        <v>0</v>
      </c>
      <c r="AD50" s="42">
        <f t="shared" si="18"/>
        <v>0</v>
      </c>
      <c r="AE50" s="42">
        <f t="shared" si="18"/>
        <v>0</v>
      </c>
      <c r="AF50" s="42">
        <f t="shared" si="18"/>
        <v>0</v>
      </c>
      <c r="AG50" s="42">
        <f t="shared" si="18"/>
        <v>-86727362.462679386</v>
      </c>
      <c r="AH50" s="42">
        <f t="shared" si="18"/>
        <v>-86727362.462679386</v>
      </c>
      <c r="AI50" s="42">
        <f t="shared" ref="AI50:BN50" si="19">IF(AND(AI4=0,AI7&lt;&gt;0),SUM($C$49:$CE$49),0)</f>
        <v>-86727362.462679386</v>
      </c>
      <c r="AJ50" s="42">
        <f t="shared" si="19"/>
        <v>-86727362.462679386</v>
      </c>
      <c r="AK50" s="42">
        <f t="shared" si="19"/>
        <v>-86727362.462679386</v>
      </c>
      <c r="AL50" s="42">
        <f t="shared" si="19"/>
        <v>-86727362.462679386</v>
      </c>
      <c r="AM50" s="42">
        <f t="shared" si="19"/>
        <v>-86727362.462679386</v>
      </c>
      <c r="AN50" s="42">
        <f t="shared" si="19"/>
        <v>-86727362.462679386</v>
      </c>
      <c r="AO50" s="42">
        <f t="shared" si="19"/>
        <v>-86727362.462679386</v>
      </c>
      <c r="AP50" s="42">
        <f t="shared" si="19"/>
        <v>-86727362.462679386</v>
      </c>
      <c r="AQ50" s="42">
        <f t="shared" si="19"/>
        <v>-86727362.462679386</v>
      </c>
      <c r="AR50" s="42">
        <f t="shared" si="19"/>
        <v>-86727362.462679386</v>
      </c>
      <c r="AS50" s="42">
        <f t="shared" si="19"/>
        <v>-86727362.462679386</v>
      </c>
      <c r="AT50" s="42">
        <f t="shared" si="19"/>
        <v>-86727362.462679386</v>
      </c>
      <c r="AU50" s="42">
        <f t="shared" si="19"/>
        <v>-86727362.462679386</v>
      </c>
      <c r="AV50" s="42">
        <f t="shared" si="19"/>
        <v>-86727362.462679386</v>
      </c>
      <c r="AW50" s="42">
        <f t="shared" si="19"/>
        <v>-86727362.462679386</v>
      </c>
      <c r="AX50" s="42">
        <f t="shared" si="19"/>
        <v>-86727362.462679386</v>
      </c>
      <c r="AY50" s="42">
        <f t="shared" si="19"/>
        <v>-86727362.462679386</v>
      </c>
      <c r="AZ50" s="42">
        <f t="shared" si="19"/>
        <v>-86727362.462679386</v>
      </c>
      <c r="BA50" s="42">
        <f t="shared" si="19"/>
        <v>0</v>
      </c>
      <c r="BB50" s="42">
        <f t="shared" si="19"/>
        <v>0</v>
      </c>
      <c r="BC50" s="42">
        <f t="shared" si="19"/>
        <v>0</v>
      </c>
      <c r="BD50" s="42">
        <f t="shared" si="19"/>
        <v>0</v>
      </c>
      <c r="BE50" s="42">
        <f t="shared" si="19"/>
        <v>0</v>
      </c>
      <c r="BF50" s="42">
        <f t="shared" si="19"/>
        <v>0</v>
      </c>
      <c r="BG50" s="42">
        <f t="shared" si="19"/>
        <v>0</v>
      </c>
      <c r="BH50" s="42">
        <f t="shared" si="19"/>
        <v>0</v>
      </c>
      <c r="BI50" s="42">
        <f t="shared" si="19"/>
        <v>0</v>
      </c>
      <c r="BJ50" s="42">
        <f t="shared" si="19"/>
        <v>0</v>
      </c>
      <c r="BK50" s="42">
        <f t="shared" si="19"/>
        <v>0</v>
      </c>
      <c r="BL50" s="42">
        <f t="shared" si="19"/>
        <v>0</v>
      </c>
      <c r="BM50" s="42">
        <f t="shared" si="19"/>
        <v>0</v>
      </c>
      <c r="BN50" s="42">
        <f t="shared" si="19"/>
        <v>0</v>
      </c>
      <c r="BO50" s="42">
        <f t="shared" ref="BO50:CE50" si="20">IF(AND(BO4=0,BO7&lt;&gt;0),SUM($C$49:$CE$49),0)</f>
        <v>0</v>
      </c>
      <c r="BP50" s="42">
        <f t="shared" si="20"/>
        <v>0</v>
      </c>
      <c r="BQ50" s="42">
        <f t="shared" si="20"/>
        <v>0</v>
      </c>
      <c r="BR50" s="42">
        <f t="shared" si="20"/>
        <v>0</v>
      </c>
      <c r="BS50" s="42">
        <f t="shared" si="20"/>
        <v>0</v>
      </c>
      <c r="BT50" s="42">
        <f t="shared" si="20"/>
        <v>0</v>
      </c>
      <c r="BU50" s="42">
        <f t="shared" si="20"/>
        <v>0</v>
      </c>
      <c r="BV50" s="42">
        <f t="shared" si="20"/>
        <v>0</v>
      </c>
      <c r="BW50" s="42">
        <f t="shared" si="20"/>
        <v>0</v>
      </c>
      <c r="BX50" s="42">
        <f t="shared" si="20"/>
        <v>0</v>
      </c>
      <c r="BY50" s="42">
        <f t="shared" si="20"/>
        <v>0</v>
      </c>
      <c r="BZ50" s="42">
        <f t="shared" si="20"/>
        <v>0</v>
      </c>
      <c r="CA50" s="42">
        <f t="shared" si="20"/>
        <v>0</v>
      </c>
      <c r="CB50" s="42">
        <f t="shared" si="20"/>
        <v>0</v>
      </c>
      <c r="CC50" s="42">
        <f t="shared" si="20"/>
        <v>0</v>
      </c>
      <c r="CD50" s="42">
        <f t="shared" si="20"/>
        <v>0</v>
      </c>
      <c r="CE50" s="42">
        <f t="shared" si="20"/>
        <v>0</v>
      </c>
    </row>
    <row r="51" spans="1:83">
      <c r="A51" t="s">
        <v>544</v>
      </c>
      <c r="B51" t="s">
        <v>538</v>
      </c>
      <c r="C51" s="42">
        <f>IF(AND(C4&lt;&gt;0,D4=0),D50+NPV(general!$B$8,E$50:$CE50),0)</f>
        <v>0</v>
      </c>
      <c r="D51" s="42">
        <f>IF(AND(D4&lt;&gt;0,E4=0),E50+NPV(general!$B$8,F$50:$CE50),0)</f>
        <v>0</v>
      </c>
      <c r="E51" s="42">
        <f>IF(AND(E4&lt;&gt;0,F4=0),F50+NPV(general!$B$8,G$50:$CE50),0)</f>
        <v>0</v>
      </c>
      <c r="F51" s="42">
        <f>IF(AND(F4&lt;&gt;0,G4=0),G50+NPV(general!$B$8,H$50:$CE50),0)</f>
        <v>0</v>
      </c>
      <c r="G51" s="42">
        <f>IF(AND(G4&lt;&gt;0,H4=0),H50+NPV(general!$B$8,I$50:$CE50),0)</f>
        <v>0</v>
      </c>
      <c r="H51" s="42">
        <f>IF(AND(H4&lt;&gt;0,I4=0),I50+NPV(general!$B$8,J$50:$CE50),0)</f>
        <v>0</v>
      </c>
      <c r="I51" s="42">
        <f>IF(AND(I4&lt;&gt;0,J4=0),J50+NPV(general!$B$8,K$50:$CE50),0)</f>
        <v>0</v>
      </c>
      <c r="J51" s="42">
        <f>IF(AND(J4&lt;&gt;0,K4=0),K50+NPV(general!$B$8,L$50:$CE50),0)</f>
        <v>0</v>
      </c>
      <c r="K51" s="42">
        <f>IF(AND(K4&lt;&gt;0,L4=0),L50+NPV(general!$B$8,M$50:$CE50),0)</f>
        <v>0</v>
      </c>
      <c r="L51" s="42">
        <f>IF(AND(L4&lt;&gt;0,M4=0),M50+NPV(general!$B$8,N$50:$CE50),0)</f>
        <v>0</v>
      </c>
      <c r="M51" s="42">
        <f>IF(AND(M4&lt;&gt;0,N4=0),N50+NPV(general!$B$8,O$50:$CE50),0)</f>
        <v>0</v>
      </c>
      <c r="N51" s="42">
        <f>IF(AND(N4&lt;&gt;0,O4=0),O50+NPV(general!$B$8,P$50:$CE50),0)</f>
        <v>0</v>
      </c>
      <c r="O51" s="42">
        <f>IF(AND(O4&lt;&gt;0,P4=0),P50+NPV(general!$B$8,Q$50:$CE50),0)</f>
        <v>0</v>
      </c>
      <c r="P51" s="42">
        <f>IF(AND(P4&lt;&gt;0,Q4=0),Q50+NPV(general!$B$8,R$50:$CE50),0)</f>
        <v>0</v>
      </c>
      <c r="Q51" s="42">
        <f>IF(AND(Q4&lt;&gt;0,R4=0),R50+NPV(general!$B$8,S$50:$CE50),0)</f>
        <v>0</v>
      </c>
      <c r="R51" s="42">
        <f>IF(AND(R4&lt;&gt;0,S4=0),S50+NPV(general!$B$8,T$50:$CE50),0)</f>
        <v>0</v>
      </c>
      <c r="S51" s="42">
        <f>IF(AND(S4&lt;&gt;0,T4=0),T50+NPV(general!$B$8,U$50:$CE50),0)</f>
        <v>0</v>
      </c>
      <c r="T51" s="42">
        <f>IF(AND(T4&lt;&gt;0,U4=0),U50+NPV(general!$B$8,V$50:$CE50),0)</f>
        <v>0</v>
      </c>
      <c r="U51" s="42">
        <f>IF(AND(U4&lt;&gt;0,V4=0),V50+NPV(general!$B$8,W$50:$CE50),0)</f>
        <v>0</v>
      </c>
      <c r="V51" s="42">
        <f>IF(AND(V4&lt;&gt;0,W4=0),W50+NPV(general!$B$8,X$50:$CE50),0)</f>
        <v>0</v>
      </c>
      <c r="W51" s="42">
        <f>IF(AND(W4&lt;&gt;0,X4=0),X50+NPV(general!$B$8,Y$50:$CE50),0)</f>
        <v>0</v>
      </c>
      <c r="X51" s="42">
        <f>IF(AND(X4&lt;&gt;0,Y4=0),Y50+NPV(general!$B$8,Z$50:$CE50),0)</f>
        <v>0</v>
      </c>
      <c r="Y51" s="42">
        <f>IF(AND(Y4&lt;&gt;0,Z4=0),Z50+NPV(general!$B$8,AA$50:$CE50),0)</f>
        <v>0</v>
      </c>
      <c r="Z51" s="42">
        <f>IF(AND(Z4&lt;&gt;0,AA4=0),AA50+NPV(general!$B$8,AB$50:$CE50),0)</f>
        <v>0</v>
      </c>
      <c r="AA51" s="42">
        <f>IF(AND(AA4&lt;&gt;0,AB4=0),AB50+NPV(general!$B$8,AC$50:$CE50),0)</f>
        <v>0</v>
      </c>
      <c r="AB51" s="42">
        <f>IF(AND(AB4&lt;&gt;0,AC4=0),AC50+NPV(general!$B$8,AD$50:$CE50),0)</f>
        <v>0</v>
      </c>
      <c r="AC51" s="42">
        <f>IF(AND(AC4&lt;&gt;0,AD4=0),AD50+NPV(general!$B$8,AE$50:$CE50),0)</f>
        <v>0</v>
      </c>
      <c r="AD51" s="42">
        <f>IF(AND(AD4&lt;&gt;0,AE4=0),AE50+NPV(general!$B$8,AF$50:$CE50),0)</f>
        <v>0</v>
      </c>
      <c r="AE51" s="42">
        <f>IF(AND(AE4&lt;&gt;0,AF4=0),AF50+NPV(general!$B$8,AG$50:$CE50),0)</f>
        <v>0</v>
      </c>
      <c r="AF51" s="42">
        <f>IF(AND(AF4&lt;&gt;0,AG4=0),AG50+NPV(general!$B$8,AH$50:$CE50),0)</f>
        <v>-1134855365.1367979</v>
      </c>
      <c r="AG51" s="42">
        <f>IF(AND(AG4&lt;&gt;0,AH4=0),AH50+NPV(general!$B$8,AI$50:$CE50),0)</f>
        <v>0</v>
      </c>
      <c r="AH51" s="42">
        <f>IF(AND(AH4&lt;&gt;0,AI4=0),AI50+NPV(general!$B$8,AJ$50:$CE50),0)</f>
        <v>0</v>
      </c>
      <c r="AI51" s="42">
        <f>IF(AND(AI4&lt;&gt;0,AJ4=0),AJ50+NPV(general!$B$8,AK$50:$CE50),0)</f>
        <v>0</v>
      </c>
      <c r="AJ51" s="42">
        <f>IF(AND(AJ4&lt;&gt;0,AK4=0),AK50+NPV(general!$B$8,AL$50:$CE50),0)</f>
        <v>0</v>
      </c>
      <c r="AK51" s="42">
        <f>IF(AND(AK4&lt;&gt;0,AL4=0),AL50+NPV(general!$B$8,AM$50:$CE50),0)</f>
        <v>0</v>
      </c>
      <c r="AL51" s="42">
        <f>IF(AND(AL4&lt;&gt;0,AM4=0),AM50+NPV(general!$B$8,AN$50:$CE50),0)</f>
        <v>0</v>
      </c>
      <c r="AM51" s="42">
        <f>IF(AND(AM4&lt;&gt;0,AN4=0),AN50+NPV(general!$B$8,AO$50:$CE50),0)</f>
        <v>0</v>
      </c>
      <c r="AN51" s="42">
        <f>IF(AND(AN4&lt;&gt;0,AO4=0),AO50+NPV(general!$B$8,AP$50:$CE50),0)</f>
        <v>0</v>
      </c>
      <c r="AO51" s="42">
        <f>IF(AND(AO4&lt;&gt;0,AP4=0),AP50+NPV(general!$B$8,AQ$50:$CE50),0)</f>
        <v>0</v>
      </c>
      <c r="AP51" s="42">
        <f>IF(AND(AP4&lt;&gt;0,AQ4=0),AQ50+NPV(general!$B$8,AR$50:$CE50),0)</f>
        <v>0</v>
      </c>
      <c r="AQ51" s="42">
        <f>IF(AND(AQ4&lt;&gt;0,AR4=0),AR50+NPV(general!$B$8,AS$50:$CE50),0)</f>
        <v>0</v>
      </c>
      <c r="AR51" s="42">
        <f>IF(AND(AR4&lt;&gt;0,AS4=0),AS50+NPV(general!$B$8,AT$50:$CE50),0)</f>
        <v>0</v>
      </c>
      <c r="AS51" s="42">
        <f>IF(AND(AS4&lt;&gt;0,AT4=0),AT50+NPV(general!$B$8,AU$50:$CE50),0)</f>
        <v>0</v>
      </c>
      <c r="AT51" s="42">
        <f>IF(AND(AT4&lt;&gt;0,AU4=0),AU50+NPV(general!$B$8,AV$50:$CE50),0)</f>
        <v>0</v>
      </c>
      <c r="AU51" s="42">
        <f>IF(AND(AU4&lt;&gt;0,AV4=0),AV50+NPV(general!$B$8,AW$50:$CE50),0)</f>
        <v>0</v>
      </c>
      <c r="AV51" s="42">
        <f>IF(AND(AV4&lt;&gt;0,AW4=0),AW50+NPV(general!$B$8,AX$50:$CE50),0)</f>
        <v>0</v>
      </c>
      <c r="AW51" s="42">
        <f>IF(AND(AW4&lt;&gt;0,AX4=0),AX50+NPV(general!$B$8,AY$50:$CE50),0)</f>
        <v>0</v>
      </c>
      <c r="AX51" s="42">
        <f>IF(AND(AX4&lt;&gt;0,AY4=0),AY50+NPV(general!$B$8,AZ$50:$CE50),0)</f>
        <v>0</v>
      </c>
      <c r="AY51" s="42">
        <f>IF(AND(AY4&lt;&gt;0,AZ4=0),AZ50+NPV(general!$B$8,BA$50:$CE50),0)</f>
        <v>0</v>
      </c>
      <c r="AZ51" s="42">
        <f>IF(AND(AZ4&lt;&gt;0,BA4=0),BA50+NPV(general!$B$8,BB$50:$CE50),0)</f>
        <v>0</v>
      </c>
      <c r="BA51" s="42">
        <f>IF(AND(BA4&lt;&gt;0,BB4=0),BB50+NPV(general!$B$8,BC$50:$CE50),0)</f>
        <v>0</v>
      </c>
      <c r="BB51" s="42">
        <f>IF(AND(BB4&lt;&gt;0,BC4=0),BC50+NPV(general!$B$8,BD$50:$CE50),0)</f>
        <v>0</v>
      </c>
      <c r="BC51" s="42">
        <f>IF(AND(BC4&lt;&gt;0,BD4=0),BD50+NPV(general!$B$8,BE$50:$CE50),0)</f>
        <v>0</v>
      </c>
      <c r="BD51" s="42">
        <f>IF(AND(BD4&lt;&gt;0,BE4=0),BE50+NPV(general!$B$8,BF$50:$CE50),0)</f>
        <v>0</v>
      </c>
      <c r="BE51" s="42">
        <f>IF(AND(BE4&lt;&gt;0,BF4=0),BF50+NPV(general!$B$8,BG$50:$CE50),0)</f>
        <v>0</v>
      </c>
      <c r="BF51" s="42">
        <f>IF(AND(BF4&lt;&gt;0,BG4=0),BG50+NPV(general!$B$8,BH$50:$CE50),0)</f>
        <v>0</v>
      </c>
      <c r="BG51" s="42">
        <f>IF(AND(BG4&lt;&gt;0,BH4=0),BH50+NPV(general!$B$8,BI$50:$CE50),0)</f>
        <v>0</v>
      </c>
      <c r="BH51" s="42">
        <f>IF(AND(BH4&lt;&gt;0,BI4=0),BI50+NPV(general!$B$8,BJ$50:$CE50),0)</f>
        <v>0</v>
      </c>
      <c r="BI51" s="42">
        <f>IF(AND(BI4&lt;&gt;0,BJ4=0),BJ50+NPV(general!$B$8,BK$50:$CE50),0)</f>
        <v>0</v>
      </c>
      <c r="BJ51" s="42">
        <f>IF(AND(BJ4&lt;&gt;0,BK4=0),BK50+NPV(general!$B$8,BL$50:$CE50),0)</f>
        <v>0</v>
      </c>
      <c r="BK51" s="42">
        <f>IF(AND(BK4&lt;&gt;0,BL4=0),BL50+NPV(general!$B$8,BM$50:$CE50),0)</f>
        <v>0</v>
      </c>
      <c r="BL51" s="42">
        <f>IF(AND(BL4&lt;&gt;0,BM4=0),BM50+NPV(general!$B$8,BN$50:$CE50),0)</f>
        <v>0</v>
      </c>
      <c r="BM51" s="42">
        <f>IF(AND(BM4&lt;&gt;0,BN4=0),BN50+NPV(general!$B$8,BO$50:$CE50),0)</f>
        <v>0</v>
      </c>
      <c r="BN51" s="42">
        <f>IF(AND(BN4&lt;&gt;0,BO4=0),BO50+NPV(general!$B$8,BP$50:$CE50),0)</f>
        <v>0</v>
      </c>
      <c r="BO51" s="42">
        <f>IF(AND(BO4&lt;&gt;0,BP4=0),BP50+NPV(general!$B$8,BQ$50:$CE50),0)</f>
        <v>0</v>
      </c>
      <c r="BP51" s="42">
        <f>IF(AND(BP4&lt;&gt;0,BQ4=0),BQ50+NPV(general!$B$8,BR$50:$CE50),0)</f>
        <v>0</v>
      </c>
      <c r="BQ51" s="42">
        <f>IF(AND(BQ4&lt;&gt;0,BR4=0),BR50+NPV(general!$B$8,BS$50:$CE50),0)</f>
        <v>0</v>
      </c>
      <c r="BR51" s="42">
        <f>IF(AND(BR4&lt;&gt;0,BS4=0),BS50+NPV(general!$B$8,BT$50:$CE50),0)</f>
        <v>0</v>
      </c>
      <c r="BS51" s="42">
        <f>IF(AND(BS4&lt;&gt;0,BT4=0),BT50+NPV(general!$B$8,BU$50:$CE50),0)</f>
        <v>0</v>
      </c>
      <c r="BT51" s="42">
        <f>IF(AND(BT4&lt;&gt;0,BU4=0),BU50+NPV(general!$B$8,BV$50:$CE50),0)</f>
        <v>0</v>
      </c>
      <c r="BU51" s="42">
        <f>IF(AND(BU4&lt;&gt;0,BV4=0),BV50+NPV(general!$B$8,BW$50:$CE50),0)</f>
        <v>0</v>
      </c>
      <c r="BV51" s="42">
        <f>IF(AND(BV4&lt;&gt;0,BW4=0),BW50+NPV(general!$B$8,BX$50:$CE50),0)</f>
        <v>0</v>
      </c>
      <c r="BW51" s="42">
        <f>IF(AND(BW4&lt;&gt;0,BX4=0),BX50+NPV(general!$B$8,BY$50:$CE50),0)</f>
        <v>0</v>
      </c>
      <c r="BX51" s="42">
        <f>IF(AND(BX4&lt;&gt;0,BY4=0),BY50+NPV(general!$B$8,BZ$50:$CE50),0)</f>
        <v>0</v>
      </c>
      <c r="BY51" s="42">
        <f>IF(AND(BY4&lt;&gt;0,BZ4=0),BZ50+NPV(general!$B$8,CA$50:$CE50),0)</f>
        <v>0</v>
      </c>
      <c r="BZ51" s="42">
        <f>IF(AND(BZ4&lt;&gt;0,CA4=0),CA50+NPV(general!$B$8,CB$50:$CE50),0)</f>
        <v>0</v>
      </c>
      <c r="CA51" s="42">
        <f>IF(AND(CA4&lt;&gt;0,CB4=0),CB50+NPV(general!$B$8,CC$50:$CE50),0)</f>
        <v>0</v>
      </c>
      <c r="CB51" s="42">
        <f>IF(AND(CB4&lt;&gt;0,CC4=0),CC50+NPV(general!$B$8,CD$50:$CE50),0)</f>
        <v>0</v>
      </c>
      <c r="CC51" s="42">
        <f>IF(AND(CC4&lt;&gt;0,CD4=0),CD50+NPV(general!$B$8,CE$50:$CE50),0)</f>
        <v>0</v>
      </c>
      <c r="CD51" s="42">
        <f>IF(AND(CD4&lt;&gt;0,CE4=0),CE50+NPV(general!$B$8,$CE$50:CF50),0)</f>
        <v>0</v>
      </c>
      <c r="CE51" s="42">
        <f>IF(AND(CE4&lt;&gt;0,CF4=0),CF50+NPV(general!$B$8,$CE$50:CG50),0)</f>
        <v>0</v>
      </c>
    </row>
    <row r="52" spans="1:83">
      <c r="AD52"/>
    </row>
    <row r="53" spans="1:83">
      <c r="A53" t="s">
        <v>545</v>
      </c>
      <c r="B53" t="s">
        <v>538</v>
      </c>
      <c r="C53" s="42">
        <f>-C12-C17+C47+C51</f>
        <v>-21748703.833962269</v>
      </c>
      <c r="D53" s="42">
        <f t="shared" ref="D53:BO53" si="21">-D12-D17+D47+D51</f>
        <v>-21748703.833962269</v>
      </c>
      <c r="E53" s="42">
        <f t="shared" si="21"/>
        <v>-65246111.501886807</v>
      </c>
      <c r="F53" s="42">
        <f t="shared" si="21"/>
        <v>-516531716.05660379</v>
      </c>
      <c r="G53" s="42">
        <f t="shared" si="21"/>
        <v>-516531716.05660379</v>
      </c>
      <c r="H53" s="42">
        <f t="shared" si="21"/>
        <v>-516531716.05660379</v>
      </c>
      <c r="I53" s="42">
        <f t="shared" si="21"/>
        <v>-516531716.05660379</v>
      </c>
      <c r="J53" s="42">
        <f t="shared" si="21"/>
        <v>80263064.972191334</v>
      </c>
      <c r="K53" s="42">
        <f t="shared" si="21"/>
        <v>79400076.438970566</v>
      </c>
      <c r="L53" s="42">
        <f t="shared" si="21"/>
        <v>78560065.434431076</v>
      </c>
      <c r="M53" s="42">
        <f t="shared" si="21"/>
        <v>77784404.906720638</v>
      </c>
      <c r="N53" s="42">
        <f t="shared" si="21"/>
        <v>74856309.00440836</v>
      </c>
      <c r="O53" s="42">
        <f t="shared" si="21"/>
        <v>72184110.400267124</v>
      </c>
      <c r="P53" s="42">
        <f t="shared" si="21"/>
        <v>69806191.101412296</v>
      </c>
      <c r="Q53" s="42">
        <f t="shared" si="21"/>
        <v>67765322.299500942</v>
      </c>
      <c r="R53" s="42">
        <f t="shared" si="21"/>
        <v>66109158.077449322</v>
      </c>
      <c r="S53" s="42">
        <f t="shared" si="21"/>
        <v>60076183.937278271</v>
      </c>
      <c r="T53" s="42">
        <f t="shared" si="21"/>
        <v>54126894.823576927</v>
      </c>
      <c r="U53" s="42">
        <f t="shared" si="21"/>
        <v>48296400.786381721</v>
      </c>
      <c r="V53" s="42">
        <f t="shared" si="21"/>
        <v>42624180.682675838</v>
      </c>
      <c r="W53" s="42">
        <f t="shared" si="21"/>
        <v>37154551.759402752</v>
      </c>
      <c r="X53" s="42">
        <f t="shared" si="21"/>
        <v>27617346.613938808</v>
      </c>
      <c r="Y53" s="42">
        <f t="shared" si="21"/>
        <v>18013481.191039562</v>
      </c>
      <c r="Z53" s="42">
        <f t="shared" si="21"/>
        <v>8355598.3425593376</v>
      </c>
      <c r="AA53" s="42">
        <f t="shared" si="21"/>
        <v>-1342210.1786079407</v>
      </c>
      <c r="AB53" s="42">
        <f t="shared" si="21"/>
        <v>-11064264.822010517</v>
      </c>
      <c r="AC53" s="42">
        <f t="shared" si="21"/>
        <v>-29354285.593647957</v>
      </c>
      <c r="AD53" s="42">
        <f t="shared" si="21"/>
        <v>-48062237.964651585</v>
      </c>
      <c r="AE53" s="42">
        <f t="shared" si="21"/>
        <v>-67187259.075557709</v>
      </c>
      <c r="AF53" s="42">
        <f t="shared" si="21"/>
        <v>-1221582727.5994773</v>
      </c>
      <c r="AG53" s="42">
        <f t="shared" si="21"/>
        <v>0</v>
      </c>
      <c r="AH53" s="42">
        <f t="shared" si="21"/>
        <v>0</v>
      </c>
      <c r="AI53" s="42">
        <f t="shared" si="21"/>
        <v>0</v>
      </c>
      <c r="AJ53" s="42">
        <f t="shared" si="21"/>
        <v>0</v>
      </c>
      <c r="AK53" s="42">
        <f t="shared" si="21"/>
        <v>0</v>
      </c>
      <c r="AL53" s="42">
        <f t="shared" si="21"/>
        <v>0</v>
      </c>
      <c r="AM53" s="42">
        <f t="shared" si="21"/>
        <v>0</v>
      </c>
      <c r="AN53" s="42">
        <f t="shared" si="21"/>
        <v>0</v>
      </c>
      <c r="AO53" s="42">
        <f t="shared" si="21"/>
        <v>0</v>
      </c>
      <c r="AP53" s="42">
        <f t="shared" si="21"/>
        <v>0</v>
      </c>
      <c r="AQ53" s="42">
        <f t="shared" si="21"/>
        <v>0</v>
      </c>
      <c r="AR53" s="42">
        <f t="shared" si="21"/>
        <v>0</v>
      </c>
      <c r="AS53" s="42">
        <f t="shared" si="21"/>
        <v>0</v>
      </c>
      <c r="AT53" s="42">
        <f t="shared" si="21"/>
        <v>0</v>
      </c>
      <c r="AU53" s="42">
        <f t="shared" si="21"/>
        <v>0</v>
      </c>
      <c r="AV53" s="42">
        <f t="shared" si="21"/>
        <v>0</v>
      </c>
      <c r="AW53" s="42">
        <f t="shared" si="21"/>
        <v>0</v>
      </c>
      <c r="AX53" s="42">
        <f t="shared" si="21"/>
        <v>0</v>
      </c>
      <c r="AY53" s="42">
        <f t="shared" si="21"/>
        <v>0</v>
      </c>
      <c r="AZ53" s="42">
        <f t="shared" si="21"/>
        <v>0</v>
      </c>
      <c r="BA53" s="42">
        <f t="shared" si="21"/>
        <v>0</v>
      </c>
      <c r="BB53" s="42">
        <f t="shared" si="21"/>
        <v>0</v>
      </c>
      <c r="BC53" s="42">
        <f t="shared" si="21"/>
        <v>0</v>
      </c>
      <c r="BD53" s="42">
        <f t="shared" si="21"/>
        <v>0</v>
      </c>
      <c r="BE53" s="42">
        <f t="shared" si="21"/>
        <v>0</v>
      </c>
      <c r="BF53" s="42">
        <f t="shared" si="21"/>
        <v>0</v>
      </c>
      <c r="BG53" s="42">
        <f t="shared" si="21"/>
        <v>0</v>
      </c>
      <c r="BH53" s="42">
        <f t="shared" si="21"/>
        <v>0</v>
      </c>
      <c r="BI53" s="42">
        <f t="shared" si="21"/>
        <v>0</v>
      </c>
      <c r="BJ53" s="42">
        <f t="shared" si="21"/>
        <v>0</v>
      </c>
      <c r="BK53" s="42">
        <f t="shared" si="21"/>
        <v>0</v>
      </c>
      <c r="BL53" s="42">
        <f t="shared" si="21"/>
        <v>0</v>
      </c>
      <c r="BM53" s="42">
        <f t="shared" si="21"/>
        <v>0</v>
      </c>
      <c r="BN53" s="42">
        <f t="shared" si="21"/>
        <v>0</v>
      </c>
      <c r="BO53" s="42">
        <f t="shared" si="21"/>
        <v>0</v>
      </c>
      <c r="BP53" s="42">
        <f t="shared" ref="BP53:CE53" si="22">-BP12-BP17+BP47+BP51</f>
        <v>0</v>
      </c>
      <c r="BQ53" s="42">
        <f t="shared" si="22"/>
        <v>0</v>
      </c>
      <c r="BR53" s="42">
        <f t="shared" si="22"/>
        <v>0</v>
      </c>
      <c r="BS53" s="42">
        <f t="shared" si="22"/>
        <v>0</v>
      </c>
      <c r="BT53" s="42">
        <f t="shared" si="22"/>
        <v>0</v>
      </c>
      <c r="BU53" s="42">
        <f t="shared" si="22"/>
        <v>0</v>
      </c>
      <c r="BV53" s="42">
        <f t="shared" si="22"/>
        <v>0</v>
      </c>
      <c r="BW53" s="42">
        <f t="shared" si="22"/>
        <v>0</v>
      </c>
      <c r="BX53" s="42">
        <f t="shared" si="22"/>
        <v>0</v>
      </c>
      <c r="BY53" s="42">
        <f t="shared" si="22"/>
        <v>0</v>
      </c>
      <c r="BZ53" s="42">
        <f t="shared" si="22"/>
        <v>0</v>
      </c>
      <c r="CA53" s="42">
        <f t="shared" si="22"/>
        <v>0</v>
      </c>
      <c r="CB53" s="42">
        <f t="shared" si="22"/>
        <v>0</v>
      </c>
      <c r="CC53" s="42">
        <f t="shared" si="22"/>
        <v>0</v>
      </c>
      <c r="CD53" s="42">
        <f t="shared" si="22"/>
        <v>0</v>
      </c>
      <c r="CE53" s="42">
        <f t="shared" si="22"/>
        <v>0</v>
      </c>
    </row>
    <row r="55" spans="1:83">
      <c r="A55" s="37" t="s">
        <v>576</v>
      </c>
      <c r="B55" s="195">
        <f>C53+NPV(general!$B$8,D53:CE53)</f>
        <v>-1584633388.4526863</v>
      </c>
      <c r="D55" s="42"/>
    </row>
    <row r="56" spans="1:83">
      <c r="A56" s="37" t="s">
        <v>546</v>
      </c>
      <c r="B56" s="5" t="e">
        <f>IRR(C53:CE53,10%)</f>
        <v>#NUM!</v>
      </c>
    </row>
    <row r="57" spans="1:83">
      <c r="A57" s="37" t="s">
        <v>547</v>
      </c>
      <c r="B57" s="196">
        <f>SUM(B62:B66)/SUM(B60:B61)</f>
        <v>-0.18309995199778745</v>
      </c>
    </row>
    <row r="58" spans="1:83">
      <c r="A58" s="65"/>
      <c r="B58" s="197"/>
    </row>
    <row r="59" spans="1:83" ht="43.5">
      <c r="A59" s="198" t="s">
        <v>548</v>
      </c>
      <c r="B59" s="199" t="s">
        <v>549</v>
      </c>
      <c r="C59" s="200" t="s">
        <v>550</v>
      </c>
      <c r="D59" s="200" t="s">
        <v>551</v>
      </c>
    </row>
    <row r="60" spans="1:83">
      <c r="A60" t="s">
        <v>552</v>
      </c>
      <c r="B60" s="195">
        <f>-(C12+NPV(general!$B$8,D12:CE12))</f>
        <v>-1762953374.5771005</v>
      </c>
      <c r="C60" s="5">
        <f>B60/$B$67</f>
        <v>1.1125307515440748</v>
      </c>
    </row>
    <row r="61" spans="1:83">
      <c r="A61" t="s">
        <v>553</v>
      </c>
      <c r="B61" s="195">
        <f>-(C17+NPV(general!$B$8,D17:CE17))</f>
        <v>-176859693.53082824</v>
      </c>
      <c r="C61" s="5">
        <f>B61/$B$67</f>
        <v>0.11160921814447111</v>
      </c>
      <c r="D61" s="5"/>
    </row>
    <row r="62" spans="1:83">
      <c r="A62" s="65" t="s">
        <v>544</v>
      </c>
      <c r="B62" s="195">
        <f>C51+NPV(general!$B$8,D51:CE51)</f>
        <v>-275708935.92770255</v>
      </c>
      <c r="C62" s="5">
        <f t="shared" ref="C62:C67" si="23">B62/$B$67</f>
        <v>0.1739890992685181</v>
      </c>
      <c r="D62" s="5">
        <f>B62/SUM($B$62:$B$66)</f>
        <v>-0.77625199784886678</v>
      </c>
    </row>
    <row r="63" spans="1:83">
      <c r="A63" t="s">
        <v>554</v>
      </c>
      <c r="B63" s="195">
        <f>C43+NPV(general!$B$8,D43:CE43)</f>
        <v>1762231942.967921</v>
      </c>
      <c r="C63" s="5">
        <f t="shared" si="23"/>
        <v>-1.1120754843419343</v>
      </c>
      <c r="D63" s="5">
        <f>B63/SUM($B$62:$B$66)</f>
        <v>4.9615224178321311</v>
      </c>
    </row>
    <row r="64" spans="1:83">
      <c r="A64" t="s">
        <v>555</v>
      </c>
      <c r="B64" s="195">
        <f>C44+NPV(general!$B$8,D44:CE44)</f>
        <v>-1556456723.1443384</v>
      </c>
      <c r="C64" s="5">
        <f t="shared" si="23"/>
        <v>0.98221881129498312</v>
      </c>
      <c r="D64" s="5">
        <f>B64/SUM($B$62:$B$66)</f>
        <v>-4.3821671460910236</v>
      </c>
    </row>
    <row r="65" spans="1:83">
      <c r="A65" t="s">
        <v>556</v>
      </c>
      <c r="B65" s="195">
        <f>C45+NPV(general!$B$8,D45:CE45)</f>
        <v>558890169.38912284</v>
      </c>
      <c r="C65" s="5">
        <f t="shared" si="23"/>
        <v>-0.352693672531317</v>
      </c>
      <c r="D65" s="5">
        <f>B65/SUM($B$62:$B$66)</f>
        <v>1.5735420729350653</v>
      </c>
    </row>
    <row r="66" spans="1:83">
      <c r="A66" t="s">
        <v>557</v>
      </c>
      <c r="B66" s="195">
        <f>C46+NPV(general!$B$8,D46:CE46)</f>
        <v>-133776773.62976028</v>
      </c>
      <c r="C66" s="5">
        <f t="shared" si="23"/>
        <v>8.4421276621204175E-2</v>
      </c>
      <c r="D66" s="5">
        <f>B66/SUM($B$62:$B$66)</f>
        <v>-0.37664534682730599</v>
      </c>
    </row>
    <row r="67" spans="1:83">
      <c r="A67" t="s">
        <v>158</v>
      </c>
      <c r="B67" s="195">
        <f>B60+B61+B62+B63+B64+B65+B66</f>
        <v>-1584633388.4526858</v>
      </c>
      <c r="C67" s="5">
        <f t="shared" si="23"/>
        <v>1</v>
      </c>
    </row>
    <row r="70" spans="1:83">
      <c r="A70" t="s">
        <v>573</v>
      </c>
      <c r="B70" t="s">
        <v>577</v>
      </c>
    </row>
    <row r="71" spans="1:83">
      <c r="A71" t="s">
        <v>499</v>
      </c>
      <c r="B71" t="s">
        <v>503</v>
      </c>
      <c r="C71" s="42">
        <f>IF(AND(C$3&gt;=2025,C$6&lt;&gt;0),VLOOKUP(C$3,'efecte socio eco fp'!$A$5:$X$30,16,FALSE)-VLOOKUP(C$3,'efecte socio eco 15'!$A$5:$X$30,16,FALSE),0)</f>
        <v>0</v>
      </c>
      <c r="D71" s="42">
        <f>IF(AND(D$3&gt;=2025,D$6&lt;&gt;0),VLOOKUP(D$3,'efecte socio eco fp'!$A$5:$X$30,16,FALSE)-VLOOKUP(D$3,'efecte socio eco 15'!$A$5:$X$30,16,FALSE),0)</f>
        <v>0</v>
      </c>
      <c r="E71" s="42">
        <f>IF(AND(E$3&gt;=2025,E$6&lt;&gt;0),VLOOKUP(E$3,'efecte socio eco fp'!$A$5:$X$30,16,FALSE)-VLOOKUP(E$3,'efecte socio eco 15'!$A$5:$X$30,16,FALSE),0)</f>
        <v>0</v>
      </c>
      <c r="F71" s="42">
        <f>IF(AND(F$3&gt;=2025,F$6&lt;&gt;0),VLOOKUP(F$3,'efecte socio eco fp'!$A$5:$X$30,16,FALSE)-VLOOKUP(F$3,'efecte socio eco 15'!$A$5:$X$30,16,FALSE),0)</f>
        <v>0</v>
      </c>
      <c r="G71" s="42">
        <f>IF(AND(G$3&gt;=2025,G$6&lt;&gt;0),VLOOKUP(G$3,'efecte socio eco fp'!$A$5:$X$30,16,FALSE)-VLOOKUP(G$3,'efecte socio eco 15'!$A$5:$X$30,16,FALSE),0)</f>
        <v>0</v>
      </c>
      <c r="H71" s="42">
        <f>IF(AND(H$3&gt;=2025,H$6&lt;&gt;0),VLOOKUP(H$3,'efecte socio eco fp'!$A$5:$X$30,16,FALSE)-VLOOKUP(H$3,'efecte socio eco 15'!$A$5:$X$30,16,FALSE),0)</f>
        <v>0</v>
      </c>
      <c r="I71" s="42">
        <f>IF(AND(I$3&gt;=2025,I$6&lt;&gt;0),VLOOKUP(I$3,'efecte socio eco fp'!$A$5:$X$30,16,FALSE)-VLOOKUP(I$3,'efecte socio eco 15'!$A$5:$X$30,16,FALSE),0)</f>
        <v>0</v>
      </c>
      <c r="J71" s="42">
        <f>IF(AND(J$3&gt;=2025,J$6&lt;&gt;0),VLOOKUP(J$3,'efecte socio eco fp'!$A$5:$X$30,16,FALSE)-VLOOKUP(J$3,'efecte socio eco 15'!$A$5:$X$30,16,FALSE),0)</f>
        <v>164.42896303153975</v>
      </c>
      <c r="K71" s="42">
        <f>IF(AND(K$3&gt;=2025,K$6&lt;&gt;0),VLOOKUP(K$3,'efecte socio eco fp'!$A$5:$X$30,16,FALSE)-VLOOKUP(K$3,'efecte socio eco 15'!$A$5:$X$30,16,FALSE),0)</f>
        <v>168.50397618853822</v>
      </c>
      <c r="L71" s="42">
        <f>IF(AND(L$3&gt;=2025,L$6&lt;&gt;0),VLOOKUP(L$3,'efecte socio eco fp'!$A$5:$X$30,16,FALSE)-VLOOKUP(L$3,'efecte socio eco 15'!$A$5:$X$30,16,FALSE),0)</f>
        <v>172.67639231712019</v>
      </c>
      <c r="M71" s="42">
        <f>IF(AND(M$3&gt;=2025,M$6&lt;&gt;0),VLOOKUP(M$3,'efecte socio eco fp'!$A$5:$X$30,16,FALSE)-VLOOKUP(M$3,'efecte socio eco 15'!$A$5:$X$30,16,FALSE),0)</f>
        <v>176.94848104093035</v>
      </c>
      <c r="N71" s="42">
        <f>IF(AND(N$3&gt;=2025,N$6&lt;&gt;0),VLOOKUP(N$3,'efecte socio eco fp'!$A$5:$X$30,16,FALSE)-VLOOKUP(N$3,'efecte socio eco 15'!$A$5:$X$30,16,FALSE),0)</f>
        <v>180.62378813875694</v>
      </c>
      <c r="O71" s="42">
        <f>IF(AND(O$3&gt;=2025,O$6&lt;&gt;0),VLOOKUP(O$3,'efecte socio eco fp'!$A$5:$X$30,16,FALSE)-VLOOKUP(O$3,'efecte socio eco 15'!$A$5:$X$30,16,FALSE),0)</f>
        <v>184.36572360141145</v>
      </c>
      <c r="P71" s="42">
        <f>IF(AND(P$3&gt;=2025,P$6&lt;&gt;0),VLOOKUP(P$3,'efecte socio eco fp'!$A$5:$X$30,16,FALSE)-VLOOKUP(P$3,'efecte socio eco 15'!$A$5:$X$30,16,FALSE),0)</f>
        <v>188.17541183806679</v>
      </c>
      <c r="Q71" s="42">
        <f>IF(AND(Q$3&gt;=2025,Q$6&lt;&gt;0),VLOOKUP(Q$3,'efecte socio eco fp'!$A$5:$X$30,16,FALSE)-VLOOKUP(Q$3,'efecte socio eco 15'!$A$5:$X$30,16,FALSE),0)</f>
        <v>192.05399541104634</v>
      </c>
      <c r="R71" s="42">
        <f>IF(AND(R$3&gt;=2025,R$6&lt;&gt;0),VLOOKUP(R$3,'efecte socio eco fp'!$A$5:$X$30,16,FALSE)-VLOOKUP(R$3,'efecte socio eco 15'!$A$5:$X$30,16,FALSE),0)</f>
        <v>196.00263532017198</v>
      </c>
      <c r="S71" s="42">
        <f>IF(AND(S$3&gt;=2025,S$6&lt;&gt;0),VLOOKUP(S$3,'efecte socio eco fp'!$A$5:$X$30,16,FALSE)-VLOOKUP(S$3,'efecte socio eco 15'!$A$5:$X$30,16,FALSE),0)</f>
        <v>199.46162156431819</v>
      </c>
      <c r="T71" s="42">
        <f>IF(AND(T$3&gt;=2025,T$6&lt;&gt;0),VLOOKUP(T$3,'efecte socio eco fp'!$A$5:$X$30,16,FALSE)-VLOOKUP(T$3,'efecte socio eco 15'!$A$5:$X$30,16,FALSE),0)</f>
        <v>202.97726934671664</v>
      </c>
      <c r="U71" s="42">
        <f>IF(AND(U$3&gt;=2025,U$6&lt;&gt;0),VLOOKUP(U$3,'efecte socio eco fp'!$A$5:$X$30,16,FALSE)-VLOOKUP(U$3,'efecte socio eco 15'!$A$5:$X$30,16,FALSE),0)</f>
        <v>206.55046539743125</v>
      </c>
      <c r="V71" s="42">
        <f>IF(AND(V$3&gt;=2025,V$6&lt;&gt;0),VLOOKUP(V$3,'efecte socio eco fp'!$A$5:$X$30,16,FALSE)-VLOOKUP(V$3,'efecte socio eco 15'!$A$5:$X$30,16,FALSE),0)</f>
        <v>210.1821099012268</v>
      </c>
      <c r="W71" s="42">
        <f>IF(AND(W$3&gt;=2025,W$6&lt;&gt;0),VLOOKUP(W$3,'efecte socio eco fp'!$A$5:$X$30,16,FALSE)-VLOOKUP(W$3,'efecte socio eco 15'!$A$5:$X$30,16,FALSE),0)</f>
        <v>213.87311669721021</v>
      </c>
      <c r="X71" s="42">
        <f>IF(AND(X$3&gt;=2025,X$6&lt;&gt;0),VLOOKUP(X$3,'efecte socio eco fp'!$A$5:$X$30,16,FALSE)-VLOOKUP(X$3,'efecte socio eco 15'!$A$5:$X$30,16,FALSE),0)</f>
        <v>215.76520614366018</v>
      </c>
      <c r="Y71" s="42">
        <f>IF(AND(Y$3&gt;=2025,Y$6&lt;&gt;0),VLOOKUP(Y$3,'efecte socio eco fp'!$A$5:$X$30,16,FALSE)-VLOOKUP(Y$3,'efecte socio eco 15'!$A$5:$X$30,16,FALSE),0)</f>
        <v>217.67386750885998</v>
      </c>
      <c r="Z71" s="42">
        <f>IF(AND(Z$3&gt;=2025,Z$6&lt;&gt;0),VLOOKUP(Z$3,'efecte socio eco fp'!$A$5:$X$30,16,FALSE)-VLOOKUP(Z$3,'efecte socio eco 15'!$A$5:$X$30,16,FALSE),0)</f>
        <v>219.59924415125715</v>
      </c>
      <c r="AA71" s="42">
        <f>IF(AND(AA$3&gt;=2025,AA$6&lt;&gt;0),VLOOKUP(AA$3,'efecte socio eco fp'!$A$5:$X$30,16,FALSE)-VLOOKUP(AA$3,'efecte socio eco 15'!$A$5:$X$30,16,FALSE),0)</f>
        <v>221.54148065012487</v>
      </c>
      <c r="AB71" s="42">
        <f>IF(AND(AB$3&gt;=2025,AB$6&lt;&gt;0),VLOOKUP(AB$3,'efecte socio eco fp'!$A$5:$X$30,16,FALSE)-VLOOKUP(AB$3,'efecte socio eco 15'!$A$5:$X$30,16,FALSE),0)</f>
        <v>223.50072281576286</v>
      </c>
      <c r="AC71" s="42">
        <f>IF(AND(AC$3&gt;=2025,AC$6&lt;&gt;0),VLOOKUP(AC$3,'efecte socio eco fp'!$A$5:$X$30,16,FALSE)-VLOOKUP(AC$3,'efecte socio eco 15'!$A$5:$X$30,16,FALSE),0)</f>
        <v>225.99435218948202</v>
      </c>
      <c r="AD71" s="42">
        <f>IF(AND(AD$3&gt;=2025,AD$6&lt;&gt;0),VLOOKUP(AD$3,'efecte socio eco fp'!$A$5:$X$30,16,FALSE)-VLOOKUP(AD$3,'efecte socio eco 15'!$A$5:$X$30,16,FALSE),0)</f>
        <v>228.51520409878867</v>
      </c>
      <c r="AE71" s="42">
        <f>IF(AND(AE$3&gt;=2025,AE$6&lt;&gt;0),VLOOKUP(AE$3,'efecte socio eco fp'!$A$5:$X$30,16,FALSE)-VLOOKUP(AE$3,'efecte socio eco 15'!$A$5:$X$30,16,FALSE),0)</f>
        <v>231.0635708601767</v>
      </c>
      <c r="AF71" s="42">
        <f>IF(AND(AF$3&gt;=2025,AF$6&lt;&gt;0),VLOOKUP(AF$3,'efecte socio eco fp'!$A$5:$X$30,16,FALSE)-VLOOKUP(AF$3,'efecte socio eco 15'!$A$5:$X$30,16,FALSE),0)</f>
        <v>233.63974788863925</v>
      </c>
      <c r="AG71" s="42">
        <f>IF(AND(AG$3&gt;=2025,AG$6&lt;&gt;0),VLOOKUP(AG$3,'efecte socio eco fp'!$A$5:$X$30,16,FALSE)-VLOOKUP(AG$3,'efecte socio eco 15'!$A$5:$X$30,16,FALSE),0)</f>
        <v>0</v>
      </c>
      <c r="AH71" s="42">
        <f>IF(AND(AH$3&gt;=2025,AH$6&lt;&gt;0),VLOOKUP(AH$3,'efecte socio eco fp'!$A$5:$X$30,16,FALSE)-VLOOKUP(AH$3,'efecte socio eco 15'!$A$5:$X$30,16,FALSE),0)</f>
        <v>0</v>
      </c>
      <c r="AI71" s="42">
        <f>IF(AND(AI$3&gt;=2025,AI$6&lt;&gt;0),VLOOKUP(AI$3,'efecte socio eco fp'!$A$5:$X$30,16,FALSE)-VLOOKUP(AI$3,'efecte socio eco 15'!$A$5:$X$30,16,FALSE),0)</f>
        <v>0</v>
      </c>
      <c r="AJ71" s="42">
        <f>IF(AND(AJ$3&gt;=2025,AJ$6&lt;&gt;0),VLOOKUP(AJ$3,'efecte socio eco fp'!$A$5:$X$30,16,FALSE)-VLOOKUP(AJ$3,'efecte socio eco 15'!$A$5:$X$30,16,FALSE),0)</f>
        <v>0</v>
      </c>
      <c r="AK71" s="42">
        <f>IF(AND(AK$3&gt;=2025,AK$6&lt;&gt;0),VLOOKUP(AK$3,'efecte socio eco fp'!$A$5:$X$30,16,FALSE)-VLOOKUP(AK$3,'efecte socio eco 15'!$A$5:$X$30,16,FALSE),0)</f>
        <v>0</v>
      </c>
      <c r="AL71" s="42">
        <f>IF(AND(AL$3&gt;=2025,AL$6&lt;&gt;0),VLOOKUP(AL$3,'efecte socio eco fp'!$A$5:$X$30,16,FALSE)-VLOOKUP(AL$3,'efecte socio eco 15'!$A$5:$X$30,16,FALSE),0)</f>
        <v>0</v>
      </c>
      <c r="AM71" s="42">
        <f>IF(AND(AM$3&gt;=2025,AM$6&lt;&gt;0),VLOOKUP(AM$3,'efecte socio eco fp'!$A$5:$X$30,16,FALSE)-VLOOKUP(AM$3,'efecte socio eco 15'!$A$5:$X$30,16,FALSE),0)</f>
        <v>0</v>
      </c>
      <c r="AN71" s="42">
        <f>IF(AND(AN$3&gt;=2025,AN$6&lt;&gt;0),VLOOKUP(AN$3,'efecte socio eco fp'!$A$5:$X$30,16,FALSE)-VLOOKUP(AN$3,'efecte socio eco 15'!$A$5:$X$30,16,FALSE),0)</f>
        <v>0</v>
      </c>
      <c r="AO71" s="42">
        <f>IF(AND(AO$3&gt;=2025,AO$6&lt;&gt;0),VLOOKUP(AO$3,'efecte socio eco fp'!$A$5:$X$30,16,FALSE)-VLOOKUP(AO$3,'efecte socio eco 15'!$A$5:$X$30,16,FALSE),0)</f>
        <v>0</v>
      </c>
      <c r="AP71" s="42">
        <f>IF(AND(AP$3&gt;=2025,AP$6&lt;&gt;0),VLOOKUP(AP$3,'efecte socio eco fp'!$A$5:$X$30,16,FALSE)-VLOOKUP(AP$3,'efecte socio eco 15'!$A$5:$X$30,16,FALSE),0)</f>
        <v>0</v>
      </c>
      <c r="AQ71" s="42">
        <f>IF(AND(AQ$3&gt;=2025,AQ$6&lt;&gt;0),VLOOKUP(AQ$3,'efecte socio eco fp'!$A$5:$X$30,16,FALSE)-VLOOKUP(AQ$3,'efecte socio eco 15'!$A$5:$X$30,16,FALSE),0)</f>
        <v>0</v>
      </c>
      <c r="AR71" s="42">
        <f>IF(AND(AR$3&gt;=2025,AR$6&lt;&gt;0),VLOOKUP(AR$3,'efecte socio eco fp'!$A$5:$X$30,16,FALSE)-VLOOKUP(AR$3,'efecte socio eco 15'!$A$5:$X$30,16,FALSE),0)</f>
        <v>0</v>
      </c>
      <c r="AS71" s="42">
        <f>IF(AND(AS$3&gt;=2025,AS$6&lt;&gt;0),VLOOKUP(AS$3,'efecte socio eco fp'!$A$5:$X$30,16,FALSE)-VLOOKUP(AS$3,'efecte socio eco 15'!$A$5:$X$30,16,FALSE),0)</f>
        <v>0</v>
      </c>
      <c r="AT71" s="42">
        <f>IF(AND(AT$3&gt;=2025,AT$6&lt;&gt;0),VLOOKUP(AT$3,'efecte socio eco fp'!$A$5:$X$30,16,FALSE)-VLOOKUP(AT$3,'efecte socio eco 15'!$A$5:$X$30,16,FALSE),0)</f>
        <v>0</v>
      </c>
      <c r="AU71" s="42">
        <f>IF(AND(AU$3&gt;=2025,AU$6&lt;&gt;0),VLOOKUP(AU$3,'efecte socio eco fp'!$A$5:$X$30,16,FALSE)-VLOOKUP(AU$3,'efecte socio eco 15'!$A$5:$X$30,16,FALSE),0)</f>
        <v>0</v>
      </c>
      <c r="AV71" s="42">
        <f>IF(AND(AV$3&gt;=2025,AV$6&lt;&gt;0),VLOOKUP(AV$3,'efecte socio eco fp'!$A$5:$X$30,16,FALSE)-VLOOKUP(AV$3,'efecte socio eco 15'!$A$5:$X$30,16,FALSE),0)</f>
        <v>0</v>
      </c>
      <c r="AW71" s="42">
        <f>IF(AND(AW$3&gt;=2025,AW$6&lt;&gt;0),VLOOKUP(AW$3,'efecte socio eco fp'!$A$5:$X$30,16,FALSE)-VLOOKUP(AW$3,'efecte socio eco 15'!$A$5:$X$30,16,FALSE),0)</f>
        <v>0</v>
      </c>
      <c r="AX71" s="42">
        <f>IF(AND(AX$3&gt;=2025,AX$6&lt;&gt;0),VLOOKUP(AX$3,'efecte socio eco fp'!$A$5:$X$30,16,FALSE)-VLOOKUP(AX$3,'efecte socio eco 15'!$A$5:$X$30,16,FALSE),0)</f>
        <v>0</v>
      </c>
      <c r="AY71" s="42">
        <f>IF(AND(AY$3&gt;=2025,AY$6&lt;&gt;0),VLOOKUP(AY$3,'efecte socio eco fp'!$A$5:$X$30,16,FALSE)-VLOOKUP(AY$3,'efecte socio eco 15'!$A$5:$X$30,16,FALSE),0)</f>
        <v>0</v>
      </c>
      <c r="AZ71" s="42">
        <f>IF(AND(AZ$3&gt;=2025,AZ$6&lt;&gt;0),VLOOKUP(AZ$3,'efecte socio eco fp'!$A$5:$X$30,16,FALSE)-VLOOKUP(AZ$3,'efecte socio eco 15'!$A$5:$X$30,16,FALSE),0)</f>
        <v>0</v>
      </c>
      <c r="BA71" s="42">
        <f>IF(AND(BA$3&gt;=2025,BA$6&lt;&gt;0),VLOOKUP(BA$3,'efecte socio eco fp'!$A$5:$X$30,16,FALSE)-VLOOKUP(BA$3,'efecte socio eco 15'!$A$5:$X$30,16,FALSE),0)</f>
        <v>0</v>
      </c>
      <c r="BB71" s="42">
        <f>IF(AND(BB$3&gt;=2025,BB$6&lt;&gt;0),VLOOKUP(BB$3,'efecte socio eco fp'!$A$5:$X$30,16,FALSE)-VLOOKUP(BB$3,'efecte socio eco 15'!$A$5:$X$30,16,FALSE),0)</f>
        <v>0</v>
      </c>
      <c r="BC71" s="42">
        <f>IF(AND(BC$3&gt;=2025,BC$6&lt;&gt;0),VLOOKUP(BC$3,'efecte socio eco fp'!$A$5:$X$30,16,FALSE)-VLOOKUP(BC$3,'efecte socio eco 15'!$A$5:$X$30,16,FALSE),0)</f>
        <v>0</v>
      </c>
      <c r="BD71" s="42">
        <f>IF(AND(BD$3&gt;=2025,BD$6&lt;&gt;0),VLOOKUP(BD$3,'efecte socio eco fp'!$A$5:$X$30,16,FALSE)-VLOOKUP(BD$3,'efecte socio eco 15'!$A$5:$X$30,16,FALSE),0)</f>
        <v>0</v>
      </c>
      <c r="BE71" s="42">
        <f>IF(AND(BE$3&gt;=2025,BE$6&lt;&gt;0),VLOOKUP(BE$3,'efecte socio eco fp'!$A$5:$X$30,16,FALSE)-VLOOKUP(BE$3,'efecte socio eco 15'!$A$5:$X$30,16,FALSE),0)</f>
        <v>0</v>
      </c>
      <c r="BF71" s="42">
        <f>IF(AND(BF$3&gt;=2025,BF$6&lt;&gt;0),VLOOKUP(BF$3,'efecte socio eco fp'!$A$5:$X$30,16,FALSE)-VLOOKUP(BF$3,'efecte socio eco 15'!$A$5:$X$30,16,FALSE),0)</f>
        <v>0</v>
      </c>
      <c r="BG71" s="42">
        <f>IF(AND(BG$3&gt;=2025,BG$6&lt;&gt;0),VLOOKUP(BG$3,'efecte socio eco fp'!$A$5:$X$30,16,FALSE)-VLOOKUP(BG$3,'efecte socio eco 15'!$A$5:$X$30,16,FALSE),0)</f>
        <v>0</v>
      </c>
      <c r="BH71" s="42">
        <f>IF(AND(BH$3&gt;=2025,BH$6&lt;&gt;0),VLOOKUP(BH$3,'efecte socio eco fp'!$A$5:$X$30,16,FALSE)-VLOOKUP(BH$3,'efecte socio eco 15'!$A$5:$X$30,16,FALSE),0)</f>
        <v>0</v>
      </c>
      <c r="BI71" s="42">
        <f>IF(AND(BI$3&gt;=2025,BI$6&lt;&gt;0),VLOOKUP(BI$3,'efecte socio eco fp'!$A$5:$X$30,16,FALSE)-VLOOKUP(BI$3,'efecte socio eco 15'!$A$5:$X$30,16,FALSE),0)</f>
        <v>0</v>
      </c>
      <c r="BJ71" s="42">
        <f>IF(AND(BJ$3&gt;=2025,BJ$6&lt;&gt;0),VLOOKUP(BJ$3,'efecte socio eco fp'!$A$5:$X$30,16,FALSE)-VLOOKUP(BJ$3,'efecte socio eco 15'!$A$5:$X$30,16,FALSE),0)</f>
        <v>0</v>
      </c>
      <c r="BK71" s="42">
        <f>IF(AND(BK$3&gt;=2025,BK$6&lt;&gt;0),VLOOKUP(BK$3,'efecte socio eco fp'!$A$5:$X$30,16,FALSE)-VLOOKUP(BK$3,'efecte socio eco 15'!$A$5:$X$30,16,FALSE),0)</f>
        <v>0</v>
      </c>
      <c r="BL71" s="42">
        <f>IF(AND(BL$3&gt;=2025,BL$6&lt;&gt;0),VLOOKUP(BL$3,'efecte socio eco fp'!$A$5:$X$30,16,FALSE)-VLOOKUP(BL$3,'efecte socio eco 15'!$A$5:$X$30,16,FALSE),0)</f>
        <v>0</v>
      </c>
      <c r="BM71" s="42">
        <f>IF(AND(BM$3&gt;=2025,BM$6&lt;&gt;0),VLOOKUP(BM$3,'efecte socio eco fp'!$A$5:$X$30,16,FALSE)-VLOOKUP(BM$3,'efecte socio eco 15'!$A$5:$X$30,16,FALSE),0)</f>
        <v>0</v>
      </c>
      <c r="BN71" s="42">
        <f>IF(AND(BN$3&gt;=2025,BN$6&lt;&gt;0),VLOOKUP(BN$3,'efecte socio eco fp'!$A$5:$X$30,16,FALSE)-VLOOKUP(BN$3,'efecte socio eco 15'!$A$5:$X$30,16,FALSE),0)</f>
        <v>0</v>
      </c>
      <c r="BO71" s="42">
        <f>IF(AND(BO$3&gt;=2025,BO$6&lt;&gt;0),VLOOKUP(BO$3,'efecte socio eco fp'!$A$5:$X$30,16,FALSE)-VLOOKUP(BO$3,'efecte socio eco 15'!$A$5:$X$30,16,FALSE),0)</f>
        <v>0</v>
      </c>
      <c r="BP71" s="42">
        <f>IF(AND(BP$3&gt;=2025,BP$6&lt;&gt;0),VLOOKUP(BP$3,'efecte socio eco fp'!$A$5:$X$30,16,FALSE)-VLOOKUP(BP$3,'efecte socio eco 15'!$A$5:$X$30,16,FALSE),0)</f>
        <v>0</v>
      </c>
      <c r="BQ71" s="42">
        <f>IF(AND(BQ$3&gt;=2025,BQ$6&lt;&gt;0),VLOOKUP(BQ$3,'efecte socio eco fp'!$A$5:$X$30,16,FALSE)-VLOOKUP(BQ$3,'efecte socio eco 15'!$A$5:$X$30,16,FALSE),0)</f>
        <v>0</v>
      </c>
      <c r="BR71" s="42">
        <f>IF(AND(BR$3&gt;=2025,BR$6&lt;&gt;0),VLOOKUP(BR$3,'efecte socio eco fp'!$A$5:$X$30,16,FALSE)-VLOOKUP(BR$3,'efecte socio eco 15'!$A$5:$X$30,16,FALSE),0)</f>
        <v>0</v>
      </c>
      <c r="BS71" s="42">
        <f>IF(AND(BS$3&gt;=2025,BS$6&lt;&gt;0),VLOOKUP(BS$3,'efecte socio eco fp'!$A$5:$X$30,16,FALSE)-VLOOKUP(BS$3,'efecte socio eco 15'!$A$5:$X$30,16,FALSE),0)</f>
        <v>0</v>
      </c>
      <c r="BT71" s="42">
        <f>IF(AND(BT$3&gt;=2025,BT$6&lt;&gt;0),VLOOKUP(BT$3,'efecte socio eco fp'!$A$5:$X$30,16,FALSE)-VLOOKUP(BT$3,'efecte socio eco 15'!$A$5:$X$30,16,FALSE),0)</f>
        <v>0</v>
      </c>
      <c r="BU71" s="42">
        <f>IF(AND(BU$3&gt;=2025,BU$6&lt;&gt;0),VLOOKUP(BU$3,'efecte socio eco fp'!$A$5:$X$30,16,FALSE)-VLOOKUP(BU$3,'efecte socio eco 15'!$A$5:$X$30,16,FALSE),0)</f>
        <v>0</v>
      </c>
      <c r="BV71" s="42">
        <f>IF(AND(BV$3&gt;=2025,BV$6&lt;&gt;0),VLOOKUP(BV$3,'efecte socio eco fp'!$A$5:$X$30,16,FALSE)-VLOOKUP(BV$3,'efecte socio eco 15'!$A$5:$X$30,16,FALSE),0)</f>
        <v>0</v>
      </c>
      <c r="BW71" s="42">
        <f>IF(AND(BW$3&gt;=2025,BW$6&lt;&gt;0),VLOOKUP(BW$3,'efecte socio eco fp'!$A$5:$X$30,16,FALSE)-VLOOKUP(BW$3,'efecte socio eco 15'!$A$5:$X$30,16,FALSE),0)</f>
        <v>0</v>
      </c>
      <c r="BX71" s="42">
        <f>IF(AND(BX$3&gt;=2025,BX$6&lt;&gt;0),VLOOKUP(BX$3,'efecte socio eco fp'!$A$5:$X$30,16,FALSE)-VLOOKUP(BX$3,'efecte socio eco 15'!$A$5:$X$30,16,FALSE),0)</f>
        <v>0</v>
      </c>
      <c r="BY71" s="42">
        <f>IF(AND(BY$3&gt;=2025,BY$6&lt;&gt;0),VLOOKUP(BY$3,'efecte socio eco fp'!$A$5:$X$30,16,FALSE)-VLOOKUP(BY$3,'efecte socio eco 15'!$A$5:$X$30,16,FALSE),0)</f>
        <v>0</v>
      </c>
      <c r="BZ71" s="42">
        <f>IF(AND(BZ$3&gt;=2025,BZ$6&lt;&gt;0),VLOOKUP(BZ$3,'efecte socio eco fp'!$A$5:$X$30,16,FALSE)-VLOOKUP(BZ$3,'efecte socio eco 15'!$A$5:$X$30,16,FALSE),0)</f>
        <v>0</v>
      </c>
      <c r="CA71" s="42">
        <f>IF(AND(CA$3&gt;=2025,CA$6&lt;&gt;0),VLOOKUP(CA$3,'efecte socio eco fp'!$A$5:$X$30,16,FALSE)-VLOOKUP(CA$3,'efecte socio eco 15'!$A$5:$X$30,16,FALSE),0)</f>
        <v>0</v>
      </c>
      <c r="CB71" s="42">
        <f>IF(AND(CB$3&gt;=2025,CB$6&lt;&gt;0),VLOOKUP(CB$3,'efecte socio eco fp'!$A$5:$X$30,16,FALSE)-VLOOKUP(CB$3,'efecte socio eco 15'!$A$5:$X$30,16,FALSE),0)</f>
        <v>0</v>
      </c>
      <c r="CC71" s="42">
        <f>IF(AND(CC$3&gt;=2025,CC$6&lt;&gt;0),VLOOKUP(CC$3,'efecte socio eco fp'!$A$5:$X$30,16,FALSE)-VLOOKUP(CC$3,'efecte socio eco 15'!$A$5:$X$30,16,FALSE),0)</f>
        <v>0</v>
      </c>
      <c r="CD71" s="42">
        <f>IF(AND(CD$3&gt;=2025,CD$6&lt;&gt;0),VLOOKUP(CD$3,'efecte socio eco fp'!$A$5:$X$30,16,FALSE)-VLOOKUP(CD$3,'efecte socio eco 15'!$A$5:$X$30,16,FALSE),0)</f>
        <v>0</v>
      </c>
      <c r="CE71" s="42">
        <f>IF(AND(CE$3&gt;=2025,CE$6&lt;&gt;0),VLOOKUP(CE$3,'efecte socio eco fp'!$A$5:$X$30,16,FALSE)-VLOOKUP(CE$3,'efecte socio eco 15'!$A$5:$X$30,16,FALSE),0)</f>
        <v>0</v>
      </c>
    </row>
    <row r="72" spans="1:83">
      <c r="A72" t="s">
        <v>500</v>
      </c>
      <c r="B72" t="s">
        <v>503</v>
      </c>
      <c r="C72" s="42">
        <f>IF(AND(C$3&gt;=2025,C$6&lt;&gt;0),VLOOKUP(C$3,'efecte socio eco fp'!$A$5:$X$30,17,FALSE)-VLOOKUP(C$3,'efecte socio eco 15'!$A$5:$X$30,17,FALSE),0)</f>
        <v>0</v>
      </c>
      <c r="D72" s="42">
        <f>IF(AND(D$3&gt;=2025,D$6&lt;&gt;0),VLOOKUP(D$3,'efecte socio eco fp'!$A$5:$X$30,17,FALSE)-VLOOKUP(D$3,'efecte socio eco 15'!$A$5:$X$30,17,FALSE),0)</f>
        <v>0</v>
      </c>
      <c r="E72" s="42">
        <f>IF(AND(E$3&gt;=2025,E$6&lt;&gt;0),VLOOKUP(E$3,'efecte socio eco fp'!$A$5:$X$30,17,FALSE)-VLOOKUP(E$3,'efecte socio eco 15'!$A$5:$X$30,17,FALSE),0)</f>
        <v>0</v>
      </c>
      <c r="F72" s="42">
        <f>IF(AND(F$3&gt;=2025,F$6&lt;&gt;0),VLOOKUP(F$3,'efecte socio eco fp'!$A$5:$X$30,17,FALSE)-VLOOKUP(F$3,'efecte socio eco 15'!$A$5:$X$30,17,FALSE),0)</f>
        <v>0</v>
      </c>
      <c r="G72" s="42">
        <f>IF(AND(G$3&gt;=2025,G$6&lt;&gt;0),VLOOKUP(G$3,'efecte socio eco fp'!$A$5:$X$30,17,FALSE)-VLOOKUP(G$3,'efecte socio eco 15'!$A$5:$X$30,17,FALSE),0)</f>
        <v>0</v>
      </c>
      <c r="H72" s="42">
        <f>IF(AND(H$3&gt;=2025,H$6&lt;&gt;0),VLOOKUP(H$3,'efecte socio eco fp'!$A$5:$X$30,17,FALSE)-VLOOKUP(H$3,'efecte socio eco 15'!$A$5:$X$30,17,FALSE),0)</f>
        <v>0</v>
      </c>
      <c r="I72" s="42">
        <f>IF(AND(I$3&gt;=2025,I$6&lt;&gt;0),VLOOKUP(I$3,'efecte socio eco fp'!$A$5:$X$30,17,FALSE)-VLOOKUP(I$3,'efecte socio eco 15'!$A$5:$X$30,17,FALSE),0)</f>
        <v>0</v>
      </c>
      <c r="J72" s="42">
        <f>IF(AND(J$3&gt;=2025,J$6&lt;&gt;0),VLOOKUP(J$3,'efecte socio eco fp'!$A$5:$X$30,17,FALSE)-VLOOKUP(J$3,'efecte socio eco 15'!$A$5:$X$30,17,FALSE),0)</f>
        <v>24.336706589025653</v>
      </c>
      <c r="K72" s="42">
        <f>IF(AND(K$3&gt;=2025,K$6&lt;&gt;0),VLOOKUP(K$3,'efecte socio eco fp'!$A$5:$X$30,17,FALSE)-VLOOKUP(K$3,'efecte socio eco 15'!$A$5:$X$30,17,FALSE),0)</f>
        <v>24.936508800404226</v>
      </c>
      <c r="L72" s="42">
        <f>IF(AND(L$3&gt;=2025,L$6&lt;&gt;0),VLOOKUP(L$3,'efecte socio eco fp'!$A$5:$X$30,17,FALSE)-VLOOKUP(L$3,'efecte socio eco 15'!$A$5:$X$30,17,FALSE),0)</f>
        <v>25.550605006044407</v>
      </c>
      <c r="M72" s="42">
        <f>IF(AND(M$3&gt;=2025,M$6&lt;&gt;0),VLOOKUP(M$3,'efecte socio eco fp'!$A$5:$X$30,17,FALSE)-VLOOKUP(M$3,'efecte socio eco 15'!$A$5:$X$30,17,FALSE),0)</f>
        <v>26.179327785645455</v>
      </c>
      <c r="N72" s="42">
        <f>IF(AND(N$3&gt;=2025,N$6&lt;&gt;0),VLOOKUP(N$3,'efecte socio eco fp'!$A$5:$X$30,17,FALSE)-VLOOKUP(N$3,'efecte socio eco 15'!$A$5:$X$30,17,FALSE),0)</f>
        <v>26.704262476449003</v>
      </c>
      <c r="O72" s="42">
        <f>IF(AND(O$3&gt;=2025,O$6&lt;&gt;0),VLOOKUP(O$3,'efecte socio eco fp'!$A$5:$X$30,17,FALSE)-VLOOKUP(O$3,'efecte socio eco 15'!$A$5:$X$30,17,FALSE),0)</f>
        <v>27.238556466327736</v>
      </c>
      <c r="P72" s="42">
        <f>IF(AND(P$3&gt;=2025,P$6&lt;&gt;0),VLOOKUP(P$3,'efecte socio eco fp'!$A$5:$X$30,17,FALSE)-VLOOKUP(P$3,'efecte socio eco 15'!$A$5:$X$30,17,FALSE),0)</f>
        <v>27.782366217978506</v>
      </c>
      <c r="Q72" s="42">
        <f>IF(AND(Q$3&gt;=2025,Q$6&lt;&gt;0),VLOOKUP(Q$3,'efecte socio eco fp'!$A$5:$X$30,17,FALSE)-VLOOKUP(Q$3,'efecte socio eco 15'!$A$5:$X$30,17,FALSE),0)</f>
        <v>28.335850705284429</v>
      </c>
      <c r="R72" s="42">
        <f>IF(AND(R$3&gt;=2025,R$6&lt;&gt;0),VLOOKUP(R$3,'efecte socio eco fp'!$A$5:$X$30,17,FALSE)-VLOOKUP(R$3,'efecte socio eco 15'!$A$5:$X$30,17,FALSE),0)</f>
        <v>28.899171452504106</v>
      </c>
      <c r="S72" s="42">
        <f>IF(AND(S$3&gt;=2025,S$6&lt;&gt;0),VLOOKUP(S$3,'efecte socio eco fp'!$A$5:$X$30,17,FALSE)-VLOOKUP(S$3,'efecte socio eco 15'!$A$5:$X$30,17,FALSE),0)</f>
        <v>29.36174246104656</v>
      </c>
      <c r="T72" s="42">
        <f>IF(AND(T$3&gt;=2025,T$6&lt;&gt;0),VLOOKUP(T$3,'efecte socio eco fp'!$A$5:$X$30,17,FALSE)-VLOOKUP(T$3,'efecte socio eco 15'!$A$5:$X$30,17,FALSE),0)</f>
        <v>29.831456801963668</v>
      </c>
      <c r="U72" s="42">
        <f>IF(AND(U$3&gt;=2025,U$6&lt;&gt;0),VLOOKUP(U$3,'efecte socio eco fp'!$A$5:$X$30,17,FALSE)-VLOOKUP(U$3,'efecte socio eco 15'!$A$5:$X$30,17,FALSE),0)</f>
        <v>30.308422033221632</v>
      </c>
      <c r="V72" s="42">
        <f>IF(AND(V$3&gt;=2025,V$6&lt;&gt;0),VLOOKUP(V$3,'efecte socio eco fp'!$A$5:$X$30,17,FALSE)-VLOOKUP(V$3,'efecte socio eco 15'!$A$5:$X$30,17,FALSE),0)</f>
        <v>30.792747302146836</v>
      </c>
      <c r="W72" s="42">
        <f>IF(AND(W$3&gt;=2025,W$6&lt;&gt;0),VLOOKUP(W$3,'efecte socio eco fp'!$A$5:$X$30,17,FALSE)-VLOOKUP(W$3,'efecte socio eco 15'!$A$5:$X$30,17,FALSE),0)</f>
        <v>31.284543368572031</v>
      </c>
      <c r="X72" s="42">
        <f>IF(AND(X$3&gt;=2025,X$6&lt;&gt;0),VLOOKUP(X$3,'efecte socio eco fp'!$A$5:$X$30,17,FALSE)-VLOOKUP(X$3,'efecte socio eco 15'!$A$5:$X$30,17,FALSE),0)</f>
        <v>31.55015933262257</v>
      </c>
      <c r="Y72" s="42">
        <f>IF(AND(Y$3&gt;=2025,Y$6&lt;&gt;0),VLOOKUP(Y$3,'efecte socio eco fp'!$A$5:$X$30,17,FALSE)-VLOOKUP(Y$3,'efecte socio eco 15'!$A$5:$X$30,17,FALSE),0)</f>
        <v>31.817975301607476</v>
      </c>
      <c r="Z72" s="42">
        <f>IF(AND(Z$3&gt;=2025,Z$6&lt;&gt;0),VLOOKUP(Z$3,'efecte socio eco fp'!$A$5:$X$30,17,FALSE)-VLOOKUP(Z$3,'efecte socio eco 15'!$A$5:$X$30,17,FALSE),0)</f>
        <v>32.088008871118291</v>
      </c>
      <c r="AA72" s="42">
        <f>IF(AND(AA$3&gt;=2025,AA$6&lt;&gt;0),VLOOKUP(AA$3,'efecte socio eco fp'!$A$5:$X$30,17,FALSE)-VLOOKUP(AA$3,'efecte socio eco 15'!$A$5:$X$30,17,FALSE),0)</f>
        <v>32.360277770187167</v>
      </c>
      <c r="AB72" s="42">
        <f>IF(AND(AB$3&gt;=2025,AB$6&lt;&gt;0),VLOOKUP(AB$3,'efecte socio eco fp'!$A$5:$X$30,17,FALSE)-VLOOKUP(AB$3,'efecte socio eco 15'!$A$5:$X$30,17,FALSE),0)</f>
        <v>32.634799862210457</v>
      </c>
      <c r="AC72" s="42">
        <f>IF(AND(AC$3&gt;=2025,AC$6&lt;&gt;0),VLOOKUP(AC$3,'efecte socio eco fp'!$A$5:$X$30,17,FALSE)-VLOOKUP(AC$3,'efecte socio eco 15'!$A$5:$X$30,17,FALSE),0)</f>
        <v>33.003816642175934</v>
      </c>
      <c r="AD72" s="42">
        <f>IF(AND(AD$3&gt;=2025,AD$6&lt;&gt;0),VLOOKUP(AD$3,'efecte socio eco fp'!$A$5:$X$30,17,FALSE)-VLOOKUP(AD$3,'efecte socio eco 15'!$A$5:$X$30,17,FALSE),0)</f>
        <v>33.376917658395996</v>
      </c>
      <c r="AE72" s="42">
        <f>IF(AND(AE$3&gt;=2025,AE$6&lt;&gt;0),VLOOKUP(AE$3,'efecte socio eco fp'!$A$5:$X$30,17,FALSE)-VLOOKUP(AE$3,'efecte socio eco 15'!$A$5:$X$30,17,FALSE),0)</f>
        <v>33.754147384919634</v>
      </c>
      <c r="AF72" s="42">
        <f>IF(AND(AF$3&gt;=2025,AF$6&lt;&gt;0),VLOOKUP(AF$3,'efecte socio eco fp'!$A$5:$X$30,17,FALSE)-VLOOKUP(AF$3,'efecte socio eco 15'!$A$5:$X$30,17,FALSE),0)</f>
        <v>34.135550773928117</v>
      </c>
      <c r="AG72" s="42">
        <f>IF(AND(AG$3&gt;=2025,AG$6&lt;&gt;0),VLOOKUP(AG$3,'efecte socio eco fp'!$A$5:$X$30,17,FALSE)-VLOOKUP(AG$3,'efecte socio eco 15'!$A$5:$X$30,17,FALSE),0)</f>
        <v>0</v>
      </c>
      <c r="AH72" s="42">
        <f>IF(AND(AH$3&gt;=2025,AH$6&lt;&gt;0),VLOOKUP(AH$3,'efecte socio eco fp'!$A$5:$X$30,17,FALSE)-VLOOKUP(AH$3,'efecte socio eco 15'!$A$5:$X$30,17,FALSE),0)</f>
        <v>0</v>
      </c>
      <c r="AI72" s="42">
        <f>IF(AND(AI$3&gt;=2025,AI$6&lt;&gt;0),VLOOKUP(AI$3,'efecte socio eco fp'!$A$5:$X$30,17,FALSE)-VLOOKUP(AI$3,'efecte socio eco 15'!$A$5:$X$30,17,FALSE),0)</f>
        <v>0</v>
      </c>
      <c r="AJ72" s="42">
        <f>IF(AND(AJ$3&gt;=2025,AJ$6&lt;&gt;0),VLOOKUP(AJ$3,'efecte socio eco fp'!$A$5:$X$30,17,FALSE)-VLOOKUP(AJ$3,'efecte socio eco 15'!$A$5:$X$30,17,FALSE),0)</f>
        <v>0</v>
      </c>
      <c r="AK72" s="42">
        <f>IF(AND(AK$3&gt;=2025,AK$6&lt;&gt;0),VLOOKUP(AK$3,'efecte socio eco fp'!$A$5:$X$30,17,FALSE)-VLOOKUP(AK$3,'efecte socio eco 15'!$A$5:$X$30,17,FALSE),0)</f>
        <v>0</v>
      </c>
      <c r="AL72" s="42">
        <f>IF(AND(AL$3&gt;=2025,AL$6&lt;&gt;0),VLOOKUP(AL$3,'efecte socio eco fp'!$A$5:$X$30,17,FALSE)-VLOOKUP(AL$3,'efecte socio eco 15'!$A$5:$X$30,17,FALSE),0)</f>
        <v>0</v>
      </c>
      <c r="AM72" s="42">
        <f>IF(AND(AM$3&gt;=2025,AM$6&lt;&gt;0),VLOOKUP(AM$3,'efecte socio eco fp'!$A$5:$X$30,17,FALSE)-VLOOKUP(AM$3,'efecte socio eco 15'!$A$5:$X$30,17,FALSE),0)</f>
        <v>0</v>
      </c>
      <c r="AN72" s="42">
        <f>IF(AND(AN$3&gt;=2025,AN$6&lt;&gt;0),VLOOKUP(AN$3,'efecte socio eco fp'!$A$5:$X$30,17,FALSE)-VLOOKUP(AN$3,'efecte socio eco 15'!$A$5:$X$30,17,FALSE),0)</f>
        <v>0</v>
      </c>
      <c r="AO72" s="42">
        <f>IF(AND(AO$3&gt;=2025,AO$6&lt;&gt;0),VLOOKUP(AO$3,'efecte socio eco fp'!$A$5:$X$30,17,FALSE)-VLOOKUP(AO$3,'efecte socio eco 15'!$A$5:$X$30,17,FALSE),0)</f>
        <v>0</v>
      </c>
      <c r="AP72" s="42">
        <f>IF(AND(AP$3&gt;=2025,AP$6&lt;&gt;0),VLOOKUP(AP$3,'efecte socio eco fp'!$A$5:$X$30,17,FALSE)-VLOOKUP(AP$3,'efecte socio eco 15'!$A$5:$X$30,17,FALSE),0)</f>
        <v>0</v>
      </c>
      <c r="AQ72" s="42">
        <f>IF(AND(AQ$3&gt;=2025,AQ$6&lt;&gt;0),VLOOKUP(AQ$3,'efecte socio eco fp'!$A$5:$X$30,17,FALSE)-VLOOKUP(AQ$3,'efecte socio eco 15'!$A$5:$X$30,17,FALSE),0)</f>
        <v>0</v>
      </c>
      <c r="AR72" s="42">
        <f>IF(AND(AR$3&gt;=2025,AR$6&lt;&gt;0),VLOOKUP(AR$3,'efecte socio eco fp'!$A$5:$X$30,17,FALSE)-VLOOKUP(AR$3,'efecte socio eco 15'!$A$5:$X$30,17,FALSE),0)</f>
        <v>0</v>
      </c>
      <c r="AS72" s="42">
        <f>IF(AND(AS$3&gt;=2025,AS$6&lt;&gt;0),VLOOKUP(AS$3,'efecte socio eco fp'!$A$5:$X$30,17,FALSE)-VLOOKUP(AS$3,'efecte socio eco 15'!$A$5:$X$30,17,FALSE),0)</f>
        <v>0</v>
      </c>
      <c r="AT72" s="42">
        <f>IF(AND(AT$3&gt;=2025,AT$6&lt;&gt;0),VLOOKUP(AT$3,'efecte socio eco fp'!$A$5:$X$30,17,FALSE)-VLOOKUP(AT$3,'efecte socio eco 15'!$A$5:$X$30,17,FALSE),0)</f>
        <v>0</v>
      </c>
      <c r="AU72" s="42">
        <f>IF(AND(AU$3&gt;=2025,AU$6&lt;&gt;0),VLOOKUP(AU$3,'efecte socio eco fp'!$A$5:$X$30,17,FALSE)-VLOOKUP(AU$3,'efecte socio eco 15'!$A$5:$X$30,17,FALSE),0)</f>
        <v>0</v>
      </c>
      <c r="AV72" s="42">
        <f>IF(AND(AV$3&gt;=2025,AV$6&lt;&gt;0),VLOOKUP(AV$3,'efecte socio eco fp'!$A$5:$X$30,17,FALSE)-VLOOKUP(AV$3,'efecte socio eco 15'!$A$5:$X$30,17,FALSE),0)</f>
        <v>0</v>
      </c>
      <c r="AW72" s="42">
        <f>IF(AND(AW$3&gt;=2025,AW$6&lt;&gt;0),VLOOKUP(AW$3,'efecte socio eco fp'!$A$5:$X$30,17,FALSE)-VLOOKUP(AW$3,'efecte socio eco 15'!$A$5:$X$30,17,FALSE),0)</f>
        <v>0</v>
      </c>
      <c r="AX72" s="42">
        <f>IF(AND(AX$3&gt;=2025,AX$6&lt;&gt;0),VLOOKUP(AX$3,'efecte socio eco fp'!$A$5:$X$30,17,FALSE)-VLOOKUP(AX$3,'efecte socio eco 15'!$A$5:$X$30,17,FALSE),0)</f>
        <v>0</v>
      </c>
      <c r="AY72" s="42">
        <f>IF(AND(AY$3&gt;=2025,AY$6&lt;&gt;0),VLOOKUP(AY$3,'efecte socio eco fp'!$A$5:$X$30,17,FALSE)-VLOOKUP(AY$3,'efecte socio eco 15'!$A$5:$X$30,17,FALSE),0)</f>
        <v>0</v>
      </c>
      <c r="AZ72" s="42">
        <f>IF(AND(AZ$3&gt;=2025,AZ$6&lt;&gt;0),VLOOKUP(AZ$3,'efecte socio eco fp'!$A$5:$X$30,17,FALSE)-VLOOKUP(AZ$3,'efecte socio eco 15'!$A$5:$X$30,17,FALSE),0)</f>
        <v>0</v>
      </c>
      <c r="BA72" s="42">
        <f>IF(AND(BA$3&gt;=2025,BA$6&lt;&gt;0),VLOOKUP(BA$3,'efecte socio eco fp'!$A$5:$X$30,17,FALSE)-VLOOKUP(BA$3,'efecte socio eco 15'!$A$5:$X$30,17,FALSE),0)</f>
        <v>0</v>
      </c>
      <c r="BB72" s="42">
        <f>IF(AND(BB$3&gt;=2025,BB$6&lt;&gt;0),VLOOKUP(BB$3,'efecte socio eco fp'!$A$5:$X$30,17,FALSE)-VLOOKUP(BB$3,'efecte socio eco 15'!$A$5:$X$30,17,FALSE),0)</f>
        <v>0</v>
      </c>
      <c r="BC72" s="42">
        <f>IF(AND(BC$3&gt;=2025,BC$6&lt;&gt;0),VLOOKUP(BC$3,'efecte socio eco fp'!$A$5:$X$30,17,FALSE)-VLOOKUP(BC$3,'efecte socio eco 15'!$A$5:$X$30,17,FALSE),0)</f>
        <v>0</v>
      </c>
      <c r="BD72" s="42">
        <f>IF(AND(BD$3&gt;=2025,BD$6&lt;&gt;0),VLOOKUP(BD$3,'efecte socio eco fp'!$A$5:$X$30,17,FALSE)-VLOOKUP(BD$3,'efecte socio eco 15'!$A$5:$X$30,17,FALSE),0)</f>
        <v>0</v>
      </c>
      <c r="BE72" s="42">
        <f>IF(AND(BE$3&gt;=2025,BE$6&lt;&gt;0),VLOOKUP(BE$3,'efecte socio eco fp'!$A$5:$X$30,17,FALSE)-VLOOKUP(BE$3,'efecte socio eco 15'!$A$5:$X$30,17,FALSE),0)</f>
        <v>0</v>
      </c>
      <c r="BF72" s="42">
        <f>IF(AND(BF$3&gt;=2025,BF$6&lt;&gt;0),VLOOKUP(BF$3,'efecte socio eco fp'!$A$5:$X$30,17,FALSE)-VLOOKUP(BF$3,'efecte socio eco 15'!$A$5:$X$30,17,FALSE),0)</f>
        <v>0</v>
      </c>
      <c r="BG72" s="42">
        <f>IF(AND(BG$3&gt;=2025,BG$6&lt;&gt;0),VLOOKUP(BG$3,'efecte socio eco fp'!$A$5:$X$30,17,FALSE)-VLOOKUP(BG$3,'efecte socio eco 15'!$A$5:$X$30,17,FALSE),0)</f>
        <v>0</v>
      </c>
      <c r="BH72" s="42">
        <f>IF(AND(BH$3&gt;=2025,BH$6&lt;&gt;0),VLOOKUP(BH$3,'efecte socio eco fp'!$A$5:$X$30,17,FALSE)-VLOOKUP(BH$3,'efecte socio eco 15'!$A$5:$X$30,17,FALSE),0)</f>
        <v>0</v>
      </c>
      <c r="BI72" s="42">
        <f>IF(AND(BI$3&gt;=2025,BI$6&lt;&gt;0),VLOOKUP(BI$3,'efecte socio eco fp'!$A$5:$X$30,17,FALSE)-VLOOKUP(BI$3,'efecte socio eco 15'!$A$5:$X$30,17,FALSE),0)</f>
        <v>0</v>
      </c>
      <c r="BJ72" s="42">
        <f>IF(AND(BJ$3&gt;=2025,BJ$6&lt;&gt;0),VLOOKUP(BJ$3,'efecte socio eco fp'!$A$5:$X$30,17,FALSE)-VLOOKUP(BJ$3,'efecte socio eco 15'!$A$5:$X$30,17,FALSE),0)</f>
        <v>0</v>
      </c>
      <c r="BK72" s="42">
        <f>IF(AND(BK$3&gt;=2025,BK$6&lt;&gt;0),VLOOKUP(BK$3,'efecte socio eco fp'!$A$5:$X$30,17,FALSE)-VLOOKUP(BK$3,'efecte socio eco 15'!$A$5:$X$30,17,FALSE),0)</f>
        <v>0</v>
      </c>
      <c r="BL72" s="42">
        <f>IF(AND(BL$3&gt;=2025,BL$6&lt;&gt;0),VLOOKUP(BL$3,'efecte socio eco fp'!$A$5:$X$30,17,FALSE)-VLOOKUP(BL$3,'efecte socio eco 15'!$A$5:$X$30,17,FALSE),0)</f>
        <v>0</v>
      </c>
      <c r="BM72" s="42">
        <f>IF(AND(BM$3&gt;=2025,BM$6&lt;&gt;0),VLOOKUP(BM$3,'efecte socio eco fp'!$A$5:$X$30,17,FALSE)-VLOOKUP(BM$3,'efecte socio eco 15'!$A$5:$X$30,17,FALSE),0)</f>
        <v>0</v>
      </c>
      <c r="BN72" s="42">
        <f>IF(AND(BN$3&gt;=2025,BN$6&lt;&gt;0),VLOOKUP(BN$3,'efecte socio eco fp'!$A$5:$X$30,17,FALSE)-VLOOKUP(BN$3,'efecte socio eco 15'!$A$5:$X$30,17,FALSE),0)</f>
        <v>0</v>
      </c>
      <c r="BO72" s="42">
        <f>IF(AND(BO$3&gt;=2025,BO$6&lt;&gt;0),VLOOKUP(BO$3,'efecte socio eco fp'!$A$5:$X$30,17,FALSE)-VLOOKUP(BO$3,'efecte socio eco 15'!$A$5:$X$30,17,FALSE),0)</f>
        <v>0</v>
      </c>
      <c r="BP72" s="42">
        <f>IF(AND(BP$3&gt;=2025,BP$6&lt;&gt;0),VLOOKUP(BP$3,'efecte socio eco fp'!$A$5:$X$30,17,FALSE)-VLOOKUP(BP$3,'efecte socio eco 15'!$A$5:$X$30,17,FALSE),0)</f>
        <v>0</v>
      </c>
      <c r="BQ72" s="42">
        <f>IF(AND(BQ$3&gt;=2025,BQ$6&lt;&gt;0),VLOOKUP(BQ$3,'efecte socio eco fp'!$A$5:$X$30,17,FALSE)-VLOOKUP(BQ$3,'efecte socio eco 15'!$A$5:$X$30,17,FALSE),0)</f>
        <v>0</v>
      </c>
      <c r="BR72" s="42">
        <f>IF(AND(BR$3&gt;=2025,BR$6&lt;&gt;0),VLOOKUP(BR$3,'efecte socio eco fp'!$A$5:$X$30,17,FALSE)-VLOOKUP(BR$3,'efecte socio eco 15'!$A$5:$X$30,17,FALSE),0)</f>
        <v>0</v>
      </c>
      <c r="BS72" s="42">
        <f>IF(AND(BS$3&gt;=2025,BS$6&lt;&gt;0),VLOOKUP(BS$3,'efecte socio eco fp'!$A$5:$X$30,17,FALSE)-VLOOKUP(BS$3,'efecte socio eco 15'!$A$5:$X$30,17,FALSE),0)</f>
        <v>0</v>
      </c>
      <c r="BT72" s="42">
        <f>IF(AND(BT$3&gt;=2025,BT$6&lt;&gt;0),VLOOKUP(BT$3,'efecte socio eco fp'!$A$5:$X$30,17,FALSE)-VLOOKUP(BT$3,'efecte socio eco 15'!$A$5:$X$30,17,FALSE),0)</f>
        <v>0</v>
      </c>
      <c r="BU72" s="42">
        <f>IF(AND(BU$3&gt;=2025,BU$6&lt;&gt;0),VLOOKUP(BU$3,'efecte socio eco fp'!$A$5:$X$30,17,FALSE)-VLOOKUP(BU$3,'efecte socio eco 15'!$A$5:$X$30,17,FALSE),0)</f>
        <v>0</v>
      </c>
      <c r="BV72" s="42">
        <f>IF(AND(BV$3&gt;=2025,BV$6&lt;&gt;0),VLOOKUP(BV$3,'efecte socio eco fp'!$A$5:$X$30,17,FALSE)-VLOOKUP(BV$3,'efecte socio eco 15'!$A$5:$X$30,17,FALSE),0)</f>
        <v>0</v>
      </c>
      <c r="BW72" s="42">
        <f>IF(AND(BW$3&gt;=2025,BW$6&lt;&gt;0),VLOOKUP(BW$3,'efecte socio eco fp'!$A$5:$X$30,17,FALSE)-VLOOKUP(BW$3,'efecte socio eco 15'!$A$5:$X$30,17,FALSE),0)</f>
        <v>0</v>
      </c>
      <c r="BX72" s="42">
        <f>IF(AND(BX$3&gt;=2025,BX$6&lt;&gt;0),VLOOKUP(BX$3,'efecte socio eco fp'!$A$5:$X$30,17,FALSE)-VLOOKUP(BX$3,'efecte socio eco 15'!$A$5:$X$30,17,FALSE),0)</f>
        <v>0</v>
      </c>
      <c r="BY72" s="42">
        <f>IF(AND(BY$3&gt;=2025,BY$6&lt;&gt;0),VLOOKUP(BY$3,'efecte socio eco fp'!$A$5:$X$30,17,FALSE)-VLOOKUP(BY$3,'efecte socio eco 15'!$A$5:$X$30,17,FALSE),0)</f>
        <v>0</v>
      </c>
      <c r="BZ72" s="42">
        <f>IF(AND(BZ$3&gt;=2025,BZ$6&lt;&gt;0),VLOOKUP(BZ$3,'efecte socio eco fp'!$A$5:$X$30,17,FALSE)-VLOOKUP(BZ$3,'efecte socio eco 15'!$A$5:$X$30,17,FALSE),0)</f>
        <v>0</v>
      </c>
      <c r="CA72" s="42">
        <f>IF(AND(CA$3&gt;=2025,CA$6&lt;&gt;0),VLOOKUP(CA$3,'efecte socio eco fp'!$A$5:$X$30,17,FALSE)-VLOOKUP(CA$3,'efecte socio eco 15'!$A$5:$X$30,17,FALSE),0)</f>
        <v>0</v>
      </c>
      <c r="CB72" s="42">
        <f>IF(AND(CB$3&gt;=2025,CB$6&lt;&gt;0),VLOOKUP(CB$3,'efecte socio eco fp'!$A$5:$X$30,17,FALSE)-VLOOKUP(CB$3,'efecte socio eco 15'!$A$5:$X$30,17,FALSE),0)</f>
        <v>0</v>
      </c>
      <c r="CC72" s="42">
        <f>IF(AND(CC$3&gt;=2025,CC$6&lt;&gt;0),VLOOKUP(CC$3,'efecte socio eco fp'!$A$5:$X$30,17,FALSE)-VLOOKUP(CC$3,'efecte socio eco 15'!$A$5:$X$30,17,FALSE),0)</f>
        <v>0</v>
      </c>
      <c r="CD72" s="42">
        <f>IF(AND(CD$3&gt;=2025,CD$6&lt;&gt;0),VLOOKUP(CD$3,'efecte socio eco fp'!$A$5:$X$30,17,FALSE)-VLOOKUP(CD$3,'efecte socio eco 15'!$A$5:$X$30,17,FALSE),0)</f>
        <v>0</v>
      </c>
      <c r="CE72" s="42">
        <f>IF(AND(CE$3&gt;=2025,CE$6&lt;&gt;0),VLOOKUP(CE$3,'efecte socio eco fp'!$A$5:$X$30,17,FALSE)-VLOOKUP(CE$3,'efecte socio eco 15'!$A$5:$X$30,17,FALSE),0)</f>
        <v>0</v>
      </c>
    </row>
    <row r="73" spans="1:83">
      <c r="A73" t="s">
        <v>501</v>
      </c>
      <c r="B73" t="s">
        <v>503</v>
      </c>
      <c r="C73" s="42">
        <f>IF(AND(C$3&gt;=2025,C$6&lt;&gt;0),VLOOKUP(C$3,'efecte socio eco fp'!$A$5:$X$30,18,FALSE)-VLOOKUP(C$3,'efecte socio eco 15'!$A$5:$X$30,18,FALSE),0)</f>
        <v>0</v>
      </c>
      <c r="D73" s="42">
        <f>IF(AND(D$3&gt;=2025,D$6&lt;&gt;0),VLOOKUP(D$3,'efecte socio eco fp'!$A$5:$X$30,18,FALSE)-VLOOKUP(D$3,'efecte socio eco 15'!$A$5:$X$30,18,FALSE),0)</f>
        <v>0</v>
      </c>
      <c r="E73" s="42">
        <f>IF(AND(E$3&gt;=2025,E$6&lt;&gt;0),VLOOKUP(E$3,'efecte socio eco fp'!$A$5:$X$30,18,FALSE)-VLOOKUP(E$3,'efecte socio eco 15'!$A$5:$X$30,18,FALSE),0)</f>
        <v>0</v>
      </c>
      <c r="F73" s="42">
        <f>IF(AND(F$3&gt;=2025,F$6&lt;&gt;0),VLOOKUP(F$3,'efecte socio eco fp'!$A$5:$X$30,18,FALSE)-VLOOKUP(F$3,'efecte socio eco 15'!$A$5:$X$30,18,FALSE),0)</f>
        <v>0</v>
      </c>
      <c r="G73" s="42">
        <f>IF(AND(G$3&gt;=2025,G$6&lt;&gt;0),VLOOKUP(G$3,'efecte socio eco fp'!$A$5:$X$30,18,FALSE)-VLOOKUP(G$3,'efecte socio eco 15'!$A$5:$X$30,18,FALSE),0)</f>
        <v>0</v>
      </c>
      <c r="H73" s="42">
        <f>IF(AND(H$3&gt;=2025,H$6&lt;&gt;0),VLOOKUP(H$3,'efecte socio eco fp'!$A$5:$X$30,18,FALSE)-VLOOKUP(H$3,'efecte socio eco 15'!$A$5:$X$30,18,FALSE),0)</f>
        <v>0</v>
      </c>
      <c r="I73" s="42">
        <f>IF(AND(I$3&gt;=2025,I$6&lt;&gt;0),VLOOKUP(I$3,'efecte socio eco fp'!$A$5:$X$30,18,FALSE)-VLOOKUP(I$3,'efecte socio eco 15'!$A$5:$X$30,18,FALSE),0)</f>
        <v>0</v>
      </c>
      <c r="J73" s="42">
        <f>IF(AND(J$3&gt;=2025,J$6&lt;&gt;0),VLOOKUP(J$3,'efecte socio eco fp'!$A$5:$X$30,18,FALSE)-VLOOKUP(J$3,'efecte socio eco 15'!$A$5:$X$30,18,FALSE),0)</f>
        <v>76.181856781215174</v>
      </c>
      <c r="K73" s="42">
        <f>IF(AND(K$3&gt;=2025,K$6&lt;&gt;0),VLOOKUP(K$3,'efecte socio eco fp'!$A$5:$X$30,18,FALSE)-VLOOKUP(K$3,'efecte socio eco 15'!$A$5:$X$30,18,FALSE),0)</f>
        <v>78.061903756352876</v>
      </c>
      <c r="L73" s="42">
        <f>IF(AND(L$3&gt;=2025,L$6&lt;&gt;0),VLOOKUP(L$3,'efecte socio eco fp'!$A$5:$X$30,18,FALSE)-VLOOKUP(L$3,'efecte socio eco 15'!$A$5:$X$30,18,FALSE),0)</f>
        <v>79.986771816267719</v>
      </c>
      <c r="M73" s="42">
        <f>IF(AND(M$3&gt;=2025,M$6&lt;&gt;0),VLOOKUP(M$3,'efecte socio eco fp'!$A$5:$X$30,18,FALSE)-VLOOKUP(M$3,'efecte socio eco 15'!$A$5:$X$30,18,FALSE),0)</f>
        <v>81.957503642675874</v>
      </c>
      <c r="N73" s="42">
        <f>IF(AND(N$3&gt;=2025,N$6&lt;&gt;0),VLOOKUP(N$3,'efecte socio eco fp'!$A$5:$X$30,18,FALSE)-VLOOKUP(N$3,'efecte socio eco 15'!$A$5:$X$30,18,FALSE),0)</f>
        <v>83.621850981054195</v>
      </c>
      <c r="O73" s="42">
        <f>IF(AND(O$3&gt;=2025,O$6&lt;&gt;0),VLOOKUP(O$3,'efecte socio eco fp'!$A$5:$X$30,18,FALSE)-VLOOKUP(O$3,'efecte socio eco 15'!$A$5:$X$30,18,FALSE),0)</f>
        <v>85.316043384987097</v>
      </c>
      <c r="P73" s="42">
        <f>IF(AND(P$3&gt;=2025,P$6&lt;&gt;0),VLOOKUP(P$3,'efecte socio eco fp'!$A$5:$X$30,18,FALSE)-VLOOKUP(P$3,'efecte socio eco 15'!$A$5:$X$30,18,FALSE),0)</f>
        <v>87.040581276958619</v>
      </c>
      <c r="Q73" s="42">
        <f>IF(AND(Q$3&gt;=2025,Q$6&lt;&gt;0),VLOOKUP(Q$3,'efecte socio eco fp'!$A$5:$X$30,18,FALSE)-VLOOKUP(Q$3,'efecte socio eco 15'!$A$5:$X$30,18,FALSE),0)</f>
        <v>88.795973124131706</v>
      </c>
      <c r="R73" s="42">
        <f>IF(AND(R$3&gt;=2025,R$6&lt;&gt;0),VLOOKUP(R$3,'efecte socio eco fp'!$A$5:$X$30,18,FALSE)-VLOOKUP(R$3,'efecte socio eco 15'!$A$5:$X$30,18,FALSE),0)</f>
        <v>90.582735563981259</v>
      </c>
      <c r="S73" s="42">
        <f>IF(AND(S$3&gt;=2025,S$6&lt;&gt;0),VLOOKUP(S$3,'efecte socio eco fp'!$A$5:$X$30,18,FALSE)-VLOOKUP(S$3,'efecte socio eco 15'!$A$5:$X$30,18,FALSE),0)</f>
        <v>92.114346517786544</v>
      </c>
      <c r="T73" s="42">
        <f>IF(AND(T$3&gt;=2025,T$6&lt;&gt;0),VLOOKUP(T$3,'efecte socio eco fp'!$A$5:$X$30,18,FALSE)-VLOOKUP(T$3,'efecte socio eco 15'!$A$5:$X$30,18,FALSE),0)</f>
        <v>93.670430980388119</v>
      </c>
      <c r="U73" s="42">
        <f>IF(AND(U$3&gt;=2025,U$6&lt;&gt;0),VLOOKUP(U$3,'efecte socio eco fp'!$A$5:$X$30,18,FALSE)-VLOOKUP(U$3,'efecte socio eco 15'!$A$5:$X$30,18,FALSE),0)</f>
        <v>95.251365905663988</v>
      </c>
      <c r="V73" s="42">
        <f>IF(AND(V$3&gt;=2025,V$6&lt;&gt;0),VLOOKUP(V$3,'efecte socio eco fp'!$A$5:$X$30,18,FALSE)-VLOOKUP(V$3,'efecte socio eco 15'!$A$5:$X$30,18,FALSE),0)</f>
        <v>96.857533905615128</v>
      </c>
      <c r="W73" s="42">
        <f>IF(AND(W$3&gt;=2025,W$6&lt;&gt;0),VLOOKUP(W$3,'efecte socio eco fp'!$A$5:$X$30,18,FALSE)-VLOOKUP(W$3,'efecte socio eco 15'!$A$5:$X$30,18,FALSE),0)</f>
        <v>98.489323333695211</v>
      </c>
      <c r="X73" s="42">
        <f>IF(AND(X$3&gt;=2025,X$6&lt;&gt;0),VLOOKUP(X$3,'efecte socio eco fp'!$A$5:$X$30,18,FALSE)-VLOOKUP(X$3,'efecte socio eco 15'!$A$5:$X$30,18,FALSE),0)</f>
        <v>99.363135861287446</v>
      </c>
      <c r="Y73" s="42">
        <f>IF(AND(Y$3&gt;=2025,Y$6&lt;&gt;0),VLOOKUP(Y$3,'efecte socio eco fp'!$A$5:$X$30,18,FALSE)-VLOOKUP(Y$3,'efecte socio eco 15'!$A$5:$X$30,18,FALSE),0)</f>
        <v>100.24462267733907</v>
      </c>
      <c r="Z73" s="42">
        <f>IF(AND(Z$3&gt;=2025,Z$6&lt;&gt;0),VLOOKUP(Z$3,'efecte socio eco fp'!$A$5:$X$30,18,FALSE)-VLOOKUP(Z$3,'efecte socio eco 15'!$A$5:$X$30,18,FALSE),0)</f>
        <v>101.13385034007842</v>
      </c>
      <c r="AA73" s="42">
        <f>IF(AND(AA$3&gt;=2025,AA$6&lt;&gt;0),VLOOKUP(AA$3,'efecte socio eco fp'!$A$5:$X$30,18,FALSE)-VLOOKUP(AA$3,'efecte socio eco 15'!$A$5:$X$30,18,FALSE),0)</f>
        <v>102.03088597584792</v>
      </c>
      <c r="AB73" s="42">
        <f>IF(AND(AB$3&gt;=2025,AB$6&lt;&gt;0),VLOOKUP(AB$3,'efecte socio eco fp'!$A$5:$X$30,18,FALSE)-VLOOKUP(AB$3,'efecte socio eco 15'!$A$5:$X$30,18,FALSE),0)</f>
        <v>102.93579728385885</v>
      </c>
      <c r="AC73" s="42">
        <f>IF(AND(AC$3&gt;=2025,AC$6&lt;&gt;0),VLOOKUP(AC$3,'efecte socio eco fp'!$A$5:$X$30,18,FALSE)-VLOOKUP(AC$3,'efecte socio eco 15'!$A$5:$X$30,18,FALSE),0)</f>
        <v>104.08975800911139</v>
      </c>
      <c r="AD73" s="42">
        <f>IF(AND(AD$3&gt;=2025,AD$6&lt;&gt;0),VLOOKUP(AD$3,'efecte socio eco fp'!$A$5:$X$30,18,FALSE)-VLOOKUP(AD$3,'efecte socio eco 15'!$A$5:$X$30,18,FALSE),0)</f>
        <v>105.25637993205055</v>
      </c>
      <c r="AE73" s="42">
        <f>IF(AND(AE$3&gt;=2025,AE$6&lt;&gt;0),VLOOKUP(AE$3,'efecte socio eco fp'!$A$5:$X$30,18,FALSE)-VLOOKUP(AE$3,'efecte socio eco 15'!$A$5:$X$30,18,FALSE),0)</f>
        <v>106.43579971943291</v>
      </c>
      <c r="AF73" s="42">
        <f>IF(AND(AF$3&gt;=2025,AF$6&lt;&gt;0),VLOOKUP(AF$3,'efecte socio eco fp'!$A$5:$X$30,18,FALSE)-VLOOKUP(AF$3,'efecte socio eco 15'!$A$5:$X$30,18,FALSE),0)</f>
        <v>107.62815549441075</v>
      </c>
      <c r="AG73" s="42">
        <f>IF(AND(AG$3&gt;=2025,AG$6&lt;&gt;0),VLOOKUP(AG$3,'efecte socio eco fp'!$A$5:$X$30,18,FALSE)-VLOOKUP(AG$3,'efecte socio eco 15'!$A$5:$X$30,18,FALSE),0)</f>
        <v>0</v>
      </c>
      <c r="AH73" s="42">
        <f>IF(AND(AH$3&gt;=2025,AH$6&lt;&gt;0),VLOOKUP(AH$3,'efecte socio eco fp'!$A$5:$X$30,18,FALSE)-VLOOKUP(AH$3,'efecte socio eco 15'!$A$5:$X$30,18,FALSE),0)</f>
        <v>0</v>
      </c>
      <c r="AI73" s="42">
        <f>IF(AND(AI$3&gt;=2025,AI$6&lt;&gt;0),VLOOKUP(AI$3,'efecte socio eco fp'!$A$5:$X$30,18,FALSE)-VLOOKUP(AI$3,'efecte socio eco 15'!$A$5:$X$30,18,FALSE),0)</f>
        <v>0</v>
      </c>
      <c r="AJ73" s="42">
        <f>IF(AND(AJ$3&gt;=2025,AJ$6&lt;&gt;0),VLOOKUP(AJ$3,'efecte socio eco fp'!$A$5:$X$30,18,FALSE)-VLOOKUP(AJ$3,'efecte socio eco 15'!$A$5:$X$30,18,FALSE),0)</f>
        <v>0</v>
      </c>
      <c r="AK73" s="42">
        <f>IF(AND(AK$3&gt;=2025,AK$6&lt;&gt;0),VLOOKUP(AK$3,'efecte socio eco fp'!$A$5:$X$30,18,FALSE)-VLOOKUP(AK$3,'efecte socio eco 15'!$A$5:$X$30,18,FALSE),0)</f>
        <v>0</v>
      </c>
      <c r="AL73" s="42">
        <f>IF(AND(AL$3&gt;=2025,AL$6&lt;&gt;0),VLOOKUP(AL$3,'efecte socio eco fp'!$A$5:$X$30,18,FALSE)-VLOOKUP(AL$3,'efecte socio eco 15'!$A$5:$X$30,18,FALSE),0)</f>
        <v>0</v>
      </c>
      <c r="AM73" s="42">
        <f>IF(AND(AM$3&gt;=2025,AM$6&lt;&gt;0),VLOOKUP(AM$3,'efecte socio eco fp'!$A$5:$X$30,18,FALSE)-VLOOKUP(AM$3,'efecte socio eco 15'!$A$5:$X$30,18,FALSE),0)</f>
        <v>0</v>
      </c>
      <c r="AN73" s="42">
        <f>IF(AND(AN$3&gt;=2025,AN$6&lt;&gt;0),VLOOKUP(AN$3,'efecte socio eco fp'!$A$5:$X$30,18,FALSE)-VLOOKUP(AN$3,'efecte socio eco 15'!$A$5:$X$30,18,FALSE),0)</f>
        <v>0</v>
      </c>
      <c r="AO73" s="42">
        <f>IF(AND(AO$3&gt;=2025,AO$6&lt;&gt;0),VLOOKUP(AO$3,'efecte socio eco fp'!$A$5:$X$30,18,FALSE)-VLOOKUP(AO$3,'efecte socio eco 15'!$A$5:$X$30,18,FALSE),0)</f>
        <v>0</v>
      </c>
      <c r="AP73" s="42">
        <f>IF(AND(AP$3&gt;=2025,AP$6&lt;&gt;0),VLOOKUP(AP$3,'efecte socio eco fp'!$A$5:$X$30,18,FALSE)-VLOOKUP(AP$3,'efecte socio eco 15'!$A$5:$X$30,18,FALSE),0)</f>
        <v>0</v>
      </c>
      <c r="AQ73" s="42">
        <f>IF(AND(AQ$3&gt;=2025,AQ$6&lt;&gt;0),VLOOKUP(AQ$3,'efecte socio eco fp'!$A$5:$X$30,18,FALSE)-VLOOKUP(AQ$3,'efecte socio eco 15'!$A$5:$X$30,18,FALSE),0)</f>
        <v>0</v>
      </c>
      <c r="AR73" s="42">
        <f>IF(AND(AR$3&gt;=2025,AR$6&lt;&gt;0),VLOOKUP(AR$3,'efecte socio eco fp'!$A$5:$X$30,18,FALSE)-VLOOKUP(AR$3,'efecte socio eco 15'!$A$5:$X$30,18,FALSE),0)</f>
        <v>0</v>
      </c>
      <c r="AS73" s="42">
        <f>IF(AND(AS$3&gt;=2025,AS$6&lt;&gt;0),VLOOKUP(AS$3,'efecte socio eco fp'!$A$5:$X$30,18,FALSE)-VLOOKUP(AS$3,'efecte socio eco 15'!$A$5:$X$30,18,FALSE),0)</f>
        <v>0</v>
      </c>
      <c r="AT73" s="42">
        <f>IF(AND(AT$3&gt;=2025,AT$6&lt;&gt;0),VLOOKUP(AT$3,'efecte socio eco fp'!$A$5:$X$30,18,FALSE)-VLOOKUP(AT$3,'efecte socio eco 15'!$A$5:$X$30,18,FALSE),0)</f>
        <v>0</v>
      </c>
      <c r="AU73" s="42">
        <f>IF(AND(AU$3&gt;=2025,AU$6&lt;&gt;0),VLOOKUP(AU$3,'efecte socio eco fp'!$A$5:$X$30,18,FALSE)-VLOOKUP(AU$3,'efecte socio eco 15'!$A$5:$X$30,18,FALSE),0)</f>
        <v>0</v>
      </c>
      <c r="AV73" s="42">
        <f>IF(AND(AV$3&gt;=2025,AV$6&lt;&gt;0),VLOOKUP(AV$3,'efecte socio eco fp'!$A$5:$X$30,18,FALSE)-VLOOKUP(AV$3,'efecte socio eco 15'!$A$5:$X$30,18,FALSE),0)</f>
        <v>0</v>
      </c>
      <c r="AW73" s="42">
        <f>IF(AND(AW$3&gt;=2025,AW$6&lt;&gt;0),VLOOKUP(AW$3,'efecte socio eco fp'!$A$5:$X$30,18,FALSE)-VLOOKUP(AW$3,'efecte socio eco 15'!$A$5:$X$30,18,FALSE),0)</f>
        <v>0</v>
      </c>
      <c r="AX73" s="42">
        <f>IF(AND(AX$3&gt;=2025,AX$6&lt;&gt;0),VLOOKUP(AX$3,'efecte socio eco fp'!$A$5:$X$30,18,FALSE)-VLOOKUP(AX$3,'efecte socio eco 15'!$A$5:$X$30,18,FALSE),0)</f>
        <v>0</v>
      </c>
      <c r="AY73" s="42">
        <f>IF(AND(AY$3&gt;=2025,AY$6&lt;&gt;0),VLOOKUP(AY$3,'efecte socio eco fp'!$A$5:$X$30,18,FALSE)-VLOOKUP(AY$3,'efecte socio eco 15'!$A$5:$X$30,18,FALSE),0)</f>
        <v>0</v>
      </c>
      <c r="AZ73" s="42">
        <f>IF(AND(AZ$3&gt;=2025,AZ$6&lt;&gt;0),VLOOKUP(AZ$3,'efecte socio eco fp'!$A$5:$X$30,18,FALSE)-VLOOKUP(AZ$3,'efecte socio eco 15'!$A$5:$X$30,18,FALSE),0)</f>
        <v>0</v>
      </c>
      <c r="BA73" s="42">
        <f>IF(AND(BA$3&gt;=2025,BA$6&lt;&gt;0),VLOOKUP(BA$3,'efecte socio eco fp'!$A$5:$X$30,18,FALSE)-VLOOKUP(BA$3,'efecte socio eco 15'!$A$5:$X$30,18,FALSE),0)</f>
        <v>0</v>
      </c>
      <c r="BB73" s="42">
        <f>IF(AND(BB$3&gt;=2025,BB$6&lt;&gt;0),VLOOKUP(BB$3,'efecte socio eco fp'!$A$5:$X$30,18,FALSE)-VLOOKUP(BB$3,'efecte socio eco 15'!$A$5:$X$30,18,FALSE),0)</f>
        <v>0</v>
      </c>
      <c r="BC73" s="42">
        <f>IF(AND(BC$3&gt;=2025,BC$6&lt;&gt;0),VLOOKUP(BC$3,'efecte socio eco fp'!$A$5:$X$30,18,FALSE)-VLOOKUP(BC$3,'efecte socio eco 15'!$A$5:$X$30,18,FALSE),0)</f>
        <v>0</v>
      </c>
      <c r="BD73" s="42">
        <f>IF(AND(BD$3&gt;=2025,BD$6&lt;&gt;0),VLOOKUP(BD$3,'efecte socio eco fp'!$A$5:$X$30,18,FALSE)-VLOOKUP(BD$3,'efecte socio eco 15'!$A$5:$X$30,18,FALSE),0)</f>
        <v>0</v>
      </c>
      <c r="BE73" s="42">
        <f>IF(AND(BE$3&gt;=2025,BE$6&lt;&gt;0),VLOOKUP(BE$3,'efecte socio eco fp'!$A$5:$X$30,18,FALSE)-VLOOKUP(BE$3,'efecte socio eco 15'!$A$5:$X$30,18,FALSE),0)</f>
        <v>0</v>
      </c>
      <c r="BF73" s="42">
        <f>IF(AND(BF$3&gt;=2025,BF$6&lt;&gt;0),VLOOKUP(BF$3,'efecte socio eco fp'!$A$5:$X$30,18,FALSE)-VLOOKUP(BF$3,'efecte socio eco 15'!$A$5:$X$30,18,FALSE),0)</f>
        <v>0</v>
      </c>
      <c r="BG73" s="42">
        <f>IF(AND(BG$3&gt;=2025,BG$6&lt;&gt;0),VLOOKUP(BG$3,'efecte socio eco fp'!$A$5:$X$30,18,FALSE)-VLOOKUP(BG$3,'efecte socio eco 15'!$A$5:$X$30,18,FALSE),0)</f>
        <v>0</v>
      </c>
      <c r="BH73" s="42">
        <f>IF(AND(BH$3&gt;=2025,BH$6&lt;&gt;0),VLOOKUP(BH$3,'efecte socio eco fp'!$A$5:$X$30,18,FALSE)-VLOOKUP(BH$3,'efecte socio eco 15'!$A$5:$X$30,18,FALSE),0)</f>
        <v>0</v>
      </c>
      <c r="BI73" s="42">
        <f>IF(AND(BI$3&gt;=2025,BI$6&lt;&gt;0),VLOOKUP(BI$3,'efecte socio eco fp'!$A$5:$X$30,18,FALSE)-VLOOKUP(BI$3,'efecte socio eco 15'!$A$5:$X$30,18,FALSE),0)</f>
        <v>0</v>
      </c>
      <c r="BJ73" s="42">
        <f>IF(AND(BJ$3&gt;=2025,BJ$6&lt;&gt;0),VLOOKUP(BJ$3,'efecte socio eco fp'!$A$5:$X$30,18,FALSE)-VLOOKUP(BJ$3,'efecte socio eco 15'!$A$5:$X$30,18,FALSE),0)</f>
        <v>0</v>
      </c>
      <c r="BK73" s="42">
        <f>IF(AND(BK$3&gt;=2025,BK$6&lt;&gt;0),VLOOKUP(BK$3,'efecte socio eco fp'!$A$5:$X$30,18,FALSE)-VLOOKUP(BK$3,'efecte socio eco 15'!$A$5:$X$30,18,FALSE),0)</f>
        <v>0</v>
      </c>
      <c r="BL73" s="42">
        <f>IF(AND(BL$3&gt;=2025,BL$6&lt;&gt;0),VLOOKUP(BL$3,'efecte socio eco fp'!$A$5:$X$30,18,FALSE)-VLOOKUP(BL$3,'efecte socio eco 15'!$A$5:$X$30,18,FALSE),0)</f>
        <v>0</v>
      </c>
      <c r="BM73" s="42">
        <f>IF(AND(BM$3&gt;=2025,BM$6&lt;&gt;0),VLOOKUP(BM$3,'efecte socio eco fp'!$A$5:$X$30,18,FALSE)-VLOOKUP(BM$3,'efecte socio eco 15'!$A$5:$X$30,18,FALSE),0)</f>
        <v>0</v>
      </c>
      <c r="BN73" s="42">
        <f>IF(AND(BN$3&gt;=2025,BN$6&lt;&gt;0),VLOOKUP(BN$3,'efecte socio eco fp'!$A$5:$X$30,18,FALSE)-VLOOKUP(BN$3,'efecte socio eco 15'!$A$5:$X$30,18,FALSE),0)</f>
        <v>0</v>
      </c>
      <c r="BO73" s="42">
        <f>IF(AND(BO$3&gt;=2025,BO$6&lt;&gt;0),VLOOKUP(BO$3,'efecte socio eco fp'!$A$5:$X$30,18,FALSE)-VLOOKUP(BO$3,'efecte socio eco 15'!$A$5:$X$30,18,FALSE),0)</f>
        <v>0</v>
      </c>
      <c r="BP73" s="42">
        <f>IF(AND(BP$3&gt;=2025,BP$6&lt;&gt;0),VLOOKUP(BP$3,'efecte socio eco fp'!$A$5:$X$30,18,FALSE)-VLOOKUP(BP$3,'efecte socio eco 15'!$A$5:$X$30,18,FALSE),0)</f>
        <v>0</v>
      </c>
      <c r="BQ73" s="42">
        <f>IF(AND(BQ$3&gt;=2025,BQ$6&lt;&gt;0),VLOOKUP(BQ$3,'efecte socio eco fp'!$A$5:$X$30,18,FALSE)-VLOOKUP(BQ$3,'efecte socio eco 15'!$A$5:$X$30,18,FALSE),0)</f>
        <v>0</v>
      </c>
      <c r="BR73" s="42">
        <f>IF(AND(BR$3&gt;=2025,BR$6&lt;&gt;0),VLOOKUP(BR$3,'efecte socio eco fp'!$A$5:$X$30,18,FALSE)-VLOOKUP(BR$3,'efecte socio eco 15'!$A$5:$X$30,18,FALSE),0)</f>
        <v>0</v>
      </c>
      <c r="BS73" s="42">
        <f>IF(AND(BS$3&gt;=2025,BS$6&lt;&gt;0),VLOOKUP(BS$3,'efecte socio eco fp'!$A$5:$X$30,18,FALSE)-VLOOKUP(BS$3,'efecte socio eco 15'!$A$5:$X$30,18,FALSE),0)</f>
        <v>0</v>
      </c>
      <c r="BT73" s="42">
        <f>IF(AND(BT$3&gt;=2025,BT$6&lt;&gt;0),VLOOKUP(BT$3,'efecte socio eco fp'!$A$5:$X$30,18,FALSE)-VLOOKUP(BT$3,'efecte socio eco 15'!$A$5:$X$30,18,FALSE),0)</f>
        <v>0</v>
      </c>
      <c r="BU73" s="42">
        <f>IF(AND(BU$3&gt;=2025,BU$6&lt;&gt;0),VLOOKUP(BU$3,'efecte socio eco fp'!$A$5:$X$30,18,FALSE)-VLOOKUP(BU$3,'efecte socio eco 15'!$A$5:$X$30,18,FALSE),0)</f>
        <v>0</v>
      </c>
      <c r="BV73" s="42">
        <f>IF(AND(BV$3&gt;=2025,BV$6&lt;&gt;0),VLOOKUP(BV$3,'efecte socio eco fp'!$A$5:$X$30,18,FALSE)-VLOOKUP(BV$3,'efecte socio eco 15'!$A$5:$X$30,18,FALSE),0)</f>
        <v>0</v>
      </c>
      <c r="BW73" s="42">
        <f>IF(AND(BW$3&gt;=2025,BW$6&lt;&gt;0),VLOOKUP(BW$3,'efecte socio eco fp'!$A$5:$X$30,18,FALSE)-VLOOKUP(BW$3,'efecte socio eco 15'!$A$5:$X$30,18,FALSE),0)</f>
        <v>0</v>
      </c>
      <c r="BX73" s="42">
        <f>IF(AND(BX$3&gt;=2025,BX$6&lt;&gt;0),VLOOKUP(BX$3,'efecte socio eco fp'!$A$5:$X$30,18,FALSE)-VLOOKUP(BX$3,'efecte socio eco 15'!$A$5:$X$30,18,FALSE),0)</f>
        <v>0</v>
      </c>
      <c r="BY73" s="42">
        <f>IF(AND(BY$3&gt;=2025,BY$6&lt;&gt;0),VLOOKUP(BY$3,'efecte socio eco fp'!$A$5:$X$30,18,FALSE)-VLOOKUP(BY$3,'efecte socio eco 15'!$A$5:$X$30,18,FALSE),0)</f>
        <v>0</v>
      </c>
      <c r="BZ73" s="42">
        <f>IF(AND(BZ$3&gt;=2025,BZ$6&lt;&gt;0),VLOOKUP(BZ$3,'efecte socio eco fp'!$A$5:$X$30,18,FALSE)-VLOOKUP(BZ$3,'efecte socio eco 15'!$A$5:$X$30,18,FALSE),0)</f>
        <v>0</v>
      </c>
      <c r="CA73" s="42">
        <f>IF(AND(CA$3&gt;=2025,CA$6&lt;&gt;0),VLOOKUP(CA$3,'efecte socio eco fp'!$A$5:$X$30,18,FALSE)-VLOOKUP(CA$3,'efecte socio eco 15'!$A$5:$X$30,18,FALSE),0)</f>
        <v>0</v>
      </c>
      <c r="CB73" s="42">
        <f>IF(AND(CB$3&gt;=2025,CB$6&lt;&gt;0),VLOOKUP(CB$3,'efecte socio eco fp'!$A$5:$X$30,18,FALSE)-VLOOKUP(CB$3,'efecte socio eco 15'!$A$5:$X$30,18,FALSE),0)</f>
        <v>0</v>
      </c>
      <c r="CC73" s="42">
        <f>IF(AND(CC$3&gt;=2025,CC$6&lt;&gt;0),VLOOKUP(CC$3,'efecte socio eco fp'!$A$5:$X$30,18,FALSE)-VLOOKUP(CC$3,'efecte socio eco 15'!$A$5:$X$30,18,FALSE),0)</f>
        <v>0</v>
      </c>
      <c r="CD73" s="42">
        <f>IF(AND(CD$3&gt;=2025,CD$6&lt;&gt;0),VLOOKUP(CD$3,'efecte socio eco fp'!$A$5:$X$30,18,FALSE)-VLOOKUP(CD$3,'efecte socio eco 15'!$A$5:$X$30,18,FALSE),0)</f>
        <v>0</v>
      </c>
      <c r="CE73" s="42">
        <f>IF(AND(CE$3&gt;=2025,CE$6&lt;&gt;0),VLOOKUP(CE$3,'efecte socio eco fp'!$A$5:$X$30,18,FALSE)-VLOOKUP(CE$3,'efecte socio eco 15'!$A$5:$X$30,18,FALSE),0)</f>
        <v>0</v>
      </c>
    </row>
    <row r="74" spans="1:83">
      <c r="A74" t="s">
        <v>502</v>
      </c>
      <c r="B74" t="s">
        <v>503</v>
      </c>
      <c r="C74" s="42">
        <f>IF(AND(C$3&gt;=2025,C$6&lt;&gt;0),VLOOKUP(C$3,'efecte socio eco fp'!$A$5:$X$30,19,FALSE)-VLOOKUP(C$3,'efecte socio eco 15'!$A$5:$X$30,19,FALSE),0)</f>
        <v>0</v>
      </c>
      <c r="D74" s="42">
        <f>IF(AND(D$3&gt;=2025,D$6&lt;&gt;0),VLOOKUP(D$3,'efecte socio eco fp'!$A$5:$X$30,19,FALSE)-VLOOKUP(D$3,'efecte socio eco 15'!$A$5:$X$30,19,FALSE),0)</f>
        <v>0</v>
      </c>
      <c r="E74" s="42">
        <f>IF(AND(E$3&gt;=2025,E$6&lt;&gt;0),VLOOKUP(E$3,'efecte socio eco fp'!$A$5:$X$30,19,FALSE)-VLOOKUP(E$3,'efecte socio eco 15'!$A$5:$X$30,19,FALSE),0)</f>
        <v>0</v>
      </c>
      <c r="F74" s="42">
        <f>IF(AND(F$3&gt;=2025,F$6&lt;&gt;0),VLOOKUP(F$3,'efecte socio eco fp'!$A$5:$X$30,19,FALSE)-VLOOKUP(F$3,'efecte socio eco 15'!$A$5:$X$30,19,FALSE),0)</f>
        <v>0</v>
      </c>
      <c r="G74" s="42">
        <f>IF(AND(G$3&gt;=2025,G$6&lt;&gt;0),VLOOKUP(G$3,'efecte socio eco fp'!$A$5:$X$30,19,FALSE)-VLOOKUP(G$3,'efecte socio eco 15'!$A$5:$X$30,19,FALSE),0)</f>
        <v>0</v>
      </c>
      <c r="H74" s="42">
        <f>IF(AND(H$3&gt;=2025,H$6&lt;&gt;0),VLOOKUP(H$3,'efecte socio eco fp'!$A$5:$X$30,19,FALSE)-VLOOKUP(H$3,'efecte socio eco 15'!$A$5:$X$30,19,FALSE),0)</f>
        <v>0</v>
      </c>
      <c r="I74" s="42">
        <f>IF(AND(I$3&gt;=2025,I$6&lt;&gt;0),VLOOKUP(I$3,'efecte socio eco fp'!$A$5:$X$30,19,FALSE)-VLOOKUP(I$3,'efecte socio eco 15'!$A$5:$X$30,19,FALSE),0)</f>
        <v>0</v>
      </c>
      <c r="J74" s="42">
        <f>IF(AND(J$3&gt;=2025,J$6&lt;&gt;0),VLOOKUP(J$3,'efecte socio eco fp'!$A$5:$X$30,19,FALSE)-VLOOKUP(J$3,'efecte socio eco 15'!$A$5:$X$30,19,FALSE),0)</f>
        <v>165.11601696367507</v>
      </c>
      <c r="K74" s="42">
        <f>IF(AND(K$3&gt;=2025,K$6&lt;&gt;0),VLOOKUP(K$3,'efecte socio eco fp'!$A$5:$X$30,19,FALSE)-VLOOKUP(K$3,'efecte socio eco 15'!$A$5:$X$30,19,FALSE),0)</f>
        <v>169.16972254801658</v>
      </c>
      <c r="L74" s="42">
        <f>IF(AND(L$3&gt;=2025,L$6&lt;&gt;0),VLOOKUP(L$3,'efecte socio eco fp'!$A$5:$X$30,19,FALSE)-VLOOKUP(L$3,'efecte socio eco 15'!$A$5:$X$30,19,FALSE),0)</f>
        <v>173.31975755154781</v>
      </c>
      <c r="M74" s="42">
        <f>IF(AND(M$3&gt;=2025,M$6&lt;&gt;0),VLOOKUP(M$3,'efecte socio eco fp'!$A$5:$X$30,19,FALSE)-VLOOKUP(M$3,'efecte socio eco 15'!$A$5:$X$30,19,FALSE),0)</f>
        <v>177.5683582734564</v>
      </c>
      <c r="N74" s="42">
        <f>IF(AND(N$3&gt;=2025,N$6&lt;&gt;0),VLOOKUP(N$3,'efecte socio eco fp'!$A$5:$X$30,19,FALSE)-VLOOKUP(N$3,'efecte socio eco 15'!$A$5:$X$30,19,FALSE),0)</f>
        <v>181.21304702279667</v>
      </c>
      <c r="O74" s="42">
        <f>IF(AND(O$3&gt;=2025,O$6&lt;&gt;0),VLOOKUP(O$3,'efecte socio eco fp'!$A$5:$X$30,19,FALSE)-VLOOKUP(O$3,'efecte socio eco 15'!$A$5:$X$30,19,FALSE),0)</f>
        <v>184.92348149814643</v>
      </c>
      <c r="P74" s="42">
        <f>IF(AND(P$3&gt;=2025,P$6&lt;&gt;0),VLOOKUP(P$3,'efecte socio eco fp'!$A$5:$X$30,19,FALSE)-VLOOKUP(P$3,'efecte socio eco 15'!$A$5:$X$30,19,FALSE),0)</f>
        <v>188.70076860753397</v>
      </c>
      <c r="Q74" s="42">
        <f>IF(AND(Q$3&gt;=2025,Q$6&lt;&gt;0),VLOOKUP(Q$3,'efecte socio eco fp'!$A$5:$X$30,19,FALSE)-VLOOKUP(Q$3,'efecte socio eco 15'!$A$5:$X$30,19,FALSE),0)</f>
        <v>192.54603311032406</v>
      </c>
      <c r="R74" s="42">
        <f>IF(AND(R$3&gt;=2025,R$6&lt;&gt;0),VLOOKUP(R$3,'efecte socio eco fp'!$A$5:$X$30,19,FALSE)-VLOOKUP(R$3,'efecte socio eco 15'!$A$5:$X$30,19,FALSE),0)</f>
        <v>196.46041789675292</v>
      </c>
      <c r="S74" s="42">
        <f>IF(AND(S$3&gt;=2025,S$6&lt;&gt;0),VLOOKUP(S$3,'efecte socio eco fp'!$A$5:$X$30,19,FALSE)-VLOOKUP(S$3,'efecte socio eco 15'!$A$5:$X$30,19,FALSE),0)</f>
        <v>199.81801445775636</v>
      </c>
      <c r="T74" s="42">
        <f>IF(AND(T$3&gt;=2025,T$6&lt;&gt;0),VLOOKUP(T$3,'efecte socio eco fp'!$A$5:$X$30,19,FALSE)-VLOOKUP(T$3,'efecte socio eco 15'!$A$5:$X$30,19,FALSE),0)</f>
        <v>203.22964530285753</v>
      </c>
      <c r="U74" s="42">
        <f>IF(AND(U$3&gt;=2025,U$6&lt;&gt;0),VLOOKUP(U$3,'efecte socio eco fp'!$A$5:$X$30,19,FALSE)-VLOOKUP(U$3,'efecte socio eco 15'!$A$5:$X$30,19,FALSE),0)</f>
        <v>206.69614709507005</v>
      </c>
      <c r="V74" s="42">
        <f>IF(AND(V$3&gt;=2025,V$6&lt;&gt;0),VLOOKUP(V$3,'efecte socio eco fp'!$A$5:$X$30,19,FALSE)-VLOOKUP(V$3,'efecte socio eco 15'!$A$5:$X$30,19,FALSE),0)</f>
        <v>210.21836910857019</v>
      </c>
      <c r="W74" s="42">
        <f>IF(AND(W$3&gt;=2025,W$6&lt;&gt;0),VLOOKUP(W$3,'efecte socio eco fp'!$A$5:$X$30,19,FALSE)-VLOOKUP(W$3,'efecte socio eco 15'!$A$5:$X$30,19,FALSE),0)</f>
        <v>213.79717341505238</v>
      </c>
      <c r="X74" s="42">
        <f>IF(AND(X$3&gt;=2025,X$6&lt;&gt;0),VLOOKUP(X$3,'efecte socio eco fp'!$A$5:$X$30,19,FALSE)-VLOOKUP(X$3,'efecte socio eco 15'!$A$5:$X$30,19,FALSE),0)</f>
        <v>215.73223360463089</v>
      </c>
      <c r="Y74" s="42">
        <f>IF(AND(Y$3&gt;=2025,Y$6&lt;&gt;0),VLOOKUP(Y$3,'efecte socio eco fp'!$A$5:$X$30,19,FALSE)-VLOOKUP(Y$3,'efecte socio eco 15'!$A$5:$X$30,19,FALSE),0)</f>
        <v>217.68469475996972</v>
      </c>
      <c r="Z74" s="42">
        <f>IF(AND(Z$3&gt;=2025,Z$6&lt;&gt;0),VLOOKUP(Z$3,'efecte socio eco fp'!$A$5:$X$30,19,FALSE)-VLOOKUP(Z$3,'efecte socio eco 15'!$A$5:$X$30,19,FALSE),0)</f>
        <v>219.65471216388687</v>
      </c>
      <c r="AA74" s="42">
        <f>IF(AND(AA$3&gt;=2025,AA$6&lt;&gt;0),VLOOKUP(AA$3,'efecte socio eco fp'!$A$5:$X$30,19,FALSE)-VLOOKUP(AA$3,'efecte socio eco 15'!$A$5:$X$30,19,FALSE),0)</f>
        <v>221.64244247220631</v>
      </c>
      <c r="AB74" s="42">
        <f>IF(AND(AB$3&gt;=2025,AB$6&lt;&gt;0),VLOOKUP(AB$3,'efecte socio eco fp'!$A$5:$X$30,19,FALSE)-VLOOKUP(AB$3,'efecte socio eco 15'!$A$5:$X$30,19,FALSE),0)</f>
        <v>223.64804372578146</v>
      </c>
      <c r="AC74" s="42">
        <f>IF(AND(AC$3&gt;=2025,AC$6&lt;&gt;0),VLOOKUP(AC$3,'efecte socio eco fp'!$A$5:$X$30,19,FALSE)-VLOOKUP(AC$3,'efecte socio eco 15'!$A$5:$X$30,19,FALSE),0)</f>
        <v>226.19578400827959</v>
      </c>
      <c r="AD74" s="42">
        <f>IF(AND(AD$3&gt;=2025,AD$6&lt;&gt;0),VLOOKUP(AD$3,'efecte socio eco fp'!$A$5:$X$30,19,FALSE)-VLOOKUP(AD$3,'efecte socio eco 15'!$A$5:$X$30,19,FALSE),0)</f>
        <v>228.77181436475439</v>
      </c>
      <c r="AE74" s="42">
        <f>IF(AND(AE$3&gt;=2025,AE$6&lt;&gt;0),VLOOKUP(AE$3,'efecte socio eco fp'!$A$5:$X$30,19,FALSE)-VLOOKUP(AE$3,'efecte socio eco 15'!$A$5:$X$30,19,FALSE),0)</f>
        <v>231.37644302003537</v>
      </c>
      <c r="AF74" s="42">
        <f>IF(AND(AF$3&gt;=2025,AF$6&lt;&gt;0),VLOOKUP(AF$3,'efecte socio eco fp'!$A$5:$X$30,19,FALSE)-VLOOKUP(AF$3,'efecte socio eco 15'!$A$5:$X$30,19,FALSE),0)</f>
        <v>234.00998150827945</v>
      </c>
      <c r="AG74" s="42">
        <f>IF(AND(AG$3&gt;=2025,AG$6&lt;&gt;0),VLOOKUP(AG$3,'efecte socio eco fp'!$A$5:$X$30,19,FALSE)-VLOOKUP(AG$3,'efecte socio eco 15'!$A$5:$X$30,19,FALSE),0)</f>
        <v>0</v>
      </c>
      <c r="AH74" s="42">
        <f>IF(AND(AH$3&gt;=2025,AH$6&lt;&gt;0),VLOOKUP(AH$3,'efecte socio eco fp'!$A$5:$X$30,19,FALSE)-VLOOKUP(AH$3,'efecte socio eco 15'!$A$5:$X$30,19,FALSE),0)</f>
        <v>0</v>
      </c>
      <c r="AI74" s="42">
        <f>IF(AND(AI$3&gt;=2025,AI$6&lt;&gt;0),VLOOKUP(AI$3,'efecte socio eco fp'!$A$5:$X$30,19,FALSE)-VLOOKUP(AI$3,'efecte socio eco 15'!$A$5:$X$30,19,FALSE),0)</f>
        <v>0</v>
      </c>
      <c r="AJ74" s="42">
        <f>IF(AND(AJ$3&gt;=2025,AJ$6&lt;&gt;0),VLOOKUP(AJ$3,'efecte socio eco fp'!$A$5:$X$30,19,FALSE)-VLOOKUP(AJ$3,'efecte socio eco 15'!$A$5:$X$30,19,FALSE),0)</f>
        <v>0</v>
      </c>
      <c r="AK74" s="42">
        <f>IF(AND(AK$3&gt;=2025,AK$6&lt;&gt;0),VLOOKUP(AK$3,'efecte socio eco fp'!$A$5:$X$30,19,FALSE)-VLOOKUP(AK$3,'efecte socio eco 15'!$A$5:$X$30,19,FALSE),0)</f>
        <v>0</v>
      </c>
      <c r="AL74" s="42">
        <f>IF(AND(AL$3&gt;=2025,AL$6&lt;&gt;0),VLOOKUP(AL$3,'efecte socio eco fp'!$A$5:$X$30,19,FALSE)-VLOOKUP(AL$3,'efecte socio eco 15'!$A$5:$X$30,19,FALSE),0)</f>
        <v>0</v>
      </c>
      <c r="AM74" s="42">
        <f>IF(AND(AM$3&gt;=2025,AM$6&lt;&gt;0),VLOOKUP(AM$3,'efecte socio eco fp'!$A$5:$X$30,19,FALSE)-VLOOKUP(AM$3,'efecte socio eco 15'!$A$5:$X$30,19,FALSE),0)</f>
        <v>0</v>
      </c>
      <c r="AN74" s="42">
        <f>IF(AND(AN$3&gt;=2025,AN$6&lt;&gt;0),VLOOKUP(AN$3,'efecte socio eco fp'!$A$5:$X$30,19,FALSE)-VLOOKUP(AN$3,'efecte socio eco 15'!$A$5:$X$30,19,FALSE),0)</f>
        <v>0</v>
      </c>
      <c r="AO74" s="42">
        <f>IF(AND(AO$3&gt;=2025,AO$6&lt;&gt;0),VLOOKUP(AO$3,'efecte socio eco fp'!$A$5:$X$30,19,FALSE)-VLOOKUP(AO$3,'efecte socio eco 15'!$A$5:$X$30,19,FALSE),0)</f>
        <v>0</v>
      </c>
      <c r="AP74" s="42">
        <f>IF(AND(AP$3&gt;=2025,AP$6&lt;&gt;0),VLOOKUP(AP$3,'efecte socio eco fp'!$A$5:$X$30,19,FALSE)-VLOOKUP(AP$3,'efecte socio eco 15'!$A$5:$X$30,19,FALSE),0)</f>
        <v>0</v>
      </c>
      <c r="AQ74" s="42">
        <f>IF(AND(AQ$3&gt;=2025,AQ$6&lt;&gt;0),VLOOKUP(AQ$3,'efecte socio eco fp'!$A$5:$X$30,19,FALSE)-VLOOKUP(AQ$3,'efecte socio eco 15'!$A$5:$X$30,19,FALSE),0)</f>
        <v>0</v>
      </c>
      <c r="AR74" s="42">
        <f>IF(AND(AR$3&gt;=2025,AR$6&lt;&gt;0),VLOOKUP(AR$3,'efecte socio eco fp'!$A$5:$X$30,19,FALSE)-VLOOKUP(AR$3,'efecte socio eco 15'!$A$5:$X$30,19,FALSE),0)</f>
        <v>0</v>
      </c>
      <c r="AS74" s="42">
        <f>IF(AND(AS$3&gt;=2025,AS$6&lt;&gt;0),VLOOKUP(AS$3,'efecte socio eco fp'!$A$5:$X$30,19,FALSE)-VLOOKUP(AS$3,'efecte socio eco 15'!$A$5:$X$30,19,FALSE),0)</f>
        <v>0</v>
      </c>
      <c r="AT74" s="42">
        <f>IF(AND(AT$3&gt;=2025,AT$6&lt;&gt;0),VLOOKUP(AT$3,'efecte socio eco fp'!$A$5:$X$30,19,FALSE)-VLOOKUP(AT$3,'efecte socio eco 15'!$A$5:$X$30,19,FALSE),0)</f>
        <v>0</v>
      </c>
      <c r="AU74" s="42">
        <f>IF(AND(AU$3&gt;=2025,AU$6&lt;&gt;0),VLOOKUP(AU$3,'efecte socio eco fp'!$A$5:$X$30,19,FALSE)-VLOOKUP(AU$3,'efecte socio eco 15'!$A$5:$X$30,19,FALSE),0)</f>
        <v>0</v>
      </c>
      <c r="AV74" s="42">
        <f>IF(AND(AV$3&gt;=2025,AV$6&lt;&gt;0),VLOOKUP(AV$3,'efecte socio eco fp'!$A$5:$X$30,19,FALSE)-VLOOKUP(AV$3,'efecte socio eco 15'!$A$5:$X$30,19,FALSE),0)</f>
        <v>0</v>
      </c>
      <c r="AW74" s="42">
        <f>IF(AND(AW$3&gt;=2025,AW$6&lt;&gt;0),VLOOKUP(AW$3,'efecte socio eco fp'!$A$5:$X$30,19,FALSE)-VLOOKUP(AW$3,'efecte socio eco 15'!$A$5:$X$30,19,FALSE),0)</f>
        <v>0</v>
      </c>
      <c r="AX74" s="42">
        <f>IF(AND(AX$3&gt;=2025,AX$6&lt;&gt;0),VLOOKUP(AX$3,'efecte socio eco fp'!$A$5:$X$30,19,FALSE)-VLOOKUP(AX$3,'efecte socio eco 15'!$A$5:$X$30,19,FALSE),0)</f>
        <v>0</v>
      </c>
      <c r="AY74" s="42">
        <f>IF(AND(AY$3&gt;=2025,AY$6&lt;&gt;0),VLOOKUP(AY$3,'efecte socio eco fp'!$A$5:$X$30,19,FALSE)-VLOOKUP(AY$3,'efecte socio eco 15'!$A$5:$X$30,19,FALSE),0)</f>
        <v>0</v>
      </c>
      <c r="AZ74" s="42">
        <f>IF(AND(AZ$3&gt;=2025,AZ$6&lt;&gt;0),VLOOKUP(AZ$3,'efecte socio eco fp'!$A$5:$X$30,19,FALSE)-VLOOKUP(AZ$3,'efecte socio eco 15'!$A$5:$X$30,19,FALSE),0)</f>
        <v>0</v>
      </c>
      <c r="BA74" s="42">
        <f>IF(AND(BA$3&gt;=2025,BA$6&lt;&gt;0),VLOOKUP(BA$3,'efecte socio eco fp'!$A$5:$X$30,19,FALSE)-VLOOKUP(BA$3,'efecte socio eco 15'!$A$5:$X$30,19,FALSE),0)</f>
        <v>0</v>
      </c>
      <c r="BB74" s="42">
        <f>IF(AND(BB$3&gt;=2025,BB$6&lt;&gt;0),VLOOKUP(BB$3,'efecte socio eco fp'!$A$5:$X$30,19,FALSE)-VLOOKUP(BB$3,'efecte socio eco 15'!$A$5:$X$30,19,FALSE),0)</f>
        <v>0</v>
      </c>
      <c r="BC74" s="42">
        <f>IF(AND(BC$3&gt;=2025,BC$6&lt;&gt;0),VLOOKUP(BC$3,'efecte socio eco fp'!$A$5:$X$30,19,FALSE)-VLOOKUP(BC$3,'efecte socio eco 15'!$A$5:$X$30,19,FALSE),0)</f>
        <v>0</v>
      </c>
      <c r="BD74" s="42">
        <f>IF(AND(BD$3&gt;=2025,BD$6&lt;&gt;0),VLOOKUP(BD$3,'efecte socio eco fp'!$A$5:$X$30,19,FALSE)-VLOOKUP(BD$3,'efecte socio eco 15'!$A$5:$X$30,19,FALSE),0)</f>
        <v>0</v>
      </c>
      <c r="BE74" s="42">
        <f>IF(AND(BE$3&gt;=2025,BE$6&lt;&gt;0),VLOOKUP(BE$3,'efecte socio eco fp'!$A$5:$X$30,19,FALSE)-VLOOKUP(BE$3,'efecte socio eco 15'!$A$5:$X$30,19,FALSE),0)</f>
        <v>0</v>
      </c>
      <c r="BF74" s="42">
        <f>IF(AND(BF$3&gt;=2025,BF$6&lt;&gt;0),VLOOKUP(BF$3,'efecte socio eco fp'!$A$5:$X$30,19,FALSE)-VLOOKUP(BF$3,'efecte socio eco 15'!$A$5:$X$30,19,FALSE),0)</f>
        <v>0</v>
      </c>
      <c r="BG74" s="42">
        <f>IF(AND(BG$3&gt;=2025,BG$6&lt;&gt;0),VLOOKUP(BG$3,'efecte socio eco fp'!$A$5:$X$30,19,FALSE)-VLOOKUP(BG$3,'efecte socio eco 15'!$A$5:$X$30,19,FALSE),0)</f>
        <v>0</v>
      </c>
      <c r="BH74" s="42">
        <f>IF(AND(BH$3&gt;=2025,BH$6&lt;&gt;0),VLOOKUP(BH$3,'efecte socio eco fp'!$A$5:$X$30,19,FALSE)-VLOOKUP(BH$3,'efecte socio eco 15'!$A$5:$X$30,19,FALSE),0)</f>
        <v>0</v>
      </c>
      <c r="BI74" s="42">
        <f>IF(AND(BI$3&gt;=2025,BI$6&lt;&gt;0),VLOOKUP(BI$3,'efecte socio eco fp'!$A$5:$X$30,19,FALSE)-VLOOKUP(BI$3,'efecte socio eco 15'!$A$5:$X$30,19,FALSE),0)</f>
        <v>0</v>
      </c>
      <c r="BJ74" s="42">
        <f>IF(AND(BJ$3&gt;=2025,BJ$6&lt;&gt;0),VLOOKUP(BJ$3,'efecte socio eco fp'!$A$5:$X$30,19,FALSE)-VLOOKUP(BJ$3,'efecte socio eco 15'!$A$5:$X$30,19,FALSE),0)</f>
        <v>0</v>
      </c>
      <c r="BK74" s="42">
        <f>IF(AND(BK$3&gt;=2025,BK$6&lt;&gt;0),VLOOKUP(BK$3,'efecte socio eco fp'!$A$5:$X$30,19,FALSE)-VLOOKUP(BK$3,'efecte socio eco 15'!$A$5:$X$30,19,FALSE),0)</f>
        <v>0</v>
      </c>
      <c r="BL74" s="42">
        <f>IF(AND(BL$3&gt;=2025,BL$6&lt;&gt;0),VLOOKUP(BL$3,'efecte socio eco fp'!$A$5:$X$30,19,FALSE)-VLOOKUP(BL$3,'efecte socio eco 15'!$A$5:$X$30,19,FALSE),0)</f>
        <v>0</v>
      </c>
      <c r="BM74" s="42">
        <f>IF(AND(BM$3&gt;=2025,BM$6&lt;&gt;0),VLOOKUP(BM$3,'efecte socio eco fp'!$A$5:$X$30,19,FALSE)-VLOOKUP(BM$3,'efecte socio eco 15'!$A$5:$X$30,19,FALSE),0)</f>
        <v>0</v>
      </c>
      <c r="BN74" s="42">
        <f>IF(AND(BN$3&gt;=2025,BN$6&lt;&gt;0),VLOOKUP(BN$3,'efecte socio eco fp'!$A$5:$X$30,19,FALSE)-VLOOKUP(BN$3,'efecte socio eco 15'!$A$5:$X$30,19,FALSE),0)</f>
        <v>0</v>
      </c>
      <c r="BO74" s="42">
        <f>IF(AND(BO$3&gt;=2025,BO$6&lt;&gt;0),VLOOKUP(BO$3,'efecte socio eco fp'!$A$5:$X$30,19,FALSE)-VLOOKUP(BO$3,'efecte socio eco 15'!$A$5:$X$30,19,FALSE),0)</f>
        <v>0</v>
      </c>
      <c r="BP74" s="42">
        <f>IF(AND(BP$3&gt;=2025,BP$6&lt;&gt;0),VLOOKUP(BP$3,'efecte socio eco fp'!$A$5:$X$30,19,FALSE)-VLOOKUP(BP$3,'efecte socio eco 15'!$A$5:$X$30,19,FALSE),0)</f>
        <v>0</v>
      </c>
      <c r="BQ74" s="42">
        <f>IF(AND(BQ$3&gt;=2025,BQ$6&lt;&gt;0),VLOOKUP(BQ$3,'efecte socio eco fp'!$A$5:$X$30,19,FALSE)-VLOOKUP(BQ$3,'efecte socio eco 15'!$A$5:$X$30,19,FALSE),0)</f>
        <v>0</v>
      </c>
      <c r="BR74" s="42">
        <f>IF(AND(BR$3&gt;=2025,BR$6&lt;&gt;0),VLOOKUP(BR$3,'efecte socio eco fp'!$A$5:$X$30,19,FALSE)-VLOOKUP(BR$3,'efecte socio eco 15'!$A$5:$X$30,19,FALSE),0)</f>
        <v>0</v>
      </c>
      <c r="BS74" s="42">
        <f>IF(AND(BS$3&gt;=2025,BS$6&lt;&gt;0),VLOOKUP(BS$3,'efecte socio eco fp'!$A$5:$X$30,19,FALSE)-VLOOKUP(BS$3,'efecte socio eco 15'!$A$5:$X$30,19,FALSE),0)</f>
        <v>0</v>
      </c>
      <c r="BT74" s="42">
        <f>IF(AND(BT$3&gt;=2025,BT$6&lt;&gt;0),VLOOKUP(BT$3,'efecte socio eco fp'!$A$5:$X$30,19,FALSE)-VLOOKUP(BT$3,'efecte socio eco 15'!$A$5:$X$30,19,FALSE),0)</f>
        <v>0</v>
      </c>
      <c r="BU74" s="42">
        <f>IF(AND(BU$3&gt;=2025,BU$6&lt;&gt;0),VLOOKUP(BU$3,'efecte socio eco fp'!$A$5:$X$30,19,FALSE)-VLOOKUP(BU$3,'efecte socio eco 15'!$A$5:$X$30,19,FALSE),0)</f>
        <v>0</v>
      </c>
      <c r="BV74" s="42">
        <f>IF(AND(BV$3&gt;=2025,BV$6&lt;&gt;0),VLOOKUP(BV$3,'efecte socio eco fp'!$A$5:$X$30,19,FALSE)-VLOOKUP(BV$3,'efecte socio eco 15'!$A$5:$X$30,19,FALSE),0)</f>
        <v>0</v>
      </c>
      <c r="BW74" s="42">
        <f>IF(AND(BW$3&gt;=2025,BW$6&lt;&gt;0),VLOOKUP(BW$3,'efecte socio eco fp'!$A$5:$X$30,19,FALSE)-VLOOKUP(BW$3,'efecte socio eco 15'!$A$5:$X$30,19,FALSE),0)</f>
        <v>0</v>
      </c>
      <c r="BX74" s="42">
        <f>IF(AND(BX$3&gt;=2025,BX$6&lt;&gt;0),VLOOKUP(BX$3,'efecte socio eco fp'!$A$5:$X$30,19,FALSE)-VLOOKUP(BX$3,'efecte socio eco 15'!$A$5:$X$30,19,FALSE),0)</f>
        <v>0</v>
      </c>
      <c r="BY74" s="42">
        <f>IF(AND(BY$3&gt;=2025,BY$6&lt;&gt;0),VLOOKUP(BY$3,'efecte socio eco fp'!$A$5:$X$30,19,FALSE)-VLOOKUP(BY$3,'efecte socio eco 15'!$A$5:$X$30,19,FALSE),0)</f>
        <v>0</v>
      </c>
      <c r="BZ74" s="42">
        <f>IF(AND(BZ$3&gt;=2025,BZ$6&lt;&gt;0),VLOOKUP(BZ$3,'efecte socio eco fp'!$A$5:$X$30,19,FALSE)-VLOOKUP(BZ$3,'efecte socio eco 15'!$A$5:$X$30,19,FALSE),0)</f>
        <v>0</v>
      </c>
      <c r="CA74" s="42">
        <f>IF(AND(CA$3&gt;=2025,CA$6&lt;&gt;0),VLOOKUP(CA$3,'efecte socio eco fp'!$A$5:$X$30,19,FALSE)-VLOOKUP(CA$3,'efecte socio eco 15'!$A$5:$X$30,19,FALSE),0)</f>
        <v>0</v>
      </c>
      <c r="CB74" s="42">
        <f>IF(AND(CB$3&gt;=2025,CB$6&lt;&gt;0),VLOOKUP(CB$3,'efecte socio eco fp'!$A$5:$X$30,19,FALSE)-VLOOKUP(CB$3,'efecte socio eco 15'!$A$5:$X$30,19,FALSE),0)</f>
        <v>0</v>
      </c>
      <c r="CC74" s="42">
        <f>IF(AND(CC$3&gt;=2025,CC$6&lt;&gt;0),VLOOKUP(CC$3,'efecte socio eco fp'!$A$5:$X$30,19,FALSE)-VLOOKUP(CC$3,'efecte socio eco 15'!$A$5:$X$30,19,FALSE),0)</f>
        <v>0</v>
      </c>
      <c r="CD74" s="42">
        <f>IF(AND(CD$3&gt;=2025,CD$6&lt;&gt;0),VLOOKUP(CD$3,'efecte socio eco fp'!$A$5:$X$30,19,FALSE)-VLOOKUP(CD$3,'efecte socio eco 15'!$A$5:$X$30,19,FALSE),0)</f>
        <v>0</v>
      </c>
      <c r="CE74" s="42">
        <f>IF(AND(CE$3&gt;=2025,CE$6&lt;&gt;0),VLOOKUP(CE$3,'efecte socio eco fp'!$A$5:$X$30,19,FALSE)-VLOOKUP(CE$3,'efecte socio eco 15'!$A$5:$X$30,19,FALSE),0)</f>
        <v>0</v>
      </c>
    </row>
    <row r="75" spans="1:83">
      <c r="A75" t="s">
        <v>106</v>
      </c>
      <c r="B75" t="s">
        <v>33</v>
      </c>
      <c r="C75" s="42">
        <f>IF(AND(C$3&gt;=2025,C$6&lt;&gt;0),VLOOKUP(C$3,'efecte socio eco fp'!$A$5:$X$30,20,FALSE)-VLOOKUP(C$3,'efecte socio eco 15'!$A$5:$X$30,20,FALSE),0)</f>
        <v>0</v>
      </c>
      <c r="D75" s="42">
        <f>IF(AND(D$3&gt;=2025,D$6&lt;&gt;0),VLOOKUP(D$3,'efecte socio eco fp'!$A$5:$X$30,20,FALSE)-VLOOKUP(D$3,'efecte socio eco 15'!$A$5:$X$30,20,FALSE),0)</f>
        <v>0</v>
      </c>
      <c r="E75" s="42">
        <f>IF(AND(E$3&gt;=2025,E$6&lt;&gt;0),VLOOKUP(E$3,'efecte socio eco fp'!$A$5:$X$30,20,FALSE)-VLOOKUP(E$3,'efecte socio eco 15'!$A$5:$X$30,20,FALSE),0)</f>
        <v>0</v>
      </c>
      <c r="F75" s="42">
        <f>IF(AND(F$3&gt;=2025,F$6&lt;&gt;0),VLOOKUP(F$3,'efecte socio eco fp'!$A$5:$X$30,20,FALSE)-VLOOKUP(F$3,'efecte socio eco 15'!$A$5:$X$30,20,FALSE),0)</f>
        <v>0</v>
      </c>
      <c r="G75" s="42">
        <f>IF(AND(G$3&gt;=2025,G$6&lt;&gt;0),VLOOKUP(G$3,'efecte socio eco fp'!$A$5:$X$30,20,FALSE)-VLOOKUP(G$3,'efecte socio eco 15'!$A$5:$X$30,20,FALSE),0)</f>
        <v>0</v>
      </c>
      <c r="H75" s="42">
        <f>IF(AND(H$3&gt;=2025,H$6&lt;&gt;0),VLOOKUP(H$3,'efecte socio eco fp'!$A$5:$X$30,20,FALSE)-VLOOKUP(H$3,'efecte socio eco 15'!$A$5:$X$30,20,FALSE),0)</f>
        <v>0</v>
      </c>
      <c r="I75" s="42">
        <f>IF(AND(I$3&gt;=2025,I$6&lt;&gt;0),VLOOKUP(I$3,'efecte socio eco fp'!$A$5:$X$30,20,FALSE)-VLOOKUP(I$3,'efecte socio eco 15'!$A$5:$X$30,20,FALSE),0)</f>
        <v>0</v>
      </c>
      <c r="J75" s="42">
        <f>IF(AND(J$3&gt;=2025,J$6&lt;&gt;0),VLOOKUP(J$3,'efecte socio eco fp'!$A$5:$X$30,20,FALSE)-VLOOKUP(J$3,'efecte socio eco 15'!$A$5:$X$30,20,FALSE),0)</f>
        <v>-656.62834412843222</v>
      </c>
      <c r="K75" s="42">
        <f>IF(AND(K$3&gt;=2025,K$6&lt;&gt;0),VLOOKUP(K$3,'efecte socio eco fp'!$A$5:$X$30,20,FALSE)-VLOOKUP(K$3,'efecte socio eco 15'!$A$5:$X$30,20,FALSE),0)</f>
        <v>-696.10426757774258</v>
      </c>
      <c r="L75" s="42">
        <f>IF(AND(L$3&gt;=2025,L$6&lt;&gt;0),VLOOKUP(L$3,'efecte socio eco fp'!$A$5:$X$30,20,FALSE)-VLOOKUP(L$3,'efecte socio eco 15'!$A$5:$X$30,20,FALSE),0)</f>
        <v>-736.78324505555793</v>
      </c>
      <c r="M75" s="42">
        <f>IF(AND(M$3&gt;=2025,M$6&lt;&gt;0),VLOOKUP(M$3,'efecte socio eco fp'!$A$5:$X$30,20,FALSE)-VLOOKUP(M$3,'efecte socio eco 15'!$A$5:$X$30,20,FALSE),0)</f>
        <v>-778.69570142842713</v>
      </c>
      <c r="N75" s="42">
        <f>IF(AND(N$3&gt;=2025,N$6&lt;&gt;0),VLOOKUP(N$3,'efecte socio eco fp'!$A$5:$X$30,20,FALSE)-VLOOKUP(N$3,'efecte socio eco 15'!$A$5:$X$30,20,FALSE),0)</f>
        <v>-833.36491019604728</v>
      </c>
      <c r="O75" s="42">
        <f>IF(AND(O$3&gt;=2025,O$6&lt;&gt;0),VLOOKUP(O$3,'efecte socio eco fp'!$A$5:$X$30,20,FALSE)-VLOOKUP(O$3,'efecte socio eco 15'!$A$5:$X$30,20,FALSE),0)</f>
        <v>-889.37506230096915</v>
      </c>
      <c r="P75" s="42">
        <f>IF(AND(P$3&gt;=2025,P$6&lt;&gt;0),VLOOKUP(P$3,'efecte socio eco fp'!$A$5:$X$30,20,FALSE)-VLOOKUP(P$3,'efecte socio eco 15'!$A$5:$X$30,20,FALSE),0)</f>
        <v>-946.75249338307185</v>
      </c>
      <c r="Q75" s="42">
        <f>IF(AND(Q$3&gt;=2025,Q$6&lt;&gt;0),VLOOKUP(Q$3,'efecte socio eco fp'!$A$5:$X$30,20,FALSE)-VLOOKUP(Q$3,'efecte socio eco 15'!$A$5:$X$30,20,FALSE),0)</f>
        <v>-1005.5240070483123</v>
      </c>
      <c r="R75" s="42">
        <f>IF(AND(R$3&gt;=2025,R$6&lt;&gt;0),VLOOKUP(R$3,'efecte socio eco fp'!$A$5:$X$30,20,FALSE)-VLOOKUP(R$3,'efecte socio eco 15'!$A$5:$X$30,20,FALSE),0)</f>
        <v>-1065.7168827218993</v>
      </c>
      <c r="S75" s="42">
        <f>IF(AND(S$3&gt;=2025,S$6&lt;&gt;0),VLOOKUP(S$3,'efecte socio eco fp'!$A$5:$X$30,20,FALSE)-VLOOKUP(S$3,'efecte socio eco 15'!$A$5:$X$30,20,FALSE),0)</f>
        <v>-1146.6058166934818</v>
      </c>
      <c r="T75" s="42">
        <f>IF(AND(T$3&gt;=2025,T$6&lt;&gt;0),VLOOKUP(T$3,'efecte socio eco fp'!$A$5:$X$30,20,FALSE)-VLOOKUP(T$3,'efecte socio eco 15'!$A$5:$X$30,20,FALSE),0)</f>
        <v>-1229.698435844155</v>
      </c>
      <c r="U75" s="42">
        <f>IF(AND(U$3&gt;=2025,U$6&lt;&gt;0),VLOOKUP(U$3,'efecte socio eco fp'!$A$5:$X$30,20,FALSE)-VLOOKUP(U$3,'efecte socio eco 15'!$A$5:$X$30,20,FALSE),0)</f>
        <v>-1315.0429092400591</v>
      </c>
      <c r="V75" s="42">
        <f>IF(AND(V$3&gt;=2025,V$6&lt;&gt;0),VLOOKUP(V$3,'efecte socio eco fp'!$A$5:$X$30,20,FALSE)-VLOOKUP(V$3,'efecte socio eco 15'!$A$5:$X$30,20,FALSE),0)</f>
        <v>-1402.6883591672231</v>
      </c>
      <c r="W75" s="42">
        <f>IF(AND(W$3&gt;=2025,W$6&lt;&gt;0),VLOOKUP(W$3,'efecte socio eco fp'!$A$5:$X$30,20,FALSE)-VLOOKUP(W$3,'efecte socio eco 15'!$A$5:$X$30,20,FALSE),0)</f>
        <v>-1492.684878951346</v>
      </c>
      <c r="X75" s="42">
        <f>IF(AND(X$3&gt;=2025,X$6&lt;&gt;0),VLOOKUP(X$3,'efecte socio eco fp'!$A$5:$X$30,20,FALSE)-VLOOKUP(X$3,'efecte socio eco 15'!$A$5:$X$30,20,FALSE),0)</f>
        <v>-1593.2779415847617</v>
      </c>
      <c r="Y75" s="42">
        <f>IF(AND(Y$3&gt;=2025,Y$6&lt;&gt;0),VLOOKUP(Y$3,'efecte socio eco fp'!$A$5:$X$30,20,FALSE)-VLOOKUP(Y$3,'efecte socio eco 15'!$A$5:$X$30,20,FALSE),0)</f>
        <v>-1696.0074003007321</v>
      </c>
      <c r="Z75" s="42">
        <f>IF(AND(Z$3&gt;=2025,Z$6&lt;&gt;0),VLOOKUP(Z$3,'efecte socio eco fp'!$A$5:$X$30,20,FALSE)-VLOOKUP(Z$3,'efecte socio eco 15'!$A$5:$X$30,20,FALSE),0)</f>
        <v>-1800.9093301663816</v>
      </c>
      <c r="AA75" s="42">
        <f>IF(AND(AA$3&gt;=2025,AA$6&lt;&gt;0),VLOOKUP(AA$3,'efecte socio eco fp'!$A$5:$X$30,20,FALSE)-VLOOKUP(AA$3,'efecte socio eco 15'!$A$5:$X$30,20,FALSE),0)</f>
        <v>-1908.0203563257528</v>
      </c>
      <c r="AB75" s="42">
        <f>IF(AND(AB$3&gt;=2025,AB$6&lt;&gt;0),VLOOKUP(AB$3,'efecte socio eco fp'!$A$5:$X$30,20,FALSE)-VLOOKUP(AB$3,'efecte socio eco 15'!$A$5:$X$30,20,FALSE),0)</f>
        <v>-2017.3776619152632</v>
      </c>
      <c r="AC75" s="42">
        <f>IF(AND(AC$3&gt;=2025,AC$6&lt;&gt;0),VLOOKUP(AC$3,'efecte socio eco fp'!$A$5:$X$30,20,FALSE)-VLOOKUP(AC$3,'efecte socio eco 15'!$A$5:$X$30,20,FALSE),0)</f>
        <v>-2155.0795345413208</v>
      </c>
      <c r="AD75" s="42">
        <f>IF(AND(AD$3&gt;=2025,AD$6&lt;&gt;0),VLOOKUP(AD$3,'efecte socio eco fp'!$A$5:$X$30,20,FALSE)-VLOOKUP(AD$3,'efecte socio eco 15'!$A$5:$X$30,20,FALSE),0)</f>
        <v>-2295.6617709576967</v>
      </c>
      <c r="AE75" s="42">
        <f>IF(AND(AE$3&gt;=2025,AE$6&lt;&gt;0),VLOOKUP(AE$3,'efecte socio eco fp'!$A$5:$X$30,20,FALSE)-VLOOKUP(AE$3,'efecte socio eco 15'!$A$5:$X$30,20,FALSE),0)</f>
        <v>-2439.1721949268249</v>
      </c>
      <c r="AF75" s="42">
        <f>IF(AND(AF$3&gt;=2025,AF$6&lt;&gt;0),VLOOKUP(AF$3,'efecte socio eco fp'!$A$5:$X$30,20,FALSE)-VLOOKUP(AF$3,'efecte socio eco 15'!$A$5:$X$30,20,FALSE),0)</f>
        <v>-2585.6593469556537</v>
      </c>
      <c r="AG75" s="42">
        <f>IF(AND(AG$3&gt;=2025,AG$6&lt;&gt;0),VLOOKUP(AG$3,'efecte socio eco fp'!$A$5:$X$30,20,FALSE)-VLOOKUP(AG$3,'efecte socio eco 15'!$A$5:$X$30,20,FALSE),0)</f>
        <v>0</v>
      </c>
      <c r="AH75" s="42">
        <f>IF(AND(AH$3&gt;=2025,AH$6&lt;&gt;0),VLOOKUP(AH$3,'efecte socio eco fp'!$A$5:$X$30,20,FALSE)-VLOOKUP(AH$3,'efecte socio eco 15'!$A$5:$X$30,20,FALSE),0)</f>
        <v>0</v>
      </c>
      <c r="AI75" s="42">
        <f>IF(AND(AI$3&gt;=2025,AI$6&lt;&gt;0),VLOOKUP(AI$3,'efecte socio eco fp'!$A$5:$X$30,20,FALSE)-VLOOKUP(AI$3,'efecte socio eco 15'!$A$5:$X$30,20,FALSE),0)</f>
        <v>0</v>
      </c>
      <c r="AJ75" s="42">
        <f>IF(AND(AJ$3&gt;=2025,AJ$6&lt;&gt;0),VLOOKUP(AJ$3,'efecte socio eco fp'!$A$5:$X$30,20,FALSE)-VLOOKUP(AJ$3,'efecte socio eco 15'!$A$5:$X$30,20,FALSE),0)</f>
        <v>0</v>
      </c>
      <c r="AK75" s="42">
        <f>IF(AND(AK$3&gt;=2025,AK$6&lt;&gt;0),VLOOKUP(AK$3,'efecte socio eco fp'!$A$5:$X$30,20,FALSE)-VLOOKUP(AK$3,'efecte socio eco 15'!$A$5:$X$30,20,FALSE),0)</f>
        <v>0</v>
      </c>
      <c r="AL75" s="42">
        <f>IF(AND(AL$3&gt;=2025,AL$6&lt;&gt;0),VLOOKUP(AL$3,'efecte socio eco fp'!$A$5:$X$30,20,FALSE)-VLOOKUP(AL$3,'efecte socio eco 15'!$A$5:$X$30,20,FALSE),0)</f>
        <v>0</v>
      </c>
      <c r="AM75" s="42">
        <f>IF(AND(AM$3&gt;=2025,AM$6&lt;&gt;0),VLOOKUP(AM$3,'efecte socio eco fp'!$A$5:$X$30,20,FALSE)-VLOOKUP(AM$3,'efecte socio eco 15'!$A$5:$X$30,20,FALSE),0)</f>
        <v>0</v>
      </c>
      <c r="AN75" s="42">
        <f>IF(AND(AN$3&gt;=2025,AN$6&lt;&gt;0),VLOOKUP(AN$3,'efecte socio eco fp'!$A$5:$X$30,20,FALSE)-VLOOKUP(AN$3,'efecte socio eco 15'!$A$5:$X$30,20,FALSE),0)</f>
        <v>0</v>
      </c>
      <c r="AO75" s="42">
        <f>IF(AND(AO$3&gt;=2025,AO$6&lt;&gt;0),VLOOKUP(AO$3,'efecte socio eco fp'!$A$5:$X$30,20,FALSE)-VLOOKUP(AO$3,'efecte socio eco 15'!$A$5:$X$30,20,FALSE),0)</f>
        <v>0</v>
      </c>
      <c r="AP75" s="42">
        <f>IF(AND(AP$3&gt;=2025,AP$6&lt;&gt;0),VLOOKUP(AP$3,'efecte socio eco fp'!$A$5:$X$30,20,FALSE)-VLOOKUP(AP$3,'efecte socio eco 15'!$A$5:$X$30,20,FALSE),0)</f>
        <v>0</v>
      </c>
      <c r="AQ75" s="42">
        <f>IF(AND(AQ$3&gt;=2025,AQ$6&lt;&gt;0),VLOOKUP(AQ$3,'efecte socio eco fp'!$A$5:$X$30,20,FALSE)-VLOOKUP(AQ$3,'efecte socio eco 15'!$A$5:$X$30,20,FALSE),0)</f>
        <v>0</v>
      </c>
      <c r="AR75" s="42">
        <f>IF(AND(AR$3&gt;=2025,AR$6&lt;&gt;0),VLOOKUP(AR$3,'efecte socio eco fp'!$A$5:$X$30,20,FALSE)-VLOOKUP(AR$3,'efecte socio eco 15'!$A$5:$X$30,20,FALSE),0)</f>
        <v>0</v>
      </c>
      <c r="AS75" s="42">
        <f>IF(AND(AS$3&gt;=2025,AS$6&lt;&gt;0),VLOOKUP(AS$3,'efecte socio eco fp'!$A$5:$X$30,20,FALSE)-VLOOKUP(AS$3,'efecte socio eco 15'!$A$5:$X$30,20,FALSE),0)</f>
        <v>0</v>
      </c>
      <c r="AT75" s="42">
        <f>IF(AND(AT$3&gt;=2025,AT$6&lt;&gt;0),VLOOKUP(AT$3,'efecte socio eco fp'!$A$5:$X$30,20,FALSE)-VLOOKUP(AT$3,'efecte socio eco 15'!$A$5:$X$30,20,FALSE),0)</f>
        <v>0</v>
      </c>
      <c r="AU75" s="42">
        <f>IF(AND(AU$3&gt;=2025,AU$6&lt;&gt;0),VLOOKUP(AU$3,'efecte socio eco fp'!$A$5:$X$30,20,FALSE)-VLOOKUP(AU$3,'efecte socio eco 15'!$A$5:$X$30,20,FALSE),0)</f>
        <v>0</v>
      </c>
      <c r="AV75" s="42">
        <f>IF(AND(AV$3&gt;=2025,AV$6&lt;&gt;0),VLOOKUP(AV$3,'efecte socio eco fp'!$A$5:$X$30,20,FALSE)-VLOOKUP(AV$3,'efecte socio eco 15'!$A$5:$X$30,20,FALSE),0)</f>
        <v>0</v>
      </c>
      <c r="AW75" s="42">
        <f>IF(AND(AW$3&gt;=2025,AW$6&lt;&gt;0),VLOOKUP(AW$3,'efecte socio eco fp'!$A$5:$X$30,20,FALSE)-VLOOKUP(AW$3,'efecte socio eco 15'!$A$5:$X$30,20,FALSE),0)</f>
        <v>0</v>
      </c>
      <c r="AX75" s="42">
        <f>IF(AND(AX$3&gt;=2025,AX$6&lt;&gt;0),VLOOKUP(AX$3,'efecte socio eco fp'!$A$5:$X$30,20,FALSE)-VLOOKUP(AX$3,'efecte socio eco 15'!$A$5:$X$30,20,FALSE),0)</f>
        <v>0</v>
      </c>
      <c r="AY75" s="42">
        <f>IF(AND(AY$3&gt;=2025,AY$6&lt;&gt;0),VLOOKUP(AY$3,'efecte socio eco fp'!$A$5:$X$30,20,FALSE)-VLOOKUP(AY$3,'efecte socio eco 15'!$A$5:$X$30,20,FALSE),0)</f>
        <v>0</v>
      </c>
      <c r="AZ75" s="42">
        <f>IF(AND(AZ$3&gt;=2025,AZ$6&lt;&gt;0),VLOOKUP(AZ$3,'efecte socio eco fp'!$A$5:$X$30,20,FALSE)-VLOOKUP(AZ$3,'efecte socio eco 15'!$A$5:$X$30,20,FALSE),0)</f>
        <v>0</v>
      </c>
      <c r="BA75" s="42">
        <f>IF(AND(BA$3&gt;=2025,BA$6&lt;&gt;0),VLOOKUP(BA$3,'efecte socio eco fp'!$A$5:$X$30,20,FALSE)-VLOOKUP(BA$3,'efecte socio eco 15'!$A$5:$X$30,20,FALSE),0)</f>
        <v>0</v>
      </c>
      <c r="BB75" s="42">
        <f>IF(AND(BB$3&gt;=2025,BB$6&lt;&gt;0),VLOOKUP(BB$3,'efecte socio eco fp'!$A$5:$X$30,20,FALSE)-VLOOKUP(BB$3,'efecte socio eco 15'!$A$5:$X$30,20,FALSE),0)</f>
        <v>0</v>
      </c>
      <c r="BC75" s="42">
        <f>IF(AND(BC$3&gt;=2025,BC$6&lt;&gt;0),VLOOKUP(BC$3,'efecte socio eco fp'!$A$5:$X$30,20,FALSE)-VLOOKUP(BC$3,'efecte socio eco 15'!$A$5:$X$30,20,FALSE),0)</f>
        <v>0</v>
      </c>
      <c r="BD75" s="42">
        <f>IF(AND(BD$3&gt;=2025,BD$6&lt;&gt;0),VLOOKUP(BD$3,'efecte socio eco fp'!$A$5:$X$30,20,FALSE)-VLOOKUP(BD$3,'efecte socio eco 15'!$A$5:$X$30,20,FALSE),0)</f>
        <v>0</v>
      </c>
      <c r="BE75" s="42">
        <f>IF(AND(BE$3&gt;=2025,BE$6&lt;&gt;0),VLOOKUP(BE$3,'efecte socio eco fp'!$A$5:$X$30,20,FALSE)-VLOOKUP(BE$3,'efecte socio eco 15'!$A$5:$X$30,20,FALSE),0)</f>
        <v>0</v>
      </c>
      <c r="BF75" s="42">
        <f>IF(AND(BF$3&gt;=2025,BF$6&lt;&gt;0),VLOOKUP(BF$3,'efecte socio eco fp'!$A$5:$X$30,20,FALSE)-VLOOKUP(BF$3,'efecte socio eco 15'!$A$5:$X$30,20,FALSE),0)</f>
        <v>0</v>
      </c>
      <c r="BG75" s="42">
        <f>IF(AND(BG$3&gt;=2025,BG$6&lt;&gt;0),VLOOKUP(BG$3,'efecte socio eco fp'!$A$5:$X$30,20,FALSE)-VLOOKUP(BG$3,'efecte socio eco 15'!$A$5:$X$30,20,FALSE),0)</f>
        <v>0</v>
      </c>
      <c r="BH75" s="42">
        <f>IF(AND(BH$3&gt;=2025,BH$6&lt;&gt;0),VLOOKUP(BH$3,'efecte socio eco fp'!$A$5:$X$30,20,FALSE)-VLOOKUP(BH$3,'efecte socio eco 15'!$A$5:$X$30,20,FALSE),0)</f>
        <v>0</v>
      </c>
      <c r="BI75" s="42">
        <f>IF(AND(BI$3&gt;=2025,BI$6&lt;&gt;0),VLOOKUP(BI$3,'efecte socio eco fp'!$A$5:$X$30,20,FALSE)-VLOOKUP(BI$3,'efecte socio eco 15'!$A$5:$X$30,20,FALSE),0)</f>
        <v>0</v>
      </c>
      <c r="BJ75" s="42">
        <f>IF(AND(BJ$3&gt;=2025,BJ$6&lt;&gt;0),VLOOKUP(BJ$3,'efecte socio eco fp'!$A$5:$X$30,20,FALSE)-VLOOKUP(BJ$3,'efecte socio eco 15'!$A$5:$X$30,20,FALSE),0)</f>
        <v>0</v>
      </c>
      <c r="BK75" s="42">
        <f>IF(AND(BK$3&gt;=2025,BK$6&lt;&gt;0),VLOOKUP(BK$3,'efecte socio eco fp'!$A$5:$X$30,20,FALSE)-VLOOKUP(BK$3,'efecte socio eco 15'!$A$5:$X$30,20,FALSE),0)</f>
        <v>0</v>
      </c>
      <c r="BL75" s="42">
        <f>IF(AND(BL$3&gt;=2025,BL$6&lt;&gt;0),VLOOKUP(BL$3,'efecte socio eco fp'!$A$5:$X$30,20,FALSE)-VLOOKUP(BL$3,'efecte socio eco 15'!$A$5:$X$30,20,FALSE),0)</f>
        <v>0</v>
      </c>
      <c r="BM75" s="42">
        <f>IF(AND(BM$3&gt;=2025,BM$6&lt;&gt;0),VLOOKUP(BM$3,'efecte socio eco fp'!$A$5:$X$30,20,FALSE)-VLOOKUP(BM$3,'efecte socio eco 15'!$A$5:$X$30,20,FALSE),0)</f>
        <v>0</v>
      </c>
      <c r="BN75" s="42">
        <f>IF(AND(BN$3&gt;=2025,BN$6&lt;&gt;0),VLOOKUP(BN$3,'efecte socio eco fp'!$A$5:$X$30,20,FALSE)-VLOOKUP(BN$3,'efecte socio eco 15'!$A$5:$X$30,20,FALSE),0)</f>
        <v>0</v>
      </c>
      <c r="BO75" s="42">
        <f>IF(AND(BO$3&gt;=2025,BO$6&lt;&gt;0),VLOOKUP(BO$3,'efecte socio eco fp'!$A$5:$X$30,20,FALSE)-VLOOKUP(BO$3,'efecte socio eco 15'!$A$5:$X$30,20,FALSE),0)</f>
        <v>0</v>
      </c>
      <c r="BP75" s="42">
        <f>IF(AND(BP$3&gt;=2025,BP$6&lt;&gt;0),VLOOKUP(BP$3,'efecte socio eco fp'!$A$5:$X$30,20,FALSE)-VLOOKUP(BP$3,'efecte socio eco 15'!$A$5:$X$30,20,FALSE),0)</f>
        <v>0</v>
      </c>
      <c r="BQ75" s="42">
        <f>IF(AND(BQ$3&gt;=2025,BQ$6&lt;&gt;0),VLOOKUP(BQ$3,'efecte socio eco fp'!$A$5:$X$30,20,FALSE)-VLOOKUP(BQ$3,'efecte socio eco 15'!$A$5:$X$30,20,FALSE),0)</f>
        <v>0</v>
      </c>
      <c r="BR75" s="42">
        <f>IF(AND(BR$3&gt;=2025,BR$6&lt;&gt;0),VLOOKUP(BR$3,'efecte socio eco fp'!$A$5:$X$30,20,FALSE)-VLOOKUP(BR$3,'efecte socio eco 15'!$A$5:$X$30,20,FALSE),0)</f>
        <v>0</v>
      </c>
      <c r="BS75" s="42">
        <f>IF(AND(BS$3&gt;=2025,BS$6&lt;&gt;0),VLOOKUP(BS$3,'efecte socio eco fp'!$A$5:$X$30,20,FALSE)-VLOOKUP(BS$3,'efecte socio eco 15'!$A$5:$X$30,20,FALSE),0)</f>
        <v>0</v>
      </c>
      <c r="BT75" s="42">
        <f>IF(AND(BT$3&gt;=2025,BT$6&lt;&gt;0),VLOOKUP(BT$3,'efecte socio eco fp'!$A$5:$X$30,20,FALSE)-VLOOKUP(BT$3,'efecte socio eco 15'!$A$5:$X$30,20,FALSE),0)</f>
        <v>0</v>
      </c>
      <c r="BU75" s="42">
        <f>IF(AND(BU$3&gt;=2025,BU$6&lt;&gt;0),VLOOKUP(BU$3,'efecte socio eco fp'!$A$5:$X$30,20,FALSE)-VLOOKUP(BU$3,'efecte socio eco 15'!$A$5:$X$30,20,FALSE),0)</f>
        <v>0</v>
      </c>
      <c r="BV75" s="42">
        <f>IF(AND(BV$3&gt;=2025,BV$6&lt;&gt;0),VLOOKUP(BV$3,'efecte socio eco fp'!$A$5:$X$30,20,FALSE)-VLOOKUP(BV$3,'efecte socio eco 15'!$A$5:$X$30,20,FALSE),0)</f>
        <v>0</v>
      </c>
      <c r="BW75" s="42">
        <f>IF(AND(BW$3&gt;=2025,BW$6&lt;&gt;0),VLOOKUP(BW$3,'efecte socio eco fp'!$A$5:$X$30,20,FALSE)-VLOOKUP(BW$3,'efecte socio eco 15'!$A$5:$X$30,20,FALSE),0)</f>
        <v>0</v>
      </c>
      <c r="BX75" s="42">
        <f>IF(AND(BX$3&gt;=2025,BX$6&lt;&gt;0),VLOOKUP(BX$3,'efecte socio eco fp'!$A$5:$X$30,20,FALSE)-VLOOKUP(BX$3,'efecte socio eco 15'!$A$5:$X$30,20,FALSE),0)</f>
        <v>0</v>
      </c>
      <c r="BY75" s="42">
        <f>IF(AND(BY$3&gt;=2025,BY$6&lt;&gt;0),VLOOKUP(BY$3,'efecte socio eco fp'!$A$5:$X$30,20,FALSE)-VLOOKUP(BY$3,'efecte socio eco 15'!$A$5:$X$30,20,FALSE),0)</f>
        <v>0</v>
      </c>
      <c r="BZ75" s="42">
        <f>IF(AND(BZ$3&gt;=2025,BZ$6&lt;&gt;0),VLOOKUP(BZ$3,'efecte socio eco fp'!$A$5:$X$30,20,FALSE)-VLOOKUP(BZ$3,'efecte socio eco 15'!$A$5:$X$30,20,FALSE),0)</f>
        <v>0</v>
      </c>
      <c r="CA75" s="42">
        <f>IF(AND(CA$3&gt;=2025,CA$6&lt;&gt;0),VLOOKUP(CA$3,'efecte socio eco fp'!$A$5:$X$30,20,FALSE)-VLOOKUP(CA$3,'efecte socio eco 15'!$A$5:$X$30,20,FALSE),0)</f>
        <v>0</v>
      </c>
      <c r="CB75" s="42">
        <f>IF(AND(CB$3&gt;=2025,CB$6&lt;&gt;0),VLOOKUP(CB$3,'efecte socio eco fp'!$A$5:$X$30,20,FALSE)-VLOOKUP(CB$3,'efecte socio eco 15'!$A$5:$X$30,20,FALSE),0)</f>
        <v>0</v>
      </c>
      <c r="CC75" s="42">
        <f>IF(AND(CC$3&gt;=2025,CC$6&lt;&gt;0),VLOOKUP(CC$3,'efecte socio eco fp'!$A$5:$X$30,20,FALSE)-VLOOKUP(CC$3,'efecte socio eco 15'!$A$5:$X$30,20,FALSE),0)</f>
        <v>0</v>
      </c>
      <c r="CD75" s="42">
        <f>IF(AND(CD$3&gt;=2025,CD$6&lt;&gt;0),VLOOKUP(CD$3,'efecte socio eco fp'!$A$5:$X$30,20,FALSE)-VLOOKUP(CD$3,'efecte socio eco 15'!$A$5:$X$30,20,FALSE),0)</f>
        <v>0</v>
      </c>
      <c r="CE75" s="42">
        <f>IF(AND(CE$3&gt;=2025,CE$6&lt;&gt;0),VLOOKUP(CE$3,'efecte socio eco fp'!$A$5:$X$30,20,FALSE)-VLOOKUP(CE$3,'efecte socio eco 15'!$A$5:$X$30,20,FALSE),0)</f>
        <v>0</v>
      </c>
    </row>
    <row r="76" spans="1:83">
      <c r="A76" t="s">
        <v>107</v>
      </c>
      <c r="B76" t="s">
        <v>33</v>
      </c>
      <c r="C76" s="42">
        <f>IF(AND(C$3&gt;=2025,C$6&lt;&gt;0),VLOOKUP(C$3,'efecte socio eco fp'!$A$5:$X$30,21,FALSE)-VLOOKUP(C$3,'efecte socio eco 15'!$A$5:$X$30,21,FALSE),0)</f>
        <v>0</v>
      </c>
      <c r="D76" s="42">
        <f>IF(AND(D$3&gt;=2025,D$6&lt;&gt;0),VLOOKUP(D$3,'efecte socio eco fp'!$A$5:$X$30,21,FALSE)-VLOOKUP(D$3,'efecte socio eco 15'!$A$5:$X$30,21,FALSE),0)</f>
        <v>0</v>
      </c>
      <c r="E76" s="42">
        <f>IF(AND(E$3&gt;=2025,E$6&lt;&gt;0),VLOOKUP(E$3,'efecte socio eco fp'!$A$5:$X$30,21,FALSE)-VLOOKUP(E$3,'efecte socio eco 15'!$A$5:$X$30,21,FALSE),0)</f>
        <v>0</v>
      </c>
      <c r="F76" s="42">
        <f>IF(AND(F$3&gt;=2025,F$6&lt;&gt;0),VLOOKUP(F$3,'efecte socio eco fp'!$A$5:$X$30,21,FALSE)-VLOOKUP(F$3,'efecte socio eco 15'!$A$5:$X$30,21,FALSE),0)</f>
        <v>0</v>
      </c>
      <c r="G76" s="42">
        <f>IF(AND(G$3&gt;=2025,G$6&lt;&gt;0),VLOOKUP(G$3,'efecte socio eco fp'!$A$5:$X$30,21,FALSE)-VLOOKUP(G$3,'efecte socio eco 15'!$A$5:$X$30,21,FALSE),0)</f>
        <v>0</v>
      </c>
      <c r="H76" s="42">
        <f>IF(AND(H$3&gt;=2025,H$6&lt;&gt;0),VLOOKUP(H$3,'efecte socio eco fp'!$A$5:$X$30,21,FALSE)-VLOOKUP(H$3,'efecte socio eco 15'!$A$5:$X$30,21,FALSE),0)</f>
        <v>0</v>
      </c>
      <c r="I76" s="42">
        <f>IF(AND(I$3&gt;=2025,I$6&lt;&gt;0),VLOOKUP(I$3,'efecte socio eco fp'!$A$5:$X$30,21,FALSE)-VLOOKUP(I$3,'efecte socio eco 15'!$A$5:$X$30,21,FALSE),0)</f>
        <v>0</v>
      </c>
      <c r="J76" s="42">
        <f>IF(AND(J$3&gt;=2025,J$6&lt;&gt;0),VLOOKUP(J$3,'efecte socio eco fp'!$A$5:$X$30,21,FALSE)-VLOOKUP(J$3,'efecte socio eco 15'!$A$5:$X$30,21,FALSE),0)</f>
        <v>-269.44027703494794</v>
      </c>
      <c r="K76" s="42">
        <f>IF(AND(K$3&gt;=2025,K$6&lt;&gt;0),VLOOKUP(K$3,'efecte socio eco fp'!$A$5:$X$30,21,FALSE)-VLOOKUP(K$3,'efecte socio eco 15'!$A$5:$X$30,21,FALSE),0)</f>
        <v>-297.12574058967584</v>
      </c>
      <c r="L76" s="42">
        <f>IF(AND(L$3&gt;=2025,L$6&lt;&gt;0),VLOOKUP(L$3,'efecte socio eco fp'!$A$5:$X$30,21,FALSE)-VLOOKUP(L$3,'efecte socio eco 15'!$A$5:$X$30,21,FALSE),0)</f>
        <v>-325.36098330182358</v>
      </c>
      <c r="M76" s="42">
        <f>IF(AND(M$3&gt;=2025,M$6&lt;&gt;0),VLOOKUP(M$3,'efecte socio eco fp'!$A$5:$X$30,21,FALSE)-VLOOKUP(M$3,'efecte socio eco 15'!$A$5:$X$30,21,FALSE),0)</f>
        <v>-354.15448993551763</v>
      </c>
      <c r="N76" s="42">
        <f>IF(AND(N$3&gt;=2025,N$6&lt;&gt;0),VLOOKUP(N$3,'efecte socio eco fp'!$A$5:$X$30,21,FALSE)-VLOOKUP(N$3,'efecte socio eco 15'!$A$5:$X$30,21,FALSE),0)</f>
        <v>-392.17662752205069</v>
      </c>
      <c r="O76" s="42">
        <f>IF(AND(O$3&gt;=2025,O$6&lt;&gt;0),VLOOKUP(O$3,'efecte socio eco fp'!$A$5:$X$30,21,FALSE)-VLOOKUP(O$3,'efecte socio eco 15'!$A$5:$X$30,21,FALSE),0)</f>
        <v>-430.84981373270421</v>
      </c>
      <c r="P76" s="42">
        <f>IF(AND(P$3&gt;=2025,P$6&lt;&gt;0),VLOOKUP(P$3,'efecte socio eco fp'!$A$5:$X$30,21,FALSE)-VLOOKUP(P$3,'efecte socio eco 15'!$A$5:$X$30,21,FALSE),0)</f>
        <v>-470.1826763408244</v>
      </c>
      <c r="Q76" s="42">
        <f>IF(AND(Q$3&gt;=2025,Q$6&lt;&gt;0),VLOOKUP(Q$3,'efecte socio eco fp'!$A$5:$X$30,21,FALSE)-VLOOKUP(Q$3,'efecte socio eco 15'!$A$5:$X$30,21,FALSE),0)</f>
        <v>-510.18394585053466</v>
      </c>
      <c r="R76" s="42">
        <f>IF(AND(R$3&gt;=2025,R$6&lt;&gt;0),VLOOKUP(R$3,'efecte socio eco fp'!$A$5:$X$30,21,FALSE)-VLOOKUP(R$3,'efecte socio eco 15'!$A$5:$X$30,21,FALSE),0)</f>
        <v>-550.86245665087699</v>
      </c>
      <c r="S76" s="42">
        <f>IF(AND(S$3&gt;=2025,S$6&lt;&gt;0),VLOOKUP(S$3,'efecte socio eco fp'!$A$5:$X$30,21,FALSE)-VLOOKUP(S$3,'efecte socio eco 15'!$A$5:$X$30,21,FALSE),0)</f>
        <v>-607.6351127324524</v>
      </c>
      <c r="T76" s="42">
        <f>IF(AND(T$3&gt;=2025,T$6&lt;&gt;0),VLOOKUP(T$3,'efecte socio eco fp'!$A$5:$X$30,21,FALSE)-VLOOKUP(T$3,'efecte socio eco 15'!$A$5:$X$30,21,FALSE),0)</f>
        <v>-665.72085484175113</v>
      </c>
      <c r="U76" s="42">
        <f>IF(AND(U$3&gt;=2025,U$6&lt;&gt;0),VLOOKUP(U$3,'efecte socio eco fp'!$A$5:$X$30,21,FALSE)-VLOOKUP(U$3,'efecte socio eco 15'!$A$5:$X$30,21,FALSE),0)</f>
        <v>-725.14347504357283</v>
      </c>
      <c r="V76" s="42">
        <f>IF(AND(V$3&gt;=2025,V$6&lt;&gt;0),VLOOKUP(V$3,'efecte socio eco fp'!$A$5:$X$30,21,FALSE)-VLOOKUP(V$3,'efecte socio eco 15'!$A$5:$X$30,21,FALSE),0)</f>
        <v>-785.92715400648376</v>
      </c>
      <c r="W76" s="42">
        <f>IF(AND(W$3&gt;=2025,W$6&lt;&gt;0),VLOOKUP(W$3,'efecte socio eco fp'!$A$5:$X$30,21,FALSE)-VLOOKUP(W$3,'efecte socio eco 15'!$A$5:$X$30,21,FALSE),0)</f>
        <v>-848.09646699967197</v>
      </c>
      <c r="X76" s="42">
        <f>IF(AND(X$3&gt;=2025,X$6&lt;&gt;0),VLOOKUP(X$3,'efecte socio eco fp'!$A$5:$X$30,21,FALSE)-VLOOKUP(X$3,'efecte socio eco 15'!$A$5:$X$30,21,FALSE),0)</f>
        <v>-920.18834425263049</v>
      </c>
      <c r="Y76" s="42">
        <f>IF(AND(Y$3&gt;=2025,Y$6&lt;&gt;0),VLOOKUP(Y$3,'efecte socio eco fp'!$A$5:$X$30,21,FALSE)-VLOOKUP(Y$3,'efecte socio eco 15'!$A$5:$X$30,21,FALSE),0)</f>
        <v>-993.49208458740759</v>
      </c>
      <c r="Z76" s="42">
        <f>IF(AND(Z$3&gt;=2025,Z$6&lt;&gt;0),VLOOKUP(Z$3,'efecte socio eco fp'!$A$5:$X$30,21,FALSE)-VLOOKUP(Z$3,'efecte socio eco 15'!$A$5:$X$30,21,FALSE),0)</f>
        <v>-1068.0236670321283</v>
      </c>
      <c r="AA76" s="42">
        <f>IF(AND(AA$3&gt;=2025,AA$6&lt;&gt;0),VLOOKUP(AA$3,'efecte socio eco fp'!$A$5:$X$30,21,FALSE)-VLOOKUP(AA$3,'efecte socio eco 15'!$A$5:$X$30,21,FALSE),0)</f>
        <v>-1143.7992614621617</v>
      </c>
      <c r="AB76" s="42">
        <f>IF(AND(AB$3&gt;=2025,AB$6&lt;&gt;0),VLOOKUP(AB$3,'efecte socio eco fp'!$A$5:$X$30,21,FALSE)-VLOOKUP(AB$3,'efecte socio eco 15'!$A$5:$X$30,21,FALSE),0)</f>
        <v>-1220.8352307652131</v>
      </c>
      <c r="AC76" s="42">
        <f>IF(AND(AC$3&gt;=2025,AC$6&lt;&gt;0),VLOOKUP(AC$3,'efecte socio eco fp'!$A$5:$X$30,21,FALSE)-VLOOKUP(AC$3,'efecte socio eco 15'!$A$5:$X$30,21,FALSE),0)</f>
        <v>-1313.0191718964852</v>
      </c>
      <c r="AD76" s="42">
        <f>IF(AND(AD$3&gt;=2025,AD$6&lt;&gt;0),VLOOKUP(AD$3,'efecte socio eco fp'!$A$5:$X$30,21,FALSE)-VLOOKUP(AD$3,'efecte socio eco 15'!$A$5:$X$30,21,FALSE),0)</f>
        <v>-1406.6477003301188</v>
      </c>
      <c r="AE76" s="42">
        <f>IF(AND(AE$3&gt;=2025,AE$6&lt;&gt;0),VLOOKUP(AE$3,'efecte socio eco fp'!$A$5:$X$30,21,FALSE)-VLOOKUP(AE$3,'efecte socio eco 15'!$A$5:$X$30,21,FALSE),0)</f>
        <v>-1501.7387247480001</v>
      </c>
      <c r="AF76" s="42">
        <f>IF(AND(AF$3&gt;=2025,AF$6&lt;&gt;0),VLOOKUP(AF$3,'efecte socio eco fp'!$A$5:$X$30,21,FALSE)-VLOOKUP(AF$3,'efecte socio eco 15'!$A$5:$X$30,21,FALSE),0)</f>
        <v>-1598.3103563123987</v>
      </c>
      <c r="AG76" s="42">
        <f>IF(AND(AG$3&gt;=2025,AG$6&lt;&gt;0),VLOOKUP(AG$3,'efecte socio eco fp'!$A$5:$X$30,21,FALSE)-VLOOKUP(AG$3,'efecte socio eco 15'!$A$5:$X$30,21,FALSE),0)</f>
        <v>0</v>
      </c>
      <c r="AH76" s="42">
        <f>IF(AND(AH$3&gt;=2025,AH$6&lt;&gt;0),VLOOKUP(AH$3,'efecte socio eco fp'!$A$5:$X$30,21,FALSE)-VLOOKUP(AH$3,'efecte socio eco 15'!$A$5:$X$30,21,FALSE),0)</f>
        <v>0</v>
      </c>
      <c r="AI76" s="42">
        <f>IF(AND(AI$3&gt;=2025,AI$6&lt;&gt;0),VLOOKUP(AI$3,'efecte socio eco fp'!$A$5:$X$30,21,FALSE)-VLOOKUP(AI$3,'efecte socio eco 15'!$A$5:$X$30,21,FALSE),0)</f>
        <v>0</v>
      </c>
      <c r="AJ76" s="42">
        <f>IF(AND(AJ$3&gt;=2025,AJ$6&lt;&gt;0),VLOOKUP(AJ$3,'efecte socio eco fp'!$A$5:$X$30,21,FALSE)-VLOOKUP(AJ$3,'efecte socio eco 15'!$A$5:$X$30,21,FALSE),0)</f>
        <v>0</v>
      </c>
      <c r="AK76" s="42">
        <f>IF(AND(AK$3&gt;=2025,AK$6&lt;&gt;0),VLOOKUP(AK$3,'efecte socio eco fp'!$A$5:$X$30,21,FALSE)-VLOOKUP(AK$3,'efecte socio eco 15'!$A$5:$X$30,21,FALSE),0)</f>
        <v>0</v>
      </c>
      <c r="AL76" s="42">
        <f>IF(AND(AL$3&gt;=2025,AL$6&lt;&gt;0),VLOOKUP(AL$3,'efecte socio eco fp'!$A$5:$X$30,21,FALSE)-VLOOKUP(AL$3,'efecte socio eco 15'!$A$5:$X$30,21,FALSE),0)</f>
        <v>0</v>
      </c>
      <c r="AM76" s="42">
        <f>IF(AND(AM$3&gt;=2025,AM$6&lt;&gt;0),VLOOKUP(AM$3,'efecte socio eco fp'!$A$5:$X$30,21,FALSE)-VLOOKUP(AM$3,'efecte socio eco 15'!$A$5:$X$30,21,FALSE),0)</f>
        <v>0</v>
      </c>
      <c r="AN76" s="42">
        <f>IF(AND(AN$3&gt;=2025,AN$6&lt;&gt;0),VLOOKUP(AN$3,'efecte socio eco fp'!$A$5:$X$30,21,FALSE)-VLOOKUP(AN$3,'efecte socio eco 15'!$A$5:$X$30,21,FALSE),0)</f>
        <v>0</v>
      </c>
      <c r="AO76" s="42">
        <f>IF(AND(AO$3&gt;=2025,AO$6&lt;&gt;0),VLOOKUP(AO$3,'efecte socio eco fp'!$A$5:$X$30,21,FALSE)-VLOOKUP(AO$3,'efecte socio eco 15'!$A$5:$X$30,21,FALSE),0)</f>
        <v>0</v>
      </c>
      <c r="AP76" s="42">
        <f>IF(AND(AP$3&gt;=2025,AP$6&lt;&gt;0),VLOOKUP(AP$3,'efecte socio eco fp'!$A$5:$X$30,21,FALSE)-VLOOKUP(AP$3,'efecte socio eco 15'!$A$5:$X$30,21,FALSE),0)</f>
        <v>0</v>
      </c>
      <c r="AQ76" s="42">
        <f>IF(AND(AQ$3&gt;=2025,AQ$6&lt;&gt;0),VLOOKUP(AQ$3,'efecte socio eco fp'!$A$5:$X$30,21,FALSE)-VLOOKUP(AQ$3,'efecte socio eco 15'!$A$5:$X$30,21,FALSE),0)</f>
        <v>0</v>
      </c>
      <c r="AR76" s="42">
        <f>IF(AND(AR$3&gt;=2025,AR$6&lt;&gt;0),VLOOKUP(AR$3,'efecte socio eco fp'!$A$5:$X$30,21,FALSE)-VLOOKUP(AR$3,'efecte socio eco 15'!$A$5:$X$30,21,FALSE),0)</f>
        <v>0</v>
      </c>
      <c r="AS76" s="42">
        <f>IF(AND(AS$3&gt;=2025,AS$6&lt;&gt;0),VLOOKUP(AS$3,'efecte socio eco fp'!$A$5:$X$30,21,FALSE)-VLOOKUP(AS$3,'efecte socio eco 15'!$A$5:$X$30,21,FALSE),0)</f>
        <v>0</v>
      </c>
      <c r="AT76" s="42">
        <f>IF(AND(AT$3&gt;=2025,AT$6&lt;&gt;0),VLOOKUP(AT$3,'efecte socio eco fp'!$A$5:$X$30,21,FALSE)-VLOOKUP(AT$3,'efecte socio eco 15'!$A$5:$X$30,21,FALSE),0)</f>
        <v>0</v>
      </c>
      <c r="AU76" s="42">
        <f>IF(AND(AU$3&gt;=2025,AU$6&lt;&gt;0),VLOOKUP(AU$3,'efecte socio eco fp'!$A$5:$X$30,21,FALSE)-VLOOKUP(AU$3,'efecte socio eco 15'!$A$5:$X$30,21,FALSE),0)</f>
        <v>0</v>
      </c>
      <c r="AV76" s="42">
        <f>IF(AND(AV$3&gt;=2025,AV$6&lt;&gt;0),VLOOKUP(AV$3,'efecte socio eco fp'!$A$5:$X$30,21,FALSE)-VLOOKUP(AV$3,'efecte socio eco 15'!$A$5:$X$30,21,FALSE),0)</f>
        <v>0</v>
      </c>
      <c r="AW76" s="42">
        <f>IF(AND(AW$3&gt;=2025,AW$6&lt;&gt;0),VLOOKUP(AW$3,'efecte socio eco fp'!$A$5:$X$30,21,FALSE)-VLOOKUP(AW$3,'efecte socio eco 15'!$A$5:$X$30,21,FALSE),0)</f>
        <v>0</v>
      </c>
      <c r="AX76" s="42">
        <f>IF(AND(AX$3&gt;=2025,AX$6&lt;&gt;0),VLOOKUP(AX$3,'efecte socio eco fp'!$A$5:$X$30,21,FALSE)-VLOOKUP(AX$3,'efecte socio eco 15'!$A$5:$X$30,21,FALSE),0)</f>
        <v>0</v>
      </c>
      <c r="AY76" s="42">
        <f>IF(AND(AY$3&gt;=2025,AY$6&lt;&gt;0),VLOOKUP(AY$3,'efecte socio eco fp'!$A$5:$X$30,21,FALSE)-VLOOKUP(AY$3,'efecte socio eco 15'!$A$5:$X$30,21,FALSE),0)</f>
        <v>0</v>
      </c>
      <c r="AZ76" s="42">
        <f>IF(AND(AZ$3&gt;=2025,AZ$6&lt;&gt;0),VLOOKUP(AZ$3,'efecte socio eco fp'!$A$5:$X$30,21,FALSE)-VLOOKUP(AZ$3,'efecte socio eco 15'!$A$5:$X$30,21,FALSE),0)</f>
        <v>0</v>
      </c>
      <c r="BA76" s="42">
        <f>IF(AND(BA$3&gt;=2025,BA$6&lt;&gt;0),VLOOKUP(BA$3,'efecte socio eco fp'!$A$5:$X$30,21,FALSE)-VLOOKUP(BA$3,'efecte socio eco 15'!$A$5:$X$30,21,FALSE),0)</f>
        <v>0</v>
      </c>
      <c r="BB76" s="42">
        <f>IF(AND(BB$3&gt;=2025,BB$6&lt;&gt;0),VLOOKUP(BB$3,'efecte socio eco fp'!$A$5:$X$30,21,FALSE)-VLOOKUP(BB$3,'efecte socio eco 15'!$A$5:$X$30,21,FALSE),0)</f>
        <v>0</v>
      </c>
      <c r="BC76" s="42">
        <f>IF(AND(BC$3&gt;=2025,BC$6&lt;&gt;0),VLOOKUP(BC$3,'efecte socio eco fp'!$A$5:$X$30,21,FALSE)-VLOOKUP(BC$3,'efecte socio eco 15'!$A$5:$X$30,21,FALSE),0)</f>
        <v>0</v>
      </c>
      <c r="BD76" s="42">
        <f>IF(AND(BD$3&gt;=2025,BD$6&lt;&gt;0),VLOOKUP(BD$3,'efecte socio eco fp'!$A$5:$X$30,21,FALSE)-VLOOKUP(BD$3,'efecte socio eco 15'!$A$5:$X$30,21,FALSE),0)</f>
        <v>0</v>
      </c>
      <c r="BE76" s="42">
        <f>IF(AND(BE$3&gt;=2025,BE$6&lt;&gt;0),VLOOKUP(BE$3,'efecte socio eco fp'!$A$5:$X$30,21,FALSE)-VLOOKUP(BE$3,'efecte socio eco 15'!$A$5:$X$30,21,FALSE),0)</f>
        <v>0</v>
      </c>
      <c r="BF76" s="42">
        <f>IF(AND(BF$3&gt;=2025,BF$6&lt;&gt;0),VLOOKUP(BF$3,'efecte socio eco fp'!$A$5:$X$30,21,FALSE)-VLOOKUP(BF$3,'efecte socio eco 15'!$A$5:$X$30,21,FALSE),0)</f>
        <v>0</v>
      </c>
      <c r="BG76" s="42">
        <f>IF(AND(BG$3&gt;=2025,BG$6&lt;&gt;0),VLOOKUP(BG$3,'efecte socio eco fp'!$A$5:$X$30,21,FALSE)-VLOOKUP(BG$3,'efecte socio eco 15'!$A$5:$X$30,21,FALSE),0)</f>
        <v>0</v>
      </c>
      <c r="BH76" s="42">
        <f>IF(AND(BH$3&gt;=2025,BH$6&lt;&gt;0),VLOOKUP(BH$3,'efecte socio eco fp'!$A$5:$X$30,21,FALSE)-VLOOKUP(BH$3,'efecte socio eco 15'!$A$5:$X$30,21,FALSE),0)</f>
        <v>0</v>
      </c>
      <c r="BI76" s="42">
        <f>IF(AND(BI$3&gt;=2025,BI$6&lt;&gt;0),VLOOKUP(BI$3,'efecte socio eco fp'!$A$5:$X$30,21,FALSE)-VLOOKUP(BI$3,'efecte socio eco 15'!$A$5:$X$30,21,FALSE),0)</f>
        <v>0</v>
      </c>
      <c r="BJ76" s="42">
        <f>IF(AND(BJ$3&gt;=2025,BJ$6&lt;&gt;0),VLOOKUP(BJ$3,'efecte socio eco fp'!$A$5:$X$30,21,FALSE)-VLOOKUP(BJ$3,'efecte socio eco 15'!$A$5:$X$30,21,FALSE),0)</f>
        <v>0</v>
      </c>
      <c r="BK76" s="42">
        <f>IF(AND(BK$3&gt;=2025,BK$6&lt;&gt;0),VLOOKUP(BK$3,'efecte socio eco fp'!$A$5:$X$30,21,FALSE)-VLOOKUP(BK$3,'efecte socio eco 15'!$A$5:$X$30,21,FALSE),0)</f>
        <v>0</v>
      </c>
      <c r="BL76" s="42">
        <f>IF(AND(BL$3&gt;=2025,BL$6&lt;&gt;0),VLOOKUP(BL$3,'efecte socio eco fp'!$A$5:$X$30,21,FALSE)-VLOOKUP(BL$3,'efecte socio eco 15'!$A$5:$X$30,21,FALSE),0)</f>
        <v>0</v>
      </c>
      <c r="BM76" s="42">
        <f>IF(AND(BM$3&gt;=2025,BM$6&lt;&gt;0),VLOOKUP(BM$3,'efecte socio eco fp'!$A$5:$X$30,21,FALSE)-VLOOKUP(BM$3,'efecte socio eco 15'!$A$5:$X$30,21,FALSE),0)</f>
        <v>0</v>
      </c>
      <c r="BN76" s="42">
        <f>IF(AND(BN$3&gt;=2025,BN$6&lt;&gt;0),VLOOKUP(BN$3,'efecte socio eco fp'!$A$5:$X$30,21,FALSE)-VLOOKUP(BN$3,'efecte socio eco 15'!$A$5:$X$30,21,FALSE),0)</f>
        <v>0</v>
      </c>
      <c r="BO76" s="42">
        <f>IF(AND(BO$3&gt;=2025,BO$6&lt;&gt;0),VLOOKUP(BO$3,'efecte socio eco fp'!$A$5:$X$30,21,FALSE)-VLOOKUP(BO$3,'efecte socio eco 15'!$A$5:$X$30,21,FALSE),0)</f>
        <v>0</v>
      </c>
      <c r="BP76" s="42">
        <f>IF(AND(BP$3&gt;=2025,BP$6&lt;&gt;0),VLOOKUP(BP$3,'efecte socio eco fp'!$A$5:$X$30,21,FALSE)-VLOOKUP(BP$3,'efecte socio eco 15'!$A$5:$X$30,21,FALSE),0)</f>
        <v>0</v>
      </c>
      <c r="BQ76" s="42">
        <f>IF(AND(BQ$3&gt;=2025,BQ$6&lt;&gt;0),VLOOKUP(BQ$3,'efecte socio eco fp'!$A$5:$X$30,21,FALSE)-VLOOKUP(BQ$3,'efecte socio eco 15'!$A$5:$X$30,21,FALSE),0)</f>
        <v>0</v>
      </c>
      <c r="BR76" s="42">
        <f>IF(AND(BR$3&gt;=2025,BR$6&lt;&gt;0),VLOOKUP(BR$3,'efecte socio eco fp'!$A$5:$X$30,21,FALSE)-VLOOKUP(BR$3,'efecte socio eco 15'!$A$5:$X$30,21,FALSE),0)</f>
        <v>0</v>
      </c>
      <c r="BS76" s="42">
        <f>IF(AND(BS$3&gt;=2025,BS$6&lt;&gt;0),VLOOKUP(BS$3,'efecte socio eco fp'!$A$5:$X$30,21,FALSE)-VLOOKUP(BS$3,'efecte socio eco 15'!$A$5:$X$30,21,FALSE),0)</f>
        <v>0</v>
      </c>
      <c r="BT76" s="42">
        <f>IF(AND(BT$3&gt;=2025,BT$6&lt;&gt;0),VLOOKUP(BT$3,'efecte socio eco fp'!$A$5:$X$30,21,FALSE)-VLOOKUP(BT$3,'efecte socio eco 15'!$A$5:$X$30,21,FALSE),0)</f>
        <v>0</v>
      </c>
      <c r="BU76" s="42">
        <f>IF(AND(BU$3&gt;=2025,BU$6&lt;&gt;0),VLOOKUP(BU$3,'efecte socio eco fp'!$A$5:$X$30,21,FALSE)-VLOOKUP(BU$3,'efecte socio eco 15'!$A$5:$X$30,21,FALSE),0)</f>
        <v>0</v>
      </c>
      <c r="BV76" s="42">
        <f>IF(AND(BV$3&gt;=2025,BV$6&lt;&gt;0),VLOOKUP(BV$3,'efecte socio eco fp'!$A$5:$X$30,21,FALSE)-VLOOKUP(BV$3,'efecte socio eco 15'!$A$5:$X$30,21,FALSE),0)</f>
        <v>0</v>
      </c>
      <c r="BW76" s="42">
        <f>IF(AND(BW$3&gt;=2025,BW$6&lt;&gt;0),VLOOKUP(BW$3,'efecte socio eco fp'!$A$5:$X$30,21,FALSE)-VLOOKUP(BW$3,'efecte socio eco 15'!$A$5:$X$30,21,FALSE),0)</f>
        <v>0</v>
      </c>
      <c r="BX76" s="42">
        <f>IF(AND(BX$3&gt;=2025,BX$6&lt;&gt;0),VLOOKUP(BX$3,'efecte socio eco fp'!$A$5:$X$30,21,FALSE)-VLOOKUP(BX$3,'efecte socio eco 15'!$A$5:$X$30,21,FALSE),0)</f>
        <v>0</v>
      </c>
      <c r="BY76" s="42">
        <f>IF(AND(BY$3&gt;=2025,BY$6&lt;&gt;0),VLOOKUP(BY$3,'efecte socio eco fp'!$A$5:$X$30,21,FALSE)-VLOOKUP(BY$3,'efecte socio eco 15'!$A$5:$X$30,21,FALSE),0)</f>
        <v>0</v>
      </c>
      <c r="BZ76" s="42">
        <f>IF(AND(BZ$3&gt;=2025,BZ$6&lt;&gt;0),VLOOKUP(BZ$3,'efecte socio eco fp'!$A$5:$X$30,21,FALSE)-VLOOKUP(BZ$3,'efecte socio eco 15'!$A$5:$X$30,21,FALSE),0)</f>
        <v>0</v>
      </c>
      <c r="CA76" s="42">
        <f>IF(AND(CA$3&gt;=2025,CA$6&lt;&gt;0),VLOOKUP(CA$3,'efecte socio eco fp'!$A$5:$X$30,21,FALSE)-VLOOKUP(CA$3,'efecte socio eco 15'!$A$5:$X$30,21,FALSE),0)</f>
        <v>0</v>
      </c>
      <c r="CB76" s="42">
        <f>IF(AND(CB$3&gt;=2025,CB$6&lt;&gt;0),VLOOKUP(CB$3,'efecte socio eco fp'!$A$5:$X$30,21,FALSE)-VLOOKUP(CB$3,'efecte socio eco 15'!$A$5:$X$30,21,FALSE),0)</f>
        <v>0</v>
      </c>
      <c r="CC76" s="42">
        <f>IF(AND(CC$3&gt;=2025,CC$6&lt;&gt;0),VLOOKUP(CC$3,'efecte socio eco fp'!$A$5:$X$30,21,FALSE)-VLOOKUP(CC$3,'efecte socio eco 15'!$A$5:$X$30,21,FALSE),0)</f>
        <v>0</v>
      </c>
      <c r="CD76" s="42">
        <f>IF(AND(CD$3&gt;=2025,CD$6&lt;&gt;0),VLOOKUP(CD$3,'efecte socio eco fp'!$A$5:$X$30,21,FALSE)-VLOOKUP(CD$3,'efecte socio eco 15'!$A$5:$X$30,21,FALSE),0)</f>
        <v>0</v>
      </c>
      <c r="CE76" s="42">
        <f>IF(AND(CE$3&gt;=2025,CE$6&lt;&gt;0),VLOOKUP(CE$3,'efecte socio eco fp'!$A$5:$X$30,21,FALSE)-VLOOKUP(CE$3,'efecte socio eco 15'!$A$5:$X$30,21,FALSE),0)</f>
        <v>0</v>
      </c>
    </row>
    <row r="77" spans="1:83">
      <c r="A77" t="s">
        <v>108</v>
      </c>
      <c r="B77" t="s">
        <v>33</v>
      </c>
      <c r="C77" s="42">
        <f>IF(AND(C$3&gt;=2025,C$6&lt;&gt;0),VLOOKUP(C$3,'efecte socio eco fp'!$A$5:$X$30,22,FALSE)-VLOOKUP(C$3,'efecte socio eco 15'!$A$5:$X$30,22,FALSE),0)</f>
        <v>0</v>
      </c>
      <c r="D77" s="42">
        <f>IF(AND(D$3&gt;=2025,D$6&lt;&gt;0),VLOOKUP(D$3,'efecte socio eco fp'!$A$5:$X$30,22,FALSE)-VLOOKUP(D$3,'efecte socio eco 15'!$A$5:$X$30,22,FALSE),0)</f>
        <v>0</v>
      </c>
      <c r="E77" s="42">
        <f>IF(AND(E$3&gt;=2025,E$6&lt;&gt;0),VLOOKUP(E$3,'efecte socio eco fp'!$A$5:$X$30,22,FALSE)-VLOOKUP(E$3,'efecte socio eco 15'!$A$5:$X$30,22,FALSE),0)</f>
        <v>0</v>
      </c>
      <c r="F77" s="42">
        <f>IF(AND(F$3&gt;=2025,F$6&lt;&gt;0),VLOOKUP(F$3,'efecte socio eco fp'!$A$5:$X$30,22,FALSE)-VLOOKUP(F$3,'efecte socio eco 15'!$A$5:$X$30,22,FALSE),0)</f>
        <v>0</v>
      </c>
      <c r="G77" s="42">
        <f>IF(AND(G$3&gt;=2025,G$6&lt;&gt;0),VLOOKUP(G$3,'efecte socio eco fp'!$A$5:$X$30,22,FALSE)-VLOOKUP(G$3,'efecte socio eco 15'!$A$5:$X$30,22,FALSE),0)</f>
        <v>0</v>
      </c>
      <c r="H77" s="42">
        <f>IF(AND(H$3&gt;=2025,H$6&lt;&gt;0),VLOOKUP(H$3,'efecte socio eco fp'!$A$5:$X$30,22,FALSE)-VLOOKUP(H$3,'efecte socio eco 15'!$A$5:$X$30,22,FALSE),0)</f>
        <v>0</v>
      </c>
      <c r="I77" s="42">
        <f>IF(AND(I$3&gt;=2025,I$6&lt;&gt;0),VLOOKUP(I$3,'efecte socio eco fp'!$A$5:$X$30,22,FALSE)-VLOOKUP(I$3,'efecte socio eco 15'!$A$5:$X$30,22,FALSE),0)</f>
        <v>0</v>
      </c>
      <c r="J77" s="42">
        <f>IF(AND(J$3&gt;=2025,J$6&lt;&gt;0),VLOOKUP(J$3,'efecte socio eco fp'!$A$5:$X$30,22,FALSE)-VLOOKUP(J$3,'efecte socio eco 15'!$A$5:$X$30,22,FALSE),0)</f>
        <v>556.49207735386585</v>
      </c>
      <c r="K77" s="42">
        <f>IF(AND(K$3&gt;=2025,K$6&lt;&gt;0),VLOOKUP(K$3,'efecte socio eco fp'!$A$5:$X$30,22,FALSE)-VLOOKUP(K$3,'efecte socio eco 15'!$A$5:$X$30,22,FALSE),0)</f>
        <v>633.04494274999024</v>
      </c>
      <c r="L77" s="42">
        <f>IF(AND(L$3&gt;=2025,L$6&lt;&gt;0),VLOOKUP(L$3,'efecte socio eco fp'!$A$5:$X$30,22,FALSE)-VLOOKUP(L$3,'efecte socio eco 15'!$A$5:$X$30,22,FALSE),0)</f>
        <v>718.73146581487322</v>
      </c>
      <c r="M77" s="42">
        <f>IF(AND(M$3&gt;=2025,M$6&lt;&gt;0),VLOOKUP(M$3,'efecte socio eco fp'!$A$5:$X$30,22,FALSE)-VLOOKUP(M$3,'efecte socio eco 15'!$A$5:$X$30,22,FALSE),0)</f>
        <v>814.62428438137306</v>
      </c>
      <c r="N77" s="42">
        <f>IF(AND(N$3&gt;=2025,N$6&lt;&gt;0),VLOOKUP(N$3,'efecte socio eco fp'!$A$5:$X$30,22,FALSE)-VLOOKUP(N$3,'efecte socio eco 15'!$A$5:$X$30,22,FALSE),0)</f>
        <v>900.7319554485025</v>
      </c>
      <c r="O77" s="42">
        <f>IF(AND(O$3&gt;=2025,O$6&lt;&gt;0),VLOOKUP(O$3,'efecte socio eco fp'!$A$5:$X$30,22,FALSE)-VLOOKUP(O$3,'efecte socio eco 15'!$A$5:$X$30,22,FALSE),0)</f>
        <v>995.0544550096256</v>
      </c>
      <c r="P77" s="42">
        <f>IF(AND(P$3&gt;=2025,P$6&lt;&gt;0),VLOOKUP(P$3,'efecte socio eco fp'!$A$5:$X$30,22,FALSE)-VLOOKUP(P$3,'efecte socio eco 15'!$A$5:$X$30,22,FALSE),0)</f>
        <v>1098.3660621961053</v>
      </c>
      <c r="Q77" s="42">
        <f>IF(AND(Q$3&gt;=2025,Q$6&lt;&gt;0),VLOOKUP(Q$3,'efecte socio eco fp'!$A$5:$X$30,22,FALSE)-VLOOKUP(Q$3,'efecte socio eco 15'!$A$5:$X$30,22,FALSE),0)</f>
        <v>1211.5139238260945</v>
      </c>
      <c r="R77" s="42">
        <f>IF(AND(R$3&gt;=2025,R$6&lt;&gt;0),VLOOKUP(R$3,'efecte socio eco fp'!$A$5:$X$30,22,FALSE)-VLOOKUP(R$3,'efecte socio eco 15'!$A$5:$X$30,22,FALSE),0)</f>
        <v>1335.4249106839991</v>
      </c>
      <c r="S77" s="42">
        <f>IF(AND(S$3&gt;=2025,S$6&lt;&gt;0),VLOOKUP(S$3,'efecte socio eco fp'!$A$5:$X$30,22,FALSE)-VLOOKUP(S$3,'efecte socio eco 15'!$A$5:$X$30,22,FALSE),0)</f>
        <v>1454.3473611972938</v>
      </c>
      <c r="T77" s="42">
        <f>IF(AND(T$3&gt;=2025,T$6&lt;&gt;0),VLOOKUP(T$3,'efecte socio eco fp'!$A$5:$X$30,22,FALSE)-VLOOKUP(T$3,'efecte socio eco 15'!$A$5:$X$30,22,FALSE),0)</f>
        <v>1583.2378083148883</v>
      </c>
      <c r="U77" s="42">
        <f>IF(AND(U$3&gt;=2025,U$6&lt;&gt;0),VLOOKUP(U$3,'efecte socio eco fp'!$A$5:$X$30,22,FALSE)-VLOOKUP(U$3,'efecte socio eco 15'!$A$5:$X$30,22,FALSE),0)</f>
        <v>1722.9233731232805</v>
      </c>
      <c r="V77" s="42">
        <f>IF(AND(V$3&gt;=2025,V$6&lt;&gt;0),VLOOKUP(V$3,'efecte socio eco fp'!$A$5:$X$30,22,FALSE)-VLOOKUP(V$3,'efecte socio eco 15'!$A$5:$X$30,22,FALSE),0)</f>
        <v>1874.2996891250655</v>
      </c>
      <c r="W77" s="42">
        <f>IF(AND(W$3&gt;=2025,W$6&lt;&gt;0),VLOOKUP(W$3,'efecte socio eco fp'!$A$5:$X$30,22,FALSE)-VLOOKUP(W$3,'efecte socio eco 15'!$A$5:$X$30,22,FALSE),0)</f>
        <v>2038.336575547575</v>
      </c>
      <c r="X77" s="42">
        <f>IF(AND(X$3&gt;=2025,X$6&lt;&gt;0),VLOOKUP(X$3,'efecte socio eco fp'!$A$5:$X$30,22,FALSE)-VLOOKUP(X$3,'efecte socio eco 15'!$A$5:$X$30,22,FALSE),0)</f>
        <v>2182.9327107183663</v>
      </c>
      <c r="Y77" s="42">
        <f>IF(AND(Y$3&gt;=2025,Y$6&lt;&gt;0),VLOOKUP(Y$3,'efecte socio eco fp'!$A$5:$X$30,22,FALSE)-VLOOKUP(Y$3,'efecte socio eco 15'!$A$5:$X$30,22,FALSE),0)</f>
        <v>2337.3457982416871</v>
      </c>
      <c r="Z77" s="42">
        <f>IF(AND(Z$3&gt;=2025,Z$6&lt;&gt;0),VLOOKUP(Z$3,'efecte socio eco fp'!$A$5:$X$30,22,FALSE)-VLOOKUP(Z$3,'efecte socio eco 15'!$A$5:$X$30,22,FALSE),0)</f>
        <v>2502.2376556548897</v>
      </c>
      <c r="AA77" s="42">
        <f>IF(AND(AA$3&gt;=2025,AA$6&lt;&gt;0),VLOOKUP(AA$3,'efecte socio eco fp'!$A$5:$X$30,22,FALSE)-VLOOKUP(AA$3,'efecte socio eco 15'!$A$5:$X$30,22,FALSE),0)</f>
        <v>2678.3146655487844</v>
      </c>
      <c r="AB77" s="42">
        <f>IF(AND(AB$3&gt;=2025,AB$6&lt;&gt;0),VLOOKUP(AB$3,'efecte socio eco fp'!$A$5:$X$30,22,FALSE)-VLOOKUP(AB$3,'efecte socio eco 15'!$A$5:$X$30,22,FALSE),0)</f>
        <v>2866.3307758813457</v>
      </c>
      <c r="AC77" s="42">
        <f>IF(AND(AC$3&gt;=2025,AC$6&lt;&gt;0),VLOOKUP(AC$3,'efecte socio eco fp'!$A$5:$X$30,22,FALSE)-VLOOKUP(AC$3,'efecte socio eco 15'!$A$5:$X$30,22,FALSE),0)</f>
        <v>3041.0403654064194</v>
      </c>
      <c r="AD77" s="42">
        <f>IF(AND(AD$3&gt;=2025,AD$6&lt;&gt;0),VLOOKUP(AD$3,'efecte socio eco fp'!$A$5:$X$30,22,FALSE)-VLOOKUP(AD$3,'efecte socio eco 15'!$A$5:$X$30,22,FALSE),0)</f>
        <v>3226.0685434827565</v>
      </c>
      <c r="AE77" s="42">
        <f>IF(AND(AE$3&gt;=2025,AE$6&lt;&gt;0),VLOOKUP(AE$3,'efecte socio eco fp'!$A$5:$X$30,22,FALSE)-VLOOKUP(AE$3,'efecte socio eco 15'!$A$5:$X$30,22,FALSE),0)</f>
        <v>3422.0212420942912</v>
      </c>
      <c r="AF77" s="42">
        <f>IF(AND(AF$3&gt;=2025,AF$6&lt;&gt;0),VLOOKUP(AF$3,'efecte socio eco fp'!$A$5:$X$30,22,FALSE)-VLOOKUP(AF$3,'efecte socio eco 15'!$A$5:$X$30,22,FALSE),0)</f>
        <v>3629.5399367637565</v>
      </c>
      <c r="AG77" s="42">
        <f>IF(AND(AG$3&gt;=2025,AG$6&lt;&gt;0),VLOOKUP(AG$3,'efecte socio eco fp'!$A$5:$X$30,22,FALSE)-VLOOKUP(AG$3,'efecte socio eco 15'!$A$5:$X$30,22,FALSE),0)</f>
        <v>0</v>
      </c>
      <c r="AH77" s="42">
        <f>IF(AND(AH$3&gt;=2025,AH$6&lt;&gt;0),VLOOKUP(AH$3,'efecte socio eco fp'!$A$5:$X$30,22,FALSE)-VLOOKUP(AH$3,'efecte socio eco 15'!$A$5:$X$30,22,FALSE),0)</f>
        <v>0</v>
      </c>
      <c r="AI77" s="42">
        <f>IF(AND(AI$3&gt;=2025,AI$6&lt;&gt;0),VLOOKUP(AI$3,'efecte socio eco fp'!$A$5:$X$30,22,FALSE)-VLOOKUP(AI$3,'efecte socio eco 15'!$A$5:$X$30,22,FALSE),0)</f>
        <v>0</v>
      </c>
      <c r="AJ77" s="42">
        <f>IF(AND(AJ$3&gt;=2025,AJ$6&lt;&gt;0),VLOOKUP(AJ$3,'efecte socio eco fp'!$A$5:$X$30,22,FALSE)-VLOOKUP(AJ$3,'efecte socio eco 15'!$A$5:$X$30,22,FALSE),0)</f>
        <v>0</v>
      </c>
      <c r="AK77" s="42">
        <f>IF(AND(AK$3&gt;=2025,AK$6&lt;&gt;0),VLOOKUP(AK$3,'efecte socio eco fp'!$A$5:$X$30,22,FALSE)-VLOOKUP(AK$3,'efecte socio eco 15'!$A$5:$X$30,22,FALSE),0)</f>
        <v>0</v>
      </c>
      <c r="AL77" s="42">
        <f>IF(AND(AL$3&gt;=2025,AL$6&lt;&gt;0),VLOOKUP(AL$3,'efecte socio eco fp'!$A$5:$X$30,22,FALSE)-VLOOKUP(AL$3,'efecte socio eco 15'!$A$5:$X$30,22,FALSE),0)</f>
        <v>0</v>
      </c>
      <c r="AM77" s="42">
        <f>IF(AND(AM$3&gt;=2025,AM$6&lt;&gt;0),VLOOKUP(AM$3,'efecte socio eco fp'!$A$5:$X$30,22,FALSE)-VLOOKUP(AM$3,'efecte socio eco 15'!$A$5:$X$30,22,FALSE),0)</f>
        <v>0</v>
      </c>
      <c r="AN77" s="42">
        <f>IF(AND(AN$3&gt;=2025,AN$6&lt;&gt;0),VLOOKUP(AN$3,'efecte socio eco fp'!$A$5:$X$30,22,FALSE)-VLOOKUP(AN$3,'efecte socio eco 15'!$A$5:$X$30,22,FALSE),0)</f>
        <v>0</v>
      </c>
      <c r="AO77" s="42">
        <f>IF(AND(AO$3&gt;=2025,AO$6&lt;&gt;0),VLOOKUP(AO$3,'efecte socio eco fp'!$A$5:$X$30,22,FALSE)-VLOOKUP(AO$3,'efecte socio eco 15'!$A$5:$X$30,22,FALSE),0)</f>
        <v>0</v>
      </c>
      <c r="AP77" s="42">
        <f>IF(AND(AP$3&gt;=2025,AP$6&lt;&gt;0),VLOOKUP(AP$3,'efecte socio eco fp'!$A$5:$X$30,22,FALSE)-VLOOKUP(AP$3,'efecte socio eco 15'!$A$5:$X$30,22,FALSE),0)</f>
        <v>0</v>
      </c>
      <c r="AQ77" s="42">
        <f>IF(AND(AQ$3&gt;=2025,AQ$6&lt;&gt;0),VLOOKUP(AQ$3,'efecte socio eco fp'!$A$5:$X$30,22,FALSE)-VLOOKUP(AQ$3,'efecte socio eco 15'!$A$5:$X$30,22,FALSE),0)</f>
        <v>0</v>
      </c>
      <c r="AR77" s="42">
        <f>IF(AND(AR$3&gt;=2025,AR$6&lt;&gt;0),VLOOKUP(AR$3,'efecte socio eco fp'!$A$5:$X$30,22,FALSE)-VLOOKUP(AR$3,'efecte socio eco 15'!$A$5:$X$30,22,FALSE),0)</f>
        <v>0</v>
      </c>
      <c r="AS77" s="42">
        <f>IF(AND(AS$3&gt;=2025,AS$6&lt;&gt;0),VLOOKUP(AS$3,'efecte socio eco fp'!$A$5:$X$30,22,FALSE)-VLOOKUP(AS$3,'efecte socio eco 15'!$A$5:$X$30,22,FALSE),0)</f>
        <v>0</v>
      </c>
      <c r="AT77" s="42">
        <f>IF(AND(AT$3&gt;=2025,AT$6&lt;&gt;0),VLOOKUP(AT$3,'efecte socio eco fp'!$A$5:$X$30,22,FALSE)-VLOOKUP(AT$3,'efecte socio eco 15'!$A$5:$X$30,22,FALSE),0)</f>
        <v>0</v>
      </c>
      <c r="AU77" s="42">
        <f>IF(AND(AU$3&gt;=2025,AU$6&lt;&gt;0),VLOOKUP(AU$3,'efecte socio eco fp'!$A$5:$X$30,22,FALSE)-VLOOKUP(AU$3,'efecte socio eco 15'!$A$5:$X$30,22,FALSE),0)</f>
        <v>0</v>
      </c>
      <c r="AV77" s="42">
        <f>IF(AND(AV$3&gt;=2025,AV$6&lt;&gt;0),VLOOKUP(AV$3,'efecte socio eco fp'!$A$5:$X$30,22,FALSE)-VLOOKUP(AV$3,'efecte socio eco 15'!$A$5:$X$30,22,FALSE),0)</f>
        <v>0</v>
      </c>
      <c r="AW77" s="42">
        <f>IF(AND(AW$3&gt;=2025,AW$6&lt;&gt;0),VLOOKUP(AW$3,'efecte socio eco fp'!$A$5:$X$30,22,FALSE)-VLOOKUP(AW$3,'efecte socio eco 15'!$A$5:$X$30,22,FALSE),0)</f>
        <v>0</v>
      </c>
      <c r="AX77" s="42">
        <f>IF(AND(AX$3&gt;=2025,AX$6&lt;&gt;0),VLOOKUP(AX$3,'efecte socio eco fp'!$A$5:$X$30,22,FALSE)-VLOOKUP(AX$3,'efecte socio eco 15'!$A$5:$X$30,22,FALSE),0)</f>
        <v>0</v>
      </c>
      <c r="AY77" s="42">
        <f>IF(AND(AY$3&gt;=2025,AY$6&lt;&gt;0),VLOOKUP(AY$3,'efecte socio eco fp'!$A$5:$X$30,22,FALSE)-VLOOKUP(AY$3,'efecte socio eco 15'!$A$5:$X$30,22,FALSE),0)</f>
        <v>0</v>
      </c>
      <c r="AZ77" s="42">
        <f>IF(AND(AZ$3&gt;=2025,AZ$6&lt;&gt;0),VLOOKUP(AZ$3,'efecte socio eco fp'!$A$5:$X$30,22,FALSE)-VLOOKUP(AZ$3,'efecte socio eco 15'!$A$5:$X$30,22,FALSE),0)</f>
        <v>0</v>
      </c>
      <c r="BA77" s="42">
        <f>IF(AND(BA$3&gt;=2025,BA$6&lt;&gt;0),VLOOKUP(BA$3,'efecte socio eco fp'!$A$5:$X$30,22,FALSE)-VLOOKUP(BA$3,'efecte socio eco 15'!$A$5:$X$30,22,FALSE),0)</f>
        <v>0</v>
      </c>
      <c r="BB77" s="42">
        <f>IF(AND(BB$3&gt;=2025,BB$6&lt;&gt;0),VLOOKUP(BB$3,'efecte socio eco fp'!$A$5:$X$30,22,FALSE)-VLOOKUP(BB$3,'efecte socio eco 15'!$A$5:$X$30,22,FALSE),0)</f>
        <v>0</v>
      </c>
      <c r="BC77" s="42">
        <f>IF(AND(BC$3&gt;=2025,BC$6&lt;&gt;0),VLOOKUP(BC$3,'efecte socio eco fp'!$A$5:$X$30,22,FALSE)-VLOOKUP(BC$3,'efecte socio eco 15'!$A$5:$X$30,22,FALSE),0)</f>
        <v>0</v>
      </c>
      <c r="BD77" s="42">
        <f>IF(AND(BD$3&gt;=2025,BD$6&lt;&gt;0),VLOOKUP(BD$3,'efecte socio eco fp'!$A$5:$X$30,22,FALSE)-VLOOKUP(BD$3,'efecte socio eco 15'!$A$5:$X$30,22,FALSE),0)</f>
        <v>0</v>
      </c>
      <c r="BE77" s="42">
        <f>IF(AND(BE$3&gt;=2025,BE$6&lt;&gt;0),VLOOKUP(BE$3,'efecte socio eco fp'!$A$5:$X$30,22,FALSE)-VLOOKUP(BE$3,'efecte socio eco 15'!$A$5:$X$30,22,FALSE),0)</f>
        <v>0</v>
      </c>
      <c r="BF77" s="42">
        <f>IF(AND(BF$3&gt;=2025,BF$6&lt;&gt;0),VLOOKUP(BF$3,'efecte socio eco fp'!$A$5:$X$30,22,FALSE)-VLOOKUP(BF$3,'efecte socio eco 15'!$A$5:$X$30,22,FALSE),0)</f>
        <v>0</v>
      </c>
      <c r="BG77" s="42">
        <f>IF(AND(BG$3&gt;=2025,BG$6&lt;&gt;0),VLOOKUP(BG$3,'efecte socio eco fp'!$A$5:$X$30,22,FALSE)-VLOOKUP(BG$3,'efecte socio eco 15'!$A$5:$X$30,22,FALSE),0)</f>
        <v>0</v>
      </c>
      <c r="BH77" s="42">
        <f>IF(AND(BH$3&gt;=2025,BH$6&lt;&gt;0),VLOOKUP(BH$3,'efecte socio eco fp'!$A$5:$X$30,22,FALSE)-VLOOKUP(BH$3,'efecte socio eco 15'!$A$5:$X$30,22,FALSE),0)</f>
        <v>0</v>
      </c>
      <c r="BI77" s="42">
        <f>IF(AND(BI$3&gt;=2025,BI$6&lt;&gt;0),VLOOKUP(BI$3,'efecte socio eco fp'!$A$5:$X$30,22,FALSE)-VLOOKUP(BI$3,'efecte socio eco 15'!$A$5:$X$30,22,FALSE),0)</f>
        <v>0</v>
      </c>
      <c r="BJ77" s="42">
        <f>IF(AND(BJ$3&gt;=2025,BJ$6&lt;&gt;0),VLOOKUP(BJ$3,'efecte socio eco fp'!$A$5:$X$30,22,FALSE)-VLOOKUP(BJ$3,'efecte socio eco 15'!$A$5:$X$30,22,FALSE),0)</f>
        <v>0</v>
      </c>
      <c r="BK77" s="42">
        <f>IF(AND(BK$3&gt;=2025,BK$6&lt;&gt;0),VLOOKUP(BK$3,'efecte socio eco fp'!$A$5:$X$30,22,FALSE)-VLOOKUP(BK$3,'efecte socio eco 15'!$A$5:$X$30,22,FALSE),0)</f>
        <v>0</v>
      </c>
      <c r="BL77" s="42">
        <f>IF(AND(BL$3&gt;=2025,BL$6&lt;&gt;0),VLOOKUP(BL$3,'efecte socio eco fp'!$A$5:$X$30,22,FALSE)-VLOOKUP(BL$3,'efecte socio eco 15'!$A$5:$X$30,22,FALSE),0)</f>
        <v>0</v>
      </c>
      <c r="BM77" s="42">
        <f>IF(AND(BM$3&gt;=2025,BM$6&lt;&gt;0),VLOOKUP(BM$3,'efecte socio eco fp'!$A$5:$X$30,22,FALSE)-VLOOKUP(BM$3,'efecte socio eco 15'!$A$5:$X$30,22,FALSE),0)</f>
        <v>0</v>
      </c>
      <c r="BN77" s="42">
        <f>IF(AND(BN$3&gt;=2025,BN$6&lt;&gt;0),VLOOKUP(BN$3,'efecte socio eco fp'!$A$5:$X$30,22,FALSE)-VLOOKUP(BN$3,'efecte socio eco 15'!$A$5:$X$30,22,FALSE),0)</f>
        <v>0</v>
      </c>
      <c r="BO77" s="42">
        <f>IF(AND(BO$3&gt;=2025,BO$6&lt;&gt;0),VLOOKUP(BO$3,'efecte socio eco fp'!$A$5:$X$30,22,FALSE)-VLOOKUP(BO$3,'efecte socio eco 15'!$A$5:$X$30,22,FALSE),0)</f>
        <v>0</v>
      </c>
      <c r="BP77" s="42">
        <f>IF(AND(BP$3&gt;=2025,BP$6&lt;&gt;0),VLOOKUP(BP$3,'efecte socio eco fp'!$A$5:$X$30,22,FALSE)-VLOOKUP(BP$3,'efecte socio eco 15'!$A$5:$X$30,22,FALSE),0)</f>
        <v>0</v>
      </c>
      <c r="BQ77" s="42">
        <f>IF(AND(BQ$3&gt;=2025,BQ$6&lt;&gt;0),VLOOKUP(BQ$3,'efecte socio eco fp'!$A$5:$X$30,22,FALSE)-VLOOKUP(BQ$3,'efecte socio eco 15'!$A$5:$X$30,22,FALSE),0)</f>
        <v>0</v>
      </c>
      <c r="BR77" s="42">
        <f>IF(AND(BR$3&gt;=2025,BR$6&lt;&gt;0),VLOOKUP(BR$3,'efecte socio eco fp'!$A$5:$X$30,22,FALSE)-VLOOKUP(BR$3,'efecte socio eco 15'!$A$5:$X$30,22,FALSE),0)</f>
        <v>0</v>
      </c>
      <c r="BS77" s="42">
        <f>IF(AND(BS$3&gt;=2025,BS$6&lt;&gt;0),VLOOKUP(BS$3,'efecte socio eco fp'!$A$5:$X$30,22,FALSE)-VLOOKUP(BS$3,'efecte socio eco 15'!$A$5:$X$30,22,FALSE),0)</f>
        <v>0</v>
      </c>
      <c r="BT77" s="42">
        <f>IF(AND(BT$3&gt;=2025,BT$6&lt;&gt;0),VLOOKUP(BT$3,'efecte socio eco fp'!$A$5:$X$30,22,FALSE)-VLOOKUP(BT$3,'efecte socio eco 15'!$A$5:$X$30,22,FALSE),0)</f>
        <v>0</v>
      </c>
      <c r="BU77" s="42">
        <f>IF(AND(BU$3&gt;=2025,BU$6&lt;&gt;0),VLOOKUP(BU$3,'efecte socio eco fp'!$A$5:$X$30,22,FALSE)-VLOOKUP(BU$3,'efecte socio eco 15'!$A$5:$X$30,22,FALSE),0)</f>
        <v>0</v>
      </c>
      <c r="BV77" s="42">
        <f>IF(AND(BV$3&gt;=2025,BV$6&lt;&gt;0),VLOOKUP(BV$3,'efecte socio eco fp'!$A$5:$X$30,22,FALSE)-VLOOKUP(BV$3,'efecte socio eco 15'!$A$5:$X$30,22,FALSE),0)</f>
        <v>0</v>
      </c>
      <c r="BW77" s="42">
        <f>IF(AND(BW$3&gt;=2025,BW$6&lt;&gt;0),VLOOKUP(BW$3,'efecte socio eco fp'!$A$5:$X$30,22,FALSE)-VLOOKUP(BW$3,'efecte socio eco 15'!$A$5:$X$30,22,FALSE),0)</f>
        <v>0</v>
      </c>
      <c r="BX77" s="42">
        <f>IF(AND(BX$3&gt;=2025,BX$6&lt;&gt;0),VLOOKUP(BX$3,'efecte socio eco fp'!$A$5:$X$30,22,FALSE)-VLOOKUP(BX$3,'efecte socio eco 15'!$A$5:$X$30,22,FALSE),0)</f>
        <v>0</v>
      </c>
      <c r="BY77" s="42">
        <f>IF(AND(BY$3&gt;=2025,BY$6&lt;&gt;0),VLOOKUP(BY$3,'efecte socio eco fp'!$A$5:$X$30,22,FALSE)-VLOOKUP(BY$3,'efecte socio eco 15'!$A$5:$X$30,22,FALSE),0)</f>
        <v>0</v>
      </c>
      <c r="BZ77" s="42">
        <f>IF(AND(BZ$3&gt;=2025,BZ$6&lt;&gt;0),VLOOKUP(BZ$3,'efecte socio eco fp'!$A$5:$X$30,22,FALSE)-VLOOKUP(BZ$3,'efecte socio eco 15'!$A$5:$X$30,22,FALSE),0)</f>
        <v>0</v>
      </c>
      <c r="CA77" s="42">
        <f>IF(AND(CA$3&gt;=2025,CA$6&lt;&gt;0),VLOOKUP(CA$3,'efecte socio eco fp'!$A$5:$X$30,22,FALSE)-VLOOKUP(CA$3,'efecte socio eco 15'!$A$5:$X$30,22,FALSE),0)</f>
        <v>0</v>
      </c>
      <c r="CB77" s="42">
        <f>IF(AND(CB$3&gt;=2025,CB$6&lt;&gt;0),VLOOKUP(CB$3,'efecte socio eco fp'!$A$5:$X$30,22,FALSE)-VLOOKUP(CB$3,'efecte socio eco 15'!$A$5:$X$30,22,FALSE),0)</f>
        <v>0</v>
      </c>
      <c r="CC77" s="42">
        <f>IF(AND(CC$3&gt;=2025,CC$6&lt;&gt;0),VLOOKUP(CC$3,'efecte socio eco fp'!$A$5:$X$30,22,FALSE)-VLOOKUP(CC$3,'efecte socio eco 15'!$A$5:$X$30,22,FALSE),0)</f>
        <v>0</v>
      </c>
      <c r="CD77" s="42">
        <f>IF(AND(CD$3&gt;=2025,CD$6&lt;&gt;0),VLOOKUP(CD$3,'efecte socio eco fp'!$A$5:$X$30,22,FALSE)-VLOOKUP(CD$3,'efecte socio eco 15'!$A$5:$X$30,22,FALSE),0)</f>
        <v>0</v>
      </c>
      <c r="CE77" s="42">
        <f>IF(AND(CE$3&gt;=2025,CE$6&lt;&gt;0),VLOOKUP(CE$3,'efecte socio eco fp'!$A$5:$X$30,22,FALSE)-VLOOKUP(CE$3,'efecte socio eco 15'!$A$5:$X$30,22,FALSE),0)</f>
        <v>0</v>
      </c>
    </row>
    <row r="78" spans="1:83">
      <c r="A78" t="s">
        <v>494</v>
      </c>
      <c r="B78" t="s">
        <v>33</v>
      </c>
      <c r="C78" s="42">
        <f>IF(AND(C$3&gt;=2025,C$6&lt;&gt;0),VLOOKUP(C$3,'efecte socio eco fp'!$A$5:$X$30,23,FALSE)-VLOOKUP(C$3,'efecte socio eco 15'!$A$5:$X$30,23,FALSE),0)</f>
        <v>0</v>
      </c>
      <c r="D78" s="42">
        <f>IF(AND(D$3&gt;=2025,D$6&lt;&gt;0),VLOOKUP(D$3,'efecte socio eco fp'!$A$5:$X$30,23,FALSE)-VLOOKUP(D$3,'efecte socio eco 15'!$A$5:$X$30,23,FALSE),0)</f>
        <v>0</v>
      </c>
      <c r="E78" s="42">
        <f>IF(AND(E$3&gt;=2025,E$6&lt;&gt;0),VLOOKUP(E$3,'efecte socio eco fp'!$A$5:$X$30,23,FALSE)-VLOOKUP(E$3,'efecte socio eco 15'!$A$5:$X$30,23,FALSE),0)</f>
        <v>0</v>
      </c>
      <c r="F78" s="42">
        <f>IF(AND(F$3&gt;=2025,F$6&lt;&gt;0),VLOOKUP(F$3,'efecte socio eco fp'!$A$5:$X$30,23,FALSE)-VLOOKUP(F$3,'efecte socio eco 15'!$A$5:$X$30,23,FALSE),0)</f>
        <v>0</v>
      </c>
      <c r="G78" s="42">
        <f>IF(AND(G$3&gt;=2025,G$6&lt;&gt;0),VLOOKUP(G$3,'efecte socio eco fp'!$A$5:$X$30,23,FALSE)-VLOOKUP(G$3,'efecte socio eco 15'!$A$5:$X$30,23,FALSE),0)</f>
        <v>0</v>
      </c>
      <c r="H78" s="42">
        <f>IF(AND(H$3&gt;=2025,H$6&lt;&gt;0),VLOOKUP(H$3,'efecte socio eco fp'!$A$5:$X$30,23,FALSE)-VLOOKUP(H$3,'efecte socio eco 15'!$A$5:$X$30,23,FALSE),0)</f>
        <v>0</v>
      </c>
      <c r="I78" s="42">
        <f>IF(AND(I$3&gt;=2025,I$6&lt;&gt;0),VLOOKUP(I$3,'efecte socio eco fp'!$A$5:$X$30,23,FALSE)-VLOOKUP(I$3,'efecte socio eco 15'!$A$5:$X$30,23,FALSE),0)</f>
        <v>0</v>
      </c>
      <c r="J78" s="42">
        <f>IF(AND(J$3&gt;=2025,J$6&lt;&gt;0),VLOOKUP(J$3,'efecte socio eco fp'!$A$5:$X$30,23,FALSE)-VLOOKUP(J$3,'efecte socio eco 15'!$A$5:$X$30,23,FALSE),0)</f>
        <v>-31.356226738688747</v>
      </c>
      <c r="K78" s="42">
        <f>IF(AND(K$3&gt;=2025,K$6&lt;&gt;0),VLOOKUP(K$3,'efecte socio eco fp'!$A$5:$X$30,23,FALSE)-VLOOKUP(K$3,'efecte socio eco 15'!$A$5:$X$30,23,FALSE),0)</f>
        <v>-32.955740520096697</v>
      </c>
      <c r="L78" s="42">
        <f>IF(AND(L$3&gt;=2025,L$6&lt;&gt;0),VLOOKUP(L$3,'efecte socio eco fp'!$A$5:$X$30,23,FALSE)-VLOOKUP(L$3,'efecte socio eco 15'!$A$5:$X$30,23,FALSE),0)</f>
        <v>-34.599267179287381</v>
      </c>
      <c r="M78" s="42">
        <f>IF(AND(M$3&gt;=2025,M$6&lt;&gt;0),VLOOKUP(M$3,'efecte socio eco fp'!$A$5:$X$30,23,FALSE)-VLOOKUP(M$3,'efecte socio eco 15'!$A$5:$X$30,23,FALSE),0)</f>
        <v>-36.28781985360547</v>
      </c>
      <c r="N78" s="42">
        <f>IF(AND(N$3&gt;=2025,N$6&lt;&gt;0),VLOOKUP(N$3,'efecte socio eco fp'!$A$5:$X$30,23,FALSE)-VLOOKUP(N$3,'efecte socio eco 15'!$A$5:$X$30,23,FALSE),0)</f>
        <v>-38.567062630630062</v>
      </c>
      <c r="O78" s="42">
        <f>IF(AND(O$3&gt;=2025,O$6&lt;&gt;0),VLOOKUP(O$3,'efecte socio eco fp'!$A$5:$X$30,23,FALSE)-VLOOKUP(O$3,'efecte socio eco 15'!$A$5:$X$30,23,FALSE),0)</f>
        <v>-40.897578272175451</v>
      </c>
      <c r="P78" s="42">
        <f>IF(AND(P$3&gt;=2025,P$6&lt;&gt;0),VLOOKUP(P$3,'efecte socio eco fp'!$A$5:$X$30,23,FALSE)-VLOOKUP(P$3,'efecte socio eco 15'!$A$5:$X$30,23,FALSE),0)</f>
        <v>-43.280292028271106</v>
      </c>
      <c r="Q78" s="42">
        <f>IF(AND(Q$3&gt;=2025,Q$6&lt;&gt;0),VLOOKUP(Q$3,'efecte socio eco fp'!$A$5:$X$30,23,FALSE)-VLOOKUP(Q$3,'efecte socio eco 15'!$A$5:$X$30,23,FALSE),0)</f>
        <v>-45.716144263784372</v>
      </c>
      <c r="R78" s="42">
        <f>IF(AND(R$3&gt;=2025,R$6&lt;&gt;0),VLOOKUP(R$3,'efecte socio eco fp'!$A$5:$X$30,23,FALSE)-VLOOKUP(R$3,'efecte socio eco 15'!$A$5:$X$30,23,FALSE),0)</f>
        <v>-48.20609069166585</v>
      </c>
      <c r="S78" s="42">
        <f>IF(AND(S$3&gt;=2025,S$6&lt;&gt;0),VLOOKUP(S$3,'efecte socio eco fp'!$A$5:$X$30,23,FALSE)-VLOOKUP(S$3,'efecte socio eco 15'!$A$5:$X$30,23,FALSE),0)</f>
        <v>-51.639540699622557</v>
      </c>
      <c r="T78" s="42">
        <f>IF(AND(T$3&gt;=2025,T$6&lt;&gt;0),VLOOKUP(T$3,'efecte socio eco fp'!$A$5:$X$30,23,FALSE)-VLOOKUP(T$3,'efecte socio eco 15'!$A$5:$X$30,23,FALSE),0)</f>
        <v>-55.16223400229137</v>
      </c>
      <c r="U78" s="42">
        <f>IF(AND(U$3&gt;=2025,U$6&lt;&gt;0),VLOOKUP(U$3,'efecte socio eco fp'!$A$5:$X$30,23,FALSE)-VLOOKUP(U$3,'efecte socio eco 15'!$A$5:$X$30,23,FALSE),0)</f>
        <v>-58.776034117915515</v>
      </c>
      <c r="V78" s="42">
        <f>IF(AND(V$3&gt;=2025,V$6&lt;&gt;0),VLOOKUP(V$3,'efecte socio eco fp'!$A$5:$X$30,23,FALSE)-VLOOKUP(V$3,'efecte socio eco 15'!$A$5:$X$30,23,FALSE),0)</f>
        <v>-62.482839806616539</v>
      </c>
      <c r="W78" s="42">
        <f>IF(AND(W$3&gt;=2025,W$6&lt;&gt;0),VLOOKUP(W$3,'efecte socio eco fp'!$A$5:$X$30,23,FALSE)-VLOOKUP(W$3,'efecte socio eco 15'!$A$5:$X$30,23,FALSE),0)</f>
        <v>-66.284585700093885</v>
      </c>
      <c r="X78" s="42">
        <f>IF(AND(X$3&gt;=2025,X$6&lt;&gt;0),VLOOKUP(X$3,'efecte socio eco fp'!$A$5:$X$30,23,FALSE)-VLOOKUP(X$3,'efecte socio eco 15'!$A$5:$X$30,23,FALSE),0)</f>
        <v>-70.532956516692138</v>
      </c>
      <c r="Y78" s="42">
        <f>IF(AND(Y$3&gt;=2025,Y$6&lt;&gt;0),VLOOKUP(Y$3,'efecte socio eco fp'!$A$5:$X$30,23,FALSE)-VLOOKUP(Y$3,'efecte socio eco 15'!$A$5:$X$30,23,FALSE),0)</f>
        <v>-74.867420102560573</v>
      </c>
      <c r="Z78" s="42">
        <f>IF(AND(Z$3&gt;=2025,Z$6&lt;&gt;0),VLOOKUP(Z$3,'efecte socio eco fp'!$A$5:$X$30,23,FALSE)-VLOOKUP(Z$3,'efecte socio eco 15'!$A$5:$X$30,23,FALSE),0)</f>
        <v>-79.289363878933727</v>
      </c>
      <c r="AA78" s="42">
        <f>IF(AND(AA$3&gt;=2025,AA$6&lt;&gt;0),VLOOKUP(AA$3,'efecte socio eco fp'!$A$5:$X$30,23,FALSE)-VLOOKUP(AA$3,'efecte socio eco 15'!$A$5:$X$30,23,FALSE),0)</f>
        <v>-83.800195458168673</v>
      </c>
      <c r="AB78" s="42">
        <f>IF(AND(AB$3&gt;=2025,AB$6&lt;&gt;0),VLOOKUP(AB$3,'efecte socio eco fp'!$A$5:$X$30,23,FALSE)-VLOOKUP(AB$3,'efecte socio eco 15'!$A$5:$X$30,23,FALSE),0)</f>
        <v>-88.401342921045398</v>
      </c>
      <c r="AC78" s="42">
        <f>IF(AND(AC$3&gt;=2025,AC$6&lt;&gt;0),VLOOKUP(AC$3,'efecte socio eco fp'!$A$5:$X$30,23,FALSE)-VLOOKUP(AC$3,'efecte socio eco 15'!$A$5:$X$30,23,FALSE),0)</f>
        <v>-94.164376092661769</v>
      </c>
      <c r="AD78" s="42">
        <f>IF(AND(AD$3&gt;=2025,AD$6&lt;&gt;0),VLOOKUP(AD$3,'efecte socio eco fp'!$A$5:$X$30,23,FALSE)-VLOOKUP(AD$3,'efecte socio eco 15'!$A$5:$X$30,23,FALSE),0)</f>
        <v>-100.04203245801364</v>
      </c>
      <c r="AE78" s="42">
        <f>IF(AND(AE$3&gt;=2025,AE$6&lt;&gt;0),VLOOKUP(AE$3,'efecte socio eco fp'!$A$5:$X$30,23,FALSE)-VLOOKUP(AE$3,'efecte socio eco 15'!$A$5:$X$30,23,FALSE),0)</f>
        <v>-106.03612106705714</v>
      </c>
      <c r="AF78" s="42">
        <f>IF(AND(AF$3&gt;=2025,AF$6&lt;&gt;0),VLOOKUP(AF$3,'efecte socio eco fp'!$A$5:$X$30,23,FALSE)-VLOOKUP(AF$3,'efecte socio eco 15'!$A$5:$X$30,23,FALSE),0)</f>
        <v>-112.14847673925942</v>
      </c>
      <c r="AG78" s="42">
        <f>IF(AND(AG$3&gt;=2025,AG$6&lt;&gt;0),VLOOKUP(AG$3,'efecte socio eco fp'!$A$5:$X$30,23,FALSE)-VLOOKUP(AG$3,'efecte socio eco 15'!$A$5:$X$30,23,FALSE),0)</f>
        <v>0</v>
      </c>
      <c r="AH78" s="42">
        <f>IF(AND(AH$3&gt;=2025,AH$6&lt;&gt;0),VLOOKUP(AH$3,'efecte socio eco fp'!$A$5:$X$30,23,FALSE)-VLOOKUP(AH$3,'efecte socio eco 15'!$A$5:$X$30,23,FALSE),0)</f>
        <v>0</v>
      </c>
      <c r="AI78" s="42">
        <f>IF(AND(AI$3&gt;=2025,AI$6&lt;&gt;0),VLOOKUP(AI$3,'efecte socio eco fp'!$A$5:$X$30,23,FALSE)-VLOOKUP(AI$3,'efecte socio eco 15'!$A$5:$X$30,23,FALSE),0)</f>
        <v>0</v>
      </c>
      <c r="AJ78" s="42">
        <f>IF(AND(AJ$3&gt;=2025,AJ$6&lt;&gt;0),VLOOKUP(AJ$3,'efecte socio eco fp'!$A$5:$X$30,23,FALSE)-VLOOKUP(AJ$3,'efecte socio eco 15'!$A$5:$X$30,23,FALSE),0)</f>
        <v>0</v>
      </c>
      <c r="AK78" s="42">
        <f>IF(AND(AK$3&gt;=2025,AK$6&lt;&gt;0),VLOOKUP(AK$3,'efecte socio eco fp'!$A$5:$X$30,23,FALSE)-VLOOKUP(AK$3,'efecte socio eco 15'!$A$5:$X$30,23,FALSE),0)</f>
        <v>0</v>
      </c>
      <c r="AL78" s="42">
        <f>IF(AND(AL$3&gt;=2025,AL$6&lt;&gt;0),VLOOKUP(AL$3,'efecte socio eco fp'!$A$5:$X$30,23,FALSE)-VLOOKUP(AL$3,'efecte socio eco 15'!$A$5:$X$30,23,FALSE),0)</f>
        <v>0</v>
      </c>
      <c r="AM78" s="42">
        <f>IF(AND(AM$3&gt;=2025,AM$6&lt;&gt;0),VLOOKUP(AM$3,'efecte socio eco fp'!$A$5:$X$30,23,FALSE)-VLOOKUP(AM$3,'efecte socio eco 15'!$A$5:$X$30,23,FALSE),0)</f>
        <v>0</v>
      </c>
      <c r="AN78" s="42">
        <f>IF(AND(AN$3&gt;=2025,AN$6&lt;&gt;0),VLOOKUP(AN$3,'efecte socio eco fp'!$A$5:$X$30,23,FALSE)-VLOOKUP(AN$3,'efecte socio eco 15'!$A$5:$X$30,23,FALSE),0)</f>
        <v>0</v>
      </c>
      <c r="AO78" s="42">
        <f>IF(AND(AO$3&gt;=2025,AO$6&lt;&gt;0),VLOOKUP(AO$3,'efecte socio eco fp'!$A$5:$X$30,23,FALSE)-VLOOKUP(AO$3,'efecte socio eco 15'!$A$5:$X$30,23,FALSE),0)</f>
        <v>0</v>
      </c>
      <c r="AP78" s="42">
        <f>IF(AND(AP$3&gt;=2025,AP$6&lt;&gt;0),VLOOKUP(AP$3,'efecte socio eco fp'!$A$5:$X$30,23,FALSE)-VLOOKUP(AP$3,'efecte socio eco 15'!$A$5:$X$30,23,FALSE),0)</f>
        <v>0</v>
      </c>
      <c r="AQ78" s="42">
        <f>IF(AND(AQ$3&gt;=2025,AQ$6&lt;&gt;0),VLOOKUP(AQ$3,'efecte socio eco fp'!$A$5:$X$30,23,FALSE)-VLOOKUP(AQ$3,'efecte socio eco 15'!$A$5:$X$30,23,FALSE),0)</f>
        <v>0</v>
      </c>
      <c r="AR78" s="42">
        <f>IF(AND(AR$3&gt;=2025,AR$6&lt;&gt;0),VLOOKUP(AR$3,'efecte socio eco fp'!$A$5:$X$30,23,FALSE)-VLOOKUP(AR$3,'efecte socio eco 15'!$A$5:$X$30,23,FALSE),0)</f>
        <v>0</v>
      </c>
      <c r="AS78" s="42">
        <f>IF(AND(AS$3&gt;=2025,AS$6&lt;&gt;0),VLOOKUP(AS$3,'efecte socio eco fp'!$A$5:$X$30,23,FALSE)-VLOOKUP(AS$3,'efecte socio eco 15'!$A$5:$X$30,23,FALSE),0)</f>
        <v>0</v>
      </c>
      <c r="AT78" s="42">
        <f>IF(AND(AT$3&gt;=2025,AT$6&lt;&gt;0),VLOOKUP(AT$3,'efecte socio eco fp'!$A$5:$X$30,23,FALSE)-VLOOKUP(AT$3,'efecte socio eco 15'!$A$5:$X$30,23,FALSE),0)</f>
        <v>0</v>
      </c>
      <c r="AU78" s="42">
        <f>IF(AND(AU$3&gt;=2025,AU$6&lt;&gt;0),VLOOKUP(AU$3,'efecte socio eco fp'!$A$5:$X$30,23,FALSE)-VLOOKUP(AU$3,'efecte socio eco 15'!$A$5:$X$30,23,FALSE),0)</f>
        <v>0</v>
      </c>
      <c r="AV78" s="42">
        <f>IF(AND(AV$3&gt;=2025,AV$6&lt;&gt;0),VLOOKUP(AV$3,'efecte socio eco fp'!$A$5:$X$30,23,FALSE)-VLOOKUP(AV$3,'efecte socio eco 15'!$A$5:$X$30,23,FALSE),0)</f>
        <v>0</v>
      </c>
      <c r="AW78" s="42">
        <f>IF(AND(AW$3&gt;=2025,AW$6&lt;&gt;0),VLOOKUP(AW$3,'efecte socio eco fp'!$A$5:$X$30,23,FALSE)-VLOOKUP(AW$3,'efecte socio eco 15'!$A$5:$X$30,23,FALSE),0)</f>
        <v>0</v>
      </c>
      <c r="AX78" s="42">
        <f>IF(AND(AX$3&gt;=2025,AX$6&lt;&gt;0),VLOOKUP(AX$3,'efecte socio eco fp'!$A$5:$X$30,23,FALSE)-VLOOKUP(AX$3,'efecte socio eco 15'!$A$5:$X$30,23,FALSE),0)</f>
        <v>0</v>
      </c>
      <c r="AY78" s="42">
        <f>IF(AND(AY$3&gt;=2025,AY$6&lt;&gt;0),VLOOKUP(AY$3,'efecte socio eco fp'!$A$5:$X$30,23,FALSE)-VLOOKUP(AY$3,'efecte socio eco 15'!$A$5:$X$30,23,FALSE),0)</f>
        <v>0</v>
      </c>
      <c r="AZ78" s="42">
        <f>IF(AND(AZ$3&gt;=2025,AZ$6&lt;&gt;0),VLOOKUP(AZ$3,'efecte socio eco fp'!$A$5:$X$30,23,FALSE)-VLOOKUP(AZ$3,'efecte socio eco 15'!$A$5:$X$30,23,FALSE),0)</f>
        <v>0</v>
      </c>
      <c r="BA78" s="42">
        <f>IF(AND(BA$3&gt;=2025,BA$6&lt;&gt;0),VLOOKUP(BA$3,'efecte socio eco fp'!$A$5:$X$30,23,FALSE)-VLOOKUP(BA$3,'efecte socio eco 15'!$A$5:$X$30,23,FALSE),0)</f>
        <v>0</v>
      </c>
      <c r="BB78" s="42">
        <f>IF(AND(BB$3&gt;=2025,BB$6&lt;&gt;0),VLOOKUP(BB$3,'efecte socio eco fp'!$A$5:$X$30,23,FALSE)-VLOOKUP(BB$3,'efecte socio eco 15'!$A$5:$X$30,23,FALSE),0)</f>
        <v>0</v>
      </c>
      <c r="BC78" s="42">
        <f>IF(AND(BC$3&gt;=2025,BC$6&lt;&gt;0),VLOOKUP(BC$3,'efecte socio eco fp'!$A$5:$X$30,23,FALSE)-VLOOKUP(BC$3,'efecte socio eco 15'!$A$5:$X$30,23,FALSE),0)</f>
        <v>0</v>
      </c>
      <c r="BD78" s="42">
        <f>IF(AND(BD$3&gt;=2025,BD$6&lt;&gt;0),VLOOKUP(BD$3,'efecte socio eco fp'!$A$5:$X$30,23,FALSE)-VLOOKUP(BD$3,'efecte socio eco 15'!$A$5:$X$30,23,FALSE),0)</f>
        <v>0</v>
      </c>
      <c r="BE78" s="42">
        <f>IF(AND(BE$3&gt;=2025,BE$6&lt;&gt;0),VLOOKUP(BE$3,'efecte socio eco fp'!$A$5:$X$30,23,FALSE)-VLOOKUP(BE$3,'efecte socio eco 15'!$A$5:$X$30,23,FALSE),0)</f>
        <v>0</v>
      </c>
      <c r="BF78" s="42">
        <f>IF(AND(BF$3&gt;=2025,BF$6&lt;&gt;0),VLOOKUP(BF$3,'efecte socio eco fp'!$A$5:$X$30,23,FALSE)-VLOOKUP(BF$3,'efecte socio eco 15'!$A$5:$X$30,23,FALSE),0)</f>
        <v>0</v>
      </c>
      <c r="BG78" s="42">
        <f>IF(AND(BG$3&gt;=2025,BG$6&lt;&gt;0),VLOOKUP(BG$3,'efecte socio eco fp'!$A$5:$X$30,23,FALSE)-VLOOKUP(BG$3,'efecte socio eco 15'!$A$5:$X$30,23,FALSE),0)</f>
        <v>0</v>
      </c>
      <c r="BH78" s="42">
        <f>IF(AND(BH$3&gt;=2025,BH$6&lt;&gt;0),VLOOKUP(BH$3,'efecte socio eco fp'!$A$5:$X$30,23,FALSE)-VLOOKUP(BH$3,'efecte socio eco 15'!$A$5:$X$30,23,FALSE),0)</f>
        <v>0</v>
      </c>
      <c r="BI78" s="42">
        <f>IF(AND(BI$3&gt;=2025,BI$6&lt;&gt;0),VLOOKUP(BI$3,'efecte socio eco fp'!$A$5:$X$30,23,FALSE)-VLOOKUP(BI$3,'efecte socio eco 15'!$A$5:$X$30,23,FALSE),0)</f>
        <v>0</v>
      </c>
      <c r="BJ78" s="42">
        <f>IF(AND(BJ$3&gt;=2025,BJ$6&lt;&gt;0),VLOOKUP(BJ$3,'efecte socio eco fp'!$A$5:$X$30,23,FALSE)-VLOOKUP(BJ$3,'efecte socio eco 15'!$A$5:$X$30,23,FALSE),0)</f>
        <v>0</v>
      </c>
      <c r="BK78" s="42">
        <f>IF(AND(BK$3&gt;=2025,BK$6&lt;&gt;0),VLOOKUP(BK$3,'efecte socio eco fp'!$A$5:$X$30,23,FALSE)-VLOOKUP(BK$3,'efecte socio eco 15'!$A$5:$X$30,23,FALSE),0)</f>
        <v>0</v>
      </c>
      <c r="BL78" s="42">
        <f>IF(AND(BL$3&gt;=2025,BL$6&lt;&gt;0),VLOOKUP(BL$3,'efecte socio eco fp'!$A$5:$X$30,23,FALSE)-VLOOKUP(BL$3,'efecte socio eco 15'!$A$5:$X$30,23,FALSE),0)</f>
        <v>0</v>
      </c>
      <c r="BM78" s="42">
        <f>IF(AND(BM$3&gt;=2025,BM$6&lt;&gt;0),VLOOKUP(BM$3,'efecte socio eco fp'!$A$5:$X$30,23,FALSE)-VLOOKUP(BM$3,'efecte socio eco 15'!$A$5:$X$30,23,FALSE),0)</f>
        <v>0</v>
      </c>
      <c r="BN78" s="42">
        <f>IF(AND(BN$3&gt;=2025,BN$6&lt;&gt;0),VLOOKUP(BN$3,'efecte socio eco fp'!$A$5:$X$30,23,FALSE)-VLOOKUP(BN$3,'efecte socio eco 15'!$A$5:$X$30,23,FALSE),0)</f>
        <v>0</v>
      </c>
      <c r="BO78" s="42">
        <f>IF(AND(BO$3&gt;=2025,BO$6&lt;&gt;0),VLOOKUP(BO$3,'efecte socio eco fp'!$A$5:$X$30,23,FALSE)-VLOOKUP(BO$3,'efecte socio eco 15'!$A$5:$X$30,23,FALSE),0)</f>
        <v>0</v>
      </c>
      <c r="BP78" s="42">
        <f>IF(AND(BP$3&gt;=2025,BP$6&lt;&gt;0),VLOOKUP(BP$3,'efecte socio eco fp'!$A$5:$X$30,23,FALSE)-VLOOKUP(BP$3,'efecte socio eco 15'!$A$5:$X$30,23,FALSE),0)</f>
        <v>0</v>
      </c>
      <c r="BQ78" s="42">
        <f>IF(AND(BQ$3&gt;=2025,BQ$6&lt;&gt;0),VLOOKUP(BQ$3,'efecte socio eco fp'!$A$5:$X$30,23,FALSE)-VLOOKUP(BQ$3,'efecte socio eco 15'!$A$5:$X$30,23,FALSE),0)</f>
        <v>0</v>
      </c>
      <c r="BR78" s="42">
        <f>IF(AND(BR$3&gt;=2025,BR$6&lt;&gt;0),VLOOKUP(BR$3,'efecte socio eco fp'!$A$5:$X$30,23,FALSE)-VLOOKUP(BR$3,'efecte socio eco 15'!$A$5:$X$30,23,FALSE),0)</f>
        <v>0</v>
      </c>
      <c r="BS78" s="42">
        <f>IF(AND(BS$3&gt;=2025,BS$6&lt;&gt;0),VLOOKUP(BS$3,'efecte socio eco fp'!$A$5:$X$30,23,FALSE)-VLOOKUP(BS$3,'efecte socio eco 15'!$A$5:$X$30,23,FALSE),0)</f>
        <v>0</v>
      </c>
      <c r="BT78" s="42">
        <f>IF(AND(BT$3&gt;=2025,BT$6&lt;&gt;0),VLOOKUP(BT$3,'efecte socio eco fp'!$A$5:$X$30,23,FALSE)-VLOOKUP(BT$3,'efecte socio eco 15'!$A$5:$X$30,23,FALSE),0)</f>
        <v>0</v>
      </c>
      <c r="BU78" s="42">
        <f>IF(AND(BU$3&gt;=2025,BU$6&lt;&gt;0),VLOOKUP(BU$3,'efecte socio eco fp'!$A$5:$X$30,23,FALSE)-VLOOKUP(BU$3,'efecte socio eco 15'!$A$5:$X$30,23,FALSE),0)</f>
        <v>0</v>
      </c>
      <c r="BV78" s="42">
        <f>IF(AND(BV$3&gt;=2025,BV$6&lt;&gt;0),VLOOKUP(BV$3,'efecte socio eco fp'!$A$5:$X$30,23,FALSE)-VLOOKUP(BV$3,'efecte socio eco 15'!$A$5:$X$30,23,FALSE),0)</f>
        <v>0</v>
      </c>
      <c r="BW78" s="42">
        <f>IF(AND(BW$3&gt;=2025,BW$6&lt;&gt;0),VLOOKUP(BW$3,'efecte socio eco fp'!$A$5:$X$30,23,FALSE)-VLOOKUP(BW$3,'efecte socio eco 15'!$A$5:$X$30,23,FALSE),0)</f>
        <v>0</v>
      </c>
      <c r="BX78" s="42">
        <f>IF(AND(BX$3&gt;=2025,BX$6&lt;&gt;0),VLOOKUP(BX$3,'efecte socio eco fp'!$A$5:$X$30,23,FALSE)-VLOOKUP(BX$3,'efecte socio eco 15'!$A$5:$X$30,23,FALSE),0)</f>
        <v>0</v>
      </c>
      <c r="BY78" s="42">
        <f>IF(AND(BY$3&gt;=2025,BY$6&lt;&gt;0),VLOOKUP(BY$3,'efecte socio eco fp'!$A$5:$X$30,23,FALSE)-VLOOKUP(BY$3,'efecte socio eco 15'!$A$5:$X$30,23,FALSE),0)</f>
        <v>0</v>
      </c>
      <c r="BZ78" s="42">
        <f>IF(AND(BZ$3&gt;=2025,BZ$6&lt;&gt;0),VLOOKUP(BZ$3,'efecte socio eco fp'!$A$5:$X$30,23,FALSE)-VLOOKUP(BZ$3,'efecte socio eco 15'!$A$5:$X$30,23,FALSE),0)</f>
        <v>0</v>
      </c>
      <c r="CA78" s="42">
        <f>IF(AND(CA$3&gt;=2025,CA$6&lt;&gt;0),VLOOKUP(CA$3,'efecte socio eco fp'!$A$5:$X$30,23,FALSE)-VLOOKUP(CA$3,'efecte socio eco 15'!$A$5:$X$30,23,FALSE),0)</f>
        <v>0</v>
      </c>
      <c r="CB78" s="42">
        <f>IF(AND(CB$3&gt;=2025,CB$6&lt;&gt;0),VLOOKUP(CB$3,'efecte socio eco fp'!$A$5:$X$30,23,FALSE)-VLOOKUP(CB$3,'efecte socio eco 15'!$A$5:$X$30,23,FALSE),0)</f>
        <v>0</v>
      </c>
      <c r="CC78" s="42">
        <f>IF(AND(CC$3&gt;=2025,CC$6&lt;&gt;0),VLOOKUP(CC$3,'efecte socio eco fp'!$A$5:$X$30,23,FALSE)-VLOOKUP(CC$3,'efecte socio eco 15'!$A$5:$X$30,23,FALSE),0)</f>
        <v>0</v>
      </c>
      <c r="CD78" s="42">
        <f>IF(AND(CD$3&gt;=2025,CD$6&lt;&gt;0),VLOOKUP(CD$3,'efecte socio eco fp'!$A$5:$X$30,23,FALSE)-VLOOKUP(CD$3,'efecte socio eco 15'!$A$5:$X$30,23,FALSE),0)</f>
        <v>0</v>
      </c>
      <c r="CE78" s="42">
        <f>IF(AND(CE$3&gt;=2025,CE$6&lt;&gt;0),VLOOKUP(CE$3,'efecte socio eco fp'!$A$5:$X$30,23,FALSE)-VLOOKUP(CE$3,'efecte socio eco 15'!$A$5:$X$30,23,FALSE),0)</f>
        <v>0</v>
      </c>
    </row>
    <row r="79" spans="1:83">
      <c r="A79" t="s">
        <v>496</v>
      </c>
      <c r="B79" t="s">
        <v>33</v>
      </c>
      <c r="C79" s="42">
        <f>IF(AND(C$3&gt;=2025,C$6&lt;&gt;0),VLOOKUP(C$3,'efecte socio eco fp'!$A$5:$X$30,24,FALSE)-VLOOKUP(C$3,'efecte socio eco 15'!$A$5:$X$30,24,FALSE),0)</f>
        <v>0</v>
      </c>
      <c r="D79" s="42">
        <f>IF(AND(D$3&gt;=2025,D$6&lt;&gt;0),VLOOKUP(D$3,'efecte socio eco fp'!$A$5:$X$30,24,FALSE)-VLOOKUP(D$3,'efecte socio eco 15'!$A$5:$X$30,24,FALSE),0)</f>
        <v>0</v>
      </c>
      <c r="E79" s="42">
        <f>IF(AND(E$3&gt;=2025,E$6&lt;&gt;0),VLOOKUP(E$3,'efecte socio eco fp'!$A$5:$X$30,24,FALSE)-VLOOKUP(E$3,'efecte socio eco 15'!$A$5:$X$30,24,FALSE),0)</f>
        <v>0</v>
      </c>
      <c r="F79" s="42">
        <f>IF(AND(F$3&gt;=2025,F$6&lt;&gt;0),VLOOKUP(F$3,'efecte socio eco fp'!$A$5:$X$30,24,FALSE)-VLOOKUP(F$3,'efecte socio eco 15'!$A$5:$X$30,24,FALSE),0)</f>
        <v>0</v>
      </c>
      <c r="G79" s="42">
        <f>IF(AND(G$3&gt;=2025,G$6&lt;&gt;0),VLOOKUP(G$3,'efecte socio eco fp'!$A$5:$X$30,24,FALSE)-VLOOKUP(G$3,'efecte socio eco 15'!$A$5:$X$30,24,FALSE),0)</f>
        <v>0</v>
      </c>
      <c r="H79" s="42">
        <f>IF(AND(H$3&gt;=2025,H$6&lt;&gt;0),VLOOKUP(H$3,'efecte socio eco fp'!$A$5:$X$30,24,FALSE)-VLOOKUP(H$3,'efecte socio eco 15'!$A$5:$X$30,24,FALSE),0)</f>
        <v>0</v>
      </c>
      <c r="I79" s="42">
        <f>IF(AND(I$3&gt;=2025,I$6&lt;&gt;0),VLOOKUP(I$3,'efecte socio eco fp'!$A$5:$X$30,24,FALSE)-VLOOKUP(I$3,'efecte socio eco 15'!$A$5:$X$30,24,FALSE),0)</f>
        <v>0</v>
      </c>
      <c r="J79" s="42">
        <f>IF(AND(J$3&gt;=2025,J$6&lt;&gt;0),VLOOKUP(J$3,'efecte socio eco fp'!$A$5:$X$30,24,FALSE)-VLOOKUP(J$3,'efecte socio eco 15'!$A$5:$X$30,24,FALSE),0)</f>
        <v>-122477.84301528707</v>
      </c>
      <c r="K79" s="42">
        <f>IF(AND(K$3&gt;=2025,K$6&lt;&gt;0),VLOOKUP(K$3,'efecte socio eco fp'!$A$5:$X$30,24,FALSE)-VLOOKUP(K$3,'efecte socio eco 15'!$A$5:$X$30,24,FALSE),0)</f>
        <v>-130972.60815994442</v>
      </c>
      <c r="L79" s="42">
        <f>IF(AND(L$3&gt;=2025,L$6&lt;&gt;0),VLOOKUP(L$3,'efecte socio eco fp'!$A$5:$X$30,24,FALSE)-VLOOKUP(L$3,'efecte socio eco 15'!$A$5:$X$30,24,FALSE),0)</f>
        <v>-139683.36870864406</v>
      </c>
      <c r="M79" s="42">
        <f>IF(AND(M$3&gt;=2025,M$6&lt;&gt;0),VLOOKUP(M$3,'efecte socio eco fp'!$A$5:$X$30,24,FALSE)-VLOOKUP(M$3,'efecte socio eco 15'!$A$5:$X$30,24,FALSE),0)</f>
        <v>-148614.53839350119</v>
      </c>
      <c r="N79" s="42">
        <f>IF(AND(N$3&gt;=2025,N$6&lt;&gt;0),VLOOKUP(N$3,'efecte socio eco fp'!$A$5:$X$30,24,FALSE)-VLOOKUP(N$3,'efecte socio eco 15'!$A$5:$X$30,24,FALSE),0)</f>
        <v>-160965.61408857256</v>
      </c>
      <c r="O79" s="42">
        <f>IF(AND(O$3&gt;=2025,O$6&lt;&gt;0),VLOOKUP(O$3,'efecte socio eco fp'!$A$5:$X$30,24,FALSE)-VLOOKUP(O$3,'efecte socio eco 15'!$A$5:$X$30,24,FALSE),0)</f>
        <v>-173584.02601229027</v>
      </c>
      <c r="P79" s="42">
        <f>IF(AND(P$3&gt;=2025,P$6&lt;&gt;0),VLOOKUP(P$3,'efecte socio eco fp'!$A$5:$X$30,24,FALSE)-VLOOKUP(P$3,'efecte socio eco 15'!$A$5:$X$30,24,FALSE),0)</f>
        <v>-186474.32451546565</v>
      </c>
      <c r="Q79" s="42">
        <f>IF(AND(Q$3&gt;=2025,Q$6&lt;&gt;0),VLOOKUP(Q$3,'efecte socio eco fp'!$A$5:$X$30,24,FALSE)-VLOOKUP(Q$3,'efecte socio eco 15'!$A$5:$X$30,24,FALSE),0)</f>
        <v>-199641.12967285141</v>
      </c>
      <c r="R79" s="42">
        <f>IF(AND(R$3&gt;=2025,R$6&lt;&gt;0),VLOOKUP(R$3,'efecte socio eco fp'!$A$5:$X$30,24,FALSE)-VLOOKUP(R$3,'efecte socio eco 15'!$A$5:$X$30,24,FALSE),0)</f>
        <v>-213089.13229008391</v>
      </c>
      <c r="S79" s="42">
        <f>IF(AND(S$3&gt;=2025,S$6&lt;&gt;0),VLOOKUP(S$3,'efecte socio eco fp'!$A$5:$X$30,24,FALSE)-VLOOKUP(S$3,'efecte socio eco 15'!$A$5:$X$30,24,FALSE),0)</f>
        <v>-232446.63938482478</v>
      </c>
      <c r="T79" s="42">
        <f>IF(AND(T$3&gt;=2025,T$6&lt;&gt;0),VLOOKUP(T$3,'efecte socio eco fp'!$A$5:$X$30,24,FALSE)-VLOOKUP(T$3,'efecte socio eco 15'!$A$5:$X$30,24,FALSE),0)</f>
        <v>-252306.54162117094</v>
      </c>
      <c r="U79" s="42">
        <f>IF(AND(U$3&gt;=2025,U$6&lt;&gt;0),VLOOKUP(U$3,'efecte socio eco fp'!$A$5:$X$30,24,FALSE)-VLOOKUP(U$3,'efecte socio eco 15'!$A$5:$X$30,24,FALSE),0)</f>
        <v>-272679.14529263973</v>
      </c>
      <c r="V79" s="42">
        <f>IF(AND(V$3&gt;=2025,V$6&lt;&gt;0),VLOOKUP(V$3,'efecte socio eco fp'!$A$5:$X$30,24,FALSE)-VLOOKUP(V$3,'efecte socio eco 15'!$A$5:$X$30,24,FALSE),0)</f>
        <v>-293574.94731126726</v>
      </c>
      <c r="W79" s="42">
        <f>IF(AND(W$3&gt;=2025,W$6&lt;&gt;0),VLOOKUP(W$3,'efecte socio eco fp'!$A$5:$X$30,24,FALSE)-VLOOKUP(W$3,'efecte socio eco 15'!$A$5:$X$30,24,FALSE),0)</f>
        <v>-315004.63853270188</v>
      </c>
      <c r="X79" s="42">
        <f>IF(AND(X$3&gt;=2025,X$6&lt;&gt;0),VLOOKUP(X$3,'efecte socio eco fp'!$A$5:$X$30,24,FALSE)-VLOOKUP(X$3,'efecte socio eco 15'!$A$5:$X$30,24,FALSE),0)</f>
        <v>-340090.25582919642</v>
      </c>
      <c r="Y79" s="42">
        <f>IF(AND(Y$3&gt;=2025,Y$6&lt;&gt;0),VLOOKUP(Y$3,'efecte socio eco fp'!$A$5:$X$30,24,FALSE)-VLOOKUP(Y$3,'efecte socio eco 15'!$A$5:$X$30,24,FALSE),0)</f>
        <v>-365674.74362764135</v>
      </c>
      <c r="Z79" s="42">
        <f>IF(AND(Z$3&gt;=2025,Z$6&lt;&gt;0),VLOOKUP(Z$3,'efecte socio eco fp'!$A$5:$X$30,24,FALSE)-VLOOKUP(Z$3,'efecte socio eco 15'!$A$5:$X$30,24,FALSE),0)</f>
        <v>-391765.89161085337</v>
      </c>
      <c r="AA79" s="42">
        <f>IF(AND(AA$3&gt;=2025,AA$6&lt;&gt;0),VLOOKUP(AA$3,'efecte socio eco fp'!$A$5:$X$30,24,FALSE)-VLOOKUP(AA$3,'efecte socio eco 15'!$A$5:$X$30,24,FALSE),0)</f>
        <v>-418371.59895965084</v>
      </c>
      <c r="AB79" s="42">
        <f>IF(AND(AB$3&gt;=2025,AB$6&lt;&gt;0),VLOOKUP(AB$3,'efecte socio eco fp'!$A$5:$X$30,24,FALSE)-VLOOKUP(AB$3,'efecte socio eco 15'!$A$5:$X$30,24,FALSE),0)</f>
        <v>-445499.87580405548</v>
      </c>
      <c r="AC79" s="42">
        <f>IF(AND(AC$3&gt;=2025,AC$6&lt;&gt;0),VLOOKUP(AC$3,'efecte socio eco fp'!$A$5:$X$30,24,FALSE)-VLOOKUP(AC$3,'efecte socio eco 15'!$A$5:$X$30,24,FALSE),0)</f>
        <v>-479186.53364861012</v>
      </c>
      <c r="AD79" s="42">
        <f>IF(AND(AD$3&gt;=2025,AD$6&lt;&gt;0),VLOOKUP(AD$3,'efecte socio eco fp'!$A$5:$X$30,24,FALSE)-VLOOKUP(AD$3,'efecte socio eco 15'!$A$5:$X$30,24,FALSE),0)</f>
        <v>-513521.63389616832</v>
      </c>
      <c r="AE79" s="42">
        <f>IF(AND(AE$3&gt;=2025,AE$6&lt;&gt;0),VLOOKUP(AE$3,'efecte socio eco fp'!$A$5:$X$30,24,FALSE)-VLOOKUP(AE$3,'efecte socio eco 15'!$A$5:$X$30,24,FALSE),0)</f>
        <v>-548514.99196461216</v>
      </c>
      <c r="AF79" s="42">
        <f>IF(AND(AF$3&gt;=2025,AF$6&lt;&gt;0),VLOOKUP(AF$3,'efecte socio eco fp'!$A$5:$X$30,24,FALSE)-VLOOKUP(AF$3,'efecte socio eco 15'!$A$5:$X$30,24,FALSE),0)</f>
        <v>-584176.55713615939</v>
      </c>
      <c r="AG79" s="42">
        <f>IF(AND(AG$3&gt;=2025,AG$6&lt;&gt;0),VLOOKUP(AG$3,'efecte socio eco fp'!$A$5:$X$30,24,FALSE)-VLOOKUP(AG$3,'efecte socio eco 15'!$A$5:$X$30,24,FALSE),0)</f>
        <v>0</v>
      </c>
      <c r="AH79" s="42">
        <f>IF(AND(AH$3&gt;=2025,AH$6&lt;&gt;0),VLOOKUP(AH$3,'efecte socio eco fp'!$A$5:$X$30,24,FALSE)-VLOOKUP(AH$3,'efecte socio eco 15'!$A$5:$X$30,24,FALSE),0)</f>
        <v>0</v>
      </c>
      <c r="AI79" s="42">
        <f>IF(AND(AI$3&gt;=2025,AI$6&lt;&gt;0),VLOOKUP(AI$3,'efecte socio eco fp'!$A$5:$X$30,24,FALSE)-VLOOKUP(AI$3,'efecte socio eco 15'!$A$5:$X$30,24,FALSE),0)</f>
        <v>0</v>
      </c>
      <c r="AJ79" s="42">
        <f>IF(AND(AJ$3&gt;=2025,AJ$6&lt;&gt;0),VLOOKUP(AJ$3,'efecte socio eco fp'!$A$5:$X$30,24,FALSE)-VLOOKUP(AJ$3,'efecte socio eco 15'!$A$5:$X$30,24,FALSE),0)</f>
        <v>0</v>
      </c>
      <c r="AK79" s="42">
        <f>IF(AND(AK$3&gt;=2025,AK$6&lt;&gt;0),VLOOKUP(AK$3,'efecte socio eco fp'!$A$5:$X$30,24,FALSE)-VLOOKUP(AK$3,'efecte socio eco 15'!$A$5:$X$30,24,FALSE),0)</f>
        <v>0</v>
      </c>
      <c r="AL79" s="42">
        <f>IF(AND(AL$3&gt;=2025,AL$6&lt;&gt;0),VLOOKUP(AL$3,'efecte socio eco fp'!$A$5:$X$30,24,FALSE)-VLOOKUP(AL$3,'efecte socio eco 15'!$A$5:$X$30,24,FALSE),0)</f>
        <v>0</v>
      </c>
      <c r="AM79" s="42">
        <f>IF(AND(AM$3&gt;=2025,AM$6&lt;&gt;0),VLOOKUP(AM$3,'efecte socio eco fp'!$A$5:$X$30,24,FALSE)-VLOOKUP(AM$3,'efecte socio eco 15'!$A$5:$X$30,24,FALSE),0)</f>
        <v>0</v>
      </c>
      <c r="AN79" s="42">
        <f>IF(AND(AN$3&gt;=2025,AN$6&lt;&gt;0),VLOOKUP(AN$3,'efecte socio eco fp'!$A$5:$X$30,24,FALSE)-VLOOKUP(AN$3,'efecte socio eco 15'!$A$5:$X$30,24,FALSE),0)</f>
        <v>0</v>
      </c>
      <c r="AO79" s="42">
        <f>IF(AND(AO$3&gt;=2025,AO$6&lt;&gt;0),VLOOKUP(AO$3,'efecte socio eco fp'!$A$5:$X$30,24,FALSE)-VLOOKUP(AO$3,'efecte socio eco 15'!$A$5:$X$30,24,FALSE),0)</f>
        <v>0</v>
      </c>
      <c r="AP79" s="42">
        <f>IF(AND(AP$3&gt;=2025,AP$6&lt;&gt;0),VLOOKUP(AP$3,'efecte socio eco fp'!$A$5:$X$30,24,FALSE)-VLOOKUP(AP$3,'efecte socio eco 15'!$A$5:$X$30,24,FALSE),0)</f>
        <v>0</v>
      </c>
      <c r="AQ79" s="42">
        <f>IF(AND(AQ$3&gt;=2025,AQ$6&lt;&gt;0),VLOOKUP(AQ$3,'efecte socio eco fp'!$A$5:$X$30,24,FALSE)-VLOOKUP(AQ$3,'efecte socio eco 15'!$A$5:$X$30,24,FALSE),0)</f>
        <v>0</v>
      </c>
      <c r="AR79" s="42">
        <f>IF(AND(AR$3&gt;=2025,AR$6&lt;&gt;0),VLOOKUP(AR$3,'efecte socio eco fp'!$A$5:$X$30,24,FALSE)-VLOOKUP(AR$3,'efecte socio eco 15'!$A$5:$X$30,24,FALSE),0)</f>
        <v>0</v>
      </c>
      <c r="AS79" s="42">
        <f>IF(AND(AS$3&gt;=2025,AS$6&lt;&gt;0),VLOOKUP(AS$3,'efecte socio eco fp'!$A$5:$X$30,24,FALSE)-VLOOKUP(AS$3,'efecte socio eco 15'!$A$5:$X$30,24,FALSE),0)</f>
        <v>0</v>
      </c>
      <c r="AT79" s="42">
        <f>IF(AND(AT$3&gt;=2025,AT$6&lt;&gt;0),VLOOKUP(AT$3,'efecte socio eco fp'!$A$5:$X$30,24,FALSE)-VLOOKUP(AT$3,'efecte socio eco 15'!$A$5:$X$30,24,FALSE),0)</f>
        <v>0</v>
      </c>
      <c r="AU79" s="42">
        <f>IF(AND(AU$3&gt;=2025,AU$6&lt;&gt;0),VLOOKUP(AU$3,'efecte socio eco fp'!$A$5:$X$30,24,FALSE)-VLOOKUP(AU$3,'efecte socio eco 15'!$A$5:$X$30,24,FALSE),0)</f>
        <v>0</v>
      </c>
      <c r="AV79" s="42">
        <f>IF(AND(AV$3&gt;=2025,AV$6&lt;&gt;0),VLOOKUP(AV$3,'efecte socio eco fp'!$A$5:$X$30,24,FALSE)-VLOOKUP(AV$3,'efecte socio eco 15'!$A$5:$X$30,24,FALSE),0)</f>
        <v>0</v>
      </c>
      <c r="AW79" s="42">
        <f>IF(AND(AW$3&gt;=2025,AW$6&lt;&gt;0),VLOOKUP(AW$3,'efecte socio eco fp'!$A$5:$X$30,24,FALSE)-VLOOKUP(AW$3,'efecte socio eco 15'!$A$5:$X$30,24,FALSE),0)</f>
        <v>0</v>
      </c>
      <c r="AX79" s="42">
        <f>IF(AND(AX$3&gt;=2025,AX$6&lt;&gt;0),VLOOKUP(AX$3,'efecte socio eco fp'!$A$5:$X$30,24,FALSE)-VLOOKUP(AX$3,'efecte socio eco 15'!$A$5:$X$30,24,FALSE),0)</f>
        <v>0</v>
      </c>
      <c r="AY79" s="42">
        <f>IF(AND(AY$3&gt;=2025,AY$6&lt;&gt;0),VLOOKUP(AY$3,'efecte socio eco fp'!$A$5:$X$30,24,FALSE)-VLOOKUP(AY$3,'efecte socio eco 15'!$A$5:$X$30,24,FALSE),0)</f>
        <v>0</v>
      </c>
      <c r="AZ79" s="42">
        <f>IF(AND(AZ$3&gt;=2025,AZ$6&lt;&gt;0),VLOOKUP(AZ$3,'efecte socio eco fp'!$A$5:$X$30,24,FALSE)-VLOOKUP(AZ$3,'efecte socio eco 15'!$A$5:$X$30,24,FALSE),0)</f>
        <v>0</v>
      </c>
      <c r="BA79" s="42">
        <f>IF(AND(BA$3&gt;=2025,BA$6&lt;&gt;0),VLOOKUP(BA$3,'efecte socio eco fp'!$A$5:$X$30,24,FALSE)-VLOOKUP(BA$3,'efecte socio eco 15'!$A$5:$X$30,24,FALSE),0)</f>
        <v>0</v>
      </c>
      <c r="BB79" s="42">
        <f>IF(AND(BB$3&gt;=2025,BB$6&lt;&gt;0),VLOOKUP(BB$3,'efecte socio eco fp'!$A$5:$X$30,24,FALSE)-VLOOKUP(BB$3,'efecte socio eco 15'!$A$5:$X$30,24,FALSE),0)</f>
        <v>0</v>
      </c>
      <c r="BC79" s="42">
        <f>IF(AND(BC$3&gt;=2025,BC$6&lt;&gt;0),VLOOKUP(BC$3,'efecte socio eco fp'!$A$5:$X$30,24,FALSE)-VLOOKUP(BC$3,'efecte socio eco 15'!$A$5:$X$30,24,FALSE),0)</f>
        <v>0</v>
      </c>
      <c r="BD79" s="42">
        <f>IF(AND(BD$3&gt;=2025,BD$6&lt;&gt;0),VLOOKUP(BD$3,'efecte socio eco fp'!$A$5:$X$30,24,FALSE)-VLOOKUP(BD$3,'efecte socio eco 15'!$A$5:$X$30,24,FALSE),0)</f>
        <v>0</v>
      </c>
      <c r="BE79" s="42">
        <f>IF(AND(BE$3&gt;=2025,BE$6&lt;&gt;0),VLOOKUP(BE$3,'efecte socio eco fp'!$A$5:$X$30,24,FALSE)-VLOOKUP(BE$3,'efecte socio eco 15'!$A$5:$X$30,24,FALSE),0)</f>
        <v>0</v>
      </c>
      <c r="BF79" s="42">
        <f>IF(AND(BF$3&gt;=2025,BF$6&lt;&gt;0),VLOOKUP(BF$3,'efecte socio eco fp'!$A$5:$X$30,24,FALSE)-VLOOKUP(BF$3,'efecte socio eco 15'!$A$5:$X$30,24,FALSE),0)</f>
        <v>0</v>
      </c>
      <c r="BG79" s="42">
        <f>IF(AND(BG$3&gt;=2025,BG$6&lt;&gt;0),VLOOKUP(BG$3,'efecte socio eco fp'!$A$5:$X$30,24,FALSE)-VLOOKUP(BG$3,'efecte socio eco 15'!$A$5:$X$30,24,FALSE),0)</f>
        <v>0</v>
      </c>
      <c r="BH79" s="42">
        <f>IF(AND(BH$3&gt;=2025,BH$6&lt;&gt;0),VLOOKUP(BH$3,'efecte socio eco fp'!$A$5:$X$30,24,FALSE)-VLOOKUP(BH$3,'efecte socio eco 15'!$A$5:$X$30,24,FALSE),0)</f>
        <v>0</v>
      </c>
      <c r="BI79" s="42">
        <f>IF(AND(BI$3&gt;=2025,BI$6&lt;&gt;0),VLOOKUP(BI$3,'efecte socio eco fp'!$A$5:$X$30,24,FALSE)-VLOOKUP(BI$3,'efecte socio eco 15'!$A$5:$X$30,24,FALSE),0)</f>
        <v>0</v>
      </c>
      <c r="BJ79" s="42">
        <f>IF(AND(BJ$3&gt;=2025,BJ$6&lt;&gt;0),VLOOKUP(BJ$3,'efecte socio eco fp'!$A$5:$X$30,24,FALSE)-VLOOKUP(BJ$3,'efecte socio eco 15'!$A$5:$X$30,24,FALSE),0)</f>
        <v>0</v>
      </c>
      <c r="BK79" s="42">
        <f>IF(AND(BK$3&gt;=2025,BK$6&lt;&gt;0),VLOOKUP(BK$3,'efecte socio eco fp'!$A$5:$X$30,24,FALSE)-VLOOKUP(BK$3,'efecte socio eco 15'!$A$5:$X$30,24,FALSE),0)</f>
        <v>0</v>
      </c>
      <c r="BL79" s="42">
        <f>IF(AND(BL$3&gt;=2025,BL$6&lt;&gt;0),VLOOKUP(BL$3,'efecte socio eco fp'!$A$5:$X$30,24,FALSE)-VLOOKUP(BL$3,'efecte socio eco 15'!$A$5:$X$30,24,FALSE),0)</f>
        <v>0</v>
      </c>
      <c r="BM79" s="42">
        <f>IF(AND(BM$3&gt;=2025,BM$6&lt;&gt;0),VLOOKUP(BM$3,'efecte socio eco fp'!$A$5:$X$30,24,FALSE)-VLOOKUP(BM$3,'efecte socio eco 15'!$A$5:$X$30,24,FALSE),0)</f>
        <v>0</v>
      </c>
      <c r="BN79" s="42">
        <f>IF(AND(BN$3&gt;=2025,BN$6&lt;&gt;0),VLOOKUP(BN$3,'efecte socio eco fp'!$A$5:$X$30,24,FALSE)-VLOOKUP(BN$3,'efecte socio eco 15'!$A$5:$X$30,24,FALSE),0)</f>
        <v>0</v>
      </c>
      <c r="BO79" s="42">
        <f>IF(AND(BO$3&gt;=2025,BO$6&lt;&gt;0),VLOOKUP(BO$3,'efecte socio eco fp'!$A$5:$X$30,24,FALSE)-VLOOKUP(BO$3,'efecte socio eco 15'!$A$5:$X$30,24,FALSE),0)</f>
        <v>0</v>
      </c>
      <c r="BP79" s="42">
        <f>IF(AND(BP$3&gt;=2025,BP$6&lt;&gt;0),VLOOKUP(BP$3,'efecte socio eco fp'!$A$5:$X$30,24,FALSE)-VLOOKUP(BP$3,'efecte socio eco 15'!$A$5:$X$30,24,FALSE),0)</f>
        <v>0</v>
      </c>
      <c r="BQ79" s="42">
        <f>IF(AND(BQ$3&gt;=2025,BQ$6&lt;&gt;0),VLOOKUP(BQ$3,'efecte socio eco fp'!$A$5:$X$30,24,FALSE)-VLOOKUP(BQ$3,'efecte socio eco 15'!$A$5:$X$30,24,FALSE),0)</f>
        <v>0</v>
      </c>
      <c r="BR79" s="42">
        <f>IF(AND(BR$3&gt;=2025,BR$6&lt;&gt;0),VLOOKUP(BR$3,'efecte socio eco fp'!$A$5:$X$30,24,FALSE)-VLOOKUP(BR$3,'efecte socio eco 15'!$A$5:$X$30,24,FALSE),0)</f>
        <v>0</v>
      </c>
      <c r="BS79" s="42">
        <f>IF(AND(BS$3&gt;=2025,BS$6&lt;&gt;0),VLOOKUP(BS$3,'efecte socio eco fp'!$A$5:$X$30,24,FALSE)-VLOOKUP(BS$3,'efecte socio eco 15'!$A$5:$X$30,24,FALSE),0)</f>
        <v>0</v>
      </c>
      <c r="BT79" s="42">
        <f>IF(AND(BT$3&gt;=2025,BT$6&lt;&gt;0),VLOOKUP(BT$3,'efecte socio eco fp'!$A$5:$X$30,24,FALSE)-VLOOKUP(BT$3,'efecte socio eco 15'!$A$5:$X$30,24,FALSE),0)</f>
        <v>0</v>
      </c>
      <c r="BU79" s="42">
        <f>IF(AND(BU$3&gt;=2025,BU$6&lt;&gt;0),VLOOKUP(BU$3,'efecte socio eco fp'!$A$5:$X$30,24,FALSE)-VLOOKUP(BU$3,'efecte socio eco 15'!$A$5:$X$30,24,FALSE),0)</f>
        <v>0</v>
      </c>
      <c r="BV79" s="42">
        <f>IF(AND(BV$3&gt;=2025,BV$6&lt;&gt;0),VLOOKUP(BV$3,'efecte socio eco fp'!$A$5:$X$30,24,FALSE)-VLOOKUP(BV$3,'efecte socio eco 15'!$A$5:$X$30,24,FALSE),0)</f>
        <v>0</v>
      </c>
      <c r="BW79" s="42">
        <f>IF(AND(BW$3&gt;=2025,BW$6&lt;&gt;0),VLOOKUP(BW$3,'efecte socio eco fp'!$A$5:$X$30,24,FALSE)-VLOOKUP(BW$3,'efecte socio eco 15'!$A$5:$X$30,24,FALSE),0)</f>
        <v>0</v>
      </c>
      <c r="BX79" s="42">
        <f>IF(AND(BX$3&gt;=2025,BX$6&lt;&gt;0),VLOOKUP(BX$3,'efecte socio eco fp'!$A$5:$X$30,24,FALSE)-VLOOKUP(BX$3,'efecte socio eco 15'!$A$5:$X$30,24,FALSE),0)</f>
        <v>0</v>
      </c>
      <c r="BY79" s="42">
        <f>IF(AND(BY$3&gt;=2025,BY$6&lt;&gt;0),VLOOKUP(BY$3,'efecte socio eco fp'!$A$5:$X$30,24,FALSE)-VLOOKUP(BY$3,'efecte socio eco 15'!$A$5:$X$30,24,FALSE),0)</f>
        <v>0</v>
      </c>
      <c r="BZ79" s="42">
        <f>IF(AND(BZ$3&gt;=2025,BZ$6&lt;&gt;0),VLOOKUP(BZ$3,'efecte socio eco fp'!$A$5:$X$30,24,FALSE)-VLOOKUP(BZ$3,'efecte socio eco 15'!$A$5:$X$30,24,FALSE),0)</f>
        <v>0</v>
      </c>
      <c r="CA79" s="42">
        <f>IF(AND(CA$3&gt;=2025,CA$6&lt;&gt;0),VLOOKUP(CA$3,'efecte socio eco fp'!$A$5:$X$30,24,FALSE)-VLOOKUP(CA$3,'efecte socio eco 15'!$A$5:$X$30,24,FALSE),0)</f>
        <v>0</v>
      </c>
      <c r="CB79" s="42">
        <f>IF(AND(CB$3&gt;=2025,CB$6&lt;&gt;0),VLOOKUP(CB$3,'efecte socio eco fp'!$A$5:$X$30,24,FALSE)-VLOOKUP(CB$3,'efecte socio eco 15'!$A$5:$X$30,24,FALSE),0)</f>
        <v>0</v>
      </c>
      <c r="CC79" s="42">
        <f>IF(AND(CC$3&gt;=2025,CC$6&lt;&gt;0),VLOOKUP(CC$3,'efecte socio eco fp'!$A$5:$X$30,24,FALSE)-VLOOKUP(CC$3,'efecte socio eco 15'!$A$5:$X$30,24,FALSE),0)</f>
        <v>0</v>
      </c>
      <c r="CD79" s="42">
        <f>IF(AND(CD$3&gt;=2025,CD$6&lt;&gt;0),VLOOKUP(CD$3,'efecte socio eco fp'!$A$5:$X$30,24,FALSE)-VLOOKUP(CD$3,'efecte socio eco 15'!$A$5:$X$30,24,FALSE),0)</f>
        <v>0</v>
      </c>
      <c r="CE79" s="42">
        <f>IF(AND(CE$3&gt;=2025,CE$6&lt;&gt;0),VLOOKUP(CE$3,'efecte socio eco fp'!$A$5:$X$30,24,FALSE)-VLOOKUP(CE$3,'efecte socio eco 15'!$A$5:$X$30,24,FALSE),0)</f>
        <v>0</v>
      </c>
    </row>
    <row r="81" spans="1:3">
      <c r="A81" t="s">
        <v>573</v>
      </c>
      <c r="B81" t="s">
        <v>578</v>
      </c>
    </row>
    <row r="82" spans="1:3">
      <c r="A82" t="s">
        <v>499</v>
      </c>
      <c r="B82" t="s">
        <v>503</v>
      </c>
      <c r="C82" s="42">
        <f>SUM(C71:CE71)</f>
        <v>4674.1173461012368</v>
      </c>
    </row>
    <row r="83" spans="1:3">
      <c r="A83" t="s">
        <v>500</v>
      </c>
      <c r="B83" t="s">
        <v>503</v>
      </c>
      <c r="C83" s="42">
        <f t="shared" ref="C83:C90" si="24">SUM(C72:CE72)</f>
        <v>686.26392106377989</v>
      </c>
    </row>
    <row r="84" spans="1:3">
      <c r="A84" t="s">
        <v>501</v>
      </c>
      <c r="B84" t="s">
        <v>503</v>
      </c>
      <c r="C84" s="42">
        <f t="shared" si="24"/>
        <v>2157.0466062641908</v>
      </c>
    </row>
    <row r="85" spans="1:3">
      <c r="A85" t="s">
        <v>502</v>
      </c>
      <c r="B85" t="s">
        <v>503</v>
      </c>
      <c r="C85" s="42">
        <f t="shared" si="24"/>
        <v>4681.4931024793805</v>
      </c>
    </row>
    <row r="86" spans="1:3">
      <c r="A86" t="s">
        <v>106</v>
      </c>
      <c r="B86" t="s">
        <v>33</v>
      </c>
      <c r="C86" s="42">
        <f t="shared" si="24"/>
        <v>-32686.830851411112</v>
      </c>
    </row>
    <row r="87" spans="1:3">
      <c r="A87" t="s">
        <v>107</v>
      </c>
      <c r="B87" t="s">
        <v>33</v>
      </c>
      <c r="C87" s="42">
        <f t="shared" si="24"/>
        <v>-18398.914615969432</v>
      </c>
    </row>
    <row r="88" spans="1:3">
      <c r="A88" t="s">
        <v>108</v>
      </c>
      <c r="B88" t="s">
        <v>33</v>
      </c>
      <c r="C88" s="42">
        <f t="shared" si="24"/>
        <v>42822.960578564824</v>
      </c>
    </row>
    <row r="89" spans="1:3">
      <c r="A89" t="s">
        <v>494</v>
      </c>
      <c r="B89" t="s">
        <v>33</v>
      </c>
      <c r="C89" s="42">
        <f t="shared" si="24"/>
        <v>-1455.4937417391375</v>
      </c>
    </row>
    <row r="90" spans="1:3">
      <c r="A90" t="s">
        <v>496</v>
      </c>
      <c r="B90" t="s">
        <v>33</v>
      </c>
      <c r="C90" s="42">
        <f t="shared" si="24"/>
        <v>-6928316.5794761926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90"/>
  <sheetViews>
    <sheetView workbookViewId="0"/>
  </sheetViews>
  <sheetFormatPr defaultRowHeight="14.5"/>
  <cols>
    <col min="1" max="1" width="26.26953125" customWidth="1"/>
    <col min="2" max="2" width="18.26953125" customWidth="1"/>
    <col min="3" max="3" width="10.36328125" customWidth="1"/>
    <col min="4" max="5" width="12.26953125" bestFit="1" customWidth="1"/>
    <col min="6" max="6" width="13.453125" bestFit="1" customWidth="1"/>
    <col min="7" max="8" width="12.26953125" bestFit="1" customWidth="1"/>
    <col min="9" max="9" width="12.1796875" bestFit="1" customWidth="1"/>
    <col min="10" max="10" width="13.26953125" customWidth="1"/>
    <col min="11" max="16" width="13.26953125" bestFit="1" customWidth="1"/>
    <col min="17" max="17" width="13.26953125" customWidth="1"/>
    <col min="18" max="28" width="13.26953125" bestFit="1" customWidth="1"/>
    <col min="29" max="29" width="13.26953125" customWidth="1"/>
    <col min="30" max="30" width="13.26953125" style="39" bestFit="1" customWidth="1"/>
    <col min="31" max="32" width="13.26953125" bestFit="1" customWidth="1"/>
    <col min="33" max="33" width="14.1796875" bestFit="1" customWidth="1"/>
    <col min="34" max="83" width="13.1796875" bestFit="1" customWidth="1"/>
  </cols>
  <sheetData>
    <row r="1" spans="1:83">
      <c r="A1" t="s">
        <v>535</v>
      </c>
    </row>
    <row r="2" spans="1:83">
      <c r="A2" s="9">
        <v>16</v>
      </c>
      <c r="B2" t="str">
        <f>VLOOKUP(A2,investitii!$A$13:$B$33,2,FALSE)</f>
        <v>Targu Neamt - Iasi</v>
      </c>
    </row>
    <row r="3" spans="1:83">
      <c r="A3" t="s">
        <v>536</v>
      </c>
      <c r="C3">
        <f>general!B5</f>
        <v>2020</v>
      </c>
      <c r="D3">
        <f>C3+1</f>
        <v>2021</v>
      </c>
      <c r="E3">
        <f t="shared" ref="E3:BP3" si="0">D3+1</f>
        <v>2022</v>
      </c>
      <c r="F3">
        <f t="shared" si="0"/>
        <v>2023</v>
      </c>
      <c r="G3">
        <f t="shared" si="0"/>
        <v>2024</v>
      </c>
      <c r="H3">
        <f t="shared" si="0"/>
        <v>2025</v>
      </c>
      <c r="I3">
        <f t="shared" si="0"/>
        <v>2026</v>
      </c>
      <c r="J3">
        <f t="shared" si="0"/>
        <v>2027</v>
      </c>
      <c r="K3">
        <f t="shared" si="0"/>
        <v>2028</v>
      </c>
      <c r="L3">
        <f t="shared" si="0"/>
        <v>2029</v>
      </c>
      <c r="M3">
        <f t="shared" si="0"/>
        <v>2030</v>
      </c>
      <c r="N3">
        <f t="shared" si="0"/>
        <v>2031</v>
      </c>
      <c r="O3">
        <f t="shared" si="0"/>
        <v>2032</v>
      </c>
      <c r="P3">
        <f t="shared" si="0"/>
        <v>2033</v>
      </c>
      <c r="Q3">
        <f t="shared" si="0"/>
        <v>2034</v>
      </c>
      <c r="R3">
        <f t="shared" si="0"/>
        <v>2035</v>
      </c>
      <c r="S3">
        <f t="shared" si="0"/>
        <v>2036</v>
      </c>
      <c r="T3">
        <f t="shared" si="0"/>
        <v>2037</v>
      </c>
      <c r="U3">
        <f t="shared" si="0"/>
        <v>2038</v>
      </c>
      <c r="V3">
        <f t="shared" si="0"/>
        <v>2039</v>
      </c>
      <c r="W3">
        <f t="shared" si="0"/>
        <v>2040</v>
      </c>
      <c r="X3">
        <f t="shared" si="0"/>
        <v>2041</v>
      </c>
      <c r="Y3">
        <f t="shared" si="0"/>
        <v>2042</v>
      </c>
      <c r="Z3">
        <f t="shared" si="0"/>
        <v>2043</v>
      </c>
      <c r="AA3">
        <f t="shared" si="0"/>
        <v>2044</v>
      </c>
      <c r="AB3">
        <f t="shared" si="0"/>
        <v>2045</v>
      </c>
      <c r="AC3">
        <f t="shared" si="0"/>
        <v>2046</v>
      </c>
      <c r="AD3">
        <f t="shared" si="0"/>
        <v>2047</v>
      </c>
      <c r="AE3">
        <f t="shared" si="0"/>
        <v>2048</v>
      </c>
      <c r="AF3">
        <f t="shared" si="0"/>
        <v>2049</v>
      </c>
      <c r="AG3">
        <f t="shared" si="0"/>
        <v>2050</v>
      </c>
      <c r="AH3">
        <f t="shared" si="0"/>
        <v>2051</v>
      </c>
      <c r="AI3">
        <f t="shared" si="0"/>
        <v>2052</v>
      </c>
      <c r="AJ3">
        <f t="shared" si="0"/>
        <v>2053</v>
      </c>
      <c r="AK3">
        <f t="shared" si="0"/>
        <v>2054</v>
      </c>
      <c r="AL3">
        <f t="shared" si="0"/>
        <v>2055</v>
      </c>
      <c r="AM3">
        <f t="shared" si="0"/>
        <v>2056</v>
      </c>
      <c r="AN3">
        <f t="shared" si="0"/>
        <v>2057</v>
      </c>
      <c r="AO3">
        <f t="shared" si="0"/>
        <v>2058</v>
      </c>
      <c r="AP3">
        <f t="shared" si="0"/>
        <v>2059</v>
      </c>
      <c r="AQ3">
        <f t="shared" si="0"/>
        <v>2060</v>
      </c>
      <c r="AR3">
        <f t="shared" si="0"/>
        <v>2061</v>
      </c>
      <c r="AS3">
        <f t="shared" si="0"/>
        <v>2062</v>
      </c>
      <c r="AT3">
        <f t="shared" si="0"/>
        <v>2063</v>
      </c>
      <c r="AU3">
        <f t="shared" si="0"/>
        <v>2064</v>
      </c>
      <c r="AV3">
        <f t="shared" si="0"/>
        <v>2065</v>
      </c>
      <c r="AW3">
        <f t="shared" si="0"/>
        <v>2066</v>
      </c>
      <c r="AX3">
        <f t="shared" si="0"/>
        <v>2067</v>
      </c>
      <c r="AY3">
        <f t="shared" si="0"/>
        <v>2068</v>
      </c>
      <c r="AZ3">
        <f t="shared" si="0"/>
        <v>2069</v>
      </c>
      <c r="BA3">
        <f t="shared" si="0"/>
        <v>2070</v>
      </c>
      <c r="BB3">
        <f t="shared" si="0"/>
        <v>2071</v>
      </c>
      <c r="BC3">
        <f t="shared" si="0"/>
        <v>2072</v>
      </c>
      <c r="BD3">
        <f t="shared" si="0"/>
        <v>2073</v>
      </c>
      <c r="BE3">
        <f t="shared" si="0"/>
        <v>2074</v>
      </c>
      <c r="BF3">
        <f t="shared" si="0"/>
        <v>2075</v>
      </c>
      <c r="BG3">
        <f t="shared" si="0"/>
        <v>2076</v>
      </c>
      <c r="BH3">
        <f t="shared" si="0"/>
        <v>2077</v>
      </c>
      <c r="BI3">
        <f t="shared" si="0"/>
        <v>2078</v>
      </c>
      <c r="BJ3">
        <f t="shared" si="0"/>
        <v>2079</v>
      </c>
      <c r="BK3">
        <f t="shared" si="0"/>
        <v>2080</v>
      </c>
      <c r="BL3">
        <f t="shared" si="0"/>
        <v>2081</v>
      </c>
      <c r="BM3">
        <f t="shared" si="0"/>
        <v>2082</v>
      </c>
      <c r="BN3">
        <f t="shared" si="0"/>
        <v>2083</v>
      </c>
      <c r="BO3">
        <f t="shared" si="0"/>
        <v>2084</v>
      </c>
      <c r="BP3">
        <f t="shared" si="0"/>
        <v>2085</v>
      </c>
      <c r="BQ3">
        <f t="shared" ref="BQ3:CE3" si="1">BP3+1</f>
        <v>2086</v>
      </c>
      <c r="BR3">
        <f t="shared" si="1"/>
        <v>2087</v>
      </c>
      <c r="BS3">
        <f t="shared" si="1"/>
        <v>2088</v>
      </c>
      <c r="BT3">
        <f t="shared" si="1"/>
        <v>2089</v>
      </c>
      <c r="BU3">
        <f t="shared" si="1"/>
        <v>2090</v>
      </c>
      <c r="BV3">
        <f t="shared" si="1"/>
        <v>2091</v>
      </c>
      <c r="BW3">
        <f t="shared" si="1"/>
        <v>2092</v>
      </c>
      <c r="BX3">
        <f t="shared" si="1"/>
        <v>2093</v>
      </c>
      <c r="BY3">
        <f t="shared" si="1"/>
        <v>2094</v>
      </c>
      <c r="BZ3">
        <f t="shared" si="1"/>
        <v>2095</v>
      </c>
      <c r="CA3">
        <f t="shared" si="1"/>
        <v>2096</v>
      </c>
      <c r="CB3">
        <f t="shared" si="1"/>
        <v>2097</v>
      </c>
      <c r="CC3">
        <f t="shared" si="1"/>
        <v>2098</v>
      </c>
      <c r="CD3">
        <f t="shared" si="1"/>
        <v>2099</v>
      </c>
      <c r="CE3">
        <f t="shared" si="1"/>
        <v>2100</v>
      </c>
    </row>
    <row r="4" spans="1:83">
      <c r="A4" t="s">
        <v>301</v>
      </c>
      <c r="C4">
        <f>1</f>
        <v>1</v>
      </c>
      <c r="D4">
        <f>IF(D3&lt;=general!$C$5,C4+1,0)</f>
        <v>2</v>
      </c>
      <c r="E4">
        <f>IF(E3&lt;=general!$C$5,D4+1,0)</f>
        <v>3</v>
      </c>
      <c r="F4">
        <f>IF(F3&lt;=general!$C$5,E4+1,0)</f>
        <v>4</v>
      </c>
      <c r="G4">
        <f>IF(G3&lt;=general!$C$5,F4+1,0)</f>
        <v>5</v>
      </c>
      <c r="H4">
        <f>IF(H3&lt;=general!$C$5,G4+1,0)</f>
        <v>6</v>
      </c>
      <c r="I4">
        <f>IF(I3&lt;=general!$C$5,H4+1,0)</f>
        <v>7</v>
      </c>
      <c r="J4">
        <f>IF(J3&lt;=general!$C$5,I4+1,0)</f>
        <v>8</v>
      </c>
      <c r="K4">
        <f>IF(K3&lt;=general!$C$5,J4+1,0)</f>
        <v>9</v>
      </c>
      <c r="L4">
        <f>IF(L3&lt;=general!$C$5,K4+1,0)</f>
        <v>10</v>
      </c>
      <c r="M4">
        <f>IF(M3&lt;=general!$C$5,L4+1,0)</f>
        <v>11</v>
      </c>
      <c r="N4">
        <f>IF(N3&lt;=general!$C$5,M4+1,0)</f>
        <v>12</v>
      </c>
      <c r="O4">
        <f>IF(O3&lt;=general!$C$5,N4+1,0)</f>
        <v>13</v>
      </c>
      <c r="P4">
        <f>IF(P3&lt;=general!$C$5,O4+1,0)</f>
        <v>14</v>
      </c>
      <c r="Q4">
        <f>IF(Q3&lt;=general!$C$5,P4+1,0)</f>
        <v>15</v>
      </c>
      <c r="R4">
        <f>IF(R3&lt;=general!$C$5,Q4+1,0)</f>
        <v>16</v>
      </c>
      <c r="S4">
        <f>IF(S3&lt;=general!$C$5,R4+1,0)</f>
        <v>17</v>
      </c>
      <c r="T4">
        <f>IF(T3&lt;=general!$C$5,S4+1,0)</f>
        <v>18</v>
      </c>
      <c r="U4">
        <f>IF(U3&lt;=general!$C$5,T4+1,0)</f>
        <v>19</v>
      </c>
      <c r="V4">
        <f>IF(V3&lt;=general!$C$5,U4+1,0)</f>
        <v>20</v>
      </c>
      <c r="W4">
        <f>IF(W3&lt;=general!$C$5,V4+1,0)</f>
        <v>21</v>
      </c>
      <c r="X4">
        <f>IF(X3&lt;=general!$C$5,W4+1,0)</f>
        <v>22</v>
      </c>
      <c r="Y4">
        <f>IF(Y3&lt;=general!$C$5,X4+1,0)</f>
        <v>23</v>
      </c>
      <c r="Z4">
        <f>IF(Z3&lt;=general!$C$5,Y4+1,0)</f>
        <v>24</v>
      </c>
      <c r="AA4">
        <f>IF(AA3&lt;=general!$C$5,Z4+1,0)</f>
        <v>25</v>
      </c>
      <c r="AB4">
        <f>IF(AB3&lt;=general!$C$5,AA4+1,0)</f>
        <v>26</v>
      </c>
      <c r="AC4">
        <f>IF(AC3&lt;=general!$C$5,AB4+1,0)</f>
        <v>27</v>
      </c>
      <c r="AD4">
        <f>IF(AD3&lt;=general!$C$5,AC4+1,0)</f>
        <v>28</v>
      </c>
      <c r="AE4">
        <f>IF(AE3&lt;=general!$C$5,AD4+1,0)</f>
        <v>29</v>
      </c>
      <c r="AF4">
        <f>IF(AF3&lt;=general!$C$5,AE4+1,0)</f>
        <v>30</v>
      </c>
      <c r="AG4">
        <f>IF(AG3&lt;=general!$C$5,AF4+1,0)</f>
        <v>0</v>
      </c>
      <c r="AH4">
        <f>IF(AH3&lt;=general!$C$5,AG4+1,0)</f>
        <v>0</v>
      </c>
      <c r="AI4">
        <f>IF(AI3&lt;=general!$C$5,AH4+1,0)</f>
        <v>0</v>
      </c>
      <c r="AJ4">
        <f>IF(AJ3&lt;=general!$C$5,AI4+1,0)</f>
        <v>0</v>
      </c>
      <c r="AK4">
        <f>IF(AK3&lt;=general!$C$5,AJ4+1,0)</f>
        <v>0</v>
      </c>
      <c r="AL4">
        <f>IF(AL3&lt;=general!$C$5,AK4+1,0)</f>
        <v>0</v>
      </c>
      <c r="AM4">
        <f>IF(AM3&lt;=general!$C$5,AL4+1,0)</f>
        <v>0</v>
      </c>
      <c r="AN4">
        <f>IF(AN3&lt;=general!$C$5,AM4+1,0)</f>
        <v>0</v>
      </c>
      <c r="AO4">
        <f>IF(AO3&lt;=general!$C$5,AN4+1,0)</f>
        <v>0</v>
      </c>
      <c r="AP4">
        <f>IF(AP3&lt;=general!$C$5,AO4+1,0)</f>
        <v>0</v>
      </c>
      <c r="AQ4">
        <f>IF(AQ3&lt;=general!$C$5,AP4+1,0)</f>
        <v>0</v>
      </c>
      <c r="AR4">
        <f>IF(AR3&lt;=general!$C$5,AQ4+1,0)</f>
        <v>0</v>
      </c>
      <c r="AS4">
        <f>IF(AS3&lt;=general!$C$5,AR4+1,0)</f>
        <v>0</v>
      </c>
      <c r="AT4">
        <f>IF(AT3&lt;=general!$C$5,AS4+1,0)</f>
        <v>0</v>
      </c>
      <c r="AU4">
        <f>IF(AU3&lt;=general!$C$5,AT4+1,0)</f>
        <v>0</v>
      </c>
      <c r="AV4">
        <f>IF(AV3&lt;=general!$C$5,AU4+1,0)</f>
        <v>0</v>
      </c>
      <c r="AW4">
        <f>IF(AW3&lt;=general!$C$5,AV4+1,0)</f>
        <v>0</v>
      </c>
      <c r="AX4">
        <f>IF(AX3&lt;=general!$C$5,AW4+1,0)</f>
        <v>0</v>
      </c>
      <c r="AY4">
        <f>IF(AY3&lt;=general!$C$5,AX4+1,0)</f>
        <v>0</v>
      </c>
      <c r="AZ4">
        <f>IF(AZ3&lt;=general!$C$5,AY4+1,0)</f>
        <v>0</v>
      </c>
      <c r="BA4">
        <f>IF(BA3&lt;=general!$C$5,AZ4+1,0)</f>
        <v>0</v>
      </c>
      <c r="BB4">
        <f>IF(BB3&lt;=general!$C$5,BA4+1,0)</f>
        <v>0</v>
      </c>
      <c r="BC4">
        <f>IF(BC3&lt;=general!$C$5,BB4+1,0)</f>
        <v>0</v>
      </c>
      <c r="BD4">
        <f>IF(BD3&lt;=general!$C$5,BC4+1,0)</f>
        <v>0</v>
      </c>
      <c r="BE4">
        <f>IF(BE3&lt;=general!$C$5,BD4+1,0)</f>
        <v>0</v>
      </c>
      <c r="BF4">
        <f>IF(BF3&lt;=general!$C$5,BE4+1,0)</f>
        <v>0</v>
      </c>
      <c r="BG4">
        <f>IF(BG3&lt;=general!$C$5,BF4+1,0)</f>
        <v>0</v>
      </c>
      <c r="BH4">
        <f>IF(BH3&lt;=general!$C$5,BG4+1,0)</f>
        <v>0</v>
      </c>
      <c r="BI4">
        <f>IF(BI3&lt;=general!$C$5,BH4+1,0)</f>
        <v>0</v>
      </c>
      <c r="BJ4">
        <f>IF(BJ3&lt;=general!$C$5,BI4+1,0)</f>
        <v>0</v>
      </c>
      <c r="BK4">
        <f>IF(BK3&lt;=general!$C$5,BJ4+1,0)</f>
        <v>0</v>
      </c>
      <c r="BL4">
        <f>IF(BL3&lt;=general!$C$5,BK4+1,0)</f>
        <v>0</v>
      </c>
      <c r="BM4">
        <f>IF(BM3&lt;=general!$C$5,BL4+1,0)</f>
        <v>0</v>
      </c>
      <c r="BN4">
        <f>IF(BN3&lt;=general!$C$5,BM4+1,0)</f>
        <v>0</v>
      </c>
      <c r="BO4">
        <f>IF(BO3&lt;=general!$C$5,BN4+1,0)</f>
        <v>0</v>
      </c>
      <c r="BP4">
        <f>IF(BP3&lt;=general!$C$5,BO4+1,0)</f>
        <v>0</v>
      </c>
      <c r="BQ4">
        <f>IF(BQ3&lt;=general!$C$5,BP4+1,0)</f>
        <v>0</v>
      </c>
      <c r="BR4">
        <f>IF(BR3&lt;=general!$C$5,BQ4+1,0)</f>
        <v>0</v>
      </c>
      <c r="BS4">
        <f>IF(BS3&lt;=general!$C$5,BR4+1,0)</f>
        <v>0</v>
      </c>
      <c r="BT4">
        <f>IF(BT3&lt;=general!$C$5,BS4+1,0)</f>
        <v>0</v>
      </c>
      <c r="BU4">
        <f>IF(BU3&lt;=general!$C$5,BT4+1,0)</f>
        <v>0</v>
      </c>
      <c r="BV4">
        <f>IF(BV3&lt;=general!$C$5,BU4+1,0)</f>
        <v>0</v>
      </c>
      <c r="BW4">
        <f>IF(BW3&lt;=general!$C$5,BV4+1,0)</f>
        <v>0</v>
      </c>
      <c r="BX4">
        <f>IF(BX3&lt;=general!$C$5,BW4+1,0)</f>
        <v>0</v>
      </c>
      <c r="BY4">
        <f>IF(BY3&lt;=general!$C$5,BX4+1,0)</f>
        <v>0</v>
      </c>
      <c r="BZ4">
        <f>IF(BZ3&lt;=general!$C$5,BY4+1,0)</f>
        <v>0</v>
      </c>
      <c r="CA4">
        <f>IF(CA3&lt;=general!$C$5,BZ4+1,0)</f>
        <v>0</v>
      </c>
      <c r="CB4">
        <f>IF(CB3&lt;=general!$C$5,CA4+1,0)</f>
        <v>0</v>
      </c>
      <c r="CC4">
        <f>IF(CC3&lt;=general!$C$5,CB4+1,0)</f>
        <v>0</v>
      </c>
      <c r="CD4">
        <f>IF(CD3&lt;=general!$C$5,CC4+1,0)</f>
        <v>0</v>
      </c>
      <c r="CE4">
        <f>IF(CE3&lt;=general!$C$5,CD4+1,0)</f>
        <v>0</v>
      </c>
    </row>
    <row r="5" spans="1:83">
      <c r="A5" t="s">
        <v>558</v>
      </c>
      <c r="C5">
        <f>1</f>
        <v>1</v>
      </c>
      <c r="D5">
        <f>IF(D3&lt;investitii!$C$8,C5+1,"")</f>
        <v>2</v>
      </c>
      <c r="E5">
        <f>IF(E3&lt;investitii!$C$8,D5+1,"")</f>
        <v>3</v>
      </c>
      <c r="F5">
        <f>IF(F3&lt;investitii!$C$8,E5+1,"")</f>
        <v>4</v>
      </c>
      <c r="G5">
        <f>IF(G3&lt;investitii!$C$8,F5+1,"")</f>
        <v>5</v>
      </c>
      <c r="H5">
        <f>IF(H3&lt;investitii!$C$8,G5+1,"")</f>
        <v>6</v>
      </c>
      <c r="I5">
        <f>IF(I3&lt;investitii!$C$8,H5+1,"")</f>
        <v>7</v>
      </c>
      <c r="J5" t="str">
        <f>IF(J3&lt;investitii!$C$8,I5+1,"")</f>
        <v/>
      </c>
      <c r="K5" t="str">
        <f>IF(K3&lt;investitii!$C$8,J5+1,"")</f>
        <v/>
      </c>
      <c r="L5" t="str">
        <f>IF(L3&lt;investitii!$C$8,K5+1,"")</f>
        <v/>
      </c>
      <c r="M5" t="str">
        <f>IF(M3&lt;investitii!$C$8,L5+1,"")</f>
        <v/>
      </c>
      <c r="N5" t="str">
        <f>IF(N3&lt;investitii!$C$8,M5+1,"")</f>
        <v/>
      </c>
      <c r="O5" t="str">
        <f>IF(O3&lt;investitii!$C$8,N5+1,"")</f>
        <v/>
      </c>
      <c r="P5" t="str">
        <f>IF(P3&lt;investitii!$C$8,O5+1,"")</f>
        <v/>
      </c>
      <c r="Q5" t="str">
        <f>IF(Q3&lt;investitii!$C$8,P5+1,"")</f>
        <v/>
      </c>
      <c r="R5" t="str">
        <f>IF(R3&lt;investitii!$C$8,Q5+1,"")</f>
        <v/>
      </c>
      <c r="S5" t="str">
        <f>IF(S3&lt;investitii!$C$8,R5+1,"")</f>
        <v/>
      </c>
      <c r="T5" t="str">
        <f>IF(T3&lt;investitii!$C$8,S5+1,"")</f>
        <v/>
      </c>
      <c r="U5" t="str">
        <f>IF(U3&lt;investitii!$C$8,T5+1,"")</f>
        <v/>
      </c>
      <c r="V5" t="str">
        <f>IF(V3&lt;investitii!$C$8,U5+1,"")</f>
        <v/>
      </c>
      <c r="W5" t="str">
        <f>IF(W3&lt;investitii!$C$8,V5+1,"")</f>
        <v/>
      </c>
      <c r="X5" t="str">
        <f>IF(X3&lt;investitii!$C$8,W5+1,"")</f>
        <v/>
      </c>
      <c r="Y5" t="str">
        <f>IF(Y3&lt;investitii!$C$8,X5+1,"")</f>
        <v/>
      </c>
      <c r="Z5" t="str">
        <f>IF(Z3&lt;investitii!$C$8,Y5+1,"")</f>
        <v/>
      </c>
      <c r="AA5" t="str">
        <f>IF(AA3&lt;investitii!$C$8,Z5+1,"")</f>
        <v/>
      </c>
      <c r="AB5" t="str">
        <f>IF(AB3&lt;investitii!$C$8,AA5+1,"")</f>
        <v/>
      </c>
      <c r="AC5" t="str">
        <f>IF(AC3&lt;investitii!$C$8,AB5+1,"")</f>
        <v/>
      </c>
      <c r="AD5" t="str">
        <f>IF(AD3&lt;investitii!$C$8,AC5+1,"")</f>
        <v/>
      </c>
      <c r="AE5" t="str">
        <f>IF(AE3&lt;investitii!$C$8,AD5+1,"")</f>
        <v/>
      </c>
      <c r="AF5" t="str">
        <f>IF(AF3&lt;investitii!$C$8,AE5+1,"")</f>
        <v/>
      </c>
      <c r="AG5" t="str">
        <f>IF(AG3&lt;investitii!$C$8,AF5+1,"")</f>
        <v/>
      </c>
      <c r="AH5" t="str">
        <f>IF(AH3&lt;investitii!$C$8,AG5+1,"")</f>
        <v/>
      </c>
      <c r="AI5" t="str">
        <f>IF(AI3&lt;investitii!$C$8,AH5+1,"")</f>
        <v/>
      </c>
      <c r="AJ5" t="str">
        <f>IF(AJ3&lt;investitii!$C$8,AI5+1,"")</f>
        <v/>
      </c>
      <c r="AK5" t="str">
        <f>IF(AK3&lt;investitii!$C$8,AJ5+1,"")</f>
        <v/>
      </c>
      <c r="AL5" t="str">
        <f>IF(AL3&lt;investitii!$C$8,AK5+1,"")</f>
        <v/>
      </c>
      <c r="AM5" t="str">
        <f>IF(AM3&lt;investitii!$C$8,AL5+1,"")</f>
        <v/>
      </c>
      <c r="AN5" t="str">
        <f>IF(AN3&lt;investitii!$C$8,AM5+1,"")</f>
        <v/>
      </c>
      <c r="AO5" t="str">
        <f>IF(AO3&lt;investitii!$C$8,AN5+1,"")</f>
        <v/>
      </c>
      <c r="AP5" t="str">
        <f>IF(AP3&lt;investitii!$C$8,AO5+1,"")</f>
        <v/>
      </c>
      <c r="AQ5" t="str">
        <f>IF(AQ3&lt;investitii!$C$8,AP5+1,"")</f>
        <v/>
      </c>
      <c r="AR5" t="str">
        <f>IF(AR3&lt;investitii!$C$8,AQ5+1,"")</f>
        <v/>
      </c>
      <c r="AS5" t="str">
        <f>IF(AS3&lt;investitii!$C$8,AR5+1,"")</f>
        <v/>
      </c>
      <c r="AT5" t="str">
        <f>IF(AT3&lt;investitii!$C$8,AS5+1,"")</f>
        <v/>
      </c>
      <c r="AU5" t="str">
        <f>IF(AU3&lt;investitii!$C$8,AT5+1,"")</f>
        <v/>
      </c>
      <c r="AV5" t="str">
        <f>IF(AV3&lt;investitii!$C$8,AU5+1,"")</f>
        <v/>
      </c>
      <c r="AW5" t="str">
        <f>IF(AW3&lt;investitii!$C$8,AV5+1,"")</f>
        <v/>
      </c>
      <c r="AX5" t="str">
        <f>IF(AX3&lt;investitii!$C$8,AW5+1,"")</f>
        <v/>
      </c>
      <c r="AY5" t="str">
        <f>IF(AY3&lt;investitii!$C$8,AX5+1,"")</f>
        <v/>
      </c>
      <c r="AZ5" t="str">
        <f>IF(AZ3&lt;investitii!$C$8,AY5+1,"")</f>
        <v/>
      </c>
      <c r="BA5" t="str">
        <f>IF(BA3&lt;investitii!$C$8,AZ5+1,"")</f>
        <v/>
      </c>
      <c r="BB5" t="str">
        <f>IF(BB3&lt;investitii!$C$8,BA5+1,"")</f>
        <v/>
      </c>
      <c r="BC5" t="str">
        <f>IF(BC3&lt;investitii!$C$8,BB5+1,"")</f>
        <v/>
      </c>
      <c r="BD5" t="str">
        <f>IF(BD3&lt;investitii!$C$8,BC5+1,"")</f>
        <v/>
      </c>
      <c r="BE5" t="str">
        <f>IF(BE3&lt;investitii!$C$8,BD5+1,"")</f>
        <v/>
      </c>
      <c r="BF5" t="str">
        <f>IF(BF3&lt;investitii!$C$8,BE5+1,"")</f>
        <v/>
      </c>
      <c r="BG5" t="str">
        <f>IF(BG3&lt;investitii!$C$8,BF5+1,"")</f>
        <v/>
      </c>
      <c r="BH5" t="str">
        <f>IF(BH3&lt;investitii!$C$8,BG5+1,"")</f>
        <v/>
      </c>
      <c r="BI5" t="str">
        <f>IF(BI3&lt;investitii!$C$8,BH5+1,"")</f>
        <v/>
      </c>
      <c r="BJ5" t="str">
        <f>IF(BJ3&lt;investitii!$C$8,BI5+1,"")</f>
        <v/>
      </c>
      <c r="BK5" t="str">
        <f>IF(BK3&lt;investitii!$C$8,BJ5+1,"")</f>
        <v/>
      </c>
      <c r="BL5" t="str">
        <f>IF(BL3&lt;investitii!$C$8,BK5+1,"")</f>
        <v/>
      </c>
      <c r="BM5" t="str">
        <f>IF(BM3&lt;investitii!$C$8,BL5+1,"")</f>
        <v/>
      </c>
      <c r="BN5" t="str">
        <f>IF(BN3&lt;investitii!$C$8,BM5+1,"")</f>
        <v/>
      </c>
      <c r="BO5" t="str">
        <f>IF(BO3&lt;investitii!$C$8,BN5+1,"")</f>
        <v/>
      </c>
      <c r="BP5" t="str">
        <f>IF(BP3&lt;investitii!$C$8,BO5+1,"")</f>
        <v/>
      </c>
      <c r="BQ5" t="str">
        <f>IF(BQ3&lt;investitii!$C$8,BP5+1,"")</f>
        <v/>
      </c>
      <c r="BR5" t="str">
        <f>IF(BR3&lt;investitii!$C$8,BQ5+1,"")</f>
        <v/>
      </c>
      <c r="BS5" t="str">
        <f>IF(BS3&lt;investitii!$C$8,BR5+1,"")</f>
        <v/>
      </c>
      <c r="BT5" t="str">
        <f>IF(BT3&lt;investitii!$C$8,BS5+1,"")</f>
        <v/>
      </c>
      <c r="BU5" t="str">
        <f>IF(BU3&lt;investitii!$C$8,BT5+1,"")</f>
        <v/>
      </c>
      <c r="BV5" t="str">
        <f>IF(BV3&lt;investitii!$C$8,BU5+1,"")</f>
        <v/>
      </c>
      <c r="BW5" t="str">
        <f>IF(BW3&lt;investitii!$C$8,BV5+1,"")</f>
        <v/>
      </c>
      <c r="BX5" t="str">
        <f>IF(BX3&lt;investitii!$C$8,BW5+1,"")</f>
        <v/>
      </c>
      <c r="BY5" t="str">
        <f>IF(BY3&lt;investitii!$C$8,BX5+1,"")</f>
        <v/>
      </c>
      <c r="BZ5" t="str">
        <f>IF(BZ3&lt;investitii!$C$8,BY5+1,"")</f>
        <v/>
      </c>
      <c r="CA5" t="str">
        <f>IF(CA3&lt;investitii!$C$8,BZ5+1,"")</f>
        <v/>
      </c>
      <c r="CB5" t="str">
        <f>IF(CB3&lt;investitii!$C$8,CA5+1,"")</f>
        <v/>
      </c>
      <c r="CC5" t="str">
        <f>IF(CC3&lt;investitii!$C$8,CB5+1,"")</f>
        <v/>
      </c>
      <c r="CD5" t="str">
        <f>IF(CD3&lt;investitii!$C$8,CC5+1,"")</f>
        <v/>
      </c>
      <c r="CE5" t="str">
        <f>IF(CE3&lt;investitii!$C$8,CD5+1,"")</f>
        <v/>
      </c>
    </row>
    <row r="6" spans="1:83">
      <c r="A6" t="s">
        <v>570</v>
      </c>
      <c r="C6">
        <f>IF(AND(C4&lt;&gt;0,C5=""),B6+1,0)</f>
        <v>0</v>
      </c>
      <c r="D6">
        <f t="shared" ref="D6:BO6" si="2">IF(AND(D4&lt;&gt;0,D5=""),C6+1,0)</f>
        <v>0</v>
      </c>
      <c r="E6">
        <f t="shared" si="2"/>
        <v>0</v>
      </c>
      <c r="F6">
        <f t="shared" si="2"/>
        <v>0</v>
      </c>
      <c r="G6">
        <f t="shared" si="2"/>
        <v>0</v>
      </c>
      <c r="H6">
        <f t="shared" si="2"/>
        <v>0</v>
      </c>
      <c r="I6">
        <f t="shared" si="2"/>
        <v>0</v>
      </c>
      <c r="J6">
        <f t="shared" si="2"/>
        <v>1</v>
      </c>
      <c r="K6">
        <f t="shared" si="2"/>
        <v>2</v>
      </c>
      <c r="L6">
        <f t="shared" si="2"/>
        <v>3</v>
      </c>
      <c r="M6">
        <f t="shared" si="2"/>
        <v>4</v>
      </c>
      <c r="N6">
        <f t="shared" si="2"/>
        <v>5</v>
      </c>
      <c r="O6">
        <f t="shared" si="2"/>
        <v>6</v>
      </c>
      <c r="P6">
        <f t="shared" si="2"/>
        <v>7</v>
      </c>
      <c r="Q6">
        <f t="shared" si="2"/>
        <v>8</v>
      </c>
      <c r="R6">
        <f t="shared" si="2"/>
        <v>9</v>
      </c>
      <c r="S6">
        <f t="shared" si="2"/>
        <v>10</v>
      </c>
      <c r="T6">
        <f t="shared" si="2"/>
        <v>11</v>
      </c>
      <c r="U6">
        <f t="shared" si="2"/>
        <v>12</v>
      </c>
      <c r="V6">
        <f t="shared" si="2"/>
        <v>13</v>
      </c>
      <c r="W6">
        <f t="shared" si="2"/>
        <v>14</v>
      </c>
      <c r="X6">
        <f t="shared" si="2"/>
        <v>15</v>
      </c>
      <c r="Y6">
        <f t="shared" si="2"/>
        <v>16</v>
      </c>
      <c r="Z6">
        <f t="shared" si="2"/>
        <v>17</v>
      </c>
      <c r="AA6">
        <f t="shared" si="2"/>
        <v>18</v>
      </c>
      <c r="AB6">
        <f t="shared" si="2"/>
        <v>19</v>
      </c>
      <c r="AC6">
        <f t="shared" si="2"/>
        <v>20</v>
      </c>
      <c r="AD6">
        <f t="shared" si="2"/>
        <v>21</v>
      </c>
      <c r="AE6">
        <f t="shared" si="2"/>
        <v>22</v>
      </c>
      <c r="AF6">
        <f t="shared" si="2"/>
        <v>23</v>
      </c>
      <c r="AG6">
        <f t="shared" si="2"/>
        <v>0</v>
      </c>
      <c r="AH6">
        <f t="shared" si="2"/>
        <v>0</v>
      </c>
      <c r="AI6">
        <f t="shared" si="2"/>
        <v>0</v>
      </c>
      <c r="AJ6">
        <f t="shared" si="2"/>
        <v>0</v>
      </c>
      <c r="AK6">
        <f t="shared" si="2"/>
        <v>0</v>
      </c>
      <c r="AL6">
        <f t="shared" si="2"/>
        <v>0</v>
      </c>
      <c r="AM6">
        <f t="shared" si="2"/>
        <v>0</v>
      </c>
      <c r="AN6">
        <f t="shared" si="2"/>
        <v>0</v>
      </c>
      <c r="AO6">
        <f t="shared" si="2"/>
        <v>0</v>
      </c>
      <c r="AP6">
        <f t="shared" si="2"/>
        <v>0</v>
      </c>
      <c r="AQ6">
        <f t="shared" si="2"/>
        <v>0</v>
      </c>
      <c r="AR6">
        <f t="shared" si="2"/>
        <v>0</v>
      </c>
      <c r="AS6">
        <f t="shared" si="2"/>
        <v>0</v>
      </c>
      <c r="AT6">
        <f t="shared" si="2"/>
        <v>0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2"/>
        <v>0</v>
      </c>
      <c r="AZ6">
        <f t="shared" si="2"/>
        <v>0</v>
      </c>
      <c r="BA6">
        <f t="shared" si="2"/>
        <v>0</v>
      </c>
      <c r="BB6">
        <f t="shared" si="2"/>
        <v>0</v>
      </c>
      <c r="BC6">
        <f t="shared" si="2"/>
        <v>0</v>
      </c>
      <c r="BD6">
        <f t="shared" si="2"/>
        <v>0</v>
      </c>
      <c r="BE6">
        <f t="shared" si="2"/>
        <v>0</v>
      </c>
      <c r="BF6">
        <f t="shared" si="2"/>
        <v>0</v>
      </c>
      <c r="BG6">
        <f t="shared" si="2"/>
        <v>0</v>
      </c>
      <c r="BH6">
        <f t="shared" si="2"/>
        <v>0</v>
      </c>
      <c r="BI6">
        <f t="shared" si="2"/>
        <v>0</v>
      </c>
      <c r="BJ6">
        <f t="shared" si="2"/>
        <v>0</v>
      </c>
      <c r="BK6">
        <f t="shared" si="2"/>
        <v>0</v>
      </c>
      <c r="BL6">
        <f t="shared" si="2"/>
        <v>0</v>
      </c>
      <c r="BM6">
        <f t="shared" si="2"/>
        <v>0</v>
      </c>
      <c r="BN6">
        <f t="shared" si="2"/>
        <v>0</v>
      </c>
      <c r="BO6">
        <f t="shared" si="2"/>
        <v>0</v>
      </c>
      <c r="BP6">
        <f t="shared" ref="BP6:CE6" si="3">IF(AND(BP4&lt;&gt;0,BP5=""),BO6+1,0)</f>
        <v>0</v>
      </c>
      <c r="BQ6">
        <f t="shared" si="3"/>
        <v>0</v>
      </c>
      <c r="BR6">
        <f t="shared" si="3"/>
        <v>0</v>
      </c>
      <c r="BS6">
        <f t="shared" si="3"/>
        <v>0</v>
      </c>
      <c r="BT6">
        <f t="shared" si="3"/>
        <v>0</v>
      </c>
      <c r="BU6">
        <f t="shared" si="3"/>
        <v>0</v>
      </c>
      <c r="BV6">
        <f t="shared" si="3"/>
        <v>0</v>
      </c>
      <c r="BW6">
        <f t="shared" si="3"/>
        <v>0</v>
      </c>
      <c r="BX6">
        <f t="shared" si="3"/>
        <v>0</v>
      </c>
      <c r="BY6">
        <f t="shared" si="3"/>
        <v>0</v>
      </c>
      <c r="BZ6">
        <f t="shared" si="3"/>
        <v>0</v>
      </c>
      <c r="CA6">
        <f t="shared" si="3"/>
        <v>0</v>
      </c>
      <c r="CB6">
        <f t="shared" si="3"/>
        <v>0</v>
      </c>
      <c r="CC6">
        <f t="shared" si="3"/>
        <v>0</v>
      </c>
      <c r="CD6">
        <f t="shared" si="3"/>
        <v>0</v>
      </c>
      <c r="CE6">
        <f t="shared" si="3"/>
        <v>0</v>
      </c>
    </row>
    <row r="7" spans="1:83">
      <c r="A7" t="s">
        <v>537</v>
      </c>
      <c r="C7">
        <f>IF(C5&lt;&gt;"",0,IF(C3&lt;=investitii!$D$7+general!$B$26,B7+1,0))</f>
        <v>0</v>
      </c>
      <c r="D7">
        <f>IF(D5&lt;&gt;"",0,IF(D3&lt;=investitii!$D$7+general!$B$26,C7+1,0))</f>
        <v>0</v>
      </c>
      <c r="E7">
        <f>IF(E5&lt;&gt;"",0,IF(E3&lt;=investitii!$D$7+general!$B$26,D7+1,0))</f>
        <v>0</v>
      </c>
      <c r="F7">
        <f>IF(F5&lt;&gt;"",0,IF(F3&lt;=investitii!$D$7+general!$B$26,E7+1,0))</f>
        <v>0</v>
      </c>
      <c r="G7">
        <f>IF(G5&lt;&gt;"",0,IF(G3&lt;=investitii!$D$7+general!$B$26,F7+1,0))</f>
        <v>0</v>
      </c>
      <c r="H7">
        <f>IF(H5&lt;&gt;"",0,IF(H3&lt;=investitii!$D$7+general!$B$26,G7+1,0))</f>
        <v>0</v>
      </c>
      <c r="I7">
        <f>IF(I5&lt;&gt;"",0,IF(I3&lt;=investitii!$D$7+general!$B$26,H7+1,0))</f>
        <v>0</v>
      </c>
      <c r="J7">
        <f>IF(J5&lt;&gt;"",0,IF(J3&lt;=investitii!$D$7+general!$B$26,I7+1,0))</f>
        <v>1</v>
      </c>
      <c r="K7">
        <f>IF(K5&lt;&gt;"",0,IF(K3&lt;=investitii!$D$7+general!$B$26,J7+1,0))</f>
        <v>2</v>
      </c>
      <c r="L7">
        <f>IF(L5&lt;&gt;"",0,IF(L3&lt;=investitii!$D$7+general!$B$26,K7+1,0))</f>
        <v>3</v>
      </c>
      <c r="M7">
        <f>IF(M5&lt;&gt;"",0,IF(M3&lt;=investitii!$D$7+general!$B$26,L7+1,0))</f>
        <v>4</v>
      </c>
      <c r="N7">
        <f>IF(N5&lt;&gt;"",0,IF(N3&lt;=investitii!$D$7+general!$B$26,M7+1,0))</f>
        <v>5</v>
      </c>
      <c r="O7">
        <f>IF(O5&lt;&gt;"",0,IF(O3&lt;=investitii!$D$7+general!$B$26,N7+1,0))</f>
        <v>6</v>
      </c>
      <c r="P7">
        <f>IF(P5&lt;&gt;"",0,IF(P3&lt;=investitii!$D$7+general!$B$26,O7+1,0))</f>
        <v>7</v>
      </c>
      <c r="Q7">
        <f>IF(Q5&lt;&gt;"",0,IF(Q3&lt;=investitii!$D$7+general!$B$26,P7+1,0))</f>
        <v>8</v>
      </c>
      <c r="R7">
        <f>IF(R5&lt;&gt;"",0,IF(R3&lt;=investitii!$D$7+general!$B$26,Q7+1,0))</f>
        <v>9</v>
      </c>
      <c r="S7">
        <f>IF(S5&lt;&gt;"",0,IF(S3&lt;=investitii!$D$7+general!$B$26,R7+1,0))</f>
        <v>10</v>
      </c>
      <c r="T7">
        <f>IF(T5&lt;&gt;"",0,IF(T3&lt;=investitii!$D$7+general!$B$26,S7+1,0))</f>
        <v>11</v>
      </c>
      <c r="U7">
        <f>IF(U5&lt;&gt;"",0,IF(U3&lt;=investitii!$D$7+general!$B$26,T7+1,0))</f>
        <v>12</v>
      </c>
      <c r="V7">
        <f>IF(V5&lt;&gt;"",0,IF(V3&lt;=investitii!$D$7+general!$B$26,U7+1,0))</f>
        <v>13</v>
      </c>
      <c r="W7">
        <f>IF(W5&lt;&gt;"",0,IF(W3&lt;=investitii!$D$7+general!$B$26,V7+1,0))</f>
        <v>14</v>
      </c>
      <c r="X7">
        <f>IF(X5&lt;&gt;"",0,IF(X3&lt;=investitii!$D$7+general!$B$26,W7+1,0))</f>
        <v>15</v>
      </c>
      <c r="Y7">
        <f>IF(Y5&lt;&gt;"",0,IF(Y3&lt;=investitii!$D$7+general!$B$26,X7+1,0))</f>
        <v>16</v>
      </c>
      <c r="Z7">
        <f>IF(Z5&lt;&gt;"",0,IF(Z3&lt;=investitii!$D$7+general!$B$26,Y7+1,0))</f>
        <v>17</v>
      </c>
      <c r="AA7">
        <f>IF(AA5&lt;&gt;"",0,IF(AA3&lt;=investitii!$D$7+general!$B$26,Z7+1,0))</f>
        <v>18</v>
      </c>
      <c r="AB7">
        <f>IF(AB5&lt;&gt;"",0,IF(AB3&lt;=investitii!$D$7+general!$B$26,AA7+1,0))</f>
        <v>19</v>
      </c>
      <c r="AC7">
        <f>IF(AC5&lt;&gt;"",0,IF(AC3&lt;=investitii!$D$7+general!$B$26,AB7+1,0))</f>
        <v>20</v>
      </c>
      <c r="AD7">
        <f>IF(AD5&lt;&gt;"",0,IF(AD3&lt;=investitii!$D$7+general!$B$26,AC7+1,0))</f>
        <v>21</v>
      </c>
      <c r="AE7">
        <f>IF(AE5&lt;&gt;"",0,IF(AE3&lt;=investitii!$D$7+general!$B$26,AD7+1,0))</f>
        <v>22</v>
      </c>
      <c r="AF7">
        <f>IF(AF5&lt;&gt;"",0,IF(AF3&lt;=investitii!$D$7+general!$B$26,AE7+1,0))</f>
        <v>23</v>
      </c>
      <c r="AG7">
        <f>IF(AG5&lt;&gt;"",0,IF(AG3&lt;=investitii!$D$7+general!$B$26,AF7+1,0))</f>
        <v>24</v>
      </c>
      <c r="AH7">
        <f>IF(AH5&lt;&gt;"",0,IF(AH3&lt;=investitii!$D$7+general!$B$26,AG7+1,0))</f>
        <v>25</v>
      </c>
      <c r="AI7">
        <f>IF(AI5&lt;&gt;"",0,IF(AI3&lt;=investitii!$D$7+general!$B$26,AH7+1,0))</f>
        <v>26</v>
      </c>
      <c r="AJ7">
        <f>IF(AJ5&lt;&gt;"",0,IF(AJ3&lt;=investitii!$D$7+general!$B$26,AI7+1,0))</f>
        <v>27</v>
      </c>
      <c r="AK7">
        <f>IF(AK5&lt;&gt;"",0,IF(AK3&lt;=investitii!$D$7+general!$B$26,AJ7+1,0))</f>
        <v>28</v>
      </c>
      <c r="AL7">
        <f>IF(AL5&lt;&gt;"",0,IF(AL3&lt;=investitii!$D$7+general!$B$26,AK7+1,0))</f>
        <v>29</v>
      </c>
      <c r="AM7">
        <f>IF(AM5&lt;&gt;"",0,IF(AM3&lt;=investitii!$D$7+general!$B$26,AL7+1,0))</f>
        <v>30</v>
      </c>
      <c r="AN7">
        <f>IF(AN5&lt;&gt;"",0,IF(AN3&lt;=investitii!$D$7+general!$B$26,AM7+1,0))</f>
        <v>31</v>
      </c>
      <c r="AO7">
        <f>IF(AO5&lt;&gt;"",0,IF(AO3&lt;=investitii!$D$7+general!$B$26,AN7+1,0))</f>
        <v>32</v>
      </c>
      <c r="AP7">
        <f>IF(AP5&lt;&gt;"",0,IF(AP3&lt;=investitii!$D$7+general!$B$26,AO7+1,0))</f>
        <v>33</v>
      </c>
      <c r="AQ7">
        <f>IF(AQ5&lt;&gt;"",0,IF(AQ3&lt;=investitii!$D$7+general!$B$26,AP7+1,0))</f>
        <v>34</v>
      </c>
      <c r="AR7">
        <f>IF(AR5&lt;&gt;"",0,IF(AR3&lt;=investitii!$D$7+general!$B$26,AQ7+1,0))</f>
        <v>35</v>
      </c>
      <c r="AS7">
        <f>IF(AS5&lt;&gt;"",0,IF(AS3&lt;=investitii!$D$7+general!$B$26,AR7+1,0))</f>
        <v>36</v>
      </c>
      <c r="AT7">
        <f>IF(AT5&lt;&gt;"",0,IF(AT3&lt;=investitii!$D$7+general!$B$26,AS7+1,0))</f>
        <v>37</v>
      </c>
      <c r="AU7">
        <f>IF(AU5&lt;&gt;"",0,IF(AU3&lt;=investitii!$D$7+general!$B$26,AT7+1,0))</f>
        <v>38</v>
      </c>
      <c r="AV7">
        <f>IF(AV5&lt;&gt;"",0,IF(AV3&lt;=investitii!$D$7+general!$B$26,AU7+1,0))</f>
        <v>39</v>
      </c>
      <c r="AW7">
        <f>IF(AW5&lt;&gt;"",0,IF(AW3&lt;=investitii!$D$7+general!$B$26,AV7+1,0))</f>
        <v>40</v>
      </c>
      <c r="AX7">
        <f>IF(AX5&lt;&gt;"",0,IF(AX3&lt;=investitii!$D$7+general!$B$26,AW7+1,0))</f>
        <v>41</v>
      </c>
      <c r="AY7">
        <f>IF(AY5&lt;&gt;"",0,IF(AY3&lt;=investitii!$D$7+general!$B$26,AX7+1,0))</f>
        <v>42</v>
      </c>
      <c r="AZ7">
        <f>IF(AZ5&lt;&gt;"",0,IF(AZ3&lt;=investitii!$D$7+general!$B$26,AY7+1,0))</f>
        <v>43</v>
      </c>
      <c r="BA7">
        <f>IF(BA5&lt;&gt;"",0,IF(BA3&lt;=investitii!$D$7+general!$B$26,AZ7+1,0))</f>
        <v>0</v>
      </c>
      <c r="BB7">
        <f>IF(BB5&lt;&gt;"",0,IF(BB3&lt;=investitii!$D$7+general!$B$26,BA7+1,0))</f>
        <v>0</v>
      </c>
      <c r="BC7">
        <f>IF(BC5&lt;&gt;"",0,IF(BC3&lt;=investitii!$D$7+general!$B$26,BB7+1,0))</f>
        <v>0</v>
      </c>
      <c r="BD7">
        <f>IF(BD5&lt;&gt;"",0,IF(BD3&lt;=investitii!$D$7+general!$B$26,BC7+1,0))</f>
        <v>0</v>
      </c>
      <c r="BE7">
        <f>IF(BE5&lt;&gt;"",0,IF(BE3&lt;=investitii!$D$7+general!$B$26,BD7+1,0))</f>
        <v>0</v>
      </c>
      <c r="BF7">
        <f>IF(BF5&lt;&gt;"",0,IF(BF3&lt;=investitii!$D$7+general!$B$26,BE7+1,0))</f>
        <v>0</v>
      </c>
      <c r="BG7">
        <f>IF(BG5&lt;&gt;"",0,IF(BG3&lt;=investitii!$D$7+general!$B$26,BF7+1,0))</f>
        <v>0</v>
      </c>
      <c r="BH7">
        <f>IF(BH5&lt;&gt;"",0,IF(BH3&lt;=investitii!$D$7+general!$B$26,BG7+1,0))</f>
        <v>0</v>
      </c>
      <c r="BI7">
        <f>IF(BI5&lt;&gt;"",0,IF(BI3&lt;=investitii!$D$7+general!$B$26,BH7+1,0))</f>
        <v>0</v>
      </c>
      <c r="BJ7">
        <f>IF(BJ5&lt;&gt;"",0,IF(BJ3&lt;=investitii!$D$7+general!$B$26,BI7+1,0))</f>
        <v>0</v>
      </c>
      <c r="BK7">
        <f>IF(BK5&lt;&gt;"",0,IF(BK3&lt;=investitii!$D$7+general!$B$26,BJ7+1,0))</f>
        <v>0</v>
      </c>
      <c r="BL7">
        <f>IF(BL5&lt;&gt;"",0,IF(BL3&lt;=investitii!$D$7+general!$B$26,BK7+1,0))</f>
        <v>0</v>
      </c>
      <c r="BM7">
        <f>IF(BM5&lt;&gt;"",0,IF(BM3&lt;=investitii!$D$7+general!$B$26,BL7+1,0))</f>
        <v>0</v>
      </c>
      <c r="BN7">
        <f>IF(BN5&lt;&gt;"",0,IF(BN3&lt;=investitii!$D$7+general!$B$26,BM7+1,0))</f>
        <v>0</v>
      </c>
      <c r="BO7">
        <f>IF(BO5&lt;&gt;"",0,IF(BO3&lt;=investitii!$D$7+general!$B$26,BN7+1,0))</f>
        <v>0</v>
      </c>
      <c r="BP7">
        <f>IF(BP5&lt;&gt;"",0,IF(BP3&lt;=investitii!$D$7+general!$B$26,BO7+1,0))</f>
        <v>0</v>
      </c>
      <c r="BQ7">
        <f>IF(BQ5&lt;&gt;"",0,IF(BQ3&lt;=investitii!$D$7+general!$B$26,BP7+1,0))</f>
        <v>0</v>
      </c>
      <c r="BR7">
        <f>IF(BR5&lt;&gt;"",0,IF(BR3&lt;=investitii!$D$7+general!$B$26,BQ7+1,0))</f>
        <v>0</v>
      </c>
      <c r="BS7">
        <f>IF(BS5&lt;&gt;"",0,IF(BS3&lt;=investitii!$D$7+general!$B$26,BR7+1,0))</f>
        <v>0</v>
      </c>
      <c r="BT7">
        <f>IF(BT5&lt;&gt;"",0,IF(BT3&lt;=investitii!$D$7+general!$B$26,BS7+1,0))</f>
        <v>0</v>
      </c>
      <c r="BU7">
        <f>IF(BU5&lt;&gt;"",0,IF(BU3&lt;=investitii!$D$7+general!$B$26,BT7+1,0))</f>
        <v>0</v>
      </c>
      <c r="BV7">
        <f>IF(BV5&lt;&gt;"",0,IF(BV3&lt;=investitii!$D$7+general!$B$26,BU7+1,0))</f>
        <v>0</v>
      </c>
      <c r="BW7">
        <f>IF(BW5&lt;&gt;"",0,IF(BW3&lt;=investitii!$D$7+general!$B$26,BV7+1,0))</f>
        <v>0</v>
      </c>
      <c r="BX7">
        <f>IF(BX5&lt;&gt;"",0,IF(BX3&lt;=investitii!$D$7+general!$B$26,BW7+1,0))</f>
        <v>0</v>
      </c>
      <c r="BY7">
        <f>IF(BY5&lt;&gt;"",0,IF(BY3&lt;=investitii!$D$7+general!$B$26,BX7+1,0))</f>
        <v>0</v>
      </c>
      <c r="BZ7">
        <f>IF(BZ5&lt;&gt;"",0,IF(BZ3&lt;=investitii!$D$7+general!$B$26,BY7+1,0))</f>
        <v>0</v>
      </c>
      <c r="CA7">
        <f>IF(CA5&lt;&gt;"",0,IF(CA3&lt;=investitii!$D$7+general!$B$26,BZ7+1,0))</f>
        <v>0</v>
      </c>
      <c r="CB7">
        <f>IF(CB5&lt;&gt;"",0,IF(CB3&lt;=investitii!$D$7+general!$B$26,CA7+1,0))</f>
        <v>0</v>
      </c>
      <c r="CC7">
        <f>IF(CC5&lt;&gt;"",0,IF(CC3&lt;=investitii!$D$7+general!$B$26,CB7+1,0))</f>
        <v>0</v>
      </c>
      <c r="CD7">
        <f>IF(CD5&lt;&gt;"",0,IF(CD3&lt;=investitii!$D$7+general!$B$26,CC7+1,0))</f>
        <v>0</v>
      </c>
      <c r="CE7">
        <f>IF(CE5&lt;&gt;"",0,IF(CE3&lt;=investitii!$D$7+general!$B$26,CD7+1,0))</f>
        <v>0</v>
      </c>
    </row>
    <row r="9" spans="1:83">
      <c r="A9" t="s">
        <v>563</v>
      </c>
      <c r="B9" t="s">
        <v>538</v>
      </c>
      <c r="C9" s="42">
        <f>IF(AND(C3&gt;=investitii!$C$4,C3&lt;=investitii!$D$4),VLOOKUP($A$2,investitii!$A$13:$D$33,4,FALSE)*general!$C$16/investitii!$A$4,0)*corectie!$C$20</f>
        <v>15982677</v>
      </c>
      <c r="D9" s="42">
        <f>IF(AND(D3&gt;=investitii!$C$4,D3&lt;=investitii!$D$4),VLOOKUP($A$2,investitii!$A$13:$D$33,4,FALSE)*general!$C$16/investitii!$A$4,0)*corectie!$C$20</f>
        <v>15982677</v>
      </c>
      <c r="E9" s="42">
        <f>IF(AND(E3&gt;=investitii!$C$4,E3&lt;=investitii!$D$4),VLOOKUP($A$2,investitii!$A$13:$D$33,4,FALSE)*general!$C$16/investitii!$A$4,0)*corectie!$C$20</f>
        <v>0</v>
      </c>
      <c r="F9" s="42">
        <f>IF(AND(F3&gt;=investitii!$C$4,F3&lt;=investitii!$D$4),VLOOKUP($A$2,investitii!$A$13:$D$33,4,FALSE)*general!$C$16/investitii!$A$4,0)*corectie!$C$20</f>
        <v>0</v>
      </c>
      <c r="G9" s="42">
        <f>IF(AND(G3&gt;=investitii!$C$4,G3&lt;=investitii!$D$4),VLOOKUP($A$2,investitii!$A$13:$D$33,4,FALSE)*general!$C$16/investitii!$A$4,0)*corectie!$C$20</f>
        <v>0</v>
      </c>
      <c r="H9" s="42">
        <f>IF(AND(H3&gt;=investitii!$C$4,H3&lt;=investitii!$D$4),VLOOKUP($A$2,investitii!$A$13:$D$33,4,FALSE)*general!$C$16/investitii!$A$4,0)*corectie!$C$20</f>
        <v>0</v>
      </c>
      <c r="I9" s="42">
        <f>IF(AND(I3&gt;=investitii!$C$4,I3&lt;=investitii!$D$4),VLOOKUP($A$2,investitii!$A$13:$D$33,4,FALSE)*general!$C$16/investitii!$A$4,0)*corectie!$C$20</f>
        <v>0</v>
      </c>
      <c r="J9" s="42">
        <f>IF(AND(J3&gt;=investitii!$C$4,J3&lt;=investitii!$D$4),VLOOKUP($A$2,investitii!$A$13:$D$33,4,FALSE)*general!$C$16/investitii!$A$4,0)*corectie!$C$20</f>
        <v>0</v>
      </c>
      <c r="K9" s="42">
        <f>IF(AND(K3&gt;=investitii!$C$4,K3&lt;=investitii!$D$4),VLOOKUP($A$2,investitii!$A$13:$D$33,4,FALSE)*general!$C$16/investitii!$A$4,0)*corectie!$C$20</f>
        <v>0</v>
      </c>
      <c r="L9" s="42">
        <f>IF(AND(L3&gt;=investitii!$C$4,L3&lt;=investitii!$D$4),VLOOKUP($A$2,investitii!$A$13:$D$33,4,FALSE)*general!$C$16/investitii!$A$4,0)*corectie!$C$20</f>
        <v>0</v>
      </c>
      <c r="M9" s="42">
        <f>IF(AND(M3&gt;=investitii!$C$4,M3&lt;=investitii!$D$4),VLOOKUP($A$2,investitii!$A$13:$D$33,4,FALSE)*general!$C$16/investitii!$A$4,0)*corectie!$C$20</f>
        <v>0</v>
      </c>
      <c r="N9" s="42">
        <f>IF(AND(N3&gt;=investitii!$C$4,N3&lt;=investitii!$D$4),VLOOKUP($A$2,investitii!$A$13:$D$33,4,FALSE)*general!$C$16/investitii!$A$4,0)*corectie!$C$20</f>
        <v>0</v>
      </c>
      <c r="O9" s="42">
        <f>IF(AND(O3&gt;=investitii!$C$4,O3&lt;=investitii!$D$4),VLOOKUP($A$2,investitii!$A$13:$D$33,4,FALSE)*general!$C$16/investitii!$A$4,0)*corectie!$C$20</f>
        <v>0</v>
      </c>
      <c r="P9" s="42">
        <f>IF(AND(P3&gt;=investitii!$C$4,P3&lt;=investitii!$D$4),VLOOKUP($A$2,investitii!$A$13:$D$33,4,FALSE)*general!$C$16/investitii!$A$4,0)*corectie!$C$20</f>
        <v>0</v>
      </c>
      <c r="Q9" s="42">
        <f>IF(AND(Q3&gt;=investitii!$C$4,Q3&lt;=investitii!$D$4),VLOOKUP($A$2,investitii!$A$13:$D$33,4,FALSE)*general!$C$16/investitii!$A$4,0)*corectie!$C$20</f>
        <v>0</v>
      </c>
      <c r="R9" s="42">
        <f>IF(AND(R3&gt;=investitii!$C$4,R3&lt;=investitii!$D$4),VLOOKUP($A$2,investitii!$A$13:$D$33,4,FALSE)*general!$C$16/investitii!$A$4,0)*corectie!$C$20</f>
        <v>0</v>
      </c>
      <c r="S9" s="42">
        <f>IF(AND(S3&gt;=investitii!$C$4,S3&lt;=investitii!$D$4),VLOOKUP($A$2,investitii!$A$13:$D$33,4,FALSE)*general!$C$16/investitii!$A$4,0)*corectie!$C$20</f>
        <v>0</v>
      </c>
      <c r="T9" s="42">
        <f>IF(AND(T3&gt;=investitii!$C$4,T3&lt;=investitii!$D$4),VLOOKUP($A$2,investitii!$A$13:$D$33,4,FALSE)*general!$C$16/investitii!$A$4,0)*corectie!$C$20</f>
        <v>0</v>
      </c>
      <c r="U9" s="42">
        <f>IF(AND(U3&gt;=investitii!$C$4,U3&lt;=investitii!$D$4),VLOOKUP($A$2,investitii!$A$13:$D$33,4,FALSE)*general!$C$16/investitii!$A$4,0)*corectie!$C$20</f>
        <v>0</v>
      </c>
      <c r="V9" s="42">
        <f>IF(AND(V3&gt;=investitii!$C$4,V3&lt;=investitii!$D$4),VLOOKUP($A$2,investitii!$A$13:$D$33,4,FALSE)*general!$C$16/investitii!$A$4,0)*corectie!$C$20</f>
        <v>0</v>
      </c>
      <c r="W9" s="42">
        <f>IF(AND(W3&gt;=investitii!$C$4,W3&lt;=investitii!$D$4),VLOOKUP($A$2,investitii!$A$13:$D$33,4,FALSE)*general!$C$16/investitii!$A$4,0)*corectie!$C$20</f>
        <v>0</v>
      </c>
      <c r="X9" s="42">
        <f>IF(AND(X3&gt;=investitii!$C$4,X3&lt;=investitii!$D$4),VLOOKUP($A$2,investitii!$A$13:$D$33,4,FALSE)*general!$C$16/investitii!$A$4,0)*corectie!$C$20</f>
        <v>0</v>
      </c>
      <c r="Y9" s="42">
        <f>IF(AND(Y3&gt;=investitii!$C$4,Y3&lt;=investitii!$D$4),VLOOKUP($A$2,investitii!$A$13:$D$33,4,FALSE)*general!$C$16/investitii!$A$4,0)*corectie!$C$20</f>
        <v>0</v>
      </c>
      <c r="Z9" s="42">
        <f>IF(AND(Z3&gt;=investitii!$C$4,Z3&lt;=investitii!$D$4),VLOOKUP($A$2,investitii!$A$13:$D$33,4,FALSE)*general!$C$16/investitii!$A$4,0)*corectie!$C$20</f>
        <v>0</v>
      </c>
      <c r="AA9" s="42">
        <f>IF(AND(AA3&gt;=investitii!$C$4,AA3&lt;=investitii!$D$4),VLOOKUP($A$2,investitii!$A$13:$D$33,4,FALSE)*general!$C$16/investitii!$A$4,0)*corectie!$C$20</f>
        <v>0</v>
      </c>
      <c r="AB9" s="42">
        <f>IF(AND(AB3&gt;=investitii!$C$4,AB3&lt;=investitii!$D$4),VLOOKUP($A$2,investitii!$A$13:$D$33,4,FALSE)*general!$C$16/investitii!$A$4,0)*corectie!$C$20</f>
        <v>0</v>
      </c>
      <c r="AC9" s="42">
        <f>IF(AND(AC3&gt;=investitii!$C$4,AC3&lt;=investitii!$D$4),VLOOKUP($A$2,investitii!$A$13:$D$33,4,FALSE)*general!$C$16/investitii!$A$4,0)*corectie!$C$20</f>
        <v>0</v>
      </c>
      <c r="AD9" s="42">
        <f>IF(AND(AD3&gt;=investitii!$C$4,AD3&lt;=investitii!$D$4),VLOOKUP($A$2,investitii!$A$13:$D$33,4,FALSE)*general!$C$16/investitii!$A$4,0)*corectie!$C$20</f>
        <v>0</v>
      </c>
      <c r="AE9" s="42">
        <f>IF(AND(AE3&gt;=investitii!$C$4,AE3&lt;=investitii!$D$4),VLOOKUP($A$2,investitii!$A$13:$D$33,4,FALSE)*general!$C$16/investitii!$A$4,0)*corectie!$C$20</f>
        <v>0</v>
      </c>
      <c r="AF9" s="42">
        <f>IF(AND(AF3&gt;=investitii!$C$4,AF3&lt;=investitii!$D$4),VLOOKUP($A$2,investitii!$A$13:$D$33,4,FALSE)*general!$C$16/investitii!$A$4,0)*corectie!$C$20</f>
        <v>0</v>
      </c>
      <c r="AG9" s="42">
        <f>IF(AND(AG3&gt;=investitii!$C$4,AG3&lt;=investitii!$D$4),VLOOKUP($A$2,investitii!$A$13:$D$33,4,FALSE)*general!$C$16/investitii!$A$4,0)*corectie!$C$20</f>
        <v>0</v>
      </c>
      <c r="AH9" s="42">
        <f>IF(AND(AH3&gt;=investitii!$C$4,AH3&lt;=investitii!$D$4),VLOOKUP($A$2,investitii!$A$13:$D$33,4,FALSE)*general!$C$16/investitii!$A$4,0)*corectie!$C$20</f>
        <v>0</v>
      </c>
      <c r="AI9" s="42">
        <f>IF(AND(AI3&gt;=investitii!$C$4,AI3&lt;=investitii!$D$4),VLOOKUP($A$2,investitii!$A$13:$D$33,4,FALSE)*general!$C$16/investitii!$A$4,0)*corectie!$C$20</f>
        <v>0</v>
      </c>
      <c r="AJ9" s="42">
        <f>IF(AND(AJ3&gt;=investitii!$C$4,AJ3&lt;=investitii!$D$4),VLOOKUP($A$2,investitii!$A$13:$D$33,4,FALSE)*general!$C$16/investitii!$A$4,0)*corectie!$C$20</f>
        <v>0</v>
      </c>
      <c r="AK9" s="42">
        <f>IF(AND(AK3&gt;=investitii!$C$4,AK3&lt;=investitii!$D$4),VLOOKUP($A$2,investitii!$A$13:$D$33,4,FALSE)*general!$C$16/investitii!$A$4,0)*corectie!$C$20</f>
        <v>0</v>
      </c>
      <c r="AL9" s="42">
        <f>IF(AND(AL3&gt;=investitii!$C$4,AL3&lt;=investitii!$D$4),VLOOKUP($A$2,investitii!$A$13:$D$33,4,FALSE)*general!$C$16/investitii!$A$4,0)*corectie!$C$20</f>
        <v>0</v>
      </c>
      <c r="AM9" s="42">
        <f>IF(AND(AM3&gt;=investitii!$C$4,AM3&lt;=investitii!$D$4),VLOOKUP($A$2,investitii!$A$13:$D$33,4,FALSE)*general!$C$16/investitii!$A$4,0)*corectie!$C$20</f>
        <v>0</v>
      </c>
      <c r="AN9" s="42">
        <f>IF(AND(AN3&gt;=investitii!$C$4,AN3&lt;=investitii!$D$4),VLOOKUP($A$2,investitii!$A$13:$D$33,4,FALSE)*general!$C$16/investitii!$A$4,0)*corectie!$C$20</f>
        <v>0</v>
      </c>
      <c r="AO9" s="42">
        <f>IF(AND(AO3&gt;=investitii!$C$4,AO3&lt;=investitii!$D$4),VLOOKUP($A$2,investitii!$A$13:$D$33,4,FALSE)*general!$C$16/investitii!$A$4,0)*corectie!$C$20</f>
        <v>0</v>
      </c>
      <c r="AP9" s="42">
        <f>IF(AND(AP3&gt;=investitii!$C$4,AP3&lt;=investitii!$D$4),VLOOKUP($A$2,investitii!$A$13:$D$33,4,FALSE)*general!$C$16/investitii!$A$4,0)*corectie!$C$20</f>
        <v>0</v>
      </c>
      <c r="AQ9" s="42">
        <f>IF(AND(AQ3&gt;=investitii!$C$4,AQ3&lt;=investitii!$D$4),VLOOKUP($A$2,investitii!$A$13:$D$33,4,FALSE)*general!$C$16/investitii!$A$4,0)*corectie!$C$20</f>
        <v>0</v>
      </c>
      <c r="AR9" s="42">
        <f>IF(AND(AR3&gt;=investitii!$C$4,AR3&lt;=investitii!$D$4),VLOOKUP($A$2,investitii!$A$13:$D$33,4,FALSE)*general!$C$16/investitii!$A$4,0)*corectie!$C$20</f>
        <v>0</v>
      </c>
      <c r="AS9" s="42">
        <f>IF(AND(AS3&gt;=investitii!$C$4,AS3&lt;=investitii!$D$4),VLOOKUP($A$2,investitii!$A$13:$D$33,4,FALSE)*general!$C$16/investitii!$A$4,0)*corectie!$C$20</f>
        <v>0</v>
      </c>
      <c r="AT9" s="42">
        <f>IF(AND(AT3&gt;=investitii!$C$4,AT3&lt;=investitii!$D$4),VLOOKUP($A$2,investitii!$A$13:$D$33,4,FALSE)*general!$C$16/investitii!$A$4,0)*corectie!$C$20</f>
        <v>0</v>
      </c>
      <c r="AU9" s="42">
        <f>IF(AND(AU3&gt;=investitii!$C$4,AU3&lt;=investitii!$D$4),VLOOKUP($A$2,investitii!$A$13:$D$33,4,FALSE)*general!$C$16/investitii!$A$4,0)*corectie!$C$20</f>
        <v>0</v>
      </c>
      <c r="AV9" s="42">
        <f>IF(AND(AV3&gt;=investitii!$C$4,AV3&lt;=investitii!$D$4),VLOOKUP($A$2,investitii!$A$13:$D$33,4,FALSE)*general!$C$16/investitii!$A$4,0)*corectie!$C$20</f>
        <v>0</v>
      </c>
      <c r="AW9" s="42">
        <f>IF(AND(AW3&gt;=investitii!$C$4,AW3&lt;=investitii!$D$4),VLOOKUP($A$2,investitii!$A$13:$D$33,4,FALSE)*general!$C$16/investitii!$A$4,0)*corectie!$C$20</f>
        <v>0</v>
      </c>
      <c r="AX9" s="42">
        <f>IF(AND(AX3&gt;=investitii!$C$4,AX3&lt;=investitii!$D$4),VLOOKUP($A$2,investitii!$A$13:$D$33,4,FALSE)*general!$C$16/investitii!$A$4,0)*corectie!$C$20</f>
        <v>0</v>
      </c>
      <c r="AY9" s="42">
        <f>IF(AND(AY3&gt;=investitii!$C$4,AY3&lt;=investitii!$D$4),VLOOKUP($A$2,investitii!$A$13:$D$33,4,FALSE)*general!$C$16/investitii!$A$4,0)*corectie!$C$20</f>
        <v>0</v>
      </c>
      <c r="AZ9" s="42">
        <f>IF(AND(AZ3&gt;=investitii!$C$4,AZ3&lt;=investitii!$D$4),VLOOKUP($A$2,investitii!$A$13:$D$33,4,FALSE)*general!$C$16/investitii!$A$4,0)*corectie!$C$20</f>
        <v>0</v>
      </c>
      <c r="BA9" s="42">
        <f>IF(AND(BA3&gt;=investitii!$C$4,BA3&lt;=investitii!$D$4),VLOOKUP($A$2,investitii!$A$13:$D$33,4,FALSE)*general!$C$16/investitii!$A$4,0)*corectie!$C$20</f>
        <v>0</v>
      </c>
      <c r="BB9" s="42">
        <f>IF(AND(BB3&gt;=investitii!$C$4,BB3&lt;=investitii!$D$4),VLOOKUP($A$2,investitii!$A$13:$D$33,4,FALSE)*general!$C$16/investitii!$A$4,0)*corectie!$C$20</f>
        <v>0</v>
      </c>
      <c r="BC9" s="42">
        <f>IF(AND(BC3&gt;=investitii!$C$4,BC3&lt;=investitii!$D$4),VLOOKUP($A$2,investitii!$A$13:$D$33,4,FALSE)*general!$C$16/investitii!$A$4,0)*corectie!$C$20</f>
        <v>0</v>
      </c>
      <c r="BD9" s="42">
        <f>IF(AND(BD3&gt;=investitii!$C$4,BD3&lt;=investitii!$D$4),VLOOKUP($A$2,investitii!$A$13:$D$33,4,FALSE)*general!$C$16/investitii!$A$4,0)*corectie!$C$20</f>
        <v>0</v>
      </c>
      <c r="BE9" s="42">
        <f>IF(AND(BE3&gt;=investitii!$C$4,BE3&lt;=investitii!$D$4),VLOOKUP($A$2,investitii!$A$13:$D$33,4,FALSE)*general!$C$16/investitii!$A$4,0)*corectie!$C$20</f>
        <v>0</v>
      </c>
      <c r="BF9" s="42">
        <f>IF(AND(BF3&gt;=investitii!$C$4,BF3&lt;=investitii!$D$4),VLOOKUP($A$2,investitii!$A$13:$D$33,4,FALSE)*general!$C$16/investitii!$A$4,0)*corectie!$C$20</f>
        <v>0</v>
      </c>
      <c r="BG9" s="42">
        <f>IF(AND(BG3&gt;=investitii!$C$4,BG3&lt;=investitii!$D$4),VLOOKUP($A$2,investitii!$A$13:$D$33,4,FALSE)*general!$C$16/investitii!$A$4,0)*corectie!$C$20</f>
        <v>0</v>
      </c>
      <c r="BH9" s="42">
        <f>IF(AND(BH3&gt;=investitii!$C$4,BH3&lt;=investitii!$D$4),VLOOKUP($A$2,investitii!$A$13:$D$33,4,FALSE)*general!$C$16/investitii!$A$4,0)*corectie!$C$20</f>
        <v>0</v>
      </c>
      <c r="BI9" s="42">
        <f>IF(AND(BI3&gt;=investitii!$C$4,BI3&lt;=investitii!$D$4),VLOOKUP($A$2,investitii!$A$13:$D$33,4,FALSE)*general!$C$16/investitii!$A$4,0)*corectie!$C$20</f>
        <v>0</v>
      </c>
      <c r="BJ9" s="42">
        <f>IF(AND(BJ3&gt;=investitii!$C$4,BJ3&lt;=investitii!$D$4),VLOOKUP($A$2,investitii!$A$13:$D$33,4,FALSE)*general!$C$16/investitii!$A$4,0)*corectie!$C$20</f>
        <v>0</v>
      </c>
      <c r="BK9" s="42">
        <f>IF(AND(BK3&gt;=investitii!$C$4,BK3&lt;=investitii!$D$4),VLOOKUP($A$2,investitii!$A$13:$D$33,4,FALSE)*general!$C$16/investitii!$A$4,0)*corectie!$C$20</f>
        <v>0</v>
      </c>
      <c r="BL9" s="42">
        <f>IF(AND(BL3&gt;=investitii!$C$4,BL3&lt;=investitii!$D$4),VLOOKUP($A$2,investitii!$A$13:$D$33,4,FALSE)*general!$C$16/investitii!$A$4,0)*corectie!$C$20</f>
        <v>0</v>
      </c>
      <c r="BM9" s="42">
        <f>IF(AND(BM3&gt;=investitii!$C$4,BM3&lt;=investitii!$D$4),VLOOKUP($A$2,investitii!$A$13:$D$33,4,FALSE)*general!$C$16/investitii!$A$4,0)*corectie!$C$20</f>
        <v>0</v>
      </c>
      <c r="BN9" s="42">
        <f>IF(AND(BN3&gt;=investitii!$C$4,BN3&lt;=investitii!$D$4),VLOOKUP($A$2,investitii!$A$13:$D$33,4,FALSE)*general!$C$16/investitii!$A$4,0)*corectie!$C$20</f>
        <v>0</v>
      </c>
      <c r="BO9" s="42">
        <f>IF(AND(BO3&gt;=investitii!$C$4,BO3&lt;=investitii!$D$4),VLOOKUP($A$2,investitii!$A$13:$D$33,4,FALSE)*general!$C$16/investitii!$A$4,0)*corectie!$C$20</f>
        <v>0</v>
      </c>
      <c r="BP9" s="42">
        <f>IF(AND(BP3&gt;=investitii!$C$4,BP3&lt;=investitii!$D$4),VLOOKUP($A$2,investitii!$A$13:$D$33,4,FALSE)*general!$C$16/investitii!$A$4,0)*corectie!$C$20</f>
        <v>0</v>
      </c>
      <c r="BQ9" s="42">
        <f>IF(AND(BQ3&gt;=investitii!$C$4,BQ3&lt;=investitii!$D$4),VLOOKUP($A$2,investitii!$A$13:$D$33,4,FALSE)*general!$C$16/investitii!$A$4,0)*corectie!$C$20</f>
        <v>0</v>
      </c>
      <c r="BR9" s="42">
        <f>IF(AND(BR3&gt;=investitii!$C$4,BR3&lt;=investitii!$D$4),VLOOKUP($A$2,investitii!$A$13:$D$33,4,FALSE)*general!$C$16/investitii!$A$4,0)*corectie!$C$20</f>
        <v>0</v>
      </c>
      <c r="BS9" s="42">
        <f>IF(AND(BS3&gt;=investitii!$C$4,BS3&lt;=investitii!$D$4),VLOOKUP($A$2,investitii!$A$13:$D$33,4,FALSE)*general!$C$16/investitii!$A$4,0)*corectie!$C$20</f>
        <v>0</v>
      </c>
      <c r="BT9" s="42">
        <f>IF(AND(BT3&gt;=investitii!$C$4,BT3&lt;=investitii!$D$4),VLOOKUP($A$2,investitii!$A$13:$D$33,4,FALSE)*general!$C$16/investitii!$A$4,0)*corectie!$C$20</f>
        <v>0</v>
      </c>
      <c r="BU9" s="42">
        <f>IF(AND(BU3&gt;=investitii!$C$4,BU3&lt;=investitii!$D$4),VLOOKUP($A$2,investitii!$A$13:$D$33,4,FALSE)*general!$C$16/investitii!$A$4,0)*corectie!$C$20</f>
        <v>0</v>
      </c>
      <c r="BV9" s="42">
        <f>IF(AND(BV3&gt;=investitii!$C$4,BV3&lt;=investitii!$D$4),VLOOKUP($A$2,investitii!$A$13:$D$33,4,FALSE)*general!$C$16/investitii!$A$4,0)*corectie!$C$20</f>
        <v>0</v>
      </c>
      <c r="BW9" s="42">
        <f>IF(AND(BW3&gt;=investitii!$C$4,BW3&lt;=investitii!$D$4),VLOOKUP($A$2,investitii!$A$13:$D$33,4,FALSE)*general!$C$16/investitii!$A$4,0)*corectie!$C$20</f>
        <v>0</v>
      </c>
      <c r="BX9" s="42">
        <f>IF(AND(BX3&gt;=investitii!$C$4,BX3&lt;=investitii!$D$4),VLOOKUP($A$2,investitii!$A$13:$D$33,4,FALSE)*general!$C$16/investitii!$A$4,0)*corectie!$C$20</f>
        <v>0</v>
      </c>
      <c r="BY9" s="42">
        <f>IF(AND(BY3&gt;=investitii!$C$4,BY3&lt;=investitii!$D$4),VLOOKUP($A$2,investitii!$A$13:$D$33,4,FALSE)*general!$C$16/investitii!$A$4,0)*corectie!$C$20</f>
        <v>0</v>
      </c>
      <c r="BZ9" s="42">
        <f>IF(AND(BZ3&gt;=investitii!$C$4,BZ3&lt;=investitii!$D$4),VLOOKUP($A$2,investitii!$A$13:$D$33,4,FALSE)*general!$C$16/investitii!$A$4,0)*corectie!$C$20</f>
        <v>0</v>
      </c>
      <c r="CA9" s="42">
        <f>IF(AND(CA3&gt;=investitii!$C$4,CA3&lt;=investitii!$D$4),VLOOKUP($A$2,investitii!$A$13:$D$33,4,FALSE)*general!$C$16/investitii!$A$4,0)*corectie!$C$20</f>
        <v>0</v>
      </c>
      <c r="CB9" s="42">
        <f>IF(AND(CB3&gt;=investitii!$C$4,CB3&lt;=investitii!$D$4),VLOOKUP($A$2,investitii!$A$13:$D$33,4,FALSE)*general!$C$16/investitii!$A$4,0)*corectie!$C$20</f>
        <v>0</v>
      </c>
      <c r="CC9" s="42">
        <f>IF(AND(CC3&gt;=investitii!$C$4,CC3&lt;=investitii!$D$4),VLOOKUP($A$2,investitii!$A$13:$D$33,4,FALSE)*general!$C$16/investitii!$A$4,0)*corectie!$C$20</f>
        <v>0</v>
      </c>
      <c r="CD9" s="42">
        <f>IF(AND(CD3&gt;=investitii!$C$4,CD3&lt;=investitii!$D$4),VLOOKUP($A$2,investitii!$A$13:$D$33,4,FALSE)*general!$C$16/investitii!$A$4,0)*corectie!$C$20</f>
        <v>0</v>
      </c>
      <c r="CE9" s="42">
        <f>IF(AND(CE3&gt;=investitii!$C$4,CE3&lt;=investitii!$D$4),VLOOKUP($A$2,investitii!$A$13:$D$33,4,FALSE)*general!$C$16/investitii!$A$4,0)*corectie!$C$20</f>
        <v>0</v>
      </c>
    </row>
    <row r="10" spans="1:83">
      <c r="A10" t="s">
        <v>564</v>
      </c>
      <c r="B10" t="s">
        <v>538</v>
      </c>
      <c r="C10" s="42">
        <f>IF(AND(C3&gt;=investitii!$C$6,C3&lt;=investitii!$D$6),VLOOKUP($A$2,investitii!$A$13:$D$33,4,FALSE)*general!$C$17/investitii!$A$6,0)*corectie!$C$20</f>
        <v>0</v>
      </c>
      <c r="D10" s="42">
        <f>IF(AND(D3&gt;=investitii!$C$6,D3&lt;=investitii!$D$6),VLOOKUP($A$2,investitii!$A$13:$D$33,4,FALSE)*general!$C$17/investitii!$A$6,0)*corectie!$C$20</f>
        <v>0</v>
      </c>
      <c r="E10" s="42">
        <f>IF(AND(E3&gt;=investitii!$C$6,E3&lt;=investitii!$D$6),VLOOKUP($A$2,investitii!$A$13:$D$33,4,FALSE)*general!$C$17/investitii!$A$6,0)*corectie!$C$20</f>
        <v>47948031</v>
      </c>
      <c r="F10" s="42">
        <f>IF(AND(F3&gt;=investitii!$C$6,F3&lt;=investitii!$D$6),VLOOKUP($A$2,investitii!$A$13:$D$33,4,FALSE)*general!$C$17/investitii!$A$6,0)*corectie!$C$20</f>
        <v>0</v>
      </c>
      <c r="G10" s="42">
        <f>IF(AND(G3&gt;=investitii!$C$6,G3&lt;=investitii!$D$6),VLOOKUP($A$2,investitii!$A$13:$D$33,4,FALSE)*general!$C$17/investitii!$A$6,0)*corectie!$C$20</f>
        <v>0</v>
      </c>
      <c r="H10" s="42">
        <f>IF(AND(H3&gt;=investitii!$C$6,H3&lt;=investitii!$D$6),VLOOKUP($A$2,investitii!$A$13:$D$33,4,FALSE)*general!$C$17/investitii!$A$6,0)*corectie!$C$20</f>
        <v>0</v>
      </c>
      <c r="I10" s="42">
        <f>IF(AND(I3&gt;=investitii!$C$6,I3&lt;=investitii!$D$6),VLOOKUP($A$2,investitii!$A$13:$D$33,4,FALSE)*general!$C$17/investitii!$A$6,0)*corectie!$C$20</f>
        <v>0</v>
      </c>
      <c r="J10" s="42">
        <f>IF(AND(J3&gt;=investitii!$C$6,J3&lt;=investitii!$D$6),VLOOKUP($A$2,investitii!$A$13:$D$33,4,FALSE)*general!$C$17/investitii!$A$6,0)*corectie!$C$20</f>
        <v>0</v>
      </c>
      <c r="K10" s="42">
        <f>IF(AND(K3&gt;=investitii!$C$6,K3&lt;=investitii!$D$6),VLOOKUP($A$2,investitii!$A$13:$D$33,4,FALSE)*general!$C$17/investitii!$A$6,0)*corectie!$C$20</f>
        <v>0</v>
      </c>
      <c r="L10" s="42">
        <f>IF(AND(L3&gt;=investitii!$C$6,L3&lt;=investitii!$D$6),VLOOKUP($A$2,investitii!$A$13:$D$33,4,FALSE)*general!$C$17/investitii!$A$6,0)*corectie!$C$20</f>
        <v>0</v>
      </c>
      <c r="M10" s="42">
        <f>IF(AND(M3&gt;=investitii!$C$6,M3&lt;=investitii!$D$6),VLOOKUP($A$2,investitii!$A$13:$D$33,4,FALSE)*general!$C$17/investitii!$A$6,0)*corectie!$C$20</f>
        <v>0</v>
      </c>
      <c r="N10" s="42">
        <f>IF(AND(N3&gt;=investitii!$C$6,N3&lt;=investitii!$D$6),VLOOKUP($A$2,investitii!$A$13:$D$33,4,FALSE)*general!$C$17/investitii!$A$6,0)*corectie!$C$20</f>
        <v>0</v>
      </c>
      <c r="O10" s="42">
        <f>IF(AND(O3&gt;=investitii!$C$6,O3&lt;=investitii!$D$6),VLOOKUP($A$2,investitii!$A$13:$D$33,4,FALSE)*general!$C$17/investitii!$A$6,0)*corectie!$C$20</f>
        <v>0</v>
      </c>
      <c r="P10" s="42">
        <f>IF(AND(P3&gt;=investitii!$C$6,P3&lt;=investitii!$D$6),VLOOKUP($A$2,investitii!$A$13:$D$33,4,FALSE)*general!$C$17/investitii!$A$6,0)*corectie!$C$20</f>
        <v>0</v>
      </c>
      <c r="Q10" s="42">
        <f>IF(AND(Q3&gt;=investitii!$C$6,Q3&lt;=investitii!$D$6),VLOOKUP($A$2,investitii!$A$13:$D$33,4,FALSE)*general!$C$17/investitii!$A$6,0)*corectie!$C$20</f>
        <v>0</v>
      </c>
      <c r="R10" s="42">
        <f>IF(AND(R3&gt;=investitii!$C$6,R3&lt;=investitii!$D$6),VLOOKUP($A$2,investitii!$A$13:$D$33,4,FALSE)*general!$C$17/investitii!$A$6,0)*corectie!$C$20</f>
        <v>0</v>
      </c>
      <c r="S10" s="42">
        <f>IF(AND(S3&gt;=investitii!$C$6,S3&lt;=investitii!$D$6),VLOOKUP($A$2,investitii!$A$13:$D$33,4,FALSE)*general!$C$17/investitii!$A$6,0)*corectie!$C$20</f>
        <v>0</v>
      </c>
      <c r="T10" s="42">
        <f>IF(AND(T3&gt;=investitii!$C$6,T3&lt;=investitii!$D$6),VLOOKUP($A$2,investitii!$A$13:$D$33,4,FALSE)*general!$C$17/investitii!$A$6,0)*corectie!$C$20</f>
        <v>0</v>
      </c>
      <c r="U10" s="42">
        <f>IF(AND(U3&gt;=investitii!$C$6,U3&lt;=investitii!$D$6),VLOOKUP($A$2,investitii!$A$13:$D$33,4,FALSE)*general!$C$17/investitii!$A$6,0)*corectie!$C$20</f>
        <v>0</v>
      </c>
      <c r="V10" s="42">
        <f>IF(AND(V3&gt;=investitii!$C$6,V3&lt;=investitii!$D$6),VLOOKUP($A$2,investitii!$A$13:$D$33,4,FALSE)*general!$C$17/investitii!$A$6,0)*corectie!$C$20</f>
        <v>0</v>
      </c>
      <c r="W10" s="42">
        <f>IF(AND(W3&gt;=investitii!$C$6,W3&lt;=investitii!$D$6),VLOOKUP($A$2,investitii!$A$13:$D$33,4,FALSE)*general!$C$17/investitii!$A$6,0)*corectie!$C$20</f>
        <v>0</v>
      </c>
      <c r="X10" s="42">
        <f>IF(AND(X3&gt;=investitii!$C$6,X3&lt;=investitii!$D$6),VLOOKUP($A$2,investitii!$A$13:$D$33,4,FALSE)*general!$C$17/investitii!$A$6,0)*corectie!$C$20</f>
        <v>0</v>
      </c>
      <c r="Y10" s="42">
        <f>IF(AND(Y3&gt;=investitii!$C$6,Y3&lt;=investitii!$D$6),VLOOKUP($A$2,investitii!$A$13:$D$33,4,FALSE)*general!$C$17/investitii!$A$6,0)*corectie!$C$20</f>
        <v>0</v>
      </c>
      <c r="Z10" s="42">
        <f>IF(AND(Z3&gt;=investitii!$C$6,Z3&lt;=investitii!$D$6),VLOOKUP($A$2,investitii!$A$13:$D$33,4,FALSE)*general!$C$17/investitii!$A$6,0)*corectie!$C$20</f>
        <v>0</v>
      </c>
      <c r="AA10" s="42">
        <f>IF(AND(AA3&gt;=investitii!$C$6,AA3&lt;=investitii!$D$6),VLOOKUP($A$2,investitii!$A$13:$D$33,4,FALSE)*general!$C$17/investitii!$A$6,0)*corectie!$C$20</f>
        <v>0</v>
      </c>
      <c r="AB10" s="42">
        <f>IF(AND(AB3&gt;=investitii!$C$6,AB3&lt;=investitii!$D$6),VLOOKUP($A$2,investitii!$A$13:$D$33,4,FALSE)*general!$C$17/investitii!$A$6,0)*corectie!$C$20</f>
        <v>0</v>
      </c>
      <c r="AC10" s="42">
        <f>IF(AND(AC3&gt;=investitii!$C$6,AC3&lt;=investitii!$D$6),VLOOKUP($A$2,investitii!$A$13:$D$33,4,FALSE)*general!$C$17/investitii!$A$6,0)*corectie!$C$20</f>
        <v>0</v>
      </c>
      <c r="AD10" s="42">
        <f>IF(AND(AD3&gt;=investitii!$C$6,AD3&lt;=investitii!$D$6),VLOOKUP($A$2,investitii!$A$13:$D$33,4,FALSE)*general!$C$17/investitii!$A$6,0)*corectie!$C$20</f>
        <v>0</v>
      </c>
      <c r="AE10" s="42">
        <f>IF(AND(AE3&gt;=investitii!$C$6,AE3&lt;=investitii!$D$6),VLOOKUP($A$2,investitii!$A$13:$D$33,4,FALSE)*general!$C$17/investitii!$A$6,0)*corectie!$C$20</f>
        <v>0</v>
      </c>
      <c r="AF10" s="42">
        <f>IF(AND(AF3&gt;=investitii!$C$6,AF3&lt;=investitii!$D$6),VLOOKUP($A$2,investitii!$A$13:$D$33,4,FALSE)*general!$C$17/investitii!$A$6,0)*corectie!$C$20</f>
        <v>0</v>
      </c>
      <c r="AG10" s="42">
        <f>IF(AND(AG3&gt;=investitii!$C$6,AG3&lt;=investitii!$D$6),VLOOKUP($A$2,investitii!$A$13:$D$33,4,FALSE)*general!$C$17/investitii!$A$6,0)*corectie!$C$20</f>
        <v>0</v>
      </c>
      <c r="AH10" s="42">
        <f>IF(AND(AH3&gt;=investitii!$C$6,AH3&lt;=investitii!$D$6),VLOOKUP($A$2,investitii!$A$13:$D$33,4,FALSE)*general!$C$17/investitii!$A$6,0)*corectie!$C$20</f>
        <v>0</v>
      </c>
      <c r="AI10" s="42">
        <f>IF(AND(AI3&gt;=investitii!$C$6,AI3&lt;=investitii!$D$6),VLOOKUP($A$2,investitii!$A$13:$D$33,4,FALSE)*general!$C$17/investitii!$A$6,0)*corectie!$C$20</f>
        <v>0</v>
      </c>
      <c r="AJ10" s="42">
        <f>IF(AND(AJ3&gt;=investitii!$C$6,AJ3&lt;=investitii!$D$6),VLOOKUP($A$2,investitii!$A$13:$D$33,4,FALSE)*general!$C$17/investitii!$A$6,0)*corectie!$C$20</f>
        <v>0</v>
      </c>
      <c r="AK10" s="42">
        <f>IF(AND(AK3&gt;=investitii!$C$6,AK3&lt;=investitii!$D$6),VLOOKUP($A$2,investitii!$A$13:$D$33,4,FALSE)*general!$C$17/investitii!$A$6,0)*corectie!$C$20</f>
        <v>0</v>
      </c>
      <c r="AL10" s="42">
        <f>IF(AND(AL3&gt;=investitii!$C$6,AL3&lt;=investitii!$D$6),VLOOKUP($A$2,investitii!$A$13:$D$33,4,FALSE)*general!$C$17/investitii!$A$6,0)*corectie!$C$20</f>
        <v>0</v>
      </c>
      <c r="AM10" s="42">
        <f>IF(AND(AM3&gt;=investitii!$C$6,AM3&lt;=investitii!$D$6),VLOOKUP($A$2,investitii!$A$13:$D$33,4,FALSE)*general!$C$17/investitii!$A$6,0)*corectie!$C$20</f>
        <v>0</v>
      </c>
      <c r="AN10" s="42">
        <f>IF(AND(AN3&gt;=investitii!$C$6,AN3&lt;=investitii!$D$6),VLOOKUP($A$2,investitii!$A$13:$D$33,4,FALSE)*general!$C$17/investitii!$A$6,0)*corectie!$C$20</f>
        <v>0</v>
      </c>
      <c r="AO10" s="42">
        <f>IF(AND(AO3&gt;=investitii!$C$6,AO3&lt;=investitii!$D$6),VLOOKUP($A$2,investitii!$A$13:$D$33,4,FALSE)*general!$C$17/investitii!$A$6,0)*corectie!$C$20</f>
        <v>0</v>
      </c>
      <c r="AP10" s="42">
        <f>IF(AND(AP3&gt;=investitii!$C$6,AP3&lt;=investitii!$D$6),VLOOKUP($A$2,investitii!$A$13:$D$33,4,FALSE)*general!$C$17/investitii!$A$6,0)*corectie!$C$20</f>
        <v>0</v>
      </c>
      <c r="AQ10" s="42">
        <f>IF(AND(AQ3&gt;=investitii!$C$6,AQ3&lt;=investitii!$D$6),VLOOKUP($A$2,investitii!$A$13:$D$33,4,FALSE)*general!$C$17/investitii!$A$6,0)*corectie!$C$20</f>
        <v>0</v>
      </c>
      <c r="AR10" s="42">
        <f>IF(AND(AR3&gt;=investitii!$C$6,AR3&lt;=investitii!$D$6),VLOOKUP($A$2,investitii!$A$13:$D$33,4,FALSE)*general!$C$17/investitii!$A$6,0)*corectie!$C$20</f>
        <v>0</v>
      </c>
      <c r="AS10" s="42">
        <f>IF(AND(AS3&gt;=investitii!$C$6,AS3&lt;=investitii!$D$6),VLOOKUP($A$2,investitii!$A$13:$D$33,4,FALSE)*general!$C$17/investitii!$A$6,0)*corectie!$C$20</f>
        <v>0</v>
      </c>
      <c r="AT10" s="42">
        <f>IF(AND(AT3&gt;=investitii!$C$6,AT3&lt;=investitii!$D$6),VLOOKUP($A$2,investitii!$A$13:$D$33,4,FALSE)*general!$C$17/investitii!$A$6,0)*corectie!$C$20</f>
        <v>0</v>
      </c>
      <c r="AU10" s="42">
        <f>IF(AND(AU3&gt;=investitii!$C$6,AU3&lt;=investitii!$D$6),VLOOKUP($A$2,investitii!$A$13:$D$33,4,FALSE)*general!$C$17/investitii!$A$6,0)*corectie!$C$20</f>
        <v>0</v>
      </c>
      <c r="AV10" s="42">
        <f>IF(AND(AV3&gt;=investitii!$C$6,AV3&lt;=investitii!$D$6),VLOOKUP($A$2,investitii!$A$13:$D$33,4,FALSE)*general!$C$17/investitii!$A$6,0)*corectie!$C$20</f>
        <v>0</v>
      </c>
      <c r="AW10" s="42">
        <f>IF(AND(AW3&gt;=investitii!$C$6,AW3&lt;=investitii!$D$6),VLOOKUP($A$2,investitii!$A$13:$D$33,4,FALSE)*general!$C$17/investitii!$A$6,0)*corectie!$C$20</f>
        <v>0</v>
      </c>
      <c r="AX10" s="42">
        <f>IF(AND(AX3&gt;=investitii!$C$6,AX3&lt;=investitii!$D$6),VLOOKUP($A$2,investitii!$A$13:$D$33,4,FALSE)*general!$C$17/investitii!$A$6,0)*corectie!$C$20</f>
        <v>0</v>
      </c>
      <c r="AY10" s="42">
        <f>IF(AND(AY3&gt;=investitii!$C$6,AY3&lt;=investitii!$D$6),VLOOKUP($A$2,investitii!$A$13:$D$33,4,FALSE)*general!$C$17/investitii!$A$6,0)*corectie!$C$20</f>
        <v>0</v>
      </c>
      <c r="AZ10" s="42">
        <f>IF(AND(AZ3&gt;=investitii!$C$6,AZ3&lt;=investitii!$D$6),VLOOKUP($A$2,investitii!$A$13:$D$33,4,FALSE)*general!$C$17/investitii!$A$6,0)*corectie!$C$20</f>
        <v>0</v>
      </c>
      <c r="BA10" s="42">
        <f>IF(AND(BA3&gt;=investitii!$C$6,BA3&lt;=investitii!$D$6),VLOOKUP($A$2,investitii!$A$13:$D$33,4,FALSE)*general!$C$17/investitii!$A$6,0)*corectie!$C$20</f>
        <v>0</v>
      </c>
      <c r="BB10" s="42">
        <f>IF(AND(BB3&gt;=investitii!$C$6,BB3&lt;=investitii!$D$6),VLOOKUP($A$2,investitii!$A$13:$D$33,4,FALSE)*general!$C$17/investitii!$A$6,0)*corectie!$C$20</f>
        <v>0</v>
      </c>
      <c r="BC10" s="42">
        <f>IF(AND(BC3&gt;=investitii!$C$6,BC3&lt;=investitii!$D$6),VLOOKUP($A$2,investitii!$A$13:$D$33,4,FALSE)*general!$C$17/investitii!$A$6,0)*corectie!$C$20</f>
        <v>0</v>
      </c>
      <c r="BD10" s="42">
        <f>IF(AND(BD3&gt;=investitii!$C$6,BD3&lt;=investitii!$D$6),VLOOKUP($A$2,investitii!$A$13:$D$33,4,FALSE)*general!$C$17/investitii!$A$6,0)*corectie!$C$20</f>
        <v>0</v>
      </c>
      <c r="BE10" s="42">
        <f>IF(AND(BE3&gt;=investitii!$C$6,BE3&lt;=investitii!$D$6),VLOOKUP($A$2,investitii!$A$13:$D$33,4,FALSE)*general!$C$17/investitii!$A$6,0)*corectie!$C$20</f>
        <v>0</v>
      </c>
      <c r="BF10" s="42">
        <f>IF(AND(BF3&gt;=investitii!$C$6,BF3&lt;=investitii!$D$6),VLOOKUP($A$2,investitii!$A$13:$D$33,4,FALSE)*general!$C$17/investitii!$A$6,0)*corectie!$C$20</f>
        <v>0</v>
      </c>
      <c r="BG10" s="42">
        <f>IF(AND(BG3&gt;=investitii!$C$6,BG3&lt;=investitii!$D$6),VLOOKUP($A$2,investitii!$A$13:$D$33,4,FALSE)*general!$C$17/investitii!$A$6,0)*corectie!$C$20</f>
        <v>0</v>
      </c>
      <c r="BH10" s="42">
        <f>IF(AND(BH3&gt;=investitii!$C$6,BH3&lt;=investitii!$D$6),VLOOKUP($A$2,investitii!$A$13:$D$33,4,FALSE)*general!$C$17/investitii!$A$6,0)*corectie!$C$20</f>
        <v>0</v>
      </c>
      <c r="BI10" s="42">
        <f>IF(AND(BI3&gt;=investitii!$C$6,BI3&lt;=investitii!$D$6),VLOOKUP($A$2,investitii!$A$13:$D$33,4,FALSE)*general!$C$17/investitii!$A$6,0)*corectie!$C$20</f>
        <v>0</v>
      </c>
      <c r="BJ10" s="42">
        <f>IF(AND(BJ3&gt;=investitii!$C$6,BJ3&lt;=investitii!$D$6),VLOOKUP($A$2,investitii!$A$13:$D$33,4,FALSE)*general!$C$17/investitii!$A$6,0)*corectie!$C$20</f>
        <v>0</v>
      </c>
      <c r="BK10" s="42">
        <f>IF(AND(BK3&gt;=investitii!$C$6,BK3&lt;=investitii!$D$6),VLOOKUP($A$2,investitii!$A$13:$D$33,4,FALSE)*general!$C$17/investitii!$A$6,0)*corectie!$C$20</f>
        <v>0</v>
      </c>
      <c r="BL10" s="42">
        <f>IF(AND(BL3&gt;=investitii!$C$6,BL3&lt;=investitii!$D$6),VLOOKUP($A$2,investitii!$A$13:$D$33,4,FALSE)*general!$C$17/investitii!$A$6,0)*corectie!$C$20</f>
        <v>0</v>
      </c>
      <c r="BM10" s="42">
        <f>IF(AND(BM3&gt;=investitii!$C$6,BM3&lt;=investitii!$D$6),VLOOKUP($A$2,investitii!$A$13:$D$33,4,FALSE)*general!$C$17/investitii!$A$6,0)*corectie!$C$20</f>
        <v>0</v>
      </c>
      <c r="BN10" s="42">
        <f>IF(AND(BN3&gt;=investitii!$C$6,BN3&lt;=investitii!$D$6),VLOOKUP($A$2,investitii!$A$13:$D$33,4,FALSE)*general!$C$17/investitii!$A$6,0)*corectie!$C$20</f>
        <v>0</v>
      </c>
      <c r="BO10" s="42">
        <f>IF(AND(BO3&gt;=investitii!$C$6,BO3&lt;=investitii!$D$6),VLOOKUP($A$2,investitii!$A$13:$D$33,4,FALSE)*general!$C$17/investitii!$A$6,0)*corectie!$C$20</f>
        <v>0</v>
      </c>
      <c r="BP10" s="42">
        <f>IF(AND(BP3&gt;=investitii!$C$6,BP3&lt;=investitii!$D$6),VLOOKUP($A$2,investitii!$A$13:$D$33,4,FALSE)*general!$C$17/investitii!$A$6,0)*corectie!$C$20</f>
        <v>0</v>
      </c>
      <c r="BQ10" s="42">
        <f>IF(AND(BQ3&gt;=investitii!$C$6,BQ3&lt;=investitii!$D$6),VLOOKUP($A$2,investitii!$A$13:$D$33,4,FALSE)*general!$C$17/investitii!$A$6,0)*corectie!$C$20</f>
        <v>0</v>
      </c>
      <c r="BR10" s="42">
        <f>IF(AND(BR3&gt;=investitii!$C$6,BR3&lt;=investitii!$D$6),VLOOKUP($A$2,investitii!$A$13:$D$33,4,FALSE)*general!$C$17/investitii!$A$6,0)*corectie!$C$20</f>
        <v>0</v>
      </c>
      <c r="BS10" s="42">
        <f>IF(AND(BS3&gt;=investitii!$C$6,BS3&lt;=investitii!$D$6),VLOOKUP($A$2,investitii!$A$13:$D$33,4,FALSE)*general!$C$17/investitii!$A$6,0)*corectie!$C$20</f>
        <v>0</v>
      </c>
      <c r="BT10" s="42">
        <f>IF(AND(BT3&gt;=investitii!$C$6,BT3&lt;=investitii!$D$6),VLOOKUP($A$2,investitii!$A$13:$D$33,4,FALSE)*general!$C$17/investitii!$A$6,0)*corectie!$C$20</f>
        <v>0</v>
      </c>
      <c r="BU10" s="42">
        <f>IF(AND(BU3&gt;=investitii!$C$6,BU3&lt;=investitii!$D$6),VLOOKUP($A$2,investitii!$A$13:$D$33,4,FALSE)*general!$C$17/investitii!$A$6,0)*corectie!$C$20</f>
        <v>0</v>
      </c>
      <c r="BV10" s="42">
        <f>IF(AND(BV3&gt;=investitii!$C$6,BV3&lt;=investitii!$D$6),VLOOKUP($A$2,investitii!$A$13:$D$33,4,FALSE)*general!$C$17/investitii!$A$6,0)*corectie!$C$20</f>
        <v>0</v>
      </c>
      <c r="BW10" s="42">
        <f>IF(AND(BW3&gt;=investitii!$C$6,BW3&lt;=investitii!$D$6),VLOOKUP($A$2,investitii!$A$13:$D$33,4,FALSE)*general!$C$17/investitii!$A$6,0)*corectie!$C$20</f>
        <v>0</v>
      </c>
      <c r="BX10" s="42">
        <f>IF(AND(BX3&gt;=investitii!$C$6,BX3&lt;=investitii!$D$6),VLOOKUP($A$2,investitii!$A$13:$D$33,4,FALSE)*general!$C$17/investitii!$A$6,0)*corectie!$C$20</f>
        <v>0</v>
      </c>
      <c r="BY10" s="42">
        <f>IF(AND(BY3&gt;=investitii!$C$6,BY3&lt;=investitii!$D$6),VLOOKUP($A$2,investitii!$A$13:$D$33,4,FALSE)*general!$C$17/investitii!$A$6,0)*corectie!$C$20</f>
        <v>0</v>
      </c>
      <c r="BZ10" s="42">
        <f>IF(AND(BZ3&gt;=investitii!$C$6,BZ3&lt;=investitii!$D$6),VLOOKUP($A$2,investitii!$A$13:$D$33,4,FALSE)*general!$C$17/investitii!$A$6,0)*corectie!$C$20</f>
        <v>0</v>
      </c>
      <c r="CA10" s="42">
        <f>IF(AND(CA3&gt;=investitii!$C$6,CA3&lt;=investitii!$D$6),VLOOKUP($A$2,investitii!$A$13:$D$33,4,FALSE)*general!$C$17/investitii!$A$6,0)*corectie!$C$20</f>
        <v>0</v>
      </c>
      <c r="CB10" s="42">
        <f>IF(AND(CB3&gt;=investitii!$C$6,CB3&lt;=investitii!$D$6),VLOOKUP($A$2,investitii!$A$13:$D$33,4,FALSE)*general!$C$17/investitii!$A$6,0)*corectie!$C$20</f>
        <v>0</v>
      </c>
      <c r="CC10" s="42">
        <f>IF(AND(CC3&gt;=investitii!$C$6,CC3&lt;=investitii!$D$6),VLOOKUP($A$2,investitii!$A$13:$D$33,4,FALSE)*general!$C$17/investitii!$A$6,0)*corectie!$C$20</f>
        <v>0</v>
      </c>
      <c r="CD10" s="42">
        <f>IF(AND(CD3&gt;=investitii!$C$6,CD3&lt;=investitii!$D$6),VLOOKUP($A$2,investitii!$A$13:$D$33,4,FALSE)*general!$C$17/investitii!$A$6,0)*corectie!$C$20</f>
        <v>0</v>
      </c>
      <c r="CE10" s="42">
        <f>IF(AND(CE3&gt;=investitii!$C$6,CE3&lt;=investitii!$D$6),VLOOKUP($A$2,investitii!$A$13:$D$33,4,FALSE)*general!$C$17/investitii!$A$6,0)*corectie!$C$20</f>
        <v>0</v>
      </c>
    </row>
    <row r="11" spans="1:83">
      <c r="A11" t="s">
        <v>566</v>
      </c>
      <c r="B11" t="s">
        <v>538</v>
      </c>
      <c r="C11" s="42">
        <f>IF(AND(C3&gt;=investitii!$C$7,C3&lt;=investitii!$D$7),VLOOKUP($A$2,investitii!$A$13:$D$33,4,FALSE)*SUM(general!$C$18:$C$22)/investitii!$A$7,0)*corectie!$C$20</f>
        <v>0</v>
      </c>
      <c r="D11" s="42">
        <f>IF(AND(D3&gt;=investitii!$C$7,D3&lt;=investitii!$D$7),VLOOKUP($A$2,investitii!$A$13:$D$33,4,FALSE)*SUM(general!$C$18:$C$22)/investitii!$A$7,0)*corectie!$C$20</f>
        <v>0</v>
      </c>
      <c r="E11" s="42">
        <f>IF(AND(E3&gt;=investitii!$C$7,E3&lt;=investitii!$D$7),VLOOKUP($A$2,investitii!$A$13:$D$33,4,FALSE)*SUM(general!$C$18:$C$22)/investitii!$A$7,0)*corectie!$C$20</f>
        <v>0</v>
      </c>
      <c r="F11" s="42">
        <f>IF(AND(F3&gt;=investitii!$C$7,F3&lt;=investitii!$D$7),VLOOKUP($A$2,investitii!$A$13:$D$33,4,FALSE)*SUM(general!$C$18:$C$22)/investitii!$A$7,0)*corectie!$C$20</f>
        <v>379588578.75</v>
      </c>
      <c r="G11" s="42">
        <f>IF(AND(G3&gt;=investitii!$C$7,G3&lt;=investitii!$D$7),VLOOKUP($A$2,investitii!$A$13:$D$33,4,FALSE)*SUM(general!$C$18:$C$22)/investitii!$A$7,0)*corectie!$C$20</f>
        <v>379588578.75</v>
      </c>
      <c r="H11" s="42">
        <f>IF(AND(H3&gt;=investitii!$C$7,H3&lt;=investitii!$D$7),VLOOKUP($A$2,investitii!$A$13:$D$33,4,FALSE)*SUM(general!$C$18:$C$22)/investitii!$A$7,0)*corectie!$C$20</f>
        <v>379588578.75</v>
      </c>
      <c r="I11" s="42">
        <f>IF(AND(I3&gt;=investitii!$C$7,I3&lt;=investitii!$D$7),VLOOKUP($A$2,investitii!$A$13:$D$33,4,FALSE)*SUM(general!$C$18:$C$22)/investitii!$A$7,0)*corectie!$C$20</f>
        <v>379588578.75</v>
      </c>
      <c r="J11" s="42">
        <f>IF(AND(J3&gt;=investitii!$C$7,J3&lt;=investitii!$D$7),VLOOKUP($A$2,investitii!$A$13:$D$33,4,FALSE)*SUM(general!$C$18:$C$22)/investitii!$A$7,0)*corectie!$C$20</f>
        <v>0</v>
      </c>
      <c r="K11" s="42">
        <f>IF(AND(K3&gt;=investitii!$C$7,K3&lt;=investitii!$D$7),VLOOKUP($A$2,investitii!$A$13:$D$33,4,FALSE)*SUM(general!$C$18:$C$22)/investitii!$A$7,0)*corectie!$C$20</f>
        <v>0</v>
      </c>
      <c r="L11" s="42">
        <f>IF(AND(L3&gt;=investitii!$C$7,L3&lt;=investitii!$D$7),VLOOKUP($A$2,investitii!$A$13:$D$33,4,FALSE)*SUM(general!$C$18:$C$22)/investitii!$A$7,0)*corectie!$C$20</f>
        <v>0</v>
      </c>
      <c r="M11" s="42">
        <f>IF(AND(M3&gt;=investitii!$C$7,M3&lt;=investitii!$D$7),VLOOKUP($A$2,investitii!$A$13:$D$33,4,FALSE)*SUM(general!$C$18:$C$22)/investitii!$A$7,0)*corectie!$C$20</f>
        <v>0</v>
      </c>
      <c r="N11" s="42">
        <f>IF(AND(N3&gt;=investitii!$C$7,N3&lt;=investitii!$D$7),VLOOKUP($A$2,investitii!$A$13:$D$33,4,FALSE)*SUM(general!$C$18:$C$22)/investitii!$A$7,0)*corectie!$C$20</f>
        <v>0</v>
      </c>
      <c r="O11" s="42">
        <f>IF(AND(O3&gt;=investitii!$C$7,O3&lt;=investitii!$D$7),VLOOKUP($A$2,investitii!$A$13:$D$33,4,FALSE)*SUM(general!$C$18:$C$22)/investitii!$A$7,0)*corectie!$C$20</f>
        <v>0</v>
      </c>
      <c r="P11" s="42">
        <f>IF(AND(P3&gt;=investitii!$C$7,P3&lt;=investitii!$D$7),VLOOKUP($A$2,investitii!$A$13:$D$33,4,FALSE)*SUM(general!$C$18:$C$22)/investitii!$A$7,0)*corectie!$C$20</f>
        <v>0</v>
      </c>
      <c r="Q11" s="42">
        <f>IF(AND(Q3&gt;=investitii!$C$7,Q3&lt;=investitii!$D$7),VLOOKUP($A$2,investitii!$A$13:$D$33,4,FALSE)*SUM(general!$C$18:$C$22)/investitii!$A$7,0)*corectie!$C$20</f>
        <v>0</v>
      </c>
      <c r="R11" s="42">
        <f>IF(AND(R3&gt;=investitii!$C$7,R3&lt;=investitii!$D$7),VLOOKUP($A$2,investitii!$A$13:$D$33,4,FALSE)*SUM(general!$C$18:$C$22)/investitii!$A$7,0)*corectie!$C$20</f>
        <v>0</v>
      </c>
      <c r="S11" s="42">
        <f>IF(AND(S3&gt;=investitii!$C$7,S3&lt;=investitii!$D$7),VLOOKUP($A$2,investitii!$A$13:$D$33,4,FALSE)*SUM(general!$C$18:$C$22)/investitii!$A$7,0)*corectie!$C$20</f>
        <v>0</v>
      </c>
      <c r="T11" s="42">
        <f>IF(AND(T3&gt;=investitii!$C$7,T3&lt;=investitii!$D$7),VLOOKUP($A$2,investitii!$A$13:$D$33,4,FALSE)*SUM(general!$C$18:$C$22)/investitii!$A$7,0)*corectie!$C$20</f>
        <v>0</v>
      </c>
      <c r="U11" s="42">
        <f>IF(AND(U3&gt;=investitii!$C$7,U3&lt;=investitii!$D$7),VLOOKUP($A$2,investitii!$A$13:$D$33,4,FALSE)*SUM(general!$C$18:$C$22)/investitii!$A$7,0)*corectie!$C$20</f>
        <v>0</v>
      </c>
      <c r="V11" s="42">
        <f>IF(AND(V3&gt;=investitii!$C$7,V3&lt;=investitii!$D$7),VLOOKUP($A$2,investitii!$A$13:$D$33,4,FALSE)*SUM(general!$C$18:$C$22)/investitii!$A$7,0)*corectie!$C$20</f>
        <v>0</v>
      </c>
      <c r="W11" s="42">
        <f>IF(AND(W3&gt;=investitii!$C$7,W3&lt;=investitii!$D$7),VLOOKUP($A$2,investitii!$A$13:$D$33,4,FALSE)*SUM(general!$C$18:$C$22)/investitii!$A$7,0)*corectie!$C$20</f>
        <v>0</v>
      </c>
      <c r="X11" s="42">
        <f>IF(AND(X3&gt;=investitii!$C$7,X3&lt;=investitii!$D$7),VLOOKUP($A$2,investitii!$A$13:$D$33,4,FALSE)*SUM(general!$C$18:$C$22)/investitii!$A$7,0)*corectie!$C$20</f>
        <v>0</v>
      </c>
      <c r="Y11" s="42">
        <f>IF(AND(Y3&gt;=investitii!$C$7,Y3&lt;=investitii!$D$7),VLOOKUP($A$2,investitii!$A$13:$D$33,4,FALSE)*SUM(general!$C$18:$C$22)/investitii!$A$7,0)*corectie!$C$20</f>
        <v>0</v>
      </c>
      <c r="Z11" s="42">
        <f>IF(AND(Z3&gt;=investitii!$C$7,Z3&lt;=investitii!$D$7),VLOOKUP($A$2,investitii!$A$13:$D$33,4,FALSE)*SUM(general!$C$18:$C$22)/investitii!$A$7,0)*corectie!$C$20</f>
        <v>0</v>
      </c>
      <c r="AA11" s="42">
        <f>IF(AND(AA3&gt;=investitii!$C$7,AA3&lt;=investitii!$D$7),VLOOKUP($A$2,investitii!$A$13:$D$33,4,FALSE)*SUM(general!$C$18:$C$22)/investitii!$A$7,0)*corectie!$C$20</f>
        <v>0</v>
      </c>
      <c r="AB11" s="42">
        <f>IF(AND(AB3&gt;=investitii!$C$7,AB3&lt;=investitii!$D$7),VLOOKUP($A$2,investitii!$A$13:$D$33,4,FALSE)*SUM(general!$C$18:$C$22)/investitii!$A$7,0)*corectie!$C$20</f>
        <v>0</v>
      </c>
      <c r="AC11" s="42">
        <f>IF(AND(AC3&gt;=investitii!$C$7,AC3&lt;=investitii!$D$7),VLOOKUP($A$2,investitii!$A$13:$D$33,4,FALSE)*SUM(general!$C$18:$C$22)/investitii!$A$7,0)*corectie!$C$20</f>
        <v>0</v>
      </c>
      <c r="AD11" s="42">
        <f>IF(AND(AD3&gt;=investitii!$C$7,AD3&lt;=investitii!$D$7),VLOOKUP($A$2,investitii!$A$13:$D$33,4,FALSE)*SUM(general!$C$18:$C$22)/investitii!$A$7,0)*corectie!$C$20</f>
        <v>0</v>
      </c>
      <c r="AE11" s="42">
        <f>IF(AND(AE3&gt;=investitii!$C$7,AE3&lt;=investitii!$D$7),VLOOKUP($A$2,investitii!$A$13:$D$33,4,FALSE)*SUM(general!$C$18:$C$22)/investitii!$A$7,0)*corectie!$C$20</f>
        <v>0</v>
      </c>
      <c r="AF11" s="42">
        <f>IF(AND(AF3&gt;=investitii!$C$7,AF3&lt;=investitii!$D$7),VLOOKUP($A$2,investitii!$A$13:$D$33,4,FALSE)*SUM(general!$C$18:$C$22)/investitii!$A$7,0)*corectie!$C$20</f>
        <v>0</v>
      </c>
      <c r="AG11" s="42">
        <f>IF(AND(AG3&gt;=investitii!$C$7,AG3&lt;=investitii!$D$7),VLOOKUP($A$2,investitii!$A$13:$D$33,4,FALSE)*SUM(general!$C$18:$C$22)/investitii!$A$7,0)*corectie!$C$20</f>
        <v>0</v>
      </c>
      <c r="AH11" s="42">
        <f>IF(AND(AH3&gt;=investitii!$C$7,AH3&lt;=investitii!$D$7),VLOOKUP($A$2,investitii!$A$13:$D$33,4,FALSE)*SUM(general!$C$18:$C$22)/investitii!$A$7,0)*corectie!$C$20</f>
        <v>0</v>
      </c>
      <c r="AI11" s="42">
        <f>IF(AND(AI3&gt;=investitii!$C$7,AI3&lt;=investitii!$D$7),VLOOKUP($A$2,investitii!$A$13:$D$33,4,FALSE)*SUM(general!$C$18:$C$22)/investitii!$A$7,0)*corectie!$C$20</f>
        <v>0</v>
      </c>
      <c r="AJ11" s="42">
        <f>IF(AND(AJ3&gt;=investitii!$C$7,AJ3&lt;=investitii!$D$7),VLOOKUP($A$2,investitii!$A$13:$D$33,4,FALSE)*SUM(general!$C$18:$C$22)/investitii!$A$7,0)*corectie!$C$20</f>
        <v>0</v>
      </c>
      <c r="AK11" s="42">
        <f>IF(AND(AK3&gt;=investitii!$C$7,AK3&lt;=investitii!$D$7),VLOOKUP($A$2,investitii!$A$13:$D$33,4,FALSE)*SUM(general!$C$18:$C$22)/investitii!$A$7,0)*corectie!$C$20</f>
        <v>0</v>
      </c>
      <c r="AL11" s="42">
        <f>IF(AND(AL3&gt;=investitii!$C$7,AL3&lt;=investitii!$D$7),VLOOKUP($A$2,investitii!$A$13:$D$33,4,FALSE)*SUM(general!$C$18:$C$22)/investitii!$A$7,0)*corectie!$C$20</f>
        <v>0</v>
      </c>
      <c r="AM11" s="42">
        <f>IF(AND(AM3&gt;=investitii!$C$7,AM3&lt;=investitii!$D$7),VLOOKUP($A$2,investitii!$A$13:$D$33,4,FALSE)*SUM(general!$C$18:$C$22)/investitii!$A$7,0)*corectie!$C$20</f>
        <v>0</v>
      </c>
      <c r="AN11" s="42">
        <f>IF(AND(AN3&gt;=investitii!$C$7,AN3&lt;=investitii!$D$7),VLOOKUP($A$2,investitii!$A$13:$D$33,4,FALSE)*SUM(general!$C$18:$C$22)/investitii!$A$7,0)*corectie!$C$20</f>
        <v>0</v>
      </c>
      <c r="AO11" s="42">
        <f>IF(AND(AO3&gt;=investitii!$C$7,AO3&lt;=investitii!$D$7),VLOOKUP($A$2,investitii!$A$13:$D$33,4,FALSE)*SUM(general!$C$18:$C$22)/investitii!$A$7,0)*corectie!$C$20</f>
        <v>0</v>
      </c>
      <c r="AP11" s="42">
        <f>IF(AND(AP3&gt;=investitii!$C$7,AP3&lt;=investitii!$D$7),VLOOKUP($A$2,investitii!$A$13:$D$33,4,FALSE)*SUM(general!$C$18:$C$22)/investitii!$A$7,0)*corectie!$C$20</f>
        <v>0</v>
      </c>
      <c r="AQ11" s="42">
        <f>IF(AND(AQ3&gt;=investitii!$C$7,AQ3&lt;=investitii!$D$7),VLOOKUP($A$2,investitii!$A$13:$D$33,4,FALSE)*SUM(general!$C$18:$C$22)/investitii!$A$7,0)*corectie!$C$20</f>
        <v>0</v>
      </c>
      <c r="AR11" s="42">
        <f>IF(AND(AR3&gt;=investitii!$C$7,AR3&lt;=investitii!$D$7),VLOOKUP($A$2,investitii!$A$13:$D$33,4,FALSE)*SUM(general!$C$18:$C$22)/investitii!$A$7,0)*corectie!$C$20</f>
        <v>0</v>
      </c>
      <c r="AS11" s="42">
        <f>IF(AND(AS3&gt;=investitii!$C$7,AS3&lt;=investitii!$D$7),VLOOKUP($A$2,investitii!$A$13:$D$33,4,FALSE)*SUM(general!$C$18:$C$22)/investitii!$A$7,0)*corectie!$C$20</f>
        <v>0</v>
      </c>
      <c r="AT11" s="42">
        <f>IF(AND(AT3&gt;=investitii!$C$7,AT3&lt;=investitii!$D$7),VLOOKUP($A$2,investitii!$A$13:$D$33,4,FALSE)*SUM(general!$C$18:$C$22)/investitii!$A$7,0)*corectie!$C$20</f>
        <v>0</v>
      </c>
      <c r="AU11" s="42">
        <f>IF(AND(AU3&gt;=investitii!$C$7,AU3&lt;=investitii!$D$7),VLOOKUP($A$2,investitii!$A$13:$D$33,4,FALSE)*SUM(general!$C$18:$C$22)/investitii!$A$7,0)*corectie!$C$20</f>
        <v>0</v>
      </c>
      <c r="AV11" s="42">
        <f>IF(AND(AV3&gt;=investitii!$C$7,AV3&lt;=investitii!$D$7),VLOOKUP($A$2,investitii!$A$13:$D$33,4,FALSE)*SUM(general!$C$18:$C$22)/investitii!$A$7,0)*corectie!$C$20</f>
        <v>0</v>
      </c>
      <c r="AW11" s="42">
        <f>IF(AND(AW3&gt;=investitii!$C$7,AW3&lt;=investitii!$D$7),VLOOKUP($A$2,investitii!$A$13:$D$33,4,FALSE)*SUM(general!$C$18:$C$22)/investitii!$A$7,0)*corectie!$C$20</f>
        <v>0</v>
      </c>
      <c r="AX11" s="42">
        <f>IF(AND(AX3&gt;=investitii!$C$7,AX3&lt;=investitii!$D$7),VLOOKUP($A$2,investitii!$A$13:$D$33,4,FALSE)*SUM(general!$C$18:$C$22)/investitii!$A$7,0)*corectie!$C$20</f>
        <v>0</v>
      </c>
      <c r="AY11" s="42">
        <f>IF(AND(AY3&gt;=investitii!$C$7,AY3&lt;=investitii!$D$7),VLOOKUP($A$2,investitii!$A$13:$D$33,4,FALSE)*SUM(general!$C$18:$C$22)/investitii!$A$7,0)*corectie!$C$20</f>
        <v>0</v>
      </c>
      <c r="AZ11" s="42">
        <f>IF(AND(AZ3&gt;=investitii!$C$7,AZ3&lt;=investitii!$D$7),VLOOKUP($A$2,investitii!$A$13:$D$33,4,FALSE)*SUM(general!$C$18:$C$22)/investitii!$A$7,0)*corectie!$C$20</f>
        <v>0</v>
      </c>
      <c r="BA11" s="42">
        <f>IF(AND(BA3&gt;=investitii!$C$7,BA3&lt;=investitii!$D$7),VLOOKUP($A$2,investitii!$A$13:$D$33,4,FALSE)*SUM(general!$C$18:$C$22)/investitii!$A$7,0)*corectie!$C$20</f>
        <v>0</v>
      </c>
      <c r="BB11" s="42">
        <f>IF(AND(BB3&gt;=investitii!$C$7,BB3&lt;=investitii!$D$7),VLOOKUP($A$2,investitii!$A$13:$D$33,4,FALSE)*SUM(general!$C$18:$C$22)/investitii!$A$7,0)*corectie!$C$20</f>
        <v>0</v>
      </c>
      <c r="BC11" s="42">
        <f>IF(AND(BC3&gt;=investitii!$C$7,BC3&lt;=investitii!$D$7),VLOOKUP($A$2,investitii!$A$13:$D$33,4,FALSE)*SUM(general!$C$18:$C$22)/investitii!$A$7,0)*corectie!$C$20</f>
        <v>0</v>
      </c>
      <c r="BD11" s="42">
        <f>IF(AND(BD3&gt;=investitii!$C$7,BD3&lt;=investitii!$D$7),VLOOKUP($A$2,investitii!$A$13:$D$33,4,FALSE)*SUM(general!$C$18:$C$22)/investitii!$A$7,0)*corectie!$C$20</f>
        <v>0</v>
      </c>
      <c r="BE11" s="42">
        <f>IF(AND(BE3&gt;=investitii!$C$7,BE3&lt;=investitii!$D$7),VLOOKUP($A$2,investitii!$A$13:$D$33,4,FALSE)*SUM(general!$C$18:$C$22)/investitii!$A$7,0)*corectie!$C$20</f>
        <v>0</v>
      </c>
      <c r="BF11" s="42">
        <f>IF(AND(BF3&gt;=investitii!$C$7,BF3&lt;=investitii!$D$7),VLOOKUP($A$2,investitii!$A$13:$D$33,4,FALSE)*SUM(general!$C$18:$C$22)/investitii!$A$7,0)*corectie!$C$20</f>
        <v>0</v>
      </c>
      <c r="BG11" s="42">
        <f>IF(AND(BG3&gt;=investitii!$C$7,BG3&lt;=investitii!$D$7),VLOOKUP($A$2,investitii!$A$13:$D$33,4,FALSE)*SUM(general!$C$18:$C$22)/investitii!$A$7,0)*corectie!$C$20</f>
        <v>0</v>
      </c>
      <c r="BH11" s="42">
        <f>IF(AND(BH3&gt;=investitii!$C$7,BH3&lt;=investitii!$D$7),VLOOKUP($A$2,investitii!$A$13:$D$33,4,FALSE)*SUM(general!$C$18:$C$22)/investitii!$A$7,0)*corectie!$C$20</f>
        <v>0</v>
      </c>
      <c r="BI11" s="42">
        <f>IF(AND(BI3&gt;=investitii!$C$7,BI3&lt;=investitii!$D$7),VLOOKUP($A$2,investitii!$A$13:$D$33,4,FALSE)*SUM(general!$C$18:$C$22)/investitii!$A$7,0)*corectie!$C$20</f>
        <v>0</v>
      </c>
      <c r="BJ11" s="42">
        <f>IF(AND(BJ3&gt;=investitii!$C$7,BJ3&lt;=investitii!$D$7),VLOOKUP($A$2,investitii!$A$13:$D$33,4,FALSE)*SUM(general!$C$18:$C$22)/investitii!$A$7,0)*corectie!$C$20</f>
        <v>0</v>
      </c>
      <c r="BK11" s="42">
        <f>IF(AND(BK3&gt;=investitii!$C$7,BK3&lt;=investitii!$D$7),VLOOKUP($A$2,investitii!$A$13:$D$33,4,FALSE)*SUM(general!$C$18:$C$22)/investitii!$A$7,0)*corectie!$C$20</f>
        <v>0</v>
      </c>
      <c r="BL11" s="42">
        <f>IF(AND(BL3&gt;=investitii!$C$7,BL3&lt;=investitii!$D$7),VLOOKUP($A$2,investitii!$A$13:$D$33,4,FALSE)*SUM(general!$C$18:$C$22)/investitii!$A$7,0)*corectie!$C$20</f>
        <v>0</v>
      </c>
      <c r="BM11" s="42">
        <f>IF(AND(BM3&gt;=investitii!$C$7,BM3&lt;=investitii!$D$7),VLOOKUP($A$2,investitii!$A$13:$D$33,4,FALSE)*SUM(general!$C$18:$C$22)/investitii!$A$7,0)*corectie!$C$20</f>
        <v>0</v>
      </c>
      <c r="BN11" s="42">
        <f>IF(AND(BN3&gt;=investitii!$C$7,BN3&lt;=investitii!$D$7),VLOOKUP($A$2,investitii!$A$13:$D$33,4,FALSE)*SUM(general!$C$18:$C$22)/investitii!$A$7,0)*corectie!$C$20</f>
        <v>0</v>
      </c>
      <c r="BO11" s="42">
        <f>IF(AND(BO3&gt;=investitii!$C$7,BO3&lt;=investitii!$D$7),VLOOKUP($A$2,investitii!$A$13:$D$33,4,FALSE)*SUM(general!$C$18:$C$22)/investitii!$A$7,0)*corectie!$C$20</f>
        <v>0</v>
      </c>
      <c r="BP11" s="42">
        <f>IF(AND(BP3&gt;=investitii!$C$7,BP3&lt;=investitii!$D$7),VLOOKUP($A$2,investitii!$A$13:$D$33,4,FALSE)*SUM(general!$C$18:$C$22)/investitii!$A$7,0)*corectie!$C$20</f>
        <v>0</v>
      </c>
      <c r="BQ11" s="42">
        <f>IF(AND(BQ3&gt;=investitii!$C$7,BQ3&lt;=investitii!$D$7),VLOOKUP($A$2,investitii!$A$13:$D$33,4,FALSE)*SUM(general!$C$18:$C$22)/investitii!$A$7,0)*corectie!$C$20</f>
        <v>0</v>
      </c>
      <c r="BR11" s="42">
        <f>IF(AND(BR3&gt;=investitii!$C$7,BR3&lt;=investitii!$D$7),VLOOKUP($A$2,investitii!$A$13:$D$33,4,FALSE)*SUM(general!$C$18:$C$22)/investitii!$A$7,0)*corectie!$C$20</f>
        <v>0</v>
      </c>
      <c r="BS11" s="42">
        <f>IF(AND(BS3&gt;=investitii!$C$7,BS3&lt;=investitii!$D$7),VLOOKUP($A$2,investitii!$A$13:$D$33,4,FALSE)*SUM(general!$C$18:$C$22)/investitii!$A$7,0)*corectie!$C$20</f>
        <v>0</v>
      </c>
      <c r="BT11" s="42">
        <f>IF(AND(BT3&gt;=investitii!$C$7,BT3&lt;=investitii!$D$7),VLOOKUP($A$2,investitii!$A$13:$D$33,4,FALSE)*SUM(general!$C$18:$C$22)/investitii!$A$7,0)*corectie!$C$20</f>
        <v>0</v>
      </c>
      <c r="BU11" s="42">
        <f>IF(AND(BU3&gt;=investitii!$C$7,BU3&lt;=investitii!$D$7),VLOOKUP($A$2,investitii!$A$13:$D$33,4,FALSE)*SUM(general!$C$18:$C$22)/investitii!$A$7,0)*corectie!$C$20</f>
        <v>0</v>
      </c>
      <c r="BV11" s="42">
        <f>IF(AND(BV3&gt;=investitii!$C$7,BV3&lt;=investitii!$D$7),VLOOKUP($A$2,investitii!$A$13:$D$33,4,FALSE)*SUM(general!$C$18:$C$22)/investitii!$A$7,0)*corectie!$C$20</f>
        <v>0</v>
      </c>
      <c r="BW11" s="42">
        <f>IF(AND(BW3&gt;=investitii!$C$7,BW3&lt;=investitii!$D$7),VLOOKUP($A$2,investitii!$A$13:$D$33,4,FALSE)*SUM(general!$C$18:$C$22)/investitii!$A$7,0)*corectie!$C$20</f>
        <v>0</v>
      </c>
      <c r="BX11" s="42">
        <f>IF(AND(BX3&gt;=investitii!$C$7,BX3&lt;=investitii!$D$7),VLOOKUP($A$2,investitii!$A$13:$D$33,4,FALSE)*SUM(general!$C$18:$C$22)/investitii!$A$7,0)*corectie!$C$20</f>
        <v>0</v>
      </c>
      <c r="BY11" s="42">
        <f>IF(AND(BY3&gt;=investitii!$C$7,BY3&lt;=investitii!$D$7),VLOOKUP($A$2,investitii!$A$13:$D$33,4,FALSE)*SUM(general!$C$18:$C$22)/investitii!$A$7,0)*corectie!$C$20</f>
        <v>0</v>
      </c>
      <c r="BZ11" s="42">
        <f>IF(AND(BZ3&gt;=investitii!$C$7,BZ3&lt;=investitii!$D$7),VLOOKUP($A$2,investitii!$A$13:$D$33,4,FALSE)*SUM(general!$C$18:$C$22)/investitii!$A$7,0)*corectie!$C$20</f>
        <v>0</v>
      </c>
      <c r="CA11" s="42">
        <f>IF(AND(CA3&gt;=investitii!$C$7,CA3&lt;=investitii!$D$7),VLOOKUP($A$2,investitii!$A$13:$D$33,4,FALSE)*SUM(general!$C$18:$C$22)/investitii!$A$7,0)*corectie!$C$20</f>
        <v>0</v>
      </c>
      <c r="CB11" s="42">
        <f>IF(AND(CB3&gt;=investitii!$C$7,CB3&lt;=investitii!$D$7),VLOOKUP($A$2,investitii!$A$13:$D$33,4,FALSE)*SUM(general!$C$18:$C$22)/investitii!$A$7,0)*corectie!$C$20</f>
        <v>0</v>
      </c>
      <c r="CC11" s="42">
        <f>IF(AND(CC3&gt;=investitii!$C$7,CC3&lt;=investitii!$D$7),VLOOKUP($A$2,investitii!$A$13:$D$33,4,FALSE)*SUM(general!$C$18:$C$22)/investitii!$A$7,0)*corectie!$C$20</f>
        <v>0</v>
      </c>
      <c r="CD11" s="42">
        <f>IF(AND(CD3&gt;=investitii!$C$7,CD3&lt;=investitii!$D$7),VLOOKUP($A$2,investitii!$A$13:$D$33,4,FALSE)*SUM(general!$C$18:$C$22)/investitii!$A$7,0)*corectie!$C$20</f>
        <v>0</v>
      </c>
      <c r="CE11" s="42">
        <f>IF(AND(CE3&gt;=investitii!$C$7,CE3&lt;=investitii!$D$7),VLOOKUP($A$2,investitii!$A$13:$D$33,4,FALSE)*SUM(general!$C$18:$C$22)/investitii!$A$7,0)*corectie!$C$20</f>
        <v>0</v>
      </c>
    </row>
    <row r="12" spans="1:83">
      <c r="A12" t="s">
        <v>565</v>
      </c>
      <c r="B12" t="s">
        <v>538</v>
      </c>
      <c r="C12" s="42">
        <f>SUM(C9:C11)</f>
        <v>15982677</v>
      </c>
      <c r="D12" s="42">
        <f t="shared" ref="D12:BO12" si="4">SUM(D9:D11)</f>
        <v>15982677</v>
      </c>
      <c r="E12" s="42">
        <f t="shared" si="4"/>
        <v>47948031</v>
      </c>
      <c r="F12" s="42">
        <f t="shared" si="4"/>
        <v>379588578.75</v>
      </c>
      <c r="G12" s="42">
        <f t="shared" si="4"/>
        <v>379588578.75</v>
      </c>
      <c r="H12" s="42">
        <f t="shared" si="4"/>
        <v>379588578.75</v>
      </c>
      <c r="I12" s="42">
        <f t="shared" si="4"/>
        <v>379588578.75</v>
      </c>
      <c r="J12" s="42">
        <f t="shared" si="4"/>
        <v>0</v>
      </c>
      <c r="K12" s="42">
        <f t="shared" si="4"/>
        <v>0</v>
      </c>
      <c r="L12" s="42">
        <f t="shared" si="4"/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42">
        <f t="shared" si="4"/>
        <v>0</v>
      </c>
      <c r="Q12" s="42">
        <f t="shared" si="4"/>
        <v>0</v>
      </c>
      <c r="R12" s="42">
        <f t="shared" si="4"/>
        <v>0</v>
      </c>
      <c r="S12" s="42">
        <f t="shared" si="4"/>
        <v>0</v>
      </c>
      <c r="T12" s="42">
        <f t="shared" si="4"/>
        <v>0</v>
      </c>
      <c r="U12" s="42">
        <f t="shared" si="4"/>
        <v>0</v>
      </c>
      <c r="V12" s="42">
        <f t="shared" si="4"/>
        <v>0</v>
      </c>
      <c r="W12" s="42">
        <f t="shared" si="4"/>
        <v>0</v>
      </c>
      <c r="X12" s="42">
        <f t="shared" si="4"/>
        <v>0</v>
      </c>
      <c r="Y12" s="42">
        <f t="shared" si="4"/>
        <v>0</v>
      </c>
      <c r="Z12" s="42">
        <f t="shared" si="4"/>
        <v>0</v>
      </c>
      <c r="AA12" s="42">
        <f t="shared" si="4"/>
        <v>0</v>
      </c>
      <c r="AB12" s="42">
        <f t="shared" si="4"/>
        <v>0</v>
      </c>
      <c r="AC12" s="42">
        <f t="shared" si="4"/>
        <v>0</v>
      </c>
      <c r="AD12" s="42">
        <f t="shared" si="4"/>
        <v>0</v>
      </c>
      <c r="AE12" s="42">
        <f t="shared" si="4"/>
        <v>0</v>
      </c>
      <c r="AF12" s="42">
        <f t="shared" si="4"/>
        <v>0</v>
      </c>
      <c r="AG12" s="42">
        <f t="shared" si="4"/>
        <v>0</v>
      </c>
      <c r="AH12" s="42">
        <f t="shared" si="4"/>
        <v>0</v>
      </c>
      <c r="AI12" s="42">
        <f t="shared" si="4"/>
        <v>0</v>
      </c>
      <c r="AJ12" s="42">
        <f t="shared" si="4"/>
        <v>0</v>
      </c>
      <c r="AK12" s="42">
        <f t="shared" si="4"/>
        <v>0</v>
      </c>
      <c r="AL12" s="42">
        <f t="shared" si="4"/>
        <v>0</v>
      </c>
      <c r="AM12" s="42">
        <f t="shared" si="4"/>
        <v>0</v>
      </c>
      <c r="AN12" s="42">
        <f t="shared" si="4"/>
        <v>0</v>
      </c>
      <c r="AO12" s="42">
        <f t="shared" si="4"/>
        <v>0</v>
      </c>
      <c r="AP12" s="42">
        <f t="shared" si="4"/>
        <v>0</v>
      </c>
      <c r="AQ12" s="42">
        <f t="shared" si="4"/>
        <v>0</v>
      </c>
      <c r="AR12" s="42">
        <f t="shared" si="4"/>
        <v>0</v>
      </c>
      <c r="AS12" s="42">
        <f t="shared" si="4"/>
        <v>0</v>
      </c>
      <c r="AT12" s="42">
        <f t="shared" si="4"/>
        <v>0</v>
      </c>
      <c r="AU12" s="42">
        <f t="shared" si="4"/>
        <v>0</v>
      </c>
      <c r="AV12" s="42">
        <f t="shared" si="4"/>
        <v>0</v>
      </c>
      <c r="AW12" s="42">
        <f t="shared" si="4"/>
        <v>0</v>
      </c>
      <c r="AX12" s="42">
        <f t="shared" si="4"/>
        <v>0</v>
      </c>
      <c r="AY12" s="42">
        <f t="shared" si="4"/>
        <v>0</v>
      </c>
      <c r="AZ12" s="42">
        <f t="shared" si="4"/>
        <v>0</v>
      </c>
      <c r="BA12" s="42">
        <f t="shared" si="4"/>
        <v>0</v>
      </c>
      <c r="BB12" s="42">
        <f t="shared" si="4"/>
        <v>0</v>
      </c>
      <c r="BC12" s="42">
        <f t="shared" si="4"/>
        <v>0</v>
      </c>
      <c r="BD12" s="42">
        <f t="shared" si="4"/>
        <v>0</v>
      </c>
      <c r="BE12" s="42">
        <f t="shared" si="4"/>
        <v>0</v>
      </c>
      <c r="BF12" s="42">
        <f t="shared" si="4"/>
        <v>0</v>
      </c>
      <c r="BG12" s="42">
        <f t="shared" si="4"/>
        <v>0</v>
      </c>
      <c r="BH12" s="42">
        <f t="shared" si="4"/>
        <v>0</v>
      </c>
      <c r="BI12" s="42">
        <f t="shared" si="4"/>
        <v>0</v>
      </c>
      <c r="BJ12" s="42">
        <f t="shared" si="4"/>
        <v>0</v>
      </c>
      <c r="BK12" s="42">
        <f t="shared" si="4"/>
        <v>0</v>
      </c>
      <c r="BL12" s="42">
        <f t="shared" si="4"/>
        <v>0</v>
      </c>
      <c r="BM12" s="42">
        <f t="shared" si="4"/>
        <v>0</v>
      </c>
      <c r="BN12" s="42">
        <f t="shared" si="4"/>
        <v>0</v>
      </c>
      <c r="BO12" s="42">
        <f t="shared" si="4"/>
        <v>0</v>
      </c>
      <c r="BP12" s="42">
        <f t="shared" ref="BP12:CE12" si="5">SUM(BP9:BP11)</f>
        <v>0</v>
      </c>
      <c r="BQ12" s="42">
        <f t="shared" si="5"/>
        <v>0</v>
      </c>
      <c r="BR12" s="42">
        <f t="shared" si="5"/>
        <v>0</v>
      </c>
      <c r="BS12" s="42">
        <f t="shared" si="5"/>
        <v>0</v>
      </c>
      <c r="BT12" s="42">
        <f t="shared" si="5"/>
        <v>0</v>
      </c>
      <c r="BU12" s="42">
        <f t="shared" si="5"/>
        <v>0</v>
      </c>
      <c r="BV12" s="42">
        <f t="shared" si="5"/>
        <v>0</v>
      </c>
      <c r="BW12" s="42">
        <f t="shared" si="5"/>
        <v>0</v>
      </c>
      <c r="BX12" s="42">
        <f t="shared" si="5"/>
        <v>0</v>
      </c>
      <c r="BY12" s="42">
        <f t="shared" si="5"/>
        <v>0</v>
      </c>
      <c r="BZ12" s="42">
        <f t="shared" si="5"/>
        <v>0</v>
      </c>
      <c r="CA12" s="42">
        <f t="shared" si="5"/>
        <v>0</v>
      </c>
      <c r="CB12" s="42">
        <f t="shared" si="5"/>
        <v>0</v>
      </c>
      <c r="CC12" s="42">
        <f t="shared" si="5"/>
        <v>0</v>
      </c>
      <c r="CD12" s="42">
        <f t="shared" si="5"/>
        <v>0</v>
      </c>
      <c r="CE12" s="42">
        <f t="shared" si="5"/>
        <v>0</v>
      </c>
    </row>
    <row r="13" spans="1:83"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</row>
    <row r="15" spans="1:83">
      <c r="A15" t="s">
        <v>567</v>
      </c>
      <c r="B15" t="s">
        <v>538</v>
      </c>
      <c r="C15" s="42">
        <f>IF(AND(C3&gt;=2025,C6&lt;&gt;0),VLOOKUP(C3,'efecte socio eco 16'!$A$5:$N$30,13,FALSE),0)*corectie!$C$30</f>
        <v>0</v>
      </c>
      <c r="D15" s="42">
        <f>IF(AND(D3&gt;=2025,D6&lt;&gt;0),VLOOKUP(D3,'efecte socio eco 16'!$A$5:$N$30,13,FALSE),0)*corectie!$C$30</f>
        <v>0</v>
      </c>
      <c r="E15" s="42">
        <f>IF(AND(E3&gt;=2025,E6&lt;&gt;0),VLOOKUP(E3,'efecte socio eco 16'!$A$5:$N$30,13,FALSE),0)*corectie!$C$30</f>
        <v>0</v>
      </c>
      <c r="F15" s="42">
        <f>IF(AND(F3&gt;=2025,F6&lt;&gt;0),VLOOKUP(F3,'efecte socio eco 16'!$A$5:$N$30,13,FALSE),0)*corectie!$C$30</f>
        <v>0</v>
      </c>
      <c r="G15" s="42">
        <f>IF(AND(G3&gt;=2025,G6&lt;&gt;0),VLOOKUP(G3,'efecte socio eco 16'!$A$5:$N$30,13,FALSE),0)*corectie!$C$30</f>
        <v>0</v>
      </c>
      <c r="H15" s="42">
        <f>IF(AND(H3&gt;=2025,H6&lt;&gt;0),VLOOKUP(H3,'efecte socio eco 16'!$A$5:$N$30,13,FALSE),0)*corectie!$C$30</f>
        <v>0</v>
      </c>
      <c r="I15" s="42">
        <f>IF(AND(I3&gt;=2025,I6&lt;&gt;0),VLOOKUP(I3,'efecte socio eco 16'!$A$5:$N$30,13,FALSE),0)*corectie!$C$30</f>
        <v>0</v>
      </c>
      <c r="J15" s="42">
        <f>IF(AND(J3&gt;=2025,J6&lt;&gt;0),VLOOKUP(J3,'efecte socio eco 16'!$A$5:$N$30,13,FALSE),0)*corectie!$C$30</f>
        <v>2216911565.7455201</v>
      </c>
      <c r="K15" s="42">
        <f>IF(AND(K3&gt;=2025,K6&lt;&gt;0),VLOOKUP(K3,'efecte socio eco 16'!$A$5:$N$30,13,FALSE),0)*corectie!$C$30</f>
        <v>2223664303.3041496</v>
      </c>
      <c r="L15" s="42">
        <f>IF(AND(L3&gt;=2025,L6&lt;&gt;0),VLOOKUP(L3,'efecte socio eco 16'!$A$5:$N$30,13,FALSE),0)*corectie!$C$30</f>
        <v>2230437609.777317</v>
      </c>
      <c r="M15" s="42">
        <f>IF(AND(M3&gt;=2025,M6&lt;&gt;0),VLOOKUP(M3,'efecte socio eco 16'!$A$5:$N$30,13,FALSE),0)*corectie!$C$30</f>
        <v>2237231547.8181701</v>
      </c>
      <c r="N15" s="42">
        <f>IF(AND(N3&gt;=2025,N6&lt;&gt;0),VLOOKUP(N3,'efecte socio eco 16'!$A$5:$N$30,13,FALSE),0)*corectie!$C$30</f>
        <v>2242358995.1141505</v>
      </c>
      <c r="O15" s="42">
        <f>IF(AND(O3&gt;=2025,O6&lt;&gt;0),VLOOKUP(O3,'efecte socio eco 16'!$A$5:$N$30,13,FALSE),0)*corectie!$C$30</f>
        <v>2247498193.8606224</v>
      </c>
      <c r="P15" s="42">
        <f>IF(AND(P3&gt;=2025,P6&lt;&gt;0),VLOOKUP(P3,'efecte socio eco 16'!$A$5:$N$30,13,FALSE),0)*corectie!$C$30</f>
        <v>2252649170.9904017</v>
      </c>
      <c r="Q15" s="42">
        <f>IF(AND(Q3&gt;=2025,Q6&lt;&gt;0),VLOOKUP(Q3,'efecte socio eco 16'!$A$5:$N$30,13,FALSE),0)*corectie!$C$30</f>
        <v>2257811953.4980288</v>
      </c>
      <c r="R15" s="42">
        <f>IF(AND(R3&gt;=2025,R6&lt;&gt;0),VLOOKUP(R3,'efecte socio eco 16'!$A$5:$N$30,13,FALSE),0)*corectie!$C$30</f>
        <v>2262986568.4399128</v>
      </c>
      <c r="S15" s="42">
        <f>IF(AND(S3&gt;=2025,S6&lt;&gt;0),VLOOKUP(S3,'efecte socio eco 16'!$A$5:$N$30,13,FALSE),0)*corectie!$C$30</f>
        <v>2268972947.4809532</v>
      </c>
      <c r="T15" s="42">
        <f>IF(AND(T3&gt;=2025,T6&lt;&gt;0),VLOOKUP(T3,'efecte socio eco 16'!$A$5:$N$30,13,FALSE),0)*corectie!$C$30</f>
        <v>2274975162.5567822</v>
      </c>
      <c r="U15" s="42">
        <f>IF(AND(U3&gt;=2025,U6&lt;&gt;0),VLOOKUP(U3,'efecte socio eco 16'!$A$5:$N$30,13,FALSE),0)*corectie!$C$30</f>
        <v>2280993255.5591664</v>
      </c>
      <c r="V15" s="42">
        <f>IF(AND(V3&gt;=2025,V6&lt;&gt;0),VLOOKUP(V3,'efecte socio eco 16'!$A$5:$N$30,13,FALSE),0)*corectie!$C$30</f>
        <v>2287027268.4906917</v>
      </c>
      <c r="W15" s="42">
        <f>IF(AND(W3&gt;=2025,W6&lt;&gt;0),VLOOKUP(W3,'efecte socio eco 16'!$A$5:$N$30,13,FALSE),0)*corectie!$C$30</f>
        <v>2293077243.4650545</v>
      </c>
      <c r="X15" s="42">
        <f>IF(AND(X3&gt;=2025,X6&lt;&gt;0),VLOOKUP(X3,'efecte socio eco 16'!$A$5:$N$30,13,FALSE),0)*corectie!$C$30</f>
        <v>2296934614.349597</v>
      </c>
      <c r="Y15" s="42">
        <f>IF(AND(Y3&gt;=2025,Y6&lt;&gt;0),VLOOKUP(Y3,'efecte socio eco 16'!$A$5:$N$30,13,FALSE),0)*corectie!$C$30</f>
        <v>2300798474.0300069</v>
      </c>
      <c r="Z15" s="42">
        <f>IF(AND(Z3&gt;=2025,Z6&lt;&gt;0),VLOOKUP(Z3,'efecte socio eco 16'!$A$5:$N$30,13,FALSE),0)*corectie!$C$30</f>
        <v>2304668833.4216127</v>
      </c>
      <c r="AA15" s="42">
        <f>IF(AND(AA3&gt;=2025,AA6&lt;&gt;0),VLOOKUP(AA3,'efecte socio eco 16'!$A$5:$N$30,13,FALSE),0)*corectie!$C$30</f>
        <v>2308545703.4581056</v>
      </c>
      <c r="AB15" s="42">
        <f>IF(AND(AB3&gt;=2025,AB6&lt;&gt;0),VLOOKUP(AB3,'efecte socio eco 16'!$A$5:$N$30,13,FALSE),0)*corectie!$C$30</f>
        <v>2312429095.091568</v>
      </c>
      <c r="AC15" s="42">
        <f>IF(AND(AC3&gt;=2025,AC6&lt;&gt;0),VLOOKUP(AC3,'efecte socio eco 16'!$A$5:$N$30,13,FALSE),0)*corectie!$C$30</f>
        <v>2314910703.9970374</v>
      </c>
      <c r="AD15" s="42">
        <f>IF(AND(AD3&gt;=2025,AD6&lt;&gt;0),VLOOKUP(AD3,'efecte socio eco 16'!$A$5:$N$30,13,FALSE),0)*corectie!$C$30</f>
        <v>2317394976.0686007</v>
      </c>
      <c r="AE15" s="42">
        <f>IF(AND(AE3&gt;=2025,AE6&lt;&gt;0),VLOOKUP(AE3,'efecte socio eco 16'!$A$5:$N$30,13,FALSE),0)*corectie!$C$30</f>
        <v>2319881914.1642632</v>
      </c>
      <c r="AF15" s="42">
        <f>IF(AND(AF3&gt;=2025,AF6&lt;&gt;0),VLOOKUP(AF3,'efecte socio eco 16'!$A$5:$N$30,13,FALSE),0)*corectie!$C$30</f>
        <v>2322371521.1450987</v>
      </c>
      <c r="AG15" s="42">
        <f>IF(AND(AG3&gt;=2025,AG6&lt;&gt;0),VLOOKUP(AG3,'efecte socio eco 16'!$A$5:$N$30,13,FALSE),0)*corectie!$C$30</f>
        <v>0</v>
      </c>
      <c r="AH15" s="42">
        <f>IF(AND(AH3&gt;=2025,AH6&lt;&gt;0),VLOOKUP(AH3,'efecte socio eco 16'!$A$5:$N$30,13,FALSE),0)*corectie!$C$30</f>
        <v>0</v>
      </c>
      <c r="AI15" s="42">
        <f>IF(AND(AI3&gt;=2025,AI6&lt;&gt;0),VLOOKUP(AI3,'efecte socio eco 16'!$A$5:$N$30,13,FALSE),0)*corectie!$C$30</f>
        <v>0</v>
      </c>
      <c r="AJ15" s="42">
        <f>IF(AND(AJ3&gt;=2025,AJ6&lt;&gt;0),VLOOKUP(AJ3,'efecte socio eco 16'!$A$5:$N$30,13,FALSE),0)*corectie!$C$30</f>
        <v>0</v>
      </c>
      <c r="AK15" s="42">
        <f>IF(AND(AK3&gt;=2025,AK6&lt;&gt;0),VLOOKUP(AK3,'efecte socio eco 16'!$A$5:$N$30,13,FALSE),0)*corectie!$C$30</f>
        <v>0</v>
      </c>
      <c r="AL15" s="42">
        <f>IF(AND(AL3&gt;=2025,AL6&lt;&gt;0),VLOOKUP(AL3,'efecte socio eco 16'!$A$5:$N$30,13,FALSE),0)*corectie!$C$30</f>
        <v>0</v>
      </c>
      <c r="AM15" s="42">
        <f>IF(AND(AM3&gt;=2025,AM6&lt;&gt;0),VLOOKUP(AM3,'efecte socio eco 16'!$A$5:$N$30,13,FALSE),0)*corectie!$C$30</f>
        <v>0</v>
      </c>
      <c r="AN15" s="42">
        <f>IF(AND(AN3&gt;=2025,AN6&lt;&gt;0),VLOOKUP(AN3,'efecte socio eco 16'!$A$5:$N$30,13,FALSE),0)*corectie!$C$30</f>
        <v>0</v>
      </c>
      <c r="AO15" s="42">
        <f>IF(AND(AO3&gt;=2025,AO6&lt;&gt;0),VLOOKUP(AO3,'efecte socio eco 16'!$A$5:$N$30,13,FALSE),0)*corectie!$C$30</f>
        <v>0</v>
      </c>
      <c r="AP15" s="42">
        <f>IF(AND(AP3&gt;=2025,AP6&lt;&gt;0),VLOOKUP(AP3,'efecte socio eco 16'!$A$5:$N$30,13,FALSE),0)*corectie!$C$30</f>
        <v>0</v>
      </c>
      <c r="AQ15" s="42">
        <f>IF(AND(AQ3&gt;=2025,AQ6&lt;&gt;0),VLOOKUP(AQ3,'efecte socio eco 16'!$A$5:$N$30,13,FALSE),0)*corectie!$C$30</f>
        <v>0</v>
      </c>
      <c r="AR15" s="42">
        <f>IF(AND(AR3&gt;=2025,AR6&lt;&gt;0),VLOOKUP(AR3,'efecte socio eco 16'!$A$5:$N$30,13,FALSE),0)*corectie!$C$30</f>
        <v>0</v>
      </c>
      <c r="AS15" s="42">
        <f>IF(AND(AS3&gt;=2025,AS6&lt;&gt;0),VLOOKUP(AS3,'efecte socio eco 16'!$A$5:$N$30,13,FALSE),0)*corectie!$C$30</f>
        <v>0</v>
      </c>
      <c r="AT15" s="42">
        <f>IF(AND(AT3&gt;=2025,AT6&lt;&gt;0),VLOOKUP(AT3,'efecte socio eco 16'!$A$5:$N$30,13,FALSE),0)*corectie!$C$30</f>
        <v>0</v>
      </c>
      <c r="AU15" s="42">
        <f>IF(AND(AU3&gt;=2025,AU6&lt;&gt;0),VLOOKUP(AU3,'efecte socio eco 16'!$A$5:$N$30,13,FALSE),0)*corectie!$C$30</f>
        <v>0</v>
      </c>
      <c r="AV15" s="42">
        <f>IF(AND(AV3&gt;=2025,AV6&lt;&gt;0),VLOOKUP(AV3,'efecte socio eco 16'!$A$5:$N$30,13,FALSE),0)*corectie!$C$30</f>
        <v>0</v>
      </c>
      <c r="AW15" s="42">
        <f>IF(AND(AW3&gt;=2025,AW6&lt;&gt;0),VLOOKUP(AW3,'efecte socio eco 16'!$A$5:$N$30,13,FALSE),0)*corectie!$C$30</f>
        <v>0</v>
      </c>
      <c r="AX15" s="42">
        <f>IF(AND(AX3&gt;=2025,AX6&lt;&gt;0),VLOOKUP(AX3,'efecte socio eco 16'!$A$5:$N$30,13,FALSE),0)*corectie!$C$30</f>
        <v>0</v>
      </c>
      <c r="AY15" s="42">
        <f>IF(AND(AY3&gt;=2025,AY6&lt;&gt;0),VLOOKUP(AY3,'efecte socio eco 16'!$A$5:$N$30,13,FALSE),0)*corectie!$C$30</f>
        <v>0</v>
      </c>
      <c r="AZ15" s="42">
        <f>IF(AND(AZ3&gt;=2025,AZ6&lt;&gt;0),VLOOKUP(AZ3,'efecte socio eco 16'!$A$5:$N$30,13,FALSE),0)*corectie!$C$30</f>
        <v>0</v>
      </c>
      <c r="BA15" s="42">
        <f>IF(AND(BA3&gt;=2025,BA6&lt;&gt;0),VLOOKUP(BA3,'efecte socio eco 16'!$A$5:$N$30,13,FALSE),0)*corectie!$C$30</f>
        <v>0</v>
      </c>
      <c r="BB15" s="42">
        <f>IF(AND(BB3&gt;=2025,BB6&lt;&gt;0),VLOOKUP(BB3,'efecte socio eco 16'!$A$5:$N$30,13,FALSE),0)*corectie!$C$30</f>
        <v>0</v>
      </c>
      <c r="BC15" s="42">
        <f>IF(AND(BC3&gt;=2025,BC6&lt;&gt;0),VLOOKUP(BC3,'efecte socio eco 16'!$A$5:$N$30,13,FALSE),0)*corectie!$C$30</f>
        <v>0</v>
      </c>
      <c r="BD15" s="42">
        <f>IF(AND(BD3&gt;=2025,BD6&lt;&gt;0),VLOOKUP(BD3,'efecte socio eco 16'!$A$5:$N$30,13,FALSE),0)*corectie!$C$30</f>
        <v>0</v>
      </c>
      <c r="BE15" s="42">
        <f>IF(AND(BE3&gt;=2025,BE6&lt;&gt;0),VLOOKUP(BE3,'efecte socio eco 16'!$A$5:$N$30,13,FALSE),0)*corectie!$C$30</f>
        <v>0</v>
      </c>
      <c r="BF15" s="42">
        <f>IF(AND(BF3&gt;=2025,BF6&lt;&gt;0),VLOOKUP(BF3,'efecte socio eco 16'!$A$5:$N$30,13,FALSE),0)*corectie!$C$30</f>
        <v>0</v>
      </c>
      <c r="BG15" s="42">
        <f>IF(AND(BG3&gt;=2025,BG6&lt;&gt;0),VLOOKUP(BG3,'efecte socio eco 16'!$A$5:$N$30,13,FALSE),0)*corectie!$C$30</f>
        <v>0</v>
      </c>
      <c r="BH15" s="42">
        <f>IF(AND(BH3&gt;=2025,BH6&lt;&gt;0),VLOOKUP(BH3,'efecte socio eco 16'!$A$5:$N$30,13,FALSE),0)*corectie!$C$30</f>
        <v>0</v>
      </c>
      <c r="BI15" s="42">
        <f>IF(AND(BI3&gt;=2025,BI6&lt;&gt;0),VLOOKUP(BI3,'efecte socio eco 16'!$A$5:$N$30,13,FALSE),0)*corectie!$C$30</f>
        <v>0</v>
      </c>
      <c r="BJ15" s="42">
        <f>IF(AND(BJ3&gt;=2025,BJ6&lt;&gt;0),VLOOKUP(BJ3,'efecte socio eco 16'!$A$5:$N$30,13,FALSE),0)*corectie!$C$30</f>
        <v>0</v>
      </c>
      <c r="BK15" s="42">
        <f>IF(AND(BK3&gt;=2025,BK6&lt;&gt;0),VLOOKUP(BK3,'efecte socio eco 16'!$A$5:$N$30,13,FALSE),0)*corectie!$C$30</f>
        <v>0</v>
      </c>
      <c r="BL15" s="42">
        <f>IF(AND(BL3&gt;=2025,BL6&lt;&gt;0),VLOOKUP(BL3,'efecte socio eco 16'!$A$5:$N$30,13,FALSE),0)*corectie!$C$30</f>
        <v>0</v>
      </c>
      <c r="BM15" s="42">
        <f>IF(AND(BM3&gt;=2025,BM6&lt;&gt;0),VLOOKUP(BM3,'efecte socio eco 16'!$A$5:$N$30,13,FALSE),0)*corectie!$C$30</f>
        <v>0</v>
      </c>
      <c r="BN15" s="42">
        <f>IF(AND(BN3&gt;=2025,BN6&lt;&gt;0),VLOOKUP(BN3,'efecte socio eco 16'!$A$5:$N$30,13,FALSE),0)*corectie!$C$30</f>
        <v>0</v>
      </c>
      <c r="BO15" s="42">
        <f>IF(AND(BO3&gt;=2025,BO6&lt;&gt;0),VLOOKUP(BO3,'efecte socio eco 16'!$A$5:$N$30,13,FALSE),0)*corectie!$C$30</f>
        <v>0</v>
      </c>
      <c r="BP15" s="42">
        <f>IF(AND(BP3&gt;=2025,BP6&lt;&gt;0),VLOOKUP(BP3,'efecte socio eco 16'!$A$5:$N$30,13,FALSE),0)*corectie!$C$30</f>
        <v>0</v>
      </c>
      <c r="BQ15" s="42">
        <f>IF(AND(BQ3&gt;=2025,BQ6&lt;&gt;0),VLOOKUP(BQ3,'efecte socio eco 16'!$A$5:$N$30,13,FALSE),0)*corectie!$C$30</f>
        <v>0</v>
      </c>
      <c r="BR15" s="42">
        <f>IF(AND(BR3&gt;=2025,BR6&lt;&gt;0),VLOOKUP(BR3,'efecte socio eco 16'!$A$5:$N$30,13,FALSE),0)*corectie!$C$30</f>
        <v>0</v>
      </c>
      <c r="BS15" s="42">
        <f>IF(AND(BS3&gt;=2025,BS6&lt;&gt;0),VLOOKUP(BS3,'efecte socio eco 16'!$A$5:$N$30,13,FALSE),0)*corectie!$C$30</f>
        <v>0</v>
      </c>
      <c r="BT15" s="42">
        <f>IF(AND(BT3&gt;=2025,BT6&lt;&gt;0),VLOOKUP(BT3,'efecte socio eco 16'!$A$5:$N$30,13,FALSE),0)*corectie!$C$30</f>
        <v>0</v>
      </c>
      <c r="BU15" s="42">
        <f>IF(AND(BU3&gt;=2025,BU6&lt;&gt;0),VLOOKUP(BU3,'efecte socio eco 16'!$A$5:$N$30,13,FALSE),0)*corectie!$C$30</f>
        <v>0</v>
      </c>
      <c r="BV15" s="42">
        <f>IF(AND(BV3&gt;=2025,BV6&lt;&gt;0),VLOOKUP(BV3,'efecte socio eco 16'!$A$5:$N$30,13,FALSE),0)*corectie!$C$30</f>
        <v>0</v>
      </c>
      <c r="BW15" s="42">
        <f>IF(AND(BW3&gt;=2025,BW6&lt;&gt;0),VLOOKUP(BW3,'efecte socio eco 16'!$A$5:$N$30,13,FALSE),0)*corectie!$C$30</f>
        <v>0</v>
      </c>
      <c r="BX15" s="42">
        <f>IF(AND(BX3&gt;=2025,BX6&lt;&gt;0),VLOOKUP(BX3,'efecte socio eco 16'!$A$5:$N$30,13,FALSE),0)*corectie!$C$30</f>
        <v>0</v>
      </c>
      <c r="BY15" s="42">
        <f>IF(AND(BY3&gt;=2025,BY6&lt;&gt;0),VLOOKUP(BY3,'efecte socio eco 16'!$A$5:$N$30,13,FALSE),0)*corectie!$C$30</f>
        <v>0</v>
      </c>
      <c r="BZ15" s="42">
        <f>IF(AND(BZ3&gt;=2025,BZ6&lt;&gt;0),VLOOKUP(BZ3,'efecte socio eco 16'!$A$5:$N$30,13,FALSE),0)*corectie!$C$30</f>
        <v>0</v>
      </c>
      <c r="CA15" s="42">
        <f>IF(AND(CA3&gt;=2025,CA6&lt;&gt;0),VLOOKUP(CA3,'efecte socio eco 16'!$A$5:$N$30,13,FALSE),0)*corectie!$C$30</f>
        <v>0</v>
      </c>
      <c r="CB15" s="42">
        <f>IF(AND(CB3&gt;=2025,CB6&lt;&gt;0),VLOOKUP(CB3,'efecte socio eco 16'!$A$5:$N$30,13,FALSE),0)*corectie!$C$30</f>
        <v>0</v>
      </c>
      <c r="CC15" s="42">
        <f>IF(AND(CC3&gt;=2025,CC6&lt;&gt;0),VLOOKUP(CC3,'efecte socio eco 16'!$A$5:$N$30,13,FALSE),0)*corectie!$C$30</f>
        <v>0</v>
      </c>
      <c r="CD15" s="42">
        <f>IF(AND(CD3&gt;=2025,CD6&lt;&gt;0),VLOOKUP(CD3,'efecte socio eco 16'!$A$5:$N$30,13,FALSE),0)*corectie!$C$30</f>
        <v>0</v>
      </c>
      <c r="CE15" s="42">
        <f>IF(AND(CE3&gt;=2025,CE6&lt;&gt;0),VLOOKUP(CE3,'efecte socio eco 16'!$A$5:$N$30,13,FALSE),0)*corectie!$C$30</f>
        <v>0</v>
      </c>
    </row>
    <row r="16" spans="1:83">
      <c r="A16" t="s">
        <v>568</v>
      </c>
      <c r="B16" t="s">
        <v>538</v>
      </c>
      <c r="C16" s="42">
        <f>IF(AND(C3&gt;=2025,C6&lt;&gt;0),VLOOKUP(C3,'efecte socio eco fp'!$A$5:$N$30,13,FALSE),0)*corectie!$C$30</f>
        <v>0</v>
      </c>
      <c r="D16" s="42">
        <f>IF(AND(D3&gt;=2025,D6&lt;&gt;0),VLOOKUP(D3,'efecte socio eco fp'!$A$5:$N$30,13,FALSE),0)*corectie!$C$30</f>
        <v>0</v>
      </c>
      <c r="E16" s="42">
        <f>IF(AND(E3&gt;=2025,E6&lt;&gt;0),VLOOKUP(E3,'efecte socio eco fp'!$A$5:$N$30,13,FALSE),0)*corectie!$C$30</f>
        <v>0</v>
      </c>
      <c r="F16" s="42">
        <f>IF(AND(F3&gt;=2025,F6&lt;&gt;0),VLOOKUP(F3,'efecte socio eco fp'!$A$5:$N$30,13,FALSE),0)*corectie!$C$30</f>
        <v>0</v>
      </c>
      <c r="G16" s="42">
        <f>IF(AND(G3&gt;=2025,G6&lt;&gt;0),VLOOKUP(G3,'efecte socio eco fp'!$A$5:$N$30,13,FALSE),0)*corectie!$C$30</f>
        <v>0</v>
      </c>
      <c r="H16" s="42">
        <f>IF(AND(H3&gt;=2025,H6&lt;&gt;0),VLOOKUP(H3,'efecte socio eco fp'!$A$5:$N$30,13,FALSE),0)*corectie!$C$30</f>
        <v>0</v>
      </c>
      <c r="I16" s="42">
        <f>IF(AND(I3&gt;=2025,I6&lt;&gt;0),VLOOKUP(I3,'efecte socio eco fp'!$A$5:$N$30,13,FALSE),0)*corectie!$C$30</f>
        <v>0</v>
      </c>
      <c r="J16" s="42">
        <f>IF(AND(J3&gt;=2025,J6&lt;&gt;0),VLOOKUP(J3,'efecte socio eco fp'!$A$5:$N$30,13,FALSE),0)*corectie!$C$30</f>
        <v>2211911042.2153802</v>
      </c>
      <c r="K16" s="42">
        <f>IF(AND(K3&gt;=2025,K6&lt;&gt;0),VLOOKUP(K3,'efecte socio eco fp'!$A$5:$N$30,13,FALSE),0)*corectie!$C$30</f>
        <v>2220523855.3700318</v>
      </c>
      <c r="L16" s="42">
        <f>IF(AND(L3&gt;=2025,L6&lt;&gt;0),VLOOKUP(L3,'efecte socio eco fp'!$A$5:$N$30,13,FALSE),0)*corectie!$C$30</f>
        <v>2229170205.384449</v>
      </c>
      <c r="M16" s="42">
        <f>IF(AND(M3&gt;=2025,M6&lt;&gt;0),VLOOKUP(M3,'efecte socio eco fp'!$A$5:$N$30,13,FALSE),0)*corectie!$C$30</f>
        <v>2237850222.8455777</v>
      </c>
      <c r="N16" s="42">
        <f>IF(AND(N3&gt;=2025,N6&lt;&gt;0),VLOOKUP(N3,'efecte socio eco fp'!$A$5:$N$30,13,FALSE),0)*corectie!$C$30</f>
        <v>2242838166.3561783</v>
      </c>
      <c r="O16" s="42">
        <f>IF(AND(O3&gt;=2025,O6&lt;&gt;0),VLOOKUP(O3,'efecte socio eco fp'!$A$5:$N$30,13,FALSE),0)*corectie!$C$30</f>
        <v>2247837227.4921732</v>
      </c>
      <c r="P16" s="42">
        <f>IF(AND(P3&gt;=2025,P6&lt;&gt;0),VLOOKUP(P3,'efecte socio eco fp'!$A$5:$N$30,13,FALSE),0)*corectie!$C$30</f>
        <v>2252847431.0336323</v>
      </c>
      <c r="Q16" s="42">
        <f>IF(AND(Q3&gt;=2025,Q6&lt;&gt;0),VLOOKUP(Q3,'efecte socio eco fp'!$A$5:$N$30,13,FALSE),0)*corectie!$C$30</f>
        <v>2257868801.8158598</v>
      </c>
      <c r="R16" s="42">
        <f>IF(AND(R3&gt;=2025,R6&lt;&gt;0),VLOOKUP(R3,'efecte socio eco fp'!$A$5:$N$30,13,FALSE),0)*corectie!$C$30</f>
        <v>2262901364.7295141</v>
      </c>
      <c r="S16" s="42">
        <f>IF(AND(S3&gt;=2025,S6&lt;&gt;0),VLOOKUP(S3,'efecte socio eco fp'!$A$5:$N$30,13,FALSE),0)*corectie!$C$30</f>
        <v>2266586536.0347881</v>
      </c>
      <c r="T16" s="42">
        <f>IF(AND(T3&gt;=2025,T6&lt;&gt;0),VLOOKUP(T3,'efecte socio eco fp'!$A$5:$N$30,13,FALSE),0)*corectie!$C$30</f>
        <v>2270277708.7008643</v>
      </c>
      <c r="U16" s="42">
        <f>IF(AND(U3&gt;=2025,U6&lt;&gt;0),VLOOKUP(U3,'efecte socio eco fp'!$A$5:$N$30,13,FALSE),0)*corectie!$C$30</f>
        <v>2273974892.5010552</v>
      </c>
      <c r="V16" s="42">
        <f>IF(AND(V3&gt;=2025,V6&lt;&gt;0),VLOOKUP(V3,'efecte socio eco fp'!$A$5:$N$30,13,FALSE),0)*corectie!$C$30</f>
        <v>2277678097.2245893</v>
      </c>
      <c r="W16" s="42">
        <f>IF(AND(W3&gt;=2025,W6&lt;&gt;0),VLOOKUP(W3,'efecte socio eco fp'!$A$5:$N$30,13,FALSE),0)*corectie!$C$30</f>
        <v>2281387332.6766367</v>
      </c>
      <c r="X16" s="42">
        <f>IF(AND(X3&gt;=2025,X6&lt;&gt;0),VLOOKUP(X3,'efecte socio eco fp'!$A$5:$N$30,13,FALSE),0)*corectie!$C$30</f>
        <v>2284996633.4333038</v>
      </c>
      <c r="Y16" s="42">
        <f>IF(AND(Y3&gt;=2025,Y6&lt;&gt;0),VLOOKUP(Y3,'efecte socio eco fp'!$A$5:$N$30,13,FALSE),0)*corectie!$C$30</f>
        <v>2288611644.3347435</v>
      </c>
      <c r="Z16" s="42">
        <f>IF(AND(Z3&gt;=2025,Z6&lt;&gt;0),VLOOKUP(Z3,'efecte socio eco fp'!$A$5:$N$30,13,FALSE),0)*corectie!$C$30</f>
        <v>2292232374.4147706</v>
      </c>
      <c r="AA16" s="42">
        <f>IF(AND(AA3&gt;=2025,AA6&lt;&gt;0),VLOOKUP(AA3,'efecte socio eco fp'!$A$5:$N$30,13,FALSE),0)*corectie!$C$30</f>
        <v>2295858832.7214909</v>
      </c>
      <c r="AB16" s="42">
        <f>IF(AND(AB3&gt;=2025,AB6&lt;&gt;0),VLOOKUP(AB3,'efecte socio eco fp'!$A$5:$N$30,13,FALSE),0)*corectie!$C$30</f>
        <v>2299491028.3173265</v>
      </c>
      <c r="AC16" s="42">
        <f>IF(AND(AC3&gt;=2025,AC6&lt;&gt;0),VLOOKUP(AC3,'efecte socio eco fp'!$A$5:$N$30,13,FALSE),0)*corectie!$C$30</f>
        <v>2302263017.4043245</v>
      </c>
      <c r="AD16" s="42">
        <f>IF(AND(AD3&gt;=2025,AD6&lt;&gt;0),VLOOKUP(AD3,'efecte socio eco fp'!$A$5:$N$30,13,FALSE),0)*corectie!$C$30</f>
        <v>2305038348.0670905</v>
      </c>
      <c r="AE16" s="42">
        <f>IF(AND(AE3&gt;=2025,AE6&lt;&gt;0),VLOOKUP(AE3,'efecte socio eco fp'!$A$5:$N$30,13,FALSE),0)*corectie!$C$30</f>
        <v>2307817024.3338251</v>
      </c>
      <c r="AF16" s="42">
        <f>IF(AND(AF3&gt;=2025,AF6&lt;&gt;0),VLOOKUP(AF3,'efecte socio eco fp'!$A$5:$N$30,13,FALSE),0)*corectie!$C$30</f>
        <v>2310599050.2375851</v>
      </c>
      <c r="AG16" s="42">
        <f>IF(AND(AG3&gt;=2025,AG6&lt;&gt;0),VLOOKUP(AG3,'efecte socio eco fp'!$A$5:$N$30,13,FALSE),0)*corectie!$C$30</f>
        <v>0</v>
      </c>
      <c r="AH16" s="42">
        <f>IF(AND(AH3&gt;=2025,AH6&lt;&gt;0),VLOOKUP(AH3,'efecte socio eco fp'!$A$5:$N$30,13,FALSE),0)*corectie!$C$30</f>
        <v>0</v>
      </c>
      <c r="AI16" s="42">
        <f>IF(AND(AI3&gt;=2025,AI6&lt;&gt;0),VLOOKUP(AI3,'efecte socio eco fp'!$A$5:$N$30,13,FALSE),0)*corectie!$C$30</f>
        <v>0</v>
      </c>
      <c r="AJ16" s="42">
        <f>IF(AND(AJ3&gt;=2025,AJ6&lt;&gt;0),VLOOKUP(AJ3,'efecte socio eco fp'!$A$5:$N$30,13,FALSE),0)*corectie!$C$30</f>
        <v>0</v>
      </c>
      <c r="AK16" s="42">
        <f>IF(AND(AK3&gt;=2025,AK6&lt;&gt;0),VLOOKUP(AK3,'efecte socio eco fp'!$A$5:$N$30,13,FALSE),0)*corectie!$C$30</f>
        <v>0</v>
      </c>
      <c r="AL16" s="42">
        <f>IF(AND(AL3&gt;=2025,AL6&lt;&gt;0),VLOOKUP(AL3,'efecte socio eco fp'!$A$5:$N$30,13,FALSE),0)*corectie!$C$30</f>
        <v>0</v>
      </c>
      <c r="AM16" s="42">
        <f>IF(AND(AM3&gt;=2025,AM6&lt;&gt;0),VLOOKUP(AM3,'efecte socio eco fp'!$A$5:$N$30,13,FALSE),0)*corectie!$C$30</f>
        <v>0</v>
      </c>
      <c r="AN16" s="42">
        <f>IF(AND(AN3&gt;=2025,AN6&lt;&gt;0),VLOOKUP(AN3,'efecte socio eco fp'!$A$5:$N$30,13,FALSE),0)*corectie!$C$30</f>
        <v>0</v>
      </c>
      <c r="AO16" s="42">
        <f>IF(AND(AO3&gt;=2025,AO6&lt;&gt;0),VLOOKUP(AO3,'efecte socio eco fp'!$A$5:$N$30,13,FALSE),0)*corectie!$C$30</f>
        <v>0</v>
      </c>
      <c r="AP16" s="42">
        <f>IF(AND(AP3&gt;=2025,AP6&lt;&gt;0),VLOOKUP(AP3,'efecte socio eco fp'!$A$5:$N$30,13,FALSE),0)*corectie!$C$30</f>
        <v>0</v>
      </c>
      <c r="AQ16" s="42">
        <f>IF(AND(AQ3&gt;=2025,AQ6&lt;&gt;0),VLOOKUP(AQ3,'efecte socio eco fp'!$A$5:$N$30,13,FALSE),0)*corectie!$C$30</f>
        <v>0</v>
      </c>
      <c r="AR16" s="42">
        <f>IF(AND(AR3&gt;=2025,AR6&lt;&gt;0),VLOOKUP(AR3,'efecte socio eco fp'!$A$5:$N$30,13,FALSE),0)*corectie!$C$30</f>
        <v>0</v>
      </c>
      <c r="AS16" s="42">
        <f>IF(AND(AS3&gt;=2025,AS6&lt;&gt;0),VLOOKUP(AS3,'efecte socio eco fp'!$A$5:$N$30,13,FALSE),0)*corectie!$C$30</f>
        <v>0</v>
      </c>
      <c r="AT16" s="42">
        <f>IF(AND(AT3&gt;=2025,AT6&lt;&gt;0),VLOOKUP(AT3,'efecte socio eco fp'!$A$5:$N$30,13,FALSE),0)*corectie!$C$30</f>
        <v>0</v>
      </c>
      <c r="AU16" s="42">
        <f>IF(AND(AU3&gt;=2025,AU6&lt;&gt;0),VLOOKUP(AU3,'efecte socio eco fp'!$A$5:$N$30,13,FALSE),0)*corectie!$C$30</f>
        <v>0</v>
      </c>
      <c r="AV16" s="42">
        <f>IF(AND(AV3&gt;=2025,AV6&lt;&gt;0),VLOOKUP(AV3,'efecte socio eco fp'!$A$5:$N$30,13,FALSE),0)*corectie!$C$30</f>
        <v>0</v>
      </c>
      <c r="AW16" s="42">
        <f>IF(AND(AW3&gt;=2025,AW6&lt;&gt;0),VLOOKUP(AW3,'efecte socio eco fp'!$A$5:$N$30,13,FALSE),0)*corectie!$C$30</f>
        <v>0</v>
      </c>
      <c r="AX16" s="42">
        <f>IF(AND(AX3&gt;=2025,AX6&lt;&gt;0),VLOOKUP(AX3,'efecte socio eco fp'!$A$5:$N$30,13,FALSE),0)*corectie!$C$30</f>
        <v>0</v>
      </c>
      <c r="AY16" s="42">
        <f>IF(AND(AY3&gt;=2025,AY6&lt;&gt;0),VLOOKUP(AY3,'efecte socio eco fp'!$A$5:$N$30,13,FALSE),0)*corectie!$C$30</f>
        <v>0</v>
      </c>
      <c r="AZ16" s="42">
        <f>IF(AND(AZ3&gt;=2025,AZ6&lt;&gt;0),VLOOKUP(AZ3,'efecte socio eco fp'!$A$5:$N$30,13,FALSE),0)*corectie!$C$30</f>
        <v>0</v>
      </c>
      <c r="BA16" s="42">
        <f>IF(AND(BA3&gt;=2025,BA6&lt;&gt;0),VLOOKUP(BA3,'efecte socio eco fp'!$A$5:$N$30,13,FALSE),0)*corectie!$C$30</f>
        <v>0</v>
      </c>
      <c r="BB16" s="42">
        <f>IF(AND(BB3&gt;=2025,BB6&lt;&gt;0),VLOOKUP(BB3,'efecte socio eco fp'!$A$5:$N$30,13,FALSE),0)*corectie!$C$30</f>
        <v>0</v>
      </c>
      <c r="BC16" s="42">
        <f>IF(AND(BC3&gt;=2025,BC6&lt;&gt;0),VLOOKUP(BC3,'efecte socio eco fp'!$A$5:$N$30,13,FALSE),0)*corectie!$C$30</f>
        <v>0</v>
      </c>
      <c r="BD16" s="42">
        <f>IF(AND(BD3&gt;=2025,BD6&lt;&gt;0),VLOOKUP(BD3,'efecte socio eco fp'!$A$5:$N$30,13,FALSE),0)*corectie!$C$30</f>
        <v>0</v>
      </c>
      <c r="BE16" s="42">
        <f>IF(AND(BE3&gt;=2025,BE6&lt;&gt;0),VLOOKUP(BE3,'efecte socio eco fp'!$A$5:$N$30,13,FALSE),0)*corectie!$C$30</f>
        <v>0</v>
      </c>
      <c r="BF16" s="42">
        <f>IF(AND(BF3&gt;=2025,BF6&lt;&gt;0),VLOOKUP(BF3,'efecte socio eco fp'!$A$5:$N$30,13,FALSE),0)*corectie!$C$30</f>
        <v>0</v>
      </c>
      <c r="BG16" s="42">
        <f>IF(AND(BG3&gt;=2025,BG6&lt;&gt;0),VLOOKUP(BG3,'efecte socio eco fp'!$A$5:$N$30,13,FALSE),0)*corectie!$C$30</f>
        <v>0</v>
      </c>
      <c r="BH16" s="42">
        <f>IF(AND(BH3&gt;=2025,BH6&lt;&gt;0),VLOOKUP(BH3,'efecte socio eco fp'!$A$5:$N$30,13,FALSE),0)*corectie!$C$30</f>
        <v>0</v>
      </c>
      <c r="BI16" s="42">
        <f>IF(AND(BI3&gt;=2025,BI6&lt;&gt;0),VLOOKUP(BI3,'efecte socio eco fp'!$A$5:$N$30,13,FALSE),0)*corectie!$C$30</f>
        <v>0</v>
      </c>
      <c r="BJ16" s="42">
        <f>IF(AND(BJ3&gt;=2025,BJ6&lt;&gt;0),VLOOKUP(BJ3,'efecte socio eco fp'!$A$5:$N$30,13,FALSE),0)*corectie!$C$30</f>
        <v>0</v>
      </c>
      <c r="BK16" s="42">
        <f>IF(AND(BK3&gt;=2025,BK6&lt;&gt;0),VLOOKUP(BK3,'efecte socio eco fp'!$A$5:$N$30,13,FALSE),0)*corectie!$C$30</f>
        <v>0</v>
      </c>
      <c r="BL16" s="42">
        <f>IF(AND(BL3&gt;=2025,BL6&lt;&gt;0),VLOOKUP(BL3,'efecte socio eco fp'!$A$5:$N$30,13,FALSE),0)*corectie!$C$30</f>
        <v>0</v>
      </c>
      <c r="BM16" s="42">
        <f>IF(AND(BM3&gt;=2025,BM6&lt;&gt;0),VLOOKUP(BM3,'efecte socio eco fp'!$A$5:$N$30,13,FALSE),0)*corectie!$C$30</f>
        <v>0</v>
      </c>
      <c r="BN16" s="42">
        <f>IF(AND(BN3&gt;=2025,BN6&lt;&gt;0),VLOOKUP(BN3,'efecte socio eco fp'!$A$5:$N$30,13,FALSE),0)*corectie!$C$30</f>
        <v>0</v>
      </c>
      <c r="BO16" s="42">
        <f>IF(AND(BO3&gt;=2025,BO6&lt;&gt;0),VLOOKUP(BO3,'efecte socio eco fp'!$A$5:$N$30,13,FALSE),0)*corectie!$C$30</f>
        <v>0</v>
      </c>
      <c r="BP16" s="42">
        <f>IF(AND(BP3&gt;=2025,BP6&lt;&gt;0),VLOOKUP(BP3,'efecte socio eco fp'!$A$5:$N$30,13,FALSE),0)*corectie!$C$30</f>
        <v>0</v>
      </c>
      <c r="BQ16" s="42">
        <f>IF(AND(BQ3&gt;=2025,BQ6&lt;&gt;0),VLOOKUP(BQ3,'efecte socio eco fp'!$A$5:$N$30,13,FALSE),0)*corectie!$C$30</f>
        <v>0</v>
      </c>
      <c r="BR16" s="42">
        <f>IF(AND(BR3&gt;=2025,BR6&lt;&gt;0),VLOOKUP(BR3,'efecte socio eco fp'!$A$5:$N$30,13,FALSE),0)*corectie!$C$30</f>
        <v>0</v>
      </c>
      <c r="BS16" s="42">
        <f>IF(AND(BS3&gt;=2025,BS6&lt;&gt;0),VLOOKUP(BS3,'efecte socio eco fp'!$A$5:$N$30,13,FALSE),0)*corectie!$C$30</f>
        <v>0</v>
      </c>
      <c r="BT16" s="42">
        <f>IF(AND(BT3&gt;=2025,BT6&lt;&gt;0),VLOOKUP(BT3,'efecte socio eco fp'!$A$5:$N$30,13,FALSE),0)*corectie!$C$30</f>
        <v>0</v>
      </c>
      <c r="BU16" s="42">
        <f>IF(AND(BU3&gt;=2025,BU6&lt;&gt;0),VLOOKUP(BU3,'efecte socio eco fp'!$A$5:$N$30,13,FALSE),0)*corectie!$C$30</f>
        <v>0</v>
      </c>
      <c r="BV16" s="42">
        <f>IF(AND(BV3&gt;=2025,BV6&lt;&gt;0),VLOOKUP(BV3,'efecte socio eco fp'!$A$5:$N$30,13,FALSE),0)*corectie!$C$30</f>
        <v>0</v>
      </c>
      <c r="BW16" s="42">
        <f>IF(AND(BW3&gt;=2025,BW6&lt;&gt;0),VLOOKUP(BW3,'efecte socio eco fp'!$A$5:$N$30,13,FALSE),0)*corectie!$C$30</f>
        <v>0</v>
      </c>
      <c r="BX16" s="42">
        <f>IF(AND(BX3&gt;=2025,BX6&lt;&gt;0),VLOOKUP(BX3,'efecte socio eco fp'!$A$5:$N$30,13,FALSE),0)*corectie!$C$30</f>
        <v>0</v>
      </c>
      <c r="BY16" s="42">
        <f>IF(AND(BY3&gt;=2025,BY6&lt;&gt;0),VLOOKUP(BY3,'efecte socio eco fp'!$A$5:$N$30,13,FALSE),0)*corectie!$C$30</f>
        <v>0</v>
      </c>
      <c r="BZ16" s="42">
        <f>IF(AND(BZ3&gt;=2025,BZ6&lt;&gt;0),VLOOKUP(BZ3,'efecte socio eco fp'!$A$5:$N$30,13,FALSE),0)*corectie!$C$30</f>
        <v>0</v>
      </c>
      <c r="CA16" s="42">
        <f>IF(AND(CA3&gt;=2025,CA6&lt;&gt;0),VLOOKUP(CA3,'efecte socio eco fp'!$A$5:$N$30,13,FALSE),0)*corectie!$C$30</f>
        <v>0</v>
      </c>
      <c r="CB16" s="42">
        <f>IF(AND(CB3&gt;=2025,CB6&lt;&gt;0),VLOOKUP(CB3,'efecte socio eco fp'!$A$5:$N$30,13,FALSE),0)*corectie!$C$30</f>
        <v>0</v>
      </c>
      <c r="CC16" s="42">
        <f>IF(AND(CC3&gt;=2025,CC6&lt;&gt;0),VLOOKUP(CC3,'efecte socio eco fp'!$A$5:$N$30,13,FALSE),0)*corectie!$C$30</f>
        <v>0</v>
      </c>
      <c r="CD16" s="42">
        <f>IF(AND(CD3&gt;=2025,CD6&lt;&gt;0),VLOOKUP(CD3,'efecte socio eco fp'!$A$5:$N$30,13,FALSE),0)*corectie!$C$30</f>
        <v>0</v>
      </c>
      <c r="CE16" s="42">
        <f>IF(AND(CE3&gt;=2025,CE6&lt;&gt;0),VLOOKUP(CE3,'efecte socio eco fp'!$A$5:$N$30,13,FALSE),0)*corectie!$C$30</f>
        <v>0</v>
      </c>
    </row>
    <row r="17" spans="1:83">
      <c r="A17" t="s">
        <v>569</v>
      </c>
      <c r="B17" t="s">
        <v>538</v>
      </c>
      <c r="C17" s="42">
        <f>C15-C16</f>
        <v>0</v>
      </c>
      <c r="D17" s="42">
        <f t="shared" ref="D17:BO17" si="6">D15-D16</f>
        <v>0</v>
      </c>
      <c r="E17" s="42">
        <f t="shared" si="6"/>
        <v>0</v>
      </c>
      <c r="F17" s="42">
        <f t="shared" si="6"/>
        <v>0</v>
      </c>
      <c r="G17" s="42">
        <f t="shared" si="6"/>
        <v>0</v>
      </c>
      <c r="H17" s="42">
        <f t="shared" si="6"/>
        <v>0</v>
      </c>
      <c r="I17" s="42">
        <f t="shared" si="6"/>
        <v>0</v>
      </c>
      <c r="J17" s="42">
        <f t="shared" si="6"/>
        <v>5000523.5301399231</v>
      </c>
      <c r="K17" s="42">
        <f t="shared" si="6"/>
        <v>3140447.934117794</v>
      </c>
      <c r="L17" s="42">
        <f t="shared" si="6"/>
        <v>1267404.392868042</v>
      </c>
      <c r="M17" s="42">
        <f t="shared" si="6"/>
        <v>-618675.02740764618</v>
      </c>
      <c r="N17" s="42">
        <f t="shared" si="6"/>
        <v>-479171.24202775955</v>
      </c>
      <c r="O17" s="42">
        <f t="shared" si="6"/>
        <v>-339033.63155078888</v>
      </c>
      <c r="P17" s="42">
        <f t="shared" si="6"/>
        <v>-198260.0432305336</v>
      </c>
      <c r="Q17" s="42">
        <f t="shared" si="6"/>
        <v>-56848.317831039429</v>
      </c>
      <c r="R17" s="42">
        <f t="shared" si="6"/>
        <v>85203.710398674011</v>
      </c>
      <c r="S17" s="42">
        <f t="shared" si="6"/>
        <v>2386411.4461650848</v>
      </c>
      <c r="T17" s="42">
        <f t="shared" si="6"/>
        <v>4697453.8559179306</v>
      </c>
      <c r="U17" s="42">
        <f t="shared" si="6"/>
        <v>7018363.0581111908</v>
      </c>
      <c r="V17" s="42">
        <f t="shared" si="6"/>
        <v>9349171.266102314</v>
      </c>
      <c r="W17" s="42">
        <f t="shared" si="6"/>
        <v>11689910.788417816</v>
      </c>
      <c r="X17" s="42">
        <f t="shared" si="6"/>
        <v>11937980.916293144</v>
      </c>
      <c r="Y17" s="42">
        <f t="shared" si="6"/>
        <v>12186829.695263386</v>
      </c>
      <c r="Z17" s="42">
        <f t="shared" si="6"/>
        <v>12436459.006842136</v>
      </c>
      <c r="AA17" s="42">
        <f t="shared" si="6"/>
        <v>12686870.736614704</v>
      </c>
      <c r="AB17" s="42">
        <f t="shared" si="6"/>
        <v>12938066.774241447</v>
      </c>
      <c r="AC17" s="42">
        <f t="shared" si="6"/>
        <v>12647686.592712879</v>
      </c>
      <c r="AD17" s="42">
        <f t="shared" si="6"/>
        <v>12356628.001510143</v>
      </c>
      <c r="AE17" s="42">
        <f t="shared" si="6"/>
        <v>12064889.830438137</v>
      </c>
      <c r="AF17" s="42">
        <f t="shared" si="6"/>
        <v>11772470.907513618</v>
      </c>
      <c r="AG17" s="42">
        <f t="shared" si="6"/>
        <v>0</v>
      </c>
      <c r="AH17" s="42">
        <f t="shared" si="6"/>
        <v>0</v>
      </c>
      <c r="AI17" s="42">
        <f t="shared" si="6"/>
        <v>0</v>
      </c>
      <c r="AJ17" s="42">
        <f t="shared" si="6"/>
        <v>0</v>
      </c>
      <c r="AK17" s="42">
        <f t="shared" si="6"/>
        <v>0</v>
      </c>
      <c r="AL17" s="42">
        <f t="shared" si="6"/>
        <v>0</v>
      </c>
      <c r="AM17" s="42">
        <f t="shared" si="6"/>
        <v>0</v>
      </c>
      <c r="AN17" s="42">
        <f t="shared" si="6"/>
        <v>0</v>
      </c>
      <c r="AO17" s="42">
        <f t="shared" si="6"/>
        <v>0</v>
      </c>
      <c r="AP17" s="42">
        <f t="shared" si="6"/>
        <v>0</v>
      </c>
      <c r="AQ17" s="42">
        <f t="shared" si="6"/>
        <v>0</v>
      </c>
      <c r="AR17" s="42">
        <f t="shared" si="6"/>
        <v>0</v>
      </c>
      <c r="AS17" s="42">
        <f t="shared" si="6"/>
        <v>0</v>
      </c>
      <c r="AT17" s="42">
        <f t="shared" si="6"/>
        <v>0</v>
      </c>
      <c r="AU17" s="42">
        <f t="shared" si="6"/>
        <v>0</v>
      </c>
      <c r="AV17" s="42">
        <f t="shared" si="6"/>
        <v>0</v>
      </c>
      <c r="AW17" s="42">
        <f t="shared" si="6"/>
        <v>0</v>
      </c>
      <c r="AX17" s="42">
        <f t="shared" si="6"/>
        <v>0</v>
      </c>
      <c r="AY17" s="42">
        <f t="shared" si="6"/>
        <v>0</v>
      </c>
      <c r="AZ17" s="42">
        <f t="shared" si="6"/>
        <v>0</v>
      </c>
      <c r="BA17" s="42">
        <f t="shared" si="6"/>
        <v>0</v>
      </c>
      <c r="BB17" s="42">
        <f t="shared" si="6"/>
        <v>0</v>
      </c>
      <c r="BC17" s="42">
        <f t="shared" si="6"/>
        <v>0</v>
      </c>
      <c r="BD17" s="42">
        <f t="shared" si="6"/>
        <v>0</v>
      </c>
      <c r="BE17" s="42">
        <f t="shared" si="6"/>
        <v>0</v>
      </c>
      <c r="BF17" s="42">
        <f t="shared" si="6"/>
        <v>0</v>
      </c>
      <c r="BG17" s="42">
        <f t="shared" si="6"/>
        <v>0</v>
      </c>
      <c r="BH17" s="42">
        <f t="shared" si="6"/>
        <v>0</v>
      </c>
      <c r="BI17" s="42">
        <f t="shared" si="6"/>
        <v>0</v>
      </c>
      <c r="BJ17" s="42">
        <f t="shared" si="6"/>
        <v>0</v>
      </c>
      <c r="BK17" s="42">
        <f t="shared" si="6"/>
        <v>0</v>
      </c>
      <c r="BL17" s="42">
        <f t="shared" si="6"/>
        <v>0</v>
      </c>
      <c r="BM17" s="42">
        <f t="shared" si="6"/>
        <v>0</v>
      </c>
      <c r="BN17" s="42">
        <f t="shared" si="6"/>
        <v>0</v>
      </c>
      <c r="BO17" s="42">
        <f t="shared" si="6"/>
        <v>0</v>
      </c>
      <c r="BP17" s="42">
        <f t="shared" ref="BP17:CE17" si="7">BP15-BP16</f>
        <v>0</v>
      </c>
      <c r="BQ17" s="42">
        <f t="shared" si="7"/>
        <v>0</v>
      </c>
      <c r="BR17" s="42">
        <f t="shared" si="7"/>
        <v>0</v>
      </c>
      <c r="BS17" s="42">
        <f t="shared" si="7"/>
        <v>0</v>
      </c>
      <c r="BT17" s="42">
        <f t="shared" si="7"/>
        <v>0</v>
      </c>
      <c r="BU17" s="42">
        <f t="shared" si="7"/>
        <v>0</v>
      </c>
      <c r="BV17" s="42">
        <f t="shared" si="7"/>
        <v>0</v>
      </c>
      <c r="BW17" s="42">
        <f t="shared" si="7"/>
        <v>0</v>
      </c>
      <c r="BX17" s="42">
        <f t="shared" si="7"/>
        <v>0</v>
      </c>
      <c r="BY17" s="42">
        <f t="shared" si="7"/>
        <v>0</v>
      </c>
      <c r="BZ17" s="42">
        <f t="shared" si="7"/>
        <v>0</v>
      </c>
      <c r="CA17" s="42">
        <f t="shared" si="7"/>
        <v>0</v>
      </c>
      <c r="CB17" s="42">
        <f t="shared" si="7"/>
        <v>0</v>
      </c>
      <c r="CC17" s="42">
        <f t="shared" si="7"/>
        <v>0</v>
      </c>
      <c r="CD17" s="42">
        <f t="shared" si="7"/>
        <v>0</v>
      </c>
      <c r="CE17" s="42">
        <f t="shared" si="7"/>
        <v>0</v>
      </c>
    </row>
    <row r="18" spans="1:83"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</row>
    <row r="19" spans="1:83">
      <c r="A19" t="s">
        <v>571</v>
      </c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194"/>
      <c r="AE19" s="42"/>
      <c r="AF19" s="42"/>
      <c r="AG19" s="42"/>
    </row>
    <row r="20" spans="1:83">
      <c r="A20" t="s">
        <v>490</v>
      </c>
      <c r="B20" t="s">
        <v>538</v>
      </c>
      <c r="C20" s="42">
        <f>IF(AND(C$3&gt;=2025,C$6&lt;&gt;0),VLOOKUP(C$3,'efecte socio eco fp'!$A$5:$N$30,3,FALSE),0)</f>
        <v>0</v>
      </c>
      <c r="D20" s="42">
        <f>IF(AND(D$3&gt;=2025,D$6&lt;&gt;0),VLOOKUP(D$3,'efecte socio eco fp'!$A$5:$N$30,3,FALSE),0)</f>
        <v>0</v>
      </c>
      <c r="E20" s="42">
        <f>IF(AND(E$3&gt;=2025,E$6&lt;&gt;0),VLOOKUP(E$3,'efecte socio eco fp'!$A$5:$N$30,3,FALSE),0)</f>
        <v>0</v>
      </c>
      <c r="F20" s="42">
        <f>IF(AND(F$3&gt;=2025,F$6&lt;&gt;0),VLOOKUP(F$3,'efecte socio eco fp'!$A$5:$N$30,3,FALSE),0)</f>
        <v>0</v>
      </c>
      <c r="G20" s="42">
        <f>IF(AND(G$3&gt;=2025,G$6&lt;&gt;0),VLOOKUP(G$3,'efecte socio eco fp'!$A$5:$N$30,3,FALSE),0)</f>
        <v>0</v>
      </c>
      <c r="H20" s="42">
        <f>IF(AND(H$3&gt;=2025,H$6&lt;&gt;0),VLOOKUP(H$3,'efecte socio eco fp'!$A$5:$N$30,3,FALSE),0)</f>
        <v>0</v>
      </c>
      <c r="I20" s="42">
        <f>IF(AND(I$3&gt;=2025,I$6&lt;&gt;0),VLOOKUP(I$3,'efecte socio eco fp'!$A$5:$N$30,3,FALSE),0)</f>
        <v>0</v>
      </c>
      <c r="J20" s="42">
        <f>IF(AND(J$3&gt;=2025,J$6&lt;&gt;0),VLOOKUP(J$3,'efecte socio eco fp'!$A$5:$N$30,3,FALSE),0)</f>
        <v>13424305102.372194</v>
      </c>
      <c r="K20" s="42">
        <f>IF(AND(K$3&gt;=2025,K$6&lt;&gt;0),VLOOKUP(K$3,'efecte socio eco fp'!$A$5:$N$30,3,FALSE),0)</f>
        <v>14015073771.695414</v>
      </c>
      <c r="L20" s="42">
        <f>IF(AND(L$3&gt;=2025,L$6&lt;&gt;0),VLOOKUP(L$3,'efecte socio eco fp'!$A$5:$N$30,3,FALSE),0)</f>
        <v>14631840629.974592</v>
      </c>
      <c r="M20" s="42">
        <f>IF(AND(M$3&gt;=2025,M$6&lt;&gt;0),VLOOKUP(M$3,'efecte socio eco fp'!$A$5:$N$30,3,FALSE),0)</f>
        <v>15275749789.726337</v>
      </c>
      <c r="N20" s="42">
        <f>IF(AND(N$3&gt;=2025,N$6&lt;&gt;0),VLOOKUP(N$3,'efecte socio eco fp'!$A$5:$N$30,3,FALSE),0)</f>
        <v>15746109086.037289</v>
      </c>
      <c r="O20" s="42">
        <f>IF(AND(O$3&gt;=2025,O$6&lt;&gt;0),VLOOKUP(O$3,'efecte socio eco fp'!$A$5:$N$30,3,FALSE),0)</f>
        <v>16230951328.892372</v>
      </c>
      <c r="P20" s="42">
        <f>IF(AND(P$3&gt;=2025,P$6&lt;&gt;0),VLOOKUP(P$3,'efecte socio eco fp'!$A$5:$N$30,3,FALSE),0)</f>
        <v>16730722466.191936</v>
      </c>
      <c r="Q20" s="42">
        <f>IF(AND(Q$3&gt;=2025,Q$6&lt;&gt;0),VLOOKUP(Q$3,'efecte socio eco fp'!$A$5:$N$30,3,FALSE),0)</f>
        <v>17245882177.125698</v>
      </c>
      <c r="R20" s="42">
        <f>IF(AND(R$3&gt;=2025,R$6&lt;&gt;0),VLOOKUP(R$3,'efecte socio eco fp'!$A$5:$N$30,3,FALSE),0)</f>
        <v>17776904294.976166</v>
      </c>
      <c r="S20" s="42">
        <f>IF(AND(S$3&gt;=2025,S$6&lt;&gt;0),VLOOKUP(S$3,'efecte socio eco fp'!$A$5:$N$30,3,FALSE),0)</f>
        <v>18312811786.174915</v>
      </c>
      <c r="T20" s="42">
        <f>IF(AND(T$3&gt;=2025,T$6&lt;&gt;0),VLOOKUP(T$3,'efecte socio eco fp'!$A$5:$N$30,3,FALSE),0)</f>
        <v>18864874893.354797</v>
      </c>
      <c r="U20" s="42">
        <f>IF(AND(U$3&gt;=2025,U$6&lt;&gt;0),VLOOKUP(U$3,'efecte socio eco fp'!$A$5:$N$30,3,FALSE),0)</f>
        <v>19433580648.199478</v>
      </c>
      <c r="V20" s="42">
        <f>IF(AND(V$3&gt;=2025,V$6&lt;&gt;0),VLOOKUP(V$3,'efecte socio eco fp'!$A$5:$N$30,3,FALSE),0)</f>
        <v>20019430764.584949</v>
      </c>
      <c r="W20" s="42">
        <f>IF(AND(W$3&gt;=2025,W$6&lt;&gt;0),VLOOKUP(W$3,'efecte socio eco fp'!$A$5:$N$30,3,FALSE),0)</f>
        <v>20622942081.192978</v>
      </c>
      <c r="X20" s="42">
        <f>IF(AND(X$3&gt;=2025,X$6&lt;&gt;0),VLOOKUP(X$3,'efecte socio eco fp'!$A$5:$N$30,3,FALSE),0)</f>
        <v>21169227068.181423</v>
      </c>
      <c r="Y20" s="42">
        <f>IF(AND(Y$3&gt;=2025,Y$6&lt;&gt;0),VLOOKUP(Y$3,'efecte socio eco fp'!$A$5:$N$30,3,FALSE),0)</f>
        <v>21729982700.81461</v>
      </c>
      <c r="Z20" s="42">
        <f>IF(AND(Z$3&gt;=2025,Z$6&lt;&gt;0),VLOOKUP(Z$3,'efecte socio eco fp'!$A$5:$N$30,3,FALSE),0)</f>
        <v>22305592294.743458</v>
      </c>
      <c r="AA20" s="42">
        <f>IF(AND(AA$3&gt;=2025,AA$6&lt;&gt;0),VLOOKUP(AA$3,'efecte socio eco fp'!$A$5:$N$30,3,FALSE),0)</f>
        <v>22896449319.339176</v>
      </c>
      <c r="AB20" s="42">
        <f>IF(AND(AB$3&gt;=2025,AB$6&lt;&gt;0),VLOOKUP(AB$3,'efecte socio eco fp'!$A$5:$N$30,3,FALSE),0)</f>
        <v>23502957666.65707</v>
      </c>
      <c r="AC20" s="42">
        <f>IF(AND(AC$3&gt;=2025,AC$6&lt;&gt;0),VLOOKUP(AC$3,'efecte socio eco fp'!$A$5:$N$30,3,FALSE),0)</f>
        <v>24108502922.084686</v>
      </c>
      <c r="AD20" s="42">
        <f>IF(AND(AD$3&gt;=2025,AD$6&lt;&gt;0),VLOOKUP(AD$3,'efecte socio eco fp'!$A$5:$N$30,3,FALSE),0)</f>
        <v>24729649833.336712</v>
      </c>
      <c r="AE20" s="42">
        <f>IF(AND(AE$3&gt;=2025,AE$6&lt;&gt;0),VLOOKUP(AE$3,'efecte socio eco fp'!$A$5:$N$30,3,FALSE),0)</f>
        <v>25366800371.466976</v>
      </c>
      <c r="AF20" s="42">
        <f>IF(AND(AF$3&gt;=2025,AF$6&lt;&gt;0),VLOOKUP(AF$3,'efecte socio eco fp'!$A$5:$N$30,3,FALSE),0)</f>
        <v>26020366864.169003</v>
      </c>
      <c r="AG20" s="42">
        <f>IF(AND(AG$3&gt;=2025,AG$6&lt;&gt;0),VLOOKUP(AG$3,'efecte socio eco fp'!$A$5:$N$30,3,FALSE),0)</f>
        <v>0</v>
      </c>
      <c r="AH20" s="42">
        <f>IF(AND(AH$3&gt;=2025,AH$6&lt;&gt;0),VLOOKUP(AH$3,'efecte socio eco fp'!$A$5:$N$30,3,FALSE),0)</f>
        <v>0</v>
      </c>
      <c r="AI20" s="42">
        <f>IF(AND(AI$3&gt;=2025,AI$6&lt;&gt;0),VLOOKUP(AI$3,'efecte socio eco fp'!$A$5:$N$30,3,FALSE),0)</f>
        <v>0</v>
      </c>
      <c r="AJ20" s="42">
        <f>IF(AND(AJ$3&gt;=2025,AJ$6&lt;&gt;0),VLOOKUP(AJ$3,'efecte socio eco fp'!$A$5:$N$30,3,FALSE),0)</f>
        <v>0</v>
      </c>
      <c r="AK20" s="42">
        <f>IF(AND(AK$3&gt;=2025,AK$6&lt;&gt;0),VLOOKUP(AK$3,'efecte socio eco fp'!$A$5:$N$30,3,FALSE),0)</f>
        <v>0</v>
      </c>
      <c r="AL20" s="42">
        <f>IF(AND(AL$3&gt;=2025,AL$6&lt;&gt;0),VLOOKUP(AL$3,'efecte socio eco fp'!$A$5:$N$30,3,FALSE),0)</f>
        <v>0</v>
      </c>
      <c r="AM20" s="42">
        <f>IF(AND(AM$3&gt;=2025,AM$6&lt;&gt;0),VLOOKUP(AM$3,'efecte socio eco fp'!$A$5:$N$30,3,FALSE),0)</f>
        <v>0</v>
      </c>
      <c r="AN20" s="42">
        <f>IF(AND(AN$3&gt;=2025,AN$6&lt;&gt;0),VLOOKUP(AN$3,'efecte socio eco fp'!$A$5:$N$30,3,FALSE),0)</f>
        <v>0</v>
      </c>
      <c r="AO20" s="42">
        <f>IF(AND(AO$3&gt;=2025,AO$6&lt;&gt;0),VLOOKUP(AO$3,'efecte socio eco fp'!$A$5:$N$30,3,FALSE),0)</f>
        <v>0</v>
      </c>
      <c r="AP20" s="42">
        <f>IF(AND(AP$3&gt;=2025,AP$6&lt;&gt;0),VLOOKUP(AP$3,'efecte socio eco fp'!$A$5:$N$30,3,FALSE),0)</f>
        <v>0</v>
      </c>
      <c r="AQ20" s="42">
        <f>IF(AND(AQ$3&gt;=2025,AQ$6&lt;&gt;0),VLOOKUP(AQ$3,'efecte socio eco fp'!$A$5:$N$30,3,FALSE),0)</f>
        <v>0</v>
      </c>
      <c r="AR20" s="42">
        <f>IF(AND(AR$3&gt;=2025,AR$6&lt;&gt;0),VLOOKUP(AR$3,'efecte socio eco fp'!$A$5:$N$30,3,FALSE),0)</f>
        <v>0</v>
      </c>
      <c r="AS20" s="42">
        <f>IF(AND(AS$3&gt;=2025,AS$6&lt;&gt;0),VLOOKUP(AS$3,'efecte socio eco fp'!$A$5:$N$30,3,FALSE),0)</f>
        <v>0</v>
      </c>
      <c r="AT20" s="42">
        <f>IF(AND(AT$3&gt;=2025,AT$6&lt;&gt;0),VLOOKUP(AT$3,'efecte socio eco fp'!$A$5:$N$30,3,FALSE),0)</f>
        <v>0</v>
      </c>
      <c r="AU20" s="42">
        <f>IF(AND(AU$3&gt;=2025,AU$6&lt;&gt;0),VLOOKUP(AU$3,'efecte socio eco fp'!$A$5:$N$30,3,FALSE),0)</f>
        <v>0</v>
      </c>
      <c r="AV20" s="42">
        <f>IF(AND(AV$3&gt;=2025,AV$6&lt;&gt;0),VLOOKUP(AV$3,'efecte socio eco fp'!$A$5:$N$30,3,FALSE),0)</f>
        <v>0</v>
      </c>
      <c r="AW20" s="42">
        <f>IF(AND(AW$3&gt;=2025,AW$6&lt;&gt;0),VLOOKUP(AW$3,'efecte socio eco fp'!$A$5:$N$30,3,FALSE),0)</f>
        <v>0</v>
      </c>
      <c r="AX20" s="42">
        <f>IF(AND(AX$3&gt;=2025,AX$6&lt;&gt;0),VLOOKUP(AX$3,'efecte socio eco fp'!$A$5:$N$30,3,FALSE),0)</f>
        <v>0</v>
      </c>
      <c r="AY20" s="42">
        <f>IF(AND(AY$3&gt;=2025,AY$6&lt;&gt;0),VLOOKUP(AY$3,'efecte socio eco fp'!$A$5:$N$30,3,FALSE),0)</f>
        <v>0</v>
      </c>
      <c r="AZ20" s="42">
        <f>IF(AND(AZ$3&gt;=2025,AZ$6&lt;&gt;0),VLOOKUP(AZ$3,'efecte socio eco fp'!$A$5:$N$30,3,FALSE),0)</f>
        <v>0</v>
      </c>
      <c r="BA20" s="42">
        <f>IF(AND(BA$3&gt;=2025,BA$6&lt;&gt;0),VLOOKUP(BA$3,'efecte socio eco fp'!$A$5:$N$30,3,FALSE),0)</f>
        <v>0</v>
      </c>
      <c r="BB20" s="42">
        <f>IF(AND(BB$3&gt;=2025,BB$6&lt;&gt;0),VLOOKUP(BB$3,'efecte socio eco fp'!$A$5:$N$30,3,FALSE),0)</f>
        <v>0</v>
      </c>
      <c r="BC20" s="42">
        <f>IF(AND(BC$3&gt;=2025,BC$6&lt;&gt;0),VLOOKUP(BC$3,'efecte socio eco fp'!$A$5:$N$30,3,FALSE),0)</f>
        <v>0</v>
      </c>
      <c r="BD20" s="42">
        <f>IF(AND(BD$3&gt;=2025,BD$6&lt;&gt;0),VLOOKUP(BD$3,'efecte socio eco fp'!$A$5:$N$30,3,FALSE),0)</f>
        <v>0</v>
      </c>
      <c r="BE20" s="42">
        <f>IF(AND(BE$3&gt;=2025,BE$6&lt;&gt;0),VLOOKUP(BE$3,'efecte socio eco fp'!$A$5:$N$30,3,FALSE),0)</f>
        <v>0</v>
      </c>
      <c r="BF20" s="42">
        <f>IF(AND(BF$3&gt;=2025,BF$6&lt;&gt;0),VLOOKUP(BF$3,'efecte socio eco fp'!$A$5:$N$30,3,FALSE),0)</f>
        <v>0</v>
      </c>
      <c r="BG20" s="42">
        <f>IF(AND(BG$3&gt;=2025,BG$6&lt;&gt;0),VLOOKUP(BG$3,'efecte socio eco fp'!$A$5:$N$30,3,FALSE),0)</f>
        <v>0</v>
      </c>
      <c r="BH20" s="42">
        <f>IF(AND(BH$3&gt;=2025,BH$6&lt;&gt;0),VLOOKUP(BH$3,'efecte socio eco fp'!$A$5:$N$30,3,FALSE),0)</f>
        <v>0</v>
      </c>
      <c r="BI20" s="42">
        <f>IF(AND(BI$3&gt;=2025,BI$6&lt;&gt;0),VLOOKUP(BI$3,'efecte socio eco fp'!$A$5:$N$30,3,FALSE),0)</f>
        <v>0</v>
      </c>
      <c r="BJ20" s="42">
        <f>IF(AND(BJ$3&gt;=2025,BJ$6&lt;&gt;0),VLOOKUP(BJ$3,'efecte socio eco fp'!$A$5:$N$30,3,FALSE),0)</f>
        <v>0</v>
      </c>
      <c r="BK20" s="42">
        <f>IF(AND(BK$3&gt;=2025,BK$6&lt;&gt;0),VLOOKUP(BK$3,'efecte socio eco fp'!$A$5:$N$30,3,FALSE),0)</f>
        <v>0</v>
      </c>
      <c r="BL20" s="42">
        <f>IF(AND(BL$3&gt;=2025,BL$6&lt;&gt;0),VLOOKUP(BL$3,'efecte socio eco fp'!$A$5:$N$30,3,FALSE),0)</f>
        <v>0</v>
      </c>
      <c r="BM20" s="42">
        <f>IF(AND(BM$3&gt;=2025,BM$6&lt;&gt;0),VLOOKUP(BM$3,'efecte socio eco fp'!$A$5:$N$30,3,FALSE),0)</f>
        <v>0</v>
      </c>
      <c r="BN20" s="42">
        <f>IF(AND(BN$3&gt;=2025,BN$6&lt;&gt;0),VLOOKUP(BN$3,'efecte socio eco fp'!$A$5:$N$30,3,FALSE),0)</f>
        <v>0</v>
      </c>
      <c r="BO20" s="42">
        <f>IF(AND(BO$3&gt;=2025,BO$6&lt;&gt;0),VLOOKUP(BO$3,'efecte socio eco fp'!$A$5:$N$30,3,FALSE),0)</f>
        <v>0</v>
      </c>
      <c r="BP20" s="42">
        <f>IF(AND(BP$3&gt;=2025,BP$6&lt;&gt;0),VLOOKUP(BP$3,'efecte socio eco fp'!$A$5:$N$30,3,FALSE),0)</f>
        <v>0</v>
      </c>
      <c r="BQ20" s="42">
        <f>IF(AND(BQ$3&gt;=2025,BQ$6&lt;&gt;0),VLOOKUP(BQ$3,'efecte socio eco fp'!$A$5:$N$30,3,FALSE),0)</f>
        <v>0</v>
      </c>
      <c r="BR20" s="42">
        <f>IF(AND(BR$3&gt;=2025,BR$6&lt;&gt;0),VLOOKUP(BR$3,'efecte socio eco fp'!$A$5:$N$30,3,FALSE),0)</f>
        <v>0</v>
      </c>
      <c r="BS20" s="42">
        <f>IF(AND(BS$3&gt;=2025,BS$6&lt;&gt;0),VLOOKUP(BS$3,'efecte socio eco fp'!$A$5:$N$30,3,FALSE),0)</f>
        <v>0</v>
      </c>
      <c r="BT20" s="42">
        <f>IF(AND(BT$3&gt;=2025,BT$6&lt;&gt;0),VLOOKUP(BT$3,'efecte socio eco fp'!$A$5:$N$30,3,FALSE),0)</f>
        <v>0</v>
      </c>
      <c r="BU20" s="42">
        <f>IF(AND(BU$3&gt;=2025,BU$6&lt;&gt;0),VLOOKUP(BU$3,'efecte socio eco fp'!$A$5:$N$30,3,FALSE),0)</f>
        <v>0</v>
      </c>
      <c r="BV20" s="42">
        <f>IF(AND(BV$3&gt;=2025,BV$6&lt;&gt;0),VLOOKUP(BV$3,'efecte socio eco fp'!$A$5:$N$30,3,FALSE),0)</f>
        <v>0</v>
      </c>
      <c r="BW20" s="42">
        <f>IF(AND(BW$3&gt;=2025,BW$6&lt;&gt;0),VLOOKUP(BW$3,'efecte socio eco fp'!$A$5:$N$30,3,FALSE),0)</f>
        <v>0</v>
      </c>
      <c r="BX20" s="42">
        <f>IF(AND(BX$3&gt;=2025,BX$6&lt;&gt;0),VLOOKUP(BX$3,'efecte socio eco fp'!$A$5:$N$30,3,FALSE),0)</f>
        <v>0</v>
      </c>
      <c r="BY20" s="42">
        <f>IF(AND(BY$3&gt;=2025,BY$6&lt;&gt;0),VLOOKUP(BY$3,'efecte socio eco fp'!$A$5:$N$30,3,FALSE),0)</f>
        <v>0</v>
      </c>
      <c r="BZ20" s="42">
        <f>IF(AND(BZ$3&gt;=2025,BZ$6&lt;&gt;0),VLOOKUP(BZ$3,'efecte socio eco fp'!$A$5:$N$30,3,FALSE),0)</f>
        <v>0</v>
      </c>
      <c r="CA20" s="42">
        <f>IF(AND(CA$3&gt;=2025,CA$6&lt;&gt;0),VLOOKUP(CA$3,'efecte socio eco fp'!$A$5:$N$30,3,FALSE),0)</f>
        <v>0</v>
      </c>
      <c r="CB20" s="42">
        <f>IF(AND(CB$3&gt;=2025,CB$6&lt;&gt;0),VLOOKUP(CB$3,'efecte socio eco fp'!$A$5:$N$30,3,FALSE),0)</f>
        <v>0</v>
      </c>
      <c r="CC20" s="42">
        <f>IF(AND(CC$3&gt;=2025,CC$6&lt;&gt;0),VLOOKUP(CC$3,'efecte socio eco fp'!$A$5:$N$30,3,FALSE),0)</f>
        <v>0</v>
      </c>
      <c r="CD20" s="42">
        <f>IF(AND(CD$3&gt;=2025,CD$6&lt;&gt;0),VLOOKUP(CD$3,'efecte socio eco fp'!$A$5:$N$30,3,FALSE),0)</f>
        <v>0</v>
      </c>
      <c r="CE20" s="42">
        <f>IF(AND(CE$3&gt;=2025,CE$6&lt;&gt;0),VLOOKUP(CE$3,'efecte socio eco fp'!$A$5:$N$30,3,FALSE),0)</f>
        <v>0</v>
      </c>
    </row>
    <row r="21" spans="1:83">
      <c r="A21" t="s">
        <v>491</v>
      </c>
      <c r="B21" t="s">
        <v>538</v>
      </c>
      <c r="C21" s="42">
        <f>IF(AND(C$3&gt;=2025,C$6&lt;&gt;0),VLOOKUP(C$3,'efecte socio eco fp'!$A$5:$N$30,4,FALSE),0)</f>
        <v>0</v>
      </c>
      <c r="D21" s="42">
        <f>IF(AND(D$3&gt;=2025,D$6&lt;&gt;0),VLOOKUP(D$3,'efecte socio eco fp'!$A$5:$N$30,4,FALSE),0)</f>
        <v>0</v>
      </c>
      <c r="E21" s="42">
        <f>IF(AND(E$3&gt;=2025,E$6&lt;&gt;0),VLOOKUP(E$3,'efecte socio eco fp'!$A$5:$N$30,4,FALSE),0)</f>
        <v>0</v>
      </c>
      <c r="F21" s="42">
        <f>IF(AND(F$3&gt;=2025,F$6&lt;&gt;0),VLOOKUP(F$3,'efecte socio eco fp'!$A$5:$N$30,4,FALSE),0)</f>
        <v>0</v>
      </c>
      <c r="G21" s="42">
        <f>IF(AND(G$3&gt;=2025,G$6&lt;&gt;0),VLOOKUP(G$3,'efecte socio eco fp'!$A$5:$N$30,4,FALSE),0)</f>
        <v>0</v>
      </c>
      <c r="H21" s="42">
        <f>IF(AND(H$3&gt;=2025,H$6&lt;&gt;0),VLOOKUP(H$3,'efecte socio eco fp'!$A$5:$N$30,4,FALSE),0)</f>
        <v>0</v>
      </c>
      <c r="I21" s="42">
        <f>IF(AND(I$3&gt;=2025,I$6&lt;&gt;0),VLOOKUP(I$3,'efecte socio eco fp'!$A$5:$N$30,4,FALSE),0)</f>
        <v>0</v>
      </c>
      <c r="J21" s="42">
        <f>IF(AND(J$3&gt;=2025,J$6&lt;&gt;0),VLOOKUP(J$3,'efecte socio eco fp'!$A$5:$N$30,4,FALSE),0)</f>
        <v>5268003033.4408197</v>
      </c>
      <c r="K21" s="42">
        <f>IF(AND(K$3&gt;=2025,K$6&lt;&gt;0),VLOOKUP(K$3,'efecte socio eco fp'!$A$5:$N$30,4,FALSE),0)</f>
        <v>5536745471.8036127</v>
      </c>
      <c r="L21" s="42">
        <f>IF(AND(L$3&gt;=2025,L$6&lt;&gt;0),VLOOKUP(L$3,'efecte socio eco fp'!$A$5:$N$30,4,FALSE),0)</f>
        <v>5819197564.0368977</v>
      </c>
      <c r="M21" s="42">
        <f>IF(AND(M$3&gt;=2025,M$6&lt;&gt;0),VLOOKUP(M$3,'efecte socio eco fp'!$A$5:$N$30,4,FALSE),0)</f>
        <v>6116058695.8067207</v>
      </c>
      <c r="N21" s="42">
        <f>IF(AND(N$3&gt;=2025,N$6&lt;&gt;0),VLOOKUP(N$3,'efecte socio eco fp'!$A$5:$N$30,4,FALSE),0)</f>
        <v>6341409420.3081722</v>
      </c>
      <c r="O21" s="42">
        <f>IF(AND(O$3&gt;=2025,O$6&lt;&gt;0),VLOOKUP(O$3,'efecte socio eco fp'!$A$5:$N$30,4,FALSE),0)</f>
        <v>6575063359.6018791</v>
      </c>
      <c r="P21" s="42">
        <f>IF(AND(P$3&gt;=2025,P$6&lt;&gt;0),VLOOKUP(P$3,'efecte socio eco fp'!$A$5:$N$30,4,FALSE),0)</f>
        <v>6817326451.8029242</v>
      </c>
      <c r="Q21" s="42">
        <f>IF(AND(Q$3&gt;=2025,Q$6&lt;&gt;0),VLOOKUP(Q$3,'efecte socio eco fp'!$A$5:$N$30,4,FALSE),0)</f>
        <v>7068515907.5434332</v>
      </c>
      <c r="R21" s="42">
        <f>IF(AND(R$3&gt;=2025,R$6&lt;&gt;0),VLOOKUP(R$3,'efecte socio eco fp'!$A$5:$N$30,4,FALSE),0)</f>
        <v>7328960625.3168383</v>
      </c>
      <c r="S21" s="42">
        <f>IF(AND(S$3&gt;=2025,S$6&lt;&gt;0),VLOOKUP(S$3,'efecte socio eco fp'!$A$5:$N$30,4,FALSE),0)</f>
        <v>7598480987.2293711</v>
      </c>
      <c r="T21" s="42">
        <f>IF(AND(T$3&gt;=2025,T$6&lt;&gt;0),VLOOKUP(T$3,'efecte socio eco fp'!$A$5:$N$30,4,FALSE),0)</f>
        <v>7877912880.8309317</v>
      </c>
      <c r="U21" s="42">
        <f>IF(AND(U$3&gt;=2025,U$6&lt;&gt;0),VLOOKUP(U$3,'efecte socio eco fp'!$A$5:$N$30,4,FALSE),0)</f>
        <v>8167620799.7713699</v>
      </c>
      <c r="V21" s="42">
        <f>IF(AND(V$3&gt;=2025,V$6&lt;&gt;0),VLOOKUP(V$3,'efecte socio eco fp'!$A$5:$N$30,4,FALSE),0)</f>
        <v>8467982641.8468342</v>
      </c>
      <c r="W21" s="42">
        <f>IF(AND(W$3&gt;=2025,W$6&lt;&gt;0),VLOOKUP(W$3,'efecte socio eco fp'!$A$5:$N$30,4,FALSE),0)</f>
        <v>8779390201.9332829</v>
      </c>
      <c r="X21" s="42">
        <f>IF(AND(X$3&gt;=2025,X$6&lt;&gt;0),VLOOKUP(X$3,'efecte socio eco fp'!$A$5:$N$30,4,FALSE),0)</f>
        <v>9065525282.3775921</v>
      </c>
      <c r="Y21" s="42">
        <f>IF(AND(Y$3&gt;=2025,Y$6&lt;&gt;0),VLOOKUP(Y$3,'efecte socio eco fp'!$A$5:$N$30,4,FALSE),0)</f>
        <v>9360985985.9435215</v>
      </c>
      <c r="Z21" s="42">
        <f>IF(AND(Z$3&gt;=2025,Z$6&lt;&gt;0),VLOOKUP(Z$3,'efecte socio eco fp'!$A$5:$N$30,4,FALSE),0)</f>
        <v>9666076250.3603115</v>
      </c>
      <c r="AA21" s="42">
        <f>IF(AND(AA$3&gt;=2025,AA$6&lt;&gt;0),VLOOKUP(AA$3,'efecte socio eco fp'!$A$5:$N$30,4,FALSE),0)</f>
        <v>9981109919.1985683</v>
      </c>
      <c r="AB21" s="42">
        <f>IF(AND(AB$3&gt;=2025,AB$6&lt;&gt;0),VLOOKUP(AB$3,'efecte socio eco fp'!$A$5:$N$30,4,FALSE),0)</f>
        <v>10306411064.718275</v>
      </c>
      <c r="AC21" s="42">
        <f>IF(AND(AC$3&gt;=2025,AC$6&lt;&gt;0),VLOOKUP(AC$3,'efecte socio eco fp'!$A$5:$N$30,4,FALSE),0)</f>
        <v>10637482463.595757</v>
      </c>
      <c r="AD21" s="42">
        <f>IF(AND(AD$3&gt;=2025,AD$6&lt;&gt;0),VLOOKUP(AD$3,'efecte socio eco fp'!$A$5:$N$30,4,FALSE),0)</f>
        <v>10979188822.641857</v>
      </c>
      <c r="AE21" s="42">
        <f>IF(AND(AE$3&gt;=2025,AE$6&lt;&gt;0),VLOOKUP(AE$3,'efecte socio eco fp'!$A$5:$N$30,4,FALSE),0)</f>
        <v>11331871767.192295</v>
      </c>
      <c r="AF21" s="42">
        <f>IF(AND(AF$3&gt;=2025,AF$6&lt;&gt;0),VLOOKUP(AF$3,'efecte socio eco fp'!$A$5:$N$30,4,FALSE),0)</f>
        <v>11695883896.56559</v>
      </c>
      <c r="AG21" s="42">
        <f>IF(AND(AG$3&gt;=2025,AG$6&lt;&gt;0),VLOOKUP(AG$3,'efecte socio eco fp'!$A$5:$N$30,4,FALSE),0)</f>
        <v>0</v>
      </c>
      <c r="AH21" s="42">
        <f>IF(AND(AH$3&gt;=2025,AH$6&lt;&gt;0),VLOOKUP(AH$3,'efecte socio eco fp'!$A$5:$N$30,4,FALSE),0)</f>
        <v>0</v>
      </c>
      <c r="AI21" s="42">
        <f>IF(AND(AI$3&gt;=2025,AI$6&lt;&gt;0),VLOOKUP(AI$3,'efecte socio eco fp'!$A$5:$N$30,4,FALSE),0)</f>
        <v>0</v>
      </c>
      <c r="AJ21" s="42">
        <f>IF(AND(AJ$3&gt;=2025,AJ$6&lt;&gt;0),VLOOKUP(AJ$3,'efecte socio eco fp'!$A$5:$N$30,4,FALSE),0)</f>
        <v>0</v>
      </c>
      <c r="AK21" s="42">
        <f>IF(AND(AK$3&gt;=2025,AK$6&lt;&gt;0),VLOOKUP(AK$3,'efecte socio eco fp'!$A$5:$N$30,4,FALSE),0)</f>
        <v>0</v>
      </c>
      <c r="AL21" s="42">
        <f>IF(AND(AL$3&gt;=2025,AL$6&lt;&gt;0),VLOOKUP(AL$3,'efecte socio eco fp'!$A$5:$N$30,4,FALSE),0)</f>
        <v>0</v>
      </c>
      <c r="AM21" s="42">
        <f>IF(AND(AM$3&gt;=2025,AM$6&lt;&gt;0),VLOOKUP(AM$3,'efecte socio eco fp'!$A$5:$N$30,4,FALSE),0)</f>
        <v>0</v>
      </c>
      <c r="AN21" s="42">
        <f>IF(AND(AN$3&gt;=2025,AN$6&lt;&gt;0),VLOOKUP(AN$3,'efecte socio eco fp'!$A$5:$N$30,4,FALSE),0)</f>
        <v>0</v>
      </c>
      <c r="AO21" s="42">
        <f>IF(AND(AO$3&gt;=2025,AO$6&lt;&gt;0),VLOOKUP(AO$3,'efecte socio eco fp'!$A$5:$N$30,4,FALSE),0)</f>
        <v>0</v>
      </c>
      <c r="AP21" s="42">
        <f>IF(AND(AP$3&gt;=2025,AP$6&lt;&gt;0),VLOOKUP(AP$3,'efecte socio eco fp'!$A$5:$N$30,4,FALSE),0)</f>
        <v>0</v>
      </c>
      <c r="AQ21" s="42">
        <f>IF(AND(AQ$3&gt;=2025,AQ$6&lt;&gt;0),VLOOKUP(AQ$3,'efecte socio eco fp'!$A$5:$N$30,4,FALSE),0)</f>
        <v>0</v>
      </c>
      <c r="AR21" s="42">
        <f>IF(AND(AR$3&gt;=2025,AR$6&lt;&gt;0),VLOOKUP(AR$3,'efecte socio eco fp'!$A$5:$N$30,4,FALSE),0)</f>
        <v>0</v>
      </c>
      <c r="AS21" s="42">
        <f>IF(AND(AS$3&gt;=2025,AS$6&lt;&gt;0),VLOOKUP(AS$3,'efecte socio eco fp'!$A$5:$N$30,4,FALSE),0)</f>
        <v>0</v>
      </c>
      <c r="AT21" s="42">
        <f>IF(AND(AT$3&gt;=2025,AT$6&lt;&gt;0),VLOOKUP(AT$3,'efecte socio eco fp'!$A$5:$N$30,4,FALSE),0)</f>
        <v>0</v>
      </c>
      <c r="AU21" s="42">
        <f>IF(AND(AU$3&gt;=2025,AU$6&lt;&gt;0),VLOOKUP(AU$3,'efecte socio eco fp'!$A$5:$N$30,4,FALSE),0)</f>
        <v>0</v>
      </c>
      <c r="AV21" s="42">
        <f>IF(AND(AV$3&gt;=2025,AV$6&lt;&gt;0),VLOOKUP(AV$3,'efecte socio eco fp'!$A$5:$N$30,4,FALSE),0)</f>
        <v>0</v>
      </c>
      <c r="AW21" s="42">
        <f>IF(AND(AW$3&gt;=2025,AW$6&lt;&gt;0),VLOOKUP(AW$3,'efecte socio eco fp'!$A$5:$N$30,4,FALSE),0)</f>
        <v>0</v>
      </c>
      <c r="AX21" s="42">
        <f>IF(AND(AX$3&gt;=2025,AX$6&lt;&gt;0),VLOOKUP(AX$3,'efecte socio eco fp'!$A$5:$N$30,4,FALSE),0)</f>
        <v>0</v>
      </c>
      <c r="AY21" s="42">
        <f>IF(AND(AY$3&gt;=2025,AY$6&lt;&gt;0),VLOOKUP(AY$3,'efecte socio eco fp'!$A$5:$N$30,4,FALSE),0)</f>
        <v>0</v>
      </c>
      <c r="AZ21" s="42">
        <f>IF(AND(AZ$3&gt;=2025,AZ$6&lt;&gt;0),VLOOKUP(AZ$3,'efecte socio eco fp'!$A$5:$N$30,4,FALSE),0)</f>
        <v>0</v>
      </c>
      <c r="BA21" s="42">
        <f>IF(AND(BA$3&gt;=2025,BA$6&lt;&gt;0),VLOOKUP(BA$3,'efecte socio eco fp'!$A$5:$N$30,4,FALSE),0)</f>
        <v>0</v>
      </c>
      <c r="BB21" s="42">
        <f>IF(AND(BB$3&gt;=2025,BB$6&lt;&gt;0),VLOOKUP(BB$3,'efecte socio eco fp'!$A$5:$N$30,4,FALSE),0)</f>
        <v>0</v>
      </c>
      <c r="BC21" s="42">
        <f>IF(AND(BC$3&gt;=2025,BC$6&lt;&gt;0),VLOOKUP(BC$3,'efecte socio eco fp'!$A$5:$N$30,4,FALSE),0)</f>
        <v>0</v>
      </c>
      <c r="BD21" s="42">
        <f>IF(AND(BD$3&gt;=2025,BD$6&lt;&gt;0),VLOOKUP(BD$3,'efecte socio eco fp'!$A$5:$N$30,4,FALSE),0)</f>
        <v>0</v>
      </c>
      <c r="BE21" s="42">
        <f>IF(AND(BE$3&gt;=2025,BE$6&lt;&gt;0),VLOOKUP(BE$3,'efecte socio eco fp'!$A$5:$N$30,4,FALSE),0)</f>
        <v>0</v>
      </c>
      <c r="BF21" s="42">
        <f>IF(AND(BF$3&gt;=2025,BF$6&lt;&gt;0),VLOOKUP(BF$3,'efecte socio eco fp'!$A$5:$N$30,4,FALSE),0)</f>
        <v>0</v>
      </c>
      <c r="BG21" s="42">
        <f>IF(AND(BG$3&gt;=2025,BG$6&lt;&gt;0),VLOOKUP(BG$3,'efecte socio eco fp'!$A$5:$N$30,4,FALSE),0)</f>
        <v>0</v>
      </c>
      <c r="BH21" s="42">
        <f>IF(AND(BH$3&gt;=2025,BH$6&lt;&gt;0),VLOOKUP(BH$3,'efecte socio eco fp'!$A$5:$N$30,4,FALSE),0)</f>
        <v>0</v>
      </c>
      <c r="BI21" s="42">
        <f>IF(AND(BI$3&gt;=2025,BI$6&lt;&gt;0),VLOOKUP(BI$3,'efecte socio eco fp'!$A$5:$N$30,4,FALSE),0)</f>
        <v>0</v>
      </c>
      <c r="BJ21" s="42">
        <f>IF(AND(BJ$3&gt;=2025,BJ$6&lt;&gt;0),VLOOKUP(BJ$3,'efecte socio eco fp'!$A$5:$N$30,4,FALSE),0)</f>
        <v>0</v>
      </c>
      <c r="BK21" s="42">
        <f>IF(AND(BK$3&gt;=2025,BK$6&lt;&gt;0),VLOOKUP(BK$3,'efecte socio eco fp'!$A$5:$N$30,4,FALSE),0)</f>
        <v>0</v>
      </c>
      <c r="BL21" s="42">
        <f>IF(AND(BL$3&gt;=2025,BL$6&lt;&gt;0),VLOOKUP(BL$3,'efecte socio eco fp'!$A$5:$N$30,4,FALSE),0)</f>
        <v>0</v>
      </c>
      <c r="BM21" s="42">
        <f>IF(AND(BM$3&gt;=2025,BM$6&lt;&gt;0),VLOOKUP(BM$3,'efecte socio eco fp'!$A$5:$N$30,4,FALSE),0)</f>
        <v>0</v>
      </c>
      <c r="BN21" s="42">
        <f>IF(AND(BN$3&gt;=2025,BN$6&lt;&gt;0),VLOOKUP(BN$3,'efecte socio eco fp'!$A$5:$N$30,4,FALSE),0)</f>
        <v>0</v>
      </c>
      <c r="BO21" s="42">
        <f>IF(AND(BO$3&gt;=2025,BO$6&lt;&gt;0),VLOOKUP(BO$3,'efecte socio eco fp'!$A$5:$N$30,4,FALSE),0)</f>
        <v>0</v>
      </c>
      <c r="BP21" s="42">
        <f>IF(AND(BP$3&gt;=2025,BP$6&lt;&gt;0),VLOOKUP(BP$3,'efecte socio eco fp'!$A$5:$N$30,4,FALSE),0)</f>
        <v>0</v>
      </c>
      <c r="BQ21" s="42">
        <f>IF(AND(BQ$3&gt;=2025,BQ$6&lt;&gt;0),VLOOKUP(BQ$3,'efecte socio eco fp'!$A$5:$N$30,4,FALSE),0)</f>
        <v>0</v>
      </c>
      <c r="BR21" s="42">
        <f>IF(AND(BR$3&gt;=2025,BR$6&lt;&gt;0),VLOOKUP(BR$3,'efecte socio eco fp'!$A$5:$N$30,4,FALSE),0)</f>
        <v>0</v>
      </c>
      <c r="BS21" s="42">
        <f>IF(AND(BS$3&gt;=2025,BS$6&lt;&gt;0),VLOOKUP(BS$3,'efecte socio eco fp'!$A$5:$N$30,4,FALSE),0)</f>
        <v>0</v>
      </c>
      <c r="BT21" s="42">
        <f>IF(AND(BT$3&gt;=2025,BT$6&lt;&gt;0),VLOOKUP(BT$3,'efecte socio eco fp'!$A$5:$N$30,4,FALSE),0)</f>
        <v>0</v>
      </c>
      <c r="BU21" s="42">
        <f>IF(AND(BU$3&gt;=2025,BU$6&lt;&gt;0),VLOOKUP(BU$3,'efecte socio eco fp'!$A$5:$N$30,4,FALSE),0)</f>
        <v>0</v>
      </c>
      <c r="BV21" s="42">
        <f>IF(AND(BV$3&gt;=2025,BV$6&lt;&gt;0),VLOOKUP(BV$3,'efecte socio eco fp'!$A$5:$N$30,4,FALSE),0)</f>
        <v>0</v>
      </c>
      <c r="BW21" s="42">
        <f>IF(AND(BW$3&gt;=2025,BW$6&lt;&gt;0),VLOOKUP(BW$3,'efecte socio eco fp'!$A$5:$N$30,4,FALSE),0)</f>
        <v>0</v>
      </c>
      <c r="BX21" s="42">
        <f>IF(AND(BX$3&gt;=2025,BX$6&lt;&gt;0),VLOOKUP(BX$3,'efecte socio eco fp'!$A$5:$N$30,4,FALSE),0)</f>
        <v>0</v>
      </c>
      <c r="BY21" s="42">
        <f>IF(AND(BY$3&gt;=2025,BY$6&lt;&gt;0),VLOOKUP(BY$3,'efecte socio eco fp'!$A$5:$N$30,4,FALSE),0)</f>
        <v>0</v>
      </c>
      <c r="BZ21" s="42">
        <f>IF(AND(BZ$3&gt;=2025,BZ$6&lt;&gt;0),VLOOKUP(BZ$3,'efecte socio eco fp'!$A$5:$N$30,4,FALSE),0)</f>
        <v>0</v>
      </c>
      <c r="CA21" s="42">
        <f>IF(AND(CA$3&gt;=2025,CA$6&lt;&gt;0),VLOOKUP(CA$3,'efecte socio eco fp'!$A$5:$N$30,4,FALSE),0)</f>
        <v>0</v>
      </c>
      <c r="CB21" s="42">
        <f>IF(AND(CB$3&gt;=2025,CB$6&lt;&gt;0),VLOOKUP(CB$3,'efecte socio eco fp'!$A$5:$N$30,4,FALSE),0)</f>
        <v>0</v>
      </c>
      <c r="CC21" s="42">
        <f>IF(AND(CC$3&gt;=2025,CC$6&lt;&gt;0),VLOOKUP(CC$3,'efecte socio eco fp'!$A$5:$N$30,4,FALSE),0)</f>
        <v>0</v>
      </c>
      <c r="CD21" s="42">
        <f>IF(AND(CD$3&gt;=2025,CD$6&lt;&gt;0),VLOOKUP(CD$3,'efecte socio eco fp'!$A$5:$N$30,4,FALSE),0)</f>
        <v>0</v>
      </c>
      <c r="CE21" s="42">
        <f>IF(AND(CE$3&gt;=2025,CE$6&lt;&gt;0),VLOOKUP(CE$3,'efecte socio eco fp'!$A$5:$N$30,4,FALSE),0)</f>
        <v>0</v>
      </c>
    </row>
    <row r="22" spans="1:83">
      <c r="A22" t="s">
        <v>492</v>
      </c>
      <c r="B22" t="s">
        <v>538</v>
      </c>
      <c r="C22" s="42">
        <f>IF(AND(C$3&gt;=2025,C$6&lt;&gt;0),VLOOKUP(C$3,'efecte socio eco fp'!$A$5:$N$30,5,FALSE),0)</f>
        <v>0</v>
      </c>
      <c r="D22" s="42">
        <f>IF(AND(D$3&gt;=2025,D$6&lt;&gt;0),VLOOKUP(D$3,'efecte socio eco fp'!$A$5:$N$30,5,FALSE),0)</f>
        <v>0</v>
      </c>
      <c r="E22" s="42">
        <f>IF(AND(E$3&gt;=2025,E$6&lt;&gt;0),VLOOKUP(E$3,'efecte socio eco fp'!$A$5:$N$30,5,FALSE),0)</f>
        <v>0</v>
      </c>
      <c r="F22" s="42">
        <f>IF(AND(F$3&gt;=2025,F$6&lt;&gt;0),VLOOKUP(F$3,'efecte socio eco fp'!$A$5:$N$30,5,FALSE),0)</f>
        <v>0</v>
      </c>
      <c r="G22" s="42">
        <f>IF(AND(G$3&gt;=2025,G$6&lt;&gt;0),VLOOKUP(G$3,'efecte socio eco fp'!$A$5:$N$30,5,FALSE),0)</f>
        <v>0</v>
      </c>
      <c r="H22" s="42">
        <f>IF(AND(H$3&gt;=2025,H$6&lt;&gt;0),VLOOKUP(H$3,'efecte socio eco fp'!$A$5:$N$30,5,FALSE),0)</f>
        <v>0</v>
      </c>
      <c r="I22" s="42">
        <f>IF(AND(I$3&gt;=2025,I$6&lt;&gt;0),VLOOKUP(I$3,'efecte socio eco fp'!$A$5:$N$30,5,FALSE),0)</f>
        <v>0</v>
      </c>
      <c r="J22" s="42">
        <f>IF(AND(J$3&gt;=2025,J$6&lt;&gt;0),VLOOKUP(J$3,'efecte socio eco fp'!$A$5:$N$30,5,FALSE),0)</f>
        <v>6734901363.9873877</v>
      </c>
      <c r="K22" s="42">
        <f>IF(AND(K$3&gt;=2025,K$6&lt;&gt;0),VLOOKUP(K$3,'efecte socio eco fp'!$A$5:$N$30,5,FALSE),0)</f>
        <v>6947588912.5967264</v>
      </c>
      <c r="L22" s="42">
        <f>IF(AND(L$3&gt;=2025,L$6&lt;&gt;0),VLOOKUP(L$3,'efecte socio eco fp'!$A$5:$N$30,5,FALSE),0)</f>
        <v>7166993113.8916311</v>
      </c>
      <c r="M22" s="42">
        <f>IF(AND(M$3&gt;=2025,M$6&lt;&gt;0),VLOOKUP(M$3,'efecte socio eco fp'!$A$5:$N$30,5,FALSE),0)</f>
        <v>7393326079.1291742</v>
      </c>
      <c r="N22" s="42">
        <f>IF(AND(N$3&gt;=2025,N$6&lt;&gt;0),VLOOKUP(N$3,'efecte socio eco fp'!$A$5:$N$30,5,FALSE),0)</f>
        <v>7491316708.1979551</v>
      </c>
      <c r="O22" s="42">
        <f>IF(AND(O$3&gt;=2025,O$6&lt;&gt;0),VLOOKUP(O$3,'efecte socio eco fp'!$A$5:$N$30,5,FALSE),0)</f>
        <v>7590606098.2415028</v>
      </c>
      <c r="P22" s="42">
        <f>IF(AND(P$3&gt;=2025,P$6&lt;&gt;0),VLOOKUP(P$3,'efecte socio eco fp'!$A$5:$N$30,5,FALSE),0)</f>
        <v>7691211462.9473457</v>
      </c>
      <c r="Q22" s="42">
        <f>IF(AND(Q$3&gt;=2025,Q$6&lt;&gt;0),VLOOKUP(Q$3,'efecte socio eco fp'!$A$5:$N$30,5,FALSE),0)</f>
        <v>7793150244.15203</v>
      </c>
      <c r="R22" s="42">
        <f>IF(AND(R$3&gt;=2025,R$6&lt;&gt;0),VLOOKUP(R$3,'efecte socio eco fp'!$A$5:$N$30,5,FALSE),0)</f>
        <v>7896440114.8649845</v>
      </c>
      <c r="S22" s="42">
        <f>IF(AND(S$3&gt;=2025,S$6&lt;&gt;0),VLOOKUP(S$3,'efecte socio eco fp'!$A$5:$N$30,5,FALSE),0)</f>
        <v>8012099282.6098766</v>
      </c>
      <c r="T22" s="42">
        <f>IF(AND(T$3&gt;=2025,T$6&lt;&gt;0),VLOOKUP(T$3,'efecte socio eco fp'!$A$5:$N$30,5,FALSE),0)</f>
        <v>8129452510.3221531</v>
      </c>
      <c r="U22" s="42">
        <f>IF(AND(U$3&gt;=2025,U$6&lt;&gt;0),VLOOKUP(U$3,'efecte socio eco fp'!$A$5:$N$30,5,FALSE),0)</f>
        <v>8248524610.9001694</v>
      </c>
      <c r="V22" s="42">
        <f>IF(AND(V$3&gt;=2025,V$6&lt;&gt;0),VLOOKUP(V$3,'efecte socio eco fp'!$A$5:$N$30,5,FALSE),0)</f>
        <v>8369340760.6768322</v>
      </c>
      <c r="W22" s="42">
        <f>IF(AND(W$3&gt;=2025,W$6&lt;&gt;0),VLOOKUP(W$3,'efecte socio eco fp'!$A$5:$N$30,5,FALSE),0)</f>
        <v>8491926504.7428265</v>
      </c>
      <c r="X22" s="42">
        <f>IF(AND(X$3&gt;=2025,X$6&lt;&gt;0),VLOOKUP(X$3,'efecte socio eco fp'!$A$5:$N$30,5,FALSE),0)</f>
        <v>8585696554.7753801</v>
      </c>
      <c r="Y22" s="42">
        <f>IF(AND(Y$3&gt;=2025,Y$6&lt;&gt;0),VLOOKUP(Y$3,'efecte socio eco fp'!$A$5:$N$30,5,FALSE),0)</f>
        <v>8680502037.9664993</v>
      </c>
      <c r="Z22" s="42">
        <f>IF(AND(Z$3&gt;=2025,Z$6&lt;&gt;0),VLOOKUP(Z$3,'efecte socio eco fp'!$A$5:$N$30,5,FALSE),0)</f>
        <v>8776354387.8370724</v>
      </c>
      <c r="AA22" s="42">
        <f>IF(AND(AA$3&gt;=2025,AA$6&lt;&gt;0),VLOOKUP(AA$3,'efecte socio eco fp'!$A$5:$N$30,5,FALSE),0)</f>
        <v>8873265164.1598854</v>
      </c>
      <c r="AB22" s="42">
        <f>IF(AND(AB$3&gt;=2025,AB$6&lt;&gt;0),VLOOKUP(AB$3,'efecte socio eco fp'!$A$5:$N$30,5,FALSE),0)</f>
        <v>8971246054.3537292</v>
      </c>
      <c r="AC22" s="42">
        <f>IF(AND(AC$3&gt;=2025,AC$6&lt;&gt;0),VLOOKUP(AC$3,'efecte socio eco fp'!$A$5:$N$30,5,FALSE),0)</f>
        <v>9065373389.2666874</v>
      </c>
      <c r="AD22" s="42">
        <f>IF(AND(AD$3&gt;=2025,AD$6&lt;&gt;0),VLOOKUP(AD$3,'efecte socio eco fp'!$A$5:$N$30,5,FALSE),0)</f>
        <v>9160488318.893261</v>
      </c>
      <c r="AE22" s="42">
        <f>IF(AND(AE$3&gt;=2025,AE$6&lt;&gt;0),VLOOKUP(AE$3,'efecte socio eco fp'!$A$5:$N$30,5,FALSE),0)</f>
        <v>9256601205.1896133</v>
      </c>
      <c r="AF22" s="42">
        <f>IF(AND(AF$3&gt;=2025,AF$6&lt;&gt;0),VLOOKUP(AF$3,'efecte socio eco fp'!$A$5:$N$30,5,FALSE),0)</f>
        <v>9353722518.8307362</v>
      </c>
      <c r="AG22" s="42">
        <f>IF(AND(AG$3&gt;=2025,AG$6&lt;&gt;0),VLOOKUP(AG$3,'efecte socio eco fp'!$A$5:$N$30,5,FALSE),0)</f>
        <v>0</v>
      </c>
      <c r="AH22" s="42">
        <f>IF(AND(AH$3&gt;=2025,AH$6&lt;&gt;0),VLOOKUP(AH$3,'efecte socio eco fp'!$A$5:$N$30,5,FALSE),0)</f>
        <v>0</v>
      </c>
      <c r="AI22" s="42">
        <f>IF(AND(AI$3&gt;=2025,AI$6&lt;&gt;0),VLOOKUP(AI$3,'efecte socio eco fp'!$A$5:$N$30,5,FALSE),0)</f>
        <v>0</v>
      </c>
      <c r="AJ22" s="42">
        <f>IF(AND(AJ$3&gt;=2025,AJ$6&lt;&gt;0),VLOOKUP(AJ$3,'efecte socio eco fp'!$A$5:$N$30,5,FALSE),0)</f>
        <v>0</v>
      </c>
      <c r="AK22" s="42">
        <f>IF(AND(AK$3&gt;=2025,AK$6&lt;&gt;0),VLOOKUP(AK$3,'efecte socio eco fp'!$A$5:$N$30,5,FALSE),0)</f>
        <v>0</v>
      </c>
      <c r="AL22" s="42">
        <f>IF(AND(AL$3&gt;=2025,AL$6&lt;&gt;0),VLOOKUP(AL$3,'efecte socio eco fp'!$A$5:$N$30,5,FALSE),0)</f>
        <v>0</v>
      </c>
      <c r="AM22" s="42">
        <f>IF(AND(AM$3&gt;=2025,AM$6&lt;&gt;0),VLOOKUP(AM$3,'efecte socio eco fp'!$A$5:$N$30,5,FALSE),0)</f>
        <v>0</v>
      </c>
      <c r="AN22" s="42">
        <f>IF(AND(AN$3&gt;=2025,AN$6&lt;&gt;0),VLOOKUP(AN$3,'efecte socio eco fp'!$A$5:$N$30,5,FALSE),0)</f>
        <v>0</v>
      </c>
      <c r="AO22" s="42">
        <f>IF(AND(AO$3&gt;=2025,AO$6&lt;&gt;0),VLOOKUP(AO$3,'efecte socio eco fp'!$A$5:$N$30,5,FALSE),0)</f>
        <v>0</v>
      </c>
      <c r="AP22" s="42">
        <f>IF(AND(AP$3&gt;=2025,AP$6&lt;&gt;0),VLOOKUP(AP$3,'efecte socio eco fp'!$A$5:$N$30,5,FALSE),0)</f>
        <v>0</v>
      </c>
      <c r="AQ22" s="42">
        <f>IF(AND(AQ$3&gt;=2025,AQ$6&lt;&gt;0),VLOOKUP(AQ$3,'efecte socio eco fp'!$A$5:$N$30,5,FALSE),0)</f>
        <v>0</v>
      </c>
      <c r="AR22" s="42">
        <f>IF(AND(AR$3&gt;=2025,AR$6&lt;&gt;0),VLOOKUP(AR$3,'efecte socio eco fp'!$A$5:$N$30,5,FALSE),0)</f>
        <v>0</v>
      </c>
      <c r="AS22" s="42">
        <f>IF(AND(AS$3&gt;=2025,AS$6&lt;&gt;0),VLOOKUP(AS$3,'efecte socio eco fp'!$A$5:$N$30,5,FALSE),0)</f>
        <v>0</v>
      </c>
      <c r="AT22" s="42">
        <f>IF(AND(AT$3&gt;=2025,AT$6&lt;&gt;0),VLOOKUP(AT$3,'efecte socio eco fp'!$A$5:$N$30,5,FALSE),0)</f>
        <v>0</v>
      </c>
      <c r="AU22" s="42">
        <f>IF(AND(AU$3&gt;=2025,AU$6&lt;&gt;0),VLOOKUP(AU$3,'efecte socio eco fp'!$A$5:$N$30,5,FALSE),0)</f>
        <v>0</v>
      </c>
      <c r="AV22" s="42">
        <f>IF(AND(AV$3&gt;=2025,AV$6&lt;&gt;0),VLOOKUP(AV$3,'efecte socio eco fp'!$A$5:$N$30,5,FALSE),0)</f>
        <v>0</v>
      </c>
      <c r="AW22" s="42">
        <f>IF(AND(AW$3&gt;=2025,AW$6&lt;&gt;0),VLOOKUP(AW$3,'efecte socio eco fp'!$A$5:$N$30,5,FALSE),0)</f>
        <v>0</v>
      </c>
      <c r="AX22" s="42">
        <f>IF(AND(AX$3&gt;=2025,AX$6&lt;&gt;0),VLOOKUP(AX$3,'efecte socio eco fp'!$A$5:$N$30,5,FALSE),0)</f>
        <v>0</v>
      </c>
      <c r="AY22" s="42">
        <f>IF(AND(AY$3&gt;=2025,AY$6&lt;&gt;0),VLOOKUP(AY$3,'efecte socio eco fp'!$A$5:$N$30,5,FALSE),0)</f>
        <v>0</v>
      </c>
      <c r="AZ22" s="42">
        <f>IF(AND(AZ$3&gt;=2025,AZ$6&lt;&gt;0),VLOOKUP(AZ$3,'efecte socio eco fp'!$A$5:$N$30,5,FALSE),0)</f>
        <v>0</v>
      </c>
      <c r="BA22" s="42">
        <f>IF(AND(BA$3&gt;=2025,BA$6&lt;&gt;0),VLOOKUP(BA$3,'efecte socio eco fp'!$A$5:$N$30,5,FALSE),0)</f>
        <v>0</v>
      </c>
      <c r="BB22" s="42">
        <f>IF(AND(BB$3&gt;=2025,BB$6&lt;&gt;0),VLOOKUP(BB$3,'efecte socio eco fp'!$A$5:$N$30,5,FALSE),0)</f>
        <v>0</v>
      </c>
      <c r="BC22" s="42">
        <f>IF(AND(BC$3&gt;=2025,BC$6&lt;&gt;0),VLOOKUP(BC$3,'efecte socio eco fp'!$A$5:$N$30,5,FALSE),0)</f>
        <v>0</v>
      </c>
      <c r="BD22" s="42">
        <f>IF(AND(BD$3&gt;=2025,BD$6&lt;&gt;0),VLOOKUP(BD$3,'efecte socio eco fp'!$A$5:$N$30,5,FALSE),0)</f>
        <v>0</v>
      </c>
      <c r="BE22" s="42">
        <f>IF(AND(BE$3&gt;=2025,BE$6&lt;&gt;0),VLOOKUP(BE$3,'efecte socio eco fp'!$A$5:$N$30,5,FALSE),0)</f>
        <v>0</v>
      </c>
      <c r="BF22" s="42">
        <f>IF(AND(BF$3&gt;=2025,BF$6&lt;&gt;0),VLOOKUP(BF$3,'efecte socio eco fp'!$A$5:$N$30,5,FALSE),0)</f>
        <v>0</v>
      </c>
      <c r="BG22" s="42">
        <f>IF(AND(BG$3&gt;=2025,BG$6&lt;&gt;0),VLOOKUP(BG$3,'efecte socio eco fp'!$A$5:$N$30,5,FALSE),0)</f>
        <v>0</v>
      </c>
      <c r="BH22" s="42">
        <f>IF(AND(BH$3&gt;=2025,BH$6&lt;&gt;0),VLOOKUP(BH$3,'efecte socio eco fp'!$A$5:$N$30,5,FALSE),0)</f>
        <v>0</v>
      </c>
      <c r="BI22" s="42">
        <f>IF(AND(BI$3&gt;=2025,BI$6&lt;&gt;0),VLOOKUP(BI$3,'efecte socio eco fp'!$A$5:$N$30,5,FALSE),0)</f>
        <v>0</v>
      </c>
      <c r="BJ22" s="42">
        <f>IF(AND(BJ$3&gt;=2025,BJ$6&lt;&gt;0),VLOOKUP(BJ$3,'efecte socio eco fp'!$A$5:$N$30,5,FALSE),0)</f>
        <v>0</v>
      </c>
      <c r="BK22" s="42">
        <f>IF(AND(BK$3&gt;=2025,BK$6&lt;&gt;0),VLOOKUP(BK$3,'efecte socio eco fp'!$A$5:$N$30,5,FALSE),0)</f>
        <v>0</v>
      </c>
      <c r="BL22" s="42">
        <f>IF(AND(BL$3&gt;=2025,BL$6&lt;&gt;0),VLOOKUP(BL$3,'efecte socio eco fp'!$A$5:$N$30,5,FALSE),0)</f>
        <v>0</v>
      </c>
      <c r="BM22" s="42">
        <f>IF(AND(BM$3&gt;=2025,BM$6&lt;&gt;0),VLOOKUP(BM$3,'efecte socio eco fp'!$A$5:$N$30,5,FALSE),0)</f>
        <v>0</v>
      </c>
      <c r="BN22" s="42">
        <f>IF(AND(BN$3&gt;=2025,BN$6&lt;&gt;0),VLOOKUP(BN$3,'efecte socio eco fp'!$A$5:$N$30,5,FALSE),0)</f>
        <v>0</v>
      </c>
      <c r="BO22" s="42">
        <f>IF(AND(BO$3&gt;=2025,BO$6&lt;&gt;0),VLOOKUP(BO$3,'efecte socio eco fp'!$A$5:$N$30,5,FALSE),0)</f>
        <v>0</v>
      </c>
      <c r="BP22" s="42">
        <f>IF(AND(BP$3&gt;=2025,BP$6&lt;&gt;0),VLOOKUP(BP$3,'efecte socio eco fp'!$A$5:$N$30,5,FALSE),0)</f>
        <v>0</v>
      </c>
      <c r="BQ22" s="42">
        <f>IF(AND(BQ$3&gt;=2025,BQ$6&lt;&gt;0),VLOOKUP(BQ$3,'efecte socio eco fp'!$A$5:$N$30,5,FALSE),0)</f>
        <v>0</v>
      </c>
      <c r="BR22" s="42">
        <f>IF(AND(BR$3&gt;=2025,BR$6&lt;&gt;0),VLOOKUP(BR$3,'efecte socio eco fp'!$A$5:$N$30,5,FALSE),0)</f>
        <v>0</v>
      </c>
      <c r="BS22" s="42">
        <f>IF(AND(BS$3&gt;=2025,BS$6&lt;&gt;0),VLOOKUP(BS$3,'efecte socio eco fp'!$A$5:$N$30,5,FALSE),0)</f>
        <v>0</v>
      </c>
      <c r="BT22" s="42">
        <f>IF(AND(BT$3&gt;=2025,BT$6&lt;&gt;0),VLOOKUP(BT$3,'efecte socio eco fp'!$A$5:$N$30,5,FALSE),0)</f>
        <v>0</v>
      </c>
      <c r="BU22" s="42">
        <f>IF(AND(BU$3&gt;=2025,BU$6&lt;&gt;0),VLOOKUP(BU$3,'efecte socio eco fp'!$A$5:$N$30,5,FALSE),0)</f>
        <v>0</v>
      </c>
      <c r="BV22" s="42">
        <f>IF(AND(BV$3&gt;=2025,BV$6&lt;&gt;0),VLOOKUP(BV$3,'efecte socio eco fp'!$A$5:$N$30,5,FALSE),0)</f>
        <v>0</v>
      </c>
      <c r="BW22" s="42">
        <f>IF(AND(BW$3&gt;=2025,BW$6&lt;&gt;0),VLOOKUP(BW$3,'efecte socio eco fp'!$A$5:$N$30,5,FALSE),0)</f>
        <v>0</v>
      </c>
      <c r="BX22" s="42">
        <f>IF(AND(BX$3&gt;=2025,BX$6&lt;&gt;0),VLOOKUP(BX$3,'efecte socio eco fp'!$A$5:$N$30,5,FALSE),0)</f>
        <v>0</v>
      </c>
      <c r="BY22" s="42">
        <f>IF(AND(BY$3&gt;=2025,BY$6&lt;&gt;0),VLOOKUP(BY$3,'efecte socio eco fp'!$A$5:$N$30,5,FALSE),0)</f>
        <v>0</v>
      </c>
      <c r="BZ22" s="42">
        <f>IF(AND(BZ$3&gt;=2025,BZ$6&lt;&gt;0),VLOOKUP(BZ$3,'efecte socio eco fp'!$A$5:$N$30,5,FALSE),0)</f>
        <v>0</v>
      </c>
      <c r="CA22" s="42">
        <f>IF(AND(CA$3&gt;=2025,CA$6&lt;&gt;0),VLOOKUP(CA$3,'efecte socio eco fp'!$A$5:$N$30,5,FALSE),0)</f>
        <v>0</v>
      </c>
      <c r="CB22" s="42">
        <f>IF(AND(CB$3&gt;=2025,CB$6&lt;&gt;0),VLOOKUP(CB$3,'efecte socio eco fp'!$A$5:$N$30,5,FALSE),0)</f>
        <v>0</v>
      </c>
      <c r="CC22" s="42">
        <f>IF(AND(CC$3&gt;=2025,CC$6&lt;&gt;0),VLOOKUP(CC$3,'efecte socio eco fp'!$A$5:$N$30,5,FALSE),0)</f>
        <v>0</v>
      </c>
      <c r="CD22" s="42">
        <f>IF(AND(CD$3&gt;=2025,CD$6&lt;&gt;0),VLOOKUP(CD$3,'efecte socio eco fp'!$A$5:$N$30,5,FALSE),0)</f>
        <v>0</v>
      </c>
      <c r="CE22" s="42">
        <f>IF(AND(CE$3&gt;=2025,CE$6&lt;&gt;0),VLOOKUP(CE$3,'efecte socio eco fp'!$A$5:$N$30,5,FALSE),0)</f>
        <v>0</v>
      </c>
    </row>
    <row r="23" spans="1:83">
      <c r="A23" t="s">
        <v>493</v>
      </c>
      <c r="B23" t="s">
        <v>538</v>
      </c>
      <c r="C23" s="42">
        <f>IF(AND(C$3&gt;=2025,C$6&lt;&gt;0),VLOOKUP(C$3,'efecte socio eco fp'!$A$5:$N$30,6,FALSE),0)</f>
        <v>0</v>
      </c>
      <c r="D23" s="42">
        <f>IF(AND(D$3&gt;=2025,D$6&lt;&gt;0),VLOOKUP(D$3,'efecte socio eco fp'!$A$5:$N$30,6,FALSE),0)</f>
        <v>0</v>
      </c>
      <c r="E23" s="42">
        <f>IF(AND(E$3&gt;=2025,E$6&lt;&gt;0),VLOOKUP(E$3,'efecte socio eco fp'!$A$5:$N$30,6,FALSE),0)</f>
        <v>0</v>
      </c>
      <c r="F23" s="42">
        <f>IF(AND(F$3&gt;=2025,F$6&lt;&gt;0),VLOOKUP(F$3,'efecte socio eco fp'!$A$5:$N$30,6,FALSE),0)</f>
        <v>0</v>
      </c>
      <c r="G23" s="42">
        <f>IF(AND(G$3&gt;=2025,G$6&lt;&gt;0),VLOOKUP(G$3,'efecte socio eco fp'!$A$5:$N$30,6,FALSE),0)</f>
        <v>0</v>
      </c>
      <c r="H23" s="42">
        <f>IF(AND(H$3&gt;=2025,H$6&lt;&gt;0),VLOOKUP(H$3,'efecte socio eco fp'!$A$5:$N$30,6,FALSE),0)</f>
        <v>0</v>
      </c>
      <c r="I23" s="42">
        <f>IF(AND(I$3&gt;=2025,I$6&lt;&gt;0),VLOOKUP(I$3,'efecte socio eco fp'!$A$5:$N$30,6,FALSE),0)</f>
        <v>0</v>
      </c>
      <c r="J23" s="42">
        <f>IF(AND(J$3&gt;=2025,J$6&lt;&gt;0),VLOOKUP(J$3,'efecte socio eco fp'!$A$5:$N$30,6,FALSE),0)</f>
        <v>3823156321.4433246</v>
      </c>
      <c r="K23" s="42">
        <f>IF(AND(K$3&gt;=2025,K$6&lt;&gt;0),VLOOKUP(K$3,'efecte socio eco fp'!$A$5:$N$30,6,FALSE),0)</f>
        <v>3984934277.8161469</v>
      </c>
      <c r="L23" s="42">
        <f>IF(AND(L$3&gt;=2025,L$6&lt;&gt;0),VLOOKUP(L$3,'efecte socio eco fp'!$A$5:$N$30,6,FALSE),0)</f>
        <v>4153557914.8171382</v>
      </c>
      <c r="M23" s="42">
        <f>IF(AND(M$3&gt;=2025,M$6&lt;&gt;0),VLOOKUP(M$3,'efecte socio eco fp'!$A$5:$N$30,6,FALSE),0)</f>
        <v>4329316909.3856878</v>
      </c>
      <c r="N23" s="42">
        <f>IF(AND(N$3&gt;=2025,N$6&lt;&gt;0),VLOOKUP(N$3,'efecte socio eco fp'!$A$5:$N$30,6,FALSE),0)</f>
        <v>4458000600.7029619</v>
      </c>
      <c r="O23" s="42">
        <f>IF(AND(O$3&gt;=2025,O$6&lt;&gt;0),VLOOKUP(O$3,'efecte socio eco fp'!$A$5:$N$30,6,FALSE),0)</f>
        <v>4590509258.5813904</v>
      </c>
      <c r="P23" s="42">
        <f>IF(AND(P$3&gt;=2025,P$6&lt;&gt;0),VLOOKUP(P$3,'efecte socio eco fp'!$A$5:$N$30,6,FALSE),0)</f>
        <v>4726956575.5102396</v>
      </c>
      <c r="Q23" s="42">
        <f>IF(AND(Q$3&gt;=2025,Q$6&lt;&gt;0),VLOOKUP(Q$3,'efecte socio eco fp'!$A$5:$N$30,6,FALSE),0)</f>
        <v>4867459623.35005</v>
      </c>
      <c r="R23" s="42">
        <f>IF(AND(R$3&gt;=2025,R$6&lt;&gt;0),VLOOKUP(R$3,'efecte socio eco fp'!$A$5:$N$30,6,FALSE),0)</f>
        <v>5012138953.7803421</v>
      </c>
      <c r="S23" s="42">
        <f>IF(AND(S$3&gt;=2025,S$6&lt;&gt;0),VLOOKUP(S$3,'efecte socio eco fp'!$A$5:$N$30,6,FALSE),0)</f>
        <v>5159047970.2476797</v>
      </c>
      <c r="T23" s="42">
        <f>IF(AND(T$3&gt;=2025,T$6&lt;&gt;0),VLOOKUP(T$3,'efecte socio eco fp'!$A$5:$N$30,6,FALSE),0)</f>
        <v>5310262984.477335</v>
      </c>
      <c r="U23" s="42">
        <f>IF(AND(U$3&gt;=2025,U$6&lt;&gt;0),VLOOKUP(U$3,'efecte socio eco fp'!$A$5:$N$30,6,FALSE),0)</f>
        <v>5465910208.0332727</v>
      </c>
      <c r="V23" s="42">
        <f>IF(AND(V$3&gt;=2025,V$6&lt;&gt;0),VLOOKUP(V$3,'efecte socio eco fp'!$A$5:$N$30,6,FALSE),0)</f>
        <v>5626119551.821578</v>
      </c>
      <c r="W23" s="42">
        <f>IF(AND(W$3&gt;=2025,W$6&lt;&gt;0),VLOOKUP(W$3,'efecte socio eco fp'!$A$5:$N$30,6,FALSE),0)</f>
        <v>5791024734.5205479</v>
      </c>
      <c r="X23" s="42">
        <f>IF(AND(X$3&gt;=2025,X$6&lt;&gt;0),VLOOKUP(X$3,'efecte socio eco fp'!$A$5:$N$30,6,FALSE),0)</f>
        <v>5941889342.1255903</v>
      </c>
      <c r="Y23" s="42">
        <f>IF(AND(Y$3&gt;=2025,Y$6&lt;&gt;0),VLOOKUP(Y$3,'efecte socio eco fp'!$A$5:$N$30,6,FALSE),0)</f>
        <v>6096684191.9366703</v>
      </c>
      <c r="Z23" s="42">
        <f>IF(AND(Z$3&gt;=2025,Z$6&lt;&gt;0),VLOOKUP(Z$3,'efecte socio eco fp'!$A$5:$N$30,6,FALSE),0)</f>
        <v>6255511672.4731588</v>
      </c>
      <c r="AA23" s="42">
        <f>IF(AND(AA$3&gt;=2025,AA$6&lt;&gt;0),VLOOKUP(AA$3,'efecte socio eco fp'!$A$5:$N$30,6,FALSE),0)</f>
        <v>6418476839.6241083</v>
      </c>
      <c r="AB23" s="42">
        <f>IF(AND(AB$3&gt;=2025,AB$6&lt;&gt;0),VLOOKUP(AB$3,'efecte socio eco fp'!$A$5:$N$30,6,FALSE),0)</f>
        <v>6585687486.1371031</v>
      </c>
      <c r="AC23" s="42">
        <f>IF(AND(AC$3&gt;=2025,AC$6&lt;&gt;0),VLOOKUP(AC$3,'efecte socio eco fp'!$A$5:$N$30,6,FALSE),0)</f>
        <v>6756232262.7748899</v>
      </c>
      <c r="AD23" s="42">
        <f>IF(AND(AD$3&gt;=2025,AD$6&lt;&gt;0),VLOOKUP(AD$3,'efecte socio eco fp'!$A$5:$N$30,6,FALSE),0)</f>
        <v>6931193513.9113007</v>
      </c>
      <c r="AE23" s="42">
        <f>IF(AND(AE$3&gt;=2025,AE$6&lt;&gt;0),VLOOKUP(AE$3,'efecte socio eco fp'!$A$5:$N$30,6,FALSE),0)</f>
        <v>7110685609.7861137</v>
      </c>
      <c r="AF23" s="42">
        <f>IF(AND(AF$3&gt;=2025,AF$6&lt;&gt;0),VLOOKUP(AF$3,'efecte socio eco fp'!$A$5:$N$30,6,FALSE),0)</f>
        <v>7294825882.4023304</v>
      </c>
      <c r="AG23" s="42">
        <f>IF(AND(AG$3&gt;=2025,AG$6&lt;&gt;0),VLOOKUP(AG$3,'efecte socio eco fp'!$A$5:$N$30,6,FALSE),0)</f>
        <v>0</v>
      </c>
      <c r="AH23" s="42">
        <f>IF(AND(AH$3&gt;=2025,AH$6&lt;&gt;0),VLOOKUP(AH$3,'efecte socio eco fp'!$A$5:$N$30,6,FALSE),0)</f>
        <v>0</v>
      </c>
      <c r="AI23" s="42">
        <f>IF(AND(AI$3&gt;=2025,AI$6&lt;&gt;0),VLOOKUP(AI$3,'efecte socio eco fp'!$A$5:$N$30,6,FALSE),0)</f>
        <v>0</v>
      </c>
      <c r="AJ23" s="42">
        <f>IF(AND(AJ$3&gt;=2025,AJ$6&lt;&gt;0),VLOOKUP(AJ$3,'efecte socio eco fp'!$A$5:$N$30,6,FALSE),0)</f>
        <v>0</v>
      </c>
      <c r="AK23" s="42">
        <f>IF(AND(AK$3&gt;=2025,AK$6&lt;&gt;0),VLOOKUP(AK$3,'efecte socio eco fp'!$A$5:$N$30,6,FALSE),0)</f>
        <v>0</v>
      </c>
      <c r="AL23" s="42">
        <f>IF(AND(AL$3&gt;=2025,AL$6&lt;&gt;0),VLOOKUP(AL$3,'efecte socio eco fp'!$A$5:$N$30,6,FALSE),0)</f>
        <v>0</v>
      </c>
      <c r="AM23" s="42">
        <f>IF(AND(AM$3&gt;=2025,AM$6&lt;&gt;0),VLOOKUP(AM$3,'efecte socio eco fp'!$A$5:$N$30,6,FALSE),0)</f>
        <v>0</v>
      </c>
      <c r="AN23" s="42">
        <f>IF(AND(AN$3&gt;=2025,AN$6&lt;&gt;0),VLOOKUP(AN$3,'efecte socio eco fp'!$A$5:$N$30,6,FALSE),0)</f>
        <v>0</v>
      </c>
      <c r="AO23" s="42">
        <f>IF(AND(AO$3&gt;=2025,AO$6&lt;&gt;0),VLOOKUP(AO$3,'efecte socio eco fp'!$A$5:$N$30,6,FALSE),0)</f>
        <v>0</v>
      </c>
      <c r="AP23" s="42">
        <f>IF(AND(AP$3&gt;=2025,AP$6&lt;&gt;0),VLOOKUP(AP$3,'efecte socio eco fp'!$A$5:$N$30,6,FALSE),0)</f>
        <v>0</v>
      </c>
      <c r="AQ23" s="42">
        <f>IF(AND(AQ$3&gt;=2025,AQ$6&lt;&gt;0),VLOOKUP(AQ$3,'efecte socio eco fp'!$A$5:$N$30,6,FALSE),0)</f>
        <v>0</v>
      </c>
      <c r="AR23" s="42">
        <f>IF(AND(AR$3&gt;=2025,AR$6&lt;&gt;0),VLOOKUP(AR$3,'efecte socio eco fp'!$A$5:$N$30,6,FALSE),0)</f>
        <v>0</v>
      </c>
      <c r="AS23" s="42">
        <f>IF(AND(AS$3&gt;=2025,AS$6&lt;&gt;0),VLOOKUP(AS$3,'efecte socio eco fp'!$A$5:$N$30,6,FALSE),0)</f>
        <v>0</v>
      </c>
      <c r="AT23" s="42">
        <f>IF(AND(AT$3&gt;=2025,AT$6&lt;&gt;0),VLOOKUP(AT$3,'efecte socio eco fp'!$A$5:$N$30,6,FALSE),0)</f>
        <v>0</v>
      </c>
      <c r="AU23" s="42">
        <f>IF(AND(AU$3&gt;=2025,AU$6&lt;&gt;0),VLOOKUP(AU$3,'efecte socio eco fp'!$A$5:$N$30,6,FALSE),0)</f>
        <v>0</v>
      </c>
      <c r="AV23" s="42">
        <f>IF(AND(AV$3&gt;=2025,AV$6&lt;&gt;0),VLOOKUP(AV$3,'efecte socio eco fp'!$A$5:$N$30,6,FALSE),0)</f>
        <v>0</v>
      </c>
      <c r="AW23" s="42">
        <f>IF(AND(AW$3&gt;=2025,AW$6&lt;&gt;0),VLOOKUP(AW$3,'efecte socio eco fp'!$A$5:$N$30,6,FALSE),0)</f>
        <v>0</v>
      </c>
      <c r="AX23" s="42">
        <f>IF(AND(AX$3&gt;=2025,AX$6&lt;&gt;0),VLOOKUP(AX$3,'efecte socio eco fp'!$A$5:$N$30,6,FALSE),0)</f>
        <v>0</v>
      </c>
      <c r="AY23" s="42">
        <f>IF(AND(AY$3&gt;=2025,AY$6&lt;&gt;0),VLOOKUP(AY$3,'efecte socio eco fp'!$A$5:$N$30,6,FALSE),0)</f>
        <v>0</v>
      </c>
      <c r="AZ23" s="42">
        <f>IF(AND(AZ$3&gt;=2025,AZ$6&lt;&gt;0),VLOOKUP(AZ$3,'efecte socio eco fp'!$A$5:$N$30,6,FALSE),0)</f>
        <v>0</v>
      </c>
      <c r="BA23" s="42">
        <f>IF(AND(BA$3&gt;=2025,BA$6&lt;&gt;0),VLOOKUP(BA$3,'efecte socio eco fp'!$A$5:$N$30,6,FALSE),0)</f>
        <v>0</v>
      </c>
      <c r="BB23" s="42">
        <f>IF(AND(BB$3&gt;=2025,BB$6&lt;&gt;0),VLOOKUP(BB$3,'efecte socio eco fp'!$A$5:$N$30,6,FALSE),0)</f>
        <v>0</v>
      </c>
      <c r="BC23" s="42">
        <f>IF(AND(BC$3&gt;=2025,BC$6&lt;&gt;0),VLOOKUP(BC$3,'efecte socio eco fp'!$A$5:$N$30,6,FALSE),0)</f>
        <v>0</v>
      </c>
      <c r="BD23" s="42">
        <f>IF(AND(BD$3&gt;=2025,BD$6&lt;&gt;0),VLOOKUP(BD$3,'efecte socio eco fp'!$A$5:$N$30,6,FALSE),0)</f>
        <v>0</v>
      </c>
      <c r="BE23" s="42">
        <f>IF(AND(BE$3&gt;=2025,BE$6&lt;&gt;0),VLOOKUP(BE$3,'efecte socio eco fp'!$A$5:$N$30,6,FALSE),0)</f>
        <v>0</v>
      </c>
      <c r="BF23" s="42">
        <f>IF(AND(BF$3&gt;=2025,BF$6&lt;&gt;0),VLOOKUP(BF$3,'efecte socio eco fp'!$A$5:$N$30,6,FALSE),0)</f>
        <v>0</v>
      </c>
      <c r="BG23" s="42">
        <f>IF(AND(BG$3&gt;=2025,BG$6&lt;&gt;0),VLOOKUP(BG$3,'efecte socio eco fp'!$A$5:$N$30,6,FALSE),0)</f>
        <v>0</v>
      </c>
      <c r="BH23" s="42">
        <f>IF(AND(BH$3&gt;=2025,BH$6&lt;&gt;0),VLOOKUP(BH$3,'efecte socio eco fp'!$A$5:$N$30,6,FALSE),0)</f>
        <v>0</v>
      </c>
      <c r="BI23" s="42">
        <f>IF(AND(BI$3&gt;=2025,BI$6&lt;&gt;0),VLOOKUP(BI$3,'efecte socio eco fp'!$A$5:$N$30,6,FALSE),0)</f>
        <v>0</v>
      </c>
      <c r="BJ23" s="42">
        <f>IF(AND(BJ$3&gt;=2025,BJ$6&lt;&gt;0),VLOOKUP(BJ$3,'efecte socio eco fp'!$A$5:$N$30,6,FALSE),0)</f>
        <v>0</v>
      </c>
      <c r="BK23" s="42">
        <f>IF(AND(BK$3&gt;=2025,BK$6&lt;&gt;0),VLOOKUP(BK$3,'efecte socio eco fp'!$A$5:$N$30,6,FALSE),0)</f>
        <v>0</v>
      </c>
      <c r="BL23" s="42">
        <f>IF(AND(BL$3&gt;=2025,BL$6&lt;&gt;0),VLOOKUP(BL$3,'efecte socio eco fp'!$A$5:$N$30,6,FALSE),0)</f>
        <v>0</v>
      </c>
      <c r="BM23" s="42">
        <f>IF(AND(BM$3&gt;=2025,BM$6&lt;&gt;0),VLOOKUP(BM$3,'efecte socio eco fp'!$A$5:$N$30,6,FALSE),0)</f>
        <v>0</v>
      </c>
      <c r="BN23" s="42">
        <f>IF(AND(BN$3&gt;=2025,BN$6&lt;&gt;0),VLOOKUP(BN$3,'efecte socio eco fp'!$A$5:$N$30,6,FALSE),0)</f>
        <v>0</v>
      </c>
      <c r="BO23" s="42">
        <f>IF(AND(BO$3&gt;=2025,BO$6&lt;&gt;0),VLOOKUP(BO$3,'efecte socio eco fp'!$A$5:$N$30,6,FALSE),0)</f>
        <v>0</v>
      </c>
      <c r="BP23" s="42">
        <f>IF(AND(BP$3&gt;=2025,BP$6&lt;&gt;0),VLOOKUP(BP$3,'efecte socio eco fp'!$A$5:$N$30,6,FALSE),0)</f>
        <v>0</v>
      </c>
      <c r="BQ23" s="42">
        <f>IF(AND(BQ$3&gt;=2025,BQ$6&lt;&gt;0),VLOOKUP(BQ$3,'efecte socio eco fp'!$A$5:$N$30,6,FALSE),0)</f>
        <v>0</v>
      </c>
      <c r="BR23" s="42">
        <f>IF(AND(BR$3&gt;=2025,BR$6&lt;&gt;0),VLOOKUP(BR$3,'efecte socio eco fp'!$A$5:$N$30,6,FALSE),0)</f>
        <v>0</v>
      </c>
      <c r="BS23" s="42">
        <f>IF(AND(BS$3&gt;=2025,BS$6&lt;&gt;0),VLOOKUP(BS$3,'efecte socio eco fp'!$A$5:$N$30,6,FALSE),0)</f>
        <v>0</v>
      </c>
      <c r="BT23" s="42">
        <f>IF(AND(BT$3&gt;=2025,BT$6&lt;&gt;0),VLOOKUP(BT$3,'efecte socio eco fp'!$A$5:$N$30,6,FALSE),0)</f>
        <v>0</v>
      </c>
      <c r="BU23" s="42">
        <f>IF(AND(BU$3&gt;=2025,BU$6&lt;&gt;0),VLOOKUP(BU$3,'efecte socio eco fp'!$A$5:$N$30,6,FALSE),0)</f>
        <v>0</v>
      </c>
      <c r="BV23" s="42">
        <f>IF(AND(BV$3&gt;=2025,BV$6&lt;&gt;0),VLOOKUP(BV$3,'efecte socio eco fp'!$A$5:$N$30,6,FALSE),0)</f>
        <v>0</v>
      </c>
      <c r="BW23" s="42">
        <f>IF(AND(BW$3&gt;=2025,BW$6&lt;&gt;0),VLOOKUP(BW$3,'efecte socio eco fp'!$A$5:$N$30,6,FALSE),0)</f>
        <v>0</v>
      </c>
      <c r="BX23" s="42">
        <f>IF(AND(BX$3&gt;=2025,BX$6&lt;&gt;0),VLOOKUP(BX$3,'efecte socio eco fp'!$A$5:$N$30,6,FALSE),0)</f>
        <v>0</v>
      </c>
      <c r="BY23" s="42">
        <f>IF(AND(BY$3&gt;=2025,BY$6&lt;&gt;0),VLOOKUP(BY$3,'efecte socio eco fp'!$A$5:$N$30,6,FALSE),0)</f>
        <v>0</v>
      </c>
      <c r="BZ23" s="42">
        <f>IF(AND(BZ$3&gt;=2025,BZ$6&lt;&gt;0),VLOOKUP(BZ$3,'efecte socio eco fp'!$A$5:$N$30,6,FALSE),0)</f>
        <v>0</v>
      </c>
      <c r="CA23" s="42">
        <f>IF(AND(CA$3&gt;=2025,CA$6&lt;&gt;0),VLOOKUP(CA$3,'efecte socio eco fp'!$A$5:$N$30,6,FALSE),0)</f>
        <v>0</v>
      </c>
      <c r="CB23" s="42">
        <f>IF(AND(CB$3&gt;=2025,CB$6&lt;&gt;0),VLOOKUP(CB$3,'efecte socio eco fp'!$A$5:$N$30,6,FALSE),0)</f>
        <v>0</v>
      </c>
      <c r="CC23" s="42">
        <f>IF(AND(CC$3&gt;=2025,CC$6&lt;&gt;0),VLOOKUP(CC$3,'efecte socio eco fp'!$A$5:$N$30,6,FALSE),0)</f>
        <v>0</v>
      </c>
      <c r="CD23" s="42">
        <f>IF(AND(CD$3&gt;=2025,CD$6&lt;&gt;0),VLOOKUP(CD$3,'efecte socio eco fp'!$A$5:$N$30,6,FALSE),0)</f>
        <v>0</v>
      </c>
      <c r="CE23" s="42">
        <f>IF(AND(CE$3&gt;=2025,CE$6&lt;&gt;0),VLOOKUP(CE$3,'efecte socio eco fp'!$A$5:$N$30,6,FALSE),0)</f>
        <v>0</v>
      </c>
    </row>
    <row r="24" spans="1:83">
      <c r="A24" t="s">
        <v>106</v>
      </c>
      <c r="B24" t="s">
        <v>538</v>
      </c>
      <c r="C24" s="42">
        <f>IF(AND(C$3&gt;=2025,C$6&lt;&gt;0),VLOOKUP(C$3,'efecte socio eco fp'!$A$5:$N$30,7,FALSE),0)</f>
        <v>0</v>
      </c>
      <c r="D24" s="42">
        <f>IF(AND(D$3&gt;=2025,D$6&lt;&gt;0),VLOOKUP(D$3,'efecte socio eco fp'!$A$5:$N$30,7,FALSE),0)</f>
        <v>0</v>
      </c>
      <c r="E24" s="42">
        <f>IF(AND(E$3&gt;=2025,E$6&lt;&gt;0),VLOOKUP(E$3,'efecte socio eco fp'!$A$5:$N$30,7,FALSE),0)</f>
        <v>0</v>
      </c>
      <c r="F24" s="42">
        <f>IF(AND(F$3&gt;=2025,F$6&lt;&gt;0),VLOOKUP(F$3,'efecte socio eco fp'!$A$5:$N$30,7,FALSE),0)</f>
        <v>0</v>
      </c>
      <c r="G24" s="42">
        <f>IF(AND(G$3&gt;=2025,G$6&lt;&gt;0),VLOOKUP(G$3,'efecte socio eco fp'!$A$5:$N$30,7,FALSE),0)</f>
        <v>0</v>
      </c>
      <c r="H24" s="42">
        <f>IF(AND(H$3&gt;=2025,H$6&lt;&gt;0),VLOOKUP(H$3,'efecte socio eco fp'!$A$5:$N$30,7,FALSE),0)</f>
        <v>0</v>
      </c>
      <c r="I24" s="42">
        <f>IF(AND(I$3&gt;=2025,I$6&lt;&gt;0),VLOOKUP(I$3,'efecte socio eco fp'!$A$5:$N$30,7,FALSE),0)</f>
        <v>0</v>
      </c>
      <c r="J24" s="42">
        <f>IF(AND(J$3&gt;=2025,J$6&lt;&gt;0),VLOOKUP(J$3,'efecte socio eco fp'!$A$5:$N$30,7,FALSE),0)</f>
        <v>4957491138.0722523</v>
      </c>
      <c r="K24" s="42">
        <f>IF(AND(K$3&gt;=2025,K$6&lt;&gt;0),VLOOKUP(K$3,'efecte socio eco fp'!$A$5:$N$30,7,FALSE),0)</f>
        <v>5155207564.8758287</v>
      </c>
      <c r="L24" s="42">
        <f>IF(AND(L$3&gt;=2025,L$6&lt;&gt;0),VLOOKUP(L$3,'efecte socio eco fp'!$A$5:$N$30,7,FALSE),0)</f>
        <v>5360809388.6149149</v>
      </c>
      <c r="M24" s="42">
        <f>IF(AND(M$3&gt;=2025,M$6&lt;&gt;0),VLOOKUP(M$3,'efecte socio eco fp'!$A$5:$N$30,7,FALSE),0)</f>
        <v>5574611097.497879</v>
      </c>
      <c r="N24" s="42">
        <f>IF(AND(N$3&gt;=2025,N$6&lt;&gt;0),VLOOKUP(N$3,'efecte socio eco fp'!$A$5:$N$30,7,FALSE),0)</f>
        <v>5740348205.796279</v>
      </c>
      <c r="O24" s="42">
        <f>IF(AND(O$3&gt;=2025,O$6&lt;&gt;0),VLOOKUP(O$3,'efecte socio eco fp'!$A$5:$N$30,7,FALSE),0)</f>
        <v>5911012794.8797407</v>
      </c>
      <c r="P24" s="42">
        <f>IF(AND(P$3&gt;=2025,P$6&lt;&gt;0),VLOOKUP(P$3,'efecte socio eco fp'!$A$5:$N$30,7,FALSE),0)</f>
        <v>6086751362.2172775</v>
      </c>
      <c r="Q24" s="42">
        <f>IF(AND(Q$3&gt;=2025,Q$6&lt;&gt;0),VLOOKUP(Q$3,'efecte socio eco fp'!$A$5:$N$30,7,FALSE),0)</f>
        <v>6267714760.75068</v>
      </c>
      <c r="R24" s="42">
        <f>IF(AND(R$3&gt;=2025,R$6&lt;&gt;0),VLOOKUP(R$3,'efecte socio eco fp'!$A$5:$N$30,7,FALSE),0)</f>
        <v>6454058328.3857899</v>
      </c>
      <c r="S24" s="42">
        <f>IF(AND(S$3&gt;=2025,S$6&lt;&gt;0),VLOOKUP(S$3,'efecte socio eco fp'!$A$5:$N$30,7,FALSE),0)</f>
        <v>6655726751.9345608</v>
      </c>
      <c r="T24" s="42">
        <f>IF(AND(T$3&gt;=2025,T$6&lt;&gt;0),VLOOKUP(T$3,'efecte socio eco fp'!$A$5:$N$30,7,FALSE),0)</f>
        <v>6863696660.686491</v>
      </c>
      <c r="U24" s="42">
        <f>IF(AND(U$3&gt;=2025,U$6&lt;&gt;0),VLOOKUP(U$3,'efecte socio eco fp'!$A$5:$N$30,7,FALSE),0)</f>
        <v>7078164955.6490202</v>
      </c>
      <c r="V24" s="42">
        <f>IF(AND(V$3&gt;=2025,V$6&lt;&gt;0),VLOOKUP(V$3,'efecte socio eco fp'!$A$5:$N$30,7,FALSE),0)</f>
        <v>7299334690.3484755</v>
      </c>
      <c r="W24" s="42">
        <f>IF(AND(W$3&gt;=2025,W$6&lt;&gt;0),VLOOKUP(W$3,'efecte socio eco fp'!$A$5:$N$30,7,FALSE),0)</f>
        <v>7527415263.0763607</v>
      </c>
      <c r="X24" s="42">
        <f>IF(AND(X$3&gt;=2025,X$6&lt;&gt;0),VLOOKUP(X$3,'efecte socio eco fp'!$A$5:$N$30,7,FALSE),0)</f>
        <v>7735457601.6348438</v>
      </c>
      <c r="Y24" s="42">
        <f>IF(AND(Y$3&gt;=2025,Y$6&lt;&gt;0),VLOOKUP(Y$3,'efecte socio eco fp'!$A$5:$N$30,7,FALSE),0)</f>
        <v>7949249804.2728596</v>
      </c>
      <c r="Z24" s="42">
        <f>IF(AND(Z$3&gt;=2025,Z$6&lt;&gt;0),VLOOKUP(Z$3,'efecte socio eco fp'!$A$5:$N$30,7,FALSE),0)</f>
        <v>8168950785.4554243</v>
      </c>
      <c r="AA24" s="42">
        <f>IF(AND(AA$3&gt;=2025,AA$6&lt;&gt;0),VLOOKUP(AA$3,'efecte socio eco fp'!$A$5:$N$30,7,FALSE),0)</f>
        <v>8394723851.7178469</v>
      </c>
      <c r="AB24" s="42">
        <f>IF(AND(AB$3&gt;=2025,AB$6&lt;&gt;0),VLOOKUP(AB$3,'efecte socio eco fp'!$A$5:$N$30,7,FALSE),0)</f>
        <v>8626736823.0535469</v>
      </c>
      <c r="AC24" s="42">
        <f>IF(AND(AC$3&gt;=2025,AC$6&lt;&gt;0),VLOOKUP(AC$3,'efecte socio eco fp'!$A$5:$N$30,7,FALSE),0)</f>
        <v>8862635879.9162903</v>
      </c>
      <c r="AD24" s="42">
        <f>IF(AND(AD$3&gt;=2025,AD$6&lt;&gt;0),VLOOKUP(AD$3,'efecte socio eco fp'!$A$5:$N$30,7,FALSE),0)</f>
        <v>9104985622.150589</v>
      </c>
      <c r="AE24" s="42">
        <f>IF(AND(AE$3&gt;=2025,AE$6&lt;&gt;0),VLOOKUP(AE$3,'efecte socio eco fp'!$A$5:$N$30,7,FALSE),0)</f>
        <v>9353962444.4496498</v>
      </c>
      <c r="AF24" s="42">
        <f>IF(AND(AF$3&gt;=2025,AF$6&lt;&gt;0),VLOOKUP(AF$3,'efecte socio eco fp'!$A$5:$N$30,7,FALSE),0)</f>
        <v>9609747565.0387516</v>
      </c>
      <c r="AG24" s="42">
        <f>IF(AND(AG$3&gt;=2025,AG$6&lt;&gt;0),VLOOKUP(AG$3,'efecte socio eco fp'!$A$5:$N$30,7,FALSE),0)</f>
        <v>0</v>
      </c>
      <c r="AH24" s="42">
        <f>IF(AND(AH$3&gt;=2025,AH$6&lt;&gt;0),VLOOKUP(AH$3,'efecte socio eco fp'!$A$5:$N$30,7,FALSE),0)</f>
        <v>0</v>
      </c>
      <c r="AI24" s="42">
        <f>IF(AND(AI$3&gt;=2025,AI$6&lt;&gt;0),VLOOKUP(AI$3,'efecte socio eco fp'!$A$5:$N$30,7,FALSE),0)</f>
        <v>0</v>
      </c>
      <c r="AJ24" s="42">
        <f>IF(AND(AJ$3&gt;=2025,AJ$6&lt;&gt;0),VLOOKUP(AJ$3,'efecte socio eco fp'!$A$5:$N$30,7,FALSE),0)</f>
        <v>0</v>
      </c>
      <c r="AK24" s="42">
        <f>IF(AND(AK$3&gt;=2025,AK$6&lt;&gt;0),VLOOKUP(AK$3,'efecte socio eco fp'!$A$5:$N$30,7,FALSE),0)</f>
        <v>0</v>
      </c>
      <c r="AL24" s="42">
        <f>IF(AND(AL$3&gt;=2025,AL$6&lt;&gt;0),VLOOKUP(AL$3,'efecte socio eco fp'!$A$5:$N$30,7,FALSE),0)</f>
        <v>0</v>
      </c>
      <c r="AM24" s="42">
        <f>IF(AND(AM$3&gt;=2025,AM$6&lt;&gt;0),VLOOKUP(AM$3,'efecte socio eco fp'!$A$5:$N$30,7,FALSE),0)</f>
        <v>0</v>
      </c>
      <c r="AN24" s="42">
        <f>IF(AND(AN$3&gt;=2025,AN$6&lt;&gt;0),VLOOKUP(AN$3,'efecte socio eco fp'!$A$5:$N$30,7,FALSE),0)</f>
        <v>0</v>
      </c>
      <c r="AO24" s="42">
        <f>IF(AND(AO$3&gt;=2025,AO$6&lt;&gt;0),VLOOKUP(AO$3,'efecte socio eco fp'!$A$5:$N$30,7,FALSE),0)</f>
        <v>0</v>
      </c>
      <c r="AP24" s="42">
        <f>IF(AND(AP$3&gt;=2025,AP$6&lt;&gt;0),VLOOKUP(AP$3,'efecte socio eco fp'!$A$5:$N$30,7,FALSE),0)</f>
        <v>0</v>
      </c>
      <c r="AQ24" s="42">
        <f>IF(AND(AQ$3&gt;=2025,AQ$6&lt;&gt;0),VLOOKUP(AQ$3,'efecte socio eco fp'!$A$5:$N$30,7,FALSE),0)</f>
        <v>0</v>
      </c>
      <c r="AR24" s="42">
        <f>IF(AND(AR$3&gt;=2025,AR$6&lt;&gt;0),VLOOKUP(AR$3,'efecte socio eco fp'!$A$5:$N$30,7,FALSE),0)</f>
        <v>0</v>
      </c>
      <c r="AS24" s="42">
        <f>IF(AND(AS$3&gt;=2025,AS$6&lt;&gt;0),VLOOKUP(AS$3,'efecte socio eco fp'!$A$5:$N$30,7,FALSE),0)</f>
        <v>0</v>
      </c>
      <c r="AT24" s="42">
        <f>IF(AND(AT$3&gt;=2025,AT$6&lt;&gt;0),VLOOKUP(AT$3,'efecte socio eco fp'!$A$5:$N$30,7,FALSE),0)</f>
        <v>0</v>
      </c>
      <c r="AU24" s="42">
        <f>IF(AND(AU$3&gt;=2025,AU$6&lt;&gt;0),VLOOKUP(AU$3,'efecte socio eco fp'!$A$5:$N$30,7,FALSE),0)</f>
        <v>0</v>
      </c>
      <c r="AV24" s="42">
        <f>IF(AND(AV$3&gt;=2025,AV$6&lt;&gt;0),VLOOKUP(AV$3,'efecte socio eco fp'!$A$5:$N$30,7,FALSE),0)</f>
        <v>0</v>
      </c>
      <c r="AW24" s="42">
        <f>IF(AND(AW$3&gt;=2025,AW$6&lt;&gt;0),VLOOKUP(AW$3,'efecte socio eco fp'!$A$5:$N$30,7,FALSE),0)</f>
        <v>0</v>
      </c>
      <c r="AX24" s="42">
        <f>IF(AND(AX$3&gt;=2025,AX$6&lt;&gt;0),VLOOKUP(AX$3,'efecte socio eco fp'!$A$5:$N$30,7,FALSE),0)</f>
        <v>0</v>
      </c>
      <c r="AY24" s="42">
        <f>IF(AND(AY$3&gt;=2025,AY$6&lt;&gt;0),VLOOKUP(AY$3,'efecte socio eco fp'!$A$5:$N$30,7,FALSE),0)</f>
        <v>0</v>
      </c>
      <c r="AZ24" s="42">
        <f>IF(AND(AZ$3&gt;=2025,AZ$6&lt;&gt;0),VLOOKUP(AZ$3,'efecte socio eco fp'!$A$5:$N$30,7,FALSE),0)</f>
        <v>0</v>
      </c>
      <c r="BA24" s="42">
        <f>IF(AND(BA$3&gt;=2025,BA$6&lt;&gt;0),VLOOKUP(BA$3,'efecte socio eco fp'!$A$5:$N$30,7,FALSE),0)</f>
        <v>0</v>
      </c>
      <c r="BB24" s="42">
        <f>IF(AND(BB$3&gt;=2025,BB$6&lt;&gt;0),VLOOKUP(BB$3,'efecte socio eco fp'!$A$5:$N$30,7,FALSE),0)</f>
        <v>0</v>
      </c>
      <c r="BC24" s="42">
        <f>IF(AND(BC$3&gt;=2025,BC$6&lt;&gt;0),VLOOKUP(BC$3,'efecte socio eco fp'!$A$5:$N$30,7,FALSE),0)</f>
        <v>0</v>
      </c>
      <c r="BD24" s="42">
        <f>IF(AND(BD$3&gt;=2025,BD$6&lt;&gt;0),VLOOKUP(BD$3,'efecte socio eco fp'!$A$5:$N$30,7,FALSE),0)</f>
        <v>0</v>
      </c>
      <c r="BE24" s="42">
        <f>IF(AND(BE$3&gt;=2025,BE$6&lt;&gt;0),VLOOKUP(BE$3,'efecte socio eco fp'!$A$5:$N$30,7,FALSE),0)</f>
        <v>0</v>
      </c>
      <c r="BF24" s="42">
        <f>IF(AND(BF$3&gt;=2025,BF$6&lt;&gt;0),VLOOKUP(BF$3,'efecte socio eco fp'!$A$5:$N$30,7,FALSE),0)</f>
        <v>0</v>
      </c>
      <c r="BG24" s="42">
        <f>IF(AND(BG$3&gt;=2025,BG$6&lt;&gt;0),VLOOKUP(BG$3,'efecte socio eco fp'!$A$5:$N$30,7,FALSE),0)</f>
        <v>0</v>
      </c>
      <c r="BH24" s="42">
        <f>IF(AND(BH$3&gt;=2025,BH$6&lt;&gt;0),VLOOKUP(BH$3,'efecte socio eco fp'!$A$5:$N$30,7,FALSE),0)</f>
        <v>0</v>
      </c>
      <c r="BI24" s="42">
        <f>IF(AND(BI$3&gt;=2025,BI$6&lt;&gt;0),VLOOKUP(BI$3,'efecte socio eco fp'!$A$5:$N$30,7,FALSE),0)</f>
        <v>0</v>
      </c>
      <c r="BJ24" s="42">
        <f>IF(AND(BJ$3&gt;=2025,BJ$6&lt;&gt;0),VLOOKUP(BJ$3,'efecte socio eco fp'!$A$5:$N$30,7,FALSE),0)</f>
        <v>0</v>
      </c>
      <c r="BK24" s="42">
        <f>IF(AND(BK$3&gt;=2025,BK$6&lt;&gt;0),VLOOKUP(BK$3,'efecte socio eco fp'!$A$5:$N$30,7,FALSE),0)</f>
        <v>0</v>
      </c>
      <c r="BL24" s="42">
        <f>IF(AND(BL$3&gt;=2025,BL$6&lt;&gt;0),VLOOKUP(BL$3,'efecte socio eco fp'!$A$5:$N$30,7,FALSE),0)</f>
        <v>0</v>
      </c>
      <c r="BM24" s="42">
        <f>IF(AND(BM$3&gt;=2025,BM$6&lt;&gt;0),VLOOKUP(BM$3,'efecte socio eco fp'!$A$5:$N$30,7,FALSE),0)</f>
        <v>0</v>
      </c>
      <c r="BN24" s="42">
        <f>IF(AND(BN$3&gt;=2025,BN$6&lt;&gt;0),VLOOKUP(BN$3,'efecte socio eco fp'!$A$5:$N$30,7,FALSE),0)</f>
        <v>0</v>
      </c>
      <c r="BO24" s="42">
        <f>IF(AND(BO$3&gt;=2025,BO$6&lt;&gt;0),VLOOKUP(BO$3,'efecte socio eco fp'!$A$5:$N$30,7,FALSE),0)</f>
        <v>0</v>
      </c>
      <c r="BP24" s="42">
        <f>IF(AND(BP$3&gt;=2025,BP$6&lt;&gt;0),VLOOKUP(BP$3,'efecte socio eco fp'!$A$5:$N$30,7,FALSE),0)</f>
        <v>0</v>
      </c>
      <c r="BQ24" s="42">
        <f>IF(AND(BQ$3&gt;=2025,BQ$6&lt;&gt;0),VLOOKUP(BQ$3,'efecte socio eco fp'!$A$5:$N$30,7,FALSE),0)</f>
        <v>0</v>
      </c>
      <c r="BR24" s="42">
        <f>IF(AND(BR$3&gt;=2025,BR$6&lt;&gt;0),VLOOKUP(BR$3,'efecte socio eco fp'!$A$5:$N$30,7,FALSE),0)</f>
        <v>0</v>
      </c>
      <c r="BS24" s="42">
        <f>IF(AND(BS$3&gt;=2025,BS$6&lt;&gt;0),VLOOKUP(BS$3,'efecte socio eco fp'!$A$5:$N$30,7,FALSE),0)</f>
        <v>0</v>
      </c>
      <c r="BT24" s="42">
        <f>IF(AND(BT$3&gt;=2025,BT$6&lt;&gt;0),VLOOKUP(BT$3,'efecte socio eco fp'!$A$5:$N$30,7,FALSE),0)</f>
        <v>0</v>
      </c>
      <c r="BU24" s="42">
        <f>IF(AND(BU$3&gt;=2025,BU$6&lt;&gt;0),VLOOKUP(BU$3,'efecte socio eco fp'!$A$5:$N$30,7,FALSE),0)</f>
        <v>0</v>
      </c>
      <c r="BV24" s="42">
        <f>IF(AND(BV$3&gt;=2025,BV$6&lt;&gt;0),VLOOKUP(BV$3,'efecte socio eco fp'!$A$5:$N$30,7,FALSE),0)</f>
        <v>0</v>
      </c>
      <c r="BW24" s="42">
        <f>IF(AND(BW$3&gt;=2025,BW$6&lt;&gt;0),VLOOKUP(BW$3,'efecte socio eco fp'!$A$5:$N$30,7,FALSE),0)</f>
        <v>0</v>
      </c>
      <c r="BX24" s="42">
        <f>IF(AND(BX$3&gt;=2025,BX$6&lt;&gt;0),VLOOKUP(BX$3,'efecte socio eco fp'!$A$5:$N$30,7,FALSE),0)</f>
        <v>0</v>
      </c>
      <c r="BY24" s="42">
        <f>IF(AND(BY$3&gt;=2025,BY$6&lt;&gt;0),VLOOKUP(BY$3,'efecte socio eco fp'!$A$5:$N$30,7,FALSE),0)</f>
        <v>0</v>
      </c>
      <c r="BZ24" s="42">
        <f>IF(AND(BZ$3&gt;=2025,BZ$6&lt;&gt;0),VLOOKUP(BZ$3,'efecte socio eco fp'!$A$5:$N$30,7,FALSE),0)</f>
        <v>0</v>
      </c>
      <c r="CA24" s="42">
        <f>IF(AND(CA$3&gt;=2025,CA$6&lt;&gt;0),VLOOKUP(CA$3,'efecte socio eco fp'!$A$5:$N$30,7,FALSE),0)</f>
        <v>0</v>
      </c>
      <c r="CB24" s="42">
        <f>IF(AND(CB$3&gt;=2025,CB$6&lt;&gt;0),VLOOKUP(CB$3,'efecte socio eco fp'!$A$5:$N$30,7,FALSE),0)</f>
        <v>0</v>
      </c>
      <c r="CC24" s="42">
        <f>IF(AND(CC$3&gt;=2025,CC$6&lt;&gt;0),VLOOKUP(CC$3,'efecte socio eco fp'!$A$5:$N$30,7,FALSE),0)</f>
        <v>0</v>
      </c>
      <c r="CD24" s="42">
        <f>IF(AND(CD$3&gt;=2025,CD$6&lt;&gt;0),VLOOKUP(CD$3,'efecte socio eco fp'!$A$5:$N$30,7,FALSE),0)</f>
        <v>0</v>
      </c>
      <c r="CE24" s="42">
        <f>IF(AND(CE$3&gt;=2025,CE$6&lt;&gt;0),VLOOKUP(CE$3,'efecte socio eco fp'!$A$5:$N$30,7,FALSE),0)</f>
        <v>0</v>
      </c>
    </row>
    <row r="25" spans="1:83">
      <c r="A25" t="s">
        <v>107</v>
      </c>
      <c r="B25" t="s">
        <v>538</v>
      </c>
      <c r="C25" s="42">
        <f>IF(AND(C$3&gt;=2025,C$6&lt;&gt;0),VLOOKUP(C$3,'efecte socio eco fp'!$A$5:$N$30,8,FALSE),0)</f>
        <v>0</v>
      </c>
      <c r="D25" s="42">
        <f>IF(AND(D$3&gt;=2025,D$6&lt;&gt;0),VLOOKUP(D$3,'efecte socio eco fp'!$A$5:$N$30,8,FALSE),0)</f>
        <v>0</v>
      </c>
      <c r="E25" s="42">
        <f>IF(AND(E$3&gt;=2025,E$6&lt;&gt;0),VLOOKUP(E$3,'efecte socio eco fp'!$A$5:$N$30,8,FALSE),0)</f>
        <v>0</v>
      </c>
      <c r="F25" s="42">
        <f>IF(AND(F$3&gt;=2025,F$6&lt;&gt;0),VLOOKUP(F$3,'efecte socio eco fp'!$A$5:$N$30,8,FALSE),0)</f>
        <v>0</v>
      </c>
      <c r="G25" s="42">
        <f>IF(AND(G$3&gt;=2025,G$6&lt;&gt;0),VLOOKUP(G$3,'efecte socio eco fp'!$A$5:$N$30,8,FALSE),0)</f>
        <v>0</v>
      </c>
      <c r="H25" s="42">
        <f>IF(AND(H$3&gt;=2025,H$6&lt;&gt;0),VLOOKUP(H$3,'efecte socio eco fp'!$A$5:$N$30,8,FALSE),0)</f>
        <v>0</v>
      </c>
      <c r="I25" s="42">
        <f>IF(AND(I$3&gt;=2025,I$6&lt;&gt;0),VLOOKUP(I$3,'efecte socio eco fp'!$A$5:$N$30,8,FALSE),0)</f>
        <v>0</v>
      </c>
      <c r="J25" s="42">
        <f>IF(AND(J$3&gt;=2025,J$6&lt;&gt;0),VLOOKUP(J$3,'efecte socio eco fp'!$A$5:$N$30,8,FALSE),0)</f>
        <v>54427751.02437903</v>
      </c>
      <c r="K25" s="42">
        <f>IF(AND(K$3&gt;=2025,K$6&lt;&gt;0),VLOOKUP(K$3,'efecte socio eco fp'!$A$5:$N$30,8,FALSE),0)</f>
        <v>56152358.408817217</v>
      </c>
      <c r="L25" s="42">
        <f>IF(AND(L$3&gt;=2025,L$6&lt;&gt;0),VLOOKUP(L$3,'efecte socio eco fp'!$A$5:$N$30,8,FALSE),0)</f>
        <v>57931612.009100817</v>
      </c>
      <c r="M25" s="42">
        <f>IF(AND(M$3&gt;=2025,M$6&lt;&gt;0),VLOOKUP(M$3,'efecte socio eco fp'!$A$5:$N$30,8,FALSE),0)</f>
        <v>59767243.354929373</v>
      </c>
      <c r="N25" s="42">
        <f>IF(AND(N$3&gt;=2025,N$6&lt;&gt;0),VLOOKUP(N$3,'efecte socio eco fp'!$A$5:$N$30,8,FALSE),0)</f>
        <v>61215210.277900085</v>
      </c>
      <c r="O25" s="42">
        <f>IF(AND(O$3&gt;=2025,O$6&lt;&gt;0),VLOOKUP(O$3,'efecte socio eco fp'!$A$5:$N$30,8,FALSE),0)</f>
        <v>62698256.75435742</v>
      </c>
      <c r="P25" s="42">
        <f>IF(AND(P$3&gt;=2025,P$6&lt;&gt;0),VLOOKUP(P$3,'efecte socio eco fp'!$A$5:$N$30,8,FALSE),0)</f>
        <v>64217232.648378588</v>
      </c>
      <c r="Q25" s="42">
        <f>IF(AND(Q$3&gt;=2025,Q$6&lt;&gt;0),VLOOKUP(Q$3,'efecte socio eco fp'!$A$5:$N$30,8,FALSE),0)</f>
        <v>65773008.41349756</v>
      </c>
      <c r="R25" s="42">
        <f>IF(AND(R$3&gt;=2025,R$6&lt;&gt;0),VLOOKUP(R$3,'efecte socio eco fp'!$A$5:$N$30,8,FALSE),0)</f>
        <v>67366475.59152098</v>
      </c>
      <c r="S25" s="42">
        <f>IF(AND(S$3&gt;=2025,S$6&lt;&gt;0),VLOOKUP(S$3,'efecte socio eco fp'!$A$5:$N$30,8,FALSE),0)</f>
        <v>69204881.568096921</v>
      </c>
      <c r="T25" s="42">
        <f>IF(AND(T$3&gt;=2025,T$6&lt;&gt;0),VLOOKUP(T$3,'efecte socio eco fp'!$A$5:$N$30,8,FALSE),0)</f>
        <v>71093456.957649171</v>
      </c>
      <c r="U25" s="42">
        <f>IF(AND(U$3&gt;=2025,U$6&lt;&gt;0),VLOOKUP(U$3,'efecte socio eco fp'!$A$5:$N$30,8,FALSE),0)</f>
        <v>73033570.864733785</v>
      </c>
      <c r="V25" s="42">
        <f>IF(AND(V$3&gt;=2025,V$6&lt;&gt;0),VLOOKUP(V$3,'efecte socio eco fp'!$A$5:$N$30,8,FALSE),0)</f>
        <v>75026629.756259173</v>
      </c>
      <c r="W25" s="42">
        <f>IF(AND(W$3&gt;=2025,W$6&lt;&gt;0),VLOOKUP(W$3,'efecte socio eco fp'!$A$5:$N$30,8,FALSE),0)</f>
        <v>77074078.481090739</v>
      </c>
      <c r="X25" s="42">
        <f>IF(AND(X$3&gt;=2025,X$6&lt;&gt;0),VLOOKUP(X$3,'efecte socio eco fp'!$A$5:$N$30,8,FALSE),0)</f>
        <v>78886697.153557435</v>
      </c>
      <c r="Y25" s="42">
        <f>IF(AND(Y$3&gt;=2025,Y$6&lt;&gt;0),VLOOKUP(Y$3,'efecte socio eco fp'!$A$5:$N$30,8,FALSE),0)</f>
        <v>80741944.768419877</v>
      </c>
      <c r="Z25" s="42">
        <f>IF(AND(Z$3&gt;=2025,Z$6&lt;&gt;0),VLOOKUP(Z$3,'efecte socio eco fp'!$A$5:$N$30,8,FALSE),0)</f>
        <v>82640823.867888048</v>
      </c>
      <c r="AA25" s="42">
        <f>IF(AND(AA$3&gt;=2025,AA$6&lt;&gt;0),VLOOKUP(AA$3,'efecte socio eco fp'!$A$5:$N$30,8,FALSE),0)</f>
        <v>84584360.57183601</v>
      </c>
      <c r="AB25" s="42">
        <f>IF(AND(AB$3&gt;=2025,AB$6&lt;&gt;0),VLOOKUP(AB$3,'efecte socio eco fp'!$A$5:$N$30,8,FALSE),0)</f>
        <v>86573605.13229847</v>
      </c>
      <c r="AC25" s="42">
        <f>IF(AND(AC$3&gt;=2025,AC$6&lt;&gt;0),VLOOKUP(AC$3,'efecte socio eco fp'!$A$5:$N$30,8,FALSE),0)</f>
        <v>88528441.91209726</v>
      </c>
      <c r="AD25" s="42">
        <f>IF(AND(AD$3&gt;=2025,AD$6&lt;&gt;0),VLOOKUP(AD$3,'efecte socio eco fp'!$A$5:$N$30,8,FALSE),0)</f>
        <v>90527419.014224246</v>
      </c>
      <c r="AE25" s="42">
        <f>IF(AND(AE$3&gt;=2025,AE$6&lt;&gt;0),VLOOKUP(AE$3,'efecte socio eco fp'!$A$5:$N$30,8,FALSE),0)</f>
        <v>92571533.129592642</v>
      </c>
      <c r="AF25" s="42">
        <f>IF(AND(AF$3&gt;=2025,AF$6&lt;&gt;0),VLOOKUP(AF$3,'efecte socio eco fp'!$A$5:$N$30,8,FALSE),0)</f>
        <v>94661803.454451472</v>
      </c>
      <c r="AG25" s="42">
        <f>IF(AND(AG$3&gt;=2025,AG$6&lt;&gt;0),VLOOKUP(AG$3,'efecte socio eco fp'!$A$5:$N$30,8,FALSE),0)</f>
        <v>0</v>
      </c>
      <c r="AH25" s="42">
        <f>IF(AND(AH$3&gt;=2025,AH$6&lt;&gt;0),VLOOKUP(AH$3,'efecte socio eco fp'!$A$5:$N$30,8,FALSE),0)</f>
        <v>0</v>
      </c>
      <c r="AI25" s="42">
        <f>IF(AND(AI$3&gt;=2025,AI$6&lt;&gt;0),VLOOKUP(AI$3,'efecte socio eco fp'!$A$5:$N$30,8,FALSE),0)</f>
        <v>0</v>
      </c>
      <c r="AJ25" s="42">
        <f>IF(AND(AJ$3&gt;=2025,AJ$6&lt;&gt;0),VLOOKUP(AJ$3,'efecte socio eco fp'!$A$5:$N$30,8,FALSE),0)</f>
        <v>0</v>
      </c>
      <c r="AK25" s="42">
        <f>IF(AND(AK$3&gt;=2025,AK$6&lt;&gt;0),VLOOKUP(AK$3,'efecte socio eco fp'!$A$5:$N$30,8,FALSE),0)</f>
        <v>0</v>
      </c>
      <c r="AL25" s="42">
        <f>IF(AND(AL$3&gt;=2025,AL$6&lt;&gt;0),VLOOKUP(AL$3,'efecte socio eco fp'!$A$5:$N$30,8,FALSE),0)</f>
        <v>0</v>
      </c>
      <c r="AM25" s="42">
        <f>IF(AND(AM$3&gt;=2025,AM$6&lt;&gt;0),VLOOKUP(AM$3,'efecte socio eco fp'!$A$5:$N$30,8,FALSE),0)</f>
        <v>0</v>
      </c>
      <c r="AN25" s="42">
        <f>IF(AND(AN$3&gt;=2025,AN$6&lt;&gt;0),VLOOKUP(AN$3,'efecte socio eco fp'!$A$5:$N$30,8,FALSE),0)</f>
        <v>0</v>
      </c>
      <c r="AO25" s="42">
        <f>IF(AND(AO$3&gt;=2025,AO$6&lt;&gt;0),VLOOKUP(AO$3,'efecte socio eco fp'!$A$5:$N$30,8,FALSE),0)</f>
        <v>0</v>
      </c>
      <c r="AP25" s="42">
        <f>IF(AND(AP$3&gt;=2025,AP$6&lt;&gt;0),VLOOKUP(AP$3,'efecte socio eco fp'!$A$5:$N$30,8,FALSE),0)</f>
        <v>0</v>
      </c>
      <c r="AQ25" s="42">
        <f>IF(AND(AQ$3&gt;=2025,AQ$6&lt;&gt;0),VLOOKUP(AQ$3,'efecte socio eco fp'!$A$5:$N$30,8,FALSE),0)</f>
        <v>0</v>
      </c>
      <c r="AR25" s="42">
        <f>IF(AND(AR$3&gt;=2025,AR$6&lt;&gt;0),VLOOKUP(AR$3,'efecte socio eco fp'!$A$5:$N$30,8,FALSE),0)</f>
        <v>0</v>
      </c>
      <c r="AS25" s="42">
        <f>IF(AND(AS$3&gt;=2025,AS$6&lt;&gt;0),VLOOKUP(AS$3,'efecte socio eco fp'!$A$5:$N$30,8,FALSE),0)</f>
        <v>0</v>
      </c>
      <c r="AT25" s="42">
        <f>IF(AND(AT$3&gt;=2025,AT$6&lt;&gt;0),VLOOKUP(AT$3,'efecte socio eco fp'!$A$5:$N$30,8,FALSE),0)</f>
        <v>0</v>
      </c>
      <c r="AU25" s="42">
        <f>IF(AND(AU$3&gt;=2025,AU$6&lt;&gt;0),VLOOKUP(AU$3,'efecte socio eco fp'!$A$5:$N$30,8,FALSE),0)</f>
        <v>0</v>
      </c>
      <c r="AV25" s="42">
        <f>IF(AND(AV$3&gt;=2025,AV$6&lt;&gt;0),VLOOKUP(AV$3,'efecte socio eco fp'!$A$5:$N$30,8,FALSE),0)</f>
        <v>0</v>
      </c>
      <c r="AW25" s="42">
        <f>IF(AND(AW$3&gt;=2025,AW$6&lt;&gt;0),VLOOKUP(AW$3,'efecte socio eco fp'!$A$5:$N$30,8,FALSE),0)</f>
        <v>0</v>
      </c>
      <c r="AX25" s="42">
        <f>IF(AND(AX$3&gt;=2025,AX$6&lt;&gt;0),VLOOKUP(AX$3,'efecte socio eco fp'!$A$5:$N$30,8,FALSE),0)</f>
        <v>0</v>
      </c>
      <c r="AY25" s="42">
        <f>IF(AND(AY$3&gt;=2025,AY$6&lt;&gt;0),VLOOKUP(AY$3,'efecte socio eco fp'!$A$5:$N$30,8,FALSE),0)</f>
        <v>0</v>
      </c>
      <c r="AZ25" s="42">
        <f>IF(AND(AZ$3&gt;=2025,AZ$6&lt;&gt;0),VLOOKUP(AZ$3,'efecte socio eco fp'!$A$5:$N$30,8,FALSE),0)</f>
        <v>0</v>
      </c>
      <c r="BA25" s="42">
        <f>IF(AND(BA$3&gt;=2025,BA$6&lt;&gt;0),VLOOKUP(BA$3,'efecte socio eco fp'!$A$5:$N$30,8,FALSE),0)</f>
        <v>0</v>
      </c>
      <c r="BB25" s="42">
        <f>IF(AND(BB$3&gt;=2025,BB$6&lt;&gt;0),VLOOKUP(BB$3,'efecte socio eco fp'!$A$5:$N$30,8,FALSE),0)</f>
        <v>0</v>
      </c>
      <c r="BC25" s="42">
        <f>IF(AND(BC$3&gt;=2025,BC$6&lt;&gt;0),VLOOKUP(BC$3,'efecte socio eco fp'!$A$5:$N$30,8,FALSE),0)</f>
        <v>0</v>
      </c>
      <c r="BD25" s="42">
        <f>IF(AND(BD$3&gt;=2025,BD$6&lt;&gt;0),VLOOKUP(BD$3,'efecte socio eco fp'!$A$5:$N$30,8,FALSE),0)</f>
        <v>0</v>
      </c>
      <c r="BE25" s="42">
        <f>IF(AND(BE$3&gt;=2025,BE$6&lt;&gt;0),VLOOKUP(BE$3,'efecte socio eco fp'!$A$5:$N$30,8,FALSE),0)</f>
        <v>0</v>
      </c>
      <c r="BF25" s="42">
        <f>IF(AND(BF$3&gt;=2025,BF$6&lt;&gt;0),VLOOKUP(BF$3,'efecte socio eco fp'!$A$5:$N$30,8,FALSE),0)</f>
        <v>0</v>
      </c>
      <c r="BG25" s="42">
        <f>IF(AND(BG$3&gt;=2025,BG$6&lt;&gt;0),VLOOKUP(BG$3,'efecte socio eco fp'!$A$5:$N$30,8,FALSE),0)</f>
        <v>0</v>
      </c>
      <c r="BH25" s="42">
        <f>IF(AND(BH$3&gt;=2025,BH$6&lt;&gt;0),VLOOKUP(BH$3,'efecte socio eco fp'!$A$5:$N$30,8,FALSE),0)</f>
        <v>0</v>
      </c>
      <c r="BI25" s="42">
        <f>IF(AND(BI$3&gt;=2025,BI$6&lt;&gt;0),VLOOKUP(BI$3,'efecte socio eco fp'!$A$5:$N$30,8,FALSE),0)</f>
        <v>0</v>
      </c>
      <c r="BJ25" s="42">
        <f>IF(AND(BJ$3&gt;=2025,BJ$6&lt;&gt;0),VLOOKUP(BJ$3,'efecte socio eco fp'!$A$5:$N$30,8,FALSE),0)</f>
        <v>0</v>
      </c>
      <c r="BK25" s="42">
        <f>IF(AND(BK$3&gt;=2025,BK$6&lt;&gt;0),VLOOKUP(BK$3,'efecte socio eco fp'!$A$5:$N$30,8,FALSE),0)</f>
        <v>0</v>
      </c>
      <c r="BL25" s="42">
        <f>IF(AND(BL$3&gt;=2025,BL$6&lt;&gt;0),VLOOKUP(BL$3,'efecte socio eco fp'!$A$5:$N$30,8,FALSE),0)</f>
        <v>0</v>
      </c>
      <c r="BM25" s="42">
        <f>IF(AND(BM$3&gt;=2025,BM$6&lt;&gt;0),VLOOKUP(BM$3,'efecte socio eco fp'!$A$5:$N$30,8,FALSE),0)</f>
        <v>0</v>
      </c>
      <c r="BN25" s="42">
        <f>IF(AND(BN$3&gt;=2025,BN$6&lt;&gt;0),VLOOKUP(BN$3,'efecte socio eco fp'!$A$5:$N$30,8,FALSE),0)</f>
        <v>0</v>
      </c>
      <c r="BO25" s="42">
        <f>IF(AND(BO$3&gt;=2025,BO$6&lt;&gt;0),VLOOKUP(BO$3,'efecte socio eco fp'!$A$5:$N$30,8,FALSE),0)</f>
        <v>0</v>
      </c>
      <c r="BP25" s="42">
        <f>IF(AND(BP$3&gt;=2025,BP$6&lt;&gt;0),VLOOKUP(BP$3,'efecte socio eco fp'!$A$5:$N$30,8,FALSE),0)</f>
        <v>0</v>
      </c>
      <c r="BQ25" s="42">
        <f>IF(AND(BQ$3&gt;=2025,BQ$6&lt;&gt;0),VLOOKUP(BQ$3,'efecte socio eco fp'!$A$5:$N$30,8,FALSE),0)</f>
        <v>0</v>
      </c>
      <c r="BR25" s="42">
        <f>IF(AND(BR$3&gt;=2025,BR$6&lt;&gt;0),VLOOKUP(BR$3,'efecte socio eco fp'!$A$5:$N$30,8,FALSE),0)</f>
        <v>0</v>
      </c>
      <c r="BS25" s="42">
        <f>IF(AND(BS$3&gt;=2025,BS$6&lt;&gt;0),VLOOKUP(BS$3,'efecte socio eco fp'!$A$5:$N$30,8,FALSE),0)</f>
        <v>0</v>
      </c>
      <c r="BT25" s="42">
        <f>IF(AND(BT$3&gt;=2025,BT$6&lt;&gt;0),VLOOKUP(BT$3,'efecte socio eco fp'!$A$5:$N$30,8,FALSE),0)</f>
        <v>0</v>
      </c>
      <c r="BU25" s="42">
        <f>IF(AND(BU$3&gt;=2025,BU$6&lt;&gt;0),VLOOKUP(BU$3,'efecte socio eco fp'!$A$5:$N$30,8,FALSE),0)</f>
        <v>0</v>
      </c>
      <c r="BV25" s="42">
        <f>IF(AND(BV$3&gt;=2025,BV$6&lt;&gt;0),VLOOKUP(BV$3,'efecte socio eco fp'!$A$5:$N$30,8,FALSE),0)</f>
        <v>0</v>
      </c>
      <c r="BW25" s="42">
        <f>IF(AND(BW$3&gt;=2025,BW$6&lt;&gt;0),VLOOKUP(BW$3,'efecte socio eco fp'!$A$5:$N$30,8,FALSE),0)</f>
        <v>0</v>
      </c>
      <c r="BX25" s="42">
        <f>IF(AND(BX$3&gt;=2025,BX$6&lt;&gt;0),VLOOKUP(BX$3,'efecte socio eco fp'!$A$5:$N$30,8,FALSE),0)</f>
        <v>0</v>
      </c>
      <c r="BY25" s="42">
        <f>IF(AND(BY$3&gt;=2025,BY$6&lt;&gt;0),VLOOKUP(BY$3,'efecte socio eco fp'!$A$5:$N$30,8,FALSE),0)</f>
        <v>0</v>
      </c>
      <c r="BZ25" s="42">
        <f>IF(AND(BZ$3&gt;=2025,BZ$6&lt;&gt;0),VLOOKUP(BZ$3,'efecte socio eco fp'!$A$5:$N$30,8,FALSE),0)</f>
        <v>0</v>
      </c>
      <c r="CA25" s="42">
        <f>IF(AND(CA$3&gt;=2025,CA$6&lt;&gt;0),VLOOKUP(CA$3,'efecte socio eco fp'!$A$5:$N$30,8,FALSE),0)</f>
        <v>0</v>
      </c>
      <c r="CB25" s="42">
        <f>IF(AND(CB$3&gt;=2025,CB$6&lt;&gt;0),VLOOKUP(CB$3,'efecte socio eco fp'!$A$5:$N$30,8,FALSE),0)</f>
        <v>0</v>
      </c>
      <c r="CC25" s="42">
        <f>IF(AND(CC$3&gt;=2025,CC$6&lt;&gt;0),VLOOKUP(CC$3,'efecte socio eco fp'!$A$5:$N$30,8,FALSE),0)</f>
        <v>0</v>
      </c>
      <c r="CD25" s="42">
        <f>IF(AND(CD$3&gt;=2025,CD$6&lt;&gt;0),VLOOKUP(CD$3,'efecte socio eco fp'!$A$5:$N$30,8,FALSE),0)</f>
        <v>0</v>
      </c>
      <c r="CE25" s="42">
        <f>IF(AND(CE$3&gt;=2025,CE$6&lt;&gt;0),VLOOKUP(CE$3,'efecte socio eco fp'!$A$5:$N$30,8,FALSE),0)</f>
        <v>0</v>
      </c>
    </row>
    <row r="26" spans="1:83">
      <c r="A26" t="s">
        <v>108</v>
      </c>
      <c r="B26" t="s">
        <v>538</v>
      </c>
      <c r="C26" s="42">
        <f>IF(AND(C$3&gt;=2025,C$6&lt;&gt;0),VLOOKUP(C$3,'efecte socio eco fp'!$A$5:$N$30,9,FALSE),0)</f>
        <v>0</v>
      </c>
      <c r="D26" s="42">
        <f>IF(AND(D$3&gt;=2025,D$6&lt;&gt;0),VLOOKUP(D$3,'efecte socio eco fp'!$A$5:$N$30,9,FALSE),0)</f>
        <v>0</v>
      </c>
      <c r="E26" s="42">
        <f>IF(AND(E$3&gt;=2025,E$6&lt;&gt;0),VLOOKUP(E$3,'efecte socio eco fp'!$A$5:$N$30,9,FALSE),0)</f>
        <v>0</v>
      </c>
      <c r="F26" s="42">
        <f>IF(AND(F$3&gt;=2025,F$6&lt;&gt;0),VLOOKUP(F$3,'efecte socio eco fp'!$A$5:$N$30,9,FALSE),0)</f>
        <v>0</v>
      </c>
      <c r="G26" s="42">
        <f>IF(AND(G$3&gt;=2025,G$6&lt;&gt;0),VLOOKUP(G$3,'efecte socio eco fp'!$A$5:$N$30,9,FALSE),0)</f>
        <v>0</v>
      </c>
      <c r="H26" s="42">
        <f>IF(AND(H$3&gt;=2025,H$6&lt;&gt;0),VLOOKUP(H$3,'efecte socio eco fp'!$A$5:$N$30,9,FALSE),0)</f>
        <v>0</v>
      </c>
      <c r="I26" s="42">
        <f>IF(AND(I$3&gt;=2025,I$6&lt;&gt;0),VLOOKUP(I$3,'efecte socio eco fp'!$A$5:$N$30,9,FALSE),0)</f>
        <v>0</v>
      </c>
      <c r="J26" s="42">
        <f>IF(AND(J$3&gt;=2025,J$6&lt;&gt;0),VLOOKUP(J$3,'efecte socio eco fp'!$A$5:$N$30,9,FALSE),0)</f>
        <v>19660037.612448234</v>
      </c>
      <c r="K26" s="42">
        <f>IF(AND(K$3&gt;=2025,K$6&lt;&gt;0),VLOOKUP(K$3,'efecte socio eco fp'!$A$5:$N$30,9,FALSE),0)</f>
        <v>22440438.044717688</v>
      </c>
      <c r="L26" s="42">
        <f>IF(AND(L$3&gt;=2025,L$6&lt;&gt;0),VLOOKUP(L$3,'efecte socio eco fp'!$A$5:$N$30,9,FALSE),0)</f>
        <v>25614053.724900469</v>
      </c>
      <c r="M26" s="42">
        <f>IF(AND(M$3&gt;=2025,M$6&lt;&gt;0),VLOOKUP(M$3,'efecte socio eco fp'!$A$5:$N$30,9,FALSE),0)</f>
        <v>29236494.711676273</v>
      </c>
      <c r="N26" s="42">
        <f>IF(AND(N$3&gt;=2025,N$6&lt;&gt;0),VLOOKUP(N$3,'efecte socio eco fp'!$A$5:$N$30,9,FALSE),0)</f>
        <v>32502339.174018685</v>
      </c>
      <c r="O26" s="42">
        <f>IF(AND(O$3&gt;=2025,O$6&lt;&gt;0),VLOOKUP(O$3,'efecte socio eco fp'!$A$5:$N$30,9,FALSE),0)</f>
        <v>36132992.761305645</v>
      </c>
      <c r="P26" s="42">
        <f>IF(AND(P$3&gt;=2025,P$6&lt;&gt;0),VLOOKUP(P$3,'efecte socio eco fp'!$A$5:$N$30,9,FALSE),0)</f>
        <v>40169206.249998614</v>
      </c>
      <c r="Q26" s="42">
        <f>IF(AND(Q$3&gt;=2025,Q$6&lt;&gt;0),VLOOKUP(Q$3,'efecte socio eco fp'!$A$5:$N$30,9,FALSE),0)</f>
        <v>44656282.456704609</v>
      </c>
      <c r="R26" s="42">
        <f>IF(AND(R$3&gt;=2025,R$6&lt;&gt;0),VLOOKUP(R$3,'efecte socio eco fp'!$A$5:$N$30,9,FALSE),0)</f>
        <v>49644584.720990166</v>
      </c>
      <c r="S26" s="42">
        <f>IF(AND(S$3&gt;=2025,S$6&lt;&gt;0),VLOOKUP(S$3,'efecte socio eco fp'!$A$5:$N$30,9,FALSE),0)</f>
        <v>54620696.604933612</v>
      </c>
      <c r="T26" s="42">
        <f>IF(AND(T$3&gt;=2025,T$6&lt;&gt;0),VLOOKUP(T$3,'efecte socio eco fp'!$A$5:$N$30,9,FALSE),0)</f>
        <v>60095587.753940657</v>
      </c>
      <c r="U26" s="42">
        <f>IF(AND(U$3&gt;=2025,U$6&lt;&gt;0),VLOOKUP(U$3,'efecte socio eco fp'!$A$5:$N$30,9,FALSE),0)</f>
        <v>66119253.176375188</v>
      </c>
      <c r="V26" s="42">
        <f>IF(AND(V$3&gt;=2025,V$6&lt;&gt;0),VLOOKUP(V$3,'efecte socio eco fp'!$A$5:$N$30,9,FALSE),0)</f>
        <v>72746699.117106661</v>
      </c>
      <c r="W26" s="42">
        <f>IF(AND(W$3&gt;=2025,W$6&lt;&gt;0),VLOOKUP(W$3,'efecte socio eco fp'!$A$5:$N$30,9,FALSE),0)</f>
        <v>80038445.357482374</v>
      </c>
      <c r="X26" s="42">
        <f>IF(AND(X$3&gt;=2025,X$6&lt;&gt;0),VLOOKUP(X$3,'efecte socio eco fp'!$A$5:$N$30,9,FALSE),0)</f>
        <v>86802146.013207868</v>
      </c>
      <c r="Y26" s="42">
        <f>IF(AND(Y$3&gt;=2025,Y$6&lt;&gt;0),VLOOKUP(Y$3,'efecte socio eco fp'!$A$5:$N$30,9,FALSE),0)</f>
        <v>94137417.572840035</v>
      </c>
      <c r="Z26" s="42">
        <f>IF(AND(Z$3&gt;=2025,Z$6&lt;&gt;0),VLOOKUP(Z$3,'efecte socio eco fp'!$A$5:$N$30,9,FALSE),0)</f>
        <v>102092561.0057478</v>
      </c>
      <c r="AA26" s="42">
        <f>IF(AND(AA$3&gt;=2025,AA$6&lt;&gt;0),VLOOKUP(AA$3,'efecte socio eco fp'!$A$5:$N$30,9,FALSE),0)</f>
        <v>110719958.98599501</v>
      </c>
      <c r="AB26" s="42">
        <f>IF(AND(AB$3&gt;=2025,AB$6&lt;&gt;0),VLOOKUP(AB$3,'efecte socio eco fp'!$A$5:$N$30,9,FALSE),0)</f>
        <v>120076420.81943896</v>
      </c>
      <c r="AC26" s="42">
        <f>IF(AND(AC$3&gt;=2025,AC$6&lt;&gt;0),VLOOKUP(AC$3,'efecte socio eco fp'!$A$5:$N$30,9,FALSE),0)</f>
        <v>129164875.41639774</v>
      </c>
      <c r="AD26" s="42">
        <f>IF(AND(AD$3&gt;=2025,AD$6&lt;&gt;0),VLOOKUP(AD$3,'efecte socio eco fp'!$A$5:$N$30,9,FALSE),0)</f>
        <v>138941225.3253361</v>
      </c>
      <c r="AE26" s="42">
        <f>IF(AND(AE$3&gt;=2025,AE$6&lt;&gt;0),VLOOKUP(AE$3,'efecte socio eco fp'!$A$5:$N$30,9,FALSE),0)</f>
        <v>149457536.59942022</v>
      </c>
      <c r="AF26" s="42">
        <f>IF(AND(AF$3&gt;=2025,AF$6&lt;&gt;0),VLOOKUP(AF$3,'efecte socio eco fp'!$A$5:$N$30,9,FALSE),0)</f>
        <v>160769816.11514372</v>
      </c>
      <c r="AG26" s="42">
        <f>IF(AND(AG$3&gt;=2025,AG$6&lt;&gt;0),VLOOKUP(AG$3,'efecte socio eco fp'!$A$5:$N$30,9,FALSE),0)</f>
        <v>0</v>
      </c>
      <c r="AH26" s="42">
        <f>IF(AND(AH$3&gt;=2025,AH$6&lt;&gt;0),VLOOKUP(AH$3,'efecte socio eco fp'!$A$5:$N$30,9,FALSE),0)</f>
        <v>0</v>
      </c>
      <c r="AI26" s="42">
        <f>IF(AND(AI$3&gt;=2025,AI$6&lt;&gt;0),VLOOKUP(AI$3,'efecte socio eco fp'!$A$5:$N$30,9,FALSE),0)</f>
        <v>0</v>
      </c>
      <c r="AJ26" s="42">
        <f>IF(AND(AJ$3&gt;=2025,AJ$6&lt;&gt;0),VLOOKUP(AJ$3,'efecte socio eco fp'!$A$5:$N$30,9,FALSE),0)</f>
        <v>0</v>
      </c>
      <c r="AK26" s="42">
        <f>IF(AND(AK$3&gt;=2025,AK$6&lt;&gt;0),VLOOKUP(AK$3,'efecte socio eco fp'!$A$5:$N$30,9,FALSE),0)</f>
        <v>0</v>
      </c>
      <c r="AL26" s="42">
        <f>IF(AND(AL$3&gt;=2025,AL$6&lt;&gt;0),VLOOKUP(AL$3,'efecte socio eco fp'!$A$5:$N$30,9,FALSE),0)</f>
        <v>0</v>
      </c>
      <c r="AM26" s="42">
        <f>IF(AND(AM$3&gt;=2025,AM$6&lt;&gt;0),VLOOKUP(AM$3,'efecte socio eco fp'!$A$5:$N$30,9,FALSE),0)</f>
        <v>0</v>
      </c>
      <c r="AN26" s="42">
        <f>IF(AND(AN$3&gt;=2025,AN$6&lt;&gt;0),VLOOKUP(AN$3,'efecte socio eco fp'!$A$5:$N$30,9,FALSE),0)</f>
        <v>0</v>
      </c>
      <c r="AO26" s="42">
        <f>IF(AND(AO$3&gt;=2025,AO$6&lt;&gt;0),VLOOKUP(AO$3,'efecte socio eco fp'!$A$5:$N$30,9,FALSE),0)</f>
        <v>0</v>
      </c>
      <c r="AP26" s="42">
        <f>IF(AND(AP$3&gt;=2025,AP$6&lt;&gt;0),VLOOKUP(AP$3,'efecte socio eco fp'!$A$5:$N$30,9,FALSE),0)</f>
        <v>0</v>
      </c>
      <c r="AQ26" s="42">
        <f>IF(AND(AQ$3&gt;=2025,AQ$6&lt;&gt;0),VLOOKUP(AQ$3,'efecte socio eco fp'!$A$5:$N$30,9,FALSE),0)</f>
        <v>0</v>
      </c>
      <c r="AR26" s="42">
        <f>IF(AND(AR$3&gt;=2025,AR$6&lt;&gt;0),VLOOKUP(AR$3,'efecte socio eco fp'!$A$5:$N$30,9,FALSE),0)</f>
        <v>0</v>
      </c>
      <c r="AS26" s="42">
        <f>IF(AND(AS$3&gt;=2025,AS$6&lt;&gt;0),VLOOKUP(AS$3,'efecte socio eco fp'!$A$5:$N$30,9,FALSE),0)</f>
        <v>0</v>
      </c>
      <c r="AT26" s="42">
        <f>IF(AND(AT$3&gt;=2025,AT$6&lt;&gt;0),VLOOKUP(AT$3,'efecte socio eco fp'!$A$5:$N$30,9,FALSE),0)</f>
        <v>0</v>
      </c>
      <c r="AU26" s="42">
        <f>IF(AND(AU$3&gt;=2025,AU$6&lt;&gt;0),VLOOKUP(AU$3,'efecte socio eco fp'!$A$5:$N$30,9,FALSE),0)</f>
        <v>0</v>
      </c>
      <c r="AV26" s="42">
        <f>IF(AND(AV$3&gt;=2025,AV$6&lt;&gt;0),VLOOKUP(AV$3,'efecte socio eco fp'!$A$5:$N$30,9,FALSE),0)</f>
        <v>0</v>
      </c>
      <c r="AW26" s="42">
        <f>IF(AND(AW$3&gt;=2025,AW$6&lt;&gt;0),VLOOKUP(AW$3,'efecte socio eco fp'!$A$5:$N$30,9,FALSE),0)</f>
        <v>0</v>
      </c>
      <c r="AX26" s="42">
        <f>IF(AND(AX$3&gt;=2025,AX$6&lt;&gt;0),VLOOKUP(AX$3,'efecte socio eco fp'!$A$5:$N$30,9,FALSE),0)</f>
        <v>0</v>
      </c>
      <c r="AY26" s="42">
        <f>IF(AND(AY$3&gt;=2025,AY$6&lt;&gt;0),VLOOKUP(AY$3,'efecte socio eco fp'!$A$5:$N$30,9,FALSE),0)</f>
        <v>0</v>
      </c>
      <c r="AZ26" s="42">
        <f>IF(AND(AZ$3&gt;=2025,AZ$6&lt;&gt;0),VLOOKUP(AZ$3,'efecte socio eco fp'!$A$5:$N$30,9,FALSE),0)</f>
        <v>0</v>
      </c>
      <c r="BA26" s="42">
        <f>IF(AND(BA$3&gt;=2025,BA$6&lt;&gt;0),VLOOKUP(BA$3,'efecte socio eco fp'!$A$5:$N$30,9,FALSE),0)</f>
        <v>0</v>
      </c>
      <c r="BB26" s="42">
        <f>IF(AND(BB$3&gt;=2025,BB$6&lt;&gt;0),VLOOKUP(BB$3,'efecte socio eco fp'!$A$5:$N$30,9,FALSE),0)</f>
        <v>0</v>
      </c>
      <c r="BC26" s="42">
        <f>IF(AND(BC$3&gt;=2025,BC$6&lt;&gt;0),VLOOKUP(BC$3,'efecte socio eco fp'!$A$5:$N$30,9,FALSE),0)</f>
        <v>0</v>
      </c>
      <c r="BD26" s="42">
        <f>IF(AND(BD$3&gt;=2025,BD$6&lt;&gt;0),VLOOKUP(BD$3,'efecte socio eco fp'!$A$5:$N$30,9,FALSE),0)</f>
        <v>0</v>
      </c>
      <c r="BE26" s="42">
        <f>IF(AND(BE$3&gt;=2025,BE$6&lt;&gt;0),VLOOKUP(BE$3,'efecte socio eco fp'!$A$5:$N$30,9,FALSE),0)</f>
        <v>0</v>
      </c>
      <c r="BF26" s="42">
        <f>IF(AND(BF$3&gt;=2025,BF$6&lt;&gt;0),VLOOKUP(BF$3,'efecte socio eco fp'!$A$5:$N$30,9,FALSE),0)</f>
        <v>0</v>
      </c>
      <c r="BG26" s="42">
        <f>IF(AND(BG$3&gt;=2025,BG$6&lt;&gt;0),VLOOKUP(BG$3,'efecte socio eco fp'!$A$5:$N$30,9,FALSE),0)</f>
        <v>0</v>
      </c>
      <c r="BH26" s="42">
        <f>IF(AND(BH$3&gt;=2025,BH$6&lt;&gt;0),VLOOKUP(BH$3,'efecte socio eco fp'!$A$5:$N$30,9,FALSE),0)</f>
        <v>0</v>
      </c>
      <c r="BI26" s="42">
        <f>IF(AND(BI$3&gt;=2025,BI$6&lt;&gt;0),VLOOKUP(BI$3,'efecte socio eco fp'!$A$5:$N$30,9,FALSE),0)</f>
        <v>0</v>
      </c>
      <c r="BJ26" s="42">
        <f>IF(AND(BJ$3&gt;=2025,BJ$6&lt;&gt;0),VLOOKUP(BJ$3,'efecte socio eco fp'!$A$5:$N$30,9,FALSE),0)</f>
        <v>0</v>
      </c>
      <c r="BK26" s="42">
        <f>IF(AND(BK$3&gt;=2025,BK$6&lt;&gt;0),VLOOKUP(BK$3,'efecte socio eco fp'!$A$5:$N$30,9,FALSE),0)</f>
        <v>0</v>
      </c>
      <c r="BL26" s="42">
        <f>IF(AND(BL$3&gt;=2025,BL$6&lt;&gt;0),VLOOKUP(BL$3,'efecte socio eco fp'!$A$5:$N$30,9,FALSE),0)</f>
        <v>0</v>
      </c>
      <c r="BM26" s="42">
        <f>IF(AND(BM$3&gt;=2025,BM$6&lt;&gt;0),VLOOKUP(BM$3,'efecte socio eco fp'!$A$5:$N$30,9,FALSE),0)</f>
        <v>0</v>
      </c>
      <c r="BN26" s="42">
        <f>IF(AND(BN$3&gt;=2025,BN$6&lt;&gt;0),VLOOKUP(BN$3,'efecte socio eco fp'!$A$5:$N$30,9,FALSE),0)</f>
        <v>0</v>
      </c>
      <c r="BO26" s="42">
        <f>IF(AND(BO$3&gt;=2025,BO$6&lt;&gt;0),VLOOKUP(BO$3,'efecte socio eco fp'!$A$5:$N$30,9,FALSE),0)</f>
        <v>0</v>
      </c>
      <c r="BP26" s="42">
        <f>IF(AND(BP$3&gt;=2025,BP$6&lt;&gt;0),VLOOKUP(BP$3,'efecte socio eco fp'!$A$5:$N$30,9,FALSE),0)</f>
        <v>0</v>
      </c>
      <c r="BQ26" s="42">
        <f>IF(AND(BQ$3&gt;=2025,BQ$6&lt;&gt;0),VLOOKUP(BQ$3,'efecte socio eco fp'!$A$5:$N$30,9,FALSE),0)</f>
        <v>0</v>
      </c>
      <c r="BR26" s="42">
        <f>IF(AND(BR$3&gt;=2025,BR$6&lt;&gt;0),VLOOKUP(BR$3,'efecte socio eco fp'!$A$5:$N$30,9,FALSE),0)</f>
        <v>0</v>
      </c>
      <c r="BS26" s="42">
        <f>IF(AND(BS$3&gt;=2025,BS$6&lt;&gt;0),VLOOKUP(BS$3,'efecte socio eco fp'!$A$5:$N$30,9,FALSE),0)</f>
        <v>0</v>
      </c>
      <c r="BT26" s="42">
        <f>IF(AND(BT$3&gt;=2025,BT$6&lt;&gt;0),VLOOKUP(BT$3,'efecte socio eco fp'!$A$5:$N$30,9,FALSE),0)</f>
        <v>0</v>
      </c>
      <c r="BU26" s="42">
        <f>IF(AND(BU$3&gt;=2025,BU$6&lt;&gt;0),VLOOKUP(BU$3,'efecte socio eco fp'!$A$5:$N$30,9,FALSE),0)</f>
        <v>0</v>
      </c>
      <c r="BV26" s="42">
        <f>IF(AND(BV$3&gt;=2025,BV$6&lt;&gt;0),VLOOKUP(BV$3,'efecte socio eco fp'!$A$5:$N$30,9,FALSE),0)</f>
        <v>0</v>
      </c>
      <c r="BW26" s="42">
        <f>IF(AND(BW$3&gt;=2025,BW$6&lt;&gt;0),VLOOKUP(BW$3,'efecte socio eco fp'!$A$5:$N$30,9,FALSE),0)</f>
        <v>0</v>
      </c>
      <c r="BX26" s="42">
        <f>IF(AND(BX$3&gt;=2025,BX$6&lt;&gt;0),VLOOKUP(BX$3,'efecte socio eco fp'!$A$5:$N$30,9,FALSE),0)</f>
        <v>0</v>
      </c>
      <c r="BY26" s="42">
        <f>IF(AND(BY$3&gt;=2025,BY$6&lt;&gt;0),VLOOKUP(BY$3,'efecte socio eco fp'!$A$5:$N$30,9,FALSE),0)</f>
        <v>0</v>
      </c>
      <c r="BZ26" s="42">
        <f>IF(AND(BZ$3&gt;=2025,BZ$6&lt;&gt;0),VLOOKUP(BZ$3,'efecte socio eco fp'!$A$5:$N$30,9,FALSE),0)</f>
        <v>0</v>
      </c>
      <c r="CA26" s="42">
        <f>IF(AND(CA$3&gt;=2025,CA$6&lt;&gt;0),VLOOKUP(CA$3,'efecte socio eco fp'!$A$5:$N$30,9,FALSE),0)</f>
        <v>0</v>
      </c>
      <c r="CB26" s="42">
        <f>IF(AND(CB$3&gt;=2025,CB$6&lt;&gt;0),VLOOKUP(CB$3,'efecte socio eco fp'!$A$5:$N$30,9,FALSE),0)</f>
        <v>0</v>
      </c>
      <c r="CC26" s="42">
        <f>IF(AND(CC$3&gt;=2025,CC$6&lt;&gt;0),VLOOKUP(CC$3,'efecte socio eco fp'!$A$5:$N$30,9,FALSE),0)</f>
        <v>0</v>
      </c>
      <c r="CD26" s="42">
        <f>IF(AND(CD$3&gt;=2025,CD$6&lt;&gt;0),VLOOKUP(CD$3,'efecte socio eco fp'!$A$5:$N$30,9,FALSE),0)</f>
        <v>0</v>
      </c>
      <c r="CE26" s="42">
        <f>IF(AND(CE$3&gt;=2025,CE$6&lt;&gt;0),VLOOKUP(CE$3,'efecte socio eco fp'!$A$5:$N$30,9,FALSE),0)</f>
        <v>0</v>
      </c>
    </row>
    <row r="27" spans="1:83">
      <c r="A27" t="s">
        <v>494</v>
      </c>
      <c r="B27" t="s">
        <v>538</v>
      </c>
      <c r="C27" s="42">
        <f>IF(AND(C$3&gt;=2025,C$6&lt;&gt;0),VLOOKUP(C$3,'efecte socio eco fp'!$A$5:$N$30,10,FALSE),0)</f>
        <v>0</v>
      </c>
      <c r="D27" s="42">
        <f>IF(AND(D$3&gt;=2025,D$6&lt;&gt;0),VLOOKUP(D$3,'efecte socio eco fp'!$A$5:$N$30,10,FALSE),0)</f>
        <v>0</v>
      </c>
      <c r="E27" s="42">
        <f>IF(AND(E$3&gt;=2025,E$6&lt;&gt;0),VLOOKUP(E$3,'efecte socio eco fp'!$A$5:$N$30,10,FALSE),0)</f>
        <v>0</v>
      </c>
      <c r="F27" s="42">
        <f>IF(AND(F$3&gt;=2025,F$6&lt;&gt;0),VLOOKUP(F$3,'efecte socio eco fp'!$A$5:$N$30,10,FALSE),0)</f>
        <v>0</v>
      </c>
      <c r="G27" s="42">
        <f>IF(AND(G$3&gt;=2025,G$6&lt;&gt;0),VLOOKUP(G$3,'efecte socio eco fp'!$A$5:$N$30,10,FALSE),0)</f>
        <v>0</v>
      </c>
      <c r="H27" s="42">
        <f>IF(AND(H$3&gt;=2025,H$6&lt;&gt;0),VLOOKUP(H$3,'efecte socio eco fp'!$A$5:$N$30,10,FALSE),0)</f>
        <v>0</v>
      </c>
      <c r="I27" s="42">
        <f>IF(AND(I$3&gt;=2025,I$6&lt;&gt;0),VLOOKUP(I$3,'efecte socio eco fp'!$A$5:$N$30,10,FALSE),0)</f>
        <v>0</v>
      </c>
      <c r="J27" s="42">
        <f>IF(AND(J$3&gt;=2025,J$6&lt;&gt;0),VLOOKUP(J$3,'efecte socio eco fp'!$A$5:$N$30,10,FALSE),0)</f>
        <v>1038069794.077644</v>
      </c>
      <c r="K27" s="42">
        <f>IF(AND(K$3&gt;=2025,K$6&lt;&gt;0),VLOOKUP(K$3,'efecte socio eco fp'!$A$5:$N$30,10,FALSE),0)</f>
        <v>1078364334.2385688</v>
      </c>
      <c r="L27" s="42">
        <f>IF(AND(L$3&gt;=2025,L$6&lt;&gt;0),VLOOKUP(L$3,'efecte socio eco fp'!$A$5:$N$30,10,FALSE),0)</f>
        <v>1120222979.2179205</v>
      </c>
      <c r="M27" s="42">
        <f>IF(AND(M$3&gt;=2025,M$6&lt;&gt;0),VLOOKUP(M$3,'efecte socio eco fp'!$A$5:$N$30,10,FALSE),0)</f>
        <v>1163706442.5484328</v>
      </c>
      <c r="N27" s="42">
        <f>IF(AND(N$3&gt;=2025,N$6&lt;&gt;0),VLOOKUP(N$3,'efecte socio eco fp'!$A$5:$N$30,10,FALSE),0)</f>
        <v>1197542752.0157928</v>
      </c>
      <c r="O27" s="42">
        <f>IF(AND(O$3&gt;=2025,O$6&lt;&gt;0),VLOOKUP(O$3,'efecte socio eco fp'!$A$5:$N$30,10,FALSE),0)</f>
        <v>1232362897.0936732</v>
      </c>
      <c r="P27" s="42">
        <f>IF(AND(P$3&gt;=2025,P$6&lt;&gt;0),VLOOKUP(P$3,'efecte socio eco fp'!$A$5:$N$30,10,FALSE),0)</f>
        <v>1268195484.1083477</v>
      </c>
      <c r="Q27" s="42">
        <f>IF(AND(Q$3&gt;=2025,Q$6&lt;&gt;0),VLOOKUP(Q$3,'efecte socio eco fp'!$A$5:$N$30,10,FALSE),0)</f>
        <v>1305069951.1529973</v>
      </c>
      <c r="R27" s="42">
        <f>IF(AND(R$3&gt;=2025,R$6&lt;&gt;0),VLOOKUP(R$3,'efecte socio eco fp'!$A$5:$N$30,10,FALSE),0)</f>
        <v>1343016592.2724371</v>
      </c>
      <c r="S27" s="42">
        <f>IF(AND(S$3&gt;=2025,S$6&lt;&gt;0),VLOOKUP(S$3,'efecte socio eco fp'!$A$5:$N$30,10,FALSE),0)</f>
        <v>1384663263.0218678</v>
      </c>
      <c r="T27" s="42">
        <f>IF(AND(T$3&gt;=2025,T$6&lt;&gt;0),VLOOKUP(T$3,'efecte socio eco fp'!$A$5:$N$30,10,FALSE),0)</f>
        <v>1427601388.5414712</v>
      </c>
      <c r="U27" s="42">
        <f>IF(AND(U$3&gt;=2025,U$6&lt;&gt;0),VLOOKUP(U$3,'efecte socio eco fp'!$A$5:$N$30,10,FALSE),0)</f>
        <v>1471871016.5804045</v>
      </c>
      <c r="V27" s="42">
        <f>IF(AND(V$3&gt;=2025,V$6&lt;&gt;0),VLOOKUP(V$3,'efecte socio eco fp'!$A$5:$N$30,10,FALSE),0)</f>
        <v>1517513436.7603624</v>
      </c>
      <c r="W27" s="42">
        <f>IF(AND(W$3&gt;=2025,W$6&lt;&gt;0),VLOOKUP(W$3,'efecte socio eco fp'!$A$5:$N$30,10,FALSE),0)</f>
        <v>1564571219.0857916</v>
      </c>
      <c r="X27" s="42">
        <f>IF(AND(X$3&gt;=2025,X$6&lt;&gt;0),VLOOKUP(X$3,'efecte socio eco fp'!$A$5:$N$30,10,FALSE),0)</f>
        <v>1607421143.2223606</v>
      </c>
      <c r="Y27" s="42">
        <f>IF(AND(Y$3&gt;=2025,Y$6&lt;&gt;0),VLOOKUP(Y$3,'efecte socio eco fp'!$A$5:$N$30,10,FALSE),0)</f>
        <v>1651444625.9519241</v>
      </c>
      <c r="Z27" s="42">
        <f>IF(AND(Z$3&gt;=2025,Z$6&lt;&gt;0),VLOOKUP(Z$3,'efecte socio eco fp'!$A$5:$N$30,10,FALSE),0)</f>
        <v>1696673808.282872</v>
      </c>
      <c r="AA27" s="42">
        <f>IF(AND(AA$3&gt;=2025,AA$6&lt;&gt;0),VLOOKUP(AA$3,'efecte socio eco fp'!$A$5:$N$30,10,FALSE),0)</f>
        <v>1743141711.4901841</v>
      </c>
      <c r="AB27" s="42">
        <f>IF(AND(AB$3&gt;=2025,AB$6&lt;&gt;0),VLOOKUP(AB$3,'efecte socio eco fp'!$A$5:$N$30,10,FALSE),0)</f>
        <v>1790882261.2238593</v>
      </c>
      <c r="AC27" s="42">
        <f>IF(AND(AC$3&gt;=2025,AC$6&lt;&gt;0),VLOOKUP(AC$3,'efecte socio eco fp'!$A$5:$N$30,10,FALSE),0)</f>
        <v>1839246007.5613658</v>
      </c>
      <c r="AD27" s="42">
        <f>IF(AND(AD$3&gt;=2025,AD$6&lt;&gt;0),VLOOKUP(AD$3,'efecte socio eco fp'!$A$5:$N$30,10,FALSE),0)</f>
        <v>1888915843.0876727</v>
      </c>
      <c r="AE27" s="42">
        <f>IF(AND(AE$3&gt;=2025,AE$6&lt;&gt;0),VLOOKUP(AE$3,'efecte socio eco fp'!$A$5:$N$30,10,FALSE),0)</f>
        <v>1939927039.4493804</v>
      </c>
      <c r="AF27" s="42">
        <f>IF(AND(AF$3&gt;=2025,AF$6&lt;&gt;0),VLOOKUP(AF$3,'efecte socio eco fp'!$A$5:$N$30,10,FALSE),0)</f>
        <v>1992315820.8230276</v>
      </c>
      <c r="AG27" s="42">
        <f>IF(AND(AG$3&gt;=2025,AG$6&lt;&gt;0),VLOOKUP(AG$3,'efecte socio eco fp'!$A$5:$N$30,10,FALSE),0)</f>
        <v>0</v>
      </c>
      <c r="AH27" s="42">
        <f>IF(AND(AH$3&gt;=2025,AH$6&lt;&gt;0),VLOOKUP(AH$3,'efecte socio eco fp'!$A$5:$N$30,10,FALSE),0)</f>
        <v>0</v>
      </c>
      <c r="AI27" s="42">
        <f>IF(AND(AI$3&gt;=2025,AI$6&lt;&gt;0),VLOOKUP(AI$3,'efecte socio eco fp'!$A$5:$N$30,10,FALSE),0)</f>
        <v>0</v>
      </c>
      <c r="AJ27" s="42">
        <f>IF(AND(AJ$3&gt;=2025,AJ$6&lt;&gt;0),VLOOKUP(AJ$3,'efecte socio eco fp'!$A$5:$N$30,10,FALSE),0)</f>
        <v>0</v>
      </c>
      <c r="AK27" s="42">
        <f>IF(AND(AK$3&gt;=2025,AK$6&lt;&gt;0),VLOOKUP(AK$3,'efecte socio eco fp'!$A$5:$N$30,10,FALSE),0)</f>
        <v>0</v>
      </c>
      <c r="AL27" s="42">
        <f>IF(AND(AL$3&gt;=2025,AL$6&lt;&gt;0),VLOOKUP(AL$3,'efecte socio eco fp'!$A$5:$N$30,10,FALSE),0)</f>
        <v>0</v>
      </c>
      <c r="AM27" s="42">
        <f>IF(AND(AM$3&gt;=2025,AM$6&lt;&gt;0),VLOOKUP(AM$3,'efecte socio eco fp'!$A$5:$N$30,10,FALSE),0)</f>
        <v>0</v>
      </c>
      <c r="AN27" s="42">
        <f>IF(AND(AN$3&gt;=2025,AN$6&lt;&gt;0),VLOOKUP(AN$3,'efecte socio eco fp'!$A$5:$N$30,10,FALSE),0)</f>
        <v>0</v>
      </c>
      <c r="AO27" s="42">
        <f>IF(AND(AO$3&gt;=2025,AO$6&lt;&gt;0),VLOOKUP(AO$3,'efecte socio eco fp'!$A$5:$N$30,10,FALSE),0)</f>
        <v>0</v>
      </c>
      <c r="AP27" s="42">
        <f>IF(AND(AP$3&gt;=2025,AP$6&lt;&gt;0),VLOOKUP(AP$3,'efecte socio eco fp'!$A$5:$N$30,10,FALSE),0)</f>
        <v>0</v>
      </c>
      <c r="AQ27" s="42">
        <f>IF(AND(AQ$3&gt;=2025,AQ$6&lt;&gt;0),VLOOKUP(AQ$3,'efecte socio eco fp'!$A$5:$N$30,10,FALSE),0)</f>
        <v>0</v>
      </c>
      <c r="AR27" s="42">
        <f>IF(AND(AR$3&gt;=2025,AR$6&lt;&gt;0),VLOOKUP(AR$3,'efecte socio eco fp'!$A$5:$N$30,10,FALSE),0)</f>
        <v>0</v>
      </c>
      <c r="AS27" s="42">
        <f>IF(AND(AS$3&gt;=2025,AS$6&lt;&gt;0),VLOOKUP(AS$3,'efecte socio eco fp'!$A$5:$N$30,10,FALSE),0)</f>
        <v>0</v>
      </c>
      <c r="AT27" s="42">
        <f>IF(AND(AT$3&gt;=2025,AT$6&lt;&gt;0),VLOOKUP(AT$3,'efecte socio eco fp'!$A$5:$N$30,10,FALSE),0)</f>
        <v>0</v>
      </c>
      <c r="AU27" s="42">
        <f>IF(AND(AU$3&gt;=2025,AU$6&lt;&gt;0),VLOOKUP(AU$3,'efecte socio eco fp'!$A$5:$N$30,10,FALSE),0)</f>
        <v>0</v>
      </c>
      <c r="AV27" s="42">
        <f>IF(AND(AV$3&gt;=2025,AV$6&lt;&gt;0),VLOOKUP(AV$3,'efecte socio eco fp'!$A$5:$N$30,10,FALSE),0)</f>
        <v>0</v>
      </c>
      <c r="AW27" s="42">
        <f>IF(AND(AW$3&gt;=2025,AW$6&lt;&gt;0),VLOOKUP(AW$3,'efecte socio eco fp'!$A$5:$N$30,10,FALSE),0)</f>
        <v>0</v>
      </c>
      <c r="AX27" s="42">
        <f>IF(AND(AX$3&gt;=2025,AX$6&lt;&gt;0),VLOOKUP(AX$3,'efecte socio eco fp'!$A$5:$N$30,10,FALSE),0)</f>
        <v>0</v>
      </c>
      <c r="AY27" s="42">
        <f>IF(AND(AY$3&gt;=2025,AY$6&lt;&gt;0),VLOOKUP(AY$3,'efecte socio eco fp'!$A$5:$N$30,10,FALSE),0)</f>
        <v>0</v>
      </c>
      <c r="AZ27" s="42">
        <f>IF(AND(AZ$3&gt;=2025,AZ$6&lt;&gt;0),VLOOKUP(AZ$3,'efecte socio eco fp'!$A$5:$N$30,10,FALSE),0)</f>
        <v>0</v>
      </c>
      <c r="BA27" s="42">
        <f>IF(AND(BA$3&gt;=2025,BA$6&lt;&gt;0),VLOOKUP(BA$3,'efecte socio eco fp'!$A$5:$N$30,10,FALSE),0)</f>
        <v>0</v>
      </c>
      <c r="BB27" s="42">
        <f>IF(AND(BB$3&gt;=2025,BB$6&lt;&gt;0),VLOOKUP(BB$3,'efecte socio eco fp'!$A$5:$N$30,10,FALSE),0)</f>
        <v>0</v>
      </c>
      <c r="BC27" s="42">
        <f>IF(AND(BC$3&gt;=2025,BC$6&lt;&gt;0),VLOOKUP(BC$3,'efecte socio eco fp'!$A$5:$N$30,10,FALSE),0)</f>
        <v>0</v>
      </c>
      <c r="BD27" s="42">
        <f>IF(AND(BD$3&gt;=2025,BD$6&lt;&gt;0),VLOOKUP(BD$3,'efecte socio eco fp'!$A$5:$N$30,10,FALSE),0)</f>
        <v>0</v>
      </c>
      <c r="BE27" s="42">
        <f>IF(AND(BE$3&gt;=2025,BE$6&lt;&gt;0),VLOOKUP(BE$3,'efecte socio eco fp'!$A$5:$N$30,10,FALSE),0)</f>
        <v>0</v>
      </c>
      <c r="BF27" s="42">
        <f>IF(AND(BF$3&gt;=2025,BF$6&lt;&gt;0),VLOOKUP(BF$3,'efecte socio eco fp'!$A$5:$N$30,10,FALSE),0)</f>
        <v>0</v>
      </c>
      <c r="BG27" s="42">
        <f>IF(AND(BG$3&gt;=2025,BG$6&lt;&gt;0),VLOOKUP(BG$3,'efecte socio eco fp'!$A$5:$N$30,10,FALSE),0)</f>
        <v>0</v>
      </c>
      <c r="BH27" s="42">
        <f>IF(AND(BH$3&gt;=2025,BH$6&lt;&gt;0),VLOOKUP(BH$3,'efecte socio eco fp'!$A$5:$N$30,10,FALSE),0)</f>
        <v>0</v>
      </c>
      <c r="BI27" s="42">
        <f>IF(AND(BI$3&gt;=2025,BI$6&lt;&gt;0),VLOOKUP(BI$3,'efecte socio eco fp'!$A$5:$N$30,10,FALSE),0)</f>
        <v>0</v>
      </c>
      <c r="BJ27" s="42">
        <f>IF(AND(BJ$3&gt;=2025,BJ$6&lt;&gt;0),VLOOKUP(BJ$3,'efecte socio eco fp'!$A$5:$N$30,10,FALSE),0)</f>
        <v>0</v>
      </c>
      <c r="BK27" s="42">
        <f>IF(AND(BK$3&gt;=2025,BK$6&lt;&gt;0),VLOOKUP(BK$3,'efecte socio eco fp'!$A$5:$N$30,10,FALSE),0)</f>
        <v>0</v>
      </c>
      <c r="BL27" s="42">
        <f>IF(AND(BL$3&gt;=2025,BL$6&lt;&gt;0),VLOOKUP(BL$3,'efecte socio eco fp'!$A$5:$N$30,10,FALSE),0)</f>
        <v>0</v>
      </c>
      <c r="BM27" s="42">
        <f>IF(AND(BM$3&gt;=2025,BM$6&lt;&gt;0),VLOOKUP(BM$3,'efecte socio eco fp'!$A$5:$N$30,10,FALSE),0)</f>
        <v>0</v>
      </c>
      <c r="BN27" s="42">
        <f>IF(AND(BN$3&gt;=2025,BN$6&lt;&gt;0),VLOOKUP(BN$3,'efecte socio eco fp'!$A$5:$N$30,10,FALSE),0)</f>
        <v>0</v>
      </c>
      <c r="BO27" s="42">
        <f>IF(AND(BO$3&gt;=2025,BO$6&lt;&gt;0),VLOOKUP(BO$3,'efecte socio eco fp'!$A$5:$N$30,10,FALSE),0)</f>
        <v>0</v>
      </c>
      <c r="BP27" s="42">
        <f>IF(AND(BP$3&gt;=2025,BP$6&lt;&gt;0),VLOOKUP(BP$3,'efecte socio eco fp'!$A$5:$N$30,10,FALSE),0)</f>
        <v>0</v>
      </c>
      <c r="BQ27" s="42">
        <f>IF(AND(BQ$3&gt;=2025,BQ$6&lt;&gt;0),VLOOKUP(BQ$3,'efecte socio eco fp'!$A$5:$N$30,10,FALSE),0)</f>
        <v>0</v>
      </c>
      <c r="BR27" s="42">
        <f>IF(AND(BR$3&gt;=2025,BR$6&lt;&gt;0),VLOOKUP(BR$3,'efecte socio eco fp'!$A$5:$N$30,10,FALSE),0)</f>
        <v>0</v>
      </c>
      <c r="BS27" s="42">
        <f>IF(AND(BS$3&gt;=2025,BS$6&lt;&gt;0),VLOOKUP(BS$3,'efecte socio eco fp'!$A$5:$N$30,10,FALSE),0)</f>
        <v>0</v>
      </c>
      <c r="BT27" s="42">
        <f>IF(AND(BT$3&gt;=2025,BT$6&lt;&gt;0),VLOOKUP(BT$3,'efecte socio eco fp'!$A$5:$N$30,10,FALSE),0)</f>
        <v>0</v>
      </c>
      <c r="BU27" s="42">
        <f>IF(AND(BU$3&gt;=2025,BU$6&lt;&gt;0),VLOOKUP(BU$3,'efecte socio eco fp'!$A$5:$N$30,10,FALSE),0)</f>
        <v>0</v>
      </c>
      <c r="BV27" s="42">
        <f>IF(AND(BV$3&gt;=2025,BV$6&lt;&gt;0),VLOOKUP(BV$3,'efecte socio eco fp'!$A$5:$N$30,10,FALSE),0)</f>
        <v>0</v>
      </c>
      <c r="BW27" s="42">
        <f>IF(AND(BW$3&gt;=2025,BW$6&lt;&gt;0),VLOOKUP(BW$3,'efecte socio eco fp'!$A$5:$N$30,10,FALSE),0)</f>
        <v>0</v>
      </c>
      <c r="BX27" s="42">
        <f>IF(AND(BX$3&gt;=2025,BX$6&lt;&gt;0),VLOOKUP(BX$3,'efecte socio eco fp'!$A$5:$N$30,10,FALSE),0)</f>
        <v>0</v>
      </c>
      <c r="BY27" s="42">
        <f>IF(AND(BY$3&gt;=2025,BY$6&lt;&gt;0),VLOOKUP(BY$3,'efecte socio eco fp'!$A$5:$N$30,10,FALSE),0)</f>
        <v>0</v>
      </c>
      <c r="BZ27" s="42">
        <f>IF(AND(BZ$3&gt;=2025,BZ$6&lt;&gt;0),VLOOKUP(BZ$3,'efecte socio eco fp'!$A$5:$N$30,10,FALSE),0)</f>
        <v>0</v>
      </c>
      <c r="CA27" s="42">
        <f>IF(AND(CA$3&gt;=2025,CA$6&lt;&gt;0),VLOOKUP(CA$3,'efecte socio eco fp'!$A$5:$N$30,10,FALSE),0)</f>
        <v>0</v>
      </c>
      <c r="CB27" s="42">
        <f>IF(AND(CB$3&gt;=2025,CB$6&lt;&gt;0),VLOOKUP(CB$3,'efecte socio eco fp'!$A$5:$N$30,10,FALSE),0)</f>
        <v>0</v>
      </c>
      <c r="CC27" s="42">
        <f>IF(AND(CC$3&gt;=2025,CC$6&lt;&gt;0),VLOOKUP(CC$3,'efecte socio eco fp'!$A$5:$N$30,10,FALSE),0)</f>
        <v>0</v>
      </c>
      <c r="CD27" s="42">
        <f>IF(AND(CD$3&gt;=2025,CD$6&lt;&gt;0),VLOOKUP(CD$3,'efecte socio eco fp'!$A$5:$N$30,10,FALSE),0)</f>
        <v>0</v>
      </c>
      <c r="CE27" s="42">
        <f>IF(AND(CE$3&gt;=2025,CE$6&lt;&gt;0),VLOOKUP(CE$3,'efecte socio eco fp'!$A$5:$N$30,10,FALSE),0)</f>
        <v>0</v>
      </c>
    </row>
    <row r="28" spans="1:83">
      <c r="A28" t="s">
        <v>495</v>
      </c>
      <c r="B28" t="s">
        <v>538</v>
      </c>
      <c r="C28" s="42">
        <f>IF(AND(C$3&gt;=2025,C$6&lt;&gt;0),VLOOKUP(C$3,'efecte socio eco fp'!$A$5:$N$30,11,FALSE),0)</f>
        <v>0</v>
      </c>
      <c r="D28" s="42">
        <f>IF(AND(D$3&gt;=2025,D$6&lt;&gt;0),VLOOKUP(D$3,'efecte socio eco fp'!$A$5:$N$30,11,FALSE),0)</f>
        <v>0</v>
      </c>
      <c r="E28" s="42">
        <f>IF(AND(E$3&gt;=2025,E$6&lt;&gt;0),VLOOKUP(E$3,'efecte socio eco fp'!$A$5:$N$30,11,FALSE),0)</f>
        <v>0</v>
      </c>
      <c r="F28" s="42">
        <f>IF(AND(F$3&gt;=2025,F$6&lt;&gt;0),VLOOKUP(F$3,'efecte socio eco fp'!$A$5:$N$30,11,FALSE),0)</f>
        <v>0</v>
      </c>
      <c r="G28" s="42">
        <f>IF(AND(G$3&gt;=2025,G$6&lt;&gt;0),VLOOKUP(G$3,'efecte socio eco fp'!$A$5:$N$30,11,FALSE),0)</f>
        <v>0</v>
      </c>
      <c r="H28" s="42">
        <f>IF(AND(H$3&gt;=2025,H$6&lt;&gt;0),VLOOKUP(H$3,'efecte socio eco fp'!$A$5:$N$30,11,FALSE),0)</f>
        <v>0</v>
      </c>
      <c r="I28" s="42">
        <f>IF(AND(I$3&gt;=2025,I$6&lt;&gt;0),VLOOKUP(I$3,'efecte socio eco fp'!$A$5:$N$30,11,FALSE),0)</f>
        <v>0</v>
      </c>
      <c r="J28" s="42">
        <f>IF(AND(J$3&gt;=2025,J$6&lt;&gt;0),VLOOKUP(J$3,'efecte socio eco fp'!$A$5:$N$30,11,FALSE),0)</f>
        <v>781976988.48416996</v>
      </c>
      <c r="K28" s="42">
        <f>IF(AND(K$3&gt;=2025,K$6&lt;&gt;0),VLOOKUP(K$3,'efecte socio eco fp'!$A$5:$N$30,11,FALSE),0)</f>
        <v>810998136.9333564</v>
      </c>
      <c r="L28" s="42">
        <f>IF(AND(L$3&gt;=2025,L$6&lt;&gt;0),VLOOKUP(L$3,'efecte socio eco fp'!$A$5:$N$30,11,FALSE),0)</f>
        <v>841096333.77362442</v>
      </c>
      <c r="M28" s="42">
        <f>IF(AND(M$3&gt;=2025,M$6&lt;&gt;0),VLOOKUP(M$3,'efecte socio eco fp'!$A$5:$N$30,11,FALSE),0)</f>
        <v>872311551.00121546</v>
      </c>
      <c r="N28" s="42">
        <f>IF(AND(N$3&gt;=2025,N$6&lt;&gt;0),VLOOKUP(N$3,'efecte socio eco fp'!$A$5:$N$30,11,FALSE),0)</f>
        <v>894747662.57833493</v>
      </c>
      <c r="O28" s="42">
        <f>IF(AND(O$3&gt;=2025,O$6&lt;&gt;0),VLOOKUP(O$3,'efecte socio eco fp'!$A$5:$N$30,11,FALSE),0)</f>
        <v>917760837.59353817</v>
      </c>
      <c r="P28" s="42">
        <f>IF(AND(P$3&gt;=2025,P$6&lt;&gt;0),VLOOKUP(P$3,'efecte socio eco fp'!$A$5:$N$30,11,FALSE),0)</f>
        <v>941365918.28944945</v>
      </c>
      <c r="Q28" s="42">
        <f>IF(AND(Q$3&gt;=2025,Q$6&lt;&gt;0),VLOOKUP(Q$3,'efecte socio eco fp'!$A$5:$N$30,11,FALSE),0)</f>
        <v>965578128.65557146</v>
      </c>
      <c r="R28" s="42">
        <f>IF(AND(R$3&gt;=2025,R$6&lt;&gt;0),VLOOKUP(R$3,'efecte socio eco fp'!$A$5:$N$30,11,FALSE),0)</f>
        <v>990413084.24692798</v>
      </c>
      <c r="S28" s="42">
        <f>IF(AND(S$3&gt;=2025,S$6&lt;&gt;0),VLOOKUP(S$3,'efecte socio eco fp'!$A$5:$N$30,11,FALSE),0)</f>
        <v>1015786093.145167</v>
      </c>
      <c r="T28" s="42">
        <f>IF(AND(T$3&gt;=2025,T$6&lt;&gt;0),VLOOKUP(T$3,'efecte socio eco fp'!$A$5:$N$30,11,FALSE),0)</f>
        <v>1041809123.3232032</v>
      </c>
      <c r="U28" s="42">
        <f>IF(AND(U$3&gt;=2025,U$6&lt;&gt;0),VLOOKUP(U$3,'efecte socio eco fp'!$A$5:$N$30,11,FALSE),0)</f>
        <v>1068498827.4242405</v>
      </c>
      <c r="V28" s="42">
        <f>IF(AND(V$3&gt;=2025,V$6&lt;&gt;0),VLOOKUP(V$3,'efecte socio eco fp'!$A$5:$N$30,11,FALSE),0)</f>
        <v>1095872284.7090938</v>
      </c>
      <c r="W28" s="42">
        <f>IF(AND(W$3&gt;=2025,W$6&lt;&gt;0),VLOOKUP(W$3,'efecte socio eco fp'!$A$5:$N$30,11,FALSE),0)</f>
        <v>1123947011.9855406</v>
      </c>
      <c r="X28" s="42">
        <f>IF(AND(X$3&gt;=2025,X$6&lt;&gt;0),VLOOKUP(X$3,'efecte socio eco fp'!$A$5:$N$30,11,FALSE),0)</f>
        <v>1148298846.3984845</v>
      </c>
      <c r="Y28" s="42">
        <f>IF(AND(Y$3&gt;=2025,Y$6&lt;&gt;0),VLOOKUP(Y$3,'efecte socio eco fp'!$A$5:$N$30,11,FALSE),0)</f>
        <v>1173178296.2888055</v>
      </c>
      <c r="Z28" s="42">
        <f>IF(AND(Z$3&gt;=2025,Z$6&lt;&gt;0),VLOOKUP(Z$3,'efecte socio eco fp'!$A$5:$N$30,11,FALSE),0)</f>
        <v>1198596793.1604819</v>
      </c>
      <c r="AA28" s="42">
        <f>IF(AND(AA$3&gt;=2025,AA$6&lt;&gt;0),VLOOKUP(AA$3,'efecte socio eco fp'!$A$5:$N$30,11,FALSE),0)</f>
        <v>1224566016.1965096</v>
      </c>
      <c r="AB28" s="42">
        <f>IF(AND(AB$3&gt;=2025,AB$6&lt;&gt;0),VLOOKUP(AB$3,'efecte socio eco fp'!$A$5:$N$30,11,FALSE),0)</f>
        <v>1251097897.6252034</v>
      </c>
      <c r="AC28" s="42">
        <f>IF(AND(AC$3&gt;=2025,AC$6&lt;&gt;0),VLOOKUP(AC$3,'efecte socio eco fp'!$A$5:$N$30,11,FALSE),0)</f>
        <v>1280425015.1738718</v>
      </c>
      <c r="AD28" s="42">
        <f>IF(AND(AD$3&gt;=2025,AD$6&lt;&gt;0),VLOOKUP(AD$3,'efecte socio eco fp'!$A$5:$N$30,11,FALSE),0)</f>
        <v>1310439592.7729056</v>
      </c>
      <c r="AE28" s="42">
        <f>IF(AND(AE$3&gt;=2025,AE$6&lt;&gt;0),VLOOKUP(AE$3,'efecte socio eco fp'!$A$5:$N$30,11,FALSE),0)</f>
        <v>1341157745.2457292</v>
      </c>
      <c r="AF28" s="42">
        <f>IF(AND(AF$3&gt;=2025,AF$6&lt;&gt;0),VLOOKUP(AF$3,'efecte socio eco fp'!$A$5:$N$30,11,FALSE),0)</f>
        <v>1372595965.16504</v>
      </c>
      <c r="AG28" s="42">
        <f>IF(AND(AG$3&gt;=2025,AG$6&lt;&gt;0),VLOOKUP(AG$3,'efecte socio eco fp'!$A$5:$N$30,11,FALSE),0)</f>
        <v>0</v>
      </c>
      <c r="AH28" s="42">
        <f>IF(AND(AH$3&gt;=2025,AH$6&lt;&gt;0),VLOOKUP(AH$3,'efecte socio eco fp'!$A$5:$N$30,11,FALSE),0)</f>
        <v>0</v>
      </c>
      <c r="AI28" s="42">
        <f>IF(AND(AI$3&gt;=2025,AI$6&lt;&gt;0),VLOOKUP(AI$3,'efecte socio eco fp'!$A$5:$N$30,11,FALSE),0)</f>
        <v>0</v>
      </c>
      <c r="AJ28" s="42">
        <f>IF(AND(AJ$3&gt;=2025,AJ$6&lt;&gt;0),VLOOKUP(AJ$3,'efecte socio eco fp'!$A$5:$N$30,11,FALSE),0)</f>
        <v>0</v>
      </c>
      <c r="AK28" s="42">
        <f>IF(AND(AK$3&gt;=2025,AK$6&lt;&gt;0),VLOOKUP(AK$3,'efecte socio eco fp'!$A$5:$N$30,11,FALSE),0)</f>
        <v>0</v>
      </c>
      <c r="AL28" s="42">
        <f>IF(AND(AL$3&gt;=2025,AL$6&lt;&gt;0),VLOOKUP(AL$3,'efecte socio eco fp'!$A$5:$N$30,11,FALSE),0)</f>
        <v>0</v>
      </c>
      <c r="AM28" s="42">
        <f>IF(AND(AM$3&gt;=2025,AM$6&lt;&gt;0),VLOOKUP(AM$3,'efecte socio eco fp'!$A$5:$N$30,11,FALSE),0)</f>
        <v>0</v>
      </c>
      <c r="AN28" s="42">
        <f>IF(AND(AN$3&gt;=2025,AN$6&lt;&gt;0),VLOOKUP(AN$3,'efecte socio eco fp'!$A$5:$N$30,11,FALSE),0)</f>
        <v>0</v>
      </c>
      <c r="AO28" s="42">
        <f>IF(AND(AO$3&gt;=2025,AO$6&lt;&gt;0),VLOOKUP(AO$3,'efecte socio eco fp'!$A$5:$N$30,11,FALSE),0)</f>
        <v>0</v>
      </c>
      <c r="AP28" s="42">
        <f>IF(AND(AP$3&gt;=2025,AP$6&lt;&gt;0),VLOOKUP(AP$3,'efecte socio eco fp'!$A$5:$N$30,11,FALSE),0)</f>
        <v>0</v>
      </c>
      <c r="AQ28" s="42">
        <f>IF(AND(AQ$3&gt;=2025,AQ$6&lt;&gt;0),VLOOKUP(AQ$3,'efecte socio eco fp'!$A$5:$N$30,11,FALSE),0)</f>
        <v>0</v>
      </c>
      <c r="AR28" s="42">
        <f>IF(AND(AR$3&gt;=2025,AR$6&lt;&gt;0),VLOOKUP(AR$3,'efecte socio eco fp'!$A$5:$N$30,11,FALSE),0)</f>
        <v>0</v>
      </c>
      <c r="AS28" s="42">
        <f>IF(AND(AS$3&gt;=2025,AS$6&lt;&gt;0),VLOOKUP(AS$3,'efecte socio eco fp'!$A$5:$N$30,11,FALSE),0)</f>
        <v>0</v>
      </c>
      <c r="AT28" s="42">
        <f>IF(AND(AT$3&gt;=2025,AT$6&lt;&gt;0),VLOOKUP(AT$3,'efecte socio eco fp'!$A$5:$N$30,11,FALSE),0)</f>
        <v>0</v>
      </c>
      <c r="AU28" s="42">
        <f>IF(AND(AU$3&gt;=2025,AU$6&lt;&gt;0),VLOOKUP(AU$3,'efecte socio eco fp'!$A$5:$N$30,11,FALSE),0)</f>
        <v>0</v>
      </c>
      <c r="AV28" s="42">
        <f>IF(AND(AV$3&gt;=2025,AV$6&lt;&gt;0),VLOOKUP(AV$3,'efecte socio eco fp'!$A$5:$N$30,11,FALSE),0)</f>
        <v>0</v>
      </c>
      <c r="AW28" s="42">
        <f>IF(AND(AW$3&gt;=2025,AW$6&lt;&gt;0),VLOOKUP(AW$3,'efecte socio eco fp'!$A$5:$N$30,11,FALSE),0)</f>
        <v>0</v>
      </c>
      <c r="AX28" s="42">
        <f>IF(AND(AX$3&gt;=2025,AX$6&lt;&gt;0),VLOOKUP(AX$3,'efecte socio eco fp'!$A$5:$N$30,11,FALSE),0)</f>
        <v>0</v>
      </c>
      <c r="AY28" s="42">
        <f>IF(AND(AY$3&gt;=2025,AY$6&lt;&gt;0),VLOOKUP(AY$3,'efecte socio eco fp'!$A$5:$N$30,11,FALSE),0)</f>
        <v>0</v>
      </c>
      <c r="AZ28" s="42">
        <f>IF(AND(AZ$3&gt;=2025,AZ$6&lt;&gt;0),VLOOKUP(AZ$3,'efecte socio eco fp'!$A$5:$N$30,11,FALSE),0)</f>
        <v>0</v>
      </c>
      <c r="BA28" s="42">
        <f>IF(AND(BA$3&gt;=2025,BA$6&lt;&gt;0),VLOOKUP(BA$3,'efecte socio eco fp'!$A$5:$N$30,11,FALSE),0)</f>
        <v>0</v>
      </c>
      <c r="BB28" s="42">
        <f>IF(AND(BB$3&gt;=2025,BB$6&lt;&gt;0),VLOOKUP(BB$3,'efecte socio eco fp'!$A$5:$N$30,11,FALSE),0)</f>
        <v>0</v>
      </c>
      <c r="BC28" s="42">
        <f>IF(AND(BC$3&gt;=2025,BC$6&lt;&gt;0),VLOOKUP(BC$3,'efecte socio eco fp'!$A$5:$N$30,11,FALSE),0)</f>
        <v>0</v>
      </c>
      <c r="BD28" s="42">
        <f>IF(AND(BD$3&gt;=2025,BD$6&lt;&gt;0),VLOOKUP(BD$3,'efecte socio eco fp'!$A$5:$N$30,11,FALSE),0)</f>
        <v>0</v>
      </c>
      <c r="BE28" s="42">
        <f>IF(AND(BE$3&gt;=2025,BE$6&lt;&gt;0),VLOOKUP(BE$3,'efecte socio eco fp'!$A$5:$N$30,11,FALSE),0)</f>
        <v>0</v>
      </c>
      <c r="BF28" s="42">
        <f>IF(AND(BF$3&gt;=2025,BF$6&lt;&gt;0),VLOOKUP(BF$3,'efecte socio eco fp'!$A$5:$N$30,11,FALSE),0)</f>
        <v>0</v>
      </c>
      <c r="BG28" s="42">
        <f>IF(AND(BG$3&gt;=2025,BG$6&lt;&gt;0),VLOOKUP(BG$3,'efecte socio eco fp'!$A$5:$N$30,11,FALSE),0)</f>
        <v>0</v>
      </c>
      <c r="BH28" s="42">
        <f>IF(AND(BH$3&gt;=2025,BH$6&lt;&gt;0),VLOOKUP(BH$3,'efecte socio eco fp'!$A$5:$N$30,11,FALSE),0)</f>
        <v>0</v>
      </c>
      <c r="BI28" s="42">
        <f>IF(AND(BI$3&gt;=2025,BI$6&lt;&gt;0),VLOOKUP(BI$3,'efecte socio eco fp'!$A$5:$N$30,11,FALSE),0)</f>
        <v>0</v>
      </c>
      <c r="BJ28" s="42">
        <f>IF(AND(BJ$3&gt;=2025,BJ$6&lt;&gt;0),VLOOKUP(BJ$3,'efecte socio eco fp'!$A$5:$N$30,11,FALSE),0)</f>
        <v>0</v>
      </c>
      <c r="BK28" s="42">
        <f>IF(AND(BK$3&gt;=2025,BK$6&lt;&gt;0),VLOOKUP(BK$3,'efecte socio eco fp'!$A$5:$N$30,11,FALSE),0)</f>
        <v>0</v>
      </c>
      <c r="BL28" s="42">
        <f>IF(AND(BL$3&gt;=2025,BL$6&lt;&gt;0),VLOOKUP(BL$3,'efecte socio eco fp'!$A$5:$N$30,11,FALSE),0)</f>
        <v>0</v>
      </c>
      <c r="BM28" s="42">
        <f>IF(AND(BM$3&gt;=2025,BM$6&lt;&gt;0),VLOOKUP(BM$3,'efecte socio eco fp'!$A$5:$N$30,11,FALSE),0)</f>
        <v>0</v>
      </c>
      <c r="BN28" s="42">
        <f>IF(AND(BN$3&gt;=2025,BN$6&lt;&gt;0),VLOOKUP(BN$3,'efecte socio eco fp'!$A$5:$N$30,11,FALSE),0)</f>
        <v>0</v>
      </c>
      <c r="BO28" s="42">
        <f>IF(AND(BO$3&gt;=2025,BO$6&lt;&gt;0),VLOOKUP(BO$3,'efecte socio eco fp'!$A$5:$N$30,11,FALSE),0)</f>
        <v>0</v>
      </c>
      <c r="BP28" s="42">
        <f>IF(AND(BP$3&gt;=2025,BP$6&lt;&gt;0),VLOOKUP(BP$3,'efecte socio eco fp'!$A$5:$N$30,11,FALSE),0)</f>
        <v>0</v>
      </c>
      <c r="BQ28" s="42">
        <f>IF(AND(BQ$3&gt;=2025,BQ$6&lt;&gt;0),VLOOKUP(BQ$3,'efecte socio eco fp'!$A$5:$N$30,11,FALSE),0)</f>
        <v>0</v>
      </c>
      <c r="BR28" s="42">
        <f>IF(AND(BR$3&gt;=2025,BR$6&lt;&gt;0),VLOOKUP(BR$3,'efecte socio eco fp'!$A$5:$N$30,11,FALSE),0)</f>
        <v>0</v>
      </c>
      <c r="BS28" s="42">
        <f>IF(AND(BS$3&gt;=2025,BS$6&lt;&gt;0),VLOOKUP(BS$3,'efecte socio eco fp'!$A$5:$N$30,11,FALSE),0)</f>
        <v>0</v>
      </c>
      <c r="BT28" s="42">
        <f>IF(AND(BT$3&gt;=2025,BT$6&lt;&gt;0),VLOOKUP(BT$3,'efecte socio eco fp'!$A$5:$N$30,11,FALSE),0)</f>
        <v>0</v>
      </c>
      <c r="BU28" s="42">
        <f>IF(AND(BU$3&gt;=2025,BU$6&lt;&gt;0),VLOOKUP(BU$3,'efecte socio eco fp'!$A$5:$N$30,11,FALSE),0)</f>
        <v>0</v>
      </c>
      <c r="BV28" s="42">
        <f>IF(AND(BV$3&gt;=2025,BV$6&lt;&gt;0),VLOOKUP(BV$3,'efecte socio eco fp'!$A$5:$N$30,11,FALSE),0)</f>
        <v>0</v>
      </c>
      <c r="BW28" s="42">
        <f>IF(AND(BW$3&gt;=2025,BW$6&lt;&gt;0),VLOOKUP(BW$3,'efecte socio eco fp'!$A$5:$N$30,11,FALSE),0)</f>
        <v>0</v>
      </c>
      <c r="BX28" s="42">
        <f>IF(AND(BX$3&gt;=2025,BX$6&lt;&gt;0),VLOOKUP(BX$3,'efecte socio eco fp'!$A$5:$N$30,11,FALSE),0)</f>
        <v>0</v>
      </c>
      <c r="BY28" s="42">
        <f>IF(AND(BY$3&gt;=2025,BY$6&lt;&gt;0),VLOOKUP(BY$3,'efecte socio eco fp'!$A$5:$N$30,11,FALSE),0)</f>
        <v>0</v>
      </c>
      <c r="BZ28" s="42">
        <f>IF(AND(BZ$3&gt;=2025,BZ$6&lt;&gt;0),VLOOKUP(BZ$3,'efecte socio eco fp'!$A$5:$N$30,11,FALSE),0)</f>
        <v>0</v>
      </c>
      <c r="CA28" s="42">
        <f>IF(AND(CA$3&gt;=2025,CA$6&lt;&gt;0),VLOOKUP(CA$3,'efecte socio eco fp'!$A$5:$N$30,11,FALSE),0)</f>
        <v>0</v>
      </c>
      <c r="CB28" s="42">
        <f>IF(AND(CB$3&gt;=2025,CB$6&lt;&gt;0),VLOOKUP(CB$3,'efecte socio eco fp'!$A$5:$N$30,11,FALSE),0)</f>
        <v>0</v>
      </c>
      <c r="CC28" s="42">
        <f>IF(AND(CC$3&gt;=2025,CC$6&lt;&gt;0),VLOOKUP(CC$3,'efecte socio eco fp'!$A$5:$N$30,11,FALSE),0)</f>
        <v>0</v>
      </c>
      <c r="CD28" s="42">
        <f>IF(AND(CD$3&gt;=2025,CD$6&lt;&gt;0),VLOOKUP(CD$3,'efecte socio eco fp'!$A$5:$N$30,11,FALSE),0)</f>
        <v>0</v>
      </c>
      <c r="CE28" s="42">
        <f>IF(AND(CE$3&gt;=2025,CE$6&lt;&gt;0),VLOOKUP(CE$3,'efecte socio eco fp'!$A$5:$N$30,11,FALSE),0)</f>
        <v>0</v>
      </c>
    </row>
    <row r="29" spans="1:83">
      <c r="A29" t="s">
        <v>496</v>
      </c>
      <c r="B29" t="s">
        <v>538</v>
      </c>
      <c r="C29" s="42">
        <f>IF(AND(C$3&gt;=2025,C$6&lt;&gt;0),VLOOKUP(C$3,'efecte socio eco fp'!$A$5:$N$30,12,FALSE),0)</f>
        <v>0</v>
      </c>
      <c r="D29" s="42">
        <f>IF(AND(D$3&gt;=2025,D$6&lt;&gt;0),VLOOKUP(D$3,'efecte socio eco fp'!$A$5:$N$30,12,FALSE),0)</f>
        <v>0</v>
      </c>
      <c r="E29" s="42">
        <f>IF(AND(E$3&gt;=2025,E$6&lt;&gt;0),VLOOKUP(E$3,'efecte socio eco fp'!$A$5:$N$30,12,FALSE),0)</f>
        <v>0</v>
      </c>
      <c r="F29" s="42">
        <f>IF(AND(F$3&gt;=2025,F$6&lt;&gt;0),VLOOKUP(F$3,'efecte socio eco fp'!$A$5:$N$30,12,FALSE),0)</f>
        <v>0</v>
      </c>
      <c r="G29" s="42">
        <f>IF(AND(G$3&gt;=2025,G$6&lt;&gt;0),VLOOKUP(G$3,'efecte socio eco fp'!$A$5:$N$30,12,FALSE),0)</f>
        <v>0</v>
      </c>
      <c r="H29" s="42">
        <f>IF(AND(H$3&gt;=2025,H$6&lt;&gt;0),VLOOKUP(H$3,'efecte socio eco fp'!$A$5:$N$30,12,FALSE),0)</f>
        <v>0</v>
      </c>
      <c r="I29" s="42">
        <f>IF(AND(I$3&gt;=2025,I$6&lt;&gt;0),VLOOKUP(I$3,'efecte socio eco fp'!$A$5:$N$30,12,FALSE),0)</f>
        <v>0</v>
      </c>
      <c r="J29" s="42">
        <f>IF(AND(J$3&gt;=2025,J$6&lt;&gt;0),VLOOKUP(J$3,'efecte socio eco fp'!$A$5:$N$30,12,FALSE),0)</f>
        <v>877478888.51328433</v>
      </c>
      <c r="K29" s="42">
        <f>IF(AND(K$3&gt;=2025,K$6&lt;&gt;0),VLOOKUP(K$3,'efecte socio eco fp'!$A$5:$N$30,12,FALSE),0)</f>
        <v>910939196.06842434</v>
      </c>
      <c r="L29" s="42">
        <f>IF(AND(L$3&gt;=2025,L$6&lt;&gt;0),VLOOKUP(L$3,'efecte socio eco fp'!$A$5:$N$30,12,FALSE),0)</f>
        <v>945675422.84662557</v>
      </c>
      <c r="M29" s="42">
        <f>IF(AND(M$3&gt;=2025,M$6&lt;&gt;0),VLOOKUP(M$3,'efecte socio eco fp'!$A$5:$N$30,12,FALSE),0)</f>
        <v>981736222.61059153</v>
      </c>
      <c r="N29" s="42">
        <f>IF(AND(N$3&gt;=2025,N$6&lt;&gt;0),VLOOKUP(N$3,'efecte socio eco fp'!$A$5:$N$30,12,FALSE),0)</f>
        <v>1033530326.8534098</v>
      </c>
      <c r="O29" s="42">
        <f>IF(AND(O$3&gt;=2025,O$6&lt;&gt;0),VLOOKUP(O$3,'efecte socio eco fp'!$A$5:$N$30,12,FALSE),0)</f>
        <v>1088056966.7534969</v>
      </c>
      <c r="P29" s="42">
        <f>IF(AND(P$3&gt;=2025,P$6&lt;&gt;0),VLOOKUP(P$3,'efecte socio eco fp'!$A$5:$N$30,12,FALSE),0)</f>
        <v>1145460304.4935453</v>
      </c>
      <c r="Q29" s="42">
        <f>IF(AND(Q$3&gt;=2025,Q$6&lt;&gt;0),VLOOKUP(Q$3,'efecte socio eco fp'!$A$5:$N$30,12,FALSE),0)</f>
        <v>1205892107.9154322</v>
      </c>
      <c r="R29" s="42">
        <f>IF(AND(R$3&gt;=2025,R$6&lt;&gt;0),VLOOKUP(R$3,'efecte socio eco fp'!$A$5:$N$30,12,FALSE),0)</f>
        <v>1269512151.7769883</v>
      </c>
      <c r="S29" s="42">
        <f>IF(AND(S$3&gt;=2025,S$6&lt;&gt;0),VLOOKUP(S$3,'efecte socio eco fp'!$A$5:$N$30,12,FALSE),0)</f>
        <v>1330545270.7040291</v>
      </c>
      <c r="T29" s="42">
        <f>IF(AND(T$3&gt;=2025,T$6&lt;&gt;0),VLOOKUP(T$3,'efecte socio eco fp'!$A$5:$N$30,12,FALSE),0)</f>
        <v>1394512620.3910892</v>
      </c>
      <c r="U29" s="42">
        <f>IF(AND(U$3&gt;=2025,U$6&lt;&gt;0),VLOOKUP(U$3,'efecte socio eco fp'!$A$5:$N$30,12,FALSE),0)</f>
        <v>1461555267.0380352</v>
      </c>
      <c r="V29" s="42">
        <f>IF(AND(V$3&gt;=2025,V$6&lt;&gt;0),VLOOKUP(V$3,'efecte socio eco fp'!$A$5:$N$30,12,FALSE),0)</f>
        <v>1531821058.7492163</v>
      </c>
      <c r="W29" s="42">
        <f>IF(AND(W$3&gt;=2025,W$6&lt;&gt;0),VLOOKUP(W$3,'efecte socio eco fp'!$A$5:$N$30,12,FALSE),0)</f>
        <v>1605464951.5805869</v>
      </c>
      <c r="X29" s="42">
        <f>IF(AND(X$3&gt;=2025,X$6&lt;&gt;0),VLOOKUP(X$3,'efecte socio eco fp'!$A$5:$N$30,12,FALSE),0)</f>
        <v>1711107282.2192302</v>
      </c>
      <c r="Y29" s="42">
        <f>IF(AND(Y$3&gt;=2025,Y$6&lt;&gt;0),VLOOKUP(Y$3,'efecte socio eco fp'!$A$5:$N$30,12,FALSE),0)</f>
        <v>1823701058.3016231</v>
      </c>
      <c r="Z29" s="42">
        <f>IF(AND(Z$3&gt;=2025,Z$6&lt;&gt;0),VLOOKUP(Z$3,'efecte socio eco fp'!$A$5:$N$30,12,FALSE),0)</f>
        <v>1943703696.7880437</v>
      </c>
      <c r="AA29" s="42">
        <f>IF(AND(AA$3&gt;=2025,AA$6&lt;&gt;0),VLOOKUP(AA$3,'efecte socio eco fp'!$A$5:$N$30,12,FALSE),0)</f>
        <v>2071602713.4545119</v>
      </c>
      <c r="AB29" s="42">
        <f>IF(AND(AB$3&gt;=2025,AB$6&lt;&gt;0),VLOOKUP(AB$3,'efecte socio eco fp'!$A$5:$N$30,12,FALSE),0)</f>
        <v>2207917703.4461751</v>
      </c>
      <c r="AC29" s="42">
        <f>IF(AND(AC$3&gt;=2025,AC$6&lt;&gt;0),VLOOKUP(AC$3,'efecte socio eco fp'!$A$5:$N$30,12,FALSE),0)</f>
        <v>2325466711.0621467</v>
      </c>
      <c r="AD29" s="42">
        <f>IF(AND(AD$3&gt;=2025,AD$6&lt;&gt;0),VLOOKUP(AD$3,'efecte socio eco fp'!$A$5:$N$30,12,FALSE),0)</f>
        <v>2449273999.5777793</v>
      </c>
      <c r="AE29" s="42">
        <f>IF(AND(AE$3&gt;=2025,AE$6&lt;&gt;0),VLOOKUP(AE$3,'efecte socio eco fp'!$A$5:$N$30,12,FALSE),0)</f>
        <v>2579672758.3633051</v>
      </c>
      <c r="AF29" s="42">
        <f>IF(AND(AF$3&gt;=2025,AF$6&lt;&gt;0),VLOOKUP(AF$3,'efecte socio eco fp'!$A$5:$N$30,12,FALSE),0)</f>
        <v>2717013915.7109098</v>
      </c>
      <c r="AG29" s="42">
        <f>IF(AND(AG$3&gt;=2025,AG$6&lt;&gt;0),VLOOKUP(AG$3,'efecte socio eco fp'!$A$5:$N$30,12,FALSE),0)</f>
        <v>0</v>
      </c>
      <c r="AH29" s="42">
        <f>IF(AND(AH$3&gt;=2025,AH$6&lt;&gt;0),VLOOKUP(AH$3,'efecte socio eco fp'!$A$5:$N$30,12,FALSE),0)</f>
        <v>0</v>
      </c>
      <c r="AI29" s="42">
        <f>IF(AND(AI$3&gt;=2025,AI$6&lt;&gt;0),VLOOKUP(AI$3,'efecte socio eco fp'!$A$5:$N$30,12,FALSE),0)</f>
        <v>0</v>
      </c>
      <c r="AJ29" s="42">
        <f>IF(AND(AJ$3&gt;=2025,AJ$6&lt;&gt;0),VLOOKUP(AJ$3,'efecte socio eco fp'!$A$5:$N$30,12,FALSE),0)</f>
        <v>0</v>
      </c>
      <c r="AK29" s="42">
        <f>IF(AND(AK$3&gt;=2025,AK$6&lt;&gt;0),VLOOKUP(AK$3,'efecte socio eco fp'!$A$5:$N$30,12,FALSE),0)</f>
        <v>0</v>
      </c>
      <c r="AL29" s="42">
        <f>IF(AND(AL$3&gt;=2025,AL$6&lt;&gt;0),VLOOKUP(AL$3,'efecte socio eco fp'!$A$5:$N$30,12,FALSE),0)</f>
        <v>0</v>
      </c>
      <c r="AM29" s="42">
        <f>IF(AND(AM$3&gt;=2025,AM$6&lt;&gt;0),VLOOKUP(AM$3,'efecte socio eco fp'!$A$5:$N$30,12,FALSE),0)</f>
        <v>0</v>
      </c>
      <c r="AN29" s="42">
        <f>IF(AND(AN$3&gt;=2025,AN$6&lt;&gt;0),VLOOKUP(AN$3,'efecte socio eco fp'!$A$5:$N$30,12,FALSE),0)</f>
        <v>0</v>
      </c>
      <c r="AO29" s="42">
        <f>IF(AND(AO$3&gt;=2025,AO$6&lt;&gt;0),VLOOKUP(AO$3,'efecte socio eco fp'!$A$5:$N$30,12,FALSE),0)</f>
        <v>0</v>
      </c>
      <c r="AP29" s="42">
        <f>IF(AND(AP$3&gt;=2025,AP$6&lt;&gt;0),VLOOKUP(AP$3,'efecte socio eco fp'!$A$5:$N$30,12,FALSE),0)</f>
        <v>0</v>
      </c>
      <c r="AQ29" s="42">
        <f>IF(AND(AQ$3&gt;=2025,AQ$6&lt;&gt;0),VLOOKUP(AQ$3,'efecte socio eco fp'!$A$5:$N$30,12,FALSE),0)</f>
        <v>0</v>
      </c>
      <c r="AR29" s="42">
        <f>IF(AND(AR$3&gt;=2025,AR$6&lt;&gt;0),VLOOKUP(AR$3,'efecte socio eco fp'!$A$5:$N$30,12,FALSE),0)</f>
        <v>0</v>
      </c>
      <c r="AS29" s="42">
        <f>IF(AND(AS$3&gt;=2025,AS$6&lt;&gt;0),VLOOKUP(AS$3,'efecte socio eco fp'!$A$5:$N$30,12,FALSE),0)</f>
        <v>0</v>
      </c>
      <c r="AT29" s="42">
        <f>IF(AND(AT$3&gt;=2025,AT$6&lt;&gt;0),VLOOKUP(AT$3,'efecte socio eco fp'!$A$5:$N$30,12,FALSE),0)</f>
        <v>0</v>
      </c>
      <c r="AU29" s="42">
        <f>IF(AND(AU$3&gt;=2025,AU$6&lt;&gt;0),VLOOKUP(AU$3,'efecte socio eco fp'!$A$5:$N$30,12,FALSE),0)</f>
        <v>0</v>
      </c>
      <c r="AV29" s="42">
        <f>IF(AND(AV$3&gt;=2025,AV$6&lt;&gt;0),VLOOKUP(AV$3,'efecte socio eco fp'!$A$5:$N$30,12,FALSE),0)</f>
        <v>0</v>
      </c>
      <c r="AW29" s="42">
        <f>IF(AND(AW$3&gt;=2025,AW$6&lt;&gt;0),VLOOKUP(AW$3,'efecte socio eco fp'!$A$5:$N$30,12,FALSE),0)</f>
        <v>0</v>
      </c>
      <c r="AX29" s="42">
        <f>IF(AND(AX$3&gt;=2025,AX$6&lt;&gt;0),VLOOKUP(AX$3,'efecte socio eco fp'!$A$5:$N$30,12,FALSE),0)</f>
        <v>0</v>
      </c>
      <c r="AY29" s="42">
        <f>IF(AND(AY$3&gt;=2025,AY$6&lt;&gt;0),VLOOKUP(AY$3,'efecte socio eco fp'!$A$5:$N$30,12,FALSE),0)</f>
        <v>0</v>
      </c>
      <c r="AZ29" s="42">
        <f>IF(AND(AZ$3&gt;=2025,AZ$6&lt;&gt;0),VLOOKUP(AZ$3,'efecte socio eco fp'!$A$5:$N$30,12,FALSE),0)</f>
        <v>0</v>
      </c>
      <c r="BA29" s="42">
        <f>IF(AND(BA$3&gt;=2025,BA$6&lt;&gt;0),VLOOKUP(BA$3,'efecte socio eco fp'!$A$5:$N$30,12,FALSE),0)</f>
        <v>0</v>
      </c>
      <c r="BB29" s="42">
        <f>IF(AND(BB$3&gt;=2025,BB$6&lt;&gt;0),VLOOKUP(BB$3,'efecte socio eco fp'!$A$5:$N$30,12,FALSE),0)</f>
        <v>0</v>
      </c>
      <c r="BC29" s="42">
        <f>IF(AND(BC$3&gt;=2025,BC$6&lt;&gt;0),VLOOKUP(BC$3,'efecte socio eco fp'!$A$5:$N$30,12,FALSE),0)</f>
        <v>0</v>
      </c>
      <c r="BD29" s="42">
        <f>IF(AND(BD$3&gt;=2025,BD$6&lt;&gt;0),VLOOKUP(BD$3,'efecte socio eco fp'!$A$5:$N$30,12,FALSE),0)</f>
        <v>0</v>
      </c>
      <c r="BE29" s="42">
        <f>IF(AND(BE$3&gt;=2025,BE$6&lt;&gt;0),VLOOKUP(BE$3,'efecte socio eco fp'!$A$5:$N$30,12,FALSE),0)</f>
        <v>0</v>
      </c>
      <c r="BF29" s="42">
        <f>IF(AND(BF$3&gt;=2025,BF$6&lt;&gt;0),VLOOKUP(BF$3,'efecte socio eco fp'!$A$5:$N$30,12,FALSE),0)</f>
        <v>0</v>
      </c>
      <c r="BG29" s="42">
        <f>IF(AND(BG$3&gt;=2025,BG$6&lt;&gt;0),VLOOKUP(BG$3,'efecte socio eco fp'!$A$5:$N$30,12,FALSE),0)</f>
        <v>0</v>
      </c>
      <c r="BH29" s="42">
        <f>IF(AND(BH$3&gt;=2025,BH$6&lt;&gt;0),VLOOKUP(BH$3,'efecte socio eco fp'!$A$5:$N$30,12,FALSE),0)</f>
        <v>0</v>
      </c>
      <c r="BI29" s="42">
        <f>IF(AND(BI$3&gt;=2025,BI$6&lt;&gt;0),VLOOKUP(BI$3,'efecte socio eco fp'!$A$5:$N$30,12,FALSE),0)</f>
        <v>0</v>
      </c>
      <c r="BJ29" s="42">
        <f>IF(AND(BJ$3&gt;=2025,BJ$6&lt;&gt;0),VLOOKUP(BJ$3,'efecte socio eco fp'!$A$5:$N$30,12,FALSE),0)</f>
        <v>0</v>
      </c>
      <c r="BK29" s="42">
        <f>IF(AND(BK$3&gt;=2025,BK$6&lt;&gt;0),VLOOKUP(BK$3,'efecte socio eco fp'!$A$5:$N$30,12,FALSE),0)</f>
        <v>0</v>
      </c>
      <c r="BL29" s="42">
        <f>IF(AND(BL$3&gt;=2025,BL$6&lt;&gt;0),VLOOKUP(BL$3,'efecte socio eco fp'!$A$5:$N$30,12,FALSE),0)</f>
        <v>0</v>
      </c>
      <c r="BM29" s="42">
        <f>IF(AND(BM$3&gt;=2025,BM$6&lt;&gt;0),VLOOKUP(BM$3,'efecte socio eco fp'!$A$5:$N$30,12,FALSE),0)</f>
        <v>0</v>
      </c>
      <c r="BN29" s="42">
        <f>IF(AND(BN$3&gt;=2025,BN$6&lt;&gt;0),VLOOKUP(BN$3,'efecte socio eco fp'!$A$5:$N$30,12,FALSE),0)</f>
        <v>0</v>
      </c>
      <c r="BO29" s="42">
        <f>IF(AND(BO$3&gt;=2025,BO$6&lt;&gt;0),VLOOKUP(BO$3,'efecte socio eco fp'!$A$5:$N$30,12,FALSE),0)</f>
        <v>0</v>
      </c>
      <c r="BP29" s="42">
        <f>IF(AND(BP$3&gt;=2025,BP$6&lt;&gt;0),VLOOKUP(BP$3,'efecte socio eco fp'!$A$5:$N$30,12,FALSE),0)</f>
        <v>0</v>
      </c>
      <c r="BQ29" s="42">
        <f>IF(AND(BQ$3&gt;=2025,BQ$6&lt;&gt;0),VLOOKUP(BQ$3,'efecte socio eco fp'!$A$5:$N$30,12,FALSE),0)</f>
        <v>0</v>
      </c>
      <c r="BR29" s="42">
        <f>IF(AND(BR$3&gt;=2025,BR$6&lt;&gt;0),VLOOKUP(BR$3,'efecte socio eco fp'!$A$5:$N$30,12,FALSE),0)</f>
        <v>0</v>
      </c>
      <c r="BS29" s="42">
        <f>IF(AND(BS$3&gt;=2025,BS$6&lt;&gt;0),VLOOKUP(BS$3,'efecte socio eco fp'!$A$5:$N$30,12,FALSE),0)</f>
        <v>0</v>
      </c>
      <c r="BT29" s="42">
        <f>IF(AND(BT$3&gt;=2025,BT$6&lt;&gt;0),VLOOKUP(BT$3,'efecte socio eco fp'!$A$5:$N$30,12,FALSE),0)</f>
        <v>0</v>
      </c>
      <c r="BU29" s="42">
        <f>IF(AND(BU$3&gt;=2025,BU$6&lt;&gt;0),VLOOKUP(BU$3,'efecte socio eco fp'!$A$5:$N$30,12,FALSE),0)</f>
        <v>0</v>
      </c>
      <c r="BV29" s="42">
        <f>IF(AND(BV$3&gt;=2025,BV$6&lt;&gt;0),VLOOKUP(BV$3,'efecte socio eco fp'!$A$5:$N$30,12,FALSE),0)</f>
        <v>0</v>
      </c>
      <c r="BW29" s="42">
        <f>IF(AND(BW$3&gt;=2025,BW$6&lt;&gt;0),VLOOKUP(BW$3,'efecte socio eco fp'!$A$5:$N$30,12,FALSE),0)</f>
        <v>0</v>
      </c>
      <c r="BX29" s="42">
        <f>IF(AND(BX$3&gt;=2025,BX$6&lt;&gt;0),VLOOKUP(BX$3,'efecte socio eco fp'!$A$5:$N$30,12,FALSE),0)</f>
        <v>0</v>
      </c>
      <c r="BY29" s="42">
        <f>IF(AND(BY$3&gt;=2025,BY$6&lt;&gt;0),VLOOKUP(BY$3,'efecte socio eco fp'!$A$5:$N$30,12,FALSE),0)</f>
        <v>0</v>
      </c>
      <c r="BZ29" s="42">
        <f>IF(AND(BZ$3&gt;=2025,BZ$6&lt;&gt;0),VLOOKUP(BZ$3,'efecte socio eco fp'!$A$5:$N$30,12,FALSE),0)</f>
        <v>0</v>
      </c>
      <c r="CA29" s="42">
        <f>IF(AND(CA$3&gt;=2025,CA$6&lt;&gt;0),VLOOKUP(CA$3,'efecte socio eco fp'!$A$5:$N$30,12,FALSE),0)</f>
        <v>0</v>
      </c>
      <c r="CB29" s="42">
        <f>IF(AND(CB$3&gt;=2025,CB$6&lt;&gt;0),VLOOKUP(CB$3,'efecte socio eco fp'!$A$5:$N$30,12,FALSE),0)</f>
        <v>0</v>
      </c>
      <c r="CC29" s="42">
        <f>IF(AND(CC$3&gt;=2025,CC$6&lt;&gt;0),VLOOKUP(CC$3,'efecte socio eco fp'!$A$5:$N$30,12,FALSE),0)</f>
        <v>0</v>
      </c>
      <c r="CD29" s="42">
        <f>IF(AND(CD$3&gt;=2025,CD$6&lt;&gt;0),VLOOKUP(CD$3,'efecte socio eco fp'!$A$5:$N$30,12,FALSE),0)</f>
        <v>0</v>
      </c>
      <c r="CE29" s="42">
        <f>IF(AND(CE$3&gt;=2025,CE$6&lt;&gt;0),VLOOKUP(CE$3,'efecte socio eco fp'!$A$5:$N$30,12,FALSE),0)</f>
        <v>0</v>
      </c>
    </row>
    <row r="30" spans="1:83"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</row>
    <row r="31" spans="1:83">
      <c r="A31" t="s">
        <v>572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</row>
    <row r="32" spans="1:83">
      <c r="A32" t="s">
        <v>490</v>
      </c>
      <c r="B32" t="s">
        <v>538</v>
      </c>
      <c r="C32" s="42">
        <f>IF(AND(C$3&gt;=2025,C$6&lt;&gt;0),VLOOKUP(C$3,'efecte socio eco 16'!$A$5:$N$30,3,FALSE),0)</f>
        <v>0</v>
      </c>
      <c r="D32" s="42">
        <f>IF(AND(D$3&gt;=2025,D$6&lt;&gt;0),VLOOKUP(D$3,'efecte socio eco 16'!$A$5:$N$30,3,FALSE),0)</f>
        <v>0</v>
      </c>
      <c r="E32" s="42">
        <f>IF(AND(E$3&gt;=2025,E$6&lt;&gt;0),VLOOKUP(E$3,'efecte socio eco 16'!$A$5:$N$30,3,FALSE),0)</f>
        <v>0</v>
      </c>
      <c r="F32" s="42">
        <f>IF(AND(F$3&gt;=2025,F$6&lt;&gt;0),VLOOKUP(F$3,'efecte socio eco 16'!$A$5:$N$30,3,FALSE),0)</f>
        <v>0</v>
      </c>
      <c r="G32" s="42">
        <f>IF(AND(G$3&gt;=2025,G$6&lt;&gt;0),VLOOKUP(G$3,'efecte socio eco 16'!$A$5:$N$30,3,FALSE),0)</f>
        <v>0</v>
      </c>
      <c r="H32" s="42">
        <f>IF(AND(H$3&gt;=2025,H$6&lt;&gt;0),VLOOKUP(H$3,'efecte socio eco 16'!$A$5:$N$30,3,FALSE),0)</f>
        <v>0</v>
      </c>
      <c r="I32" s="42">
        <f>IF(AND(I$3&gt;=2025,I$6&lt;&gt;0),VLOOKUP(I$3,'efecte socio eco 16'!$A$5:$N$30,3,FALSE),0)</f>
        <v>0</v>
      </c>
      <c r="J32" s="42">
        <f>IF(AND(J$3&gt;=2025,J$6&lt;&gt;0),VLOOKUP(J$3,'efecte socio eco 16'!$A$5:$N$30,3,FALSE),0)</f>
        <v>13375702754.014051</v>
      </c>
      <c r="K32" s="42">
        <f>IF(AND(K$3&gt;=2025,K$6&lt;&gt;0),VLOOKUP(K$3,'efecte socio eco 16'!$A$5:$N$30,3,FALSE),0)</f>
        <v>13963665474.982059</v>
      </c>
      <c r="L32" s="42">
        <f>IF(AND(L$3&gt;=2025,L$6&lt;&gt;0),VLOOKUP(L$3,'efecte socio eco 16'!$A$5:$N$30,3,FALSE),0)</f>
        <v>14577473579.000641</v>
      </c>
      <c r="M32" s="42">
        <f>IF(AND(M$3&gt;=2025,M$6&lt;&gt;0),VLOOKUP(M$3,'efecte socio eco 16'!$A$5:$N$30,3,FALSE),0)</f>
        <v>15218263165.011461</v>
      </c>
      <c r="N32" s="42">
        <f>IF(AND(N$3&gt;=2025,N$6&lt;&gt;0),VLOOKUP(N$3,'efecte socio eco 16'!$A$5:$N$30,3,FALSE),0)</f>
        <v>15685472876.063551</v>
      </c>
      <c r="O32" s="42">
        <f>IF(AND(O$3&gt;=2025,O$6&lt;&gt;0),VLOOKUP(O$3,'efecte socio eco 16'!$A$5:$N$30,3,FALSE),0)</f>
        <v>16167026202.529209</v>
      </c>
      <c r="P32" s="42">
        <f>IF(AND(P$3&gt;=2025,P$6&lt;&gt;0),VLOOKUP(P$3,'efecte socio eco 16'!$A$5:$N$30,3,FALSE),0)</f>
        <v>16663363501.914421</v>
      </c>
      <c r="Q32" s="42">
        <f>IF(AND(Q$3&gt;=2025,Q$6&lt;&gt;0),VLOOKUP(Q$3,'efecte socio eco 16'!$A$5:$N$30,3,FALSE),0)</f>
        <v>17174938650.961958</v>
      </c>
      <c r="R32" s="42">
        <f>IF(AND(R$3&gt;=2025,R$6&lt;&gt;0),VLOOKUP(R$3,'efecte socio eco 16'!$A$5:$N$30,3,FALSE),0)</f>
        <v>17702219460.699959</v>
      </c>
      <c r="S32" s="42">
        <f>IF(AND(S$3&gt;=2025,S$6&lt;&gt;0),VLOOKUP(S$3,'efecte socio eco 16'!$A$5:$N$30,3,FALSE),0)</f>
        <v>18234943068.840641</v>
      </c>
      <c r="T32" s="42">
        <f>IF(AND(T$3&gt;=2025,T$6&lt;&gt;0),VLOOKUP(T$3,'efecte socio eco 16'!$A$5:$N$30,3,FALSE),0)</f>
        <v>18783698251.061653</v>
      </c>
      <c r="U32" s="42">
        <f>IF(AND(U$3&gt;=2025,U$6&lt;&gt;0),VLOOKUP(U$3,'efecte socio eco 16'!$A$5:$N$30,3,FALSE),0)</f>
        <v>19348967455.228199</v>
      </c>
      <c r="V32" s="42">
        <f>IF(AND(V$3&gt;=2025,V$6&lt;&gt;0),VLOOKUP(V$3,'efecte socio eco 16'!$A$5:$N$30,3,FALSE),0)</f>
        <v>19931247647.801197</v>
      </c>
      <c r="W32" s="42">
        <f>IF(AND(W$3&gt;=2025,W$6&lt;&gt;0),VLOOKUP(W$3,'efecte socio eco 16'!$A$5:$N$30,3,FALSE),0)</f>
        <v>20531050750.754166</v>
      </c>
      <c r="X32" s="42">
        <f>IF(AND(X$3&gt;=2025,X$6&lt;&gt;0),VLOOKUP(X$3,'efecte socio eco 16'!$A$5:$N$30,3,FALSE),0)</f>
        <v>21075556460.662674</v>
      </c>
      <c r="Y32" s="42">
        <f>IF(AND(Y$3&gt;=2025,Y$6&lt;&gt;0),VLOOKUP(Y$3,'efecte socio eco 16'!$A$5:$N$30,3,FALSE),0)</f>
        <v>21634503051.932896</v>
      </c>
      <c r="Z32" s="42">
        <f>IF(AND(Z$3&gt;=2025,Z$6&lt;&gt;0),VLOOKUP(Z$3,'efecte socio eco 16'!$A$5:$N$30,3,FALSE),0)</f>
        <v>22208273512.384258</v>
      </c>
      <c r="AA32" s="42">
        <f>IF(AND(AA$3&gt;=2025,AA$6&lt;&gt;0),VLOOKUP(AA$3,'efecte socio eco 16'!$A$5:$N$30,3,FALSE),0)</f>
        <v>22797260987.0881</v>
      </c>
      <c r="AB32" s="42">
        <f>IF(AND(AB$3&gt;=2025,AB$6&lt;&gt;0),VLOOKUP(AB$3,'efecte socio eco 16'!$A$5:$N$30,3,FALSE),0)</f>
        <v>23401869047.749008</v>
      </c>
      <c r="AC32" s="42">
        <f>IF(AND(AC$3&gt;=2025,AC$6&lt;&gt;0),VLOOKUP(AC$3,'efecte socio eco 16'!$A$5:$N$30,3,FALSE),0)</f>
        <v>24004027068.832058</v>
      </c>
      <c r="AD32" s="42">
        <f>IF(AND(AD$3&gt;=2025,AD$6&lt;&gt;0),VLOOKUP(AD$3,'efecte socio eco 16'!$A$5:$N$30,3,FALSE),0)</f>
        <v>24621679334.482277</v>
      </c>
      <c r="AE32" s="42">
        <f>IF(AND(AE$3&gt;=2025,AE$6&lt;&gt;0),VLOOKUP(AE$3,'efecte socio eco 16'!$A$5:$N$30,3,FALSE),0)</f>
        <v>25255224530.104992</v>
      </c>
      <c r="AF32" s="42">
        <f>IF(AND(AF$3&gt;=2025,AF$6&lt;&gt;0),VLOOKUP(AF$3,'efecte socio eco 16'!$A$5:$N$30,3,FALSE),0)</f>
        <v>25905071599.756847</v>
      </c>
      <c r="AG32" s="42">
        <f>IF(AND(AG$3&gt;=2025,AG$6&lt;&gt;0),VLOOKUP(AG$3,'efecte socio eco 16'!$A$5:$N$30,3,FALSE),0)</f>
        <v>0</v>
      </c>
      <c r="AH32" s="42">
        <f>IF(AND(AH$3&gt;=2025,AH$6&lt;&gt;0),VLOOKUP(AH$3,'efecte socio eco 16'!$A$5:$N$30,3,FALSE),0)</f>
        <v>0</v>
      </c>
      <c r="AI32" s="42">
        <f>IF(AND(AI$3&gt;=2025,AI$6&lt;&gt;0),VLOOKUP(AI$3,'efecte socio eco 16'!$A$5:$N$30,3,FALSE),0)</f>
        <v>0</v>
      </c>
      <c r="AJ32" s="42">
        <f>IF(AND(AJ$3&gt;=2025,AJ$6&lt;&gt;0),VLOOKUP(AJ$3,'efecte socio eco 16'!$A$5:$N$30,3,FALSE),0)</f>
        <v>0</v>
      </c>
      <c r="AK32" s="42">
        <f>IF(AND(AK$3&gt;=2025,AK$6&lt;&gt;0),VLOOKUP(AK$3,'efecte socio eco 16'!$A$5:$N$30,3,FALSE),0)</f>
        <v>0</v>
      </c>
      <c r="AL32" s="42">
        <f>IF(AND(AL$3&gt;=2025,AL$6&lt;&gt;0),VLOOKUP(AL$3,'efecte socio eco 16'!$A$5:$N$30,3,FALSE),0)</f>
        <v>0</v>
      </c>
      <c r="AM32" s="42">
        <f>IF(AND(AM$3&gt;=2025,AM$6&lt;&gt;0),VLOOKUP(AM$3,'efecte socio eco 16'!$A$5:$N$30,3,FALSE),0)</f>
        <v>0</v>
      </c>
      <c r="AN32" s="42">
        <f>IF(AND(AN$3&gt;=2025,AN$6&lt;&gt;0),VLOOKUP(AN$3,'efecte socio eco 16'!$A$5:$N$30,3,FALSE),0)</f>
        <v>0</v>
      </c>
      <c r="AO32" s="42">
        <f>IF(AND(AO$3&gt;=2025,AO$6&lt;&gt;0),VLOOKUP(AO$3,'efecte socio eco 16'!$A$5:$N$30,3,FALSE),0)</f>
        <v>0</v>
      </c>
      <c r="AP32" s="42">
        <f>IF(AND(AP$3&gt;=2025,AP$6&lt;&gt;0),VLOOKUP(AP$3,'efecte socio eco 16'!$A$5:$N$30,3,FALSE),0)</f>
        <v>0</v>
      </c>
      <c r="AQ32" s="42">
        <f>IF(AND(AQ$3&gt;=2025,AQ$6&lt;&gt;0),VLOOKUP(AQ$3,'efecte socio eco 16'!$A$5:$N$30,3,FALSE),0)</f>
        <v>0</v>
      </c>
      <c r="AR32" s="42">
        <f>IF(AND(AR$3&gt;=2025,AR$6&lt;&gt;0),VLOOKUP(AR$3,'efecte socio eco 16'!$A$5:$N$30,3,FALSE),0)</f>
        <v>0</v>
      </c>
      <c r="AS32" s="42">
        <f>IF(AND(AS$3&gt;=2025,AS$6&lt;&gt;0),VLOOKUP(AS$3,'efecte socio eco 16'!$A$5:$N$30,3,FALSE),0)</f>
        <v>0</v>
      </c>
      <c r="AT32" s="42">
        <f>IF(AND(AT$3&gt;=2025,AT$6&lt;&gt;0),VLOOKUP(AT$3,'efecte socio eco 16'!$A$5:$N$30,3,FALSE),0)</f>
        <v>0</v>
      </c>
      <c r="AU32" s="42">
        <f>IF(AND(AU$3&gt;=2025,AU$6&lt;&gt;0),VLOOKUP(AU$3,'efecte socio eco 16'!$A$5:$N$30,3,FALSE),0)</f>
        <v>0</v>
      </c>
      <c r="AV32" s="42">
        <f>IF(AND(AV$3&gt;=2025,AV$6&lt;&gt;0),VLOOKUP(AV$3,'efecte socio eco 16'!$A$5:$N$30,3,FALSE),0)</f>
        <v>0</v>
      </c>
      <c r="AW32" s="42">
        <f>IF(AND(AW$3&gt;=2025,AW$6&lt;&gt;0),VLOOKUP(AW$3,'efecte socio eco 16'!$A$5:$N$30,3,FALSE),0)</f>
        <v>0</v>
      </c>
      <c r="AX32" s="42">
        <f>IF(AND(AX$3&gt;=2025,AX$6&lt;&gt;0),VLOOKUP(AX$3,'efecte socio eco 16'!$A$5:$N$30,3,FALSE),0)</f>
        <v>0</v>
      </c>
      <c r="AY32" s="42">
        <f>IF(AND(AY$3&gt;=2025,AY$6&lt;&gt;0),VLOOKUP(AY$3,'efecte socio eco 16'!$A$5:$N$30,3,FALSE),0)</f>
        <v>0</v>
      </c>
      <c r="AZ32" s="42">
        <f>IF(AND(AZ$3&gt;=2025,AZ$6&lt;&gt;0),VLOOKUP(AZ$3,'efecte socio eco 16'!$A$5:$N$30,3,FALSE),0)</f>
        <v>0</v>
      </c>
      <c r="BA32" s="42">
        <f>IF(AND(BA$3&gt;=2025,BA$6&lt;&gt;0),VLOOKUP(BA$3,'efecte socio eco 16'!$A$5:$N$30,3,FALSE),0)</f>
        <v>0</v>
      </c>
      <c r="BB32" s="42">
        <f>IF(AND(BB$3&gt;=2025,BB$6&lt;&gt;0),VLOOKUP(BB$3,'efecte socio eco 16'!$A$5:$N$30,3,FALSE),0)</f>
        <v>0</v>
      </c>
      <c r="BC32" s="42">
        <f>IF(AND(BC$3&gt;=2025,BC$6&lt;&gt;0),VLOOKUP(BC$3,'efecte socio eco 16'!$A$5:$N$30,3,FALSE),0)</f>
        <v>0</v>
      </c>
      <c r="BD32" s="42">
        <f>IF(AND(BD$3&gt;=2025,BD$6&lt;&gt;0),VLOOKUP(BD$3,'efecte socio eco 16'!$A$5:$N$30,3,FALSE),0)</f>
        <v>0</v>
      </c>
      <c r="BE32" s="42">
        <f>IF(AND(BE$3&gt;=2025,BE$6&lt;&gt;0),VLOOKUP(BE$3,'efecte socio eco 16'!$A$5:$N$30,3,FALSE),0)</f>
        <v>0</v>
      </c>
      <c r="BF32" s="42">
        <f>IF(AND(BF$3&gt;=2025,BF$6&lt;&gt;0),VLOOKUP(BF$3,'efecte socio eco 16'!$A$5:$N$30,3,FALSE),0)</f>
        <v>0</v>
      </c>
      <c r="BG32" s="42">
        <f>IF(AND(BG$3&gt;=2025,BG$6&lt;&gt;0),VLOOKUP(BG$3,'efecte socio eco 16'!$A$5:$N$30,3,FALSE),0)</f>
        <v>0</v>
      </c>
      <c r="BH32" s="42">
        <f>IF(AND(BH$3&gt;=2025,BH$6&lt;&gt;0),VLOOKUP(BH$3,'efecte socio eco 16'!$A$5:$N$30,3,FALSE),0)</f>
        <v>0</v>
      </c>
      <c r="BI32" s="42">
        <f>IF(AND(BI$3&gt;=2025,BI$6&lt;&gt;0),VLOOKUP(BI$3,'efecte socio eco 16'!$A$5:$N$30,3,FALSE),0)</f>
        <v>0</v>
      </c>
      <c r="BJ32" s="42">
        <f>IF(AND(BJ$3&gt;=2025,BJ$6&lt;&gt;0),VLOOKUP(BJ$3,'efecte socio eco 16'!$A$5:$N$30,3,FALSE),0)</f>
        <v>0</v>
      </c>
      <c r="BK32" s="42">
        <f>IF(AND(BK$3&gt;=2025,BK$6&lt;&gt;0),VLOOKUP(BK$3,'efecte socio eco 16'!$A$5:$N$30,3,FALSE),0)</f>
        <v>0</v>
      </c>
      <c r="BL32" s="42">
        <f>IF(AND(BL$3&gt;=2025,BL$6&lt;&gt;0),VLOOKUP(BL$3,'efecte socio eco 16'!$A$5:$N$30,3,FALSE),0)</f>
        <v>0</v>
      </c>
      <c r="BM32" s="42">
        <f>IF(AND(BM$3&gt;=2025,BM$6&lt;&gt;0),VLOOKUP(BM$3,'efecte socio eco 16'!$A$5:$N$30,3,FALSE),0)</f>
        <v>0</v>
      </c>
      <c r="BN32" s="42">
        <f>IF(AND(BN$3&gt;=2025,BN$6&lt;&gt;0),VLOOKUP(BN$3,'efecte socio eco 16'!$A$5:$N$30,3,FALSE),0)</f>
        <v>0</v>
      </c>
      <c r="BO32" s="42">
        <f>IF(AND(BO$3&gt;=2025,BO$6&lt;&gt;0),VLOOKUP(BO$3,'efecte socio eco 16'!$A$5:$N$30,3,FALSE),0)</f>
        <v>0</v>
      </c>
      <c r="BP32" s="42">
        <f>IF(AND(BP$3&gt;=2025,BP$6&lt;&gt;0),VLOOKUP(BP$3,'efecte socio eco 16'!$A$5:$N$30,3,FALSE),0)</f>
        <v>0</v>
      </c>
      <c r="BQ32" s="42">
        <f>IF(AND(BQ$3&gt;=2025,BQ$6&lt;&gt;0),VLOOKUP(BQ$3,'efecte socio eco 16'!$A$5:$N$30,3,FALSE),0)</f>
        <v>0</v>
      </c>
      <c r="BR32" s="42">
        <f>IF(AND(BR$3&gt;=2025,BR$6&lt;&gt;0),VLOOKUP(BR$3,'efecte socio eco 16'!$A$5:$N$30,3,FALSE),0)</f>
        <v>0</v>
      </c>
      <c r="BS32" s="42">
        <f>IF(AND(BS$3&gt;=2025,BS$6&lt;&gt;0),VLOOKUP(BS$3,'efecte socio eco 16'!$A$5:$N$30,3,FALSE),0)</f>
        <v>0</v>
      </c>
      <c r="BT32" s="42">
        <f>IF(AND(BT$3&gt;=2025,BT$6&lt;&gt;0),VLOOKUP(BT$3,'efecte socio eco 16'!$A$5:$N$30,3,FALSE),0)</f>
        <v>0</v>
      </c>
      <c r="BU32" s="42">
        <f>IF(AND(BU$3&gt;=2025,BU$6&lt;&gt;0),VLOOKUP(BU$3,'efecte socio eco 16'!$A$5:$N$30,3,FALSE),0)</f>
        <v>0</v>
      </c>
      <c r="BV32" s="42">
        <f>IF(AND(BV$3&gt;=2025,BV$6&lt;&gt;0),VLOOKUP(BV$3,'efecte socio eco 16'!$A$5:$N$30,3,FALSE),0)</f>
        <v>0</v>
      </c>
      <c r="BW32" s="42">
        <f>IF(AND(BW$3&gt;=2025,BW$6&lt;&gt;0),VLOOKUP(BW$3,'efecte socio eco 16'!$A$5:$N$30,3,FALSE),0)</f>
        <v>0</v>
      </c>
      <c r="BX32" s="42">
        <f>IF(AND(BX$3&gt;=2025,BX$6&lt;&gt;0),VLOOKUP(BX$3,'efecte socio eco 16'!$A$5:$N$30,3,FALSE),0)</f>
        <v>0</v>
      </c>
      <c r="BY32" s="42">
        <f>IF(AND(BY$3&gt;=2025,BY$6&lt;&gt;0),VLOOKUP(BY$3,'efecte socio eco 16'!$A$5:$N$30,3,FALSE),0)</f>
        <v>0</v>
      </c>
      <c r="BZ32" s="42">
        <f>IF(AND(BZ$3&gt;=2025,BZ$6&lt;&gt;0),VLOOKUP(BZ$3,'efecte socio eco 16'!$A$5:$N$30,3,FALSE),0)</f>
        <v>0</v>
      </c>
      <c r="CA32" s="42">
        <f>IF(AND(CA$3&gt;=2025,CA$6&lt;&gt;0),VLOOKUP(CA$3,'efecte socio eco 16'!$A$5:$N$30,3,FALSE),0)</f>
        <v>0</v>
      </c>
      <c r="CB32" s="42">
        <f>IF(AND(CB$3&gt;=2025,CB$6&lt;&gt;0),VLOOKUP(CB$3,'efecte socio eco 16'!$A$5:$N$30,3,FALSE),0)</f>
        <v>0</v>
      </c>
      <c r="CC32" s="42">
        <f>IF(AND(CC$3&gt;=2025,CC$6&lt;&gt;0),VLOOKUP(CC$3,'efecte socio eco 16'!$A$5:$N$30,3,FALSE),0)</f>
        <v>0</v>
      </c>
      <c r="CD32" s="42">
        <f>IF(AND(CD$3&gt;=2025,CD$6&lt;&gt;0),VLOOKUP(CD$3,'efecte socio eco 16'!$A$5:$N$30,3,FALSE),0)</f>
        <v>0</v>
      </c>
      <c r="CE32" s="42">
        <f>IF(AND(CE$3&gt;=2025,CE$6&lt;&gt;0),VLOOKUP(CE$3,'efecte socio eco 16'!$A$5:$N$30,3,FALSE),0)</f>
        <v>0</v>
      </c>
    </row>
    <row r="33" spans="1:83">
      <c r="A33" t="s">
        <v>491</v>
      </c>
      <c r="B33" t="s">
        <v>538</v>
      </c>
      <c r="C33" s="42">
        <f>IF(AND(C$3&gt;=2025,C$6&lt;&gt;0),VLOOKUP(C$3,'efecte socio eco 16'!$A$5:$N$30,4,FALSE),0)</f>
        <v>0</v>
      </c>
      <c r="D33" s="42">
        <f>IF(AND(D$3&gt;=2025,D$6&lt;&gt;0),VLOOKUP(D$3,'efecte socio eco 16'!$A$5:$N$30,4,FALSE),0)</f>
        <v>0</v>
      </c>
      <c r="E33" s="42">
        <f>IF(AND(E$3&gt;=2025,E$6&lt;&gt;0),VLOOKUP(E$3,'efecte socio eco 16'!$A$5:$N$30,4,FALSE),0)</f>
        <v>0</v>
      </c>
      <c r="F33" s="42">
        <f>IF(AND(F$3&gt;=2025,F$6&lt;&gt;0),VLOOKUP(F$3,'efecte socio eco 16'!$A$5:$N$30,4,FALSE),0)</f>
        <v>0</v>
      </c>
      <c r="G33" s="42">
        <f>IF(AND(G$3&gt;=2025,G$6&lt;&gt;0),VLOOKUP(G$3,'efecte socio eco 16'!$A$5:$N$30,4,FALSE),0)</f>
        <v>0</v>
      </c>
      <c r="H33" s="42">
        <f>IF(AND(H$3&gt;=2025,H$6&lt;&gt;0),VLOOKUP(H$3,'efecte socio eco 16'!$A$5:$N$30,4,FALSE),0)</f>
        <v>0</v>
      </c>
      <c r="I33" s="42">
        <f>IF(AND(I$3&gt;=2025,I$6&lt;&gt;0),VLOOKUP(I$3,'efecte socio eco 16'!$A$5:$N$30,4,FALSE),0)</f>
        <v>0</v>
      </c>
      <c r="J33" s="42">
        <f>IF(AND(J$3&gt;=2025,J$6&lt;&gt;0),VLOOKUP(J$3,'efecte socio eco 16'!$A$5:$N$30,4,FALSE),0)</f>
        <v>5256181878.2798882</v>
      </c>
      <c r="K33" s="42">
        <f>IF(AND(K$3&gt;=2025,K$6&lt;&gt;0),VLOOKUP(K$3,'efecte socio eco 16'!$A$5:$N$30,4,FALSE),0)</f>
        <v>5524190092.4604845</v>
      </c>
      <c r="L33" s="42">
        <f>IF(AND(L$3&gt;=2025,L$6&lt;&gt;0),VLOOKUP(L$3,'efecte socio eco 16'!$A$5:$N$30,4,FALSE),0)</f>
        <v>5805863816.0415621</v>
      </c>
      <c r="M33" s="42">
        <f>IF(AND(M$3&gt;=2025,M$6&lt;&gt;0),VLOOKUP(M$3,'efecte socio eco 16'!$A$5:$N$30,4,FALSE),0)</f>
        <v>6101899841.648468</v>
      </c>
      <c r="N33" s="42">
        <f>IF(AND(N$3&gt;=2025,N$6&lt;&gt;0),VLOOKUP(N$3,'efecte socio eco 16'!$A$5:$N$30,4,FALSE),0)</f>
        <v>6326374651.9272013</v>
      </c>
      <c r="O33" s="42">
        <f>IF(AND(O$3&gt;=2025,O$6&lt;&gt;0),VLOOKUP(O$3,'efecte socio eco 16'!$A$5:$N$30,4,FALSE),0)</f>
        <v>6559107372.3252954</v>
      </c>
      <c r="P33" s="42">
        <f>IF(AND(P$3&gt;=2025,P$6&lt;&gt;0),VLOOKUP(P$3,'efecte socio eco 16'!$A$5:$N$30,4,FALSE),0)</f>
        <v>6800401792.2944698</v>
      </c>
      <c r="Q33" s="42">
        <f>IF(AND(Q$3&gt;=2025,Q$6&lt;&gt;0),VLOOKUP(Q$3,'efecte socio eco 16'!$A$5:$N$30,4,FALSE),0)</f>
        <v>7050572876.9991417</v>
      </c>
      <c r="R33" s="42">
        <f>IF(AND(R$3&gt;=2025,R$6&lt;&gt;0),VLOOKUP(R$3,'efecte socio eco 16'!$A$5:$N$30,4,FALSE),0)</f>
        <v>7309947178.445097</v>
      </c>
      <c r="S33" s="42">
        <f>IF(AND(S$3&gt;=2025,S$6&lt;&gt;0),VLOOKUP(S$3,'efecte socio eco 16'!$A$5:$N$30,4,FALSE),0)</f>
        <v>7578407151.4227886</v>
      </c>
      <c r="T33" s="42">
        <f>IF(AND(T$3&gt;=2025,T$6&lt;&gt;0),VLOOKUP(T$3,'efecte socio eco 16'!$A$5:$N$30,4,FALSE),0)</f>
        <v>7856726396.339366</v>
      </c>
      <c r="U33" s="42">
        <f>IF(AND(U$3&gt;=2025,U$6&lt;&gt;0),VLOOKUP(U$3,'efecte socio eco 16'!$A$5:$N$30,4,FALSE),0)</f>
        <v>8145266997.8739223</v>
      </c>
      <c r="V33" s="42">
        <f>IF(AND(V$3&gt;=2025,V$6&lt;&gt;0),VLOOKUP(V$3,'efecte socio eco 16'!$A$5:$N$30,4,FALSE),0)</f>
        <v>8444404338.3725233</v>
      </c>
      <c r="W33" s="42">
        <f>IF(AND(W$3&gt;=2025,W$6&lt;&gt;0),VLOOKUP(W$3,'efecte socio eco 16'!$A$5:$N$30,4,FALSE),0)</f>
        <v>8754527586.2089558</v>
      </c>
      <c r="X33" s="42">
        <f>IF(AND(X$3&gt;=2025,X$6&lt;&gt;0),VLOOKUP(X$3,'efecte socio eco 16'!$A$5:$N$30,4,FALSE),0)</f>
        <v>9040127726.5057259</v>
      </c>
      <c r="Y33" s="42">
        <f>IF(AND(Y$3&gt;=2025,Y$6&lt;&gt;0),VLOOKUP(Y$3,'efecte socio eco 16'!$A$5:$N$30,4,FALSE),0)</f>
        <v>9335045038.8982277</v>
      </c>
      <c r="Z33" s="42">
        <f>IF(AND(Z$3&gt;=2025,Z$6&lt;&gt;0),VLOOKUP(Z$3,'efecte socio eco 16'!$A$5:$N$30,4,FALSE),0)</f>
        <v>9639583478.7548695</v>
      </c>
      <c r="AA33" s="42">
        <f>IF(AND(AA$3&gt;=2025,AA$6&lt;&gt;0),VLOOKUP(AA$3,'efecte socio eco 16'!$A$5:$N$30,4,FALSE),0)</f>
        <v>9954056917.4212513</v>
      </c>
      <c r="AB33" s="42">
        <f>IF(AND(AB$3&gt;=2025,AB$6&lt;&gt;0),VLOOKUP(AB$3,'efecte socio eco 16'!$A$5:$N$30,4,FALSE),0)</f>
        <v>10278789465.710436</v>
      </c>
      <c r="AC33" s="42">
        <f>IF(AND(AC$3&gt;=2025,AC$6&lt;&gt;0),VLOOKUP(AC$3,'efecte socio eco 16'!$A$5:$N$30,4,FALSE),0)</f>
        <v>10608626991.345659</v>
      </c>
      <c r="AD33" s="42">
        <f>IF(AND(AD$3&gt;=2025,AD$6&lt;&gt;0),VLOOKUP(AD$3,'efecte socio eco 16'!$A$5:$N$30,4,FALSE),0)</f>
        <v>10949048719.88533</v>
      </c>
      <c r="AE33" s="42">
        <f>IF(AND(AE$3&gt;=2025,AE$6&lt;&gt;0),VLOOKUP(AE$3,'efecte socio eco 16'!$A$5:$N$30,4,FALSE),0)</f>
        <v>11300394289.310017</v>
      </c>
      <c r="AF33" s="42">
        <f>IF(AND(AF$3&gt;=2025,AF$6&lt;&gt;0),VLOOKUP(AF$3,'efecte socio eco 16'!$A$5:$N$30,4,FALSE),0)</f>
        <v>11663014236.291372</v>
      </c>
      <c r="AG33" s="42">
        <f>IF(AND(AG$3&gt;=2025,AG$6&lt;&gt;0),VLOOKUP(AG$3,'efecte socio eco 16'!$A$5:$N$30,4,FALSE),0)</f>
        <v>0</v>
      </c>
      <c r="AH33" s="42">
        <f>IF(AND(AH$3&gt;=2025,AH$6&lt;&gt;0),VLOOKUP(AH$3,'efecte socio eco 16'!$A$5:$N$30,4,FALSE),0)</f>
        <v>0</v>
      </c>
      <c r="AI33" s="42">
        <f>IF(AND(AI$3&gt;=2025,AI$6&lt;&gt;0),VLOOKUP(AI$3,'efecte socio eco 16'!$A$5:$N$30,4,FALSE),0)</f>
        <v>0</v>
      </c>
      <c r="AJ33" s="42">
        <f>IF(AND(AJ$3&gt;=2025,AJ$6&lt;&gt;0),VLOOKUP(AJ$3,'efecte socio eco 16'!$A$5:$N$30,4,FALSE),0)</f>
        <v>0</v>
      </c>
      <c r="AK33" s="42">
        <f>IF(AND(AK$3&gt;=2025,AK$6&lt;&gt;0),VLOOKUP(AK$3,'efecte socio eco 16'!$A$5:$N$30,4,FALSE),0)</f>
        <v>0</v>
      </c>
      <c r="AL33" s="42">
        <f>IF(AND(AL$3&gt;=2025,AL$6&lt;&gt;0),VLOOKUP(AL$3,'efecte socio eco 16'!$A$5:$N$30,4,FALSE),0)</f>
        <v>0</v>
      </c>
      <c r="AM33" s="42">
        <f>IF(AND(AM$3&gt;=2025,AM$6&lt;&gt;0),VLOOKUP(AM$3,'efecte socio eco 16'!$A$5:$N$30,4,FALSE),0)</f>
        <v>0</v>
      </c>
      <c r="AN33" s="42">
        <f>IF(AND(AN$3&gt;=2025,AN$6&lt;&gt;0),VLOOKUP(AN$3,'efecte socio eco 16'!$A$5:$N$30,4,FALSE),0)</f>
        <v>0</v>
      </c>
      <c r="AO33" s="42">
        <f>IF(AND(AO$3&gt;=2025,AO$6&lt;&gt;0),VLOOKUP(AO$3,'efecte socio eco 16'!$A$5:$N$30,4,FALSE),0)</f>
        <v>0</v>
      </c>
      <c r="AP33" s="42">
        <f>IF(AND(AP$3&gt;=2025,AP$6&lt;&gt;0),VLOOKUP(AP$3,'efecte socio eco 16'!$A$5:$N$30,4,FALSE),0)</f>
        <v>0</v>
      </c>
      <c r="AQ33" s="42">
        <f>IF(AND(AQ$3&gt;=2025,AQ$6&lt;&gt;0),VLOOKUP(AQ$3,'efecte socio eco 16'!$A$5:$N$30,4,FALSE),0)</f>
        <v>0</v>
      </c>
      <c r="AR33" s="42">
        <f>IF(AND(AR$3&gt;=2025,AR$6&lt;&gt;0),VLOOKUP(AR$3,'efecte socio eco 16'!$A$5:$N$30,4,FALSE),0)</f>
        <v>0</v>
      </c>
      <c r="AS33" s="42">
        <f>IF(AND(AS$3&gt;=2025,AS$6&lt;&gt;0),VLOOKUP(AS$3,'efecte socio eco 16'!$A$5:$N$30,4,FALSE),0)</f>
        <v>0</v>
      </c>
      <c r="AT33" s="42">
        <f>IF(AND(AT$3&gt;=2025,AT$6&lt;&gt;0),VLOOKUP(AT$3,'efecte socio eco 16'!$A$5:$N$30,4,FALSE),0)</f>
        <v>0</v>
      </c>
      <c r="AU33" s="42">
        <f>IF(AND(AU$3&gt;=2025,AU$6&lt;&gt;0),VLOOKUP(AU$3,'efecte socio eco 16'!$A$5:$N$30,4,FALSE),0)</f>
        <v>0</v>
      </c>
      <c r="AV33" s="42">
        <f>IF(AND(AV$3&gt;=2025,AV$6&lt;&gt;0),VLOOKUP(AV$3,'efecte socio eco 16'!$A$5:$N$30,4,FALSE),0)</f>
        <v>0</v>
      </c>
      <c r="AW33" s="42">
        <f>IF(AND(AW$3&gt;=2025,AW$6&lt;&gt;0),VLOOKUP(AW$3,'efecte socio eco 16'!$A$5:$N$30,4,FALSE),0)</f>
        <v>0</v>
      </c>
      <c r="AX33" s="42">
        <f>IF(AND(AX$3&gt;=2025,AX$6&lt;&gt;0),VLOOKUP(AX$3,'efecte socio eco 16'!$A$5:$N$30,4,FALSE),0)</f>
        <v>0</v>
      </c>
      <c r="AY33" s="42">
        <f>IF(AND(AY$3&gt;=2025,AY$6&lt;&gt;0),VLOOKUP(AY$3,'efecte socio eco 16'!$A$5:$N$30,4,FALSE),0)</f>
        <v>0</v>
      </c>
      <c r="AZ33" s="42">
        <f>IF(AND(AZ$3&gt;=2025,AZ$6&lt;&gt;0),VLOOKUP(AZ$3,'efecte socio eco 16'!$A$5:$N$30,4,FALSE),0)</f>
        <v>0</v>
      </c>
      <c r="BA33" s="42">
        <f>IF(AND(BA$3&gt;=2025,BA$6&lt;&gt;0),VLOOKUP(BA$3,'efecte socio eco 16'!$A$5:$N$30,4,FALSE),0)</f>
        <v>0</v>
      </c>
      <c r="BB33" s="42">
        <f>IF(AND(BB$3&gt;=2025,BB$6&lt;&gt;0),VLOOKUP(BB$3,'efecte socio eco 16'!$A$5:$N$30,4,FALSE),0)</f>
        <v>0</v>
      </c>
      <c r="BC33" s="42">
        <f>IF(AND(BC$3&gt;=2025,BC$6&lt;&gt;0),VLOOKUP(BC$3,'efecte socio eco 16'!$A$5:$N$30,4,FALSE),0)</f>
        <v>0</v>
      </c>
      <c r="BD33" s="42">
        <f>IF(AND(BD$3&gt;=2025,BD$6&lt;&gt;0),VLOOKUP(BD$3,'efecte socio eco 16'!$A$5:$N$30,4,FALSE),0)</f>
        <v>0</v>
      </c>
      <c r="BE33" s="42">
        <f>IF(AND(BE$3&gt;=2025,BE$6&lt;&gt;0),VLOOKUP(BE$3,'efecte socio eco 16'!$A$5:$N$30,4,FALSE),0)</f>
        <v>0</v>
      </c>
      <c r="BF33" s="42">
        <f>IF(AND(BF$3&gt;=2025,BF$6&lt;&gt;0),VLOOKUP(BF$3,'efecte socio eco 16'!$A$5:$N$30,4,FALSE),0)</f>
        <v>0</v>
      </c>
      <c r="BG33" s="42">
        <f>IF(AND(BG$3&gt;=2025,BG$6&lt;&gt;0),VLOOKUP(BG$3,'efecte socio eco 16'!$A$5:$N$30,4,FALSE),0)</f>
        <v>0</v>
      </c>
      <c r="BH33" s="42">
        <f>IF(AND(BH$3&gt;=2025,BH$6&lt;&gt;0),VLOOKUP(BH$3,'efecte socio eco 16'!$A$5:$N$30,4,FALSE),0)</f>
        <v>0</v>
      </c>
      <c r="BI33" s="42">
        <f>IF(AND(BI$3&gt;=2025,BI$6&lt;&gt;0),VLOOKUP(BI$3,'efecte socio eco 16'!$A$5:$N$30,4,FALSE),0)</f>
        <v>0</v>
      </c>
      <c r="BJ33" s="42">
        <f>IF(AND(BJ$3&gt;=2025,BJ$6&lt;&gt;0),VLOOKUP(BJ$3,'efecte socio eco 16'!$A$5:$N$30,4,FALSE),0)</f>
        <v>0</v>
      </c>
      <c r="BK33" s="42">
        <f>IF(AND(BK$3&gt;=2025,BK$6&lt;&gt;0),VLOOKUP(BK$3,'efecte socio eco 16'!$A$5:$N$30,4,FALSE),0)</f>
        <v>0</v>
      </c>
      <c r="BL33" s="42">
        <f>IF(AND(BL$3&gt;=2025,BL$6&lt;&gt;0),VLOOKUP(BL$3,'efecte socio eco 16'!$A$5:$N$30,4,FALSE),0)</f>
        <v>0</v>
      </c>
      <c r="BM33" s="42">
        <f>IF(AND(BM$3&gt;=2025,BM$6&lt;&gt;0),VLOOKUP(BM$3,'efecte socio eco 16'!$A$5:$N$30,4,FALSE),0)</f>
        <v>0</v>
      </c>
      <c r="BN33" s="42">
        <f>IF(AND(BN$3&gt;=2025,BN$6&lt;&gt;0),VLOOKUP(BN$3,'efecte socio eco 16'!$A$5:$N$30,4,FALSE),0)</f>
        <v>0</v>
      </c>
      <c r="BO33" s="42">
        <f>IF(AND(BO$3&gt;=2025,BO$6&lt;&gt;0),VLOOKUP(BO$3,'efecte socio eco 16'!$A$5:$N$30,4,FALSE),0)</f>
        <v>0</v>
      </c>
      <c r="BP33" s="42">
        <f>IF(AND(BP$3&gt;=2025,BP$6&lt;&gt;0),VLOOKUP(BP$3,'efecte socio eco 16'!$A$5:$N$30,4,FALSE),0)</f>
        <v>0</v>
      </c>
      <c r="BQ33" s="42">
        <f>IF(AND(BQ$3&gt;=2025,BQ$6&lt;&gt;0),VLOOKUP(BQ$3,'efecte socio eco 16'!$A$5:$N$30,4,FALSE),0)</f>
        <v>0</v>
      </c>
      <c r="BR33" s="42">
        <f>IF(AND(BR$3&gt;=2025,BR$6&lt;&gt;0),VLOOKUP(BR$3,'efecte socio eco 16'!$A$5:$N$30,4,FALSE),0)</f>
        <v>0</v>
      </c>
      <c r="BS33" s="42">
        <f>IF(AND(BS$3&gt;=2025,BS$6&lt;&gt;0),VLOOKUP(BS$3,'efecte socio eco 16'!$A$5:$N$30,4,FALSE),0)</f>
        <v>0</v>
      </c>
      <c r="BT33" s="42">
        <f>IF(AND(BT$3&gt;=2025,BT$6&lt;&gt;0),VLOOKUP(BT$3,'efecte socio eco 16'!$A$5:$N$30,4,FALSE),0)</f>
        <v>0</v>
      </c>
      <c r="BU33" s="42">
        <f>IF(AND(BU$3&gt;=2025,BU$6&lt;&gt;0),VLOOKUP(BU$3,'efecte socio eco 16'!$A$5:$N$30,4,FALSE),0)</f>
        <v>0</v>
      </c>
      <c r="BV33" s="42">
        <f>IF(AND(BV$3&gt;=2025,BV$6&lt;&gt;0),VLOOKUP(BV$3,'efecte socio eco 16'!$A$5:$N$30,4,FALSE),0)</f>
        <v>0</v>
      </c>
      <c r="BW33" s="42">
        <f>IF(AND(BW$3&gt;=2025,BW$6&lt;&gt;0),VLOOKUP(BW$3,'efecte socio eco 16'!$A$5:$N$30,4,FALSE),0)</f>
        <v>0</v>
      </c>
      <c r="BX33" s="42">
        <f>IF(AND(BX$3&gt;=2025,BX$6&lt;&gt;0),VLOOKUP(BX$3,'efecte socio eco 16'!$A$5:$N$30,4,FALSE),0)</f>
        <v>0</v>
      </c>
      <c r="BY33" s="42">
        <f>IF(AND(BY$3&gt;=2025,BY$6&lt;&gt;0),VLOOKUP(BY$3,'efecte socio eco 16'!$A$5:$N$30,4,FALSE),0)</f>
        <v>0</v>
      </c>
      <c r="BZ33" s="42">
        <f>IF(AND(BZ$3&gt;=2025,BZ$6&lt;&gt;0),VLOOKUP(BZ$3,'efecte socio eco 16'!$A$5:$N$30,4,FALSE),0)</f>
        <v>0</v>
      </c>
      <c r="CA33" s="42">
        <f>IF(AND(CA$3&gt;=2025,CA$6&lt;&gt;0),VLOOKUP(CA$3,'efecte socio eco 16'!$A$5:$N$30,4,FALSE),0)</f>
        <v>0</v>
      </c>
      <c r="CB33" s="42">
        <f>IF(AND(CB$3&gt;=2025,CB$6&lt;&gt;0),VLOOKUP(CB$3,'efecte socio eco 16'!$A$5:$N$30,4,FALSE),0)</f>
        <v>0</v>
      </c>
      <c r="CC33" s="42">
        <f>IF(AND(CC$3&gt;=2025,CC$6&lt;&gt;0),VLOOKUP(CC$3,'efecte socio eco 16'!$A$5:$N$30,4,FALSE),0)</f>
        <v>0</v>
      </c>
      <c r="CD33" s="42">
        <f>IF(AND(CD$3&gt;=2025,CD$6&lt;&gt;0),VLOOKUP(CD$3,'efecte socio eco 16'!$A$5:$N$30,4,FALSE),0)</f>
        <v>0</v>
      </c>
      <c r="CE33" s="42">
        <f>IF(AND(CE$3&gt;=2025,CE$6&lt;&gt;0),VLOOKUP(CE$3,'efecte socio eco 16'!$A$5:$N$30,4,FALSE),0)</f>
        <v>0</v>
      </c>
    </row>
    <row r="34" spans="1:83">
      <c r="A34" t="s">
        <v>492</v>
      </c>
      <c r="B34" t="s">
        <v>538</v>
      </c>
      <c r="C34" s="42">
        <f>IF(AND(C$3&gt;=2025,C$6&lt;&gt;0),VLOOKUP(C$3,'efecte socio eco 16'!$A$5:$N$30,5,FALSE),0)</f>
        <v>0</v>
      </c>
      <c r="D34" s="42">
        <f>IF(AND(D$3&gt;=2025,D$6&lt;&gt;0),VLOOKUP(D$3,'efecte socio eco 16'!$A$5:$N$30,5,FALSE),0)</f>
        <v>0</v>
      </c>
      <c r="E34" s="42">
        <f>IF(AND(E$3&gt;=2025,E$6&lt;&gt;0),VLOOKUP(E$3,'efecte socio eco 16'!$A$5:$N$30,5,FALSE),0)</f>
        <v>0</v>
      </c>
      <c r="F34" s="42">
        <f>IF(AND(F$3&gt;=2025,F$6&lt;&gt;0),VLOOKUP(F$3,'efecte socio eco 16'!$A$5:$N$30,5,FALSE),0)</f>
        <v>0</v>
      </c>
      <c r="G34" s="42">
        <f>IF(AND(G$3&gt;=2025,G$6&lt;&gt;0),VLOOKUP(G$3,'efecte socio eco 16'!$A$5:$N$30,5,FALSE),0)</f>
        <v>0</v>
      </c>
      <c r="H34" s="42">
        <f>IF(AND(H$3&gt;=2025,H$6&lt;&gt;0),VLOOKUP(H$3,'efecte socio eco 16'!$A$5:$N$30,5,FALSE),0)</f>
        <v>0</v>
      </c>
      <c r="I34" s="42">
        <f>IF(AND(I$3&gt;=2025,I$6&lt;&gt;0),VLOOKUP(I$3,'efecte socio eco 16'!$A$5:$N$30,5,FALSE),0)</f>
        <v>0</v>
      </c>
      <c r="J34" s="42">
        <f>IF(AND(J$3&gt;=2025,J$6&lt;&gt;0),VLOOKUP(J$3,'efecte socio eco 16'!$A$5:$N$30,5,FALSE),0)</f>
        <v>6768709691.7870884</v>
      </c>
      <c r="K34" s="42">
        <f>IF(AND(K$3&gt;=2025,K$6&lt;&gt;0),VLOOKUP(K$3,'efecte socio eco 16'!$A$5:$N$30,5,FALSE),0)</f>
        <v>6993383784.441349</v>
      </c>
      <c r="L34" s="42">
        <f>IF(AND(L$3&gt;=2025,L$6&lt;&gt;0),VLOOKUP(L$3,'efecte socio eco 16'!$A$5:$N$30,5,FALSE),0)</f>
        <v>7225515494.6044922</v>
      </c>
      <c r="M34" s="42">
        <f>IF(AND(M$3&gt;=2025,M$6&lt;&gt;0),VLOOKUP(M$3,'efecte socio eco 16'!$A$5:$N$30,5,FALSE),0)</f>
        <v>7465352363.3180819</v>
      </c>
      <c r="N34" s="42">
        <f>IF(AND(N$3&gt;=2025,N$6&lt;&gt;0),VLOOKUP(N$3,'efecte socio eco 16'!$A$5:$N$30,5,FALSE),0)</f>
        <v>7571854245.7982492</v>
      </c>
      <c r="O34" s="42">
        <f>IF(AND(O$3&gt;=2025,O$6&lt;&gt;0),VLOOKUP(O$3,'efecte socio eco 16'!$A$5:$N$30,5,FALSE),0)</f>
        <v>7679875500.7634382</v>
      </c>
      <c r="P34" s="42">
        <f>IF(AND(P$3&gt;=2025,P$6&lt;&gt;0),VLOOKUP(P$3,'efecte socio eco 16'!$A$5:$N$30,5,FALSE),0)</f>
        <v>7789437803.8187609</v>
      </c>
      <c r="Q34" s="42">
        <f>IF(AND(Q$3&gt;=2025,Q$6&lt;&gt;0),VLOOKUP(Q$3,'efecte socio eco 16'!$A$5:$N$30,5,FALSE),0)</f>
        <v>7900563139.796895</v>
      </c>
      <c r="R34" s="42">
        <f>IF(AND(R$3&gt;=2025,R$6&lt;&gt;0),VLOOKUP(R$3,'efecte socio eco 16'!$A$5:$N$30,5,FALSE),0)</f>
        <v>8013273807.1695719</v>
      </c>
      <c r="S34" s="42">
        <f>IF(AND(S$3&gt;=2025,S$6&lt;&gt;0),VLOOKUP(S$3,'efecte socio eco 16'!$A$5:$N$30,5,FALSE),0)</f>
        <v>8141599564.729991</v>
      </c>
      <c r="T34" s="42">
        <f>IF(AND(T$3&gt;=2025,T$6&lt;&gt;0),VLOOKUP(T$3,'efecte socio eco 16'!$A$5:$N$30,5,FALSE),0)</f>
        <v>8271980350.0418291</v>
      </c>
      <c r="U34" s="42">
        <f>IF(AND(U$3&gt;=2025,U$6&lt;&gt;0),VLOOKUP(U$3,'efecte socio eco 16'!$A$5:$N$30,5,FALSE),0)</f>
        <v>8404449072.6248846</v>
      </c>
      <c r="V34" s="42">
        <f>IF(AND(V$3&gt;=2025,V$6&lt;&gt;0),VLOOKUP(V$3,'efecte socio eco 16'!$A$5:$N$30,5,FALSE),0)</f>
        <v>8539039169.0168972</v>
      </c>
      <c r="W34" s="42">
        <f>IF(AND(W$3&gt;=2025,W$6&lt;&gt;0),VLOOKUP(W$3,'efecte socio eco 16'!$A$5:$N$30,5,FALSE),0)</f>
        <v>8675784611.2132893</v>
      </c>
      <c r="X34" s="42">
        <f>IF(AND(X$3&gt;=2025,X$6&lt;&gt;0),VLOOKUP(X$3,'efecte socio eco 16'!$A$5:$N$30,5,FALSE),0)</f>
        <v>8786181363.0181732</v>
      </c>
      <c r="Y34" s="42">
        <f>IF(AND(Y$3&gt;=2025,Y$6&lt;&gt;0),VLOOKUP(Y$3,'efecte socio eco 16'!$A$5:$N$30,5,FALSE),0)</f>
        <v>8897982880.311739</v>
      </c>
      <c r="Z34" s="42">
        <f>IF(AND(Z$3&gt;=2025,Z$6&lt;&gt;0),VLOOKUP(Z$3,'efecte socio eco 16'!$A$5:$N$30,5,FALSE),0)</f>
        <v>9011207038.3126507</v>
      </c>
      <c r="AA34" s="42">
        <f>IF(AND(AA$3&gt;=2025,AA$6&lt;&gt;0),VLOOKUP(AA$3,'efecte socio eco 16'!$A$5:$N$30,5,FALSE),0)</f>
        <v>9125871939.6963539</v>
      </c>
      <c r="AB34" s="42">
        <f>IF(AND(AB$3&gt;=2025,AB$6&lt;&gt;0),VLOOKUP(AB$3,'efecte socio eco 16'!$A$5:$N$30,5,FALSE),0)</f>
        <v>9241995917.4894047</v>
      </c>
      <c r="AC34" s="42">
        <f>IF(AND(AC$3&gt;=2025,AC$6&lt;&gt;0),VLOOKUP(AC$3,'efecte socio eco 16'!$A$5:$N$30,5,FALSE),0)</f>
        <v>9357423788.5168724</v>
      </c>
      <c r="AD34" s="42">
        <f>IF(AND(AD$3&gt;=2025,AD$6&lt;&gt;0),VLOOKUP(AD$3,'efecte socio eco 16'!$A$5:$N$30,5,FALSE),0)</f>
        <v>9474293295.4776268</v>
      </c>
      <c r="AE34" s="42">
        <f>IF(AND(AE$3&gt;=2025,AE$6&lt;&gt;0),VLOOKUP(AE$3,'efecte socio eco 16'!$A$5:$N$30,5,FALSE),0)</f>
        <v>9592622443.677887</v>
      </c>
      <c r="AF34" s="42">
        <f>IF(AND(AF$3&gt;=2025,AF$6&lt;&gt;0),VLOOKUP(AF$3,'efecte socio eco 16'!$A$5:$N$30,5,FALSE),0)</f>
        <v>9712429463.3010712</v>
      </c>
      <c r="AG34" s="42">
        <f>IF(AND(AG$3&gt;=2025,AG$6&lt;&gt;0),VLOOKUP(AG$3,'efecte socio eco 16'!$A$5:$N$30,5,FALSE),0)</f>
        <v>0</v>
      </c>
      <c r="AH34" s="42">
        <f>IF(AND(AH$3&gt;=2025,AH$6&lt;&gt;0),VLOOKUP(AH$3,'efecte socio eco 16'!$A$5:$N$30,5,FALSE),0)</f>
        <v>0</v>
      </c>
      <c r="AI34" s="42">
        <f>IF(AND(AI$3&gt;=2025,AI$6&lt;&gt;0),VLOOKUP(AI$3,'efecte socio eco 16'!$A$5:$N$30,5,FALSE),0)</f>
        <v>0</v>
      </c>
      <c r="AJ34" s="42">
        <f>IF(AND(AJ$3&gt;=2025,AJ$6&lt;&gt;0),VLOOKUP(AJ$3,'efecte socio eco 16'!$A$5:$N$30,5,FALSE),0)</f>
        <v>0</v>
      </c>
      <c r="AK34" s="42">
        <f>IF(AND(AK$3&gt;=2025,AK$6&lt;&gt;0),VLOOKUP(AK$3,'efecte socio eco 16'!$A$5:$N$30,5,FALSE),0)</f>
        <v>0</v>
      </c>
      <c r="AL34" s="42">
        <f>IF(AND(AL$3&gt;=2025,AL$6&lt;&gt;0),VLOOKUP(AL$3,'efecte socio eco 16'!$A$5:$N$30,5,FALSE),0)</f>
        <v>0</v>
      </c>
      <c r="AM34" s="42">
        <f>IF(AND(AM$3&gt;=2025,AM$6&lt;&gt;0),VLOOKUP(AM$3,'efecte socio eco 16'!$A$5:$N$30,5,FALSE),0)</f>
        <v>0</v>
      </c>
      <c r="AN34" s="42">
        <f>IF(AND(AN$3&gt;=2025,AN$6&lt;&gt;0),VLOOKUP(AN$3,'efecte socio eco 16'!$A$5:$N$30,5,FALSE),0)</f>
        <v>0</v>
      </c>
      <c r="AO34" s="42">
        <f>IF(AND(AO$3&gt;=2025,AO$6&lt;&gt;0),VLOOKUP(AO$3,'efecte socio eco 16'!$A$5:$N$30,5,FALSE),0)</f>
        <v>0</v>
      </c>
      <c r="AP34" s="42">
        <f>IF(AND(AP$3&gt;=2025,AP$6&lt;&gt;0),VLOOKUP(AP$3,'efecte socio eco 16'!$A$5:$N$30,5,FALSE),0)</f>
        <v>0</v>
      </c>
      <c r="AQ34" s="42">
        <f>IF(AND(AQ$3&gt;=2025,AQ$6&lt;&gt;0),VLOOKUP(AQ$3,'efecte socio eco 16'!$A$5:$N$30,5,FALSE),0)</f>
        <v>0</v>
      </c>
      <c r="AR34" s="42">
        <f>IF(AND(AR$3&gt;=2025,AR$6&lt;&gt;0),VLOOKUP(AR$3,'efecte socio eco 16'!$A$5:$N$30,5,FALSE),0)</f>
        <v>0</v>
      </c>
      <c r="AS34" s="42">
        <f>IF(AND(AS$3&gt;=2025,AS$6&lt;&gt;0),VLOOKUP(AS$3,'efecte socio eco 16'!$A$5:$N$30,5,FALSE),0)</f>
        <v>0</v>
      </c>
      <c r="AT34" s="42">
        <f>IF(AND(AT$3&gt;=2025,AT$6&lt;&gt;0),VLOOKUP(AT$3,'efecte socio eco 16'!$A$5:$N$30,5,FALSE),0)</f>
        <v>0</v>
      </c>
      <c r="AU34" s="42">
        <f>IF(AND(AU$3&gt;=2025,AU$6&lt;&gt;0),VLOOKUP(AU$3,'efecte socio eco 16'!$A$5:$N$30,5,FALSE),0)</f>
        <v>0</v>
      </c>
      <c r="AV34" s="42">
        <f>IF(AND(AV$3&gt;=2025,AV$6&lt;&gt;0),VLOOKUP(AV$3,'efecte socio eco 16'!$A$5:$N$30,5,FALSE),0)</f>
        <v>0</v>
      </c>
      <c r="AW34" s="42">
        <f>IF(AND(AW$3&gt;=2025,AW$6&lt;&gt;0),VLOOKUP(AW$3,'efecte socio eco 16'!$A$5:$N$30,5,FALSE),0)</f>
        <v>0</v>
      </c>
      <c r="AX34" s="42">
        <f>IF(AND(AX$3&gt;=2025,AX$6&lt;&gt;0),VLOOKUP(AX$3,'efecte socio eco 16'!$A$5:$N$30,5,FALSE),0)</f>
        <v>0</v>
      </c>
      <c r="AY34" s="42">
        <f>IF(AND(AY$3&gt;=2025,AY$6&lt;&gt;0),VLOOKUP(AY$3,'efecte socio eco 16'!$A$5:$N$30,5,FALSE),0)</f>
        <v>0</v>
      </c>
      <c r="AZ34" s="42">
        <f>IF(AND(AZ$3&gt;=2025,AZ$6&lt;&gt;0),VLOOKUP(AZ$3,'efecte socio eco 16'!$A$5:$N$30,5,FALSE),0)</f>
        <v>0</v>
      </c>
      <c r="BA34" s="42">
        <f>IF(AND(BA$3&gt;=2025,BA$6&lt;&gt;0),VLOOKUP(BA$3,'efecte socio eco 16'!$A$5:$N$30,5,FALSE),0)</f>
        <v>0</v>
      </c>
      <c r="BB34" s="42">
        <f>IF(AND(BB$3&gt;=2025,BB$6&lt;&gt;0),VLOOKUP(BB$3,'efecte socio eco 16'!$A$5:$N$30,5,FALSE),0)</f>
        <v>0</v>
      </c>
      <c r="BC34" s="42">
        <f>IF(AND(BC$3&gt;=2025,BC$6&lt;&gt;0),VLOOKUP(BC$3,'efecte socio eco 16'!$A$5:$N$30,5,FALSE),0)</f>
        <v>0</v>
      </c>
      <c r="BD34" s="42">
        <f>IF(AND(BD$3&gt;=2025,BD$6&lt;&gt;0),VLOOKUP(BD$3,'efecte socio eco 16'!$A$5:$N$30,5,FALSE),0)</f>
        <v>0</v>
      </c>
      <c r="BE34" s="42">
        <f>IF(AND(BE$3&gt;=2025,BE$6&lt;&gt;0),VLOOKUP(BE$3,'efecte socio eco 16'!$A$5:$N$30,5,FALSE),0)</f>
        <v>0</v>
      </c>
      <c r="BF34" s="42">
        <f>IF(AND(BF$3&gt;=2025,BF$6&lt;&gt;0),VLOOKUP(BF$3,'efecte socio eco 16'!$A$5:$N$30,5,FALSE),0)</f>
        <v>0</v>
      </c>
      <c r="BG34" s="42">
        <f>IF(AND(BG$3&gt;=2025,BG$6&lt;&gt;0),VLOOKUP(BG$3,'efecte socio eco 16'!$A$5:$N$30,5,FALSE),0)</f>
        <v>0</v>
      </c>
      <c r="BH34" s="42">
        <f>IF(AND(BH$3&gt;=2025,BH$6&lt;&gt;0),VLOOKUP(BH$3,'efecte socio eco 16'!$A$5:$N$30,5,FALSE),0)</f>
        <v>0</v>
      </c>
      <c r="BI34" s="42">
        <f>IF(AND(BI$3&gt;=2025,BI$6&lt;&gt;0),VLOOKUP(BI$3,'efecte socio eco 16'!$A$5:$N$30,5,FALSE),0)</f>
        <v>0</v>
      </c>
      <c r="BJ34" s="42">
        <f>IF(AND(BJ$3&gt;=2025,BJ$6&lt;&gt;0),VLOOKUP(BJ$3,'efecte socio eco 16'!$A$5:$N$30,5,FALSE),0)</f>
        <v>0</v>
      </c>
      <c r="BK34" s="42">
        <f>IF(AND(BK$3&gt;=2025,BK$6&lt;&gt;0),VLOOKUP(BK$3,'efecte socio eco 16'!$A$5:$N$30,5,FALSE),0)</f>
        <v>0</v>
      </c>
      <c r="BL34" s="42">
        <f>IF(AND(BL$3&gt;=2025,BL$6&lt;&gt;0),VLOOKUP(BL$3,'efecte socio eco 16'!$A$5:$N$30,5,FALSE),0)</f>
        <v>0</v>
      </c>
      <c r="BM34" s="42">
        <f>IF(AND(BM$3&gt;=2025,BM$6&lt;&gt;0),VLOOKUP(BM$3,'efecte socio eco 16'!$A$5:$N$30,5,FALSE),0)</f>
        <v>0</v>
      </c>
      <c r="BN34" s="42">
        <f>IF(AND(BN$3&gt;=2025,BN$6&lt;&gt;0),VLOOKUP(BN$3,'efecte socio eco 16'!$A$5:$N$30,5,FALSE),0)</f>
        <v>0</v>
      </c>
      <c r="BO34" s="42">
        <f>IF(AND(BO$3&gt;=2025,BO$6&lt;&gt;0),VLOOKUP(BO$3,'efecte socio eco 16'!$A$5:$N$30,5,FALSE),0)</f>
        <v>0</v>
      </c>
      <c r="BP34" s="42">
        <f>IF(AND(BP$3&gt;=2025,BP$6&lt;&gt;0),VLOOKUP(BP$3,'efecte socio eco 16'!$A$5:$N$30,5,FALSE),0)</f>
        <v>0</v>
      </c>
      <c r="BQ34" s="42">
        <f>IF(AND(BQ$3&gt;=2025,BQ$6&lt;&gt;0),VLOOKUP(BQ$3,'efecte socio eco 16'!$A$5:$N$30,5,FALSE),0)</f>
        <v>0</v>
      </c>
      <c r="BR34" s="42">
        <f>IF(AND(BR$3&gt;=2025,BR$6&lt;&gt;0),VLOOKUP(BR$3,'efecte socio eco 16'!$A$5:$N$30,5,FALSE),0)</f>
        <v>0</v>
      </c>
      <c r="BS34" s="42">
        <f>IF(AND(BS$3&gt;=2025,BS$6&lt;&gt;0),VLOOKUP(BS$3,'efecte socio eco 16'!$A$5:$N$30,5,FALSE),0)</f>
        <v>0</v>
      </c>
      <c r="BT34" s="42">
        <f>IF(AND(BT$3&gt;=2025,BT$6&lt;&gt;0),VLOOKUP(BT$3,'efecte socio eco 16'!$A$5:$N$30,5,FALSE),0)</f>
        <v>0</v>
      </c>
      <c r="BU34" s="42">
        <f>IF(AND(BU$3&gt;=2025,BU$6&lt;&gt;0),VLOOKUP(BU$3,'efecte socio eco 16'!$A$5:$N$30,5,FALSE),0)</f>
        <v>0</v>
      </c>
      <c r="BV34" s="42">
        <f>IF(AND(BV$3&gt;=2025,BV$6&lt;&gt;0),VLOOKUP(BV$3,'efecte socio eco 16'!$A$5:$N$30,5,FALSE),0)</f>
        <v>0</v>
      </c>
      <c r="BW34" s="42">
        <f>IF(AND(BW$3&gt;=2025,BW$6&lt;&gt;0),VLOOKUP(BW$3,'efecte socio eco 16'!$A$5:$N$30,5,FALSE),0)</f>
        <v>0</v>
      </c>
      <c r="BX34" s="42">
        <f>IF(AND(BX$3&gt;=2025,BX$6&lt;&gt;0),VLOOKUP(BX$3,'efecte socio eco 16'!$A$5:$N$30,5,FALSE),0)</f>
        <v>0</v>
      </c>
      <c r="BY34" s="42">
        <f>IF(AND(BY$3&gt;=2025,BY$6&lt;&gt;0),VLOOKUP(BY$3,'efecte socio eco 16'!$A$5:$N$30,5,FALSE),0)</f>
        <v>0</v>
      </c>
      <c r="BZ34" s="42">
        <f>IF(AND(BZ$3&gt;=2025,BZ$6&lt;&gt;0),VLOOKUP(BZ$3,'efecte socio eco 16'!$A$5:$N$30,5,FALSE),0)</f>
        <v>0</v>
      </c>
      <c r="CA34" s="42">
        <f>IF(AND(CA$3&gt;=2025,CA$6&lt;&gt;0),VLOOKUP(CA$3,'efecte socio eco 16'!$A$5:$N$30,5,FALSE),0)</f>
        <v>0</v>
      </c>
      <c r="CB34" s="42">
        <f>IF(AND(CB$3&gt;=2025,CB$6&lt;&gt;0),VLOOKUP(CB$3,'efecte socio eco 16'!$A$5:$N$30,5,FALSE),0)</f>
        <v>0</v>
      </c>
      <c r="CC34" s="42">
        <f>IF(AND(CC$3&gt;=2025,CC$6&lt;&gt;0),VLOOKUP(CC$3,'efecte socio eco 16'!$A$5:$N$30,5,FALSE),0)</f>
        <v>0</v>
      </c>
      <c r="CD34" s="42">
        <f>IF(AND(CD$3&gt;=2025,CD$6&lt;&gt;0),VLOOKUP(CD$3,'efecte socio eco 16'!$A$5:$N$30,5,FALSE),0)</f>
        <v>0</v>
      </c>
      <c r="CE34" s="42">
        <f>IF(AND(CE$3&gt;=2025,CE$6&lt;&gt;0),VLOOKUP(CE$3,'efecte socio eco 16'!$A$5:$N$30,5,FALSE),0)</f>
        <v>0</v>
      </c>
    </row>
    <row r="35" spans="1:83">
      <c r="A35" t="s">
        <v>493</v>
      </c>
      <c r="B35" t="s">
        <v>538</v>
      </c>
      <c r="C35" s="42">
        <f>IF(AND(C$3&gt;=2025,C$6&lt;&gt;0),VLOOKUP(C$3,'efecte socio eco 16'!$A$5:$N$30,6,FALSE),0)</f>
        <v>0</v>
      </c>
      <c r="D35" s="42">
        <f>IF(AND(D$3&gt;=2025,D$6&lt;&gt;0),VLOOKUP(D$3,'efecte socio eco 16'!$A$5:$N$30,6,FALSE),0)</f>
        <v>0</v>
      </c>
      <c r="E35" s="42">
        <f>IF(AND(E$3&gt;=2025,E$6&lt;&gt;0),VLOOKUP(E$3,'efecte socio eco 16'!$A$5:$N$30,6,FALSE),0)</f>
        <v>0</v>
      </c>
      <c r="F35" s="42">
        <f>IF(AND(F$3&gt;=2025,F$6&lt;&gt;0),VLOOKUP(F$3,'efecte socio eco 16'!$A$5:$N$30,6,FALSE),0)</f>
        <v>0</v>
      </c>
      <c r="G35" s="42">
        <f>IF(AND(G$3&gt;=2025,G$6&lt;&gt;0),VLOOKUP(G$3,'efecte socio eco 16'!$A$5:$N$30,6,FALSE),0)</f>
        <v>0</v>
      </c>
      <c r="H35" s="42">
        <f>IF(AND(H$3&gt;=2025,H$6&lt;&gt;0),VLOOKUP(H$3,'efecte socio eco 16'!$A$5:$N$30,6,FALSE),0)</f>
        <v>0</v>
      </c>
      <c r="I35" s="42">
        <f>IF(AND(I$3&gt;=2025,I$6&lt;&gt;0),VLOOKUP(I$3,'efecte socio eco 16'!$A$5:$N$30,6,FALSE),0)</f>
        <v>0</v>
      </c>
      <c r="J35" s="42">
        <f>IF(AND(J$3&gt;=2025,J$6&lt;&gt;0),VLOOKUP(J$3,'efecte socio eco 16'!$A$5:$N$30,6,FALSE),0)</f>
        <v>3796004540.7857943</v>
      </c>
      <c r="K35" s="42">
        <f>IF(AND(K$3&gt;=2025,K$6&lt;&gt;0),VLOOKUP(K$3,'efecte socio eco 16'!$A$5:$N$30,6,FALSE),0)</f>
        <v>3956644228.4281044</v>
      </c>
      <c r="L35" s="42">
        <f>IF(AND(L$3&gt;=2025,L$6&lt;&gt;0),VLOOKUP(L$3,'efecte socio eco 16'!$A$5:$N$30,6,FALSE),0)</f>
        <v>4124081881.9233418</v>
      </c>
      <c r="M35" s="42">
        <f>IF(AND(M$3&gt;=2025,M$6&lt;&gt;0),VLOOKUP(M$3,'efecte socio eco 16'!$A$5:$N$30,6,FALSE),0)</f>
        <v>4298605178.2485704</v>
      </c>
      <c r="N35" s="42">
        <f>IF(AND(N$3&gt;=2025,N$6&lt;&gt;0),VLOOKUP(N$3,'efecte socio eco 16'!$A$5:$N$30,6,FALSE),0)</f>
        <v>4426122476.8550797</v>
      </c>
      <c r="O35" s="42">
        <f>IF(AND(O$3&gt;=2025,O$6&lt;&gt;0),VLOOKUP(O$3,'efecte socio eco 16'!$A$5:$N$30,6,FALSE),0)</f>
        <v>4557422551.6807642</v>
      </c>
      <c r="P35" s="42">
        <f>IF(AND(P$3&gt;=2025,P$6&lt;&gt;0),VLOOKUP(P$3,'efecte socio eco 16'!$A$5:$N$30,6,FALSE),0)</f>
        <v>4692617618.0570393</v>
      </c>
      <c r="Q35" s="42">
        <f>IF(AND(Q$3&gt;=2025,Q$6&lt;&gt;0),VLOOKUP(Q$3,'efecte socio eco 16'!$A$5:$N$30,6,FALSE),0)</f>
        <v>4831823220.1616163</v>
      </c>
      <c r="R35" s="42">
        <f>IF(AND(R$3&gt;=2025,R$6&lt;&gt;0),VLOOKUP(R$3,'efecte socio eco 16'!$A$5:$N$30,6,FALSE),0)</f>
        <v>4975158329.7680912</v>
      </c>
      <c r="S35" s="42">
        <f>IF(AND(S$3&gt;=2025,S$6&lt;&gt;0),VLOOKUP(S$3,'efecte socio eco 16'!$A$5:$N$30,6,FALSE),0)</f>
        <v>5121254672.4998379</v>
      </c>
      <c r="T35" s="42">
        <f>IF(AND(T$3&gt;=2025,T$6&lt;&gt;0),VLOOKUP(T$3,'efecte socio eco 16'!$A$5:$N$30,6,FALSE),0)</f>
        <v>5271641158.3677101</v>
      </c>
      <c r="U35" s="42">
        <f>IF(AND(U$3&gt;=2025,U$6&lt;&gt;0),VLOOKUP(U$3,'efecte socio eco 16'!$A$5:$N$30,6,FALSE),0)</f>
        <v>5426443768.1305981</v>
      </c>
      <c r="V35" s="42">
        <f>IF(AND(V$3&gt;=2025,V$6&lt;&gt;0),VLOOKUP(V$3,'efecte socio eco 16'!$A$5:$N$30,6,FALSE),0)</f>
        <v>5585792181.9931002</v>
      </c>
      <c r="W35" s="42">
        <f>IF(AND(W$3&gt;=2025,W$6&lt;&gt;0),VLOOKUP(W$3,'efecte socio eco 16'!$A$5:$N$30,6,FALSE),0)</f>
        <v>5749819888.2403545</v>
      </c>
      <c r="X35" s="42">
        <f>IF(AND(X$3&gt;=2025,X$6&lt;&gt;0),VLOOKUP(X$3,'efecte socio eco 16'!$A$5:$N$30,6,FALSE),0)</f>
        <v>5899763432.8894014</v>
      </c>
      <c r="Y35" s="42">
        <f>IF(AND(Y$3&gt;=2025,Y$6&lt;&gt;0),VLOOKUP(Y$3,'efecte socio eco 16'!$A$5:$N$30,6,FALSE),0)</f>
        <v>6053617198.557354</v>
      </c>
      <c r="Z35" s="42">
        <f>IF(AND(Z$3&gt;=2025,Z$6&lt;&gt;0),VLOOKUP(Z$3,'efecte socio eco 16'!$A$5:$N$30,6,FALSE),0)</f>
        <v>6211483155.8122187</v>
      </c>
      <c r="AA35" s="42">
        <f>IF(AND(AA$3&gt;=2025,AA$6&lt;&gt;0),VLOOKUP(AA$3,'efecte socio eco 16'!$A$5:$N$30,6,FALSE),0)</f>
        <v>6373465934.4058914</v>
      </c>
      <c r="AB35" s="42">
        <f>IF(AND(AB$3&gt;=2025,AB$6&lt;&gt;0),VLOOKUP(AB$3,'efecte socio eco 16'!$A$5:$N$30,6,FALSE),0)</f>
        <v>6539672892.6202326</v>
      </c>
      <c r="AC35" s="42">
        <f>IF(AND(AC$3&gt;=2025,AC$6&lt;&gt;0),VLOOKUP(AC$3,'efecte socio eco 16'!$A$5:$N$30,6,FALSE),0)</f>
        <v>6708835329.4006844</v>
      </c>
      <c r="AD35" s="42">
        <f>IF(AND(AD$3&gt;=2025,AD$6&lt;&gt;0),VLOOKUP(AD$3,'efecte socio eco 16'!$A$5:$N$30,6,FALSE),0)</f>
        <v>6882373509.5076551</v>
      </c>
      <c r="AE35" s="42">
        <f>IF(AND(AE$3&gt;=2025,AE$6&lt;&gt;0),VLOOKUP(AE$3,'efecte socio eco 16'!$A$5:$N$30,6,FALSE),0)</f>
        <v>7060400620.7742367</v>
      </c>
      <c r="AF35" s="42">
        <f>IF(AND(AF$3&gt;=2025,AF$6&lt;&gt;0),VLOOKUP(AF$3,'efecte socio eco 16'!$A$5:$N$30,6,FALSE),0)</f>
        <v>7243032778.8756256</v>
      </c>
      <c r="AG35" s="42">
        <f>IF(AND(AG$3&gt;=2025,AG$6&lt;&gt;0),VLOOKUP(AG$3,'efecte socio eco 16'!$A$5:$N$30,6,FALSE),0)</f>
        <v>0</v>
      </c>
      <c r="AH35" s="42">
        <f>IF(AND(AH$3&gt;=2025,AH$6&lt;&gt;0),VLOOKUP(AH$3,'efecte socio eco 16'!$A$5:$N$30,6,FALSE),0)</f>
        <v>0</v>
      </c>
      <c r="AI35" s="42">
        <f>IF(AND(AI$3&gt;=2025,AI$6&lt;&gt;0),VLOOKUP(AI$3,'efecte socio eco 16'!$A$5:$N$30,6,FALSE),0)</f>
        <v>0</v>
      </c>
      <c r="AJ35" s="42">
        <f>IF(AND(AJ$3&gt;=2025,AJ$6&lt;&gt;0),VLOOKUP(AJ$3,'efecte socio eco 16'!$A$5:$N$30,6,FALSE),0)</f>
        <v>0</v>
      </c>
      <c r="AK35" s="42">
        <f>IF(AND(AK$3&gt;=2025,AK$6&lt;&gt;0),VLOOKUP(AK$3,'efecte socio eco 16'!$A$5:$N$30,6,FALSE),0)</f>
        <v>0</v>
      </c>
      <c r="AL35" s="42">
        <f>IF(AND(AL$3&gt;=2025,AL$6&lt;&gt;0),VLOOKUP(AL$3,'efecte socio eco 16'!$A$5:$N$30,6,FALSE),0)</f>
        <v>0</v>
      </c>
      <c r="AM35" s="42">
        <f>IF(AND(AM$3&gt;=2025,AM$6&lt;&gt;0),VLOOKUP(AM$3,'efecte socio eco 16'!$A$5:$N$30,6,FALSE),0)</f>
        <v>0</v>
      </c>
      <c r="AN35" s="42">
        <f>IF(AND(AN$3&gt;=2025,AN$6&lt;&gt;0),VLOOKUP(AN$3,'efecte socio eco 16'!$A$5:$N$30,6,FALSE),0)</f>
        <v>0</v>
      </c>
      <c r="AO35" s="42">
        <f>IF(AND(AO$3&gt;=2025,AO$6&lt;&gt;0),VLOOKUP(AO$3,'efecte socio eco 16'!$A$5:$N$30,6,FALSE),0)</f>
        <v>0</v>
      </c>
      <c r="AP35" s="42">
        <f>IF(AND(AP$3&gt;=2025,AP$6&lt;&gt;0),VLOOKUP(AP$3,'efecte socio eco 16'!$A$5:$N$30,6,FALSE),0)</f>
        <v>0</v>
      </c>
      <c r="AQ35" s="42">
        <f>IF(AND(AQ$3&gt;=2025,AQ$6&lt;&gt;0),VLOOKUP(AQ$3,'efecte socio eco 16'!$A$5:$N$30,6,FALSE),0)</f>
        <v>0</v>
      </c>
      <c r="AR35" s="42">
        <f>IF(AND(AR$3&gt;=2025,AR$6&lt;&gt;0),VLOOKUP(AR$3,'efecte socio eco 16'!$A$5:$N$30,6,FALSE),0)</f>
        <v>0</v>
      </c>
      <c r="AS35" s="42">
        <f>IF(AND(AS$3&gt;=2025,AS$6&lt;&gt;0),VLOOKUP(AS$3,'efecte socio eco 16'!$A$5:$N$30,6,FALSE),0)</f>
        <v>0</v>
      </c>
      <c r="AT35" s="42">
        <f>IF(AND(AT$3&gt;=2025,AT$6&lt;&gt;0),VLOOKUP(AT$3,'efecte socio eco 16'!$A$5:$N$30,6,FALSE),0)</f>
        <v>0</v>
      </c>
      <c r="AU35" s="42">
        <f>IF(AND(AU$3&gt;=2025,AU$6&lt;&gt;0),VLOOKUP(AU$3,'efecte socio eco 16'!$A$5:$N$30,6,FALSE),0)</f>
        <v>0</v>
      </c>
      <c r="AV35" s="42">
        <f>IF(AND(AV$3&gt;=2025,AV$6&lt;&gt;0),VLOOKUP(AV$3,'efecte socio eco 16'!$A$5:$N$30,6,FALSE),0)</f>
        <v>0</v>
      </c>
      <c r="AW35" s="42">
        <f>IF(AND(AW$3&gt;=2025,AW$6&lt;&gt;0),VLOOKUP(AW$3,'efecte socio eco 16'!$A$5:$N$30,6,FALSE),0)</f>
        <v>0</v>
      </c>
      <c r="AX35" s="42">
        <f>IF(AND(AX$3&gt;=2025,AX$6&lt;&gt;0),VLOOKUP(AX$3,'efecte socio eco 16'!$A$5:$N$30,6,FALSE),0)</f>
        <v>0</v>
      </c>
      <c r="AY35" s="42">
        <f>IF(AND(AY$3&gt;=2025,AY$6&lt;&gt;0),VLOOKUP(AY$3,'efecte socio eco 16'!$A$5:$N$30,6,FALSE),0)</f>
        <v>0</v>
      </c>
      <c r="AZ35" s="42">
        <f>IF(AND(AZ$3&gt;=2025,AZ$6&lt;&gt;0),VLOOKUP(AZ$3,'efecte socio eco 16'!$A$5:$N$30,6,FALSE),0)</f>
        <v>0</v>
      </c>
      <c r="BA35" s="42">
        <f>IF(AND(BA$3&gt;=2025,BA$6&lt;&gt;0),VLOOKUP(BA$3,'efecte socio eco 16'!$A$5:$N$30,6,FALSE),0)</f>
        <v>0</v>
      </c>
      <c r="BB35" s="42">
        <f>IF(AND(BB$3&gt;=2025,BB$6&lt;&gt;0),VLOOKUP(BB$3,'efecte socio eco 16'!$A$5:$N$30,6,FALSE),0)</f>
        <v>0</v>
      </c>
      <c r="BC35" s="42">
        <f>IF(AND(BC$3&gt;=2025,BC$6&lt;&gt;0),VLOOKUP(BC$3,'efecte socio eco 16'!$A$5:$N$30,6,FALSE),0)</f>
        <v>0</v>
      </c>
      <c r="BD35" s="42">
        <f>IF(AND(BD$3&gt;=2025,BD$6&lt;&gt;0),VLOOKUP(BD$3,'efecte socio eco 16'!$A$5:$N$30,6,FALSE),0)</f>
        <v>0</v>
      </c>
      <c r="BE35" s="42">
        <f>IF(AND(BE$3&gt;=2025,BE$6&lt;&gt;0),VLOOKUP(BE$3,'efecte socio eco 16'!$A$5:$N$30,6,FALSE),0)</f>
        <v>0</v>
      </c>
      <c r="BF35" s="42">
        <f>IF(AND(BF$3&gt;=2025,BF$6&lt;&gt;0),VLOOKUP(BF$3,'efecte socio eco 16'!$A$5:$N$30,6,FALSE),0)</f>
        <v>0</v>
      </c>
      <c r="BG35" s="42">
        <f>IF(AND(BG$3&gt;=2025,BG$6&lt;&gt;0),VLOOKUP(BG$3,'efecte socio eco 16'!$A$5:$N$30,6,FALSE),0)</f>
        <v>0</v>
      </c>
      <c r="BH35" s="42">
        <f>IF(AND(BH$3&gt;=2025,BH$6&lt;&gt;0),VLOOKUP(BH$3,'efecte socio eco 16'!$A$5:$N$30,6,FALSE),0)</f>
        <v>0</v>
      </c>
      <c r="BI35" s="42">
        <f>IF(AND(BI$3&gt;=2025,BI$6&lt;&gt;0),VLOOKUP(BI$3,'efecte socio eco 16'!$A$5:$N$30,6,FALSE),0)</f>
        <v>0</v>
      </c>
      <c r="BJ35" s="42">
        <f>IF(AND(BJ$3&gt;=2025,BJ$6&lt;&gt;0),VLOOKUP(BJ$3,'efecte socio eco 16'!$A$5:$N$30,6,FALSE),0)</f>
        <v>0</v>
      </c>
      <c r="BK35" s="42">
        <f>IF(AND(BK$3&gt;=2025,BK$6&lt;&gt;0),VLOOKUP(BK$3,'efecte socio eco 16'!$A$5:$N$30,6,FALSE),0)</f>
        <v>0</v>
      </c>
      <c r="BL35" s="42">
        <f>IF(AND(BL$3&gt;=2025,BL$6&lt;&gt;0),VLOOKUP(BL$3,'efecte socio eco 16'!$A$5:$N$30,6,FALSE),0)</f>
        <v>0</v>
      </c>
      <c r="BM35" s="42">
        <f>IF(AND(BM$3&gt;=2025,BM$6&lt;&gt;0),VLOOKUP(BM$3,'efecte socio eco 16'!$A$5:$N$30,6,FALSE),0)</f>
        <v>0</v>
      </c>
      <c r="BN35" s="42">
        <f>IF(AND(BN$3&gt;=2025,BN$6&lt;&gt;0),VLOOKUP(BN$3,'efecte socio eco 16'!$A$5:$N$30,6,FALSE),0)</f>
        <v>0</v>
      </c>
      <c r="BO35" s="42">
        <f>IF(AND(BO$3&gt;=2025,BO$6&lt;&gt;0),VLOOKUP(BO$3,'efecte socio eco 16'!$A$5:$N$30,6,FALSE),0)</f>
        <v>0</v>
      </c>
      <c r="BP35" s="42">
        <f>IF(AND(BP$3&gt;=2025,BP$6&lt;&gt;0),VLOOKUP(BP$3,'efecte socio eco 16'!$A$5:$N$30,6,FALSE),0)</f>
        <v>0</v>
      </c>
      <c r="BQ35" s="42">
        <f>IF(AND(BQ$3&gt;=2025,BQ$6&lt;&gt;0),VLOOKUP(BQ$3,'efecte socio eco 16'!$A$5:$N$30,6,FALSE),0)</f>
        <v>0</v>
      </c>
      <c r="BR35" s="42">
        <f>IF(AND(BR$3&gt;=2025,BR$6&lt;&gt;0),VLOOKUP(BR$3,'efecte socio eco 16'!$A$5:$N$30,6,FALSE),0)</f>
        <v>0</v>
      </c>
      <c r="BS35" s="42">
        <f>IF(AND(BS$3&gt;=2025,BS$6&lt;&gt;0),VLOOKUP(BS$3,'efecte socio eco 16'!$A$5:$N$30,6,FALSE),0)</f>
        <v>0</v>
      </c>
      <c r="BT35" s="42">
        <f>IF(AND(BT$3&gt;=2025,BT$6&lt;&gt;0),VLOOKUP(BT$3,'efecte socio eco 16'!$A$5:$N$30,6,FALSE),0)</f>
        <v>0</v>
      </c>
      <c r="BU35" s="42">
        <f>IF(AND(BU$3&gt;=2025,BU$6&lt;&gt;0),VLOOKUP(BU$3,'efecte socio eco 16'!$A$5:$N$30,6,FALSE),0)</f>
        <v>0</v>
      </c>
      <c r="BV35" s="42">
        <f>IF(AND(BV$3&gt;=2025,BV$6&lt;&gt;0),VLOOKUP(BV$3,'efecte socio eco 16'!$A$5:$N$30,6,FALSE),0)</f>
        <v>0</v>
      </c>
      <c r="BW35" s="42">
        <f>IF(AND(BW$3&gt;=2025,BW$6&lt;&gt;0),VLOOKUP(BW$3,'efecte socio eco 16'!$A$5:$N$30,6,FALSE),0)</f>
        <v>0</v>
      </c>
      <c r="BX35" s="42">
        <f>IF(AND(BX$3&gt;=2025,BX$6&lt;&gt;0),VLOOKUP(BX$3,'efecte socio eco 16'!$A$5:$N$30,6,FALSE),0)</f>
        <v>0</v>
      </c>
      <c r="BY35" s="42">
        <f>IF(AND(BY$3&gt;=2025,BY$6&lt;&gt;0),VLOOKUP(BY$3,'efecte socio eco 16'!$A$5:$N$30,6,FALSE),0)</f>
        <v>0</v>
      </c>
      <c r="BZ35" s="42">
        <f>IF(AND(BZ$3&gt;=2025,BZ$6&lt;&gt;0),VLOOKUP(BZ$3,'efecte socio eco 16'!$A$5:$N$30,6,FALSE),0)</f>
        <v>0</v>
      </c>
      <c r="CA35" s="42">
        <f>IF(AND(CA$3&gt;=2025,CA$6&lt;&gt;0),VLOOKUP(CA$3,'efecte socio eco 16'!$A$5:$N$30,6,FALSE),0)</f>
        <v>0</v>
      </c>
      <c r="CB35" s="42">
        <f>IF(AND(CB$3&gt;=2025,CB$6&lt;&gt;0),VLOOKUP(CB$3,'efecte socio eco 16'!$A$5:$N$30,6,FALSE),0)</f>
        <v>0</v>
      </c>
      <c r="CC35" s="42">
        <f>IF(AND(CC$3&gt;=2025,CC$6&lt;&gt;0),VLOOKUP(CC$3,'efecte socio eco 16'!$A$5:$N$30,6,FALSE),0)</f>
        <v>0</v>
      </c>
      <c r="CD35" s="42">
        <f>IF(AND(CD$3&gt;=2025,CD$6&lt;&gt;0),VLOOKUP(CD$3,'efecte socio eco 16'!$A$5:$N$30,6,FALSE),0)</f>
        <v>0</v>
      </c>
      <c r="CE35" s="42">
        <f>IF(AND(CE$3&gt;=2025,CE$6&lt;&gt;0),VLOOKUP(CE$3,'efecte socio eco 16'!$A$5:$N$30,6,FALSE),0)</f>
        <v>0</v>
      </c>
    </row>
    <row r="36" spans="1:83">
      <c r="A36" t="s">
        <v>106</v>
      </c>
      <c r="B36" t="s">
        <v>538</v>
      </c>
      <c r="C36" s="42">
        <f>IF(AND(C$3&gt;=2025,C$6&lt;&gt;0),VLOOKUP(C$3,'efecte socio eco 16'!$A$5:$N$30,7,FALSE),0)</f>
        <v>0</v>
      </c>
      <c r="D36" s="42">
        <f>IF(AND(D$3&gt;=2025,D$6&lt;&gt;0),VLOOKUP(D$3,'efecte socio eco 16'!$A$5:$N$30,7,FALSE),0)</f>
        <v>0</v>
      </c>
      <c r="E36" s="42">
        <f>IF(AND(E$3&gt;=2025,E$6&lt;&gt;0),VLOOKUP(E$3,'efecte socio eco 16'!$A$5:$N$30,7,FALSE),0)</f>
        <v>0</v>
      </c>
      <c r="F36" s="42">
        <f>IF(AND(F$3&gt;=2025,F$6&lt;&gt;0),VLOOKUP(F$3,'efecte socio eco 16'!$A$5:$N$30,7,FALSE),0)</f>
        <v>0</v>
      </c>
      <c r="G36" s="42">
        <f>IF(AND(G$3&gt;=2025,G$6&lt;&gt;0),VLOOKUP(G$3,'efecte socio eco 16'!$A$5:$N$30,7,FALSE),0)</f>
        <v>0</v>
      </c>
      <c r="H36" s="42">
        <f>IF(AND(H$3&gt;=2025,H$6&lt;&gt;0),VLOOKUP(H$3,'efecte socio eco 16'!$A$5:$N$30,7,FALSE),0)</f>
        <v>0</v>
      </c>
      <c r="I36" s="42">
        <f>IF(AND(I$3&gt;=2025,I$6&lt;&gt;0),VLOOKUP(I$3,'efecte socio eco 16'!$A$5:$N$30,7,FALSE),0)</f>
        <v>0</v>
      </c>
      <c r="J36" s="42">
        <f>IF(AND(J$3&gt;=2025,J$6&lt;&gt;0),VLOOKUP(J$3,'efecte socio eco 16'!$A$5:$N$30,7,FALSE),0)</f>
        <v>4973794009.0821285</v>
      </c>
      <c r="K36" s="42">
        <f>IF(AND(K$3&gt;=2025,K$6&lt;&gt;0),VLOOKUP(K$3,'efecte socio eco 16'!$A$5:$N$30,7,FALSE),0)</f>
        <v>5173171125.8605709</v>
      </c>
      <c r="L36" s="42">
        <f>IF(AND(L$3&gt;=2025,L$6&lt;&gt;0),VLOOKUP(L$3,'efecte socio eco 16'!$A$5:$N$30,7,FALSE),0)</f>
        <v>5380540377.9430285</v>
      </c>
      <c r="M36" s="42">
        <f>IF(AND(M$3&gt;=2025,M$6&lt;&gt;0),VLOOKUP(M$3,'efecte socio eco 16'!$A$5:$N$30,7,FALSE),0)</f>
        <v>5596222134.2251377</v>
      </c>
      <c r="N36" s="42">
        <f>IF(AND(N$3&gt;=2025,N$6&lt;&gt;0),VLOOKUP(N$3,'efecte socio eco 16'!$A$5:$N$30,7,FALSE),0)</f>
        <v>5764324042.2247133</v>
      </c>
      <c r="O36" s="42">
        <f>IF(AND(O$3&gt;=2025,O$6&lt;&gt;0),VLOOKUP(O$3,'efecte socio eco 16'!$A$5:$N$30,7,FALSE),0)</f>
        <v>5937475473.0622549</v>
      </c>
      <c r="P36" s="42">
        <f>IF(AND(P$3&gt;=2025,P$6&lt;&gt;0),VLOOKUP(P$3,'efecte socio eco 16'!$A$5:$N$30,7,FALSE),0)</f>
        <v>6115828106.6395226</v>
      </c>
      <c r="Q36" s="42">
        <f>IF(AND(Q$3&gt;=2025,Q$6&lt;&gt;0),VLOOKUP(Q$3,'efecte socio eco 16'!$A$5:$N$30,7,FALSE),0)</f>
        <v>6299538179.0892982</v>
      </c>
      <c r="R36" s="42">
        <f>IF(AND(R$3&gt;=2025,R$6&lt;&gt;0),VLOOKUP(R$3,'efecte socio eco 16'!$A$5:$N$30,7,FALSE),0)</f>
        <v>6488766619.637558</v>
      </c>
      <c r="S36" s="42">
        <f>IF(AND(S$3&gt;=2025,S$6&lt;&gt;0),VLOOKUP(S$3,'efecte socio eco 16'!$A$5:$N$30,7,FALSE),0)</f>
        <v>6694432056.7949858</v>
      </c>
      <c r="T36" s="42">
        <f>IF(AND(T$3&gt;=2025,T$6&lt;&gt;0),VLOOKUP(T$3,'efecte socio eco 16'!$A$5:$N$30,7,FALSE),0)</f>
        <v>6906616186.1046553</v>
      </c>
      <c r="U36" s="42">
        <f>IF(AND(U$3&gt;=2025,U$6&lt;&gt;0),VLOOKUP(U$3,'efecte socio eco 16'!$A$5:$N$30,7,FALSE),0)</f>
        <v>7125525621.5118303</v>
      </c>
      <c r="V36" s="42">
        <f>IF(AND(V$3&gt;=2025,V$6&lt;&gt;0),VLOOKUP(V$3,'efecte socio eco 16'!$A$5:$N$30,7,FALSE),0)</f>
        <v>7351373525.7174749</v>
      </c>
      <c r="W36" s="42">
        <f>IF(AND(W$3&gt;=2025,W$6&lt;&gt;0),VLOOKUP(W$3,'efecte socio eco 16'!$A$5:$N$30,7,FALSE),0)</f>
        <v>7584379817.7450752</v>
      </c>
      <c r="X36" s="42">
        <f>IF(AND(X$3&gt;=2025,X$6&lt;&gt;0),VLOOKUP(X$3,'efecte socio eco 16'!$A$5:$N$30,7,FALSE),0)</f>
        <v>7798318183.3307867</v>
      </c>
      <c r="Y36" s="42">
        <f>IF(AND(Y$3&gt;=2025,Y$6&lt;&gt;0),VLOOKUP(Y$3,'efecte socio eco 16'!$A$5:$N$30,7,FALSE),0)</f>
        <v>8018291270.985981</v>
      </c>
      <c r="Z36" s="42">
        <f>IF(AND(Z$3&gt;=2025,Z$6&lt;&gt;0),VLOOKUP(Z$3,'efecte socio eco 16'!$A$5:$N$30,7,FALSE),0)</f>
        <v>8244469306.7024107</v>
      </c>
      <c r="AA36" s="42">
        <f>IF(AND(AA$3&gt;=2025,AA$6&lt;&gt;0),VLOOKUP(AA$3,'efecte socio eco 16'!$A$5:$N$30,7,FALSE),0)</f>
        <v>8477027318.1657495</v>
      </c>
      <c r="AB36" s="42">
        <f>IF(AND(AB$3&gt;=2025,AB$6&lt;&gt;0),VLOOKUP(AB$3,'efecte socio eco 16'!$A$5:$N$30,7,FALSE),0)</f>
        <v>8716145270.2006207</v>
      </c>
      <c r="AC36" s="42">
        <f>IF(AND(AC$3&gt;=2025,AC$6&lt;&gt;0),VLOOKUP(AC$3,'efecte socio eco 16'!$A$5:$N$30,7,FALSE),0)</f>
        <v>8960251642.0346966</v>
      </c>
      <c r="AD36" s="42">
        <f>IF(AND(AD$3&gt;=2025,AD$6&lt;&gt;0),VLOOKUP(AD$3,'efecte socio eco 16'!$A$5:$N$30,7,FALSE),0)</f>
        <v>9211194513.1379757</v>
      </c>
      <c r="AE36" s="42">
        <f>IF(AND(AE$3&gt;=2025,AE$6&lt;&gt;0),VLOOKUP(AE$3,'efecte socio eco 16'!$A$5:$N$30,7,FALSE),0)</f>
        <v>9469165348.0834904</v>
      </c>
      <c r="AF36" s="42">
        <f>IF(AND(AF$3&gt;=2025,AF$6&lt;&gt;0),VLOOKUP(AF$3,'efecte socio eco 16'!$A$5:$N$30,7,FALSE),0)</f>
        <v>9734360973.6452026</v>
      </c>
      <c r="AG36" s="42">
        <f>IF(AND(AG$3&gt;=2025,AG$6&lt;&gt;0),VLOOKUP(AG$3,'efecte socio eco 16'!$A$5:$N$30,7,FALSE),0)</f>
        <v>0</v>
      </c>
      <c r="AH36" s="42">
        <f>IF(AND(AH$3&gt;=2025,AH$6&lt;&gt;0),VLOOKUP(AH$3,'efecte socio eco 16'!$A$5:$N$30,7,FALSE),0)</f>
        <v>0</v>
      </c>
      <c r="AI36" s="42">
        <f>IF(AND(AI$3&gt;=2025,AI$6&lt;&gt;0),VLOOKUP(AI$3,'efecte socio eco 16'!$A$5:$N$30,7,FALSE),0)</f>
        <v>0</v>
      </c>
      <c r="AJ36" s="42">
        <f>IF(AND(AJ$3&gt;=2025,AJ$6&lt;&gt;0),VLOOKUP(AJ$3,'efecte socio eco 16'!$A$5:$N$30,7,FALSE),0)</f>
        <v>0</v>
      </c>
      <c r="AK36" s="42">
        <f>IF(AND(AK$3&gt;=2025,AK$6&lt;&gt;0),VLOOKUP(AK$3,'efecte socio eco 16'!$A$5:$N$30,7,FALSE),0)</f>
        <v>0</v>
      </c>
      <c r="AL36" s="42">
        <f>IF(AND(AL$3&gt;=2025,AL$6&lt;&gt;0),VLOOKUP(AL$3,'efecte socio eco 16'!$A$5:$N$30,7,FALSE),0)</f>
        <v>0</v>
      </c>
      <c r="AM36" s="42">
        <f>IF(AND(AM$3&gt;=2025,AM$6&lt;&gt;0),VLOOKUP(AM$3,'efecte socio eco 16'!$A$5:$N$30,7,FALSE),0)</f>
        <v>0</v>
      </c>
      <c r="AN36" s="42">
        <f>IF(AND(AN$3&gt;=2025,AN$6&lt;&gt;0),VLOOKUP(AN$3,'efecte socio eco 16'!$A$5:$N$30,7,FALSE),0)</f>
        <v>0</v>
      </c>
      <c r="AO36" s="42">
        <f>IF(AND(AO$3&gt;=2025,AO$6&lt;&gt;0),VLOOKUP(AO$3,'efecte socio eco 16'!$A$5:$N$30,7,FALSE),0)</f>
        <v>0</v>
      </c>
      <c r="AP36" s="42">
        <f>IF(AND(AP$3&gt;=2025,AP$6&lt;&gt;0),VLOOKUP(AP$3,'efecte socio eco 16'!$A$5:$N$30,7,FALSE),0)</f>
        <v>0</v>
      </c>
      <c r="AQ36" s="42">
        <f>IF(AND(AQ$3&gt;=2025,AQ$6&lt;&gt;0),VLOOKUP(AQ$3,'efecte socio eco 16'!$A$5:$N$30,7,FALSE),0)</f>
        <v>0</v>
      </c>
      <c r="AR36" s="42">
        <f>IF(AND(AR$3&gt;=2025,AR$6&lt;&gt;0),VLOOKUP(AR$3,'efecte socio eco 16'!$A$5:$N$30,7,FALSE),0)</f>
        <v>0</v>
      </c>
      <c r="AS36" s="42">
        <f>IF(AND(AS$3&gt;=2025,AS$6&lt;&gt;0),VLOOKUP(AS$3,'efecte socio eco 16'!$A$5:$N$30,7,FALSE),0)</f>
        <v>0</v>
      </c>
      <c r="AT36" s="42">
        <f>IF(AND(AT$3&gt;=2025,AT$6&lt;&gt;0),VLOOKUP(AT$3,'efecte socio eco 16'!$A$5:$N$30,7,FALSE),0)</f>
        <v>0</v>
      </c>
      <c r="AU36" s="42">
        <f>IF(AND(AU$3&gt;=2025,AU$6&lt;&gt;0),VLOOKUP(AU$3,'efecte socio eco 16'!$A$5:$N$30,7,FALSE),0)</f>
        <v>0</v>
      </c>
      <c r="AV36" s="42">
        <f>IF(AND(AV$3&gt;=2025,AV$6&lt;&gt;0),VLOOKUP(AV$3,'efecte socio eco 16'!$A$5:$N$30,7,FALSE),0)</f>
        <v>0</v>
      </c>
      <c r="AW36" s="42">
        <f>IF(AND(AW$3&gt;=2025,AW$6&lt;&gt;0),VLOOKUP(AW$3,'efecte socio eco 16'!$A$5:$N$30,7,FALSE),0)</f>
        <v>0</v>
      </c>
      <c r="AX36" s="42">
        <f>IF(AND(AX$3&gt;=2025,AX$6&lt;&gt;0),VLOOKUP(AX$3,'efecte socio eco 16'!$A$5:$N$30,7,FALSE),0)</f>
        <v>0</v>
      </c>
      <c r="AY36" s="42">
        <f>IF(AND(AY$3&gt;=2025,AY$6&lt;&gt;0),VLOOKUP(AY$3,'efecte socio eco 16'!$A$5:$N$30,7,FALSE),0)</f>
        <v>0</v>
      </c>
      <c r="AZ36" s="42">
        <f>IF(AND(AZ$3&gt;=2025,AZ$6&lt;&gt;0),VLOOKUP(AZ$3,'efecte socio eco 16'!$A$5:$N$30,7,FALSE),0)</f>
        <v>0</v>
      </c>
      <c r="BA36" s="42">
        <f>IF(AND(BA$3&gt;=2025,BA$6&lt;&gt;0),VLOOKUP(BA$3,'efecte socio eco 16'!$A$5:$N$30,7,FALSE),0)</f>
        <v>0</v>
      </c>
      <c r="BB36" s="42">
        <f>IF(AND(BB$3&gt;=2025,BB$6&lt;&gt;0),VLOOKUP(BB$3,'efecte socio eco 16'!$A$5:$N$30,7,FALSE),0)</f>
        <v>0</v>
      </c>
      <c r="BC36" s="42">
        <f>IF(AND(BC$3&gt;=2025,BC$6&lt;&gt;0),VLOOKUP(BC$3,'efecte socio eco 16'!$A$5:$N$30,7,FALSE),0)</f>
        <v>0</v>
      </c>
      <c r="BD36" s="42">
        <f>IF(AND(BD$3&gt;=2025,BD$6&lt;&gt;0),VLOOKUP(BD$3,'efecte socio eco 16'!$A$5:$N$30,7,FALSE),0)</f>
        <v>0</v>
      </c>
      <c r="BE36" s="42">
        <f>IF(AND(BE$3&gt;=2025,BE$6&lt;&gt;0),VLOOKUP(BE$3,'efecte socio eco 16'!$A$5:$N$30,7,FALSE),0)</f>
        <v>0</v>
      </c>
      <c r="BF36" s="42">
        <f>IF(AND(BF$3&gt;=2025,BF$6&lt;&gt;0),VLOOKUP(BF$3,'efecte socio eco 16'!$A$5:$N$30,7,FALSE),0)</f>
        <v>0</v>
      </c>
      <c r="BG36" s="42">
        <f>IF(AND(BG$3&gt;=2025,BG$6&lt;&gt;0),VLOOKUP(BG$3,'efecte socio eco 16'!$A$5:$N$30,7,FALSE),0)</f>
        <v>0</v>
      </c>
      <c r="BH36" s="42">
        <f>IF(AND(BH$3&gt;=2025,BH$6&lt;&gt;0),VLOOKUP(BH$3,'efecte socio eco 16'!$A$5:$N$30,7,FALSE),0)</f>
        <v>0</v>
      </c>
      <c r="BI36" s="42">
        <f>IF(AND(BI$3&gt;=2025,BI$6&lt;&gt;0),VLOOKUP(BI$3,'efecte socio eco 16'!$A$5:$N$30,7,FALSE),0)</f>
        <v>0</v>
      </c>
      <c r="BJ36" s="42">
        <f>IF(AND(BJ$3&gt;=2025,BJ$6&lt;&gt;0),VLOOKUP(BJ$3,'efecte socio eco 16'!$A$5:$N$30,7,FALSE),0)</f>
        <v>0</v>
      </c>
      <c r="BK36" s="42">
        <f>IF(AND(BK$3&gt;=2025,BK$6&lt;&gt;0),VLOOKUP(BK$3,'efecte socio eco 16'!$A$5:$N$30,7,FALSE),0)</f>
        <v>0</v>
      </c>
      <c r="BL36" s="42">
        <f>IF(AND(BL$3&gt;=2025,BL$6&lt;&gt;0),VLOOKUP(BL$3,'efecte socio eco 16'!$A$5:$N$30,7,FALSE),0)</f>
        <v>0</v>
      </c>
      <c r="BM36" s="42">
        <f>IF(AND(BM$3&gt;=2025,BM$6&lt;&gt;0),VLOOKUP(BM$3,'efecte socio eco 16'!$A$5:$N$30,7,FALSE),0)</f>
        <v>0</v>
      </c>
      <c r="BN36" s="42">
        <f>IF(AND(BN$3&gt;=2025,BN$6&lt;&gt;0),VLOOKUP(BN$3,'efecte socio eco 16'!$A$5:$N$30,7,FALSE),0)</f>
        <v>0</v>
      </c>
      <c r="BO36" s="42">
        <f>IF(AND(BO$3&gt;=2025,BO$6&lt;&gt;0),VLOOKUP(BO$3,'efecte socio eco 16'!$A$5:$N$30,7,FALSE),0)</f>
        <v>0</v>
      </c>
      <c r="BP36" s="42">
        <f>IF(AND(BP$3&gt;=2025,BP$6&lt;&gt;0),VLOOKUP(BP$3,'efecte socio eco 16'!$A$5:$N$30,7,FALSE),0)</f>
        <v>0</v>
      </c>
      <c r="BQ36" s="42">
        <f>IF(AND(BQ$3&gt;=2025,BQ$6&lt;&gt;0),VLOOKUP(BQ$3,'efecte socio eco 16'!$A$5:$N$30,7,FALSE),0)</f>
        <v>0</v>
      </c>
      <c r="BR36" s="42">
        <f>IF(AND(BR$3&gt;=2025,BR$6&lt;&gt;0),VLOOKUP(BR$3,'efecte socio eco 16'!$A$5:$N$30,7,FALSE),0)</f>
        <v>0</v>
      </c>
      <c r="BS36" s="42">
        <f>IF(AND(BS$3&gt;=2025,BS$6&lt;&gt;0),VLOOKUP(BS$3,'efecte socio eco 16'!$A$5:$N$30,7,FALSE),0)</f>
        <v>0</v>
      </c>
      <c r="BT36" s="42">
        <f>IF(AND(BT$3&gt;=2025,BT$6&lt;&gt;0),VLOOKUP(BT$3,'efecte socio eco 16'!$A$5:$N$30,7,FALSE),0)</f>
        <v>0</v>
      </c>
      <c r="BU36" s="42">
        <f>IF(AND(BU$3&gt;=2025,BU$6&lt;&gt;0),VLOOKUP(BU$3,'efecte socio eco 16'!$A$5:$N$30,7,FALSE),0)</f>
        <v>0</v>
      </c>
      <c r="BV36" s="42">
        <f>IF(AND(BV$3&gt;=2025,BV$6&lt;&gt;0),VLOOKUP(BV$3,'efecte socio eco 16'!$A$5:$N$30,7,FALSE),0)</f>
        <v>0</v>
      </c>
      <c r="BW36" s="42">
        <f>IF(AND(BW$3&gt;=2025,BW$6&lt;&gt;0),VLOOKUP(BW$3,'efecte socio eco 16'!$A$5:$N$30,7,FALSE),0)</f>
        <v>0</v>
      </c>
      <c r="BX36" s="42">
        <f>IF(AND(BX$3&gt;=2025,BX$6&lt;&gt;0),VLOOKUP(BX$3,'efecte socio eco 16'!$A$5:$N$30,7,FALSE),0)</f>
        <v>0</v>
      </c>
      <c r="BY36" s="42">
        <f>IF(AND(BY$3&gt;=2025,BY$6&lt;&gt;0),VLOOKUP(BY$3,'efecte socio eco 16'!$A$5:$N$30,7,FALSE),0)</f>
        <v>0</v>
      </c>
      <c r="BZ36" s="42">
        <f>IF(AND(BZ$3&gt;=2025,BZ$6&lt;&gt;0),VLOOKUP(BZ$3,'efecte socio eco 16'!$A$5:$N$30,7,FALSE),0)</f>
        <v>0</v>
      </c>
      <c r="CA36" s="42">
        <f>IF(AND(CA$3&gt;=2025,CA$6&lt;&gt;0),VLOOKUP(CA$3,'efecte socio eco 16'!$A$5:$N$30,7,FALSE),0)</f>
        <v>0</v>
      </c>
      <c r="CB36" s="42">
        <f>IF(AND(CB$3&gt;=2025,CB$6&lt;&gt;0),VLOOKUP(CB$3,'efecte socio eco 16'!$A$5:$N$30,7,FALSE),0)</f>
        <v>0</v>
      </c>
      <c r="CC36" s="42">
        <f>IF(AND(CC$3&gt;=2025,CC$6&lt;&gt;0),VLOOKUP(CC$3,'efecte socio eco 16'!$A$5:$N$30,7,FALSE),0)</f>
        <v>0</v>
      </c>
      <c r="CD36" s="42">
        <f>IF(AND(CD$3&gt;=2025,CD$6&lt;&gt;0),VLOOKUP(CD$3,'efecte socio eco 16'!$A$5:$N$30,7,FALSE),0)</f>
        <v>0</v>
      </c>
      <c r="CE36" s="42">
        <f>IF(AND(CE$3&gt;=2025,CE$6&lt;&gt;0),VLOOKUP(CE$3,'efecte socio eco 16'!$A$5:$N$30,7,FALSE),0)</f>
        <v>0</v>
      </c>
    </row>
    <row r="37" spans="1:83">
      <c r="A37" t="s">
        <v>107</v>
      </c>
      <c r="B37" t="s">
        <v>538</v>
      </c>
      <c r="C37" s="42">
        <f>IF(AND(C$3&gt;=2025,C$6&lt;&gt;0),VLOOKUP(C$3,'efecte socio eco 16'!$A$5:$N$30,8,FALSE),0)</f>
        <v>0</v>
      </c>
      <c r="D37" s="42">
        <f>IF(AND(D$3&gt;=2025,D$6&lt;&gt;0),VLOOKUP(D$3,'efecte socio eco 16'!$A$5:$N$30,8,FALSE),0)</f>
        <v>0</v>
      </c>
      <c r="E37" s="42">
        <f>IF(AND(E$3&gt;=2025,E$6&lt;&gt;0),VLOOKUP(E$3,'efecte socio eco 16'!$A$5:$N$30,8,FALSE),0)</f>
        <v>0</v>
      </c>
      <c r="F37" s="42">
        <f>IF(AND(F$3&gt;=2025,F$6&lt;&gt;0),VLOOKUP(F$3,'efecte socio eco 16'!$A$5:$N$30,8,FALSE),0)</f>
        <v>0</v>
      </c>
      <c r="G37" s="42">
        <f>IF(AND(G$3&gt;=2025,G$6&lt;&gt;0),VLOOKUP(G$3,'efecte socio eco 16'!$A$5:$N$30,8,FALSE),0)</f>
        <v>0</v>
      </c>
      <c r="H37" s="42">
        <f>IF(AND(H$3&gt;=2025,H$6&lt;&gt;0),VLOOKUP(H$3,'efecte socio eco 16'!$A$5:$N$30,8,FALSE),0)</f>
        <v>0</v>
      </c>
      <c r="I37" s="42">
        <f>IF(AND(I$3&gt;=2025,I$6&lt;&gt;0),VLOOKUP(I$3,'efecte socio eco 16'!$A$5:$N$30,8,FALSE),0)</f>
        <v>0</v>
      </c>
      <c r="J37" s="42">
        <f>IF(AND(J$3&gt;=2025,J$6&lt;&gt;0),VLOOKUP(J$3,'efecte socio eco 16'!$A$5:$N$30,8,FALSE),0)</f>
        <v>55140457.662842453</v>
      </c>
      <c r="K37" s="42">
        <f>IF(AND(K$3&gt;=2025,K$6&lt;&gt;0),VLOOKUP(K$3,'efecte socio eco 16'!$A$5:$N$30,8,FALSE),0)</f>
        <v>56962546.42732466</v>
      </c>
      <c r="L37" s="42">
        <f>IF(AND(L$3&gt;=2025,L$6&lt;&gt;0),VLOOKUP(L$3,'efecte socio eco 16'!$A$5:$N$30,8,FALSE),0)</f>
        <v>58844845.201051854</v>
      </c>
      <c r="M37" s="42">
        <f>IF(AND(M$3&gt;=2025,M$6&lt;&gt;0),VLOOKUP(M$3,'efecte socio eco 16'!$A$5:$N$30,8,FALSE),0)</f>
        <v>60789343.593577631</v>
      </c>
      <c r="N37" s="42">
        <f>IF(AND(N$3&gt;=2025,N$6&lt;&gt;0),VLOOKUP(N$3,'efecte socio eco 16'!$A$5:$N$30,8,FALSE),0)</f>
        <v>62375921.615894683</v>
      </c>
      <c r="O37" s="42">
        <f>IF(AND(O$3&gt;=2025,O$6&lt;&gt;0),VLOOKUP(O$3,'efecte socio eco 16'!$A$5:$N$30,8,FALSE),0)</f>
        <v>64003908.70223666</v>
      </c>
      <c r="P37" s="42">
        <f>IF(AND(P$3&gt;=2025,P$6&lt;&gt;0),VLOOKUP(P$3,'efecte socio eco 16'!$A$5:$N$30,8,FALSE),0)</f>
        <v>65674385.612931319</v>
      </c>
      <c r="Q37" s="42">
        <f>IF(AND(Q$3&gt;=2025,Q$6&lt;&gt;0),VLOOKUP(Q$3,'efecte socio eco 16'!$A$5:$N$30,8,FALSE),0)</f>
        <v>67388461.31572704</v>
      </c>
      <c r="R37" s="42">
        <f>IF(AND(R$3&gt;=2025,R$6&lt;&gt;0),VLOOKUP(R$3,'efecte socio eco 16'!$A$5:$N$30,8,FALSE),0)</f>
        <v>69147273.721995428</v>
      </c>
      <c r="S37" s="42">
        <f>IF(AND(S$3&gt;=2025,S$6&lt;&gt;0),VLOOKUP(S$3,'efecte socio eco 16'!$A$5:$N$30,8,FALSE),0)</f>
        <v>71210585.105096459</v>
      </c>
      <c r="T37" s="42">
        <f>IF(AND(T$3&gt;=2025,T$6&lt;&gt;0),VLOOKUP(T$3,'efecte socio eco 16'!$A$5:$N$30,8,FALSE),0)</f>
        <v>73335464.408875763</v>
      </c>
      <c r="U37" s="42">
        <f>IF(AND(U$3&gt;=2025,U$6&lt;&gt;0),VLOOKUP(U$3,'efecte socio eco 16'!$A$5:$N$30,8,FALSE),0)</f>
        <v>75523748.781563938</v>
      </c>
      <c r="V37" s="42">
        <f>IF(AND(V$3&gt;=2025,V$6&lt;&gt;0),VLOOKUP(V$3,'efecte socio eco 16'!$A$5:$N$30,8,FALSE),0)</f>
        <v>77777330.190745294</v>
      </c>
      <c r="W37" s="42">
        <f>IF(AND(W$3&gt;=2025,W$6&lt;&gt;0),VLOOKUP(W$3,'efecte socio eco 16'!$A$5:$N$30,8,FALSE),0)</f>
        <v>80098157.059133053</v>
      </c>
      <c r="X37" s="42">
        <f>IF(AND(X$3&gt;=2025,X$6&lt;&gt;0),VLOOKUP(X$3,'efecte socio eco 16'!$A$5:$N$30,8,FALSE),0)</f>
        <v>82235690.873605967</v>
      </c>
      <c r="Y37" s="42">
        <f>IF(AND(Y$3&gt;=2025,Y$6&lt;&gt;0),VLOOKUP(Y$3,'efecte socio eco 16'!$A$5:$N$30,8,FALSE),0)</f>
        <v>84430267.833336785</v>
      </c>
      <c r="Z37" s="42">
        <f>IF(AND(Z$3&gt;=2025,Z$6&lt;&gt;0),VLOOKUP(Z$3,'efecte socio eco 16'!$A$5:$N$30,8,FALSE),0)</f>
        <v>86683410.216194943</v>
      </c>
      <c r="AA37" s="42">
        <f>IF(AND(AA$3&gt;=2025,AA$6&lt;&gt;0),VLOOKUP(AA$3,'efecte socio eco 16'!$A$5:$N$30,8,FALSE),0)</f>
        <v>88996680.924210772</v>
      </c>
      <c r="AB37" s="42">
        <f>IF(AND(AB$3&gt;=2025,AB$6&lt;&gt;0),VLOOKUP(AB$3,'efecte socio eco 16'!$A$5:$N$30,8,FALSE),0)</f>
        <v>91371684.567689359</v>
      </c>
      <c r="AC37" s="42">
        <f>IF(AND(AC$3&gt;=2025,AC$6&lt;&gt;0),VLOOKUP(AC$3,'efecte socio eco 16'!$A$5:$N$30,8,FALSE),0)</f>
        <v>93785867.972377062</v>
      </c>
      <c r="AD37" s="42">
        <f>IF(AND(AD$3&gt;=2025,AD$6&lt;&gt;0),VLOOKUP(AD$3,'efecte socio eco 16'!$A$5:$N$30,8,FALSE),0)</f>
        <v>96263837.894069955</v>
      </c>
      <c r="AE37" s="42">
        <f>IF(AND(AE$3&gt;=2025,AE$6&lt;&gt;0),VLOOKUP(AE$3,'efecte socio eco 16'!$A$5:$N$30,8,FALSE),0)</f>
        <v>98807279.672723457</v>
      </c>
      <c r="AF37" s="42">
        <f>IF(AND(AF$3&gt;=2025,AF$6&lt;&gt;0),VLOOKUP(AF$3,'efecte socio eco 16'!$A$5:$N$30,8,FALSE),0)</f>
        <v>101417923.17762144</v>
      </c>
      <c r="AG37" s="42">
        <f>IF(AND(AG$3&gt;=2025,AG$6&lt;&gt;0),VLOOKUP(AG$3,'efecte socio eco 16'!$A$5:$N$30,8,FALSE),0)</f>
        <v>0</v>
      </c>
      <c r="AH37" s="42">
        <f>IF(AND(AH$3&gt;=2025,AH$6&lt;&gt;0),VLOOKUP(AH$3,'efecte socio eco 16'!$A$5:$N$30,8,FALSE),0)</f>
        <v>0</v>
      </c>
      <c r="AI37" s="42">
        <f>IF(AND(AI$3&gt;=2025,AI$6&lt;&gt;0),VLOOKUP(AI$3,'efecte socio eco 16'!$A$5:$N$30,8,FALSE),0)</f>
        <v>0</v>
      </c>
      <c r="AJ37" s="42">
        <f>IF(AND(AJ$3&gt;=2025,AJ$6&lt;&gt;0),VLOOKUP(AJ$3,'efecte socio eco 16'!$A$5:$N$30,8,FALSE),0)</f>
        <v>0</v>
      </c>
      <c r="AK37" s="42">
        <f>IF(AND(AK$3&gt;=2025,AK$6&lt;&gt;0),VLOOKUP(AK$3,'efecte socio eco 16'!$A$5:$N$30,8,FALSE),0)</f>
        <v>0</v>
      </c>
      <c r="AL37" s="42">
        <f>IF(AND(AL$3&gt;=2025,AL$6&lt;&gt;0),VLOOKUP(AL$3,'efecte socio eco 16'!$A$5:$N$30,8,FALSE),0)</f>
        <v>0</v>
      </c>
      <c r="AM37" s="42">
        <f>IF(AND(AM$3&gt;=2025,AM$6&lt;&gt;0),VLOOKUP(AM$3,'efecte socio eco 16'!$A$5:$N$30,8,FALSE),0)</f>
        <v>0</v>
      </c>
      <c r="AN37" s="42">
        <f>IF(AND(AN$3&gt;=2025,AN$6&lt;&gt;0),VLOOKUP(AN$3,'efecte socio eco 16'!$A$5:$N$30,8,FALSE),0)</f>
        <v>0</v>
      </c>
      <c r="AO37" s="42">
        <f>IF(AND(AO$3&gt;=2025,AO$6&lt;&gt;0),VLOOKUP(AO$3,'efecte socio eco 16'!$A$5:$N$30,8,FALSE),0)</f>
        <v>0</v>
      </c>
      <c r="AP37" s="42">
        <f>IF(AND(AP$3&gt;=2025,AP$6&lt;&gt;0),VLOOKUP(AP$3,'efecte socio eco 16'!$A$5:$N$30,8,FALSE),0)</f>
        <v>0</v>
      </c>
      <c r="AQ37" s="42">
        <f>IF(AND(AQ$3&gt;=2025,AQ$6&lt;&gt;0),VLOOKUP(AQ$3,'efecte socio eco 16'!$A$5:$N$30,8,FALSE),0)</f>
        <v>0</v>
      </c>
      <c r="AR37" s="42">
        <f>IF(AND(AR$3&gt;=2025,AR$6&lt;&gt;0),VLOOKUP(AR$3,'efecte socio eco 16'!$A$5:$N$30,8,FALSE),0)</f>
        <v>0</v>
      </c>
      <c r="AS37" s="42">
        <f>IF(AND(AS$3&gt;=2025,AS$6&lt;&gt;0),VLOOKUP(AS$3,'efecte socio eco 16'!$A$5:$N$30,8,FALSE),0)</f>
        <v>0</v>
      </c>
      <c r="AT37" s="42">
        <f>IF(AND(AT$3&gt;=2025,AT$6&lt;&gt;0),VLOOKUP(AT$3,'efecte socio eco 16'!$A$5:$N$30,8,FALSE),0)</f>
        <v>0</v>
      </c>
      <c r="AU37" s="42">
        <f>IF(AND(AU$3&gt;=2025,AU$6&lt;&gt;0),VLOOKUP(AU$3,'efecte socio eco 16'!$A$5:$N$30,8,FALSE),0)</f>
        <v>0</v>
      </c>
      <c r="AV37" s="42">
        <f>IF(AND(AV$3&gt;=2025,AV$6&lt;&gt;0),VLOOKUP(AV$3,'efecte socio eco 16'!$A$5:$N$30,8,FALSE),0)</f>
        <v>0</v>
      </c>
      <c r="AW37" s="42">
        <f>IF(AND(AW$3&gt;=2025,AW$6&lt;&gt;0),VLOOKUP(AW$3,'efecte socio eco 16'!$A$5:$N$30,8,FALSE),0)</f>
        <v>0</v>
      </c>
      <c r="AX37" s="42">
        <f>IF(AND(AX$3&gt;=2025,AX$6&lt;&gt;0),VLOOKUP(AX$3,'efecte socio eco 16'!$A$5:$N$30,8,FALSE),0)</f>
        <v>0</v>
      </c>
      <c r="AY37" s="42">
        <f>IF(AND(AY$3&gt;=2025,AY$6&lt;&gt;0),VLOOKUP(AY$3,'efecte socio eco 16'!$A$5:$N$30,8,FALSE),0)</f>
        <v>0</v>
      </c>
      <c r="AZ37" s="42">
        <f>IF(AND(AZ$3&gt;=2025,AZ$6&lt;&gt;0),VLOOKUP(AZ$3,'efecte socio eco 16'!$A$5:$N$30,8,FALSE),0)</f>
        <v>0</v>
      </c>
      <c r="BA37" s="42">
        <f>IF(AND(BA$3&gt;=2025,BA$6&lt;&gt;0),VLOOKUP(BA$3,'efecte socio eco 16'!$A$5:$N$30,8,FALSE),0)</f>
        <v>0</v>
      </c>
      <c r="BB37" s="42">
        <f>IF(AND(BB$3&gt;=2025,BB$6&lt;&gt;0),VLOOKUP(BB$3,'efecte socio eco 16'!$A$5:$N$30,8,FALSE),0)</f>
        <v>0</v>
      </c>
      <c r="BC37" s="42">
        <f>IF(AND(BC$3&gt;=2025,BC$6&lt;&gt;0),VLOOKUP(BC$3,'efecte socio eco 16'!$A$5:$N$30,8,FALSE),0)</f>
        <v>0</v>
      </c>
      <c r="BD37" s="42">
        <f>IF(AND(BD$3&gt;=2025,BD$6&lt;&gt;0),VLOOKUP(BD$3,'efecte socio eco 16'!$A$5:$N$30,8,FALSE),0)</f>
        <v>0</v>
      </c>
      <c r="BE37" s="42">
        <f>IF(AND(BE$3&gt;=2025,BE$6&lt;&gt;0),VLOOKUP(BE$3,'efecte socio eco 16'!$A$5:$N$30,8,FALSE),0)</f>
        <v>0</v>
      </c>
      <c r="BF37" s="42">
        <f>IF(AND(BF$3&gt;=2025,BF$6&lt;&gt;0),VLOOKUP(BF$3,'efecte socio eco 16'!$A$5:$N$30,8,FALSE),0)</f>
        <v>0</v>
      </c>
      <c r="BG37" s="42">
        <f>IF(AND(BG$3&gt;=2025,BG$6&lt;&gt;0),VLOOKUP(BG$3,'efecte socio eco 16'!$A$5:$N$30,8,FALSE),0)</f>
        <v>0</v>
      </c>
      <c r="BH37" s="42">
        <f>IF(AND(BH$3&gt;=2025,BH$6&lt;&gt;0),VLOOKUP(BH$3,'efecte socio eco 16'!$A$5:$N$30,8,FALSE),0)</f>
        <v>0</v>
      </c>
      <c r="BI37" s="42">
        <f>IF(AND(BI$3&gt;=2025,BI$6&lt;&gt;0),VLOOKUP(BI$3,'efecte socio eco 16'!$A$5:$N$30,8,FALSE),0)</f>
        <v>0</v>
      </c>
      <c r="BJ37" s="42">
        <f>IF(AND(BJ$3&gt;=2025,BJ$6&lt;&gt;0),VLOOKUP(BJ$3,'efecte socio eco 16'!$A$5:$N$30,8,FALSE),0)</f>
        <v>0</v>
      </c>
      <c r="BK37" s="42">
        <f>IF(AND(BK$3&gt;=2025,BK$6&lt;&gt;0),VLOOKUP(BK$3,'efecte socio eco 16'!$A$5:$N$30,8,FALSE),0)</f>
        <v>0</v>
      </c>
      <c r="BL37" s="42">
        <f>IF(AND(BL$3&gt;=2025,BL$6&lt;&gt;0),VLOOKUP(BL$3,'efecte socio eco 16'!$A$5:$N$30,8,FALSE),0)</f>
        <v>0</v>
      </c>
      <c r="BM37" s="42">
        <f>IF(AND(BM$3&gt;=2025,BM$6&lt;&gt;0),VLOOKUP(BM$3,'efecte socio eco 16'!$A$5:$N$30,8,FALSE),0)</f>
        <v>0</v>
      </c>
      <c r="BN37" s="42">
        <f>IF(AND(BN$3&gt;=2025,BN$6&lt;&gt;0),VLOOKUP(BN$3,'efecte socio eco 16'!$A$5:$N$30,8,FALSE),0)</f>
        <v>0</v>
      </c>
      <c r="BO37" s="42">
        <f>IF(AND(BO$3&gt;=2025,BO$6&lt;&gt;0),VLOOKUP(BO$3,'efecte socio eco 16'!$A$5:$N$30,8,FALSE),0)</f>
        <v>0</v>
      </c>
      <c r="BP37" s="42">
        <f>IF(AND(BP$3&gt;=2025,BP$6&lt;&gt;0),VLOOKUP(BP$3,'efecte socio eco 16'!$A$5:$N$30,8,FALSE),0)</f>
        <v>0</v>
      </c>
      <c r="BQ37" s="42">
        <f>IF(AND(BQ$3&gt;=2025,BQ$6&lt;&gt;0),VLOOKUP(BQ$3,'efecte socio eco 16'!$A$5:$N$30,8,FALSE),0)</f>
        <v>0</v>
      </c>
      <c r="BR37" s="42">
        <f>IF(AND(BR$3&gt;=2025,BR$6&lt;&gt;0),VLOOKUP(BR$3,'efecte socio eco 16'!$A$5:$N$30,8,FALSE),0)</f>
        <v>0</v>
      </c>
      <c r="BS37" s="42">
        <f>IF(AND(BS$3&gt;=2025,BS$6&lt;&gt;0),VLOOKUP(BS$3,'efecte socio eco 16'!$A$5:$N$30,8,FALSE),0)</f>
        <v>0</v>
      </c>
      <c r="BT37" s="42">
        <f>IF(AND(BT$3&gt;=2025,BT$6&lt;&gt;0),VLOOKUP(BT$3,'efecte socio eco 16'!$A$5:$N$30,8,FALSE),0)</f>
        <v>0</v>
      </c>
      <c r="BU37" s="42">
        <f>IF(AND(BU$3&gt;=2025,BU$6&lt;&gt;0),VLOOKUP(BU$3,'efecte socio eco 16'!$A$5:$N$30,8,FALSE),0)</f>
        <v>0</v>
      </c>
      <c r="BV37" s="42">
        <f>IF(AND(BV$3&gt;=2025,BV$6&lt;&gt;0),VLOOKUP(BV$3,'efecte socio eco 16'!$A$5:$N$30,8,FALSE),0)</f>
        <v>0</v>
      </c>
      <c r="BW37" s="42">
        <f>IF(AND(BW$3&gt;=2025,BW$6&lt;&gt;0),VLOOKUP(BW$3,'efecte socio eco 16'!$A$5:$N$30,8,FALSE),0)</f>
        <v>0</v>
      </c>
      <c r="BX37" s="42">
        <f>IF(AND(BX$3&gt;=2025,BX$6&lt;&gt;0),VLOOKUP(BX$3,'efecte socio eco 16'!$A$5:$N$30,8,FALSE),0)</f>
        <v>0</v>
      </c>
      <c r="BY37" s="42">
        <f>IF(AND(BY$3&gt;=2025,BY$6&lt;&gt;0),VLOOKUP(BY$3,'efecte socio eco 16'!$A$5:$N$30,8,FALSE),0)</f>
        <v>0</v>
      </c>
      <c r="BZ37" s="42">
        <f>IF(AND(BZ$3&gt;=2025,BZ$6&lt;&gt;0),VLOOKUP(BZ$3,'efecte socio eco 16'!$A$5:$N$30,8,FALSE),0)</f>
        <v>0</v>
      </c>
      <c r="CA37" s="42">
        <f>IF(AND(CA$3&gt;=2025,CA$6&lt;&gt;0),VLOOKUP(CA$3,'efecte socio eco 16'!$A$5:$N$30,8,FALSE),0)</f>
        <v>0</v>
      </c>
      <c r="CB37" s="42">
        <f>IF(AND(CB$3&gt;=2025,CB$6&lt;&gt;0),VLOOKUP(CB$3,'efecte socio eco 16'!$A$5:$N$30,8,FALSE),0)</f>
        <v>0</v>
      </c>
      <c r="CC37" s="42">
        <f>IF(AND(CC$3&gt;=2025,CC$6&lt;&gt;0),VLOOKUP(CC$3,'efecte socio eco 16'!$A$5:$N$30,8,FALSE),0)</f>
        <v>0</v>
      </c>
      <c r="CD37" s="42">
        <f>IF(AND(CD$3&gt;=2025,CD$6&lt;&gt;0),VLOOKUP(CD$3,'efecte socio eco 16'!$A$5:$N$30,8,FALSE),0)</f>
        <v>0</v>
      </c>
      <c r="CE37" s="42">
        <f>IF(AND(CE$3&gt;=2025,CE$6&lt;&gt;0),VLOOKUP(CE$3,'efecte socio eco 16'!$A$5:$N$30,8,FALSE),0)</f>
        <v>0</v>
      </c>
    </row>
    <row r="38" spans="1:83">
      <c r="A38" t="s">
        <v>108</v>
      </c>
      <c r="B38" t="s">
        <v>538</v>
      </c>
      <c r="C38" s="42">
        <f>IF(AND(C$3&gt;=2025,C$6&lt;&gt;0),VLOOKUP(C$3,'efecte socio eco 16'!$A$5:$N$30,9,FALSE),0)</f>
        <v>0</v>
      </c>
      <c r="D38" s="42">
        <f>IF(AND(D$3&gt;=2025,D$6&lt;&gt;0),VLOOKUP(D$3,'efecte socio eco 16'!$A$5:$N$30,9,FALSE),0)</f>
        <v>0</v>
      </c>
      <c r="E38" s="42">
        <f>IF(AND(E$3&gt;=2025,E$6&lt;&gt;0),VLOOKUP(E$3,'efecte socio eco 16'!$A$5:$N$30,9,FALSE),0)</f>
        <v>0</v>
      </c>
      <c r="F38" s="42">
        <f>IF(AND(F$3&gt;=2025,F$6&lt;&gt;0),VLOOKUP(F$3,'efecte socio eco 16'!$A$5:$N$30,9,FALSE),0)</f>
        <v>0</v>
      </c>
      <c r="G38" s="42">
        <f>IF(AND(G$3&gt;=2025,G$6&lt;&gt;0),VLOOKUP(G$3,'efecte socio eco 16'!$A$5:$N$30,9,FALSE),0)</f>
        <v>0</v>
      </c>
      <c r="H38" s="42">
        <f>IF(AND(H$3&gt;=2025,H$6&lt;&gt;0),VLOOKUP(H$3,'efecte socio eco 16'!$A$5:$N$30,9,FALSE),0)</f>
        <v>0</v>
      </c>
      <c r="I38" s="42">
        <f>IF(AND(I$3&gt;=2025,I$6&lt;&gt;0),VLOOKUP(I$3,'efecte socio eco 16'!$A$5:$N$30,9,FALSE),0)</f>
        <v>0</v>
      </c>
      <c r="J38" s="42">
        <f>IF(AND(J$3&gt;=2025,J$6&lt;&gt;0),VLOOKUP(J$3,'efecte socio eco 16'!$A$5:$N$30,9,FALSE),0)</f>
        <v>3246628.0967651028</v>
      </c>
      <c r="K38" s="42">
        <f>IF(AND(K$3&gt;=2025,K$6&lt;&gt;0),VLOOKUP(K$3,'efecte socio eco 16'!$A$5:$N$30,9,FALSE),0)</f>
        <v>3364680.5264078728</v>
      </c>
      <c r="L38" s="42">
        <f>IF(AND(L$3&gt;=2025,L$6&lt;&gt;0),VLOOKUP(L$3,'efecte socio eco 16'!$A$5:$N$30,9,FALSE),0)</f>
        <v>3487025.5253653876</v>
      </c>
      <c r="M38" s="42">
        <f>IF(AND(M$3&gt;=2025,M$6&lt;&gt;0),VLOOKUP(M$3,'efecte socio eco 16'!$A$5:$N$30,9,FALSE),0)</f>
        <v>3613819.178111108</v>
      </c>
      <c r="N38" s="42">
        <f>IF(AND(N$3&gt;=2025,N$6&lt;&gt;0),VLOOKUP(N$3,'efecte socio eco 16'!$A$5:$N$30,9,FALSE),0)</f>
        <v>3715767.0047911257</v>
      </c>
      <c r="O38" s="42">
        <f>IF(AND(O$3&gt;=2025,O$6&lt;&gt;0),VLOOKUP(O$3,'efecte socio eco 16'!$A$5:$N$30,9,FALSE),0)</f>
        <v>3820590.8357349234</v>
      </c>
      <c r="P38" s="42">
        <f>IF(AND(P$3&gt;=2025,P$6&lt;&gt;0),VLOOKUP(P$3,'efecte socio eco 16'!$A$5:$N$30,9,FALSE),0)</f>
        <v>3928371.804604637</v>
      </c>
      <c r="Q38" s="42">
        <f>IF(AND(Q$3&gt;=2025,Q$6&lt;&gt;0),VLOOKUP(Q$3,'efecte socio eco 16'!$A$5:$N$30,9,FALSE),0)</f>
        <v>4039193.3338876353</v>
      </c>
      <c r="R38" s="42">
        <f>IF(AND(R$3&gt;=2025,R$6&lt;&gt;0),VLOOKUP(R$3,'efecte socio eco 16'!$A$5:$N$30,9,FALSE),0)</f>
        <v>4153141.1994655393</v>
      </c>
      <c r="S38" s="42">
        <f>IF(AND(S$3&gt;=2025,S$6&lt;&gt;0),VLOOKUP(S$3,'efecte socio eco 16'!$A$5:$N$30,9,FALSE),0)</f>
        <v>4281072.2106578508</v>
      </c>
      <c r="T38" s="42">
        <f>IF(AND(T$3&gt;=2025,T$6&lt;&gt;0),VLOOKUP(T$3,'efecte socio eco 16'!$A$5:$N$30,9,FALSE),0)</f>
        <v>4412943.9363211263</v>
      </c>
      <c r="U38" s="42">
        <f>IF(AND(U$3&gt;=2025,U$6&lt;&gt;0),VLOOKUP(U$3,'efecte socio eco 16'!$A$5:$N$30,9,FALSE),0)</f>
        <v>4548877.7639938267</v>
      </c>
      <c r="V38" s="42">
        <f>IF(AND(V$3&gt;=2025,V$6&lt;&gt;0),VLOOKUP(V$3,'efecte socio eco 16'!$A$5:$N$30,9,FALSE),0)</f>
        <v>4688998.8203674555</v>
      </c>
      <c r="W38" s="42">
        <f>IF(AND(W$3&gt;=2025,W$6&lt;&gt;0),VLOOKUP(W$3,'efecte socio eco 16'!$A$5:$N$30,9,FALSE),0)</f>
        <v>4833436.0864653084</v>
      </c>
      <c r="X38" s="42">
        <f>IF(AND(X$3&gt;=2025,X$6&lt;&gt;0),VLOOKUP(X$3,'efecte socio eco 16'!$A$5:$N$30,9,FALSE),0)</f>
        <v>4966300.0266008787</v>
      </c>
      <c r="Y38" s="42">
        <f>IF(AND(Y$3&gt;=2025,Y$6&lt;&gt;0),VLOOKUP(Y$3,'efecte socio eco 16'!$A$5:$N$30,9,FALSE),0)</f>
        <v>5102816.198041996</v>
      </c>
      <c r="Z38" s="42">
        <f>IF(AND(Z$3&gt;=2025,Z$6&lt;&gt;0),VLOOKUP(Z$3,'efecte socio eco 16'!$A$5:$N$30,9,FALSE),0)</f>
        <v>5243084.9951732885</v>
      </c>
      <c r="AA38" s="42">
        <f>IF(AND(AA$3&gt;=2025,AA$6&lt;&gt;0),VLOOKUP(AA$3,'efecte socio eco 16'!$A$5:$N$30,9,FALSE),0)</f>
        <v>5387209.5720710969</v>
      </c>
      <c r="AB38" s="42">
        <f>IF(AND(AB$3&gt;=2025,AB$6&lt;&gt;0),VLOOKUP(AB$3,'efecte socio eco 16'!$A$5:$N$30,9,FALSE),0)</f>
        <v>5535295.9183632787</v>
      </c>
      <c r="AC38" s="42">
        <f>IF(AND(AC$3&gt;=2025,AC$6&lt;&gt;0),VLOOKUP(AC$3,'efecte socio eco 16'!$A$5:$N$30,9,FALSE),0)</f>
        <v>5686177.0512291742</v>
      </c>
      <c r="AD38" s="42">
        <f>IF(AND(AD$3&gt;=2025,AD$6&lt;&gt;0),VLOOKUP(AD$3,'efecte socio eco 16'!$A$5:$N$30,9,FALSE),0)</f>
        <v>5841170.9030157281</v>
      </c>
      <c r="AE38" s="42">
        <f>IF(AND(AE$3&gt;=2025,AE$6&lt;&gt;0),VLOOKUP(AE$3,'efecte socio eco 16'!$A$5:$N$30,9,FALSE),0)</f>
        <v>6000389.5782425655</v>
      </c>
      <c r="AF38" s="42">
        <f>IF(AND(AF$3&gt;=2025,AF$6&lt;&gt;0),VLOOKUP(AF$3,'efecte socio eco 16'!$A$5:$N$30,9,FALSE),0)</f>
        <v>6163948.2371750493</v>
      </c>
      <c r="AG38" s="42">
        <f>IF(AND(AG$3&gt;=2025,AG$6&lt;&gt;0),VLOOKUP(AG$3,'efecte socio eco 16'!$A$5:$N$30,9,FALSE),0)</f>
        <v>0</v>
      </c>
      <c r="AH38" s="42">
        <f>IF(AND(AH$3&gt;=2025,AH$6&lt;&gt;0),VLOOKUP(AH$3,'efecte socio eco 16'!$A$5:$N$30,9,FALSE),0)</f>
        <v>0</v>
      </c>
      <c r="AI38" s="42">
        <f>IF(AND(AI$3&gt;=2025,AI$6&lt;&gt;0),VLOOKUP(AI$3,'efecte socio eco 16'!$A$5:$N$30,9,FALSE),0)</f>
        <v>0</v>
      </c>
      <c r="AJ38" s="42">
        <f>IF(AND(AJ$3&gt;=2025,AJ$6&lt;&gt;0),VLOOKUP(AJ$3,'efecte socio eco 16'!$A$5:$N$30,9,FALSE),0)</f>
        <v>0</v>
      </c>
      <c r="AK38" s="42">
        <f>IF(AND(AK$3&gt;=2025,AK$6&lt;&gt;0),VLOOKUP(AK$3,'efecte socio eco 16'!$A$5:$N$30,9,FALSE),0)</f>
        <v>0</v>
      </c>
      <c r="AL38" s="42">
        <f>IF(AND(AL$3&gt;=2025,AL$6&lt;&gt;0),VLOOKUP(AL$3,'efecte socio eco 16'!$A$5:$N$30,9,FALSE),0)</f>
        <v>0</v>
      </c>
      <c r="AM38" s="42">
        <f>IF(AND(AM$3&gt;=2025,AM$6&lt;&gt;0),VLOOKUP(AM$3,'efecte socio eco 16'!$A$5:$N$30,9,FALSE),0)</f>
        <v>0</v>
      </c>
      <c r="AN38" s="42">
        <f>IF(AND(AN$3&gt;=2025,AN$6&lt;&gt;0),VLOOKUP(AN$3,'efecte socio eco 16'!$A$5:$N$30,9,FALSE),0)</f>
        <v>0</v>
      </c>
      <c r="AO38" s="42">
        <f>IF(AND(AO$3&gt;=2025,AO$6&lt;&gt;0),VLOOKUP(AO$3,'efecte socio eco 16'!$A$5:$N$30,9,FALSE),0)</f>
        <v>0</v>
      </c>
      <c r="AP38" s="42">
        <f>IF(AND(AP$3&gt;=2025,AP$6&lt;&gt;0),VLOOKUP(AP$3,'efecte socio eco 16'!$A$5:$N$30,9,FALSE),0)</f>
        <v>0</v>
      </c>
      <c r="AQ38" s="42">
        <f>IF(AND(AQ$3&gt;=2025,AQ$6&lt;&gt;0),VLOOKUP(AQ$3,'efecte socio eco 16'!$A$5:$N$30,9,FALSE),0)</f>
        <v>0</v>
      </c>
      <c r="AR38" s="42">
        <f>IF(AND(AR$3&gt;=2025,AR$6&lt;&gt;0),VLOOKUP(AR$3,'efecte socio eco 16'!$A$5:$N$30,9,FALSE),0)</f>
        <v>0</v>
      </c>
      <c r="AS38" s="42">
        <f>IF(AND(AS$3&gt;=2025,AS$6&lt;&gt;0),VLOOKUP(AS$3,'efecte socio eco 16'!$A$5:$N$30,9,FALSE),0)</f>
        <v>0</v>
      </c>
      <c r="AT38" s="42">
        <f>IF(AND(AT$3&gt;=2025,AT$6&lt;&gt;0),VLOOKUP(AT$3,'efecte socio eco 16'!$A$5:$N$30,9,FALSE),0)</f>
        <v>0</v>
      </c>
      <c r="AU38" s="42">
        <f>IF(AND(AU$3&gt;=2025,AU$6&lt;&gt;0),VLOOKUP(AU$3,'efecte socio eco 16'!$A$5:$N$30,9,FALSE),0)</f>
        <v>0</v>
      </c>
      <c r="AV38" s="42">
        <f>IF(AND(AV$3&gt;=2025,AV$6&lt;&gt;0),VLOOKUP(AV$3,'efecte socio eco 16'!$A$5:$N$30,9,FALSE),0)</f>
        <v>0</v>
      </c>
      <c r="AW38" s="42">
        <f>IF(AND(AW$3&gt;=2025,AW$6&lt;&gt;0),VLOOKUP(AW$3,'efecte socio eco 16'!$A$5:$N$30,9,FALSE),0)</f>
        <v>0</v>
      </c>
      <c r="AX38" s="42">
        <f>IF(AND(AX$3&gt;=2025,AX$6&lt;&gt;0),VLOOKUP(AX$3,'efecte socio eco 16'!$A$5:$N$30,9,FALSE),0)</f>
        <v>0</v>
      </c>
      <c r="AY38" s="42">
        <f>IF(AND(AY$3&gt;=2025,AY$6&lt;&gt;0),VLOOKUP(AY$3,'efecte socio eco 16'!$A$5:$N$30,9,FALSE),0)</f>
        <v>0</v>
      </c>
      <c r="AZ38" s="42">
        <f>IF(AND(AZ$3&gt;=2025,AZ$6&lt;&gt;0),VLOOKUP(AZ$3,'efecte socio eco 16'!$A$5:$N$30,9,FALSE),0)</f>
        <v>0</v>
      </c>
      <c r="BA38" s="42">
        <f>IF(AND(BA$3&gt;=2025,BA$6&lt;&gt;0),VLOOKUP(BA$3,'efecte socio eco 16'!$A$5:$N$30,9,FALSE),0)</f>
        <v>0</v>
      </c>
      <c r="BB38" s="42">
        <f>IF(AND(BB$3&gt;=2025,BB$6&lt;&gt;0),VLOOKUP(BB$3,'efecte socio eco 16'!$A$5:$N$30,9,FALSE),0)</f>
        <v>0</v>
      </c>
      <c r="BC38" s="42">
        <f>IF(AND(BC$3&gt;=2025,BC$6&lt;&gt;0),VLOOKUP(BC$3,'efecte socio eco 16'!$A$5:$N$30,9,FALSE),0)</f>
        <v>0</v>
      </c>
      <c r="BD38" s="42">
        <f>IF(AND(BD$3&gt;=2025,BD$6&lt;&gt;0),VLOOKUP(BD$3,'efecte socio eco 16'!$A$5:$N$30,9,FALSE),0)</f>
        <v>0</v>
      </c>
      <c r="BE38" s="42">
        <f>IF(AND(BE$3&gt;=2025,BE$6&lt;&gt;0),VLOOKUP(BE$3,'efecte socio eco 16'!$A$5:$N$30,9,FALSE),0)</f>
        <v>0</v>
      </c>
      <c r="BF38" s="42">
        <f>IF(AND(BF$3&gt;=2025,BF$6&lt;&gt;0),VLOOKUP(BF$3,'efecte socio eco 16'!$A$5:$N$30,9,FALSE),0)</f>
        <v>0</v>
      </c>
      <c r="BG38" s="42">
        <f>IF(AND(BG$3&gt;=2025,BG$6&lt;&gt;0),VLOOKUP(BG$3,'efecte socio eco 16'!$A$5:$N$30,9,FALSE),0)</f>
        <v>0</v>
      </c>
      <c r="BH38" s="42">
        <f>IF(AND(BH$3&gt;=2025,BH$6&lt;&gt;0),VLOOKUP(BH$3,'efecte socio eco 16'!$A$5:$N$30,9,FALSE),0)</f>
        <v>0</v>
      </c>
      <c r="BI38" s="42">
        <f>IF(AND(BI$3&gt;=2025,BI$6&lt;&gt;0),VLOOKUP(BI$3,'efecte socio eco 16'!$A$5:$N$30,9,FALSE),0)</f>
        <v>0</v>
      </c>
      <c r="BJ38" s="42">
        <f>IF(AND(BJ$3&gt;=2025,BJ$6&lt;&gt;0),VLOOKUP(BJ$3,'efecte socio eco 16'!$A$5:$N$30,9,FALSE),0)</f>
        <v>0</v>
      </c>
      <c r="BK38" s="42">
        <f>IF(AND(BK$3&gt;=2025,BK$6&lt;&gt;0),VLOOKUP(BK$3,'efecte socio eco 16'!$A$5:$N$30,9,FALSE),0)</f>
        <v>0</v>
      </c>
      <c r="BL38" s="42">
        <f>IF(AND(BL$3&gt;=2025,BL$6&lt;&gt;0),VLOOKUP(BL$3,'efecte socio eco 16'!$A$5:$N$30,9,FALSE),0)</f>
        <v>0</v>
      </c>
      <c r="BM38" s="42">
        <f>IF(AND(BM$3&gt;=2025,BM$6&lt;&gt;0),VLOOKUP(BM$3,'efecte socio eco 16'!$A$5:$N$30,9,FALSE),0)</f>
        <v>0</v>
      </c>
      <c r="BN38" s="42">
        <f>IF(AND(BN$3&gt;=2025,BN$6&lt;&gt;0),VLOOKUP(BN$3,'efecte socio eco 16'!$A$5:$N$30,9,FALSE),0)</f>
        <v>0</v>
      </c>
      <c r="BO38" s="42">
        <f>IF(AND(BO$3&gt;=2025,BO$6&lt;&gt;0),VLOOKUP(BO$3,'efecte socio eco 16'!$A$5:$N$30,9,FALSE),0)</f>
        <v>0</v>
      </c>
      <c r="BP38" s="42">
        <f>IF(AND(BP$3&gt;=2025,BP$6&lt;&gt;0),VLOOKUP(BP$3,'efecte socio eco 16'!$A$5:$N$30,9,FALSE),0)</f>
        <v>0</v>
      </c>
      <c r="BQ38" s="42">
        <f>IF(AND(BQ$3&gt;=2025,BQ$6&lt;&gt;0),VLOOKUP(BQ$3,'efecte socio eco 16'!$A$5:$N$30,9,FALSE),0)</f>
        <v>0</v>
      </c>
      <c r="BR38" s="42">
        <f>IF(AND(BR$3&gt;=2025,BR$6&lt;&gt;0),VLOOKUP(BR$3,'efecte socio eco 16'!$A$5:$N$30,9,FALSE),0)</f>
        <v>0</v>
      </c>
      <c r="BS38" s="42">
        <f>IF(AND(BS$3&gt;=2025,BS$6&lt;&gt;0),VLOOKUP(BS$3,'efecte socio eco 16'!$A$5:$N$30,9,FALSE),0)</f>
        <v>0</v>
      </c>
      <c r="BT38" s="42">
        <f>IF(AND(BT$3&gt;=2025,BT$6&lt;&gt;0),VLOOKUP(BT$3,'efecte socio eco 16'!$A$5:$N$30,9,FALSE),0)</f>
        <v>0</v>
      </c>
      <c r="BU38" s="42">
        <f>IF(AND(BU$3&gt;=2025,BU$6&lt;&gt;0),VLOOKUP(BU$3,'efecte socio eco 16'!$A$5:$N$30,9,FALSE),0)</f>
        <v>0</v>
      </c>
      <c r="BV38" s="42">
        <f>IF(AND(BV$3&gt;=2025,BV$6&lt;&gt;0),VLOOKUP(BV$3,'efecte socio eco 16'!$A$5:$N$30,9,FALSE),0)</f>
        <v>0</v>
      </c>
      <c r="BW38" s="42">
        <f>IF(AND(BW$3&gt;=2025,BW$6&lt;&gt;0),VLOOKUP(BW$3,'efecte socio eco 16'!$A$5:$N$30,9,FALSE),0)</f>
        <v>0</v>
      </c>
      <c r="BX38" s="42">
        <f>IF(AND(BX$3&gt;=2025,BX$6&lt;&gt;0),VLOOKUP(BX$3,'efecte socio eco 16'!$A$5:$N$30,9,FALSE),0)</f>
        <v>0</v>
      </c>
      <c r="BY38" s="42">
        <f>IF(AND(BY$3&gt;=2025,BY$6&lt;&gt;0),VLOOKUP(BY$3,'efecte socio eco 16'!$A$5:$N$30,9,FALSE),0)</f>
        <v>0</v>
      </c>
      <c r="BZ38" s="42">
        <f>IF(AND(BZ$3&gt;=2025,BZ$6&lt;&gt;0),VLOOKUP(BZ$3,'efecte socio eco 16'!$A$5:$N$30,9,FALSE),0)</f>
        <v>0</v>
      </c>
      <c r="CA38" s="42">
        <f>IF(AND(CA$3&gt;=2025,CA$6&lt;&gt;0),VLOOKUP(CA$3,'efecte socio eco 16'!$A$5:$N$30,9,FALSE),0)</f>
        <v>0</v>
      </c>
      <c r="CB38" s="42">
        <f>IF(AND(CB$3&gt;=2025,CB$6&lt;&gt;0),VLOOKUP(CB$3,'efecte socio eco 16'!$A$5:$N$30,9,FALSE),0)</f>
        <v>0</v>
      </c>
      <c r="CC38" s="42">
        <f>IF(AND(CC$3&gt;=2025,CC$6&lt;&gt;0),VLOOKUP(CC$3,'efecte socio eco 16'!$A$5:$N$30,9,FALSE),0)</f>
        <v>0</v>
      </c>
      <c r="CD38" s="42">
        <f>IF(AND(CD$3&gt;=2025,CD$6&lt;&gt;0),VLOOKUP(CD$3,'efecte socio eco 16'!$A$5:$N$30,9,FALSE),0)</f>
        <v>0</v>
      </c>
      <c r="CE38" s="42">
        <f>IF(AND(CE$3&gt;=2025,CE$6&lt;&gt;0),VLOOKUP(CE$3,'efecte socio eco 16'!$A$5:$N$30,9,FALSE),0)</f>
        <v>0</v>
      </c>
    </row>
    <row r="39" spans="1:83">
      <c r="A39" t="s">
        <v>494</v>
      </c>
      <c r="B39" t="s">
        <v>538</v>
      </c>
      <c r="C39" s="42">
        <f>IF(AND(C$3&gt;=2025,C$6&lt;&gt;0),VLOOKUP(C$3,'efecte socio eco 16'!$A$5:$N$30,10,FALSE),0)</f>
        <v>0</v>
      </c>
      <c r="D39" s="42">
        <f>IF(AND(D$3&gt;=2025,D$6&lt;&gt;0),VLOOKUP(D$3,'efecte socio eco 16'!$A$5:$N$30,10,FALSE),0)</f>
        <v>0</v>
      </c>
      <c r="E39" s="42">
        <f>IF(AND(E$3&gt;=2025,E$6&lt;&gt;0),VLOOKUP(E$3,'efecte socio eco 16'!$A$5:$N$30,10,FALSE),0)</f>
        <v>0</v>
      </c>
      <c r="F39" s="42">
        <f>IF(AND(F$3&gt;=2025,F$6&lt;&gt;0),VLOOKUP(F$3,'efecte socio eco 16'!$A$5:$N$30,10,FALSE),0)</f>
        <v>0</v>
      </c>
      <c r="G39" s="42">
        <f>IF(AND(G$3&gt;=2025,G$6&lt;&gt;0),VLOOKUP(G$3,'efecte socio eco 16'!$A$5:$N$30,10,FALSE),0)</f>
        <v>0</v>
      </c>
      <c r="H39" s="42">
        <f>IF(AND(H$3&gt;=2025,H$6&lt;&gt;0),VLOOKUP(H$3,'efecte socio eco 16'!$A$5:$N$30,10,FALSE),0)</f>
        <v>0</v>
      </c>
      <c r="I39" s="42">
        <f>IF(AND(I$3&gt;=2025,I$6&lt;&gt;0),VLOOKUP(I$3,'efecte socio eco 16'!$A$5:$N$30,10,FALSE),0)</f>
        <v>0</v>
      </c>
      <c r="J39" s="42">
        <f>IF(AND(J$3&gt;=2025,J$6&lt;&gt;0),VLOOKUP(J$3,'efecte socio eco 16'!$A$5:$N$30,10,FALSE),0)</f>
        <v>1037176184.3266574</v>
      </c>
      <c r="K39" s="42">
        <f>IF(AND(K$3&gt;=2025,K$6&lt;&gt;0),VLOOKUP(K$3,'efecte socio eco 16'!$A$5:$N$30,10,FALSE),0)</f>
        <v>1077636961.6985142</v>
      </c>
      <c r="L39" s="42">
        <f>IF(AND(L$3&gt;=2025,L$6&lt;&gt;0),VLOOKUP(L$3,'efecte socio eco 16'!$A$5:$N$30,10,FALSE),0)</f>
        <v>1119676134.8436964</v>
      </c>
      <c r="M39" s="42">
        <f>IF(AND(M$3&gt;=2025,M$6&lt;&gt;0),VLOOKUP(M$3,'efecte socio eco 16'!$A$5:$N$30,10,FALSE),0)</f>
        <v>1163355277.7946143</v>
      </c>
      <c r="N39" s="42">
        <f>IF(AND(N$3&gt;=2025,N$6&lt;&gt;0),VLOOKUP(N$3,'efecte socio eco 16'!$A$5:$N$30,10,FALSE),0)</f>
        <v>1197468142.4729297</v>
      </c>
      <c r="O39" s="42">
        <f>IF(AND(O$3&gt;=2025,O$6&lt;&gt;0),VLOOKUP(O$3,'efecte socio eco 16'!$A$5:$N$30,10,FALSE),0)</f>
        <v>1232581292.7551124</v>
      </c>
      <c r="P39" s="42">
        <f>IF(AND(P$3&gt;=2025,P$6&lt;&gt;0),VLOOKUP(P$3,'efecte socio eco 16'!$A$5:$N$30,10,FALSE),0)</f>
        <v>1268724059.8421254</v>
      </c>
      <c r="Q39" s="42">
        <f>IF(AND(Q$3&gt;=2025,Q$6&lt;&gt;0),VLOOKUP(Q$3,'efecte socio eco 16'!$A$5:$N$30,10,FALSE),0)</f>
        <v>1305926635.0086415</v>
      </c>
      <c r="R39" s="42">
        <f>IF(AND(R$3&gt;=2025,R$6&lt;&gt;0),VLOOKUP(R$3,'efecte socio eco 16'!$A$5:$N$30,10,FALSE),0)</f>
        <v>1344220094.8228354</v>
      </c>
      <c r="S39" s="42">
        <f>IF(AND(S$3&gt;=2025,S$6&lt;&gt;0),VLOOKUP(S$3,'efecte socio eco 16'!$A$5:$N$30,10,FALSE),0)</f>
        <v>1386532896.0165243</v>
      </c>
      <c r="T39" s="42">
        <f>IF(AND(T$3&gt;=2025,T$6&lt;&gt;0),VLOOKUP(T$3,'efecte socio eco 16'!$A$5:$N$30,10,FALSE),0)</f>
        <v>1430177601.9717565</v>
      </c>
      <c r="U39" s="42">
        <f>IF(AND(U$3&gt;=2025,U$6&lt;&gt;0),VLOOKUP(U$3,'efecte socio eco 16'!$A$5:$N$30,10,FALSE),0)</f>
        <v>1475196137.8327854</v>
      </c>
      <c r="V39" s="42">
        <f>IF(AND(V$3&gt;=2025,V$6&lt;&gt;0),VLOOKUP(V$3,'efecte socio eco 16'!$A$5:$N$30,10,FALSE),0)</f>
        <v>1521631748.4461224</v>
      </c>
      <c r="W39" s="42">
        <f>IF(AND(W$3&gt;=2025,W$6&lt;&gt;0),VLOOKUP(W$3,'efecte socio eco 16'!$A$5:$N$30,10,FALSE),0)</f>
        <v>1569529039.9015746</v>
      </c>
      <c r="X39" s="42">
        <f>IF(AND(X$3&gt;=2025,X$6&lt;&gt;0),VLOOKUP(X$3,'efecte socio eco 16'!$A$5:$N$30,10,FALSE),0)</f>
        <v>1613438053.3155854</v>
      </c>
      <c r="Y39" s="42">
        <f>IF(AND(Y$3&gt;=2025,Y$6&lt;&gt;0),VLOOKUP(Y$3,'efecte socio eco 16'!$A$5:$N$30,10,FALSE),0)</f>
        <v>1658575461.6238461</v>
      </c>
      <c r="Z39" s="42">
        <f>IF(AND(Z$3&gt;=2025,Z$6&lt;&gt;0),VLOOKUP(Z$3,'efecte socio eco 16'!$A$5:$N$30,10,FALSE),0)</f>
        <v>1704975630.2993855</v>
      </c>
      <c r="AA39" s="42">
        <f>IF(AND(AA$3&gt;=2025,AA$6&lt;&gt;0),VLOOKUP(AA$3,'efecte socio eco 16'!$A$5:$N$30,10,FALSE),0)</f>
        <v>1752673886.2208383</v>
      </c>
      <c r="AB39" s="42">
        <f>IF(AND(AB$3&gt;=2025,AB$6&lt;&gt;0),VLOOKUP(AB$3,'efecte socio eco 16'!$A$5:$N$30,10,FALSE),0)</f>
        <v>1801706544.5686455</v>
      </c>
      <c r="AC39" s="42">
        <f>IF(AND(AC$3&gt;=2025,AC$6&lt;&gt;0),VLOOKUP(AC$3,'efecte socio eco 16'!$A$5:$N$30,10,FALSE),0)</f>
        <v>1851583064.7198226</v>
      </c>
      <c r="AD39" s="42">
        <f>IF(AND(AD$3&gt;=2025,AD$6&lt;&gt;0),VLOOKUP(AD$3,'efecte socio eco 16'!$A$5:$N$30,10,FALSE),0)</f>
        <v>1902840313.1976466</v>
      </c>
      <c r="AE39" s="42">
        <f>IF(AND(AE$3&gt;=2025,AE$6&lt;&gt;0),VLOOKUP(AE$3,'efecte socio eco 16'!$A$5:$N$30,10,FALSE),0)</f>
        <v>1955516512.6107962</v>
      </c>
      <c r="AF39" s="42">
        <f>IF(AND(AF$3&gt;=2025,AF$6&lt;&gt;0),VLOOKUP(AF$3,'efecte socio eco 16'!$A$5:$N$30,10,FALSE),0)</f>
        <v>2009650943.6818357</v>
      </c>
      <c r="AG39" s="42">
        <f>IF(AND(AG$3&gt;=2025,AG$6&lt;&gt;0),VLOOKUP(AG$3,'efecte socio eco 16'!$A$5:$N$30,10,FALSE),0)</f>
        <v>0</v>
      </c>
      <c r="AH39" s="42">
        <f>IF(AND(AH$3&gt;=2025,AH$6&lt;&gt;0),VLOOKUP(AH$3,'efecte socio eco 16'!$A$5:$N$30,10,FALSE),0)</f>
        <v>0</v>
      </c>
      <c r="AI39" s="42">
        <f>IF(AND(AI$3&gt;=2025,AI$6&lt;&gt;0),VLOOKUP(AI$3,'efecte socio eco 16'!$A$5:$N$30,10,FALSE),0)</f>
        <v>0</v>
      </c>
      <c r="AJ39" s="42">
        <f>IF(AND(AJ$3&gt;=2025,AJ$6&lt;&gt;0),VLOOKUP(AJ$3,'efecte socio eco 16'!$A$5:$N$30,10,FALSE),0)</f>
        <v>0</v>
      </c>
      <c r="AK39" s="42">
        <f>IF(AND(AK$3&gt;=2025,AK$6&lt;&gt;0),VLOOKUP(AK$3,'efecte socio eco 16'!$A$5:$N$30,10,FALSE),0)</f>
        <v>0</v>
      </c>
      <c r="AL39" s="42">
        <f>IF(AND(AL$3&gt;=2025,AL$6&lt;&gt;0),VLOOKUP(AL$3,'efecte socio eco 16'!$A$5:$N$30,10,FALSE),0)</f>
        <v>0</v>
      </c>
      <c r="AM39" s="42">
        <f>IF(AND(AM$3&gt;=2025,AM$6&lt;&gt;0),VLOOKUP(AM$3,'efecte socio eco 16'!$A$5:$N$30,10,FALSE),0)</f>
        <v>0</v>
      </c>
      <c r="AN39" s="42">
        <f>IF(AND(AN$3&gt;=2025,AN$6&lt;&gt;0),VLOOKUP(AN$3,'efecte socio eco 16'!$A$5:$N$30,10,FALSE),0)</f>
        <v>0</v>
      </c>
      <c r="AO39" s="42">
        <f>IF(AND(AO$3&gt;=2025,AO$6&lt;&gt;0),VLOOKUP(AO$3,'efecte socio eco 16'!$A$5:$N$30,10,FALSE),0)</f>
        <v>0</v>
      </c>
      <c r="AP39" s="42">
        <f>IF(AND(AP$3&gt;=2025,AP$6&lt;&gt;0),VLOOKUP(AP$3,'efecte socio eco 16'!$A$5:$N$30,10,FALSE),0)</f>
        <v>0</v>
      </c>
      <c r="AQ39" s="42">
        <f>IF(AND(AQ$3&gt;=2025,AQ$6&lt;&gt;0),VLOOKUP(AQ$3,'efecte socio eco 16'!$A$5:$N$30,10,FALSE),0)</f>
        <v>0</v>
      </c>
      <c r="AR39" s="42">
        <f>IF(AND(AR$3&gt;=2025,AR$6&lt;&gt;0),VLOOKUP(AR$3,'efecte socio eco 16'!$A$5:$N$30,10,FALSE),0)</f>
        <v>0</v>
      </c>
      <c r="AS39" s="42">
        <f>IF(AND(AS$3&gt;=2025,AS$6&lt;&gt;0),VLOOKUP(AS$3,'efecte socio eco 16'!$A$5:$N$30,10,FALSE),0)</f>
        <v>0</v>
      </c>
      <c r="AT39" s="42">
        <f>IF(AND(AT$3&gt;=2025,AT$6&lt;&gt;0),VLOOKUP(AT$3,'efecte socio eco 16'!$A$5:$N$30,10,FALSE),0)</f>
        <v>0</v>
      </c>
      <c r="AU39" s="42">
        <f>IF(AND(AU$3&gt;=2025,AU$6&lt;&gt;0),VLOOKUP(AU$3,'efecte socio eco 16'!$A$5:$N$30,10,FALSE),0)</f>
        <v>0</v>
      </c>
      <c r="AV39" s="42">
        <f>IF(AND(AV$3&gt;=2025,AV$6&lt;&gt;0),VLOOKUP(AV$3,'efecte socio eco 16'!$A$5:$N$30,10,FALSE),0)</f>
        <v>0</v>
      </c>
      <c r="AW39" s="42">
        <f>IF(AND(AW$3&gt;=2025,AW$6&lt;&gt;0),VLOOKUP(AW$3,'efecte socio eco 16'!$A$5:$N$30,10,FALSE),0)</f>
        <v>0</v>
      </c>
      <c r="AX39" s="42">
        <f>IF(AND(AX$3&gt;=2025,AX$6&lt;&gt;0),VLOOKUP(AX$3,'efecte socio eco 16'!$A$5:$N$30,10,FALSE),0)</f>
        <v>0</v>
      </c>
      <c r="AY39" s="42">
        <f>IF(AND(AY$3&gt;=2025,AY$6&lt;&gt;0),VLOOKUP(AY$3,'efecte socio eco 16'!$A$5:$N$30,10,FALSE),0)</f>
        <v>0</v>
      </c>
      <c r="AZ39" s="42">
        <f>IF(AND(AZ$3&gt;=2025,AZ$6&lt;&gt;0),VLOOKUP(AZ$3,'efecte socio eco 16'!$A$5:$N$30,10,FALSE),0)</f>
        <v>0</v>
      </c>
      <c r="BA39" s="42">
        <f>IF(AND(BA$3&gt;=2025,BA$6&lt;&gt;0),VLOOKUP(BA$3,'efecte socio eco 16'!$A$5:$N$30,10,FALSE),0)</f>
        <v>0</v>
      </c>
      <c r="BB39" s="42">
        <f>IF(AND(BB$3&gt;=2025,BB$6&lt;&gt;0),VLOOKUP(BB$3,'efecte socio eco 16'!$A$5:$N$30,10,FALSE),0)</f>
        <v>0</v>
      </c>
      <c r="BC39" s="42">
        <f>IF(AND(BC$3&gt;=2025,BC$6&lt;&gt;0),VLOOKUP(BC$3,'efecte socio eco 16'!$A$5:$N$30,10,FALSE),0)</f>
        <v>0</v>
      </c>
      <c r="BD39" s="42">
        <f>IF(AND(BD$3&gt;=2025,BD$6&lt;&gt;0),VLOOKUP(BD$3,'efecte socio eco 16'!$A$5:$N$30,10,FALSE),0)</f>
        <v>0</v>
      </c>
      <c r="BE39" s="42">
        <f>IF(AND(BE$3&gt;=2025,BE$6&lt;&gt;0),VLOOKUP(BE$3,'efecte socio eco 16'!$A$5:$N$30,10,FALSE),0)</f>
        <v>0</v>
      </c>
      <c r="BF39" s="42">
        <f>IF(AND(BF$3&gt;=2025,BF$6&lt;&gt;0),VLOOKUP(BF$3,'efecte socio eco 16'!$A$5:$N$30,10,FALSE),0)</f>
        <v>0</v>
      </c>
      <c r="BG39" s="42">
        <f>IF(AND(BG$3&gt;=2025,BG$6&lt;&gt;0),VLOOKUP(BG$3,'efecte socio eco 16'!$A$5:$N$30,10,FALSE),0)</f>
        <v>0</v>
      </c>
      <c r="BH39" s="42">
        <f>IF(AND(BH$3&gt;=2025,BH$6&lt;&gt;0),VLOOKUP(BH$3,'efecte socio eco 16'!$A$5:$N$30,10,FALSE),0)</f>
        <v>0</v>
      </c>
      <c r="BI39" s="42">
        <f>IF(AND(BI$3&gt;=2025,BI$6&lt;&gt;0),VLOOKUP(BI$3,'efecte socio eco 16'!$A$5:$N$30,10,FALSE),0)</f>
        <v>0</v>
      </c>
      <c r="BJ39" s="42">
        <f>IF(AND(BJ$3&gt;=2025,BJ$6&lt;&gt;0),VLOOKUP(BJ$3,'efecte socio eco 16'!$A$5:$N$30,10,FALSE),0)</f>
        <v>0</v>
      </c>
      <c r="BK39" s="42">
        <f>IF(AND(BK$3&gt;=2025,BK$6&lt;&gt;0),VLOOKUP(BK$3,'efecte socio eco 16'!$A$5:$N$30,10,FALSE),0)</f>
        <v>0</v>
      </c>
      <c r="BL39" s="42">
        <f>IF(AND(BL$3&gt;=2025,BL$6&lt;&gt;0),VLOOKUP(BL$3,'efecte socio eco 16'!$A$5:$N$30,10,FALSE),0)</f>
        <v>0</v>
      </c>
      <c r="BM39" s="42">
        <f>IF(AND(BM$3&gt;=2025,BM$6&lt;&gt;0),VLOOKUP(BM$3,'efecte socio eco 16'!$A$5:$N$30,10,FALSE),0)</f>
        <v>0</v>
      </c>
      <c r="BN39" s="42">
        <f>IF(AND(BN$3&gt;=2025,BN$6&lt;&gt;0),VLOOKUP(BN$3,'efecte socio eco 16'!$A$5:$N$30,10,FALSE),0)</f>
        <v>0</v>
      </c>
      <c r="BO39" s="42">
        <f>IF(AND(BO$3&gt;=2025,BO$6&lt;&gt;0),VLOOKUP(BO$3,'efecte socio eco 16'!$A$5:$N$30,10,FALSE),0)</f>
        <v>0</v>
      </c>
      <c r="BP39" s="42">
        <f>IF(AND(BP$3&gt;=2025,BP$6&lt;&gt;0),VLOOKUP(BP$3,'efecte socio eco 16'!$A$5:$N$30,10,FALSE),0)</f>
        <v>0</v>
      </c>
      <c r="BQ39" s="42">
        <f>IF(AND(BQ$3&gt;=2025,BQ$6&lt;&gt;0),VLOOKUP(BQ$3,'efecte socio eco 16'!$A$5:$N$30,10,FALSE),0)</f>
        <v>0</v>
      </c>
      <c r="BR39" s="42">
        <f>IF(AND(BR$3&gt;=2025,BR$6&lt;&gt;0),VLOOKUP(BR$3,'efecte socio eco 16'!$A$5:$N$30,10,FALSE),0)</f>
        <v>0</v>
      </c>
      <c r="BS39" s="42">
        <f>IF(AND(BS$3&gt;=2025,BS$6&lt;&gt;0),VLOOKUP(BS$3,'efecte socio eco 16'!$A$5:$N$30,10,FALSE),0)</f>
        <v>0</v>
      </c>
      <c r="BT39" s="42">
        <f>IF(AND(BT$3&gt;=2025,BT$6&lt;&gt;0),VLOOKUP(BT$3,'efecte socio eco 16'!$A$5:$N$30,10,FALSE),0)</f>
        <v>0</v>
      </c>
      <c r="BU39" s="42">
        <f>IF(AND(BU$3&gt;=2025,BU$6&lt;&gt;0),VLOOKUP(BU$3,'efecte socio eco 16'!$A$5:$N$30,10,FALSE),0)</f>
        <v>0</v>
      </c>
      <c r="BV39" s="42">
        <f>IF(AND(BV$3&gt;=2025,BV$6&lt;&gt;0),VLOOKUP(BV$3,'efecte socio eco 16'!$A$5:$N$30,10,FALSE),0)</f>
        <v>0</v>
      </c>
      <c r="BW39" s="42">
        <f>IF(AND(BW$3&gt;=2025,BW$6&lt;&gt;0),VLOOKUP(BW$3,'efecte socio eco 16'!$A$5:$N$30,10,FALSE),0)</f>
        <v>0</v>
      </c>
      <c r="BX39" s="42">
        <f>IF(AND(BX$3&gt;=2025,BX$6&lt;&gt;0),VLOOKUP(BX$3,'efecte socio eco 16'!$A$5:$N$30,10,FALSE),0)</f>
        <v>0</v>
      </c>
      <c r="BY39" s="42">
        <f>IF(AND(BY$3&gt;=2025,BY$6&lt;&gt;0),VLOOKUP(BY$3,'efecte socio eco 16'!$A$5:$N$30,10,FALSE),0)</f>
        <v>0</v>
      </c>
      <c r="BZ39" s="42">
        <f>IF(AND(BZ$3&gt;=2025,BZ$6&lt;&gt;0),VLOOKUP(BZ$3,'efecte socio eco 16'!$A$5:$N$30,10,FALSE),0)</f>
        <v>0</v>
      </c>
      <c r="CA39" s="42">
        <f>IF(AND(CA$3&gt;=2025,CA$6&lt;&gt;0),VLOOKUP(CA$3,'efecte socio eco 16'!$A$5:$N$30,10,FALSE),0)</f>
        <v>0</v>
      </c>
      <c r="CB39" s="42">
        <f>IF(AND(CB$3&gt;=2025,CB$6&lt;&gt;0),VLOOKUP(CB$3,'efecte socio eco 16'!$A$5:$N$30,10,FALSE),0)</f>
        <v>0</v>
      </c>
      <c r="CC39" s="42">
        <f>IF(AND(CC$3&gt;=2025,CC$6&lt;&gt;0),VLOOKUP(CC$3,'efecte socio eco 16'!$A$5:$N$30,10,FALSE),0)</f>
        <v>0</v>
      </c>
      <c r="CD39" s="42">
        <f>IF(AND(CD$3&gt;=2025,CD$6&lt;&gt;0),VLOOKUP(CD$3,'efecte socio eco 16'!$A$5:$N$30,10,FALSE),0)</f>
        <v>0</v>
      </c>
      <c r="CE39" s="42">
        <f>IF(AND(CE$3&gt;=2025,CE$6&lt;&gt;0),VLOOKUP(CE$3,'efecte socio eco 16'!$A$5:$N$30,10,FALSE),0)</f>
        <v>0</v>
      </c>
    </row>
    <row r="40" spans="1:83">
      <c r="A40" t="s">
        <v>495</v>
      </c>
      <c r="B40" t="s">
        <v>538</v>
      </c>
      <c r="C40" s="42">
        <f>IF(AND(C$3&gt;=2025,C$6&lt;&gt;0),VLOOKUP(C$3,'efecte socio eco 16'!$A$5:$N$30,11,FALSE),0)</f>
        <v>0</v>
      </c>
      <c r="D40" s="42">
        <f>IF(AND(D$3&gt;=2025,D$6&lt;&gt;0),VLOOKUP(D$3,'efecte socio eco 16'!$A$5:$N$30,11,FALSE),0)</f>
        <v>0</v>
      </c>
      <c r="E40" s="42">
        <f>IF(AND(E$3&gt;=2025,E$6&lt;&gt;0),VLOOKUP(E$3,'efecte socio eco 16'!$A$5:$N$30,11,FALSE),0)</f>
        <v>0</v>
      </c>
      <c r="F40" s="42">
        <f>IF(AND(F$3&gt;=2025,F$6&lt;&gt;0),VLOOKUP(F$3,'efecte socio eco 16'!$A$5:$N$30,11,FALSE),0)</f>
        <v>0</v>
      </c>
      <c r="G40" s="42">
        <f>IF(AND(G$3&gt;=2025,G$6&lt;&gt;0),VLOOKUP(G$3,'efecte socio eco 16'!$A$5:$N$30,11,FALSE),0)</f>
        <v>0</v>
      </c>
      <c r="H40" s="42">
        <f>IF(AND(H$3&gt;=2025,H$6&lt;&gt;0),VLOOKUP(H$3,'efecte socio eco 16'!$A$5:$N$30,11,FALSE),0)</f>
        <v>0</v>
      </c>
      <c r="I40" s="42">
        <f>IF(AND(I$3&gt;=2025,I$6&lt;&gt;0),VLOOKUP(I$3,'efecte socio eco 16'!$A$5:$N$30,11,FALSE),0)</f>
        <v>0</v>
      </c>
      <c r="J40" s="42">
        <f>IF(AND(J$3&gt;=2025,J$6&lt;&gt;0),VLOOKUP(J$3,'efecte socio eco 16'!$A$5:$N$30,11,FALSE),0)</f>
        <v>776238900.24099016</v>
      </c>
      <c r="K40" s="42">
        <f>IF(AND(K$3&gt;=2025,K$6&lt;&gt;0),VLOOKUP(K$3,'efecte socio eco 16'!$A$5:$N$30,11,FALSE),0)</f>
        <v>805662881.78470457</v>
      </c>
      <c r="L40" s="42">
        <f>IF(AND(L$3&gt;=2025,L$6&lt;&gt;0),VLOOKUP(L$3,'efecte socio eco 16'!$A$5:$N$30,11,FALSE),0)</f>
        <v>836202203.83714128</v>
      </c>
      <c r="M40" s="42">
        <f>IF(AND(M$3&gt;=2025,M$6&lt;&gt;0),VLOOKUP(M$3,'efecte socio eco 16'!$A$5:$N$30,11,FALSE),0)</f>
        <v>867899144.30853307</v>
      </c>
      <c r="N40" s="42">
        <f>IF(AND(N$3&gt;=2025,N$6&lt;&gt;0),VLOOKUP(N$3,'efecte socio eco 16'!$A$5:$N$30,11,FALSE),0)</f>
        <v>890239127.30496037</v>
      </c>
      <c r="O40" s="42">
        <f>IF(AND(O$3&gt;=2025,O$6&lt;&gt;0),VLOOKUP(O$3,'efecte socio eco 16'!$A$5:$N$30,11,FALSE),0)</f>
        <v>913154148.13101745</v>
      </c>
      <c r="P40" s="42">
        <f>IF(AND(P$3&gt;=2025,P$6&lt;&gt;0),VLOOKUP(P$3,'efecte socio eco 16'!$A$5:$N$30,11,FALSE),0)</f>
        <v>936659008.43205714</v>
      </c>
      <c r="Q40" s="42">
        <f>IF(AND(Q$3&gt;=2025,Q$6&lt;&gt;0),VLOOKUP(Q$3,'efecte socio eco 16'!$A$5:$N$30,11,FALSE),0)</f>
        <v>960768890.85220146</v>
      </c>
      <c r="R40" s="42">
        <f>IF(AND(R$3&gt;=2025,R$6&lt;&gt;0),VLOOKUP(R$3,'efecte socio eco 16'!$A$5:$N$30,11,FALSE),0)</f>
        <v>985499368.84136367</v>
      </c>
      <c r="S40" s="42">
        <f>IF(AND(S$3&gt;=2025,S$6&lt;&gt;0),VLOOKUP(S$3,'efecte socio eco 16'!$A$5:$N$30,11,FALSE),0)</f>
        <v>1011191333.838098</v>
      </c>
      <c r="T40" s="42">
        <f>IF(AND(T$3&gt;=2025,T$6&lt;&gt;0),VLOOKUP(T$3,'efecte socio eco 16'!$A$5:$N$30,11,FALSE),0)</f>
        <v>1037553088.269776</v>
      </c>
      <c r="U40" s="42">
        <f>IF(AND(U$3&gt;=2025,U$6&lt;&gt;0),VLOOKUP(U$3,'efecte socio eco 16'!$A$5:$N$30,11,FALSE),0)</f>
        <v>1064602093.5445544</v>
      </c>
      <c r="V40" s="42">
        <f>IF(AND(V$3&gt;=2025,V$6&lt;&gt;0),VLOOKUP(V$3,'efecte socio eco 16'!$A$5:$N$30,11,FALSE),0)</f>
        <v>1092356266.2894378</v>
      </c>
      <c r="W40" s="42">
        <f>IF(AND(W$3&gt;=2025,W$6&lt;&gt;0),VLOOKUP(W$3,'efecte socio eco 16'!$A$5:$N$30,11,FALSE),0)</f>
        <v>1120833990.2178323</v>
      </c>
      <c r="X40" s="42">
        <f>IF(AND(X$3&gt;=2025,X$6&lt;&gt;0),VLOOKUP(X$3,'efecte socio eco 16'!$A$5:$N$30,11,FALSE),0)</f>
        <v>1145200111.0426135</v>
      </c>
      <c r="Y40" s="42">
        <f>IF(AND(Y$3&gt;=2025,Y$6&lt;&gt;0),VLOOKUP(Y$3,'efecte socio eco 16'!$A$5:$N$30,11,FALSE),0)</f>
        <v>1170095933.7226465</v>
      </c>
      <c r="Z40" s="42">
        <f>IF(AND(Z$3&gt;=2025,Z$6&lt;&gt;0),VLOOKUP(Z$3,'efecte socio eco 16'!$A$5:$N$30,11,FALSE),0)</f>
        <v>1195532973.5934038</v>
      </c>
      <c r="AA40" s="42">
        <f>IF(AND(AA$3&gt;=2025,AA$6&lt;&gt;0),VLOOKUP(AA$3,'efecte socio eco 16'!$A$5:$N$30,11,FALSE),0)</f>
        <v>1221522996.325428</v>
      </c>
      <c r="AB40" s="42">
        <f>IF(AND(AB$3&gt;=2025,AB$6&lt;&gt;0),VLOOKUP(AB$3,'efecte socio eco 16'!$A$5:$N$30,11,FALSE),0)</f>
        <v>1248078023.3664348</v>
      </c>
      <c r="AC40" s="42">
        <f>IF(AND(AC$3&gt;=2025,AC$6&lt;&gt;0),VLOOKUP(AC$3,'efecte socio eco 16'!$A$5:$N$30,11,FALSE),0)</f>
        <v>1278969660.9030037</v>
      </c>
      <c r="AD40" s="42">
        <f>IF(AND(AD$3&gt;=2025,AD$6&lt;&gt;0),VLOOKUP(AD$3,'efecte socio eco 16'!$A$5:$N$30,11,FALSE),0)</f>
        <v>1310625908.7057776</v>
      </c>
      <c r="AE40" s="42">
        <f>IF(AND(AE$3&gt;=2025,AE$6&lt;&gt;0),VLOOKUP(AE$3,'efecte socio eco 16'!$A$5:$N$30,11,FALSE),0)</f>
        <v>1343065691.9242728</v>
      </c>
      <c r="AF40" s="42">
        <f>IF(AND(AF$3&gt;=2025,AF$6&lt;&gt;0),VLOOKUP(AF$3,'efecte socio eco 16'!$A$5:$N$30,11,FALSE),0)</f>
        <v>1376308404.1313322</v>
      </c>
      <c r="AG40" s="42">
        <f>IF(AND(AG$3&gt;=2025,AG$6&lt;&gt;0),VLOOKUP(AG$3,'efecte socio eco 16'!$A$5:$N$30,11,FALSE),0)</f>
        <v>0</v>
      </c>
      <c r="AH40" s="42">
        <f>IF(AND(AH$3&gt;=2025,AH$6&lt;&gt;0),VLOOKUP(AH$3,'efecte socio eco 16'!$A$5:$N$30,11,FALSE),0)</f>
        <v>0</v>
      </c>
      <c r="AI40" s="42">
        <f>IF(AND(AI$3&gt;=2025,AI$6&lt;&gt;0),VLOOKUP(AI$3,'efecte socio eco 16'!$A$5:$N$30,11,FALSE),0)</f>
        <v>0</v>
      </c>
      <c r="AJ40" s="42">
        <f>IF(AND(AJ$3&gt;=2025,AJ$6&lt;&gt;0),VLOOKUP(AJ$3,'efecte socio eco 16'!$A$5:$N$30,11,FALSE),0)</f>
        <v>0</v>
      </c>
      <c r="AK40" s="42">
        <f>IF(AND(AK$3&gt;=2025,AK$6&lt;&gt;0),VLOOKUP(AK$3,'efecte socio eco 16'!$A$5:$N$30,11,FALSE),0)</f>
        <v>0</v>
      </c>
      <c r="AL40" s="42">
        <f>IF(AND(AL$3&gt;=2025,AL$6&lt;&gt;0),VLOOKUP(AL$3,'efecte socio eco 16'!$A$5:$N$30,11,FALSE),0)</f>
        <v>0</v>
      </c>
      <c r="AM40" s="42">
        <f>IF(AND(AM$3&gt;=2025,AM$6&lt;&gt;0),VLOOKUP(AM$3,'efecte socio eco 16'!$A$5:$N$30,11,FALSE),0)</f>
        <v>0</v>
      </c>
      <c r="AN40" s="42">
        <f>IF(AND(AN$3&gt;=2025,AN$6&lt;&gt;0),VLOOKUP(AN$3,'efecte socio eco 16'!$A$5:$N$30,11,FALSE),0)</f>
        <v>0</v>
      </c>
      <c r="AO40" s="42">
        <f>IF(AND(AO$3&gt;=2025,AO$6&lt;&gt;0),VLOOKUP(AO$3,'efecte socio eco 16'!$A$5:$N$30,11,FALSE),0)</f>
        <v>0</v>
      </c>
      <c r="AP40" s="42">
        <f>IF(AND(AP$3&gt;=2025,AP$6&lt;&gt;0),VLOOKUP(AP$3,'efecte socio eco 16'!$A$5:$N$30,11,FALSE),0)</f>
        <v>0</v>
      </c>
      <c r="AQ40" s="42">
        <f>IF(AND(AQ$3&gt;=2025,AQ$6&lt;&gt;0),VLOOKUP(AQ$3,'efecte socio eco 16'!$A$5:$N$30,11,FALSE),0)</f>
        <v>0</v>
      </c>
      <c r="AR40" s="42">
        <f>IF(AND(AR$3&gt;=2025,AR$6&lt;&gt;0),VLOOKUP(AR$3,'efecte socio eco 16'!$A$5:$N$30,11,FALSE),0)</f>
        <v>0</v>
      </c>
      <c r="AS40" s="42">
        <f>IF(AND(AS$3&gt;=2025,AS$6&lt;&gt;0),VLOOKUP(AS$3,'efecte socio eco 16'!$A$5:$N$30,11,FALSE),0)</f>
        <v>0</v>
      </c>
      <c r="AT40" s="42">
        <f>IF(AND(AT$3&gt;=2025,AT$6&lt;&gt;0),VLOOKUP(AT$3,'efecte socio eco 16'!$A$5:$N$30,11,FALSE),0)</f>
        <v>0</v>
      </c>
      <c r="AU40" s="42">
        <f>IF(AND(AU$3&gt;=2025,AU$6&lt;&gt;0),VLOOKUP(AU$3,'efecte socio eco 16'!$A$5:$N$30,11,FALSE),0)</f>
        <v>0</v>
      </c>
      <c r="AV40" s="42">
        <f>IF(AND(AV$3&gt;=2025,AV$6&lt;&gt;0),VLOOKUP(AV$3,'efecte socio eco 16'!$A$5:$N$30,11,FALSE),0)</f>
        <v>0</v>
      </c>
      <c r="AW40" s="42">
        <f>IF(AND(AW$3&gt;=2025,AW$6&lt;&gt;0),VLOOKUP(AW$3,'efecte socio eco 16'!$A$5:$N$30,11,FALSE),0)</f>
        <v>0</v>
      </c>
      <c r="AX40" s="42">
        <f>IF(AND(AX$3&gt;=2025,AX$6&lt;&gt;0),VLOOKUP(AX$3,'efecte socio eco 16'!$A$5:$N$30,11,FALSE),0)</f>
        <v>0</v>
      </c>
      <c r="AY40" s="42">
        <f>IF(AND(AY$3&gt;=2025,AY$6&lt;&gt;0),VLOOKUP(AY$3,'efecte socio eco 16'!$A$5:$N$30,11,FALSE),0)</f>
        <v>0</v>
      </c>
      <c r="AZ40" s="42">
        <f>IF(AND(AZ$3&gt;=2025,AZ$6&lt;&gt;0),VLOOKUP(AZ$3,'efecte socio eco 16'!$A$5:$N$30,11,FALSE),0)</f>
        <v>0</v>
      </c>
      <c r="BA40" s="42">
        <f>IF(AND(BA$3&gt;=2025,BA$6&lt;&gt;0),VLOOKUP(BA$3,'efecte socio eco 16'!$A$5:$N$30,11,FALSE),0)</f>
        <v>0</v>
      </c>
      <c r="BB40" s="42">
        <f>IF(AND(BB$3&gt;=2025,BB$6&lt;&gt;0),VLOOKUP(BB$3,'efecte socio eco 16'!$A$5:$N$30,11,FALSE),0)</f>
        <v>0</v>
      </c>
      <c r="BC40" s="42">
        <f>IF(AND(BC$3&gt;=2025,BC$6&lt;&gt;0),VLOOKUP(BC$3,'efecte socio eco 16'!$A$5:$N$30,11,FALSE),0)</f>
        <v>0</v>
      </c>
      <c r="BD40" s="42">
        <f>IF(AND(BD$3&gt;=2025,BD$6&lt;&gt;0),VLOOKUP(BD$3,'efecte socio eco 16'!$A$5:$N$30,11,FALSE),0)</f>
        <v>0</v>
      </c>
      <c r="BE40" s="42">
        <f>IF(AND(BE$3&gt;=2025,BE$6&lt;&gt;0),VLOOKUP(BE$3,'efecte socio eco 16'!$A$5:$N$30,11,FALSE),0)</f>
        <v>0</v>
      </c>
      <c r="BF40" s="42">
        <f>IF(AND(BF$3&gt;=2025,BF$6&lt;&gt;0),VLOOKUP(BF$3,'efecte socio eco 16'!$A$5:$N$30,11,FALSE),0)</f>
        <v>0</v>
      </c>
      <c r="BG40" s="42">
        <f>IF(AND(BG$3&gt;=2025,BG$6&lt;&gt;0),VLOOKUP(BG$3,'efecte socio eco 16'!$A$5:$N$30,11,FALSE),0)</f>
        <v>0</v>
      </c>
      <c r="BH40" s="42">
        <f>IF(AND(BH$3&gt;=2025,BH$6&lt;&gt;0),VLOOKUP(BH$3,'efecte socio eco 16'!$A$5:$N$30,11,FALSE),0)</f>
        <v>0</v>
      </c>
      <c r="BI40" s="42">
        <f>IF(AND(BI$3&gt;=2025,BI$6&lt;&gt;0),VLOOKUP(BI$3,'efecte socio eco 16'!$A$5:$N$30,11,FALSE),0)</f>
        <v>0</v>
      </c>
      <c r="BJ40" s="42">
        <f>IF(AND(BJ$3&gt;=2025,BJ$6&lt;&gt;0),VLOOKUP(BJ$3,'efecte socio eco 16'!$A$5:$N$30,11,FALSE),0)</f>
        <v>0</v>
      </c>
      <c r="BK40" s="42">
        <f>IF(AND(BK$3&gt;=2025,BK$6&lt;&gt;0),VLOOKUP(BK$3,'efecte socio eco 16'!$A$5:$N$30,11,FALSE),0)</f>
        <v>0</v>
      </c>
      <c r="BL40" s="42">
        <f>IF(AND(BL$3&gt;=2025,BL$6&lt;&gt;0),VLOOKUP(BL$3,'efecte socio eco 16'!$A$5:$N$30,11,FALSE),0)</f>
        <v>0</v>
      </c>
      <c r="BM40" s="42">
        <f>IF(AND(BM$3&gt;=2025,BM$6&lt;&gt;0),VLOOKUP(BM$3,'efecte socio eco 16'!$A$5:$N$30,11,FALSE),0)</f>
        <v>0</v>
      </c>
      <c r="BN40" s="42">
        <f>IF(AND(BN$3&gt;=2025,BN$6&lt;&gt;0),VLOOKUP(BN$3,'efecte socio eco 16'!$A$5:$N$30,11,FALSE),0)</f>
        <v>0</v>
      </c>
      <c r="BO40" s="42">
        <f>IF(AND(BO$3&gt;=2025,BO$6&lt;&gt;0),VLOOKUP(BO$3,'efecte socio eco 16'!$A$5:$N$30,11,FALSE),0)</f>
        <v>0</v>
      </c>
      <c r="BP40" s="42">
        <f>IF(AND(BP$3&gt;=2025,BP$6&lt;&gt;0),VLOOKUP(BP$3,'efecte socio eco 16'!$A$5:$N$30,11,FALSE),0)</f>
        <v>0</v>
      </c>
      <c r="BQ40" s="42">
        <f>IF(AND(BQ$3&gt;=2025,BQ$6&lt;&gt;0),VLOOKUP(BQ$3,'efecte socio eco 16'!$A$5:$N$30,11,FALSE),0)</f>
        <v>0</v>
      </c>
      <c r="BR40" s="42">
        <f>IF(AND(BR$3&gt;=2025,BR$6&lt;&gt;0),VLOOKUP(BR$3,'efecte socio eco 16'!$A$5:$N$30,11,FALSE),0)</f>
        <v>0</v>
      </c>
      <c r="BS40" s="42">
        <f>IF(AND(BS$3&gt;=2025,BS$6&lt;&gt;0),VLOOKUP(BS$3,'efecte socio eco 16'!$A$5:$N$30,11,FALSE),0)</f>
        <v>0</v>
      </c>
      <c r="BT40" s="42">
        <f>IF(AND(BT$3&gt;=2025,BT$6&lt;&gt;0),VLOOKUP(BT$3,'efecte socio eco 16'!$A$5:$N$30,11,FALSE),0)</f>
        <v>0</v>
      </c>
      <c r="BU40" s="42">
        <f>IF(AND(BU$3&gt;=2025,BU$6&lt;&gt;0),VLOOKUP(BU$3,'efecte socio eco 16'!$A$5:$N$30,11,FALSE),0)</f>
        <v>0</v>
      </c>
      <c r="BV40" s="42">
        <f>IF(AND(BV$3&gt;=2025,BV$6&lt;&gt;0),VLOOKUP(BV$3,'efecte socio eco 16'!$A$5:$N$30,11,FALSE),0)</f>
        <v>0</v>
      </c>
      <c r="BW40" s="42">
        <f>IF(AND(BW$3&gt;=2025,BW$6&lt;&gt;0),VLOOKUP(BW$3,'efecte socio eco 16'!$A$5:$N$30,11,FALSE),0)</f>
        <v>0</v>
      </c>
      <c r="BX40" s="42">
        <f>IF(AND(BX$3&gt;=2025,BX$6&lt;&gt;0),VLOOKUP(BX$3,'efecte socio eco 16'!$A$5:$N$30,11,FALSE),0)</f>
        <v>0</v>
      </c>
      <c r="BY40" s="42">
        <f>IF(AND(BY$3&gt;=2025,BY$6&lt;&gt;0),VLOOKUP(BY$3,'efecte socio eco 16'!$A$5:$N$30,11,FALSE),0)</f>
        <v>0</v>
      </c>
      <c r="BZ40" s="42">
        <f>IF(AND(BZ$3&gt;=2025,BZ$6&lt;&gt;0),VLOOKUP(BZ$3,'efecte socio eco 16'!$A$5:$N$30,11,FALSE),0)</f>
        <v>0</v>
      </c>
      <c r="CA40" s="42">
        <f>IF(AND(CA$3&gt;=2025,CA$6&lt;&gt;0),VLOOKUP(CA$3,'efecte socio eco 16'!$A$5:$N$30,11,FALSE),0)</f>
        <v>0</v>
      </c>
      <c r="CB40" s="42">
        <f>IF(AND(CB$3&gt;=2025,CB$6&lt;&gt;0),VLOOKUP(CB$3,'efecte socio eco 16'!$A$5:$N$30,11,FALSE),0)</f>
        <v>0</v>
      </c>
      <c r="CC40" s="42">
        <f>IF(AND(CC$3&gt;=2025,CC$6&lt;&gt;0),VLOOKUP(CC$3,'efecte socio eco 16'!$A$5:$N$30,11,FALSE),0)</f>
        <v>0</v>
      </c>
      <c r="CD40" s="42">
        <f>IF(AND(CD$3&gt;=2025,CD$6&lt;&gt;0),VLOOKUP(CD$3,'efecte socio eco 16'!$A$5:$N$30,11,FALSE),0)</f>
        <v>0</v>
      </c>
      <c r="CE40" s="42">
        <f>IF(AND(CE$3&gt;=2025,CE$6&lt;&gt;0),VLOOKUP(CE$3,'efecte socio eco 16'!$A$5:$N$30,11,FALSE),0)</f>
        <v>0</v>
      </c>
    </row>
    <row r="41" spans="1:83">
      <c r="A41" t="s">
        <v>496</v>
      </c>
      <c r="B41" t="s">
        <v>538</v>
      </c>
      <c r="C41" s="42">
        <f>IF(AND(C$3&gt;=2025,C$6&lt;&gt;0),VLOOKUP(C$3,'efecte socio eco 16'!$A$5:$N$30,12,FALSE),0)</f>
        <v>0</v>
      </c>
      <c r="D41" s="42">
        <f>IF(AND(D$3&gt;=2025,D$6&lt;&gt;0),VLOOKUP(D$3,'efecte socio eco 16'!$A$5:$N$30,12,FALSE),0)</f>
        <v>0</v>
      </c>
      <c r="E41" s="42">
        <f>IF(AND(E$3&gt;=2025,E$6&lt;&gt;0),VLOOKUP(E$3,'efecte socio eco 16'!$A$5:$N$30,12,FALSE),0)</f>
        <v>0</v>
      </c>
      <c r="F41" s="42">
        <f>IF(AND(F$3&gt;=2025,F$6&lt;&gt;0),VLOOKUP(F$3,'efecte socio eco 16'!$A$5:$N$30,12,FALSE),0)</f>
        <v>0</v>
      </c>
      <c r="G41" s="42">
        <f>IF(AND(G$3&gt;=2025,G$6&lt;&gt;0),VLOOKUP(G$3,'efecte socio eco 16'!$A$5:$N$30,12,FALSE),0)</f>
        <v>0</v>
      </c>
      <c r="H41" s="42">
        <f>IF(AND(H$3&gt;=2025,H$6&lt;&gt;0),VLOOKUP(H$3,'efecte socio eco 16'!$A$5:$N$30,12,FALSE),0)</f>
        <v>0</v>
      </c>
      <c r="I41" s="42">
        <f>IF(AND(I$3&gt;=2025,I$6&lt;&gt;0),VLOOKUP(I$3,'efecte socio eco 16'!$A$5:$N$30,12,FALSE),0)</f>
        <v>0</v>
      </c>
      <c r="J41" s="42">
        <f>IF(AND(J$3&gt;=2025,J$6&lt;&gt;0),VLOOKUP(J$3,'efecte socio eco 16'!$A$5:$N$30,12,FALSE),0)</f>
        <v>881973740.5709269</v>
      </c>
      <c r="K41" s="42">
        <f>IF(AND(K$3&gt;=2025,K$6&lt;&gt;0),VLOOKUP(K$3,'efecte socio eco 16'!$A$5:$N$30,12,FALSE),0)</f>
        <v>915930529.39308608</v>
      </c>
      <c r="L41" s="42">
        <f>IF(AND(L$3&gt;=2025,L$6&lt;&gt;0),VLOOKUP(L$3,'efecte socio eco 16'!$A$5:$N$30,12,FALSE),0)</f>
        <v>951194685.37831545</v>
      </c>
      <c r="M41" s="42">
        <f>IF(AND(M$3&gt;=2025,M$6&lt;&gt;0),VLOOKUP(M$3,'efecte socio eco 16'!$A$5:$N$30,12,FALSE),0)</f>
        <v>987816543.34796822</v>
      </c>
      <c r="N41" s="42">
        <f>IF(AND(N$3&gt;=2025,N$6&lt;&gt;0),VLOOKUP(N$3,'efecte socio eco 16'!$A$5:$N$30,12,FALSE),0)</f>
        <v>1040508780.695889</v>
      </c>
      <c r="O41" s="42">
        <f>IF(AND(O$3&gt;=2025,O$6&lt;&gt;0),VLOOKUP(O$3,'efecte socio eco 16'!$A$5:$N$30,12,FALSE),0)</f>
        <v>1096011734.1584837</v>
      </c>
      <c r="P41" s="42">
        <f>IF(AND(P$3&gt;=2025,P$6&lt;&gt;0),VLOOKUP(P$3,'efecte socio eco 16'!$A$5:$N$30,12,FALSE),0)</f>
        <v>1154475333.3169377</v>
      </c>
      <c r="Q41" s="42">
        <f>IF(AND(Q$3&gt;=2025,Q$6&lt;&gt;0),VLOOKUP(Q$3,'efecte socio eco 16'!$A$5:$N$30,12,FALSE),0)</f>
        <v>1216057505.3154759</v>
      </c>
      <c r="R41" s="42">
        <f>IF(AND(R$3&gt;=2025,R$6&lt;&gt;0),VLOOKUP(R$3,'efecte socio eco 16'!$A$5:$N$30,12,FALSE),0)</f>
        <v>1280924601.4684007</v>
      </c>
      <c r="S41" s="42">
        <f>IF(AND(S$3&gt;=2025,S$6&lt;&gt;0),VLOOKUP(S$3,'efecte socio eco 16'!$A$5:$N$30,12,FALSE),0)</f>
        <v>1343599630.7313991</v>
      </c>
      <c r="T41" s="42">
        <f>IF(AND(T$3&gt;=2025,T$6&lt;&gt;0),VLOOKUP(T$3,'efecte socio eco 16'!$A$5:$N$30,12,FALSE),0)</f>
        <v>1409341319.2564762</v>
      </c>
      <c r="U41" s="42">
        <f>IF(AND(U$3&gt;=2025,U$6&lt;&gt;0),VLOOKUP(U$3,'efecte socio eco 16'!$A$5:$N$30,12,FALSE),0)</f>
        <v>1478299717.217366</v>
      </c>
      <c r="V41" s="42">
        <f>IF(AND(V$3&gt;=2025,V$6&lt;&gt;0),VLOOKUP(V$3,'efecte socio eco 16'!$A$5:$N$30,12,FALSE),0)</f>
        <v>1550632216.6711726</v>
      </c>
      <c r="W41" s="42">
        <f>IF(AND(W$3&gt;=2025,W$6&lt;&gt;0),VLOOKUP(W$3,'efecte socio eco 16'!$A$5:$N$30,12,FALSE),0)</f>
        <v>1626503910.7932189</v>
      </c>
      <c r="X41" s="42">
        <f>IF(AND(X$3&gt;=2025,X$6&lt;&gt;0),VLOOKUP(X$3,'efecte socio eco 16'!$A$5:$N$30,12,FALSE),0)</f>
        <v>1735377945.9186883</v>
      </c>
      <c r="Y41" s="42">
        <f>IF(AND(Y$3&gt;=2025,Y$6&lt;&gt;0),VLOOKUP(Y$3,'efecte socio eco 16'!$A$5:$N$30,12,FALSE),0)</f>
        <v>1851539732.0577543</v>
      </c>
      <c r="Z41" s="42">
        <f>IF(AND(Z$3&gt;=2025,Z$6&lt;&gt;0),VLOOKUP(Z$3,'efecte socio eco 16'!$A$5:$N$30,12,FALSE),0)</f>
        <v>1975477092.7284389</v>
      </c>
      <c r="AA41" s="42">
        <f>IF(AND(AA$3&gt;=2025,AA$6&lt;&gt;0),VLOOKUP(AA$3,'efecte socio eco 16'!$A$5:$N$30,12,FALSE),0)</f>
        <v>2107710505.1143866</v>
      </c>
      <c r="AB41" s="42">
        <f>IF(AND(AB$3&gt;=2025,AB$6&lt;&gt;0),VLOOKUP(AB$3,'efecte socio eco 16'!$A$5:$N$30,12,FALSE),0)</f>
        <v>2248795285.818192</v>
      </c>
      <c r="AC41" s="42">
        <f>IF(AND(AC$3&gt;=2025,AC$6&lt;&gt;0),VLOOKUP(AC$3,'efecte socio eco 16'!$A$5:$N$30,12,FALSE),0)</f>
        <v>2371615675.6656852</v>
      </c>
      <c r="AD41" s="42">
        <f>IF(AND(AD$3&gt;=2025,AD$6&lt;&gt;0),VLOOKUP(AD$3,'efecte socio eco 16'!$A$5:$N$30,12,FALSE),0)</f>
        <v>2501144034.1119304</v>
      </c>
      <c r="AE41" s="42">
        <f>IF(AND(AE$3&gt;=2025,AE$6&lt;&gt;0),VLOOKUP(AE$3,'efecte socio eco 16'!$A$5:$N$30,12,FALSE),0)</f>
        <v>2637746724.1262822</v>
      </c>
      <c r="AF41" s="42">
        <f>IF(AND(AF$3&gt;=2025,AF$6&lt;&gt;0),VLOOKUP(AF$3,'efecte socio eco 16'!$A$5:$N$30,12,FALSE),0)</f>
        <v>2781810117.9884167</v>
      </c>
      <c r="AG41" s="42">
        <f>IF(AND(AG$3&gt;=2025,AG$6&lt;&gt;0),VLOOKUP(AG$3,'efecte socio eco 16'!$A$5:$N$30,12,FALSE),0)</f>
        <v>0</v>
      </c>
      <c r="AH41" s="42">
        <f>IF(AND(AH$3&gt;=2025,AH$6&lt;&gt;0),VLOOKUP(AH$3,'efecte socio eco 16'!$A$5:$N$30,12,FALSE),0)</f>
        <v>0</v>
      </c>
      <c r="AI41" s="42">
        <f>IF(AND(AI$3&gt;=2025,AI$6&lt;&gt;0),VLOOKUP(AI$3,'efecte socio eco 16'!$A$5:$N$30,12,FALSE),0)</f>
        <v>0</v>
      </c>
      <c r="AJ41" s="42">
        <f>IF(AND(AJ$3&gt;=2025,AJ$6&lt;&gt;0),VLOOKUP(AJ$3,'efecte socio eco 16'!$A$5:$N$30,12,FALSE),0)</f>
        <v>0</v>
      </c>
      <c r="AK41" s="42">
        <f>IF(AND(AK$3&gt;=2025,AK$6&lt;&gt;0),VLOOKUP(AK$3,'efecte socio eco 16'!$A$5:$N$30,12,FALSE),0)</f>
        <v>0</v>
      </c>
      <c r="AL41" s="42">
        <f>IF(AND(AL$3&gt;=2025,AL$6&lt;&gt;0),VLOOKUP(AL$3,'efecte socio eco 16'!$A$5:$N$30,12,FALSE),0)</f>
        <v>0</v>
      </c>
      <c r="AM41" s="42">
        <f>IF(AND(AM$3&gt;=2025,AM$6&lt;&gt;0),VLOOKUP(AM$3,'efecte socio eco 16'!$A$5:$N$30,12,FALSE),0)</f>
        <v>0</v>
      </c>
      <c r="AN41" s="42">
        <f>IF(AND(AN$3&gt;=2025,AN$6&lt;&gt;0),VLOOKUP(AN$3,'efecte socio eco 16'!$A$5:$N$30,12,FALSE),0)</f>
        <v>0</v>
      </c>
      <c r="AO41" s="42">
        <f>IF(AND(AO$3&gt;=2025,AO$6&lt;&gt;0),VLOOKUP(AO$3,'efecte socio eco 16'!$A$5:$N$30,12,FALSE),0)</f>
        <v>0</v>
      </c>
      <c r="AP41" s="42">
        <f>IF(AND(AP$3&gt;=2025,AP$6&lt;&gt;0),VLOOKUP(AP$3,'efecte socio eco 16'!$A$5:$N$30,12,FALSE),0)</f>
        <v>0</v>
      </c>
      <c r="AQ41" s="42">
        <f>IF(AND(AQ$3&gt;=2025,AQ$6&lt;&gt;0),VLOOKUP(AQ$3,'efecte socio eco 16'!$A$5:$N$30,12,FALSE),0)</f>
        <v>0</v>
      </c>
      <c r="AR41" s="42">
        <f>IF(AND(AR$3&gt;=2025,AR$6&lt;&gt;0),VLOOKUP(AR$3,'efecte socio eco 16'!$A$5:$N$30,12,FALSE),0)</f>
        <v>0</v>
      </c>
      <c r="AS41" s="42">
        <f>IF(AND(AS$3&gt;=2025,AS$6&lt;&gt;0),VLOOKUP(AS$3,'efecte socio eco 16'!$A$5:$N$30,12,FALSE),0)</f>
        <v>0</v>
      </c>
      <c r="AT41" s="42">
        <f>IF(AND(AT$3&gt;=2025,AT$6&lt;&gt;0),VLOOKUP(AT$3,'efecte socio eco 16'!$A$5:$N$30,12,FALSE),0)</f>
        <v>0</v>
      </c>
      <c r="AU41" s="42">
        <f>IF(AND(AU$3&gt;=2025,AU$6&lt;&gt;0),VLOOKUP(AU$3,'efecte socio eco 16'!$A$5:$N$30,12,FALSE),0)</f>
        <v>0</v>
      </c>
      <c r="AV41" s="42">
        <f>IF(AND(AV$3&gt;=2025,AV$6&lt;&gt;0),VLOOKUP(AV$3,'efecte socio eco 16'!$A$5:$N$30,12,FALSE),0)</f>
        <v>0</v>
      </c>
      <c r="AW41" s="42">
        <f>IF(AND(AW$3&gt;=2025,AW$6&lt;&gt;0),VLOOKUP(AW$3,'efecte socio eco 16'!$A$5:$N$30,12,FALSE),0)</f>
        <v>0</v>
      </c>
      <c r="AX41" s="42">
        <f>IF(AND(AX$3&gt;=2025,AX$6&lt;&gt;0),VLOOKUP(AX$3,'efecte socio eco 16'!$A$5:$N$30,12,FALSE),0)</f>
        <v>0</v>
      </c>
      <c r="AY41" s="42">
        <f>IF(AND(AY$3&gt;=2025,AY$6&lt;&gt;0),VLOOKUP(AY$3,'efecte socio eco 16'!$A$5:$N$30,12,FALSE),0)</f>
        <v>0</v>
      </c>
      <c r="AZ41" s="42">
        <f>IF(AND(AZ$3&gt;=2025,AZ$6&lt;&gt;0),VLOOKUP(AZ$3,'efecte socio eco 16'!$A$5:$N$30,12,FALSE),0)</f>
        <v>0</v>
      </c>
      <c r="BA41" s="42">
        <f>IF(AND(BA$3&gt;=2025,BA$6&lt;&gt;0),VLOOKUP(BA$3,'efecte socio eco 16'!$A$5:$N$30,12,FALSE),0)</f>
        <v>0</v>
      </c>
      <c r="BB41" s="42">
        <f>IF(AND(BB$3&gt;=2025,BB$6&lt;&gt;0),VLOOKUP(BB$3,'efecte socio eco 16'!$A$5:$N$30,12,FALSE),0)</f>
        <v>0</v>
      </c>
      <c r="BC41" s="42">
        <f>IF(AND(BC$3&gt;=2025,BC$6&lt;&gt;0),VLOOKUP(BC$3,'efecte socio eco 16'!$A$5:$N$30,12,FALSE),0)</f>
        <v>0</v>
      </c>
      <c r="BD41" s="42">
        <f>IF(AND(BD$3&gt;=2025,BD$6&lt;&gt;0),VLOOKUP(BD$3,'efecte socio eco 16'!$A$5:$N$30,12,FALSE),0)</f>
        <v>0</v>
      </c>
      <c r="BE41" s="42">
        <f>IF(AND(BE$3&gt;=2025,BE$6&lt;&gt;0),VLOOKUP(BE$3,'efecte socio eco 16'!$A$5:$N$30,12,FALSE),0)</f>
        <v>0</v>
      </c>
      <c r="BF41" s="42">
        <f>IF(AND(BF$3&gt;=2025,BF$6&lt;&gt;0),VLOOKUP(BF$3,'efecte socio eco 16'!$A$5:$N$30,12,FALSE),0)</f>
        <v>0</v>
      </c>
      <c r="BG41" s="42">
        <f>IF(AND(BG$3&gt;=2025,BG$6&lt;&gt;0),VLOOKUP(BG$3,'efecte socio eco 16'!$A$5:$N$30,12,FALSE),0)</f>
        <v>0</v>
      </c>
      <c r="BH41" s="42">
        <f>IF(AND(BH$3&gt;=2025,BH$6&lt;&gt;0),VLOOKUP(BH$3,'efecte socio eco 16'!$A$5:$N$30,12,FALSE),0)</f>
        <v>0</v>
      </c>
      <c r="BI41" s="42">
        <f>IF(AND(BI$3&gt;=2025,BI$6&lt;&gt;0),VLOOKUP(BI$3,'efecte socio eco 16'!$A$5:$N$30,12,FALSE),0)</f>
        <v>0</v>
      </c>
      <c r="BJ41" s="42">
        <f>IF(AND(BJ$3&gt;=2025,BJ$6&lt;&gt;0),VLOOKUP(BJ$3,'efecte socio eco 16'!$A$5:$N$30,12,FALSE),0)</f>
        <v>0</v>
      </c>
      <c r="BK41" s="42">
        <f>IF(AND(BK$3&gt;=2025,BK$6&lt;&gt;0),VLOOKUP(BK$3,'efecte socio eco 16'!$A$5:$N$30,12,FALSE),0)</f>
        <v>0</v>
      </c>
      <c r="BL41" s="42">
        <f>IF(AND(BL$3&gt;=2025,BL$6&lt;&gt;0),VLOOKUP(BL$3,'efecte socio eco 16'!$A$5:$N$30,12,FALSE),0)</f>
        <v>0</v>
      </c>
      <c r="BM41" s="42">
        <f>IF(AND(BM$3&gt;=2025,BM$6&lt;&gt;0),VLOOKUP(BM$3,'efecte socio eco 16'!$A$5:$N$30,12,FALSE),0)</f>
        <v>0</v>
      </c>
      <c r="BN41" s="42">
        <f>IF(AND(BN$3&gt;=2025,BN$6&lt;&gt;0),VLOOKUP(BN$3,'efecte socio eco 16'!$A$5:$N$30,12,FALSE),0)</f>
        <v>0</v>
      </c>
      <c r="BO41" s="42">
        <f>IF(AND(BO$3&gt;=2025,BO$6&lt;&gt;0),VLOOKUP(BO$3,'efecte socio eco 16'!$A$5:$N$30,12,FALSE),0)</f>
        <v>0</v>
      </c>
      <c r="BP41" s="42">
        <f>IF(AND(BP$3&gt;=2025,BP$6&lt;&gt;0),VLOOKUP(BP$3,'efecte socio eco 16'!$A$5:$N$30,12,FALSE),0)</f>
        <v>0</v>
      </c>
      <c r="BQ41" s="42">
        <f>IF(AND(BQ$3&gt;=2025,BQ$6&lt;&gt;0),VLOOKUP(BQ$3,'efecte socio eco 16'!$A$5:$N$30,12,FALSE),0)</f>
        <v>0</v>
      </c>
      <c r="BR41" s="42">
        <f>IF(AND(BR$3&gt;=2025,BR$6&lt;&gt;0),VLOOKUP(BR$3,'efecte socio eco 16'!$A$5:$N$30,12,FALSE),0)</f>
        <v>0</v>
      </c>
      <c r="BS41" s="42">
        <f>IF(AND(BS$3&gt;=2025,BS$6&lt;&gt;0),VLOOKUP(BS$3,'efecte socio eco 16'!$A$5:$N$30,12,FALSE),0)</f>
        <v>0</v>
      </c>
      <c r="BT41" s="42">
        <f>IF(AND(BT$3&gt;=2025,BT$6&lt;&gt;0),VLOOKUP(BT$3,'efecte socio eco 16'!$A$5:$N$30,12,FALSE),0)</f>
        <v>0</v>
      </c>
      <c r="BU41" s="42">
        <f>IF(AND(BU$3&gt;=2025,BU$6&lt;&gt;0),VLOOKUP(BU$3,'efecte socio eco 16'!$A$5:$N$30,12,FALSE),0)</f>
        <v>0</v>
      </c>
      <c r="BV41" s="42">
        <f>IF(AND(BV$3&gt;=2025,BV$6&lt;&gt;0),VLOOKUP(BV$3,'efecte socio eco 16'!$A$5:$N$30,12,FALSE),0)</f>
        <v>0</v>
      </c>
      <c r="BW41" s="42">
        <f>IF(AND(BW$3&gt;=2025,BW$6&lt;&gt;0),VLOOKUP(BW$3,'efecte socio eco 16'!$A$5:$N$30,12,FALSE),0)</f>
        <v>0</v>
      </c>
      <c r="BX41" s="42">
        <f>IF(AND(BX$3&gt;=2025,BX$6&lt;&gt;0),VLOOKUP(BX$3,'efecte socio eco 16'!$A$5:$N$30,12,FALSE),0)</f>
        <v>0</v>
      </c>
      <c r="BY41" s="42">
        <f>IF(AND(BY$3&gt;=2025,BY$6&lt;&gt;0),VLOOKUP(BY$3,'efecte socio eco 16'!$A$5:$N$30,12,FALSE),0)</f>
        <v>0</v>
      </c>
      <c r="BZ41" s="42">
        <f>IF(AND(BZ$3&gt;=2025,BZ$6&lt;&gt;0),VLOOKUP(BZ$3,'efecte socio eco 16'!$A$5:$N$30,12,FALSE),0)</f>
        <v>0</v>
      </c>
      <c r="CA41" s="42">
        <f>IF(AND(CA$3&gt;=2025,CA$6&lt;&gt;0),VLOOKUP(CA$3,'efecte socio eco 16'!$A$5:$N$30,12,FALSE),0)</f>
        <v>0</v>
      </c>
      <c r="CB41" s="42">
        <f>IF(AND(CB$3&gt;=2025,CB$6&lt;&gt;0),VLOOKUP(CB$3,'efecte socio eco 16'!$A$5:$N$30,12,FALSE),0)</f>
        <v>0</v>
      </c>
      <c r="CC41" s="42">
        <f>IF(AND(CC$3&gt;=2025,CC$6&lt;&gt;0),VLOOKUP(CC$3,'efecte socio eco 16'!$A$5:$N$30,12,FALSE),0)</f>
        <v>0</v>
      </c>
      <c r="CD41" s="42">
        <f>IF(AND(CD$3&gt;=2025,CD$6&lt;&gt;0),VLOOKUP(CD$3,'efecte socio eco 16'!$A$5:$N$30,12,FALSE),0)</f>
        <v>0</v>
      </c>
      <c r="CE41" s="42">
        <f>IF(AND(CE$3&gt;=2025,CE$6&lt;&gt;0),VLOOKUP(CE$3,'efecte socio eco 16'!$A$5:$N$30,12,FALSE),0)</f>
        <v>0</v>
      </c>
    </row>
    <row r="43" spans="1:83">
      <c r="A43" t="s">
        <v>539</v>
      </c>
      <c r="B43" t="s">
        <v>538</v>
      </c>
      <c r="C43" s="42">
        <f>(C20+C21)-(C32+C33)</f>
        <v>0</v>
      </c>
      <c r="D43" s="42">
        <f t="shared" ref="D43:BO43" si="8">(D20+D21)-(D32+D33)</f>
        <v>0</v>
      </c>
      <c r="E43" s="42">
        <f t="shared" si="8"/>
        <v>0</v>
      </c>
      <c r="F43" s="42">
        <f t="shared" si="8"/>
        <v>0</v>
      </c>
      <c r="G43" s="42">
        <f t="shared" si="8"/>
        <v>0</v>
      </c>
      <c r="H43" s="42">
        <f t="shared" si="8"/>
        <v>0</v>
      </c>
      <c r="I43" s="42">
        <f t="shared" si="8"/>
        <v>0</v>
      </c>
      <c r="J43" s="42">
        <f t="shared" si="8"/>
        <v>60423503.519077301</v>
      </c>
      <c r="K43" s="42">
        <f t="shared" si="8"/>
        <v>63963676.056484222</v>
      </c>
      <c r="L43" s="42">
        <f t="shared" si="8"/>
        <v>67700798.969287872</v>
      </c>
      <c r="M43" s="42">
        <f t="shared" si="8"/>
        <v>71645478.873130798</v>
      </c>
      <c r="N43" s="42">
        <f t="shared" si="8"/>
        <v>75670978.354705811</v>
      </c>
      <c r="O43" s="42">
        <f t="shared" si="8"/>
        <v>79881113.63974762</v>
      </c>
      <c r="P43" s="42">
        <f t="shared" si="8"/>
        <v>84283623.785968781</v>
      </c>
      <c r="Q43" s="42">
        <f t="shared" si="8"/>
        <v>88886556.708034515</v>
      </c>
      <c r="R43" s="42">
        <f t="shared" si="8"/>
        <v>93698281.147945404</v>
      </c>
      <c r="S43" s="42">
        <f t="shared" si="8"/>
        <v>97942553.140857697</v>
      </c>
      <c r="T43" s="42">
        <f t="shared" si="8"/>
        <v>102363126.78470993</v>
      </c>
      <c r="U43" s="42">
        <f t="shared" si="8"/>
        <v>106966994.86872864</v>
      </c>
      <c r="V43" s="42">
        <f t="shared" si="8"/>
        <v>111761420.25806427</v>
      </c>
      <c r="W43" s="42">
        <f t="shared" si="8"/>
        <v>116753946.16313934</v>
      </c>
      <c r="X43" s="42">
        <f t="shared" si="8"/>
        <v>119068163.39061356</v>
      </c>
      <c r="Y43" s="42">
        <f t="shared" si="8"/>
        <v>121420595.92700958</v>
      </c>
      <c r="Z43" s="42">
        <f t="shared" si="8"/>
        <v>123811553.96463776</v>
      </c>
      <c r="AA43" s="42">
        <f t="shared" si="8"/>
        <v>126241334.02838898</v>
      </c>
      <c r="AB43" s="42">
        <f t="shared" si="8"/>
        <v>128710217.91590118</v>
      </c>
      <c r="AC43" s="42">
        <f t="shared" si="8"/>
        <v>133331325.50272369</v>
      </c>
      <c r="AD43" s="42">
        <f t="shared" si="8"/>
        <v>138110601.61096191</v>
      </c>
      <c r="AE43" s="42">
        <f t="shared" si="8"/>
        <v>143053319.2442627</v>
      </c>
      <c r="AF43" s="42">
        <f t="shared" si="8"/>
        <v>148164924.68637085</v>
      </c>
      <c r="AG43" s="42">
        <f t="shared" si="8"/>
        <v>0</v>
      </c>
      <c r="AH43" s="42">
        <f t="shared" si="8"/>
        <v>0</v>
      </c>
      <c r="AI43" s="42">
        <f t="shared" si="8"/>
        <v>0</v>
      </c>
      <c r="AJ43" s="42">
        <f t="shared" si="8"/>
        <v>0</v>
      </c>
      <c r="AK43" s="42">
        <f t="shared" si="8"/>
        <v>0</v>
      </c>
      <c r="AL43" s="42">
        <f t="shared" si="8"/>
        <v>0</v>
      </c>
      <c r="AM43" s="42">
        <f t="shared" si="8"/>
        <v>0</v>
      </c>
      <c r="AN43" s="42">
        <f t="shared" si="8"/>
        <v>0</v>
      </c>
      <c r="AO43" s="42">
        <f t="shared" si="8"/>
        <v>0</v>
      </c>
      <c r="AP43" s="42">
        <f t="shared" si="8"/>
        <v>0</v>
      </c>
      <c r="AQ43" s="42">
        <f t="shared" si="8"/>
        <v>0</v>
      </c>
      <c r="AR43" s="42">
        <f t="shared" si="8"/>
        <v>0</v>
      </c>
      <c r="AS43" s="42">
        <f t="shared" si="8"/>
        <v>0</v>
      </c>
      <c r="AT43" s="42">
        <f t="shared" si="8"/>
        <v>0</v>
      </c>
      <c r="AU43" s="42">
        <f t="shared" si="8"/>
        <v>0</v>
      </c>
      <c r="AV43" s="42">
        <f t="shared" si="8"/>
        <v>0</v>
      </c>
      <c r="AW43" s="42">
        <f t="shared" si="8"/>
        <v>0</v>
      </c>
      <c r="AX43" s="42">
        <f t="shared" si="8"/>
        <v>0</v>
      </c>
      <c r="AY43" s="42">
        <f t="shared" si="8"/>
        <v>0</v>
      </c>
      <c r="AZ43" s="42">
        <f t="shared" si="8"/>
        <v>0</v>
      </c>
      <c r="BA43" s="42">
        <f t="shared" si="8"/>
        <v>0</v>
      </c>
      <c r="BB43" s="42">
        <f t="shared" si="8"/>
        <v>0</v>
      </c>
      <c r="BC43" s="42">
        <f t="shared" si="8"/>
        <v>0</v>
      </c>
      <c r="BD43" s="42">
        <f t="shared" si="8"/>
        <v>0</v>
      </c>
      <c r="BE43" s="42">
        <f t="shared" si="8"/>
        <v>0</v>
      </c>
      <c r="BF43" s="42">
        <f t="shared" si="8"/>
        <v>0</v>
      </c>
      <c r="BG43" s="42">
        <f t="shared" si="8"/>
        <v>0</v>
      </c>
      <c r="BH43" s="42">
        <f t="shared" si="8"/>
        <v>0</v>
      </c>
      <c r="BI43" s="42">
        <f t="shared" si="8"/>
        <v>0</v>
      </c>
      <c r="BJ43" s="42">
        <f t="shared" si="8"/>
        <v>0</v>
      </c>
      <c r="BK43" s="42">
        <f t="shared" si="8"/>
        <v>0</v>
      </c>
      <c r="BL43" s="42">
        <f t="shared" si="8"/>
        <v>0</v>
      </c>
      <c r="BM43" s="42">
        <f t="shared" si="8"/>
        <v>0</v>
      </c>
      <c r="BN43" s="42">
        <f t="shared" si="8"/>
        <v>0</v>
      </c>
      <c r="BO43" s="42">
        <f t="shared" si="8"/>
        <v>0</v>
      </c>
      <c r="BP43" s="42">
        <f t="shared" ref="BP43:CE43" si="9">(BP20+BP21)-(BP32+BP33)</f>
        <v>0</v>
      </c>
      <c r="BQ43" s="42">
        <f t="shared" si="9"/>
        <v>0</v>
      </c>
      <c r="BR43" s="42">
        <f t="shared" si="9"/>
        <v>0</v>
      </c>
      <c r="BS43" s="42">
        <f t="shared" si="9"/>
        <v>0</v>
      </c>
      <c r="BT43" s="42">
        <f t="shared" si="9"/>
        <v>0</v>
      </c>
      <c r="BU43" s="42">
        <f t="shared" si="9"/>
        <v>0</v>
      </c>
      <c r="BV43" s="42">
        <f t="shared" si="9"/>
        <v>0</v>
      </c>
      <c r="BW43" s="42">
        <f t="shared" si="9"/>
        <v>0</v>
      </c>
      <c r="BX43" s="42">
        <f t="shared" si="9"/>
        <v>0</v>
      </c>
      <c r="BY43" s="42">
        <f t="shared" si="9"/>
        <v>0</v>
      </c>
      <c r="BZ43" s="42">
        <f t="shared" si="9"/>
        <v>0</v>
      </c>
      <c r="CA43" s="42">
        <f t="shared" si="9"/>
        <v>0</v>
      </c>
      <c r="CB43" s="42">
        <f t="shared" si="9"/>
        <v>0</v>
      </c>
      <c r="CC43" s="42">
        <f t="shared" si="9"/>
        <v>0</v>
      </c>
      <c r="CD43" s="42">
        <f t="shared" si="9"/>
        <v>0</v>
      </c>
      <c r="CE43" s="42">
        <f t="shared" si="9"/>
        <v>0</v>
      </c>
    </row>
    <row r="44" spans="1:83">
      <c r="A44" t="s">
        <v>540</v>
      </c>
      <c r="B44" t="s">
        <v>538</v>
      </c>
      <c r="C44" s="42">
        <f>C22-C34</f>
        <v>0</v>
      </c>
      <c r="D44" s="42">
        <f t="shared" ref="D44:BO45" si="10">D22-D34</f>
        <v>0</v>
      </c>
      <c r="E44" s="42">
        <f t="shared" si="10"/>
        <v>0</v>
      </c>
      <c r="F44" s="42">
        <f t="shared" si="10"/>
        <v>0</v>
      </c>
      <c r="G44" s="42">
        <f t="shared" si="10"/>
        <v>0</v>
      </c>
      <c r="H44" s="42">
        <f t="shared" si="10"/>
        <v>0</v>
      </c>
      <c r="I44" s="42">
        <f t="shared" si="10"/>
        <v>0</v>
      </c>
      <c r="J44" s="42">
        <f t="shared" si="10"/>
        <v>-33808327.799700737</v>
      </c>
      <c r="K44" s="42">
        <f t="shared" si="10"/>
        <v>-45794871.844622612</v>
      </c>
      <c r="L44" s="42">
        <f t="shared" si="10"/>
        <v>-58522380.712861061</v>
      </c>
      <c r="M44" s="42">
        <f t="shared" si="10"/>
        <v>-72026284.188907623</v>
      </c>
      <c r="N44" s="42">
        <f t="shared" si="10"/>
        <v>-80537537.600294113</v>
      </c>
      <c r="O44" s="42">
        <f t="shared" si="10"/>
        <v>-89269402.521935463</v>
      </c>
      <c r="P44" s="42">
        <f t="shared" si="10"/>
        <v>-98226340.871415138</v>
      </c>
      <c r="Q44" s="42">
        <f t="shared" si="10"/>
        <v>-107412895.64486504</v>
      </c>
      <c r="R44" s="42">
        <f t="shared" si="10"/>
        <v>-116833692.30458736</v>
      </c>
      <c r="S44" s="42">
        <f t="shared" si="10"/>
        <v>-129500282.12011433</v>
      </c>
      <c r="T44" s="42">
        <f t="shared" si="10"/>
        <v>-142527839.71967602</v>
      </c>
      <c r="U44" s="42">
        <f t="shared" si="10"/>
        <v>-155924461.72471523</v>
      </c>
      <c r="V44" s="42">
        <f t="shared" si="10"/>
        <v>-169698408.340065</v>
      </c>
      <c r="W44" s="42">
        <f t="shared" si="10"/>
        <v>-183858106.4704628</v>
      </c>
      <c r="X44" s="42">
        <f t="shared" si="10"/>
        <v>-200484808.24279308</v>
      </c>
      <c r="Y44" s="42">
        <f t="shared" si="10"/>
        <v>-217480842.34523964</v>
      </c>
      <c r="Z44" s="42">
        <f t="shared" si="10"/>
        <v>-234852650.47557831</v>
      </c>
      <c r="AA44" s="42">
        <f t="shared" si="10"/>
        <v>-252606775.53646851</v>
      </c>
      <c r="AB44" s="42">
        <f t="shared" si="10"/>
        <v>-270749863.13567543</v>
      </c>
      <c r="AC44" s="42">
        <f t="shared" si="10"/>
        <v>-292050399.25018501</v>
      </c>
      <c r="AD44" s="42">
        <f t="shared" si="10"/>
        <v>-313804976.58436584</v>
      </c>
      <c r="AE44" s="42">
        <f t="shared" si="10"/>
        <v>-336021238.48827362</v>
      </c>
      <c r="AF44" s="42">
        <f t="shared" si="10"/>
        <v>-358706944.47033501</v>
      </c>
      <c r="AG44" s="42">
        <f t="shared" si="10"/>
        <v>0</v>
      </c>
      <c r="AH44" s="42">
        <f t="shared" si="10"/>
        <v>0</v>
      </c>
      <c r="AI44" s="42">
        <f t="shared" si="10"/>
        <v>0</v>
      </c>
      <c r="AJ44" s="42">
        <f t="shared" si="10"/>
        <v>0</v>
      </c>
      <c r="AK44" s="42">
        <f t="shared" si="10"/>
        <v>0</v>
      </c>
      <c r="AL44" s="42">
        <f t="shared" si="10"/>
        <v>0</v>
      </c>
      <c r="AM44" s="42">
        <f t="shared" si="10"/>
        <v>0</v>
      </c>
      <c r="AN44" s="42">
        <f t="shared" si="10"/>
        <v>0</v>
      </c>
      <c r="AO44" s="42">
        <f t="shared" si="10"/>
        <v>0</v>
      </c>
      <c r="AP44" s="42">
        <f t="shared" si="10"/>
        <v>0</v>
      </c>
      <c r="AQ44" s="42">
        <f t="shared" si="10"/>
        <v>0</v>
      </c>
      <c r="AR44" s="42">
        <f t="shared" si="10"/>
        <v>0</v>
      </c>
      <c r="AS44" s="42">
        <f t="shared" si="10"/>
        <v>0</v>
      </c>
      <c r="AT44" s="42">
        <f t="shared" si="10"/>
        <v>0</v>
      </c>
      <c r="AU44" s="42">
        <f t="shared" si="10"/>
        <v>0</v>
      </c>
      <c r="AV44" s="42">
        <f t="shared" si="10"/>
        <v>0</v>
      </c>
      <c r="AW44" s="42">
        <f t="shared" si="10"/>
        <v>0</v>
      </c>
      <c r="AX44" s="42">
        <f t="shared" si="10"/>
        <v>0</v>
      </c>
      <c r="AY44" s="42">
        <f t="shared" si="10"/>
        <v>0</v>
      </c>
      <c r="AZ44" s="42">
        <f t="shared" si="10"/>
        <v>0</v>
      </c>
      <c r="BA44" s="42">
        <f t="shared" si="10"/>
        <v>0</v>
      </c>
      <c r="BB44" s="42">
        <f t="shared" si="10"/>
        <v>0</v>
      </c>
      <c r="BC44" s="42">
        <f t="shared" si="10"/>
        <v>0</v>
      </c>
      <c r="BD44" s="42">
        <f t="shared" si="10"/>
        <v>0</v>
      </c>
      <c r="BE44" s="42">
        <f t="shared" si="10"/>
        <v>0</v>
      </c>
      <c r="BF44" s="42">
        <f t="shared" si="10"/>
        <v>0</v>
      </c>
      <c r="BG44" s="42">
        <f t="shared" si="10"/>
        <v>0</v>
      </c>
      <c r="BH44" s="42">
        <f t="shared" si="10"/>
        <v>0</v>
      </c>
      <c r="BI44" s="42">
        <f t="shared" si="10"/>
        <v>0</v>
      </c>
      <c r="BJ44" s="42">
        <f t="shared" si="10"/>
        <v>0</v>
      </c>
      <c r="BK44" s="42">
        <f t="shared" si="10"/>
        <v>0</v>
      </c>
      <c r="BL44" s="42">
        <f t="shared" si="10"/>
        <v>0</v>
      </c>
      <c r="BM44" s="42">
        <f t="shared" si="10"/>
        <v>0</v>
      </c>
      <c r="BN44" s="42">
        <f t="shared" si="10"/>
        <v>0</v>
      </c>
      <c r="BO44" s="42">
        <f t="shared" si="10"/>
        <v>0</v>
      </c>
      <c r="BP44" s="42">
        <f t="shared" ref="BP44:CE45" si="11">BP22-BP34</f>
        <v>0</v>
      </c>
      <c r="BQ44" s="42">
        <f t="shared" si="11"/>
        <v>0</v>
      </c>
      <c r="BR44" s="42">
        <f t="shared" si="11"/>
        <v>0</v>
      </c>
      <c r="BS44" s="42">
        <f t="shared" si="11"/>
        <v>0</v>
      </c>
      <c r="BT44" s="42">
        <f t="shared" si="11"/>
        <v>0</v>
      </c>
      <c r="BU44" s="42">
        <f t="shared" si="11"/>
        <v>0</v>
      </c>
      <c r="BV44" s="42">
        <f t="shared" si="11"/>
        <v>0</v>
      </c>
      <c r="BW44" s="42">
        <f t="shared" si="11"/>
        <v>0</v>
      </c>
      <c r="BX44" s="42">
        <f t="shared" si="11"/>
        <v>0</v>
      </c>
      <c r="BY44" s="42">
        <f t="shared" si="11"/>
        <v>0</v>
      </c>
      <c r="BZ44" s="42">
        <f t="shared" si="11"/>
        <v>0</v>
      </c>
      <c r="CA44" s="42">
        <f t="shared" si="11"/>
        <v>0</v>
      </c>
      <c r="CB44" s="42">
        <f t="shared" si="11"/>
        <v>0</v>
      </c>
      <c r="CC44" s="42">
        <f t="shared" si="11"/>
        <v>0</v>
      </c>
      <c r="CD44" s="42">
        <f t="shared" si="11"/>
        <v>0</v>
      </c>
      <c r="CE44" s="42">
        <f t="shared" si="11"/>
        <v>0</v>
      </c>
    </row>
    <row r="45" spans="1:83">
      <c r="A45" t="s">
        <v>541</v>
      </c>
      <c r="B45" t="s">
        <v>538</v>
      </c>
      <c r="C45" s="42">
        <f>C23-C35</f>
        <v>0</v>
      </c>
      <c r="D45" s="42">
        <f t="shared" si="10"/>
        <v>0</v>
      </c>
      <c r="E45" s="42">
        <f t="shared" si="10"/>
        <v>0</v>
      </c>
      <c r="F45" s="42">
        <f t="shared" si="10"/>
        <v>0</v>
      </c>
      <c r="G45" s="42">
        <f t="shared" si="10"/>
        <v>0</v>
      </c>
      <c r="H45" s="42">
        <f t="shared" si="10"/>
        <v>0</v>
      </c>
      <c r="I45" s="42">
        <f t="shared" si="10"/>
        <v>0</v>
      </c>
      <c r="J45" s="42">
        <f t="shared" si="10"/>
        <v>27151780.657530308</v>
      </c>
      <c r="K45" s="42">
        <f t="shared" si="10"/>
        <v>28290049.38804245</v>
      </c>
      <c r="L45" s="42">
        <f t="shared" si="10"/>
        <v>29476032.893796444</v>
      </c>
      <c r="M45" s="42">
        <f t="shared" si="10"/>
        <v>30711731.137117386</v>
      </c>
      <c r="N45" s="42">
        <f t="shared" si="10"/>
        <v>31878123.847882271</v>
      </c>
      <c r="O45" s="42">
        <f t="shared" si="10"/>
        <v>33086706.900626183</v>
      </c>
      <c r="P45" s="42">
        <f t="shared" si="10"/>
        <v>34338957.45320034</v>
      </c>
      <c r="Q45" s="42">
        <f t="shared" si="10"/>
        <v>35636403.188433647</v>
      </c>
      <c r="R45" s="42">
        <f t="shared" si="10"/>
        <v>36980624.0122509</v>
      </c>
      <c r="S45" s="42">
        <f t="shared" si="10"/>
        <v>37793297.747841835</v>
      </c>
      <c r="T45" s="42">
        <f t="shared" si="10"/>
        <v>38621826.109624863</v>
      </c>
      <c r="U45" s="42">
        <f t="shared" si="10"/>
        <v>39466439.902674675</v>
      </c>
      <c r="V45" s="42">
        <f t="shared" si="10"/>
        <v>40327369.828477859</v>
      </c>
      <c r="W45" s="42">
        <f t="shared" si="10"/>
        <v>41204846.280193329</v>
      </c>
      <c r="X45" s="42">
        <f t="shared" si="10"/>
        <v>42125909.236188889</v>
      </c>
      <c r="Y45" s="42">
        <f t="shared" si="10"/>
        <v>43066993.37931633</v>
      </c>
      <c r="Z45" s="42">
        <f t="shared" si="10"/>
        <v>44028516.66094017</v>
      </c>
      <c r="AA45" s="42">
        <f t="shared" si="10"/>
        <v>45010905.218216896</v>
      </c>
      <c r="AB45" s="42">
        <f t="shared" si="10"/>
        <v>46014593.516870499</v>
      </c>
      <c r="AC45" s="42">
        <f t="shared" si="10"/>
        <v>47396933.374205589</v>
      </c>
      <c r="AD45" s="42">
        <f t="shared" si="10"/>
        <v>48820004.403645515</v>
      </c>
      <c r="AE45" s="42">
        <f t="shared" si="10"/>
        <v>50284989.01187706</v>
      </c>
      <c r="AF45" s="42">
        <f t="shared" si="10"/>
        <v>51793103.526704788</v>
      </c>
      <c r="AG45" s="42">
        <f t="shared" si="10"/>
        <v>0</v>
      </c>
      <c r="AH45" s="42">
        <f t="shared" si="10"/>
        <v>0</v>
      </c>
      <c r="AI45" s="42">
        <f t="shared" si="10"/>
        <v>0</v>
      </c>
      <c r="AJ45" s="42">
        <f t="shared" si="10"/>
        <v>0</v>
      </c>
      <c r="AK45" s="42">
        <f t="shared" si="10"/>
        <v>0</v>
      </c>
      <c r="AL45" s="42">
        <f t="shared" si="10"/>
        <v>0</v>
      </c>
      <c r="AM45" s="42">
        <f t="shared" si="10"/>
        <v>0</v>
      </c>
      <c r="AN45" s="42">
        <f t="shared" si="10"/>
        <v>0</v>
      </c>
      <c r="AO45" s="42">
        <f t="shared" si="10"/>
        <v>0</v>
      </c>
      <c r="AP45" s="42">
        <f t="shared" si="10"/>
        <v>0</v>
      </c>
      <c r="AQ45" s="42">
        <f t="shared" si="10"/>
        <v>0</v>
      </c>
      <c r="AR45" s="42">
        <f t="shared" si="10"/>
        <v>0</v>
      </c>
      <c r="AS45" s="42">
        <f t="shared" si="10"/>
        <v>0</v>
      </c>
      <c r="AT45" s="42">
        <f t="shared" si="10"/>
        <v>0</v>
      </c>
      <c r="AU45" s="42">
        <f t="shared" si="10"/>
        <v>0</v>
      </c>
      <c r="AV45" s="42">
        <f t="shared" si="10"/>
        <v>0</v>
      </c>
      <c r="AW45" s="42">
        <f t="shared" si="10"/>
        <v>0</v>
      </c>
      <c r="AX45" s="42">
        <f t="shared" si="10"/>
        <v>0</v>
      </c>
      <c r="AY45" s="42">
        <f t="shared" si="10"/>
        <v>0</v>
      </c>
      <c r="AZ45" s="42">
        <f t="shared" si="10"/>
        <v>0</v>
      </c>
      <c r="BA45" s="42">
        <f t="shared" si="10"/>
        <v>0</v>
      </c>
      <c r="BB45" s="42">
        <f t="shared" si="10"/>
        <v>0</v>
      </c>
      <c r="BC45" s="42">
        <f t="shared" si="10"/>
        <v>0</v>
      </c>
      <c r="BD45" s="42">
        <f t="shared" si="10"/>
        <v>0</v>
      </c>
      <c r="BE45" s="42">
        <f t="shared" si="10"/>
        <v>0</v>
      </c>
      <c r="BF45" s="42">
        <f t="shared" si="10"/>
        <v>0</v>
      </c>
      <c r="BG45" s="42">
        <f t="shared" si="10"/>
        <v>0</v>
      </c>
      <c r="BH45" s="42">
        <f t="shared" si="10"/>
        <v>0</v>
      </c>
      <c r="BI45" s="42">
        <f t="shared" si="10"/>
        <v>0</v>
      </c>
      <c r="BJ45" s="42">
        <f t="shared" si="10"/>
        <v>0</v>
      </c>
      <c r="BK45" s="42">
        <f t="shared" si="10"/>
        <v>0</v>
      </c>
      <c r="BL45" s="42">
        <f t="shared" si="10"/>
        <v>0</v>
      </c>
      <c r="BM45" s="42">
        <f t="shared" si="10"/>
        <v>0</v>
      </c>
      <c r="BN45" s="42">
        <f t="shared" si="10"/>
        <v>0</v>
      </c>
      <c r="BO45" s="42">
        <f t="shared" si="10"/>
        <v>0</v>
      </c>
      <c r="BP45" s="42">
        <f t="shared" si="11"/>
        <v>0</v>
      </c>
      <c r="BQ45" s="42">
        <f t="shared" si="11"/>
        <v>0</v>
      </c>
      <c r="BR45" s="42">
        <f t="shared" si="11"/>
        <v>0</v>
      </c>
      <c r="BS45" s="42">
        <f t="shared" si="11"/>
        <v>0</v>
      </c>
      <c r="BT45" s="42">
        <f t="shared" si="11"/>
        <v>0</v>
      </c>
      <c r="BU45" s="42">
        <f t="shared" si="11"/>
        <v>0</v>
      </c>
      <c r="BV45" s="42">
        <f t="shared" si="11"/>
        <v>0</v>
      </c>
      <c r="BW45" s="42">
        <f t="shared" si="11"/>
        <v>0</v>
      </c>
      <c r="BX45" s="42">
        <f t="shared" si="11"/>
        <v>0</v>
      </c>
      <c r="BY45" s="42">
        <f t="shared" si="11"/>
        <v>0</v>
      </c>
      <c r="BZ45" s="42">
        <f t="shared" si="11"/>
        <v>0</v>
      </c>
      <c r="CA45" s="42">
        <f t="shared" si="11"/>
        <v>0</v>
      </c>
      <c r="CB45" s="42">
        <f t="shared" si="11"/>
        <v>0</v>
      </c>
      <c r="CC45" s="42">
        <f t="shared" si="11"/>
        <v>0</v>
      </c>
      <c r="CD45" s="42">
        <f t="shared" si="11"/>
        <v>0</v>
      </c>
      <c r="CE45" s="42">
        <f t="shared" si="11"/>
        <v>0</v>
      </c>
    </row>
    <row r="46" spans="1:83">
      <c r="A46" t="s">
        <v>542</v>
      </c>
      <c r="B46" t="s">
        <v>538</v>
      </c>
      <c r="C46" s="42">
        <f>SUM(C24:C29)-SUM(C36:C41)</f>
        <v>0</v>
      </c>
      <c r="D46" s="42">
        <f t="shared" ref="D46:BO46" si="12">SUM(D24:D29)-SUM(D36:D41)</f>
        <v>0</v>
      </c>
      <c r="E46" s="42">
        <f t="shared" si="12"/>
        <v>0</v>
      </c>
      <c r="F46" s="42">
        <f t="shared" si="12"/>
        <v>0</v>
      </c>
      <c r="G46" s="42">
        <f t="shared" si="12"/>
        <v>0</v>
      </c>
      <c r="H46" s="42">
        <f t="shared" si="12"/>
        <v>0</v>
      </c>
      <c r="I46" s="42">
        <f t="shared" si="12"/>
        <v>0</v>
      </c>
      <c r="J46" s="42">
        <f t="shared" si="12"/>
        <v>1534677.8038682938</v>
      </c>
      <c r="K46" s="42">
        <f t="shared" si="12"/>
        <v>1373302.8791046143</v>
      </c>
      <c r="L46" s="42">
        <f t="shared" si="12"/>
        <v>1404517.458486557</v>
      </c>
      <c r="M46" s="42">
        <f t="shared" si="12"/>
        <v>1672789.2767810822</v>
      </c>
      <c r="N46" s="42">
        <f t="shared" si="12"/>
        <v>1254715.3765583038</v>
      </c>
      <c r="O46" s="42">
        <f t="shared" si="12"/>
        <v>977598.1912689209</v>
      </c>
      <c r="P46" s="42">
        <f t="shared" si="12"/>
        <v>870242.35881996155</v>
      </c>
      <c r="Q46" s="42">
        <f t="shared" si="12"/>
        <v>965374.42965126038</v>
      </c>
      <c r="R46" s="42">
        <f t="shared" si="12"/>
        <v>1300117.3030357361</v>
      </c>
      <c r="S46" s="42">
        <f t="shared" si="12"/>
        <v>-700617.71810722351</v>
      </c>
      <c r="T46" s="42">
        <f t="shared" si="12"/>
        <v>-2627766.2940139771</v>
      </c>
      <c r="U46" s="42">
        <f t="shared" si="12"/>
        <v>-4453305.9192829132</v>
      </c>
      <c r="V46" s="42">
        <f t="shared" si="12"/>
        <v>-6145286.6948108673</v>
      </c>
      <c r="W46" s="42">
        <f t="shared" si="12"/>
        <v>-7667382.2364463806</v>
      </c>
      <c r="X46" s="42">
        <f t="shared" si="12"/>
        <v>-11562567.866195679</v>
      </c>
      <c r="Y46" s="42">
        <f t="shared" si="12"/>
        <v>-15582335.265134811</v>
      </c>
      <c r="Z46" s="42">
        <f t="shared" si="12"/>
        <v>-19723029.97454834</v>
      </c>
      <c r="AA46" s="42">
        <f t="shared" si="12"/>
        <v>-23979983.905799866</v>
      </c>
      <c r="AB46" s="42">
        <f t="shared" si="12"/>
        <v>-28347393.13942337</v>
      </c>
      <c r="AC46" s="42">
        <f t="shared" si="12"/>
        <v>-36425157.304645538</v>
      </c>
      <c r="AD46" s="42">
        <f t="shared" si="12"/>
        <v>-44826076.021907806</v>
      </c>
      <c r="AE46" s="42">
        <f t="shared" si="12"/>
        <v>-53552888.758728027</v>
      </c>
      <c r="AF46" s="42">
        <f t="shared" si="12"/>
        <v>-62607424.554260254</v>
      </c>
      <c r="AG46" s="42">
        <f t="shared" si="12"/>
        <v>0</v>
      </c>
      <c r="AH46" s="42">
        <f t="shared" si="12"/>
        <v>0</v>
      </c>
      <c r="AI46" s="42">
        <f t="shared" si="12"/>
        <v>0</v>
      </c>
      <c r="AJ46" s="42">
        <f t="shared" si="12"/>
        <v>0</v>
      </c>
      <c r="AK46" s="42">
        <f t="shared" si="12"/>
        <v>0</v>
      </c>
      <c r="AL46" s="42">
        <f t="shared" si="12"/>
        <v>0</v>
      </c>
      <c r="AM46" s="42">
        <f t="shared" si="12"/>
        <v>0</v>
      </c>
      <c r="AN46" s="42">
        <f t="shared" si="12"/>
        <v>0</v>
      </c>
      <c r="AO46" s="42">
        <f t="shared" si="12"/>
        <v>0</v>
      </c>
      <c r="AP46" s="42">
        <f t="shared" si="12"/>
        <v>0</v>
      </c>
      <c r="AQ46" s="42">
        <f t="shared" si="12"/>
        <v>0</v>
      </c>
      <c r="AR46" s="42">
        <f t="shared" si="12"/>
        <v>0</v>
      </c>
      <c r="AS46" s="42">
        <f t="shared" si="12"/>
        <v>0</v>
      </c>
      <c r="AT46" s="42">
        <f t="shared" si="12"/>
        <v>0</v>
      </c>
      <c r="AU46" s="42">
        <f t="shared" si="12"/>
        <v>0</v>
      </c>
      <c r="AV46" s="42">
        <f t="shared" si="12"/>
        <v>0</v>
      </c>
      <c r="AW46" s="42">
        <f t="shared" si="12"/>
        <v>0</v>
      </c>
      <c r="AX46" s="42">
        <f t="shared" si="12"/>
        <v>0</v>
      </c>
      <c r="AY46" s="42">
        <f t="shared" si="12"/>
        <v>0</v>
      </c>
      <c r="AZ46" s="42">
        <f t="shared" si="12"/>
        <v>0</v>
      </c>
      <c r="BA46" s="42">
        <f t="shared" si="12"/>
        <v>0</v>
      </c>
      <c r="BB46" s="42">
        <f t="shared" si="12"/>
        <v>0</v>
      </c>
      <c r="BC46" s="42">
        <f t="shared" si="12"/>
        <v>0</v>
      </c>
      <c r="BD46" s="42">
        <f t="shared" si="12"/>
        <v>0</v>
      </c>
      <c r="BE46" s="42">
        <f t="shared" si="12"/>
        <v>0</v>
      </c>
      <c r="BF46" s="42">
        <f t="shared" si="12"/>
        <v>0</v>
      </c>
      <c r="BG46" s="42">
        <f t="shared" si="12"/>
        <v>0</v>
      </c>
      <c r="BH46" s="42">
        <f t="shared" si="12"/>
        <v>0</v>
      </c>
      <c r="BI46" s="42">
        <f t="shared" si="12"/>
        <v>0</v>
      </c>
      <c r="BJ46" s="42">
        <f t="shared" si="12"/>
        <v>0</v>
      </c>
      <c r="BK46" s="42">
        <f t="shared" si="12"/>
        <v>0</v>
      </c>
      <c r="BL46" s="42">
        <f t="shared" si="12"/>
        <v>0</v>
      </c>
      <c r="BM46" s="42">
        <f t="shared" si="12"/>
        <v>0</v>
      </c>
      <c r="BN46" s="42">
        <f t="shared" si="12"/>
        <v>0</v>
      </c>
      <c r="BO46" s="42">
        <f t="shared" si="12"/>
        <v>0</v>
      </c>
      <c r="BP46" s="42">
        <f t="shared" ref="BP46:CE46" si="13">SUM(BP24:BP29)-SUM(BP36:BP41)</f>
        <v>0</v>
      </c>
      <c r="BQ46" s="42">
        <f t="shared" si="13"/>
        <v>0</v>
      </c>
      <c r="BR46" s="42">
        <f t="shared" si="13"/>
        <v>0</v>
      </c>
      <c r="BS46" s="42">
        <f t="shared" si="13"/>
        <v>0</v>
      </c>
      <c r="BT46" s="42">
        <f t="shared" si="13"/>
        <v>0</v>
      </c>
      <c r="BU46" s="42">
        <f t="shared" si="13"/>
        <v>0</v>
      </c>
      <c r="BV46" s="42">
        <f t="shared" si="13"/>
        <v>0</v>
      </c>
      <c r="BW46" s="42">
        <f t="shared" si="13"/>
        <v>0</v>
      </c>
      <c r="BX46" s="42">
        <f t="shared" si="13"/>
        <v>0</v>
      </c>
      <c r="BY46" s="42">
        <f t="shared" si="13"/>
        <v>0</v>
      </c>
      <c r="BZ46" s="42">
        <f t="shared" si="13"/>
        <v>0</v>
      </c>
      <c r="CA46" s="42">
        <f t="shared" si="13"/>
        <v>0</v>
      </c>
      <c r="CB46" s="42">
        <f t="shared" si="13"/>
        <v>0</v>
      </c>
      <c r="CC46" s="42">
        <f t="shared" si="13"/>
        <v>0</v>
      </c>
      <c r="CD46" s="42">
        <f t="shared" si="13"/>
        <v>0</v>
      </c>
      <c r="CE46" s="42">
        <f t="shared" si="13"/>
        <v>0</v>
      </c>
    </row>
    <row r="47" spans="1:83">
      <c r="A47" t="s">
        <v>543</v>
      </c>
      <c r="B47" t="s">
        <v>538</v>
      </c>
      <c r="C47" s="42">
        <f>SUM(C43:C46)</f>
        <v>0</v>
      </c>
      <c r="D47" s="42">
        <f t="shared" ref="D47:BO47" si="14">SUM(D43:D46)</f>
        <v>0</v>
      </c>
      <c r="E47" s="42">
        <f t="shared" si="14"/>
        <v>0</v>
      </c>
      <c r="F47" s="42">
        <f t="shared" si="14"/>
        <v>0</v>
      </c>
      <c r="G47" s="42">
        <f t="shared" si="14"/>
        <v>0</v>
      </c>
      <c r="H47" s="42">
        <f t="shared" si="14"/>
        <v>0</v>
      </c>
      <c r="I47" s="42">
        <f t="shared" si="14"/>
        <v>0</v>
      </c>
      <c r="J47" s="42">
        <f t="shared" si="14"/>
        <v>55301634.180775166</v>
      </c>
      <c r="K47" s="42">
        <f t="shared" si="14"/>
        <v>47832156.479008675</v>
      </c>
      <c r="L47" s="42">
        <f t="shared" si="14"/>
        <v>40058968.608709812</v>
      </c>
      <c r="M47" s="42">
        <f t="shared" si="14"/>
        <v>32003715.098121643</v>
      </c>
      <c r="N47" s="42">
        <f t="shared" si="14"/>
        <v>28266279.978852272</v>
      </c>
      <c r="O47" s="42">
        <f t="shared" si="14"/>
        <v>24676016.20970726</v>
      </c>
      <c r="P47" s="42">
        <f t="shared" si="14"/>
        <v>21266482.726573944</v>
      </c>
      <c r="Q47" s="42">
        <f t="shared" si="14"/>
        <v>18075438.681254387</v>
      </c>
      <c r="R47" s="42">
        <f t="shared" si="14"/>
        <v>15145330.158644676</v>
      </c>
      <c r="S47" s="42">
        <f t="shared" si="14"/>
        <v>5534951.0504779816</v>
      </c>
      <c r="T47" s="42">
        <f t="shared" si="14"/>
        <v>-4170653.1193552017</v>
      </c>
      <c r="U47" s="42">
        <f t="shared" si="14"/>
        <v>-13944332.872594833</v>
      </c>
      <c r="V47" s="42">
        <f t="shared" si="14"/>
        <v>-23754904.94833374</v>
      </c>
      <c r="W47" s="42">
        <f t="shared" si="14"/>
        <v>-33566696.263576508</v>
      </c>
      <c r="X47" s="42">
        <f t="shared" si="14"/>
        <v>-50853303.482186317</v>
      </c>
      <c r="Y47" s="42">
        <f t="shared" si="14"/>
        <v>-68575588.304048538</v>
      </c>
      <c r="Z47" s="42">
        <f t="shared" si="14"/>
        <v>-86735609.824548721</v>
      </c>
      <c r="AA47" s="42">
        <f t="shared" si="14"/>
        <v>-105334520.1956625</v>
      </c>
      <c r="AB47" s="42">
        <f t="shared" si="14"/>
        <v>-124372444.84232712</v>
      </c>
      <c r="AC47" s="42">
        <f t="shared" si="14"/>
        <v>-147747297.67790127</v>
      </c>
      <c r="AD47" s="42">
        <f t="shared" si="14"/>
        <v>-171700446.59166622</v>
      </c>
      <c r="AE47" s="42">
        <f t="shared" si="14"/>
        <v>-196235818.99086189</v>
      </c>
      <c r="AF47" s="42">
        <f t="shared" si="14"/>
        <v>-221356340.81151962</v>
      </c>
      <c r="AG47" s="42">
        <f t="shared" si="14"/>
        <v>0</v>
      </c>
      <c r="AH47" s="42">
        <f t="shared" si="14"/>
        <v>0</v>
      </c>
      <c r="AI47" s="42">
        <f t="shared" si="14"/>
        <v>0</v>
      </c>
      <c r="AJ47" s="42">
        <f t="shared" si="14"/>
        <v>0</v>
      </c>
      <c r="AK47" s="42">
        <f t="shared" si="14"/>
        <v>0</v>
      </c>
      <c r="AL47" s="42">
        <f t="shared" si="14"/>
        <v>0</v>
      </c>
      <c r="AM47" s="42">
        <f t="shared" si="14"/>
        <v>0</v>
      </c>
      <c r="AN47" s="42">
        <f t="shared" si="14"/>
        <v>0</v>
      </c>
      <c r="AO47" s="42">
        <f t="shared" si="14"/>
        <v>0</v>
      </c>
      <c r="AP47" s="42">
        <f t="shared" si="14"/>
        <v>0</v>
      </c>
      <c r="AQ47" s="42">
        <f t="shared" si="14"/>
        <v>0</v>
      </c>
      <c r="AR47" s="42">
        <f t="shared" si="14"/>
        <v>0</v>
      </c>
      <c r="AS47" s="42">
        <f t="shared" si="14"/>
        <v>0</v>
      </c>
      <c r="AT47" s="42">
        <f t="shared" si="14"/>
        <v>0</v>
      </c>
      <c r="AU47" s="42">
        <f t="shared" si="14"/>
        <v>0</v>
      </c>
      <c r="AV47" s="42">
        <f t="shared" si="14"/>
        <v>0</v>
      </c>
      <c r="AW47" s="42">
        <f t="shared" si="14"/>
        <v>0</v>
      </c>
      <c r="AX47" s="42">
        <f t="shared" si="14"/>
        <v>0</v>
      </c>
      <c r="AY47" s="42">
        <f t="shared" si="14"/>
        <v>0</v>
      </c>
      <c r="AZ47" s="42">
        <f t="shared" si="14"/>
        <v>0</v>
      </c>
      <c r="BA47" s="42">
        <f t="shared" si="14"/>
        <v>0</v>
      </c>
      <c r="BB47" s="42">
        <f t="shared" si="14"/>
        <v>0</v>
      </c>
      <c r="BC47" s="42">
        <f t="shared" si="14"/>
        <v>0</v>
      </c>
      <c r="BD47" s="42">
        <f t="shared" si="14"/>
        <v>0</v>
      </c>
      <c r="BE47" s="42">
        <f t="shared" si="14"/>
        <v>0</v>
      </c>
      <c r="BF47" s="42">
        <f t="shared" si="14"/>
        <v>0</v>
      </c>
      <c r="BG47" s="42">
        <f t="shared" si="14"/>
        <v>0</v>
      </c>
      <c r="BH47" s="42">
        <f t="shared" si="14"/>
        <v>0</v>
      </c>
      <c r="BI47" s="42">
        <f t="shared" si="14"/>
        <v>0</v>
      </c>
      <c r="BJ47" s="42">
        <f t="shared" si="14"/>
        <v>0</v>
      </c>
      <c r="BK47" s="42">
        <f t="shared" si="14"/>
        <v>0</v>
      </c>
      <c r="BL47" s="42">
        <f t="shared" si="14"/>
        <v>0</v>
      </c>
      <c r="BM47" s="42">
        <f t="shared" si="14"/>
        <v>0</v>
      </c>
      <c r="BN47" s="42">
        <f t="shared" si="14"/>
        <v>0</v>
      </c>
      <c r="BO47" s="42">
        <f t="shared" si="14"/>
        <v>0</v>
      </c>
      <c r="BP47" s="42">
        <f t="shared" ref="BP47:CE47" si="15">SUM(BP43:BP46)</f>
        <v>0</v>
      </c>
      <c r="BQ47" s="42">
        <f t="shared" si="15"/>
        <v>0</v>
      </c>
      <c r="BR47" s="42">
        <f t="shared" si="15"/>
        <v>0</v>
      </c>
      <c r="BS47" s="42">
        <f t="shared" si="15"/>
        <v>0</v>
      </c>
      <c r="BT47" s="42">
        <f t="shared" si="15"/>
        <v>0</v>
      </c>
      <c r="BU47" s="42">
        <f t="shared" si="15"/>
        <v>0</v>
      </c>
      <c r="BV47" s="42">
        <f t="shared" si="15"/>
        <v>0</v>
      </c>
      <c r="BW47" s="42">
        <f t="shared" si="15"/>
        <v>0</v>
      </c>
      <c r="BX47" s="42">
        <f t="shared" si="15"/>
        <v>0</v>
      </c>
      <c r="BY47" s="42">
        <f t="shared" si="15"/>
        <v>0</v>
      </c>
      <c r="BZ47" s="42">
        <f t="shared" si="15"/>
        <v>0</v>
      </c>
      <c r="CA47" s="42">
        <f t="shared" si="15"/>
        <v>0</v>
      </c>
      <c r="CB47" s="42">
        <f t="shared" si="15"/>
        <v>0</v>
      </c>
      <c r="CC47" s="42">
        <f t="shared" si="15"/>
        <v>0</v>
      </c>
      <c r="CD47" s="42">
        <f t="shared" si="15"/>
        <v>0</v>
      </c>
      <c r="CE47" s="42">
        <f t="shared" si="15"/>
        <v>0</v>
      </c>
    </row>
    <row r="49" spans="1:83">
      <c r="A49" t="s">
        <v>574</v>
      </c>
      <c r="B49" t="s">
        <v>538</v>
      </c>
      <c r="C49" s="42">
        <f>IF(AND(C4&lt;&gt;0,D4=0),-C17+C47,0)</f>
        <v>0</v>
      </c>
      <c r="D49" s="42">
        <f t="shared" ref="D49:BO49" si="16">IF(AND(D4&lt;&gt;0,E4=0),-D17+D47,0)</f>
        <v>0</v>
      </c>
      <c r="E49" s="42">
        <f t="shared" si="16"/>
        <v>0</v>
      </c>
      <c r="F49" s="42">
        <f t="shared" si="16"/>
        <v>0</v>
      </c>
      <c r="G49" s="42">
        <f t="shared" si="16"/>
        <v>0</v>
      </c>
      <c r="H49" s="42">
        <f t="shared" si="16"/>
        <v>0</v>
      </c>
      <c r="I49" s="42">
        <f t="shared" si="16"/>
        <v>0</v>
      </c>
      <c r="J49" s="42">
        <f t="shared" si="16"/>
        <v>0</v>
      </c>
      <c r="K49" s="42">
        <f t="shared" si="16"/>
        <v>0</v>
      </c>
      <c r="L49" s="42">
        <f t="shared" si="16"/>
        <v>0</v>
      </c>
      <c r="M49" s="42">
        <f t="shared" si="16"/>
        <v>0</v>
      </c>
      <c r="N49" s="42">
        <f t="shared" si="16"/>
        <v>0</v>
      </c>
      <c r="O49" s="42">
        <f t="shared" si="16"/>
        <v>0</v>
      </c>
      <c r="P49" s="42">
        <f t="shared" si="16"/>
        <v>0</v>
      </c>
      <c r="Q49" s="42">
        <f t="shared" si="16"/>
        <v>0</v>
      </c>
      <c r="R49" s="42">
        <f t="shared" si="16"/>
        <v>0</v>
      </c>
      <c r="S49" s="42">
        <f t="shared" si="16"/>
        <v>0</v>
      </c>
      <c r="T49" s="42">
        <f t="shared" si="16"/>
        <v>0</v>
      </c>
      <c r="U49" s="42">
        <f t="shared" si="16"/>
        <v>0</v>
      </c>
      <c r="V49" s="42">
        <f t="shared" si="16"/>
        <v>0</v>
      </c>
      <c r="W49" s="42">
        <f t="shared" si="16"/>
        <v>0</v>
      </c>
      <c r="X49" s="42">
        <f t="shared" si="16"/>
        <v>0</v>
      </c>
      <c r="Y49" s="42">
        <f t="shared" si="16"/>
        <v>0</v>
      </c>
      <c r="Z49" s="42">
        <f t="shared" si="16"/>
        <v>0</v>
      </c>
      <c r="AA49" s="42">
        <f t="shared" si="16"/>
        <v>0</v>
      </c>
      <c r="AB49" s="42">
        <f t="shared" si="16"/>
        <v>0</v>
      </c>
      <c r="AC49" s="42">
        <f t="shared" si="16"/>
        <v>0</v>
      </c>
      <c r="AD49" s="42">
        <f t="shared" si="16"/>
        <v>0</v>
      </c>
      <c r="AE49" s="42">
        <f t="shared" si="16"/>
        <v>0</v>
      </c>
      <c r="AF49" s="42">
        <f t="shared" si="16"/>
        <v>-233128811.71903324</v>
      </c>
      <c r="AG49" s="42">
        <f t="shared" si="16"/>
        <v>0</v>
      </c>
      <c r="AH49" s="42">
        <f t="shared" si="16"/>
        <v>0</v>
      </c>
      <c r="AI49" s="42">
        <f t="shared" si="16"/>
        <v>0</v>
      </c>
      <c r="AJ49" s="42">
        <f t="shared" si="16"/>
        <v>0</v>
      </c>
      <c r="AK49" s="42">
        <f t="shared" si="16"/>
        <v>0</v>
      </c>
      <c r="AL49" s="42">
        <f t="shared" si="16"/>
        <v>0</v>
      </c>
      <c r="AM49" s="42">
        <f t="shared" si="16"/>
        <v>0</v>
      </c>
      <c r="AN49" s="42">
        <f t="shared" si="16"/>
        <v>0</v>
      </c>
      <c r="AO49" s="42">
        <f t="shared" si="16"/>
        <v>0</v>
      </c>
      <c r="AP49" s="42">
        <f t="shared" si="16"/>
        <v>0</v>
      </c>
      <c r="AQ49" s="42">
        <f t="shared" si="16"/>
        <v>0</v>
      </c>
      <c r="AR49" s="42">
        <f t="shared" si="16"/>
        <v>0</v>
      </c>
      <c r="AS49" s="42">
        <f t="shared" si="16"/>
        <v>0</v>
      </c>
      <c r="AT49" s="42">
        <f t="shared" si="16"/>
        <v>0</v>
      </c>
      <c r="AU49" s="42">
        <f t="shared" si="16"/>
        <v>0</v>
      </c>
      <c r="AV49" s="42">
        <f t="shared" si="16"/>
        <v>0</v>
      </c>
      <c r="AW49" s="42">
        <f t="shared" si="16"/>
        <v>0</v>
      </c>
      <c r="AX49" s="42">
        <f t="shared" si="16"/>
        <v>0</v>
      </c>
      <c r="AY49" s="42">
        <f t="shared" si="16"/>
        <v>0</v>
      </c>
      <c r="AZ49" s="42">
        <f t="shared" si="16"/>
        <v>0</v>
      </c>
      <c r="BA49" s="42">
        <f t="shared" si="16"/>
        <v>0</v>
      </c>
      <c r="BB49" s="42">
        <f t="shared" si="16"/>
        <v>0</v>
      </c>
      <c r="BC49" s="42">
        <f t="shared" si="16"/>
        <v>0</v>
      </c>
      <c r="BD49" s="42">
        <f t="shared" si="16"/>
        <v>0</v>
      </c>
      <c r="BE49" s="42">
        <f t="shared" si="16"/>
        <v>0</v>
      </c>
      <c r="BF49" s="42">
        <f t="shared" si="16"/>
        <v>0</v>
      </c>
      <c r="BG49" s="42">
        <f t="shared" si="16"/>
        <v>0</v>
      </c>
      <c r="BH49" s="42">
        <f t="shared" si="16"/>
        <v>0</v>
      </c>
      <c r="BI49" s="42">
        <f t="shared" si="16"/>
        <v>0</v>
      </c>
      <c r="BJ49" s="42">
        <f t="shared" si="16"/>
        <v>0</v>
      </c>
      <c r="BK49" s="42">
        <f t="shared" si="16"/>
        <v>0</v>
      </c>
      <c r="BL49" s="42">
        <f t="shared" si="16"/>
        <v>0</v>
      </c>
      <c r="BM49" s="42">
        <f t="shared" si="16"/>
        <v>0</v>
      </c>
      <c r="BN49" s="42">
        <f t="shared" si="16"/>
        <v>0</v>
      </c>
      <c r="BO49" s="42">
        <f t="shared" si="16"/>
        <v>0</v>
      </c>
      <c r="BP49" s="42">
        <f t="shared" ref="BP49:CE49" si="17">IF(AND(BP4&lt;&gt;0,BQ4=0),-BP17+BP47,0)</f>
        <v>0</v>
      </c>
      <c r="BQ49" s="42">
        <f t="shared" si="17"/>
        <v>0</v>
      </c>
      <c r="BR49" s="42">
        <f t="shared" si="17"/>
        <v>0</v>
      </c>
      <c r="BS49" s="42">
        <f t="shared" si="17"/>
        <v>0</v>
      </c>
      <c r="BT49" s="42">
        <f t="shared" si="17"/>
        <v>0</v>
      </c>
      <c r="BU49" s="42">
        <f t="shared" si="17"/>
        <v>0</v>
      </c>
      <c r="BV49" s="42">
        <f t="shared" si="17"/>
        <v>0</v>
      </c>
      <c r="BW49" s="42">
        <f t="shared" si="17"/>
        <v>0</v>
      </c>
      <c r="BX49" s="42">
        <f t="shared" si="17"/>
        <v>0</v>
      </c>
      <c r="BY49" s="42">
        <f t="shared" si="17"/>
        <v>0</v>
      </c>
      <c r="BZ49" s="42">
        <f t="shared" si="17"/>
        <v>0</v>
      </c>
      <c r="CA49" s="42">
        <f t="shared" si="17"/>
        <v>0</v>
      </c>
      <c r="CB49" s="42">
        <f t="shared" si="17"/>
        <v>0</v>
      </c>
      <c r="CC49" s="42">
        <f t="shared" si="17"/>
        <v>0</v>
      </c>
      <c r="CD49" s="42">
        <f t="shared" si="17"/>
        <v>0</v>
      </c>
      <c r="CE49" s="42">
        <f t="shared" si="17"/>
        <v>0</v>
      </c>
    </row>
    <row r="50" spans="1:83">
      <c r="A50" t="s">
        <v>575</v>
      </c>
      <c r="B50" t="s">
        <v>538</v>
      </c>
      <c r="C50" s="42">
        <f t="shared" ref="C50:AH50" si="18">IF(AND(C4=0,C7&lt;&gt;0),SUM($C$49:$CE$49),0)</f>
        <v>0</v>
      </c>
      <c r="D50" s="42">
        <f t="shared" si="18"/>
        <v>0</v>
      </c>
      <c r="E50" s="42">
        <f t="shared" si="18"/>
        <v>0</v>
      </c>
      <c r="F50" s="42">
        <f t="shared" si="18"/>
        <v>0</v>
      </c>
      <c r="G50" s="42">
        <f t="shared" si="18"/>
        <v>0</v>
      </c>
      <c r="H50" s="42">
        <f t="shared" si="18"/>
        <v>0</v>
      </c>
      <c r="I50" s="42">
        <f t="shared" si="18"/>
        <v>0</v>
      </c>
      <c r="J50" s="42">
        <f t="shared" si="18"/>
        <v>0</v>
      </c>
      <c r="K50" s="42">
        <f t="shared" si="18"/>
        <v>0</v>
      </c>
      <c r="L50" s="42">
        <f t="shared" si="18"/>
        <v>0</v>
      </c>
      <c r="M50" s="42">
        <f t="shared" si="18"/>
        <v>0</v>
      </c>
      <c r="N50" s="42">
        <f t="shared" si="18"/>
        <v>0</v>
      </c>
      <c r="O50" s="42">
        <f t="shared" si="18"/>
        <v>0</v>
      </c>
      <c r="P50" s="42">
        <f t="shared" si="18"/>
        <v>0</v>
      </c>
      <c r="Q50" s="42">
        <f t="shared" si="18"/>
        <v>0</v>
      </c>
      <c r="R50" s="42">
        <f t="shared" si="18"/>
        <v>0</v>
      </c>
      <c r="S50" s="42">
        <f t="shared" si="18"/>
        <v>0</v>
      </c>
      <c r="T50" s="42">
        <f t="shared" si="18"/>
        <v>0</v>
      </c>
      <c r="U50" s="42">
        <f t="shared" si="18"/>
        <v>0</v>
      </c>
      <c r="V50" s="42">
        <f t="shared" si="18"/>
        <v>0</v>
      </c>
      <c r="W50" s="42">
        <f t="shared" si="18"/>
        <v>0</v>
      </c>
      <c r="X50" s="42">
        <f t="shared" si="18"/>
        <v>0</v>
      </c>
      <c r="Y50" s="42">
        <f t="shared" si="18"/>
        <v>0</v>
      </c>
      <c r="Z50" s="42">
        <f t="shared" si="18"/>
        <v>0</v>
      </c>
      <c r="AA50" s="42">
        <f t="shared" si="18"/>
        <v>0</v>
      </c>
      <c r="AB50" s="42">
        <f t="shared" si="18"/>
        <v>0</v>
      </c>
      <c r="AC50" s="42">
        <f t="shared" si="18"/>
        <v>0</v>
      </c>
      <c r="AD50" s="42">
        <f t="shared" si="18"/>
        <v>0</v>
      </c>
      <c r="AE50" s="42">
        <f t="shared" si="18"/>
        <v>0</v>
      </c>
      <c r="AF50" s="42">
        <f t="shared" si="18"/>
        <v>0</v>
      </c>
      <c r="AG50" s="42">
        <f t="shared" si="18"/>
        <v>-233128811.71903324</v>
      </c>
      <c r="AH50" s="42">
        <f t="shared" si="18"/>
        <v>-233128811.71903324</v>
      </c>
      <c r="AI50" s="42">
        <f t="shared" ref="AI50:BN50" si="19">IF(AND(AI4=0,AI7&lt;&gt;0),SUM($C$49:$CE$49),0)</f>
        <v>-233128811.71903324</v>
      </c>
      <c r="AJ50" s="42">
        <f t="shared" si="19"/>
        <v>-233128811.71903324</v>
      </c>
      <c r="AK50" s="42">
        <f t="shared" si="19"/>
        <v>-233128811.71903324</v>
      </c>
      <c r="AL50" s="42">
        <f t="shared" si="19"/>
        <v>-233128811.71903324</v>
      </c>
      <c r="AM50" s="42">
        <f t="shared" si="19"/>
        <v>-233128811.71903324</v>
      </c>
      <c r="AN50" s="42">
        <f t="shared" si="19"/>
        <v>-233128811.71903324</v>
      </c>
      <c r="AO50" s="42">
        <f t="shared" si="19"/>
        <v>-233128811.71903324</v>
      </c>
      <c r="AP50" s="42">
        <f t="shared" si="19"/>
        <v>-233128811.71903324</v>
      </c>
      <c r="AQ50" s="42">
        <f t="shared" si="19"/>
        <v>-233128811.71903324</v>
      </c>
      <c r="AR50" s="42">
        <f t="shared" si="19"/>
        <v>-233128811.71903324</v>
      </c>
      <c r="AS50" s="42">
        <f t="shared" si="19"/>
        <v>-233128811.71903324</v>
      </c>
      <c r="AT50" s="42">
        <f t="shared" si="19"/>
        <v>-233128811.71903324</v>
      </c>
      <c r="AU50" s="42">
        <f t="shared" si="19"/>
        <v>-233128811.71903324</v>
      </c>
      <c r="AV50" s="42">
        <f t="shared" si="19"/>
        <v>-233128811.71903324</v>
      </c>
      <c r="AW50" s="42">
        <f t="shared" si="19"/>
        <v>-233128811.71903324</v>
      </c>
      <c r="AX50" s="42">
        <f t="shared" si="19"/>
        <v>-233128811.71903324</v>
      </c>
      <c r="AY50" s="42">
        <f t="shared" si="19"/>
        <v>-233128811.71903324</v>
      </c>
      <c r="AZ50" s="42">
        <f t="shared" si="19"/>
        <v>-233128811.71903324</v>
      </c>
      <c r="BA50" s="42">
        <f t="shared" si="19"/>
        <v>0</v>
      </c>
      <c r="BB50" s="42">
        <f t="shared" si="19"/>
        <v>0</v>
      </c>
      <c r="BC50" s="42">
        <f t="shared" si="19"/>
        <v>0</v>
      </c>
      <c r="BD50" s="42">
        <f t="shared" si="19"/>
        <v>0</v>
      </c>
      <c r="BE50" s="42">
        <f t="shared" si="19"/>
        <v>0</v>
      </c>
      <c r="BF50" s="42">
        <f t="shared" si="19"/>
        <v>0</v>
      </c>
      <c r="BG50" s="42">
        <f t="shared" si="19"/>
        <v>0</v>
      </c>
      <c r="BH50" s="42">
        <f t="shared" si="19"/>
        <v>0</v>
      </c>
      <c r="BI50" s="42">
        <f t="shared" si="19"/>
        <v>0</v>
      </c>
      <c r="BJ50" s="42">
        <f t="shared" si="19"/>
        <v>0</v>
      </c>
      <c r="BK50" s="42">
        <f t="shared" si="19"/>
        <v>0</v>
      </c>
      <c r="BL50" s="42">
        <f t="shared" si="19"/>
        <v>0</v>
      </c>
      <c r="BM50" s="42">
        <f t="shared" si="19"/>
        <v>0</v>
      </c>
      <c r="BN50" s="42">
        <f t="shared" si="19"/>
        <v>0</v>
      </c>
      <c r="BO50" s="42">
        <f t="shared" ref="BO50:CE50" si="20">IF(AND(BO4=0,BO7&lt;&gt;0),SUM($C$49:$CE$49),0)</f>
        <v>0</v>
      </c>
      <c r="BP50" s="42">
        <f t="shared" si="20"/>
        <v>0</v>
      </c>
      <c r="BQ50" s="42">
        <f t="shared" si="20"/>
        <v>0</v>
      </c>
      <c r="BR50" s="42">
        <f t="shared" si="20"/>
        <v>0</v>
      </c>
      <c r="BS50" s="42">
        <f t="shared" si="20"/>
        <v>0</v>
      </c>
      <c r="BT50" s="42">
        <f t="shared" si="20"/>
        <v>0</v>
      </c>
      <c r="BU50" s="42">
        <f t="shared" si="20"/>
        <v>0</v>
      </c>
      <c r="BV50" s="42">
        <f t="shared" si="20"/>
        <v>0</v>
      </c>
      <c r="BW50" s="42">
        <f t="shared" si="20"/>
        <v>0</v>
      </c>
      <c r="BX50" s="42">
        <f t="shared" si="20"/>
        <v>0</v>
      </c>
      <c r="BY50" s="42">
        <f t="shared" si="20"/>
        <v>0</v>
      </c>
      <c r="BZ50" s="42">
        <f t="shared" si="20"/>
        <v>0</v>
      </c>
      <c r="CA50" s="42">
        <f t="shared" si="20"/>
        <v>0</v>
      </c>
      <c r="CB50" s="42">
        <f t="shared" si="20"/>
        <v>0</v>
      </c>
      <c r="CC50" s="42">
        <f t="shared" si="20"/>
        <v>0</v>
      </c>
      <c r="CD50" s="42">
        <f t="shared" si="20"/>
        <v>0</v>
      </c>
      <c r="CE50" s="42">
        <f t="shared" si="20"/>
        <v>0</v>
      </c>
    </row>
    <row r="51" spans="1:83">
      <c r="A51" t="s">
        <v>544</v>
      </c>
      <c r="B51" t="s">
        <v>538</v>
      </c>
      <c r="C51" s="42">
        <f>IF(AND(C4&lt;&gt;0,D4=0),D50+NPV(general!$B$8,E$50:$CE50),0)</f>
        <v>0</v>
      </c>
      <c r="D51" s="42">
        <f>IF(AND(D4&lt;&gt;0,E4=0),E50+NPV(general!$B$8,F$50:$CE50),0)</f>
        <v>0</v>
      </c>
      <c r="E51" s="42">
        <f>IF(AND(E4&lt;&gt;0,F4=0),F50+NPV(general!$B$8,G$50:$CE50),0)</f>
        <v>0</v>
      </c>
      <c r="F51" s="42">
        <f>IF(AND(F4&lt;&gt;0,G4=0),G50+NPV(general!$B$8,H$50:$CE50),0)</f>
        <v>0</v>
      </c>
      <c r="G51" s="42">
        <f>IF(AND(G4&lt;&gt;0,H4=0),H50+NPV(general!$B$8,I$50:$CE50),0)</f>
        <v>0</v>
      </c>
      <c r="H51" s="42">
        <f>IF(AND(H4&lt;&gt;0,I4=0),I50+NPV(general!$B$8,J$50:$CE50),0)</f>
        <v>0</v>
      </c>
      <c r="I51" s="42">
        <f>IF(AND(I4&lt;&gt;0,J4=0),J50+NPV(general!$B$8,K$50:$CE50),0)</f>
        <v>0</v>
      </c>
      <c r="J51" s="42">
        <f>IF(AND(J4&lt;&gt;0,K4=0),K50+NPV(general!$B$8,L$50:$CE50),0)</f>
        <v>0</v>
      </c>
      <c r="K51" s="42">
        <f>IF(AND(K4&lt;&gt;0,L4=0),L50+NPV(general!$B$8,M$50:$CE50),0)</f>
        <v>0</v>
      </c>
      <c r="L51" s="42">
        <f>IF(AND(L4&lt;&gt;0,M4=0),M50+NPV(general!$B$8,N$50:$CE50),0)</f>
        <v>0</v>
      </c>
      <c r="M51" s="42">
        <f>IF(AND(M4&lt;&gt;0,N4=0),N50+NPV(general!$B$8,O$50:$CE50),0)</f>
        <v>0</v>
      </c>
      <c r="N51" s="42">
        <f>IF(AND(N4&lt;&gt;0,O4=0),O50+NPV(general!$B$8,P$50:$CE50),0)</f>
        <v>0</v>
      </c>
      <c r="O51" s="42">
        <f>IF(AND(O4&lt;&gt;0,P4=0),P50+NPV(general!$B$8,Q$50:$CE50),0)</f>
        <v>0</v>
      </c>
      <c r="P51" s="42">
        <f>IF(AND(P4&lt;&gt;0,Q4=0),Q50+NPV(general!$B$8,R$50:$CE50),0)</f>
        <v>0</v>
      </c>
      <c r="Q51" s="42">
        <f>IF(AND(Q4&lt;&gt;0,R4=0),R50+NPV(general!$B$8,S$50:$CE50),0)</f>
        <v>0</v>
      </c>
      <c r="R51" s="42">
        <f>IF(AND(R4&lt;&gt;0,S4=0),S50+NPV(general!$B$8,T$50:$CE50),0)</f>
        <v>0</v>
      </c>
      <c r="S51" s="42">
        <f>IF(AND(S4&lt;&gt;0,T4=0),T50+NPV(general!$B$8,U$50:$CE50),0)</f>
        <v>0</v>
      </c>
      <c r="T51" s="42">
        <f>IF(AND(T4&lt;&gt;0,U4=0),U50+NPV(general!$B$8,V$50:$CE50),0)</f>
        <v>0</v>
      </c>
      <c r="U51" s="42">
        <f>IF(AND(U4&lt;&gt;0,V4=0),V50+NPV(general!$B$8,W$50:$CE50),0)</f>
        <v>0</v>
      </c>
      <c r="V51" s="42">
        <f>IF(AND(V4&lt;&gt;0,W4=0),W50+NPV(general!$B$8,X$50:$CE50),0)</f>
        <v>0</v>
      </c>
      <c r="W51" s="42">
        <f>IF(AND(W4&lt;&gt;0,X4=0),X50+NPV(general!$B$8,Y$50:$CE50),0)</f>
        <v>0</v>
      </c>
      <c r="X51" s="42">
        <f>IF(AND(X4&lt;&gt;0,Y4=0),Y50+NPV(general!$B$8,Z$50:$CE50),0)</f>
        <v>0</v>
      </c>
      <c r="Y51" s="42">
        <f>IF(AND(Y4&lt;&gt;0,Z4=0),Z50+NPV(general!$B$8,AA$50:$CE50),0)</f>
        <v>0</v>
      </c>
      <c r="Z51" s="42">
        <f>IF(AND(Z4&lt;&gt;0,AA4=0),AA50+NPV(general!$B$8,AB$50:$CE50),0)</f>
        <v>0</v>
      </c>
      <c r="AA51" s="42">
        <f>IF(AND(AA4&lt;&gt;0,AB4=0),AB50+NPV(general!$B$8,AC$50:$CE50),0)</f>
        <v>0</v>
      </c>
      <c r="AB51" s="42">
        <f>IF(AND(AB4&lt;&gt;0,AC4=0),AC50+NPV(general!$B$8,AD$50:$CE50),0)</f>
        <v>0</v>
      </c>
      <c r="AC51" s="42">
        <f>IF(AND(AC4&lt;&gt;0,AD4=0),AD50+NPV(general!$B$8,AE$50:$CE50),0)</f>
        <v>0</v>
      </c>
      <c r="AD51" s="42">
        <f>IF(AND(AD4&lt;&gt;0,AE4=0),AE50+NPV(general!$B$8,AF$50:$CE50),0)</f>
        <v>0</v>
      </c>
      <c r="AE51" s="42">
        <f>IF(AND(AE4&lt;&gt;0,AF4=0),AF50+NPV(general!$B$8,AG$50:$CE50),0)</f>
        <v>0</v>
      </c>
      <c r="AF51" s="42">
        <f>IF(AND(AF4&lt;&gt;0,AG4=0),AG50+NPV(general!$B$8,AH$50:$CE50),0)</f>
        <v>-3050565302.9764409</v>
      </c>
      <c r="AG51" s="42">
        <f>IF(AND(AG4&lt;&gt;0,AH4=0),AH50+NPV(general!$B$8,AI$50:$CE50),0)</f>
        <v>0</v>
      </c>
      <c r="AH51" s="42">
        <f>IF(AND(AH4&lt;&gt;0,AI4=0),AI50+NPV(general!$B$8,AJ$50:$CE50),0)</f>
        <v>0</v>
      </c>
      <c r="AI51" s="42">
        <f>IF(AND(AI4&lt;&gt;0,AJ4=0),AJ50+NPV(general!$B$8,AK$50:$CE50),0)</f>
        <v>0</v>
      </c>
      <c r="AJ51" s="42">
        <f>IF(AND(AJ4&lt;&gt;0,AK4=0),AK50+NPV(general!$B$8,AL$50:$CE50),0)</f>
        <v>0</v>
      </c>
      <c r="AK51" s="42">
        <f>IF(AND(AK4&lt;&gt;0,AL4=0),AL50+NPV(general!$B$8,AM$50:$CE50),0)</f>
        <v>0</v>
      </c>
      <c r="AL51" s="42">
        <f>IF(AND(AL4&lt;&gt;0,AM4=0),AM50+NPV(general!$B$8,AN$50:$CE50),0)</f>
        <v>0</v>
      </c>
      <c r="AM51" s="42">
        <f>IF(AND(AM4&lt;&gt;0,AN4=0),AN50+NPV(general!$B$8,AO$50:$CE50),0)</f>
        <v>0</v>
      </c>
      <c r="AN51" s="42">
        <f>IF(AND(AN4&lt;&gt;0,AO4=0),AO50+NPV(general!$B$8,AP$50:$CE50),0)</f>
        <v>0</v>
      </c>
      <c r="AO51" s="42">
        <f>IF(AND(AO4&lt;&gt;0,AP4=0),AP50+NPV(general!$B$8,AQ$50:$CE50),0)</f>
        <v>0</v>
      </c>
      <c r="AP51" s="42">
        <f>IF(AND(AP4&lt;&gt;0,AQ4=0),AQ50+NPV(general!$B$8,AR$50:$CE50),0)</f>
        <v>0</v>
      </c>
      <c r="AQ51" s="42">
        <f>IF(AND(AQ4&lt;&gt;0,AR4=0),AR50+NPV(general!$B$8,AS$50:$CE50),0)</f>
        <v>0</v>
      </c>
      <c r="AR51" s="42">
        <f>IF(AND(AR4&lt;&gt;0,AS4=0),AS50+NPV(general!$B$8,AT$50:$CE50),0)</f>
        <v>0</v>
      </c>
      <c r="AS51" s="42">
        <f>IF(AND(AS4&lt;&gt;0,AT4=0),AT50+NPV(general!$B$8,AU$50:$CE50),0)</f>
        <v>0</v>
      </c>
      <c r="AT51" s="42">
        <f>IF(AND(AT4&lt;&gt;0,AU4=0),AU50+NPV(general!$B$8,AV$50:$CE50),0)</f>
        <v>0</v>
      </c>
      <c r="AU51" s="42">
        <f>IF(AND(AU4&lt;&gt;0,AV4=0),AV50+NPV(general!$B$8,AW$50:$CE50),0)</f>
        <v>0</v>
      </c>
      <c r="AV51" s="42">
        <f>IF(AND(AV4&lt;&gt;0,AW4=0),AW50+NPV(general!$B$8,AX$50:$CE50),0)</f>
        <v>0</v>
      </c>
      <c r="AW51" s="42">
        <f>IF(AND(AW4&lt;&gt;0,AX4=0),AX50+NPV(general!$B$8,AY$50:$CE50),0)</f>
        <v>0</v>
      </c>
      <c r="AX51" s="42">
        <f>IF(AND(AX4&lt;&gt;0,AY4=0),AY50+NPV(general!$B$8,AZ$50:$CE50),0)</f>
        <v>0</v>
      </c>
      <c r="AY51" s="42">
        <f>IF(AND(AY4&lt;&gt;0,AZ4=0),AZ50+NPV(general!$B$8,BA$50:$CE50),0)</f>
        <v>0</v>
      </c>
      <c r="AZ51" s="42">
        <f>IF(AND(AZ4&lt;&gt;0,BA4=0),BA50+NPV(general!$B$8,BB$50:$CE50),0)</f>
        <v>0</v>
      </c>
      <c r="BA51" s="42">
        <f>IF(AND(BA4&lt;&gt;0,BB4=0),BB50+NPV(general!$B$8,BC$50:$CE50),0)</f>
        <v>0</v>
      </c>
      <c r="BB51" s="42">
        <f>IF(AND(BB4&lt;&gt;0,BC4=0),BC50+NPV(general!$B$8,BD$50:$CE50),0)</f>
        <v>0</v>
      </c>
      <c r="BC51" s="42">
        <f>IF(AND(BC4&lt;&gt;0,BD4=0),BD50+NPV(general!$B$8,BE$50:$CE50),0)</f>
        <v>0</v>
      </c>
      <c r="BD51" s="42">
        <f>IF(AND(BD4&lt;&gt;0,BE4=0),BE50+NPV(general!$B$8,BF$50:$CE50),0)</f>
        <v>0</v>
      </c>
      <c r="BE51" s="42">
        <f>IF(AND(BE4&lt;&gt;0,BF4=0),BF50+NPV(general!$B$8,BG$50:$CE50),0)</f>
        <v>0</v>
      </c>
      <c r="BF51" s="42">
        <f>IF(AND(BF4&lt;&gt;0,BG4=0),BG50+NPV(general!$B$8,BH$50:$CE50),0)</f>
        <v>0</v>
      </c>
      <c r="BG51" s="42">
        <f>IF(AND(BG4&lt;&gt;0,BH4=0),BH50+NPV(general!$B$8,BI$50:$CE50),0)</f>
        <v>0</v>
      </c>
      <c r="BH51" s="42">
        <f>IF(AND(BH4&lt;&gt;0,BI4=0),BI50+NPV(general!$B$8,BJ$50:$CE50),0)</f>
        <v>0</v>
      </c>
      <c r="BI51" s="42">
        <f>IF(AND(BI4&lt;&gt;0,BJ4=0),BJ50+NPV(general!$B$8,BK$50:$CE50),0)</f>
        <v>0</v>
      </c>
      <c r="BJ51" s="42">
        <f>IF(AND(BJ4&lt;&gt;0,BK4=0),BK50+NPV(general!$B$8,BL$50:$CE50),0)</f>
        <v>0</v>
      </c>
      <c r="BK51" s="42">
        <f>IF(AND(BK4&lt;&gt;0,BL4=0),BL50+NPV(general!$B$8,BM$50:$CE50),0)</f>
        <v>0</v>
      </c>
      <c r="BL51" s="42">
        <f>IF(AND(BL4&lt;&gt;0,BM4=0),BM50+NPV(general!$B$8,BN$50:$CE50),0)</f>
        <v>0</v>
      </c>
      <c r="BM51" s="42">
        <f>IF(AND(BM4&lt;&gt;0,BN4=0),BN50+NPV(general!$B$8,BO$50:$CE50),0)</f>
        <v>0</v>
      </c>
      <c r="BN51" s="42">
        <f>IF(AND(BN4&lt;&gt;0,BO4=0),BO50+NPV(general!$B$8,BP$50:$CE50),0)</f>
        <v>0</v>
      </c>
      <c r="BO51" s="42">
        <f>IF(AND(BO4&lt;&gt;0,BP4=0),BP50+NPV(general!$B$8,BQ$50:$CE50),0)</f>
        <v>0</v>
      </c>
      <c r="BP51" s="42">
        <f>IF(AND(BP4&lt;&gt;0,BQ4=0),BQ50+NPV(general!$B$8,BR$50:$CE50),0)</f>
        <v>0</v>
      </c>
      <c r="BQ51" s="42">
        <f>IF(AND(BQ4&lt;&gt;0,BR4=0),BR50+NPV(general!$B$8,BS$50:$CE50),0)</f>
        <v>0</v>
      </c>
      <c r="BR51" s="42">
        <f>IF(AND(BR4&lt;&gt;0,BS4=0),BS50+NPV(general!$B$8,BT$50:$CE50),0)</f>
        <v>0</v>
      </c>
      <c r="BS51" s="42">
        <f>IF(AND(BS4&lt;&gt;0,BT4=0),BT50+NPV(general!$B$8,BU$50:$CE50),0)</f>
        <v>0</v>
      </c>
      <c r="BT51" s="42">
        <f>IF(AND(BT4&lt;&gt;0,BU4=0),BU50+NPV(general!$B$8,BV$50:$CE50),0)</f>
        <v>0</v>
      </c>
      <c r="BU51" s="42">
        <f>IF(AND(BU4&lt;&gt;0,BV4=0),BV50+NPV(general!$B$8,BW$50:$CE50),0)</f>
        <v>0</v>
      </c>
      <c r="BV51" s="42">
        <f>IF(AND(BV4&lt;&gt;0,BW4=0),BW50+NPV(general!$B$8,BX$50:$CE50),0)</f>
        <v>0</v>
      </c>
      <c r="BW51" s="42">
        <f>IF(AND(BW4&lt;&gt;0,BX4=0),BX50+NPV(general!$B$8,BY$50:$CE50),0)</f>
        <v>0</v>
      </c>
      <c r="BX51" s="42">
        <f>IF(AND(BX4&lt;&gt;0,BY4=0),BY50+NPV(general!$B$8,BZ$50:$CE50),0)</f>
        <v>0</v>
      </c>
      <c r="BY51" s="42">
        <f>IF(AND(BY4&lt;&gt;0,BZ4=0),BZ50+NPV(general!$B$8,CA$50:$CE50),0)</f>
        <v>0</v>
      </c>
      <c r="BZ51" s="42">
        <f>IF(AND(BZ4&lt;&gt;0,CA4=0),CA50+NPV(general!$B$8,CB$50:$CE50),0)</f>
        <v>0</v>
      </c>
      <c r="CA51" s="42">
        <f>IF(AND(CA4&lt;&gt;0,CB4=0),CB50+NPV(general!$B$8,CC$50:$CE50),0)</f>
        <v>0</v>
      </c>
      <c r="CB51" s="42">
        <f>IF(AND(CB4&lt;&gt;0,CC4=0),CC50+NPV(general!$B$8,CD$50:$CE50),0)</f>
        <v>0</v>
      </c>
      <c r="CC51" s="42">
        <f>IF(AND(CC4&lt;&gt;0,CD4=0),CD50+NPV(general!$B$8,CE$50:$CE50),0)</f>
        <v>0</v>
      </c>
      <c r="CD51" s="42">
        <f>IF(AND(CD4&lt;&gt;0,CE4=0),CE50+NPV(general!$B$8,$CE$50:CF50),0)</f>
        <v>0</v>
      </c>
      <c r="CE51" s="42">
        <f>IF(AND(CE4&lt;&gt;0,CF4=0),CF50+NPV(general!$B$8,$CE$50:CG50),0)</f>
        <v>0</v>
      </c>
    </row>
    <row r="52" spans="1:83">
      <c r="AD52"/>
    </row>
    <row r="53" spans="1:83">
      <c r="A53" t="s">
        <v>545</v>
      </c>
      <c r="B53" t="s">
        <v>538</v>
      </c>
      <c r="C53" s="42">
        <f>-C12-C17+C47+C51</f>
        <v>-15982677</v>
      </c>
      <c r="D53" s="42">
        <f t="shared" ref="D53:BO53" si="21">-D12-D17+D47+D51</f>
        <v>-15982677</v>
      </c>
      <c r="E53" s="42">
        <f t="shared" si="21"/>
        <v>-47948031</v>
      </c>
      <c r="F53" s="42">
        <f t="shared" si="21"/>
        <v>-379588578.75</v>
      </c>
      <c r="G53" s="42">
        <f t="shared" si="21"/>
        <v>-379588578.75</v>
      </c>
      <c r="H53" s="42">
        <f t="shared" si="21"/>
        <v>-379588578.75</v>
      </c>
      <c r="I53" s="42">
        <f t="shared" si="21"/>
        <v>-379588578.75</v>
      </c>
      <c r="J53" s="42">
        <f t="shared" si="21"/>
        <v>50301110.650635242</v>
      </c>
      <c r="K53" s="42">
        <f t="shared" si="21"/>
        <v>44691708.544890881</v>
      </c>
      <c r="L53" s="42">
        <f t="shared" si="21"/>
        <v>38791564.21584177</v>
      </c>
      <c r="M53" s="42">
        <f t="shared" si="21"/>
        <v>32622390.125529289</v>
      </c>
      <c r="N53" s="42">
        <f t="shared" si="21"/>
        <v>28745451.220880032</v>
      </c>
      <c r="O53" s="42">
        <f t="shared" si="21"/>
        <v>25015049.841258049</v>
      </c>
      <c r="P53" s="42">
        <f t="shared" si="21"/>
        <v>21464742.769804478</v>
      </c>
      <c r="Q53" s="42">
        <f t="shared" si="21"/>
        <v>18132286.999085426</v>
      </c>
      <c r="R53" s="42">
        <f t="shared" si="21"/>
        <v>15060126.448246002</v>
      </c>
      <c r="S53" s="42">
        <f t="shared" si="21"/>
        <v>3148539.6043128967</v>
      </c>
      <c r="T53" s="42">
        <f t="shared" si="21"/>
        <v>-8868106.9752731323</v>
      </c>
      <c r="U53" s="42">
        <f t="shared" si="21"/>
        <v>-20962695.930706024</v>
      </c>
      <c r="V53" s="42">
        <f t="shared" si="21"/>
        <v>-33104076.214436054</v>
      </c>
      <c r="W53" s="42">
        <f t="shared" si="21"/>
        <v>-45256607.051994324</v>
      </c>
      <c r="X53" s="42">
        <f t="shared" si="21"/>
        <v>-62791284.398479462</v>
      </c>
      <c r="Y53" s="42">
        <f t="shared" si="21"/>
        <v>-80762417.999311924</v>
      </c>
      <c r="Z53" s="42">
        <f t="shared" si="21"/>
        <v>-99172068.831390858</v>
      </c>
      <c r="AA53" s="42">
        <f t="shared" si="21"/>
        <v>-118021390.9322772</v>
      </c>
      <c r="AB53" s="42">
        <f t="shared" si="21"/>
        <v>-137310511.61656857</v>
      </c>
      <c r="AC53" s="42">
        <f t="shared" si="21"/>
        <v>-160394984.27061415</v>
      </c>
      <c r="AD53" s="42">
        <f t="shared" si="21"/>
        <v>-184057074.59317636</v>
      </c>
      <c r="AE53" s="42">
        <f t="shared" si="21"/>
        <v>-208300708.82130003</v>
      </c>
      <c r="AF53" s="42">
        <f t="shared" si="21"/>
        <v>-3283694114.6954741</v>
      </c>
      <c r="AG53" s="42">
        <f t="shared" si="21"/>
        <v>0</v>
      </c>
      <c r="AH53" s="42">
        <f t="shared" si="21"/>
        <v>0</v>
      </c>
      <c r="AI53" s="42">
        <f t="shared" si="21"/>
        <v>0</v>
      </c>
      <c r="AJ53" s="42">
        <f t="shared" si="21"/>
        <v>0</v>
      </c>
      <c r="AK53" s="42">
        <f t="shared" si="21"/>
        <v>0</v>
      </c>
      <c r="AL53" s="42">
        <f t="shared" si="21"/>
        <v>0</v>
      </c>
      <c r="AM53" s="42">
        <f t="shared" si="21"/>
        <v>0</v>
      </c>
      <c r="AN53" s="42">
        <f t="shared" si="21"/>
        <v>0</v>
      </c>
      <c r="AO53" s="42">
        <f t="shared" si="21"/>
        <v>0</v>
      </c>
      <c r="AP53" s="42">
        <f t="shared" si="21"/>
        <v>0</v>
      </c>
      <c r="AQ53" s="42">
        <f t="shared" si="21"/>
        <v>0</v>
      </c>
      <c r="AR53" s="42">
        <f t="shared" si="21"/>
        <v>0</v>
      </c>
      <c r="AS53" s="42">
        <f t="shared" si="21"/>
        <v>0</v>
      </c>
      <c r="AT53" s="42">
        <f t="shared" si="21"/>
        <v>0</v>
      </c>
      <c r="AU53" s="42">
        <f t="shared" si="21"/>
        <v>0</v>
      </c>
      <c r="AV53" s="42">
        <f t="shared" si="21"/>
        <v>0</v>
      </c>
      <c r="AW53" s="42">
        <f t="shared" si="21"/>
        <v>0</v>
      </c>
      <c r="AX53" s="42">
        <f t="shared" si="21"/>
        <v>0</v>
      </c>
      <c r="AY53" s="42">
        <f t="shared" si="21"/>
        <v>0</v>
      </c>
      <c r="AZ53" s="42">
        <f t="shared" si="21"/>
        <v>0</v>
      </c>
      <c r="BA53" s="42">
        <f t="shared" si="21"/>
        <v>0</v>
      </c>
      <c r="BB53" s="42">
        <f t="shared" si="21"/>
        <v>0</v>
      </c>
      <c r="BC53" s="42">
        <f t="shared" si="21"/>
        <v>0</v>
      </c>
      <c r="BD53" s="42">
        <f t="shared" si="21"/>
        <v>0</v>
      </c>
      <c r="BE53" s="42">
        <f t="shared" si="21"/>
        <v>0</v>
      </c>
      <c r="BF53" s="42">
        <f t="shared" si="21"/>
        <v>0</v>
      </c>
      <c r="BG53" s="42">
        <f t="shared" si="21"/>
        <v>0</v>
      </c>
      <c r="BH53" s="42">
        <f t="shared" si="21"/>
        <v>0</v>
      </c>
      <c r="BI53" s="42">
        <f t="shared" si="21"/>
        <v>0</v>
      </c>
      <c r="BJ53" s="42">
        <f t="shared" si="21"/>
        <v>0</v>
      </c>
      <c r="BK53" s="42">
        <f t="shared" si="21"/>
        <v>0</v>
      </c>
      <c r="BL53" s="42">
        <f t="shared" si="21"/>
        <v>0</v>
      </c>
      <c r="BM53" s="42">
        <f t="shared" si="21"/>
        <v>0</v>
      </c>
      <c r="BN53" s="42">
        <f t="shared" si="21"/>
        <v>0</v>
      </c>
      <c r="BO53" s="42">
        <f t="shared" si="21"/>
        <v>0</v>
      </c>
      <c r="BP53" s="42">
        <f t="shared" ref="BP53:CE53" si="22">-BP12-BP17+BP47+BP51</f>
        <v>0</v>
      </c>
      <c r="BQ53" s="42">
        <f t="shared" si="22"/>
        <v>0</v>
      </c>
      <c r="BR53" s="42">
        <f t="shared" si="22"/>
        <v>0</v>
      </c>
      <c r="BS53" s="42">
        <f t="shared" si="22"/>
        <v>0</v>
      </c>
      <c r="BT53" s="42">
        <f t="shared" si="22"/>
        <v>0</v>
      </c>
      <c r="BU53" s="42">
        <f t="shared" si="22"/>
        <v>0</v>
      </c>
      <c r="BV53" s="42">
        <f t="shared" si="22"/>
        <v>0</v>
      </c>
      <c r="BW53" s="42">
        <f t="shared" si="22"/>
        <v>0</v>
      </c>
      <c r="BX53" s="42">
        <f t="shared" si="22"/>
        <v>0</v>
      </c>
      <c r="BY53" s="42">
        <f t="shared" si="22"/>
        <v>0</v>
      </c>
      <c r="BZ53" s="42">
        <f t="shared" si="22"/>
        <v>0</v>
      </c>
      <c r="CA53" s="42">
        <f t="shared" si="22"/>
        <v>0</v>
      </c>
      <c r="CB53" s="42">
        <f t="shared" si="22"/>
        <v>0</v>
      </c>
      <c r="CC53" s="42">
        <f t="shared" si="22"/>
        <v>0</v>
      </c>
      <c r="CD53" s="42">
        <f t="shared" si="22"/>
        <v>0</v>
      </c>
      <c r="CE53" s="42">
        <f t="shared" si="22"/>
        <v>0</v>
      </c>
    </row>
    <row r="55" spans="1:83">
      <c r="A55" s="37" t="s">
        <v>576</v>
      </c>
      <c r="B55" s="195">
        <f>C53+NPV(general!$B$8,D53:CE53)</f>
        <v>-2272185210.132411</v>
      </c>
      <c r="D55" s="42"/>
    </row>
    <row r="56" spans="1:83">
      <c r="A56" s="37" t="s">
        <v>546</v>
      </c>
      <c r="B56" s="5" t="e">
        <f>IRR(C53:CE53,10%)</f>
        <v>#NUM!</v>
      </c>
    </row>
    <row r="57" spans="1:83">
      <c r="A57" s="37" t="s">
        <v>547</v>
      </c>
      <c r="B57" s="196">
        <f>SUM(B62:B66)/SUM(B60:B61)</f>
        <v>0.68517650279892484</v>
      </c>
    </row>
    <row r="58" spans="1:83">
      <c r="A58" s="65"/>
      <c r="B58" s="197"/>
    </row>
    <row r="59" spans="1:83" ht="43.5">
      <c r="A59" s="198" t="s">
        <v>548</v>
      </c>
      <c r="B59" s="199" t="s">
        <v>549</v>
      </c>
      <c r="C59" s="200" t="s">
        <v>550</v>
      </c>
      <c r="D59" s="200" t="s">
        <v>551</v>
      </c>
    </row>
    <row r="60" spans="1:83">
      <c r="A60" t="s">
        <v>552</v>
      </c>
      <c r="B60" s="195">
        <f>-(C12+NPV(general!$B$8,D12:CE12))</f>
        <v>-1295558326.9254749</v>
      </c>
      <c r="C60" s="5">
        <f>B60/$B$67</f>
        <v>0.57018165647243912</v>
      </c>
    </row>
    <row r="61" spans="1:83">
      <c r="A61" t="s">
        <v>553</v>
      </c>
      <c r="B61" s="195">
        <f>-(C17+NPV(general!$B$8,D17:CE17))</f>
        <v>-52778305.088155828</v>
      </c>
      <c r="C61" s="5">
        <f>B61/$B$67</f>
        <v>2.3227994290606353E-2</v>
      </c>
      <c r="D61" s="5"/>
    </row>
    <row r="62" spans="1:83">
      <c r="A62" s="65" t="s">
        <v>544</v>
      </c>
      <c r="B62" s="195">
        <f>C51+NPV(general!$B$8,D51:CE51)</f>
        <v>-741123617.59881151</v>
      </c>
      <c r="C62" s="5">
        <f t="shared" ref="C62:C67" si="23">B62/$B$67</f>
        <v>0.32617218626980804</v>
      </c>
      <c r="D62" s="5">
        <f>B62/SUM($B$62:$B$66)</f>
        <v>0.8022133011320437</v>
      </c>
    </row>
    <row r="63" spans="1:83">
      <c r="A63" t="s">
        <v>554</v>
      </c>
      <c r="B63" s="195">
        <f>C43+NPV(general!$B$8,D43:CE43)</f>
        <v>968139330.8982209</v>
      </c>
      <c r="C63" s="5">
        <f t="shared" si="23"/>
        <v>-0.42608292958733018</v>
      </c>
      <c r="D63" s="5">
        <f>B63/SUM($B$62:$B$66)</f>
        <v>-1.0479415716259792</v>
      </c>
    </row>
    <row r="64" spans="1:83">
      <c r="A64" t="s">
        <v>555</v>
      </c>
      <c r="B64" s="195">
        <f>C44+NPV(general!$B$8,D44:CE44)</f>
        <v>-1439152642.0830936</v>
      </c>
      <c r="C64" s="5">
        <f t="shared" si="23"/>
        <v>0.63337822800071286</v>
      </c>
      <c r="D64" s="5">
        <f>B64/SUM($B$62:$B$66)</f>
        <v>1.5577797879102868</v>
      </c>
    </row>
    <row r="65" spans="1:83">
      <c r="A65" t="s">
        <v>556</v>
      </c>
      <c r="B65" s="195">
        <f>C45+NPV(general!$B$8,D45:CE45)</f>
        <v>372949898.70219857</v>
      </c>
      <c r="C65" s="5">
        <f t="shared" si="23"/>
        <v>-0.1641371033659994</v>
      </c>
      <c r="D65" s="5">
        <f>B65/SUM($B$62:$B$66)</f>
        <v>-0.40369158705816394</v>
      </c>
    </row>
    <row r="66" spans="1:83">
      <c r="A66" t="s">
        <v>557</v>
      </c>
      <c r="B66" s="195">
        <f>C46+NPV(general!$B$8,D46:CE46)</f>
        <v>-84661548.037294522</v>
      </c>
      <c r="C66" s="5">
        <f t="shared" si="23"/>
        <v>3.7259967919763423E-2</v>
      </c>
      <c r="D66" s="5">
        <f>B66/SUM($B$62:$B$66)</f>
        <v>9.1640069641812552E-2</v>
      </c>
    </row>
    <row r="67" spans="1:83">
      <c r="A67" t="s">
        <v>158</v>
      </c>
      <c r="B67" s="195">
        <f>B60+B61+B62+B63+B64+B65+B66</f>
        <v>-2272185210.1324105</v>
      </c>
      <c r="C67" s="5">
        <f t="shared" si="23"/>
        <v>1</v>
      </c>
    </row>
    <row r="70" spans="1:83">
      <c r="A70" t="s">
        <v>573</v>
      </c>
      <c r="B70" t="s">
        <v>577</v>
      </c>
    </row>
    <row r="71" spans="1:83">
      <c r="A71" t="s">
        <v>499</v>
      </c>
      <c r="B71" t="s">
        <v>503</v>
      </c>
      <c r="C71" s="42">
        <f>IF(AND(C$3&gt;=2025,C$6&lt;&gt;0),VLOOKUP(C$3,'efecte socio eco fp'!$A$5:$X$30,16,FALSE)-VLOOKUP(C$3,'efecte socio eco 16'!$A$5:$X$30,16,FALSE),0)</f>
        <v>0</v>
      </c>
      <c r="D71" s="42">
        <f>IF(AND(D$3&gt;=2025,D$6&lt;&gt;0),VLOOKUP(D$3,'efecte socio eco fp'!$A$5:$X$30,16,FALSE)-VLOOKUP(D$3,'efecte socio eco 16'!$A$5:$X$30,16,FALSE),0)</f>
        <v>0</v>
      </c>
      <c r="E71" s="42">
        <f>IF(AND(E$3&gt;=2025,E$6&lt;&gt;0),VLOOKUP(E$3,'efecte socio eco fp'!$A$5:$X$30,16,FALSE)-VLOOKUP(E$3,'efecte socio eco 16'!$A$5:$X$30,16,FALSE),0)</f>
        <v>0</v>
      </c>
      <c r="F71" s="42">
        <f>IF(AND(F$3&gt;=2025,F$6&lt;&gt;0),VLOOKUP(F$3,'efecte socio eco fp'!$A$5:$X$30,16,FALSE)-VLOOKUP(F$3,'efecte socio eco 16'!$A$5:$X$30,16,FALSE),0)</f>
        <v>0</v>
      </c>
      <c r="G71" s="42">
        <f>IF(AND(G$3&gt;=2025,G$6&lt;&gt;0),VLOOKUP(G$3,'efecte socio eco fp'!$A$5:$X$30,16,FALSE)-VLOOKUP(G$3,'efecte socio eco 16'!$A$5:$X$30,16,FALSE),0)</f>
        <v>0</v>
      </c>
      <c r="H71" s="42">
        <f>IF(AND(H$3&gt;=2025,H$6&lt;&gt;0),VLOOKUP(H$3,'efecte socio eco fp'!$A$5:$X$30,16,FALSE)-VLOOKUP(H$3,'efecte socio eco 16'!$A$5:$X$30,16,FALSE),0)</f>
        <v>0</v>
      </c>
      <c r="I71" s="42">
        <f>IF(AND(I$3&gt;=2025,I$6&lt;&gt;0),VLOOKUP(I$3,'efecte socio eco fp'!$A$5:$X$30,16,FALSE)-VLOOKUP(I$3,'efecte socio eco 16'!$A$5:$X$30,16,FALSE),0)</f>
        <v>0</v>
      </c>
      <c r="J71" s="42">
        <f>IF(AND(J$3&gt;=2025,J$6&lt;&gt;0),VLOOKUP(J$3,'efecte socio eco fp'!$A$5:$X$30,16,FALSE)-VLOOKUP(J$3,'efecte socio eco 16'!$A$5:$X$30,16,FALSE),0)</f>
        <v>128.80010949314965</v>
      </c>
      <c r="K71" s="42">
        <f>IF(AND(K$3&gt;=2025,K$6&lt;&gt;0),VLOOKUP(K$3,'efecte socio eco fp'!$A$5:$X$30,16,FALSE)-VLOOKUP(K$3,'efecte socio eco 16'!$A$5:$X$30,16,FALSE),0)</f>
        <v>131.22881175433213</v>
      </c>
      <c r="L71" s="42">
        <f>IF(AND(L$3&gt;=2025,L$6&lt;&gt;0),VLOOKUP(L$3,'efecte socio eco fp'!$A$5:$X$30,16,FALSE)-VLOOKUP(L$3,'efecte socio eco 16'!$A$5:$X$30,16,FALSE),0)</f>
        <v>133.70309916904807</v>
      </c>
      <c r="M71" s="42">
        <f>IF(AND(M$3&gt;=2025,M$6&lt;&gt;0),VLOOKUP(M$3,'efecte socio eco fp'!$A$5:$X$30,16,FALSE)-VLOOKUP(M$3,'efecte socio eco 16'!$A$5:$X$30,16,FALSE),0)</f>
        <v>136.22382279566955</v>
      </c>
      <c r="N71" s="42">
        <f>IF(AND(N$3&gt;=2025,N$6&lt;&gt;0),VLOOKUP(N$3,'efecte socio eco fp'!$A$5:$X$30,16,FALSE)-VLOOKUP(N$3,'efecte socio eco 16'!$A$5:$X$30,16,FALSE),0)</f>
        <v>139.13098616497518</v>
      </c>
      <c r="O71" s="42">
        <f>IF(AND(O$3&gt;=2025,O$6&lt;&gt;0),VLOOKUP(O$3,'efecte socio eco fp'!$A$5:$X$30,16,FALSE)-VLOOKUP(O$3,'efecte socio eco 16'!$A$5:$X$30,16,FALSE),0)</f>
        <v>142.09153327636523</v>
      </c>
      <c r="P71" s="42">
        <f>IF(AND(P$3&gt;=2025,P$6&lt;&gt;0),VLOOKUP(P$3,'efecte socio eco fp'!$A$5:$X$30,16,FALSE)-VLOOKUP(P$3,'efecte socio eco 16'!$A$5:$X$30,16,FALSE),0)</f>
        <v>145.10637189822592</v>
      </c>
      <c r="Q71" s="42">
        <f>IF(AND(Q$3&gt;=2025,Q$6&lt;&gt;0),VLOOKUP(Q$3,'efecte socio eco fp'!$A$5:$X$30,16,FALSE)-VLOOKUP(Q$3,'efecte socio eco 16'!$A$5:$X$30,16,FALSE),0)</f>
        <v>148.17642452947985</v>
      </c>
      <c r="R71" s="42">
        <f>IF(AND(R$3&gt;=2025,R$6&lt;&gt;0),VLOOKUP(R$3,'efecte socio eco fp'!$A$5:$X$30,16,FALSE)-VLOOKUP(R$3,'efecte socio eco 16'!$A$5:$X$30,16,FALSE),0)</f>
        <v>151.30262863118696</v>
      </c>
      <c r="S71" s="42">
        <f>IF(AND(S$3&gt;=2025,S$6&lt;&gt;0),VLOOKUP(S$3,'efecte socio eco fp'!$A$5:$X$30,16,FALSE)-VLOOKUP(S$3,'efecte socio eco 16'!$A$5:$X$30,16,FALSE),0)</f>
        <v>152.08894164860249</v>
      </c>
      <c r="T71" s="42">
        <f>IF(AND(T$3&gt;=2025,T$6&lt;&gt;0),VLOOKUP(T$3,'efecte socio eco fp'!$A$5:$X$30,16,FALSE)-VLOOKUP(T$3,'efecte socio eco 16'!$A$5:$X$30,16,FALSE),0)</f>
        <v>152.87019916509234</v>
      </c>
      <c r="U71" s="42">
        <f>IF(AND(U$3&gt;=2025,U$6&lt;&gt;0),VLOOKUP(U$3,'efecte socio eco fp'!$A$5:$X$30,16,FALSE)-VLOOKUP(U$3,'efecte socio eco 16'!$A$5:$X$30,16,FALSE),0)</f>
        <v>153.64613776319675</v>
      </c>
      <c r="V71" s="42">
        <f>IF(AND(V$3&gt;=2025,V$6&lt;&gt;0),VLOOKUP(V$3,'efecte socio eco fp'!$A$5:$X$30,16,FALSE)-VLOOKUP(V$3,'efecte socio eco 16'!$A$5:$X$30,16,FALSE),0)</f>
        <v>154.4164880427852</v>
      </c>
      <c r="W71" s="42">
        <f>IF(AND(W$3&gt;=2025,W$6&lt;&gt;0),VLOOKUP(W$3,'efecte socio eco fp'!$A$5:$X$30,16,FALSE)-VLOOKUP(W$3,'efecte socio eco 16'!$A$5:$X$30,16,FALSE),0)</f>
        <v>155.18097451018184</v>
      </c>
      <c r="X71" s="42">
        <f>IF(AND(X$3&gt;=2025,X$6&lt;&gt;0),VLOOKUP(X$3,'efecte socio eco fp'!$A$5:$X$30,16,FALSE)-VLOOKUP(X$3,'efecte socio eco 16'!$A$5:$X$30,16,FALSE),0)</f>
        <v>155.9513685928323</v>
      </c>
      <c r="Y71" s="42">
        <f>IF(AND(Y$3&gt;=2025,Y$6&lt;&gt;0),VLOOKUP(Y$3,'efecte socio eco fp'!$A$5:$X$30,16,FALSE)-VLOOKUP(Y$3,'efecte socio eco 16'!$A$5:$X$30,16,FALSE),0)</f>
        <v>156.72204411426355</v>
      </c>
      <c r="Z71" s="42">
        <f>IF(AND(Z$3&gt;=2025,Z$6&lt;&gt;0),VLOOKUP(Z$3,'efecte socio eco fp'!$A$5:$X$30,16,FALSE)-VLOOKUP(Z$3,'efecte socio eco 16'!$A$5:$X$30,16,FALSE),0)</f>
        <v>157.49293343041791</v>
      </c>
      <c r="AA71" s="42">
        <f>IF(AND(AA$3&gt;=2025,AA$6&lt;&gt;0),VLOOKUP(AA$3,'efecte socio eco fp'!$A$5:$X$30,16,FALSE)-VLOOKUP(AA$3,'efecte socio eco 16'!$A$5:$X$30,16,FALSE),0)</f>
        <v>158.26396755242968</v>
      </c>
      <c r="AB71" s="42">
        <f>IF(AND(AB$3&gt;=2025,AB$6&lt;&gt;0),VLOOKUP(AB$3,'efecte socio eco fp'!$A$5:$X$30,16,FALSE)-VLOOKUP(AB$3,'efecte socio eco 16'!$A$5:$X$30,16,FALSE),0)</f>
        <v>159.03507612686008</v>
      </c>
      <c r="AC71" s="42">
        <f>IF(AND(AC$3&gt;=2025,AC$6&lt;&gt;0),VLOOKUP(AC$3,'efecte socio eco fp'!$A$5:$X$30,16,FALSE)-VLOOKUP(AC$3,'efecte socio eco 16'!$A$5:$X$30,16,FALSE),0)</f>
        <v>161.19194117118968</v>
      </c>
      <c r="AD71" s="42">
        <f>IF(AND(AD$3&gt;=2025,AD$6&lt;&gt;0),VLOOKUP(AD$3,'efecte socio eco fp'!$A$5:$X$30,16,FALSE)-VLOOKUP(AD$3,'efecte socio eco 16'!$A$5:$X$30,16,FALSE),0)</f>
        <v>163.37545149611833</v>
      </c>
      <c r="AE71" s="42">
        <f>IF(AND(AE$3&gt;=2025,AE$6&lt;&gt;0),VLOOKUP(AE$3,'efecte socio eco fp'!$A$5:$X$30,16,FALSE)-VLOOKUP(AE$3,'efecte socio eco 16'!$A$5:$X$30,16,FALSE),0)</f>
        <v>165.58591887411967</v>
      </c>
      <c r="AF71" s="42">
        <f>IF(AND(AF$3&gt;=2025,AF$6&lt;&gt;0),VLOOKUP(AF$3,'efecte socio eco fp'!$A$5:$X$30,16,FALSE)-VLOOKUP(AF$3,'efecte socio eco 16'!$A$5:$X$30,16,FALSE),0)</f>
        <v>167.82365859821948</v>
      </c>
      <c r="AG71" s="42">
        <f>IF(AND(AG$3&gt;=2025,AG$6&lt;&gt;0),VLOOKUP(AG$3,'efecte socio eco fp'!$A$5:$X$30,16,FALSE)-VLOOKUP(AG$3,'efecte socio eco 16'!$A$5:$X$30,16,FALSE),0)</f>
        <v>0</v>
      </c>
      <c r="AH71" s="42">
        <f>IF(AND(AH$3&gt;=2025,AH$6&lt;&gt;0),VLOOKUP(AH$3,'efecte socio eco fp'!$A$5:$X$30,16,FALSE)-VLOOKUP(AH$3,'efecte socio eco 16'!$A$5:$X$30,16,FALSE),0)</f>
        <v>0</v>
      </c>
      <c r="AI71" s="42">
        <f>IF(AND(AI$3&gt;=2025,AI$6&lt;&gt;0),VLOOKUP(AI$3,'efecte socio eco fp'!$A$5:$X$30,16,FALSE)-VLOOKUP(AI$3,'efecte socio eco 16'!$A$5:$X$30,16,FALSE),0)</f>
        <v>0</v>
      </c>
      <c r="AJ71" s="42">
        <f>IF(AND(AJ$3&gt;=2025,AJ$6&lt;&gt;0),VLOOKUP(AJ$3,'efecte socio eco fp'!$A$5:$X$30,16,FALSE)-VLOOKUP(AJ$3,'efecte socio eco 16'!$A$5:$X$30,16,FALSE),0)</f>
        <v>0</v>
      </c>
      <c r="AK71" s="42">
        <f>IF(AND(AK$3&gt;=2025,AK$6&lt;&gt;0),VLOOKUP(AK$3,'efecte socio eco fp'!$A$5:$X$30,16,FALSE)-VLOOKUP(AK$3,'efecte socio eco 16'!$A$5:$X$30,16,FALSE),0)</f>
        <v>0</v>
      </c>
      <c r="AL71" s="42">
        <f>IF(AND(AL$3&gt;=2025,AL$6&lt;&gt;0),VLOOKUP(AL$3,'efecte socio eco fp'!$A$5:$X$30,16,FALSE)-VLOOKUP(AL$3,'efecte socio eco 16'!$A$5:$X$30,16,FALSE),0)</f>
        <v>0</v>
      </c>
      <c r="AM71" s="42">
        <f>IF(AND(AM$3&gt;=2025,AM$6&lt;&gt;0),VLOOKUP(AM$3,'efecte socio eco fp'!$A$5:$X$30,16,FALSE)-VLOOKUP(AM$3,'efecte socio eco 16'!$A$5:$X$30,16,FALSE),0)</f>
        <v>0</v>
      </c>
      <c r="AN71" s="42">
        <f>IF(AND(AN$3&gt;=2025,AN$6&lt;&gt;0),VLOOKUP(AN$3,'efecte socio eco fp'!$A$5:$X$30,16,FALSE)-VLOOKUP(AN$3,'efecte socio eco 16'!$A$5:$X$30,16,FALSE),0)</f>
        <v>0</v>
      </c>
      <c r="AO71" s="42">
        <f>IF(AND(AO$3&gt;=2025,AO$6&lt;&gt;0),VLOOKUP(AO$3,'efecte socio eco fp'!$A$5:$X$30,16,FALSE)-VLOOKUP(AO$3,'efecte socio eco 16'!$A$5:$X$30,16,FALSE),0)</f>
        <v>0</v>
      </c>
      <c r="AP71" s="42">
        <f>IF(AND(AP$3&gt;=2025,AP$6&lt;&gt;0),VLOOKUP(AP$3,'efecte socio eco fp'!$A$5:$X$30,16,FALSE)-VLOOKUP(AP$3,'efecte socio eco 16'!$A$5:$X$30,16,FALSE),0)</f>
        <v>0</v>
      </c>
      <c r="AQ71" s="42">
        <f>IF(AND(AQ$3&gt;=2025,AQ$6&lt;&gt;0),VLOOKUP(AQ$3,'efecte socio eco fp'!$A$5:$X$30,16,FALSE)-VLOOKUP(AQ$3,'efecte socio eco 16'!$A$5:$X$30,16,FALSE),0)</f>
        <v>0</v>
      </c>
      <c r="AR71" s="42">
        <f>IF(AND(AR$3&gt;=2025,AR$6&lt;&gt;0),VLOOKUP(AR$3,'efecte socio eco fp'!$A$5:$X$30,16,FALSE)-VLOOKUP(AR$3,'efecte socio eco 16'!$A$5:$X$30,16,FALSE),0)</f>
        <v>0</v>
      </c>
      <c r="AS71" s="42">
        <f>IF(AND(AS$3&gt;=2025,AS$6&lt;&gt;0),VLOOKUP(AS$3,'efecte socio eco fp'!$A$5:$X$30,16,FALSE)-VLOOKUP(AS$3,'efecte socio eco 16'!$A$5:$X$30,16,FALSE),0)</f>
        <v>0</v>
      </c>
      <c r="AT71" s="42">
        <f>IF(AND(AT$3&gt;=2025,AT$6&lt;&gt;0),VLOOKUP(AT$3,'efecte socio eco fp'!$A$5:$X$30,16,FALSE)-VLOOKUP(AT$3,'efecte socio eco 16'!$A$5:$X$30,16,FALSE),0)</f>
        <v>0</v>
      </c>
      <c r="AU71" s="42">
        <f>IF(AND(AU$3&gt;=2025,AU$6&lt;&gt;0),VLOOKUP(AU$3,'efecte socio eco fp'!$A$5:$X$30,16,FALSE)-VLOOKUP(AU$3,'efecte socio eco 16'!$A$5:$X$30,16,FALSE),0)</f>
        <v>0</v>
      </c>
      <c r="AV71" s="42">
        <f>IF(AND(AV$3&gt;=2025,AV$6&lt;&gt;0),VLOOKUP(AV$3,'efecte socio eco fp'!$A$5:$X$30,16,FALSE)-VLOOKUP(AV$3,'efecte socio eco 16'!$A$5:$X$30,16,FALSE),0)</f>
        <v>0</v>
      </c>
      <c r="AW71" s="42">
        <f>IF(AND(AW$3&gt;=2025,AW$6&lt;&gt;0),VLOOKUP(AW$3,'efecte socio eco fp'!$A$5:$X$30,16,FALSE)-VLOOKUP(AW$3,'efecte socio eco 16'!$A$5:$X$30,16,FALSE),0)</f>
        <v>0</v>
      </c>
      <c r="AX71" s="42">
        <f>IF(AND(AX$3&gt;=2025,AX$6&lt;&gt;0),VLOOKUP(AX$3,'efecte socio eco fp'!$A$5:$X$30,16,FALSE)-VLOOKUP(AX$3,'efecte socio eco 16'!$A$5:$X$30,16,FALSE),0)</f>
        <v>0</v>
      </c>
      <c r="AY71" s="42">
        <f>IF(AND(AY$3&gt;=2025,AY$6&lt;&gt;0),VLOOKUP(AY$3,'efecte socio eco fp'!$A$5:$X$30,16,FALSE)-VLOOKUP(AY$3,'efecte socio eco 16'!$A$5:$X$30,16,FALSE),0)</f>
        <v>0</v>
      </c>
      <c r="AZ71" s="42">
        <f>IF(AND(AZ$3&gt;=2025,AZ$6&lt;&gt;0),VLOOKUP(AZ$3,'efecte socio eco fp'!$A$5:$X$30,16,FALSE)-VLOOKUP(AZ$3,'efecte socio eco 16'!$A$5:$X$30,16,FALSE),0)</f>
        <v>0</v>
      </c>
      <c r="BA71" s="42">
        <f>IF(AND(BA$3&gt;=2025,BA$6&lt;&gt;0),VLOOKUP(BA$3,'efecte socio eco fp'!$A$5:$X$30,16,FALSE)-VLOOKUP(BA$3,'efecte socio eco 16'!$A$5:$X$30,16,FALSE),0)</f>
        <v>0</v>
      </c>
      <c r="BB71" s="42">
        <f>IF(AND(BB$3&gt;=2025,BB$6&lt;&gt;0),VLOOKUP(BB$3,'efecte socio eco fp'!$A$5:$X$30,16,FALSE)-VLOOKUP(BB$3,'efecte socio eco 16'!$A$5:$X$30,16,FALSE),0)</f>
        <v>0</v>
      </c>
      <c r="BC71" s="42">
        <f>IF(AND(BC$3&gt;=2025,BC$6&lt;&gt;0),VLOOKUP(BC$3,'efecte socio eco fp'!$A$5:$X$30,16,FALSE)-VLOOKUP(BC$3,'efecte socio eco 16'!$A$5:$X$30,16,FALSE),0)</f>
        <v>0</v>
      </c>
      <c r="BD71" s="42">
        <f>IF(AND(BD$3&gt;=2025,BD$6&lt;&gt;0),VLOOKUP(BD$3,'efecte socio eco fp'!$A$5:$X$30,16,FALSE)-VLOOKUP(BD$3,'efecte socio eco 16'!$A$5:$X$30,16,FALSE),0)</f>
        <v>0</v>
      </c>
      <c r="BE71" s="42">
        <f>IF(AND(BE$3&gt;=2025,BE$6&lt;&gt;0),VLOOKUP(BE$3,'efecte socio eco fp'!$A$5:$X$30,16,FALSE)-VLOOKUP(BE$3,'efecte socio eco 16'!$A$5:$X$30,16,FALSE),0)</f>
        <v>0</v>
      </c>
      <c r="BF71" s="42">
        <f>IF(AND(BF$3&gt;=2025,BF$6&lt;&gt;0),VLOOKUP(BF$3,'efecte socio eco fp'!$A$5:$X$30,16,FALSE)-VLOOKUP(BF$3,'efecte socio eco 16'!$A$5:$X$30,16,FALSE),0)</f>
        <v>0</v>
      </c>
      <c r="BG71" s="42">
        <f>IF(AND(BG$3&gt;=2025,BG$6&lt;&gt;0),VLOOKUP(BG$3,'efecte socio eco fp'!$A$5:$X$30,16,FALSE)-VLOOKUP(BG$3,'efecte socio eco 16'!$A$5:$X$30,16,FALSE),0)</f>
        <v>0</v>
      </c>
      <c r="BH71" s="42">
        <f>IF(AND(BH$3&gt;=2025,BH$6&lt;&gt;0),VLOOKUP(BH$3,'efecte socio eco fp'!$A$5:$X$30,16,FALSE)-VLOOKUP(BH$3,'efecte socio eco 16'!$A$5:$X$30,16,FALSE),0)</f>
        <v>0</v>
      </c>
      <c r="BI71" s="42">
        <f>IF(AND(BI$3&gt;=2025,BI$6&lt;&gt;0),VLOOKUP(BI$3,'efecte socio eco fp'!$A$5:$X$30,16,FALSE)-VLOOKUP(BI$3,'efecte socio eco 16'!$A$5:$X$30,16,FALSE),0)</f>
        <v>0</v>
      </c>
      <c r="BJ71" s="42">
        <f>IF(AND(BJ$3&gt;=2025,BJ$6&lt;&gt;0),VLOOKUP(BJ$3,'efecte socio eco fp'!$A$5:$X$30,16,FALSE)-VLOOKUP(BJ$3,'efecte socio eco 16'!$A$5:$X$30,16,FALSE),0)</f>
        <v>0</v>
      </c>
      <c r="BK71" s="42">
        <f>IF(AND(BK$3&gt;=2025,BK$6&lt;&gt;0),VLOOKUP(BK$3,'efecte socio eco fp'!$A$5:$X$30,16,FALSE)-VLOOKUP(BK$3,'efecte socio eco 16'!$A$5:$X$30,16,FALSE),0)</f>
        <v>0</v>
      </c>
      <c r="BL71" s="42">
        <f>IF(AND(BL$3&gt;=2025,BL$6&lt;&gt;0),VLOOKUP(BL$3,'efecte socio eco fp'!$A$5:$X$30,16,FALSE)-VLOOKUP(BL$3,'efecte socio eco 16'!$A$5:$X$30,16,FALSE),0)</f>
        <v>0</v>
      </c>
      <c r="BM71" s="42">
        <f>IF(AND(BM$3&gt;=2025,BM$6&lt;&gt;0),VLOOKUP(BM$3,'efecte socio eco fp'!$A$5:$X$30,16,FALSE)-VLOOKUP(BM$3,'efecte socio eco 16'!$A$5:$X$30,16,FALSE),0)</f>
        <v>0</v>
      </c>
      <c r="BN71" s="42">
        <f>IF(AND(BN$3&gt;=2025,BN$6&lt;&gt;0),VLOOKUP(BN$3,'efecte socio eco fp'!$A$5:$X$30,16,FALSE)-VLOOKUP(BN$3,'efecte socio eco 16'!$A$5:$X$30,16,FALSE),0)</f>
        <v>0</v>
      </c>
      <c r="BO71" s="42">
        <f>IF(AND(BO$3&gt;=2025,BO$6&lt;&gt;0),VLOOKUP(BO$3,'efecte socio eco fp'!$A$5:$X$30,16,FALSE)-VLOOKUP(BO$3,'efecte socio eco 16'!$A$5:$X$30,16,FALSE),0)</f>
        <v>0</v>
      </c>
      <c r="BP71" s="42">
        <f>IF(AND(BP$3&gt;=2025,BP$6&lt;&gt;0),VLOOKUP(BP$3,'efecte socio eco fp'!$A$5:$X$30,16,FALSE)-VLOOKUP(BP$3,'efecte socio eco 16'!$A$5:$X$30,16,FALSE),0)</f>
        <v>0</v>
      </c>
      <c r="BQ71" s="42">
        <f>IF(AND(BQ$3&gt;=2025,BQ$6&lt;&gt;0),VLOOKUP(BQ$3,'efecte socio eco fp'!$A$5:$X$30,16,FALSE)-VLOOKUP(BQ$3,'efecte socio eco 16'!$A$5:$X$30,16,FALSE),0)</f>
        <v>0</v>
      </c>
      <c r="BR71" s="42">
        <f>IF(AND(BR$3&gt;=2025,BR$6&lt;&gt;0),VLOOKUP(BR$3,'efecte socio eco fp'!$A$5:$X$30,16,FALSE)-VLOOKUP(BR$3,'efecte socio eco 16'!$A$5:$X$30,16,FALSE),0)</f>
        <v>0</v>
      </c>
      <c r="BS71" s="42">
        <f>IF(AND(BS$3&gt;=2025,BS$6&lt;&gt;0),VLOOKUP(BS$3,'efecte socio eco fp'!$A$5:$X$30,16,FALSE)-VLOOKUP(BS$3,'efecte socio eco 16'!$A$5:$X$30,16,FALSE),0)</f>
        <v>0</v>
      </c>
      <c r="BT71" s="42">
        <f>IF(AND(BT$3&gt;=2025,BT$6&lt;&gt;0),VLOOKUP(BT$3,'efecte socio eco fp'!$A$5:$X$30,16,FALSE)-VLOOKUP(BT$3,'efecte socio eco 16'!$A$5:$X$30,16,FALSE),0)</f>
        <v>0</v>
      </c>
      <c r="BU71" s="42">
        <f>IF(AND(BU$3&gt;=2025,BU$6&lt;&gt;0),VLOOKUP(BU$3,'efecte socio eco fp'!$A$5:$X$30,16,FALSE)-VLOOKUP(BU$3,'efecte socio eco 16'!$A$5:$X$30,16,FALSE),0)</f>
        <v>0</v>
      </c>
      <c r="BV71" s="42">
        <f>IF(AND(BV$3&gt;=2025,BV$6&lt;&gt;0),VLOOKUP(BV$3,'efecte socio eco fp'!$A$5:$X$30,16,FALSE)-VLOOKUP(BV$3,'efecte socio eco 16'!$A$5:$X$30,16,FALSE),0)</f>
        <v>0</v>
      </c>
      <c r="BW71" s="42">
        <f>IF(AND(BW$3&gt;=2025,BW$6&lt;&gt;0),VLOOKUP(BW$3,'efecte socio eco fp'!$A$5:$X$30,16,FALSE)-VLOOKUP(BW$3,'efecte socio eco 16'!$A$5:$X$30,16,FALSE),0)</f>
        <v>0</v>
      </c>
      <c r="BX71" s="42">
        <f>IF(AND(BX$3&gt;=2025,BX$6&lt;&gt;0),VLOOKUP(BX$3,'efecte socio eco fp'!$A$5:$X$30,16,FALSE)-VLOOKUP(BX$3,'efecte socio eco 16'!$A$5:$X$30,16,FALSE),0)</f>
        <v>0</v>
      </c>
      <c r="BY71" s="42">
        <f>IF(AND(BY$3&gt;=2025,BY$6&lt;&gt;0),VLOOKUP(BY$3,'efecte socio eco fp'!$A$5:$X$30,16,FALSE)-VLOOKUP(BY$3,'efecte socio eco 16'!$A$5:$X$30,16,FALSE),0)</f>
        <v>0</v>
      </c>
      <c r="BZ71" s="42">
        <f>IF(AND(BZ$3&gt;=2025,BZ$6&lt;&gt;0),VLOOKUP(BZ$3,'efecte socio eco fp'!$A$5:$X$30,16,FALSE)-VLOOKUP(BZ$3,'efecte socio eco 16'!$A$5:$X$30,16,FALSE),0)</f>
        <v>0</v>
      </c>
      <c r="CA71" s="42">
        <f>IF(AND(CA$3&gt;=2025,CA$6&lt;&gt;0),VLOOKUP(CA$3,'efecte socio eco fp'!$A$5:$X$30,16,FALSE)-VLOOKUP(CA$3,'efecte socio eco 16'!$A$5:$X$30,16,FALSE),0)</f>
        <v>0</v>
      </c>
      <c r="CB71" s="42">
        <f>IF(AND(CB$3&gt;=2025,CB$6&lt;&gt;0),VLOOKUP(CB$3,'efecte socio eco fp'!$A$5:$X$30,16,FALSE)-VLOOKUP(CB$3,'efecte socio eco 16'!$A$5:$X$30,16,FALSE),0)</f>
        <v>0</v>
      </c>
      <c r="CC71" s="42">
        <f>IF(AND(CC$3&gt;=2025,CC$6&lt;&gt;0),VLOOKUP(CC$3,'efecte socio eco fp'!$A$5:$X$30,16,FALSE)-VLOOKUP(CC$3,'efecte socio eco 16'!$A$5:$X$30,16,FALSE),0)</f>
        <v>0</v>
      </c>
      <c r="CD71" s="42">
        <f>IF(AND(CD$3&gt;=2025,CD$6&lt;&gt;0),VLOOKUP(CD$3,'efecte socio eco fp'!$A$5:$X$30,16,FALSE)-VLOOKUP(CD$3,'efecte socio eco 16'!$A$5:$X$30,16,FALSE),0)</f>
        <v>0</v>
      </c>
      <c r="CE71" s="42">
        <f>IF(AND(CE$3&gt;=2025,CE$6&lt;&gt;0),VLOOKUP(CE$3,'efecte socio eco fp'!$A$5:$X$30,16,FALSE)-VLOOKUP(CE$3,'efecte socio eco 16'!$A$5:$X$30,16,FALSE),0)</f>
        <v>0</v>
      </c>
    </row>
    <row r="72" spans="1:83">
      <c r="A72" t="s">
        <v>500</v>
      </c>
      <c r="B72" t="s">
        <v>503</v>
      </c>
      <c r="C72" s="42">
        <f>IF(AND(C$3&gt;=2025,C$6&lt;&gt;0),VLOOKUP(C$3,'efecte socio eco fp'!$A$5:$X$30,17,FALSE)-VLOOKUP(C$3,'efecte socio eco 16'!$A$5:$X$30,17,FALSE),0)</f>
        <v>0</v>
      </c>
      <c r="D72" s="42">
        <f>IF(AND(D$3&gt;=2025,D$6&lt;&gt;0),VLOOKUP(D$3,'efecte socio eco fp'!$A$5:$X$30,17,FALSE)-VLOOKUP(D$3,'efecte socio eco 16'!$A$5:$X$30,17,FALSE),0)</f>
        <v>0</v>
      </c>
      <c r="E72" s="42">
        <f>IF(AND(E$3&gt;=2025,E$6&lt;&gt;0),VLOOKUP(E$3,'efecte socio eco fp'!$A$5:$X$30,17,FALSE)-VLOOKUP(E$3,'efecte socio eco 16'!$A$5:$X$30,17,FALSE),0)</f>
        <v>0</v>
      </c>
      <c r="F72" s="42">
        <f>IF(AND(F$3&gt;=2025,F$6&lt;&gt;0),VLOOKUP(F$3,'efecte socio eco fp'!$A$5:$X$30,17,FALSE)-VLOOKUP(F$3,'efecte socio eco 16'!$A$5:$X$30,17,FALSE),0)</f>
        <v>0</v>
      </c>
      <c r="G72" s="42">
        <f>IF(AND(G$3&gt;=2025,G$6&lt;&gt;0),VLOOKUP(G$3,'efecte socio eco fp'!$A$5:$X$30,17,FALSE)-VLOOKUP(G$3,'efecte socio eco 16'!$A$5:$X$30,17,FALSE),0)</f>
        <v>0</v>
      </c>
      <c r="H72" s="42">
        <f>IF(AND(H$3&gt;=2025,H$6&lt;&gt;0),VLOOKUP(H$3,'efecte socio eco fp'!$A$5:$X$30,17,FALSE)-VLOOKUP(H$3,'efecte socio eco 16'!$A$5:$X$30,17,FALSE),0)</f>
        <v>0</v>
      </c>
      <c r="I72" s="42">
        <f>IF(AND(I$3&gt;=2025,I$6&lt;&gt;0),VLOOKUP(I$3,'efecte socio eco fp'!$A$5:$X$30,17,FALSE)-VLOOKUP(I$3,'efecte socio eco 16'!$A$5:$X$30,17,FALSE),0)</f>
        <v>0</v>
      </c>
      <c r="J72" s="42">
        <f>IF(AND(J$3&gt;=2025,J$6&lt;&gt;0),VLOOKUP(J$3,'efecte socio eco fp'!$A$5:$X$30,17,FALSE)-VLOOKUP(J$3,'efecte socio eco 16'!$A$5:$X$30,17,FALSE),0)</f>
        <v>16.486229589207596</v>
      </c>
      <c r="K72" s="42">
        <f>IF(AND(K$3&gt;=2025,K$6&lt;&gt;0),VLOOKUP(K$3,'efecte socio eco fp'!$A$5:$X$30,17,FALSE)-VLOOKUP(K$3,'efecte socio eco 16'!$A$5:$X$30,17,FALSE),0)</f>
        <v>16.816042353706962</v>
      </c>
      <c r="L72" s="42">
        <f>IF(AND(L$3&gt;=2025,L$6&lt;&gt;0),VLOOKUP(L$3,'efecte socio eco fp'!$A$5:$X$30,17,FALSE)-VLOOKUP(L$3,'efecte socio eco 16'!$A$5:$X$30,17,FALSE),0)</f>
        <v>17.152452582885871</v>
      </c>
      <c r="M72" s="42">
        <f>IF(AND(M$3&gt;=2025,M$6&lt;&gt;0),VLOOKUP(M$3,'efecte socio eco fp'!$A$5:$X$30,17,FALSE)-VLOOKUP(M$3,'efecte socio eco 16'!$A$5:$X$30,17,FALSE),0)</f>
        <v>17.495592238931295</v>
      </c>
      <c r="N72" s="42">
        <f>IF(AND(N$3&gt;=2025,N$6&lt;&gt;0),VLOOKUP(N$3,'efecte socio eco fp'!$A$5:$X$30,17,FALSE)-VLOOKUP(N$3,'efecte socio eco 16'!$A$5:$X$30,17,FALSE),0)</f>
        <v>17.876478408663843</v>
      </c>
      <c r="O72" s="42">
        <f>IF(AND(O$3&gt;=2025,O$6&lt;&gt;0),VLOOKUP(O$3,'efecte socio eco fp'!$A$5:$X$30,17,FALSE)-VLOOKUP(O$3,'efecte socio eco 16'!$A$5:$X$30,17,FALSE),0)</f>
        <v>18.264425600707909</v>
      </c>
      <c r="P72" s="42">
        <f>IF(AND(P$3&gt;=2025,P$6&lt;&gt;0),VLOOKUP(P$3,'efecte socio eco fp'!$A$5:$X$30,17,FALSE)-VLOOKUP(P$3,'efecte socio eco 16'!$A$5:$X$30,17,FALSE),0)</f>
        <v>18.659554588882202</v>
      </c>
      <c r="Q72" s="42">
        <f>IF(AND(Q$3&gt;=2025,Q$6&lt;&gt;0),VLOOKUP(Q$3,'efecte socio eco fp'!$A$5:$X$30,17,FALSE)-VLOOKUP(Q$3,'efecte socio eco 16'!$A$5:$X$30,17,FALSE),0)</f>
        <v>19.061988114935957</v>
      </c>
      <c r="R72" s="42">
        <f>IF(AND(R$3&gt;=2025,R$6&lt;&gt;0),VLOOKUP(R$3,'efecte socio eco fp'!$A$5:$X$30,17,FALSE)-VLOOKUP(R$3,'efecte socio eco 16'!$A$5:$X$30,17,FALSE),0)</f>
        <v>19.471850919592725</v>
      </c>
      <c r="S72" s="42">
        <f>IF(AND(S$3&gt;=2025,S$6&lt;&gt;0),VLOOKUP(S$3,'efecte socio eco fp'!$A$5:$X$30,17,FALSE)-VLOOKUP(S$3,'efecte socio eco 16'!$A$5:$X$30,17,FALSE),0)</f>
        <v>19.585784641026748</v>
      </c>
      <c r="T72" s="42">
        <f>IF(AND(T$3&gt;=2025,T$6&lt;&gt;0),VLOOKUP(T$3,'efecte socio eco fp'!$A$5:$X$30,17,FALSE)-VLOOKUP(T$3,'efecte socio eco 16'!$A$5:$X$30,17,FALSE),0)</f>
        <v>19.699377212409672</v>
      </c>
      <c r="U72" s="42">
        <f>IF(AND(U$3&gt;=2025,U$6&lt;&gt;0),VLOOKUP(U$3,'efecte socio eco fp'!$A$5:$X$30,17,FALSE)-VLOOKUP(U$3,'efecte socio eco 16'!$A$5:$X$30,17,FALSE),0)</f>
        <v>19.812600343186659</v>
      </c>
      <c r="V72" s="42">
        <f>IF(AND(V$3&gt;=2025,V$6&lt;&gt;0),VLOOKUP(V$3,'efecte socio eco fp'!$A$5:$X$30,17,FALSE)-VLOOKUP(V$3,'efecte socio eco 16'!$A$5:$X$30,17,FALSE),0)</f>
        <v>19.925425062732302</v>
      </c>
      <c r="W72" s="42">
        <f>IF(AND(W$3&gt;=2025,W$6&lt;&gt;0),VLOOKUP(W$3,'efecte socio eco fp'!$A$5:$X$30,17,FALSE)-VLOOKUP(W$3,'efecte socio eco 16'!$A$5:$X$30,17,FALSE),0)</f>
        <v>20.037821707424882</v>
      </c>
      <c r="X72" s="42">
        <f>IF(AND(X$3&gt;=2025,X$6&lt;&gt;0),VLOOKUP(X$3,'efecte socio eco fp'!$A$5:$X$30,17,FALSE)-VLOOKUP(X$3,'efecte socio eco 16'!$A$5:$X$30,17,FALSE),0)</f>
        <v>20.166857970294132</v>
      </c>
      <c r="Y72" s="42">
        <f>IF(AND(Y$3&gt;=2025,Y$6&lt;&gt;0),VLOOKUP(Y$3,'efecte socio eco fp'!$A$5:$X$30,17,FALSE)-VLOOKUP(Y$3,'efecte socio eco 16'!$A$5:$X$30,17,FALSE),0)</f>
        <v>20.296495827766648</v>
      </c>
      <c r="Z72" s="42">
        <f>IF(AND(Z$3&gt;=2025,Z$6&lt;&gt;0),VLOOKUP(Z$3,'efecte socio eco fp'!$A$5:$X$30,17,FALSE)-VLOOKUP(Z$3,'efecte socio eco 16'!$A$5:$X$30,17,FALSE),0)</f>
        <v>20.426734648117417</v>
      </c>
      <c r="AA72" s="42">
        <f>IF(AND(AA$3&gt;=2025,AA$6&lt;&gt;0),VLOOKUP(AA$3,'efecte socio eco fp'!$A$5:$X$30,17,FALSE)-VLOOKUP(AA$3,'efecte socio eco 16'!$A$5:$X$30,17,FALSE),0)</f>
        <v>20.557573729164687</v>
      </c>
      <c r="AB72" s="42">
        <f>IF(AND(AB$3&gt;=2025,AB$6&lt;&gt;0),VLOOKUP(AB$3,'efecte socio eco fp'!$A$5:$X$30,17,FALSE)-VLOOKUP(AB$3,'efecte socio eco 16'!$A$5:$X$30,17,FALSE),0)</f>
        <v>20.689012296943474</v>
      </c>
      <c r="AC72" s="42">
        <f>IF(AND(AC$3&gt;=2025,AC$6&lt;&gt;0),VLOOKUP(AC$3,'efecte socio eco fp'!$A$5:$X$30,17,FALSE)-VLOOKUP(AC$3,'efecte socio eco 16'!$A$5:$X$30,17,FALSE),0)</f>
        <v>20.976832365346127</v>
      </c>
      <c r="AD72" s="42">
        <f>IF(AND(AD$3&gt;=2025,AD$6&lt;&gt;0),VLOOKUP(AD$3,'efecte socio eco fp'!$A$5:$X$30,17,FALSE)-VLOOKUP(AD$3,'efecte socio eco 16'!$A$5:$X$30,17,FALSE),0)</f>
        <v>21.268281768133875</v>
      </c>
      <c r="AE72" s="42">
        <f>IF(AND(AE$3&gt;=2025,AE$6&lt;&gt;0),VLOOKUP(AE$3,'efecte socio eco fp'!$A$5:$X$30,17,FALSE)-VLOOKUP(AE$3,'efecte socio eco 16'!$A$5:$X$30,17,FALSE),0)</f>
        <v>21.563403758803815</v>
      </c>
      <c r="AF72" s="42">
        <f>IF(AND(AF$3&gt;=2025,AF$6&lt;&gt;0),VLOOKUP(AF$3,'efecte socio eco fp'!$A$5:$X$30,17,FALSE)-VLOOKUP(AF$3,'efecte socio eco 16'!$A$5:$X$30,17,FALSE),0)</f>
        <v>21.862242087767754</v>
      </c>
      <c r="AG72" s="42">
        <f>IF(AND(AG$3&gt;=2025,AG$6&lt;&gt;0),VLOOKUP(AG$3,'efecte socio eco fp'!$A$5:$X$30,17,FALSE)-VLOOKUP(AG$3,'efecte socio eco 16'!$A$5:$X$30,17,FALSE),0)</f>
        <v>0</v>
      </c>
      <c r="AH72" s="42">
        <f>IF(AND(AH$3&gt;=2025,AH$6&lt;&gt;0),VLOOKUP(AH$3,'efecte socio eco fp'!$A$5:$X$30,17,FALSE)-VLOOKUP(AH$3,'efecte socio eco 16'!$A$5:$X$30,17,FALSE),0)</f>
        <v>0</v>
      </c>
      <c r="AI72" s="42">
        <f>IF(AND(AI$3&gt;=2025,AI$6&lt;&gt;0),VLOOKUP(AI$3,'efecte socio eco fp'!$A$5:$X$30,17,FALSE)-VLOOKUP(AI$3,'efecte socio eco 16'!$A$5:$X$30,17,FALSE),0)</f>
        <v>0</v>
      </c>
      <c r="AJ72" s="42">
        <f>IF(AND(AJ$3&gt;=2025,AJ$6&lt;&gt;0),VLOOKUP(AJ$3,'efecte socio eco fp'!$A$5:$X$30,17,FALSE)-VLOOKUP(AJ$3,'efecte socio eco 16'!$A$5:$X$30,17,FALSE),0)</f>
        <v>0</v>
      </c>
      <c r="AK72" s="42">
        <f>IF(AND(AK$3&gt;=2025,AK$6&lt;&gt;0),VLOOKUP(AK$3,'efecte socio eco fp'!$A$5:$X$30,17,FALSE)-VLOOKUP(AK$3,'efecte socio eco 16'!$A$5:$X$30,17,FALSE),0)</f>
        <v>0</v>
      </c>
      <c r="AL72" s="42">
        <f>IF(AND(AL$3&gt;=2025,AL$6&lt;&gt;0),VLOOKUP(AL$3,'efecte socio eco fp'!$A$5:$X$30,17,FALSE)-VLOOKUP(AL$3,'efecte socio eco 16'!$A$5:$X$30,17,FALSE),0)</f>
        <v>0</v>
      </c>
      <c r="AM72" s="42">
        <f>IF(AND(AM$3&gt;=2025,AM$6&lt;&gt;0),VLOOKUP(AM$3,'efecte socio eco fp'!$A$5:$X$30,17,FALSE)-VLOOKUP(AM$3,'efecte socio eco 16'!$A$5:$X$30,17,FALSE),0)</f>
        <v>0</v>
      </c>
      <c r="AN72" s="42">
        <f>IF(AND(AN$3&gt;=2025,AN$6&lt;&gt;0),VLOOKUP(AN$3,'efecte socio eco fp'!$A$5:$X$30,17,FALSE)-VLOOKUP(AN$3,'efecte socio eco 16'!$A$5:$X$30,17,FALSE),0)</f>
        <v>0</v>
      </c>
      <c r="AO72" s="42">
        <f>IF(AND(AO$3&gt;=2025,AO$6&lt;&gt;0),VLOOKUP(AO$3,'efecte socio eco fp'!$A$5:$X$30,17,FALSE)-VLOOKUP(AO$3,'efecte socio eco 16'!$A$5:$X$30,17,FALSE),0)</f>
        <v>0</v>
      </c>
      <c r="AP72" s="42">
        <f>IF(AND(AP$3&gt;=2025,AP$6&lt;&gt;0),VLOOKUP(AP$3,'efecte socio eco fp'!$A$5:$X$30,17,FALSE)-VLOOKUP(AP$3,'efecte socio eco 16'!$A$5:$X$30,17,FALSE),0)</f>
        <v>0</v>
      </c>
      <c r="AQ72" s="42">
        <f>IF(AND(AQ$3&gt;=2025,AQ$6&lt;&gt;0),VLOOKUP(AQ$3,'efecte socio eco fp'!$A$5:$X$30,17,FALSE)-VLOOKUP(AQ$3,'efecte socio eco 16'!$A$5:$X$30,17,FALSE),0)</f>
        <v>0</v>
      </c>
      <c r="AR72" s="42">
        <f>IF(AND(AR$3&gt;=2025,AR$6&lt;&gt;0),VLOOKUP(AR$3,'efecte socio eco fp'!$A$5:$X$30,17,FALSE)-VLOOKUP(AR$3,'efecte socio eco 16'!$A$5:$X$30,17,FALSE),0)</f>
        <v>0</v>
      </c>
      <c r="AS72" s="42">
        <f>IF(AND(AS$3&gt;=2025,AS$6&lt;&gt;0),VLOOKUP(AS$3,'efecte socio eco fp'!$A$5:$X$30,17,FALSE)-VLOOKUP(AS$3,'efecte socio eco 16'!$A$5:$X$30,17,FALSE),0)</f>
        <v>0</v>
      </c>
      <c r="AT72" s="42">
        <f>IF(AND(AT$3&gt;=2025,AT$6&lt;&gt;0),VLOOKUP(AT$3,'efecte socio eco fp'!$A$5:$X$30,17,FALSE)-VLOOKUP(AT$3,'efecte socio eco 16'!$A$5:$X$30,17,FALSE),0)</f>
        <v>0</v>
      </c>
      <c r="AU72" s="42">
        <f>IF(AND(AU$3&gt;=2025,AU$6&lt;&gt;0),VLOOKUP(AU$3,'efecte socio eco fp'!$A$5:$X$30,17,FALSE)-VLOOKUP(AU$3,'efecte socio eco 16'!$A$5:$X$30,17,FALSE),0)</f>
        <v>0</v>
      </c>
      <c r="AV72" s="42">
        <f>IF(AND(AV$3&gt;=2025,AV$6&lt;&gt;0),VLOOKUP(AV$3,'efecte socio eco fp'!$A$5:$X$30,17,FALSE)-VLOOKUP(AV$3,'efecte socio eco 16'!$A$5:$X$30,17,FALSE),0)</f>
        <v>0</v>
      </c>
      <c r="AW72" s="42">
        <f>IF(AND(AW$3&gt;=2025,AW$6&lt;&gt;0),VLOOKUP(AW$3,'efecte socio eco fp'!$A$5:$X$30,17,FALSE)-VLOOKUP(AW$3,'efecte socio eco 16'!$A$5:$X$30,17,FALSE),0)</f>
        <v>0</v>
      </c>
      <c r="AX72" s="42">
        <f>IF(AND(AX$3&gt;=2025,AX$6&lt;&gt;0),VLOOKUP(AX$3,'efecte socio eco fp'!$A$5:$X$30,17,FALSE)-VLOOKUP(AX$3,'efecte socio eco 16'!$A$5:$X$30,17,FALSE),0)</f>
        <v>0</v>
      </c>
      <c r="AY72" s="42">
        <f>IF(AND(AY$3&gt;=2025,AY$6&lt;&gt;0),VLOOKUP(AY$3,'efecte socio eco fp'!$A$5:$X$30,17,FALSE)-VLOOKUP(AY$3,'efecte socio eco 16'!$A$5:$X$30,17,FALSE),0)</f>
        <v>0</v>
      </c>
      <c r="AZ72" s="42">
        <f>IF(AND(AZ$3&gt;=2025,AZ$6&lt;&gt;0),VLOOKUP(AZ$3,'efecte socio eco fp'!$A$5:$X$30,17,FALSE)-VLOOKUP(AZ$3,'efecte socio eco 16'!$A$5:$X$30,17,FALSE),0)</f>
        <v>0</v>
      </c>
      <c r="BA72" s="42">
        <f>IF(AND(BA$3&gt;=2025,BA$6&lt;&gt;0),VLOOKUP(BA$3,'efecte socio eco fp'!$A$5:$X$30,17,FALSE)-VLOOKUP(BA$3,'efecte socio eco 16'!$A$5:$X$30,17,FALSE),0)</f>
        <v>0</v>
      </c>
      <c r="BB72" s="42">
        <f>IF(AND(BB$3&gt;=2025,BB$6&lt;&gt;0),VLOOKUP(BB$3,'efecte socio eco fp'!$A$5:$X$30,17,FALSE)-VLOOKUP(BB$3,'efecte socio eco 16'!$A$5:$X$30,17,FALSE),0)</f>
        <v>0</v>
      </c>
      <c r="BC72" s="42">
        <f>IF(AND(BC$3&gt;=2025,BC$6&lt;&gt;0),VLOOKUP(BC$3,'efecte socio eco fp'!$A$5:$X$30,17,FALSE)-VLOOKUP(BC$3,'efecte socio eco 16'!$A$5:$X$30,17,FALSE),0)</f>
        <v>0</v>
      </c>
      <c r="BD72" s="42">
        <f>IF(AND(BD$3&gt;=2025,BD$6&lt;&gt;0),VLOOKUP(BD$3,'efecte socio eco fp'!$A$5:$X$30,17,FALSE)-VLOOKUP(BD$3,'efecte socio eco 16'!$A$5:$X$30,17,FALSE),0)</f>
        <v>0</v>
      </c>
      <c r="BE72" s="42">
        <f>IF(AND(BE$3&gt;=2025,BE$6&lt;&gt;0),VLOOKUP(BE$3,'efecte socio eco fp'!$A$5:$X$30,17,FALSE)-VLOOKUP(BE$3,'efecte socio eco 16'!$A$5:$X$30,17,FALSE),0)</f>
        <v>0</v>
      </c>
      <c r="BF72" s="42">
        <f>IF(AND(BF$3&gt;=2025,BF$6&lt;&gt;0),VLOOKUP(BF$3,'efecte socio eco fp'!$A$5:$X$30,17,FALSE)-VLOOKUP(BF$3,'efecte socio eco 16'!$A$5:$X$30,17,FALSE),0)</f>
        <v>0</v>
      </c>
      <c r="BG72" s="42">
        <f>IF(AND(BG$3&gt;=2025,BG$6&lt;&gt;0),VLOOKUP(BG$3,'efecte socio eco fp'!$A$5:$X$30,17,FALSE)-VLOOKUP(BG$3,'efecte socio eco 16'!$A$5:$X$30,17,FALSE),0)</f>
        <v>0</v>
      </c>
      <c r="BH72" s="42">
        <f>IF(AND(BH$3&gt;=2025,BH$6&lt;&gt;0),VLOOKUP(BH$3,'efecte socio eco fp'!$A$5:$X$30,17,FALSE)-VLOOKUP(BH$3,'efecte socio eco 16'!$A$5:$X$30,17,FALSE),0)</f>
        <v>0</v>
      </c>
      <c r="BI72" s="42">
        <f>IF(AND(BI$3&gt;=2025,BI$6&lt;&gt;0),VLOOKUP(BI$3,'efecte socio eco fp'!$A$5:$X$30,17,FALSE)-VLOOKUP(BI$3,'efecte socio eco 16'!$A$5:$X$30,17,FALSE),0)</f>
        <v>0</v>
      </c>
      <c r="BJ72" s="42">
        <f>IF(AND(BJ$3&gt;=2025,BJ$6&lt;&gt;0),VLOOKUP(BJ$3,'efecte socio eco fp'!$A$5:$X$30,17,FALSE)-VLOOKUP(BJ$3,'efecte socio eco 16'!$A$5:$X$30,17,FALSE),0)</f>
        <v>0</v>
      </c>
      <c r="BK72" s="42">
        <f>IF(AND(BK$3&gt;=2025,BK$6&lt;&gt;0),VLOOKUP(BK$3,'efecte socio eco fp'!$A$5:$X$30,17,FALSE)-VLOOKUP(BK$3,'efecte socio eco 16'!$A$5:$X$30,17,FALSE),0)</f>
        <v>0</v>
      </c>
      <c r="BL72" s="42">
        <f>IF(AND(BL$3&gt;=2025,BL$6&lt;&gt;0),VLOOKUP(BL$3,'efecte socio eco fp'!$A$5:$X$30,17,FALSE)-VLOOKUP(BL$3,'efecte socio eco 16'!$A$5:$X$30,17,FALSE),0)</f>
        <v>0</v>
      </c>
      <c r="BM72" s="42">
        <f>IF(AND(BM$3&gt;=2025,BM$6&lt;&gt;0),VLOOKUP(BM$3,'efecte socio eco fp'!$A$5:$X$30,17,FALSE)-VLOOKUP(BM$3,'efecte socio eco 16'!$A$5:$X$30,17,FALSE),0)</f>
        <v>0</v>
      </c>
      <c r="BN72" s="42">
        <f>IF(AND(BN$3&gt;=2025,BN$6&lt;&gt;0),VLOOKUP(BN$3,'efecte socio eco fp'!$A$5:$X$30,17,FALSE)-VLOOKUP(BN$3,'efecte socio eco 16'!$A$5:$X$30,17,FALSE),0)</f>
        <v>0</v>
      </c>
      <c r="BO72" s="42">
        <f>IF(AND(BO$3&gt;=2025,BO$6&lt;&gt;0),VLOOKUP(BO$3,'efecte socio eco fp'!$A$5:$X$30,17,FALSE)-VLOOKUP(BO$3,'efecte socio eco 16'!$A$5:$X$30,17,FALSE),0)</f>
        <v>0</v>
      </c>
      <c r="BP72" s="42">
        <f>IF(AND(BP$3&gt;=2025,BP$6&lt;&gt;0),VLOOKUP(BP$3,'efecte socio eco fp'!$A$5:$X$30,17,FALSE)-VLOOKUP(BP$3,'efecte socio eco 16'!$A$5:$X$30,17,FALSE),0)</f>
        <v>0</v>
      </c>
      <c r="BQ72" s="42">
        <f>IF(AND(BQ$3&gt;=2025,BQ$6&lt;&gt;0),VLOOKUP(BQ$3,'efecte socio eco fp'!$A$5:$X$30,17,FALSE)-VLOOKUP(BQ$3,'efecte socio eco 16'!$A$5:$X$30,17,FALSE),0)</f>
        <v>0</v>
      </c>
      <c r="BR72" s="42">
        <f>IF(AND(BR$3&gt;=2025,BR$6&lt;&gt;0),VLOOKUP(BR$3,'efecte socio eco fp'!$A$5:$X$30,17,FALSE)-VLOOKUP(BR$3,'efecte socio eco 16'!$A$5:$X$30,17,FALSE),0)</f>
        <v>0</v>
      </c>
      <c r="BS72" s="42">
        <f>IF(AND(BS$3&gt;=2025,BS$6&lt;&gt;0),VLOOKUP(BS$3,'efecte socio eco fp'!$A$5:$X$30,17,FALSE)-VLOOKUP(BS$3,'efecte socio eco 16'!$A$5:$X$30,17,FALSE),0)</f>
        <v>0</v>
      </c>
      <c r="BT72" s="42">
        <f>IF(AND(BT$3&gt;=2025,BT$6&lt;&gt;0),VLOOKUP(BT$3,'efecte socio eco fp'!$A$5:$X$30,17,FALSE)-VLOOKUP(BT$3,'efecte socio eco 16'!$A$5:$X$30,17,FALSE),0)</f>
        <v>0</v>
      </c>
      <c r="BU72" s="42">
        <f>IF(AND(BU$3&gt;=2025,BU$6&lt;&gt;0),VLOOKUP(BU$3,'efecte socio eco fp'!$A$5:$X$30,17,FALSE)-VLOOKUP(BU$3,'efecte socio eco 16'!$A$5:$X$30,17,FALSE),0)</f>
        <v>0</v>
      </c>
      <c r="BV72" s="42">
        <f>IF(AND(BV$3&gt;=2025,BV$6&lt;&gt;0),VLOOKUP(BV$3,'efecte socio eco fp'!$A$5:$X$30,17,FALSE)-VLOOKUP(BV$3,'efecte socio eco 16'!$A$5:$X$30,17,FALSE),0)</f>
        <v>0</v>
      </c>
      <c r="BW72" s="42">
        <f>IF(AND(BW$3&gt;=2025,BW$6&lt;&gt;0),VLOOKUP(BW$3,'efecte socio eco fp'!$A$5:$X$30,17,FALSE)-VLOOKUP(BW$3,'efecte socio eco 16'!$A$5:$X$30,17,FALSE),0)</f>
        <v>0</v>
      </c>
      <c r="BX72" s="42">
        <f>IF(AND(BX$3&gt;=2025,BX$6&lt;&gt;0),VLOOKUP(BX$3,'efecte socio eco fp'!$A$5:$X$30,17,FALSE)-VLOOKUP(BX$3,'efecte socio eco 16'!$A$5:$X$30,17,FALSE),0)</f>
        <v>0</v>
      </c>
      <c r="BY72" s="42">
        <f>IF(AND(BY$3&gt;=2025,BY$6&lt;&gt;0),VLOOKUP(BY$3,'efecte socio eco fp'!$A$5:$X$30,17,FALSE)-VLOOKUP(BY$3,'efecte socio eco 16'!$A$5:$X$30,17,FALSE),0)</f>
        <v>0</v>
      </c>
      <c r="BZ72" s="42">
        <f>IF(AND(BZ$3&gt;=2025,BZ$6&lt;&gt;0),VLOOKUP(BZ$3,'efecte socio eco fp'!$A$5:$X$30,17,FALSE)-VLOOKUP(BZ$3,'efecte socio eco 16'!$A$5:$X$30,17,FALSE),0)</f>
        <v>0</v>
      </c>
      <c r="CA72" s="42">
        <f>IF(AND(CA$3&gt;=2025,CA$6&lt;&gt;0),VLOOKUP(CA$3,'efecte socio eco fp'!$A$5:$X$30,17,FALSE)-VLOOKUP(CA$3,'efecte socio eco 16'!$A$5:$X$30,17,FALSE),0)</f>
        <v>0</v>
      </c>
      <c r="CB72" s="42">
        <f>IF(AND(CB$3&gt;=2025,CB$6&lt;&gt;0),VLOOKUP(CB$3,'efecte socio eco fp'!$A$5:$X$30,17,FALSE)-VLOOKUP(CB$3,'efecte socio eco 16'!$A$5:$X$30,17,FALSE),0)</f>
        <v>0</v>
      </c>
      <c r="CC72" s="42">
        <f>IF(AND(CC$3&gt;=2025,CC$6&lt;&gt;0),VLOOKUP(CC$3,'efecte socio eco fp'!$A$5:$X$30,17,FALSE)-VLOOKUP(CC$3,'efecte socio eco 16'!$A$5:$X$30,17,FALSE),0)</f>
        <v>0</v>
      </c>
      <c r="CD72" s="42">
        <f>IF(AND(CD$3&gt;=2025,CD$6&lt;&gt;0),VLOOKUP(CD$3,'efecte socio eco fp'!$A$5:$X$30,17,FALSE)-VLOOKUP(CD$3,'efecte socio eco 16'!$A$5:$X$30,17,FALSE),0)</f>
        <v>0</v>
      </c>
      <c r="CE72" s="42">
        <f>IF(AND(CE$3&gt;=2025,CE$6&lt;&gt;0),VLOOKUP(CE$3,'efecte socio eco fp'!$A$5:$X$30,17,FALSE)-VLOOKUP(CE$3,'efecte socio eco 16'!$A$5:$X$30,17,FALSE),0)</f>
        <v>0</v>
      </c>
    </row>
    <row r="73" spans="1:83">
      <c r="A73" t="s">
        <v>501</v>
      </c>
      <c r="B73" t="s">
        <v>503</v>
      </c>
      <c r="C73" s="42">
        <f>IF(AND(C$3&gt;=2025,C$6&lt;&gt;0),VLOOKUP(C$3,'efecte socio eco fp'!$A$5:$X$30,18,FALSE)-VLOOKUP(C$3,'efecte socio eco 16'!$A$5:$X$30,18,FALSE),0)</f>
        <v>0</v>
      </c>
      <c r="D73" s="42">
        <f>IF(AND(D$3&gt;=2025,D$6&lt;&gt;0),VLOOKUP(D$3,'efecte socio eco fp'!$A$5:$X$30,18,FALSE)-VLOOKUP(D$3,'efecte socio eco 16'!$A$5:$X$30,18,FALSE),0)</f>
        <v>0</v>
      </c>
      <c r="E73" s="42">
        <f>IF(AND(E$3&gt;=2025,E$6&lt;&gt;0),VLOOKUP(E$3,'efecte socio eco fp'!$A$5:$X$30,18,FALSE)-VLOOKUP(E$3,'efecte socio eco 16'!$A$5:$X$30,18,FALSE),0)</f>
        <v>0</v>
      </c>
      <c r="F73" s="42">
        <f>IF(AND(F$3&gt;=2025,F$6&lt;&gt;0),VLOOKUP(F$3,'efecte socio eco fp'!$A$5:$X$30,18,FALSE)-VLOOKUP(F$3,'efecte socio eco 16'!$A$5:$X$30,18,FALSE),0)</f>
        <v>0</v>
      </c>
      <c r="G73" s="42">
        <f>IF(AND(G$3&gt;=2025,G$6&lt;&gt;0),VLOOKUP(G$3,'efecte socio eco fp'!$A$5:$X$30,18,FALSE)-VLOOKUP(G$3,'efecte socio eco 16'!$A$5:$X$30,18,FALSE),0)</f>
        <v>0</v>
      </c>
      <c r="H73" s="42">
        <f>IF(AND(H$3&gt;=2025,H$6&lt;&gt;0),VLOOKUP(H$3,'efecte socio eco fp'!$A$5:$X$30,18,FALSE)-VLOOKUP(H$3,'efecte socio eco 16'!$A$5:$X$30,18,FALSE),0)</f>
        <v>0</v>
      </c>
      <c r="I73" s="42">
        <f>IF(AND(I$3&gt;=2025,I$6&lt;&gt;0),VLOOKUP(I$3,'efecte socio eco fp'!$A$5:$X$30,18,FALSE)-VLOOKUP(I$3,'efecte socio eco 16'!$A$5:$X$30,18,FALSE),0)</f>
        <v>0</v>
      </c>
      <c r="J73" s="42">
        <f>IF(AND(J$3&gt;=2025,J$6&lt;&gt;0),VLOOKUP(J$3,'efecte socio eco fp'!$A$5:$X$30,18,FALSE)-VLOOKUP(J$3,'efecte socio eco 16'!$A$5:$X$30,18,FALSE),0)</f>
        <v>54.429478765469867</v>
      </c>
      <c r="K73" s="42">
        <f>IF(AND(K$3&gt;=2025,K$6&lt;&gt;0),VLOOKUP(K$3,'efecte socio eco fp'!$A$5:$X$30,18,FALSE)-VLOOKUP(K$3,'efecte socio eco 16'!$A$5:$X$30,18,FALSE),0)</f>
        <v>55.486664179937179</v>
      </c>
      <c r="L73" s="42">
        <f>IF(AND(L$3&gt;=2025,L$6&lt;&gt;0),VLOOKUP(L$3,'efecte socio eco fp'!$A$5:$X$30,18,FALSE)-VLOOKUP(L$3,'efecte socio eco 16'!$A$5:$X$30,18,FALSE),0)</f>
        <v>56.564354049441135</v>
      </c>
      <c r="M73" s="42">
        <f>IF(AND(M$3&gt;=2025,M$6&lt;&gt;0),VLOOKUP(M$3,'efecte socio eco fp'!$A$5:$X$30,18,FALSE)-VLOOKUP(M$3,'efecte socio eco 16'!$A$5:$X$30,18,FALSE),0)</f>
        <v>57.662945451889755</v>
      </c>
      <c r="N73" s="42">
        <f>IF(AND(N$3&gt;=2025,N$6&lt;&gt;0),VLOOKUP(N$3,'efecte socio eco fp'!$A$5:$X$30,18,FALSE)-VLOOKUP(N$3,'efecte socio eco 16'!$A$5:$X$30,18,FALSE),0)</f>
        <v>58.882178447330261</v>
      </c>
      <c r="O73" s="42">
        <f>IF(AND(O$3&gt;=2025,O$6&lt;&gt;0),VLOOKUP(O$3,'efecte socio eco fp'!$A$5:$X$30,18,FALSE)-VLOOKUP(O$3,'efecte socio eco 16'!$A$5:$X$30,18,FALSE),0)</f>
        <v>60.123705734607938</v>
      </c>
      <c r="P73" s="42">
        <f>IF(AND(P$3&gt;=2025,P$6&lt;&gt;0),VLOOKUP(P$3,'efecte socio eco fp'!$A$5:$X$30,18,FALSE)-VLOOKUP(P$3,'efecte socio eco 16'!$A$5:$X$30,18,FALSE),0)</f>
        <v>61.387905512465295</v>
      </c>
      <c r="Q73" s="42">
        <f>IF(AND(Q$3&gt;=2025,Q$6&lt;&gt;0),VLOOKUP(Q$3,'efecte socio eco fp'!$A$5:$X$30,18,FALSE)-VLOOKUP(Q$3,'efecte socio eco 16'!$A$5:$X$30,18,FALSE),0)</f>
        <v>62.675162107369033</v>
      </c>
      <c r="R73" s="42">
        <f>IF(AND(R$3&gt;=2025,R$6&lt;&gt;0),VLOOKUP(R$3,'efecte socio eco fp'!$A$5:$X$30,18,FALSE)-VLOOKUP(R$3,'efecte socio eco 16'!$A$5:$X$30,18,FALSE),0)</f>
        <v>63.98586606975914</v>
      </c>
      <c r="S73" s="42">
        <f>IF(AND(S$3&gt;=2025,S$6&lt;&gt;0),VLOOKUP(S$3,'efecte socio eco fp'!$A$5:$X$30,18,FALSE)-VLOOKUP(S$3,'efecte socio eco 16'!$A$5:$X$30,18,FALSE),0)</f>
        <v>64.346287136446335</v>
      </c>
      <c r="T73" s="42">
        <f>IF(AND(T$3&gt;=2025,T$6&lt;&gt;0),VLOOKUP(T$3,'efecte socio eco fp'!$A$5:$X$30,18,FALSE)-VLOOKUP(T$3,'efecte socio eco 16'!$A$5:$X$30,18,FALSE),0)</f>
        <v>64.705272289089407</v>
      </c>
      <c r="U73" s="42">
        <f>IF(AND(U$3&gt;=2025,U$6&lt;&gt;0),VLOOKUP(U$3,'efecte socio eco fp'!$A$5:$X$30,18,FALSE)-VLOOKUP(U$3,'efecte socio eco 16'!$A$5:$X$30,18,FALSE),0)</f>
        <v>65.062723370076128</v>
      </c>
      <c r="V73" s="42">
        <f>IF(AND(V$3&gt;=2025,V$6&lt;&gt;0),VLOOKUP(V$3,'efecte socio eco fp'!$A$5:$X$30,18,FALSE)-VLOOKUP(V$3,'efecte socio eco 16'!$A$5:$X$30,18,FALSE),0)</f>
        <v>65.418539913491259</v>
      </c>
      <c r="W73" s="42">
        <f>IF(AND(W$3&gt;=2025,W$6&lt;&gt;0),VLOOKUP(W$3,'efecte socio eco fp'!$A$5:$X$30,18,FALSE)-VLOOKUP(W$3,'efecte socio eco 16'!$A$5:$X$30,18,FALSE),0)</f>
        <v>65.772619101710006</v>
      </c>
      <c r="X73" s="42">
        <f>IF(AND(X$3&gt;=2025,X$6&lt;&gt;0),VLOOKUP(X$3,'efecte socio eco fp'!$A$5:$X$30,18,FALSE)-VLOOKUP(X$3,'efecte socio eco 16'!$A$5:$X$30,18,FALSE),0)</f>
        <v>66.141726627341995</v>
      </c>
      <c r="Y73" s="42">
        <f>IF(AND(Y$3&gt;=2025,Y$6&lt;&gt;0),VLOOKUP(Y$3,'efecte socio eco fp'!$A$5:$X$30,18,FALSE)-VLOOKUP(Y$3,'efecte socio eco 16'!$A$5:$X$30,18,FALSE),0)</f>
        <v>66.51176608804235</v>
      </c>
      <c r="Z73" s="42">
        <f>IF(AND(Z$3&gt;=2025,Z$6&lt;&gt;0),VLOOKUP(Z$3,'efecte socio eco fp'!$A$5:$X$30,18,FALSE)-VLOOKUP(Z$3,'efecte socio eco 16'!$A$5:$X$30,18,FALSE),0)</f>
        <v>66.882720439491095</v>
      </c>
      <c r="AA73" s="42">
        <f>IF(AND(AA$3&gt;=2025,AA$6&lt;&gt;0),VLOOKUP(AA$3,'efecte socio eco fp'!$A$5:$X$30,18,FALSE)-VLOOKUP(AA$3,'efecte socio eco 16'!$A$5:$X$30,18,FALSE),0)</f>
        <v>67.254572215148073</v>
      </c>
      <c r="AB73" s="42">
        <f>IF(AND(AB$3&gt;=2025,AB$6&lt;&gt;0),VLOOKUP(AB$3,'efecte socio eco fp'!$A$5:$X$30,18,FALSE)-VLOOKUP(AB$3,'efecte socio eco 16'!$A$5:$X$30,18,FALSE),0)</f>
        <v>67.627303519628185</v>
      </c>
      <c r="AC73" s="42">
        <f>IF(AND(AC$3&gt;=2025,AC$6&lt;&gt;0),VLOOKUP(AC$3,'efecte socio eco fp'!$A$5:$X$30,18,FALSE)-VLOOKUP(AC$3,'efecte socio eco 16'!$A$5:$X$30,18,FALSE),0)</f>
        <v>68.532447609784867</v>
      </c>
      <c r="AD73" s="42">
        <f>IF(AND(AD$3&gt;=2025,AD$6&lt;&gt;0),VLOOKUP(AD$3,'efecte socio eco fp'!$A$5:$X$30,18,FALSE)-VLOOKUP(AD$3,'efecte socio eco 16'!$A$5:$X$30,18,FALSE),0)</f>
        <v>69.448722781124161</v>
      </c>
      <c r="AE73" s="42">
        <f>IF(AND(AE$3&gt;=2025,AE$6&lt;&gt;0),VLOOKUP(AE$3,'efecte socio eco fp'!$A$5:$X$30,18,FALSE)-VLOOKUP(AE$3,'efecte socio eco 16'!$A$5:$X$30,18,FALSE),0)</f>
        <v>70.376259187572941</v>
      </c>
      <c r="AF73" s="42">
        <f>IF(AND(AF$3&gt;=2025,AF$6&lt;&gt;0),VLOOKUP(AF$3,'efecte socio eco fp'!$A$5:$X$30,18,FALSE)-VLOOKUP(AF$3,'efecte socio eco 16'!$A$5:$X$30,18,FALSE),0)</f>
        <v>71.315188454795134</v>
      </c>
      <c r="AG73" s="42">
        <f>IF(AND(AG$3&gt;=2025,AG$6&lt;&gt;0),VLOOKUP(AG$3,'efecte socio eco fp'!$A$5:$X$30,18,FALSE)-VLOOKUP(AG$3,'efecte socio eco 16'!$A$5:$X$30,18,FALSE),0)</f>
        <v>0</v>
      </c>
      <c r="AH73" s="42">
        <f>IF(AND(AH$3&gt;=2025,AH$6&lt;&gt;0),VLOOKUP(AH$3,'efecte socio eco fp'!$A$5:$X$30,18,FALSE)-VLOOKUP(AH$3,'efecte socio eco 16'!$A$5:$X$30,18,FALSE),0)</f>
        <v>0</v>
      </c>
      <c r="AI73" s="42">
        <f>IF(AND(AI$3&gt;=2025,AI$6&lt;&gt;0),VLOOKUP(AI$3,'efecte socio eco fp'!$A$5:$X$30,18,FALSE)-VLOOKUP(AI$3,'efecte socio eco 16'!$A$5:$X$30,18,FALSE),0)</f>
        <v>0</v>
      </c>
      <c r="AJ73" s="42">
        <f>IF(AND(AJ$3&gt;=2025,AJ$6&lt;&gt;0),VLOOKUP(AJ$3,'efecte socio eco fp'!$A$5:$X$30,18,FALSE)-VLOOKUP(AJ$3,'efecte socio eco 16'!$A$5:$X$30,18,FALSE),0)</f>
        <v>0</v>
      </c>
      <c r="AK73" s="42">
        <f>IF(AND(AK$3&gt;=2025,AK$6&lt;&gt;0),VLOOKUP(AK$3,'efecte socio eco fp'!$A$5:$X$30,18,FALSE)-VLOOKUP(AK$3,'efecte socio eco 16'!$A$5:$X$30,18,FALSE),0)</f>
        <v>0</v>
      </c>
      <c r="AL73" s="42">
        <f>IF(AND(AL$3&gt;=2025,AL$6&lt;&gt;0),VLOOKUP(AL$3,'efecte socio eco fp'!$A$5:$X$30,18,FALSE)-VLOOKUP(AL$3,'efecte socio eco 16'!$A$5:$X$30,18,FALSE),0)</f>
        <v>0</v>
      </c>
      <c r="AM73" s="42">
        <f>IF(AND(AM$3&gt;=2025,AM$6&lt;&gt;0),VLOOKUP(AM$3,'efecte socio eco fp'!$A$5:$X$30,18,FALSE)-VLOOKUP(AM$3,'efecte socio eco 16'!$A$5:$X$30,18,FALSE),0)</f>
        <v>0</v>
      </c>
      <c r="AN73" s="42">
        <f>IF(AND(AN$3&gt;=2025,AN$6&lt;&gt;0),VLOOKUP(AN$3,'efecte socio eco fp'!$A$5:$X$30,18,FALSE)-VLOOKUP(AN$3,'efecte socio eco 16'!$A$5:$X$30,18,FALSE),0)</f>
        <v>0</v>
      </c>
      <c r="AO73" s="42">
        <f>IF(AND(AO$3&gt;=2025,AO$6&lt;&gt;0),VLOOKUP(AO$3,'efecte socio eco fp'!$A$5:$X$30,18,FALSE)-VLOOKUP(AO$3,'efecte socio eco 16'!$A$5:$X$30,18,FALSE),0)</f>
        <v>0</v>
      </c>
      <c r="AP73" s="42">
        <f>IF(AND(AP$3&gt;=2025,AP$6&lt;&gt;0),VLOOKUP(AP$3,'efecte socio eco fp'!$A$5:$X$30,18,FALSE)-VLOOKUP(AP$3,'efecte socio eco 16'!$A$5:$X$30,18,FALSE),0)</f>
        <v>0</v>
      </c>
      <c r="AQ73" s="42">
        <f>IF(AND(AQ$3&gt;=2025,AQ$6&lt;&gt;0),VLOOKUP(AQ$3,'efecte socio eco fp'!$A$5:$X$30,18,FALSE)-VLOOKUP(AQ$3,'efecte socio eco 16'!$A$5:$X$30,18,FALSE),0)</f>
        <v>0</v>
      </c>
      <c r="AR73" s="42">
        <f>IF(AND(AR$3&gt;=2025,AR$6&lt;&gt;0),VLOOKUP(AR$3,'efecte socio eco fp'!$A$5:$X$30,18,FALSE)-VLOOKUP(AR$3,'efecte socio eco 16'!$A$5:$X$30,18,FALSE),0)</f>
        <v>0</v>
      </c>
      <c r="AS73" s="42">
        <f>IF(AND(AS$3&gt;=2025,AS$6&lt;&gt;0),VLOOKUP(AS$3,'efecte socio eco fp'!$A$5:$X$30,18,FALSE)-VLOOKUP(AS$3,'efecte socio eco 16'!$A$5:$X$30,18,FALSE),0)</f>
        <v>0</v>
      </c>
      <c r="AT73" s="42">
        <f>IF(AND(AT$3&gt;=2025,AT$6&lt;&gt;0),VLOOKUP(AT$3,'efecte socio eco fp'!$A$5:$X$30,18,FALSE)-VLOOKUP(AT$3,'efecte socio eco 16'!$A$5:$X$30,18,FALSE),0)</f>
        <v>0</v>
      </c>
      <c r="AU73" s="42">
        <f>IF(AND(AU$3&gt;=2025,AU$6&lt;&gt;0),VLOOKUP(AU$3,'efecte socio eco fp'!$A$5:$X$30,18,FALSE)-VLOOKUP(AU$3,'efecte socio eco 16'!$A$5:$X$30,18,FALSE),0)</f>
        <v>0</v>
      </c>
      <c r="AV73" s="42">
        <f>IF(AND(AV$3&gt;=2025,AV$6&lt;&gt;0),VLOOKUP(AV$3,'efecte socio eco fp'!$A$5:$X$30,18,FALSE)-VLOOKUP(AV$3,'efecte socio eco 16'!$A$5:$X$30,18,FALSE),0)</f>
        <v>0</v>
      </c>
      <c r="AW73" s="42">
        <f>IF(AND(AW$3&gt;=2025,AW$6&lt;&gt;0),VLOOKUP(AW$3,'efecte socio eco fp'!$A$5:$X$30,18,FALSE)-VLOOKUP(AW$3,'efecte socio eco 16'!$A$5:$X$30,18,FALSE),0)</f>
        <v>0</v>
      </c>
      <c r="AX73" s="42">
        <f>IF(AND(AX$3&gt;=2025,AX$6&lt;&gt;0),VLOOKUP(AX$3,'efecte socio eco fp'!$A$5:$X$30,18,FALSE)-VLOOKUP(AX$3,'efecte socio eco 16'!$A$5:$X$30,18,FALSE),0)</f>
        <v>0</v>
      </c>
      <c r="AY73" s="42">
        <f>IF(AND(AY$3&gt;=2025,AY$6&lt;&gt;0),VLOOKUP(AY$3,'efecte socio eco fp'!$A$5:$X$30,18,FALSE)-VLOOKUP(AY$3,'efecte socio eco 16'!$A$5:$X$30,18,FALSE),0)</f>
        <v>0</v>
      </c>
      <c r="AZ73" s="42">
        <f>IF(AND(AZ$3&gt;=2025,AZ$6&lt;&gt;0),VLOOKUP(AZ$3,'efecte socio eco fp'!$A$5:$X$30,18,FALSE)-VLOOKUP(AZ$3,'efecte socio eco 16'!$A$5:$X$30,18,FALSE),0)</f>
        <v>0</v>
      </c>
      <c r="BA73" s="42">
        <f>IF(AND(BA$3&gt;=2025,BA$6&lt;&gt;0),VLOOKUP(BA$3,'efecte socio eco fp'!$A$5:$X$30,18,FALSE)-VLOOKUP(BA$3,'efecte socio eco 16'!$A$5:$X$30,18,FALSE),0)</f>
        <v>0</v>
      </c>
      <c r="BB73" s="42">
        <f>IF(AND(BB$3&gt;=2025,BB$6&lt;&gt;0),VLOOKUP(BB$3,'efecte socio eco fp'!$A$5:$X$30,18,FALSE)-VLOOKUP(BB$3,'efecte socio eco 16'!$A$5:$X$30,18,FALSE),0)</f>
        <v>0</v>
      </c>
      <c r="BC73" s="42">
        <f>IF(AND(BC$3&gt;=2025,BC$6&lt;&gt;0),VLOOKUP(BC$3,'efecte socio eco fp'!$A$5:$X$30,18,FALSE)-VLOOKUP(BC$3,'efecte socio eco 16'!$A$5:$X$30,18,FALSE),0)</f>
        <v>0</v>
      </c>
      <c r="BD73" s="42">
        <f>IF(AND(BD$3&gt;=2025,BD$6&lt;&gt;0),VLOOKUP(BD$3,'efecte socio eco fp'!$A$5:$X$30,18,FALSE)-VLOOKUP(BD$3,'efecte socio eco 16'!$A$5:$X$30,18,FALSE),0)</f>
        <v>0</v>
      </c>
      <c r="BE73" s="42">
        <f>IF(AND(BE$3&gt;=2025,BE$6&lt;&gt;0),VLOOKUP(BE$3,'efecte socio eco fp'!$A$5:$X$30,18,FALSE)-VLOOKUP(BE$3,'efecte socio eco 16'!$A$5:$X$30,18,FALSE),0)</f>
        <v>0</v>
      </c>
      <c r="BF73" s="42">
        <f>IF(AND(BF$3&gt;=2025,BF$6&lt;&gt;0),VLOOKUP(BF$3,'efecte socio eco fp'!$A$5:$X$30,18,FALSE)-VLOOKUP(BF$3,'efecte socio eco 16'!$A$5:$X$30,18,FALSE),0)</f>
        <v>0</v>
      </c>
      <c r="BG73" s="42">
        <f>IF(AND(BG$3&gt;=2025,BG$6&lt;&gt;0),VLOOKUP(BG$3,'efecte socio eco fp'!$A$5:$X$30,18,FALSE)-VLOOKUP(BG$3,'efecte socio eco 16'!$A$5:$X$30,18,FALSE),0)</f>
        <v>0</v>
      </c>
      <c r="BH73" s="42">
        <f>IF(AND(BH$3&gt;=2025,BH$6&lt;&gt;0),VLOOKUP(BH$3,'efecte socio eco fp'!$A$5:$X$30,18,FALSE)-VLOOKUP(BH$3,'efecte socio eco 16'!$A$5:$X$30,18,FALSE),0)</f>
        <v>0</v>
      </c>
      <c r="BI73" s="42">
        <f>IF(AND(BI$3&gt;=2025,BI$6&lt;&gt;0),VLOOKUP(BI$3,'efecte socio eco fp'!$A$5:$X$30,18,FALSE)-VLOOKUP(BI$3,'efecte socio eco 16'!$A$5:$X$30,18,FALSE),0)</f>
        <v>0</v>
      </c>
      <c r="BJ73" s="42">
        <f>IF(AND(BJ$3&gt;=2025,BJ$6&lt;&gt;0),VLOOKUP(BJ$3,'efecte socio eco fp'!$A$5:$X$30,18,FALSE)-VLOOKUP(BJ$3,'efecte socio eco 16'!$A$5:$X$30,18,FALSE),0)</f>
        <v>0</v>
      </c>
      <c r="BK73" s="42">
        <f>IF(AND(BK$3&gt;=2025,BK$6&lt;&gt;0),VLOOKUP(BK$3,'efecte socio eco fp'!$A$5:$X$30,18,FALSE)-VLOOKUP(BK$3,'efecte socio eco 16'!$A$5:$X$30,18,FALSE),0)</f>
        <v>0</v>
      </c>
      <c r="BL73" s="42">
        <f>IF(AND(BL$3&gt;=2025,BL$6&lt;&gt;0),VLOOKUP(BL$3,'efecte socio eco fp'!$A$5:$X$30,18,FALSE)-VLOOKUP(BL$3,'efecte socio eco 16'!$A$5:$X$30,18,FALSE),0)</f>
        <v>0</v>
      </c>
      <c r="BM73" s="42">
        <f>IF(AND(BM$3&gt;=2025,BM$6&lt;&gt;0),VLOOKUP(BM$3,'efecte socio eco fp'!$A$5:$X$30,18,FALSE)-VLOOKUP(BM$3,'efecte socio eco 16'!$A$5:$X$30,18,FALSE),0)</f>
        <v>0</v>
      </c>
      <c r="BN73" s="42">
        <f>IF(AND(BN$3&gt;=2025,BN$6&lt;&gt;0),VLOOKUP(BN$3,'efecte socio eco fp'!$A$5:$X$30,18,FALSE)-VLOOKUP(BN$3,'efecte socio eco 16'!$A$5:$X$30,18,FALSE),0)</f>
        <v>0</v>
      </c>
      <c r="BO73" s="42">
        <f>IF(AND(BO$3&gt;=2025,BO$6&lt;&gt;0),VLOOKUP(BO$3,'efecte socio eco fp'!$A$5:$X$30,18,FALSE)-VLOOKUP(BO$3,'efecte socio eco 16'!$A$5:$X$30,18,FALSE),0)</f>
        <v>0</v>
      </c>
      <c r="BP73" s="42">
        <f>IF(AND(BP$3&gt;=2025,BP$6&lt;&gt;0),VLOOKUP(BP$3,'efecte socio eco fp'!$A$5:$X$30,18,FALSE)-VLOOKUP(BP$3,'efecte socio eco 16'!$A$5:$X$30,18,FALSE),0)</f>
        <v>0</v>
      </c>
      <c r="BQ73" s="42">
        <f>IF(AND(BQ$3&gt;=2025,BQ$6&lt;&gt;0),VLOOKUP(BQ$3,'efecte socio eco fp'!$A$5:$X$30,18,FALSE)-VLOOKUP(BQ$3,'efecte socio eco 16'!$A$5:$X$30,18,FALSE),0)</f>
        <v>0</v>
      </c>
      <c r="BR73" s="42">
        <f>IF(AND(BR$3&gt;=2025,BR$6&lt;&gt;0),VLOOKUP(BR$3,'efecte socio eco fp'!$A$5:$X$30,18,FALSE)-VLOOKUP(BR$3,'efecte socio eco 16'!$A$5:$X$30,18,FALSE),0)</f>
        <v>0</v>
      </c>
      <c r="BS73" s="42">
        <f>IF(AND(BS$3&gt;=2025,BS$6&lt;&gt;0),VLOOKUP(BS$3,'efecte socio eco fp'!$A$5:$X$30,18,FALSE)-VLOOKUP(BS$3,'efecte socio eco 16'!$A$5:$X$30,18,FALSE),0)</f>
        <v>0</v>
      </c>
      <c r="BT73" s="42">
        <f>IF(AND(BT$3&gt;=2025,BT$6&lt;&gt;0),VLOOKUP(BT$3,'efecte socio eco fp'!$A$5:$X$30,18,FALSE)-VLOOKUP(BT$3,'efecte socio eco 16'!$A$5:$X$30,18,FALSE),0)</f>
        <v>0</v>
      </c>
      <c r="BU73" s="42">
        <f>IF(AND(BU$3&gt;=2025,BU$6&lt;&gt;0),VLOOKUP(BU$3,'efecte socio eco fp'!$A$5:$X$30,18,FALSE)-VLOOKUP(BU$3,'efecte socio eco 16'!$A$5:$X$30,18,FALSE),0)</f>
        <v>0</v>
      </c>
      <c r="BV73" s="42">
        <f>IF(AND(BV$3&gt;=2025,BV$6&lt;&gt;0),VLOOKUP(BV$3,'efecte socio eco fp'!$A$5:$X$30,18,FALSE)-VLOOKUP(BV$3,'efecte socio eco 16'!$A$5:$X$30,18,FALSE),0)</f>
        <v>0</v>
      </c>
      <c r="BW73" s="42">
        <f>IF(AND(BW$3&gt;=2025,BW$6&lt;&gt;0),VLOOKUP(BW$3,'efecte socio eco fp'!$A$5:$X$30,18,FALSE)-VLOOKUP(BW$3,'efecte socio eco 16'!$A$5:$X$30,18,FALSE),0)</f>
        <v>0</v>
      </c>
      <c r="BX73" s="42">
        <f>IF(AND(BX$3&gt;=2025,BX$6&lt;&gt;0),VLOOKUP(BX$3,'efecte socio eco fp'!$A$5:$X$30,18,FALSE)-VLOOKUP(BX$3,'efecte socio eco 16'!$A$5:$X$30,18,FALSE),0)</f>
        <v>0</v>
      </c>
      <c r="BY73" s="42">
        <f>IF(AND(BY$3&gt;=2025,BY$6&lt;&gt;0),VLOOKUP(BY$3,'efecte socio eco fp'!$A$5:$X$30,18,FALSE)-VLOOKUP(BY$3,'efecte socio eco 16'!$A$5:$X$30,18,FALSE),0)</f>
        <v>0</v>
      </c>
      <c r="BZ73" s="42">
        <f>IF(AND(BZ$3&gt;=2025,BZ$6&lt;&gt;0),VLOOKUP(BZ$3,'efecte socio eco fp'!$A$5:$X$30,18,FALSE)-VLOOKUP(BZ$3,'efecte socio eco 16'!$A$5:$X$30,18,FALSE),0)</f>
        <v>0</v>
      </c>
      <c r="CA73" s="42">
        <f>IF(AND(CA$3&gt;=2025,CA$6&lt;&gt;0),VLOOKUP(CA$3,'efecte socio eco fp'!$A$5:$X$30,18,FALSE)-VLOOKUP(CA$3,'efecte socio eco 16'!$A$5:$X$30,18,FALSE),0)</f>
        <v>0</v>
      </c>
      <c r="CB73" s="42">
        <f>IF(AND(CB$3&gt;=2025,CB$6&lt;&gt;0),VLOOKUP(CB$3,'efecte socio eco fp'!$A$5:$X$30,18,FALSE)-VLOOKUP(CB$3,'efecte socio eco 16'!$A$5:$X$30,18,FALSE),0)</f>
        <v>0</v>
      </c>
      <c r="CC73" s="42">
        <f>IF(AND(CC$3&gt;=2025,CC$6&lt;&gt;0),VLOOKUP(CC$3,'efecte socio eco fp'!$A$5:$X$30,18,FALSE)-VLOOKUP(CC$3,'efecte socio eco 16'!$A$5:$X$30,18,FALSE),0)</f>
        <v>0</v>
      </c>
      <c r="CD73" s="42">
        <f>IF(AND(CD$3&gt;=2025,CD$6&lt;&gt;0),VLOOKUP(CD$3,'efecte socio eco fp'!$A$5:$X$30,18,FALSE)-VLOOKUP(CD$3,'efecte socio eco 16'!$A$5:$X$30,18,FALSE),0)</f>
        <v>0</v>
      </c>
      <c r="CE73" s="42">
        <f>IF(AND(CE$3&gt;=2025,CE$6&lt;&gt;0),VLOOKUP(CE$3,'efecte socio eco fp'!$A$5:$X$30,18,FALSE)-VLOOKUP(CE$3,'efecte socio eco 16'!$A$5:$X$30,18,FALSE),0)</f>
        <v>0</v>
      </c>
    </row>
    <row r="74" spans="1:83">
      <c r="A74" t="s">
        <v>502</v>
      </c>
      <c r="B74" t="s">
        <v>503</v>
      </c>
      <c r="C74" s="42">
        <f>IF(AND(C$3&gt;=2025,C$6&lt;&gt;0),VLOOKUP(C$3,'efecte socio eco fp'!$A$5:$X$30,19,FALSE)-VLOOKUP(C$3,'efecte socio eco 16'!$A$5:$X$30,19,FALSE),0)</f>
        <v>0</v>
      </c>
      <c r="D74" s="42">
        <f>IF(AND(D$3&gt;=2025,D$6&lt;&gt;0),VLOOKUP(D$3,'efecte socio eco fp'!$A$5:$X$30,19,FALSE)-VLOOKUP(D$3,'efecte socio eco 16'!$A$5:$X$30,19,FALSE),0)</f>
        <v>0</v>
      </c>
      <c r="E74" s="42">
        <f>IF(AND(E$3&gt;=2025,E$6&lt;&gt;0),VLOOKUP(E$3,'efecte socio eco fp'!$A$5:$X$30,19,FALSE)-VLOOKUP(E$3,'efecte socio eco 16'!$A$5:$X$30,19,FALSE),0)</f>
        <v>0</v>
      </c>
      <c r="F74" s="42">
        <f>IF(AND(F$3&gt;=2025,F$6&lt;&gt;0),VLOOKUP(F$3,'efecte socio eco fp'!$A$5:$X$30,19,FALSE)-VLOOKUP(F$3,'efecte socio eco 16'!$A$5:$X$30,19,FALSE),0)</f>
        <v>0</v>
      </c>
      <c r="G74" s="42">
        <f>IF(AND(G$3&gt;=2025,G$6&lt;&gt;0),VLOOKUP(G$3,'efecte socio eco fp'!$A$5:$X$30,19,FALSE)-VLOOKUP(G$3,'efecte socio eco 16'!$A$5:$X$30,19,FALSE),0)</f>
        <v>0</v>
      </c>
      <c r="H74" s="42">
        <f>IF(AND(H$3&gt;=2025,H$6&lt;&gt;0),VLOOKUP(H$3,'efecte socio eco fp'!$A$5:$X$30,19,FALSE)-VLOOKUP(H$3,'efecte socio eco 16'!$A$5:$X$30,19,FALSE),0)</f>
        <v>0</v>
      </c>
      <c r="I74" s="42">
        <f>IF(AND(I$3&gt;=2025,I$6&lt;&gt;0),VLOOKUP(I$3,'efecte socio eco fp'!$A$5:$X$30,19,FALSE)-VLOOKUP(I$3,'efecte socio eco 16'!$A$5:$X$30,19,FALSE),0)</f>
        <v>0</v>
      </c>
      <c r="J74" s="42">
        <f>IF(AND(J$3&gt;=2025,J$6&lt;&gt;0),VLOOKUP(J$3,'efecte socio eco fp'!$A$5:$X$30,19,FALSE)-VLOOKUP(J$3,'efecte socio eco 16'!$A$5:$X$30,19,FALSE),0)</f>
        <v>121.75047950695443</v>
      </c>
      <c r="K74" s="42">
        <f>IF(AND(K$3&gt;=2025,K$6&lt;&gt;0),VLOOKUP(K$3,'efecte socio eco fp'!$A$5:$X$30,19,FALSE)-VLOOKUP(K$3,'efecte socio eco 16'!$A$5:$X$30,19,FALSE),0)</f>
        <v>124.09615081201264</v>
      </c>
      <c r="L74" s="42">
        <f>IF(AND(L$3&gt;=2025,L$6&lt;&gt;0),VLOOKUP(L$3,'efecte socio eco fp'!$A$5:$X$30,19,FALSE)-VLOOKUP(L$3,'efecte socio eco 16'!$A$5:$X$30,19,FALSE),0)</f>
        <v>126.48691311026414</v>
      </c>
      <c r="M74" s="42">
        <f>IF(AND(M$3&gt;=2025,M$6&lt;&gt;0),VLOOKUP(M$3,'efecte socio eco fp'!$A$5:$X$30,19,FALSE)-VLOOKUP(M$3,'efecte socio eco 16'!$A$5:$X$30,19,FALSE),0)</f>
        <v>128.92363104969991</v>
      </c>
      <c r="N74" s="42">
        <f>IF(AND(N$3&gt;=2025,N$6&lt;&gt;0),VLOOKUP(N$3,'efecte socio eco fp'!$A$5:$X$30,19,FALSE)-VLOOKUP(N$3,'efecte socio eco 16'!$A$5:$X$30,19,FALSE),0)</f>
        <v>131.60343831862701</v>
      </c>
      <c r="O74" s="42">
        <f>IF(AND(O$3&gt;=2025,O$6&lt;&gt;0),VLOOKUP(O$3,'efecte socio eco fp'!$A$5:$X$30,19,FALSE)-VLOOKUP(O$3,'efecte socio eco 16'!$A$5:$X$30,19,FALSE),0)</f>
        <v>134.33189519873486</v>
      </c>
      <c r="P74" s="42">
        <f>IF(AND(P$3&gt;=2025,P$6&lt;&gt;0),VLOOKUP(P$3,'efecte socio eco fp'!$A$5:$X$30,19,FALSE)-VLOOKUP(P$3,'efecte socio eco 16'!$A$5:$X$30,19,FALSE),0)</f>
        <v>137.10982405040704</v>
      </c>
      <c r="Q74" s="42">
        <f>IF(AND(Q$3&gt;=2025,Q$6&lt;&gt;0),VLOOKUP(Q$3,'efecte socio eco fp'!$A$5:$X$30,19,FALSE)-VLOOKUP(Q$3,'efecte socio eco 16'!$A$5:$X$30,19,FALSE),0)</f>
        <v>139.9380605342667</v>
      </c>
      <c r="R74" s="42">
        <f>IF(AND(R$3&gt;=2025,R$6&lt;&gt;0),VLOOKUP(R$3,'efecte socio eco fp'!$A$5:$X$30,19,FALSE)-VLOOKUP(R$3,'efecte socio eco 16'!$A$5:$X$30,19,FALSE),0)</f>
        <v>142.81745381988731</v>
      </c>
      <c r="S74" s="42">
        <f>IF(AND(S$3&gt;=2025,S$6&lt;&gt;0),VLOOKUP(S$3,'efecte socio eco fp'!$A$5:$X$30,19,FALSE)-VLOOKUP(S$3,'efecte socio eco 16'!$A$5:$X$30,19,FALSE),0)</f>
        <v>143.64225823300876</v>
      </c>
      <c r="T74" s="42">
        <f>IF(AND(T$3&gt;=2025,T$6&lt;&gt;0),VLOOKUP(T$3,'efecte socio eco fp'!$A$5:$X$30,19,FALSE)-VLOOKUP(T$3,'efecte socio eco 16'!$A$5:$X$30,19,FALSE),0)</f>
        <v>144.46435391508567</v>
      </c>
      <c r="U74" s="42">
        <f>IF(AND(U$3&gt;=2025,U$6&lt;&gt;0),VLOOKUP(U$3,'efecte socio eco fp'!$A$5:$X$30,19,FALSE)-VLOOKUP(U$3,'efecte socio eco 16'!$A$5:$X$30,19,FALSE),0)</f>
        <v>145.28353081878595</v>
      </c>
      <c r="V74" s="42">
        <f>IF(AND(V$3&gt;=2025,V$6&lt;&gt;0),VLOOKUP(V$3,'efecte socio eco fp'!$A$5:$X$30,19,FALSE)-VLOOKUP(V$3,'efecte socio eco 16'!$A$5:$X$30,19,FALSE),0)</f>
        <v>146.09957389035117</v>
      </c>
      <c r="W74" s="42">
        <f>IF(AND(W$3&gt;=2025,W$6&lt;&gt;0),VLOOKUP(W$3,'efecte socio eco fp'!$A$5:$X$30,19,FALSE)-VLOOKUP(W$3,'efecte socio eco 16'!$A$5:$X$30,19,FALSE),0)</f>
        <v>146.91226297487083</v>
      </c>
      <c r="X74" s="42">
        <f>IF(AND(X$3&gt;=2025,X$6&lt;&gt;0),VLOOKUP(X$3,'efecte socio eco fp'!$A$5:$X$30,19,FALSE)-VLOOKUP(X$3,'efecte socio eco 16'!$A$5:$X$30,19,FALSE),0)</f>
        <v>147.74599845601551</v>
      </c>
      <c r="Y74" s="42">
        <f>IF(AND(Y$3&gt;=2025,Y$6&lt;&gt;0),VLOOKUP(Y$3,'efecte socio eco fp'!$A$5:$X$30,19,FALSE)-VLOOKUP(Y$3,'efecte socio eco 16'!$A$5:$X$30,19,FALSE),0)</f>
        <v>148.58197919077793</v>
      </c>
      <c r="Z74" s="42">
        <f>IF(AND(Z$3&gt;=2025,Z$6&lt;&gt;0),VLOOKUP(Z$3,'efecte socio eco fp'!$A$5:$X$30,19,FALSE)-VLOOKUP(Z$3,'efecte socio eco 16'!$A$5:$X$30,19,FALSE),0)</f>
        <v>149.42016924604104</v>
      </c>
      <c r="AA74" s="42">
        <f>IF(AND(AA$3&gt;=2025,AA$6&lt;&gt;0),VLOOKUP(AA$3,'efecte socio eco fp'!$A$5:$X$30,19,FALSE)-VLOOKUP(AA$3,'efecte socio eco 16'!$A$5:$X$30,19,FALSE),0)</f>
        <v>150.26053177005815</v>
      </c>
      <c r="AB74" s="42">
        <f>IF(AND(AB$3&gt;=2025,AB$6&lt;&gt;0),VLOOKUP(AB$3,'efecte socio eco fp'!$A$5:$X$30,19,FALSE)-VLOOKUP(AB$3,'efecte socio eco 16'!$A$5:$X$30,19,FALSE),0)</f>
        <v>151.10302897791189</v>
      </c>
      <c r="AC74" s="42">
        <f>IF(AND(AC$3&gt;=2025,AC$6&lt;&gt;0),VLOOKUP(AC$3,'efecte socio eco fp'!$A$5:$X$30,19,FALSE)-VLOOKUP(AC$3,'efecte socio eco 16'!$A$5:$X$30,19,FALSE),0)</f>
        <v>153.10339235894935</v>
      </c>
      <c r="AD74" s="42">
        <f>IF(AND(AD$3&gt;=2025,AD$6&lt;&gt;0),VLOOKUP(AD$3,'efecte socio eco fp'!$A$5:$X$30,19,FALSE)-VLOOKUP(AD$3,'efecte socio eco 16'!$A$5:$X$30,19,FALSE),0)</f>
        <v>155.1282126700753</v>
      </c>
      <c r="AE74" s="42">
        <f>IF(AND(AE$3&gt;=2025,AE$6&lt;&gt;0),VLOOKUP(AE$3,'efecte socio eco fp'!$A$5:$X$30,19,FALSE)-VLOOKUP(AE$3,'efecte socio eco 16'!$A$5:$X$30,19,FALSE),0)</f>
        <v>157.17777489759465</v>
      </c>
      <c r="AF74" s="42">
        <f>IF(AND(AF$3&gt;=2025,AF$6&lt;&gt;0),VLOOKUP(AF$3,'efecte socio eco fp'!$A$5:$X$30,19,FALSE)-VLOOKUP(AF$3,'efecte socio eco 16'!$A$5:$X$30,19,FALSE),0)</f>
        <v>159.25236724336719</v>
      </c>
      <c r="AG74" s="42">
        <f>IF(AND(AG$3&gt;=2025,AG$6&lt;&gt;0),VLOOKUP(AG$3,'efecte socio eco fp'!$A$5:$X$30,19,FALSE)-VLOOKUP(AG$3,'efecte socio eco 16'!$A$5:$X$30,19,FALSE),0)</f>
        <v>0</v>
      </c>
      <c r="AH74" s="42">
        <f>IF(AND(AH$3&gt;=2025,AH$6&lt;&gt;0),VLOOKUP(AH$3,'efecte socio eco fp'!$A$5:$X$30,19,FALSE)-VLOOKUP(AH$3,'efecte socio eco 16'!$A$5:$X$30,19,FALSE),0)</f>
        <v>0</v>
      </c>
      <c r="AI74" s="42">
        <f>IF(AND(AI$3&gt;=2025,AI$6&lt;&gt;0),VLOOKUP(AI$3,'efecte socio eco fp'!$A$5:$X$30,19,FALSE)-VLOOKUP(AI$3,'efecte socio eco 16'!$A$5:$X$30,19,FALSE),0)</f>
        <v>0</v>
      </c>
      <c r="AJ74" s="42">
        <f>IF(AND(AJ$3&gt;=2025,AJ$6&lt;&gt;0),VLOOKUP(AJ$3,'efecte socio eco fp'!$A$5:$X$30,19,FALSE)-VLOOKUP(AJ$3,'efecte socio eco 16'!$A$5:$X$30,19,FALSE),0)</f>
        <v>0</v>
      </c>
      <c r="AK74" s="42">
        <f>IF(AND(AK$3&gt;=2025,AK$6&lt;&gt;0),VLOOKUP(AK$3,'efecte socio eco fp'!$A$5:$X$30,19,FALSE)-VLOOKUP(AK$3,'efecte socio eco 16'!$A$5:$X$30,19,FALSE),0)</f>
        <v>0</v>
      </c>
      <c r="AL74" s="42">
        <f>IF(AND(AL$3&gt;=2025,AL$6&lt;&gt;0),VLOOKUP(AL$3,'efecte socio eco fp'!$A$5:$X$30,19,FALSE)-VLOOKUP(AL$3,'efecte socio eco 16'!$A$5:$X$30,19,FALSE),0)</f>
        <v>0</v>
      </c>
      <c r="AM74" s="42">
        <f>IF(AND(AM$3&gt;=2025,AM$6&lt;&gt;0),VLOOKUP(AM$3,'efecte socio eco fp'!$A$5:$X$30,19,FALSE)-VLOOKUP(AM$3,'efecte socio eco 16'!$A$5:$X$30,19,FALSE),0)</f>
        <v>0</v>
      </c>
      <c r="AN74" s="42">
        <f>IF(AND(AN$3&gt;=2025,AN$6&lt;&gt;0),VLOOKUP(AN$3,'efecte socio eco fp'!$A$5:$X$30,19,FALSE)-VLOOKUP(AN$3,'efecte socio eco 16'!$A$5:$X$30,19,FALSE),0)</f>
        <v>0</v>
      </c>
      <c r="AO74" s="42">
        <f>IF(AND(AO$3&gt;=2025,AO$6&lt;&gt;0),VLOOKUP(AO$3,'efecte socio eco fp'!$A$5:$X$30,19,FALSE)-VLOOKUP(AO$3,'efecte socio eco 16'!$A$5:$X$30,19,FALSE),0)</f>
        <v>0</v>
      </c>
      <c r="AP74" s="42">
        <f>IF(AND(AP$3&gt;=2025,AP$6&lt;&gt;0),VLOOKUP(AP$3,'efecte socio eco fp'!$A$5:$X$30,19,FALSE)-VLOOKUP(AP$3,'efecte socio eco 16'!$A$5:$X$30,19,FALSE),0)</f>
        <v>0</v>
      </c>
      <c r="AQ74" s="42">
        <f>IF(AND(AQ$3&gt;=2025,AQ$6&lt;&gt;0),VLOOKUP(AQ$3,'efecte socio eco fp'!$A$5:$X$30,19,FALSE)-VLOOKUP(AQ$3,'efecte socio eco 16'!$A$5:$X$30,19,FALSE),0)</f>
        <v>0</v>
      </c>
      <c r="AR74" s="42">
        <f>IF(AND(AR$3&gt;=2025,AR$6&lt;&gt;0),VLOOKUP(AR$3,'efecte socio eco fp'!$A$5:$X$30,19,FALSE)-VLOOKUP(AR$3,'efecte socio eco 16'!$A$5:$X$30,19,FALSE),0)</f>
        <v>0</v>
      </c>
      <c r="AS74" s="42">
        <f>IF(AND(AS$3&gt;=2025,AS$6&lt;&gt;0),VLOOKUP(AS$3,'efecte socio eco fp'!$A$5:$X$30,19,FALSE)-VLOOKUP(AS$3,'efecte socio eco 16'!$A$5:$X$30,19,FALSE),0)</f>
        <v>0</v>
      </c>
      <c r="AT74" s="42">
        <f>IF(AND(AT$3&gt;=2025,AT$6&lt;&gt;0),VLOOKUP(AT$3,'efecte socio eco fp'!$A$5:$X$30,19,FALSE)-VLOOKUP(AT$3,'efecte socio eco 16'!$A$5:$X$30,19,FALSE),0)</f>
        <v>0</v>
      </c>
      <c r="AU74" s="42">
        <f>IF(AND(AU$3&gt;=2025,AU$6&lt;&gt;0),VLOOKUP(AU$3,'efecte socio eco fp'!$A$5:$X$30,19,FALSE)-VLOOKUP(AU$3,'efecte socio eco 16'!$A$5:$X$30,19,FALSE),0)</f>
        <v>0</v>
      </c>
      <c r="AV74" s="42">
        <f>IF(AND(AV$3&gt;=2025,AV$6&lt;&gt;0),VLOOKUP(AV$3,'efecte socio eco fp'!$A$5:$X$30,19,FALSE)-VLOOKUP(AV$3,'efecte socio eco 16'!$A$5:$X$30,19,FALSE),0)</f>
        <v>0</v>
      </c>
      <c r="AW74" s="42">
        <f>IF(AND(AW$3&gt;=2025,AW$6&lt;&gt;0),VLOOKUP(AW$3,'efecte socio eco fp'!$A$5:$X$30,19,FALSE)-VLOOKUP(AW$3,'efecte socio eco 16'!$A$5:$X$30,19,FALSE),0)</f>
        <v>0</v>
      </c>
      <c r="AX74" s="42">
        <f>IF(AND(AX$3&gt;=2025,AX$6&lt;&gt;0),VLOOKUP(AX$3,'efecte socio eco fp'!$A$5:$X$30,19,FALSE)-VLOOKUP(AX$3,'efecte socio eco 16'!$A$5:$X$30,19,FALSE),0)</f>
        <v>0</v>
      </c>
      <c r="AY74" s="42">
        <f>IF(AND(AY$3&gt;=2025,AY$6&lt;&gt;0),VLOOKUP(AY$3,'efecte socio eco fp'!$A$5:$X$30,19,FALSE)-VLOOKUP(AY$3,'efecte socio eco 16'!$A$5:$X$30,19,FALSE),0)</f>
        <v>0</v>
      </c>
      <c r="AZ74" s="42">
        <f>IF(AND(AZ$3&gt;=2025,AZ$6&lt;&gt;0),VLOOKUP(AZ$3,'efecte socio eco fp'!$A$5:$X$30,19,FALSE)-VLOOKUP(AZ$3,'efecte socio eco 16'!$A$5:$X$30,19,FALSE),0)</f>
        <v>0</v>
      </c>
      <c r="BA74" s="42">
        <f>IF(AND(BA$3&gt;=2025,BA$6&lt;&gt;0),VLOOKUP(BA$3,'efecte socio eco fp'!$A$5:$X$30,19,FALSE)-VLOOKUP(BA$3,'efecte socio eco 16'!$A$5:$X$30,19,FALSE),0)</f>
        <v>0</v>
      </c>
      <c r="BB74" s="42">
        <f>IF(AND(BB$3&gt;=2025,BB$6&lt;&gt;0),VLOOKUP(BB$3,'efecte socio eco fp'!$A$5:$X$30,19,FALSE)-VLOOKUP(BB$3,'efecte socio eco 16'!$A$5:$X$30,19,FALSE),0)</f>
        <v>0</v>
      </c>
      <c r="BC74" s="42">
        <f>IF(AND(BC$3&gt;=2025,BC$6&lt;&gt;0),VLOOKUP(BC$3,'efecte socio eco fp'!$A$5:$X$30,19,FALSE)-VLOOKUP(BC$3,'efecte socio eco 16'!$A$5:$X$30,19,FALSE),0)</f>
        <v>0</v>
      </c>
      <c r="BD74" s="42">
        <f>IF(AND(BD$3&gt;=2025,BD$6&lt;&gt;0),VLOOKUP(BD$3,'efecte socio eco fp'!$A$5:$X$30,19,FALSE)-VLOOKUP(BD$3,'efecte socio eco 16'!$A$5:$X$30,19,FALSE),0)</f>
        <v>0</v>
      </c>
      <c r="BE74" s="42">
        <f>IF(AND(BE$3&gt;=2025,BE$6&lt;&gt;0),VLOOKUP(BE$3,'efecte socio eco fp'!$A$5:$X$30,19,FALSE)-VLOOKUP(BE$3,'efecte socio eco 16'!$A$5:$X$30,19,FALSE),0)</f>
        <v>0</v>
      </c>
      <c r="BF74" s="42">
        <f>IF(AND(BF$3&gt;=2025,BF$6&lt;&gt;0),VLOOKUP(BF$3,'efecte socio eco fp'!$A$5:$X$30,19,FALSE)-VLOOKUP(BF$3,'efecte socio eco 16'!$A$5:$X$30,19,FALSE),0)</f>
        <v>0</v>
      </c>
      <c r="BG74" s="42">
        <f>IF(AND(BG$3&gt;=2025,BG$6&lt;&gt;0),VLOOKUP(BG$3,'efecte socio eco fp'!$A$5:$X$30,19,FALSE)-VLOOKUP(BG$3,'efecte socio eco 16'!$A$5:$X$30,19,FALSE),0)</f>
        <v>0</v>
      </c>
      <c r="BH74" s="42">
        <f>IF(AND(BH$3&gt;=2025,BH$6&lt;&gt;0),VLOOKUP(BH$3,'efecte socio eco fp'!$A$5:$X$30,19,FALSE)-VLOOKUP(BH$3,'efecte socio eco 16'!$A$5:$X$30,19,FALSE),0)</f>
        <v>0</v>
      </c>
      <c r="BI74" s="42">
        <f>IF(AND(BI$3&gt;=2025,BI$6&lt;&gt;0),VLOOKUP(BI$3,'efecte socio eco fp'!$A$5:$X$30,19,FALSE)-VLOOKUP(BI$3,'efecte socio eco 16'!$A$5:$X$30,19,FALSE),0)</f>
        <v>0</v>
      </c>
      <c r="BJ74" s="42">
        <f>IF(AND(BJ$3&gt;=2025,BJ$6&lt;&gt;0),VLOOKUP(BJ$3,'efecte socio eco fp'!$A$5:$X$30,19,FALSE)-VLOOKUP(BJ$3,'efecte socio eco 16'!$A$5:$X$30,19,FALSE),0)</f>
        <v>0</v>
      </c>
      <c r="BK74" s="42">
        <f>IF(AND(BK$3&gt;=2025,BK$6&lt;&gt;0),VLOOKUP(BK$3,'efecte socio eco fp'!$A$5:$X$30,19,FALSE)-VLOOKUP(BK$3,'efecte socio eco 16'!$A$5:$X$30,19,FALSE),0)</f>
        <v>0</v>
      </c>
      <c r="BL74" s="42">
        <f>IF(AND(BL$3&gt;=2025,BL$6&lt;&gt;0),VLOOKUP(BL$3,'efecte socio eco fp'!$A$5:$X$30,19,FALSE)-VLOOKUP(BL$3,'efecte socio eco 16'!$A$5:$X$30,19,FALSE),0)</f>
        <v>0</v>
      </c>
      <c r="BM74" s="42">
        <f>IF(AND(BM$3&gt;=2025,BM$6&lt;&gt;0),VLOOKUP(BM$3,'efecte socio eco fp'!$A$5:$X$30,19,FALSE)-VLOOKUP(BM$3,'efecte socio eco 16'!$A$5:$X$30,19,FALSE),0)</f>
        <v>0</v>
      </c>
      <c r="BN74" s="42">
        <f>IF(AND(BN$3&gt;=2025,BN$6&lt;&gt;0),VLOOKUP(BN$3,'efecte socio eco fp'!$A$5:$X$30,19,FALSE)-VLOOKUP(BN$3,'efecte socio eco 16'!$A$5:$X$30,19,FALSE),0)</f>
        <v>0</v>
      </c>
      <c r="BO74" s="42">
        <f>IF(AND(BO$3&gt;=2025,BO$6&lt;&gt;0),VLOOKUP(BO$3,'efecte socio eco fp'!$A$5:$X$30,19,FALSE)-VLOOKUP(BO$3,'efecte socio eco 16'!$A$5:$X$30,19,FALSE),0)</f>
        <v>0</v>
      </c>
      <c r="BP74" s="42">
        <f>IF(AND(BP$3&gt;=2025,BP$6&lt;&gt;0),VLOOKUP(BP$3,'efecte socio eco fp'!$A$5:$X$30,19,FALSE)-VLOOKUP(BP$3,'efecte socio eco 16'!$A$5:$X$30,19,FALSE),0)</f>
        <v>0</v>
      </c>
      <c r="BQ74" s="42">
        <f>IF(AND(BQ$3&gt;=2025,BQ$6&lt;&gt;0),VLOOKUP(BQ$3,'efecte socio eco fp'!$A$5:$X$30,19,FALSE)-VLOOKUP(BQ$3,'efecte socio eco 16'!$A$5:$X$30,19,FALSE),0)</f>
        <v>0</v>
      </c>
      <c r="BR74" s="42">
        <f>IF(AND(BR$3&gt;=2025,BR$6&lt;&gt;0),VLOOKUP(BR$3,'efecte socio eco fp'!$A$5:$X$30,19,FALSE)-VLOOKUP(BR$3,'efecte socio eco 16'!$A$5:$X$30,19,FALSE),0)</f>
        <v>0</v>
      </c>
      <c r="BS74" s="42">
        <f>IF(AND(BS$3&gt;=2025,BS$6&lt;&gt;0),VLOOKUP(BS$3,'efecte socio eco fp'!$A$5:$X$30,19,FALSE)-VLOOKUP(BS$3,'efecte socio eco 16'!$A$5:$X$30,19,FALSE),0)</f>
        <v>0</v>
      </c>
      <c r="BT74" s="42">
        <f>IF(AND(BT$3&gt;=2025,BT$6&lt;&gt;0),VLOOKUP(BT$3,'efecte socio eco fp'!$A$5:$X$30,19,FALSE)-VLOOKUP(BT$3,'efecte socio eco 16'!$A$5:$X$30,19,FALSE),0)</f>
        <v>0</v>
      </c>
      <c r="BU74" s="42">
        <f>IF(AND(BU$3&gt;=2025,BU$6&lt;&gt;0),VLOOKUP(BU$3,'efecte socio eco fp'!$A$5:$X$30,19,FALSE)-VLOOKUP(BU$3,'efecte socio eco 16'!$A$5:$X$30,19,FALSE),0)</f>
        <v>0</v>
      </c>
      <c r="BV74" s="42">
        <f>IF(AND(BV$3&gt;=2025,BV$6&lt;&gt;0),VLOOKUP(BV$3,'efecte socio eco fp'!$A$5:$X$30,19,FALSE)-VLOOKUP(BV$3,'efecte socio eco 16'!$A$5:$X$30,19,FALSE),0)</f>
        <v>0</v>
      </c>
      <c r="BW74" s="42">
        <f>IF(AND(BW$3&gt;=2025,BW$6&lt;&gt;0),VLOOKUP(BW$3,'efecte socio eco fp'!$A$5:$X$30,19,FALSE)-VLOOKUP(BW$3,'efecte socio eco 16'!$A$5:$X$30,19,FALSE),0)</f>
        <v>0</v>
      </c>
      <c r="BX74" s="42">
        <f>IF(AND(BX$3&gt;=2025,BX$6&lt;&gt;0),VLOOKUP(BX$3,'efecte socio eco fp'!$A$5:$X$30,19,FALSE)-VLOOKUP(BX$3,'efecte socio eco 16'!$A$5:$X$30,19,FALSE),0)</f>
        <v>0</v>
      </c>
      <c r="BY74" s="42">
        <f>IF(AND(BY$3&gt;=2025,BY$6&lt;&gt;0),VLOOKUP(BY$3,'efecte socio eco fp'!$A$5:$X$30,19,FALSE)-VLOOKUP(BY$3,'efecte socio eco 16'!$A$5:$X$30,19,FALSE),0)</f>
        <v>0</v>
      </c>
      <c r="BZ74" s="42">
        <f>IF(AND(BZ$3&gt;=2025,BZ$6&lt;&gt;0),VLOOKUP(BZ$3,'efecte socio eco fp'!$A$5:$X$30,19,FALSE)-VLOOKUP(BZ$3,'efecte socio eco 16'!$A$5:$X$30,19,FALSE),0)</f>
        <v>0</v>
      </c>
      <c r="CA74" s="42">
        <f>IF(AND(CA$3&gt;=2025,CA$6&lt;&gt;0),VLOOKUP(CA$3,'efecte socio eco fp'!$A$5:$X$30,19,FALSE)-VLOOKUP(CA$3,'efecte socio eco 16'!$A$5:$X$30,19,FALSE),0)</f>
        <v>0</v>
      </c>
      <c r="CB74" s="42">
        <f>IF(AND(CB$3&gt;=2025,CB$6&lt;&gt;0),VLOOKUP(CB$3,'efecte socio eco fp'!$A$5:$X$30,19,FALSE)-VLOOKUP(CB$3,'efecte socio eco 16'!$A$5:$X$30,19,FALSE),0)</f>
        <v>0</v>
      </c>
      <c r="CC74" s="42">
        <f>IF(AND(CC$3&gt;=2025,CC$6&lt;&gt;0),VLOOKUP(CC$3,'efecte socio eco fp'!$A$5:$X$30,19,FALSE)-VLOOKUP(CC$3,'efecte socio eco 16'!$A$5:$X$30,19,FALSE),0)</f>
        <v>0</v>
      </c>
      <c r="CD74" s="42">
        <f>IF(AND(CD$3&gt;=2025,CD$6&lt;&gt;0),VLOOKUP(CD$3,'efecte socio eco fp'!$A$5:$X$30,19,FALSE)-VLOOKUP(CD$3,'efecte socio eco 16'!$A$5:$X$30,19,FALSE),0)</f>
        <v>0</v>
      </c>
      <c r="CE74" s="42">
        <f>IF(AND(CE$3&gt;=2025,CE$6&lt;&gt;0),VLOOKUP(CE$3,'efecte socio eco fp'!$A$5:$X$30,19,FALSE)-VLOOKUP(CE$3,'efecte socio eco 16'!$A$5:$X$30,19,FALSE),0)</f>
        <v>0</v>
      </c>
    </row>
    <row r="75" spans="1:83">
      <c r="A75" t="s">
        <v>106</v>
      </c>
      <c r="B75" t="s">
        <v>33</v>
      </c>
      <c r="C75" s="42">
        <f>IF(AND(C$3&gt;=2025,C$6&lt;&gt;0),VLOOKUP(C$3,'efecte socio eco fp'!$A$5:$X$30,20,FALSE)-VLOOKUP(C$3,'efecte socio eco 16'!$A$5:$X$30,20,FALSE),0)</f>
        <v>0</v>
      </c>
      <c r="D75" s="42">
        <f>IF(AND(D$3&gt;=2025,D$6&lt;&gt;0),VLOOKUP(D$3,'efecte socio eco fp'!$A$5:$X$30,20,FALSE)-VLOOKUP(D$3,'efecte socio eco 16'!$A$5:$X$30,20,FALSE),0)</f>
        <v>0</v>
      </c>
      <c r="E75" s="42">
        <f>IF(AND(E$3&gt;=2025,E$6&lt;&gt;0),VLOOKUP(E$3,'efecte socio eco fp'!$A$5:$X$30,20,FALSE)-VLOOKUP(E$3,'efecte socio eco 16'!$A$5:$X$30,20,FALSE),0)</f>
        <v>0</v>
      </c>
      <c r="F75" s="42">
        <f>IF(AND(F$3&gt;=2025,F$6&lt;&gt;0),VLOOKUP(F$3,'efecte socio eco fp'!$A$5:$X$30,20,FALSE)-VLOOKUP(F$3,'efecte socio eco 16'!$A$5:$X$30,20,FALSE),0)</f>
        <v>0</v>
      </c>
      <c r="G75" s="42">
        <f>IF(AND(G$3&gt;=2025,G$6&lt;&gt;0),VLOOKUP(G$3,'efecte socio eco fp'!$A$5:$X$30,20,FALSE)-VLOOKUP(G$3,'efecte socio eco 16'!$A$5:$X$30,20,FALSE),0)</f>
        <v>0</v>
      </c>
      <c r="H75" s="42">
        <f>IF(AND(H$3&gt;=2025,H$6&lt;&gt;0),VLOOKUP(H$3,'efecte socio eco fp'!$A$5:$X$30,20,FALSE)-VLOOKUP(H$3,'efecte socio eco 16'!$A$5:$X$30,20,FALSE),0)</f>
        <v>0</v>
      </c>
      <c r="I75" s="42">
        <f>IF(AND(I$3&gt;=2025,I$6&lt;&gt;0),VLOOKUP(I$3,'efecte socio eco fp'!$A$5:$X$30,20,FALSE)-VLOOKUP(I$3,'efecte socio eco 16'!$A$5:$X$30,20,FALSE),0)</f>
        <v>0</v>
      </c>
      <c r="J75" s="42">
        <f>IF(AND(J$3&gt;=2025,J$6&lt;&gt;0),VLOOKUP(J$3,'efecte socio eco fp'!$A$5:$X$30,20,FALSE)-VLOOKUP(J$3,'efecte socio eco 16'!$A$5:$X$30,20,FALSE),0)</f>
        <v>-423.28702457281179</v>
      </c>
      <c r="K75" s="42">
        <f>IF(AND(K$3&gt;=2025,K$6&lt;&gt;0),VLOOKUP(K$3,'efecte socio eco fp'!$A$5:$X$30,20,FALSE)-VLOOKUP(K$3,'efecte socio eco 16'!$A$5:$X$30,20,FALSE),0)</f>
        <v>-456.49907595916011</v>
      </c>
      <c r="L75" s="42">
        <f>IF(AND(L$3&gt;=2025,L$6&lt;&gt;0),VLOOKUP(L$3,'efecte socio eco fp'!$A$5:$X$30,20,FALSE)-VLOOKUP(L$3,'efecte socio eco 16'!$A$5:$X$30,20,FALSE),0)</f>
        <v>-490.76427213996067</v>
      </c>
      <c r="M75" s="42">
        <f>IF(AND(M$3&gt;=2025,M$6&lt;&gt;0),VLOOKUP(M$3,'efecte socio eco fp'!$A$5:$X$30,20,FALSE)-VLOOKUP(M$3,'efecte socio eco 16'!$A$5:$X$30,20,FALSE),0)</f>
        <v>-526.10967051997432</v>
      </c>
      <c r="N75" s="42">
        <f>IF(AND(N$3&gt;=2025,N$6&lt;&gt;0),VLOOKUP(N$3,'efecte socio eco fp'!$A$5:$X$30,20,FALSE)-VLOOKUP(N$3,'efecte socio eco 16'!$A$5:$X$30,20,FALSE),0)</f>
        <v>-574.43117166476441</v>
      </c>
      <c r="O75" s="42">
        <f>IF(AND(O$3&gt;=2025,O$6&lt;&gt;0),VLOOKUP(O$3,'efecte socio eco fp'!$A$5:$X$30,20,FALSE)-VLOOKUP(O$3,'efecte socio eco 16'!$A$5:$X$30,20,FALSE),0)</f>
        <v>-623.96693433608743</v>
      </c>
      <c r="P75" s="42">
        <f>IF(AND(P$3&gt;=2025,P$6&lt;&gt;0),VLOOKUP(P$3,'efecte socio eco fp'!$A$5:$X$30,20,FALSE)-VLOOKUP(P$3,'efecte socio eco 16'!$A$5:$X$30,20,FALSE),0)</f>
        <v>-674.74101226011408</v>
      </c>
      <c r="Q75" s="42">
        <f>IF(AND(Q$3&gt;=2025,Q$6&lt;&gt;0),VLOOKUP(Q$3,'efecte socio eco fp'!$A$5:$X$30,20,FALSE)-VLOOKUP(Q$3,'efecte socio eco 16'!$A$5:$X$30,20,FALSE),0)</f>
        <v>-726.77788835082902</v>
      </c>
      <c r="R75" s="42">
        <f>IF(AND(R$3&gt;=2025,R$6&lt;&gt;0),VLOOKUP(R$3,'efecte socio eco fp'!$A$5:$X$30,20,FALSE)-VLOOKUP(R$3,'efecte socio eco 16'!$A$5:$X$30,20,FALSE),0)</f>
        <v>-780.1024819285376</v>
      </c>
      <c r="S75" s="42">
        <f>IF(AND(S$3&gt;=2025,S$6&lt;&gt;0),VLOOKUP(S$3,'efecte socio eco fp'!$A$5:$X$30,20,FALSE)-VLOOKUP(S$3,'efecte socio eco 16'!$A$5:$X$30,20,FALSE),0)</f>
        <v>-856.15513858493068</v>
      </c>
      <c r="T75" s="42">
        <f>IF(AND(T$3&gt;=2025,T$6&lt;&gt;0),VLOOKUP(T$3,'efecte socio eco fp'!$A$5:$X$30,20,FALSE)-VLOOKUP(T$3,'efecte socio eco 16'!$A$5:$X$30,20,FALSE),0)</f>
        <v>-934.33030383943697</v>
      </c>
      <c r="U75" s="42">
        <f>IF(AND(U$3&gt;=2025,U$6&lt;&gt;0),VLOOKUP(U$3,'efecte socio eco fp'!$A$5:$X$30,20,FALSE)-VLOOKUP(U$3,'efecte socio eco 16'!$A$5:$X$30,20,FALSE),0)</f>
        <v>-1014.6747941721696</v>
      </c>
      <c r="V75" s="42">
        <f>IF(AND(V$3&gt;=2025,V$6&lt;&gt;0),VLOOKUP(V$3,'efecte socio eco fp'!$A$5:$X$30,20,FALSE)-VLOOKUP(V$3,'efecte socio eco 16'!$A$5:$X$30,20,FALSE),0)</f>
        <v>-1097.2363568858127</v>
      </c>
      <c r="W75" s="42">
        <f>IF(AND(W$3&gt;=2025,W$6&lt;&gt;0),VLOOKUP(W$3,'efecte socio eco fp'!$A$5:$X$30,20,FALSE)-VLOOKUP(W$3,'efecte socio eco 16'!$A$5:$X$30,20,FALSE),0)</f>
        <v>-1182.0636875564232</v>
      </c>
      <c r="X75" s="42">
        <f>IF(AND(X$3&gt;=2025,X$6&lt;&gt;0),VLOOKUP(X$3,'efecte socio eco fp'!$A$5:$X$30,20,FALSE)-VLOOKUP(X$3,'efecte socio eco 16'!$A$5:$X$30,20,FALSE),0)</f>
        <v>-1283.7430749749765</v>
      </c>
      <c r="Y75" s="42">
        <f>IF(AND(Y$3&gt;=2025,Y$6&lt;&gt;0),VLOOKUP(Y$3,'efecte socio eco fp'!$A$5:$X$30,20,FALSE)-VLOOKUP(Y$3,'efecte socio eco 16'!$A$5:$X$30,20,FALSE),0)</f>
        <v>-1387.6287070174003</v>
      </c>
      <c r="Z75" s="42">
        <f>IF(AND(Z$3&gt;=2025,Z$6&lt;&gt;0),VLOOKUP(Z$3,'efecte socio eco fp'!$A$5:$X$30,20,FALSE)-VLOOKUP(Z$3,'efecte socio eco 16'!$A$5:$X$30,20,FALSE),0)</f>
        <v>-1493.7581673953682</v>
      </c>
      <c r="AA75" s="42">
        <f>IF(AND(AA$3&gt;=2025,AA$6&lt;&gt;0),VLOOKUP(AA$3,'efecte socio eco fp'!$A$5:$X$30,20,FALSE)-VLOOKUP(AA$3,'efecte socio eco 16'!$A$5:$X$30,20,FALSE),0)</f>
        <v>-1602.169615913037</v>
      </c>
      <c r="AB75" s="42">
        <f>IF(AND(AB$3&gt;=2025,AB$6&lt;&gt;0),VLOOKUP(AB$3,'efecte socio eco fp'!$A$5:$X$30,20,FALSE)-VLOOKUP(AB$3,'efecte socio eco 16'!$A$5:$X$30,20,FALSE),0)</f>
        <v>-1712.9017967880354</v>
      </c>
      <c r="AC75" s="42">
        <f>IF(AND(AC$3&gt;=2025,AC$6&lt;&gt;0),VLOOKUP(AC$3,'efecte socio eco fp'!$A$5:$X$30,20,FALSE)-VLOOKUP(AC$3,'efecte socio eco 16'!$A$5:$X$30,20,FALSE),0)</f>
        <v>-1840.5067340777605</v>
      </c>
      <c r="AD75" s="42">
        <f>IF(AND(AD$3&gt;=2025,AD$6&lt;&gt;0),VLOOKUP(AD$3,'efecte socio eco fp'!$A$5:$X$30,20,FALSE)-VLOOKUP(AD$3,'efecte socio eco 16'!$A$5:$X$30,20,FALSE),0)</f>
        <v>-1970.7969621147495</v>
      </c>
      <c r="AE75" s="42">
        <f>IF(AND(AE$3&gt;=2025,AE$6&lt;&gt;0),VLOOKUP(AE$3,'efecte socio eco fp'!$A$5:$X$30,20,FALSE)-VLOOKUP(AE$3,'efecte socio eco 16'!$A$5:$X$30,20,FALSE),0)</f>
        <v>-2103.8171164240921</v>
      </c>
      <c r="AF75" s="42">
        <f>IF(AND(AF$3&gt;=2025,AF$6&lt;&gt;0),VLOOKUP(AF$3,'efecte socio eco fp'!$A$5:$X$30,20,FALSE)-VLOOKUP(AF$3,'efecte socio eco 16'!$A$5:$X$30,20,FALSE),0)</f>
        <v>-2239.6125013072451</v>
      </c>
      <c r="AG75" s="42">
        <f>IF(AND(AG$3&gt;=2025,AG$6&lt;&gt;0),VLOOKUP(AG$3,'efecte socio eco fp'!$A$5:$X$30,20,FALSE)-VLOOKUP(AG$3,'efecte socio eco 16'!$A$5:$X$30,20,FALSE),0)</f>
        <v>0</v>
      </c>
      <c r="AH75" s="42">
        <f>IF(AND(AH$3&gt;=2025,AH$6&lt;&gt;0),VLOOKUP(AH$3,'efecte socio eco fp'!$A$5:$X$30,20,FALSE)-VLOOKUP(AH$3,'efecte socio eco 16'!$A$5:$X$30,20,FALSE),0)</f>
        <v>0</v>
      </c>
      <c r="AI75" s="42">
        <f>IF(AND(AI$3&gt;=2025,AI$6&lt;&gt;0),VLOOKUP(AI$3,'efecte socio eco fp'!$A$5:$X$30,20,FALSE)-VLOOKUP(AI$3,'efecte socio eco 16'!$A$5:$X$30,20,FALSE),0)</f>
        <v>0</v>
      </c>
      <c r="AJ75" s="42">
        <f>IF(AND(AJ$3&gt;=2025,AJ$6&lt;&gt;0),VLOOKUP(AJ$3,'efecte socio eco fp'!$A$5:$X$30,20,FALSE)-VLOOKUP(AJ$3,'efecte socio eco 16'!$A$5:$X$30,20,FALSE),0)</f>
        <v>0</v>
      </c>
      <c r="AK75" s="42">
        <f>IF(AND(AK$3&gt;=2025,AK$6&lt;&gt;0),VLOOKUP(AK$3,'efecte socio eco fp'!$A$5:$X$30,20,FALSE)-VLOOKUP(AK$3,'efecte socio eco 16'!$A$5:$X$30,20,FALSE),0)</f>
        <v>0</v>
      </c>
      <c r="AL75" s="42">
        <f>IF(AND(AL$3&gt;=2025,AL$6&lt;&gt;0),VLOOKUP(AL$3,'efecte socio eco fp'!$A$5:$X$30,20,FALSE)-VLOOKUP(AL$3,'efecte socio eco 16'!$A$5:$X$30,20,FALSE),0)</f>
        <v>0</v>
      </c>
      <c r="AM75" s="42">
        <f>IF(AND(AM$3&gt;=2025,AM$6&lt;&gt;0),VLOOKUP(AM$3,'efecte socio eco fp'!$A$5:$X$30,20,FALSE)-VLOOKUP(AM$3,'efecte socio eco 16'!$A$5:$X$30,20,FALSE),0)</f>
        <v>0</v>
      </c>
      <c r="AN75" s="42">
        <f>IF(AND(AN$3&gt;=2025,AN$6&lt;&gt;0),VLOOKUP(AN$3,'efecte socio eco fp'!$A$5:$X$30,20,FALSE)-VLOOKUP(AN$3,'efecte socio eco 16'!$A$5:$X$30,20,FALSE),0)</f>
        <v>0</v>
      </c>
      <c r="AO75" s="42">
        <f>IF(AND(AO$3&gt;=2025,AO$6&lt;&gt;0),VLOOKUP(AO$3,'efecte socio eco fp'!$A$5:$X$30,20,FALSE)-VLOOKUP(AO$3,'efecte socio eco 16'!$A$5:$X$30,20,FALSE),0)</f>
        <v>0</v>
      </c>
      <c r="AP75" s="42">
        <f>IF(AND(AP$3&gt;=2025,AP$6&lt;&gt;0),VLOOKUP(AP$3,'efecte socio eco fp'!$A$5:$X$30,20,FALSE)-VLOOKUP(AP$3,'efecte socio eco 16'!$A$5:$X$30,20,FALSE),0)</f>
        <v>0</v>
      </c>
      <c r="AQ75" s="42">
        <f>IF(AND(AQ$3&gt;=2025,AQ$6&lt;&gt;0),VLOOKUP(AQ$3,'efecte socio eco fp'!$A$5:$X$30,20,FALSE)-VLOOKUP(AQ$3,'efecte socio eco 16'!$A$5:$X$30,20,FALSE),0)</f>
        <v>0</v>
      </c>
      <c r="AR75" s="42">
        <f>IF(AND(AR$3&gt;=2025,AR$6&lt;&gt;0),VLOOKUP(AR$3,'efecte socio eco fp'!$A$5:$X$30,20,FALSE)-VLOOKUP(AR$3,'efecte socio eco 16'!$A$5:$X$30,20,FALSE),0)</f>
        <v>0</v>
      </c>
      <c r="AS75" s="42">
        <f>IF(AND(AS$3&gt;=2025,AS$6&lt;&gt;0),VLOOKUP(AS$3,'efecte socio eco fp'!$A$5:$X$30,20,FALSE)-VLOOKUP(AS$3,'efecte socio eco 16'!$A$5:$X$30,20,FALSE),0)</f>
        <v>0</v>
      </c>
      <c r="AT75" s="42">
        <f>IF(AND(AT$3&gt;=2025,AT$6&lt;&gt;0),VLOOKUP(AT$3,'efecte socio eco fp'!$A$5:$X$30,20,FALSE)-VLOOKUP(AT$3,'efecte socio eco 16'!$A$5:$X$30,20,FALSE),0)</f>
        <v>0</v>
      </c>
      <c r="AU75" s="42">
        <f>IF(AND(AU$3&gt;=2025,AU$6&lt;&gt;0),VLOOKUP(AU$3,'efecte socio eco fp'!$A$5:$X$30,20,FALSE)-VLOOKUP(AU$3,'efecte socio eco 16'!$A$5:$X$30,20,FALSE),0)</f>
        <v>0</v>
      </c>
      <c r="AV75" s="42">
        <f>IF(AND(AV$3&gt;=2025,AV$6&lt;&gt;0),VLOOKUP(AV$3,'efecte socio eco fp'!$A$5:$X$30,20,FALSE)-VLOOKUP(AV$3,'efecte socio eco 16'!$A$5:$X$30,20,FALSE),0)</f>
        <v>0</v>
      </c>
      <c r="AW75" s="42">
        <f>IF(AND(AW$3&gt;=2025,AW$6&lt;&gt;0),VLOOKUP(AW$3,'efecte socio eco fp'!$A$5:$X$30,20,FALSE)-VLOOKUP(AW$3,'efecte socio eco 16'!$A$5:$X$30,20,FALSE),0)</f>
        <v>0</v>
      </c>
      <c r="AX75" s="42">
        <f>IF(AND(AX$3&gt;=2025,AX$6&lt;&gt;0),VLOOKUP(AX$3,'efecte socio eco fp'!$A$5:$X$30,20,FALSE)-VLOOKUP(AX$3,'efecte socio eco 16'!$A$5:$X$30,20,FALSE),0)</f>
        <v>0</v>
      </c>
      <c r="AY75" s="42">
        <f>IF(AND(AY$3&gt;=2025,AY$6&lt;&gt;0),VLOOKUP(AY$3,'efecte socio eco fp'!$A$5:$X$30,20,FALSE)-VLOOKUP(AY$3,'efecte socio eco 16'!$A$5:$X$30,20,FALSE),0)</f>
        <v>0</v>
      </c>
      <c r="AZ75" s="42">
        <f>IF(AND(AZ$3&gt;=2025,AZ$6&lt;&gt;0),VLOOKUP(AZ$3,'efecte socio eco fp'!$A$5:$X$30,20,FALSE)-VLOOKUP(AZ$3,'efecte socio eco 16'!$A$5:$X$30,20,FALSE),0)</f>
        <v>0</v>
      </c>
      <c r="BA75" s="42">
        <f>IF(AND(BA$3&gt;=2025,BA$6&lt;&gt;0),VLOOKUP(BA$3,'efecte socio eco fp'!$A$5:$X$30,20,FALSE)-VLOOKUP(BA$3,'efecte socio eco 16'!$A$5:$X$30,20,FALSE),0)</f>
        <v>0</v>
      </c>
      <c r="BB75" s="42">
        <f>IF(AND(BB$3&gt;=2025,BB$6&lt;&gt;0),VLOOKUP(BB$3,'efecte socio eco fp'!$A$5:$X$30,20,FALSE)-VLOOKUP(BB$3,'efecte socio eco 16'!$A$5:$X$30,20,FALSE),0)</f>
        <v>0</v>
      </c>
      <c r="BC75" s="42">
        <f>IF(AND(BC$3&gt;=2025,BC$6&lt;&gt;0),VLOOKUP(BC$3,'efecte socio eco fp'!$A$5:$X$30,20,FALSE)-VLOOKUP(BC$3,'efecte socio eco 16'!$A$5:$X$30,20,FALSE),0)</f>
        <v>0</v>
      </c>
      <c r="BD75" s="42">
        <f>IF(AND(BD$3&gt;=2025,BD$6&lt;&gt;0),VLOOKUP(BD$3,'efecte socio eco fp'!$A$5:$X$30,20,FALSE)-VLOOKUP(BD$3,'efecte socio eco 16'!$A$5:$X$30,20,FALSE),0)</f>
        <v>0</v>
      </c>
      <c r="BE75" s="42">
        <f>IF(AND(BE$3&gt;=2025,BE$6&lt;&gt;0),VLOOKUP(BE$3,'efecte socio eco fp'!$A$5:$X$30,20,FALSE)-VLOOKUP(BE$3,'efecte socio eco 16'!$A$5:$X$30,20,FALSE),0)</f>
        <v>0</v>
      </c>
      <c r="BF75" s="42">
        <f>IF(AND(BF$3&gt;=2025,BF$6&lt;&gt;0),VLOOKUP(BF$3,'efecte socio eco fp'!$A$5:$X$30,20,FALSE)-VLOOKUP(BF$3,'efecte socio eco 16'!$A$5:$X$30,20,FALSE),0)</f>
        <v>0</v>
      </c>
      <c r="BG75" s="42">
        <f>IF(AND(BG$3&gt;=2025,BG$6&lt;&gt;0),VLOOKUP(BG$3,'efecte socio eco fp'!$A$5:$X$30,20,FALSE)-VLOOKUP(BG$3,'efecte socio eco 16'!$A$5:$X$30,20,FALSE),0)</f>
        <v>0</v>
      </c>
      <c r="BH75" s="42">
        <f>IF(AND(BH$3&gt;=2025,BH$6&lt;&gt;0),VLOOKUP(BH$3,'efecte socio eco fp'!$A$5:$X$30,20,FALSE)-VLOOKUP(BH$3,'efecte socio eco 16'!$A$5:$X$30,20,FALSE),0)</f>
        <v>0</v>
      </c>
      <c r="BI75" s="42">
        <f>IF(AND(BI$3&gt;=2025,BI$6&lt;&gt;0),VLOOKUP(BI$3,'efecte socio eco fp'!$A$5:$X$30,20,FALSE)-VLOOKUP(BI$3,'efecte socio eco 16'!$A$5:$X$30,20,FALSE),0)</f>
        <v>0</v>
      </c>
      <c r="BJ75" s="42">
        <f>IF(AND(BJ$3&gt;=2025,BJ$6&lt;&gt;0),VLOOKUP(BJ$3,'efecte socio eco fp'!$A$5:$X$30,20,FALSE)-VLOOKUP(BJ$3,'efecte socio eco 16'!$A$5:$X$30,20,FALSE),0)</f>
        <v>0</v>
      </c>
      <c r="BK75" s="42">
        <f>IF(AND(BK$3&gt;=2025,BK$6&lt;&gt;0),VLOOKUP(BK$3,'efecte socio eco fp'!$A$5:$X$30,20,FALSE)-VLOOKUP(BK$3,'efecte socio eco 16'!$A$5:$X$30,20,FALSE),0)</f>
        <v>0</v>
      </c>
      <c r="BL75" s="42">
        <f>IF(AND(BL$3&gt;=2025,BL$6&lt;&gt;0),VLOOKUP(BL$3,'efecte socio eco fp'!$A$5:$X$30,20,FALSE)-VLOOKUP(BL$3,'efecte socio eco 16'!$A$5:$X$30,20,FALSE),0)</f>
        <v>0</v>
      </c>
      <c r="BM75" s="42">
        <f>IF(AND(BM$3&gt;=2025,BM$6&lt;&gt;0),VLOOKUP(BM$3,'efecte socio eco fp'!$A$5:$X$30,20,FALSE)-VLOOKUP(BM$3,'efecte socio eco 16'!$A$5:$X$30,20,FALSE),0)</f>
        <v>0</v>
      </c>
      <c r="BN75" s="42">
        <f>IF(AND(BN$3&gt;=2025,BN$6&lt;&gt;0),VLOOKUP(BN$3,'efecte socio eco fp'!$A$5:$X$30,20,FALSE)-VLOOKUP(BN$3,'efecte socio eco 16'!$A$5:$X$30,20,FALSE),0)</f>
        <v>0</v>
      </c>
      <c r="BO75" s="42">
        <f>IF(AND(BO$3&gt;=2025,BO$6&lt;&gt;0),VLOOKUP(BO$3,'efecte socio eco fp'!$A$5:$X$30,20,FALSE)-VLOOKUP(BO$3,'efecte socio eco 16'!$A$5:$X$30,20,FALSE),0)</f>
        <v>0</v>
      </c>
      <c r="BP75" s="42">
        <f>IF(AND(BP$3&gt;=2025,BP$6&lt;&gt;0),VLOOKUP(BP$3,'efecte socio eco fp'!$A$5:$X$30,20,FALSE)-VLOOKUP(BP$3,'efecte socio eco 16'!$A$5:$X$30,20,FALSE),0)</f>
        <v>0</v>
      </c>
      <c r="BQ75" s="42">
        <f>IF(AND(BQ$3&gt;=2025,BQ$6&lt;&gt;0),VLOOKUP(BQ$3,'efecte socio eco fp'!$A$5:$X$30,20,FALSE)-VLOOKUP(BQ$3,'efecte socio eco 16'!$A$5:$X$30,20,FALSE),0)</f>
        <v>0</v>
      </c>
      <c r="BR75" s="42">
        <f>IF(AND(BR$3&gt;=2025,BR$6&lt;&gt;0),VLOOKUP(BR$3,'efecte socio eco fp'!$A$5:$X$30,20,FALSE)-VLOOKUP(BR$3,'efecte socio eco 16'!$A$5:$X$30,20,FALSE),0)</f>
        <v>0</v>
      </c>
      <c r="BS75" s="42">
        <f>IF(AND(BS$3&gt;=2025,BS$6&lt;&gt;0),VLOOKUP(BS$3,'efecte socio eco fp'!$A$5:$X$30,20,FALSE)-VLOOKUP(BS$3,'efecte socio eco 16'!$A$5:$X$30,20,FALSE),0)</f>
        <v>0</v>
      </c>
      <c r="BT75" s="42">
        <f>IF(AND(BT$3&gt;=2025,BT$6&lt;&gt;0),VLOOKUP(BT$3,'efecte socio eco fp'!$A$5:$X$30,20,FALSE)-VLOOKUP(BT$3,'efecte socio eco 16'!$A$5:$X$30,20,FALSE),0)</f>
        <v>0</v>
      </c>
      <c r="BU75" s="42">
        <f>IF(AND(BU$3&gt;=2025,BU$6&lt;&gt;0),VLOOKUP(BU$3,'efecte socio eco fp'!$A$5:$X$30,20,FALSE)-VLOOKUP(BU$3,'efecte socio eco 16'!$A$5:$X$30,20,FALSE),0)</f>
        <v>0</v>
      </c>
      <c r="BV75" s="42">
        <f>IF(AND(BV$3&gt;=2025,BV$6&lt;&gt;0),VLOOKUP(BV$3,'efecte socio eco fp'!$A$5:$X$30,20,FALSE)-VLOOKUP(BV$3,'efecte socio eco 16'!$A$5:$X$30,20,FALSE),0)</f>
        <v>0</v>
      </c>
      <c r="BW75" s="42">
        <f>IF(AND(BW$3&gt;=2025,BW$6&lt;&gt;0),VLOOKUP(BW$3,'efecte socio eco fp'!$A$5:$X$30,20,FALSE)-VLOOKUP(BW$3,'efecte socio eco 16'!$A$5:$X$30,20,FALSE),0)</f>
        <v>0</v>
      </c>
      <c r="BX75" s="42">
        <f>IF(AND(BX$3&gt;=2025,BX$6&lt;&gt;0),VLOOKUP(BX$3,'efecte socio eco fp'!$A$5:$X$30,20,FALSE)-VLOOKUP(BX$3,'efecte socio eco 16'!$A$5:$X$30,20,FALSE),0)</f>
        <v>0</v>
      </c>
      <c r="BY75" s="42">
        <f>IF(AND(BY$3&gt;=2025,BY$6&lt;&gt;0),VLOOKUP(BY$3,'efecte socio eco fp'!$A$5:$X$30,20,FALSE)-VLOOKUP(BY$3,'efecte socio eco 16'!$A$5:$X$30,20,FALSE),0)</f>
        <v>0</v>
      </c>
      <c r="BZ75" s="42">
        <f>IF(AND(BZ$3&gt;=2025,BZ$6&lt;&gt;0),VLOOKUP(BZ$3,'efecte socio eco fp'!$A$5:$X$30,20,FALSE)-VLOOKUP(BZ$3,'efecte socio eco 16'!$A$5:$X$30,20,FALSE),0)</f>
        <v>0</v>
      </c>
      <c r="CA75" s="42">
        <f>IF(AND(CA$3&gt;=2025,CA$6&lt;&gt;0),VLOOKUP(CA$3,'efecte socio eco fp'!$A$5:$X$30,20,FALSE)-VLOOKUP(CA$3,'efecte socio eco 16'!$A$5:$X$30,20,FALSE),0)</f>
        <v>0</v>
      </c>
      <c r="CB75" s="42">
        <f>IF(AND(CB$3&gt;=2025,CB$6&lt;&gt;0),VLOOKUP(CB$3,'efecte socio eco fp'!$A$5:$X$30,20,FALSE)-VLOOKUP(CB$3,'efecte socio eco 16'!$A$5:$X$30,20,FALSE),0)</f>
        <v>0</v>
      </c>
      <c r="CC75" s="42">
        <f>IF(AND(CC$3&gt;=2025,CC$6&lt;&gt;0),VLOOKUP(CC$3,'efecte socio eco fp'!$A$5:$X$30,20,FALSE)-VLOOKUP(CC$3,'efecte socio eco 16'!$A$5:$X$30,20,FALSE),0)</f>
        <v>0</v>
      </c>
      <c r="CD75" s="42">
        <f>IF(AND(CD$3&gt;=2025,CD$6&lt;&gt;0),VLOOKUP(CD$3,'efecte socio eco fp'!$A$5:$X$30,20,FALSE)-VLOOKUP(CD$3,'efecte socio eco 16'!$A$5:$X$30,20,FALSE),0)</f>
        <v>0</v>
      </c>
      <c r="CE75" s="42">
        <f>IF(AND(CE$3&gt;=2025,CE$6&lt;&gt;0),VLOOKUP(CE$3,'efecte socio eco fp'!$A$5:$X$30,20,FALSE)-VLOOKUP(CE$3,'efecte socio eco 16'!$A$5:$X$30,20,FALSE),0)</f>
        <v>0</v>
      </c>
    </row>
    <row r="76" spans="1:83">
      <c r="A76" t="s">
        <v>107</v>
      </c>
      <c r="B76" t="s">
        <v>33</v>
      </c>
      <c r="C76" s="42">
        <f>IF(AND(C$3&gt;=2025,C$6&lt;&gt;0),VLOOKUP(C$3,'efecte socio eco fp'!$A$5:$X$30,21,FALSE)-VLOOKUP(C$3,'efecte socio eco 16'!$A$5:$X$30,21,FALSE),0)</f>
        <v>0</v>
      </c>
      <c r="D76" s="42">
        <f>IF(AND(D$3&gt;=2025,D$6&lt;&gt;0),VLOOKUP(D$3,'efecte socio eco fp'!$A$5:$X$30,21,FALSE)-VLOOKUP(D$3,'efecte socio eco 16'!$A$5:$X$30,21,FALSE),0)</f>
        <v>0</v>
      </c>
      <c r="E76" s="42">
        <f>IF(AND(E$3&gt;=2025,E$6&lt;&gt;0),VLOOKUP(E$3,'efecte socio eco fp'!$A$5:$X$30,21,FALSE)-VLOOKUP(E$3,'efecte socio eco 16'!$A$5:$X$30,21,FALSE),0)</f>
        <v>0</v>
      </c>
      <c r="F76" s="42">
        <f>IF(AND(F$3&gt;=2025,F$6&lt;&gt;0),VLOOKUP(F$3,'efecte socio eco fp'!$A$5:$X$30,21,FALSE)-VLOOKUP(F$3,'efecte socio eco 16'!$A$5:$X$30,21,FALSE),0)</f>
        <v>0</v>
      </c>
      <c r="G76" s="42">
        <f>IF(AND(G$3&gt;=2025,G$6&lt;&gt;0),VLOOKUP(G$3,'efecte socio eco fp'!$A$5:$X$30,21,FALSE)-VLOOKUP(G$3,'efecte socio eco 16'!$A$5:$X$30,21,FALSE),0)</f>
        <v>0</v>
      </c>
      <c r="H76" s="42">
        <f>IF(AND(H$3&gt;=2025,H$6&lt;&gt;0),VLOOKUP(H$3,'efecte socio eco fp'!$A$5:$X$30,21,FALSE)-VLOOKUP(H$3,'efecte socio eco 16'!$A$5:$X$30,21,FALSE),0)</f>
        <v>0</v>
      </c>
      <c r="I76" s="42">
        <f>IF(AND(I$3&gt;=2025,I$6&lt;&gt;0),VLOOKUP(I$3,'efecte socio eco fp'!$A$5:$X$30,21,FALSE)-VLOOKUP(I$3,'efecte socio eco 16'!$A$5:$X$30,21,FALSE),0)</f>
        <v>0</v>
      </c>
      <c r="J76" s="42">
        <f>IF(AND(J$3&gt;=2025,J$6&lt;&gt;0),VLOOKUP(J$3,'efecte socio eco fp'!$A$5:$X$30,21,FALSE)-VLOOKUP(J$3,'efecte socio eco 16'!$A$5:$X$30,21,FALSE),0)</f>
        <v>-235.93035676652289</v>
      </c>
      <c r="K76" s="42">
        <f>IF(AND(K$3&gt;=2025,K$6&lt;&gt;0),VLOOKUP(K$3,'efecte socio eco fp'!$A$5:$X$30,21,FALSE)-VLOOKUP(K$3,'efecte socio eco 16'!$A$5:$X$30,21,FALSE),0)</f>
        <v>-262.50370855660003</v>
      </c>
      <c r="L76" s="42">
        <f>IF(AND(L$3&gt;=2025,L$6&lt;&gt;0),VLOOKUP(L$3,'efecte socio eco fp'!$A$5:$X$30,21,FALSE)-VLOOKUP(L$3,'efecte socio eco 16'!$A$5:$X$30,21,FALSE),0)</f>
        <v>-289.6062441759932</v>
      </c>
      <c r="M76" s="42">
        <f>IF(AND(M$3&gt;=2025,M$6&lt;&gt;0),VLOOKUP(M$3,'efecte socio eco fp'!$A$5:$X$30,21,FALSE)-VLOOKUP(M$3,'efecte socio eco 16'!$A$5:$X$30,21,FALSE),0)</f>
        <v>-317.24612780350071</v>
      </c>
      <c r="N76" s="42">
        <f>IF(AND(N$3&gt;=2025,N$6&lt;&gt;0),VLOOKUP(N$3,'efecte socio eco fp'!$A$5:$X$30,21,FALSE)-VLOOKUP(N$3,'efecte socio eco 16'!$A$5:$X$30,21,FALSE),0)</f>
        <v>-354.56071590298961</v>
      </c>
      <c r="O76" s="42">
        <f>IF(AND(O$3&gt;=2025,O$6&lt;&gt;0),VLOOKUP(O$3,'efecte socio eco fp'!$A$5:$X$30,21,FALSE)-VLOOKUP(O$3,'efecte socio eco 16'!$A$5:$X$30,21,FALSE),0)</f>
        <v>-392.51599465325489</v>
      </c>
      <c r="P76" s="42">
        <f>IF(AND(P$3&gt;=2025,P$6&lt;&gt;0),VLOOKUP(P$3,'efecte socio eco fp'!$A$5:$X$30,21,FALSE)-VLOOKUP(P$3,'efecte socio eco 16'!$A$5:$X$30,21,FALSE),0)</f>
        <v>-431.12045642188968</v>
      </c>
      <c r="Q76" s="42">
        <f>IF(AND(Q$3&gt;=2025,Q$6&lt;&gt;0),VLOOKUP(Q$3,'efecte socio eco fp'!$A$5:$X$30,21,FALSE)-VLOOKUP(Q$3,'efecte socio eco 16'!$A$5:$X$30,21,FALSE),0)</f>
        <v>-470.38269464470795</v>
      </c>
      <c r="R76" s="42">
        <f>IF(AND(R$3&gt;=2025,R$6&lt;&gt;0),VLOOKUP(R$3,'efecte socio eco fp'!$A$5:$X$30,21,FALSE)-VLOOKUP(R$3,'efecte socio eco 16'!$A$5:$X$30,21,FALSE),0)</f>
        <v>-510.31140496027365</v>
      </c>
      <c r="S76" s="42">
        <f>IF(AND(S$3&gt;=2025,S$6&lt;&gt;0),VLOOKUP(S$3,'efecte socio eco fp'!$A$5:$X$30,21,FALSE)-VLOOKUP(S$3,'efecte socio eco 16'!$A$5:$X$30,21,FALSE),0)</f>
        <v>-565.65401286286215</v>
      </c>
      <c r="T76" s="42">
        <f>IF(AND(T$3&gt;=2025,T$6&lt;&gt;0),VLOOKUP(T$3,'efecte socio eco fp'!$A$5:$X$30,21,FALSE)-VLOOKUP(T$3,'efecte socio eco 16'!$A$5:$X$30,21,FALSE),0)</f>
        <v>-622.27840852381996</v>
      </c>
      <c r="U76" s="42">
        <f>IF(AND(U$3&gt;=2025,U$6&lt;&gt;0),VLOOKUP(U$3,'efecte socio eco fp'!$A$5:$X$30,21,FALSE)-VLOOKUP(U$3,'efecte socio eco 16'!$A$5:$X$30,21,FALSE),0)</f>
        <v>-680.20779853056229</v>
      </c>
      <c r="V76" s="42">
        <f>IF(AND(V$3&gt;=2025,V$6&lt;&gt;0),VLOOKUP(V$3,'efecte socio eco fp'!$A$5:$X$30,21,FALSE)-VLOOKUP(V$3,'efecte socio eco 16'!$A$5:$X$30,21,FALSE),0)</f>
        <v>-739.46576795622968</v>
      </c>
      <c r="W76" s="42">
        <f>IF(AND(W$3&gt;=2025,W$6&lt;&gt;0),VLOOKUP(W$3,'efecte socio eco fp'!$A$5:$X$30,21,FALSE)-VLOOKUP(W$3,'efecte socio eco 16'!$A$5:$X$30,21,FALSE),0)</f>
        <v>-800.07628618989474</v>
      </c>
      <c r="X76" s="42">
        <f>IF(AND(X$3&gt;=2025,X$6&lt;&gt;0),VLOOKUP(X$3,'efecte socio eco fp'!$A$5:$X$30,21,FALSE)-VLOOKUP(X$3,'efecte socio eco 16'!$A$5:$X$30,21,FALSE),0)</f>
        <v>-871.99944479473561</v>
      </c>
      <c r="Y76" s="42">
        <f>IF(AND(Y$3&gt;=2025,Y$6&lt;&gt;0),VLOOKUP(Y$3,'efecte socio eco fp'!$A$5:$X$30,21,FALSE)-VLOOKUP(Y$3,'efecte socio eco 16'!$A$5:$X$30,21,FALSE),0)</f>
        <v>-945.13615819657934</v>
      </c>
      <c r="Z76" s="42">
        <f>IF(AND(Z$3&gt;=2025,Z$6&lt;&gt;0),VLOOKUP(Z$3,'efecte socio eco fp'!$A$5:$X$30,21,FALSE)-VLOOKUP(Z$3,'efecte socio eco 16'!$A$5:$X$30,21,FALSE),0)</f>
        <v>-1019.5024589348504</v>
      </c>
      <c r="AA76" s="42">
        <f>IF(AND(AA$3&gt;=2025,AA$6&lt;&gt;0),VLOOKUP(AA$3,'efecte socio eco fp'!$A$5:$X$30,21,FALSE)-VLOOKUP(AA$3,'efecte socio eco 16'!$A$5:$X$30,21,FALSE),0)</f>
        <v>-1095.1145713270707</v>
      </c>
      <c r="AB76" s="42">
        <f>IF(AND(AB$3&gt;=2025,AB$6&lt;&gt;0),VLOOKUP(AB$3,'efecte socio eco fp'!$A$5:$X$30,21,FALSE)-VLOOKUP(AB$3,'efecte socio eco 16'!$A$5:$X$30,21,FALSE),0)</f>
        <v>-1171.9889136475067</v>
      </c>
      <c r="AC76" s="42">
        <f>IF(AND(AC$3&gt;=2025,AC$6&lt;&gt;0),VLOOKUP(AC$3,'efecte socio eco fp'!$A$5:$X$30,21,FALSE)-VLOOKUP(AC$3,'efecte socio eco 16'!$A$5:$X$30,21,FALSE),0)</f>
        <v>-1263.8420239570369</v>
      </c>
      <c r="AD76" s="42">
        <f>IF(AND(AD$3&gt;=2025,AD$6&lt;&gt;0),VLOOKUP(AD$3,'efecte socio eco fp'!$A$5:$X$30,21,FALSE)-VLOOKUP(AD$3,'efecte socio eco 16'!$A$5:$X$30,21,FALSE),0)</f>
        <v>-1357.1380394017542</v>
      </c>
      <c r="AE76" s="42">
        <f>IF(AND(AE$3&gt;=2025,AE$6&lt;&gt;0),VLOOKUP(AE$3,'efecte socio eco fp'!$A$5:$X$30,21,FALSE)-VLOOKUP(AE$3,'efecte socio eco 16'!$A$5:$X$30,21,FALSE),0)</f>
        <v>-1451.8948686130861</v>
      </c>
      <c r="AF76" s="42">
        <f>IF(AND(AF$3&gt;=2025,AF$6&lt;&gt;0),VLOOKUP(AF$3,'efecte socio eco fp'!$A$5:$X$30,21,FALSE)-VLOOKUP(AF$3,'efecte socio eco 16'!$A$5:$X$30,21,FALSE),0)</f>
        <v>-1548.1306228752655</v>
      </c>
      <c r="AG76" s="42">
        <f>IF(AND(AG$3&gt;=2025,AG$6&lt;&gt;0),VLOOKUP(AG$3,'efecte socio eco fp'!$A$5:$X$30,21,FALSE)-VLOOKUP(AG$3,'efecte socio eco 16'!$A$5:$X$30,21,FALSE),0)</f>
        <v>0</v>
      </c>
      <c r="AH76" s="42">
        <f>IF(AND(AH$3&gt;=2025,AH$6&lt;&gt;0),VLOOKUP(AH$3,'efecte socio eco fp'!$A$5:$X$30,21,FALSE)-VLOOKUP(AH$3,'efecte socio eco 16'!$A$5:$X$30,21,FALSE),0)</f>
        <v>0</v>
      </c>
      <c r="AI76" s="42">
        <f>IF(AND(AI$3&gt;=2025,AI$6&lt;&gt;0),VLOOKUP(AI$3,'efecte socio eco fp'!$A$5:$X$30,21,FALSE)-VLOOKUP(AI$3,'efecte socio eco 16'!$A$5:$X$30,21,FALSE),0)</f>
        <v>0</v>
      </c>
      <c r="AJ76" s="42">
        <f>IF(AND(AJ$3&gt;=2025,AJ$6&lt;&gt;0),VLOOKUP(AJ$3,'efecte socio eco fp'!$A$5:$X$30,21,FALSE)-VLOOKUP(AJ$3,'efecte socio eco 16'!$A$5:$X$30,21,FALSE),0)</f>
        <v>0</v>
      </c>
      <c r="AK76" s="42">
        <f>IF(AND(AK$3&gt;=2025,AK$6&lt;&gt;0),VLOOKUP(AK$3,'efecte socio eco fp'!$A$5:$X$30,21,FALSE)-VLOOKUP(AK$3,'efecte socio eco 16'!$A$5:$X$30,21,FALSE),0)</f>
        <v>0</v>
      </c>
      <c r="AL76" s="42">
        <f>IF(AND(AL$3&gt;=2025,AL$6&lt;&gt;0),VLOOKUP(AL$3,'efecte socio eco fp'!$A$5:$X$30,21,FALSE)-VLOOKUP(AL$3,'efecte socio eco 16'!$A$5:$X$30,21,FALSE),0)</f>
        <v>0</v>
      </c>
      <c r="AM76" s="42">
        <f>IF(AND(AM$3&gt;=2025,AM$6&lt;&gt;0),VLOOKUP(AM$3,'efecte socio eco fp'!$A$5:$X$30,21,FALSE)-VLOOKUP(AM$3,'efecte socio eco 16'!$A$5:$X$30,21,FALSE),0)</f>
        <v>0</v>
      </c>
      <c r="AN76" s="42">
        <f>IF(AND(AN$3&gt;=2025,AN$6&lt;&gt;0),VLOOKUP(AN$3,'efecte socio eco fp'!$A$5:$X$30,21,FALSE)-VLOOKUP(AN$3,'efecte socio eco 16'!$A$5:$X$30,21,FALSE),0)</f>
        <v>0</v>
      </c>
      <c r="AO76" s="42">
        <f>IF(AND(AO$3&gt;=2025,AO$6&lt;&gt;0),VLOOKUP(AO$3,'efecte socio eco fp'!$A$5:$X$30,21,FALSE)-VLOOKUP(AO$3,'efecte socio eco 16'!$A$5:$X$30,21,FALSE),0)</f>
        <v>0</v>
      </c>
      <c r="AP76" s="42">
        <f>IF(AND(AP$3&gt;=2025,AP$6&lt;&gt;0),VLOOKUP(AP$3,'efecte socio eco fp'!$A$5:$X$30,21,FALSE)-VLOOKUP(AP$3,'efecte socio eco 16'!$A$5:$X$30,21,FALSE),0)</f>
        <v>0</v>
      </c>
      <c r="AQ76" s="42">
        <f>IF(AND(AQ$3&gt;=2025,AQ$6&lt;&gt;0),VLOOKUP(AQ$3,'efecte socio eco fp'!$A$5:$X$30,21,FALSE)-VLOOKUP(AQ$3,'efecte socio eco 16'!$A$5:$X$30,21,FALSE),0)</f>
        <v>0</v>
      </c>
      <c r="AR76" s="42">
        <f>IF(AND(AR$3&gt;=2025,AR$6&lt;&gt;0),VLOOKUP(AR$3,'efecte socio eco fp'!$A$5:$X$30,21,FALSE)-VLOOKUP(AR$3,'efecte socio eco 16'!$A$5:$X$30,21,FALSE),0)</f>
        <v>0</v>
      </c>
      <c r="AS76" s="42">
        <f>IF(AND(AS$3&gt;=2025,AS$6&lt;&gt;0),VLOOKUP(AS$3,'efecte socio eco fp'!$A$5:$X$30,21,FALSE)-VLOOKUP(AS$3,'efecte socio eco 16'!$A$5:$X$30,21,FALSE),0)</f>
        <v>0</v>
      </c>
      <c r="AT76" s="42">
        <f>IF(AND(AT$3&gt;=2025,AT$6&lt;&gt;0),VLOOKUP(AT$3,'efecte socio eco fp'!$A$5:$X$30,21,FALSE)-VLOOKUP(AT$3,'efecte socio eco 16'!$A$5:$X$30,21,FALSE),0)</f>
        <v>0</v>
      </c>
      <c r="AU76" s="42">
        <f>IF(AND(AU$3&gt;=2025,AU$6&lt;&gt;0),VLOOKUP(AU$3,'efecte socio eco fp'!$A$5:$X$30,21,FALSE)-VLOOKUP(AU$3,'efecte socio eco 16'!$A$5:$X$30,21,FALSE),0)</f>
        <v>0</v>
      </c>
      <c r="AV76" s="42">
        <f>IF(AND(AV$3&gt;=2025,AV$6&lt;&gt;0),VLOOKUP(AV$3,'efecte socio eco fp'!$A$5:$X$30,21,FALSE)-VLOOKUP(AV$3,'efecte socio eco 16'!$A$5:$X$30,21,FALSE),0)</f>
        <v>0</v>
      </c>
      <c r="AW76" s="42">
        <f>IF(AND(AW$3&gt;=2025,AW$6&lt;&gt;0),VLOOKUP(AW$3,'efecte socio eco fp'!$A$5:$X$30,21,FALSE)-VLOOKUP(AW$3,'efecte socio eco 16'!$A$5:$X$30,21,FALSE),0)</f>
        <v>0</v>
      </c>
      <c r="AX76" s="42">
        <f>IF(AND(AX$3&gt;=2025,AX$6&lt;&gt;0),VLOOKUP(AX$3,'efecte socio eco fp'!$A$5:$X$30,21,FALSE)-VLOOKUP(AX$3,'efecte socio eco 16'!$A$5:$X$30,21,FALSE),0)</f>
        <v>0</v>
      </c>
      <c r="AY76" s="42">
        <f>IF(AND(AY$3&gt;=2025,AY$6&lt;&gt;0),VLOOKUP(AY$3,'efecte socio eco fp'!$A$5:$X$30,21,FALSE)-VLOOKUP(AY$3,'efecte socio eco 16'!$A$5:$X$30,21,FALSE),0)</f>
        <v>0</v>
      </c>
      <c r="AZ76" s="42">
        <f>IF(AND(AZ$3&gt;=2025,AZ$6&lt;&gt;0),VLOOKUP(AZ$3,'efecte socio eco fp'!$A$5:$X$30,21,FALSE)-VLOOKUP(AZ$3,'efecte socio eco 16'!$A$5:$X$30,21,FALSE),0)</f>
        <v>0</v>
      </c>
      <c r="BA76" s="42">
        <f>IF(AND(BA$3&gt;=2025,BA$6&lt;&gt;0),VLOOKUP(BA$3,'efecte socio eco fp'!$A$5:$X$30,21,FALSE)-VLOOKUP(BA$3,'efecte socio eco 16'!$A$5:$X$30,21,FALSE),0)</f>
        <v>0</v>
      </c>
      <c r="BB76" s="42">
        <f>IF(AND(BB$3&gt;=2025,BB$6&lt;&gt;0),VLOOKUP(BB$3,'efecte socio eco fp'!$A$5:$X$30,21,FALSE)-VLOOKUP(BB$3,'efecte socio eco 16'!$A$5:$X$30,21,FALSE),0)</f>
        <v>0</v>
      </c>
      <c r="BC76" s="42">
        <f>IF(AND(BC$3&gt;=2025,BC$6&lt;&gt;0),VLOOKUP(BC$3,'efecte socio eco fp'!$A$5:$X$30,21,FALSE)-VLOOKUP(BC$3,'efecte socio eco 16'!$A$5:$X$30,21,FALSE),0)</f>
        <v>0</v>
      </c>
      <c r="BD76" s="42">
        <f>IF(AND(BD$3&gt;=2025,BD$6&lt;&gt;0),VLOOKUP(BD$3,'efecte socio eco fp'!$A$5:$X$30,21,FALSE)-VLOOKUP(BD$3,'efecte socio eco 16'!$A$5:$X$30,21,FALSE),0)</f>
        <v>0</v>
      </c>
      <c r="BE76" s="42">
        <f>IF(AND(BE$3&gt;=2025,BE$6&lt;&gt;0),VLOOKUP(BE$3,'efecte socio eco fp'!$A$5:$X$30,21,FALSE)-VLOOKUP(BE$3,'efecte socio eco 16'!$A$5:$X$30,21,FALSE),0)</f>
        <v>0</v>
      </c>
      <c r="BF76" s="42">
        <f>IF(AND(BF$3&gt;=2025,BF$6&lt;&gt;0),VLOOKUP(BF$3,'efecte socio eco fp'!$A$5:$X$30,21,FALSE)-VLOOKUP(BF$3,'efecte socio eco 16'!$A$5:$X$30,21,FALSE),0)</f>
        <v>0</v>
      </c>
      <c r="BG76" s="42">
        <f>IF(AND(BG$3&gt;=2025,BG$6&lt;&gt;0),VLOOKUP(BG$3,'efecte socio eco fp'!$A$5:$X$30,21,FALSE)-VLOOKUP(BG$3,'efecte socio eco 16'!$A$5:$X$30,21,FALSE),0)</f>
        <v>0</v>
      </c>
      <c r="BH76" s="42">
        <f>IF(AND(BH$3&gt;=2025,BH$6&lt;&gt;0),VLOOKUP(BH$3,'efecte socio eco fp'!$A$5:$X$30,21,FALSE)-VLOOKUP(BH$3,'efecte socio eco 16'!$A$5:$X$30,21,FALSE),0)</f>
        <v>0</v>
      </c>
      <c r="BI76" s="42">
        <f>IF(AND(BI$3&gt;=2025,BI$6&lt;&gt;0),VLOOKUP(BI$3,'efecte socio eco fp'!$A$5:$X$30,21,FALSE)-VLOOKUP(BI$3,'efecte socio eco 16'!$A$5:$X$30,21,FALSE),0)</f>
        <v>0</v>
      </c>
      <c r="BJ76" s="42">
        <f>IF(AND(BJ$3&gt;=2025,BJ$6&lt;&gt;0),VLOOKUP(BJ$3,'efecte socio eco fp'!$A$5:$X$30,21,FALSE)-VLOOKUP(BJ$3,'efecte socio eco 16'!$A$5:$X$30,21,FALSE),0)</f>
        <v>0</v>
      </c>
      <c r="BK76" s="42">
        <f>IF(AND(BK$3&gt;=2025,BK$6&lt;&gt;0),VLOOKUP(BK$3,'efecte socio eco fp'!$A$5:$X$30,21,FALSE)-VLOOKUP(BK$3,'efecte socio eco 16'!$A$5:$X$30,21,FALSE),0)</f>
        <v>0</v>
      </c>
      <c r="BL76" s="42">
        <f>IF(AND(BL$3&gt;=2025,BL$6&lt;&gt;0),VLOOKUP(BL$3,'efecte socio eco fp'!$A$5:$X$30,21,FALSE)-VLOOKUP(BL$3,'efecte socio eco 16'!$A$5:$X$30,21,FALSE),0)</f>
        <v>0</v>
      </c>
      <c r="BM76" s="42">
        <f>IF(AND(BM$3&gt;=2025,BM$6&lt;&gt;0),VLOOKUP(BM$3,'efecte socio eco fp'!$A$5:$X$30,21,FALSE)-VLOOKUP(BM$3,'efecte socio eco 16'!$A$5:$X$30,21,FALSE),0)</f>
        <v>0</v>
      </c>
      <c r="BN76" s="42">
        <f>IF(AND(BN$3&gt;=2025,BN$6&lt;&gt;0),VLOOKUP(BN$3,'efecte socio eco fp'!$A$5:$X$30,21,FALSE)-VLOOKUP(BN$3,'efecte socio eco 16'!$A$5:$X$30,21,FALSE),0)</f>
        <v>0</v>
      </c>
      <c r="BO76" s="42">
        <f>IF(AND(BO$3&gt;=2025,BO$6&lt;&gt;0),VLOOKUP(BO$3,'efecte socio eco fp'!$A$5:$X$30,21,FALSE)-VLOOKUP(BO$3,'efecte socio eco 16'!$A$5:$X$30,21,FALSE),0)</f>
        <v>0</v>
      </c>
      <c r="BP76" s="42">
        <f>IF(AND(BP$3&gt;=2025,BP$6&lt;&gt;0),VLOOKUP(BP$3,'efecte socio eco fp'!$A$5:$X$30,21,FALSE)-VLOOKUP(BP$3,'efecte socio eco 16'!$A$5:$X$30,21,FALSE),0)</f>
        <v>0</v>
      </c>
      <c r="BQ76" s="42">
        <f>IF(AND(BQ$3&gt;=2025,BQ$6&lt;&gt;0),VLOOKUP(BQ$3,'efecte socio eco fp'!$A$5:$X$30,21,FALSE)-VLOOKUP(BQ$3,'efecte socio eco 16'!$A$5:$X$30,21,FALSE),0)</f>
        <v>0</v>
      </c>
      <c r="BR76" s="42">
        <f>IF(AND(BR$3&gt;=2025,BR$6&lt;&gt;0),VLOOKUP(BR$3,'efecte socio eco fp'!$A$5:$X$30,21,FALSE)-VLOOKUP(BR$3,'efecte socio eco 16'!$A$5:$X$30,21,FALSE),0)</f>
        <v>0</v>
      </c>
      <c r="BS76" s="42">
        <f>IF(AND(BS$3&gt;=2025,BS$6&lt;&gt;0),VLOOKUP(BS$3,'efecte socio eco fp'!$A$5:$X$30,21,FALSE)-VLOOKUP(BS$3,'efecte socio eco 16'!$A$5:$X$30,21,FALSE),0)</f>
        <v>0</v>
      </c>
      <c r="BT76" s="42">
        <f>IF(AND(BT$3&gt;=2025,BT$6&lt;&gt;0),VLOOKUP(BT$3,'efecte socio eco fp'!$A$5:$X$30,21,FALSE)-VLOOKUP(BT$3,'efecte socio eco 16'!$A$5:$X$30,21,FALSE),0)</f>
        <v>0</v>
      </c>
      <c r="BU76" s="42">
        <f>IF(AND(BU$3&gt;=2025,BU$6&lt;&gt;0),VLOOKUP(BU$3,'efecte socio eco fp'!$A$5:$X$30,21,FALSE)-VLOOKUP(BU$3,'efecte socio eco 16'!$A$5:$X$30,21,FALSE),0)</f>
        <v>0</v>
      </c>
      <c r="BV76" s="42">
        <f>IF(AND(BV$3&gt;=2025,BV$6&lt;&gt;0),VLOOKUP(BV$3,'efecte socio eco fp'!$A$5:$X$30,21,FALSE)-VLOOKUP(BV$3,'efecte socio eco 16'!$A$5:$X$30,21,FALSE),0)</f>
        <v>0</v>
      </c>
      <c r="BW76" s="42">
        <f>IF(AND(BW$3&gt;=2025,BW$6&lt;&gt;0),VLOOKUP(BW$3,'efecte socio eco fp'!$A$5:$X$30,21,FALSE)-VLOOKUP(BW$3,'efecte socio eco 16'!$A$5:$X$30,21,FALSE),0)</f>
        <v>0</v>
      </c>
      <c r="BX76" s="42">
        <f>IF(AND(BX$3&gt;=2025,BX$6&lt;&gt;0),VLOOKUP(BX$3,'efecte socio eco fp'!$A$5:$X$30,21,FALSE)-VLOOKUP(BX$3,'efecte socio eco 16'!$A$5:$X$30,21,FALSE),0)</f>
        <v>0</v>
      </c>
      <c r="BY76" s="42">
        <f>IF(AND(BY$3&gt;=2025,BY$6&lt;&gt;0),VLOOKUP(BY$3,'efecte socio eco fp'!$A$5:$X$30,21,FALSE)-VLOOKUP(BY$3,'efecte socio eco 16'!$A$5:$X$30,21,FALSE),0)</f>
        <v>0</v>
      </c>
      <c r="BZ76" s="42">
        <f>IF(AND(BZ$3&gt;=2025,BZ$6&lt;&gt;0),VLOOKUP(BZ$3,'efecte socio eco fp'!$A$5:$X$30,21,FALSE)-VLOOKUP(BZ$3,'efecte socio eco 16'!$A$5:$X$30,21,FALSE),0)</f>
        <v>0</v>
      </c>
      <c r="CA76" s="42">
        <f>IF(AND(CA$3&gt;=2025,CA$6&lt;&gt;0),VLOOKUP(CA$3,'efecte socio eco fp'!$A$5:$X$30,21,FALSE)-VLOOKUP(CA$3,'efecte socio eco 16'!$A$5:$X$30,21,FALSE),0)</f>
        <v>0</v>
      </c>
      <c r="CB76" s="42">
        <f>IF(AND(CB$3&gt;=2025,CB$6&lt;&gt;0),VLOOKUP(CB$3,'efecte socio eco fp'!$A$5:$X$30,21,FALSE)-VLOOKUP(CB$3,'efecte socio eco 16'!$A$5:$X$30,21,FALSE),0)</f>
        <v>0</v>
      </c>
      <c r="CC76" s="42">
        <f>IF(AND(CC$3&gt;=2025,CC$6&lt;&gt;0),VLOOKUP(CC$3,'efecte socio eco fp'!$A$5:$X$30,21,FALSE)-VLOOKUP(CC$3,'efecte socio eco 16'!$A$5:$X$30,21,FALSE),0)</f>
        <v>0</v>
      </c>
      <c r="CD76" s="42">
        <f>IF(AND(CD$3&gt;=2025,CD$6&lt;&gt;0),VLOOKUP(CD$3,'efecte socio eco fp'!$A$5:$X$30,21,FALSE)-VLOOKUP(CD$3,'efecte socio eco 16'!$A$5:$X$30,21,FALSE),0)</f>
        <v>0</v>
      </c>
      <c r="CE76" s="42">
        <f>IF(AND(CE$3&gt;=2025,CE$6&lt;&gt;0),VLOOKUP(CE$3,'efecte socio eco fp'!$A$5:$X$30,21,FALSE)-VLOOKUP(CE$3,'efecte socio eco 16'!$A$5:$X$30,21,FALSE),0)</f>
        <v>0</v>
      </c>
    </row>
    <row r="77" spans="1:83">
      <c r="A77" t="s">
        <v>108</v>
      </c>
      <c r="B77" t="s">
        <v>33</v>
      </c>
      <c r="C77" s="42">
        <f>IF(AND(C$3&gt;=2025,C$6&lt;&gt;0),VLOOKUP(C$3,'efecte socio eco fp'!$A$5:$X$30,22,FALSE)-VLOOKUP(C$3,'efecte socio eco 16'!$A$5:$X$30,22,FALSE),0)</f>
        <v>0</v>
      </c>
      <c r="D77" s="42">
        <f>IF(AND(D$3&gt;=2025,D$6&lt;&gt;0),VLOOKUP(D$3,'efecte socio eco fp'!$A$5:$X$30,22,FALSE)-VLOOKUP(D$3,'efecte socio eco 16'!$A$5:$X$30,22,FALSE),0)</f>
        <v>0</v>
      </c>
      <c r="E77" s="42">
        <f>IF(AND(E$3&gt;=2025,E$6&lt;&gt;0),VLOOKUP(E$3,'efecte socio eco fp'!$A$5:$X$30,22,FALSE)-VLOOKUP(E$3,'efecte socio eco 16'!$A$5:$X$30,22,FALSE),0)</f>
        <v>0</v>
      </c>
      <c r="F77" s="42">
        <f>IF(AND(F$3&gt;=2025,F$6&lt;&gt;0),VLOOKUP(F$3,'efecte socio eco fp'!$A$5:$X$30,22,FALSE)-VLOOKUP(F$3,'efecte socio eco 16'!$A$5:$X$30,22,FALSE),0)</f>
        <v>0</v>
      </c>
      <c r="G77" s="42">
        <f>IF(AND(G$3&gt;=2025,G$6&lt;&gt;0),VLOOKUP(G$3,'efecte socio eco fp'!$A$5:$X$30,22,FALSE)-VLOOKUP(G$3,'efecte socio eco 16'!$A$5:$X$30,22,FALSE),0)</f>
        <v>0</v>
      </c>
      <c r="H77" s="42">
        <f>IF(AND(H$3&gt;=2025,H$6&lt;&gt;0),VLOOKUP(H$3,'efecte socio eco fp'!$A$5:$X$30,22,FALSE)-VLOOKUP(H$3,'efecte socio eco 16'!$A$5:$X$30,22,FALSE),0)</f>
        <v>0</v>
      </c>
      <c r="I77" s="42">
        <f>IF(AND(I$3&gt;=2025,I$6&lt;&gt;0),VLOOKUP(I$3,'efecte socio eco fp'!$A$5:$X$30,22,FALSE)-VLOOKUP(I$3,'efecte socio eco 16'!$A$5:$X$30,22,FALSE),0)</f>
        <v>0</v>
      </c>
      <c r="J77" s="42">
        <f>IF(AND(J$3&gt;=2025,J$6&lt;&gt;0),VLOOKUP(J$3,'efecte socio eco fp'!$A$5:$X$30,22,FALSE)-VLOOKUP(J$3,'efecte socio eco 16'!$A$5:$X$30,22,FALSE),0)</f>
        <v>556.70781640893915</v>
      </c>
      <c r="K77" s="42">
        <f>IF(AND(K$3&gt;=2025,K$6&lt;&gt;0),VLOOKUP(K$3,'efecte socio eco fp'!$A$5:$X$30,22,FALSE)-VLOOKUP(K$3,'efecte socio eco 16'!$A$5:$X$30,22,FALSE),0)</f>
        <v>633.26708220210276</v>
      </c>
      <c r="L77" s="42">
        <f>IF(AND(L$3&gt;=2025,L$6&lt;&gt;0),VLOOKUP(L$3,'efecte socio eco fp'!$A$5:$X$30,22,FALSE)-VLOOKUP(L$3,'efecte socio eco 16'!$A$5:$X$30,22,FALSE),0)</f>
        <v>718.96014502986645</v>
      </c>
      <c r="M77" s="42">
        <f>IF(AND(M$3&gt;=2025,M$6&lt;&gt;0),VLOOKUP(M$3,'efecte socio eco fp'!$A$5:$X$30,22,FALSE)-VLOOKUP(M$3,'efecte socio eco 16'!$A$5:$X$30,22,FALSE),0)</f>
        <v>814.85964540833993</v>
      </c>
      <c r="N77" s="42">
        <f>IF(AND(N$3&gt;=2025,N$6&lt;&gt;0),VLOOKUP(N$3,'efecte socio eco fp'!$A$5:$X$30,22,FALSE)-VLOOKUP(N$3,'efecte socio eco 16'!$A$5:$X$30,22,FALSE),0)</f>
        <v>900.97312258231352</v>
      </c>
      <c r="O77" s="42">
        <f>IF(AND(O$3&gt;=2025,O$6&lt;&gt;0),VLOOKUP(O$3,'efecte socio eco fp'!$A$5:$X$30,22,FALSE)-VLOOKUP(O$3,'efecte socio eco 16'!$A$5:$X$30,22,FALSE),0)</f>
        <v>995.30153329642053</v>
      </c>
      <c r="P77" s="42">
        <f>IF(AND(P$3&gt;=2025,P$6&lt;&gt;0),VLOOKUP(P$3,'efecte socio eco fp'!$A$5:$X$30,22,FALSE)-VLOOKUP(P$3,'efecte socio eco 16'!$A$5:$X$30,22,FALSE),0)</f>
        <v>1098.6191583621926</v>
      </c>
      <c r="Q77" s="42">
        <f>IF(AND(Q$3&gt;=2025,Q$6&lt;&gt;0),VLOOKUP(Q$3,'efecte socio eco fp'!$A$5:$X$30,22,FALSE)-VLOOKUP(Q$3,'efecte socio eco 16'!$A$5:$X$30,22,FALSE),0)</f>
        <v>1211.7731463030921</v>
      </c>
      <c r="R77" s="42">
        <f>IF(AND(R$3&gt;=2025,R$6&lt;&gt;0),VLOOKUP(R$3,'efecte socio eco fp'!$A$5:$X$30,22,FALSE)-VLOOKUP(R$3,'efecte socio eco 16'!$A$5:$X$30,22,FALSE),0)</f>
        <v>1335.6903696343331</v>
      </c>
      <c r="S77" s="42">
        <f>IF(AND(S$3&gt;=2025,S$6&lt;&gt;0),VLOOKUP(S$3,'efecte socio eco fp'!$A$5:$X$30,22,FALSE)-VLOOKUP(S$3,'efecte socio eco 16'!$A$5:$X$30,22,FALSE),0)</f>
        <v>1454.6201394431828</v>
      </c>
      <c r="T77" s="42">
        <f>IF(AND(T$3&gt;=2025,T$6&lt;&gt;0),VLOOKUP(T$3,'efecte socio eco fp'!$A$5:$X$30,22,FALSE)-VLOOKUP(T$3,'efecte socio eco 16'!$A$5:$X$30,22,FALSE),0)</f>
        <v>1583.5180621968914</v>
      </c>
      <c r="U77" s="42">
        <f>IF(AND(U$3&gt;=2025,U$6&lt;&gt;0),VLOOKUP(U$3,'efecte socio eco fp'!$A$5:$X$30,22,FALSE)-VLOOKUP(U$3,'efecte socio eco 16'!$A$5:$X$30,22,FALSE),0)</f>
        <v>1723.2112619754137</v>
      </c>
      <c r="V77" s="42">
        <f>IF(AND(V$3&gt;=2025,V$6&lt;&gt;0),VLOOKUP(V$3,'efecte socio eco fp'!$A$5:$X$30,22,FALSE)-VLOOKUP(V$3,'efecte socio eco 16'!$A$5:$X$30,22,FALSE),0)</f>
        <v>1874.5953753287185</v>
      </c>
      <c r="W77" s="42">
        <f>IF(AND(W$3&gt;=2025,W$6&lt;&gt;0),VLOOKUP(W$3,'efecte socio eco fp'!$A$5:$X$30,22,FALSE)-VLOOKUP(W$3,'efecte socio eco 16'!$A$5:$X$30,22,FALSE),0)</f>
        <v>2038.6402245863633</v>
      </c>
      <c r="X77" s="42">
        <f>IF(AND(X$3&gt;=2025,X$6&lt;&gt;0),VLOOKUP(X$3,'efecte socio eco fp'!$A$5:$X$30,22,FALSE)-VLOOKUP(X$3,'efecte socio eco 16'!$A$5:$X$30,22,FALSE),0)</f>
        <v>2183.2373119567551</v>
      </c>
      <c r="Y77" s="42">
        <f>IF(AND(Y$3&gt;=2025,Y$6&lt;&gt;0),VLOOKUP(Y$3,'efecte socio eco fp'!$A$5:$X$30,22,FALSE)-VLOOKUP(Y$3,'efecte socio eco 16'!$A$5:$X$30,22,FALSE),0)</f>
        <v>2337.6513349254833</v>
      </c>
      <c r="Z77" s="42">
        <f>IF(AND(Z$3&gt;=2025,Z$6&lt;&gt;0),VLOOKUP(Z$3,'efecte socio eco fp'!$A$5:$X$30,22,FALSE)-VLOOKUP(Z$3,'efecte socio eco 16'!$A$5:$X$30,22,FALSE),0)</f>
        <v>2502.5441105352315</v>
      </c>
      <c r="AA77" s="42">
        <f>IF(AND(AA$3&gt;=2025,AA$6&lt;&gt;0),VLOOKUP(AA$3,'efecte socio eco fp'!$A$5:$X$30,22,FALSE)-VLOOKUP(AA$3,'efecte socio eco 16'!$A$5:$X$30,22,FALSE),0)</f>
        <v>2678.6220208731643</v>
      </c>
      <c r="AB77" s="42">
        <f>IF(AND(AB$3&gt;=2025,AB$6&lt;&gt;0),VLOOKUP(AB$3,'efecte socio eco fp'!$A$5:$X$30,22,FALSE)-VLOOKUP(AB$3,'efecte socio eco 16'!$A$5:$X$30,22,FALSE),0)</f>
        <v>2866.639013384493</v>
      </c>
      <c r="AC77" s="42">
        <f>IF(AND(AC$3&gt;=2025,AC$6&lt;&gt;0),VLOOKUP(AC$3,'efecte socio eco fp'!$A$5:$X$30,22,FALSE)-VLOOKUP(AC$3,'efecte socio eco 16'!$A$5:$X$30,22,FALSE),0)</f>
        <v>3041.3552710219064</v>
      </c>
      <c r="AD77" s="42">
        <f>IF(AND(AD$3&gt;=2025,AD$6&lt;&gt;0),VLOOKUP(AD$3,'efecte socio eco fp'!$A$5:$X$30,22,FALSE)-VLOOKUP(AD$3,'efecte socio eco 16'!$A$5:$X$30,22,FALSE),0)</f>
        <v>3226.3902265666766</v>
      </c>
      <c r="AE77" s="42">
        <f>IF(AND(AE$3&gt;=2025,AE$6&lt;&gt;0),VLOOKUP(AE$3,'efecte socio eco fp'!$A$5:$X$30,22,FALSE)-VLOOKUP(AE$3,'efecte socio eco 16'!$A$5:$X$30,22,FALSE),0)</f>
        <v>3422.3498136012299</v>
      </c>
      <c r="AF77" s="42">
        <f>IF(AND(AF$3&gt;=2025,AF$6&lt;&gt;0),VLOOKUP(AF$3,'efecte socio eco fp'!$A$5:$X$30,22,FALSE)-VLOOKUP(AF$3,'efecte socio eco 16'!$A$5:$X$30,22,FALSE),0)</f>
        <v>3629.8755092687193</v>
      </c>
      <c r="AG77" s="42">
        <f>IF(AND(AG$3&gt;=2025,AG$6&lt;&gt;0),VLOOKUP(AG$3,'efecte socio eco fp'!$A$5:$X$30,22,FALSE)-VLOOKUP(AG$3,'efecte socio eco 16'!$A$5:$X$30,22,FALSE),0)</f>
        <v>0</v>
      </c>
      <c r="AH77" s="42">
        <f>IF(AND(AH$3&gt;=2025,AH$6&lt;&gt;0),VLOOKUP(AH$3,'efecte socio eco fp'!$A$5:$X$30,22,FALSE)-VLOOKUP(AH$3,'efecte socio eco 16'!$A$5:$X$30,22,FALSE),0)</f>
        <v>0</v>
      </c>
      <c r="AI77" s="42">
        <f>IF(AND(AI$3&gt;=2025,AI$6&lt;&gt;0),VLOOKUP(AI$3,'efecte socio eco fp'!$A$5:$X$30,22,FALSE)-VLOOKUP(AI$3,'efecte socio eco 16'!$A$5:$X$30,22,FALSE),0)</f>
        <v>0</v>
      </c>
      <c r="AJ77" s="42">
        <f>IF(AND(AJ$3&gt;=2025,AJ$6&lt;&gt;0),VLOOKUP(AJ$3,'efecte socio eco fp'!$A$5:$X$30,22,FALSE)-VLOOKUP(AJ$3,'efecte socio eco 16'!$A$5:$X$30,22,FALSE),0)</f>
        <v>0</v>
      </c>
      <c r="AK77" s="42">
        <f>IF(AND(AK$3&gt;=2025,AK$6&lt;&gt;0),VLOOKUP(AK$3,'efecte socio eco fp'!$A$5:$X$30,22,FALSE)-VLOOKUP(AK$3,'efecte socio eco 16'!$A$5:$X$30,22,FALSE),0)</f>
        <v>0</v>
      </c>
      <c r="AL77" s="42">
        <f>IF(AND(AL$3&gt;=2025,AL$6&lt;&gt;0),VLOOKUP(AL$3,'efecte socio eco fp'!$A$5:$X$30,22,FALSE)-VLOOKUP(AL$3,'efecte socio eco 16'!$A$5:$X$30,22,FALSE),0)</f>
        <v>0</v>
      </c>
      <c r="AM77" s="42">
        <f>IF(AND(AM$3&gt;=2025,AM$6&lt;&gt;0),VLOOKUP(AM$3,'efecte socio eco fp'!$A$5:$X$30,22,FALSE)-VLOOKUP(AM$3,'efecte socio eco 16'!$A$5:$X$30,22,FALSE),0)</f>
        <v>0</v>
      </c>
      <c r="AN77" s="42">
        <f>IF(AND(AN$3&gt;=2025,AN$6&lt;&gt;0),VLOOKUP(AN$3,'efecte socio eco fp'!$A$5:$X$30,22,FALSE)-VLOOKUP(AN$3,'efecte socio eco 16'!$A$5:$X$30,22,FALSE),0)</f>
        <v>0</v>
      </c>
      <c r="AO77" s="42">
        <f>IF(AND(AO$3&gt;=2025,AO$6&lt;&gt;0),VLOOKUP(AO$3,'efecte socio eco fp'!$A$5:$X$30,22,FALSE)-VLOOKUP(AO$3,'efecte socio eco 16'!$A$5:$X$30,22,FALSE),0)</f>
        <v>0</v>
      </c>
      <c r="AP77" s="42">
        <f>IF(AND(AP$3&gt;=2025,AP$6&lt;&gt;0),VLOOKUP(AP$3,'efecte socio eco fp'!$A$5:$X$30,22,FALSE)-VLOOKUP(AP$3,'efecte socio eco 16'!$A$5:$X$30,22,FALSE),0)</f>
        <v>0</v>
      </c>
      <c r="AQ77" s="42">
        <f>IF(AND(AQ$3&gt;=2025,AQ$6&lt;&gt;0),VLOOKUP(AQ$3,'efecte socio eco fp'!$A$5:$X$30,22,FALSE)-VLOOKUP(AQ$3,'efecte socio eco 16'!$A$5:$X$30,22,FALSE),0)</f>
        <v>0</v>
      </c>
      <c r="AR77" s="42">
        <f>IF(AND(AR$3&gt;=2025,AR$6&lt;&gt;0),VLOOKUP(AR$3,'efecte socio eco fp'!$A$5:$X$30,22,FALSE)-VLOOKUP(AR$3,'efecte socio eco 16'!$A$5:$X$30,22,FALSE),0)</f>
        <v>0</v>
      </c>
      <c r="AS77" s="42">
        <f>IF(AND(AS$3&gt;=2025,AS$6&lt;&gt;0),VLOOKUP(AS$3,'efecte socio eco fp'!$A$5:$X$30,22,FALSE)-VLOOKUP(AS$3,'efecte socio eco 16'!$A$5:$X$30,22,FALSE),0)</f>
        <v>0</v>
      </c>
      <c r="AT77" s="42">
        <f>IF(AND(AT$3&gt;=2025,AT$6&lt;&gt;0),VLOOKUP(AT$3,'efecte socio eco fp'!$A$5:$X$30,22,FALSE)-VLOOKUP(AT$3,'efecte socio eco 16'!$A$5:$X$30,22,FALSE),0)</f>
        <v>0</v>
      </c>
      <c r="AU77" s="42">
        <f>IF(AND(AU$3&gt;=2025,AU$6&lt;&gt;0),VLOOKUP(AU$3,'efecte socio eco fp'!$A$5:$X$30,22,FALSE)-VLOOKUP(AU$3,'efecte socio eco 16'!$A$5:$X$30,22,FALSE),0)</f>
        <v>0</v>
      </c>
      <c r="AV77" s="42">
        <f>IF(AND(AV$3&gt;=2025,AV$6&lt;&gt;0),VLOOKUP(AV$3,'efecte socio eco fp'!$A$5:$X$30,22,FALSE)-VLOOKUP(AV$3,'efecte socio eco 16'!$A$5:$X$30,22,FALSE),0)</f>
        <v>0</v>
      </c>
      <c r="AW77" s="42">
        <f>IF(AND(AW$3&gt;=2025,AW$6&lt;&gt;0),VLOOKUP(AW$3,'efecte socio eco fp'!$A$5:$X$30,22,FALSE)-VLOOKUP(AW$3,'efecte socio eco 16'!$A$5:$X$30,22,FALSE),0)</f>
        <v>0</v>
      </c>
      <c r="AX77" s="42">
        <f>IF(AND(AX$3&gt;=2025,AX$6&lt;&gt;0),VLOOKUP(AX$3,'efecte socio eco fp'!$A$5:$X$30,22,FALSE)-VLOOKUP(AX$3,'efecte socio eco 16'!$A$5:$X$30,22,FALSE),0)</f>
        <v>0</v>
      </c>
      <c r="AY77" s="42">
        <f>IF(AND(AY$3&gt;=2025,AY$6&lt;&gt;0),VLOOKUP(AY$3,'efecte socio eco fp'!$A$5:$X$30,22,FALSE)-VLOOKUP(AY$3,'efecte socio eco 16'!$A$5:$X$30,22,FALSE),0)</f>
        <v>0</v>
      </c>
      <c r="AZ77" s="42">
        <f>IF(AND(AZ$3&gt;=2025,AZ$6&lt;&gt;0),VLOOKUP(AZ$3,'efecte socio eco fp'!$A$5:$X$30,22,FALSE)-VLOOKUP(AZ$3,'efecte socio eco 16'!$A$5:$X$30,22,FALSE),0)</f>
        <v>0</v>
      </c>
      <c r="BA77" s="42">
        <f>IF(AND(BA$3&gt;=2025,BA$6&lt;&gt;0),VLOOKUP(BA$3,'efecte socio eco fp'!$A$5:$X$30,22,FALSE)-VLOOKUP(BA$3,'efecte socio eco 16'!$A$5:$X$30,22,FALSE),0)</f>
        <v>0</v>
      </c>
      <c r="BB77" s="42">
        <f>IF(AND(BB$3&gt;=2025,BB$6&lt;&gt;0),VLOOKUP(BB$3,'efecte socio eco fp'!$A$5:$X$30,22,FALSE)-VLOOKUP(BB$3,'efecte socio eco 16'!$A$5:$X$30,22,FALSE),0)</f>
        <v>0</v>
      </c>
      <c r="BC77" s="42">
        <f>IF(AND(BC$3&gt;=2025,BC$6&lt;&gt;0),VLOOKUP(BC$3,'efecte socio eco fp'!$A$5:$X$30,22,FALSE)-VLOOKUP(BC$3,'efecte socio eco 16'!$A$5:$X$30,22,FALSE),0)</f>
        <v>0</v>
      </c>
      <c r="BD77" s="42">
        <f>IF(AND(BD$3&gt;=2025,BD$6&lt;&gt;0),VLOOKUP(BD$3,'efecte socio eco fp'!$A$5:$X$30,22,FALSE)-VLOOKUP(BD$3,'efecte socio eco 16'!$A$5:$X$30,22,FALSE),0)</f>
        <v>0</v>
      </c>
      <c r="BE77" s="42">
        <f>IF(AND(BE$3&gt;=2025,BE$6&lt;&gt;0),VLOOKUP(BE$3,'efecte socio eco fp'!$A$5:$X$30,22,FALSE)-VLOOKUP(BE$3,'efecte socio eco 16'!$A$5:$X$30,22,FALSE),0)</f>
        <v>0</v>
      </c>
      <c r="BF77" s="42">
        <f>IF(AND(BF$3&gt;=2025,BF$6&lt;&gt;0),VLOOKUP(BF$3,'efecte socio eco fp'!$A$5:$X$30,22,FALSE)-VLOOKUP(BF$3,'efecte socio eco 16'!$A$5:$X$30,22,FALSE),0)</f>
        <v>0</v>
      </c>
      <c r="BG77" s="42">
        <f>IF(AND(BG$3&gt;=2025,BG$6&lt;&gt;0),VLOOKUP(BG$3,'efecte socio eco fp'!$A$5:$X$30,22,FALSE)-VLOOKUP(BG$3,'efecte socio eco 16'!$A$5:$X$30,22,FALSE),0)</f>
        <v>0</v>
      </c>
      <c r="BH77" s="42">
        <f>IF(AND(BH$3&gt;=2025,BH$6&lt;&gt;0),VLOOKUP(BH$3,'efecte socio eco fp'!$A$5:$X$30,22,FALSE)-VLOOKUP(BH$3,'efecte socio eco 16'!$A$5:$X$30,22,FALSE),0)</f>
        <v>0</v>
      </c>
      <c r="BI77" s="42">
        <f>IF(AND(BI$3&gt;=2025,BI$6&lt;&gt;0),VLOOKUP(BI$3,'efecte socio eco fp'!$A$5:$X$30,22,FALSE)-VLOOKUP(BI$3,'efecte socio eco 16'!$A$5:$X$30,22,FALSE),0)</f>
        <v>0</v>
      </c>
      <c r="BJ77" s="42">
        <f>IF(AND(BJ$3&gt;=2025,BJ$6&lt;&gt;0),VLOOKUP(BJ$3,'efecte socio eco fp'!$A$5:$X$30,22,FALSE)-VLOOKUP(BJ$3,'efecte socio eco 16'!$A$5:$X$30,22,FALSE),0)</f>
        <v>0</v>
      </c>
      <c r="BK77" s="42">
        <f>IF(AND(BK$3&gt;=2025,BK$6&lt;&gt;0),VLOOKUP(BK$3,'efecte socio eco fp'!$A$5:$X$30,22,FALSE)-VLOOKUP(BK$3,'efecte socio eco 16'!$A$5:$X$30,22,FALSE),0)</f>
        <v>0</v>
      </c>
      <c r="BL77" s="42">
        <f>IF(AND(BL$3&gt;=2025,BL$6&lt;&gt;0),VLOOKUP(BL$3,'efecte socio eco fp'!$A$5:$X$30,22,FALSE)-VLOOKUP(BL$3,'efecte socio eco 16'!$A$5:$X$30,22,FALSE),0)</f>
        <v>0</v>
      </c>
      <c r="BM77" s="42">
        <f>IF(AND(BM$3&gt;=2025,BM$6&lt;&gt;0),VLOOKUP(BM$3,'efecte socio eco fp'!$A$5:$X$30,22,FALSE)-VLOOKUP(BM$3,'efecte socio eco 16'!$A$5:$X$30,22,FALSE),0)</f>
        <v>0</v>
      </c>
      <c r="BN77" s="42">
        <f>IF(AND(BN$3&gt;=2025,BN$6&lt;&gt;0),VLOOKUP(BN$3,'efecte socio eco fp'!$A$5:$X$30,22,FALSE)-VLOOKUP(BN$3,'efecte socio eco 16'!$A$5:$X$30,22,FALSE),0)</f>
        <v>0</v>
      </c>
      <c r="BO77" s="42">
        <f>IF(AND(BO$3&gt;=2025,BO$6&lt;&gt;0),VLOOKUP(BO$3,'efecte socio eco fp'!$A$5:$X$30,22,FALSE)-VLOOKUP(BO$3,'efecte socio eco 16'!$A$5:$X$30,22,FALSE),0)</f>
        <v>0</v>
      </c>
      <c r="BP77" s="42">
        <f>IF(AND(BP$3&gt;=2025,BP$6&lt;&gt;0),VLOOKUP(BP$3,'efecte socio eco fp'!$A$5:$X$30,22,FALSE)-VLOOKUP(BP$3,'efecte socio eco 16'!$A$5:$X$30,22,FALSE),0)</f>
        <v>0</v>
      </c>
      <c r="BQ77" s="42">
        <f>IF(AND(BQ$3&gt;=2025,BQ$6&lt;&gt;0),VLOOKUP(BQ$3,'efecte socio eco fp'!$A$5:$X$30,22,FALSE)-VLOOKUP(BQ$3,'efecte socio eco 16'!$A$5:$X$30,22,FALSE),0)</f>
        <v>0</v>
      </c>
      <c r="BR77" s="42">
        <f>IF(AND(BR$3&gt;=2025,BR$6&lt;&gt;0),VLOOKUP(BR$3,'efecte socio eco fp'!$A$5:$X$30,22,FALSE)-VLOOKUP(BR$3,'efecte socio eco 16'!$A$5:$X$30,22,FALSE),0)</f>
        <v>0</v>
      </c>
      <c r="BS77" s="42">
        <f>IF(AND(BS$3&gt;=2025,BS$6&lt;&gt;0),VLOOKUP(BS$3,'efecte socio eco fp'!$A$5:$X$30,22,FALSE)-VLOOKUP(BS$3,'efecte socio eco 16'!$A$5:$X$30,22,FALSE),0)</f>
        <v>0</v>
      </c>
      <c r="BT77" s="42">
        <f>IF(AND(BT$3&gt;=2025,BT$6&lt;&gt;0),VLOOKUP(BT$3,'efecte socio eco fp'!$A$5:$X$30,22,FALSE)-VLOOKUP(BT$3,'efecte socio eco 16'!$A$5:$X$30,22,FALSE),0)</f>
        <v>0</v>
      </c>
      <c r="BU77" s="42">
        <f>IF(AND(BU$3&gt;=2025,BU$6&lt;&gt;0),VLOOKUP(BU$3,'efecte socio eco fp'!$A$5:$X$30,22,FALSE)-VLOOKUP(BU$3,'efecte socio eco 16'!$A$5:$X$30,22,FALSE),0)</f>
        <v>0</v>
      </c>
      <c r="BV77" s="42">
        <f>IF(AND(BV$3&gt;=2025,BV$6&lt;&gt;0),VLOOKUP(BV$3,'efecte socio eco fp'!$A$5:$X$30,22,FALSE)-VLOOKUP(BV$3,'efecte socio eco 16'!$A$5:$X$30,22,FALSE),0)</f>
        <v>0</v>
      </c>
      <c r="BW77" s="42">
        <f>IF(AND(BW$3&gt;=2025,BW$6&lt;&gt;0),VLOOKUP(BW$3,'efecte socio eco fp'!$A$5:$X$30,22,FALSE)-VLOOKUP(BW$3,'efecte socio eco 16'!$A$5:$X$30,22,FALSE),0)</f>
        <v>0</v>
      </c>
      <c r="BX77" s="42">
        <f>IF(AND(BX$3&gt;=2025,BX$6&lt;&gt;0),VLOOKUP(BX$3,'efecte socio eco fp'!$A$5:$X$30,22,FALSE)-VLOOKUP(BX$3,'efecte socio eco 16'!$A$5:$X$30,22,FALSE),0)</f>
        <v>0</v>
      </c>
      <c r="BY77" s="42">
        <f>IF(AND(BY$3&gt;=2025,BY$6&lt;&gt;0),VLOOKUP(BY$3,'efecte socio eco fp'!$A$5:$X$30,22,FALSE)-VLOOKUP(BY$3,'efecte socio eco 16'!$A$5:$X$30,22,FALSE),0)</f>
        <v>0</v>
      </c>
      <c r="BZ77" s="42">
        <f>IF(AND(BZ$3&gt;=2025,BZ$6&lt;&gt;0),VLOOKUP(BZ$3,'efecte socio eco fp'!$A$5:$X$30,22,FALSE)-VLOOKUP(BZ$3,'efecte socio eco 16'!$A$5:$X$30,22,FALSE),0)</f>
        <v>0</v>
      </c>
      <c r="CA77" s="42">
        <f>IF(AND(CA$3&gt;=2025,CA$6&lt;&gt;0),VLOOKUP(CA$3,'efecte socio eco fp'!$A$5:$X$30,22,FALSE)-VLOOKUP(CA$3,'efecte socio eco 16'!$A$5:$X$30,22,FALSE),0)</f>
        <v>0</v>
      </c>
      <c r="CB77" s="42">
        <f>IF(AND(CB$3&gt;=2025,CB$6&lt;&gt;0),VLOOKUP(CB$3,'efecte socio eco fp'!$A$5:$X$30,22,FALSE)-VLOOKUP(CB$3,'efecte socio eco 16'!$A$5:$X$30,22,FALSE),0)</f>
        <v>0</v>
      </c>
      <c r="CC77" s="42">
        <f>IF(AND(CC$3&gt;=2025,CC$6&lt;&gt;0),VLOOKUP(CC$3,'efecte socio eco fp'!$A$5:$X$30,22,FALSE)-VLOOKUP(CC$3,'efecte socio eco 16'!$A$5:$X$30,22,FALSE),0)</f>
        <v>0</v>
      </c>
      <c r="CD77" s="42">
        <f>IF(AND(CD$3&gt;=2025,CD$6&lt;&gt;0),VLOOKUP(CD$3,'efecte socio eco fp'!$A$5:$X$30,22,FALSE)-VLOOKUP(CD$3,'efecte socio eco 16'!$A$5:$X$30,22,FALSE),0)</f>
        <v>0</v>
      </c>
      <c r="CE77" s="42">
        <f>IF(AND(CE$3&gt;=2025,CE$6&lt;&gt;0),VLOOKUP(CE$3,'efecte socio eco fp'!$A$5:$X$30,22,FALSE)-VLOOKUP(CE$3,'efecte socio eco 16'!$A$5:$X$30,22,FALSE),0)</f>
        <v>0</v>
      </c>
    </row>
    <row r="78" spans="1:83">
      <c r="A78" t="s">
        <v>494</v>
      </c>
      <c r="B78" t="s">
        <v>33</v>
      </c>
      <c r="C78" s="42">
        <f>IF(AND(C$3&gt;=2025,C$6&lt;&gt;0),VLOOKUP(C$3,'efecte socio eco fp'!$A$5:$X$30,23,FALSE)-VLOOKUP(C$3,'efecte socio eco 16'!$A$5:$X$30,23,FALSE),0)</f>
        <v>0</v>
      </c>
      <c r="D78" s="42">
        <f>IF(AND(D$3&gt;=2025,D$6&lt;&gt;0),VLOOKUP(D$3,'efecte socio eco fp'!$A$5:$X$30,23,FALSE)-VLOOKUP(D$3,'efecte socio eco 16'!$A$5:$X$30,23,FALSE),0)</f>
        <v>0</v>
      </c>
      <c r="E78" s="42">
        <f>IF(AND(E$3&gt;=2025,E$6&lt;&gt;0),VLOOKUP(E$3,'efecte socio eco fp'!$A$5:$X$30,23,FALSE)-VLOOKUP(E$3,'efecte socio eco 16'!$A$5:$X$30,23,FALSE),0)</f>
        <v>0</v>
      </c>
      <c r="F78" s="42">
        <f>IF(AND(F$3&gt;=2025,F$6&lt;&gt;0),VLOOKUP(F$3,'efecte socio eco fp'!$A$5:$X$30,23,FALSE)-VLOOKUP(F$3,'efecte socio eco 16'!$A$5:$X$30,23,FALSE),0)</f>
        <v>0</v>
      </c>
      <c r="G78" s="42">
        <f>IF(AND(G$3&gt;=2025,G$6&lt;&gt;0),VLOOKUP(G$3,'efecte socio eco fp'!$A$5:$X$30,23,FALSE)-VLOOKUP(G$3,'efecte socio eco 16'!$A$5:$X$30,23,FALSE),0)</f>
        <v>0</v>
      </c>
      <c r="H78" s="42">
        <f>IF(AND(H$3&gt;=2025,H$6&lt;&gt;0),VLOOKUP(H$3,'efecte socio eco fp'!$A$5:$X$30,23,FALSE)-VLOOKUP(H$3,'efecte socio eco 16'!$A$5:$X$30,23,FALSE),0)</f>
        <v>0</v>
      </c>
      <c r="I78" s="42">
        <f>IF(AND(I$3&gt;=2025,I$6&lt;&gt;0),VLOOKUP(I$3,'efecte socio eco fp'!$A$5:$X$30,23,FALSE)-VLOOKUP(I$3,'efecte socio eco 16'!$A$5:$X$30,23,FALSE),0)</f>
        <v>0</v>
      </c>
      <c r="J78" s="42">
        <f>IF(AND(J$3&gt;=2025,J$6&lt;&gt;0),VLOOKUP(J$3,'efecte socio eco fp'!$A$5:$X$30,23,FALSE)-VLOOKUP(J$3,'efecte socio eco 16'!$A$5:$X$30,23,FALSE),0)</f>
        <v>-19.267143192881122</v>
      </c>
      <c r="K78" s="42">
        <f>IF(AND(K$3&gt;=2025,K$6&lt;&gt;0),VLOOKUP(K$3,'efecte socio eco fp'!$A$5:$X$30,23,FALSE)-VLOOKUP(K$3,'efecte socio eco 16'!$A$5:$X$30,23,FALSE),0)</f>
        <v>-20.482644733253437</v>
      </c>
      <c r="L78" s="42">
        <f>IF(AND(L$3&gt;=2025,L$6&lt;&gt;0),VLOOKUP(L$3,'efecte socio eco fp'!$A$5:$X$30,23,FALSE)-VLOOKUP(L$3,'efecte socio eco 16'!$A$5:$X$30,23,FALSE),0)</f>
        <v>-21.732790589523574</v>
      </c>
      <c r="M78" s="42">
        <f>IF(AND(M$3&gt;=2025,M$6&lt;&gt;0),VLOOKUP(M$3,'efecte socio eco fp'!$A$5:$X$30,23,FALSE)-VLOOKUP(M$3,'efecte socio eco 16'!$A$5:$X$30,23,FALSE),0)</f>
        <v>-23.018389490865047</v>
      </c>
      <c r="N78" s="42">
        <f>IF(AND(N$3&gt;=2025,N$6&lt;&gt;0),VLOOKUP(N$3,'efecte socio eco fp'!$A$5:$X$30,23,FALSE)-VLOOKUP(N$3,'efecte socio eco 16'!$A$5:$X$30,23,FALSE),0)</f>
        <v>-24.878560101145922</v>
      </c>
      <c r="O78" s="42">
        <f>IF(AND(O$3&gt;=2025,O$6&lt;&gt;0),VLOOKUP(O$3,'efecte socio eco fp'!$A$5:$X$30,23,FALSE)-VLOOKUP(O$3,'efecte socio eco 16'!$A$5:$X$30,23,FALSE),0)</f>
        <v>-26.781543177025014</v>
      </c>
      <c r="P78" s="42">
        <f>IF(AND(P$3&gt;=2025,P$6&lt;&gt;0),VLOOKUP(P$3,'efecte socio eco fp'!$A$5:$X$30,23,FALSE)-VLOOKUP(P$3,'efecte socio eco 16'!$A$5:$X$30,23,FALSE),0)</f>
        <v>-28.728117217072395</v>
      </c>
      <c r="Q78" s="42">
        <f>IF(AND(Q$3&gt;=2025,Q$6&lt;&gt;0),VLOOKUP(Q$3,'efecte socio eco fp'!$A$5:$X$30,23,FALSE)-VLOOKUP(Q$3,'efecte socio eco 16'!$A$5:$X$30,23,FALSE),0)</f>
        <v>-30.719073478706378</v>
      </c>
      <c r="R78" s="42">
        <f>IF(AND(R$3&gt;=2025,R$6&lt;&gt;0),VLOOKUP(R$3,'efecte socio eco fp'!$A$5:$X$30,23,FALSE)-VLOOKUP(R$3,'efecte socio eco 16'!$A$5:$X$30,23,FALSE),0)</f>
        <v>-32.755216175349233</v>
      </c>
      <c r="S78" s="42">
        <f>IF(AND(S$3&gt;=2025,S$6&lt;&gt;0),VLOOKUP(S$3,'efecte socio eco fp'!$A$5:$X$30,23,FALSE)-VLOOKUP(S$3,'efecte socio eco 16'!$A$5:$X$30,23,FALSE),0)</f>
        <v>-35.751274639379517</v>
      </c>
      <c r="T78" s="42">
        <f>IF(AND(T$3&gt;=2025,T$6&lt;&gt;0),VLOOKUP(T$3,'efecte socio eco fp'!$A$5:$X$30,23,FALSE)-VLOOKUP(T$3,'efecte socio eco 16'!$A$5:$X$30,23,FALSE),0)</f>
        <v>-38.827076625770133</v>
      </c>
      <c r="U78" s="42">
        <f>IF(AND(U$3&gt;=2025,U$6&lt;&gt;0),VLOOKUP(U$3,'efecte socio eco fp'!$A$5:$X$30,23,FALSE)-VLOOKUP(U$3,'efecte socio eco 16'!$A$5:$X$30,23,FALSE),0)</f>
        <v>-41.984301178975329</v>
      </c>
      <c r="V78" s="42">
        <f>IF(AND(V$3&gt;=2025,V$6&lt;&gt;0),VLOOKUP(V$3,'efecte socio eco fp'!$A$5:$X$30,23,FALSE)-VLOOKUP(V$3,'efecte socio eco 16'!$A$5:$X$30,23,FALSE),0)</f>
        <v>-45.224659219043133</v>
      </c>
      <c r="W78" s="42">
        <f>IF(AND(W$3&gt;=2025,W$6&lt;&gt;0),VLOOKUP(W$3,'efecte socio eco fp'!$A$5:$X$30,23,FALSE)-VLOOKUP(W$3,'efecte socio eco 16'!$A$5:$X$30,23,FALSE),0)</f>
        <v>-48.549894112275069</v>
      </c>
      <c r="X78" s="42">
        <f>IF(AND(X$3&gt;=2025,X$6&lt;&gt;0),VLOOKUP(X$3,'efecte socio eco fp'!$A$5:$X$30,23,FALSE)-VLOOKUP(X$3,'efecte socio eco 16'!$A$5:$X$30,23,FALSE),0)</f>
        <v>-52.637436055474609</v>
      </c>
      <c r="Y78" s="42">
        <f>IF(AND(Y$3&gt;=2025,Y$6&lt;&gt;0),VLOOKUP(Y$3,'efecte socio eco fp'!$A$5:$X$30,23,FALSE)-VLOOKUP(Y$3,'efecte socio eco 16'!$A$5:$X$30,23,FALSE),0)</f>
        <v>-56.80970339999385</v>
      </c>
      <c r="Z78" s="42">
        <f>IF(AND(Z$3&gt;=2025,Z$6&lt;&gt;0),VLOOKUP(Z$3,'efecte socio eco fp'!$A$5:$X$30,23,FALSE)-VLOOKUP(Z$3,'efecte socio eco 16'!$A$5:$X$30,23,FALSE),0)</f>
        <v>-61.068073232827373</v>
      </c>
      <c r="AA78" s="42">
        <f>IF(AND(AA$3&gt;=2025,AA$6&lt;&gt;0),VLOOKUP(AA$3,'efecte socio eco fp'!$A$5:$X$30,23,FALSE)-VLOOKUP(AA$3,'efecte socio eco 16'!$A$5:$X$30,23,FALSE),0)</f>
        <v>-65.41394277350264</v>
      </c>
      <c r="AB78" s="42">
        <f>IF(AND(AB$3&gt;=2025,AB$6&lt;&gt;0),VLOOKUP(AB$3,'efecte socio eco fp'!$A$5:$X$30,23,FALSE)-VLOOKUP(AB$3,'efecte socio eco 16'!$A$5:$X$30,23,FALSE),0)</f>
        <v>-69.848729651380381</v>
      </c>
      <c r="AC78" s="42">
        <f>IF(AND(AC$3&gt;=2025,AC$6&lt;&gt;0),VLOOKUP(AC$3,'efecte socio eco fp'!$A$5:$X$30,23,FALSE)-VLOOKUP(AC$3,'efecte socio eco 16'!$A$5:$X$30,23,FALSE),0)</f>
        <v>-75.121463724917703</v>
      </c>
      <c r="AD78" s="42">
        <f>IF(AND(AD$3&gt;=2025,AD$6&lt;&gt;0),VLOOKUP(AD$3,'efecte socio eco fp'!$A$5:$X$30,23,FALSE)-VLOOKUP(AD$3,'efecte socio eco 16'!$A$5:$X$30,23,FALSE),0)</f>
        <v>-80.500199711475943</v>
      </c>
      <c r="AE78" s="42">
        <f>IF(AND(AE$3&gt;=2025,AE$6&lt;&gt;0),VLOOKUP(AE$3,'efecte socio eco fp'!$A$5:$X$30,23,FALSE)-VLOOKUP(AE$3,'efecte socio eco 16'!$A$5:$X$30,23,FALSE),0)</f>
        <v>-85.986615427056677</v>
      </c>
      <c r="AF78" s="42">
        <f>IF(AND(AF$3&gt;=2025,AF$6&lt;&gt;0),VLOOKUP(AF$3,'efecte socio eco fp'!$A$5:$X$30,23,FALSE)-VLOOKUP(AF$3,'efecte socio eco 16'!$A$5:$X$30,23,FALSE),0)</f>
        <v>-91.582412603202101</v>
      </c>
      <c r="AG78" s="42">
        <f>IF(AND(AG$3&gt;=2025,AG$6&lt;&gt;0),VLOOKUP(AG$3,'efecte socio eco fp'!$A$5:$X$30,23,FALSE)-VLOOKUP(AG$3,'efecte socio eco 16'!$A$5:$X$30,23,FALSE),0)</f>
        <v>0</v>
      </c>
      <c r="AH78" s="42">
        <f>IF(AND(AH$3&gt;=2025,AH$6&lt;&gt;0),VLOOKUP(AH$3,'efecte socio eco fp'!$A$5:$X$30,23,FALSE)-VLOOKUP(AH$3,'efecte socio eco 16'!$A$5:$X$30,23,FALSE),0)</f>
        <v>0</v>
      </c>
      <c r="AI78" s="42">
        <f>IF(AND(AI$3&gt;=2025,AI$6&lt;&gt;0),VLOOKUP(AI$3,'efecte socio eco fp'!$A$5:$X$30,23,FALSE)-VLOOKUP(AI$3,'efecte socio eco 16'!$A$5:$X$30,23,FALSE),0)</f>
        <v>0</v>
      </c>
      <c r="AJ78" s="42">
        <f>IF(AND(AJ$3&gt;=2025,AJ$6&lt;&gt;0),VLOOKUP(AJ$3,'efecte socio eco fp'!$A$5:$X$30,23,FALSE)-VLOOKUP(AJ$3,'efecte socio eco 16'!$A$5:$X$30,23,FALSE),0)</f>
        <v>0</v>
      </c>
      <c r="AK78" s="42">
        <f>IF(AND(AK$3&gt;=2025,AK$6&lt;&gt;0),VLOOKUP(AK$3,'efecte socio eco fp'!$A$5:$X$30,23,FALSE)-VLOOKUP(AK$3,'efecte socio eco 16'!$A$5:$X$30,23,FALSE),0)</f>
        <v>0</v>
      </c>
      <c r="AL78" s="42">
        <f>IF(AND(AL$3&gt;=2025,AL$6&lt;&gt;0),VLOOKUP(AL$3,'efecte socio eco fp'!$A$5:$X$30,23,FALSE)-VLOOKUP(AL$3,'efecte socio eco 16'!$A$5:$X$30,23,FALSE),0)</f>
        <v>0</v>
      </c>
      <c r="AM78" s="42">
        <f>IF(AND(AM$3&gt;=2025,AM$6&lt;&gt;0),VLOOKUP(AM$3,'efecte socio eco fp'!$A$5:$X$30,23,FALSE)-VLOOKUP(AM$3,'efecte socio eco 16'!$A$5:$X$30,23,FALSE),0)</f>
        <v>0</v>
      </c>
      <c r="AN78" s="42">
        <f>IF(AND(AN$3&gt;=2025,AN$6&lt;&gt;0),VLOOKUP(AN$3,'efecte socio eco fp'!$A$5:$X$30,23,FALSE)-VLOOKUP(AN$3,'efecte socio eco 16'!$A$5:$X$30,23,FALSE),0)</f>
        <v>0</v>
      </c>
      <c r="AO78" s="42">
        <f>IF(AND(AO$3&gt;=2025,AO$6&lt;&gt;0),VLOOKUP(AO$3,'efecte socio eco fp'!$A$5:$X$30,23,FALSE)-VLOOKUP(AO$3,'efecte socio eco 16'!$A$5:$X$30,23,FALSE),0)</f>
        <v>0</v>
      </c>
      <c r="AP78" s="42">
        <f>IF(AND(AP$3&gt;=2025,AP$6&lt;&gt;0),VLOOKUP(AP$3,'efecte socio eco fp'!$A$5:$X$30,23,FALSE)-VLOOKUP(AP$3,'efecte socio eco 16'!$A$5:$X$30,23,FALSE),0)</f>
        <v>0</v>
      </c>
      <c r="AQ78" s="42">
        <f>IF(AND(AQ$3&gt;=2025,AQ$6&lt;&gt;0),VLOOKUP(AQ$3,'efecte socio eco fp'!$A$5:$X$30,23,FALSE)-VLOOKUP(AQ$3,'efecte socio eco 16'!$A$5:$X$30,23,FALSE),0)</f>
        <v>0</v>
      </c>
      <c r="AR78" s="42">
        <f>IF(AND(AR$3&gt;=2025,AR$6&lt;&gt;0),VLOOKUP(AR$3,'efecte socio eco fp'!$A$5:$X$30,23,FALSE)-VLOOKUP(AR$3,'efecte socio eco 16'!$A$5:$X$30,23,FALSE),0)</f>
        <v>0</v>
      </c>
      <c r="AS78" s="42">
        <f>IF(AND(AS$3&gt;=2025,AS$6&lt;&gt;0),VLOOKUP(AS$3,'efecte socio eco fp'!$A$5:$X$30,23,FALSE)-VLOOKUP(AS$3,'efecte socio eco 16'!$A$5:$X$30,23,FALSE),0)</f>
        <v>0</v>
      </c>
      <c r="AT78" s="42">
        <f>IF(AND(AT$3&gt;=2025,AT$6&lt;&gt;0),VLOOKUP(AT$3,'efecte socio eco fp'!$A$5:$X$30,23,FALSE)-VLOOKUP(AT$3,'efecte socio eco 16'!$A$5:$X$30,23,FALSE),0)</f>
        <v>0</v>
      </c>
      <c r="AU78" s="42">
        <f>IF(AND(AU$3&gt;=2025,AU$6&lt;&gt;0),VLOOKUP(AU$3,'efecte socio eco fp'!$A$5:$X$30,23,FALSE)-VLOOKUP(AU$3,'efecte socio eco 16'!$A$5:$X$30,23,FALSE),0)</f>
        <v>0</v>
      </c>
      <c r="AV78" s="42">
        <f>IF(AND(AV$3&gt;=2025,AV$6&lt;&gt;0),VLOOKUP(AV$3,'efecte socio eco fp'!$A$5:$X$30,23,FALSE)-VLOOKUP(AV$3,'efecte socio eco 16'!$A$5:$X$30,23,FALSE),0)</f>
        <v>0</v>
      </c>
      <c r="AW78" s="42">
        <f>IF(AND(AW$3&gt;=2025,AW$6&lt;&gt;0),VLOOKUP(AW$3,'efecte socio eco fp'!$A$5:$X$30,23,FALSE)-VLOOKUP(AW$3,'efecte socio eco 16'!$A$5:$X$30,23,FALSE),0)</f>
        <v>0</v>
      </c>
      <c r="AX78" s="42">
        <f>IF(AND(AX$3&gt;=2025,AX$6&lt;&gt;0),VLOOKUP(AX$3,'efecte socio eco fp'!$A$5:$X$30,23,FALSE)-VLOOKUP(AX$3,'efecte socio eco 16'!$A$5:$X$30,23,FALSE),0)</f>
        <v>0</v>
      </c>
      <c r="AY78" s="42">
        <f>IF(AND(AY$3&gt;=2025,AY$6&lt;&gt;0),VLOOKUP(AY$3,'efecte socio eco fp'!$A$5:$X$30,23,FALSE)-VLOOKUP(AY$3,'efecte socio eco 16'!$A$5:$X$30,23,FALSE),0)</f>
        <v>0</v>
      </c>
      <c r="AZ78" s="42">
        <f>IF(AND(AZ$3&gt;=2025,AZ$6&lt;&gt;0),VLOOKUP(AZ$3,'efecte socio eco fp'!$A$5:$X$30,23,FALSE)-VLOOKUP(AZ$3,'efecte socio eco 16'!$A$5:$X$30,23,FALSE),0)</f>
        <v>0</v>
      </c>
      <c r="BA78" s="42">
        <f>IF(AND(BA$3&gt;=2025,BA$6&lt;&gt;0),VLOOKUP(BA$3,'efecte socio eco fp'!$A$5:$X$30,23,FALSE)-VLOOKUP(BA$3,'efecte socio eco 16'!$A$5:$X$30,23,FALSE),0)</f>
        <v>0</v>
      </c>
      <c r="BB78" s="42">
        <f>IF(AND(BB$3&gt;=2025,BB$6&lt;&gt;0),VLOOKUP(BB$3,'efecte socio eco fp'!$A$5:$X$30,23,FALSE)-VLOOKUP(BB$3,'efecte socio eco 16'!$A$5:$X$30,23,FALSE),0)</f>
        <v>0</v>
      </c>
      <c r="BC78" s="42">
        <f>IF(AND(BC$3&gt;=2025,BC$6&lt;&gt;0),VLOOKUP(BC$3,'efecte socio eco fp'!$A$5:$X$30,23,FALSE)-VLOOKUP(BC$3,'efecte socio eco 16'!$A$5:$X$30,23,FALSE),0)</f>
        <v>0</v>
      </c>
      <c r="BD78" s="42">
        <f>IF(AND(BD$3&gt;=2025,BD$6&lt;&gt;0),VLOOKUP(BD$3,'efecte socio eco fp'!$A$5:$X$30,23,FALSE)-VLOOKUP(BD$3,'efecte socio eco 16'!$A$5:$X$30,23,FALSE),0)</f>
        <v>0</v>
      </c>
      <c r="BE78" s="42">
        <f>IF(AND(BE$3&gt;=2025,BE$6&lt;&gt;0),VLOOKUP(BE$3,'efecte socio eco fp'!$A$5:$X$30,23,FALSE)-VLOOKUP(BE$3,'efecte socio eco 16'!$A$5:$X$30,23,FALSE),0)</f>
        <v>0</v>
      </c>
      <c r="BF78" s="42">
        <f>IF(AND(BF$3&gt;=2025,BF$6&lt;&gt;0),VLOOKUP(BF$3,'efecte socio eco fp'!$A$5:$X$30,23,FALSE)-VLOOKUP(BF$3,'efecte socio eco 16'!$A$5:$X$30,23,FALSE),0)</f>
        <v>0</v>
      </c>
      <c r="BG78" s="42">
        <f>IF(AND(BG$3&gt;=2025,BG$6&lt;&gt;0),VLOOKUP(BG$3,'efecte socio eco fp'!$A$5:$X$30,23,FALSE)-VLOOKUP(BG$3,'efecte socio eco 16'!$A$5:$X$30,23,FALSE),0)</f>
        <v>0</v>
      </c>
      <c r="BH78" s="42">
        <f>IF(AND(BH$3&gt;=2025,BH$6&lt;&gt;0),VLOOKUP(BH$3,'efecte socio eco fp'!$A$5:$X$30,23,FALSE)-VLOOKUP(BH$3,'efecte socio eco 16'!$A$5:$X$30,23,FALSE),0)</f>
        <v>0</v>
      </c>
      <c r="BI78" s="42">
        <f>IF(AND(BI$3&gt;=2025,BI$6&lt;&gt;0),VLOOKUP(BI$3,'efecte socio eco fp'!$A$5:$X$30,23,FALSE)-VLOOKUP(BI$3,'efecte socio eco 16'!$A$5:$X$30,23,FALSE),0)</f>
        <v>0</v>
      </c>
      <c r="BJ78" s="42">
        <f>IF(AND(BJ$3&gt;=2025,BJ$6&lt;&gt;0),VLOOKUP(BJ$3,'efecte socio eco fp'!$A$5:$X$30,23,FALSE)-VLOOKUP(BJ$3,'efecte socio eco 16'!$A$5:$X$30,23,FALSE),0)</f>
        <v>0</v>
      </c>
      <c r="BK78" s="42">
        <f>IF(AND(BK$3&gt;=2025,BK$6&lt;&gt;0),VLOOKUP(BK$3,'efecte socio eco fp'!$A$5:$X$30,23,FALSE)-VLOOKUP(BK$3,'efecte socio eco 16'!$A$5:$X$30,23,FALSE),0)</f>
        <v>0</v>
      </c>
      <c r="BL78" s="42">
        <f>IF(AND(BL$3&gt;=2025,BL$6&lt;&gt;0),VLOOKUP(BL$3,'efecte socio eco fp'!$A$5:$X$30,23,FALSE)-VLOOKUP(BL$3,'efecte socio eco 16'!$A$5:$X$30,23,FALSE),0)</f>
        <v>0</v>
      </c>
      <c r="BM78" s="42">
        <f>IF(AND(BM$3&gt;=2025,BM$6&lt;&gt;0),VLOOKUP(BM$3,'efecte socio eco fp'!$A$5:$X$30,23,FALSE)-VLOOKUP(BM$3,'efecte socio eco 16'!$A$5:$X$30,23,FALSE),0)</f>
        <v>0</v>
      </c>
      <c r="BN78" s="42">
        <f>IF(AND(BN$3&gt;=2025,BN$6&lt;&gt;0),VLOOKUP(BN$3,'efecte socio eco fp'!$A$5:$X$30,23,FALSE)-VLOOKUP(BN$3,'efecte socio eco 16'!$A$5:$X$30,23,FALSE),0)</f>
        <v>0</v>
      </c>
      <c r="BO78" s="42">
        <f>IF(AND(BO$3&gt;=2025,BO$6&lt;&gt;0),VLOOKUP(BO$3,'efecte socio eco fp'!$A$5:$X$30,23,FALSE)-VLOOKUP(BO$3,'efecte socio eco 16'!$A$5:$X$30,23,FALSE),0)</f>
        <v>0</v>
      </c>
      <c r="BP78" s="42">
        <f>IF(AND(BP$3&gt;=2025,BP$6&lt;&gt;0),VLOOKUP(BP$3,'efecte socio eco fp'!$A$5:$X$30,23,FALSE)-VLOOKUP(BP$3,'efecte socio eco 16'!$A$5:$X$30,23,FALSE),0)</f>
        <v>0</v>
      </c>
      <c r="BQ78" s="42">
        <f>IF(AND(BQ$3&gt;=2025,BQ$6&lt;&gt;0),VLOOKUP(BQ$3,'efecte socio eco fp'!$A$5:$X$30,23,FALSE)-VLOOKUP(BQ$3,'efecte socio eco 16'!$A$5:$X$30,23,FALSE),0)</f>
        <v>0</v>
      </c>
      <c r="BR78" s="42">
        <f>IF(AND(BR$3&gt;=2025,BR$6&lt;&gt;0),VLOOKUP(BR$3,'efecte socio eco fp'!$A$5:$X$30,23,FALSE)-VLOOKUP(BR$3,'efecte socio eco 16'!$A$5:$X$30,23,FALSE),0)</f>
        <v>0</v>
      </c>
      <c r="BS78" s="42">
        <f>IF(AND(BS$3&gt;=2025,BS$6&lt;&gt;0),VLOOKUP(BS$3,'efecte socio eco fp'!$A$5:$X$30,23,FALSE)-VLOOKUP(BS$3,'efecte socio eco 16'!$A$5:$X$30,23,FALSE),0)</f>
        <v>0</v>
      </c>
      <c r="BT78" s="42">
        <f>IF(AND(BT$3&gt;=2025,BT$6&lt;&gt;0),VLOOKUP(BT$3,'efecte socio eco fp'!$A$5:$X$30,23,FALSE)-VLOOKUP(BT$3,'efecte socio eco 16'!$A$5:$X$30,23,FALSE),0)</f>
        <v>0</v>
      </c>
      <c r="BU78" s="42">
        <f>IF(AND(BU$3&gt;=2025,BU$6&lt;&gt;0),VLOOKUP(BU$3,'efecte socio eco fp'!$A$5:$X$30,23,FALSE)-VLOOKUP(BU$3,'efecte socio eco 16'!$A$5:$X$30,23,FALSE),0)</f>
        <v>0</v>
      </c>
      <c r="BV78" s="42">
        <f>IF(AND(BV$3&gt;=2025,BV$6&lt;&gt;0),VLOOKUP(BV$3,'efecte socio eco fp'!$A$5:$X$30,23,FALSE)-VLOOKUP(BV$3,'efecte socio eco 16'!$A$5:$X$30,23,FALSE),0)</f>
        <v>0</v>
      </c>
      <c r="BW78" s="42">
        <f>IF(AND(BW$3&gt;=2025,BW$6&lt;&gt;0),VLOOKUP(BW$3,'efecte socio eco fp'!$A$5:$X$30,23,FALSE)-VLOOKUP(BW$3,'efecte socio eco 16'!$A$5:$X$30,23,FALSE),0)</f>
        <v>0</v>
      </c>
      <c r="BX78" s="42">
        <f>IF(AND(BX$3&gt;=2025,BX$6&lt;&gt;0),VLOOKUP(BX$3,'efecte socio eco fp'!$A$5:$X$30,23,FALSE)-VLOOKUP(BX$3,'efecte socio eco 16'!$A$5:$X$30,23,FALSE),0)</f>
        <v>0</v>
      </c>
      <c r="BY78" s="42">
        <f>IF(AND(BY$3&gt;=2025,BY$6&lt;&gt;0),VLOOKUP(BY$3,'efecte socio eco fp'!$A$5:$X$30,23,FALSE)-VLOOKUP(BY$3,'efecte socio eco 16'!$A$5:$X$30,23,FALSE),0)</f>
        <v>0</v>
      </c>
      <c r="BZ78" s="42">
        <f>IF(AND(BZ$3&gt;=2025,BZ$6&lt;&gt;0),VLOOKUP(BZ$3,'efecte socio eco fp'!$A$5:$X$30,23,FALSE)-VLOOKUP(BZ$3,'efecte socio eco 16'!$A$5:$X$30,23,FALSE),0)</f>
        <v>0</v>
      </c>
      <c r="CA78" s="42">
        <f>IF(AND(CA$3&gt;=2025,CA$6&lt;&gt;0),VLOOKUP(CA$3,'efecte socio eco fp'!$A$5:$X$30,23,FALSE)-VLOOKUP(CA$3,'efecte socio eco 16'!$A$5:$X$30,23,FALSE),0)</f>
        <v>0</v>
      </c>
      <c r="CB78" s="42">
        <f>IF(AND(CB$3&gt;=2025,CB$6&lt;&gt;0),VLOOKUP(CB$3,'efecte socio eco fp'!$A$5:$X$30,23,FALSE)-VLOOKUP(CB$3,'efecte socio eco 16'!$A$5:$X$30,23,FALSE),0)</f>
        <v>0</v>
      </c>
      <c r="CC78" s="42">
        <f>IF(AND(CC$3&gt;=2025,CC$6&lt;&gt;0),VLOOKUP(CC$3,'efecte socio eco fp'!$A$5:$X$30,23,FALSE)-VLOOKUP(CC$3,'efecte socio eco 16'!$A$5:$X$30,23,FALSE),0)</f>
        <v>0</v>
      </c>
      <c r="CD78" s="42">
        <f>IF(AND(CD$3&gt;=2025,CD$6&lt;&gt;0),VLOOKUP(CD$3,'efecte socio eco fp'!$A$5:$X$30,23,FALSE)-VLOOKUP(CD$3,'efecte socio eco 16'!$A$5:$X$30,23,FALSE),0)</f>
        <v>0</v>
      </c>
      <c r="CE78" s="42">
        <f>IF(AND(CE$3&gt;=2025,CE$6&lt;&gt;0),VLOOKUP(CE$3,'efecte socio eco fp'!$A$5:$X$30,23,FALSE)-VLOOKUP(CE$3,'efecte socio eco 16'!$A$5:$X$30,23,FALSE),0)</f>
        <v>0</v>
      </c>
    </row>
    <row r="79" spans="1:83">
      <c r="A79" t="s">
        <v>496</v>
      </c>
      <c r="B79" t="s">
        <v>33</v>
      </c>
      <c r="C79" s="42">
        <f>IF(AND(C$3&gt;=2025,C$6&lt;&gt;0),VLOOKUP(C$3,'efecte socio eco fp'!$A$5:$X$30,24,FALSE)-VLOOKUP(C$3,'efecte socio eco 16'!$A$5:$X$30,24,FALSE),0)</f>
        <v>0</v>
      </c>
      <c r="D79" s="42">
        <f>IF(AND(D$3&gt;=2025,D$6&lt;&gt;0),VLOOKUP(D$3,'efecte socio eco fp'!$A$5:$X$30,24,FALSE)-VLOOKUP(D$3,'efecte socio eco 16'!$A$5:$X$30,24,FALSE),0)</f>
        <v>0</v>
      </c>
      <c r="E79" s="42">
        <f>IF(AND(E$3&gt;=2025,E$6&lt;&gt;0),VLOOKUP(E$3,'efecte socio eco fp'!$A$5:$X$30,24,FALSE)-VLOOKUP(E$3,'efecte socio eco 16'!$A$5:$X$30,24,FALSE),0)</f>
        <v>0</v>
      </c>
      <c r="F79" s="42">
        <f>IF(AND(F$3&gt;=2025,F$6&lt;&gt;0),VLOOKUP(F$3,'efecte socio eco fp'!$A$5:$X$30,24,FALSE)-VLOOKUP(F$3,'efecte socio eco 16'!$A$5:$X$30,24,FALSE),0)</f>
        <v>0</v>
      </c>
      <c r="G79" s="42">
        <f>IF(AND(G$3&gt;=2025,G$6&lt;&gt;0),VLOOKUP(G$3,'efecte socio eco fp'!$A$5:$X$30,24,FALSE)-VLOOKUP(G$3,'efecte socio eco 16'!$A$5:$X$30,24,FALSE),0)</f>
        <v>0</v>
      </c>
      <c r="H79" s="42">
        <f>IF(AND(H$3&gt;=2025,H$6&lt;&gt;0),VLOOKUP(H$3,'efecte socio eco fp'!$A$5:$X$30,24,FALSE)-VLOOKUP(H$3,'efecte socio eco 16'!$A$5:$X$30,24,FALSE),0)</f>
        <v>0</v>
      </c>
      <c r="I79" s="42">
        <f>IF(AND(I$3&gt;=2025,I$6&lt;&gt;0),VLOOKUP(I$3,'efecte socio eco fp'!$A$5:$X$30,24,FALSE)-VLOOKUP(I$3,'efecte socio eco 16'!$A$5:$X$30,24,FALSE),0)</f>
        <v>0</v>
      </c>
      <c r="J79" s="42">
        <f>IF(AND(J$3&gt;=2025,J$6&lt;&gt;0),VLOOKUP(J$3,'efecte socio eco fp'!$A$5:$X$30,24,FALSE)-VLOOKUP(J$3,'efecte socio eco 16'!$A$5:$X$30,24,FALSE),0)</f>
        <v>-88472.89186064899</v>
      </c>
      <c r="K79" s="42">
        <f>IF(AND(K$3&gt;=2025,K$6&lt;&gt;0),VLOOKUP(K$3,'efecte socio eco fp'!$A$5:$X$30,24,FALSE)-VLOOKUP(K$3,'efecte socio eco 16'!$A$5:$X$30,24,FALSE),0)</f>
        <v>-95957.934195384383</v>
      </c>
      <c r="L79" s="42">
        <f>IF(AND(L$3&gt;=2025,L$6&lt;&gt;0),VLOOKUP(L$3,'efecte socio eco fp'!$A$5:$X$30,24,FALSE)-VLOOKUP(L$3,'efecte socio eco 16'!$A$5:$X$30,24,FALSE),0)</f>
        <v>-103637.00751859695</v>
      </c>
      <c r="M79" s="42">
        <f>IF(AND(M$3&gt;=2025,M$6&lt;&gt;0),VLOOKUP(M$3,'efecte socio eco fp'!$A$5:$X$30,24,FALSE)-VLOOKUP(M$3,'efecte socio eco 16'!$A$5:$X$30,24,FALSE),0)</f>
        <v>-111514.10328369215</v>
      </c>
      <c r="N79" s="42">
        <f>IF(AND(N$3&gt;=2025,N$6&lt;&gt;0),VLOOKUP(N$3,'efecte socio eco fp'!$A$5:$X$30,24,FALSE)-VLOOKUP(N$3,'efecte socio eco 16'!$A$5:$X$30,24,FALSE),0)</f>
        <v>-122951.11814296991</v>
      </c>
      <c r="O79" s="42">
        <f>IF(AND(O$3&gt;=2025,O$6&lt;&gt;0),VLOOKUP(O$3,'efecte socio eco fp'!$A$5:$X$30,24,FALSE)-VLOOKUP(O$3,'efecte socio eco 16'!$A$5:$X$30,24,FALSE),0)</f>
        <v>-134638.95206793398</v>
      </c>
      <c r="P79" s="42">
        <f>IF(AND(P$3&gt;=2025,P$6&lt;&gt;0),VLOOKUP(P$3,'efecte socio eco fp'!$A$5:$X$30,24,FALSE)-VLOOKUP(P$3,'efecte socio eco 16'!$A$5:$X$30,24,FALSE),0)</f>
        <v>-146581.89154650643</v>
      </c>
      <c r="Q79" s="42">
        <f>IF(AND(Q$3&gt;=2025,Q$6&lt;&gt;0),VLOOKUP(Q$3,'efecte socio eco fp'!$A$5:$X$30,24,FALSE)-VLOOKUP(Q$3,'efecte socio eco 16'!$A$5:$X$30,24,FALSE),0)</f>
        <v>-158784.28884728998</v>
      </c>
      <c r="R79" s="42">
        <f>IF(AND(R$3&gt;=2025,R$6&lt;&gt;0),VLOOKUP(R$3,'efecte socio eco fp'!$A$5:$X$30,24,FALSE)-VLOOKUP(R$3,'efecte socio eco 16'!$A$5:$X$30,24,FALSE),0)</f>
        <v>-171250.5629699789</v>
      </c>
      <c r="S79" s="42">
        <f>IF(AND(S$3&gt;=2025,S$6&lt;&gt;0),VLOOKUP(S$3,'efecte socio eco fp'!$A$5:$X$30,24,FALSE)-VLOOKUP(S$3,'efecte socio eco 16'!$A$5:$X$30,24,FALSE),0)</f>
        <v>-189451.73387864977</v>
      </c>
      <c r="T79" s="42">
        <f>IF(AND(T$3&gt;=2025,T$6&lt;&gt;0),VLOOKUP(T$3,'efecte socio eco fp'!$A$5:$X$30,24,FALSE)-VLOOKUP(T$3,'efecte socio eco 16'!$A$5:$X$30,24,FALSE),0)</f>
        <v>-208130.58779149875</v>
      </c>
      <c r="U79" s="42">
        <f>IF(AND(U$3&gt;=2025,U$6&lt;&gt;0),VLOOKUP(U$3,'efecte socio eco fp'!$A$5:$X$30,24,FALSE)-VLOOKUP(U$3,'efecte socio eco 16'!$A$5:$X$30,24,FALSE),0)</f>
        <v>-227296.95783203468</v>
      </c>
      <c r="V79" s="42">
        <f>IF(AND(V$3&gt;=2025,V$6&lt;&gt;0),VLOOKUP(V$3,'efecte socio eco fp'!$A$5:$X$30,24,FALSE)-VLOOKUP(V$3,'efecte socio eco 16'!$A$5:$X$30,24,FALSE),0)</f>
        <v>-246960.8592213206</v>
      </c>
      <c r="W79" s="42">
        <f>IF(AND(W$3&gt;=2025,W$6&lt;&gt;0),VLOOKUP(W$3,'efecte socio eco fp'!$A$5:$X$30,24,FALSE)-VLOOKUP(W$3,'efecte socio eco 16'!$A$5:$X$30,24,FALSE),0)</f>
        <v>-267132.49245553091</v>
      </c>
      <c r="X79" s="42">
        <f>IF(AND(X$3&gt;=2025,X$6&lt;&gt;0),VLOOKUP(X$3,'efecte socio eco fp'!$A$5:$X$30,24,FALSE)-VLOOKUP(X$3,'efecte socio eco 16'!$A$5:$X$30,24,FALSE),0)</f>
        <v>-292067.3454332985</v>
      </c>
      <c r="Y79" s="42">
        <f>IF(AND(Y$3&gt;=2025,Y$6&lt;&gt;0),VLOOKUP(Y$3,'efecte socio eco fp'!$A$5:$X$30,24,FALSE)-VLOOKUP(Y$3,'efecte socio eco 16'!$A$5:$X$30,24,FALSE),0)</f>
        <v>-317503.69110841677</v>
      </c>
      <c r="Z79" s="42">
        <f>IF(AND(Z$3&gt;=2025,Z$6&lt;&gt;0),VLOOKUP(Z$3,'efecte socio eco fp'!$A$5:$X$30,24,FALSE)-VLOOKUP(Z$3,'efecte socio eco 16'!$A$5:$X$30,24,FALSE),0)</f>
        <v>-343449.39674827829</v>
      </c>
      <c r="AA79" s="42">
        <f>IF(AND(AA$3&gt;=2025,AA$6&lt;&gt;0),VLOOKUP(AA$3,'efecte socio eco fp'!$A$5:$X$30,24,FALSE)-VLOOKUP(AA$3,'efecte socio eco 16'!$A$5:$X$30,24,FALSE),0)</f>
        <v>-369912.44052651897</v>
      </c>
      <c r="AB79" s="42">
        <f>IF(AND(AB$3&gt;=2025,AB$6&lt;&gt;0),VLOOKUP(AB$3,'efecte socio eco fp'!$A$5:$X$30,24,FALSE)-VLOOKUP(AB$3,'efecte socio eco 16'!$A$5:$X$30,24,FALSE),0)</f>
        <v>-396900.91299602017</v>
      </c>
      <c r="AC79" s="42">
        <f>IF(AND(AC$3&gt;=2025,AC$6&lt;&gt;0),VLOOKUP(AC$3,'efecte socio eco fp'!$A$5:$X$30,24,FALSE)-VLOOKUP(AC$3,'efecte socio eco 16'!$A$5:$X$30,24,FALSE),0)</f>
        <v>-429541.15694737434</v>
      </c>
      <c r="AD79" s="42">
        <f>IF(AND(AD$3&gt;=2025,AD$6&lt;&gt;0),VLOOKUP(AD$3,'efecte socio eco fp'!$A$5:$X$30,24,FALSE)-VLOOKUP(AD$3,'efecte socio eco 16'!$A$5:$X$30,24,FALSE),0)</f>
        <v>-462812.71650463715</v>
      </c>
      <c r="AE79" s="42">
        <f>IF(AND(AE$3&gt;=2025,AE$6&lt;&gt;0),VLOOKUP(AE$3,'efecte socio eco fp'!$A$5:$X$30,24,FALSE)-VLOOKUP(AE$3,'efecte socio eco 16'!$A$5:$X$30,24,FALSE),0)</f>
        <v>-496725.15706406534</v>
      </c>
      <c r="AF79" s="42">
        <f>IF(AND(AF$3&gt;=2025,AF$6&lt;&gt;0),VLOOKUP(AF$3,'efecte socio eco fp'!$A$5:$X$30,24,FALSE)-VLOOKUP(AF$3,'efecte socio eco 16'!$A$5:$X$30,24,FALSE),0)</f>
        <v>-531288.17445977405</v>
      </c>
      <c r="AG79" s="42">
        <f>IF(AND(AG$3&gt;=2025,AG$6&lt;&gt;0),VLOOKUP(AG$3,'efecte socio eco fp'!$A$5:$X$30,24,FALSE)-VLOOKUP(AG$3,'efecte socio eco 16'!$A$5:$X$30,24,FALSE),0)</f>
        <v>0</v>
      </c>
      <c r="AH79" s="42">
        <f>IF(AND(AH$3&gt;=2025,AH$6&lt;&gt;0),VLOOKUP(AH$3,'efecte socio eco fp'!$A$5:$X$30,24,FALSE)-VLOOKUP(AH$3,'efecte socio eco 16'!$A$5:$X$30,24,FALSE),0)</f>
        <v>0</v>
      </c>
      <c r="AI79" s="42">
        <f>IF(AND(AI$3&gt;=2025,AI$6&lt;&gt;0),VLOOKUP(AI$3,'efecte socio eco fp'!$A$5:$X$30,24,FALSE)-VLOOKUP(AI$3,'efecte socio eco 16'!$A$5:$X$30,24,FALSE),0)</f>
        <v>0</v>
      </c>
      <c r="AJ79" s="42">
        <f>IF(AND(AJ$3&gt;=2025,AJ$6&lt;&gt;0),VLOOKUP(AJ$3,'efecte socio eco fp'!$A$5:$X$30,24,FALSE)-VLOOKUP(AJ$3,'efecte socio eco 16'!$A$5:$X$30,24,FALSE),0)</f>
        <v>0</v>
      </c>
      <c r="AK79" s="42">
        <f>IF(AND(AK$3&gt;=2025,AK$6&lt;&gt;0),VLOOKUP(AK$3,'efecte socio eco fp'!$A$5:$X$30,24,FALSE)-VLOOKUP(AK$3,'efecte socio eco 16'!$A$5:$X$30,24,FALSE),0)</f>
        <v>0</v>
      </c>
      <c r="AL79" s="42">
        <f>IF(AND(AL$3&gt;=2025,AL$6&lt;&gt;0),VLOOKUP(AL$3,'efecte socio eco fp'!$A$5:$X$30,24,FALSE)-VLOOKUP(AL$3,'efecte socio eco 16'!$A$5:$X$30,24,FALSE),0)</f>
        <v>0</v>
      </c>
      <c r="AM79" s="42">
        <f>IF(AND(AM$3&gt;=2025,AM$6&lt;&gt;0),VLOOKUP(AM$3,'efecte socio eco fp'!$A$5:$X$30,24,FALSE)-VLOOKUP(AM$3,'efecte socio eco 16'!$A$5:$X$30,24,FALSE),0)</f>
        <v>0</v>
      </c>
      <c r="AN79" s="42">
        <f>IF(AND(AN$3&gt;=2025,AN$6&lt;&gt;0),VLOOKUP(AN$3,'efecte socio eco fp'!$A$5:$X$30,24,FALSE)-VLOOKUP(AN$3,'efecte socio eco 16'!$A$5:$X$30,24,FALSE),0)</f>
        <v>0</v>
      </c>
      <c r="AO79" s="42">
        <f>IF(AND(AO$3&gt;=2025,AO$6&lt;&gt;0),VLOOKUP(AO$3,'efecte socio eco fp'!$A$5:$X$30,24,FALSE)-VLOOKUP(AO$3,'efecte socio eco 16'!$A$5:$X$30,24,FALSE),0)</f>
        <v>0</v>
      </c>
      <c r="AP79" s="42">
        <f>IF(AND(AP$3&gt;=2025,AP$6&lt;&gt;0),VLOOKUP(AP$3,'efecte socio eco fp'!$A$5:$X$30,24,FALSE)-VLOOKUP(AP$3,'efecte socio eco 16'!$A$5:$X$30,24,FALSE),0)</f>
        <v>0</v>
      </c>
      <c r="AQ79" s="42">
        <f>IF(AND(AQ$3&gt;=2025,AQ$6&lt;&gt;0),VLOOKUP(AQ$3,'efecte socio eco fp'!$A$5:$X$30,24,FALSE)-VLOOKUP(AQ$3,'efecte socio eco 16'!$A$5:$X$30,24,FALSE),0)</f>
        <v>0</v>
      </c>
      <c r="AR79" s="42">
        <f>IF(AND(AR$3&gt;=2025,AR$6&lt;&gt;0),VLOOKUP(AR$3,'efecte socio eco fp'!$A$5:$X$30,24,FALSE)-VLOOKUP(AR$3,'efecte socio eco 16'!$A$5:$X$30,24,FALSE),0)</f>
        <v>0</v>
      </c>
      <c r="AS79" s="42">
        <f>IF(AND(AS$3&gt;=2025,AS$6&lt;&gt;0),VLOOKUP(AS$3,'efecte socio eco fp'!$A$5:$X$30,24,FALSE)-VLOOKUP(AS$3,'efecte socio eco 16'!$A$5:$X$30,24,FALSE),0)</f>
        <v>0</v>
      </c>
      <c r="AT79" s="42">
        <f>IF(AND(AT$3&gt;=2025,AT$6&lt;&gt;0),VLOOKUP(AT$3,'efecte socio eco fp'!$A$5:$X$30,24,FALSE)-VLOOKUP(AT$3,'efecte socio eco 16'!$A$5:$X$30,24,FALSE),0)</f>
        <v>0</v>
      </c>
      <c r="AU79" s="42">
        <f>IF(AND(AU$3&gt;=2025,AU$6&lt;&gt;0),VLOOKUP(AU$3,'efecte socio eco fp'!$A$5:$X$30,24,FALSE)-VLOOKUP(AU$3,'efecte socio eco 16'!$A$5:$X$30,24,FALSE),0)</f>
        <v>0</v>
      </c>
      <c r="AV79" s="42">
        <f>IF(AND(AV$3&gt;=2025,AV$6&lt;&gt;0),VLOOKUP(AV$3,'efecte socio eco fp'!$A$5:$X$30,24,FALSE)-VLOOKUP(AV$3,'efecte socio eco 16'!$A$5:$X$30,24,FALSE),0)</f>
        <v>0</v>
      </c>
      <c r="AW79" s="42">
        <f>IF(AND(AW$3&gt;=2025,AW$6&lt;&gt;0),VLOOKUP(AW$3,'efecte socio eco fp'!$A$5:$X$30,24,FALSE)-VLOOKUP(AW$3,'efecte socio eco 16'!$A$5:$X$30,24,FALSE),0)</f>
        <v>0</v>
      </c>
      <c r="AX79" s="42">
        <f>IF(AND(AX$3&gt;=2025,AX$6&lt;&gt;0),VLOOKUP(AX$3,'efecte socio eco fp'!$A$5:$X$30,24,FALSE)-VLOOKUP(AX$3,'efecte socio eco 16'!$A$5:$X$30,24,FALSE),0)</f>
        <v>0</v>
      </c>
      <c r="AY79" s="42">
        <f>IF(AND(AY$3&gt;=2025,AY$6&lt;&gt;0),VLOOKUP(AY$3,'efecte socio eco fp'!$A$5:$X$30,24,FALSE)-VLOOKUP(AY$3,'efecte socio eco 16'!$A$5:$X$30,24,FALSE),0)</f>
        <v>0</v>
      </c>
      <c r="AZ79" s="42">
        <f>IF(AND(AZ$3&gt;=2025,AZ$6&lt;&gt;0),VLOOKUP(AZ$3,'efecte socio eco fp'!$A$5:$X$30,24,FALSE)-VLOOKUP(AZ$3,'efecte socio eco 16'!$A$5:$X$30,24,FALSE),0)</f>
        <v>0</v>
      </c>
      <c r="BA79" s="42">
        <f>IF(AND(BA$3&gt;=2025,BA$6&lt;&gt;0),VLOOKUP(BA$3,'efecte socio eco fp'!$A$5:$X$30,24,FALSE)-VLOOKUP(BA$3,'efecte socio eco 16'!$A$5:$X$30,24,FALSE),0)</f>
        <v>0</v>
      </c>
      <c r="BB79" s="42">
        <f>IF(AND(BB$3&gt;=2025,BB$6&lt;&gt;0),VLOOKUP(BB$3,'efecte socio eco fp'!$A$5:$X$30,24,FALSE)-VLOOKUP(BB$3,'efecte socio eco 16'!$A$5:$X$30,24,FALSE),0)</f>
        <v>0</v>
      </c>
      <c r="BC79" s="42">
        <f>IF(AND(BC$3&gt;=2025,BC$6&lt;&gt;0),VLOOKUP(BC$3,'efecte socio eco fp'!$A$5:$X$30,24,FALSE)-VLOOKUP(BC$3,'efecte socio eco 16'!$A$5:$X$30,24,FALSE),0)</f>
        <v>0</v>
      </c>
      <c r="BD79" s="42">
        <f>IF(AND(BD$3&gt;=2025,BD$6&lt;&gt;0),VLOOKUP(BD$3,'efecte socio eco fp'!$A$5:$X$30,24,FALSE)-VLOOKUP(BD$3,'efecte socio eco 16'!$A$5:$X$30,24,FALSE),0)</f>
        <v>0</v>
      </c>
      <c r="BE79" s="42">
        <f>IF(AND(BE$3&gt;=2025,BE$6&lt;&gt;0),VLOOKUP(BE$3,'efecte socio eco fp'!$A$5:$X$30,24,FALSE)-VLOOKUP(BE$3,'efecte socio eco 16'!$A$5:$X$30,24,FALSE),0)</f>
        <v>0</v>
      </c>
      <c r="BF79" s="42">
        <f>IF(AND(BF$3&gt;=2025,BF$6&lt;&gt;0),VLOOKUP(BF$3,'efecte socio eco fp'!$A$5:$X$30,24,FALSE)-VLOOKUP(BF$3,'efecte socio eco 16'!$A$5:$X$30,24,FALSE),0)</f>
        <v>0</v>
      </c>
      <c r="BG79" s="42">
        <f>IF(AND(BG$3&gt;=2025,BG$6&lt;&gt;0),VLOOKUP(BG$3,'efecte socio eco fp'!$A$5:$X$30,24,FALSE)-VLOOKUP(BG$3,'efecte socio eco 16'!$A$5:$X$30,24,FALSE),0)</f>
        <v>0</v>
      </c>
      <c r="BH79" s="42">
        <f>IF(AND(BH$3&gt;=2025,BH$6&lt;&gt;0),VLOOKUP(BH$3,'efecte socio eco fp'!$A$5:$X$30,24,FALSE)-VLOOKUP(BH$3,'efecte socio eco 16'!$A$5:$X$30,24,FALSE),0)</f>
        <v>0</v>
      </c>
      <c r="BI79" s="42">
        <f>IF(AND(BI$3&gt;=2025,BI$6&lt;&gt;0),VLOOKUP(BI$3,'efecte socio eco fp'!$A$5:$X$30,24,FALSE)-VLOOKUP(BI$3,'efecte socio eco 16'!$A$5:$X$30,24,FALSE),0)</f>
        <v>0</v>
      </c>
      <c r="BJ79" s="42">
        <f>IF(AND(BJ$3&gt;=2025,BJ$6&lt;&gt;0),VLOOKUP(BJ$3,'efecte socio eco fp'!$A$5:$X$30,24,FALSE)-VLOOKUP(BJ$3,'efecte socio eco 16'!$A$5:$X$30,24,FALSE),0)</f>
        <v>0</v>
      </c>
      <c r="BK79" s="42">
        <f>IF(AND(BK$3&gt;=2025,BK$6&lt;&gt;0),VLOOKUP(BK$3,'efecte socio eco fp'!$A$5:$X$30,24,FALSE)-VLOOKUP(BK$3,'efecte socio eco 16'!$A$5:$X$30,24,FALSE),0)</f>
        <v>0</v>
      </c>
      <c r="BL79" s="42">
        <f>IF(AND(BL$3&gt;=2025,BL$6&lt;&gt;0),VLOOKUP(BL$3,'efecte socio eco fp'!$A$5:$X$30,24,FALSE)-VLOOKUP(BL$3,'efecte socio eco 16'!$A$5:$X$30,24,FALSE),0)</f>
        <v>0</v>
      </c>
      <c r="BM79" s="42">
        <f>IF(AND(BM$3&gt;=2025,BM$6&lt;&gt;0),VLOOKUP(BM$3,'efecte socio eco fp'!$A$5:$X$30,24,FALSE)-VLOOKUP(BM$3,'efecte socio eco 16'!$A$5:$X$30,24,FALSE),0)</f>
        <v>0</v>
      </c>
      <c r="BN79" s="42">
        <f>IF(AND(BN$3&gt;=2025,BN$6&lt;&gt;0),VLOOKUP(BN$3,'efecte socio eco fp'!$A$5:$X$30,24,FALSE)-VLOOKUP(BN$3,'efecte socio eco 16'!$A$5:$X$30,24,FALSE),0)</f>
        <v>0</v>
      </c>
      <c r="BO79" s="42">
        <f>IF(AND(BO$3&gt;=2025,BO$6&lt;&gt;0),VLOOKUP(BO$3,'efecte socio eco fp'!$A$5:$X$30,24,FALSE)-VLOOKUP(BO$3,'efecte socio eco 16'!$A$5:$X$30,24,FALSE),0)</f>
        <v>0</v>
      </c>
      <c r="BP79" s="42">
        <f>IF(AND(BP$3&gt;=2025,BP$6&lt;&gt;0),VLOOKUP(BP$3,'efecte socio eco fp'!$A$5:$X$30,24,FALSE)-VLOOKUP(BP$3,'efecte socio eco 16'!$A$5:$X$30,24,FALSE),0)</f>
        <v>0</v>
      </c>
      <c r="BQ79" s="42">
        <f>IF(AND(BQ$3&gt;=2025,BQ$6&lt;&gt;0),VLOOKUP(BQ$3,'efecte socio eco fp'!$A$5:$X$30,24,FALSE)-VLOOKUP(BQ$3,'efecte socio eco 16'!$A$5:$X$30,24,FALSE),0)</f>
        <v>0</v>
      </c>
      <c r="BR79" s="42">
        <f>IF(AND(BR$3&gt;=2025,BR$6&lt;&gt;0),VLOOKUP(BR$3,'efecte socio eco fp'!$A$5:$X$30,24,FALSE)-VLOOKUP(BR$3,'efecte socio eco 16'!$A$5:$X$30,24,FALSE),0)</f>
        <v>0</v>
      </c>
      <c r="BS79" s="42">
        <f>IF(AND(BS$3&gt;=2025,BS$6&lt;&gt;0),VLOOKUP(BS$3,'efecte socio eco fp'!$A$5:$X$30,24,FALSE)-VLOOKUP(BS$3,'efecte socio eco 16'!$A$5:$X$30,24,FALSE),0)</f>
        <v>0</v>
      </c>
      <c r="BT79" s="42">
        <f>IF(AND(BT$3&gt;=2025,BT$6&lt;&gt;0),VLOOKUP(BT$3,'efecte socio eco fp'!$A$5:$X$30,24,FALSE)-VLOOKUP(BT$3,'efecte socio eco 16'!$A$5:$X$30,24,FALSE),0)</f>
        <v>0</v>
      </c>
      <c r="BU79" s="42">
        <f>IF(AND(BU$3&gt;=2025,BU$6&lt;&gt;0),VLOOKUP(BU$3,'efecte socio eco fp'!$A$5:$X$30,24,FALSE)-VLOOKUP(BU$3,'efecte socio eco 16'!$A$5:$X$30,24,FALSE),0)</f>
        <v>0</v>
      </c>
      <c r="BV79" s="42">
        <f>IF(AND(BV$3&gt;=2025,BV$6&lt;&gt;0),VLOOKUP(BV$3,'efecte socio eco fp'!$A$5:$X$30,24,FALSE)-VLOOKUP(BV$3,'efecte socio eco 16'!$A$5:$X$30,24,FALSE),0)</f>
        <v>0</v>
      </c>
      <c r="BW79" s="42">
        <f>IF(AND(BW$3&gt;=2025,BW$6&lt;&gt;0),VLOOKUP(BW$3,'efecte socio eco fp'!$A$5:$X$30,24,FALSE)-VLOOKUP(BW$3,'efecte socio eco 16'!$A$5:$X$30,24,FALSE),0)</f>
        <v>0</v>
      </c>
      <c r="BX79" s="42">
        <f>IF(AND(BX$3&gt;=2025,BX$6&lt;&gt;0),VLOOKUP(BX$3,'efecte socio eco fp'!$A$5:$X$30,24,FALSE)-VLOOKUP(BX$3,'efecte socio eco 16'!$A$5:$X$30,24,FALSE),0)</f>
        <v>0</v>
      </c>
      <c r="BY79" s="42">
        <f>IF(AND(BY$3&gt;=2025,BY$6&lt;&gt;0),VLOOKUP(BY$3,'efecte socio eco fp'!$A$5:$X$30,24,FALSE)-VLOOKUP(BY$3,'efecte socio eco 16'!$A$5:$X$30,24,FALSE),0)</f>
        <v>0</v>
      </c>
      <c r="BZ79" s="42">
        <f>IF(AND(BZ$3&gt;=2025,BZ$6&lt;&gt;0),VLOOKUP(BZ$3,'efecte socio eco fp'!$A$5:$X$30,24,FALSE)-VLOOKUP(BZ$3,'efecte socio eco 16'!$A$5:$X$30,24,FALSE),0)</f>
        <v>0</v>
      </c>
      <c r="CA79" s="42">
        <f>IF(AND(CA$3&gt;=2025,CA$6&lt;&gt;0),VLOOKUP(CA$3,'efecte socio eco fp'!$A$5:$X$30,24,FALSE)-VLOOKUP(CA$3,'efecte socio eco 16'!$A$5:$X$30,24,FALSE),0)</f>
        <v>0</v>
      </c>
      <c r="CB79" s="42">
        <f>IF(AND(CB$3&gt;=2025,CB$6&lt;&gt;0),VLOOKUP(CB$3,'efecte socio eco fp'!$A$5:$X$30,24,FALSE)-VLOOKUP(CB$3,'efecte socio eco 16'!$A$5:$X$30,24,FALSE),0)</f>
        <v>0</v>
      </c>
      <c r="CC79" s="42">
        <f>IF(AND(CC$3&gt;=2025,CC$6&lt;&gt;0),VLOOKUP(CC$3,'efecte socio eco fp'!$A$5:$X$30,24,FALSE)-VLOOKUP(CC$3,'efecte socio eco 16'!$A$5:$X$30,24,FALSE),0)</f>
        <v>0</v>
      </c>
      <c r="CD79" s="42">
        <f>IF(AND(CD$3&gt;=2025,CD$6&lt;&gt;0),VLOOKUP(CD$3,'efecte socio eco fp'!$A$5:$X$30,24,FALSE)-VLOOKUP(CD$3,'efecte socio eco 16'!$A$5:$X$30,24,FALSE),0)</f>
        <v>0</v>
      </c>
      <c r="CE79" s="42">
        <f>IF(AND(CE$3&gt;=2025,CE$6&lt;&gt;0),VLOOKUP(CE$3,'efecte socio eco fp'!$A$5:$X$30,24,FALSE)-VLOOKUP(CE$3,'efecte socio eco 16'!$A$5:$X$30,24,FALSE),0)</f>
        <v>0</v>
      </c>
    </row>
    <row r="81" spans="1:3">
      <c r="A81" t="s">
        <v>573</v>
      </c>
      <c r="B81" t="s">
        <v>578</v>
      </c>
    </row>
    <row r="82" spans="1:3">
      <c r="A82" t="s">
        <v>499</v>
      </c>
      <c r="B82" t="s">
        <v>503</v>
      </c>
      <c r="C82" s="42">
        <f>SUM(C71:CE71)</f>
        <v>3469.4088887987418</v>
      </c>
    </row>
    <row r="83" spans="1:3">
      <c r="A83" t="s">
        <v>500</v>
      </c>
      <c r="B83" t="s">
        <v>503</v>
      </c>
      <c r="C83" s="42">
        <f t="shared" ref="C83:C90" si="24">SUM(C72:CE72)</f>
        <v>448.15305781663255</v>
      </c>
    </row>
    <row r="84" spans="1:3">
      <c r="A84" t="s">
        <v>501</v>
      </c>
      <c r="B84" t="s">
        <v>503</v>
      </c>
      <c r="C84" s="42">
        <f t="shared" si="24"/>
        <v>1470.5944090520115</v>
      </c>
    </row>
    <row r="85" spans="1:3">
      <c r="A85" t="s">
        <v>502</v>
      </c>
      <c r="B85" t="s">
        <v>503</v>
      </c>
      <c r="C85" s="42">
        <f t="shared" si="24"/>
        <v>3285.2332810437474</v>
      </c>
    </row>
    <row r="86" spans="1:3">
      <c r="A86" t="s">
        <v>106</v>
      </c>
      <c r="B86" t="s">
        <v>33</v>
      </c>
      <c r="C86" s="42">
        <f t="shared" si="24"/>
        <v>-25996.074488783677</v>
      </c>
    </row>
    <row r="87" spans="1:3">
      <c r="A87" t="s">
        <v>107</v>
      </c>
      <c r="B87" t="s">
        <v>33</v>
      </c>
      <c r="C87" s="42">
        <f t="shared" si="24"/>
        <v>-17396.607079696987</v>
      </c>
    </row>
    <row r="88" spans="1:3">
      <c r="A88" t="s">
        <v>108</v>
      </c>
      <c r="B88" t="s">
        <v>33</v>
      </c>
      <c r="C88" s="42">
        <f t="shared" si="24"/>
        <v>42829.401694891836</v>
      </c>
    </row>
    <row r="89" spans="1:3">
      <c r="A89" t="s">
        <v>494</v>
      </c>
      <c r="B89" t="s">
        <v>33</v>
      </c>
      <c r="C89" s="42">
        <f t="shared" si="24"/>
        <v>-1077.6692605110966</v>
      </c>
    </row>
    <row r="90" spans="1:3">
      <c r="A90" t="s">
        <v>496</v>
      </c>
      <c r="B90" t="s">
        <v>33</v>
      </c>
      <c r="C90" s="42">
        <f t="shared" si="24"/>
        <v>-5912962.37340042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90"/>
  <sheetViews>
    <sheetView workbookViewId="0"/>
  </sheetViews>
  <sheetFormatPr defaultRowHeight="14.5"/>
  <cols>
    <col min="1" max="1" width="26.26953125" customWidth="1"/>
    <col min="2" max="2" width="18.26953125" customWidth="1"/>
    <col min="3" max="3" width="10.36328125" customWidth="1"/>
    <col min="4" max="5" width="12.26953125" bestFit="1" customWidth="1"/>
    <col min="6" max="6" width="13.453125" bestFit="1" customWidth="1"/>
    <col min="7" max="8" width="12.26953125" bestFit="1" customWidth="1"/>
    <col min="9" max="9" width="12.1796875" bestFit="1" customWidth="1"/>
    <col min="10" max="10" width="13.26953125" customWidth="1"/>
    <col min="11" max="16" width="13.26953125" bestFit="1" customWidth="1"/>
    <col min="17" max="17" width="13.26953125" customWidth="1"/>
    <col min="18" max="28" width="13.26953125" bestFit="1" customWidth="1"/>
    <col min="29" max="29" width="13.26953125" customWidth="1"/>
    <col min="30" max="30" width="13.26953125" style="39" bestFit="1" customWidth="1"/>
    <col min="31" max="32" width="13.26953125" bestFit="1" customWidth="1"/>
    <col min="33" max="33" width="14.1796875" bestFit="1" customWidth="1"/>
    <col min="34" max="83" width="13.1796875" bestFit="1" customWidth="1"/>
  </cols>
  <sheetData>
    <row r="1" spans="1:83">
      <c r="A1" t="s">
        <v>535</v>
      </c>
    </row>
    <row r="2" spans="1:83">
      <c r="A2" s="9">
        <v>17</v>
      </c>
      <c r="B2" t="str">
        <f>VLOOKUP(A2,investitii!$A$13:$B$33,2,FALSE)</f>
        <v>Targu Mures - Targu Neamt</v>
      </c>
    </row>
    <row r="3" spans="1:83">
      <c r="A3" t="s">
        <v>536</v>
      </c>
      <c r="C3">
        <f>general!B5</f>
        <v>2020</v>
      </c>
      <c r="D3">
        <f>C3+1</f>
        <v>2021</v>
      </c>
      <c r="E3">
        <f t="shared" ref="E3:BP3" si="0">D3+1</f>
        <v>2022</v>
      </c>
      <c r="F3">
        <f t="shared" si="0"/>
        <v>2023</v>
      </c>
      <c r="G3">
        <f t="shared" si="0"/>
        <v>2024</v>
      </c>
      <c r="H3">
        <f t="shared" si="0"/>
        <v>2025</v>
      </c>
      <c r="I3">
        <f t="shared" si="0"/>
        <v>2026</v>
      </c>
      <c r="J3">
        <f t="shared" si="0"/>
        <v>2027</v>
      </c>
      <c r="K3">
        <f t="shared" si="0"/>
        <v>2028</v>
      </c>
      <c r="L3">
        <f t="shared" si="0"/>
        <v>2029</v>
      </c>
      <c r="M3">
        <f t="shared" si="0"/>
        <v>2030</v>
      </c>
      <c r="N3">
        <f t="shared" si="0"/>
        <v>2031</v>
      </c>
      <c r="O3">
        <f t="shared" si="0"/>
        <v>2032</v>
      </c>
      <c r="P3">
        <f t="shared" si="0"/>
        <v>2033</v>
      </c>
      <c r="Q3">
        <f t="shared" si="0"/>
        <v>2034</v>
      </c>
      <c r="R3">
        <f t="shared" si="0"/>
        <v>2035</v>
      </c>
      <c r="S3">
        <f t="shared" si="0"/>
        <v>2036</v>
      </c>
      <c r="T3">
        <f t="shared" si="0"/>
        <v>2037</v>
      </c>
      <c r="U3">
        <f t="shared" si="0"/>
        <v>2038</v>
      </c>
      <c r="V3">
        <f t="shared" si="0"/>
        <v>2039</v>
      </c>
      <c r="W3">
        <f t="shared" si="0"/>
        <v>2040</v>
      </c>
      <c r="X3">
        <f t="shared" si="0"/>
        <v>2041</v>
      </c>
      <c r="Y3">
        <f t="shared" si="0"/>
        <v>2042</v>
      </c>
      <c r="Z3">
        <f t="shared" si="0"/>
        <v>2043</v>
      </c>
      <c r="AA3">
        <f t="shared" si="0"/>
        <v>2044</v>
      </c>
      <c r="AB3">
        <f t="shared" si="0"/>
        <v>2045</v>
      </c>
      <c r="AC3">
        <f t="shared" si="0"/>
        <v>2046</v>
      </c>
      <c r="AD3">
        <f t="shared" si="0"/>
        <v>2047</v>
      </c>
      <c r="AE3">
        <f t="shared" si="0"/>
        <v>2048</v>
      </c>
      <c r="AF3">
        <f t="shared" si="0"/>
        <v>2049</v>
      </c>
      <c r="AG3">
        <f t="shared" si="0"/>
        <v>2050</v>
      </c>
      <c r="AH3">
        <f t="shared" si="0"/>
        <v>2051</v>
      </c>
      <c r="AI3">
        <f t="shared" si="0"/>
        <v>2052</v>
      </c>
      <c r="AJ3">
        <f t="shared" si="0"/>
        <v>2053</v>
      </c>
      <c r="AK3">
        <f t="shared" si="0"/>
        <v>2054</v>
      </c>
      <c r="AL3">
        <f t="shared" si="0"/>
        <v>2055</v>
      </c>
      <c r="AM3">
        <f t="shared" si="0"/>
        <v>2056</v>
      </c>
      <c r="AN3">
        <f t="shared" si="0"/>
        <v>2057</v>
      </c>
      <c r="AO3">
        <f t="shared" si="0"/>
        <v>2058</v>
      </c>
      <c r="AP3">
        <f t="shared" si="0"/>
        <v>2059</v>
      </c>
      <c r="AQ3">
        <f t="shared" si="0"/>
        <v>2060</v>
      </c>
      <c r="AR3">
        <f t="shared" si="0"/>
        <v>2061</v>
      </c>
      <c r="AS3">
        <f t="shared" si="0"/>
        <v>2062</v>
      </c>
      <c r="AT3">
        <f t="shared" si="0"/>
        <v>2063</v>
      </c>
      <c r="AU3">
        <f t="shared" si="0"/>
        <v>2064</v>
      </c>
      <c r="AV3">
        <f t="shared" si="0"/>
        <v>2065</v>
      </c>
      <c r="AW3">
        <f t="shared" si="0"/>
        <v>2066</v>
      </c>
      <c r="AX3">
        <f t="shared" si="0"/>
        <v>2067</v>
      </c>
      <c r="AY3">
        <f t="shared" si="0"/>
        <v>2068</v>
      </c>
      <c r="AZ3">
        <f t="shared" si="0"/>
        <v>2069</v>
      </c>
      <c r="BA3">
        <f t="shared" si="0"/>
        <v>2070</v>
      </c>
      <c r="BB3">
        <f t="shared" si="0"/>
        <v>2071</v>
      </c>
      <c r="BC3">
        <f t="shared" si="0"/>
        <v>2072</v>
      </c>
      <c r="BD3">
        <f t="shared" si="0"/>
        <v>2073</v>
      </c>
      <c r="BE3">
        <f t="shared" si="0"/>
        <v>2074</v>
      </c>
      <c r="BF3">
        <f t="shared" si="0"/>
        <v>2075</v>
      </c>
      <c r="BG3">
        <f t="shared" si="0"/>
        <v>2076</v>
      </c>
      <c r="BH3">
        <f t="shared" si="0"/>
        <v>2077</v>
      </c>
      <c r="BI3">
        <f t="shared" si="0"/>
        <v>2078</v>
      </c>
      <c r="BJ3">
        <f t="shared" si="0"/>
        <v>2079</v>
      </c>
      <c r="BK3">
        <f t="shared" si="0"/>
        <v>2080</v>
      </c>
      <c r="BL3">
        <f t="shared" si="0"/>
        <v>2081</v>
      </c>
      <c r="BM3">
        <f t="shared" si="0"/>
        <v>2082</v>
      </c>
      <c r="BN3">
        <f t="shared" si="0"/>
        <v>2083</v>
      </c>
      <c r="BO3">
        <f t="shared" si="0"/>
        <v>2084</v>
      </c>
      <c r="BP3">
        <f t="shared" si="0"/>
        <v>2085</v>
      </c>
      <c r="BQ3">
        <f t="shared" ref="BQ3:CE3" si="1">BP3+1</f>
        <v>2086</v>
      </c>
      <c r="BR3">
        <f t="shared" si="1"/>
        <v>2087</v>
      </c>
      <c r="BS3">
        <f t="shared" si="1"/>
        <v>2088</v>
      </c>
      <c r="BT3">
        <f t="shared" si="1"/>
        <v>2089</v>
      </c>
      <c r="BU3">
        <f t="shared" si="1"/>
        <v>2090</v>
      </c>
      <c r="BV3">
        <f t="shared" si="1"/>
        <v>2091</v>
      </c>
      <c r="BW3">
        <f t="shared" si="1"/>
        <v>2092</v>
      </c>
      <c r="BX3">
        <f t="shared" si="1"/>
        <v>2093</v>
      </c>
      <c r="BY3">
        <f t="shared" si="1"/>
        <v>2094</v>
      </c>
      <c r="BZ3">
        <f t="shared" si="1"/>
        <v>2095</v>
      </c>
      <c r="CA3">
        <f t="shared" si="1"/>
        <v>2096</v>
      </c>
      <c r="CB3">
        <f t="shared" si="1"/>
        <v>2097</v>
      </c>
      <c r="CC3">
        <f t="shared" si="1"/>
        <v>2098</v>
      </c>
      <c r="CD3">
        <f t="shared" si="1"/>
        <v>2099</v>
      </c>
      <c r="CE3">
        <f t="shared" si="1"/>
        <v>2100</v>
      </c>
    </row>
    <row r="4" spans="1:83">
      <c r="A4" t="s">
        <v>301</v>
      </c>
      <c r="C4">
        <f>1</f>
        <v>1</v>
      </c>
      <c r="D4">
        <f>IF(D3&lt;=general!$C$5,C4+1,0)</f>
        <v>2</v>
      </c>
      <c r="E4">
        <f>IF(E3&lt;=general!$C$5,D4+1,0)</f>
        <v>3</v>
      </c>
      <c r="F4">
        <f>IF(F3&lt;=general!$C$5,E4+1,0)</f>
        <v>4</v>
      </c>
      <c r="G4">
        <f>IF(G3&lt;=general!$C$5,F4+1,0)</f>
        <v>5</v>
      </c>
      <c r="H4">
        <f>IF(H3&lt;=general!$C$5,G4+1,0)</f>
        <v>6</v>
      </c>
      <c r="I4">
        <f>IF(I3&lt;=general!$C$5,H4+1,0)</f>
        <v>7</v>
      </c>
      <c r="J4">
        <f>IF(J3&lt;=general!$C$5,I4+1,0)</f>
        <v>8</v>
      </c>
      <c r="K4">
        <f>IF(K3&lt;=general!$C$5,J4+1,0)</f>
        <v>9</v>
      </c>
      <c r="L4">
        <f>IF(L3&lt;=general!$C$5,K4+1,0)</f>
        <v>10</v>
      </c>
      <c r="M4">
        <f>IF(M3&lt;=general!$C$5,L4+1,0)</f>
        <v>11</v>
      </c>
      <c r="N4">
        <f>IF(N3&lt;=general!$C$5,M4+1,0)</f>
        <v>12</v>
      </c>
      <c r="O4">
        <f>IF(O3&lt;=general!$C$5,N4+1,0)</f>
        <v>13</v>
      </c>
      <c r="P4">
        <f>IF(P3&lt;=general!$C$5,O4+1,0)</f>
        <v>14</v>
      </c>
      <c r="Q4">
        <f>IF(Q3&lt;=general!$C$5,P4+1,0)</f>
        <v>15</v>
      </c>
      <c r="R4">
        <f>IF(R3&lt;=general!$C$5,Q4+1,0)</f>
        <v>16</v>
      </c>
      <c r="S4">
        <f>IF(S3&lt;=general!$C$5,R4+1,0)</f>
        <v>17</v>
      </c>
      <c r="T4">
        <f>IF(T3&lt;=general!$C$5,S4+1,0)</f>
        <v>18</v>
      </c>
      <c r="U4">
        <f>IF(U3&lt;=general!$C$5,T4+1,0)</f>
        <v>19</v>
      </c>
      <c r="V4">
        <f>IF(V3&lt;=general!$C$5,U4+1,0)</f>
        <v>20</v>
      </c>
      <c r="W4">
        <f>IF(W3&lt;=general!$C$5,V4+1,0)</f>
        <v>21</v>
      </c>
      <c r="X4">
        <f>IF(X3&lt;=general!$C$5,W4+1,0)</f>
        <v>22</v>
      </c>
      <c r="Y4">
        <f>IF(Y3&lt;=general!$C$5,X4+1,0)</f>
        <v>23</v>
      </c>
      <c r="Z4">
        <f>IF(Z3&lt;=general!$C$5,Y4+1,0)</f>
        <v>24</v>
      </c>
      <c r="AA4">
        <f>IF(AA3&lt;=general!$C$5,Z4+1,0)</f>
        <v>25</v>
      </c>
      <c r="AB4">
        <f>IF(AB3&lt;=general!$C$5,AA4+1,0)</f>
        <v>26</v>
      </c>
      <c r="AC4">
        <f>IF(AC3&lt;=general!$C$5,AB4+1,0)</f>
        <v>27</v>
      </c>
      <c r="AD4">
        <f>IF(AD3&lt;=general!$C$5,AC4+1,0)</f>
        <v>28</v>
      </c>
      <c r="AE4">
        <f>IF(AE3&lt;=general!$C$5,AD4+1,0)</f>
        <v>29</v>
      </c>
      <c r="AF4">
        <f>IF(AF3&lt;=general!$C$5,AE4+1,0)</f>
        <v>30</v>
      </c>
      <c r="AG4">
        <f>IF(AG3&lt;=general!$C$5,AF4+1,0)</f>
        <v>0</v>
      </c>
      <c r="AH4">
        <f>IF(AH3&lt;=general!$C$5,AG4+1,0)</f>
        <v>0</v>
      </c>
      <c r="AI4">
        <f>IF(AI3&lt;=general!$C$5,AH4+1,0)</f>
        <v>0</v>
      </c>
      <c r="AJ4">
        <f>IF(AJ3&lt;=general!$C$5,AI4+1,0)</f>
        <v>0</v>
      </c>
      <c r="AK4">
        <f>IF(AK3&lt;=general!$C$5,AJ4+1,0)</f>
        <v>0</v>
      </c>
      <c r="AL4">
        <f>IF(AL3&lt;=general!$C$5,AK4+1,0)</f>
        <v>0</v>
      </c>
      <c r="AM4">
        <f>IF(AM3&lt;=general!$C$5,AL4+1,0)</f>
        <v>0</v>
      </c>
      <c r="AN4">
        <f>IF(AN3&lt;=general!$C$5,AM4+1,0)</f>
        <v>0</v>
      </c>
      <c r="AO4">
        <f>IF(AO3&lt;=general!$C$5,AN4+1,0)</f>
        <v>0</v>
      </c>
      <c r="AP4">
        <f>IF(AP3&lt;=general!$C$5,AO4+1,0)</f>
        <v>0</v>
      </c>
      <c r="AQ4">
        <f>IF(AQ3&lt;=general!$C$5,AP4+1,0)</f>
        <v>0</v>
      </c>
      <c r="AR4">
        <f>IF(AR3&lt;=general!$C$5,AQ4+1,0)</f>
        <v>0</v>
      </c>
      <c r="AS4">
        <f>IF(AS3&lt;=general!$C$5,AR4+1,0)</f>
        <v>0</v>
      </c>
      <c r="AT4">
        <f>IF(AT3&lt;=general!$C$5,AS4+1,0)</f>
        <v>0</v>
      </c>
      <c r="AU4">
        <f>IF(AU3&lt;=general!$C$5,AT4+1,0)</f>
        <v>0</v>
      </c>
      <c r="AV4">
        <f>IF(AV3&lt;=general!$C$5,AU4+1,0)</f>
        <v>0</v>
      </c>
      <c r="AW4">
        <f>IF(AW3&lt;=general!$C$5,AV4+1,0)</f>
        <v>0</v>
      </c>
      <c r="AX4">
        <f>IF(AX3&lt;=general!$C$5,AW4+1,0)</f>
        <v>0</v>
      </c>
      <c r="AY4">
        <f>IF(AY3&lt;=general!$C$5,AX4+1,0)</f>
        <v>0</v>
      </c>
      <c r="AZ4">
        <f>IF(AZ3&lt;=general!$C$5,AY4+1,0)</f>
        <v>0</v>
      </c>
      <c r="BA4">
        <f>IF(BA3&lt;=general!$C$5,AZ4+1,0)</f>
        <v>0</v>
      </c>
      <c r="BB4">
        <f>IF(BB3&lt;=general!$C$5,BA4+1,0)</f>
        <v>0</v>
      </c>
      <c r="BC4">
        <f>IF(BC3&lt;=general!$C$5,BB4+1,0)</f>
        <v>0</v>
      </c>
      <c r="BD4">
        <f>IF(BD3&lt;=general!$C$5,BC4+1,0)</f>
        <v>0</v>
      </c>
      <c r="BE4">
        <f>IF(BE3&lt;=general!$C$5,BD4+1,0)</f>
        <v>0</v>
      </c>
      <c r="BF4">
        <f>IF(BF3&lt;=general!$C$5,BE4+1,0)</f>
        <v>0</v>
      </c>
      <c r="BG4">
        <f>IF(BG3&lt;=general!$C$5,BF4+1,0)</f>
        <v>0</v>
      </c>
      <c r="BH4">
        <f>IF(BH3&lt;=general!$C$5,BG4+1,0)</f>
        <v>0</v>
      </c>
      <c r="BI4">
        <f>IF(BI3&lt;=general!$C$5,BH4+1,0)</f>
        <v>0</v>
      </c>
      <c r="BJ4">
        <f>IF(BJ3&lt;=general!$C$5,BI4+1,0)</f>
        <v>0</v>
      </c>
      <c r="BK4">
        <f>IF(BK3&lt;=general!$C$5,BJ4+1,0)</f>
        <v>0</v>
      </c>
      <c r="BL4">
        <f>IF(BL3&lt;=general!$C$5,BK4+1,0)</f>
        <v>0</v>
      </c>
      <c r="BM4">
        <f>IF(BM3&lt;=general!$C$5,BL4+1,0)</f>
        <v>0</v>
      </c>
      <c r="BN4">
        <f>IF(BN3&lt;=general!$C$5,BM4+1,0)</f>
        <v>0</v>
      </c>
      <c r="BO4">
        <f>IF(BO3&lt;=general!$C$5,BN4+1,0)</f>
        <v>0</v>
      </c>
      <c r="BP4">
        <f>IF(BP3&lt;=general!$C$5,BO4+1,0)</f>
        <v>0</v>
      </c>
      <c r="BQ4">
        <f>IF(BQ3&lt;=general!$C$5,BP4+1,0)</f>
        <v>0</v>
      </c>
      <c r="BR4">
        <f>IF(BR3&lt;=general!$C$5,BQ4+1,0)</f>
        <v>0</v>
      </c>
      <c r="BS4">
        <f>IF(BS3&lt;=general!$C$5,BR4+1,0)</f>
        <v>0</v>
      </c>
      <c r="BT4">
        <f>IF(BT3&lt;=general!$C$5,BS4+1,0)</f>
        <v>0</v>
      </c>
      <c r="BU4">
        <f>IF(BU3&lt;=general!$C$5,BT4+1,0)</f>
        <v>0</v>
      </c>
      <c r="BV4">
        <f>IF(BV3&lt;=general!$C$5,BU4+1,0)</f>
        <v>0</v>
      </c>
      <c r="BW4">
        <f>IF(BW3&lt;=general!$C$5,BV4+1,0)</f>
        <v>0</v>
      </c>
      <c r="BX4">
        <f>IF(BX3&lt;=general!$C$5,BW4+1,0)</f>
        <v>0</v>
      </c>
      <c r="BY4">
        <f>IF(BY3&lt;=general!$C$5,BX4+1,0)</f>
        <v>0</v>
      </c>
      <c r="BZ4">
        <f>IF(BZ3&lt;=general!$C$5,BY4+1,0)</f>
        <v>0</v>
      </c>
      <c r="CA4">
        <f>IF(CA3&lt;=general!$C$5,BZ4+1,0)</f>
        <v>0</v>
      </c>
      <c r="CB4">
        <f>IF(CB3&lt;=general!$C$5,CA4+1,0)</f>
        <v>0</v>
      </c>
      <c r="CC4">
        <f>IF(CC3&lt;=general!$C$5,CB4+1,0)</f>
        <v>0</v>
      </c>
      <c r="CD4">
        <f>IF(CD3&lt;=general!$C$5,CC4+1,0)</f>
        <v>0</v>
      </c>
      <c r="CE4">
        <f>IF(CE3&lt;=general!$C$5,CD4+1,0)</f>
        <v>0</v>
      </c>
    </row>
    <row r="5" spans="1:83">
      <c r="A5" t="s">
        <v>558</v>
      </c>
      <c r="C5">
        <f>1</f>
        <v>1</v>
      </c>
      <c r="D5">
        <f>IF(D3&lt;investitii!$C$8,C5+1,"")</f>
        <v>2</v>
      </c>
      <c r="E5">
        <f>IF(E3&lt;investitii!$C$8,D5+1,"")</f>
        <v>3</v>
      </c>
      <c r="F5">
        <f>IF(F3&lt;investitii!$C$8,E5+1,"")</f>
        <v>4</v>
      </c>
      <c r="G5">
        <f>IF(G3&lt;investitii!$C$8,F5+1,"")</f>
        <v>5</v>
      </c>
      <c r="H5">
        <f>IF(H3&lt;investitii!$C$8,G5+1,"")</f>
        <v>6</v>
      </c>
      <c r="I5">
        <f>IF(I3&lt;investitii!$C$8,H5+1,"")</f>
        <v>7</v>
      </c>
      <c r="J5" t="str">
        <f>IF(J3&lt;investitii!$C$8,I5+1,"")</f>
        <v/>
      </c>
      <c r="K5" t="str">
        <f>IF(K3&lt;investitii!$C$8,J5+1,"")</f>
        <v/>
      </c>
      <c r="L5" t="str">
        <f>IF(L3&lt;investitii!$C$8,K5+1,"")</f>
        <v/>
      </c>
      <c r="M5" t="str">
        <f>IF(M3&lt;investitii!$C$8,L5+1,"")</f>
        <v/>
      </c>
      <c r="N5" t="str">
        <f>IF(N3&lt;investitii!$C$8,M5+1,"")</f>
        <v/>
      </c>
      <c r="O5" t="str">
        <f>IF(O3&lt;investitii!$C$8,N5+1,"")</f>
        <v/>
      </c>
      <c r="P5" t="str">
        <f>IF(P3&lt;investitii!$C$8,O5+1,"")</f>
        <v/>
      </c>
      <c r="Q5" t="str">
        <f>IF(Q3&lt;investitii!$C$8,P5+1,"")</f>
        <v/>
      </c>
      <c r="R5" t="str">
        <f>IF(R3&lt;investitii!$C$8,Q5+1,"")</f>
        <v/>
      </c>
      <c r="S5" t="str">
        <f>IF(S3&lt;investitii!$C$8,R5+1,"")</f>
        <v/>
      </c>
      <c r="T5" t="str">
        <f>IF(T3&lt;investitii!$C$8,S5+1,"")</f>
        <v/>
      </c>
      <c r="U5" t="str">
        <f>IF(U3&lt;investitii!$C$8,T5+1,"")</f>
        <v/>
      </c>
      <c r="V5" t="str">
        <f>IF(V3&lt;investitii!$C$8,U5+1,"")</f>
        <v/>
      </c>
      <c r="W5" t="str">
        <f>IF(W3&lt;investitii!$C$8,V5+1,"")</f>
        <v/>
      </c>
      <c r="X5" t="str">
        <f>IF(X3&lt;investitii!$C$8,W5+1,"")</f>
        <v/>
      </c>
      <c r="Y5" t="str">
        <f>IF(Y3&lt;investitii!$C$8,X5+1,"")</f>
        <v/>
      </c>
      <c r="Z5" t="str">
        <f>IF(Z3&lt;investitii!$C$8,Y5+1,"")</f>
        <v/>
      </c>
      <c r="AA5" t="str">
        <f>IF(AA3&lt;investitii!$C$8,Z5+1,"")</f>
        <v/>
      </c>
      <c r="AB5" t="str">
        <f>IF(AB3&lt;investitii!$C$8,AA5+1,"")</f>
        <v/>
      </c>
      <c r="AC5" t="str">
        <f>IF(AC3&lt;investitii!$C$8,AB5+1,"")</f>
        <v/>
      </c>
      <c r="AD5" t="str">
        <f>IF(AD3&lt;investitii!$C$8,AC5+1,"")</f>
        <v/>
      </c>
      <c r="AE5" t="str">
        <f>IF(AE3&lt;investitii!$C$8,AD5+1,"")</f>
        <v/>
      </c>
      <c r="AF5" t="str">
        <f>IF(AF3&lt;investitii!$C$8,AE5+1,"")</f>
        <v/>
      </c>
      <c r="AG5" t="str">
        <f>IF(AG3&lt;investitii!$C$8,AF5+1,"")</f>
        <v/>
      </c>
      <c r="AH5" t="str">
        <f>IF(AH3&lt;investitii!$C$8,AG5+1,"")</f>
        <v/>
      </c>
      <c r="AI5" t="str">
        <f>IF(AI3&lt;investitii!$C$8,AH5+1,"")</f>
        <v/>
      </c>
      <c r="AJ5" t="str">
        <f>IF(AJ3&lt;investitii!$C$8,AI5+1,"")</f>
        <v/>
      </c>
      <c r="AK5" t="str">
        <f>IF(AK3&lt;investitii!$C$8,AJ5+1,"")</f>
        <v/>
      </c>
      <c r="AL5" t="str">
        <f>IF(AL3&lt;investitii!$C$8,AK5+1,"")</f>
        <v/>
      </c>
      <c r="AM5" t="str">
        <f>IF(AM3&lt;investitii!$C$8,AL5+1,"")</f>
        <v/>
      </c>
      <c r="AN5" t="str">
        <f>IF(AN3&lt;investitii!$C$8,AM5+1,"")</f>
        <v/>
      </c>
      <c r="AO5" t="str">
        <f>IF(AO3&lt;investitii!$C$8,AN5+1,"")</f>
        <v/>
      </c>
      <c r="AP5" t="str">
        <f>IF(AP3&lt;investitii!$C$8,AO5+1,"")</f>
        <v/>
      </c>
      <c r="AQ5" t="str">
        <f>IF(AQ3&lt;investitii!$C$8,AP5+1,"")</f>
        <v/>
      </c>
      <c r="AR5" t="str">
        <f>IF(AR3&lt;investitii!$C$8,AQ5+1,"")</f>
        <v/>
      </c>
      <c r="AS5" t="str">
        <f>IF(AS3&lt;investitii!$C$8,AR5+1,"")</f>
        <v/>
      </c>
      <c r="AT5" t="str">
        <f>IF(AT3&lt;investitii!$C$8,AS5+1,"")</f>
        <v/>
      </c>
      <c r="AU5" t="str">
        <f>IF(AU3&lt;investitii!$C$8,AT5+1,"")</f>
        <v/>
      </c>
      <c r="AV5" t="str">
        <f>IF(AV3&lt;investitii!$C$8,AU5+1,"")</f>
        <v/>
      </c>
      <c r="AW5" t="str">
        <f>IF(AW3&lt;investitii!$C$8,AV5+1,"")</f>
        <v/>
      </c>
      <c r="AX5" t="str">
        <f>IF(AX3&lt;investitii!$C$8,AW5+1,"")</f>
        <v/>
      </c>
      <c r="AY5" t="str">
        <f>IF(AY3&lt;investitii!$C$8,AX5+1,"")</f>
        <v/>
      </c>
      <c r="AZ5" t="str">
        <f>IF(AZ3&lt;investitii!$C$8,AY5+1,"")</f>
        <v/>
      </c>
      <c r="BA5" t="str">
        <f>IF(BA3&lt;investitii!$C$8,AZ5+1,"")</f>
        <v/>
      </c>
      <c r="BB5" t="str">
        <f>IF(BB3&lt;investitii!$C$8,BA5+1,"")</f>
        <v/>
      </c>
      <c r="BC5" t="str">
        <f>IF(BC3&lt;investitii!$C$8,BB5+1,"")</f>
        <v/>
      </c>
      <c r="BD5" t="str">
        <f>IF(BD3&lt;investitii!$C$8,BC5+1,"")</f>
        <v/>
      </c>
      <c r="BE5" t="str">
        <f>IF(BE3&lt;investitii!$C$8,BD5+1,"")</f>
        <v/>
      </c>
      <c r="BF5" t="str">
        <f>IF(BF3&lt;investitii!$C$8,BE5+1,"")</f>
        <v/>
      </c>
      <c r="BG5" t="str">
        <f>IF(BG3&lt;investitii!$C$8,BF5+1,"")</f>
        <v/>
      </c>
      <c r="BH5" t="str">
        <f>IF(BH3&lt;investitii!$C$8,BG5+1,"")</f>
        <v/>
      </c>
      <c r="BI5" t="str">
        <f>IF(BI3&lt;investitii!$C$8,BH5+1,"")</f>
        <v/>
      </c>
      <c r="BJ5" t="str">
        <f>IF(BJ3&lt;investitii!$C$8,BI5+1,"")</f>
        <v/>
      </c>
      <c r="BK5" t="str">
        <f>IF(BK3&lt;investitii!$C$8,BJ5+1,"")</f>
        <v/>
      </c>
      <c r="BL5" t="str">
        <f>IF(BL3&lt;investitii!$C$8,BK5+1,"")</f>
        <v/>
      </c>
      <c r="BM5" t="str">
        <f>IF(BM3&lt;investitii!$C$8,BL5+1,"")</f>
        <v/>
      </c>
      <c r="BN5" t="str">
        <f>IF(BN3&lt;investitii!$C$8,BM5+1,"")</f>
        <v/>
      </c>
      <c r="BO5" t="str">
        <f>IF(BO3&lt;investitii!$C$8,BN5+1,"")</f>
        <v/>
      </c>
      <c r="BP5" t="str">
        <f>IF(BP3&lt;investitii!$C$8,BO5+1,"")</f>
        <v/>
      </c>
      <c r="BQ5" t="str">
        <f>IF(BQ3&lt;investitii!$C$8,BP5+1,"")</f>
        <v/>
      </c>
      <c r="BR5" t="str">
        <f>IF(BR3&lt;investitii!$C$8,BQ5+1,"")</f>
        <v/>
      </c>
      <c r="BS5" t="str">
        <f>IF(BS3&lt;investitii!$C$8,BR5+1,"")</f>
        <v/>
      </c>
      <c r="BT5" t="str">
        <f>IF(BT3&lt;investitii!$C$8,BS5+1,"")</f>
        <v/>
      </c>
      <c r="BU5" t="str">
        <f>IF(BU3&lt;investitii!$C$8,BT5+1,"")</f>
        <v/>
      </c>
      <c r="BV5" t="str">
        <f>IF(BV3&lt;investitii!$C$8,BU5+1,"")</f>
        <v/>
      </c>
      <c r="BW5" t="str">
        <f>IF(BW3&lt;investitii!$C$8,BV5+1,"")</f>
        <v/>
      </c>
      <c r="BX5" t="str">
        <f>IF(BX3&lt;investitii!$C$8,BW5+1,"")</f>
        <v/>
      </c>
      <c r="BY5" t="str">
        <f>IF(BY3&lt;investitii!$C$8,BX5+1,"")</f>
        <v/>
      </c>
      <c r="BZ5" t="str">
        <f>IF(BZ3&lt;investitii!$C$8,BY5+1,"")</f>
        <v/>
      </c>
      <c r="CA5" t="str">
        <f>IF(CA3&lt;investitii!$C$8,BZ5+1,"")</f>
        <v/>
      </c>
      <c r="CB5" t="str">
        <f>IF(CB3&lt;investitii!$C$8,CA5+1,"")</f>
        <v/>
      </c>
      <c r="CC5" t="str">
        <f>IF(CC3&lt;investitii!$C$8,CB5+1,"")</f>
        <v/>
      </c>
      <c r="CD5" t="str">
        <f>IF(CD3&lt;investitii!$C$8,CC5+1,"")</f>
        <v/>
      </c>
      <c r="CE5" t="str">
        <f>IF(CE3&lt;investitii!$C$8,CD5+1,"")</f>
        <v/>
      </c>
    </row>
    <row r="6" spans="1:83">
      <c r="A6" t="s">
        <v>570</v>
      </c>
      <c r="C6">
        <f>IF(AND(C4&lt;&gt;0,C5=""),B6+1,0)</f>
        <v>0</v>
      </c>
      <c r="D6">
        <f t="shared" ref="D6:BO6" si="2">IF(AND(D4&lt;&gt;0,D5=""),C6+1,0)</f>
        <v>0</v>
      </c>
      <c r="E6">
        <f t="shared" si="2"/>
        <v>0</v>
      </c>
      <c r="F6">
        <f t="shared" si="2"/>
        <v>0</v>
      </c>
      <c r="G6">
        <f t="shared" si="2"/>
        <v>0</v>
      </c>
      <c r="H6">
        <f t="shared" si="2"/>
        <v>0</v>
      </c>
      <c r="I6">
        <f t="shared" si="2"/>
        <v>0</v>
      </c>
      <c r="J6">
        <f t="shared" si="2"/>
        <v>1</v>
      </c>
      <c r="K6">
        <f t="shared" si="2"/>
        <v>2</v>
      </c>
      <c r="L6">
        <f t="shared" si="2"/>
        <v>3</v>
      </c>
      <c r="M6">
        <f t="shared" si="2"/>
        <v>4</v>
      </c>
      <c r="N6">
        <f t="shared" si="2"/>
        <v>5</v>
      </c>
      <c r="O6">
        <f t="shared" si="2"/>
        <v>6</v>
      </c>
      <c r="P6">
        <f t="shared" si="2"/>
        <v>7</v>
      </c>
      <c r="Q6">
        <f t="shared" si="2"/>
        <v>8</v>
      </c>
      <c r="R6">
        <f t="shared" si="2"/>
        <v>9</v>
      </c>
      <c r="S6">
        <f t="shared" si="2"/>
        <v>10</v>
      </c>
      <c r="T6">
        <f t="shared" si="2"/>
        <v>11</v>
      </c>
      <c r="U6">
        <f t="shared" si="2"/>
        <v>12</v>
      </c>
      <c r="V6">
        <f t="shared" si="2"/>
        <v>13</v>
      </c>
      <c r="W6">
        <f t="shared" si="2"/>
        <v>14</v>
      </c>
      <c r="X6">
        <f t="shared" si="2"/>
        <v>15</v>
      </c>
      <c r="Y6">
        <f t="shared" si="2"/>
        <v>16</v>
      </c>
      <c r="Z6">
        <f t="shared" si="2"/>
        <v>17</v>
      </c>
      <c r="AA6">
        <f t="shared" si="2"/>
        <v>18</v>
      </c>
      <c r="AB6">
        <f t="shared" si="2"/>
        <v>19</v>
      </c>
      <c r="AC6">
        <f t="shared" si="2"/>
        <v>20</v>
      </c>
      <c r="AD6">
        <f t="shared" si="2"/>
        <v>21</v>
      </c>
      <c r="AE6">
        <f t="shared" si="2"/>
        <v>22</v>
      </c>
      <c r="AF6">
        <f t="shared" si="2"/>
        <v>23</v>
      </c>
      <c r="AG6">
        <f t="shared" si="2"/>
        <v>0</v>
      </c>
      <c r="AH6">
        <f t="shared" si="2"/>
        <v>0</v>
      </c>
      <c r="AI6">
        <f t="shared" si="2"/>
        <v>0</v>
      </c>
      <c r="AJ6">
        <f t="shared" si="2"/>
        <v>0</v>
      </c>
      <c r="AK6">
        <f t="shared" si="2"/>
        <v>0</v>
      </c>
      <c r="AL6">
        <f t="shared" si="2"/>
        <v>0</v>
      </c>
      <c r="AM6">
        <f t="shared" si="2"/>
        <v>0</v>
      </c>
      <c r="AN6">
        <f t="shared" si="2"/>
        <v>0</v>
      </c>
      <c r="AO6">
        <f t="shared" si="2"/>
        <v>0</v>
      </c>
      <c r="AP6">
        <f t="shared" si="2"/>
        <v>0</v>
      </c>
      <c r="AQ6">
        <f t="shared" si="2"/>
        <v>0</v>
      </c>
      <c r="AR6">
        <f t="shared" si="2"/>
        <v>0</v>
      </c>
      <c r="AS6">
        <f t="shared" si="2"/>
        <v>0</v>
      </c>
      <c r="AT6">
        <f t="shared" si="2"/>
        <v>0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2"/>
        <v>0</v>
      </c>
      <c r="AZ6">
        <f t="shared" si="2"/>
        <v>0</v>
      </c>
      <c r="BA6">
        <f t="shared" si="2"/>
        <v>0</v>
      </c>
      <c r="BB6">
        <f t="shared" si="2"/>
        <v>0</v>
      </c>
      <c r="BC6">
        <f t="shared" si="2"/>
        <v>0</v>
      </c>
      <c r="BD6">
        <f t="shared" si="2"/>
        <v>0</v>
      </c>
      <c r="BE6">
        <f t="shared" si="2"/>
        <v>0</v>
      </c>
      <c r="BF6">
        <f t="shared" si="2"/>
        <v>0</v>
      </c>
      <c r="BG6">
        <f t="shared" si="2"/>
        <v>0</v>
      </c>
      <c r="BH6">
        <f t="shared" si="2"/>
        <v>0</v>
      </c>
      <c r="BI6">
        <f t="shared" si="2"/>
        <v>0</v>
      </c>
      <c r="BJ6">
        <f t="shared" si="2"/>
        <v>0</v>
      </c>
      <c r="BK6">
        <f t="shared" si="2"/>
        <v>0</v>
      </c>
      <c r="BL6">
        <f t="shared" si="2"/>
        <v>0</v>
      </c>
      <c r="BM6">
        <f t="shared" si="2"/>
        <v>0</v>
      </c>
      <c r="BN6">
        <f t="shared" si="2"/>
        <v>0</v>
      </c>
      <c r="BO6">
        <f t="shared" si="2"/>
        <v>0</v>
      </c>
      <c r="BP6">
        <f t="shared" ref="BP6:CE6" si="3">IF(AND(BP4&lt;&gt;0,BP5=""),BO6+1,0)</f>
        <v>0</v>
      </c>
      <c r="BQ6">
        <f t="shared" si="3"/>
        <v>0</v>
      </c>
      <c r="BR6">
        <f t="shared" si="3"/>
        <v>0</v>
      </c>
      <c r="BS6">
        <f t="shared" si="3"/>
        <v>0</v>
      </c>
      <c r="BT6">
        <f t="shared" si="3"/>
        <v>0</v>
      </c>
      <c r="BU6">
        <f t="shared" si="3"/>
        <v>0</v>
      </c>
      <c r="BV6">
        <f t="shared" si="3"/>
        <v>0</v>
      </c>
      <c r="BW6">
        <f t="shared" si="3"/>
        <v>0</v>
      </c>
      <c r="BX6">
        <f t="shared" si="3"/>
        <v>0</v>
      </c>
      <c r="BY6">
        <f t="shared" si="3"/>
        <v>0</v>
      </c>
      <c r="BZ6">
        <f t="shared" si="3"/>
        <v>0</v>
      </c>
      <c r="CA6">
        <f t="shared" si="3"/>
        <v>0</v>
      </c>
      <c r="CB6">
        <f t="shared" si="3"/>
        <v>0</v>
      </c>
      <c r="CC6">
        <f t="shared" si="3"/>
        <v>0</v>
      </c>
      <c r="CD6">
        <f t="shared" si="3"/>
        <v>0</v>
      </c>
      <c r="CE6">
        <f t="shared" si="3"/>
        <v>0</v>
      </c>
    </row>
    <row r="7" spans="1:83">
      <c r="A7" t="s">
        <v>537</v>
      </c>
      <c r="C7">
        <f>IF(C5&lt;&gt;"",0,IF(C3&lt;=investitii!$D$7+general!$B$26,B7+1,0))</f>
        <v>0</v>
      </c>
      <c r="D7">
        <f>IF(D5&lt;&gt;"",0,IF(D3&lt;=investitii!$D$7+general!$B$26,C7+1,0))</f>
        <v>0</v>
      </c>
      <c r="E7">
        <f>IF(E5&lt;&gt;"",0,IF(E3&lt;=investitii!$D$7+general!$B$26,D7+1,0))</f>
        <v>0</v>
      </c>
      <c r="F7">
        <f>IF(F5&lt;&gt;"",0,IF(F3&lt;=investitii!$D$7+general!$B$26,E7+1,0))</f>
        <v>0</v>
      </c>
      <c r="G7">
        <f>IF(G5&lt;&gt;"",0,IF(G3&lt;=investitii!$D$7+general!$B$26,F7+1,0))</f>
        <v>0</v>
      </c>
      <c r="H7">
        <f>IF(H5&lt;&gt;"",0,IF(H3&lt;=investitii!$D$7+general!$B$26,G7+1,0))</f>
        <v>0</v>
      </c>
      <c r="I7">
        <f>IF(I5&lt;&gt;"",0,IF(I3&lt;=investitii!$D$7+general!$B$26,H7+1,0))</f>
        <v>0</v>
      </c>
      <c r="J7">
        <f>IF(J5&lt;&gt;"",0,IF(J3&lt;=investitii!$D$7+general!$B$26,I7+1,0))</f>
        <v>1</v>
      </c>
      <c r="K7">
        <f>IF(K5&lt;&gt;"",0,IF(K3&lt;=investitii!$D$7+general!$B$26,J7+1,0))</f>
        <v>2</v>
      </c>
      <c r="L7">
        <f>IF(L5&lt;&gt;"",0,IF(L3&lt;=investitii!$D$7+general!$B$26,K7+1,0))</f>
        <v>3</v>
      </c>
      <c r="M7">
        <f>IF(M5&lt;&gt;"",0,IF(M3&lt;=investitii!$D$7+general!$B$26,L7+1,0))</f>
        <v>4</v>
      </c>
      <c r="N7">
        <f>IF(N5&lt;&gt;"",0,IF(N3&lt;=investitii!$D$7+general!$B$26,M7+1,0))</f>
        <v>5</v>
      </c>
      <c r="O7">
        <f>IF(O5&lt;&gt;"",0,IF(O3&lt;=investitii!$D$7+general!$B$26,N7+1,0))</f>
        <v>6</v>
      </c>
      <c r="P7">
        <f>IF(P5&lt;&gt;"",0,IF(P3&lt;=investitii!$D$7+general!$B$26,O7+1,0))</f>
        <v>7</v>
      </c>
      <c r="Q7">
        <f>IF(Q5&lt;&gt;"",0,IF(Q3&lt;=investitii!$D$7+general!$B$26,P7+1,0))</f>
        <v>8</v>
      </c>
      <c r="R7">
        <f>IF(R5&lt;&gt;"",0,IF(R3&lt;=investitii!$D$7+general!$B$26,Q7+1,0))</f>
        <v>9</v>
      </c>
      <c r="S7">
        <f>IF(S5&lt;&gt;"",0,IF(S3&lt;=investitii!$D$7+general!$B$26,R7+1,0))</f>
        <v>10</v>
      </c>
      <c r="T7">
        <f>IF(T5&lt;&gt;"",0,IF(T3&lt;=investitii!$D$7+general!$B$26,S7+1,0))</f>
        <v>11</v>
      </c>
      <c r="U7">
        <f>IF(U5&lt;&gt;"",0,IF(U3&lt;=investitii!$D$7+general!$B$26,T7+1,0))</f>
        <v>12</v>
      </c>
      <c r="V7">
        <f>IF(V5&lt;&gt;"",0,IF(V3&lt;=investitii!$D$7+general!$B$26,U7+1,0))</f>
        <v>13</v>
      </c>
      <c r="W7">
        <f>IF(W5&lt;&gt;"",0,IF(W3&lt;=investitii!$D$7+general!$B$26,V7+1,0))</f>
        <v>14</v>
      </c>
      <c r="X7">
        <f>IF(X5&lt;&gt;"",0,IF(X3&lt;=investitii!$D$7+general!$B$26,W7+1,0))</f>
        <v>15</v>
      </c>
      <c r="Y7">
        <f>IF(Y5&lt;&gt;"",0,IF(Y3&lt;=investitii!$D$7+general!$B$26,X7+1,0))</f>
        <v>16</v>
      </c>
      <c r="Z7">
        <f>IF(Z5&lt;&gt;"",0,IF(Z3&lt;=investitii!$D$7+general!$B$26,Y7+1,0))</f>
        <v>17</v>
      </c>
      <c r="AA7">
        <f>IF(AA5&lt;&gt;"",0,IF(AA3&lt;=investitii!$D$7+general!$B$26,Z7+1,0))</f>
        <v>18</v>
      </c>
      <c r="AB7">
        <f>IF(AB5&lt;&gt;"",0,IF(AB3&lt;=investitii!$D$7+general!$B$26,AA7+1,0))</f>
        <v>19</v>
      </c>
      <c r="AC7">
        <f>IF(AC5&lt;&gt;"",0,IF(AC3&lt;=investitii!$D$7+general!$B$26,AB7+1,0))</f>
        <v>20</v>
      </c>
      <c r="AD7">
        <f>IF(AD5&lt;&gt;"",0,IF(AD3&lt;=investitii!$D$7+general!$B$26,AC7+1,0))</f>
        <v>21</v>
      </c>
      <c r="AE7">
        <f>IF(AE5&lt;&gt;"",0,IF(AE3&lt;=investitii!$D$7+general!$B$26,AD7+1,0))</f>
        <v>22</v>
      </c>
      <c r="AF7">
        <f>IF(AF5&lt;&gt;"",0,IF(AF3&lt;=investitii!$D$7+general!$B$26,AE7+1,0))</f>
        <v>23</v>
      </c>
      <c r="AG7">
        <f>IF(AG5&lt;&gt;"",0,IF(AG3&lt;=investitii!$D$7+general!$B$26,AF7+1,0))</f>
        <v>24</v>
      </c>
      <c r="AH7">
        <f>IF(AH5&lt;&gt;"",0,IF(AH3&lt;=investitii!$D$7+general!$B$26,AG7+1,0))</f>
        <v>25</v>
      </c>
      <c r="AI7">
        <f>IF(AI5&lt;&gt;"",0,IF(AI3&lt;=investitii!$D$7+general!$B$26,AH7+1,0))</f>
        <v>26</v>
      </c>
      <c r="AJ7">
        <f>IF(AJ5&lt;&gt;"",0,IF(AJ3&lt;=investitii!$D$7+general!$B$26,AI7+1,0))</f>
        <v>27</v>
      </c>
      <c r="AK7">
        <f>IF(AK5&lt;&gt;"",0,IF(AK3&lt;=investitii!$D$7+general!$B$26,AJ7+1,0))</f>
        <v>28</v>
      </c>
      <c r="AL7">
        <f>IF(AL5&lt;&gt;"",0,IF(AL3&lt;=investitii!$D$7+general!$B$26,AK7+1,0))</f>
        <v>29</v>
      </c>
      <c r="AM7">
        <f>IF(AM5&lt;&gt;"",0,IF(AM3&lt;=investitii!$D$7+general!$B$26,AL7+1,0))</f>
        <v>30</v>
      </c>
      <c r="AN7">
        <f>IF(AN5&lt;&gt;"",0,IF(AN3&lt;=investitii!$D$7+general!$B$26,AM7+1,0))</f>
        <v>31</v>
      </c>
      <c r="AO7">
        <f>IF(AO5&lt;&gt;"",0,IF(AO3&lt;=investitii!$D$7+general!$B$26,AN7+1,0))</f>
        <v>32</v>
      </c>
      <c r="AP7">
        <f>IF(AP5&lt;&gt;"",0,IF(AP3&lt;=investitii!$D$7+general!$B$26,AO7+1,0))</f>
        <v>33</v>
      </c>
      <c r="AQ7">
        <f>IF(AQ5&lt;&gt;"",0,IF(AQ3&lt;=investitii!$D$7+general!$B$26,AP7+1,0))</f>
        <v>34</v>
      </c>
      <c r="AR7">
        <f>IF(AR5&lt;&gt;"",0,IF(AR3&lt;=investitii!$D$7+general!$B$26,AQ7+1,0))</f>
        <v>35</v>
      </c>
      <c r="AS7">
        <f>IF(AS5&lt;&gt;"",0,IF(AS3&lt;=investitii!$D$7+general!$B$26,AR7+1,0))</f>
        <v>36</v>
      </c>
      <c r="AT7">
        <f>IF(AT5&lt;&gt;"",0,IF(AT3&lt;=investitii!$D$7+general!$B$26,AS7+1,0))</f>
        <v>37</v>
      </c>
      <c r="AU7">
        <f>IF(AU5&lt;&gt;"",0,IF(AU3&lt;=investitii!$D$7+general!$B$26,AT7+1,0))</f>
        <v>38</v>
      </c>
      <c r="AV7">
        <f>IF(AV5&lt;&gt;"",0,IF(AV3&lt;=investitii!$D$7+general!$B$26,AU7+1,0))</f>
        <v>39</v>
      </c>
      <c r="AW7">
        <f>IF(AW5&lt;&gt;"",0,IF(AW3&lt;=investitii!$D$7+general!$B$26,AV7+1,0))</f>
        <v>40</v>
      </c>
      <c r="AX7">
        <f>IF(AX5&lt;&gt;"",0,IF(AX3&lt;=investitii!$D$7+general!$B$26,AW7+1,0))</f>
        <v>41</v>
      </c>
      <c r="AY7">
        <f>IF(AY5&lt;&gt;"",0,IF(AY3&lt;=investitii!$D$7+general!$B$26,AX7+1,0))</f>
        <v>42</v>
      </c>
      <c r="AZ7">
        <f>IF(AZ5&lt;&gt;"",0,IF(AZ3&lt;=investitii!$D$7+general!$B$26,AY7+1,0))</f>
        <v>43</v>
      </c>
      <c r="BA7">
        <f>IF(BA5&lt;&gt;"",0,IF(BA3&lt;=investitii!$D$7+general!$B$26,AZ7+1,0))</f>
        <v>0</v>
      </c>
      <c r="BB7">
        <f>IF(BB5&lt;&gt;"",0,IF(BB3&lt;=investitii!$D$7+general!$B$26,BA7+1,0))</f>
        <v>0</v>
      </c>
      <c r="BC7">
        <f>IF(BC5&lt;&gt;"",0,IF(BC3&lt;=investitii!$D$7+general!$B$26,BB7+1,0))</f>
        <v>0</v>
      </c>
      <c r="BD7">
        <f>IF(BD5&lt;&gt;"",0,IF(BD3&lt;=investitii!$D$7+general!$B$26,BC7+1,0))</f>
        <v>0</v>
      </c>
      <c r="BE7">
        <f>IF(BE5&lt;&gt;"",0,IF(BE3&lt;=investitii!$D$7+general!$B$26,BD7+1,0))</f>
        <v>0</v>
      </c>
      <c r="BF7">
        <f>IF(BF5&lt;&gt;"",0,IF(BF3&lt;=investitii!$D$7+general!$B$26,BE7+1,0))</f>
        <v>0</v>
      </c>
      <c r="BG7">
        <f>IF(BG5&lt;&gt;"",0,IF(BG3&lt;=investitii!$D$7+general!$B$26,BF7+1,0))</f>
        <v>0</v>
      </c>
      <c r="BH7">
        <f>IF(BH5&lt;&gt;"",0,IF(BH3&lt;=investitii!$D$7+general!$B$26,BG7+1,0))</f>
        <v>0</v>
      </c>
      <c r="BI7">
        <f>IF(BI5&lt;&gt;"",0,IF(BI3&lt;=investitii!$D$7+general!$B$26,BH7+1,0))</f>
        <v>0</v>
      </c>
      <c r="BJ7">
        <f>IF(BJ5&lt;&gt;"",0,IF(BJ3&lt;=investitii!$D$7+general!$B$26,BI7+1,0))</f>
        <v>0</v>
      </c>
      <c r="BK7">
        <f>IF(BK5&lt;&gt;"",0,IF(BK3&lt;=investitii!$D$7+general!$B$26,BJ7+1,0))</f>
        <v>0</v>
      </c>
      <c r="BL7">
        <f>IF(BL5&lt;&gt;"",0,IF(BL3&lt;=investitii!$D$7+general!$B$26,BK7+1,0))</f>
        <v>0</v>
      </c>
      <c r="BM7">
        <f>IF(BM5&lt;&gt;"",0,IF(BM3&lt;=investitii!$D$7+general!$B$26,BL7+1,0))</f>
        <v>0</v>
      </c>
      <c r="BN7">
        <f>IF(BN5&lt;&gt;"",0,IF(BN3&lt;=investitii!$D$7+general!$B$26,BM7+1,0))</f>
        <v>0</v>
      </c>
      <c r="BO7">
        <f>IF(BO5&lt;&gt;"",0,IF(BO3&lt;=investitii!$D$7+general!$B$26,BN7+1,0))</f>
        <v>0</v>
      </c>
      <c r="BP7">
        <f>IF(BP5&lt;&gt;"",0,IF(BP3&lt;=investitii!$D$7+general!$B$26,BO7+1,0))</f>
        <v>0</v>
      </c>
      <c r="BQ7">
        <f>IF(BQ5&lt;&gt;"",0,IF(BQ3&lt;=investitii!$D$7+general!$B$26,BP7+1,0))</f>
        <v>0</v>
      </c>
      <c r="BR7">
        <f>IF(BR5&lt;&gt;"",0,IF(BR3&lt;=investitii!$D$7+general!$B$26,BQ7+1,0))</f>
        <v>0</v>
      </c>
      <c r="BS7">
        <f>IF(BS5&lt;&gt;"",0,IF(BS3&lt;=investitii!$D$7+general!$B$26,BR7+1,0))</f>
        <v>0</v>
      </c>
      <c r="BT7">
        <f>IF(BT5&lt;&gt;"",0,IF(BT3&lt;=investitii!$D$7+general!$B$26,BS7+1,0))</f>
        <v>0</v>
      </c>
      <c r="BU7">
        <f>IF(BU5&lt;&gt;"",0,IF(BU3&lt;=investitii!$D$7+general!$B$26,BT7+1,0))</f>
        <v>0</v>
      </c>
      <c r="BV7">
        <f>IF(BV5&lt;&gt;"",0,IF(BV3&lt;=investitii!$D$7+general!$B$26,BU7+1,0))</f>
        <v>0</v>
      </c>
      <c r="BW7">
        <f>IF(BW5&lt;&gt;"",0,IF(BW3&lt;=investitii!$D$7+general!$B$26,BV7+1,0))</f>
        <v>0</v>
      </c>
      <c r="BX7">
        <f>IF(BX5&lt;&gt;"",0,IF(BX3&lt;=investitii!$D$7+general!$B$26,BW7+1,0))</f>
        <v>0</v>
      </c>
      <c r="BY7">
        <f>IF(BY5&lt;&gt;"",0,IF(BY3&lt;=investitii!$D$7+general!$B$26,BX7+1,0))</f>
        <v>0</v>
      </c>
      <c r="BZ7">
        <f>IF(BZ5&lt;&gt;"",0,IF(BZ3&lt;=investitii!$D$7+general!$B$26,BY7+1,0))</f>
        <v>0</v>
      </c>
      <c r="CA7">
        <f>IF(CA5&lt;&gt;"",0,IF(CA3&lt;=investitii!$D$7+general!$B$26,BZ7+1,0))</f>
        <v>0</v>
      </c>
      <c r="CB7">
        <f>IF(CB5&lt;&gt;"",0,IF(CB3&lt;=investitii!$D$7+general!$B$26,CA7+1,0))</f>
        <v>0</v>
      </c>
      <c r="CC7">
        <f>IF(CC5&lt;&gt;"",0,IF(CC3&lt;=investitii!$D$7+general!$B$26,CB7+1,0))</f>
        <v>0</v>
      </c>
      <c r="CD7">
        <f>IF(CD5&lt;&gt;"",0,IF(CD3&lt;=investitii!$D$7+general!$B$26,CC7+1,0))</f>
        <v>0</v>
      </c>
      <c r="CE7">
        <f>IF(CE5&lt;&gt;"",0,IF(CE3&lt;=investitii!$D$7+general!$B$26,CD7+1,0))</f>
        <v>0</v>
      </c>
    </row>
    <row r="9" spans="1:83">
      <c r="A9" t="s">
        <v>563</v>
      </c>
      <c r="B9" t="s">
        <v>538</v>
      </c>
      <c r="C9" s="42">
        <f>IF(AND(C3&gt;=investitii!$C$4,C3&lt;=investitii!$D$4),VLOOKUP($A$2,investitii!$A$13:$D$33,4,FALSE)*general!$C$16/investitii!$A$4,0)*corectie!$C$20</f>
        <v>46360058.100000001</v>
      </c>
      <c r="D9" s="42">
        <f>IF(AND(D3&gt;=investitii!$C$4,D3&lt;=investitii!$D$4),VLOOKUP($A$2,investitii!$A$13:$D$33,4,FALSE)*general!$C$16/investitii!$A$4,0)*corectie!$C$20</f>
        <v>46360058.100000001</v>
      </c>
      <c r="E9" s="42">
        <f>IF(AND(E3&gt;=investitii!$C$4,E3&lt;=investitii!$D$4),VLOOKUP($A$2,investitii!$A$13:$D$33,4,FALSE)*general!$C$16/investitii!$A$4,0)*corectie!$C$20</f>
        <v>0</v>
      </c>
      <c r="F9" s="42">
        <f>IF(AND(F3&gt;=investitii!$C$4,F3&lt;=investitii!$D$4),VLOOKUP($A$2,investitii!$A$13:$D$33,4,FALSE)*general!$C$16/investitii!$A$4,0)*corectie!$C$20</f>
        <v>0</v>
      </c>
      <c r="G9" s="42">
        <f>IF(AND(G3&gt;=investitii!$C$4,G3&lt;=investitii!$D$4),VLOOKUP($A$2,investitii!$A$13:$D$33,4,FALSE)*general!$C$16/investitii!$A$4,0)*corectie!$C$20</f>
        <v>0</v>
      </c>
      <c r="H9" s="42">
        <f>IF(AND(H3&gt;=investitii!$C$4,H3&lt;=investitii!$D$4),VLOOKUP($A$2,investitii!$A$13:$D$33,4,FALSE)*general!$C$16/investitii!$A$4,0)*corectie!$C$20</f>
        <v>0</v>
      </c>
      <c r="I9" s="42">
        <f>IF(AND(I3&gt;=investitii!$C$4,I3&lt;=investitii!$D$4),VLOOKUP($A$2,investitii!$A$13:$D$33,4,FALSE)*general!$C$16/investitii!$A$4,0)*corectie!$C$20</f>
        <v>0</v>
      </c>
      <c r="J9" s="42">
        <f>IF(AND(J3&gt;=investitii!$C$4,J3&lt;=investitii!$D$4),VLOOKUP($A$2,investitii!$A$13:$D$33,4,FALSE)*general!$C$16/investitii!$A$4,0)*corectie!$C$20</f>
        <v>0</v>
      </c>
      <c r="K9" s="42">
        <f>IF(AND(K3&gt;=investitii!$C$4,K3&lt;=investitii!$D$4),VLOOKUP($A$2,investitii!$A$13:$D$33,4,FALSE)*general!$C$16/investitii!$A$4,0)*corectie!$C$20</f>
        <v>0</v>
      </c>
      <c r="L9" s="42">
        <f>IF(AND(L3&gt;=investitii!$C$4,L3&lt;=investitii!$D$4),VLOOKUP($A$2,investitii!$A$13:$D$33,4,FALSE)*general!$C$16/investitii!$A$4,0)*corectie!$C$20</f>
        <v>0</v>
      </c>
      <c r="M9" s="42">
        <f>IF(AND(M3&gt;=investitii!$C$4,M3&lt;=investitii!$D$4),VLOOKUP($A$2,investitii!$A$13:$D$33,4,FALSE)*general!$C$16/investitii!$A$4,0)*corectie!$C$20</f>
        <v>0</v>
      </c>
      <c r="N9" s="42">
        <f>IF(AND(N3&gt;=investitii!$C$4,N3&lt;=investitii!$D$4),VLOOKUP($A$2,investitii!$A$13:$D$33,4,FALSE)*general!$C$16/investitii!$A$4,0)*corectie!$C$20</f>
        <v>0</v>
      </c>
      <c r="O9" s="42">
        <f>IF(AND(O3&gt;=investitii!$C$4,O3&lt;=investitii!$D$4),VLOOKUP($A$2,investitii!$A$13:$D$33,4,FALSE)*general!$C$16/investitii!$A$4,0)*corectie!$C$20</f>
        <v>0</v>
      </c>
      <c r="P9" s="42">
        <f>IF(AND(P3&gt;=investitii!$C$4,P3&lt;=investitii!$D$4),VLOOKUP($A$2,investitii!$A$13:$D$33,4,FALSE)*general!$C$16/investitii!$A$4,0)*corectie!$C$20</f>
        <v>0</v>
      </c>
      <c r="Q9" s="42">
        <f>IF(AND(Q3&gt;=investitii!$C$4,Q3&lt;=investitii!$D$4),VLOOKUP($A$2,investitii!$A$13:$D$33,4,FALSE)*general!$C$16/investitii!$A$4,0)*corectie!$C$20</f>
        <v>0</v>
      </c>
      <c r="R9" s="42">
        <f>IF(AND(R3&gt;=investitii!$C$4,R3&lt;=investitii!$D$4),VLOOKUP($A$2,investitii!$A$13:$D$33,4,FALSE)*general!$C$16/investitii!$A$4,0)*corectie!$C$20</f>
        <v>0</v>
      </c>
      <c r="S9" s="42">
        <f>IF(AND(S3&gt;=investitii!$C$4,S3&lt;=investitii!$D$4),VLOOKUP($A$2,investitii!$A$13:$D$33,4,FALSE)*general!$C$16/investitii!$A$4,0)*corectie!$C$20</f>
        <v>0</v>
      </c>
      <c r="T9" s="42">
        <f>IF(AND(T3&gt;=investitii!$C$4,T3&lt;=investitii!$D$4),VLOOKUP($A$2,investitii!$A$13:$D$33,4,FALSE)*general!$C$16/investitii!$A$4,0)*corectie!$C$20</f>
        <v>0</v>
      </c>
      <c r="U9" s="42">
        <f>IF(AND(U3&gt;=investitii!$C$4,U3&lt;=investitii!$D$4),VLOOKUP($A$2,investitii!$A$13:$D$33,4,FALSE)*general!$C$16/investitii!$A$4,0)*corectie!$C$20</f>
        <v>0</v>
      </c>
      <c r="V9" s="42">
        <f>IF(AND(V3&gt;=investitii!$C$4,V3&lt;=investitii!$D$4),VLOOKUP($A$2,investitii!$A$13:$D$33,4,FALSE)*general!$C$16/investitii!$A$4,0)*corectie!$C$20</f>
        <v>0</v>
      </c>
      <c r="W9" s="42">
        <f>IF(AND(W3&gt;=investitii!$C$4,W3&lt;=investitii!$D$4),VLOOKUP($A$2,investitii!$A$13:$D$33,4,FALSE)*general!$C$16/investitii!$A$4,0)*corectie!$C$20</f>
        <v>0</v>
      </c>
      <c r="X9" s="42">
        <f>IF(AND(X3&gt;=investitii!$C$4,X3&lt;=investitii!$D$4),VLOOKUP($A$2,investitii!$A$13:$D$33,4,FALSE)*general!$C$16/investitii!$A$4,0)*corectie!$C$20</f>
        <v>0</v>
      </c>
      <c r="Y9" s="42">
        <f>IF(AND(Y3&gt;=investitii!$C$4,Y3&lt;=investitii!$D$4),VLOOKUP($A$2,investitii!$A$13:$D$33,4,FALSE)*general!$C$16/investitii!$A$4,0)*corectie!$C$20</f>
        <v>0</v>
      </c>
      <c r="Z9" s="42">
        <f>IF(AND(Z3&gt;=investitii!$C$4,Z3&lt;=investitii!$D$4),VLOOKUP($A$2,investitii!$A$13:$D$33,4,FALSE)*general!$C$16/investitii!$A$4,0)*corectie!$C$20</f>
        <v>0</v>
      </c>
      <c r="AA9" s="42">
        <f>IF(AND(AA3&gt;=investitii!$C$4,AA3&lt;=investitii!$D$4),VLOOKUP($A$2,investitii!$A$13:$D$33,4,FALSE)*general!$C$16/investitii!$A$4,0)*corectie!$C$20</f>
        <v>0</v>
      </c>
      <c r="AB9" s="42">
        <f>IF(AND(AB3&gt;=investitii!$C$4,AB3&lt;=investitii!$D$4),VLOOKUP($A$2,investitii!$A$13:$D$33,4,FALSE)*general!$C$16/investitii!$A$4,0)*corectie!$C$20</f>
        <v>0</v>
      </c>
      <c r="AC9" s="42">
        <f>IF(AND(AC3&gt;=investitii!$C$4,AC3&lt;=investitii!$D$4),VLOOKUP($A$2,investitii!$A$13:$D$33,4,FALSE)*general!$C$16/investitii!$A$4,0)*corectie!$C$20</f>
        <v>0</v>
      </c>
      <c r="AD9" s="42">
        <f>IF(AND(AD3&gt;=investitii!$C$4,AD3&lt;=investitii!$D$4),VLOOKUP($A$2,investitii!$A$13:$D$33,4,FALSE)*general!$C$16/investitii!$A$4,0)*corectie!$C$20</f>
        <v>0</v>
      </c>
      <c r="AE9" s="42">
        <f>IF(AND(AE3&gt;=investitii!$C$4,AE3&lt;=investitii!$D$4),VLOOKUP($A$2,investitii!$A$13:$D$33,4,FALSE)*general!$C$16/investitii!$A$4,0)*corectie!$C$20</f>
        <v>0</v>
      </c>
      <c r="AF9" s="42">
        <f>IF(AND(AF3&gt;=investitii!$C$4,AF3&lt;=investitii!$D$4),VLOOKUP($A$2,investitii!$A$13:$D$33,4,FALSE)*general!$C$16/investitii!$A$4,0)*corectie!$C$20</f>
        <v>0</v>
      </c>
      <c r="AG9" s="42">
        <f>IF(AND(AG3&gt;=investitii!$C$4,AG3&lt;=investitii!$D$4),VLOOKUP($A$2,investitii!$A$13:$D$33,4,FALSE)*general!$C$16/investitii!$A$4,0)*corectie!$C$20</f>
        <v>0</v>
      </c>
      <c r="AH9" s="42">
        <f>IF(AND(AH3&gt;=investitii!$C$4,AH3&lt;=investitii!$D$4),VLOOKUP($A$2,investitii!$A$13:$D$33,4,FALSE)*general!$C$16/investitii!$A$4,0)*corectie!$C$20</f>
        <v>0</v>
      </c>
      <c r="AI9" s="42">
        <f>IF(AND(AI3&gt;=investitii!$C$4,AI3&lt;=investitii!$D$4),VLOOKUP($A$2,investitii!$A$13:$D$33,4,FALSE)*general!$C$16/investitii!$A$4,0)*corectie!$C$20</f>
        <v>0</v>
      </c>
      <c r="AJ9" s="42">
        <f>IF(AND(AJ3&gt;=investitii!$C$4,AJ3&lt;=investitii!$D$4),VLOOKUP($A$2,investitii!$A$13:$D$33,4,FALSE)*general!$C$16/investitii!$A$4,0)*corectie!$C$20</f>
        <v>0</v>
      </c>
      <c r="AK9" s="42">
        <f>IF(AND(AK3&gt;=investitii!$C$4,AK3&lt;=investitii!$D$4),VLOOKUP($A$2,investitii!$A$13:$D$33,4,FALSE)*general!$C$16/investitii!$A$4,0)*corectie!$C$20</f>
        <v>0</v>
      </c>
      <c r="AL9" s="42">
        <f>IF(AND(AL3&gt;=investitii!$C$4,AL3&lt;=investitii!$D$4),VLOOKUP($A$2,investitii!$A$13:$D$33,4,FALSE)*general!$C$16/investitii!$A$4,0)*corectie!$C$20</f>
        <v>0</v>
      </c>
      <c r="AM9" s="42">
        <f>IF(AND(AM3&gt;=investitii!$C$4,AM3&lt;=investitii!$D$4),VLOOKUP($A$2,investitii!$A$13:$D$33,4,FALSE)*general!$C$16/investitii!$A$4,0)*corectie!$C$20</f>
        <v>0</v>
      </c>
      <c r="AN9" s="42">
        <f>IF(AND(AN3&gt;=investitii!$C$4,AN3&lt;=investitii!$D$4),VLOOKUP($A$2,investitii!$A$13:$D$33,4,FALSE)*general!$C$16/investitii!$A$4,0)*corectie!$C$20</f>
        <v>0</v>
      </c>
      <c r="AO9" s="42">
        <f>IF(AND(AO3&gt;=investitii!$C$4,AO3&lt;=investitii!$D$4),VLOOKUP($A$2,investitii!$A$13:$D$33,4,FALSE)*general!$C$16/investitii!$A$4,0)*corectie!$C$20</f>
        <v>0</v>
      </c>
      <c r="AP9" s="42">
        <f>IF(AND(AP3&gt;=investitii!$C$4,AP3&lt;=investitii!$D$4),VLOOKUP($A$2,investitii!$A$13:$D$33,4,FALSE)*general!$C$16/investitii!$A$4,0)*corectie!$C$20</f>
        <v>0</v>
      </c>
      <c r="AQ9" s="42">
        <f>IF(AND(AQ3&gt;=investitii!$C$4,AQ3&lt;=investitii!$D$4),VLOOKUP($A$2,investitii!$A$13:$D$33,4,FALSE)*general!$C$16/investitii!$A$4,0)*corectie!$C$20</f>
        <v>0</v>
      </c>
      <c r="AR9" s="42">
        <f>IF(AND(AR3&gt;=investitii!$C$4,AR3&lt;=investitii!$D$4),VLOOKUP($A$2,investitii!$A$13:$D$33,4,FALSE)*general!$C$16/investitii!$A$4,0)*corectie!$C$20</f>
        <v>0</v>
      </c>
      <c r="AS9" s="42">
        <f>IF(AND(AS3&gt;=investitii!$C$4,AS3&lt;=investitii!$D$4),VLOOKUP($A$2,investitii!$A$13:$D$33,4,FALSE)*general!$C$16/investitii!$A$4,0)*corectie!$C$20</f>
        <v>0</v>
      </c>
      <c r="AT9" s="42">
        <f>IF(AND(AT3&gt;=investitii!$C$4,AT3&lt;=investitii!$D$4),VLOOKUP($A$2,investitii!$A$13:$D$33,4,FALSE)*general!$C$16/investitii!$A$4,0)*corectie!$C$20</f>
        <v>0</v>
      </c>
      <c r="AU9" s="42">
        <f>IF(AND(AU3&gt;=investitii!$C$4,AU3&lt;=investitii!$D$4),VLOOKUP($A$2,investitii!$A$13:$D$33,4,FALSE)*general!$C$16/investitii!$A$4,0)*corectie!$C$20</f>
        <v>0</v>
      </c>
      <c r="AV9" s="42">
        <f>IF(AND(AV3&gt;=investitii!$C$4,AV3&lt;=investitii!$D$4),VLOOKUP($A$2,investitii!$A$13:$D$33,4,FALSE)*general!$C$16/investitii!$A$4,0)*corectie!$C$20</f>
        <v>0</v>
      </c>
      <c r="AW9" s="42">
        <f>IF(AND(AW3&gt;=investitii!$C$4,AW3&lt;=investitii!$D$4),VLOOKUP($A$2,investitii!$A$13:$D$33,4,FALSE)*general!$C$16/investitii!$A$4,0)*corectie!$C$20</f>
        <v>0</v>
      </c>
      <c r="AX9" s="42">
        <f>IF(AND(AX3&gt;=investitii!$C$4,AX3&lt;=investitii!$D$4),VLOOKUP($A$2,investitii!$A$13:$D$33,4,FALSE)*general!$C$16/investitii!$A$4,0)*corectie!$C$20</f>
        <v>0</v>
      </c>
      <c r="AY9" s="42">
        <f>IF(AND(AY3&gt;=investitii!$C$4,AY3&lt;=investitii!$D$4),VLOOKUP($A$2,investitii!$A$13:$D$33,4,FALSE)*general!$C$16/investitii!$A$4,0)*corectie!$C$20</f>
        <v>0</v>
      </c>
      <c r="AZ9" s="42">
        <f>IF(AND(AZ3&gt;=investitii!$C$4,AZ3&lt;=investitii!$D$4),VLOOKUP($A$2,investitii!$A$13:$D$33,4,FALSE)*general!$C$16/investitii!$A$4,0)*corectie!$C$20</f>
        <v>0</v>
      </c>
      <c r="BA9" s="42">
        <f>IF(AND(BA3&gt;=investitii!$C$4,BA3&lt;=investitii!$D$4),VLOOKUP($A$2,investitii!$A$13:$D$33,4,FALSE)*general!$C$16/investitii!$A$4,0)*corectie!$C$20</f>
        <v>0</v>
      </c>
      <c r="BB9" s="42">
        <f>IF(AND(BB3&gt;=investitii!$C$4,BB3&lt;=investitii!$D$4),VLOOKUP($A$2,investitii!$A$13:$D$33,4,FALSE)*general!$C$16/investitii!$A$4,0)*corectie!$C$20</f>
        <v>0</v>
      </c>
      <c r="BC9" s="42">
        <f>IF(AND(BC3&gt;=investitii!$C$4,BC3&lt;=investitii!$D$4),VLOOKUP($A$2,investitii!$A$13:$D$33,4,FALSE)*general!$C$16/investitii!$A$4,0)*corectie!$C$20</f>
        <v>0</v>
      </c>
      <c r="BD9" s="42">
        <f>IF(AND(BD3&gt;=investitii!$C$4,BD3&lt;=investitii!$D$4),VLOOKUP($A$2,investitii!$A$13:$D$33,4,FALSE)*general!$C$16/investitii!$A$4,0)*corectie!$C$20</f>
        <v>0</v>
      </c>
      <c r="BE9" s="42">
        <f>IF(AND(BE3&gt;=investitii!$C$4,BE3&lt;=investitii!$D$4),VLOOKUP($A$2,investitii!$A$13:$D$33,4,FALSE)*general!$C$16/investitii!$A$4,0)*corectie!$C$20</f>
        <v>0</v>
      </c>
      <c r="BF9" s="42">
        <f>IF(AND(BF3&gt;=investitii!$C$4,BF3&lt;=investitii!$D$4),VLOOKUP($A$2,investitii!$A$13:$D$33,4,FALSE)*general!$C$16/investitii!$A$4,0)*corectie!$C$20</f>
        <v>0</v>
      </c>
      <c r="BG9" s="42">
        <f>IF(AND(BG3&gt;=investitii!$C$4,BG3&lt;=investitii!$D$4),VLOOKUP($A$2,investitii!$A$13:$D$33,4,FALSE)*general!$C$16/investitii!$A$4,0)*corectie!$C$20</f>
        <v>0</v>
      </c>
      <c r="BH9" s="42">
        <f>IF(AND(BH3&gt;=investitii!$C$4,BH3&lt;=investitii!$D$4),VLOOKUP($A$2,investitii!$A$13:$D$33,4,FALSE)*general!$C$16/investitii!$A$4,0)*corectie!$C$20</f>
        <v>0</v>
      </c>
      <c r="BI9" s="42">
        <f>IF(AND(BI3&gt;=investitii!$C$4,BI3&lt;=investitii!$D$4),VLOOKUP($A$2,investitii!$A$13:$D$33,4,FALSE)*general!$C$16/investitii!$A$4,0)*corectie!$C$20</f>
        <v>0</v>
      </c>
      <c r="BJ9" s="42">
        <f>IF(AND(BJ3&gt;=investitii!$C$4,BJ3&lt;=investitii!$D$4),VLOOKUP($A$2,investitii!$A$13:$D$33,4,FALSE)*general!$C$16/investitii!$A$4,0)*corectie!$C$20</f>
        <v>0</v>
      </c>
      <c r="BK9" s="42">
        <f>IF(AND(BK3&gt;=investitii!$C$4,BK3&lt;=investitii!$D$4),VLOOKUP($A$2,investitii!$A$13:$D$33,4,FALSE)*general!$C$16/investitii!$A$4,0)*corectie!$C$20</f>
        <v>0</v>
      </c>
      <c r="BL9" s="42">
        <f>IF(AND(BL3&gt;=investitii!$C$4,BL3&lt;=investitii!$D$4),VLOOKUP($A$2,investitii!$A$13:$D$33,4,FALSE)*general!$C$16/investitii!$A$4,0)*corectie!$C$20</f>
        <v>0</v>
      </c>
      <c r="BM9" s="42">
        <f>IF(AND(BM3&gt;=investitii!$C$4,BM3&lt;=investitii!$D$4),VLOOKUP($A$2,investitii!$A$13:$D$33,4,FALSE)*general!$C$16/investitii!$A$4,0)*corectie!$C$20</f>
        <v>0</v>
      </c>
      <c r="BN9" s="42">
        <f>IF(AND(BN3&gt;=investitii!$C$4,BN3&lt;=investitii!$D$4),VLOOKUP($A$2,investitii!$A$13:$D$33,4,FALSE)*general!$C$16/investitii!$A$4,0)*corectie!$C$20</f>
        <v>0</v>
      </c>
      <c r="BO9" s="42">
        <f>IF(AND(BO3&gt;=investitii!$C$4,BO3&lt;=investitii!$D$4),VLOOKUP($A$2,investitii!$A$13:$D$33,4,FALSE)*general!$C$16/investitii!$A$4,0)*corectie!$C$20</f>
        <v>0</v>
      </c>
      <c r="BP9" s="42">
        <f>IF(AND(BP3&gt;=investitii!$C$4,BP3&lt;=investitii!$D$4),VLOOKUP($A$2,investitii!$A$13:$D$33,4,FALSE)*general!$C$16/investitii!$A$4,0)*corectie!$C$20</f>
        <v>0</v>
      </c>
      <c r="BQ9" s="42">
        <f>IF(AND(BQ3&gt;=investitii!$C$4,BQ3&lt;=investitii!$D$4),VLOOKUP($A$2,investitii!$A$13:$D$33,4,FALSE)*general!$C$16/investitii!$A$4,0)*corectie!$C$20</f>
        <v>0</v>
      </c>
      <c r="BR9" s="42">
        <f>IF(AND(BR3&gt;=investitii!$C$4,BR3&lt;=investitii!$D$4),VLOOKUP($A$2,investitii!$A$13:$D$33,4,FALSE)*general!$C$16/investitii!$A$4,0)*corectie!$C$20</f>
        <v>0</v>
      </c>
      <c r="BS9" s="42">
        <f>IF(AND(BS3&gt;=investitii!$C$4,BS3&lt;=investitii!$D$4),VLOOKUP($A$2,investitii!$A$13:$D$33,4,FALSE)*general!$C$16/investitii!$A$4,0)*corectie!$C$20</f>
        <v>0</v>
      </c>
      <c r="BT9" s="42">
        <f>IF(AND(BT3&gt;=investitii!$C$4,BT3&lt;=investitii!$D$4),VLOOKUP($A$2,investitii!$A$13:$D$33,4,FALSE)*general!$C$16/investitii!$A$4,0)*corectie!$C$20</f>
        <v>0</v>
      </c>
      <c r="BU9" s="42">
        <f>IF(AND(BU3&gt;=investitii!$C$4,BU3&lt;=investitii!$D$4),VLOOKUP($A$2,investitii!$A$13:$D$33,4,FALSE)*general!$C$16/investitii!$A$4,0)*corectie!$C$20</f>
        <v>0</v>
      </c>
      <c r="BV9" s="42">
        <f>IF(AND(BV3&gt;=investitii!$C$4,BV3&lt;=investitii!$D$4),VLOOKUP($A$2,investitii!$A$13:$D$33,4,FALSE)*general!$C$16/investitii!$A$4,0)*corectie!$C$20</f>
        <v>0</v>
      </c>
      <c r="BW9" s="42">
        <f>IF(AND(BW3&gt;=investitii!$C$4,BW3&lt;=investitii!$D$4),VLOOKUP($A$2,investitii!$A$13:$D$33,4,FALSE)*general!$C$16/investitii!$A$4,0)*corectie!$C$20</f>
        <v>0</v>
      </c>
      <c r="BX9" s="42">
        <f>IF(AND(BX3&gt;=investitii!$C$4,BX3&lt;=investitii!$D$4),VLOOKUP($A$2,investitii!$A$13:$D$33,4,FALSE)*general!$C$16/investitii!$A$4,0)*corectie!$C$20</f>
        <v>0</v>
      </c>
      <c r="BY9" s="42">
        <f>IF(AND(BY3&gt;=investitii!$C$4,BY3&lt;=investitii!$D$4),VLOOKUP($A$2,investitii!$A$13:$D$33,4,FALSE)*general!$C$16/investitii!$A$4,0)*corectie!$C$20</f>
        <v>0</v>
      </c>
      <c r="BZ9" s="42">
        <f>IF(AND(BZ3&gt;=investitii!$C$4,BZ3&lt;=investitii!$D$4),VLOOKUP($A$2,investitii!$A$13:$D$33,4,FALSE)*general!$C$16/investitii!$A$4,0)*corectie!$C$20</f>
        <v>0</v>
      </c>
      <c r="CA9" s="42">
        <f>IF(AND(CA3&gt;=investitii!$C$4,CA3&lt;=investitii!$D$4),VLOOKUP($A$2,investitii!$A$13:$D$33,4,FALSE)*general!$C$16/investitii!$A$4,0)*corectie!$C$20</f>
        <v>0</v>
      </c>
      <c r="CB9" s="42">
        <f>IF(AND(CB3&gt;=investitii!$C$4,CB3&lt;=investitii!$D$4),VLOOKUP($A$2,investitii!$A$13:$D$33,4,FALSE)*general!$C$16/investitii!$A$4,0)*corectie!$C$20</f>
        <v>0</v>
      </c>
      <c r="CC9" s="42">
        <f>IF(AND(CC3&gt;=investitii!$C$4,CC3&lt;=investitii!$D$4),VLOOKUP($A$2,investitii!$A$13:$D$33,4,FALSE)*general!$C$16/investitii!$A$4,0)*corectie!$C$20</f>
        <v>0</v>
      </c>
      <c r="CD9" s="42">
        <f>IF(AND(CD3&gt;=investitii!$C$4,CD3&lt;=investitii!$D$4),VLOOKUP($A$2,investitii!$A$13:$D$33,4,FALSE)*general!$C$16/investitii!$A$4,0)*corectie!$C$20</f>
        <v>0</v>
      </c>
      <c r="CE9" s="42">
        <f>IF(AND(CE3&gt;=investitii!$C$4,CE3&lt;=investitii!$D$4),VLOOKUP($A$2,investitii!$A$13:$D$33,4,FALSE)*general!$C$16/investitii!$A$4,0)*corectie!$C$20</f>
        <v>0</v>
      </c>
    </row>
    <row r="10" spans="1:83">
      <c r="A10" t="s">
        <v>564</v>
      </c>
      <c r="B10" t="s">
        <v>538</v>
      </c>
      <c r="C10" s="42">
        <f>IF(AND(C3&gt;=investitii!$C$6,C3&lt;=investitii!$D$6),VLOOKUP($A$2,investitii!$A$13:$D$33,4,FALSE)*general!$C$17/investitii!$A$6,0)*corectie!$C$20</f>
        <v>0</v>
      </c>
      <c r="D10" s="42">
        <f>IF(AND(D3&gt;=investitii!$C$6,D3&lt;=investitii!$D$6),VLOOKUP($A$2,investitii!$A$13:$D$33,4,FALSE)*general!$C$17/investitii!$A$6,0)*corectie!$C$20</f>
        <v>0</v>
      </c>
      <c r="E10" s="42">
        <f>IF(AND(E3&gt;=investitii!$C$6,E3&lt;=investitii!$D$6),VLOOKUP($A$2,investitii!$A$13:$D$33,4,FALSE)*general!$C$17/investitii!$A$6,0)*corectie!$C$20</f>
        <v>139080174.30000001</v>
      </c>
      <c r="F10" s="42">
        <f>IF(AND(F3&gt;=investitii!$C$6,F3&lt;=investitii!$D$6),VLOOKUP($A$2,investitii!$A$13:$D$33,4,FALSE)*general!$C$17/investitii!$A$6,0)*corectie!$C$20</f>
        <v>0</v>
      </c>
      <c r="G10" s="42">
        <f>IF(AND(G3&gt;=investitii!$C$6,G3&lt;=investitii!$D$6),VLOOKUP($A$2,investitii!$A$13:$D$33,4,FALSE)*general!$C$17/investitii!$A$6,0)*corectie!$C$20</f>
        <v>0</v>
      </c>
      <c r="H10" s="42">
        <f>IF(AND(H3&gt;=investitii!$C$6,H3&lt;=investitii!$D$6),VLOOKUP($A$2,investitii!$A$13:$D$33,4,FALSE)*general!$C$17/investitii!$A$6,0)*corectie!$C$20</f>
        <v>0</v>
      </c>
      <c r="I10" s="42">
        <f>IF(AND(I3&gt;=investitii!$C$6,I3&lt;=investitii!$D$6),VLOOKUP($A$2,investitii!$A$13:$D$33,4,FALSE)*general!$C$17/investitii!$A$6,0)*corectie!$C$20</f>
        <v>0</v>
      </c>
      <c r="J10" s="42">
        <f>IF(AND(J3&gt;=investitii!$C$6,J3&lt;=investitii!$D$6),VLOOKUP($A$2,investitii!$A$13:$D$33,4,FALSE)*general!$C$17/investitii!$A$6,0)*corectie!$C$20</f>
        <v>0</v>
      </c>
      <c r="K10" s="42">
        <f>IF(AND(K3&gt;=investitii!$C$6,K3&lt;=investitii!$D$6),VLOOKUP($A$2,investitii!$A$13:$D$33,4,FALSE)*general!$C$17/investitii!$A$6,0)*corectie!$C$20</f>
        <v>0</v>
      </c>
      <c r="L10" s="42">
        <f>IF(AND(L3&gt;=investitii!$C$6,L3&lt;=investitii!$D$6),VLOOKUP($A$2,investitii!$A$13:$D$33,4,FALSE)*general!$C$17/investitii!$A$6,0)*corectie!$C$20</f>
        <v>0</v>
      </c>
      <c r="M10" s="42">
        <f>IF(AND(M3&gt;=investitii!$C$6,M3&lt;=investitii!$D$6),VLOOKUP($A$2,investitii!$A$13:$D$33,4,FALSE)*general!$C$17/investitii!$A$6,0)*corectie!$C$20</f>
        <v>0</v>
      </c>
      <c r="N10" s="42">
        <f>IF(AND(N3&gt;=investitii!$C$6,N3&lt;=investitii!$D$6),VLOOKUP($A$2,investitii!$A$13:$D$33,4,FALSE)*general!$C$17/investitii!$A$6,0)*corectie!$C$20</f>
        <v>0</v>
      </c>
      <c r="O10" s="42">
        <f>IF(AND(O3&gt;=investitii!$C$6,O3&lt;=investitii!$D$6),VLOOKUP($A$2,investitii!$A$13:$D$33,4,FALSE)*general!$C$17/investitii!$A$6,0)*corectie!$C$20</f>
        <v>0</v>
      </c>
      <c r="P10" s="42">
        <f>IF(AND(P3&gt;=investitii!$C$6,P3&lt;=investitii!$D$6),VLOOKUP($A$2,investitii!$A$13:$D$33,4,FALSE)*general!$C$17/investitii!$A$6,0)*corectie!$C$20</f>
        <v>0</v>
      </c>
      <c r="Q10" s="42">
        <f>IF(AND(Q3&gt;=investitii!$C$6,Q3&lt;=investitii!$D$6),VLOOKUP($A$2,investitii!$A$13:$D$33,4,FALSE)*general!$C$17/investitii!$A$6,0)*corectie!$C$20</f>
        <v>0</v>
      </c>
      <c r="R10" s="42">
        <f>IF(AND(R3&gt;=investitii!$C$6,R3&lt;=investitii!$D$6),VLOOKUP($A$2,investitii!$A$13:$D$33,4,FALSE)*general!$C$17/investitii!$A$6,0)*corectie!$C$20</f>
        <v>0</v>
      </c>
      <c r="S10" s="42">
        <f>IF(AND(S3&gt;=investitii!$C$6,S3&lt;=investitii!$D$6),VLOOKUP($A$2,investitii!$A$13:$D$33,4,FALSE)*general!$C$17/investitii!$A$6,0)*corectie!$C$20</f>
        <v>0</v>
      </c>
      <c r="T10" s="42">
        <f>IF(AND(T3&gt;=investitii!$C$6,T3&lt;=investitii!$D$6),VLOOKUP($A$2,investitii!$A$13:$D$33,4,FALSE)*general!$C$17/investitii!$A$6,0)*corectie!$C$20</f>
        <v>0</v>
      </c>
      <c r="U10" s="42">
        <f>IF(AND(U3&gt;=investitii!$C$6,U3&lt;=investitii!$D$6),VLOOKUP($A$2,investitii!$A$13:$D$33,4,FALSE)*general!$C$17/investitii!$A$6,0)*corectie!$C$20</f>
        <v>0</v>
      </c>
      <c r="V10" s="42">
        <f>IF(AND(V3&gt;=investitii!$C$6,V3&lt;=investitii!$D$6),VLOOKUP($A$2,investitii!$A$13:$D$33,4,FALSE)*general!$C$17/investitii!$A$6,0)*corectie!$C$20</f>
        <v>0</v>
      </c>
      <c r="W10" s="42">
        <f>IF(AND(W3&gt;=investitii!$C$6,W3&lt;=investitii!$D$6),VLOOKUP($A$2,investitii!$A$13:$D$33,4,FALSE)*general!$C$17/investitii!$A$6,0)*corectie!$C$20</f>
        <v>0</v>
      </c>
      <c r="X10" s="42">
        <f>IF(AND(X3&gt;=investitii!$C$6,X3&lt;=investitii!$D$6),VLOOKUP($A$2,investitii!$A$13:$D$33,4,FALSE)*general!$C$17/investitii!$A$6,0)*corectie!$C$20</f>
        <v>0</v>
      </c>
      <c r="Y10" s="42">
        <f>IF(AND(Y3&gt;=investitii!$C$6,Y3&lt;=investitii!$D$6),VLOOKUP($A$2,investitii!$A$13:$D$33,4,FALSE)*general!$C$17/investitii!$A$6,0)*corectie!$C$20</f>
        <v>0</v>
      </c>
      <c r="Z10" s="42">
        <f>IF(AND(Z3&gt;=investitii!$C$6,Z3&lt;=investitii!$D$6),VLOOKUP($A$2,investitii!$A$13:$D$33,4,FALSE)*general!$C$17/investitii!$A$6,0)*corectie!$C$20</f>
        <v>0</v>
      </c>
      <c r="AA10" s="42">
        <f>IF(AND(AA3&gt;=investitii!$C$6,AA3&lt;=investitii!$D$6),VLOOKUP($A$2,investitii!$A$13:$D$33,4,FALSE)*general!$C$17/investitii!$A$6,0)*corectie!$C$20</f>
        <v>0</v>
      </c>
      <c r="AB10" s="42">
        <f>IF(AND(AB3&gt;=investitii!$C$6,AB3&lt;=investitii!$D$6),VLOOKUP($A$2,investitii!$A$13:$D$33,4,FALSE)*general!$C$17/investitii!$A$6,0)*corectie!$C$20</f>
        <v>0</v>
      </c>
      <c r="AC10" s="42">
        <f>IF(AND(AC3&gt;=investitii!$C$6,AC3&lt;=investitii!$D$6),VLOOKUP($A$2,investitii!$A$13:$D$33,4,FALSE)*general!$C$17/investitii!$A$6,0)*corectie!$C$20</f>
        <v>0</v>
      </c>
      <c r="AD10" s="42">
        <f>IF(AND(AD3&gt;=investitii!$C$6,AD3&lt;=investitii!$D$6),VLOOKUP($A$2,investitii!$A$13:$D$33,4,FALSE)*general!$C$17/investitii!$A$6,0)*corectie!$C$20</f>
        <v>0</v>
      </c>
      <c r="AE10" s="42">
        <f>IF(AND(AE3&gt;=investitii!$C$6,AE3&lt;=investitii!$D$6),VLOOKUP($A$2,investitii!$A$13:$D$33,4,FALSE)*general!$C$17/investitii!$A$6,0)*corectie!$C$20</f>
        <v>0</v>
      </c>
      <c r="AF10" s="42">
        <f>IF(AND(AF3&gt;=investitii!$C$6,AF3&lt;=investitii!$D$6),VLOOKUP($A$2,investitii!$A$13:$D$33,4,FALSE)*general!$C$17/investitii!$A$6,0)*corectie!$C$20</f>
        <v>0</v>
      </c>
      <c r="AG10" s="42">
        <f>IF(AND(AG3&gt;=investitii!$C$6,AG3&lt;=investitii!$D$6),VLOOKUP($A$2,investitii!$A$13:$D$33,4,FALSE)*general!$C$17/investitii!$A$6,0)*corectie!$C$20</f>
        <v>0</v>
      </c>
      <c r="AH10" s="42">
        <f>IF(AND(AH3&gt;=investitii!$C$6,AH3&lt;=investitii!$D$6),VLOOKUP($A$2,investitii!$A$13:$D$33,4,FALSE)*general!$C$17/investitii!$A$6,0)*corectie!$C$20</f>
        <v>0</v>
      </c>
      <c r="AI10" s="42">
        <f>IF(AND(AI3&gt;=investitii!$C$6,AI3&lt;=investitii!$D$6),VLOOKUP($A$2,investitii!$A$13:$D$33,4,FALSE)*general!$C$17/investitii!$A$6,0)*corectie!$C$20</f>
        <v>0</v>
      </c>
      <c r="AJ10" s="42">
        <f>IF(AND(AJ3&gt;=investitii!$C$6,AJ3&lt;=investitii!$D$6),VLOOKUP($A$2,investitii!$A$13:$D$33,4,FALSE)*general!$C$17/investitii!$A$6,0)*corectie!$C$20</f>
        <v>0</v>
      </c>
      <c r="AK10" s="42">
        <f>IF(AND(AK3&gt;=investitii!$C$6,AK3&lt;=investitii!$D$6),VLOOKUP($A$2,investitii!$A$13:$D$33,4,FALSE)*general!$C$17/investitii!$A$6,0)*corectie!$C$20</f>
        <v>0</v>
      </c>
      <c r="AL10" s="42">
        <f>IF(AND(AL3&gt;=investitii!$C$6,AL3&lt;=investitii!$D$6),VLOOKUP($A$2,investitii!$A$13:$D$33,4,FALSE)*general!$C$17/investitii!$A$6,0)*corectie!$C$20</f>
        <v>0</v>
      </c>
      <c r="AM10" s="42">
        <f>IF(AND(AM3&gt;=investitii!$C$6,AM3&lt;=investitii!$D$6),VLOOKUP($A$2,investitii!$A$13:$D$33,4,FALSE)*general!$C$17/investitii!$A$6,0)*corectie!$C$20</f>
        <v>0</v>
      </c>
      <c r="AN10" s="42">
        <f>IF(AND(AN3&gt;=investitii!$C$6,AN3&lt;=investitii!$D$6),VLOOKUP($A$2,investitii!$A$13:$D$33,4,FALSE)*general!$C$17/investitii!$A$6,0)*corectie!$C$20</f>
        <v>0</v>
      </c>
      <c r="AO10" s="42">
        <f>IF(AND(AO3&gt;=investitii!$C$6,AO3&lt;=investitii!$D$6),VLOOKUP($A$2,investitii!$A$13:$D$33,4,FALSE)*general!$C$17/investitii!$A$6,0)*corectie!$C$20</f>
        <v>0</v>
      </c>
      <c r="AP10" s="42">
        <f>IF(AND(AP3&gt;=investitii!$C$6,AP3&lt;=investitii!$D$6),VLOOKUP($A$2,investitii!$A$13:$D$33,4,FALSE)*general!$C$17/investitii!$A$6,0)*corectie!$C$20</f>
        <v>0</v>
      </c>
      <c r="AQ10" s="42">
        <f>IF(AND(AQ3&gt;=investitii!$C$6,AQ3&lt;=investitii!$D$6),VLOOKUP($A$2,investitii!$A$13:$D$33,4,FALSE)*general!$C$17/investitii!$A$6,0)*corectie!$C$20</f>
        <v>0</v>
      </c>
      <c r="AR10" s="42">
        <f>IF(AND(AR3&gt;=investitii!$C$6,AR3&lt;=investitii!$D$6),VLOOKUP($A$2,investitii!$A$13:$D$33,4,FALSE)*general!$C$17/investitii!$A$6,0)*corectie!$C$20</f>
        <v>0</v>
      </c>
      <c r="AS10" s="42">
        <f>IF(AND(AS3&gt;=investitii!$C$6,AS3&lt;=investitii!$D$6),VLOOKUP($A$2,investitii!$A$13:$D$33,4,FALSE)*general!$C$17/investitii!$A$6,0)*corectie!$C$20</f>
        <v>0</v>
      </c>
      <c r="AT10" s="42">
        <f>IF(AND(AT3&gt;=investitii!$C$6,AT3&lt;=investitii!$D$6),VLOOKUP($A$2,investitii!$A$13:$D$33,4,FALSE)*general!$C$17/investitii!$A$6,0)*corectie!$C$20</f>
        <v>0</v>
      </c>
      <c r="AU10" s="42">
        <f>IF(AND(AU3&gt;=investitii!$C$6,AU3&lt;=investitii!$D$6),VLOOKUP($A$2,investitii!$A$13:$D$33,4,FALSE)*general!$C$17/investitii!$A$6,0)*corectie!$C$20</f>
        <v>0</v>
      </c>
      <c r="AV10" s="42">
        <f>IF(AND(AV3&gt;=investitii!$C$6,AV3&lt;=investitii!$D$6),VLOOKUP($A$2,investitii!$A$13:$D$33,4,FALSE)*general!$C$17/investitii!$A$6,0)*corectie!$C$20</f>
        <v>0</v>
      </c>
      <c r="AW10" s="42">
        <f>IF(AND(AW3&gt;=investitii!$C$6,AW3&lt;=investitii!$D$6),VLOOKUP($A$2,investitii!$A$13:$D$33,4,FALSE)*general!$C$17/investitii!$A$6,0)*corectie!$C$20</f>
        <v>0</v>
      </c>
      <c r="AX10" s="42">
        <f>IF(AND(AX3&gt;=investitii!$C$6,AX3&lt;=investitii!$D$6),VLOOKUP($A$2,investitii!$A$13:$D$33,4,FALSE)*general!$C$17/investitii!$A$6,0)*corectie!$C$20</f>
        <v>0</v>
      </c>
      <c r="AY10" s="42">
        <f>IF(AND(AY3&gt;=investitii!$C$6,AY3&lt;=investitii!$D$6),VLOOKUP($A$2,investitii!$A$13:$D$33,4,FALSE)*general!$C$17/investitii!$A$6,0)*corectie!$C$20</f>
        <v>0</v>
      </c>
      <c r="AZ10" s="42">
        <f>IF(AND(AZ3&gt;=investitii!$C$6,AZ3&lt;=investitii!$D$6),VLOOKUP($A$2,investitii!$A$13:$D$33,4,FALSE)*general!$C$17/investitii!$A$6,0)*corectie!$C$20</f>
        <v>0</v>
      </c>
      <c r="BA10" s="42">
        <f>IF(AND(BA3&gt;=investitii!$C$6,BA3&lt;=investitii!$D$6),VLOOKUP($A$2,investitii!$A$13:$D$33,4,FALSE)*general!$C$17/investitii!$A$6,0)*corectie!$C$20</f>
        <v>0</v>
      </c>
      <c r="BB10" s="42">
        <f>IF(AND(BB3&gt;=investitii!$C$6,BB3&lt;=investitii!$D$6),VLOOKUP($A$2,investitii!$A$13:$D$33,4,FALSE)*general!$C$17/investitii!$A$6,0)*corectie!$C$20</f>
        <v>0</v>
      </c>
      <c r="BC10" s="42">
        <f>IF(AND(BC3&gt;=investitii!$C$6,BC3&lt;=investitii!$D$6),VLOOKUP($A$2,investitii!$A$13:$D$33,4,FALSE)*general!$C$17/investitii!$A$6,0)*corectie!$C$20</f>
        <v>0</v>
      </c>
      <c r="BD10" s="42">
        <f>IF(AND(BD3&gt;=investitii!$C$6,BD3&lt;=investitii!$D$6),VLOOKUP($A$2,investitii!$A$13:$D$33,4,FALSE)*general!$C$17/investitii!$A$6,0)*corectie!$C$20</f>
        <v>0</v>
      </c>
      <c r="BE10" s="42">
        <f>IF(AND(BE3&gt;=investitii!$C$6,BE3&lt;=investitii!$D$6),VLOOKUP($A$2,investitii!$A$13:$D$33,4,FALSE)*general!$C$17/investitii!$A$6,0)*corectie!$C$20</f>
        <v>0</v>
      </c>
      <c r="BF10" s="42">
        <f>IF(AND(BF3&gt;=investitii!$C$6,BF3&lt;=investitii!$D$6),VLOOKUP($A$2,investitii!$A$13:$D$33,4,FALSE)*general!$C$17/investitii!$A$6,0)*corectie!$C$20</f>
        <v>0</v>
      </c>
      <c r="BG10" s="42">
        <f>IF(AND(BG3&gt;=investitii!$C$6,BG3&lt;=investitii!$D$6),VLOOKUP($A$2,investitii!$A$13:$D$33,4,FALSE)*general!$C$17/investitii!$A$6,0)*corectie!$C$20</f>
        <v>0</v>
      </c>
      <c r="BH10" s="42">
        <f>IF(AND(BH3&gt;=investitii!$C$6,BH3&lt;=investitii!$D$6),VLOOKUP($A$2,investitii!$A$13:$D$33,4,FALSE)*general!$C$17/investitii!$A$6,0)*corectie!$C$20</f>
        <v>0</v>
      </c>
      <c r="BI10" s="42">
        <f>IF(AND(BI3&gt;=investitii!$C$6,BI3&lt;=investitii!$D$6),VLOOKUP($A$2,investitii!$A$13:$D$33,4,FALSE)*general!$C$17/investitii!$A$6,0)*corectie!$C$20</f>
        <v>0</v>
      </c>
      <c r="BJ10" s="42">
        <f>IF(AND(BJ3&gt;=investitii!$C$6,BJ3&lt;=investitii!$D$6),VLOOKUP($A$2,investitii!$A$13:$D$33,4,FALSE)*general!$C$17/investitii!$A$6,0)*corectie!$C$20</f>
        <v>0</v>
      </c>
      <c r="BK10" s="42">
        <f>IF(AND(BK3&gt;=investitii!$C$6,BK3&lt;=investitii!$D$6),VLOOKUP($A$2,investitii!$A$13:$D$33,4,FALSE)*general!$C$17/investitii!$A$6,0)*corectie!$C$20</f>
        <v>0</v>
      </c>
      <c r="BL10" s="42">
        <f>IF(AND(BL3&gt;=investitii!$C$6,BL3&lt;=investitii!$D$6),VLOOKUP($A$2,investitii!$A$13:$D$33,4,FALSE)*general!$C$17/investitii!$A$6,0)*corectie!$C$20</f>
        <v>0</v>
      </c>
      <c r="BM10" s="42">
        <f>IF(AND(BM3&gt;=investitii!$C$6,BM3&lt;=investitii!$D$6),VLOOKUP($A$2,investitii!$A$13:$D$33,4,FALSE)*general!$C$17/investitii!$A$6,0)*corectie!$C$20</f>
        <v>0</v>
      </c>
      <c r="BN10" s="42">
        <f>IF(AND(BN3&gt;=investitii!$C$6,BN3&lt;=investitii!$D$6),VLOOKUP($A$2,investitii!$A$13:$D$33,4,FALSE)*general!$C$17/investitii!$A$6,0)*corectie!$C$20</f>
        <v>0</v>
      </c>
      <c r="BO10" s="42">
        <f>IF(AND(BO3&gt;=investitii!$C$6,BO3&lt;=investitii!$D$6),VLOOKUP($A$2,investitii!$A$13:$D$33,4,FALSE)*general!$C$17/investitii!$A$6,0)*corectie!$C$20</f>
        <v>0</v>
      </c>
      <c r="BP10" s="42">
        <f>IF(AND(BP3&gt;=investitii!$C$6,BP3&lt;=investitii!$D$6),VLOOKUP($A$2,investitii!$A$13:$D$33,4,FALSE)*general!$C$17/investitii!$A$6,0)*corectie!$C$20</f>
        <v>0</v>
      </c>
      <c r="BQ10" s="42">
        <f>IF(AND(BQ3&gt;=investitii!$C$6,BQ3&lt;=investitii!$D$6),VLOOKUP($A$2,investitii!$A$13:$D$33,4,FALSE)*general!$C$17/investitii!$A$6,0)*corectie!$C$20</f>
        <v>0</v>
      </c>
      <c r="BR10" s="42">
        <f>IF(AND(BR3&gt;=investitii!$C$6,BR3&lt;=investitii!$D$6),VLOOKUP($A$2,investitii!$A$13:$D$33,4,FALSE)*general!$C$17/investitii!$A$6,0)*corectie!$C$20</f>
        <v>0</v>
      </c>
      <c r="BS10" s="42">
        <f>IF(AND(BS3&gt;=investitii!$C$6,BS3&lt;=investitii!$D$6),VLOOKUP($A$2,investitii!$A$13:$D$33,4,FALSE)*general!$C$17/investitii!$A$6,0)*corectie!$C$20</f>
        <v>0</v>
      </c>
      <c r="BT10" s="42">
        <f>IF(AND(BT3&gt;=investitii!$C$6,BT3&lt;=investitii!$D$6),VLOOKUP($A$2,investitii!$A$13:$D$33,4,FALSE)*general!$C$17/investitii!$A$6,0)*corectie!$C$20</f>
        <v>0</v>
      </c>
      <c r="BU10" s="42">
        <f>IF(AND(BU3&gt;=investitii!$C$6,BU3&lt;=investitii!$D$6),VLOOKUP($A$2,investitii!$A$13:$D$33,4,FALSE)*general!$C$17/investitii!$A$6,0)*corectie!$C$20</f>
        <v>0</v>
      </c>
      <c r="BV10" s="42">
        <f>IF(AND(BV3&gt;=investitii!$C$6,BV3&lt;=investitii!$D$6),VLOOKUP($A$2,investitii!$A$13:$D$33,4,FALSE)*general!$C$17/investitii!$A$6,0)*corectie!$C$20</f>
        <v>0</v>
      </c>
      <c r="BW10" s="42">
        <f>IF(AND(BW3&gt;=investitii!$C$6,BW3&lt;=investitii!$D$6),VLOOKUP($A$2,investitii!$A$13:$D$33,4,FALSE)*general!$C$17/investitii!$A$6,0)*corectie!$C$20</f>
        <v>0</v>
      </c>
      <c r="BX10" s="42">
        <f>IF(AND(BX3&gt;=investitii!$C$6,BX3&lt;=investitii!$D$6),VLOOKUP($A$2,investitii!$A$13:$D$33,4,FALSE)*general!$C$17/investitii!$A$6,0)*corectie!$C$20</f>
        <v>0</v>
      </c>
      <c r="BY10" s="42">
        <f>IF(AND(BY3&gt;=investitii!$C$6,BY3&lt;=investitii!$D$6),VLOOKUP($A$2,investitii!$A$13:$D$33,4,FALSE)*general!$C$17/investitii!$A$6,0)*corectie!$C$20</f>
        <v>0</v>
      </c>
      <c r="BZ10" s="42">
        <f>IF(AND(BZ3&gt;=investitii!$C$6,BZ3&lt;=investitii!$D$6),VLOOKUP($A$2,investitii!$A$13:$D$33,4,FALSE)*general!$C$17/investitii!$A$6,0)*corectie!$C$20</f>
        <v>0</v>
      </c>
      <c r="CA10" s="42">
        <f>IF(AND(CA3&gt;=investitii!$C$6,CA3&lt;=investitii!$D$6),VLOOKUP($A$2,investitii!$A$13:$D$33,4,FALSE)*general!$C$17/investitii!$A$6,0)*corectie!$C$20</f>
        <v>0</v>
      </c>
      <c r="CB10" s="42">
        <f>IF(AND(CB3&gt;=investitii!$C$6,CB3&lt;=investitii!$D$6),VLOOKUP($A$2,investitii!$A$13:$D$33,4,FALSE)*general!$C$17/investitii!$A$6,0)*corectie!$C$20</f>
        <v>0</v>
      </c>
      <c r="CC10" s="42">
        <f>IF(AND(CC3&gt;=investitii!$C$6,CC3&lt;=investitii!$D$6),VLOOKUP($A$2,investitii!$A$13:$D$33,4,FALSE)*general!$C$17/investitii!$A$6,0)*corectie!$C$20</f>
        <v>0</v>
      </c>
      <c r="CD10" s="42">
        <f>IF(AND(CD3&gt;=investitii!$C$6,CD3&lt;=investitii!$D$6),VLOOKUP($A$2,investitii!$A$13:$D$33,4,FALSE)*general!$C$17/investitii!$A$6,0)*corectie!$C$20</f>
        <v>0</v>
      </c>
      <c r="CE10" s="42">
        <f>IF(AND(CE3&gt;=investitii!$C$6,CE3&lt;=investitii!$D$6),VLOOKUP($A$2,investitii!$A$13:$D$33,4,FALSE)*general!$C$17/investitii!$A$6,0)*corectie!$C$20</f>
        <v>0</v>
      </c>
    </row>
    <row r="11" spans="1:83">
      <c r="A11" t="s">
        <v>566</v>
      </c>
      <c r="B11" t="s">
        <v>538</v>
      </c>
      <c r="C11" s="42">
        <f>IF(AND(C3&gt;=investitii!$C$7,C3&lt;=investitii!$D$7),VLOOKUP($A$2,investitii!$A$13:$D$33,4,FALSE)*SUM(general!$C$18:$C$22)/investitii!$A$7,0)*corectie!$C$20</f>
        <v>0</v>
      </c>
      <c r="D11" s="42">
        <f>IF(AND(D3&gt;=investitii!$C$7,D3&lt;=investitii!$D$7),VLOOKUP($A$2,investitii!$A$13:$D$33,4,FALSE)*SUM(general!$C$18:$C$22)/investitii!$A$7,0)*corectie!$C$20</f>
        <v>0</v>
      </c>
      <c r="E11" s="42">
        <f>IF(AND(E3&gt;=investitii!$C$7,E3&lt;=investitii!$D$7),VLOOKUP($A$2,investitii!$A$13:$D$33,4,FALSE)*SUM(general!$C$18:$C$22)/investitii!$A$7,0)*corectie!$C$20</f>
        <v>0</v>
      </c>
      <c r="F11" s="42">
        <f>IF(AND(F3&gt;=investitii!$C$7,F3&lt;=investitii!$D$7),VLOOKUP($A$2,investitii!$A$13:$D$33,4,FALSE)*SUM(general!$C$18:$C$22)/investitii!$A$7,0)*corectie!$C$20</f>
        <v>1101051379.875</v>
      </c>
      <c r="G11" s="42">
        <f>IF(AND(G3&gt;=investitii!$C$7,G3&lt;=investitii!$D$7),VLOOKUP($A$2,investitii!$A$13:$D$33,4,FALSE)*SUM(general!$C$18:$C$22)/investitii!$A$7,0)*corectie!$C$20</f>
        <v>1101051379.875</v>
      </c>
      <c r="H11" s="42">
        <f>IF(AND(H3&gt;=investitii!$C$7,H3&lt;=investitii!$D$7),VLOOKUP($A$2,investitii!$A$13:$D$33,4,FALSE)*SUM(general!$C$18:$C$22)/investitii!$A$7,0)*corectie!$C$20</f>
        <v>1101051379.875</v>
      </c>
      <c r="I11" s="42">
        <f>IF(AND(I3&gt;=investitii!$C$7,I3&lt;=investitii!$D$7),VLOOKUP($A$2,investitii!$A$13:$D$33,4,FALSE)*SUM(general!$C$18:$C$22)/investitii!$A$7,0)*corectie!$C$20</f>
        <v>1101051379.875</v>
      </c>
      <c r="J11" s="42">
        <f>IF(AND(J3&gt;=investitii!$C$7,J3&lt;=investitii!$D$7),VLOOKUP($A$2,investitii!$A$13:$D$33,4,FALSE)*SUM(general!$C$18:$C$22)/investitii!$A$7,0)*corectie!$C$20</f>
        <v>0</v>
      </c>
      <c r="K11" s="42">
        <f>IF(AND(K3&gt;=investitii!$C$7,K3&lt;=investitii!$D$7),VLOOKUP($A$2,investitii!$A$13:$D$33,4,FALSE)*SUM(general!$C$18:$C$22)/investitii!$A$7,0)*corectie!$C$20</f>
        <v>0</v>
      </c>
      <c r="L11" s="42">
        <f>IF(AND(L3&gt;=investitii!$C$7,L3&lt;=investitii!$D$7),VLOOKUP($A$2,investitii!$A$13:$D$33,4,FALSE)*SUM(general!$C$18:$C$22)/investitii!$A$7,0)*corectie!$C$20</f>
        <v>0</v>
      </c>
      <c r="M11" s="42">
        <f>IF(AND(M3&gt;=investitii!$C$7,M3&lt;=investitii!$D$7),VLOOKUP($A$2,investitii!$A$13:$D$33,4,FALSE)*SUM(general!$C$18:$C$22)/investitii!$A$7,0)*corectie!$C$20</f>
        <v>0</v>
      </c>
      <c r="N11" s="42">
        <f>IF(AND(N3&gt;=investitii!$C$7,N3&lt;=investitii!$D$7),VLOOKUP($A$2,investitii!$A$13:$D$33,4,FALSE)*SUM(general!$C$18:$C$22)/investitii!$A$7,0)*corectie!$C$20</f>
        <v>0</v>
      </c>
      <c r="O11" s="42">
        <f>IF(AND(O3&gt;=investitii!$C$7,O3&lt;=investitii!$D$7),VLOOKUP($A$2,investitii!$A$13:$D$33,4,FALSE)*SUM(general!$C$18:$C$22)/investitii!$A$7,0)*corectie!$C$20</f>
        <v>0</v>
      </c>
      <c r="P11" s="42">
        <f>IF(AND(P3&gt;=investitii!$C$7,P3&lt;=investitii!$D$7),VLOOKUP($A$2,investitii!$A$13:$D$33,4,FALSE)*SUM(general!$C$18:$C$22)/investitii!$A$7,0)*corectie!$C$20</f>
        <v>0</v>
      </c>
      <c r="Q11" s="42">
        <f>IF(AND(Q3&gt;=investitii!$C$7,Q3&lt;=investitii!$D$7),VLOOKUP($A$2,investitii!$A$13:$D$33,4,FALSE)*SUM(general!$C$18:$C$22)/investitii!$A$7,0)*corectie!$C$20</f>
        <v>0</v>
      </c>
      <c r="R11" s="42">
        <f>IF(AND(R3&gt;=investitii!$C$7,R3&lt;=investitii!$D$7),VLOOKUP($A$2,investitii!$A$13:$D$33,4,FALSE)*SUM(general!$C$18:$C$22)/investitii!$A$7,0)*corectie!$C$20</f>
        <v>0</v>
      </c>
      <c r="S11" s="42">
        <f>IF(AND(S3&gt;=investitii!$C$7,S3&lt;=investitii!$D$7),VLOOKUP($A$2,investitii!$A$13:$D$33,4,FALSE)*SUM(general!$C$18:$C$22)/investitii!$A$7,0)*corectie!$C$20</f>
        <v>0</v>
      </c>
      <c r="T11" s="42">
        <f>IF(AND(T3&gt;=investitii!$C$7,T3&lt;=investitii!$D$7),VLOOKUP($A$2,investitii!$A$13:$D$33,4,FALSE)*SUM(general!$C$18:$C$22)/investitii!$A$7,0)*corectie!$C$20</f>
        <v>0</v>
      </c>
      <c r="U11" s="42">
        <f>IF(AND(U3&gt;=investitii!$C$7,U3&lt;=investitii!$D$7),VLOOKUP($A$2,investitii!$A$13:$D$33,4,FALSE)*SUM(general!$C$18:$C$22)/investitii!$A$7,0)*corectie!$C$20</f>
        <v>0</v>
      </c>
      <c r="V11" s="42">
        <f>IF(AND(V3&gt;=investitii!$C$7,V3&lt;=investitii!$D$7),VLOOKUP($A$2,investitii!$A$13:$D$33,4,FALSE)*SUM(general!$C$18:$C$22)/investitii!$A$7,0)*corectie!$C$20</f>
        <v>0</v>
      </c>
      <c r="W11" s="42">
        <f>IF(AND(W3&gt;=investitii!$C$7,W3&lt;=investitii!$D$7),VLOOKUP($A$2,investitii!$A$13:$D$33,4,FALSE)*SUM(general!$C$18:$C$22)/investitii!$A$7,0)*corectie!$C$20</f>
        <v>0</v>
      </c>
      <c r="X11" s="42">
        <f>IF(AND(X3&gt;=investitii!$C$7,X3&lt;=investitii!$D$7),VLOOKUP($A$2,investitii!$A$13:$D$33,4,FALSE)*SUM(general!$C$18:$C$22)/investitii!$A$7,0)*corectie!$C$20</f>
        <v>0</v>
      </c>
      <c r="Y11" s="42">
        <f>IF(AND(Y3&gt;=investitii!$C$7,Y3&lt;=investitii!$D$7),VLOOKUP($A$2,investitii!$A$13:$D$33,4,FALSE)*SUM(general!$C$18:$C$22)/investitii!$A$7,0)*corectie!$C$20</f>
        <v>0</v>
      </c>
      <c r="Z11" s="42">
        <f>IF(AND(Z3&gt;=investitii!$C$7,Z3&lt;=investitii!$D$7),VLOOKUP($A$2,investitii!$A$13:$D$33,4,FALSE)*SUM(general!$C$18:$C$22)/investitii!$A$7,0)*corectie!$C$20</f>
        <v>0</v>
      </c>
      <c r="AA11" s="42">
        <f>IF(AND(AA3&gt;=investitii!$C$7,AA3&lt;=investitii!$D$7),VLOOKUP($A$2,investitii!$A$13:$D$33,4,FALSE)*SUM(general!$C$18:$C$22)/investitii!$A$7,0)*corectie!$C$20</f>
        <v>0</v>
      </c>
      <c r="AB11" s="42">
        <f>IF(AND(AB3&gt;=investitii!$C$7,AB3&lt;=investitii!$D$7),VLOOKUP($A$2,investitii!$A$13:$D$33,4,FALSE)*SUM(general!$C$18:$C$22)/investitii!$A$7,0)*corectie!$C$20</f>
        <v>0</v>
      </c>
      <c r="AC11" s="42">
        <f>IF(AND(AC3&gt;=investitii!$C$7,AC3&lt;=investitii!$D$7),VLOOKUP($A$2,investitii!$A$13:$D$33,4,FALSE)*SUM(general!$C$18:$C$22)/investitii!$A$7,0)*corectie!$C$20</f>
        <v>0</v>
      </c>
      <c r="AD11" s="42">
        <f>IF(AND(AD3&gt;=investitii!$C$7,AD3&lt;=investitii!$D$7),VLOOKUP($A$2,investitii!$A$13:$D$33,4,FALSE)*SUM(general!$C$18:$C$22)/investitii!$A$7,0)*corectie!$C$20</f>
        <v>0</v>
      </c>
      <c r="AE11" s="42">
        <f>IF(AND(AE3&gt;=investitii!$C$7,AE3&lt;=investitii!$D$7),VLOOKUP($A$2,investitii!$A$13:$D$33,4,FALSE)*SUM(general!$C$18:$C$22)/investitii!$A$7,0)*corectie!$C$20</f>
        <v>0</v>
      </c>
      <c r="AF11" s="42">
        <f>IF(AND(AF3&gt;=investitii!$C$7,AF3&lt;=investitii!$D$7),VLOOKUP($A$2,investitii!$A$13:$D$33,4,FALSE)*SUM(general!$C$18:$C$22)/investitii!$A$7,0)*corectie!$C$20</f>
        <v>0</v>
      </c>
      <c r="AG11" s="42">
        <f>IF(AND(AG3&gt;=investitii!$C$7,AG3&lt;=investitii!$D$7),VLOOKUP($A$2,investitii!$A$13:$D$33,4,FALSE)*SUM(general!$C$18:$C$22)/investitii!$A$7,0)*corectie!$C$20</f>
        <v>0</v>
      </c>
      <c r="AH11" s="42">
        <f>IF(AND(AH3&gt;=investitii!$C$7,AH3&lt;=investitii!$D$7),VLOOKUP($A$2,investitii!$A$13:$D$33,4,FALSE)*SUM(general!$C$18:$C$22)/investitii!$A$7,0)*corectie!$C$20</f>
        <v>0</v>
      </c>
      <c r="AI11" s="42">
        <f>IF(AND(AI3&gt;=investitii!$C$7,AI3&lt;=investitii!$D$7),VLOOKUP($A$2,investitii!$A$13:$D$33,4,FALSE)*SUM(general!$C$18:$C$22)/investitii!$A$7,0)*corectie!$C$20</f>
        <v>0</v>
      </c>
      <c r="AJ11" s="42">
        <f>IF(AND(AJ3&gt;=investitii!$C$7,AJ3&lt;=investitii!$D$7),VLOOKUP($A$2,investitii!$A$13:$D$33,4,FALSE)*SUM(general!$C$18:$C$22)/investitii!$A$7,0)*corectie!$C$20</f>
        <v>0</v>
      </c>
      <c r="AK11" s="42">
        <f>IF(AND(AK3&gt;=investitii!$C$7,AK3&lt;=investitii!$D$7),VLOOKUP($A$2,investitii!$A$13:$D$33,4,FALSE)*SUM(general!$C$18:$C$22)/investitii!$A$7,0)*corectie!$C$20</f>
        <v>0</v>
      </c>
      <c r="AL11" s="42">
        <f>IF(AND(AL3&gt;=investitii!$C$7,AL3&lt;=investitii!$D$7),VLOOKUP($A$2,investitii!$A$13:$D$33,4,FALSE)*SUM(general!$C$18:$C$22)/investitii!$A$7,0)*corectie!$C$20</f>
        <v>0</v>
      </c>
      <c r="AM11" s="42">
        <f>IF(AND(AM3&gt;=investitii!$C$7,AM3&lt;=investitii!$D$7),VLOOKUP($A$2,investitii!$A$13:$D$33,4,FALSE)*SUM(general!$C$18:$C$22)/investitii!$A$7,0)*corectie!$C$20</f>
        <v>0</v>
      </c>
      <c r="AN11" s="42">
        <f>IF(AND(AN3&gt;=investitii!$C$7,AN3&lt;=investitii!$D$7),VLOOKUP($A$2,investitii!$A$13:$D$33,4,FALSE)*SUM(general!$C$18:$C$22)/investitii!$A$7,0)*corectie!$C$20</f>
        <v>0</v>
      </c>
      <c r="AO11" s="42">
        <f>IF(AND(AO3&gt;=investitii!$C$7,AO3&lt;=investitii!$D$7),VLOOKUP($A$2,investitii!$A$13:$D$33,4,FALSE)*SUM(general!$C$18:$C$22)/investitii!$A$7,0)*corectie!$C$20</f>
        <v>0</v>
      </c>
      <c r="AP11" s="42">
        <f>IF(AND(AP3&gt;=investitii!$C$7,AP3&lt;=investitii!$D$7),VLOOKUP($A$2,investitii!$A$13:$D$33,4,FALSE)*SUM(general!$C$18:$C$22)/investitii!$A$7,0)*corectie!$C$20</f>
        <v>0</v>
      </c>
      <c r="AQ11" s="42">
        <f>IF(AND(AQ3&gt;=investitii!$C$7,AQ3&lt;=investitii!$D$7),VLOOKUP($A$2,investitii!$A$13:$D$33,4,FALSE)*SUM(general!$C$18:$C$22)/investitii!$A$7,0)*corectie!$C$20</f>
        <v>0</v>
      </c>
      <c r="AR11" s="42">
        <f>IF(AND(AR3&gt;=investitii!$C$7,AR3&lt;=investitii!$D$7),VLOOKUP($A$2,investitii!$A$13:$D$33,4,FALSE)*SUM(general!$C$18:$C$22)/investitii!$A$7,0)*corectie!$C$20</f>
        <v>0</v>
      </c>
      <c r="AS11" s="42">
        <f>IF(AND(AS3&gt;=investitii!$C$7,AS3&lt;=investitii!$D$7),VLOOKUP($A$2,investitii!$A$13:$D$33,4,FALSE)*SUM(general!$C$18:$C$22)/investitii!$A$7,0)*corectie!$C$20</f>
        <v>0</v>
      </c>
      <c r="AT11" s="42">
        <f>IF(AND(AT3&gt;=investitii!$C$7,AT3&lt;=investitii!$D$7),VLOOKUP($A$2,investitii!$A$13:$D$33,4,FALSE)*SUM(general!$C$18:$C$22)/investitii!$A$7,0)*corectie!$C$20</f>
        <v>0</v>
      </c>
      <c r="AU11" s="42">
        <f>IF(AND(AU3&gt;=investitii!$C$7,AU3&lt;=investitii!$D$7),VLOOKUP($A$2,investitii!$A$13:$D$33,4,FALSE)*SUM(general!$C$18:$C$22)/investitii!$A$7,0)*corectie!$C$20</f>
        <v>0</v>
      </c>
      <c r="AV11" s="42">
        <f>IF(AND(AV3&gt;=investitii!$C$7,AV3&lt;=investitii!$D$7),VLOOKUP($A$2,investitii!$A$13:$D$33,4,FALSE)*SUM(general!$C$18:$C$22)/investitii!$A$7,0)*corectie!$C$20</f>
        <v>0</v>
      </c>
      <c r="AW11" s="42">
        <f>IF(AND(AW3&gt;=investitii!$C$7,AW3&lt;=investitii!$D$7),VLOOKUP($A$2,investitii!$A$13:$D$33,4,FALSE)*SUM(general!$C$18:$C$22)/investitii!$A$7,0)*corectie!$C$20</f>
        <v>0</v>
      </c>
      <c r="AX11" s="42">
        <f>IF(AND(AX3&gt;=investitii!$C$7,AX3&lt;=investitii!$D$7),VLOOKUP($A$2,investitii!$A$13:$D$33,4,FALSE)*SUM(general!$C$18:$C$22)/investitii!$A$7,0)*corectie!$C$20</f>
        <v>0</v>
      </c>
      <c r="AY11" s="42">
        <f>IF(AND(AY3&gt;=investitii!$C$7,AY3&lt;=investitii!$D$7),VLOOKUP($A$2,investitii!$A$13:$D$33,4,FALSE)*SUM(general!$C$18:$C$22)/investitii!$A$7,0)*corectie!$C$20</f>
        <v>0</v>
      </c>
      <c r="AZ11" s="42">
        <f>IF(AND(AZ3&gt;=investitii!$C$7,AZ3&lt;=investitii!$D$7),VLOOKUP($A$2,investitii!$A$13:$D$33,4,FALSE)*SUM(general!$C$18:$C$22)/investitii!$A$7,0)*corectie!$C$20</f>
        <v>0</v>
      </c>
      <c r="BA11" s="42">
        <f>IF(AND(BA3&gt;=investitii!$C$7,BA3&lt;=investitii!$D$7),VLOOKUP($A$2,investitii!$A$13:$D$33,4,FALSE)*SUM(general!$C$18:$C$22)/investitii!$A$7,0)*corectie!$C$20</f>
        <v>0</v>
      </c>
      <c r="BB11" s="42">
        <f>IF(AND(BB3&gt;=investitii!$C$7,BB3&lt;=investitii!$D$7),VLOOKUP($A$2,investitii!$A$13:$D$33,4,FALSE)*SUM(general!$C$18:$C$22)/investitii!$A$7,0)*corectie!$C$20</f>
        <v>0</v>
      </c>
      <c r="BC11" s="42">
        <f>IF(AND(BC3&gt;=investitii!$C$7,BC3&lt;=investitii!$D$7),VLOOKUP($A$2,investitii!$A$13:$D$33,4,FALSE)*SUM(general!$C$18:$C$22)/investitii!$A$7,0)*corectie!$C$20</f>
        <v>0</v>
      </c>
      <c r="BD11" s="42">
        <f>IF(AND(BD3&gt;=investitii!$C$7,BD3&lt;=investitii!$D$7),VLOOKUP($A$2,investitii!$A$13:$D$33,4,FALSE)*SUM(general!$C$18:$C$22)/investitii!$A$7,0)*corectie!$C$20</f>
        <v>0</v>
      </c>
      <c r="BE11" s="42">
        <f>IF(AND(BE3&gt;=investitii!$C$7,BE3&lt;=investitii!$D$7),VLOOKUP($A$2,investitii!$A$13:$D$33,4,FALSE)*SUM(general!$C$18:$C$22)/investitii!$A$7,0)*corectie!$C$20</f>
        <v>0</v>
      </c>
      <c r="BF11" s="42">
        <f>IF(AND(BF3&gt;=investitii!$C$7,BF3&lt;=investitii!$D$7),VLOOKUP($A$2,investitii!$A$13:$D$33,4,FALSE)*SUM(general!$C$18:$C$22)/investitii!$A$7,0)*corectie!$C$20</f>
        <v>0</v>
      </c>
      <c r="BG11" s="42">
        <f>IF(AND(BG3&gt;=investitii!$C$7,BG3&lt;=investitii!$D$7),VLOOKUP($A$2,investitii!$A$13:$D$33,4,FALSE)*SUM(general!$C$18:$C$22)/investitii!$A$7,0)*corectie!$C$20</f>
        <v>0</v>
      </c>
      <c r="BH11" s="42">
        <f>IF(AND(BH3&gt;=investitii!$C$7,BH3&lt;=investitii!$D$7),VLOOKUP($A$2,investitii!$A$13:$D$33,4,FALSE)*SUM(general!$C$18:$C$22)/investitii!$A$7,0)*corectie!$C$20</f>
        <v>0</v>
      </c>
      <c r="BI11" s="42">
        <f>IF(AND(BI3&gt;=investitii!$C$7,BI3&lt;=investitii!$D$7),VLOOKUP($A$2,investitii!$A$13:$D$33,4,FALSE)*SUM(general!$C$18:$C$22)/investitii!$A$7,0)*corectie!$C$20</f>
        <v>0</v>
      </c>
      <c r="BJ11" s="42">
        <f>IF(AND(BJ3&gt;=investitii!$C$7,BJ3&lt;=investitii!$D$7),VLOOKUP($A$2,investitii!$A$13:$D$33,4,FALSE)*SUM(general!$C$18:$C$22)/investitii!$A$7,0)*corectie!$C$20</f>
        <v>0</v>
      </c>
      <c r="BK11" s="42">
        <f>IF(AND(BK3&gt;=investitii!$C$7,BK3&lt;=investitii!$D$7),VLOOKUP($A$2,investitii!$A$13:$D$33,4,FALSE)*SUM(general!$C$18:$C$22)/investitii!$A$7,0)*corectie!$C$20</f>
        <v>0</v>
      </c>
      <c r="BL11" s="42">
        <f>IF(AND(BL3&gt;=investitii!$C$7,BL3&lt;=investitii!$D$7),VLOOKUP($A$2,investitii!$A$13:$D$33,4,FALSE)*SUM(general!$C$18:$C$22)/investitii!$A$7,0)*corectie!$C$20</f>
        <v>0</v>
      </c>
      <c r="BM11" s="42">
        <f>IF(AND(BM3&gt;=investitii!$C$7,BM3&lt;=investitii!$D$7),VLOOKUP($A$2,investitii!$A$13:$D$33,4,FALSE)*SUM(general!$C$18:$C$22)/investitii!$A$7,0)*corectie!$C$20</f>
        <v>0</v>
      </c>
      <c r="BN11" s="42">
        <f>IF(AND(BN3&gt;=investitii!$C$7,BN3&lt;=investitii!$D$7),VLOOKUP($A$2,investitii!$A$13:$D$33,4,FALSE)*SUM(general!$C$18:$C$22)/investitii!$A$7,0)*corectie!$C$20</f>
        <v>0</v>
      </c>
      <c r="BO11" s="42">
        <f>IF(AND(BO3&gt;=investitii!$C$7,BO3&lt;=investitii!$D$7),VLOOKUP($A$2,investitii!$A$13:$D$33,4,FALSE)*SUM(general!$C$18:$C$22)/investitii!$A$7,0)*corectie!$C$20</f>
        <v>0</v>
      </c>
      <c r="BP11" s="42">
        <f>IF(AND(BP3&gt;=investitii!$C$7,BP3&lt;=investitii!$D$7),VLOOKUP($A$2,investitii!$A$13:$D$33,4,FALSE)*SUM(general!$C$18:$C$22)/investitii!$A$7,0)*corectie!$C$20</f>
        <v>0</v>
      </c>
      <c r="BQ11" s="42">
        <f>IF(AND(BQ3&gt;=investitii!$C$7,BQ3&lt;=investitii!$D$7),VLOOKUP($A$2,investitii!$A$13:$D$33,4,FALSE)*SUM(general!$C$18:$C$22)/investitii!$A$7,0)*corectie!$C$20</f>
        <v>0</v>
      </c>
      <c r="BR11" s="42">
        <f>IF(AND(BR3&gt;=investitii!$C$7,BR3&lt;=investitii!$D$7),VLOOKUP($A$2,investitii!$A$13:$D$33,4,FALSE)*SUM(general!$C$18:$C$22)/investitii!$A$7,0)*corectie!$C$20</f>
        <v>0</v>
      </c>
      <c r="BS11" s="42">
        <f>IF(AND(BS3&gt;=investitii!$C$7,BS3&lt;=investitii!$D$7),VLOOKUP($A$2,investitii!$A$13:$D$33,4,FALSE)*SUM(general!$C$18:$C$22)/investitii!$A$7,0)*corectie!$C$20</f>
        <v>0</v>
      </c>
      <c r="BT11" s="42">
        <f>IF(AND(BT3&gt;=investitii!$C$7,BT3&lt;=investitii!$D$7),VLOOKUP($A$2,investitii!$A$13:$D$33,4,FALSE)*SUM(general!$C$18:$C$22)/investitii!$A$7,0)*corectie!$C$20</f>
        <v>0</v>
      </c>
      <c r="BU11" s="42">
        <f>IF(AND(BU3&gt;=investitii!$C$7,BU3&lt;=investitii!$D$7),VLOOKUP($A$2,investitii!$A$13:$D$33,4,FALSE)*SUM(general!$C$18:$C$22)/investitii!$A$7,0)*corectie!$C$20</f>
        <v>0</v>
      </c>
      <c r="BV11" s="42">
        <f>IF(AND(BV3&gt;=investitii!$C$7,BV3&lt;=investitii!$D$7),VLOOKUP($A$2,investitii!$A$13:$D$33,4,FALSE)*SUM(general!$C$18:$C$22)/investitii!$A$7,0)*corectie!$C$20</f>
        <v>0</v>
      </c>
      <c r="BW11" s="42">
        <f>IF(AND(BW3&gt;=investitii!$C$7,BW3&lt;=investitii!$D$7),VLOOKUP($A$2,investitii!$A$13:$D$33,4,FALSE)*SUM(general!$C$18:$C$22)/investitii!$A$7,0)*corectie!$C$20</f>
        <v>0</v>
      </c>
      <c r="BX11" s="42">
        <f>IF(AND(BX3&gt;=investitii!$C$7,BX3&lt;=investitii!$D$7),VLOOKUP($A$2,investitii!$A$13:$D$33,4,FALSE)*SUM(general!$C$18:$C$22)/investitii!$A$7,0)*corectie!$C$20</f>
        <v>0</v>
      </c>
      <c r="BY11" s="42">
        <f>IF(AND(BY3&gt;=investitii!$C$7,BY3&lt;=investitii!$D$7),VLOOKUP($A$2,investitii!$A$13:$D$33,4,FALSE)*SUM(general!$C$18:$C$22)/investitii!$A$7,0)*corectie!$C$20</f>
        <v>0</v>
      </c>
      <c r="BZ11" s="42">
        <f>IF(AND(BZ3&gt;=investitii!$C$7,BZ3&lt;=investitii!$D$7),VLOOKUP($A$2,investitii!$A$13:$D$33,4,FALSE)*SUM(general!$C$18:$C$22)/investitii!$A$7,0)*corectie!$C$20</f>
        <v>0</v>
      </c>
      <c r="CA11" s="42">
        <f>IF(AND(CA3&gt;=investitii!$C$7,CA3&lt;=investitii!$D$7),VLOOKUP($A$2,investitii!$A$13:$D$33,4,FALSE)*SUM(general!$C$18:$C$22)/investitii!$A$7,0)*corectie!$C$20</f>
        <v>0</v>
      </c>
      <c r="CB11" s="42">
        <f>IF(AND(CB3&gt;=investitii!$C$7,CB3&lt;=investitii!$D$7),VLOOKUP($A$2,investitii!$A$13:$D$33,4,FALSE)*SUM(general!$C$18:$C$22)/investitii!$A$7,0)*corectie!$C$20</f>
        <v>0</v>
      </c>
      <c r="CC11" s="42">
        <f>IF(AND(CC3&gt;=investitii!$C$7,CC3&lt;=investitii!$D$7),VLOOKUP($A$2,investitii!$A$13:$D$33,4,FALSE)*SUM(general!$C$18:$C$22)/investitii!$A$7,0)*corectie!$C$20</f>
        <v>0</v>
      </c>
      <c r="CD11" s="42">
        <f>IF(AND(CD3&gt;=investitii!$C$7,CD3&lt;=investitii!$D$7),VLOOKUP($A$2,investitii!$A$13:$D$33,4,FALSE)*SUM(general!$C$18:$C$22)/investitii!$A$7,0)*corectie!$C$20</f>
        <v>0</v>
      </c>
      <c r="CE11" s="42">
        <f>IF(AND(CE3&gt;=investitii!$C$7,CE3&lt;=investitii!$D$7),VLOOKUP($A$2,investitii!$A$13:$D$33,4,FALSE)*SUM(general!$C$18:$C$22)/investitii!$A$7,0)*corectie!$C$20</f>
        <v>0</v>
      </c>
    </row>
    <row r="12" spans="1:83">
      <c r="A12" t="s">
        <v>565</v>
      </c>
      <c r="B12" t="s">
        <v>538</v>
      </c>
      <c r="C12" s="42">
        <f>SUM(C9:C11)</f>
        <v>46360058.100000001</v>
      </c>
      <c r="D12" s="42">
        <f t="shared" ref="D12:BO12" si="4">SUM(D9:D11)</f>
        <v>46360058.100000001</v>
      </c>
      <c r="E12" s="42">
        <f t="shared" si="4"/>
        <v>139080174.30000001</v>
      </c>
      <c r="F12" s="42">
        <f t="shared" si="4"/>
        <v>1101051379.875</v>
      </c>
      <c r="G12" s="42">
        <f t="shared" si="4"/>
        <v>1101051379.875</v>
      </c>
      <c r="H12" s="42">
        <f t="shared" si="4"/>
        <v>1101051379.875</v>
      </c>
      <c r="I12" s="42">
        <f t="shared" si="4"/>
        <v>1101051379.875</v>
      </c>
      <c r="J12" s="42">
        <f t="shared" si="4"/>
        <v>0</v>
      </c>
      <c r="K12" s="42">
        <f t="shared" si="4"/>
        <v>0</v>
      </c>
      <c r="L12" s="42">
        <f t="shared" si="4"/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42">
        <f t="shared" si="4"/>
        <v>0</v>
      </c>
      <c r="Q12" s="42">
        <f t="shared" si="4"/>
        <v>0</v>
      </c>
      <c r="R12" s="42">
        <f t="shared" si="4"/>
        <v>0</v>
      </c>
      <c r="S12" s="42">
        <f t="shared" si="4"/>
        <v>0</v>
      </c>
      <c r="T12" s="42">
        <f t="shared" si="4"/>
        <v>0</v>
      </c>
      <c r="U12" s="42">
        <f t="shared" si="4"/>
        <v>0</v>
      </c>
      <c r="V12" s="42">
        <f t="shared" si="4"/>
        <v>0</v>
      </c>
      <c r="W12" s="42">
        <f t="shared" si="4"/>
        <v>0</v>
      </c>
      <c r="X12" s="42">
        <f t="shared" si="4"/>
        <v>0</v>
      </c>
      <c r="Y12" s="42">
        <f t="shared" si="4"/>
        <v>0</v>
      </c>
      <c r="Z12" s="42">
        <f t="shared" si="4"/>
        <v>0</v>
      </c>
      <c r="AA12" s="42">
        <f t="shared" si="4"/>
        <v>0</v>
      </c>
      <c r="AB12" s="42">
        <f t="shared" si="4"/>
        <v>0</v>
      </c>
      <c r="AC12" s="42">
        <f t="shared" si="4"/>
        <v>0</v>
      </c>
      <c r="AD12" s="42">
        <f t="shared" si="4"/>
        <v>0</v>
      </c>
      <c r="AE12" s="42">
        <f t="shared" si="4"/>
        <v>0</v>
      </c>
      <c r="AF12" s="42">
        <f t="shared" si="4"/>
        <v>0</v>
      </c>
      <c r="AG12" s="42">
        <f t="shared" si="4"/>
        <v>0</v>
      </c>
      <c r="AH12" s="42">
        <f t="shared" si="4"/>
        <v>0</v>
      </c>
      <c r="AI12" s="42">
        <f t="shared" si="4"/>
        <v>0</v>
      </c>
      <c r="AJ12" s="42">
        <f t="shared" si="4"/>
        <v>0</v>
      </c>
      <c r="AK12" s="42">
        <f t="shared" si="4"/>
        <v>0</v>
      </c>
      <c r="AL12" s="42">
        <f t="shared" si="4"/>
        <v>0</v>
      </c>
      <c r="AM12" s="42">
        <f t="shared" si="4"/>
        <v>0</v>
      </c>
      <c r="AN12" s="42">
        <f t="shared" si="4"/>
        <v>0</v>
      </c>
      <c r="AO12" s="42">
        <f t="shared" si="4"/>
        <v>0</v>
      </c>
      <c r="AP12" s="42">
        <f t="shared" si="4"/>
        <v>0</v>
      </c>
      <c r="AQ12" s="42">
        <f t="shared" si="4"/>
        <v>0</v>
      </c>
      <c r="AR12" s="42">
        <f t="shared" si="4"/>
        <v>0</v>
      </c>
      <c r="AS12" s="42">
        <f t="shared" si="4"/>
        <v>0</v>
      </c>
      <c r="AT12" s="42">
        <f t="shared" si="4"/>
        <v>0</v>
      </c>
      <c r="AU12" s="42">
        <f t="shared" si="4"/>
        <v>0</v>
      </c>
      <c r="AV12" s="42">
        <f t="shared" si="4"/>
        <v>0</v>
      </c>
      <c r="AW12" s="42">
        <f t="shared" si="4"/>
        <v>0</v>
      </c>
      <c r="AX12" s="42">
        <f t="shared" si="4"/>
        <v>0</v>
      </c>
      <c r="AY12" s="42">
        <f t="shared" si="4"/>
        <v>0</v>
      </c>
      <c r="AZ12" s="42">
        <f t="shared" si="4"/>
        <v>0</v>
      </c>
      <c r="BA12" s="42">
        <f t="shared" si="4"/>
        <v>0</v>
      </c>
      <c r="BB12" s="42">
        <f t="shared" si="4"/>
        <v>0</v>
      </c>
      <c r="BC12" s="42">
        <f t="shared" si="4"/>
        <v>0</v>
      </c>
      <c r="BD12" s="42">
        <f t="shared" si="4"/>
        <v>0</v>
      </c>
      <c r="BE12" s="42">
        <f t="shared" si="4"/>
        <v>0</v>
      </c>
      <c r="BF12" s="42">
        <f t="shared" si="4"/>
        <v>0</v>
      </c>
      <c r="BG12" s="42">
        <f t="shared" si="4"/>
        <v>0</v>
      </c>
      <c r="BH12" s="42">
        <f t="shared" si="4"/>
        <v>0</v>
      </c>
      <c r="BI12" s="42">
        <f t="shared" si="4"/>
        <v>0</v>
      </c>
      <c r="BJ12" s="42">
        <f t="shared" si="4"/>
        <v>0</v>
      </c>
      <c r="BK12" s="42">
        <f t="shared" si="4"/>
        <v>0</v>
      </c>
      <c r="BL12" s="42">
        <f t="shared" si="4"/>
        <v>0</v>
      </c>
      <c r="BM12" s="42">
        <f t="shared" si="4"/>
        <v>0</v>
      </c>
      <c r="BN12" s="42">
        <f t="shared" si="4"/>
        <v>0</v>
      </c>
      <c r="BO12" s="42">
        <f t="shared" si="4"/>
        <v>0</v>
      </c>
      <c r="BP12" s="42">
        <f t="shared" ref="BP12:CE12" si="5">SUM(BP9:BP11)</f>
        <v>0</v>
      </c>
      <c r="BQ12" s="42">
        <f t="shared" si="5"/>
        <v>0</v>
      </c>
      <c r="BR12" s="42">
        <f t="shared" si="5"/>
        <v>0</v>
      </c>
      <c r="BS12" s="42">
        <f t="shared" si="5"/>
        <v>0</v>
      </c>
      <c r="BT12" s="42">
        <f t="shared" si="5"/>
        <v>0</v>
      </c>
      <c r="BU12" s="42">
        <f t="shared" si="5"/>
        <v>0</v>
      </c>
      <c r="BV12" s="42">
        <f t="shared" si="5"/>
        <v>0</v>
      </c>
      <c r="BW12" s="42">
        <f t="shared" si="5"/>
        <v>0</v>
      </c>
      <c r="BX12" s="42">
        <f t="shared" si="5"/>
        <v>0</v>
      </c>
      <c r="BY12" s="42">
        <f t="shared" si="5"/>
        <v>0</v>
      </c>
      <c r="BZ12" s="42">
        <f t="shared" si="5"/>
        <v>0</v>
      </c>
      <c r="CA12" s="42">
        <f t="shared" si="5"/>
        <v>0</v>
      </c>
      <c r="CB12" s="42">
        <f t="shared" si="5"/>
        <v>0</v>
      </c>
      <c r="CC12" s="42">
        <f t="shared" si="5"/>
        <v>0</v>
      </c>
      <c r="CD12" s="42">
        <f t="shared" si="5"/>
        <v>0</v>
      </c>
      <c r="CE12" s="42">
        <f t="shared" si="5"/>
        <v>0</v>
      </c>
    </row>
    <row r="13" spans="1:83"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</row>
    <row r="15" spans="1:83">
      <c r="A15" t="s">
        <v>567</v>
      </c>
      <c r="B15" t="s">
        <v>538</v>
      </c>
      <c r="C15" s="42">
        <f>IF(AND(C3&gt;=2025,C6&lt;&gt;0),VLOOKUP(C3,'efecte socio eco 17'!$A$5:$N$30,13,FALSE),0)*corectie!$C$30</f>
        <v>0</v>
      </c>
      <c r="D15" s="42">
        <f>IF(AND(D3&gt;=2025,D6&lt;&gt;0),VLOOKUP(D3,'efecte socio eco 17'!$A$5:$N$30,13,FALSE),0)*corectie!$C$30</f>
        <v>0</v>
      </c>
      <c r="E15" s="42">
        <f>IF(AND(E3&gt;=2025,E6&lt;&gt;0),VLOOKUP(E3,'efecte socio eco 17'!$A$5:$N$30,13,FALSE),0)*corectie!$C$30</f>
        <v>0</v>
      </c>
      <c r="F15" s="42">
        <f>IF(AND(F3&gt;=2025,F6&lt;&gt;0),VLOOKUP(F3,'efecte socio eco 17'!$A$5:$N$30,13,FALSE),0)*corectie!$C$30</f>
        <v>0</v>
      </c>
      <c r="G15" s="42">
        <f>IF(AND(G3&gt;=2025,G6&lt;&gt;0),VLOOKUP(G3,'efecte socio eco 17'!$A$5:$N$30,13,FALSE),0)*corectie!$C$30</f>
        <v>0</v>
      </c>
      <c r="H15" s="42">
        <f>IF(AND(H3&gt;=2025,H6&lt;&gt;0),VLOOKUP(H3,'efecte socio eco 17'!$A$5:$N$30,13,FALSE),0)*corectie!$C$30</f>
        <v>0</v>
      </c>
      <c r="I15" s="42">
        <f>IF(AND(I3&gt;=2025,I6&lt;&gt;0),VLOOKUP(I3,'efecte socio eco 17'!$A$5:$N$30,13,FALSE),0)*corectie!$C$30</f>
        <v>0</v>
      </c>
      <c r="J15" s="42">
        <f>IF(AND(J3&gt;=2025,J6&lt;&gt;0),VLOOKUP(J3,'efecte socio eco 17'!$A$5:$N$30,13,FALSE),0)*corectie!$C$30</f>
        <v>2224636080.2858877</v>
      </c>
      <c r="K15" s="42">
        <f>IF(AND(K3&gt;=2025,K6&lt;&gt;0),VLOOKUP(K3,'efecte socio eco 17'!$A$5:$N$30,13,FALSE),0)*corectie!$C$30</f>
        <v>2233256515.1434879</v>
      </c>
      <c r="L15" s="42">
        <f>IF(AND(L3&gt;=2025,L6&lt;&gt;0),VLOOKUP(L3,'efecte socio eco 17'!$A$5:$N$30,13,FALSE),0)*corectie!$C$30</f>
        <v>2241910354.0700917</v>
      </c>
      <c r="M15" s="42">
        <f>IF(AND(M3&gt;=2025,M6&lt;&gt;0),VLOOKUP(M3,'efecte socio eco 17'!$A$5:$N$30,13,FALSE),0)*corectie!$C$30</f>
        <v>2250597726.5060163</v>
      </c>
      <c r="N15" s="42">
        <f>IF(AND(N3&gt;=2025,N6&lt;&gt;0),VLOOKUP(N3,'efecte socio eco 17'!$A$5:$N$30,13,FALSE),0)*corectie!$C$30</f>
        <v>2255677755.3200397</v>
      </c>
      <c r="O15" s="42">
        <f>IF(AND(O3&gt;=2025,O6&lt;&gt;0),VLOOKUP(O3,'efecte socio eco 17'!$A$5:$N$30,13,FALSE),0)*corectie!$C$30</f>
        <v>2260769250.7291141</v>
      </c>
      <c r="P15" s="42">
        <f>IF(AND(P3&gt;=2025,P6&lt;&gt;0),VLOOKUP(P3,'efecte socio eco 17'!$A$5:$N$30,13,FALSE),0)*corectie!$C$30</f>
        <v>2265872238.6155334</v>
      </c>
      <c r="Q15" s="42">
        <f>IF(AND(Q3&gt;=2025,Q6&lt;&gt;0),VLOOKUP(Q3,'efecte socio eco 17'!$A$5:$N$30,13,FALSE),0)*corectie!$C$30</f>
        <v>2270986744.9200139</v>
      </c>
      <c r="R15" s="42">
        <f>IF(AND(R3&gt;=2025,R6&lt;&gt;0),VLOOKUP(R3,'efecte socio eco 17'!$A$5:$N$30,13,FALSE),0)*corectie!$C$30</f>
        <v>2276112795.6418238</v>
      </c>
      <c r="S15" s="42">
        <f>IF(AND(S3&gt;=2025,S6&lt;&gt;0),VLOOKUP(S3,'efecte socio eco 17'!$A$5:$N$30,13,FALSE),0)*corectie!$C$30</f>
        <v>2280900316.996387</v>
      </c>
      <c r="T15" s="42">
        <f>IF(AND(T3&gt;=2025,T6&lt;&gt;0),VLOOKUP(T3,'efecte socio eco 17'!$A$5:$N$30,13,FALSE),0)*corectie!$C$30</f>
        <v>2285697908.309154</v>
      </c>
      <c r="U15" s="42">
        <f>IF(AND(U3&gt;=2025,U6&lt;&gt;0),VLOOKUP(U3,'efecte socio eco 17'!$A$5:$N$30,13,FALSE),0)*corectie!$C$30</f>
        <v>2290505590.7610359</v>
      </c>
      <c r="V15" s="42">
        <f>IF(AND(V3&gt;=2025,V6&lt;&gt;0),VLOOKUP(V3,'efecte socio eco 17'!$A$5:$N$30,13,FALSE),0)*corectie!$C$30</f>
        <v>2295323385.5774927</v>
      </c>
      <c r="W15" s="42">
        <f>IF(AND(W3&gt;=2025,W6&lt;&gt;0),VLOOKUP(W3,'efecte socio eco 17'!$A$5:$N$30,13,FALSE),0)*corectie!$C$30</f>
        <v>2300151314.0286312</v>
      </c>
      <c r="X15" s="42">
        <f>IF(AND(X3&gt;=2025,X6&lt;&gt;0),VLOOKUP(X3,'efecte socio eco 17'!$A$5:$N$30,13,FALSE),0)*corectie!$C$30</f>
        <v>2303104011.6142869</v>
      </c>
      <c r="Y15" s="42">
        <f>IF(AND(Y3&gt;=2025,Y6&lt;&gt;0),VLOOKUP(Y3,'efecte socio eco 17'!$A$5:$N$30,13,FALSE),0)*corectie!$C$30</f>
        <v>2306060499.5692887</v>
      </c>
      <c r="Z15" s="42">
        <f>IF(AND(Z3&gt;=2025,Z6&lt;&gt;0),VLOOKUP(Z3,'efecte socio eco 17'!$A$5:$N$30,13,FALSE),0)*corectie!$C$30</f>
        <v>2309020782.7593226</v>
      </c>
      <c r="AA15" s="42">
        <f>IF(AND(AA3&gt;=2025,AA6&lt;&gt;0),VLOOKUP(AA3,'efecte socio eco 17'!$A$5:$N$30,13,FALSE),0)*corectie!$C$30</f>
        <v>2311984866.0563216</v>
      </c>
      <c r="AB15" s="42">
        <f>IF(AND(AB3&gt;=2025,AB6&lt;&gt;0),VLOOKUP(AB3,'efecte socio eco 17'!$A$5:$N$30,13,FALSE),0)*corectie!$C$30</f>
        <v>2314952754.3384709</v>
      </c>
      <c r="AC15" s="42">
        <f>IF(AND(AC3&gt;=2025,AC6&lt;&gt;0),VLOOKUP(AC3,'efecte socio eco 17'!$A$5:$N$30,13,FALSE),0)*corectie!$C$30</f>
        <v>2318016736.811645</v>
      </c>
      <c r="AD15" s="42">
        <f>IF(AND(AD3&gt;=2025,AD6&lt;&gt;0),VLOOKUP(AD3,'efecte socio eco 17'!$A$5:$N$30,13,FALSE),0)*corectie!$C$30</f>
        <v>2321084774.6542344</v>
      </c>
      <c r="AE15" s="42">
        <f>IF(AND(AE3&gt;=2025,AE6&lt;&gt;0),VLOOKUP(AE3,'efecte socio eco 17'!$A$5:$N$30,13,FALSE),0)*corectie!$C$30</f>
        <v>2324156873.2337685</v>
      </c>
      <c r="AF15" s="42">
        <f>IF(AND(AF3&gt;=2025,AF6&lt;&gt;0),VLOOKUP(AF3,'efecte socio eco 17'!$A$5:$N$30,13,FALSE),0)*corectie!$C$30</f>
        <v>2327233037.9248838</v>
      </c>
      <c r="AG15" s="42">
        <f>IF(AND(AG3&gt;=2025,AG6&lt;&gt;0),VLOOKUP(AG3,'efecte socio eco 17'!$A$5:$N$30,13,FALSE),0)*corectie!$C$30</f>
        <v>0</v>
      </c>
      <c r="AH15" s="42">
        <f>IF(AND(AH3&gt;=2025,AH6&lt;&gt;0),VLOOKUP(AH3,'efecte socio eco 17'!$A$5:$N$30,13,FALSE),0)*corectie!$C$30</f>
        <v>0</v>
      </c>
      <c r="AI15" s="42">
        <f>IF(AND(AI3&gt;=2025,AI6&lt;&gt;0),VLOOKUP(AI3,'efecte socio eco 17'!$A$5:$N$30,13,FALSE),0)*corectie!$C$30</f>
        <v>0</v>
      </c>
      <c r="AJ15" s="42">
        <f>IF(AND(AJ3&gt;=2025,AJ6&lt;&gt;0),VLOOKUP(AJ3,'efecte socio eco 17'!$A$5:$N$30,13,FALSE),0)*corectie!$C$30</f>
        <v>0</v>
      </c>
      <c r="AK15" s="42">
        <f>IF(AND(AK3&gt;=2025,AK6&lt;&gt;0),VLOOKUP(AK3,'efecte socio eco 17'!$A$5:$N$30,13,FALSE),0)*corectie!$C$30</f>
        <v>0</v>
      </c>
      <c r="AL15" s="42">
        <f>IF(AND(AL3&gt;=2025,AL6&lt;&gt;0),VLOOKUP(AL3,'efecte socio eco 17'!$A$5:$N$30,13,FALSE),0)*corectie!$C$30</f>
        <v>0</v>
      </c>
      <c r="AM15" s="42">
        <f>IF(AND(AM3&gt;=2025,AM6&lt;&gt;0),VLOOKUP(AM3,'efecte socio eco 17'!$A$5:$N$30,13,FALSE),0)*corectie!$C$30</f>
        <v>0</v>
      </c>
      <c r="AN15" s="42">
        <f>IF(AND(AN3&gt;=2025,AN6&lt;&gt;0),VLOOKUP(AN3,'efecte socio eco 17'!$A$5:$N$30,13,FALSE),0)*corectie!$C$30</f>
        <v>0</v>
      </c>
      <c r="AO15" s="42">
        <f>IF(AND(AO3&gt;=2025,AO6&lt;&gt;0),VLOOKUP(AO3,'efecte socio eco 17'!$A$5:$N$30,13,FALSE),0)*corectie!$C$30</f>
        <v>0</v>
      </c>
      <c r="AP15" s="42">
        <f>IF(AND(AP3&gt;=2025,AP6&lt;&gt;0),VLOOKUP(AP3,'efecte socio eco 17'!$A$5:$N$30,13,FALSE),0)*corectie!$C$30</f>
        <v>0</v>
      </c>
      <c r="AQ15" s="42">
        <f>IF(AND(AQ3&gt;=2025,AQ6&lt;&gt;0),VLOOKUP(AQ3,'efecte socio eco 17'!$A$5:$N$30,13,FALSE),0)*corectie!$C$30</f>
        <v>0</v>
      </c>
      <c r="AR15" s="42">
        <f>IF(AND(AR3&gt;=2025,AR6&lt;&gt;0),VLOOKUP(AR3,'efecte socio eco 17'!$A$5:$N$30,13,FALSE),0)*corectie!$C$30</f>
        <v>0</v>
      </c>
      <c r="AS15" s="42">
        <f>IF(AND(AS3&gt;=2025,AS6&lt;&gt;0),VLOOKUP(AS3,'efecte socio eco 17'!$A$5:$N$30,13,FALSE),0)*corectie!$C$30</f>
        <v>0</v>
      </c>
      <c r="AT15" s="42">
        <f>IF(AND(AT3&gt;=2025,AT6&lt;&gt;0),VLOOKUP(AT3,'efecte socio eco 17'!$A$5:$N$30,13,FALSE),0)*corectie!$C$30</f>
        <v>0</v>
      </c>
      <c r="AU15" s="42">
        <f>IF(AND(AU3&gt;=2025,AU6&lt;&gt;0),VLOOKUP(AU3,'efecte socio eco 17'!$A$5:$N$30,13,FALSE),0)*corectie!$C$30</f>
        <v>0</v>
      </c>
      <c r="AV15" s="42">
        <f>IF(AND(AV3&gt;=2025,AV6&lt;&gt;0),VLOOKUP(AV3,'efecte socio eco 17'!$A$5:$N$30,13,FALSE),0)*corectie!$C$30</f>
        <v>0</v>
      </c>
      <c r="AW15" s="42">
        <f>IF(AND(AW3&gt;=2025,AW6&lt;&gt;0),VLOOKUP(AW3,'efecte socio eco 17'!$A$5:$N$30,13,FALSE),0)*corectie!$C$30</f>
        <v>0</v>
      </c>
      <c r="AX15" s="42">
        <f>IF(AND(AX3&gt;=2025,AX6&lt;&gt;0),VLOOKUP(AX3,'efecte socio eco 17'!$A$5:$N$30,13,FALSE),0)*corectie!$C$30</f>
        <v>0</v>
      </c>
      <c r="AY15" s="42">
        <f>IF(AND(AY3&gt;=2025,AY6&lt;&gt;0),VLOOKUP(AY3,'efecte socio eco 17'!$A$5:$N$30,13,FALSE),0)*corectie!$C$30</f>
        <v>0</v>
      </c>
      <c r="AZ15" s="42">
        <f>IF(AND(AZ3&gt;=2025,AZ6&lt;&gt;0),VLOOKUP(AZ3,'efecte socio eco 17'!$A$5:$N$30,13,FALSE),0)*corectie!$C$30</f>
        <v>0</v>
      </c>
      <c r="BA15" s="42">
        <f>IF(AND(BA3&gt;=2025,BA6&lt;&gt;0),VLOOKUP(BA3,'efecte socio eco 17'!$A$5:$N$30,13,FALSE),0)*corectie!$C$30</f>
        <v>0</v>
      </c>
      <c r="BB15" s="42">
        <f>IF(AND(BB3&gt;=2025,BB6&lt;&gt;0),VLOOKUP(BB3,'efecte socio eco 17'!$A$5:$N$30,13,FALSE),0)*corectie!$C$30</f>
        <v>0</v>
      </c>
      <c r="BC15" s="42">
        <f>IF(AND(BC3&gt;=2025,BC6&lt;&gt;0),VLOOKUP(BC3,'efecte socio eco 17'!$A$5:$N$30,13,FALSE),0)*corectie!$C$30</f>
        <v>0</v>
      </c>
      <c r="BD15" s="42">
        <f>IF(AND(BD3&gt;=2025,BD6&lt;&gt;0),VLOOKUP(BD3,'efecte socio eco 17'!$A$5:$N$30,13,FALSE),0)*corectie!$C$30</f>
        <v>0</v>
      </c>
      <c r="BE15" s="42">
        <f>IF(AND(BE3&gt;=2025,BE6&lt;&gt;0),VLOOKUP(BE3,'efecte socio eco 17'!$A$5:$N$30,13,FALSE),0)*corectie!$C$30</f>
        <v>0</v>
      </c>
      <c r="BF15" s="42">
        <f>IF(AND(BF3&gt;=2025,BF6&lt;&gt;0),VLOOKUP(BF3,'efecte socio eco 17'!$A$5:$N$30,13,FALSE),0)*corectie!$C$30</f>
        <v>0</v>
      </c>
      <c r="BG15" s="42">
        <f>IF(AND(BG3&gt;=2025,BG6&lt;&gt;0),VLOOKUP(BG3,'efecte socio eco 17'!$A$5:$N$30,13,FALSE),0)*corectie!$C$30</f>
        <v>0</v>
      </c>
      <c r="BH15" s="42">
        <f>IF(AND(BH3&gt;=2025,BH6&lt;&gt;0),VLOOKUP(BH3,'efecte socio eco 17'!$A$5:$N$30,13,FALSE),0)*corectie!$C$30</f>
        <v>0</v>
      </c>
      <c r="BI15" s="42">
        <f>IF(AND(BI3&gt;=2025,BI6&lt;&gt;0),VLOOKUP(BI3,'efecte socio eco 17'!$A$5:$N$30,13,FALSE),0)*corectie!$C$30</f>
        <v>0</v>
      </c>
      <c r="BJ15" s="42">
        <f>IF(AND(BJ3&gt;=2025,BJ6&lt;&gt;0),VLOOKUP(BJ3,'efecte socio eco 17'!$A$5:$N$30,13,FALSE),0)*corectie!$C$30</f>
        <v>0</v>
      </c>
      <c r="BK15" s="42">
        <f>IF(AND(BK3&gt;=2025,BK6&lt;&gt;0),VLOOKUP(BK3,'efecte socio eco 17'!$A$5:$N$30,13,FALSE),0)*corectie!$C$30</f>
        <v>0</v>
      </c>
      <c r="BL15" s="42">
        <f>IF(AND(BL3&gt;=2025,BL6&lt;&gt;0),VLOOKUP(BL3,'efecte socio eco 17'!$A$5:$N$30,13,FALSE),0)*corectie!$C$30</f>
        <v>0</v>
      </c>
      <c r="BM15" s="42">
        <f>IF(AND(BM3&gt;=2025,BM6&lt;&gt;0),VLOOKUP(BM3,'efecte socio eco 17'!$A$5:$N$30,13,FALSE),0)*corectie!$C$30</f>
        <v>0</v>
      </c>
      <c r="BN15" s="42">
        <f>IF(AND(BN3&gt;=2025,BN6&lt;&gt;0),VLOOKUP(BN3,'efecte socio eco 17'!$A$5:$N$30,13,FALSE),0)*corectie!$C$30</f>
        <v>0</v>
      </c>
      <c r="BO15" s="42">
        <f>IF(AND(BO3&gt;=2025,BO6&lt;&gt;0),VLOOKUP(BO3,'efecte socio eco 17'!$A$5:$N$30,13,FALSE),0)*corectie!$C$30</f>
        <v>0</v>
      </c>
      <c r="BP15" s="42">
        <f>IF(AND(BP3&gt;=2025,BP6&lt;&gt;0),VLOOKUP(BP3,'efecte socio eco 17'!$A$5:$N$30,13,FALSE),0)*corectie!$C$30</f>
        <v>0</v>
      </c>
      <c r="BQ15" s="42">
        <f>IF(AND(BQ3&gt;=2025,BQ6&lt;&gt;0),VLOOKUP(BQ3,'efecte socio eco 17'!$A$5:$N$30,13,FALSE),0)*corectie!$C$30</f>
        <v>0</v>
      </c>
      <c r="BR15" s="42">
        <f>IF(AND(BR3&gt;=2025,BR6&lt;&gt;0),VLOOKUP(BR3,'efecte socio eco 17'!$A$5:$N$30,13,FALSE),0)*corectie!$C$30</f>
        <v>0</v>
      </c>
      <c r="BS15" s="42">
        <f>IF(AND(BS3&gt;=2025,BS6&lt;&gt;0),VLOOKUP(BS3,'efecte socio eco 17'!$A$5:$N$30,13,FALSE),0)*corectie!$C$30</f>
        <v>0</v>
      </c>
      <c r="BT15" s="42">
        <f>IF(AND(BT3&gt;=2025,BT6&lt;&gt;0),VLOOKUP(BT3,'efecte socio eco 17'!$A$5:$N$30,13,FALSE),0)*corectie!$C$30</f>
        <v>0</v>
      </c>
      <c r="BU15" s="42">
        <f>IF(AND(BU3&gt;=2025,BU6&lt;&gt;0),VLOOKUP(BU3,'efecte socio eco 17'!$A$5:$N$30,13,FALSE),0)*corectie!$C$30</f>
        <v>0</v>
      </c>
      <c r="BV15" s="42">
        <f>IF(AND(BV3&gt;=2025,BV6&lt;&gt;0),VLOOKUP(BV3,'efecte socio eco 17'!$A$5:$N$30,13,FALSE),0)*corectie!$C$30</f>
        <v>0</v>
      </c>
      <c r="BW15" s="42">
        <f>IF(AND(BW3&gt;=2025,BW6&lt;&gt;0),VLOOKUP(BW3,'efecte socio eco 17'!$A$5:$N$30,13,FALSE),0)*corectie!$C$30</f>
        <v>0</v>
      </c>
      <c r="BX15" s="42">
        <f>IF(AND(BX3&gt;=2025,BX6&lt;&gt;0),VLOOKUP(BX3,'efecte socio eco 17'!$A$5:$N$30,13,FALSE),0)*corectie!$C$30</f>
        <v>0</v>
      </c>
      <c r="BY15" s="42">
        <f>IF(AND(BY3&gt;=2025,BY6&lt;&gt;0),VLOOKUP(BY3,'efecte socio eco 17'!$A$5:$N$30,13,FALSE),0)*corectie!$C$30</f>
        <v>0</v>
      </c>
      <c r="BZ15" s="42">
        <f>IF(AND(BZ3&gt;=2025,BZ6&lt;&gt;0),VLOOKUP(BZ3,'efecte socio eco 17'!$A$5:$N$30,13,FALSE),0)*corectie!$C$30</f>
        <v>0</v>
      </c>
      <c r="CA15" s="42">
        <f>IF(AND(CA3&gt;=2025,CA6&lt;&gt;0),VLOOKUP(CA3,'efecte socio eco 17'!$A$5:$N$30,13,FALSE),0)*corectie!$C$30</f>
        <v>0</v>
      </c>
      <c r="CB15" s="42">
        <f>IF(AND(CB3&gt;=2025,CB6&lt;&gt;0),VLOOKUP(CB3,'efecte socio eco 17'!$A$5:$N$30,13,FALSE),0)*corectie!$C$30</f>
        <v>0</v>
      </c>
      <c r="CC15" s="42">
        <f>IF(AND(CC3&gt;=2025,CC6&lt;&gt;0),VLOOKUP(CC3,'efecte socio eco 17'!$A$5:$N$30,13,FALSE),0)*corectie!$C$30</f>
        <v>0</v>
      </c>
      <c r="CD15" s="42">
        <f>IF(AND(CD3&gt;=2025,CD6&lt;&gt;0),VLOOKUP(CD3,'efecte socio eco 17'!$A$5:$N$30,13,FALSE),0)*corectie!$C$30</f>
        <v>0</v>
      </c>
      <c r="CE15" s="42">
        <f>IF(AND(CE3&gt;=2025,CE6&lt;&gt;0),VLOOKUP(CE3,'efecte socio eco 17'!$A$5:$N$30,13,FALSE),0)*corectie!$C$30</f>
        <v>0</v>
      </c>
    </row>
    <row r="16" spans="1:83">
      <c r="A16" t="s">
        <v>568</v>
      </c>
      <c r="B16" t="s">
        <v>538</v>
      </c>
      <c r="C16" s="42">
        <f>IF(AND(C3&gt;=2025,C6&lt;&gt;0),VLOOKUP(C3,'efecte socio eco fp'!$A$5:$N$30,13,FALSE),0)*corectie!$C$30</f>
        <v>0</v>
      </c>
      <c r="D16" s="42">
        <f>IF(AND(D3&gt;=2025,D6&lt;&gt;0),VLOOKUP(D3,'efecte socio eco fp'!$A$5:$N$30,13,FALSE),0)*corectie!$C$30</f>
        <v>0</v>
      </c>
      <c r="E16" s="42">
        <f>IF(AND(E3&gt;=2025,E6&lt;&gt;0),VLOOKUP(E3,'efecte socio eco fp'!$A$5:$N$30,13,FALSE),0)*corectie!$C$30</f>
        <v>0</v>
      </c>
      <c r="F16" s="42">
        <f>IF(AND(F3&gt;=2025,F6&lt;&gt;0),VLOOKUP(F3,'efecte socio eco fp'!$A$5:$N$30,13,FALSE),0)*corectie!$C$30</f>
        <v>0</v>
      </c>
      <c r="G16" s="42">
        <f>IF(AND(G3&gt;=2025,G6&lt;&gt;0),VLOOKUP(G3,'efecte socio eco fp'!$A$5:$N$30,13,FALSE),0)*corectie!$C$30</f>
        <v>0</v>
      </c>
      <c r="H16" s="42">
        <f>IF(AND(H3&gt;=2025,H6&lt;&gt;0),VLOOKUP(H3,'efecte socio eco fp'!$A$5:$N$30,13,FALSE),0)*corectie!$C$30</f>
        <v>0</v>
      </c>
      <c r="I16" s="42">
        <f>IF(AND(I3&gt;=2025,I6&lt;&gt;0),VLOOKUP(I3,'efecte socio eco fp'!$A$5:$N$30,13,FALSE),0)*corectie!$C$30</f>
        <v>0</v>
      </c>
      <c r="J16" s="42">
        <f>IF(AND(J3&gt;=2025,J6&lt;&gt;0),VLOOKUP(J3,'efecte socio eco fp'!$A$5:$N$30,13,FALSE),0)*corectie!$C$30</f>
        <v>2211911042.2153802</v>
      </c>
      <c r="K16" s="42">
        <f>IF(AND(K3&gt;=2025,K6&lt;&gt;0),VLOOKUP(K3,'efecte socio eco fp'!$A$5:$N$30,13,FALSE),0)*corectie!$C$30</f>
        <v>2220523855.3700318</v>
      </c>
      <c r="L16" s="42">
        <f>IF(AND(L3&gt;=2025,L6&lt;&gt;0),VLOOKUP(L3,'efecte socio eco fp'!$A$5:$N$30,13,FALSE),0)*corectie!$C$30</f>
        <v>2229170205.384449</v>
      </c>
      <c r="M16" s="42">
        <f>IF(AND(M3&gt;=2025,M6&lt;&gt;0),VLOOKUP(M3,'efecte socio eco fp'!$A$5:$N$30,13,FALSE),0)*corectie!$C$30</f>
        <v>2237850222.8455777</v>
      </c>
      <c r="N16" s="42">
        <f>IF(AND(N3&gt;=2025,N6&lt;&gt;0),VLOOKUP(N3,'efecte socio eco fp'!$A$5:$N$30,13,FALSE),0)*corectie!$C$30</f>
        <v>2242838166.3561783</v>
      </c>
      <c r="O16" s="42">
        <f>IF(AND(O3&gt;=2025,O6&lt;&gt;0),VLOOKUP(O3,'efecte socio eco fp'!$A$5:$N$30,13,FALSE),0)*corectie!$C$30</f>
        <v>2247837227.4921732</v>
      </c>
      <c r="P16" s="42">
        <f>IF(AND(P3&gt;=2025,P6&lt;&gt;0),VLOOKUP(P3,'efecte socio eco fp'!$A$5:$N$30,13,FALSE),0)*corectie!$C$30</f>
        <v>2252847431.0336323</v>
      </c>
      <c r="Q16" s="42">
        <f>IF(AND(Q3&gt;=2025,Q6&lt;&gt;0),VLOOKUP(Q3,'efecte socio eco fp'!$A$5:$N$30,13,FALSE),0)*corectie!$C$30</f>
        <v>2257868801.8158598</v>
      </c>
      <c r="R16" s="42">
        <f>IF(AND(R3&gt;=2025,R6&lt;&gt;0),VLOOKUP(R3,'efecte socio eco fp'!$A$5:$N$30,13,FALSE),0)*corectie!$C$30</f>
        <v>2262901364.7295141</v>
      </c>
      <c r="S16" s="42">
        <f>IF(AND(S3&gt;=2025,S6&lt;&gt;0),VLOOKUP(S3,'efecte socio eco fp'!$A$5:$N$30,13,FALSE),0)*corectie!$C$30</f>
        <v>2266586536.0347881</v>
      </c>
      <c r="T16" s="42">
        <f>IF(AND(T3&gt;=2025,T6&lt;&gt;0),VLOOKUP(T3,'efecte socio eco fp'!$A$5:$N$30,13,FALSE),0)*corectie!$C$30</f>
        <v>2270277708.7008643</v>
      </c>
      <c r="U16" s="42">
        <f>IF(AND(U3&gt;=2025,U6&lt;&gt;0),VLOOKUP(U3,'efecte socio eco fp'!$A$5:$N$30,13,FALSE),0)*corectie!$C$30</f>
        <v>2273974892.5010552</v>
      </c>
      <c r="V16" s="42">
        <f>IF(AND(V3&gt;=2025,V6&lt;&gt;0),VLOOKUP(V3,'efecte socio eco fp'!$A$5:$N$30,13,FALSE),0)*corectie!$C$30</f>
        <v>2277678097.2245893</v>
      </c>
      <c r="W16" s="42">
        <f>IF(AND(W3&gt;=2025,W6&lt;&gt;0),VLOOKUP(W3,'efecte socio eco fp'!$A$5:$N$30,13,FALSE),0)*corectie!$C$30</f>
        <v>2281387332.6766367</v>
      </c>
      <c r="X16" s="42">
        <f>IF(AND(X3&gt;=2025,X6&lt;&gt;0),VLOOKUP(X3,'efecte socio eco fp'!$A$5:$N$30,13,FALSE),0)*corectie!$C$30</f>
        <v>2284996633.4333038</v>
      </c>
      <c r="Y16" s="42">
        <f>IF(AND(Y3&gt;=2025,Y6&lt;&gt;0),VLOOKUP(Y3,'efecte socio eco fp'!$A$5:$N$30,13,FALSE),0)*corectie!$C$30</f>
        <v>2288611644.3347435</v>
      </c>
      <c r="Z16" s="42">
        <f>IF(AND(Z3&gt;=2025,Z6&lt;&gt;0),VLOOKUP(Z3,'efecte socio eco fp'!$A$5:$N$30,13,FALSE),0)*corectie!$C$30</f>
        <v>2292232374.4147706</v>
      </c>
      <c r="AA16" s="42">
        <f>IF(AND(AA3&gt;=2025,AA6&lt;&gt;0),VLOOKUP(AA3,'efecte socio eco fp'!$A$5:$N$30,13,FALSE),0)*corectie!$C$30</f>
        <v>2295858832.7214909</v>
      </c>
      <c r="AB16" s="42">
        <f>IF(AND(AB3&gt;=2025,AB6&lt;&gt;0),VLOOKUP(AB3,'efecte socio eco fp'!$A$5:$N$30,13,FALSE),0)*corectie!$C$30</f>
        <v>2299491028.3173265</v>
      </c>
      <c r="AC16" s="42">
        <f>IF(AND(AC3&gt;=2025,AC6&lt;&gt;0),VLOOKUP(AC3,'efecte socio eco fp'!$A$5:$N$30,13,FALSE),0)*corectie!$C$30</f>
        <v>2302263017.4043245</v>
      </c>
      <c r="AD16" s="42">
        <f>IF(AND(AD3&gt;=2025,AD6&lt;&gt;0),VLOOKUP(AD3,'efecte socio eco fp'!$A$5:$N$30,13,FALSE),0)*corectie!$C$30</f>
        <v>2305038348.0670905</v>
      </c>
      <c r="AE16" s="42">
        <f>IF(AND(AE3&gt;=2025,AE6&lt;&gt;0),VLOOKUP(AE3,'efecte socio eco fp'!$A$5:$N$30,13,FALSE),0)*corectie!$C$30</f>
        <v>2307817024.3338251</v>
      </c>
      <c r="AF16" s="42">
        <f>IF(AND(AF3&gt;=2025,AF6&lt;&gt;0),VLOOKUP(AF3,'efecte socio eco fp'!$A$5:$N$30,13,FALSE),0)*corectie!$C$30</f>
        <v>2310599050.2375851</v>
      </c>
      <c r="AG16" s="42">
        <f>IF(AND(AG3&gt;=2025,AG6&lt;&gt;0),VLOOKUP(AG3,'efecte socio eco fp'!$A$5:$N$30,13,FALSE),0)*corectie!$C$30</f>
        <v>0</v>
      </c>
      <c r="AH16" s="42">
        <f>IF(AND(AH3&gt;=2025,AH6&lt;&gt;0),VLOOKUP(AH3,'efecte socio eco fp'!$A$5:$N$30,13,FALSE),0)*corectie!$C$30</f>
        <v>0</v>
      </c>
      <c r="AI16" s="42">
        <f>IF(AND(AI3&gt;=2025,AI6&lt;&gt;0),VLOOKUP(AI3,'efecte socio eco fp'!$A$5:$N$30,13,FALSE),0)*corectie!$C$30</f>
        <v>0</v>
      </c>
      <c r="AJ16" s="42">
        <f>IF(AND(AJ3&gt;=2025,AJ6&lt;&gt;0),VLOOKUP(AJ3,'efecte socio eco fp'!$A$5:$N$30,13,FALSE),0)*corectie!$C$30</f>
        <v>0</v>
      </c>
      <c r="AK16" s="42">
        <f>IF(AND(AK3&gt;=2025,AK6&lt;&gt;0),VLOOKUP(AK3,'efecte socio eco fp'!$A$5:$N$30,13,FALSE),0)*corectie!$C$30</f>
        <v>0</v>
      </c>
      <c r="AL16" s="42">
        <f>IF(AND(AL3&gt;=2025,AL6&lt;&gt;0),VLOOKUP(AL3,'efecte socio eco fp'!$A$5:$N$30,13,FALSE),0)*corectie!$C$30</f>
        <v>0</v>
      </c>
      <c r="AM16" s="42">
        <f>IF(AND(AM3&gt;=2025,AM6&lt;&gt;0),VLOOKUP(AM3,'efecte socio eco fp'!$A$5:$N$30,13,FALSE),0)*corectie!$C$30</f>
        <v>0</v>
      </c>
      <c r="AN16" s="42">
        <f>IF(AND(AN3&gt;=2025,AN6&lt;&gt;0),VLOOKUP(AN3,'efecte socio eco fp'!$A$5:$N$30,13,FALSE),0)*corectie!$C$30</f>
        <v>0</v>
      </c>
      <c r="AO16" s="42">
        <f>IF(AND(AO3&gt;=2025,AO6&lt;&gt;0),VLOOKUP(AO3,'efecte socio eco fp'!$A$5:$N$30,13,FALSE),0)*corectie!$C$30</f>
        <v>0</v>
      </c>
      <c r="AP16" s="42">
        <f>IF(AND(AP3&gt;=2025,AP6&lt;&gt;0),VLOOKUP(AP3,'efecte socio eco fp'!$A$5:$N$30,13,FALSE),0)*corectie!$C$30</f>
        <v>0</v>
      </c>
      <c r="AQ16" s="42">
        <f>IF(AND(AQ3&gt;=2025,AQ6&lt;&gt;0),VLOOKUP(AQ3,'efecte socio eco fp'!$A$5:$N$30,13,FALSE),0)*corectie!$C$30</f>
        <v>0</v>
      </c>
      <c r="AR16" s="42">
        <f>IF(AND(AR3&gt;=2025,AR6&lt;&gt;0),VLOOKUP(AR3,'efecte socio eco fp'!$A$5:$N$30,13,FALSE),0)*corectie!$C$30</f>
        <v>0</v>
      </c>
      <c r="AS16" s="42">
        <f>IF(AND(AS3&gt;=2025,AS6&lt;&gt;0),VLOOKUP(AS3,'efecte socio eco fp'!$A$5:$N$30,13,FALSE),0)*corectie!$C$30</f>
        <v>0</v>
      </c>
      <c r="AT16" s="42">
        <f>IF(AND(AT3&gt;=2025,AT6&lt;&gt;0),VLOOKUP(AT3,'efecte socio eco fp'!$A$5:$N$30,13,FALSE),0)*corectie!$C$30</f>
        <v>0</v>
      </c>
      <c r="AU16" s="42">
        <f>IF(AND(AU3&gt;=2025,AU6&lt;&gt;0),VLOOKUP(AU3,'efecte socio eco fp'!$A$5:$N$30,13,FALSE),0)*corectie!$C$30</f>
        <v>0</v>
      </c>
      <c r="AV16" s="42">
        <f>IF(AND(AV3&gt;=2025,AV6&lt;&gt;0),VLOOKUP(AV3,'efecte socio eco fp'!$A$5:$N$30,13,FALSE),0)*corectie!$C$30</f>
        <v>0</v>
      </c>
      <c r="AW16" s="42">
        <f>IF(AND(AW3&gt;=2025,AW6&lt;&gt;0),VLOOKUP(AW3,'efecte socio eco fp'!$A$5:$N$30,13,FALSE),0)*corectie!$C$30</f>
        <v>0</v>
      </c>
      <c r="AX16" s="42">
        <f>IF(AND(AX3&gt;=2025,AX6&lt;&gt;0),VLOOKUP(AX3,'efecte socio eco fp'!$A$5:$N$30,13,FALSE),0)*corectie!$C$30</f>
        <v>0</v>
      </c>
      <c r="AY16" s="42">
        <f>IF(AND(AY3&gt;=2025,AY6&lt;&gt;0),VLOOKUP(AY3,'efecte socio eco fp'!$A$5:$N$30,13,FALSE),0)*corectie!$C$30</f>
        <v>0</v>
      </c>
      <c r="AZ16" s="42">
        <f>IF(AND(AZ3&gt;=2025,AZ6&lt;&gt;0),VLOOKUP(AZ3,'efecte socio eco fp'!$A$5:$N$30,13,FALSE),0)*corectie!$C$30</f>
        <v>0</v>
      </c>
      <c r="BA16" s="42">
        <f>IF(AND(BA3&gt;=2025,BA6&lt;&gt;0),VLOOKUP(BA3,'efecte socio eco fp'!$A$5:$N$30,13,FALSE),0)*corectie!$C$30</f>
        <v>0</v>
      </c>
      <c r="BB16" s="42">
        <f>IF(AND(BB3&gt;=2025,BB6&lt;&gt;0),VLOOKUP(BB3,'efecte socio eco fp'!$A$5:$N$30,13,FALSE),0)*corectie!$C$30</f>
        <v>0</v>
      </c>
      <c r="BC16" s="42">
        <f>IF(AND(BC3&gt;=2025,BC6&lt;&gt;0),VLOOKUP(BC3,'efecte socio eco fp'!$A$5:$N$30,13,FALSE),0)*corectie!$C$30</f>
        <v>0</v>
      </c>
      <c r="BD16" s="42">
        <f>IF(AND(BD3&gt;=2025,BD6&lt;&gt;0),VLOOKUP(BD3,'efecte socio eco fp'!$A$5:$N$30,13,FALSE),0)*corectie!$C$30</f>
        <v>0</v>
      </c>
      <c r="BE16" s="42">
        <f>IF(AND(BE3&gt;=2025,BE6&lt;&gt;0),VLOOKUP(BE3,'efecte socio eco fp'!$A$5:$N$30,13,FALSE),0)*corectie!$C$30</f>
        <v>0</v>
      </c>
      <c r="BF16" s="42">
        <f>IF(AND(BF3&gt;=2025,BF6&lt;&gt;0),VLOOKUP(BF3,'efecte socio eco fp'!$A$5:$N$30,13,FALSE),0)*corectie!$C$30</f>
        <v>0</v>
      </c>
      <c r="BG16" s="42">
        <f>IF(AND(BG3&gt;=2025,BG6&lt;&gt;0),VLOOKUP(BG3,'efecte socio eco fp'!$A$5:$N$30,13,FALSE),0)*corectie!$C$30</f>
        <v>0</v>
      </c>
      <c r="BH16" s="42">
        <f>IF(AND(BH3&gt;=2025,BH6&lt;&gt;0),VLOOKUP(BH3,'efecte socio eco fp'!$A$5:$N$30,13,FALSE),0)*corectie!$C$30</f>
        <v>0</v>
      </c>
      <c r="BI16" s="42">
        <f>IF(AND(BI3&gt;=2025,BI6&lt;&gt;0),VLOOKUP(BI3,'efecte socio eco fp'!$A$5:$N$30,13,FALSE),0)*corectie!$C$30</f>
        <v>0</v>
      </c>
      <c r="BJ16" s="42">
        <f>IF(AND(BJ3&gt;=2025,BJ6&lt;&gt;0),VLOOKUP(BJ3,'efecte socio eco fp'!$A$5:$N$30,13,FALSE),0)*corectie!$C$30</f>
        <v>0</v>
      </c>
      <c r="BK16" s="42">
        <f>IF(AND(BK3&gt;=2025,BK6&lt;&gt;0),VLOOKUP(BK3,'efecte socio eco fp'!$A$5:$N$30,13,FALSE),0)*corectie!$C$30</f>
        <v>0</v>
      </c>
      <c r="BL16" s="42">
        <f>IF(AND(BL3&gt;=2025,BL6&lt;&gt;0),VLOOKUP(BL3,'efecte socio eco fp'!$A$5:$N$30,13,FALSE),0)*corectie!$C$30</f>
        <v>0</v>
      </c>
      <c r="BM16" s="42">
        <f>IF(AND(BM3&gt;=2025,BM6&lt;&gt;0),VLOOKUP(BM3,'efecte socio eco fp'!$A$5:$N$30,13,FALSE),0)*corectie!$C$30</f>
        <v>0</v>
      </c>
      <c r="BN16" s="42">
        <f>IF(AND(BN3&gt;=2025,BN6&lt;&gt;0),VLOOKUP(BN3,'efecte socio eco fp'!$A$5:$N$30,13,FALSE),0)*corectie!$C$30</f>
        <v>0</v>
      </c>
      <c r="BO16" s="42">
        <f>IF(AND(BO3&gt;=2025,BO6&lt;&gt;0),VLOOKUP(BO3,'efecte socio eco fp'!$A$5:$N$30,13,FALSE),0)*corectie!$C$30</f>
        <v>0</v>
      </c>
      <c r="BP16" s="42">
        <f>IF(AND(BP3&gt;=2025,BP6&lt;&gt;0),VLOOKUP(BP3,'efecte socio eco fp'!$A$5:$N$30,13,FALSE),0)*corectie!$C$30</f>
        <v>0</v>
      </c>
      <c r="BQ16" s="42">
        <f>IF(AND(BQ3&gt;=2025,BQ6&lt;&gt;0),VLOOKUP(BQ3,'efecte socio eco fp'!$A$5:$N$30,13,FALSE),0)*corectie!$C$30</f>
        <v>0</v>
      </c>
      <c r="BR16" s="42">
        <f>IF(AND(BR3&gt;=2025,BR6&lt;&gt;0),VLOOKUP(BR3,'efecte socio eco fp'!$A$5:$N$30,13,FALSE),0)*corectie!$C$30</f>
        <v>0</v>
      </c>
      <c r="BS16" s="42">
        <f>IF(AND(BS3&gt;=2025,BS6&lt;&gt;0),VLOOKUP(BS3,'efecte socio eco fp'!$A$5:$N$30,13,FALSE),0)*corectie!$C$30</f>
        <v>0</v>
      </c>
      <c r="BT16" s="42">
        <f>IF(AND(BT3&gt;=2025,BT6&lt;&gt;0),VLOOKUP(BT3,'efecte socio eco fp'!$A$5:$N$30,13,FALSE),0)*corectie!$C$30</f>
        <v>0</v>
      </c>
      <c r="BU16" s="42">
        <f>IF(AND(BU3&gt;=2025,BU6&lt;&gt;0),VLOOKUP(BU3,'efecte socio eco fp'!$A$5:$N$30,13,FALSE),0)*corectie!$C$30</f>
        <v>0</v>
      </c>
      <c r="BV16" s="42">
        <f>IF(AND(BV3&gt;=2025,BV6&lt;&gt;0),VLOOKUP(BV3,'efecte socio eco fp'!$A$5:$N$30,13,FALSE),0)*corectie!$C$30</f>
        <v>0</v>
      </c>
      <c r="BW16" s="42">
        <f>IF(AND(BW3&gt;=2025,BW6&lt;&gt;0),VLOOKUP(BW3,'efecte socio eco fp'!$A$5:$N$30,13,FALSE),0)*corectie!$C$30</f>
        <v>0</v>
      </c>
      <c r="BX16" s="42">
        <f>IF(AND(BX3&gt;=2025,BX6&lt;&gt;0),VLOOKUP(BX3,'efecte socio eco fp'!$A$5:$N$30,13,FALSE),0)*corectie!$C$30</f>
        <v>0</v>
      </c>
      <c r="BY16" s="42">
        <f>IF(AND(BY3&gt;=2025,BY6&lt;&gt;0),VLOOKUP(BY3,'efecte socio eco fp'!$A$5:$N$30,13,FALSE),0)*corectie!$C$30</f>
        <v>0</v>
      </c>
      <c r="BZ16" s="42">
        <f>IF(AND(BZ3&gt;=2025,BZ6&lt;&gt;0),VLOOKUP(BZ3,'efecte socio eco fp'!$A$5:$N$30,13,FALSE),0)*corectie!$C$30</f>
        <v>0</v>
      </c>
      <c r="CA16" s="42">
        <f>IF(AND(CA3&gt;=2025,CA6&lt;&gt;0),VLOOKUP(CA3,'efecte socio eco fp'!$A$5:$N$30,13,FALSE),0)*corectie!$C$30</f>
        <v>0</v>
      </c>
      <c r="CB16" s="42">
        <f>IF(AND(CB3&gt;=2025,CB6&lt;&gt;0),VLOOKUP(CB3,'efecte socio eco fp'!$A$5:$N$30,13,FALSE),0)*corectie!$C$30</f>
        <v>0</v>
      </c>
      <c r="CC16" s="42">
        <f>IF(AND(CC3&gt;=2025,CC6&lt;&gt;0),VLOOKUP(CC3,'efecte socio eco fp'!$A$5:$N$30,13,FALSE),0)*corectie!$C$30</f>
        <v>0</v>
      </c>
      <c r="CD16" s="42">
        <f>IF(AND(CD3&gt;=2025,CD6&lt;&gt;0),VLOOKUP(CD3,'efecte socio eco fp'!$A$5:$N$30,13,FALSE),0)*corectie!$C$30</f>
        <v>0</v>
      </c>
      <c r="CE16" s="42">
        <f>IF(AND(CE3&gt;=2025,CE6&lt;&gt;0),VLOOKUP(CE3,'efecte socio eco fp'!$A$5:$N$30,13,FALSE),0)*corectie!$C$30</f>
        <v>0</v>
      </c>
    </row>
    <row r="17" spans="1:83">
      <c r="A17" t="s">
        <v>569</v>
      </c>
      <c r="B17" t="s">
        <v>538</v>
      </c>
      <c r="C17" s="42">
        <f>C15-C16</f>
        <v>0</v>
      </c>
      <c r="D17" s="42">
        <f t="shared" ref="D17:BO17" si="6">D15-D16</f>
        <v>0</v>
      </c>
      <c r="E17" s="42">
        <f t="shared" si="6"/>
        <v>0</v>
      </c>
      <c r="F17" s="42">
        <f t="shared" si="6"/>
        <v>0</v>
      </c>
      <c r="G17" s="42">
        <f t="shared" si="6"/>
        <v>0</v>
      </c>
      <c r="H17" s="42">
        <f t="shared" si="6"/>
        <v>0</v>
      </c>
      <c r="I17" s="42">
        <f t="shared" si="6"/>
        <v>0</v>
      </c>
      <c r="J17" s="42">
        <f t="shared" si="6"/>
        <v>12725038.070507526</v>
      </c>
      <c r="K17" s="42">
        <f t="shared" si="6"/>
        <v>12732659.773456097</v>
      </c>
      <c r="L17" s="42">
        <f t="shared" si="6"/>
        <v>12740148.685642719</v>
      </c>
      <c r="M17" s="42">
        <f t="shared" si="6"/>
        <v>12747503.660438538</v>
      </c>
      <c r="N17" s="42">
        <f t="shared" si="6"/>
        <v>12839588.963861465</v>
      </c>
      <c r="O17" s="42">
        <f t="shared" si="6"/>
        <v>12932023.236940861</v>
      </c>
      <c r="P17" s="42">
        <f t="shared" si="6"/>
        <v>13024807.581901073</v>
      </c>
      <c r="Q17" s="42">
        <f t="shared" si="6"/>
        <v>13117943.10415411</v>
      </c>
      <c r="R17" s="42">
        <f t="shared" si="6"/>
        <v>13211430.912309647</v>
      </c>
      <c r="S17" s="42">
        <f t="shared" si="6"/>
        <v>14313780.961598873</v>
      </c>
      <c r="T17" s="42">
        <f t="shared" si="6"/>
        <v>15420199.608289719</v>
      </c>
      <c r="U17" s="42">
        <f t="shared" si="6"/>
        <v>16530698.259980679</v>
      </c>
      <c r="V17" s="42">
        <f t="shared" si="6"/>
        <v>17645288.352903366</v>
      </c>
      <c r="W17" s="42">
        <f t="shared" si="6"/>
        <v>18763981.351994514</v>
      </c>
      <c r="X17" s="42">
        <f t="shared" si="6"/>
        <v>18107378.180983067</v>
      </c>
      <c r="Y17" s="42">
        <f t="shared" si="6"/>
        <v>17448855.234545231</v>
      </c>
      <c r="Z17" s="42">
        <f t="shared" si="6"/>
        <v>16788408.34455204</v>
      </c>
      <c r="AA17" s="42">
        <f t="shared" si="6"/>
        <v>16126033.334830761</v>
      </c>
      <c r="AB17" s="42">
        <f t="shared" si="6"/>
        <v>15461726.02114439</v>
      </c>
      <c r="AC17" s="42">
        <f t="shared" si="6"/>
        <v>15753719.407320499</v>
      </c>
      <c r="AD17" s="42">
        <f t="shared" si="6"/>
        <v>16046426.587143898</v>
      </c>
      <c r="AE17" s="42">
        <f t="shared" si="6"/>
        <v>16339848.899943352</v>
      </c>
      <c r="AF17" s="42">
        <f t="shared" si="6"/>
        <v>16633987.687298775</v>
      </c>
      <c r="AG17" s="42">
        <f t="shared" si="6"/>
        <v>0</v>
      </c>
      <c r="AH17" s="42">
        <f t="shared" si="6"/>
        <v>0</v>
      </c>
      <c r="AI17" s="42">
        <f t="shared" si="6"/>
        <v>0</v>
      </c>
      <c r="AJ17" s="42">
        <f t="shared" si="6"/>
        <v>0</v>
      </c>
      <c r="AK17" s="42">
        <f t="shared" si="6"/>
        <v>0</v>
      </c>
      <c r="AL17" s="42">
        <f t="shared" si="6"/>
        <v>0</v>
      </c>
      <c r="AM17" s="42">
        <f t="shared" si="6"/>
        <v>0</v>
      </c>
      <c r="AN17" s="42">
        <f t="shared" si="6"/>
        <v>0</v>
      </c>
      <c r="AO17" s="42">
        <f t="shared" si="6"/>
        <v>0</v>
      </c>
      <c r="AP17" s="42">
        <f t="shared" si="6"/>
        <v>0</v>
      </c>
      <c r="AQ17" s="42">
        <f t="shared" si="6"/>
        <v>0</v>
      </c>
      <c r="AR17" s="42">
        <f t="shared" si="6"/>
        <v>0</v>
      </c>
      <c r="AS17" s="42">
        <f t="shared" si="6"/>
        <v>0</v>
      </c>
      <c r="AT17" s="42">
        <f t="shared" si="6"/>
        <v>0</v>
      </c>
      <c r="AU17" s="42">
        <f t="shared" si="6"/>
        <v>0</v>
      </c>
      <c r="AV17" s="42">
        <f t="shared" si="6"/>
        <v>0</v>
      </c>
      <c r="AW17" s="42">
        <f t="shared" si="6"/>
        <v>0</v>
      </c>
      <c r="AX17" s="42">
        <f t="shared" si="6"/>
        <v>0</v>
      </c>
      <c r="AY17" s="42">
        <f t="shared" si="6"/>
        <v>0</v>
      </c>
      <c r="AZ17" s="42">
        <f t="shared" si="6"/>
        <v>0</v>
      </c>
      <c r="BA17" s="42">
        <f t="shared" si="6"/>
        <v>0</v>
      </c>
      <c r="BB17" s="42">
        <f t="shared" si="6"/>
        <v>0</v>
      </c>
      <c r="BC17" s="42">
        <f t="shared" si="6"/>
        <v>0</v>
      </c>
      <c r="BD17" s="42">
        <f t="shared" si="6"/>
        <v>0</v>
      </c>
      <c r="BE17" s="42">
        <f t="shared" si="6"/>
        <v>0</v>
      </c>
      <c r="BF17" s="42">
        <f t="shared" si="6"/>
        <v>0</v>
      </c>
      <c r="BG17" s="42">
        <f t="shared" si="6"/>
        <v>0</v>
      </c>
      <c r="BH17" s="42">
        <f t="shared" si="6"/>
        <v>0</v>
      </c>
      <c r="BI17" s="42">
        <f t="shared" si="6"/>
        <v>0</v>
      </c>
      <c r="BJ17" s="42">
        <f t="shared" si="6"/>
        <v>0</v>
      </c>
      <c r="BK17" s="42">
        <f t="shared" si="6"/>
        <v>0</v>
      </c>
      <c r="BL17" s="42">
        <f t="shared" si="6"/>
        <v>0</v>
      </c>
      <c r="BM17" s="42">
        <f t="shared" si="6"/>
        <v>0</v>
      </c>
      <c r="BN17" s="42">
        <f t="shared" si="6"/>
        <v>0</v>
      </c>
      <c r="BO17" s="42">
        <f t="shared" si="6"/>
        <v>0</v>
      </c>
      <c r="BP17" s="42">
        <f t="shared" ref="BP17:CE17" si="7">BP15-BP16</f>
        <v>0</v>
      </c>
      <c r="BQ17" s="42">
        <f t="shared" si="7"/>
        <v>0</v>
      </c>
      <c r="BR17" s="42">
        <f t="shared" si="7"/>
        <v>0</v>
      </c>
      <c r="BS17" s="42">
        <f t="shared" si="7"/>
        <v>0</v>
      </c>
      <c r="BT17" s="42">
        <f t="shared" si="7"/>
        <v>0</v>
      </c>
      <c r="BU17" s="42">
        <f t="shared" si="7"/>
        <v>0</v>
      </c>
      <c r="BV17" s="42">
        <f t="shared" si="7"/>
        <v>0</v>
      </c>
      <c r="BW17" s="42">
        <f t="shared" si="7"/>
        <v>0</v>
      </c>
      <c r="BX17" s="42">
        <f t="shared" si="7"/>
        <v>0</v>
      </c>
      <c r="BY17" s="42">
        <f t="shared" si="7"/>
        <v>0</v>
      </c>
      <c r="BZ17" s="42">
        <f t="shared" si="7"/>
        <v>0</v>
      </c>
      <c r="CA17" s="42">
        <f t="shared" si="7"/>
        <v>0</v>
      </c>
      <c r="CB17" s="42">
        <f t="shared" si="7"/>
        <v>0</v>
      </c>
      <c r="CC17" s="42">
        <f t="shared" si="7"/>
        <v>0</v>
      </c>
      <c r="CD17" s="42">
        <f t="shared" si="7"/>
        <v>0</v>
      </c>
      <c r="CE17" s="42">
        <f t="shared" si="7"/>
        <v>0</v>
      </c>
    </row>
    <row r="18" spans="1:83"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</row>
    <row r="19" spans="1:83">
      <c r="A19" t="s">
        <v>571</v>
      </c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194"/>
      <c r="AE19" s="42"/>
      <c r="AF19" s="42"/>
      <c r="AG19" s="42"/>
    </row>
    <row r="20" spans="1:83">
      <c r="A20" t="s">
        <v>490</v>
      </c>
      <c r="B20" t="s">
        <v>538</v>
      </c>
      <c r="C20" s="42">
        <f>IF(AND(C$3&gt;=2025,C$6&lt;&gt;0),VLOOKUP(C$3,'efecte socio eco fp'!$A$5:$N$30,3,FALSE),0)</f>
        <v>0</v>
      </c>
      <c r="D20" s="42">
        <f>IF(AND(D$3&gt;=2025,D$6&lt;&gt;0),VLOOKUP(D$3,'efecte socio eco fp'!$A$5:$N$30,3,FALSE),0)</f>
        <v>0</v>
      </c>
      <c r="E20" s="42">
        <f>IF(AND(E$3&gt;=2025,E$6&lt;&gt;0),VLOOKUP(E$3,'efecte socio eco fp'!$A$5:$N$30,3,FALSE),0)</f>
        <v>0</v>
      </c>
      <c r="F20" s="42">
        <f>IF(AND(F$3&gt;=2025,F$6&lt;&gt;0),VLOOKUP(F$3,'efecte socio eco fp'!$A$5:$N$30,3,FALSE),0)</f>
        <v>0</v>
      </c>
      <c r="G20" s="42">
        <f>IF(AND(G$3&gt;=2025,G$6&lt;&gt;0),VLOOKUP(G$3,'efecte socio eco fp'!$A$5:$N$30,3,FALSE),0)</f>
        <v>0</v>
      </c>
      <c r="H20" s="42">
        <f>IF(AND(H$3&gt;=2025,H$6&lt;&gt;0),VLOOKUP(H$3,'efecte socio eco fp'!$A$5:$N$30,3,FALSE),0)</f>
        <v>0</v>
      </c>
      <c r="I20" s="42">
        <f>IF(AND(I$3&gt;=2025,I$6&lt;&gt;0),VLOOKUP(I$3,'efecte socio eco fp'!$A$5:$N$30,3,FALSE),0)</f>
        <v>0</v>
      </c>
      <c r="J20" s="42">
        <f>IF(AND(J$3&gt;=2025,J$6&lt;&gt;0),VLOOKUP(J$3,'efecte socio eco fp'!$A$5:$N$30,3,FALSE),0)</f>
        <v>13424305102.372194</v>
      </c>
      <c r="K20" s="42">
        <f>IF(AND(K$3&gt;=2025,K$6&lt;&gt;0),VLOOKUP(K$3,'efecte socio eco fp'!$A$5:$N$30,3,FALSE),0)</f>
        <v>14015073771.695414</v>
      </c>
      <c r="L20" s="42">
        <f>IF(AND(L$3&gt;=2025,L$6&lt;&gt;0),VLOOKUP(L$3,'efecte socio eco fp'!$A$5:$N$30,3,FALSE),0)</f>
        <v>14631840629.974592</v>
      </c>
      <c r="M20" s="42">
        <f>IF(AND(M$3&gt;=2025,M$6&lt;&gt;0),VLOOKUP(M$3,'efecte socio eco fp'!$A$5:$N$30,3,FALSE),0)</f>
        <v>15275749789.726337</v>
      </c>
      <c r="N20" s="42">
        <f>IF(AND(N$3&gt;=2025,N$6&lt;&gt;0),VLOOKUP(N$3,'efecte socio eco fp'!$A$5:$N$30,3,FALSE),0)</f>
        <v>15746109086.037289</v>
      </c>
      <c r="O20" s="42">
        <f>IF(AND(O$3&gt;=2025,O$6&lt;&gt;0),VLOOKUP(O$3,'efecte socio eco fp'!$A$5:$N$30,3,FALSE),0)</f>
        <v>16230951328.892372</v>
      </c>
      <c r="P20" s="42">
        <f>IF(AND(P$3&gt;=2025,P$6&lt;&gt;0),VLOOKUP(P$3,'efecte socio eco fp'!$A$5:$N$30,3,FALSE),0)</f>
        <v>16730722466.191936</v>
      </c>
      <c r="Q20" s="42">
        <f>IF(AND(Q$3&gt;=2025,Q$6&lt;&gt;0),VLOOKUP(Q$3,'efecte socio eco fp'!$A$5:$N$30,3,FALSE),0)</f>
        <v>17245882177.125698</v>
      </c>
      <c r="R20" s="42">
        <f>IF(AND(R$3&gt;=2025,R$6&lt;&gt;0),VLOOKUP(R$3,'efecte socio eco fp'!$A$5:$N$30,3,FALSE),0)</f>
        <v>17776904294.976166</v>
      </c>
      <c r="S20" s="42">
        <f>IF(AND(S$3&gt;=2025,S$6&lt;&gt;0),VLOOKUP(S$3,'efecte socio eco fp'!$A$5:$N$30,3,FALSE),0)</f>
        <v>18312811786.174915</v>
      </c>
      <c r="T20" s="42">
        <f>IF(AND(T$3&gt;=2025,T$6&lt;&gt;0),VLOOKUP(T$3,'efecte socio eco fp'!$A$5:$N$30,3,FALSE),0)</f>
        <v>18864874893.354797</v>
      </c>
      <c r="U20" s="42">
        <f>IF(AND(U$3&gt;=2025,U$6&lt;&gt;0),VLOOKUP(U$3,'efecte socio eco fp'!$A$5:$N$30,3,FALSE),0)</f>
        <v>19433580648.199478</v>
      </c>
      <c r="V20" s="42">
        <f>IF(AND(V$3&gt;=2025,V$6&lt;&gt;0),VLOOKUP(V$3,'efecte socio eco fp'!$A$5:$N$30,3,FALSE),0)</f>
        <v>20019430764.584949</v>
      </c>
      <c r="W20" s="42">
        <f>IF(AND(W$3&gt;=2025,W$6&lt;&gt;0),VLOOKUP(W$3,'efecte socio eco fp'!$A$5:$N$30,3,FALSE),0)</f>
        <v>20622942081.192978</v>
      </c>
      <c r="X20" s="42">
        <f>IF(AND(X$3&gt;=2025,X$6&lt;&gt;0),VLOOKUP(X$3,'efecte socio eco fp'!$A$5:$N$30,3,FALSE),0)</f>
        <v>21169227068.181423</v>
      </c>
      <c r="Y20" s="42">
        <f>IF(AND(Y$3&gt;=2025,Y$6&lt;&gt;0),VLOOKUP(Y$3,'efecte socio eco fp'!$A$5:$N$30,3,FALSE),0)</f>
        <v>21729982700.81461</v>
      </c>
      <c r="Z20" s="42">
        <f>IF(AND(Z$3&gt;=2025,Z$6&lt;&gt;0),VLOOKUP(Z$3,'efecte socio eco fp'!$A$5:$N$30,3,FALSE),0)</f>
        <v>22305592294.743458</v>
      </c>
      <c r="AA20" s="42">
        <f>IF(AND(AA$3&gt;=2025,AA$6&lt;&gt;0),VLOOKUP(AA$3,'efecte socio eco fp'!$A$5:$N$30,3,FALSE),0)</f>
        <v>22896449319.339176</v>
      </c>
      <c r="AB20" s="42">
        <f>IF(AND(AB$3&gt;=2025,AB$6&lt;&gt;0),VLOOKUP(AB$3,'efecte socio eco fp'!$A$5:$N$30,3,FALSE),0)</f>
        <v>23502957666.65707</v>
      </c>
      <c r="AC20" s="42">
        <f>IF(AND(AC$3&gt;=2025,AC$6&lt;&gt;0),VLOOKUP(AC$3,'efecte socio eco fp'!$A$5:$N$30,3,FALSE),0)</f>
        <v>24108502922.084686</v>
      </c>
      <c r="AD20" s="42">
        <f>IF(AND(AD$3&gt;=2025,AD$6&lt;&gt;0),VLOOKUP(AD$3,'efecte socio eco fp'!$A$5:$N$30,3,FALSE),0)</f>
        <v>24729649833.336712</v>
      </c>
      <c r="AE20" s="42">
        <f>IF(AND(AE$3&gt;=2025,AE$6&lt;&gt;0),VLOOKUP(AE$3,'efecte socio eco fp'!$A$5:$N$30,3,FALSE),0)</f>
        <v>25366800371.466976</v>
      </c>
      <c r="AF20" s="42">
        <f>IF(AND(AF$3&gt;=2025,AF$6&lt;&gt;0),VLOOKUP(AF$3,'efecte socio eco fp'!$A$5:$N$30,3,FALSE),0)</f>
        <v>26020366864.169003</v>
      </c>
      <c r="AG20" s="42">
        <f>IF(AND(AG$3&gt;=2025,AG$6&lt;&gt;0),VLOOKUP(AG$3,'efecte socio eco fp'!$A$5:$N$30,3,FALSE),0)</f>
        <v>0</v>
      </c>
      <c r="AH20" s="42">
        <f>IF(AND(AH$3&gt;=2025,AH$6&lt;&gt;0),VLOOKUP(AH$3,'efecte socio eco fp'!$A$5:$N$30,3,FALSE),0)</f>
        <v>0</v>
      </c>
      <c r="AI20" s="42">
        <f>IF(AND(AI$3&gt;=2025,AI$6&lt;&gt;0),VLOOKUP(AI$3,'efecte socio eco fp'!$A$5:$N$30,3,FALSE),0)</f>
        <v>0</v>
      </c>
      <c r="AJ20" s="42">
        <f>IF(AND(AJ$3&gt;=2025,AJ$6&lt;&gt;0),VLOOKUP(AJ$3,'efecte socio eco fp'!$A$5:$N$30,3,FALSE),0)</f>
        <v>0</v>
      </c>
      <c r="AK20" s="42">
        <f>IF(AND(AK$3&gt;=2025,AK$6&lt;&gt;0),VLOOKUP(AK$3,'efecte socio eco fp'!$A$5:$N$30,3,FALSE),0)</f>
        <v>0</v>
      </c>
      <c r="AL20" s="42">
        <f>IF(AND(AL$3&gt;=2025,AL$6&lt;&gt;0),VLOOKUP(AL$3,'efecte socio eco fp'!$A$5:$N$30,3,FALSE),0)</f>
        <v>0</v>
      </c>
      <c r="AM20" s="42">
        <f>IF(AND(AM$3&gt;=2025,AM$6&lt;&gt;0),VLOOKUP(AM$3,'efecte socio eco fp'!$A$5:$N$30,3,FALSE),0)</f>
        <v>0</v>
      </c>
      <c r="AN20" s="42">
        <f>IF(AND(AN$3&gt;=2025,AN$6&lt;&gt;0),VLOOKUP(AN$3,'efecte socio eco fp'!$A$5:$N$30,3,FALSE),0)</f>
        <v>0</v>
      </c>
      <c r="AO20" s="42">
        <f>IF(AND(AO$3&gt;=2025,AO$6&lt;&gt;0),VLOOKUP(AO$3,'efecte socio eco fp'!$A$5:$N$30,3,FALSE),0)</f>
        <v>0</v>
      </c>
      <c r="AP20" s="42">
        <f>IF(AND(AP$3&gt;=2025,AP$6&lt;&gt;0),VLOOKUP(AP$3,'efecte socio eco fp'!$A$5:$N$30,3,FALSE),0)</f>
        <v>0</v>
      </c>
      <c r="AQ20" s="42">
        <f>IF(AND(AQ$3&gt;=2025,AQ$6&lt;&gt;0),VLOOKUP(AQ$3,'efecte socio eco fp'!$A$5:$N$30,3,FALSE),0)</f>
        <v>0</v>
      </c>
      <c r="AR20" s="42">
        <f>IF(AND(AR$3&gt;=2025,AR$6&lt;&gt;0),VLOOKUP(AR$3,'efecte socio eco fp'!$A$5:$N$30,3,FALSE),0)</f>
        <v>0</v>
      </c>
      <c r="AS20" s="42">
        <f>IF(AND(AS$3&gt;=2025,AS$6&lt;&gt;0),VLOOKUP(AS$3,'efecte socio eco fp'!$A$5:$N$30,3,FALSE),0)</f>
        <v>0</v>
      </c>
      <c r="AT20" s="42">
        <f>IF(AND(AT$3&gt;=2025,AT$6&lt;&gt;0),VLOOKUP(AT$3,'efecte socio eco fp'!$A$5:$N$30,3,FALSE),0)</f>
        <v>0</v>
      </c>
      <c r="AU20" s="42">
        <f>IF(AND(AU$3&gt;=2025,AU$6&lt;&gt;0),VLOOKUP(AU$3,'efecte socio eco fp'!$A$5:$N$30,3,FALSE),0)</f>
        <v>0</v>
      </c>
      <c r="AV20" s="42">
        <f>IF(AND(AV$3&gt;=2025,AV$6&lt;&gt;0),VLOOKUP(AV$3,'efecte socio eco fp'!$A$5:$N$30,3,FALSE),0)</f>
        <v>0</v>
      </c>
      <c r="AW20" s="42">
        <f>IF(AND(AW$3&gt;=2025,AW$6&lt;&gt;0),VLOOKUP(AW$3,'efecte socio eco fp'!$A$5:$N$30,3,FALSE),0)</f>
        <v>0</v>
      </c>
      <c r="AX20" s="42">
        <f>IF(AND(AX$3&gt;=2025,AX$6&lt;&gt;0),VLOOKUP(AX$3,'efecte socio eco fp'!$A$5:$N$30,3,FALSE),0)</f>
        <v>0</v>
      </c>
      <c r="AY20" s="42">
        <f>IF(AND(AY$3&gt;=2025,AY$6&lt;&gt;0),VLOOKUP(AY$3,'efecte socio eco fp'!$A$5:$N$30,3,FALSE),0)</f>
        <v>0</v>
      </c>
      <c r="AZ20" s="42">
        <f>IF(AND(AZ$3&gt;=2025,AZ$6&lt;&gt;0),VLOOKUP(AZ$3,'efecte socio eco fp'!$A$5:$N$30,3,FALSE),0)</f>
        <v>0</v>
      </c>
      <c r="BA20" s="42">
        <f>IF(AND(BA$3&gt;=2025,BA$6&lt;&gt;0),VLOOKUP(BA$3,'efecte socio eco fp'!$A$5:$N$30,3,FALSE),0)</f>
        <v>0</v>
      </c>
      <c r="BB20" s="42">
        <f>IF(AND(BB$3&gt;=2025,BB$6&lt;&gt;0),VLOOKUP(BB$3,'efecte socio eco fp'!$A$5:$N$30,3,FALSE),0)</f>
        <v>0</v>
      </c>
      <c r="BC20" s="42">
        <f>IF(AND(BC$3&gt;=2025,BC$6&lt;&gt;0),VLOOKUP(BC$3,'efecte socio eco fp'!$A$5:$N$30,3,FALSE),0)</f>
        <v>0</v>
      </c>
      <c r="BD20" s="42">
        <f>IF(AND(BD$3&gt;=2025,BD$6&lt;&gt;0),VLOOKUP(BD$3,'efecte socio eco fp'!$A$5:$N$30,3,FALSE),0)</f>
        <v>0</v>
      </c>
      <c r="BE20" s="42">
        <f>IF(AND(BE$3&gt;=2025,BE$6&lt;&gt;0),VLOOKUP(BE$3,'efecte socio eco fp'!$A$5:$N$30,3,FALSE),0)</f>
        <v>0</v>
      </c>
      <c r="BF20" s="42">
        <f>IF(AND(BF$3&gt;=2025,BF$6&lt;&gt;0),VLOOKUP(BF$3,'efecte socio eco fp'!$A$5:$N$30,3,FALSE),0)</f>
        <v>0</v>
      </c>
      <c r="BG20" s="42">
        <f>IF(AND(BG$3&gt;=2025,BG$6&lt;&gt;0),VLOOKUP(BG$3,'efecte socio eco fp'!$A$5:$N$30,3,FALSE),0)</f>
        <v>0</v>
      </c>
      <c r="BH20" s="42">
        <f>IF(AND(BH$3&gt;=2025,BH$6&lt;&gt;0),VLOOKUP(BH$3,'efecte socio eco fp'!$A$5:$N$30,3,FALSE),0)</f>
        <v>0</v>
      </c>
      <c r="BI20" s="42">
        <f>IF(AND(BI$3&gt;=2025,BI$6&lt;&gt;0),VLOOKUP(BI$3,'efecte socio eco fp'!$A$5:$N$30,3,FALSE),0)</f>
        <v>0</v>
      </c>
      <c r="BJ20" s="42">
        <f>IF(AND(BJ$3&gt;=2025,BJ$6&lt;&gt;0),VLOOKUP(BJ$3,'efecte socio eco fp'!$A$5:$N$30,3,FALSE),0)</f>
        <v>0</v>
      </c>
      <c r="BK20" s="42">
        <f>IF(AND(BK$3&gt;=2025,BK$6&lt;&gt;0),VLOOKUP(BK$3,'efecte socio eco fp'!$A$5:$N$30,3,FALSE),0)</f>
        <v>0</v>
      </c>
      <c r="BL20" s="42">
        <f>IF(AND(BL$3&gt;=2025,BL$6&lt;&gt;0),VLOOKUP(BL$3,'efecte socio eco fp'!$A$5:$N$30,3,FALSE),0)</f>
        <v>0</v>
      </c>
      <c r="BM20" s="42">
        <f>IF(AND(BM$3&gt;=2025,BM$6&lt;&gt;0),VLOOKUP(BM$3,'efecte socio eco fp'!$A$5:$N$30,3,FALSE),0)</f>
        <v>0</v>
      </c>
      <c r="BN20" s="42">
        <f>IF(AND(BN$3&gt;=2025,BN$6&lt;&gt;0),VLOOKUP(BN$3,'efecte socio eco fp'!$A$5:$N$30,3,FALSE),0)</f>
        <v>0</v>
      </c>
      <c r="BO20" s="42">
        <f>IF(AND(BO$3&gt;=2025,BO$6&lt;&gt;0),VLOOKUP(BO$3,'efecte socio eco fp'!$A$5:$N$30,3,FALSE),0)</f>
        <v>0</v>
      </c>
      <c r="BP20" s="42">
        <f>IF(AND(BP$3&gt;=2025,BP$6&lt;&gt;0),VLOOKUP(BP$3,'efecte socio eco fp'!$A$5:$N$30,3,FALSE),0)</f>
        <v>0</v>
      </c>
      <c r="BQ20" s="42">
        <f>IF(AND(BQ$3&gt;=2025,BQ$6&lt;&gt;0),VLOOKUP(BQ$3,'efecte socio eco fp'!$A$5:$N$30,3,FALSE),0)</f>
        <v>0</v>
      </c>
      <c r="BR20" s="42">
        <f>IF(AND(BR$3&gt;=2025,BR$6&lt;&gt;0),VLOOKUP(BR$3,'efecte socio eco fp'!$A$5:$N$30,3,FALSE),0)</f>
        <v>0</v>
      </c>
      <c r="BS20" s="42">
        <f>IF(AND(BS$3&gt;=2025,BS$6&lt;&gt;0),VLOOKUP(BS$3,'efecte socio eco fp'!$A$5:$N$30,3,FALSE),0)</f>
        <v>0</v>
      </c>
      <c r="BT20" s="42">
        <f>IF(AND(BT$3&gt;=2025,BT$6&lt;&gt;0),VLOOKUP(BT$3,'efecte socio eco fp'!$A$5:$N$30,3,FALSE),0)</f>
        <v>0</v>
      </c>
      <c r="BU20" s="42">
        <f>IF(AND(BU$3&gt;=2025,BU$6&lt;&gt;0),VLOOKUP(BU$3,'efecte socio eco fp'!$A$5:$N$30,3,FALSE),0)</f>
        <v>0</v>
      </c>
      <c r="BV20" s="42">
        <f>IF(AND(BV$3&gt;=2025,BV$6&lt;&gt;0),VLOOKUP(BV$3,'efecte socio eco fp'!$A$5:$N$30,3,FALSE),0)</f>
        <v>0</v>
      </c>
      <c r="BW20" s="42">
        <f>IF(AND(BW$3&gt;=2025,BW$6&lt;&gt;0),VLOOKUP(BW$3,'efecte socio eco fp'!$A$5:$N$30,3,FALSE),0)</f>
        <v>0</v>
      </c>
      <c r="BX20" s="42">
        <f>IF(AND(BX$3&gt;=2025,BX$6&lt;&gt;0),VLOOKUP(BX$3,'efecte socio eco fp'!$A$5:$N$30,3,FALSE),0)</f>
        <v>0</v>
      </c>
      <c r="BY20" s="42">
        <f>IF(AND(BY$3&gt;=2025,BY$6&lt;&gt;0),VLOOKUP(BY$3,'efecte socio eco fp'!$A$5:$N$30,3,FALSE),0)</f>
        <v>0</v>
      </c>
      <c r="BZ20" s="42">
        <f>IF(AND(BZ$3&gt;=2025,BZ$6&lt;&gt;0),VLOOKUP(BZ$3,'efecte socio eco fp'!$A$5:$N$30,3,FALSE),0)</f>
        <v>0</v>
      </c>
      <c r="CA20" s="42">
        <f>IF(AND(CA$3&gt;=2025,CA$6&lt;&gt;0),VLOOKUP(CA$3,'efecte socio eco fp'!$A$5:$N$30,3,FALSE),0)</f>
        <v>0</v>
      </c>
      <c r="CB20" s="42">
        <f>IF(AND(CB$3&gt;=2025,CB$6&lt;&gt;0),VLOOKUP(CB$3,'efecte socio eco fp'!$A$5:$N$30,3,FALSE),0)</f>
        <v>0</v>
      </c>
      <c r="CC20" s="42">
        <f>IF(AND(CC$3&gt;=2025,CC$6&lt;&gt;0),VLOOKUP(CC$3,'efecte socio eco fp'!$A$5:$N$30,3,FALSE),0)</f>
        <v>0</v>
      </c>
      <c r="CD20" s="42">
        <f>IF(AND(CD$3&gt;=2025,CD$6&lt;&gt;0),VLOOKUP(CD$3,'efecte socio eco fp'!$A$5:$N$30,3,FALSE),0)</f>
        <v>0</v>
      </c>
      <c r="CE20" s="42">
        <f>IF(AND(CE$3&gt;=2025,CE$6&lt;&gt;0),VLOOKUP(CE$3,'efecte socio eco fp'!$A$5:$N$30,3,FALSE),0)</f>
        <v>0</v>
      </c>
    </row>
    <row r="21" spans="1:83">
      <c r="A21" t="s">
        <v>491</v>
      </c>
      <c r="B21" t="s">
        <v>538</v>
      </c>
      <c r="C21" s="42">
        <f>IF(AND(C$3&gt;=2025,C$6&lt;&gt;0),VLOOKUP(C$3,'efecte socio eco fp'!$A$5:$N$30,4,FALSE),0)</f>
        <v>0</v>
      </c>
      <c r="D21" s="42">
        <f>IF(AND(D$3&gt;=2025,D$6&lt;&gt;0),VLOOKUP(D$3,'efecte socio eco fp'!$A$5:$N$30,4,FALSE),0)</f>
        <v>0</v>
      </c>
      <c r="E21" s="42">
        <f>IF(AND(E$3&gt;=2025,E$6&lt;&gt;0),VLOOKUP(E$3,'efecte socio eco fp'!$A$5:$N$30,4,FALSE),0)</f>
        <v>0</v>
      </c>
      <c r="F21" s="42">
        <f>IF(AND(F$3&gt;=2025,F$6&lt;&gt;0),VLOOKUP(F$3,'efecte socio eco fp'!$A$5:$N$30,4,FALSE),0)</f>
        <v>0</v>
      </c>
      <c r="G21" s="42">
        <f>IF(AND(G$3&gt;=2025,G$6&lt;&gt;0),VLOOKUP(G$3,'efecte socio eco fp'!$A$5:$N$30,4,FALSE),0)</f>
        <v>0</v>
      </c>
      <c r="H21" s="42">
        <f>IF(AND(H$3&gt;=2025,H$6&lt;&gt;0),VLOOKUP(H$3,'efecte socio eco fp'!$A$5:$N$30,4,FALSE),0)</f>
        <v>0</v>
      </c>
      <c r="I21" s="42">
        <f>IF(AND(I$3&gt;=2025,I$6&lt;&gt;0),VLOOKUP(I$3,'efecte socio eco fp'!$A$5:$N$30,4,FALSE),0)</f>
        <v>0</v>
      </c>
      <c r="J21" s="42">
        <f>IF(AND(J$3&gt;=2025,J$6&lt;&gt;0),VLOOKUP(J$3,'efecte socio eco fp'!$A$5:$N$30,4,FALSE),0)</f>
        <v>5268003033.4408197</v>
      </c>
      <c r="K21" s="42">
        <f>IF(AND(K$3&gt;=2025,K$6&lt;&gt;0),VLOOKUP(K$3,'efecte socio eco fp'!$A$5:$N$30,4,FALSE),0)</f>
        <v>5536745471.8036127</v>
      </c>
      <c r="L21" s="42">
        <f>IF(AND(L$3&gt;=2025,L$6&lt;&gt;0),VLOOKUP(L$3,'efecte socio eco fp'!$A$5:$N$30,4,FALSE),0)</f>
        <v>5819197564.0368977</v>
      </c>
      <c r="M21" s="42">
        <f>IF(AND(M$3&gt;=2025,M$6&lt;&gt;0),VLOOKUP(M$3,'efecte socio eco fp'!$A$5:$N$30,4,FALSE),0)</f>
        <v>6116058695.8067207</v>
      </c>
      <c r="N21" s="42">
        <f>IF(AND(N$3&gt;=2025,N$6&lt;&gt;0),VLOOKUP(N$3,'efecte socio eco fp'!$A$5:$N$30,4,FALSE),0)</f>
        <v>6341409420.3081722</v>
      </c>
      <c r="O21" s="42">
        <f>IF(AND(O$3&gt;=2025,O$6&lt;&gt;0),VLOOKUP(O$3,'efecte socio eco fp'!$A$5:$N$30,4,FALSE),0)</f>
        <v>6575063359.6018791</v>
      </c>
      <c r="P21" s="42">
        <f>IF(AND(P$3&gt;=2025,P$6&lt;&gt;0),VLOOKUP(P$3,'efecte socio eco fp'!$A$5:$N$30,4,FALSE),0)</f>
        <v>6817326451.8029242</v>
      </c>
      <c r="Q21" s="42">
        <f>IF(AND(Q$3&gt;=2025,Q$6&lt;&gt;0),VLOOKUP(Q$3,'efecte socio eco fp'!$A$5:$N$30,4,FALSE),0)</f>
        <v>7068515907.5434332</v>
      </c>
      <c r="R21" s="42">
        <f>IF(AND(R$3&gt;=2025,R$6&lt;&gt;0),VLOOKUP(R$3,'efecte socio eco fp'!$A$5:$N$30,4,FALSE),0)</f>
        <v>7328960625.3168383</v>
      </c>
      <c r="S21" s="42">
        <f>IF(AND(S$3&gt;=2025,S$6&lt;&gt;0),VLOOKUP(S$3,'efecte socio eco fp'!$A$5:$N$30,4,FALSE),0)</f>
        <v>7598480987.2293711</v>
      </c>
      <c r="T21" s="42">
        <f>IF(AND(T$3&gt;=2025,T$6&lt;&gt;0),VLOOKUP(T$3,'efecte socio eco fp'!$A$5:$N$30,4,FALSE),0)</f>
        <v>7877912880.8309317</v>
      </c>
      <c r="U21" s="42">
        <f>IF(AND(U$3&gt;=2025,U$6&lt;&gt;0),VLOOKUP(U$3,'efecte socio eco fp'!$A$5:$N$30,4,FALSE),0)</f>
        <v>8167620799.7713699</v>
      </c>
      <c r="V21" s="42">
        <f>IF(AND(V$3&gt;=2025,V$6&lt;&gt;0),VLOOKUP(V$3,'efecte socio eco fp'!$A$5:$N$30,4,FALSE),0)</f>
        <v>8467982641.8468342</v>
      </c>
      <c r="W21" s="42">
        <f>IF(AND(W$3&gt;=2025,W$6&lt;&gt;0),VLOOKUP(W$3,'efecte socio eco fp'!$A$5:$N$30,4,FALSE),0)</f>
        <v>8779390201.9332829</v>
      </c>
      <c r="X21" s="42">
        <f>IF(AND(X$3&gt;=2025,X$6&lt;&gt;0),VLOOKUP(X$3,'efecte socio eco fp'!$A$5:$N$30,4,FALSE),0)</f>
        <v>9065525282.3775921</v>
      </c>
      <c r="Y21" s="42">
        <f>IF(AND(Y$3&gt;=2025,Y$6&lt;&gt;0),VLOOKUP(Y$3,'efecte socio eco fp'!$A$5:$N$30,4,FALSE),0)</f>
        <v>9360985985.9435215</v>
      </c>
      <c r="Z21" s="42">
        <f>IF(AND(Z$3&gt;=2025,Z$6&lt;&gt;0),VLOOKUP(Z$3,'efecte socio eco fp'!$A$5:$N$30,4,FALSE),0)</f>
        <v>9666076250.3603115</v>
      </c>
      <c r="AA21" s="42">
        <f>IF(AND(AA$3&gt;=2025,AA$6&lt;&gt;0),VLOOKUP(AA$3,'efecte socio eco fp'!$A$5:$N$30,4,FALSE),0)</f>
        <v>9981109919.1985683</v>
      </c>
      <c r="AB21" s="42">
        <f>IF(AND(AB$3&gt;=2025,AB$6&lt;&gt;0),VLOOKUP(AB$3,'efecte socio eco fp'!$A$5:$N$30,4,FALSE),0)</f>
        <v>10306411064.718275</v>
      </c>
      <c r="AC21" s="42">
        <f>IF(AND(AC$3&gt;=2025,AC$6&lt;&gt;0),VLOOKUP(AC$3,'efecte socio eco fp'!$A$5:$N$30,4,FALSE),0)</f>
        <v>10637482463.595757</v>
      </c>
      <c r="AD21" s="42">
        <f>IF(AND(AD$3&gt;=2025,AD$6&lt;&gt;0),VLOOKUP(AD$3,'efecte socio eco fp'!$A$5:$N$30,4,FALSE),0)</f>
        <v>10979188822.641857</v>
      </c>
      <c r="AE21" s="42">
        <f>IF(AND(AE$3&gt;=2025,AE$6&lt;&gt;0),VLOOKUP(AE$3,'efecte socio eco fp'!$A$5:$N$30,4,FALSE),0)</f>
        <v>11331871767.192295</v>
      </c>
      <c r="AF21" s="42">
        <f>IF(AND(AF$3&gt;=2025,AF$6&lt;&gt;0),VLOOKUP(AF$3,'efecte socio eco fp'!$A$5:$N$30,4,FALSE),0)</f>
        <v>11695883896.56559</v>
      </c>
      <c r="AG21" s="42">
        <f>IF(AND(AG$3&gt;=2025,AG$6&lt;&gt;0),VLOOKUP(AG$3,'efecte socio eco fp'!$A$5:$N$30,4,FALSE),0)</f>
        <v>0</v>
      </c>
      <c r="AH21" s="42">
        <f>IF(AND(AH$3&gt;=2025,AH$6&lt;&gt;0),VLOOKUP(AH$3,'efecte socio eco fp'!$A$5:$N$30,4,FALSE),0)</f>
        <v>0</v>
      </c>
      <c r="AI21" s="42">
        <f>IF(AND(AI$3&gt;=2025,AI$6&lt;&gt;0),VLOOKUP(AI$3,'efecte socio eco fp'!$A$5:$N$30,4,FALSE),0)</f>
        <v>0</v>
      </c>
      <c r="AJ21" s="42">
        <f>IF(AND(AJ$3&gt;=2025,AJ$6&lt;&gt;0),VLOOKUP(AJ$3,'efecte socio eco fp'!$A$5:$N$30,4,FALSE),0)</f>
        <v>0</v>
      </c>
      <c r="AK21" s="42">
        <f>IF(AND(AK$3&gt;=2025,AK$6&lt;&gt;0),VLOOKUP(AK$3,'efecte socio eco fp'!$A$5:$N$30,4,FALSE),0)</f>
        <v>0</v>
      </c>
      <c r="AL21" s="42">
        <f>IF(AND(AL$3&gt;=2025,AL$6&lt;&gt;0),VLOOKUP(AL$3,'efecte socio eco fp'!$A$5:$N$30,4,FALSE),0)</f>
        <v>0</v>
      </c>
      <c r="AM21" s="42">
        <f>IF(AND(AM$3&gt;=2025,AM$6&lt;&gt;0),VLOOKUP(AM$3,'efecte socio eco fp'!$A$5:$N$30,4,FALSE),0)</f>
        <v>0</v>
      </c>
      <c r="AN21" s="42">
        <f>IF(AND(AN$3&gt;=2025,AN$6&lt;&gt;0),VLOOKUP(AN$3,'efecte socio eco fp'!$A$5:$N$30,4,FALSE),0)</f>
        <v>0</v>
      </c>
      <c r="AO21" s="42">
        <f>IF(AND(AO$3&gt;=2025,AO$6&lt;&gt;0),VLOOKUP(AO$3,'efecte socio eco fp'!$A$5:$N$30,4,FALSE),0)</f>
        <v>0</v>
      </c>
      <c r="AP21" s="42">
        <f>IF(AND(AP$3&gt;=2025,AP$6&lt;&gt;0),VLOOKUP(AP$3,'efecte socio eco fp'!$A$5:$N$30,4,FALSE),0)</f>
        <v>0</v>
      </c>
      <c r="AQ21" s="42">
        <f>IF(AND(AQ$3&gt;=2025,AQ$6&lt;&gt;0),VLOOKUP(AQ$3,'efecte socio eco fp'!$A$5:$N$30,4,FALSE),0)</f>
        <v>0</v>
      </c>
      <c r="AR21" s="42">
        <f>IF(AND(AR$3&gt;=2025,AR$6&lt;&gt;0),VLOOKUP(AR$3,'efecte socio eco fp'!$A$5:$N$30,4,FALSE),0)</f>
        <v>0</v>
      </c>
      <c r="AS21" s="42">
        <f>IF(AND(AS$3&gt;=2025,AS$6&lt;&gt;0),VLOOKUP(AS$3,'efecte socio eco fp'!$A$5:$N$30,4,FALSE),0)</f>
        <v>0</v>
      </c>
      <c r="AT21" s="42">
        <f>IF(AND(AT$3&gt;=2025,AT$6&lt;&gt;0),VLOOKUP(AT$3,'efecte socio eco fp'!$A$5:$N$30,4,FALSE),0)</f>
        <v>0</v>
      </c>
      <c r="AU21" s="42">
        <f>IF(AND(AU$3&gt;=2025,AU$6&lt;&gt;0),VLOOKUP(AU$3,'efecte socio eco fp'!$A$5:$N$30,4,FALSE),0)</f>
        <v>0</v>
      </c>
      <c r="AV21" s="42">
        <f>IF(AND(AV$3&gt;=2025,AV$6&lt;&gt;0),VLOOKUP(AV$3,'efecte socio eco fp'!$A$5:$N$30,4,FALSE),0)</f>
        <v>0</v>
      </c>
      <c r="AW21" s="42">
        <f>IF(AND(AW$3&gt;=2025,AW$6&lt;&gt;0),VLOOKUP(AW$3,'efecte socio eco fp'!$A$5:$N$30,4,FALSE),0)</f>
        <v>0</v>
      </c>
      <c r="AX21" s="42">
        <f>IF(AND(AX$3&gt;=2025,AX$6&lt;&gt;0),VLOOKUP(AX$3,'efecte socio eco fp'!$A$5:$N$30,4,FALSE),0)</f>
        <v>0</v>
      </c>
      <c r="AY21" s="42">
        <f>IF(AND(AY$3&gt;=2025,AY$6&lt;&gt;0),VLOOKUP(AY$3,'efecte socio eco fp'!$A$5:$N$30,4,FALSE),0)</f>
        <v>0</v>
      </c>
      <c r="AZ21" s="42">
        <f>IF(AND(AZ$3&gt;=2025,AZ$6&lt;&gt;0),VLOOKUP(AZ$3,'efecte socio eco fp'!$A$5:$N$30,4,FALSE),0)</f>
        <v>0</v>
      </c>
      <c r="BA21" s="42">
        <f>IF(AND(BA$3&gt;=2025,BA$6&lt;&gt;0),VLOOKUP(BA$3,'efecte socio eco fp'!$A$5:$N$30,4,FALSE),0)</f>
        <v>0</v>
      </c>
      <c r="BB21" s="42">
        <f>IF(AND(BB$3&gt;=2025,BB$6&lt;&gt;0),VLOOKUP(BB$3,'efecte socio eco fp'!$A$5:$N$30,4,FALSE),0)</f>
        <v>0</v>
      </c>
      <c r="BC21" s="42">
        <f>IF(AND(BC$3&gt;=2025,BC$6&lt;&gt;0),VLOOKUP(BC$3,'efecte socio eco fp'!$A$5:$N$30,4,FALSE),0)</f>
        <v>0</v>
      </c>
      <c r="BD21" s="42">
        <f>IF(AND(BD$3&gt;=2025,BD$6&lt;&gt;0),VLOOKUP(BD$3,'efecte socio eco fp'!$A$5:$N$30,4,FALSE),0)</f>
        <v>0</v>
      </c>
      <c r="BE21" s="42">
        <f>IF(AND(BE$3&gt;=2025,BE$6&lt;&gt;0),VLOOKUP(BE$3,'efecte socio eco fp'!$A$5:$N$30,4,FALSE),0)</f>
        <v>0</v>
      </c>
      <c r="BF21" s="42">
        <f>IF(AND(BF$3&gt;=2025,BF$6&lt;&gt;0),VLOOKUP(BF$3,'efecte socio eco fp'!$A$5:$N$30,4,FALSE),0)</f>
        <v>0</v>
      </c>
      <c r="BG21" s="42">
        <f>IF(AND(BG$3&gt;=2025,BG$6&lt;&gt;0),VLOOKUP(BG$3,'efecte socio eco fp'!$A$5:$N$30,4,FALSE),0)</f>
        <v>0</v>
      </c>
      <c r="BH21" s="42">
        <f>IF(AND(BH$3&gt;=2025,BH$6&lt;&gt;0),VLOOKUP(BH$3,'efecte socio eco fp'!$A$5:$N$30,4,FALSE),0)</f>
        <v>0</v>
      </c>
      <c r="BI21" s="42">
        <f>IF(AND(BI$3&gt;=2025,BI$6&lt;&gt;0),VLOOKUP(BI$3,'efecte socio eco fp'!$A$5:$N$30,4,FALSE),0)</f>
        <v>0</v>
      </c>
      <c r="BJ21" s="42">
        <f>IF(AND(BJ$3&gt;=2025,BJ$6&lt;&gt;0),VLOOKUP(BJ$3,'efecte socio eco fp'!$A$5:$N$30,4,FALSE),0)</f>
        <v>0</v>
      </c>
      <c r="BK21" s="42">
        <f>IF(AND(BK$3&gt;=2025,BK$6&lt;&gt;0),VLOOKUP(BK$3,'efecte socio eco fp'!$A$5:$N$30,4,FALSE),0)</f>
        <v>0</v>
      </c>
      <c r="BL21" s="42">
        <f>IF(AND(BL$3&gt;=2025,BL$6&lt;&gt;0),VLOOKUP(BL$3,'efecte socio eco fp'!$A$5:$N$30,4,FALSE),0)</f>
        <v>0</v>
      </c>
      <c r="BM21" s="42">
        <f>IF(AND(BM$3&gt;=2025,BM$6&lt;&gt;0),VLOOKUP(BM$3,'efecte socio eco fp'!$A$5:$N$30,4,FALSE),0)</f>
        <v>0</v>
      </c>
      <c r="BN21" s="42">
        <f>IF(AND(BN$3&gt;=2025,BN$6&lt;&gt;0),VLOOKUP(BN$3,'efecte socio eco fp'!$A$5:$N$30,4,FALSE),0)</f>
        <v>0</v>
      </c>
      <c r="BO21" s="42">
        <f>IF(AND(BO$3&gt;=2025,BO$6&lt;&gt;0),VLOOKUP(BO$3,'efecte socio eco fp'!$A$5:$N$30,4,FALSE),0)</f>
        <v>0</v>
      </c>
      <c r="BP21" s="42">
        <f>IF(AND(BP$3&gt;=2025,BP$6&lt;&gt;0),VLOOKUP(BP$3,'efecte socio eco fp'!$A$5:$N$30,4,FALSE),0)</f>
        <v>0</v>
      </c>
      <c r="BQ21" s="42">
        <f>IF(AND(BQ$3&gt;=2025,BQ$6&lt;&gt;0),VLOOKUP(BQ$3,'efecte socio eco fp'!$A$5:$N$30,4,FALSE),0)</f>
        <v>0</v>
      </c>
      <c r="BR21" s="42">
        <f>IF(AND(BR$3&gt;=2025,BR$6&lt;&gt;0),VLOOKUP(BR$3,'efecte socio eco fp'!$A$5:$N$30,4,FALSE),0)</f>
        <v>0</v>
      </c>
      <c r="BS21" s="42">
        <f>IF(AND(BS$3&gt;=2025,BS$6&lt;&gt;0),VLOOKUP(BS$3,'efecte socio eco fp'!$A$5:$N$30,4,FALSE),0)</f>
        <v>0</v>
      </c>
      <c r="BT21" s="42">
        <f>IF(AND(BT$3&gt;=2025,BT$6&lt;&gt;0),VLOOKUP(BT$3,'efecte socio eco fp'!$A$5:$N$30,4,FALSE),0)</f>
        <v>0</v>
      </c>
      <c r="BU21" s="42">
        <f>IF(AND(BU$3&gt;=2025,BU$6&lt;&gt;0),VLOOKUP(BU$3,'efecte socio eco fp'!$A$5:$N$30,4,FALSE),0)</f>
        <v>0</v>
      </c>
      <c r="BV21" s="42">
        <f>IF(AND(BV$3&gt;=2025,BV$6&lt;&gt;0),VLOOKUP(BV$3,'efecte socio eco fp'!$A$5:$N$30,4,FALSE),0)</f>
        <v>0</v>
      </c>
      <c r="BW21" s="42">
        <f>IF(AND(BW$3&gt;=2025,BW$6&lt;&gt;0),VLOOKUP(BW$3,'efecte socio eco fp'!$A$5:$N$30,4,FALSE),0)</f>
        <v>0</v>
      </c>
      <c r="BX21" s="42">
        <f>IF(AND(BX$3&gt;=2025,BX$6&lt;&gt;0),VLOOKUP(BX$3,'efecte socio eco fp'!$A$5:$N$30,4,FALSE),0)</f>
        <v>0</v>
      </c>
      <c r="BY21" s="42">
        <f>IF(AND(BY$3&gt;=2025,BY$6&lt;&gt;0),VLOOKUP(BY$3,'efecte socio eco fp'!$A$5:$N$30,4,FALSE),0)</f>
        <v>0</v>
      </c>
      <c r="BZ21" s="42">
        <f>IF(AND(BZ$3&gt;=2025,BZ$6&lt;&gt;0),VLOOKUP(BZ$3,'efecte socio eco fp'!$A$5:$N$30,4,FALSE),0)</f>
        <v>0</v>
      </c>
      <c r="CA21" s="42">
        <f>IF(AND(CA$3&gt;=2025,CA$6&lt;&gt;0),VLOOKUP(CA$3,'efecte socio eco fp'!$A$5:$N$30,4,FALSE),0)</f>
        <v>0</v>
      </c>
      <c r="CB21" s="42">
        <f>IF(AND(CB$3&gt;=2025,CB$6&lt;&gt;0),VLOOKUP(CB$3,'efecte socio eco fp'!$A$5:$N$30,4,FALSE),0)</f>
        <v>0</v>
      </c>
      <c r="CC21" s="42">
        <f>IF(AND(CC$3&gt;=2025,CC$6&lt;&gt;0),VLOOKUP(CC$3,'efecte socio eco fp'!$A$5:$N$30,4,FALSE),0)</f>
        <v>0</v>
      </c>
      <c r="CD21" s="42">
        <f>IF(AND(CD$3&gt;=2025,CD$6&lt;&gt;0),VLOOKUP(CD$3,'efecte socio eco fp'!$A$5:$N$30,4,FALSE),0)</f>
        <v>0</v>
      </c>
      <c r="CE21" s="42">
        <f>IF(AND(CE$3&gt;=2025,CE$6&lt;&gt;0),VLOOKUP(CE$3,'efecte socio eco fp'!$A$5:$N$30,4,FALSE),0)</f>
        <v>0</v>
      </c>
    </row>
    <row r="22" spans="1:83">
      <c r="A22" t="s">
        <v>492</v>
      </c>
      <c r="B22" t="s">
        <v>538</v>
      </c>
      <c r="C22" s="42">
        <f>IF(AND(C$3&gt;=2025,C$6&lt;&gt;0),VLOOKUP(C$3,'efecte socio eco fp'!$A$5:$N$30,5,FALSE),0)</f>
        <v>0</v>
      </c>
      <c r="D22" s="42">
        <f>IF(AND(D$3&gt;=2025,D$6&lt;&gt;0),VLOOKUP(D$3,'efecte socio eco fp'!$A$5:$N$30,5,FALSE),0)</f>
        <v>0</v>
      </c>
      <c r="E22" s="42">
        <f>IF(AND(E$3&gt;=2025,E$6&lt;&gt;0),VLOOKUP(E$3,'efecte socio eco fp'!$A$5:$N$30,5,FALSE),0)</f>
        <v>0</v>
      </c>
      <c r="F22" s="42">
        <f>IF(AND(F$3&gt;=2025,F$6&lt;&gt;0),VLOOKUP(F$3,'efecte socio eco fp'!$A$5:$N$30,5,FALSE),0)</f>
        <v>0</v>
      </c>
      <c r="G22" s="42">
        <f>IF(AND(G$3&gt;=2025,G$6&lt;&gt;0),VLOOKUP(G$3,'efecte socio eco fp'!$A$5:$N$30,5,FALSE),0)</f>
        <v>0</v>
      </c>
      <c r="H22" s="42">
        <f>IF(AND(H$3&gt;=2025,H$6&lt;&gt;0),VLOOKUP(H$3,'efecte socio eco fp'!$A$5:$N$30,5,FALSE),0)</f>
        <v>0</v>
      </c>
      <c r="I22" s="42">
        <f>IF(AND(I$3&gt;=2025,I$6&lt;&gt;0),VLOOKUP(I$3,'efecte socio eco fp'!$A$5:$N$30,5,FALSE),0)</f>
        <v>0</v>
      </c>
      <c r="J22" s="42">
        <f>IF(AND(J$3&gt;=2025,J$6&lt;&gt;0),VLOOKUP(J$3,'efecte socio eco fp'!$A$5:$N$30,5,FALSE),0)</f>
        <v>6734901363.9873877</v>
      </c>
      <c r="K22" s="42">
        <f>IF(AND(K$3&gt;=2025,K$6&lt;&gt;0),VLOOKUP(K$3,'efecte socio eco fp'!$A$5:$N$30,5,FALSE),0)</f>
        <v>6947588912.5967264</v>
      </c>
      <c r="L22" s="42">
        <f>IF(AND(L$3&gt;=2025,L$6&lt;&gt;0),VLOOKUP(L$3,'efecte socio eco fp'!$A$5:$N$30,5,FALSE),0)</f>
        <v>7166993113.8916311</v>
      </c>
      <c r="M22" s="42">
        <f>IF(AND(M$3&gt;=2025,M$6&lt;&gt;0),VLOOKUP(M$3,'efecte socio eco fp'!$A$5:$N$30,5,FALSE),0)</f>
        <v>7393326079.1291742</v>
      </c>
      <c r="N22" s="42">
        <f>IF(AND(N$3&gt;=2025,N$6&lt;&gt;0),VLOOKUP(N$3,'efecte socio eco fp'!$A$5:$N$30,5,FALSE),0)</f>
        <v>7491316708.1979551</v>
      </c>
      <c r="O22" s="42">
        <f>IF(AND(O$3&gt;=2025,O$6&lt;&gt;0),VLOOKUP(O$3,'efecte socio eco fp'!$A$5:$N$30,5,FALSE),0)</f>
        <v>7590606098.2415028</v>
      </c>
      <c r="P22" s="42">
        <f>IF(AND(P$3&gt;=2025,P$6&lt;&gt;0),VLOOKUP(P$3,'efecte socio eco fp'!$A$5:$N$30,5,FALSE),0)</f>
        <v>7691211462.9473457</v>
      </c>
      <c r="Q22" s="42">
        <f>IF(AND(Q$3&gt;=2025,Q$6&lt;&gt;0),VLOOKUP(Q$3,'efecte socio eco fp'!$A$5:$N$30,5,FALSE),0)</f>
        <v>7793150244.15203</v>
      </c>
      <c r="R22" s="42">
        <f>IF(AND(R$3&gt;=2025,R$6&lt;&gt;0),VLOOKUP(R$3,'efecte socio eco fp'!$A$5:$N$30,5,FALSE),0)</f>
        <v>7896440114.8649845</v>
      </c>
      <c r="S22" s="42">
        <f>IF(AND(S$3&gt;=2025,S$6&lt;&gt;0),VLOOKUP(S$3,'efecte socio eco fp'!$A$5:$N$30,5,FALSE),0)</f>
        <v>8012099282.6098766</v>
      </c>
      <c r="T22" s="42">
        <f>IF(AND(T$3&gt;=2025,T$6&lt;&gt;0),VLOOKUP(T$3,'efecte socio eco fp'!$A$5:$N$30,5,FALSE),0)</f>
        <v>8129452510.3221531</v>
      </c>
      <c r="U22" s="42">
        <f>IF(AND(U$3&gt;=2025,U$6&lt;&gt;0),VLOOKUP(U$3,'efecte socio eco fp'!$A$5:$N$30,5,FALSE),0)</f>
        <v>8248524610.9001694</v>
      </c>
      <c r="V22" s="42">
        <f>IF(AND(V$3&gt;=2025,V$6&lt;&gt;0),VLOOKUP(V$3,'efecte socio eco fp'!$A$5:$N$30,5,FALSE),0)</f>
        <v>8369340760.6768322</v>
      </c>
      <c r="W22" s="42">
        <f>IF(AND(W$3&gt;=2025,W$6&lt;&gt;0),VLOOKUP(W$3,'efecte socio eco fp'!$A$5:$N$30,5,FALSE),0)</f>
        <v>8491926504.7428265</v>
      </c>
      <c r="X22" s="42">
        <f>IF(AND(X$3&gt;=2025,X$6&lt;&gt;0),VLOOKUP(X$3,'efecte socio eco fp'!$A$5:$N$30,5,FALSE),0)</f>
        <v>8585696554.7753801</v>
      </c>
      <c r="Y22" s="42">
        <f>IF(AND(Y$3&gt;=2025,Y$6&lt;&gt;0),VLOOKUP(Y$3,'efecte socio eco fp'!$A$5:$N$30,5,FALSE),0)</f>
        <v>8680502037.9664993</v>
      </c>
      <c r="Z22" s="42">
        <f>IF(AND(Z$3&gt;=2025,Z$6&lt;&gt;0),VLOOKUP(Z$3,'efecte socio eco fp'!$A$5:$N$30,5,FALSE),0)</f>
        <v>8776354387.8370724</v>
      </c>
      <c r="AA22" s="42">
        <f>IF(AND(AA$3&gt;=2025,AA$6&lt;&gt;0),VLOOKUP(AA$3,'efecte socio eco fp'!$A$5:$N$30,5,FALSE),0)</f>
        <v>8873265164.1598854</v>
      </c>
      <c r="AB22" s="42">
        <f>IF(AND(AB$3&gt;=2025,AB$6&lt;&gt;0),VLOOKUP(AB$3,'efecte socio eco fp'!$A$5:$N$30,5,FALSE),0)</f>
        <v>8971246054.3537292</v>
      </c>
      <c r="AC22" s="42">
        <f>IF(AND(AC$3&gt;=2025,AC$6&lt;&gt;0),VLOOKUP(AC$3,'efecte socio eco fp'!$A$5:$N$30,5,FALSE),0)</f>
        <v>9065373389.2666874</v>
      </c>
      <c r="AD22" s="42">
        <f>IF(AND(AD$3&gt;=2025,AD$6&lt;&gt;0),VLOOKUP(AD$3,'efecte socio eco fp'!$A$5:$N$30,5,FALSE),0)</f>
        <v>9160488318.893261</v>
      </c>
      <c r="AE22" s="42">
        <f>IF(AND(AE$3&gt;=2025,AE$6&lt;&gt;0),VLOOKUP(AE$3,'efecte socio eco fp'!$A$5:$N$30,5,FALSE),0)</f>
        <v>9256601205.1896133</v>
      </c>
      <c r="AF22" s="42">
        <f>IF(AND(AF$3&gt;=2025,AF$6&lt;&gt;0),VLOOKUP(AF$3,'efecte socio eco fp'!$A$5:$N$30,5,FALSE),0)</f>
        <v>9353722518.8307362</v>
      </c>
      <c r="AG22" s="42">
        <f>IF(AND(AG$3&gt;=2025,AG$6&lt;&gt;0),VLOOKUP(AG$3,'efecte socio eco fp'!$A$5:$N$30,5,FALSE),0)</f>
        <v>0</v>
      </c>
      <c r="AH22" s="42">
        <f>IF(AND(AH$3&gt;=2025,AH$6&lt;&gt;0),VLOOKUP(AH$3,'efecte socio eco fp'!$A$5:$N$30,5,FALSE),0)</f>
        <v>0</v>
      </c>
      <c r="AI22" s="42">
        <f>IF(AND(AI$3&gt;=2025,AI$6&lt;&gt;0),VLOOKUP(AI$3,'efecte socio eco fp'!$A$5:$N$30,5,FALSE),0)</f>
        <v>0</v>
      </c>
      <c r="AJ22" s="42">
        <f>IF(AND(AJ$3&gt;=2025,AJ$6&lt;&gt;0),VLOOKUP(AJ$3,'efecte socio eco fp'!$A$5:$N$30,5,FALSE),0)</f>
        <v>0</v>
      </c>
      <c r="AK22" s="42">
        <f>IF(AND(AK$3&gt;=2025,AK$6&lt;&gt;0),VLOOKUP(AK$3,'efecte socio eco fp'!$A$5:$N$30,5,FALSE),0)</f>
        <v>0</v>
      </c>
      <c r="AL22" s="42">
        <f>IF(AND(AL$3&gt;=2025,AL$6&lt;&gt;0),VLOOKUP(AL$3,'efecte socio eco fp'!$A$5:$N$30,5,FALSE),0)</f>
        <v>0</v>
      </c>
      <c r="AM22" s="42">
        <f>IF(AND(AM$3&gt;=2025,AM$6&lt;&gt;0),VLOOKUP(AM$3,'efecte socio eco fp'!$A$5:$N$30,5,FALSE),0)</f>
        <v>0</v>
      </c>
      <c r="AN22" s="42">
        <f>IF(AND(AN$3&gt;=2025,AN$6&lt;&gt;0),VLOOKUP(AN$3,'efecte socio eco fp'!$A$5:$N$30,5,FALSE),0)</f>
        <v>0</v>
      </c>
      <c r="AO22" s="42">
        <f>IF(AND(AO$3&gt;=2025,AO$6&lt;&gt;0),VLOOKUP(AO$3,'efecte socio eco fp'!$A$5:$N$30,5,FALSE),0)</f>
        <v>0</v>
      </c>
      <c r="AP22" s="42">
        <f>IF(AND(AP$3&gt;=2025,AP$6&lt;&gt;0),VLOOKUP(AP$3,'efecte socio eco fp'!$A$5:$N$30,5,FALSE),0)</f>
        <v>0</v>
      </c>
      <c r="AQ22" s="42">
        <f>IF(AND(AQ$3&gt;=2025,AQ$6&lt;&gt;0),VLOOKUP(AQ$3,'efecte socio eco fp'!$A$5:$N$30,5,FALSE),0)</f>
        <v>0</v>
      </c>
      <c r="AR22" s="42">
        <f>IF(AND(AR$3&gt;=2025,AR$6&lt;&gt;0),VLOOKUP(AR$3,'efecte socio eco fp'!$A$5:$N$30,5,FALSE),0)</f>
        <v>0</v>
      </c>
      <c r="AS22" s="42">
        <f>IF(AND(AS$3&gt;=2025,AS$6&lt;&gt;0),VLOOKUP(AS$3,'efecte socio eco fp'!$A$5:$N$30,5,FALSE),0)</f>
        <v>0</v>
      </c>
      <c r="AT22" s="42">
        <f>IF(AND(AT$3&gt;=2025,AT$6&lt;&gt;0),VLOOKUP(AT$3,'efecte socio eco fp'!$A$5:$N$30,5,FALSE),0)</f>
        <v>0</v>
      </c>
      <c r="AU22" s="42">
        <f>IF(AND(AU$3&gt;=2025,AU$6&lt;&gt;0),VLOOKUP(AU$3,'efecte socio eco fp'!$A$5:$N$30,5,FALSE),0)</f>
        <v>0</v>
      </c>
      <c r="AV22" s="42">
        <f>IF(AND(AV$3&gt;=2025,AV$6&lt;&gt;0),VLOOKUP(AV$3,'efecte socio eco fp'!$A$5:$N$30,5,FALSE),0)</f>
        <v>0</v>
      </c>
      <c r="AW22" s="42">
        <f>IF(AND(AW$3&gt;=2025,AW$6&lt;&gt;0),VLOOKUP(AW$3,'efecte socio eco fp'!$A$5:$N$30,5,FALSE),0)</f>
        <v>0</v>
      </c>
      <c r="AX22" s="42">
        <f>IF(AND(AX$3&gt;=2025,AX$6&lt;&gt;0),VLOOKUP(AX$3,'efecte socio eco fp'!$A$5:$N$30,5,FALSE),0)</f>
        <v>0</v>
      </c>
      <c r="AY22" s="42">
        <f>IF(AND(AY$3&gt;=2025,AY$6&lt;&gt;0),VLOOKUP(AY$3,'efecte socio eco fp'!$A$5:$N$30,5,FALSE),0)</f>
        <v>0</v>
      </c>
      <c r="AZ22" s="42">
        <f>IF(AND(AZ$3&gt;=2025,AZ$6&lt;&gt;0),VLOOKUP(AZ$3,'efecte socio eco fp'!$A$5:$N$30,5,FALSE),0)</f>
        <v>0</v>
      </c>
      <c r="BA22" s="42">
        <f>IF(AND(BA$3&gt;=2025,BA$6&lt;&gt;0),VLOOKUP(BA$3,'efecte socio eco fp'!$A$5:$N$30,5,FALSE),0)</f>
        <v>0</v>
      </c>
      <c r="BB22" s="42">
        <f>IF(AND(BB$3&gt;=2025,BB$6&lt;&gt;0),VLOOKUP(BB$3,'efecte socio eco fp'!$A$5:$N$30,5,FALSE),0)</f>
        <v>0</v>
      </c>
      <c r="BC22" s="42">
        <f>IF(AND(BC$3&gt;=2025,BC$6&lt;&gt;0),VLOOKUP(BC$3,'efecte socio eco fp'!$A$5:$N$30,5,FALSE),0)</f>
        <v>0</v>
      </c>
      <c r="BD22" s="42">
        <f>IF(AND(BD$3&gt;=2025,BD$6&lt;&gt;0),VLOOKUP(BD$3,'efecte socio eco fp'!$A$5:$N$30,5,FALSE),0)</f>
        <v>0</v>
      </c>
      <c r="BE22" s="42">
        <f>IF(AND(BE$3&gt;=2025,BE$6&lt;&gt;0),VLOOKUP(BE$3,'efecte socio eco fp'!$A$5:$N$30,5,FALSE),0)</f>
        <v>0</v>
      </c>
      <c r="BF22" s="42">
        <f>IF(AND(BF$3&gt;=2025,BF$6&lt;&gt;0),VLOOKUP(BF$3,'efecte socio eco fp'!$A$5:$N$30,5,FALSE),0)</f>
        <v>0</v>
      </c>
      <c r="BG22" s="42">
        <f>IF(AND(BG$3&gt;=2025,BG$6&lt;&gt;0),VLOOKUP(BG$3,'efecte socio eco fp'!$A$5:$N$30,5,FALSE),0)</f>
        <v>0</v>
      </c>
      <c r="BH22" s="42">
        <f>IF(AND(BH$3&gt;=2025,BH$6&lt;&gt;0),VLOOKUP(BH$3,'efecte socio eco fp'!$A$5:$N$30,5,FALSE),0)</f>
        <v>0</v>
      </c>
      <c r="BI22" s="42">
        <f>IF(AND(BI$3&gt;=2025,BI$6&lt;&gt;0),VLOOKUP(BI$3,'efecte socio eco fp'!$A$5:$N$30,5,FALSE),0)</f>
        <v>0</v>
      </c>
      <c r="BJ22" s="42">
        <f>IF(AND(BJ$3&gt;=2025,BJ$6&lt;&gt;0),VLOOKUP(BJ$3,'efecte socio eco fp'!$A$5:$N$30,5,FALSE),0)</f>
        <v>0</v>
      </c>
      <c r="BK22" s="42">
        <f>IF(AND(BK$3&gt;=2025,BK$6&lt;&gt;0),VLOOKUP(BK$3,'efecte socio eco fp'!$A$5:$N$30,5,FALSE),0)</f>
        <v>0</v>
      </c>
      <c r="BL22" s="42">
        <f>IF(AND(BL$3&gt;=2025,BL$6&lt;&gt;0),VLOOKUP(BL$3,'efecte socio eco fp'!$A$5:$N$30,5,FALSE),0)</f>
        <v>0</v>
      </c>
      <c r="BM22" s="42">
        <f>IF(AND(BM$3&gt;=2025,BM$6&lt;&gt;0),VLOOKUP(BM$3,'efecte socio eco fp'!$A$5:$N$30,5,FALSE),0)</f>
        <v>0</v>
      </c>
      <c r="BN22" s="42">
        <f>IF(AND(BN$3&gt;=2025,BN$6&lt;&gt;0),VLOOKUP(BN$3,'efecte socio eco fp'!$A$5:$N$30,5,FALSE),0)</f>
        <v>0</v>
      </c>
      <c r="BO22" s="42">
        <f>IF(AND(BO$3&gt;=2025,BO$6&lt;&gt;0),VLOOKUP(BO$3,'efecte socio eco fp'!$A$5:$N$30,5,FALSE),0)</f>
        <v>0</v>
      </c>
      <c r="BP22" s="42">
        <f>IF(AND(BP$3&gt;=2025,BP$6&lt;&gt;0),VLOOKUP(BP$3,'efecte socio eco fp'!$A$5:$N$30,5,FALSE),0)</f>
        <v>0</v>
      </c>
      <c r="BQ22" s="42">
        <f>IF(AND(BQ$3&gt;=2025,BQ$6&lt;&gt;0),VLOOKUP(BQ$3,'efecte socio eco fp'!$A$5:$N$30,5,FALSE),0)</f>
        <v>0</v>
      </c>
      <c r="BR22" s="42">
        <f>IF(AND(BR$3&gt;=2025,BR$6&lt;&gt;0),VLOOKUP(BR$3,'efecte socio eco fp'!$A$5:$N$30,5,FALSE),0)</f>
        <v>0</v>
      </c>
      <c r="BS22" s="42">
        <f>IF(AND(BS$3&gt;=2025,BS$6&lt;&gt;0),VLOOKUP(BS$3,'efecte socio eco fp'!$A$5:$N$30,5,FALSE),0)</f>
        <v>0</v>
      </c>
      <c r="BT22" s="42">
        <f>IF(AND(BT$3&gt;=2025,BT$6&lt;&gt;0),VLOOKUP(BT$3,'efecte socio eco fp'!$A$5:$N$30,5,FALSE),0)</f>
        <v>0</v>
      </c>
      <c r="BU22" s="42">
        <f>IF(AND(BU$3&gt;=2025,BU$6&lt;&gt;0),VLOOKUP(BU$3,'efecte socio eco fp'!$A$5:$N$30,5,FALSE),0)</f>
        <v>0</v>
      </c>
      <c r="BV22" s="42">
        <f>IF(AND(BV$3&gt;=2025,BV$6&lt;&gt;0),VLOOKUP(BV$3,'efecte socio eco fp'!$A$5:$N$30,5,FALSE),0)</f>
        <v>0</v>
      </c>
      <c r="BW22" s="42">
        <f>IF(AND(BW$3&gt;=2025,BW$6&lt;&gt;0),VLOOKUP(BW$3,'efecte socio eco fp'!$A$5:$N$30,5,FALSE),0)</f>
        <v>0</v>
      </c>
      <c r="BX22" s="42">
        <f>IF(AND(BX$3&gt;=2025,BX$6&lt;&gt;0),VLOOKUP(BX$3,'efecte socio eco fp'!$A$5:$N$30,5,FALSE),0)</f>
        <v>0</v>
      </c>
      <c r="BY22" s="42">
        <f>IF(AND(BY$3&gt;=2025,BY$6&lt;&gt;0),VLOOKUP(BY$3,'efecte socio eco fp'!$A$5:$N$30,5,FALSE),0)</f>
        <v>0</v>
      </c>
      <c r="BZ22" s="42">
        <f>IF(AND(BZ$3&gt;=2025,BZ$6&lt;&gt;0),VLOOKUP(BZ$3,'efecte socio eco fp'!$A$5:$N$30,5,FALSE),0)</f>
        <v>0</v>
      </c>
      <c r="CA22" s="42">
        <f>IF(AND(CA$3&gt;=2025,CA$6&lt;&gt;0),VLOOKUP(CA$3,'efecte socio eco fp'!$A$5:$N$30,5,FALSE),0)</f>
        <v>0</v>
      </c>
      <c r="CB22" s="42">
        <f>IF(AND(CB$3&gt;=2025,CB$6&lt;&gt;0),VLOOKUP(CB$3,'efecte socio eco fp'!$A$5:$N$30,5,FALSE),0)</f>
        <v>0</v>
      </c>
      <c r="CC22" s="42">
        <f>IF(AND(CC$3&gt;=2025,CC$6&lt;&gt;0),VLOOKUP(CC$3,'efecte socio eco fp'!$A$5:$N$30,5,FALSE),0)</f>
        <v>0</v>
      </c>
      <c r="CD22" s="42">
        <f>IF(AND(CD$3&gt;=2025,CD$6&lt;&gt;0),VLOOKUP(CD$3,'efecte socio eco fp'!$A$5:$N$30,5,FALSE),0)</f>
        <v>0</v>
      </c>
      <c r="CE22" s="42">
        <f>IF(AND(CE$3&gt;=2025,CE$6&lt;&gt;0),VLOOKUP(CE$3,'efecte socio eco fp'!$A$5:$N$30,5,FALSE),0)</f>
        <v>0</v>
      </c>
    </row>
    <row r="23" spans="1:83">
      <c r="A23" t="s">
        <v>493</v>
      </c>
      <c r="B23" t="s">
        <v>538</v>
      </c>
      <c r="C23" s="42">
        <f>IF(AND(C$3&gt;=2025,C$6&lt;&gt;0),VLOOKUP(C$3,'efecte socio eco fp'!$A$5:$N$30,6,FALSE),0)</f>
        <v>0</v>
      </c>
      <c r="D23" s="42">
        <f>IF(AND(D$3&gt;=2025,D$6&lt;&gt;0),VLOOKUP(D$3,'efecte socio eco fp'!$A$5:$N$30,6,FALSE),0)</f>
        <v>0</v>
      </c>
      <c r="E23" s="42">
        <f>IF(AND(E$3&gt;=2025,E$6&lt;&gt;0),VLOOKUP(E$3,'efecte socio eco fp'!$A$5:$N$30,6,FALSE),0)</f>
        <v>0</v>
      </c>
      <c r="F23" s="42">
        <f>IF(AND(F$3&gt;=2025,F$6&lt;&gt;0),VLOOKUP(F$3,'efecte socio eco fp'!$A$5:$N$30,6,FALSE),0)</f>
        <v>0</v>
      </c>
      <c r="G23" s="42">
        <f>IF(AND(G$3&gt;=2025,G$6&lt;&gt;0),VLOOKUP(G$3,'efecte socio eco fp'!$A$5:$N$30,6,FALSE),0)</f>
        <v>0</v>
      </c>
      <c r="H23" s="42">
        <f>IF(AND(H$3&gt;=2025,H$6&lt;&gt;0),VLOOKUP(H$3,'efecte socio eco fp'!$A$5:$N$30,6,FALSE),0)</f>
        <v>0</v>
      </c>
      <c r="I23" s="42">
        <f>IF(AND(I$3&gt;=2025,I$6&lt;&gt;0),VLOOKUP(I$3,'efecte socio eco fp'!$A$5:$N$30,6,FALSE),0)</f>
        <v>0</v>
      </c>
      <c r="J23" s="42">
        <f>IF(AND(J$3&gt;=2025,J$6&lt;&gt;0),VLOOKUP(J$3,'efecte socio eco fp'!$A$5:$N$30,6,FALSE),0)</f>
        <v>3823156321.4433246</v>
      </c>
      <c r="K23" s="42">
        <f>IF(AND(K$3&gt;=2025,K$6&lt;&gt;0),VLOOKUP(K$3,'efecte socio eco fp'!$A$5:$N$30,6,FALSE),0)</f>
        <v>3984934277.8161469</v>
      </c>
      <c r="L23" s="42">
        <f>IF(AND(L$3&gt;=2025,L$6&lt;&gt;0),VLOOKUP(L$3,'efecte socio eco fp'!$A$5:$N$30,6,FALSE),0)</f>
        <v>4153557914.8171382</v>
      </c>
      <c r="M23" s="42">
        <f>IF(AND(M$3&gt;=2025,M$6&lt;&gt;0),VLOOKUP(M$3,'efecte socio eco fp'!$A$5:$N$30,6,FALSE),0)</f>
        <v>4329316909.3856878</v>
      </c>
      <c r="N23" s="42">
        <f>IF(AND(N$3&gt;=2025,N$6&lt;&gt;0),VLOOKUP(N$3,'efecte socio eco fp'!$A$5:$N$30,6,FALSE),0)</f>
        <v>4458000600.7029619</v>
      </c>
      <c r="O23" s="42">
        <f>IF(AND(O$3&gt;=2025,O$6&lt;&gt;0),VLOOKUP(O$3,'efecte socio eco fp'!$A$5:$N$30,6,FALSE),0)</f>
        <v>4590509258.5813904</v>
      </c>
      <c r="P23" s="42">
        <f>IF(AND(P$3&gt;=2025,P$6&lt;&gt;0),VLOOKUP(P$3,'efecte socio eco fp'!$A$5:$N$30,6,FALSE),0)</f>
        <v>4726956575.5102396</v>
      </c>
      <c r="Q23" s="42">
        <f>IF(AND(Q$3&gt;=2025,Q$6&lt;&gt;0),VLOOKUP(Q$3,'efecte socio eco fp'!$A$5:$N$30,6,FALSE),0)</f>
        <v>4867459623.35005</v>
      </c>
      <c r="R23" s="42">
        <f>IF(AND(R$3&gt;=2025,R$6&lt;&gt;0),VLOOKUP(R$3,'efecte socio eco fp'!$A$5:$N$30,6,FALSE),0)</f>
        <v>5012138953.7803421</v>
      </c>
      <c r="S23" s="42">
        <f>IF(AND(S$3&gt;=2025,S$6&lt;&gt;0),VLOOKUP(S$3,'efecte socio eco fp'!$A$5:$N$30,6,FALSE),0)</f>
        <v>5159047970.2476797</v>
      </c>
      <c r="T23" s="42">
        <f>IF(AND(T$3&gt;=2025,T$6&lt;&gt;0),VLOOKUP(T$3,'efecte socio eco fp'!$A$5:$N$30,6,FALSE),0)</f>
        <v>5310262984.477335</v>
      </c>
      <c r="U23" s="42">
        <f>IF(AND(U$3&gt;=2025,U$6&lt;&gt;0),VLOOKUP(U$3,'efecte socio eco fp'!$A$5:$N$30,6,FALSE),0)</f>
        <v>5465910208.0332727</v>
      </c>
      <c r="V23" s="42">
        <f>IF(AND(V$3&gt;=2025,V$6&lt;&gt;0),VLOOKUP(V$3,'efecte socio eco fp'!$A$5:$N$30,6,FALSE),0)</f>
        <v>5626119551.821578</v>
      </c>
      <c r="W23" s="42">
        <f>IF(AND(W$3&gt;=2025,W$6&lt;&gt;0),VLOOKUP(W$3,'efecte socio eco fp'!$A$5:$N$30,6,FALSE),0)</f>
        <v>5791024734.5205479</v>
      </c>
      <c r="X23" s="42">
        <f>IF(AND(X$3&gt;=2025,X$6&lt;&gt;0),VLOOKUP(X$3,'efecte socio eco fp'!$A$5:$N$30,6,FALSE),0)</f>
        <v>5941889342.1255903</v>
      </c>
      <c r="Y23" s="42">
        <f>IF(AND(Y$3&gt;=2025,Y$6&lt;&gt;0),VLOOKUP(Y$3,'efecte socio eco fp'!$A$5:$N$30,6,FALSE),0)</f>
        <v>6096684191.9366703</v>
      </c>
      <c r="Z23" s="42">
        <f>IF(AND(Z$3&gt;=2025,Z$6&lt;&gt;0),VLOOKUP(Z$3,'efecte socio eco fp'!$A$5:$N$30,6,FALSE),0)</f>
        <v>6255511672.4731588</v>
      </c>
      <c r="AA23" s="42">
        <f>IF(AND(AA$3&gt;=2025,AA$6&lt;&gt;0),VLOOKUP(AA$3,'efecte socio eco fp'!$A$5:$N$30,6,FALSE),0)</f>
        <v>6418476839.6241083</v>
      </c>
      <c r="AB23" s="42">
        <f>IF(AND(AB$3&gt;=2025,AB$6&lt;&gt;0),VLOOKUP(AB$3,'efecte socio eco fp'!$A$5:$N$30,6,FALSE),0)</f>
        <v>6585687486.1371031</v>
      </c>
      <c r="AC23" s="42">
        <f>IF(AND(AC$3&gt;=2025,AC$6&lt;&gt;0),VLOOKUP(AC$3,'efecte socio eco fp'!$A$5:$N$30,6,FALSE),0)</f>
        <v>6756232262.7748899</v>
      </c>
      <c r="AD23" s="42">
        <f>IF(AND(AD$3&gt;=2025,AD$6&lt;&gt;0),VLOOKUP(AD$3,'efecte socio eco fp'!$A$5:$N$30,6,FALSE),0)</f>
        <v>6931193513.9113007</v>
      </c>
      <c r="AE23" s="42">
        <f>IF(AND(AE$3&gt;=2025,AE$6&lt;&gt;0),VLOOKUP(AE$3,'efecte socio eco fp'!$A$5:$N$30,6,FALSE),0)</f>
        <v>7110685609.7861137</v>
      </c>
      <c r="AF23" s="42">
        <f>IF(AND(AF$3&gt;=2025,AF$6&lt;&gt;0),VLOOKUP(AF$3,'efecte socio eco fp'!$A$5:$N$30,6,FALSE),0)</f>
        <v>7294825882.4023304</v>
      </c>
      <c r="AG23" s="42">
        <f>IF(AND(AG$3&gt;=2025,AG$6&lt;&gt;0),VLOOKUP(AG$3,'efecte socio eco fp'!$A$5:$N$30,6,FALSE),0)</f>
        <v>0</v>
      </c>
      <c r="AH23" s="42">
        <f>IF(AND(AH$3&gt;=2025,AH$6&lt;&gt;0),VLOOKUP(AH$3,'efecte socio eco fp'!$A$5:$N$30,6,FALSE),0)</f>
        <v>0</v>
      </c>
      <c r="AI23" s="42">
        <f>IF(AND(AI$3&gt;=2025,AI$6&lt;&gt;0),VLOOKUP(AI$3,'efecte socio eco fp'!$A$5:$N$30,6,FALSE),0)</f>
        <v>0</v>
      </c>
      <c r="AJ23" s="42">
        <f>IF(AND(AJ$3&gt;=2025,AJ$6&lt;&gt;0),VLOOKUP(AJ$3,'efecte socio eco fp'!$A$5:$N$30,6,FALSE),0)</f>
        <v>0</v>
      </c>
      <c r="AK23" s="42">
        <f>IF(AND(AK$3&gt;=2025,AK$6&lt;&gt;0),VLOOKUP(AK$3,'efecte socio eco fp'!$A$5:$N$30,6,FALSE),0)</f>
        <v>0</v>
      </c>
      <c r="AL23" s="42">
        <f>IF(AND(AL$3&gt;=2025,AL$6&lt;&gt;0),VLOOKUP(AL$3,'efecte socio eco fp'!$A$5:$N$30,6,FALSE),0)</f>
        <v>0</v>
      </c>
      <c r="AM23" s="42">
        <f>IF(AND(AM$3&gt;=2025,AM$6&lt;&gt;0),VLOOKUP(AM$3,'efecte socio eco fp'!$A$5:$N$30,6,FALSE),0)</f>
        <v>0</v>
      </c>
      <c r="AN23" s="42">
        <f>IF(AND(AN$3&gt;=2025,AN$6&lt;&gt;0),VLOOKUP(AN$3,'efecte socio eco fp'!$A$5:$N$30,6,FALSE),0)</f>
        <v>0</v>
      </c>
      <c r="AO23" s="42">
        <f>IF(AND(AO$3&gt;=2025,AO$6&lt;&gt;0),VLOOKUP(AO$3,'efecte socio eco fp'!$A$5:$N$30,6,FALSE),0)</f>
        <v>0</v>
      </c>
      <c r="AP23" s="42">
        <f>IF(AND(AP$3&gt;=2025,AP$6&lt;&gt;0),VLOOKUP(AP$3,'efecte socio eco fp'!$A$5:$N$30,6,FALSE),0)</f>
        <v>0</v>
      </c>
      <c r="AQ23" s="42">
        <f>IF(AND(AQ$3&gt;=2025,AQ$6&lt;&gt;0),VLOOKUP(AQ$3,'efecte socio eco fp'!$A$5:$N$30,6,FALSE),0)</f>
        <v>0</v>
      </c>
      <c r="AR23" s="42">
        <f>IF(AND(AR$3&gt;=2025,AR$6&lt;&gt;0),VLOOKUP(AR$3,'efecte socio eco fp'!$A$5:$N$30,6,FALSE),0)</f>
        <v>0</v>
      </c>
      <c r="AS23" s="42">
        <f>IF(AND(AS$3&gt;=2025,AS$6&lt;&gt;0),VLOOKUP(AS$3,'efecte socio eco fp'!$A$5:$N$30,6,FALSE),0)</f>
        <v>0</v>
      </c>
      <c r="AT23" s="42">
        <f>IF(AND(AT$3&gt;=2025,AT$6&lt;&gt;0),VLOOKUP(AT$3,'efecte socio eco fp'!$A$5:$N$30,6,FALSE),0)</f>
        <v>0</v>
      </c>
      <c r="AU23" s="42">
        <f>IF(AND(AU$3&gt;=2025,AU$6&lt;&gt;0),VLOOKUP(AU$3,'efecte socio eco fp'!$A$5:$N$30,6,FALSE),0)</f>
        <v>0</v>
      </c>
      <c r="AV23" s="42">
        <f>IF(AND(AV$3&gt;=2025,AV$6&lt;&gt;0),VLOOKUP(AV$3,'efecte socio eco fp'!$A$5:$N$30,6,FALSE),0)</f>
        <v>0</v>
      </c>
      <c r="AW23" s="42">
        <f>IF(AND(AW$3&gt;=2025,AW$6&lt;&gt;0),VLOOKUP(AW$3,'efecte socio eco fp'!$A$5:$N$30,6,FALSE),0)</f>
        <v>0</v>
      </c>
      <c r="AX23" s="42">
        <f>IF(AND(AX$3&gt;=2025,AX$6&lt;&gt;0),VLOOKUP(AX$3,'efecte socio eco fp'!$A$5:$N$30,6,FALSE),0)</f>
        <v>0</v>
      </c>
      <c r="AY23" s="42">
        <f>IF(AND(AY$3&gt;=2025,AY$6&lt;&gt;0),VLOOKUP(AY$3,'efecte socio eco fp'!$A$5:$N$30,6,FALSE),0)</f>
        <v>0</v>
      </c>
      <c r="AZ23" s="42">
        <f>IF(AND(AZ$3&gt;=2025,AZ$6&lt;&gt;0),VLOOKUP(AZ$3,'efecte socio eco fp'!$A$5:$N$30,6,FALSE),0)</f>
        <v>0</v>
      </c>
      <c r="BA23" s="42">
        <f>IF(AND(BA$3&gt;=2025,BA$6&lt;&gt;0),VLOOKUP(BA$3,'efecte socio eco fp'!$A$5:$N$30,6,FALSE),0)</f>
        <v>0</v>
      </c>
      <c r="BB23" s="42">
        <f>IF(AND(BB$3&gt;=2025,BB$6&lt;&gt;0),VLOOKUP(BB$3,'efecte socio eco fp'!$A$5:$N$30,6,FALSE),0)</f>
        <v>0</v>
      </c>
      <c r="BC23" s="42">
        <f>IF(AND(BC$3&gt;=2025,BC$6&lt;&gt;0),VLOOKUP(BC$3,'efecte socio eco fp'!$A$5:$N$30,6,FALSE),0)</f>
        <v>0</v>
      </c>
      <c r="BD23" s="42">
        <f>IF(AND(BD$3&gt;=2025,BD$6&lt;&gt;0),VLOOKUP(BD$3,'efecte socio eco fp'!$A$5:$N$30,6,FALSE),0)</f>
        <v>0</v>
      </c>
      <c r="BE23" s="42">
        <f>IF(AND(BE$3&gt;=2025,BE$6&lt;&gt;0),VLOOKUP(BE$3,'efecte socio eco fp'!$A$5:$N$30,6,FALSE),0)</f>
        <v>0</v>
      </c>
      <c r="BF23" s="42">
        <f>IF(AND(BF$3&gt;=2025,BF$6&lt;&gt;0),VLOOKUP(BF$3,'efecte socio eco fp'!$A$5:$N$30,6,FALSE),0)</f>
        <v>0</v>
      </c>
      <c r="BG23" s="42">
        <f>IF(AND(BG$3&gt;=2025,BG$6&lt;&gt;0),VLOOKUP(BG$3,'efecte socio eco fp'!$A$5:$N$30,6,FALSE),0)</f>
        <v>0</v>
      </c>
      <c r="BH23" s="42">
        <f>IF(AND(BH$3&gt;=2025,BH$6&lt;&gt;0),VLOOKUP(BH$3,'efecte socio eco fp'!$A$5:$N$30,6,FALSE),0)</f>
        <v>0</v>
      </c>
      <c r="BI23" s="42">
        <f>IF(AND(BI$3&gt;=2025,BI$6&lt;&gt;0),VLOOKUP(BI$3,'efecte socio eco fp'!$A$5:$N$30,6,FALSE),0)</f>
        <v>0</v>
      </c>
      <c r="BJ23" s="42">
        <f>IF(AND(BJ$3&gt;=2025,BJ$6&lt;&gt;0),VLOOKUP(BJ$3,'efecte socio eco fp'!$A$5:$N$30,6,FALSE),0)</f>
        <v>0</v>
      </c>
      <c r="BK23" s="42">
        <f>IF(AND(BK$3&gt;=2025,BK$6&lt;&gt;0),VLOOKUP(BK$3,'efecte socio eco fp'!$A$5:$N$30,6,FALSE),0)</f>
        <v>0</v>
      </c>
      <c r="BL23" s="42">
        <f>IF(AND(BL$3&gt;=2025,BL$6&lt;&gt;0),VLOOKUP(BL$3,'efecte socio eco fp'!$A$5:$N$30,6,FALSE),0)</f>
        <v>0</v>
      </c>
      <c r="BM23" s="42">
        <f>IF(AND(BM$3&gt;=2025,BM$6&lt;&gt;0),VLOOKUP(BM$3,'efecte socio eco fp'!$A$5:$N$30,6,FALSE),0)</f>
        <v>0</v>
      </c>
      <c r="BN23" s="42">
        <f>IF(AND(BN$3&gt;=2025,BN$6&lt;&gt;0),VLOOKUP(BN$3,'efecte socio eco fp'!$A$5:$N$30,6,FALSE),0)</f>
        <v>0</v>
      </c>
      <c r="BO23" s="42">
        <f>IF(AND(BO$3&gt;=2025,BO$6&lt;&gt;0),VLOOKUP(BO$3,'efecte socio eco fp'!$A$5:$N$30,6,FALSE),0)</f>
        <v>0</v>
      </c>
      <c r="BP23" s="42">
        <f>IF(AND(BP$3&gt;=2025,BP$6&lt;&gt;0),VLOOKUP(BP$3,'efecte socio eco fp'!$A$5:$N$30,6,FALSE),0)</f>
        <v>0</v>
      </c>
      <c r="BQ23" s="42">
        <f>IF(AND(BQ$3&gt;=2025,BQ$6&lt;&gt;0),VLOOKUP(BQ$3,'efecte socio eco fp'!$A$5:$N$30,6,FALSE),0)</f>
        <v>0</v>
      </c>
      <c r="BR23" s="42">
        <f>IF(AND(BR$3&gt;=2025,BR$6&lt;&gt;0),VLOOKUP(BR$3,'efecte socio eco fp'!$A$5:$N$30,6,FALSE),0)</f>
        <v>0</v>
      </c>
      <c r="BS23" s="42">
        <f>IF(AND(BS$3&gt;=2025,BS$6&lt;&gt;0),VLOOKUP(BS$3,'efecte socio eco fp'!$A$5:$N$30,6,FALSE),0)</f>
        <v>0</v>
      </c>
      <c r="BT23" s="42">
        <f>IF(AND(BT$3&gt;=2025,BT$6&lt;&gt;0),VLOOKUP(BT$3,'efecte socio eco fp'!$A$5:$N$30,6,FALSE),0)</f>
        <v>0</v>
      </c>
      <c r="BU23" s="42">
        <f>IF(AND(BU$3&gt;=2025,BU$6&lt;&gt;0),VLOOKUP(BU$3,'efecte socio eco fp'!$A$5:$N$30,6,FALSE),0)</f>
        <v>0</v>
      </c>
      <c r="BV23" s="42">
        <f>IF(AND(BV$3&gt;=2025,BV$6&lt;&gt;0),VLOOKUP(BV$3,'efecte socio eco fp'!$A$5:$N$30,6,FALSE),0)</f>
        <v>0</v>
      </c>
      <c r="BW23" s="42">
        <f>IF(AND(BW$3&gt;=2025,BW$6&lt;&gt;0),VLOOKUP(BW$3,'efecte socio eco fp'!$A$5:$N$30,6,FALSE),0)</f>
        <v>0</v>
      </c>
      <c r="BX23" s="42">
        <f>IF(AND(BX$3&gt;=2025,BX$6&lt;&gt;0),VLOOKUP(BX$3,'efecte socio eco fp'!$A$5:$N$30,6,FALSE),0)</f>
        <v>0</v>
      </c>
      <c r="BY23" s="42">
        <f>IF(AND(BY$3&gt;=2025,BY$6&lt;&gt;0),VLOOKUP(BY$3,'efecte socio eco fp'!$A$5:$N$30,6,FALSE),0)</f>
        <v>0</v>
      </c>
      <c r="BZ23" s="42">
        <f>IF(AND(BZ$3&gt;=2025,BZ$6&lt;&gt;0),VLOOKUP(BZ$3,'efecte socio eco fp'!$A$5:$N$30,6,FALSE),0)</f>
        <v>0</v>
      </c>
      <c r="CA23" s="42">
        <f>IF(AND(CA$3&gt;=2025,CA$6&lt;&gt;0),VLOOKUP(CA$3,'efecte socio eco fp'!$A$5:$N$30,6,FALSE),0)</f>
        <v>0</v>
      </c>
      <c r="CB23" s="42">
        <f>IF(AND(CB$3&gt;=2025,CB$6&lt;&gt;0),VLOOKUP(CB$3,'efecte socio eco fp'!$A$5:$N$30,6,FALSE),0)</f>
        <v>0</v>
      </c>
      <c r="CC23" s="42">
        <f>IF(AND(CC$3&gt;=2025,CC$6&lt;&gt;0),VLOOKUP(CC$3,'efecte socio eco fp'!$A$5:$N$30,6,FALSE),0)</f>
        <v>0</v>
      </c>
      <c r="CD23" s="42">
        <f>IF(AND(CD$3&gt;=2025,CD$6&lt;&gt;0),VLOOKUP(CD$3,'efecte socio eco fp'!$A$5:$N$30,6,FALSE),0)</f>
        <v>0</v>
      </c>
      <c r="CE23" s="42">
        <f>IF(AND(CE$3&gt;=2025,CE$6&lt;&gt;0),VLOOKUP(CE$3,'efecte socio eco fp'!$A$5:$N$30,6,FALSE),0)</f>
        <v>0</v>
      </c>
    </row>
    <row r="24" spans="1:83">
      <c r="A24" t="s">
        <v>106</v>
      </c>
      <c r="B24" t="s">
        <v>538</v>
      </c>
      <c r="C24" s="42">
        <f>IF(AND(C$3&gt;=2025,C$6&lt;&gt;0),VLOOKUP(C$3,'efecte socio eco fp'!$A$5:$N$30,7,FALSE),0)</f>
        <v>0</v>
      </c>
      <c r="D24" s="42">
        <f>IF(AND(D$3&gt;=2025,D$6&lt;&gt;0),VLOOKUP(D$3,'efecte socio eco fp'!$A$5:$N$30,7,FALSE),0)</f>
        <v>0</v>
      </c>
      <c r="E24" s="42">
        <f>IF(AND(E$3&gt;=2025,E$6&lt;&gt;0),VLOOKUP(E$3,'efecte socio eco fp'!$A$5:$N$30,7,FALSE),0)</f>
        <v>0</v>
      </c>
      <c r="F24" s="42">
        <f>IF(AND(F$3&gt;=2025,F$6&lt;&gt;0),VLOOKUP(F$3,'efecte socio eco fp'!$A$5:$N$30,7,FALSE),0)</f>
        <v>0</v>
      </c>
      <c r="G24" s="42">
        <f>IF(AND(G$3&gt;=2025,G$6&lt;&gt;0),VLOOKUP(G$3,'efecte socio eco fp'!$A$5:$N$30,7,FALSE),0)</f>
        <v>0</v>
      </c>
      <c r="H24" s="42">
        <f>IF(AND(H$3&gt;=2025,H$6&lt;&gt;0),VLOOKUP(H$3,'efecte socio eco fp'!$A$5:$N$30,7,FALSE),0)</f>
        <v>0</v>
      </c>
      <c r="I24" s="42">
        <f>IF(AND(I$3&gt;=2025,I$6&lt;&gt;0),VLOOKUP(I$3,'efecte socio eco fp'!$A$5:$N$30,7,FALSE),0)</f>
        <v>0</v>
      </c>
      <c r="J24" s="42">
        <f>IF(AND(J$3&gt;=2025,J$6&lt;&gt;0),VLOOKUP(J$3,'efecte socio eco fp'!$A$5:$N$30,7,FALSE),0)</f>
        <v>4957491138.0722523</v>
      </c>
      <c r="K24" s="42">
        <f>IF(AND(K$3&gt;=2025,K$6&lt;&gt;0),VLOOKUP(K$3,'efecte socio eco fp'!$A$5:$N$30,7,FALSE),0)</f>
        <v>5155207564.8758287</v>
      </c>
      <c r="L24" s="42">
        <f>IF(AND(L$3&gt;=2025,L$6&lt;&gt;0),VLOOKUP(L$3,'efecte socio eco fp'!$A$5:$N$30,7,FALSE),0)</f>
        <v>5360809388.6149149</v>
      </c>
      <c r="M24" s="42">
        <f>IF(AND(M$3&gt;=2025,M$6&lt;&gt;0),VLOOKUP(M$3,'efecte socio eco fp'!$A$5:$N$30,7,FALSE),0)</f>
        <v>5574611097.497879</v>
      </c>
      <c r="N24" s="42">
        <f>IF(AND(N$3&gt;=2025,N$6&lt;&gt;0),VLOOKUP(N$3,'efecte socio eco fp'!$A$5:$N$30,7,FALSE),0)</f>
        <v>5740348205.796279</v>
      </c>
      <c r="O24" s="42">
        <f>IF(AND(O$3&gt;=2025,O$6&lt;&gt;0),VLOOKUP(O$3,'efecte socio eco fp'!$A$5:$N$30,7,FALSE),0)</f>
        <v>5911012794.8797407</v>
      </c>
      <c r="P24" s="42">
        <f>IF(AND(P$3&gt;=2025,P$6&lt;&gt;0),VLOOKUP(P$3,'efecte socio eco fp'!$A$5:$N$30,7,FALSE),0)</f>
        <v>6086751362.2172775</v>
      </c>
      <c r="Q24" s="42">
        <f>IF(AND(Q$3&gt;=2025,Q$6&lt;&gt;0),VLOOKUP(Q$3,'efecte socio eco fp'!$A$5:$N$30,7,FALSE),0)</f>
        <v>6267714760.75068</v>
      </c>
      <c r="R24" s="42">
        <f>IF(AND(R$3&gt;=2025,R$6&lt;&gt;0),VLOOKUP(R$3,'efecte socio eco fp'!$A$5:$N$30,7,FALSE),0)</f>
        <v>6454058328.3857899</v>
      </c>
      <c r="S24" s="42">
        <f>IF(AND(S$3&gt;=2025,S$6&lt;&gt;0),VLOOKUP(S$3,'efecte socio eco fp'!$A$5:$N$30,7,FALSE),0)</f>
        <v>6655726751.9345608</v>
      </c>
      <c r="T24" s="42">
        <f>IF(AND(T$3&gt;=2025,T$6&lt;&gt;0),VLOOKUP(T$3,'efecte socio eco fp'!$A$5:$N$30,7,FALSE),0)</f>
        <v>6863696660.686491</v>
      </c>
      <c r="U24" s="42">
        <f>IF(AND(U$3&gt;=2025,U$6&lt;&gt;0),VLOOKUP(U$3,'efecte socio eco fp'!$A$5:$N$30,7,FALSE),0)</f>
        <v>7078164955.6490202</v>
      </c>
      <c r="V24" s="42">
        <f>IF(AND(V$3&gt;=2025,V$6&lt;&gt;0),VLOOKUP(V$3,'efecte socio eco fp'!$A$5:$N$30,7,FALSE),0)</f>
        <v>7299334690.3484755</v>
      </c>
      <c r="W24" s="42">
        <f>IF(AND(W$3&gt;=2025,W$6&lt;&gt;0),VLOOKUP(W$3,'efecte socio eco fp'!$A$5:$N$30,7,FALSE),0)</f>
        <v>7527415263.0763607</v>
      </c>
      <c r="X24" s="42">
        <f>IF(AND(X$3&gt;=2025,X$6&lt;&gt;0),VLOOKUP(X$3,'efecte socio eco fp'!$A$5:$N$30,7,FALSE),0)</f>
        <v>7735457601.6348438</v>
      </c>
      <c r="Y24" s="42">
        <f>IF(AND(Y$3&gt;=2025,Y$6&lt;&gt;0),VLOOKUP(Y$3,'efecte socio eco fp'!$A$5:$N$30,7,FALSE),0)</f>
        <v>7949249804.2728596</v>
      </c>
      <c r="Z24" s="42">
        <f>IF(AND(Z$3&gt;=2025,Z$6&lt;&gt;0),VLOOKUP(Z$3,'efecte socio eco fp'!$A$5:$N$30,7,FALSE),0)</f>
        <v>8168950785.4554243</v>
      </c>
      <c r="AA24" s="42">
        <f>IF(AND(AA$3&gt;=2025,AA$6&lt;&gt;0),VLOOKUP(AA$3,'efecte socio eco fp'!$A$5:$N$30,7,FALSE),0)</f>
        <v>8394723851.7178469</v>
      </c>
      <c r="AB24" s="42">
        <f>IF(AND(AB$3&gt;=2025,AB$6&lt;&gt;0),VLOOKUP(AB$3,'efecte socio eco fp'!$A$5:$N$30,7,FALSE),0)</f>
        <v>8626736823.0535469</v>
      </c>
      <c r="AC24" s="42">
        <f>IF(AND(AC$3&gt;=2025,AC$6&lt;&gt;0),VLOOKUP(AC$3,'efecte socio eco fp'!$A$5:$N$30,7,FALSE),0)</f>
        <v>8862635879.9162903</v>
      </c>
      <c r="AD24" s="42">
        <f>IF(AND(AD$3&gt;=2025,AD$6&lt;&gt;0),VLOOKUP(AD$3,'efecte socio eco fp'!$A$5:$N$30,7,FALSE),0)</f>
        <v>9104985622.150589</v>
      </c>
      <c r="AE24" s="42">
        <f>IF(AND(AE$3&gt;=2025,AE$6&lt;&gt;0),VLOOKUP(AE$3,'efecte socio eco fp'!$A$5:$N$30,7,FALSE),0)</f>
        <v>9353962444.4496498</v>
      </c>
      <c r="AF24" s="42">
        <f>IF(AND(AF$3&gt;=2025,AF$6&lt;&gt;0),VLOOKUP(AF$3,'efecte socio eco fp'!$A$5:$N$30,7,FALSE),0)</f>
        <v>9609747565.0387516</v>
      </c>
      <c r="AG24" s="42">
        <f>IF(AND(AG$3&gt;=2025,AG$6&lt;&gt;0),VLOOKUP(AG$3,'efecte socio eco fp'!$A$5:$N$30,7,FALSE),0)</f>
        <v>0</v>
      </c>
      <c r="AH24" s="42">
        <f>IF(AND(AH$3&gt;=2025,AH$6&lt;&gt;0),VLOOKUP(AH$3,'efecte socio eco fp'!$A$5:$N$30,7,FALSE),0)</f>
        <v>0</v>
      </c>
      <c r="AI24" s="42">
        <f>IF(AND(AI$3&gt;=2025,AI$6&lt;&gt;0),VLOOKUP(AI$3,'efecte socio eco fp'!$A$5:$N$30,7,FALSE),0)</f>
        <v>0</v>
      </c>
      <c r="AJ24" s="42">
        <f>IF(AND(AJ$3&gt;=2025,AJ$6&lt;&gt;0),VLOOKUP(AJ$3,'efecte socio eco fp'!$A$5:$N$30,7,FALSE),0)</f>
        <v>0</v>
      </c>
      <c r="AK24" s="42">
        <f>IF(AND(AK$3&gt;=2025,AK$6&lt;&gt;0),VLOOKUP(AK$3,'efecte socio eco fp'!$A$5:$N$30,7,FALSE),0)</f>
        <v>0</v>
      </c>
      <c r="AL24" s="42">
        <f>IF(AND(AL$3&gt;=2025,AL$6&lt;&gt;0),VLOOKUP(AL$3,'efecte socio eco fp'!$A$5:$N$30,7,FALSE),0)</f>
        <v>0</v>
      </c>
      <c r="AM24" s="42">
        <f>IF(AND(AM$3&gt;=2025,AM$6&lt;&gt;0),VLOOKUP(AM$3,'efecte socio eco fp'!$A$5:$N$30,7,FALSE),0)</f>
        <v>0</v>
      </c>
      <c r="AN24" s="42">
        <f>IF(AND(AN$3&gt;=2025,AN$6&lt;&gt;0),VLOOKUP(AN$3,'efecte socio eco fp'!$A$5:$N$30,7,FALSE),0)</f>
        <v>0</v>
      </c>
      <c r="AO24" s="42">
        <f>IF(AND(AO$3&gt;=2025,AO$6&lt;&gt;0),VLOOKUP(AO$3,'efecte socio eco fp'!$A$5:$N$30,7,FALSE),0)</f>
        <v>0</v>
      </c>
      <c r="AP24" s="42">
        <f>IF(AND(AP$3&gt;=2025,AP$6&lt;&gt;0),VLOOKUP(AP$3,'efecte socio eco fp'!$A$5:$N$30,7,FALSE),0)</f>
        <v>0</v>
      </c>
      <c r="AQ24" s="42">
        <f>IF(AND(AQ$3&gt;=2025,AQ$6&lt;&gt;0),VLOOKUP(AQ$3,'efecte socio eco fp'!$A$5:$N$30,7,FALSE),0)</f>
        <v>0</v>
      </c>
      <c r="AR24" s="42">
        <f>IF(AND(AR$3&gt;=2025,AR$6&lt;&gt;0),VLOOKUP(AR$3,'efecte socio eco fp'!$A$5:$N$30,7,FALSE),0)</f>
        <v>0</v>
      </c>
      <c r="AS24" s="42">
        <f>IF(AND(AS$3&gt;=2025,AS$6&lt;&gt;0),VLOOKUP(AS$3,'efecte socio eco fp'!$A$5:$N$30,7,FALSE),0)</f>
        <v>0</v>
      </c>
      <c r="AT24" s="42">
        <f>IF(AND(AT$3&gt;=2025,AT$6&lt;&gt;0),VLOOKUP(AT$3,'efecte socio eco fp'!$A$5:$N$30,7,FALSE),0)</f>
        <v>0</v>
      </c>
      <c r="AU24" s="42">
        <f>IF(AND(AU$3&gt;=2025,AU$6&lt;&gt;0),VLOOKUP(AU$3,'efecte socio eco fp'!$A$5:$N$30,7,FALSE),0)</f>
        <v>0</v>
      </c>
      <c r="AV24" s="42">
        <f>IF(AND(AV$3&gt;=2025,AV$6&lt;&gt;0),VLOOKUP(AV$3,'efecte socio eco fp'!$A$5:$N$30,7,FALSE),0)</f>
        <v>0</v>
      </c>
      <c r="AW24" s="42">
        <f>IF(AND(AW$3&gt;=2025,AW$6&lt;&gt;0),VLOOKUP(AW$3,'efecte socio eco fp'!$A$5:$N$30,7,FALSE),0)</f>
        <v>0</v>
      </c>
      <c r="AX24" s="42">
        <f>IF(AND(AX$3&gt;=2025,AX$6&lt;&gt;0),VLOOKUP(AX$3,'efecte socio eco fp'!$A$5:$N$30,7,FALSE),0)</f>
        <v>0</v>
      </c>
      <c r="AY24" s="42">
        <f>IF(AND(AY$3&gt;=2025,AY$6&lt;&gt;0),VLOOKUP(AY$3,'efecte socio eco fp'!$A$5:$N$30,7,FALSE),0)</f>
        <v>0</v>
      </c>
      <c r="AZ24" s="42">
        <f>IF(AND(AZ$3&gt;=2025,AZ$6&lt;&gt;0),VLOOKUP(AZ$3,'efecte socio eco fp'!$A$5:$N$30,7,FALSE),0)</f>
        <v>0</v>
      </c>
      <c r="BA24" s="42">
        <f>IF(AND(BA$3&gt;=2025,BA$6&lt;&gt;0),VLOOKUP(BA$3,'efecte socio eco fp'!$A$5:$N$30,7,FALSE),0)</f>
        <v>0</v>
      </c>
      <c r="BB24" s="42">
        <f>IF(AND(BB$3&gt;=2025,BB$6&lt;&gt;0),VLOOKUP(BB$3,'efecte socio eco fp'!$A$5:$N$30,7,FALSE),0)</f>
        <v>0</v>
      </c>
      <c r="BC24" s="42">
        <f>IF(AND(BC$3&gt;=2025,BC$6&lt;&gt;0),VLOOKUP(BC$3,'efecte socio eco fp'!$A$5:$N$30,7,FALSE),0)</f>
        <v>0</v>
      </c>
      <c r="BD24" s="42">
        <f>IF(AND(BD$3&gt;=2025,BD$6&lt;&gt;0),VLOOKUP(BD$3,'efecte socio eco fp'!$A$5:$N$30,7,FALSE),0)</f>
        <v>0</v>
      </c>
      <c r="BE24" s="42">
        <f>IF(AND(BE$3&gt;=2025,BE$6&lt;&gt;0),VLOOKUP(BE$3,'efecte socio eco fp'!$A$5:$N$30,7,FALSE),0)</f>
        <v>0</v>
      </c>
      <c r="BF24" s="42">
        <f>IF(AND(BF$3&gt;=2025,BF$6&lt;&gt;0),VLOOKUP(BF$3,'efecte socio eco fp'!$A$5:$N$30,7,FALSE),0)</f>
        <v>0</v>
      </c>
      <c r="BG24" s="42">
        <f>IF(AND(BG$3&gt;=2025,BG$6&lt;&gt;0),VLOOKUP(BG$3,'efecte socio eco fp'!$A$5:$N$30,7,FALSE),0)</f>
        <v>0</v>
      </c>
      <c r="BH24" s="42">
        <f>IF(AND(BH$3&gt;=2025,BH$6&lt;&gt;0),VLOOKUP(BH$3,'efecte socio eco fp'!$A$5:$N$30,7,FALSE),0)</f>
        <v>0</v>
      </c>
      <c r="BI24" s="42">
        <f>IF(AND(BI$3&gt;=2025,BI$6&lt;&gt;0),VLOOKUP(BI$3,'efecte socio eco fp'!$A$5:$N$30,7,FALSE),0)</f>
        <v>0</v>
      </c>
      <c r="BJ24" s="42">
        <f>IF(AND(BJ$3&gt;=2025,BJ$6&lt;&gt;0),VLOOKUP(BJ$3,'efecte socio eco fp'!$A$5:$N$30,7,FALSE),0)</f>
        <v>0</v>
      </c>
      <c r="BK24" s="42">
        <f>IF(AND(BK$3&gt;=2025,BK$6&lt;&gt;0),VLOOKUP(BK$3,'efecte socio eco fp'!$A$5:$N$30,7,FALSE),0)</f>
        <v>0</v>
      </c>
      <c r="BL24" s="42">
        <f>IF(AND(BL$3&gt;=2025,BL$6&lt;&gt;0),VLOOKUP(BL$3,'efecte socio eco fp'!$A$5:$N$30,7,FALSE),0)</f>
        <v>0</v>
      </c>
      <c r="BM24" s="42">
        <f>IF(AND(BM$3&gt;=2025,BM$6&lt;&gt;0),VLOOKUP(BM$3,'efecte socio eco fp'!$A$5:$N$30,7,FALSE),0)</f>
        <v>0</v>
      </c>
      <c r="BN24" s="42">
        <f>IF(AND(BN$3&gt;=2025,BN$6&lt;&gt;0),VLOOKUP(BN$3,'efecte socio eco fp'!$A$5:$N$30,7,FALSE),0)</f>
        <v>0</v>
      </c>
      <c r="BO24" s="42">
        <f>IF(AND(BO$3&gt;=2025,BO$6&lt;&gt;0),VLOOKUP(BO$3,'efecte socio eco fp'!$A$5:$N$30,7,FALSE),0)</f>
        <v>0</v>
      </c>
      <c r="BP24" s="42">
        <f>IF(AND(BP$3&gt;=2025,BP$6&lt;&gt;0),VLOOKUP(BP$3,'efecte socio eco fp'!$A$5:$N$30,7,FALSE),0)</f>
        <v>0</v>
      </c>
      <c r="BQ24" s="42">
        <f>IF(AND(BQ$3&gt;=2025,BQ$6&lt;&gt;0),VLOOKUP(BQ$3,'efecte socio eco fp'!$A$5:$N$30,7,FALSE),0)</f>
        <v>0</v>
      </c>
      <c r="BR24" s="42">
        <f>IF(AND(BR$3&gt;=2025,BR$6&lt;&gt;0),VLOOKUP(BR$3,'efecte socio eco fp'!$A$5:$N$30,7,FALSE),0)</f>
        <v>0</v>
      </c>
      <c r="BS24" s="42">
        <f>IF(AND(BS$3&gt;=2025,BS$6&lt;&gt;0),VLOOKUP(BS$3,'efecte socio eco fp'!$A$5:$N$30,7,FALSE),0)</f>
        <v>0</v>
      </c>
      <c r="BT24" s="42">
        <f>IF(AND(BT$3&gt;=2025,BT$6&lt;&gt;0),VLOOKUP(BT$3,'efecte socio eco fp'!$A$5:$N$30,7,FALSE),0)</f>
        <v>0</v>
      </c>
      <c r="BU24" s="42">
        <f>IF(AND(BU$3&gt;=2025,BU$6&lt;&gt;0),VLOOKUP(BU$3,'efecte socio eco fp'!$A$5:$N$30,7,FALSE),0)</f>
        <v>0</v>
      </c>
      <c r="BV24" s="42">
        <f>IF(AND(BV$3&gt;=2025,BV$6&lt;&gt;0),VLOOKUP(BV$3,'efecte socio eco fp'!$A$5:$N$30,7,FALSE),0)</f>
        <v>0</v>
      </c>
      <c r="BW24" s="42">
        <f>IF(AND(BW$3&gt;=2025,BW$6&lt;&gt;0),VLOOKUP(BW$3,'efecte socio eco fp'!$A$5:$N$30,7,FALSE),0)</f>
        <v>0</v>
      </c>
      <c r="BX24" s="42">
        <f>IF(AND(BX$3&gt;=2025,BX$6&lt;&gt;0),VLOOKUP(BX$3,'efecte socio eco fp'!$A$5:$N$30,7,FALSE),0)</f>
        <v>0</v>
      </c>
      <c r="BY24" s="42">
        <f>IF(AND(BY$3&gt;=2025,BY$6&lt;&gt;0),VLOOKUP(BY$3,'efecte socio eco fp'!$A$5:$N$30,7,FALSE),0)</f>
        <v>0</v>
      </c>
      <c r="BZ24" s="42">
        <f>IF(AND(BZ$3&gt;=2025,BZ$6&lt;&gt;0),VLOOKUP(BZ$3,'efecte socio eco fp'!$A$5:$N$30,7,FALSE),0)</f>
        <v>0</v>
      </c>
      <c r="CA24" s="42">
        <f>IF(AND(CA$3&gt;=2025,CA$6&lt;&gt;0),VLOOKUP(CA$3,'efecte socio eco fp'!$A$5:$N$30,7,FALSE),0)</f>
        <v>0</v>
      </c>
      <c r="CB24" s="42">
        <f>IF(AND(CB$3&gt;=2025,CB$6&lt;&gt;0),VLOOKUP(CB$3,'efecte socio eco fp'!$A$5:$N$30,7,FALSE),0)</f>
        <v>0</v>
      </c>
      <c r="CC24" s="42">
        <f>IF(AND(CC$3&gt;=2025,CC$6&lt;&gt;0),VLOOKUP(CC$3,'efecte socio eco fp'!$A$5:$N$30,7,FALSE),0)</f>
        <v>0</v>
      </c>
      <c r="CD24" s="42">
        <f>IF(AND(CD$3&gt;=2025,CD$6&lt;&gt;0),VLOOKUP(CD$3,'efecte socio eco fp'!$A$5:$N$30,7,FALSE),0)</f>
        <v>0</v>
      </c>
      <c r="CE24" s="42">
        <f>IF(AND(CE$3&gt;=2025,CE$6&lt;&gt;0),VLOOKUP(CE$3,'efecte socio eco fp'!$A$5:$N$30,7,FALSE),0)</f>
        <v>0</v>
      </c>
    </row>
    <row r="25" spans="1:83">
      <c r="A25" t="s">
        <v>107</v>
      </c>
      <c r="B25" t="s">
        <v>538</v>
      </c>
      <c r="C25" s="42">
        <f>IF(AND(C$3&gt;=2025,C$6&lt;&gt;0),VLOOKUP(C$3,'efecte socio eco fp'!$A$5:$N$30,8,FALSE),0)</f>
        <v>0</v>
      </c>
      <c r="D25" s="42">
        <f>IF(AND(D$3&gt;=2025,D$6&lt;&gt;0),VLOOKUP(D$3,'efecte socio eco fp'!$A$5:$N$30,8,FALSE),0)</f>
        <v>0</v>
      </c>
      <c r="E25" s="42">
        <f>IF(AND(E$3&gt;=2025,E$6&lt;&gt;0),VLOOKUP(E$3,'efecte socio eco fp'!$A$5:$N$30,8,FALSE),0)</f>
        <v>0</v>
      </c>
      <c r="F25" s="42">
        <f>IF(AND(F$3&gt;=2025,F$6&lt;&gt;0),VLOOKUP(F$3,'efecte socio eco fp'!$A$5:$N$30,8,FALSE),0)</f>
        <v>0</v>
      </c>
      <c r="G25" s="42">
        <f>IF(AND(G$3&gt;=2025,G$6&lt;&gt;0),VLOOKUP(G$3,'efecte socio eco fp'!$A$5:$N$30,8,FALSE),0)</f>
        <v>0</v>
      </c>
      <c r="H25" s="42">
        <f>IF(AND(H$3&gt;=2025,H$6&lt;&gt;0),VLOOKUP(H$3,'efecte socio eco fp'!$A$5:$N$30,8,FALSE),0)</f>
        <v>0</v>
      </c>
      <c r="I25" s="42">
        <f>IF(AND(I$3&gt;=2025,I$6&lt;&gt;0),VLOOKUP(I$3,'efecte socio eco fp'!$A$5:$N$30,8,FALSE),0)</f>
        <v>0</v>
      </c>
      <c r="J25" s="42">
        <f>IF(AND(J$3&gt;=2025,J$6&lt;&gt;0),VLOOKUP(J$3,'efecte socio eco fp'!$A$5:$N$30,8,FALSE),0)</f>
        <v>54427751.02437903</v>
      </c>
      <c r="K25" s="42">
        <f>IF(AND(K$3&gt;=2025,K$6&lt;&gt;0),VLOOKUP(K$3,'efecte socio eco fp'!$A$5:$N$30,8,FALSE),0)</f>
        <v>56152358.408817217</v>
      </c>
      <c r="L25" s="42">
        <f>IF(AND(L$3&gt;=2025,L$6&lt;&gt;0),VLOOKUP(L$3,'efecte socio eco fp'!$A$5:$N$30,8,FALSE),0)</f>
        <v>57931612.009100817</v>
      </c>
      <c r="M25" s="42">
        <f>IF(AND(M$3&gt;=2025,M$6&lt;&gt;0),VLOOKUP(M$3,'efecte socio eco fp'!$A$5:$N$30,8,FALSE),0)</f>
        <v>59767243.354929373</v>
      </c>
      <c r="N25" s="42">
        <f>IF(AND(N$3&gt;=2025,N$6&lt;&gt;0),VLOOKUP(N$3,'efecte socio eco fp'!$A$5:$N$30,8,FALSE),0)</f>
        <v>61215210.277900085</v>
      </c>
      <c r="O25" s="42">
        <f>IF(AND(O$3&gt;=2025,O$6&lt;&gt;0),VLOOKUP(O$3,'efecte socio eco fp'!$A$5:$N$30,8,FALSE),0)</f>
        <v>62698256.75435742</v>
      </c>
      <c r="P25" s="42">
        <f>IF(AND(P$3&gt;=2025,P$6&lt;&gt;0),VLOOKUP(P$3,'efecte socio eco fp'!$A$5:$N$30,8,FALSE),0)</f>
        <v>64217232.648378588</v>
      </c>
      <c r="Q25" s="42">
        <f>IF(AND(Q$3&gt;=2025,Q$6&lt;&gt;0),VLOOKUP(Q$3,'efecte socio eco fp'!$A$5:$N$30,8,FALSE),0)</f>
        <v>65773008.41349756</v>
      </c>
      <c r="R25" s="42">
        <f>IF(AND(R$3&gt;=2025,R$6&lt;&gt;0),VLOOKUP(R$3,'efecte socio eco fp'!$A$5:$N$30,8,FALSE),0)</f>
        <v>67366475.59152098</v>
      </c>
      <c r="S25" s="42">
        <f>IF(AND(S$3&gt;=2025,S$6&lt;&gt;0),VLOOKUP(S$3,'efecte socio eco fp'!$A$5:$N$30,8,FALSE),0)</f>
        <v>69204881.568096921</v>
      </c>
      <c r="T25" s="42">
        <f>IF(AND(T$3&gt;=2025,T$6&lt;&gt;0),VLOOKUP(T$3,'efecte socio eco fp'!$A$5:$N$30,8,FALSE),0)</f>
        <v>71093456.957649171</v>
      </c>
      <c r="U25" s="42">
        <f>IF(AND(U$3&gt;=2025,U$6&lt;&gt;0),VLOOKUP(U$3,'efecte socio eco fp'!$A$5:$N$30,8,FALSE),0)</f>
        <v>73033570.864733785</v>
      </c>
      <c r="V25" s="42">
        <f>IF(AND(V$3&gt;=2025,V$6&lt;&gt;0),VLOOKUP(V$3,'efecte socio eco fp'!$A$5:$N$30,8,FALSE),0)</f>
        <v>75026629.756259173</v>
      </c>
      <c r="W25" s="42">
        <f>IF(AND(W$3&gt;=2025,W$6&lt;&gt;0),VLOOKUP(W$3,'efecte socio eco fp'!$A$5:$N$30,8,FALSE),0)</f>
        <v>77074078.481090739</v>
      </c>
      <c r="X25" s="42">
        <f>IF(AND(X$3&gt;=2025,X$6&lt;&gt;0),VLOOKUP(X$3,'efecte socio eco fp'!$A$5:$N$30,8,FALSE),0)</f>
        <v>78886697.153557435</v>
      </c>
      <c r="Y25" s="42">
        <f>IF(AND(Y$3&gt;=2025,Y$6&lt;&gt;0),VLOOKUP(Y$3,'efecte socio eco fp'!$A$5:$N$30,8,FALSE),0)</f>
        <v>80741944.768419877</v>
      </c>
      <c r="Z25" s="42">
        <f>IF(AND(Z$3&gt;=2025,Z$6&lt;&gt;0),VLOOKUP(Z$3,'efecte socio eco fp'!$A$5:$N$30,8,FALSE),0)</f>
        <v>82640823.867888048</v>
      </c>
      <c r="AA25" s="42">
        <f>IF(AND(AA$3&gt;=2025,AA$6&lt;&gt;0),VLOOKUP(AA$3,'efecte socio eco fp'!$A$5:$N$30,8,FALSE),0)</f>
        <v>84584360.57183601</v>
      </c>
      <c r="AB25" s="42">
        <f>IF(AND(AB$3&gt;=2025,AB$6&lt;&gt;0),VLOOKUP(AB$3,'efecte socio eco fp'!$A$5:$N$30,8,FALSE),0)</f>
        <v>86573605.13229847</v>
      </c>
      <c r="AC25" s="42">
        <f>IF(AND(AC$3&gt;=2025,AC$6&lt;&gt;0),VLOOKUP(AC$3,'efecte socio eco fp'!$A$5:$N$30,8,FALSE),0)</f>
        <v>88528441.91209726</v>
      </c>
      <c r="AD25" s="42">
        <f>IF(AND(AD$3&gt;=2025,AD$6&lt;&gt;0),VLOOKUP(AD$3,'efecte socio eco fp'!$A$5:$N$30,8,FALSE),0)</f>
        <v>90527419.014224246</v>
      </c>
      <c r="AE25" s="42">
        <f>IF(AND(AE$3&gt;=2025,AE$6&lt;&gt;0),VLOOKUP(AE$3,'efecte socio eco fp'!$A$5:$N$30,8,FALSE),0)</f>
        <v>92571533.129592642</v>
      </c>
      <c r="AF25" s="42">
        <f>IF(AND(AF$3&gt;=2025,AF$6&lt;&gt;0),VLOOKUP(AF$3,'efecte socio eco fp'!$A$5:$N$30,8,FALSE),0)</f>
        <v>94661803.454451472</v>
      </c>
      <c r="AG25" s="42">
        <f>IF(AND(AG$3&gt;=2025,AG$6&lt;&gt;0),VLOOKUP(AG$3,'efecte socio eco fp'!$A$5:$N$30,8,FALSE),0)</f>
        <v>0</v>
      </c>
      <c r="AH25" s="42">
        <f>IF(AND(AH$3&gt;=2025,AH$6&lt;&gt;0),VLOOKUP(AH$3,'efecte socio eco fp'!$A$5:$N$30,8,FALSE),0)</f>
        <v>0</v>
      </c>
      <c r="AI25" s="42">
        <f>IF(AND(AI$3&gt;=2025,AI$6&lt;&gt;0),VLOOKUP(AI$3,'efecte socio eco fp'!$A$5:$N$30,8,FALSE),0)</f>
        <v>0</v>
      </c>
      <c r="AJ25" s="42">
        <f>IF(AND(AJ$3&gt;=2025,AJ$6&lt;&gt;0),VLOOKUP(AJ$3,'efecte socio eco fp'!$A$5:$N$30,8,FALSE),0)</f>
        <v>0</v>
      </c>
      <c r="AK25" s="42">
        <f>IF(AND(AK$3&gt;=2025,AK$6&lt;&gt;0),VLOOKUP(AK$3,'efecte socio eco fp'!$A$5:$N$30,8,FALSE),0)</f>
        <v>0</v>
      </c>
      <c r="AL25" s="42">
        <f>IF(AND(AL$3&gt;=2025,AL$6&lt;&gt;0),VLOOKUP(AL$3,'efecte socio eco fp'!$A$5:$N$30,8,FALSE),0)</f>
        <v>0</v>
      </c>
      <c r="AM25" s="42">
        <f>IF(AND(AM$3&gt;=2025,AM$6&lt;&gt;0),VLOOKUP(AM$3,'efecte socio eco fp'!$A$5:$N$30,8,FALSE),0)</f>
        <v>0</v>
      </c>
      <c r="AN25" s="42">
        <f>IF(AND(AN$3&gt;=2025,AN$6&lt;&gt;0),VLOOKUP(AN$3,'efecte socio eco fp'!$A$5:$N$30,8,FALSE),0)</f>
        <v>0</v>
      </c>
      <c r="AO25" s="42">
        <f>IF(AND(AO$3&gt;=2025,AO$6&lt;&gt;0),VLOOKUP(AO$3,'efecte socio eco fp'!$A$5:$N$30,8,FALSE),0)</f>
        <v>0</v>
      </c>
      <c r="AP25" s="42">
        <f>IF(AND(AP$3&gt;=2025,AP$6&lt;&gt;0),VLOOKUP(AP$3,'efecte socio eco fp'!$A$5:$N$30,8,FALSE),0)</f>
        <v>0</v>
      </c>
      <c r="AQ25" s="42">
        <f>IF(AND(AQ$3&gt;=2025,AQ$6&lt;&gt;0),VLOOKUP(AQ$3,'efecte socio eco fp'!$A$5:$N$30,8,FALSE),0)</f>
        <v>0</v>
      </c>
      <c r="AR25" s="42">
        <f>IF(AND(AR$3&gt;=2025,AR$6&lt;&gt;0),VLOOKUP(AR$3,'efecte socio eco fp'!$A$5:$N$30,8,FALSE),0)</f>
        <v>0</v>
      </c>
      <c r="AS25" s="42">
        <f>IF(AND(AS$3&gt;=2025,AS$6&lt;&gt;0),VLOOKUP(AS$3,'efecte socio eco fp'!$A$5:$N$30,8,FALSE),0)</f>
        <v>0</v>
      </c>
      <c r="AT25" s="42">
        <f>IF(AND(AT$3&gt;=2025,AT$6&lt;&gt;0),VLOOKUP(AT$3,'efecte socio eco fp'!$A$5:$N$30,8,FALSE),0)</f>
        <v>0</v>
      </c>
      <c r="AU25" s="42">
        <f>IF(AND(AU$3&gt;=2025,AU$6&lt;&gt;0),VLOOKUP(AU$3,'efecte socio eco fp'!$A$5:$N$30,8,FALSE),0)</f>
        <v>0</v>
      </c>
      <c r="AV25" s="42">
        <f>IF(AND(AV$3&gt;=2025,AV$6&lt;&gt;0),VLOOKUP(AV$3,'efecte socio eco fp'!$A$5:$N$30,8,FALSE),0)</f>
        <v>0</v>
      </c>
      <c r="AW25" s="42">
        <f>IF(AND(AW$3&gt;=2025,AW$6&lt;&gt;0),VLOOKUP(AW$3,'efecte socio eco fp'!$A$5:$N$30,8,FALSE),0)</f>
        <v>0</v>
      </c>
      <c r="AX25" s="42">
        <f>IF(AND(AX$3&gt;=2025,AX$6&lt;&gt;0),VLOOKUP(AX$3,'efecte socio eco fp'!$A$5:$N$30,8,FALSE),0)</f>
        <v>0</v>
      </c>
      <c r="AY25" s="42">
        <f>IF(AND(AY$3&gt;=2025,AY$6&lt;&gt;0),VLOOKUP(AY$3,'efecte socio eco fp'!$A$5:$N$30,8,FALSE),0)</f>
        <v>0</v>
      </c>
      <c r="AZ25" s="42">
        <f>IF(AND(AZ$3&gt;=2025,AZ$6&lt;&gt;0),VLOOKUP(AZ$3,'efecte socio eco fp'!$A$5:$N$30,8,FALSE),0)</f>
        <v>0</v>
      </c>
      <c r="BA25" s="42">
        <f>IF(AND(BA$3&gt;=2025,BA$6&lt;&gt;0),VLOOKUP(BA$3,'efecte socio eco fp'!$A$5:$N$30,8,FALSE),0)</f>
        <v>0</v>
      </c>
      <c r="BB25" s="42">
        <f>IF(AND(BB$3&gt;=2025,BB$6&lt;&gt;0),VLOOKUP(BB$3,'efecte socio eco fp'!$A$5:$N$30,8,FALSE),0)</f>
        <v>0</v>
      </c>
      <c r="BC25" s="42">
        <f>IF(AND(BC$3&gt;=2025,BC$6&lt;&gt;0),VLOOKUP(BC$3,'efecte socio eco fp'!$A$5:$N$30,8,FALSE),0)</f>
        <v>0</v>
      </c>
      <c r="BD25" s="42">
        <f>IF(AND(BD$3&gt;=2025,BD$6&lt;&gt;0),VLOOKUP(BD$3,'efecte socio eco fp'!$A$5:$N$30,8,FALSE),0)</f>
        <v>0</v>
      </c>
      <c r="BE25" s="42">
        <f>IF(AND(BE$3&gt;=2025,BE$6&lt;&gt;0),VLOOKUP(BE$3,'efecte socio eco fp'!$A$5:$N$30,8,FALSE),0)</f>
        <v>0</v>
      </c>
      <c r="BF25" s="42">
        <f>IF(AND(BF$3&gt;=2025,BF$6&lt;&gt;0),VLOOKUP(BF$3,'efecte socio eco fp'!$A$5:$N$30,8,FALSE),0)</f>
        <v>0</v>
      </c>
      <c r="BG25" s="42">
        <f>IF(AND(BG$3&gt;=2025,BG$6&lt;&gt;0),VLOOKUP(BG$3,'efecte socio eco fp'!$A$5:$N$30,8,FALSE),0)</f>
        <v>0</v>
      </c>
      <c r="BH25" s="42">
        <f>IF(AND(BH$3&gt;=2025,BH$6&lt;&gt;0),VLOOKUP(BH$3,'efecte socio eco fp'!$A$5:$N$30,8,FALSE),0)</f>
        <v>0</v>
      </c>
      <c r="BI25" s="42">
        <f>IF(AND(BI$3&gt;=2025,BI$6&lt;&gt;0),VLOOKUP(BI$3,'efecte socio eco fp'!$A$5:$N$30,8,FALSE),0)</f>
        <v>0</v>
      </c>
      <c r="BJ25" s="42">
        <f>IF(AND(BJ$3&gt;=2025,BJ$6&lt;&gt;0),VLOOKUP(BJ$3,'efecte socio eco fp'!$A$5:$N$30,8,FALSE),0)</f>
        <v>0</v>
      </c>
      <c r="BK25" s="42">
        <f>IF(AND(BK$3&gt;=2025,BK$6&lt;&gt;0),VLOOKUP(BK$3,'efecte socio eco fp'!$A$5:$N$30,8,FALSE),0)</f>
        <v>0</v>
      </c>
      <c r="BL25" s="42">
        <f>IF(AND(BL$3&gt;=2025,BL$6&lt;&gt;0),VLOOKUP(BL$3,'efecte socio eco fp'!$A$5:$N$30,8,FALSE),0)</f>
        <v>0</v>
      </c>
      <c r="BM25" s="42">
        <f>IF(AND(BM$3&gt;=2025,BM$6&lt;&gt;0),VLOOKUP(BM$3,'efecte socio eco fp'!$A$5:$N$30,8,FALSE),0)</f>
        <v>0</v>
      </c>
      <c r="BN25" s="42">
        <f>IF(AND(BN$3&gt;=2025,BN$6&lt;&gt;0),VLOOKUP(BN$3,'efecte socio eco fp'!$A$5:$N$30,8,FALSE),0)</f>
        <v>0</v>
      </c>
      <c r="BO25" s="42">
        <f>IF(AND(BO$3&gt;=2025,BO$6&lt;&gt;0),VLOOKUP(BO$3,'efecte socio eco fp'!$A$5:$N$30,8,FALSE),0)</f>
        <v>0</v>
      </c>
      <c r="BP25" s="42">
        <f>IF(AND(BP$3&gt;=2025,BP$6&lt;&gt;0),VLOOKUP(BP$3,'efecte socio eco fp'!$A$5:$N$30,8,FALSE),0)</f>
        <v>0</v>
      </c>
      <c r="BQ25" s="42">
        <f>IF(AND(BQ$3&gt;=2025,BQ$6&lt;&gt;0),VLOOKUP(BQ$3,'efecte socio eco fp'!$A$5:$N$30,8,FALSE),0)</f>
        <v>0</v>
      </c>
      <c r="BR25" s="42">
        <f>IF(AND(BR$3&gt;=2025,BR$6&lt;&gt;0),VLOOKUP(BR$3,'efecte socio eco fp'!$A$5:$N$30,8,FALSE),0)</f>
        <v>0</v>
      </c>
      <c r="BS25" s="42">
        <f>IF(AND(BS$3&gt;=2025,BS$6&lt;&gt;0),VLOOKUP(BS$3,'efecte socio eco fp'!$A$5:$N$30,8,FALSE),0)</f>
        <v>0</v>
      </c>
      <c r="BT25" s="42">
        <f>IF(AND(BT$3&gt;=2025,BT$6&lt;&gt;0),VLOOKUP(BT$3,'efecte socio eco fp'!$A$5:$N$30,8,FALSE),0)</f>
        <v>0</v>
      </c>
      <c r="BU25" s="42">
        <f>IF(AND(BU$3&gt;=2025,BU$6&lt;&gt;0),VLOOKUP(BU$3,'efecte socio eco fp'!$A$5:$N$30,8,FALSE),0)</f>
        <v>0</v>
      </c>
      <c r="BV25" s="42">
        <f>IF(AND(BV$3&gt;=2025,BV$6&lt;&gt;0),VLOOKUP(BV$3,'efecte socio eco fp'!$A$5:$N$30,8,FALSE),0)</f>
        <v>0</v>
      </c>
      <c r="BW25" s="42">
        <f>IF(AND(BW$3&gt;=2025,BW$6&lt;&gt;0),VLOOKUP(BW$3,'efecte socio eco fp'!$A$5:$N$30,8,FALSE),0)</f>
        <v>0</v>
      </c>
      <c r="BX25" s="42">
        <f>IF(AND(BX$3&gt;=2025,BX$6&lt;&gt;0),VLOOKUP(BX$3,'efecte socio eco fp'!$A$5:$N$30,8,FALSE),0)</f>
        <v>0</v>
      </c>
      <c r="BY25" s="42">
        <f>IF(AND(BY$3&gt;=2025,BY$6&lt;&gt;0),VLOOKUP(BY$3,'efecte socio eco fp'!$A$5:$N$30,8,FALSE),0)</f>
        <v>0</v>
      </c>
      <c r="BZ25" s="42">
        <f>IF(AND(BZ$3&gt;=2025,BZ$6&lt;&gt;0),VLOOKUP(BZ$3,'efecte socio eco fp'!$A$5:$N$30,8,FALSE),0)</f>
        <v>0</v>
      </c>
      <c r="CA25" s="42">
        <f>IF(AND(CA$3&gt;=2025,CA$6&lt;&gt;0),VLOOKUP(CA$3,'efecte socio eco fp'!$A$5:$N$30,8,FALSE),0)</f>
        <v>0</v>
      </c>
      <c r="CB25" s="42">
        <f>IF(AND(CB$3&gt;=2025,CB$6&lt;&gt;0),VLOOKUP(CB$3,'efecte socio eco fp'!$A$5:$N$30,8,FALSE),0)</f>
        <v>0</v>
      </c>
      <c r="CC25" s="42">
        <f>IF(AND(CC$3&gt;=2025,CC$6&lt;&gt;0),VLOOKUP(CC$3,'efecte socio eco fp'!$A$5:$N$30,8,FALSE),0)</f>
        <v>0</v>
      </c>
      <c r="CD25" s="42">
        <f>IF(AND(CD$3&gt;=2025,CD$6&lt;&gt;0),VLOOKUP(CD$3,'efecte socio eco fp'!$A$5:$N$30,8,FALSE),0)</f>
        <v>0</v>
      </c>
      <c r="CE25" s="42">
        <f>IF(AND(CE$3&gt;=2025,CE$6&lt;&gt;0),VLOOKUP(CE$3,'efecte socio eco fp'!$A$5:$N$30,8,FALSE),0)</f>
        <v>0</v>
      </c>
    </row>
    <row r="26" spans="1:83">
      <c r="A26" t="s">
        <v>108</v>
      </c>
      <c r="B26" t="s">
        <v>538</v>
      </c>
      <c r="C26" s="42">
        <f>IF(AND(C$3&gt;=2025,C$6&lt;&gt;0),VLOOKUP(C$3,'efecte socio eco fp'!$A$5:$N$30,9,FALSE),0)</f>
        <v>0</v>
      </c>
      <c r="D26" s="42">
        <f>IF(AND(D$3&gt;=2025,D$6&lt;&gt;0),VLOOKUP(D$3,'efecte socio eco fp'!$A$5:$N$30,9,FALSE),0)</f>
        <v>0</v>
      </c>
      <c r="E26" s="42">
        <f>IF(AND(E$3&gt;=2025,E$6&lt;&gt;0),VLOOKUP(E$3,'efecte socio eco fp'!$A$5:$N$30,9,FALSE),0)</f>
        <v>0</v>
      </c>
      <c r="F26" s="42">
        <f>IF(AND(F$3&gt;=2025,F$6&lt;&gt;0),VLOOKUP(F$3,'efecte socio eco fp'!$A$5:$N$30,9,FALSE),0)</f>
        <v>0</v>
      </c>
      <c r="G26" s="42">
        <f>IF(AND(G$3&gt;=2025,G$6&lt;&gt;0),VLOOKUP(G$3,'efecte socio eco fp'!$A$5:$N$30,9,FALSE),0)</f>
        <v>0</v>
      </c>
      <c r="H26" s="42">
        <f>IF(AND(H$3&gt;=2025,H$6&lt;&gt;0),VLOOKUP(H$3,'efecte socio eco fp'!$A$5:$N$30,9,FALSE),0)</f>
        <v>0</v>
      </c>
      <c r="I26" s="42">
        <f>IF(AND(I$3&gt;=2025,I$6&lt;&gt;0),VLOOKUP(I$3,'efecte socio eco fp'!$A$5:$N$30,9,FALSE),0)</f>
        <v>0</v>
      </c>
      <c r="J26" s="42">
        <f>IF(AND(J$3&gt;=2025,J$6&lt;&gt;0),VLOOKUP(J$3,'efecte socio eco fp'!$A$5:$N$30,9,FALSE),0)</f>
        <v>19660037.612448234</v>
      </c>
      <c r="K26" s="42">
        <f>IF(AND(K$3&gt;=2025,K$6&lt;&gt;0),VLOOKUP(K$3,'efecte socio eco fp'!$A$5:$N$30,9,FALSE),0)</f>
        <v>22440438.044717688</v>
      </c>
      <c r="L26" s="42">
        <f>IF(AND(L$3&gt;=2025,L$6&lt;&gt;0),VLOOKUP(L$3,'efecte socio eco fp'!$A$5:$N$30,9,FALSE),0)</f>
        <v>25614053.724900469</v>
      </c>
      <c r="M26" s="42">
        <f>IF(AND(M$3&gt;=2025,M$6&lt;&gt;0),VLOOKUP(M$3,'efecte socio eco fp'!$A$5:$N$30,9,FALSE),0)</f>
        <v>29236494.711676273</v>
      </c>
      <c r="N26" s="42">
        <f>IF(AND(N$3&gt;=2025,N$6&lt;&gt;0),VLOOKUP(N$3,'efecte socio eco fp'!$A$5:$N$30,9,FALSE),0)</f>
        <v>32502339.174018685</v>
      </c>
      <c r="O26" s="42">
        <f>IF(AND(O$3&gt;=2025,O$6&lt;&gt;0),VLOOKUP(O$3,'efecte socio eco fp'!$A$5:$N$30,9,FALSE),0)</f>
        <v>36132992.761305645</v>
      </c>
      <c r="P26" s="42">
        <f>IF(AND(P$3&gt;=2025,P$6&lt;&gt;0),VLOOKUP(P$3,'efecte socio eco fp'!$A$5:$N$30,9,FALSE),0)</f>
        <v>40169206.249998614</v>
      </c>
      <c r="Q26" s="42">
        <f>IF(AND(Q$3&gt;=2025,Q$6&lt;&gt;0),VLOOKUP(Q$3,'efecte socio eco fp'!$A$5:$N$30,9,FALSE),0)</f>
        <v>44656282.456704609</v>
      </c>
      <c r="R26" s="42">
        <f>IF(AND(R$3&gt;=2025,R$6&lt;&gt;0),VLOOKUP(R$3,'efecte socio eco fp'!$A$5:$N$30,9,FALSE),0)</f>
        <v>49644584.720990166</v>
      </c>
      <c r="S26" s="42">
        <f>IF(AND(S$3&gt;=2025,S$6&lt;&gt;0),VLOOKUP(S$3,'efecte socio eco fp'!$A$5:$N$30,9,FALSE),0)</f>
        <v>54620696.604933612</v>
      </c>
      <c r="T26" s="42">
        <f>IF(AND(T$3&gt;=2025,T$6&lt;&gt;0),VLOOKUP(T$3,'efecte socio eco fp'!$A$5:$N$30,9,FALSE),0)</f>
        <v>60095587.753940657</v>
      </c>
      <c r="U26" s="42">
        <f>IF(AND(U$3&gt;=2025,U$6&lt;&gt;0),VLOOKUP(U$3,'efecte socio eco fp'!$A$5:$N$30,9,FALSE),0)</f>
        <v>66119253.176375188</v>
      </c>
      <c r="V26" s="42">
        <f>IF(AND(V$3&gt;=2025,V$6&lt;&gt;0),VLOOKUP(V$3,'efecte socio eco fp'!$A$5:$N$30,9,FALSE),0)</f>
        <v>72746699.117106661</v>
      </c>
      <c r="W26" s="42">
        <f>IF(AND(W$3&gt;=2025,W$6&lt;&gt;0),VLOOKUP(W$3,'efecte socio eco fp'!$A$5:$N$30,9,FALSE),0)</f>
        <v>80038445.357482374</v>
      </c>
      <c r="X26" s="42">
        <f>IF(AND(X$3&gt;=2025,X$6&lt;&gt;0),VLOOKUP(X$3,'efecte socio eco fp'!$A$5:$N$30,9,FALSE),0)</f>
        <v>86802146.013207868</v>
      </c>
      <c r="Y26" s="42">
        <f>IF(AND(Y$3&gt;=2025,Y$6&lt;&gt;0),VLOOKUP(Y$3,'efecte socio eco fp'!$A$5:$N$30,9,FALSE),0)</f>
        <v>94137417.572840035</v>
      </c>
      <c r="Z26" s="42">
        <f>IF(AND(Z$3&gt;=2025,Z$6&lt;&gt;0),VLOOKUP(Z$3,'efecte socio eco fp'!$A$5:$N$30,9,FALSE),0)</f>
        <v>102092561.0057478</v>
      </c>
      <c r="AA26" s="42">
        <f>IF(AND(AA$3&gt;=2025,AA$6&lt;&gt;0),VLOOKUP(AA$3,'efecte socio eco fp'!$A$5:$N$30,9,FALSE),0)</f>
        <v>110719958.98599501</v>
      </c>
      <c r="AB26" s="42">
        <f>IF(AND(AB$3&gt;=2025,AB$6&lt;&gt;0),VLOOKUP(AB$3,'efecte socio eco fp'!$A$5:$N$30,9,FALSE),0)</f>
        <v>120076420.81943896</v>
      </c>
      <c r="AC26" s="42">
        <f>IF(AND(AC$3&gt;=2025,AC$6&lt;&gt;0),VLOOKUP(AC$3,'efecte socio eco fp'!$A$5:$N$30,9,FALSE),0)</f>
        <v>129164875.41639774</v>
      </c>
      <c r="AD26" s="42">
        <f>IF(AND(AD$3&gt;=2025,AD$6&lt;&gt;0),VLOOKUP(AD$3,'efecte socio eco fp'!$A$5:$N$30,9,FALSE),0)</f>
        <v>138941225.3253361</v>
      </c>
      <c r="AE26" s="42">
        <f>IF(AND(AE$3&gt;=2025,AE$6&lt;&gt;0),VLOOKUP(AE$3,'efecte socio eco fp'!$A$5:$N$30,9,FALSE),0)</f>
        <v>149457536.59942022</v>
      </c>
      <c r="AF26" s="42">
        <f>IF(AND(AF$3&gt;=2025,AF$6&lt;&gt;0),VLOOKUP(AF$3,'efecte socio eco fp'!$A$5:$N$30,9,FALSE),0)</f>
        <v>160769816.11514372</v>
      </c>
      <c r="AG26" s="42">
        <f>IF(AND(AG$3&gt;=2025,AG$6&lt;&gt;0),VLOOKUP(AG$3,'efecte socio eco fp'!$A$5:$N$30,9,FALSE),0)</f>
        <v>0</v>
      </c>
      <c r="AH26" s="42">
        <f>IF(AND(AH$3&gt;=2025,AH$6&lt;&gt;0),VLOOKUP(AH$3,'efecte socio eco fp'!$A$5:$N$30,9,FALSE),0)</f>
        <v>0</v>
      </c>
      <c r="AI26" s="42">
        <f>IF(AND(AI$3&gt;=2025,AI$6&lt;&gt;0),VLOOKUP(AI$3,'efecte socio eco fp'!$A$5:$N$30,9,FALSE),0)</f>
        <v>0</v>
      </c>
      <c r="AJ26" s="42">
        <f>IF(AND(AJ$3&gt;=2025,AJ$6&lt;&gt;0),VLOOKUP(AJ$3,'efecte socio eco fp'!$A$5:$N$30,9,FALSE),0)</f>
        <v>0</v>
      </c>
      <c r="AK26" s="42">
        <f>IF(AND(AK$3&gt;=2025,AK$6&lt;&gt;0),VLOOKUP(AK$3,'efecte socio eco fp'!$A$5:$N$30,9,FALSE),0)</f>
        <v>0</v>
      </c>
      <c r="AL26" s="42">
        <f>IF(AND(AL$3&gt;=2025,AL$6&lt;&gt;0),VLOOKUP(AL$3,'efecte socio eco fp'!$A$5:$N$30,9,FALSE),0)</f>
        <v>0</v>
      </c>
      <c r="AM26" s="42">
        <f>IF(AND(AM$3&gt;=2025,AM$6&lt;&gt;0),VLOOKUP(AM$3,'efecte socio eco fp'!$A$5:$N$30,9,FALSE),0)</f>
        <v>0</v>
      </c>
      <c r="AN26" s="42">
        <f>IF(AND(AN$3&gt;=2025,AN$6&lt;&gt;0),VLOOKUP(AN$3,'efecte socio eco fp'!$A$5:$N$30,9,FALSE),0)</f>
        <v>0</v>
      </c>
      <c r="AO26" s="42">
        <f>IF(AND(AO$3&gt;=2025,AO$6&lt;&gt;0),VLOOKUP(AO$3,'efecte socio eco fp'!$A$5:$N$30,9,FALSE),0)</f>
        <v>0</v>
      </c>
      <c r="AP26" s="42">
        <f>IF(AND(AP$3&gt;=2025,AP$6&lt;&gt;0),VLOOKUP(AP$3,'efecte socio eco fp'!$A$5:$N$30,9,FALSE),0)</f>
        <v>0</v>
      </c>
      <c r="AQ26" s="42">
        <f>IF(AND(AQ$3&gt;=2025,AQ$6&lt;&gt;0),VLOOKUP(AQ$3,'efecte socio eco fp'!$A$5:$N$30,9,FALSE),0)</f>
        <v>0</v>
      </c>
      <c r="AR26" s="42">
        <f>IF(AND(AR$3&gt;=2025,AR$6&lt;&gt;0),VLOOKUP(AR$3,'efecte socio eco fp'!$A$5:$N$30,9,FALSE),0)</f>
        <v>0</v>
      </c>
      <c r="AS26" s="42">
        <f>IF(AND(AS$3&gt;=2025,AS$6&lt;&gt;0),VLOOKUP(AS$3,'efecte socio eco fp'!$A$5:$N$30,9,FALSE),0)</f>
        <v>0</v>
      </c>
      <c r="AT26" s="42">
        <f>IF(AND(AT$3&gt;=2025,AT$6&lt;&gt;0),VLOOKUP(AT$3,'efecte socio eco fp'!$A$5:$N$30,9,FALSE),0)</f>
        <v>0</v>
      </c>
      <c r="AU26" s="42">
        <f>IF(AND(AU$3&gt;=2025,AU$6&lt;&gt;0),VLOOKUP(AU$3,'efecte socio eco fp'!$A$5:$N$30,9,FALSE),0)</f>
        <v>0</v>
      </c>
      <c r="AV26" s="42">
        <f>IF(AND(AV$3&gt;=2025,AV$6&lt;&gt;0),VLOOKUP(AV$3,'efecte socio eco fp'!$A$5:$N$30,9,FALSE),0)</f>
        <v>0</v>
      </c>
      <c r="AW26" s="42">
        <f>IF(AND(AW$3&gt;=2025,AW$6&lt;&gt;0),VLOOKUP(AW$3,'efecte socio eco fp'!$A$5:$N$30,9,FALSE),0)</f>
        <v>0</v>
      </c>
      <c r="AX26" s="42">
        <f>IF(AND(AX$3&gt;=2025,AX$6&lt;&gt;0),VLOOKUP(AX$3,'efecte socio eco fp'!$A$5:$N$30,9,FALSE),0)</f>
        <v>0</v>
      </c>
      <c r="AY26" s="42">
        <f>IF(AND(AY$3&gt;=2025,AY$6&lt;&gt;0),VLOOKUP(AY$3,'efecte socio eco fp'!$A$5:$N$30,9,FALSE),0)</f>
        <v>0</v>
      </c>
      <c r="AZ26" s="42">
        <f>IF(AND(AZ$3&gt;=2025,AZ$6&lt;&gt;0),VLOOKUP(AZ$3,'efecte socio eco fp'!$A$5:$N$30,9,FALSE),0)</f>
        <v>0</v>
      </c>
      <c r="BA26" s="42">
        <f>IF(AND(BA$3&gt;=2025,BA$6&lt;&gt;0),VLOOKUP(BA$3,'efecte socio eco fp'!$A$5:$N$30,9,FALSE),0)</f>
        <v>0</v>
      </c>
      <c r="BB26" s="42">
        <f>IF(AND(BB$3&gt;=2025,BB$6&lt;&gt;0),VLOOKUP(BB$3,'efecte socio eco fp'!$A$5:$N$30,9,FALSE),0)</f>
        <v>0</v>
      </c>
      <c r="BC26" s="42">
        <f>IF(AND(BC$3&gt;=2025,BC$6&lt;&gt;0),VLOOKUP(BC$3,'efecte socio eco fp'!$A$5:$N$30,9,FALSE),0)</f>
        <v>0</v>
      </c>
      <c r="BD26" s="42">
        <f>IF(AND(BD$3&gt;=2025,BD$6&lt;&gt;0),VLOOKUP(BD$3,'efecte socio eco fp'!$A$5:$N$30,9,FALSE),0)</f>
        <v>0</v>
      </c>
      <c r="BE26" s="42">
        <f>IF(AND(BE$3&gt;=2025,BE$6&lt;&gt;0),VLOOKUP(BE$3,'efecte socio eco fp'!$A$5:$N$30,9,FALSE),0)</f>
        <v>0</v>
      </c>
      <c r="BF26" s="42">
        <f>IF(AND(BF$3&gt;=2025,BF$6&lt;&gt;0),VLOOKUP(BF$3,'efecte socio eco fp'!$A$5:$N$30,9,FALSE),0)</f>
        <v>0</v>
      </c>
      <c r="BG26" s="42">
        <f>IF(AND(BG$3&gt;=2025,BG$6&lt;&gt;0),VLOOKUP(BG$3,'efecte socio eco fp'!$A$5:$N$30,9,FALSE),0)</f>
        <v>0</v>
      </c>
      <c r="BH26" s="42">
        <f>IF(AND(BH$3&gt;=2025,BH$6&lt;&gt;0),VLOOKUP(BH$3,'efecte socio eco fp'!$A$5:$N$30,9,FALSE),0)</f>
        <v>0</v>
      </c>
      <c r="BI26" s="42">
        <f>IF(AND(BI$3&gt;=2025,BI$6&lt;&gt;0),VLOOKUP(BI$3,'efecte socio eco fp'!$A$5:$N$30,9,FALSE),0)</f>
        <v>0</v>
      </c>
      <c r="BJ26" s="42">
        <f>IF(AND(BJ$3&gt;=2025,BJ$6&lt;&gt;0),VLOOKUP(BJ$3,'efecte socio eco fp'!$A$5:$N$30,9,FALSE),0)</f>
        <v>0</v>
      </c>
      <c r="BK26" s="42">
        <f>IF(AND(BK$3&gt;=2025,BK$6&lt;&gt;0),VLOOKUP(BK$3,'efecte socio eco fp'!$A$5:$N$30,9,FALSE),0)</f>
        <v>0</v>
      </c>
      <c r="BL26" s="42">
        <f>IF(AND(BL$3&gt;=2025,BL$6&lt;&gt;0),VLOOKUP(BL$3,'efecte socio eco fp'!$A$5:$N$30,9,FALSE),0)</f>
        <v>0</v>
      </c>
      <c r="BM26" s="42">
        <f>IF(AND(BM$3&gt;=2025,BM$6&lt;&gt;0),VLOOKUP(BM$3,'efecte socio eco fp'!$A$5:$N$30,9,FALSE),0)</f>
        <v>0</v>
      </c>
      <c r="BN26" s="42">
        <f>IF(AND(BN$3&gt;=2025,BN$6&lt;&gt;0),VLOOKUP(BN$3,'efecte socio eco fp'!$A$5:$N$30,9,FALSE),0)</f>
        <v>0</v>
      </c>
      <c r="BO26" s="42">
        <f>IF(AND(BO$3&gt;=2025,BO$6&lt;&gt;0),VLOOKUP(BO$3,'efecte socio eco fp'!$A$5:$N$30,9,FALSE),0)</f>
        <v>0</v>
      </c>
      <c r="BP26" s="42">
        <f>IF(AND(BP$3&gt;=2025,BP$6&lt;&gt;0),VLOOKUP(BP$3,'efecte socio eco fp'!$A$5:$N$30,9,FALSE),0)</f>
        <v>0</v>
      </c>
      <c r="BQ26" s="42">
        <f>IF(AND(BQ$3&gt;=2025,BQ$6&lt;&gt;0),VLOOKUP(BQ$3,'efecte socio eco fp'!$A$5:$N$30,9,FALSE),0)</f>
        <v>0</v>
      </c>
      <c r="BR26" s="42">
        <f>IF(AND(BR$3&gt;=2025,BR$6&lt;&gt;0),VLOOKUP(BR$3,'efecte socio eco fp'!$A$5:$N$30,9,FALSE),0)</f>
        <v>0</v>
      </c>
      <c r="BS26" s="42">
        <f>IF(AND(BS$3&gt;=2025,BS$6&lt;&gt;0),VLOOKUP(BS$3,'efecte socio eco fp'!$A$5:$N$30,9,FALSE),0)</f>
        <v>0</v>
      </c>
      <c r="BT26" s="42">
        <f>IF(AND(BT$3&gt;=2025,BT$6&lt;&gt;0),VLOOKUP(BT$3,'efecte socio eco fp'!$A$5:$N$30,9,FALSE),0)</f>
        <v>0</v>
      </c>
      <c r="BU26" s="42">
        <f>IF(AND(BU$3&gt;=2025,BU$6&lt;&gt;0),VLOOKUP(BU$3,'efecte socio eco fp'!$A$5:$N$30,9,FALSE),0)</f>
        <v>0</v>
      </c>
      <c r="BV26" s="42">
        <f>IF(AND(BV$3&gt;=2025,BV$6&lt;&gt;0),VLOOKUP(BV$3,'efecte socio eco fp'!$A$5:$N$30,9,FALSE),0)</f>
        <v>0</v>
      </c>
      <c r="BW26" s="42">
        <f>IF(AND(BW$3&gt;=2025,BW$6&lt;&gt;0),VLOOKUP(BW$3,'efecte socio eco fp'!$A$5:$N$30,9,FALSE),0)</f>
        <v>0</v>
      </c>
      <c r="BX26" s="42">
        <f>IF(AND(BX$3&gt;=2025,BX$6&lt;&gt;0),VLOOKUP(BX$3,'efecte socio eco fp'!$A$5:$N$30,9,FALSE),0)</f>
        <v>0</v>
      </c>
      <c r="BY26" s="42">
        <f>IF(AND(BY$3&gt;=2025,BY$6&lt;&gt;0),VLOOKUP(BY$3,'efecte socio eco fp'!$A$5:$N$30,9,FALSE),0)</f>
        <v>0</v>
      </c>
      <c r="BZ26" s="42">
        <f>IF(AND(BZ$3&gt;=2025,BZ$6&lt;&gt;0),VLOOKUP(BZ$3,'efecte socio eco fp'!$A$5:$N$30,9,FALSE),0)</f>
        <v>0</v>
      </c>
      <c r="CA26" s="42">
        <f>IF(AND(CA$3&gt;=2025,CA$6&lt;&gt;0),VLOOKUP(CA$3,'efecte socio eco fp'!$A$5:$N$30,9,FALSE),0)</f>
        <v>0</v>
      </c>
      <c r="CB26" s="42">
        <f>IF(AND(CB$3&gt;=2025,CB$6&lt;&gt;0),VLOOKUP(CB$3,'efecte socio eco fp'!$A$5:$N$30,9,FALSE),0)</f>
        <v>0</v>
      </c>
      <c r="CC26" s="42">
        <f>IF(AND(CC$3&gt;=2025,CC$6&lt;&gt;0),VLOOKUP(CC$3,'efecte socio eco fp'!$A$5:$N$30,9,FALSE),0)</f>
        <v>0</v>
      </c>
      <c r="CD26" s="42">
        <f>IF(AND(CD$3&gt;=2025,CD$6&lt;&gt;0),VLOOKUP(CD$3,'efecte socio eco fp'!$A$5:$N$30,9,FALSE),0)</f>
        <v>0</v>
      </c>
      <c r="CE26" s="42">
        <f>IF(AND(CE$3&gt;=2025,CE$6&lt;&gt;0),VLOOKUP(CE$3,'efecte socio eco fp'!$A$5:$N$30,9,FALSE),0)</f>
        <v>0</v>
      </c>
    </row>
    <row r="27" spans="1:83">
      <c r="A27" t="s">
        <v>494</v>
      </c>
      <c r="B27" t="s">
        <v>538</v>
      </c>
      <c r="C27" s="42">
        <f>IF(AND(C$3&gt;=2025,C$6&lt;&gt;0),VLOOKUP(C$3,'efecte socio eco fp'!$A$5:$N$30,10,FALSE),0)</f>
        <v>0</v>
      </c>
      <c r="D27" s="42">
        <f>IF(AND(D$3&gt;=2025,D$6&lt;&gt;0),VLOOKUP(D$3,'efecte socio eco fp'!$A$5:$N$30,10,FALSE),0)</f>
        <v>0</v>
      </c>
      <c r="E27" s="42">
        <f>IF(AND(E$3&gt;=2025,E$6&lt;&gt;0),VLOOKUP(E$3,'efecte socio eco fp'!$A$5:$N$30,10,FALSE),0)</f>
        <v>0</v>
      </c>
      <c r="F27" s="42">
        <f>IF(AND(F$3&gt;=2025,F$6&lt;&gt;0),VLOOKUP(F$3,'efecte socio eco fp'!$A$5:$N$30,10,FALSE),0)</f>
        <v>0</v>
      </c>
      <c r="G27" s="42">
        <f>IF(AND(G$3&gt;=2025,G$6&lt;&gt;0),VLOOKUP(G$3,'efecte socio eco fp'!$A$5:$N$30,10,FALSE),0)</f>
        <v>0</v>
      </c>
      <c r="H27" s="42">
        <f>IF(AND(H$3&gt;=2025,H$6&lt;&gt;0),VLOOKUP(H$3,'efecte socio eco fp'!$A$5:$N$30,10,FALSE),0)</f>
        <v>0</v>
      </c>
      <c r="I27" s="42">
        <f>IF(AND(I$3&gt;=2025,I$6&lt;&gt;0),VLOOKUP(I$3,'efecte socio eco fp'!$A$5:$N$30,10,FALSE),0)</f>
        <v>0</v>
      </c>
      <c r="J27" s="42">
        <f>IF(AND(J$3&gt;=2025,J$6&lt;&gt;0),VLOOKUP(J$3,'efecte socio eco fp'!$A$5:$N$30,10,FALSE),0)</f>
        <v>1038069794.077644</v>
      </c>
      <c r="K27" s="42">
        <f>IF(AND(K$3&gt;=2025,K$6&lt;&gt;0),VLOOKUP(K$3,'efecte socio eco fp'!$A$5:$N$30,10,FALSE),0)</f>
        <v>1078364334.2385688</v>
      </c>
      <c r="L27" s="42">
        <f>IF(AND(L$3&gt;=2025,L$6&lt;&gt;0),VLOOKUP(L$3,'efecte socio eco fp'!$A$5:$N$30,10,FALSE),0)</f>
        <v>1120222979.2179205</v>
      </c>
      <c r="M27" s="42">
        <f>IF(AND(M$3&gt;=2025,M$6&lt;&gt;0),VLOOKUP(M$3,'efecte socio eco fp'!$A$5:$N$30,10,FALSE),0)</f>
        <v>1163706442.5484328</v>
      </c>
      <c r="N27" s="42">
        <f>IF(AND(N$3&gt;=2025,N$6&lt;&gt;0),VLOOKUP(N$3,'efecte socio eco fp'!$A$5:$N$30,10,FALSE),0)</f>
        <v>1197542752.0157928</v>
      </c>
      <c r="O27" s="42">
        <f>IF(AND(O$3&gt;=2025,O$6&lt;&gt;0),VLOOKUP(O$3,'efecte socio eco fp'!$A$5:$N$30,10,FALSE),0)</f>
        <v>1232362897.0936732</v>
      </c>
      <c r="P27" s="42">
        <f>IF(AND(P$3&gt;=2025,P$6&lt;&gt;0),VLOOKUP(P$3,'efecte socio eco fp'!$A$5:$N$30,10,FALSE),0)</f>
        <v>1268195484.1083477</v>
      </c>
      <c r="Q27" s="42">
        <f>IF(AND(Q$3&gt;=2025,Q$6&lt;&gt;0),VLOOKUP(Q$3,'efecte socio eco fp'!$A$5:$N$30,10,FALSE),0)</f>
        <v>1305069951.1529973</v>
      </c>
      <c r="R27" s="42">
        <f>IF(AND(R$3&gt;=2025,R$6&lt;&gt;0),VLOOKUP(R$3,'efecte socio eco fp'!$A$5:$N$30,10,FALSE),0)</f>
        <v>1343016592.2724371</v>
      </c>
      <c r="S27" s="42">
        <f>IF(AND(S$3&gt;=2025,S$6&lt;&gt;0),VLOOKUP(S$3,'efecte socio eco fp'!$A$5:$N$30,10,FALSE),0)</f>
        <v>1384663263.0218678</v>
      </c>
      <c r="T27" s="42">
        <f>IF(AND(T$3&gt;=2025,T$6&lt;&gt;0),VLOOKUP(T$3,'efecte socio eco fp'!$A$5:$N$30,10,FALSE),0)</f>
        <v>1427601388.5414712</v>
      </c>
      <c r="U27" s="42">
        <f>IF(AND(U$3&gt;=2025,U$6&lt;&gt;0),VLOOKUP(U$3,'efecte socio eco fp'!$A$5:$N$30,10,FALSE),0)</f>
        <v>1471871016.5804045</v>
      </c>
      <c r="V27" s="42">
        <f>IF(AND(V$3&gt;=2025,V$6&lt;&gt;0),VLOOKUP(V$3,'efecte socio eco fp'!$A$5:$N$30,10,FALSE),0)</f>
        <v>1517513436.7603624</v>
      </c>
      <c r="W27" s="42">
        <f>IF(AND(W$3&gt;=2025,W$6&lt;&gt;0),VLOOKUP(W$3,'efecte socio eco fp'!$A$5:$N$30,10,FALSE),0)</f>
        <v>1564571219.0857916</v>
      </c>
      <c r="X27" s="42">
        <f>IF(AND(X$3&gt;=2025,X$6&lt;&gt;0),VLOOKUP(X$3,'efecte socio eco fp'!$A$5:$N$30,10,FALSE),0)</f>
        <v>1607421143.2223606</v>
      </c>
      <c r="Y27" s="42">
        <f>IF(AND(Y$3&gt;=2025,Y$6&lt;&gt;0),VLOOKUP(Y$3,'efecte socio eco fp'!$A$5:$N$30,10,FALSE),0)</f>
        <v>1651444625.9519241</v>
      </c>
      <c r="Z27" s="42">
        <f>IF(AND(Z$3&gt;=2025,Z$6&lt;&gt;0),VLOOKUP(Z$3,'efecte socio eco fp'!$A$5:$N$30,10,FALSE),0)</f>
        <v>1696673808.282872</v>
      </c>
      <c r="AA27" s="42">
        <f>IF(AND(AA$3&gt;=2025,AA$6&lt;&gt;0),VLOOKUP(AA$3,'efecte socio eco fp'!$A$5:$N$30,10,FALSE),0)</f>
        <v>1743141711.4901841</v>
      </c>
      <c r="AB27" s="42">
        <f>IF(AND(AB$3&gt;=2025,AB$6&lt;&gt;0),VLOOKUP(AB$3,'efecte socio eco fp'!$A$5:$N$30,10,FALSE),0)</f>
        <v>1790882261.2238593</v>
      </c>
      <c r="AC27" s="42">
        <f>IF(AND(AC$3&gt;=2025,AC$6&lt;&gt;0),VLOOKUP(AC$3,'efecte socio eco fp'!$A$5:$N$30,10,FALSE),0)</f>
        <v>1839246007.5613658</v>
      </c>
      <c r="AD27" s="42">
        <f>IF(AND(AD$3&gt;=2025,AD$6&lt;&gt;0),VLOOKUP(AD$3,'efecte socio eco fp'!$A$5:$N$30,10,FALSE),0)</f>
        <v>1888915843.0876727</v>
      </c>
      <c r="AE27" s="42">
        <f>IF(AND(AE$3&gt;=2025,AE$6&lt;&gt;0),VLOOKUP(AE$3,'efecte socio eco fp'!$A$5:$N$30,10,FALSE),0)</f>
        <v>1939927039.4493804</v>
      </c>
      <c r="AF27" s="42">
        <f>IF(AND(AF$3&gt;=2025,AF$6&lt;&gt;0),VLOOKUP(AF$3,'efecte socio eco fp'!$A$5:$N$30,10,FALSE),0)</f>
        <v>1992315820.8230276</v>
      </c>
      <c r="AG27" s="42">
        <f>IF(AND(AG$3&gt;=2025,AG$6&lt;&gt;0),VLOOKUP(AG$3,'efecte socio eco fp'!$A$5:$N$30,10,FALSE),0)</f>
        <v>0</v>
      </c>
      <c r="AH27" s="42">
        <f>IF(AND(AH$3&gt;=2025,AH$6&lt;&gt;0),VLOOKUP(AH$3,'efecte socio eco fp'!$A$5:$N$30,10,FALSE),0)</f>
        <v>0</v>
      </c>
      <c r="AI27" s="42">
        <f>IF(AND(AI$3&gt;=2025,AI$6&lt;&gt;0),VLOOKUP(AI$3,'efecte socio eco fp'!$A$5:$N$30,10,FALSE),0)</f>
        <v>0</v>
      </c>
      <c r="AJ27" s="42">
        <f>IF(AND(AJ$3&gt;=2025,AJ$6&lt;&gt;0),VLOOKUP(AJ$3,'efecte socio eco fp'!$A$5:$N$30,10,FALSE),0)</f>
        <v>0</v>
      </c>
      <c r="AK27" s="42">
        <f>IF(AND(AK$3&gt;=2025,AK$6&lt;&gt;0),VLOOKUP(AK$3,'efecte socio eco fp'!$A$5:$N$30,10,FALSE),0)</f>
        <v>0</v>
      </c>
      <c r="AL27" s="42">
        <f>IF(AND(AL$3&gt;=2025,AL$6&lt;&gt;0),VLOOKUP(AL$3,'efecte socio eco fp'!$A$5:$N$30,10,FALSE),0)</f>
        <v>0</v>
      </c>
      <c r="AM27" s="42">
        <f>IF(AND(AM$3&gt;=2025,AM$6&lt;&gt;0),VLOOKUP(AM$3,'efecte socio eco fp'!$A$5:$N$30,10,FALSE),0)</f>
        <v>0</v>
      </c>
      <c r="AN27" s="42">
        <f>IF(AND(AN$3&gt;=2025,AN$6&lt;&gt;0),VLOOKUP(AN$3,'efecte socio eco fp'!$A$5:$N$30,10,FALSE),0)</f>
        <v>0</v>
      </c>
      <c r="AO27" s="42">
        <f>IF(AND(AO$3&gt;=2025,AO$6&lt;&gt;0),VLOOKUP(AO$3,'efecte socio eco fp'!$A$5:$N$30,10,FALSE),0)</f>
        <v>0</v>
      </c>
      <c r="AP27" s="42">
        <f>IF(AND(AP$3&gt;=2025,AP$6&lt;&gt;0),VLOOKUP(AP$3,'efecte socio eco fp'!$A$5:$N$30,10,FALSE),0)</f>
        <v>0</v>
      </c>
      <c r="AQ27" s="42">
        <f>IF(AND(AQ$3&gt;=2025,AQ$6&lt;&gt;0),VLOOKUP(AQ$3,'efecte socio eco fp'!$A$5:$N$30,10,FALSE),0)</f>
        <v>0</v>
      </c>
      <c r="AR27" s="42">
        <f>IF(AND(AR$3&gt;=2025,AR$6&lt;&gt;0),VLOOKUP(AR$3,'efecte socio eco fp'!$A$5:$N$30,10,FALSE),0)</f>
        <v>0</v>
      </c>
      <c r="AS27" s="42">
        <f>IF(AND(AS$3&gt;=2025,AS$6&lt;&gt;0),VLOOKUP(AS$3,'efecte socio eco fp'!$A$5:$N$30,10,FALSE),0)</f>
        <v>0</v>
      </c>
      <c r="AT27" s="42">
        <f>IF(AND(AT$3&gt;=2025,AT$6&lt;&gt;0),VLOOKUP(AT$3,'efecte socio eco fp'!$A$5:$N$30,10,FALSE),0)</f>
        <v>0</v>
      </c>
      <c r="AU27" s="42">
        <f>IF(AND(AU$3&gt;=2025,AU$6&lt;&gt;0),VLOOKUP(AU$3,'efecte socio eco fp'!$A$5:$N$30,10,FALSE),0)</f>
        <v>0</v>
      </c>
      <c r="AV27" s="42">
        <f>IF(AND(AV$3&gt;=2025,AV$6&lt;&gt;0),VLOOKUP(AV$3,'efecte socio eco fp'!$A$5:$N$30,10,FALSE),0)</f>
        <v>0</v>
      </c>
      <c r="AW27" s="42">
        <f>IF(AND(AW$3&gt;=2025,AW$6&lt;&gt;0),VLOOKUP(AW$3,'efecte socio eco fp'!$A$5:$N$30,10,FALSE),0)</f>
        <v>0</v>
      </c>
      <c r="AX27" s="42">
        <f>IF(AND(AX$3&gt;=2025,AX$6&lt;&gt;0),VLOOKUP(AX$3,'efecte socio eco fp'!$A$5:$N$30,10,FALSE),0)</f>
        <v>0</v>
      </c>
      <c r="AY27" s="42">
        <f>IF(AND(AY$3&gt;=2025,AY$6&lt;&gt;0),VLOOKUP(AY$3,'efecte socio eco fp'!$A$5:$N$30,10,FALSE),0)</f>
        <v>0</v>
      </c>
      <c r="AZ27" s="42">
        <f>IF(AND(AZ$3&gt;=2025,AZ$6&lt;&gt;0),VLOOKUP(AZ$3,'efecte socio eco fp'!$A$5:$N$30,10,FALSE),0)</f>
        <v>0</v>
      </c>
      <c r="BA27" s="42">
        <f>IF(AND(BA$3&gt;=2025,BA$6&lt;&gt;0),VLOOKUP(BA$3,'efecte socio eco fp'!$A$5:$N$30,10,FALSE),0)</f>
        <v>0</v>
      </c>
      <c r="BB27" s="42">
        <f>IF(AND(BB$3&gt;=2025,BB$6&lt;&gt;0),VLOOKUP(BB$3,'efecte socio eco fp'!$A$5:$N$30,10,FALSE),0)</f>
        <v>0</v>
      </c>
      <c r="BC27" s="42">
        <f>IF(AND(BC$3&gt;=2025,BC$6&lt;&gt;0),VLOOKUP(BC$3,'efecte socio eco fp'!$A$5:$N$30,10,FALSE),0)</f>
        <v>0</v>
      </c>
      <c r="BD27" s="42">
        <f>IF(AND(BD$3&gt;=2025,BD$6&lt;&gt;0),VLOOKUP(BD$3,'efecte socio eco fp'!$A$5:$N$30,10,FALSE),0)</f>
        <v>0</v>
      </c>
      <c r="BE27" s="42">
        <f>IF(AND(BE$3&gt;=2025,BE$6&lt;&gt;0),VLOOKUP(BE$3,'efecte socio eco fp'!$A$5:$N$30,10,FALSE),0)</f>
        <v>0</v>
      </c>
      <c r="BF27" s="42">
        <f>IF(AND(BF$3&gt;=2025,BF$6&lt;&gt;0),VLOOKUP(BF$3,'efecte socio eco fp'!$A$5:$N$30,10,FALSE),0)</f>
        <v>0</v>
      </c>
      <c r="BG27" s="42">
        <f>IF(AND(BG$3&gt;=2025,BG$6&lt;&gt;0),VLOOKUP(BG$3,'efecte socio eco fp'!$A$5:$N$30,10,FALSE),0)</f>
        <v>0</v>
      </c>
      <c r="BH27" s="42">
        <f>IF(AND(BH$3&gt;=2025,BH$6&lt;&gt;0),VLOOKUP(BH$3,'efecte socio eco fp'!$A$5:$N$30,10,FALSE),0)</f>
        <v>0</v>
      </c>
      <c r="BI27" s="42">
        <f>IF(AND(BI$3&gt;=2025,BI$6&lt;&gt;0),VLOOKUP(BI$3,'efecte socio eco fp'!$A$5:$N$30,10,FALSE),0)</f>
        <v>0</v>
      </c>
      <c r="BJ27" s="42">
        <f>IF(AND(BJ$3&gt;=2025,BJ$6&lt;&gt;0),VLOOKUP(BJ$3,'efecte socio eco fp'!$A$5:$N$30,10,FALSE),0)</f>
        <v>0</v>
      </c>
      <c r="BK27" s="42">
        <f>IF(AND(BK$3&gt;=2025,BK$6&lt;&gt;0),VLOOKUP(BK$3,'efecte socio eco fp'!$A$5:$N$30,10,FALSE),0)</f>
        <v>0</v>
      </c>
      <c r="BL27" s="42">
        <f>IF(AND(BL$3&gt;=2025,BL$6&lt;&gt;0),VLOOKUP(BL$3,'efecte socio eco fp'!$A$5:$N$30,10,FALSE),0)</f>
        <v>0</v>
      </c>
      <c r="BM27" s="42">
        <f>IF(AND(BM$3&gt;=2025,BM$6&lt;&gt;0),VLOOKUP(BM$3,'efecte socio eco fp'!$A$5:$N$30,10,FALSE),0)</f>
        <v>0</v>
      </c>
      <c r="BN27" s="42">
        <f>IF(AND(BN$3&gt;=2025,BN$6&lt;&gt;0),VLOOKUP(BN$3,'efecte socio eco fp'!$A$5:$N$30,10,FALSE),0)</f>
        <v>0</v>
      </c>
      <c r="BO27" s="42">
        <f>IF(AND(BO$3&gt;=2025,BO$6&lt;&gt;0),VLOOKUP(BO$3,'efecte socio eco fp'!$A$5:$N$30,10,FALSE),0)</f>
        <v>0</v>
      </c>
      <c r="BP27" s="42">
        <f>IF(AND(BP$3&gt;=2025,BP$6&lt;&gt;0),VLOOKUP(BP$3,'efecte socio eco fp'!$A$5:$N$30,10,FALSE),0)</f>
        <v>0</v>
      </c>
      <c r="BQ27" s="42">
        <f>IF(AND(BQ$3&gt;=2025,BQ$6&lt;&gt;0),VLOOKUP(BQ$3,'efecte socio eco fp'!$A$5:$N$30,10,FALSE),0)</f>
        <v>0</v>
      </c>
      <c r="BR27" s="42">
        <f>IF(AND(BR$3&gt;=2025,BR$6&lt;&gt;0),VLOOKUP(BR$3,'efecte socio eco fp'!$A$5:$N$30,10,FALSE),0)</f>
        <v>0</v>
      </c>
      <c r="BS27" s="42">
        <f>IF(AND(BS$3&gt;=2025,BS$6&lt;&gt;0),VLOOKUP(BS$3,'efecte socio eco fp'!$A$5:$N$30,10,FALSE),0)</f>
        <v>0</v>
      </c>
      <c r="BT27" s="42">
        <f>IF(AND(BT$3&gt;=2025,BT$6&lt;&gt;0),VLOOKUP(BT$3,'efecte socio eco fp'!$A$5:$N$30,10,FALSE),0)</f>
        <v>0</v>
      </c>
      <c r="BU27" s="42">
        <f>IF(AND(BU$3&gt;=2025,BU$6&lt;&gt;0),VLOOKUP(BU$3,'efecte socio eco fp'!$A$5:$N$30,10,FALSE),0)</f>
        <v>0</v>
      </c>
      <c r="BV27" s="42">
        <f>IF(AND(BV$3&gt;=2025,BV$6&lt;&gt;0),VLOOKUP(BV$3,'efecte socio eco fp'!$A$5:$N$30,10,FALSE),0)</f>
        <v>0</v>
      </c>
      <c r="BW27" s="42">
        <f>IF(AND(BW$3&gt;=2025,BW$6&lt;&gt;0),VLOOKUP(BW$3,'efecte socio eco fp'!$A$5:$N$30,10,FALSE),0)</f>
        <v>0</v>
      </c>
      <c r="BX27" s="42">
        <f>IF(AND(BX$3&gt;=2025,BX$6&lt;&gt;0),VLOOKUP(BX$3,'efecte socio eco fp'!$A$5:$N$30,10,FALSE),0)</f>
        <v>0</v>
      </c>
      <c r="BY27" s="42">
        <f>IF(AND(BY$3&gt;=2025,BY$6&lt;&gt;0),VLOOKUP(BY$3,'efecte socio eco fp'!$A$5:$N$30,10,FALSE),0)</f>
        <v>0</v>
      </c>
      <c r="BZ27" s="42">
        <f>IF(AND(BZ$3&gt;=2025,BZ$6&lt;&gt;0),VLOOKUP(BZ$3,'efecte socio eco fp'!$A$5:$N$30,10,FALSE),0)</f>
        <v>0</v>
      </c>
      <c r="CA27" s="42">
        <f>IF(AND(CA$3&gt;=2025,CA$6&lt;&gt;0),VLOOKUP(CA$3,'efecte socio eco fp'!$A$5:$N$30,10,FALSE),0)</f>
        <v>0</v>
      </c>
      <c r="CB27" s="42">
        <f>IF(AND(CB$3&gt;=2025,CB$6&lt;&gt;0),VLOOKUP(CB$3,'efecte socio eco fp'!$A$5:$N$30,10,FALSE),0)</f>
        <v>0</v>
      </c>
      <c r="CC27" s="42">
        <f>IF(AND(CC$3&gt;=2025,CC$6&lt;&gt;0),VLOOKUP(CC$3,'efecte socio eco fp'!$A$5:$N$30,10,FALSE),0)</f>
        <v>0</v>
      </c>
      <c r="CD27" s="42">
        <f>IF(AND(CD$3&gt;=2025,CD$6&lt;&gt;0),VLOOKUP(CD$3,'efecte socio eco fp'!$A$5:$N$30,10,FALSE),0)</f>
        <v>0</v>
      </c>
      <c r="CE27" s="42">
        <f>IF(AND(CE$3&gt;=2025,CE$6&lt;&gt;0),VLOOKUP(CE$3,'efecte socio eco fp'!$A$5:$N$30,10,FALSE),0)</f>
        <v>0</v>
      </c>
    </row>
    <row r="28" spans="1:83">
      <c r="A28" t="s">
        <v>495</v>
      </c>
      <c r="B28" t="s">
        <v>538</v>
      </c>
      <c r="C28" s="42">
        <f>IF(AND(C$3&gt;=2025,C$6&lt;&gt;0),VLOOKUP(C$3,'efecte socio eco fp'!$A$5:$N$30,11,FALSE),0)</f>
        <v>0</v>
      </c>
      <c r="D28" s="42">
        <f>IF(AND(D$3&gt;=2025,D$6&lt;&gt;0),VLOOKUP(D$3,'efecte socio eco fp'!$A$5:$N$30,11,FALSE),0)</f>
        <v>0</v>
      </c>
      <c r="E28" s="42">
        <f>IF(AND(E$3&gt;=2025,E$6&lt;&gt;0),VLOOKUP(E$3,'efecte socio eco fp'!$A$5:$N$30,11,FALSE),0)</f>
        <v>0</v>
      </c>
      <c r="F28" s="42">
        <f>IF(AND(F$3&gt;=2025,F$6&lt;&gt;0),VLOOKUP(F$3,'efecte socio eco fp'!$A$5:$N$30,11,FALSE),0)</f>
        <v>0</v>
      </c>
      <c r="G28" s="42">
        <f>IF(AND(G$3&gt;=2025,G$6&lt;&gt;0),VLOOKUP(G$3,'efecte socio eco fp'!$A$5:$N$30,11,FALSE),0)</f>
        <v>0</v>
      </c>
      <c r="H28" s="42">
        <f>IF(AND(H$3&gt;=2025,H$6&lt;&gt;0),VLOOKUP(H$3,'efecte socio eco fp'!$A$5:$N$30,11,FALSE),0)</f>
        <v>0</v>
      </c>
      <c r="I28" s="42">
        <f>IF(AND(I$3&gt;=2025,I$6&lt;&gt;0),VLOOKUP(I$3,'efecte socio eco fp'!$A$5:$N$30,11,FALSE),0)</f>
        <v>0</v>
      </c>
      <c r="J28" s="42">
        <f>IF(AND(J$3&gt;=2025,J$6&lt;&gt;0),VLOOKUP(J$3,'efecte socio eco fp'!$A$5:$N$30,11,FALSE),0)</f>
        <v>781976988.48416996</v>
      </c>
      <c r="K28" s="42">
        <f>IF(AND(K$3&gt;=2025,K$6&lt;&gt;0),VLOOKUP(K$3,'efecte socio eco fp'!$A$5:$N$30,11,FALSE),0)</f>
        <v>810998136.9333564</v>
      </c>
      <c r="L28" s="42">
        <f>IF(AND(L$3&gt;=2025,L$6&lt;&gt;0),VLOOKUP(L$3,'efecte socio eco fp'!$A$5:$N$30,11,FALSE),0)</f>
        <v>841096333.77362442</v>
      </c>
      <c r="M28" s="42">
        <f>IF(AND(M$3&gt;=2025,M$6&lt;&gt;0),VLOOKUP(M$3,'efecte socio eco fp'!$A$5:$N$30,11,FALSE),0)</f>
        <v>872311551.00121546</v>
      </c>
      <c r="N28" s="42">
        <f>IF(AND(N$3&gt;=2025,N$6&lt;&gt;0),VLOOKUP(N$3,'efecte socio eco fp'!$A$5:$N$30,11,FALSE),0)</f>
        <v>894747662.57833493</v>
      </c>
      <c r="O28" s="42">
        <f>IF(AND(O$3&gt;=2025,O$6&lt;&gt;0),VLOOKUP(O$3,'efecte socio eco fp'!$A$5:$N$30,11,FALSE),0)</f>
        <v>917760837.59353817</v>
      </c>
      <c r="P28" s="42">
        <f>IF(AND(P$3&gt;=2025,P$6&lt;&gt;0),VLOOKUP(P$3,'efecte socio eco fp'!$A$5:$N$30,11,FALSE),0)</f>
        <v>941365918.28944945</v>
      </c>
      <c r="Q28" s="42">
        <f>IF(AND(Q$3&gt;=2025,Q$6&lt;&gt;0),VLOOKUP(Q$3,'efecte socio eco fp'!$A$5:$N$30,11,FALSE),0)</f>
        <v>965578128.65557146</v>
      </c>
      <c r="R28" s="42">
        <f>IF(AND(R$3&gt;=2025,R$6&lt;&gt;0),VLOOKUP(R$3,'efecte socio eco fp'!$A$5:$N$30,11,FALSE),0)</f>
        <v>990413084.24692798</v>
      </c>
      <c r="S28" s="42">
        <f>IF(AND(S$3&gt;=2025,S$6&lt;&gt;0),VLOOKUP(S$3,'efecte socio eco fp'!$A$5:$N$30,11,FALSE),0)</f>
        <v>1015786093.145167</v>
      </c>
      <c r="T28" s="42">
        <f>IF(AND(T$3&gt;=2025,T$6&lt;&gt;0),VLOOKUP(T$3,'efecte socio eco fp'!$A$5:$N$30,11,FALSE),0)</f>
        <v>1041809123.3232032</v>
      </c>
      <c r="U28" s="42">
        <f>IF(AND(U$3&gt;=2025,U$6&lt;&gt;0),VLOOKUP(U$3,'efecte socio eco fp'!$A$5:$N$30,11,FALSE),0)</f>
        <v>1068498827.4242405</v>
      </c>
      <c r="V28" s="42">
        <f>IF(AND(V$3&gt;=2025,V$6&lt;&gt;0),VLOOKUP(V$3,'efecte socio eco fp'!$A$5:$N$30,11,FALSE),0)</f>
        <v>1095872284.7090938</v>
      </c>
      <c r="W28" s="42">
        <f>IF(AND(W$3&gt;=2025,W$6&lt;&gt;0),VLOOKUP(W$3,'efecte socio eco fp'!$A$5:$N$30,11,FALSE),0)</f>
        <v>1123947011.9855406</v>
      </c>
      <c r="X28" s="42">
        <f>IF(AND(X$3&gt;=2025,X$6&lt;&gt;0),VLOOKUP(X$3,'efecte socio eco fp'!$A$5:$N$30,11,FALSE),0)</f>
        <v>1148298846.3984845</v>
      </c>
      <c r="Y28" s="42">
        <f>IF(AND(Y$3&gt;=2025,Y$6&lt;&gt;0),VLOOKUP(Y$3,'efecte socio eco fp'!$A$5:$N$30,11,FALSE),0)</f>
        <v>1173178296.2888055</v>
      </c>
      <c r="Z28" s="42">
        <f>IF(AND(Z$3&gt;=2025,Z$6&lt;&gt;0),VLOOKUP(Z$3,'efecte socio eco fp'!$A$5:$N$30,11,FALSE),0)</f>
        <v>1198596793.1604819</v>
      </c>
      <c r="AA28" s="42">
        <f>IF(AND(AA$3&gt;=2025,AA$6&lt;&gt;0),VLOOKUP(AA$3,'efecte socio eco fp'!$A$5:$N$30,11,FALSE),0)</f>
        <v>1224566016.1965096</v>
      </c>
      <c r="AB28" s="42">
        <f>IF(AND(AB$3&gt;=2025,AB$6&lt;&gt;0),VLOOKUP(AB$3,'efecte socio eco fp'!$A$5:$N$30,11,FALSE),0)</f>
        <v>1251097897.6252034</v>
      </c>
      <c r="AC28" s="42">
        <f>IF(AND(AC$3&gt;=2025,AC$6&lt;&gt;0),VLOOKUP(AC$3,'efecte socio eco fp'!$A$5:$N$30,11,FALSE),0)</f>
        <v>1280425015.1738718</v>
      </c>
      <c r="AD28" s="42">
        <f>IF(AND(AD$3&gt;=2025,AD$6&lt;&gt;0),VLOOKUP(AD$3,'efecte socio eco fp'!$A$5:$N$30,11,FALSE),0)</f>
        <v>1310439592.7729056</v>
      </c>
      <c r="AE28" s="42">
        <f>IF(AND(AE$3&gt;=2025,AE$6&lt;&gt;0),VLOOKUP(AE$3,'efecte socio eco fp'!$A$5:$N$30,11,FALSE),0)</f>
        <v>1341157745.2457292</v>
      </c>
      <c r="AF28" s="42">
        <f>IF(AND(AF$3&gt;=2025,AF$6&lt;&gt;0),VLOOKUP(AF$3,'efecte socio eco fp'!$A$5:$N$30,11,FALSE),0)</f>
        <v>1372595965.16504</v>
      </c>
      <c r="AG28" s="42">
        <f>IF(AND(AG$3&gt;=2025,AG$6&lt;&gt;0),VLOOKUP(AG$3,'efecte socio eco fp'!$A$5:$N$30,11,FALSE),0)</f>
        <v>0</v>
      </c>
      <c r="AH28" s="42">
        <f>IF(AND(AH$3&gt;=2025,AH$6&lt;&gt;0),VLOOKUP(AH$3,'efecte socio eco fp'!$A$5:$N$30,11,FALSE),0)</f>
        <v>0</v>
      </c>
      <c r="AI28" s="42">
        <f>IF(AND(AI$3&gt;=2025,AI$6&lt;&gt;0),VLOOKUP(AI$3,'efecte socio eco fp'!$A$5:$N$30,11,FALSE),0)</f>
        <v>0</v>
      </c>
      <c r="AJ28" s="42">
        <f>IF(AND(AJ$3&gt;=2025,AJ$6&lt;&gt;0),VLOOKUP(AJ$3,'efecte socio eco fp'!$A$5:$N$30,11,FALSE),0)</f>
        <v>0</v>
      </c>
      <c r="AK28" s="42">
        <f>IF(AND(AK$3&gt;=2025,AK$6&lt;&gt;0),VLOOKUP(AK$3,'efecte socio eco fp'!$A$5:$N$30,11,FALSE),0)</f>
        <v>0</v>
      </c>
      <c r="AL28" s="42">
        <f>IF(AND(AL$3&gt;=2025,AL$6&lt;&gt;0),VLOOKUP(AL$3,'efecte socio eco fp'!$A$5:$N$30,11,FALSE),0)</f>
        <v>0</v>
      </c>
      <c r="AM28" s="42">
        <f>IF(AND(AM$3&gt;=2025,AM$6&lt;&gt;0),VLOOKUP(AM$3,'efecte socio eco fp'!$A$5:$N$30,11,FALSE),0)</f>
        <v>0</v>
      </c>
      <c r="AN28" s="42">
        <f>IF(AND(AN$3&gt;=2025,AN$6&lt;&gt;0),VLOOKUP(AN$3,'efecte socio eco fp'!$A$5:$N$30,11,FALSE),0)</f>
        <v>0</v>
      </c>
      <c r="AO28" s="42">
        <f>IF(AND(AO$3&gt;=2025,AO$6&lt;&gt;0),VLOOKUP(AO$3,'efecte socio eco fp'!$A$5:$N$30,11,FALSE),0)</f>
        <v>0</v>
      </c>
      <c r="AP28" s="42">
        <f>IF(AND(AP$3&gt;=2025,AP$6&lt;&gt;0),VLOOKUP(AP$3,'efecte socio eco fp'!$A$5:$N$30,11,FALSE),0)</f>
        <v>0</v>
      </c>
      <c r="AQ28" s="42">
        <f>IF(AND(AQ$3&gt;=2025,AQ$6&lt;&gt;0),VLOOKUP(AQ$3,'efecte socio eco fp'!$A$5:$N$30,11,FALSE),0)</f>
        <v>0</v>
      </c>
      <c r="AR28" s="42">
        <f>IF(AND(AR$3&gt;=2025,AR$6&lt;&gt;0),VLOOKUP(AR$3,'efecte socio eco fp'!$A$5:$N$30,11,FALSE),0)</f>
        <v>0</v>
      </c>
      <c r="AS28" s="42">
        <f>IF(AND(AS$3&gt;=2025,AS$6&lt;&gt;0),VLOOKUP(AS$3,'efecte socio eco fp'!$A$5:$N$30,11,FALSE),0)</f>
        <v>0</v>
      </c>
      <c r="AT28" s="42">
        <f>IF(AND(AT$3&gt;=2025,AT$6&lt;&gt;0),VLOOKUP(AT$3,'efecte socio eco fp'!$A$5:$N$30,11,FALSE),0)</f>
        <v>0</v>
      </c>
      <c r="AU28" s="42">
        <f>IF(AND(AU$3&gt;=2025,AU$6&lt;&gt;0),VLOOKUP(AU$3,'efecte socio eco fp'!$A$5:$N$30,11,FALSE),0)</f>
        <v>0</v>
      </c>
      <c r="AV28" s="42">
        <f>IF(AND(AV$3&gt;=2025,AV$6&lt;&gt;0),VLOOKUP(AV$3,'efecte socio eco fp'!$A$5:$N$30,11,FALSE),0)</f>
        <v>0</v>
      </c>
      <c r="AW28" s="42">
        <f>IF(AND(AW$3&gt;=2025,AW$6&lt;&gt;0),VLOOKUP(AW$3,'efecte socio eco fp'!$A$5:$N$30,11,FALSE),0)</f>
        <v>0</v>
      </c>
      <c r="AX28" s="42">
        <f>IF(AND(AX$3&gt;=2025,AX$6&lt;&gt;0),VLOOKUP(AX$3,'efecte socio eco fp'!$A$5:$N$30,11,FALSE),0)</f>
        <v>0</v>
      </c>
      <c r="AY28" s="42">
        <f>IF(AND(AY$3&gt;=2025,AY$6&lt;&gt;0),VLOOKUP(AY$3,'efecte socio eco fp'!$A$5:$N$30,11,FALSE),0)</f>
        <v>0</v>
      </c>
      <c r="AZ28" s="42">
        <f>IF(AND(AZ$3&gt;=2025,AZ$6&lt;&gt;0),VLOOKUP(AZ$3,'efecte socio eco fp'!$A$5:$N$30,11,FALSE),0)</f>
        <v>0</v>
      </c>
      <c r="BA28" s="42">
        <f>IF(AND(BA$3&gt;=2025,BA$6&lt;&gt;0),VLOOKUP(BA$3,'efecte socio eco fp'!$A$5:$N$30,11,FALSE),0)</f>
        <v>0</v>
      </c>
      <c r="BB28" s="42">
        <f>IF(AND(BB$3&gt;=2025,BB$6&lt;&gt;0),VLOOKUP(BB$3,'efecte socio eco fp'!$A$5:$N$30,11,FALSE),0)</f>
        <v>0</v>
      </c>
      <c r="BC28" s="42">
        <f>IF(AND(BC$3&gt;=2025,BC$6&lt;&gt;0),VLOOKUP(BC$3,'efecte socio eco fp'!$A$5:$N$30,11,FALSE),0)</f>
        <v>0</v>
      </c>
      <c r="BD28" s="42">
        <f>IF(AND(BD$3&gt;=2025,BD$6&lt;&gt;0),VLOOKUP(BD$3,'efecte socio eco fp'!$A$5:$N$30,11,FALSE),0)</f>
        <v>0</v>
      </c>
      <c r="BE28" s="42">
        <f>IF(AND(BE$3&gt;=2025,BE$6&lt;&gt;0),VLOOKUP(BE$3,'efecte socio eco fp'!$A$5:$N$30,11,FALSE),0)</f>
        <v>0</v>
      </c>
      <c r="BF28" s="42">
        <f>IF(AND(BF$3&gt;=2025,BF$6&lt;&gt;0),VLOOKUP(BF$3,'efecte socio eco fp'!$A$5:$N$30,11,FALSE),0)</f>
        <v>0</v>
      </c>
      <c r="BG28" s="42">
        <f>IF(AND(BG$3&gt;=2025,BG$6&lt;&gt;0),VLOOKUP(BG$3,'efecte socio eco fp'!$A$5:$N$30,11,FALSE),0)</f>
        <v>0</v>
      </c>
      <c r="BH28" s="42">
        <f>IF(AND(BH$3&gt;=2025,BH$6&lt;&gt;0),VLOOKUP(BH$3,'efecte socio eco fp'!$A$5:$N$30,11,FALSE),0)</f>
        <v>0</v>
      </c>
      <c r="BI28" s="42">
        <f>IF(AND(BI$3&gt;=2025,BI$6&lt;&gt;0),VLOOKUP(BI$3,'efecte socio eco fp'!$A$5:$N$30,11,FALSE),0)</f>
        <v>0</v>
      </c>
      <c r="BJ28" s="42">
        <f>IF(AND(BJ$3&gt;=2025,BJ$6&lt;&gt;0),VLOOKUP(BJ$3,'efecte socio eco fp'!$A$5:$N$30,11,FALSE),0)</f>
        <v>0</v>
      </c>
      <c r="BK28" s="42">
        <f>IF(AND(BK$3&gt;=2025,BK$6&lt;&gt;0),VLOOKUP(BK$3,'efecte socio eco fp'!$A$5:$N$30,11,FALSE),0)</f>
        <v>0</v>
      </c>
      <c r="BL28" s="42">
        <f>IF(AND(BL$3&gt;=2025,BL$6&lt;&gt;0),VLOOKUP(BL$3,'efecte socio eco fp'!$A$5:$N$30,11,FALSE),0)</f>
        <v>0</v>
      </c>
      <c r="BM28" s="42">
        <f>IF(AND(BM$3&gt;=2025,BM$6&lt;&gt;0),VLOOKUP(BM$3,'efecte socio eco fp'!$A$5:$N$30,11,FALSE),0)</f>
        <v>0</v>
      </c>
      <c r="BN28" s="42">
        <f>IF(AND(BN$3&gt;=2025,BN$6&lt;&gt;0),VLOOKUP(BN$3,'efecte socio eco fp'!$A$5:$N$30,11,FALSE),0)</f>
        <v>0</v>
      </c>
      <c r="BO28" s="42">
        <f>IF(AND(BO$3&gt;=2025,BO$6&lt;&gt;0),VLOOKUP(BO$3,'efecte socio eco fp'!$A$5:$N$30,11,FALSE),0)</f>
        <v>0</v>
      </c>
      <c r="BP28" s="42">
        <f>IF(AND(BP$3&gt;=2025,BP$6&lt;&gt;0),VLOOKUP(BP$3,'efecte socio eco fp'!$A$5:$N$30,11,FALSE),0)</f>
        <v>0</v>
      </c>
      <c r="BQ28" s="42">
        <f>IF(AND(BQ$3&gt;=2025,BQ$6&lt;&gt;0),VLOOKUP(BQ$3,'efecte socio eco fp'!$A$5:$N$30,11,FALSE),0)</f>
        <v>0</v>
      </c>
      <c r="BR28" s="42">
        <f>IF(AND(BR$3&gt;=2025,BR$6&lt;&gt;0),VLOOKUP(BR$3,'efecte socio eco fp'!$A$5:$N$30,11,FALSE),0)</f>
        <v>0</v>
      </c>
      <c r="BS28" s="42">
        <f>IF(AND(BS$3&gt;=2025,BS$6&lt;&gt;0),VLOOKUP(BS$3,'efecte socio eco fp'!$A$5:$N$30,11,FALSE),0)</f>
        <v>0</v>
      </c>
      <c r="BT28" s="42">
        <f>IF(AND(BT$3&gt;=2025,BT$6&lt;&gt;0),VLOOKUP(BT$3,'efecte socio eco fp'!$A$5:$N$30,11,FALSE),0)</f>
        <v>0</v>
      </c>
      <c r="BU28" s="42">
        <f>IF(AND(BU$3&gt;=2025,BU$6&lt;&gt;0),VLOOKUP(BU$3,'efecte socio eco fp'!$A$5:$N$30,11,FALSE),0)</f>
        <v>0</v>
      </c>
      <c r="BV28" s="42">
        <f>IF(AND(BV$3&gt;=2025,BV$6&lt;&gt;0),VLOOKUP(BV$3,'efecte socio eco fp'!$A$5:$N$30,11,FALSE),0)</f>
        <v>0</v>
      </c>
      <c r="BW28" s="42">
        <f>IF(AND(BW$3&gt;=2025,BW$6&lt;&gt;0),VLOOKUP(BW$3,'efecte socio eco fp'!$A$5:$N$30,11,FALSE),0)</f>
        <v>0</v>
      </c>
      <c r="BX28" s="42">
        <f>IF(AND(BX$3&gt;=2025,BX$6&lt;&gt;0),VLOOKUP(BX$3,'efecte socio eco fp'!$A$5:$N$30,11,FALSE),0)</f>
        <v>0</v>
      </c>
      <c r="BY28" s="42">
        <f>IF(AND(BY$3&gt;=2025,BY$6&lt;&gt;0),VLOOKUP(BY$3,'efecte socio eco fp'!$A$5:$N$30,11,FALSE),0)</f>
        <v>0</v>
      </c>
      <c r="BZ28" s="42">
        <f>IF(AND(BZ$3&gt;=2025,BZ$6&lt;&gt;0),VLOOKUP(BZ$3,'efecte socio eco fp'!$A$5:$N$30,11,FALSE),0)</f>
        <v>0</v>
      </c>
      <c r="CA28" s="42">
        <f>IF(AND(CA$3&gt;=2025,CA$6&lt;&gt;0),VLOOKUP(CA$3,'efecte socio eco fp'!$A$5:$N$30,11,FALSE),0)</f>
        <v>0</v>
      </c>
      <c r="CB28" s="42">
        <f>IF(AND(CB$3&gt;=2025,CB$6&lt;&gt;0),VLOOKUP(CB$3,'efecte socio eco fp'!$A$5:$N$30,11,FALSE),0)</f>
        <v>0</v>
      </c>
      <c r="CC28" s="42">
        <f>IF(AND(CC$3&gt;=2025,CC$6&lt;&gt;0),VLOOKUP(CC$3,'efecte socio eco fp'!$A$5:$N$30,11,FALSE),0)</f>
        <v>0</v>
      </c>
      <c r="CD28" s="42">
        <f>IF(AND(CD$3&gt;=2025,CD$6&lt;&gt;0),VLOOKUP(CD$3,'efecte socio eco fp'!$A$5:$N$30,11,FALSE),0)</f>
        <v>0</v>
      </c>
      <c r="CE28" s="42">
        <f>IF(AND(CE$3&gt;=2025,CE$6&lt;&gt;0),VLOOKUP(CE$3,'efecte socio eco fp'!$A$5:$N$30,11,FALSE),0)</f>
        <v>0</v>
      </c>
    </row>
    <row r="29" spans="1:83">
      <c r="A29" t="s">
        <v>496</v>
      </c>
      <c r="B29" t="s">
        <v>538</v>
      </c>
      <c r="C29" s="42">
        <f>IF(AND(C$3&gt;=2025,C$6&lt;&gt;0),VLOOKUP(C$3,'efecte socio eco fp'!$A$5:$N$30,12,FALSE),0)</f>
        <v>0</v>
      </c>
      <c r="D29" s="42">
        <f>IF(AND(D$3&gt;=2025,D$6&lt;&gt;0),VLOOKUP(D$3,'efecte socio eco fp'!$A$5:$N$30,12,FALSE),0)</f>
        <v>0</v>
      </c>
      <c r="E29" s="42">
        <f>IF(AND(E$3&gt;=2025,E$6&lt;&gt;0),VLOOKUP(E$3,'efecte socio eco fp'!$A$5:$N$30,12,FALSE),0)</f>
        <v>0</v>
      </c>
      <c r="F29" s="42">
        <f>IF(AND(F$3&gt;=2025,F$6&lt;&gt;0),VLOOKUP(F$3,'efecte socio eco fp'!$A$5:$N$30,12,FALSE),0)</f>
        <v>0</v>
      </c>
      <c r="G29" s="42">
        <f>IF(AND(G$3&gt;=2025,G$6&lt;&gt;0),VLOOKUP(G$3,'efecte socio eco fp'!$A$5:$N$30,12,FALSE),0)</f>
        <v>0</v>
      </c>
      <c r="H29" s="42">
        <f>IF(AND(H$3&gt;=2025,H$6&lt;&gt;0),VLOOKUP(H$3,'efecte socio eco fp'!$A$5:$N$30,12,FALSE),0)</f>
        <v>0</v>
      </c>
      <c r="I29" s="42">
        <f>IF(AND(I$3&gt;=2025,I$6&lt;&gt;0),VLOOKUP(I$3,'efecte socio eco fp'!$A$5:$N$30,12,FALSE),0)</f>
        <v>0</v>
      </c>
      <c r="J29" s="42">
        <f>IF(AND(J$3&gt;=2025,J$6&lt;&gt;0),VLOOKUP(J$3,'efecte socio eco fp'!$A$5:$N$30,12,FALSE),0)</f>
        <v>877478888.51328433</v>
      </c>
      <c r="K29" s="42">
        <f>IF(AND(K$3&gt;=2025,K$6&lt;&gt;0),VLOOKUP(K$3,'efecte socio eco fp'!$A$5:$N$30,12,FALSE),0)</f>
        <v>910939196.06842434</v>
      </c>
      <c r="L29" s="42">
        <f>IF(AND(L$3&gt;=2025,L$6&lt;&gt;0),VLOOKUP(L$3,'efecte socio eco fp'!$A$5:$N$30,12,FALSE),0)</f>
        <v>945675422.84662557</v>
      </c>
      <c r="M29" s="42">
        <f>IF(AND(M$3&gt;=2025,M$6&lt;&gt;0),VLOOKUP(M$3,'efecte socio eco fp'!$A$5:$N$30,12,FALSE),0)</f>
        <v>981736222.61059153</v>
      </c>
      <c r="N29" s="42">
        <f>IF(AND(N$3&gt;=2025,N$6&lt;&gt;0),VLOOKUP(N$3,'efecte socio eco fp'!$A$5:$N$30,12,FALSE),0)</f>
        <v>1033530326.8534098</v>
      </c>
      <c r="O29" s="42">
        <f>IF(AND(O$3&gt;=2025,O$6&lt;&gt;0),VLOOKUP(O$3,'efecte socio eco fp'!$A$5:$N$30,12,FALSE),0)</f>
        <v>1088056966.7534969</v>
      </c>
      <c r="P29" s="42">
        <f>IF(AND(P$3&gt;=2025,P$6&lt;&gt;0),VLOOKUP(P$3,'efecte socio eco fp'!$A$5:$N$30,12,FALSE),0)</f>
        <v>1145460304.4935453</v>
      </c>
      <c r="Q29" s="42">
        <f>IF(AND(Q$3&gt;=2025,Q$6&lt;&gt;0),VLOOKUP(Q$3,'efecte socio eco fp'!$A$5:$N$30,12,FALSE),0)</f>
        <v>1205892107.9154322</v>
      </c>
      <c r="R29" s="42">
        <f>IF(AND(R$3&gt;=2025,R$6&lt;&gt;0),VLOOKUP(R$3,'efecte socio eco fp'!$A$5:$N$30,12,FALSE),0)</f>
        <v>1269512151.7769883</v>
      </c>
      <c r="S29" s="42">
        <f>IF(AND(S$3&gt;=2025,S$6&lt;&gt;0),VLOOKUP(S$3,'efecte socio eco fp'!$A$5:$N$30,12,FALSE),0)</f>
        <v>1330545270.7040291</v>
      </c>
      <c r="T29" s="42">
        <f>IF(AND(T$3&gt;=2025,T$6&lt;&gt;0),VLOOKUP(T$3,'efecte socio eco fp'!$A$5:$N$30,12,FALSE),0)</f>
        <v>1394512620.3910892</v>
      </c>
      <c r="U29" s="42">
        <f>IF(AND(U$3&gt;=2025,U$6&lt;&gt;0),VLOOKUP(U$3,'efecte socio eco fp'!$A$5:$N$30,12,FALSE),0)</f>
        <v>1461555267.0380352</v>
      </c>
      <c r="V29" s="42">
        <f>IF(AND(V$3&gt;=2025,V$6&lt;&gt;0),VLOOKUP(V$3,'efecte socio eco fp'!$A$5:$N$30,12,FALSE),0)</f>
        <v>1531821058.7492163</v>
      </c>
      <c r="W29" s="42">
        <f>IF(AND(W$3&gt;=2025,W$6&lt;&gt;0),VLOOKUP(W$3,'efecte socio eco fp'!$A$5:$N$30,12,FALSE),0)</f>
        <v>1605464951.5805869</v>
      </c>
      <c r="X29" s="42">
        <f>IF(AND(X$3&gt;=2025,X$6&lt;&gt;0),VLOOKUP(X$3,'efecte socio eco fp'!$A$5:$N$30,12,FALSE),0)</f>
        <v>1711107282.2192302</v>
      </c>
      <c r="Y29" s="42">
        <f>IF(AND(Y$3&gt;=2025,Y$6&lt;&gt;0),VLOOKUP(Y$3,'efecte socio eco fp'!$A$5:$N$30,12,FALSE),0)</f>
        <v>1823701058.3016231</v>
      </c>
      <c r="Z29" s="42">
        <f>IF(AND(Z$3&gt;=2025,Z$6&lt;&gt;0),VLOOKUP(Z$3,'efecte socio eco fp'!$A$5:$N$30,12,FALSE),0)</f>
        <v>1943703696.7880437</v>
      </c>
      <c r="AA29" s="42">
        <f>IF(AND(AA$3&gt;=2025,AA$6&lt;&gt;0),VLOOKUP(AA$3,'efecte socio eco fp'!$A$5:$N$30,12,FALSE),0)</f>
        <v>2071602713.4545119</v>
      </c>
      <c r="AB29" s="42">
        <f>IF(AND(AB$3&gt;=2025,AB$6&lt;&gt;0),VLOOKUP(AB$3,'efecte socio eco fp'!$A$5:$N$30,12,FALSE),0)</f>
        <v>2207917703.4461751</v>
      </c>
      <c r="AC29" s="42">
        <f>IF(AND(AC$3&gt;=2025,AC$6&lt;&gt;0),VLOOKUP(AC$3,'efecte socio eco fp'!$A$5:$N$30,12,FALSE),0)</f>
        <v>2325466711.0621467</v>
      </c>
      <c r="AD29" s="42">
        <f>IF(AND(AD$3&gt;=2025,AD$6&lt;&gt;0),VLOOKUP(AD$3,'efecte socio eco fp'!$A$5:$N$30,12,FALSE),0)</f>
        <v>2449273999.5777793</v>
      </c>
      <c r="AE29" s="42">
        <f>IF(AND(AE$3&gt;=2025,AE$6&lt;&gt;0),VLOOKUP(AE$3,'efecte socio eco fp'!$A$5:$N$30,12,FALSE),0)</f>
        <v>2579672758.3633051</v>
      </c>
      <c r="AF29" s="42">
        <f>IF(AND(AF$3&gt;=2025,AF$6&lt;&gt;0),VLOOKUP(AF$3,'efecte socio eco fp'!$A$5:$N$30,12,FALSE),0)</f>
        <v>2717013915.7109098</v>
      </c>
      <c r="AG29" s="42">
        <f>IF(AND(AG$3&gt;=2025,AG$6&lt;&gt;0),VLOOKUP(AG$3,'efecte socio eco fp'!$A$5:$N$30,12,FALSE),0)</f>
        <v>0</v>
      </c>
      <c r="AH29" s="42">
        <f>IF(AND(AH$3&gt;=2025,AH$6&lt;&gt;0),VLOOKUP(AH$3,'efecte socio eco fp'!$A$5:$N$30,12,FALSE),0)</f>
        <v>0</v>
      </c>
      <c r="AI29" s="42">
        <f>IF(AND(AI$3&gt;=2025,AI$6&lt;&gt;0),VLOOKUP(AI$3,'efecte socio eco fp'!$A$5:$N$30,12,FALSE),0)</f>
        <v>0</v>
      </c>
      <c r="AJ29" s="42">
        <f>IF(AND(AJ$3&gt;=2025,AJ$6&lt;&gt;0),VLOOKUP(AJ$3,'efecte socio eco fp'!$A$5:$N$30,12,FALSE),0)</f>
        <v>0</v>
      </c>
      <c r="AK29" s="42">
        <f>IF(AND(AK$3&gt;=2025,AK$6&lt;&gt;0),VLOOKUP(AK$3,'efecte socio eco fp'!$A$5:$N$30,12,FALSE),0)</f>
        <v>0</v>
      </c>
      <c r="AL29" s="42">
        <f>IF(AND(AL$3&gt;=2025,AL$6&lt;&gt;0),VLOOKUP(AL$3,'efecte socio eco fp'!$A$5:$N$30,12,FALSE),0)</f>
        <v>0</v>
      </c>
      <c r="AM29" s="42">
        <f>IF(AND(AM$3&gt;=2025,AM$6&lt;&gt;0),VLOOKUP(AM$3,'efecte socio eco fp'!$A$5:$N$30,12,FALSE),0)</f>
        <v>0</v>
      </c>
      <c r="AN29" s="42">
        <f>IF(AND(AN$3&gt;=2025,AN$6&lt;&gt;0),VLOOKUP(AN$3,'efecte socio eco fp'!$A$5:$N$30,12,FALSE),0)</f>
        <v>0</v>
      </c>
      <c r="AO29" s="42">
        <f>IF(AND(AO$3&gt;=2025,AO$6&lt;&gt;0),VLOOKUP(AO$3,'efecte socio eco fp'!$A$5:$N$30,12,FALSE),0)</f>
        <v>0</v>
      </c>
      <c r="AP29" s="42">
        <f>IF(AND(AP$3&gt;=2025,AP$6&lt;&gt;0),VLOOKUP(AP$3,'efecte socio eco fp'!$A$5:$N$30,12,FALSE),0)</f>
        <v>0</v>
      </c>
      <c r="AQ29" s="42">
        <f>IF(AND(AQ$3&gt;=2025,AQ$6&lt;&gt;0),VLOOKUP(AQ$3,'efecte socio eco fp'!$A$5:$N$30,12,FALSE),0)</f>
        <v>0</v>
      </c>
      <c r="AR29" s="42">
        <f>IF(AND(AR$3&gt;=2025,AR$6&lt;&gt;0),VLOOKUP(AR$3,'efecte socio eco fp'!$A$5:$N$30,12,FALSE),0)</f>
        <v>0</v>
      </c>
      <c r="AS29" s="42">
        <f>IF(AND(AS$3&gt;=2025,AS$6&lt;&gt;0),VLOOKUP(AS$3,'efecte socio eco fp'!$A$5:$N$30,12,FALSE),0)</f>
        <v>0</v>
      </c>
      <c r="AT29" s="42">
        <f>IF(AND(AT$3&gt;=2025,AT$6&lt;&gt;0),VLOOKUP(AT$3,'efecte socio eco fp'!$A$5:$N$30,12,FALSE),0)</f>
        <v>0</v>
      </c>
      <c r="AU29" s="42">
        <f>IF(AND(AU$3&gt;=2025,AU$6&lt;&gt;0),VLOOKUP(AU$3,'efecte socio eco fp'!$A$5:$N$30,12,FALSE),0)</f>
        <v>0</v>
      </c>
      <c r="AV29" s="42">
        <f>IF(AND(AV$3&gt;=2025,AV$6&lt;&gt;0),VLOOKUP(AV$3,'efecte socio eco fp'!$A$5:$N$30,12,FALSE),0)</f>
        <v>0</v>
      </c>
      <c r="AW29" s="42">
        <f>IF(AND(AW$3&gt;=2025,AW$6&lt;&gt;0),VLOOKUP(AW$3,'efecte socio eco fp'!$A$5:$N$30,12,FALSE),0)</f>
        <v>0</v>
      </c>
      <c r="AX29" s="42">
        <f>IF(AND(AX$3&gt;=2025,AX$6&lt;&gt;0),VLOOKUP(AX$3,'efecte socio eco fp'!$A$5:$N$30,12,FALSE),0)</f>
        <v>0</v>
      </c>
      <c r="AY29" s="42">
        <f>IF(AND(AY$3&gt;=2025,AY$6&lt;&gt;0),VLOOKUP(AY$3,'efecte socio eco fp'!$A$5:$N$30,12,FALSE),0)</f>
        <v>0</v>
      </c>
      <c r="AZ29" s="42">
        <f>IF(AND(AZ$3&gt;=2025,AZ$6&lt;&gt;0),VLOOKUP(AZ$3,'efecte socio eco fp'!$A$5:$N$30,12,FALSE),0)</f>
        <v>0</v>
      </c>
      <c r="BA29" s="42">
        <f>IF(AND(BA$3&gt;=2025,BA$6&lt;&gt;0),VLOOKUP(BA$3,'efecte socio eco fp'!$A$5:$N$30,12,FALSE),0)</f>
        <v>0</v>
      </c>
      <c r="BB29" s="42">
        <f>IF(AND(BB$3&gt;=2025,BB$6&lt;&gt;0),VLOOKUP(BB$3,'efecte socio eco fp'!$A$5:$N$30,12,FALSE),0)</f>
        <v>0</v>
      </c>
      <c r="BC29" s="42">
        <f>IF(AND(BC$3&gt;=2025,BC$6&lt;&gt;0),VLOOKUP(BC$3,'efecte socio eco fp'!$A$5:$N$30,12,FALSE),0)</f>
        <v>0</v>
      </c>
      <c r="BD29" s="42">
        <f>IF(AND(BD$3&gt;=2025,BD$6&lt;&gt;0),VLOOKUP(BD$3,'efecte socio eco fp'!$A$5:$N$30,12,FALSE),0)</f>
        <v>0</v>
      </c>
      <c r="BE29" s="42">
        <f>IF(AND(BE$3&gt;=2025,BE$6&lt;&gt;0),VLOOKUP(BE$3,'efecte socio eco fp'!$A$5:$N$30,12,FALSE),0)</f>
        <v>0</v>
      </c>
      <c r="BF29" s="42">
        <f>IF(AND(BF$3&gt;=2025,BF$6&lt;&gt;0),VLOOKUP(BF$3,'efecte socio eco fp'!$A$5:$N$30,12,FALSE),0)</f>
        <v>0</v>
      </c>
      <c r="BG29" s="42">
        <f>IF(AND(BG$3&gt;=2025,BG$6&lt;&gt;0),VLOOKUP(BG$3,'efecte socio eco fp'!$A$5:$N$30,12,FALSE),0)</f>
        <v>0</v>
      </c>
      <c r="BH29" s="42">
        <f>IF(AND(BH$3&gt;=2025,BH$6&lt;&gt;0),VLOOKUP(BH$3,'efecte socio eco fp'!$A$5:$N$30,12,FALSE),0)</f>
        <v>0</v>
      </c>
      <c r="BI29" s="42">
        <f>IF(AND(BI$3&gt;=2025,BI$6&lt;&gt;0),VLOOKUP(BI$3,'efecte socio eco fp'!$A$5:$N$30,12,FALSE),0)</f>
        <v>0</v>
      </c>
      <c r="BJ29" s="42">
        <f>IF(AND(BJ$3&gt;=2025,BJ$6&lt;&gt;0),VLOOKUP(BJ$3,'efecte socio eco fp'!$A$5:$N$30,12,FALSE),0)</f>
        <v>0</v>
      </c>
      <c r="BK29" s="42">
        <f>IF(AND(BK$3&gt;=2025,BK$6&lt;&gt;0),VLOOKUP(BK$3,'efecte socio eco fp'!$A$5:$N$30,12,FALSE),0)</f>
        <v>0</v>
      </c>
      <c r="BL29" s="42">
        <f>IF(AND(BL$3&gt;=2025,BL$6&lt;&gt;0),VLOOKUP(BL$3,'efecte socio eco fp'!$A$5:$N$30,12,FALSE),0)</f>
        <v>0</v>
      </c>
      <c r="BM29" s="42">
        <f>IF(AND(BM$3&gt;=2025,BM$6&lt;&gt;0),VLOOKUP(BM$3,'efecte socio eco fp'!$A$5:$N$30,12,FALSE),0)</f>
        <v>0</v>
      </c>
      <c r="BN29" s="42">
        <f>IF(AND(BN$3&gt;=2025,BN$6&lt;&gt;0),VLOOKUP(BN$3,'efecte socio eco fp'!$A$5:$N$30,12,FALSE),0)</f>
        <v>0</v>
      </c>
      <c r="BO29" s="42">
        <f>IF(AND(BO$3&gt;=2025,BO$6&lt;&gt;0),VLOOKUP(BO$3,'efecte socio eco fp'!$A$5:$N$30,12,FALSE),0)</f>
        <v>0</v>
      </c>
      <c r="BP29" s="42">
        <f>IF(AND(BP$3&gt;=2025,BP$6&lt;&gt;0),VLOOKUP(BP$3,'efecte socio eco fp'!$A$5:$N$30,12,FALSE),0)</f>
        <v>0</v>
      </c>
      <c r="BQ29" s="42">
        <f>IF(AND(BQ$3&gt;=2025,BQ$6&lt;&gt;0),VLOOKUP(BQ$3,'efecte socio eco fp'!$A$5:$N$30,12,FALSE),0)</f>
        <v>0</v>
      </c>
      <c r="BR29" s="42">
        <f>IF(AND(BR$3&gt;=2025,BR$6&lt;&gt;0),VLOOKUP(BR$3,'efecte socio eco fp'!$A$5:$N$30,12,FALSE),0)</f>
        <v>0</v>
      </c>
      <c r="BS29" s="42">
        <f>IF(AND(BS$3&gt;=2025,BS$6&lt;&gt;0),VLOOKUP(BS$3,'efecte socio eco fp'!$A$5:$N$30,12,FALSE),0)</f>
        <v>0</v>
      </c>
      <c r="BT29" s="42">
        <f>IF(AND(BT$3&gt;=2025,BT$6&lt;&gt;0),VLOOKUP(BT$3,'efecte socio eco fp'!$A$5:$N$30,12,FALSE),0)</f>
        <v>0</v>
      </c>
      <c r="BU29" s="42">
        <f>IF(AND(BU$3&gt;=2025,BU$6&lt;&gt;0),VLOOKUP(BU$3,'efecte socio eco fp'!$A$5:$N$30,12,FALSE),0)</f>
        <v>0</v>
      </c>
      <c r="BV29" s="42">
        <f>IF(AND(BV$3&gt;=2025,BV$6&lt;&gt;0),VLOOKUP(BV$3,'efecte socio eco fp'!$A$5:$N$30,12,FALSE),0)</f>
        <v>0</v>
      </c>
      <c r="BW29" s="42">
        <f>IF(AND(BW$3&gt;=2025,BW$6&lt;&gt;0),VLOOKUP(BW$3,'efecte socio eco fp'!$A$5:$N$30,12,FALSE),0)</f>
        <v>0</v>
      </c>
      <c r="BX29" s="42">
        <f>IF(AND(BX$3&gt;=2025,BX$6&lt;&gt;0),VLOOKUP(BX$3,'efecte socio eco fp'!$A$5:$N$30,12,FALSE),0)</f>
        <v>0</v>
      </c>
      <c r="BY29" s="42">
        <f>IF(AND(BY$3&gt;=2025,BY$6&lt;&gt;0),VLOOKUP(BY$3,'efecte socio eco fp'!$A$5:$N$30,12,FALSE),0)</f>
        <v>0</v>
      </c>
      <c r="BZ29" s="42">
        <f>IF(AND(BZ$3&gt;=2025,BZ$6&lt;&gt;0),VLOOKUP(BZ$3,'efecte socio eco fp'!$A$5:$N$30,12,FALSE),0)</f>
        <v>0</v>
      </c>
      <c r="CA29" s="42">
        <f>IF(AND(CA$3&gt;=2025,CA$6&lt;&gt;0),VLOOKUP(CA$3,'efecte socio eco fp'!$A$5:$N$30,12,FALSE),0)</f>
        <v>0</v>
      </c>
      <c r="CB29" s="42">
        <f>IF(AND(CB$3&gt;=2025,CB$6&lt;&gt;0),VLOOKUP(CB$3,'efecte socio eco fp'!$A$5:$N$30,12,FALSE),0)</f>
        <v>0</v>
      </c>
      <c r="CC29" s="42">
        <f>IF(AND(CC$3&gt;=2025,CC$6&lt;&gt;0),VLOOKUP(CC$3,'efecte socio eco fp'!$A$5:$N$30,12,FALSE),0)</f>
        <v>0</v>
      </c>
      <c r="CD29" s="42">
        <f>IF(AND(CD$3&gt;=2025,CD$6&lt;&gt;0),VLOOKUP(CD$3,'efecte socio eco fp'!$A$5:$N$30,12,FALSE),0)</f>
        <v>0</v>
      </c>
      <c r="CE29" s="42">
        <f>IF(AND(CE$3&gt;=2025,CE$6&lt;&gt;0),VLOOKUP(CE$3,'efecte socio eco fp'!$A$5:$N$30,12,FALSE),0)</f>
        <v>0</v>
      </c>
    </row>
    <row r="30" spans="1:83"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</row>
    <row r="31" spans="1:83">
      <c r="A31" t="s">
        <v>572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</row>
    <row r="32" spans="1:83">
      <c r="A32" t="s">
        <v>490</v>
      </c>
      <c r="B32" t="s">
        <v>538</v>
      </c>
      <c r="C32" s="42">
        <f>IF(AND(C$3&gt;=2025,C$6&lt;&gt;0),VLOOKUP(C$3,'efecte socio eco 17'!$A$5:$N$30,3,FALSE),0)</f>
        <v>0</v>
      </c>
      <c r="D32" s="42">
        <f>IF(AND(D$3&gt;=2025,D$6&lt;&gt;0),VLOOKUP(D$3,'efecte socio eco 17'!$A$5:$N$30,3,FALSE),0)</f>
        <v>0</v>
      </c>
      <c r="E32" s="42">
        <f>IF(AND(E$3&gt;=2025,E$6&lt;&gt;0),VLOOKUP(E$3,'efecte socio eco 17'!$A$5:$N$30,3,FALSE),0)</f>
        <v>0</v>
      </c>
      <c r="F32" s="42">
        <f>IF(AND(F$3&gt;=2025,F$6&lt;&gt;0),VLOOKUP(F$3,'efecte socio eco 17'!$A$5:$N$30,3,FALSE),0)</f>
        <v>0</v>
      </c>
      <c r="G32" s="42">
        <f>IF(AND(G$3&gt;=2025,G$6&lt;&gt;0),VLOOKUP(G$3,'efecte socio eco 17'!$A$5:$N$30,3,FALSE),0)</f>
        <v>0</v>
      </c>
      <c r="H32" s="42">
        <f>IF(AND(H$3&gt;=2025,H$6&lt;&gt;0),VLOOKUP(H$3,'efecte socio eco 17'!$A$5:$N$30,3,FALSE),0)</f>
        <v>0</v>
      </c>
      <c r="I32" s="42">
        <f>IF(AND(I$3&gt;=2025,I$6&lt;&gt;0),VLOOKUP(I$3,'efecte socio eco 17'!$A$5:$N$30,3,FALSE),0)</f>
        <v>0</v>
      </c>
      <c r="J32" s="42">
        <f>IF(AND(J$3&gt;=2025,J$6&lt;&gt;0),VLOOKUP(J$3,'efecte socio eco 17'!$A$5:$N$30,3,FALSE),0)</f>
        <v>13324478235.630842</v>
      </c>
      <c r="K32" s="42">
        <f>IF(AND(K$3&gt;=2025,K$6&lt;&gt;0),VLOOKUP(K$3,'efecte socio eco 17'!$A$5:$N$30,3,FALSE),0)</f>
        <v>13911061849.010752</v>
      </c>
      <c r="L32" s="42">
        <f>IF(AND(L$3&gt;=2025,L$6&lt;&gt;0),VLOOKUP(L$3,'efecte socio eco 17'!$A$5:$N$30,3,FALSE),0)</f>
        <v>14523468637.557529</v>
      </c>
      <c r="M32" s="42">
        <f>IF(AND(M$3&gt;=2025,M$6&lt;&gt;0),VLOOKUP(M$3,'efecte socio eco 17'!$A$5:$N$30,3,FALSE),0)</f>
        <v>15162835415.12089</v>
      </c>
      <c r="N32" s="42">
        <f>IF(AND(N$3&gt;=2025,N$6&lt;&gt;0),VLOOKUP(N$3,'efecte socio eco 17'!$A$5:$N$30,3,FALSE),0)</f>
        <v>15629601018.923412</v>
      </c>
      <c r="O32" s="42">
        <f>IF(AND(O$3&gt;=2025,O$6&lt;&gt;0),VLOOKUP(O$3,'efecte socio eco 17'!$A$5:$N$30,3,FALSE),0)</f>
        <v>16110735315.844893</v>
      </c>
      <c r="P32" s="42">
        <f>IF(AND(P$3&gt;=2025,P$6&lt;&gt;0),VLOOKUP(P$3,'efecte socio eco 17'!$A$5:$N$30,3,FALSE),0)</f>
        <v>16606680624.985676</v>
      </c>
      <c r="Q32" s="42">
        <f>IF(AND(Q$3&gt;=2025,Q$6&lt;&gt;0),VLOOKUP(Q$3,'efecte socio eco 17'!$A$5:$N$30,3,FALSE),0)</f>
        <v>17117892881.58955</v>
      </c>
      <c r="R32" s="42">
        <f>IF(AND(R$3&gt;=2025,R$6&lt;&gt;0),VLOOKUP(R$3,'efecte socio eco 17'!$A$5:$N$30,3,FALSE),0)</f>
        <v>17644842056.196701</v>
      </c>
      <c r="S32" s="42">
        <f>IF(AND(S$3&gt;=2025,S$6&lt;&gt;0),VLOOKUP(S$3,'efecte socio eco 17'!$A$5:$N$30,3,FALSE),0)</f>
        <v>18175491600.281925</v>
      </c>
      <c r="T32" s="42">
        <f>IF(AND(T$3&gt;=2025,T$6&lt;&gt;0),VLOOKUP(T$3,'efecte socio eco 17'!$A$5:$N$30,3,FALSE),0)</f>
        <v>18722099855.572441</v>
      </c>
      <c r="U32" s="42">
        <f>IF(AND(U$3&gt;=2025,U$6&lt;&gt;0),VLOOKUP(U$3,'efecte socio eco 17'!$A$5:$N$30,3,FALSE),0)</f>
        <v>19285146763.050343</v>
      </c>
      <c r="V32" s="42">
        <f>IF(AND(V$3&gt;=2025,V$6&lt;&gt;0),VLOOKUP(V$3,'efecte socio eco 17'!$A$5:$N$30,3,FALSE),0)</f>
        <v>19865126697.403755</v>
      </c>
      <c r="W32" s="42">
        <f>IF(AND(W$3&gt;=2025,W$6&lt;&gt;0),VLOOKUP(W$3,'efecte socio eco 17'!$A$5:$N$30,3,FALSE),0)</f>
        <v>20462548901.104954</v>
      </c>
      <c r="X32" s="42">
        <f>IF(AND(X$3&gt;=2025,X$6&lt;&gt;0),VLOOKUP(X$3,'efecte socio eco 17'!$A$5:$N$30,3,FALSE),0)</f>
        <v>21002840192.601044</v>
      </c>
      <c r="Y32" s="42">
        <f>IF(AND(Y$3&gt;=2025,Y$6&lt;&gt;0),VLOOKUP(Y$3,'efecte socio eco 17'!$A$5:$N$30,3,FALSE),0)</f>
        <v>21557397286.518784</v>
      </c>
      <c r="Z32" s="42">
        <f>IF(AND(Z$3&gt;=2025,Z$6&lt;&gt;0),VLOOKUP(Z$3,'efecte socio eco 17'!$A$5:$N$30,3,FALSE),0)</f>
        <v>22126596855.815773</v>
      </c>
      <c r="AA32" s="42">
        <f>IF(AND(AA$3&gt;=2025,AA$6&lt;&gt;0),VLOOKUP(AA$3,'efecte socio eco 17'!$A$5:$N$30,3,FALSE),0)</f>
        <v>22710825519.088337</v>
      </c>
      <c r="AB32" s="42">
        <f>IF(AND(AB$3&gt;=2025,AB$6&lt;&gt;0),VLOOKUP(AB$3,'efecte socio eco 17'!$A$5:$N$30,3,FALSE),0)</f>
        <v>23310480103.175262</v>
      </c>
      <c r="AC32" s="42">
        <f>IF(AND(AC$3&gt;=2025,AC$6&lt;&gt;0),VLOOKUP(AC$3,'efecte socio eco 17'!$A$5:$N$30,3,FALSE),0)</f>
        <v>23910642445.301128</v>
      </c>
      <c r="AD32" s="42">
        <f>IF(AND(AD$3&gt;=2025,AD$6&lt;&gt;0),VLOOKUP(AD$3,'efecte socio eco 17'!$A$5:$N$30,3,FALSE),0)</f>
        <v>24526256843.125191</v>
      </c>
      <c r="AE32" s="42">
        <f>IF(AND(AE$3&gt;=2025,AE$6&lt;&gt;0),VLOOKUP(AE$3,'efecte socio eco 17'!$A$5:$N$30,3,FALSE),0)</f>
        <v>25157721132.380455</v>
      </c>
      <c r="AF32" s="42">
        <f>IF(AND(AF$3&gt;=2025,AF$6&lt;&gt;0),VLOOKUP(AF$3,'efecte socio eco 17'!$A$5:$N$30,3,FALSE),0)</f>
        <v>25805443391.661686</v>
      </c>
      <c r="AG32" s="42">
        <f>IF(AND(AG$3&gt;=2025,AG$6&lt;&gt;0),VLOOKUP(AG$3,'efecte socio eco 17'!$A$5:$N$30,3,FALSE),0)</f>
        <v>0</v>
      </c>
      <c r="AH32" s="42">
        <f>IF(AND(AH$3&gt;=2025,AH$6&lt;&gt;0),VLOOKUP(AH$3,'efecte socio eco 17'!$A$5:$N$30,3,FALSE),0)</f>
        <v>0</v>
      </c>
      <c r="AI32" s="42">
        <f>IF(AND(AI$3&gt;=2025,AI$6&lt;&gt;0),VLOOKUP(AI$3,'efecte socio eco 17'!$A$5:$N$30,3,FALSE),0)</f>
        <v>0</v>
      </c>
      <c r="AJ32" s="42">
        <f>IF(AND(AJ$3&gt;=2025,AJ$6&lt;&gt;0),VLOOKUP(AJ$3,'efecte socio eco 17'!$A$5:$N$30,3,FALSE),0)</f>
        <v>0</v>
      </c>
      <c r="AK32" s="42">
        <f>IF(AND(AK$3&gt;=2025,AK$6&lt;&gt;0),VLOOKUP(AK$3,'efecte socio eco 17'!$A$5:$N$30,3,FALSE),0)</f>
        <v>0</v>
      </c>
      <c r="AL32" s="42">
        <f>IF(AND(AL$3&gt;=2025,AL$6&lt;&gt;0),VLOOKUP(AL$3,'efecte socio eco 17'!$A$5:$N$30,3,FALSE),0)</f>
        <v>0</v>
      </c>
      <c r="AM32" s="42">
        <f>IF(AND(AM$3&gt;=2025,AM$6&lt;&gt;0),VLOOKUP(AM$3,'efecte socio eco 17'!$A$5:$N$30,3,FALSE),0)</f>
        <v>0</v>
      </c>
      <c r="AN32" s="42">
        <f>IF(AND(AN$3&gt;=2025,AN$6&lt;&gt;0),VLOOKUP(AN$3,'efecte socio eco 17'!$A$5:$N$30,3,FALSE),0)</f>
        <v>0</v>
      </c>
      <c r="AO32" s="42">
        <f>IF(AND(AO$3&gt;=2025,AO$6&lt;&gt;0),VLOOKUP(AO$3,'efecte socio eco 17'!$A$5:$N$30,3,FALSE),0)</f>
        <v>0</v>
      </c>
      <c r="AP32" s="42">
        <f>IF(AND(AP$3&gt;=2025,AP$6&lt;&gt;0),VLOOKUP(AP$3,'efecte socio eco 17'!$A$5:$N$30,3,FALSE),0)</f>
        <v>0</v>
      </c>
      <c r="AQ32" s="42">
        <f>IF(AND(AQ$3&gt;=2025,AQ$6&lt;&gt;0),VLOOKUP(AQ$3,'efecte socio eco 17'!$A$5:$N$30,3,FALSE),0)</f>
        <v>0</v>
      </c>
      <c r="AR32" s="42">
        <f>IF(AND(AR$3&gt;=2025,AR$6&lt;&gt;0),VLOOKUP(AR$3,'efecte socio eco 17'!$A$5:$N$30,3,FALSE),0)</f>
        <v>0</v>
      </c>
      <c r="AS32" s="42">
        <f>IF(AND(AS$3&gt;=2025,AS$6&lt;&gt;0),VLOOKUP(AS$3,'efecte socio eco 17'!$A$5:$N$30,3,FALSE),0)</f>
        <v>0</v>
      </c>
      <c r="AT32" s="42">
        <f>IF(AND(AT$3&gt;=2025,AT$6&lt;&gt;0),VLOOKUP(AT$3,'efecte socio eco 17'!$A$5:$N$30,3,FALSE),0)</f>
        <v>0</v>
      </c>
      <c r="AU32" s="42">
        <f>IF(AND(AU$3&gt;=2025,AU$6&lt;&gt;0),VLOOKUP(AU$3,'efecte socio eco 17'!$A$5:$N$30,3,FALSE),0)</f>
        <v>0</v>
      </c>
      <c r="AV32" s="42">
        <f>IF(AND(AV$3&gt;=2025,AV$6&lt;&gt;0),VLOOKUP(AV$3,'efecte socio eco 17'!$A$5:$N$30,3,FALSE),0)</f>
        <v>0</v>
      </c>
      <c r="AW32" s="42">
        <f>IF(AND(AW$3&gt;=2025,AW$6&lt;&gt;0),VLOOKUP(AW$3,'efecte socio eco 17'!$A$5:$N$30,3,FALSE),0)</f>
        <v>0</v>
      </c>
      <c r="AX32" s="42">
        <f>IF(AND(AX$3&gt;=2025,AX$6&lt;&gt;0),VLOOKUP(AX$3,'efecte socio eco 17'!$A$5:$N$30,3,FALSE),0)</f>
        <v>0</v>
      </c>
      <c r="AY32" s="42">
        <f>IF(AND(AY$3&gt;=2025,AY$6&lt;&gt;0),VLOOKUP(AY$3,'efecte socio eco 17'!$A$5:$N$30,3,FALSE),0)</f>
        <v>0</v>
      </c>
      <c r="AZ32" s="42">
        <f>IF(AND(AZ$3&gt;=2025,AZ$6&lt;&gt;0),VLOOKUP(AZ$3,'efecte socio eco 17'!$A$5:$N$30,3,FALSE),0)</f>
        <v>0</v>
      </c>
      <c r="BA32" s="42">
        <f>IF(AND(BA$3&gt;=2025,BA$6&lt;&gt;0),VLOOKUP(BA$3,'efecte socio eco 17'!$A$5:$N$30,3,FALSE),0)</f>
        <v>0</v>
      </c>
      <c r="BB32" s="42">
        <f>IF(AND(BB$3&gt;=2025,BB$6&lt;&gt;0),VLOOKUP(BB$3,'efecte socio eco 17'!$A$5:$N$30,3,FALSE),0)</f>
        <v>0</v>
      </c>
      <c r="BC32" s="42">
        <f>IF(AND(BC$3&gt;=2025,BC$6&lt;&gt;0),VLOOKUP(BC$3,'efecte socio eco 17'!$A$5:$N$30,3,FALSE),0)</f>
        <v>0</v>
      </c>
      <c r="BD32" s="42">
        <f>IF(AND(BD$3&gt;=2025,BD$6&lt;&gt;0),VLOOKUP(BD$3,'efecte socio eco 17'!$A$5:$N$30,3,FALSE),0)</f>
        <v>0</v>
      </c>
      <c r="BE32" s="42">
        <f>IF(AND(BE$3&gt;=2025,BE$6&lt;&gt;0),VLOOKUP(BE$3,'efecte socio eco 17'!$A$5:$N$30,3,FALSE),0)</f>
        <v>0</v>
      </c>
      <c r="BF32" s="42">
        <f>IF(AND(BF$3&gt;=2025,BF$6&lt;&gt;0),VLOOKUP(BF$3,'efecte socio eco 17'!$A$5:$N$30,3,FALSE),0)</f>
        <v>0</v>
      </c>
      <c r="BG32" s="42">
        <f>IF(AND(BG$3&gt;=2025,BG$6&lt;&gt;0),VLOOKUP(BG$3,'efecte socio eco 17'!$A$5:$N$30,3,FALSE),0)</f>
        <v>0</v>
      </c>
      <c r="BH32" s="42">
        <f>IF(AND(BH$3&gt;=2025,BH$6&lt;&gt;0),VLOOKUP(BH$3,'efecte socio eco 17'!$A$5:$N$30,3,FALSE),0)</f>
        <v>0</v>
      </c>
      <c r="BI32" s="42">
        <f>IF(AND(BI$3&gt;=2025,BI$6&lt;&gt;0),VLOOKUP(BI$3,'efecte socio eco 17'!$A$5:$N$30,3,FALSE),0)</f>
        <v>0</v>
      </c>
      <c r="BJ32" s="42">
        <f>IF(AND(BJ$3&gt;=2025,BJ$6&lt;&gt;0),VLOOKUP(BJ$3,'efecte socio eco 17'!$A$5:$N$30,3,FALSE),0)</f>
        <v>0</v>
      </c>
      <c r="BK32" s="42">
        <f>IF(AND(BK$3&gt;=2025,BK$6&lt;&gt;0),VLOOKUP(BK$3,'efecte socio eco 17'!$A$5:$N$30,3,FALSE),0)</f>
        <v>0</v>
      </c>
      <c r="BL32" s="42">
        <f>IF(AND(BL$3&gt;=2025,BL$6&lt;&gt;0),VLOOKUP(BL$3,'efecte socio eco 17'!$A$5:$N$30,3,FALSE),0)</f>
        <v>0</v>
      </c>
      <c r="BM32" s="42">
        <f>IF(AND(BM$3&gt;=2025,BM$6&lt;&gt;0),VLOOKUP(BM$3,'efecte socio eco 17'!$A$5:$N$30,3,FALSE),0)</f>
        <v>0</v>
      </c>
      <c r="BN32" s="42">
        <f>IF(AND(BN$3&gt;=2025,BN$6&lt;&gt;0),VLOOKUP(BN$3,'efecte socio eco 17'!$A$5:$N$30,3,FALSE),0)</f>
        <v>0</v>
      </c>
      <c r="BO32" s="42">
        <f>IF(AND(BO$3&gt;=2025,BO$6&lt;&gt;0),VLOOKUP(BO$3,'efecte socio eco 17'!$A$5:$N$30,3,FALSE),0)</f>
        <v>0</v>
      </c>
      <c r="BP32" s="42">
        <f>IF(AND(BP$3&gt;=2025,BP$6&lt;&gt;0),VLOOKUP(BP$3,'efecte socio eco 17'!$A$5:$N$30,3,FALSE),0)</f>
        <v>0</v>
      </c>
      <c r="BQ32" s="42">
        <f>IF(AND(BQ$3&gt;=2025,BQ$6&lt;&gt;0),VLOOKUP(BQ$3,'efecte socio eco 17'!$A$5:$N$30,3,FALSE),0)</f>
        <v>0</v>
      </c>
      <c r="BR32" s="42">
        <f>IF(AND(BR$3&gt;=2025,BR$6&lt;&gt;0),VLOOKUP(BR$3,'efecte socio eco 17'!$A$5:$N$30,3,FALSE),0)</f>
        <v>0</v>
      </c>
      <c r="BS32" s="42">
        <f>IF(AND(BS$3&gt;=2025,BS$6&lt;&gt;0),VLOOKUP(BS$3,'efecte socio eco 17'!$A$5:$N$30,3,FALSE),0)</f>
        <v>0</v>
      </c>
      <c r="BT32" s="42">
        <f>IF(AND(BT$3&gt;=2025,BT$6&lt;&gt;0),VLOOKUP(BT$3,'efecte socio eco 17'!$A$5:$N$30,3,FALSE),0)</f>
        <v>0</v>
      </c>
      <c r="BU32" s="42">
        <f>IF(AND(BU$3&gt;=2025,BU$6&lt;&gt;0),VLOOKUP(BU$3,'efecte socio eco 17'!$A$5:$N$30,3,FALSE),0)</f>
        <v>0</v>
      </c>
      <c r="BV32" s="42">
        <f>IF(AND(BV$3&gt;=2025,BV$6&lt;&gt;0),VLOOKUP(BV$3,'efecte socio eco 17'!$A$5:$N$30,3,FALSE),0)</f>
        <v>0</v>
      </c>
      <c r="BW32" s="42">
        <f>IF(AND(BW$3&gt;=2025,BW$6&lt;&gt;0),VLOOKUP(BW$3,'efecte socio eco 17'!$A$5:$N$30,3,FALSE),0)</f>
        <v>0</v>
      </c>
      <c r="BX32" s="42">
        <f>IF(AND(BX$3&gt;=2025,BX$6&lt;&gt;0),VLOOKUP(BX$3,'efecte socio eco 17'!$A$5:$N$30,3,FALSE),0)</f>
        <v>0</v>
      </c>
      <c r="BY32" s="42">
        <f>IF(AND(BY$3&gt;=2025,BY$6&lt;&gt;0),VLOOKUP(BY$3,'efecte socio eco 17'!$A$5:$N$30,3,FALSE),0)</f>
        <v>0</v>
      </c>
      <c r="BZ32" s="42">
        <f>IF(AND(BZ$3&gt;=2025,BZ$6&lt;&gt;0),VLOOKUP(BZ$3,'efecte socio eco 17'!$A$5:$N$30,3,FALSE),0)</f>
        <v>0</v>
      </c>
      <c r="CA32" s="42">
        <f>IF(AND(CA$3&gt;=2025,CA$6&lt;&gt;0),VLOOKUP(CA$3,'efecte socio eco 17'!$A$5:$N$30,3,FALSE),0)</f>
        <v>0</v>
      </c>
      <c r="CB32" s="42">
        <f>IF(AND(CB$3&gt;=2025,CB$6&lt;&gt;0),VLOOKUP(CB$3,'efecte socio eco 17'!$A$5:$N$30,3,FALSE),0)</f>
        <v>0</v>
      </c>
      <c r="CC32" s="42">
        <f>IF(AND(CC$3&gt;=2025,CC$6&lt;&gt;0),VLOOKUP(CC$3,'efecte socio eco 17'!$A$5:$N$30,3,FALSE),0)</f>
        <v>0</v>
      </c>
      <c r="CD32" s="42">
        <f>IF(AND(CD$3&gt;=2025,CD$6&lt;&gt;0),VLOOKUP(CD$3,'efecte socio eco 17'!$A$5:$N$30,3,FALSE),0)</f>
        <v>0</v>
      </c>
      <c r="CE32" s="42">
        <f>IF(AND(CE$3&gt;=2025,CE$6&lt;&gt;0),VLOOKUP(CE$3,'efecte socio eco 17'!$A$5:$N$30,3,FALSE),0)</f>
        <v>0</v>
      </c>
    </row>
    <row r="33" spans="1:83">
      <c r="A33" t="s">
        <v>491</v>
      </c>
      <c r="B33" t="s">
        <v>538</v>
      </c>
      <c r="C33" s="42">
        <f>IF(AND(C$3&gt;=2025,C$6&lt;&gt;0),VLOOKUP(C$3,'efecte socio eco 17'!$A$5:$N$30,4,FALSE),0)</f>
        <v>0</v>
      </c>
      <c r="D33" s="42">
        <f>IF(AND(D$3&gt;=2025,D$6&lt;&gt;0),VLOOKUP(D$3,'efecte socio eco 17'!$A$5:$N$30,4,FALSE),0)</f>
        <v>0</v>
      </c>
      <c r="E33" s="42">
        <f>IF(AND(E$3&gt;=2025,E$6&lt;&gt;0),VLOOKUP(E$3,'efecte socio eco 17'!$A$5:$N$30,4,FALSE),0)</f>
        <v>0</v>
      </c>
      <c r="F33" s="42">
        <f>IF(AND(F$3&gt;=2025,F$6&lt;&gt;0),VLOOKUP(F$3,'efecte socio eco 17'!$A$5:$N$30,4,FALSE),0)</f>
        <v>0</v>
      </c>
      <c r="G33" s="42">
        <f>IF(AND(G$3&gt;=2025,G$6&lt;&gt;0),VLOOKUP(G$3,'efecte socio eco 17'!$A$5:$N$30,4,FALSE),0)</f>
        <v>0</v>
      </c>
      <c r="H33" s="42">
        <f>IF(AND(H$3&gt;=2025,H$6&lt;&gt;0),VLOOKUP(H$3,'efecte socio eco 17'!$A$5:$N$30,4,FALSE),0)</f>
        <v>0</v>
      </c>
      <c r="I33" s="42">
        <f>IF(AND(I$3&gt;=2025,I$6&lt;&gt;0),VLOOKUP(I$3,'efecte socio eco 17'!$A$5:$N$30,4,FALSE),0)</f>
        <v>0</v>
      </c>
      <c r="J33" s="42">
        <f>IF(AND(J$3&gt;=2025,J$6&lt;&gt;0),VLOOKUP(J$3,'efecte socio eco 17'!$A$5:$N$30,4,FALSE),0)</f>
        <v>5212894970.921586</v>
      </c>
      <c r="K33" s="42">
        <f>IF(AND(K$3&gt;=2025,K$6&lt;&gt;0),VLOOKUP(K$3,'efecte socio eco 17'!$A$5:$N$30,4,FALSE),0)</f>
        <v>5478796933.7162771</v>
      </c>
      <c r="L33" s="42">
        <f>IF(AND(L$3&gt;=2025,L$6&lt;&gt;0),VLOOKUP(L$3,'efecte socio eco 17'!$A$5:$N$30,4,FALSE),0)</f>
        <v>5758262157.2734556</v>
      </c>
      <c r="M33" s="42">
        <f>IF(AND(M$3&gt;=2025,M$6&lt;&gt;0),VLOOKUP(M$3,'efecte socio eco 17'!$A$5:$N$30,4,FALSE),0)</f>
        <v>6051982483.2048845</v>
      </c>
      <c r="N33" s="42">
        <f>IF(AND(N$3&gt;=2025,N$6&lt;&gt;0),VLOOKUP(N$3,'efecte socio eco 17'!$A$5:$N$30,4,FALSE),0)</f>
        <v>6274751125.7747593</v>
      </c>
      <c r="O33" s="42">
        <f>IF(AND(O$3&gt;=2025,O$6&lt;&gt;0),VLOOKUP(O$3,'efecte socio eco 17'!$A$5:$N$30,4,FALSE),0)</f>
        <v>6505719704.1921263</v>
      </c>
      <c r="P33" s="42">
        <f>IF(AND(P$3&gt;=2025,P$6&lt;&gt;0),VLOOKUP(P$3,'efecte socio eco 17'!$A$5:$N$30,4,FALSE),0)</f>
        <v>6745190051.5477076</v>
      </c>
      <c r="Q33" s="42">
        <f>IF(AND(Q$3&gt;=2025,Q$6&lt;&gt;0),VLOOKUP(Q$3,'efecte socio eco 17'!$A$5:$N$30,4,FALSE),0)</f>
        <v>6993475111.1672754</v>
      </c>
      <c r="R33" s="42">
        <f>IF(AND(R$3&gt;=2025,R$6&lt;&gt;0),VLOOKUP(R$3,'efecte socio eco 17'!$A$5:$N$30,4,FALSE),0)</f>
        <v>7250899345.5705318</v>
      </c>
      <c r="S33" s="42">
        <f>IF(AND(S$3&gt;=2025,S$6&lt;&gt;0),VLOOKUP(S$3,'efecte socio eco 17'!$A$5:$N$30,4,FALSE),0)</f>
        <v>7516798613.8030596</v>
      </c>
      <c r="T33" s="42">
        <f>IF(AND(T$3&gt;=2025,T$6&lt;&gt;0),VLOOKUP(T$3,'efecte socio eco 17'!$A$5:$N$30,4,FALSE),0)</f>
        <v>7792448730.5134087</v>
      </c>
      <c r="U33" s="42">
        <f>IF(AND(U$3&gt;=2025,U$6&lt;&gt;0),VLOOKUP(U$3,'efecte socio eco 17'!$A$5:$N$30,4,FALSE),0)</f>
        <v>8078207271.1348228</v>
      </c>
      <c r="V33" s="42">
        <f>IF(AND(V$3&gt;=2025,V$6&lt;&gt;0),VLOOKUP(V$3,'efecte socio eco 17'!$A$5:$N$30,4,FALSE),0)</f>
        <v>8374444923.8251209</v>
      </c>
      <c r="W33" s="42">
        <f>IF(AND(W$3&gt;=2025,W$6&lt;&gt;0),VLOOKUP(W$3,'efecte socio eco 17'!$A$5:$N$30,4,FALSE),0)</f>
        <v>8681545970.3262005</v>
      </c>
      <c r="X33" s="42">
        <f>IF(AND(X$3&gt;=2025,X$6&lt;&gt;0),VLOOKUP(X$3,'efecte socio eco 17'!$A$5:$N$30,4,FALSE),0)</f>
        <v>8964097967.8848782</v>
      </c>
      <c r="Y33" s="42">
        <f>IF(AND(Y$3&gt;=2025,Y$6&lt;&gt;0),VLOOKUP(Y$3,'efecte socio eco 17'!$A$5:$N$30,4,FALSE),0)</f>
        <v>9255845980.945549</v>
      </c>
      <c r="Z33" s="42">
        <f>IF(AND(Z$3&gt;=2025,Z$6&lt;&gt;0),VLOOKUP(Z$3,'efecte socio eco 17'!$A$5:$N$30,4,FALSE),0)</f>
        <v>9557089305.5735188</v>
      </c>
      <c r="AA33" s="42">
        <f>IF(AND(AA$3&gt;=2025,AA$6&lt;&gt;0),VLOOKUP(AA$3,'efecte socio eco 17'!$A$5:$N$30,4,FALSE),0)</f>
        <v>9868136978.806654</v>
      </c>
      <c r="AB33" s="42">
        <f>IF(AND(AB$3&gt;=2025,AB$6&lt;&gt;0),VLOOKUP(AB$3,'efecte socio eco 17'!$A$5:$N$30,4,FALSE),0)</f>
        <v>10189308095.687771</v>
      </c>
      <c r="AC33" s="42">
        <f>IF(AND(AC$3&gt;=2025,AC$6&lt;&gt;0),VLOOKUP(AC$3,'efecte socio eco 17'!$A$5:$N$30,4,FALSE),0)</f>
        <v>10516890649.282248</v>
      </c>
      <c r="AD33" s="42">
        <f>IF(AND(AD$3&gt;=2025,AD$6&lt;&gt;0),VLOOKUP(AD$3,'efecte socio eco 17'!$A$5:$N$30,4,FALSE),0)</f>
        <v>10855004862.967058</v>
      </c>
      <c r="AE33" s="42">
        <f>IF(AND(AE$3&gt;=2025,AE$6&lt;&gt;0),VLOOKUP(AE$3,'efecte socio eco 17'!$A$5:$N$30,4,FALSE),0)</f>
        <v>11203989325.788054</v>
      </c>
      <c r="AF33" s="42">
        <f>IF(AND(AF$3&gt;=2025,AF$6&lt;&gt;0),VLOOKUP(AF$3,'efecte socio eco 17'!$A$5:$N$30,4,FALSE),0)</f>
        <v>11564193512.305899</v>
      </c>
      <c r="AG33" s="42">
        <f>IF(AND(AG$3&gt;=2025,AG$6&lt;&gt;0),VLOOKUP(AG$3,'efecte socio eco 17'!$A$5:$N$30,4,FALSE),0)</f>
        <v>0</v>
      </c>
      <c r="AH33" s="42">
        <f>IF(AND(AH$3&gt;=2025,AH$6&lt;&gt;0),VLOOKUP(AH$3,'efecte socio eco 17'!$A$5:$N$30,4,FALSE),0)</f>
        <v>0</v>
      </c>
      <c r="AI33" s="42">
        <f>IF(AND(AI$3&gt;=2025,AI$6&lt;&gt;0),VLOOKUP(AI$3,'efecte socio eco 17'!$A$5:$N$30,4,FALSE),0)</f>
        <v>0</v>
      </c>
      <c r="AJ33" s="42">
        <f>IF(AND(AJ$3&gt;=2025,AJ$6&lt;&gt;0),VLOOKUP(AJ$3,'efecte socio eco 17'!$A$5:$N$30,4,FALSE),0)</f>
        <v>0</v>
      </c>
      <c r="AK33" s="42">
        <f>IF(AND(AK$3&gt;=2025,AK$6&lt;&gt;0),VLOOKUP(AK$3,'efecte socio eco 17'!$A$5:$N$30,4,FALSE),0)</f>
        <v>0</v>
      </c>
      <c r="AL33" s="42">
        <f>IF(AND(AL$3&gt;=2025,AL$6&lt;&gt;0),VLOOKUP(AL$3,'efecte socio eco 17'!$A$5:$N$30,4,FALSE),0)</f>
        <v>0</v>
      </c>
      <c r="AM33" s="42">
        <f>IF(AND(AM$3&gt;=2025,AM$6&lt;&gt;0),VLOOKUP(AM$3,'efecte socio eco 17'!$A$5:$N$30,4,FALSE),0)</f>
        <v>0</v>
      </c>
      <c r="AN33" s="42">
        <f>IF(AND(AN$3&gt;=2025,AN$6&lt;&gt;0),VLOOKUP(AN$3,'efecte socio eco 17'!$A$5:$N$30,4,FALSE),0)</f>
        <v>0</v>
      </c>
      <c r="AO33" s="42">
        <f>IF(AND(AO$3&gt;=2025,AO$6&lt;&gt;0),VLOOKUP(AO$3,'efecte socio eco 17'!$A$5:$N$30,4,FALSE),0)</f>
        <v>0</v>
      </c>
      <c r="AP33" s="42">
        <f>IF(AND(AP$3&gt;=2025,AP$6&lt;&gt;0),VLOOKUP(AP$3,'efecte socio eco 17'!$A$5:$N$30,4,FALSE),0)</f>
        <v>0</v>
      </c>
      <c r="AQ33" s="42">
        <f>IF(AND(AQ$3&gt;=2025,AQ$6&lt;&gt;0),VLOOKUP(AQ$3,'efecte socio eco 17'!$A$5:$N$30,4,FALSE),0)</f>
        <v>0</v>
      </c>
      <c r="AR33" s="42">
        <f>IF(AND(AR$3&gt;=2025,AR$6&lt;&gt;0),VLOOKUP(AR$3,'efecte socio eco 17'!$A$5:$N$30,4,FALSE),0)</f>
        <v>0</v>
      </c>
      <c r="AS33" s="42">
        <f>IF(AND(AS$3&gt;=2025,AS$6&lt;&gt;0),VLOOKUP(AS$3,'efecte socio eco 17'!$A$5:$N$30,4,FALSE),0)</f>
        <v>0</v>
      </c>
      <c r="AT33" s="42">
        <f>IF(AND(AT$3&gt;=2025,AT$6&lt;&gt;0),VLOOKUP(AT$3,'efecte socio eco 17'!$A$5:$N$30,4,FALSE),0)</f>
        <v>0</v>
      </c>
      <c r="AU33" s="42">
        <f>IF(AND(AU$3&gt;=2025,AU$6&lt;&gt;0),VLOOKUP(AU$3,'efecte socio eco 17'!$A$5:$N$30,4,FALSE),0)</f>
        <v>0</v>
      </c>
      <c r="AV33" s="42">
        <f>IF(AND(AV$3&gt;=2025,AV$6&lt;&gt;0),VLOOKUP(AV$3,'efecte socio eco 17'!$A$5:$N$30,4,FALSE),0)</f>
        <v>0</v>
      </c>
      <c r="AW33" s="42">
        <f>IF(AND(AW$3&gt;=2025,AW$6&lt;&gt;0),VLOOKUP(AW$3,'efecte socio eco 17'!$A$5:$N$30,4,FALSE),0)</f>
        <v>0</v>
      </c>
      <c r="AX33" s="42">
        <f>IF(AND(AX$3&gt;=2025,AX$6&lt;&gt;0),VLOOKUP(AX$3,'efecte socio eco 17'!$A$5:$N$30,4,FALSE),0)</f>
        <v>0</v>
      </c>
      <c r="AY33" s="42">
        <f>IF(AND(AY$3&gt;=2025,AY$6&lt;&gt;0),VLOOKUP(AY$3,'efecte socio eco 17'!$A$5:$N$30,4,FALSE),0)</f>
        <v>0</v>
      </c>
      <c r="AZ33" s="42">
        <f>IF(AND(AZ$3&gt;=2025,AZ$6&lt;&gt;0),VLOOKUP(AZ$3,'efecte socio eco 17'!$A$5:$N$30,4,FALSE),0)</f>
        <v>0</v>
      </c>
      <c r="BA33" s="42">
        <f>IF(AND(BA$3&gt;=2025,BA$6&lt;&gt;0),VLOOKUP(BA$3,'efecte socio eco 17'!$A$5:$N$30,4,FALSE),0)</f>
        <v>0</v>
      </c>
      <c r="BB33" s="42">
        <f>IF(AND(BB$3&gt;=2025,BB$6&lt;&gt;0),VLOOKUP(BB$3,'efecte socio eco 17'!$A$5:$N$30,4,FALSE),0)</f>
        <v>0</v>
      </c>
      <c r="BC33" s="42">
        <f>IF(AND(BC$3&gt;=2025,BC$6&lt;&gt;0),VLOOKUP(BC$3,'efecte socio eco 17'!$A$5:$N$30,4,FALSE),0)</f>
        <v>0</v>
      </c>
      <c r="BD33" s="42">
        <f>IF(AND(BD$3&gt;=2025,BD$6&lt;&gt;0),VLOOKUP(BD$3,'efecte socio eco 17'!$A$5:$N$30,4,FALSE),0)</f>
        <v>0</v>
      </c>
      <c r="BE33" s="42">
        <f>IF(AND(BE$3&gt;=2025,BE$6&lt;&gt;0),VLOOKUP(BE$3,'efecte socio eco 17'!$A$5:$N$30,4,FALSE),0)</f>
        <v>0</v>
      </c>
      <c r="BF33" s="42">
        <f>IF(AND(BF$3&gt;=2025,BF$6&lt;&gt;0),VLOOKUP(BF$3,'efecte socio eco 17'!$A$5:$N$30,4,FALSE),0)</f>
        <v>0</v>
      </c>
      <c r="BG33" s="42">
        <f>IF(AND(BG$3&gt;=2025,BG$6&lt;&gt;0),VLOOKUP(BG$3,'efecte socio eco 17'!$A$5:$N$30,4,FALSE),0)</f>
        <v>0</v>
      </c>
      <c r="BH33" s="42">
        <f>IF(AND(BH$3&gt;=2025,BH$6&lt;&gt;0),VLOOKUP(BH$3,'efecte socio eco 17'!$A$5:$N$30,4,FALSE),0)</f>
        <v>0</v>
      </c>
      <c r="BI33" s="42">
        <f>IF(AND(BI$3&gt;=2025,BI$6&lt;&gt;0),VLOOKUP(BI$3,'efecte socio eco 17'!$A$5:$N$30,4,FALSE),0)</f>
        <v>0</v>
      </c>
      <c r="BJ33" s="42">
        <f>IF(AND(BJ$3&gt;=2025,BJ$6&lt;&gt;0),VLOOKUP(BJ$3,'efecte socio eco 17'!$A$5:$N$30,4,FALSE),0)</f>
        <v>0</v>
      </c>
      <c r="BK33" s="42">
        <f>IF(AND(BK$3&gt;=2025,BK$6&lt;&gt;0),VLOOKUP(BK$3,'efecte socio eco 17'!$A$5:$N$30,4,FALSE),0)</f>
        <v>0</v>
      </c>
      <c r="BL33" s="42">
        <f>IF(AND(BL$3&gt;=2025,BL$6&lt;&gt;0),VLOOKUP(BL$3,'efecte socio eco 17'!$A$5:$N$30,4,FALSE),0)</f>
        <v>0</v>
      </c>
      <c r="BM33" s="42">
        <f>IF(AND(BM$3&gt;=2025,BM$6&lt;&gt;0),VLOOKUP(BM$3,'efecte socio eco 17'!$A$5:$N$30,4,FALSE),0)</f>
        <v>0</v>
      </c>
      <c r="BN33" s="42">
        <f>IF(AND(BN$3&gt;=2025,BN$6&lt;&gt;0),VLOOKUP(BN$3,'efecte socio eco 17'!$A$5:$N$30,4,FALSE),0)</f>
        <v>0</v>
      </c>
      <c r="BO33" s="42">
        <f>IF(AND(BO$3&gt;=2025,BO$6&lt;&gt;0),VLOOKUP(BO$3,'efecte socio eco 17'!$A$5:$N$30,4,FALSE),0)</f>
        <v>0</v>
      </c>
      <c r="BP33" s="42">
        <f>IF(AND(BP$3&gt;=2025,BP$6&lt;&gt;0),VLOOKUP(BP$3,'efecte socio eco 17'!$A$5:$N$30,4,FALSE),0)</f>
        <v>0</v>
      </c>
      <c r="BQ33" s="42">
        <f>IF(AND(BQ$3&gt;=2025,BQ$6&lt;&gt;0),VLOOKUP(BQ$3,'efecte socio eco 17'!$A$5:$N$30,4,FALSE),0)</f>
        <v>0</v>
      </c>
      <c r="BR33" s="42">
        <f>IF(AND(BR$3&gt;=2025,BR$6&lt;&gt;0),VLOOKUP(BR$3,'efecte socio eco 17'!$A$5:$N$30,4,FALSE),0)</f>
        <v>0</v>
      </c>
      <c r="BS33" s="42">
        <f>IF(AND(BS$3&gt;=2025,BS$6&lt;&gt;0),VLOOKUP(BS$3,'efecte socio eco 17'!$A$5:$N$30,4,FALSE),0)</f>
        <v>0</v>
      </c>
      <c r="BT33" s="42">
        <f>IF(AND(BT$3&gt;=2025,BT$6&lt;&gt;0),VLOOKUP(BT$3,'efecte socio eco 17'!$A$5:$N$30,4,FALSE),0)</f>
        <v>0</v>
      </c>
      <c r="BU33" s="42">
        <f>IF(AND(BU$3&gt;=2025,BU$6&lt;&gt;0),VLOOKUP(BU$3,'efecte socio eco 17'!$A$5:$N$30,4,FALSE),0)</f>
        <v>0</v>
      </c>
      <c r="BV33" s="42">
        <f>IF(AND(BV$3&gt;=2025,BV$6&lt;&gt;0),VLOOKUP(BV$3,'efecte socio eco 17'!$A$5:$N$30,4,FALSE),0)</f>
        <v>0</v>
      </c>
      <c r="BW33" s="42">
        <f>IF(AND(BW$3&gt;=2025,BW$6&lt;&gt;0),VLOOKUP(BW$3,'efecte socio eco 17'!$A$5:$N$30,4,FALSE),0)</f>
        <v>0</v>
      </c>
      <c r="BX33" s="42">
        <f>IF(AND(BX$3&gt;=2025,BX$6&lt;&gt;0),VLOOKUP(BX$3,'efecte socio eco 17'!$A$5:$N$30,4,FALSE),0)</f>
        <v>0</v>
      </c>
      <c r="BY33" s="42">
        <f>IF(AND(BY$3&gt;=2025,BY$6&lt;&gt;0),VLOOKUP(BY$3,'efecte socio eco 17'!$A$5:$N$30,4,FALSE),0)</f>
        <v>0</v>
      </c>
      <c r="BZ33" s="42">
        <f>IF(AND(BZ$3&gt;=2025,BZ$6&lt;&gt;0),VLOOKUP(BZ$3,'efecte socio eco 17'!$A$5:$N$30,4,FALSE),0)</f>
        <v>0</v>
      </c>
      <c r="CA33" s="42">
        <f>IF(AND(CA$3&gt;=2025,CA$6&lt;&gt;0),VLOOKUP(CA$3,'efecte socio eco 17'!$A$5:$N$30,4,FALSE),0)</f>
        <v>0</v>
      </c>
      <c r="CB33" s="42">
        <f>IF(AND(CB$3&gt;=2025,CB$6&lt;&gt;0),VLOOKUP(CB$3,'efecte socio eco 17'!$A$5:$N$30,4,FALSE),0)</f>
        <v>0</v>
      </c>
      <c r="CC33" s="42">
        <f>IF(AND(CC$3&gt;=2025,CC$6&lt;&gt;0),VLOOKUP(CC$3,'efecte socio eco 17'!$A$5:$N$30,4,FALSE),0)</f>
        <v>0</v>
      </c>
      <c r="CD33" s="42">
        <f>IF(AND(CD$3&gt;=2025,CD$6&lt;&gt;0),VLOOKUP(CD$3,'efecte socio eco 17'!$A$5:$N$30,4,FALSE),0)</f>
        <v>0</v>
      </c>
      <c r="CE33" s="42">
        <f>IF(AND(CE$3&gt;=2025,CE$6&lt;&gt;0),VLOOKUP(CE$3,'efecte socio eco 17'!$A$5:$N$30,4,FALSE),0)</f>
        <v>0</v>
      </c>
    </row>
    <row r="34" spans="1:83">
      <c r="A34" t="s">
        <v>492</v>
      </c>
      <c r="B34" t="s">
        <v>538</v>
      </c>
      <c r="C34" s="42">
        <f>IF(AND(C$3&gt;=2025,C$6&lt;&gt;0),VLOOKUP(C$3,'efecte socio eco 17'!$A$5:$N$30,5,FALSE),0)</f>
        <v>0</v>
      </c>
      <c r="D34" s="42">
        <f>IF(AND(D$3&gt;=2025,D$6&lt;&gt;0),VLOOKUP(D$3,'efecte socio eco 17'!$A$5:$N$30,5,FALSE),0)</f>
        <v>0</v>
      </c>
      <c r="E34" s="42">
        <f>IF(AND(E$3&gt;=2025,E$6&lt;&gt;0),VLOOKUP(E$3,'efecte socio eco 17'!$A$5:$N$30,5,FALSE),0)</f>
        <v>0</v>
      </c>
      <c r="F34" s="42">
        <f>IF(AND(F$3&gt;=2025,F$6&lt;&gt;0),VLOOKUP(F$3,'efecte socio eco 17'!$A$5:$N$30,5,FALSE),0)</f>
        <v>0</v>
      </c>
      <c r="G34" s="42">
        <f>IF(AND(G$3&gt;=2025,G$6&lt;&gt;0),VLOOKUP(G$3,'efecte socio eco 17'!$A$5:$N$30,5,FALSE),0)</f>
        <v>0</v>
      </c>
      <c r="H34" s="42">
        <f>IF(AND(H$3&gt;=2025,H$6&lt;&gt;0),VLOOKUP(H$3,'efecte socio eco 17'!$A$5:$N$30,5,FALSE),0)</f>
        <v>0</v>
      </c>
      <c r="I34" s="42">
        <f>IF(AND(I$3&gt;=2025,I$6&lt;&gt;0),VLOOKUP(I$3,'efecte socio eco 17'!$A$5:$N$30,5,FALSE),0)</f>
        <v>0</v>
      </c>
      <c r="J34" s="42">
        <f>IF(AND(J$3&gt;=2025,J$6&lt;&gt;0),VLOOKUP(J$3,'efecte socio eco 17'!$A$5:$N$30,5,FALSE),0)</f>
        <v>6749155850.8551779</v>
      </c>
      <c r="K34" s="42">
        <f>IF(AND(K$3&gt;=2025,K$6&lt;&gt;0),VLOOKUP(K$3,'efecte socio eco 17'!$A$5:$N$30,5,FALSE),0)</f>
        <v>6962391724.4811687</v>
      </c>
      <c r="L34" s="42">
        <f>IF(AND(L$3&gt;=2025,L$6&lt;&gt;0),VLOOKUP(L$3,'efecte socio eco 17'!$A$5:$N$30,5,FALSE),0)</f>
        <v>7182364668.4617109</v>
      </c>
      <c r="M34" s="42">
        <f>IF(AND(M$3&gt;=2025,M$6&lt;&gt;0),VLOOKUP(M$3,'efecte socio eco 17'!$A$5:$N$30,5,FALSE),0)</f>
        <v>7409287536.8358078</v>
      </c>
      <c r="N34" s="42">
        <f>IF(AND(N$3&gt;=2025,N$6&lt;&gt;0),VLOOKUP(N$3,'efecte socio eco 17'!$A$5:$N$30,5,FALSE),0)</f>
        <v>7507277975.2737961</v>
      </c>
      <c r="O34" s="42">
        <f>IF(AND(O$3&gt;=2025,O$6&lt;&gt;0),VLOOKUP(O$3,'efecte socio eco 17'!$A$5:$N$30,5,FALSE),0)</f>
        <v>7606564371.7883911</v>
      </c>
      <c r="P34" s="42">
        <f>IF(AND(P$3&gt;=2025,P$6&lt;&gt;0),VLOOKUP(P$3,'efecte socio eco 17'!$A$5:$N$30,5,FALSE),0)</f>
        <v>7707163865.8818054</v>
      </c>
      <c r="Q34" s="42">
        <f>IF(AND(Q$3&gt;=2025,Q$6&lt;&gt;0),VLOOKUP(Q$3,'efecte socio eco 17'!$A$5:$N$30,5,FALSE),0)</f>
        <v>7809093823.7322063</v>
      </c>
      <c r="R34" s="42">
        <f>IF(AND(R$3&gt;=2025,R$6&lt;&gt;0),VLOOKUP(R$3,'efecte socio eco 17'!$A$5:$N$30,5,FALSE),0)</f>
        <v>7912371841.1915913</v>
      </c>
      <c r="S34" s="42">
        <f>IF(AND(S$3&gt;=2025,S$6&lt;&gt;0),VLOOKUP(S$3,'efecte socio eco 17'!$A$5:$N$30,5,FALSE),0)</f>
        <v>8028057448.527564</v>
      </c>
      <c r="T34" s="42">
        <f>IF(AND(T$3&gt;=2025,T$6&lt;&gt;0),VLOOKUP(T$3,'efecte socio eco 17'!$A$5:$N$30,5,FALSE),0)</f>
        <v>8145434477.8559942</v>
      </c>
      <c r="U34" s="42">
        <f>IF(AND(U$3&gt;=2025,U$6&lt;&gt;0),VLOOKUP(U$3,'efecte socio eco 17'!$A$5:$N$30,5,FALSE),0)</f>
        <v>8264527659.2052965</v>
      </c>
      <c r="V34" s="42">
        <f>IF(AND(V$3&gt;=2025,V$6&lt;&gt;0),VLOOKUP(V$3,'efecte socio eco 17'!$A$5:$N$30,5,FALSE),0)</f>
        <v>8385362084.1779385</v>
      </c>
      <c r="W34" s="42">
        <f>IF(AND(W$3&gt;=2025,W$6&lt;&gt;0),VLOOKUP(W$3,'efecte socio eco 17'!$A$5:$N$30,5,FALSE),0)</f>
        <v>8507963211.2369595</v>
      </c>
      <c r="X34" s="42">
        <f>IF(AND(X$3&gt;=2025,X$6&lt;&gt;0),VLOOKUP(X$3,'efecte socio eco 17'!$A$5:$N$30,5,FALSE),0)</f>
        <v>8601632699.9695969</v>
      </c>
      <c r="Y34" s="42">
        <f>IF(AND(Y$3&gt;=2025,Y$6&lt;&gt;0),VLOOKUP(Y$3,'efecte socio eco 17'!$A$5:$N$30,5,FALSE),0)</f>
        <v>8696333454.6940575</v>
      </c>
      <c r="Z34" s="42">
        <f>IF(AND(Z$3&gt;=2025,Z$6&lt;&gt;0),VLOOKUP(Z$3,'efecte socio eco 17'!$A$5:$N$30,5,FALSE),0)</f>
        <v>8792076829.2627029</v>
      </c>
      <c r="AA34" s="42">
        <f>IF(AND(AA$3&gt;=2025,AA$6&lt;&gt;0),VLOOKUP(AA$3,'efecte socio eco 17'!$A$5:$N$30,5,FALSE),0)</f>
        <v>8888874302.5295582</v>
      </c>
      <c r="AB34" s="42">
        <f>IF(AND(AB$3&gt;=2025,AB$6&lt;&gt;0),VLOOKUP(AB$3,'efecte socio eco 17'!$A$5:$N$30,5,FALSE),0)</f>
        <v>8986737479.726532</v>
      </c>
      <c r="AC34" s="42">
        <f>IF(AND(AC$3&gt;=2025,AC$6&lt;&gt;0),VLOOKUP(AC$3,'efecte socio eco 17'!$A$5:$N$30,5,FALSE),0)</f>
        <v>9080560162.3001423</v>
      </c>
      <c r="AD34" s="42">
        <f>IF(AND(AD$3&gt;=2025,AD$6&lt;&gt;0),VLOOKUP(AD$3,'efecte socio eco 17'!$A$5:$N$30,5,FALSE),0)</f>
        <v>9175362365.6158657</v>
      </c>
      <c r="AE34" s="42">
        <f>IF(AND(AE$3&gt;=2025,AE$6&lt;&gt;0),VLOOKUP(AE$3,'efecte socio eco 17'!$A$5:$N$30,5,FALSE),0)</f>
        <v>9271154315.9948616</v>
      </c>
      <c r="AF34" s="42">
        <f>IF(AND(AF$3&gt;=2025,AF$6&lt;&gt;0),VLOOKUP(AF$3,'efecte socio eco 17'!$A$5:$N$30,5,FALSE),0)</f>
        <v>9367946346.5223866</v>
      </c>
      <c r="AG34" s="42">
        <f>IF(AND(AG$3&gt;=2025,AG$6&lt;&gt;0),VLOOKUP(AG$3,'efecte socio eco 17'!$A$5:$N$30,5,FALSE),0)</f>
        <v>0</v>
      </c>
      <c r="AH34" s="42">
        <f>IF(AND(AH$3&gt;=2025,AH$6&lt;&gt;0),VLOOKUP(AH$3,'efecte socio eco 17'!$A$5:$N$30,5,FALSE),0)</f>
        <v>0</v>
      </c>
      <c r="AI34" s="42">
        <f>IF(AND(AI$3&gt;=2025,AI$6&lt;&gt;0),VLOOKUP(AI$3,'efecte socio eco 17'!$A$5:$N$30,5,FALSE),0)</f>
        <v>0</v>
      </c>
      <c r="AJ34" s="42">
        <f>IF(AND(AJ$3&gt;=2025,AJ$6&lt;&gt;0),VLOOKUP(AJ$3,'efecte socio eco 17'!$A$5:$N$30,5,FALSE),0)</f>
        <v>0</v>
      </c>
      <c r="AK34" s="42">
        <f>IF(AND(AK$3&gt;=2025,AK$6&lt;&gt;0),VLOOKUP(AK$3,'efecte socio eco 17'!$A$5:$N$30,5,FALSE),0)</f>
        <v>0</v>
      </c>
      <c r="AL34" s="42">
        <f>IF(AND(AL$3&gt;=2025,AL$6&lt;&gt;0),VLOOKUP(AL$3,'efecte socio eco 17'!$A$5:$N$30,5,FALSE),0)</f>
        <v>0</v>
      </c>
      <c r="AM34" s="42">
        <f>IF(AND(AM$3&gt;=2025,AM$6&lt;&gt;0),VLOOKUP(AM$3,'efecte socio eco 17'!$A$5:$N$30,5,FALSE),0)</f>
        <v>0</v>
      </c>
      <c r="AN34" s="42">
        <f>IF(AND(AN$3&gt;=2025,AN$6&lt;&gt;0),VLOOKUP(AN$3,'efecte socio eco 17'!$A$5:$N$30,5,FALSE),0)</f>
        <v>0</v>
      </c>
      <c r="AO34" s="42">
        <f>IF(AND(AO$3&gt;=2025,AO$6&lt;&gt;0),VLOOKUP(AO$3,'efecte socio eco 17'!$A$5:$N$30,5,FALSE),0)</f>
        <v>0</v>
      </c>
      <c r="AP34" s="42">
        <f>IF(AND(AP$3&gt;=2025,AP$6&lt;&gt;0),VLOOKUP(AP$3,'efecte socio eco 17'!$A$5:$N$30,5,FALSE),0)</f>
        <v>0</v>
      </c>
      <c r="AQ34" s="42">
        <f>IF(AND(AQ$3&gt;=2025,AQ$6&lt;&gt;0),VLOOKUP(AQ$3,'efecte socio eco 17'!$A$5:$N$30,5,FALSE),0)</f>
        <v>0</v>
      </c>
      <c r="AR34" s="42">
        <f>IF(AND(AR$3&gt;=2025,AR$6&lt;&gt;0),VLOOKUP(AR$3,'efecte socio eco 17'!$A$5:$N$30,5,FALSE),0)</f>
        <v>0</v>
      </c>
      <c r="AS34" s="42">
        <f>IF(AND(AS$3&gt;=2025,AS$6&lt;&gt;0),VLOOKUP(AS$3,'efecte socio eco 17'!$A$5:$N$30,5,FALSE),0)</f>
        <v>0</v>
      </c>
      <c r="AT34" s="42">
        <f>IF(AND(AT$3&gt;=2025,AT$6&lt;&gt;0),VLOOKUP(AT$3,'efecte socio eco 17'!$A$5:$N$30,5,FALSE),0)</f>
        <v>0</v>
      </c>
      <c r="AU34" s="42">
        <f>IF(AND(AU$3&gt;=2025,AU$6&lt;&gt;0),VLOOKUP(AU$3,'efecte socio eco 17'!$A$5:$N$30,5,FALSE),0)</f>
        <v>0</v>
      </c>
      <c r="AV34" s="42">
        <f>IF(AND(AV$3&gt;=2025,AV$6&lt;&gt;0),VLOOKUP(AV$3,'efecte socio eco 17'!$A$5:$N$30,5,FALSE),0)</f>
        <v>0</v>
      </c>
      <c r="AW34" s="42">
        <f>IF(AND(AW$3&gt;=2025,AW$6&lt;&gt;0),VLOOKUP(AW$3,'efecte socio eco 17'!$A$5:$N$30,5,FALSE),0)</f>
        <v>0</v>
      </c>
      <c r="AX34" s="42">
        <f>IF(AND(AX$3&gt;=2025,AX$6&lt;&gt;0),VLOOKUP(AX$3,'efecte socio eco 17'!$A$5:$N$30,5,FALSE),0)</f>
        <v>0</v>
      </c>
      <c r="AY34" s="42">
        <f>IF(AND(AY$3&gt;=2025,AY$6&lt;&gt;0),VLOOKUP(AY$3,'efecte socio eco 17'!$A$5:$N$30,5,FALSE),0)</f>
        <v>0</v>
      </c>
      <c r="AZ34" s="42">
        <f>IF(AND(AZ$3&gt;=2025,AZ$6&lt;&gt;0),VLOOKUP(AZ$3,'efecte socio eco 17'!$A$5:$N$30,5,FALSE),0)</f>
        <v>0</v>
      </c>
      <c r="BA34" s="42">
        <f>IF(AND(BA$3&gt;=2025,BA$6&lt;&gt;0),VLOOKUP(BA$3,'efecte socio eco 17'!$A$5:$N$30,5,FALSE),0)</f>
        <v>0</v>
      </c>
      <c r="BB34" s="42">
        <f>IF(AND(BB$3&gt;=2025,BB$6&lt;&gt;0),VLOOKUP(BB$3,'efecte socio eco 17'!$A$5:$N$30,5,FALSE),0)</f>
        <v>0</v>
      </c>
      <c r="BC34" s="42">
        <f>IF(AND(BC$3&gt;=2025,BC$6&lt;&gt;0),VLOOKUP(BC$3,'efecte socio eco 17'!$A$5:$N$30,5,FALSE),0)</f>
        <v>0</v>
      </c>
      <c r="BD34" s="42">
        <f>IF(AND(BD$3&gt;=2025,BD$6&lt;&gt;0),VLOOKUP(BD$3,'efecte socio eco 17'!$A$5:$N$30,5,FALSE),0)</f>
        <v>0</v>
      </c>
      <c r="BE34" s="42">
        <f>IF(AND(BE$3&gt;=2025,BE$6&lt;&gt;0),VLOOKUP(BE$3,'efecte socio eco 17'!$A$5:$N$30,5,FALSE),0)</f>
        <v>0</v>
      </c>
      <c r="BF34" s="42">
        <f>IF(AND(BF$3&gt;=2025,BF$6&lt;&gt;0),VLOOKUP(BF$3,'efecte socio eco 17'!$A$5:$N$30,5,FALSE),0)</f>
        <v>0</v>
      </c>
      <c r="BG34" s="42">
        <f>IF(AND(BG$3&gt;=2025,BG$6&lt;&gt;0),VLOOKUP(BG$3,'efecte socio eco 17'!$A$5:$N$30,5,FALSE),0)</f>
        <v>0</v>
      </c>
      <c r="BH34" s="42">
        <f>IF(AND(BH$3&gt;=2025,BH$6&lt;&gt;0),VLOOKUP(BH$3,'efecte socio eco 17'!$A$5:$N$30,5,FALSE),0)</f>
        <v>0</v>
      </c>
      <c r="BI34" s="42">
        <f>IF(AND(BI$3&gt;=2025,BI$6&lt;&gt;0),VLOOKUP(BI$3,'efecte socio eco 17'!$A$5:$N$30,5,FALSE),0)</f>
        <v>0</v>
      </c>
      <c r="BJ34" s="42">
        <f>IF(AND(BJ$3&gt;=2025,BJ$6&lt;&gt;0),VLOOKUP(BJ$3,'efecte socio eco 17'!$A$5:$N$30,5,FALSE),0)</f>
        <v>0</v>
      </c>
      <c r="BK34" s="42">
        <f>IF(AND(BK$3&gt;=2025,BK$6&lt;&gt;0),VLOOKUP(BK$3,'efecte socio eco 17'!$A$5:$N$30,5,FALSE),0)</f>
        <v>0</v>
      </c>
      <c r="BL34" s="42">
        <f>IF(AND(BL$3&gt;=2025,BL$6&lt;&gt;0),VLOOKUP(BL$3,'efecte socio eco 17'!$A$5:$N$30,5,FALSE),0)</f>
        <v>0</v>
      </c>
      <c r="BM34" s="42">
        <f>IF(AND(BM$3&gt;=2025,BM$6&lt;&gt;0),VLOOKUP(BM$3,'efecte socio eco 17'!$A$5:$N$30,5,FALSE),0)</f>
        <v>0</v>
      </c>
      <c r="BN34" s="42">
        <f>IF(AND(BN$3&gt;=2025,BN$6&lt;&gt;0),VLOOKUP(BN$3,'efecte socio eco 17'!$A$5:$N$30,5,FALSE),0)</f>
        <v>0</v>
      </c>
      <c r="BO34" s="42">
        <f>IF(AND(BO$3&gt;=2025,BO$6&lt;&gt;0),VLOOKUP(BO$3,'efecte socio eco 17'!$A$5:$N$30,5,FALSE),0)</f>
        <v>0</v>
      </c>
      <c r="BP34" s="42">
        <f>IF(AND(BP$3&gt;=2025,BP$6&lt;&gt;0),VLOOKUP(BP$3,'efecte socio eco 17'!$A$5:$N$30,5,FALSE),0)</f>
        <v>0</v>
      </c>
      <c r="BQ34" s="42">
        <f>IF(AND(BQ$3&gt;=2025,BQ$6&lt;&gt;0),VLOOKUP(BQ$3,'efecte socio eco 17'!$A$5:$N$30,5,FALSE),0)</f>
        <v>0</v>
      </c>
      <c r="BR34" s="42">
        <f>IF(AND(BR$3&gt;=2025,BR$6&lt;&gt;0),VLOOKUP(BR$3,'efecte socio eco 17'!$A$5:$N$30,5,FALSE),0)</f>
        <v>0</v>
      </c>
      <c r="BS34" s="42">
        <f>IF(AND(BS$3&gt;=2025,BS$6&lt;&gt;0),VLOOKUP(BS$3,'efecte socio eco 17'!$A$5:$N$30,5,FALSE),0)</f>
        <v>0</v>
      </c>
      <c r="BT34" s="42">
        <f>IF(AND(BT$3&gt;=2025,BT$6&lt;&gt;0),VLOOKUP(BT$3,'efecte socio eco 17'!$A$5:$N$30,5,FALSE),0)</f>
        <v>0</v>
      </c>
      <c r="BU34" s="42">
        <f>IF(AND(BU$3&gt;=2025,BU$6&lt;&gt;0),VLOOKUP(BU$3,'efecte socio eco 17'!$A$5:$N$30,5,FALSE),0)</f>
        <v>0</v>
      </c>
      <c r="BV34" s="42">
        <f>IF(AND(BV$3&gt;=2025,BV$6&lt;&gt;0),VLOOKUP(BV$3,'efecte socio eco 17'!$A$5:$N$30,5,FALSE),0)</f>
        <v>0</v>
      </c>
      <c r="BW34" s="42">
        <f>IF(AND(BW$3&gt;=2025,BW$6&lt;&gt;0),VLOOKUP(BW$3,'efecte socio eco 17'!$A$5:$N$30,5,FALSE),0)</f>
        <v>0</v>
      </c>
      <c r="BX34" s="42">
        <f>IF(AND(BX$3&gt;=2025,BX$6&lt;&gt;0),VLOOKUP(BX$3,'efecte socio eco 17'!$A$5:$N$30,5,FALSE),0)</f>
        <v>0</v>
      </c>
      <c r="BY34" s="42">
        <f>IF(AND(BY$3&gt;=2025,BY$6&lt;&gt;0),VLOOKUP(BY$3,'efecte socio eco 17'!$A$5:$N$30,5,FALSE),0)</f>
        <v>0</v>
      </c>
      <c r="BZ34" s="42">
        <f>IF(AND(BZ$3&gt;=2025,BZ$6&lt;&gt;0),VLOOKUP(BZ$3,'efecte socio eco 17'!$A$5:$N$30,5,FALSE),0)</f>
        <v>0</v>
      </c>
      <c r="CA34" s="42">
        <f>IF(AND(CA$3&gt;=2025,CA$6&lt;&gt;0),VLOOKUP(CA$3,'efecte socio eco 17'!$A$5:$N$30,5,FALSE),0)</f>
        <v>0</v>
      </c>
      <c r="CB34" s="42">
        <f>IF(AND(CB$3&gt;=2025,CB$6&lt;&gt;0),VLOOKUP(CB$3,'efecte socio eco 17'!$A$5:$N$30,5,FALSE),0)</f>
        <v>0</v>
      </c>
      <c r="CC34" s="42">
        <f>IF(AND(CC$3&gt;=2025,CC$6&lt;&gt;0),VLOOKUP(CC$3,'efecte socio eco 17'!$A$5:$N$30,5,FALSE),0)</f>
        <v>0</v>
      </c>
      <c r="CD34" s="42">
        <f>IF(AND(CD$3&gt;=2025,CD$6&lt;&gt;0),VLOOKUP(CD$3,'efecte socio eco 17'!$A$5:$N$30,5,FALSE),0)</f>
        <v>0</v>
      </c>
      <c r="CE34" s="42">
        <f>IF(AND(CE$3&gt;=2025,CE$6&lt;&gt;0),VLOOKUP(CE$3,'efecte socio eco 17'!$A$5:$N$30,5,FALSE),0)</f>
        <v>0</v>
      </c>
    </row>
    <row r="35" spans="1:83">
      <c r="A35" t="s">
        <v>493</v>
      </c>
      <c r="B35" t="s">
        <v>538</v>
      </c>
      <c r="C35" s="42">
        <f>IF(AND(C$3&gt;=2025,C$6&lt;&gt;0),VLOOKUP(C$3,'efecte socio eco 17'!$A$5:$N$30,6,FALSE),0)</f>
        <v>0</v>
      </c>
      <c r="D35" s="42">
        <f>IF(AND(D$3&gt;=2025,D$6&lt;&gt;0),VLOOKUP(D$3,'efecte socio eco 17'!$A$5:$N$30,6,FALSE),0)</f>
        <v>0</v>
      </c>
      <c r="E35" s="42">
        <f>IF(AND(E$3&gt;=2025,E$6&lt;&gt;0),VLOOKUP(E$3,'efecte socio eco 17'!$A$5:$N$30,6,FALSE),0)</f>
        <v>0</v>
      </c>
      <c r="F35" s="42">
        <f>IF(AND(F$3&gt;=2025,F$6&lt;&gt;0),VLOOKUP(F$3,'efecte socio eco 17'!$A$5:$N$30,6,FALSE),0)</f>
        <v>0</v>
      </c>
      <c r="G35" s="42">
        <f>IF(AND(G$3&gt;=2025,G$6&lt;&gt;0),VLOOKUP(G$3,'efecte socio eco 17'!$A$5:$N$30,6,FALSE),0)</f>
        <v>0</v>
      </c>
      <c r="H35" s="42">
        <f>IF(AND(H$3&gt;=2025,H$6&lt;&gt;0),VLOOKUP(H$3,'efecte socio eco 17'!$A$5:$N$30,6,FALSE),0)</f>
        <v>0</v>
      </c>
      <c r="I35" s="42">
        <f>IF(AND(I$3&gt;=2025,I$6&lt;&gt;0),VLOOKUP(I$3,'efecte socio eco 17'!$A$5:$N$30,6,FALSE),0)</f>
        <v>0</v>
      </c>
      <c r="J35" s="42">
        <f>IF(AND(J$3&gt;=2025,J$6&lt;&gt;0),VLOOKUP(J$3,'efecte socio eco 17'!$A$5:$N$30,6,FALSE),0)</f>
        <v>3745316717.7586746</v>
      </c>
      <c r="K35" s="42">
        <f>IF(AND(K$3&gt;=2025,K$6&lt;&gt;0),VLOOKUP(K$3,'efecte socio eco 17'!$A$5:$N$30,6,FALSE),0)</f>
        <v>3903953453.2868609</v>
      </c>
      <c r="L35" s="42">
        <f>IF(AND(L$3&gt;=2025,L$6&lt;&gt;0),VLOOKUP(L$3,'efecte socio eco 17'!$A$5:$N$30,6,FALSE),0)</f>
        <v>4069309410.6473999</v>
      </c>
      <c r="M35" s="42">
        <f>IF(AND(M$3&gt;=2025,M$6&lt;&gt;0),VLOOKUP(M$3,'efecte socio eco 17'!$A$5:$N$30,6,FALSE),0)</f>
        <v>4241669189.3807564</v>
      </c>
      <c r="N35" s="42">
        <f>IF(AND(N$3&gt;=2025,N$6&lt;&gt;0),VLOOKUP(N$3,'efecte socio eco 17'!$A$5:$N$30,6,FALSE),0)</f>
        <v>4367435655.6150103</v>
      </c>
      <c r="O35" s="42">
        <f>IF(AND(O$3&gt;=2025,O$6&lt;&gt;0),VLOOKUP(O$3,'efecte socio eco 17'!$A$5:$N$30,6,FALSE),0)</f>
        <v>4496931126.4752378</v>
      </c>
      <c r="P35" s="42">
        <f>IF(AND(P$3&gt;=2025,P$6&lt;&gt;0),VLOOKUP(P$3,'efecte socio eco 17'!$A$5:$N$30,6,FALSE),0)</f>
        <v>4630266167.8055544</v>
      </c>
      <c r="Q35" s="42">
        <f>IF(AND(Q$3&gt;=2025,Q$6&lt;&gt;0),VLOOKUP(Q$3,'efecte socio eco 17'!$A$5:$N$30,6,FALSE),0)</f>
        <v>4767554623.7527609</v>
      </c>
      <c r="R35" s="42">
        <f>IF(AND(R$3&gt;=2025,R$6&lt;&gt;0),VLOOKUP(R$3,'efecte socio eco 17'!$A$5:$N$30,6,FALSE),0)</f>
        <v>4908913713.9687738</v>
      </c>
      <c r="S35" s="42">
        <f>IF(AND(S$3&gt;=2025,S$6&lt;&gt;0),VLOOKUP(S$3,'efecte socio eco 17'!$A$5:$N$30,6,FALSE),0)</f>
        <v>5052766850.6402187</v>
      </c>
      <c r="T35" s="42">
        <f>IF(AND(T$3&gt;=2025,T$6&lt;&gt;0),VLOOKUP(T$3,'efecte socio eco 17'!$A$5:$N$30,6,FALSE),0)</f>
        <v>5200835527.8845863</v>
      </c>
      <c r="U35" s="42">
        <f>IF(AND(U$3&gt;=2025,U$6&lt;&gt;0),VLOOKUP(U$3,'efecte socio eco 17'!$A$5:$N$30,6,FALSE),0)</f>
        <v>5353243279.9030294</v>
      </c>
      <c r="V35" s="42">
        <f>IF(AND(V$3&gt;=2025,V$6&lt;&gt;0),VLOOKUP(V$3,'efecte socio eco 17'!$A$5:$N$30,6,FALSE),0)</f>
        <v>5510117261.001545</v>
      </c>
      <c r="W35" s="42">
        <f>IF(AND(W$3&gt;=2025,W$6&lt;&gt;0),VLOOKUP(W$3,'efecte socio eco 17'!$A$5:$N$30,6,FALSE),0)</f>
        <v>5671588351.6762495</v>
      </c>
      <c r="X35" s="42">
        <f>IF(AND(X$3&gt;=2025,X$6&lt;&gt;0),VLOOKUP(X$3,'efecte socio eco 17'!$A$5:$N$30,6,FALSE),0)</f>
        <v>5819392981.9287767</v>
      </c>
      <c r="Y35" s="42">
        <f>IF(AND(Y$3&gt;=2025,Y$6&lt;&gt;0),VLOOKUP(Y$3,'efecte socio eco 17'!$A$5:$N$30,6,FALSE),0)</f>
        <v>5971049480.0125847</v>
      </c>
      <c r="Z35" s="42">
        <f>IF(AND(Z$3&gt;=2025,Z$6&lt;&gt;0),VLOOKUP(Z$3,'efecte socio eco 17'!$A$5:$N$30,6,FALSE),0)</f>
        <v>6126658227.6664877</v>
      </c>
      <c r="AA35" s="42">
        <f>IF(AND(AA$3&gt;=2025,AA$6&lt;&gt;0),VLOOKUP(AA$3,'efecte socio eco 17'!$A$5:$N$30,6,FALSE),0)</f>
        <v>6286322222.6311808</v>
      </c>
      <c r="AB35" s="42">
        <f>IF(AND(AB$3&gt;=2025,AB$6&lt;&gt;0),VLOOKUP(AB$3,'efecte socio eco 17'!$A$5:$N$30,6,FALSE),0)</f>
        <v>6450147146.8236513</v>
      </c>
      <c r="AC35" s="42">
        <f>IF(AND(AC$3&gt;=2025,AC$6&lt;&gt;0),VLOOKUP(AC$3,'efecte socio eco 17'!$A$5:$N$30,6,FALSE),0)</f>
        <v>6617070532.254611</v>
      </c>
      <c r="AD35" s="42">
        <f>IF(AND(AD$3&gt;=2025,AD$6&lt;&gt;0),VLOOKUP(AD$3,'efecte socio eco 17'!$A$5:$N$30,6,FALSE),0)</f>
        <v>6788313728.686697</v>
      </c>
      <c r="AE35" s="42">
        <f>IF(AND(AE$3&gt;=2025,AE$6&lt;&gt;0),VLOOKUP(AE$3,'efecte socio eco 17'!$A$5:$N$30,6,FALSE),0)</f>
        <v>6963988528.5271702</v>
      </c>
      <c r="AF35" s="42">
        <f>IF(AND(AF$3&gt;=2025,AF$6&lt;&gt;0),VLOOKUP(AF$3,'efecte socio eco 17'!$A$5:$N$30,6,FALSE),0)</f>
        <v>7144209617.2594748</v>
      </c>
      <c r="AG35" s="42">
        <f>IF(AND(AG$3&gt;=2025,AG$6&lt;&gt;0),VLOOKUP(AG$3,'efecte socio eco 17'!$A$5:$N$30,6,FALSE),0)</f>
        <v>0</v>
      </c>
      <c r="AH35" s="42">
        <f>IF(AND(AH$3&gt;=2025,AH$6&lt;&gt;0),VLOOKUP(AH$3,'efecte socio eco 17'!$A$5:$N$30,6,FALSE),0)</f>
        <v>0</v>
      </c>
      <c r="AI35" s="42">
        <f>IF(AND(AI$3&gt;=2025,AI$6&lt;&gt;0),VLOOKUP(AI$3,'efecte socio eco 17'!$A$5:$N$30,6,FALSE),0)</f>
        <v>0</v>
      </c>
      <c r="AJ35" s="42">
        <f>IF(AND(AJ$3&gt;=2025,AJ$6&lt;&gt;0),VLOOKUP(AJ$3,'efecte socio eco 17'!$A$5:$N$30,6,FALSE),0)</f>
        <v>0</v>
      </c>
      <c r="AK35" s="42">
        <f>IF(AND(AK$3&gt;=2025,AK$6&lt;&gt;0),VLOOKUP(AK$3,'efecte socio eco 17'!$A$5:$N$30,6,FALSE),0)</f>
        <v>0</v>
      </c>
      <c r="AL35" s="42">
        <f>IF(AND(AL$3&gt;=2025,AL$6&lt;&gt;0),VLOOKUP(AL$3,'efecte socio eco 17'!$A$5:$N$30,6,FALSE),0)</f>
        <v>0</v>
      </c>
      <c r="AM35" s="42">
        <f>IF(AND(AM$3&gt;=2025,AM$6&lt;&gt;0),VLOOKUP(AM$3,'efecte socio eco 17'!$A$5:$N$30,6,FALSE),0)</f>
        <v>0</v>
      </c>
      <c r="AN35" s="42">
        <f>IF(AND(AN$3&gt;=2025,AN$6&lt;&gt;0),VLOOKUP(AN$3,'efecte socio eco 17'!$A$5:$N$30,6,FALSE),0)</f>
        <v>0</v>
      </c>
      <c r="AO35" s="42">
        <f>IF(AND(AO$3&gt;=2025,AO$6&lt;&gt;0),VLOOKUP(AO$3,'efecte socio eco 17'!$A$5:$N$30,6,FALSE),0)</f>
        <v>0</v>
      </c>
      <c r="AP35" s="42">
        <f>IF(AND(AP$3&gt;=2025,AP$6&lt;&gt;0),VLOOKUP(AP$3,'efecte socio eco 17'!$A$5:$N$30,6,FALSE),0)</f>
        <v>0</v>
      </c>
      <c r="AQ35" s="42">
        <f>IF(AND(AQ$3&gt;=2025,AQ$6&lt;&gt;0),VLOOKUP(AQ$3,'efecte socio eco 17'!$A$5:$N$30,6,FALSE),0)</f>
        <v>0</v>
      </c>
      <c r="AR35" s="42">
        <f>IF(AND(AR$3&gt;=2025,AR$6&lt;&gt;0),VLOOKUP(AR$3,'efecte socio eco 17'!$A$5:$N$30,6,FALSE),0)</f>
        <v>0</v>
      </c>
      <c r="AS35" s="42">
        <f>IF(AND(AS$3&gt;=2025,AS$6&lt;&gt;0),VLOOKUP(AS$3,'efecte socio eco 17'!$A$5:$N$30,6,FALSE),0)</f>
        <v>0</v>
      </c>
      <c r="AT35" s="42">
        <f>IF(AND(AT$3&gt;=2025,AT$6&lt;&gt;0),VLOOKUP(AT$3,'efecte socio eco 17'!$A$5:$N$30,6,FALSE),0)</f>
        <v>0</v>
      </c>
      <c r="AU35" s="42">
        <f>IF(AND(AU$3&gt;=2025,AU$6&lt;&gt;0),VLOOKUP(AU$3,'efecte socio eco 17'!$A$5:$N$30,6,FALSE),0)</f>
        <v>0</v>
      </c>
      <c r="AV35" s="42">
        <f>IF(AND(AV$3&gt;=2025,AV$6&lt;&gt;0),VLOOKUP(AV$3,'efecte socio eco 17'!$A$5:$N$30,6,FALSE),0)</f>
        <v>0</v>
      </c>
      <c r="AW35" s="42">
        <f>IF(AND(AW$3&gt;=2025,AW$6&lt;&gt;0),VLOOKUP(AW$3,'efecte socio eco 17'!$A$5:$N$30,6,FALSE),0)</f>
        <v>0</v>
      </c>
      <c r="AX35" s="42">
        <f>IF(AND(AX$3&gt;=2025,AX$6&lt;&gt;0),VLOOKUP(AX$3,'efecte socio eco 17'!$A$5:$N$30,6,FALSE),0)</f>
        <v>0</v>
      </c>
      <c r="AY35" s="42">
        <f>IF(AND(AY$3&gt;=2025,AY$6&lt;&gt;0),VLOOKUP(AY$3,'efecte socio eco 17'!$A$5:$N$30,6,FALSE),0)</f>
        <v>0</v>
      </c>
      <c r="AZ35" s="42">
        <f>IF(AND(AZ$3&gt;=2025,AZ$6&lt;&gt;0),VLOOKUP(AZ$3,'efecte socio eco 17'!$A$5:$N$30,6,FALSE),0)</f>
        <v>0</v>
      </c>
      <c r="BA35" s="42">
        <f>IF(AND(BA$3&gt;=2025,BA$6&lt;&gt;0),VLOOKUP(BA$3,'efecte socio eco 17'!$A$5:$N$30,6,FALSE),0)</f>
        <v>0</v>
      </c>
      <c r="BB35" s="42">
        <f>IF(AND(BB$3&gt;=2025,BB$6&lt;&gt;0),VLOOKUP(BB$3,'efecte socio eco 17'!$A$5:$N$30,6,FALSE),0)</f>
        <v>0</v>
      </c>
      <c r="BC35" s="42">
        <f>IF(AND(BC$3&gt;=2025,BC$6&lt;&gt;0),VLOOKUP(BC$3,'efecte socio eco 17'!$A$5:$N$30,6,FALSE),0)</f>
        <v>0</v>
      </c>
      <c r="BD35" s="42">
        <f>IF(AND(BD$3&gt;=2025,BD$6&lt;&gt;0),VLOOKUP(BD$3,'efecte socio eco 17'!$A$5:$N$30,6,FALSE),0)</f>
        <v>0</v>
      </c>
      <c r="BE35" s="42">
        <f>IF(AND(BE$3&gt;=2025,BE$6&lt;&gt;0),VLOOKUP(BE$3,'efecte socio eco 17'!$A$5:$N$30,6,FALSE),0)</f>
        <v>0</v>
      </c>
      <c r="BF35" s="42">
        <f>IF(AND(BF$3&gt;=2025,BF$6&lt;&gt;0),VLOOKUP(BF$3,'efecte socio eco 17'!$A$5:$N$30,6,FALSE),0)</f>
        <v>0</v>
      </c>
      <c r="BG35" s="42">
        <f>IF(AND(BG$3&gt;=2025,BG$6&lt;&gt;0),VLOOKUP(BG$3,'efecte socio eco 17'!$A$5:$N$30,6,FALSE),0)</f>
        <v>0</v>
      </c>
      <c r="BH35" s="42">
        <f>IF(AND(BH$3&gt;=2025,BH$6&lt;&gt;0),VLOOKUP(BH$3,'efecte socio eco 17'!$A$5:$N$30,6,FALSE),0)</f>
        <v>0</v>
      </c>
      <c r="BI35" s="42">
        <f>IF(AND(BI$3&gt;=2025,BI$6&lt;&gt;0),VLOOKUP(BI$3,'efecte socio eco 17'!$A$5:$N$30,6,FALSE),0)</f>
        <v>0</v>
      </c>
      <c r="BJ35" s="42">
        <f>IF(AND(BJ$3&gt;=2025,BJ$6&lt;&gt;0),VLOOKUP(BJ$3,'efecte socio eco 17'!$A$5:$N$30,6,FALSE),0)</f>
        <v>0</v>
      </c>
      <c r="BK35" s="42">
        <f>IF(AND(BK$3&gt;=2025,BK$6&lt;&gt;0),VLOOKUP(BK$3,'efecte socio eco 17'!$A$5:$N$30,6,FALSE),0)</f>
        <v>0</v>
      </c>
      <c r="BL35" s="42">
        <f>IF(AND(BL$3&gt;=2025,BL$6&lt;&gt;0),VLOOKUP(BL$3,'efecte socio eco 17'!$A$5:$N$30,6,FALSE),0)</f>
        <v>0</v>
      </c>
      <c r="BM35" s="42">
        <f>IF(AND(BM$3&gt;=2025,BM$6&lt;&gt;0),VLOOKUP(BM$3,'efecte socio eco 17'!$A$5:$N$30,6,FALSE),0)</f>
        <v>0</v>
      </c>
      <c r="BN35" s="42">
        <f>IF(AND(BN$3&gt;=2025,BN$6&lt;&gt;0),VLOOKUP(BN$3,'efecte socio eco 17'!$A$5:$N$30,6,FALSE),0)</f>
        <v>0</v>
      </c>
      <c r="BO35" s="42">
        <f>IF(AND(BO$3&gt;=2025,BO$6&lt;&gt;0),VLOOKUP(BO$3,'efecte socio eco 17'!$A$5:$N$30,6,FALSE),0)</f>
        <v>0</v>
      </c>
      <c r="BP35" s="42">
        <f>IF(AND(BP$3&gt;=2025,BP$6&lt;&gt;0),VLOOKUP(BP$3,'efecte socio eco 17'!$A$5:$N$30,6,FALSE),0)</f>
        <v>0</v>
      </c>
      <c r="BQ35" s="42">
        <f>IF(AND(BQ$3&gt;=2025,BQ$6&lt;&gt;0),VLOOKUP(BQ$3,'efecte socio eco 17'!$A$5:$N$30,6,FALSE),0)</f>
        <v>0</v>
      </c>
      <c r="BR35" s="42">
        <f>IF(AND(BR$3&gt;=2025,BR$6&lt;&gt;0),VLOOKUP(BR$3,'efecte socio eco 17'!$A$5:$N$30,6,FALSE),0)</f>
        <v>0</v>
      </c>
      <c r="BS35" s="42">
        <f>IF(AND(BS$3&gt;=2025,BS$6&lt;&gt;0),VLOOKUP(BS$3,'efecte socio eco 17'!$A$5:$N$30,6,FALSE),0)</f>
        <v>0</v>
      </c>
      <c r="BT35" s="42">
        <f>IF(AND(BT$3&gt;=2025,BT$6&lt;&gt;0),VLOOKUP(BT$3,'efecte socio eco 17'!$A$5:$N$30,6,FALSE),0)</f>
        <v>0</v>
      </c>
      <c r="BU35" s="42">
        <f>IF(AND(BU$3&gt;=2025,BU$6&lt;&gt;0),VLOOKUP(BU$3,'efecte socio eco 17'!$A$5:$N$30,6,FALSE),0)</f>
        <v>0</v>
      </c>
      <c r="BV35" s="42">
        <f>IF(AND(BV$3&gt;=2025,BV$6&lt;&gt;0),VLOOKUP(BV$3,'efecte socio eco 17'!$A$5:$N$30,6,FALSE),0)</f>
        <v>0</v>
      </c>
      <c r="BW35" s="42">
        <f>IF(AND(BW$3&gt;=2025,BW$6&lt;&gt;0),VLOOKUP(BW$3,'efecte socio eco 17'!$A$5:$N$30,6,FALSE),0)</f>
        <v>0</v>
      </c>
      <c r="BX35" s="42">
        <f>IF(AND(BX$3&gt;=2025,BX$6&lt;&gt;0),VLOOKUP(BX$3,'efecte socio eco 17'!$A$5:$N$30,6,FALSE),0)</f>
        <v>0</v>
      </c>
      <c r="BY35" s="42">
        <f>IF(AND(BY$3&gt;=2025,BY$6&lt;&gt;0),VLOOKUP(BY$3,'efecte socio eco 17'!$A$5:$N$30,6,FALSE),0)</f>
        <v>0</v>
      </c>
      <c r="BZ35" s="42">
        <f>IF(AND(BZ$3&gt;=2025,BZ$6&lt;&gt;0),VLOOKUP(BZ$3,'efecte socio eco 17'!$A$5:$N$30,6,FALSE),0)</f>
        <v>0</v>
      </c>
      <c r="CA35" s="42">
        <f>IF(AND(CA$3&gt;=2025,CA$6&lt;&gt;0),VLOOKUP(CA$3,'efecte socio eco 17'!$A$5:$N$30,6,FALSE),0)</f>
        <v>0</v>
      </c>
      <c r="CB35" s="42">
        <f>IF(AND(CB$3&gt;=2025,CB$6&lt;&gt;0),VLOOKUP(CB$3,'efecte socio eco 17'!$A$5:$N$30,6,FALSE),0)</f>
        <v>0</v>
      </c>
      <c r="CC35" s="42">
        <f>IF(AND(CC$3&gt;=2025,CC$6&lt;&gt;0),VLOOKUP(CC$3,'efecte socio eco 17'!$A$5:$N$30,6,FALSE),0)</f>
        <v>0</v>
      </c>
      <c r="CD35" s="42">
        <f>IF(AND(CD$3&gt;=2025,CD$6&lt;&gt;0),VLOOKUP(CD$3,'efecte socio eco 17'!$A$5:$N$30,6,FALSE),0)</f>
        <v>0</v>
      </c>
      <c r="CE35" s="42">
        <f>IF(AND(CE$3&gt;=2025,CE$6&lt;&gt;0),VLOOKUP(CE$3,'efecte socio eco 17'!$A$5:$N$30,6,FALSE),0)</f>
        <v>0</v>
      </c>
    </row>
    <row r="36" spans="1:83">
      <c r="A36" t="s">
        <v>106</v>
      </c>
      <c r="B36" t="s">
        <v>538</v>
      </c>
      <c r="C36" s="42">
        <f>IF(AND(C$3&gt;=2025,C$6&lt;&gt;0),VLOOKUP(C$3,'efecte socio eco 17'!$A$5:$N$30,7,FALSE),0)</f>
        <v>0</v>
      </c>
      <c r="D36" s="42">
        <f>IF(AND(D$3&gt;=2025,D$6&lt;&gt;0),VLOOKUP(D$3,'efecte socio eco 17'!$A$5:$N$30,7,FALSE),0)</f>
        <v>0</v>
      </c>
      <c r="E36" s="42">
        <f>IF(AND(E$3&gt;=2025,E$6&lt;&gt;0),VLOOKUP(E$3,'efecte socio eco 17'!$A$5:$N$30,7,FALSE),0)</f>
        <v>0</v>
      </c>
      <c r="F36" s="42">
        <f>IF(AND(F$3&gt;=2025,F$6&lt;&gt;0),VLOOKUP(F$3,'efecte socio eco 17'!$A$5:$N$30,7,FALSE),0)</f>
        <v>0</v>
      </c>
      <c r="G36" s="42">
        <f>IF(AND(G$3&gt;=2025,G$6&lt;&gt;0),VLOOKUP(G$3,'efecte socio eco 17'!$A$5:$N$30,7,FALSE),0)</f>
        <v>0</v>
      </c>
      <c r="H36" s="42">
        <f>IF(AND(H$3&gt;=2025,H$6&lt;&gt;0),VLOOKUP(H$3,'efecte socio eco 17'!$A$5:$N$30,7,FALSE),0)</f>
        <v>0</v>
      </c>
      <c r="I36" s="42">
        <f>IF(AND(I$3&gt;=2025,I$6&lt;&gt;0),VLOOKUP(I$3,'efecte socio eco 17'!$A$5:$N$30,7,FALSE),0)</f>
        <v>0</v>
      </c>
      <c r="J36" s="42">
        <f>IF(AND(J$3&gt;=2025,J$6&lt;&gt;0),VLOOKUP(J$3,'efecte socio eco 17'!$A$5:$N$30,7,FALSE),0)</f>
        <v>4972824914.2871294</v>
      </c>
      <c r="K36" s="42">
        <f>IF(AND(K$3&gt;=2025,K$6&lt;&gt;0),VLOOKUP(K$3,'efecte socio eco 17'!$A$5:$N$30,7,FALSE),0)</f>
        <v>5171181276.7642555</v>
      </c>
      <c r="L36" s="42">
        <f>IF(AND(L$3&gt;=2025,L$6&lt;&gt;0),VLOOKUP(L$3,'efecte socio eco 17'!$A$5:$N$30,7,FALSE),0)</f>
        <v>5377449690.6836348</v>
      </c>
      <c r="M36" s="42">
        <f>IF(AND(M$3&gt;=2025,M$6&lt;&gt;0),VLOOKUP(M$3,'efecte socio eco 17'!$A$5:$N$30,7,FALSE),0)</f>
        <v>5591945752.4659872</v>
      </c>
      <c r="N36" s="42">
        <f>IF(AND(N$3&gt;=2025,N$6&lt;&gt;0),VLOOKUP(N$3,'efecte socio eco 17'!$A$5:$N$30,7,FALSE),0)</f>
        <v>5757986017.0847759</v>
      </c>
      <c r="O36" s="42">
        <f>IF(AND(O$3&gt;=2025,O$6&lt;&gt;0),VLOOKUP(O$3,'efecte socio eco 17'!$A$5:$N$30,7,FALSE),0)</f>
        <v>5928956474.2868032</v>
      </c>
      <c r="P36" s="42">
        <f>IF(AND(P$3&gt;=2025,P$6&lt;&gt;0),VLOOKUP(P$3,'efecte socio eco 17'!$A$5:$N$30,7,FALSE),0)</f>
        <v>6105003515.0632153</v>
      </c>
      <c r="Q36" s="42">
        <f>IF(AND(Q$3&gt;=2025,Q$6&lt;&gt;0),VLOOKUP(Q$3,'efecte socio eco 17'!$A$5:$N$30,7,FALSE),0)</f>
        <v>6286277877.1567154</v>
      </c>
      <c r="R36" s="42">
        <f>IF(AND(R$3&gt;=2025,R$6&lt;&gt;0),VLOOKUP(R$3,'efecte socio eco 17'!$A$5:$N$30,7,FALSE),0)</f>
        <v>6472934774.1285839</v>
      </c>
      <c r="S36" s="42">
        <f>IF(AND(S$3&gt;=2025,S$6&lt;&gt;0),VLOOKUP(S$3,'efecte socio eco 17'!$A$5:$N$30,7,FALSE),0)</f>
        <v>6674966607.9103804</v>
      </c>
      <c r="T36" s="42">
        <f>IF(AND(T$3&gt;=2025,T$6&lt;&gt;0),VLOOKUP(T$3,'efecte socio eco 17'!$A$5:$N$30,7,FALSE),0)</f>
        <v>6883304215.3922882</v>
      </c>
      <c r="U36" s="42">
        <f>IF(AND(U$3&gt;=2025,U$6&lt;&gt;0),VLOOKUP(U$3,'efecte socio eco 17'!$A$5:$N$30,7,FALSE),0)</f>
        <v>7098144411.0129662</v>
      </c>
      <c r="V36" s="42">
        <f>IF(AND(V$3&gt;=2025,V$6&lt;&gt;0),VLOOKUP(V$3,'efecte socio eco 17'!$A$5:$N$30,7,FALSE),0)</f>
        <v>7319690152.1405706</v>
      </c>
      <c r="W36" s="42">
        <f>IF(AND(W$3&gt;=2025,W$6&lt;&gt;0),VLOOKUP(W$3,'efecte socio eco 17'!$A$5:$N$30,7,FALSE),0)</f>
        <v>7548150730.8045387</v>
      </c>
      <c r="X36" s="42">
        <f>IF(AND(X$3&gt;=2025,X$6&lt;&gt;0),VLOOKUP(X$3,'efecte socio eco 17'!$A$5:$N$30,7,FALSE),0)</f>
        <v>7756387760.2320414</v>
      </c>
      <c r="Y36" s="42">
        <f>IF(AND(Y$3&gt;=2025,Y$6&lt;&gt;0),VLOOKUP(Y$3,'efecte socio eco 17'!$A$5:$N$30,7,FALSE),0)</f>
        <v>7970369595.5028915</v>
      </c>
      <c r="Z36" s="42">
        <f>IF(AND(Z$3&gt;=2025,Z$6&lt;&gt;0),VLOOKUP(Z$3,'efecte socio eco 17'!$A$5:$N$30,7,FALSE),0)</f>
        <v>8190254723.2909937</v>
      </c>
      <c r="AA36" s="42">
        <f>IF(AND(AA$3&gt;=2025,AA$6&lt;&gt;0),VLOOKUP(AA$3,'efecte socio eco 17'!$A$5:$N$30,7,FALSE),0)</f>
        <v>8416206002.5722046</v>
      </c>
      <c r="AB36" s="42">
        <f>IF(AND(AB$3&gt;=2025,AB$6&lt;&gt;0),VLOOKUP(AB$3,'efecte socio eco 17'!$A$5:$N$30,7,FALSE),0)</f>
        <v>8648390785.2466125</v>
      </c>
      <c r="AC36" s="42">
        <f>IF(AND(AC$3&gt;=2025,AC$6&lt;&gt;0),VLOOKUP(AC$3,'efecte socio eco 17'!$A$5:$N$30,7,FALSE),0)</f>
        <v>8884268256.736496</v>
      </c>
      <c r="AD36" s="42">
        <f>IF(AND(AD$3&gt;=2025,AD$6&lt;&gt;0),VLOOKUP(AD$3,'efecte socio eco 17'!$A$5:$N$30,7,FALSE),0)</f>
        <v>9126579084.7823029</v>
      </c>
      <c r="AE36" s="42">
        <f>IF(AND(AE$3&gt;=2025,AE$6&lt;&gt;0),VLOOKUP(AE$3,'efecte socio eco 17'!$A$5:$N$30,7,FALSE),0)</f>
        <v>9375498733.6889305</v>
      </c>
      <c r="AF36" s="42">
        <f>IF(AND(AF$3&gt;=2025,AF$6&lt;&gt;0),VLOOKUP(AF$3,'efecte socio eco 17'!$A$5:$N$30,7,FALSE),0)</f>
        <v>9631207453.4003143</v>
      </c>
      <c r="AG36" s="42">
        <f>IF(AND(AG$3&gt;=2025,AG$6&lt;&gt;0),VLOOKUP(AG$3,'efecte socio eco 17'!$A$5:$N$30,7,FALSE),0)</f>
        <v>0</v>
      </c>
      <c r="AH36" s="42">
        <f>IF(AND(AH$3&gt;=2025,AH$6&lt;&gt;0),VLOOKUP(AH$3,'efecte socio eco 17'!$A$5:$N$30,7,FALSE),0)</f>
        <v>0</v>
      </c>
      <c r="AI36" s="42">
        <f>IF(AND(AI$3&gt;=2025,AI$6&lt;&gt;0),VLOOKUP(AI$3,'efecte socio eco 17'!$A$5:$N$30,7,FALSE),0)</f>
        <v>0</v>
      </c>
      <c r="AJ36" s="42">
        <f>IF(AND(AJ$3&gt;=2025,AJ$6&lt;&gt;0),VLOOKUP(AJ$3,'efecte socio eco 17'!$A$5:$N$30,7,FALSE),0)</f>
        <v>0</v>
      </c>
      <c r="AK36" s="42">
        <f>IF(AND(AK$3&gt;=2025,AK$6&lt;&gt;0),VLOOKUP(AK$3,'efecte socio eco 17'!$A$5:$N$30,7,FALSE),0)</f>
        <v>0</v>
      </c>
      <c r="AL36" s="42">
        <f>IF(AND(AL$3&gt;=2025,AL$6&lt;&gt;0),VLOOKUP(AL$3,'efecte socio eco 17'!$A$5:$N$30,7,FALSE),0)</f>
        <v>0</v>
      </c>
      <c r="AM36" s="42">
        <f>IF(AND(AM$3&gt;=2025,AM$6&lt;&gt;0),VLOOKUP(AM$3,'efecte socio eco 17'!$A$5:$N$30,7,FALSE),0)</f>
        <v>0</v>
      </c>
      <c r="AN36" s="42">
        <f>IF(AND(AN$3&gt;=2025,AN$6&lt;&gt;0),VLOOKUP(AN$3,'efecte socio eco 17'!$A$5:$N$30,7,FALSE),0)</f>
        <v>0</v>
      </c>
      <c r="AO36" s="42">
        <f>IF(AND(AO$3&gt;=2025,AO$6&lt;&gt;0),VLOOKUP(AO$3,'efecte socio eco 17'!$A$5:$N$30,7,FALSE),0)</f>
        <v>0</v>
      </c>
      <c r="AP36" s="42">
        <f>IF(AND(AP$3&gt;=2025,AP$6&lt;&gt;0),VLOOKUP(AP$3,'efecte socio eco 17'!$A$5:$N$30,7,FALSE),0)</f>
        <v>0</v>
      </c>
      <c r="AQ36" s="42">
        <f>IF(AND(AQ$3&gt;=2025,AQ$6&lt;&gt;0),VLOOKUP(AQ$3,'efecte socio eco 17'!$A$5:$N$30,7,FALSE),0)</f>
        <v>0</v>
      </c>
      <c r="AR36" s="42">
        <f>IF(AND(AR$3&gt;=2025,AR$6&lt;&gt;0),VLOOKUP(AR$3,'efecte socio eco 17'!$A$5:$N$30,7,FALSE),0)</f>
        <v>0</v>
      </c>
      <c r="AS36" s="42">
        <f>IF(AND(AS$3&gt;=2025,AS$6&lt;&gt;0),VLOOKUP(AS$3,'efecte socio eco 17'!$A$5:$N$30,7,FALSE),0)</f>
        <v>0</v>
      </c>
      <c r="AT36" s="42">
        <f>IF(AND(AT$3&gt;=2025,AT$6&lt;&gt;0),VLOOKUP(AT$3,'efecte socio eco 17'!$A$5:$N$30,7,FALSE),0)</f>
        <v>0</v>
      </c>
      <c r="AU36" s="42">
        <f>IF(AND(AU$3&gt;=2025,AU$6&lt;&gt;0),VLOOKUP(AU$3,'efecte socio eco 17'!$A$5:$N$30,7,FALSE),0)</f>
        <v>0</v>
      </c>
      <c r="AV36" s="42">
        <f>IF(AND(AV$3&gt;=2025,AV$6&lt;&gt;0),VLOOKUP(AV$3,'efecte socio eco 17'!$A$5:$N$30,7,FALSE),0)</f>
        <v>0</v>
      </c>
      <c r="AW36" s="42">
        <f>IF(AND(AW$3&gt;=2025,AW$6&lt;&gt;0),VLOOKUP(AW$3,'efecte socio eco 17'!$A$5:$N$30,7,FALSE),0)</f>
        <v>0</v>
      </c>
      <c r="AX36" s="42">
        <f>IF(AND(AX$3&gt;=2025,AX$6&lt;&gt;0),VLOOKUP(AX$3,'efecte socio eco 17'!$A$5:$N$30,7,FALSE),0)</f>
        <v>0</v>
      </c>
      <c r="AY36" s="42">
        <f>IF(AND(AY$3&gt;=2025,AY$6&lt;&gt;0),VLOOKUP(AY$3,'efecte socio eco 17'!$A$5:$N$30,7,FALSE),0)</f>
        <v>0</v>
      </c>
      <c r="AZ36" s="42">
        <f>IF(AND(AZ$3&gt;=2025,AZ$6&lt;&gt;0),VLOOKUP(AZ$3,'efecte socio eco 17'!$A$5:$N$30,7,FALSE),0)</f>
        <v>0</v>
      </c>
      <c r="BA36" s="42">
        <f>IF(AND(BA$3&gt;=2025,BA$6&lt;&gt;0),VLOOKUP(BA$3,'efecte socio eco 17'!$A$5:$N$30,7,FALSE),0)</f>
        <v>0</v>
      </c>
      <c r="BB36" s="42">
        <f>IF(AND(BB$3&gt;=2025,BB$6&lt;&gt;0),VLOOKUP(BB$3,'efecte socio eco 17'!$A$5:$N$30,7,FALSE),0)</f>
        <v>0</v>
      </c>
      <c r="BC36" s="42">
        <f>IF(AND(BC$3&gt;=2025,BC$6&lt;&gt;0),VLOOKUP(BC$3,'efecte socio eco 17'!$A$5:$N$30,7,FALSE),0)</f>
        <v>0</v>
      </c>
      <c r="BD36" s="42">
        <f>IF(AND(BD$3&gt;=2025,BD$6&lt;&gt;0),VLOOKUP(BD$3,'efecte socio eco 17'!$A$5:$N$30,7,FALSE),0)</f>
        <v>0</v>
      </c>
      <c r="BE36" s="42">
        <f>IF(AND(BE$3&gt;=2025,BE$6&lt;&gt;0),VLOOKUP(BE$3,'efecte socio eco 17'!$A$5:$N$30,7,FALSE),0)</f>
        <v>0</v>
      </c>
      <c r="BF36" s="42">
        <f>IF(AND(BF$3&gt;=2025,BF$6&lt;&gt;0),VLOOKUP(BF$3,'efecte socio eco 17'!$A$5:$N$30,7,FALSE),0)</f>
        <v>0</v>
      </c>
      <c r="BG36" s="42">
        <f>IF(AND(BG$3&gt;=2025,BG$6&lt;&gt;0),VLOOKUP(BG$3,'efecte socio eco 17'!$A$5:$N$30,7,FALSE),0)</f>
        <v>0</v>
      </c>
      <c r="BH36" s="42">
        <f>IF(AND(BH$3&gt;=2025,BH$6&lt;&gt;0),VLOOKUP(BH$3,'efecte socio eco 17'!$A$5:$N$30,7,FALSE),0)</f>
        <v>0</v>
      </c>
      <c r="BI36" s="42">
        <f>IF(AND(BI$3&gt;=2025,BI$6&lt;&gt;0),VLOOKUP(BI$3,'efecte socio eco 17'!$A$5:$N$30,7,FALSE),0)</f>
        <v>0</v>
      </c>
      <c r="BJ36" s="42">
        <f>IF(AND(BJ$3&gt;=2025,BJ$6&lt;&gt;0),VLOOKUP(BJ$3,'efecte socio eco 17'!$A$5:$N$30,7,FALSE),0)</f>
        <v>0</v>
      </c>
      <c r="BK36" s="42">
        <f>IF(AND(BK$3&gt;=2025,BK$6&lt;&gt;0),VLOOKUP(BK$3,'efecte socio eco 17'!$A$5:$N$30,7,FALSE),0)</f>
        <v>0</v>
      </c>
      <c r="BL36" s="42">
        <f>IF(AND(BL$3&gt;=2025,BL$6&lt;&gt;0),VLOOKUP(BL$3,'efecte socio eco 17'!$A$5:$N$30,7,FALSE),0)</f>
        <v>0</v>
      </c>
      <c r="BM36" s="42">
        <f>IF(AND(BM$3&gt;=2025,BM$6&lt;&gt;0),VLOOKUP(BM$3,'efecte socio eco 17'!$A$5:$N$30,7,FALSE),0)</f>
        <v>0</v>
      </c>
      <c r="BN36" s="42">
        <f>IF(AND(BN$3&gt;=2025,BN$6&lt;&gt;0),VLOOKUP(BN$3,'efecte socio eco 17'!$A$5:$N$30,7,FALSE),0)</f>
        <v>0</v>
      </c>
      <c r="BO36" s="42">
        <f>IF(AND(BO$3&gt;=2025,BO$6&lt;&gt;0),VLOOKUP(BO$3,'efecte socio eco 17'!$A$5:$N$30,7,FALSE),0)</f>
        <v>0</v>
      </c>
      <c r="BP36" s="42">
        <f>IF(AND(BP$3&gt;=2025,BP$6&lt;&gt;0),VLOOKUP(BP$3,'efecte socio eco 17'!$A$5:$N$30,7,FALSE),0)</f>
        <v>0</v>
      </c>
      <c r="BQ36" s="42">
        <f>IF(AND(BQ$3&gt;=2025,BQ$6&lt;&gt;0),VLOOKUP(BQ$3,'efecte socio eco 17'!$A$5:$N$30,7,FALSE),0)</f>
        <v>0</v>
      </c>
      <c r="BR36" s="42">
        <f>IF(AND(BR$3&gt;=2025,BR$6&lt;&gt;0),VLOOKUP(BR$3,'efecte socio eco 17'!$A$5:$N$30,7,FALSE),0)</f>
        <v>0</v>
      </c>
      <c r="BS36" s="42">
        <f>IF(AND(BS$3&gt;=2025,BS$6&lt;&gt;0),VLOOKUP(BS$3,'efecte socio eco 17'!$A$5:$N$30,7,FALSE),0)</f>
        <v>0</v>
      </c>
      <c r="BT36" s="42">
        <f>IF(AND(BT$3&gt;=2025,BT$6&lt;&gt;0),VLOOKUP(BT$3,'efecte socio eco 17'!$A$5:$N$30,7,FALSE),0)</f>
        <v>0</v>
      </c>
      <c r="BU36" s="42">
        <f>IF(AND(BU$3&gt;=2025,BU$6&lt;&gt;0),VLOOKUP(BU$3,'efecte socio eco 17'!$A$5:$N$30,7,FALSE),0)</f>
        <v>0</v>
      </c>
      <c r="BV36" s="42">
        <f>IF(AND(BV$3&gt;=2025,BV$6&lt;&gt;0),VLOOKUP(BV$3,'efecte socio eco 17'!$A$5:$N$30,7,FALSE),0)</f>
        <v>0</v>
      </c>
      <c r="BW36" s="42">
        <f>IF(AND(BW$3&gt;=2025,BW$6&lt;&gt;0),VLOOKUP(BW$3,'efecte socio eco 17'!$A$5:$N$30,7,FALSE),0)</f>
        <v>0</v>
      </c>
      <c r="BX36" s="42">
        <f>IF(AND(BX$3&gt;=2025,BX$6&lt;&gt;0),VLOOKUP(BX$3,'efecte socio eco 17'!$A$5:$N$30,7,FALSE),0)</f>
        <v>0</v>
      </c>
      <c r="BY36" s="42">
        <f>IF(AND(BY$3&gt;=2025,BY$6&lt;&gt;0),VLOOKUP(BY$3,'efecte socio eco 17'!$A$5:$N$30,7,FALSE),0)</f>
        <v>0</v>
      </c>
      <c r="BZ36" s="42">
        <f>IF(AND(BZ$3&gt;=2025,BZ$6&lt;&gt;0),VLOOKUP(BZ$3,'efecte socio eco 17'!$A$5:$N$30,7,FALSE),0)</f>
        <v>0</v>
      </c>
      <c r="CA36" s="42">
        <f>IF(AND(CA$3&gt;=2025,CA$6&lt;&gt;0),VLOOKUP(CA$3,'efecte socio eco 17'!$A$5:$N$30,7,FALSE),0)</f>
        <v>0</v>
      </c>
      <c r="CB36" s="42">
        <f>IF(AND(CB$3&gt;=2025,CB$6&lt;&gt;0),VLOOKUP(CB$3,'efecte socio eco 17'!$A$5:$N$30,7,FALSE),0)</f>
        <v>0</v>
      </c>
      <c r="CC36" s="42">
        <f>IF(AND(CC$3&gt;=2025,CC$6&lt;&gt;0),VLOOKUP(CC$3,'efecte socio eco 17'!$A$5:$N$30,7,FALSE),0)</f>
        <v>0</v>
      </c>
      <c r="CD36" s="42">
        <f>IF(AND(CD$3&gt;=2025,CD$6&lt;&gt;0),VLOOKUP(CD$3,'efecte socio eco 17'!$A$5:$N$30,7,FALSE),0)</f>
        <v>0</v>
      </c>
      <c r="CE36" s="42">
        <f>IF(AND(CE$3&gt;=2025,CE$6&lt;&gt;0),VLOOKUP(CE$3,'efecte socio eco 17'!$A$5:$N$30,7,FALSE),0)</f>
        <v>0</v>
      </c>
    </row>
    <row r="37" spans="1:83">
      <c r="A37" t="s">
        <v>107</v>
      </c>
      <c r="B37" t="s">
        <v>538</v>
      </c>
      <c r="C37" s="42">
        <f>IF(AND(C$3&gt;=2025,C$6&lt;&gt;0),VLOOKUP(C$3,'efecte socio eco 17'!$A$5:$N$30,8,FALSE),0)</f>
        <v>0</v>
      </c>
      <c r="D37" s="42">
        <f>IF(AND(D$3&gt;=2025,D$6&lt;&gt;0),VLOOKUP(D$3,'efecte socio eco 17'!$A$5:$N$30,8,FALSE),0)</f>
        <v>0</v>
      </c>
      <c r="E37" s="42">
        <f>IF(AND(E$3&gt;=2025,E$6&lt;&gt;0),VLOOKUP(E$3,'efecte socio eco 17'!$A$5:$N$30,8,FALSE),0)</f>
        <v>0</v>
      </c>
      <c r="F37" s="42">
        <f>IF(AND(F$3&gt;=2025,F$6&lt;&gt;0),VLOOKUP(F$3,'efecte socio eco 17'!$A$5:$N$30,8,FALSE),0)</f>
        <v>0</v>
      </c>
      <c r="G37" s="42">
        <f>IF(AND(G$3&gt;=2025,G$6&lt;&gt;0),VLOOKUP(G$3,'efecte socio eco 17'!$A$5:$N$30,8,FALSE),0)</f>
        <v>0</v>
      </c>
      <c r="H37" s="42">
        <f>IF(AND(H$3&gt;=2025,H$6&lt;&gt;0),VLOOKUP(H$3,'efecte socio eco 17'!$A$5:$N$30,8,FALSE),0)</f>
        <v>0</v>
      </c>
      <c r="I37" s="42">
        <f>IF(AND(I$3&gt;=2025,I$6&lt;&gt;0),VLOOKUP(I$3,'efecte socio eco 17'!$A$5:$N$30,8,FALSE),0)</f>
        <v>0</v>
      </c>
      <c r="J37" s="42">
        <f>IF(AND(J$3&gt;=2025,J$6&lt;&gt;0),VLOOKUP(J$3,'efecte socio eco 17'!$A$5:$N$30,8,FALSE),0)</f>
        <v>54587786.0444213</v>
      </c>
      <c r="K37" s="42">
        <f>IF(AND(K$3&gt;=2025,K$6&lt;&gt;0),VLOOKUP(K$3,'efecte socio eco 17'!$A$5:$N$30,8,FALSE),0)</f>
        <v>56316557.297788501</v>
      </c>
      <c r="L37" s="42">
        <f>IF(AND(L$3&gt;=2025,L$6&lt;&gt;0),VLOOKUP(L$3,'efecte socio eco 17'!$A$5:$N$30,8,FALSE),0)</f>
        <v>58100077.978876337</v>
      </c>
      <c r="M37" s="42">
        <f>IF(AND(M$3&gt;=2025,M$6&lt;&gt;0),VLOOKUP(M$3,'efecte socio eco 17'!$A$5:$N$30,8,FALSE),0)</f>
        <v>59940081.97805924</v>
      </c>
      <c r="N37" s="42">
        <f>IF(AND(N$3&gt;=2025,N$6&lt;&gt;0),VLOOKUP(N$3,'efecte socio eco 17'!$A$5:$N$30,8,FALSE),0)</f>
        <v>61391448.1372272</v>
      </c>
      <c r="O37" s="42">
        <f>IF(AND(O$3&gt;=2025,O$6&lt;&gt;0),VLOOKUP(O$3,'efecte socio eco 17'!$A$5:$N$30,8,FALSE),0)</f>
        <v>62877957.120002724</v>
      </c>
      <c r="P37" s="42">
        <f>IF(AND(P$3&gt;=2025,P$6&lt;&gt;0),VLOOKUP(P$3,'efecte socio eco 17'!$A$5:$N$30,8,FALSE),0)</f>
        <v>64400459.861240067</v>
      </c>
      <c r="Q37" s="42">
        <f>IF(AND(Q$3&gt;=2025,Q$6&lt;&gt;0),VLOOKUP(Q$3,'efecte socio eco 17'!$A$5:$N$30,8,FALSE),0)</f>
        <v>65959827.900003716</v>
      </c>
      <c r="R37" s="42">
        <f>IF(AND(R$3&gt;=2025,R$6&lt;&gt;0),VLOOKUP(R$3,'efecte socio eco 17'!$A$5:$N$30,8,FALSE),0)</f>
        <v>67556953.878470823</v>
      </c>
      <c r="S37" s="42">
        <f>IF(AND(S$3&gt;=2025,S$6&lt;&gt;0),VLOOKUP(S$3,'efecte socio eco 17'!$A$5:$N$30,8,FALSE),0)</f>
        <v>69398357.088124171</v>
      </c>
      <c r="T37" s="42">
        <f>IF(AND(T$3&gt;=2025,T$6&lt;&gt;0),VLOOKUP(T$3,'efecte socio eco 17'!$A$5:$N$30,8,FALSE),0)</f>
        <v>71289951.51549615</v>
      </c>
      <c r="U37" s="42">
        <f>IF(AND(U$3&gt;=2025,U$6&lt;&gt;0),VLOOKUP(U$3,'efecte socio eco 17'!$A$5:$N$30,8,FALSE),0)</f>
        <v>73233105.225073054</v>
      </c>
      <c r="V37" s="42">
        <f>IF(AND(V$3&gt;=2025,V$6&lt;&gt;0),VLOOKUP(V$3,'efecte socio eco 17'!$A$5:$N$30,8,FALSE),0)</f>
        <v>75229223.570742071</v>
      </c>
      <c r="W37" s="42">
        <f>IF(AND(W$3&gt;=2025,W$6&lt;&gt;0),VLOOKUP(W$3,'efecte socio eco 17'!$A$5:$N$30,8,FALSE),0)</f>
        <v>77279750.21219027</v>
      </c>
      <c r="X37" s="42">
        <f>IF(AND(X$3&gt;=2025,X$6&lt;&gt;0),VLOOKUP(X$3,'efecte socio eco 17'!$A$5:$N$30,8,FALSE),0)</f>
        <v>79095382.290714383</v>
      </c>
      <c r="Y37" s="42">
        <f>IF(AND(Y$3&gt;=2025,Y$6&lt;&gt;0),VLOOKUP(Y$3,'efecte socio eco 17'!$A$5:$N$30,8,FALSE),0)</f>
        <v>80953671.337403044</v>
      </c>
      <c r="Z37" s="42">
        <f>IF(AND(Z$3&gt;=2025,Z$6&lt;&gt;0),VLOOKUP(Z$3,'efecte socio eco 17'!$A$5:$N$30,8,FALSE),0)</f>
        <v>82855619.547004044</v>
      </c>
      <c r="AA37" s="42">
        <f>IF(AND(AA$3&gt;=2025,AA$6&lt;&gt;0),VLOOKUP(AA$3,'efecte socio eco 17'!$A$5:$N$30,8,FALSE),0)</f>
        <v>84802252.660109013</v>
      </c>
      <c r="AB37" s="42">
        <f>IF(AND(AB$3&gt;=2025,AB$6&lt;&gt;0),VLOOKUP(AB$3,'efecte socio eco 17'!$A$5:$N$30,8,FALSE),0)</f>
        <v>86794620.516346127</v>
      </c>
      <c r="AC37" s="42">
        <f>IF(AND(AC$3&gt;=2025,AC$6&lt;&gt;0),VLOOKUP(AC$3,'efecte socio eco 17'!$A$5:$N$30,8,FALSE),0)</f>
        <v>88748324.575871572</v>
      </c>
      <c r="AD37" s="42">
        <f>IF(AND(AD$3&gt;=2025,AD$6&lt;&gt;0),VLOOKUP(AD$3,'efecte socio eco 17'!$A$5:$N$30,8,FALSE),0)</f>
        <v>90746005.549282908</v>
      </c>
      <c r="AE37" s="42">
        <f>IF(AND(AE$3&gt;=2025,AE$6&lt;&gt;0),VLOOKUP(AE$3,'efecte socio eco 17'!$A$5:$N$30,8,FALSE),0)</f>
        <v>92788653.335201427</v>
      </c>
      <c r="AF37" s="42">
        <f>IF(AND(AF$3&gt;=2025,AF$6&lt;&gt;0),VLOOKUP(AF$3,'efecte socio eco 17'!$A$5:$N$30,8,FALSE),0)</f>
        <v>94877280.114377692</v>
      </c>
      <c r="AG37" s="42">
        <f>IF(AND(AG$3&gt;=2025,AG$6&lt;&gt;0),VLOOKUP(AG$3,'efecte socio eco 17'!$A$5:$N$30,8,FALSE),0)</f>
        <v>0</v>
      </c>
      <c r="AH37" s="42">
        <f>IF(AND(AH$3&gt;=2025,AH$6&lt;&gt;0),VLOOKUP(AH$3,'efecte socio eco 17'!$A$5:$N$30,8,FALSE),0)</f>
        <v>0</v>
      </c>
      <c r="AI37" s="42">
        <f>IF(AND(AI$3&gt;=2025,AI$6&lt;&gt;0),VLOOKUP(AI$3,'efecte socio eco 17'!$A$5:$N$30,8,FALSE),0)</f>
        <v>0</v>
      </c>
      <c r="AJ37" s="42">
        <f>IF(AND(AJ$3&gt;=2025,AJ$6&lt;&gt;0),VLOOKUP(AJ$3,'efecte socio eco 17'!$A$5:$N$30,8,FALSE),0)</f>
        <v>0</v>
      </c>
      <c r="AK37" s="42">
        <f>IF(AND(AK$3&gt;=2025,AK$6&lt;&gt;0),VLOOKUP(AK$3,'efecte socio eco 17'!$A$5:$N$30,8,FALSE),0)</f>
        <v>0</v>
      </c>
      <c r="AL37" s="42">
        <f>IF(AND(AL$3&gt;=2025,AL$6&lt;&gt;0),VLOOKUP(AL$3,'efecte socio eco 17'!$A$5:$N$30,8,FALSE),0)</f>
        <v>0</v>
      </c>
      <c r="AM37" s="42">
        <f>IF(AND(AM$3&gt;=2025,AM$6&lt;&gt;0),VLOOKUP(AM$3,'efecte socio eco 17'!$A$5:$N$30,8,FALSE),0)</f>
        <v>0</v>
      </c>
      <c r="AN37" s="42">
        <f>IF(AND(AN$3&gt;=2025,AN$6&lt;&gt;0),VLOOKUP(AN$3,'efecte socio eco 17'!$A$5:$N$30,8,FALSE),0)</f>
        <v>0</v>
      </c>
      <c r="AO37" s="42">
        <f>IF(AND(AO$3&gt;=2025,AO$6&lt;&gt;0),VLOOKUP(AO$3,'efecte socio eco 17'!$A$5:$N$30,8,FALSE),0)</f>
        <v>0</v>
      </c>
      <c r="AP37" s="42">
        <f>IF(AND(AP$3&gt;=2025,AP$6&lt;&gt;0),VLOOKUP(AP$3,'efecte socio eco 17'!$A$5:$N$30,8,FALSE),0)</f>
        <v>0</v>
      </c>
      <c r="AQ37" s="42">
        <f>IF(AND(AQ$3&gt;=2025,AQ$6&lt;&gt;0),VLOOKUP(AQ$3,'efecte socio eco 17'!$A$5:$N$30,8,FALSE),0)</f>
        <v>0</v>
      </c>
      <c r="AR37" s="42">
        <f>IF(AND(AR$3&gt;=2025,AR$6&lt;&gt;0),VLOOKUP(AR$3,'efecte socio eco 17'!$A$5:$N$30,8,FALSE),0)</f>
        <v>0</v>
      </c>
      <c r="AS37" s="42">
        <f>IF(AND(AS$3&gt;=2025,AS$6&lt;&gt;0),VLOOKUP(AS$3,'efecte socio eco 17'!$A$5:$N$30,8,FALSE),0)</f>
        <v>0</v>
      </c>
      <c r="AT37" s="42">
        <f>IF(AND(AT$3&gt;=2025,AT$6&lt;&gt;0),VLOOKUP(AT$3,'efecte socio eco 17'!$A$5:$N$30,8,FALSE),0)</f>
        <v>0</v>
      </c>
      <c r="AU37" s="42">
        <f>IF(AND(AU$3&gt;=2025,AU$6&lt;&gt;0),VLOOKUP(AU$3,'efecte socio eco 17'!$A$5:$N$30,8,FALSE),0)</f>
        <v>0</v>
      </c>
      <c r="AV37" s="42">
        <f>IF(AND(AV$3&gt;=2025,AV$6&lt;&gt;0),VLOOKUP(AV$3,'efecte socio eco 17'!$A$5:$N$30,8,FALSE),0)</f>
        <v>0</v>
      </c>
      <c r="AW37" s="42">
        <f>IF(AND(AW$3&gt;=2025,AW$6&lt;&gt;0),VLOOKUP(AW$3,'efecte socio eco 17'!$A$5:$N$30,8,FALSE),0)</f>
        <v>0</v>
      </c>
      <c r="AX37" s="42">
        <f>IF(AND(AX$3&gt;=2025,AX$6&lt;&gt;0),VLOOKUP(AX$3,'efecte socio eco 17'!$A$5:$N$30,8,FALSE),0)</f>
        <v>0</v>
      </c>
      <c r="AY37" s="42">
        <f>IF(AND(AY$3&gt;=2025,AY$6&lt;&gt;0),VLOOKUP(AY$3,'efecte socio eco 17'!$A$5:$N$30,8,FALSE),0)</f>
        <v>0</v>
      </c>
      <c r="AZ37" s="42">
        <f>IF(AND(AZ$3&gt;=2025,AZ$6&lt;&gt;0),VLOOKUP(AZ$3,'efecte socio eco 17'!$A$5:$N$30,8,FALSE),0)</f>
        <v>0</v>
      </c>
      <c r="BA37" s="42">
        <f>IF(AND(BA$3&gt;=2025,BA$6&lt;&gt;0),VLOOKUP(BA$3,'efecte socio eco 17'!$A$5:$N$30,8,FALSE),0)</f>
        <v>0</v>
      </c>
      <c r="BB37" s="42">
        <f>IF(AND(BB$3&gt;=2025,BB$6&lt;&gt;0),VLOOKUP(BB$3,'efecte socio eco 17'!$A$5:$N$30,8,FALSE),0)</f>
        <v>0</v>
      </c>
      <c r="BC37" s="42">
        <f>IF(AND(BC$3&gt;=2025,BC$6&lt;&gt;0),VLOOKUP(BC$3,'efecte socio eco 17'!$A$5:$N$30,8,FALSE),0)</f>
        <v>0</v>
      </c>
      <c r="BD37" s="42">
        <f>IF(AND(BD$3&gt;=2025,BD$6&lt;&gt;0),VLOOKUP(BD$3,'efecte socio eco 17'!$A$5:$N$30,8,FALSE),0)</f>
        <v>0</v>
      </c>
      <c r="BE37" s="42">
        <f>IF(AND(BE$3&gt;=2025,BE$6&lt;&gt;0),VLOOKUP(BE$3,'efecte socio eco 17'!$A$5:$N$30,8,FALSE),0)</f>
        <v>0</v>
      </c>
      <c r="BF37" s="42">
        <f>IF(AND(BF$3&gt;=2025,BF$6&lt;&gt;0),VLOOKUP(BF$3,'efecte socio eco 17'!$A$5:$N$30,8,FALSE),0)</f>
        <v>0</v>
      </c>
      <c r="BG37" s="42">
        <f>IF(AND(BG$3&gt;=2025,BG$6&lt;&gt;0),VLOOKUP(BG$3,'efecte socio eco 17'!$A$5:$N$30,8,FALSE),0)</f>
        <v>0</v>
      </c>
      <c r="BH37" s="42">
        <f>IF(AND(BH$3&gt;=2025,BH$6&lt;&gt;0),VLOOKUP(BH$3,'efecte socio eco 17'!$A$5:$N$30,8,FALSE),0)</f>
        <v>0</v>
      </c>
      <c r="BI37" s="42">
        <f>IF(AND(BI$3&gt;=2025,BI$6&lt;&gt;0),VLOOKUP(BI$3,'efecte socio eco 17'!$A$5:$N$30,8,FALSE),0)</f>
        <v>0</v>
      </c>
      <c r="BJ37" s="42">
        <f>IF(AND(BJ$3&gt;=2025,BJ$6&lt;&gt;0),VLOOKUP(BJ$3,'efecte socio eco 17'!$A$5:$N$30,8,FALSE),0)</f>
        <v>0</v>
      </c>
      <c r="BK37" s="42">
        <f>IF(AND(BK$3&gt;=2025,BK$6&lt;&gt;0),VLOOKUP(BK$3,'efecte socio eco 17'!$A$5:$N$30,8,FALSE),0)</f>
        <v>0</v>
      </c>
      <c r="BL37" s="42">
        <f>IF(AND(BL$3&gt;=2025,BL$6&lt;&gt;0),VLOOKUP(BL$3,'efecte socio eco 17'!$A$5:$N$30,8,FALSE),0)</f>
        <v>0</v>
      </c>
      <c r="BM37" s="42">
        <f>IF(AND(BM$3&gt;=2025,BM$6&lt;&gt;0),VLOOKUP(BM$3,'efecte socio eco 17'!$A$5:$N$30,8,FALSE),0)</f>
        <v>0</v>
      </c>
      <c r="BN37" s="42">
        <f>IF(AND(BN$3&gt;=2025,BN$6&lt;&gt;0),VLOOKUP(BN$3,'efecte socio eco 17'!$A$5:$N$30,8,FALSE),0)</f>
        <v>0</v>
      </c>
      <c r="BO37" s="42">
        <f>IF(AND(BO$3&gt;=2025,BO$6&lt;&gt;0),VLOOKUP(BO$3,'efecte socio eco 17'!$A$5:$N$30,8,FALSE),0)</f>
        <v>0</v>
      </c>
      <c r="BP37" s="42">
        <f>IF(AND(BP$3&gt;=2025,BP$6&lt;&gt;0),VLOOKUP(BP$3,'efecte socio eco 17'!$A$5:$N$30,8,FALSE),0)</f>
        <v>0</v>
      </c>
      <c r="BQ37" s="42">
        <f>IF(AND(BQ$3&gt;=2025,BQ$6&lt;&gt;0),VLOOKUP(BQ$3,'efecte socio eco 17'!$A$5:$N$30,8,FALSE),0)</f>
        <v>0</v>
      </c>
      <c r="BR37" s="42">
        <f>IF(AND(BR$3&gt;=2025,BR$6&lt;&gt;0),VLOOKUP(BR$3,'efecte socio eco 17'!$A$5:$N$30,8,FALSE),0)</f>
        <v>0</v>
      </c>
      <c r="BS37" s="42">
        <f>IF(AND(BS$3&gt;=2025,BS$6&lt;&gt;0),VLOOKUP(BS$3,'efecte socio eco 17'!$A$5:$N$30,8,FALSE),0)</f>
        <v>0</v>
      </c>
      <c r="BT37" s="42">
        <f>IF(AND(BT$3&gt;=2025,BT$6&lt;&gt;0),VLOOKUP(BT$3,'efecte socio eco 17'!$A$5:$N$30,8,FALSE),0)</f>
        <v>0</v>
      </c>
      <c r="BU37" s="42">
        <f>IF(AND(BU$3&gt;=2025,BU$6&lt;&gt;0),VLOOKUP(BU$3,'efecte socio eco 17'!$A$5:$N$30,8,FALSE),0)</f>
        <v>0</v>
      </c>
      <c r="BV37" s="42">
        <f>IF(AND(BV$3&gt;=2025,BV$6&lt;&gt;0),VLOOKUP(BV$3,'efecte socio eco 17'!$A$5:$N$30,8,FALSE),0)</f>
        <v>0</v>
      </c>
      <c r="BW37" s="42">
        <f>IF(AND(BW$3&gt;=2025,BW$6&lt;&gt;0),VLOOKUP(BW$3,'efecte socio eco 17'!$A$5:$N$30,8,FALSE),0)</f>
        <v>0</v>
      </c>
      <c r="BX37" s="42">
        <f>IF(AND(BX$3&gt;=2025,BX$6&lt;&gt;0),VLOOKUP(BX$3,'efecte socio eco 17'!$A$5:$N$30,8,FALSE),0)</f>
        <v>0</v>
      </c>
      <c r="BY37" s="42">
        <f>IF(AND(BY$3&gt;=2025,BY$6&lt;&gt;0),VLOOKUP(BY$3,'efecte socio eco 17'!$A$5:$N$30,8,FALSE),0)</f>
        <v>0</v>
      </c>
      <c r="BZ37" s="42">
        <f>IF(AND(BZ$3&gt;=2025,BZ$6&lt;&gt;0),VLOOKUP(BZ$3,'efecte socio eco 17'!$A$5:$N$30,8,FALSE),0)</f>
        <v>0</v>
      </c>
      <c r="CA37" s="42">
        <f>IF(AND(CA$3&gt;=2025,CA$6&lt;&gt;0),VLOOKUP(CA$3,'efecte socio eco 17'!$A$5:$N$30,8,FALSE),0)</f>
        <v>0</v>
      </c>
      <c r="CB37" s="42">
        <f>IF(AND(CB$3&gt;=2025,CB$6&lt;&gt;0),VLOOKUP(CB$3,'efecte socio eco 17'!$A$5:$N$30,8,FALSE),0)</f>
        <v>0</v>
      </c>
      <c r="CC37" s="42">
        <f>IF(AND(CC$3&gt;=2025,CC$6&lt;&gt;0),VLOOKUP(CC$3,'efecte socio eco 17'!$A$5:$N$30,8,FALSE),0)</f>
        <v>0</v>
      </c>
      <c r="CD37" s="42">
        <f>IF(AND(CD$3&gt;=2025,CD$6&lt;&gt;0),VLOOKUP(CD$3,'efecte socio eco 17'!$A$5:$N$30,8,FALSE),0)</f>
        <v>0</v>
      </c>
      <c r="CE37" s="42">
        <f>IF(AND(CE$3&gt;=2025,CE$6&lt;&gt;0),VLOOKUP(CE$3,'efecte socio eco 17'!$A$5:$N$30,8,FALSE),0)</f>
        <v>0</v>
      </c>
    </row>
    <row r="38" spans="1:83">
      <c r="A38" t="s">
        <v>108</v>
      </c>
      <c r="B38" t="s">
        <v>538</v>
      </c>
      <c r="C38" s="42">
        <f>IF(AND(C$3&gt;=2025,C$6&lt;&gt;0),VLOOKUP(C$3,'efecte socio eco 17'!$A$5:$N$30,9,FALSE),0)</f>
        <v>0</v>
      </c>
      <c r="D38" s="42">
        <f>IF(AND(D$3&gt;=2025,D$6&lt;&gt;0),VLOOKUP(D$3,'efecte socio eco 17'!$A$5:$N$30,9,FALSE),0)</f>
        <v>0</v>
      </c>
      <c r="E38" s="42">
        <f>IF(AND(E$3&gt;=2025,E$6&lt;&gt;0),VLOOKUP(E$3,'efecte socio eco 17'!$A$5:$N$30,9,FALSE),0)</f>
        <v>0</v>
      </c>
      <c r="F38" s="42">
        <f>IF(AND(F$3&gt;=2025,F$6&lt;&gt;0),VLOOKUP(F$3,'efecte socio eco 17'!$A$5:$N$30,9,FALSE),0)</f>
        <v>0</v>
      </c>
      <c r="G38" s="42">
        <f>IF(AND(G$3&gt;=2025,G$6&lt;&gt;0),VLOOKUP(G$3,'efecte socio eco 17'!$A$5:$N$30,9,FALSE),0)</f>
        <v>0</v>
      </c>
      <c r="H38" s="42">
        <f>IF(AND(H$3&gt;=2025,H$6&lt;&gt;0),VLOOKUP(H$3,'efecte socio eco 17'!$A$5:$N$30,9,FALSE),0)</f>
        <v>0</v>
      </c>
      <c r="I38" s="42">
        <f>IF(AND(I$3&gt;=2025,I$6&lt;&gt;0),VLOOKUP(I$3,'efecte socio eco 17'!$A$5:$N$30,9,FALSE),0)</f>
        <v>0</v>
      </c>
      <c r="J38" s="42">
        <f>IF(AND(J$3&gt;=2025,J$6&lt;&gt;0),VLOOKUP(J$3,'efecte socio eco 17'!$A$5:$N$30,9,FALSE),0)</f>
        <v>19695007.359800935</v>
      </c>
      <c r="K38" s="42">
        <f>IF(AND(K$3&gt;=2025,K$6&lt;&gt;0),VLOOKUP(K$3,'efecte socio eco 17'!$A$5:$N$30,9,FALSE),0)</f>
        <v>22479513.279873848</v>
      </c>
      <c r="L38" s="42">
        <f>IF(AND(L$3&gt;=2025,L$6&lt;&gt;0),VLOOKUP(L$3,'efecte socio eco 17'!$A$5:$N$30,9,FALSE),0)</f>
        <v>25657696.291672383</v>
      </c>
      <c r="M38" s="42">
        <f>IF(AND(M$3&gt;=2025,M$6&lt;&gt;0),VLOOKUP(M$3,'efecte socio eco 17'!$A$5:$N$30,9,FALSE),0)</f>
        <v>29285214.977723621</v>
      </c>
      <c r="N38" s="42">
        <f>IF(AND(N$3&gt;=2025,N$6&lt;&gt;0),VLOOKUP(N$3,'efecte socio eco 17'!$A$5:$N$30,9,FALSE),0)</f>
        <v>32557116.613131244</v>
      </c>
      <c r="O38" s="42">
        <f>IF(AND(O$3&gt;=2025,O$6&lt;&gt;0),VLOOKUP(O$3,'efecte socio eco 17'!$A$5:$N$30,9,FALSE),0)</f>
        <v>36194572.686842509</v>
      </c>
      <c r="P38" s="42">
        <f>IF(AND(P$3&gt;=2025,P$6&lt;&gt;0),VLOOKUP(P$3,'efecte socio eco 17'!$A$5:$N$30,9,FALSE),0)</f>
        <v>40238424.905685447</v>
      </c>
      <c r="Q38" s="42">
        <f>IF(AND(Q$3&gt;=2025,Q$6&lt;&gt;0),VLOOKUP(Q$3,'efecte socio eco 17'!$A$5:$N$30,9,FALSE),0)</f>
        <v>44734078.031513132</v>
      </c>
      <c r="R38" s="42">
        <f>IF(AND(R$3&gt;=2025,R$6&lt;&gt;0),VLOOKUP(R$3,'efecte socio eco 17'!$A$5:$N$30,9,FALSE),0)</f>
        <v>49732009.690239064</v>
      </c>
      <c r="S38" s="42">
        <f>IF(AND(S$3&gt;=2025,S$6&lt;&gt;0),VLOOKUP(S$3,'efecte socio eco 17'!$A$5:$N$30,9,FALSE),0)</f>
        <v>54716010.641754135</v>
      </c>
      <c r="T38" s="42">
        <f>IF(AND(T$3&gt;=2025,T$6&lt;&gt;0),VLOOKUP(T$3,'efecte socio eco 17'!$A$5:$N$30,9,FALSE),0)</f>
        <v>60199494.032032959</v>
      </c>
      <c r="U38" s="42">
        <f>IF(AND(U$3&gt;=2025,U$6&lt;&gt;0),VLOOKUP(U$3,'efecte socio eco 17'!$A$5:$N$30,9,FALSE),0)</f>
        <v>66232516.574358776</v>
      </c>
      <c r="V38" s="42">
        <f>IF(AND(V$3&gt;=2025,V$6&lt;&gt;0),VLOOKUP(V$3,'efecte socio eco 17'!$A$5:$N$30,9,FALSE),0)</f>
        <v>72870151.523839444</v>
      </c>
      <c r="W38" s="42">
        <f>IF(AND(W$3&gt;=2025,W$6&lt;&gt;0),VLOOKUP(W$3,'efecte socio eco 17'!$A$5:$N$30,9,FALSE),0)</f>
        <v>80172991.421000198</v>
      </c>
      <c r="X38" s="42">
        <f>IF(AND(X$3&gt;=2025,X$6&lt;&gt;0),VLOOKUP(X$3,'efecte socio eco 17'!$A$5:$N$30,9,FALSE),0)</f>
        <v>86950427.528657377</v>
      </c>
      <c r="Y38" s="42">
        <f>IF(AND(Y$3&gt;=2025,Y$6&lt;&gt;0),VLOOKUP(Y$3,'efecte socio eco 17'!$A$5:$N$30,9,FALSE),0)</f>
        <v>94300795.235588059</v>
      </c>
      <c r="Z38" s="42">
        <f>IF(AND(Z$3&gt;=2025,Z$6&lt;&gt;0),VLOOKUP(Z$3,'efecte socio eco 17'!$A$5:$N$30,9,FALSE),0)</f>
        <v>102272527.40227696</v>
      </c>
      <c r="AA38" s="42">
        <f>IF(AND(AA$3&gt;=2025,AA$6&lt;&gt;0),VLOOKUP(AA$3,'efecte socio eco 17'!$A$5:$N$30,9,FALSE),0)</f>
        <v>110918151.16848697</v>
      </c>
      <c r="AB38" s="42">
        <f>IF(AND(AB$3&gt;=2025,AB$6&lt;&gt;0),VLOOKUP(AB$3,'efecte socio eco 17'!$A$5:$N$30,9,FALSE),0)</f>
        <v>120294634.06378496</v>
      </c>
      <c r="AC38" s="42">
        <f>IF(AND(AC$3&gt;=2025,AC$6&lt;&gt;0),VLOOKUP(AC$3,'efecte socio eco 17'!$A$5:$N$30,9,FALSE),0)</f>
        <v>129395739.91030867</v>
      </c>
      <c r="AD38" s="42">
        <f>IF(AND(AD$3&gt;=2025,AD$6&lt;&gt;0),VLOOKUP(AD$3,'efecte socio eco 17'!$A$5:$N$30,9,FALSE),0)</f>
        <v>139185406.20904431</v>
      </c>
      <c r="AE38" s="42">
        <f>IF(AND(AE$3&gt;=2025,AE$6&lt;&gt;0),VLOOKUP(AE$3,'efecte socio eco 17'!$A$5:$N$30,9,FALSE),0)</f>
        <v>149715727.23340717</v>
      </c>
      <c r="AF38" s="42">
        <f>IF(AND(AF$3&gt;=2025,AF$6&lt;&gt;0),VLOOKUP(AF$3,'efecte socio eco 17'!$A$5:$N$30,9,FALSE),0)</f>
        <v>161042738.54230744</v>
      </c>
      <c r="AG38" s="42">
        <f>IF(AND(AG$3&gt;=2025,AG$6&lt;&gt;0),VLOOKUP(AG$3,'efecte socio eco 17'!$A$5:$N$30,9,FALSE),0)</f>
        <v>0</v>
      </c>
      <c r="AH38" s="42">
        <f>IF(AND(AH$3&gt;=2025,AH$6&lt;&gt;0),VLOOKUP(AH$3,'efecte socio eco 17'!$A$5:$N$30,9,FALSE),0)</f>
        <v>0</v>
      </c>
      <c r="AI38" s="42">
        <f>IF(AND(AI$3&gt;=2025,AI$6&lt;&gt;0),VLOOKUP(AI$3,'efecte socio eco 17'!$A$5:$N$30,9,FALSE),0)</f>
        <v>0</v>
      </c>
      <c r="AJ38" s="42">
        <f>IF(AND(AJ$3&gt;=2025,AJ$6&lt;&gt;0),VLOOKUP(AJ$3,'efecte socio eco 17'!$A$5:$N$30,9,FALSE),0)</f>
        <v>0</v>
      </c>
      <c r="AK38" s="42">
        <f>IF(AND(AK$3&gt;=2025,AK$6&lt;&gt;0),VLOOKUP(AK$3,'efecte socio eco 17'!$A$5:$N$30,9,FALSE),0)</f>
        <v>0</v>
      </c>
      <c r="AL38" s="42">
        <f>IF(AND(AL$3&gt;=2025,AL$6&lt;&gt;0),VLOOKUP(AL$3,'efecte socio eco 17'!$A$5:$N$30,9,FALSE),0)</f>
        <v>0</v>
      </c>
      <c r="AM38" s="42">
        <f>IF(AND(AM$3&gt;=2025,AM$6&lt;&gt;0),VLOOKUP(AM$3,'efecte socio eco 17'!$A$5:$N$30,9,FALSE),0)</f>
        <v>0</v>
      </c>
      <c r="AN38" s="42">
        <f>IF(AND(AN$3&gt;=2025,AN$6&lt;&gt;0),VLOOKUP(AN$3,'efecte socio eco 17'!$A$5:$N$30,9,FALSE),0)</f>
        <v>0</v>
      </c>
      <c r="AO38" s="42">
        <f>IF(AND(AO$3&gt;=2025,AO$6&lt;&gt;0),VLOOKUP(AO$3,'efecte socio eco 17'!$A$5:$N$30,9,FALSE),0)</f>
        <v>0</v>
      </c>
      <c r="AP38" s="42">
        <f>IF(AND(AP$3&gt;=2025,AP$6&lt;&gt;0),VLOOKUP(AP$3,'efecte socio eco 17'!$A$5:$N$30,9,FALSE),0)</f>
        <v>0</v>
      </c>
      <c r="AQ38" s="42">
        <f>IF(AND(AQ$3&gt;=2025,AQ$6&lt;&gt;0),VLOOKUP(AQ$3,'efecte socio eco 17'!$A$5:$N$30,9,FALSE),0)</f>
        <v>0</v>
      </c>
      <c r="AR38" s="42">
        <f>IF(AND(AR$3&gt;=2025,AR$6&lt;&gt;0),VLOOKUP(AR$3,'efecte socio eco 17'!$A$5:$N$30,9,FALSE),0)</f>
        <v>0</v>
      </c>
      <c r="AS38" s="42">
        <f>IF(AND(AS$3&gt;=2025,AS$6&lt;&gt;0),VLOOKUP(AS$3,'efecte socio eco 17'!$A$5:$N$30,9,FALSE),0)</f>
        <v>0</v>
      </c>
      <c r="AT38" s="42">
        <f>IF(AND(AT$3&gt;=2025,AT$6&lt;&gt;0),VLOOKUP(AT$3,'efecte socio eco 17'!$A$5:$N$30,9,FALSE),0)</f>
        <v>0</v>
      </c>
      <c r="AU38" s="42">
        <f>IF(AND(AU$3&gt;=2025,AU$6&lt;&gt;0),VLOOKUP(AU$3,'efecte socio eco 17'!$A$5:$N$30,9,FALSE),0)</f>
        <v>0</v>
      </c>
      <c r="AV38" s="42">
        <f>IF(AND(AV$3&gt;=2025,AV$6&lt;&gt;0),VLOOKUP(AV$3,'efecte socio eco 17'!$A$5:$N$30,9,FALSE),0)</f>
        <v>0</v>
      </c>
      <c r="AW38" s="42">
        <f>IF(AND(AW$3&gt;=2025,AW$6&lt;&gt;0),VLOOKUP(AW$3,'efecte socio eco 17'!$A$5:$N$30,9,FALSE),0)</f>
        <v>0</v>
      </c>
      <c r="AX38" s="42">
        <f>IF(AND(AX$3&gt;=2025,AX$6&lt;&gt;0),VLOOKUP(AX$3,'efecte socio eco 17'!$A$5:$N$30,9,FALSE),0)</f>
        <v>0</v>
      </c>
      <c r="AY38" s="42">
        <f>IF(AND(AY$3&gt;=2025,AY$6&lt;&gt;0),VLOOKUP(AY$3,'efecte socio eco 17'!$A$5:$N$30,9,FALSE),0)</f>
        <v>0</v>
      </c>
      <c r="AZ38" s="42">
        <f>IF(AND(AZ$3&gt;=2025,AZ$6&lt;&gt;0),VLOOKUP(AZ$3,'efecte socio eco 17'!$A$5:$N$30,9,FALSE),0)</f>
        <v>0</v>
      </c>
      <c r="BA38" s="42">
        <f>IF(AND(BA$3&gt;=2025,BA$6&lt;&gt;0),VLOOKUP(BA$3,'efecte socio eco 17'!$A$5:$N$30,9,FALSE),0)</f>
        <v>0</v>
      </c>
      <c r="BB38" s="42">
        <f>IF(AND(BB$3&gt;=2025,BB$6&lt;&gt;0),VLOOKUP(BB$3,'efecte socio eco 17'!$A$5:$N$30,9,FALSE),0)</f>
        <v>0</v>
      </c>
      <c r="BC38" s="42">
        <f>IF(AND(BC$3&gt;=2025,BC$6&lt;&gt;0),VLOOKUP(BC$3,'efecte socio eco 17'!$A$5:$N$30,9,FALSE),0)</f>
        <v>0</v>
      </c>
      <c r="BD38" s="42">
        <f>IF(AND(BD$3&gt;=2025,BD$6&lt;&gt;0),VLOOKUP(BD$3,'efecte socio eco 17'!$A$5:$N$30,9,FALSE),0)</f>
        <v>0</v>
      </c>
      <c r="BE38" s="42">
        <f>IF(AND(BE$3&gt;=2025,BE$6&lt;&gt;0),VLOOKUP(BE$3,'efecte socio eco 17'!$A$5:$N$30,9,FALSE),0)</f>
        <v>0</v>
      </c>
      <c r="BF38" s="42">
        <f>IF(AND(BF$3&gt;=2025,BF$6&lt;&gt;0),VLOOKUP(BF$3,'efecte socio eco 17'!$A$5:$N$30,9,FALSE),0)</f>
        <v>0</v>
      </c>
      <c r="BG38" s="42">
        <f>IF(AND(BG$3&gt;=2025,BG$6&lt;&gt;0),VLOOKUP(BG$3,'efecte socio eco 17'!$A$5:$N$30,9,FALSE),0)</f>
        <v>0</v>
      </c>
      <c r="BH38" s="42">
        <f>IF(AND(BH$3&gt;=2025,BH$6&lt;&gt;0),VLOOKUP(BH$3,'efecte socio eco 17'!$A$5:$N$30,9,FALSE),0)</f>
        <v>0</v>
      </c>
      <c r="BI38" s="42">
        <f>IF(AND(BI$3&gt;=2025,BI$6&lt;&gt;0),VLOOKUP(BI$3,'efecte socio eco 17'!$A$5:$N$30,9,FALSE),0)</f>
        <v>0</v>
      </c>
      <c r="BJ38" s="42">
        <f>IF(AND(BJ$3&gt;=2025,BJ$6&lt;&gt;0),VLOOKUP(BJ$3,'efecte socio eco 17'!$A$5:$N$30,9,FALSE),0)</f>
        <v>0</v>
      </c>
      <c r="BK38" s="42">
        <f>IF(AND(BK$3&gt;=2025,BK$6&lt;&gt;0),VLOOKUP(BK$3,'efecte socio eco 17'!$A$5:$N$30,9,FALSE),0)</f>
        <v>0</v>
      </c>
      <c r="BL38" s="42">
        <f>IF(AND(BL$3&gt;=2025,BL$6&lt;&gt;0),VLOOKUP(BL$3,'efecte socio eco 17'!$A$5:$N$30,9,FALSE),0)</f>
        <v>0</v>
      </c>
      <c r="BM38" s="42">
        <f>IF(AND(BM$3&gt;=2025,BM$6&lt;&gt;0),VLOOKUP(BM$3,'efecte socio eco 17'!$A$5:$N$30,9,FALSE),0)</f>
        <v>0</v>
      </c>
      <c r="BN38" s="42">
        <f>IF(AND(BN$3&gt;=2025,BN$6&lt;&gt;0),VLOOKUP(BN$3,'efecte socio eco 17'!$A$5:$N$30,9,FALSE),0)</f>
        <v>0</v>
      </c>
      <c r="BO38" s="42">
        <f>IF(AND(BO$3&gt;=2025,BO$6&lt;&gt;0),VLOOKUP(BO$3,'efecte socio eco 17'!$A$5:$N$30,9,FALSE),0)</f>
        <v>0</v>
      </c>
      <c r="BP38" s="42">
        <f>IF(AND(BP$3&gt;=2025,BP$6&lt;&gt;0),VLOOKUP(BP$3,'efecte socio eco 17'!$A$5:$N$30,9,FALSE),0)</f>
        <v>0</v>
      </c>
      <c r="BQ38" s="42">
        <f>IF(AND(BQ$3&gt;=2025,BQ$6&lt;&gt;0),VLOOKUP(BQ$3,'efecte socio eco 17'!$A$5:$N$30,9,FALSE),0)</f>
        <v>0</v>
      </c>
      <c r="BR38" s="42">
        <f>IF(AND(BR$3&gt;=2025,BR$6&lt;&gt;0),VLOOKUP(BR$3,'efecte socio eco 17'!$A$5:$N$30,9,FALSE),0)</f>
        <v>0</v>
      </c>
      <c r="BS38" s="42">
        <f>IF(AND(BS$3&gt;=2025,BS$6&lt;&gt;0),VLOOKUP(BS$3,'efecte socio eco 17'!$A$5:$N$30,9,FALSE),0)</f>
        <v>0</v>
      </c>
      <c r="BT38" s="42">
        <f>IF(AND(BT$3&gt;=2025,BT$6&lt;&gt;0),VLOOKUP(BT$3,'efecte socio eco 17'!$A$5:$N$30,9,FALSE),0)</f>
        <v>0</v>
      </c>
      <c r="BU38" s="42">
        <f>IF(AND(BU$3&gt;=2025,BU$6&lt;&gt;0),VLOOKUP(BU$3,'efecte socio eco 17'!$A$5:$N$30,9,FALSE),0)</f>
        <v>0</v>
      </c>
      <c r="BV38" s="42">
        <f>IF(AND(BV$3&gt;=2025,BV$6&lt;&gt;0),VLOOKUP(BV$3,'efecte socio eco 17'!$A$5:$N$30,9,FALSE),0)</f>
        <v>0</v>
      </c>
      <c r="BW38" s="42">
        <f>IF(AND(BW$3&gt;=2025,BW$6&lt;&gt;0),VLOOKUP(BW$3,'efecte socio eco 17'!$A$5:$N$30,9,FALSE),0)</f>
        <v>0</v>
      </c>
      <c r="BX38" s="42">
        <f>IF(AND(BX$3&gt;=2025,BX$6&lt;&gt;0),VLOOKUP(BX$3,'efecte socio eco 17'!$A$5:$N$30,9,FALSE),0)</f>
        <v>0</v>
      </c>
      <c r="BY38" s="42">
        <f>IF(AND(BY$3&gt;=2025,BY$6&lt;&gt;0),VLOOKUP(BY$3,'efecte socio eco 17'!$A$5:$N$30,9,FALSE),0)</f>
        <v>0</v>
      </c>
      <c r="BZ38" s="42">
        <f>IF(AND(BZ$3&gt;=2025,BZ$6&lt;&gt;0),VLOOKUP(BZ$3,'efecte socio eco 17'!$A$5:$N$30,9,FALSE),0)</f>
        <v>0</v>
      </c>
      <c r="CA38" s="42">
        <f>IF(AND(CA$3&gt;=2025,CA$6&lt;&gt;0),VLOOKUP(CA$3,'efecte socio eco 17'!$A$5:$N$30,9,FALSE),0)</f>
        <v>0</v>
      </c>
      <c r="CB38" s="42">
        <f>IF(AND(CB$3&gt;=2025,CB$6&lt;&gt;0),VLOOKUP(CB$3,'efecte socio eco 17'!$A$5:$N$30,9,FALSE),0)</f>
        <v>0</v>
      </c>
      <c r="CC38" s="42">
        <f>IF(AND(CC$3&gt;=2025,CC$6&lt;&gt;0),VLOOKUP(CC$3,'efecte socio eco 17'!$A$5:$N$30,9,FALSE),0)</f>
        <v>0</v>
      </c>
      <c r="CD38" s="42">
        <f>IF(AND(CD$3&gt;=2025,CD$6&lt;&gt;0),VLOOKUP(CD$3,'efecte socio eco 17'!$A$5:$N$30,9,FALSE),0)</f>
        <v>0</v>
      </c>
      <c r="CE38" s="42">
        <f>IF(AND(CE$3&gt;=2025,CE$6&lt;&gt;0),VLOOKUP(CE$3,'efecte socio eco 17'!$A$5:$N$30,9,FALSE),0)</f>
        <v>0</v>
      </c>
    </row>
    <row r="39" spans="1:83">
      <c r="A39" t="s">
        <v>494</v>
      </c>
      <c r="B39" t="s">
        <v>538</v>
      </c>
      <c r="C39" s="42">
        <f>IF(AND(C$3&gt;=2025,C$6&lt;&gt;0),VLOOKUP(C$3,'efecte socio eco 17'!$A$5:$N$30,10,FALSE),0)</f>
        <v>0</v>
      </c>
      <c r="D39" s="42">
        <f>IF(AND(D$3&gt;=2025,D$6&lt;&gt;0),VLOOKUP(D$3,'efecte socio eco 17'!$A$5:$N$30,10,FALSE),0)</f>
        <v>0</v>
      </c>
      <c r="E39" s="42">
        <f>IF(AND(E$3&gt;=2025,E$6&lt;&gt;0),VLOOKUP(E$3,'efecte socio eco 17'!$A$5:$N$30,10,FALSE),0)</f>
        <v>0</v>
      </c>
      <c r="F39" s="42">
        <f>IF(AND(F$3&gt;=2025,F$6&lt;&gt;0),VLOOKUP(F$3,'efecte socio eco 17'!$A$5:$N$30,10,FALSE),0)</f>
        <v>0</v>
      </c>
      <c r="G39" s="42">
        <f>IF(AND(G$3&gt;=2025,G$6&lt;&gt;0),VLOOKUP(G$3,'efecte socio eco 17'!$A$5:$N$30,10,FALSE),0)</f>
        <v>0</v>
      </c>
      <c r="H39" s="42">
        <f>IF(AND(H$3&gt;=2025,H$6&lt;&gt;0),VLOOKUP(H$3,'efecte socio eco 17'!$A$5:$N$30,10,FALSE),0)</f>
        <v>0</v>
      </c>
      <c r="I39" s="42">
        <f>IF(AND(I$3&gt;=2025,I$6&lt;&gt;0),VLOOKUP(I$3,'efecte socio eco 17'!$A$5:$N$30,10,FALSE),0)</f>
        <v>0</v>
      </c>
      <c r="J39" s="42">
        <f>IF(AND(J$3&gt;=2025,J$6&lt;&gt;0),VLOOKUP(J$3,'efecte socio eco 17'!$A$5:$N$30,10,FALSE),0)</f>
        <v>1026482178.9153959</v>
      </c>
      <c r="K39" s="42">
        <f>IF(AND(K$3&gt;=2025,K$6&lt;&gt;0),VLOOKUP(K$3,'efecte socio eco 17'!$A$5:$N$30,10,FALSE),0)</f>
        <v>1066327714.2825131</v>
      </c>
      <c r="L39" s="42">
        <f>IF(AND(L$3&gt;=2025,L$6&lt;&gt;0),VLOOKUP(L$3,'efecte socio eco 17'!$A$5:$N$30,10,FALSE),0)</f>
        <v>1107719956.179275</v>
      </c>
      <c r="M39" s="42">
        <f>IF(AND(M$3&gt;=2025,M$6&lt;&gt;0),VLOOKUP(M$3,'efecte socio eco 17'!$A$5:$N$30,10,FALSE),0)</f>
        <v>1150718943.9819074</v>
      </c>
      <c r="N39" s="42">
        <f>IF(AND(N$3&gt;=2025,N$6&lt;&gt;0),VLOOKUP(N$3,'efecte socio eco 17'!$A$5:$N$30,10,FALSE),0)</f>
        <v>1184062411.7977438</v>
      </c>
      <c r="O39" s="42">
        <f>IF(AND(O$3&gt;=2025,O$6&lt;&gt;0),VLOOKUP(O$3,'efecte socio eco 17'!$A$5:$N$30,10,FALSE),0)</f>
        <v>1218372046.7665591</v>
      </c>
      <c r="P39" s="42">
        <f>IF(AND(P$3&gt;=2025,P$6&lt;&gt;0),VLOOKUP(P$3,'efecte socio eco 17'!$A$5:$N$30,10,FALSE),0)</f>
        <v>1253675844.7456722</v>
      </c>
      <c r="Q39" s="42">
        <f>IF(AND(Q$3&gt;=2025,Q$6&lt;&gt;0),VLOOKUP(Q$3,'efecte socio eco 17'!$A$5:$N$30,10,FALSE),0)</f>
        <v>1290002612.8060982</v>
      </c>
      <c r="R39" s="42">
        <f>IF(AND(R$3&gt;=2025,R$6&lt;&gt;0),VLOOKUP(R$3,'efecte socio eco 17'!$A$5:$N$30,10,FALSE),0)</f>
        <v>1327381992.7384422</v>
      </c>
      <c r="S39" s="42">
        <f>IF(AND(S$3&gt;=2025,S$6&lt;&gt;0),VLOOKUP(S$3,'efecte socio eco 17'!$A$5:$N$30,10,FALSE),0)</f>
        <v>1368529231.8236434</v>
      </c>
      <c r="T39" s="42">
        <f>IF(AND(T$3&gt;=2025,T$6&lt;&gt;0),VLOOKUP(T$3,'efecte socio eco 17'!$A$5:$N$30,10,FALSE),0)</f>
        <v>1410951985.6390407</v>
      </c>
      <c r="U39" s="42">
        <f>IF(AND(U$3&gt;=2025,U$6&lt;&gt;0),VLOOKUP(U$3,'efecte socio eco 17'!$A$5:$N$30,10,FALSE),0)</f>
        <v>1454689793.6012051</v>
      </c>
      <c r="V39" s="42">
        <f>IF(AND(V$3&gt;=2025,V$6&lt;&gt;0),VLOOKUP(V$3,'efecte socio eco 17'!$A$5:$N$30,10,FALSE),0)</f>
        <v>1499783420.8008814</v>
      </c>
      <c r="W39" s="42">
        <f>IF(AND(W$3&gt;=2025,W$6&lt;&gt;0),VLOOKUP(W$3,'efecte socio eco 17'!$A$5:$N$30,10,FALSE),0)</f>
        <v>1546274895.9974074</v>
      </c>
      <c r="X39" s="42">
        <f>IF(AND(X$3&gt;=2025,X$6&lt;&gt;0),VLOOKUP(X$3,'efecte socio eco 17'!$A$5:$N$30,10,FALSE),0)</f>
        <v>1588562677.7666957</v>
      </c>
      <c r="Y39" s="42">
        <f>IF(AND(Y$3&gt;=2025,Y$6&lt;&gt;0),VLOOKUP(Y$3,'efecte socio eco 17'!$A$5:$N$30,10,FALSE),0)</f>
        <v>1632006952.7905767</v>
      </c>
      <c r="Z39" s="42">
        <f>IF(AND(Z$3&gt;=2025,Z$6&lt;&gt;0),VLOOKUP(Z$3,'efecte socio eco 17'!$A$5:$N$30,10,FALSE),0)</f>
        <v>1676639349.0379803</v>
      </c>
      <c r="AA39" s="42">
        <f>IF(AND(AA$3&gt;=2025,AA$6&lt;&gt;0),VLOOKUP(AA$3,'efecte socio eco 17'!$A$5:$N$30,10,FALSE),0)</f>
        <v>1722492359.4447653</v>
      </c>
      <c r="AB39" s="42">
        <f>IF(AND(AB$3&gt;=2025,AB$6&lt;&gt;0),VLOOKUP(AB$3,'efecte socio eco 17'!$A$5:$N$30,10,FALSE),0)</f>
        <v>1769599365.5689776</v>
      </c>
      <c r="AC39" s="42">
        <f>IF(AND(AC$3&gt;=2025,AC$6&lt;&gt;0),VLOOKUP(AC$3,'efecte socio eco 17'!$A$5:$N$30,10,FALSE),0)</f>
        <v>1817331272.8443367</v>
      </c>
      <c r="AD39" s="42">
        <f>IF(AND(AD$3&gt;=2025,AD$6&lt;&gt;0),VLOOKUP(AD$3,'efecte socio eco 17'!$A$5:$N$30,10,FALSE),0)</f>
        <v>1866350666.4380529</v>
      </c>
      <c r="AE39" s="42">
        <f>IF(AND(AE$3&gt;=2025,AE$6&lt;&gt;0),VLOOKUP(AE$3,'efecte socio eco 17'!$A$5:$N$30,10,FALSE),0)</f>
        <v>1916692274.0849807</v>
      </c>
      <c r="AF39" s="42">
        <f>IF(AND(AF$3&gt;=2025,AF$6&lt;&gt;0),VLOOKUP(AF$3,'efecte socio eco 17'!$A$5:$N$30,10,FALSE),0)</f>
        <v>1968391760.2410495</v>
      </c>
      <c r="AG39" s="42">
        <f>IF(AND(AG$3&gt;=2025,AG$6&lt;&gt;0),VLOOKUP(AG$3,'efecte socio eco 17'!$A$5:$N$30,10,FALSE),0)</f>
        <v>0</v>
      </c>
      <c r="AH39" s="42">
        <f>IF(AND(AH$3&gt;=2025,AH$6&lt;&gt;0),VLOOKUP(AH$3,'efecte socio eco 17'!$A$5:$N$30,10,FALSE),0)</f>
        <v>0</v>
      </c>
      <c r="AI39" s="42">
        <f>IF(AND(AI$3&gt;=2025,AI$6&lt;&gt;0),VLOOKUP(AI$3,'efecte socio eco 17'!$A$5:$N$30,10,FALSE),0)</f>
        <v>0</v>
      </c>
      <c r="AJ39" s="42">
        <f>IF(AND(AJ$3&gt;=2025,AJ$6&lt;&gt;0),VLOOKUP(AJ$3,'efecte socio eco 17'!$A$5:$N$30,10,FALSE),0)</f>
        <v>0</v>
      </c>
      <c r="AK39" s="42">
        <f>IF(AND(AK$3&gt;=2025,AK$6&lt;&gt;0),VLOOKUP(AK$3,'efecte socio eco 17'!$A$5:$N$30,10,FALSE),0)</f>
        <v>0</v>
      </c>
      <c r="AL39" s="42">
        <f>IF(AND(AL$3&gt;=2025,AL$6&lt;&gt;0),VLOOKUP(AL$3,'efecte socio eco 17'!$A$5:$N$30,10,FALSE),0)</f>
        <v>0</v>
      </c>
      <c r="AM39" s="42">
        <f>IF(AND(AM$3&gt;=2025,AM$6&lt;&gt;0),VLOOKUP(AM$3,'efecte socio eco 17'!$A$5:$N$30,10,FALSE),0)</f>
        <v>0</v>
      </c>
      <c r="AN39" s="42">
        <f>IF(AND(AN$3&gt;=2025,AN$6&lt;&gt;0),VLOOKUP(AN$3,'efecte socio eco 17'!$A$5:$N$30,10,FALSE),0)</f>
        <v>0</v>
      </c>
      <c r="AO39" s="42">
        <f>IF(AND(AO$3&gt;=2025,AO$6&lt;&gt;0),VLOOKUP(AO$3,'efecte socio eco 17'!$A$5:$N$30,10,FALSE),0)</f>
        <v>0</v>
      </c>
      <c r="AP39" s="42">
        <f>IF(AND(AP$3&gt;=2025,AP$6&lt;&gt;0),VLOOKUP(AP$3,'efecte socio eco 17'!$A$5:$N$30,10,FALSE),0)</f>
        <v>0</v>
      </c>
      <c r="AQ39" s="42">
        <f>IF(AND(AQ$3&gt;=2025,AQ$6&lt;&gt;0),VLOOKUP(AQ$3,'efecte socio eco 17'!$A$5:$N$30,10,FALSE),0)</f>
        <v>0</v>
      </c>
      <c r="AR39" s="42">
        <f>IF(AND(AR$3&gt;=2025,AR$6&lt;&gt;0),VLOOKUP(AR$3,'efecte socio eco 17'!$A$5:$N$30,10,FALSE),0)</f>
        <v>0</v>
      </c>
      <c r="AS39" s="42">
        <f>IF(AND(AS$3&gt;=2025,AS$6&lt;&gt;0),VLOOKUP(AS$3,'efecte socio eco 17'!$A$5:$N$30,10,FALSE),0)</f>
        <v>0</v>
      </c>
      <c r="AT39" s="42">
        <f>IF(AND(AT$3&gt;=2025,AT$6&lt;&gt;0),VLOOKUP(AT$3,'efecte socio eco 17'!$A$5:$N$30,10,FALSE),0)</f>
        <v>0</v>
      </c>
      <c r="AU39" s="42">
        <f>IF(AND(AU$3&gt;=2025,AU$6&lt;&gt;0),VLOOKUP(AU$3,'efecte socio eco 17'!$A$5:$N$30,10,FALSE),0)</f>
        <v>0</v>
      </c>
      <c r="AV39" s="42">
        <f>IF(AND(AV$3&gt;=2025,AV$6&lt;&gt;0),VLOOKUP(AV$3,'efecte socio eco 17'!$A$5:$N$30,10,FALSE),0)</f>
        <v>0</v>
      </c>
      <c r="AW39" s="42">
        <f>IF(AND(AW$3&gt;=2025,AW$6&lt;&gt;0),VLOOKUP(AW$3,'efecte socio eco 17'!$A$5:$N$30,10,FALSE),0)</f>
        <v>0</v>
      </c>
      <c r="AX39" s="42">
        <f>IF(AND(AX$3&gt;=2025,AX$6&lt;&gt;0),VLOOKUP(AX$3,'efecte socio eco 17'!$A$5:$N$30,10,FALSE),0)</f>
        <v>0</v>
      </c>
      <c r="AY39" s="42">
        <f>IF(AND(AY$3&gt;=2025,AY$6&lt;&gt;0),VLOOKUP(AY$3,'efecte socio eco 17'!$A$5:$N$30,10,FALSE),0)</f>
        <v>0</v>
      </c>
      <c r="AZ39" s="42">
        <f>IF(AND(AZ$3&gt;=2025,AZ$6&lt;&gt;0),VLOOKUP(AZ$3,'efecte socio eco 17'!$A$5:$N$30,10,FALSE),0)</f>
        <v>0</v>
      </c>
      <c r="BA39" s="42">
        <f>IF(AND(BA$3&gt;=2025,BA$6&lt;&gt;0),VLOOKUP(BA$3,'efecte socio eco 17'!$A$5:$N$30,10,FALSE),0)</f>
        <v>0</v>
      </c>
      <c r="BB39" s="42">
        <f>IF(AND(BB$3&gt;=2025,BB$6&lt;&gt;0),VLOOKUP(BB$3,'efecte socio eco 17'!$A$5:$N$30,10,FALSE),0)</f>
        <v>0</v>
      </c>
      <c r="BC39" s="42">
        <f>IF(AND(BC$3&gt;=2025,BC$6&lt;&gt;0),VLOOKUP(BC$3,'efecte socio eco 17'!$A$5:$N$30,10,FALSE),0)</f>
        <v>0</v>
      </c>
      <c r="BD39" s="42">
        <f>IF(AND(BD$3&gt;=2025,BD$6&lt;&gt;0),VLOOKUP(BD$3,'efecte socio eco 17'!$A$5:$N$30,10,FALSE),0)</f>
        <v>0</v>
      </c>
      <c r="BE39" s="42">
        <f>IF(AND(BE$3&gt;=2025,BE$6&lt;&gt;0),VLOOKUP(BE$3,'efecte socio eco 17'!$A$5:$N$30,10,FALSE),0)</f>
        <v>0</v>
      </c>
      <c r="BF39" s="42">
        <f>IF(AND(BF$3&gt;=2025,BF$6&lt;&gt;0),VLOOKUP(BF$3,'efecte socio eco 17'!$A$5:$N$30,10,FALSE),0)</f>
        <v>0</v>
      </c>
      <c r="BG39" s="42">
        <f>IF(AND(BG$3&gt;=2025,BG$6&lt;&gt;0),VLOOKUP(BG$3,'efecte socio eco 17'!$A$5:$N$30,10,FALSE),0)</f>
        <v>0</v>
      </c>
      <c r="BH39" s="42">
        <f>IF(AND(BH$3&gt;=2025,BH$6&lt;&gt;0),VLOOKUP(BH$3,'efecte socio eco 17'!$A$5:$N$30,10,FALSE),0)</f>
        <v>0</v>
      </c>
      <c r="BI39" s="42">
        <f>IF(AND(BI$3&gt;=2025,BI$6&lt;&gt;0),VLOOKUP(BI$3,'efecte socio eco 17'!$A$5:$N$30,10,FALSE),0)</f>
        <v>0</v>
      </c>
      <c r="BJ39" s="42">
        <f>IF(AND(BJ$3&gt;=2025,BJ$6&lt;&gt;0),VLOOKUP(BJ$3,'efecte socio eco 17'!$A$5:$N$30,10,FALSE),0)</f>
        <v>0</v>
      </c>
      <c r="BK39" s="42">
        <f>IF(AND(BK$3&gt;=2025,BK$6&lt;&gt;0),VLOOKUP(BK$3,'efecte socio eco 17'!$A$5:$N$30,10,FALSE),0)</f>
        <v>0</v>
      </c>
      <c r="BL39" s="42">
        <f>IF(AND(BL$3&gt;=2025,BL$6&lt;&gt;0),VLOOKUP(BL$3,'efecte socio eco 17'!$A$5:$N$30,10,FALSE),0)</f>
        <v>0</v>
      </c>
      <c r="BM39" s="42">
        <f>IF(AND(BM$3&gt;=2025,BM$6&lt;&gt;0),VLOOKUP(BM$3,'efecte socio eco 17'!$A$5:$N$30,10,FALSE),0)</f>
        <v>0</v>
      </c>
      <c r="BN39" s="42">
        <f>IF(AND(BN$3&gt;=2025,BN$6&lt;&gt;0),VLOOKUP(BN$3,'efecte socio eco 17'!$A$5:$N$30,10,FALSE),0)</f>
        <v>0</v>
      </c>
      <c r="BO39" s="42">
        <f>IF(AND(BO$3&gt;=2025,BO$6&lt;&gt;0),VLOOKUP(BO$3,'efecte socio eco 17'!$A$5:$N$30,10,FALSE),0)</f>
        <v>0</v>
      </c>
      <c r="BP39" s="42">
        <f>IF(AND(BP$3&gt;=2025,BP$6&lt;&gt;0),VLOOKUP(BP$3,'efecte socio eco 17'!$A$5:$N$30,10,FALSE),0)</f>
        <v>0</v>
      </c>
      <c r="BQ39" s="42">
        <f>IF(AND(BQ$3&gt;=2025,BQ$6&lt;&gt;0),VLOOKUP(BQ$3,'efecte socio eco 17'!$A$5:$N$30,10,FALSE),0)</f>
        <v>0</v>
      </c>
      <c r="BR39" s="42">
        <f>IF(AND(BR$3&gt;=2025,BR$6&lt;&gt;0),VLOOKUP(BR$3,'efecte socio eco 17'!$A$5:$N$30,10,FALSE),0)</f>
        <v>0</v>
      </c>
      <c r="BS39" s="42">
        <f>IF(AND(BS$3&gt;=2025,BS$6&lt;&gt;0),VLOOKUP(BS$3,'efecte socio eco 17'!$A$5:$N$30,10,FALSE),0)</f>
        <v>0</v>
      </c>
      <c r="BT39" s="42">
        <f>IF(AND(BT$3&gt;=2025,BT$6&lt;&gt;0),VLOOKUP(BT$3,'efecte socio eco 17'!$A$5:$N$30,10,FALSE),0)</f>
        <v>0</v>
      </c>
      <c r="BU39" s="42">
        <f>IF(AND(BU$3&gt;=2025,BU$6&lt;&gt;0),VLOOKUP(BU$3,'efecte socio eco 17'!$A$5:$N$30,10,FALSE),0)</f>
        <v>0</v>
      </c>
      <c r="BV39" s="42">
        <f>IF(AND(BV$3&gt;=2025,BV$6&lt;&gt;0),VLOOKUP(BV$3,'efecte socio eco 17'!$A$5:$N$30,10,FALSE),0)</f>
        <v>0</v>
      </c>
      <c r="BW39" s="42">
        <f>IF(AND(BW$3&gt;=2025,BW$6&lt;&gt;0),VLOOKUP(BW$3,'efecte socio eco 17'!$A$5:$N$30,10,FALSE),0)</f>
        <v>0</v>
      </c>
      <c r="BX39" s="42">
        <f>IF(AND(BX$3&gt;=2025,BX$6&lt;&gt;0),VLOOKUP(BX$3,'efecte socio eco 17'!$A$5:$N$30,10,FALSE),0)</f>
        <v>0</v>
      </c>
      <c r="BY39" s="42">
        <f>IF(AND(BY$3&gt;=2025,BY$6&lt;&gt;0),VLOOKUP(BY$3,'efecte socio eco 17'!$A$5:$N$30,10,FALSE),0)</f>
        <v>0</v>
      </c>
      <c r="BZ39" s="42">
        <f>IF(AND(BZ$3&gt;=2025,BZ$6&lt;&gt;0),VLOOKUP(BZ$3,'efecte socio eco 17'!$A$5:$N$30,10,FALSE),0)</f>
        <v>0</v>
      </c>
      <c r="CA39" s="42">
        <f>IF(AND(CA$3&gt;=2025,CA$6&lt;&gt;0),VLOOKUP(CA$3,'efecte socio eco 17'!$A$5:$N$30,10,FALSE),0)</f>
        <v>0</v>
      </c>
      <c r="CB39" s="42">
        <f>IF(AND(CB$3&gt;=2025,CB$6&lt;&gt;0),VLOOKUP(CB$3,'efecte socio eco 17'!$A$5:$N$30,10,FALSE),0)</f>
        <v>0</v>
      </c>
      <c r="CC39" s="42">
        <f>IF(AND(CC$3&gt;=2025,CC$6&lt;&gt;0),VLOOKUP(CC$3,'efecte socio eco 17'!$A$5:$N$30,10,FALSE),0)</f>
        <v>0</v>
      </c>
      <c r="CD39" s="42">
        <f>IF(AND(CD$3&gt;=2025,CD$6&lt;&gt;0),VLOOKUP(CD$3,'efecte socio eco 17'!$A$5:$N$30,10,FALSE),0)</f>
        <v>0</v>
      </c>
      <c r="CE39" s="42">
        <f>IF(AND(CE$3&gt;=2025,CE$6&lt;&gt;0),VLOOKUP(CE$3,'efecte socio eco 17'!$A$5:$N$30,10,FALSE),0)</f>
        <v>0</v>
      </c>
    </row>
    <row r="40" spans="1:83">
      <c r="A40" t="s">
        <v>495</v>
      </c>
      <c r="B40" t="s">
        <v>538</v>
      </c>
      <c r="C40" s="42">
        <f>IF(AND(C$3&gt;=2025,C$6&lt;&gt;0),VLOOKUP(C$3,'efecte socio eco 17'!$A$5:$N$30,11,FALSE),0)</f>
        <v>0</v>
      </c>
      <c r="D40" s="42">
        <f>IF(AND(D$3&gt;=2025,D$6&lt;&gt;0),VLOOKUP(D$3,'efecte socio eco 17'!$A$5:$N$30,11,FALSE),0)</f>
        <v>0</v>
      </c>
      <c r="E40" s="42">
        <f>IF(AND(E$3&gt;=2025,E$6&lt;&gt;0),VLOOKUP(E$3,'efecte socio eco 17'!$A$5:$N$30,11,FALSE),0)</f>
        <v>0</v>
      </c>
      <c r="F40" s="42">
        <f>IF(AND(F$3&gt;=2025,F$6&lt;&gt;0),VLOOKUP(F$3,'efecte socio eco 17'!$A$5:$N$30,11,FALSE),0)</f>
        <v>0</v>
      </c>
      <c r="G40" s="42">
        <f>IF(AND(G$3&gt;=2025,G$6&lt;&gt;0),VLOOKUP(G$3,'efecte socio eco 17'!$A$5:$N$30,11,FALSE),0)</f>
        <v>0</v>
      </c>
      <c r="H40" s="42">
        <f>IF(AND(H$3&gt;=2025,H$6&lt;&gt;0),VLOOKUP(H$3,'efecte socio eco 17'!$A$5:$N$30,11,FALSE),0)</f>
        <v>0</v>
      </c>
      <c r="I40" s="42">
        <f>IF(AND(I$3&gt;=2025,I$6&lt;&gt;0),VLOOKUP(I$3,'efecte socio eco 17'!$A$5:$N$30,11,FALSE),0)</f>
        <v>0</v>
      </c>
      <c r="J40" s="42">
        <f>IF(AND(J$3&gt;=2025,J$6&lt;&gt;0),VLOOKUP(J$3,'efecte socio eco 17'!$A$5:$N$30,11,FALSE),0)</f>
        <v>750627196.97530222</v>
      </c>
      <c r="K40" s="42">
        <f>IF(AND(K$3&gt;=2025,K$6&lt;&gt;0),VLOOKUP(K$3,'efecte socio eco 17'!$A$5:$N$30,11,FALSE),0)</f>
        <v>778276495.31304562</v>
      </c>
      <c r="L40" s="42">
        <f>IF(AND(L$3&gt;=2025,L$6&lt;&gt;0),VLOOKUP(L$3,'efecte socio eco 17'!$A$5:$N$30,11,FALSE),0)</f>
        <v>806944253.54892492</v>
      </c>
      <c r="M40" s="42">
        <f>IF(AND(M$3&gt;=2025,M$6&lt;&gt;0),VLOOKUP(M$3,'efecte socio eco 17'!$A$5:$N$30,11,FALSE),0)</f>
        <v>836667986.57939243</v>
      </c>
      <c r="N40" s="42">
        <f>IF(AND(N$3&gt;=2025,N$6&lt;&gt;0),VLOOKUP(N$3,'efecte socio eco 17'!$A$5:$N$30,11,FALSE),0)</f>
        <v>858505737.99328113</v>
      </c>
      <c r="O40" s="42">
        <f>IF(AND(O$3&gt;=2025,O$6&lt;&gt;0),VLOOKUP(O$3,'efecte socio eco 17'!$A$5:$N$30,11,FALSE),0)</f>
        <v>880913473.43245149</v>
      </c>
      <c r="P40" s="42">
        <f>IF(AND(P$3&gt;=2025,P$6&lt;&gt;0),VLOOKUP(P$3,'efecte socio eco 17'!$A$5:$N$30,11,FALSE),0)</f>
        <v>903906069.96839857</v>
      </c>
      <c r="Q40" s="42">
        <f>IF(AND(Q$3&gt;=2025,Q$6&lt;&gt;0),VLOOKUP(Q$3,'efecte socio eco 17'!$A$5:$N$30,11,FALSE),0)</f>
        <v>927498792.97693205</v>
      </c>
      <c r="R40" s="42">
        <f>IF(AND(R$3&gt;=2025,R$6&lt;&gt;0),VLOOKUP(R$3,'efecte socio eco 17'!$A$5:$N$30,11,FALSE),0)</f>
        <v>951707306.27325082</v>
      </c>
      <c r="S40" s="42">
        <f>IF(AND(S$3&gt;=2025,S$6&lt;&gt;0),VLOOKUP(S$3,'efecte socio eco 17'!$A$5:$N$30,11,FALSE),0)</f>
        <v>977100371.93620455</v>
      </c>
      <c r="T40" s="42">
        <f>IF(AND(T$3&gt;=2025,T$6&lt;&gt;0),VLOOKUP(T$3,'efecte socio eco 17'!$A$5:$N$30,11,FALSE),0)</f>
        <v>1003170965.0064955</v>
      </c>
      <c r="U40" s="42">
        <f>IF(AND(U$3&gt;=2025,U$6&lt;&gt;0),VLOOKUP(U$3,'efecte socio eco 17'!$A$5:$N$30,11,FALSE),0)</f>
        <v>1029937162.9936997</v>
      </c>
      <c r="V40" s="42">
        <f>IF(AND(V$3&gt;=2025,V$6&lt;&gt;0),VLOOKUP(V$3,'efecte socio eco 17'!$A$5:$N$30,11,FALSE),0)</f>
        <v>1057417525.7441211</v>
      </c>
      <c r="W40" s="42">
        <f>IF(AND(W$3&gt;=2025,W$6&lt;&gt;0),VLOOKUP(W$3,'efecte socio eco 17'!$A$5:$N$30,11,FALSE),0)</f>
        <v>1085631108.310303</v>
      </c>
      <c r="X40" s="42">
        <f>IF(AND(X$3&gt;=2025,X$6&lt;&gt;0),VLOOKUP(X$3,'efecte socio eco 17'!$A$5:$N$30,11,FALSE),0)</f>
        <v>1111130527.3920403</v>
      </c>
      <c r="Y40" s="42">
        <f>IF(AND(Y$3&gt;=2025,Y$6&lt;&gt;0),VLOOKUP(Y$3,'efecte socio eco 17'!$A$5:$N$30,11,FALSE),0)</f>
        <v>1137228879.5446234</v>
      </c>
      <c r="Z40" s="42">
        <f>IF(AND(Z$3&gt;=2025,Z$6&lt;&gt;0),VLOOKUP(Z$3,'efecte socio eco 17'!$A$5:$N$30,11,FALSE),0)</f>
        <v>1163940232.5718012</v>
      </c>
      <c r="AA40" s="42">
        <f>IF(AND(AA$3&gt;=2025,AA$6&lt;&gt;0),VLOOKUP(AA$3,'efecte socio eco 17'!$A$5:$N$30,11,FALSE),0)</f>
        <v>1191278984.7033954</v>
      </c>
      <c r="AB40" s="42">
        <f>IF(AND(AB$3&gt;=2025,AB$6&lt;&gt;0),VLOOKUP(AB$3,'efecte socio eco 17'!$A$5:$N$30,11,FALSE),0)</f>
        <v>1219259872.3563821</v>
      </c>
      <c r="AC40" s="42">
        <f>IF(AND(AC$3&gt;=2025,AC$6&lt;&gt;0),VLOOKUP(AC$3,'efecte socio eco 17'!$A$5:$N$30,11,FALSE),0)</f>
        <v>1246931680.9687779</v>
      </c>
      <c r="AD40" s="42">
        <f>IF(AND(AD$3&gt;=2025,AD$6&lt;&gt;0),VLOOKUP(AD$3,'efecte socio eco 17'!$A$5:$N$30,11,FALSE),0)</f>
        <v>1275231517.296382</v>
      </c>
      <c r="AE40" s="42">
        <f>IF(AND(AE$3&gt;=2025,AE$6&lt;&gt;0),VLOOKUP(AE$3,'efecte socio eco 17'!$A$5:$N$30,11,FALSE),0)</f>
        <v>1304173634.7917457</v>
      </c>
      <c r="AF40" s="42">
        <f>IF(AND(AF$3&gt;=2025,AF$6&lt;&gt;0),VLOOKUP(AF$3,'efecte socio eco 17'!$A$5:$N$30,11,FALSE),0)</f>
        <v>1333772610.3977773</v>
      </c>
      <c r="AG40" s="42">
        <f>IF(AND(AG$3&gt;=2025,AG$6&lt;&gt;0),VLOOKUP(AG$3,'efecte socio eco 17'!$A$5:$N$30,11,FALSE),0)</f>
        <v>0</v>
      </c>
      <c r="AH40" s="42">
        <f>IF(AND(AH$3&gt;=2025,AH$6&lt;&gt;0),VLOOKUP(AH$3,'efecte socio eco 17'!$A$5:$N$30,11,FALSE),0)</f>
        <v>0</v>
      </c>
      <c r="AI40" s="42">
        <f>IF(AND(AI$3&gt;=2025,AI$6&lt;&gt;0),VLOOKUP(AI$3,'efecte socio eco 17'!$A$5:$N$30,11,FALSE),0)</f>
        <v>0</v>
      </c>
      <c r="AJ40" s="42">
        <f>IF(AND(AJ$3&gt;=2025,AJ$6&lt;&gt;0),VLOOKUP(AJ$3,'efecte socio eco 17'!$A$5:$N$30,11,FALSE),0)</f>
        <v>0</v>
      </c>
      <c r="AK40" s="42">
        <f>IF(AND(AK$3&gt;=2025,AK$6&lt;&gt;0),VLOOKUP(AK$3,'efecte socio eco 17'!$A$5:$N$30,11,FALSE),0)</f>
        <v>0</v>
      </c>
      <c r="AL40" s="42">
        <f>IF(AND(AL$3&gt;=2025,AL$6&lt;&gt;0),VLOOKUP(AL$3,'efecte socio eco 17'!$A$5:$N$30,11,FALSE),0)</f>
        <v>0</v>
      </c>
      <c r="AM40" s="42">
        <f>IF(AND(AM$3&gt;=2025,AM$6&lt;&gt;0),VLOOKUP(AM$3,'efecte socio eco 17'!$A$5:$N$30,11,FALSE),0)</f>
        <v>0</v>
      </c>
      <c r="AN40" s="42">
        <f>IF(AND(AN$3&gt;=2025,AN$6&lt;&gt;0),VLOOKUP(AN$3,'efecte socio eco 17'!$A$5:$N$30,11,FALSE),0)</f>
        <v>0</v>
      </c>
      <c r="AO40" s="42">
        <f>IF(AND(AO$3&gt;=2025,AO$6&lt;&gt;0),VLOOKUP(AO$3,'efecte socio eco 17'!$A$5:$N$30,11,FALSE),0)</f>
        <v>0</v>
      </c>
      <c r="AP40" s="42">
        <f>IF(AND(AP$3&gt;=2025,AP$6&lt;&gt;0),VLOOKUP(AP$3,'efecte socio eco 17'!$A$5:$N$30,11,FALSE),0)</f>
        <v>0</v>
      </c>
      <c r="AQ40" s="42">
        <f>IF(AND(AQ$3&gt;=2025,AQ$6&lt;&gt;0),VLOOKUP(AQ$3,'efecte socio eco 17'!$A$5:$N$30,11,FALSE),0)</f>
        <v>0</v>
      </c>
      <c r="AR40" s="42">
        <f>IF(AND(AR$3&gt;=2025,AR$6&lt;&gt;0),VLOOKUP(AR$3,'efecte socio eco 17'!$A$5:$N$30,11,FALSE),0)</f>
        <v>0</v>
      </c>
      <c r="AS40" s="42">
        <f>IF(AND(AS$3&gt;=2025,AS$6&lt;&gt;0),VLOOKUP(AS$3,'efecte socio eco 17'!$A$5:$N$30,11,FALSE),0)</f>
        <v>0</v>
      </c>
      <c r="AT40" s="42">
        <f>IF(AND(AT$3&gt;=2025,AT$6&lt;&gt;0),VLOOKUP(AT$3,'efecte socio eco 17'!$A$5:$N$30,11,FALSE),0)</f>
        <v>0</v>
      </c>
      <c r="AU40" s="42">
        <f>IF(AND(AU$3&gt;=2025,AU$6&lt;&gt;0),VLOOKUP(AU$3,'efecte socio eco 17'!$A$5:$N$30,11,FALSE),0)</f>
        <v>0</v>
      </c>
      <c r="AV40" s="42">
        <f>IF(AND(AV$3&gt;=2025,AV$6&lt;&gt;0),VLOOKUP(AV$3,'efecte socio eco 17'!$A$5:$N$30,11,FALSE),0)</f>
        <v>0</v>
      </c>
      <c r="AW40" s="42">
        <f>IF(AND(AW$3&gt;=2025,AW$6&lt;&gt;0),VLOOKUP(AW$3,'efecte socio eco 17'!$A$5:$N$30,11,FALSE),0)</f>
        <v>0</v>
      </c>
      <c r="AX40" s="42">
        <f>IF(AND(AX$3&gt;=2025,AX$6&lt;&gt;0),VLOOKUP(AX$3,'efecte socio eco 17'!$A$5:$N$30,11,FALSE),0)</f>
        <v>0</v>
      </c>
      <c r="AY40" s="42">
        <f>IF(AND(AY$3&gt;=2025,AY$6&lt;&gt;0),VLOOKUP(AY$3,'efecte socio eco 17'!$A$5:$N$30,11,FALSE),0)</f>
        <v>0</v>
      </c>
      <c r="AZ40" s="42">
        <f>IF(AND(AZ$3&gt;=2025,AZ$6&lt;&gt;0),VLOOKUP(AZ$3,'efecte socio eco 17'!$A$5:$N$30,11,FALSE),0)</f>
        <v>0</v>
      </c>
      <c r="BA40" s="42">
        <f>IF(AND(BA$3&gt;=2025,BA$6&lt;&gt;0),VLOOKUP(BA$3,'efecte socio eco 17'!$A$5:$N$30,11,FALSE),0)</f>
        <v>0</v>
      </c>
      <c r="BB40" s="42">
        <f>IF(AND(BB$3&gt;=2025,BB$6&lt;&gt;0),VLOOKUP(BB$3,'efecte socio eco 17'!$A$5:$N$30,11,FALSE),0)</f>
        <v>0</v>
      </c>
      <c r="BC40" s="42">
        <f>IF(AND(BC$3&gt;=2025,BC$6&lt;&gt;0),VLOOKUP(BC$3,'efecte socio eco 17'!$A$5:$N$30,11,FALSE),0)</f>
        <v>0</v>
      </c>
      <c r="BD40" s="42">
        <f>IF(AND(BD$3&gt;=2025,BD$6&lt;&gt;0),VLOOKUP(BD$3,'efecte socio eco 17'!$A$5:$N$30,11,FALSE),0)</f>
        <v>0</v>
      </c>
      <c r="BE40" s="42">
        <f>IF(AND(BE$3&gt;=2025,BE$6&lt;&gt;0),VLOOKUP(BE$3,'efecte socio eco 17'!$A$5:$N$30,11,FALSE),0)</f>
        <v>0</v>
      </c>
      <c r="BF40" s="42">
        <f>IF(AND(BF$3&gt;=2025,BF$6&lt;&gt;0),VLOOKUP(BF$3,'efecte socio eco 17'!$A$5:$N$30,11,FALSE),0)</f>
        <v>0</v>
      </c>
      <c r="BG40" s="42">
        <f>IF(AND(BG$3&gt;=2025,BG$6&lt;&gt;0),VLOOKUP(BG$3,'efecte socio eco 17'!$A$5:$N$30,11,FALSE),0)</f>
        <v>0</v>
      </c>
      <c r="BH40" s="42">
        <f>IF(AND(BH$3&gt;=2025,BH$6&lt;&gt;0),VLOOKUP(BH$3,'efecte socio eco 17'!$A$5:$N$30,11,FALSE),0)</f>
        <v>0</v>
      </c>
      <c r="BI40" s="42">
        <f>IF(AND(BI$3&gt;=2025,BI$6&lt;&gt;0),VLOOKUP(BI$3,'efecte socio eco 17'!$A$5:$N$30,11,FALSE),0)</f>
        <v>0</v>
      </c>
      <c r="BJ40" s="42">
        <f>IF(AND(BJ$3&gt;=2025,BJ$6&lt;&gt;0),VLOOKUP(BJ$3,'efecte socio eco 17'!$A$5:$N$30,11,FALSE),0)</f>
        <v>0</v>
      </c>
      <c r="BK40" s="42">
        <f>IF(AND(BK$3&gt;=2025,BK$6&lt;&gt;0),VLOOKUP(BK$3,'efecte socio eco 17'!$A$5:$N$30,11,FALSE),0)</f>
        <v>0</v>
      </c>
      <c r="BL40" s="42">
        <f>IF(AND(BL$3&gt;=2025,BL$6&lt;&gt;0),VLOOKUP(BL$3,'efecte socio eco 17'!$A$5:$N$30,11,FALSE),0)</f>
        <v>0</v>
      </c>
      <c r="BM40" s="42">
        <f>IF(AND(BM$3&gt;=2025,BM$6&lt;&gt;0),VLOOKUP(BM$3,'efecte socio eco 17'!$A$5:$N$30,11,FALSE),0)</f>
        <v>0</v>
      </c>
      <c r="BN40" s="42">
        <f>IF(AND(BN$3&gt;=2025,BN$6&lt;&gt;0),VLOOKUP(BN$3,'efecte socio eco 17'!$A$5:$N$30,11,FALSE),0)</f>
        <v>0</v>
      </c>
      <c r="BO40" s="42">
        <f>IF(AND(BO$3&gt;=2025,BO$6&lt;&gt;0),VLOOKUP(BO$3,'efecte socio eco 17'!$A$5:$N$30,11,FALSE),0)</f>
        <v>0</v>
      </c>
      <c r="BP40" s="42">
        <f>IF(AND(BP$3&gt;=2025,BP$6&lt;&gt;0),VLOOKUP(BP$3,'efecte socio eco 17'!$A$5:$N$30,11,FALSE),0)</f>
        <v>0</v>
      </c>
      <c r="BQ40" s="42">
        <f>IF(AND(BQ$3&gt;=2025,BQ$6&lt;&gt;0),VLOOKUP(BQ$3,'efecte socio eco 17'!$A$5:$N$30,11,FALSE),0)</f>
        <v>0</v>
      </c>
      <c r="BR40" s="42">
        <f>IF(AND(BR$3&gt;=2025,BR$6&lt;&gt;0),VLOOKUP(BR$3,'efecte socio eco 17'!$A$5:$N$30,11,FALSE),0)</f>
        <v>0</v>
      </c>
      <c r="BS40" s="42">
        <f>IF(AND(BS$3&gt;=2025,BS$6&lt;&gt;0),VLOOKUP(BS$3,'efecte socio eco 17'!$A$5:$N$30,11,FALSE),0)</f>
        <v>0</v>
      </c>
      <c r="BT40" s="42">
        <f>IF(AND(BT$3&gt;=2025,BT$6&lt;&gt;0),VLOOKUP(BT$3,'efecte socio eco 17'!$A$5:$N$30,11,FALSE),0)</f>
        <v>0</v>
      </c>
      <c r="BU40" s="42">
        <f>IF(AND(BU$3&gt;=2025,BU$6&lt;&gt;0),VLOOKUP(BU$3,'efecte socio eco 17'!$A$5:$N$30,11,FALSE),0)</f>
        <v>0</v>
      </c>
      <c r="BV40" s="42">
        <f>IF(AND(BV$3&gt;=2025,BV$6&lt;&gt;0),VLOOKUP(BV$3,'efecte socio eco 17'!$A$5:$N$30,11,FALSE),0)</f>
        <v>0</v>
      </c>
      <c r="BW40" s="42">
        <f>IF(AND(BW$3&gt;=2025,BW$6&lt;&gt;0),VLOOKUP(BW$3,'efecte socio eco 17'!$A$5:$N$30,11,FALSE),0)</f>
        <v>0</v>
      </c>
      <c r="BX40" s="42">
        <f>IF(AND(BX$3&gt;=2025,BX$6&lt;&gt;0),VLOOKUP(BX$3,'efecte socio eco 17'!$A$5:$N$30,11,FALSE),0)</f>
        <v>0</v>
      </c>
      <c r="BY40" s="42">
        <f>IF(AND(BY$3&gt;=2025,BY$6&lt;&gt;0),VLOOKUP(BY$3,'efecte socio eco 17'!$A$5:$N$30,11,FALSE),0)</f>
        <v>0</v>
      </c>
      <c r="BZ40" s="42">
        <f>IF(AND(BZ$3&gt;=2025,BZ$6&lt;&gt;0),VLOOKUP(BZ$3,'efecte socio eco 17'!$A$5:$N$30,11,FALSE),0)</f>
        <v>0</v>
      </c>
      <c r="CA40" s="42">
        <f>IF(AND(CA$3&gt;=2025,CA$6&lt;&gt;0),VLOOKUP(CA$3,'efecte socio eco 17'!$A$5:$N$30,11,FALSE),0)</f>
        <v>0</v>
      </c>
      <c r="CB40" s="42">
        <f>IF(AND(CB$3&gt;=2025,CB$6&lt;&gt;0),VLOOKUP(CB$3,'efecte socio eco 17'!$A$5:$N$30,11,FALSE),0)</f>
        <v>0</v>
      </c>
      <c r="CC40" s="42">
        <f>IF(AND(CC$3&gt;=2025,CC$6&lt;&gt;0),VLOOKUP(CC$3,'efecte socio eco 17'!$A$5:$N$30,11,FALSE),0)</f>
        <v>0</v>
      </c>
      <c r="CD40" s="42">
        <f>IF(AND(CD$3&gt;=2025,CD$6&lt;&gt;0),VLOOKUP(CD$3,'efecte socio eco 17'!$A$5:$N$30,11,FALSE),0)</f>
        <v>0</v>
      </c>
      <c r="CE40" s="42">
        <f>IF(AND(CE$3&gt;=2025,CE$6&lt;&gt;0),VLOOKUP(CE$3,'efecte socio eco 17'!$A$5:$N$30,11,FALSE),0)</f>
        <v>0</v>
      </c>
    </row>
    <row r="41" spans="1:83">
      <c r="A41" t="s">
        <v>496</v>
      </c>
      <c r="B41" t="s">
        <v>538</v>
      </c>
      <c r="C41" s="42">
        <f>IF(AND(C$3&gt;=2025,C$6&lt;&gt;0),VLOOKUP(C$3,'efecte socio eco 17'!$A$5:$N$30,12,FALSE),0)</f>
        <v>0</v>
      </c>
      <c r="D41" s="42">
        <f>IF(AND(D$3&gt;=2025,D$6&lt;&gt;0),VLOOKUP(D$3,'efecte socio eco 17'!$A$5:$N$30,12,FALSE),0)</f>
        <v>0</v>
      </c>
      <c r="E41" s="42">
        <f>IF(AND(E$3&gt;=2025,E$6&lt;&gt;0),VLOOKUP(E$3,'efecte socio eco 17'!$A$5:$N$30,12,FALSE),0)</f>
        <v>0</v>
      </c>
      <c r="F41" s="42">
        <f>IF(AND(F$3&gt;=2025,F$6&lt;&gt;0),VLOOKUP(F$3,'efecte socio eco 17'!$A$5:$N$30,12,FALSE),0)</f>
        <v>0</v>
      </c>
      <c r="G41" s="42">
        <f>IF(AND(G$3&gt;=2025,G$6&lt;&gt;0),VLOOKUP(G$3,'efecte socio eco 17'!$A$5:$N$30,12,FALSE),0)</f>
        <v>0</v>
      </c>
      <c r="H41" s="42">
        <f>IF(AND(H$3&gt;=2025,H$6&lt;&gt;0),VLOOKUP(H$3,'efecte socio eco 17'!$A$5:$N$30,12,FALSE),0)</f>
        <v>0</v>
      </c>
      <c r="I41" s="42">
        <f>IF(AND(I$3&gt;=2025,I$6&lt;&gt;0),VLOOKUP(I$3,'efecte socio eco 17'!$A$5:$N$30,12,FALSE),0)</f>
        <v>0</v>
      </c>
      <c r="J41" s="42">
        <f>IF(AND(J$3&gt;=2025,J$6&lt;&gt;0),VLOOKUP(J$3,'efecte socio eco 17'!$A$5:$N$30,12,FALSE),0)</f>
        <v>880460168.27721131</v>
      </c>
      <c r="K41" s="42">
        <f>IF(AND(K$3&gt;=2025,K$6&lt;&gt;0),VLOOKUP(K$3,'efecte socio eco 17'!$A$5:$N$30,12,FALSE),0)</f>
        <v>914030675.75644946</v>
      </c>
      <c r="L41" s="42">
        <f>IF(AND(L$3&gt;=2025,L$6&lt;&gt;0),VLOOKUP(L$3,'efecte socio eco 17'!$A$5:$N$30,12,FALSE),0)</f>
        <v>948881171.82917356</v>
      </c>
      <c r="M41" s="42">
        <f>IF(AND(M$3&gt;=2025,M$6&lt;&gt;0),VLOOKUP(M$3,'efecte socio eco 17'!$A$5:$N$30,12,FALSE),0)</f>
        <v>985060460.36885715</v>
      </c>
      <c r="N41" s="42">
        <f>IF(AND(N$3&gt;=2025,N$6&lt;&gt;0),VLOOKUP(N$3,'efecte socio eco 17'!$A$5:$N$30,12,FALSE),0)</f>
        <v>1036995425.0976896</v>
      </c>
      <c r="O41" s="42">
        <f>IF(AND(O$3&gt;=2025,O$6&lt;&gt;0),VLOOKUP(O$3,'efecte socio eco 17'!$A$5:$N$30,12,FALSE),0)</f>
        <v>1091668537.0468206</v>
      </c>
      <c r="P41" s="42">
        <f>IF(AND(P$3&gt;=2025,P$6&lt;&gt;0),VLOOKUP(P$3,'efecte socio eco 17'!$A$5:$N$30,12,FALSE),0)</f>
        <v>1149224158.5016427</v>
      </c>
      <c r="Q41" s="42">
        <f>IF(AND(Q$3&gt;=2025,Q$6&lt;&gt;0),VLOOKUP(Q$3,'efecte socio eco 17'!$A$5:$N$30,12,FALSE),0)</f>
        <v>1209814262.9049358</v>
      </c>
      <c r="R41" s="42">
        <f>IF(AND(R$3&gt;=2025,R$6&lt;&gt;0),VLOOKUP(R$3,'efecte socio eco 17'!$A$5:$N$30,12,FALSE),0)</f>
        <v>1273598836.1369979</v>
      </c>
      <c r="S41" s="42">
        <f>IF(AND(S$3&gt;=2025,S$6&lt;&gt;0),VLOOKUP(S$3,'efecte socio eco 17'!$A$5:$N$30,12,FALSE),0)</f>
        <v>1334791384.89641</v>
      </c>
      <c r="T41" s="42">
        <f>IF(AND(T$3&gt;=2025,T$6&lt;&gt;0),VLOOKUP(T$3,'efecte socio eco 17'!$A$5:$N$30,12,FALSE),0)</f>
        <v>1398924049.4265232</v>
      </c>
      <c r="U41" s="42">
        <f>IF(AND(U$3&gt;=2025,U$6&lt;&gt;0),VLOOKUP(U$3,'efecte socio eco 17'!$A$5:$N$30,12,FALSE),0)</f>
        <v>1466138093.3439114</v>
      </c>
      <c r="V41" s="42">
        <f>IF(AND(V$3&gt;=2025,V$6&lt;&gt;0),VLOOKUP(V$3,'efecte socio eco 17'!$A$5:$N$30,12,FALSE),0)</f>
        <v>1536581567.5520868</v>
      </c>
      <c r="W41" s="42">
        <f>IF(AND(W$3&gt;=2025,W$6&lt;&gt;0),VLOOKUP(W$3,'efecte socio eco 17'!$A$5:$N$30,12,FALSE),0)</f>
        <v>1610409636.3499846</v>
      </c>
      <c r="X41" s="42">
        <f>IF(AND(X$3&gt;=2025,X$6&lt;&gt;0),VLOOKUP(X$3,'efecte socio eco 17'!$A$5:$N$30,12,FALSE),0)</f>
        <v>1716316912.3422387</v>
      </c>
      <c r="Y41" s="42">
        <f>IF(AND(Y$3&gt;=2025,Y$6&lt;&gt;0),VLOOKUP(Y$3,'efecte socio eco 17'!$A$5:$N$30,12,FALSE),0)</f>
        <v>1829189093.9429326</v>
      </c>
      <c r="Z41" s="42">
        <f>IF(AND(Z$3&gt;=2025,Z$6&lt;&gt;0),VLOOKUP(Z$3,'efecte socio eco 17'!$A$5:$N$30,12,FALSE),0)</f>
        <v>1949484222.4875646</v>
      </c>
      <c r="AA41" s="42">
        <f>IF(AND(AA$3&gt;=2025,AA$6&lt;&gt;0),VLOOKUP(AA$3,'efecte socio eco 17'!$A$5:$N$30,12,FALSE),0)</f>
        <v>2077690462.0264003</v>
      </c>
      <c r="AB41" s="42">
        <f>IF(AND(AB$3&gt;=2025,AB$6&lt;&gt;0),VLOOKUP(AB$3,'efecte socio eco 17'!$A$5:$N$30,12,FALSE),0)</f>
        <v>2214328080.3202348</v>
      </c>
      <c r="AC41" s="42">
        <f>IF(AND(AC$3&gt;=2025,AC$6&lt;&gt;0),VLOOKUP(AC$3,'efecte socio eco 17'!$A$5:$N$30,12,FALSE),0)</f>
        <v>2332060345.9160409</v>
      </c>
      <c r="AD41" s="42">
        <f>IF(AND(AD$3&gt;=2025,AD$6&lt;&gt;0),VLOOKUP(AD$3,'efecte socio eco 17'!$A$5:$N$30,12,FALSE),0)</f>
        <v>2456052246.877315</v>
      </c>
      <c r="AE41" s="42">
        <f>IF(AND(AE$3&gt;=2025,AE$6&lt;&gt;0),VLOOKUP(AE$3,'efecte socio eco 17'!$A$5:$N$30,12,FALSE),0)</f>
        <v>2586636597.9571781</v>
      </c>
      <c r="AF41" s="42">
        <f>IF(AND(AF$3&gt;=2025,AF$6&lt;&gt;0),VLOOKUP(AF$3,'efecte socio eco 17'!$A$5:$N$30,12,FALSE),0)</f>
        <v>2724163909.1343393</v>
      </c>
      <c r="AG41" s="42">
        <f>IF(AND(AG$3&gt;=2025,AG$6&lt;&gt;0),VLOOKUP(AG$3,'efecte socio eco 17'!$A$5:$N$30,12,FALSE),0)</f>
        <v>0</v>
      </c>
      <c r="AH41" s="42">
        <f>IF(AND(AH$3&gt;=2025,AH$6&lt;&gt;0),VLOOKUP(AH$3,'efecte socio eco 17'!$A$5:$N$30,12,FALSE),0)</f>
        <v>0</v>
      </c>
      <c r="AI41" s="42">
        <f>IF(AND(AI$3&gt;=2025,AI$6&lt;&gt;0),VLOOKUP(AI$3,'efecte socio eco 17'!$A$5:$N$30,12,FALSE),0)</f>
        <v>0</v>
      </c>
      <c r="AJ41" s="42">
        <f>IF(AND(AJ$3&gt;=2025,AJ$6&lt;&gt;0),VLOOKUP(AJ$3,'efecte socio eco 17'!$A$5:$N$30,12,FALSE),0)</f>
        <v>0</v>
      </c>
      <c r="AK41" s="42">
        <f>IF(AND(AK$3&gt;=2025,AK$6&lt;&gt;0),VLOOKUP(AK$3,'efecte socio eco 17'!$A$5:$N$30,12,FALSE),0)</f>
        <v>0</v>
      </c>
      <c r="AL41" s="42">
        <f>IF(AND(AL$3&gt;=2025,AL$6&lt;&gt;0),VLOOKUP(AL$3,'efecte socio eco 17'!$A$5:$N$30,12,FALSE),0)</f>
        <v>0</v>
      </c>
      <c r="AM41" s="42">
        <f>IF(AND(AM$3&gt;=2025,AM$6&lt;&gt;0),VLOOKUP(AM$3,'efecte socio eco 17'!$A$5:$N$30,12,FALSE),0)</f>
        <v>0</v>
      </c>
      <c r="AN41" s="42">
        <f>IF(AND(AN$3&gt;=2025,AN$6&lt;&gt;0),VLOOKUP(AN$3,'efecte socio eco 17'!$A$5:$N$30,12,FALSE),0)</f>
        <v>0</v>
      </c>
      <c r="AO41" s="42">
        <f>IF(AND(AO$3&gt;=2025,AO$6&lt;&gt;0),VLOOKUP(AO$3,'efecte socio eco 17'!$A$5:$N$30,12,FALSE),0)</f>
        <v>0</v>
      </c>
      <c r="AP41" s="42">
        <f>IF(AND(AP$3&gt;=2025,AP$6&lt;&gt;0),VLOOKUP(AP$3,'efecte socio eco 17'!$A$5:$N$30,12,FALSE),0)</f>
        <v>0</v>
      </c>
      <c r="AQ41" s="42">
        <f>IF(AND(AQ$3&gt;=2025,AQ$6&lt;&gt;0),VLOOKUP(AQ$3,'efecte socio eco 17'!$A$5:$N$30,12,FALSE),0)</f>
        <v>0</v>
      </c>
      <c r="AR41" s="42">
        <f>IF(AND(AR$3&gt;=2025,AR$6&lt;&gt;0),VLOOKUP(AR$3,'efecte socio eco 17'!$A$5:$N$30,12,FALSE),0)</f>
        <v>0</v>
      </c>
      <c r="AS41" s="42">
        <f>IF(AND(AS$3&gt;=2025,AS$6&lt;&gt;0),VLOOKUP(AS$3,'efecte socio eco 17'!$A$5:$N$30,12,FALSE),0)</f>
        <v>0</v>
      </c>
      <c r="AT41" s="42">
        <f>IF(AND(AT$3&gt;=2025,AT$6&lt;&gt;0),VLOOKUP(AT$3,'efecte socio eco 17'!$A$5:$N$30,12,FALSE),0)</f>
        <v>0</v>
      </c>
      <c r="AU41" s="42">
        <f>IF(AND(AU$3&gt;=2025,AU$6&lt;&gt;0),VLOOKUP(AU$3,'efecte socio eco 17'!$A$5:$N$30,12,FALSE),0)</f>
        <v>0</v>
      </c>
      <c r="AV41" s="42">
        <f>IF(AND(AV$3&gt;=2025,AV$6&lt;&gt;0),VLOOKUP(AV$3,'efecte socio eco 17'!$A$5:$N$30,12,FALSE),0)</f>
        <v>0</v>
      </c>
      <c r="AW41" s="42">
        <f>IF(AND(AW$3&gt;=2025,AW$6&lt;&gt;0),VLOOKUP(AW$3,'efecte socio eco 17'!$A$5:$N$30,12,FALSE),0)</f>
        <v>0</v>
      </c>
      <c r="AX41" s="42">
        <f>IF(AND(AX$3&gt;=2025,AX$6&lt;&gt;0),VLOOKUP(AX$3,'efecte socio eco 17'!$A$5:$N$30,12,FALSE),0)</f>
        <v>0</v>
      </c>
      <c r="AY41" s="42">
        <f>IF(AND(AY$3&gt;=2025,AY$6&lt;&gt;0),VLOOKUP(AY$3,'efecte socio eco 17'!$A$5:$N$30,12,FALSE),0)</f>
        <v>0</v>
      </c>
      <c r="AZ41" s="42">
        <f>IF(AND(AZ$3&gt;=2025,AZ$6&lt;&gt;0),VLOOKUP(AZ$3,'efecte socio eco 17'!$A$5:$N$30,12,FALSE),0)</f>
        <v>0</v>
      </c>
      <c r="BA41" s="42">
        <f>IF(AND(BA$3&gt;=2025,BA$6&lt;&gt;0),VLOOKUP(BA$3,'efecte socio eco 17'!$A$5:$N$30,12,FALSE),0)</f>
        <v>0</v>
      </c>
      <c r="BB41" s="42">
        <f>IF(AND(BB$3&gt;=2025,BB$6&lt;&gt;0),VLOOKUP(BB$3,'efecte socio eco 17'!$A$5:$N$30,12,FALSE),0)</f>
        <v>0</v>
      </c>
      <c r="BC41" s="42">
        <f>IF(AND(BC$3&gt;=2025,BC$6&lt;&gt;0),VLOOKUP(BC$3,'efecte socio eco 17'!$A$5:$N$30,12,FALSE),0)</f>
        <v>0</v>
      </c>
      <c r="BD41" s="42">
        <f>IF(AND(BD$3&gt;=2025,BD$6&lt;&gt;0),VLOOKUP(BD$3,'efecte socio eco 17'!$A$5:$N$30,12,FALSE),0)</f>
        <v>0</v>
      </c>
      <c r="BE41" s="42">
        <f>IF(AND(BE$3&gt;=2025,BE$6&lt;&gt;0),VLOOKUP(BE$3,'efecte socio eco 17'!$A$5:$N$30,12,FALSE),0)</f>
        <v>0</v>
      </c>
      <c r="BF41" s="42">
        <f>IF(AND(BF$3&gt;=2025,BF$6&lt;&gt;0),VLOOKUP(BF$3,'efecte socio eco 17'!$A$5:$N$30,12,FALSE),0)</f>
        <v>0</v>
      </c>
      <c r="BG41" s="42">
        <f>IF(AND(BG$3&gt;=2025,BG$6&lt;&gt;0),VLOOKUP(BG$3,'efecte socio eco 17'!$A$5:$N$30,12,FALSE),0)</f>
        <v>0</v>
      </c>
      <c r="BH41" s="42">
        <f>IF(AND(BH$3&gt;=2025,BH$6&lt;&gt;0),VLOOKUP(BH$3,'efecte socio eco 17'!$A$5:$N$30,12,FALSE),0)</f>
        <v>0</v>
      </c>
      <c r="BI41" s="42">
        <f>IF(AND(BI$3&gt;=2025,BI$6&lt;&gt;0),VLOOKUP(BI$3,'efecte socio eco 17'!$A$5:$N$30,12,FALSE),0)</f>
        <v>0</v>
      </c>
      <c r="BJ41" s="42">
        <f>IF(AND(BJ$3&gt;=2025,BJ$6&lt;&gt;0),VLOOKUP(BJ$3,'efecte socio eco 17'!$A$5:$N$30,12,FALSE),0)</f>
        <v>0</v>
      </c>
      <c r="BK41" s="42">
        <f>IF(AND(BK$3&gt;=2025,BK$6&lt;&gt;0),VLOOKUP(BK$3,'efecte socio eco 17'!$A$5:$N$30,12,FALSE),0)</f>
        <v>0</v>
      </c>
      <c r="BL41" s="42">
        <f>IF(AND(BL$3&gt;=2025,BL$6&lt;&gt;0),VLOOKUP(BL$3,'efecte socio eco 17'!$A$5:$N$30,12,FALSE),0)</f>
        <v>0</v>
      </c>
      <c r="BM41" s="42">
        <f>IF(AND(BM$3&gt;=2025,BM$6&lt;&gt;0),VLOOKUP(BM$3,'efecte socio eco 17'!$A$5:$N$30,12,FALSE),0)</f>
        <v>0</v>
      </c>
      <c r="BN41" s="42">
        <f>IF(AND(BN$3&gt;=2025,BN$6&lt;&gt;0),VLOOKUP(BN$3,'efecte socio eco 17'!$A$5:$N$30,12,FALSE),0)</f>
        <v>0</v>
      </c>
      <c r="BO41" s="42">
        <f>IF(AND(BO$3&gt;=2025,BO$6&lt;&gt;0),VLOOKUP(BO$3,'efecte socio eco 17'!$A$5:$N$30,12,FALSE),0)</f>
        <v>0</v>
      </c>
      <c r="BP41" s="42">
        <f>IF(AND(BP$3&gt;=2025,BP$6&lt;&gt;0),VLOOKUP(BP$3,'efecte socio eco 17'!$A$5:$N$30,12,FALSE),0)</f>
        <v>0</v>
      </c>
      <c r="BQ41" s="42">
        <f>IF(AND(BQ$3&gt;=2025,BQ$6&lt;&gt;0),VLOOKUP(BQ$3,'efecte socio eco 17'!$A$5:$N$30,12,FALSE),0)</f>
        <v>0</v>
      </c>
      <c r="BR41" s="42">
        <f>IF(AND(BR$3&gt;=2025,BR$6&lt;&gt;0),VLOOKUP(BR$3,'efecte socio eco 17'!$A$5:$N$30,12,FALSE),0)</f>
        <v>0</v>
      </c>
      <c r="BS41" s="42">
        <f>IF(AND(BS$3&gt;=2025,BS$6&lt;&gt;0),VLOOKUP(BS$3,'efecte socio eco 17'!$A$5:$N$30,12,FALSE),0)</f>
        <v>0</v>
      </c>
      <c r="BT41" s="42">
        <f>IF(AND(BT$3&gt;=2025,BT$6&lt;&gt;0),VLOOKUP(BT$3,'efecte socio eco 17'!$A$5:$N$30,12,FALSE),0)</f>
        <v>0</v>
      </c>
      <c r="BU41" s="42">
        <f>IF(AND(BU$3&gt;=2025,BU$6&lt;&gt;0),VLOOKUP(BU$3,'efecte socio eco 17'!$A$5:$N$30,12,FALSE),0)</f>
        <v>0</v>
      </c>
      <c r="BV41" s="42">
        <f>IF(AND(BV$3&gt;=2025,BV$6&lt;&gt;0),VLOOKUP(BV$3,'efecte socio eco 17'!$A$5:$N$30,12,FALSE),0)</f>
        <v>0</v>
      </c>
      <c r="BW41" s="42">
        <f>IF(AND(BW$3&gt;=2025,BW$6&lt;&gt;0),VLOOKUP(BW$3,'efecte socio eco 17'!$A$5:$N$30,12,FALSE),0)</f>
        <v>0</v>
      </c>
      <c r="BX41" s="42">
        <f>IF(AND(BX$3&gt;=2025,BX$6&lt;&gt;0),VLOOKUP(BX$3,'efecte socio eco 17'!$A$5:$N$30,12,FALSE),0)</f>
        <v>0</v>
      </c>
      <c r="BY41" s="42">
        <f>IF(AND(BY$3&gt;=2025,BY$6&lt;&gt;0),VLOOKUP(BY$3,'efecte socio eco 17'!$A$5:$N$30,12,FALSE),0)</f>
        <v>0</v>
      </c>
      <c r="BZ41" s="42">
        <f>IF(AND(BZ$3&gt;=2025,BZ$6&lt;&gt;0),VLOOKUP(BZ$3,'efecte socio eco 17'!$A$5:$N$30,12,FALSE),0)</f>
        <v>0</v>
      </c>
      <c r="CA41" s="42">
        <f>IF(AND(CA$3&gt;=2025,CA$6&lt;&gt;0),VLOOKUP(CA$3,'efecte socio eco 17'!$A$5:$N$30,12,FALSE),0)</f>
        <v>0</v>
      </c>
      <c r="CB41" s="42">
        <f>IF(AND(CB$3&gt;=2025,CB$6&lt;&gt;0),VLOOKUP(CB$3,'efecte socio eco 17'!$A$5:$N$30,12,FALSE),0)</f>
        <v>0</v>
      </c>
      <c r="CC41" s="42">
        <f>IF(AND(CC$3&gt;=2025,CC$6&lt;&gt;0),VLOOKUP(CC$3,'efecte socio eco 17'!$A$5:$N$30,12,FALSE),0)</f>
        <v>0</v>
      </c>
      <c r="CD41" s="42">
        <f>IF(AND(CD$3&gt;=2025,CD$6&lt;&gt;0),VLOOKUP(CD$3,'efecte socio eco 17'!$A$5:$N$30,12,FALSE),0)</f>
        <v>0</v>
      </c>
      <c r="CE41" s="42">
        <f>IF(AND(CE$3&gt;=2025,CE$6&lt;&gt;0),VLOOKUP(CE$3,'efecte socio eco 17'!$A$5:$N$30,12,FALSE),0)</f>
        <v>0</v>
      </c>
    </row>
    <row r="43" spans="1:83">
      <c r="A43" t="s">
        <v>539</v>
      </c>
      <c r="B43" t="s">
        <v>538</v>
      </c>
      <c r="C43" s="42">
        <f>(C20+C21)-(C32+C33)</f>
        <v>0</v>
      </c>
      <c r="D43" s="42">
        <f t="shared" ref="D43:BO43" si="8">(D20+D21)-(D32+D33)</f>
        <v>0</v>
      </c>
      <c r="E43" s="42">
        <f t="shared" si="8"/>
        <v>0</v>
      </c>
      <c r="F43" s="42">
        <f t="shared" si="8"/>
        <v>0</v>
      </c>
      <c r="G43" s="42">
        <f t="shared" si="8"/>
        <v>0</v>
      </c>
      <c r="H43" s="42">
        <f t="shared" si="8"/>
        <v>0</v>
      </c>
      <c r="I43" s="42">
        <f t="shared" si="8"/>
        <v>0</v>
      </c>
      <c r="J43" s="42">
        <f t="shared" si="8"/>
        <v>154934929.26058578</v>
      </c>
      <c r="K43" s="42">
        <f t="shared" si="8"/>
        <v>161960460.77199936</v>
      </c>
      <c r="L43" s="42">
        <f t="shared" si="8"/>
        <v>169307399.18050385</v>
      </c>
      <c r="M43" s="42">
        <f t="shared" si="8"/>
        <v>176990587.20728302</v>
      </c>
      <c r="N43" s="42">
        <f t="shared" si="8"/>
        <v>183166361.64728546</v>
      </c>
      <c r="O43" s="42">
        <f t="shared" si="8"/>
        <v>189559668.45723343</v>
      </c>
      <c r="P43" s="42">
        <f t="shared" si="8"/>
        <v>196178241.46147919</v>
      </c>
      <c r="Q43" s="42">
        <f t="shared" si="8"/>
        <v>203030091.91230774</v>
      </c>
      <c r="R43" s="42">
        <f t="shared" si="8"/>
        <v>210123518.52576828</v>
      </c>
      <c r="S43" s="42">
        <f t="shared" si="8"/>
        <v>219002559.31930161</v>
      </c>
      <c r="T43" s="42">
        <f t="shared" si="8"/>
        <v>228239188.09988022</v>
      </c>
      <c r="U43" s="42">
        <f t="shared" si="8"/>
        <v>237847413.78568268</v>
      </c>
      <c r="V43" s="42">
        <f t="shared" si="8"/>
        <v>247841785.20291138</v>
      </c>
      <c r="W43" s="42">
        <f t="shared" si="8"/>
        <v>258237411.69510651</v>
      </c>
      <c r="X43" s="42">
        <f t="shared" si="8"/>
        <v>267814190.0730896</v>
      </c>
      <c r="Y43" s="42">
        <f t="shared" si="8"/>
        <v>277725419.29380035</v>
      </c>
      <c r="Z43" s="42">
        <f t="shared" si="8"/>
        <v>287982383.71447754</v>
      </c>
      <c r="AA43" s="42">
        <f t="shared" si="8"/>
        <v>298596740.6427536</v>
      </c>
      <c r="AB43" s="42">
        <f t="shared" si="8"/>
        <v>309580532.51231003</v>
      </c>
      <c r="AC43" s="42">
        <f t="shared" si="8"/>
        <v>318452291.09706879</v>
      </c>
      <c r="AD43" s="42">
        <f t="shared" si="8"/>
        <v>327576949.88632202</v>
      </c>
      <c r="AE43" s="42">
        <f t="shared" si="8"/>
        <v>336961680.4907608</v>
      </c>
      <c r="AF43" s="42">
        <f t="shared" si="8"/>
        <v>346613856.76700592</v>
      </c>
      <c r="AG43" s="42">
        <f t="shared" si="8"/>
        <v>0</v>
      </c>
      <c r="AH43" s="42">
        <f t="shared" si="8"/>
        <v>0</v>
      </c>
      <c r="AI43" s="42">
        <f t="shared" si="8"/>
        <v>0</v>
      </c>
      <c r="AJ43" s="42">
        <f t="shared" si="8"/>
        <v>0</v>
      </c>
      <c r="AK43" s="42">
        <f t="shared" si="8"/>
        <v>0</v>
      </c>
      <c r="AL43" s="42">
        <f t="shared" si="8"/>
        <v>0</v>
      </c>
      <c r="AM43" s="42">
        <f t="shared" si="8"/>
        <v>0</v>
      </c>
      <c r="AN43" s="42">
        <f t="shared" si="8"/>
        <v>0</v>
      </c>
      <c r="AO43" s="42">
        <f t="shared" si="8"/>
        <v>0</v>
      </c>
      <c r="AP43" s="42">
        <f t="shared" si="8"/>
        <v>0</v>
      </c>
      <c r="AQ43" s="42">
        <f t="shared" si="8"/>
        <v>0</v>
      </c>
      <c r="AR43" s="42">
        <f t="shared" si="8"/>
        <v>0</v>
      </c>
      <c r="AS43" s="42">
        <f t="shared" si="8"/>
        <v>0</v>
      </c>
      <c r="AT43" s="42">
        <f t="shared" si="8"/>
        <v>0</v>
      </c>
      <c r="AU43" s="42">
        <f t="shared" si="8"/>
        <v>0</v>
      </c>
      <c r="AV43" s="42">
        <f t="shared" si="8"/>
        <v>0</v>
      </c>
      <c r="AW43" s="42">
        <f t="shared" si="8"/>
        <v>0</v>
      </c>
      <c r="AX43" s="42">
        <f t="shared" si="8"/>
        <v>0</v>
      </c>
      <c r="AY43" s="42">
        <f t="shared" si="8"/>
        <v>0</v>
      </c>
      <c r="AZ43" s="42">
        <f t="shared" si="8"/>
        <v>0</v>
      </c>
      <c r="BA43" s="42">
        <f t="shared" si="8"/>
        <v>0</v>
      </c>
      <c r="BB43" s="42">
        <f t="shared" si="8"/>
        <v>0</v>
      </c>
      <c r="BC43" s="42">
        <f t="shared" si="8"/>
        <v>0</v>
      </c>
      <c r="BD43" s="42">
        <f t="shared" si="8"/>
        <v>0</v>
      </c>
      <c r="BE43" s="42">
        <f t="shared" si="8"/>
        <v>0</v>
      </c>
      <c r="BF43" s="42">
        <f t="shared" si="8"/>
        <v>0</v>
      </c>
      <c r="BG43" s="42">
        <f t="shared" si="8"/>
        <v>0</v>
      </c>
      <c r="BH43" s="42">
        <f t="shared" si="8"/>
        <v>0</v>
      </c>
      <c r="BI43" s="42">
        <f t="shared" si="8"/>
        <v>0</v>
      </c>
      <c r="BJ43" s="42">
        <f t="shared" si="8"/>
        <v>0</v>
      </c>
      <c r="BK43" s="42">
        <f t="shared" si="8"/>
        <v>0</v>
      </c>
      <c r="BL43" s="42">
        <f t="shared" si="8"/>
        <v>0</v>
      </c>
      <c r="BM43" s="42">
        <f t="shared" si="8"/>
        <v>0</v>
      </c>
      <c r="BN43" s="42">
        <f t="shared" si="8"/>
        <v>0</v>
      </c>
      <c r="BO43" s="42">
        <f t="shared" si="8"/>
        <v>0</v>
      </c>
      <c r="BP43" s="42">
        <f t="shared" ref="BP43:CE43" si="9">(BP20+BP21)-(BP32+BP33)</f>
        <v>0</v>
      </c>
      <c r="BQ43" s="42">
        <f t="shared" si="9"/>
        <v>0</v>
      </c>
      <c r="BR43" s="42">
        <f t="shared" si="9"/>
        <v>0</v>
      </c>
      <c r="BS43" s="42">
        <f t="shared" si="9"/>
        <v>0</v>
      </c>
      <c r="BT43" s="42">
        <f t="shared" si="9"/>
        <v>0</v>
      </c>
      <c r="BU43" s="42">
        <f t="shared" si="9"/>
        <v>0</v>
      </c>
      <c r="BV43" s="42">
        <f t="shared" si="9"/>
        <v>0</v>
      </c>
      <c r="BW43" s="42">
        <f t="shared" si="9"/>
        <v>0</v>
      </c>
      <c r="BX43" s="42">
        <f t="shared" si="9"/>
        <v>0</v>
      </c>
      <c r="BY43" s="42">
        <f t="shared" si="9"/>
        <v>0</v>
      </c>
      <c r="BZ43" s="42">
        <f t="shared" si="9"/>
        <v>0</v>
      </c>
      <c r="CA43" s="42">
        <f t="shared" si="9"/>
        <v>0</v>
      </c>
      <c r="CB43" s="42">
        <f t="shared" si="9"/>
        <v>0</v>
      </c>
      <c r="CC43" s="42">
        <f t="shared" si="9"/>
        <v>0</v>
      </c>
      <c r="CD43" s="42">
        <f t="shared" si="9"/>
        <v>0</v>
      </c>
      <c r="CE43" s="42">
        <f t="shared" si="9"/>
        <v>0</v>
      </c>
    </row>
    <row r="44" spans="1:83">
      <c r="A44" t="s">
        <v>540</v>
      </c>
      <c r="B44" t="s">
        <v>538</v>
      </c>
      <c r="C44" s="42">
        <f>C22-C34</f>
        <v>0</v>
      </c>
      <c r="D44" s="42">
        <f t="shared" ref="D44:BO45" si="10">D22-D34</f>
        <v>0</v>
      </c>
      <c r="E44" s="42">
        <f t="shared" si="10"/>
        <v>0</v>
      </c>
      <c r="F44" s="42">
        <f t="shared" si="10"/>
        <v>0</v>
      </c>
      <c r="G44" s="42">
        <f t="shared" si="10"/>
        <v>0</v>
      </c>
      <c r="H44" s="42">
        <f t="shared" si="10"/>
        <v>0</v>
      </c>
      <c r="I44" s="42">
        <f t="shared" si="10"/>
        <v>0</v>
      </c>
      <c r="J44" s="42">
        <f t="shared" si="10"/>
        <v>-14254486.867790222</v>
      </c>
      <c r="K44" s="42">
        <f t="shared" si="10"/>
        <v>-14802811.884442329</v>
      </c>
      <c r="L44" s="42">
        <f t="shared" si="10"/>
        <v>-15371554.570079803</v>
      </c>
      <c r="M44" s="42">
        <f t="shared" si="10"/>
        <v>-15961457.706633568</v>
      </c>
      <c r="N44" s="42">
        <f t="shared" si="10"/>
        <v>-15961267.07584095</v>
      </c>
      <c r="O44" s="42">
        <f t="shared" si="10"/>
        <v>-15958273.546888351</v>
      </c>
      <c r="P44" s="42">
        <f t="shared" si="10"/>
        <v>-15952402.934459686</v>
      </c>
      <c r="Q44" s="42">
        <f t="shared" si="10"/>
        <v>-15943579.580176353</v>
      </c>
      <c r="R44" s="42">
        <f t="shared" si="10"/>
        <v>-15931726.32660675</v>
      </c>
      <c r="S44" s="42">
        <f t="shared" si="10"/>
        <v>-15958165.917687416</v>
      </c>
      <c r="T44" s="42">
        <f t="shared" si="10"/>
        <v>-15981967.533841133</v>
      </c>
      <c r="U44" s="42">
        <f t="shared" si="10"/>
        <v>-16003048.305127144</v>
      </c>
      <c r="V44" s="42">
        <f t="shared" si="10"/>
        <v>-16021323.501106262</v>
      </c>
      <c r="W44" s="42">
        <f t="shared" si="10"/>
        <v>-16036706.494132996</v>
      </c>
      <c r="X44" s="42">
        <f t="shared" si="10"/>
        <v>-15936145.194216728</v>
      </c>
      <c r="Y44" s="42">
        <f t="shared" si="10"/>
        <v>-15831416.727558136</v>
      </c>
      <c r="Z44" s="42">
        <f t="shared" si="10"/>
        <v>-15722441.425630569</v>
      </c>
      <c r="AA44" s="42">
        <f t="shared" si="10"/>
        <v>-15609138.369672775</v>
      </c>
      <c r="AB44" s="42">
        <f t="shared" si="10"/>
        <v>-15491425.372802734</v>
      </c>
      <c r="AC44" s="42">
        <f t="shared" si="10"/>
        <v>-15186773.033454895</v>
      </c>
      <c r="AD44" s="42">
        <f t="shared" si="10"/>
        <v>-14874046.722604752</v>
      </c>
      <c r="AE44" s="42">
        <f t="shared" si="10"/>
        <v>-14553110.80524826</v>
      </c>
      <c r="AF44" s="42">
        <f t="shared" si="10"/>
        <v>-14223827.691650391</v>
      </c>
      <c r="AG44" s="42">
        <f t="shared" si="10"/>
        <v>0</v>
      </c>
      <c r="AH44" s="42">
        <f t="shared" si="10"/>
        <v>0</v>
      </c>
      <c r="AI44" s="42">
        <f t="shared" si="10"/>
        <v>0</v>
      </c>
      <c r="AJ44" s="42">
        <f t="shared" si="10"/>
        <v>0</v>
      </c>
      <c r="AK44" s="42">
        <f t="shared" si="10"/>
        <v>0</v>
      </c>
      <c r="AL44" s="42">
        <f t="shared" si="10"/>
        <v>0</v>
      </c>
      <c r="AM44" s="42">
        <f t="shared" si="10"/>
        <v>0</v>
      </c>
      <c r="AN44" s="42">
        <f t="shared" si="10"/>
        <v>0</v>
      </c>
      <c r="AO44" s="42">
        <f t="shared" si="10"/>
        <v>0</v>
      </c>
      <c r="AP44" s="42">
        <f t="shared" si="10"/>
        <v>0</v>
      </c>
      <c r="AQ44" s="42">
        <f t="shared" si="10"/>
        <v>0</v>
      </c>
      <c r="AR44" s="42">
        <f t="shared" si="10"/>
        <v>0</v>
      </c>
      <c r="AS44" s="42">
        <f t="shared" si="10"/>
        <v>0</v>
      </c>
      <c r="AT44" s="42">
        <f t="shared" si="10"/>
        <v>0</v>
      </c>
      <c r="AU44" s="42">
        <f t="shared" si="10"/>
        <v>0</v>
      </c>
      <c r="AV44" s="42">
        <f t="shared" si="10"/>
        <v>0</v>
      </c>
      <c r="AW44" s="42">
        <f t="shared" si="10"/>
        <v>0</v>
      </c>
      <c r="AX44" s="42">
        <f t="shared" si="10"/>
        <v>0</v>
      </c>
      <c r="AY44" s="42">
        <f t="shared" si="10"/>
        <v>0</v>
      </c>
      <c r="AZ44" s="42">
        <f t="shared" si="10"/>
        <v>0</v>
      </c>
      <c r="BA44" s="42">
        <f t="shared" si="10"/>
        <v>0</v>
      </c>
      <c r="BB44" s="42">
        <f t="shared" si="10"/>
        <v>0</v>
      </c>
      <c r="BC44" s="42">
        <f t="shared" si="10"/>
        <v>0</v>
      </c>
      <c r="BD44" s="42">
        <f t="shared" si="10"/>
        <v>0</v>
      </c>
      <c r="BE44" s="42">
        <f t="shared" si="10"/>
        <v>0</v>
      </c>
      <c r="BF44" s="42">
        <f t="shared" si="10"/>
        <v>0</v>
      </c>
      <c r="BG44" s="42">
        <f t="shared" si="10"/>
        <v>0</v>
      </c>
      <c r="BH44" s="42">
        <f t="shared" si="10"/>
        <v>0</v>
      </c>
      <c r="BI44" s="42">
        <f t="shared" si="10"/>
        <v>0</v>
      </c>
      <c r="BJ44" s="42">
        <f t="shared" si="10"/>
        <v>0</v>
      </c>
      <c r="BK44" s="42">
        <f t="shared" si="10"/>
        <v>0</v>
      </c>
      <c r="BL44" s="42">
        <f t="shared" si="10"/>
        <v>0</v>
      </c>
      <c r="BM44" s="42">
        <f t="shared" si="10"/>
        <v>0</v>
      </c>
      <c r="BN44" s="42">
        <f t="shared" si="10"/>
        <v>0</v>
      </c>
      <c r="BO44" s="42">
        <f t="shared" si="10"/>
        <v>0</v>
      </c>
      <c r="BP44" s="42">
        <f t="shared" ref="BP44:CE45" si="11">BP22-BP34</f>
        <v>0</v>
      </c>
      <c r="BQ44" s="42">
        <f t="shared" si="11"/>
        <v>0</v>
      </c>
      <c r="BR44" s="42">
        <f t="shared" si="11"/>
        <v>0</v>
      </c>
      <c r="BS44" s="42">
        <f t="shared" si="11"/>
        <v>0</v>
      </c>
      <c r="BT44" s="42">
        <f t="shared" si="11"/>
        <v>0</v>
      </c>
      <c r="BU44" s="42">
        <f t="shared" si="11"/>
        <v>0</v>
      </c>
      <c r="BV44" s="42">
        <f t="shared" si="11"/>
        <v>0</v>
      </c>
      <c r="BW44" s="42">
        <f t="shared" si="11"/>
        <v>0</v>
      </c>
      <c r="BX44" s="42">
        <f t="shared" si="11"/>
        <v>0</v>
      </c>
      <c r="BY44" s="42">
        <f t="shared" si="11"/>
        <v>0</v>
      </c>
      <c r="BZ44" s="42">
        <f t="shared" si="11"/>
        <v>0</v>
      </c>
      <c r="CA44" s="42">
        <f t="shared" si="11"/>
        <v>0</v>
      </c>
      <c r="CB44" s="42">
        <f t="shared" si="11"/>
        <v>0</v>
      </c>
      <c r="CC44" s="42">
        <f t="shared" si="11"/>
        <v>0</v>
      </c>
      <c r="CD44" s="42">
        <f t="shared" si="11"/>
        <v>0</v>
      </c>
      <c r="CE44" s="42">
        <f t="shared" si="11"/>
        <v>0</v>
      </c>
    </row>
    <row r="45" spans="1:83">
      <c r="A45" t="s">
        <v>541</v>
      </c>
      <c r="B45" t="s">
        <v>538</v>
      </c>
      <c r="C45" s="42">
        <f>C23-C35</f>
        <v>0</v>
      </c>
      <c r="D45" s="42">
        <f t="shared" si="10"/>
        <v>0</v>
      </c>
      <c r="E45" s="42">
        <f t="shared" si="10"/>
        <v>0</v>
      </c>
      <c r="F45" s="42">
        <f t="shared" si="10"/>
        <v>0</v>
      </c>
      <c r="G45" s="42">
        <f t="shared" si="10"/>
        <v>0</v>
      </c>
      <c r="H45" s="42">
        <f t="shared" si="10"/>
        <v>0</v>
      </c>
      <c r="I45" s="42">
        <f t="shared" si="10"/>
        <v>0</v>
      </c>
      <c r="J45" s="42">
        <f t="shared" si="10"/>
        <v>77839603.684649944</v>
      </c>
      <c r="K45" s="42">
        <f t="shared" si="10"/>
        <v>80980824.529285908</v>
      </c>
      <c r="L45" s="42">
        <f t="shared" si="10"/>
        <v>84248504.169738293</v>
      </c>
      <c r="M45" s="42">
        <f t="shared" si="10"/>
        <v>87647720.00493145</v>
      </c>
      <c r="N45" s="42">
        <f t="shared" si="10"/>
        <v>90564945.08795166</v>
      </c>
      <c r="O45" s="42">
        <f t="shared" si="10"/>
        <v>93578132.106152534</v>
      </c>
      <c r="P45" s="42">
        <f t="shared" si="10"/>
        <v>96690407.704685211</v>
      </c>
      <c r="Q45" s="42">
        <f t="shared" si="10"/>
        <v>99904999.597289085</v>
      </c>
      <c r="R45" s="42">
        <f t="shared" si="10"/>
        <v>103225239.81156826</v>
      </c>
      <c r="S45" s="42">
        <f t="shared" si="10"/>
        <v>106281119.60746098</v>
      </c>
      <c r="T45" s="42">
        <f t="shared" si="10"/>
        <v>109427456.59274864</v>
      </c>
      <c r="U45" s="42">
        <f t="shared" si="10"/>
        <v>112666928.1302433</v>
      </c>
      <c r="V45" s="42">
        <f t="shared" si="10"/>
        <v>116002290.82003307</v>
      </c>
      <c r="W45" s="42">
        <f t="shared" si="10"/>
        <v>119436382.84429836</v>
      </c>
      <c r="X45" s="42">
        <f t="shared" si="10"/>
        <v>122496360.19681358</v>
      </c>
      <c r="Y45" s="42">
        <f t="shared" si="10"/>
        <v>125634711.92408562</v>
      </c>
      <c r="Z45" s="42">
        <f t="shared" si="10"/>
        <v>128853444.80667114</v>
      </c>
      <c r="AA45" s="42">
        <f t="shared" si="10"/>
        <v>132154616.99292755</v>
      </c>
      <c r="AB45" s="42">
        <f t="shared" si="10"/>
        <v>135540339.31345177</v>
      </c>
      <c r="AC45" s="42">
        <f t="shared" si="10"/>
        <v>139161730.52027893</v>
      </c>
      <c r="AD45" s="42">
        <f t="shared" si="10"/>
        <v>142879785.22460365</v>
      </c>
      <c r="AE45" s="42">
        <f t="shared" si="10"/>
        <v>146697081.25894356</v>
      </c>
      <c r="AF45" s="42">
        <f t="shared" si="10"/>
        <v>150616265.14285564</v>
      </c>
      <c r="AG45" s="42">
        <f t="shared" si="10"/>
        <v>0</v>
      </c>
      <c r="AH45" s="42">
        <f t="shared" si="10"/>
        <v>0</v>
      </c>
      <c r="AI45" s="42">
        <f t="shared" si="10"/>
        <v>0</v>
      </c>
      <c r="AJ45" s="42">
        <f t="shared" si="10"/>
        <v>0</v>
      </c>
      <c r="AK45" s="42">
        <f t="shared" si="10"/>
        <v>0</v>
      </c>
      <c r="AL45" s="42">
        <f t="shared" si="10"/>
        <v>0</v>
      </c>
      <c r="AM45" s="42">
        <f t="shared" si="10"/>
        <v>0</v>
      </c>
      <c r="AN45" s="42">
        <f t="shared" si="10"/>
        <v>0</v>
      </c>
      <c r="AO45" s="42">
        <f t="shared" si="10"/>
        <v>0</v>
      </c>
      <c r="AP45" s="42">
        <f t="shared" si="10"/>
        <v>0</v>
      </c>
      <c r="AQ45" s="42">
        <f t="shared" si="10"/>
        <v>0</v>
      </c>
      <c r="AR45" s="42">
        <f t="shared" si="10"/>
        <v>0</v>
      </c>
      <c r="AS45" s="42">
        <f t="shared" si="10"/>
        <v>0</v>
      </c>
      <c r="AT45" s="42">
        <f t="shared" si="10"/>
        <v>0</v>
      </c>
      <c r="AU45" s="42">
        <f t="shared" si="10"/>
        <v>0</v>
      </c>
      <c r="AV45" s="42">
        <f t="shared" si="10"/>
        <v>0</v>
      </c>
      <c r="AW45" s="42">
        <f t="shared" si="10"/>
        <v>0</v>
      </c>
      <c r="AX45" s="42">
        <f t="shared" si="10"/>
        <v>0</v>
      </c>
      <c r="AY45" s="42">
        <f t="shared" si="10"/>
        <v>0</v>
      </c>
      <c r="AZ45" s="42">
        <f t="shared" si="10"/>
        <v>0</v>
      </c>
      <c r="BA45" s="42">
        <f t="shared" si="10"/>
        <v>0</v>
      </c>
      <c r="BB45" s="42">
        <f t="shared" si="10"/>
        <v>0</v>
      </c>
      <c r="BC45" s="42">
        <f t="shared" si="10"/>
        <v>0</v>
      </c>
      <c r="BD45" s="42">
        <f t="shared" si="10"/>
        <v>0</v>
      </c>
      <c r="BE45" s="42">
        <f t="shared" si="10"/>
        <v>0</v>
      </c>
      <c r="BF45" s="42">
        <f t="shared" si="10"/>
        <v>0</v>
      </c>
      <c r="BG45" s="42">
        <f t="shared" si="10"/>
        <v>0</v>
      </c>
      <c r="BH45" s="42">
        <f t="shared" si="10"/>
        <v>0</v>
      </c>
      <c r="BI45" s="42">
        <f t="shared" si="10"/>
        <v>0</v>
      </c>
      <c r="BJ45" s="42">
        <f t="shared" si="10"/>
        <v>0</v>
      </c>
      <c r="BK45" s="42">
        <f t="shared" si="10"/>
        <v>0</v>
      </c>
      <c r="BL45" s="42">
        <f t="shared" si="10"/>
        <v>0</v>
      </c>
      <c r="BM45" s="42">
        <f t="shared" si="10"/>
        <v>0</v>
      </c>
      <c r="BN45" s="42">
        <f t="shared" si="10"/>
        <v>0</v>
      </c>
      <c r="BO45" s="42">
        <f t="shared" si="10"/>
        <v>0</v>
      </c>
      <c r="BP45" s="42">
        <f t="shared" si="11"/>
        <v>0</v>
      </c>
      <c r="BQ45" s="42">
        <f t="shared" si="11"/>
        <v>0</v>
      </c>
      <c r="BR45" s="42">
        <f t="shared" si="11"/>
        <v>0</v>
      </c>
      <c r="BS45" s="42">
        <f t="shared" si="11"/>
        <v>0</v>
      </c>
      <c r="BT45" s="42">
        <f t="shared" si="11"/>
        <v>0</v>
      </c>
      <c r="BU45" s="42">
        <f t="shared" si="11"/>
        <v>0</v>
      </c>
      <c r="BV45" s="42">
        <f t="shared" si="11"/>
        <v>0</v>
      </c>
      <c r="BW45" s="42">
        <f t="shared" si="11"/>
        <v>0</v>
      </c>
      <c r="BX45" s="42">
        <f t="shared" si="11"/>
        <v>0</v>
      </c>
      <c r="BY45" s="42">
        <f t="shared" si="11"/>
        <v>0</v>
      </c>
      <c r="BZ45" s="42">
        <f t="shared" si="11"/>
        <v>0</v>
      </c>
      <c r="CA45" s="42">
        <f t="shared" si="11"/>
        <v>0</v>
      </c>
      <c r="CB45" s="42">
        <f t="shared" si="11"/>
        <v>0</v>
      </c>
      <c r="CC45" s="42">
        <f t="shared" si="11"/>
        <v>0</v>
      </c>
      <c r="CD45" s="42">
        <f t="shared" si="11"/>
        <v>0</v>
      </c>
      <c r="CE45" s="42">
        <f t="shared" si="11"/>
        <v>0</v>
      </c>
    </row>
    <row r="46" spans="1:83">
      <c r="A46" t="s">
        <v>542</v>
      </c>
      <c r="B46" t="s">
        <v>538</v>
      </c>
      <c r="C46" s="42">
        <f>SUM(C24:C29)-SUM(C36:C41)</f>
        <v>0</v>
      </c>
      <c r="D46" s="42">
        <f t="shared" ref="D46:BO46" si="12">SUM(D24:D29)-SUM(D36:D41)</f>
        <v>0</v>
      </c>
      <c r="E46" s="42">
        <f t="shared" si="12"/>
        <v>0</v>
      </c>
      <c r="F46" s="42">
        <f t="shared" si="12"/>
        <v>0</v>
      </c>
      <c r="G46" s="42">
        <f t="shared" si="12"/>
        <v>0</v>
      </c>
      <c r="H46" s="42">
        <f t="shared" si="12"/>
        <v>0</v>
      </c>
      <c r="I46" s="42">
        <f t="shared" si="12"/>
        <v>0</v>
      </c>
      <c r="J46" s="42">
        <f t="shared" si="12"/>
        <v>24427345.924917221</v>
      </c>
      <c r="K46" s="42">
        <f t="shared" si="12"/>
        <v>25489795.875785828</v>
      </c>
      <c r="L46" s="42">
        <f t="shared" si="12"/>
        <v>26596943.675527573</v>
      </c>
      <c r="M46" s="42">
        <f t="shared" si="12"/>
        <v>27750611.372797012</v>
      </c>
      <c r="N46" s="42">
        <f t="shared" si="12"/>
        <v>28388339.971885681</v>
      </c>
      <c r="O46" s="42">
        <f t="shared" si="12"/>
        <v>29041684.496629715</v>
      </c>
      <c r="P46" s="42">
        <f t="shared" si="12"/>
        <v>29711034.961143494</v>
      </c>
      <c r="Q46" s="42">
        <f t="shared" si="12"/>
        <v>30396787.568685532</v>
      </c>
      <c r="R46" s="42">
        <f t="shared" si="12"/>
        <v>31099344.148672104</v>
      </c>
      <c r="S46" s="42">
        <f t="shared" si="12"/>
        <v>31044992.682138443</v>
      </c>
      <c r="T46" s="42">
        <f t="shared" si="12"/>
        <v>30968176.641967773</v>
      </c>
      <c r="U46" s="42">
        <f t="shared" si="12"/>
        <v>30867807.981594086</v>
      </c>
      <c r="V46" s="42">
        <f t="shared" si="12"/>
        <v>30742758.108270645</v>
      </c>
      <c r="W46" s="42">
        <f t="shared" si="12"/>
        <v>30591856.471427917</v>
      </c>
      <c r="X46" s="42">
        <f t="shared" si="12"/>
        <v>29530029.089298248</v>
      </c>
      <c r="Y46" s="42">
        <f t="shared" si="12"/>
        <v>28404158.802455902</v>
      </c>
      <c r="Z46" s="42">
        <f t="shared" si="12"/>
        <v>27211794.222839355</v>
      </c>
      <c r="AA46" s="42">
        <f t="shared" si="12"/>
        <v>25950399.841524124</v>
      </c>
      <c r="AB46" s="42">
        <f t="shared" si="12"/>
        <v>24617353.228183746</v>
      </c>
      <c r="AC46" s="42">
        <f t="shared" si="12"/>
        <v>26731310.090335846</v>
      </c>
      <c r="AD46" s="42">
        <f t="shared" si="12"/>
        <v>28938774.776130676</v>
      </c>
      <c r="AE46" s="42">
        <f t="shared" si="12"/>
        <v>31243436.145635605</v>
      </c>
      <c r="AF46" s="42">
        <f t="shared" si="12"/>
        <v>33649134.477157593</v>
      </c>
      <c r="AG46" s="42">
        <f t="shared" si="12"/>
        <v>0</v>
      </c>
      <c r="AH46" s="42">
        <f t="shared" si="12"/>
        <v>0</v>
      </c>
      <c r="AI46" s="42">
        <f t="shared" si="12"/>
        <v>0</v>
      </c>
      <c r="AJ46" s="42">
        <f t="shared" si="12"/>
        <v>0</v>
      </c>
      <c r="AK46" s="42">
        <f t="shared" si="12"/>
        <v>0</v>
      </c>
      <c r="AL46" s="42">
        <f t="shared" si="12"/>
        <v>0</v>
      </c>
      <c r="AM46" s="42">
        <f t="shared" si="12"/>
        <v>0</v>
      </c>
      <c r="AN46" s="42">
        <f t="shared" si="12"/>
        <v>0</v>
      </c>
      <c r="AO46" s="42">
        <f t="shared" si="12"/>
        <v>0</v>
      </c>
      <c r="AP46" s="42">
        <f t="shared" si="12"/>
        <v>0</v>
      </c>
      <c r="AQ46" s="42">
        <f t="shared" si="12"/>
        <v>0</v>
      </c>
      <c r="AR46" s="42">
        <f t="shared" si="12"/>
        <v>0</v>
      </c>
      <c r="AS46" s="42">
        <f t="shared" si="12"/>
        <v>0</v>
      </c>
      <c r="AT46" s="42">
        <f t="shared" si="12"/>
        <v>0</v>
      </c>
      <c r="AU46" s="42">
        <f t="shared" si="12"/>
        <v>0</v>
      </c>
      <c r="AV46" s="42">
        <f t="shared" si="12"/>
        <v>0</v>
      </c>
      <c r="AW46" s="42">
        <f t="shared" si="12"/>
        <v>0</v>
      </c>
      <c r="AX46" s="42">
        <f t="shared" si="12"/>
        <v>0</v>
      </c>
      <c r="AY46" s="42">
        <f t="shared" si="12"/>
        <v>0</v>
      </c>
      <c r="AZ46" s="42">
        <f t="shared" si="12"/>
        <v>0</v>
      </c>
      <c r="BA46" s="42">
        <f t="shared" si="12"/>
        <v>0</v>
      </c>
      <c r="BB46" s="42">
        <f t="shared" si="12"/>
        <v>0</v>
      </c>
      <c r="BC46" s="42">
        <f t="shared" si="12"/>
        <v>0</v>
      </c>
      <c r="BD46" s="42">
        <f t="shared" si="12"/>
        <v>0</v>
      </c>
      <c r="BE46" s="42">
        <f t="shared" si="12"/>
        <v>0</v>
      </c>
      <c r="BF46" s="42">
        <f t="shared" si="12"/>
        <v>0</v>
      </c>
      <c r="BG46" s="42">
        <f t="shared" si="12"/>
        <v>0</v>
      </c>
      <c r="BH46" s="42">
        <f t="shared" si="12"/>
        <v>0</v>
      </c>
      <c r="BI46" s="42">
        <f t="shared" si="12"/>
        <v>0</v>
      </c>
      <c r="BJ46" s="42">
        <f t="shared" si="12"/>
        <v>0</v>
      </c>
      <c r="BK46" s="42">
        <f t="shared" si="12"/>
        <v>0</v>
      </c>
      <c r="BL46" s="42">
        <f t="shared" si="12"/>
        <v>0</v>
      </c>
      <c r="BM46" s="42">
        <f t="shared" si="12"/>
        <v>0</v>
      </c>
      <c r="BN46" s="42">
        <f t="shared" si="12"/>
        <v>0</v>
      </c>
      <c r="BO46" s="42">
        <f t="shared" si="12"/>
        <v>0</v>
      </c>
      <c r="BP46" s="42">
        <f t="shared" ref="BP46:CE46" si="13">SUM(BP24:BP29)-SUM(BP36:BP41)</f>
        <v>0</v>
      </c>
      <c r="BQ46" s="42">
        <f t="shared" si="13"/>
        <v>0</v>
      </c>
      <c r="BR46" s="42">
        <f t="shared" si="13"/>
        <v>0</v>
      </c>
      <c r="BS46" s="42">
        <f t="shared" si="13"/>
        <v>0</v>
      </c>
      <c r="BT46" s="42">
        <f t="shared" si="13"/>
        <v>0</v>
      </c>
      <c r="BU46" s="42">
        <f t="shared" si="13"/>
        <v>0</v>
      </c>
      <c r="BV46" s="42">
        <f t="shared" si="13"/>
        <v>0</v>
      </c>
      <c r="BW46" s="42">
        <f t="shared" si="13"/>
        <v>0</v>
      </c>
      <c r="BX46" s="42">
        <f t="shared" si="13"/>
        <v>0</v>
      </c>
      <c r="BY46" s="42">
        <f t="shared" si="13"/>
        <v>0</v>
      </c>
      <c r="BZ46" s="42">
        <f t="shared" si="13"/>
        <v>0</v>
      </c>
      <c r="CA46" s="42">
        <f t="shared" si="13"/>
        <v>0</v>
      </c>
      <c r="CB46" s="42">
        <f t="shared" si="13"/>
        <v>0</v>
      </c>
      <c r="CC46" s="42">
        <f t="shared" si="13"/>
        <v>0</v>
      </c>
      <c r="CD46" s="42">
        <f t="shared" si="13"/>
        <v>0</v>
      </c>
      <c r="CE46" s="42">
        <f t="shared" si="13"/>
        <v>0</v>
      </c>
    </row>
    <row r="47" spans="1:83">
      <c r="A47" t="s">
        <v>543</v>
      </c>
      <c r="B47" t="s">
        <v>538</v>
      </c>
      <c r="C47" s="42">
        <f>SUM(C43:C46)</f>
        <v>0</v>
      </c>
      <c r="D47" s="42">
        <f t="shared" ref="D47:BO47" si="14">SUM(D43:D46)</f>
        <v>0</v>
      </c>
      <c r="E47" s="42">
        <f t="shared" si="14"/>
        <v>0</v>
      </c>
      <c r="F47" s="42">
        <f t="shared" si="14"/>
        <v>0</v>
      </c>
      <c r="G47" s="42">
        <f t="shared" si="14"/>
        <v>0</v>
      </c>
      <c r="H47" s="42">
        <f t="shared" si="14"/>
        <v>0</v>
      </c>
      <c r="I47" s="42">
        <f t="shared" si="14"/>
        <v>0</v>
      </c>
      <c r="J47" s="42">
        <f t="shared" si="14"/>
        <v>242947392.00236273</v>
      </c>
      <c r="K47" s="42">
        <f t="shared" si="14"/>
        <v>253628269.29262877</v>
      </c>
      <c r="L47" s="42">
        <f t="shared" si="14"/>
        <v>264781292.45568991</v>
      </c>
      <c r="M47" s="42">
        <f t="shared" si="14"/>
        <v>276427460.87837791</v>
      </c>
      <c r="N47" s="42">
        <f t="shared" si="14"/>
        <v>286158379.63128185</v>
      </c>
      <c r="O47" s="42">
        <f t="shared" si="14"/>
        <v>296221211.51312733</v>
      </c>
      <c r="P47" s="42">
        <f t="shared" si="14"/>
        <v>306627281.19284821</v>
      </c>
      <c r="Q47" s="42">
        <f t="shared" si="14"/>
        <v>317388299.498106</v>
      </c>
      <c r="R47" s="42">
        <f t="shared" si="14"/>
        <v>328516376.15940189</v>
      </c>
      <c r="S47" s="42">
        <f t="shared" si="14"/>
        <v>340370505.69121361</v>
      </c>
      <c r="T47" s="42">
        <f t="shared" si="14"/>
        <v>352652853.8007555</v>
      </c>
      <c r="U47" s="42">
        <f t="shared" si="14"/>
        <v>365379101.59239292</v>
      </c>
      <c r="V47" s="42">
        <f t="shared" si="14"/>
        <v>378565510.63010883</v>
      </c>
      <c r="W47" s="42">
        <f t="shared" si="14"/>
        <v>392228944.51669979</v>
      </c>
      <c r="X47" s="42">
        <f t="shared" si="14"/>
        <v>403904434.1649847</v>
      </c>
      <c r="Y47" s="42">
        <f t="shared" si="14"/>
        <v>415932873.29278374</v>
      </c>
      <c r="Z47" s="42">
        <f t="shared" si="14"/>
        <v>428325181.31835747</v>
      </c>
      <c r="AA47" s="42">
        <f t="shared" si="14"/>
        <v>441092619.1075325</v>
      </c>
      <c r="AB47" s="42">
        <f t="shared" si="14"/>
        <v>454246799.68114281</v>
      </c>
      <c r="AC47" s="42">
        <f t="shared" si="14"/>
        <v>469158558.67422867</v>
      </c>
      <c r="AD47" s="42">
        <f t="shared" si="14"/>
        <v>484521463.1644516</v>
      </c>
      <c r="AE47" s="42">
        <f t="shared" si="14"/>
        <v>500349087.09009171</v>
      </c>
      <c r="AF47" s="42">
        <f t="shared" si="14"/>
        <v>516655428.69536877</v>
      </c>
      <c r="AG47" s="42">
        <f t="shared" si="14"/>
        <v>0</v>
      </c>
      <c r="AH47" s="42">
        <f t="shared" si="14"/>
        <v>0</v>
      </c>
      <c r="AI47" s="42">
        <f t="shared" si="14"/>
        <v>0</v>
      </c>
      <c r="AJ47" s="42">
        <f t="shared" si="14"/>
        <v>0</v>
      </c>
      <c r="AK47" s="42">
        <f t="shared" si="14"/>
        <v>0</v>
      </c>
      <c r="AL47" s="42">
        <f t="shared" si="14"/>
        <v>0</v>
      </c>
      <c r="AM47" s="42">
        <f t="shared" si="14"/>
        <v>0</v>
      </c>
      <c r="AN47" s="42">
        <f t="shared" si="14"/>
        <v>0</v>
      </c>
      <c r="AO47" s="42">
        <f t="shared" si="14"/>
        <v>0</v>
      </c>
      <c r="AP47" s="42">
        <f t="shared" si="14"/>
        <v>0</v>
      </c>
      <c r="AQ47" s="42">
        <f t="shared" si="14"/>
        <v>0</v>
      </c>
      <c r="AR47" s="42">
        <f t="shared" si="14"/>
        <v>0</v>
      </c>
      <c r="AS47" s="42">
        <f t="shared" si="14"/>
        <v>0</v>
      </c>
      <c r="AT47" s="42">
        <f t="shared" si="14"/>
        <v>0</v>
      </c>
      <c r="AU47" s="42">
        <f t="shared" si="14"/>
        <v>0</v>
      </c>
      <c r="AV47" s="42">
        <f t="shared" si="14"/>
        <v>0</v>
      </c>
      <c r="AW47" s="42">
        <f t="shared" si="14"/>
        <v>0</v>
      </c>
      <c r="AX47" s="42">
        <f t="shared" si="14"/>
        <v>0</v>
      </c>
      <c r="AY47" s="42">
        <f t="shared" si="14"/>
        <v>0</v>
      </c>
      <c r="AZ47" s="42">
        <f t="shared" si="14"/>
        <v>0</v>
      </c>
      <c r="BA47" s="42">
        <f t="shared" si="14"/>
        <v>0</v>
      </c>
      <c r="BB47" s="42">
        <f t="shared" si="14"/>
        <v>0</v>
      </c>
      <c r="BC47" s="42">
        <f t="shared" si="14"/>
        <v>0</v>
      </c>
      <c r="BD47" s="42">
        <f t="shared" si="14"/>
        <v>0</v>
      </c>
      <c r="BE47" s="42">
        <f t="shared" si="14"/>
        <v>0</v>
      </c>
      <c r="BF47" s="42">
        <f t="shared" si="14"/>
        <v>0</v>
      </c>
      <c r="BG47" s="42">
        <f t="shared" si="14"/>
        <v>0</v>
      </c>
      <c r="BH47" s="42">
        <f t="shared" si="14"/>
        <v>0</v>
      </c>
      <c r="BI47" s="42">
        <f t="shared" si="14"/>
        <v>0</v>
      </c>
      <c r="BJ47" s="42">
        <f t="shared" si="14"/>
        <v>0</v>
      </c>
      <c r="BK47" s="42">
        <f t="shared" si="14"/>
        <v>0</v>
      </c>
      <c r="BL47" s="42">
        <f t="shared" si="14"/>
        <v>0</v>
      </c>
      <c r="BM47" s="42">
        <f t="shared" si="14"/>
        <v>0</v>
      </c>
      <c r="BN47" s="42">
        <f t="shared" si="14"/>
        <v>0</v>
      </c>
      <c r="BO47" s="42">
        <f t="shared" si="14"/>
        <v>0</v>
      </c>
      <c r="BP47" s="42">
        <f t="shared" ref="BP47:CE47" si="15">SUM(BP43:BP46)</f>
        <v>0</v>
      </c>
      <c r="BQ47" s="42">
        <f t="shared" si="15"/>
        <v>0</v>
      </c>
      <c r="BR47" s="42">
        <f t="shared" si="15"/>
        <v>0</v>
      </c>
      <c r="BS47" s="42">
        <f t="shared" si="15"/>
        <v>0</v>
      </c>
      <c r="BT47" s="42">
        <f t="shared" si="15"/>
        <v>0</v>
      </c>
      <c r="BU47" s="42">
        <f t="shared" si="15"/>
        <v>0</v>
      </c>
      <c r="BV47" s="42">
        <f t="shared" si="15"/>
        <v>0</v>
      </c>
      <c r="BW47" s="42">
        <f t="shared" si="15"/>
        <v>0</v>
      </c>
      <c r="BX47" s="42">
        <f t="shared" si="15"/>
        <v>0</v>
      </c>
      <c r="BY47" s="42">
        <f t="shared" si="15"/>
        <v>0</v>
      </c>
      <c r="BZ47" s="42">
        <f t="shared" si="15"/>
        <v>0</v>
      </c>
      <c r="CA47" s="42">
        <f t="shared" si="15"/>
        <v>0</v>
      </c>
      <c r="CB47" s="42">
        <f t="shared" si="15"/>
        <v>0</v>
      </c>
      <c r="CC47" s="42">
        <f t="shared" si="15"/>
        <v>0</v>
      </c>
      <c r="CD47" s="42">
        <f t="shared" si="15"/>
        <v>0</v>
      </c>
      <c r="CE47" s="42">
        <f t="shared" si="15"/>
        <v>0</v>
      </c>
    </row>
    <row r="49" spans="1:83">
      <c r="A49" t="s">
        <v>574</v>
      </c>
      <c r="B49" t="s">
        <v>538</v>
      </c>
      <c r="C49" s="42">
        <f>IF(AND(C4&lt;&gt;0,D4=0),-C17+C47,0)</f>
        <v>0</v>
      </c>
      <c r="D49" s="42">
        <f t="shared" ref="D49:BO49" si="16">IF(AND(D4&lt;&gt;0,E4=0),-D17+D47,0)</f>
        <v>0</v>
      </c>
      <c r="E49" s="42">
        <f t="shared" si="16"/>
        <v>0</v>
      </c>
      <c r="F49" s="42">
        <f t="shared" si="16"/>
        <v>0</v>
      </c>
      <c r="G49" s="42">
        <f t="shared" si="16"/>
        <v>0</v>
      </c>
      <c r="H49" s="42">
        <f t="shared" si="16"/>
        <v>0</v>
      </c>
      <c r="I49" s="42">
        <f t="shared" si="16"/>
        <v>0</v>
      </c>
      <c r="J49" s="42">
        <f t="shared" si="16"/>
        <v>0</v>
      </c>
      <c r="K49" s="42">
        <f t="shared" si="16"/>
        <v>0</v>
      </c>
      <c r="L49" s="42">
        <f t="shared" si="16"/>
        <v>0</v>
      </c>
      <c r="M49" s="42">
        <f t="shared" si="16"/>
        <v>0</v>
      </c>
      <c r="N49" s="42">
        <f t="shared" si="16"/>
        <v>0</v>
      </c>
      <c r="O49" s="42">
        <f t="shared" si="16"/>
        <v>0</v>
      </c>
      <c r="P49" s="42">
        <f t="shared" si="16"/>
        <v>0</v>
      </c>
      <c r="Q49" s="42">
        <f t="shared" si="16"/>
        <v>0</v>
      </c>
      <c r="R49" s="42">
        <f t="shared" si="16"/>
        <v>0</v>
      </c>
      <c r="S49" s="42">
        <f t="shared" si="16"/>
        <v>0</v>
      </c>
      <c r="T49" s="42">
        <f t="shared" si="16"/>
        <v>0</v>
      </c>
      <c r="U49" s="42">
        <f t="shared" si="16"/>
        <v>0</v>
      </c>
      <c r="V49" s="42">
        <f t="shared" si="16"/>
        <v>0</v>
      </c>
      <c r="W49" s="42">
        <f t="shared" si="16"/>
        <v>0</v>
      </c>
      <c r="X49" s="42">
        <f t="shared" si="16"/>
        <v>0</v>
      </c>
      <c r="Y49" s="42">
        <f t="shared" si="16"/>
        <v>0</v>
      </c>
      <c r="Z49" s="42">
        <f t="shared" si="16"/>
        <v>0</v>
      </c>
      <c r="AA49" s="42">
        <f t="shared" si="16"/>
        <v>0</v>
      </c>
      <c r="AB49" s="42">
        <f t="shared" si="16"/>
        <v>0</v>
      </c>
      <c r="AC49" s="42">
        <f t="shared" si="16"/>
        <v>0</v>
      </c>
      <c r="AD49" s="42">
        <f t="shared" si="16"/>
        <v>0</v>
      </c>
      <c r="AE49" s="42">
        <f t="shared" si="16"/>
        <v>0</v>
      </c>
      <c r="AF49" s="42">
        <f t="shared" si="16"/>
        <v>500021441.00806999</v>
      </c>
      <c r="AG49" s="42">
        <f t="shared" si="16"/>
        <v>0</v>
      </c>
      <c r="AH49" s="42">
        <f t="shared" si="16"/>
        <v>0</v>
      </c>
      <c r="AI49" s="42">
        <f t="shared" si="16"/>
        <v>0</v>
      </c>
      <c r="AJ49" s="42">
        <f t="shared" si="16"/>
        <v>0</v>
      </c>
      <c r="AK49" s="42">
        <f t="shared" si="16"/>
        <v>0</v>
      </c>
      <c r="AL49" s="42">
        <f t="shared" si="16"/>
        <v>0</v>
      </c>
      <c r="AM49" s="42">
        <f t="shared" si="16"/>
        <v>0</v>
      </c>
      <c r="AN49" s="42">
        <f t="shared" si="16"/>
        <v>0</v>
      </c>
      <c r="AO49" s="42">
        <f t="shared" si="16"/>
        <v>0</v>
      </c>
      <c r="AP49" s="42">
        <f t="shared" si="16"/>
        <v>0</v>
      </c>
      <c r="AQ49" s="42">
        <f t="shared" si="16"/>
        <v>0</v>
      </c>
      <c r="AR49" s="42">
        <f t="shared" si="16"/>
        <v>0</v>
      </c>
      <c r="AS49" s="42">
        <f t="shared" si="16"/>
        <v>0</v>
      </c>
      <c r="AT49" s="42">
        <f t="shared" si="16"/>
        <v>0</v>
      </c>
      <c r="AU49" s="42">
        <f t="shared" si="16"/>
        <v>0</v>
      </c>
      <c r="AV49" s="42">
        <f t="shared" si="16"/>
        <v>0</v>
      </c>
      <c r="AW49" s="42">
        <f t="shared" si="16"/>
        <v>0</v>
      </c>
      <c r="AX49" s="42">
        <f t="shared" si="16"/>
        <v>0</v>
      </c>
      <c r="AY49" s="42">
        <f t="shared" si="16"/>
        <v>0</v>
      </c>
      <c r="AZ49" s="42">
        <f t="shared" si="16"/>
        <v>0</v>
      </c>
      <c r="BA49" s="42">
        <f t="shared" si="16"/>
        <v>0</v>
      </c>
      <c r="BB49" s="42">
        <f t="shared" si="16"/>
        <v>0</v>
      </c>
      <c r="BC49" s="42">
        <f t="shared" si="16"/>
        <v>0</v>
      </c>
      <c r="BD49" s="42">
        <f t="shared" si="16"/>
        <v>0</v>
      </c>
      <c r="BE49" s="42">
        <f t="shared" si="16"/>
        <v>0</v>
      </c>
      <c r="BF49" s="42">
        <f t="shared" si="16"/>
        <v>0</v>
      </c>
      <c r="BG49" s="42">
        <f t="shared" si="16"/>
        <v>0</v>
      </c>
      <c r="BH49" s="42">
        <f t="shared" si="16"/>
        <v>0</v>
      </c>
      <c r="BI49" s="42">
        <f t="shared" si="16"/>
        <v>0</v>
      </c>
      <c r="BJ49" s="42">
        <f t="shared" si="16"/>
        <v>0</v>
      </c>
      <c r="BK49" s="42">
        <f t="shared" si="16"/>
        <v>0</v>
      </c>
      <c r="BL49" s="42">
        <f t="shared" si="16"/>
        <v>0</v>
      </c>
      <c r="BM49" s="42">
        <f t="shared" si="16"/>
        <v>0</v>
      </c>
      <c r="BN49" s="42">
        <f t="shared" si="16"/>
        <v>0</v>
      </c>
      <c r="BO49" s="42">
        <f t="shared" si="16"/>
        <v>0</v>
      </c>
      <c r="BP49" s="42">
        <f t="shared" ref="BP49:CE49" si="17">IF(AND(BP4&lt;&gt;0,BQ4=0),-BP17+BP47,0)</f>
        <v>0</v>
      </c>
      <c r="BQ49" s="42">
        <f t="shared" si="17"/>
        <v>0</v>
      </c>
      <c r="BR49" s="42">
        <f t="shared" si="17"/>
        <v>0</v>
      </c>
      <c r="BS49" s="42">
        <f t="shared" si="17"/>
        <v>0</v>
      </c>
      <c r="BT49" s="42">
        <f t="shared" si="17"/>
        <v>0</v>
      </c>
      <c r="BU49" s="42">
        <f t="shared" si="17"/>
        <v>0</v>
      </c>
      <c r="BV49" s="42">
        <f t="shared" si="17"/>
        <v>0</v>
      </c>
      <c r="BW49" s="42">
        <f t="shared" si="17"/>
        <v>0</v>
      </c>
      <c r="BX49" s="42">
        <f t="shared" si="17"/>
        <v>0</v>
      </c>
      <c r="BY49" s="42">
        <f t="shared" si="17"/>
        <v>0</v>
      </c>
      <c r="BZ49" s="42">
        <f t="shared" si="17"/>
        <v>0</v>
      </c>
      <c r="CA49" s="42">
        <f t="shared" si="17"/>
        <v>0</v>
      </c>
      <c r="CB49" s="42">
        <f t="shared" si="17"/>
        <v>0</v>
      </c>
      <c r="CC49" s="42">
        <f t="shared" si="17"/>
        <v>0</v>
      </c>
      <c r="CD49" s="42">
        <f t="shared" si="17"/>
        <v>0</v>
      </c>
      <c r="CE49" s="42">
        <f t="shared" si="17"/>
        <v>0</v>
      </c>
    </row>
    <row r="50" spans="1:83">
      <c r="A50" t="s">
        <v>575</v>
      </c>
      <c r="B50" t="s">
        <v>538</v>
      </c>
      <c r="C50" s="42">
        <f t="shared" ref="C50:AH50" si="18">IF(AND(C4=0,C7&lt;&gt;0),SUM($C$49:$CE$49),0)</f>
        <v>0</v>
      </c>
      <c r="D50" s="42">
        <f t="shared" si="18"/>
        <v>0</v>
      </c>
      <c r="E50" s="42">
        <f t="shared" si="18"/>
        <v>0</v>
      </c>
      <c r="F50" s="42">
        <f t="shared" si="18"/>
        <v>0</v>
      </c>
      <c r="G50" s="42">
        <f t="shared" si="18"/>
        <v>0</v>
      </c>
      <c r="H50" s="42">
        <f t="shared" si="18"/>
        <v>0</v>
      </c>
      <c r="I50" s="42">
        <f t="shared" si="18"/>
        <v>0</v>
      </c>
      <c r="J50" s="42">
        <f t="shared" si="18"/>
        <v>0</v>
      </c>
      <c r="K50" s="42">
        <f t="shared" si="18"/>
        <v>0</v>
      </c>
      <c r="L50" s="42">
        <f t="shared" si="18"/>
        <v>0</v>
      </c>
      <c r="M50" s="42">
        <f t="shared" si="18"/>
        <v>0</v>
      </c>
      <c r="N50" s="42">
        <f t="shared" si="18"/>
        <v>0</v>
      </c>
      <c r="O50" s="42">
        <f t="shared" si="18"/>
        <v>0</v>
      </c>
      <c r="P50" s="42">
        <f t="shared" si="18"/>
        <v>0</v>
      </c>
      <c r="Q50" s="42">
        <f t="shared" si="18"/>
        <v>0</v>
      </c>
      <c r="R50" s="42">
        <f t="shared" si="18"/>
        <v>0</v>
      </c>
      <c r="S50" s="42">
        <f t="shared" si="18"/>
        <v>0</v>
      </c>
      <c r="T50" s="42">
        <f t="shared" si="18"/>
        <v>0</v>
      </c>
      <c r="U50" s="42">
        <f t="shared" si="18"/>
        <v>0</v>
      </c>
      <c r="V50" s="42">
        <f t="shared" si="18"/>
        <v>0</v>
      </c>
      <c r="W50" s="42">
        <f t="shared" si="18"/>
        <v>0</v>
      </c>
      <c r="X50" s="42">
        <f t="shared" si="18"/>
        <v>0</v>
      </c>
      <c r="Y50" s="42">
        <f t="shared" si="18"/>
        <v>0</v>
      </c>
      <c r="Z50" s="42">
        <f t="shared" si="18"/>
        <v>0</v>
      </c>
      <c r="AA50" s="42">
        <f t="shared" si="18"/>
        <v>0</v>
      </c>
      <c r="AB50" s="42">
        <f t="shared" si="18"/>
        <v>0</v>
      </c>
      <c r="AC50" s="42">
        <f t="shared" si="18"/>
        <v>0</v>
      </c>
      <c r="AD50" s="42">
        <f t="shared" si="18"/>
        <v>0</v>
      </c>
      <c r="AE50" s="42">
        <f t="shared" si="18"/>
        <v>0</v>
      </c>
      <c r="AF50" s="42">
        <f t="shared" si="18"/>
        <v>0</v>
      </c>
      <c r="AG50" s="42">
        <f t="shared" si="18"/>
        <v>500021441.00806999</v>
      </c>
      <c r="AH50" s="42">
        <f t="shared" si="18"/>
        <v>500021441.00806999</v>
      </c>
      <c r="AI50" s="42">
        <f t="shared" ref="AI50:BN50" si="19">IF(AND(AI4=0,AI7&lt;&gt;0),SUM($C$49:$CE$49),0)</f>
        <v>500021441.00806999</v>
      </c>
      <c r="AJ50" s="42">
        <f t="shared" si="19"/>
        <v>500021441.00806999</v>
      </c>
      <c r="AK50" s="42">
        <f t="shared" si="19"/>
        <v>500021441.00806999</v>
      </c>
      <c r="AL50" s="42">
        <f t="shared" si="19"/>
        <v>500021441.00806999</v>
      </c>
      <c r="AM50" s="42">
        <f t="shared" si="19"/>
        <v>500021441.00806999</v>
      </c>
      <c r="AN50" s="42">
        <f t="shared" si="19"/>
        <v>500021441.00806999</v>
      </c>
      <c r="AO50" s="42">
        <f t="shared" si="19"/>
        <v>500021441.00806999</v>
      </c>
      <c r="AP50" s="42">
        <f t="shared" si="19"/>
        <v>500021441.00806999</v>
      </c>
      <c r="AQ50" s="42">
        <f t="shared" si="19"/>
        <v>500021441.00806999</v>
      </c>
      <c r="AR50" s="42">
        <f t="shared" si="19"/>
        <v>500021441.00806999</v>
      </c>
      <c r="AS50" s="42">
        <f t="shared" si="19"/>
        <v>500021441.00806999</v>
      </c>
      <c r="AT50" s="42">
        <f t="shared" si="19"/>
        <v>500021441.00806999</v>
      </c>
      <c r="AU50" s="42">
        <f t="shared" si="19"/>
        <v>500021441.00806999</v>
      </c>
      <c r="AV50" s="42">
        <f t="shared" si="19"/>
        <v>500021441.00806999</v>
      </c>
      <c r="AW50" s="42">
        <f t="shared" si="19"/>
        <v>500021441.00806999</v>
      </c>
      <c r="AX50" s="42">
        <f t="shared" si="19"/>
        <v>500021441.00806999</v>
      </c>
      <c r="AY50" s="42">
        <f t="shared" si="19"/>
        <v>500021441.00806999</v>
      </c>
      <c r="AZ50" s="42">
        <f t="shared" si="19"/>
        <v>500021441.00806999</v>
      </c>
      <c r="BA50" s="42">
        <f t="shared" si="19"/>
        <v>0</v>
      </c>
      <c r="BB50" s="42">
        <f t="shared" si="19"/>
        <v>0</v>
      </c>
      <c r="BC50" s="42">
        <f t="shared" si="19"/>
        <v>0</v>
      </c>
      <c r="BD50" s="42">
        <f t="shared" si="19"/>
        <v>0</v>
      </c>
      <c r="BE50" s="42">
        <f t="shared" si="19"/>
        <v>0</v>
      </c>
      <c r="BF50" s="42">
        <f t="shared" si="19"/>
        <v>0</v>
      </c>
      <c r="BG50" s="42">
        <f t="shared" si="19"/>
        <v>0</v>
      </c>
      <c r="BH50" s="42">
        <f t="shared" si="19"/>
        <v>0</v>
      </c>
      <c r="BI50" s="42">
        <f t="shared" si="19"/>
        <v>0</v>
      </c>
      <c r="BJ50" s="42">
        <f t="shared" si="19"/>
        <v>0</v>
      </c>
      <c r="BK50" s="42">
        <f t="shared" si="19"/>
        <v>0</v>
      </c>
      <c r="BL50" s="42">
        <f t="shared" si="19"/>
        <v>0</v>
      </c>
      <c r="BM50" s="42">
        <f t="shared" si="19"/>
        <v>0</v>
      </c>
      <c r="BN50" s="42">
        <f t="shared" si="19"/>
        <v>0</v>
      </c>
      <c r="BO50" s="42">
        <f t="shared" ref="BO50:CE50" si="20">IF(AND(BO4=0,BO7&lt;&gt;0),SUM($C$49:$CE$49),0)</f>
        <v>0</v>
      </c>
      <c r="BP50" s="42">
        <f t="shared" si="20"/>
        <v>0</v>
      </c>
      <c r="BQ50" s="42">
        <f t="shared" si="20"/>
        <v>0</v>
      </c>
      <c r="BR50" s="42">
        <f t="shared" si="20"/>
        <v>0</v>
      </c>
      <c r="BS50" s="42">
        <f t="shared" si="20"/>
        <v>0</v>
      </c>
      <c r="BT50" s="42">
        <f t="shared" si="20"/>
        <v>0</v>
      </c>
      <c r="BU50" s="42">
        <f t="shared" si="20"/>
        <v>0</v>
      </c>
      <c r="BV50" s="42">
        <f t="shared" si="20"/>
        <v>0</v>
      </c>
      <c r="BW50" s="42">
        <f t="shared" si="20"/>
        <v>0</v>
      </c>
      <c r="BX50" s="42">
        <f t="shared" si="20"/>
        <v>0</v>
      </c>
      <c r="BY50" s="42">
        <f t="shared" si="20"/>
        <v>0</v>
      </c>
      <c r="BZ50" s="42">
        <f t="shared" si="20"/>
        <v>0</v>
      </c>
      <c r="CA50" s="42">
        <f t="shared" si="20"/>
        <v>0</v>
      </c>
      <c r="CB50" s="42">
        <f t="shared" si="20"/>
        <v>0</v>
      </c>
      <c r="CC50" s="42">
        <f t="shared" si="20"/>
        <v>0</v>
      </c>
      <c r="CD50" s="42">
        <f t="shared" si="20"/>
        <v>0</v>
      </c>
      <c r="CE50" s="42">
        <f t="shared" si="20"/>
        <v>0</v>
      </c>
    </row>
    <row r="51" spans="1:83">
      <c r="A51" t="s">
        <v>544</v>
      </c>
      <c r="B51" t="s">
        <v>538</v>
      </c>
      <c r="C51" s="42">
        <f>IF(AND(C4&lt;&gt;0,D4=0),D50+NPV(general!$B$8,E$50:$CE50),0)</f>
        <v>0</v>
      </c>
      <c r="D51" s="42">
        <f>IF(AND(D4&lt;&gt;0,E4=0),E50+NPV(general!$B$8,F$50:$CE50),0)</f>
        <v>0</v>
      </c>
      <c r="E51" s="42">
        <f>IF(AND(E4&lt;&gt;0,F4=0),F50+NPV(general!$B$8,G$50:$CE50),0)</f>
        <v>0</v>
      </c>
      <c r="F51" s="42">
        <f>IF(AND(F4&lt;&gt;0,G4=0),G50+NPV(general!$B$8,H$50:$CE50),0)</f>
        <v>0</v>
      </c>
      <c r="G51" s="42">
        <f>IF(AND(G4&lt;&gt;0,H4=0),H50+NPV(general!$B$8,I$50:$CE50),0)</f>
        <v>0</v>
      </c>
      <c r="H51" s="42">
        <f>IF(AND(H4&lt;&gt;0,I4=0),I50+NPV(general!$B$8,J$50:$CE50),0)</f>
        <v>0</v>
      </c>
      <c r="I51" s="42">
        <f>IF(AND(I4&lt;&gt;0,J4=0),J50+NPV(general!$B$8,K$50:$CE50),0)</f>
        <v>0</v>
      </c>
      <c r="J51" s="42">
        <f>IF(AND(J4&lt;&gt;0,K4=0),K50+NPV(general!$B$8,L$50:$CE50),0)</f>
        <v>0</v>
      </c>
      <c r="K51" s="42">
        <f>IF(AND(K4&lt;&gt;0,L4=0),L50+NPV(general!$B$8,M$50:$CE50),0)</f>
        <v>0</v>
      </c>
      <c r="L51" s="42">
        <f>IF(AND(L4&lt;&gt;0,M4=0),M50+NPV(general!$B$8,N$50:$CE50),0)</f>
        <v>0</v>
      </c>
      <c r="M51" s="42">
        <f>IF(AND(M4&lt;&gt;0,N4=0),N50+NPV(general!$B$8,O$50:$CE50),0)</f>
        <v>0</v>
      </c>
      <c r="N51" s="42">
        <f>IF(AND(N4&lt;&gt;0,O4=0),O50+NPV(general!$B$8,P$50:$CE50),0)</f>
        <v>0</v>
      </c>
      <c r="O51" s="42">
        <f>IF(AND(O4&lt;&gt;0,P4=0),P50+NPV(general!$B$8,Q$50:$CE50),0)</f>
        <v>0</v>
      </c>
      <c r="P51" s="42">
        <f>IF(AND(P4&lt;&gt;0,Q4=0),Q50+NPV(general!$B$8,R$50:$CE50),0)</f>
        <v>0</v>
      </c>
      <c r="Q51" s="42">
        <f>IF(AND(Q4&lt;&gt;0,R4=0),R50+NPV(general!$B$8,S$50:$CE50),0)</f>
        <v>0</v>
      </c>
      <c r="R51" s="42">
        <f>IF(AND(R4&lt;&gt;0,S4=0),S50+NPV(general!$B$8,T$50:$CE50),0)</f>
        <v>0</v>
      </c>
      <c r="S51" s="42">
        <f>IF(AND(S4&lt;&gt;0,T4=0),T50+NPV(general!$B$8,U$50:$CE50),0)</f>
        <v>0</v>
      </c>
      <c r="T51" s="42">
        <f>IF(AND(T4&lt;&gt;0,U4=0),U50+NPV(general!$B$8,V$50:$CE50),0)</f>
        <v>0</v>
      </c>
      <c r="U51" s="42">
        <f>IF(AND(U4&lt;&gt;0,V4=0),V50+NPV(general!$B$8,W$50:$CE50),0)</f>
        <v>0</v>
      </c>
      <c r="V51" s="42">
        <f>IF(AND(V4&lt;&gt;0,W4=0),W50+NPV(general!$B$8,X$50:$CE50),0)</f>
        <v>0</v>
      </c>
      <c r="W51" s="42">
        <f>IF(AND(W4&lt;&gt;0,X4=0),X50+NPV(general!$B$8,Y$50:$CE50),0)</f>
        <v>0</v>
      </c>
      <c r="X51" s="42">
        <f>IF(AND(X4&lt;&gt;0,Y4=0),Y50+NPV(general!$B$8,Z$50:$CE50),0)</f>
        <v>0</v>
      </c>
      <c r="Y51" s="42">
        <f>IF(AND(Y4&lt;&gt;0,Z4=0),Z50+NPV(general!$B$8,AA$50:$CE50),0)</f>
        <v>0</v>
      </c>
      <c r="Z51" s="42">
        <f>IF(AND(Z4&lt;&gt;0,AA4=0),AA50+NPV(general!$B$8,AB$50:$CE50),0)</f>
        <v>0</v>
      </c>
      <c r="AA51" s="42">
        <f>IF(AND(AA4&lt;&gt;0,AB4=0),AB50+NPV(general!$B$8,AC$50:$CE50),0)</f>
        <v>0</v>
      </c>
      <c r="AB51" s="42">
        <f>IF(AND(AB4&lt;&gt;0,AC4=0),AC50+NPV(general!$B$8,AD$50:$CE50),0)</f>
        <v>0</v>
      </c>
      <c r="AC51" s="42">
        <f>IF(AND(AC4&lt;&gt;0,AD4=0),AD50+NPV(general!$B$8,AE$50:$CE50),0)</f>
        <v>0</v>
      </c>
      <c r="AD51" s="42">
        <f>IF(AND(AD4&lt;&gt;0,AE4=0),AE50+NPV(general!$B$8,AF$50:$CE50),0)</f>
        <v>0</v>
      </c>
      <c r="AE51" s="42">
        <f>IF(AND(AE4&lt;&gt;0,AF4=0),AF50+NPV(general!$B$8,AG$50:$CE50),0)</f>
        <v>0</v>
      </c>
      <c r="AF51" s="42">
        <f>IF(AND(AF4&lt;&gt;0,AG4=0),AG50+NPV(general!$B$8,AH$50:$CE50),0)</f>
        <v>6542940992.3036404</v>
      </c>
      <c r="AG51" s="42">
        <f>IF(AND(AG4&lt;&gt;0,AH4=0),AH50+NPV(general!$B$8,AI$50:$CE50),0)</f>
        <v>0</v>
      </c>
      <c r="AH51" s="42">
        <f>IF(AND(AH4&lt;&gt;0,AI4=0),AI50+NPV(general!$B$8,AJ$50:$CE50),0)</f>
        <v>0</v>
      </c>
      <c r="AI51" s="42">
        <f>IF(AND(AI4&lt;&gt;0,AJ4=0),AJ50+NPV(general!$B$8,AK$50:$CE50),0)</f>
        <v>0</v>
      </c>
      <c r="AJ51" s="42">
        <f>IF(AND(AJ4&lt;&gt;0,AK4=0),AK50+NPV(general!$B$8,AL$50:$CE50),0)</f>
        <v>0</v>
      </c>
      <c r="AK51" s="42">
        <f>IF(AND(AK4&lt;&gt;0,AL4=0),AL50+NPV(general!$B$8,AM$50:$CE50),0)</f>
        <v>0</v>
      </c>
      <c r="AL51" s="42">
        <f>IF(AND(AL4&lt;&gt;0,AM4=0),AM50+NPV(general!$B$8,AN$50:$CE50),0)</f>
        <v>0</v>
      </c>
      <c r="AM51" s="42">
        <f>IF(AND(AM4&lt;&gt;0,AN4=0),AN50+NPV(general!$B$8,AO$50:$CE50),0)</f>
        <v>0</v>
      </c>
      <c r="AN51" s="42">
        <f>IF(AND(AN4&lt;&gt;0,AO4=0),AO50+NPV(general!$B$8,AP$50:$CE50),0)</f>
        <v>0</v>
      </c>
      <c r="AO51" s="42">
        <f>IF(AND(AO4&lt;&gt;0,AP4=0),AP50+NPV(general!$B$8,AQ$50:$CE50),0)</f>
        <v>0</v>
      </c>
      <c r="AP51" s="42">
        <f>IF(AND(AP4&lt;&gt;0,AQ4=0),AQ50+NPV(general!$B$8,AR$50:$CE50),0)</f>
        <v>0</v>
      </c>
      <c r="AQ51" s="42">
        <f>IF(AND(AQ4&lt;&gt;0,AR4=0),AR50+NPV(general!$B$8,AS$50:$CE50),0)</f>
        <v>0</v>
      </c>
      <c r="AR51" s="42">
        <f>IF(AND(AR4&lt;&gt;0,AS4=0),AS50+NPV(general!$B$8,AT$50:$CE50),0)</f>
        <v>0</v>
      </c>
      <c r="AS51" s="42">
        <f>IF(AND(AS4&lt;&gt;0,AT4=0),AT50+NPV(general!$B$8,AU$50:$CE50),0)</f>
        <v>0</v>
      </c>
      <c r="AT51" s="42">
        <f>IF(AND(AT4&lt;&gt;0,AU4=0),AU50+NPV(general!$B$8,AV$50:$CE50),0)</f>
        <v>0</v>
      </c>
      <c r="AU51" s="42">
        <f>IF(AND(AU4&lt;&gt;0,AV4=0),AV50+NPV(general!$B$8,AW$50:$CE50),0)</f>
        <v>0</v>
      </c>
      <c r="AV51" s="42">
        <f>IF(AND(AV4&lt;&gt;0,AW4=0),AW50+NPV(general!$B$8,AX$50:$CE50),0)</f>
        <v>0</v>
      </c>
      <c r="AW51" s="42">
        <f>IF(AND(AW4&lt;&gt;0,AX4=0),AX50+NPV(general!$B$8,AY$50:$CE50),0)</f>
        <v>0</v>
      </c>
      <c r="AX51" s="42">
        <f>IF(AND(AX4&lt;&gt;0,AY4=0),AY50+NPV(general!$B$8,AZ$50:$CE50),0)</f>
        <v>0</v>
      </c>
      <c r="AY51" s="42">
        <f>IF(AND(AY4&lt;&gt;0,AZ4=0),AZ50+NPV(general!$B$8,BA$50:$CE50),0)</f>
        <v>0</v>
      </c>
      <c r="AZ51" s="42">
        <f>IF(AND(AZ4&lt;&gt;0,BA4=0),BA50+NPV(general!$B$8,BB$50:$CE50),0)</f>
        <v>0</v>
      </c>
      <c r="BA51" s="42">
        <f>IF(AND(BA4&lt;&gt;0,BB4=0),BB50+NPV(general!$B$8,BC$50:$CE50),0)</f>
        <v>0</v>
      </c>
      <c r="BB51" s="42">
        <f>IF(AND(BB4&lt;&gt;0,BC4=0),BC50+NPV(general!$B$8,BD$50:$CE50),0)</f>
        <v>0</v>
      </c>
      <c r="BC51" s="42">
        <f>IF(AND(BC4&lt;&gt;0,BD4=0),BD50+NPV(general!$B$8,BE$50:$CE50),0)</f>
        <v>0</v>
      </c>
      <c r="BD51" s="42">
        <f>IF(AND(BD4&lt;&gt;0,BE4=0),BE50+NPV(general!$B$8,BF$50:$CE50),0)</f>
        <v>0</v>
      </c>
      <c r="BE51" s="42">
        <f>IF(AND(BE4&lt;&gt;0,BF4=0),BF50+NPV(general!$B$8,BG$50:$CE50),0)</f>
        <v>0</v>
      </c>
      <c r="BF51" s="42">
        <f>IF(AND(BF4&lt;&gt;0,BG4=0),BG50+NPV(general!$B$8,BH$50:$CE50),0)</f>
        <v>0</v>
      </c>
      <c r="BG51" s="42">
        <f>IF(AND(BG4&lt;&gt;0,BH4=0),BH50+NPV(general!$B$8,BI$50:$CE50),0)</f>
        <v>0</v>
      </c>
      <c r="BH51" s="42">
        <f>IF(AND(BH4&lt;&gt;0,BI4=0),BI50+NPV(general!$B$8,BJ$50:$CE50),0)</f>
        <v>0</v>
      </c>
      <c r="BI51" s="42">
        <f>IF(AND(BI4&lt;&gt;0,BJ4=0),BJ50+NPV(general!$B$8,BK$50:$CE50),0)</f>
        <v>0</v>
      </c>
      <c r="BJ51" s="42">
        <f>IF(AND(BJ4&lt;&gt;0,BK4=0),BK50+NPV(general!$B$8,BL$50:$CE50),0)</f>
        <v>0</v>
      </c>
      <c r="BK51" s="42">
        <f>IF(AND(BK4&lt;&gt;0,BL4=0),BL50+NPV(general!$B$8,BM$50:$CE50),0)</f>
        <v>0</v>
      </c>
      <c r="BL51" s="42">
        <f>IF(AND(BL4&lt;&gt;0,BM4=0),BM50+NPV(general!$B$8,BN$50:$CE50),0)</f>
        <v>0</v>
      </c>
      <c r="BM51" s="42">
        <f>IF(AND(BM4&lt;&gt;0,BN4=0),BN50+NPV(general!$B$8,BO$50:$CE50),0)</f>
        <v>0</v>
      </c>
      <c r="BN51" s="42">
        <f>IF(AND(BN4&lt;&gt;0,BO4=0),BO50+NPV(general!$B$8,BP$50:$CE50),0)</f>
        <v>0</v>
      </c>
      <c r="BO51" s="42">
        <f>IF(AND(BO4&lt;&gt;0,BP4=0),BP50+NPV(general!$B$8,BQ$50:$CE50),0)</f>
        <v>0</v>
      </c>
      <c r="BP51" s="42">
        <f>IF(AND(BP4&lt;&gt;0,BQ4=0),BQ50+NPV(general!$B$8,BR$50:$CE50),0)</f>
        <v>0</v>
      </c>
      <c r="BQ51" s="42">
        <f>IF(AND(BQ4&lt;&gt;0,BR4=0),BR50+NPV(general!$B$8,BS$50:$CE50),0)</f>
        <v>0</v>
      </c>
      <c r="BR51" s="42">
        <f>IF(AND(BR4&lt;&gt;0,BS4=0),BS50+NPV(general!$B$8,BT$50:$CE50),0)</f>
        <v>0</v>
      </c>
      <c r="BS51" s="42">
        <f>IF(AND(BS4&lt;&gt;0,BT4=0),BT50+NPV(general!$B$8,BU$50:$CE50),0)</f>
        <v>0</v>
      </c>
      <c r="BT51" s="42">
        <f>IF(AND(BT4&lt;&gt;0,BU4=0),BU50+NPV(general!$B$8,BV$50:$CE50),0)</f>
        <v>0</v>
      </c>
      <c r="BU51" s="42">
        <f>IF(AND(BU4&lt;&gt;0,BV4=0),BV50+NPV(general!$B$8,BW$50:$CE50),0)</f>
        <v>0</v>
      </c>
      <c r="BV51" s="42">
        <f>IF(AND(BV4&lt;&gt;0,BW4=0),BW50+NPV(general!$B$8,BX$50:$CE50),0)</f>
        <v>0</v>
      </c>
      <c r="BW51" s="42">
        <f>IF(AND(BW4&lt;&gt;0,BX4=0),BX50+NPV(general!$B$8,BY$50:$CE50),0)</f>
        <v>0</v>
      </c>
      <c r="BX51" s="42">
        <f>IF(AND(BX4&lt;&gt;0,BY4=0),BY50+NPV(general!$B$8,BZ$50:$CE50),0)</f>
        <v>0</v>
      </c>
      <c r="BY51" s="42">
        <f>IF(AND(BY4&lt;&gt;0,BZ4=0),BZ50+NPV(general!$B$8,CA$50:$CE50),0)</f>
        <v>0</v>
      </c>
      <c r="BZ51" s="42">
        <f>IF(AND(BZ4&lt;&gt;0,CA4=0),CA50+NPV(general!$B$8,CB$50:$CE50),0)</f>
        <v>0</v>
      </c>
      <c r="CA51" s="42">
        <f>IF(AND(CA4&lt;&gt;0,CB4=0),CB50+NPV(general!$B$8,CC$50:$CE50),0)</f>
        <v>0</v>
      </c>
      <c r="CB51" s="42">
        <f>IF(AND(CB4&lt;&gt;0,CC4=0),CC50+NPV(general!$B$8,CD$50:$CE50),0)</f>
        <v>0</v>
      </c>
      <c r="CC51" s="42">
        <f>IF(AND(CC4&lt;&gt;0,CD4=0),CD50+NPV(general!$B$8,CE$50:$CE50),0)</f>
        <v>0</v>
      </c>
      <c r="CD51" s="42">
        <f>IF(AND(CD4&lt;&gt;0,CE4=0),CE50+NPV(general!$B$8,$CE$50:CF50),0)</f>
        <v>0</v>
      </c>
      <c r="CE51" s="42">
        <f>IF(AND(CE4&lt;&gt;0,CF4=0),CF50+NPV(general!$B$8,$CE$50:CG50),0)</f>
        <v>0</v>
      </c>
    </row>
    <row r="52" spans="1:83">
      <c r="AD52"/>
    </row>
    <row r="53" spans="1:83">
      <c r="A53" t="s">
        <v>545</v>
      </c>
      <c r="B53" t="s">
        <v>538</v>
      </c>
      <c r="C53" s="42">
        <f>-C12-C17+C47+C51</f>
        <v>-46360058.100000001</v>
      </c>
      <c r="D53" s="42">
        <f t="shared" ref="D53:BO53" si="21">-D12-D17+D47+D51</f>
        <v>-46360058.100000001</v>
      </c>
      <c r="E53" s="42">
        <f t="shared" si="21"/>
        <v>-139080174.30000001</v>
      </c>
      <c r="F53" s="42">
        <f t="shared" si="21"/>
        <v>-1101051379.875</v>
      </c>
      <c r="G53" s="42">
        <f t="shared" si="21"/>
        <v>-1101051379.875</v>
      </c>
      <c r="H53" s="42">
        <f t="shared" si="21"/>
        <v>-1101051379.875</v>
      </c>
      <c r="I53" s="42">
        <f t="shared" si="21"/>
        <v>-1101051379.875</v>
      </c>
      <c r="J53" s="42">
        <f t="shared" si="21"/>
        <v>230222353.9318552</v>
      </c>
      <c r="K53" s="42">
        <f t="shared" si="21"/>
        <v>240895609.51917267</v>
      </c>
      <c r="L53" s="42">
        <f t="shared" si="21"/>
        <v>252041143.77004719</v>
      </c>
      <c r="M53" s="42">
        <f t="shared" si="21"/>
        <v>263679957.21793938</v>
      </c>
      <c r="N53" s="42">
        <f t="shared" si="21"/>
        <v>273318790.66742039</v>
      </c>
      <c r="O53" s="42">
        <f t="shared" si="21"/>
        <v>283289188.27618647</v>
      </c>
      <c r="P53" s="42">
        <f t="shared" si="21"/>
        <v>293602473.61094713</v>
      </c>
      <c r="Q53" s="42">
        <f t="shared" si="21"/>
        <v>304270356.39395189</v>
      </c>
      <c r="R53" s="42">
        <f t="shared" si="21"/>
        <v>315304945.24709225</v>
      </c>
      <c r="S53" s="42">
        <f t="shared" si="21"/>
        <v>326056724.72961473</v>
      </c>
      <c r="T53" s="42">
        <f t="shared" si="21"/>
        <v>337232654.19246578</v>
      </c>
      <c r="U53" s="42">
        <f t="shared" si="21"/>
        <v>348848403.33241224</v>
      </c>
      <c r="V53" s="42">
        <f t="shared" si="21"/>
        <v>360920222.27720547</v>
      </c>
      <c r="W53" s="42">
        <f t="shared" si="21"/>
        <v>373464963.16470528</v>
      </c>
      <c r="X53" s="42">
        <f t="shared" si="21"/>
        <v>385797055.98400164</v>
      </c>
      <c r="Y53" s="42">
        <f t="shared" si="21"/>
        <v>398484018.05823851</v>
      </c>
      <c r="Z53" s="42">
        <f t="shared" si="21"/>
        <v>411536772.97380543</v>
      </c>
      <c r="AA53" s="42">
        <f t="shared" si="21"/>
        <v>424966585.77270174</v>
      </c>
      <c r="AB53" s="42">
        <f t="shared" si="21"/>
        <v>438785073.65999842</v>
      </c>
      <c r="AC53" s="42">
        <f t="shared" si="21"/>
        <v>453404839.26690817</v>
      </c>
      <c r="AD53" s="42">
        <f t="shared" si="21"/>
        <v>468475036.5773077</v>
      </c>
      <c r="AE53" s="42">
        <f t="shared" si="21"/>
        <v>484009238.19014835</v>
      </c>
      <c r="AF53" s="42">
        <f t="shared" si="21"/>
        <v>7042962433.3117104</v>
      </c>
      <c r="AG53" s="42">
        <f t="shared" si="21"/>
        <v>0</v>
      </c>
      <c r="AH53" s="42">
        <f t="shared" si="21"/>
        <v>0</v>
      </c>
      <c r="AI53" s="42">
        <f t="shared" si="21"/>
        <v>0</v>
      </c>
      <c r="AJ53" s="42">
        <f t="shared" si="21"/>
        <v>0</v>
      </c>
      <c r="AK53" s="42">
        <f t="shared" si="21"/>
        <v>0</v>
      </c>
      <c r="AL53" s="42">
        <f t="shared" si="21"/>
        <v>0</v>
      </c>
      <c r="AM53" s="42">
        <f t="shared" si="21"/>
        <v>0</v>
      </c>
      <c r="AN53" s="42">
        <f t="shared" si="21"/>
        <v>0</v>
      </c>
      <c r="AO53" s="42">
        <f t="shared" si="21"/>
        <v>0</v>
      </c>
      <c r="AP53" s="42">
        <f t="shared" si="21"/>
        <v>0</v>
      </c>
      <c r="AQ53" s="42">
        <f t="shared" si="21"/>
        <v>0</v>
      </c>
      <c r="AR53" s="42">
        <f t="shared" si="21"/>
        <v>0</v>
      </c>
      <c r="AS53" s="42">
        <f t="shared" si="21"/>
        <v>0</v>
      </c>
      <c r="AT53" s="42">
        <f t="shared" si="21"/>
        <v>0</v>
      </c>
      <c r="AU53" s="42">
        <f t="shared" si="21"/>
        <v>0</v>
      </c>
      <c r="AV53" s="42">
        <f t="shared" si="21"/>
        <v>0</v>
      </c>
      <c r="AW53" s="42">
        <f t="shared" si="21"/>
        <v>0</v>
      </c>
      <c r="AX53" s="42">
        <f t="shared" si="21"/>
        <v>0</v>
      </c>
      <c r="AY53" s="42">
        <f t="shared" si="21"/>
        <v>0</v>
      </c>
      <c r="AZ53" s="42">
        <f t="shared" si="21"/>
        <v>0</v>
      </c>
      <c r="BA53" s="42">
        <f t="shared" si="21"/>
        <v>0</v>
      </c>
      <c r="BB53" s="42">
        <f t="shared" si="21"/>
        <v>0</v>
      </c>
      <c r="BC53" s="42">
        <f t="shared" si="21"/>
        <v>0</v>
      </c>
      <c r="BD53" s="42">
        <f t="shared" si="21"/>
        <v>0</v>
      </c>
      <c r="BE53" s="42">
        <f t="shared" si="21"/>
        <v>0</v>
      </c>
      <c r="BF53" s="42">
        <f t="shared" si="21"/>
        <v>0</v>
      </c>
      <c r="BG53" s="42">
        <f t="shared" si="21"/>
        <v>0</v>
      </c>
      <c r="BH53" s="42">
        <f t="shared" si="21"/>
        <v>0</v>
      </c>
      <c r="BI53" s="42">
        <f t="shared" si="21"/>
        <v>0</v>
      </c>
      <c r="BJ53" s="42">
        <f t="shared" si="21"/>
        <v>0</v>
      </c>
      <c r="BK53" s="42">
        <f t="shared" si="21"/>
        <v>0</v>
      </c>
      <c r="BL53" s="42">
        <f t="shared" si="21"/>
        <v>0</v>
      </c>
      <c r="BM53" s="42">
        <f t="shared" si="21"/>
        <v>0</v>
      </c>
      <c r="BN53" s="42">
        <f t="shared" si="21"/>
        <v>0</v>
      </c>
      <c r="BO53" s="42">
        <f t="shared" si="21"/>
        <v>0</v>
      </c>
      <c r="BP53" s="42">
        <f t="shared" ref="BP53:CE53" si="22">-BP12-BP17+BP47+BP51</f>
        <v>0</v>
      </c>
      <c r="BQ53" s="42">
        <f t="shared" si="22"/>
        <v>0</v>
      </c>
      <c r="BR53" s="42">
        <f t="shared" si="22"/>
        <v>0</v>
      </c>
      <c r="BS53" s="42">
        <f t="shared" si="22"/>
        <v>0</v>
      </c>
      <c r="BT53" s="42">
        <f t="shared" si="22"/>
        <v>0</v>
      </c>
      <c r="BU53" s="42">
        <f t="shared" si="22"/>
        <v>0</v>
      </c>
      <c r="BV53" s="42">
        <f t="shared" si="22"/>
        <v>0</v>
      </c>
      <c r="BW53" s="42">
        <f t="shared" si="22"/>
        <v>0</v>
      </c>
      <c r="BX53" s="42">
        <f t="shared" si="22"/>
        <v>0</v>
      </c>
      <c r="BY53" s="42">
        <f t="shared" si="22"/>
        <v>0</v>
      </c>
      <c r="BZ53" s="42">
        <f t="shared" si="22"/>
        <v>0</v>
      </c>
      <c r="CA53" s="42">
        <f t="shared" si="22"/>
        <v>0</v>
      </c>
      <c r="CB53" s="42">
        <f t="shared" si="22"/>
        <v>0</v>
      </c>
      <c r="CC53" s="42">
        <f t="shared" si="22"/>
        <v>0</v>
      </c>
      <c r="CD53" s="42">
        <f t="shared" si="22"/>
        <v>0</v>
      </c>
      <c r="CE53" s="42">
        <f t="shared" si="22"/>
        <v>0</v>
      </c>
    </row>
    <row r="55" spans="1:83">
      <c r="A55" s="37" t="s">
        <v>576</v>
      </c>
      <c r="B55" s="195">
        <f>C53+NPV(general!$B$8,D53:CE53)</f>
        <v>1154245831.638042</v>
      </c>
      <c r="D55" s="42"/>
    </row>
    <row r="56" spans="1:83">
      <c r="A56" s="37" t="s">
        <v>546</v>
      </c>
      <c r="B56" s="5">
        <f>IRR(C53:CE53,10%)</f>
        <v>6.7288778808102023E-2</v>
      </c>
    </row>
    <row r="57" spans="1:83">
      <c r="A57" s="37" t="s">
        <v>547</v>
      </c>
      <c r="B57" s="196">
        <f>SUM(B62:B66)/SUM(B60:B61)</f>
        <v>-1.2955896886747589</v>
      </c>
    </row>
    <row r="58" spans="1:83">
      <c r="A58" s="65"/>
      <c r="B58" s="197"/>
    </row>
    <row r="59" spans="1:83" ht="43.5">
      <c r="A59" s="198" t="s">
        <v>548</v>
      </c>
      <c r="B59" s="199" t="s">
        <v>549</v>
      </c>
      <c r="C59" s="200" t="s">
        <v>550</v>
      </c>
      <c r="D59" s="200" t="s">
        <v>551</v>
      </c>
    </row>
    <row r="60" spans="1:83">
      <c r="A60" t="s">
        <v>552</v>
      </c>
      <c r="B60" s="195">
        <f>-(C12+NPV(general!$B$8,D12:CE12))</f>
        <v>-3757953646.2010593</v>
      </c>
      <c r="C60" s="5">
        <f>B60/$B$67</f>
        <v>-3.2557654038637329</v>
      </c>
    </row>
    <row r="61" spans="1:83">
      <c r="A61" t="s">
        <v>553</v>
      </c>
      <c r="B61" s="195">
        <f>-(C17+NPV(general!$B$8,D17:CE17))</f>
        <v>-146938425.01077783</v>
      </c>
      <c r="C61" s="5">
        <f>B61/$B$67</f>
        <v>-0.12730253901133951</v>
      </c>
      <c r="D61" s="5"/>
    </row>
    <row r="62" spans="1:83">
      <c r="A62" s="65" t="s">
        <v>544</v>
      </c>
      <c r="B62" s="195">
        <f>C51+NPV(general!$B$8,D51:CE51)</f>
        <v>1589583443.1802952</v>
      </c>
      <c r="C62" s="5">
        <f t="shared" ref="C62:C67" si="23">B62/$B$67</f>
        <v>1.3771619525144365</v>
      </c>
      <c r="D62" s="5">
        <f>B62/SUM($B$62:$B$66)</f>
        <v>0.3142004574109083</v>
      </c>
    </row>
    <row r="63" spans="1:83">
      <c r="A63" t="s">
        <v>554</v>
      </c>
      <c r="B63" s="195">
        <f>C43+NPV(general!$B$8,D43:CE43)</f>
        <v>2268273339.598526</v>
      </c>
      <c r="C63" s="5">
        <f t="shared" si="23"/>
        <v>1.9651561889372544</v>
      </c>
      <c r="D63" s="5">
        <f>B63/SUM($B$62:$B$66)</f>
        <v>0.44835175145567352</v>
      </c>
    </row>
    <row r="64" spans="1:83">
      <c r="A64" t="s">
        <v>555</v>
      </c>
      <c r="B64" s="195">
        <f>C44+NPV(general!$B$8,D44:CE44)</f>
        <v>-156657384.07147649</v>
      </c>
      <c r="C64" s="5">
        <f t="shared" si="23"/>
        <v>-0.13572272021910359</v>
      </c>
      <c r="D64" s="5">
        <f>B64/SUM($B$62:$B$66)</f>
        <v>-3.0965233025814408E-2</v>
      </c>
    </row>
    <row r="65" spans="1:83">
      <c r="A65" t="s">
        <v>556</v>
      </c>
      <c r="B65" s="195">
        <f>C45+NPV(general!$B$8,D45:CE45)</f>
        <v>1070152885.0952702</v>
      </c>
      <c r="C65" s="5">
        <f t="shared" si="23"/>
        <v>0.92714468249503523</v>
      </c>
      <c r="D65" s="5">
        <f>B65/SUM($B$62:$B$66)</f>
        <v>0.21152870422694725</v>
      </c>
    </row>
    <row r="66" spans="1:83">
      <c r="A66" t="s">
        <v>557</v>
      </c>
      <c r="B66" s="195">
        <f>C46+NPV(general!$B$8,D46:CE46)</f>
        <v>287785619.04726392</v>
      </c>
      <c r="C66" s="5">
        <f t="shared" si="23"/>
        <v>0.24932783914744966</v>
      </c>
      <c r="D66" s="5">
        <f>B66/SUM($B$62:$B$66)</f>
        <v>5.6884319932285404E-2</v>
      </c>
    </row>
    <row r="67" spans="1:83">
      <c r="A67" t="s">
        <v>158</v>
      </c>
      <c r="B67" s="195">
        <f>B60+B61+B62+B63+B64+B65+B66</f>
        <v>1154245831.6380417</v>
      </c>
      <c r="C67" s="5">
        <f t="shared" si="23"/>
        <v>1</v>
      </c>
    </row>
    <row r="70" spans="1:83">
      <c r="A70" t="s">
        <v>573</v>
      </c>
      <c r="B70" t="s">
        <v>577</v>
      </c>
    </row>
    <row r="71" spans="1:83">
      <c r="A71" t="s">
        <v>499</v>
      </c>
      <c r="B71" t="s">
        <v>503</v>
      </c>
      <c r="C71" s="42">
        <f>IF(AND(C$3&gt;=2025,C$6&lt;&gt;0),VLOOKUP(C$3,'efecte socio eco fp'!$A$5:$X$30,16,FALSE)-VLOOKUP(C$3,'efecte socio eco 17'!$A$5:$X$30,16,FALSE),0)</f>
        <v>0</v>
      </c>
      <c r="D71" s="42">
        <f>IF(AND(D$3&gt;=2025,D$6&lt;&gt;0),VLOOKUP(D$3,'efecte socio eco fp'!$A$5:$X$30,16,FALSE)-VLOOKUP(D$3,'efecte socio eco 17'!$A$5:$X$30,16,FALSE),0)</f>
        <v>0</v>
      </c>
      <c r="E71" s="42">
        <f>IF(AND(E$3&gt;=2025,E$6&lt;&gt;0),VLOOKUP(E$3,'efecte socio eco fp'!$A$5:$X$30,16,FALSE)-VLOOKUP(E$3,'efecte socio eco 17'!$A$5:$X$30,16,FALSE),0)</f>
        <v>0</v>
      </c>
      <c r="F71" s="42">
        <f>IF(AND(F$3&gt;=2025,F$6&lt;&gt;0),VLOOKUP(F$3,'efecte socio eco fp'!$A$5:$X$30,16,FALSE)-VLOOKUP(F$3,'efecte socio eco 17'!$A$5:$X$30,16,FALSE),0)</f>
        <v>0</v>
      </c>
      <c r="G71" s="42">
        <f>IF(AND(G$3&gt;=2025,G$6&lt;&gt;0),VLOOKUP(G$3,'efecte socio eco fp'!$A$5:$X$30,16,FALSE)-VLOOKUP(G$3,'efecte socio eco 17'!$A$5:$X$30,16,FALSE),0)</f>
        <v>0</v>
      </c>
      <c r="H71" s="42">
        <f>IF(AND(H$3&gt;=2025,H$6&lt;&gt;0),VLOOKUP(H$3,'efecte socio eco fp'!$A$5:$X$30,16,FALSE)-VLOOKUP(H$3,'efecte socio eco 17'!$A$5:$X$30,16,FALSE),0)</f>
        <v>0</v>
      </c>
      <c r="I71" s="42">
        <f>IF(AND(I$3&gt;=2025,I$6&lt;&gt;0),VLOOKUP(I$3,'efecte socio eco fp'!$A$5:$X$30,16,FALSE)-VLOOKUP(I$3,'efecte socio eco 17'!$A$5:$X$30,16,FALSE),0)</f>
        <v>0</v>
      </c>
      <c r="J71" s="42">
        <f>IF(AND(J$3&gt;=2025,J$6&lt;&gt;0),VLOOKUP(J$3,'efecte socio eco fp'!$A$5:$X$30,16,FALSE)-VLOOKUP(J$3,'efecte socio eco 17'!$A$5:$X$30,16,FALSE),0)</f>
        <v>362.21057035126432</v>
      </c>
      <c r="K71" s="42">
        <f>IF(AND(K$3&gt;=2025,K$6&lt;&gt;0),VLOOKUP(K$3,'efecte socio eco fp'!$A$5:$X$30,16,FALSE)-VLOOKUP(K$3,'efecte socio eco 17'!$A$5:$X$30,16,FALSE),0)</f>
        <v>368.77428158549083</v>
      </c>
      <c r="L71" s="42">
        <f>IF(AND(L$3&gt;=2025,L$6&lt;&gt;0),VLOOKUP(L$3,'efecte socio eco fp'!$A$5:$X$30,16,FALSE)-VLOOKUP(L$3,'efecte socio eco 17'!$A$5:$X$30,16,FALSE),0)</f>
        <v>375.45544040734967</v>
      </c>
      <c r="M71" s="42">
        <f>IF(AND(M$3&gt;=2025,M$6&lt;&gt;0),VLOOKUP(M$3,'efecte socio eco fp'!$A$5:$X$30,16,FALSE)-VLOOKUP(M$3,'efecte socio eco 17'!$A$5:$X$30,16,FALSE),0)</f>
        <v>382.25611485253103</v>
      </c>
      <c r="N71" s="42">
        <f>IF(AND(N$3&gt;=2025,N$6&lt;&gt;0),VLOOKUP(N$3,'efecte socio eco fp'!$A$5:$X$30,16,FALSE)-VLOOKUP(N$3,'efecte socio eco 17'!$A$5:$X$30,16,FALSE),0)</f>
        <v>388.99847140733982</v>
      </c>
      <c r="O71" s="42">
        <f>IF(AND(O$3&gt;=2025,O$6&lt;&gt;0),VLOOKUP(O$3,'efecte socio eco fp'!$A$5:$X$30,16,FALSE)-VLOOKUP(O$3,'efecte socio eco 17'!$A$5:$X$30,16,FALSE),0)</f>
        <v>395.8527367137649</v>
      </c>
      <c r="P71" s="42">
        <f>IF(AND(P$3&gt;=2025,P$6&lt;&gt;0),VLOOKUP(P$3,'efecte socio eco fp'!$A$5:$X$30,16,FALSE)-VLOOKUP(P$3,'efecte socio eco 17'!$A$5:$X$30,16,FALSE),0)</f>
        <v>402.82069729205614</v>
      </c>
      <c r="Q71" s="42">
        <f>IF(AND(Q$3&gt;=2025,Q$6&lt;&gt;0),VLOOKUP(Q$3,'efecte socio eco fp'!$A$5:$X$30,16,FALSE)-VLOOKUP(Q$3,'efecte socio eco 17'!$A$5:$X$30,16,FALSE),0)</f>
        <v>409.90416742056914</v>
      </c>
      <c r="R71" s="42">
        <f>IF(AND(R$3&gt;=2025,R$6&lt;&gt;0),VLOOKUP(R$3,'efecte socio eco fp'!$A$5:$X$30,16,FALSE)-VLOOKUP(R$3,'efecte socio eco 17'!$A$5:$X$30,16,FALSE),0)</f>
        <v>417.10498955852745</v>
      </c>
      <c r="S71" s="42">
        <f>IF(AND(S$3&gt;=2025,S$6&lt;&gt;0),VLOOKUP(S$3,'efecte socio eco fp'!$A$5:$X$30,16,FALSE)-VLOOKUP(S$3,'efecte socio eco 17'!$A$5:$X$30,16,FALSE),0)</f>
        <v>422.57061855812208</v>
      </c>
      <c r="T71" s="42">
        <f>IF(AND(T$3&gt;=2025,T$6&lt;&gt;0),VLOOKUP(T$3,'efecte socio eco fp'!$A$5:$X$30,16,FALSE)-VLOOKUP(T$3,'efecte socio eco 17'!$A$5:$X$30,16,FALSE),0)</f>
        <v>428.10785650812613</v>
      </c>
      <c r="U71" s="42">
        <f>IF(AND(U$3&gt;=2025,U$6&lt;&gt;0),VLOOKUP(U$3,'efecte socio eco fp'!$A$5:$X$30,16,FALSE)-VLOOKUP(U$3,'efecte socio eco 17'!$A$5:$X$30,16,FALSE),0)</f>
        <v>433.71764146400892</v>
      </c>
      <c r="V71" s="42">
        <f>IF(AND(V$3&gt;=2025,V$6&lt;&gt;0),VLOOKUP(V$3,'efecte socio eco fp'!$A$5:$X$30,16,FALSE)-VLOOKUP(V$3,'efecte socio eco 17'!$A$5:$X$30,16,FALSE),0)</f>
        <v>439.4009237676546</v>
      </c>
      <c r="W71" s="42">
        <f>IF(AND(W$3&gt;=2025,W$6&lt;&gt;0),VLOOKUP(W$3,'efecte socio eco fp'!$A$5:$X$30,16,FALSE)-VLOOKUP(W$3,'efecte socio eco 17'!$A$5:$X$30,16,FALSE),0)</f>
        <v>445.15866620827364</v>
      </c>
      <c r="X71" s="42">
        <f>IF(AND(X$3&gt;=2025,X$6&lt;&gt;0),VLOOKUP(X$3,'efecte socio eco fp'!$A$5:$X$30,16,FALSE)-VLOOKUP(X$3,'efecte socio eco 17'!$A$5:$X$30,16,FALSE),0)</f>
        <v>449.51522063595257</v>
      </c>
      <c r="Y71" s="42">
        <f>IF(AND(Y$3&gt;=2025,Y$6&lt;&gt;0),VLOOKUP(Y$3,'efecte socio eco fp'!$A$5:$X$30,16,FALSE)-VLOOKUP(Y$3,'efecte socio eco 17'!$A$5:$X$30,16,FALSE),0)</f>
        <v>453.91440891774619</v>
      </c>
      <c r="Z71" s="42">
        <f>IF(AND(Z$3&gt;=2025,Z$6&lt;&gt;0),VLOOKUP(Z$3,'efecte socio eco fp'!$A$5:$X$30,16,FALSE)-VLOOKUP(Z$3,'efecte socio eco 17'!$A$5:$X$30,16,FALSE),0)</f>
        <v>458.35664825854838</v>
      </c>
      <c r="AA71" s="42">
        <f>IF(AND(AA$3&gt;=2025,AA$6&lt;&gt;0),VLOOKUP(AA$3,'efecte socio eco fp'!$A$5:$X$30,16,FALSE)-VLOOKUP(AA$3,'efecte socio eco 17'!$A$5:$X$30,16,FALSE),0)</f>
        <v>462.84235994576375</v>
      </c>
      <c r="AB71" s="42">
        <f>IF(AND(AB$3&gt;=2025,AB$6&lt;&gt;0),VLOOKUP(AB$3,'efecte socio eco fp'!$A$5:$X$30,16,FALSE)-VLOOKUP(AB$3,'efecte socio eco 17'!$A$5:$X$30,16,FALSE),0)</f>
        <v>467.37196938926718</v>
      </c>
      <c r="AC71" s="42">
        <f>IF(AND(AC$3&gt;=2025,AC$6&lt;&gt;0),VLOOKUP(AC$3,'efecte socio eco fp'!$A$5:$X$30,16,FALSE)-VLOOKUP(AC$3,'efecte socio eco 17'!$A$5:$X$30,16,FALSE),0)</f>
        <v>472.13852654679795</v>
      </c>
      <c r="AD71" s="42">
        <f>IF(AND(AD$3&gt;=2025,AD$6&lt;&gt;0),VLOOKUP(AD$3,'efecte socio eco fp'!$A$5:$X$30,16,FALSE)-VLOOKUP(AD$3,'efecte socio eco 17'!$A$5:$X$30,16,FALSE),0)</f>
        <v>476.95348132056461</v>
      </c>
      <c r="AE71" s="42">
        <f>IF(AND(AE$3&gt;=2025,AE$6&lt;&gt;0),VLOOKUP(AE$3,'efecte socio eco fp'!$A$5:$X$30,16,FALSE)-VLOOKUP(AE$3,'efecte socio eco 17'!$A$5:$X$30,16,FALSE),0)</f>
        <v>481.81732321075106</v>
      </c>
      <c r="AF71" s="42">
        <f>IF(AND(AF$3&gt;=2025,AF$6&lt;&gt;0),VLOOKUP(AF$3,'efecte socio eco fp'!$A$5:$X$30,16,FALSE)-VLOOKUP(AF$3,'efecte socio eco 17'!$A$5:$X$30,16,FALSE),0)</f>
        <v>486.73054665136806</v>
      </c>
      <c r="AG71" s="42">
        <f>IF(AND(AG$3&gt;=2025,AG$6&lt;&gt;0),VLOOKUP(AG$3,'efecte socio eco fp'!$A$5:$X$30,16,FALSE)-VLOOKUP(AG$3,'efecte socio eco 17'!$A$5:$X$30,16,FALSE),0)</f>
        <v>0</v>
      </c>
      <c r="AH71" s="42">
        <f>IF(AND(AH$3&gt;=2025,AH$6&lt;&gt;0),VLOOKUP(AH$3,'efecte socio eco fp'!$A$5:$X$30,16,FALSE)-VLOOKUP(AH$3,'efecte socio eco 17'!$A$5:$X$30,16,FALSE),0)</f>
        <v>0</v>
      </c>
      <c r="AI71" s="42">
        <f>IF(AND(AI$3&gt;=2025,AI$6&lt;&gt;0),VLOOKUP(AI$3,'efecte socio eco fp'!$A$5:$X$30,16,FALSE)-VLOOKUP(AI$3,'efecte socio eco 17'!$A$5:$X$30,16,FALSE),0)</f>
        <v>0</v>
      </c>
      <c r="AJ71" s="42">
        <f>IF(AND(AJ$3&gt;=2025,AJ$6&lt;&gt;0),VLOOKUP(AJ$3,'efecte socio eco fp'!$A$5:$X$30,16,FALSE)-VLOOKUP(AJ$3,'efecte socio eco 17'!$A$5:$X$30,16,FALSE),0)</f>
        <v>0</v>
      </c>
      <c r="AK71" s="42">
        <f>IF(AND(AK$3&gt;=2025,AK$6&lt;&gt;0),VLOOKUP(AK$3,'efecte socio eco fp'!$A$5:$X$30,16,FALSE)-VLOOKUP(AK$3,'efecte socio eco 17'!$A$5:$X$30,16,FALSE),0)</f>
        <v>0</v>
      </c>
      <c r="AL71" s="42">
        <f>IF(AND(AL$3&gt;=2025,AL$6&lt;&gt;0),VLOOKUP(AL$3,'efecte socio eco fp'!$A$5:$X$30,16,FALSE)-VLOOKUP(AL$3,'efecte socio eco 17'!$A$5:$X$30,16,FALSE),0)</f>
        <v>0</v>
      </c>
      <c r="AM71" s="42">
        <f>IF(AND(AM$3&gt;=2025,AM$6&lt;&gt;0),VLOOKUP(AM$3,'efecte socio eco fp'!$A$5:$X$30,16,FALSE)-VLOOKUP(AM$3,'efecte socio eco 17'!$A$5:$X$30,16,FALSE),0)</f>
        <v>0</v>
      </c>
      <c r="AN71" s="42">
        <f>IF(AND(AN$3&gt;=2025,AN$6&lt;&gt;0),VLOOKUP(AN$3,'efecte socio eco fp'!$A$5:$X$30,16,FALSE)-VLOOKUP(AN$3,'efecte socio eco 17'!$A$5:$X$30,16,FALSE),0)</f>
        <v>0</v>
      </c>
      <c r="AO71" s="42">
        <f>IF(AND(AO$3&gt;=2025,AO$6&lt;&gt;0),VLOOKUP(AO$3,'efecte socio eco fp'!$A$5:$X$30,16,FALSE)-VLOOKUP(AO$3,'efecte socio eco 17'!$A$5:$X$30,16,FALSE),0)</f>
        <v>0</v>
      </c>
      <c r="AP71" s="42">
        <f>IF(AND(AP$3&gt;=2025,AP$6&lt;&gt;0),VLOOKUP(AP$3,'efecte socio eco fp'!$A$5:$X$30,16,FALSE)-VLOOKUP(AP$3,'efecte socio eco 17'!$A$5:$X$30,16,FALSE),0)</f>
        <v>0</v>
      </c>
      <c r="AQ71" s="42">
        <f>IF(AND(AQ$3&gt;=2025,AQ$6&lt;&gt;0),VLOOKUP(AQ$3,'efecte socio eco fp'!$A$5:$X$30,16,FALSE)-VLOOKUP(AQ$3,'efecte socio eco 17'!$A$5:$X$30,16,FALSE),0)</f>
        <v>0</v>
      </c>
      <c r="AR71" s="42">
        <f>IF(AND(AR$3&gt;=2025,AR$6&lt;&gt;0),VLOOKUP(AR$3,'efecte socio eco fp'!$A$5:$X$30,16,FALSE)-VLOOKUP(AR$3,'efecte socio eco 17'!$A$5:$X$30,16,FALSE),0)</f>
        <v>0</v>
      </c>
      <c r="AS71" s="42">
        <f>IF(AND(AS$3&gt;=2025,AS$6&lt;&gt;0),VLOOKUP(AS$3,'efecte socio eco fp'!$A$5:$X$30,16,FALSE)-VLOOKUP(AS$3,'efecte socio eco 17'!$A$5:$X$30,16,FALSE),0)</f>
        <v>0</v>
      </c>
      <c r="AT71" s="42">
        <f>IF(AND(AT$3&gt;=2025,AT$6&lt;&gt;0),VLOOKUP(AT$3,'efecte socio eco fp'!$A$5:$X$30,16,FALSE)-VLOOKUP(AT$3,'efecte socio eco 17'!$A$5:$X$30,16,FALSE),0)</f>
        <v>0</v>
      </c>
      <c r="AU71" s="42">
        <f>IF(AND(AU$3&gt;=2025,AU$6&lt;&gt;0),VLOOKUP(AU$3,'efecte socio eco fp'!$A$5:$X$30,16,FALSE)-VLOOKUP(AU$3,'efecte socio eco 17'!$A$5:$X$30,16,FALSE),0)</f>
        <v>0</v>
      </c>
      <c r="AV71" s="42">
        <f>IF(AND(AV$3&gt;=2025,AV$6&lt;&gt;0),VLOOKUP(AV$3,'efecte socio eco fp'!$A$5:$X$30,16,FALSE)-VLOOKUP(AV$3,'efecte socio eco 17'!$A$5:$X$30,16,FALSE),0)</f>
        <v>0</v>
      </c>
      <c r="AW71" s="42">
        <f>IF(AND(AW$3&gt;=2025,AW$6&lt;&gt;0),VLOOKUP(AW$3,'efecte socio eco fp'!$A$5:$X$30,16,FALSE)-VLOOKUP(AW$3,'efecte socio eco 17'!$A$5:$X$30,16,FALSE),0)</f>
        <v>0</v>
      </c>
      <c r="AX71" s="42">
        <f>IF(AND(AX$3&gt;=2025,AX$6&lt;&gt;0),VLOOKUP(AX$3,'efecte socio eco fp'!$A$5:$X$30,16,FALSE)-VLOOKUP(AX$3,'efecte socio eco 17'!$A$5:$X$30,16,FALSE),0)</f>
        <v>0</v>
      </c>
      <c r="AY71" s="42">
        <f>IF(AND(AY$3&gt;=2025,AY$6&lt;&gt;0),VLOOKUP(AY$3,'efecte socio eco fp'!$A$5:$X$30,16,FALSE)-VLOOKUP(AY$3,'efecte socio eco 17'!$A$5:$X$30,16,FALSE),0)</f>
        <v>0</v>
      </c>
      <c r="AZ71" s="42">
        <f>IF(AND(AZ$3&gt;=2025,AZ$6&lt;&gt;0),VLOOKUP(AZ$3,'efecte socio eco fp'!$A$5:$X$30,16,FALSE)-VLOOKUP(AZ$3,'efecte socio eco 17'!$A$5:$X$30,16,FALSE),0)</f>
        <v>0</v>
      </c>
      <c r="BA71" s="42">
        <f>IF(AND(BA$3&gt;=2025,BA$6&lt;&gt;0),VLOOKUP(BA$3,'efecte socio eco fp'!$A$5:$X$30,16,FALSE)-VLOOKUP(BA$3,'efecte socio eco 17'!$A$5:$X$30,16,FALSE),0)</f>
        <v>0</v>
      </c>
      <c r="BB71" s="42">
        <f>IF(AND(BB$3&gt;=2025,BB$6&lt;&gt;0),VLOOKUP(BB$3,'efecte socio eco fp'!$A$5:$X$30,16,FALSE)-VLOOKUP(BB$3,'efecte socio eco 17'!$A$5:$X$30,16,FALSE),0)</f>
        <v>0</v>
      </c>
      <c r="BC71" s="42">
        <f>IF(AND(BC$3&gt;=2025,BC$6&lt;&gt;0),VLOOKUP(BC$3,'efecte socio eco fp'!$A$5:$X$30,16,FALSE)-VLOOKUP(BC$3,'efecte socio eco 17'!$A$5:$X$30,16,FALSE),0)</f>
        <v>0</v>
      </c>
      <c r="BD71" s="42">
        <f>IF(AND(BD$3&gt;=2025,BD$6&lt;&gt;0),VLOOKUP(BD$3,'efecte socio eco fp'!$A$5:$X$30,16,FALSE)-VLOOKUP(BD$3,'efecte socio eco 17'!$A$5:$X$30,16,FALSE),0)</f>
        <v>0</v>
      </c>
      <c r="BE71" s="42">
        <f>IF(AND(BE$3&gt;=2025,BE$6&lt;&gt;0),VLOOKUP(BE$3,'efecte socio eco fp'!$A$5:$X$30,16,FALSE)-VLOOKUP(BE$3,'efecte socio eco 17'!$A$5:$X$30,16,FALSE),0)</f>
        <v>0</v>
      </c>
      <c r="BF71" s="42">
        <f>IF(AND(BF$3&gt;=2025,BF$6&lt;&gt;0),VLOOKUP(BF$3,'efecte socio eco fp'!$A$5:$X$30,16,FALSE)-VLOOKUP(BF$3,'efecte socio eco 17'!$A$5:$X$30,16,FALSE),0)</f>
        <v>0</v>
      </c>
      <c r="BG71" s="42">
        <f>IF(AND(BG$3&gt;=2025,BG$6&lt;&gt;0),VLOOKUP(BG$3,'efecte socio eco fp'!$A$5:$X$30,16,FALSE)-VLOOKUP(BG$3,'efecte socio eco 17'!$A$5:$X$30,16,FALSE),0)</f>
        <v>0</v>
      </c>
      <c r="BH71" s="42">
        <f>IF(AND(BH$3&gt;=2025,BH$6&lt;&gt;0),VLOOKUP(BH$3,'efecte socio eco fp'!$A$5:$X$30,16,FALSE)-VLOOKUP(BH$3,'efecte socio eco 17'!$A$5:$X$30,16,FALSE),0)</f>
        <v>0</v>
      </c>
      <c r="BI71" s="42">
        <f>IF(AND(BI$3&gt;=2025,BI$6&lt;&gt;0),VLOOKUP(BI$3,'efecte socio eco fp'!$A$5:$X$30,16,FALSE)-VLOOKUP(BI$3,'efecte socio eco 17'!$A$5:$X$30,16,FALSE),0)</f>
        <v>0</v>
      </c>
      <c r="BJ71" s="42">
        <f>IF(AND(BJ$3&gt;=2025,BJ$6&lt;&gt;0),VLOOKUP(BJ$3,'efecte socio eco fp'!$A$5:$X$30,16,FALSE)-VLOOKUP(BJ$3,'efecte socio eco 17'!$A$5:$X$30,16,FALSE),0)</f>
        <v>0</v>
      </c>
      <c r="BK71" s="42">
        <f>IF(AND(BK$3&gt;=2025,BK$6&lt;&gt;0),VLOOKUP(BK$3,'efecte socio eco fp'!$A$5:$X$30,16,FALSE)-VLOOKUP(BK$3,'efecte socio eco 17'!$A$5:$X$30,16,FALSE),0)</f>
        <v>0</v>
      </c>
      <c r="BL71" s="42">
        <f>IF(AND(BL$3&gt;=2025,BL$6&lt;&gt;0),VLOOKUP(BL$3,'efecte socio eco fp'!$A$5:$X$30,16,FALSE)-VLOOKUP(BL$3,'efecte socio eco 17'!$A$5:$X$30,16,FALSE),0)</f>
        <v>0</v>
      </c>
      <c r="BM71" s="42">
        <f>IF(AND(BM$3&gt;=2025,BM$6&lt;&gt;0),VLOOKUP(BM$3,'efecte socio eco fp'!$A$5:$X$30,16,FALSE)-VLOOKUP(BM$3,'efecte socio eco 17'!$A$5:$X$30,16,FALSE),0)</f>
        <v>0</v>
      </c>
      <c r="BN71" s="42">
        <f>IF(AND(BN$3&gt;=2025,BN$6&lt;&gt;0),VLOOKUP(BN$3,'efecte socio eco fp'!$A$5:$X$30,16,FALSE)-VLOOKUP(BN$3,'efecte socio eco 17'!$A$5:$X$30,16,FALSE),0)</f>
        <v>0</v>
      </c>
      <c r="BO71" s="42">
        <f>IF(AND(BO$3&gt;=2025,BO$6&lt;&gt;0),VLOOKUP(BO$3,'efecte socio eco fp'!$A$5:$X$30,16,FALSE)-VLOOKUP(BO$3,'efecte socio eco 17'!$A$5:$X$30,16,FALSE),0)</f>
        <v>0</v>
      </c>
      <c r="BP71" s="42">
        <f>IF(AND(BP$3&gt;=2025,BP$6&lt;&gt;0),VLOOKUP(BP$3,'efecte socio eco fp'!$A$5:$X$30,16,FALSE)-VLOOKUP(BP$3,'efecte socio eco 17'!$A$5:$X$30,16,FALSE),0)</f>
        <v>0</v>
      </c>
      <c r="BQ71" s="42">
        <f>IF(AND(BQ$3&gt;=2025,BQ$6&lt;&gt;0),VLOOKUP(BQ$3,'efecte socio eco fp'!$A$5:$X$30,16,FALSE)-VLOOKUP(BQ$3,'efecte socio eco 17'!$A$5:$X$30,16,FALSE),0)</f>
        <v>0</v>
      </c>
      <c r="BR71" s="42">
        <f>IF(AND(BR$3&gt;=2025,BR$6&lt;&gt;0),VLOOKUP(BR$3,'efecte socio eco fp'!$A$5:$X$30,16,FALSE)-VLOOKUP(BR$3,'efecte socio eco 17'!$A$5:$X$30,16,FALSE),0)</f>
        <v>0</v>
      </c>
      <c r="BS71" s="42">
        <f>IF(AND(BS$3&gt;=2025,BS$6&lt;&gt;0),VLOOKUP(BS$3,'efecte socio eco fp'!$A$5:$X$30,16,FALSE)-VLOOKUP(BS$3,'efecte socio eco 17'!$A$5:$X$30,16,FALSE),0)</f>
        <v>0</v>
      </c>
      <c r="BT71" s="42">
        <f>IF(AND(BT$3&gt;=2025,BT$6&lt;&gt;0),VLOOKUP(BT$3,'efecte socio eco fp'!$A$5:$X$30,16,FALSE)-VLOOKUP(BT$3,'efecte socio eco 17'!$A$5:$X$30,16,FALSE),0)</f>
        <v>0</v>
      </c>
      <c r="BU71" s="42">
        <f>IF(AND(BU$3&gt;=2025,BU$6&lt;&gt;0),VLOOKUP(BU$3,'efecte socio eco fp'!$A$5:$X$30,16,FALSE)-VLOOKUP(BU$3,'efecte socio eco 17'!$A$5:$X$30,16,FALSE),0)</f>
        <v>0</v>
      </c>
      <c r="BV71" s="42">
        <f>IF(AND(BV$3&gt;=2025,BV$6&lt;&gt;0),VLOOKUP(BV$3,'efecte socio eco fp'!$A$5:$X$30,16,FALSE)-VLOOKUP(BV$3,'efecte socio eco 17'!$A$5:$X$30,16,FALSE),0)</f>
        <v>0</v>
      </c>
      <c r="BW71" s="42">
        <f>IF(AND(BW$3&gt;=2025,BW$6&lt;&gt;0),VLOOKUP(BW$3,'efecte socio eco fp'!$A$5:$X$30,16,FALSE)-VLOOKUP(BW$3,'efecte socio eco 17'!$A$5:$X$30,16,FALSE),0)</f>
        <v>0</v>
      </c>
      <c r="BX71" s="42">
        <f>IF(AND(BX$3&gt;=2025,BX$6&lt;&gt;0),VLOOKUP(BX$3,'efecte socio eco fp'!$A$5:$X$30,16,FALSE)-VLOOKUP(BX$3,'efecte socio eco 17'!$A$5:$X$30,16,FALSE),0)</f>
        <v>0</v>
      </c>
      <c r="BY71" s="42">
        <f>IF(AND(BY$3&gt;=2025,BY$6&lt;&gt;0),VLOOKUP(BY$3,'efecte socio eco fp'!$A$5:$X$30,16,FALSE)-VLOOKUP(BY$3,'efecte socio eco 17'!$A$5:$X$30,16,FALSE),0)</f>
        <v>0</v>
      </c>
      <c r="BZ71" s="42">
        <f>IF(AND(BZ$3&gt;=2025,BZ$6&lt;&gt;0),VLOOKUP(BZ$3,'efecte socio eco fp'!$A$5:$X$30,16,FALSE)-VLOOKUP(BZ$3,'efecte socio eco 17'!$A$5:$X$30,16,FALSE),0)</f>
        <v>0</v>
      </c>
      <c r="CA71" s="42">
        <f>IF(AND(CA$3&gt;=2025,CA$6&lt;&gt;0),VLOOKUP(CA$3,'efecte socio eco fp'!$A$5:$X$30,16,FALSE)-VLOOKUP(CA$3,'efecte socio eco 17'!$A$5:$X$30,16,FALSE),0)</f>
        <v>0</v>
      </c>
      <c r="CB71" s="42">
        <f>IF(AND(CB$3&gt;=2025,CB$6&lt;&gt;0),VLOOKUP(CB$3,'efecte socio eco fp'!$A$5:$X$30,16,FALSE)-VLOOKUP(CB$3,'efecte socio eco 17'!$A$5:$X$30,16,FALSE),0)</f>
        <v>0</v>
      </c>
      <c r="CC71" s="42">
        <f>IF(AND(CC$3&gt;=2025,CC$6&lt;&gt;0),VLOOKUP(CC$3,'efecte socio eco fp'!$A$5:$X$30,16,FALSE)-VLOOKUP(CC$3,'efecte socio eco 17'!$A$5:$X$30,16,FALSE),0)</f>
        <v>0</v>
      </c>
      <c r="CD71" s="42">
        <f>IF(AND(CD$3&gt;=2025,CD$6&lt;&gt;0),VLOOKUP(CD$3,'efecte socio eco fp'!$A$5:$X$30,16,FALSE)-VLOOKUP(CD$3,'efecte socio eco 17'!$A$5:$X$30,16,FALSE),0)</f>
        <v>0</v>
      </c>
      <c r="CE71" s="42">
        <f>IF(AND(CE$3&gt;=2025,CE$6&lt;&gt;0),VLOOKUP(CE$3,'efecte socio eco fp'!$A$5:$X$30,16,FALSE)-VLOOKUP(CE$3,'efecte socio eco 17'!$A$5:$X$30,16,FALSE),0)</f>
        <v>0</v>
      </c>
    </row>
    <row r="72" spans="1:83">
      <c r="A72" t="s">
        <v>500</v>
      </c>
      <c r="B72" t="s">
        <v>503</v>
      </c>
      <c r="C72" s="42">
        <f>IF(AND(C$3&gt;=2025,C$6&lt;&gt;0),VLOOKUP(C$3,'efecte socio eco fp'!$A$5:$X$30,17,FALSE)-VLOOKUP(C$3,'efecte socio eco 17'!$A$5:$X$30,17,FALSE),0)</f>
        <v>0</v>
      </c>
      <c r="D72" s="42">
        <f>IF(AND(D$3&gt;=2025,D$6&lt;&gt;0),VLOOKUP(D$3,'efecte socio eco fp'!$A$5:$X$30,17,FALSE)-VLOOKUP(D$3,'efecte socio eco 17'!$A$5:$X$30,17,FALSE),0)</f>
        <v>0</v>
      </c>
      <c r="E72" s="42">
        <f>IF(AND(E$3&gt;=2025,E$6&lt;&gt;0),VLOOKUP(E$3,'efecte socio eco fp'!$A$5:$X$30,17,FALSE)-VLOOKUP(E$3,'efecte socio eco 17'!$A$5:$X$30,17,FALSE),0)</f>
        <v>0</v>
      </c>
      <c r="F72" s="42">
        <f>IF(AND(F$3&gt;=2025,F$6&lt;&gt;0),VLOOKUP(F$3,'efecte socio eco fp'!$A$5:$X$30,17,FALSE)-VLOOKUP(F$3,'efecte socio eco 17'!$A$5:$X$30,17,FALSE),0)</f>
        <v>0</v>
      </c>
      <c r="G72" s="42">
        <f>IF(AND(G$3&gt;=2025,G$6&lt;&gt;0),VLOOKUP(G$3,'efecte socio eco fp'!$A$5:$X$30,17,FALSE)-VLOOKUP(G$3,'efecte socio eco 17'!$A$5:$X$30,17,FALSE),0)</f>
        <v>0</v>
      </c>
      <c r="H72" s="42">
        <f>IF(AND(H$3&gt;=2025,H$6&lt;&gt;0),VLOOKUP(H$3,'efecte socio eco fp'!$A$5:$X$30,17,FALSE)-VLOOKUP(H$3,'efecte socio eco 17'!$A$5:$X$30,17,FALSE),0)</f>
        <v>0</v>
      </c>
      <c r="I72" s="42">
        <f>IF(AND(I$3&gt;=2025,I$6&lt;&gt;0),VLOOKUP(I$3,'efecte socio eco fp'!$A$5:$X$30,17,FALSE)-VLOOKUP(I$3,'efecte socio eco 17'!$A$5:$X$30,17,FALSE),0)</f>
        <v>0</v>
      </c>
      <c r="J72" s="42">
        <f>IF(AND(J$3&gt;=2025,J$6&lt;&gt;0),VLOOKUP(J$3,'efecte socio eco fp'!$A$5:$X$30,17,FALSE)-VLOOKUP(J$3,'efecte socio eco 17'!$A$5:$X$30,17,FALSE),0)</f>
        <v>47.7510887274575</v>
      </c>
      <c r="K72" s="42">
        <f>IF(AND(K$3&gt;=2025,K$6&lt;&gt;0),VLOOKUP(K$3,'efecte socio eco fp'!$A$5:$X$30,17,FALSE)-VLOOKUP(K$3,'efecte socio eco 17'!$A$5:$X$30,17,FALSE),0)</f>
        <v>48.621369415955542</v>
      </c>
      <c r="L72" s="42">
        <f>IF(AND(L$3&gt;=2025,L$6&lt;&gt;0),VLOOKUP(L$3,'efecte socio eco fp'!$A$5:$X$30,17,FALSE)-VLOOKUP(L$3,'efecte socio eco 17'!$A$5:$X$30,17,FALSE),0)</f>
        <v>49.507323491473926</v>
      </c>
      <c r="M72" s="42">
        <f>IF(AND(M$3&gt;=2025,M$6&lt;&gt;0),VLOOKUP(M$3,'efecte socio eco fp'!$A$5:$X$30,17,FALSE)-VLOOKUP(M$3,'efecte socio eco 17'!$A$5:$X$30,17,FALSE),0)</f>
        <v>50.409229017162943</v>
      </c>
      <c r="N72" s="42">
        <f>IF(AND(N$3&gt;=2025,N$6&lt;&gt;0),VLOOKUP(N$3,'efecte socio eco fp'!$A$5:$X$30,17,FALSE)-VLOOKUP(N$3,'efecte socio eco 17'!$A$5:$X$30,17,FALSE),0)</f>
        <v>51.254146939663315</v>
      </c>
      <c r="O72" s="42">
        <f>IF(AND(O$3&gt;=2025,O$6&lt;&gt;0),VLOOKUP(O$3,'efecte socio eco fp'!$A$5:$X$30,17,FALSE)-VLOOKUP(O$3,'efecte socio eco 17'!$A$5:$X$30,17,FALSE),0)</f>
        <v>52.112649456041709</v>
      </c>
      <c r="P72" s="42">
        <f>IF(AND(P$3&gt;=2025,P$6&lt;&gt;0),VLOOKUP(P$3,'efecte socio eco fp'!$A$5:$X$30,17,FALSE)-VLOOKUP(P$3,'efecte socio eco 17'!$A$5:$X$30,17,FALSE),0)</f>
        <v>52.984948816902488</v>
      </c>
      <c r="Q72" s="42">
        <f>IF(AND(Q$3&gt;=2025,Q$6&lt;&gt;0),VLOOKUP(Q$3,'efecte socio eco fp'!$A$5:$X$30,17,FALSE)-VLOOKUP(Q$3,'efecte socio eco 17'!$A$5:$X$30,17,FALSE),0)</f>
        <v>53.871260520541455</v>
      </c>
      <c r="R72" s="42">
        <f>IF(AND(R$3&gt;=2025,R$6&lt;&gt;0),VLOOKUP(R$3,'efecte socio eco fp'!$A$5:$X$30,17,FALSE)-VLOOKUP(R$3,'efecte socio eco 17'!$A$5:$X$30,17,FALSE),0)</f>
        <v>54.771803361853472</v>
      </c>
      <c r="S72" s="42">
        <f>IF(AND(S$3&gt;=2025,S$6&lt;&gt;0),VLOOKUP(S$3,'efecte socio eco fp'!$A$5:$X$30,17,FALSE)-VLOOKUP(S$3,'efecte socio eco 17'!$A$5:$X$30,17,FALSE),0)</f>
        <v>55.501106992809127</v>
      </c>
      <c r="T72" s="42">
        <f>IF(AND(T$3&gt;=2025,T$6&lt;&gt;0),VLOOKUP(T$3,'efecte socio eco fp'!$A$5:$X$30,17,FALSE)-VLOOKUP(T$3,'efecte socio eco 17'!$A$5:$X$30,17,FALSE),0)</f>
        <v>56.240116617568674</v>
      </c>
      <c r="U72" s="42">
        <f>IF(AND(U$3&gt;=2025,U$6&lt;&gt;0),VLOOKUP(U$3,'efecte socio eco fp'!$A$5:$X$30,17,FALSE)-VLOOKUP(U$3,'efecte socio eco 17'!$A$5:$X$30,17,FALSE),0)</f>
        <v>56.98896134661527</v>
      </c>
      <c r="V72" s="42">
        <f>IF(AND(V$3&gt;=2025,V$6&lt;&gt;0),VLOOKUP(V$3,'efecte socio eco fp'!$A$5:$X$30,17,FALSE)-VLOOKUP(V$3,'efecte socio eco 17'!$A$5:$X$30,17,FALSE),0)</f>
        <v>57.74777200708013</v>
      </c>
      <c r="W72" s="42">
        <f>IF(AND(W$3&gt;=2025,W$6&lt;&gt;0),VLOOKUP(W$3,'efecte socio eco fp'!$A$5:$X$30,17,FALSE)-VLOOKUP(W$3,'efecte socio eco 17'!$A$5:$X$30,17,FALSE),0)</f>
        <v>58.51668116555993</v>
      </c>
      <c r="X72" s="42">
        <f>IF(AND(X$3&gt;=2025,X$6&lt;&gt;0),VLOOKUP(X$3,'efecte socio eco fp'!$A$5:$X$30,17,FALSE)-VLOOKUP(X$3,'efecte socio eco 17'!$A$5:$X$30,17,FALSE),0)</f>
        <v>59.058713851198718</v>
      </c>
      <c r="Y72" s="42">
        <f>IF(AND(Y$3&gt;=2025,Y$6&lt;&gt;0),VLOOKUP(Y$3,'efecte socio eco fp'!$A$5:$X$30,17,FALSE)-VLOOKUP(Y$3,'efecte socio eco 17'!$A$5:$X$30,17,FALSE),0)</f>
        <v>59.605749377165466</v>
      </c>
      <c r="Z72" s="42">
        <f>IF(AND(Z$3&gt;=2025,Z$6&lt;&gt;0),VLOOKUP(Z$3,'efecte socio eco fp'!$A$5:$X$30,17,FALSE)-VLOOKUP(Z$3,'efecte socio eco 17'!$A$5:$X$30,17,FALSE),0)</f>
        <v>60.157833731912888</v>
      </c>
      <c r="AA72" s="42">
        <f>IF(AND(AA$3&gt;=2025,AA$6&lt;&gt;0),VLOOKUP(AA$3,'efecte socio eco fp'!$A$5:$X$30,17,FALSE)-VLOOKUP(AA$3,'efecte socio eco 17'!$A$5:$X$30,17,FALSE),0)</f>
        <v>60.715013324692336</v>
      </c>
      <c r="AB72" s="42">
        <f>IF(AND(AB$3&gt;=2025,AB$6&lt;&gt;0),VLOOKUP(AB$3,'efecte socio eco fp'!$A$5:$X$30,17,FALSE)-VLOOKUP(AB$3,'efecte socio eco 17'!$A$5:$X$30,17,FALSE),0)</f>
        <v>61.277334989383235</v>
      </c>
      <c r="AC72" s="42">
        <f>IF(AND(AC$3&gt;=2025,AC$6&lt;&gt;0),VLOOKUP(AC$3,'efecte socio eco fp'!$A$5:$X$30,17,FALSE)-VLOOKUP(AC$3,'efecte socio eco 17'!$A$5:$X$30,17,FALSE),0)</f>
        <v>61.920416077963637</v>
      </c>
      <c r="AD72" s="42">
        <f>IF(AND(AD$3&gt;=2025,AD$6&lt;&gt;0),VLOOKUP(AD$3,'efecte socio eco fp'!$A$5:$X$30,17,FALSE)-VLOOKUP(AD$3,'efecte socio eco 17'!$A$5:$X$30,17,FALSE),0)</f>
        <v>62.570203565857355</v>
      </c>
      <c r="AE72" s="42">
        <f>IF(AND(AE$3&gt;=2025,AE$6&lt;&gt;0),VLOOKUP(AE$3,'efecte socio eco fp'!$A$5:$X$30,17,FALSE)-VLOOKUP(AE$3,'efecte socio eco 17'!$A$5:$X$30,17,FALSE),0)</f>
        <v>63.226767013175959</v>
      </c>
      <c r="AF72" s="42">
        <f>IF(AND(AF$3&gt;=2025,AF$6&lt;&gt;0),VLOOKUP(AF$3,'efecte socio eco fp'!$A$5:$X$30,17,FALSE)-VLOOKUP(AF$3,'efecte socio eco 17'!$A$5:$X$30,17,FALSE),0)</f>
        <v>63.89017669813984</v>
      </c>
      <c r="AG72" s="42">
        <f>IF(AND(AG$3&gt;=2025,AG$6&lt;&gt;0),VLOOKUP(AG$3,'efecte socio eco fp'!$A$5:$X$30,17,FALSE)-VLOOKUP(AG$3,'efecte socio eco 17'!$A$5:$X$30,17,FALSE),0)</f>
        <v>0</v>
      </c>
      <c r="AH72" s="42">
        <f>IF(AND(AH$3&gt;=2025,AH$6&lt;&gt;0),VLOOKUP(AH$3,'efecte socio eco fp'!$A$5:$X$30,17,FALSE)-VLOOKUP(AH$3,'efecte socio eco 17'!$A$5:$X$30,17,FALSE),0)</f>
        <v>0</v>
      </c>
      <c r="AI72" s="42">
        <f>IF(AND(AI$3&gt;=2025,AI$6&lt;&gt;0),VLOOKUP(AI$3,'efecte socio eco fp'!$A$5:$X$30,17,FALSE)-VLOOKUP(AI$3,'efecte socio eco 17'!$A$5:$X$30,17,FALSE),0)</f>
        <v>0</v>
      </c>
      <c r="AJ72" s="42">
        <f>IF(AND(AJ$3&gt;=2025,AJ$6&lt;&gt;0),VLOOKUP(AJ$3,'efecte socio eco fp'!$A$5:$X$30,17,FALSE)-VLOOKUP(AJ$3,'efecte socio eco 17'!$A$5:$X$30,17,FALSE),0)</f>
        <v>0</v>
      </c>
      <c r="AK72" s="42">
        <f>IF(AND(AK$3&gt;=2025,AK$6&lt;&gt;0),VLOOKUP(AK$3,'efecte socio eco fp'!$A$5:$X$30,17,FALSE)-VLOOKUP(AK$3,'efecte socio eco 17'!$A$5:$X$30,17,FALSE),0)</f>
        <v>0</v>
      </c>
      <c r="AL72" s="42">
        <f>IF(AND(AL$3&gt;=2025,AL$6&lt;&gt;0),VLOOKUP(AL$3,'efecte socio eco fp'!$A$5:$X$30,17,FALSE)-VLOOKUP(AL$3,'efecte socio eco 17'!$A$5:$X$30,17,FALSE),0)</f>
        <v>0</v>
      </c>
      <c r="AM72" s="42">
        <f>IF(AND(AM$3&gt;=2025,AM$6&lt;&gt;0),VLOOKUP(AM$3,'efecte socio eco fp'!$A$5:$X$30,17,FALSE)-VLOOKUP(AM$3,'efecte socio eco 17'!$A$5:$X$30,17,FALSE),0)</f>
        <v>0</v>
      </c>
      <c r="AN72" s="42">
        <f>IF(AND(AN$3&gt;=2025,AN$6&lt;&gt;0),VLOOKUP(AN$3,'efecte socio eco fp'!$A$5:$X$30,17,FALSE)-VLOOKUP(AN$3,'efecte socio eco 17'!$A$5:$X$30,17,FALSE),0)</f>
        <v>0</v>
      </c>
      <c r="AO72" s="42">
        <f>IF(AND(AO$3&gt;=2025,AO$6&lt;&gt;0),VLOOKUP(AO$3,'efecte socio eco fp'!$A$5:$X$30,17,FALSE)-VLOOKUP(AO$3,'efecte socio eco 17'!$A$5:$X$30,17,FALSE),0)</f>
        <v>0</v>
      </c>
      <c r="AP72" s="42">
        <f>IF(AND(AP$3&gt;=2025,AP$6&lt;&gt;0),VLOOKUP(AP$3,'efecte socio eco fp'!$A$5:$X$30,17,FALSE)-VLOOKUP(AP$3,'efecte socio eco 17'!$A$5:$X$30,17,FALSE),0)</f>
        <v>0</v>
      </c>
      <c r="AQ72" s="42">
        <f>IF(AND(AQ$3&gt;=2025,AQ$6&lt;&gt;0),VLOOKUP(AQ$3,'efecte socio eco fp'!$A$5:$X$30,17,FALSE)-VLOOKUP(AQ$3,'efecte socio eco 17'!$A$5:$X$30,17,FALSE),0)</f>
        <v>0</v>
      </c>
      <c r="AR72" s="42">
        <f>IF(AND(AR$3&gt;=2025,AR$6&lt;&gt;0),VLOOKUP(AR$3,'efecte socio eco fp'!$A$5:$X$30,17,FALSE)-VLOOKUP(AR$3,'efecte socio eco 17'!$A$5:$X$30,17,FALSE),0)</f>
        <v>0</v>
      </c>
      <c r="AS72" s="42">
        <f>IF(AND(AS$3&gt;=2025,AS$6&lt;&gt;0),VLOOKUP(AS$3,'efecte socio eco fp'!$A$5:$X$30,17,FALSE)-VLOOKUP(AS$3,'efecte socio eco 17'!$A$5:$X$30,17,FALSE),0)</f>
        <v>0</v>
      </c>
      <c r="AT72" s="42">
        <f>IF(AND(AT$3&gt;=2025,AT$6&lt;&gt;0),VLOOKUP(AT$3,'efecte socio eco fp'!$A$5:$X$30,17,FALSE)-VLOOKUP(AT$3,'efecte socio eco 17'!$A$5:$X$30,17,FALSE),0)</f>
        <v>0</v>
      </c>
      <c r="AU72" s="42">
        <f>IF(AND(AU$3&gt;=2025,AU$6&lt;&gt;0),VLOOKUP(AU$3,'efecte socio eco fp'!$A$5:$X$30,17,FALSE)-VLOOKUP(AU$3,'efecte socio eco 17'!$A$5:$X$30,17,FALSE),0)</f>
        <v>0</v>
      </c>
      <c r="AV72" s="42">
        <f>IF(AND(AV$3&gt;=2025,AV$6&lt;&gt;0),VLOOKUP(AV$3,'efecte socio eco fp'!$A$5:$X$30,17,FALSE)-VLOOKUP(AV$3,'efecte socio eco 17'!$A$5:$X$30,17,FALSE),0)</f>
        <v>0</v>
      </c>
      <c r="AW72" s="42">
        <f>IF(AND(AW$3&gt;=2025,AW$6&lt;&gt;0),VLOOKUP(AW$3,'efecte socio eco fp'!$A$5:$X$30,17,FALSE)-VLOOKUP(AW$3,'efecte socio eco 17'!$A$5:$X$30,17,FALSE),0)</f>
        <v>0</v>
      </c>
      <c r="AX72" s="42">
        <f>IF(AND(AX$3&gt;=2025,AX$6&lt;&gt;0),VLOOKUP(AX$3,'efecte socio eco fp'!$A$5:$X$30,17,FALSE)-VLOOKUP(AX$3,'efecte socio eco 17'!$A$5:$X$30,17,FALSE),0)</f>
        <v>0</v>
      </c>
      <c r="AY72" s="42">
        <f>IF(AND(AY$3&gt;=2025,AY$6&lt;&gt;0),VLOOKUP(AY$3,'efecte socio eco fp'!$A$5:$X$30,17,FALSE)-VLOOKUP(AY$3,'efecte socio eco 17'!$A$5:$X$30,17,FALSE),0)</f>
        <v>0</v>
      </c>
      <c r="AZ72" s="42">
        <f>IF(AND(AZ$3&gt;=2025,AZ$6&lt;&gt;0),VLOOKUP(AZ$3,'efecte socio eco fp'!$A$5:$X$30,17,FALSE)-VLOOKUP(AZ$3,'efecte socio eco 17'!$A$5:$X$30,17,FALSE),0)</f>
        <v>0</v>
      </c>
      <c r="BA72" s="42">
        <f>IF(AND(BA$3&gt;=2025,BA$6&lt;&gt;0),VLOOKUP(BA$3,'efecte socio eco fp'!$A$5:$X$30,17,FALSE)-VLOOKUP(BA$3,'efecte socio eco 17'!$A$5:$X$30,17,FALSE),0)</f>
        <v>0</v>
      </c>
      <c r="BB72" s="42">
        <f>IF(AND(BB$3&gt;=2025,BB$6&lt;&gt;0),VLOOKUP(BB$3,'efecte socio eco fp'!$A$5:$X$30,17,FALSE)-VLOOKUP(BB$3,'efecte socio eco 17'!$A$5:$X$30,17,FALSE),0)</f>
        <v>0</v>
      </c>
      <c r="BC72" s="42">
        <f>IF(AND(BC$3&gt;=2025,BC$6&lt;&gt;0),VLOOKUP(BC$3,'efecte socio eco fp'!$A$5:$X$30,17,FALSE)-VLOOKUP(BC$3,'efecte socio eco 17'!$A$5:$X$30,17,FALSE),0)</f>
        <v>0</v>
      </c>
      <c r="BD72" s="42">
        <f>IF(AND(BD$3&gt;=2025,BD$6&lt;&gt;0),VLOOKUP(BD$3,'efecte socio eco fp'!$A$5:$X$30,17,FALSE)-VLOOKUP(BD$3,'efecte socio eco 17'!$A$5:$X$30,17,FALSE),0)</f>
        <v>0</v>
      </c>
      <c r="BE72" s="42">
        <f>IF(AND(BE$3&gt;=2025,BE$6&lt;&gt;0),VLOOKUP(BE$3,'efecte socio eco fp'!$A$5:$X$30,17,FALSE)-VLOOKUP(BE$3,'efecte socio eco 17'!$A$5:$X$30,17,FALSE),0)</f>
        <v>0</v>
      </c>
      <c r="BF72" s="42">
        <f>IF(AND(BF$3&gt;=2025,BF$6&lt;&gt;0),VLOOKUP(BF$3,'efecte socio eco fp'!$A$5:$X$30,17,FALSE)-VLOOKUP(BF$3,'efecte socio eco 17'!$A$5:$X$30,17,FALSE),0)</f>
        <v>0</v>
      </c>
      <c r="BG72" s="42">
        <f>IF(AND(BG$3&gt;=2025,BG$6&lt;&gt;0),VLOOKUP(BG$3,'efecte socio eco fp'!$A$5:$X$30,17,FALSE)-VLOOKUP(BG$3,'efecte socio eco 17'!$A$5:$X$30,17,FALSE),0)</f>
        <v>0</v>
      </c>
      <c r="BH72" s="42">
        <f>IF(AND(BH$3&gt;=2025,BH$6&lt;&gt;0),VLOOKUP(BH$3,'efecte socio eco fp'!$A$5:$X$30,17,FALSE)-VLOOKUP(BH$3,'efecte socio eco 17'!$A$5:$X$30,17,FALSE),0)</f>
        <v>0</v>
      </c>
      <c r="BI72" s="42">
        <f>IF(AND(BI$3&gt;=2025,BI$6&lt;&gt;0),VLOOKUP(BI$3,'efecte socio eco fp'!$A$5:$X$30,17,FALSE)-VLOOKUP(BI$3,'efecte socio eco 17'!$A$5:$X$30,17,FALSE),0)</f>
        <v>0</v>
      </c>
      <c r="BJ72" s="42">
        <f>IF(AND(BJ$3&gt;=2025,BJ$6&lt;&gt;0),VLOOKUP(BJ$3,'efecte socio eco fp'!$A$5:$X$30,17,FALSE)-VLOOKUP(BJ$3,'efecte socio eco 17'!$A$5:$X$30,17,FALSE),0)</f>
        <v>0</v>
      </c>
      <c r="BK72" s="42">
        <f>IF(AND(BK$3&gt;=2025,BK$6&lt;&gt;0),VLOOKUP(BK$3,'efecte socio eco fp'!$A$5:$X$30,17,FALSE)-VLOOKUP(BK$3,'efecte socio eco 17'!$A$5:$X$30,17,FALSE),0)</f>
        <v>0</v>
      </c>
      <c r="BL72" s="42">
        <f>IF(AND(BL$3&gt;=2025,BL$6&lt;&gt;0),VLOOKUP(BL$3,'efecte socio eco fp'!$A$5:$X$30,17,FALSE)-VLOOKUP(BL$3,'efecte socio eco 17'!$A$5:$X$30,17,FALSE),0)</f>
        <v>0</v>
      </c>
      <c r="BM72" s="42">
        <f>IF(AND(BM$3&gt;=2025,BM$6&lt;&gt;0),VLOOKUP(BM$3,'efecte socio eco fp'!$A$5:$X$30,17,FALSE)-VLOOKUP(BM$3,'efecte socio eco 17'!$A$5:$X$30,17,FALSE),0)</f>
        <v>0</v>
      </c>
      <c r="BN72" s="42">
        <f>IF(AND(BN$3&gt;=2025,BN$6&lt;&gt;0),VLOOKUP(BN$3,'efecte socio eco fp'!$A$5:$X$30,17,FALSE)-VLOOKUP(BN$3,'efecte socio eco 17'!$A$5:$X$30,17,FALSE),0)</f>
        <v>0</v>
      </c>
      <c r="BO72" s="42">
        <f>IF(AND(BO$3&gt;=2025,BO$6&lt;&gt;0),VLOOKUP(BO$3,'efecte socio eco fp'!$A$5:$X$30,17,FALSE)-VLOOKUP(BO$3,'efecte socio eco 17'!$A$5:$X$30,17,FALSE),0)</f>
        <v>0</v>
      </c>
      <c r="BP72" s="42">
        <f>IF(AND(BP$3&gt;=2025,BP$6&lt;&gt;0),VLOOKUP(BP$3,'efecte socio eco fp'!$A$5:$X$30,17,FALSE)-VLOOKUP(BP$3,'efecte socio eco 17'!$A$5:$X$30,17,FALSE),0)</f>
        <v>0</v>
      </c>
      <c r="BQ72" s="42">
        <f>IF(AND(BQ$3&gt;=2025,BQ$6&lt;&gt;0),VLOOKUP(BQ$3,'efecte socio eco fp'!$A$5:$X$30,17,FALSE)-VLOOKUP(BQ$3,'efecte socio eco 17'!$A$5:$X$30,17,FALSE),0)</f>
        <v>0</v>
      </c>
      <c r="BR72" s="42">
        <f>IF(AND(BR$3&gt;=2025,BR$6&lt;&gt;0),VLOOKUP(BR$3,'efecte socio eco fp'!$A$5:$X$30,17,FALSE)-VLOOKUP(BR$3,'efecte socio eco 17'!$A$5:$X$30,17,FALSE),0)</f>
        <v>0</v>
      </c>
      <c r="BS72" s="42">
        <f>IF(AND(BS$3&gt;=2025,BS$6&lt;&gt;0),VLOOKUP(BS$3,'efecte socio eco fp'!$A$5:$X$30,17,FALSE)-VLOOKUP(BS$3,'efecte socio eco 17'!$A$5:$X$30,17,FALSE),0)</f>
        <v>0</v>
      </c>
      <c r="BT72" s="42">
        <f>IF(AND(BT$3&gt;=2025,BT$6&lt;&gt;0),VLOOKUP(BT$3,'efecte socio eco fp'!$A$5:$X$30,17,FALSE)-VLOOKUP(BT$3,'efecte socio eco 17'!$A$5:$X$30,17,FALSE),0)</f>
        <v>0</v>
      </c>
      <c r="BU72" s="42">
        <f>IF(AND(BU$3&gt;=2025,BU$6&lt;&gt;0),VLOOKUP(BU$3,'efecte socio eco fp'!$A$5:$X$30,17,FALSE)-VLOOKUP(BU$3,'efecte socio eco 17'!$A$5:$X$30,17,FALSE),0)</f>
        <v>0</v>
      </c>
      <c r="BV72" s="42">
        <f>IF(AND(BV$3&gt;=2025,BV$6&lt;&gt;0),VLOOKUP(BV$3,'efecte socio eco fp'!$A$5:$X$30,17,FALSE)-VLOOKUP(BV$3,'efecte socio eco 17'!$A$5:$X$30,17,FALSE),0)</f>
        <v>0</v>
      </c>
      <c r="BW72" s="42">
        <f>IF(AND(BW$3&gt;=2025,BW$6&lt;&gt;0),VLOOKUP(BW$3,'efecte socio eco fp'!$A$5:$X$30,17,FALSE)-VLOOKUP(BW$3,'efecte socio eco 17'!$A$5:$X$30,17,FALSE),0)</f>
        <v>0</v>
      </c>
      <c r="BX72" s="42">
        <f>IF(AND(BX$3&gt;=2025,BX$6&lt;&gt;0),VLOOKUP(BX$3,'efecte socio eco fp'!$A$5:$X$30,17,FALSE)-VLOOKUP(BX$3,'efecte socio eco 17'!$A$5:$X$30,17,FALSE),0)</f>
        <v>0</v>
      </c>
      <c r="BY72" s="42">
        <f>IF(AND(BY$3&gt;=2025,BY$6&lt;&gt;0),VLOOKUP(BY$3,'efecte socio eco fp'!$A$5:$X$30,17,FALSE)-VLOOKUP(BY$3,'efecte socio eco 17'!$A$5:$X$30,17,FALSE),0)</f>
        <v>0</v>
      </c>
      <c r="BZ72" s="42">
        <f>IF(AND(BZ$3&gt;=2025,BZ$6&lt;&gt;0),VLOOKUP(BZ$3,'efecte socio eco fp'!$A$5:$X$30,17,FALSE)-VLOOKUP(BZ$3,'efecte socio eco 17'!$A$5:$X$30,17,FALSE),0)</f>
        <v>0</v>
      </c>
      <c r="CA72" s="42">
        <f>IF(AND(CA$3&gt;=2025,CA$6&lt;&gt;0),VLOOKUP(CA$3,'efecte socio eco fp'!$A$5:$X$30,17,FALSE)-VLOOKUP(CA$3,'efecte socio eco 17'!$A$5:$X$30,17,FALSE),0)</f>
        <v>0</v>
      </c>
      <c r="CB72" s="42">
        <f>IF(AND(CB$3&gt;=2025,CB$6&lt;&gt;0),VLOOKUP(CB$3,'efecte socio eco fp'!$A$5:$X$30,17,FALSE)-VLOOKUP(CB$3,'efecte socio eco 17'!$A$5:$X$30,17,FALSE),0)</f>
        <v>0</v>
      </c>
      <c r="CC72" s="42">
        <f>IF(AND(CC$3&gt;=2025,CC$6&lt;&gt;0),VLOOKUP(CC$3,'efecte socio eco fp'!$A$5:$X$30,17,FALSE)-VLOOKUP(CC$3,'efecte socio eco 17'!$A$5:$X$30,17,FALSE),0)</f>
        <v>0</v>
      </c>
      <c r="CD72" s="42">
        <f>IF(AND(CD$3&gt;=2025,CD$6&lt;&gt;0),VLOOKUP(CD$3,'efecte socio eco fp'!$A$5:$X$30,17,FALSE)-VLOOKUP(CD$3,'efecte socio eco 17'!$A$5:$X$30,17,FALSE),0)</f>
        <v>0</v>
      </c>
      <c r="CE72" s="42">
        <f>IF(AND(CE$3&gt;=2025,CE$6&lt;&gt;0),VLOOKUP(CE$3,'efecte socio eco fp'!$A$5:$X$30,17,FALSE)-VLOOKUP(CE$3,'efecte socio eco 17'!$A$5:$X$30,17,FALSE),0)</f>
        <v>0</v>
      </c>
    </row>
    <row r="73" spans="1:83">
      <c r="A73" t="s">
        <v>501</v>
      </c>
      <c r="B73" t="s">
        <v>503</v>
      </c>
      <c r="C73" s="42">
        <f>IF(AND(C$3&gt;=2025,C$6&lt;&gt;0),VLOOKUP(C$3,'efecte socio eco fp'!$A$5:$X$30,18,FALSE)-VLOOKUP(C$3,'efecte socio eco 17'!$A$5:$X$30,18,FALSE),0)</f>
        <v>0</v>
      </c>
      <c r="D73" s="42">
        <f>IF(AND(D$3&gt;=2025,D$6&lt;&gt;0),VLOOKUP(D$3,'efecte socio eco fp'!$A$5:$X$30,18,FALSE)-VLOOKUP(D$3,'efecte socio eco 17'!$A$5:$X$30,18,FALSE),0)</f>
        <v>0</v>
      </c>
      <c r="E73" s="42">
        <f>IF(AND(E$3&gt;=2025,E$6&lt;&gt;0),VLOOKUP(E$3,'efecte socio eco fp'!$A$5:$X$30,18,FALSE)-VLOOKUP(E$3,'efecte socio eco 17'!$A$5:$X$30,18,FALSE),0)</f>
        <v>0</v>
      </c>
      <c r="F73" s="42">
        <f>IF(AND(F$3&gt;=2025,F$6&lt;&gt;0),VLOOKUP(F$3,'efecte socio eco fp'!$A$5:$X$30,18,FALSE)-VLOOKUP(F$3,'efecte socio eco 17'!$A$5:$X$30,18,FALSE),0)</f>
        <v>0</v>
      </c>
      <c r="G73" s="42">
        <f>IF(AND(G$3&gt;=2025,G$6&lt;&gt;0),VLOOKUP(G$3,'efecte socio eco fp'!$A$5:$X$30,18,FALSE)-VLOOKUP(G$3,'efecte socio eco 17'!$A$5:$X$30,18,FALSE),0)</f>
        <v>0</v>
      </c>
      <c r="H73" s="42">
        <f>IF(AND(H$3&gt;=2025,H$6&lt;&gt;0),VLOOKUP(H$3,'efecte socio eco fp'!$A$5:$X$30,18,FALSE)-VLOOKUP(H$3,'efecte socio eco 17'!$A$5:$X$30,18,FALSE),0)</f>
        <v>0</v>
      </c>
      <c r="I73" s="42">
        <f>IF(AND(I$3&gt;=2025,I$6&lt;&gt;0),VLOOKUP(I$3,'efecte socio eco fp'!$A$5:$X$30,18,FALSE)-VLOOKUP(I$3,'efecte socio eco 17'!$A$5:$X$30,18,FALSE),0)</f>
        <v>0</v>
      </c>
      <c r="J73" s="42">
        <f>IF(AND(J$3&gt;=2025,J$6&lt;&gt;0),VLOOKUP(J$3,'efecte socio eco fp'!$A$5:$X$30,18,FALSE)-VLOOKUP(J$3,'efecte socio eco 17'!$A$5:$X$30,18,FALSE),0)</f>
        <v>153.34831850376304</v>
      </c>
      <c r="K73" s="42">
        <f>IF(AND(K$3&gt;=2025,K$6&lt;&gt;0),VLOOKUP(K$3,'efecte socio eco fp'!$A$5:$X$30,18,FALSE)-VLOOKUP(K$3,'efecte socio eco 17'!$A$5:$X$30,18,FALSE),0)</f>
        <v>156.15961614025673</v>
      </c>
      <c r="L73" s="42">
        <f>IF(AND(L$3&gt;=2025,L$6&lt;&gt;0),VLOOKUP(L$3,'efecte socio eco fp'!$A$5:$X$30,18,FALSE)-VLOOKUP(L$3,'efecte socio eco 17'!$A$5:$X$30,18,FALSE),0)</f>
        <v>159.02193341510156</v>
      </c>
      <c r="M73" s="42">
        <f>IF(AND(M$3&gt;=2025,M$6&lt;&gt;0),VLOOKUP(M$3,'efecte socio eco fp'!$A$5:$X$30,18,FALSE)-VLOOKUP(M$3,'efecte socio eco 17'!$A$5:$X$30,18,FALSE),0)</f>
        <v>161.93618471139598</v>
      </c>
      <c r="N73" s="42">
        <f>IF(AND(N$3&gt;=2025,N$6&lt;&gt;0),VLOOKUP(N$3,'efecte socio eco fp'!$A$5:$X$30,18,FALSE)-VLOOKUP(N$3,'efecte socio eco 17'!$A$5:$X$30,18,FALSE),0)</f>
        <v>164.72059485438785</v>
      </c>
      <c r="O73" s="42">
        <f>IF(AND(O$3&gt;=2025,O$6&lt;&gt;0),VLOOKUP(O$3,'efecte socio eco fp'!$A$5:$X$30,18,FALSE)-VLOOKUP(O$3,'efecte socio eco 17'!$A$5:$X$30,18,FALSE),0)</f>
        <v>167.55049880814295</v>
      </c>
      <c r="P73" s="42">
        <f>IF(AND(P$3&gt;=2025,P$6&lt;&gt;0),VLOOKUP(P$3,'efecte socio eco fp'!$A$5:$X$30,18,FALSE)-VLOOKUP(P$3,'efecte socio eco 17'!$A$5:$X$30,18,FALSE),0)</f>
        <v>170.42661515724012</v>
      </c>
      <c r="Q73" s="42">
        <f>IF(AND(Q$3&gt;=2025,Q$6&lt;&gt;0),VLOOKUP(Q$3,'efecte socio eco fp'!$A$5:$X$30,18,FALSE)-VLOOKUP(Q$3,'efecte socio eco 17'!$A$5:$X$30,18,FALSE),0)</f>
        <v>173.34967356638663</v>
      </c>
      <c r="R73" s="42">
        <f>IF(AND(R$3&gt;=2025,R$6&lt;&gt;0),VLOOKUP(R$3,'efecte socio eco fp'!$A$5:$X$30,18,FALSE)-VLOOKUP(R$3,'efecte socio eco 17'!$A$5:$X$30,18,FALSE),0)</f>
        <v>176.32041494821897</v>
      </c>
      <c r="S73" s="42">
        <f>IF(AND(S$3&gt;=2025,S$6&lt;&gt;0),VLOOKUP(S$3,'efecte socio eco fp'!$A$5:$X$30,18,FALSE)-VLOOKUP(S$3,'efecte socio eco 17'!$A$5:$X$30,18,FALSE),0)</f>
        <v>178.65360668236463</v>
      </c>
      <c r="T73" s="42">
        <f>IF(AND(T$3&gt;=2025,T$6&lt;&gt;0),VLOOKUP(T$3,'efecte socio eco fp'!$A$5:$X$30,18,FALSE)-VLOOKUP(T$3,'efecte socio eco 17'!$A$5:$X$30,18,FALSE),0)</f>
        <v>181.01765991341017</v>
      </c>
      <c r="U73" s="42">
        <f>IF(AND(U$3&gt;=2025,U$6&lt;&gt;0),VLOOKUP(U$3,'efecte socio eco fp'!$A$5:$X$30,18,FALSE)-VLOOKUP(U$3,'efecte socio eco 17'!$A$5:$X$30,18,FALSE),0)</f>
        <v>183.41298268767059</v>
      </c>
      <c r="V73" s="42">
        <f>IF(AND(V$3&gt;=2025,V$6&lt;&gt;0),VLOOKUP(V$3,'efecte socio eco fp'!$A$5:$X$30,18,FALSE)-VLOOKUP(V$3,'efecte socio eco 17'!$A$5:$X$30,18,FALSE),0)</f>
        <v>185.83998844451162</v>
      </c>
      <c r="W73" s="42">
        <f>IF(AND(W$3&gt;=2025,W$6&lt;&gt;0),VLOOKUP(W$3,'efecte socio eco fp'!$A$5:$X$30,18,FALSE)-VLOOKUP(W$3,'efecte socio eco 17'!$A$5:$X$30,18,FALSE),0)</f>
        <v>188.29909608760317</v>
      </c>
      <c r="X73" s="42">
        <f>IF(AND(X$3&gt;=2025,X$6&lt;&gt;0),VLOOKUP(X$3,'efecte socio eco fp'!$A$5:$X$30,18,FALSE)-VLOOKUP(X$3,'efecte socio eco 17'!$A$5:$X$30,18,FALSE),0)</f>
        <v>190.09786944682855</v>
      </c>
      <c r="Y73" s="42">
        <f>IF(AND(Y$3&gt;=2025,Y$6&lt;&gt;0),VLOOKUP(Y$3,'efecte socio eco fp'!$A$5:$X$30,18,FALSE)-VLOOKUP(Y$3,'efecte socio eco 17'!$A$5:$X$30,18,FALSE),0)</f>
        <v>191.91381784954683</v>
      </c>
      <c r="Z73" s="42">
        <f>IF(AND(Z$3&gt;=2025,Z$6&lt;&gt;0),VLOOKUP(Z$3,'efecte socio eco fp'!$A$5:$X$30,18,FALSE)-VLOOKUP(Z$3,'efecte socio eco 17'!$A$5:$X$30,18,FALSE),0)</f>
        <v>193.74710520486951</v>
      </c>
      <c r="AA73" s="42">
        <f>IF(AND(AA$3&gt;=2025,AA$6&lt;&gt;0),VLOOKUP(AA$3,'efecte socio eco fp'!$A$5:$X$30,18,FALSE)-VLOOKUP(AA$3,'efecte socio eco 17'!$A$5:$X$30,18,FALSE),0)</f>
        <v>195.59789698535133</v>
      </c>
      <c r="AB73" s="42">
        <f>IF(AND(AB$3&gt;=2025,AB$6&lt;&gt;0),VLOOKUP(AB$3,'efecte socio eco fp'!$A$5:$X$30,18,FALSE)-VLOOKUP(AB$3,'efecte socio eco 17'!$A$5:$X$30,18,FALSE),0)</f>
        <v>197.46636024188774</v>
      </c>
      <c r="AC73" s="42">
        <f>IF(AND(AC$3&gt;=2025,AC$6&lt;&gt;0),VLOOKUP(AC$3,'efecte socio eco fp'!$A$5:$X$30,18,FALSE)-VLOOKUP(AC$3,'efecte socio eco 17'!$A$5:$X$30,18,FALSE),0)</f>
        <v>199.50942968617346</v>
      </c>
      <c r="AD73" s="42">
        <f>IF(AND(AD$3&gt;=2025,AD$6&lt;&gt;0),VLOOKUP(AD$3,'efecte socio eco fp'!$A$5:$X$30,18,FALSE)-VLOOKUP(AD$3,'efecte socio eco 17'!$A$5:$X$30,18,FALSE),0)</f>
        <v>201.57352038549288</v>
      </c>
      <c r="AE73" s="42">
        <f>IF(AND(AE$3&gt;=2025,AE$6&lt;&gt;0),VLOOKUP(AE$3,'efecte socio eco fp'!$A$5:$X$30,18,FALSE)-VLOOKUP(AE$3,'efecte socio eco 17'!$A$5:$X$30,18,FALSE),0)</f>
        <v>203.65884759001528</v>
      </c>
      <c r="AF73" s="42">
        <f>IF(AND(AF$3&gt;=2025,AF$6&lt;&gt;0),VLOOKUP(AF$3,'efecte socio eco fp'!$A$5:$X$30,18,FALSE)-VLOOKUP(AF$3,'efecte socio eco 17'!$A$5:$X$30,18,FALSE),0)</f>
        <v>205.76562874474439</v>
      </c>
      <c r="AG73" s="42">
        <f>IF(AND(AG$3&gt;=2025,AG$6&lt;&gt;0),VLOOKUP(AG$3,'efecte socio eco fp'!$A$5:$X$30,18,FALSE)-VLOOKUP(AG$3,'efecte socio eco 17'!$A$5:$X$30,18,FALSE),0)</f>
        <v>0</v>
      </c>
      <c r="AH73" s="42">
        <f>IF(AND(AH$3&gt;=2025,AH$6&lt;&gt;0),VLOOKUP(AH$3,'efecte socio eco fp'!$A$5:$X$30,18,FALSE)-VLOOKUP(AH$3,'efecte socio eco 17'!$A$5:$X$30,18,FALSE),0)</f>
        <v>0</v>
      </c>
      <c r="AI73" s="42">
        <f>IF(AND(AI$3&gt;=2025,AI$6&lt;&gt;0),VLOOKUP(AI$3,'efecte socio eco fp'!$A$5:$X$30,18,FALSE)-VLOOKUP(AI$3,'efecte socio eco 17'!$A$5:$X$30,18,FALSE),0)</f>
        <v>0</v>
      </c>
      <c r="AJ73" s="42">
        <f>IF(AND(AJ$3&gt;=2025,AJ$6&lt;&gt;0),VLOOKUP(AJ$3,'efecte socio eco fp'!$A$5:$X$30,18,FALSE)-VLOOKUP(AJ$3,'efecte socio eco 17'!$A$5:$X$30,18,FALSE),0)</f>
        <v>0</v>
      </c>
      <c r="AK73" s="42">
        <f>IF(AND(AK$3&gt;=2025,AK$6&lt;&gt;0),VLOOKUP(AK$3,'efecte socio eco fp'!$A$5:$X$30,18,FALSE)-VLOOKUP(AK$3,'efecte socio eco 17'!$A$5:$X$30,18,FALSE),0)</f>
        <v>0</v>
      </c>
      <c r="AL73" s="42">
        <f>IF(AND(AL$3&gt;=2025,AL$6&lt;&gt;0),VLOOKUP(AL$3,'efecte socio eco fp'!$A$5:$X$30,18,FALSE)-VLOOKUP(AL$3,'efecte socio eco 17'!$A$5:$X$30,18,FALSE),0)</f>
        <v>0</v>
      </c>
      <c r="AM73" s="42">
        <f>IF(AND(AM$3&gt;=2025,AM$6&lt;&gt;0),VLOOKUP(AM$3,'efecte socio eco fp'!$A$5:$X$30,18,FALSE)-VLOOKUP(AM$3,'efecte socio eco 17'!$A$5:$X$30,18,FALSE),0)</f>
        <v>0</v>
      </c>
      <c r="AN73" s="42">
        <f>IF(AND(AN$3&gt;=2025,AN$6&lt;&gt;0),VLOOKUP(AN$3,'efecte socio eco fp'!$A$5:$X$30,18,FALSE)-VLOOKUP(AN$3,'efecte socio eco 17'!$A$5:$X$30,18,FALSE),0)</f>
        <v>0</v>
      </c>
      <c r="AO73" s="42">
        <f>IF(AND(AO$3&gt;=2025,AO$6&lt;&gt;0),VLOOKUP(AO$3,'efecte socio eco fp'!$A$5:$X$30,18,FALSE)-VLOOKUP(AO$3,'efecte socio eco 17'!$A$5:$X$30,18,FALSE),0)</f>
        <v>0</v>
      </c>
      <c r="AP73" s="42">
        <f>IF(AND(AP$3&gt;=2025,AP$6&lt;&gt;0),VLOOKUP(AP$3,'efecte socio eco fp'!$A$5:$X$30,18,FALSE)-VLOOKUP(AP$3,'efecte socio eco 17'!$A$5:$X$30,18,FALSE),0)</f>
        <v>0</v>
      </c>
      <c r="AQ73" s="42">
        <f>IF(AND(AQ$3&gt;=2025,AQ$6&lt;&gt;0),VLOOKUP(AQ$3,'efecte socio eco fp'!$A$5:$X$30,18,FALSE)-VLOOKUP(AQ$3,'efecte socio eco 17'!$A$5:$X$30,18,FALSE),0)</f>
        <v>0</v>
      </c>
      <c r="AR73" s="42">
        <f>IF(AND(AR$3&gt;=2025,AR$6&lt;&gt;0),VLOOKUP(AR$3,'efecte socio eco fp'!$A$5:$X$30,18,FALSE)-VLOOKUP(AR$3,'efecte socio eco 17'!$A$5:$X$30,18,FALSE),0)</f>
        <v>0</v>
      </c>
      <c r="AS73" s="42">
        <f>IF(AND(AS$3&gt;=2025,AS$6&lt;&gt;0),VLOOKUP(AS$3,'efecte socio eco fp'!$A$5:$X$30,18,FALSE)-VLOOKUP(AS$3,'efecte socio eco 17'!$A$5:$X$30,18,FALSE),0)</f>
        <v>0</v>
      </c>
      <c r="AT73" s="42">
        <f>IF(AND(AT$3&gt;=2025,AT$6&lt;&gt;0),VLOOKUP(AT$3,'efecte socio eco fp'!$A$5:$X$30,18,FALSE)-VLOOKUP(AT$3,'efecte socio eco 17'!$A$5:$X$30,18,FALSE),0)</f>
        <v>0</v>
      </c>
      <c r="AU73" s="42">
        <f>IF(AND(AU$3&gt;=2025,AU$6&lt;&gt;0),VLOOKUP(AU$3,'efecte socio eco fp'!$A$5:$X$30,18,FALSE)-VLOOKUP(AU$3,'efecte socio eco 17'!$A$5:$X$30,18,FALSE),0)</f>
        <v>0</v>
      </c>
      <c r="AV73" s="42">
        <f>IF(AND(AV$3&gt;=2025,AV$6&lt;&gt;0),VLOOKUP(AV$3,'efecte socio eco fp'!$A$5:$X$30,18,FALSE)-VLOOKUP(AV$3,'efecte socio eco 17'!$A$5:$X$30,18,FALSE),0)</f>
        <v>0</v>
      </c>
      <c r="AW73" s="42">
        <f>IF(AND(AW$3&gt;=2025,AW$6&lt;&gt;0),VLOOKUP(AW$3,'efecte socio eco fp'!$A$5:$X$30,18,FALSE)-VLOOKUP(AW$3,'efecte socio eco 17'!$A$5:$X$30,18,FALSE),0)</f>
        <v>0</v>
      </c>
      <c r="AX73" s="42">
        <f>IF(AND(AX$3&gt;=2025,AX$6&lt;&gt;0),VLOOKUP(AX$3,'efecte socio eco fp'!$A$5:$X$30,18,FALSE)-VLOOKUP(AX$3,'efecte socio eco 17'!$A$5:$X$30,18,FALSE),0)</f>
        <v>0</v>
      </c>
      <c r="AY73" s="42">
        <f>IF(AND(AY$3&gt;=2025,AY$6&lt;&gt;0),VLOOKUP(AY$3,'efecte socio eco fp'!$A$5:$X$30,18,FALSE)-VLOOKUP(AY$3,'efecte socio eco 17'!$A$5:$X$30,18,FALSE),0)</f>
        <v>0</v>
      </c>
      <c r="AZ73" s="42">
        <f>IF(AND(AZ$3&gt;=2025,AZ$6&lt;&gt;0),VLOOKUP(AZ$3,'efecte socio eco fp'!$A$5:$X$30,18,FALSE)-VLOOKUP(AZ$3,'efecte socio eco 17'!$A$5:$X$30,18,FALSE),0)</f>
        <v>0</v>
      </c>
      <c r="BA73" s="42">
        <f>IF(AND(BA$3&gt;=2025,BA$6&lt;&gt;0),VLOOKUP(BA$3,'efecte socio eco fp'!$A$5:$X$30,18,FALSE)-VLOOKUP(BA$3,'efecte socio eco 17'!$A$5:$X$30,18,FALSE),0)</f>
        <v>0</v>
      </c>
      <c r="BB73" s="42">
        <f>IF(AND(BB$3&gt;=2025,BB$6&lt;&gt;0),VLOOKUP(BB$3,'efecte socio eco fp'!$A$5:$X$30,18,FALSE)-VLOOKUP(BB$3,'efecte socio eco 17'!$A$5:$X$30,18,FALSE),0)</f>
        <v>0</v>
      </c>
      <c r="BC73" s="42">
        <f>IF(AND(BC$3&gt;=2025,BC$6&lt;&gt;0),VLOOKUP(BC$3,'efecte socio eco fp'!$A$5:$X$30,18,FALSE)-VLOOKUP(BC$3,'efecte socio eco 17'!$A$5:$X$30,18,FALSE),0)</f>
        <v>0</v>
      </c>
      <c r="BD73" s="42">
        <f>IF(AND(BD$3&gt;=2025,BD$6&lt;&gt;0),VLOOKUP(BD$3,'efecte socio eco fp'!$A$5:$X$30,18,FALSE)-VLOOKUP(BD$3,'efecte socio eco 17'!$A$5:$X$30,18,FALSE),0)</f>
        <v>0</v>
      </c>
      <c r="BE73" s="42">
        <f>IF(AND(BE$3&gt;=2025,BE$6&lt;&gt;0),VLOOKUP(BE$3,'efecte socio eco fp'!$A$5:$X$30,18,FALSE)-VLOOKUP(BE$3,'efecte socio eco 17'!$A$5:$X$30,18,FALSE),0)</f>
        <v>0</v>
      </c>
      <c r="BF73" s="42">
        <f>IF(AND(BF$3&gt;=2025,BF$6&lt;&gt;0),VLOOKUP(BF$3,'efecte socio eco fp'!$A$5:$X$30,18,FALSE)-VLOOKUP(BF$3,'efecte socio eco 17'!$A$5:$X$30,18,FALSE),0)</f>
        <v>0</v>
      </c>
      <c r="BG73" s="42">
        <f>IF(AND(BG$3&gt;=2025,BG$6&lt;&gt;0),VLOOKUP(BG$3,'efecte socio eco fp'!$A$5:$X$30,18,FALSE)-VLOOKUP(BG$3,'efecte socio eco 17'!$A$5:$X$30,18,FALSE),0)</f>
        <v>0</v>
      </c>
      <c r="BH73" s="42">
        <f>IF(AND(BH$3&gt;=2025,BH$6&lt;&gt;0),VLOOKUP(BH$3,'efecte socio eco fp'!$A$5:$X$30,18,FALSE)-VLOOKUP(BH$3,'efecte socio eco 17'!$A$5:$X$30,18,FALSE),0)</f>
        <v>0</v>
      </c>
      <c r="BI73" s="42">
        <f>IF(AND(BI$3&gt;=2025,BI$6&lt;&gt;0),VLOOKUP(BI$3,'efecte socio eco fp'!$A$5:$X$30,18,FALSE)-VLOOKUP(BI$3,'efecte socio eco 17'!$A$5:$X$30,18,FALSE),0)</f>
        <v>0</v>
      </c>
      <c r="BJ73" s="42">
        <f>IF(AND(BJ$3&gt;=2025,BJ$6&lt;&gt;0),VLOOKUP(BJ$3,'efecte socio eco fp'!$A$5:$X$30,18,FALSE)-VLOOKUP(BJ$3,'efecte socio eco 17'!$A$5:$X$30,18,FALSE),0)</f>
        <v>0</v>
      </c>
      <c r="BK73" s="42">
        <f>IF(AND(BK$3&gt;=2025,BK$6&lt;&gt;0),VLOOKUP(BK$3,'efecte socio eco fp'!$A$5:$X$30,18,FALSE)-VLOOKUP(BK$3,'efecte socio eco 17'!$A$5:$X$30,18,FALSE),0)</f>
        <v>0</v>
      </c>
      <c r="BL73" s="42">
        <f>IF(AND(BL$3&gt;=2025,BL$6&lt;&gt;0),VLOOKUP(BL$3,'efecte socio eco fp'!$A$5:$X$30,18,FALSE)-VLOOKUP(BL$3,'efecte socio eco 17'!$A$5:$X$30,18,FALSE),0)</f>
        <v>0</v>
      </c>
      <c r="BM73" s="42">
        <f>IF(AND(BM$3&gt;=2025,BM$6&lt;&gt;0),VLOOKUP(BM$3,'efecte socio eco fp'!$A$5:$X$30,18,FALSE)-VLOOKUP(BM$3,'efecte socio eco 17'!$A$5:$X$30,18,FALSE),0)</f>
        <v>0</v>
      </c>
      <c r="BN73" s="42">
        <f>IF(AND(BN$3&gt;=2025,BN$6&lt;&gt;0),VLOOKUP(BN$3,'efecte socio eco fp'!$A$5:$X$30,18,FALSE)-VLOOKUP(BN$3,'efecte socio eco 17'!$A$5:$X$30,18,FALSE),0)</f>
        <v>0</v>
      </c>
      <c r="BO73" s="42">
        <f>IF(AND(BO$3&gt;=2025,BO$6&lt;&gt;0),VLOOKUP(BO$3,'efecte socio eco fp'!$A$5:$X$30,18,FALSE)-VLOOKUP(BO$3,'efecte socio eco 17'!$A$5:$X$30,18,FALSE),0)</f>
        <v>0</v>
      </c>
      <c r="BP73" s="42">
        <f>IF(AND(BP$3&gt;=2025,BP$6&lt;&gt;0),VLOOKUP(BP$3,'efecte socio eco fp'!$A$5:$X$30,18,FALSE)-VLOOKUP(BP$3,'efecte socio eco 17'!$A$5:$X$30,18,FALSE),0)</f>
        <v>0</v>
      </c>
      <c r="BQ73" s="42">
        <f>IF(AND(BQ$3&gt;=2025,BQ$6&lt;&gt;0),VLOOKUP(BQ$3,'efecte socio eco fp'!$A$5:$X$30,18,FALSE)-VLOOKUP(BQ$3,'efecte socio eco 17'!$A$5:$X$30,18,FALSE),0)</f>
        <v>0</v>
      </c>
      <c r="BR73" s="42">
        <f>IF(AND(BR$3&gt;=2025,BR$6&lt;&gt;0),VLOOKUP(BR$3,'efecte socio eco fp'!$A$5:$X$30,18,FALSE)-VLOOKUP(BR$3,'efecte socio eco 17'!$A$5:$X$30,18,FALSE),0)</f>
        <v>0</v>
      </c>
      <c r="BS73" s="42">
        <f>IF(AND(BS$3&gt;=2025,BS$6&lt;&gt;0),VLOOKUP(BS$3,'efecte socio eco fp'!$A$5:$X$30,18,FALSE)-VLOOKUP(BS$3,'efecte socio eco 17'!$A$5:$X$30,18,FALSE),0)</f>
        <v>0</v>
      </c>
      <c r="BT73" s="42">
        <f>IF(AND(BT$3&gt;=2025,BT$6&lt;&gt;0),VLOOKUP(BT$3,'efecte socio eco fp'!$A$5:$X$30,18,FALSE)-VLOOKUP(BT$3,'efecte socio eco 17'!$A$5:$X$30,18,FALSE),0)</f>
        <v>0</v>
      </c>
      <c r="BU73" s="42">
        <f>IF(AND(BU$3&gt;=2025,BU$6&lt;&gt;0),VLOOKUP(BU$3,'efecte socio eco fp'!$A$5:$X$30,18,FALSE)-VLOOKUP(BU$3,'efecte socio eco 17'!$A$5:$X$30,18,FALSE),0)</f>
        <v>0</v>
      </c>
      <c r="BV73" s="42">
        <f>IF(AND(BV$3&gt;=2025,BV$6&lt;&gt;0),VLOOKUP(BV$3,'efecte socio eco fp'!$A$5:$X$30,18,FALSE)-VLOOKUP(BV$3,'efecte socio eco 17'!$A$5:$X$30,18,FALSE),0)</f>
        <v>0</v>
      </c>
      <c r="BW73" s="42">
        <f>IF(AND(BW$3&gt;=2025,BW$6&lt;&gt;0),VLOOKUP(BW$3,'efecte socio eco fp'!$A$5:$X$30,18,FALSE)-VLOOKUP(BW$3,'efecte socio eco 17'!$A$5:$X$30,18,FALSE),0)</f>
        <v>0</v>
      </c>
      <c r="BX73" s="42">
        <f>IF(AND(BX$3&gt;=2025,BX$6&lt;&gt;0),VLOOKUP(BX$3,'efecte socio eco fp'!$A$5:$X$30,18,FALSE)-VLOOKUP(BX$3,'efecte socio eco 17'!$A$5:$X$30,18,FALSE),0)</f>
        <v>0</v>
      </c>
      <c r="BY73" s="42">
        <f>IF(AND(BY$3&gt;=2025,BY$6&lt;&gt;0),VLOOKUP(BY$3,'efecte socio eco fp'!$A$5:$X$30,18,FALSE)-VLOOKUP(BY$3,'efecte socio eco 17'!$A$5:$X$30,18,FALSE),0)</f>
        <v>0</v>
      </c>
      <c r="BZ73" s="42">
        <f>IF(AND(BZ$3&gt;=2025,BZ$6&lt;&gt;0),VLOOKUP(BZ$3,'efecte socio eco fp'!$A$5:$X$30,18,FALSE)-VLOOKUP(BZ$3,'efecte socio eco 17'!$A$5:$X$30,18,FALSE),0)</f>
        <v>0</v>
      </c>
      <c r="CA73" s="42">
        <f>IF(AND(CA$3&gt;=2025,CA$6&lt;&gt;0),VLOOKUP(CA$3,'efecte socio eco fp'!$A$5:$X$30,18,FALSE)-VLOOKUP(CA$3,'efecte socio eco 17'!$A$5:$X$30,18,FALSE),0)</f>
        <v>0</v>
      </c>
      <c r="CB73" s="42">
        <f>IF(AND(CB$3&gt;=2025,CB$6&lt;&gt;0),VLOOKUP(CB$3,'efecte socio eco fp'!$A$5:$X$30,18,FALSE)-VLOOKUP(CB$3,'efecte socio eco 17'!$A$5:$X$30,18,FALSE),0)</f>
        <v>0</v>
      </c>
      <c r="CC73" s="42">
        <f>IF(AND(CC$3&gt;=2025,CC$6&lt;&gt;0),VLOOKUP(CC$3,'efecte socio eco fp'!$A$5:$X$30,18,FALSE)-VLOOKUP(CC$3,'efecte socio eco 17'!$A$5:$X$30,18,FALSE),0)</f>
        <v>0</v>
      </c>
      <c r="CD73" s="42">
        <f>IF(AND(CD$3&gt;=2025,CD$6&lt;&gt;0),VLOOKUP(CD$3,'efecte socio eco fp'!$A$5:$X$30,18,FALSE)-VLOOKUP(CD$3,'efecte socio eco 17'!$A$5:$X$30,18,FALSE),0)</f>
        <v>0</v>
      </c>
      <c r="CE73" s="42">
        <f>IF(AND(CE$3&gt;=2025,CE$6&lt;&gt;0),VLOOKUP(CE$3,'efecte socio eco fp'!$A$5:$X$30,18,FALSE)-VLOOKUP(CE$3,'efecte socio eco 17'!$A$5:$X$30,18,FALSE),0)</f>
        <v>0</v>
      </c>
    </row>
    <row r="74" spans="1:83">
      <c r="A74" t="s">
        <v>502</v>
      </c>
      <c r="B74" t="s">
        <v>503</v>
      </c>
      <c r="C74" s="42">
        <f>IF(AND(C$3&gt;=2025,C$6&lt;&gt;0),VLOOKUP(C$3,'efecte socio eco fp'!$A$5:$X$30,19,FALSE)-VLOOKUP(C$3,'efecte socio eco 17'!$A$5:$X$30,19,FALSE),0)</f>
        <v>0</v>
      </c>
      <c r="D74" s="42">
        <f>IF(AND(D$3&gt;=2025,D$6&lt;&gt;0),VLOOKUP(D$3,'efecte socio eco fp'!$A$5:$X$30,19,FALSE)-VLOOKUP(D$3,'efecte socio eco 17'!$A$5:$X$30,19,FALSE),0)</f>
        <v>0</v>
      </c>
      <c r="E74" s="42">
        <f>IF(AND(E$3&gt;=2025,E$6&lt;&gt;0),VLOOKUP(E$3,'efecte socio eco fp'!$A$5:$X$30,19,FALSE)-VLOOKUP(E$3,'efecte socio eco 17'!$A$5:$X$30,19,FALSE),0)</f>
        <v>0</v>
      </c>
      <c r="F74" s="42">
        <f>IF(AND(F$3&gt;=2025,F$6&lt;&gt;0),VLOOKUP(F$3,'efecte socio eco fp'!$A$5:$X$30,19,FALSE)-VLOOKUP(F$3,'efecte socio eco 17'!$A$5:$X$30,19,FALSE),0)</f>
        <v>0</v>
      </c>
      <c r="G74" s="42">
        <f>IF(AND(G$3&gt;=2025,G$6&lt;&gt;0),VLOOKUP(G$3,'efecte socio eco fp'!$A$5:$X$30,19,FALSE)-VLOOKUP(G$3,'efecte socio eco 17'!$A$5:$X$30,19,FALSE),0)</f>
        <v>0</v>
      </c>
      <c r="H74" s="42">
        <f>IF(AND(H$3&gt;=2025,H$6&lt;&gt;0),VLOOKUP(H$3,'efecte socio eco fp'!$A$5:$X$30,19,FALSE)-VLOOKUP(H$3,'efecte socio eco 17'!$A$5:$X$30,19,FALSE),0)</f>
        <v>0</v>
      </c>
      <c r="I74" s="42">
        <f>IF(AND(I$3&gt;=2025,I$6&lt;&gt;0),VLOOKUP(I$3,'efecte socio eco fp'!$A$5:$X$30,19,FALSE)-VLOOKUP(I$3,'efecte socio eco 17'!$A$5:$X$30,19,FALSE),0)</f>
        <v>0</v>
      </c>
      <c r="J74" s="42">
        <f>IF(AND(J$3&gt;=2025,J$6&lt;&gt;0),VLOOKUP(J$3,'efecte socio eco fp'!$A$5:$X$30,19,FALSE)-VLOOKUP(J$3,'efecte socio eco 17'!$A$5:$X$30,19,FALSE),0)</f>
        <v>338.71195006132621</v>
      </c>
      <c r="K74" s="42">
        <f>IF(AND(K$3&gt;=2025,K$6&lt;&gt;0),VLOOKUP(K$3,'efecte socio eco fp'!$A$5:$X$30,19,FALSE)-VLOOKUP(K$3,'efecte socio eco 17'!$A$5:$X$30,19,FALSE),0)</f>
        <v>344.89914406634853</v>
      </c>
      <c r="L74" s="42">
        <f>IF(AND(L$3&gt;=2025,L$6&lt;&gt;0),VLOOKUP(L$3,'efecte socio eco fp'!$A$5:$X$30,19,FALSE)-VLOOKUP(L$3,'efecte socio eco 17'!$A$5:$X$30,19,FALSE),0)</f>
        <v>351.19810108049205</v>
      </c>
      <c r="M74" s="42">
        <f>IF(AND(M$3&gt;=2025,M$6&lt;&gt;0),VLOOKUP(M$3,'efecte socio eco fp'!$A$5:$X$30,19,FALSE)-VLOOKUP(M$3,'efecte socio eco 17'!$A$5:$X$30,19,FALSE),0)</f>
        <v>357.61081187595482</v>
      </c>
      <c r="N74" s="42">
        <f>IF(AND(N$3&gt;=2025,N$6&lt;&gt;0),VLOOKUP(N$3,'efecte socio eco fp'!$A$5:$X$30,19,FALSE)-VLOOKUP(N$3,'efecte socio eco 17'!$A$5:$X$30,19,FALSE),0)</f>
        <v>363.76769869509735</v>
      </c>
      <c r="O74" s="42">
        <f>IF(AND(O$3&gt;=2025,O$6&lt;&gt;0),VLOOKUP(O$3,'efecte socio eco fp'!$A$5:$X$30,19,FALSE)-VLOOKUP(O$3,'efecte socio eco 17'!$A$5:$X$30,19,FALSE),0)</f>
        <v>370.02531795641335</v>
      </c>
      <c r="P74" s="42">
        <f>IF(AND(P$3&gt;=2025,P$6&lt;&gt;0),VLOOKUP(P$3,'efecte socio eco fp'!$A$5:$X$30,19,FALSE)-VLOOKUP(P$3,'efecte socio eco 17'!$A$5:$X$30,19,FALSE),0)</f>
        <v>376.38526296494092</v>
      </c>
      <c r="Q74" s="42">
        <f>IF(AND(Q$3&gt;=2025,Q$6&lt;&gt;0),VLOOKUP(Q$3,'efecte socio eco fp'!$A$5:$X$30,19,FALSE)-VLOOKUP(Q$3,'efecte socio eco 17'!$A$5:$X$30,19,FALSE),0)</f>
        <v>382.84915162819743</v>
      </c>
      <c r="R74" s="42">
        <f>IF(AND(R$3&gt;=2025,R$6&lt;&gt;0),VLOOKUP(R$3,'efecte socio eco fp'!$A$5:$X$30,19,FALSE)-VLOOKUP(R$3,'efecte socio eco 17'!$A$5:$X$30,19,FALSE),0)</f>
        <v>389.41862682926512</v>
      </c>
      <c r="S74" s="42">
        <f>IF(AND(S$3&gt;=2025,S$6&lt;&gt;0),VLOOKUP(S$3,'efecte socio eco fp'!$A$5:$X$30,19,FALSE)-VLOOKUP(S$3,'efecte socio eco 17'!$A$5:$X$30,19,FALSE),0)</f>
        <v>394.5952243933607</v>
      </c>
      <c r="T74" s="42">
        <f>IF(AND(T$3&gt;=2025,T$6&lt;&gt;0),VLOOKUP(T$3,'efecte socio eco fp'!$A$5:$X$30,19,FALSE)-VLOOKUP(T$3,'efecte socio eco 17'!$A$5:$X$30,19,FALSE),0)</f>
        <v>399.84059686237015</v>
      </c>
      <c r="U74" s="42">
        <f>IF(AND(U$3&gt;=2025,U$6&lt;&gt;0),VLOOKUP(U$3,'efecte socio eco fp'!$A$5:$X$30,19,FALSE)-VLOOKUP(U$3,'efecte socio eco 17'!$A$5:$X$30,19,FALSE),0)</f>
        <v>405.15565747549408</v>
      </c>
      <c r="V74" s="42">
        <f>IF(AND(V$3&gt;=2025,V$6&lt;&gt;0),VLOOKUP(V$3,'efecte socio eco fp'!$A$5:$X$30,19,FALSE)-VLOOKUP(V$3,'efecte socio eco 17'!$A$5:$X$30,19,FALSE),0)</f>
        <v>410.54133159238336</v>
      </c>
      <c r="W74" s="42">
        <f>IF(AND(W$3&gt;=2025,W$6&lt;&gt;0),VLOOKUP(W$3,'efecte socio eco fp'!$A$5:$X$30,19,FALSE)-VLOOKUP(W$3,'efecte socio eco 17'!$A$5:$X$30,19,FALSE),0)</f>
        <v>415.99855685390139</v>
      </c>
      <c r="X74" s="42">
        <f>IF(AND(X$3&gt;=2025,X$6&lt;&gt;0),VLOOKUP(X$3,'efecte socio eco fp'!$A$5:$X$30,19,FALSE)-VLOOKUP(X$3,'efecte socio eco 17'!$A$5:$X$30,19,FALSE),0)</f>
        <v>420.02590921143201</v>
      </c>
      <c r="Y74" s="42">
        <f>IF(AND(Y$3&gt;=2025,Y$6&lt;&gt;0),VLOOKUP(Y$3,'efecte socio eco fp'!$A$5:$X$30,19,FALSE)-VLOOKUP(Y$3,'efecte socio eco 17'!$A$5:$X$30,19,FALSE),0)</f>
        <v>424.09224734642339</v>
      </c>
      <c r="Z74" s="42">
        <f>IF(AND(Z$3&gt;=2025,Z$6&lt;&gt;0),VLOOKUP(Z$3,'efecte socio eco fp'!$A$5:$X$30,19,FALSE)-VLOOKUP(Z$3,'efecte socio eco 17'!$A$5:$X$30,19,FALSE),0)</f>
        <v>428.19794861440459</v>
      </c>
      <c r="AA74" s="42">
        <f>IF(AND(AA$3&gt;=2025,AA$6&lt;&gt;0),VLOOKUP(AA$3,'efecte socio eco fp'!$A$5:$X$30,19,FALSE)-VLOOKUP(AA$3,'efecte socio eco 17'!$A$5:$X$30,19,FALSE),0)</f>
        <v>432.34339402309342</v>
      </c>
      <c r="AB74" s="42">
        <f>IF(AND(AB$3&gt;=2025,AB$6&lt;&gt;0),VLOOKUP(AB$3,'efecte socio eco fp'!$A$5:$X$30,19,FALSE)-VLOOKUP(AB$3,'efecte socio eco 17'!$A$5:$X$30,19,FALSE),0)</f>
        <v>436.52896826773576</v>
      </c>
      <c r="AC74" s="42">
        <f>IF(AND(AC$3&gt;=2025,AC$6&lt;&gt;0),VLOOKUP(AC$3,'efecte socio eco fp'!$A$5:$X$30,19,FALSE)-VLOOKUP(AC$3,'efecte socio eco 17'!$A$5:$X$30,19,FALSE),0)</f>
        <v>441.09869649719622</v>
      </c>
      <c r="AD74" s="42">
        <f>IF(AND(AD$3&gt;=2025,AD$6&lt;&gt;0),VLOOKUP(AD$3,'efecte socio eco fp'!$A$5:$X$30,19,FALSE)-VLOOKUP(AD$3,'efecte socio eco 17'!$A$5:$X$30,19,FALSE),0)</f>
        <v>445.71591889709453</v>
      </c>
      <c r="AE74" s="42">
        <f>IF(AND(AE$3&gt;=2025,AE$6&lt;&gt;0),VLOOKUP(AE$3,'efecte socio eco fp'!$A$5:$X$30,19,FALSE)-VLOOKUP(AE$3,'efecte socio eco 17'!$A$5:$X$30,19,FALSE),0)</f>
        <v>450.38112607439325</v>
      </c>
      <c r="AF74" s="42">
        <f>IF(AND(AF$3&gt;=2025,AF$6&lt;&gt;0),VLOOKUP(AF$3,'efecte socio eco fp'!$A$5:$X$30,19,FALSE)-VLOOKUP(AF$3,'efecte socio eco 17'!$A$5:$X$30,19,FALSE),0)</f>
        <v>455.09481367735134</v>
      </c>
      <c r="AG74" s="42">
        <f>IF(AND(AG$3&gt;=2025,AG$6&lt;&gt;0),VLOOKUP(AG$3,'efecte socio eco fp'!$A$5:$X$30,19,FALSE)-VLOOKUP(AG$3,'efecte socio eco 17'!$A$5:$X$30,19,FALSE),0)</f>
        <v>0</v>
      </c>
      <c r="AH74" s="42">
        <f>IF(AND(AH$3&gt;=2025,AH$6&lt;&gt;0),VLOOKUP(AH$3,'efecte socio eco fp'!$A$5:$X$30,19,FALSE)-VLOOKUP(AH$3,'efecte socio eco 17'!$A$5:$X$30,19,FALSE),0)</f>
        <v>0</v>
      </c>
      <c r="AI74" s="42">
        <f>IF(AND(AI$3&gt;=2025,AI$6&lt;&gt;0),VLOOKUP(AI$3,'efecte socio eco fp'!$A$5:$X$30,19,FALSE)-VLOOKUP(AI$3,'efecte socio eco 17'!$A$5:$X$30,19,FALSE),0)</f>
        <v>0</v>
      </c>
      <c r="AJ74" s="42">
        <f>IF(AND(AJ$3&gt;=2025,AJ$6&lt;&gt;0),VLOOKUP(AJ$3,'efecte socio eco fp'!$A$5:$X$30,19,FALSE)-VLOOKUP(AJ$3,'efecte socio eco 17'!$A$5:$X$30,19,FALSE),0)</f>
        <v>0</v>
      </c>
      <c r="AK74" s="42">
        <f>IF(AND(AK$3&gt;=2025,AK$6&lt;&gt;0),VLOOKUP(AK$3,'efecte socio eco fp'!$A$5:$X$30,19,FALSE)-VLOOKUP(AK$3,'efecte socio eco 17'!$A$5:$X$30,19,FALSE),0)</f>
        <v>0</v>
      </c>
      <c r="AL74" s="42">
        <f>IF(AND(AL$3&gt;=2025,AL$6&lt;&gt;0),VLOOKUP(AL$3,'efecte socio eco fp'!$A$5:$X$30,19,FALSE)-VLOOKUP(AL$3,'efecte socio eco 17'!$A$5:$X$30,19,FALSE),0)</f>
        <v>0</v>
      </c>
      <c r="AM74" s="42">
        <f>IF(AND(AM$3&gt;=2025,AM$6&lt;&gt;0),VLOOKUP(AM$3,'efecte socio eco fp'!$A$5:$X$30,19,FALSE)-VLOOKUP(AM$3,'efecte socio eco 17'!$A$5:$X$30,19,FALSE),0)</f>
        <v>0</v>
      </c>
      <c r="AN74" s="42">
        <f>IF(AND(AN$3&gt;=2025,AN$6&lt;&gt;0),VLOOKUP(AN$3,'efecte socio eco fp'!$A$5:$X$30,19,FALSE)-VLOOKUP(AN$3,'efecte socio eco 17'!$A$5:$X$30,19,FALSE),0)</f>
        <v>0</v>
      </c>
      <c r="AO74" s="42">
        <f>IF(AND(AO$3&gt;=2025,AO$6&lt;&gt;0),VLOOKUP(AO$3,'efecte socio eco fp'!$A$5:$X$30,19,FALSE)-VLOOKUP(AO$3,'efecte socio eco 17'!$A$5:$X$30,19,FALSE),0)</f>
        <v>0</v>
      </c>
      <c r="AP74" s="42">
        <f>IF(AND(AP$3&gt;=2025,AP$6&lt;&gt;0),VLOOKUP(AP$3,'efecte socio eco fp'!$A$5:$X$30,19,FALSE)-VLOOKUP(AP$3,'efecte socio eco 17'!$A$5:$X$30,19,FALSE),0)</f>
        <v>0</v>
      </c>
      <c r="AQ74" s="42">
        <f>IF(AND(AQ$3&gt;=2025,AQ$6&lt;&gt;0),VLOOKUP(AQ$3,'efecte socio eco fp'!$A$5:$X$30,19,FALSE)-VLOOKUP(AQ$3,'efecte socio eco 17'!$A$5:$X$30,19,FALSE),0)</f>
        <v>0</v>
      </c>
      <c r="AR74" s="42">
        <f>IF(AND(AR$3&gt;=2025,AR$6&lt;&gt;0),VLOOKUP(AR$3,'efecte socio eco fp'!$A$5:$X$30,19,FALSE)-VLOOKUP(AR$3,'efecte socio eco 17'!$A$5:$X$30,19,FALSE),0)</f>
        <v>0</v>
      </c>
      <c r="AS74" s="42">
        <f>IF(AND(AS$3&gt;=2025,AS$6&lt;&gt;0),VLOOKUP(AS$3,'efecte socio eco fp'!$A$5:$X$30,19,FALSE)-VLOOKUP(AS$3,'efecte socio eco 17'!$A$5:$X$30,19,FALSE),0)</f>
        <v>0</v>
      </c>
      <c r="AT74" s="42">
        <f>IF(AND(AT$3&gt;=2025,AT$6&lt;&gt;0),VLOOKUP(AT$3,'efecte socio eco fp'!$A$5:$X$30,19,FALSE)-VLOOKUP(AT$3,'efecte socio eco 17'!$A$5:$X$30,19,FALSE),0)</f>
        <v>0</v>
      </c>
      <c r="AU74" s="42">
        <f>IF(AND(AU$3&gt;=2025,AU$6&lt;&gt;0),VLOOKUP(AU$3,'efecte socio eco fp'!$A$5:$X$30,19,FALSE)-VLOOKUP(AU$3,'efecte socio eco 17'!$A$5:$X$30,19,FALSE),0)</f>
        <v>0</v>
      </c>
      <c r="AV74" s="42">
        <f>IF(AND(AV$3&gt;=2025,AV$6&lt;&gt;0),VLOOKUP(AV$3,'efecte socio eco fp'!$A$5:$X$30,19,FALSE)-VLOOKUP(AV$3,'efecte socio eco 17'!$A$5:$X$30,19,FALSE),0)</f>
        <v>0</v>
      </c>
      <c r="AW74" s="42">
        <f>IF(AND(AW$3&gt;=2025,AW$6&lt;&gt;0),VLOOKUP(AW$3,'efecte socio eco fp'!$A$5:$X$30,19,FALSE)-VLOOKUP(AW$3,'efecte socio eco 17'!$A$5:$X$30,19,FALSE),0)</f>
        <v>0</v>
      </c>
      <c r="AX74" s="42">
        <f>IF(AND(AX$3&gt;=2025,AX$6&lt;&gt;0),VLOOKUP(AX$3,'efecte socio eco fp'!$A$5:$X$30,19,FALSE)-VLOOKUP(AX$3,'efecte socio eco 17'!$A$5:$X$30,19,FALSE),0)</f>
        <v>0</v>
      </c>
      <c r="AY74" s="42">
        <f>IF(AND(AY$3&gt;=2025,AY$6&lt;&gt;0),VLOOKUP(AY$3,'efecte socio eco fp'!$A$5:$X$30,19,FALSE)-VLOOKUP(AY$3,'efecte socio eco 17'!$A$5:$X$30,19,FALSE),0)</f>
        <v>0</v>
      </c>
      <c r="AZ74" s="42">
        <f>IF(AND(AZ$3&gt;=2025,AZ$6&lt;&gt;0),VLOOKUP(AZ$3,'efecte socio eco fp'!$A$5:$X$30,19,FALSE)-VLOOKUP(AZ$3,'efecte socio eco 17'!$A$5:$X$30,19,FALSE),0)</f>
        <v>0</v>
      </c>
      <c r="BA74" s="42">
        <f>IF(AND(BA$3&gt;=2025,BA$6&lt;&gt;0),VLOOKUP(BA$3,'efecte socio eco fp'!$A$5:$X$30,19,FALSE)-VLOOKUP(BA$3,'efecte socio eco 17'!$A$5:$X$30,19,FALSE),0)</f>
        <v>0</v>
      </c>
      <c r="BB74" s="42">
        <f>IF(AND(BB$3&gt;=2025,BB$6&lt;&gt;0),VLOOKUP(BB$3,'efecte socio eco fp'!$A$5:$X$30,19,FALSE)-VLOOKUP(BB$3,'efecte socio eco 17'!$A$5:$X$30,19,FALSE),0)</f>
        <v>0</v>
      </c>
      <c r="BC74" s="42">
        <f>IF(AND(BC$3&gt;=2025,BC$6&lt;&gt;0),VLOOKUP(BC$3,'efecte socio eco fp'!$A$5:$X$30,19,FALSE)-VLOOKUP(BC$3,'efecte socio eco 17'!$A$5:$X$30,19,FALSE),0)</f>
        <v>0</v>
      </c>
      <c r="BD74" s="42">
        <f>IF(AND(BD$3&gt;=2025,BD$6&lt;&gt;0),VLOOKUP(BD$3,'efecte socio eco fp'!$A$5:$X$30,19,FALSE)-VLOOKUP(BD$3,'efecte socio eco 17'!$A$5:$X$30,19,FALSE),0)</f>
        <v>0</v>
      </c>
      <c r="BE74" s="42">
        <f>IF(AND(BE$3&gt;=2025,BE$6&lt;&gt;0),VLOOKUP(BE$3,'efecte socio eco fp'!$A$5:$X$30,19,FALSE)-VLOOKUP(BE$3,'efecte socio eco 17'!$A$5:$X$30,19,FALSE),0)</f>
        <v>0</v>
      </c>
      <c r="BF74" s="42">
        <f>IF(AND(BF$3&gt;=2025,BF$6&lt;&gt;0),VLOOKUP(BF$3,'efecte socio eco fp'!$A$5:$X$30,19,FALSE)-VLOOKUP(BF$3,'efecte socio eco 17'!$A$5:$X$30,19,FALSE),0)</f>
        <v>0</v>
      </c>
      <c r="BG74" s="42">
        <f>IF(AND(BG$3&gt;=2025,BG$6&lt;&gt;0),VLOOKUP(BG$3,'efecte socio eco fp'!$A$5:$X$30,19,FALSE)-VLOOKUP(BG$3,'efecte socio eco 17'!$A$5:$X$30,19,FALSE),0)</f>
        <v>0</v>
      </c>
      <c r="BH74" s="42">
        <f>IF(AND(BH$3&gt;=2025,BH$6&lt;&gt;0),VLOOKUP(BH$3,'efecte socio eco fp'!$A$5:$X$30,19,FALSE)-VLOOKUP(BH$3,'efecte socio eco 17'!$A$5:$X$30,19,FALSE),0)</f>
        <v>0</v>
      </c>
      <c r="BI74" s="42">
        <f>IF(AND(BI$3&gt;=2025,BI$6&lt;&gt;0),VLOOKUP(BI$3,'efecte socio eco fp'!$A$5:$X$30,19,FALSE)-VLOOKUP(BI$3,'efecte socio eco 17'!$A$5:$X$30,19,FALSE),0)</f>
        <v>0</v>
      </c>
      <c r="BJ74" s="42">
        <f>IF(AND(BJ$3&gt;=2025,BJ$6&lt;&gt;0),VLOOKUP(BJ$3,'efecte socio eco fp'!$A$5:$X$30,19,FALSE)-VLOOKUP(BJ$3,'efecte socio eco 17'!$A$5:$X$30,19,FALSE),0)</f>
        <v>0</v>
      </c>
      <c r="BK74" s="42">
        <f>IF(AND(BK$3&gt;=2025,BK$6&lt;&gt;0),VLOOKUP(BK$3,'efecte socio eco fp'!$A$5:$X$30,19,FALSE)-VLOOKUP(BK$3,'efecte socio eco 17'!$A$5:$X$30,19,FALSE),0)</f>
        <v>0</v>
      </c>
      <c r="BL74" s="42">
        <f>IF(AND(BL$3&gt;=2025,BL$6&lt;&gt;0),VLOOKUP(BL$3,'efecte socio eco fp'!$A$5:$X$30,19,FALSE)-VLOOKUP(BL$3,'efecte socio eco 17'!$A$5:$X$30,19,FALSE),0)</f>
        <v>0</v>
      </c>
      <c r="BM74" s="42">
        <f>IF(AND(BM$3&gt;=2025,BM$6&lt;&gt;0),VLOOKUP(BM$3,'efecte socio eco fp'!$A$5:$X$30,19,FALSE)-VLOOKUP(BM$3,'efecte socio eco 17'!$A$5:$X$30,19,FALSE),0)</f>
        <v>0</v>
      </c>
      <c r="BN74" s="42">
        <f>IF(AND(BN$3&gt;=2025,BN$6&lt;&gt;0),VLOOKUP(BN$3,'efecte socio eco fp'!$A$5:$X$30,19,FALSE)-VLOOKUP(BN$3,'efecte socio eco 17'!$A$5:$X$30,19,FALSE),0)</f>
        <v>0</v>
      </c>
      <c r="BO74" s="42">
        <f>IF(AND(BO$3&gt;=2025,BO$6&lt;&gt;0),VLOOKUP(BO$3,'efecte socio eco fp'!$A$5:$X$30,19,FALSE)-VLOOKUP(BO$3,'efecte socio eco 17'!$A$5:$X$30,19,FALSE),0)</f>
        <v>0</v>
      </c>
      <c r="BP74" s="42">
        <f>IF(AND(BP$3&gt;=2025,BP$6&lt;&gt;0),VLOOKUP(BP$3,'efecte socio eco fp'!$A$5:$X$30,19,FALSE)-VLOOKUP(BP$3,'efecte socio eco 17'!$A$5:$X$30,19,FALSE),0)</f>
        <v>0</v>
      </c>
      <c r="BQ74" s="42">
        <f>IF(AND(BQ$3&gt;=2025,BQ$6&lt;&gt;0),VLOOKUP(BQ$3,'efecte socio eco fp'!$A$5:$X$30,19,FALSE)-VLOOKUP(BQ$3,'efecte socio eco 17'!$A$5:$X$30,19,FALSE),0)</f>
        <v>0</v>
      </c>
      <c r="BR74" s="42">
        <f>IF(AND(BR$3&gt;=2025,BR$6&lt;&gt;0),VLOOKUP(BR$3,'efecte socio eco fp'!$A$5:$X$30,19,FALSE)-VLOOKUP(BR$3,'efecte socio eco 17'!$A$5:$X$30,19,FALSE),0)</f>
        <v>0</v>
      </c>
      <c r="BS74" s="42">
        <f>IF(AND(BS$3&gt;=2025,BS$6&lt;&gt;0),VLOOKUP(BS$3,'efecte socio eco fp'!$A$5:$X$30,19,FALSE)-VLOOKUP(BS$3,'efecte socio eco 17'!$A$5:$X$30,19,FALSE),0)</f>
        <v>0</v>
      </c>
      <c r="BT74" s="42">
        <f>IF(AND(BT$3&gt;=2025,BT$6&lt;&gt;0),VLOOKUP(BT$3,'efecte socio eco fp'!$A$5:$X$30,19,FALSE)-VLOOKUP(BT$3,'efecte socio eco 17'!$A$5:$X$30,19,FALSE),0)</f>
        <v>0</v>
      </c>
      <c r="BU74" s="42">
        <f>IF(AND(BU$3&gt;=2025,BU$6&lt;&gt;0),VLOOKUP(BU$3,'efecte socio eco fp'!$A$5:$X$30,19,FALSE)-VLOOKUP(BU$3,'efecte socio eco 17'!$A$5:$X$30,19,FALSE),0)</f>
        <v>0</v>
      </c>
      <c r="BV74" s="42">
        <f>IF(AND(BV$3&gt;=2025,BV$6&lt;&gt;0),VLOOKUP(BV$3,'efecte socio eco fp'!$A$5:$X$30,19,FALSE)-VLOOKUP(BV$3,'efecte socio eco 17'!$A$5:$X$30,19,FALSE),0)</f>
        <v>0</v>
      </c>
      <c r="BW74" s="42">
        <f>IF(AND(BW$3&gt;=2025,BW$6&lt;&gt;0),VLOOKUP(BW$3,'efecte socio eco fp'!$A$5:$X$30,19,FALSE)-VLOOKUP(BW$3,'efecte socio eco 17'!$A$5:$X$30,19,FALSE),0)</f>
        <v>0</v>
      </c>
      <c r="BX74" s="42">
        <f>IF(AND(BX$3&gt;=2025,BX$6&lt;&gt;0),VLOOKUP(BX$3,'efecte socio eco fp'!$A$5:$X$30,19,FALSE)-VLOOKUP(BX$3,'efecte socio eco 17'!$A$5:$X$30,19,FALSE),0)</f>
        <v>0</v>
      </c>
      <c r="BY74" s="42">
        <f>IF(AND(BY$3&gt;=2025,BY$6&lt;&gt;0),VLOOKUP(BY$3,'efecte socio eco fp'!$A$5:$X$30,19,FALSE)-VLOOKUP(BY$3,'efecte socio eco 17'!$A$5:$X$30,19,FALSE),0)</f>
        <v>0</v>
      </c>
      <c r="BZ74" s="42">
        <f>IF(AND(BZ$3&gt;=2025,BZ$6&lt;&gt;0),VLOOKUP(BZ$3,'efecte socio eco fp'!$A$5:$X$30,19,FALSE)-VLOOKUP(BZ$3,'efecte socio eco 17'!$A$5:$X$30,19,FALSE),0)</f>
        <v>0</v>
      </c>
      <c r="CA74" s="42">
        <f>IF(AND(CA$3&gt;=2025,CA$6&lt;&gt;0),VLOOKUP(CA$3,'efecte socio eco fp'!$A$5:$X$30,19,FALSE)-VLOOKUP(CA$3,'efecte socio eco 17'!$A$5:$X$30,19,FALSE),0)</f>
        <v>0</v>
      </c>
      <c r="CB74" s="42">
        <f>IF(AND(CB$3&gt;=2025,CB$6&lt;&gt;0),VLOOKUP(CB$3,'efecte socio eco fp'!$A$5:$X$30,19,FALSE)-VLOOKUP(CB$3,'efecte socio eco 17'!$A$5:$X$30,19,FALSE),0)</f>
        <v>0</v>
      </c>
      <c r="CC74" s="42">
        <f>IF(AND(CC$3&gt;=2025,CC$6&lt;&gt;0),VLOOKUP(CC$3,'efecte socio eco fp'!$A$5:$X$30,19,FALSE)-VLOOKUP(CC$3,'efecte socio eco 17'!$A$5:$X$30,19,FALSE),0)</f>
        <v>0</v>
      </c>
      <c r="CD74" s="42">
        <f>IF(AND(CD$3&gt;=2025,CD$6&lt;&gt;0),VLOOKUP(CD$3,'efecte socio eco fp'!$A$5:$X$30,19,FALSE)-VLOOKUP(CD$3,'efecte socio eco 17'!$A$5:$X$30,19,FALSE),0)</f>
        <v>0</v>
      </c>
      <c r="CE74" s="42">
        <f>IF(AND(CE$3&gt;=2025,CE$6&lt;&gt;0),VLOOKUP(CE$3,'efecte socio eco fp'!$A$5:$X$30,19,FALSE)-VLOOKUP(CE$3,'efecte socio eco 17'!$A$5:$X$30,19,FALSE),0)</f>
        <v>0</v>
      </c>
    </row>
    <row r="75" spans="1:83">
      <c r="A75" t="s">
        <v>106</v>
      </c>
      <c r="B75" t="s">
        <v>33</v>
      </c>
      <c r="C75" s="42">
        <f>IF(AND(C$3&gt;=2025,C$6&lt;&gt;0),VLOOKUP(C$3,'efecte socio eco fp'!$A$5:$X$30,20,FALSE)-VLOOKUP(C$3,'efecte socio eco 17'!$A$5:$X$30,20,FALSE),0)</f>
        <v>0</v>
      </c>
      <c r="D75" s="42">
        <f>IF(AND(D$3&gt;=2025,D$6&lt;&gt;0),VLOOKUP(D$3,'efecte socio eco fp'!$A$5:$X$30,20,FALSE)-VLOOKUP(D$3,'efecte socio eco 17'!$A$5:$X$30,20,FALSE),0)</f>
        <v>0</v>
      </c>
      <c r="E75" s="42">
        <f>IF(AND(E$3&gt;=2025,E$6&lt;&gt;0),VLOOKUP(E$3,'efecte socio eco fp'!$A$5:$X$30,20,FALSE)-VLOOKUP(E$3,'efecte socio eco 17'!$A$5:$X$30,20,FALSE),0)</f>
        <v>0</v>
      </c>
      <c r="F75" s="42">
        <f>IF(AND(F$3&gt;=2025,F$6&lt;&gt;0),VLOOKUP(F$3,'efecte socio eco fp'!$A$5:$X$30,20,FALSE)-VLOOKUP(F$3,'efecte socio eco 17'!$A$5:$X$30,20,FALSE),0)</f>
        <v>0</v>
      </c>
      <c r="G75" s="42">
        <f>IF(AND(G$3&gt;=2025,G$6&lt;&gt;0),VLOOKUP(G$3,'efecte socio eco fp'!$A$5:$X$30,20,FALSE)-VLOOKUP(G$3,'efecte socio eco 17'!$A$5:$X$30,20,FALSE),0)</f>
        <v>0</v>
      </c>
      <c r="H75" s="42">
        <f>IF(AND(H$3&gt;=2025,H$6&lt;&gt;0),VLOOKUP(H$3,'efecte socio eco fp'!$A$5:$X$30,20,FALSE)-VLOOKUP(H$3,'efecte socio eco 17'!$A$5:$X$30,20,FALSE),0)</f>
        <v>0</v>
      </c>
      <c r="I75" s="42">
        <f>IF(AND(I$3&gt;=2025,I$6&lt;&gt;0),VLOOKUP(I$3,'efecte socio eco fp'!$A$5:$X$30,20,FALSE)-VLOOKUP(I$3,'efecte socio eco 17'!$A$5:$X$30,20,FALSE),0)</f>
        <v>0</v>
      </c>
      <c r="J75" s="42">
        <f>IF(AND(J$3&gt;=2025,J$6&lt;&gt;0),VLOOKUP(J$3,'efecte socio eco fp'!$A$5:$X$30,20,FALSE)-VLOOKUP(J$3,'efecte socio eco 17'!$A$5:$X$30,20,FALSE),0)</f>
        <v>-398.12549001473235</v>
      </c>
      <c r="K75" s="42">
        <f>IF(AND(K$3&gt;=2025,K$6&lt;&gt;0),VLOOKUP(K$3,'efecte socio eco fp'!$A$5:$X$30,20,FALSE)-VLOOKUP(K$3,'efecte socio eco 17'!$A$5:$X$30,20,FALSE),0)</f>
        <v>-405.93202666753496</v>
      </c>
      <c r="L75" s="42">
        <f>IF(AND(L$3&gt;=2025,L$6&lt;&gt;0),VLOOKUP(L$3,'efecte socio eco fp'!$A$5:$X$30,20,FALSE)-VLOOKUP(L$3,'efecte socio eco 17'!$A$5:$X$30,20,FALSE),0)</f>
        <v>-413.89033246855251</v>
      </c>
      <c r="M75" s="42">
        <f>IF(AND(M$3&gt;=2025,M$6&lt;&gt;0),VLOOKUP(M$3,'efecte socio eco fp'!$A$5:$X$30,20,FALSE)-VLOOKUP(M$3,'efecte socio eco 17'!$A$5:$X$30,20,FALSE),0)</f>
        <v>-422.00333695023437</v>
      </c>
      <c r="N75" s="42">
        <f>IF(AND(N$3&gt;=2025,N$6&lt;&gt;0),VLOOKUP(N$3,'efecte socio eco fp'!$A$5:$X$30,20,FALSE)-VLOOKUP(N$3,'efecte socio eco 17'!$A$5:$X$30,20,FALSE),0)</f>
        <v>-422.57998524032882</v>
      </c>
      <c r="O75" s="42">
        <f>IF(AND(O$3&gt;=2025,O$6&lt;&gt;0),VLOOKUP(O$3,'efecte socio eco fp'!$A$5:$X$30,20,FALSE)-VLOOKUP(O$3,'efecte socio eco 17'!$A$5:$X$30,20,FALSE),0)</f>
        <v>-423.09635302601964</v>
      </c>
      <c r="P75" s="42">
        <f>IF(AND(P$3&gt;=2025,P$6&lt;&gt;0),VLOOKUP(P$3,'efecte socio eco fp'!$A$5:$X$30,20,FALSE)-VLOOKUP(P$3,'efecte socio eco 17'!$A$5:$X$30,20,FALSE),0)</f>
        <v>-423.55072178400587</v>
      </c>
      <c r="Q75" s="42">
        <f>IF(AND(Q$3&gt;=2025,Q$6&lt;&gt;0),VLOOKUP(Q$3,'efecte socio eco fp'!$A$5:$X$30,20,FALSE)-VLOOKUP(Q$3,'efecte socio eco 17'!$A$5:$X$30,20,FALSE),0)</f>
        <v>-423.94133776577655</v>
      </c>
      <c r="R75" s="42">
        <f>IF(AND(R$3&gt;=2025,R$6&lt;&gt;0),VLOOKUP(R$3,'efecte socio eco fp'!$A$5:$X$30,20,FALSE)-VLOOKUP(R$3,'efecte socio eco 17'!$A$5:$X$30,20,FALSE),0)</f>
        <v>-424.26641136212857</v>
      </c>
      <c r="S75" s="42">
        <f>IF(AND(S$3&gt;=2025,S$6&lt;&gt;0),VLOOKUP(S$3,'efecte socio eco fp'!$A$5:$X$30,20,FALSE)-VLOOKUP(S$3,'efecte socio eco 17'!$A$5:$X$30,20,FALSE),0)</f>
        <v>-425.58252980315592</v>
      </c>
      <c r="T75" s="42">
        <f>IF(AND(T$3&gt;=2025,T$6&lt;&gt;0),VLOOKUP(T$3,'efecte socio eco fp'!$A$5:$X$30,20,FALSE)-VLOOKUP(T$3,'efecte socio eco 17'!$A$5:$X$30,20,FALSE),0)</f>
        <v>-426.84378187576658</v>
      </c>
      <c r="U75" s="42">
        <f>IF(AND(U$3&gt;=2025,U$6&lt;&gt;0),VLOOKUP(U$3,'efecte socio eco fp'!$A$5:$X$30,20,FALSE)-VLOOKUP(U$3,'efecte socio eco 17'!$A$5:$X$30,20,FALSE),0)</f>
        <v>-428.0482419274631</v>
      </c>
      <c r="V75" s="42">
        <f>IF(AND(V$3&gt;=2025,V$6&lt;&gt;0),VLOOKUP(V$3,'efecte socio eco fp'!$A$5:$X$30,20,FALSE)-VLOOKUP(V$3,'efecte socio eco 17'!$A$5:$X$30,20,FALSE),0)</f>
        <v>-429.19393912533997</v>
      </c>
      <c r="W75" s="42">
        <f>IF(AND(W$3&gt;=2025,W$6&lt;&gt;0),VLOOKUP(W$3,'efecte socio eco fp'!$A$5:$X$30,20,FALSE)-VLOOKUP(W$3,'efecte socio eco 17'!$A$5:$X$30,20,FALSE),0)</f>
        <v>-430.27885653768317</v>
      </c>
      <c r="X75" s="42">
        <f>IF(AND(X$3&gt;=2025,X$6&lt;&gt;0),VLOOKUP(X$3,'efecte socio eco fp'!$A$5:$X$30,20,FALSE)-VLOOKUP(X$3,'efecte socio eco 17'!$A$5:$X$30,20,FALSE),0)</f>
        <v>-427.43712247681106</v>
      </c>
      <c r="Y75" s="42">
        <f>IF(AND(Y$3&gt;=2025,Y$6&lt;&gt;0),VLOOKUP(Y$3,'efecte socio eco fp'!$A$5:$X$30,20,FALSE)-VLOOKUP(Y$3,'efecte socio eco 17'!$A$5:$X$30,20,FALSE),0)</f>
        <v>-424.47575337335002</v>
      </c>
      <c r="Z75" s="42">
        <f>IF(AND(Z$3&gt;=2025,Z$6&lt;&gt;0),VLOOKUP(Z$3,'efecte socio eco fp'!$A$5:$X$30,20,FALSE)-VLOOKUP(Z$3,'efecte socio eco 17'!$A$5:$X$30,20,FALSE),0)</f>
        <v>-421.39240300437086</v>
      </c>
      <c r="AA75" s="42">
        <f>IF(AND(AA$3&gt;=2025,AA$6&lt;&gt;0),VLOOKUP(AA$3,'efecte socio eco fp'!$A$5:$X$30,20,FALSE)-VLOOKUP(AA$3,'efecte socio eco 17'!$A$5:$X$30,20,FALSE),0)</f>
        <v>-418.18468733789632</v>
      </c>
      <c r="AB75" s="42">
        <f>IF(AND(AB$3&gt;=2025,AB$6&lt;&gt;0),VLOOKUP(AB$3,'efecte socio eco fp'!$A$5:$X$30,20,FALSE)-VLOOKUP(AB$3,'efecte socio eco 17'!$A$5:$X$30,20,FALSE),0)</f>
        <v>-414.85018397754175</v>
      </c>
      <c r="AC75" s="42">
        <f>IF(AND(AC$3&gt;=2025,AC$6&lt;&gt;0),VLOOKUP(AC$3,'efecte socio eco fp'!$A$5:$X$30,20,FALSE)-VLOOKUP(AC$3,'efecte socio eco 17'!$A$5:$X$30,20,FALSE),0)</f>
        <v>-407.86994177676388</v>
      </c>
      <c r="AD75" s="42">
        <f>IF(AND(AD$3&gt;=2025,AD$6&lt;&gt;0),VLOOKUP(AD$3,'efecte socio eco fp'!$A$5:$X$30,20,FALSE)-VLOOKUP(AD$3,'efecte socio eco 17'!$A$5:$X$30,20,FALSE),0)</f>
        <v>-400.68519839088549</v>
      </c>
      <c r="AE75" s="42">
        <f>IF(AND(AE$3&gt;=2025,AE$6&lt;&gt;0),VLOOKUP(AE$3,'efecte socio eco fp'!$A$5:$X$30,20,FALSE)-VLOOKUP(AE$3,'efecte socio eco 17'!$A$5:$X$30,20,FALSE),0)</f>
        <v>-393.29229122478864</v>
      </c>
      <c r="AF75" s="42">
        <f>IF(AND(AF$3&gt;=2025,AF$6&lt;&gt;0),VLOOKUP(AF$3,'efecte socio eco fp'!$A$5:$X$30,20,FALSE)-VLOOKUP(AF$3,'efecte socio eco 17'!$A$5:$X$30,20,FALSE),0)</f>
        <v>-385.68750176034519</v>
      </c>
      <c r="AG75" s="42">
        <f>IF(AND(AG$3&gt;=2025,AG$6&lt;&gt;0),VLOOKUP(AG$3,'efecte socio eco fp'!$A$5:$X$30,20,FALSE)-VLOOKUP(AG$3,'efecte socio eco 17'!$A$5:$X$30,20,FALSE),0)</f>
        <v>0</v>
      </c>
      <c r="AH75" s="42">
        <f>IF(AND(AH$3&gt;=2025,AH$6&lt;&gt;0),VLOOKUP(AH$3,'efecte socio eco fp'!$A$5:$X$30,20,FALSE)-VLOOKUP(AH$3,'efecte socio eco 17'!$A$5:$X$30,20,FALSE),0)</f>
        <v>0</v>
      </c>
      <c r="AI75" s="42">
        <f>IF(AND(AI$3&gt;=2025,AI$6&lt;&gt;0),VLOOKUP(AI$3,'efecte socio eco fp'!$A$5:$X$30,20,FALSE)-VLOOKUP(AI$3,'efecte socio eco 17'!$A$5:$X$30,20,FALSE),0)</f>
        <v>0</v>
      </c>
      <c r="AJ75" s="42">
        <f>IF(AND(AJ$3&gt;=2025,AJ$6&lt;&gt;0),VLOOKUP(AJ$3,'efecte socio eco fp'!$A$5:$X$30,20,FALSE)-VLOOKUP(AJ$3,'efecte socio eco 17'!$A$5:$X$30,20,FALSE),0)</f>
        <v>0</v>
      </c>
      <c r="AK75" s="42">
        <f>IF(AND(AK$3&gt;=2025,AK$6&lt;&gt;0),VLOOKUP(AK$3,'efecte socio eco fp'!$A$5:$X$30,20,FALSE)-VLOOKUP(AK$3,'efecte socio eco 17'!$A$5:$X$30,20,FALSE),0)</f>
        <v>0</v>
      </c>
      <c r="AL75" s="42">
        <f>IF(AND(AL$3&gt;=2025,AL$6&lt;&gt;0),VLOOKUP(AL$3,'efecte socio eco fp'!$A$5:$X$30,20,FALSE)-VLOOKUP(AL$3,'efecte socio eco 17'!$A$5:$X$30,20,FALSE),0)</f>
        <v>0</v>
      </c>
      <c r="AM75" s="42">
        <f>IF(AND(AM$3&gt;=2025,AM$6&lt;&gt;0),VLOOKUP(AM$3,'efecte socio eco fp'!$A$5:$X$30,20,FALSE)-VLOOKUP(AM$3,'efecte socio eco 17'!$A$5:$X$30,20,FALSE),0)</f>
        <v>0</v>
      </c>
      <c r="AN75" s="42">
        <f>IF(AND(AN$3&gt;=2025,AN$6&lt;&gt;0),VLOOKUP(AN$3,'efecte socio eco fp'!$A$5:$X$30,20,FALSE)-VLOOKUP(AN$3,'efecte socio eco 17'!$A$5:$X$30,20,FALSE),0)</f>
        <v>0</v>
      </c>
      <c r="AO75" s="42">
        <f>IF(AND(AO$3&gt;=2025,AO$6&lt;&gt;0),VLOOKUP(AO$3,'efecte socio eco fp'!$A$5:$X$30,20,FALSE)-VLOOKUP(AO$3,'efecte socio eco 17'!$A$5:$X$30,20,FALSE),0)</f>
        <v>0</v>
      </c>
      <c r="AP75" s="42">
        <f>IF(AND(AP$3&gt;=2025,AP$6&lt;&gt;0),VLOOKUP(AP$3,'efecte socio eco fp'!$A$5:$X$30,20,FALSE)-VLOOKUP(AP$3,'efecte socio eco 17'!$A$5:$X$30,20,FALSE),0)</f>
        <v>0</v>
      </c>
      <c r="AQ75" s="42">
        <f>IF(AND(AQ$3&gt;=2025,AQ$6&lt;&gt;0),VLOOKUP(AQ$3,'efecte socio eco fp'!$A$5:$X$30,20,FALSE)-VLOOKUP(AQ$3,'efecte socio eco 17'!$A$5:$X$30,20,FALSE),0)</f>
        <v>0</v>
      </c>
      <c r="AR75" s="42">
        <f>IF(AND(AR$3&gt;=2025,AR$6&lt;&gt;0),VLOOKUP(AR$3,'efecte socio eco fp'!$A$5:$X$30,20,FALSE)-VLOOKUP(AR$3,'efecte socio eco 17'!$A$5:$X$30,20,FALSE),0)</f>
        <v>0</v>
      </c>
      <c r="AS75" s="42">
        <f>IF(AND(AS$3&gt;=2025,AS$6&lt;&gt;0),VLOOKUP(AS$3,'efecte socio eco fp'!$A$5:$X$30,20,FALSE)-VLOOKUP(AS$3,'efecte socio eco 17'!$A$5:$X$30,20,FALSE),0)</f>
        <v>0</v>
      </c>
      <c r="AT75" s="42">
        <f>IF(AND(AT$3&gt;=2025,AT$6&lt;&gt;0),VLOOKUP(AT$3,'efecte socio eco fp'!$A$5:$X$30,20,FALSE)-VLOOKUP(AT$3,'efecte socio eco 17'!$A$5:$X$30,20,FALSE),0)</f>
        <v>0</v>
      </c>
      <c r="AU75" s="42">
        <f>IF(AND(AU$3&gt;=2025,AU$6&lt;&gt;0),VLOOKUP(AU$3,'efecte socio eco fp'!$A$5:$X$30,20,FALSE)-VLOOKUP(AU$3,'efecte socio eco 17'!$A$5:$X$30,20,FALSE),0)</f>
        <v>0</v>
      </c>
      <c r="AV75" s="42">
        <f>IF(AND(AV$3&gt;=2025,AV$6&lt;&gt;0),VLOOKUP(AV$3,'efecte socio eco fp'!$A$5:$X$30,20,FALSE)-VLOOKUP(AV$3,'efecte socio eco 17'!$A$5:$X$30,20,FALSE),0)</f>
        <v>0</v>
      </c>
      <c r="AW75" s="42">
        <f>IF(AND(AW$3&gt;=2025,AW$6&lt;&gt;0),VLOOKUP(AW$3,'efecte socio eco fp'!$A$5:$X$30,20,FALSE)-VLOOKUP(AW$3,'efecte socio eco 17'!$A$5:$X$30,20,FALSE),0)</f>
        <v>0</v>
      </c>
      <c r="AX75" s="42">
        <f>IF(AND(AX$3&gt;=2025,AX$6&lt;&gt;0),VLOOKUP(AX$3,'efecte socio eco fp'!$A$5:$X$30,20,FALSE)-VLOOKUP(AX$3,'efecte socio eco 17'!$A$5:$X$30,20,FALSE),0)</f>
        <v>0</v>
      </c>
      <c r="AY75" s="42">
        <f>IF(AND(AY$3&gt;=2025,AY$6&lt;&gt;0),VLOOKUP(AY$3,'efecte socio eco fp'!$A$5:$X$30,20,FALSE)-VLOOKUP(AY$3,'efecte socio eco 17'!$A$5:$X$30,20,FALSE),0)</f>
        <v>0</v>
      </c>
      <c r="AZ75" s="42">
        <f>IF(AND(AZ$3&gt;=2025,AZ$6&lt;&gt;0),VLOOKUP(AZ$3,'efecte socio eco fp'!$A$5:$X$30,20,FALSE)-VLOOKUP(AZ$3,'efecte socio eco 17'!$A$5:$X$30,20,FALSE),0)</f>
        <v>0</v>
      </c>
      <c r="BA75" s="42">
        <f>IF(AND(BA$3&gt;=2025,BA$6&lt;&gt;0),VLOOKUP(BA$3,'efecte socio eco fp'!$A$5:$X$30,20,FALSE)-VLOOKUP(BA$3,'efecte socio eco 17'!$A$5:$X$30,20,FALSE),0)</f>
        <v>0</v>
      </c>
      <c r="BB75" s="42">
        <f>IF(AND(BB$3&gt;=2025,BB$6&lt;&gt;0),VLOOKUP(BB$3,'efecte socio eco fp'!$A$5:$X$30,20,FALSE)-VLOOKUP(BB$3,'efecte socio eco 17'!$A$5:$X$30,20,FALSE),0)</f>
        <v>0</v>
      </c>
      <c r="BC75" s="42">
        <f>IF(AND(BC$3&gt;=2025,BC$6&lt;&gt;0),VLOOKUP(BC$3,'efecte socio eco fp'!$A$5:$X$30,20,FALSE)-VLOOKUP(BC$3,'efecte socio eco 17'!$A$5:$X$30,20,FALSE),0)</f>
        <v>0</v>
      </c>
      <c r="BD75" s="42">
        <f>IF(AND(BD$3&gt;=2025,BD$6&lt;&gt;0),VLOOKUP(BD$3,'efecte socio eco fp'!$A$5:$X$30,20,FALSE)-VLOOKUP(BD$3,'efecte socio eco 17'!$A$5:$X$30,20,FALSE),0)</f>
        <v>0</v>
      </c>
      <c r="BE75" s="42">
        <f>IF(AND(BE$3&gt;=2025,BE$6&lt;&gt;0),VLOOKUP(BE$3,'efecte socio eco fp'!$A$5:$X$30,20,FALSE)-VLOOKUP(BE$3,'efecte socio eco 17'!$A$5:$X$30,20,FALSE),0)</f>
        <v>0</v>
      </c>
      <c r="BF75" s="42">
        <f>IF(AND(BF$3&gt;=2025,BF$6&lt;&gt;0),VLOOKUP(BF$3,'efecte socio eco fp'!$A$5:$X$30,20,FALSE)-VLOOKUP(BF$3,'efecte socio eco 17'!$A$5:$X$30,20,FALSE),0)</f>
        <v>0</v>
      </c>
      <c r="BG75" s="42">
        <f>IF(AND(BG$3&gt;=2025,BG$6&lt;&gt;0),VLOOKUP(BG$3,'efecte socio eco fp'!$A$5:$X$30,20,FALSE)-VLOOKUP(BG$3,'efecte socio eco 17'!$A$5:$X$30,20,FALSE),0)</f>
        <v>0</v>
      </c>
      <c r="BH75" s="42">
        <f>IF(AND(BH$3&gt;=2025,BH$6&lt;&gt;0),VLOOKUP(BH$3,'efecte socio eco fp'!$A$5:$X$30,20,FALSE)-VLOOKUP(BH$3,'efecte socio eco 17'!$A$5:$X$30,20,FALSE),0)</f>
        <v>0</v>
      </c>
      <c r="BI75" s="42">
        <f>IF(AND(BI$3&gt;=2025,BI$6&lt;&gt;0),VLOOKUP(BI$3,'efecte socio eco fp'!$A$5:$X$30,20,FALSE)-VLOOKUP(BI$3,'efecte socio eco 17'!$A$5:$X$30,20,FALSE),0)</f>
        <v>0</v>
      </c>
      <c r="BJ75" s="42">
        <f>IF(AND(BJ$3&gt;=2025,BJ$6&lt;&gt;0),VLOOKUP(BJ$3,'efecte socio eco fp'!$A$5:$X$30,20,FALSE)-VLOOKUP(BJ$3,'efecte socio eco 17'!$A$5:$X$30,20,FALSE),0)</f>
        <v>0</v>
      </c>
      <c r="BK75" s="42">
        <f>IF(AND(BK$3&gt;=2025,BK$6&lt;&gt;0),VLOOKUP(BK$3,'efecte socio eco fp'!$A$5:$X$30,20,FALSE)-VLOOKUP(BK$3,'efecte socio eco 17'!$A$5:$X$30,20,FALSE),0)</f>
        <v>0</v>
      </c>
      <c r="BL75" s="42">
        <f>IF(AND(BL$3&gt;=2025,BL$6&lt;&gt;0),VLOOKUP(BL$3,'efecte socio eco fp'!$A$5:$X$30,20,FALSE)-VLOOKUP(BL$3,'efecte socio eco 17'!$A$5:$X$30,20,FALSE),0)</f>
        <v>0</v>
      </c>
      <c r="BM75" s="42">
        <f>IF(AND(BM$3&gt;=2025,BM$6&lt;&gt;0),VLOOKUP(BM$3,'efecte socio eco fp'!$A$5:$X$30,20,FALSE)-VLOOKUP(BM$3,'efecte socio eco 17'!$A$5:$X$30,20,FALSE),0)</f>
        <v>0</v>
      </c>
      <c r="BN75" s="42">
        <f>IF(AND(BN$3&gt;=2025,BN$6&lt;&gt;0),VLOOKUP(BN$3,'efecte socio eco fp'!$A$5:$X$30,20,FALSE)-VLOOKUP(BN$3,'efecte socio eco 17'!$A$5:$X$30,20,FALSE),0)</f>
        <v>0</v>
      </c>
      <c r="BO75" s="42">
        <f>IF(AND(BO$3&gt;=2025,BO$6&lt;&gt;0),VLOOKUP(BO$3,'efecte socio eco fp'!$A$5:$X$30,20,FALSE)-VLOOKUP(BO$3,'efecte socio eco 17'!$A$5:$X$30,20,FALSE),0)</f>
        <v>0</v>
      </c>
      <c r="BP75" s="42">
        <f>IF(AND(BP$3&gt;=2025,BP$6&lt;&gt;0),VLOOKUP(BP$3,'efecte socio eco fp'!$A$5:$X$30,20,FALSE)-VLOOKUP(BP$3,'efecte socio eco 17'!$A$5:$X$30,20,FALSE),0)</f>
        <v>0</v>
      </c>
      <c r="BQ75" s="42">
        <f>IF(AND(BQ$3&gt;=2025,BQ$6&lt;&gt;0),VLOOKUP(BQ$3,'efecte socio eco fp'!$A$5:$X$30,20,FALSE)-VLOOKUP(BQ$3,'efecte socio eco 17'!$A$5:$X$30,20,FALSE),0)</f>
        <v>0</v>
      </c>
      <c r="BR75" s="42">
        <f>IF(AND(BR$3&gt;=2025,BR$6&lt;&gt;0),VLOOKUP(BR$3,'efecte socio eco fp'!$A$5:$X$30,20,FALSE)-VLOOKUP(BR$3,'efecte socio eco 17'!$A$5:$X$30,20,FALSE),0)</f>
        <v>0</v>
      </c>
      <c r="BS75" s="42">
        <f>IF(AND(BS$3&gt;=2025,BS$6&lt;&gt;0),VLOOKUP(BS$3,'efecte socio eco fp'!$A$5:$X$30,20,FALSE)-VLOOKUP(BS$3,'efecte socio eco 17'!$A$5:$X$30,20,FALSE),0)</f>
        <v>0</v>
      </c>
      <c r="BT75" s="42">
        <f>IF(AND(BT$3&gt;=2025,BT$6&lt;&gt;0),VLOOKUP(BT$3,'efecte socio eco fp'!$A$5:$X$30,20,FALSE)-VLOOKUP(BT$3,'efecte socio eco 17'!$A$5:$X$30,20,FALSE),0)</f>
        <v>0</v>
      </c>
      <c r="BU75" s="42">
        <f>IF(AND(BU$3&gt;=2025,BU$6&lt;&gt;0),VLOOKUP(BU$3,'efecte socio eco fp'!$A$5:$X$30,20,FALSE)-VLOOKUP(BU$3,'efecte socio eco 17'!$A$5:$X$30,20,FALSE),0)</f>
        <v>0</v>
      </c>
      <c r="BV75" s="42">
        <f>IF(AND(BV$3&gt;=2025,BV$6&lt;&gt;0),VLOOKUP(BV$3,'efecte socio eco fp'!$A$5:$X$30,20,FALSE)-VLOOKUP(BV$3,'efecte socio eco 17'!$A$5:$X$30,20,FALSE),0)</f>
        <v>0</v>
      </c>
      <c r="BW75" s="42">
        <f>IF(AND(BW$3&gt;=2025,BW$6&lt;&gt;0),VLOOKUP(BW$3,'efecte socio eco fp'!$A$5:$X$30,20,FALSE)-VLOOKUP(BW$3,'efecte socio eco 17'!$A$5:$X$30,20,FALSE),0)</f>
        <v>0</v>
      </c>
      <c r="BX75" s="42">
        <f>IF(AND(BX$3&gt;=2025,BX$6&lt;&gt;0),VLOOKUP(BX$3,'efecte socio eco fp'!$A$5:$X$30,20,FALSE)-VLOOKUP(BX$3,'efecte socio eco 17'!$A$5:$X$30,20,FALSE),0)</f>
        <v>0</v>
      </c>
      <c r="BY75" s="42">
        <f>IF(AND(BY$3&gt;=2025,BY$6&lt;&gt;0),VLOOKUP(BY$3,'efecte socio eco fp'!$A$5:$X$30,20,FALSE)-VLOOKUP(BY$3,'efecte socio eco 17'!$A$5:$X$30,20,FALSE),0)</f>
        <v>0</v>
      </c>
      <c r="BZ75" s="42">
        <f>IF(AND(BZ$3&gt;=2025,BZ$6&lt;&gt;0),VLOOKUP(BZ$3,'efecte socio eco fp'!$A$5:$X$30,20,FALSE)-VLOOKUP(BZ$3,'efecte socio eco 17'!$A$5:$X$30,20,FALSE),0)</f>
        <v>0</v>
      </c>
      <c r="CA75" s="42">
        <f>IF(AND(CA$3&gt;=2025,CA$6&lt;&gt;0),VLOOKUP(CA$3,'efecte socio eco fp'!$A$5:$X$30,20,FALSE)-VLOOKUP(CA$3,'efecte socio eco 17'!$A$5:$X$30,20,FALSE),0)</f>
        <v>0</v>
      </c>
      <c r="CB75" s="42">
        <f>IF(AND(CB$3&gt;=2025,CB$6&lt;&gt;0),VLOOKUP(CB$3,'efecte socio eco fp'!$A$5:$X$30,20,FALSE)-VLOOKUP(CB$3,'efecte socio eco 17'!$A$5:$X$30,20,FALSE),0)</f>
        <v>0</v>
      </c>
      <c r="CC75" s="42">
        <f>IF(AND(CC$3&gt;=2025,CC$6&lt;&gt;0),VLOOKUP(CC$3,'efecte socio eco fp'!$A$5:$X$30,20,FALSE)-VLOOKUP(CC$3,'efecte socio eco 17'!$A$5:$X$30,20,FALSE),0)</f>
        <v>0</v>
      </c>
      <c r="CD75" s="42">
        <f>IF(AND(CD$3&gt;=2025,CD$6&lt;&gt;0),VLOOKUP(CD$3,'efecte socio eco fp'!$A$5:$X$30,20,FALSE)-VLOOKUP(CD$3,'efecte socio eco 17'!$A$5:$X$30,20,FALSE),0)</f>
        <v>0</v>
      </c>
      <c r="CE75" s="42">
        <f>IF(AND(CE$3&gt;=2025,CE$6&lt;&gt;0),VLOOKUP(CE$3,'efecte socio eco fp'!$A$5:$X$30,20,FALSE)-VLOOKUP(CE$3,'efecte socio eco 17'!$A$5:$X$30,20,FALSE),0)</f>
        <v>0</v>
      </c>
    </row>
    <row r="76" spans="1:83">
      <c r="A76" t="s">
        <v>107</v>
      </c>
      <c r="B76" t="s">
        <v>33</v>
      </c>
      <c r="C76" s="42">
        <f>IF(AND(C$3&gt;=2025,C$6&lt;&gt;0),VLOOKUP(C$3,'efecte socio eco fp'!$A$5:$X$30,21,FALSE)-VLOOKUP(C$3,'efecte socio eco 17'!$A$5:$X$30,21,FALSE),0)</f>
        <v>0</v>
      </c>
      <c r="D76" s="42">
        <f>IF(AND(D$3&gt;=2025,D$6&lt;&gt;0),VLOOKUP(D$3,'efecte socio eco fp'!$A$5:$X$30,21,FALSE)-VLOOKUP(D$3,'efecte socio eco 17'!$A$5:$X$30,21,FALSE),0)</f>
        <v>0</v>
      </c>
      <c r="E76" s="42">
        <f>IF(AND(E$3&gt;=2025,E$6&lt;&gt;0),VLOOKUP(E$3,'efecte socio eco fp'!$A$5:$X$30,21,FALSE)-VLOOKUP(E$3,'efecte socio eco 17'!$A$5:$X$30,21,FALSE),0)</f>
        <v>0</v>
      </c>
      <c r="F76" s="42">
        <f>IF(AND(F$3&gt;=2025,F$6&lt;&gt;0),VLOOKUP(F$3,'efecte socio eco fp'!$A$5:$X$30,21,FALSE)-VLOOKUP(F$3,'efecte socio eco 17'!$A$5:$X$30,21,FALSE),0)</f>
        <v>0</v>
      </c>
      <c r="G76" s="42">
        <f>IF(AND(G$3&gt;=2025,G$6&lt;&gt;0),VLOOKUP(G$3,'efecte socio eco fp'!$A$5:$X$30,21,FALSE)-VLOOKUP(G$3,'efecte socio eco 17'!$A$5:$X$30,21,FALSE),0)</f>
        <v>0</v>
      </c>
      <c r="H76" s="42">
        <f>IF(AND(H$3&gt;=2025,H$6&lt;&gt;0),VLOOKUP(H$3,'efecte socio eco fp'!$A$5:$X$30,21,FALSE)-VLOOKUP(H$3,'efecte socio eco 17'!$A$5:$X$30,21,FALSE),0)</f>
        <v>0</v>
      </c>
      <c r="I76" s="42">
        <f>IF(AND(I$3&gt;=2025,I$6&lt;&gt;0),VLOOKUP(I$3,'efecte socio eco fp'!$A$5:$X$30,21,FALSE)-VLOOKUP(I$3,'efecte socio eco 17'!$A$5:$X$30,21,FALSE),0)</f>
        <v>0</v>
      </c>
      <c r="J76" s="42">
        <f>IF(AND(J$3&gt;=2025,J$6&lt;&gt;0),VLOOKUP(J$3,'efecte socio eco fp'!$A$5:$X$30,21,FALSE)-VLOOKUP(J$3,'efecte socio eco 17'!$A$5:$X$30,21,FALSE),0)</f>
        <v>-52.977083888454217</v>
      </c>
      <c r="K76" s="42">
        <f>IF(AND(K$3&gt;=2025,K$6&lt;&gt;0),VLOOKUP(K$3,'efecte socio eco fp'!$A$5:$X$30,21,FALSE)-VLOOKUP(K$3,'efecte socio eco 17'!$A$5:$X$30,21,FALSE),0)</f>
        <v>-53.201005582945072</v>
      </c>
      <c r="L76" s="42">
        <f>IF(AND(L$3&gt;=2025,L$6&lt;&gt;0),VLOOKUP(L$3,'efecte socio eco fp'!$A$5:$X$30,21,FALSE)-VLOOKUP(L$3,'efecte socio eco 17'!$A$5:$X$30,21,FALSE),0)</f>
        <v>-53.424248273240664</v>
      </c>
      <c r="M76" s="42">
        <f>IF(AND(M$3&gt;=2025,M$6&lt;&gt;0),VLOOKUP(M$3,'efecte socio eco fp'!$A$5:$X$30,21,FALSE)-VLOOKUP(M$3,'efecte socio eco 17'!$A$5:$X$30,21,FALSE),0)</f>
        <v>-53.646777340869448</v>
      </c>
      <c r="N76" s="42">
        <f>IF(AND(N$3&gt;=2025,N$6&lt;&gt;0),VLOOKUP(N$3,'efecte socio eco fp'!$A$5:$X$30,21,FALSE)-VLOOKUP(N$3,'efecte socio eco 17'!$A$5:$X$30,21,FALSE),0)</f>
        <v>-53.83510914964063</v>
      </c>
      <c r="O76" s="42">
        <f>IF(AND(O$3&gt;=2025,O$6&lt;&gt;0),VLOOKUP(O$3,'efecte socio eco fp'!$A$5:$X$30,21,FALSE)-VLOOKUP(O$3,'efecte socio eco 17'!$A$5:$X$30,21,FALSE),0)</f>
        <v>-54.023024953374261</v>
      </c>
      <c r="P76" s="42">
        <f>IF(AND(P$3&gt;=2025,P$6&lt;&gt;0),VLOOKUP(P$3,'efecte socio eco fp'!$A$5:$X$30,21,FALSE)-VLOOKUP(P$3,'efecte socio eco 17'!$A$5:$X$30,21,FALSE),0)</f>
        <v>-54.21050607532743</v>
      </c>
      <c r="Q76" s="42">
        <f>IF(AND(Q$3&gt;=2025,Q$6&lt;&gt;0),VLOOKUP(Q$3,'efecte socio eco fp'!$A$5:$X$30,21,FALSE)-VLOOKUP(Q$3,'efecte socio eco 17'!$A$5:$X$30,21,FALSE),0)</f>
        <v>-54.397533566821949</v>
      </c>
      <c r="R76" s="42">
        <f>IF(AND(R$3&gt;=2025,R$6&lt;&gt;0),VLOOKUP(R$3,'efecte socio eco fp'!$A$5:$X$30,21,FALSE)-VLOOKUP(R$3,'efecte socio eco 17'!$A$5:$X$30,21,FALSE),0)</f>
        <v>-54.584088204090222</v>
      </c>
      <c r="S76" s="42">
        <f>IF(AND(S$3&gt;=2025,S$6&lt;&gt;0),VLOOKUP(S$3,'efecte socio eco fp'!$A$5:$X$30,21,FALSE)-VLOOKUP(S$3,'efecte socio eco 17'!$A$5:$X$30,21,FALSE),0)</f>
        <v>-54.564496833652811</v>
      </c>
      <c r="T76" s="42">
        <f>IF(AND(T$3&gt;=2025,T$6&lt;&gt;0),VLOOKUP(T$3,'efecte socio eco fp'!$A$5:$X$30,21,FALSE)-VLOOKUP(T$3,'efecte socio eco 17'!$A$5:$X$30,21,FALSE),0)</f>
        <v>-54.537874382822338</v>
      </c>
      <c r="U76" s="42">
        <f>IF(AND(U$3&gt;=2025,U$6&lt;&gt;0),VLOOKUP(U$3,'efecte socio eco fp'!$A$5:$X$30,21,FALSE)-VLOOKUP(U$3,'efecte socio eco 17'!$A$5:$X$30,21,FALSE),0)</f>
        <v>-54.504068588848895</v>
      </c>
      <c r="V76" s="42">
        <f>IF(AND(V$3&gt;=2025,V$6&lt;&gt;0),VLOOKUP(V$3,'efecte socio eco fp'!$A$5:$X$30,21,FALSE)-VLOOKUP(V$3,'efecte socio eco 17'!$A$5:$X$30,21,FALSE),0)</f>
        <v>-54.462924690520595</v>
      </c>
      <c r="W76" s="42">
        <f>IF(AND(W$3&gt;=2025,W$6&lt;&gt;0),VLOOKUP(W$3,'efecte socio eco fp'!$A$5:$X$30,21,FALSE)-VLOOKUP(W$3,'efecte socio eco 17'!$A$5:$X$30,21,FALSE),0)</f>
        <v>-54.414285391627345</v>
      </c>
      <c r="X76" s="42">
        <f>IF(AND(X$3&gt;=2025,X$6&lt;&gt;0),VLOOKUP(X$3,'efecte socio eco fp'!$A$5:$X$30,21,FALSE)-VLOOKUP(X$3,'efecte socio eco 17'!$A$5:$X$30,21,FALSE),0)</f>
        <v>-54.336716921381594</v>
      </c>
      <c r="Y76" s="42">
        <f>IF(AND(Y$3&gt;=2025,Y$6&lt;&gt;0),VLOOKUP(Y$3,'efecte socio eco fp'!$A$5:$X$30,21,FALSE)-VLOOKUP(Y$3,'efecte socio eco 17'!$A$5:$X$30,21,FALSE),0)</f>
        <v>-54.255126916727022</v>
      </c>
      <c r="Z76" s="42">
        <f>IF(AND(Z$3&gt;=2025,Z$6&lt;&gt;0),VLOOKUP(Z$3,'efecte socio eco fp'!$A$5:$X$30,21,FALSE)-VLOOKUP(Z$3,'efecte socio eco 17'!$A$5:$X$30,21,FALSE),0)</f>
        <v>-54.169460874767537</v>
      </c>
      <c r="AA76" s="42">
        <f>IF(AND(AA$3&gt;=2025,AA$6&lt;&gt;0),VLOOKUP(AA$3,'efecte socio eco fp'!$A$5:$X$30,21,FALSE)-VLOOKUP(AA$3,'efecte socio eco 17'!$A$5:$X$30,21,FALSE),0)</f>
        <v>-54.079663711738249</v>
      </c>
      <c r="AB76" s="42">
        <f>IF(AND(AB$3&gt;=2025,AB$6&lt;&gt;0),VLOOKUP(AB$3,'efecte socio eco fp'!$A$5:$X$30,21,FALSE)-VLOOKUP(AB$3,'efecte socio eco 17'!$A$5:$X$30,21,FALSE),0)</f>
        <v>-53.985679757417529</v>
      </c>
      <c r="AC76" s="42">
        <f>IF(AND(AC$3&gt;=2025,AC$6&lt;&gt;0),VLOOKUP(AC$3,'efecte socio eco fp'!$A$5:$X$30,21,FALSE)-VLOOKUP(AC$3,'efecte socio eco 17'!$A$5:$X$30,21,FALSE),0)</f>
        <v>-52.857985567759897</v>
      </c>
      <c r="AD76" s="42">
        <f>IF(AND(AD$3&gt;=2025,AD$6&lt;&gt;0),VLOOKUP(AD$3,'efecte socio eco fp'!$A$5:$X$30,21,FALSE)-VLOOKUP(AD$3,'efecte socio eco 17'!$A$5:$X$30,21,FALSE),0)</f>
        <v>-51.713814462123992</v>
      </c>
      <c r="AE76" s="42">
        <f>IF(AND(AE$3&gt;=2025,AE$6&lt;&gt;0),VLOOKUP(AE$3,'efecte socio eco fp'!$A$5:$X$30,21,FALSE)-VLOOKUP(AE$3,'efecte socio eco 17'!$A$5:$X$30,21,FALSE),0)</f>
        <v>-50.55300279050789</v>
      </c>
      <c r="AF76" s="42">
        <f>IF(AND(AF$3&gt;=2025,AF$6&lt;&gt;0),VLOOKUP(AF$3,'efecte socio eco fp'!$A$5:$X$30,21,FALSE)-VLOOKUP(AF$3,'efecte socio eco 17'!$A$5:$X$30,21,FALSE),0)</f>
        <v>-49.375385489805922</v>
      </c>
      <c r="AG76" s="42">
        <f>IF(AND(AG$3&gt;=2025,AG$6&lt;&gt;0),VLOOKUP(AG$3,'efecte socio eco fp'!$A$5:$X$30,21,FALSE)-VLOOKUP(AG$3,'efecte socio eco 17'!$A$5:$X$30,21,FALSE),0)</f>
        <v>0</v>
      </c>
      <c r="AH76" s="42">
        <f>IF(AND(AH$3&gt;=2025,AH$6&lt;&gt;0),VLOOKUP(AH$3,'efecte socio eco fp'!$A$5:$X$30,21,FALSE)-VLOOKUP(AH$3,'efecte socio eco 17'!$A$5:$X$30,21,FALSE),0)</f>
        <v>0</v>
      </c>
      <c r="AI76" s="42">
        <f>IF(AND(AI$3&gt;=2025,AI$6&lt;&gt;0),VLOOKUP(AI$3,'efecte socio eco fp'!$A$5:$X$30,21,FALSE)-VLOOKUP(AI$3,'efecte socio eco 17'!$A$5:$X$30,21,FALSE),0)</f>
        <v>0</v>
      </c>
      <c r="AJ76" s="42">
        <f>IF(AND(AJ$3&gt;=2025,AJ$6&lt;&gt;0),VLOOKUP(AJ$3,'efecte socio eco fp'!$A$5:$X$30,21,FALSE)-VLOOKUP(AJ$3,'efecte socio eco 17'!$A$5:$X$30,21,FALSE),0)</f>
        <v>0</v>
      </c>
      <c r="AK76" s="42">
        <f>IF(AND(AK$3&gt;=2025,AK$6&lt;&gt;0),VLOOKUP(AK$3,'efecte socio eco fp'!$A$5:$X$30,21,FALSE)-VLOOKUP(AK$3,'efecte socio eco 17'!$A$5:$X$30,21,FALSE),0)</f>
        <v>0</v>
      </c>
      <c r="AL76" s="42">
        <f>IF(AND(AL$3&gt;=2025,AL$6&lt;&gt;0),VLOOKUP(AL$3,'efecte socio eco fp'!$A$5:$X$30,21,FALSE)-VLOOKUP(AL$3,'efecte socio eco 17'!$A$5:$X$30,21,FALSE),0)</f>
        <v>0</v>
      </c>
      <c r="AM76" s="42">
        <f>IF(AND(AM$3&gt;=2025,AM$6&lt;&gt;0),VLOOKUP(AM$3,'efecte socio eco fp'!$A$5:$X$30,21,FALSE)-VLOOKUP(AM$3,'efecte socio eco 17'!$A$5:$X$30,21,FALSE),0)</f>
        <v>0</v>
      </c>
      <c r="AN76" s="42">
        <f>IF(AND(AN$3&gt;=2025,AN$6&lt;&gt;0),VLOOKUP(AN$3,'efecte socio eco fp'!$A$5:$X$30,21,FALSE)-VLOOKUP(AN$3,'efecte socio eco 17'!$A$5:$X$30,21,FALSE),0)</f>
        <v>0</v>
      </c>
      <c r="AO76" s="42">
        <f>IF(AND(AO$3&gt;=2025,AO$6&lt;&gt;0),VLOOKUP(AO$3,'efecte socio eco fp'!$A$5:$X$30,21,FALSE)-VLOOKUP(AO$3,'efecte socio eco 17'!$A$5:$X$30,21,FALSE),0)</f>
        <v>0</v>
      </c>
      <c r="AP76" s="42">
        <f>IF(AND(AP$3&gt;=2025,AP$6&lt;&gt;0),VLOOKUP(AP$3,'efecte socio eco fp'!$A$5:$X$30,21,FALSE)-VLOOKUP(AP$3,'efecte socio eco 17'!$A$5:$X$30,21,FALSE),0)</f>
        <v>0</v>
      </c>
      <c r="AQ76" s="42">
        <f>IF(AND(AQ$3&gt;=2025,AQ$6&lt;&gt;0),VLOOKUP(AQ$3,'efecte socio eco fp'!$A$5:$X$30,21,FALSE)-VLOOKUP(AQ$3,'efecte socio eco 17'!$A$5:$X$30,21,FALSE),0)</f>
        <v>0</v>
      </c>
      <c r="AR76" s="42">
        <f>IF(AND(AR$3&gt;=2025,AR$6&lt;&gt;0),VLOOKUP(AR$3,'efecte socio eco fp'!$A$5:$X$30,21,FALSE)-VLOOKUP(AR$3,'efecte socio eco 17'!$A$5:$X$30,21,FALSE),0)</f>
        <v>0</v>
      </c>
      <c r="AS76" s="42">
        <f>IF(AND(AS$3&gt;=2025,AS$6&lt;&gt;0),VLOOKUP(AS$3,'efecte socio eco fp'!$A$5:$X$30,21,FALSE)-VLOOKUP(AS$3,'efecte socio eco 17'!$A$5:$X$30,21,FALSE),0)</f>
        <v>0</v>
      </c>
      <c r="AT76" s="42">
        <f>IF(AND(AT$3&gt;=2025,AT$6&lt;&gt;0),VLOOKUP(AT$3,'efecte socio eco fp'!$A$5:$X$30,21,FALSE)-VLOOKUP(AT$3,'efecte socio eco 17'!$A$5:$X$30,21,FALSE),0)</f>
        <v>0</v>
      </c>
      <c r="AU76" s="42">
        <f>IF(AND(AU$3&gt;=2025,AU$6&lt;&gt;0),VLOOKUP(AU$3,'efecte socio eco fp'!$A$5:$X$30,21,FALSE)-VLOOKUP(AU$3,'efecte socio eco 17'!$A$5:$X$30,21,FALSE),0)</f>
        <v>0</v>
      </c>
      <c r="AV76" s="42">
        <f>IF(AND(AV$3&gt;=2025,AV$6&lt;&gt;0),VLOOKUP(AV$3,'efecte socio eco fp'!$A$5:$X$30,21,FALSE)-VLOOKUP(AV$3,'efecte socio eco 17'!$A$5:$X$30,21,FALSE),0)</f>
        <v>0</v>
      </c>
      <c r="AW76" s="42">
        <f>IF(AND(AW$3&gt;=2025,AW$6&lt;&gt;0),VLOOKUP(AW$3,'efecte socio eco fp'!$A$5:$X$30,21,FALSE)-VLOOKUP(AW$3,'efecte socio eco 17'!$A$5:$X$30,21,FALSE),0)</f>
        <v>0</v>
      </c>
      <c r="AX76" s="42">
        <f>IF(AND(AX$3&gt;=2025,AX$6&lt;&gt;0),VLOOKUP(AX$3,'efecte socio eco fp'!$A$5:$X$30,21,FALSE)-VLOOKUP(AX$3,'efecte socio eco 17'!$A$5:$X$30,21,FALSE),0)</f>
        <v>0</v>
      </c>
      <c r="AY76" s="42">
        <f>IF(AND(AY$3&gt;=2025,AY$6&lt;&gt;0),VLOOKUP(AY$3,'efecte socio eco fp'!$A$5:$X$30,21,FALSE)-VLOOKUP(AY$3,'efecte socio eco 17'!$A$5:$X$30,21,FALSE),0)</f>
        <v>0</v>
      </c>
      <c r="AZ76" s="42">
        <f>IF(AND(AZ$3&gt;=2025,AZ$6&lt;&gt;0),VLOOKUP(AZ$3,'efecte socio eco fp'!$A$5:$X$30,21,FALSE)-VLOOKUP(AZ$3,'efecte socio eco 17'!$A$5:$X$30,21,FALSE),0)</f>
        <v>0</v>
      </c>
      <c r="BA76" s="42">
        <f>IF(AND(BA$3&gt;=2025,BA$6&lt;&gt;0),VLOOKUP(BA$3,'efecte socio eco fp'!$A$5:$X$30,21,FALSE)-VLOOKUP(BA$3,'efecte socio eco 17'!$A$5:$X$30,21,FALSE),0)</f>
        <v>0</v>
      </c>
      <c r="BB76" s="42">
        <f>IF(AND(BB$3&gt;=2025,BB$6&lt;&gt;0),VLOOKUP(BB$3,'efecte socio eco fp'!$A$5:$X$30,21,FALSE)-VLOOKUP(BB$3,'efecte socio eco 17'!$A$5:$X$30,21,FALSE),0)</f>
        <v>0</v>
      </c>
      <c r="BC76" s="42">
        <f>IF(AND(BC$3&gt;=2025,BC$6&lt;&gt;0),VLOOKUP(BC$3,'efecte socio eco fp'!$A$5:$X$30,21,FALSE)-VLOOKUP(BC$3,'efecte socio eco 17'!$A$5:$X$30,21,FALSE),0)</f>
        <v>0</v>
      </c>
      <c r="BD76" s="42">
        <f>IF(AND(BD$3&gt;=2025,BD$6&lt;&gt;0),VLOOKUP(BD$3,'efecte socio eco fp'!$A$5:$X$30,21,FALSE)-VLOOKUP(BD$3,'efecte socio eco 17'!$A$5:$X$30,21,FALSE),0)</f>
        <v>0</v>
      </c>
      <c r="BE76" s="42">
        <f>IF(AND(BE$3&gt;=2025,BE$6&lt;&gt;0),VLOOKUP(BE$3,'efecte socio eco fp'!$A$5:$X$30,21,FALSE)-VLOOKUP(BE$3,'efecte socio eco 17'!$A$5:$X$30,21,FALSE),0)</f>
        <v>0</v>
      </c>
      <c r="BF76" s="42">
        <f>IF(AND(BF$3&gt;=2025,BF$6&lt;&gt;0),VLOOKUP(BF$3,'efecte socio eco fp'!$A$5:$X$30,21,FALSE)-VLOOKUP(BF$3,'efecte socio eco 17'!$A$5:$X$30,21,FALSE),0)</f>
        <v>0</v>
      </c>
      <c r="BG76" s="42">
        <f>IF(AND(BG$3&gt;=2025,BG$6&lt;&gt;0),VLOOKUP(BG$3,'efecte socio eco fp'!$A$5:$X$30,21,FALSE)-VLOOKUP(BG$3,'efecte socio eco 17'!$A$5:$X$30,21,FALSE),0)</f>
        <v>0</v>
      </c>
      <c r="BH76" s="42">
        <f>IF(AND(BH$3&gt;=2025,BH$6&lt;&gt;0),VLOOKUP(BH$3,'efecte socio eco fp'!$A$5:$X$30,21,FALSE)-VLOOKUP(BH$3,'efecte socio eco 17'!$A$5:$X$30,21,FALSE),0)</f>
        <v>0</v>
      </c>
      <c r="BI76" s="42">
        <f>IF(AND(BI$3&gt;=2025,BI$6&lt;&gt;0),VLOOKUP(BI$3,'efecte socio eco fp'!$A$5:$X$30,21,FALSE)-VLOOKUP(BI$3,'efecte socio eco 17'!$A$5:$X$30,21,FALSE),0)</f>
        <v>0</v>
      </c>
      <c r="BJ76" s="42">
        <f>IF(AND(BJ$3&gt;=2025,BJ$6&lt;&gt;0),VLOOKUP(BJ$3,'efecte socio eco fp'!$A$5:$X$30,21,FALSE)-VLOOKUP(BJ$3,'efecte socio eco 17'!$A$5:$X$30,21,FALSE),0)</f>
        <v>0</v>
      </c>
      <c r="BK76" s="42">
        <f>IF(AND(BK$3&gt;=2025,BK$6&lt;&gt;0),VLOOKUP(BK$3,'efecte socio eco fp'!$A$5:$X$30,21,FALSE)-VLOOKUP(BK$3,'efecte socio eco 17'!$A$5:$X$30,21,FALSE),0)</f>
        <v>0</v>
      </c>
      <c r="BL76" s="42">
        <f>IF(AND(BL$3&gt;=2025,BL$6&lt;&gt;0),VLOOKUP(BL$3,'efecte socio eco fp'!$A$5:$X$30,21,FALSE)-VLOOKUP(BL$3,'efecte socio eco 17'!$A$5:$X$30,21,FALSE),0)</f>
        <v>0</v>
      </c>
      <c r="BM76" s="42">
        <f>IF(AND(BM$3&gt;=2025,BM$6&lt;&gt;0),VLOOKUP(BM$3,'efecte socio eco fp'!$A$5:$X$30,21,FALSE)-VLOOKUP(BM$3,'efecte socio eco 17'!$A$5:$X$30,21,FALSE),0)</f>
        <v>0</v>
      </c>
      <c r="BN76" s="42">
        <f>IF(AND(BN$3&gt;=2025,BN$6&lt;&gt;0),VLOOKUP(BN$3,'efecte socio eco fp'!$A$5:$X$30,21,FALSE)-VLOOKUP(BN$3,'efecte socio eco 17'!$A$5:$X$30,21,FALSE),0)</f>
        <v>0</v>
      </c>
      <c r="BO76" s="42">
        <f>IF(AND(BO$3&gt;=2025,BO$6&lt;&gt;0),VLOOKUP(BO$3,'efecte socio eco fp'!$A$5:$X$30,21,FALSE)-VLOOKUP(BO$3,'efecte socio eco 17'!$A$5:$X$30,21,FALSE),0)</f>
        <v>0</v>
      </c>
      <c r="BP76" s="42">
        <f>IF(AND(BP$3&gt;=2025,BP$6&lt;&gt;0),VLOOKUP(BP$3,'efecte socio eco fp'!$A$5:$X$30,21,FALSE)-VLOOKUP(BP$3,'efecte socio eco 17'!$A$5:$X$30,21,FALSE),0)</f>
        <v>0</v>
      </c>
      <c r="BQ76" s="42">
        <f>IF(AND(BQ$3&gt;=2025,BQ$6&lt;&gt;0),VLOOKUP(BQ$3,'efecte socio eco fp'!$A$5:$X$30,21,FALSE)-VLOOKUP(BQ$3,'efecte socio eco 17'!$A$5:$X$30,21,FALSE),0)</f>
        <v>0</v>
      </c>
      <c r="BR76" s="42">
        <f>IF(AND(BR$3&gt;=2025,BR$6&lt;&gt;0),VLOOKUP(BR$3,'efecte socio eco fp'!$A$5:$X$30,21,FALSE)-VLOOKUP(BR$3,'efecte socio eco 17'!$A$5:$X$30,21,FALSE),0)</f>
        <v>0</v>
      </c>
      <c r="BS76" s="42">
        <f>IF(AND(BS$3&gt;=2025,BS$6&lt;&gt;0),VLOOKUP(BS$3,'efecte socio eco fp'!$A$5:$X$30,21,FALSE)-VLOOKUP(BS$3,'efecte socio eco 17'!$A$5:$X$30,21,FALSE),0)</f>
        <v>0</v>
      </c>
      <c r="BT76" s="42">
        <f>IF(AND(BT$3&gt;=2025,BT$6&lt;&gt;0),VLOOKUP(BT$3,'efecte socio eco fp'!$A$5:$X$30,21,FALSE)-VLOOKUP(BT$3,'efecte socio eco 17'!$A$5:$X$30,21,FALSE),0)</f>
        <v>0</v>
      </c>
      <c r="BU76" s="42">
        <f>IF(AND(BU$3&gt;=2025,BU$6&lt;&gt;0),VLOOKUP(BU$3,'efecte socio eco fp'!$A$5:$X$30,21,FALSE)-VLOOKUP(BU$3,'efecte socio eco 17'!$A$5:$X$30,21,FALSE),0)</f>
        <v>0</v>
      </c>
      <c r="BV76" s="42">
        <f>IF(AND(BV$3&gt;=2025,BV$6&lt;&gt;0),VLOOKUP(BV$3,'efecte socio eco fp'!$A$5:$X$30,21,FALSE)-VLOOKUP(BV$3,'efecte socio eco 17'!$A$5:$X$30,21,FALSE),0)</f>
        <v>0</v>
      </c>
      <c r="BW76" s="42">
        <f>IF(AND(BW$3&gt;=2025,BW$6&lt;&gt;0),VLOOKUP(BW$3,'efecte socio eco fp'!$A$5:$X$30,21,FALSE)-VLOOKUP(BW$3,'efecte socio eco 17'!$A$5:$X$30,21,FALSE),0)</f>
        <v>0</v>
      </c>
      <c r="BX76" s="42">
        <f>IF(AND(BX$3&gt;=2025,BX$6&lt;&gt;0),VLOOKUP(BX$3,'efecte socio eco fp'!$A$5:$X$30,21,FALSE)-VLOOKUP(BX$3,'efecte socio eco 17'!$A$5:$X$30,21,FALSE),0)</f>
        <v>0</v>
      </c>
      <c r="BY76" s="42">
        <f>IF(AND(BY$3&gt;=2025,BY$6&lt;&gt;0),VLOOKUP(BY$3,'efecte socio eco fp'!$A$5:$X$30,21,FALSE)-VLOOKUP(BY$3,'efecte socio eco 17'!$A$5:$X$30,21,FALSE),0)</f>
        <v>0</v>
      </c>
      <c r="BZ76" s="42">
        <f>IF(AND(BZ$3&gt;=2025,BZ$6&lt;&gt;0),VLOOKUP(BZ$3,'efecte socio eco fp'!$A$5:$X$30,21,FALSE)-VLOOKUP(BZ$3,'efecte socio eco 17'!$A$5:$X$30,21,FALSE),0)</f>
        <v>0</v>
      </c>
      <c r="CA76" s="42">
        <f>IF(AND(CA$3&gt;=2025,CA$6&lt;&gt;0),VLOOKUP(CA$3,'efecte socio eco fp'!$A$5:$X$30,21,FALSE)-VLOOKUP(CA$3,'efecte socio eco 17'!$A$5:$X$30,21,FALSE),0)</f>
        <v>0</v>
      </c>
      <c r="CB76" s="42">
        <f>IF(AND(CB$3&gt;=2025,CB$6&lt;&gt;0),VLOOKUP(CB$3,'efecte socio eco fp'!$A$5:$X$30,21,FALSE)-VLOOKUP(CB$3,'efecte socio eco 17'!$A$5:$X$30,21,FALSE),0)</f>
        <v>0</v>
      </c>
      <c r="CC76" s="42">
        <f>IF(AND(CC$3&gt;=2025,CC$6&lt;&gt;0),VLOOKUP(CC$3,'efecte socio eco fp'!$A$5:$X$30,21,FALSE)-VLOOKUP(CC$3,'efecte socio eco 17'!$A$5:$X$30,21,FALSE),0)</f>
        <v>0</v>
      </c>
      <c r="CD76" s="42">
        <f>IF(AND(CD$3&gt;=2025,CD$6&lt;&gt;0),VLOOKUP(CD$3,'efecte socio eco fp'!$A$5:$X$30,21,FALSE)-VLOOKUP(CD$3,'efecte socio eco 17'!$A$5:$X$30,21,FALSE),0)</f>
        <v>0</v>
      </c>
      <c r="CE76" s="42">
        <f>IF(AND(CE$3&gt;=2025,CE$6&lt;&gt;0),VLOOKUP(CE$3,'efecte socio eco fp'!$A$5:$X$30,21,FALSE)-VLOOKUP(CE$3,'efecte socio eco 17'!$A$5:$X$30,21,FALSE),0)</f>
        <v>0</v>
      </c>
    </row>
    <row r="77" spans="1:83">
      <c r="A77" t="s">
        <v>108</v>
      </c>
      <c r="B77" t="s">
        <v>33</v>
      </c>
      <c r="C77" s="42">
        <f>IF(AND(C$3&gt;=2025,C$6&lt;&gt;0),VLOOKUP(C$3,'efecte socio eco fp'!$A$5:$X$30,22,FALSE)-VLOOKUP(C$3,'efecte socio eco 17'!$A$5:$X$30,22,FALSE),0)</f>
        <v>0</v>
      </c>
      <c r="D77" s="42">
        <f>IF(AND(D$3&gt;=2025,D$6&lt;&gt;0),VLOOKUP(D$3,'efecte socio eco fp'!$A$5:$X$30,22,FALSE)-VLOOKUP(D$3,'efecte socio eco 17'!$A$5:$X$30,22,FALSE),0)</f>
        <v>0</v>
      </c>
      <c r="E77" s="42">
        <f>IF(AND(E$3&gt;=2025,E$6&lt;&gt;0),VLOOKUP(E$3,'efecte socio eco fp'!$A$5:$X$30,22,FALSE)-VLOOKUP(E$3,'efecte socio eco 17'!$A$5:$X$30,22,FALSE),0)</f>
        <v>0</v>
      </c>
      <c r="F77" s="42">
        <f>IF(AND(F$3&gt;=2025,F$6&lt;&gt;0),VLOOKUP(F$3,'efecte socio eco fp'!$A$5:$X$30,22,FALSE)-VLOOKUP(F$3,'efecte socio eco 17'!$A$5:$X$30,22,FALSE),0)</f>
        <v>0</v>
      </c>
      <c r="G77" s="42">
        <f>IF(AND(G$3&gt;=2025,G$6&lt;&gt;0),VLOOKUP(G$3,'efecte socio eco fp'!$A$5:$X$30,22,FALSE)-VLOOKUP(G$3,'efecte socio eco 17'!$A$5:$X$30,22,FALSE),0)</f>
        <v>0</v>
      </c>
      <c r="H77" s="42">
        <f>IF(AND(H$3&gt;=2025,H$6&lt;&gt;0),VLOOKUP(H$3,'efecte socio eco fp'!$A$5:$X$30,22,FALSE)-VLOOKUP(H$3,'efecte socio eco 17'!$A$5:$X$30,22,FALSE),0)</f>
        <v>0</v>
      </c>
      <c r="I77" s="42">
        <f>IF(AND(I$3&gt;=2025,I$6&lt;&gt;0),VLOOKUP(I$3,'efecte socio eco fp'!$A$5:$X$30,22,FALSE)-VLOOKUP(I$3,'efecte socio eco 17'!$A$5:$X$30,22,FALSE),0)</f>
        <v>0</v>
      </c>
      <c r="J77" s="42">
        <f>IF(AND(J$3&gt;=2025,J$6&lt;&gt;0),VLOOKUP(J$3,'efecte socio eco fp'!$A$5:$X$30,22,FALSE)-VLOOKUP(J$3,'efecte socio eco 17'!$A$5:$X$30,22,FALSE),0)</f>
        <v>-1.1860991874017373</v>
      </c>
      <c r="K77" s="42">
        <f>IF(AND(K$3&gt;=2025,K$6&lt;&gt;0),VLOOKUP(K$3,'efecte socio eco fp'!$A$5:$X$30,22,FALSE)-VLOOKUP(K$3,'efecte socio eco 17'!$A$5:$X$30,22,FALSE),0)</f>
        <v>-1.2971993447636123</v>
      </c>
      <c r="L77" s="42">
        <f>IF(AND(L$3&gt;=2025,L$6&lt;&gt;0),VLOOKUP(L$3,'efecte socio eco fp'!$A$5:$X$30,22,FALSE)-VLOOKUP(L$3,'efecte socio eco 17'!$A$5:$X$30,22,FALSE),0)</f>
        <v>-1.4180515274231311</v>
      </c>
      <c r="M77" s="42">
        <f>IF(AND(M$3&gt;=2025,M$6&lt;&gt;0),VLOOKUP(M$3,'efecte socio eco fp'!$A$5:$X$30,22,FALSE)-VLOOKUP(M$3,'efecte socio eco 17'!$A$5:$X$30,22,FALSE),0)</f>
        <v>-1.5494158158214759</v>
      </c>
      <c r="N77" s="42">
        <f>IF(AND(N$3&gt;=2025,N$6&lt;&gt;0),VLOOKUP(N$3,'efecte socio eco fp'!$A$5:$X$30,22,FALSE)-VLOOKUP(N$3,'efecte socio eco 17'!$A$5:$X$30,22,FALSE),0)</f>
        <v>-1.7144451959762819</v>
      </c>
      <c r="O77" s="42">
        <f>IF(AND(O$3&gt;=2025,O$6&lt;&gt;0),VLOOKUP(O$3,'efecte socio eco fp'!$A$5:$X$30,22,FALSE)-VLOOKUP(O$3,'efecte socio eco 17'!$A$5:$X$30,22,FALSE),0)</f>
        <v>-1.8968133179389497</v>
      </c>
      <c r="P77" s="42">
        <f>IF(AND(P$3&gt;=2025,P$6&lt;&gt;0),VLOOKUP(P$3,'efecte socio eco fp'!$A$5:$X$30,22,FALSE)-VLOOKUP(P$3,'efecte socio eco 17'!$A$5:$X$30,22,FALSE),0)</f>
        <v>-2.0983220286548203</v>
      </c>
      <c r="Q77" s="42">
        <f>IF(AND(Q$3&gt;=2025,Q$6&lt;&gt;0),VLOOKUP(Q$3,'efecte socio eco fp'!$A$5:$X$30,22,FALSE)-VLOOKUP(Q$3,'efecte socio eco 17'!$A$5:$X$30,22,FALSE),0)</f>
        <v>-2.3209587513576935</v>
      </c>
      <c r="R77" s="42">
        <f>IF(AND(R$3&gt;=2025,R$6&lt;&gt;0),VLOOKUP(R$3,'efecte socio eco fp'!$A$5:$X$30,22,FALSE)-VLOOKUP(R$3,'efecte socio eco 17'!$A$5:$X$30,22,FALSE),0)</f>
        <v>-2.5669154560096104</v>
      </c>
      <c r="S77" s="42">
        <f>IF(AND(S$3&gt;=2025,S$6&lt;&gt;0),VLOOKUP(S$3,'efecte socio eco fp'!$A$5:$X$30,22,FALSE)-VLOOKUP(S$3,'efecte socio eco 17'!$A$5:$X$30,22,FALSE),0)</f>
        <v>-2.7542064367626153</v>
      </c>
      <c r="T77" s="42">
        <f>IF(AND(T$3&gt;=2025,T$6&lt;&gt;0),VLOOKUP(T$3,'efecte socio eco fp'!$A$5:$X$30,22,FALSE)-VLOOKUP(T$3,'efecte socio eco 17'!$A$5:$X$30,22,FALSE),0)</f>
        <v>-2.9549147966779401</v>
      </c>
      <c r="U77" s="42">
        <f>IF(AND(U$3&gt;=2025,U$6&lt;&gt;0),VLOOKUP(U$3,'efecte socio eco fp'!$A$5:$X$30,22,FALSE)-VLOOKUP(U$3,'efecte socio eco 17'!$A$5:$X$30,22,FALSE),0)</f>
        <v>-3.1699784460868159</v>
      </c>
      <c r="V77" s="42">
        <f>IF(AND(V$3&gt;=2025,V$6&lt;&gt;0),VLOOKUP(V$3,'efecte socio eco fp'!$A$5:$X$30,22,FALSE)-VLOOKUP(V$3,'efecte socio eco 17'!$A$5:$X$30,22,FALSE),0)</f>
        <v>-3.4003986282955339</v>
      </c>
      <c r="W77" s="42">
        <f>IF(AND(W$3&gt;=2025,W$6&lt;&gt;0),VLOOKUP(W$3,'efecte socio eco fp'!$A$5:$X$30,22,FALSE)-VLOOKUP(W$3,'efecte socio eco 17'!$A$5:$X$30,22,FALSE),0)</f>
        <v>-3.6472439775643579</v>
      </c>
      <c r="X77" s="42">
        <f>IF(AND(X$3&gt;=2025,X$6&lt;&gt;0),VLOOKUP(X$3,'efecte socio eco fp'!$A$5:$X$30,22,FALSE)-VLOOKUP(X$3,'efecte socio eco 17'!$A$5:$X$30,22,FALSE),0)</f>
        <v>-3.9558916181467794</v>
      </c>
      <c r="Y77" s="42">
        <f>IF(AND(Y$3&gt;=2025,Y$6&lt;&gt;0),VLOOKUP(Y$3,'efecte socio eco fp'!$A$5:$X$30,22,FALSE)-VLOOKUP(Y$3,'efecte socio eco 17'!$A$5:$X$30,22,FALSE),0)</f>
        <v>-4.2895683871506662</v>
      </c>
      <c r="Z77" s="42">
        <f>IF(AND(Z$3&gt;=2025,Z$6&lt;&gt;0),VLOOKUP(Z$3,'efecte socio eco fp'!$A$5:$X$30,22,FALSE)-VLOOKUP(Z$3,'efecte socio eco 17'!$A$5:$X$30,22,FALSE),0)</f>
        <v>-4.6502455591985381</v>
      </c>
      <c r="AA77" s="42">
        <f>IF(AND(AA$3&gt;=2025,AA$6&lt;&gt;0),VLOOKUP(AA$3,'efecte socio eco fp'!$A$5:$X$30,22,FALSE)-VLOOKUP(AA$3,'efecte socio eco 17'!$A$5:$X$30,22,FALSE),0)</f>
        <v>-5.0400463990831668</v>
      </c>
      <c r="AB77" s="42">
        <f>IF(AND(AB$3&gt;=2025,AB$6&lt;&gt;0),VLOOKUP(AB$3,'efecte socio eco fp'!$A$5:$X$30,22,FALSE)-VLOOKUP(AB$3,'efecte socio eco 17'!$A$5:$X$30,22,FALSE),0)</f>
        <v>-5.4612576925715075</v>
      </c>
      <c r="AC77" s="42">
        <f>IF(AND(AC$3&gt;=2025,AC$6&lt;&gt;0),VLOOKUP(AC$3,'efecte socio eco fp'!$A$5:$X$30,22,FALSE)-VLOOKUP(AC$3,'efecte socio eco 17'!$A$5:$X$30,22,FALSE),0)</f>
        <v>-5.6863325799954509</v>
      </c>
      <c r="AD77" s="42">
        <f>IF(AND(AD$3&gt;=2025,AD$6&lt;&gt;0),VLOOKUP(AD$3,'efecte socio eco fp'!$A$5:$X$30,22,FALSE)-VLOOKUP(AD$3,'efecte socio eco 17'!$A$5:$X$30,22,FALSE),0)</f>
        <v>-5.9190270066387711</v>
      </c>
      <c r="AE77" s="42">
        <f>IF(AND(AE$3&gt;=2025,AE$6&lt;&gt;0),VLOOKUP(AE$3,'efecte socio eco fp'!$A$5:$X$30,22,FALSE)-VLOOKUP(AE$3,'efecte socio eco 17'!$A$5:$X$30,22,FALSE),0)</f>
        <v>-6.1594607619440467</v>
      </c>
      <c r="AF77" s="42">
        <f>IF(AND(AF$3&gt;=2025,AF$6&lt;&gt;0),VLOOKUP(AF$3,'efecte socio eco fp'!$A$5:$X$30,22,FALSE)-VLOOKUP(AF$3,'efecte socio eco 17'!$A$5:$X$30,22,FALSE),0)</f>
        <v>-6.4077414905764272</v>
      </c>
      <c r="AG77" s="42">
        <f>IF(AND(AG$3&gt;=2025,AG$6&lt;&gt;0),VLOOKUP(AG$3,'efecte socio eco fp'!$A$5:$X$30,22,FALSE)-VLOOKUP(AG$3,'efecte socio eco 17'!$A$5:$X$30,22,FALSE),0)</f>
        <v>0</v>
      </c>
      <c r="AH77" s="42">
        <f>IF(AND(AH$3&gt;=2025,AH$6&lt;&gt;0),VLOOKUP(AH$3,'efecte socio eco fp'!$A$5:$X$30,22,FALSE)-VLOOKUP(AH$3,'efecte socio eco 17'!$A$5:$X$30,22,FALSE),0)</f>
        <v>0</v>
      </c>
      <c r="AI77" s="42">
        <f>IF(AND(AI$3&gt;=2025,AI$6&lt;&gt;0),VLOOKUP(AI$3,'efecte socio eco fp'!$A$5:$X$30,22,FALSE)-VLOOKUP(AI$3,'efecte socio eco 17'!$A$5:$X$30,22,FALSE),0)</f>
        <v>0</v>
      </c>
      <c r="AJ77" s="42">
        <f>IF(AND(AJ$3&gt;=2025,AJ$6&lt;&gt;0),VLOOKUP(AJ$3,'efecte socio eco fp'!$A$5:$X$30,22,FALSE)-VLOOKUP(AJ$3,'efecte socio eco 17'!$A$5:$X$30,22,FALSE),0)</f>
        <v>0</v>
      </c>
      <c r="AK77" s="42">
        <f>IF(AND(AK$3&gt;=2025,AK$6&lt;&gt;0),VLOOKUP(AK$3,'efecte socio eco fp'!$A$5:$X$30,22,FALSE)-VLOOKUP(AK$3,'efecte socio eco 17'!$A$5:$X$30,22,FALSE),0)</f>
        <v>0</v>
      </c>
      <c r="AL77" s="42">
        <f>IF(AND(AL$3&gt;=2025,AL$6&lt;&gt;0),VLOOKUP(AL$3,'efecte socio eco fp'!$A$5:$X$30,22,FALSE)-VLOOKUP(AL$3,'efecte socio eco 17'!$A$5:$X$30,22,FALSE),0)</f>
        <v>0</v>
      </c>
      <c r="AM77" s="42">
        <f>IF(AND(AM$3&gt;=2025,AM$6&lt;&gt;0),VLOOKUP(AM$3,'efecte socio eco fp'!$A$5:$X$30,22,FALSE)-VLOOKUP(AM$3,'efecte socio eco 17'!$A$5:$X$30,22,FALSE),0)</f>
        <v>0</v>
      </c>
      <c r="AN77" s="42">
        <f>IF(AND(AN$3&gt;=2025,AN$6&lt;&gt;0),VLOOKUP(AN$3,'efecte socio eco fp'!$A$5:$X$30,22,FALSE)-VLOOKUP(AN$3,'efecte socio eco 17'!$A$5:$X$30,22,FALSE),0)</f>
        <v>0</v>
      </c>
      <c r="AO77" s="42">
        <f>IF(AND(AO$3&gt;=2025,AO$6&lt;&gt;0),VLOOKUP(AO$3,'efecte socio eco fp'!$A$5:$X$30,22,FALSE)-VLOOKUP(AO$3,'efecte socio eco 17'!$A$5:$X$30,22,FALSE),0)</f>
        <v>0</v>
      </c>
      <c r="AP77" s="42">
        <f>IF(AND(AP$3&gt;=2025,AP$6&lt;&gt;0),VLOOKUP(AP$3,'efecte socio eco fp'!$A$5:$X$30,22,FALSE)-VLOOKUP(AP$3,'efecte socio eco 17'!$A$5:$X$30,22,FALSE),0)</f>
        <v>0</v>
      </c>
      <c r="AQ77" s="42">
        <f>IF(AND(AQ$3&gt;=2025,AQ$6&lt;&gt;0),VLOOKUP(AQ$3,'efecte socio eco fp'!$A$5:$X$30,22,FALSE)-VLOOKUP(AQ$3,'efecte socio eco 17'!$A$5:$X$30,22,FALSE),0)</f>
        <v>0</v>
      </c>
      <c r="AR77" s="42">
        <f>IF(AND(AR$3&gt;=2025,AR$6&lt;&gt;0),VLOOKUP(AR$3,'efecte socio eco fp'!$A$5:$X$30,22,FALSE)-VLOOKUP(AR$3,'efecte socio eco 17'!$A$5:$X$30,22,FALSE),0)</f>
        <v>0</v>
      </c>
      <c r="AS77" s="42">
        <f>IF(AND(AS$3&gt;=2025,AS$6&lt;&gt;0),VLOOKUP(AS$3,'efecte socio eco fp'!$A$5:$X$30,22,FALSE)-VLOOKUP(AS$3,'efecte socio eco 17'!$A$5:$X$30,22,FALSE),0)</f>
        <v>0</v>
      </c>
      <c r="AT77" s="42">
        <f>IF(AND(AT$3&gt;=2025,AT$6&lt;&gt;0),VLOOKUP(AT$3,'efecte socio eco fp'!$A$5:$X$30,22,FALSE)-VLOOKUP(AT$3,'efecte socio eco 17'!$A$5:$X$30,22,FALSE),0)</f>
        <v>0</v>
      </c>
      <c r="AU77" s="42">
        <f>IF(AND(AU$3&gt;=2025,AU$6&lt;&gt;0),VLOOKUP(AU$3,'efecte socio eco fp'!$A$5:$X$30,22,FALSE)-VLOOKUP(AU$3,'efecte socio eco 17'!$A$5:$X$30,22,FALSE),0)</f>
        <v>0</v>
      </c>
      <c r="AV77" s="42">
        <f>IF(AND(AV$3&gt;=2025,AV$6&lt;&gt;0),VLOOKUP(AV$3,'efecte socio eco fp'!$A$5:$X$30,22,FALSE)-VLOOKUP(AV$3,'efecte socio eco 17'!$A$5:$X$30,22,FALSE),0)</f>
        <v>0</v>
      </c>
      <c r="AW77" s="42">
        <f>IF(AND(AW$3&gt;=2025,AW$6&lt;&gt;0),VLOOKUP(AW$3,'efecte socio eco fp'!$A$5:$X$30,22,FALSE)-VLOOKUP(AW$3,'efecte socio eco 17'!$A$5:$X$30,22,FALSE),0)</f>
        <v>0</v>
      </c>
      <c r="AX77" s="42">
        <f>IF(AND(AX$3&gt;=2025,AX$6&lt;&gt;0),VLOOKUP(AX$3,'efecte socio eco fp'!$A$5:$X$30,22,FALSE)-VLOOKUP(AX$3,'efecte socio eco 17'!$A$5:$X$30,22,FALSE),0)</f>
        <v>0</v>
      </c>
      <c r="AY77" s="42">
        <f>IF(AND(AY$3&gt;=2025,AY$6&lt;&gt;0),VLOOKUP(AY$3,'efecte socio eco fp'!$A$5:$X$30,22,FALSE)-VLOOKUP(AY$3,'efecte socio eco 17'!$A$5:$X$30,22,FALSE),0)</f>
        <v>0</v>
      </c>
      <c r="AZ77" s="42">
        <f>IF(AND(AZ$3&gt;=2025,AZ$6&lt;&gt;0),VLOOKUP(AZ$3,'efecte socio eco fp'!$A$5:$X$30,22,FALSE)-VLOOKUP(AZ$3,'efecte socio eco 17'!$A$5:$X$30,22,FALSE),0)</f>
        <v>0</v>
      </c>
      <c r="BA77" s="42">
        <f>IF(AND(BA$3&gt;=2025,BA$6&lt;&gt;0),VLOOKUP(BA$3,'efecte socio eco fp'!$A$5:$X$30,22,FALSE)-VLOOKUP(BA$3,'efecte socio eco 17'!$A$5:$X$30,22,FALSE),0)</f>
        <v>0</v>
      </c>
      <c r="BB77" s="42">
        <f>IF(AND(BB$3&gt;=2025,BB$6&lt;&gt;0),VLOOKUP(BB$3,'efecte socio eco fp'!$A$5:$X$30,22,FALSE)-VLOOKUP(BB$3,'efecte socio eco 17'!$A$5:$X$30,22,FALSE),0)</f>
        <v>0</v>
      </c>
      <c r="BC77" s="42">
        <f>IF(AND(BC$3&gt;=2025,BC$6&lt;&gt;0),VLOOKUP(BC$3,'efecte socio eco fp'!$A$5:$X$30,22,FALSE)-VLOOKUP(BC$3,'efecte socio eco 17'!$A$5:$X$30,22,FALSE),0)</f>
        <v>0</v>
      </c>
      <c r="BD77" s="42">
        <f>IF(AND(BD$3&gt;=2025,BD$6&lt;&gt;0),VLOOKUP(BD$3,'efecte socio eco fp'!$A$5:$X$30,22,FALSE)-VLOOKUP(BD$3,'efecte socio eco 17'!$A$5:$X$30,22,FALSE),0)</f>
        <v>0</v>
      </c>
      <c r="BE77" s="42">
        <f>IF(AND(BE$3&gt;=2025,BE$6&lt;&gt;0),VLOOKUP(BE$3,'efecte socio eco fp'!$A$5:$X$30,22,FALSE)-VLOOKUP(BE$3,'efecte socio eco 17'!$A$5:$X$30,22,FALSE),0)</f>
        <v>0</v>
      </c>
      <c r="BF77" s="42">
        <f>IF(AND(BF$3&gt;=2025,BF$6&lt;&gt;0),VLOOKUP(BF$3,'efecte socio eco fp'!$A$5:$X$30,22,FALSE)-VLOOKUP(BF$3,'efecte socio eco 17'!$A$5:$X$30,22,FALSE),0)</f>
        <v>0</v>
      </c>
      <c r="BG77" s="42">
        <f>IF(AND(BG$3&gt;=2025,BG$6&lt;&gt;0),VLOOKUP(BG$3,'efecte socio eco fp'!$A$5:$X$30,22,FALSE)-VLOOKUP(BG$3,'efecte socio eco 17'!$A$5:$X$30,22,FALSE),0)</f>
        <v>0</v>
      </c>
      <c r="BH77" s="42">
        <f>IF(AND(BH$3&gt;=2025,BH$6&lt;&gt;0),VLOOKUP(BH$3,'efecte socio eco fp'!$A$5:$X$30,22,FALSE)-VLOOKUP(BH$3,'efecte socio eco 17'!$A$5:$X$30,22,FALSE),0)</f>
        <v>0</v>
      </c>
      <c r="BI77" s="42">
        <f>IF(AND(BI$3&gt;=2025,BI$6&lt;&gt;0),VLOOKUP(BI$3,'efecte socio eco fp'!$A$5:$X$30,22,FALSE)-VLOOKUP(BI$3,'efecte socio eco 17'!$A$5:$X$30,22,FALSE),0)</f>
        <v>0</v>
      </c>
      <c r="BJ77" s="42">
        <f>IF(AND(BJ$3&gt;=2025,BJ$6&lt;&gt;0),VLOOKUP(BJ$3,'efecte socio eco fp'!$A$5:$X$30,22,FALSE)-VLOOKUP(BJ$3,'efecte socio eco 17'!$A$5:$X$30,22,FALSE),0)</f>
        <v>0</v>
      </c>
      <c r="BK77" s="42">
        <f>IF(AND(BK$3&gt;=2025,BK$6&lt;&gt;0),VLOOKUP(BK$3,'efecte socio eco fp'!$A$5:$X$30,22,FALSE)-VLOOKUP(BK$3,'efecte socio eco 17'!$A$5:$X$30,22,FALSE),0)</f>
        <v>0</v>
      </c>
      <c r="BL77" s="42">
        <f>IF(AND(BL$3&gt;=2025,BL$6&lt;&gt;0),VLOOKUP(BL$3,'efecte socio eco fp'!$A$5:$X$30,22,FALSE)-VLOOKUP(BL$3,'efecte socio eco 17'!$A$5:$X$30,22,FALSE),0)</f>
        <v>0</v>
      </c>
      <c r="BM77" s="42">
        <f>IF(AND(BM$3&gt;=2025,BM$6&lt;&gt;0),VLOOKUP(BM$3,'efecte socio eco fp'!$A$5:$X$30,22,FALSE)-VLOOKUP(BM$3,'efecte socio eco 17'!$A$5:$X$30,22,FALSE),0)</f>
        <v>0</v>
      </c>
      <c r="BN77" s="42">
        <f>IF(AND(BN$3&gt;=2025,BN$6&lt;&gt;0),VLOOKUP(BN$3,'efecte socio eco fp'!$A$5:$X$30,22,FALSE)-VLOOKUP(BN$3,'efecte socio eco 17'!$A$5:$X$30,22,FALSE),0)</f>
        <v>0</v>
      </c>
      <c r="BO77" s="42">
        <f>IF(AND(BO$3&gt;=2025,BO$6&lt;&gt;0),VLOOKUP(BO$3,'efecte socio eco fp'!$A$5:$X$30,22,FALSE)-VLOOKUP(BO$3,'efecte socio eco 17'!$A$5:$X$30,22,FALSE),0)</f>
        <v>0</v>
      </c>
      <c r="BP77" s="42">
        <f>IF(AND(BP$3&gt;=2025,BP$6&lt;&gt;0),VLOOKUP(BP$3,'efecte socio eco fp'!$A$5:$X$30,22,FALSE)-VLOOKUP(BP$3,'efecte socio eco 17'!$A$5:$X$30,22,FALSE),0)</f>
        <v>0</v>
      </c>
      <c r="BQ77" s="42">
        <f>IF(AND(BQ$3&gt;=2025,BQ$6&lt;&gt;0),VLOOKUP(BQ$3,'efecte socio eco fp'!$A$5:$X$30,22,FALSE)-VLOOKUP(BQ$3,'efecte socio eco 17'!$A$5:$X$30,22,FALSE),0)</f>
        <v>0</v>
      </c>
      <c r="BR77" s="42">
        <f>IF(AND(BR$3&gt;=2025,BR$6&lt;&gt;0),VLOOKUP(BR$3,'efecte socio eco fp'!$A$5:$X$30,22,FALSE)-VLOOKUP(BR$3,'efecte socio eco 17'!$A$5:$X$30,22,FALSE),0)</f>
        <v>0</v>
      </c>
      <c r="BS77" s="42">
        <f>IF(AND(BS$3&gt;=2025,BS$6&lt;&gt;0),VLOOKUP(BS$3,'efecte socio eco fp'!$A$5:$X$30,22,FALSE)-VLOOKUP(BS$3,'efecte socio eco 17'!$A$5:$X$30,22,FALSE),0)</f>
        <v>0</v>
      </c>
      <c r="BT77" s="42">
        <f>IF(AND(BT$3&gt;=2025,BT$6&lt;&gt;0),VLOOKUP(BT$3,'efecte socio eco fp'!$A$5:$X$30,22,FALSE)-VLOOKUP(BT$3,'efecte socio eco 17'!$A$5:$X$30,22,FALSE),0)</f>
        <v>0</v>
      </c>
      <c r="BU77" s="42">
        <f>IF(AND(BU$3&gt;=2025,BU$6&lt;&gt;0),VLOOKUP(BU$3,'efecte socio eco fp'!$A$5:$X$30,22,FALSE)-VLOOKUP(BU$3,'efecte socio eco 17'!$A$5:$X$30,22,FALSE),0)</f>
        <v>0</v>
      </c>
      <c r="BV77" s="42">
        <f>IF(AND(BV$3&gt;=2025,BV$6&lt;&gt;0),VLOOKUP(BV$3,'efecte socio eco fp'!$A$5:$X$30,22,FALSE)-VLOOKUP(BV$3,'efecte socio eco 17'!$A$5:$X$30,22,FALSE),0)</f>
        <v>0</v>
      </c>
      <c r="BW77" s="42">
        <f>IF(AND(BW$3&gt;=2025,BW$6&lt;&gt;0),VLOOKUP(BW$3,'efecte socio eco fp'!$A$5:$X$30,22,FALSE)-VLOOKUP(BW$3,'efecte socio eco 17'!$A$5:$X$30,22,FALSE),0)</f>
        <v>0</v>
      </c>
      <c r="BX77" s="42">
        <f>IF(AND(BX$3&gt;=2025,BX$6&lt;&gt;0),VLOOKUP(BX$3,'efecte socio eco fp'!$A$5:$X$30,22,FALSE)-VLOOKUP(BX$3,'efecte socio eco 17'!$A$5:$X$30,22,FALSE),0)</f>
        <v>0</v>
      </c>
      <c r="BY77" s="42">
        <f>IF(AND(BY$3&gt;=2025,BY$6&lt;&gt;0),VLOOKUP(BY$3,'efecte socio eco fp'!$A$5:$X$30,22,FALSE)-VLOOKUP(BY$3,'efecte socio eco 17'!$A$5:$X$30,22,FALSE),0)</f>
        <v>0</v>
      </c>
      <c r="BZ77" s="42">
        <f>IF(AND(BZ$3&gt;=2025,BZ$6&lt;&gt;0),VLOOKUP(BZ$3,'efecte socio eco fp'!$A$5:$X$30,22,FALSE)-VLOOKUP(BZ$3,'efecte socio eco 17'!$A$5:$X$30,22,FALSE),0)</f>
        <v>0</v>
      </c>
      <c r="CA77" s="42">
        <f>IF(AND(CA$3&gt;=2025,CA$6&lt;&gt;0),VLOOKUP(CA$3,'efecte socio eco fp'!$A$5:$X$30,22,FALSE)-VLOOKUP(CA$3,'efecte socio eco 17'!$A$5:$X$30,22,FALSE),0)</f>
        <v>0</v>
      </c>
      <c r="CB77" s="42">
        <f>IF(AND(CB$3&gt;=2025,CB$6&lt;&gt;0),VLOOKUP(CB$3,'efecte socio eco fp'!$A$5:$X$30,22,FALSE)-VLOOKUP(CB$3,'efecte socio eco 17'!$A$5:$X$30,22,FALSE),0)</f>
        <v>0</v>
      </c>
      <c r="CC77" s="42">
        <f>IF(AND(CC$3&gt;=2025,CC$6&lt;&gt;0),VLOOKUP(CC$3,'efecte socio eco fp'!$A$5:$X$30,22,FALSE)-VLOOKUP(CC$3,'efecte socio eco 17'!$A$5:$X$30,22,FALSE),0)</f>
        <v>0</v>
      </c>
      <c r="CD77" s="42">
        <f>IF(AND(CD$3&gt;=2025,CD$6&lt;&gt;0),VLOOKUP(CD$3,'efecte socio eco fp'!$A$5:$X$30,22,FALSE)-VLOOKUP(CD$3,'efecte socio eco 17'!$A$5:$X$30,22,FALSE),0)</f>
        <v>0</v>
      </c>
      <c r="CE77" s="42">
        <f>IF(AND(CE$3&gt;=2025,CE$6&lt;&gt;0),VLOOKUP(CE$3,'efecte socio eco fp'!$A$5:$X$30,22,FALSE)-VLOOKUP(CE$3,'efecte socio eco 17'!$A$5:$X$30,22,FALSE),0)</f>
        <v>0</v>
      </c>
    </row>
    <row r="78" spans="1:83">
      <c r="A78" t="s">
        <v>494</v>
      </c>
      <c r="B78" t="s">
        <v>33</v>
      </c>
      <c r="C78" s="42">
        <f>IF(AND(C$3&gt;=2025,C$6&lt;&gt;0),VLOOKUP(C$3,'efecte socio eco fp'!$A$5:$X$30,23,FALSE)-VLOOKUP(C$3,'efecte socio eco 17'!$A$5:$X$30,23,FALSE),0)</f>
        <v>0</v>
      </c>
      <c r="D78" s="42">
        <f>IF(AND(D$3&gt;=2025,D$6&lt;&gt;0),VLOOKUP(D$3,'efecte socio eco fp'!$A$5:$X$30,23,FALSE)-VLOOKUP(D$3,'efecte socio eco 17'!$A$5:$X$30,23,FALSE),0)</f>
        <v>0</v>
      </c>
      <c r="E78" s="42">
        <f>IF(AND(E$3&gt;=2025,E$6&lt;&gt;0),VLOOKUP(E$3,'efecte socio eco fp'!$A$5:$X$30,23,FALSE)-VLOOKUP(E$3,'efecte socio eco 17'!$A$5:$X$30,23,FALSE),0)</f>
        <v>0</v>
      </c>
      <c r="F78" s="42">
        <f>IF(AND(F$3&gt;=2025,F$6&lt;&gt;0),VLOOKUP(F$3,'efecte socio eco fp'!$A$5:$X$30,23,FALSE)-VLOOKUP(F$3,'efecte socio eco 17'!$A$5:$X$30,23,FALSE),0)</f>
        <v>0</v>
      </c>
      <c r="G78" s="42">
        <f>IF(AND(G$3&gt;=2025,G$6&lt;&gt;0),VLOOKUP(G$3,'efecte socio eco fp'!$A$5:$X$30,23,FALSE)-VLOOKUP(G$3,'efecte socio eco 17'!$A$5:$X$30,23,FALSE),0)</f>
        <v>0</v>
      </c>
      <c r="H78" s="42">
        <f>IF(AND(H$3&gt;=2025,H$6&lt;&gt;0),VLOOKUP(H$3,'efecte socio eco fp'!$A$5:$X$30,23,FALSE)-VLOOKUP(H$3,'efecte socio eco 17'!$A$5:$X$30,23,FALSE),0)</f>
        <v>0</v>
      </c>
      <c r="I78" s="42">
        <f>IF(AND(I$3&gt;=2025,I$6&lt;&gt;0),VLOOKUP(I$3,'efecte socio eco fp'!$A$5:$X$30,23,FALSE)-VLOOKUP(I$3,'efecte socio eco 17'!$A$5:$X$30,23,FALSE),0)</f>
        <v>0</v>
      </c>
      <c r="J78" s="42">
        <f>IF(AND(J$3&gt;=2025,J$6&lt;&gt;0),VLOOKUP(J$3,'efecte socio eco fp'!$A$5:$X$30,23,FALSE)-VLOOKUP(J$3,'efecte socio eco 17'!$A$5:$X$30,23,FALSE),0)</f>
        <v>-21.004028965425277</v>
      </c>
      <c r="K78" s="42">
        <f>IF(AND(K$3&gt;=2025,K$6&lt;&gt;0),VLOOKUP(K$3,'efecte socio eco fp'!$A$5:$X$30,23,FALSE)-VLOOKUP(K$3,'efecte socio eco 17'!$A$5:$X$30,23,FALSE),0)</f>
        <v>-21.393593343193061</v>
      </c>
      <c r="L78" s="42">
        <f>IF(AND(L$3&gt;=2025,L$6&lt;&gt;0),VLOOKUP(L$3,'efecte socio eco fp'!$A$5:$X$30,23,FALSE)-VLOOKUP(L$3,'efecte socio eco 17'!$A$5:$X$30,23,FALSE),0)</f>
        <v>-21.790277554147906</v>
      </c>
      <c r="M78" s="42">
        <f>IF(AND(M$3&gt;=2025,M$6&lt;&gt;0),VLOOKUP(M$3,'efecte socio eco fp'!$A$5:$X$30,23,FALSE)-VLOOKUP(M$3,'efecte socio eco 17'!$A$5:$X$30,23,FALSE),0)</f>
        <v>-22.19421021119706</v>
      </c>
      <c r="N78" s="42">
        <f>IF(AND(N$3&gt;=2025,N$6&lt;&gt;0),VLOOKUP(N$3,'efecte socio eco fp'!$A$5:$X$30,23,FALSE)-VLOOKUP(N$3,'efecte socio eco 17'!$A$5:$X$30,23,FALSE),0)</f>
        <v>-22.224801544231923</v>
      </c>
      <c r="O78" s="42">
        <f>IF(AND(O$3&gt;=2025,O$6&lt;&gt;0),VLOOKUP(O$3,'efecte socio eco fp'!$A$5:$X$30,23,FALSE)-VLOOKUP(O$3,'efecte socio eco 17'!$A$5:$X$30,23,FALSE),0)</f>
        <v>-22.252774505912384</v>
      </c>
      <c r="P78" s="42">
        <f>IF(AND(P$3&gt;=2025,P$6&lt;&gt;0),VLOOKUP(P$3,'efecte socio eco fp'!$A$5:$X$30,23,FALSE)-VLOOKUP(P$3,'efecte socio eco 17'!$A$5:$X$30,23,FALSE),0)</f>
        <v>-22.278059893696991</v>
      </c>
      <c r="Q78" s="42">
        <f>IF(AND(Q$3&gt;=2025,Q$6&lt;&gt;0),VLOOKUP(Q$3,'efecte socio eco fp'!$A$5:$X$30,23,FALSE)-VLOOKUP(Q$3,'efecte socio eco 17'!$A$5:$X$30,23,FALSE),0)</f>
        <v>-22.300587196788001</v>
      </c>
      <c r="R78" s="42">
        <f>IF(AND(R$3&gt;=2025,R$6&lt;&gt;0),VLOOKUP(R$3,'efecte socio eco fp'!$A$5:$X$30,23,FALSE)-VLOOKUP(R$3,'efecte socio eco 17'!$A$5:$X$30,23,FALSE),0)</f>
        <v>-22.320284574391735</v>
      </c>
      <c r="S78" s="42">
        <f>IF(AND(S$3&gt;=2025,S$6&lt;&gt;0),VLOOKUP(S$3,'efecte socio eco fp'!$A$5:$X$30,23,FALSE)-VLOOKUP(S$3,'efecte socio eco 17'!$A$5:$X$30,23,FALSE),0)</f>
        <v>-22.551487822958734</v>
      </c>
      <c r="T78" s="42">
        <f>IF(AND(T$3&gt;=2025,T$6&lt;&gt;0),VLOOKUP(T$3,'efecte socio eco fp'!$A$5:$X$30,23,FALSE)-VLOOKUP(T$3,'efecte socio eco 17'!$A$5:$X$30,23,FALSE),0)</f>
        <v>-22.784746795095089</v>
      </c>
      <c r="U78" s="42">
        <f>IF(AND(U$3&gt;=2025,U$6&lt;&gt;0),VLOOKUP(U$3,'efecte socio eco fp'!$A$5:$X$30,23,FALSE)-VLOOKUP(U$3,'efecte socio eco 17'!$A$5:$X$30,23,FALSE),0)</f>
        <v>-23.020073113721992</v>
      </c>
      <c r="V78" s="42">
        <f>IF(AND(V$3&gt;=2025,V$6&lt;&gt;0),VLOOKUP(V$3,'efecte socio eco fp'!$A$5:$X$30,23,FALSE)-VLOOKUP(V$3,'efecte socio eco 17'!$A$5:$X$30,23,FALSE),0)</f>
        <v>-23.257478315337721</v>
      </c>
      <c r="W78" s="42">
        <f>IF(AND(W$3&gt;=2025,W$6&lt;&gt;0),VLOOKUP(W$3,'efecte socio eco fp'!$A$5:$X$30,23,FALSE)-VLOOKUP(W$3,'efecte socio eco 17'!$A$5:$X$30,23,FALSE),0)</f>
        <v>-23.496973845190951</v>
      </c>
      <c r="X78" s="42">
        <f>IF(AND(X$3&gt;=2025,X$6&lt;&gt;0),VLOOKUP(X$3,'efecte socio eco fp'!$A$5:$X$30,23,FALSE)-VLOOKUP(X$3,'efecte socio eco 17'!$A$5:$X$30,23,FALSE),0)</f>
        <v>-23.52575317915489</v>
      </c>
      <c r="Y78" s="42">
        <f>IF(AND(Y$3&gt;=2025,Y$6&lt;&gt;0),VLOOKUP(Y$3,'efecte socio eco fp'!$A$5:$X$30,23,FALSE)-VLOOKUP(Y$3,'efecte socio eco 17'!$A$5:$X$30,23,FALSE),0)</f>
        <v>-23.552397535022465</v>
      </c>
      <c r="Z78" s="42">
        <f>IF(AND(Z$3&gt;=2025,Z$6&lt;&gt;0),VLOOKUP(Z$3,'efecte socio eco fp'!$A$5:$X$30,23,FALSE)-VLOOKUP(Z$3,'efecte socio eco 17'!$A$5:$X$30,23,FALSE),0)</f>
        <v>-23.576857267561536</v>
      </c>
      <c r="AA78" s="42">
        <f>IF(AND(AA$3&gt;=2025,AA$6&lt;&gt;0),VLOOKUP(AA$3,'efecte socio eco fp'!$A$5:$X$30,23,FALSE)-VLOOKUP(AA$3,'efecte socio eco 17'!$A$5:$X$30,23,FALSE),0)</f>
        <v>-23.599081906347237</v>
      </c>
      <c r="AB78" s="42">
        <f>IF(AND(AB$3&gt;=2025,AB$6&lt;&gt;0),VLOOKUP(AB$3,'efecte socio eco fp'!$A$5:$X$30,23,FALSE)-VLOOKUP(AB$3,'efecte socio eco 17'!$A$5:$X$30,23,FALSE),0)</f>
        <v>-23.619020143710259</v>
      </c>
      <c r="AC78" s="42">
        <f>IF(AND(AC$3&gt;=2025,AC$6&lt;&gt;0),VLOOKUP(AC$3,'efecte socio eco fp'!$A$5:$X$30,23,FALSE)-VLOOKUP(AC$3,'efecte socio eco 17'!$A$5:$X$30,23,FALSE),0)</f>
        <v>-23.444776985550561</v>
      </c>
      <c r="AD78" s="42">
        <f>IF(AND(AD$3&gt;=2025,AD$6&lt;&gt;0),VLOOKUP(AD$3,'efecte socio eco fp'!$A$5:$X$30,23,FALSE)-VLOOKUP(AD$3,'efecte socio eco 17'!$A$5:$X$30,23,FALSE),0)</f>
        <v>-23.264264859461036</v>
      </c>
      <c r="AE78" s="42">
        <f>IF(AND(AE$3&gt;=2025,AE$6&lt;&gt;0),VLOOKUP(AE$3,'efecte socio eco fp'!$A$5:$X$30,23,FALSE)-VLOOKUP(AE$3,'efecte socio eco 17'!$A$5:$X$30,23,FALSE),0)</f>
        <v>-23.077371265461807</v>
      </c>
      <c r="AF78" s="42">
        <f>IF(AND(AF$3&gt;=2025,AF$6&lt;&gt;0),VLOOKUP(AF$3,'efecte socio eco fp'!$A$5:$X$30,23,FALSE)-VLOOKUP(AF$3,'efecte socio eco 17'!$A$5:$X$30,23,FALSE),0)</f>
        <v>-22.883982031576124</v>
      </c>
      <c r="AG78" s="42">
        <f>IF(AND(AG$3&gt;=2025,AG$6&lt;&gt;0),VLOOKUP(AG$3,'efecte socio eco fp'!$A$5:$X$30,23,FALSE)-VLOOKUP(AG$3,'efecte socio eco 17'!$A$5:$X$30,23,FALSE),0)</f>
        <v>0</v>
      </c>
      <c r="AH78" s="42">
        <f>IF(AND(AH$3&gt;=2025,AH$6&lt;&gt;0),VLOOKUP(AH$3,'efecte socio eco fp'!$A$5:$X$30,23,FALSE)-VLOOKUP(AH$3,'efecte socio eco 17'!$A$5:$X$30,23,FALSE),0)</f>
        <v>0</v>
      </c>
      <c r="AI78" s="42">
        <f>IF(AND(AI$3&gt;=2025,AI$6&lt;&gt;0),VLOOKUP(AI$3,'efecte socio eco fp'!$A$5:$X$30,23,FALSE)-VLOOKUP(AI$3,'efecte socio eco 17'!$A$5:$X$30,23,FALSE),0)</f>
        <v>0</v>
      </c>
      <c r="AJ78" s="42">
        <f>IF(AND(AJ$3&gt;=2025,AJ$6&lt;&gt;0),VLOOKUP(AJ$3,'efecte socio eco fp'!$A$5:$X$30,23,FALSE)-VLOOKUP(AJ$3,'efecte socio eco 17'!$A$5:$X$30,23,FALSE),0)</f>
        <v>0</v>
      </c>
      <c r="AK78" s="42">
        <f>IF(AND(AK$3&gt;=2025,AK$6&lt;&gt;0),VLOOKUP(AK$3,'efecte socio eco fp'!$A$5:$X$30,23,FALSE)-VLOOKUP(AK$3,'efecte socio eco 17'!$A$5:$X$30,23,FALSE),0)</f>
        <v>0</v>
      </c>
      <c r="AL78" s="42">
        <f>IF(AND(AL$3&gt;=2025,AL$6&lt;&gt;0),VLOOKUP(AL$3,'efecte socio eco fp'!$A$5:$X$30,23,FALSE)-VLOOKUP(AL$3,'efecte socio eco 17'!$A$5:$X$30,23,FALSE),0)</f>
        <v>0</v>
      </c>
      <c r="AM78" s="42">
        <f>IF(AND(AM$3&gt;=2025,AM$6&lt;&gt;0),VLOOKUP(AM$3,'efecte socio eco fp'!$A$5:$X$30,23,FALSE)-VLOOKUP(AM$3,'efecte socio eco 17'!$A$5:$X$30,23,FALSE),0)</f>
        <v>0</v>
      </c>
      <c r="AN78" s="42">
        <f>IF(AND(AN$3&gt;=2025,AN$6&lt;&gt;0),VLOOKUP(AN$3,'efecte socio eco fp'!$A$5:$X$30,23,FALSE)-VLOOKUP(AN$3,'efecte socio eco 17'!$A$5:$X$30,23,FALSE),0)</f>
        <v>0</v>
      </c>
      <c r="AO78" s="42">
        <f>IF(AND(AO$3&gt;=2025,AO$6&lt;&gt;0),VLOOKUP(AO$3,'efecte socio eco fp'!$A$5:$X$30,23,FALSE)-VLOOKUP(AO$3,'efecte socio eco 17'!$A$5:$X$30,23,FALSE),0)</f>
        <v>0</v>
      </c>
      <c r="AP78" s="42">
        <f>IF(AND(AP$3&gt;=2025,AP$6&lt;&gt;0),VLOOKUP(AP$3,'efecte socio eco fp'!$A$5:$X$30,23,FALSE)-VLOOKUP(AP$3,'efecte socio eco 17'!$A$5:$X$30,23,FALSE),0)</f>
        <v>0</v>
      </c>
      <c r="AQ78" s="42">
        <f>IF(AND(AQ$3&gt;=2025,AQ$6&lt;&gt;0),VLOOKUP(AQ$3,'efecte socio eco fp'!$A$5:$X$30,23,FALSE)-VLOOKUP(AQ$3,'efecte socio eco 17'!$A$5:$X$30,23,FALSE),0)</f>
        <v>0</v>
      </c>
      <c r="AR78" s="42">
        <f>IF(AND(AR$3&gt;=2025,AR$6&lt;&gt;0),VLOOKUP(AR$3,'efecte socio eco fp'!$A$5:$X$30,23,FALSE)-VLOOKUP(AR$3,'efecte socio eco 17'!$A$5:$X$30,23,FALSE),0)</f>
        <v>0</v>
      </c>
      <c r="AS78" s="42">
        <f>IF(AND(AS$3&gt;=2025,AS$6&lt;&gt;0),VLOOKUP(AS$3,'efecte socio eco fp'!$A$5:$X$30,23,FALSE)-VLOOKUP(AS$3,'efecte socio eco 17'!$A$5:$X$30,23,FALSE),0)</f>
        <v>0</v>
      </c>
      <c r="AT78" s="42">
        <f>IF(AND(AT$3&gt;=2025,AT$6&lt;&gt;0),VLOOKUP(AT$3,'efecte socio eco fp'!$A$5:$X$30,23,FALSE)-VLOOKUP(AT$3,'efecte socio eco 17'!$A$5:$X$30,23,FALSE),0)</f>
        <v>0</v>
      </c>
      <c r="AU78" s="42">
        <f>IF(AND(AU$3&gt;=2025,AU$6&lt;&gt;0),VLOOKUP(AU$3,'efecte socio eco fp'!$A$5:$X$30,23,FALSE)-VLOOKUP(AU$3,'efecte socio eco 17'!$A$5:$X$30,23,FALSE),0)</f>
        <v>0</v>
      </c>
      <c r="AV78" s="42">
        <f>IF(AND(AV$3&gt;=2025,AV$6&lt;&gt;0),VLOOKUP(AV$3,'efecte socio eco fp'!$A$5:$X$30,23,FALSE)-VLOOKUP(AV$3,'efecte socio eco 17'!$A$5:$X$30,23,FALSE),0)</f>
        <v>0</v>
      </c>
      <c r="AW78" s="42">
        <f>IF(AND(AW$3&gt;=2025,AW$6&lt;&gt;0),VLOOKUP(AW$3,'efecte socio eco fp'!$A$5:$X$30,23,FALSE)-VLOOKUP(AW$3,'efecte socio eco 17'!$A$5:$X$30,23,FALSE),0)</f>
        <v>0</v>
      </c>
      <c r="AX78" s="42">
        <f>IF(AND(AX$3&gt;=2025,AX$6&lt;&gt;0),VLOOKUP(AX$3,'efecte socio eco fp'!$A$5:$X$30,23,FALSE)-VLOOKUP(AX$3,'efecte socio eco 17'!$A$5:$X$30,23,FALSE),0)</f>
        <v>0</v>
      </c>
      <c r="AY78" s="42">
        <f>IF(AND(AY$3&gt;=2025,AY$6&lt;&gt;0),VLOOKUP(AY$3,'efecte socio eco fp'!$A$5:$X$30,23,FALSE)-VLOOKUP(AY$3,'efecte socio eco 17'!$A$5:$X$30,23,FALSE),0)</f>
        <v>0</v>
      </c>
      <c r="AZ78" s="42">
        <f>IF(AND(AZ$3&gt;=2025,AZ$6&lt;&gt;0),VLOOKUP(AZ$3,'efecte socio eco fp'!$A$5:$X$30,23,FALSE)-VLOOKUP(AZ$3,'efecte socio eco 17'!$A$5:$X$30,23,FALSE),0)</f>
        <v>0</v>
      </c>
      <c r="BA78" s="42">
        <f>IF(AND(BA$3&gt;=2025,BA$6&lt;&gt;0),VLOOKUP(BA$3,'efecte socio eco fp'!$A$5:$X$30,23,FALSE)-VLOOKUP(BA$3,'efecte socio eco 17'!$A$5:$X$30,23,FALSE),0)</f>
        <v>0</v>
      </c>
      <c r="BB78" s="42">
        <f>IF(AND(BB$3&gt;=2025,BB$6&lt;&gt;0),VLOOKUP(BB$3,'efecte socio eco fp'!$A$5:$X$30,23,FALSE)-VLOOKUP(BB$3,'efecte socio eco 17'!$A$5:$X$30,23,FALSE),0)</f>
        <v>0</v>
      </c>
      <c r="BC78" s="42">
        <f>IF(AND(BC$3&gt;=2025,BC$6&lt;&gt;0),VLOOKUP(BC$3,'efecte socio eco fp'!$A$5:$X$30,23,FALSE)-VLOOKUP(BC$3,'efecte socio eco 17'!$A$5:$X$30,23,FALSE),0)</f>
        <v>0</v>
      </c>
      <c r="BD78" s="42">
        <f>IF(AND(BD$3&gt;=2025,BD$6&lt;&gt;0),VLOOKUP(BD$3,'efecte socio eco fp'!$A$5:$X$30,23,FALSE)-VLOOKUP(BD$3,'efecte socio eco 17'!$A$5:$X$30,23,FALSE),0)</f>
        <v>0</v>
      </c>
      <c r="BE78" s="42">
        <f>IF(AND(BE$3&gt;=2025,BE$6&lt;&gt;0),VLOOKUP(BE$3,'efecte socio eco fp'!$A$5:$X$30,23,FALSE)-VLOOKUP(BE$3,'efecte socio eco 17'!$A$5:$X$30,23,FALSE),0)</f>
        <v>0</v>
      </c>
      <c r="BF78" s="42">
        <f>IF(AND(BF$3&gt;=2025,BF$6&lt;&gt;0),VLOOKUP(BF$3,'efecte socio eco fp'!$A$5:$X$30,23,FALSE)-VLOOKUP(BF$3,'efecte socio eco 17'!$A$5:$X$30,23,FALSE),0)</f>
        <v>0</v>
      </c>
      <c r="BG78" s="42">
        <f>IF(AND(BG$3&gt;=2025,BG$6&lt;&gt;0),VLOOKUP(BG$3,'efecte socio eco fp'!$A$5:$X$30,23,FALSE)-VLOOKUP(BG$3,'efecte socio eco 17'!$A$5:$X$30,23,FALSE),0)</f>
        <v>0</v>
      </c>
      <c r="BH78" s="42">
        <f>IF(AND(BH$3&gt;=2025,BH$6&lt;&gt;0),VLOOKUP(BH$3,'efecte socio eco fp'!$A$5:$X$30,23,FALSE)-VLOOKUP(BH$3,'efecte socio eco 17'!$A$5:$X$30,23,FALSE),0)</f>
        <v>0</v>
      </c>
      <c r="BI78" s="42">
        <f>IF(AND(BI$3&gt;=2025,BI$6&lt;&gt;0),VLOOKUP(BI$3,'efecte socio eco fp'!$A$5:$X$30,23,FALSE)-VLOOKUP(BI$3,'efecte socio eco 17'!$A$5:$X$30,23,FALSE),0)</f>
        <v>0</v>
      </c>
      <c r="BJ78" s="42">
        <f>IF(AND(BJ$3&gt;=2025,BJ$6&lt;&gt;0),VLOOKUP(BJ$3,'efecte socio eco fp'!$A$5:$X$30,23,FALSE)-VLOOKUP(BJ$3,'efecte socio eco 17'!$A$5:$X$30,23,FALSE),0)</f>
        <v>0</v>
      </c>
      <c r="BK78" s="42">
        <f>IF(AND(BK$3&gt;=2025,BK$6&lt;&gt;0),VLOOKUP(BK$3,'efecte socio eco fp'!$A$5:$X$30,23,FALSE)-VLOOKUP(BK$3,'efecte socio eco 17'!$A$5:$X$30,23,FALSE),0)</f>
        <v>0</v>
      </c>
      <c r="BL78" s="42">
        <f>IF(AND(BL$3&gt;=2025,BL$6&lt;&gt;0),VLOOKUP(BL$3,'efecte socio eco fp'!$A$5:$X$30,23,FALSE)-VLOOKUP(BL$3,'efecte socio eco 17'!$A$5:$X$30,23,FALSE),0)</f>
        <v>0</v>
      </c>
      <c r="BM78" s="42">
        <f>IF(AND(BM$3&gt;=2025,BM$6&lt;&gt;0),VLOOKUP(BM$3,'efecte socio eco fp'!$A$5:$X$30,23,FALSE)-VLOOKUP(BM$3,'efecte socio eco 17'!$A$5:$X$30,23,FALSE),0)</f>
        <v>0</v>
      </c>
      <c r="BN78" s="42">
        <f>IF(AND(BN$3&gt;=2025,BN$6&lt;&gt;0),VLOOKUP(BN$3,'efecte socio eco fp'!$A$5:$X$30,23,FALSE)-VLOOKUP(BN$3,'efecte socio eco 17'!$A$5:$X$30,23,FALSE),0)</f>
        <v>0</v>
      </c>
      <c r="BO78" s="42">
        <f>IF(AND(BO$3&gt;=2025,BO$6&lt;&gt;0),VLOOKUP(BO$3,'efecte socio eco fp'!$A$5:$X$30,23,FALSE)-VLOOKUP(BO$3,'efecte socio eco 17'!$A$5:$X$30,23,FALSE),0)</f>
        <v>0</v>
      </c>
      <c r="BP78" s="42">
        <f>IF(AND(BP$3&gt;=2025,BP$6&lt;&gt;0),VLOOKUP(BP$3,'efecte socio eco fp'!$A$5:$X$30,23,FALSE)-VLOOKUP(BP$3,'efecte socio eco 17'!$A$5:$X$30,23,FALSE),0)</f>
        <v>0</v>
      </c>
      <c r="BQ78" s="42">
        <f>IF(AND(BQ$3&gt;=2025,BQ$6&lt;&gt;0),VLOOKUP(BQ$3,'efecte socio eco fp'!$A$5:$X$30,23,FALSE)-VLOOKUP(BQ$3,'efecte socio eco 17'!$A$5:$X$30,23,FALSE),0)</f>
        <v>0</v>
      </c>
      <c r="BR78" s="42">
        <f>IF(AND(BR$3&gt;=2025,BR$6&lt;&gt;0),VLOOKUP(BR$3,'efecte socio eco fp'!$A$5:$X$30,23,FALSE)-VLOOKUP(BR$3,'efecte socio eco 17'!$A$5:$X$30,23,FALSE),0)</f>
        <v>0</v>
      </c>
      <c r="BS78" s="42">
        <f>IF(AND(BS$3&gt;=2025,BS$6&lt;&gt;0),VLOOKUP(BS$3,'efecte socio eco fp'!$A$5:$X$30,23,FALSE)-VLOOKUP(BS$3,'efecte socio eco 17'!$A$5:$X$30,23,FALSE),0)</f>
        <v>0</v>
      </c>
      <c r="BT78" s="42">
        <f>IF(AND(BT$3&gt;=2025,BT$6&lt;&gt;0),VLOOKUP(BT$3,'efecte socio eco fp'!$A$5:$X$30,23,FALSE)-VLOOKUP(BT$3,'efecte socio eco 17'!$A$5:$X$30,23,FALSE),0)</f>
        <v>0</v>
      </c>
      <c r="BU78" s="42">
        <f>IF(AND(BU$3&gt;=2025,BU$6&lt;&gt;0),VLOOKUP(BU$3,'efecte socio eco fp'!$A$5:$X$30,23,FALSE)-VLOOKUP(BU$3,'efecte socio eco 17'!$A$5:$X$30,23,FALSE),0)</f>
        <v>0</v>
      </c>
      <c r="BV78" s="42">
        <f>IF(AND(BV$3&gt;=2025,BV$6&lt;&gt;0),VLOOKUP(BV$3,'efecte socio eco fp'!$A$5:$X$30,23,FALSE)-VLOOKUP(BV$3,'efecte socio eco 17'!$A$5:$X$30,23,FALSE),0)</f>
        <v>0</v>
      </c>
      <c r="BW78" s="42">
        <f>IF(AND(BW$3&gt;=2025,BW$6&lt;&gt;0),VLOOKUP(BW$3,'efecte socio eco fp'!$A$5:$X$30,23,FALSE)-VLOOKUP(BW$3,'efecte socio eco 17'!$A$5:$X$30,23,FALSE),0)</f>
        <v>0</v>
      </c>
      <c r="BX78" s="42">
        <f>IF(AND(BX$3&gt;=2025,BX$6&lt;&gt;0),VLOOKUP(BX$3,'efecte socio eco fp'!$A$5:$X$30,23,FALSE)-VLOOKUP(BX$3,'efecte socio eco 17'!$A$5:$X$30,23,FALSE),0)</f>
        <v>0</v>
      </c>
      <c r="BY78" s="42">
        <f>IF(AND(BY$3&gt;=2025,BY$6&lt;&gt;0),VLOOKUP(BY$3,'efecte socio eco fp'!$A$5:$X$30,23,FALSE)-VLOOKUP(BY$3,'efecte socio eco 17'!$A$5:$X$30,23,FALSE),0)</f>
        <v>0</v>
      </c>
      <c r="BZ78" s="42">
        <f>IF(AND(BZ$3&gt;=2025,BZ$6&lt;&gt;0),VLOOKUP(BZ$3,'efecte socio eco fp'!$A$5:$X$30,23,FALSE)-VLOOKUP(BZ$3,'efecte socio eco 17'!$A$5:$X$30,23,FALSE),0)</f>
        <v>0</v>
      </c>
      <c r="CA78" s="42">
        <f>IF(AND(CA$3&gt;=2025,CA$6&lt;&gt;0),VLOOKUP(CA$3,'efecte socio eco fp'!$A$5:$X$30,23,FALSE)-VLOOKUP(CA$3,'efecte socio eco 17'!$A$5:$X$30,23,FALSE),0)</f>
        <v>0</v>
      </c>
      <c r="CB78" s="42">
        <f>IF(AND(CB$3&gt;=2025,CB$6&lt;&gt;0),VLOOKUP(CB$3,'efecte socio eco fp'!$A$5:$X$30,23,FALSE)-VLOOKUP(CB$3,'efecte socio eco 17'!$A$5:$X$30,23,FALSE),0)</f>
        <v>0</v>
      </c>
      <c r="CC78" s="42">
        <f>IF(AND(CC$3&gt;=2025,CC$6&lt;&gt;0),VLOOKUP(CC$3,'efecte socio eco fp'!$A$5:$X$30,23,FALSE)-VLOOKUP(CC$3,'efecte socio eco 17'!$A$5:$X$30,23,FALSE),0)</f>
        <v>0</v>
      </c>
      <c r="CD78" s="42">
        <f>IF(AND(CD$3&gt;=2025,CD$6&lt;&gt;0),VLOOKUP(CD$3,'efecte socio eco fp'!$A$5:$X$30,23,FALSE)-VLOOKUP(CD$3,'efecte socio eco 17'!$A$5:$X$30,23,FALSE),0)</f>
        <v>0</v>
      </c>
      <c r="CE78" s="42">
        <f>IF(AND(CE$3&gt;=2025,CE$6&lt;&gt;0),VLOOKUP(CE$3,'efecte socio eco fp'!$A$5:$X$30,23,FALSE)-VLOOKUP(CE$3,'efecte socio eco 17'!$A$5:$X$30,23,FALSE),0)</f>
        <v>0</v>
      </c>
    </row>
    <row r="79" spans="1:83">
      <c r="A79" t="s">
        <v>496</v>
      </c>
      <c r="B79" t="s">
        <v>33</v>
      </c>
      <c r="C79" s="42">
        <f>IF(AND(C$3&gt;=2025,C$6&lt;&gt;0),VLOOKUP(C$3,'efecte socio eco fp'!$A$5:$X$30,24,FALSE)-VLOOKUP(C$3,'efecte socio eco 17'!$A$5:$X$30,24,FALSE),0)</f>
        <v>0</v>
      </c>
      <c r="D79" s="42">
        <f>IF(AND(D$3&gt;=2025,D$6&lt;&gt;0),VLOOKUP(D$3,'efecte socio eco fp'!$A$5:$X$30,24,FALSE)-VLOOKUP(D$3,'efecte socio eco 17'!$A$5:$X$30,24,FALSE),0)</f>
        <v>0</v>
      </c>
      <c r="E79" s="42">
        <f>IF(AND(E$3&gt;=2025,E$6&lt;&gt;0),VLOOKUP(E$3,'efecte socio eco fp'!$A$5:$X$30,24,FALSE)-VLOOKUP(E$3,'efecte socio eco 17'!$A$5:$X$30,24,FALSE),0)</f>
        <v>0</v>
      </c>
      <c r="F79" s="42">
        <f>IF(AND(F$3&gt;=2025,F$6&lt;&gt;0),VLOOKUP(F$3,'efecte socio eco fp'!$A$5:$X$30,24,FALSE)-VLOOKUP(F$3,'efecte socio eco 17'!$A$5:$X$30,24,FALSE),0)</f>
        <v>0</v>
      </c>
      <c r="G79" s="42">
        <f>IF(AND(G$3&gt;=2025,G$6&lt;&gt;0),VLOOKUP(G$3,'efecte socio eco fp'!$A$5:$X$30,24,FALSE)-VLOOKUP(G$3,'efecte socio eco 17'!$A$5:$X$30,24,FALSE),0)</f>
        <v>0</v>
      </c>
      <c r="H79" s="42">
        <f>IF(AND(H$3&gt;=2025,H$6&lt;&gt;0),VLOOKUP(H$3,'efecte socio eco fp'!$A$5:$X$30,24,FALSE)-VLOOKUP(H$3,'efecte socio eco 17'!$A$5:$X$30,24,FALSE),0)</f>
        <v>0</v>
      </c>
      <c r="I79" s="42">
        <f>IF(AND(I$3&gt;=2025,I$6&lt;&gt;0),VLOOKUP(I$3,'efecte socio eco fp'!$A$5:$X$30,24,FALSE)-VLOOKUP(I$3,'efecte socio eco 17'!$A$5:$X$30,24,FALSE),0)</f>
        <v>0</v>
      </c>
      <c r="J79" s="42">
        <f>IF(AND(J$3&gt;=2025,J$6&lt;&gt;0),VLOOKUP(J$3,'efecte socio eco fp'!$A$5:$X$30,24,FALSE)-VLOOKUP(J$3,'efecte socio eco 17'!$A$5:$X$30,24,FALSE),0)</f>
        <v>-58681.006355144083</v>
      </c>
      <c r="K79" s="42">
        <f>IF(AND(K$3&gt;=2025,K$6&lt;&gt;0),VLOOKUP(K$3,'efecte socio eco fp'!$A$5:$X$30,24,FALSE)-VLOOKUP(K$3,'efecte socio eco 17'!$A$5:$X$30,24,FALSE),0)</f>
        <v>-59433.418923147023</v>
      </c>
      <c r="L79" s="42">
        <f>IF(AND(L$3&gt;=2025,L$6&lt;&gt;0),VLOOKUP(L$3,'efecte socio eco fp'!$A$5:$X$30,24,FALSE)-VLOOKUP(L$3,'efecte socio eco 17'!$A$5:$X$30,24,FALSE),0)</f>
        <v>-60195.402827709913</v>
      </c>
      <c r="M79" s="42">
        <f>IF(AND(M$3&gt;=2025,M$6&lt;&gt;0),VLOOKUP(M$3,'efecte socio eco fp'!$A$5:$X$30,24,FALSE)-VLOOKUP(M$3,'efecte socio eco 17'!$A$5:$X$30,24,FALSE),0)</f>
        <v>-60967.078666772693</v>
      </c>
      <c r="N79" s="42">
        <f>IF(AND(N$3&gt;=2025,N$6&lt;&gt;0),VLOOKUP(N$3,'efecte socio eco fp'!$A$5:$X$30,24,FALSE)-VLOOKUP(N$3,'efecte socio eco 17'!$A$5:$X$30,24,FALSE),0)</f>
        <v>-61050.443726669997</v>
      </c>
      <c r="O79" s="42">
        <f>IF(AND(O$3&gt;=2025,O$6&lt;&gt;0),VLOOKUP(O$3,'efecte socio eco fp'!$A$5:$X$30,24,FALSE)-VLOOKUP(O$3,'efecte socio eco 17'!$A$5:$X$30,24,FALSE),0)</f>
        <v>-61127.876511868089</v>
      </c>
      <c r="P79" s="42">
        <f>IF(AND(P$3&gt;=2025,P$6&lt;&gt;0),VLOOKUP(P$3,'efecte socio eco fp'!$A$5:$X$30,24,FALSE)-VLOOKUP(P$3,'efecte socio eco 17'!$A$5:$X$30,24,FALSE),0)</f>
        <v>-61199.231951415539</v>
      </c>
      <c r="Q79" s="42">
        <f>IF(AND(Q$3&gt;=2025,Q$6&lt;&gt;0),VLOOKUP(Q$3,'efecte socio eco fp'!$A$5:$X$30,24,FALSE)-VLOOKUP(Q$3,'efecte socio eco 17'!$A$5:$X$30,24,FALSE),0)</f>
        <v>-61264.362449210137</v>
      </c>
      <c r="R79" s="42">
        <f>IF(AND(R$3&gt;=2025,R$6&lt;&gt;0),VLOOKUP(R$3,'efecte socio eco fp'!$A$5:$X$30,24,FALSE)-VLOOKUP(R$3,'efecte socio eco 17'!$A$5:$X$30,24,FALSE),0)</f>
        <v>-61323.117845401168</v>
      </c>
      <c r="S79" s="42">
        <f>IF(AND(S$3&gt;=2025,S$6&lt;&gt;0),VLOOKUP(S$3,'efecte socio eco fp'!$A$5:$X$30,24,FALSE)-VLOOKUP(S$3,'efecte socio eco 17'!$A$5:$X$30,24,FALSE),0)</f>
        <v>-61621.840849038213</v>
      </c>
      <c r="T79" s="42">
        <f>IF(AND(T$3&gt;=2025,T$6&lt;&gt;0),VLOOKUP(T$3,'efecte socio eco fp'!$A$5:$X$30,24,FALSE)-VLOOKUP(T$3,'efecte socio eco 17'!$A$5:$X$30,24,FALSE),0)</f>
        <v>-61917.321707062423</v>
      </c>
      <c r="U79" s="42">
        <f>IF(AND(U$3&gt;=2025,U$6&lt;&gt;0),VLOOKUP(U$3,'efecte socio eco fp'!$A$5:$X$30,24,FALSE)-VLOOKUP(U$3,'efecte socio eco 17'!$A$5:$X$30,24,FALSE),0)</f>
        <v>-62209.416639126837</v>
      </c>
      <c r="V79" s="42">
        <f>IF(AND(V$3&gt;=2025,V$6&lt;&gt;0),VLOOKUP(V$3,'efecte socio eco fp'!$A$5:$X$30,24,FALSE)-VLOOKUP(V$3,'efecte socio eco 17'!$A$5:$X$30,24,FALSE),0)</f>
        <v>-62497.978549063206</v>
      </c>
      <c r="W79" s="42">
        <f>IF(AND(W$3&gt;=2025,W$6&lt;&gt;0),VLOOKUP(W$3,'efecte socio eco fp'!$A$5:$X$30,24,FALSE)-VLOOKUP(W$3,'efecte socio eco 17'!$A$5:$X$30,24,FALSE),0)</f>
        <v>-62782.856961224228</v>
      </c>
      <c r="X79" s="42">
        <f>IF(AND(X$3&gt;=2025,X$6&lt;&gt;0),VLOOKUP(X$3,'efecte socio eco fp'!$A$5:$X$30,24,FALSE)-VLOOKUP(X$3,'efecte socio eco 17'!$A$5:$X$30,24,FALSE),0)</f>
        <v>-62691.439326152205</v>
      </c>
      <c r="Y79" s="42">
        <f>IF(AND(Y$3&gt;=2025,Y$6&lt;&gt;0),VLOOKUP(Y$3,'efecte socio eco fp'!$A$5:$X$30,24,FALSE)-VLOOKUP(Y$3,'efecte socio eco 17'!$A$5:$X$30,24,FALSE),0)</f>
        <v>-62591.759518355131</v>
      </c>
      <c r="Z79" s="42">
        <f>IF(AND(Z$3&gt;=2025,Z$6&lt;&gt;0),VLOOKUP(Z$3,'efecte socio eco fp'!$A$5:$X$30,24,FALSE)-VLOOKUP(Z$3,'efecte socio eco 17'!$A$5:$X$30,24,FALSE),0)</f>
        <v>-62483.659855421633</v>
      </c>
      <c r="AA79" s="42">
        <f>IF(AND(AA$3&gt;=2025,AA$6&lt;&gt;0),VLOOKUP(AA$3,'efecte socio eco fp'!$A$5:$X$30,24,FALSE)-VLOOKUP(AA$3,'efecte socio eco 17'!$A$5:$X$30,24,FALSE),0)</f>
        <v>-62366.980311453342</v>
      </c>
      <c r="AB79" s="42">
        <f>IF(AND(AB$3&gt;=2025,AB$6&lt;&gt;0),VLOOKUP(AB$3,'efecte socio eco fp'!$A$5:$X$30,24,FALSE)-VLOOKUP(AB$3,'efecte socio eco 17'!$A$5:$X$30,24,FALSE),0)</f>
        <v>-62241.558485776186</v>
      </c>
      <c r="AC79" s="42">
        <f>IF(AND(AC$3&gt;=2025,AC$6&lt;&gt;0),VLOOKUP(AC$3,'efecte socio eco fp'!$A$5:$X$30,24,FALSE)-VLOOKUP(AC$3,'efecte socio eco 17'!$A$5:$X$30,24,FALSE),0)</f>
        <v>-61371.637868005782</v>
      </c>
      <c r="AD79" s="42">
        <f>IF(AND(AD$3&gt;=2025,AD$6&lt;&gt;0),VLOOKUP(AD$3,'efecte socio eco fp'!$A$5:$X$30,24,FALSE)-VLOOKUP(AD$3,'efecte socio eco 17'!$A$5:$X$30,24,FALSE),0)</f>
        <v>-60479.216449603438</v>
      </c>
      <c r="AE79" s="42">
        <f>IF(AND(AE$3&gt;=2025,AE$6&lt;&gt;0),VLOOKUP(AE$3,'efecte socio eco fp'!$A$5:$X$30,24,FALSE)-VLOOKUP(AE$3,'efecte socio eco 17'!$A$5:$X$30,24,FALSE),0)</f>
        <v>-59563.941786818206</v>
      </c>
      <c r="AF79" s="42">
        <f>IF(AND(AF$3&gt;=2025,AF$6&lt;&gt;0),VLOOKUP(AF$3,'efecte socio eco fp'!$A$5:$X$30,24,FALSE)-VLOOKUP(AF$3,'efecte socio eco 17'!$A$5:$X$30,24,FALSE),0)</f>
        <v>-58625.456736851484</v>
      </c>
      <c r="AG79" s="42">
        <f>IF(AND(AG$3&gt;=2025,AG$6&lt;&gt;0),VLOOKUP(AG$3,'efecte socio eco fp'!$A$5:$X$30,24,FALSE)-VLOOKUP(AG$3,'efecte socio eco 17'!$A$5:$X$30,24,FALSE),0)</f>
        <v>0</v>
      </c>
      <c r="AH79" s="42">
        <f>IF(AND(AH$3&gt;=2025,AH$6&lt;&gt;0),VLOOKUP(AH$3,'efecte socio eco fp'!$A$5:$X$30,24,FALSE)-VLOOKUP(AH$3,'efecte socio eco 17'!$A$5:$X$30,24,FALSE),0)</f>
        <v>0</v>
      </c>
      <c r="AI79" s="42">
        <f>IF(AND(AI$3&gt;=2025,AI$6&lt;&gt;0),VLOOKUP(AI$3,'efecte socio eco fp'!$A$5:$X$30,24,FALSE)-VLOOKUP(AI$3,'efecte socio eco 17'!$A$5:$X$30,24,FALSE),0)</f>
        <v>0</v>
      </c>
      <c r="AJ79" s="42">
        <f>IF(AND(AJ$3&gt;=2025,AJ$6&lt;&gt;0),VLOOKUP(AJ$3,'efecte socio eco fp'!$A$5:$X$30,24,FALSE)-VLOOKUP(AJ$3,'efecte socio eco 17'!$A$5:$X$30,24,FALSE),0)</f>
        <v>0</v>
      </c>
      <c r="AK79" s="42">
        <f>IF(AND(AK$3&gt;=2025,AK$6&lt;&gt;0),VLOOKUP(AK$3,'efecte socio eco fp'!$A$5:$X$30,24,FALSE)-VLOOKUP(AK$3,'efecte socio eco 17'!$A$5:$X$30,24,FALSE),0)</f>
        <v>0</v>
      </c>
      <c r="AL79" s="42">
        <f>IF(AND(AL$3&gt;=2025,AL$6&lt;&gt;0),VLOOKUP(AL$3,'efecte socio eco fp'!$A$5:$X$30,24,FALSE)-VLOOKUP(AL$3,'efecte socio eco 17'!$A$5:$X$30,24,FALSE),0)</f>
        <v>0</v>
      </c>
      <c r="AM79" s="42">
        <f>IF(AND(AM$3&gt;=2025,AM$6&lt;&gt;0),VLOOKUP(AM$3,'efecte socio eco fp'!$A$5:$X$30,24,FALSE)-VLOOKUP(AM$3,'efecte socio eco 17'!$A$5:$X$30,24,FALSE),0)</f>
        <v>0</v>
      </c>
      <c r="AN79" s="42">
        <f>IF(AND(AN$3&gt;=2025,AN$6&lt;&gt;0),VLOOKUP(AN$3,'efecte socio eco fp'!$A$5:$X$30,24,FALSE)-VLOOKUP(AN$3,'efecte socio eco 17'!$A$5:$X$30,24,FALSE),0)</f>
        <v>0</v>
      </c>
      <c r="AO79" s="42">
        <f>IF(AND(AO$3&gt;=2025,AO$6&lt;&gt;0),VLOOKUP(AO$3,'efecte socio eco fp'!$A$5:$X$30,24,FALSE)-VLOOKUP(AO$3,'efecte socio eco 17'!$A$5:$X$30,24,FALSE),0)</f>
        <v>0</v>
      </c>
      <c r="AP79" s="42">
        <f>IF(AND(AP$3&gt;=2025,AP$6&lt;&gt;0),VLOOKUP(AP$3,'efecte socio eco fp'!$A$5:$X$30,24,FALSE)-VLOOKUP(AP$3,'efecte socio eco 17'!$A$5:$X$30,24,FALSE),0)</f>
        <v>0</v>
      </c>
      <c r="AQ79" s="42">
        <f>IF(AND(AQ$3&gt;=2025,AQ$6&lt;&gt;0),VLOOKUP(AQ$3,'efecte socio eco fp'!$A$5:$X$30,24,FALSE)-VLOOKUP(AQ$3,'efecte socio eco 17'!$A$5:$X$30,24,FALSE),0)</f>
        <v>0</v>
      </c>
      <c r="AR79" s="42">
        <f>IF(AND(AR$3&gt;=2025,AR$6&lt;&gt;0),VLOOKUP(AR$3,'efecte socio eco fp'!$A$5:$X$30,24,FALSE)-VLOOKUP(AR$3,'efecte socio eco 17'!$A$5:$X$30,24,FALSE),0)</f>
        <v>0</v>
      </c>
      <c r="AS79" s="42">
        <f>IF(AND(AS$3&gt;=2025,AS$6&lt;&gt;0),VLOOKUP(AS$3,'efecte socio eco fp'!$A$5:$X$30,24,FALSE)-VLOOKUP(AS$3,'efecte socio eco 17'!$A$5:$X$30,24,FALSE),0)</f>
        <v>0</v>
      </c>
      <c r="AT79" s="42">
        <f>IF(AND(AT$3&gt;=2025,AT$6&lt;&gt;0),VLOOKUP(AT$3,'efecte socio eco fp'!$A$5:$X$30,24,FALSE)-VLOOKUP(AT$3,'efecte socio eco 17'!$A$5:$X$30,24,FALSE),0)</f>
        <v>0</v>
      </c>
      <c r="AU79" s="42">
        <f>IF(AND(AU$3&gt;=2025,AU$6&lt;&gt;0),VLOOKUP(AU$3,'efecte socio eco fp'!$A$5:$X$30,24,FALSE)-VLOOKUP(AU$3,'efecte socio eco 17'!$A$5:$X$30,24,FALSE),0)</f>
        <v>0</v>
      </c>
      <c r="AV79" s="42">
        <f>IF(AND(AV$3&gt;=2025,AV$6&lt;&gt;0),VLOOKUP(AV$3,'efecte socio eco fp'!$A$5:$X$30,24,FALSE)-VLOOKUP(AV$3,'efecte socio eco 17'!$A$5:$X$30,24,FALSE),0)</f>
        <v>0</v>
      </c>
      <c r="AW79" s="42">
        <f>IF(AND(AW$3&gt;=2025,AW$6&lt;&gt;0),VLOOKUP(AW$3,'efecte socio eco fp'!$A$5:$X$30,24,FALSE)-VLOOKUP(AW$3,'efecte socio eco 17'!$A$5:$X$30,24,FALSE),0)</f>
        <v>0</v>
      </c>
      <c r="AX79" s="42">
        <f>IF(AND(AX$3&gt;=2025,AX$6&lt;&gt;0),VLOOKUP(AX$3,'efecte socio eco fp'!$A$5:$X$30,24,FALSE)-VLOOKUP(AX$3,'efecte socio eco 17'!$A$5:$X$30,24,FALSE),0)</f>
        <v>0</v>
      </c>
      <c r="AY79" s="42">
        <f>IF(AND(AY$3&gt;=2025,AY$6&lt;&gt;0),VLOOKUP(AY$3,'efecte socio eco fp'!$A$5:$X$30,24,FALSE)-VLOOKUP(AY$3,'efecte socio eco 17'!$A$5:$X$30,24,FALSE),0)</f>
        <v>0</v>
      </c>
      <c r="AZ79" s="42">
        <f>IF(AND(AZ$3&gt;=2025,AZ$6&lt;&gt;0),VLOOKUP(AZ$3,'efecte socio eco fp'!$A$5:$X$30,24,FALSE)-VLOOKUP(AZ$3,'efecte socio eco 17'!$A$5:$X$30,24,FALSE),0)</f>
        <v>0</v>
      </c>
      <c r="BA79" s="42">
        <f>IF(AND(BA$3&gt;=2025,BA$6&lt;&gt;0),VLOOKUP(BA$3,'efecte socio eco fp'!$A$5:$X$30,24,FALSE)-VLOOKUP(BA$3,'efecte socio eco 17'!$A$5:$X$30,24,FALSE),0)</f>
        <v>0</v>
      </c>
      <c r="BB79" s="42">
        <f>IF(AND(BB$3&gt;=2025,BB$6&lt;&gt;0),VLOOKUP(BB$3,'efecte socio eco fp'!$A$5:$X$30,24,FALSE)-VLOOKUP(BB$3,'efecte socio eco 17'!$A$5:$X$30,24,FALSE),0)</f>
        <v>0</v>
      </c>
      <c r="BC79" s="42">
        <f>IF(AND(BC$3&gt;=2025,BC$6&lt;&gt;0),VLOOKUP(BC$3,'efecte socio eco fp'!$A$5:$X$30,24,FALSE)-VLOOKUP(BC$3,'efecte socio eco 17'!$A$5:$X$30,24,FALSE),0)</f>
        <v>0</v>
      </c>
      <c r="BD79" s="42">
        <f>IF(AND(BD$3&gt;=2025,BD$6&lt;&gt;0),VLOOKUP(BD$3,'efecte socio eco fp'!$A$5:$X$30,24,FALSE)-VLOOKUP(BD$3,'efecte socio eco 17'!$A$5:$X$30,24,FALSE),0)</f>
        <v>0</v>
      </c>
      <c r="BE79" s="42">
        <f>IF(AND(BE$3&gt;=2025,BE$6&lt;&gt;0),VLOOKUP(BE$3,'efecte socio eco fp'!$A$5:$X$30,24,FALSE)-VLOOKUP(BE$3,'efecte socio eco 17'!$A$5:$X$30,24,FALSE),0)</f>
        <v>0</v>
      </c>
      <c r="BF79" s="42">
        <f>IF(AND(BF$3&gt;=2025,BF$6&lt;&gt;0),VLOOKUP(BF$3,'efecte socio eco fp'!$A$5:$X$30,24,FALSE)-VLOOKUP(BF$3,'efecte socio eco 17'!$A$5:$X$30,24,FALSE),0)</f>
        <v>0</v>
      </c>
      <c r="BG79" s="42">
        <f>IF(AND(BG$3&gt;=2025,BG$6&lt;&gt;0),VLOOKUP(BG$3,'efecte socio eco fp'!$A$5:$X$30,24,FALSE)-VLOOKUP(BG$3,'efecte socio eco 17'!$A$5:$X$30,24,FALSE),0)</f>
        <v>0</v>
      </c>
      <c r="BH79" s="42">
        <f>IF(AND(BH$3&gt;=2025,BH$6&lt;&gt;0),VLOOKUP(BH$3,'efecte socio eco fp'!$A$5:$X$30,24,FALSE)-VLOOKUP(BH$3,'efecte socio eco 17'!$A$5:$X$30,24,FALSE),0)</f>
        <v>0</v>
      </c>
      <c r="BI79" s="42">
        <f>IF(AND(BI$3&gt;=2025,BI$6&lt;&gt;0),VLOOKUP(BI$3,'efecte socio eco fp'!$A$5:$X$30,24,FALSE)-VLOOKUP(BI$3,'efecte socio eco 17'!$A$5:$X$30,24,FALSE),0)</f>
        <v>0</v>
      </c>
      <c r="BJ79" s="42">
        <f>IF(AND(BJ$3&gt;=2025,BJ$6&lt;&gt;0),VLOOKUP(BJ$3,'efecte socio eco fp'!$A$5:$X$30,24,FALSE)-VLOOKUP(BJ$3,'efecte socio eco 17'!$A$5:$X$30,24,FALSE),0)</f>
        <v>0</v>
      </c>
      <c r="BK79" s="42">
        <f>IF(AND(BK$3&gt;=2025,BK$6&lt;&gt;0),VLOOKUP(BK$3,'efecte socio eco fp'!$A$5:$X$30,24,FALSE)-VLOOKUP(BK$3,'efecte socio eco 17'!$A$5:$X$30,24,FALSE),0)</f>
        <v>0</v>
      </c>
      <c r="BL79" s="42">
        <f>IF(AND(BL$3&gt;=2025,BL$6&lt;&gt;0),VLOOKUP(BL$3,'efecte socio eco fp'!$A$5:$X$30,24,FALSE)-VLOOKUP(BL$3,'efecte socio eco 17'!$A$5:$X$30,24,FALSE),0)</f>
        <v>0</v>
      </c>
      <c r="BM79" s="42">
        <f>IF(AND(BM$3&gt;=2025,BM$6&lt;&gt;0),VLOOKUP(BM$3,'efecte socio eco fp'!$A$5:$X$30,24,FALSE)-VLOOKUP(BM$3,'efecte socio eco 17'!$A$5:$X$30,24,FALSE),0)</f>
        <v>0</v>
      </c>
      <c r="BN79" s="42">
        <f>IF(AND(BN$3&gt;=2025,BN$6&lt;&gt;0),VLOOKUP(BN$3,'efecte socio eco fp'!$A$5:$X$30,24,FALSE)-VLOOKUP(BN$3,'efecte socio eco 17'!$A$5:$X$30,24,FALSE),0)</f>
        <v>0</v>
      </c>
      <c r="BO79" s="42">
        <f>IF(AND(BO$3&gt;=2025,BO$6&lt;&gt;0),VLOOKUP(BO$3,'efecte socio eco fp'!$A$5:$X$30,24,FALSE)-VLOOKUP(BO$3,'efecte socio eco 17'!$A$5:$X$30,24,FALSE),0)</f>
        <v>0</v>
      </c>
      <c r="BP79" s="42">
        <f>IF(AND(BP$3&gt;=2025,BP$6&lt;&gt;0),VLOOKUP(BP$3,'efecte socio eco fp'!$A$5:$X$30,24,FALSE)-VLOOKUP(BP$3,'efecte socio eco 17'!$A$5:$X$30,24,FALSE),0)</f>
        <v>0</v>
      </c>
      <c r="BQ79" s="42">
        <f>IF(AND(BQ$3&gt;=2025,BQ$6&lt;&gt;0),VLOOKUP(BQ$3,'efecte socio eco fp'!$A$5:$X$30,24,FALSE)-VLOOKUP(BQ$3,'efecte socio eco 17'!$A$5:$X$30,24,FALSE),0)</f>
        <v>0</v>
      </c>
      <c r="BR79" s="42">
        <f>IF(AND(BR$3&gt;=2025,BR$6&lt;&gt;0),VLOOKUP(BR$3,'efecte socio eco fp'!$A$5:$X$30,24,FALSE)-VLOOKUP(BR$3,'efecte socio eco 17'!$A$5:$X$30,24,FALSE),0)</f>
        <v>0</v>
      </c>
      <c r="BS79" s="42">
        <f>IF(AND(BS$3&gt;=2025,BS$6&lt;&gt;0),VLOOKUP(BS$3,'efecte socio eco fp'!$A$5:$X$30,24,FALSE)-VLOOKUP(BS$3,'efecte socio eco 17'!$A$5:$X$30,24,FALSE),0)</f>
        <v>0</v>
      </c>
      <c r="BT79" s="42">
        <f>IF(AND(BT$3&gt;=2025,BT$6&lt;&gt;0),VLOOKUP(BT$3,'efecte socio eco fp'!$A$5:$X$30,24,FALSE)-VLOOKUP(BT$3,'efecte socio eco 17'!$A$5:$X$30,24,FALSE),0)</f>
        <v>0</v>
      </c>
      <c r="BU79" s="42">
        <f>IF(AND(BU$3&gt;=2025,BU$6&lt;&gt;0),VLOOKUP(BU$3,'efecte socio eco fp'!$A$5:$X$30,24,FALSE)-VLOOKUP(BU$3,'efecte socio eco 17'!$A$5:$X$30,24,FALSE),0)</f>
        <v>0</v>
      </c>
      <c r="BV79" s="42">
        <f>IF(AND(BV$3&gt;=2025,BV$6&lt;&gt;0),VLOOKUP(BV$3,'efecte socio eco fp'!$A$5:$X$30,24,FALSE)-VLOOKUP(BV$3,'efecte socio eco 17'!$A$5:$X$30,24,FALSE),0)</f>
        <v>0</v>
      </c>
      <c r="BW79" s="42">
        <f>IF(AND(BW$3&gt;=2025,BW$6&lt;&gt;0),VLOOKUP(BW$3,'efecte socio eco fp'!$A$5:$X$30,24,FALSE)-VLOOKUP(BW$3,'efecte socio eco 17'!$A$5:$X$30,24,FALSE),0)</f>
        <v>0</v>
      </c>
      <c r="BX79" s="42">
        <f>IF(AND(BX$3&gt;=2025,BX$6&lt;&gt;0),VLOOKUP(BX$3,'efecte socio eco fp'!$A$5:$X$30,24,FALSE)-VLOOKUP(BX$3,'efecte socio eco 17'!$A$5:$X$30,24,FALSE),0)</f>
        <v>0</v>
      </c>
      <c r="BY79" s="42">
        <f>IF(AND(BY$3&gt;=2025,BY$6&lt;&gt;0),VLOOKUP(BY$3,'efecte socio eco fp'!$A$5:$X$30,24,FALSE)-VLOOKUP(BY$3,'efecte socio eco 17'!$A$5:$X$30,24,FALSE),0)</f>
        <v>0</v>
      </c>
      <c r="BZ79" s="42">
        <f>IF(AND(BZ$3&gt;=2025,BZ$6&lt;&gt;0),VLOOKUP(BZ$3,'efecte socio eco fp'!$A$5:$X$30,24,FALSE)-VLOOKUP(BZ$3,'efecte socio eco 17'!$A$5:$X$30,24,FALSE),0)</f>
        <v>0</v>
      </c>
      <c r="CA79" s="42">
        <f>IF(AND(CA$3&gt;=2025,CA$6&lt;&gt;0),VLOOKUP(CA$3,'efecte socio eco fp'!$A$5:$X$30,24,FALSE)-VLOOKUP(CA$3,'efecte socio eco 17'!$A$5:$X$30,24,FALSE),0)</f>
        <v>0</v>
      </c>
      <c r="CB79" s="42">
        <f>IF(AND(CB$3&gt;=2025,CB$6&lt;&gt;0),VLOOKUP(CB$3,'efecte socio eco fp'!$A$5:$X$30,24,FALSE)-VLOOKUP(CB$3,'efecte socio eco 17'!$A$5:$X$30,24,FALSE),0)</f>
        <v>0</v>
      </c>
      <c r="CC79" s="42">
        <f>IF(AND(CC$3&gt;=2025,CC$6&lt;&gt;0),VLOOKUP(CC$3,'efecte socio eco fp'!$A$5:$X$30,24,FALSE)-VLOOKUP(CC$3,'efecte socio eco 17'!$A$5:$X$30,24,FALSE),0)</f>
        <v>0</v>
      </c>
      <c r="CD79" s="42">
        <f>IF(AND(CD$3&gt;=2025,CD$6&lt;&gt;0),VLOOKUP(CD$3,'efecte socio eco fp'!$A$5:$X$30,24,FALSE)-VLOOKUP(CD$3,'efecte socio eco 17'!$A$5:$X$30,24,FALSE),0)</f>
        <v>0</v>
      </c>
      <c r="CE79" s="42">
        <f>IF(AND(CE$3&gt;=2025,CE$6&lt;&gt;0),VLOOKUP(CE$3,'efecte socio eco fp'!$A$5:$X$30,24,FALSE)-VLOOKUP(CE$3,'efecte socio eco 17'!$A$5:$X$30,24,FALSE),0)</f>
        <v>0</v>
      </c>
    </row>
    <row r="81" spans="1:3">
      <c r="A81" t="s">
        <v>573</v>
      </c>
      <c r="B81" t="s">
        <v>578</v>
      </c>
    </row>
    <row r="82" spans="1:3">
      <c r="A82" t="s">
        <v>499</v>
      </c>
      <c r="B82" t="s">
        <v>503</v>
      </c>
      <c r="C82" s="42">
        <f>SUM(C71:CE71)</f>
        <v>9881.9736609718384</v>
      </c>
    </row>
    <row r="83" spans="1:3">
      <c r="A83" t="s">
        <v>500</v>
      </c>
      <c r="B83" t="s">
        <v>503</v>
      </c>
      <c r="C83" s="42">
        <f t="shared" ref="C83:C90" si="24">SUM(C72:CE72)</f>
        <v>1298.7006665061749</v>
      </c>
    </row>
    <row r="84" spans="1:3">
      <c r="A84" t="s">
        <v>501</v>
      </c>
      <c r="B84" t="s">
        <v>503</v>
      </c>
      <c r="C84" s="42">
        <f t="shared" si="24"/>
        <v>4179.387660055364</v>
      </c>
    </row>
    <row r="85" spans="1:3">
      <c r="A85" t="s">
        <v>502</v>
      </c>
      <c r="B85" t="s">
        <v>503</v>
      </c>
      <c r="C85" s="42">
        <f t="shared" si="24"/>
        <v>9234.47645494467</v>
      </c>
    </row>
    <row r="86" spans="1:3">
      <c r="A86" t="s">
        <v>106</v>
      </c>
      <c r="B86" t="s">
        <v>33</v>
      </c>
      <c r="C86" s="42">
        <f t="shared" si="24"/>
        <v>-9591.2084278714756</v>
      </c>
    </row>
    <row r="87" spans="1:3">
      <c r="A87" t="s">
        <v>107</v>
      </c>
      <c r="B87" t="s">
        <v>33</v>
      </c>
      <c r="C87" s="42">
        <f t="shared" si="24"/>
        <v>-1232.1098634144655</v>
      </c>
    </row>
    <row r="88" spans="1:3">
      <c r="A88" t="s">
        <v>108</v>
      </c>
      <c r="B88" t="s">
        <v>33</v>
      </c>
      <c r="C88" s="42">
        <f t="shared" si="24"/>
        <v>-79.544534406039929</v>
      </c>
    </row>
    <row r="89" spans="1:3">
      <c r="A89" t="s">
        <v>494</v>
      </c>
      <c r="B89" t="s">
        <v>33</v>
      </c>
      <c r="C89" s="42">
        <f t="shared" si="24"/>
        <v>-523.41288285513474</v>
      </c>
    </row>
    <row r="90" spans="1:3">
      <c r="A90" t="s">
        <v>496</v>
      </c>
      <c r="B90" t="s">
        <v>33</v>
      </c>
      <c r="C90" s="42">
        <f t="shared" si="24"/>
        <v>-1408687.004301291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90"/>
  <sheetViews>
    <sheetView workbookViewId="0"/>
  </sheetViews>
  <sheetFormatPr defaultRowHeight="14.5"/>
  <cols>
    <col min="1" max="1" width="26.26953125" customWidth="1"/>
    <col min="2" max="2" width="18.26953125" customWidth="1"/>
    <col min="3" max="3" width="10.36328125" customWidth="1"/>
    <col min="4" max="5" width="12.26953125" bestFit="1" customWidth="1"/>
    <col min="6" max="6" width="13.453125" bestFit="1" customWidth="1"/>
    <col min="7" max="8" width="12.26953125" bestFit="1" customWidth="1"/>
    <col min="9" max="9" width="12.1796875" bestFit="1" customWidth="1"/>
    <col min="10" max="10" width="13.26953125" customWidth="1"/>
    <col min="11" max="16" width="13.26953125" bestFit="1" customWidth="1"/>
    <col min="17" max="17" width="13.26953125" customWidth="1"/>
    <col min="18" max="28" width="13.26953125" bestFit="1" customWidth="1"/>
    <col min="29" max="29" width="13.26953125" customWidth="1"/>
    <col min="30" max="30" width="13.26953125" style="39" bestFit="1" customWidth="1"/>
    <col min="31" max="32" width="13.26953125" bestFit="1" customWidth="1"/>
    <col min="33" max="33" width="14.1796875" bestFit="1" customWidth="1"/>
    <col min="34" max="83" width="13.1796875" bestFit="1" customWidth="1"/>
  </cols>
  <sheetData>
    <row r="1" spans="1:83">
      <c r="A1" t="s">
        <v>535</v>
      </c>
    </row>
    <row r="2" spans="1:83">
      <c r="A2" s="9">
        <v>18</v>
      </c>
      <c r="B2" t="str">
        <f>VLOOKUP(A2,investitii!$A$13:$B$33,2,FALSE)</f>
        <v>Iasi - Pod Nou</v>
      </c>
    </row>
    <row r="3" spans="1:83">
      <c r="A3" t="s">
        <v>536</v>
      </c>
      <c r="C3">
        <f>general!B5</f>
        <v>2020</v>
      </c>
      <c r="D3">
        <f>C3+1</f>
        <v>2021</v>
      </c>
      <c r="E3">
        <f t="shared" ref="E3:BP3" si="0">D3+1</f>
        <v>2022</v>
      </c>
      <c r="F3">
        <f t="shared" si="0"/>
        <v>2023</v>
      </c>
      <c r="G3">
        <f t="shared" si="0"/>
        <v>2024</v>
      </c>
      <c r="H3">
        <f t="shared" si="0"/>
        <v>2025</v>
      </c>
      <c r="I3">
        <f t="shared" si="0"/>
        <v>2026</v>
      </c>
      <c r="J3">
        <f t="shared" si="0"/>
        <v>2027</v>
      </c>
      <c r="K3">
        <f t="shared" si="0"/>
        <v>2028</v>
      </c>
      <c r="L3">
        <f t="shared" si="0"/>
        <v>2029</v>
      </c>
      <c r="M3">
        <f t="shared" si="0"/>
        <v>2030</v>
      </c>
      <c r="N3">
        <f t="shared" si="0"/>
        <v>2031</v>
      </c>
      <c r="O3">
        <f t="shared" si="0"/>
        <v>2032</v>
      </c>
      <c r="P3">
        <f t="shared" si="0"/>
        <v>2033</v>
      </c>
      <c r="Q3">
        <f t="shared" si="0"/>
        <v>2034</v>
      </c>
      <c r="R3">
        <f t="shared" si="0"/>
        <v>2035</v>
      </c>
      <c r="S3">
        <f t="shared" si="0"/>
        <v>2036</v>
      </c>
      <c r="T3">
        <f t="shared" si="0"/>
        <v>2037</v>
      </c>
      <c r="U3">
        <f t="shared" si="0"/>
        <v>2038</v>
      </c>
      <c r="V3">
        <f t="shared" si="0"/>
        <v>2039</v>
      </c>
      <c r="W3">
        <f t="shared" si="0"/>
        <v>2040</v>
      </c>
      <c r="X3">
        <f t="shared" si="0"/>
        <v>2041</v>
      </c>
      <c r="Y3">
        <f t="shared" si="0"/>
        <v>2042</v>
      </c>
      <c r="Z3">
        <f t="shared" si="0"/>
        <v>2043</v>
      </c>
      <c r="AA3">
        <f t="shared" si="0"/>
        <v>2044</v>
      </c>
      <c r="AB3">
        <f t="shared" si="0"/>
        <v>2045</v>
      </c>
      <c r="AC3">
        <f t="shared" si="0"/>
        <v>2046</v>
      </c>
      <c r="AD3">
        <f t="shared" si="0"/>
        <v>2047</v>
      </c>
      <c r="AE3">
        <f t="shared" si="0"/>
        <v>2048</v>
      </c>
      <c r="AF3">
        <f t="shared" si="0"/>
        <v>2049</v>
      </c>
      <c r="AG3">
        <f t="shared" si="0"/>
        <v>2050</v>
      </c>
      <c r="AH3">
        <f t="shared" si="0"/>
        <v>2051</v>
      </c>
      <c r="AI3">
        <f t="shared" si="0"/>
        <v>2052</v>
      </c>
      <c r="AJ3">
        <f t="shared" si="0"/>
        <v>2053</v>
      </c>
      <c r="AK3">
        <f t="shared" si="0"/>
        <v>2054</v>
      </c>
      <c r="AL3">
        <f t="shared" si="0"/>
        <v>2055</v>
      </c>
      <c r="AM3">
        <f t="shared" si="0"/>
        <v>2056</v>
      </c>
      <c r="AN3">
        <f t="shared" si="0"/>
        <v>2057</v>
      </c>
      <c r="AO3">
        <f t="shared" si="0"/>
        <v>2058</v>
      </c>
      <c r="AP3">
        <f t="shared" si="0"/>
        <v>2059</v>
      </c>
      <c r="AQ3">
        <f t="shared" si="0"/>
        <v>2060</v>
      </c>
      <c r="AR3">
        <f t="shared" si="0"/>
        <v>2061</v>
      </c>
      <c r="AS3">
        <f t="shared" si="0"/>
        <v>2062</v>
      </c>
      <c r="AT3">
        <f t="shared" si="0"/>
        <v>2063</v>
      </c>
      <c r="AU3">
        <f t="shared" si="0"/>
        <v>2064</v>
      </c>
      <c r="AV3">
        <f t="shared" si="0"/>
        <v>2065</v>
      </c>
      <c r="AW3">
        <f t="shared" si="0"/>
        <v>2066</v>
      </c>
      <c r="AX3">
        <f t="shared" si="0"/>
        <v>2067</v>
      </c>
      <c r="AY3">
        <f t="shared" si="0"/>
        <v>2068</v>
      </c>
      <c r="AZ3">
        <f t="shared" si="0"/>
        <v>2069</v>
      </c>
      <c r="BA3">
        <f t="shared" si="0"/>
        <v>2070</v>
      </c>
      <c r="BB3">
        <f t="shared" si="0"/>
        <v>2071</v>
      </c>
      <c r="BC3">
        <f t="shared" si="0"/>
        <v>2072</v>
      </c>
      <c r="BD3">
        <f t="shared" si="0"/>
        <v>2073</v>
      </c>
      <c r="BE3">
        <f t="shared" si="0"/>
        <v>2074</v>
      </c>
      <c r="BF3">
        <f t="shared" si="0"/>
        <v>2075</v>
      </c>
      <c r="BG3">
        <f t="shared" si="0"/>
        <v>2076</v>
      </c>
      <c r="BH3">
        <f t="shared" si="0"/>
        <v>2077</v>
      </c>
      <c r="BI3">
        <f t="shared" si="0"/>
        <v>2078</v>
      </c>
      <c r="BJ3">
        <f t="shared" si="0"/>
        <v>2079</v>
      </c>
      <c r="BK3">
        <f t="shared" si="0"/>
        <v>2080</v>
      </c>
      <c r="BL3">
        <f t="shared" si="0"/>
        <v>2081</v>
      </c>
      <c r="BM3">
        <f t="shared" si="0"/>
        <v>2082</v>
      </c>
      <c r="BN3">
        <f t="shared" si="0"/>
        <v>2083</v>
      </c>
      <c r="BO3">
        <f t="shared" si="0"/>
        <v>2084</v>
      </c>
      <c r="BP3">
        <f t="shared" si="0"/>
        <v>2085</v>
      </c>
      <c r="BQ3">
        <f t="shared" ref="BQ3:CE3" si="1">BP3+1</f>
        <v>2086</v>
      </c>
      <c r="BR3">
        <f t="shared" si="1"/>
        <v>2087</v>
      </c>
      <c r="BS3">
        <f t="shared" si="1"/>
        <v>2088</v>
      </c>
      <c r="BT3">
        <f t="shared" si="1"/>
        <v>2089</v>
      </c>
      <c r="BU3">
        <f t="shared" si="1"/>
        <v>2090</v>
      </c>
      <c r="BV3">
        <f t="shared" si="1"/>
        <v>2091</v>
      </c>
      <c r="BW3">
        <f t="shared" si="1"/>
        <v>2092</v>
      </c>
      <c r="BX3">
        <f t="shared" si="1"/>
        <v>2093</v>
      </c>
      <c r="BY3">
        <f t="shared" si="1"/>
        <v>2094</v>
      </c>
      <c r="BZ3">
        <f t="shared" si="1"/>
        <v>2095</v>
      </c>
      <c r="CA3">
        <f t="shared" si="1"/>
        <v>2096</v>
      </c>
      <c r="CB3">
        <f t="shared" si="1"/>
        <v>2097</v>
      </c>
      <c r="CC3">
        <f t="shared" si="1"/>
        <v>2098</v>
      </c>
      <c r="CD3">
        <f t="shared" si="1"/>
        <v>2099</v>
      </c>
      <c r="CE3">
        <f t="shared" si="1"/>
        <v>2100</v>
      </c>
    </row>
    <row r="4" spans="1:83">
      <c r="A4" t="s">
        <v>301</v>
      </c>
      <c r="C4">
        <f>1</f>
        <v>1</v>
      </c>
      <c r="D4">
        <f>IF(D3&lt;=general!$C$5,C4+1,0)</f>
        <v>2</v>
      </c>
      <c r="E4">
        <f>IF(E3&lt;=general!$C$5,D4+1,0)</f>
        <v>3</v>
      </c>
      <c r="F4">
        <f>IF(F3&lt;=general!$C$5,E4+1,0)</f>
        <v>4</v>
      </c>
      <c r="G4">
        <f>IF(G3&lt;=general!$C$5,F4+1,0)</f>
        <v>5</v>
      </c>
      <c r="H4">
        <f>IF(H3&lt;=general!$C$5,G4+1,0)</f>
        <v>6</v>
      </c>
      <c r="I4">
        <f>IF(I3&lt;=general!$C$5,H4+1,0)</f>
        <v>7</v>
      </c>
      <c r="J4">
        <f>IF(J3&lt;=general!$C$5,I4+1,0)</f>
        <v>8</v>
      </c>
      <c r="K4">
        <f>IF(K3&lt;=general!$C$5,J4+1,0)</f>
        <v>9</v>
      </c>
      <c r="L4">
        <f>IF(L3&lt;=general!$C$5,K4+1,0)</f>
        <v>10</v>
      </c>
      <c r="M4">
        <f>IF(M3&lt;=general!$C$5,L4+1,0)</f>
        <v>11</v>
      </c>
      <c r="N4">
        <f>IF(N3&lt;=general!$C$5,M4+1,0)</f>
        <v>12</v>
      </c>
      <c r="O4">
        <f>IF(O3&lt;=general!$C$5,N4+1,0)</f>
        <v>13</v>
      </c>
      <c r="P4">
        <f>IF(P3&lt;=general!$C$5,O4+1,0)</f>
        <v>14</v>
      </c>
      <c r="Q4">
        <f>IF(Q3&lt;=general!$C$5,P4+1,0)</f>
        <v>15</v>
      </c>
      <c r="R4">
        <f>IF(R3&lt;=general!$C$5,Q4+1,0)</f>
        <v>16</v>
      </c>
      <c r="S4">
        <f>IF(S3&lt;=general!$C$5,R4+1,0)</f>
        <v>17</v>
      </c>
      <c r="T4">
        <f>IF(T3&lt;=general!$C$5,S4+1,0)</f>
        <v>18</v>
      </c>
      <c r="U4">
        <f>IF(U3&lt;=general!$C$5,T4+1,0)</f>
        <v>19</v>
      </c>
      <c r="V4">
        <f>IF(V3&lt;=general!$C$5,U4+1,0)</f>
        <v>20</v>
      </c>
      <c r="W4">
        <f>IF(W3&lt;=general!$C$5,V4+1,0)</f>
        <v>21</v>
      </c>
      <c r="X4">
        <f>IF(X3&lt;=general!$C$5,W4+1,0)</f>
        <v>22</v>
      </c>
      <c r="Y4">
        <f>IF(Y3&lt;=general!$C$5,X4+1,0)</f>
        <v>23</v>
      </c>
      <c r="Z4">
        <f>IF(Z3&lt;=general!$C$5,Y4+1,0)</f>
        <v>24</v>
      </c>
      <c r="AA4">
        <f>IF(AA3&lt;=general!$C$5,Z4+1,0)</f>
        <v>25</v>
      </c>
      <c r="AB4">
        <f>IF(AB3&lt;=general!$C$5,AA4+1,0)</f>
        <v>26</v>
      </c>
      <c r="AC4">
        <f>IF(AC3&lt;=general!$C$5,AB4+1,0)</f>
        <v>27</v>
      </c>
      <c r="AD4">
        <f>IF(AD3&lt;=general!$C$5,AC4+1,0)</f>
        <v>28</v>
      </c>
      <c r="AE4">
        <f>IF(AE3&lt;=general!$C$5,AD4+1,0)</f>
        <v>29</v>
      </c>
      <c r="AF4">
        <f>IF(AF3&lt;=general!$C$5,AE4+1,0)</f>
        <v>30</v>
      </c>
      <c r="AG4">
        <f>IF(AG3&lt;=general!$C$5,AF4+1,0)</f>
        <v>0</v>
      </c>
      <c r="AH4">
        <f>IF(AH3&lt;=general!$C$5,AG4+1,0)</f>
        <v>0</v>
      </c>
      <c r="AI4">
        <f>IF(AI3&lt;=general!$C$5,AH4+1,0)</f>
        <v>0</v>
      </c>
      <c r="AJ4">
        <f>IF(AJ3&lt;=general!$C$5,AI4+1,0)</f>
        <v>0</v>
      </c>
      <c r="AK4">
        <f>IF(AK3&lt;=general!$C$5,AJ4+1,0)</f>
        <v>0</v>
      </c>
      <c r="AL4">
        <f>IF(AL3&lt;=general!$C$5,AK4+1,0)</f>
        <v>0</v>
      </c>
      <c r="AM4">
        <f>IF(AM3&lt;=general!$C$5,AL4+1,0)</f>
        <v>0</v>
      </c>
      <c r="AN4">
        <f>IF(AN3&lt;=general!$C$5,AM4+1,0)</f>
        <v>0</v>
      </c>
      <c r="AO4">
        <f>IF(AO3&lt;=general!$C$5,AN4+1,0)</f>
        <v>0</v>
      </c>
      <c r="AP4">
        <f>IF(AP3&lt;=general!$C$5,AO4+1,0)</f>
        <v>0</v>
      </c>
      <c r="AQ4">
        <f>IF(AQ3&lt;=general!$C$5,AP4+1,0)</f>
        <v>0</v>
      </c>
      <c r="AR4">
        <f>IF(AR3&lt;=general!$C$5,AQ4+1,0)</f>
        <v>0</v>
      </c>
      <c r="AS4">
        <f>IF(AS3&lt;=general!$C$5,AR4+1,0)</f>
        <v>0</v>
      </c>
      <c r="AT4">
        <f>IF(AT3&lt;=general!$C$5,AS4+1,0)</f>
        <v>0</v>
      </c>
      <c r="AU4">
        <f>IF(AU3&lt;=general!$C$5,AT4+1,0)</f>
        <v>0</v>
      </c>
      <c r="AV4">
        <f>IF(AV3&lt;=general!$C$5,AU4+1,0)</f>
        <v>0</v>
      </c>
      <c r="AW4">
        <f>IF(AW3&lt;=general!$C$5,AV4+1,0)</f>
        <v>0</v>
      </c>
      <c r="AX4">
        <f>IF(AX3&lt;=general!$C$5,AW4+1,0)</f>
        <v>0</v>
      </c>
      <c r="AY4">
        <f>IF(AY3&lt;=general!$C$5,AX4+1,0)</f>
        <v>0</v>
      </c>
      <c r="AZ4">
        <f>IF(AZ3&lt;=general!$C$5,AY4+1,0)</f>
        <v>0</v>
      </c>
      <c r="BA4">
        <f>IF(BA3&lt;=general!$C$5,AZ4+1,0)</f>
        <v>0</v>
      </c>
      <c r="BB4">
        <f>IF(BB3&lt;=general!$C$5,BA4+1,0)</f>
        <v>0</v>
      </c>
      <c r="BC4">
        <f>IF(BC3&lt;=general!$C$5,BB4+1,0)</f>
        <v>0</v>
      </c>
      <c r="BD4">
        <f>IF(BD3&lt;=general!$C$5,BC4+1,0)</f>
        <v>0</v>
      </c>
      <c r="BE4">
        <f>IF(BE3&lt;=general!$C$5,BD4+1,0)</f>
        <v>0</v>
      </c>
      <c r="BF4">
        <f>IF(BF3&lt;=general!$C$5,BE4+1,0)</f>
        <v>0</v>
      </c>
      <c r="BG4">
        <f>IF(BG3&lt;=general!$C$5,BF4+1,0)</f>
        <v>0</v>
      </c>
      <c r="BH4">
        <f>IF(BH3&lt;=general!$C$5,BG4+1,0)</f>
        <v>0</v>
      </c>
      <c r="BI4">
        <f>IF(BI3&lt;=general!$C$5,BH4+1,0)</f>
        <v>0</v>
      </c>
      <c r="BJ4">
        <f>IF(BJ3&lt;=general!$C$5,BI4+1,0)</f>
        <v>0</v>
      </c>
      <c r="BK4">
        <f>IF(BK3&lt;=general!$C$5,BJ4+1,0)</f>
        <v>0</v>
      </c>
      <c r="BL4">
        <f>IF(BL3&lt;=general!$C$5,BK4+1,0)</f>
        <v>0</v>
      </c>
      <c r="BM4">
        <f>IF(BM3&lt;=general!$C$5,BL4+1,0)</f>
        <v>0</v>
      </c>
      <c r="BN4">
        <f>IF(BN3&lt;=general!$C$5,BM4+1,0)</f>
        <v>0</v>
      </c>
      <c r="BO4">
        <f>IF(BO3&lt;=general!$C$5,BN4+1,0)</f>
        <v>0</v>
      </c>
      <c r="BP4">
        <f>IF(BP3&lt;=general!$C$5,BO4+1,0)</f>
        <v>0</v>
      </c>
      <c r="BQ4">
        <f>IF(BQ3&lt;=general!$C$5,BP4+1,0)</f>
        <v>0</v>
      </c>
      <c r="BR4">
        <f>IF(BR3&lt;=general!$C$5,BQ4+1,0)</f>
        <v>0</v>
      </c>
      <c r="BS4">
        <f>IF(BS3&lt;=general!$C$5,BR4+1,0)</f>
        <v>0</v>
      </c>
      <c r="BT4">
        <f>IF(BT3&lt;=general!$C$5,BS4+1,0)</f>
        <v>0</v>
      </c>
      <c r="BU4">
        <f>IF(BU3&lt;=general!$C$5,BT4+1,0)</f>
        <v>0</v>
      </c>
      <c r="BV4">
        <f>IF(BV3&lt;=general!$C$5,BU4+1,0)</f>
        <v>0</v>
      </c>
      <c r="BW4">
        <f>IF(BW3&lt;=general!$C$5,BV4+1,0)</f>
        <v>0</v>
      </c>
      <c r="BX4">
        <f>IF(BX3&lt;=general!$C$5,BW4+1,0)</f>
        <v>0</v>
      </c>
      <c r="BY4">
        <f>IF(BY3&lt;=general!$C$5,BX4+1,0)</f>
        <v>0</v>
      </c>
      <c r="BZ4">
        <f>IF(BZ3&lt;=general!$C$5,BY4+1,0)</f>
        <v>0</v>
      </c>
      <c r="CA4">
        <f>IF(CA3&lt;=general!$C$5,BZ4+1,0)</f>
        <v>0</v>
      </c>
      <c r="CB4">
        <f>IF(CB3&lt;=general!$C$5,CA4+1,0)</f>
        <v>0</v>
      </c>
      <c r="CC4">
        <f>IF(CC3&lt;=general!$C$5,CB4+1,0)</f>
        <v>0</v>
      </c>
      <c r="CD4">
        <f>IF(CD3&lt;=general!$C$5,CC4+1,0)</f>
        <v>0</v>
      </c>
      <c r="CE4">
        <f>IF(CE3&lt;=general!$C$5,CD4+1,0)</f>
        <v>0</v>
      </c>
    </row>
    <row r="5" spans="1:83">
      <c r="A5" t="s">
        <v>558</v>
      </c>
      <c r="C5">
        <f>1</f>
        <v>1</v>
      </c>
      <c r="D5">
        <f>IF(D3&lt;investitii!$C$8,C5+1,"")</f>
        <v>2</v>
      </c>
      <c r="E5">
        <f>IF(E3&lt;investitii!$C$8,D5+1,"")</f>
        <v>3</v>
      </c>
      <c r="F5">
        <f>IF(F3&lt;investitii!$C$8,E5+1,"")</f>
        <v>4</v>
      </c>
      <c r="G5">
        <f>IF(G3&lt;investitii!$C$8,F5+1,"")</f>
        <v>5</v>
      </c>
      <c r="H5">
        <f>IF(H3&lt;investitii!$C$8,G5+1,"")</f>
        <v>6</v>
      </c>
      <c r="I5">
        <f>IF(I3&lt;investitii!$C$8,H5+1,"")</f>
        <v>7</v>
      </c>
      <c r="J5" t="str">
        <f>IF(J3&lt;investitii!$C$8,I5+1,"")</f>
        <v/>
      </c>
      <c r="K5" t="str">
        <f>IF(K3&lt;investitii!$C$8,J5+1,"")</f>
        <v/>
      </c>
      <c r="L5" t="str">
        <f>IF(L3&lt;investitii!$C$8,K5+1,"")</f>
        <v/>
      </c>
      <c r="M5" t="str">
        <f>IF(M3&lt;investitii!$C$8,L5+1,"")</f>
        <v/>
      </c>
      <c r="N5" t="str">
        <f>IF(N3&lt;investitii!$C$8,M5+1,"")</f>
        <v/>
      </c>
      <c r="O5" t="str">
        <f>IF(O3&lt;investitii!$C$8,N5+1,"")</f>
        <v/>
      </c>
      <c r="P5" t="str">
        <f>IF(P3&lt;investitii!$C$8,O5+1,"")</f>
        <v/>
      </c>
      <c r="Q5" t="str">
        <f>IF(Q3&lt;investitii!$C$8,P5+1,"")</f>
        <v/>
      </c>
      <c r="R5" t="str">
        <f>IF(R3&lt;investitii!$C$8,Q5+1,"")</f>
        <v/>
      </c>
      <c r="S5" t="str">
        <f>IF(S3&lt;investitii!$C$8,R5+1,"")</f>
        <v/>
      </c>
      <c r="T5" t="str">
        <f>IF(T3&lt;investitii!$C$8,S5+1,"")</f>
        <v/>
      </c>
      <c r="U5" t="str">
        <f>IF(U3&lt;investitii!$C$8,T5+1,"")</f>
        <v/>
      </c>
      <c r="V5" t="str">
        <f>IF(V3&lt;investitii!$C$8,U5+1,"")</f>
        <v/>
      </c>
      <c r="W5" t="str">
        <f>IF(W3&lt;investitii!$C$8,V5+1,"")</f>
        <v/>
      </c>
      <c r="X5" t="str">
        <f>IF(X3&lt;investitii!$C$8,W5+1,"")</f>
        <v/>
      </c>
      <c r="Y5" t="str">
        <f>IF(Y3&lt;investitii!$C$8,X5+1,"")</f>
        <v/>
      </c>
      <c r="Z5" t="str">
        <f>IF(Z3&lt;investitii!$C$8,Y5+1,"")</f>
        <v/>
      </c>
      <c r="AA5" t="str">
        <f>IF(AA3&lt;investitii!$C$8,Z5+1,"")</f>
        <v/>
      </c>
      <c r="AB5" t="str">
        <f>IF(AB3&lt;investitii!$C$8,AA5+1,"")</f>
        <v/>
      </c>
      <c r="AC5" t="str">
        <f>IF(AC3&lt;investitii!$C$8,AB5+1,"")</f>
        <v/>
      </c>
      <c r="AD5" t="str">
        <f>IF(AD3&lt;investitii!$C$8,AC5+1,"")</f>
        <v/>
      </c>
      <c r="AE5" t="str">
        <f>IF(AE3&lt;investitii!$C$8,AD5+1,"")</f>
        <v/>
      </c>
      <c r="AF5" t="str">
        <f>IF(AF3&lt;investitii!$C$8,AE5+1,"")</f>
        <v/>
      </c>
      <c r="AG5" t="str">
        <f>IF(AG3&lt;investitii!$C$8,AF5+1,"")</f>
        <v/>
      </c>
      <c r="AH5" t="str">
        <f>IF(AH3&lt;investitii!$C$8,AG5+1,"")</f>
        <v/>
      </c>
      <c r="AI5" t="str">
        <f>IF(AI3&lt;investitii!$C$8,AH5+1,"")</f>
        <v/>
      </c>
      <c r="AJ5" t="str">
        <f>IF(AJ3&lt;investitii!$C$8,AI5+1,"")</f>
        <v/>
      </c>
      <c r="AK5" t="str">
        <f>IF(AK3&lt;investitii!$C$8,AJ5+1,"")</f>
        <v/>
      </c>
      <c r="AL5" t="str">
        <f>IF(AL3&lt;investitii!$C$8,AK5+1,"")</f>
        <v/>
      </c>
      <c r="AM5" t="str">
        <f>IF(AM3&lt;investitii!$C$8,AL5+1,"")</f>
        <v/>
      </c>
      <c r="AN5" t="str">
        <f>IF(AN3&lt;investitii!$C$8,AM5+1,"")</f>
        <v/>
      </c>
      <c r="AO5" t="str">
        <f>IF(AO3&lt;investitii!$C$8,AN5+1,"")</f>
        <v/>
      </c>
      <c r="AP5" t="str">
        <f>IF(AP3&lt;investitii!$C$8,AO5+1,"")</f>
        <v/>
      </c>
      <c r="AQ5" t="str">
        <f>IF(AQ3&lt;investitii!$C$8,AP5+1,"")</f>
        <v/>
      </c>
      <c r="AR5" t="str">
        <f>IF(AR3&lt;investitii!$C$8,AQ5+1,"")</f>
        <v/>
      </c>
      <c r="AS5" t="str">
        <f>IF(AS3&lt;investitii!$C$8,AR5+1,"")</f>
        <v/>
      </c>
      <c r="AT5" t="str">
        <f>IF(AT3&lt;investitii!$C$8,AS5+1,"")</f>
        <v/>
      </c>
      <c r="AU5" t="str">
        <f>IF(AU3&lt;investitii!$C$8,AT5+1,"")</f>
        <v/>
      </c>
      <c r="AV5" t="str">
        <f>IF(AV3&lt;investitii!$C$8,AU5+1,"")</f>
        <v/>
      </c>
      <c r="AW5" t="str">
        <f>IF(AW3&lt;investitii!$C$8,AV5+1,"")</f>
        <v/>
      </c>
      <c r="AX5" t="str">
        <f>IF(AX3&lt;investitii!$C$8,AW5+1,"")</f>
        <v/>
      </c>
      <c r="AY5" t="str">
        <f>IF(AY3&lt;investitii!$C$8,AX5+1,"")</f>
        <v/>
      </c>
      <c r="AZ5" t="str">
        <f>IF(AZ3&lt;investitii!$C$8,AY5+1,"")</f>
        <v/>
      </c>
      <c r="BA5" t="str">
        <f>IF(BA3&lt;investitii!$C$8,AZ5+1,"")</f>
        <v/>
      </c>
      <c r="BB5" t="str">
        <f>IF(BB3&lt;investitii!$C$8,BA5+1,"")</f>
        <v/>
      </c>
      <c r="BC5" t="str">
        <f>IF(BC3&lt;investitii!$C$8,BB5+1,"")</f>
        <v/>
      </c>
      <c r="BD5" t="str">
        <f>IF(BD3&lt;investitii!$C$8,BC5+1,"")</f>
        <v/>
      </c>
      <c r="BE5" t="str">
        <f>IF(BE3&lt;investitii!$C$8,BD5+1,"")</f>
        <v/>
      </c>
      <c r="BF5" t="str">
        <f>IF(BF3&lt;investitii!$C$8,BE5+1,"")</f>
        <v/>
      </c>
      <c r="BG5" t="str">
        <f>IF(BG3&lt;investitii!$C$8,BF5+1,"")</f>
        <v/>
      </c>
      <c r="BH5" t="str">
        <f>IF(BH3&lt;investitii!$C$8,BG5+1,"")</f>
        <v/>
      </c>
      <c r="BI5" t="str">
        <f>IF(BI3&lt;investitii!$C$8,BH5+1,"")</f>
        <v/>
      </c>
      <c r="BJ5" t="str">
        <f>IF(BJ3&lt;investitii!$C$8,BI5+1,"")</f>
        <v/>
      </c>
      <c r="BK5" t="str">
        <f>IF(BK3&lt;investitii!$C$8,BJ5+1,"")</f>
        <v/>
      </c>
      <c r="BL5" t="str">
        <f>IF(BL3&lt;investitii!$C$8,BK5+1,"")</f>
        <v/>
      </c>
      <c r="BM5" t="str">
        <f>IF(BM3&lt;investitii!$C$8,BL5+1,"")</f>
        <v/>
      </c>
      <c r="BN5" t="str">
        <f>IF(BN3&lt;investitii!$C$8,BM5+1,"")</f>
        <v/>
      </c>
      <c r="BO5" t="str">
        <f>IF(BO3&lt;investitii!$C$8,BN5+1,"")</f>
        <v/>
      </c>
      <c r="BP5" t="str">
        <f>IF(BP3&lt;investitii!$C$8,BO5+1,"")</f>
        <v/>
      </c>
      <c r="BQ5" t="str">
        <f>IF(BQ3&lt;investitii!$C$8,BP5+1,"")</f>
        <v/>
      </c>
      <c r="BR5" t="str">
        <f>IF(BR3&lt;investitii!$C$8,BQ5+1,"")</f>
        <v/>
      </c>
      <c r="BS5" t="str">
        <f>IF(BS3&lt;investitii!$C$8,BR5+1,"")</f>
        <v/>
      </c>
      <c r="BT5" t="str">
        <f>IF(BT3&lt;investitii!$C$8,BS5+1,"")</f>
        <v/>
      </c>
      <c r="BU5" t="str">
        <f>IF(BU3&lt;investitii!$C$8,BT5+1,"")</f>
        <v/>
      </c>
      <c r="BV5" t="str">
        <f>IF(BV3&lt;investitii!$C$8,BU5+1,"")</f>
        <v/>
      </c>
      <c r="BW5" t="str">
        <f>IF(BW3&lt;investitii!$C$8,BV5+1,"")</f>
        <v/>
      </c>
      <c r="BX5" t="str">
        <f>IF(BX3&lt;investitii!$C$8,BW5+1,"")</f>
        <v/>
      </c>
      <c r="BY5" t="str">
        <f>IF(BY3&lt;investitii!$C$8,BX5+1,"")</f>
        <v/>
      </c>
      <c r="BZ5" t="str">
        <f>IF(BZ3&lt;investitii!$C$8,BY5+1,"")</f>
        <v/>
      </c>
      <c r="CA5" t="str">
        <f>IF(CA3&lt;investitii!$C$8,BZ5+1,"")</f>
        <v/>
      </c>
      <c r="CB5" t="str">
        <f>IF(CB3&lt;investitii!$C$8,CA5+1,"")</f>
        <v/>
      </c>
      <c r="CC5" t="str">
        <f>IF(CC3&lt;investitii!$C$8,CB5+1,"")</f>
        <v/>
      </c>
      <c r="CD5" t="str">
        <f>IF(CD3&lt;investitii!$C$8,CC5+1,"")</f>
        <v/>
      </c>
      <c r="CE5" t="str">
        <f>IF(CE3&lt;investitii!$C$8,CD5+1,"")</f>
        <v/>
      </c>
    </row>
    <row r="6" spans="1:83">
      <c r="A6" t="s">
        <v>570</v>
      </c>
      <c r="C6">
        <f>IF(AND(C4&lt;&gt;0,C5=""),B6+1,0)</f>
        <v>0</v>
      </c>
      <c r="D6">
        <f t="shared" ref="D6:BO6" si="2">IF(AND(D4&lt;&gt;0,D5=""),C6+1,0)</f>
        <v>0</v>
      </c>
      <c r="E6">
        <f t="shared" si="2"/>
        <v>0</v>
      </c>
      <c r="F6">
        <f t="shared" si="2"/>
        <v>0</v>
      </c>
      <c r="G6">
        <f t="shared" si="2"/>
        <v>0</v>
      </c>
      <c r="H6">
        <f t="shared" si="2"/>
        <v>0</v>
      </c>
      <c r="I6">
        <f t="shared" si="2"/>
        <v>0</v>
      </c>
      <c r="J6">
        <f t="shared" si="2"/>
        <v>1</v>
      </c>
      <c r="K6">
        <f t="shared" si="2"/>
        <v>2</v>
      </c>
      <c r="L6">
        <f t="shared" si="2"/>
        <v>3</v>
      </c>
      <c r="M6">
        <f t="shared" si="2"/>
        <v>4</v>
      </c>
      <c r="N6">
        <f t="shared" si="2"/>
        <v>5</v>
      </c>
      <c r="O6">
        <f t="shared" si="2"/>
        <v>6</v>
      </c>
      <c r="P6">
        <f t="shared" si="2"/>
        <v>7</v>
      </c>
      <c r="Q6">
        <f t="shared" si="2"/>
        <v>8</v>
      </c>
      <c r="R6">
        <f t="shared" si="2"/>
        <v>9</v>
      </c>
      <c r="S6">
        <f t="shared" si="2"/>
        <v>10</v>
      </c>
      <c r="T6">
        <f t="shared" si="2"/>
        <v>11</v>
      </c>
      <c r="U6">
        <f t="shared" si="2"/>
        <v>12</v>
      </c>
      <c r="V6">
        <f t="shared" si="2"/>
        <v>13</v>
      </c>
      <c r="W6">
        <f t="shared" si="2"/>
        <v>14</v>
      </c>
      <c r="X6">
        <f t="shared" si="2"/>
        <v>15</v>
      </c>
      <c r="Y6">
        <f t="shared" si="2"/>
        <v>16</v>
      </c>
      <c r="Z6">
        <f t="shared" si="2"/>
        <v>17</v>
      </c>
      <c r="AA6">
        <f t="shared" si="2"/>
        <v>18</v>
      </c>
      <c r="AB6">
        <f t="shared" si="2"/>
        <v>19</v>
      </c>
      <c r="AC6">
        <f t="shared" si="2"/>
        <v>20</v>
      </c>
      <c r="AD6">
        <f t="shared" si="2"/>
        <v>21</v>
      </c>
      <c r="AE6">
        <f t="shared" si="2"/>
        <v>22</v>
      </c>
      <c r="AF6">
        <f t="shared" si="2"/>
        <v>23</v>
      </c>
      <c r="AG6">
        <f t="shared" si="2"/>
        <v>0</v>
      </c>
      <c r="AH6">
        <f t="shared" si="2"/>
        <v>0</v>
      </c>
      <c r="AI6">
        <f t="shared" si="2"/>
        <v>0</v>
      </c>
      <c r="AJ6">
        <f t="shared" si="2"/>
        <v>0</v>
      </c>
      <c r="AK6">
        <f t="shared" si="2"/>
        <v>0</v>
      </c>
      <c r="AL6">
        <f t="shared" si="2"/>
        <v>0</v>
      </c>
      <c r="AM6">
        <f t="shared" si="2"/>
        <v>0</v>
      </c>
      <c r="AN6">
        <f t="shared" si="2"/>
        <v>0</v>
      </c>
      <c r="AO6">
        <f t="shared" si="2"/>
        <v>0</v>
      </c>
      <c r="AP6">
        <f t="shared" si="2"/>
        <v>0</v>
      </c>
      <c r="AQ6">
        <f t="shared" si="2"/>
        <v>0</v>
      </c>
      <c r="AR6">
        <f t="shared" si="2"/>
        <v>0</v>
      </c>
      <c r="AS6">
        <f t="shared" si="2"/>
        <v>0</v>
      </c>
      <c r="AT6">
        <f t="shared" si="2"/>
        <v>0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2"/>
        <v>0</v>
      </c>
      <c r="AZ6">
        <f t="shared" si="2"/>
        <v>0</v>
      </c>
      <c r="BA6">
        <f t="shared" si="2"/>
        <v>0</v>
      </c>
      <c r="BB6">
        <f t="shared" si="2"/>
        <v>0</v>
      </c>
      <c r="BC6">
        <f t="shared" si="2"/>
        <v>0</v>
      </c>
      <c r="BD6">
        <f t="shared" si="2"/>
        <v>0</v>
      </c>
      <c r="BE6">
        <f t="shared" si="2"/>
        <v>0</v>
      </c>
      <c r="BF6">
        <f t="shared" si="2"/>
        <v>0</v>
      </c>
      <c r="BG6">
        <f t="shared" si="2"/>
        <v>0</v>
      </c>
      <c r="BH6">
        <f t="shared" si="2"/>
        <v>0</v>
      </c>
      <c r="BI6">
        <f t="shared" si="2"/>
        <v>0</v>
      </c>
      <c r="BJ6">
        <f t="shared" si="2"/>
        <v>0</v>
      </c>
      <c r="BK6">
        <f t="shared" si="2"/>
        <v>0</v>
      </c>
      <c r="BL6">
        <f t="shared" si="2"/>
        <v>0</v>
      </c>
      <c r="BM6">
        <f t="shared" si="2"/>
        <v>0</v>
      </c>
      <c r="BN6">
        <f t="shared" si="2"/>
        <v>0</v>
      </c>
      <c r="BO6">
        <f t="shared" si="2"/>
        <v>0</v>
      </c>
      <c r="BP6">
        <f t="shared" ref="BP6:CE6" si="3">IF(AND(BP4&lt;&gt;0,BP5=""),BO6+1,0)</f>
        <v>0</v>
      </c>
      <c r="BQ6">
        <f t="shared" si="3"/>
        <v>0</v>
      </c>
      <c r="BR6">
        <f t="shared" si="3"/>
        <v>0</v>
      </c>
      <c r="BS6">
        <f t="shared" si="3"/>
        <v>0</v>
      </c>
      <c r="BT6">
        <f t="shared" si="3"/>
        <v>0</v>
      </c>
      <c r="BU6">
        <f t="shared" si="3"/>
        <v>0</v>
      </c>
      <c r="BV6">
        <f t="shared" si="3"/>
        <v>0</v>
      </c>
      <c r="BW6">
        <f t="shared" si="3"/>
        <v>0</v>
      </c>
      <c r="BX6">
        <f t="shared" si="3"/>
        <v>0</v>
      </c>
      <c r="BY6">
        <f t="shared" si="3"/>
        <v>0</v>
      </c>
      <c r="BZ6">
        <f t="shared" si="3"/>
        <v>0</v>
      </c>
      <c r="CA6">
        <f t="shared" si="3"/>
        <v>0</v>
      </c>
      <c r="CB6">
        <f t="shared" si="3"/>
        <v>0</v>
      </c>
      <c r="CC6">
        <f t="shared" si="3"/>
        <v>0</v>
      </c>
      <c r="CD6">
        <f t="shared" si="3"/>
        <v>0</v>
      </c>
      <c r="CE6">
        <f t="shared" si="3"/>
        <v>0</v>
      </c>
    </row>
    <row r="7" spans="1:83">
      <c r="A7" t="s">
        <v>537</v>
      </c>
      <c r="C7">
        <f>IF(C5&lt;&gt;"",0,IF(C3&lt;=investitii!$D$7+general!$B$26,B7+1,0))</f>
        <v>0</v>
      </c>
      <c r="D7">
        <f>IF(D5&lt;&gt;"",0,IF(D3&lt;=investitii!$D$7+general!$B$26,C7+1,0))</f>
        <v>0</v>
      </c>
      <c r="E7">
        <f>IF(E5&lt;&gt;"",0,IF(E3&lt;=investitii!$D$7+general!$B$26,D7+1,0))</f>
        <v>0</v>
      </c>
      <c r="F7">
        <f>IF(F5&lt;&gt;"",0,IF(F3&lt;=investitii!$D$7+general!$B$26,E7+1,0))</f>
        <v>0</v>
      </c>
      <c r="G7">
        <f>IF(G5&lt;&gt;"",0,IF(G3&lt;=investitii!$D$7+general!$B$26,F7+1,0))</f>
        <v>0</v>
      </c>
      <c r="H7">
        <f>IF(H5&lt;&gt;"",0,IF(H3&lt;=investitii!$D$7+general!$B$26,G7+1,0))</f>
        <v>0</v>
      </c>
      <c r="I7">
        <f>IF(I5&lt;&gt;"",0,IF(I3&lt;=investitii!$D$7+general!$B$26,H7+1,0))</f>
        <v>0</v>
      </c>
      <c r="J7">
        <f>IF(J5&lt;&gt;"",0,IF(J3&lt;=investitii!$D$7+general!$B$26,I7+1,0))</f>
        <v>1</v>
      </c>
      <c r="K7">
        <f>IF(K5&lt;&gt;"",0,IF(K3&lt;=investitii!$D$7+general!$B$26,J7+1,0))</f>
        <v>2</v>
      </c>
      <c r="L7">
        <f>IF(L5&lt;&gt;"",0,IF(L3&lt;=investitii!$D$7+general!$B$26,K7+1,0))</f>
        <v>3</v>
      </c>
      <c r="M7">
        <f>IF(M5&lt;&gt;"",0,IF(M3&lt;=investitii!$D$7+general!$B$26,L7+1,0))</f>
        <v>4</v>
      </c>
      <c r="N7">
        <f>IF(N5&lt;&gt;"",0,IF(N3&lt;=investitii!$D$7+general!$B$26,M7+1,0))</f>
        <v>5</v>
      </c>
      <c r="O7">
        <f>IF(O5&lt;&gt;"",0,IF(O3&lt;=investitii!$D$7+general!$B$26,N7+1,0))</f>
        <v>6</v>
      </c>
      <c r="P7">
        <f>IF(P5&lt;&gt;"",0,IF(P3&lt;=investitii!$D$7+general!$B$26,O7+1,0))</f>
        <v>7</v>
      </c>
      <c r="Q7">
        <f>IF(Q5&lt;&gt;"",0,IF(Q3&lt;=investitii!$D$7+general!$B$26,P7+1,0))</f>
        <v>8</v>
      </c>
      <c r="R7">
        <f>IF(R5&lt;&gt;"",0,IF(R3&lt;=investitii!$D$7+general!$B$26,Q7+1,0))</f>
        <v>9</v>
      </c>
      <c r="S7">
        <f>IF(S5&lt;&gt;"",0,IF(S3&lt;=investitii!$D$7+general!$B$26,R7+1,0))</f>
        <v>10</v>
      </c>
      <c r="T7">
        <f>IF(T5&lt;&gt;"",0,IF(T3&lt;=investitii!$D$7+general!$B$26,S7+1,0))</f>
        <v>11</v>
      </c>
      <c r="U7">
        <f>IF(U5&lt;&gt;"",0,IF(U3&lt;=investitii!$D$7+general!$B$26,T7+1,0))</f>
        <v>12</v>
      </c>
      <c r="V7">
        <f>IF(V5&lt;&gt;"",0,IF(V3&lt;=investitii!$D$7+general!$B$26,U7+1,0))</f>
        <v>13</v>
      </c>
      <c r="W7">
        <f>IF(W5&lt;&gt;"",0,IF(W3&lt;=investitii!$D$7+general!$B$26,V7+1,0))</f>
        <v>14</v>
      </c>
      <c r="X7">
        <f>IF(X5&lt;&gt;"",0,IF(X3&lt;=investitii!$D$7+general!$B$26,W7+1,0))</f>
        <v>15</v>
      </c>
      <c r="Y7">
        <f>IF(Y5&lt;&gt;"",0,IF(Y3&lt;=investitii!$D$7+general!$B$26,X7+1,0))</f>
        <v>16</v>
      </c>
      <c r="Z7">
        <f>IF(Z5&lt;&gt;"",0,IF(Z3&lt;=investitii!$D$7+general!$B$26,Y7+1,0))</f>
        <v>17</v>
      </c>
      <c r="AA7">
        <f>IF(AA5&lt;&gt;"",0,IF(AA3&lt;=investitii!$D$7+general!$B$26,Z7+1,0))</f>
        <v>18</v>
      </c>
      <c r="AB7">
        <f>IF(AB5&lt;&gt;"",0,IF(AB3&lt;=investitii!$D$7+general!$B$26,AA7+1,0))</f>
        <v>19</v>
      </c>
      <c r="AC7">
        <f>IF(AC5&lt;&gt;"",0,IF(AC3&lt;=investitii!$D$7+general!$B$26,AB7+1,0))</f>
        <v>20</v>
      </c>
      <c r="AD7">
        <f>IF(AD5&lt;&gt;"",0,IF(AD3&lt;=investitii!$D$7+general!$B$26,AC7+1,0))</f>
        <v>21</v>
      </c>
      <c r="AE7">
        <f>IF(AE5&lt;&gt;"",0,IF(AE3&lt;=investitii!$D$7+general!$B$26,AD7+1,0))</f>
        <v>22</v>
      </c>
      <c r="AF7">
        <f>IF(AF5&lt;&gt;"",0,IF(AF3&lt;=investitii!$D$7+general!$B$26,AE7+1,0))</f>
        <v>23</v>
      </c>
      <c r="AG7">
        <f>IF(AG5&lt;&gt;"",0,IF(AG3&lt;=investitii!$D$7+general!$B$26,AF7+1,0))</f>
        <v>24</v>
      </c>
      <c r="AH7">
        <f>IF(AH5&lt;&gt;"",0,IF(AH3&lt;=investitii!$D$7+general!$B$26,AG7+1,0))</f>
        <v>25</v>
      </c>
      <c r="AI7">
        <f>IF(AI5&lt;&gt;"",0,IF(AI3&lt;=investitii!$D$7+general!$B$26,AH7+1,0))</f>
        <v>26</v>
      </c>
      <c r="AJ7">
        <f>IF(AJ5&lt;&gt;"",0,IF(AJ3&lt;=investitii!$D$7+general!$B$26,AI7+1,0))</f>
        <v>27</v>
      </c>
      <c r="AK7">
        <f>IF(AK5&lt;&gt;"",0,IF(AK3&lt;=investitii!$D$7+general!$B$26,AJ7+1,0))</f>
        <v>28</v>
      </c>
      <c r="AL7">
        <f>IF(AL5&lt;&gt;"",0,IF(AL3&lt;=investitii!$D$7+general!$B$26,AK7+1,0))</f>
        <v>29</v>
      </c>
      <c r="AM7">
        <f>IF(AM5&lt;&gt;"",0,IF(AM3&lt;=investitii!$D$7+general!$B$26,AL7+1,0))</f>
        <v>30</v>
      </c>
      <c r="AN7">
        <f>IF(AN5&lt;&gt;"",0,IF(AN3&lt;=investitii!$D$7+general!$B$26,AM7+1,0))</f>
        <v>31</v>
      </c>
      <c r="AO7">
        <f>IF(AO5&lt;&gt;"",0,IF(AO3&lt;=investitii!$D$7+general!$B$26,AN7+1,0))</f>
        <v>32</v>
      </c>
      <c r="AP7">
        <f>IF(AP5&lt;&gt;"",0,IF(AP3&lt;=investitii!$D$7+general!$B$26,AO7+1,0))</f>
        <v>33</v>
      </c>
      <c r="AQ7">
        <f>IF(AQ5&lt;&gt;"",0,IF(AQ3&lt;=investitii!$D$7+general!$B$26,AP7+1,0))</f>
        <v>34</v>
      </c>
      <c r="AR7">
        <f>IF(AR5&lt;&gt;"",0,IF(AR3&lt;=investitii!$D$7+general!$B$26,AQ7+1,0))</f>
        <v>35</v>
      </c>
      <c r="AS7">
        <f>IF(AS5&lt;&gt;"",0,IF(AS3&lt;=investitii!$D$7+general!$B$26,AR7+1,0))</f>
        <v>36</v>
      </c>
      <c r="AT7">
        <f>IF(AT5&lt;&gt;"",0,IF(AT3&lt;=investitii!$D$7+general!$B$26,AS7+1,0))</f>
        <v>37</v>
      </c>
      <c r="AU7">
        <f>IF(AU5&lt;&gt;"",0,IF(AU3&lt;=investitii!$D$7+general!$B$26,AT7+1,0))</f>
        <v>38</v>
      </c>
      <c r="AV7">
        <f>IF(AV5&lt;&gt;"",0,IF(AV3&lt;=investitii!$D$7+general!$B$26,AU7+1,0))</f>
        <v>39</v>
      </c>
      <c r="AW7">
        <f>IF(AW5&lt;&gt;"",0,IF(AW3&lt;=investitii!$D$7+general!$B$26,AV7+1,0))</f>
        <v>40</v>
      </c>
      <c r="AX7">
        <f>IF(AX5&lt;&gt;"",0,IF(AX3&lt;=investitii!$D$7+general!$B$26,AW7+1,0))</f>
        <v>41</v>
      </c>
      <c r="AY7">
        <f>IF(AY5&lt;&gt;"",0,IF(AY3&lt;=investitii!$D$7+general!$B$26,AX7+1,0))</f>
        <v>42</v>
      </c>
      <c r="AZ7">
        <f>IF(AZ5&lt;&gt;"",0,IF(AZ3&lt;=investitii!$D$7+general!$B$26,AY7+1,0))</f>
        <v>43</v>
      </c>
      <c r="BA7">
        <f>IF(BA5&lt;&gt;"",0,IF(BA3&lt;=investitii!$D$7+general!$B$26,AZ7+1,0))</f>
        <v>0</v>
      </c>
      <c r="BB7">
        <f>IF(BB5&lt;&gt;"",0,IF(BB3&lt;=investitii!$D$7+general!$B$26,BA7+1,0))</f>
        <v>0</v>
      </c>
      <c r="BC7">
        <f>IF(BC5&lt;&gt;"",0,IF(BC3&lt;=investitii!$D$7+general!$B$26,BB7+1,0))</f>
        <v>0</v>
      </c>
      <c r="BD7">
        <f>IF(BD5&lt;&gt;"",0,IF(BD3&lt;=investitii!$D$7+general!$B$26,BC7+1,0))</f>
        <v>0</v>
      </c>
      <c r="BE7">
        <f>IF(BE5&lt;&gt;"",0,IF(BE3&lt;=investitii!$D$7+general!$B$26,BD7+1,0))</f>
        <v>0</v>
      </c>
      <c r="BF7">
        <f>IF(BF5&lt;&gt;"",0,IF(BF3&lt;=investitii!$D$7+general!$B$26,BE7+1,0))</f>
        <v>0</v>
      </c>
      <c r="BG7">
        <f>IF(BG5&lt;&gt;"",0,IF(BG3&lt;=investitii!$D$7+general!$B$26,BF7+1,0))</f>
        <v>0</v>
      </c>
      <c r="BH7">
        <f>IF(BH5&lt;&gt;"",0,IF(BH3&lt;=investitii!$D$7+general!$B$26,BG7+1,0))</f>
        <v>0</v>
      </c>
      <c r="BI7">
        <f>IF(BI5&lt;&gt;"",0,IF(BI3&lt;=investitii!$D$7+general!$B$26,BH7+1,0))</f>
        <v>0</v>
      </c>
      <c r="BJ7">
        <f>IF(BJ5&lt;&gt;"",0,IF(BJ3&lt;=investitii!$D$7+general!$B$26,BI7+1,0))</f>
        <v>0</v>
      </c>
      <c r="BK7">
        <f>IF(BK5&lt;&gt;"",0,IF(BK3&lt;=investitii!$D$7+general!$B$26,BJ7+1,0))</f>
        <v>0</v>
      </c>
      <c r="BL7">
        <f>IF(BL5&lt;&gt;"",0,IF(BL3&lt;=investitii!$D$7+general!$B$26,BK7+1,0))</f>
        <v>0</v>
      </c>
      <c r="BM7">
        <f>IF(BM5&lt;&gt;"",0,IF(BM3&lt;=investitii!$D$7+general!$B$26,BL7+1,0))</f>
        <v>0</v>
      </c>
      <c r="BN7">
        <f>IF(BN5&lt;&gt;"",0,IF(BN3&lt;=investitii!$D$7+general!$B$26,BM7+1,0))</f>
        <v>0</v>
      </c>
      <c r="BO7">
        <f>IF(BO5&lt;&gt;"",0,IF(BO3&lt;=investitii!$D$7+general!$B$26,BN7+1,0))</f>
        <v>0</v>
      </c>
      <c r="BP7">
        <f>IF(BP5&lt;&gt;"",0,IF(BP3&lt;=investitii!$D$7+general!$B$26,BO7+1,0))</f>
        <v>0</v>
      </c>
      <c r="BQ7">
        <f>IF(BQ5&lt;&gt;"",0,IF(BQ3&lt;=investitii!$D$7+general!$B$26,BP7+1,0))</f>
        <v>0</v>
      </c>
      <c r="BR7">
        <f>IF(BR5&lt;&gt;"",0,IF(BR3&lt;=investitii!$D$7+general!$B$26,BQ7+1,0))</f>
        <v>0</v>
      </c>
      <c r="BS7">
        <f>IF(BS5&lt;&gt;"",0,IF(BS3&lt;=investitii!$D$7+general!$B$26,BR7+1,0))</f>
        <v>0</v>
      </c>
      <c r="BT7">
        <f>IF(BT5&lt;&gt;"",0,IF(BT3&lt;=investitii!$D$7+general!$B$26,BS7+1,0))</f>
        <v>0</v>
      </c>
      <c r="BU7">
        <f>IF(BU5&lt;&gt;"",0,IF(BU3&lt;=investitii!$D$7+general!$B$26,BT7+1,0))</f>
        <v>0</v>
      </c>
      <c r="BV7">
        <f>IF(BV5&lt;&gt;"",0,IF(BV3&lt;=investitii!$D$7+general!$B$26,BU7+1,0))</f>
        <v>0</v>
      </c>
      <c r="BW7">
        <f>IF(BW5&lt;&gt;"",0,IF(BW3&lt;=investitii!$D$7+general!$B$26,BV7+1,0))</f>
        <v>0</v>
      </c>
      <c r="BX7">
        <f>IF(BX5&lt;&gt;"",0,IF(BX3&lt;=investitii!$D$7+general!$B$26,BW7+1,0))</f>
        <v>0</v>
      </c>
      <c r="BY7">
        <f>IF(BY5&lt;&gt;"",0,IF(BY3&lt;=investitii!$D$7+general!$B$26,BX7+1,0))</f>
        <v>0</v>
      </c>
      <c r="BZ7">
        <f>IF(BZ5&lt;&gt;"",0,IF(BZ3&lt;=investitii!$D$7+general!$B$26,BY7+1,0))</f>
        <v>0</v>
      </c>
      <c r="CA7">
        <f>IF(CA5&lt;&gt;"",0,IF(CA3&lt;=investitii!$D$7+general!$B$26,BZ7+1,0))</f>
        <v>0</v>
      </c>
      <c r="CB7">
        <f>IF(CB5&lt;&gt;"",0,IF(CB3&lt;=investitii!$D$7+general!$B$26,CA7+1,0))</f>
        <v>0</v>
      </c>
      <c r="CC7">
        <f>IF(CC5&lt;&gt;"",0,IF(CC3&lt;=investitii!$D$7+general!$B$26,CB7+1,0))</f>
        <v>0</v>
      </c>
      <c r="CD7">
        <f>IF(CD5&lt;&gt;"",0,IF(CD3&lt;=investitii!$D$7+general!$B$26,CC7+1,0))</f>
        <v>0</v>
      </c>
      <c r="CE7">
        <f>IF(CE5&lt;&gt;"",0,IF(CE3&lt;=investitii!$D$7+general!$B$26,CD7+1,0))</f>
        <v>0</v>
      </c>
    </row>
    <row r="9" spans="1:83">
      <c r="A9" t="s">
        <v>563</v>
      </c>
      <c r="B9" t="s">
        <v>538</v>
      </c>
      <c r="C9" s="42">
        <f>IF(AND(C3&gt;=investitii!$C$4,C3&lt;=investitii!$D$4),VLOOKUP($A$2,investitii!$A$13:$D$33,4,FALSE)*general!$C$16/investitii!$A$4,0)*corectie!$C$20</f>
        <v>2663779.5</v>
      </c>
      <c r="D9" s="42">
        <f>IF(AND(D3&gt;=investitii!$C$4,D3&lt;=investitii!$D$4),VLOOKUP($A$2,investitii!$A$13:$D$33,4,FALSE)*general!$C$16/investitii!$A$4,0)*corectie!$C$20</f>
        <v>2663779.5</v>
      </c>
      <c r="E9" s="42">
        <f>IF(AND(E3&gt;=investitii!$C$4,E3&lt;=investitii!$D$4),VLOOKUP($A$2,investitii!$A$13:$D$33,4,FALSE)*general!$C$16/investitii!$A$4,0)*corectie!$C$20</f>
        <v>0</v>
      </c>
      <c r="F9" s="42">
        <f>IF(AND(F3&gt;=investitii!$C$4,F3&lt;=investitii!$D$4),VLOOKUP($A$2,investitii!$A$13:$D$33,4,FALSE)*general!$C$16/investitii!$A$4,0)*corectie!$C$20</f>
        <v>0</v>
      </c>
      <c r="G9" s="42">
        <f>IF(AND(G3&gt;=investitii!$C$4,G3&lt;=investitii!$D$4),VLOOKUP($A$2,investitii!$A$13:$D$33,4,FALSE)*general!$C$16/investitii!$A$4,0)*corectie!$C$20</f>
        <v>0</v>
      </c>
      <c r="H9" s="42">
        <f>IF(AND(H3&gt;=investitii!$C$4,H3&lt;=investitii!$D$4),VLOOKUP($A$2,investitii!$A$13:$D$33,4,FALSE)*general!$C$16/investitii!$A$4,0)*corectie!$C$20</f>
        <v>0</v>
      </c>
      <c r="I9" s="42">
        <f>IF(AND(I3&gt;=investitii!$C$4,I3&lt;=investitii!$D$4),VLOOKUP($A$2,investitii!$A$13:$D$33,4,FALSE)*general!$C$16/investitii!$A$4,0)*corectie!$C$20</f>
        <v>0</v>
      </c>
      <c r="J9" s="42">
        <f>IF(AND(J3&gt;=investitii!$C$4,J3&lt;=investitii!$D$4),VLOOKUP($A$2,investitii!$A$13:$D$33,4,FALSE)*general!$C$16/investitii!$A$4,0)*corectie!$C$20</f>
        <v>0</v>
      </c>
      <c r="K9" s="42">
        <f>IF(AND(K3&gt;=investitii!$C$4,K3&lt;=investitii!$D$4),VLOOKUP($A$2,investitii!$A$13:$D$33,4,FALSE)*general!$C$16/investitii!$A$4,0)*corectie!$C$20</f>
        <v>0</v>
      </c>
      <c r="L9" s="42">
        <f>IF(AND(L3&gt;=investitii!$C$4,L3&lt;=investitii!$D$4),VLOOKUP($A$2,investitii!$A$13:$D$33,4,FALSE)*general!$C$16/investitii!$A$4,0)*corectie!$C$20</f>
        <v>0</v>
      </c>
      <c r="M9" s="42">
        <f>IF(AND(M3&gt;=investitii!$C$4,M3&lt;=investitii!$D$4),VLOOKUP($A$2,investitii!$A$13:$D$33,4,FALSE)*general!$C$16/investitii!$A$4,0)*corectie!$C$20</f>
        <v>0</v>
      </c>
      <c r="N9" s="42">
        <f>IF(AND(N3&gt;=investitii!$C$4,N3&lt;=investitii!$D$4),VLOOKUP($A$2,investitii!$A$13:$D$33,4,FALSE)*general!$C$16/investitii!$A$4,0)*corectie!$C$20</f>
        <v>0</v>
      </c>
      <c r="O9" s="42">
        <f>IF(AND(O3&gt;=investitii!$C$4,O3&lt;=investitii!$D$4),VLOOKUP($A$2,investitii!$A$13:$D$33,4,FALSE)*general!$C$16/investitii!$A$4,0)*corectie!$C$20</f>
        <v>0</v>
      </c>
      <c r="P9" s="42">
        <f>IF(AND(P3&gt;=investitii!$C$4,P3&lt;=investitii!$D$4),VLOOKUP($A$2,investitii!$A$13:$D$33,4,FALSE)*general!$C$16/investitii!$A$4,0)*corectie!$C$20</f>
        <v>0</v>
      </c>
      <c r="Q9" s="42">
        <f>IF(AND(Q3&gt;=investitii!$C$4,Q3&lt;=investitii!$D$4),VLOOKUP($A$2,investitii!$A$13:$D$33,4,FALSE)*general!$C$16/investitii!$A$4,0)*corectie!$C$20</f>
        <v>0</v>
      </c>
      <c r="R9" s="42">
        <f>IF(AND(R3&gt;=investitii!$C$4,R3&lt;=investitii!$D$4),VLOOKUP($A$2,investitii!$A$13:$D$33,4,FALSE)*general!$C$16/investitii!$A$4,0)*corectie!$C$20</f>
        <v>0</v>
      </c>
      <c r="S9" s="42">
        <f>IF(AND(S3&gt;=investitii!$C$4,S3&lt;=investitii!$D$4),VLOOKUP($A$2,investitii!$A$13:$D$33,4,FALSE)*general!$C$16/investitii!$A$4,0)*corectie!$C$20</f>
        <v>0</v>
      </c>
      <c r="T9" s="42">
        <f>IF(AND(T3&gt;=investitii!$C$4,T3&lt;=investitii!$D$4),VLOOKUP($A$2,investitii!$A$13:$D$33,4,FALSE)*general!$C$16/investitii!$A$4,0)*corectie!$C$20</f>
        <v>0</v>
      </c>
      <c r="U9" s="42">
        <f>IF(AND(U3&gt;=investitii!$C$4,U3&lt;=investitii!$D$4),VLOOKUP($A$2,investitii!$A$13:$D$33,4,FALSE)*general!$C$16/investitii!$A$4,0)*corectie!$C$20</f>
        <v>0</v>
      </c>
      <c r="V9" s="42">
        <f>IF(AND(V3&gt;=investitii!$C$4,V3&lt;=investitii!$D$4),VLOOKUP($A$2,investitii!$A$13:$D$33,4,FALSE)*general!$C$16/investitii!$A$4,0)*corectie!$C$20</f>
        <v>0</v>
      </c>
      <c r="W9" s="42">
        <f>IF(AND(W3&gt;=investitii!$C$4,W3&lt;=investitii!$D$4),VLOOKUP($A$2,investitii!$A$13:$D$33,4,FALSE)*general!$C$16/investitii!$A$4,0)*corectie!$C$20</f>
        <v>0</v>
      </c>
      <c r="X9" s="42">
        <f>IF(AND(X3&gt;=investitii!$C$4,X3&lt;=investitii!$D$4),VLOOKUP($A$2,investitii!$A$13:$D$33,4,FALSE)*general!$C$16/investitii!$A$4,0)*corectie!$C$20</f>
        <v>0</v>
      </c>
      <c r="Y9" s="42">
        <f>IF(AND(Y3&gt;=investitii!$C$4,Y3&lt;=investitii!$D$4),VLOOKUP($A$2,investitii!$A$13:$D$33,4,FALSE)*general!$C$16/investitii!$A$4,0)*corectie!$C$20</f>
        <v>0</v>
      </c>
      <c r="Z9" s="42">
        <f>IF(AND(Z3&gt;=investitii!$C$4,Z3&lt;=investitii!$D$4),VLOOKUP($A$2,investitii!$A$13:$D$33,4,FALSE)*general!$C$16/investitii!$A$4,0)*corectie!$C$20</f>
        <v>0</v>
      </c>
      <c r="AA9" s="42">
        <f>IF(AND(AA3&gt;=investitii!$C$4,AA3&lt;=investitii!$D$4),VLOOKUP($A$2,investitii!$A$13:$D$33,4,FALSE)*general!$C$16/investitii!$A$4,0)*corectie!$C$20</f>
        <v>0</v>
      </c>
      <c r="AB9" s="42">
        <f>IF(AND(AB3&gt;=investitii!$C$4,AB3&lt;=investitii!$D$4),VLOOKUP($A$2,investitii!$A$13:$D$33,4,FALSE)*general!$C$16/investitii!$A$4,0)*corectie!$C$20</f>
        <v>0</v>
      </c>
      <c r="AC9" s="42">
        <f>IF(AND(AC3&gt;=investitii!$C$4,AC3&lt;=investitii!$D$4),VLOOKUP($A$2,investitii!$A$13:$D$33,4,FALSE)*general!$C$16/investitii!$A$4,0)*corectie!$C$20</f>
        <v>0</v>
      </c>
      <c r="AD9" s="42">
        <f>IF(AND(AD3&gt;=investitii!$C$4,AD3&lt;=investitii!$D$4),VLOOKUP($A$2,investitii!$A$13:$D$33,4,FALSE)*general!$C$16/investitii!$A$4,0)*corectie!$C$20</f>
        <v>0</v>
      </c>
      <c r="AE9" s="42">
        <f>IF(AND(AE3&gt;=investitii!$C$4,AE3&lt;=investitii!$D$4),VLOOKUP($A$2,investitii!$A$13:$D$33,4,FALSE)*general!$C$16/investitii!$A$4,0)*corectie!$C$20</f>
        <v>0</v>
      </c>
      <c r="AF9" s="42">
        <f>IF(AND(AF3&gt;=investitii!$C$4,AF3&lt;=investitii!$D$4),VLOOKUP($A$2,investitii!$A$13:$D$33,4,FALSE)*general!$C$16/investitii!$A$4,0)*corectie!$C$20</f>
        <v>0</v>
      </c>
      <c r="AG9" s="42">
        <f>IF(AND(AG3&gt;=investitii!$C$4,AG3&lt;=investitii!$D$4),VLOOKUP($A$2,investitii!$A$13:$D$33,4,FALSE)*general!$C$16/investitii!$A$4,0)*corectie!$C$20</f>
        <v>0</v>
      </c>
      <c r="AH9" s="42">
        <f>IF(AND(AH3&gt;=investitii!$C$4,AH3&lt;=investitii!$D$4),VLOOKUP($A$2,investitii!$A$13:$D$33,4,FALSE)*general!$C$16/investitii!$A$4,0)*corectie!$C$20</f>
        <v>0</v>
      </c>
      <c r="AI9" s="42">
        <f>IF(AND(AI3&gt;=investitii!$C$4,AI3&lt;=investitii!$D$4),VLOOKUP($A$2,investitii!$A$13:$D$33,4,FALSE)*general!$C$16/investitii!$A$4,0)*corectie!$C$20</f>
        <v>0</v>
      </c>
      <c r="AJ9" s="42">
        <f>IF(AND(AJ3&gt;=investitii!$C$4,AJ3&lt;=investitii!$D$4),VLOOKUP($A$2,investitii!$A$13:$D$33,4,FALSE)*general!$C$16/investitii!$A$4,0)*corectie!$C$20</f>
        <v>0</v>
      </c>
      <c r="AK9" s="42">
        <f>IF(AND(AK3&gt;=investitii!$C$4,AK3&lt;=investitii!$D$4),VLOOKUP($A$2,investitii!$A$13:$D$33,4,FALSE)*general!$C$16/investitii!$A$4,0)*corectie!$C$20</f>
        <v>0</v>
      </c>
      <c r="AL9" s="42">
        <f>IF(AND(AL3&gt;=investitii!$C$4,AL3&lt;=investitii!$D$4),VLOOKUP($A$2,investitii!$A$13:$D$33,4,FALSE)*general!$C$16/investitii!$A$4,0)*corectie!$C$20</f>
        <v>0</v>
      </c>
      <c r="AM9" s="42">
        <f>IF(AND(AM3&gt;=investitii!$C$4,AM3&lt;=investitii!$D$4),VLOOKUP($A$2,investitii!$A$13:$D$33,4,FALSE)*general!$C$16/investitii!$A$4,0)*corectie!$C$20</f>
        <v>0</v>
      </c>
      <c r="AN9" s="42">
        <f>IF(AND(AN3&gt;=investitii!$C$4,AN3&lt;=investitii!$D$4),VLOOKUP($A$2,investitii!$A$13:$D$33,4,FALSE)*general!$C$16/investitii!$A$4,0)*corectie!$C$20</f>
        <v>0</v>
      </c>
      <c r="AO9" s="42">
        <f>IF(AND(AO3&gt;=investitii!$C$4,AO3&lt;=investitii!$D$4),VLOOKUP($A$2,investitii!$A$13:$D$33,4,FALSE)*general!$C$16/investitii!$A$4,0)*corectie!$C$20</f>
        <v>0</v>
      </c>
      <c r="AP9" s="42">
        <f>IF(AND(AP3&gt;=investitii!$C$4,AP3&lt;=investitii!$D$4),VLOOKUP($A$2,investitii!$A$13:$D$33,4,FALSE)*general!$C$16/investitii!$A$4,0)*corectie!$C$20</f>
        <v>0</v>
      </c>
      <c r="AQ9" s="42">
        <f>IF(AND(AQ3&gt;=investitii!$C$4,AQ3&lt;=investitii!$D$4),VLOOKUP($A$2,investitii!$A$13:$D$33,4,FALSE)*general!$C$16/investitii!$A$4,0)*corectie!$C$20</f>
        <v>0</v>
      </c>
      <c r="AR9" s="42">
        <f>IF(AND(AR3&gt;=investitii!$C$4,AR3&lt;=investitii!$D$4),VLOOKUP($A$2,investitii!$A$13:$D$33,4,FALSE)*general!$C$16/investitii!$A$4,0)*corectie!$C$20</f>
        <v>0</v>
      </c>
      <c r="AS9" s="42">
        <f>IF(AND(AS3&gt;=investitii!$C$4,AS3&lt;=investitii!$D$4),VLOOKUP($A$2,investitii!$A$13:$D$33,4,FALSE)*general!$C$16/investitii!$A$4,0)*corectie!$C$20</f>
        <v>0</v>
      </c>
      <c r="AT9" s="42">
        <f>IF(AND(AT3&gt;=investitii!$C$4,AT3&lt;=investitii!$D$4),VLOOKUP($A$2,investitii!$A$13:$D$33,4,FALSE)*general!$C$16/investitii!$A$4,0)*corectie!$C$20</f>
        <v>0</v>
      </c>
      <c r="AU9" s="42">
        <f>IF(AND(AU3&gt;=investitii!$C$4,AU3&lt;=investitii!$D$4),VLOOKUP($A$2,investitii!$A$13:$D$33,4,FALSE)*general!$C$16/investitii!$A$4,0)*corectie!$C$20</f>
        <v>0</v>
      </c>
      <c r="AV9" s="42">
        <f>IF(AND(AV3&gt;=investitii!$C$4,AV3&lt;=investitii!$D$4),VLOOKUP($A$2,investitii!$A$13:$D$33,4,FALSE)*general!$C$16/investitii!$A$4,0)*corectie!$C$20</f>
        <v>0</v>
      </c>
      <c r="AW9" s="42">
        <f>IF(AND(AW3&gt;=investitii!$C$4,AW3&lt;=investitii!$D$4),VLOOKUP($A$2,investitii!$A$13:$D$33,4,FALSE)*general!$C$16/investitii!$A$4,0)*corectie!$C$20</f>
        <v>0</v>
      </c>
      <c r="AX9" s="42">
        <f>IF(AND(AX3&gt;=investitii!$C$4,AX3&lt;=investitii!$D$4),VLOOKUP($A$2,investitii!$A$13:$D$33,4,FALSE)*general!$C$16/investitii!$A$4,0)*corectie!$C$20</f>
        <v>0</v>
      </c>
      <c r="AY9" s="42">
        <f>IF(AND(AY3&gt;=investitii!$C$4,AY3&lt;=investitii!$D$4),VLOOKUP($A$2,investitii!$A$13:$D$33,4,FALSE)*general!$C$16/investitii!$A$4,0)*corectie!$C$20</f>
        <v>0</v>
      </c>
      <c r="AZ9" s="42">
        <f>IF(AND(AZ3&gt;=investitii!$C$4,AZ3&lt;=investitii!$D$4),VLOOKUP($A$2,investitii!$A$13:$D$33,4,FALSE)*general!$C$16/investitii!$A$4,0)*corectie!$C$20</f>
        <v>0</v>
      </c>
      <c r="BA9" s="42">
        <f>IF(AND(BA3&gt;=investitii!$C$4,BA3&lt;=investitii!$D$4),VLOOKUP($A$2,investitii!$A$13:$D$33,4,FALSE)*general!$C$16/investitii!$A$4,0)*corectie!$C$20</f>
        <v>0</v>
      </c>
      <c r="BB9" s="42">
        <f>IF(AND(BB3&gt;=investitii!$C$4,BB3&lt;=investitii!$D$4),VLOOKUP($A$2,investitii!$A$13:$D$33,4,FALSE)*general!$C$16/investitii!$A$4,0)*corectie!$C$20</f>
        <v>0</v>
      </c>
      <c r="BC9" s="42">
        <f>IF(AND(BC3&gt;=investitii!$C$4,BC3&lt;=investitii!$D$4),VLOOKUP($A$2,investitii!$A$13:$D$33,4,FALSE)*general!$C$16/investitii!$A$4,0)*corectie!$C$20</f>
        <v>0</v>
      </c>
      <c r="BD9" s="42">
        <f>IF(AND(BD3&gt;=investitii!$C$4,BD3&lt;=investitii!$D$4),VLOOKUP($A$2,investitii!$A$13:$D$33,4,FALSE)*general!$C$16/investitii!$A$4,0)*corectie!$C$20</f>
        <v>0</v>
      </c>
      <c r="BE9" s="42">
        <f>IF(AND(BE3&gt;=investitii!$C$4,BE3&lt;=investitii!$D$4),VLOOKUP($A$2,investitii!$A$13:$D$33,4,FALSE)*general!$C$16/investitii!$A$4,0)*corectie!$C$20</f>
        <v>0</v>
      </c>
      <c r="BF9" s="42">
        <f>IF(AND(BF3&gt;=investitii!$C$4,BF3&lt;=investitii!$D$4),VLOOKUP($A$2,investitii!$A$13:$D$33,4,FALSE)*general!$C$16/investitii!$A$4,0)*corectie!$C$20</f>
        <v>0</v>
      </c>
      <c r="BG9" s="42">
        <f>IF(AND(BG3&gt;=investitii!$C$4,BG3&lt;=investitii!$D$4),VLOOKUP($A$2,investitii!$A$13:$D$33,4,FALSE)*general!$C$16/investitii!$A$4,0)*corectie!$C$20</f>
        <v>0</v>
      </c>
      <c r="BH9" s="42">
        <f>IF(AND(BH3&gt;=investitii!$C$4,BH3&lt;=investitii!$D$4),VLOOKUP($A$2,investitii!$A$13:$D$33,4,FALSE)*general!$C$16/investitii!$A$4,0)*corectie!$C$20</f>
        <v>0</v>
      </c>
      <c r="BI9" s="42">
        <f>IF(AND(BI3&gt;=investitii!$C$4,BI3&lt;=investitii!$D$4),VLOOKUP($A$2,investitii!$A$13:$D$33,4,FALSE)*general!$C$16/investitii!$A$4,0)*corectie!$C$20</f>
        <v>0</v>
      </c>
      <c r="BJ9" s="42">
        <f>IF(AND(BJ3&gt;=investitii!$C$4,BJ3&lt;=investitii!$D$4),VLOOKUP($A$2,investitii!$A$13:$D$33,4,FALSE)*general!$C$16/investitii!$A$4,0)*corectie!$C$20</f>
        <v>0</v>
      </c>
      <c r="BK9" s="42">
        <f>IF(AND(BK3&gt;=investitii!$C$4,BK3&lt;=investitii!$D$4),VLOOKUP($A$2,investitii!$A$13:$D$33,4,FALSE)*general!$C$16/investitii!$A$4,0)*corectie!$C$20</f>
        <v>0</v>
      </c>
      <c r="BL9" s="42">
        <f>IF(AND(BL3&gt;=investitii!$C$4,BL3&lt;=investitii!$D$4),VLOOKUP($A$2,investitii!$A$13:$D$33,4,FALSE)*general!$C$16/investitii!$A$4,0)*corectie!$C$20</f>
        <v>0</v>
      </c>
      <c r="BM9" s="42">
        <f>IF(AND(BM3&gt;=investitii!$C$4,BM3&lt;=investitii!$D$4),VLOOKUP($A$2,investitii!$A$13:$D$33,4,FALSE)*general!$C$16/investitii!$A$4,0)*corectie!$C$20</f>
        <v>0</v>
      </c>
      <c r="BN9" s="42">
        <f>IF(AND(BN3&gt;=investitii!$C$4,BN3&lt;=investitii!$D$4),VLOOKUP($A$2,investitii!$A$13:$D$33,4,FALSE)*general!$C$16/investitii!$A$4,0)*corectie!$C$20</f>
        <v>0</v>
      </c>
      <c r="BO9" s="42">
        <f>IF(AND(BO3&gt;=investitii!$C$4,BO3&lt;=investitii!$D$4),VLOOKUP($A$2,investitii!$A$13:$D$33,4,FALSE)*general!$C$16/investitii!$A$4,0)*corectie!$C$20</f>
        <v>0</v>
      </c>
      <c r="BP9" s="42">
        <f>IF(AND(BP3&gt;=investitii!$C$4,BP3&lt;=investitii!$D$4),VLOOKUP($A$2,investitii!$A$13:$D$33,4,FALSE)*general!$C$16/investitii!$A$4,0)*corectie!$C$20</f>
        <v>0</v>
      </c>
      <c r="BQ9" s="42">
        <f>IF(AND(BQ3&gt;=investitii!$C$4,BQ3&lt;=investitii!$D$4),VLOOKUP($A$2,investitii!$A$13:$D$33,4,FALSE)*general!$C$16/investitii!$A$4,0)*corectie!$C$20</f>
        <v>0</v>
      </c>
      <c r="BR9" s="42">
        <f>IF(AND(BR3&gt;=investitii!$C$4,BR3&lt;=investitii!$D$4),VLOOKUP($A$2,investitii!$A$13:$D$33,4,FALSE)*general!$C$16/investitii!$A$4,0)*corectie!$C$20</f>
        <v>0</v>
      </c>
      <c r="BS9" s="42">
        <f>IF(AND(BS3&gt;=investitii!$C$4,BS3&lt;=investitii!$D$4),VLOOKUP($A$2,investitii!$A$13:$D$33,4,FALSE)*general!$C$16/investitii!$A$4,0)*corectie!$C$20</f>
        <v>0</v>
      </c>
      <c r="BT9" s="42">
        <f>IF(AND(BT3&gt;=investitii!$C$4,BT3&lt;=investitii!$D$4),VLOOKUP($A$2,investitii!$A$13:$D$33,4,FALSE)*general!$C$16/investitii!$A$4,0)*corectie!$C$20</f>
        <v>0</v>
      </c>
      <c r="BU9" s="42">
        <f>IF(AND(BU3&gt;=investitii!$C$4,BU3&lt;=investitii!$D$4),VLOOKUP($A$2,investitii!$A$13:$D$33,4,FALSE)*general!$C$16/investitii!$A$4,0)*corectie!$C$20</f>
        <v>0</v>
      </c>
      <c r="BV9" s="42">
        <f>IF(AND(BV3&gt;=investitii!$C$4,BV3&lt;=investitii!$D$4),VLOOKUP($A$2,investitii!$A$13:$D$33,4,FALSE)*general!$C$16/investitii!$A$4,0)*corectie!$C$20</f>
        <v>0</v>
      </c>
      <c r="BW9" s="42">
        <f>IF(AND(BW3&gt;=investitii!$C$4,BW3&lt;=investitii!$D$4),VLOOKUP($A$2,investitii!$A$13:$D$33,4,FALSE)*general!$C$16/investitii!$A$4,0)*corectie!$C$20</f>
        <v>0</v>
      </c>
      <c r="BX9" s="42">
        <f>IF(AND(BX3&gt;=investitii!$C$4,BX3&lt;=investitii!$D$4),VLOOKUP($A$2,investitii!$A$13:$D$33,4,FALSE)*general!$C$16/investitii!$A$4,0)*corectie!$C$20</f>
        <v>0</v>
      </c>
      <c r="BY9" s="42">
        <f>IF(AND(BY3&gt;=investitii!$C$4,BY3&lt;=investitii!$D$4),VLOOKUP($A$2,investitii!$A$13:$D$33,4,FALSE)*general!$C$16/investitii!$A$4,0)*corectie!$C$20</f>
        <v>0</v>
      </c>
      <c r="BZ9" s="42">
        <f>IF(AND(BZ3&gt;=investitii!$C$4,BZ3&lt;=investitii!$D$4),VLOOKUP($A$2,investitii!$A$13:$D$33,4,FALSE)*general!$C$16/investitii!$A$4,0)*corectie!$C$20</f>
        <v>0</v>
      </c>
      <c r="CA9" s="42">
        <f>IF(AND(CA3&gt;=investitii!$C$4,CA3&lt;=investitii!$D$4),VLOOKUP($A$2,investitii!$A$13:$D$33,4,FALSE)*general!$C$16/investitii!$A$4,0)*corectie!$C$20</f>
        <v>0</v>
      </c>
      <c r="CB9" s="42">
        <f>IF(AND(CB3&gt;=investitii!$C$4,CB3&lt;=investitii!$D$4),VLOOKUP($A$2,investitii!$A$13:$D$33,4,FALSE)*general!$C$16/investitii!$A$4,0)*corectie!$C$20</f>
        <v>0</v>
      </c>
      <c r="CC9" s="42">
        <f>IF(AND(CC3&gt;=investitii!$C$4,CC3&lt;=investitii!$D$4),VLOOKUP($A$2,investitii!$A$13:$D$33,4,FALSE)*general!$C$16/investitii!$A$4,0)*corectie!$C$20</f>
        <v>0</v>
      </c>
      <c r="CD9" s="42">
        <f>IF(AND(CD3&gt;=investitii!$C$4,CD3&lt;=investitii!$D$4),VLOOKUP($A$2,investitii!$A$13:$D$33,4,FALSE)*general!$C$16/investitii!$A$4,0)*corectie!$C$20</f>
        <v>0</v>
      </c>
      <c r="CE9" s="42">
        <f>IF(AND(CE3&gt;=investitii!$C$4,CE3&lt;=investitii!$D$4),VLOOKUP($A$2,investitii!$A$13:$D$33,4,FALSE)*general!$C$16/investitii!$A$4,0)*corectie!$C$20</f>
        <v>0</v>
      </c>
    </row>
    <row r="10" spans="1:83">
      <c r="A10" t="s">
        <v>564</v>
      </c>
      <c r="B10" t="s">
        <v>538</v>
      </c>
      <c r="C10" s="42">
        <f>IF(AND(C3&gt;=investitii!$C$6,C3&lt;=investitii!$D$6),VLOOKUP($A$2,investitii!$A$13:$D$33,4,FALSE)*general!$C$17/investitii!$A$6,0)*corectie!$C$20</f>
        <v>0</v>
      </c>
      <c r="D10" s="42">
        <f>IF(AND(D3&gt;=investitii!$C$6,D3&lt;=investitii!$D$6),VLOOKUP($A$2,investitii!$A$13:$D$33,4,FALSE)*general!$C$17/investitii!$A$6,0)*corectie!$C$20</f>
        <v>0</v>
      </c>
      <c r="E10" s="42">
        <f>IF(AND(E3&gt;=investitii!$C$6,E3&lt;=investitii!$D$6),VLOOKUP($A$2,investitii!$A$13:$D$33,4,FALSE)*general!$C$17/investitii!$A$6,0)*corectie!$C$20</f>
        <v>7991338.5</v>
      </c>
      <c r="F10" s="42">
        <f>IF(AND(F3&gt;=investitii!$C$6,F3&lt;=investitii!$D$6),VLOOKUP($A$2,investitii!$A$13:$D$33,4,FALSE)*general!$C$17/investitii!$A$6,0)*corectie!$C$20</f>
        <v>0</v>
      </c>
      <c r="G10" s="42">
        <f>IF(AND(G3&gt;=investitii!$C$6,G3&lt;=investitii!$D$6),VLOOKUP($A$2,investitii!$A$13:$D$33,4,FALSE)*general!$C$17/investitii!$A$6,0)*corectie!$C$20</f>
        <v>0</v>
      </c>
      <c r="H10" s="42">
        <f>IF(AND(H3&gt;=investitii!$C$6,H3&lt;=investitii!$D$6),VLOOKUP($A$2,investitii!$A$13:$D$33,4,FALSE)*general!$C$17/investitii!$A$6,0)*corectie!$C$20</f>
        <v>0</v>
      </c>
      <c r="I10" s="42">
        <f>IF(AND(I3&gt;=investitii!$C$6,I3&lt;=investitii!$D$6),VLOOKUP($A$2,investitii!$A$13:$D$33,4,FALSE)*general!$C$17/investitii!$A$6,0)*corectie!$C$20</f>
        <v>0</v>
      </c>
      <c r="J10" s="42">
        <f>IF(AND(J3&gt;=investitii!$C$6,J3&lt;=investitii!$D$6),VLOOKUP($A$2,investitii!$A$13:$D$33,4,FALSE)*general!$C$17/investitii!$A$6,0)*corectie!$C$20</f>
        <v>0</v>
      </c>
      <c r="K10" s="42">
        <f>IF(AND(K3&gt;=investitii!$C$6,K3&lt;=investitii!$D$6),VLOOKUP($A$2,investitii!$A$13:$D$33,4,FALSE)*general!$C$17/investitii!$A$6,0)*corectie!$C$20</f>
        <v>0</v>
      </c>
      <c r="L10" s="42">
        <f>IF(AND(L3&gt;=investitii!$C$6,L3&lt;=investitii!$D$6),VLOOKUP($A$2,investitii!$A$13:$D$33,4,FALSE)*general!$C$17/investitii!$A$6,0)*corectie!$C$20</f>
        <v>0</v>
      </c>
      <c r="M10" s="42">
        <f>IF(AND(M3&gt;=investitii!$C$6,M3&lt;=investitii!$D$6),VLOOKUP($A$2,investitii!$A$13:$D$33,4,FALSE)*general!$C$17/investitii!$A$6,0)*corectie!$C$20</f>
        <v>0</v>
      </c>
      <c r="N10" s="42">
        <f>IF(AND(N3&gt;=investitii!$C$6,N3&lt;=investitii!$D$6),VLOOKUP($A$2,investitii!$A$13:$D$33,4,FALSE)*general!$C$17/investitii!$A$6,0)*corectie!$C$20</f>
        <v>0</v>
      </c>
      <c r="O10" s="42">
        <f>IF(AND(O3&gt;=investitii!$C$6,O3&lt;=investitii!$D$6),VLOOKUP($A$2,investitii!$A$13:$D$33,4,FALSE)*general!$C$17/investitii!$A$6,0)*corectie!$C$20</f>
        <v>0</v>
      </c>
      <c r="P10" s="42">
        <f>IF(AND(P3&gt;=investitii!$C$6,P3&lt;=investitii!$D$6),VLOOKUP($A$2,investitii!$A$13:$D$33,4,FALSE)*general!$C$17/investitii!$A$6,0)*corectie!$C$20</f>
        <v>0</v>
      </c>
      <c r="Q10" s="42">
        <f>IF(AND(Q3&gt;=investitii!$C$6,Q3&lt;=investitii!$D$6),VLOOKUP($A$2,investitii!$A$13:$D$33,4,FALSE)*general!$C$17/investitii!$A$6,0)*corectie!$C$20</f>
        <v>0</v>
      </c>
      <c r="R10" s="42">
        <f>IF(AND(R3&gt;=investitii!$C$6,R3&lt;=investitii!$D$6),VLOOKUP($A$2,investitii!$A$13:$D$33,4,FALSE)*general!$C$17/investitii!$A$6,0)*corectie!$C$20</f>
        <v>0</v>
      </c>
      <c r="S10" s="42">
        <f>IF(AND(S3&gt;=investitii!$C$6,S3&lt;=investitii!$D$6),VLOOKUP($A$2,investitii!$A$13:$D$33,4,FALSE)*general!$C$17/investitii!$A$6,0)*corectie!$C$20</f>
        <v>0</v>
      </c>
      <c r="T10" s="42">
        <f>IF(AND(T3&gt;=investitii!$C$6,T3&lt;=investitii!$D$6),VLOOKUP($A$2,investitii!$A$13:$D$33,4,FALSE)*general!$C$17/investitii!$A$6,0)*corectie!$C$20</f>
        <v>0</v>
      </c>
      <c r="U10" s="42">
        <f>IF(AND(U3&gt;=investitii!$C$6,U3&lt;=investitii!$D$6),VLOOKUP($A$2,investitii!$A$13:$D$33,4,FALSE)*general!$C$17/investitii!$A$6,0)*corectie!$C$20</f>
        <v>0</v>
      </c>
      <c r="V10" s="42">
        <f>IF(AND(V3&gt;=investitii!$C$6,V3&lt;=investitii!$D$6),VLOOKUP($A$2,investitii!$A$13:$D$33,4,FALSE)*general!$C$17/investitii!$A$6,0)*corectie!$C$20</f>
        <v>0</v>
      </c>
      <c r="W10" s="42">
        <f>IF(AND(W3&gt;=investitii!$C$6,W3&lt;=investitii!$D$6),VLOOKUP($A$2,investitii!$A$13:$D$33,4,FALSE)*general!$C$17/investitii!$A$6,0)*corectie!$C$20</f>
        <v>0</v>
      </c>
      <c r="X10" s="42">
        <f>IF(AND(X3&gt;=investitii!$C$6,X3&lt;=investitii!$D$6),VLOOKUP($A$2,investitii!$A$13:$D$33,4,FALSE)*general!$C$17/investitii!$A$6,0)*corectie!$C$20</f>
        <v>0</v>
      </c>
      <c r="Y10" s="42">
        <f>IF(AND(Y3&gt;=investitii!$C$6,Y3&lt;=investitii!$D$6),VLOOKUP($A$2,investitii!$A$13:$D$33,4,FALSE)*general!$C$17/investitii!$A$6,0)*corectie!$C$20</f>
        <v>0</v>
      </c>
      <c r="Z10" s="42">
        <f>IF(AND(Z3&gt;=investitii!$C$6,Z3&lt;=investitii!$D$6),VLOOKUP($A$2,investitii!$A$13:$D$33,4,FALSE)*general!$C$17/investitii!$A$6,0)*corectie!$C$20</f>
        <v>0</v>
      </c>
      <c r="AA10" s="42">
        <f>IF(AND(AA3&gt;=investitii!$C$6,AA3&lt;=investitii!$D$6),VLOOKUP($A$2,investitii!$A$13:$D$33,4,FALSE)*general!$C$17/investitii!$A$6,0)*corectie!$C$20</f>
        <v>0</v>
      </c>
      <c r="AB10" s="42">
        <f>IF(AND(AB3&gt;=investitii!$C$6,AB3&lt;=investitii!$D$6),VLOOKUP($A$2,investitii!$A$13:$D$33,4,FALSE)*general!$C$17/investitii!$A$6,0)*corectie!$C$20</f>
        <v>0</v>
      </c>
      <c r="AC10" s="42">
        <f>IF(AND(AC3&gt;=investitii!$C$6,AC3&lt;=investitii!$D$6),VLOOKUP($A$2,investitii!$A$13:$D$33,4,FALSE)*general!$C$17/investitii!$A$6,0)*corectie!$C$20</f>
        <v>0</v>
      </c>
      <c r="AD10" s="42">
        <f>IF(AND(AD3&gt;=investitii!$C$6,AD3&lt;=investitii!$D$6),VLOOKUP($A$2,investitii!$A$13:$D$33,4,FALSE)*general!$C$17/investitii!$A$6,0)*corectie!$C$20</f>
        <v>0</v>
      </c>
      <c r="AE10" s="42">
        <f>IF(AND(AE3&gt;=investitii!$C$6,AE3&lt;=investitii!$D$6),VLOOKUP($A$2,investitii!$A$13:$D$33,4,FALSE)*general!$C$17/investitii!$A$6,0)*corectie!$C$20</f>
        <v>0</v>
      </c>
      <c r="AF10" s="42">
        <f>IF(AND(AF3&gt;=investitii!$C$6,AF3&lt;=investitii!$D$6),VLOOKUP($A$2,investitii!$A$13:$D$33,4,FALSE)*general!$C$17/investitii!$A$6,0)*corectie!$C$20</f>
        <v>0</v>
      </c>
      <c r="AG10" s="42">
        <f>IF(AND(AG3&gt;=investitii!$C$6,AG3&lt;=investitii!$D$6),VLOOKUP($A$2,investitii!$A$13:$D$33,4,FALSE)*general!$C$17/investitii!$A$6,0)*corectie!$C$20</f>
        <v>0</v>
      </c>
      <c r="AH10" s="42">
        <f>IF(AND(AH3&gt;=investitii!$C$6,AH3&lt;=investitii!$D$6),VLOOKUP($A$2,investitii!$A$13:$D$33,4,FALSE)*general!$C$17/investitii!$A$6,0)*corectie!$C$20</f>
        <v>0</v>
      </c>
      <c r="AI10" s="42">
        <f>IF(AND(AI3&gt;=investitii!$C$6,AI3&lt;=investitii!$D$6),VLOOKUP($A$2,investitii!$A$13:$D$33,4,FALSE)*general!$C$17/investitii!$A$6,0)*corectie!$C$20</f>
        <v>0</v>
      </c>
      <c r="AJ10" s="42">
        <f>IF(AND(AJ3&gt;=investitii!$C$6,AJ3&lt;=investitii!$D$6),VLOOKUP($A$2,investitii!$A$13:$D$33,4,FALSE)*general!$C$17/investitii!$A$6,0)*corectie!$C$20</f>
        <v>0</v>
      </c>
      <c r="AK10" s="42">
        <f>IF(AND(AK3&gt;=investitii!$C$6,AK3&lt;=investitii!$D$6),VLOOKUP($A$2,investitii!$A$13:$D$33,4,FALSE)*general!$C$17/investitii!$A$6,0)*corectie!$C$20</f>
        <v>0</v>
      </c>
      <c r="AL10" s="42">
        <f>IF(AND(AL3&gt;=investitii!$C$6,AL3&lt;=investitii!$D$6),VLOOKUP($A$2,investitii!$A$13:$D$33,4,FALSE)*general!$C$17/investitii!$A$6,0)*corectie!$C$20</f>
        <v>0</v>
      </c>
      <c r="AM10" s="42">
        <f>IF(AND(AM3&gt;=investitii!$C$6,AM3&lt;=investitii!$D$6),VLOOKUP($A$2,investitii!$A$13:$D$33,4,FALSE)*general!$C$17/investitii!$A$6,0)*corectie!$C$20</f>
        <v>0</v>
      </c>
      <c r="AN10" s="42">
        <f>IF(AND(AN3&gt;=investitii!$C$6,AN3&lt;=investitii!$D$6),VLOOKUP($A$2,investitii!$A$13:$D$33,4,FALSE)*general!$C$17/investitii!$A$6,0)*corectie!$C$20</f>
        <v>0</v>
      </c>
      <c r="AO10" s="42">
        <f>IF(AND(AO3&gt;=investitii!$C$6,AO3&lt;=investitii!$D$6),VLOOKUP($A$2,investitii!$A$13:$D$33,4,FALSE)*general!$C$17/investitii!$A$6,0)*corectie!$C$20</f>
        <v>0</v>
      </c>
      <c r="AP10" s="42">
        <f>IF(AND(AP3&gt;=investitii!$C$6,AP3&lt;=investitii!$D$6),VLOOKUP($A$2,investitii!$A$13:$D$33,4,FALSE)*general!$C$17/investitii!$A$6,0)*corectie!$C$20</f>
        <v>0</v>
      </c>
      <c r="AQ10" s="42">
        <f>IF(AND(AQ3&gt;=investitii!$C$6,AQ3&lt;=investitii!$D$6),VLOOKUP($A$2,investitii!$A$13:$D$33,4,FALSE)*general!$C$17/investitii!$A$6,0)*corectie!$C$20</f>
        <v>0</v>
      </c>
      <c r="AR10" s="42">
        <f>IF(AND(AR3&gt;=investitii!$C$6,AR3&lt;=investitii!$D$6),VLOOKUP($A$2,investitii!$A$13:$D$33,4,FALSE)*general!$C$17/investitii!$A$6,0)*corectie!$C$20</f>
        <v>0</v>
      </c>
      <c r="AS10" s="42">
        <f>IF(AND(AS3&gt;=investitii!$C$6,AS3&lt;=investitii!$D$6),VLOOKUP($A$2,investitii!$A$13:$D$33,4,FALSE)*general!$C$17/investitii!$A$6,0)*corectie!$C$20</f>
        <v>0</v>
      </c>
      <c r="AT10" s="42">
        <f>IF(AND(AT3&gt;=investitii!$C$6,AT3&lt;=investitii!$D$6),VLOOKUP($A$2,investitii!$A$13:$D$33,4,FALSE)*general!$C$17/investitii!$A$6,0)*corectie!$C$20</f>
        <v>0</v>
      </c>
      <c r="AU10" s="42">
        <f>IF(AND(AU3&gt;=investitii!$C$6,AU3&lt;=investitii!$D$6),VLOOKUP($A$2,investitii!$A$13:$D$33,4,FALSE)*general!$C$17/investitii!$A$6,0)*corectie!$C$20</f>
        <v>0</v>
      </c>
      <c r="AV10" s="42">
        <f>IF(AND(AV3&gt;=investitii!$C$6,AV3&lt;=investitii!$D$6),VLOOKUP($A$2,investitii!$A$13:$D$33,4,FALSE)*general!$C$17/investitii!$A$6,0)*corectie!$C$20</f>
        <v>0</v>
      </c>
      <c r="AW10" s="42">
        <f>IF(AND(AW3&gt;=investitii!$C$6,AW3&lt;=investitii!$D$6),VLOOKUP($A$2,investitii!$A$13:$D$33,4,FALSE)*general!$C$17/investitii!$A$6,0)*corectie!$C$20</f>
        <v>0</v>
      </c>
      <c r="AX10" s="42">
        <f>IF(AND(AX3&gt;=investitii!$C$6,AX3&lt;=investitii!$D$6),VLOOKUP($A$2,investitii!$A$13:$D$33,4,FALSE)*general!$C$17/investitii!$A$6,0)*corectie!$C$20</f>
        <v>0</v>
      </c>
      <c r="AY10" s="42">
        <f>IF(AND(AY3&gt;=investitii!$C$6,AY3&lt;=investitii!$D$6),VLOOKUP($A$2,investitii!$A$13:$D$33,4,FALSE)*general!$C$17/investitii!$A$6,0)*corectie!$C$20</f>
        <v>0</v>
      </c>
      <c r="AZ10" s="42">
        <f>IF(AND(AZ3&gt;=investitii!$C$6,AZ3&lt;=investitii!$D$6),VLOOKUP($A$2,investitii!$A$13:$D$33,4,FALSE)*general!$C$17/investitii!$A$6,0)*corectie!$C$20</f>
        <v>0</v>
      </c>
      <c r="BA10" s="42">
        <f>IF(AND(BA3&gt;=investitii!$C$6,BA3&lt;=investitii!$D$6),VLOOKUP($A$2,investitii!$A$13:$D$33,4,FALSE)*general!$C$17/investitii!$A$6,0)*corectie!$C$20</f>
        <v>0</v>
      </c>
      <c r="BB10" s="42">
        <f>IF(AND(BB3&gt;=investitii!$C$6,BB3&lt;=investitii!$D$6),VLOOKUP($A$2,investitii!$A$13:$D$33,4,FALSE)*general!$C$17/investitii!$A$6,0)*corectie!$C$20</f>
        <v>0</v>
      </c>
      <c r="BC10" s="42">
        <f>IF(AND(BC3&gt;=investitii!$C$6,BC3&lt;=investitii!$D$6),VLOOKUP($A$2,investitii!$A$13:$D$33,4,FALSE)*general!$C$17/investitii!$A$6,0)*corectie!$C$20</f>
        <v>0</v>
      </c>
      <c r="BD10" s="42">
        <f>IF(AND(BD3&gt;=investitii!$C$6,BD3&lt;=investitii!$D$6),VLOOKUP($A$2,investitii!$A$13:$D$33,4,FALSE)*general!$C$17/investitii!$A$6,0)*corectie!$C$20</f>
        <v>0</v>
      </c>
      <c r="BE10" s="42">
        <f>IF(AND(BE3&gt;=investitii!$C$6,BE3&lt;=investitii!$D$6),VLOOKUP($A$2,investitii!$A$13:$D$33,4,FALSE)*general!$C$17/investitii!$A$6,0)*corectie!$C$20</f>
        <v>0</v>
      </c>
      <c r="BF10" s="42">
        <f>IF(AND(BF3&gt;=investitii!$C$6,BF3&lt;=investitii!$D$6),VLOOKUP($A$2,investitii!$A$13:$D$33,4,FALSE)*general!$C$17/investitii!$A$6,0)*corectie!$C$20</f>
        <v>0</v>
      </c>
      <c r="BG10" s="42">
        <f>IF(AND(BG3&gt;=investitii!$C$6,BG3&lt;=investitii!$D$6),VLOOKUP($A$2,investitii!$A$13:$D$33,4,FALSE)*general!$C$17/investitii!$A$6,0)*corectie!$C$20</f>
        <v>0</v>
      </c>
      <c r="BH10" s="42">
        <f>IF(AND(BH3&gt;=investitii!$C$6,BH3&lt;=investitii!$D$6),VLOOKUP($A$2,investitii!$A$13:$D$33,4,FALSE)*general!$C$17/investitii!$A$6,0)*corectie!$C$20</f>
        <v>0</v>
      </c>
      <c r="BI10" s="42">
        <f>IF(AND(BI3&gt;=investitii!$C$6,BI3&lt;=investitii!$D$6),VLOOKUP($A$2,investitii!$A$13:$D$33,4,FALSE)*general!$C$17/investitii!$A$6,0)*corectie!$C$20</f>
        <v>0</v>
      </c>
      <c r="BJ10" s="42">
        <f>IF(AND(BJ3&gt;=investitii!$C$6,BJ3&lt;=investitii!$D$6),VLOOKUP($A$2,investitii!$A$13:$D$33,4,FALSE)*general!$C$17/investitii!$A$6,0)*corectie!$C$20</f>
        <v>0</v>
      </c>
      <c r="BK10" s="42">
        <f>IF(AND(BK3&gt;=investitii!$C$6,BK3&lt;=investitii!$D$6),VLOOKUP($A$2,investitii!$A$13:$D$33,4,FALSE)*general!$C$17/investitii!$A$6,0)*corectie!$C$20</f>
        <v>0</v>
      </c>
      <c r="BL10" s="42">
        <f>IF(AND(BL3&gt;=investitii!$C$6,BL3&lt;=investitii!$D$6),VLOOKUP($A$2,investitii!$A$13:$D$33,4,FALSE)*general!$C$17/investitii!$A$6,0)*corectie!$C$20</f>
        <v>0</v>
      </c>
      <c r="BM10" s="42">
        <f>IF(AND(BM3&gt;=investitii!$C$6,BM3&lt;=investitii!$D$6),VLOOKUP($A$2,investitii!$A$13:$D$33,4,FALSE)*general!$C$17/investitii!$A$6,0)*corectie!$C$20</f>
        <v>0</v>
      </c>
      <c r="BN10" s="42">
        <f>IF(AND(BN3&gt;=investitii!$C$6,BN3&lt;=investitii!$D$6),VLOOKUP($A$2,investitii!$A$13:$D$33,4,FALSE)*general!$C$17/investitii!$A$6,0)*corectie!$C$20</f>
        <v>0</v>
      </c>
      <c r="BO10" s="42">
        <f>IF(AND(BO3&gt;=investitii!$C$6,BO3&lt;=investitii!$D$6),VLOOKUP($A$2,investitii!$A$13:$D$33,4,FALSE)*general!$C$17/investitii!$A$6,0)*corectie!$C$20</f>
        <v>0</v>
      </c>
      <c r="BP10" s="42">
        <f>IF(AND(BP3&gt;=investitii!$C$6,BP3&lt;=investitii!$D$6),VLOOKUP($A$2,investitii!$A$13:$D$33,4,FALSE)*general!$C$17/investitii!$A$6,0)*corectie!$C$20</f>
        <v>0</v>
      </c>
      <c r="BQ10" s="42">
        <f>IF(AND(BQ3&gt;=investitii!$C$6,BQ3&lt;=investitii!$D$6),VLOOKUP($A$2,investitii!$A$13:$D$33,4,FALSE)*general!$C$17/investitii!$A$6,0)*corectie!$C$20</f>
        <v>0</v>
      </c>
      <c r="BR10" s="42">
        <f>IF(AND(BR3&gt;=investitii!$C$6,BR3&lt;=investitii!$D$6),VLOOKUP($A$2,investitii!$A$13:$D$33,4,FALSE)*general!$C$17/investitii!$A$6,0)*corectie!$C$20</f>
        <v>0</v>
      </c>
      <c r="BS10" s="42">
        <f>IF(AND(BS3&gt;=investitii!$C$6,BS3&lt;=investitii!$D$6),VLOOKUP($A$2,investitii!$A$13:$D$33,4,FALSE)*general!$C$17/investitii!$A$6,0)*corectie!$C$20</f>
        <v>0</v>
      </c>
      <c r="BT10" s="42">
        <f>IF(AND(BT3&gt;=investitii!$C$6,BT3&lt;=investitii!$D$6),VLOOKUP($A$2,investitii!$A$13:$D$33,4,FALSE)*general!$C$17/investitii!$A$6,0)*corectie!$C$20</f>
        <v>0</v>
      </c>
      <c r="BU10" s="42">
        <f>IF(AND(BU3&gt;=investitii!$C$6,BU3&lt;=investitii!$D$6),VLOOKUP($A$2,investitii!$A$13:$D$33,4,FALSE)*general!$C$17/investitii!$A$6,0)*corectie!$C$20</f>
        <v>0</v>
      </c>
      <c r="BV10" s="42">
        <f>IF(AND(BV3&gt;=investitii!$C$6,BV3&lt;=investitii!$D$6),VLOOKUP($A$2,investitii!$A$13:$D$33,4,FALSE)*general!$C$17/investitii!$A$6,0)*corectie!$C$20</f>
        <v>0</v>
      </c>
      <c r="BW10" s="42">
        <f>IF(AND(BW3&gt;=investitii!$C$6,BW3&lt;=investitii!$D$6),VLOOKUP($A$2,investitii!$A$13:$D$33,4,FALSE)*general!$C$17/investitii!$A$6,0)*corectie!$C$20</f>
        <v>0</v>
      </c>
      <c r="BX10" s="42">
        <f>IF(AND(BX3&gt;=investitii!$C$6,BX3&lt;=investitii!$D$6),VLOOKUP($A$2,investitii!$A$13:$D$33,4,FALSE)*general!$C$17/investitii!$A$6,0)*corectie!$C$20</f>
        <v>0</v>
      </c>
      <c r="BY10" s="42">
        <f>IF(AND(BY3&gt;=investitii!$C$6,BY3&lt;=investitii!$D$6),VLOOKUP($A$2,investitii!$A$13:$D$33,4,FALSE)*general!$C$17/investitii!$A$6,0)*corectie!$C$20</f>
        <v>0</v>
      </c>
      <c r="BZ10" s="42">
        <f>IF(AND(BZ3&gt;=investitii!$C$6,BZ3&lt;=investitii!$D$6),VLOOKUP($A$2,investitii!$A$13:$D$33,4,FALSE)*general!$C$17/investitii!$A$6,0)*corectie!$C$20</f>
        <v>0</v>
      </c>
      <c r="CA10" s="42">
        <f>IF(AND(CA3&gt;=investitii!$C$6,CA3&lt;=investitii!$D$6),VLOOKUP($A$2,investitii!$A$13:$D$33,4,FALSE)*general!$C$17/investitii!$A$6,0)*corectie!$C$20</f>
        <v>0</v>
      </c>
      <c r="CB10" s="42">
        <f>IF(AND(CB3&gt;=investitii!$C$6,CB3&lt;=investitii!$D$6),VLOOKUP($A$2,investitii!$A$13:$D$33,4,FALSE)*general!$C$17/investitii!$A$6,0)*corectie!$C$20</f>
        <v>0</v>
      </c>
      <c r="CC10" s="42">
        <f>IF(AND(CC3&gt;=investitii!$C$6,CC3&lt;=investitii!$D$6),VLOOKUP($A$2,investitii!$A$13:$D$33,4,FALSE)*general!$C$17/investitii!$A$6,0)*corectie!$C$20</f>
        <v>0</v>
      </c>
      <c r="CD10" s="42">
        <f>IF(AND(CD3&gt;=investitii!$C$6,CD3&lt;=investitii!$D$6),VLOOKUP($A$2,investitii!$A$13:$D$33,4,FALSE)*general!$C$17/investitii!$A$6,0)*corectie!$C$20</f>
        <v>0</v>
      </c>
      <c r="CE10" s="42">
        <f>IF(AND(CE3&gt;=investitii!$C$6,CE3&lt;=investitii!$D$6),VLOOKUP($A$2,investitii!$A$13:$D$33,4,FALSE)*general!$C$17/investitii!$A$6,0)*corectie!$C$20</f>
        <v>0</v>
      </c>
    </row>
    <row r="11" spans="1:83">
      <c r="A11" t="s">
        <v>566</v>
      </c>
      <c r="B11" t="s">
        <v>538</v>
      </c>
      <c r="C11" s="42">
        <f>IF(AND(C3&gt;=investitii!$C$7,C3&lt;=investitii!$D$7),VLOOKUP($A$2,investitii!$A$13:$D$33,4,FALSE)*SUM(general!$C$18:$C$22)/investitii!$A$7,0)*corectie!$C$20</f>
        <v>0</v>
      </c>
      <c r="D11" s="42">
        <f>IF(AND(D3&gt;=investitii!$C$7,D3&lt;=investitii!$D$7),VLOOKUP($A$2,investitii!$A$13:$D$33,4,FALSE)*SUM(general!$C$18:$C$22)/investitii!$A$7,0)*corectie!$C$20</f>
        <v>0</v>
      </c>
      <c r="E11" s="42">
        <f>IF(AND(E3&gt;=investitii!$C$7,E3&lt;=investitii!$D$7),VLOOKUP($A$2,investitii!$A$13:$D$33,4,FALSE)*SUM(general!$C$18:$C$22)/investitii!$A$7,0)*corectie!$C$20</f>
        <v>0</v>
      </c>
      <c r="F11" s="42">
        <f>IF(AND(F3&gt;=investitii!$C$7,F3&lt;=investitii!$D$7),VLOOKUP($A$2,investitii!$A$13:$D$33,4,FALSE)*SUM(general!$C$18:$C$22)/investitii!$A$7,0)*corectie!$C$20</f>
        <v>63264763.125</v>
      </c>
      <c r="G11" s="42">
        <f>IF(AND(G3&gt;=investitii!$C$7,G3&lt;=investitii!$D$7),VLOOKUP($A$2,investitii!$A$13:$D$33,4,FALSE)*SUM(general!$C$18:$C$22)/investitii!$A$7,0)*corectie!$C$20</f>
        <v>63264763.125</v>
      </c>
      <c r="H11" s="42">
        <f>IF(AND(H3&gt;=investitii!$C$7,H3&lt;=investitii!$D$7),VLOOKUP($A$2,investitii!$A$13:$D$33,4,FALSE)*SUM(general!$C$18:$C$22)/investitii!$A$7,0)*corectie!$C$20</f>
        <v>63264763.125</v>
      </c>
      <c r="I11" s="42">
        <f>IF(AND(I3&gt;=investitii!$C$7,I3&lt;=investitii!$D$7),VLOOKUP($A$2,investitii!$A$13:$D$33,4,FALSE)*SUM(general!$C$18:$C$22)/investitii!$A$7,0)*corectie!$C$20</f>
        <v>63264763.125</v>
      </c>
      <c r="J11" s="42">
        <f>IF(AND(J3&gt;=investitii!$C$7,J3&lt;=investitii!$D$7),VLOOKUP($A$2,investitii!$A$13:$D$33,4,FALSE)*SUM(general!$C$18:$C$22)/investitii!$A$7,0)*corectie!$C$20</f>
        <v>0</v>
      </c>
      <c r="K11" s="42">
        <f>IF(AND(K3&gt;=investitii!$C$7,K3&lt;=investitii!$D$7),VLOOKUP($A$2,investitii!$A$13:$D$33,4,FALSE)*SUM(general!$C$18:$C$22)/investitii!$A$7,0)*corectie!$C$20</f>
        <v>0</v>
      </c>
      <c r="L11" s="42">
        <f>IF(AND(L3&gt;=investitii!$C$7,L3&lt;=investitii!$D$7),VLOOKUP($A$2,investitii!$A$13:$D$33,4,FALSE)*SUM(general!$C$18:$C$22)/investitii!$A$7,0)*corectie!$C$20</f>
        <v>0</v>
      </c>
      <c r="M11" s="42">
        <f>IF(AND(M3&gt;=investitii!$C$7,M3&lt;=investitii!$D$7),VLOOKUP($A$2,investitii!$A$13:$D$33,4,FALSE)*SUM(general!$C$18:$C$22)/investitii!$A$7,0)*corectie!$C$20</f>
        <v>0</v>
      </c>
      <c r="N11" s="42">
        <f>IF(AND(N3&gt;=investitii!$C$7,N3&lt;=investitii!$D$7),VLOOKUP($A$2,investitii!$A$13:$D$33,4,FALSE)*SUM(general!$C$18:$C$22)/investitii!$A$7,0)*corectie!$C$20</f>
        <v>0</v>
      </c>
      <c r="O11" s="42">
        <f>IF(AND(O3&gt;=investitii!$C$7,O3&lt;=investitii!$D$7),VLOOKUP($A$2,investitii!$A$13:$D$33,4,FALSE)*SUM(general!$C$18:$C$22)/investitii!$A$7,0)*corectie!$C$20</f>
        <v>0</v>
      </c>
      <c r="P11" s="42">
        <f>IF(AND(P3&gt;=investitii!$C$7,P3&lt;=investitii!$D$7),VLOOKUP($A$2,investitii!$A$13:$D$33,4,FALSE)*SUM(general!$C$18:$C$22)/investitii!$A$7,0)*corectie!$C$20</f>
        <v>0</v>
      </c>
      <c r="Q11" s="42">
        <f>IF(AND(Q3&gt;=investitii!$C$7,Q3&lt;=investitii!$D$7),VLOOKUP($A$2,investitii!$A$13:$D$33,4,FALSE)*SUM(general!$C$18:$C$22)/investitii!$A$7,0)*corectie!$C$20</f>
        <v>0</v>
      </c>
      <c r="R11" s="42">
        <f>IF(AND(R3&gt;=investitii!$C$7,R3&lt;=investitii!$D$7),VLOOKUP($A$2,investitii!$A$13:$D$33,4,FALSE)*SUM(general!$C$18:$C$22)/investitii!$A$7,0)*corectie!$C$20</f>
        <v>0</v>
      </c>
      <c r="S11" s="42">
        <f>IF(AND(S3&gt;=investitii!$C$7,S3&lt;=investitii!$D$7),VLOOKUP($A$2,investitii!$A$13:$D$33,4,FALSE)*SUM(general!$C$18:$C$22)/investitii!$A$7,0)*corectie!$C$20</f>
        <v>0</v>
      </c>
      <c r="T11" s="42">
        <f>IF(AND(T3&gt;=investitii!$C$7,T3&lt;=investitii!$D$7),VLOOKUP($A$2,investitii!$A$13:$D$33,4,FALSE)*SUM(general!$C$18:$C$22)/investitii!$A$7,0)*corectie!$C$20</f>
        <v>0</v>
      </c>
      <c r="U11" s="42">
        <f>IF(AND(U3&gt;=investitii!$C$7,U3&lt;=investitii!$D$7),VLOOKUP($A$2,investitii!$A$13:$D$33,4,FALSE)*SUM(general!$C$18:$C$22)/investitii!$A$7,0)*corectie!$C$20</f>
        <v>0</v>
      </c>
      <c r="V11" s="42">
        <f>IF(AND(V3&gt;=investitii!$C$7,V3&lt;=investitii!$D$7),VLOOKUP($A$2,investitii!$A$13:$D$33,4,FALSE)*SUM(general!$C$18:$C$22)/investitii!$A$7,0)*corectie!$C$20</f>
        <v>0</v>
      </c>
      <c r="W11" s="42">
        <f>IF(AND(W3&gt;=investitii!$C$7,W3&lt;=investitii!$D$7),VLOOKUP($A$2,investitii!$A$13:$D$33,4,FALSE)*SUM(general!$C$18:$C$22)/investitii!$A$7,0)*corectie!$C$20</f>
        <v>0</v>
      </c>
      <c r="X11" s="42">
        <f>IF(AND(X3&gt;=investitii!$C$7,X3&lt;=investitii!$D$7),VLOOKUP($A$2,investitii!$A$13:$D$33,4,FALSE)*SUM(general!$C$18:$C$22)/investitii!$A$7,0)*corectie!$C$20</f>
        <v>0</v>
      </c>
      <c r="Y11" s="42">
        <f>IF(AND(Y3&gt;=investitii!$C$7,Y3&lt;=investitii!$D$7),VLOOKUP($A$2,investitii!$A$13:$D$33,4,FALSE)*SUM(general!$C$18:$C$22)/investitii!$A$7,0)*corectie!$C$20</f>
        <v>0</v>
      </c>
      <c r="Z11" s="42">
        <f>IF(AND(Z3&gt;=investitii!$C$7,Z3&lt;=investitii!$D$7),VLOOKUP($A$2,investitii!$A$13:$D$33,4,FALSE)*SUM(general!$C$18:$C$22)/investitii!$A$7,0)*corectie!$C$20</f>
        <v>0</v>
      </c>
      <c r="AA11" s="42">
        <f>IF(AND(AA3&gt;=investitii!$C$7,AA3&lt;=investitii!$D$7),VLOOKUP($A$2,investitii!$A$13:$D$33,4,FALSE)*SUM(general!$C$18:$C$22)/investitii!$A$7,0)*corectie!$C$20</f>
        <v>0</v>
      </c>
      <c r="AB11" s="42">
        <f>IF(AND(AB3&gt;=investitii!$C$7,AB3&lt;=investitii!$D$7),VLOOKUP($A$2,investitii!$A$13:$D$33,4,FALSE)*SUM(general!$C$18:$C$22)/investitii!$A$7,0)*corectie!$C$20</f>
        <v>0</v>
      </c>
      <c r="AC11" s="42">
        <f>IF(AND(AC3&gt;=investitii!$C$7,AC3&lt;=investitii!$D$7),VLOOKUP($A$2,investitii!$A$13:$D$33,4,FALSE)*SUM(general!$C$18:$C$22)/investitii!$A$7,0)*corectie!$C$20</f>
        <v>0</v>
      </c>
      <c r="AD11" s="42">
        <f>IF(AND(AD3&gt;=investitii!$C$7,AD3&lt;=investitii!$D$7),VLOOKUP($A$2,investitii!$A$13:$D$33,4,FALSE)*SUM(general!$C$18:$C$22)/investitii!$A$7,0)*corectie!$C$20</f>
        <v>0</v>
      </c>
      <c r="AE11" s="42">
        <f>IF(AND(AE3&gt;=investitii!$C$7,AE3&lt;=investitii!$D$7),VLOOKUP($A$2,investitii!$A$13:$D$33,4,FALSE)*SUM(general!$C$18:$C$22)/investitii!$A$7,0)*corectie!$C$20</f>
        <v>0</v>
      </c>
      <c r="AF11" s="42">
        <f>IF(AND(AF3&gt;=investitii!$C$7,AF3&lt;=investitii!$D$7),VLOOKUP($A$2,investitii!$A$13:$D$33,4,FALSE)*SUM(general!$C$18:$C$22)/investitii!$A$7,0)*corectie!$C$20</f>
        <v>0</v>
      </c>
      <c r="AG11" s="42">
        <f>IF(AND(AG3&gt;=investitii!$C$7,AG3&lt;=investitii!$D$7),VLOOKUP($A$2,investitii!$A$13:$D$33,4,FALSE)*SUM(general!$C$18:$C$22)/investitii!$A$7,0)*corectie!$C$20</f>
        <v>0</v>
      </c>
      <c r="AH11" s="42">
        <f>IF(AND(AH3&gt;=investitii!$C$7,AH3&lt;=investitii!$D$7),VLOOKUP($A$2,investitii!$A$13:$D$33,4,FALSE)*SUM(general!$C$18:$C$22)/investitii!$A$7,0)*corectie!$C$20</f>
        <v>0</v>
      </c>
      <c r="AI11" s="42">
        <f>IF(AND(AI3&gt;=investitii!$C$7,AI3&lt;=investitii!$D$7),VLOOKUP($A$2,investitii!$A$13:$D$33,4,FALSE)*SUM(general!$C$18:$C$22)/investitii!$A$7,0)*corectie!$C$20</f>
        <v>0</v>
      </c>
      <c r="AJ11" s="42">
        <f>IF(AND(AJ3&gt;=investitii!$C$7,AJ3&lt;=investitii!$D$7),VLOOKUP($A$2,investitii!$A$13:$D$33,4,FALSE)*SUM(general!$C$18:$C$22)/investitii!$A$7,0)*corectie!$C$20</f>
        <v>0</v>
      </c>
      <c r="AK11" s="42">
        <f>IF(AND(AK3&gt;=investitii!$C$7,AK3&lt;=investitii!$D$7),VLOOKUP($A$2,investitii!$A$13:$D$33,4,FALSE)*SUM(general!$C$18:$C$22)/investitii!$A$7,0)*corectie!$C$20</f>
        <v>0</v>
      </c>
      <c r="AL11" s="42">
        <f>IF(AND(AL3&gt;=investitii!$C$7,AL3&lt;=investitii!$D$7),VLOOKUP($A$2,investitii!$A$13:$D$33,4,FALSE)*SUM(general!$C$18:$C$22)/investitii!$A$7,0)*corectie!$C$20</f>
        <v>0</v>
      </c>
      <c r="AM11" s="42">
        <f>IF(AND(AM3&gt;=investitii!$C$7,AM3&lt;=investitii!$D$7),VLOOKUP($A$2,investitii!$A$13:$D$33,4,FALSE)*SUM(general!$C$18:$C$22)/investitii!$A$7,0)*corectie!$C$20</f>
        <v>0</v>
      </c>
      <c r="AN11" s="42">
        <f>IF(AND(AN3&gt;=investitii!$C$7,AN3&lt;=investitii!$D$7),VLOOKUP($A$2,investitii!$A$13:$D$33,4,FALSE)*SUM(general!$C$18:$C$22)/investitii!$A$7,0)*corectie!$C$20</f>
        <v>0</v>
      </c>
      <c r="AO11" s="42">
        <f>IF(AND(AO3&gt;=investitii!$C$7,AO3&lt;=investitii!$D$7),VLOOKUP($A$2,investitii!$A$13:$D$33,4,FALSE)*SUM(general!$C$18:$C$22)/investitii!$A$7,0)*corectie!$C$20</f>
        <v>0</v>
      </c>
      <c r="AP11" s="42">
        <f>IF(AND(AP3&gt;=investitii!$C$7,AP3&lt;=investitii!$D$7),VLOOKUP($A$2,investitii!$A$13:$D$33,4,FALSE)*SUM(general!$C$18:$C$22)/investitii!$A$7,0)*corectie!$C$20</f>
        <v>0</v>
      </c>
      <c r="AQ11" s="42">
        <f>IF(AND(AQ3&gt;=investitii!$C$7,AQ3&lt;=investitii!$D$7),VLOOKUP($A$2,investitii!$A$13:$D$33,4,FALSE)*SUM(general!$C$18:$C$22)/investitii!$A$7,0)*corectie!$C$20</f>
        <v>0</v>
      </c>
      <c r="AR11" s="42">
        <f>IF(AND(AR3&gt;=investitii!$C$7,AR3&lt;=investitii!$D$7),VLOOKUP($A$2,investitii!$A$13:$D$33,4,FALSE)*SUM(general!$C$18:$C$22)/investitii!$A$7,0)*corectie!$C$20</f>
        <v>0</v>
      </c>
      <c r="AS11" s="42">
        <f>IF(AND(AS3&gt;=investitii!$C$7,AS3&lt;=investitii!$D$7),VLOOKUP($A$2,investitii!$A$13:$D$33,4,FALSE)*SUM(general!$C$18:$C$22)/investitii!$A$7,0)*corectie!$C$20</f>
        <v>0</v>
      </c>
      <c r="AT11" s="42">
        <f>IF(AND(AT3&gt;=investitii!$C$7,AT3&lt;=investitii!$D$7),VLOOKUP($A$2,investitii!$A$13:$D$33,4,FALSE)*SUM(general!$C$18:$C$22)/investitii!$A$7,0)*corectie!$C$20</f>
        <v>0</v>
      </c>
      <c r="AU11" s="42">
        <f>IF(AND(AU3&gt;=investitii!$C$7,AU3&lt;=investitii!$D$7),VLOOKUP($A$2,investitii!$A$13:$D$33,4,FALSE)*SUM(general!$C$18:$C$22)/investitii!$A$7,0)*corectie!$C$20</f>
        <v>0</v>
      </c>
      <c r="AV11" s="42">
        <f>IF(AND(AV3&gt;=investitii!$C$7,AV3&lt;=investitii!$D$7),VLOOKUP($A$2,investitii!$A$13:$D$33,4,FALSE)*SUM(general!$C$18:$C$22)/investitii!$A$7,0)*corectie!$C$20</f>
        <v>0</v>
      </c>
      <c r="AW11" s="42">
        <f>IF(AND(AW3&gt;=investitii!$C$7,AW3&lt;=investitii!$D$7),VLOOKUP($A$2,investitii!$A$13:$D$33,4,FALSE)*SUM(general!$C$18:$C$22)/investitii!$A$7,0)*corectie!$C$20</f>
        <v>0</v>
      </c>
      <c r="AX11" s="42">
        <f>IF(AND(AX3&gt;=investitii!$C$7,AX3&lt;=investitii!$D$7),VLOOKUP($A$2,investitii!$A$13:$D$33,4,FALSE)*SUM(general!$C$18:$C$22)/investitii!$A$7,0)*corectie!$C$20</f>
        <v>0</v>
      </c>
      <c r="AY11" s="42">
        <f>IF(AND(AY3&gt;=investitii!$C$7,AY3&lt;=investitii!$D$7),VLOOKUP($A$2,investitii!$A$13:$D$33,4,FALSE)*SUM(general!$C$18:$C$22)/investitii!$A$7,0)*corectie!$C$20</f>
        <v>0</v>
      </c>
      <c r="AZ11" s="42">
        <f>IF(AND(AZ3&gt;=investitii!$C$7,AZ3&lt;=investitii!$D$7),VLOOKUP($A$2,investitii!$A$13:$D$33,4,FALSE)*SUM(general!$C$18:$C$22)/investitii!$A$7,0)*corectie!$C$20</f>
        <v>0</v>
      </c>
      <c r="BA11" s="42">
        <f>IF(AND(BA3&gt;=investitii!$C$7,BA3&lt;=investitii!$D$7),VLOOKUP($A$2,investitii!$A$13:$D$33,4,FALSE)*SUM(general!$C$18:$C$22)/investitii!$A$7,0)*corectie!$C$20</f>
        <v>0</v>
      </c>
      <c r="BB11" s="42">
        <f>IF(AND(BB3&gt;=investitii!$C$7,BB3&lt;=investitii!$D$7),VLOOKUP($A$2,investitii!$A$13:$D$33,4,FALSE)*SUM(general!$C$18:$C$22)/investitii!$A$7,0)*corectie!$C$20</f>
        <v>0</v>
      </c>
      <c r="BC11" s="42">
        <f>IF(AND(BC3&gt;=investitii!$C$7,BC3&lt;=investitii!$D$7),VLOOKUP($A$2,investitii!$A$13:$D$33,4,FALSE)*SUM(general!$C$18:$C$22)/investitii!$A$7,0)*corectie!$C$20</f>
        <v>0</v>
      </c>
      <c r="BD11" s="42">
        <f>IF(AND(BD3&gt;=investitii!$C$7,BD3&lt;=investitii!$D$7),VLOOKUP($A$2,investitii!$A$13:$D$33,4,FALSE)*SUM(general!$C$18:$C$22)/investitii!$A$7,0)*corectie!$C$20</f>
        <v>0</v>
      </c>
      <c r="BE11" s="42">
        <f>IF(AND(BE3&gt;=investitii!$C$7,BE3&lt;=investitii!$D$7),VLOOKUP($A$2,investitii!$A$13:$D$33,4,FALSE)*SUM(general!$C$18:$C$22)/investitii!$A$7,0)*corectie!$C$20</f>
        <v>0</v>
      </c>
      <c r="BF11" s="42">
        <f>IF(AND(BF3&gt;=investitii!$C$7,BF3&lt;=investitii!$D$7),VLOOKUP($A$2,investitii!$A$13:$D$33,4,FALSE)*SUM(general!$C$18:$C$22)/investitii!$A$7,0)*corectie!$C$20</f>
        <v>0</v>
      </c>
      <c r="BG11" s="42">
        <f>IF(AND(BG3&gt;=investitii!$C$7,BG3&lt;=investitii!$D$7),VLOOKUP($A$2,investitii!$A$13:$D$33,4,FALSE)*SUM(general!$C$18:$C$22)/investitii!$A$7,0)*corectie!$C$20</f>
        <v>0</v>
      </c>
      <c r="BH11" s="42">
        <f>IF(AND(BH3&gt;=investitii!$C$7,BH3&lt;=investitii!$D$7),VLOOKUP($A$2,investitii!$A$13:$D$33,4,FALSE)*SUM(general!$C$18:$C$22)/investitii!$A$7,0)*corectie!$C$20</f>
        <v>0</v>
      </c>
      <c r="BI11" s="42">
        <f>IF(AND(BI3&gt;=investitii!$C$7,BI3&lt;=investitii!$D$7),VLOOKUP($A$2,investitii!$A$13:$D$33,4,FALSE)*SUM(general!$C$18:$C$22)/investitii!$A$7,0)*corectie!$C$20</f>
        <v>0</v>
      </c>
      <c r="BJ11" s="42">
        <f>IF(AND(BJ3&gt;=investitii!$C$7,BJ3&lt;=investitii!$D$7),VLOOKUP($A$2,investitii!$A$13:$D$33,4,FALSE)*SUM(general!$C$18:$C$22)/investitii!$A$7,0)*corectie!$C$20</f>
        <v>0</v>
      </c>
      <c r="BK11" s="42">
        <f>IF(AND(BK3&gt;=investitii!$C$7,BK3&lt;=investitii!$D$7),VLOOKUP($A$2,investitii!$A$13:$D$33,4,FALSE)*SUM(general!$C$18:$C$22)/investitii!$A$7,0)*corectie!$C$20</f>
        <v>0</v>
      </c>
      <c r="BL11" s="42">
        <f>IF(AND(BL3&gt;=investitii!$C$7,BL3&lt;=investitii!$D$7),VLOOKUP($A$2,investitii!$A$13:$D$33,4,FALSE)*SUM(general!$C$18:$C$22)/investitii!$A$7,0)*corectie!$C$20</f>
        <v>0</v>
      </c>
      <c r="BM11" s="42">
        <f>IF(AND(BM3&gt;=investitii!$C$7,BM3&lt;=investitii!$D$7),VLOOKUP($A$2,investitii!$A$13:$D$33,4,FALSE)*SUM(general!$C$18:$C$22)/investitii!$A$7,0)*corectie!$C$20</f>
        <v>0</v>
      </c>
      <c r="BN11" s="42">
        <f>IF(AND(BN3&gt;=investitii!$C$7,BN3&lt;=investitii!$D$7),VLOOKUP($A$2,investitii!$A$13:$D$33,4,FALSE)*SUM(general!$C$18:$C$22)/investitii!$A$7,0)*corectie!$C$20</f>
        <v>0</v>
      </c>
      <c r="BO11" s="42">
        <f>IF(AND(BO3&gt;=investitii!$C$7,BO3&lt;=investitii!$D$7),VLOOKUP($A$2,investitii!$A$13:$D$33,4,FALSE)*SUM(general!$C$18:$C$22)/investitii!$A$7,0)*corectie!$C$20</f>
        <v>0</v>
      </c>
      <c r="BP11" s="42">
        <f>IF(AND(BP3&gt;=investitii!$C$7,BP3&lt;=investitii!$D$7),VLOOKUP($A$2,investitii!$A$13:$D$33,4,FALSE)*SUM(general!$C$18:$C$22)/investitii!$A$7,0)*corectie!$C$20</f>
        <v>0</v>
      </c>
      <c r="BQ11" s="42">
        <f>IF(AND(BQ3&gt;=investitii!$C$7,BQ3&lt;=investitii!$D$7),VLOOKUP($A$2,investitii!$A$13:$D$33,4,FALSE)*SUM(general!$C$18:$C$22)/investitii!$A$7,0)*corectie!$C$20</f>
        <v>0</v>
      </c>
      <c r="BR11" s="42">
        <f>IF(AND(BR3&gt;=investitii!$C$7,BR3&lt;=investitii!$D$7),VLOOKUP($A$2,investitii!$A$13:$D$33,4,FALSE)*SUM(general!$C$18:$C$22)/investitii!$A$7,0)*corectie!$C$20</f>
        <v>0</v>
      </c>
      <c r="BS11" s="42">
        <f>IF(AND(BS3&gt;=investitii!$C$7,BS3&lt;=investitii!$D$7),VLOOKUP($A$2,investitii!$A$13:$D$33,4,FALSE)*SUM(general!$C$18:$C$22)/investitii!$A$7,0)*corectie!$C$20</f>
        <v>0</v>
      </c>
      <c r="BT11" s="42">
        <f>IF(AND(BT3&gt;=investitii!$C$7,BT3&lt;=investitii!$D$7),VLOOKUP($A$2,investitii!$A$13:$D$33,4,FALSE)*SUM(general!$C$18:$C$22)/investitii!$A$7,0)*corectie!$C$20</f>
        <v>0</v>
      </c>
      <c r="BU11" s="42">
        <f>IF(AND(BU3&gt;=investitii!$C$7,BU3&lt;=investitii!$D$7),VLOOKUP($A$2,investitii!$A$13:$D$33,4,FALSE)*SUM(general!$C$18:$C$22)/investitii!$A$7,0)*corectie!$C$20</f>
        <v>0</v>
      </c>
      <c r="BV11" s="42">
        <f>IF(AND(BV3&gt;=investitii!$C$7,BV3&lt;=investitii!$D$7),VLOOKUP($A$2,investitii!$A$13:$D$33,4,FALSE)*SUM(general!$C$18:$C$22)/investitii!$A$7,0)*corectie!$C$20</f>
        <v>0</v>
      </c>
      <c r="BW11" s="42">
        <f>IF(AND(BW3&gt;=investitii!$C$7,BW3&lt;=investitii!$D$7),VLOOKUP($A$2,investitii!$A$13:$D$33,4,FALSE)*SUM(general!$C$18:$C$22)/investitii!$A$7,0)*corectie!$C$20</f>
        <v>0</v>
      </c>
      <c r="BX11" s="42">
        <f>IF(AND(BX3&gt;=investitii!$C$7,BX3&lt;=investitii!$D$7),VLOOKUP($A$2,investitii!$A$13:$D$33,4,FALSE)*SUM(general!$C$18:$C$22)/investitii!$A$7,0)*corectie!$C$20</f>
        <v>0</v>
      </c>
      <c r="BY11" s="42">
        <f>IF(AND(BY3&gt;=investitii!$C$7,BY3&lt;=investitii!$D$7),VLOOKUP($A$2,investitii!$A$13:$D$33,4,FALSE)*SUM(general!$C$18:$C$22)/investitii!$A$7,0)*corectie!$C$20</f>
        <v>0</v>
      </c>
      <c r="BZ11" s="42">
        <f>IF(AND(BZ3&gt;=investitii!$C$7,BZ3&lt;=investitii!$D$7),VLOOKUP($A$2,investitii!$A$13:$D$33,4,FALSE)*SUM(general!$C$18:$C$22)/investitii!$A$7,0)*corectie!$C$20</f>
        <v>0</v>
      </c>
      <c r="CA11" s="42">
        <f>IF(AND(CA3&gt;=investitii!$C$7,CA3&lt;=investitii!$D$7),VLOOKUP($A$2,investitii!$A$13:$D$33,4,FALSE)*SUM(general!$C$18:$C$22)/investitii!$A$7,0)*corectie!$C$20</f>
        <v>0</v>
      </c>
      <c r="CB11" s="42">
        <f>IF(AND(CB3&gt;=investitii!$C$7,CB3&lt;=investitii!$D$7),VLOOKUP($A$2,investitii!$A$13:$D$33,4,FALSE)*SUM(general!$C$18:$C$22)/investitii!$A$7,0)*corectie!$C$20</f>
        <v>0</v>
      </c>
      <c r="CC11" s="42">
        <f>IF(AND(CC3&gt;=investitii!$C$7,CC3&lt;=investitii!$D$7),VLOOKUP($A$2,investitii!$A$13:$D$33,4,FALSE)*SUM(general!$C$18:$C$22)/investitii!$A$7,0)*corectie!$C$20</f>
        <v>0</v>
      </c>
      <c r="CD11" s="42">
        <f>IF(AND(CD3&gt;=investitii!$C$7,CD3&lt;=investitii!$D$7),VLOOKUP($A$2,investitii!$A$13:$D$33,4,FALSE)*SUM(general!$C$18:$C$22)/investitii!$A$7,0)*corectie!$C$20</f>
        <v>0</v>
      </c>
      <c r="CE11" s="42">
        <f>IF(AND(CE3&gt;=investitii!$C$7,CE3&lt;=investitii!$D$7),VLOOKUP($A$2,investitii!$A$13:$D$33,4,FALSE)*SUM(general!$C$18:$C$22)/investitii!$A$7,0)*corectie!$C$20</f>
        <v>0</v>
      </c>
    </row>
    <row r="12" spans="1:83">
      <c r="A12" t="s">
        <v>565</v>
      </c>
      <c r="B12" t="s">
        <v>538</v>
      </c>
      <c r="C12" s="42">
        <f>SUM(C9:C11)</f>
        <v>2663779.5</v>
      </c>
      <c r="D12" s="42">
        <f t="shared" ref="D12:BO12" si="4">SUM(D9:D11)</f>
        <v>2663779.5</v>
      </c>
      <c r="E12" s="42">
        <f t="shared" si="4"/>
        <v>7991338.5</v>
      </c>
      <c r="F12" s="42">
        <f t="shared" si="4"/>
        <v>63264763.125</v>
      </c>
      <c r="G12" s="42">
        <f t="shared" si="4"/>
        <v>63264763.125</v>
      </c>
      <c r="H12" s="42">
        <f t="shared" si="4"/>
        <v>63264763.125</v>
      </c>
      <c r="I12" s="42">
        <f t="shared" si="4"/>
        <v>63264763.125</v>
      </c>
      <c r="J12" s="42">
        <f t="shared" si="4"/>
        <v>0</v>
      </c>
      <c r="K12" s="42">
        <f t="shared" si="4"/>
        <v>0</v>
      </c>
      <c r="L12" s="42">
        <f t="shared" si="4"/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42">
        <f t="shared" si="4"/>
        <v>0</v>
      </c>
      <c r="Q12" s="42">
        <f t="shared" si="4"/>
        <v>0</v>
      </c>
      <c r="R12" s="42">
        <f t="shared" si="4"/>
        <v>0</v>
      </c>
      <c r="S12" s="42">
        <f t="shared" si="4"/>
        <v>0</v>
      </c>
      <c r="T12" s="42">
        <f t="shared" si="4"/>
        <v>0</v>
      </c>
      <c r="U12" s="42">
        <f t="shared" si="4"/>
        <v>0</v>
      </c>
      <c r="V12" s="42">
        <f t="shared" si="4"/>
        <v>0</v>
      </c>
      <c r="W12" s="42">
        <f t="shared" si="4"/>
        <v>0</v>
      </c>
      <c r="X12" s="42">
        <f t="shared" si="4"/>
        <v>0</v>
      </c>
      <c r="Y12" s="42">
        <f t="shared" si="4"/>
        <v>0</v>
      </c>
      <c r="Z12" s="42">
        <f t="shared" si="4"/>
        <v>0</v>
      </c>
      <c r="AA12" s="42">
        <f t="shared" si="4"/>
        <v>0</v>
      </c>
      <c r="AB12" s="42">
        <f t="shared" si="4"/>
        <v>0</v>
      </c>
      <c r="AC12" s="42">
        <f t="shared" si="4"/>
        <v>0</v>
      </c>
      <c r="AD12" s="42">
        <f t="shared" si="4"/>
        <v>0</v>
      </c>
      <c r="AE12" s="42">
        <f t="shared" si="4"/>
        <v>0</v>
      </c>
      <c r="AF12" s="42">
        <f t="shared" si="4"/>
        <v>0</v>
      </c>
      <c r="AG12" s="42">
        <f t="shared" si="4"/>
        <v>0</v>
      </c>
      <c r="AH12" s="42">
        <f t="shared" si="4"/>
        <v>0</v>
      </c>
      <c r="AI12" s="42">
        <f t="shared" si="4"/>
        <v>0</v>
      </c>
      <c r="AJ12" s="42">
        <f t="shared" si="4"/>
        <v>0</v>
      </c>
      <c r="AK12" s="42">
        <f t="shared" si="4"/>
        <v>0</v>
      </c>
      <c r="AL12" s="42">
        <f t="shared" si="4"/>
        <v>0</v>
      </c>
      <c r="AM12" s="42">
        <f t="shared" si="4"/>
        <v>0</v>
      </c>
      <c r="AN12" s="42">
        <f t="shared" si="4"/>
        <v>0</v>
      </c>
      <c r="AO12" s="42">
        <f t="shared" si="4"/>
        <v>0</v>
      </c>
      <c r="AP12" s="42">
        <f t="shared" si="4"/>
        <v>0</v>
      </c>
      <c r="AQ12" s="42">
        <f t="shared" si="4"/>
        <v>0</v>
      </c>
      <c r="AR12" s="42">
        <f t="shared" si="4"/>
        <v>0</v>
      </c>
      <c r="AS12" s="42">
        <f t="shared" si="4"/>
        <v>0</v>
      </c>
      <c r="AT12" s="42">
        <f t="shared" si="4"/>
        <v>0</v>
      </c>
      <c r="AU12" s="42">
        <f t="shared" si="4"/>
        <v>0</v>
      </c>
      <c r="AV12" s="42">
        <f t="shared" si="4"/>
        <v>0</v>
      </c>
      <c r="AW12" s="42">
        <f t="shared" si="4"/>
        <v>0</v>
      </c>
      <c r="AX12" s="42">
        <f t="shared" si="4"/>
        <v>0</v>
      </c>
      <c r="AY12" s="42">
        <f t="shared" si="4"/>
        <v>0</v>
      </c>
      <c r="AZ12" s="42">
        <f t="shared" si="4"/>
        <v>0</v>
      </c>
      <c r="BA12" s="42">
        <f t="shared" si="4"/>
        <v>0</v>
      </c>
      <c r="BB12" s="42">
        <f t="shared" si="4"/>
        <v>0</v>
      </c>
      <c r="BC12" s="42">
        <f t="shared" si="4"/>
        <v>0</v>
      </c>
      <c r="BD12" s="42">
        <f t="shared" si="4"/>
        <v>0</v>
      </c>
      <c r="BE12" s="42">
        <f t="shared" si="4"/>
        <v>0</v>
      </c>
      <c r="BF12" s="42">
        <f t="shared" si="4"/>
        <v>0</v>
      </c>
      <c r="BG12" s="42">
        <f t="shared" si="4"/>
        <v>0</v>
      </c>
      <c r="BH12" s="42">
        <f t="shared" si="4"/>
        <v>0</v>
      </c>
      <c r="BI12" s="42">
        <f t="shared" si="4"/>
        <v>0</v>
      </c>
      <c r="BJ12" s="42">
        <f t="shared" si="4"/>
        <v>0</v>
      </c>
      <c r="BK12" s="42">
        <f t="shared" si="4"/>
        <v>0</v>
      </c>
      <c r="BL12" s="42">
        <f t="shared" si="4"/>
        <v>0</v>
      </c>
      <c r="BM12" s="42">
        <f t="shared" si="4"/>
        <v>0</v>
      </c>
      <c r="BN12" s="42">
        <f t="shared" si="4"/>
        <v>0</v>
      </c>
      <c r="BO12" s="42">
        <f t="shared" si="4"/>
        <v>0</v>
      </c>
      <c r="BP12" s="42">
        <f t="shared" ref="BP12:CE12" si="5">SUM(BP9:BP11)</f>
        <v>0</v>
      </c>
      <c r="BQ12" s="42">
        <f t="shared" si="5"/>
        <v>0</v>
      </c>
      <c r="BR12" s="42">
        <f t="shared" si="5"/>
        <v>0</v>
      </c>
      <c r="BS12" s="42">
        <f t="shared" si="5"/>
        <v>0</v>
      </c>
      <c r="BT12" s="42">
        <f t="shared" si="5"/>
        <v>0</v>
      </c>
      <c r="BU12" s="42">
        <f t="shared" si="5"/>
        <v>0</v>
      </c>
      <c r="BV12" s="42">
        <f t="shared" si="5"/>
        <v>0</v>
      </c>
      <c r="BW12" s="42">
        <f t="shared" si="5"/>
        <v>0</v>
      </c>
      <c r="BX12" s="42">
        <f t="shared" si="5"/>
        <v>0</v>
      </c>
      <c r="BY12" s="42">
        <f t="shared" si="5"/>
        <v>0</v>
      </c>
      <c r="BZ12" s="42">
        <f t="shared" si="5"/>
        <v>0</v>
      </c>
      <c r="CA12" s="42">
        <f t="shared" si="5"/>
        <v>0</v>
      </c>
      <c r="CB12" s="42">
        <f t="shared" si="5"/>
        <v>0</v>
      </c>
      <c r="CC12" s="42">
        <f t="shared" si="5"/>
        <v>0</v>
      </c>
      <c r="CD12" s="42">
        <f t="shared" si="5"/>
        <v>0</v>
      </c>
      <c r="CE12" s="42">
        <f t="shared" si="5"/>
        <v>0</v>
      </c>
    </row>
    <row r="13" spans="1:83"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</row>
    <row r="15" spans="1:83">
      <c r="A15" t="s">
        <v>567</v>
      </c>
      <c r="B15" t="s">
        <v>538</v>
      </c>
      <c r="C15" s="42">
        <f>IF(AND(C3&gt;=2025,C6&lt;&gt;0),VLOOKUP(C3,'efecte socio eco 18'!$A$5:$N$30,13,FALSE),0)*corectie!$C$30</f>
        <v>0</v>
      </c>
      <c r="D15" s="42">
        <f>IF(AND(D3&gt;=2025,D6&lt;&gt;0),VLOOKUP(D3,'efecte socio eco 18'!$A$5:$N$30,13,FALSE),0)*corectie!$C$30</f>
        <v>0</v>
      </c>
      <c r="E15" s="42">
        <f>IF(AND(E3&gt;=2025,E6&lt;&gt;0),VLOOKUP(E3,'efecte socio eco 18'!$A$5:$N$30,13,FALSE),0)*corectie!$C$30</f>
        <v>0</v>
      </c>
      <c r="F15" s="42">
        <f>IF(AND(F3&gt;=2025,F6&lt;&gt;0),VLOOKUP(F3,'efecte socio eco 18'!$A$5:$N$30,13,FALSE),0)*corectie!$C$30</f>
        <v>0</v>
      </c>
      <c r="G15" s="42">
        <f>IF(AND(G3&gt;=2025,G6&lt;&gt;0),VLOOKUP(G3,'efecte socio eco 18'!$A$5:$N$30,13,FALSE),0)*corectie!$C$30</f>
        <v>0</v>
      </c>
      <c r="H15" s="42">
        <f>IF(AND(H3&gt;=2025,H6&lt;&gt;0),VLOOKUP(H3,'efecte socio eco 18'!$A$5:$N$30,13,FALSE),0)*corectie!$C$30</f>
        <v>0</v>
      </c>
      <c r="I15" s="42">
        <f>IF(AND(I3&gt;=2025,I6&lt;&gt;0),VLOOKUP(I3,'efecte socio eco 18'!$A$5:$N$30,13,FALSE),0)*corectie!$C$30</f>
        <v>0</v>
      </c>
      <c r="J15" s="42">
        <f>IF(AND(J3&gt;=2025,J6&lt;&gt;0),VLOOKUP(J3,'efecte socio eco 18'!$A$5:$N$30,13,FALSE),0)*corectie!$C$30</f>
        <v>2213285249.3810735</v>
      </c>
      <c r="K15" s="42">
        <f>IF(AND(K3&gt;=2025,K6&lt;&gt;0),VLOOKUP(K3,'efecte socio eco 18'!$A$5:$N$30,13,FALSE),0)*corectie!$C$30</f>
        <v>2221996682.8343725</v>
      </c>
      <c r="L15" s="42">
        <f>IF(AND(L3&gt;=2025,L6&lt;&gt;0),VLOOKUP(L3,'efecte socio eco 18'!$A$5:$N$30,13,FALSE),0)*corectie!$C$30</f>
        <v>2230742404.2642589</v>
      </c>
      <c r="M15" s="42">
        <f>IF(AND(M3&gt;=2025,M6&lt;&gt;0),VLOOKUP(M3,'efecte socio eco 18'!$A$5:$N$30,13,FALSE),0)*corectie!$C$30</f>
        <v>2239522548.6273203</v>
      </c>
      <c r="N15" s="42">
        <f>IF(AND(N3&gt;=2025,N6&lt;&gt;0),VLOOKUP(N3,'efecte socio eco 18'!$A$5:$N$30,13,FALSE),0)*corectie!$C$30</f>
        <v>2244520775.645021</v>
      </c>
      <c r="O15" s="42">
        <f>IF(AND(O3&gt;=2025,O6&lt;&gt;0),VLOOKUP(O3,'efecte socio eco 18'!$A$5:$N$30,13,FALSE),0)*corectie!$C$30</f>
        <v>2249530157.8410144</v>
      </c>
      <c r="P15" s="42">
        <f>IF(AND(P3&gt;=2025,P6&lt;&gt;0),VLOOKUP(P3,'efecte socio eco 18'!$A$5:$N$30,13,FALSE),0)*corectie!$C$30</f>
        <v>2254550720.1117291</v>
      </c>
      <c r="Q15" s="42">
        <f>IF(AND(Q3&gt;=2025,Q6&lt;&gt;0),VLOOKUP(Q3,'efecte socio eco 18'!$A$5:$N$30,13,FALSE),0)*corectie!$C$30</f>
        <v>2259582487.4091587</v>
      </c>
      <c r="R15" s="42">
        <f>IF(AND(R3&gt;=2025,R6&lt;&gt;0),VLOOKUP(R3,'efecte socio eco 18'!$A$5:$N$30,13,FALSE),0)*corectie!$C$30</f>
        <v>2264625484.7409854</v>
      </c>
      <c r="S15" s="42">
        <f>IF(AND(S3&gt;=2025,S6&lt;&gt;0),VLOOKUP(S3,'efecte socio eco 18'!$A$5:$N$30,13,FALSE),0)*corectie!$C$30</f>
        <v>2268326561.4452291</v>
      </c>
      <c r="T15" s="42">
        <f>IF(AND(T3&gt;=2025,T6&lt;&gt;0),VLOOKUP(T3,'efecte socio eco 18'!$A$5:$N$30,13,FALSE),0)*corectie!$C$30</f>
        <v>2272033686.817945</v>
      </c>
      <c r="U15" s="42">
        <f>IF(AND(U3&gt;=2025,U6&lt;&gt;0),VLOOKUP(U3,'efecte socio eco 18'!$A$5:$N$30,13,FALSE),0)*corectie!$C$30</f>
        <v>2275746870.7444696</v>
      </c>
      <c r="V15" s="42">
        <f>IF(AND(V3&gt;=2025,V6&lt;&gt;0),VLOOKUP(V3,'efecte socio eco 18'!$A$5:$N$30,13,FALSE),0)*corectie!$C$30</f>
        <v>2279466123.126296</v>
      </c>
      <c r="W15" s="42">
        <f>IF(AND(W3&gt;=2025,W6&lt;&gt;0),VLOOKUP(W3,'efecte socio eco 18'!$A$5:$N$30,13,FALSE),0)*corectie!$C$30</f>
        <v>2283191453.8810997</v>
      </c>
      <c r="X15" s="42">
        <f>IF(AND(X3&gt;=2025,X6&lt;&gt;0),VLOOKUP(X3,'efecte socio eco 18'!$A$5:$N$30,13,FALSE),0)*corectie!$C$30</f>
        <v>2286888823.2267404</v>
      </c>
      <c r="Y15" s="42">
        <f>IF(AND(Y3&gt;=2025,Y6&lt;&gt;0),VLOOKUP(Y3,'efecte socio eco 18'!$A$5:$N$30,13,FALSE),0)*corectie!$C$30</f>
        <v>2290592180.0422683</v>
      </c>
      <c r="Z15" s="42">
        <f>IF(AND(Z3&gt;=2025,Z6&lt;&gt;0),VLOOKUP(Z3,'efecte socio eco 18'!$A$5:$N$30,13,FALSE),0)*corectie!$C$30</f>
        <v>2294301534.0237122</v>
      </c>
      <c r="AA15" s="42">
        <f>IF(AND(AA3&gt;=2025,AA6&lt;&gt;0),VLOOKUP(AA3,'efecte socio eco 18'!$A$5:$N$30,13,FALSE),0)*corectie!$C$30</f>
        <v>2298016894.8828006</v>
      </c>
      <c r="AB15" s="42">
        <f>IF(AND(AB3&gt;=2025,AB6&lt;&gt;0),VLOOKUP(AB3,'efecte socio eco 18'!$A$5:$N$30,13,FALSE),0)*corectie!$C$30</f>
        <v>2301738272.3469896</v>
      </c>
      <c r="AC15" s="42">
        <f>IF(AND(AC3&gt;=2025,AC6&lt;&gt;0),VLOOKUP(AC3,'efecte socio eco 18'!$A$5:$N$30,13,FALSE),0)*corectie!$C$30</f>
        <v>2304523331.8089871</v>
      </c>
      <c r="AD15" s="42">
        <f>IF(AND(AD3&gt;=2025,AD6&lt;&gt;0),VLOOKUP(AD3,'efecte socio eco 18'!$A$5:$N$30,13,FALSE),0)*corectie!$C$30</f>
        <v>2307311761.1398787</v>
      </c>
      <c r="AE15" s="42">
        <f>IF(AND(AE3&gt;=2025,AE6&lt;&gt;0),VLOOKUP(AE3,'efecte socio eco 18'!$A$5:$N$30,13,FALSE),0)*corectie!$C$30</f>
        <v>2310103564.4171419</v>
      </c>
      <c r="AF15" s="42">
        <f>IF(AND(AF3&gt;=2025,AF6&lt;&gt;0),VLOOKUP(AF3,'efecte socio eco 18'!$A$5:$N$30,13,FALSE),0)*corectie!$C$30</f>
        <v>2312898745.7231879</v>
      </c>
      <c r="AG15" s="42">
        <f>IF(AND(AG3&gt;=2025,AG6&lt;&gt;0),VLOOKUP(AG3,'efecte socio eco 18'!$A$5:$N$30,13,FALSE),0)*corectie!$C$30</f>
        <v>0</v>
      </c>
      <c r="AH15" s="42">
        <f>IF(AND(AH3&gt;=2025,AH6&lt;&gt;0),VLOOKUP(AH3,'efecte socio eco 18'!$A$5:$N$30,13,FALSE),0)*corectie!$C$30</f>
        <v>0</v>
      </c>
      <c r="AI15" s="42">
        <f>IF(AND(AI3&gt;=2025,AI6&lt;&gt;0),VLOOKUP(AI3,'efecte socio eco 18'!$A$5:$N$30,13,FALSE),0)*corectie!$C$30</f>
        <v>0</v>
      </c>
      <c r="AJ15" s="42">
        <f>IF(AND(AJ3&gt;=2025,AJ6&lt;&gt;0),VLOOKUP(AJ3,'efecte socio eco 18'!$A$5:$N$30,13,FALSE),0)*corectie!$C$30</f>
        <v>0</v>
      </c>
      <c r="AK15" s="42">
        <f>IF(AND(AK3&gt;=2025,AK6&lt;&gt;0),VLOOKUP(AK3,'efecte socio eco 18'!$A$5:$N$30,13,FALSE),0)*corectie!$C$30</f>
        <v>0</v>
      </c>
      <c r="AL15" s="42">
        <f>IF(AND(AL3&gt;=2025,AL6&lt;&gt;0),VLOOKUP(AL3,'efecte socio eco 18'!$A$5:$N$30,13,FALSE),0)*corectie!$C$30</f>
        <v>0</v>
      </c>
      <c r="AM15" s="42">
        <f>IF(AND(AM3&gt;=2025,AM6&lt;&gt;0),VLOOKUP(AM3,'efecte socio eco 18'!$A$5:$N$30,13,FALSE),0)*corectie!$C$30</f>
        <v>0</v>
      </c>
      <c r="AN15" s="42">
        <f>IF(AND(AN3&gt;=2025,AN6&lt;&gt;0),VLOOKUP(AN3,'efecte socio eco 18'!$A$5:$N$30,13,FALSE),0)*corectie!$C$30</f>
        <v>0</v>
      </c>
      <c r="AO15" s="42">
        <f>IF(AND(AO3&gt;=2025,AO6&lt;&gt;0),VLOOKUP(AO3,'efecte socio eco 18'!$A$5:$N$30,13,FALSE),0)*corectie!$C$30</f>
        <v>0</v>
      </c>
      <c r="AP15" s="42">
        <f>IF(AND(AP3&gt;=2025,AP6&lt;&gt;0),VLOOKUP(AP3,'efecte socio eco 18'!$A$5:$N$30,13,FALSE),0)*corectie!$C$30</f>
        <v>0</v>
      </c>
      <c r="AQ15" s="42">
        <f>IF(AND(AQ3&gt;=2025,AQ6&lt;&gt;0),VLOOKUP(AQ3,'efecte socio eco 18'!$A$5:$N$30,13,FALSE),0)*corectie!$C$30</f>
        <v>0</v>
      </c>
      <c r="AR15" s="42">
        <f>IF(AND(AR3&gt;=2025,AR6&lt;&gt;0),VLOOKUP(AR3,'efecte socio eco 18'!$A$5:$N$30,13,FALSE),0)*corectie!$C$30</f>
        <v>0</v>
      </c>
      <c r="AS15" s="42">
        <f>IF(AND(AS3&gt;=2025,AS6&lt;&gt;0),VLOOKUP(AS3,'efecte socio eco 18'!$A$5:$N$30,13,FALSE),0)*corectie!$C$30</f>
        <v>0</v>
      </c>
      <c r="AT15" s="42">
        <f>IF(AND(AT3&gt;=2025,AT6&lt;&gt;0),VLOOKUP(AT3,'efecte socio eco 18'!$A$5:$N$30,13,FALSE),0)*corectie!$C$30</f>
        <v>0</v>
      </c>
      <c r="AU15" s="42">
        <f>IF(AND(AU3&gt;=2025,AU6&lt;&gt;0),VLOOKUP(AU3,'efecte socio eco 18'!$A$5:$N$30,13,FALSE),0)*corectie!$C$30</f>
        <v>0</v>
      </c>
      <c r="AV15" s="42">
        <f>IF(AND(AV3&gt;=2025,AV6&lt;&gt;0),VLOOKUP(AV3,'efecte socio eco 18'!$A$5:$N$30,13,FALSE),0)*corectie!$C$30</f>
        <v>0</v>
      </c>
      <c r="AW15" s="42">
        <f>IF(AND(AW3&gt;=2025,AW6&lt;&gt;0),VLOOKUP(AW3,'efecte socio eco 18'!$A$5:$N$30,13,FALSE),0)*corectie!$C$30</f>
        <v>0</v>
      </c>
      <c r="AX15" s="42">
        <f>IF(AND(AX3&gt;=2025,AX6&lt;&gt;0),VLOOKUP(AX3,'efecte socio eco 18'!$A$5:$N$30,13,FALSE),0)*corectie!$C$30</f>
        <v>0</v>
      </c>
      <c r="AY15" s="42">
        <f>IF(AND(AY3&gt;=2025,AY6&lt;&gt;0),VLOOKUP(AY3,'efecte socio eco 18'!$A$5:$N$30,13,FALSE),0)*corectie!$C$30</f>
        <v>0</v>
      </c>
      <c r="AZ15" s="42">
        <f>IF(AND(AZ3&gt;=2025,AZ6&lt;&gt;0),VLOOKUP(AZ3,'efecte socio eco 18'!$A$5:$N$30,13,FALSE),0)*corectie!$C$30</f>
        <v>0</v>
      </c>
      <c r="BA15" s="42">
        <f>IF(AND(BA3&gt;=2025,BA6&lt;&gt;0),VLOOKUP(BA3,'efecte socio eco 18'!$A$5:$N$30,13,FALSE),0)*corectie!$C$30</f>
        <v>0</v>
      </c>
      <c r="BB15" s="42">
        <f>IF(AND(BB3&gt;=2025,BB6&lt;&gt;0),VLOOKUP(BB3,'efecte socio eco 18'!$A$5:$N$30,13,FALSE),0)*corectie!$C$30</f>
        <v>0</v>
      </c>
      <c r="BC15" s="42">
        <f>IF(AND(BC3&gt;=2025,BC6&lt;&gt;0),VLOOKUP(BC3,'efecte socio eco 18'!$A$5:$N$30,13,FALSE),0)*corectie!$C$30</f>
        <v>0</v>
      </c>
      <c r="BD15" s="42">
        <f>IF(AND(BD3&gt;=2025,BD6&lt;&gt;0),VLOOKUP(BD3,'efecte socio eco 18'!$A$5:$N$30,13,FALSE),0)*corectie!$C$30</f>
        <v>0</v>
      </c>
      <c r="BE15" s="42">
        <f>IF(AND(BE3&gt;=2025,BE6&lt;&gt;0),VLOOKUP(BE3,'efecte socio eco 18'!$A$5:$N$30,13,FALSE),0)*corectie!$C$30</f>
        <v>0</v>
      </c>
      <c r="BF15" s="42">
        <f>IF(AND(BF3&gt;=2025,BF6&lt;&gt;0),VLOOKUP(BF3,'efecte socio eco 18'!$A$5:$N$30,13,FALSE),0)*corectie!$C$30</f>
        <v>0</v>
      </c>
      <c r="BG15" s="42">
        <f>IF(AND(BG3&gt;=2025,BG6&lt;&gt;0),VLOOKUP(BG3,'efecte socio eco 18'!$A$5:$N$30,13,FALSE),0)*corectie!$C$30</f>
        <v>0</v>
      </c>
      <c r="BH15" s="42">
        <f>IF(AND(BH3&gt;=2025,BH6&lt;&gt;0),VLOOKUP(BH3,'efecte socio eco 18'!$A$5:$N$30,13,FALSE),0)*corectie!$C$30</f>
        <v>0</v>
      </c>
      <c r="BI15" s="42">
        <f>IF(AND(BI3&gt;=2025,BI6&lt;&gt;0),VLOOKUP(BI3,'efecte socio eco 18'!$A$5:$N$30,13,FALSE),0)*corectie!$C$30</f>
        <v>0</v>
      </c>
      <c r="BJ15" s="42">
        <f>IF(AND(BJ3&gt;=2025,BJ6&lt;&gt;0),VLOOKUP(BJ3,'efecte socio eco 18'!$A$5:$N$30,13,FALSE),0)*corectie!$C$30</f>
        <v>0</v>
      </c>
      <c r="BK15" s="42">
        <f>IF(AND(BK3&gt;=2025,BK6&lt;&gt;0),VLOOKUP(BK3,'efecte socio eco 18'!$A$5:$N$30,13,FALSE),0)*corectie!$C$30</f>
        <v>0</v>
      </c>
      <c r="BL15" s="42">
        <f>IF(AND(BL3&gt;=2025,BL6&lt;&gt;0),VLOOKUP(BL3,'efecte socio eco 18'!$A$5:$N$30,13,FALSE),0)*corectie!$C$30</f>
        <v>0</v>
      </c>
      <c r="BM15" s="42">
        <f>IF(AND(BM3&gt;=2025,BM6&lt;&gt;0),VLOOKUP(BM3,'efecte socio eco 18'!$A$5:$N$30,13,FALSE),0)*corectie!$C$30</f>
        <v>0</v>
      </c>
      <c r="BN15" s="42">
        <f>IF(AND(BN3&gt;=2025,BN6&lt;&gt;0),VLOOKUP(BN3,'efecte socio eco 18'!$A$5:$N$30,13,FALSE),0)*corectie!$C$30</f>
        <v>0</v>
      </c>
      <c r="BO15" s="42">
        <f>IF(AND(BO3&gt;=2025,BO6&lt;&gt;0),VLOOKUP(BO3,'efecte socio eco 18'!$A$5:$N$30,13,FALSE),0)*corectie!$C$30</f>
        <v>0</v>
      </c>
      <c r="BP15" s="42">
        <f>IF(AND(BP3&gt;=2025,BP6&lt;&gt;0),VLOOKUP(BP3,'efecte socio eco 18'!$A$5:$N$30,13,FALSE),0)*corectie!$C$30</f>
        <v>0</v>
      </c>
      <c r="BQ15" s="42">
        <f>IF(AND(BQ3&gt;=2025,BQ6&lt;&gt;0),VLOOKUP(BQ3,'efecte socio eco 18'!$A$5:$N$30,13,FALSE),0)*corectie!$C$30</f>
        <v>0</v>
      </c>
      <c r="BR15" s="42">
        <f>IF(AND(BR3&gt;=2025,BR6&lt;&gt;0),VLOOKUP(BR3,'efecte socio eco 18'!$A$5:$N$30,13,FALSE),0)*corectie!$C$30</f>
        <v>0</v>
      </c>
      <c r="BS15" s="42">
        <f>IF(AND(BS3&gt;=2025,BS6&lt;&gt;0),VLOOKUP(BS3,'efecte socio eco 18'!$A$5:$N$30,13,FALSE),0)*corectie!$C$30</f>
        <v>0</v>
      </c>
      <c r="BT15" s="42">
        <f>IF(AND(BT3&gt;=2025,BT6&lt;&gt;0),VLOOKUP(BT3,'efecte socio eco 18'!$A$5:$N$30,13,FALSE),0)*corectie!$C$30</f>
        <v>0</v>
      </c>
      <c r="BU15" s="42">
        <f>IF(AND(BU3&gt;=2025,BU6&lt;&gt;0),VLOOKUP(BU3,'efecte socio eco 18'!$A$5:$N$30,13,FALSE),0)*corectie!$C$30</f>
        <v>0</v>
      </c>
      <c r="BV15" s="42">
        <f>IF(AND(BV3&gt;=2025,BV6&lt;&gt;0),VLOOKUP(BV3,'efecte socio eco 18'!$A$5:$N$30,13,FALSE),0)*corectie!$C$30</f>
        <v>0</v>
      </c>
      <c r="BW15" s="42">
        <f>IF(AND(BW3&gt;=2025,BW6&lt;&gt;0),VLOOKUP(BW3,'efecte socio eco 18'!$A$5:$N$30,13,FALSE),0)*corectie!$C$30</f>
        <v>0</v>
      </c>
      <c r="BX15" s="42">
        <f>IF(AND(BX3&gt;=2025,BX6&lt;&gt;0),VLOOKUP(BX3,'efecte socio eco 18'!$A$5:$N$30,13,FALSE),0)*corectie!$C$30</f>
        <v>0</v>
      </c>
      <c r="BY15" s="42">
        <f>IF(AND(BY3&gt;=2025,BY6&lt;&gt;0),VLOOKUP(BY3,'efecte socio eco 18'!$A$5:$N$30,13,FALSE),0)*corectie!$C$30</f>
        <v>0</v>
      </c>
      <c r="BZ15" s="42">
        <f>IF(AND(BZ3&gt;=2025,BZ6&lt;&gt;0),VLOOKUP(BZ3,'efecte socio eco 18'!$A$5:$N$30,13,FALSE),0)*corectie!$C$30</f>
        <v>0</v>
      </c>
      <c r="CA15" s="42">
        <f>IF(AND(CA3&gt;=2025,CA6&lt;&gt;0),VLOOKUP(CA3,'efecte socio eco 18'!$A$5:$N$30,13,FALSE),0)*corectie!$C$30</f>
        <v>0</v>
      </c>
      <c r="CB15" s="42">
        <f>IF(AND(CB3&gt;=2025,CB6&lt;&gt;0),VLOOKUP(CB3,'efecte socio eco 18'!$A$5:$N$30,13,FALSE),0)*corectie!$C$30</f>
        <v>0</v>
      </c>
      <c r="CC15" s="42">
        <f>IF(AND(CC3&gt;=2025,CC6&lt;&gt;0),VLOOKUP(CC3,'efecte socio eco 18'!$A$5:$N$30,13,FALSE),0)*corectie!$C$30</f>
        <v>0</v>
      </c>
      <c r="CD15" s="42">
        <f>IF(AND(CD3&gt;=2025,CD6&lt;&gt;0),VLOOKUP(CD3,'efecte socio eco 18'!$A$5:$N$30,13,FALSE),0)*corectie!$C$30</f>
        <v>0</v>
      </c>
      <c r="CE15" s="42">
        <f>IF(AND(CE3&gt;=2025,CE6&lt;&gt;0),VLOOKUP(CE3,'efecte socio eco 18'!$A$5:$N$30,13,FALSE),0)*corectie!$C$30</f>
        <v>0</v>
      </c>
    </row>
    <row r="16" spans="1:83">
      <c r="A16" t="s">
        <v>568</v>
      </c>
      <c r="B16" t="s">
        <v>538</v>
      </c>
      <c r="C16" s="42">
        <f>IF(AND(C3&gt;=2025,C6&lt;&gt;0),VLOOKUP(C3,'efecte socio eco fp'!$A$5:$N$30,13,FALSE),0)*corectie!$C$30</f>
        <v>0</v>
      </c>
      <c r="D16" s="42">
        <f>IF(AND(D3&gt;=2025,D6&lt;&gt;0),VLOOKUP(D3,'efecte socio eco fp'!$A$5:$N$30,13,FALSE),0)*corectie!$C$30</f>
        <v>0</v>
      </c>
      <c r="E16" s="42">
        <f>IF(AND(E3&gt;=2025,E6&lt;&gt;0),VLOOKUP(E3,'efecte socio eco fp'!$A$5:$N$30,13,FALSE),0)*corectie!$C$30</f>
        <v>0</v>
      </c>
      <c r="F16" s="42">
        <f>IF(AND(F3&gt;=2025,F6&lt;&gt;0),VLOOKUP(F3,'efecte socio eco fp'!$A$5:$N$30,13,FALSE),0)*corectie!$C$30</f>
        <v>0</v>
      </c>
      <c r="G16" s="42">
        <f>IF(AND(G3&gt;=2025,G6&lt;&gt;0),VLOOKUP(G3,'efecte socio eco fp'!$A$5:$N$30,13,FALSE),0)*corectie!$C$30</f>
        <v>0</v>
      </c>
      <c r="H16" s="42">
        <f>IF(AND(H3&gt;=2025,H6&lt;&gt;0),VLOOKUP(H3,'efecte socio eco fp'!$A$5:$N$30,13,FALSE),0)*corectie!$C$30</f>
        <v>0</v>
      </c>
      <c r="I16" s="42">
        <f>IF(AND(I3&gt;=2025,I6&lt;&gt;0),VLOOKUP(I3,'efecte socio eco fp'!$A$5:$N$30,13,FALSE),0)*corectie!$C$30</f>
        <v>0</v>
      </c>
      <c r="J16" s="42">
        <f>IF(AND(J3&gt;=2025,J6&lt;&gt;0),VLOOKUP(J3,'efecte socio eco fp'!$A$5:$N$30,13,FALSE),0)*corectie!$C$30</f>
        <v>2211911042.2153802</v>
      </c>
      <c r="K16" s="42">
        <f>IF(AND(K3&gt;=2025,K6&lt;&gt;0),VLOOKUP(K3,'efecte socio eco fp'!$A$5:$N$30,13,FALSE),0)*corectie!$C$30</f>
        <v>2220523855.3700318</v>
      </c>
      <c r="L16" s="42">
        <f>IF(AND(L3&gt;=2025,L6&lt;&gt;0),VLOOKUP(L3,'efecte socio eco fp'!$A$5:$N$30,13,FALSE),0)*corectie!$C$30</f>
        <v>2229170205.384449</v>
      </c>
      <c r="M16" s="42">
        <f>IF(AND(M3&gt;=2025,M6&lt;&gt;0),VLOOKUP(M3,'efecte socio eco fp'!$A$5:$N$30,13,FALSE),0)*corectie!$C$30</f>
        <v>2237850222.8455777</v>
      </c>
      <c r="N16" s="42">
        <f>IF(AND(N3&gt;=2025,N6&lt;&gt;0),VLOOKUP(N3,'efecte socio eco fp'!$A$5:$N$30,13,FALSE),0)*corectie!$C$30</f>
        <v>2242838166.3561783</v>
      </c>
      <c r="O16" s="42">
        <f>IF(AND(O3&gt;=2025,O6&lt;&gt;0),VLOOKUP(O3,'efecte socio eco fp'!$A$5:$N$30,13,FALSE),0)*corectie!$C$30</f>
        <v>2247837227.4921732</v>
      </c>
      <c r="P16" s="42">
        <f>IF(AND(P3&gt;=2025,P6&lt;&gt;0),VLOOKUP(P3,'efecte socio eco fp'!$A$5:$N$30,13,FALSE),0)*corectie!$C$30</f>
        <v>2252847431.0336323</v>
      </c>
      <c r="Q16" s="42">
        <f>IF(AND(Q3&gt;=2025,Q6&lt;&gt;0),VLOOKUP(Q3,'efecte socio eco fp'!$A$5:$N$30,13,FALSE),0)*corectie!$C$30</f>
        <v>2257868801.8158598</v>
      </c>
      <c r="R16" s="42">
        <f>IF(AND(R3&gt;=2025,R6&lt;&gt;0),VLOOKUP(R3,'efecte socio eco fp'!$A$5:$N$30,13,FALSE),0)*corectie!$C$30</f>
        <v>2262901364.7295141</v>
      </c>
      <c r="S16" s="42">
        <f>IF(AND(S3&gt;=2025,S6&lt;&gt;0),VLOOKUP(S3,'efecte socio eco fp'!$A$5:$N$30,13,FALSE),0)*corectie!$C$30</f>
        <v>2266586536.0347881</v>
      </c>
      <c r="T16" s="42">
        <f>IF(AND(T3&gt;=2025,T6&lt;&gt;0),VLOOKUP(T3,'efecte socio eco fp'!$A$5:$N$30,13,FALSE),0)*corectie!$C$30</f>
        <v>2270277708.7008643</v>
      </c>
      <c r="U16" s="42">
        <f>IF(AND(U3&gt;=2025,U6&lt;&gt;0),VLOOKUP(U3,'efecte socio eco fp'!$A$5:$N$30,13,FALSE),0)*corectie!$C$30</f>
        <v>2273974892.5010552</v>
      </c>
      <c r="V16" s="42">
        <f>IF(AND(V3&gt;=2025,V6&lt;&gt;0),VLOOKUP(V3,'efecte socio eco fp'!$A$5:$N$30,13,FALSE),0)*corectie!$C$30</f>
        <v>2277678097.2245893</v>
      </c>
      <c r="W16" s="42">
        <f>IF(AND(W3&gt;=2025,W6&lt;&gt;0),VLOOKUP(W3,'efecte socio eco fp'!$A$5:$N$30,13,FALSE),0)*corectie!$C$30</f>
        <v>2281387332.6766367</v>
      </c>
      <c r="X16" s="42">
        <f>IF(AND(X3&gt;=2025,X6&lt;&gt;0),VLOOKUP(X3,'efecte socio eco fp'!$A$5:$N$30,13,FALSE),0)*corectie!$C$30</f>
        <v>2284996633.4333038</v>
      </c>
      <c r="Y16" s="42">
        <f>IF(AND(Y3&gt;=2025,Y6&lt;&gt;0),VLOOKUP(Y3,'efecte socio eco fp'!$A$5:$N$30,13,FALSE),0)*corectie!$C$30</f>
        <v>2288611644.3347435</v>
      </c>
      <c r="Z16" s="42">
        <f>IF(AND(Z3&gt;=2025,Z6&lt;&gt;0),VLOOKUP(Z3,'efecte socio eco fp'!$A$5:$N$30,13,FALSE),0)*corectie!$C$30</f>
        <v>2292232374.4147706</v>
      </c>
      <c r="AA16" s="42">
        <f>IF(AND(AA3&gt;=2025,AA6&lt;&gt;0),VLOOKUP(AA3,'efecte socio eco fp'!$A$5:$N$30,13,FALSE),0)*corectie!$C$30</f>
        <v>2295858832.7214909</v>
      </c>
      <c r="AB16" s="42">
        <f>IF(AND(AB3&gt;=2025,AB6&lt;&gt;0),VLOOKUP(AB3,'efecte socio eco fp'!$A$5:$N$30,13,FALSE),0)*corectie!$C$30</f>
        <v>2299491028.3173265</v>
      </c>
      <c r="AC16" s="42">
        <f>IF(AND(AC3&gt;=2025,AC6&lt;&gt;0),VLOOKUP(AC3,'efecte socio eco fp'!$A$5:$N$30,13,FALSE),0)*corectie!$C$30</f>
        <v>2302263017.4043245</v>
      </c>
      <c r="AD16" s="42">
        <f>IF(AND(AD3&gt;=2025,AD6&lt;&gt;0),VLOOKUP(AD3,'efecte socio eco fp'!$A$5:$N$30,13,FALSE),0)*corectie!$C$30</f>
        <v>2305038348.0670905</v>
      </c>
      <c r="AE16" s="42">
        <f>IF(AND(AE3&gt;=2025,AE6&lt;&gt;0),VLOOKUP(AE3,'efecte socio eco fp'!$A$5:$N$30,13,FALSE),0)*corectie!$C$30</f>
        <v>2307817024.3338251</v>
      </c>
      <c r="AF16" s="42">
        <f>IF(AND(AF3&gt;=2025,AF6&lt;&gt;0),VLOOKUP(AF3,'efecte socio eco fp'!$A$5:$N$30,13,FALSE),0)*corectie!$C$30</f>
        <v>2310599050.2375851</v>
      </c>
      <c r="AG16" s="42">
        <f>IF(AND(AG3&gt;=2025,AG6&lt;&gt;0),VLOOKUP(AG3,'efecte socio eco fp'!$A$5:$N$30,13,FALSE),0)*corectie!$C$30</f>
        <v>0</v>
      </c>
      <c r="AH16" s="42">
        <f>IF(AND(AH3&gt;=2025,AH6&lt;&gt;0),VLOOKUP(AH3,'efecte socio eco fp'!$A$5:$N$30,13,FALSE),0)*corectie!$C$30</f>
        <v>0</v>
      </c>
      <c r="AI16" s="42">
        <f>IF(AND(AI3&gt;=2025,AI6&lt;&gt;0),VLOOKUP(AI3,'efecte socio eco fp'!$A$5:$N$30,13,FALSE),0)*corectie!$C$30</f>
        <v>0</v>
      </c>
      <c r="AJ16" s="42">
        <f>IF(AND(AJ3&gt;=2025,AJ6&lt;&gt;0),VLOOKUP(AJ3,'efecte socio eco fp'!$A$5:$N$30,13,FALSE),0)*corectie!$C$30</f>
        <v>0</v>
      </c>
      <c r="AK16" s="42">
        <f>IF(AND(AK3&gt;=2025,AK6&lt;&gt;0),VLOOKUP(AK3,'efecte socio eco fp'!$A$5:$N$30,13,FALSE),0)*corectie!$C$30</f>
        <v>0</v>
      </c>
      <c r="AL16" s="42">
        <f>IF(AND(AL3&gt;=2025,AL6&lt;&gt;0),VLOOKUP(AL3,'efecte socio eco fp'!$A$5:$N$30,13,FALSE),0)*corectie!$C$30</f>
        <v>0</v>
      </c>
      <c r="AM16" s="42">
        <f>IF(AND(AM3&gt;=2025,AM6&lt;&gt;0),VLOOKUP(AM3,'efecte socio eco fp'!$A$5:$N$30,13,FALSE),0)*corectie!$C$30</f>
        <v>0</v>
      </c>
      <c r="AN16" s="42">
        <f>IF(AND(AN3&gt;=2025,AN6&lt;&gt;0),VLOOKUP(AN3,'efecte socio eco fp'!$A$5:$N$30,13,FALSE),0)*corectie!$C$30</f>
        <v>0</v>
      </c>
      <c r="AO16" s="42">
        <f>IF(AND(AO3&gt;=2025,AO6&lt;&gt;0),VLOOKUP(AO3,'efecte socio eco fp'!$A$5:$N$30,13,FALSE),0)*corectie!$C$30</f>
        <v>0</v>
      </c>
      <c r="AP16" s="42">
        <f>IF(AND(AP3&gt;=2025,AP6&lt;&gt;0),VLOOKUP(AP3,'efecte socio eco fp'!$A$5:$N$30,13,FALSE),0)*corectie!$C$30</f>
        <v>0</v>
      </c>
      <c r="AQ16" s="42">
        <f>IF(AND(AQ3&gt;=2025,AQ6&lt;&gt;0),VLOOKUP(AQ3,'efecte socio eco fp'!$A$5:$N$30,13,FALSE),0)*corectie!$C$30</f>
        <v>0</v>
      </c>
      <c r="AR16" s="42">
        <f>IF(AND(AR3&gt;=2025,AR6&lt;&gt;0),VLOOKUP(AR3,'efecte socio eco fp'!$A$5:$N$30,13,FALSE),0)*corectie!$C$30</f>
        <v>0</v>
      </c>
      <c r="AS16" s="42">
        <f>IF(AND(AS3&gt;=2025,AS6&lt;&gt;0),VLOOKUP(AS3,'efecte socio eco fp'!$A$5:$N$30,13,FALSE),0)*corectie!$C$30</f>
        <v>0</v>
      </c>
      <c r="AT16" s="42">
        <f>IF(AND(AT3&gt;=2025,AT6&lt;&gt;0),VLOOKUP(AT3,'efecte socio eco fp'!$A$5:$N$30,13,FALSE),0)*corectie!$C$30</f>
        <v>0</v>
      </c>
      <c r="AU16" s="42">
        <f>IF(AND(AU3&gt;=2025,AU6&lt;&gt;0),VLOOKUP(AU3,'efecte socio eco fp'!$A$5:$N$30,13,FALSE),0)*corectie!$C$30</f>
        <v>0</v>
      </c>
      <c r="AV16" s="42">
        <f>IF(AND(AV3&gt;=2025,AV6&lt;&gt;0),VLOOKUP(AV3,'efecte socio eco fp'!$A$5:$N$30,13,FALSE),0)*corectie!$C$30</f>
        <v>0</v>
      </c>
      <c r="AW16" s="42">
        <f>IF(AND(AW3&gt;=2025,AW6&lt;&gt;0),VLOOKUP(AW3,'efecte socio eco fp'!$A$5:$N$30,13,FALSE),0)*corectie!$C$30</f>
        <v>0</v>
      </c>
      <c r="AX16" s="42">
        <f>IF(AND(AX3&gt;=2025,AX6&lt;&gt;0),VLOOKUP(AX3,'efecte socio eco fp'!$A$5:$N$30,13,FALSE),0)*corectie!$C$30</f>
        <v>0</v>
      </c>
      <c r="AY16" s="42">
        <f>IF(AND(AY3&gt;=2025,AY6&lt;&gt;0),VLOOKUP(AY3,'efecte socio eco fp'!$A$5:$N$30,13,FALSE),0)*corectie!$C$30</f>
        <v>0</v>
      </c>
      <c r="AZ16" s="42">
        <f>IF(AND(AZ3&gt;=2025,AZ6&lt;&gt;0),VLOOKUP(AZ3,'efecte socio eco fp'!$A$5:$N$30,13,FALSE),0)*corectie!$C$30</f>
        <v>0</v>
      </c>
      <c r="BA16" s="42">
        <f>IF(AND(BA3&gt;=2025,BA6&lt;&gt;0),VLOOKUP(BA3,'efecte socio eco fp'!$A$5:$N$30,13,FALSE),0)*corectie!$C$30</f>
        <v>0</v>
      </c>
      <c r="BB16" s="42">
        <f>IF(AND(BB3&gt;=2025,BB6&lt;&gt;0),VLOOKUP(BB3,'efecte socio eco fp'!$A$5:$N$30,13,FALSE),0)*corectie!$C$30</f>
        <v>0</v>
      </c>
      <c r="BC16" s="42">
        <f>IF(AND(BC3&gt;=2025,BC6&lt;&gt;0),VLOOKUP(BC3,'efecte socio eco fp'!$A$5:$N$30,13,FALSE),0)*corectie!$C$30</f>
        <v>0</v>
      </c>
      <c r="BD16" s="42">
        <f>IF(AND(BD3&gt;=2025,BD6&lt;&gt;0),VLOOKUP(BD3,'efecte socio eco fp'!$A$5:$N$30,13,FALSE),0)*corectie!$C$30</f>
        <v>0</v>
      </c>
      <c r="BE16" s="42">
        <f>IF(AND(BE3&gt;=2025,BE6&lt;&gt;0),VLOOKUP(BE3,'efecte socio eco fp'!$A$5:$N$30,13,FALSE),0)*corectie!$C$30</f>
        <v>0</v>
      </c>
      <c r="BF16" s="42">
        <f>IF(AND(BF3&gt;=2025,BF6&lt;&gt;0),VLOOKUP(BF3,'efecte socio eco fp'!$A$5:$N$30,13,FALSE),0)*corectie!$C$30</f>
        <v>0</v>
      </c>
      <c r="BG16" s="42">
        <f>IF(AND(BG3&gt;=2025,BG6&lt;&gt;0),VLOOKUP(BG3,'efecte socio eco fp'!$A$5:$N$30,13,FALSE),0)*corectie!$C$30</f>
        <v>0</v>
      </c>
      <c r="BH16" s="42">
        <f>IF(AND(BH3&gt;=2025,BH6&lt;&gt;0),VLOOKUP(BH3,'efecte socio eco fp'!$A$5:$N$30,13,FALSE),0)*corectie!$C$30</f>
        <v>0</v>
      </c>
      <c r="BI16" s="42">
        <f>IF(AND(BI3&gt;=2025,BI6&lt;&gt;0),VLOOKUP(BI3,'efecte socio eco fp'!$A$5:$N$30,13,FALSE),0)*corectie!$C$30</f>
        <v>0</v>
      </c>
      <c r="BJ16" s="42">
        <f>IF(AND(BJ3&gt;=2025,BJ6&lt;&gt;0),VLOOKUP(BJ3,'efecte socio eco fp'!$A$5:$N$30,13,FALSE),0)*corectie!$C$30</f>
        <v>0</v>
      </c>
      <c r="BK16" s="42">
        <f>IF(AND(BK3&gt;=2025,BK6&lt;&gt;0),VLOOKUP(BK3,'efecte socio eco fp'!$A$5:$N$30,13,FALSE),0)*corectie!$C$30</f>
        <v>0</v>
      </c>
      <c r="BL16" s="42">
        <f>IF(AND(BL3&gt;=2025,BL6&lt;&gt;0),VLOOKUP(BL3,'efecte socio eco fp'!$A$5:$N$30,13,FALSE),0)*corectie!$C$30</f>
        <v>0</v>
      </c>
      <c r="BM16" s="42">
        <f>IF(AND(BM3&gt;=2025,BM6&lt;&gt;0),VLOOKUP(BM3,'efecte socio eco fp'!$A$5:$N$30,13,FALSE),0)*corectie!$C$30</f>
        <v>0</v>
      </c>
      <c r="BN16" s="42">
        <f>IF(AND(BN3&gt;=2025,BN6&lt;&gt;0),VLOOKUP(BN3,'efecte socio eco fp'!$A$5:$N$30,13,FALSE),0)*corectie!$C$30</f>
        <v>0</v>
      </c>
      <c r="BO16" s="42">
        <f>IF(AND(BO3&gt;=2025,BO6&lt;&gt;0),VLOOKUP(BO3,'efecte socio eco fp'!$A$5:$N$30,13,FALSE),0)*corectie!$C$30</f>
        <v>0</v>
      </c>
      <c r="BP16" s="42">
        <f>IF(AND(BP3&gt;=2025,BP6&lt;&gt;0),VLOOKUP(BP3,'efecte socio eco fp'!$A$5:$N$30,13,FALSE),0)*corectie!$C$30</f>
        <v>0</v>
      </c>
      <c r="BQ16" s="42">
        <f>IF(AND(BQ3&gt;=2025,BQ6&lt;&gt;0),VLOOKUP(BQ3,'efecte socio eco fp'!$A$5:$N$30,13,FALSE),0)*corectie!$C$30</f>
        <v>0</v>
      </c>
      <c r="BR16" s="42">
        <f>IF(AND(BR3&gt;=2025,BR6&lt;&gt;0),VLOOKUP(BR3,'efecte socio eco fp'!$A$5:$N$30,13,FALSE),0)*corectie!$C$30</f>
        <v>0</v>
      </c>
      <c r="BS16" s="42">
        <f>IF(AND(BS3&gt;=2025,BS6&lt;&gt;0),VLOOKUP(BS3,'efecte socio eco fp'!$A$5:$N$30,13,FALSE),0)*corectie!$C$30</f>
        <v>0</v>
      </c>
      <c r="BT16" s="42">
        <f>IF(AND(BT3&gt;=2025,BT6&lt;&gt;0),VLOOKUP(BT3,'efecte socio eco fp'!$A$5:$N$30,13,FALSE),0)*corectie!$C$30</f>
        <v>0</v>
      </c>
      <c r="BU16" s="42">
        <f>IF(AND(BU3&gt;=2025,BU6&lt;&gt;0),VLOOKUP(BU3,'efecte socio eco fp'!$A$5:$N$30,13,FALSE),0)*corectie!$C$30</f>
        <v>0</v>
      </c>
      <c r="BV16" s="42">
        <f>IF(AND(BV3&gt;=2025,BV6&lt;&gt;0),VLOOKUP(BV3,'efecte socio eco fp'!$A$5:$N$30,13,FALSE),0)*corectie!$C$30</f>
        <v>0</v>
      </c>
      <c r="BW16" s="42">
        <f>IF(AND(BW3&gt;=2025,BW6&lt;&gt;0),VLOOKUP(BW3,'efecte socio eco fp'!$A$5:$N$30,13,FALSE),0)*corectie!$C$30</f>
        <v>0</v>
      </c>
      <c r="BX16" s="42">
        <f>IF(AND(BX3&gt;=2025,BX6&lt;&gt;0),VLOOKUP(BX3,'efecte socio eco fp'!$A$5:$N$30,13,FALSE),0)*corectie!$C$30</f>
        <v>0</v>
      </c>
      <c r="BY16" s="42">
        <f>IF(AND(BY3&gt;=2025,BY6&lt;&gt;0),VLOOKUP(BY3,'efecte socio eco fp'!$A$5:$N$30,13,FALSE),0)*corectie!$C$30</f>
        <v>0</v>
      </c>
      <c r="BZ16" s="42">
        <f>IF(AND(BZ3&gt;=2025,BZ6&lt;&gt;0),VLOOKUP(BZ3,'efecte socio eco fp'!$A$5:$N$30,13,FALSE),0)*corectie!$C$30</f>
        <v>0</v>
      </c>
      <c r="CA16" s="42">
        <f>IF(AND(CA3&gt;=2025,CA6&lt;&gt;0),VLOOKUP(CA3,'efecte socio eco fp'!$A$5:$N$30,13,FALSE),0)*corectie!$C$30</f>
        <v>0</v>
      </c>
      <c r="CB16" s="42">
        <f>IF(AND(CB3&gt;=2025,CB6&lt;&gt;0),VLOOKUP(CB3,'efecte socio eco fp'!$A$5:$N$30,13,FALSE),0)*corectie!$C$30</f>
        <v>0</v>
      </c>
      <c r="CC16" s="42">
        <f>IF(AND(CC3&gt;=2025,CC6&lt;&gt;0),VLOOKUP(CC3,'efecte socio eco fp'!$A$5:$N$30,13,FALSE),0)*corectie!$C$30</f>
        <v>0</v>
      </c>
      <c r="CD16" s="42">
        <f>IF(AND(CD3&gt;=2025,CD6&lt;&gt;0),VLOOKUP(CD3,'efecte socio eco fp'!$A$5:$N$30,13,FALSE),0)*corectie!$C$30</f>
        <v>0</v>
      </c>
      <c r="CE16" s="42">
        <f>IF(AND(CE3&gt;=2025,CE6&lt;&gt;0),VLOOKUP(CE3,'efecte socio eco fp'!$A$5:$N$30,13,FALSE),0)*corectie!$C$30</f>
        <v>0</v>
      </c>
    </row>
    <row r="17" spans="1:83">
      <c r="A17" t="s">
        <v>569</v>
      </c>
      <c r="B17" t="s">
        <v>538</v>
      </c>
      <c r="C17" s="42">
        <f>C15-C16</f>
        <v>0</v>
      </c>
      <c r="D17" s="42">
        <f t="shared" ref="D17:BO17" si="6">D15-D16</f>
        <v>0</v>
      </c>
      <c r="E17" s="42">
        <f t="shared" si="6"/>
        <v>0</v>
      </c>
      <c r="F17" s="42">
        <f t="shared" si="6"/>
        <v>0</v>
      </c>
      <c r="G17" s="42">
        <f t="shared" si="6"/>
        <v>0</v>
      </c>
      <c r="H17" s="42">
        <f t="shared" si="6"/>
        <v>0</v>
      </c>
      <c r="I17" s="42">
        <f t="shared" si="6"/>
        <v>0</v>
      </c>
      <c r="J17" s="42">
        <f t="shared" si="6"/>
        <v>1374207.1656932831</v>
      </c>
      <c r="K17" s="42">
        <f t="shared" si="6"/>
        <v>1472827.4643406868</v>
      </c>
      <c r="L17" s="42">
        <f t="shared" si="6"/>
        <v>1572198.8798098564</v>
      </c>
      <c r="M17" s="42">
        <f t="shared" si="6"/>
        <v>1672325.7817425728</v>
      </c>
      <c r="N17" s="42">
        <f t="shared" si="6"/>
        <v>1682609.2888426781</v>
      </c>
      <c r="O17" s="42">
        <f t="shared" si="6"/>
        <v>1692930.3488411903</v>
      </c>
      <c r="P17" s="42">
        <f t="shared" si="6"/>
        <v>1703289.0780968666</v>
      </c>
      <c r="Q17" s="42">
        <f t="shared" si="6"/>
        <v>1713685.593298912</v>
      </c>
      <c r="R17" s="42">
        <f t="shared" si="6"/>
        <v>1724120.0114712715</v>
      </c>
      <c r="S17" s="42">
        <f t="shared" si="6"/>
        <v>1740025.4104409218</v>
      </c>
      <c r="T17" s="42">
        <f t="shared" si="6"/>
        <v>1755978.1170806885</v>
      </c>
      <c r="U17" s="42">
        <f t="shared" si="6"/>
        <v>1771978.243414402</v>
      </c>
      <c r="V17" s="42">
        <f t="shared" si="6"/>
        <v>1788025.9017066956</v>
      </c>
      <c r="W17" s="42">
        <f t="shared" si="6"/>
        <v>1804121.2044630051</v>
      </c>
      <c r="X17" s="42">
        <f t="shared" si="6"/>
        <v>1892189.7934365273</v>
      </c>
      <c r="Y17" s="42">
        <f t="shared" si="6"/>
        <v>1980535.7075247765</v>
      </c>
      <c r="Z17" s="42">
        <f t="shared" si="6"/>
        <v>2069159.608941555</v>
      </c>
      <c r="AA17" s="42">
        <f t="shared" si="6"/>
        <v>2158062.1613097191</v>
      </c>
      <c r="AB17" s="42">
        <f t="shared" si="6"/>
        <v>2247244.0296630859</v>
      </c>
      <c r="AC17" s="42">
        <f t="shared" si="6"/>
        <v>2260314.4046626091</v>
      </c>
      <c r="AD17" s="42">
        <f t="shared" si="6"/>
        <v>2273413.0727882385</v>
      </c>
      <c r="AE17" s="42">
        <f t="shared" si="6"/>
        <v>2286540.083316803</v>
      </c>
      <c r="AF17" s="42">
        <f t="shared" si="6"/>
        <v>2299695.4856028557</v>
      </c>
      <c r="AG17" s="42">
        <f t="shared" si="6"/>
        <v>0</v>
      </c>
      <c r="AH17" s="42">
        <f t="shared" si="6"/>
        <v>0</v>
      </c>
      <c r="AI17" s="42">
        <f t="shared" si="6"/>
        <v>0</v>
      </c>
      <c r="AJ17" s="42">
        <f t="shared" si="6"/>
        <v>0</v>
      </c>
      <c r="AK17" s="42">
        <f t="shared" si="6"/>
        <v>0</v>
      </c>
      <c r="AL17" s="42">
        <f t="shared" si="6"/>
        <v>0</v>
      </c>
      <c r="AM17" s="42">
        <f t="shared" si="6"/>
        <v>0</v>
      </c>
      <c r="AN17" s="42">
        <f t="shared" si="6"/>
        <v>0</v>
      </c>
      <c r="AO17" s="42">
        <f t="shared" si="6"/>
        <v>0</v>
      </c>
      <c r="AP17" s="42">
        <f t="shared" si="6"/>
        <v>0</v>
      </c>
      <c r="AQ17" s="42">
        <f t="shared" si="6"/>
        <v>0</v>
      </c>
      <c r="AR17" s="42">
        <f t="shared" si="6"/>
        <v>0</v>
      </c>
      <c r="AS17" s="42">
        <f t="shared" si="6"/>
        <v>0</v>
      </c>
      <c r="AT17" s="42">
        <f t="shared" si="6"/>
        <v>0</v>
      </c>
      <c r="AU17" s="42">
        <f t="shared" si="6"/>
        <v>0</v>
      </c>
      <c r="AV17" s="42">
        <f t="shared" si="6"/>
        <v>0</v>
      </c>
      <c r="AW17" s="42">
        <f t="shared" si="6"/>
        <v>0</v>
      </c>
      <c r="AX17" s="42">
        <f t="shared" si="6"/>
        <v>0</v>
      </c>
      <c r="AY17" s="42">
        <f t="shared" si="6"/>
        <v>0</v>
      </c>
      <c r="AZ17" s="42">
        <f t="shared" si="6"/>
        <v>0</v>
      </c>
      <c r="BA17" s="42">
        <f t="shared" si="6"/>
        <v>0</v>
      </c>
      <c r="BB17" s="42">
        <f t="shared" si="6"/>
        <v>0</v>
      </c>
      <c r="BC17" s="42">
        <f t="shared" si="6"/>
        <v>0</v>
      </c>
      <c r="BD17" s="42">
        <f t="shared" si="6"/>
        <v>0</v>
      </c>
      <c r="BE17" s="42">
        <f t="shared" si="6"/>
        <v>0</v>
      </c>
      <c r="BF17" s="42">
        <f t="shared" si="6"/>
        <v>0</v>
      </c>
      <c r="BG17" s="42">
        <f t="shared" si="6"/>
        <v>0</v>
      </c>
      <c r="BH17" s="42">
        <f t="shared" si="6"/>
        <v>0</v>
      </c>
      <c r="BI17" s="42">
        <f t="shared" si="6"/>
        <v>0</v>
      </c>
      <c r="BJ17" s="42">
        <f t="shared" si="6"/>
        <v>0</v>
      </c>
      <c r="BK17" s="42">
        <f t="shared" si="6"/>
        <v>0</v>
      </c>
      <c r="BL17" s="42">
        <f t="shared" si="6"/>
        <v>0</v>
      </c>
      <c r="BM17" s="42">
        <f t="shared" si="6"/>
        <v>0</v>
      </c>
      <c r="BN17" s="42">
        <f t="shared" si="6"/>
        <v>0</v>
      </c>
      <c r="BO17" s="42">
        <f t="shared" si="6"/>
        <v>0</v>
      </c>
      <c r="BP17" s="42">
        <f t="shared" ref="BP17:CE17" si="7">BP15-BP16</f>
        <v>0</v>
      </c>
      <c r="BQ17" s="42">
        <f t="shared" si="7"/>
        <v>0</v>
      </c>
      <c r="BR17" s="42">
        <f t="shared" si="7"/>
        <v>0</v>
      </c>
      <c r="BS17" s="42">
        <f t="shared" si="7"/>
        <v>0</v>
      </c>
      <c r="BT17" s="42">
        <f t="shared" si="7"/>
        <v>0</v>
      </c>
      <c r="BU17" s="42">
        <f t="shared" si="7"/>
        <v>0</v>
      </c>
      <c r="BV17" s="42">
        <f t="shared" si="7"/>
        <v>0</v>
      </c>
      <c r="BW17" s="42">
        <f t="shared" si="7"/>
        <v>0</v>
      </c>
      <c r="BX17" s="42">
        <f t="shared" si="7"/>
        <v>0</v>
      </c>
      <c r="BY17" s="42">
        <f t="shared" si="7"/>
        <v>0</v>
      </c>
      <c r="BZ17" s="42">
        <f t="shared" si="7"/>
        <v>0</v>
      </c>
      <c r="CA17" s="42">
        <f t="shared" si="7"/>
        <v>0</v>
      </c>
      <c r="CB17" s="42">
        <f t="shared" si="7"/>
        <v>0</v>
      </c>
      <c r="CC17" s="42">
        <f t="shared" si="7"/>
        <v>0</v>
      </c>
      <c r="CD17" s="42">
        <f t="shared" si="7"/>
        <v>0</v>
      </c>
      <c r="CE17" s="42">
        <f t="shared" si="7"/>
        <v>0</v>
      </c>
    </row>
    <row r="18" spans="1:83"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</row>
    <row r="19" spans="1:83">
      <c r="A19" t="s">
        <v>571</v>
      </c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194"/>
      <c r="AE19" s="42"/>
      <c r="AF19" s="42"/>
      <c r="AG19" s="42"/>
    </row>
    <row r="20" spans="1:83">
      <c r="A20" t="s">
        <v>490</v>
      </c>
      <c r="B20" t="s">
        <v>538</v>
      </c>
      <c r="C20" s="42">
        <f>IF(AND(C$3&gt;=2025,C$6&lt;&gt;0),VLOOKUP(C$3,'efecte socio eco fp'!$A$5:$N$30,3,FALSE),0)</f>
        <v>0</v>
      </c>
      <c r="D20" s="42">
        <f>IF(AND(D$3&gt;=2025,D$6&lt;&gt;0),VLOOKUP(D$3,'efecte socio eco fp'!$A$5:$N$30,3,FALSE),0)</f>
        <v>0</v>
      </c>
      <c r="E20" s="42">
        <f>IF(AND(E$3&gt;=2025,E$6&lt;&gt;0),VLOOKUP(E$3,'efecte socio eco fp'!$A$5:$N$30,3,FALSE),0)</f>
        <v>0</v>
      </c>
      <c r="F20" s="42">
        <f>IF(AND(F$3&gt;=2025,F$6&lt;&gt;0),VLOOKUP(F$3,'efecte socio eco fp'!$A$5:$N$30,3,FALSE),0)</f>
        <v>0</v>
      </c>
      <c r="G20" s="42">
        <f>IF(AND(G$3&gt;=2025,G$6&lt;&gt;0),VLOOKUP(G$3,'efecte socio eco fp'!$A$5:$N$30,3,FALSE),0)</f>
        <v>0</v>
      </c>
      <c r="H20" s="42">
        <f>IF(AND(H$3&gt;=2025,H$6&lt;&gt;0),VLOOKUP(H$3,'efecte socio eco fp'!$A$5:$N$30,3,FALSE),0)</f>
        <v>0</v>
      </c>
      <c r="I20" s="42">
        <f>IF(AND(I$3&gt;=2025,I$6&lt;&gt;0),VLOOKUP(I$3,'efecte socio eco fp'!$A$5:$N$30,3,FALSE),0)</f>
        <v>0</v>
      </c>
      <c r="J20" s="42">
        <f>IF(AND(J$3&gt;=2025,J$6&lt;&gt;0),VLOOKUP(J$3,'efecte socio eco fp'!$A$5:$N$30,3,FALSE),0)</f>
        <v>13424305102.372194</v>
      </c>
      <c r="K20" s="42">
        <f>IF(AND(K$3&gt;=2025,K$6&lt;&gt;0),VLOOKUP(K$3,'efecte socio eco fp'!$A$5:$N$30,3,FALSE),0)</f>
        <v>14015073771.695414</v>
      </c>
      <c r="L20" s="42">
        <f>IF(AND(L$3&gt;=2025,L$6&lt;&gt;0),VLOOKUP(L$3,'efecte socio eco fp'!$A$5:$N$30,3,FALSE),0)</f>
        <v>14631840629.974592</v>
      </c>
      <c r="M20" s="42">
        <f>IF(AND(M$3&gt;=2025,M$6&lt;&gt;0),VLOOKUP(M$3,'efecte socio eco fp'!$A$5:$N$30,3,FALSE),0)</f>
        <v>15275749789.726337</v>
      </c>
      <c r="N20" s="42">
        <f>IF(AND(N$3&gt;=2025,N$6&lt;&gt;0),VLOOKUP(N$3,'efecte socio eco fp'!$A$5:$N$30,3,FALSE),0)</f>
        <v>15746109086.037289</v>
      </c>
      <c r="O20" s="42">
        <f>IF(AND(O$3&gt;=2025,O$6&lt;&gt;0),VLOOKUP(O$3,'efecte socio eco fp'!$A$5:$N$30,3,FALSE),0)</f>
        <v>16230951328.892372</v>
      </c>
      <c r="P20" s="42">
        <f>IF(AND(P$3&gt;=2025,P$6&lt;&gt;0),VLOOKUP(P$3,'efecte socio eco fp'!$A$5:$N$30,3,FALSE),0)</f>
        <v>16730722466.191936</v>
      </c>
      <c r="Q20" s="42">
        <f>IF(AND(Q$3&gt;=2025,Q$6&lt;&gt;0),VLOOKUP(Q$3,'efecte socio eco fp'!$A$5:$N$30,3,FALSE),0)</f>
        <v>17245882177.125698</v>
      </c>
      <c r="R20" s="42">
        <f>IF(AND(R$3&gt;=2025,R$6&lt;&gt;0),VLOOKUP(R$3,'efecte socio eco fp'!$A$5:$N$30,3,FALSE),0)</f>
        <v>17776904294.976166</v>
      </c>
      <c r="S20" s="42">
        <f>IF(AND(S$3&gt;=2025,S$6&lt;&gt;0),VLOOKUP(S$3,'efecte socio eco fp'!$A$5:$N$30,3,FALSE),0)</f>
        <v>18312811786.174915</v>
      </c>
      <c r="T20" s="42">
        <f>IF(AND(T$3&gt;=2025,T$6&lt;&gt;0),VLOOKUP(T$3,'efecte socio eco fp'!$A$5:$N$30,3,FALSE),0)</f>
        <v>18864874893.354797</v>
      </c>
      <c r="U20" s="42">
        <f>IF(AND(U$3&gt;=2025,U$6&lt;&gt;0),VLOOKUP(U$3,'efecte socio eco fp'!$A$5:$N$30,3,FALSE),0)</f>
        <v>19433580648.199478</v>
      </c>
      <c r="V20" s="42">
        <f>IF(AND(V$3&gt;=2025,V$6&lt;&gt;0),VLOOKUP(V$3,'efecte socio eco fp'!$A$5:$N$30,3,FALSE),0)</f>
        <v>20019430764.584949</v>
      </c>
      <c r="W20" s="42">
        <f>IF(AND(W$3&gt;=2025,W$6&lt;&gt;0),VLOOKUP(W$3,'efecte socio eco fp'!$A$5:$N$30,3,FALSE),0)</f>
        <v>20622942081.192978</v>
      </c>
      <c r="X20" s="42">
        <f>IF(AND(X$3&gt;=2025,X$6&lt;&gt;0),VLOOKUP(X$3,'efecte socio eco fp'!$A$5:$N$30,3,FALSE),0)</f>
        <v>21169227068.181423</v>
      </c>
      <c r="Y20" s="42">
        <f>IF(AND(Y$3&gt;=2025,Y$6&lt;&gt;0),VLOOKUP(Y$3,'efecte socio eco fp'!$A$5:$N$30,3,FALSE),0)</f>
        <v>21729982700.81461</v>
      </c>
      <c r="Z20" s="42">
        <f>IF(AND(Z$3&gt;=2025,Z$6&lt;&gt;0),VLOOKUP(Z$3,'efecte socio eco fp'!$A$5:$N$30,3,FALSE),0)</f>
        <v>22305592294.743458</v>
      </c>
      <c r="AA20" s="42">
        <f>IF(AND(AA$3&gt;=2025,AA$6&lt;&gt;0),VLOOKUP(AA$3,'efecte socio eco fp'!$A$5:$N$30,3,FALSE),0)</f>
        <v>22896449319.339176</v>
      </c>
      <c r="AB20" s="42">
        <f>IF(AND(AB$3&gt;=2025,AB$6&lt;&gt;0),VLOOKUP(AB$3,'efecte socio eco fp'!$A$5:$N$30,3,FALSE),0)</f>
        <v>23502957666.65707</v>
      </c>
      <c r="AC20" s="42">
        <f>IF(AND(AC$3&gt;=2025,AC$6&lt;&gt;0),VLOOKUP(AC$3,'efecte socio eco fp'!$A$5:$N$30,3,FALSE),0)</f>
        <v>24108502922.084686</v>
      </c>
      <c r="AD20" s="42">
        <f>IF(AND(AD$3&gt;=2025,AD$6&lt;&gt;0),VLOOKUP(AD$3,'efecte socio eco fp'!$A$5:$N$30,3,FALSE),0)</f>
        <v>24729649833.336712</v>
      </c>
      <c r="AE20" s="42">
        <f>IF(AND(AE$3&gt;=2025,AE$6&lt;&gt;0),VLOOKUP(AE$3,'efecte socio eco fp'!$A$5:$N$30,3,FALSE),0)</f>
        <v>25366800371.466976</v>
      </c>
      <c r="AF20" s="42">
        <f>IF(AND(AF$3&gt;=2025,AF$6&lt;&gt;0),VLOOKUP(AF$3,'efecte socio eco fp'!$A$5:$N$30,3,FALSE),0)</f>
        <v>26020366864.169003</v>
      </c>
      <c r="AG20" s="42">
        <f>IF(AND(AG$3&gt;=2025,AG$6&lt;&gt;0),VLOOKUP(AG$3,'efecte socio eco fp'!$A$5:$N$30,3,FALSE),0)</f>
        <v>0</v>
      </c>
      <c r="AH20" s="42">
        <f>IF(AND(AH$3&gt;=2025,AH$6&lt;&gt;0),VLOOKUP(AH$3,'efecte socio eco fp'!$A$5:$N$30,3,FALSE),0)</f>
        <v>0</v>
      </c>
      <c r="AI20" s="42">
        <f>IF(AND(AI$3&gt;=2025,AI$6&lt;&gt;0),VLOOKUP(AI$3,'efecte socio eco fp'!$A$5:$N$30,3,FALSE),0)</f>
        <v>0</v>
      </c>
      <c r="AJ20" s="42">
        <f>IF(AND(AJ$3&gt;=2025,AJ$6&lt;&gt;0),VLOOKUP(AJ$3,'efecte socio eco fp'!$A$5:$N$30,3,FALSE),0)</f>
        <v>0</v>
      </c>
      <c r="AK20" s="42">
        <f>IF(AND(AK$3&gt;=2025,AK$6&lt;&gt;0),VLOOKUP(AK$3,'efecte socio eco fp'!$A$5:$N$30,3,FALSE),0)</f>
        <v>0</v>
      </c>
      <c r="AL20" s="42">
        <f>IF(AND(AL$3&gt;=2025,AL$6&lt;&gt;0),VLOOKUP(AL$3,'efecte socio eco fp'!$A$5:$N$30,3,FALSE),0)</f>
        <v>0</v>
      </c>
      <c r="AM20" s="42">
        <f>IF(AND(AM$3&gt;=2025,AM$6&lt;&gt;0),VLOOKUP(AM$3,'efecte socio eco fp'!$A$5:$N$30,3,FALSE),0)</f>
        <v>0</v>
      </c>
      <c r="AN20" s="42">
        <f>IF(AND(AN$3&gt;=2025,AN$6&lt;&gt;0),VLOOKUP(AN$3,'efecte socio eco fp'!$A$5:$N$30,3,FALSE),0)</f>
        <v>0</v>
      </c>
      <c r="AO20" s="42">
        <f>IF(AND(AO$3&gt;=2025,AO$6&lt;&gt;0),VLOOKUP(AO$3,'efecte socio eco fp'!$A$5:$N$30,3,FALSE),0)</f>
        <v>0</v>
      </c>
      <c r="AP20" s="42">
        <f>IF(AND(AP$3&gt;=2025,AP$6&lt;&gt;0),VLOOKUP(AP$3,'efecte socio eco fp'!$A$5:$N$30,3,FALSE),0)</f>
        <v>0</v>
      </c>
      <c r="AQ20" s="42">
        <f>IF(AND(AQ$3&gt;=2025,AQ$6&lt;&gt;0),VLOOKUP(AQ$3,'efecte socio eco fp'!$A$5:$N$30,3,FALSE),0)</f>
        <v>0</v>
      </c>
      <c r="AR20" s="42">
        <f>IF(AND(AR$3&gt;=2025,AR$6&lt;&gt;0),VLOOKUP(AR$3,'efecte socio eco fp'!$A$5:$N$30,3,FALSE),0)</f>
        <v>0</v>
      </c>
      <c r="AS20" s="42">
        <f>IF(AND(AS$3&gt;=2025,AS$6&lt;&gt;0),VLOOKUP(AS$3,'efecte socio eco fp'!$A$5:$N$30,3,FALSE),0)</f>
        <v>0</v>
      </c>
      <c r="AT20" s="42">
        <f>IF(AND(AT$3&gt;=2025,AT$6&lt;&gt;0),VLOOKUP(AT$3,'efecte socio eco fp'!$A$5:$N$30,3,FALSE),0)</f>
        <v>0</v>
      </c>
      <c r="AU20" s="42">
        <f>IF(AND(AU$3&gt;=2025,AU$6&lt;&gt;0),VLOOKUP(AU$3,'efecte socio eco fp'!$A$5:$N$30,3,FALSE),0)</f>
        <v>0</v>
      </c>
      <c r="AV20" s="42">
        <f>IF(AND(AV$3&gt;=2025,AV$6&lt;&gt;0),VLOOKUP(AV$3,'efecte socio eco fp'!$A$5:$N$30,3,FALSE),0)</f>
        <v>0</v>
      </c>
      <c r="AW20" s="42">
        <f>IF(AND(AW$3&gt;=2025,AW$6&lt;&gt;0),VLOOKUP(AW$3,'efecte socio eco fp'!$A$5:$N$30,3,FALSE),0)</f>
        <v>0</v>
      </c>
      <c r="AX20" s="42">
        <f>IF(AND(AX$3&gt;=2025,AX$6&lt;&gt;0),VLOOKUP(AX$3,'efecte socio eco fp'!$A$5:$N$30,3,FALSE),0)</f>
        <v>0</v>
      </c>
      <c r="AY20" s="42">
        <f>IF(AND(AY$3&gt;=2025,AY$6&lt;&gt;0),VLOOKUP(AY$3,'efecte socio eco fp'!$A$5:$N$30,3,FALSE),0)</f>
        <v>0</v>
      </c>
      <c r="AZ20" s="42">
        <f>IF(AND(AZ$3&gt;=2025,AZ$6&lt;&gt;0),VLOOKUP(AZ$3,'efecte socio eco fp'!$A$5:$N$30,3,FALSE),0)</f>
        <v>0</v>
      </c>
      <c r="BA20" s="42">
        <f>IF(AND(BA$3&gt;=2025,BA$6&lt;&gt;0),VLOOKUP(BA$3,'efecte socio eco fp'!$A$5:$N$30,3,FALSE),0)</f>
        <v>0</v>
      </c>
      <c r="BB20" s="42">
        <f>IF(AND(BB$3&gt;=2025,BB$6&lt;&gt;0),VLOOKUP(BB$3,'efecte socio eco fp'!$A$5:$N$30,3,FALSE),0)</f>
        <v>0</v>
      </c>
      <c r="BC20" s="42">
        <f>IF(AND(BC$3&gt;=2025,BC$6&lt;&gt;0),VLOOKUP(BC$3,'efecte socio eco fp'!$A$5:$N$30,3,FALSE),0)</f>
        <v>0</v>
      </c>
      <c r="BD20" s="42">
        <f>IF(AND(BD$3&gt;=2025,BD$6&lt;&gt;0),VLOOKUP(BD$3,'efecte socio eco fp'!$A$5:$N$30,3,FALSE),0)</f>
        <v>0</v>
      </c>
      <c r="BE20" s="42">
        <f>IF(AND(BE$3&gt;=2025,BE$6&lt;&gt;0),VLOOKUP(BE$3,'efecte socio eco fp'!$A$5:$N$30,3,FALSE),0)</f>
        <v>0</v>
      </c>
      <c r="BF20" s="42">
        <f>IF(AND(BF$3&gt;=2025,BF$6&lt;&gt;0),VLOOKUP(BF$3,'efecte socio eco fp'!$A$5:$N$30,3,FALSE),0)</f>
        <v>0</v>
      </c>
      <c r="BG20" s="42">
        <f>IF(AND(BG$3&gt;=2025,BG$6&lt;&gt;0),VLOOKUP(BG$3,'efecte socio eco fp'!$A$5:$N$30,3,FALSE),0)</f>
        <v>0</v>
      </c>
      <c r="BH20" s="42">
        <f>IF(AND(BH$3&gt;=2025,BH$6&lt;&gt;0),VLOOKUP(BH$3,'efecte socio eco fp'!$A$5:$N$30,3,FALSE),0)</f>
        <v>0</v>
      </c>
      <c r="BI20" s="42">
        <f>IF(AND(BI$3&gt;=2025,BI$6&lt;&gt;0),VLOOKUP(BI$3,'efecte socio eco fp'!$A$5:$N$30,3,FALSE),0)</f>
        <v>0</v>
      </c>
      <c r="BJ20" s="42">
        <f>IF(AND(BJ$3&gt;=2025,BJ$6&lt;&gt;0),VLOOKUP(BJ$3,'efecte socio eco fp'!$A$5:$N$30,3,FALSE),0)</f>
        <v>0</v>
      </c>
      <c r="BK20" s="42">
        <f>IF(AND(BK$3&gt;=2025,BK$6&lt;&gt;0),VLOOKUP(BK$3,'efecte socio eco fp'!$A$5:$N$30,3,FALSE),0)</f>
        <v>0</v>
      </c>
      <c r="BL20" s="42">
        <f>IF(AND(BL$3&gt;=2025,BL$6&lt;&gt;0),VLOOKUP(BL$3,'efecte socio eco fp'!$A$5:$N$30,3,FALSE),0)</f>
        <v>0</v>
      </c>
      <c r="BM20" s="42">
        <f>IF(AND(BM$3&gt;=2025,BM$6&lt;&gt;0),VLOOKUP(BM$3,'efecte socio eco fp'!$A$5:$N$30,3,FALSE),0)</f>
        <v>0</v>
      </c>
      <c r="BN20" s="42">
        <f>IF(AND(BN$3&gt;=2025,BN$6&lt;&gt;0),VLOOKUP(BN$3,'efecte socio eco fp'!$A$5:$N$30,3,FALSE),0)</f>
        <v>0</v>
      </c>
      <c r="BO20" s="42">
        <f>IF(AND(BO$3&gt;=2025,BO$6&lt;&gt;0),VLOOKUP(BO$3,'efecte socio eco fp'!$A$5:$N$30,3,FALSE),0)</f>
        <v>0</v>
      </c>
      <c r="BP20" s="42">
        <f>IF(AND(BP$3&gt;=2025,BP$6&lt;&gt;0),VLOOKUP(BP$3,'efecte socio eco fp'!$A$5:$N$30,3,FALSE),0)</f>
        <v>0</v>
      </c>
      <c r="BQ20" s="42">
        <f>IF(AND(BQ$3&gt;=2025,BQ$6&lt;&gt;0),VLOOKUP(BQ$3,'efecte socio eco fp'!$A$5:$N$30,3,FALSE),0)</f>
        <v>0</v>
      </c>
      <c r="BR20" s="42">
        <f>IF(AND(BR$3&gt;=2025,BR$6&lt;&gt;0),VLOOKUP(BR$3,'efecte socio eco fp'!$A$5:$N$30,3,FALSE),0)</f>
        <v>0</v>
      </c>
      <c r="BS20" s="42">
        <f>IF(AND(BS$3&gt;=2025,BS$6&lt;&gt;0),VLOOKUP(BS$3,'efecte socio eco fp'!$A$5:$N$30,3,FALSE),0)</f>
        <v>0</v>
      </c>
      <c r="BT20" s="42">
        <f>IF(AND(BT$3&gt;=2025,BT$6&lt;&gt;0),VLOOKUP(BT$3,'efecte socio eco fp'!$A$5:$N$30,3,FALSE),0)</f>
        <v>0</v>
      </c>
      <c r="BU20" s="42">
        <f>IF(AND(BU$3&gt;=2025,BU$6&lt;&gt;0),VLOOKUP(BU$3,'efecte socio eco fp'!$A$5:$N$30,3,FALSE),0)</f>
        <v>0</v>
      </c>
      <c r="BV20" s="42">
        <f>IF(AND(BV$3&gt;=2025,BV$6&lt;&gt;0),VLOOKUP(BV$3,'efecte socio eco fp'!$A$5:$N$30,3,FALSE),0)</f>
        <v>0</v>
      </c>
      <c r="BW20" s="42">
        <f>IF(AND(BW$3&gt;=2025,BW$6&lt;&gt;0),VLOOKUP(BW$3,'efecte socio eco fp'!$A$5:$N$30,3,FALSE),0)</f>
        <v>0</v>
      </c>
      <c r="BX20" s="42">
        <f>IF(AND(BX$3&gt;=2025,BX$6&lt;&gt;0),VLOOKUP(BX$3,'efecte socio eco fp'!$A$5:$N$30,3,FALSE),0)</f>
        <v>0</v>
      </c>
      <c r="BY20" s="42">
        <f>IF(AND(BY$3&gt;=2025,BY$6&lt;&gt;0),VLOOKUP(BY$3,'efecte socio eco fp'!$A$5:$N$30,3,FALSE),0)</f>
        <v>0</v>
      </c>
      <c r="BZ20" s="42">
        <f>IF(AND(BZ$3&gt;=2025,BZ$6&lt;&gt;0),VLOOKUP(BZ$3,'efecte socio eco fp'!$A$5:$N$30,3,FALSE),0)</f>
        <v>0</v>
      </c>
      <c r="CA20" s="42">
        <f>IF(AND(CA$3&gt;=2025,CA$6&lt;&gt;0),VLOOKUP(CA$3,'efecte socio eco fp'!$A$5:$N$30,3,FALSE),0)</f>
        <v>0</v>
      </c>
      <c r="CB20" s="42">
        <f>IF(AND(CB$3&gt;=2025,CB$6&lt;&gt;0),VLOOKUP(CB$3,'efecte socio eco fp'!$A$5:$N$30,3,FALSE),0)</f>
        <v>0</v>
      </c>
      <c r="CC20" s="42">
        <f>IF(AND(CC$3&gt;=2025,CC$6&lt;&gt;0),VLOOKUP(CC$3,'efecte socio eco fp'!$A$5:$N$30,3,FALSE),0)</f>
        <v>0</v>
      </c>
      <c r="CD20" s="42">
        <f>IF(AND(CD$3&gt;=2025,CD$6&lt;&gt;0),VLOOKUP(CD$3,'efecte socio eco fp'!$A$5:$N$30,3,FALSE),0)</f>
        <v>0</v>
      </c>
      <c r="CE20" s="42">
        <f>IF(AND(CE$3&gt;=2025,CE$6&lt;&gt;0),VLOOKUP(CE$3,'efecte socio eco fp'!$A$5:$N$30,3,FALSE),0)</f>
        <v>0</v>
      </c>
    </row>
    <row r="21" spans="1:83">
      <c r="A21" t="s">
        <v>491</v>
      </c>
      <c r="B21" t="s">
        <v>538</v>
      </c>
      <c r="C21" s="42">
        <f>IF(AND(C$3&gt;=2025,C$6&lt;&gt;0),VLOOKUP(C$3,'efecte socio eco fp'!$A$5:$N$30,4,FALSE),0)</f>
        <v>0</v>
      </c>
      <c r="D21" s="42">
        <f>IF(AND(D$3&gt;=2025,D$6&lt;&gt;0),VLOOKUP(D$3,'efecte socio eco fp'!$A$5:$N$30,4,FALSE),0)</f>
        <v>0</v>
      </c>
      <c r="E21" s="42">
        <f>IF(AND(E$3&gt;=2025,E$6&lt;&gt;0),VLOOKUP(E$3,'efecte socio eco fp'!$A$5:$N$30,4,FALSE),0)</f>
        <v>0</v>
      </c>
      <c r="F21" s="42">
        <f>IF(AND(F$3&gt;=2025,F$6&lt;&gt;0),VLOOKUP(F$3,'efecte socio eco fp'!$A$5:$N$30,4,FALSE),0)</f>
        <v>0</v>
      </c>
      <c r="G21" s="42">
        <f>IF(AND(G$3&gt;=2025,G$6&lt;&gt;0),VLOOKUP(G$3,'efecte socio eco fp'!$A$5:$N$30,4,FALSE),0)</f>
        <v>0</v>
      </c>
      <c r="H21" s="42">
        <f>IF(AND(H$3&gt;=2025,H$6&lt;&gt;0),VLOOKUP(H$3,'efecte socio eco fp'!$A$5:$N$30,4,FALSE),0)</f>
        <v>0</v>
      </c>
      <c r="I21" s="42">
        <f>IF(AND(I$3&gt;=2025,I$6&lt;&gt;0),VLOOKUP(I$3,'efecte socio eco fp'!$A$5:$N$30,4,FALSE),0)</f>
        <v>0</v>
      </c>
      <c r="J21" s="42">
        <f>IF(AND(J$3&gt;=2025,J$6&lt;&gt;0),VLOOKUP(J$3,'efecte socio eco fp'!$A$5:$N$30,4,FALSE),0)</f>
        <v>5268003033.4408197</v>
      </c>
      <c r="K21" s="42">
        <f>IF(AND(K$3&gt;=2025,K$6&lt;&gt;0),VLOOKUP(K$3,'efecte socio eco fp'!$A$5:$N$30,4,FALSE),0)</f>
        <v>5536745471.8036127</v>
      </c>
      <c r="L21" s="42">
        <f>IF(AND(L$3&gt;=2025,L$6&lt;&gt;0),VLOOKUP(L$3,'efecte socio eco fp'!$A$5:$N$30,4,FALSE),0)</f>
        <v>5819197564.0368977</v>
      </c>
      <c r="M21" s="42">
        <f>IF(AND(M$3&gt;=2025,M$6&lt;&gt;0),VLOOKUP(M$3,'efecte socio eco fp'!$A$5:$N$30,4,FALSE),0)</f>
        <v>6116058695.8067207</v>
      </c>
      <c r="N21" s="42">
        <f>IF(AND(N$3&gt;=2025,N$6&lt;&gt;0),VLOOKUP(N$3,'efecte socio eco fp'!$A$5:$N$30,4,FALSE),0)</f>
        <v>6341409420.3081722</v>
      </c>
      <c r="O21" s="42">
        <f>IF(AND(O$3&gt;=2025,O$6&lt;&gt;0),VLOOKUP(O$3,'efecte socio eco fp'!$A$5:$N$30,4,FALSE),0)</f>
        <v>6575063359.6018791</v>
      </c>
      <c r="P21" s="42">
        <f>IF(AND(P$3&gt;=2025,P$6&lt;&gt;0),VLOOKUP(P$3,'efecte socio eco fp'!$A$5:$N$30,4,FALSE),0)</f>
        <v>6817326451.8029242</v>
      </c>
      <c r="Q21" s="42">
        <f>IF(AND(Q$3&gt;=2025,Q$6&lt;&gt;0),VLOOKUP(Q$3,'efecte socio eco fp'!$A$5:$N$30,4,FALSE),0)</f>
        <v>7068515907.5434332</v>
      </c>
      <c r="R21" s="42">
        <f>IF(AND(R$3&gt;=2025,R$6&lt;&gt;0),VLOOKUP(R$3,'efecte socio eco fp'!$A$5:$N$30,4,FALSE),0)</f>
        <v>7328960625.3168383</v>
      </c>
      <c r="S21" s="42">
        <f>IF(AND(S$3&gt;=2025,S$6&lt;&gt;0),VLOOKUP(S$3,'efecte socio eco fp'!$A$5:$N$30,4,FALSE),0)</f>
        <v>7598480987.2293711</v>
      </c>
      <c r="T21" s="42">
        <f>IF(AND(T$3&gt;=2025,T$6&lt;&gt;0),VLOOKUP(T$3,'efecte socio eco fp'!$A$5:$N$30,4,FALSE),0)</f>
        <v>7877912880.8309317</v>
      </c>
      <c r="U21" s="42">
        <f>IF(AND(U$3&gt;=2025,U$6&lt;&gt;0),VLOOKUP(U$3,'efecte socio eco fp'!$A$5:$N$30,4,FALSE),0)</f>
        <v>8167620799.7713699</v>
      </c>
      <c r="V21" s="42">
        <f>IF(AND(V$3&gt;=2025,V$6&lt;&gt;0),VLOOKUP(V$3,'efecte socio eco fp'!$A$5:$N$30,4,FALSE),0)</f>
        <v>8467982641.8468342</v>
      </c>
      <c r="W21" s="42">
        <f>IF(AND(W$3&gt;=2025,W$6&lt;&gt;0),VLOOKUP(W$3,'efecte socio eco fp'!$A$5:$N$30,4,FALSE),0)</f>
        <v>8779390201.9332829</v>
      </c>
      <c r="X21" s="42">
        <f>IF(AND(X$3&gt;=2025,X$6&lt;&gt;0),VLOOKUP(X$3,'efecte socio eco fp'!$A$5:$N$30,4,FALSE),0)</f>
        <v>9065525282.3775921</v>
      </c>
      <c r="Y21" s="42">
        <f>IF(AND(Y$3&gt;=2025,Y$6&lt;&gt;0),VLOOKUP(Y$3,'efecte socio eco fp'!$A$5:$N$30,4,FALSE),0)</f>
        <v>9360985985.9435215</v>
      </c>
      <c r="Z21" s="42">
        <f>IF(AND(Z$3&gt;=2025,Z$6&lt;&gt;0),VLOOKUP(Z$3,'efecte socio eco fp'!$A$5:$N$30,4,FALSE),0)</f>
        <v>9666076250.3603115</v>
      </c>
      <c r="AA21" s="42">
        <f>IF(AND(AA$3&gt;=2025,AA$6&lt;&gt;0),VLOOKUP(AA$3,'efecte socio eco fp'!$A$5:$N$30,4,FALSE),0)</f>
        <v>9981109919.1985683</v>
      </c>
      <c r="AB21" s="42">
        <f>IF(AND(AB$3&gt;=2025,AB$6&lt;&gt;0),VLOOKUP(AB$3,'efecte socio eco fp'!$A$5:$N$30,4,FALSE),0)</f>
        <v>10306411064.718275</v>
      </c>
      <c r="AC21" s="42">
        <f>IF(AND(AC$3&gt;=2025,AC$6&lt;&gt;0),VLOOKUP(AC$3,'efecte socio eco fp'!$A$5:$N$30,4,FALSE),0)</f>
        <v>10637482463.595757</v>
      </c>
      <c r="AD21" s="42">
        <f>IF(AND(AD$3&gt;=2025,AD$6&lt;&gt;0),VLOOKUP(AD$3,'efecte socio eco fp'!$A$5:$N$30,4,FALSE),0)</f>
        <v>10979188822.641857</v>
      </c>
      <c r="AE21" s="42">
        <f>IF(AND(AE$3&gt;=2025,AE$6&lt;&gt;0),VLOOKUP(AE$3,'efecte socio eco fp'!$A$5:$N$30,4,FALSE),0)</f>
        <v>11331871767.192295</v>
      </c>
      <c r="AF21" s="42">
        <f>IF(AND(AF$3&gt;=2025,AF$6&lt;&gt;0),VLOOKUP(AF$3,'efecte socio eco fp'!$A$5:$N$30,4,FALSE),0)</f>
        <v>11695883896.56559</v>
      </c>
      <c r="AG21" s="42">
        <f>IF(AND(AG$3&gt;=2025,AG$6&lt;&gt;0),VLOOKUP(AG$3,'efecte socio eco fp'!$A$5:$N$30,4,FALSE),0)</f>
        <v>0</v>
      </c>
      <c r="AH21" s="42">
        <f>IF(AND(AH$3&gt;=2025,AH$6&lt;&gt;0),VLOOKUP(AH$3,'efecte socio eco fp'!$A$5:$N$30,4,FALSE),0)</f>
        <v>0</v>
      </c>
      <c r="AI21" s="42">
        <f>IF(AND(AI$3&gt;=2025,AI$6&lt;&gt;0),VLOOKUP(AI$3,'efecte socio eco fp'!$A$5:$N$30,4,FALSE),0)</f>
        <v>0</v>
      </c>
      <c r="AJ21" s="42">
        <f>IF(AND(AJ$3&gt;=2025,AJ$6&lt;&gt;0),VLOOKUP(AJ$3,'efecte socio eco fp'!$A$5:$N$30,4,FALSE),0)</f>
        <v>0</v>
      </c>
      <c r="AK21" s="42">
        <f>IF(AND(AK$3&gt;=2025,AK$6&lt;&gt;0),VLOOKUP(AK$3,'efecte socio eco fp'!$A$5:$N$30,4,FALSE),0)</f>
        <v>0</v>
      </c>
      <c r="AL21" s="42">
        <f>IF(AND(AL$3&gt;=2025,AL$6&lt;&gt;0),VLOOKUP(AL$3,'efecte socio eco fp'!$A$5:$N$30,4,FALSE),0)</f>
        <v>0</v>
      </c>
      <c r="AM21" s="42">
        <f>IF(AND(AM$3&gt;=2025,AM$6&lt;&gt;0),VLOOKUP(AM$3,'efecte socio eco fp'!$A$5:$N$30,4,FALSE),0)</f>
        <v>0</v>
      </c>
      <c r="AN21" s="42">
        <f>IF(AND(AN$3&gt;=2025,AN$6&lt;&gt;0),VLOOKUP(AN$3,'efecte socio eco fp'!$A$5:$N$30,4,FALSE),0)</f>
        <v>0</v>
      </c>
      <c r="AO21" s="42">
        <f>IF(AND(AO$3&gt;=2025,AO$6&lt;&gt;0),VLOOKUP(AO$3,'efecte socio eco fp'!$A$5:$N$30,4,FALSE),0)</f>
        <v>0</v>
      </c>
      <c r="AP21" s="42">
        <f>IF(AND(AP$3&gt;=2025,AP$6&lt;&gt;0),VLOOKUP(AP$3,'efecte socio eco fp'!$A$5:$N$30,4,FALSE),0)</f>
        <v>0</v>
      </c>
      <c r="AQ21" s="42">
        <f>IF(AND(AQ$3&gt;=2025,AQ$6&lt;&gt;0),VLOOKUP(AQ$3,'efecte socio eco fp'!$A$5:$N$30,4,FALSE),0)</f>
        <v>0</v>
      </c>
      <c r="AR21" s="42">
        <f>IF(AND(AR$3&gt;=2025,AR$6&lt;&gt;0),VLOOKUP(AR$3,'efecte socio eco fp'!$A$5:$N$30,4,FALSE),0)</f>
        <v>0</v>
      </c>
      <c r="AS21" s="42">
        <f>IF(AND(AS$3&gt;=2025,AS$6&lt;&gt;0),VLOOKUP(AS$3,'efecte socio eco fp'!$A$5:$N$30,4,FALSE),0)</f>
        <v>0</v>
      </c>
      <c r="AT21" s="42">
        <f>IF(AND(AT$3&gt;=2025,AT$6&lt;&gt;0),VLOOKUP(AT$3,'efecte socio eco fp'!$A$5:$N$30,4,FALSE),0)</f>
        <v>0</v>
      </c>
      <c r="AU21" s="42">
        <f>IF(AND(AU$3&gt;=2025,AU$6&lt;&gt;0),VLOOKUP(AU$3,'efecte socio eco fp'!$A$5:$N$30,4,FALSE),0)</f>
        <v>0</v>
      </c>
      <c r="AV21" s="42">
        <f>IF(AND(AV$3&gt;=2025,AV$6&lt;&gt;0),VLOOKUP(AV$3,'efecte socio eco fp'!$A$5:$N$30,4,FALSE),0)</f>
        <v>0</v>
      </c>
      <c r="AW21" s="42">
        <f>IF(AND(AW$3&gt;=2025,AW$6&lt;&gt;0),VLOOKUP(AW$3,'efecte socio eco fp'!$A$5:$N$30,4,FALSE),0)</f>
        <v>0</v>
      </c>
      <c r="AX21" s="42">
        <f>IF(AND(AX$3&gt;=2025,AX$6&lt;&gt;0),VLOOKUP(AX$3,'efecte socio eco fp'!$A$5:$N$30,4,FALSE),0)</f>
        <v>0</v>
      </c>
      <c r="AY21" s="42">
        <f>IF(AND(AY$3&gt;=2025,AY$6&lt;&gt;0),VLOOKUP(AY$3,'efecte socio eco fp'!$A$5:$N$30,4,FALSE),0)</f>
        <v>0</v>
      </c>
      <c r="AZ21" s="42">
        <f>IF(AND(AZ$3&gt;=2025,AZ$6&lt;&gt;0),VLOOKUP(AZ$3,'efecte socio eco fp'!$A$5:$N$30,4,FALSE),0)</f>
        <v>0</v>
      </c>
      <c r="BA21" s="42">
        <f>IF(AND(BA$3&gt;=2025,BA$6&lt;&gt;0),VLOOKUP(BA$3,'efecte socio eco fp'!$A$5:$N$30,4,FALSE),0)</f>
        <v>0</v>
      </c>
      <c r="BB21" s="42">
        <f>IF(AND(BB$3&gt;=2025,BB$6&lt;&gt;0),VLOOKUP(BB$3,'efecte socio eco fp'!$A$5:$N$30,4,FALSE),0)</f>
        <v>0</v>
      </c>
      <c r="BC21" s="42">
        <f>IF(AND(BC$3&gt;=2025,BC$6&lt;&gt;0),VLOOKUP(BC$3,'efecte socio eco fp'!$A$5:$N$30,4,FALSE),0)</f>
        <v>0</v>
      </c>
      <c r="BD21" s="42">
        <f>IF(AND(BD$3&gt;=2025,BD$6&lt;&gt;0),VLOOKUP(BD$3,'efecte socio eco fp'!$A$5:$N$30,4,FALSE),0)</f>
        <v>0</v>
      </c>
      <c r="BE21" s="42">
        <f>IF(AND(BE$3&gt;=2025,BE$6&lt;&gt;0),VLOOKUP(BE$3,'efecte socio eco fp'!$A$5:$N$30,4,FALSE),0)</f>
        <v>0</v>
      </c>
      <c r="BF21" s="42">
        <f>IF(AND(BF$3&gt;=2025,BF$6&lt;&gt;0),VLOOKUP(BF$3,'efecte socio eco fp'!$A$5:$N$30,4,FALSE),0)</f>
        <v>0</v>
      </c>
      <c r="BG21" s="42">
        <f>IF(AND(BG$3&gt;=2025,BG$6&lt;&gt;0),VLOOKUP(BG$3,'efecte socio eco fp'!$A$5:$N$30,4,FALSE),0)</f>
        <v>0</v>
      </c>
      <c r="BH21" s="42">
        <f>IF(AND(BH$3&gt;=2025,BH$6&lt;&gt;0),VLOOKUP(BH$3,'efecte socio eco fp'!$A$5:$N$30,4,FALSE),0)</f>
        <v>0</v>
      </c>
      <c r="BI21" s="42">
        <f>IF(AND(BI$3&gt;=2025,BI$6&lt;&gt;0),VLOOKUP(BI$3,'efecte socio eco fp'!$A$5:$N$30,4,FALSE),0)</f>
        <v>0</v>
      </c>
      <c r="BJ21" s="42">
        <f>IF(AND(BJ$3&gt;=2025,BJ$6&lt;&gt;0),VLOOKUP(BJ$3,'efecte socio eco fp'!$A$5:$N$30,4,FALSE),0)</f>
        <v>0</v>
      </c>
      <c r="BK21" s="42">
        <f>IF(AND(BK$3&gt;=2025,BK$6&lt;&gt;0),VLOOKUP(BK$3,'efecte socio eco fp'!$A$5:$N$30,4,FALSE),0)</f>
        <v>0</v>
      </c>
      <c r="BL21" s="42">
        <f>IF(AND(BL$3&gt;=2025,BL$6&lt;&gt;0),VLOOKUP(BL$3,'efecte socio eco fp'!$A$5:$N$30,4,FALSE),0)</f>
        <v>0</v>
      </c>
      <c r="BM21" s="42">
        <f>IF(AND(BM$3&gt;=2025,BM$6&lt;&gt;0),VLOOKUP(BM$3,'efecte socio eco fp'!$A$5:$N$30,4,FALSE),0)</f>
        <v>0</v>
      </c>
      <c r="BN21" s="42">
        <f>IF(AND(BN$3&gt;=2025,BN$6&lt;&gt;0),VLOOKUP(BN$3,'efecte socio eco fp'!$A$5:$N$30,4,FALSE),0)</f>
        <v>0</v>
      </c>
      <c r="BO21" s="42">
        <f>IF(AND(BO$3&gt;=2025,BO$6&lt;&gt;0),VLOOKUP(BO$3,'efecte socio eco fp'!$A$5:$N$30,4,FALSE),0)</f>
        <v>0</v>
      </c>
      <c r="BP21" s="42">
        <f>IF(AND(BP$3&gt;=2025,BP$6&lt;&gt;0),VLOOKUP(BP$3,'efecte socio eco fp'!$A$5:$N$30,4,FALSE),0)</f>
        <v>0</v>
      </c>
      <c r="BQ21" s="42">
        <f>IF(AND(BQ$3&gt;=2025,BQ$6&lt;&gt;0),VLOOKUP(BQ$3,'efecte socio eco fp'!$A$5:$N$30,4,FALSE),0)</f>
        <v>0</v>
      </c>
      <c r="BR21" s="42">
        <f>IF(AND(BR$3&gt;=2025,BR$6&lt;&gt;0),VLOOKUP(BR$3,'efecte socio eco fp'!$A$5:$N$30,4,FALSE),0)</f>
        <v>0</v>
      </c>
      <c r="BS21" s="42">
        <f>IF(AND(BS$3&gt;=2025,BS$6&lt;&gt;0),VLOOKUP(BS$3,'efecte socio eco fp'!$A$5:$N$30,4,FALSE),0)</f>
        <v>0</v>
      </c>
      <c r="BT21" s="42">
        <f>IF(AND(BT$3&gt;=2025,BT$6&lt;&gt;0),VLOOKUP(BT$3,'efecte socio eco fp'!$A$5:$N$30,4,FALSE),0)</f>
        <v>0</v>
      </c>
      <c r="BU21" s="42">
        <f>IF(AND(BU$3&gt;=2025,BU$6&lt;&gt;0),VLOOKUP(BU$3,'efecte socio eco fp'!$A$5:$N$30,4,FALSE),0)</f>
        <v>0</v>
      </c>
      <c r="BV21" s="42">
        <f>IF(AND(BV$3&gt;=2025,BV$6&lt;&gt;0),VLOOKUP(BV$3,'efecte socio eco fp'!$A$5:$N$30,4,FALSE),0)</f>
        <v>0</v>
      </c>
      <c r="BW21" s="42">
        <f>IF(AND(BW$3&gt;=2025,BW$6&lt;&gt;0),VLOOKUP(BW$3,'efecte socio eco fp'!$A$5:$N$30,4,FALSE),0)</f>
        <v>0</v>
      </c>
      <c r="BX21" s="42">
        <f>IF(AND(BX$3&gt;=2025,BX$6&lt;&gt;0),VLOOKUP(BX$3,'efecte socio eco fp'!$A$5:$N$30,4,FALSE),0)</f>
        <v>0</v>
      </c>
      <c r="BY21" s="42">
        <f>IF(AND(BY$3&gt;=2025,BY$6&lt;&gt;0),VLOOKUP(BY$3,'efecte socio eco fp'!$A$5:$N$30,4,FALSE),0)</f>
        <v>0</v>
      </c>
      <c r="BZ21" s="42">
        <f>IF(AND(BZ$3&gt;=2025,BZ$6&lt;&gt;0),VLOOKUP(BZ$3,'efecte socio eco fp'!$A$5:$N$30,4,FALSE),0)</f>
        <v>0</v>
      </c>
      <c r="CA21" s="42">
        <f>IF(AND(CA$3&gt;=2025,CA$6&lt;&gt;0),VLOOKUP(CA$3,'efecte socio eco fp'!$A$5:$N$30,4,FALSE),0)</f>
        <v>0</v>
      </c>
      <c r="CB21" s="42">
        <f>IF(AND(CB$3&gt;=2025,CB$6&lt;&gt;0),VLOOKUP(CB$3,'efecte socio eco fp'!$A$5:$N$30,4,FALSE),0)</f>
        <v>0</v>
      </c>
      <c r="CC21" s="42">
        <f>IF(AND(CC$3&gt;=2025,CC$6&lt;&gt;0),VLOOKUP(CC$3,'efecte socio eco fp'!$A$5:$N$30,4,FALSE),0)</f>
        <v>0</v>
      </c>
      <c r="CD21" s="42">
        <f>IF(AND(CD$3&gt;=2025,CD$6&lt;&gt;0),VLOOKUP(CD$3,'efecte socio eco fp'!$A$5:$N$30,4,FALSE),0)</f>
        <v>0</v>
      </c>
      <c r="CE21" s="42">
        <f>IF(AND(CE$3&gt;=2025,CE$6&lt;&gt;0),VLOOKUP(CE$3,'efecte socio eco fp'!$A$5:$N$30,4,FALSE),0)</f>
        <v>0</v>
      </c>
    </row>
    <row r="22" spans="1:83">
      <c r="A22" t="s">
        <v>492</v>
      </c>
      <c r="B22" t="s">
        <v>538</v>
      </c>
      <c r="C22" s="42">
        <f>IF(AND(C$3&gt;=2025,C$6&lt;&gt;0),VLOOKUP(C$3,'efecte socio eco fp'!$A$5:$N$30,5,FALSE),0)</f>
        <v>0</v>
      </c>
      <c r="D22" s="42">
        <f>IF(AND(D$3&gt;=2025,D$6&lt;&gt;0),VLOOKUP(D$3,'efecte socio eco fp'!$A$5:$N$30,5,FALSE),0)</f>
        <v>0</v>
      </c>
      <c r="E22" s="42">
        <f>IF(AND(E$3&gt;=2025,E$6&lt;&gt;0),VLOOKUP(E$3,'efecte socio eco fp'!$A$5:$N$30,5,FALSE),0)</f>
        <v>0</v>
      </c>
      <c r="F22" s="42">
        <f>IF(AND(F$3&gt;=2025,F$6&lt;&gt;0),VLOOKUP(F$3,'efecte socio eco fp'!$A$5:$N$30,5,FALSE),0)</f>
        <v>0</v>
      </c>
      <c r="G22" s="42">
        <f>IF(AND(G$3&gt;=2025,G$6&lt;&gt;0),VLOOKUP(G$3,'efecte socio eco fp'!$A$5:$N$30,5,FALSE),0)</f>
        <v>0</v>
      </c>
      <c r="H22" s="42">
        <f>IF(AND(H$3&gt;=2025,H$6&lt;&gt;0),VLOOKUP(H$3,'efecte socio eco fp'!$A$5:$N$30,5,FALSE),0)</f>
        <v>0</v>
      </c>
      <c r="I22" s="42">
        <f>IF(AND(I$3&gt;=2025,I$6&lt;&gt;0),VLOOKUP(I$3,'efecte socio eco fp'!$A$5:$N$30,5,FALSE),0)</f>
        <v>0</v>
      </c>
      <c r="J22" s="42">
        <f>IF(AND(J$3&gt;=2025,J$6&lt;&gt;0),VLOOKUP(J$3,'efecte socio eco fp'!$A$5:$N$30,5,FALSE),0)</f>
        <v>6734901363.9873877</v>
      </c>
      <c r="K22" s="42">
        <f>IF(AND(K$3&gt;=2025,K$6&lt;&gt;0),VLOOKUP(K$3,'efecte socio eco fp'!$A$5:$N$30,5,FALSE),0)</f>
        <v>6947588912.5967264</v>
      </c>
      <c r="L22" s="42">
        <f>IF(AND(L$3&gt;=2025,L$6&lt;&gt;0),VLOOKUP(L$3,'efecte socio eco fp'!$A$5:$N$30,5,FALSE),0)</f>
        <v>7166993113.8916311</v>
      </c>
      <c r="M22" s="42">
        <f>IF(AND(M$3&gt;=2025,M$6&lt;&gt;0),VLOOKUP(M$3,'efecte socio eco fp'!$A$5:$N$30,5,FALSE),0)</f>
        <v>7393326079.1291742</v>
      </c>
      <c r="N22" s="42">
        <f>IF(AND(N$3&gt;=2025,N$6&lt;&gt;0),VLOOKUP(N$3,'efecte socio eco fp'!$A$5:$N$30,5,FALSE),0)</f>
        <v>7491316708.1979551</v>
      </c>
      <c r="O22" s="42">
        <f>IF(AND(O$3&gt;=2025,O$6&lt;&gt;0),VLOOKUP(O$3,'efecte socio eco fp'!$A$5:$N$30,5,FALSE),0)</f>
        <v>7590606098.2415028</v>
      </c>
      <c r="P22" s="42">
        <f>IF(AND(P$3&gt;=2025,P$6&lt;&gt;0),VLOOKUP(P$3,'efecte socio eco fp'!$A$5:$N$30,5,FALSE),0)</f>
        <v>7691211462.9473457</v>
      </c>
      <c r="Q22" s="42">
        <f>IF(AND(Q$3&gt;=2025,Q$6&lt;&gt;0),VLOOKUP(Q$3,'efecte socio eco fp'!$A$5:$N$30,5,FALSE),0)</f>
        <v>7793150244.15203</v>
      </c>
      <c r="R22" s="42">
        <f>IF(AND(R$3&gt;=2025,R$6&lt;&gt;0),VLOOKUP(R$3,'efecte socio eco fp'!$A$5:$N$30,5,FALSE),0)</f>
        <v>7896440114.8649845</v>
      </c>
      <c r="S22" s="42">
        <f>IF(AND(S$3&gt;=2025,S$6&lt;&gt;0),VLOOKUP(S$3,'efecte socio eco fp'!$A$5:$N$30,5,FALSE),0)</f>
        <v>8012099282.6098766</v>
      </c>
      <c r="T22" s="42">
        <f>IF(AND(T$3&gt;=2025,T$6&lt;&gt;0),VLOOKUP(T$3,'efecte socio eco fp'!$A$5:$N$30,5,FALSE),0)</f>
        <v>8129452510.3221531</v>
      </c>
      <c r="U22" s="42">
        <f>IF(AND(U$3&gt;=2025,U$6&lt;&gt;0),VLOOKUP(U$3,'efecte socio eco fp'!$A$5:$N$30,5,FALSE),0)</f>
        <v>8248524610.9001694</v>
      </c>
      <c r="V22" s="42">
        <f>IF(AND(V$3&gt;=2025,V$6&lt;&gt;0),VLOOKUP(V$3,'efecte socio eco fp'!$A$5:$N$30,5,FALSE),0)</f>
        <v>8369340760.6768322</v>
      </c>
      <c r="W22" s="42">
        <f>IF(AND(W$3&gt;=2025,W$6&lt;&gt;0),VLOOKUP(W$3,'efecte socio eco fp'!$A$5:$N$30,5,FALSE),0)</f>
        <v>8491926504.7428265</v>
      </c>
      <c r="X22" s="42">
        <f>IF(AND(X$3&gt;=2025,X$6&lt;&gt;0),VLOOKUP(X$3,'efecte socio eco fp'!$A$5:$N$30,5,FALSE),0)</f>
        <v>8585696554.7753801</v>
      </c>
      <c r="Y22" s="42">
        <f>IF(AND(Y$3&gt;=2025,Y$6&lt;&gt;0),VLOOKUP(Y$3,'efecte socio eco fp'!$A$5:$N$30,5,FALSE),0)</f>
        <v>8680502037.9664993</v>
      </c>
      <c r="Z22" s="42">
        <f>IF(AND(Z$3&gt;=2025,Z$6&lt;&gt;0),VLOOKUP(Z$3,'efecte socio eco fp'!$A$5:$N$30,5,FALSE),0)</f>
        <v>8776354387.8370724</v>
      </c>
      <c r="AA22" s="42">
        <f>IF(AND(AA$3&gt;=2025,AA$6&lt;&gt;0),VLOOKUP(AA$3,'efecte socio eco fp'!$A$5:$N$30,5,FALSE),0)</f>
        <v>8873265164.1598854</v>
      </c>
      <c r="AB22" s="42">
        <f>IF(AND(AB$3&gt;=2025,AB$6&lt;&gt;0),VLOOKUP(AB$3,'efecte socio eco fp'!$A$5:$N$30,5,FALSE),0)</f>
        <v>8971246054.3537292</v>
      </c>
      <c r="AC22" s="42">
        <f>IF(AND(AC$3&gt;=2025,AC$6&lt;&gt;0),VLOOKUP(AC$3,'efecte socio eco fp'!$A$5:$N$30,5,FALSE),0)</f>
        <v>9065373389.2666874</v>
      </c>
      <c r="AD22" s="42">
        <f>IF(AND(AD$3&gt;=2025,AD$6&lt;&gt;0),VLOOKUP(AD$3,'efecte socio eco fp'!$A$5:$N$30,5,FALSE),0)</f>
        <v>9160488318.893261</v>
      </c>
      <c r="AE22" s="42">
        <f>IF(AND(AE$3&gt;=2025,AE$6&lt;&gt;0),VLOOKUP(AE$3,'efecte socio eco fp'!$A$5:$N$30,5,FALSE),0)</f>
        <v>9256601205.1896133</v>
      </c>
      <c r="AF22" s="42">
        <f>IF(AND(AF$3&gt;=2025,AF$6&lt;&gt;0),VLOOKUP(AF$3,'efecte socio eco fp'!$A$5:$N$30,5,FALSE),0)</f>
        <v>9353722518.8307362</v>
      </c>
      <c r="AG22" s="42">
        <f>IF(AND(AG$3&gt;=2025,AG$6&lt;&gt;0),VLOOKUP(AG$3,'efecte socio eco fp'!$A$5:$N$30,5,FALSE),0)</f>
        <v>0</v>
      </c>
      <c r="AH22" s="42">
        <f>IF(AND(AH$3&gt;=2025,AH$6&lt;&gt;0),VLOOKUP(AH$3,'efecte socio eco fp'!$A$5:$N$30,5,FALSE),0)</f>
        <v>0</v>
      </c>
      <c r="AI22" s="42">
        <f>IF(AND(AI$3&gt;=2025,AI$6&lt;&gt;0),VLOOKUP(AI$3,'efecte socio eco fp'!$A$5:$N$30,5,FALSE),0)</f>
        <v>0</v>
      </c>
      <c r="AJ22" s="42">
        <f>IF(AND(AJ$3&gt;=2025,AJ$6&lt;&gt;0),VLOOKUP(AJ$3,'efecte socio eco fp'!$A$5:$N$30,5,FALSE),0)</f>
        <v>0</v>
      </c>
      <c r="AK22" s="42">
        <f>IF(AND(AK$3&gt;=2025,AK$6&lt;&gt;0),VLOOKUP(AK$3,'efecte socio eco fp'!$A$5:$N$30,5,FALSE),0)</f>
        <v>0</v>
      </c>
      <c r="AL22" s="42">
        <f>IF(AND(AL$3&gt;=2025,AL$6&lt;&gt;0),VLOOKUP(AL$3,'efecte socio eco fp'!$A$5:$N$30,5,FALSE),0)</f>
        <v>0</v>
      </c>
      <c r="AM22" s="42">
        <f>IF(AND(AM$3&gt;=2025,AM$6&lt;&gt;0),VLOOKUP(AM$3,'efecte socio eco fp'!$A$5:$N$30,5,FALSE),0)</f>
        <v>0</v>
      </c>
      <c r="AN22" s="42">
        <f>IF(AND(AN$3&gt;=2025,AN$6&lt;&gt;0),VLOOKUP(AN$3,'efecte socio eco fp'!$A$5:$N$30,5,FALSE),0)</f>
        <v>0</v>
      </c>
      <c r="AO22" s="42">
        <f>IF(AND(AO$3&gt;=2025,AO$6&lt;&gt;0),VLOOKUP(AO$3,'efecte socio eco fp'!$A$5:$N$30,5,FALSE),0)</f>
        <v>0</v>
      </c>
      <c r="AP22" s="42">
        <f>IF(AND(AP$3&gt;=2025,AP$6&lt;&gt;0),VLOOKUP(AP$3,'efecte socio eco fp'!$A$5:$N$30,5,FALSE),0)</f>
        <v>0</v>
      </c>
      <c r="AQ22" s="42">
        <f>IF(AND(AQ$3&gt;=2025,AQ$6&lt;&gt;0),VLOOKUP(AQ$3,'efecte socio eco fp'!$A$5:$N$30,5,FALSE),0)</f>
        <v>0</v>
      </c>
      <c r="AR22" s="42">
        <f>IF(AND(AR$3&gt;=2025,AR$6&lt;&gt;0),VLOOKUP(AR$3,'efecte socio eco fp'!$A$5:$N$30,5,FALSE),0)</f>
        <v>0</v>
      </c>
      <c r="AS22" s="42">
        <f>IF(AND(AS$3&gt;=2025,AS$6&lt;&gt;0),VLOOKUP(AS$3,'efecte socio eco fp'!$A$5:$N$30,5,FALSE),0)</f>
        <v>0</v>
      </c>
      <c r="AT22" s="42">
        <f>IF(AND(AT$3&gt;=2025,AT$6&lt;&gt;0),VLOOKUP(AT$3,'efecte socio eco fp'!$A$5:$N$30,5,FALSE),0)</f>
        <v>0</v>
      </c>
      <c r="AU22" s="42">
        <f>IF(AND(AU$3&gt;=2025,AU$6&lt;&gt;0),VLOOKUP(AU$3,'efecte socio eco fp'!$A$5:$N$30,5,FALSE),0)</f>
        <v>0</v>
      </c>
      <c r="AV22" s="42">
        <f>IF(AND(AV$3&gt;=2025,AV$6&lt;&gt;0),VLOOKUP(AV$3,'efecte socio eco fp'!$A$5:$N$30,5,FALSE),0)</f>
        <v>0</v>
      </c>
      <c r="AW22" s="42">
        <f>IF(AND(AW$3&gt;=2025,AW$6&lt;&gt;0),VLOOKUP(AW$3,'efecte socio eco fp'!$A$5:$N$30,5,FALSE),0)</f>
        <v>0</v>
      </c>
      <c r="AX22" s="42">
        <f>IF(AND(AX$3&gt;=2025,AX$6&lt;&gt;0),VLOOKUP(AX$3,'efecte socio eco fp'!$A$5:$N$30,5,FALSE),0)</f>
        <v>0</v>
      </c>
      <c r="AY22" s="42">
        <f>IF(AND(AY$3&gt;=2025,AY$6&lt;&gt;0),VLOOKUP(AY$3,'efecte socio eco fp'!$A$5:$N$30,5,FALSE),0)</f>
        <v>0</v>
      </c>
      <c r="AZ22" s="42">
        <f>IF(AND(AZ$3&gt;=2025,AZ$6&lt;&gt;0),VLOOKUP(AZ$3,'efecte socio eco fp'!$A$5:$N$30,5,FALSE),0)</f>
        <v>0</v>
      </c>
      <c r="BA22" s="42">
        <f>IF(AND(BA$3&gt;=2025,BA$6&lt;&gt;0),VLOOKUP(BA$3,'efecte socio eco fp'!$A$5:$N$30,5,FALSE),0)</f>
        <v>0</v>
      </c>
      <c r="BB22" s="42">
        <f>IF(AND(BB$3&gt;=2025,BB$6&lt;&gt;0),VLOOKUP(BB$3,'efecte socio eco fp'!$A$5:$N$30,5,FALSE),0)</f>
        <v>0</v>
      </c>
      <c r="BC22" s="42">
        <f>IF(AND(BC$3&gt;=2025,BC$6&lt;&gt;0),VLOOKUP(BC$3,'efecte socio eco fp'!$A$5:$N$30,5,FALSE),0)</f>
        <v>0</v>
      </c>
      <c r="BD22" s="42">
        <f>IF(AND(BD$3&gt;=2025,BD$6&lt;&gt;0),VLOOKUP(BD$3,'efecte socio eco fp'!$A$5:$N$30,5,FALSE),0)</f>
        <v>0</v>
      </c>
      <c r="BE22" s="42">
        <f>IF(AND(BE$3&gt;=2025,BE$6&lt;&gt;0),VLOOKUP(BE$3,'efecte socio eco fp'!$A$5:$N$30,5,FALSE),0)</f>
        <v>0</v>
      </c>
      <c r="BF22" s="42">
        <f>IF(AND(BF$3&gt;=2025,BF$6&lt;&gt;0),VLOOKUP(BF$3,'efecte socio eco fp'!$A$5:$N$30,5,FALSE),0)</f>
        <v>0</v>
      </c>
      <c r="BG22" s="42">
        <f>IF(AND(BG$3&gt;=2025,BG$6&lt;&gt;0),VLOOKUP(BG$3,'efecte socio eco fp'!$A$5:$N$30,5,FALSE),0)</f>
        <v>0</v>
      </c>
      <c r="BH22" s="42">
        <f>IF(AND(BH$3&gt;=2025,BH$6&lt;&gt;0),VLOOKUP(BH$3,'efecte socio eco fp'!$A$5:$N$30,5,FALSE),0)</f>
        <v>0</v>
      </c>
      <c r="BI22" s="42">
        <f>IF(AND(BI$3&gt;=2025,BI$6&lt;&gt;0),VLOOKUP(BI$3,'efecte socio eco fp'!$A$5:$N$30,5,FALSE),0)</f>
        <v>0</v>
      </c>
      <c r="BJ22" s="42">
        <f>IF(AND(BJ$3&gt;=2025,BJ$6&lt;&gt;0),VLOOKUP(BJ$3,'efecte socio eco fp'!$A$5:$N$30,5,FALSE),0)</f>
        <v>0</v>
      </c>
      <c r="BK22" s="42">
        <f>IF(AND(BK$3&gt;=2025,BK$6&lt;&gt;0),VLOOKUP(BK$3,'efecte socio eco fp'!$A$5:$N$30,5,FALSE),0)</f>
        <v>0</v>
      </c>
      <c r="BL22" s="42">
        <f>IF(AND(BL$3&gt;=2025,BL$6&lt;&gt;0),VLOOKUP(BL$3,'efecte socio eco fp'!$A$5:$N$30,5,FALSE),0)</f>
        <v>0</v>
      </c>
      <c r="BM22" s="42">
        <f>IF(AND(BM$3&gt;=2025,BM$6&lt;&gt;0),VLOOKUP(BM$3,'efecte socio eco fp'!$A$5:$N$30,5,FALSE),0)</f>
        <v>0</v>
      </c>
      <c r="BN22" s="42">
        <f>IF(AND(BN$3&gt;=2025,BN$6&lt;&gt;0),VLOOKUP(BN$3,'efecte socio eco fp'!$A$5:$N$30,5,FALSE),0)</f>
        <v>0</v>
      </c>
      <c r="BO22" s="42">
        <f>IF(AND(BO$3&gt;=2025,BO$6&lt;&gt;0),VLOOKUP(BO$3,'efecte socio eco fp'!$A$5:$N$30,5,FALSE),0)</f>
        <v>0</v>
      </c>
      <c r="BP22" s="42">
        <f>IF(AND(BP$3&gt;=2025,BP$6&lt;&gt;0),VLOOKUP(BP$3,'efecte socio eco fp'!$A$5:$N$30,5,FALSE),0)</f>
        <v>0</v>
      </c>
      <c r="BQ22" s="42">
        <f>IF(AND(BQ$3&gt;=2025,BQ$6&lt;&gt;0),VLOOKUP(BQ$3,'efecte socio eco fp'!$A$5:$N$30,5,FALSE),0)</f>
        <v>0</v>
      </c>
      <c r="BR22" s="42">
        <f>IF(AND(BR$3&gt;=2025,BR$6&lt;&gt;0),VLOOKUP(BR$3,'efecte socio eco fp'!$A$5:$N$30,5,FALSE),0)</f>
        <v>0</v>
      </c>
      <c r="BS22" s="42">
        <f>IF(AND(BS$3&gt;=2025,BS$6&lt;&gt;0),VLOOKUP(BS$3,'efecte socio eco fp'!$A$5:$N$30,5,FALSE),0)</f>
        <v>0</v>
      </c>
      <c r="BT22" s="42">
        <f>IF(AND(BT$3&gt;=2025,BT$6&lt;&gt;0),VLOOKUP(BT$3,'efecte socio eco fp'!$A$5:$N$30,5,FALSE),0)</f>
        <v>0</v>
      </c>
      <c r="BU22" s="42">
        <f>IF(AND(BU$3&gt;=2025,BU$6&lt;&gt;0),VLOOKUP(BU$3,'efecte socio eco fp'!$A$5:$N$30,5,FALSE),0)</f>
        <v>0</v>
      </c>
      <c r="BV22" s="42">
        <f>IF(AND(BV$3&gt;=2025,BV$6&lt;&gt;0),VLOOKUP(BV$3,'efecte socio eco fp'!$A$5:$N$30,5,FALSE),0)</f>
        <v>0</v>
      </c>
      <c r="BW22" s="42">
        <f>IF(AND(BW$3&gt;=2025,BW$6&lt;&gt;0),VLOOKUP(BW$3,'efecte socio eco fp'!$A$5:$N$30,5,FALSE),0)</f>
        <v>0</v>
      </c>
      <c r="BX22" s="42">
        <f>IF(AND(BX$3&gt;=2025,BX$6&lt;&gt;0),VLOOKUP(BX$3,'efecte socio eco fp'!$A$5:$N$30,5,FALSE),0)</f>
        <v>0</v>
      </c>
      <c r="BY22" s="42">
        <f>IF(AND(BY$3&gt;=2025,BY$6&lt;&gt;0),VLOOKUP(BY$3,'efecte socio eco fp'!$A$5:$N$30,5,FALSE),0)</f>
        <v>0</v>
      </c>
      <c r="BZ22" s="42">
        <f>IF(AND(BZ$3&gt;=2025,BZ$6&lt;&gt;0),VLOOKUP(BZ$3,'efecte socio eco fp'!$A$5:$N$30,5,FALSE),0)</f>
        <v>0</v>
      </c>
      <c r="CA22" s="42">
        <f>IF(AND(CA$3&gt;=2025,CA$6&lt;&gt;0),VLOOKUP(CA$3,'efecte socio eco fp'!$A$5:$N$30,5,FALSE),0)</f>
        <v>0</v>
      </c>
      <c r="CB22" s="42">
        <f>IF(AND(CB$3&gt;=2025,CB$6&lt;&gt;0),VLOOKUP(CB$3,'efecte socio eco fp'!$A$5:$N$30,5,FALSE),0)</f>
        <v>0</v>
      </c>
      <c r="CC22" s="42">
        <f>IF(AND(CC$3&gt;=2025,CC$6&lt;&gt;0),VLOOKUP(CC$3,'efecte socio eco fp'!$A$5:$N$30,5,FALSE),0)</f>
        <v>0</v>
      </c>
      <c r="CD22" s="42">
        <f>IF(AND(CD$3&gt;=2025,CD$6&lt;&gt;0),VLOOKUP(CD$3,'efecte socio eco fp'!$A$5:$N$30,5,FALSE),0)</f>
        <v>0</v>
      </c>
      <c r="CE22" s="42">
        <f>IF(AND(CE$3&gt;=2025,CE$6&lt;&gt;0),VLOOKUP(CE$3,'efecte socio eco fp'!$A$5:$N$30,5,FALSE),0)</f>
        <v>0</v>
      </c>
    </row>
    <row r="23" spans="1:83">
      <c r="A23" t="s">
        <v>493</v>
      </c>
      <c r="B23" t="s">
        <v>538</v>
      </c>
      <c r="C23" s="42">
        <f>IF(AND(C$3&gt;=2025,C$6&lt;&gt;0),VLOOKUP(C$3,'efecte socio eco fp'!$A$5:$N$30,6,FALSE),0)</f>
        <v>0</v>
      </c>
      <c r="D23" s="42">
        <f>IF(AND(D$3&gt;=2025,D$6&lt;&gt;0),VLOOKUP(D$3,'efecte socio eco fp'!$A$5:$N$30,6,FALSE),0)</f>
        <v>0</v>
      </c>
      <c r="E23" s="42">
        <f>IF(AND(E$3&gt;=2025,E$6&lt;&gt;0),VLOOKUP(E$3,'efecte socio eco fp'!$A$5:$N$30,6,FALSE),0)</f>
        <v>0</v>
      </c>
      <c r="F23" s="42">
        <f>IF(AND(F$3&gt;=2025,F$6&lt;&gt;0),VLOOKUP(F$3,'efecte socio eco fp'!$A$5:$N$30,6,FALSE),0)</f>
        <v>0</v>
      </c>
      <c r="G23" s="42">
        <f>IF(AND(G$3&gt;=2025,G$6&lt;&gt;0),VLOOKUP(G$3,'efecte socio eco fp'!$A$5:$N$30,6,FALSE),0)</f>
        <v>0</v>
      </c>
      <c r="H23" s="42">
        <f>IF(AND(H$3&gt;=2025,H$6&lt;&gt;0),VLOOKUP(H$3,'efecte socio eco fp'!$A$5:$N$30,6,FALSE),0)</f>
        <v>0</v>
      </c>
      <c r="I23" s="42">
        <f>IF(AND(I$3&gt;=2025,I$6&lt;&gt;0),VLOOKUP(I$3,'efecte socio eco fp'!$A$5:$N$30,6,FALSE),0)</f>
        <v>0</v>
      </c>
      <c r="J23" s="42">
        <f>IF(AND(J$3&gt;=2025,J$6&lt;&gt;0),VLOOKUP(J$3,'efecte socio eco fp'!$A$5:$N$30,6,FALSE),0)</f>
        <v>3823156321.4433246</v>
      </c>
      <c r="K23" s="42">
        <f>IF(AND(K$3&gt;=2025,K$6&lt;&gt;0),VLOOKUP(K$3,'efecte socio eco fp'!$A$5:$N$30,6,FALSE),0)</f>
        <v>3984934277.8161469</v>
      </c>
      <c r="L23" s="42">
        <f>IF(AND(L$3&gt;=2025,L$6&lt;&gt;0),VLOOKUP(L$3,'efecte socio eco fp'!$A$5:$N$30,6,FALSE),0)</f>
        <v>4153557914.8171382</v>
      </c>
      <c r="M23" s="42">
        <f>IF(AND(M$3&gt;=2025,M$6&lt;&gt;0),VLOOKUP(M$3,'efecte socio eco fp'!$A$5:$N$30,6,FALSE),0)</f>
        <v>4329316909.3856878</v>
      </c>
      <c r="N23" s="42">
        <f>IF(AND(N$3&gt;=2025,N$6&lt;&gt;0),VLOOKUP(N$3,'efecte socio eco fp'!$A$5:$N$30,6,FALSE),0)</f>
        <v>4458000600.7029619</v>
      </c>
      <c r="O23" s="42">
        <f>IF(AND(O$3&gt;=2025,O$6&lt;&gt;0),VLOOKUP(O$3,'efecte socio eco fp'!$A$5:$N$30,6,FALSE),0)</f>
        <v>4590509258.5813904</v>
      </c>
      <c r="P23" s="42">
        <f>IF(AND(P$3&gt;=2025,P$6&lt;&gt;0),VLOOKUP(P$3,'efecte socio eco fp'!$A$5:$N$30,6,FALSE),0)</f>
        <v>4726956575.5102396</v>
      </c>
      <c r="Q23" s="42">
        <f>IF(AND(Q$3&gt;=2025,Q$6&lt;&gt;0),VLOOKUP(Q$3,'efecte socio eco fp'!$A$5:$N$30,6,FALSE),0)</f>
        <v>4867459623.35005</v>
      </c>
      <c r="R23" s="42">
        <f>IF(AND(R$3&gt;=2025,R$6&lt;&gt;0),VLOOKUP(R$3,'efecte socio eco fp'!$A$5:$N$30,6,FALSE),0)</f>
        <v>5012138953.7803421</v>
      </c>
      <c r="S23" s="42">
        <f>IF(AND(S$3&gt;=2025,S$6&lt;&gt;0),VLOOKUP(S$3,'efecte socio eco fp'!$A$5:$N$30,6,FALSE),0)</f>
        <v>5159047970.2476797</v>
      </c>
      <c r="T23" s="42">
        <f>IF(AND(T$3&gt;=2025,T$6&lt;&gt;0),VLOOKUP(T$3,'efecte socio eco fp'!$A$5:$N$30,6,FALSE),0)</f>
        <v>5310262984.477335</v>
      </c>
      <c r="U23" s="42">
        <f>IF(AND(U$3&gt;=2025,U$6&lt;&gt;0),VLOOKUP(U$3,'efecte socio eco fp'!$A$5:$N$30,6,FALSE),0)</f>
        <v>5465910208.0332727</v>
      </c>
      <c r="V23" s="42">
        <f>IF(AND(V$3&gt;=2025,V$6&lt;&gt;0),VLOOKUP(V$3,'efecte socio eco fp'!$A$5:$N$30,6,FALSE),0)</f>
        <v>5626119551.821578</v>
      </c>
      <c r="W23" s="42">
        <f>IF(AND(W$3&gt;=2025,W$6&lt;&gt;0),VLOOKUP(W$3,'efecte socio eco fp'!$A$5:$N$30,6,FALSE),0)</f>
        <v>5791024734.5205479</v>
      </c>
      <c r="X23" s="42">
        <f>IF(AND(X$3&gt;=2025,X$6&lt;&gt;0),VLOOKUP(X$3,'efecte socio eco fp'!$A$5:$N$30,6,FALSE),0)</f>
        <v>5941889342.1255903</v>
      </c>
      <c r="Y23" s="42">
        <f>IF(AND(Y$3&gt;=2025,Y$6&lt;&gt;0),VLOOKUP(Y$3,'efecte socio eco fp'!$A$5:$N$30,6,FALSE),0)</f>
        <v>6096684191.9366703</v>
      </c>
      <c r="Z23" s="42">
        <f>IF(AND(Z$3&gt;=2025,Z$6&lt;&gt;0),VLOOKUP(Z$3,'efecte socio eco fp'!$A$5:$N$30,6,FALSE),0)</f>
        <v>6255511672.4731588</v>
      </c>
      <c r="AA23" s="42">
        <f>IF(AND(AA$3&gt;=2025,AA$6&lt;&gt;0),VLOOKUP(AA$3,'efecte socio eco fp'!$A$5:$N$30,6,FALSE),0)</f>
        <v>6418476839.6241083</v>
      </c>
      <c r="AB23" s="42">
        <f>IF(AND(AB$3&gt;=2025,AB$6&lt;&gt;0),VLOOKUP(AB$3,'efecte socio eco fp'!$A$5:$N$30,6,FALSE),0)</f>
        <v>6585687486.1371031</v>
      </c>
      <c r="AC23" s="42">
        <f>IF(AND(AC$3&gt;=2025,AC$6&lt;&gt;0),VLOOKUP(AC$3,'efecte socio eco fp'!$A$5:$N$30,6,FALSE),0)</f>
        <v>6756232262.7748899</v>
      </c>
      <c r="AD23" s="42">
        <f>IF(AND(AD$3&gt;=2025,AD$6&lt;&gt;0),VLOOKUP(AD$3,'efecte socio eco fp'!$A$5:$N$30,6,FALSE),0)</f>
        <v>6931193513.9113007</v>
      </c>
      <c r="AE23" s="42">
        <f>IF(AND(AE$3&gt;=2025,AE$6&lt;&gt;0),VLOOKUP(AE$3,'efecte socio eco fp'!$A$5:$N$30,6,FALSE),0)</f>
        <v>7110685609.7861137</v>
      </c>
      <c r="AF23" s="42">
        <f>IF(AND(AF$3&gt;=2025,AF$6&lt;&gt;0),VLOOKUP(AF$3,'efecte socio eco fp'!$A$5:$N$30,6,FALSE),0)</f>
        <v>7294825882.4023304</v>
      </c>
      <c r="AG23" s="42">
        <f>IF(AND(AG$3&gt;=2025,AG$6&lt;&gt;0),VLOOKUP(AG$3,'efecte socio eco fp'!$A$5:$N$30,6,FALSE),0)</f>
        <v>0</v>
      </c>
      <c r="AH23" s="42">
        <f>IF(AND(AH$3&gt;=2025,AH$6&lt;&gt;0),VLOOKUP(AH$3,'efecte socio eco fp'!$A$5:$N$30,6,FALSE),0)</f>
        <v>0</v>
      </c>
      <c r="AI23" s="42">
        <f>IF(AND(AI$3&gt;=2025,AI$6&lt;&gt;0),VLOOKUP(AI$3,'efecte socio eco fp'!$A$5:$N$30,6,FALSE),0)</f>
        <v>0</v>
      </c>
      <c r="AJ23" s="42">
        <f>IF(AND(AJ$3&gt;=2025,AJ$6&lt;&gt;0),VLOOKUP(AJ$3,'efecte socio eco fp'!$A$5:$N$30,6,FALSE),0)</f>
        <v>0</v>
      </c>
      <c r="AK23" s="42">
        <f>IF(AND(AK$3&gt;=2025,AK$6&lt;&gt;0),VLOOKUP(AK$3,'efecte socio eco fp'!$A$5:$N$30,6,FALSE),0)</f>
        <v>0</v>
      </c>
      <c r="AL23" s="42">
        <f>IF(AND(AL$3&gt;=2025,AL$6&lt;&gt;0),VLOOKUP(AL$3,'efecte socio eco fp'!$A$5:$N$30,6,FALSE),0)</f>
        <v>0</v>
      </c>
      <c r="AM23" s="42">
        <f>IF(AND(AM$3&gt;=2025,AM$6&lt;&gt;0),VLOOKUP(AM$3,'efecte socio eco fp'!$A$5:$N$30,6,FALSE),0)</f>
        <v>0</v>
      </c>
      <c r="AN23" s="42">
        <f>IF(AND(AN$3&gt;=2025,AN$6&lt;&gt;0),VLOOKUP(AN$3,'efecte socio eco fp'!$A$5:$N$30,6,FALSE),0)</f>
        <v>0</v>
      </c>
      <c r="AO23" s="42">
        <f>IF(AND(AO$3&gt;=2025,AO$6&lt;&gt;0),VLOOKUP(AO$3,'efecte socio eco fp'!$A$5:$N$30,6,FALSE),0)</f>
        <v>0</v>
      </c>
      <c r="AP23" s="42">
        <f>IF(AND(AP$3&gt;=2025,AP$6&lt;&gt;0),VLOOKUP(AP$3,'efecte socio eco fp'!$A$5:$N$30,6,FALSE),0)</f>
        <v>0</v>
      </c>
      <c r="AQ23" s="42">
        <f>IF(AND(AQ$3&gt;=2025,AQ$6&lt;&gt;0),VLOOKUP(AQ$3,'efecte socio eco fp'!$A$5:$N$30,6,FALSE),0)</f>
        <v>0</v>
      </c>
      <c r="AR23" s="42">
        <f>IF(AND(AR$3&gt;=2025,AR$6&lt;&gt;0),VLOOKUP(AR$3,'efecte socio eco fp'!$A$5:$N$30,6,FALSE),0)</f>
        <v>0</v>
      </c>
      <c r="AS23" s="42">
        <f>IF(AND(AS$3&gt;=2025,AS$6&lt;&gt;0),VLOOKUP(AS$3,'efecte socio eco fp'!$A$5:$N$30,6,FALSE),0)</f>
        <v>0</v>
      </c>
      <c r="AT23" s="42">
        <f>IF(AND(AT$3&gt;=2025,AT$6&lt;&gt;0),VLOOKUP(AT$3,'efecte socio eco fp'!$A$5:$N$30,6,FALSE),0)</f>
        <v>0</v>
      </c>
      <c r="AU23" s="42">
        <f>IF(AND(AU$3&gt;=2025,AU$6&lt;&gt;0),VLOOKUP(AU$3,'efecte socio eco fp'!$A$5:$N$30,6,FALSE),0)</f>
        <v>0</v>
      </c>
      <c r="AV23" s="42">
        <f>IF(AND(AV$3&gt;=2025,AV$6&lt;&gt;0),VLOOKUP(AV$3,'efecte socio eco fp'!$A$5:$N$30,6,FALSE),0)</f>
        <v>0</v>
      </c>
      <c r="AW23" s="42">
        <f>IF(AND(AW$3&gt;=2025,AW$6&lt;&gt;0),VLOOKUP(AW$3,'efecte socio eco fp'!$A$5:$N$30,6,FALSE),0)</f>
        <v>0</v>
      </c>
      <c r="AX23" s="42">
        <f>IF(AND(AX$3&gt;=2025,AX$6&lt;&gt;0),VLOOKUP(AX$3,'efecte socio eco fp'!$A$5:$N$30,6,FALSE),0)</f>
        <v>0</v>
      </c>
      <c r="AY23" s="42">
        <f>IF(AND(AY$3&gt;=2025,AY$6&lt;&gt;0),VLOOKUP(AY$3,'efecte socio eco fp'!$A$5:$N$30,6,FALSE),0)</f>
        <v>0</v>
      </c>
      <c r="AZ23" s="42">
        <f>IF(AND(AZ$3&gt;=2025,AZ$6&lt;&gt;0),VLOOKUP(AZ$3,'efecte socio eco fp'!$A$5:$N$30,6,FALSE),0)</f>
        <v>0</v>
      </c>
      <c r="BA23" s="42">
        <f>IF(AND(BA$3&gt;=2025,BA$6&lt;&gt;0),VLOOKUP(BA$3,'efecte socio eco fp'!$A$5:$N$30,6,FALSE),0)</f>
        <v>0</v>
      </c>
      <c r="BB23" s="42">
        <f>IF(AND(BB$3&gt;=2025,BB$6&lt;&gt;0),VLOOKUP(BB$3,'efecte socio eco fp'!$A$5:$N$30,6,FALSE),0)</f>
        <v>0</v>
      </c>
      <c r="BC23" s="42">
        <f>IF(AND(BC$3&gt;=2025,BC$6&lt;&gt;0),VLOOKUP(BC$3,'efecte socio eco fp'!$A$5:$N$30,6,FALSE),0)</f>
        <v>0</v>
      </c>
      <c r="BD23" s="42">
        <f>IF(AND(BD$3&gt;=2025,BD$6&lt;&gt;0),VLOOKUP(BD$3,'efecte socio eco fp'!$A$5:$N$30,6,FALSE),0)</f>
        <v>0</v>
      </c>
      <c r="BE23" s="42">
        <f>IF(AND(BE$3&gt;=2025,BE$6&lt;&gt;0),VLOOKUP(BE$3,'efecte socio eco fp'!$A$5:$N$30,6,FALSE),0)</f>
        <v>0</v>
      </c>
      <c r="BF23" s="42">
        <f>IF(AND(BF$3&gt;=2025,BF$6&lt;&gt;0),VLOOKUP(BF$3,'efecte socio eco fp'!$A$5:$N$30,6,FALSE),0)</f>
        <v>0</v>
      </c>
      <c r="BG23" s="42">
        <f>IF(AND(BG$3&gt;=2025,BG$6&lt;&gt;0),VLOOKUP(BG$3,'efecte socio eco fp'!$A$5:$N$30,6,FALSE),0)</f>
        <v>0</v>
      </c>
      <c r="BH23" s="42">
        <f>IF(AND(BH$3&gt;=2025,BH$6&lt;&gt;0),VLOOKUP(BH$3,'efecte socio eco fp'!$A$5:$N$30,6,FALSE),0)</f>
        <v>0</v>
      </c>
      <c r="BI23" s="42">
        <f>IF(AND(BI$3&gt;=2025,BI$6&lt;&gt;0),VLOOKUP(BI$3,'efecte socio eco fp'!$A$5:$N$30,6,FALSE),0)</f>
        <v>0</v>
      </c>
      <c r="BJ23" s="42">
        <f>IF(AND(BJ$3&gt;=2025,BJ$6&lt;&gt;0),VLOOKUP(BJ$3,'efecte socio eco fp'!$A$5:$N$30,6,FALSE),0)</f>
        <v>0</v>
      </c>
      <c r="BK23" s="42">
        <f>IF(AND(BK$3&gt;=2025,BK$6&lt;&gt;0),VLOOKUP(BK$3,'efecte socio eco fp'!$A$5:$N$30,6,FALSE),0)</f>
        <v>0</v>
      </c>
      <c r="BL23" s="42">
        <f>IF(AND(BL$3&gt;=2025,BL$6&lt;&gt;0),VLOOKUP(BL$3,'efecte socio eco fp'!$A$5:$N$30,6,FALSE),0)</f>
        <v>0</v>
      </c>
      <c r="BM23" s="42">
        <f>IF(AND(BM$3&gt;=2025,BM$6&lt;&gt;0),VLOOKUP(BM$3,'efecte socio eco fp'!$A$5:$N$30,6,FALSE),0)</f>
        <v>0</v>
      </c>
      <c r="BN23" s="42">
        <f>IF(AND(BN$3&gt;=2025,BN$6&lt;&gt;0),VLOOKUP(BN$3,'efecte socio eco fp'!$A$5:$N$30,6,FALSE),0)</f>
        <v>0</v>
      </c>
      <c r="BO23" s="42">
        <f>IF(AND(BO$3&gt;=2025,BO$6&lt;&gt;0),VLOOKUP(BO$3,'efecte socio eco fp'!$A$5:$N$30,6,FALSE),0)</f>
        <v>0</v>
      </c>
      <c r="BP23" s="42">
        <f>IF(AND(BP$3&gt;=2025,BP$6&lt;&gt;0),VLOOKUP(BP$3,'efecte socio eco fp'!$A$5:$N$30,6,FALSE),0)</f>
        <v>0</v>
      </c>
      <c r="BQ23" s="42">
        <f>IF(AND(BQ$3&gt;=2025,BQ$6&lt;&gt;0),VLOOKUP(BQ$3,'efecte socio eco fp'!$A$5:$N$30,6,FALSE),0)</f>
        <v>0</v>
      </c>
      <c r="BR23" s="42">
        <f>IF(AND(BR$3&gt;=2025,BR$6&lt;&gt;0),VLOOKUP(BR$3,'efecte socio eco fp'!$A$5:$N$30,6,FALSE),0)</f>
        <v>0</v>
      </c>
      <c r="BS23" s="42">
        <f>IF(AND(BS$3&gt;=2025,BS$6&lt;&gt;0),VLOOKUP(BS$3,'efecte socio eco fp'!$A$5:$N$30,6,FALSE),0)</f>
        <v>0</v>
      </c>
      <c r="BT23" s="42">
        <f>IF(AND(BT$3&gt;=2025,BT$6&lt;&gt;0),VLOOKUP(BT$3,'efecte socio eco fp'!$A$5:$N$30,6,FALSE),0)</f>
        <v>0</v>
      </c>
      <c r="BU23" s="42">
        <f>IF(AND(BU$3&gt;=2025,BU$6&lt;&gt;0),VLOOKUP(BU$3,'efecte socio eco fp'!$A$5:$N$30,6,FALSE),0)</f>
        <v>0</v>
      </c>
      <c r="BV23" s="42">
        <f>IF(AND(BV$3&gt;=2025,BV$6&lt;&gt;0),VLOOKUP(BV$3,'efecte socio eco fp'!$A$5:$N$30,6,FALSE),0)</f>
        <v>0</v>
      </c>
      <c r="BW23" s="42">
        <f>IF(AND(BW$3&gt;=2025,BW$6&lt;&gt;0),VLOOKUP(BW$3,'efecte socio eco fp'!$A$5:$N$30,6,FALSE),0)</f>
        <v>0</v>
      </c>
      <c r="BX23" s="42">
        <f>IF(AND(BX$3&gt;=2025,BX$6&lt;&gt;0),VLOOKUP(BX$3,'efecte socio eco fp'!$A$5:$N$30,6,FALSE),0)</f>
        <v>0</v>
      </c>
      <c r="BY23" s="42">
        <f>IF(AND(BY$3&gt;=2025,BY$6&lt;&gt;0),VLOOKUP(BY$3,'efecte socio eco fp'!$A$5:$N$30,6,FALSE),0)</f>
        <v>0</v>
      </c>
      <c r="BZ23" s="42">
        <f>IF(AND(BZ$3&gt;=2025,BZ$6&lt;&gt;0),VLOOKUP(BZ$3,'efecte socio eco fp'!$A$5:$N$30,6,FALSE),0)</f>
        <v>0</v>
      </c>
      <c r="CA23" s="42">
        <f>IF(AND(CA$3&gt;=2025,CA$6&lt;&gt;0),VLOOKUP(CA$3,'efecte socio eco fp'!$A$5:$N$30,6,FALSE),0)</f>
        <v>0</v>
      </c>
      <c r="CB23" s="42">
        <f>IF(AND(CB$3&gt;=2025,CB$6&lt;&gt;0),VLOOKUP(CB$3,'efecte socio eco fp'!$A$5:$N$30,6,FALSE),0)</f>
        <v>0</v>
      </c>
      <c r="CC23" s="42">
        <f>IF(AND(CC$3&gt;=2025,CC$6&lt;&gt;0),VLOOKUP(CC$3,'efecte socio eco fp'!$A$5:$N$30,6,FALSE),0)</f>
        <v>0</v>
      </c>
      <c r="CD23" s="42">
        <f>IF(AND(CD$3&gt;=2025,CD$6&lt;&gt;0),VLOOKUP(CD$3,'efecte socio eco fp'!$A$5:$N$30,6,FALSE),0)</f>
        <v>0</v>
      </c>
      <c r="CE23" s="42">
        <f>IF(AND(CE$3&gt;=2025,CE$6&lt;&gt;0),VLOOKUP(CE$3,'efecte socio eco fp'!$A$5:$N$30,6,FALSE),0)</f>
        <v>0</v>
      </c>
    </row>
    <row r="24" spans="1:83">
      <c r="A24" t="s">
        <v>106</v>
      </c>
      <c r="B24" t="s">
        <v>538</v>
      </c>
      <c r="C24" s="42">
        <f>IF(AND(C$3&gt;=2025,C$6&lt;&gt;0),VLOOKUP(C$3,'efecte socio eco fp'!$A$5:$N$30,7,FALSE),0)</f>
        <v>0</v>
      </c>
      <c r="D24" s="42">
        <f>IF(AND(D$3&gt;=2025,D$6&lt;&gt;0),VLOOKUP(D$3,'efecte socio eco fp'!$A$5:$N$30,7,FALSE),0)</f>
        <v>0</v>
      </c>
      <c r="E24" s="42">
        <f>IF(AND(E$3&gt;=2025,E$6&lt;&gt;0),VLOOKUP(E$3,'efecte socio eco fp'!$A$5:$N$30,7,FALSE),0)</f>
        <v>0</v>
      </c>
      <c r="F24" s="42">
        <f>IF(AND(F$3&gt;=2025,F$6&lt;&gt;0),VLOOKUP(F$3,'efecte socio eco fp'!$A$5:$N$30,7,FALSE),0)</f>
        <v>0</v>
      </c>
      <c r="G24" s="42">
        <f>IF(AND(G$3&gt;=2025,G$6&lt;&gt;0),VLOOKUP(G$3,'efecte socio eco fp'!$A$5:$N$30,7,FALSE),0)</f>
        <v>0</v>
      </c>
      <c r="H24" s="42">
        <f>IF(AND(H$3&gt;=2025,H$6&lt;&gt;0),VLOOKUP(H$3,'efecte socio eco fp'!$A$5:$N$30,7,FALSE),0)</f>
        <v>0</v>
      </c>
      <c r="I24" s="42">
        <f>IF(AND(I$3&gt;=2025,I$6&lt;&gt;0),VLOOKUP(I$3,'efecte socio eco fp'!$A$5:$N$30,7,FALSE),0)</f>
        <v>0</v>
      </c>
      <c r="J24" s="42">
        <f>IF(AND(J$3&gt;=2025,J$6&lt;&gt;0),VLOOKUP(J$3,'efecte socio eco fp'!$A$5:$N$30,7,FALSE),0)</f>
        <v>4957491138.0722523</v>
      </c>
      <c r="K24" s="42">
        <f>IF(AND(K$3&gt;=2025,K$6&lt;&gt;0),VLOOKUP(K$3,'efecte socio eco fp'!$A$5:$N$30,7,FALSE),0)</f>
        <v>5155207564.8758287</v>
      </c>
      <c r="L24" s="42">
        <f>IF(AND(L$3&gt;=2025,L$6&lt;&gt;0),VLOOKUP(L$3,'efecte socio eco fp'!$A$5:$N$30,7,FALSE),0)</f>
        <v>5360809388.6149149</v>
      </c>
      <c r="M24" s="42">
        <f>IF(AND(M$3&gt;=2025,M$6&lt;&gt;0),VLOOKUP(M$3,'efecte socio eco fp'!$A$5:$N$30,7,FALSE),0)</f>
        <v>5574611097.497879</v>
      </c>
      <c r="N24" s="42">
        <f>IF(AND(N$3&gt;=2025,N$6&lt;&gt;0),VLOOKUP(N$3,'efecte socio eco fp'!$A$5:$N$30,7,FALSE),0)</f>
        <v>5740348205.796279</v>
      </c>
      <c r="O24" s="42">
        <f>IF(AND(O$3&gt;=2025,O$6&lt;&gt;0),VLOOKUP(O$3,'efecte socio eco fp'!$A$5:$N$30,7,FALSE),0)</f>
        <v>5911012794.8797407</v>
      </c>
      <c r="P24" s="42">
        <f>IF(AND(P$3&gt;=2025,P$6&lt;&gt;0),VLOOKUP(P$3,'efecte socio eco fp'!$A$5:$N$30,7,FALSE),0)</f>
        <v>6086751362.2172775</v>
      </c>
      <c r="Q24" s="42">
        <f>IF(AND(Q$3&gt;=2025,Q$6&lt;&gt;0),VLOOKUP(Q$3,'efecte socio eco fp'!$A$5:$N$30,7,FALSE),0)</f>
        <v>6267714760.75068</v>
      </c>
      <c r="R24" s="42">
        <f>IF(AND(R$3&gt;=2025,R$6&lt;&gt;0),VLOOKUP(R$3,'efecte socio eco fp'!$A$5:$N$30,7,FALSE),0)</f>
        <v>6454058328.3857899</v>
      </c>
      <c r="S24" s="42">
        <f>IF(AND(S$3&gt;=2025,S$6&lt;&gt;0),VLOOKUP(S$3,'efecte socio eco fp'!$A$5:$N$30,7,FALSE),0)</f>
        <v>6655726751.9345608</v>
      </c>
      <c r="T24" s="42">
        <f>IF(AND(T$3&gt;=2025,T$6&lt;&gt;0),VLOOKUP(T$3,'efecte socio eco fp'!$A$5:$N$30,7,FALSE),0)</f>
        <v>6863696660.686491</v>
      </c>
      <c r="U24" s="42">
        <f>IF(AND(U$3&gt;=2025,U$6&lt;&gt;0),VLOOKUP(U$3,'efecte socio eco fp'!$A$5:$N$30,7,FALSE),0)</f>
        <v>7078164955.6490202</v>
      </c>
      <c r="V24" s="42">
        <f>IF(AND(V$3&gt;=2025,V$6&lt;&gt;0),VLOOKUP(V$3,'efecte socio eco fp'!$A$5:$N$30,7,FALSE),0)</f>
        <v>7299334690.3484755</v>
      </c>
      <c r="W24" s="42">
        <f>IF(AND(W$3&gt;=2025,W$6&lt;&gt;0),VLOOKUP(W$3,'efecte socio eco fp'!$A$5:$N$30,7,FALSE),0)</f>
        <v>7527415263.0763607</v>
      </c>
      <c r="X24" s="42">
        <f>IF(AND(X$3&gt;=2025,X$6&lt;&gt;0),VLOOKUP(X$3,'efecte socio eco fp'!$A$5:$N$30,7,FALSE),0)</f>
        <v>7735457601.6348438</v>
      </c>
      <c r="Y24" s="42">
        <f>IF(AND(Y$3&gt;=2025,Y$6&lt;&gt;0),VLOOKUP(Y$3,'efecte socio eco fp'!$A$5:$N$30,7,FALSE),0)</f>
        <v>7949249804.2728596</v>
      </c>
      <c r="Z24" s="42">
        <f>IF(AND(Z$3&gt;=2025,Z$6&lt;&gt;0),VLOOKUP(Z$3,'efecte socio eco fp'!$A$5:$N$30,7,FALSE),0)</f>
        <v>8168950785.4554243</v>
      </c>
      <c r="AA24" s="42">
        <f>IF(AND(AA$3&gt;=2025,AA$6&lt;&gt;0),VLOOKUP(AA$3,'efecte socio eco fp'!$A$5:$N$30,7,FALSE),0)</f>
        <v>8394723851.7178469</v>
      </c>
      <c r="AB24" s="42">
        <f>IF(AND(AB$3&gt;=2025,AB$6&lt;&gt;0),VLOOKUP(AB$3,'efecte socio eco fp'!$A$5:$N$30,7,FALSE),0)</f>
        <v>8626736823.0535469</v>
      </c>
      <c r="AC24" s="42">
        <f>IF(AND(AC$3&gt;=2025,AC$6&lt;&gt;0),VLOOKUP(AC$3,'efecte socio eco fp'!$A$5:$N$30,7,FALSE),0)</f>
        <v>8862635879.9162903</v>
      </c>
      <c r="AD24" s="42">
        <f>IF(AND(AD$3&gt;=2025,AD$6&lt;&gt;0),VLOOKUP(AD$3,'efecte socio eco fp'!$A$5:$N$30,7,FALSE),0)</f>
        <v>9104985622.150589</v>
      </c>
      <c r="AE24" s="42">
        <f>IF(AND(AE$3&gt;=2025,AE$6&lt;&gt;0),VLOOKUP(AE$3,'efecte socio eco fp'!$A$5:$N$30,7,FALSE),0)</f>
        <v>9353962444.4496498</v>
      </c>
      <c r="AF24" s="42">
        <f>IF(AND(AF$3&gt;=2025,AF$6&lt;&gt;0),VLOOKUP(AF$3,'efecte socio eco fp'!$A$5:$N$30,7,FALSE),0)</f>
        <v>9609747565.0387516</v>
      </c>
      <c r="AG24" s="42">
        <f>IF(AND(AG$3&gt;=2025,AG$6&lt;&gt;0),VLOOKUP(AG$3,'efecte socio eco fp'!$A$5:$N$30,7,FALSE),0)</f>
        <v>0</v>
      </c>
      <c r="AH24" s="42">
        <f>IF(AND(AH$3&gt;=2025,AH$6&lt;&gt;0),VLOOKUP(AH$3,'efecte socio eco fp'!$A$5:$N$30,7,FALSE),0)</f>
        <v>0</v>
      </c>
      <c r="AI24" s="42">
        <f>IF(AND(AI$3&gt;=2025,AI$6&lt;&gt;0),VLOOKUP(AI$3,'efecte socio eco fp'!$A$5:$N$30,7,FALSE),0)</f>
        <v>0</v>
      </c>
      <c r="AJ24" s="42">
        <f>IF(AND(AJ$3&gt;=2025,AJ$6&lt;&gt;0),VLOOKUP(AJ$3,'efecte socio eco fp'!$A$5:$N$30,7,FALSE),0)</f>
        <v>0</v>
      </c>
      <c r="AK24" s="42">
        <f>IF(AND(AK$3&gt;=2025,AK$6&lt;&gt;0),VLOOKUP(AK$3,'efecte socio eco fp'!$A$5:$N$30,7,FALSE),0)</f>
        <v>0</v>
      </c>
      <c r="AL24" s="42">
        <f>IF(AND(AL$3&gt;=2025,AL$6&lt;&gt;0),VLOOKUP(AL$3,'efecte socio eco fp'!$A$5:$N$30,7,FALSE),0)</f>
        <v>0</v>
      </c>
      <c r="AM24" s="42">
        <f>IF(AND(AM$3&gt;=2025,AM$6&lt;&gt;0),VLOOKUP(AM$3,'efecte socio eco fp'!$A$5:$N$30,7,FALSE),0)</f>
        <v>0</v>
      </c>
      <c r="AN24" s="42">
        <f>IF(AND(AN$3&gt;=2025,AN$6&lt;&gt;0),VLOOKUP(AN$3,'efecte socio eco fp'!$A$5:$N$30,7,FALSE),0)</f>
        <v>0</v>
      </c>
      <c r="AO24" s="42">
        <f>IF(AND(AO$3&gt;=2025,AO$6&lt;&gt;0),VLOOKUP(AO$3,'efecte socio eco fp'!$A$5:$N$30,7,FALSE),0)</f>
        <v>0</v>
      </c>
      <c r="AP24" s="42">
        <f>IF(AND(AP$3&gt;=2025,AP$6&lt;&gt;0),VLOOKUP(AP$3,'efecte socio eco fp'!$A$5:$N$30,7,FALSE),0)</f>
        <v>0</v>
      </c>
      <c r="AQ24" s="42">
        <f>IF(AND(AQ$3&gt;=2025,AQ$6&lt;&gt;0),VLOOKUP(AQ$3,'efecte socio eco fp'!$A$5:$N$30,7,FALSE),0)</f>
        <v>0</v>
      </c>
      <c r="AR24" s="42">
        <f>IF(AND(AR$3&gt;=2025,AR$6&lt;&gt;0),VLOOKUP(AR$3,'efecte socio eco fp'!$A$5:$N$30,7,FALSE),0)</f>
        <v>0</v>
      </c>
      <c r="AS24" s="42">
        <f>IF(AND(AS$3&gt;=2025,AS$6&lt;&gt;0),VLOOKUP(AS$3,'efecte socio eco fp'!$A$5:$N$30,7,FALSE),0)</f>
        <v>0</v>
      </c>
      <c r="AT24" s="42">
        <f>IF(AND(AT$3&gt;=2025,AT$6&lt;&gt;0),VLOOKUP(AT$3,'efecte socio eco fp'!$A$5:$N$30,7,FALSE),0)</f>
        <v>0</v>
      </c>
      <c r="AU24" s="42">
        <f>IF(AND(AU$3&gt;=2025,AU$6&lt;&gt;0),VLOOKUP(AU$3,'efecte socio eco fp'!$A$5:$N$30,7,FALSE),0)</f>
        <v>0</v>
      </c>
      <c r="AV24" s="42">
        <f>IF(AND(AV$3&gt;=2025,AV$6&lt;&gt;0),VLOOKUP(AV$3,'efecte socio eco fp'!$A$5:$N$30,7,FALSE),0)</f>
        <v>0</v>
      </c>
      <c r="AW24" s="42">
        <f>IF(AND(AW$3&gt;=2025,AW$6&lt;&gt;0),VLOOKUP(AW$3,'efecte socio eco fp'!$A$5:$N$30,7,FALSE),0)</f>
        <v>0</v>
      </c>
      <c r="AX24" s="42">
        <f>IF(AND(AX$3&gt;=2025,AX$6&lt;&gt;0),VLOOKUP(AX$3,'efecte socio eco fp'!$A$5:$N$30,7,FALSE),0)</f>
        <v>0</v>
      </c>
      <c r="AY24" s="42">
        <f>IF(AND(AY$3&gt;=2025,AY$6&lt;&gt;0),VLOOKUP(AY$3,'efecte socio eco fp'!$A$5:$N$30,7,FALSE),0)</f>
        <v>0</v>
      </c>
      <c r="AZ24" s="42">
        <f>IF(AND(AZ$3&gt;=2025,AZ$6&lt;&gt;0),VLOOKUP(AZ$3,'efecte socio eco fp'!$A$5:$N$30,7,FALSE),0)</f>
        <v>0</v>
      </c>
      <c r="BA24" s="42">
        <f>IF(AND(BA$3&gt;=2025,BA$6&lt;&gt;0),VLOOKUP(BA$3,'efecte socio eco fp'!$A$5:$N$30,7,FALSE),0)</f>
        <v>0</v>
      </c>
      <c r="BB24" s="42">
        <f>IF(AND(BB$3&gt;=2025,BB$6&lt;&gt;0),VLOOKUP(BB$3,'efecte socio eco fp'!$A$5:$N$30,7,FALSE),0)</f>
        <v>0</v>
      </c>
      <c r="BC24" s="42">
        <f>IF(AND(BC$3&gt;=2025,BC$6&lt;&gt;0),VLOOKUP(BC$3,'efecte socio eco fp'!$A$5:$N$30,7,FALSE),0)</f>
        <v>0</v>
      </c>
      <c r="BD24" s="42">
        <f>IF(AND(BD$3&gt;=2025,BD$6&lt;&gt;0),VLOOKUP(BD$3,'efecte socio eco fp'!$A$5:$N$30,7,FALSE),0)</f>
        <v>0</v>
      </c>
      <c r="BE24" s="42">
        <f>IF(AND(BE$3&gt;=2025,BE$6&lt;&gt;0),VLOOKUP(BE$3,'efecte socio eco fp'!$A$5:$N$30,7,FALSE),0)</f>
        <v>0</v>
      </c>
      <c r="BF24" s="42">
        <f>IF(AND(BF$3&gt;=2025,BF$6&lt;&gt;0),VLOOKUP(BF$3,'efecte socio eco fp'!$A$5:$N$30,7,FALSE),0)</f>
        <v>0</v>
      </c>
      <c r="BG24" s="42">
        <f>IF(AND(BG$3&gt;=2025,BG$6&lt;&gt;0),VLOOKUP(BG$3,'efecte socio eco fp'!$A$5:$N$30,7,FALSE),0)</f>
        <v>0</v>
      </c>
      <c r="BH24" s="42">
        <f>IF(AND(BH$3&gt;=2025,BH$6&lt;&gt;0),VLOOKUP(BH$3,'efecte socio eco fp'!$A$5:$N$30,7,FALSE),0)</f>
        <v>0</v>
      </c>
      <c r="BI24" s="42">
        <f>IF(AND(BI$3&gt;=2025,BI$6&lt;&gt;0),VLOOKUP(BI$3,'efecte socio eco fp'!$A$5:$N$30,7,FALSE),0)</f>
        <v>0</v>
      </c>
      <c r="BJ24" s="42">
        <f>IF(AND(BJ$3&gt;=2025,BJ$6&lt;&gt;0),VLOOKUP(BJ$3,'efecte socio eco fp'!$A$5:$N$30,7,FALSE),0)</f>
        <v>0</v>
      </c>
      <c r="BK24" s="42">
        <f>IF(AND(BK$3&gt;=2025,BK$6&lt;&gt;0),VLOOKUP(BK$3,'efecte socio eco fp'!$A$5:$N$30,7,FALSE),0)</f>
        <v>0</v>
      </c>
      <c r="BL24" s="42">
        <f>IF(AND(BL$3&gt;=2025,BL$6&lt;&gt;0),VLOOKUP(BL$3,'efecte socio eco fp'!$A$5:$N$30,7,FALSE),0)</f>
        <v>0</v>
      </c>
      <c r="BM24" s="42">
        <f>IF(AND(BM$3&gt;=2025,BM$6&lt;&gt;0),VLOOKUP(BM$3,'efecte socio eco fp'!$A$5:$N$30,7,FALSE),0)</f>
        <v>0</v>
      </c>
      <c r="BN24" s="42">
        <f>IF(AND(BN$3&gt;=2025,BN$6&lt;&gt;0),VLOOKUP(BN$3,'efecte socio eco fp'!$A$5:$N$30,7,FALSE),0)</f>
        <v>0</v>
      </c>
      <c r="BO24" s="42">
        <f>IF(AND(BO$3&gt;=2025,BO$6&lt;&gt;0),VLOOKUP(BO$3,'efecte socio eco fp'!$A$5:$N$30,7,FALSE),0)</f>
        <v>0</v>
      </c>
      <c r="BP24" s="42">
        <f>IF(AND(BP$3&gt;=2025,BP$6&lt;&gt;0),VLOOKUP(BP$3,'efecte socio eco fp'!$A$5:$N$30,7,FALSE),0)</f>
        <v>0</v>
      </c>
      <c r="BQ24" s="42">
        <f>IF(AND(BQ$3&gt;=2025,BQ$6&lt;&gt;0),VLOOKUP(BQ$3,'efecte socio eco fp'!$A$5:$N$30,7,FALSE),0)</f>
        <v>0</v>
      </c>
      <c r="BR24" s="42">
        <f>IF(AND(BR$3&gt;=2025,BR$6&lt;&gt;0),VLOOKUP(BR$3,'efecte socio eco fp'!$A$5:$N$30,7,FALSE),0)</f>
        <v>0</v>
      </c>
      <c r="BS24" s="42">
        <f>IF(AND(BS$3&gt;=2025,BS$6&lt;&gt;0),VLOOKUP(BS$3,'efecte socio eco fp'!$A$5:$N$30,7,FALSE),0)</f>
        <v>0</v>
      </c>
      <c r="BT24" s="42">
        <f>IF(AND(BT$3&gt;=2025,BT$6&lt;&gt;0),VLOOKUP(BT$3,'efecte socio eco fp'!$A$5:$N$30,7,FALSE),0)</f>
        <v>0</v>
      </c>
      <c r="BU24" s="42">
        <f>IF(AND(BU$3&gt;=2025,BU$6&lt;&gt;0),VLOOKUP(BU$3,'efecte socio eco fp'!$A$5:$N$30,7,FALSE),0)</f>
        <v>0</v>
      </c>
      <c r="BV24" s="42">
        <f>IF(AND(BV$3&gt;=2025,BV$6&lt;&gt;0),VLOOKUP(BV$3,'efecte socio eco fp'!$A$5:$N$30,7,FALSE),0)</f>
        <v>0</v>
      </c>
      <c r="BW24" s="42">
        <f>IF(AND(BW$3&gt;=2025,BW$6&lt;&gt;0),VLOOKUP(BW$3,'efecte socio eco fp'!$A$5:$N$30,7,FALSE),0)</f>
        <v>0</v>
      </c>
      <c r="BX24" s="42">
        <f>IF(AND(BX$3&gt;=2025,BX$6&lt;&gt;0),VLOOKUP(BX$3,'efecte socio eco fp'!$A$5:$N$30,7,FALSE),0)</f>
        <v>0</v>
      </c>
      <c r="BY24" s="42">
        <f>IF(AND(BY$3&gt;=2025,BY$6&lt;&gt;0),VLOOKUP(BY$3,'efecte socio eco fp'!$A$5:$N$30,7,FALSE),0)</f>
        <v>0</v>
      </c>
      <c r="BZ24" s="42">
        <f>IF(AND(BZ$3&gt;=2025,BZ$6&lt;&gt;0),VLOOKUP(BZ$3,'efecte socio eco fp'!$A$5:$N$30,7,FALSE),0)</f>
        <v>0</v>
      </c>
      <c r="CA24" s="42">
        <f>IF(AND(CA$3&gt;=2025,CA$6&lt;&gt;0),VLOOKUP(CA$3,'efecte socio eco fp'!$A$5:$N$30,7,FALSE),0)</f>
        <v>0</v>
      </c>
      <c r="CB24" s="42">
        <f>IF(AND(CB$3&gt;=2025,CB$6&lt;&gt;0),VLOOKUP(CB$3,'efecte socio eco fp'!$A$5:$N$30,7,FALSE),0)</f>
        <v>0</v>
      </c>
      <c r="CC24" s="42">
        <f>IF(AND(CC$3&gt;=2025,CC$6&lt;&gt;0),VLOOKUP(CC$3,'efecte socio eco fp'!$A$5:$N$30,7,FALSE),0)</f>
        <v>0</v>
      </c>
      <c r="CD24" s="42">
        <f>IF(AND(CD$3&gt;=2025,CD$6&lt;&gt;0),VLOOKUP(CD$3,'efecte socio eco fp'!$A$5:$N$30,7,FALSE),0)</f>
        <v>0</v>
      </c>
      <c r="CE24" s="42">
        <f>IF(AND(CE$3&gt;=2025,CE$6&lt;&gt;0),VLOOKUP(CE$3,'efecte socio eco fp'!$A$5:$N$30,7,FALSE),0)</f>
        <v>0</v>
      </c>
    </row>
    <row r="25" spans="1:83">
      <c r="A25" t="s">
        <v>107</v>
      </c>
      <c r="B25" t="s">
        <v>538</v>
      </c>
      <c r="C25" s="42">
        <f>IF(AND(C$3&gt;=2025,C$6&lt;&gt;0),VLOOKUP(C$3,'efecte socio eco fp'!$A$5:$N$30,8,FALSE),0)</f>
        <v>0</v>
      </c>
      <c r="D25" s="42">
        <f>IF(AND(D$3&gt;=2025,D$6&lt;&gt;0),VLOOKUP(D$3,'efecte socio eco fp'!$A$5:$N$30,8,FALSE),0)</f>
        <v>0</v>
      </c>
      <c r="E25" s="42">
        <f>IF(AND(E$3&gt;=2025,E$6&lt;&gt;0),VLOOKUP(E$3,'efecte socio eco fp'!$A$5:$N$30,8,FALSE),0)</f>
        <v>0</v>
      </c>
      <c r="F25" s="42">
        <f>IF(AND(F$3&gt;=2025,F$6&lt;&gt;0),VLOOKUP(F$3,'efecte socio eco fp'!$A$5:$N$30,8,FALSE),0)</f>
        <v>0</v>
      </c>
      <c r="G25" s="42">
        <f>IF(AND(G$3&gt;=2025,G$6&lt;&gt;0),VLOOKUP(G$3,'efecte socio eco fp'!$A$5:$N$30,8,FALSE),0)</f>
        <v>0</v>
      </c>
      <c r="H25" s="42">
        <f>IF(AND(H$3&gt;=2025,H$6&lt;&gt;0),VLOOKUP(H$3,'efecte socio eco fp'!$A$5:$N$30,8,FALSE),0)</f>
        <v>0</v>
      </c>
      <c r="I25" s="42">
        <f>IF(AND(I$3&gt;=2025,I$6&lt;&gt;0),VLOOKUP(I$3,'efecte socio eco fp'!$A$5:$N$30,8,FALSE),0)</f>
        <v>0</v>
      </c>
      <c r="J25" s="42">
        <f>IF(AND(J$3&gt;=2025,J$6&lt;&gt;0),VLOOKUP(J$3,'efecte socio eco fp'!$A$5:$N$30,8,FALSE),0)</f>
        <v>54427751.02437903</v>
      </c>
      <c r="K25" s="42">
        <f>IF(AND(K$3&gt;=2025,K$6&lt;&gt;0),VLOOKUP(K$3,'efecte socio eco fp'!$A$5:$N$30,8,FALSE),0)</f>
        <v>56152358.408817217</v>
      </c>
      <c r="L25" s="42">
        <f>IF(AND(L$3&gt;=2025,L$6&lt;&gt;0),VLOOKUP(L$3,'efecte socio eco fp'!$A$5:$N$30,8,FALSE),0)</f>
        <v>57931612.009100817</v>
      </c>
      <c r="M25" s="42">
        <f>IF(AND(M$3&gt;=2025,M$6&lt;&gt;0),VLOOKUP(M$3,'efecte socio eco fp'!$A$5:$N$30,8,FALSE),0)</f>
        <v>59767243.354929373</v>
      </c>
      <c r="N25" s="42">
        <f>IF(AND(N$3&gt;=2025,N$6&lt;&gt;0),VLOOKUP(N$3,'efecte socio eco fp'!$A$5:$N$30,8,FALSE),0)</f>
        <v>61215210.277900085</v>
      </c>
      <c r="O25" s="42">
        <f>IF(AND(O$3&gt;=2025,O$6&lt;&gt;0),VLOOKUP(O$3,'efecte socio eco fp'!$A$5:$N$30,8,FALSE),0)</f>
        <v>62698256.75435742</v>
      </c>
      <c r="P25" s="42">
        <f>IF(AND(P$3&gt;=2025,P$6&lt;&gt;0),VLOOKUP(P$3,'efecte socio eco fp'!$A$5:$N$30,8,FALSE),0)</f>
        <v>64217232.648378588</v>
      </c>
      <c r="Q25" s="42">
        <f>IF(AND(Q$3&gt;=2025,Q$6&lt;&gt;0),VLOOKUP(Q$3,'efecte socio eco fp'!$A$5:$N$30,8,FALSE),0)</f>
        <v>65773008.41349756</v>
      </c>
      <c r="R25" s="42">
        <f>IF(AND(R$3&gt;=2025,R$6&lt;&gt;0),VLOOKUP(R$3,'efecte socio eco fp'!$A$5:$N$30,8,FALSE),0)</f>
        <v>67366475.59152098</v>
      </c>
      <c r="S25" s="42">
        <f>IF(AND(S$3&gt;=2025,S$6&lt;&gt;0),VLOOKUP(S$3,'efecte socio eco fp'!$A$5:$N$30,8,FALSE),0)</f>
        <v>69204881.568096921</v>
      </c>
      <c r="T25" s="42">
        <f>IF(AND(T$3&gt;=2025,T$6&lt;&gt;0),VLOOKUP(T$3,'efecte socio eco fp'!$A$5:$N$30,8,FALSE),0)</f>
        <v>71093456.957649171</v>
      </c>
      <c r="U25" s="42">
        <f>IF(AND(U$3&gt;=2025,U$6&lt;&gt;0),VLOOKUP(U$3,'efecte socio eco fp'!$A$5:$N$30,8,FALSE),0)</f>
        <v>73033570.864733785</v>
      </c>
      <c r="V25" s="42">
        <f>IF(AND(V$3&gt;=2025,V$6&lt;&gt;0),VLOOKUP(V$3,'efecte socio eco fp'!$A$5:$N$30,8,FALSE),0)</f>
        <v>75026629.756259173</v>
      </c>
      <c r="W25" s="42">
        <f>IF(AND(W$3&gt;=2025,W$6&lt;&gt;0),VLOOKUP(W$3,'efecte socio eco fp'!$A$5:$N$30,8,FALSE),0)</f>
        <v>77074078.481090739</v>
      </c>
      <c r="X25" s="42">
        <f>IF(AND(X$3&gt;=2025,X$6&lt;&gt;0),VLOOKUP(X$3,'efecte socio eco fp'!$A$5:$N$30,8,FALSE),0)</f>
        <v>78886697.153557435</v>
      </c>
      <c r="Y25" s="42">
        <f>IF(AND(Y$3&gt;=2025,Y$6&lt;&gt;0),VLOOKUP(Y$3,'efecte socio eco fp'!$A$5:$N$30,8,FALSE),0)</f>
        <v>80741944.768419877</v>
      </c>
      <c r="Z25" s="42">
        <f>IF(AND(Z$3&gt;=2025,Z$6&lt;&gt;0),VLOOKUP(Z$3,'efecte socio eco fp'!$A$5:$N$30,8,FALSE),0)</f>
        <v>82640823.867888048</v>
      </c>
      <c r="AA25" s="42">
        <f>IF(AND(AA$3&gt;=2025,AA$6&lt;&gt;0),VLOOKUP(AA$3,'efecte socio eco fp'!$A$5:$N$30,8,FALSE),0)</f>
        <v>84584360.57183601</v>
      </c>
      <c r="AB25" s="42">
        <f>IF(AND(AB$3&gt;=2025,AB$6&lt;&gt;0),VLOOKUP(AB$3,'efecte socio eco fp'!$A$5:$N$30,8,FALSE),0)</f>
        <v>86573605.13229847</v>
      </c>
      <c r="AC25" s="42">
        <f>IF(AND(AC$3&gt;=2025,AC$6&lt;&gt;0),VLOOKUP(AC$3,'efecte socio eco fp'!$A$5:$N$30,8,FALSE),0)</f>
        <v>88528441.91209726</v>
      </c>
      <c r="AD25" s="42">
        <f>IF(AND(AD$3&gt;=2025,AD$6&lt;&gt;0),VLOOKUP(AD$3,'efecte socio eco fp'!$A$5:$N$30,8,FALSE),0)</f>
        <v>90527419.014224246</v>
      </c>
      <c r="AE25" s="42">
        <f>IF(AND(AE$3&gt;=2025,AE$6&lt;&gt;0),VLOOKUP(AE$3,'efecte socio eco fp'!$A$5:$N$30,8,FALSE),0)</f>
        <v>92571533.129592642</v>
      </c>
      <c r="AF25" s="42">
        <f>IF(AND(AF$3&gt;=2025,AF$6&lt;&gt;0),VLOOKUP(AF$3,'efecte socio eco fp'!$A$5:$N$30,8,FALSE),0)</f>
        <v>94661803.454451472</v>
      </c>
      <c r="AG25" s="42">
        <f>IF(AND(AG$3&gt;=2025,AG$6&lt;&gt;0),VLOOKUP(AG$3,'efecte socio eco fp'!$A$5:$N$30,8,FALSE),0)</f>
        <v>0</v>
      </c>
      <c r="AH25" s="42">
        <f>IF(AND(AH$3&gt;=2025,AH$6&lt;&gt;0),VLOOKUP(AH$3,'efecte socio eco fp'!$A$5:$N$30,8,FALSE),0)</f>
        <v>0</v>
      </c>
      <c r="AI25" s="42">
        <f>IF(AND(AI$3&gt;=2025,AI$6&lt;&gt;0),VLOOKUP(AI$3,'efecte socio eco fp'!$A$5:$N$30,8,FALSE),0)</f>
        <v>0</v>
      </c>
      <c r="AJ25" s="42">
        <f>IF(AND(AJ$3&gt;=2025,AJ$6&lt;&gt;0),VLOOKUP(AJ$3,'efecte socio eco fp'!$A$5:$N$30,8,FALSE),0)</f>
        <v>0</v>
      </c>
      <c r="AK25" s="42">
        <f>IF(AND(AK$3&gt;=2025,AK$6&lt;&gt;0),VLOOKUP(AK$3,'efecte socio eco fp'!$A$5:$N$30,8,FALSE),0)</f>
        <v>0</v>
      </c>
      <c r="AL25" s="42">
        <f>IF(AND(AL$3&gt;=2025,AL$6&lt;&gt;0),VLOOKUP(AL$3,'efecte socio eco fp'!$A$5:$N$30,8,FALSE),0)</f>
        <v>0</v>
      </c>
      <c r="AM25" s="42">
        <f>IF(AND(AM$3&gt;=2025,AM$6&lt;&gt;0),VLOOKUP(AM$3,'efecte socio eco fp'!$A$5:$N$30,8,FALSE),0)</f>
        <v>0</v>
      </c>
      <c r="AN25" s="42">
        <f>IF(AND(AN$3&gt;=2025,AN$6&lt;&gt;0),VLOOKUP(AN$3,'efecte socio eco fp'!$A$5:$N$30,8,FALSE),0)</f>
        <v>0</v>
      </c>
      <c r="AO25" s="42">
        <f>IF(AND(AO$3&gt;=2025,AO$6&lt;&gt;0),VLOOKUP(AO$3,'efecte socio eco fp'!$A$5:$N$30,8,FALSE),0)</f>
        <v>0</v>
      </c>
      <c r="AP25" s="42">
        <f>IF(AND(AP$3&gt;=2025,AP$6&lt;&gt;0),VLOOKUP(AP$3,'efecte socio eco fp'!$A$5:$N$30,8,FALSE),0)</f>
        <v>0</v>
      </c>
      <c r="AQ25" s="42">
        <f>IF(AND(AQ$3&gt;=2025,AQ$6&lt;&gt;0),VLOOKUP(AQ$3,'efecte socio eco fp'!$A$5:$N$30,8,FALSE),0)</f>
        <v>0</v>
      </c>
      <c r="AR25" s="42">
        <f>IF(AND(AR$3&gt;=2025,AR$6&lt;&gt;0),VLOOKUP(AR$3,'efecte socio eco fp'!$A$5:$N$30,8,FALSE),0)</f>
        <v>0</v>
      </c>
      <c r="AS25" s="42">
        <f>IF(AND(AS$3&gt;=2025,AS$6&lt;&gt;0),VLOOKUP(AS$3,'efecte socio eco fp'!$A$5:$N$30,8,FALSE),0)</f>
        <v>0</v>
      </c>
      <c r="AT25" s="42">
        <f>IF(AND(AT$3&gt;=2025,AT$6&lt;&gt;0),VLOOKUP(AT$3,'efecte socio eco fp'!$A$5:$N$30,8,FALSE),0)</f>
        <v>0</v>
      </c>
      <c r="AU25" s="42">
        <f>IF(AND(AU$3&gt;=2025,AU$6&lt;&gt;0),VLOOKUP(AU$3,'efecte socio eco fp'!$A$5:$N$30,8,FALSE),0)</f>
        <v>0</v>
      </c>
      <c r="AV25" s="42">
        <f>IF(AND(AV$3&gt;=2025,AV$6&lt;&gt;0),VLOOKUP(AV$3,'efecte socio eco fp'!$A$5:$N$30,8,FALSE),0)</f>
        <v>0</v>
      </c>
      <c r="AW25" s="42">
        <f>IF(AND(AW$3&gt;=2025,AW$6&lt;&gt;0),VLOOKUP(AW$3,'efecte socio eco fp'!$A$5:$N$30,8,FALSE),0)</f>
        <v>0</v>
      </c>
      <c r="AX25" s="42">
        <f>IF(AND(AX$3&gt;=2025,AX$6&lt;&gt;0),VLOOKUP(AX$3,'efecte socio eco fp'!$A$5:$N$30,8,FALSE),0)</f>
        <v>0</v>
      </c>
      <c r="AY25" s="42">
        <f>IF(AND(AY$3&gt;=2025,AY$6&lt;&gt;0),VLOOKUP(AY$3,'efecte socio eco fp'!$A$5:$N$30,8,FALSE),0)</f>
        <v>0</v>
      </c>
      <c r="AZ25" s="42">
        <f>IF(AND(AZ$3&gt;=2025,AZ$6&lt;&gt;0),VLOOKUP(AZ$3,'efecte socio eco fp'!$A$5:$N$30,8,FALSE),0)</f>
        <v>0</v>
      </c>
      <c r="BA25" s="42">
        <f>IF(AND(BA$3&gt;=2025,BA$6&lt;&gt;0),VLOOKUP(BA$3,'efecte socio eco fp'!$A$5:$N$30,8,FALSE),0)</f>
        <v>0</v>
      </c>
      <c r="BB25" s="42">
        <f>IF(AND(BB$3&gt;=2025,BB$6&lt;&gt;0),VLOOKUP(BB$3,'efecte socio eco fp'!$A$5:$N$30,8,FALSE),0)</f>
        <v>0</v>
      </c>
      <c r="BC25" s="42">
        <f>IF(AND(BC$3&gt;=2025,BC$6&lt;&gt;0),VLOOKUP(BC$3,'efecte socio eco fp'!$A$5:$N$30,8,FALSE),0)</f>
        <v>0</v>
      </c>
      <c r="BD25" s="42">
        <f>IF(AND(BD$3&gt;=2025,BD$6&lt;&gt;0),VLOOKUP(BD$3,'efecte socio eco fp'!$A$5:$N$30,8,FALSE),0)</f>
        <v>0</v>
      </c>
      <c r="BE25" s="42">
        <f>IF(AND(BE$3&gt;=2025,BE$6&lt;&gt;0),VLOOKUP(BE$3,'efecte socio eco fp'!$A$5:$N$30,8,FALSE),0)</f>
        <v>0</v>
      </c>
      <c r="BF25" s="42">
        <f>IF(AND(BF$3&gt;=2025,BF$6&lt;&gt;0),VLOOKUP(BF$3,'efecte socio eco fp'!$A$5:$N$30,8,FALSE),0)</f>
        <v>0</v>
      </c>
      <c r="BG25" s="42">
        <f>IF(AND(BG$3&gt;=2025,BG$6&lt;&gt;0),VLOOKUP(BG$3,'efecte socio eco fp'!$A$5:$N$30,8,FALSE),0)</f>
        <v>0</v>
      </c>
      <c r="BH25" s="42">
        <f>IF(AND(BH$3&gt;=2025,BH$6&lt;&gt;0),VLOOKUP(BH$3,'efecte socio eco fp'!$A$5:$N$30,8,FALSE),0)</f>
        <v>0</v>
      </c>
      <c r="BI25" s="42">
        <f>IF(AND(BI$3&gt;=2025,BI$6&lt;&gt;0),VLOOKUP(BI$3,'efecte socio eco fp'!$A$5:$N$30,8,FALSE),0)</f>
        <v>0</v>
      </c>
      <c r="BJ25" s="42">
        <f>IF(AND(BJ$3&gt;=2025,BJ$6&lt;&gt;0),VLOOKUP(BJ$3,'efecte socio eco fp'!$A$5:$N$30,8,FALSE),0)</f>
        <v>0</v>
      </c>
      <c r="BK25" s="42">
        <f>IF(AND(BK$3&gt;=2025,BK$6&lt;&gt;0),VLOOKUP(BK$3,'efecte socio eco fp'!$A$5:$N$30,8,FALSE),0)</f>
        <v>0</v>
      </c>
      <c r="BL25" s="42">
        <f>IF(AND(BL$3&gt;=2025,BL$6&lt;&gt;0),VLOOKUP(BL$3,'efecte socio eco fp'!$A$5:$N$30,8,FALSE),0)</f>
        <v>0</v>
      </c>
      <c r="BM25" s="42">
        <f>IF(AND(BM$3&gt;=2025,BM$6&lt;&gt;0),VLOOKUP(BM$3,'efecte socio eco fp'!$A$5:$N$30,8,FALSE),0)</f>
        <v>0</v>
      </c>
      <c r="BN25" s="42">
        <f>IF(AND(BN$3&gt;=2025,BN$6&lt;&gt;0),VLOOKUP(BN$3,'efecte socio eco fp'!$A$5:$N$30,8,FALSE),0)</f>
        <v>0</v>
      </c>
      <c r="BO25" s="42">
        <f>IF(AND(BO$3&gt;=2025,BO$6&lt;&gt;0),VLOOKUP(BO$3,'efecte socio eco fp'!$A$5:$N$30,8,FALSE),0)</f>
        <v>0</v>
      </c>
      <c r="BP25" s="42">
        <f>IF(AND(BP$3&gt;=2025,BP$6&lt;&gt;0),VLOOKUP(BP$3,'efecte socio eco fp'!$A$5:$N$30,8,FALSE),0)</f>
        <v>0</v>
      </c>
      <c r="BQ25" s="42">
        <f>IF(AND(BQ$3&gt;=2025,BQ$6&lt;&gt;0),VLOOKUP(BQ$3,'efecte socio eco fp'!$A$5:$N$30,8,FALSE),0)</f>
        <v>0</v>
      </c>
      <c r="BR25" s="42">
        <f>IF(AND(BR$3&gt;=2025,BR$6&lt;&gt;0),VLOOKUP(BR$3,'efecte socio eco fp'!$A$5:$N$30,8,FALSE),0)</f>
        <v>0</v>
      </c>
      <c r="BS25" s="42">
        <f>IF(AND(BS$3&gt;=2025,BS$6&lt;&gt;0),VLOOKUP(BS$3,'efecte socio eco fp'!$A$5:$N$30,8,FALSE),0)</f>
        <v>0</v>
      </c>
      <c r="BT25" s="42">
        <f>IF(AND(BT$3&gt;=2025,BT$6&lt;&gt;0),VLOOKUP(BT$3,'efecte socio eco fp'!$A$5:$N$30,8,FALSE),0)</f>
        <v>0</v>
      </c>
      <c r="BU25" s="42">
        <f>IF(AND(BU$3&gt;=2025,BU$6&lt;&gt;0),VLOOKUP(BU$3,'efecte socio eco fp'!$A$5:$N$30,8,FALSE),0)</f>
        <v>0</v>
      </c>
      <c r="BV25" s="42">
        <f>IF(AND(BV$3&gt;=2025,BV$6&lt;&gt;0),VLOOKUP(BV$3,'efecte socio eco fp'!$A$5:$N$30,8,FALSE),0)</f>
        <v>0</v>
      </c>
      <c r="BW25" s="42">
        <f>IF(AND(BW$3&gt;=2025,BW$6&lt;&gt;0),VLOOKUP(BW$3,'efecte socio eco fp'!$A$5:$N$30,8,FALSE),0)</f>
        <v>0</v>
      </c>
      <c r="BX25" s="42">
        <f>IF(AND(BX$3&gt;=2025,BX$6&lt;&gt;0),VLOOKUP(BX$3,'efecte socio eco fp'!$A$5:$N$30,8,FALSE),0)</f>
        <v>0</v>
      </c>
      <c r="BY25" s="42">
        <f>IF(AND(BY$3&gt;=2025,BY$6&lt;&gt;0),VLOOKUP(BY$3,'efecte socio eco fp'!$A$5:$N$30,8,FALSE),0)</f>
        <v>0</v>
      </c>
      <c r="BZ25" s="42">
        <f>IF(AND(BZ$3&gt;=2025,BZ$6&lt;&gt;0),VLOOKUP(BZ$3,'efecte socio eco fp'!$A$5:$N$30,8,FALSE),0)</f>
        <v>0</v>
      </c>
      <c r="CA25" s="42">
        <f>IF(AND(CA$3&gt;=2025,CA$6&lt;&gt;0),VLOOKUP(CA$3,'efecte socio eco fp'!$A$5:$N$30,8,FALSE),0)</f>
        <v>0</v>
      </c>
      <c r="CB25" s="42">
        <f>IF(AND(CB$3&gt;=2025,CB$6&lt;&gt;0),VLOOKUP(CB$3,'efecte socio eco fp'!$A$5:$N$30,8,FALSE),0)</f>
        <v>0</v>
      </c>
      <c r="CC25" s="42">
        <f>IF(AND(CC$3&gt;=2025,CC$6&lt;&gt;0),VLOOKUP(CC$3,'efecte socio eco fp'!$A$5:$N$30,8,FALSE),0)</f>
        <v>0</v>
      </c>
      <c r="CD25" s="42">
        <f>IF(AND(CD$3&gt;=2025,CD$6&lt;&gt;0),VLOOKUP(CD$3,'efecte socio eco fp'!$A$5:$N$30,8,FALSE),0)</f>
        <v>0</v>
      </c>
      <c r="CE25" s="42">
        <f>IF(AND(CE$3&gt;=2025,CE$6&lt;&gt;0),VLOOKUP(CE$3,'efecte socio eco fp'!$A$5:$N$30,8,FALSE),0)</f>
        <v>0</v>
      </c>
    </row>
    <row r="26" spans="1:83">
      <c r="A26" t="s">
        <v>108</v>
      </c>
      <c r="B26" t="s">
        <v>538</v>
      </c>
      <c r="C26" s="42">
        <f>IF(AND(C$3&gt;=2025,C$6&lt;&gt;0),VLOOKUP(C$3,'efecte socio eco fp'!$A$5:$N$30,9,FALSE),0)</f>
        <v>0</v>
      </c>
      <c r="D26" s="42">
        <f>IF(AND(D$3&gt;=2025,D$6&lt;&gt;0),VLOOKUP(D$3,'efecte socio eco fp'!$A$5:$N$30,9,FALSE),0)</f>
        <v>0</v>
      </c>
      <c r="E26" s="42">
        <f>IF(AND(E$3&gt;=2025,E$6&lt;&gt;0),VLOOKUP(E$3,'efecte socio eco fp'!$A$5:$N$30,9,FALSE),0)</f>
        <v>0</v>
      </c>
      <c r="F26" s="42">
        <f>IF(AND(F$3&gt;=2025,F$6&lt;&gt;0),VLOOKUP(F$3,'efecte socio eco fp'!$A$5:$N$30,9,FALSE),0)</f>
        <v>0</v>
      </c>
      <c r="G26" s="42">
        <f>IF(AND(G$3&gt;=2025,G$6&lt;&gt;0),VLOOKUP(G$3,'efecte socio eco fp'!$A$5:$N$30,9,FALSE),0)</f>
        <v>0</v>
      </c>
      <c r="H26" s="42">
        <f>IF(AND(H$3&gt;=2025,H$6&lt;&gt;0),VLOOKUP(H$3,'efecte socio eco fp'!$A$5:$N$30,9,FALSE),0)</f>
        <v>0</v>
      </c>
      <c r="I26" s="42">
        <f>IF(AND(I$3&gt;=2025,I$6&lt;&gt;0),VLOOKUP(I$3,'efecte socio eco fp'!$A$5:$N$30,9,FALSE),0)</f>
        <v>0</v>
      </c>
      <c r="J26" s="42">
        <f>IF(AND(J$3&gt;=2025,J$6&lt;&gt;0),VLOOKUP(J$3,'efecte socio eco fp'!$A$5:$N$30,9,FALSE),0)</f>
        <v>19660037.612448234</v>
      </c>
      <c r="K26" s="42">
        <f>IF(AND(K$3&gt;=2025,K$6&lt;&gt;0),VLOOKUP(K$3,'efecte socio eco fp'!$A$5:$N$30,9,FALSE),0)</f>
        <v>22440438.044717688</v>
      </c>
      <c r="L26" s="42">
        <f>IF(AND(L$3&gt;=2025,L$6&lt;&gt;0),VLOOKUP(L$3,'efecte socio eco fp'!$A$5:$N$30,9,FALSE),0)</f>
        <v>25614053.724900469</v>
      </c>
      <c r="M26" s="42">
        <f>IF(AND(M$3&gt;=2025,M$6&lt;&gt;0),VLOOKUP(M$3,'efecte socio eco fp'!$A$5:$N$30,9,FALSE),0)</f>
        <v>29236494.711676273</v>
      </c>
      <c r="N26" s="42">
        <f>IF(AND(N$3&gt;=2025,N$6&lt;&gt;0),VLOOKUP(N$3,'efecte socio eco fp'!$A$5:$N$30,9,FALSE),0)</f>
        <v>32502339.174018685</v>
      </c>
      <c r="O26" s="42">
        <f>IF(AND(O$3&gt;=2025,O$6&lt;&gt;0),VLOOKUP(O$3,'efecte socio eco fp'!$A$5:$N$30,9,FALSE),0)</f>
        <v>36132992.761305645</v>
      </c>
      <c r="P26" s="42">
        <f>IF(AND(P$3&gt;=2025,P$6&lt;&gt;0),VLOOKUP(P$3,'efecte socio eco fp'!$A$5:$N$30,9,FALSE),0)</f>
        <v>40169206.249998614</v>
      </c>
      <c r="Q26" s="42">
        <f>IF(AND(Q$3&gt;=2025,Q$6&lt;&gt;0),VLOOKUP(Q$3,'efecte socio eco fp'!$A$5:$N$30,9,FALSE),0)</f>
        <v>44656282.456704609</v>
      </c>
      <c r="R26" s="42">
        <f>IF(AND(R$3&gt;=2025,R$6&lt;&gt;0),VLOOKUP(R$3,'efecte socio eco fp'!$A$5:$N$30,9,FALSE),0)</f>
        <v>49644584.720990166</v>
      </c>
      <c r="S26" s="42">
        <f>IF(AND(S$3&gt;=2025,S$6&lt;&gt;0),VLOOKUP(S$3,'efecte socio eco fp'!$A$5:$N$30,9,FALSE),0)</f>
        <v>54620696.604933612</v>
      </c>
      <c r="T26" s="42">
        <f>IF(AND(T$3&gt;=2025,T$6&lt;&gt;0),VLOOKUP(T$3,'efecte socio eco fp'!$A$5:$N$30,9,FALSE),0)</f>
        <v>60095587.753940657</v>
      </c>
      <c r="U26" s="42">
        <f>IF(AND(U$3&gt;=2025,U$6&lt;&gt;0),VLOOKUP(U$3,'efecte socio eco fp'!$A$5:$N$30,9,FALSE),0)</f>
        <v>66119253.176375188</v>
      </c>
      <c r="V26" s="42">
        <f>IF(AND(V$3&gt;=2025,V$6&lt;&gt;0),VLOOKUP(V$3,'efecte socio eco fp'!$A$5:$N$30,9,FALSE),0)</f>
        <v>72746699.117106661</v>
      </c>
      <c r="W26" s="42">
        <f>IF(AND(W$3&gt;=2025,W$6&lt;&gt;0),VLOOKUP(W$3,'efecte socio eco fp'!$A$5:$N$30,9,FALSE),0)</f>
        <v>80038445.357482374</v>
      </c>
      <c r="X26" s="42">
        <f>IF(AND(X$3&gt;=2025,X$6&lt;&gt;0),VLOOKUP(X$3,'efecte socio eco fp'!$A$5:$N$30,9,FALSE),0)</f>
        <v>86802146.013207868</v>
      </c>
      <c r="Y26" s="42">
        <f>IF(AND(Y$3&gt;=2025,Y$6&lt;&gt;0),VLOOKUP(Y$3,'efecte socio eco fp'!$A$5:$N$30,9,FALSE),0)</f>
        <v>94137417.572840035</v>
      </c>
      <c r="Z26" s="42">
        <f>IF(AND(Z$3&gt;=2025,Z$6&lt;&gt;0),VLOOKUP(Z$3,'efecte socio eco fp'!$A$5:$N$30,9,FALSE),0)</f>
        <v>102092561.0057478</v>
      </c>
      <c r="AA26" s="42">
        <f>IF(AND(AA$3&gt;=2025,AA$6&lt;&gt;0),VLOOKUP(AA$3,'efecte socio eco fp'!$A$5:$N$30,9,FALSE),0)</f>
        <v>110719958.98599501</v>
      </c>
      <c r="AB26" s="42">
        <f>IF(AND(AB$3&gt;=2025,AB$6&lt;&gt;0),VLOOKUP(AB$3,'efecte socio eco fp'!$A$5:$N$30,9,FALSE),0)</f>
        <v>120076420.81943896</v>
      </c>
      <c r="AC26" s="42">
        <f>IF(AND(AC$3&gt;=2025,AC$6&lt;&gt;0),VLOOKUP(AC$3,'efecte socio eco fp'!$A$5:$N$30,9,FALSE),0)</f>
        <v>129164875.41639774</v>
      </c>
      <c r="AD26" s="42">
        <f>IF(AND(AD$3&gt;=2025,AD$6&lt;&gt;0),VLOOKUP(AD$3,'efecte socio eco fp'!$A$5:$N$30,9,FALSE),0)</f>
        <v>138941225.3253361</v>
      </c>
      <c r="AE26" s="42">
        <f>IF(AND(AE$3&gt;=2025,AE$6&lt;&gt;0),VLOOKUP(AE$3,'efecte socio eco fp'!$A$5:$N$30,9,FALSE),0)</f>
        <v>149457536.59942022</v>
      </c>
      <c r="AF26" s="42">
        <f>IF(AND(AF$3&gt;=2025,AF$6&lt;&gt;0),VLOOKUP(AF$3,'efecte socio eco fp'!$A$5:$N$30,9,FALSE),0)</f>
        <v>160769816.11514372</v>
      </c>
      <c r="AG26" s="42">
        <f>IF(AND(AG$3&gt;=2025,AG$6&lt;&gt;0),VLOOKUP(AG$3,'efecte socio eco fp'!$A$5:$N$30,9,FALSE),0)</f>
        <v>0</v>
      </c>
      <c r="AH26" s="42">
        <f>IF(AND(AH$3&gt;=2025,AH$6&lt;&gt;0),VLOOKUP(AH$3,'efecte socio eco fp'!$A$5:$N$30,9,FALSE),0)</f>
        <v>0</v>
      </c>
      <c r="AI26" s="42">
        <f>IF(AND(AI$3&gt;=2025,AI$6&lt;&gt;0),VLOOKUP(AI$3,'efecte socio eco fp'!$A$5:$N$30,9,FALSE),0)</f>
        <v>0</v>
      </c>
      <c r="AJ26" s="42">
        <f>IF(AND(AJ$3&gt;=2025,AJ$6&lt;&gt;0),VLOOKUP(AJ$3,'efecte socio eco fp'!$A$5:$N$30,9,FALSE),0)</f>
        <v>0</v>
      </c>
      <c r="AK26" s="42">
        <f>IF(AND(AK$3&gt;=2025,AK$6&lt;&gt;0),VLOOKUP(AK$3,'efecte socio eco fp'!$A$5:$N$30,9,FALSE),0)</f>
        <v>0</v>
      </c>
      <c r="AL26" s="42">
        <f>IF(AND(AL$3&gt;=2025,AL$6&lt;&gt;0),VLOOKUP(AL$3,'efecte socio eco fp'!$A$5:$N$30,9,FALSE),0)</f>
        <v>0</v>
      </c>
      <c r="AM26" s="42">
        <f>IF(AND(AM$3&gt;=2025,AM$6&lt;&gt;0),VLOOKUP(AM$3,'efecte socio eco fp'!$A$5:$N$30,9,FALSE),0)</f>
        <v>0</v>
      </c>
      <c r="AN26" s="42">
        <f>IF(AND(AN$3&gt;=2025,AN$6&lt;&gt;0),VLOOKUP(AN$3,'efecte socio eco fp'!$A$5:$N$30,9,FALSE),0)</f>
        <v>0</v>
      </c>
      <c r="AO26" s="42">
        <f>IF(AND(AO$3&gt;=2025,AO$6&lt;&gt;0),VLOOKUP(AO$3,'efecte socio eco fp'!$A$5:$N$30,9,FALSE),0)</f>
        <v>0</v>
      </c>
      <c r="AP26" s="42">
        <f>IF(AND(AP$3&gt;=2025,AP$6&lt;&gt;0),VLOOKUP(AP$3,'efecte socio eco fp'!$A$5:$N$30,9,FALSE),0)</f>
        <v>0</v>
      </c>
      <c r="AQ26" s="42">
        <f>IF(AND(AQ$3&gt;=2025,AQ$6&lt;&gt;0),VLOOKUP(AQ$3,'efecte socio eco fp'!$A$5:$N$30,9,FALSE),0)</f>
        <v>0</v>
      </c>
      <c r="AR26" s="42">
        <f>IF(AND(AR$3&gt;=2025,AR$6&lt;&gt;0),VLOOKUP(AR$3,'efecte socio eco fp'!$A$5:$N$30,9,FALSE),0)</f>
        <v>0</v>
      </c>
      <c r="AS26" s="42">
        <f>IF(AND(AS$3&gt;=2025,AS$6&lt;&gt;0),VLOOKUP(AS$3,'efecte socio eco fp'!$A$5:$N$30,9,FALSE),0)</f>
        <v>0</v>
      </c>
      <c r="AT26" s="42">
        <f>IF(AND(AT$3&gt;=2025,AT$6&lt;&gt;0),VLOOKUP(AT$3,'efecte socio eco fp'!$A$5:$N$30,9,FALSE),0)</f>
        <v>0</v>
      </c>
      <c r="AU26" s="42">
        <f>IF(AND(AU$3&gt;=2025,AU$6&lt;&gt;0),VLOOKUP(AU$3,'efecte socio eco fp'!$A$5:$N$30,9,FALSE),0)</f>
        <v>0</v>
      </c>
      <c r="AV26" s="42">
        <f>IF(AND(AV$3&gt;=2025,AV$6&lt;&gt;0),VLOOKUP(AV$3,'efecte socio eco fp'!$A$5:$N$30,9,FALSE),0)</f>
        <v>0</v>
      </c>
      <c r="AW26" s="42">
        <f>IF(AND(AW$3&gt;=2025,AW$6&lt;&gt;0),VLOOKUP(AW$3,'efecte socio eco fp'!$A$5:$N$30,9,FALSE),0)</f>
        <v>0</v>
      </c>
      <c r="AX26" s="42">
        <f>IF(AND(AX$3&gt;=2025,AX$6&lt;&gt;0),VLOOKUP(AX$3,'efecte socio eco fp'!$A$5:$N$30,9,FALSE),0)</f>
        <v>0</v>
      </c>
      <c r="AY26" s="42">
        <f>IF(AND(AY$3&gt;=2025,AY$6&lt;&gt;0),VLOOKUP(AY$3,'efecte socio eco fp'!$A$5:$N$30,9,FALSE),0)</f>
        <v>0</v>
      </c>
      <c r="AZ26" s="42">
        <f>IF(AND(AZ$3&gt;=2025,AZ$6&lt;&gt;0),VLOOKUP(AZ$3,'efecte socio eco fp'!$A$5:$N$30,9,FALSE),0)</f>
        <v>0</v>
      </c>
      <c r="BA26" s="42">
        <f>IF(AND(BA$3&gt;=2025,BA$6&lt;&gt;0),VLOOKUP(BA$3,'efecte socio eco fp'!$A$5:$N$30,9,FALSE),0)</f>
        <v>0</v>
      </c>
      <c r="BB26" s="42">
        <f>IF(AND(BB$3&gt;=2025,BB$6&lt;&gt;0),VLOOKUP(BB$3,'efecte socio eco fp'!$A$5:$N$30,9,FALSE),0)</f>
        <v>0</v>
      </c>
      <c r="BC26" s="42">
        <f>IF(AND(BC$3&gt;=2025,BC$6&lt;&gt;0),VLOOKUP(BC$3,'efecte socio eco fp'!$A$5:$N$30,9,FALSE),0)</f>
        <v>0</v>
      </c>
      <c r="BD26" s="42">
        <f>IF(AND(BD$3&gt;=2025,BD$6&lt;&gt;0),VLOOKUP(BD$3,'efecte socio eco fp'!$A$5:$N$30,9,FALSE),0)</f>
        <v>0</v>
      </c>
      <c r="BE26" s="42">
        <f>IF(AND(BE$3&gt;=2025,BE$6&lt;&gt;0),VLOOKUP(BE$3,'efecte socio eco fp'!$A$5:$N$30,9,FALSE),0)</f>
        <v>0</v>
      </c>
      <c r="BF26" s="42">
        <f>IF(AND(BF$3&gt;=2025,BF$6&lt;&gt;0),VLOOKUP(BF$3,'efecte socio eco fp'!$A$5:$N$30,9,FALSE),0)</f>
        <v>0</v>
      </c>
      <c r="BG26" s="42">
        <f>IF(AND(BG$3&gt;=2025,BG$6&lt;&gt;0),VLOOKUP(BG$3,'efecte socio eco fp'!$A$5:$N$30,9,FALSE),0)</f>
        <v>0</v>
      </c>
      <c r="BH26" s="42">
        <f>IF(AND(BH$3&gt;=2025,BH$6&lt;&gt;0),VLOOKUP(BH$3,'efecte socio eco fp'!$A$5:$N$30,9,FALSE),0)</f>
        <v>0</v>
      </c>
      <c r="BI26" s="42">
        <f>IF(AND(BI$3&gt;=2025,BI$6&lt;&gt;0),VLOOKUP(BI$3,'efecte socio eco fp'!$A$5:$N$30,9,FALSE),0)</f>
        <v>0</v>
      </c>
      <c r="BJ26" s="42">
        <f>IF(AND(BJ$3&gt;=2025,BJ$6&lt;&gt;0),VLOOKUP(BJ$3,'efecte socio eco fp'!$A$5:$N$30,9,FALSE),0)</f>
        <v>0</v>
      </c>
      <c r="BK26" s="42">
        <f>IF(AND(BK$3&gt;=2025,BK$6&lt;&gt;0),VLOOKUP(BK$3,'efecte socio eco fp'!$A$5:$N$30,9,FALSE),0)</f>
        <v>0</v>
      </c>
      <c r="BL26" s="42">
        <f>IF(AND(BL$3&gt;=2025,BL$6&lt;&gt;0),VLOOKUP(BL$3,'efecte socio eco fp'!$A$5:$N$30,9,FALSE),0)</f>
        <v>0</v>
      </c>
      <c r="BM26" s="42">
        <f>IF(AND(BM$3&gt;=2025,BM$6&lt;&gt;0),VLOOKUP(BM$3,'efecte socio eco fp'!$A$5:$N$30,9,FALSE),0)</f>
        <v>0</v>
      </c>
      <c r="BN26" s="42">
        <f>IF(AND(BN$3&gt;=2025,BN$6&lt;&gt;0),VLOOKUP(BN$3,'efecte socio eco fp'!$A$5:$N$30,9,FALSE),0)</f>
        <v>0</v>
      </c>
      <c r="BO26" s="42">
        <f>IF(AND(BO$3&gt;=2025,BO$6&lt;&gt;0),VLOOKUP(BO$3,'efecte socio eco fp'!$A$5:$N$30,9,FALSE),0)</f>
        <v>0</v>
      </c>
      <c r="BP26" s="42">
        <f>IF(AND(BP$3&gt;=2025,BP$6&lt;&gt;0),VLOOKUP(BP$3,'efecte socio eco fp'!$A$5:$N$30,9,FALSE),0)</f>
        <v>0</v>
      </c>
      <c r="BQ26" s="42">
        <f>IF(AND(BQ$3&gt;=2025,BQ$6&lt;&gt;0),VLOOKUP(BQ$3,'efecte socio eco fp'!$A$5:$N$30,9,FALSE),0)</f>
        <v>0</v>
      </c>
      <c r="BR26" s="42">
        <f>IF(AND(BR$3&gt;=2025,BR$6&lt;&gt;0),VLOOKUP(BR$3,'efecte socio eco fp'!$A$5:$N$30,9,FALSE),0)</f>
        <v>0</v>
      </c>
      <c r="BS26" s="42">
        <f>IF(AND(BS$3&gt;=2025,BS$6&lt;&gt;0),VLOOKUP(BS$3,'efecte socio eco fp'!$A$5:$N$30,9,FALSE),0)</f>
        <v>0</v>
      </c>
      <c r="BT26" s="42">
        <f>IF(AND(BT$3&gt;=2025,BT$6&lt;&gt;0),VLOOKUP(BT$3,'efecte socio eco fp'!$A$5:$N$30,9,FALSE),0)</f>
        <v>0</v>
      </c>
      <c r="BU26" s="42">
        <f>IF(AND(BU$3&gt;=2025,BU$6&lt;&gt;0),VLOOKUP(BU$3,'efecte socio eco fp'!$A$5:$N$30,9,FALSE),0)</f>
        <v>0</v>
      </c>
      <c r="BV26" s="42">
        <f>IF(AND(BV$3&gt;=2025,BV$6&lt;&gt;0),VLOOKUP(BV$3,'efecte socio eco fp'!$A$5:$N$30,9,FALSE),0)</f>
        <v>0</v>
      </c>
      <c r="BW26" s="42">
        <f>IF(AND(BW$3&gt;=2025,BW$6&lt;&gt;0),VLOOKUP(BW$3,'efecte socio eco fp'!$A$5:$N$30,9,FALSE),0)</f>
        <v>0</v>
      </c>
      <c r="BX26" s="42">
        <f>IF(AND(BX$3&gt;=2025,BX$6&lt;&gt;0),VLOOKUP(BX$3,'efecte socio eco fp'!$A$5:$N$30,9,FALSE),0)</f>
        <v>0</v>
      </c>
      <c r="BY26" s="42">
        <f>IF(AND(BY$3&gt;=2025,BY$6&lt;&gt;0),VLOOKUP(BY$3,'efecte socio eco fp'!$A$5:$N$30,9,FALSE),0)</f>
        <v>0</v>
      </c>
      <c r="BZ26" s="42">
        <f>IF(AND(BZ$3&gt;=2025,BZ$6&lt;&gt;0),VLOOKUP(BZ$3,'efecte socio eco fp'!$A$5:$N$30,9,FALSE),0)</f>
        <v>0</v>
      </c>
      <c r="CA26" s="42">
        <f>IF(AND(CA$3&gt;=2025,CA$6&lt;&gt;0),VLOOKUP(CA$3,'efecte socio eco fp'!$A$5:$N$30,9,FALSE),0)</f>
        <v>0</v>
      </c>
      <c r="CB26" s="42">
        <f>IF(AND(CB$3&gt;=2025,CB$6&lt;&gt;0),VLOOKUP(CB$3,'efecte socio eco fp'!$A$5:$N$30,9,FALSE),0)</f>
        <v>0</v>
      </c>
      <c r="CC26" s="42">
        <f>IF(AND(CC$3&gt;=2025,CC$6&lt;&gt;0),VLOOKUP(CC$3,'efecte socio eco fp'!$A$5:$N$30,9,FALSE),0)</f>
        <v>0</v>
      </c>
      <c r="CD26" s="42">
        <f>IF(AND(CD$3&gt;=2025,CD$6&lt;&gt;0),VLOOKUP(CD$3,'efecte socio eco fp'!$A$5:$N$30,9,FALSE),0)</f>
        <v>0</v>
      </c>
      <c r="CE26" s="42">
        <f>IF(AND(CE$3&gt;=2025,CE$6&lt;&gt;0),VLOOKUP(CE$3,'efecte socio eco fp'!$A$5:$N$30,9,FALSE),0)</f>
        <v>0</v>
      </c>
    </row>
    <row r="27" spans="1:83">
      <c r="A27" t="s">
        <v>494</v>
      </c>
      <c r="B27" t="s">
        <v>538</v>
      </c>
      <c r="C27" s="42">
        <f>IF(AND(C$3&gt;=2025,C$6&lt;&gt;0),VLOOKUP(C$3,'efecte socio eco fp'!$A$5:$N$30,10,FALSE),0)</f>
        <v>0</v>
      </c>
      <c r="D27" s="42">
        <f>IF(AND(D$3&gt;=2025,D$6&lt;&gt;0),VLOOKUP(D$3,'efecte socio eco fp'!$A$5:$N$30,10,FALSE),0)</f>
        <v>0</v>
      </c>
      <c r="E27" s="42">
        <f>IF(AND(E$3&gt;=2025,E$6&lt;&gt;0),VLOOKUP(E$3,'efecte socio eco fp'!$A$5:$N$30,10,FALSE),0)</f>
        <v>0</v>
      </c>
      <c r="F27" s="42">
        <f>IF(AND(F$3&gt;=2025,F$6&lt;&gt;0),VLOOKUP(F$3,'efecte socio eco fp'!$A$5:$N$30,10,FALSE),0)</f>
        <v>0</v>
      </c>
      <c r="G27" s="42">
        <f>IF(AND(G$3&gt;=2025,G$6&lt;&gt;0),VLOOKUP(G$3,'efecte socio eco fp'!$A$5:$N$30,10,FALSE),0)</f>
        <v>0</v>
      </c>
      <c r="H27" s="42">
        <f>IF(AND(H$3&gt;=2025,H$6&lt;&gt;0),VLOOKUP(H$3,'efecte socio eco fp'!$A$5:$N$30,10,FALSE),0)</f>
        <v>0</v>
      </c>
      <c r="I27" s="42">
        <f>IF(AND(I$3&gt;=2025,I$6&lt;&gt;0),VLOOKUP(I$3,'efecte socio eco fp'!$A$5:$N$30,10,FALSE),0)</f>
        <v>0</v>
      </c>
      <c r="J27" s="42">
        <f>IF(AND(J$3&gt;=2025,J$6&lt;&gt;0),VLOOKUP(J$3,'efecte socio eco fp'!$A$5:$N$30,10,FALSE),0)</f>
        <v>1038069794.077644</v>
      </c>
      <c r="K27" s="42">
        <f>IF(AND(K$3&gt;=2025,K$6&lt;&gt;0),VLOOKUP(K$3,'efecte socio eco fp'!$A$5:$N$30,10,FALSE),0)</f>
        <v>1078364334.2385688</v>
      </c>
      <c r="L27" s="42">
        <f>IF(AND(L$3&gt;=2025,L$6&lt;&gt;0),VLOOKUP(L$3,'efecte socio eco fp'!$A$5:$N$30,10,FALSE),0)</f>
        <v>1120222979.2179205</v>
      </c>
      <c r="M27" s="42">
        <f>IF(AND(M$3&gt;=2025,M$6&lt;&gt;0),VLOOKUP(M$3,'efecte socio eco fp'!$A$5:$N$30,10,FALSE),0)</f>
        <v>1163706442.5484328</v>
      </c>
      <c r="N27" s="42">
        <f>IF(AND(N$3&gt;=2025,N$6&lt;&gt;0),VLOOKUP(N$3,'efecte socio eco fp'!$A$5:$N$30,10,FALSE),0)</f>
        <v>1197542752.0157928</v>
      </c>
      <c r="O27" s="42">
        <f>IF(AND(O$3&gt;=2025,O$6&lt;&gt;0),VLOOKUP(O$3,'efecte socio eco fp'!$A$5:$N$30,10,FALSE),0)</f>
        <v>1232362897.0936732</v>
      </c>
      <c r="P27" s="42">
        <f>IF(AND(P$3&gt;=2025,P$6&lt;&gt;0),VLOOKUP(P$3,'efecte socio eco fp'!$A$5:$N$30,10,FALSE),0)</f>
        <v>1268195484.1083477</v>
      </c>
      <c r="Q27" s="42">
        <f>IF(AND(Q$3&gt;=2025,Q$6&lt;&gt;0),VLOOKUP(Q$3,'efecte socio eco fp'!$A$5:$N$30,10,FALSE),0)</f>
        <v>1305069951.1529973</v>
      </c>
      <c r="R27" s="42">
        <f>IF(AND(R$3&gt;=2025,R$6&lt;&gt;0),VLOOKUP(R$3,'efecte socio eco fp'!$A$5:$N$30,10,FALSE),0)</f>
        <v>1343016592.2724371</v>
      </c>
      <c r="S27" s="42">
        <f>IF(AND(S$3&gt;=2025,S$6&lt;&gt;0),VLOOKUP(S$3,'efecte socio eco fp'!$A$5:$N$30,10,FALSE),0)</f>
        <v>1384663263.0218678</v>
      </c>
      <c r="T27" s="42">
        <f>IF(AND(T$3&gt;=2025,T$6&lt;&gt;0),VLOOKUP(T$3,'efecte socio eco fp'!$A$5:$N$30,10,FALSE),0)</f>
        <v>1427601388.5414712</v>
      </c>
      <c r="U27" s="42">
        <f>IF(AND(U$3&gt;=2025,U$6&lt;&gt;0),VLOOKUP(U$3,'efecte socio eco fp'!$A$5:$N$30,10,FALSE),0)</f>
        <v>1471871016.5804045</v>
      </c>
      <c r="V27" s="42">
        <f>IF(AND(V$3&gt;=2025,V$6&lt;&gt;0),VLOOKUP(V$3,'efecte socio eco fp'!$A$5:$N$30,10,FALSE),0)</f>
        <v>1517513436.7603624</v>
      </c>
      <c r="W27" s="42">
        <f>IF(AND(W$3&gt;=2025,W$6&lt;&gt;0),VLOOKUP(W$3,'efecte socio eco fp'!$A$5:$N$30,10,FALSE),0)</f>
        <v>1564571219.0857916</v>
      </c>
      <c r="X27" s="42">
        <f>IF(AND(X$3&gt;=2025,X$6&lt;&gt;0),VLOOKUP(X$3,'efecte socio eco fp'!$A$5:$N$30,10,FALSE),0)</f>
        <v>1607421143.2223606</v>
      </c>
      <c r="Y27" s="42">
        <f>IF(AND(Y$3&gt;=2025,Y$6&lt;&gt;0),VLOOKUP(Y$3,'efecte socio eco fp'!$A$5:$N$30,10,FALSE),0)</f>
        <v>1651444625.9519241</v>
      </c>
      <c r="Z27" s="42">
        <f>IF(AND(Z$3&gt;=2025,Z$6&lt;&gt;0),VLOOKUP(Z$3,'efecte socio eco fp'!$A$5:$N$30,10,FALSE),0)</f>
        <v>1696673808.282872</v>
      </c>
      <c r="AA27" s="42">
        <f>IF(AND(AA$3&gt;=2025,AA$6&lt;&gt;0),VLOOKUP(AA$3,'efecte socio eco fp'!$A$5:$N$30,10,FALSE),0)</f>
        <v>1743141711.4901841</v>
      </c>
      <c r="AB27" s="42">
        <f>IF(AND(AB$3&gt;=2025,AB$6&lt;&gt;0),VLOOKUP(AB$3,'efecte socio eco fp'!$A$5:$N$30,10,FALSE),0)</f>
        <v>1790882261.2238593</v>
      </c>
      <c r="AC27" s="42">
        <f>IF(AND(AC$3&gt;=2025,AC$6&lt;&gt;0),VLOOKUP(AC$3,'efecte socio eco fp'!$A$5:$N$30,10,FALSE),0)</f>
        <v>1839246007.5613658</v>
      </c>
      <c r="AD27" s="42">
        <f>IF(AND(AD$3&gt;=2025,AD$6&lt;&gt;0),VLOOKUP(AD$3,'efecte socio eco fp'!$A$5:$N$30,10,FALSE),0)</f>
        <v>1888915843.0876727</v>
      </c>
      <c r="AE27" s="42">
        <f>IF(AND(AE$3&gt;=2025,AE$6&lt;&gt;0),VLOOKUP(AE$3,'efecte socio eco fp'!$A$5:$N$30,10,FALSE),0)</f>
        <v>1939927039.4493804</v>
      </c>
      <c r="AF27" s="42">
        <f>IF(AND(AF$3&gt;=2025,AF$6&lt;&gt;0),VLOOKUP(AF$3,'efecte socio eco fp'!$A$5:$N$30,10,FALSE),0)</f>
        <v>1992315820.8230276</v>
      </c>
      <c r="AG27" s="42">
        <f>IF(AND(AG$3&gt;=2025,AG$6&lt;&gt;0),VLOOKUP(AG$3,'efecte socio eco fp'!$A$5:$N$30,10,FALSE),0)</f>
        <v>0</v>
      </c>
      <c r="AH27" s="42">
        <f>IF(AND(AH$3&gt;=2025,AH$6&lt;&gt;0),VLOOKUP(AH$3,'efecte socio eco fp'!$A$5:$N$30,10,FALSE),0)</f>
        <v>0</v>
      </c>
      <c r="AI27" s="42">
        <f>IF(AND(AI$3&gt;=2025,AI$6&lt;&gt;0),VLOOKUP(AI$3,'efecte socio eco fp'!$A$5:$N$30,10,FALSE),0)</f>
        <v>0</v>
      </c>
      <c r="AJ27" s="42">
        <f>IF(AND(AJ$3&gt;=2025,AJ$6&lt;&gt;0),VLOOKUP(AJ$3,'efecte socio eco fp'!$A$5:$N$30,10,FALSE),0)</f>
        <v>0</v>
      </c>
      <c r="AK27" s="42">
        <f>IF(AND(AK$3&gt;=2025,AK$6&lt;&gt;0),VLOOKUP(AK$3,'efecte socio eco fp'!$A$5:$N$30,10,FALSE),0)</f>
        <v>0</v>
      </c>
      <c r="AL27" s="42">
        <f>IF(AND(AL$3&gt;=2025,AL$6&lt;&gt;0),VLOOKUP(AL$3,'efecte socio eco fp'!$A$5:$N$30,10,FALSE),0)</f>
        <v>0</v>
      </c>
      <c r="AM27" s="42">
        <f>IF(AND(AM$3&gt;=2025,AM$6&lt;&gt;0),VLOOKUP(AM$3,'efecte socio eco fp'!$A$5:$N$30,10,FALSE),0)</f>
        <v>0</v>
      </c>
      <c r="AN27" s="42">
        <f>IF(AND(AN$3&gt;=2025,AN$6&lt;&gt;0),VLOOKUP(AN$3,'efecte socio eco fp'!$A$5:$N$30,10,FALSE),0)</f>
        <v>0</v>
      </c>
      <c r="AO27" s="42">
        <f>IF(AND(AO$3&gt;=2025,AO$6&lt;&gt;0),VLOOKUP(AO$3,'efecte socio eco fp'!$A$5:$N$30,10,FALSE),0)</f>
        <v>0</v>
      </c>
      <c r="AP27" s="42">
        <f>IF(AND(AP$3&gt;=2025,AP$6&lt;&gt;0),VLOOKUP(AP$3,'efecte socio eco fp'!$A$5:$N$30,10,FALSE),0)</f>
        <v>0</v>
      </c>
      <c r="AQ27" s="42">
        <f>IF(AND(AQ$3&gt;=2025,AQ$6&lt;&gt;0),VLOOKUP(AQ$3,'efecte socio eco fp'!$A$5:$N$30,10,FALSE),0)</f>
        <v>0</v>
      </c>
      <c r="AR27" s="42">
        <f>IF(AND(AR$3&gt;=2025,AR$6&lt;&gt;0),VLOOKUP(AR$3,'efecte socio eco fp'!$A$5:$N$30,10,FALSE),0)</f>
        <v>0</v>
      </c>
      <c r="AS27" s="42">
        <f>IF(AND(AS$3&gt;=2025,AS$6&lt;&gt;0),VLOOKUP(AS$3,'efecte socio eco fp'!$A$5:$N$30,10,FALSE),0)</f>
        <v>0</v>
      </c>
      <c r="AT27" s="42">
        <f>IF(AND(AT$3&gt;=2025,AT$6&lt;&gt;0),VLOOKUP(AT$3,'efecte socio eco fp'!$A$5:$N$30,10,FALSE),0)</f>
        <v>0</v>
      </c>
      <c r="AU27" s="42">
        <f>IF(AND(AU$3&gt;=2025,AU$6&lt;&gt;0),VLOOKUP(AU$3,'efecte socio eco fp'!$A$5:$N$30,10,FALSE),0)</f>
        <v>0</v>
      </c>
      <c r="AV27" s="42">
        <f>IF(AND(AV$3&gt;=2025,AV$6&lt;&gt;0),VLOOKUP(AV$3,'efecte socio eco fp'!$A$5:$N$30,10,FALSE),0)</f>
        <v>0</v>
      </c>
      <c r="AW27" s="42">
        <f>IF(AND(AW$3&gt;=2025,AW$6&lt;&gt;0),VLOOKUP(AW$3,'efecte socio eco fp'!$A$5:$N$30,10,FALSE),0)</f>
        <v>0</v>
      </c>
      <c r="AX27" s="42">
        <f>IF(AND(AX$3&gt;=2025,AX$6&lt;&gt;0),VLOOKUP(AX$3,'efecte socio eco fp'!$A$5:$N$30,10,FALSE),0)</f>
        <v>0</v>
      </c>
      <c r="AY27" s="42">
        <f>IF(AND(AY$3&gt;=2025,AY$6&lt;&gt;0),VLOOKUP(AY$3,'efecte socio eco fp'!$A$5:$N$30,10,FALSE),0)</f>
        <v>0</v>
      </c>
      <c r="AZ27" s="42">
        <f>IF(AND(AZ$3&gt;=2025,AZ$6&lt;&gt;0),VLOOKUP(AZ$3,'efecte socio eco fp'!$A$5:$N$30,10,FALSE),0)</f>
        <v>0</v>
      </c>
      <c r="BA27" s="42">
        <f>IF(AND(BA$3&gt;=2025,BA$6&lt;&gt;0),VLOOKUP(BA$3,'efecte socio eco fp'!$A$5:$N$30,10,FALSE),0)</f>
        <v>0</v>
      </c>
      <c r="BB27" s="42">
        <f>IF(AND(BB$3&gt;=2025,BB$6&lt;&gt;0),VLOOKUP(BB$3,'efecte socio eco fp'!$A$5:$N$30,10,FALSE),0)</f>
        <v>0</v>
      </c>
      <c r="BC27" s="42">
        <f>IF(AND(BC$3&gt;=2025,BC$6&lt;&gt;0),VLOOKUP(BC$3,'efecte socio eco fp'!$A$5:$N$30,10,FALSE),0)</f>
        <v>0</v>
      </c>
      <c r="BD27" s="42">
        <f>IF(AND(BD$3&gt;=2025,BD$6&lt;&gt;0),VLOOKUP(BD$3,'efecte socio eco fp'!$A$5:$N$30,10,FALSE),0)</f>
        <v>0</v>
      </c>
      <c r="BE27" s="42">
        <f>IF(AND(BE$3&gt;=2025,BE$6&lt;&gt;0),VLOOKUP(BE$3,'efecte socio eco fp'!$A$5:$N$30,10,FALSE),0)</f>
        <v>0</v>
      </c>
      <c r="BF27" s="42">
        <f>IF(AND(BF$3&gt;=2025,BF$6&lt;&gt;0),VLOOKUP(BF$3,'efecte socio eco fp'!$A$5:$N$30,10,FALSE),0)</f>
        <v>0</v>
      </c>
      <c r="BG27" s="42">
        <f>IF(AND(BG$3&gt;=2025,BG$6&lt;&gt;0),VLOOKUP(BG$3,'efecte socio eco fp'!$A$5:$N$30,10,FALSE),0)</f>
        <v>0</v>
      </c>
      <c r="BH27" s="42">
        <f>IF(AND(BH$3&gt;=2025,BH$6&lt;&gt;0),VLOOKUP(BH$3,'efecte socio eco fp'!$A$5:$N$30,10,FALSE),0)</f>
        <v>0</v>
      </c>
      <c r="BI27" s="42">
        <f>IF(AND(BI$3&gt;=2025,BI$6&lt;&gt;0),VLOOKUP(BI$3,'efecte socio eco fp'!$A$5:$N$30,10,FALSE),0)</f>
        <v>0</v>
      </c>
      <c r="BJ27" s="42">
        <f>IF(AND(BJ$3&gt;=2025,BJ$6&lt;&gt;0),VLOOKUP(BJ$3,'efecte socio eco fp'!$A$5:$N$30,10,FALSE),0)</f>
        <v>0</v>
      </c>
      <c r="BK27" s="42">
        <f>IF(AND(BK$3&gt;=2025,BK$6&lt;&gt;0),VLOOKUP(BK$3,'efecte socio eco fp'!$A$5:$N$30,10,FALSE),0)</f>
        <v>0</v>
      </c>
      <c r="BL27" s="42">
        <f>IF(AND(BL$3&gt;=2025,BL$6&lt;&gt;0),VLOOKUP(BL$3,'efecte socio eco fp'!$A$5:$N$30,10,FALSE),0)</f>
        <v>0</v>
      </c>
      <c r="BM27" s="42">
        <f>IF(AND(BM$3&gt;=2025,BM$6&lt;&gt;0),VLOOKUP(BM$3,'efecte socio eco fp'!$A$5:$N$30,10,FALSE),0)</f>
        <v>0</v>
      </c>
      <c r="BN27" s="42">
        <f>IF(AND(BN$3&gt;=2025,BN$6&lt;&gt;0),VLOOKUP(BN$3,'efecte socio eco fp'!$A$5:$N$30,10,FALSE),0)</f>
        <v>0</v>
      </c>
      <c r="BO27" s="42">
        <f>IF(AND(BO$3&gt;=2025,BO$6&lt;&gt;0),VLOOKUP(BO$3,'efecte socio eco fp'!$A$5:$N$30,10,FALSE),0)</f>
        <v>0</v>
      </c>
      <c r="BP27" s="42">
        <f>IF(AND(BP$3&gt;=2025,BP$6&lt;&gt;0),VLOOKUP(BP$3,'efecte socio eco fp'!$A$5:$N$30,10,FALSE),0)</f>
        <v>0</v>
      </c>
      <c r="BQ27" s="42">
        <f>IF(AND(BQ$3&gt;=2025,BQ$6&lt;&gt;0),VLOOKUP(BQ$3,'efecte socio eco fp'!$A$5:$N$30,10,FALSE),0)</f>
        <v>0</v>
      </c>
      <c r="BR27" s="42">
        <f>IF(AND(BR$3&gt;=2025,BR$6&lt;&gt;0),VLOOKUP(BR$3,'efecte socio eco fp'!$A$5:$N$30,10,FALSE),0)</f>
        <v>0</v>
      </c>
      <c r="BS27" s="42">
        <f>IF(AND(BS$3&gt;=2025,BS$6&lt;&gt;0),VLOOKUP(BS$3,'efecte socio eco fp'!$A$5:$N$30,10,FALSE),0)</f>
        <v>0</v>
      </c>
      <c r="BT27" s="42">
        <f>IF(AND(BT$3&gt;=2025,BT$6&lt;&gt;0),VLOOKUP(BT$3,'efecte socio eco fp'!$A$5:$N$30,10,FALSE),0)</f>
        <v>0</v>
      </c>
      <c r="BU27" s="42">
        <f>IF(AND(BU$3&gt;=2025,BU$6&lt;&gt;0),VLOOKUP(BU$3,'efecte socio eco fp'!$A$5:$N$30,10,FALSE),0)</f>
        <v>0</v>
      </c>
      <c r="BV27" s="42">
        <f>IF(AND(BV$3&gt;=2025,BV$6&lt;&gt;0),VLOOKUP(BV$3,'efecte socio eco fp'!$A$5:$N$30,10,FALSE),0)</f>
        <v>0</v>
      </c>
      <c r="BW27" s="42">
        <f>IF(AND(BW$3&gt;=2025,BW$6&lt;&gt;0),VLOOKUP(BW$3,'efecte socio eco fp'!$A$5:$N$30,10,FALSE),0)</f>
        <v>0</v>
      </c>
      <c r="BX27" s="42">
        <f>IF(AND(BX$3&gt;=2025,BX$6&lt;&gt;0),VLOOKUP(BX$3,'efecte socio eco fp'!$A$5:$N$30,10,FALSE),0)</f>
        <v>0</v>
      </c>
      <c r="BY27" s="42">
        <f>IF(AND(BY$3&gt;=2025,BY$6&lt;&gt;0),VLOOKUP(BY$3,'efecte socio eco fp'!$A$5:$N$30,10,FALSE),0)</f>
        <v>0</v>
      </c>
      <c r="BZ27" s="42">
        <f>IF(AND(BZ$3&gt;=2025,BZ$6&lt;&gt;0),VLOOKUP(BZ$3,'efecte socio eco fp'!$A$5:$N$30,10,FALSE),0)</f>
        <v>0</v>
      </c>
      <c r="CA27" s="42">
        <f>IF(AND(CA$3&gt;=2025,CA$6&lt;&gt;0),VLOOKUP(CA$3,'efecte socio eco fp'!$A$5:$N$30,10,FALSE),0)</f>
        <v>0</v>
      </c>
      <c r="CB27" s="42">
        <f>IF(AND(CB$3&gt;=2025,CB$6&lt;&gt;0),VLOOKUP(CB$3,'efecte socio eco fp'!$A$5:$N$30,10,FALSE),0)</f>
        <v>0</v>
      </c>
      <c r="CC27" s="42">
        <f>IF(AND(CC$3&gt;=2025,CC$6&lt;&gt;0),VLOOKUP(CC$3,'efecte socio eco fp'!$A$5:$N$30,10,FALSE),0)</f>
        <v>0</v>
      </c>
      <c r="CD27" s="42">
        <f>IF(AND(CD$3&gt;=2025,CD$6&lt;&gt;0),VLOOKUP(CD$3,'efecte socio eco fp'!$A$5:$N$30,10,FALSE),0)</f>
        <v>0</v>
      </c>
      <c r="CE27" s="42">
        <f>IF(AND(CE$3&gt;=2025,CE$6&lt;&gt;0),VLOOKUP(CE$3,'efecte socio eco fp'!$A$5:$N$30,10,FALSE),0)</f>
        <v>0</v>
      </c>
    </row>
    <row r="28" spans="1:83">
      <c r="A28" t="s">
        <v>495</v>
      </c>
      <c r="B28" t="s">
        <v>538</v>
      </c>
      <c r="C28" s="42">
        <f>IF(AND(C$3&gt;=2025,C$6&lt;&gt;0),VLOOKUP(C$3,'efecte socio eco fp'!$A$5:$N$30,11,FALSE),0)</f>
        <v>0</v>
      </c>
      <c r="D28" s="42">
        <f>IF(AND(D$3&gt;=2025,D$6&lt;&gt;0),VLOOKUP(D$3,'efecte socio eco fp'!$A$5:$N$30,11,FALSE),0)</f>
        <v>0</v>
      </c>
      <c r="E28" s="42">
        <f>IF(AND(E$3&gt;=2025,E$6&lt;&gt;0),VLOOKUP(E$3,'efecte socio eco fp'!$A$5:$N$30,11,FALSE),0)</f>
        <v>0</v>
      </c>
      <c r="F28" s="42">
        <f>IF(AND(F$3&gt;=2025,F$6&lt;&gt;0),VLOOKUP(F$3,'efecte socio eco fp'!$A$5:$N$30,11,FALSE),0)</f>
        <v>0</v>
      </c>
      <c r="G28" s="42">
        <f>IF(AND(G$3&gt;=2025,G$6&lt;&gt;0),VLOOKUP(G$3,'efecte socio eco fp'!$A$5:$N$30,11,FALSE),0)</f>
        <v>0</v>
      </c>
      <c r="H28" s="42">
        <f>IF(AND(H$3&gt;=2025,H$6&lt;&gt;0),VLOOKUP(H$3,'efecte socio eco fp'!$A$5:$N$30,11,FALSE),0)</f>
        <v>0</v>
      </c>
      <c r="I28" s="42">
        <f>IF(AND(I$3&gt;=2025,I$6&lt;&gt;0),VLOOKUP(I$3,'efecte socio eco fp'!$A$5:$N$30,11,FALSE),0)</f>
        <v>0</v>
      </c>
      <c r="J28" s="42">
        <f>IF(AND(J$3&gt;=2025,J$6&lt;&gt;0),VLOOKUP(J$3,'efecte socio eco fp'!$A$5:$N$30,11,FALSE),0)</f>
        <v>781976988.48416996</v>
      </c>
      <c r="K28" s="42">
        <f>IF(AND(K$3&gt;=2025,K$6&lt;&gt;0),VLOOKUP(K$3,'efecte socio eco fp'!$A$5:$N$30,11,FALSE),0)</f>
        <v>810998136.9333564</v>
      </c>
      <c r="L28" s="42">
        <f>IF(AND(L$3&gt;=2025,L$6&lt;&gt;0),VLOOKUP(L$3,'efecte socio eco fp'!$A$5:$N$30,11,FALSE),0)</f>
        <v>841096333.77362442</v>
      </c>
      <c r="M28" s="42">
        <f>IF(AND(M$3&gt;=2025,M$6&lt;&gt;0),VLOOKUP(M$3,'efecte socio eco fp'!$A$5:$N$30,11,FALSE),0)</f>
        <v>872311551.00121546</v>
      </c>
      <c r="N28" s="42">
        <f>IF(AND(N$3&gt;=2025,N$6&lt;&gt;0),VLOOKUP(N$3,'efecte socio eco fp'!$A$5:$N$30,11,FALSE),0)</f>
        <v>894747662.57833493</v>
      </c>
      <c r="O28" s="42">
        <f>IF(AND(O$3&gt;=2025,O$6&lt;&gt;0),VLOOKUP(O$3,'efecte socio eco fp'!$A$5:$N$30,11,FALSE),0)</f>
        <v>917760837.59353817</v>
      </c>
      <c r="P28" s="42">
        <f>IF(AND(P$3&gt;=2025,P$6&lt;&gt;0),VLOOKUP(P$3,'efecte socio eco fp'!$A$5:$N$30,11,FALSE),0)</f>
        <v>941365918.28944945</v>
      </c>
      <c r="Q28" s="42">
        <f>IF(AND(Q$3&gt;=2025,Q$6&lt;&gt;0),VLOOKUP(Q$3,'efecte socio eco fp'!$A$5:$N$30,11,FALSE),0)</f>
        <v>965578128.65557146</v>
      </c>
      <c r="R28" s="42">
        <f>IF(AND(R$3&gt;=2025,R$6&lt;&gt;0),VLOOKUP(R$3,'efecte socio eco fp'!$A$5:$N$30,11,FALSE),0)</f>
        <v>990413084.24692798</v>
      </c>
      <c r="S28" s="42">
        <f>IF(AND(S$3&gt;=2025,S$6&lt;&gt;0),VLOOKUP(S$3,'efecte socio eco fp'!$A$5:$N$30,11,FALSE),0)</f>
        <v>1015786093.145167</v>
      </c>
      <c r="T28" s="42">
        <f>IF(AND(T$3&gt;=2025,T$6&lt;&gt;0),VLOOKUP(T$3,'efecte socio eco fp'!$A$5:$N$30,11,FALSE),0)</f>
        <v>1041809123.3232032</v>
      </c>
      <c r="U28" s="42">
        <f>IF(AND(U$3&gt;=2025,U$6&lt;&gt;0),VLOOKUP(U$3,'efecte socio eco fp'!$A$5:$N$30,11,FALSE),0)</f>
        <v>1068498827.4242405</v>
      </c>
      <c r="V28" s="42">
        <f>IF(AND(V$3&gt;=2025,V$6&lt;&gt;0),VLOOKUP(V$3,'efecte socio eco fp'!$A$5:$N$30,11,FALSE),0)</f>
        <v>1095872284.7090938</v>
      </c>
      <c r="W28" s="42">
        <f>IF(AND(W$3&gt;=2025,W$6&lt;&gt;0),VLOOKUP(W$3,'efecte socio eco fp'!$A$5:$N$30,11,FALSE),0)</f>
        <v>1123947011.9855406</v>
      </c>
      <c r="X28" s="42">
        <f>IF(AND(X$3&gt;=2025,X$6&lt;&gt;0),VLOOKUP(X$3,'efecte socio eco fp'!$A$5:$N$30,11,FALSE),0)</f>
        <v>1148298846.3984845</v>
      </c>
      <c r="Y28" s="42">
        <f>IF(AND(Y$3&gt;=2025,Y$6&lt;&gt;0),VLOOKUP(Y$3,'efecte socio eco fp'!$A$5:$N$30,11,FALSE),0)</f>
        <v>1173178296.2888055</v>
      </c>
      <c r="Z28" s="42">
        <f>IF(AND(Z$3&gt;=2025,Z$6&lt;&gt;0),VLOOKUP(Z$3,'efecte socio eco fp'!$A$5:$N$30,11,FALSE),0)</f>
        <v>1198596793.1604819</v>
      </c>
      <c r="AA28" s="42">
        <f>IF(AND(AA$3&gt;=2025,AA$6&lt;&gt;0),VLOOKUP(AA$3,'efecte socio eco fp'!$A$5:$N$30,11,FALSE),0)</f>
        <v>1224566016.1965096</v>
      </c>
      <c r="AB28" s="42">
        <f>IF(AND(AB$3&gt;=2025,AB$6&lt;&gt;0),VLOOKUP(AB$3,'efecte socio eco fp'!$A$5:$N$30,11,FALSE),0)</f>
        <v>1251097897.6252034</v>
      </c>
      <c r="AC28" s="42">
        <f>IF(AND(AC$3&gt;=2025,AC$6&lt;&gt;0),VLOOKUP(AC$3,'efecte socio eco fp'!$A$5:$N$30,11,FALSE),0)</f>
        <v>1280425015.1738718</v>
      </c>
      <c r="AD28" s="42">
        <f>IF(AND(AD$3&gt;=2025,AD$6&lt;&gt;0),VLOOKUP(AD$3,'efecte socio eco fp'!$A$5:$N$30,11,FALSE),0)</f>
        <v>1310439592.7729056</v>
      </c>
      <c r="AE28" s="42">
        <f>IF(AND(AE$3&gt;=2025,AE$6&lt;&gt;0),VLOOKUP(AE$3,'efecte socio eco fp'!$A$5:$N$30,11,FALSE),0)</f>
        <v>1341157745.2457292</v>
      </c>
      <c r="AF28" s="42">
        <f>IF(AND(AF$3&gt;=2025,AF$6&lt;&gt;0),VLOOKUP(AF$3,'efecte socio eco fp'!$A$5:$N$30,11,FALSE),0)</f>
        <v>1372595965.16504</v>
      </c>
      <c r="AG28" s="42">
        <f>IF(AND(AG$3&gt;=2025,AG$6&lt;&gt;0),VLOOKUP(AG$3,'efecte socio eco fp'!$A$5:$N$30,11,FALSE),0)</f>
        <v>0</v>
      </c>
      <c r="AH28" s="42">
        <f>IF(AND(AH$3&gt;=2025,AH$6&lt;&gt;0),VLOOKUP(AH$3,'efecte socio eco fp'!$A$5:$N$30,11,FALSE),0)</f>
        <v>0</v>
      </c>
      <c r="AI28" s="42">
        <f>IF(AND(AI$3&gt;=2025,AI$6&lt;&gt;0),VLOOKUP(AI$3,'efecte socio eco fp'!$A$5:$N$30,11,FALSE),0)</f>
        <v>0</v>
      </c>
      <c r="AJ28" s="42">
        <f>IF(AND(AJ$3&gt;=2025,AJ$6&lt;&gt;0),VLOOKUP(AJ$3,'efecte socio eco fp'!$A$5:$N$30,11,FALSE),0)</f>
        <v>0</v>
      </c>
      <c r="AK28" s="42">
        <f>IF(AND(AK$3&gt;=2025,AK$6&lt;&gt;0),VLOOKUP(AK$3,'efecte socio eco fp'!$A$5:$N$30,11,FALSE),0)</f>
        <v>0</v>
      </c>
      <c r="AL28" s="42">
        <f>IF(AND(AL$3&gt;=2025,AL$6&lt;&gt;0),VLOOKUP(AL$3,'efecte socio eco fp'!$A$5:$N$30,11,FALSE),0)</f>
        <v>0</v>
      </c>
      <c r="AM28" s="42">
        <f>IF(AND(AM$3&gt;=2025,AM$6&lt;&gt;0),VLOOKUP(AM$3,'efecte socio eco fp'!$A$5:$N$30,11,FALSE),0)</f>
        <v>0</v>
      </c>
      <c r="AN28" s="42">
        <f>IF(AND(AN$3&gt;=2025,AN$6&lt;&gt;0),VLOOKUP(AN$3,'efecte socio eco fp'!$A$5:$N$30,11,FALSE),0)</f>
        <v>0</v>
      </c>
      <c r="AO28" s="42">
        <f>IF(AND(AO$3&gt;=2025,AO$6&lt;&gt;0),VLOOKUP(AO$3,'efecte socio eco fp'!$A$5:$N$30,11,FALSE),0)</f>
        <v>0</v>
      </c>
      <c r="AP28" s="42">
        <f>IF(AND(AP$3&gt;=2025,AP$6&lt;&gt;0),VLOOKUP(AP$3,'efecte socio eco fp'!$A$5:$N$30,11,FALSE),0)</f>
        <v>0</v>
      </c>
      <c r="AQ28" s="42">
        <f>IF(AND(AQ$3&gt;=2025,AQ$6&lt;&gt;0),VLOOKUP(AQ$3,'efecte socio eco fp'!$A$5:$N$30,11,FALSE),0)</f>
        <v>0</v>
      </c>
      <c r="AR28" s="42">
        <f>IF(AND(AR$3&gt;=2025,AR$6&lt;&gt;0),VLOOKUP(AR$3,'efecte socio eco fp'!$A$5:$N$30,11,FALSE),0)</f>
        <v>0</v>
      </c>
      <c r="AS28" s="42">
        <f>IF(AND(AS$3&gt;=2025,AS$6&lt;&gt;0),VLOOKUP(AS$3,'efecte socio eco fp'!$A$5:$N$30,11,FALSE),0)</f>
        <v>0</v>
      </c>
      <c r="AT28" s="42">
        <f>IF(AND(AT$3&gt;=2025,AT$6&lt;&gt;0),VLOOKUP(AT$3,'efecte socio eco fp'!$A$5:$N$30,11,FALSE),0)</f>
        <v>0</v>
      </c>
      <c r="AU28" s="42">
        <f>IF(AND(AU$3&gt;=2025,AU$6&lt;&gt;0),VLOOKUP(AU$3,'efecte socio eco fp'!$A$5:$N$30,11,FALSE),0)</f>
        <v>0</v>
      </c>
      <c r="AV28" s="42">
        <f>IF(AND(AV$3&gt;=2025,AV$6&lt;&gt;0),VLOOKUP(AV$3,'efecte socio eco fp'!$A$5:$N$30,11,FALSE),0)</f>
        <v>0</v>
      </c>
      <c r="AW28" s="42">
        <f>IF(AND(AW$3&gt;=2025,AW$6&lt;&gt;0),VLOOKUP(AW$3,'efecte socio eco fp'!$A$5:$N$30,11,FALSE),0)</f>
        <v>0</v>
      </c>
      <c r="AX28" s="42">
        <f>IF(AND(AX$3&gt;=2025,AX$6&lt;&gt;0),VLOOKUP(AX$3,'efecte socio eco fp'!$A$5:$N$30,11,FALSE),0)</f>
        <v>0</v>
      </c>
      <c r="AY28" s="42">
        <f>IF(AND(AY$3&gt;=2025,AY$6&lt;&gt;0),VLOOKUP(AY$3,'efecte socio eco fp'!$A$5:$N$30,11,FALSE),0)</f>
        <v>0</v>
      </c>
      <c r="AZ28" s="42">
        <f>IF(AND(AZ$3&gt;=2025,AZ$6&lt;&gt;0),VLOOKUP(AZ$3,'efecte socio eco fp'!$A$5:$N$30,11,FALSE),0)</f>
        <v>0</v>
      </c>
      <c r="BA28" s="42">
        <f>IF(AND(BA$3&gt;=2025,BA$6&lt;&gt;0),VLOOKUP(BA$3,'efecte socio eco fp'!$A$5:$N$30,11,FALSE),0)</f>
        <v>0</v>
      </c>
      <c r="BB28" s="42">
        <f>IF(AND(BB$3&gt;=2025,BB$6&lt;&gt;0),VLOOKUP(BB$3,'efecte socio eco fp'!$A$5:$N$30,11,FALSE),0)</f>
        <v>0</v>
      </c>
      <c r="BC28" s="42">
        <f>IF(AND(BC$3&gt;=2025,BC$6&lt;&gt;0),VLOOKUP(BC$3,'efecte socio eco fp'!$A$5:$N$30,11,FALSE),0)</f>
        <v>0</v>
      </c>
      <c r="BD28" s="42">
        <f>IF(AND(BD$3&gt;=2025,BD$6&lt;&gt;0),VLOOKUP(BD$3,'efecte socio eco fp'!$A$5:$N$30,11,FALSE),0)</f>
        <v>0</v>
      </c>
      <c r="BE28" s="42">
        <f>IF(AND(BE$3&gt;=2025,BE$6&lt;&gt;0),VLOOKUP(BE$3,'efecte socio eco fp'!$A$5:$N$30,11,FALSE),0)</f>
        <v>0</v>
      </c>
      <c r="BF28" s="42">
        <f>IF(AND(BF$3&gt;=2025,BF$6&lt;&gt;0),VLOOKUP(BF$3,'efecte socio eco fp'!$A$5:$N$30,11,FALSE),0)</f>
        <v>0</v>
      </c>
      <c r="BG28" s="42">
        <f>IF(AND(BG$3&gt;=2025,BG$6&lt;&gt;0),VLOOKUP(BG$3,'efecte socio eco fp'!$A$5:$N$30,11,FALSE),0)</f>
        <v>0</v>
      </c>
      <c r="BH28" s="42">
        <f>IF(AND(BH$3&gt;=2025,BH$6&lt;&gt;0),VLOOKUP(BH$3,'efecte socio eco fp'!$A$5:$N$30,11,FALSE),0)</f>
        <v>0</v>
      </c>
      <c r="BI28" s="42">
        <f>IF(AND(BI$3&gt;=2025,BI$6&lt;&gt;0),VLOOKUP(BI$3,'efecte socio eco fp'!$A$5:$N$30,11,FALSE),0)</f>
        <v>0</v>
      </c>
      <c r="BJ28" s="42">
        <f>IF(AND(BJ$3&gt;=2025,BJ$6&lt;&gt;0),VLOOKUP(BJ$3,'efecte socio eco fp'!$A$5:$N$30,11,FALSE),0)</f>
        <v>0</v>
      </c>
      <c r="BK28" s="42">
        <f>IF(AND(BK$3&gt;=2025,BK$6&lt;&gt;0),VLOOKUP(BK$3,'efecte socio eco fp'!$A$5:$N$30,11,FALSE),0)</f>
        <v>0</v>
      </c>
      <c r="BL28" s="42">
        <f>IF(AND(BL$3&gt;=2025,BL$6&lt;&gt;0),VLOOKUP(BL$3,'efecte socio eco fp'!$A$5:$N$30,11,FALSE),0)</f>
        <v>0</v>
      </c>
      <c r="BM28" s="42">
        <f>IF(AND(BM$3&gt;=2025,BM$6&lt;&gt;0),VLOOKUP(BM$3,'efecte socio eco fp'!$A$5:$N$30,11,FALSE),0)</f>
        <v>0</v>
      </c>
      <c r="BN28" s="42">
        <f>IF(AND(BN$3&gt;=2025,BN$6&lt;&gt;0),VLOOKUP(BN$3,'efecte socio eco fp'!$A$5:$N$30,11,FALSE),0)</f>
        <v>0</v>
      </c>
      <c r="BO28" s="42">
        <f>IF(AND(BO$3&gt;=2025,BO$6&lt;&gt;0),VLOOKUP(BO$3,'efecte socio eco fp'!$A$5:$N$30,11,FALSE),0)</f>
        <v>0</v>
      </c>
      <c r="BP28" s="42">
        <f>IF(AND(BP$3&gt;=2025,BP$6&lt;&gt;0),VLOOKUP(BP$3,'efecte socio eco fp'!$A$5:$N$30,11,FALSE),0)</f>
        <v>0</v>
      </c>
      <c r="BQ28" s="42">
        <f>IF(AND(BQ$3&gt;=2025,BQ$6&lt;&gt;0),VLOOKUP(BQ$3,'efecte socio eco fp'!$A$5:$N$30,11,FALSE),0)</f>
        <v>0</v>
      </c>
      <c r="BR28" s="42">
        <f>IF(AND(BR$3&gt;=2025,BR$6&lt;&gt;0),VLOOKUP(BR$3,'efecte socio eco fp'!$A$5:$N$30,11,FALSE),0)</f>
        <v>0</v>
      </c>
      <c r="BS28" s="42">
        <f>IF(AND(BS$3&gt;=2025,BS$6&lt;&gt;0),VLOOKUP(BS$3,'efecte socio eco fp'!$A$5:$N$30,11,FALSE),0)</f>
        <v>0</v>
      </c>
      <c r="BT28" s="42">
        <f>IF(AND(BT$3&gt;=2025,BT$6&lt;&gt;0),VLOOKUP(BT$3,'efecte socio eco fp'!$A$5:$N$30,11,FALSE),0)</f>
        <v>0</v>
      </c>
      <c r="BU28" s="42">
        <f>IF(AND(BU$3&gt;=2025,BU$6&lt;&gt;0),VLOOKUP(BU$3,'efecte socio eco fp'!$A$5:$N$30,11,FALSE),0)</f>
        <v>0</v>
      </c>
      <c r="BV28" s="42">
        <f>IF(AND(BV$3&gt;=2025,BV$6&lt;&gt;0),VLOOKUP(BV$3,'efecte socio eco fp'!$A$5:$N$30,11,FALSE),0)</f>
        <v>0</v>
      </c>
      <c r="BW28" s="42">
        <f>IF(AND(BW$3&gt;=2025,BW$6&lt;&gt;0),VLOOKUP(BW$3,'efecte socio eco fp'!$A$5:$N$30,11,FALSE),0)</f>
        <v>0</v>
      </c>
      <c r="BX28" s="42">
        <f>IF(AND(BX$3&gt;=2025,BX$6&lt;&gt;0),VLOOKUP(BX$3,'efecte socio eco fp'!$A$5:$N$30,11,FALSE),0)</f>
        <v>0</v>
      </c>
      <c r="BY28" s="42">
        <f>IF(AND(BY$3&gt;=2025,BY$6&lt;&gt;0),VLOOKUP(BY$3,'efecte socio eco fp'!$A$5:$N$30,11,FALSE),0)</f>
        <v>0</v>
      </c>
      <c r="BZ28" s="42">
        <f>IF(AND(BZ$3&gt;=2025,BZ$6&lt;&gt;0),VLOOKUP(BZ$3,'efecte socio eco fp'!$A$5:$N$30,11,FALSE),0)</f>
        <v>0</v>
      </c>
      <c r="CA28" s="42">
        <f>IF(AND(CA$3&gt;=2025,CA$6&lt;&gt;0),VLOOKUP(CA$3,'efecte socio eco fp'!$A$5:$N$30,11,FALSE),0)</f>
        <v>0</v>
      </c>
      <c r="CB28" s="42">
        <f>IF(AND(CB$3&gt;=2025,CB$6&lt;&gt;0),VLOOKUP(CB$3,'efecte socio eco fp'!$A$5:$N$30,11,FALSE),0)</f>
        <v>0</v>
      </c>
      <c r="CC28" s="42">
        <f>IF(AND(CC$3&gt;=2025,CC$6&lt;&gt;0),VLOOKUP(CC$3,'efecte socio eco fp'!$A$5:$N$30,11,FALSE),0)</f>
        <v>0</v>
      </c>
      <c r="CD28" s="42">
        <f>IF(AND(CD$3&gt;=2025,CD$6&lt;&gt;0),VLOOKUP(CD$3,'efecte socio eco fp'!$A$5:$N$30,11,FALSE),0)</f>
        <v>0</v>
      </c>
      <c r="CE28" s="42">
        <f>IF(AND(CE$3&gt;=2025,CE$6&lt;&gt;0),VLOOKUP(CE$3,'efecte socio eco fp'!$A$5:$N$30,11,FALSE),0)</f>
        <v>0</v>
      </c>
    </row>
    <row r="29" spans="1:83">
      <c r="A29" t="s">
        <v>496</v>
      </c>
      <c r="B29" t="s">
        <v>538</v>
      </c>
      <c r="C29" s="42">
        <f>IF(AND(C$3&gt;=2025,C$6&lt;&gt;0),VLOOKUP(C$3,'efecte socio eco fp'!$A$5:$N$30,12,FALSE),0)</f>
        <v>0</v>
      </c>
      <c r="D29" s="42">
        <f>IF(AND(D$3&gt;=2025,D$6&lt;&gt;0),VLOOKUP(D$3,'efecte socio eco fp'!$A$5:$N$30,12,FALSE),0)</f>
        <v>0</v>
      </c>
      <c r="E29" s="42">
        <f>IF(AND(E$3&gt;=2025,E$6&lt;&gt;0),VLOOKUP(E$3,'efecte socio eco fp'!$A$5:$N$30,12,FALSE),0)</f>
        <v>0</v>
      </c>
      <c r="F29" s="42">
        <f>IF(AND(F$3&gt;=2025,F$6&lt;&gt;0),VLOOKUP(F$3,'efecte socio eco fp'!$A$5:$N$30,12,FALSE),0)</f>
        <v>0</v>
      </c>
      <c r="G29" s="42">
        <f>IF(AND(G$3&gt;=2025,G$6&lt;&gt;0),VLOOKUP(G$3,'efecte socio eco fp'!$A$5:$N$30,12,FALSE),0)</f>
        <v>0</v>
      </c>
      <c r="H29" s="42">
        <f>IF(AND(H$3&gt;=2025,H$6&lt;&gt;0),VLOOKUP(H$3,'efecte socio eco fp'!$A$5:$N$30,12,FALSE),0)</f>
        <v>0</v>
      </c>
      <c r="I29" s="42">
        <f>IF(AND(I$3&gt;=2025,I$6&lt;&gt;0),VLOOKUP(I$3,'efecte socio eco fp'!$A$5:$N$30,12,FALSE),0)</f>
        <v>0</v>
      </c>
      <c r="J29" s="42">
        <f>IF(AND(J$3&gt;=2025,J$6&lt;&gt;0),VLOOKUP(J$3,'efecte socio eco fp'!$A$5:$N$30,12,FALSE),0)</f>
        <v>877478888.51328433</v>
      </c>
      <c r="K29" s="42">
        <f>IF(AND(K$3&gt;=2025,K$6&lt;&gt;0),VLOOKUP(K$3,'efecte socio eco fp'!$A$5:$N$30,12,FALSE),0)</f>
        <v>910939196.06842434</v>
      </c>
      <c r="L29" s="42">
        <f>IF(AND(L$3&gt;=2025,L$6&lt;&gt;0),VLOOKUP(L$3,'efecte socio eco fp'!$A$5:$N$30,12,FALSE),0)</f>
        <v>945675422.84662557</v>
      </c>
      <c r="M29" s="42">
        <f>IF(AND(M$3&gt;=2025,M$6&lt;&gt;0),VLOOKUP(M$3,'efecte socio eco fp'!$A$5:$N$30,12,FALSE),0)</f>
        <v>981736222.61059153</v>
      </c>
      <c r="N29" s="42">
        <f>IF(AND(N$3&gt;=2025,N$6&lt;&gt;0),VLOOKUP(N$3,'efecte socio eco fp'!$A$5:$N$30,12,FALSE),0)</f>
        <v>1033530326.8534098</v>
      </c>
      <c r="O29" s="42">
        <f>IF(AND(O$3&gt;=2025,O$6&lt;&gt;0),VLOOKUP(O$3,'efecte socio eco fp'!$A$5:$N$30,12,FALSE),0)</f>
        <v>1088056966.7534969</v>
      </c>
      <c r="P29" s="42">
        <f>IF(AND(P$3&gt;=2025,P$6&lt;&gt;0),VLOOKUP(P$3,'efecte socio eco fp'!$A$5:$N$30,12,FALSE),0)</f>
        <v>1145460304.4935453</v>
      </c>
      <c r="Q29" s="42">
        <f>IF(AND(Q$3&gt;=2025,Q$6&lt;&gt;0),VLOOKUP(Q$3,'efecte socio eco fp'!$A$5:$N$30,12,FALSE),0)</f>
        <v>1205892107.9154322</v>
      </c>
      <c r="R29" s="42">
        <f>IF(AND(R$3&gt;=2025,R$6&lt;&gt;0),VLOOKUP(R$3,'efecte socio eco fp'!$A$5:$N$30,12,FALSE),0)</f>
        <v>1269512151.7769883</v>
      </c>
      <c r="S29" s="42">
        <f>IF(AND(S$3&gt;=2025,S$6&lt;&gt;0),VLOOKUP(S$3,'efecte socio eco fp'!$A$5:$N$30,12,FALSE),0)</f>
        <v>1330545270.7040291</v>
      </c>
      <c r="T29" s="42">
        <f>IF(AND(T$3&gt;=2025,T$6&lt;&gt;0),VLOOKUP(T$3,'efecte socio eco fp'!$A$5:$N$30,12,FALSE),0)</f>
        <v>1394512620.3910892</v>
      </c>
      <c r="U29" s="42">
        <f>IF(AND(U$3&gt;=2025,U$6&lt;&gt;0),VLOOKUP(U$3,'efecte socio eco fp'!$A$5:$N$30,12,FALSE),0)</f>
        <v>1461555267.0380352</v>
      </c>
      <c r="V29" s="42">
        <f>IF(AND(V$3&gt;=2025,V$6&lt;&gt;0),VLOOKUP(V$3,'efecte socio eco fp'!$A$5:$N$30,12,FALSE),0)</f>
        <v>1531821058.7492163</v>
      </c>
      <c r="W29" s="42">
        <f>IF(AND(W$3&gt;=2025,W$6&lt;&gt;0),VLOOKUP(W$3,'efecte socio eco fp'!$A$5:$N$30,12,FALSE),0)</f>
        <v>1605464951.5805869</v>
      </c>
      <c r="X29" s="42">
        <f>IF(AND(X$3&gt;=2025,X$6&lt;&gt;0),VLOOKUP(X$3,'efecte socio eco fp'!$A$5:$N$30,12,FALSE),0)</f>
        <v>1711107282.2192302</v>
      </c>
      <c r="Y29" s="42">
        <f>IF(AND(Y$3&gt;=2025,Y$6&lt;&gt;0),VLOOKUP(Y$3,'efecte socio eco fp'!$A$5:$N$30,12,FALSE),0)</f>
        <v>1823701058.3016231</v>
      </c>
      <c r="Z29" s="42">
        <f>IF(AND(Z$3&gt;=2025,Z$6&lt;&gt;0),VLOOKUP(Z$3,'efecte socio eco fp'!$A$5:$N$30,12,FALSE),0)</f>
        <v>1943703696.7880437</v>
      </c>
      <c r="AA29" s="42">
        <f>IF(AND(AA$3&gt;=2025,AA$6&lt;&gt;0),VLOOKUP(AA$3,'efecte socio eco fp'!$A$5:$N$30,12,FALSE),0)</f>
        <v>2071602713.4545119</v>
      </c>
      <c r="AB29" s="42">
        <f>IF(AND(AB$3&gt;=2025,AB$6&lt;&gt;0),VLOOKUP(AB$3,'efecte socio eco fp'!$A$5:$N$30,12,FALSE),0)</f>
        <v>2207917703.4461751</v>
      </c>
      <c r="AC29" s="42">
        <f>IF(AND(AC$3&gt;=2025,AC$6&lt;&gt;0),VLOOKUP(AC$3,'efecte socio eco fp'!$A$5:$N$30,12,FALSE),0)</f>
        <v>2325466711.0621467</v>
      </c>
      <c r="AD29" s="42">
        <f>IF(AND(AD$3&gt;=2025,AD$6&lt;&gt;0),VLOOKUP(AD$3,'efecte socio eco fp'!$A$5:$N$30,12,FALSE),0)</f>
        <v>2449273999.5777793</v>
      </c>
      <c r="AE29" s="42">
        <f>IF(AND(AE$3&gt;=2025,AE$6&lt;&gt;0),VLOOKUP(AE$3,'efecte socio eco fp'!$A$5:$N$30,12,FALSE),0)</f>
        <v>2579672758.3633051</v>
      </c>
      <c r="AF29" s="42">
        <f>IF(AND(AF$3&gt;=2025,AF$6&lt;&gt;0),VLOOKUP(AF$3,'efecte socio eco fp'!$A$5:$N$30,12,FALSE),0)</f>
        <v>2717013915.7109098</v>
      </c>
      <c r="AG29" s="42">
        <f>IF(AND(AG$3&gt;=2025,AG$6&lt;&gt;0),VLOOKUP(AG$3,'efecte socio eco fp'!$A$5:$N$30,12,FALSE),0)</f>
        <v>0</v>
      </c>
      <c r="AH29" s="42">
        <f>IF(AND(AH$3&gt;=2025,AH$6&lt;&gt;0),VLOOKUP(AH$3,'efecte socio eco fp'!$A$5:$N$30,12,FALSE),0)</f>
        <v>0</v>
      </c>
      <c r="AI29" s="42">
        <f>IF(AND(AI$3&gt;=2025,AI$6&lt;&gt;0),VLOOKUP(AI$3,'efecte socio eco fp'!$A$5:$N$30,12,FALSE),0)</f>
        <v>0</v>
      </c>
      <c r="AJ29" s="42">
        <f>IF(AND(AJ$3&gt;=2025,AJ$6&lt;&gt;0),VLOOKUP(AJ$3,'efecte socio eco fp'!$A$5:$N$30,12,FALSE),0)</f>
        <v>0</v>
      </c>
      <c r="AK29" s="42">
        <f>IF(AND(AK$3&gt;=2025,AK$6&lt;&gt;0),VLOOKUP(AK$3,'efecte socio eco fp'!$A$5:$N$30,12,FALSE),0)</f>
        <v>0</v>
      </c>
      <c r="AL29" s="42">
        <f>IF(AND(AL$3&gt;=2025,AL$6&lt;&gt;0),VLOOKUP(AL$3,'efecte socio eco fp'!$A$5:$N$30,12,FALSE),0)</f>
        <v>0</v>
      </c>
      <c r="AM29" s="42">
        <f>IF(AND(AM$3&gt;=2025,AM$6&lt;&gt;0),VLOOKUP(AM$3,'efecte socio eco fp'!$A$5:$N$30,12,FALSE),0)</f>
        <v>0</v>
      </c>
      <c r="AN29" s="42">
        <f>IF(AND(AN$3&gt;=2025,AN$6&lt;&gt;0),VLOOKUP(AN$3,'efecte socio eco fp'!$A$5:$N$30,12,FALSE),0)</f>
        <v>0</v>
      </c>
      <c r="AO29" s="42">
        <f>IF(AND(AO$3&gt;=2025,AO$6&lt;&gt;0),VLOOKUP(AO$3,'efecte socio eco fp'!$A$5:$N$30,12,FALSE),0)</f>
        <v>0</v>
      </c>
      <c r="AP29" s="42">
        <f>IF(AND(AP$3&gt;=2025,AP$6&lt;&gt;0),VLOOKUP(AP$3,'efecte socio eco fp'!$A$5:$N$30,12,FALSE),0)</f>
        <v>0</v>
      </c>
      <c r="AQ29" s="42">
        <f>IF(AND(AQ$3&gt;=2025,AQ$6&lt;&gt;0),VLOOKUP(AQ$3,'efecte socio eco fp'!$A$5:$N$30,12,FALSE),0)</f>
        <v>0</v>
      </c>
      <c r="AR29" s="42">
        <f>IF(AND(AR$3&gt;=2025,AR$6&lt;&gt;0),VLOOKUP(AR$3,'efecte socio eco fp'!$A$5:$N$30,12,FALSE),0)</f>
        <v>0</v>
      </c>
      <c r="AS29" s="42">
        <f>IF(AND(AS$3&gt;=2025,AS$6&lt;&gt;0),VLOOKUP(AS$3,'efecte socio eco fp'!$A$5:$N$30,12,FALSE),0)</f>
        <v>0</v>
      </c>
      <c r="AT29" s="42">
        <f>IF(AND(AT$3&gt;=2025,AT$6&lt;&gt;0),VLOOKUP(AT$3,'efecte socio eco fp'!$A$5:$N$30,12,FALSE),0)</f>
        <v>0</v>
      </c>
      <c r="AU29" s="42">
        <f>IF(AND(AU$3&gt;=2025,AU$6&lt;&gt;0),VLOOKUP(AU$3,'efecte socio eco fp'!$A$5:$N$30,12,FALSE),0)</f>
        <v>0</v>
      </c>
      <c r="AV29" s="42">
        <f>IF(AND(AV$3&gt;=2025,AV$6&lt;&gt;0),VLOOKUP(AV$3,'efecte socio eco fp'!$A$5:$N$30,12,FALSE),0)</f>
        <v>0</v>
      </c>
      <c r="AW29" s="42">
        <f>IF(AND(AW$3&gt;=2025,AW$6&lt;&gt;0),VLOOKUP(AW$3,'efecte socio eco fp'!$A$5:$N$30,12,FALSE),0)</f>
        <v>0</v>
      </c>
      <c r="AX29" s="42">
        <f>IF(AND(AX$3&gt;=2025,AX$6&lt;&gt;0),VLOOKUP(AX$3,'efecte socio eco fp'!$A$5:$N$30,12,FALSE),0)</f>
        <v>0</v>
      </c>
      <c r="AY29" s="42">
        <f>IF(AND(AY$3&gt;=2025,AY$6&lt;&gt;0),VLOOKUP(AY$3,'efecte socio eco fp'!$A$5:$N$30,12,FALSE),0)</f>
        <v>0</v>
      </c>
      <c r="AZ29" s="42">
        <f>IF(AND(AZ$3&gt;=2025,AZ$6&lt;&gt;0),VLOOKUP(AZ$3,'efecte socio eco fp'!$A$5:$N$30,12,FALSE),0)</f>
        <v>0</v>
      </c>
      <c r="BA29" s="42">
        <f>IF(AND(BA$3&gt;=2025,BA$6&lt;&gt;0),VLOOKUP(BA$3,'efecte socio eco fp'!$A$5:$N$30,12,FALSE),0)</f>
        <v>0</v>
      </c>
      <c r="BB29" s="42">
        <f>IF(AND(BB$3&gt;=2025,BB$6&lt;&gt;0),VLOOKUP(BB$3,'efecte socio eco fp'!$A$5:$N$30,12,FALSE),0)</f>
        <v>0</v>
      </c>
      <c r="BC29" s="42">
        <f>IF(AND(BC$3&gt;=2025,BC$6&lt;&gt;0),VLOOKUP(BC$3,'efecte socio eco fp'!$A$5:$N$30,12,FALSE),0)</f>
        <v>0</v>
      </c>
      <c r="BD29" s="42">
        <f>IF(AND(BD$3&gt;=2025,BD$6&lt;&gt;0),VLOOKUP(BD$3,'efecte socio eco fp'!$A$5:$N$30,12,FALSE),0)</f>
        <v>0</v>
      </c>
      <c r="BE29" s="42">
        <f>IF(AND(BE$3&gt;=2025,BE$6&lt;&gt;0),VLOOKUP(BE$3,'efecte socio eco fp'!$A$5:$N$30,12,FALSE),0)</f>
        <v>0</v>
      </c>
      <c r="BF29" s="42">
        <f>IF(AND(BF$3&gt;=2025,BF$6&lt;&gt;0),VLOOKUP(BF$3,'efecte socio eco fp'!$A$5:$N$30,12,FALSE),0)</f>
        <v>0</v>
      </c>
      <c r="BG29" s="42">
        <f>IF(AND(BG$3&gt;=2025,BG$6&lt;&gt;0),VLOOKUP(BG$3,'efecte socio eco fp'!$A$5:$N$30,12,FALSE),0)</f>
        <v>0</v>
      </c>
      <c r="BH29" s="42">
        <f>IF(AND(BH$3&gt;=2025,BH$6&lt;&gt;0),VLOOKUP(BH$3,'efecte socio eco fp'!$A$5:$N$30,12,FALSE),0)</f>
        <v>0</v>
      </c>
      <c r="BI29" s="42">
        <f>IF(AND(BI$3&gt;=2025,BI$6&lt;&gt;0),VLOOKUP(BI$3,'efecte socio eco fp'!$A$5:$N$30,12,FALSE),0)</f>
        <v>0</v>
      </c>
      <c r="BJ29" s="42">
        <f>IF(AND(BJ$3&gt;=2025,BJ$6&lt;&gt;0),VLOOKUP(BJ$3,'efecte socio eco fp'!$A$5:$N$30,12,FALSE),0)</f>
        <v>0</v>
      </c>
      <c r="BK29" s="42">
        <f>IF(AND(BK$3&gt;=2025,BK$6&lt;&gt;0),VLOOKUP(BK$3,'efecte socio eco fp'!$A$5:$N$30,12,FALSE),0)</f>
        <v>0</v>
      </c>
      <c r="BL29" s="42">
        <f>IF(AND(BL$3&gt;=2025,BL$6&lt;&gt;0),VLOOKUP(BL$3,'efecte socio eco fp'!$A$5:$N$30,12,FALSE),0)</f>
        <v>0</v>
      </c>
      <c r="BM29" s="42">
        <f>IF(AND(BM$3&gt;=2025,BM$6&lt;&gt;0),VLOOKUP(BM$3,'efecte socio eco fp'!$A$5:$N$30,12,FALSE),0)</f>
        <v>0</v>
      </c>
      <c r="BN29" s="42">
        <f>IF(AND(BN$3&gt;=2025,BN$6&lt;&gt;0),VLOOKUP(BN$3,'efecte socio eco fp'!$A$5:$N$30,12,FALSE),0)</f>
        <v>0</v>
      </c>
      <c r="BO29" s="42">
        <f>IF(AND(BO$3&gt;=2025,BO$6&lt;&gt;0),VLOOKUP(BO$3,'efecte socio eco fp'!$A$5:$N$30,12,FALSE),0)</f>
        <v>0</v>
      </c>
      <c r="BP29" s="42">
        <f>IF(AND(BP$3&gt;=2025,BP$6&lt;&gt;0),VLOOKUP(BP$3,'efecte socio eco fp'!$A$5:$N$30,12,FALSE),0)</f>
        <v>0</v>
      </c>
      <c r="BQ29" s="42">
        <f>IF(AND(BQ$3&gt;=2025,BQ$6&lt;&gt;0),VLOOKUP(BQ$3,'efecte socio eco fp'!$A$5:$N$30,12,FALSE),0)</f>
        <v>0</v>
      </c>
      <c r="BR29" s="42">
        <f>IF(AND(BR$3&gt;=2025,BR$6&lt;&gt;0),VLOOKUP(BR$3,'efecte socio eco fp'!$A$5:$N$30,12,FALSE),0)</f>
        <v>0</v>
      </c>
      <c r="BS29" s="42">
        <f>IF(AND(BS$3&gt;=2025,BS$6&lt;&gt;0),VLOOKUP(BS$3,'efecte socio eco fp'!$A$5:$N$30,12,FALSE),0)</f>
        <v>0</v>
      </c>
      <c r="BT29" s="42">
        <f>IF(AND(BT$3&gt;=2025,BT$6&lt;&gt;0),VLOOKUP(BT$3,'efecte socio eco fp'!$A$5:$N$30,12,FALSE),0)</f>
        <v>0</v>
      </c>
      <c r="BU29" s="42">
        <f>IF(AND(BU$3&gt;=2025,BU$6&lt;&gt;0),VLOOKUP(BU$3,'efecte socio eco fp'!$A$5:$N$30,12,FALSE),0)</f>
        <v>0</v>
      </c>
      <c r="BV29" s="42">
        <f>IF(AND(BV$3&gt;=2025,BV$6&lt;&gt;0),VLOOKUP(BV$3,'efecte socio eco fp'!$A$5:$N$30,12,FALSE),0)</f>
        <v>0</v>
      </c>
      <c r="BW29" s="42">
        <f>IF(AND(BW$3&gt;=2025,BW$6&lt;&gt;0),VLOOKUP(BW$3,'efecte socio eco fp'!$A$5:$N$30,12,FALSE),0)</f>
        <v>0</v>
      </c>
      <c r="BX29" s="42">
        <f>IF(AND(BX$3&gt;=2025,BX$6&lt;&gt;0),VLOOKUP(BX$3,'efecte socio eco fp'!$A$5:$N$30,12,FALSE),0)</f>
        <v>0</v>
      </c>
      <c r="BY29" s="42">
        <f>IF(AND(BY$3&gt;=2025,BY$6&lt;&gt;0),VLOOKUP(BY$3,'efecte socio eco fp'!$A$5:$N$30,12,FALSE),0)</f>
        <v>0</v>
      </c>
      <c r="BZ29" s="42">
        <f>IF(AND(BZ$3&gt;=2025,BZ$6&lt;&gt;0),VLOOKUP(BZ$3,'efecte socio eco fp'!$A$5:$N$30,12,FALSE),0)</f>
        <v>0</v>
      </c>
      <c r="CA29" s="42">
        <f>IF(AND(CA$3&gt;=2025,CA$6&lt;&gt;0),VLOOKUP(CA$3,'efecte socio eco fp'!$A$5:$N$30,12,FALSE),0)</f>
        <v>0</v>
      </c>
      <c r="CB29" s="42">
        <f>IF(AND(CB$3&gt;=2025,CB$6&lt;&gt;0),VLOOKUP(CB$3,'efecte socio eco fp'!$A$5:$N$30,12,FALSE),0)</f>
        <v>0</v>
      </c>
      <c r="CC29" s="42">
        <f>IF(AND(CC$3&gt;=2025,CC$6&lt;&gt;0),VLOOKUP(CC$3,'efecte socio eco fp'!$A$5:$N$30,12,FALSE),0)</f>
        <v>0</v>
      </c>
      <c r="CD29" s="42">
        <f>IF(AND(CD$3&gt;=2025,CD$6&lt;&gt;0),VLOOKUP(CD$3,'efecte socio eco fp'!$A$5:$N$30,12,FALSE),0)</f>
        <v>0</v>
      </c>
      <c r="CE29" s="42">
        <f>IF(AND(CE$3&gt;=2025,CE$6&lt;&gt;0),VLOOKUP(CE$3,'efecte socio eco fp'!$A$5:$N$30,12,FALSE),0)</f>
        <v>0</v>
      </c>
    </row>
    <row r="30" spans="1:83"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</row>
    <row r="31" spans="1:83">
      <c r="A31" t="s">
        <v>572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</row>
    <row r="32" spans="1:83">
      <c r="A32" t="s">
        <v>490</v>
      </c>
      <c r="B32" t="s">
        <v>538</v>
      </c>
      <c r="C32" s="42">
        <f>IF(AND(C$3&gt;=2025,C$6&lt;&gt;0),VLOOKUP(C$3,'efecte socio eco 18'!$A$5:$N$30,3,FALSE),0)</f>
        <v>0</v>
      </c>
      <c r="D32" s="42">
        <f>IF(AND(D$3&gt;=2025,D$6&lt;&gt;0),VLOOKUP(D$3,'efecte socio eco 18'!$A$5:$N$30,3,FALSE),0)</f>
        <v>0</v>
      </c>
      <c r="E32" s="42">
        <f>IF(AND(E$3&gt;=2025,E$6&lt;&gt;0),VLOOKUP(E$3,'efecte socio eco 18'!$A$5:$N$30,3,FALSE),0)</f>
        <v>0</v>
      </c>
      <c r="F32" s="42">
        <f>IF(AND(F$3&gt;=2025,F$6&lt;&gt;0),VLOOKUP(F$3,'efecte socio eco 18'!$A$5:$N$30,3,FALSE),0)</f>
        <v>0</v>
      </c>
      <c r="G32" s="42">
        <f>IF(AND(G$3&gt;=2025,G$6&lt;&gt;0),VLOOKUP(G$3,'efecte socio eco 18'!$A$5:$N$30,3,FALSE),0)</f>
        <v>0</v>
      </c>
      <c r="H32" s="42">
        <f>IF(AND(H$3&gt;=2025,H$6&lt;&gt;0),VLOOKUP(H$3,'efecte socio eco 18'!$A$5:$N$30,3,FALSE),0)</f>
        <v>0</v>
      </c>
      <c r="I32" s="42">
        <f>IF(AND(I$3&gt;=2025,I$6&lt;&gt;0),VLOOKUP(I$3,'efecte socio eco 18'!$A$5:$N$30,3,FALSE),0)</f>
        <v>0</v>
      </c>
      <c r="J32" s="42">
        <f>IF(AND(J$3&gt;=2025,J$6&lt;&gt;0),VLOOKUP(J$3,'efecte socio eco 18'!$A$5:$N$30,3,FALSE),0)</f>
        <v>13419876915.556969</v>
      </c>
      <c r="K32" s="42">
        <f>IF(AND(K$3&gt;=2025,K$6&lt;&gt;0),VLOOKUP(K$3,'efecte socio eco 18'!$A$5:$N$30,3,FALSE),0)</f>
        <v>14010232169.146812</v>
      </c>
      <c r="L32" s="42">
        <f>IF(AND(L$3&gt;=2025,L$6&lt;&gt;0),VLOOKUP(L$3,'efecte socio eco 18'!$A$5:$N$30,3,FALSE),0)</f>
        <v>14626557804.405144</v>
      </c>
      <c r="M32" s="42">
        <f>IF(AND(M$3&gt;=2025,M$6&lt;&gt;0),VLOOKUP(M$3,'efecte socio eco 18'!$A$5:$N$30,3,FALSE),0)</f>
        <v>15269996287.194519</v>
      </c>
      <c r="N32" s="42">
        <f>IF(AND(N$3&gt;=2025,N$6&lt;&gt;0),VLOOKUP(N$3,'efecte socio eco 18'!$A$5:$N$30,3,FALSE),0)</f>
        <v>15740007310.88562</v>
      </c>
      <c r="O32" s="42">
        <f>IF(AND(O$3&gt;=2025,O$6&lt;&gt;0),VLOOKUP(O$3,'efecte socio eco 18'!$A$5:$N$30,3,FALSE),0)</f>
        <v>16224485290.444708</v>
      </c>
      <c r="P32" s="42">
        <f>IF(AND(P$3&gt;=2025,P$6&lt;&gt;0),VLOOKUP(P$3,'efecte socio eco 18'!$A$5:$N$30,3,FALSE),0)</f>
        <v>16723875519.283077</v>
      </c>
      <c r="Q32" s="42">
        <f>IF(AND(Q$3&gt;=2025,Q$6&lt;&gt;0),VLOOKUP(Q$3,'efecte socio eco 18'!$A$5:$N$30,3,FALSE),0)</f>
        <v>17238636996.958912</v>
      </c>
      <c r="R32" s="42">
        <f>IF(AND(R$3&gt;=2025,R$6&lt;&gt;0),VLOOKUP(R$3,'efecte socio eco 18'!$A$5:$N$30,3,FALSE),0)</f>
        <v>17769242851.052963</v>
      </c>
      <c r="S32" s="42">
        <f>IF(AND(S$3&gt;=2025,S$6&lt;&gt;0),VLOOKUP(S$3,'efecte socio eco 18'!$A$5:$N$30,3,FALSE),0)</f>
        <v>18305144207.942432</v>
      </c>
      <c r="T32" s="42">
        <f>IF(AND(T$3&gt;=2025,T$6&lt;&gt;0),VLOOKUP(T$3,'efecte socio eco 18'!$A$5:$N$30,3,FALSE),0)</f>
        <v>18857207776.509872</v>
      </c>
      <c r="U32" s="42">
        <f>IF(AND(U$3&gt;=2025,U$6&lt;&gt;0),VLOOKUP(U$3,'efecte socio eco 18'!$A$5:$N$30,3,FALSE),0)</f>
        <v>19425920991.771011</v>
      </c>
      <c r="V32" s="42">
        <f>IF(AND(V$3&gt;=2025,V$6&lt;&gt;0),VLOOKUP(V$3,'efecte socio eco 18'!$A$5:$N$30,3,FALSE),0)</f>
        <v>20011785989.260246</v>
      </c>
      <c r="W32" s="42">
        <f>IF(AND(W$3&gt;=2025,W$6&lt;&gt;0),VLOOKUP(W$3,'efecte socio eco 18'!$A$5:$N$30,3,FALSE),0)</f>
        <v>20615320048.382565</v>
      </c>
      <c r="X32" s="42">
        <f>IF(AND(X$3&gt;=2025,X$6&lt;&gt;0),VLOOKUP(X$3,'efecte socio eco 18'!$A$5:$N$30,3,FALSE),0)</f>
        <v>21161118516.965149</v>
      </c>
      <c r="Y32" s="42">
        <f>IF(AND(Y$3&gt;=2025,Y$6&lt;&gt;0),VLOOKUP(Y$3,'efecte socio eco 18'!$A$5:$N$30,3,FALSE),0)</f>
        <v>21721367208.372696</v>
      </c>
      <c r="Z32" s="42">
        <f>IF(AND(Z$3&gt;=2025,Z$6&lt;&gt;0),VLOOKUP(Z$3,'efecte socio eco 18'!$A$5:$N$30,3,FALSE),0)</f>
        <v>22296448697.771156</v>
      </c>
      <c r="AA32" s="42">
        <f>IF(AND(AA$3&gt;=2025,AA$6&lt;&gt;0),VLOOKUP(AA$3,'efecte socio eco 18'!$A$5:$N$30,3,FALSE),0)</f>
        <v>22886755689.150047</v>
      </c>
      <c r="AB32" s="42">
        <f>IF(AND(AB$3&gt;=2025,AB$6&lt;&gt;0),VLOOKUP(AB$3,'efecte socio eco 18'!$A$5:$N$30,3,FALSE),0)</f>
        <v>23492691283.486935</v>
      </c>
      <c r="AC32" s="42">
        <f>IF(AND(AC$3&gt;=2025,AC$6&lt;&gt;0),VLOOKUP(AC$3,'efecte socio eco 18'!$A$5:$N$30,3,FALSE),0)</f>
        <v>24098204318.495464</v>
      </c>
      <c r="AD32" s="42">
        <f>IF(AND(AD$3&gt;=2025,AD$6&lt;&gt;0),VLOOKUP(AD$3,'efecte socio eco 18'!$A$5:$N$30,3,FALSE),0)</f>
        <v>24719324166.326794</v>
      </c>
      <c r="AE32" s="42">
        <f>IF(AND(AE$3&gt;=2025,AE$6&lt;&gt;0),VLOOKUP(AE$3,'efecte socio eco 18'!$A$5:$N$30,3,FALSE),0)</f>
        <v>25356453085.218822</v>
      </c>
      <c r="AF32" s="42">
        <f>IF(AND(AF$3&gt;=2025,AF$6&lt;&gt;0),VLOOKUP(AF$3,'efecte socio eco 18'!$A$5:$N$30,3,FALSE),0)</f>
        <v>26010003701.425758</v>
      </c>
      <c r="AG32" s="42">
        <f>IF(AND(AG$3&gt;=2025,AG$6&lt;&gt;0),VLOOKUP(AG$3,'efecte socio eco 18'!$A$5:$N$30,3,FALSE),0)</f>
        <v>0</v>
      </c>
      <c r="AH32" s="42">
        <f>IF(AND(AH$3&gt;=2025,AH$6&lt;&gt;0),VLOOKUP(AH$3,'efecte socio eco 18'!$A$5:$N$30,3,FALSE),0)</f>
        <v>0</v>
      </c>
      <c r="AI32" s="42">
        <f>IF(AND(AI$3&gt;=2025,AI$6&lt;&gt;0),VLOOKUP(AI$3,'efecte socio eco 18'!$A$5:$N$30,3,FALSE),0)</f>
        <v>0</v>
      </c>
      <c r="AJ32" s="42">
        <f>IF(AND(AJ$3&gt;=2025,AJ$6&lt;&gt;0),VLOOKUP(AJ$3,'efecte socio eco 18'!$A$5:$N$30,3,FALSE),0)</f>
        <v>0</v>
      </c>
      <c r="AK32" s="42">
        <f>IF(AND(AK$3&gt;=2025,AK$6&lt;&gt;0),VLOOKUP(AK$3,'efecte socio eco 18'!$A$5:$N$30,3,FALSE),0)</f>
        <v>0</v>
      </c>
      <c r="AL32" s="42">
        <f>IF(AND(AL$3&gt;=2025,AL$6&lt;&gt;0),VLOOKUP(AL$3,'efecte socio eco 18'!$A$5:$N$30,3,FALSE),0)</f>
        <v>0</v>
      </c>
      <c r="AM32" s="42">
        <f>IF(AND(AM$3&gt;=2025,AM$6&lt;&gt;0),VLOOKUP(AM$3,'efecte socio eco 18'!$A$5:$N$30,3,FALSE),0)</f>
        <v>0</v>
      </c>
      <c r="AN32" s="42">
        <f>IF(AND(AN$3&gt;=2025,AN$6&lt;&gt;0),VLOOKUP(AN$3,'efecte socio eco 18'!$A$5:$N$30,3,FALSE),0)</f>
        <v>0</v>
      </c>
      <c r="AO32" s="42">
        <f>IF(AND(AO$3&gt;=2025,AO$6&lt;&gt;0),VLOOKUP(AO$3,'efecte socio eco 18'!$A$5:$N$30,3,FALSE),0)</f>
        <v>0</v>
      </c>
      <c r="AP32" s="42">
        <f>IF(AND(AP$3&gt;=2025,AP$6&lt;&gt;0),VLOOKUP(AP$3,'efecte socio eco 18'!$A$5:$N$30,3,FALSE),0)</f>
        <v>0</v>
      </c>
      <c r="AQ32" s="42">
        <f>IF(AND(AQ$3&gt;=2025,AQ$6&lt;&gt;0),VLOOKUP(AQ$3,'efecte socio eco 18'!$A$5:$N$30,3,FALSE),0)</f>
        <v>0</v>
      </c>
      <c r="AR32" s="42">
        <f>IF(AND(AR$3&gt;=2025,AR$6&lt;&gt;0),VLOOKUP(AR$3,'efecte socio eco 18'!$A$5:$N$30,3,FALSE),0)</f>
        <v>0</v>
      </c>
      <c r="AS32" s="42">
        <f>IF(AND(AS$3&gt;=2025,AS$6&lt;&gt;0),VLOOKUP(AS$3,'efecte socio eco 18'!$A$5:$N$30,3,FALSE),0)</f>
        <v>0</v>
      </c>
      <c r="AT32" s="42">
        <f>IF(AND(AT$3&gt;=2025,AT$6&lt;&gt;0),VLOOKUP(AT$3,'efecte socio eco 18'!$A$5:$N$30,3,FALSE),0)</f>
        <v>0</v>
      </c>
      <c r="AU32" s="42">
        <f>IF(AND(AU$3&gt;=2025,AU$6&lt;&gt;0),VLOOKUP(AU$3,'efecte socio eco 18'!$A$5:$N$30,3,FALSE),0)</f>
        <v>0</v>
      </c>
      <c r="AV32" s="42">
        <f>IF(AND(AV$3&gt;=2025,AV$6&lt;&gt;0),VLOOKUP(AV$3,'efecte socio eco 18'!$A$5:$N$30,3,FALSE),0)</f>
        <v>0</v>
      </c>
      <c r="AW32" s="42">
        <f>IF(AND(AW$3&gt;=2025,AW$6&lt;&gt;0),VLOOKUP(AW$3,'efecte socio eco 18'!$A$5:$N$30,3,FALSE),0)</f>
        <v>0</v>
      </c>
      <c r="AX32" s="42">
        <f>IF(AND(AX$3&gt;=2025,AX$6&lt;&gt;0),VLOOKUP(AX$3,'efecte socio eco 18'!$A$5:$N$30,3,FALSE),0)</f>
        <v>0</v>
      </c>
      <c r="AY32" s="42">
        <f>IF(AND(AY$3&gt;=2025,AY$6&lt;&gt;0),VLOOKUP(AY$3,'efecte socio eco 18'!$A$5:$N$30,3,FALSE),0)</f>
        <v>0</v>
      </c>
      <c r="AZ32" s="42">
        <f>IF(AND(AZ$3&gt;=2025,AZ$6&lt;&gt;0),VLOOKUP(AZ$3,'efecte socio eco 18'!$A$5:$N$30,3,FALSE),0)</f>
        <v>0</v>
      </c>
      <c r="BA32" s="42">
        <f>IF(AND(BA$3&gt;=2025,BA$6&lt;&gt;0),VLOOKUP(BA$3,'efecte socio eco 18'!$A$5:$N$30,3,FALSE),0)</f>
        <v>0</v>
      </c>
      <c r="BB32" s="42">
        <f>IF(AND(BB$3&gt;=2025,BB$6&lt;&gt;0),VLOOKUP(BB$3,'efecte socio eco 18'!$A$5:$N$30,3,FALSE),0)</f>
        <v>0</v>
      </c>
      <c r="BC32" s="42">
        <f>IF(AND(BC$3&gt;=2025,BC$6&lt;&gt;0),VLOOKUP(BC$3,'efecte socio eco 18'!$A$5:$N$30,3,FALSE),0)</f>
        <v>0</v>
      </c>
      <c r="BD32" s="42">
        <f>IF(AND(BD$3&gt;=2025,BD$6&lt;&gt;0),VLOOKUP(BD$3,'efecte socio eco 18'!$A$5:$N$30,3,FALSE),0)</f>
        <v>0</v>
      </c>
      <c r="BE32" s="42">
        <f>IF(AND(BE$3&gt;=2025,BE$6&lt;&gt;0),VLOOKUP(BE$3,'efecte socio eco 18'!$A$5:$N$30,3,FALSE),0)</f>
        <v>0</v>
      </c>
      <c r="BF32" s="42">
        <f>IF(AND(BF$3&gt;=2025,BF$6&lt;&gt;0),VLOOKUP(BF$3,'efecte socio eco 18'!$A$5:$N$30,3,FALSE),0)</f>
        <v>0</v>
      </c>
      <c r="BG32" s="42">
        <f>IF(AND(BG$3&gt;=2025,BG$6&lt;&gt;0),VLOOKUP(BG$3,'efecte socio eco 18'!$A$5:$N$30,3,FALSE),0)</f>
        <v>0</v>
      </c>
      <c r="BH32" s="42">
        <f>IF(AND(BH$3&gt;=2025,BH$6&lt;&gt;0),VLOOKUP(BH$3,'efecte socio eco 18'!$A$5:$N$30,3,FALSE),0)</f>
        <v>0</v>
      </c>
      <c r="BI32" s="42">
        <f>IF(AND(BI$3&gt;=2025,BI$6&lt;&gt;0),VLOOKUP(BI$3,'efecte socio eco 18'!$A$5:$N$30,3,FALSE),0)</f>
        <v>0</v>
      </c>
      <c r="BJ32" s="42">
        <f>IF(AND(BJ$3&gt;=2025,BJ$6&lt;&gt;0),VLOOKUP(BJ$3,'efecte socio eco 18'!$A$5:$N$30,3,FALSE),0)</f>
        <v>0</v>
      </c>
      <c r="BK32" s="42">
        <f>IF(AND(BK$3&gt;=2025,BK$6&lt;&gt;0),VLOOKUP(BK$3,'efecte socio eco 18'!$A$5:$N$30,3,FALSE),0)</f>
        <v>0</v>
      </c>
      <c r="BL32" s="42">
        <f>IF(AND(BL$3&gt;=2025,BL$6&lt;&gt;0),VLOOKUP(BL$3,'efecte socio eco 18'!$A$5:$N$30,3,FALSE),0)</f>
        <v>0</v>
      </c>
      <c r="BM32" s="42">
        <f>IF(AND(BM$3&gt;=2025,BM$6&lt;&gt;0),VLOOKUP(BM$3,'efecte socio eco 18'!$A$5:$N$30,3,FALSE),0)</f>
        <v>0</v>
      </c>
      <c r="BN32" s="42">
        <f>IF(AND(BN$3&gt;=2025,BN$6&lt;&gt;0),VLOOKUP(BN$3,'efecte socio eco 18'!$A$5:$N$30,3,FALSE),0)</f>
        <v>0</v>
      </c>
      <c r="BO32" s="42">
        <f>IF(AND(BO$3&gt;=2025,BO$6&lt;&gt;0),VLOOKUP(BO$3,'efecte socio eco 18'!$A$5:$N$30,3,FALSE),0)</f>
        <v>0</v>
      </c>
      <c r="BP32" s="42">
        <f>IF(AND(BP$3&gt;=2025,BP$6&lt;&gt;0),VLOOKUP(BP$3,'efecte socio eco 18'!$A$5:$N$30,3,FALSE),0)</f>
        <v>0</v>
      </c>
      <c r="BQ32" s="42">
        <f>IF(AND(BQ$3&gt;=2025,BQ$6&lt;&gt;0),VLOOKUP(BQ$3,'efecte socio eco 18'!$A$5:$N$30,3,FALSE),0)</f>
        <v>0</v>
      </c>
      <c r="BR32" s="42">
        <f>IF(AND(BR$3&gt;=2025,BR$6&lt;&gt;0),VLOOKUP(BR$3,'efecte socio eco 18'!$A$5:$N$30,3,FALSE),0)</f>
        <v>0</v>
      </c>
      <c r="BS32" s="42">
        <f>IF(AND(BS$3&gt;=2025,BS$6&lt;&gt;0),VLOOKUP(BS$3,'efecte socio eco 18'!$A$5:$N$30,3,FALSE),0)</f>
        <v>0</v>
      </c>
      <c r="BT32" s="42">
        <f>IF(AND(BT$3&gt;=2025,BT$6&lt;&gt;0),VLOOKUP(BT$3,'efecte socio eco 18'!$A$5:$N$30,3,FALSE),0)</f>
        <v>0</v>
      </c>
      <c r="BU32" s="42">
        <f>IF(AND(BU$3&gt;=2025,BU$6&lt;&gt;0),VLOOKUP(BU$3,'efecte socio eco 18'!$A$5:$N$30,3,FALSE),0)</f>
        <v>0</v>
      </c>
      <c r="BV32" s="42">
        <f>IF(AND(BV$3&gt;=2025,BV$6&lt;&gt;0),VLOOKUP(BV$3,'efecte socio eco 18'!$A$5:$N$30,3,FALSE),0)</f>
        <v>0</v>
      </c>
      <c r="BW32" s="42">
        <f>IF(AND(BW$3&gt;=2025,BW$6&lt;&gt;0),VLOOKUP(BW$3,'efecte socio eco 18'!$A$5:$N$30,3,FALSE),0)</f>
        <v>0</v>
      </c>
      <c r="BX32" s="42">
        <f>IF(AND(BX$3&gt;=2025,BX$6&lt;&gt;0),VLOOKUP(BX$3,'efecte socio eco 18'!$A$5:$N$30,3,FALSE),0)</f>
        <v>0</v>
      </c>
      <c r="BY32" s="42">
        <f>IF(AND(BY$3&gt;=2025,BY$6&lt;&gt;0),VLOOKUP(BY$3,'efecte socio eco 18'!$A$5:$N$30,3,FALSE),0)</f>
        <v>0</v>
      </c>
      <c r="BZ32" s="42">
        <f>IF(AND(BZ$3&gt;=2025,BZ$6&lt;&gt;0),VLOOKUP(BZ$3,'efecte socio eco 18'!$A$5:$N$30,3,FALSE),0)</f>
        <v>0</v>
      </c>
      <c r="CA32" s="42">
        <f>IF(AND(CA$3&gt;=2025,CA$6&lt;&gt;0),VLOOKUP(CA$3,'efecte socio eco 18'!$A$5:$N$30,3,FALSE),0)</f>
        <v>0</v>
      </c>
      <c r="CB32" s="42">
        <f>IF(AND(CB$3&gt;=2025,CB$6&lt;&gt;0),VLOOKUP(CB$3,'efecte socio eco 18'!$A$5:$N$30,3,FALSE),0)</f>
        <v>0</v>
      </c>
      <c r="CC32" s="42">
        <f>IF(AND(CC$3&gt;=2025,CC$6&lt;&gt;0),VLOOKUP(CC$3,'efecte socio eco 18'!$A$5:$N$30,3,FALSE),0)</f>
        <v>0</v>
      </c>
      <c r="CD32" s="42">
        <f>IF(AND(CD$3&gt;=2025,CD$6&lt;&gt;0),VLOOKUP(CD$3,'efecte socio eco 18'!$A$5:$N$30,3,FALSE),0)</f>
        <v>0</v>
      </c>
      <c r="CE32" s="42">
        <f>IF(AND(CE$3&gt;=2025,CE$6&lt;&gt;0),VLOOKUP(CE$3,'efecte socio eco 18'!$A$5:$N$30,3,FALSE),0)</f>
        <v>0</v>
      </c>
    </row>
    <row r="33" spans="1:83">
      <c r="A33" t="s">
        <v>491</v>
      </c>
      <c r="B33" t="s">
        <v>538</v>
      </c>
      <c r="C33" s="42">
        <f>IF(AND(C$3&gt;=2025,C$6&lt;&gt;0),VLOOKUP(C$3,'efecte socio eco 18'!$A$5:$N$30,4,FALSE),0)</f>
        <v>0</v>
      </c>
      <c r="D33" s="42">
        <f>IF(AND(D$3&gt;=2025,D$6&lt;&gt;0),VLOOKUP(D$3,'efecte socio eco 18'!$A$5:$N$30,4,FALSE),0)</f>
        <v>0</v>
      </c>
      <c r="E33" s="42">
        <f>IF(AND(E$3&gt;=2025,E$6&lt;&gt;0),VLOOKUP(E$3,'efecte socio eco 18'!$A$5:$N$30,4,FALSE),0)</f>
        <v>0</v>
      </c>
      <c r="F33" s="42">
        <f>IF(AND(F$3&gt;=2025,F$6&lt;&gt;0),VLOOKUP(F$3,'efecte socio eco 18'!$A$5:$N$30,4,FALSE),0)</f>
        <v>0</v>
      </c>
      <c r="G33" s="42">
        <f>IF(AND(G$3&gt;=2025,G$6&lt;&gt;0),VLOOKUP(G$3,'efecte socio eco 18'!$A$5:$N$30,4,FALSE),0)</f>
        <v>0</v>
      </c>
      <c r="H33" s="42">
        <f>IF(AND(H$3&gt;=2025,H$6&lt;&gt;0),VLOOKUP(H$3,'efecte socio eco 18'!$A$5:$N$30,4,FALSE),0)</f>
        <v>0</v>
      </c>
      <c r="I33" s="42">
        <f>IF(AND(I$3&gt;=2025,I$6&lt;&gt;0),VLOOKUP(I$3,'efecte socio eco 18'!$A$5:$N$30,4,FALSE),0)</f>
        <v>0</v>
      </c>
      <c r="J33" s="42">
        <f>IF(AND(J$3&gt;=2025,J$6&lt;&gt;0),VLOOKUP(J$3,'efecte socio eco 18'!$A$5:$N$30,4,FALSE),0)</f>
        <v>5266632089.1397209</v>
      </c>
      <c r="K33" s="42">
        <f>IF(AND(K$3&gt;=2025,K$6&lt;&gt;0),VLOOKUP(K$3,'efecte socio eco 18'!$A$5:$N$30,4,FALSE),0)</f>
        <v>5535232958.3375263</v>
      </c>
      <c r="L33" s="42">
        <f>IF(AND(L$3&gt;=2025,L$6&lt;&gt;0),VLOOKUP(L$3,'efecte socio eco 18'!$A$5:$N$30,4,FALSE),0)</f>
        <v>5817532606.1309719</v>
      </c>
      <c r="M33" s="42">
        <f>IF(AND(M$3&gt;=2025,M$6&lt;&gt;0),VLOOKUP(M$3,'efecte socio eco 18'!$A$5:$N$30,4,FALSE),0)</f>
        <v>6114229677.0760965</v>
      </c>
      <c r="N33" s="42">
        <f>IF(AND(N$3&gt;=2025,N$6&lt;&gt;0),VLOOKUP(N$3,'efecte socio eco 18'!$A$5:$N$30,4,FALSE),0)</f>
        <v>6339544693.4650974</v>
      </c>
      <c r="O33" s="42">
        <f>IF(AND(O$3&gt;=2025,O$6&lt;&gt;0),VLOOKUP(O$3,'efecte socio eco 18'!$A$5:$N$30,4,FALSE),0)</f>
        <v>6573162776.5185242</v>
      </c>
      <c r="P33" s="42">
        <f>IF(AND(P$3&gt;=2025,P$6&lt;&gt;0),VLOOKUP(P$3,'efecte socio eco 18'!$A$5:$N$30,4,FALSE),0)</f>
        <v>6815389901.9193954</v>
      </c>
      <c r="Q33" s="42">
        <f>IF(AND(Q$3&gt;=2025,Q$6&lt;&gt;0),VLOOKUP(Q$3,'efecte socio eco 18'!$A$5:$N$30,4,FALSE),0)</f>
        <v>7066543320.837533</v>
      </c>
      <c r="R33" s="42">
        <f>IF(AND(R$3&gt;=2025,R$6&lt;&gt;0),VLOOKUP(R$3,'efecte socio eco 18'!$A$5:$N$30,4,FALSE),0)</f>
        <v>7326951975.4416761</v>
      </c>
      <c r="S33" s="42">
        <f>IF(AND(S$3&gt;=2025,S$6&lt;&gt;0),VLOOKUP(S$3,'efecte socio eco 18'!$A$5:$N$30,4,FALSE),0)</f>
        <v>7596502919.3705072</v>
      </c>
      <c r="T33" s="42">
        <f>IF(AND(T$3&gt;=2025,T$6&lt;&gt;0),VLOOKUP(T$3,'efecte socio eco 18'!$A$5:$N$30,4,FALSE),0)</f>
        <v>7875970362.2222815</v>
      </c>
      <c r="U33" s="42">
        <f>IF(AND(U$3&gt;=2025,U$6&lt;&gt;0),VLOOKUP(U$3,'efecte socio eco 18'!$A$5:$N$30,4,FALSE),0)</f>
        <v>8165719121.680274</v>
      </c>
      <c r="V33" s="42">
        <f>IF(AND(V$3&gt;=2025,V$6&lt;&gt;0),VLOOKUP(V$3,'efecte socio eco 18'!$A$5:$N$30,4,FALSE),0)</f>
        <v>8466127436.6909561</v>
      </c>
      <c r="W33" s="42">
        <f>IF(AND(W$3&gt;=2025,W$6&lt;&gt;0),VLOOKUP(W$3,'efecte socio eco 18'!$A$5:$N$30,4,FALSE),0)</f>
        <v>8777587461.2183132</v>
      </c>
      <c r="X33" s="42">
        <f>IF(AND(X$3&gt;=2025,X$6&lt;&gt;0),VLOOKUP(X$3,'efecte socio eco 18'!$A$5:$N$30,4,FALSE),0)</f>
        <v>9063419963.3850384</v>
      </c>
      <c r="Y33" s="42">
        <f>IF(AND(Y$3&gt;=2025,Y$6&lt;&gt;0),VLOOKUP(Y$3,'efecte socio eco 18'!$A$5:$N$30,4,FALSE),0)</f>
        <v>9358560287.2802143</v>
      </c>
      <c r="Z33" s="42">
        <f>IF(AND(Z$3&gt;=2025,Z$6&lt;&gt;0),VLOOKUP(Z$3,'efecte socio eco 18'!$A$5:$N$30,4,FALSE),0)</f>
        <v>9663311531.9029789</v>
      </c>
      <c r="AA33" s="42">
        <f>IF(AND(AA$3&gt;=2025,AA$6&lt;&gt;0),VLOOKUP(AA$3,'efecte socio eco 18'!$A$5:$N$30,4,FALSE),0)</f>
        <v>9977986666.338726</v>
      </c>
      <c r="AB33" s="42">
        <f>IF(AND(AB$3&gt;=2025,AB$6&lt;&gt;0),VLOOKUP(AB$3,'efecte socio eco 18'!$A$5:$N$30,4,FALSE),0)</f>
        <v>10302908851.167625</v>
      </c>
      <c r="AC33" s="42">
        <f>IF(AND(AC$3&gt;=2025,AC$6&lt;&gt;0),VLOOKUP(AC$3,'efecte socio eco 18'!$A$5:$N$30,4,FALSE),0)</f>
        <v>10634045773.829498</v>
      </c>
      <c r="AD33" s="42">
        <f>IF(AND(AD$3&gt;=2025,AD$6&lt;&gt;0),VLOOKUP(AD$3,'efecte socio eco 18'!$A$5:$N$30,4,FALSE),0)</f>
        <v>10975825483.21636</v>
      </c>
      <c r="AE33" s="42">
        <f>IF(AND(AE$3&gt;=2025,AE$6&lt;&gt;0),VLOOKUP(AE$3,'efecte socio eco 18'!$A$5:$N$30,4,FALSE),0)</f>
        <v>11328590039.972982</v>
      </c>
      <c r="AF33" s="42">
        <f>IF(AND(AF$3&gt;=2025,AF$6&lt;&gt;0),VLOOKUP(AF$3,'efecte socio eco 18'!$A$5:$N$30,4,FALSE),0)</f>
        <v>11692692498.62081</v>
      </c>
      <c r="AG33" s="42">
        <f>IF(AND(AG$3&gt;=2025,AG$6&lt;&gt;0),VLOOKUP(AG$3,'efecte socio eco 18'!$A$5:$N$30,4,FALSE),0)</f>
        <v>0</v>
      </c>
      <c r="AH33" s="42">
        <f>IF(AND(AH$3&gt;=2025,AH$6&lt;&gt;0),VLOOKUP(AH$3,'efecte socio eco 18'!$A$5:$N$30,4,FALSE),0)</f>
        <v>0</v>
      </c>
      <c r="AI33" s="42">
        <f>IF(AND(AI$3&gt;=2025,AI$6&lt;&gt;0),VLOOKUP(AI$3,'efecte socio eco 18'!$A$5:$N$30,4,FALSE),0)</f>
        <v>0</v>
      </c>
      <c r="AJ33" s="42">
        <f>IF(AND(AJ$3&gt;=2025,AJ$6&lt;&gt;0),VLOOKUP(AJ$3,'efecte socio eco 18'!$A$5:$N$30,4,FALSE),0)</f>
        <v>0</v>
      </c>
      <c r="AK33" s="42">
        <f>IF(AND(AK$3&gt;=2025,AK$6&lt;&gt;0),VLOOKUP(AK$3,'efecte socio eco 18'!$A$5:$N$30,4,FALSE),0)</f>
        <v>0</v>
      </c>
      <c r="AL33" s="42">
        <f>IF(AND(AL$3&gt;=2025,AL$6&lt;&gt;0),VLOOKUP(AL$3,'efecte socio eco 18'!$A$5:$N$30,4,FALSE),0)</f>
        <v>0</v>
      </c>
      <c r="AM33" s="42">
        <f>IF(AND(AM$3&gt;=2025,AM$6&lt;&gt;0),VLOOKUP(AM$3,'efecte socio eco 18'!$A$5:$N$30,4,FALSE),0)</f>
        <v>0</v>
      </c>
      <c r="AN33" s="42">
        <f>IF(AND(AN$3&gt;=2025,AN$6&lt;&gt;0),VLOOKUP(AN$3,'efecte socio eco 18'!$A$5:$N$30,4,FALSE),0)</f>
        <v>0</v>
      </c>
      <c r="AO33" s="42">
        <f>IF(AND(AO$3&gt;=2025,AO$6&lt;&gt;0),VLOOKUP(AO$3,'efecte socio eco 18'!$A$5:$N$30,4,FALSE),0)</f>
        <v>0</v>
      </c>
      <c r="AP33" s="42">
        <f>IF(AND(AP$3&gt;=2025,AP$6&lt;&gt;0),VLOOKUP(AP$3,'efecte socio eco 18'!$A$5:$N$30,4,FALSE),0)</f>
        <v>0</v>
      </c>
      <c r="AQ33" s="42">
        <f>IF(AND(AQ$3&gt;=2025,AQ$6&lt;&gt;0),VLOOKUP(AQ$3,'efecte socio eco 18'!$A$5:$N$30,4,FALSE),0)</f>
        <v>0</v>
      </c>
      <c r="AR33" s="42">
        <f>IF(AND(AR$3&gt;=2025,AR$6&lt;&gt;0),VLOOKUP(AR$3,'efecte socio eco 18'!$A$5:$N$30,4,FALSE),0)</f>
        <v>0</v>
      </c>
      <c r="AS33" s="42">
        <f>IF(AND(AS$3&gt;=2025,AS$6&lt;&gt;0),VLOOKUP(AS$3,'efecte socio eco 18'!$A$5:$N$30,4,FALSE),0)</f>
        <v>0</v>
      </c>
      <c r="AT33" s="42">
        <f>IF(AND(AT$3&gt;=2025,AT$6&lt;&gt;0),VLOOKUP(AT$3,'efecte socio eco 18'!$A$5:$N$30,4,FALSE),0)</f>
        <v>0</v>
      </c>
      <c r="AU33" s="42">
        <f>IF(AND(AU$3&gt;=2025,AU$6&lt;&gt;0),VLOOKUP(AU$3,'efecte socio eco 18'!$A$5:$N$30,4,FALSE),0)</f>
        <v>0</v>
      </c>
      <c r="AV33" s="42">
        <f>IF(AND(AV$3&gt;=2025,AV$6&lt;&gt;0),VLOOKUP(AV$3,'efecte socio eco 18'!$A$5:$N$30,4,FALSE),0)</f>
        <v>0</v>
      </c>
      <c r="AW33" s="42">
        <f>IF(AND(AW$3&gt;=2025,AW$6&lt;&gt;0),VLOOKUP(AW$3,'efecte socio eco 18'!$A$5:$N$30,4,FALSE),0)</f>
        <v>0</v>
      </c>
      <c r="AX33" s="42">
        <f>IF(AND(AX$3&gt;=2025,AX$6&lt;&gt;0),VLOOKUP(AX$3,'efecte socio eco 18'!$A$5:$N$30,4,FALSE),0)</f>
        <v>0</v>
      </c>
      <c r="AY33" s="42">
        <f>IF(AND(AY$3&gt;=2025,AY$6&lt;&gt;0),VLOOKUP(AY$3,'efecte socio eco 18'!$A$5:$N$30,4,FALSE),0)</f>
        <v>0</v>
      </c>
      <c r="AZ33" s="42">
        <f>IF(AND(AZ$3&gt;=2025,AZ$6&lt;&gt;0),VLOOKUP(AZ$3,'efecte socio eco 18'!$A$5:$N$30,4,FALSE),0)</f>
        <v>0</v>
      </c>
      <c r="BA33" s="42">
        <f>IF(AND(BA$3&gt;=2025,BA$6&lt;&gt;0),VLOOKUP(BA$3,'efecte socio eco 18'!$A$5:$N$30,4,FALSE),0)</f>
        <v>0</v>
      </c>
      <c r="BB33" s="42">
        <f>IF(AND(BB$3&gt;=2025,BB$6&lt;&gt;0),VLOOKUP(BB$3,'efecte socio eco 18'!$A$5:$N$30,4,FALSE),0)</f>
        <v>0</v>
      </c>
      <c r="BC33" s="42">
        <f>IF(AND(BC$3&gt;=2025,BC$6&lt;&gt;0),VLOOKUP(BC$3,'efecte socio eco 18'!$A$5:$N$30,4,FALSE),0)</f>
        <v>0</v>
      </c>
      <c r="BD33" s="42">
        <f>IF(AND(BD$3&gt;=2025,BD$6&lt;&gt;0),VLOOKUP(BD$3,'efecte socio eco 18'!$A$5:$N$30,4,FALSE),0)</f>
        <v>0</v>
      </c>
      <c r="BE33" s="42">
        <f>IF(AND(BE$3&gt;=2025,BE$6&lt;&gt;0),VLOOKUP(BE$3,'efecte socio eco 18'!$A$5:$N$30,4,FALSE),0)</f>
        <v>0</v>
      </c>
      <c r="BF33" s="42">
        <f>IF(AND(BF$3&gt;=2025,BF$6&lt;&gt;0),VLOOKUP(BF$3,'efecte socio eco 18'!$A$5:$N$30,4,FALSE),0)</f>
        <v>0</v>
      </c>
      <c r="BG33" s="42">
        <f>IF(AND(BG$3&gt;=2025,BG$6&lt;&gt;0),VLOOKUP(BG$3,'efecte socio eco 18'!$A$5:$N$30,4,FALSE),0)</f>
        <v>0</v>
      </c>
      <c r="BH33" s="42">
        <f>IF(AND(BH$3&gt;=2025,BH$6&lt;&gt;0),VLOOKUP(BH$3,'efecte socio eco 18'!$A$5:$N$30,4,FALSE),0)</f>
        <v>0</v>
      </c>
      <c r="BI33" s="42">
        <f>IF(AND(BI$3&gt;=2025,BI$6&lt;&gt;0),VLOOKUP(BI$3,'efecte socio eco 18'!$A$5:$N$30,4,FALSE),0)</f>
        <v>0</v>
      </c>
      <c r="BJ33" s="42">
        <f>IF(AND(BJ$3&gt;=2025,BJ$6&lt;&gt;0),VLOOKUP(BJ$3,'efecte socio eco 18'!$A$5:$N$30,4,FALSE),0)</f>
        <v>0</v>
      </c>
      <c r="BK33" s="42">
        <f>IF(AND(BK$3&gt;=2025,BK$6&lt;&gt;0),VLOOKUP(BK$3,'efecte socio eco 18'!$A$5:$N$30,4,FALSE),0)</f>
        <v>0</v>
      </c>
      <c r="BL33" s="42">
        <f>IF(AND(BL$3&gt;=2025,BL$6&lt;&gt;0),VLOOKUP(BL$3,'efecte socio eco 18'!$A$5:$N$30,4,FALSE),0)</f>
        <v>0</v>
      </c>
      <c r="BM33" s="42">
        <f>IF(AND(BM$3&gt;=2025,BM$6&lt;&gt;0),VLOOKUP(BM$3,'efecte socio eco 18'!$A$5:$N$30,4,FALSE),0)</f>
        <v>0</v>
      </c>
      <c r="BN33" s="42">
        <f>IF(AND(BN$3&gt;=2025,BN$6&lt;&gt;0),VLOOKUP(BN$3,'efecte socio eco 18'!$A$5:$N$30,4,FALSE),0)</f>
        <v>0</v>
      </c>
      <c r="BO33" s="42">
        <f>IF(AND(BO$3&gt;=2025,BO$6&lt;&gt;0),VLOOKUP(BO$3,'efecte socio eco 18'!$A$5:$N$30,4,FALSE),0)</f>
        <v>0</v>
      </c>
      <c r="BP33" s="42">
        <f>IF(AND(BP$3&gt;=2025,BP$6&lt;&gt;0),VLOOKUP(BP$3,'efecte socio eco 18'!$A$5:$N$30,4,FALSE),0)</f>
        <v>0</v>
      </c>
      <c r="BQ33" s="42">
        <f>IF(AND(BQ$3&gt;=2025,BQ$6&lt;&gt;0),VLOOKUP(BQ$3,'efecte socio eco 18'!$A$5:$N$30,4,FALSE),0)</f>
        <v>0</v>
      </c>
      <c r="BR33" s="42">
        <f>IF(AND(BR$3&gt;=2025,BR$6&lt;&gt;0),VLOOKUP(BR$3,'efecte socio eco 18'!$A$5:$N$30,4,FALSE),0)</f>
        <v>0</v>
      </c>
      <c r="BS33" s="42">
        <f>IF(AND(BS$3&gt;=2025,BS$6&lt;&gt;0),VLOOKUP(BS$3,'efecte socio eco 18'!$A$5:$N$30,4,FALSE),0)</f>
        <v>0</v>
      </c>
      <c r="BT33" s="42">
        <f>IF(AND(BT$3&gt;=2025,BT$6&lt;&gt;0),VLOOKUP(BT$3,'efecte socio eco 18'!$A$5:$N$30,4,FALSE),0)</f>
        <v>0</v>
      </c>
      <c r="BU33" s="42">
        <f>IF(AND(BU$3&gt;=2025,BU$6&lt;&gt;0),VLOOKUP(BU$3,'efecte socio eco 18'!$A$5:$N$30,4,FALSE),0)</f>
        <v>0</v>
      </c>
      <c r="BV33" s="42">
        <f>IF(AND(BV$3&gt;=2025,BV$6&lt;&gt;0),VLOOKUP(BV$3,'efecte socio eco 18'!$A$5:$N$30,4,FALSE),0)</f>
        <v>0</v>
      </c>
      <c r="BW33" s="42">
        <f>IF(AND(BW$3&gt;=2025,BW$6&lt;&gt;0),VLOOKUP(BW$3,'efecte socio eco 18'!$A$5:$N$30,4,FALSE),0)</f>
        <v>0</v>
      </c>
      <c r="BX33" s="42">
        <f>IF(AND(BX$3&gt;=2025,BX$6&lt;&gt;0),VLOOKUP(BX$3,'efecte socio eco 18'!$A$5:$N$30,4,FALSE),0)</f>
        <v>0</v>
      </c>
      <c r="BY33" s="42">
        <f>IF(AND(BY$3&gt;=2025,BY$6&lt;&gt;0),VLOOKUP(BY$3,'efecte socio eco 18'!$A$5:$N$30,4,FALSE),0)</f>
        <v>0</v>
      </c>
      <c r="BZ33" s="42">
        <f>IF(AND(BZ$3&gt;=2025,BZ$6&lt;&gt;0),VLOOKUP(BZ$3,'efecte socio eco 18'!$A$5:$N$30,4,FALSE),0)</f>
        <v>0</v>
      </c>
      <c r="CA33" s="42">
        <f>IF(AND(CA$3&gt;=2025,CA$6&lt;&gt;0),VLOOKUP(CA$3,'efecte socio eco 18'!$A$5:$N$30,4,FALSE),0)</f>
        <v>0</v>
      </c>
      <c r="CB33" s="42">
        <f>IF(AND(CB$3&gt;=2025,CB$6&lt;&gt;0),VLOOKUP(CB$3,'efecte socio eco 18'!$A$5:$N$30,4,FALSE),0)</f>
        <v>0</v>
      </c>
      <c r="CC33" s="42">
        <f>IF(AND(CC$3&gt;=2025,CC$6&lt;&gt;0),VLOOKUP(CC$3,'efecte socio eco 18'!$A$5:$N$30,4,FALSE),0)</f>
        <v>0</v>
      </c>
      <c r="CD33" s="42">
        <f>IF(AND(CD$3&gt;=2025,CD$6&lt;&gt;0),VLOOKUP(CD$3,'efecte socio eco 18'!$A$5:$N$30,4,FALSE),0)</f>
        <v>0</v>
      </c>
      <c r="CE33" s="42">
        <f>IF(AND(CE$3&gt;=2025,CE$6&lt;&gt;0),VLOOKUP(CE$3,'efecte socio eco 18'!$A$5:$N$30,4,FALSE),0)</f>
        <v>0</v>
      </c>
    </row>
    <row r="34" spans="1:83">
      <c r="A34" t="s">
        <v>492</v>
      </c>
      <c r="B34" t="s">
        <v>538</v>
      </c>
      <c r="C34" s="42">
        <f>IF(AND(C$3&gt;=2025,C$6&lt;&gt;0),VLOOKUP(C$3,'efecte socio eco 18'!$A$5:$N$30,5,FALSE),0)</f>
        <v>0</v>
      </c>
      <c r="D34" s="42">
        <f>IF(AND(D$3&gt;=2025,D$6&lt;&gt;0),VLOOKUP(D$3,'efecte socio eco 18'!$A$5:$N$30,5,FALSE),0)</f>
        <v>0</v>
      </c>
      <c r="E34" s="42">
        <f>IF(AND(E$3&gt;=2025,E$6&lt;&gt;0),VLOOKUP(E$3,'efecte socio eco 18'!$A$5:$N$30,5,FALSE),0)</f>
        <v>0</v>
      </c>
      <c r="F34" s="42">
        <f>IF(AND(F$3&gt;=2025,F$6&lt;&gt;0),VLOOKUP(F$3,'efecte socio eco 18'!$A$5:$N$30,5,FALSE),0)</f>
        <v>0</v>
      </c>
      <c r="G34" s="42">
        <f>IF(AND(G$3&gt;=2025,G$6&lt;&gt;0),VLOOKUP(G$3,'efecte socio eco 18'!$A$5:$N$30,5,FALSE),0)</f>
        <v>0</v>
      </c>
      <c r="H34" s="42">
        <f>IF(AND(H$3&gt;=2025,H$6&lt;&gt;0),VLOOKUP(H$3,'efecte socio eco 18'!$A$5:$N$30,5,FALSE),0)</f>
        <v>0</v>
      </c>
      <c r="I34" s="42">
        <f>IF(AND(I$3&gt;=2025,I$6&lt;&gt;0),VLOOKUP(I$3,'efecte socio eco 18'!$A$5:$N$30,5,FALSE),0)</f>
        <v>0</v>
      </c>
      <c r="J34" s="42">
        <f>IF(AND(J$3&gt;=2025,J$6&lt;&gt;0),VLOOKUP(J$3,'efecte socio eco 18'!$A$5:$N$30,5,FALSE),0)</f>
        <v>6760839947.298233</v>
      </c>
      <c r="K34" s="42">
        <f>IF(AND(K$3&gt;=2025,K$6&lt;&gt;0),VLOOKUP(K$3,'efecte socio eco 18'!$A$5:$N$30,5,FALSE),0)</f>
        <v>6985314232.948308</v>
      </c>
      <c r="L34" s="42">
        <f>IF(AND(L$3&gt;=2025,L$6&lt;&gt;0),VLOOKUP(L$3,'efecte socio eco 18'!$A$5:$N$30,5,FALSE),0)</f>
        <v>7217241542.9727068</v>
      </c>
      <c r="M34" s="42">
        <f>IF(AND(M$3&gt;=2025,M$6&lt;&gt;0),VLOOKUP(M$3,'efecte socio eco 18'!$A$5:$N$30,5,FALSE),0)</f>
        <v>7456869333.6542845</v>
      </c>
      <c r="N34" s="42">
        <f>IF(AND(N$3&gt;=2025,N$6&lt;&gt;0),VLOOKUP(N$3,'efecte socio eco 18'!$A$5:$N$30,5,FALSE),0)</f>
        <v>7563515662.8272285</v>
      </c>
      <c r="O34" s="42">
        <f>IF(AND(O$3&gt;=2025,O$6&lt;&gt;0),VLOOKUP(O$3,'efecte socio eco 18'!$A$5:$N$30,5,FALSE),0)</f>
        <v>7671687221.827486</v>
      </c>
      <c r="P34" s="42">
        <f>IF(AND(P$3&gt;=2025,P$6&lt;&gt;0),VLOOKUP(P$3,'efecte socio eco 18'!$A$5:$N$30,5,FALSE),0)</f>
        <v>7781405824.120594</v>
      </c>
      <c r="Q34" s="42">
        <f>IF(AND(Q$3&gt;=2025,Q$6&lt;&gt;0),VLOOKUP(Q$3,'efecte socio eco 18'!$A$5:$N$30,5,FALSE),0)</f>
        <v>7892693595.1429615</v>
      </c>
      <c r="R34" s="42">
        <f>IF(AND(R$3&gt;=2025,R$6&lt;&gt;0),VLOOKUP(R$3,'efecte socio eco 18'!$A$5:$N$30,5,FALSE),0)</f>
        <v>8005572976.7635965</v>
      </c>
      <c r="S34" s="42">
        <f>IF(AND(S$3&gt;=2025,S$6&lt;&gt;0),VLOOKUP(S$3,'efecte socio eco 18'!$A$5:$N$30,5,FALSE),0)</f>
        <v>8134010626.0840311</v>
      </c>
      <c r="T34" s="42">
        <f>IF(AND(T$3&gt;=2025,T$6&lt;&gt;0),VLOOKUP(T$3,'efecte socio eco 18'!$A$5:$N$30,5,FALSE),0)</f>
        <v>8264508868.6700373</v>
      </c>
      <c r="U34" s="42">
        <f>IF(AND(U$3&gt;=2025,U$6&lt;&gt;0),VLOOKUP(U$3,'efecte socio eco 18'!$A$5:$N$30,5,FALSE),0)</f>
        <v>8397100763.711257</v>
      </c>
      <c r="V34" s="42">
        <f>IF(AND(V$3&gt;=2025,V$6&lt;&gt;0),VLOOKUP(V$3,'efecte socio eco 18'!$A$5:$N$30,5,FALSE),0)</f>
        <v>8531819900.7834301</v>
      </c>
      <c r="W34" s="42">
        <f>IF(AND(W$3&gt;=2025,W$6&lt;&gt;0),VLOOKUP(W$3,'efecte socio eco 18'!$A$5:$N$30,5,FALSE),0)</f>
        <v>8668700408.3576584</v>
      </c>
      <c r="X34" s="42">
        <f>IF(AND(X$3&gt;=2025,X$6&lt;&gt;0),VLOOKUP(X$3,'efecte socio eco 18'!$A$5:$N$30,5,FALSE),0)</f>
        <v>8779004731.8659763</v>
      </c>
      <c r="Y34" s="42">
        <f>IF(AND(Y$3&gt;=2025,Y$6&lt;&gt;0),VLOOKUP(Y$3,'efecte socio eco 18'!$A$5:$N$30,5,FALSE),0)</f>
        <v>8890712615.6787777</v>
      </c>
      <c r="Z34" s="42">
        <f>IF(AND(Z$3&gt;=2025,Z$6&lt;&gt;0),VLOOKUP(Z$3,'efecte socio eco 18'!$A$5:$N$30,5,FALSE),0)</f>
        <v>9003841919.3093224</v>
      </c>
      <c r="AA34" s="42">
        <f>IF(AND(AA$3&gt;=2025,AA$6&lt;&gt;0),VLOOKUP(AA$3,'efecte socio eco 18'!$A$5:$N$30,5,FALSE),0)</f>
        <v>9118410729.5231037</v>
      </c>
      <c r="AB34" s="42">
        <f>IF(AND(AB$3&gt;=2025,AB$6&lt;&gt;0),VLOOKUP(AB$3,'efecte socio eco 18'!$A$5:$N$30,5,FALSE),0)</f>
        <v>9234437363.2295017</v>
      </c>
      <c r="AC34" s="42">
        <f>IF(AND(AC$3&gt;=2025,AC$6&lt;&gt;0),VLOOKUP(AC$3,'efecte socio eco 18'!$A$5:$N$30,5,FALSE),0)</f>
        <v>9349905289.271101</v>
      </c>
      <c r="AD34" s="42">
        <f>IF(AND(AD$3&gt;=2025,AD$6&lt;&gt;0),VLOOKUP(AD$3,'efecte socio eco 18'!$A$5:$N$30,5,FALSE),0)</f>
        <v>9466817032.7776852</v>
      </c>
      <c r="AE34" s="42">
        <f>IF(AND(AE$3&gt;=2025,AE$6&lt;&gt;0),VLOOKUP(AE$3,'efecte socio eco 18'!$A$5:$N$30,5,FALSE),0)</f>
        <v>9585190647.324337</v>
      </c>
      <c r="AF34" s="42">
        <f>IF(AND(AF$3&gt;=2025,AF$6&lt;&gt;0),VLOOKUP(AF$3,'efecte socio eco 18'!$A$5:$N$30,5,FALSE),0)</f>
        <v>9705044412.2290573</v>
      </c>
      <c r="AG34" s="42">
        <f>IF(AND(AG$3&gt;=2025,AG$6&lt;&gt;0),VLOOKUP(AG$3,'efecte socio eco 18'!$A$5:$N$30,5,FALSE),0)</f>
        <v>0</v>
      </c>
      <c r="AH34" s="42">
        <f>IF(AND(AH$3&gt;=2025,AH$6&lt;&gt;0),VLOOKUP(AH$3,'efecte socio eco 18'!$A$5:$N$30,5,FALSE),0)</f>
        <v>0</v>
      </c>
      <c r="AI34" s="42">
        <f>IF(AND(AI$3&gt;=2025,AI$6&lt;&gt;0),VLOOKUP(AI$3,'efecte socio eco 18'!$A$5:$N$30,5,FALSE),0)</f>
        <v>0</v>
      </c>
      <c r="AJ34" s="42">
        <f>IF(AND(AJ$3&gt;=2025,AJ$6&lt;&gt;0),VLOOKUP(AJ$3,'efecte socio eco 18'!$A$5:$N$30,5,FALSE),0)</f>
        <v>0</v>
      </c>
      <c r="AK34" s="42">
        <f>IF(AND(AK$3&gt;=2025,AK$6&lt;&gt;0),VLOOKUP(AK$3,'efecte socio eco 18'!$A$5:$N$30,5,FALSE),0)</f>
        <v>0</v>
      </c>
      <c r="AL34" s="42">
        <f>IF(AND(AL$3&gt;=2025,AL$6&lt;&gt;0),VLOOKUP(AL$3,'efecte socio eco 18'!$A$5:$N$30,5,FALSE),0)</f>
        <v>0</v>
      </c>
      <c r="AM34" s="42">
        <f>IF(AND(AM$3&gt;=2025,AM$6&lt;&gt;0),VLOOKUP(AM$3,'efecte socio eco 18'!$A$5:$N$30,5,FALSE),0)</f>
        <v>0</v>
      </c>
      <c r="AN34" s="42">
        <f>IF(AND(AN$3&gt;=2025,AN$6&lt;&gt;0),VLOOKUP(AN$3,'efecte socio eco 18'!$A$5:$N$30,5,FALSE),0)</f>
        <v>0</v>
      </c>
      <c r="AO34" s="42">
        <f>IF(AND(AO$3&gt;=2025,AO$6&lt;&gt;0),VLOOKUP(AO$3,'efecte socio eco 18'!$A$5:$N$30,5,FALSE),0)</f>
        <v>0</v>
      </c>
      <c r="AP34" s="42">
        <f>IF(AND(AP$3&gt;=2025,AP$6&lt;&gt;0),VLOOKUP(AP$3,'efecte socio eco 18'!$A$5:$N$30,5,FALSE),0)</f>
        <v>0</v>
      </c>
      <c r="AQ34" s="42">
        <f>IF(AND(AQ$3&gt;=2025,AQ$6&lt;&gt;0),VLOOKUP(AQ$3,'efecte socio eco 18'!$A$5:$N$30,5,FALSE),0)</f>
        <v>0</v>
      </c>
      <c r="AR34" s="42">
        <f>IF(AND(AR$3&gt;=2025,AR$6&lt;&gt;0),VLOOKUP(AR$3,'efecte socio eco 18'!$A$5:$N$30,5,FALSE),0)</f>
        <v>0</v>
      </c>
      <c r="AS34" s="42">
        <f>IF(AND(AS$3&gt;=2025,AS$6&lt;&gt;0),VLOOKUP(AS$3,'efecte socio eco 18'!$A$5:$N$30,5,FALSE),0)</f>
        <v>0</v>
      </c>
      <c r="AT34" s="42">
        <f>IF(AND(AT$3&gt;=2025,AT$6&lt;&gt;0),VLOOKUP(AT$3,'efecte socio eco 18'!$A$5:$N$30,5,FALSE),0)</f>
        <v>0</v>
      </c>
      <c r="AU34" s="42">
        <f>IF(AND(AU$3&gt;=2025,AU$6&lt;&gt;0),VLOOKUP(AU$3,'efecte socio eco 18'!$A$5:$N$30,5,FALSE),0)</f>
        <v>0</v>
      </c>
      <c r="AV34" s="42">
        <f>IF(AND(AV$3&gt;=2025,AV$6&lt;&gt;0),VLOOKUP(AV$3,'efecte socio eco 18'!$A$5:$N$30,5,FALSE),0)</f>
        <v>0</v>
      </c>
      <c r="AW34" s="42">
        <f>IF(AND(AW$3&gt;=2025,AW$6&lt;&gt;0),VLOOKUP(AW$3,'efecte socio eco 18'!$A$5:$N$30,5,FALSE),0)</f>
        <v>0</v>
      </c>
      <c r="AX34" s="42">
        <f>IF(AND(AX$3&gt;=2025,AX$6&lt;&gt;0),VLOOKUP(AX$3,'efecte socio eco 18'!$A$5:$N$30,5,FALSE),0)</f>
        <v>0</v>
      </c>
      <c r="AY34" s="42">
        <f>IF(AND(AY$3&gt;=2025,AY$6&lt;&gt;0),VLOOKUP(AY$3,'efecte socio eco 18'!$A$5:$N$30,5,FALSE),0)</f>
        <v>0</v>
      </c>
      <c r="AZ34" s="42">
        <f>IF(AND(AZ$3&gt;=2025,AZ$6&lt;&gt;0),VLOOKUP(AZ$3,'efecte socio eco 18'!$A$5:$N$30,5,FALSE),0)</f>
        <v>0</v>
      </c>
      <c r="BA34" s="42">
        <f>IF(AND(BA$3&gt;=2025,BA$6&lt;&gt;0),VLOOKUP(BA$3,'efecte socio eco 18'!$A$5:$N$30,5,FALSE),0)</f>
        <v>0</v>
      </c>
      <c r="BB34" s="42">
        <f>IF(AND(BB$3&gt;=2025,BB$6&lt;&gt;0),VLOOKUP(BB$3,'efecte socio eco 18'!$A$5:$N$30,5,FALSE),0)</f>
        <v>0</v>
      </c>
      <c r="BC34" s="42">
        <f>IF(AND(BC$3&gt;=2025,BC$6&lt;&gt;0),VLOOKUP(BC$3,'efecte socio eco 18'!$A$5:$N$30,5,FALSE),0)</f>
        <v>0</v>
      </c>
      <c r="BD34" s="42">
        <f>IF(AND(BD$3&gt;=2025,BD$6&lt;&gt;0),VLOOKUP(BD$3,'efecte socio eco 18'!$A$5:$N$30,5,FALSE),0)</f>
        <v>0</v>
      </c>
      <c r="BE34" s="42">
        <f>IF(AND(BE$3&gt;=2025,BE$6&lt;&gt;0),VLOOKUP(BE$3,'efecte socio eco 18'!$A$5:$N$30,5,FALSE),0)</f>
        <v>0</v>
      </c>
      <c r="BF34" s="42">
        <f>IF(AND(BF$3&gt;=2025,BF$6&lt;&gt;0),VLOOKUP(BF$3,'efecte socio eco 18'!$A$5:$N$30,5,FALSE),0)</f>
        <v>0</v>
      </c>
      <c r="BG34" s="42">
        <f>IF(AND(BG$3&gt;=2025,BG$6&lt;&gt;0),VLOOKUP(BG$3,'efecte socio eco 18'!$A$5:$N$30,5,FALSE),0)</f>
        <v>0</v>
      </c>
      <c r="BH34" s="42">
        <f>IF(AND(BH$3&gt;=2025,BH$6&lt;&gt;0),VLOOKUP(BH$3,'efecte socio eco 18'!$A$5:$N$30,5,FALSE),0)</f>
        <v>0</v>
      </c>
      <c r="BI34" s="42">
        <f>IF(AND(BI$3&gt;=2025,BI$6&lt;&gt;0),VLOOKUP(BI$3,'efecte socio eco 18'!$A$5:$N$30,5,FALSE),0)</f>
        <v>0</v>
      </c>
      <c r="BJ34" s="42">
        <f>IF(AND(BJ$3&gt;=2025,BJ$6&lt;&gt;0),VLOOKUP(BJ$3,'efecte socio eco 18'!$A$5:$N$30,5,FALSE),0)</f>
        <v>0</v>
      </c>
      <c r="BK34" s="42">
        <f>IF(AND(BK$3&gt;=2025,BK$6&lt;&gt;0),VLOOKUP(BK$3,'efecte socio eco 18'!$A$5:$N$30,5,FALSE),0)</f>
        <v>0</v>
      </c>
      <c r="BL34" s="42">
        <f>IF(AND(BL$3&gt;=2025,BL$6&lt;&gt;0),VLOOKUP(BL$3,'efecte socio eco 18'!$A$5:$N$30,5,FALSE),0)</f>
        <v>0</v>
      </c>
      <c r="BM34" s="42">
        <f>IF(AND(BM$3&gt;=2025,BM$6&lt;&gt;0),VLOOKUP(BM$3,'efecte socio eco 18'!$A$5:$N$30,5,FALSE),0)</f>
        <v>0</v>
      </c>
      <c r="BN34" s="42">
        <f>IF(AND(BN$3&gt;=2025,BN$6&lt;&gt;0),VLOOKUP(BN$3,'efecte socio eco 18'!$A$5:$N$30,5,FALSE),0)</f>
        <v>0</v>
      </c>
      <c r="BO34" s="42">
        <f>IF(AND(BO$3&gt;=2025,BO$6&lt;&gt;0),VLOOKUP(BO$3,'efecte socio eco 18'!$A$5:$N$30,5,FALSE),0)</f>
        <v>0</v>
      </c>
      <c r="BP34" s="42">
        <f>IF(AND(BP$3&gt;=2025,BP$6&lt;&gt;0),VLOOKUP(BP$3,'efecte socio eco 18'!$A$5:$N$30,5,FALSE),0)</f>
        <v>0</v>
      </c>
      <c r="BQ34" s="42">
        <f>IF(AND(BQ$3&gt;=2025,BQ$6&lt;&gt;0),VLOOKUP(BQ$3,'efecte socio eco 18'!$A$5:$N$30,5,FALSE),0)</f>
        <v>0</v>
      </c>
      <c r="BR34" s="42">
        <f>IF(AND(BR$3&gt;=2025,BR$6&lt;&gt;0),VLOOKUP(BR$3,'efecte socio eco 18'!$A$5:$N$30,5,FALSE),0)</f>
        <v>0</v>
      </c>
      <c r="BS34" s="42">
        <f>IF(AND(BS$3&gt;=2025,BS$6&lt;&gt;0),VLOOKUP(BS$3,'efecte socio eco 18'!$A$5:$N$30,5,FALSE),0)</f>
        <v>0</v>
      </c>
      <c r="BT34" s="42">
        <f>IF(AND(BT$3&gt;=2025,BT$6&lt;&gt;0),VLOOKUP(BT$3,'efecte socio eco 18'!$A$5:$N$30,5,FALSE),0)</f>
        <v>0</v>
      </c>
      <c r="BU34" s="42">
        <f>IF(AND(BU$3&gt;=2025,BU$6&lt;&gt;0),VLOOKUP(BU$3,'efecte socio eco 18'!$A$5:$N$30,5,FALSE),0)</f>
        <v>0</v>
      </c>
      <c r="BV34" s="42">
        <f>IF(AND(BV$3&gt;=2025,BV$6&lt;&gt;0),VLOOKUP(BV$3,'efecte socio eco 18'!$A$5:$N$30,5,FALSE),0)</f>
        <v>0</v>
      </c>
      <c r="BW34" s="42">
        <f>IF(AND(BW$3&gt;=2025,BW$6&lt;&gt;0),VLOOKUP(BW$3,'efecte socio eco 18'!$A$5:$N$30,5,FALSE),0)</f>
        <v>0</v>
      </c>
      <c r="BX34" s="42">
        <f>IF(AND(BX$3&gt;=2025,BX$6&lt;&gt;0),VLOOKUP(BX$3,'efecte socio eco 18'!$A$5:$N$30,5,FALSE),0)</f>
        <v>0</v>
      </c>
      <c r="BY34" s="42">
        <f>IF(AND(BY$3&gt;=2025,BY$6&lt;&gt;0),VLOOKUP(BY$3,'efecte socio eco 18'!$A$5:$N$30,5,FALSE),0)</f>
        <v>0</v>
      </c>
      <c r="BZ34" s="42">
        <f>IF(AND(BZ$3&gt;=2025,BZ$6&lt;&gt;0),VLOOKUP(BZ$3,'efecte socio eco 18'!$A$5:$N$30,5,FALSE),0)</f>
        <v>0</v>
      </c>
      <c r="CA34" s="42">
        <f>IF(AND(CA$3&gt;=2025,CA$6&lt;&gt;0),VLOOKUP(CA$3,'efecte socio eco 18'!$A$5:$N$30,5,FALSE),0)</f>
        <v>0</v>
      </c>
      <c r="CB34" s="42">
        <f>IF(AND(CB$3&gt;=2025,CB$6&lt;&gt;0),VLOOKUP(CB$3,'efecte socio eco 18'!$A$5:$N$30,5,FALSE),0)</f>
        <v>0</v>
      </c>
      <c r="CC34" s="42">
        <f>IF(AND(CC$3&gt;=2025,CC$6&lt;&gt;0),VLOOKUP(CC$3,'efecte socio eco 18'!$A$5:$N$30,5,FALSE),0)</f>
        <v>0</v>
      </c>
      <c r="CD34" s="42">
        <f>IF(AND(CD$3&gt;=2025,CD$6&lt;&gt;0),VLOOKUP(CD$3,'efecte socio eco 18'!$A$5:$N$30,5,FALSE),0)</f>
        <v>0</v>
      </c>
      <c r="CE34" s="42">
        <f>IF(AND(CE$3&gt;=2025,CE$6&lt;&gt;0),VLOOKUP(CE$3,'efecte socio eco 18'!$A$5:$N$30,5,FALSE),0)</f>
        <v>0</v>
      </c>
    </row>
    <row r="35" spans="1:83">
      <c r="A35" t="s">
        <v>493</v>
      </c>
      <c r="B35" t="s">
        <v>538</v>
      </c>
      <c r="C35" s="42">
        <f>IF(AND(C$3&gt;=2025,C$6&lt;&gt;0),VLOOKUP(C$3,'efecte socio eco 18'!$A$5:$N$30,6,FALSE),0)</f>
        <v>0</v>
      </c>
      <c r="D35" s="42">
        <f>IF(AND(D$3&gt;=2025,D$6&lt;&gt;0),VLOOKUP(D$3,'efecte socio eco 18'!$A$5:$N$30,6,FALSE),0)</f>
        <v>0</v>
      </c>
      <c r="E35" s="42">
        <f>IF(AND(E$3&gt;=2025,E$6&lt;&gt;0),VLOOKUP(E$3,'efecte socio eco 18'!$A$5:$N$30,6,FALSE),0)</f>
        <v>0</v>
      </c>
      <c r="F35" s="42">
        <f>IF(AND(F$3&gt;=2025,F$6&lt;&gt;0),VLOOKUP(F$3,'efecte socio eco 18'!$A$5:$N$30,6,FALSE),0)</f>
        <v>0</v>
      </c>
      <c r="G35" s="42">
        <f>IF(AND(G$3&gt;=2025,G$6&lt;&gt;0),VLOOKUP(G$3,'efecte socio eco 18'!$A$5:$N$30,6,FALSE),0)</f>
        <v>0</v>
      </c>
      <c r="H35" s="42">
        <f>IF(AND(H$3&gt;=2025,H$6&lt;&gt;0),VLOOKUP(H$3,'efecte socio eco 18'!$A$5:$N$30,6,FALSE),0)</f>
        <v>0</v>
      </c>
      <c r="I35" s="42">
        <f>IF(AND(I$3&gt;=2025,I$6&lt;&gt;0),VLOOKUP(I$3,'efecte socio eco 18'!$A$5:$N$30,6,FALSE),0)</f>
        <v>0</v>
      </c>
      <c r="J35" s="42">
        <f>IF(AND(J$3&gt;=2025,J$6&lt;&gt;0),VLOOKUP(J$3,'efecte socio eco 18'!$A$5:$N$30,6,FALSE),0)</f>
        <v>3821364946.2175975</v>
      </c>
      <c r="K35" s="42">
        <f>IF(AND(K$3&gt;=2025,K$6&lt;&gt;0),VLOOKUP(K$3,'efecte socio eco 18'!$A$5:$N$30,6,FALSE),0)</f>
        <v>3983063935.2449188</v>
      </c>
      <c r="L35" s="42">
        <f>IF(AND(L$3&gt;=2025,L$6&lt;&gt;0),VLOOKUP(L$3,'efecte socio eco 18'!$A$5:$N$30,6,FALSE),0)</f>
        <v>4151605129.4582005</v>
      </c>
      <c r="M35" s="42">
        <f>IF(AND(M$3&gt;=2025,M$6&lt;&gt;0),VLOOKUP(M$3,'efecte socio eco 18'!$A$5:$N$30,6,FALSE),0)</f>
        <v>4327278053.0659037</v>
      </c>
      <c r="N35" s="42">
        <f>IF(AND(N$3&gt;=2025,N$6&lt;&gt;0),VLOOKUP(N$3,'efecte socio eco 18'!$A$5:$N$30,6,FALSE),0)</f>
        <v>4455980887.2894678</v>
      </c>
      <c r="O35" s="42">
        <f>IF(AND(O$3&gt;=2025,O$6&lt;&gt;0),VLOOKUP(O$3,'efecte socio eco 18'!$A$5:$N$30,6,FALSE),0)</f>
        <v>4588511628.8797522</v>
      </c>
      <c r="P35" s="42">
        <f>IF(AND(P$3&gt;=2025,P$6&lt;&gt;0),VLOOKUP(P$3,'efecte socio eco 18'!$A$5:$N$30,6,FALSE),0)</f>
        <v>4724984128.2806616</v>
      </c>
      <c r="Q35" s="42">
        <f>IF(AND(Q$3&gt;=2025,Q$6&lt;&gt;0),VLOOKUP(Q$3,'efecte socio eco 18'!$A$5:$N$30,6,FALSE),0)</f>
        <v>4865515622.1004829</v>
      </c>
      <c r="R35" s="42">
        <f>IF(AND(R$3&gt;=2025,R$6&lt;&gt;0),VLOOKUP(R$3,'efecte socio eco 18'!$A$5:$N$30,6,FALSE),0)</f>
        <v>5010226833.8239126</v>
      </c>
      <c r="S35" s="42">
        <f>IF(AND(S$3&gt;=2025,S$6&lt;&gt;0),VLOOKUP(S$3,'efecte socio eco 18'!$A$5:$N$30,6,FALSE),0)</f>
        <v>5157077144.085022</v>
      </c>
      <c r="T35" s="42">
        <f>IF(AND(T$3&gt;=2025,T$6&lt;&gt;0),VLOOKUP(T$3,'efecte socio eco 18'!$A$5:$N$30,6,FALSE),0)</f>
        <v>5308231653.4051838</v>
      </c>
      <c r="U35" s="42">
        <f>IF(AND(U$3&gt;=2025,U$6&lt;&gt;0),VLOOKUP(U$3,'efecte socio eco 18'!$A$5:$N$30,6,FALSE),0)</f>
        <v>5463816518.3414192</v>
      </c>
      <c r="V35" s="42">
        <f>IF(AND(V$3&gt;=2025,V$6&lt;&gt;0),VLOOKUP(V$3,'efecte socio eco 18'!$A$5:$N$30,6,FALSE),0)</f>
        <v>5623961593.1135798</v>
      </c>
      <c r="W35" s="42">
        <f>IF(AND(W$3&gt;=2025,W$6&lt;&gt;0),VLOOKUP(W$3,'efecte socio eco 18'!$A$5:$N$30,6,FALSE),0)</f>
        <v>5788800537.9832602</v>
      </c>
      <c r="X35" s="42">
        <f>IF(AND(X$3&gt;=2025,X$6&lt;&gt;0),VLOOKUP(X$3,'efecte socio eco 18'!$A$5:$N$30,6,FALSE),0)</f>
        <v>5939573761.2560282</v>
      </c>
      <c r="Y35" s="42">
        <f>IF(AND(Y$3&gt;=2025,Y$6&lt;&gt;0),VLOOKUP(Y$3,'efecte socio eco 18'!$A$5:$N$30,6,FALSE),0)</f>
        <v>6094273975.0524635</v>
      </c>
      <c r="Z35" s="42">
        <f>IF(AND(Z$3&gt;=2025,Z$6&lt;&gt;0),VLOOKUP(Z$3,'efecte socio eco 18'!$A$5:$N$30,6,FALSE),0)</f>
        <v>6253003460.4954214</v>
      </c>
      <c r="AA35" s="42">
        <f>IF(AND(AA$3&gt;=2025,AA$6&lt;&gt;0),VLOOKUP(AA$3,'efecte socio eco 18'!$A$5:$N$30,6,FALSE),0)</f>
        <v>6415867162.6887465</v>
      </c>
      <c r="AB35" s="42">
        <f>IF(AND(AB$3&gt;=2025,AB$6&lt;&gt;0),VLOOKUP(AB$3,'efecte socio eco 18'!$A$5:$N$30,6,FALSE),0)</f>
        <v>6582972760.1024523</v>
      </c>
      <c r="AC35" s="42">
        <f>IF(AND(AC$3&gt;=2025,AC$6&lt;&gt;0),VLOOKUP(AC$3,'efecte socio eco 18'!$A$5:$N$30,6,FALSE),0)</f>
        <v>6753466923.0187588</v>
      </c>
      <c r="AD35" s="42">
        <f>IF(AND(AD$3&gt;=2025,AD$6&lt;&gt;0),VLOOKUP(AD$3,'efecte socio eco 18'!$A$5:$N$30,6,FALSE),0)</f>
        <v>6928376759.620472</v>
      </c>
      <c r="AE35" s="42">
        <f>IF(AND(AE$3&gt;=2025,AE$6&lt;&gt;0),VLOOKUP(AE$3,'efecte socio eco 18'!$A$5:$N$30,6,FALSE),0)</f>
        <v>7107816632.6151619</v>
      </c>
      <c r="AF35" s="42">
        <f>IF(AND(AF$3&gt;=2025,AF$6&lt;&gt;0),VLOOKUP(AF$3,'efecte socio eco 18'!$A$5:$N$30,6,FALSE),0)</f>
        <v>7291903866.6205883</v>
      </c>
      <c r="AG35" s="42">
        <f>IF(AND(AG$3&gt;=2025,AG$6&lt;&gt;0),VLOOKUP(AG$3,'efecte socio eco 18'!$A$5:$N$30,6,FALSE),0)</f>
        <v>0</v>
      </c>
      <c r="AH35" s="42">
        <f>IF(AND(AH$3&gt;=2025,AH$6&lt;&gt;0),VLOOKUP(AH$3,'efecte socio eco 18'!$A$5:$N$30,6,FALSE),0)</f>
        <v>0</v>
      </c>
      <c r="AI35" s="42">
        <f>IF(AND(AI$3&gt;=2025,AI$6&lt;&gt;0),VLOOKUP(AI$3,'efecte socio eco 18'!$A$5:$N$30,6,FALSE),0)</f>
        <v>0</v>
      </c>
      <c r="AJ35" s="42">
        <f>IF(AND(AJ$3&gt;=2025,AJ$6&lt;&gt;0),VLOOKUP(AJ$3,'efecte socio eco 18'!$A$5:$N$30,6,FALSE),0)</f>
        <v>0</v>
      </c>
      <c r="AK35" s="42">
        <f>IF(AND(AK$3&gt;=2025,AK$6&lt;&gt;0),VLOOKUP(AK$3,'efecte socio eco 18'!$A$5:$N$30,6,FALSE),0)</f>
        <v>0</v>
      </c>
      <c r="AL35" s="42">
        <f>IF(AND(AL$3&gt;=2025,AL$6&lt;&gt;0),VLOOKUP(AL$3,'efecte socio eco 18'!$A$5:$N$30,6,FALSE),0)</f>
        <v>0</v>
      </c>
      <c r="AM35" s="42">
        <f>IF(AND(AM$3&gt;=2025,AM$6&lt;&gt;0),VLOOKUP(AM$3,'efecte socio eco 18'!$A$5:$N$30,6,FALSE),0)</f>
        <v>0</v>
      </c>
      <c r="AN35" s="42">
        <f>IF(AND(AN$3&gt;=2025,AN$6&lt;&gt;0),VLOOKUP(AN$3,'efecte socio eco 18'!$A$5:$N$30,6,FALSE),0)</f>
        <v>0</v>
      </c>
      <c r="AO35" s="42">
        <f>IF(AND(AO$3&gt;=2025,AO$6&lt;&gt;0),VLOOKUP(AO$3,'efecte socio eco 18'!$A$5:$N$30,6,FALSE),0)</f>
        <v>0</v>
      </c>
      <c r="AP35" s="42">
        <f>IF(AND(AP$3&gt;=2025,AP$6&lt;&gt;0),VLOOKUP(AP$3,'efecte socio eco 18'!$A$5:$N$30,6,FALSE),0)</f>
        <v>0</v>
      </c>
      <c r="AQ35" s="42">
        <f>IF(AND(AQ$3&gt;=2025,AQ$6&lt;&gt;0),VLOOKUP(AQ$3,'efecte socio eco 18'!$A$5:$N$30,6,FALSE),0)</f>
        <v>0</v>
      </c>
      <c r="AR35" s="42">
        <f>IF(AND(AR$3&gt;=2025,AR$6&lt;&gt;0),VLOOKUP(AR$3,'efecte socio eco 18'!$A$5:$N$30,6,FALSE),0)</f>
        <v>0</v>
      </c>
      <c r="AS35" s="42">
        <f>IF(AND(AS$3&gt;=2025,AS$6&lt;&gt;0),VLOOKUP(AS$3,'efecte socio eco 18'!$A$5:$N$30,6,FALSE),0)</f>
        <v>0</v>
      </c>
      <c r="AT35" s="42">
        <f>IF(AND(AT$3&gt;=2025,AT$6&lt;&gt;0),VLOOKUP(AT$3,'efecte socio eco 18'!$A$5:$N$30,6,FALSE),0)</f>
        <v>0</v>
      </c>
      <c r="AU35" s="42">
        <f>IF(AND(AU$3&gt;=2025,AU$6&lt;&gt;0),VLOOKUP(AU$3,'efecte socio eco 18'!$A$5:$N$30,6,FALSE),0)</f>
        <v>0</v>
      </c>
      <c r="AV35" s="42">
        <f>IF(AND(AV$3&gt;=2025,AV$6&lt;&gt;0),VLOOKUP(AV$3,'efecte socio eco 18'!$A$5:$N$30,6,FALSE),0)</f>
        <v>0</v>
      </c>
      <c r="AW35" s="42">
        <f>IF(AND(AW$3&gt;=2025,AW$6&lt;&gt;0),VLOOKUP(AW$3,'efecte socio eco 18'!$A$5:$N$30,6,FALSE),0)</f>
        <v>0</v>
      </c>
      <c r="AX35" s="42">
        <f>IF(AND(AX$3&gt;=2025,AX$6&lt;&gt;0),VLOOKUP(AX$3,'efecte socio eco 18'!$A$5:$N$30,6,FALSE),0)</f>
        <v>0</v>
      </c>
      <c r="AY35" s="42">
        <f>IF(AND(AY$3&gt;=2025,AY$6&lt;&gt;0),VLOOKUP(AY$3,'efecte socio eco 18'!$A$5:$N$30,6,FALSE),0)</f>
        <v>0</v>
      </c>
      <c r="AZ35" s="42">
        <f>IF(AND(AZ$3&gt;=2025,AZ$6&lt;&gt;0),VLOOKUP(AZ$3,'efecte socio eco 18'!$A$5:$N$30,6,FALSE),0)</f>
        <v>0</v>
      </c>
      <c r="BA35" s="42">
        <f>IF(AND(BA$3&gt;=2025,BA$6&lt;&gt;0),VLOOKUP(BA$3,'efecte socio eco 18'!$A$5:$N$30,6,FALSE),0)</f>
        <v>0</v>
      </c>
      <c r="BB35" s="42">
        <f>IF(AND(BB$3&gt;=2025,BB$6&lt;&gt;0),VLOOKUP(BB$3,'efecte socio eco 18'!$A$5:$N$30,6,FALSE),0)</f>
        <v>0</v>
      </c>
      <c r="BC35" s="42">
        <f>IF(AND(BC$3&gt;=2025,BC$6&lt;&gt;0),VLOOKUP(BC$3,'efecte socio eco 18'!$A$5:$N$30,6,FALSE),0)</f>
        <v>0</v>
      </c>
      <c r="BD35" s="42">
        <f>IF(AND(BD$3&gt;=2025,BD$6&lt;&gt;0),VLOOKUP(BD$3,'efecte socio eco 18'!$A$5:$N$30,6,FALSE),0)</f>
        <v>0</v>
      </c>
      <c r="BE35" s="42">
        <f>IF(AND(BE$3&gt;=2025,BE$6&lt;&gt;0),VLOOKUP(BE$3,'efecte socio eco 18'!$A$5:$N$30,6,FALSE),0)</f>
        <v>0</v>
      </c>
      <c r="BF35" s="42">
        <f>IF(AND(BF$3&gt;=2025,BF$6&lt;&gt;0),VLOOKUP(BF$3,'efecte socio eco 18'!$A$5:$N$30,6,FALSE),0)</f>
        <v>0</v>
      </c>
      <c r="BG35" s="42">
        <f>IF(AND(BG$3&gt;=2025,BG$6&lt;&gt;0),VLOOKUP(BG$3,'efecte socio eco 18'!$A$5:$N$30,6,FALSE),0)</f>
        <v>0</v>
      </c>
      <c r="BH35" s="42">
        <f>IF(AND(BH$3&gt;=2025,BH$6&lt;&gt;0),VLOOKUP(BH$3,'efecte socio eco 18'!$A$5:$N$30,6,FALSE),0)</f>
        <v>0</v>
      </c>
      <c r="BI35" s="42">
        <f>IF(AND(BI$3&gt;=2025,BI$6&lt;&gt;0),VLOOKUP(BI$3,'efecte socio eco 18'!$A$5:$N$30,6,FALSE),0)</f>
        <v>0</v>
      </c>
      <c r="BJ35" s="42">
        <f>IF(AND(BJ$3&gt;=2025,BJ$6&lt;&gt;0),VLOOKUP(BJ$3,'efecte socio eco 18'!$A$5:$N$30,6,FALSE),0)</f>
        <v>0</v>
      </c>
      <c r="BK35" s="42">
        <f>IF(AND(BK$3&gt;=2025,BK$6&lt;&gt;0),VLOOKUP(BK$3,'efecte socio eco 18'!$A$5:$N$30,6,FALSE),0)</f>
        <v>0</v>
      </c>
      <c r="BL35" s="42">
        <f>IF(AND(BL$3&gt;=2025,BL$6&lt;&gt;0),VLOOKUP(BL$3,'efecte socio eco 18'!$A$5:$N$30,6,FALSE),0)</f>
        <v>0</v>
      </c>
      <c r="BM35" s="42">
        <f>IF(AND(BM$3&gt;=2025,BM$6&lt;&gt;0),VLOOKUP(BM$3,'efecte socio eco 18'!$A$5:$N$30,6,FALSE),0)</f>
        <v>0</v>
      </c>
      <c r="BN35" s="42">
        <f>IF(AND(BN$3&gt;=2025,BN$6&lt;&gt;0),VLOOKUP(BN$3,'efecte socio eco 18'!$A$5:$N$30,6,FALSE),0)</f>
        <v>0</v>
      </c>
      <c r="BO35" s="42">
        <f>IF(AND(BO$3&gt;=2025,BO$6&lt;&gt;0),VLOOKUP(BO$3,'efecte socio eco 18'!$A$5:$N$30,6,FALSE),0)</f>
        <v>0</v>
      </c>
      <c r="BP35" s="42">
        <f>IF(AND(BP$3&gt;=2025,BP$6&lt;&gt;0),VLOOKUP(BP$3,'efecte socio eco 18'!$A$5:$N$30,6,FALSE),0)</f>
        <v>0</v>
      </c>
      <c r="BQ35" s="42">
        <f>IF(AND(BQ$3&gt;=2025,BQ$6&lt;&gt;0),VLOOKUP(BQ$3,'efecte socio eco 18'!$A$5:$N$30,6,FALSE),0)</f>
        <v>0</v>
      </c>
      <c r="BR35" s="42">
        <f>IF(AND(BR$3&gt;=2025,BR$6&lt;&gt;0),VLOOKUP(BR$3,'efecte socio eco 18'!$A$5:$N$30,6,FALSE),0)</f>
        <v>0</v>
      </c>
      <c r="BS35" s="42">
        <f>IF(AND(BS$3&gt;=2025,BS$6&lt;&gt;0),VLOOKUP(BS$3,'efecte socio eco 18'!$A$5:$N$30,6,FALSE),0)</f>
        <v>0</v>
      </c>
      <c r="BT35" s="42">
        <f>IF(AND(BT$3&gt;=2025,BT$6&lt;&gt;0),VLOOKUP(BT$3,'efecte socio eco 18'!$A$5:$N$30,6,FALSE),0)</f>
        <v>0</v>
      </c>
      <c r="BU35" s="42">
        <f>IF(AND(BU$3&gt;=2025,BU$6&lt;&gt;0),VLOOKUP(BU$3,'efecte socio eco 18'!$A$5:$N$30,6,FALSE),0)</f>
        <v>0</v>
      </c>
      <c r="BV35" s="42">
        <f>IF(AND(BV$3&gt;=2025,BV$6&lt;&gt;0),VLOOKUP(BV$3,'efecte socio eco 18'!$A$5:$N$30,6,FALSE),0)</f>
        <v>0</v>
      </c>
      <c r="BW35" s="42">
        <f>IF(AND(BW$3&gt;=2025,BW$6&lt;&gt;0),VLOOKUP(BW$3,'efecte socio eco 18'!$A$5:$N$30,6,FALSE),0)</f>
        <v>0</v>
      </c>
      <c r="BX35" s="42">
        <f>IF(AND(BX$3&gt;=2025,BX$6&lt;&gt;0),VLOOKUP(BX$3,'efecte socio eco 18'!$A$5:$N$30,6,FALSE),0)</f>
        <v>0</v>
      </c>
      <c r="BY35" s="42">
        <f>IF(AND(BY$3&gt;=2025,BY$6&lt;&gt;0),VLOOKUP(BY$3,'efecte socio eco 18'!$A$5:$N$30,6,FALSE),0)</f>
        <v>0</v>
      </c>
      <c r="BZ35" s="42">
        <f>IF(AND(BZ$3&gt;=2025,BZ$6&lt;&gt;0),VLOOKUP(BZ$3,'efecte socio eco 18'!$A$5:$N$30,6,FALSE),0)</f>
        <v>0</v>
      </c>
      <c r="CA35" s="42">
        <f>IF(AND(CA$3&gt;=2025,CA$6&lt;&gt;0),VLOOKUP(CA$3,'efecte socio eco 18'!$A$5:$N$30,6,FALSE),0)</f>
        <v>0</v>
      </c>
      <c r="CB35" s="42">
        <f>IF(AND(CB$3&gt;=2025,CB$6&lt;&gt;0),VLOOKUP(CB$3,'efecte socio eco 18'!$A$5:$N$30,6,FALSE),0)</f>
        <v>0</v>
      </c>
      <c r="CC35" s="42">
        <f>IF(AND(CC$3&gt;=2025,CC$6&lt;&gt;0),VLOOKUP(CC$3,'efecte socio eco 18'!$A$5:$N$30,6,FALSE),0)</f>
        <v>0</v>
      </c>
      <c r="CD35" s="42">
        <f>IF(AND(CD$3&gt;=2025,CD$6&lt;&gt;0),VLOOKUP(CD$3,'efecte socio eco 18'!$A$5:$N$30,6,FALSE),0)</f>
        <v>0</v>
      </c>
      <c r="CE35" s="42">
        <f>IF(AND(CE$3&gt;=2025,CE$6&lt;&gt;0),VLOOKUP(CE$3,'efecte socio eco 18'!$A$5:$N$30,6,FALSE),0)</f>
        <v>0</v>
      </c>
    </row>
    <row r="36" spans="1:83">
      <c r="A36" t="s">
        <v>106</v>
      </c>
      <c r="B36" t="s">
        <v>538</v>
      </c>
      <c r="C36" s="42">
        <f>IF(AND(C$3&gt;=2025,C$6&lt;&gt;0),VLOOKUP(C$3,'efecte socio eco 18'!$A$5:$N$30,7,FALSE),0)</f>
        <v>0</v>
      </c>
      <c r="D36" s="42">
        <f>IF(AND(D$3&gt;=2025,D$6&lt;&gt;0),VLOOKUP(D$3,'efecte socio eco 18'!$A$5:$N$30,7,FALSE),0)</f>
        <v>0</v>
      </c>
      <c r="E36" s="42">
        <f>IF(AND(E$3&gt;=2025,E$6&lt;&gt;0),VLOOKUP(E$3,'efecte socio eco 18'!$A$5:$N$30,7,FALSE),0)</f>
        <v>0</v>
      </c>
      <c r="F36" s="42">
        <f>IF(AND(F$3&gt;=2025,F$6&lt;&gt;0),VLOOKUP(F$3,'efecte socio eco 18'!$A$5:$N$30,7,FALSE),0)</f>
        <v>0</v>
      </c>
      <c r="G36" s="42">
        <f>IF(AND(G$3&gt;=2025,G$6&lt;&gt;0),VLOOKUP(G$3,'efecte socio eco 18'!$A$5:$N$30,7,FALSE),0)</f>
        <v>0</v>
      </c>
      <c r="H36" s="42">
        <f>IF(AND(H$3&gt;=2025,H$6&lt;&gt;0),VLOOKUP(H$3,'efecte socio eco 18'!$A$5:$N$30,7,FALSE),0)</f>
        <v>0</v>
      </c>
      <c r="I36" s="42">
        <f>IF(AND(I$3&gt;=2025,I$6&lt;&gt;0),VLOOKUP(I$3,'efecte socio eco 18'!$A$5:$N$30,7,FALSE),0)</f>
        <v>0</v>
      </c>
      <c r="J36" s="42">
        <f>IF(AND(J$3&gt;=2025,J$6&lt;&gt;0),VLOOKUP(J$3,'efecte socio eco 18'!$A$5:$N$30,7,FALSE),0)</f>
        <v>4967685010.7630005</v>
      </c>
      <c r="K36" s="42">
        <f>IF(AND(K$3&gt;=2025,K$6&lt;&gt;0),VLOOKUP(K$3,'efecte socio eco 18'!$A$5:$N$30,7,FALSE),0)</f>
        <v>5166905285.1178036</v>
      </c>
      <c r="L36" s="42">
        <f>IF(AND(L$3&gt;=2025,L$6&lt;&gt;0),VLOOKUP(L$3,'efecte socio eco 18'!$A$5:$N$30,7,FALSE),0)</f>
        <v>5374114938.353919</v>
      </c>
      <c r="M36" s="42">
        <f>IF(AND(M$3&gt;=2025,M$6&lt;&gt;0),VLOOKUP(M$3,'efecte socio eco 18'!$A$5:$N$30,7,FALSE),0)</f>
        <v>5589634370.4663572</v>
      </c>
      <c r="N36" s="42">
        <f>IF(AND(N$3&gt;=2025,N$6&lt;&gt;0),VLOOKUP(N$3,'efecte socio eco 18'!$A$5:$N$30,7,FALSE),0)</f>
        <v>5757747673.307148</v>
      </c>
      <c r="O36" s="42">
        <f>IF(AND(O$3&gt;=2025,O$6&lt;&gt;0),VLOOKUP(O$3,'efecte socio eco 18'!$A$5:$N$30,7,FALSE),0)</f>
        <v>5930917135.5885935</v>
      </c>
      <c r="P36" s="42">
        <f>IF(AND(P$3&gt;=2025,P$6&lt;&gt;0),VLOOKUP(P$3,'efecte socio eco 18'!$A$5:$N$30,7,FALSE),0)</f>
        <v>6109294825.8731289</v>
      </c>
      <c r="Q36" s="42">
        <f>IF(AND(Q$3&gt;=2025,Q$6&lt;&gt;0),VLOOKUP(Q$3,'efecte socio eco 18'!$A$5:$N$30,7,FALSE),0)</f>
        <v>6293037386.3225698</v>
      </c>
      <c r="R36" s="42">
        <f>IF(AND(R$3&gt;=2025,R$6&lt;&gt;0),VLOOKUP(R$3,'efecte socio eco 18'!$A$5:$N$30,7,FALSE),0)</f>
        <v>6482306170.2532406</v>
      </c>
      <c r="S36" s="42">
        <f>IF(AND(S$3&gt;=2025,S$6&lt;&gt;0),VLOOKUP(S$3,'efecte socio eco 18'!$A$5:$N$30,7,FALSE),0)</f>
        <v>6687909680.7192678</v>
      </c>
      <c r="T36" s="42">
        <f>IF(AND(T$3&gt;=2025,T$6&lt;&gt;0),VLOOKUP(T$3,'efecte socio eco 18'!$A$5:$N$30,7,FALSE),0)</f>
        <v>6900034451.1205225</v>
      </c>
      <c r="U36" s="42">
        <f>IF(AND(U$3&gt;=2025,U$6&lt;&gt;0),VLOOKUP(U$3,'efecte socio eco 18'!$A$5:$N$30,7,FALSE),0)</f>
        <v>7118887320.4893084</v>
      </c>
      <c r="V36" s="42">
        <f>IF(AND(V$3&gt;=2025,V$6&lt;&gt;0),VLOOKUP(V$3,'efecte socio eco 18'!$A$5:$N$30,7,FALSE),0)</f>
        <v>7344681688.3057098</v>
      </c>
      <c r="W36" s="42">
        <f>IF(AND(W$3&gt;=2025,W$6&lt;&gt;0),VLOOKUP(W$3,'efecte socio eco 18'!$A$5:$N$30,7,FALSE),0)</f>
        <v>7577637722.5795746</v>
      </c>
      <c r="X36" s="42">
        <f>IF(AND(X$3&gt;=2025,X$6&lt;&gt;0),VLOOKUP(X$3,'efecte socio eco 18'!$A$5:$N$30,7,FALSE),0)</f>
        <v>7791359426.3862276</v>
      </c>
      <c r="Y36" s="42">
        <f>IF(AND(Y$3&gt;=2025,Y$6&lt;&gt;0),VLOOKUP(Y$3,'efecte socio eco 18'!$A$5:$N$30,7,FALSE),0)</f>
        <v>8011108993.8029222</v>
      </c>
      <c r="Z36" s="42">
        <f>IF(AND(Z$3&gt;=2025,Z$6&lt;&gt;0),VLOOKUP(Z$3,'efecte socio eco 18'!$A$5:$N$30,7,FALSE),0)</f>
        <v>8237056436.2934179</v>
      </c>
      <c r="AA36" s="42">
        <f>IF(AND(AA$3&gt;=2025,AA$6&lt;&gt;0),VLOOKUP(AA$3,'efecte socio eco 18'!$A$5:$N$30,7,FALSE),0)</f>
        <v>8469376560.3698826</v>
      </c>
      <c r="AB36" s="42">
        <f>IF(AND(AB$3&gt;=2025,AB$6&lt;&gt;0),VLOOKUP(AB$3,'efecte socio eco 18'!$A$5:$N$30,7,FALSE),0)</f>
        <v>8708249102.8337059</v>
      </c>
      <c r="AC36" s="42">
        <f>IF(AND(AC$3&gt;=2025,AC$6&lt;&gt;0),VLOOKUP(AC$3,'efecte socio eco 18'!$A$5:$N$30,7,FALSE),0)</f>
        <v>8952337483.9388332</v>
      </c>
      <c r="AD36" s="42">
        <f>IF(AND(AD$3&gt;=2025,AD$6&lt;&gt;0),VLOOKUP(AD$3,'efecte socio eco 18'!$A$5:$N$30,7,FALSE),0)</f>
        <v>9203267554.6978683</v>
      </c>
      <c r="AE36" s="42">
        <f>IF(AND(AE$3&gt;=2025,AE$6&lt;&gt;0),VLOOKUP(AE$3,'efecte socio eco 18'!$A$5:$N$30,7,FALSE),0)</f>
        <v>9461231084.6539135</v>
      </c>
      <c r="AF36" s="42">
        <f>IF(AND(AF$3&gt;=2025,AF$6&lt;&gt;0),VLOOKUP(AF$3,'efecte socio eco 18'!$A$5:$N$30,7,FALSE),0)</f>
        <v>9726425218.5657692</v>
      </c>
      <c r="AG36" s="42">
        <f>IF(AND(AG$3&gt;=2025,AG$6&lt;&gt;0),VLOOKUP(AG$3,'efecte socio eco 18'!$A$5:$N$30,7,FALSE),0)</f>
        <v>0</v>
      </c>
      <c r="AH36" s="42">
        <f>IF(AND(AH$3&gt;=2025,AH$6&lt;&gt;0),VLOOKUP(AH$3,'efecte socio eco 18'!$A$5:$N$30,7,FALSE),0)</f>
        <v>0</v>
      </c>
      <c r="AI36" s="42">
        <f>IF(AND(AI$3&gt;=2025,AI$6&lt;&gt;0),VLOOKUP(AI$3,'efecte socio eco 18'!$A$5:$N$30,7,FALSE),0)</f>
        <v>0</v>
      </c>
      <c r="AJ36" s="42">
        <f>IF(AND(AJ$3&gt;=2025,AJ$6&lt;&gt;0),VLOOKUP(AJ$3,'efecte socio eco 18'!$A$5:$N$30,7,FALSE),0)</f>
        <v>0</v>
      </c>
      <c r="AK36" s="42">
        <f>IF(AND(AK$3&gt;=2025,AK$6&lt;&gt;0),VLOOKUP(AK$3,'efecte socio eco 18'!$A$5:$N$30,7,FALSE),0)</f>
        <v>0</v>
      </c>
      <c r="AL36" s="42">
        <f>IF(AND(AL$3&gt;=2025,AL$6&lt;&gt;0),VLOOKUP(AL$3,'efecte socio eco 18'!$A$5:$N$30,7,FALSE),0)</f>
        <v>0</v>
      </c>
      <c r="AM36" s="42">
        <f>IF(AND(AM$3&gt;=2025,AM$6&lt;&gt;0),VLOOKUP(AM$3,'efecte socio eco 18'!$A$5:$N$30,7,FALSE),0)</f>
        <v>0</v>
      </c>
      <c r="AN36" s="42">
        <f>IF(AND(AN$3&gt;=2025,AN$6&lt;&gt;0),VLOOKUP(AN$3,'efecte socio eco 18'!$A$5:$N$30,7,FALSE),0)</f>
        <v>0</v>
      </c>
      <c r="AO36" s="42">
        <f>IF(AND(AO$3&gt;=2025,AO$6&lt;&gt;0),VLOOKUP(AO$3,'efecte socio eco 18'!$A$5:$N$30,7,FALSE),0)</f>
        <v>0</v>
      </c>
      <c r="AP36" s="42">
        <f>IF(AND(AP$3&gt;=2025,AP$6&lt;&gt;0),VLOOKUP(AP$3,'efecte socio eco 18'!$A$5:$N$30,7,FALSE),0)</f>
        <v>0</v>
      </c>
      <c r="AQ36" s="42">
        <f>IF(AND(AQ$3&gt;=2025,AQ$6&lt;&gt;0),VLOOKUP(AQ$3,'efecte socio eco 18'!$A$5:$N$30,7,FALSE),0)</f>
        <v>0</v>
      </c>
      <c r="AR36" s="42">
        <f>IF(AND(AR$3&gt;=2025,AR$6&lt;&gt;0),VLOOKUP(AR$3,'efecte socio eco 18'!$A$5:$N$30,7,FALSE),0)</f>
        <v>0</v>
      </c>
      <c r="AS36" s="42">
        <f>IF(AND(AS$3&gt;=2025,AS$6&lt;&gt;0),VLOOKUP(AS$3,'efecte socio eco 18'!$A$5:$N$30,7,FALSE),0)</f>
        <v>0</v>
      </c>
      <c r="AT36" s="42">
        <f>IF(AND(AT$3&gt;=2025,AT$6&lt;&gt;0),VLOOKUP(AT$3,'efecte socio eco 18'!$A$5:$N$30,7,FALSE),0)</f>
        <v>0</v>
      </c>
      <c r="AU36" s="42">
        <f>IF(AND(AU$3&gt;=2025,AU$6&lt;&gt;0),VLOOKUP(AU$3,'efecte socio eco 18'!$A$5:$N$30,7,FALSE),0)</f>
        <v>0</v>
      </c>
      <c r="AV36" s="42">
        <f>IF(AND(AV$3&gt;=2025,AV$6&lt;&gt;0),VLOOKUP(AV$3,'efecte socio eco 18'!$A$5:$N$30,7,FALSE),0)</f>
        <v>0</v>
      </c>
      <c r="AW36" s="42">
        <f>IF(AND(AW$3&gt;=2025,AW$6&lt;&gt;0),VLOOKUP(AW$3,'efecte socio eco 18'!$A$5:$N$30,7,FALSE),0)</f>
        <v>0</v>
      </c>
      <c r="AX36" s="42">
        <f>IF(AND(AX$3&gt;=2025,AX$6&lt;&gt;0),VLOOKUP(AX$3,'efecte socio eco 18'!$A$5:$N$30,7,FALSE),0)</f>
        <v>0</v>
      </c>
      <c r="AY36" s="42">
        <f>IF(AND(AY$3&gt;=2025,AY$6&lt;&gt;0),VLOOKUP(AY$3,'efecte socio eco 18'!$A$5:$N$30,7,FALSE),0)</f>
        <v>0</v>
      </c>
      <c r="AZ36" s="42">
        <f>IF(AND(AZ$3&gt;=2025,AZ$6&lt;&gt;0),VLOOKUP(AZ$3,'efecte socio eco 18'!$A$5:$N$30,7,FALSE),0)</f>
        <v>0</v>
      </c>
      <c r="BA36" s="42">
        <f>IF(AND(BA$3&gt;=2025,BA$6&lt;&gt;0),VLOOKUP(BA$3,'efecte socio eco 18'!$A$5:$N$30,7,FALSE),0)</f>
        <v>0</v>
      </c>
      <c r="BB36" s="42">
        <f>IF(AND(BB$3&gt;=2025,BB$6&lt;&gt;0),VLOOKUP(BB$3,'efecte socio eco 18'!$A$5:$N$30,7,FALSE),0)</f>
        <v>0</v>
      </c>
      <c r="BC36" s="42">
        <f>IF(AND(BC$3&gt;=2025,BC$6&lt;&gt;0),VLOOKUP(BC$3,'efecte socio eco 18'!$A$5:$N$30,7,FALSE),0)</f>
        <v>0</v>
      </c>
      <c r="BD36" s="42">
        <f>IF(AND(BD$3&gt;=2025,BD$6&lt;&gt;0),VLOOKUP(BD$3,'efecte socio eco 18'!$A$5:$N$30,7,FALSE),0)</f>
        <v>0</v>
      </c>
      <c r="BE36" s="42">
        <f>IF(AND(BE$3&gt;=2025,BE$6&lt;&gt;0),VLOOKUP(BE$3,'efecte socio eco 18'!$A$5:$N$30,7,FALSE),0)</f>
        <v>0</v>
      </c>
      <c r="BF36" s="42">
        <f>IF(AND(BF$3&gt;=2025,BF$6&lt;&gt;0),VLOOKUP(BF$3,'efecte socio eco 18'!$A$5:$N$30,7,FALSE),0)</f>
        <v>0</v>
      </c>
      <c r="BG36" s="42">
        <f>IF(AND(BG$3&gt;=2025,BG$6&lt;&gt;0),VLOOKUP(BG$3,'efecte socio eco 18'!$A$5:$N$30,7,FALSE),0)</f>
        <v>0</v>
      </c>
      <c r="BH36" s="42">
        <f>IF(AND(BH$3&gt;=2025,BH$6&lt;&gt;0),VLOOKUP(BH$3,'efecte socio eco 18'!$A$5:$N$30,7,FALSE),0)</f>
        <v>0</v>
      </c>
      <c r="BI36" s="42">
        <f>IF(AND(BI$3&gt;=2025,BI$6&lt;&gt;0),VLOOKUP(BI$3,'efecte socio eco 18'!$A$5:$N$30,7,FALSE),0)</f>
        <v>0</v>
      </c>
      <c r="BJ36" s="42">
        <f>IF(AND(BJ$3&gt;=2025,BJ$6&lt;&gt;0),VLOOKUP(BJ$3,'efecte socio eco 18'!$A$5:$N$30,7,FALSE),0)</f>
        <v>0</v>
      </c>
      <c r="BK36" s="42">
        <f>IF(AND(BK$3&gt;=2025,BK$6&lt;&gt;0),VLOOKUP(BK$3,'efecte socio eco 18'!$A$5:$N$30,7,FALSE),0)</f>
        <v>0</v>
      </c>
      <c r="BL36" s="42">
        <f>IF(AND(BL$3&gt;=2025,BL$6&lt;&gt;0),VLOOKUP(BL$3,'efecte socio eco 18'!$A$5:$N$30,7,FALSE),0)</f>
        <v>0</v>
      </c>
      <c r="BM36" s="42">
        <f>IF(AND(BM$3&gt;=2025,BM$6&lt;&gt;0),VLOOKUP(BM$3,'efecte socio eco 18'!$A$5:$N$30,7,FALSE),0)</f>
        <v>0</v>
      </c>
      <c r="BN36" s="42">
        <f>IF(AND(BN$3&gt;=2025,BN$6&lt;&gt;0),VLOOKUP(BN$3,'efecte socio eco 18'!$A$5:$N$30,7,FALSE),0)</f>
        <v>0</v>
      </c>
      <c r="BO36" s="42">
        <f>IF(AND(BO$3&gt;=2025,BO$6&lt;&gt;0),VLOOKUP(BO$3,'efecte socio eco 18'!$A$5:$N$30,7,FALSE),0)</f>
        <v>0</v>
      </c>
      <c r="BP36" s="42">
        <f>IF(AND(BP$3&gt;=2025,BP$6&lt;&gt;0),VLOOKUP(BP$3,'efecte socio eco 18'!$A$5:$N$30,7,FALSE),0)</f>
        <v>0</v>
      </c>
      <c r="BQ36" s="42">
        <f>IF(AND(BQ$3&gt;=2025,BQ$6&lt;&gt;0),VLOOKUP(BQ$3,'efecte socio eco 18'!$A$5:$N$30,7,FALSE),0)</f>
        <v>0</v>
      </c>
      <c r="BR36" s="42">
        <f>IF(AND(BR$3&gt;=2025,BR$6&lt;&gt;0),VLOOKUP(BR$3,'efecte socio eco 18'!$A$5:$N$30,7,FALSE),0)</f>
        <v>0</v>
      </c>
      <c r="BS36" s="42">
        <f>IF(AND(BS$3&gt;=2025,BS$6&lt;&gt;0),VLOOKUP(BS$3,'efecte socio eco 18'!$A$5:$N$30,7,FALSE),0)</f>
        <v>0</v>
      </c>
      <c r="BT36" s="42">
        <f>IF(AND(BT$3&gt;=2025,BT$6&lt;&gt;0),VLOOKUP(BT$3,'efecte socio eco 18'!$A$5:$N$30,7,FALSE),0)</f>
        <v>0</v>
      </c>
      <c r="BU36" s="42">
        <f>IF(AND(BU$3&gt;=2025,BU$6&lt;&gt;0),VLOOKUP(BU$3,'efecte socio eco 18'!$A$5:$N$30,7,FALSE),0)</f>
        <v>0</v>
      </c>
      <c r="BV36" s="42">
        <f>IF(AND(BV$3&gt;=2025,BV$6&lt;&gt;0),VLOOKUP(BV$3,'efecte socio eco 18'!$A$5:$N$30,7,FALSE),0)</f>
        <v>0</v>
      </c>
      <c r="BW36" s="42">
        <f>IF(AND(BW$3&gt;=2025,BW$6&lt;&gt;0),VLOOKUP(BW$3,'efecte socio eco 18'!$A$5:$N$30,7,FALSE),0)</f>
        <v>0</v>
      </c>
      <c r="BX36" s="42">
        <f>IF(AND(BX$3&gt;=2025,BX$6&lt;&gt;0),VLOOKUP(BX$3,'efecte socio eco 18'!$A$5:$N$30,7,FALSE),0)</f>
        <v>0</v>
      </c>
      <c r="BY36" s="42">
        <f>IF(AND(BY$3&gt;=2025,BY$6&lt;&gt;0),VLOOKUP(BY$3,'efecte socio eco 18'!$A$5:$N$30,7,FALSE),0)</f>
        <v>0</v>
      </c>
      <c r="BZ36" s="42">
        <f>IF(AND(BZ$3&gt;=2025,BZ$6&lt;&gt;0),VLOOKUP(BZ$3,'efecte socio eco 18'!$A$5:$N$30,7,FALSE),0)</f>
        <v>0</v>
      </c>
      <c r="CA36" s="42">
        <f>IF(AND(CA$3&gt;=2025,CA$6&lt;&gt;0),VLOOKUP(CA$3,'efecte socio eco 18'!$A$5:$N$30,7,FALSE),0)</f>
        <v>0</v>
      </c>
      <c r="CB36" s="42">
        <f>IF(AND(CB$3&gt;=2025,CB$6&lt;&gt;0),VLOOKUP(CB$3,'efecte socio eco 18'!$A$5:$N$30,7,FALSE),0)</f>
        <v>0</v>
      </c>
      <c r="CC36" s="42">
        <f>IF(AND(CC$3&gt;=2025,CC$6&lt;&gt;0),VLOOKUP(CC$3,'efecte socio eco 18'!$A$5:$N$30,7,FALSE),0)</f>
        <v>0</v>
      </c>
      <c r="CD36" s="42">
        <f>IF(AND(CD$3&gt;=2025,CD$6&lt;&gt;0),VLOOKUP(CD$3,'efecte socio eco 18'!$A$5:$N$30,7,FALSE),0)</f>
        <v>0</v>
      </c>
      <c r="CE36" s="42">
        <f>IF(AND(CE$3&gt;=2025,CE$6&lt;&gt;0),VLOOKUP(CE$3,'efecte socio eco 18'!$A$5:$N$30,7,FALSE),0)</f>
        <v>0</v>
      </c>
    </row>
    <row r="37" spans="1:83">
      <c r="A37" t="s">
        <v>107</v>
      </c>
      <c r="B37" t="s">
        <v>538</v>
      </c>
      <c r="C37" s="42">
        <f>IF(AND(C$3&gt;=2025,C$6&lt;&gt;0),VLOOKUP(C$3,'efecte socio eco 18'!$A$5:$N$30,8,FALSE),0)</f>
        <v>0</v>
      </c>
      <c r="D37" s="42">
        <f>IF(AND(D$3&gt;=2025,D$6&lt;&gt;0),VLOOKUP(D$3,'efecte socio eco 18'!$A$5:$N$30,8,FALSE),0)</f>
        <v>0</v>
      </c>
      <c r="E37" s="42">
        <f>IF(AND(E$3&gt;=2025,E$6&lt;&gt;0),VLOOKUP(E$3,'efecte socio eco 18'!$A$5:$N$30,8,FALSE),0)</f>
        <v>0</v>
      </c>
      <c r="F37" s="42">
        <f>IF(AND(F$3&gt;=2025,F$6&lt;&gt;0),VLOOKUP(F$3,'efecte socio eco 18'!$A$5:$N$30,8,FALSE),0)</f>
        <v>0</v>
      </c>
      <c r="G37" s="42">
        <f>IF(AND(G$3&gt;=2025,G$6&lt;&gt;0),VLOOKUP(G$3,'efecte socio eco 18'!$A$5:$N$30,8,FALSE),0)</f>
        <v>0</v>
      </c>
      <c r="H37" s="42">
        <f>IF(AND(H$3&gt;=2025,H$6&lt;&gt;0),VLOOKUP(H$3,'efecte socio eco 18'!$A$5:$N$30,8,FALSE),0)</f>
        <v>0</v>
      </c>
      <c r="I37" s="42">
        <f>IF(AND(I$3&gt;=2025,I$6&lt;&gt;0),VLOOKUP(I$3,'efecte socio eco 18'!$A$5:$N$30,8,FALSE),0)</f>
        <v>0</v>
      </c>
      <c r="J37" s="42">
        <f>IF(AND(J$3&gt;=2025,J$6&lt;&gt;0),VLOOKUP(J$3,'efecte socio eco 18'!$A$5:$N$30,8,FALSE),0)</f>
        <v>55047705.859051906</v>
      </c>
      <c r="K37" s="42">
        <f>IF(AND(K$3&gt;=2025,K$6&lt;&gt;0),VLOOKUP(K$3,'efecte socio eco 18'!$A$5:$N$30,8,FALSE),0)</f>
        <v>56867559.631236069</v>
      </c>
      <c r="L37" s="42">
        <f>IF(AND(L$3&gt;=2025,L$6&lt;&gt;0),VLOOKUP(L$3,'efecte socio eco 18'!$A$5:$N$30,8,FALSE),0)</f>
        <v>58747576.996079534</v>
      </c>
      <c r="M37" s="42">
        <f>IF(AND(M$3&gt;=2025,M$6&lt;&gt;0),VLOOKUP(M$3,'efecte socio eco 18'!$A$5:$N$30,8,FALSE),0)</f>
        <v>60689746.936398953</v>
      </c>
      <c r="N37" s="42">
        <f>IF(AND(N$3&gt;=2025,N$6&lt;&gt;0),VLOOKUP(N$3,'efecte socio eco 18'!$A$5:$N$30,8,FALSE),0)</f>
        <v>62275561.558374807</v>
      </c>
      <c r="O37" s="42">
        <f>IF(AND(O$3&gt;=2025,O$6&lt;&gt;0),VLOOKUP(O$3,'efecte socio eco 18'!$A$5:$N$30,8,FALSE),0)</f>
        <v>63902813.295221284</v>
      </c>
      <c r="P37" s="42">
        <f>IF(AND(P$3&gt;=2025,P$6&lt;&gt;0),VLOOKUP(P$3,'efecte socio eco 18'!$A$5:$N$30,8,FALSE),0)</f>
        <v>65572584.892969981</v>
      </c>
      <c r="Q37" s="42">
        <f>IF(AND(Q$3&gt;=2025,Q$6&lt;&gt;0),VLOOKUP(Q$3,'efecte socio eco 18'!$A$5:$N$30,8,FALSE),0)</f>
        <v>67285987.389655277</v>
      </c>
      <c r="R37" s="42">
        <f>IF(AND(R$3&gt;=2025,R$6&lt;&gt;0),VLOOKUP(R$3,'efecte socio eco 18'!$A$5:$N$30,8,FALSE),0)</f>
        <v>69044160.854580402</v>
      </c>
      <c r="S37" s="42">
        <f>IF(AND(S$3&gt;=2025,S$6&lt;&gt;0),VLOOKUP(S$3,'efecte socio eco 18'!$A$5:$N$30,8,FALSE),0)</f>
        <v>71107196.519464195</v>
      </c>
      <c r="T37" s="42">
        <f>IF(AND(T$3&gt;=2025,T$6&lt;&gt;0),VLOOKUP(T$3,'efecte socio eco 18'!$A$5:$N$30,8,FALSE),0)</f>
        <v>73231875.574634761</v>
      </c>
      <c r="U37" s="42">
        <f>IF(AND(U$3&gt;=2025,U$6&lt;&gt;0),VLOOKUP(U$3,'efecte socio eco 18'!$A$5:$N$30,8,FALSE),0)</f>
        <v>75420039.921146348</v>
      </c>
      <c r="V37" s="42">
        <f>IF(AND(V$3&gt;=2025,V$6&lt;&gt;0),VLOOKUP(V$3,'efecte socio eco 18'!$A$5:$N$30,8,FALSE),0)</f>
        <v>77673586.495953649</v>
      </c>
      <c r="W37" s="42">
        <f>IF(AND(W$3&gt;=2025,W$6&lt;&gt;0),VLOOKUP(W$3,'efecte socio eco 18'!$A$5:$N$30,8,FALSE),0)</f>
        <v>79994468.916381538</v>
      </c>
      <c r="X37" s="42">
        <f>IF(AND(X$3&gt;=2025,X$6&lt;&gt;0),VLOOKUP(X$3,'efecte socio eco 18'!$A$5:$N$30,8,FALSE),0)</f>
        <v>82130015.34570241</v>
      </c>
      <c r="Y37" s="42">
        <f>IF(AND(Y$3&gt;=2025,Y$6&lt;&gt;0),VLOOKUP(Y$3,'efecte socio eco 18'!$A$5:$N$30,8,FALSE),0)</f>
        <v>84322572.698572919</v>
      </c>
      <c r="Z37" s="42">
        <f>IF(AND(Z$3&gt;=2025,Z$6&lt;&gt;0),VLOOKUP(Z$3,'efecte socio eco 18'!$A$5:$N$30,8,FALSE),0)</f>
        <v>86573662.948647842</v>
      </c>
      <c r="AA37" s="42">
        <f>IF(AND(AA$3&gt;=2025,AA$6&lt;&gt;0),VLOOKUP(AA$3,'efecte socio eco 18'!$A$5:$N$30,8,FALSE),0)</f>
        <v>88884848.700458661</v>
      </c>
      <c r="AB37" s="42">
        <f>IF(AND(AB$3&gt;=2025,AB$6&lt;&gt;0),VLOOKUP(AB$3,'efecte socio eco 18'!$A$5:$N$30,8,FALSE),0)</f>
        <v>91257734.274102569</v>
      </c>
      <c r="AC37" s="42">
        <f>IF(AND(AC$3&gt;=2025,AC$6&lt;&gt;0),VLOOKUP(AC$3,'efecte socio eco 18'!$A$5:$N$30,8,FALSE),0)</f>
        <v>93670083.113831505</v>
      </c>
      <c r="AD37" s="42">
        <f>IF(AND(AD$3&gt;=2025,AD$6&lt;&gt;0),VLOOKUP(AD$3,'efecte socio eco 18'!$A$5:$N$30,8,FALSE),0)</f>
        <v>96146201.090180263</v>
      </c>
      <c r="AE37" s="42">
        <f>IF(AND(AE$3&gt;=2025,AE$6&lt;&gt;0),VLOOKUP(AE$3,'efecte socio eco 18'!$A$5:$N$30,8,FALSE),0)</f>
        <v>98687773.905779526</v>
      </c>
      <c r="AF37" s="42">
        <f>IF(AND(AF$3&gt;=2025,AF$6&lt;&gt;0),VLOOKUP(AF$3,'efecte socio eco 18'!$A$5:$N$30,8,FALSE),0)</f>
        <v>101296531.82389714</v>
      </c>
      <c r="AG37" s="42">
        <f>IF(AND(AG$3&gt;=2025,AG$6&lt;&gt;0),VLOOKUP(AG$3,'efecte socio eco 18'!$A$5:$N$30,8,FALSE),0)</f>
        <v>0</v>
      </c>
      <c r="AH37" s="42">
        <f>IF(AND(AH$3&gt;=2025,AH$6&lt;&gt;0),VLOOKUP(AH$3,'efecte socio eco 18'!$A$5:$N$30,8,FALSE),0)</f>
        <v>0</v>
      </c>
      <c r="AI37" s="42">
        <f>IF(AND(AI$3&gt;=2025,AI$6&lt;&gt;0),VLOOKUP(AI$3,'efecte socio eco 18'!$A$5:$N$30,8,FALSE),0)</f>
        <v>0</v>
      </c>
      <c r="AJ37" s="42">
        <f>IF(AND(AJ$3&gt;=2025,AJ$6&lt;&gt;0),VLOOKUP(AJ$3,'efecte socio eco 18'!$A$5:$N$30,8,FALSE),0)</f>
        <v>0</v>
      </c>
      <c r="AK37" s="42">
        <f>IF(AND(AK$3&gt;=2025,AK$6&lt;&gt;0),VLOOKUP(AK$3,'efecte socio eco 18'!$A$5:$N$30,8,FALSE),0)</f>
        <v>0</v>
      </c>
      <c r="AL37" s="42">
        <f>IF(AND(AL$3&gt;=2025,AL$6&lt;&gt;0),VLOOKUP(AL$3,'efecte socio eco 18'!$A$5:$N$30,8,FALSE),0)</f>
        <v>0</v>
      </c>
      <c r="AM37" s="42">
        <f>IF(AND(AM$3&gt;=2025,AM$6&lt;&gt;0),VLOOKUP(AM$3,'efecte socio eco 18'!$A$5:$N$30,8,FALSE),0)</f>
        <v>0</v>
      </c>
      <c r="AN37" s="42">
        <f>IF(AND(AN$3&gt;=2025,AN$6&lt;&gt;0),VLOOKUP(AN$3,'efecte socio eco 18'!$A$5:$N$30,8,FALSE),0)</f>
        <v>0</v>
      </c>
      <c r="AO37" s="42">
        <f>IF(AND(AO$3&gt;=2025,AO$6&lt;&gt;0),VLOOKUP(AO$3,'efecte socio eco 18'!$A$5:$N$30,8,FALSE),0)</f>
        <v>0</v>
      </c>
      <c r="AP37" s="42">
        <f>IF(AND(AP$3&gt;=2025,AP$6&lt;&gt;0),VLOOKUP(AP$3,'efecte socio eco 18'!$A$5:$N$30,8,FALSE),0)</f>
        <v>0</v>
      </c>
      <c r="AQ37" s="42">
        <f>IF(AND(AQ$3&gt;=2025,AQ$6&lt;&gt;0),VLOOKUP(AQ$3,'efecte socio eco 18'!$A$5:$N$30,8,FALSE),0)</f>
        <v>0</v>
      </c>
      <c r="AR37" s="42">
        <f>IF(AND(AR$3&gt;=2025,AR$6&lt;&gt;0),VLOOKUP(AR$3,'efecte socio eco 18'!$A$5:$N$30,8,FALSE),0)</f>
        <v>0</v>
      </c>
      <c r="AS37" s="42">
        <f>IF(AND(AS$3&gt;=2025,AS$6&lt;&gt;0),VLOOKUP(AS$3,'efecte socio eco 18'!$A$5:$N$30,8,FALSE),0)</f>
        <v>0</v>
      </c>
      <c r="AT37" s="42">
        <f>IF(AND(AT$3&gt;=2025,AT$6&lt;&gt;0),VLOOKUP(AT$3,'efecte socio eco 18'!$A$5:$N$30,8,FALSE),0)</f>
        <v>0</v>
      </c>
      <c r="AU37" s="42">
        <f>IF(AND(AU$3&gt;=2025,AU$6&lt;&gt;0),VLOOKUP(AU$3,'efecte socio eco 18'!$A$5:$N$30,8,FALSE),0)</f>
        <v>0</v>
      </c>
      <c r="AV37" s="42">
        <f>IF(AND(AV$3&gt;=2025,AV$6&lt;&gt;0),VLOOKUP(AV$3,'efecte socio eco 18'!$A$5:$N$30,8,FALSE),0)</f>
        <v>0</v>
      </c>
      <c r="AW37" s="42">
        <f>IF(AND(AW$3&gt;=2025,AW$6&lt;&gt;0),VLOOKUP(AW$3,'efecte socio eco 18'!$A$5:$N$30,8,FALSE),0)</f>
        <v>0</v>
      </c>
      <c r="AX37" s="42">
        <f>IF(AND(AX$3&gt;=2025,AX$6&lt;&gt;0),VLOOKUP(AX$3,'efecte socio eco 18'!$A$5:$N$30,8,FALSE),0)</f>
        <v>0</v>
      </c>
      <c r="AY37" s="42">
        <f>IF(AND(AY$3&gt;=2025,AY$6&lt;&gt;0),VLOOKUP(AY$3,'efecte socio eco 18'!$A$5:$N$30,8,FALSE),0)</f>
        <v>0</v>
      </c>
      <c r="AZ37" s="42">
        <f>IF(AND(AZ$3&gt;=2025,AZ$6&lt;&gt;0),VLOOKUP(AZ$3,'efecte socio eco 18'!$A$5:$N$30,8,FALSE),0)</f>
        <v>0</v>
      </c>
      <c r="BA37" s="42">
        <f>IF(AND(BA$3&gt;=2025,BA$6&lt;&gt;0),VLOOKUP(BA$3,'efecte socio eco 18'!$A$5:$N$30,8,FALSE),0)</f>
        <v>0</v>
      </c>
      <c r="BB37" s="42">
        <f>IF(AND(BB$3&gt;=2025,BB$6&lt;&gt;0),VLOOKUP(BB$3,'efecte socio eco 18'!$A$5:$N$30,8,FALSE),0)</f>
        <v>0</v>
      </c>
      <c r="BC37" s="42">
        <f>IF(AND(BC$3&gt;=2025,BC$6&lt;&gt;0),VLOOKUP(BC$3,'efecte socio eco 18'!$A$5:$N$30,8,FALSE),0)</f>
        <v>0</v>
      </c>
      <c r="BD37" s="42">
        <f>IF(AND(BD$3&gt;=2025,BD$6&lt;&gt;0),VLOOKUP(BD$3,'efecte socio eco 18'!$A$5:$N$30,8,FALSE),0)</f>
        <v>0</v>
      </c>
      <c r="BE37" s="42">
        <f>IF(AND(BE$3&gt;=2025,BE$6&lt;&gt;0),VLOOKUP(BE$3,'efecte socio eco 18'!$A$5:$N$30,8,FALSE),0)</f>
        <v>0</v>
      </c>
      <c r="BF37" s="42">
        <f>IF(AND(BF$3&gt;=2025,BF$6&lt;&gt;0),VLOOKUP(BF$3,'efecte socio eco 18'!$A$5:$N$30,8,FALSE),0)</f>
        <v>0</v>
      </c>
      <c r="BG37" s="42">
        <f>IF(AND(BG$3&gt;=2025,BG$6&lt;&gt;0),VLOOKUP(BG$3,'efecte socio eco 18'!$A$5:$N$30,8,FALSE),0)</f>
        <v>0</v>
      </c>
      <c r="BH37" s="42">
        <f>IF(AND(BH$3&gt;=2025,BH$6&lt;&gt;0),VLOOKUP(BH$3,'efecte socio eco 18'!$A$5:$N$30,8,FALSE),0)</f>
        <v>0</v>
      </c>
      <c r="BI37" s="42">
        <f>IF(AND(BI$3&gt;=2025,BI$6&lt;&gt;0),VLOOKUP(BI$3,'efecte socio eco 18'!$A$5:$N$30,8,FALSE),0)</f>
        <v>0</v>
      </c>
      <c r="BJ37" s="42">
        <f>IF(AND(BJ$3&gt;=2025,BJ$6&lt;&gt;0),VLOOKUP(BJ$3,'efecte socio eco 18'!$A$5:$N$30,8,FALSE),0)</f>
        <v>0</v>
      </c>
      <c r="BK37" s="42">
        <f>IF(AND(BK$3&gt;=2025,BK$6&lt;&gt;0),VLOOKUP(BK$3,'efecte socio eco 18'!$A$5:$N$30,8,FALSE),0)</f>
        <v>0</v>
      </c>
      <c r="BL37" s="42">
        <f>IF(AND(BL$3&gt;=2025,BL$6&lt;&gt;0),VLOOKUP(BL$3,'efecte socio eco 18'!$A$5:$N$30,8,FALSE),0)</f>
        <v>0</v>
      </c>
      <c r="BM37" s="42">
        <f>IF(AND(BM$3&gt;=2025,BM$6&lt;&gt;0),VLOOKUP(BM$3,'efecte socio eco 18'!$A$5:$N$30,8,FALSE),0)</f>
        <v>0</v>
      </c>
      <c r="BN37" s="42">
        <f>IF(AND(BN$3&gt;=2025,BN$6&lt;&gt;0),VLOOKUP(BN$3,'efecte socio eco 18'!$A$5:$N$30,8,FALSE),0)</f>
        <v>0</v>
      </c>
      <c r="BO37" s="42">
        <f>IF(AND(BO$3&gt;=2025,BO$6&lt;&gt;0),VLOOKUP(BO$3,'efecte socio eco 18'!$A$5:$N$30,8,FALSE),0)</f>
        <v>0</v>
      </c>
      <c r="BP37" s="42">
        <f>IF(AND(BP$3&gt;=2025,BP$6&lt;&gt;0),VLOOKUP(BP$3,'efecte socio eco 18'!$A$5:$N$30,8,FALSE),0)</f>
        <v>0</v>
      </c>
      <c r="BQ37" s="42">
        <f>IF(AND(BQ$3&gt;=2025,BQ$6&lt;&gt;0),VLOOKUP(BQ$3,'efecte socio eco 18'!$A$5:$N$30,8,FALSE),0)</f>
        <v>0</v>
      </c>
      <c r="BR37" s="42">
        <f>IF(AND(BR$3&gt;=2025,BR$6&lt;&gt;0),VLOOKUP(BR$3,'efecte socio eco 18'!$A$5:$N$30,8,FALSE),0)</f>
        <v>0</v>
      </c>
      <c r="BS37" s="42">
        <f>IF(AND(BS$3&gt;=2025,BS$6&lt;&gt;0),VLOOKUP(BS$3,'efecte socio eco 18'!$A$5:$N$30,8,FALSE),0)</f>
        <v>0</v>
      </c>
      <c r="BT37" s="42">
        <f>IF(AND(BT$3&gt;=2025,BT$6&lt;&gt;0),VLOOKUP(BT$3,'efecte socio eco 18'!$A$5:$N$30,8,FALSE),0)</f>
        <v>0</v>
      </c>
      <c r="BU37" s="42">
        <f>IF(AND(BU$3&gt;=2025,BU$6&lt;&gt;0),VLOOKUP(BU$3,'efecte socio eco 18'!$A$5:$N$30,8,FALSE),0)</f>
        <v>0</v>
      </c>
      <c r="BV37" s="42">
        <f>IF(AND(BV$3&gt;=2025,BV$6&lt;&gt;0),VLOOKUP(BV$3,'efecte socio eco 18'!$A$5:$N$30,8,FALSE),0)</f>
        <v>0</v>
      </c>
      <c r="BW37" s="42">
        <f>IF(AND(BW$3&gt;=2025,BW$6&lt;&gt;0),VLOOKUP(BW$3,'efecte socio eco 18'!$A$5:$N$30,8,FALSE),0)</f>
        <v>0</v>
      </c>
      <c r="BX37" s="42">
        <f>IF(AND(BX$3&gt;=2025,BX$6&lt;&gt;0),VLOOKUP(BX$3,'efecte socio eco 18'!$A$5:$N$30,8,FALSE),0)</f>
        <v>0</v>
      </c>
      <c r="BY37" s="42">
        <f>IF(AND(BY$3&gt;=2025,BY$6&lt;&gt;0),VLOOKUP(BY$3,'efecte socio eco 18'!$A$5:$N$30,8,FALSE),0)</f>
        <v>0</v>
      </c>
      <c r="BZ37" s="42">
        <f>IF(AND(BZ$3&gt;=2025,BZ$6&lt;&gt;0),VLOOKUP(BZ$3,'efecte socio eco 18'!$A$5:$N$30,8,FALSE),0)</f>
        <v>0</v>
      </c>
      <c r="CA37" s="42">
        <f>IF(AND(CA$3&gt;=2025,CA$6&lt;&gt;0),VLOOKUP(CA$3,'efecte socio eco 18'!$A$5:$N$30,8,FALSE),0)</f>
        <v>0</v>
      </c>
      <c r="CB37" s="42">
        <f>IF(AND(CB$3&gt;=2025,CB$6&lt;&gt;0),VLOOKUP(CB$3,'efecte socio eco 18'!$A$5:$N$30,8,FALSE),0)</f>
        <v>0</v>
      </c>
      <c r="CC37" s="42">
        <f>IF(AND(CC$3&gt;=2025,CC$6&lt;&gt;0),VLOOKUP(CC$3,'efecte socio eco 18'!$A$5:$N$30,8,FALSE),0)</f>
        <v>0</v>
      </c>
      <c r="CD37" s="42">
        <f>IF(AND(CD$3&gt;=2025,CD$6&lt;&gt;0),VLOOKUP(CD$3,'efecte socio eco 18'!$A$5:$N$30,8,FALSE),0)</f>
        <v>0</v>
      </c>
      <c r="CE37" s="42">
        <f>IF(AND(CE$3&gt;=2025,CE$6&lt;&gt;0),VLOOKUP(CE$3,'efecte socio eco 18'!$A$5:$N$30,8,FALSE),0)</f>
        <v>0</v>
      </c>
    </row>
    <row r="38" spans="1:83">
      <c r="A38" t="s">
        <v>108</v>
      </c>
      <c r="B38" t="s">
        <v>538</v>
      </c>
      <c r="C38" s="42">
        <f>IF(AND(C$3&gt;=2025,C$6&lt;&gt;0),VLOOKUP(C$3,'efecte socio eco 18'!$A$5:$N$30,9,FALSE),0)</f>
        <v>0</v>
      </c>
      <c r="D38" s="42">
        <f>IF(AND(D$3&gt;=2025,D$6&lt;&gt;0),VLOOKUP(D$3,'efecte socio eco 18'!$A$5:$N$30,9,FALSE),0)</f>
        <v>0</v>
      </c>
      <c r="E38" s="42">
        <f>IF(AND(E$3&gt;=2025,E$6&lt;&gt;0),VLOOKUP(E$3,'efecte socio eco 18'!$A$5:$N$30,9,FALSE),0)</f>
        <v>0</v>
      </c>
      <c r="F38" s="42">
        <f>IF(AND(F$3&gt;=2025,F$6&lt;&gt;0),VLOOKUP(F$3,'efecte socio eco 18'!$A$5:$N$30,9,FALSE),0)</f>
        <v>0</v>
      </c>
      <c r="G38" s="42">
        <f>IF(AND(G$3&gt;=2025,G$6&lt;&gt;0),VLOOKUP(G$3,'efecte socio eco 18'!$A$5:$N$30,9,FALSE),0)</f>
        <v>0</v>
      </c>
      <c r="H38" s="42">
        <f>IF(AND(H$3&gt;=2025,H$6&lt;&gt;0),VLOOKUP(H$3,'efecte socio eco 18'!$A$5:$N$30,9,FALSE),0)</f>
        <v>0</v>
      </c>
      <c r="I38" s="42">
        <f>IF(AND(I$3&gt;=2025,I$6&lt;&gt;0),VLOOKUP(I$3,'efecte socio eco 18'!$A$5:$N$30,9,FALSE),0)</f>
        <v>0</v>
      </c>
      <c r="J38" s="42">
        <f>IF(AND(J$3&gt;=2025,J$6&lt;&gt;0),VLOOKUP(J$3,'efecte socio eco 18'!$A$5:$N$30,9,FALSE),0)</f>
        <v>3241224.7245097985</v>
      </c>
      <c r="K38" s="42">
        <f>IF(AND(K$3&gt;=2025,K$6&lt;&gt;0),VLOOKUP(K$3,'efecte socio eco 18'!$A$5:$N$30,9,FALSE),0)</f>
        <v>3359133.6559234806</v>
      </c>
      <c r="L38" s="42">
        <f>IF(AND(L$3&gt;=2025,L$6&lt;&gt;0),VLOOKUP(L$3,'efecte socio eco 18'!$A$5:$N$30,9,FALSE),0)</f>
        <v>3481331.8660169123</v>
      </c>
      <c r="M38" s="42">
        <f>IF(AND(M$3&gt;=2025,M$6&lt;&gt;0),VLOOKUP(M$3,'efecte socio eco 18'!$A$5:$N$30,9,FALSE),0)</f>
        <v>3607975.3897178276</v>
      </c>
      <c r="N38" s="42">
        <f>IF(AND(N$3&gt;=2025,N$6&lt;&gt;0),VLOOKUP(N$3,'efecte socio eco 18'!$A$5:$N$30,9,FALSE),0)</f>
        <v>3709897.3767108871</v>
      </c>
      <c r="O38" s="42">
        <f>IF(AND(O$3&gt;=2025,O$6&lt;&gt;0),VLOOKUP(O$3,'efecte socio eco 18'!$A$5:$N$30,9,FALSE),0)</f>
        <v>3814698.5661126487</v>
      </c>
      <c r="P38" s="42">
        <f>IF(AND(P$3&gt;=2025,P$6&lt;&gt;0),VLOOKUP(P$3,'efecte socio eco 18'!$A$5:$N$30,9,FALSE),0)</f>
        <v>3922460.2927435455</v>
      </c>
      <c r="Q38" s="42">
        <f>IF(AND(Q$3&gt;=2025,Q$6&lt;&gt;0),VLOOKUP(Q$3,'efecte socio eco 18'!$A$5:$N$30,9,FALSE),0)</f>
        <v>4033266.1890578954</v>
      </c>
      <c r="R38" s="42">
        <f>IF(AND(R$3&gt;=2025,R$6&lt;&gt;0),VLOOKUP(R$3,'efecte socio eco 18'!$A$5:$N$30,9,FALSE),0)</f>
        <v>4147202.2500499464</v>
      </c>
      <c r="S38" s="42">
        <f>IF(AND(S$3&gt;=2025,S$6&lt;&gt;0),VLOOKUP(S$3,'efecte socio eco 18'!$A$5:$N$30,9,FALSE),0)</f>
        <v>4275080.5823594509</v>
      </c>
      <c r="T38" s="42">
        <f>IF(AND(T$3&gt;=2025,T$6&lt;&gt;0),VLOOKUP(T$3,'efecte socio eco 18'!$A$5:$N$30,9,FALSE),0)</f>
        <v>4406902.0230317228</v>
      </c>
      <c r="U38" s="42">
        <f>IF(AND(U$3&gt;=2025,U$6&lt;&gt;0),VLOOKUP(U$3,'efecte socio eco 18'!$A$5:$N$30,9,FALSE),0)</f>
        <v>4542788.1571960002</v>
      </c>
      <c r="V38" s="42">
        <f>IF(AND(V$3&gt;=2025,V$6&lt;&gt;0),VLOOKUP(V$3,'efecte socio eco 18'!$A$5:$N$30,9,FALSE),0)</f>
        <v>4682864.3190399511</v>
      </c>
      <c r="W38" s="42">
        <f>IF(AND(W$3&gt;=2025,W$6&lt;&gt;0),VLOOKUP(W$3,'efecte socio eco 18'!$A$5:$N$30,9,FALSE),0)</f>
        <v>4827259.7074113069</v>
      </c>
      <c r="X38" s="42">
        <f>IF(AND(X$3&gt;=2025,X$6&lt;&gt;0),VLOOKUP(X$3,'efecte socio eco 18'!$A$5:$N$30,9,FALSE),0)</f>
        <v>4959959.240392549</v>
      </c>
      <c r="Y38" s="42">
        <f>IF(AND(Y$3&gt;=2025,Y$6&lt;&gt;0),VLOOKUP(Y$3,'efecte socio eco 18'!$A$5:$N$30,9,FALSE),0)</f>
        <v>5096306.633054181</v>
      </c>
      <c r="Z38" s="42">
        <f>IF(AND(Z$3&gt;=2025,Z$6&lt;&gt;0),VLOOKUP(Z$3,'efecte socio eco 18'!$A$5:$N$30,9,FALSE),0)</f>
        <v>5236402.163671107</v>
      </c>
      <c r="AA38" s="42">
        <f>IF(AND(AA$3&gt;=2025,AA$6&lt;&gt;0),VLOOKUP(AA$3,'efecte socio eco 18'!$A$5:$N$30,9,FALSE),0)</f>
        <v>5380348.8671298595</v>
      </c>
      <c r="AB38" s="42">
        <f>IF(AND(AB$3&gt;=2025,AB$6&lt;&gt;0),VLOOKUP(AB$3,'efecte socio eco 18'!$A$5:$N$30,9,FALSE),0)</f>
        <v>5528252.6107068062</v>
      </c>
      <c r="AC38" s="42">
        <f>IF(AND(AC$3&gt;=2025,AC$6&lt;&gt;0),VLOOKUP(AC$3,'efecte socio eco 18'!$A$5:$N$30,9,FALSE),0)</f>
        <v>5679046.9342446718</v>
      </c>
      <c r="AD38" s="42">
        <f>IF(AND(AD$3&gt;=2025,AD$6&lt;&gt;0),VLOOKUP(AD$3,'efecte socio eco 18'!$A$5:$N$30,9,FALSE),0)</f>
        <v>5833954.4793757768</v>
      </c>
      <c r="AE38" s="42">
        <f>IF(AND(AE$3&gt;=2025,AE$6&lt;&gt;0),VLOOKUP(AE$3,'efecte socio eco 18'!$A$5:$N$30,9,FALSE),0)</f>
        <v>5993087.4425772708</v>
      </c>
      <c r="AF38" s="42">
        <f>IF(AND(AF$3&gt;=2025,AF$6&lt;&gt;0),VLOOKUP(AF$3,'efecte socio eco 18'!$A$5:$N$30,9,FALSE),0)</f>
        <v>6156561.0807132041</v>
      </c>
      <c r="AG38" s="42">
        <f>IF(AND(AG$3&gt;=2025,AG$6&lt;&gt;0),VLOOKUP(AG$3,'efecte socio eco 18'!$A$5:$N$30,9,FALSE),0)</f>
        <v>0</v>
      </c>
      <c r="AH38" s="42">
        <f>IF(AND(AH$3&gt;=2025,AH$6&lt;&gt;0),VLOOKUP(AH$3,'efecte socio eco 18'!$A$5:$N$30,9,FALSE),0)</f>
        <v>0</v>
      </c>
      <c r="AI38" s="42">
        <f>IF(AND(AI$3&gt;=2025,AI$6&lt;&gt;0),VLOOKUP(AI$3,'efecte socio eco 18'!$A$5:$N$30,9,FALSE),0)</f>
        <v>0</v>
      </c>
      <c r="AJ38" s="42">
        <f>IF(AND(AJ$3&gt;=2025,AJ$6&lt;&gt;0),VLOOKUP(AJ$3,'efecte socio eco 18'!$A$5:$N$30,9,FALSE),0)</f>
        <v>0</v>
      </c>
      <c r="AK38" s="42">
        <f>IF(AND(AK$3&gt;=2025,AK$6&lt;&gt;0),VLOOKUP(AK$3,'efecte socio eco 18'!$A$5:$N$30,9,FALSE),0)</f>
        <v>0</v>
      </c>
      <c r="AL38" s="42">
        <f>IF(AND(AL$3&gt;=2025,AL$6&lt;&gt;0),VLOOKUP(AL$3,'efecte socio eco 18'!$A$5:$N$30,9,FALSE),0)</f>
        <v>0</v>
      </c>
      <c r="AM38" s="42">
        <f>IF(AND(AM$3&gt;=2025,AM$6&lt;&gt;0),VLOOKUP(AM$3,'efecte socio eco 18'!$A$5:$N$30,9,FALSE),0)</f>
        <v>0</v>
      </c>
      <c r="AN38" s="42">
        <f>IF(AND(AN$3&gt;=2025,AN$6&lt;&gt;0),VLOOKUP(AN$3,'efecte socio eco 18'!$A$5:$N$30,9,FALSE),0)</f>
        <v>0</v>
      </c>
      <c r="AO38" s="42">
        <f>IF(AND(AO$3&gt;=2025,AO$6&lt;&gt;0),VLOOKUP(AO$3,'efecte socio eco 18'!$A$5:$N$30,9,FALSE),0)</f>
        <v>0</v>
      </c>
      <c r="AP38" s="42">
        <f>IF(AND(AP$3&gt;=2025,AP$6&lt;&gt;0),VLOOKUP(AP$3,'efecte socio eco 18'!$A$5:$N$30,9,FALSE),0)</f>
        <v>0</v>
      </c>
      <c r="AQ38" s="42">
        <f>IF(AND(AQ$3&gt;=2025,AQ$6&lt;&gt;0),VLOOKUP(AQ$3,'efecte socio eco 18'!$A$5:$N$30,9,FALSE),0)</f>
        <v>0</v>
      </c>
      <c r="AR38" s="42">
        <f>IF(AND(AR$3&gt;=2025,AR$6&lt;&gt;0),VLOOKUP(AR$3,'efecte socio eco 18'!$A$5:$N$30,9,FALSE),0)</f>
        <v>0</v>
      </c>
      <c r="AS38" s="42">
        <f>IF(AND(AS$3&gt;=2025,AS$6&lt;&gt;0),VLOOKUP(AS$3,'efecte socio eco 18'!$A$5:$N$30,9,FALSE),0)</f>
        <v>0</v>
      </c>
      <c r="AT38" s="42">
        <f>IF(AND(AT$3&gt;=2025,AT$6&lt;&gt;0),VLOOKUP(AT$3,'efecte socio eco 18'!$A$5:$N$30,9,FALSE),0)</f>
        <v>0</v>
      </c>
      <c r="AU38" s="42">
        <f>IF(AND(AU$3&gt;=2025,AU$6&lt;&gt;0),VLOOKUP(AU$3,'efecte socio eco 18'!$A$5:$N$30,9,FALSE),0)</f>
        <v>0</v>
      </c>
      <c r="AV38" s="42">
        <f>IF(AND(AV$3&gt;=2025,AV$6&lt;&gt;0),VLOOKUP(AV$3,'efecte socio eco 18'!$A$5:$N$30,9,FALSE),0)</f>
        <v>0</v>
      </c>
      <c r="AW38" s="42">
        <f>IF(AND(AW$3&gt;=2025,AW$6&lt;&gt;0),VLOOKUP(AW$3,'efecte socio eco 18'!$A$5:$N$30,9,FALSE),0)</f>
        <v>0</v>
      </c>
      <c r="AX38" s="42">
        <f>IF(AND(AX$3&gt;=2025,AX$6&lt;&gt;0),VLOOKUP(AX$3,'efecte socio eco 18'!$A$5:$N$30,9,FALSE),0)</f>
        <v>0</v>
      </c>
      <c r="AY38" s="42">
        <f>IF(AND(AY$3&gt;=2025,AY$6&lt;&gt;0),VLOOKUP(AY$3,'efecte socio eco 18'!$A$5:$N$30,9,FALSE),0)</f>
        <v>0</v>
      </c>
      <c r="AZ38" s="42">
        <f>IF(AND(AZ$3&gt;=2025,AZ$6&lt;&gt;0),VLOOKUP(AZ$3,'efecte socio eco 18'!$A$5:$N$30,9,FALSE),0)</f>
        <v>0</v>
      </c>
      <c r="BA38" s="42">
        <f>IF(AND(BA$3&gt;=2025,BA$6&lt;&gt;0),VLOOKUP(BA$3,'efecte socio eco 18'!$A$5:$N$30,9,FALSE),0)</f>
        <v>0</v>
      </c>
      <c r="BB38" s="42">
        <f>IF(AND(BB$3&gt;=2025,BB$6&lt;&gt;0),VLOOKUP(BB$3,'efecte socio eco 18'!$A$5:$N$30,9,FALSE),0)</f>
        <v>0</v>
      </c>
      <c r="BC38" s="42">
        <f>IF(AND(BC$3&gt;=2025,BC$6&lt;&gt;0),VLOOKUP(BC$3,'efecte socio eco 18'!$A$5:$N$30,9,FALSE),0)</f>
        <v>0</v>
      </c>
      <c r="BD38" s="42">
        <f>IF(AND(BD$3&gt;=2025,BD$6&lt;&gt;0),VLOOKUP(BD$3,'efecte socio eco 18'!$A$5:$N$30,9,FALSE),0)</f>
        <v>0</v>
      </c>
      <c r="BE38" s="42">
        <f>IF(AND(BE$3&gt;=2025,BE$6&lt;&gt;0),VLOOKUP(BE$3,'efecte socio eco 18'!$A$5:$N$30,9,FALSE),0)</f>
        <v>0</v>
      </c>
      <c r="BF38" s="42">
        <f>IF(AND(BF$3&gt;=2025,BF$6&lt;&gt;0),VLOOKUP(BF$3,'efecte socio eco 18'!$A$5:$N$30,9,FALSE),0)</f>
        <v>0</v>
      </c>
      <c r="BG38" s="42">
        <f>IF(AND(BG$3&gt;=2025,BG$6&lt;&gt;0),VLOOKUP(BG$3,'efecte socio eco 18'!$A$5:$N$30,9,FALSE),0)</f>
        <v>0</v>
      </c>
      <c r="BH38" s="42">
        <f>IF(AND(BH$3&gt;=2025,BH$6&lt;&gt;0),VLOOKUP(BH$3,'efecte socio eco 18'!$A$5:$N$30,9,FALSE),0)</f>
        <v>0</v>
      </c>
      <c r="BI38" s="42">
        <f>IF(AND(BI$3&gt;=2025,BI$6&lt;&gt;0),VLOOKUP(BI$3,'efecte socio eco 18'!$A$5:$N$30,9,FALSE),0)</f>
        <v>0</v>
      </c>
      <c r="BJ38" s="42">
        <f>IF(AND(BJ$3&gt;=2025,BJ$6&lt;&gt;0),VLOOKUP(BJ$3,'efecte socio eco 18'!$A$5:$N$30,9,FALSE),0)</f>
        <v>0</v>
      </c>
      <c r="BK38" s="42">
        <f>IF(AND(BK$3&gt;=2025,BK$6&lt;&gt;0),VLOOKUP(BK$3,'efecte socio eco 18'!$A$5:$N$30,9,FALSE),0)</f>
        <v>0</v>
      </c>
      <c r="BL38" s="42">
        <f>IF(AND(BL$3&gt;=2025,BL$6&lt;&gt;0),VLOOKUP(BL$3,'efecte socio eco 18'!$A$5:$N$30,9,FALSE),0)</f>
        <v>0</v>
      </c>
      <c r="BM38" s="42">
        <f>IF(AND(BM$3&gt;=2025,BM$6&lt;&gt;0),VLOOKUP(BM$3,'efecte socio eco 18'!$A$5:$N$30,9,FALSE),0)</f>
        <v>0</v>
      </c>
      <c r="BN38" s="42">
        <f>IF(AND(BN$3&gt;=2025,BN$6&lt;&gt;0),VLOOKUP(BN$3,'efecte socio eco 18'!$A$5:$N$30,9,FALSE),0)</f>
        <v>0</v>
      </c>
      <c r="BO38" s="42">
        <f>IF(AND(BO$3&gt;=2025,BO$6&lt;&gt;0),VLOOKUP(BO$3,'efecte socio eco 18'!$A$5:$N$30,9,FALSE),0)</f>
        <v>0</v>
      </c>
      <c r="BP38" s="42">
        <f>IF(AND(BP$3&gt;=2025,BP$6&lt;&gt;0),VLOOKUP(BP$3,'efecte socio eco 18'!$A$5:$N$30,9,FALSE),0)</f>
        <v>0</v>
      </c>
      <c r="BQ38" s="42">
        <f>IF(AND(BQ$3&gt;=2025,BQ$6&lt;&gt;0),VLOOKUP(BQ$3,'efecte socio eco 18'!$A$5:$N$30,9,FALSE),0)</f>
        <v>0</v>
      </c>
      <c r="BR38" s="42">
        <f>IF(AND(BR$3&gt;=2025,BR$6&lt;&gt;0),VLOOKUP(BR$3,'efecte socio eco 18'!$A$5:$N$30,9,FALSE),0)</f>
        <v>0</v>
      </c>
      <c r="BS38" s="42">
        <f>IF(AND(BS$3&gt;=2025,BS$6&lt;&gt;0),VLOOKUP(BS$3,'efecte socio eco 18'!$A$5:$N$30,9,FALSE),0)</f>
        <v>0</v>
      </c>
      <c r="BT38" s="42">
        <f>IF(AND(BT$3&gt;=2025,BT$6&lt;&gt;0),VLOOKUP(BT$3,'efecte socio eco 18'!$A$5:$N$30,9,FALSE),0)</f>
        <v>0</v>
      </c>
      <c r="BU38" s="42">
        <f>IF(AND(BU$3&gt;=2025,BU$6&lt;&gt;0),VLOOKUP(BU$3,'efecte socio eco 18'!$A$5:$N$30,9,FALSE),0)</f>
        <v>0</v>
      </c>
      <c r="BV38" s="42">
        <f>IF(AND(BV$3&gt;=2025,BV$6&lt;&gt;0),VLOOKUP(BV$3,'efecte socio eco 18'!$A$5:$N$30,9,FALSE),0)</f>
        <v>0</v>
      </c>
      <c r="BW38" s="42">
        <f>IF(AND(BW$3&gt;=2025,BW$6&lt;&gt;0),VLOOKUP(BW$3,'efecte socio eco 18'!$A$5:$N$30,9,FALSE),0)</f>
        <v>0</v>
      </c>
      <c r="BX38" s="42">
        <f>IF(AND(BX$3&gt;=2025,BX$6&lt;&gt;0),VLOOKUP(BX$3,'efecte socio eco 18'!$A$5:$N$30,9,FALSE),0)</f>
        <v>0</v>
      </c>
      <c r="BY38" s="42">
        <f>IF(AND(BY$3&gt;=2025,BY$6&lt;&gt;0),VLOOKUP(BY$3,'efecte socio eco 18'!$A$5:$N$30,9,FALSE),0)</f>
        <v>0</v>
      </c>
      <c r="BZ38" s="42">
        <f>IF(AND(BZ$3&gt;=2025,BZ$6&lt;&gt;0),VLOOKUP(BZ$3,'efecte socio eco 18'!$A$5:$N$30,9,FALSE),0)</f>
        <v>0</v>
      </c>
      <c r="CA38" s="42">
        <f>IF(AND(CA$3&gt;=2025,CA$6&lt;&gt;0),VLOOKUP(CA$3,'efecte socio eco 18'!$A$5:$N$30,9,FALSE),0)</f>
        <v>0</v>
      </c>
      <c r="CB38" s="42">
        <f>IF(AND(CB$3&gt;=2025,CB$6&lt;&gt;0),VLOOKUP(CB$3,'efecte socio eco 18'!$A$5:$N$30,9,FALSE),0)</f>
        <v>0</v>
      </c>
      <c r="CC38" s="42">
        <f>IF(AND(CC$3&gt;=2025,CC$6&lt;&gt;0),VLOOKUP(CC$3,'efecte socio eco 18'!$A$5:$N$30,9,FALSE),0)</f>
        <v>0</v>
      </c>
      <c r="CD38" s="42">
        <f>IF(AND(CD$3&gt;=2025,CD$6&lt;&gt;0),VLOOKUP(CD$3,'efecte socio eco 18'!$A$5:$N$30,9,FALSE),0)</f>
        <v>0</v>
      </c>
      <c r="CE38" s="42">
        <f>IF(AND(CE$3&gt;=2025,CE$6&lt;&gt;0),VLOOKUP(CE$3,'efecte socio eco 18'!$A$5:$N$30,9,FALSE),0)</f>
        <v>0</v>
      </c>
    </row>
    <row r="39" spans="1:83">
      <c r="A39" t="s">
        <v>494</v>
      </c>
      <c r="B39" t="s">
        <v>538</v>
      </c>
      <c r="C39" s="42">
        <f>IF(AND(C$3&gt;=2025,C$6&lt;&gt;0),VLOOKUP(C$3,'efecte socio eco 18'!$A$5:$N$30,10,FALSE),0)</f>
        <v>0</v>
      </c>
      <c r="D39" s="42">
        <f>IF(AND(D$3&gt;=2025,D$6&lt;&gt;0),VLOOKUP(D$3,'efecte socio eco 18'!$A$5:$N$30,10,FALSE),0)</f>
        <v>0</v>
      </c>
      <c r="E39" s="42">
        <f>IF(AND(E$3&gt;=2025,E$6&lt;&gt;0),VLOOKUP(E$3,'efecte socio eco 18'!$A$5:$N$30,10,FALSE),0)</f>
        <v>0</v>
      </c>
      <c r="F39" s="42">
        <f>IF(AND(F$3&gt;=2025,F$6&lt;&gt;0),VLOOKUP(F$3,'efecte socio eco 18'!$A$5:$N$30,10,FALSE),0)</f>
        <v>0</v>
      </c>
      <c r="G39" s="42">
        <f>IF(AND(G$3&gt;=2025,G$6&lt;&gt;0),VLOOKUP(G$3,'efecte socio eco 18'!$A$5:$N$30,10,FALSE),0)</f>
        <v>0</v>
      </c>
      <c r="H39" s="42">
        <f>IF(AND(H$3&gt;=2025,H$6&lt;&gt;0),VLOOKUP(H$3,'efecte socio eco 18'!$A$5:$N$30,10,FALSE),0)</f>
        <v>0</v>
      </c>
      <c r="I39" s="42">
        <f>IF(AND(I$3&gt;=2025,I$6&lt;&gt;0),VLOOKUP(I$3,'efecte socio eco 18'!$A$5:$N$30,10,FALSE),0)</f>
        <v>0</v>
      </c>
      <c r="J39" s="42">
        <f>IF(AND(J$3&gt;=2025,J$6&lt;&gt;0),VLOOKUP(J$3,'efecte socio eco 18'!$A$5:$N$30,10,FALSE),0)</f>
        <v>1039477366.6541554</v>
      </c>
      <c r="K39" s="42">
        <f>IF(AND(K$3&gt;=2025,K$6&lt;&gt;0),VLOOKUP(K$3,'efecte socio eco 18'!$A$5:$N$30,10,FALSE),0)</f>
        <v>1080035539.4066529</v>
      </c>
      <c r="L39" s="42">
        <f>IF(AND(L$3&gt;=2025,L$6&lt;&gt;0),VLOOKUP(L$3,'efecte socio eco 18'!$A$5:$N$30,10,FALSE),0)</f>
        <v>1122176204.8903933</v>
      </c>
      <c r="M39" s="42">
        <f>IF(AND(M$3&gt;=2025,M$6&lt;&gt;0),VLOOKUP(M$3,'efecte socio eco 18'!$A$5:$N$30,10,FALSE),0)</f>
        <v>1165961108.5705802</v>
      </c>
      <c r="N39" s="42">
        <f>IF(AND(N$3&gt;=2025,N$6&lt;&gt;0),VLOOKUP(N$3,'efecte socio eco 18'!$A$5:$N$30,10,FALSE),0)</f>
        <v>1200235354.2289081</v>
      </c>
      <c r="O39" s="42">
        <f>IF(AND(O$3&gt;=2025,O$6&lt;&gt;0),VLOOKUP(O$3,'efecte socio eco 18'!$A$5:$N$30,10,FALSE),0)</f>
        <v>1235517115.409677</v>
      </c>
      <c r="P39" s="42">
        <f>IF(AND(P$3&gt;=2025,P$6&lt;&gt;0),VLOOKUP(P$3,'efecte socio eco 18'!$A$5:$N$30,10,FALSE),0)</f>
        <v>1271836008.7392623</v>
      </c>
      <c r="Q39" s="42">
        <f>IF(AND(Q$3&gt;=2025,Q$6&lt;&gt;0),VLOOKUP(Q$3,'efecte socio eco 18'!$A$5:$N$30,10,FALSE),0)</f>
        <v>1309222521.4455719</v>
      </c>
      <c r="R39" s="42">
        <f>IF(AND(R$3&gt;=2025,R$6&lt;&gt;0),VLOOKUP(R$3,'efecte socio eco 18'!$A$5:$N$30,10,FALSE),0)</f>
        <v>1347708036.9499896</v>
      </c>
      <c r="S39" s="42">
        <f>IF(AND(S$3&gt;=2025,S$6&lt;&gt;0),VLOOKUP(S$3,'efecte socio eco 18'!$A$5:$N$30,10,FALSE),0)</f>
        <v>1390134327.8506958</v>
      </c>
      <c r="T39" s="42">
        <f>IF(AND(T$3&gt;=2025,T$6&lt;&gt;0),VLOOKUP(T$3,'efecte socio eco 18'!$A$5:$N$30,10,FALSE),0)</f>
        <v>1433896212.3000352</v>
      </c>
      <c r="U39" s="42">
        <f>IF(AND(U$3&gt;=2025,U$6&lt;&gt;0),VLOOKUP(U$3,'efecte socio eco 18'!$A$5:$N$30,10,FALSE),0)</f>
        <v>1479035735.220844</v>
      </c>
      <c r="V39" s="42">
        <f>IF(AND(V$3&gt;=2025,V$6&lt;&gt;0),VLOOKUP(V$3,'efecte socio eco 18'!$A$5:$N$30,10,FALSE),0)</f>
        <v>1525596265.1239154</v>
      </c>
      <c r="W39" s="42">
        <f>IF(AND(W$3&gt;=2025,W$6&lt;&gt;0),VLOOKUP(W$3,'efecte socio eco 18'!$A$5:$N$30,10,FALSE),0)</f>
        <v>1573622535.7749825</v>
      </c>
      <c r="X39" s="42">
        <f>IF(AND(X$3&gt;=2025,X$6&lt;&gt;0),VLOOKUP(X$3,'efecte socio eco 18'!$A$5:$N$30,10,FALSE),0)</f>
        <v>1617578373.949683</v>
      </c>
      <c r="Y39" s="42">
        <f>IF(AND(Y$3&gt;=2025,Y$6&lt;&gt;0),VLOOKUP(Y$3,'efecte socio eco 18'!$A$5:$N$30,10,FALSE),0)</f>
        <v>1662762026.0795827</v>
      </c>
      <c r="Z39" s="42">
        <f>IF(AND(Z$3&gt;=2025,Z$6&lt;&gt;0),VLOOKUP(Z$3,'efecte socio eco 18'!$A$5:$N$30,10,FALSE),0)</f>
        <v>1709207788.5669613</v>
      </c>
      <c r="AA39" s="42">
        <f>IF(AND(AA$3&gt;=2025,AA$6&lt;&gt;0),VLOOKUP(AA$3,'efecte socio eco 18'!$A$5:$N$30,10,FALSE),0)</f>
        <v>1756950915.8120136</v>
      </c>
      <c r="AB39" s="42">
        <f>IF(AND(AB$3&gt;=2025,AB$6&lt;&gt;0),VLOOKUP(AB$3,'efecte socio eco 18'!$A$5:$N$30,10,FALSE),0)</f>
        <v>1806027646.9725089</v>
      </c>
      <c r="AC39" s="42">
        <f>IF(AND(AC$3&gt;=2025,AC$6&lt;&gt;0),VLOOKUP(AC$3,'efecte socio eco 18'!$A$5:$N$30,10,FALSE),0)</f>
        <v>1856066804.3491628</v>
      </c>
      <c r="AD39" s="42">
        <f>IF(AND(AD$3&gt;=2025,AD$6&lt;&gt;0),VLOOKUP(AD$3,'efecte socio eco 18'!$A$5:$N$30,10,FALSE),0)</f>
        <v>1907492384.1735365</v>
      </c>
      <c r="AE39" s="42">
        <f>IF(AND(AE$3&gt;=2025,AE$6&lt;&gt;0),VLOOKUP(AE$3,'efecte socio eco 18'!$A$5:$N$30,10,FALSE),0)</f>
        <v>1960342799.7064507</v>
      </c>
      <c r="AF39" s="42">
        <f>IF(AND(AF$3&gt;=2025,AF$6&lt;&gt;0),VLOOKUP(AF$3,'efecte socio eco 18'!$A$5:$N$30,10,FALSE),0)</f>
        <v>2014657528.5153582</v>
      </c>
      <c r="AG39" s="42">
        <f>IF(AND(AG$3&gt;=2025,AG$6&lt;&gt;0),VLOOKUP(AG$3,'efecte socio eco 18'!$A$5:$N$30,10,FALSE),0)</f>
        <v>0</v>
      </c>
      <c r="AH39" s="42">
        <f>IF(AND(AH$3&gt;=2025,AH$6&lt;&gt;0),VLOOKUP(AH$3,'efecte socio eco 18'!$A$5:$N$30,10,FALSE),0)</f>
        <v>0</v>
      </c>
      <c r="AI39" s="42">
        <f>IF(AND(AI$3&gt;=2025,AI$6&lt;&gt;0),VLOOKUP(AI$3,'efecte socio eco 18'!$A$5:$N$30,10,FALSE),0)</f>
        <v>0</v>
      </c>
      <c r="AJ39" s="42">
        <f>IF(AND(AJ$3&gt;=2025,AJ$6&lt;&gt;0),VLOOKUP(AJ$3,'efecte socio eco 18'!$A$5:$N$30,10,FALSE),0)</f>
        <v>0</v>
      </c>
      <c r="AK39" s="42">
        <f>IF(AND(AK$3&gt;=2025,AK$6&lt;&gt;0),VLOOKUP(AK$3,'efecte socio eco 18'!$A$5:$N$30,10,FALSE),0)</f>
        <v>0</v>
      </c>
      <c r="AL39" s="42">
        <f>IF(AND(AL$3&gt;=2025,AL$6&lt;&gt;0),VLOOKUP(AL$3,'efecte socio eco 18'!$A$5:$N$30,10,FALSE),0)</f>
        <v>0</v>
      </c>
      <c r="AM39" s="42">
        <f>IF(AND(AM$3&gt;=2025,AM$6&lt;&gt;0),VLOOKUP(AM$3,'efecte socio eco 18'!$A$5:$N$30,10,FALSE),0)</f>
        <v>0</v>
      </c>
      <c r="AN39" s="42">
        <f>IF(AND(AN$3&gt;=2025,AN$6&lt;&gt;0),VLOOKUP(AN$3,'efecte socio eco 18'!$A$5:$N$30,10,FALSE),0)</f>
        <v>0</v>
      </c>
      <c r="AO39" s="42">
        <f>IF(AND(AO$3&gt;=2025,AO$6&lt;&gt;0),VLOOKUP(AO$3,'efecte socio eco 18'!$A$5:$N$30,10,FALSE),0)</f>
        <v>0</v>
      </c>
      <c r="AP39" s="42">
        <f>IF(AND(AP$3&gt;=2025,AP$6&lt;&gt;0),VLOOKUP(AP$3,'efecte socio eco 18'!$A$5:$N$30,10,FALSE),0)</f>
        <v>0</v>
      </c>
      <c r="AQ39" s="42">
        <f>IF(AND(AQ$3&gt;=2025,AQ$6&lt;&gt;0),VLOOKUP(AQ$3,'efecte socio eco 18'!$A$5:$N$30,10,FALSE),0)</f>
        <v>0</v>
      </c>
      <c r="AR39" s="42">
        <f>IF(AND(AR$3&gt;=2025,AR$6&lt;&gt;0),VLOOKUP(AR$3,'efecte socio eco 18'!$A$5:$N$30,10,FALSE),0)</f>
        <v>0</v>
      </c>
      <c r="AS39" s="42">
        <f>IF(AND(AS$3&gt;=2025,AS$6&lt;&gt;0),VLOOKUP(AS$3,'efecte socio eco 18'!$A$5:$N$30,10,FALSE),0)</f>
        <v>0</v>
      </c>
      <c r="AT39" s="42">
        <f>IF(AND(AT$3&gt;=2025,AT$6&lt;&gt;0),VLOOKUP(AT$3,'efecte socio eco 18'!$A$5:$N$30,10,FALSE),0)</f>
        <v>0</v>
      </c>
      <c r="AU39" s="42">
        <f>IF(AND(AU$3&gt;=2025,AU$6&lt;&gt;0),VLOOKUP(AU$3,'efecte socio eco 18'!$A$5:$N$30,10,FALSE),0)</f>
        <v>0</v>
      </c>
      <c r="AV39" s="42">
        <f>IF(AND(AV$3&gt;=2025,AV$6&lt;&gt;0),VLOOKUP(AV$3,'efecte socio eco 18'!$A$5:$N$30,10,FALSE),0)</f>
        <v>0</v>
      </c>
      <c r="AW39" s="42">
        <f>IF(AND(AW$3&gt;=2025,AW$6&lt;&gt;0),VLOOKUP(AW$3,'efecte socio eco 18'!$A$5:$N$30,10,FALSE),0)</f>
        <v>0</v>
      </c>
      <c r="AX39" s="42">
        <f>IF(AND(AX$3&gt;=2025,AX$6&lt;&gt;0),VLOOKUP(AX$3,'efecte socio eco 18'!$A$5:$N$30,10,FALSE),0)</f>
        <v>0</v>
      </c>
      <c r="AY39" s="42">
        <f>IF(AND(AY$3&gt;=2025,AY$6&lt;&gt;0),VLOOKUP(AY$3,'efecte socio eco 18'!$A$5:$N$30,10,FALSE),0)</f>
        <v>0</v>
      </c>
      <c r="AZ39" s="42">
        <f>IF(AND(AZ$3&gt;=2025,AZ$6&lt;&gt;0),VLOOKUP(AZ$3,'efecte socio eco 18'!$A$5:$N$30,10,FALSE),0)</f>
        <v>0</v>
      </c>
      <c r="BA39" s="42">
        <f>IF(AND(BA$3&gt;=2025,BA$6&lt;&gt;0),VLOOKUP(BA$3,'efecte socio eco 18'!$A$5:$N$30,10,FALSE),0)</f>
        <v>0</v>
      </c>
      <c r="BB39" s="42">
        <f>IF(AND(BB$3&gt;=2025,BB$6&lt;&gt;0),VLOOKUP(BB$3,'efecte socio eco 18'!$A$5:$N$30,10,FALSE),0)</f>
        <v>0</v>
      </c>
      <c r="BC39" s="42">
        <f>IF(AND(BC$3&gt;=2025,BC$6&lt;&gt;0),VLOOKUP(BC$3,'efecte socio eco 18'!$A$5:$N$30,10,FALSE),0)</f>
        <v>0</v>
      </c>
      <c r="BD39" s="42">
        <f>IF(AND(BD$3&gt;=2025,BD$6&lt;&gt;0),VLOOKUP(BD$3,'efecte socio eco 18'!$A$5:$N$30,10,FALSE),0)</f>
        <v>0</v>
      </c>
      <c r="BE39" s="42">
        <f>IF(AND(BE$3&gt;=2025,BE$6&lt;&gt;0),VLOOKUP(BE$3,'efecte socio eco 18'!$A$5:$N$30,10,FALSE),0)</f>
        <v>0</v>
      </c>
      <c r="BF39" s="42">
        <f>IF(AND(BF$3&gt;=2025,BF$6&lt;&gt;0),VLOOKUP(BF$3,'efecte socio eco 18'!$A$5:$N$30,10,FALSE),0)</f>
        <v>0</v>
      </c>
      <c r="BG39" s="42">
        <f>IF(AND(BG$3&gt;=2025,BG$6&lt;&gt;0),VLOOKUP(BG$3,'efecte socio eco 18'!$A$5:$N$30,10,FALSE),0)</f>
        <v>0</v>
      </c>
      <c r="BH39" s="42">
        <f>IF(AND(BH$3&gt;=2025,BH$6&lt;&gt;0),VLOOKUP(BH$3,'efecte socio eco 18'!$A$5:$N$30,10,FALSE),0)</f>
        <v>0</v>
      </c>
      <c r="BI39" s="42">
        <f>IF(AND(BI$3&gt;=2025,BI$6&lt;&gt;0),VLOOKUP(BI$3,'efecte socio eco 18'!$A$5:$N$30,10,FALSE),0)</f>
        <v>0</v>
      </c>
      <c r="BJ39" s="42">
        <f>IF(AND(BJ$3&gt;=2025,BJ$6&lt;&gt;0),VLOOKUP(BJ$3,'efecte socio eco 18'!$A$5:$N$30,10,FALSE),0)</f>
        <v>0</v>
      </c>
      <c r="BK39" s="42">
        <f>IF(AND(BK$3&gt;=2025,BK$6&lt;&gt;0),VLOOKUP(BK$3,'efecte socio eco 18'!$A$5:$N$30,10,FALSE),0)</f>
        <v>0</v>
      </c>
      <c r="BL39" s="42">
        <f>IF(AND(BL$3&gt;=2025,BL$6&lt;&gt;0),VLOOKUP(BL$3,'efecte socio eco 18'!$A$5:$N$30,10,FALSE),0)</f>
        <v>0</v>
      </c>
      <c r="BM39" s="42">
        <f>IF(AND(BM$3&gt;=2025,BM$6&lt;&gt;0),VLOOKUP(BM$3,'efecte socio eco 18'!$A$5:$N$30,10,FALSE),0)</f>
        <v>0</v>
      </c>
      <c r="BN39" s="42">
        <f>IF(AND(BN$3&gt;=2025,BN$6&lt;&gt;0),VLOOKUP(BN$3,'efecte socio eco 18'!$A$5:$N$30,10,FALSE),0)</f>
        <v>0</v>
      </c>
      <c r="BO39" s="42">
        <f>IF(AND(BO$3&gt;=2025,BO$6&lt;&gt;0),VLOOKUP(BO$3,'efecte socio eco 18'!$A$5:$N$30,10,FALSE),0)</f>
        <v>0</v>
      </c>
      <c r="BP39" s="42">
        <f>IF(AND(BP$3&gt;=2025,BP$6&lt;&gt;0),VLOOKUP(BP$3,'efecte socio eco 18'!$A$5:$N$30,10,FALSE),0)</f>
        <v>0</v>
      </c>
      <c r="BQ39" s="42">
        <f>IF(AND(BQ$3&gt;=2025,BQ$6&lt;&gt;0),VLOOKUP(BQ$3,'efecte socio eco 18'!$A$5:$N$30,10,FALSE),0)</f>
        <v>0</v>
      </c>
      <c r="BR39" s="42">
        <f>IF(AND(BR$3&gt;=2025,BR$6&lt;&gt;0),VLOOKUP(BR$3,'efecte socio eco 18'!$A$5:$N$30,10,FALSE),0)</f>
        <v>0</v>
      </c>
      <c r="BS39" s="42">
        <f>IF(AND(BS$3&gt;=2025,BS$6&lt;&gt;0),VLOOKUP(BS$3,'efecte socio eco 18'!$A$5:$N$30,10,FALSE),0)</f>
        <v>0</v>
      </c>
      <c r="BT39" s="42">
        <f>IF(AND(BT$3&gt;=2025,BT$6&lt;&gt;0),VLOOKUP(BT$3,'efecte socio eco 18'!$A$5:$N$30,10,FALSE),0)</f>
        <v>0</v>
      </c>
      <c r="BU39" s="42">
        <f>IF(AND(BU$3&gt;=2025,BU$6&lt;&gt;0),VLOOKUP(BU$3,'efecte socio eco 18'!$A$5:$N$30,10,FALSE),0)</f>
        <v>0</v>
      </c>
      <c r="BV39" s="42">
        <f>IF(AND(BV$3&gt;=2025,BV$6&lt;&gt;0),VLOOKUP(BV$3,'efecte socio eco 18'!$A$5:$N$30,10,FALSE),0)</f>
        <v>0</v>
      </c>
      <c r="BW39" s="42">
        <f>IF(AND(BW$3&gt;=2025,BW$6&lt;&gt;0),VLOOKUP(BW$3,'efecte socio eco 18'!$A$5:$N$30,10,FALSE),0)</f>
        <v>0</v>
      </c>
      <c r="BX39" s="42">
        <f>IF(AND(BX$3&gt;=2025,BX$6&lt;&gt;0),VLOOKUP(BX$3,'efecte socio eco 18'!$A$5:$N$30,10,FALSE),0)</f>
        <v>0</v>
      </c>
      <c r="BY39" s="42">
        <f>IF(AND(BY$3&gt;=2025,BY$6&lt;&gt;0),VLOOKUP(BY$3,'efecte socio eco 18'!$A$5:$N$30,10,FALSE),0)</f>
        <v>0</v>
      </c>
      <c r="BZ39" s="42">
        <f>IF(AND(BZ$3&gt;=2025,BZ$6&lt;&gt;0),VLOOKUP(BZ$3,'efecte socio eco 18'!$A$5:$N$30,10,FALSE),0)</f>
        <v>0</v>
      </c>
      <c r="CA39" s="42">
        <f>IF(AND(CA$3&gt;=2025,CA$6&lt;&gt;0),VLOOKUP(CA$3,'efecte socio eco 18'!$A$5:$N$30,10,FALSE),0)</f>
        <v>0</v>
      </c>
      <c r="CB39" s="42">
        <f>IF(AND(CB$3&gt;=2025,CB$6&lt;&gt;0),VLOOKUP(CB$3,'efecte socio eco 18'!$A$5:$N$30,10,FALSE),0)</f>
        <v>0</v>
      </c>
      <c r="CC39" s="42">
        <f>IF(AND(CC$3&gt;=2025,CC$6&lt;&gt;0),VLOOKUP(CC$3,'efecte socio eco 18'!$A$5:$N$30,10,FALSE),0)</f>
        <v>0</v>
      </c>
      <c r="CD39" s="42">
        <f>IF(AND(CD$3&gt;=2025,CD$6&lt;&gt;0),VLOOKUP(CD$3,'efecte socio eco 18'!$A$5:$N$30,10,FALSE),0)</f>
        <v>0</v>
      </c>
      <c r="CE39" s="42">
        <f>IF(AND(CE$3&gt;=2025,CE$6&lt;&gt;0),VLOOKUP(CE$3,'efecte socio eco 18'!$A$5:$N$30,10,FALSE),0)</f>
        <v>0</v>
      </c>
    </row>
    <row r="40" spans="1:83">
      <c r="A40" t="s">
        <v>495</v>
      </c>
      <c r="B40" t="s">
        <v>538</v>
      </c>
      <c r="C40" s="42">
        <f>IF(AND(C$3&gt;=2025,C$6&lt;&gt;0),VLOOKUP(C$3,'efecte socio eco 18'!$A$5:$N$30,11,FALSE),0)</f>
        <v>0</v>
      </c>
      <c r="D40" s="42">
        <f>IF(AND(D$3&gt;=2025,D$6&lt;&gt;0),VLOOKUP(D$3,'efecte socio eco 18'!$A$5:$N$30,11,FALSE),0)</f>
        <v>0</v>
      </c>
      <c r="E40" s="42">
        <f>IF(AND(E$3&gt;=2025,E$6&lt;&gt;0),VLOOKUP(E$3,'efecte socio eco 18'!$A$5:$N$30,11,FALSE),0)</f>
        <v>0</v>
      </c>
      <c r="F40" s="42">
        <f>IF(AND(F$3&gt;=2025,F$6&lt;&gt;0),VLOOKUP(F$3,'efecte socio eco 18'!$A$5:$N$30,11,FALSE),0)</f>
        <v>0</v>
      </c>
      <c r="G40" s="42">
        <f>IF(AND(G$3&gt;=2025,G$6&lt;&gt;0),VLOOKUP(G$3,'efecte socio eco 18'!$A$5:$N$30,11,FALSE),0)</f>
        <v>0</v>
      </c>
      <c r="H40" s="42">
        <f>IF(AND(H$3&gt;=2025,H$6&lt;&gt;0),VLOOKUP(H$3,'efecte socio eco 18'!$A$5:$N$30,11,FALSE),0)</f>
        <v>0</v>
      </c>
      <c r="I40" s="42">
        <f>IF(AND(I$3&gt;=2025,I$6&lt;&gt;0),VLOOKUP(I$3,'efecte socio eco 18'!$A$5:$N$30,11,FALSE),0)</f>
        <v>0</v>
      </c>
      <c r="J40" s="42">
        <f>IF(AND(J$3&gt;=2025,J$6&lt;&gt;0),VLOOKUP(J$3,'efecte socio eco 18'!$A$5:$N$30,11,FALSE),0)</f>
        <v>781755415.78342688</v>
      </c>
      <c r="K40" s="42">
        <f>IF(AND(K$3&gt;=2025,K$6&lt;&gt;0),VLOOKUP(K$3,'efecte socio eco 18'!$A$5:$N$30,11,FALSE),0)</f>
        <v>810696271.54126751</v>
      </c>
      <c r="L40" s="42">
        <f>IF(AND(L$3&gt;=2025,L$6&lt;&gt;0),VLOOKUP(L$3,'efecte socio eco 18'!$A$5:$N$30,11,FALSE),0)</f>
        <v>840708527.78458703</v>
      </c>
      <c r="M40" s="42">
        <f>IF(AND(M$3&gt;=2025,M$6&lt;&gt;0),VLOOKUP(M$3,'efecte socio eco 18'!$A$5:$N$30,11,FALSE),0)</f>
        <v>871831848.12975848</v>
      </c>
      <c r="N40" s="42">
        <f>IF(AND(N$3&gt;=2025,N$6&lt;&gt;0),VLOOKUP(N$3,'efecte socio eco 18'!$A$5:$N$30,11,FALSE),0)</f>
        <v>894270538.8619163</v>
      </c>
      <c r="O40" s="42">
        <f>IF(AND(O$3&gt;=2025,O$6&lt;&gt;0),VLOOKUP(O$3,'efecte socio eco 18'!$A$5:$N$30,11,FALSE),0)</f>
        <v>917286743.30024755</v>
      </c>
      <c r="P40" s="42">
        <f>IF(AND(P$3&gt;=2025,P$6&lt;&gt;0),VLOOKUP(P$3,'efecte socio eco 18'!$A$5:$N$30,11,FALSE),0)</f>
        <v>940895325.14980519</v>
      </c>
      <c r="Q40" s="42">
        <f>IF(AND(Q$3&gt;=2025,Q$6&lt;&gt;0),VLOOKUP(Q$3,'efecte socio eco 18'!$A$5:$N$30,11,FALSE),0)</f>
        <v>965111530.66886234</v>
      </c>
      <c r="R40" s="42">
        <f>IF(AND(R$3&gt;=2025,R$6&lt;&gt;0),VLOOKUP(R$3,'efecte socio eco 18'!$A$5:$N$30,11,FALSE),0)</f>
        <v>989950998.51483989</v>
      </c>
      <c r="S40" s="42">
        <f>IF(AND(S$3&gt;=2025,S$6&lt;&gt;0),VLOOKUP(S$3,'efecte socio eco 18'!$A$5:$N$30,11,FALSE),0)</f>
        <v>1015158836.9829563</v>
      </c>
      <c r="T40" s="42">
        <f>IF(AND(T$3&gt;=2025,T$6&lt;&gt;0),VLOOKUP(T$3,'efecte socio eco 18'!$A$5:$N$30,11,FALSE),0)</f>
        <v>1041008560.8789252</v>
      </c>
      <c r="U40" s="42">
        <f>IF(AND(U$3&gt;=2025,U$6&lt;&gt;0),VLOOKUP(U$3,'efecte socio eco 18'!$A$5:$N$30,11,FALSE),0)</f>
        <v>1067516514.9957763</v>
      </c>
      <c r="V40" s="42">
        <f>IF(AND(V$3&gt;=2025,V$6&lt;&gt;0),VLOOKUP(V$3,'efecte socio eco 18'!$A$5:$N$30,11,FALSE),0)</f>
        <v>1094699460.325829</v>
      </c>
      <c r="W40" s="42">
        <f>IF(AND(W$3&gt;=2025,W$6&lt;&gt;0),VLOOKUP(W$3,'efecte socio eco 18'!$A$5:$N$30,11,FALSE),0)</f>
        <v>1122574584.6586769</v>
      </c>
      <c r="X40" s="42">
        <f>IF(AND(X$3&gt;=2025,X$6&lt;&gt;0),VLOOKUP(X$3,'efecte socio eco 18'!$A$5:$N$30,11,FALSE),0)</f>
        <v>1147022020.9488683</v>
      </c>
      <c r="Y40" s="42">
        <f>IF(AND(Y$3&gt;=2025,Y$6&lt;&gt;0),VLOOKUP(Y$3,'efecte socio eco 18'!$A$5:$N$30,11,FALSE),0)</f>
        <v>1172001873.6587176</v>
      </c>
      <c r="Z40" s="42">
        <f>IF(AND(Z$3&gt;=2025,Z$6&lt;&gt;0),VLOOKUP(Z$3,'efecte socio eco 18'!$A$5:$N$30,11,FALSE),0)</f>
        <v>1197525737.7563252</v>
      </c>
      <c r="AA40" s="42">
        <f>IF(AND(AA$3&gt;=2025,AA$6&lt;&gt;0),VLOOKUP(AA$3,'efecte socio eco 18'!$A$5:$N$30,11,FALSE),0)</f>
        <v>1223605460.7250791</v>
      </c>
      <c r="AB40" s="42">
        <f>IF(AND(AB$3&gt;=2025,AB$6&lt;&gt;0),VLOOKUP(AB$3,'efecte socio eco 18'!$A$5:$N$30,11,FALSE),0)</f>
        <v>1250253148.0629337</v>
      </c>
      <c r="AC40" s="42">
        <f>IF(AND(AC$3&gt;=2025,AC$6&lt;&gt;0),VLOOKUP(AC$3,'efecte socio eco 18'!$A$5:$N$30,11,FALSE),0)</f>
        <v>1280412632.8911676</v>
      </c>
      <c r="AD40" s="42">
        <f>IF(AND(AD$3&gt;=2025,AD$6&lt;&gt;0),VLOOKUP(AD$3,'efecte socio eco 18'!$A$5:$N$30,11,FALSE),0)</f>
        <v>1311299646.0015848</v>
      </c>
      <c r="AE40" s="42">
        <f>IF(AND(AE$3&gt;=2025,AE$6&lt;&gt;0),VLOOKUP(AE$3,'efecte socio eco 18'!$A$5:$N$30,11,FALSE),0)</f>
        <v>1342931737.3425477</v>
      </c>
      <c r="AF40" s="42">
        <f>IF(AND(AF$3&gt;=2025,AF$6&lt;&gt;0),VLOOKUP(AF$3,'efecte socio eco 18'!$A$5:$N$30,11,FALSE),0)</f>
        <v>1375326880.2146034</v>
      </c>
      <c r="AG40" s="42">
        <f>IF(AND(AG$3&gt;=2025,AG$6&lt;&gt;0),VLOOKUP(AG$3,'efecte socio eco 18'!$A$5:$N$30,11,FALSE),0)</f>
        <v>0</v>
      </c>
      <c r="AH40" s="42">
        <f>IF(AND(AH$3&gt;=2025,AH$6&lt;&gt;0),VLOOKUP(AH$3,'efecte socio eco 18'!$A$5:$N$30,11,FALSE),0)</f>
        <v>0</v>
      </c>
      <c r="AI40" s="42">
        <f>IF(AND(AI$3&gt;=2025,AI$6&lt;&gt;0),VLOOKUP(AI$3,'efecte socio eco 18'!$A$5:$N$30,11,FALSE),0)</f>
        <v>0</v>
      </c>
      <c r="AJ40" s="42">
        <f>IF(AND(AJ$3&gt;=2025,AJ$6&lt;&gt;0),VLOOKUP(AJ$3,'efecte socio eco 18'!$A$5:$N$30,11,FALSE),0)</f>
        <v>0</v>
      </c>
      <c r="AK40" s="42">
        <f>IF(AND(AK$3&gt;=2025,AK$6&lt;&gt;0),VLOOKUP(AK$3,'efecte socio eco 18'!$A$5:$N$30,11,FALSE),0)</f>
        <v>0</v>
      </c>
      <c r="AL40" s="42">
        <f>IF(AND(AL$3&gt;=2025,AL$6&lt;&gt;0),VLOOKUP(AL$3,'efecte socio eco 18'!$A$5:$N$30,11,FALSE),0)</f>
        <v>0</v>
      </c>
      <c r="AM40" s="42">
        <f>IF(AND(AM$3&gt;=2025,AM$6&lt;&gt;0),VLOOKUP(AM$3,'efecte socio eco 18'!$A$5:$N$30,11,FALSE),0)</f>
        <v>0</v>
      </c>
      <c r="AN40" s="42">
        <f>IF(AND(AN$3&gt;=2025,AN$6&lt;&gt;0),VLOOKUP(AN$3,'efecte socio eco 18'!$A$5:$N$30,11,FALSE),0)</f>
        <v>0</v>
      </c>
      <c r="AO40" s="42">
        <f>IF(AND(AO$3&gt;=2025,AO$6&lt;&gt;0),VLOOKUP(AO$3,'efecte socio eco 18'!$A$5:$N$30,11,FALSE),0)</f>
        <v>0</v>
      </c>
      <c r="AP40" s="42">
        <f>IF(AND(AP$3&gt;=2025,AP$6&lt;&gt;0),VLOOKUP(AP$3,'efecte socio eco 18'!$A$5:$N$30,11,FALSE),0)</f>
        <v>0</v>
      </c>
      <c r="AQ40" s="42">
        <f>IF(AND(AQ$3&gt;=2025,AQ$6&lt;&gt;0),VLOOKUP(AQ$3,'efecte socio eco 18'!$A$5:$N$30,11,FALSE),0)</f>
        <v>0</v>
      </c>
      <c r="AR40" s="42">
        <f>IF(AND(AR$3&gt;=2025,AR$6&lt;&gt;0),VLOOKUP(AR$3,'efecte socio eco 18'!$A$5:$N$30,11,FALSE),0)</f>
        <v>0</v>
      </c>
      <c r="AS40" s="42">
        <f>IF(AND(AS$3&gt;=2025,AS$6&lt;&gt;0),VLOOKUP(AS$3,'efecte socio eco 18'!$A$5:$N$30,11,FALSE),0)</f>
        <v>0</v>
      </c>
      <c r="AT40" s="42">
        <f>IF(AND(AT$3&gt;=2025,AT$6&lt;&gt;0),VLOOKUP(AT$3,'efecte socio eco 18'!$A$5:$N$30,11,FALSE),0)</f>
        <v>0</v>
      </c>
      <c r="AU40" s="42">
        <f>IF(AND(AU$3&gt;=2025,AU$6&lt;&gt;0),VLOOKUP(AU$3,'efecte socio eco 18'!$A$5:$N$30,11,FALSE),0)</f>
        <v>0</v>
      </c>
      <c r="AV40" s="42">
        <f>IF(AND(AV$3&gt;=2025,AV$6&lt;&gt;0),VLOOKUP(AV$3,'efecte socio eco 18'!$A$5:$N$30,11,FALSE),0)</f>
        <v>0</v>
      </c>
      <c r="AW40" s="42">
        <f>IF(AND(AW$3&gt;=2025,AW$6&lt;&gt;0),VLOOKUP(AW$3,'efecte socio eco 18'!$A$5:$N$30,11,FALSE),0)</f>
        <v>0</v>
      </c>
      <c r="AX40" s="42">
        <f>IF(AND(AX$3&gt;=2025,AX$6&lt;&gt;0),VLOOKUP(AX$3,'efecte socio eco 18'!$A$5:$N$30,11,FALSE),0)</f>
        <v>0</v>
      </c>
      <c r="AY40" s="42">
        <f>IF(AND(AY$3&gt;=2025,AY$6&lt;&gt;0),VLOOKUP(AY$3,'efecte socio eco 18'!$A$5:$N$30,11,FALSE),0)</f>
        <v>0</v>
      </c>
      <c r="AZ40" s="42">
        <f>IF(AND(AZ$3&gt;=2025,AZ$6&lt;&gt;0),VLOOKUP(AZ$3,'efecte socio eco 18'!$A$5:$N$30,11,FALSE),0)</f>
        <v>0</v>
      </c>
      <c r="BA40" s="42">
        <f>IF(AND(BA$3&gt;=2025,BA$6&lt;&gt;0),VLOOKUP(BA$3,'efecte socio eco 18'!$A$5:$N$30,11,FALSE),0)</f>
        <v>0</v>
      </c>
      <c r="BB40" s="42">
        <f>IF(AND(BB$3&gt;=2025,BB$6&lt;&gt;0),VLOOKUP(BB$3,'efecte socio eco 18'!$A$5:$N$30,11,FALSE),0)</f>
        <v>0</v>
      </c>
      <c r="BC40" s="42">
        <f>IF(AND(BC$3&gt;=2025,BC$6&lt;&gt;0),VLOOKUP(BC$3,'efecte socio eco 18'!$A$5:$N$30,11,FALSE),0)</f>
        <v>0</v>
      </c>
      <c r="BD40" s="42">
        <f>IF(AND(BD$3&gt;=2025,BD$6&lt;&gt;0),VLOOKUP(BD$3,'efecte socio eco 18'!$A$5:$N$30,11,FALSE),0)</f>
        <v>0</v>
      </c>
      <c r="BE40" s="42">
        <f>IF(AND(BE$3&gt;=2025,BE$6&lt;&gt;0),VLOOKUP(BE$3,'efecte socio eco 18'!$A$5:$N$30,11,FALSE),0)</f>
        <v>0</v>
      </c>
      <c r="BF40" s="42">
        <f>IF(AND(BF$3&gt;=2025,BF$6&lt;&gt;0),VLOOKUP(BF$3,'efecte socio eco 18'!$A$5:$N$30,11,FALSE),0)</f>
        <v>0</v>
      </c>
      <c r="BG40" s="42">
        <f>IF(AND(BG$3&gt;=2025,BG$6&lt;&gt;0),VLOOKUP(BG$3,'efecte socio eco 18'!$A$5:$N$30,11,FALSE),0)</f>
        <v>0</v>
      </c>
      <c r="BH40" s="42">
        <f>IF(AND(BH$3&gt;=2025,BH$6&lt;&gt;0),VLOOKUP(BH$3,'efecte socio eco 18'!$A$5:$N$30,11,FALSE),0)</f>
        <v>0</v>
      </c>
      <c r="BI40" s="42">
        <f>IF(AND(BI$3&gt;=2025,BI$6&lt;&gt;0),VLOOKUP(BI$3,'efecte socio eco 18'!$A$5:$N$30,11,FALSE),0)</f>
        <v>0</v>
      </c>
      <c r="BJ40" s="42">
        <f>IF(AND(BJ$3&gt;=2025,BJ$6&lt;&gt;0),VLOOKUP(BJ$3,'efecte socio eco 18'!$A$5:$N$30,11,FALSE),0)</f>
        <v>0</v>
      </c>
      <c r="BK40" s="42">
        <f>IF(AND(BK$3&gt;=2025,BK$6&lt;&gt;0),VLOOKUP(BK$3,'efecte socio eco 18'!$A$5:$N$30,11,FALSE),0)</f>
        <v>0</v>
      </c>
      <c r="BL40" s="42">
        <f>IF(AND(BL$3&gt;=2025,BL$6&lt;&gt;0),VLOOKUP(BL$3,'efecte socio eco 18'!$A$5:$N$30,11,FALSE),0)</f>
        <v>0</v>
      </c>
      <c r="BM40" s="42">
        <f>IF(AND(BM$3&gt;=2025,BM$6&lt;&gt;0),VLOOKUP(BM$3,'efecte socio eco 18'!$A$5:$N$30,11,FALSE),0)</f>
        <v>0</v>
      </c>
      <c r="BN40" s="42">
        <f>IF(AND(BN$3&gt;=2025,BN$6&lt;&gt;0),VLOOKUP(BN$3,'efecte socio eco 18'!$A$5:$N$30,11,FALSE),0)</f>
        <v>0</v>
      </c>
      <c r="BO40" s="42">
        <f>IF(AND(BO$3&gt;=2025,BO$6&lt;&gt;0),VLOOKUP(BO$3,'efecte socio eco 18'!$A$5:$N$30,11,FALSE),0)</f>
        <v>0</v>
      </c>
      <c r="BP40" s="42">
        <f>IF(AND(BP$3&gt;=2025,BP$6&lt;&gt;0),VLOOKUP(BP$3,'efecte socio eco 18'!$A$5:$N$30,11,FALSE),0)</f>
        <v>0</v>
      </c>
      <c r="BQ40" s="42">
        <f>IF(AND(BQ$3&gt;=2025,BQ$6&lt;&gt;0),VLOOKUP(BQ$3,'efecte socio eco 18'!$A$5:$N$30,11,FALSE),0)</f>
        <v>0</v>
      </c>
      <c r="BR40" s="42">
        <f>IF(AND(BR$3&gt;=2025,BR$6&lt;&gt;0),VLOOKUP(BR$3,'efecte socio eco 18'!$A$5:$N$30,11,FALSE),0)</f>
        <v>0</v>
      </c>
      <c r="BS40" s="42">
        <f>IF(AND(BS$3&gt;=2025,BS$6&lt;&gt;0),VLOOKUP(BS$3,'efecte socio eco 18'!$A$5:$N$30,11,FALSE),0)</f>
        <v>0</v>
      </c>
      <c r="BT40" s="42">
        <f>IF(AND(BT$3&gt;=2025,BT$6&lt;&gt;0),VLOOKUP(BT$3,'efecte socio eco 18'!$A$5:$N$30,11,FALSE),0)</f>
        <v>0</v>
      </c>
      <c r="BU40" s="42">
        <f>IF(AND(BU$3&gt;=2025,BU$6&lt;&gt;0),VLOOKUP(BU$3,'efecte socio eco 18'!$A$5:$N$30,11,FALSE),0)</f>
        <v>0</v>
      </c>
      <c r="BV40" s="42">
        <f>IF(AND(BV$3&gt;=2025,BV$6&lt;&gt;0),VLOOKUP(BV$3,'efecte socio eco 18'!$A$5:$N$30,11,FALSE),0)</f>
        <v>0</v>
      </c>
      <c r="BW40" s="42">
        <f>IF(AND(BW$3&gt;=2025,BW$6&lt;&gt;0),VLOOKUP(BW$3,'efecte socio eco 18'!$A$5:$N$30,11,FALSE),0)</f>
        <v>0</v>
      </c>
      <c r="BX40" s="42">
        <f>IF(AND(BX$3&gt;=2025,BX$6&lt;&gt;0),VLOOKUP(BX$3,'efecte socio eco 18'!$A$5:$N$30,11,FALSE),0)</f>
        <v>0</v>
      </c>
      <c r="BY40" s="42">
        <f>IF(AND(BY$3&gt;=2025,BY$6&lt;&gt;0),VLOOKUP(BY$3,'efecte socio eco 18'!$A$5:$N$30,11,FALSE),0)</f>
        <v>0</v>
      </c>
      <c r="BZ40" s="42">
        <f>IF(AND(BZ$3&gt;=2025,BZ$6&lt;&gt;0),VLOOKUP(BZ$3,'efecte socio eco 18'!$A$5:$N$30,11,FALSE),0)</f>
        <v>0</v>
      </c>
      <c r="CA40" s="42">
        <f>IF(AND(CA$3&gt;=2025,CA$6&lt;&gt;0),VLOOKUP(CA$3,'efecte socio eco 18'!$A$5:$N$30,11,FALSE),0)</f>
        <v>0</v>
      </c>
      <c r="CB40" s="42">
        <f>IF(AND(CB$3&gt;=2025,CB$6&lt;&gt;0),VLOOKUP(CB$3,'efecte socio eco 18'!$A$5:$N$30,11,FALSE),0)</f>
        <v>0</v>
      </c>
      <c r="CC40" s="42">
        <f>IF(AND(CC$3&gt;=2025,CC$6&lt;&gt;0),VLOOKUP(CC$3,'efecte socio eco 18'!$A$5:$N$30,11,FALSE),0)</f>
        <v>0</v>
      </c>
      <c r="CD40" s="42">
        <f>IF(AND(CD$3&gt;=2025,CD$6&lt;&gt;0),VLOOKUP(CD$3,'efecte socio eco 18'!$A$5:$N$30,11,FALSE),0)</f>
        <v>0</v>
      </c>
      <c r="CE40" s="42">
        <f>IF(AND(CE$3&gt;=2025,CE$6&lt;&gt;0),VLOOKUP(CE$3,'efecte socio eco 18'!$A$5:$N$30,11,FALSE),0)</f>
        <v>0</v>
      </c>
    </row>
    <row r="41" spans="1:83">
      <c r="A41" t="s">
        <v>496</v>
      </c>
      <c r="B41" t="s">
        <v>538</v>
      </c>
      <c r="C41" s="42">
        <f>IF(AND(C$3&gt;=2025,C$6&lt;&gt;0),VLOOKUP(C$3,'efecte socio eco 18'!$A$5:$N$30,12,FALSE),0)</f>
        <v>0</v>
      </c>
      <c r="D41" s="42">
        <f>IF(AND(D$3&gt;=2025,D$6&lt;&gt;0),VLOOKUP(D$3,'efecte socio eco 18'!$A$5:$N$30,12,FALSE),0)</f>
        <v>0</v>
      </c>
      <c r="E41" s="42">
        <f>IF(AND(E$3&gt;=2025,E$6&lt;&gt;0),VLOOKUP(E$3,'efecte socio eco 18'!$A$5:$N$30,12,FALSE),0)</f>
        <v>0</v>
      </c>
      <c r="F41" s="42">
        <f>IF(AND(F$3&gt;=2025,F$6&lt;&gt;0),VLOOKUP(F$3,'efecte socio eco 18'!$A$5:$N$30,12,FALSE),0)</f>
        <v>0</v>
      </c>
      <c r="G41" s="42">
        <f>IF(AND(G$3&gt;=2025,G$6&lt;&gt;0),VLOOKUP(G$3,'efecte socio eco 18'!$A$5:$N$30,12,FALSE),0)</f>
        <v>0</v>
      </c>
      <c r="H41" s="42">
        <f>IF(AND(H$3&gt;=2025,H$6&lt;&gt;0),VLOOKUP(H$3,'efecte socio eco 18'!$A$5:$N$30,12,FALSE),0)</f>
        <v>0</v>
      </c>
      <c r="I41" s="42">
        <f>IF(AND(I$3&gt;=2025,I$6&lt;&gt;0),VLOOKUP(I$3,'efecte socio eco 18'!$A$5:$N$30,12,FALSE),0)</f>
        <v>0</v>
      </c>
      <c r="J41" s="42">
        <f>IF(AND(J$3&gt;=2025,J$6&lt;&gt;0),VLOOKUP(J$3,'efecte socio eco 18'!$A$5:$N$30,12,FALSE),0)</f>
        <v>880504700.73478055</v>
      </c>
      <c r="K41" s="42">
        <f>IF(AND(K$3&gt;=2025,K$6&lt;&gt;0),VLOOKUP(K$3,'efecte socio eco 18'!$A$5:$N$30,12,FALSE),0)</f>
        <v>914419342.47980392</v>
      </c>
      <c r="L41" s="42">
        <f>IF(AND(L$3&gt;=2025,L$6&lt;&gt;0),VLOOKUP(L$3,'efecte socio eco 18'!$A$5:$N$30,12,FALSE),0)</f>
        <v>949640283.80929685</v>
      </c>
      <c r="M41" s="42">
        <f>IF(AND(M$3&gt;=2025,M$6&lt;&gt;0),VLOOKUP(M$3,'efecte socio eco 18'!$A$5:$N$30,12,FALSE),0)</f>
        <v>986217839.82365751</v>
      </c>
      <c r="N41" s="42">
        <f>IF(AND(N$3&gt;=2025,N$6&lt;&gt;0),VLOOKUP(N$3,'efecte socio eco 18'!$A$5:$N$30,12,FALSE),0)</f>
        <v>1038863678.8282363</v>
      </c>
      <c r="O41" s="42">
        <f>IF(AND(O$3&gt;=2025,O$6&lt;&gt;0),VLOOKUP(O$3,'efecte socio eco 18'!$A$5:$N$30,12,FALSE),0)</f>
        <v>1094319834.4308109</v>
      </c>
      <c r="P41" s="42">
        <f>IF(AND(P$3&gt;=2025,P$6&lt;&gt;0),VLOOKUP(P$3,'efecte socio eco 18'!$A$5:$N$30,12,FALSE),0)</f>
        <v>1152736325.6932921</v>
      </c>
      <c r="Q41" s="42">
        <f>IF(AND(Q$3&gt;=2025,Q$6&lt;&gt;0),VLOOKUP(Q$3,'efecte socio eco 18'!$A$5:$N$30,12,FALSE),0)</f>
        <v>1214271179.9279611</v>
      </c>
      <c r="R41" s="42">
        <f>IF(AND(R$3&gt;=2025,R$6&lt;&gt;0),VLOOKUP(R$3,'efecte socio eco 18'!$A$5:$N$30,12,FALSE),0)</f>
        <v>1279090860.1903033</v>
      </c>
      <c r="S41" s="42">
        <f>IF(AND(S$3&gt;=2025,S$6&lt;&gt;0),VLOOKUP(S$3,'efecte socio eco 18'!$A$5:$N$30,12,FALSE),0)</f>
        <v>1341717147.7341805</v>
      </c>
      <c r="T41" s="42">
        <f>IF(AND(T$3&gt;=2025,T$6&lt;&gt;0),VLOOKUP(T$3,'efecte socio eco 18'!$A$5:$N$30,12,FALSE),0)</f>
        <v>1407409716.191788</v>
      </c>
      <c r="U41" s="42">
        <f>IF(AND(U$3&gt;=2025,U$6&lt;&gt;0),VLOOKUP(U$3,'efecte socio eco 18'!$A$5:$N$30,12,FALSE),0)</f>
        <v>1476318695.4688034</v>
      </c>
      <c r="V41" s="42">
        <f>IF(AND(V$3&gt;=2025,V$6&lt;&gt;0),VLOOKUP(V$3,'efecte socio eco 18'!$A$5:$N$30,12,FALSE),0)</f>
        <v>1548601566.0657172</v>
      </c>
      <c r="W41" s="42">
        <f>IF(AND(W$3&gt;=2025,W$6&lt;&gt;0),VLOOKUP(W$3,'efecte socio eco 18'!$A$5:$N$30,12,FALSE),0)</f>
        <v>1624423518.9744434</v>
      </c>
      <c r="X41" s="42">
        <f>IF(AND(X$3&gt;=2025,X$6&lt;&gt;0),VLOOKUP(X$3,'efecte socio eco 18'!$A$5:$N$30,12,FALSE),0)</f>
        <v>1733160275.737911</v>
      </c>
      <c r="Y41" s="42">
        <f>IF(AND(Y$3&gt;=2025,Y$6&lt;&gt;0),VLOOKUP(Y$3,'efecte socio eco 18'!$A$5:$N$30,12,FALSE),0)</f>
        <v>1849175726.8402183</v>
      </c>
      <c r="Z41" s="42">
        <f>IF(AND(Z$3&gt;=2025,Z$6&lt;&gt;0),VLOOKUP(Z$3,'efecte socio eco 18'!$A$5:$N$30,12,FALSE),0)</f>
        <v>1972957098.4306011</v>
      </c>
      <c r="AA41" s="42">
        <f>IF(AND(AA$3&gt;=2025,AA$6&lt;&gt;0),VLOOKUP(AA$3,'efecte socio eco 18'!$A$5:$N$30,12,FALSE),0)</f>
        <v>2105024230.9307802</v>
      </c>
      <c r="AB41" s="42">
        <f>IF(AND(AB$3&gt;=2025,AB$6&lt;&gt;0),VLOOKUP(AB$3,'efecte socio eco 18'!$A$5:$N$30,12,FALSE),0)</f>
        <v>2245931762.1911216</v>
      </c>
      <c r="AC41" s="42">
        <f>IF(AND(AC$3&gt;=2025,AC$6&lt;&gt;0),VLOOKUP(AC$3,'efecte socio eco 18'!$A$5:$N$30,12,FALSE),0)</f>
        <v>2368639523.801517</v>
      </c>
      <c r="AD41" s="42">
        <f>IF(AND(AD$3&gt;=2025,AD$6&lt;&gt;0),VLOOKUP(AD$3,'efecte socio eco 18'!$A$5:$N$30,12,FALSE),0)</f>
        <v>2498051493.8891745</v>
      </c>
      <c r="AE41" s="42">
        <f>IF(AND(AE$3&gt;=2025,AE$6&lt;&gt;0),VLOOKUP(AE$3,'efecte socio eco 18'!$A$5:$N$30,12,FALSE),0)</f>
        <v>2634533960.7044597</v>
      </c>
      <c r="AF41" s="42">
        <f>IF(AND(AF$3&gt;=2025,AF$6&lt;&gt;0),VLOOKUP(AF$3,'efecte socio eco 18'!$A$5:$N$30,12,FALSE),0)</f>
        <v>2778473224.8650169</v>
      </c>
      <c r="AG41" s="42">
        <f>IF(AND(AG$3&gt;=2025,AG$6&lt;&gt;0),VLOOKUP(AG$3,'efecte socio eco 18'!$A$5:$N$30,12,FALSE),0)</f>
        <v>0</v>
      </c>
      <c r="AH41" s="42">
        <f>IF(AND(AH$3&gt;=2025,AH$6&lt;&gt;0),VLOOKUP(AH$3,'efecte socio eco 18'!$A$5:$N$30,12,FALSE),0)</f>
        <v>0</v>
      </c>
      <c r="AI41" s="42">
        <f>IF(AND(AI$3&gt;=2025,AI$6&lt;&gt;0),VLOOKUP(AI$3,'efecte socio eco 18'!$A$5:$N$30,12,FALSE),0)</f>
        <v>0</v>
      </c>
      <c r="AJ41" s="42">
        <f>IF(AND(AJ$3&gt;=2025,AJ$6&lt;&gt;0),VLOOKUP(AJ$3,'efecte socio eco 18'!$A$5:$N$30,12,FALSE),0)</f>
        <v>0</v>
      </c>
      <c r="AK41" s="42">
        <f>IF(AND(AK$3&gt;=2025,AK$6&lt;&gt;0),VLOOKUP(AK$3,'efecte socio eco 18'!$A$5:$N$30,12,FALSE),0)</f>
        <v>0</v>
      </c>
      <c r="AL41" s="42">
        <f>IF(AND(AL$3&gt;=2025,AL$6&lt;&gt;0),VLOOKUP(AL$3,'efecte socio eco 18'!$A$5:$N$30,12,FALSE),0)</f>
        <v>0</v>
      </c>
      <c r="AM41" s="42">
        <f>IF(AND(AM$3&gt;=2025,AM$6&lt;&gt;0),VLOOKUP(AM$3,'efecte socio eco 18'!$A$5:$N$30,12,FALSE),0)</f>
        <v>0</v>
      </c>
      <c r="AN41" s="42">
        <f>IF(AND(AN$3&gt;=2025,AN$6&lt;&gt;0),VLOOKUP(AN$3,'efecte socio eco 18'!$A$5:$N$30,12,FALSE),0)</f>
        <v>0</v>
      </c>
      <c r="AO41" s="42">
        <f>IF(AND(AO$3&gt;=2025,AO$6&lt;&gt;0),VLOOKUP(AO$3,'efecte socio eco 18'!$A$5:$N$30,12,FALSE),0)</f>
        <v>0</v>
      </c>
      <c r="AP41" s="42">
        <f>IF(AND(AP$3&gt;=2025,AP$6&lt;&gt;0),VLOOKUP(AP$3,'efecte socio eco 18'!$A$5:$N$30,12,FALSE),0)</f>
        <v>0</v>
      </c>
      <c r="AQ41" s="42">
        <f>IF(AND(AQ$3&gt;=2025,AQ$6&lt;&gt;0),VLOOKUP(AQ$3,'efecte socio eco 18'!$A$5:$N$30,12,FALSE),0)</f>
        <v>0</v>
      </c>
      <c r="AR41" s="42">
        <f>IF(AND(AR$3&gt;=2025,AR$6&lt;&gt;0),VLOOKUP(AR$3,'efecte socio eco 18'!$A$5:$N$30,12,FALSE),0)</f>
        <v>0</v>
      </c>
      <c r="AS41" s="42">
        <f>IF(AND(AS$3&gt;=2025,AS$6&lt;&gt;0),VLOOKUP(AS$3,'efecte socio eco 18'!$A$5:$N$30,12,FALSE),0)</f>
        <v>0</v>
      </c>
      <c r="AT41" s="42">
        <f>IF(AND(AT$3&gt;=2025,AT$6&lt;&gt;0),VLOOKUP(AT$3,'efecte socio eco 18'!$A$5:$N$30,12,FALSE),0)</f>
        <v>0</v>
      </c>
      <c r="AU41" s="42">
        <f>IF(AND(AU$3&gt;=2025,AU$6&lt;&gt;0),VLOOKUP(AU$3,'efecte socio eco 18'!$A$5:$N$30,12,FALSE),0)</f>
        <v>0</v>
      </c>
      <c r="AV41" s="42">
        <f>IF(AND(AV$3&gt;=2025,AV$6&lt;&gt;0),VLOOKUP(AV$3,'efecte socio eco 18'!$A$5:$N$30,12,FALSE),0)</f>
        <v>0</v>
      </c>
      <c r="AW41" s="42">
        <f>IF(AND(AW$3&gt;=2025,AW$6&lt;&gt;0),VLOOKUP(AW$3,'efecte socio eco 18'!$A$5:$N$30,12,FALSE),0)</f>
        <v>0</v>
      </c>
      <c r="AX41" s="42">
        <f>IF(AND(AX$3&gt;=2025,AX$6&lt;&gt;0),VLOOKUP(AX$3,'efecte socio eco 18'!$A$5:$N$30,12,FALSE),0)</f>
        <v>0</v>
      </c>
      <c r="AY41" s="42">
        <f>IF(AND(AY$3&gt;=2025,AY$6&lt;&gt;0),VLOOKUP(AY$3,'efecte socio eco 18'!$A$5:$N$30,12,FALSE),0)</f>
        <v>0</v>
      </c>
      <c r="AZ41" s="42">
        <f>IF(AND(AZ$3&gt;=2025,AZ$6&lt;&gt;0),VLOOKUP(AZ$3,'efecte socio eco 18'!$A$5:$N$30,12,FALSE),0)</f>
        <v>0</v>
      </c>
      <c r="BA41" s="42">
        <f>IF(AND(BA$3&gt;=2025,BA$6&lt;&gt;0),VLOOKUP(BA$3,'efecte socio eco 18'!$A$5:$N$30,12,FALSE),0)</f>
        <v>0</v>
      </c>
      <c r="BB41" s="42">
        <f>IF(AND(BB$3&gt;=2025,BB$6&lt;&gt;0),VLOOKUP(BB$3,'efecte socio eco 18'!$A$5:$N$30,12,FALSE),0)</f>
        <v>0</v>
      </c>
      <c r="BC41" s="42">
        <f>IF(AND(BC$3&gt;=2025,BC$6&lt;&gt;0),VLOOKUP(BC$3,'efecte socio eco 18'!$A$5:$N$30,12,FALSE),0)</f>
        <v>0</v>
      </c>
      <c r="BD41" s="42">
        <f>IF(AND(BD$3&gt;=2025,BD$6&lt;&gt;0),VLOOKUP(BD$3,'efecte socio eco 18'!$A$5:$N$30,12,FALSE),0)</f>
        <v>0</v>
      </c>
      <c r="BE41" s="42">
        <f>IF(AND(BE$3&gt;=2025,BE$6&lt;&gt;0),VLOOKUP(BE$3,'efecte socio eco 18'!$A$5:$N$30,12,FALSE),0)</f>
        <v>0</v>
      </c>
      <c r="BF41" s="42">
        <f>IF(AND(BF$3&gt;=2025,BF$6&lt;&gt;0),VLOOKUP(BF$3,'efecte socio eco 18'!$A$5:$N$30,12,FALSE),0)</f>
        <v>0</v>
      </c>
      <c r="BG41" s="42">
        <f>IF(AND(BG$3&gt;=2025,BG$6&lt;&gt;0),VLOOKUP(BG$3,'efecte socio eco 18'!$A$5:$N$30,12,FALSE),0)</f>
        <v>0</v>
      </c>
      <c r="BH41" s="42">
        <f>IF(AND(BH$3&gt;=2025,BH$6&lt;&gt;0),VLOOKUP(BH$3,'efecte socio eco 18'!$A$5:$N$30,12,FALSE),0)</f>
        <v>0</v>
      </c>
      <c r="BI41" s="42">
        <f>IF(AND(BI$3&gt;=2025,BI$6&lt;&gt;0),VLOOKUP(BI$3,'efecte socio eco 18'!$A$5:$N$30,12,FALSE),0)</f>
        <v>0</v>
      </c>
      <c r="BJ41" s="42">
        <f>IF(AND(BJ$3&gt;=2025,BJ$6&lt;&gt;0),VLOOKUP(BJ$3,'efecte socio eco 18'!$A$5:$N$30,12,FALSE),0)</f>
        <v>0</v>
      </c>
      <c r="BK41" s="42">
        <f>IF(AND(BK$3&gt;=2025,BK$6&lt;&gt;0),VLOOKUP(BK$3,'efecte socio eco 18'!$A$5:$N$30,12,FALSE),0)</f>
        <v>0</v>
      </c>
      <c r="BL41" s="42">
        <f>IF(AND(BL$3&gt;=2025,BL$6&lt;&gt;0),VLOOKUP(BL$3,'efecte socio eco 18'!$A$5:$N$30,12,FALSE),0)</f>
        <v>0</v>
      </c>
      <c r="BM41" s="42">
        <f>IF(AND(BM$3&gt;=2025,BM$6&lt;&gt;0),VLOOKUP(BM$3,'efecte socio eco 18'!$A$5:$N$30,12,FALSE),0)</f>
        <v>0</v>
      </c>
      <c r="BN41" s="42">
        <f>IF(AND(BN$3&gt;=2025,BN$6&lt;&gt;0),VLOOKUP(BN$3,'efecte socio eco 18'!$A$5:$N$30,12,FALSE),0)</f>
        <v>0</v>
      </c>
      <c r="BO41" s="42">
        <f>IF(AND(BO$3&gt;=2025,BO$6&lt;&gt;0),VLOOKUP(BO$3,'efecte socio eco 18'!$A$5:$N$30,12,FALSE),0)</f>
        <v>0</v>
      </c>
      <c r="BP41" s="42">
        <f>IF(AND(BP$3&gt;=2025,BP$6&lt;&gt;0),VLOOKUP(BP$3,'efecte socio eco 18'!$A$5:$N$30,12,FALSE),0)</f>
        <v>0</v>
      </c>
      <c r="BQ41" s="42">
        <f>IF(AND(BQ$3&gt;=2025,BQ$6&lt;&gt;0),VLOOKUP(BQ$3,'efecte socio eco 18'!$A$5:$N$30,12,FALSE),0)</f>
        <v>0</v>
      </c>
      <c r="BR41" s="42">
        <f>IF(AND(BR$3&gt;=2025,BR$6&lt;&gt;0),VLOOKUP(BR$3,'efecte socio eco 18'!$A$5:$N$30,12,FALSE),0)</f>
        <v>0</v>
      </c>
      <c r="BS41" s="42">
        <f>IF(AND(BS$3&gt;=2025,BS$6&lt;&gt;0),VLOOKUP(BS$3,'efecte socio eco 18'!$A$5:$N$30,12,FALSE),0)</f>
        <v>0</v>
      </c>
      <c r="BT41" s="42">
        <f>IF(AND(BT$3&gt;=2025,BT$6&lt;&gt;0),VLOOKUP(BT$3,'efecte socio eco 18'!$A$5:$N$30,12,FALSE),0)</f>
        <v>0</v>
      </c>
      <c r="BU41" s="42">
        <f>IF(AND(BU$3&gt;=2025,BU$6&lt;&gt;0),VLOOKUP(BU$3,'efecte socio eco 18'!$A$5:$N$30,12,FALSE),0)</f>
        <v>0</v>
      </c>
      <c r="BV41" s="42">
        <f>IF(AND(BV$3&gt;=2025,BV$6&lt;&gt;0),VLOOKUP(BV$3,'efecte socio eco 18'!$A$5:$N$30,12,FALSE),0)</f>
        <v>0</v>
      </c>
      <c r="BW41" s="42">
        <f>IF(AND(BW$3&gt;=2025,BW$6&lt;&gt;0),VLOOKUP(BW$3,'efecte socio eco 18'!$A$5:$N$30,12,FALSE),0)</f>
        <v>0</v>
      </c>
      <c r="BX41" s="42">
        <f>IF(AND(BX$3&gt;=2025,BX$6&lt;&gt;0),VLOOKUP(BX$3,'efecte socio eco 18'!$A$5:$N$30,12,FALSE),0)</f>
        <v>0</v>
      </c>
      <c r="BY41" s="42">
        <f>IF(AND(BY$3&gt;=2025,BY$6&lt;&gt;0),VLOOKUP(BY$3,'efecte socio eco 18'!$A$5:$N$30,12,FALSE),0)</f>
        <v>0</v>
      </c>
      <c r="BZ41" s="42">
        <f>IF(AND(BZ$3&gt;=2025,BZ$6&lt;&gt;0),VLOOKUP(BZ$3,'efecte socio eco 18'!$A$5:$N$30,12,FALSE),0)</f>
        <v>0</v>
      </c>
      <c r="CA41" s="42">
        <f>IF(AND(CA$3&gt;=2025,CA$6&lt;&gt;0),VLOOKUP(CA$3,'efecte socio eco 18'!$A$5:$N$30,12,FALSE),0)</f>
        <v>0</v>
      </c>
      <c r="CB41" s="42">
        <f>IF(AND(CB$3&gt;=2025,CB$6&lt;&gt;0),VLOOKUP(CB$3,'efecte socio eco 18'!$A$5:$N$30,12,FALSE),0)</f>
        <v>0</v>
      </c>
      <c r="CC41" s="42">
        <f>IF(AND(CC$3&gt;=2025,CC$6&lt;&gt;0),VLOOKUP(CC$3,'efecte socio eco 18'!$A$5:$N$30,12,FALSE),0)</f>
        <v>0</v>
      </c>
      <c r="CD41" s="42">
        <f>IF(AND(CD$3&gt;=2025,CD$6&lt;&gt;0),VLOOKUP(CD$3,'efecte socio eco 18'!$A$5:$N$30,12,FALSE),0)</f>
        <v>0</v>
      </c>
      <c r="CE41" s="42">
        <f>IF(AND(CE$3&gt;=2025,CE$6&lt;&gt;0),VLOOKUP(CE$3,'efecte socio eco 18'!$A$5:$N$30,12,FALSE),0)</f>
        <v>0</v>
      </c>
    </row>
    <row r="43" spans="1:83">
      <c r="A43" t="s">
        <v>539</v>
      </c>
      <c r="B43" t="s">
        <v>538</v>
      </c>
      <c r="C43" s="42">
        <f>(C20+C21)-(C32+C33)</f>
        <v>0</v>
      </c>
      <c r="D43" s="42">
        <f t="shared" ref="D43:BO43" si="8">(D20+D21)-(D32+D33)</f>
        <v>0</v>
      </c>
      <c r="E43" s="42">
        <f t="shared" si="8"/>
        <v>0</v>
      </c>
      <c r="F43" s="42">
        <f t="shared" si="8"/>
        <v>0</v>
      </c>
      <c r="G43" s="42">
        <f t="shared" si="8"/>
        <v>0</v>
      </c>
      <c r="H43" s="42">
        <f t="shared" si="8"/>
        <v>0</v>
      </c>
      <c r="I43" s="42">
        <f t="shared" si="8"/>
        <v>0</v>
      </c>
      <c r="J43" s="42">
        <f t="shared" si="8"/>
        <v>5799131.1163253784</v>
      </c>
      <c r="K43" s="42">
        <f t="shared" si="8"/>
        <v>6354116.0146903992</v>
      </c>
      <c r="L43" s="42">
        <f t="shared" si="8"/>
        <v>6947783.4753723145</v>
      </c>
      <c r="M43" s="42">
        <f t="shared" si="8"/>
        <v>7582521.2624435425</v>
      </c>
      <c r="N43" s="42">
        <f t="shared" si="8"/>
        <v>7966501.9947433472</v>
      </c>
      <c r="O43" s="42">
        <f t="shared" si="8"/>
        <v>8366621.5310173035</v>
      </c>
      <c r="P43" s="42">
        <f t="shared" si="8"/>
        <v>8783496.792388916</v>
      </c>
      <c r="Q43" s="42">
        <f t="shared" si="8"/>
        <v>9217766.8726882935</v>
      </c>
      <c r="R43" s="42">
        <f t="shared" si="8"/>
        <v>9670093.7983627319</v>
      </c>
      <c r="S43" s="42">
        <f t="shared" si="8"/>
        <v>9645646.0913467407</v>
      </c>
      <c r="T43" s="42">
        <f t="shared" si="8"/>
        <v>9609635.4535751343</v>
      </c>
      <c r="U43" s="42">
        <f t="shared" si="8"/>
        <v>9561334.5195617676</v>
      </c>
      <c r="V43" s="42">
        <f t="shared" si="8"/>
        <v>9499980.4805831909</v>
      </c>
      <c r="W43" s="42">
        <f t="shared" si="8"/>
        <v>9424773.5253829956</v>
      </c>
      <c r="X43" s="42">
        <f t="shared" si="8"/>
        <v>10213870.208824158</v>
      </c>
      <c r="Y43" s="42">
        <f t="shared" si="8"/>
        <v>11041191.105224609</v>
      </c>
      <c r="Z43" s="42">
        <f t="shared" si="8"/>
        <v>11908315.429634094</v>
      </c>
      <c r="AA43" s="42">
        <f t="shared" si="8"/>
        <v>12816883.048969269</v>
      </c>
      <c r="AB43" s="42">
        <f t="shared" si="8"/>
        <v>13768596.720783234</v>
      </c>
      <c r="AC43" s="42">
        <f t="shared" si="8"/>
        <v>13735293.355476379</v>
      </c>
      <c r="AD43" s="42">
        <f t="shared" si="8"/>
        <v>13689006.435417175</v>
      </c>
      <c r="AE43" s="42">
        <f t="shared" si="8"/>
        <v>13629013.467468262</v>
      </c>
      <c r="AF43" s="42">
        <f t="shared" si="8"/>
        <v>13554560.688018799</v>
      </c>
      <c r="AG43" s="42">
        <f t="shared" si="8"/>
        <v>0</v>
      </c>
      <c r="AH43" s="42">
        <f t="shared" si="8"/>
        <v>0</v>
      </c>
      <c r="AI43" s="42">
        <f t="shared" si="8"/>
        <v>0</v>
      </c>
      <c r="AJ43" s="42">
        <f t="shared" si="8"/>
        <v>0</v>
      </c>
      <c r="AK43" s="42">
        <f t="shared" si="8"/>
        <v>0</v>
      </c>
      <c r="AL43" s="42">
        <f t="shared" si="8"/>
        <v>0</v>
      </c>
      <c r="AM43" s="42">
        <f t="shared" si="8"/>
        <v>0</v>
      </c>
      <c r="AN43" s="42">
        <f t="shared" si="8"/>
        <v>0</v>
      </c>
      <c r="AO43" s="42">
        <f t="shared" si="8"/>
        <v>0</v>
      </c>
      <c r="AP43" s="42">
        <f t="shared" si="8"/>
        <v>0</v>
      </c>
      <c r="AQ43" s="42">
        <f t="shared" si="8"/>
        <v>0</v>
      </c>
      <c r="AR43" s="42">
        <f t="shared" si="8"/>
        <v>0</v>
      </c>
      <c r="AS43" s="42">
        <f t="shared" si="8"/>
        <v>0</v>
      </c>
      <c r="AT43" s="42">
        <f t="shared" si="8"/>
        <v>0</v>
      </c>
      <c r="AU43" s="42">
        <f t="shared" si="8"/>
        <v>0</v>
      </c>
      <c r="AV43" s="42">
        <f t="shared" si="8"/>
        <v>0</v>
      </c>
      <c r="AW43" s="42">
        <f t="shared" si="8"/>
        <v>0</v>
      </c>
      <c r="AX43" s="42">
        <f t="shared" si="8"/>
        <v>0</v>
      </c>
      <c r="AY43" s="42">
        <f t="shared" si="8"/>
        <v>0</v>
      </c>
      <c r="AZ43" s="42">
        <f t="shared" si="8"/>
        <v>0</v>
      </c>
      <c r="BA43" s="42">
        <f t="shared" si="8"/>
        <v>0</v>
      </c>
      <c r="BB43" s="42">
        <f t="shared" si="8"/>
        <v>0</v>
      </c>
      <c r="BC43" s="42">
        <f t="shared" si="8"/>
        <v>0</v>
      </c>
      <c r="BD43" s="42">
        <f t="shared" si="8"/>
        <v>0</v>
      </c>
      <c r="BE43" s="42">
        <f t="shared" si="8"/>
        <v>0</v>
      </c>
      <c r="BF43" s="42">
        <f t="shared" si="8"/>
        <v>0</v>
      </c>
      <c r="BG43" s="42">
        <f t="shared" si="8"/>
        <v>0</v>
      </c>
      <c r="BH43" s="42">
        <f t="shared" si="8"/>
        <v>0</v>
      </c>
      <c r="BI43" s="42">
        <f t="shared" si="8"/>
        <v>0</v>
      </c>
      <c r="BJ43" s="42">
        <f t="shared" si="8"/>
        <v>0</v>
      </c>
      <c r="BK43" s="42">
        <f t="shared" si="8"/>
        <v>0</v>
      </c>
      <c r="BL43" s="42">
        <f t="shared" si="8"/>
        <v>0</v>
      </c>
      <c r="BM43" s="42">
        <f t="shared" si="8"/>
        <v>0</v>
      </c>
      <c r="BN43" s="42">
        <f t="shared" si="8"/>
        <v>0</v>
      </c>
      <c r="BO43" s="42">
        <f t="shared" si="8"/>
        <v>0</v>
      </c>
      <c r="BP43" s="42">
        <f t="shared" ref="BP43:CE43" si="9">(BP20+BP21)-(BP32+BP33)</f>
        <v>0</v>
      </c>
      <c r="BQ43" s="42">
        <f t="shared" si="9"/>
        <v>0</v>
      </c>
      <c r="BR43" s="42">
        <f t="shared" si="9"/>
        <v>0</v>
      </c>
      <c r="BS43" s="42">
        <f t="shared" si="9"/>
        <v>0</v>
      </c>
      <c r="BT43" s="42">
        <f t="shared" si="9"/>
        <v>0</v>
      </c>
      <c r="BU43" s="42">
        <f t="shared" si="9"/>
        <v>0</v>
      </c>
      <c r="BV43" s="42">
        <f t="shared" si="9"/>
        <v>0</v>
      </c>
      <c r="BW43" s="42">
        <f t="shared" si="9"/>
        <v>0</v>
      </c>
      <c r="BX43" s="42">
        <f t="shared" si="9"/>
        <v>0</v>
      </c>
      <c r="BY43" s="42">
        <f t="shared" si="9"/>
        <v>0</v>
      </c>
      <c r="BZ43" s="42">
        <f t="shared" si="9"/>
        <v>0</v>
      </c>
      <c r="CA43" s="42">
        <f t="shared" si="9"/>
        <v>0</v>
      </c>
      <c r="CB43" s="42">
        <f t="shared" si="9"/>
        <v>0</v>
      </c>
      <c r="CC43" s="42">
        <f t="shared" si="9"/>
        <v>0</v>
      </c>
      <c r="CD43" s="42">
        <f t="shared" si="9"/>
        <v>0</v>
      </c>
      <c r="CE43" s="42">
        <f t="shared" si="9"/>
        <v>0</v>
      </c>
    </row>
    <row r="44" spans="1:83">
      <c r="A44" t="s">
        <v>540</v>
      </c>
      <c r="B44" t="s">
        <v>538</v>
      </c>
      <c r="C44" s="42">
        <f>C22-C34</f>
        <v>0</v>
      </c>
      <c r="D44" s="42">
        <f t="shared" ref="D44:BO45" si="10">D22-D34</f>
        <v>0</v>
      </c>
      <c r="E44" s="42">
        <f t="shared" si="10"/>
        <v>0</v>
      </c>
      <c r="F44" s="42">
        <f t="shared" si="10"/>
        <v>0</v>
      </c>
      <c r="G44" s="42">
        <f t="shared" si="10"/>
        <v>0</v>
      </c>
      <c r="H44" s="42">
        <f t="shared" si="10"/>
        <v>0</v>
      </c>
      <c r="I44" s="42">
        <f t="shared" si="10"/>
        <v>0</v>
      </c>
      <c r="J44" s="42">
        <f t="shared" si="10"/>
        <v>-25938583.310845375</v>
      </c>
      <c r="K44" s="42">
        <f t="shared" si="10"/>
        <v>-37725320.351581573</v>
      </c>
      <c r="L44" s="42">
        <f t="shared" si="10"/>
        <v>-50248429.081075668</v>
      </c>
      <c r="M44" s="42">
        <f t="shared" si="10"/>
        <v>-63543254.525110245</v>
      </c>
      <c r="N44" s="42">
        <f t="shared" si="10"/>
        <v>-72198954.629273415</v>
      </c>
      <c r="O44" s="42">
        <f t="shared" si="10"/>
        <v>-81081123.585983276</v>
      </c>
      <c r="P44" s="42">
        <f t="shared" si="10"/>
        <v>-90194361.173248291</v>
      </c>
      <c r="Q44" s="42">
        <f t="shared" si="10"/>
        <v>-99543350.990931511</v>
      </c>
      <c r="R44" s="42">
        <f t="shared" si="10"/>
        <v>-109132861.89861202</v>
      </c>
      <c r="S44" s="42">
        <f t="shared" si="10"/>
        <v>-121911343.47415447</v>
      </c>
      <c r="T44" s="42">
        <f t="shared" si="10"/>
        <v>-135056358.34788418</v>
      </c>
      <c r="U44" s="42">
        <f t="shared" si="10"/>
        <v>-148576152.81108761</v>
      </c>
      <c r="V44" s="42">
        <f t="shared" si="10"/>
        <v>-162479140.1065979</v>
      </c>
      <c r="W44" s="42">
        <f t="shared" si="10"/>
        <v>-176773903.61483192</v>
      </c>
      <c r="X44" s="42">
        <f t="shared" si="10"/>
        <v>-193308177.0905962</v>
      </c>
      <c r="Y44" s="42">
        <f t="shared" si="10"/>
        <v>-210210577.71227837</v>
      </c>
      <c r="Z44" s="42">
        <f t="shared" si="10"/>
        <v>-227487531.47224998</v>
      </c>
      <c r="AA44" s="42">
        <f t="shared" si="10"/>
        <v>-245145565.36321831</v>
      </c>
      <c r="AB44" s="42">
        <f t="shared" si="10"/>
        <v>-263191308.87577248</v>
      </c>
      <c r="AC44" s="42">
        <f t="shared" si="10"/>
        <v>-284531900.0044136</v>
      </c>
      <c r="AD44" s="42">
        <f t="shared" si="10"/>
        <v>-306328713.88442421</v>
      </c>
      <c r="AE44" s="42">
        <f t="shared" si="10"/>
        <v>-328589442.13472366</v>
      </c>
      <c r="AF44" s="42">
        <f t="shared" si="10"/>
        <v>-351321893.39832115</v>
      </c>
      <c r="AG44" s="42">
        <f t="shared" si="10"/>
        <v>0</v>
      </c>
      <c r="AH44" s="42">
        <f t="shared" si="10"/>
        <v>0</v>
      </c>
      <c r="AI44" s="42">
        <f t="shared" si="10"/>
        <v>0</v>
      </c>
      <c r="AJ44" s="42">
        <f t="shared" si="10"/>
        <v>0</v>
      </c>
      <c r="AK44" s="42">
        <f t="shared" si="10"/>
        <v>0</v>
      </c>
      <c r="AL44" s="42">
        <f t="shared" si="10"/>
        <v>0</v>
      </c>
      <c r="AM44" s="42">
        <f t="shared" si="10"/>
        <v>0</v>
      </c>
      <c r="AN44" s="42">
        <f t="shared" si="10"/>
        <v>0</v>
      </c>
      <c r="AO44" s="42">
        <f t="shared" si="10"/>
        <v>0</v>
      </c>
      <c r="AP44" s="42">
        <f t="shared" si="10"/>
        <v>0</v>
      </c>
      <c r="AQ44" s="42">
        <f t="shared" si="10"/>
        <v>0</v>
      </c>
      <c r="AR44" s="42">
        <f t="shared" si="10"/>
        <v>0</v>
      </c>
      <c r="AS44" s="42">
        <f t="shared" si="10"/>
        <v>0</v>
      </c>
      <c r="AT44" s="42">
        <f t="shared" si="10"/>
        <v>0</v>
      </c>
      <c r="AU44" s="42">
        <f t="shared" si="10"/>
        <v>0</v>
      </c>
      <c r="AV44" s="42">
        <f t="shared" si="10"/>
        <v>0</v>
      </c>
      <c r="AW44" s="42">
        <f t="shared" si="10"/>
        <v>0</v>
      </c>
      <c r="AX44" s="42">
        <f t="shared" si="10"/>
        <v>0</v>
      </c>
      <c r="AY44" s="42">
        <f t="shared" si="10"/>
        <v>0</v>
      </c>
      <c r="AZ44" s="42">
        <f t="shared" si="10"/>
        <v>0</v>
      </c>
      <c r="BA44" s="42">
        <f t="shared" si="10"/>
        <v>0</v>
      </c>
      <c r="BB44" s="42">
        <f t="shared" si="10"/>
        <v>0</v>
      </c>
      <c r="BC44" s="42">
        <f t="shared" si="10"/>
        <v>0</v>
      </c>
      <c r="BD44" s="42">
        <f t="shared" si="10"/>
        <v>0</v>
      </c>
      <c r="BE44" s="42">
        <f t="shared" si="10"/>
        <v>0</v>
      </c>
      <c r="BF44" s="42">
        <f t="shared" si="10"/>
        <v>0</v>
      </c>
      <c r="BG44" s="42">
        <f t="shared" si="10"/>
        <v>0</v>
      </c>
      <c r="BH44" s="42">
        <f t="shared" si="10"/>
        <v>0</v>
      </c>
      <c r="BI44" s="42">
        <f t="shared" si="10"/>
        <v>0</v>
      </c>
      <c r="BJ44" s="42">
        <f t="shared" si="10"/>
        <v>0</v>
      </c>
      <c r="BK44" s="42">
        <f t="shared" si="10"/>
        <v>0</v>
      </c>
      <c r="BL44" s="42">
        <f t="shared" si="10"/>
        <v>0</v>
      </c>
      <c r="BM44" s="42">
        <f t="shared" si="10"/>
        <v>0</v>
      </c>
      <c r="BN44" s="42">
        <f t="shared" si="10"/>
        <v>0</v>
      </c>
      <c r="BO44" s="42">
        <f t="shared" si="10"/>
        <v>0</v>
      </c>
      <c r="BP44" s="42">
        <f t="shared" ref="BP44:CE45" si="11">BP22-BP34</f>
        <v>0</v>
      </c>
      <c r="BQ44" s="42">
        <f t="shared" si="11"/>
        <v>0</v>
      </c>
      <c r="BR44" s="42">
        <f t="shared" si="11"/>
        <v>0</v>
      </c>
      <c r="BS44" s="42">
        <f t="shared" si="11"/>
        <v>0</v>
      </c>
      <c r="BT44" s="42">
        <f t="shared" si="11"/>
        <v>0</v>
      </c>
      <c r="BU44" s="42">
        <f t="shared" si="11"/>
        <v>0</v>
      </c>
      <c r="BV44" s="42">
        <f t="shared" si="11"/>
        <v>0</v>
      </c>
      <c r="BW44" s="42">
        <f t="shared" si="11"/>
        <v>0</v>
      </c>
      <c r="BX44" s="42">
        <f t="shared" si="11"/>
        <v>0</v>
      </c>
      <c r="BY44" s="42">
        <f t="shared" si="11"/>
        <v>0</v>
      </c>
      <c r="BZ44" s="42">
        <f t="shared" si="11"/>
        <v>0</v>
      </c>
      <c r="CA44" s="42">
        <f t="shared" si="11"/>
        <v>0</v>
      </c>
      <c r="CB44" s="42">
        <f t="shared" si="11"/>
        <v>0</v>
      </c>
      <c r="CC44" s="42">
        <f t="shared" si="11"/>
        <v>0</v>
      </c>
      <c r="CD44" s="42">
        <f t="shared" si="11"/>
        <v>0</v>
      </c>
      <c r="CE44" s="42">
        <f t="shared" si="11"/>
        <v>0</v>
      </c>
    </row>
    <row r="45" spans="1:83">
      <c r="A45" t="s">
        <v>541</v>
      </c>
      <c r="B45" t="s">
        <v>538</v>
      </c>
      <c r="C45" s="42">
        <f>C23-C35</f>
        <v>0</v>
      </c>
      <c r="D45" s="42">
        <f t="shared" si="10"/>
        <v>0</v>
      </c>
      <c r="E45" s="42">
        <f t="shared" si="10"/>
        <v>0</v>
      </c>
      <c r="F45" s="42">
        <f t="shared" si="10"/>
        <v>0</v>
      </c>
      <c r="G45" s="42">
        <f t="shared" si="10"/>
        <v>0</v>
      </c>
      <c r="H45" s="42">
        <f t="shared" si="10"/>
        <v>0</v>
      </c>
      <c r="I45" s="42">
        <f t="shared" si="10"/>
        <v>0</v>
      </c>
      <c r="J45" s="42">
        <f t="shared" si="10"/>
        <v>1791375.2257270813</v>
      </c>
      <c r="K45" s="42">
        <f t="shared" si="10"/>
        <v>1870342.5712280273</v>
      </c>
      <c r="L45" s="42">
        <f t="shared" si="10"/>
        <v>1952785.3589377403</v>
      </c>
      <c r="M45" s="42">
        <f t="shared" si="10"/>
        <v>2038856.3197841644</v>
      </c>
      <c r="N45" s="42">
        <f t="shared" si="10"/>
        <v>2019713.4134941101</v>
      </c>
      <c r="O45" s="42">
        <f t="shared" si="10"/>
        <v>1997629.7016382217</v>
      </c>
      <c r="P45" s="42">
        <f t="shared" si="10"/>
        <v>1972447.2295780182</v>
      </c>
      <c r="Q45" s="42">
        <f t="shared" si="10"/>
        <v>1944001.2495670319</v>
      </c>
      <c r="R45" s="42">
        <f t="shared" si="10"/>
        <v>1912119.9564294815</v>
      </c>
      <c r="S45" s="42">
        <f t="shared" si="10"/>
        <v>1970826.1626577377</v>
      </c>
      <c r="T45" s="42">
        <f t="shared" si="10"/>
        <v>2031331.0721511841</v>
      </c>
      <c r="U45" s="42">
        <f t="shared" si="10"/>
        <v>2093689.6918535233</v>
      </c>
      <c r="V45" s="42">
        <f t="shared" si="10"/>
        <v>2157958.7079982758</v>
      </c>
      <c r="W45" s="42">
        <f t="shared" si="10"/>
        <v>2224196.5372877121</v>
      </c>
      <c r="X45" s="42">
        <f t="shared" si="10"/>
        <v>2315580.869562149</v>
      </c>
      <c r="Y45" s="42">
        <f t="shared" si="10"/>
        <v>2410216.8842067719</v>
      </c>
      <c r="Z45" s="42">
        <f t="shared" si="10"/>
        <v>2508211.9777374268</v>
      </c>
      <c r="AA45" s="42">
        <f t="shared" si="10"/>
        <v>2609676.9353618622</v>
      </c>
      <c r="AB45" s="42">
        <f t="shared" si="10"/>
        <v>2714726.0346508026</v>
      </c>
      <c r="AC45" s="42">
        <f t="shared" si="10"/>
        <v>2765339.7561311722</v>
      </c>
      <c r="AD45" s="42">
        <f t="shared" si="10"/>
        <v>2816754.2908287048</v>
      </c>
      <c r="AE45" s="42">
        <f t="shared" si="10"/>
        <v>2868977.1709518433</v>
      </c>
      <c r="AF45" s="42">
        <f t="shared" si="10"/>
        <v>2922015.7817420959</v>
      </c>
      <c r="AG45" s="42">
        <f t="shared" si="10"/>
        <v>0</v>
      </c>
      <c r="AH45" s="42">
        <f t="shared" si="10"/>
        <v>0</v>
      </c>
      <c r="AI45" s="42">
        <f t="shared" si="10"/>
        <v>0</v>
      </c>
      <c r="AJ45" s="42">
        <f t="shared" si="10"/>
        <v>0</v>
      </c>
      <c r="AK45" s="42">
        <f t="shared" si="10"/>
        <v>0</v>
      </c>
      <c r="AL45" s="42">
        <f t="shared" si="10"/>
        <v>0</v>
      </c>
      <c r="AM45" s="42">
        <f t="shared" si="10"/>
        <v>0</v>
      </c>
      <c r="AN45" s="42">
        <f t="shared" si="10"/>
        <v>0</v>
      </c>
      <c r="AO45" s="42">
        <f t="shared" si="10"/>
        <v>0</v>
      </c>
      <c r="AP45" s="42">
        <f t="shared" si="10"/>
        <v>0</v>
      </c>
      <c r="AQ45" s="42">
        <f t="shared" si="10"/>
        <v>0</v>
      </c>
      <c r="AR45" s="42">
        <f t="shared" si="10"/>
        <v>0</v>
      </c>
      <c r="AS45" s="42">
        <f t="shared" si="10"/>
        <v>0</v>
      </c>
      <c r="AT45" s="42">
        <f t="shared" si="10"/>
        <v>0</v>
      </c>
      <c r="AU45" s="42">
        <f t="shared" si="10"/>
        <v>0</v>
      </c>
      <c r="AV45" s="42">
        <f t="shared" si="10"/>
        <v>0</v>
      </c>
      <c r="AW45" s="42">
        <f t="shared" si="10"/>
        <v>0</v>
      </c>
      <c r="AX45" s="42">
        <f t="shared" si="10"/>
        <v>0</v>
      </c>
      <c r="AY45" s="42">
        <f t="shared" si="10"/>
        <v>0</v>
      </c>
      <c r="AZ45" s="42">
        <f t="shared" si="10"/>
        <v>0</v>
      </c>
      <c r="BA45" s="42">
        <f t="shared" si="10"/>
        <v>0</v>
      </c>
      <c r="BB45" s="42">
        <f t="shared" si="10"/>
        <v>0</v>
      </c>
      <c r="BC45" s="42">
        <f t="shared" si="10"/>
        <v>0</v>
      </c>
      <c r="BD45" s="42">
        <f t="shared" si="10"/>
        <v>0</v>
      </c>
      <c r="BE45" s="42">
        <f t="shared" si="10"/>
        <v>0</v>
      </c>
      <c r="BF45" s="42">
        <f t="shared" si="10"/>
        <v>0</v>
      </c>
      <c r="BG45" s="42">
        <f t="shared" si="10"/>
        <v>0</v>
      </c>
      <c r="BH45" s="42">
        <f t="shared" si="10"/>
        <v>0</v>
      </c>
      <c r="BI45" s="42">
        <f t="shared" si="10"/>
        <v>0</v>
      </c>
      <c r="BJ45" s="42">
        <f t="shared" si="10"/>
        <v>0</v>
      </c>
      <c r="BK45" s="42">
        <f t="shared" si="10"/>
        <v>0</v>
      </c>
      <c r="BL45" s="42">
        <f t="shared" si="10"/>
        <v>0</v>
      </c>
      <c r="BM45" s="42">
        <f t="shared" si="10"/>
        <v>0</v>
      </c>
      <c r="BN45" s="42">
        <f t="shared" si="10"/>
        <v>0</v>
      </c>
      <c r="BO45" s="42">
        <f t="shared" si="10"/>
        <v>0</v>
      </c>
      <c r="BP45" s="42">
        <f t="shared" si="11"/>
        <v>0</v>
      </c>
      <c r="BQ45" s="42">
        <f t="shared" si="11"/>
        <v>0</v>
      </c>
      <c r="BR45" s="42">
        <f t="shared" si="11"/>
        <v>0</v>
      </c>
      <c r="BS45" s="42">
        <f t="shared" si="11"/>
        <v>0</v>
      </c>
      <c r="BT45" s="42">
        <f t="shared" si="11"/>
        <v>0</v>
      </c>
      <c r="BU45" s="42">
        <f t="shared" si="11"/>
        <v>0</v>
      </c>
      <c r="BV45" s="42">
        <f t="shared" si="11"/>
        <v>0</v>
      </c>
      <c r="BW45" s="42">
        <f t="shared" si="11"/>
        <v>0</v>
      </c>
      <c r="BX45" s="42">
        <f t="shared" si="11"/>
        <v>0</v>
      </c>
      <c r="BY45" s="42">
        <f t="shared" si="11"/>
        <v>0</v>
      </c>
      <c r="BZ45" s="42">
        <f t="shared" si="11"/>
        <v>0</v>
      </c>
      <c r="CA45" s="42">
        <f t="shared" si="11"/>
        <v>0</v>
      </c>
      <c r="CB45" s="42">
        <f t="shared" si="11"/>
        <v>0</v>
      </c>
      <c r="CC45" s="42">
        <f t="shared" si="11"/>
        <v>0</v>
      </c>
      <c r="CD45" s="42">
        <f t="shared" si="11"/>
        <v>0</v>
      </c>
      <c r="CE45" s="42">
        <f t="shared" si="11"/>
        <v>0</v>
      </c>
    </row>
    <row r="46" spans="1:83">
      <c r="A46" t="s">
        <v>542</v>
      </c>
      <c r="B46" t="s">
        <v>538</v>
      </c>
      <c r="C46" s="42">
        <f>SUM(C24:C29)-SUM(C36:C41)</f>
        <v>0</v>
      </c>
      <c r="D46" s="42">
        <f t="shared" ref="D46:BO46" si="12">SUM(D24:D29)-SUM(D36:D41)</f>
        <v>0</v>
      </c>
      <c r="E46" s="42">
        <f t="shared" si="12"/>
        <v>0</v>
      </c>
      <c r="F46" s="42">
        <f t="shared" si="12"/>
        <v>0</v>
      </c>
      <c r="G46" s="42">
        <f t="shared" si="12"/>
        <v>0</v>
      </c>
      <c r="H46" s="42">
        <f t="shared" si="12"/>
        <v>0</v>
      </c>
      <c r="I46" s="42">
        <f t="shared" si="12"/>
        <v>0</v>
      </c>
      <c r="J46" s="42">
        <f t="shared" si="12"/>
        <v>1393173.265253067</v>
      </c>
      <c r="K46" s="42">
        <f t="shared" si="12"/>
        <v>1818896.7370243073</v>
      </c>
      <c r="L46" s="42">
        <f t="shared" si="12"/>
        <v>2480926.4867935181</v>
      </c>
      <c r="M46" s="42">
        <f t="shared" si="12"/>
        <v>3426162.4082527161</v>
      </c>
      <c r="N46" s="42">
        <f t="shared" si="12"/>
        <v>2783792.5344409943</v>
      </c>
      <c r="O46" s="42">
        <f t="shared" si="12"/>
        <v>2266405.2454490662</v>
      </c>
      <c r="P46" s="42">
        <f t="shared" si="12"/>
        <v>1901977.3657951355</v>
      </c>
      <c r="Q46" s="42">
        <f t="shared" si="12"/>
        <v>1722367.4012050629</v>
      </c>
      <c r="R46" s="42">
        <f t="shared" si="12"/>
        <v>1763787.9816532135</v>
      </c>
      <c r="S46" s="42">
        <f t="shared" si="12"/>
        <v>244686.58973121643</v>
      </c>
      <c r="T46" s="42">
        <f t="shared" si="12"/>
        <v>-1178880.435092926</v>
      </c>
      <c r="U46" s="42">
        <f t="shared" si="12"/>
        <v>-2478203.5202655792</v>
      </c>
      <c r="V46" s="42">
        <f t="shared" si="12"/>
        <v>-3620631.1956539154</v>
      </c>
      <c r="W46" s="42">
        <f t="shared" si="12"/>
        <v>-4569121.0446186066</v>
      </c>
      <c r="X46" s="42">
        <f t="shared" si="12"/>
        <v>-8236354.9670982361</v>
      </c>
      <c r="Y46" s="42">
        <f t="shared" si="12"/>
        <v>-12014352.556596756</v>
      </c>
      <c r="Z46" s="42">
        <f t="shared" si="12"/>
        <v>-15898657.599164963</v>
      </c>
      <c r="AA46" s="42">
        <f t="shared" si="12"/>
        <v>-19883752.988458633</v>
      </c>
      <c r="AB46" s="42">
        <f t="shared" si="12"/>
        <v>-23962935.644557953</v>
      </c>
      <c r="AC46" s="42">
        <f t="shared" si="12"/>
        <v>-31338643.986585617</v>
      </c>
      <c r="AD46" s="42">
        <f t="shared" si="12"/>
        <v>-39007532.403209686</v>
      </c>
      <c r="AE46" s="42">
        <f t="shared" si="12"/>
        <v>-46971386.518650055</v>
      </c>
      <c r="AF46" s="42">
        <f t="shared" si="12"/>
        <v>-55231058.758033752</v>
      </c>
      <c r="AG46" s="42">
        <f t="shared" si="12"/>
        <v>0</v>
      </c>
      <c r="AH46" s="42">
        <f t="shared" si="12"/>
        <v>0</v>
      </c>
      <c r="AI46" s="42">
        <f t="shared" si="12"/>
        <v>0</v>
      </c>
      <c r="AJ46" s="42">
        <f t="shared" si="12"/>
        <v>0</v>
      </c>
      <c r="AK46" s="42">
        <f t="shared" si="12"/>
        <v>0</v>
      </c>
      <c r="AL46" s="42">
        <f t="shared" si="12"/>
        <v>0</v>
      </c>
      <c r="AM46" s="42">
        <f t="shared" si="12"/>
        <v>0</v>
      </c>
      <c r="AN46" s="42">
        <f t="shared" si="12"/>
        <v>0</v>
      </c>
      <c r="AO46" s="42">
        <f t="shared" si="12"/>
        <v>0</v>
      </c>
      <c r="AP46" s="42">
        <f t="shared" si="12"/>
        <v>0</v>
      </c>
      <c r="AQ46" s="42">
        <f t="shared" si="12"/>
        <v>0</v>
      </c>
      <c r="AR46" s="42">
        <f t="shared" si="12"/>
        <v>0</v>
      </c>
      <c r="AS46" s="42">
        <f t="shared" si="12"/>
        <v>0</v>
      </c>
      <c r="AT46" s="42">
        <f t="shared" si="12"/>
        <v>0</v>
      </c>
      <c r="AU46" s="42">
        <f t="shared" si="12"/>
        <v>0</v>
      </c>
      <c r="AV46" s="42">
        <f t="shared" si="12"/>
        <v>0</v>
      </c>
      <c r="AW46" s="42">
        <f t="shared" si="12"/>
        <v>0</v>
      </c>
      <c r="AX46" s="42">
        <f t="shared" si="12"/>
        <v>0</v>
      </c>
      <c r="AY46" s="42">
        <f t="shared" si="12"/>
        <v>0</v>
      </c>
      <c r="AZ46" s="42">
        <f t="shared" si="12"/>
        <v>0</v>
      </c>
      <c r="BA46" s="42">
        <f t="shared" si="12"/>
        <v>0</v>
      </c>
      <c r="BB46" s="42">
        <f t="shared" si="12"/>
        <v>0</v>
      </c>
      <c r="BC46" s="42">
        <f t="shared" si="12"/>
        <v>0</v>
      </c>
      <c r="BD46" s="42">
        <f t="shared" si="12"/>
        <v>0</v>
      </c>
      <c r="BE46" s="42">
        <f t="shared" si="12"/>
        <v>0</v>
      </c>
      <c r="BF46" s="42">
        <f t="shared" si="12"/>
        <v>0</v>
      </c>
      <c r="BG46" s="42">
        <f t="shared" si="12"/>
        <v>0</v>
      </c>
      <c r="BH46" s="42">
        <f t="shared" si="12"/>
        <v>0</v>
      </c>
      <c r="BI46" s="42">
        <f t="shared" si="12"/>
        <v>0</v>
      </c>
      <c r="BJ46" s="42">
        <f t="shared" si="12"/>
        <v>0</v>
      </c>
      <c r="BK46" s="42">
        <f t="shared" si="12"/>
        <v>0</v>
      </c>
      <c r="BL46" s="42">
        <f t="shared" si="12"/>
        <v>0</v>
      </c>
      <c r="BM46" s="42">
        <f t="shared" si="12"/>
        <v>0</v>
      </c>
      <c r="BN46" s="42">
        <f t="shared" si="12"/>
        <v>0</v>
      </c>
      <c r="BO46" s="42">
        <f t="shared" si="12"/>
        <v>0</v>
      </c>
      <c r="BP46" s="42">
        <f t="shared" ref="BP46:CE46" si="13">SUM(BP24:BP29)-SUM(BP36:BP41)</f>
        <v>0</v>
      </c>
      <c r="BQ46" s="42">
        <f t="shared" si="13"/>
        <v>0</v>
      </c>
      <c r="BR46" s="42">
        <f t="shared" si="13"/>
        <v>0</v>
      </c>
      <c r="BS46" s="42">
        <f t="shared" si="13"/>
        <v>0</v>
      </c>
      <c r="BT46" s="42">
        <f t="shared" si="13"/>
        <v>0</v>
      </c>
      <c r="BU46" s="42">
        <f t="shared" si="13"/>
        <v>0</v>
      </c>
      <c r="BV46" s="42">
        <f t="shared" si="13"/>
        <v>0</v>
      </c>
      <c r="BW46" s="42">
        <f t="shared" si="13"/>
        <v>0</v>
      </c>
      <c r="BX46" s="42">
        <f t="shared" si="13"/>
        <v>0</v>
      </c>
      <c r="BY46" s="42">
        <f t="shared" si="13"/>
        <v>0</v>
      </c>
      <c r="BZ46" s="42">
        <f t="shared" si="13"/>
        <v>0</v>
      </c>
      <c r="CA46" s="42">
        <f t="shared" si="13"/>
        <v>0</v>
      </c>
      <c r="CB46" s="42">
        <f t="shared" si="13"/>
        <v>0</v>
      </c>
      <c r="CC46" s="42">
        <f t="shared" si="13"/>
        <v>0</v>
      </c>
      <c r="CD46" s="42">
        <f t="shared" si="13"/>
        <v>0</v>
      </c>
      <c r="CE46" s="42">
        <f t="shared" si="13"/>
        <v>0</v>
      </c>
    </row>
    <row r="47" spans="1:83">
      <c r="A47" t="s">
        <v>543</v>
      </c>
      <c r="B47" t="s">
        <v>538</v>
      </c>
      <c r="C47" s="42">
        <f>SUM(C43:C46)</f>
        <v>0</v>
      </c>
      <c r="D47" s="42">
        <f t="shared" ref="D47:BO47" si="14">SUM(D43:D46)</f>
        <v>0</v>
      </c>
      <c r="E47" s="42">
        <f t="shared" si="14"/>
        <v>0</v>
      </c>
      <c r="F47" s="42">
        <f t="shared" si="14"/>
        <v>0</v>
      </c>
      <c r="G47" s="42">
        <f t="shared" si="14"/>
        <v>0</v>
      </c>
      <c r="H47" s="42">
        <f t="shared" si="14"/>
        <v>0</v>
      </c>
      <c r="I47" s="42">
        <f t="shared" si="14"/>
        <v>0</v>
      </c>
      <c r="J47" s="42">
        <f t="shared" si="14"/>
        <v>-16954903.703539848</v>
      </c>
      <c r="K47" s="42">
        <f t="shared" si="14"/>
        <v>-27681965.02863884</v>
      </c>
      <c r="L47" s="42">
        <f t="shared" si="14"/>
        <v>-38866933.759972095</v>
      </c>
      <c r="M47" s="42">
        <f t="shared" si="14"/>
        <v>-50495714.534629822</v>
      </c>
      <c r="N47" s="42">
        <f t="shared" si="14"/>
        <v>-59428946.686594963</v>
      </c>
      <c r="O47" s="42">
        <f t="shared" si="14"/>
        <v>-68450467.107878685</v>
      </c>
      <c r="P47" s="42">
        <f t="shared" si="14"/>
        <v>-77536439.785486221</v>
      </c>
      <c r="Q47" s="42">
        <f t="shared" si="14"/>
        <v>-86659215.467471123</v>
      </c>
      <c r="R47" s="42">
        <f t="shared" si="14"/>
        <v>-95786860.162166595</v>
      </c>
      <c r="S47" s="42">
        <f t="shared" si="14"/>
        <v>-110050184.63041878</v>
      </c>
      <c r="T47" s="42">
        <f t="shared" si="14"/>
        <v>-124594272.25725079</v>
      </c>
      <c r="U47" s="42">
        <f t="shared" si="14"/>
        <v>-139399332.1199379</v>
      </c>
      <c r="V47" s="42">
        <f t="shared" si="14"/>
        <v>-154441832.11367035</v>
      </c>
      <c r="W47" s="42">
        <f t="shared" si="14"/>
        <v>-169694054.59677982</v>
      </c>
      <c r="X47" s="42">
        <f t="shared" si="14"/>
        <v>-189015080.97930813</v>
      </c>
      <c r="Y47" s="42">
        <f t="shared" si="14"/>
        <v>-208773522.27944374</v>
      </c>
      <c r="Z47" s="42">
        <f t="shared" si="14"/>
        <v>-228969661.66404343</v>
      </c>
      <c r="AA47" s="42">
        <f t="shared" si="14"/>
        <v>-249602758.36734581</v>
      </c>
      <c r="AB47" s="42">
        <f t="shared" si="14"/>
        <v>-270670921.76489639</v>
      </c>
      <c r="AC47" s="42">
        <f t="shared" si="14"/>
        <v>-299369910.87939167</v>
      </c>
      <c r="AD47" s="42">
        <f t="shared" si="14"/>
        <v>-328830485.56138802</v>
      </c>
      <c r="AE47" s="42">
        <f t="shared" si="14"/>
        <v>-359062838.01495361</v>
      </c>
      <c r="AF47" s="42">
        <f t="shared" si="14"/>
        <v>-390076375.68659401</v>
      </c>
      <c r="AG47" s="42">
        <f t="shared" si="14"/>
        <v>0</v>
      </c>
      <c r="AH47" s="42">
        <f t="shared" si="14"/>
        <v>0</v>
      </c>
      <c r="AI47" s="42">
        <f t="shared" si="14"/>
        <v>0</v>
      </c>
      <c r="AJ47" s="42">
        <f t="shared" si="14"/>
        <v>0</v>
      </c>
      <c r="AK47" s="42">
        <f t="shared" si="14"/>
        <v>0</v>
      </c>
      <c r="AL47" s="42">
        <f t="shared" si="14"/>
        <v>0</v>
      </c>
      <c r="AM47" s="42">
        <f t="shared" si="14"/>
        <v>0</v>
      </c>
      <c r="AN47" s="42">
        <f t="shared" si="14"/>
        <v>0</v>
      </c>
      <c r="AO47" s="42">
        <f t="shared" si="14"/>
        <v>0</v>
      </c>
      <c r="AP47" s="42">
        <f t="shared" si="14"/>
        <v>0</v>
      </c>
      <c r="AQ47" s="42">
        <f t="shared" si="14"/>
        <v>0</v>
      </c>
      <c r="AR47" s="42">
        <f t="shared" si="14"/>
        <v>0</v>
      </c>
      <c r="AS47" s="42">
        <f t="shared" si="14"/>
        <v>0</v>
      </c>
      <c r="AT47" s="42">
        <f t="shared" si="14"/>
        <v>0</v>
      </c>
      <c r="AU47" s="42">
        <f t="shared" si="14"/>
        <v>0</v>
      </c>
      <c r="AV47" s="42">
        <f t="shared" si="14"/>
        <v>0</v>
      </c>
      <c r="AW47" s="42">
        <f t="shared" si="14"/>
        <v>0</v>
      </c>
      <c r="AX47" s="42">
        <f t="shared" si="14"/>
        <v>0</v>
      </c>
      <c r="AY47" s="42">
        <f t="shared" si="14"/>
        <v>0</v>
      </c>
      <c r="AZ47" s="42">
        <f t="shared" si="14"/>
        <v>0</v>
      </c>
      <c r="BA47" s="42">
        <f t="shared" si="14"/>
        <v>0</v>
      </c>
      <c r="BB47" s="42">
        <f t="shared" si="14"/>
        <v>0</v>
      </c>
      <c r="BC47" s="42">
        <f t="shared" si="14"/>
        <v>0</v>
      </c>
      <c r="BD47" s="42">
        <f t="shared" si="14"/>
        <v>0</v>
      </c>
      <c r="BE47" s="42">
        <f t="shared" si="14"/>
        <v>0</v>
      </c>
      <c r="BF47" s="42">
        <f t="shared" si="14"/>
        <v>0</v>
      </c>
      <c r="BG47" s="42">
        <f t="shared" si="14"/>
        <v>0</v>
      </c>
      <c r="BH47" s="42">
        <f t="shared" si="14"/>
        <v>0</v>
      </c>
      <c r="BI47" s="42">
        <f t="shared" si="14"/>
        <v>0</v>
      </c>
      <c r="BJ47" s="42">
        <f t="shared" si="14"/>
        <v>0</v>
      </c>
      <c r="BK47" s="42">
        <f t="shared" si="14"/>
        <v>0</v>
      </c>
      <c r="BL47" s="42">
        <f t="shared" si="14"/>
        <v>0</v>
      </c>
      <c r="BM47" s="42">
        <f t="shared" si="14"/>
        <v>0</v>
      </c>
      <c r="BN47" s="42">
        <f t="shared" si="14"/>
        <v>0</v>
      </c>
      <c r="BO47" s="42">
        <f t="shared" si="14"/>
        <v>0</v>
      </c>
      <c r="BP47" s="42">
        <f t="shared" ref="BP47:CE47" si="15">SUM(BP43:BP46)</f>
        <v>0</v>
      </c>
      <c r="BQ47" s="42">
        <f t="shared" si="15"/>
        <v>0</v>
      </c>
      <c r="BR47" s="42">
        <f t="shared" si="15"/>
        <v>0</v>
      </c>
      <c r="BS47" s="42">
        <f t="shared" si="15"/>
        <v>0</v>
      </c>
      <c r="BT47" s="42">
        <f t="shared" si="15"/>
        <v>0</v>
      </c>
      <c r="BU47" s="42">
        <f t="shared" si="15"/>
        <v>0</v>
      </c>
      <c r="BV47" s="42">
        <f t="shared" si="15"/>
        <v>0</v>
      </c>
      <c r="BW47" s="42">
        <f t="shared" si="15"/>
        <v>0</v>
      </c>
      <c r="BX47" s="42">
        <f t="shared" si="15"/>
        <v>0</v>
      </c>
      <c r="BY47" s="42">
        <f t="shared" si="15"/>
        <v>0</v>
      </c>
      <c r="BZ47" s="42">
        <f t="shared" si="15"/>
        <v>0</v>
      </c>
      <c r="CA47" s="42">
        <f t="shared" si="15"/>
        <v>0</v>
      </c>
      <c r="CB47" s="42">
        <f t="shared" si="15"/>
        <v>0</v>
      </c>
      <c r="CC47" s="42">
        <f t="shared" si="15"/>
        <v>0</v>
      </c>
      <c r="CD47" s="42">
        <f t="shared" si="15"/>
        <v>0</v>
      </c>
      <c r="CE47" s="42">
        <f t="shared" si="15"/>
        <v>0</v>
      </c>
    </row>
    <row r="49" spans="1:83">
      <c r="A49" t="s">
        <v>574</v>
      </c>
      <c r="B49" t="s">
        <v>538</v>
      </c>
      <c r="C49" s="42">
        <f>IF(AND(C4&lt;&gt;0,D4=0),-C17+C47,0)</f>
        <v>0</v>
      </c>
      <c r="D49" s="42">
        <f t="shared" ref="D49:BO49" si="16">IF(AND(D4&lt;&gt;0,E4=0),-D17+D47,0)</f>
        <v>0</v>
      </c>
      <c r="E49" s="42">
        <f t="shared" si="16"/>
        <v>0</v>
      </c>
      <c r="F49" s="42">
        <f t="shared" si="16"/>
        <v>0</v>
      </c>
      <c r="G49" s="42">
        <f t="shared" si="16"/>
        <v>0</v>
      </c>
      <c r="H49" s="42">
        <f t="shared" si="16"/>
        <v>0</v>
      </c>
      <c r="I49" s="42">
        <f t="shared" si="16"/>
        <v>0</v>
      </c>
      <c r="J49" s="42">
        <f t="shared" si="16"/>
        <v>0</v>
      </c>
      <c r="K49" s="42">
        <f t="shared" si="16"/>
        <v>0</v>
      </c>
      <c r="L49" s="42">
        <f t="shared" si="16"/>
        <v>0</v>
      </c>
      <c r="M49" s="42">
        <f t="shared" si="16"/>
        <v>0</v>
      </c>
      <c r="N49" s="42">
        <f t="shared" si="16"/>
        <v>0</v>
      </c>
      <c r="O49" s="42">
        <f t="shared" si="16"/>
        <v>0</v>
      </c>
      <c r="P49" s="42">
        <f t="shared" si="16"/>
        <v>0</v>
      </c>
      <c r="Q49" s="42">
        <f t="shared" si="16"/>
        <v>0</v>
      </c>
      <c r="R49" s="42">
        <f t="shared" si="16"/>
        <v>0</v>
      </c>
      <c r="S49" s="42">
        <f t="shared" si="16"/>
        <v>0</v>
      </c>
      <c r="T49" s="42">
        <f t="shared" si="16"/>
        <v>0</v>
      </c>
      <c r="U49" s="42">
        <f t="shared" si="16"/>
        <v>0</v>
      </c>
      <c r="V49" s="42">
        <f t="shared" si="16"/>
        <v>0</v>
      </c>
      <c r="W49" s="42">
        <f t="shared" si="16"/>
        <v>0</v>
      </c>
      <c r="X49" s="42">
        <f t="shared" si="16"/>
        <v>0</v>
      </c>
      <c r="Y49" s="42">
        <f t="shared" si="16"/>
        <v>0</v>
      </c>
      <c r="Z49" s="42">
        <f t="shared" si="16"/>
        <v>0</v>
      </c>
      <c r="AA49" s="42">
        <f t="shared" si="16"/>
        <v>0</v>
      </c>
      <c r="AB49" s="42">
        <f t="shared" si="16"/>
        <v>0</v>
      </c>
      <c r="AC49" s="42">
        <f t="shared" si="16"/>
        <v>0</v>
      </c>
      <c r="AD49" s="42">
        <f t="shared" si="16"/>
        <v>0</v>
      </c>
      <c r="AE49" s="42">
        <f t="shared" si="16"/>
        <v>0</v>
      </c>
      <c r="AF49" s="42">
        <f t="shared" si="16"/>
        <v>-392376071.17219687</v>
      </c>
      <c r="AG49" s="42">
        <f t="shared" si="16"/>
        <v>0</v>
      </c>
      <c r="AH49" s="42">
        <f t="shared" si="16"/>
        <v>0</v>
      </c>
      <c r="AI49" s="42">
        <f t="shared" si="16"/>
        <v>0</v>
      </c>
      <c r="AJ49" s="42">
        <f t="shared" si="16"/>
        <v>0</v>
      </c>
      <c r="AK49" s="42">
        <f t="shared" si="16"/>
        <v>0</v>
      </c>
      <c r="AL49" s="42">
        <f t="shared" si="16"/>
        <v>0</v>
      </c>
      <c r="AM49" s="42">
        <f t="shared" si="16"/>
        <v>0</v>
      </c>
      <c r="AN49" s="42">
        <f t="shared" si="16"/>
        <v>0</v>
      </c>
      <c r="AO49" s="42">
        <f t="shared" si="16"/>
        <v>0</v>
      </c>
      <c r="AP49" s="42">
        <f t="shared" si="16"/>
        <v>0</v>
      </c>
      <c r="AQ49" s="42">
        <f t="shared" si="16"/>
        <v>0</v>
      </c>
      <c r="AR49" s="42">
        <f t="shared" si="16"/>
        <v>0</v>
      </c>
      <c r="AS49" s="42">
        <f t="shared" si="16"/>
        <v>0</v>
      </c>
      <c r="AT49" s="42">
        <f t="shared" si="16"/>
        <v>0</v>
      </c>
      <c r="AU49" s="42">
        <f t="shared" si="16"/>
        <v>0</v>
      </c>
      <c r="AV49" s="42">
        <f t="shared" si="16"/>
        <v>0</v>
      </c>
      <c r="AW49" s="42">
        <f t="shared" si="16"/>
        <v>0</v>
      </c>
      <c r="AX49" s="42">
        <f t="shared" si="16"/>
        <v>0</v>
      </c>
      <c r="AY49" s="42">
        <f t="shared" si="16"/>
        <v>0</v>
      </c>
      <c r="AZ49" s="42">
        <f t="shared" si="16"/>
        <v>0</v>
      </c>
      <c r="BA49" s="42">
        <f t="shared" si="16"/>
        <v>0</v>
      </c>
      <c r="BB49" s="42">
        <f t="shared" si="16"/>
        <v>0</v>
      </c>
      <c r="BC49" s="42">
        <f t="shared" si="16"/>
        <v>0</v>
      </c>
      <c r="BD49" s="42">
        <f t="shared" si="16"/>
        <v>0</v>
      </c>
      <c r="BE49" s="42">
        <f t="shared" si="16"/>
        <v>0</v>
      </c>
      <c r="BF49" s="42">
        <f t="shared" si="16"/>
        <v>0</v>
      </c>
      <c r="BG49" s="42">
        <f t="shared" si="16"/>
        <v>0</v>
      </c>
      <c r="BH49" s="42">
        <f t="shared" si="16"/>
        <v>0</v>
      </c>
      <c r="BI49" s="42">
        <f t="shared" si="16"/>
        <v>0</v>
      </c>
      <c r="BJ49" s="42">
        <f t="shared" si="16"/>
        <v>0</v>
      </c>
      <c r="BK49" s="42">
        <f t="shared" si="16"/>
        <v>0</v>
      </c>
      <c r="BL49" s="42">
        <f t="shared" si="16"/>
        <v>0</v>
      </c>
      <c r="BM49" s="42">
        <f t="shared" si="16"/>
        <v>0</v>
      </c>
      <c r="BN49" s="42">
        <f t="shared" si="16"/>
        <v>0</v>
      </c>
      <c r="BO49" s="42">
        <f t="shared" si="16"/>
        <v>0</v>
      </c>
      <c r="BP49" s="42">
        <f t="shared" ref="BP49:CE49" si="17">IF(AND(BP4&lt;&gt;0,BQ4=0),-BP17+BP47,0)</f>
        <v>0</v>
      </c>
      <c r="BQ49" s="42">
        <f t="shared" si="17"/>
        <v>0</v>
      </c>
      <c r="BR49" s="42">
        <f t="shared" si="17"/>
        <v>0</v>
      </c>
      <c r="BS49" s="42">
        <f t="shared" si="17"/>
        <v>0</v>
      </c>
      <c r="BT49" s="42">
        <f t="shared" si="17"/>
        <v>0</v>
      </c>
      <c r="BU49" s="42">
        <f t="shared" si="17"/>
        <v>0</v>
      </c>
      <c r="BV49" s="42">
        <f t="shared" si="17"/>
        <v>0</v>
      </c>
      <c r="BW49" s="42">
        <f t="shared" si="17"/>
        <v>0</v>
      </c>
      <c r="BX49" s="42">
        <f t="shared" si="17"/>
        <v>0</v>
      </c>
      <c r="BY49" s="42">
        <f t="shared" si="17"/>
        <v>0</v>
      </c>
      <c r="BZ49" s="42">
        <f t="shared" si="17"/>
        <v>0</v>
      </c>
      <c r="CA49" s="42">
        <f t="shared" si="17"/>
        <v>0</v>
      </c>
      <c r="CB49" s="42">
        <f t="shared" si="17"/>
        <v>0</v>
      </c>
      <c r="CC49" s="42">
        <f t="shared" si="17"/>
        <v>0</v>
      </c>
      <c r="CD49" s="42">
        <f t="shared" si="17"/>
        <v>0</v>
      </c>
      <c r="CE49" s="42">
        <f t="shared" si="17"/>
        <v>0</v>
      </c>
    </row>
    <row r="50" spans="1:83">
      <c r="A50" t="s">
        <v>575</v>
      </c>
      <c r="B50" t="s">
        <v>538</v>
      </c>
      <c r="C50" s="42">
        <f t="shared" ref="C50:AH50" si="18">IF(AND(C4=0,C7&lt;&gt;0),SUM($C$49:$CE$49),0)</f>
        <v>0</v>
      </c>
      <c r="D50" s="42">
        <f t="shared" si="18"/>
        <v>0</v>
      </c>
      <c r="E50" s="42">
        <f t="shared" si="18"/>
        <v>0</v>
      </c>
      <c r="F50" s="42">
        <f t="shared" si="18"/>
        <v>0</v>
      </c>
      <c r="G50" s="42">
        <f t="shared" si="18"/>
        <v>0</v>
      </c>
      <c r="H50" s="42">
        <f t="shared" si="18"/>
        <v>0</v>
      </c>
      <c r="I50" s="42">
        <f t="shared" si="18"/>
        <v>0</v>
      </c>
      <c r="J50" s="42">
        <f t="shared" si="18"/>
        <v>0</v>
      </c>
      <c r="K50" s="42">
        <f t="shared" si="18"/>
        <v>0</v>
      </c>
      <c r="L50" s="42">
        <f t="shared" si="18"/>
        <v>0</v>
      </c>
      <c r="M50" s="42">
        <f t="shared" si="18"/>
        <v>0</v>
      </c>
      <c r="N50" s="42">
        <f t="shared" si="18"/>
        <v>0</v>
      </c>
      <c r="O50" s="42">
        <f t="shared" si="18"/>
        <v>0</v>
      </c>
      <c r="P50" s="42">
        <f t="shared" si="18"/>
        <v>0</v>
      </c>
      <c r="Q50" s="42">
        <f t="shared" si="18"/>
        <v>0</v>
      </c>
      <c r="R50" s="42">
        <f t="shared" si="18"/>
        <v>0</v>
      </c>
      <c r="S50" s="42">
        <f t="shared" si="18"/>
        <v>0</v>
      </c>
      <c r="T50" s="42">
        <f t="shared" si="18"/>
        <v>0</v>
      </c>
      <c r="U50" s="42">
        <f t="shared" si="18"/>
        <v>0</v>
      </c>
      <c r="V50" s="42">
        <f t="shared" si="18"/>
        <v>0</v>
      </c>
      <c r="W50" s="42">
        <f t="shared" si="18"/>
        <v>0</v>
      </c>
      <c r="X50" s="42">
        <f t="shared" si="18"/>
        <v>0</v>
      </c>
      <c r="Y50" s="42">
        <f t="shared" si="18"/>
        <v>0</v>
      </c>
      <c r="Z50" s="42">
        <f t="shared" si="18"/>
        <v>0</v>
      </c>
      <c r="AA50" s="42">
        <f t="shared" si="18"/>
        <v>0</v>
      </c>
      <c r="AB50" s="42">
        <f t="shared" si="18"/>
        <v>0</v>
      </c>
      <c r="AC50" s="42">
        <f t="shared" si="18"/>
        <v>0</v>
      </c>
      <c r="AD50" s="42">
        <f t="shared" si="18"/>
        <v>0</v>
      </c>
      <c r="AE50" s="42">
        <f t="shared" si="18"/>
        <v>0</v>
      </c>
      <c r="AF50" s="42">
        <f t="shared" si="18"/>
        <v>0</v>
      </c>
      <c r="AG50" s="42">
        <f t="shared" si="18"/>
        <v>-392376071.17219687</v>
      </c>
      <c r="AH50" s="42">
        <f t="shared" si="18"/>
        <v>-392376071.17219687</v>
      </c>
      <c r="AI50" s="42">
        <f t="shared" ref="AI50:BN50" si="19">IF(AND(AI4=0,AI7&lt;&gt;0),SUM($C$49:$CE$49),0)</f>
        <v>-392376071.17219687</v>
      </c>
      <c r="AJ50" s="42">
        <f t="shared" si="19"/>
        <v>-392376071.17219687</v>
      </c>
      <c r="AK50" s="42">
        <f t="shared" si="19"/>
        <v>-392376071.17219687</v>
      </c>
      <c r="AL50" s="42">
        <f t="shared" si="19"/>
        <v>-392376071.17219687</v>
      </c>
      <c r="AM50" s="42">
        <f t="shared" si="19"/>
        <v>-392376071.17219687</v>
      </c>
      <c r="AN50" s="42">
        <f t="shared" si="19"/>
        <v>-392376071.17219687</v>
      </c>
      <c r="AO50" s="42">
        <f t="shared" si="19"/>
        <v>-392376071.17219687</v>
      </c>
      <c r="AP50" s="42">
        <f t="shared" si="19"/>
        <v>-392376071.17219687</v>
      </c>
      <c r="AQ50" s="42">
        <f t="shared" si="19"/>
        <v>-392376071.17219687</v>
      </c>
      <c r="AR50" s="42">
        <f t="shared" si="19"/>
        <v>-392376071.17219687</v>
      </c>
      <c r="AS50" s="42">
        <f t="shared" si="19"/>
        <v>-392376071.17219687</v>
      </c>
      <c r="AT50" s="42">
        <f t="shared" si="19"/>
        <v>-392376071.17219687</v>
      </c>
      <c r="AU50" s="42">
        <f t="shared" si="19"/>
        <v>-392376071.17219687</v>
      </c>
      <c r="AV50" s="42">
        <f t="shared" si="19"/>
        <v>-392376071.17219687</v>
      </c>
      <c r="AW50" s="42">
        <f t="shared" si="19"/>
        <v>-392376071.17219687</v>
      </c>
      <c r="AX50" s="42">
        <f t="shared" si="19"/>
        <v>-392376071.17219687</v>
      </c>
      <c r="AY50" s="42">
        <f t="shared" si="19"/>
        <v>-392376071.17219687</v>
      </c>
      <c r="AZ50" s="42">
        <f t="shared" si="19"/>
        <v>-392376071.17219687</v>
      </c>
      <c r="BA50" s="42">
        <f t="shared" si="19"/>
        <v>0</v>
      </c>
      <c r="BB50" s="42">
        <f t="shared" si="19"/>
        <v>0</v>
      </c>
      <c r="BC50" s="42">
        <f t="shared" si="19"/>
        <v>0</v>
      </c>
      <c r="BD50" s="42">
        <f t="shared" si="19"/>
        <v>0</v>
      </c>
      <c r="BE50" s="42">
        <f t="shared" si="19"/>
        <v>0</v>
      </c>
      <c r="BF50" s="42">
        <f t="shared" si="19"/>
        <v>0</v>
      </c>
      <c r="BG50" s="42">
        <f t="shared" si="19"/>
        <v>0</v>
      </c>
      <c r="BH50" s="42">
        <f t="shared" si="19"/>
        <v>0</v>
      </c>
      <c r="BI50" s="42">
        <f t="shared" si="19"/>
        <v>0</v>
      </c>
      <c r="BJ50" s="42">
        <f t="shared" si="19"/>
        <v>0</v>
      </c>
      <c r="BK50" s="42">
        <f t="shared" si="19"/>
        <v>0</v>
      </c>
      <c r="BL50" s="42">
        <f t="shared" si="19"/>
        <v>0</v>
      </c>
      <c r="BM50" s="42">
        <f t="shared" si="19"/>
        <v>0</v>
      </c>
      <c r="BN50" s="42">
        <f t="shared" si="19"/>
        <v>0</v>
      </c>
      <c r="BO50" s="42">
        <f t="shared" ref="BO50:CE50" si="20">IF(AND(BO4=0,BO7&lt;&gt;0),SUM($C$49:$CE$49),0)</f>
        <v>0</v>
      </c>
      <c r="BP50" s="42">
        <f t="shared" si="20"/>
        <v>0</v>
      </c>
      <c r="BQ50" s="42">
        <f t="shared" si="20"/>
        <v>0</v>
      </c>
      <c r="BR50" s="42">
        <f t="shared" si="20"/>
        <v>0</v>
      </c>
      <c r="BS50" s="42">
        <f t="shared" si="20"/>
        <v>0</v>
      </c>
      <c r="BT50" s="42">
        <f t="shared" si="20"/>
        <v>0</v>
      </c>
      <c r="BU50" s="42">
        <f t="shared" si="20"/>
        <v>0</v>
      </c>
      <c r="BV50" s="42">
        <f t="shared" si="20"/>
        <v>0</v>
      </c>
      <c r="BW50" s="42">
        <f t="shared" si="20"/>
        <v>0</v>
      </c>
      <c r="BX50" s="42">
        <f t="shared" si="20"/>
        <v>0</v>
      </c>
      <c r="BY50" s="42">
        <f t="shared" si="20"/>
        <v>0</v>
      </c>
      <c r="BZ50" s="42">
        <f t="shared" si="20"/>
        <v>0</v>
      </c>
      <c r="CA50" s="42">
        <f t="shared" si="20"/>
        <v>0</v>
      </c>
      <c r="CB50" s="42">
        <f t="shared" si="20"/>
        <v>0</v>
      </c>
      <c r="CC50" s="42">
        <f t="shared" si="20"/>
        <v>0</v>
      </c>
      <c r="CD50" s="42">
        <f t="shared" si="20"/>
        <v>0</v>
      </c>
      <c r="CE50" s="42">
        <f t="shared" si="20"/>
        <v>0</v>
      </c>
    </row>
    <row r="51" spans="1:83">
      <c r="A51" t="s">
        <v>544</v>
      </c>
      <c r="B51" t="s">
        <v>538</v>
      </c>
      <c r="C51" s="42">
        <f>IF(AND(C4&lt;&gt;0,D4=0),D50+NPV(general!$B$8,E$50:$CE50),0)</f>
        <v>0</v>
      </c>
      <c r="D51" s="42">
        <f>IF(AND(D4&lt;&gt;0,E4=0),E50+NPV(general!$B$8,F$50:$CE50),0)</f>
        <v>0</v>
      </c>
      <c r="E51" s="42">
        <f>IF(AND(E4&lt;&gt;0,F4=0),F50+NPV(general!$B$8,G$50:$CE50),0)</f>
        <v>0</v>
      </c>
      <c r="F51" s="42">
        <f>IF(AND(F4&lt;&gt;0,G4=0),G50+NPV(general!$B$8,H$50:$CE50),0)</f>
        <v>0</v>
      </c>
      <c r="G51" s="42">
        <f>IF(AND(G4&lt;&gt;0,H4=0),H50+NPV(general!$B$8,I$50:$CE50),0)</f>
        <v>0</v>
      </c>
      <c r="H51" s="42">
        <f>IF(AND(H4&lt;&gt;0,I4=0),I50+NPV(general!$B$8,J$50:$CE50),0)</f>
        <v>0</v>
      </c>
      <c r="I51" s="42">
        <f>IF(AND(I4&lt;&gt;0,J4=0),J50+NPV(general!$B$8,K$50:$CE50),0)</f>
        <v>0</v>
      </c>
      <c r="J51" s="42">
        <f>IF(AND(J4&lt;&gt;0,K4=0),K50+NPV(general!$B$8,L$50:$CE50),0)</f>
        <v>0</v>
      </c>
      <c r="K51" s="42">
        <f>IF(AND(K4&lt;&gt;0,L4=0),L50+NPV(general!$B$8,M$50:$CE50),0)</f>
        <v>0</v>
      </c>
      <c r="L51" s="42">
        <f>IF(AND(L4&lt;&gt;0,M4=0),M50+NPV(general!$B$8,N$50:$CE50),0)</f>
        <v>0</v>
      </c>
      <c r="M51" s="42">
        <f>IF(AND(M4&lt;&gt;0,N4=0),N50+NPV(general!$B$8,O$50:$CE50),0)</f>
        <v>0</v>
      </c>
      <c r="N51" s="42">
        <f>IF(AND(N4&lt;&gt;0,O4=0),O50+NPV(general!$B$8,P$50:$CE50),0)</f>
        <v>0</v>
      </c>
      <c r="O51" s="42">
        <f>IF(AND(O4&lt;&gt;0,P4=0),P50+NPV(general!$B$8,Q$50:$CE50),0)</f>
        <v>0</v>
      </c>
      <c r="P51" s="42">
        <f>IF(AND(P4&lt;&gt;0,Q4=0),Q50+NPV(general!$B$8,R$50:$CE50),0)</f>
        <v>0</v>
      </c>
      <c r="Q51" s="42">
        <f>IF(AND(Q4&lt;&gt;0,R4=0),R50+NPV(general!$B$8,S$50:$CE50),0)</f>
        <v>0</v>
      </c>
      <c r="R51" s="42">
        <f>IF(AND(R4&lt;&gt;0,S4=0),S50+NPV(general!$B$8,T$50:$CE50),0)</f>
        <v>0</v>
      </c>
      <c r="S51" s="42">
        <f>IF(AND(S4&lt;&gt;0,T4=0),T50+NPV(general!$B$8,U$50:$CE50),0)</f>
        <v>0</v>
      </c>
      <c r="T51" s="42">
        <f>IF(AND(T4&lt;&gt;0,U4=0),U50+NPV(general!$B$8,V$50:$CE50),0)</f>
        <v>0</v>
      </c>
      <c r="U51" s="42">
        <f>IF(AND(U4&lt;&gt;0,V4=0),V50+NPV(general!$B$8,W$50:$CE50),0)</f>
        <v>0</v>
      </c>
      <c r="V51" s="42">
        <f>IF(AND(V4&lt;&gt;0,W4=0),W50+NPV(general!$B$8,X$50:$CE50),0)</f>
        <v>0</v>
      </c>
      <c r="W51" s="42">
        <f>IF(AND(W4&lt;&gt;0,X4=0),X50+NPV(general!$B$8,Y$50:$CE50),0)</f>
        <v>0</v>
      </c>
      <c r="X51" s="42">
        <f>IF(AND(X4&lt;&gt;0,Y4=0),Y50+NPV(general!$B$8,Z$50:$CE50),0)</f>
        <v>0</v>
      </c>
      <c r="Y51" s="42">
        <f>IF(AND(Y4&lt;&gt;0,Z4=0),Z50+NPV(general!$B$8,AA$50:$CE50),0)</f>
        <v>0</v>
      </c>
      <c r="Z51" s="42">
        <f>IF(AND(Z4&lt;&gt;0,AA4=0),AA50+NPV(general!$B$8,AB$50:$CE50),0)</f>
        <v>0</v>
      </c>
      <c r="AA51" s="42">
        <f>IF(AND(AA4&lt;&gt;0,AB4=0),AB50+NPV(general!$B$8,AC$50:$CE50),0)</f>
        <v>0</v>
      </c>
      <c r="AB51" s="42">
        <f>IF(AND(AB4&lt;&gt;0,AC4=0),AC50+NPV(general!$B$8,AD$50:$CE50),0)</f>
        <v>0</v>
      </c>
      <c r="AC51" s="42">
        <f>IF(AND(AC4&lt;&gt;0,AD4=0),AD50+NPV(general!$B$8,AE$50:$CE50),0)</f>
        <v>0</v>
      </c>
      <c r="AD51" s="42">
        <f>IF(AND(AD4&lt;&gt;0,AE4=0),AE50+NPV(general!$B$8,AF$50:$CE50),0)</f>
        <v>0</v>
      </c>
      <c r="AE51" s="42">
        <f>IF(AND(AE4&lt;&gt;0,AF4=0),AF50+NPV(general!$B$8,AG$50:$CE50),0)</f>
        <v>0</v>
      </c>
      <c r="AF51" s="42">
        <f>IF(AND(AF4&lt;&gt;0,AG4=0),AG50+NPV(general!$B$8,AH$50:$CE50),0)</f>
        <v>-5134366788.9437237</v>
      </c>
      <c r="AG51" s="42">
        <f>IF(AND(AG4&lt;&gt;0,AH4=0),AH50+NPV(general!$B$8,AI$50:$CE50),0)</f>
        <v>0</v>
      </c>
      <c r="AH51" s="42">
        <f>IF(AND(AH4&lt;&gt;0,AI4=0),AI50+NPV(general!$B$8,AJ$50:$CE50),0)</f>
        <v>0</v>
      </c>
      <c r="AI51" s="42">
        <f>IF(AND(AI4&lt;&gt;0,AJ4=0),AJ50+NPV(general!$B$8,AK$50:$CE50),0)</f>
        <v>0</v>
      </c>
      <c r="AJ51" s="42">
        <f>IF(AND(AJ4&lt;&gt;0,AK4=0),AK50+NPV(general!$B$8,AL$50:$CE50),0)</f>
        <v>0</v>
      </c>
      <c r="AK51" s="42">
        <f>IF(AND(AK4&lt;&gt;0,AL4=0),AL50+NPV(general!$B$8,AM$50:$CE50),0)</f>
        <v>0</v>
      </c>
      <c r="AL51" s="42">
        <f>IF(AND(AL4&lt;&gt;0,AM4=0),AM50+NPV(general!$B$8,AN$50:$CE50),0)</f>
        <v>0</v>
      </c>
      <c r="AM51" s="42">
        <f>IF(AND(AM4&lt;&gt;0,AN4=0),AN50+NPV(general!$B$8,AO$50:$CE50),0)</f>
        <v>0</v>
      </c>
      <c r="AN51" s="42">
        <f>IF(AND(AN4&lt;&gt;0,AO4=0),AO50+NPV(general!$B$8,AP$50:$CE50),0)</f>
        <v>0</v>
      </c>
      <c r="AO51" s="42">
        <f>IF(AND(AO4&lt;&gt;0,AP4=0),AP50+NPV(general!$B$8,AQ$50:$CE50),0)</f>
        <v>0</v>
      </c>
      <c r="AP51" s="42">
        <f>IF(AND(AP4&lt;&gt;0,AQ4=0),AQ50+NPV(general!$B$8,AR$50:$CE50),0)</f>
        <v>0</v>
      </c>
      <c r="AQ51" s="42">
        <f>IF(AND(AQ4&lt;&gt;0,AR4=0),AR50+NPV(general!$B$8,AS$50:$CE50),0)</f>
        <v>0</v>
      </c>
      <c r="AR51" s="42">
        <f>IF(AND(AR4&lt;&gt;0,AS4=0),AS50+NPV(general!$B$8,AT$50:$CE50),0)</f>
        <v>0</v>
      </c>
      <c r="AS51" s="42">
        <f>IF(AND(AS4&lt;&gt;0,AT4=0),AT50+NPV(general!$B$8,AU$50:$CE50),0)</f>
        <v>0</v>
      </c>
      <c r="AT51" s="42">
        <f>IF(AND(AT4&lt;&gt;0,AU4=0),AU50+NPV(general!$B$8,AV$50:$CE50),0)</f>
        <v>0</v>
      </c>
      <c r="AU51" s="42">
        <f>IF(AND(AU4&lt;&gt;0,AV4=0),AV50+NPV(general!$B$8,AW$50:$CE50),0)</f>
        <v>0</v>
      </c>
      <c r="AV51" s="42">
        <f>IF(AND(AV4&lt;&gt;0,AW4=0),AW50+NPV(general!$B$8,AX$50:$CE50),0)</f>
        <v>0</v>
      </c>
      <c r="AW51" s="42">
        <f>IF(AND(AW4&lt;&gt;0,AX4=0),AX50+NPV(general!$B$8,AY$50:$CE50),0)</f>
        <v>0</v>
      </c>
      <c r="AX51" s="42">
        <f>IF(AND(AX4&lt;&gt;0,AY4=0),AY50+NPV(general!$B$8,AZ$50:$CE50),0)</f>
        <v>0</v>
      </c>
      <c r="AY51" s="42">
        <f>IF(AND(AY4&lt;&gt;0,AZ4=0),AZ50+NPV(general!$B$8,BA$50:$CE50),0)</f>
        <v>0</v>
      </c>
      <c r="AZ51" s="42">
        <f>IF(AND(AZ4&lt;&gt;0,BA4=0),BA50+NPV(general!$B$8,BB$50:$CE50),0)</f>
        <v>0</v>
      </c>
      <c r="BA51" s="42">
        <f>IF(AND(BA4&lt;&gt;0,BB4=0),BB50+NPV(general!$B$8,BC$50:$CE50),0)</f>
        <v>0</v>
      </c>
      <c r="BB51" s="42">
        <f>IF(AND(BB4&lt;&gt;0,BC4=0),BC50+NPV(general!$B$8,BD$50:$CE50),0)</f>
        <v>0</v>
      </c>
      <c r="BC51" s="42">
        <f>IF(AND(BC4&lt;&gt;0,BD4=0),BD50+NPV(general!$B$8,BE$50:$CE50),0)</f>
        <v>0</v>
      </c>
      <c r="BD51" s="42">
        <f>IF(AND(BD4&lt;&gt;0,BE4=0),BE50+NPV(general!$B$8,BF$50:$CE50),0)</f>
        <v>0</v>
      </c>
      <c r="BE51" s="42">
        <f>IF(AND(BE4&lt;&gt;0,BF4=0),BF50+NPV(general!$B$8,BG$50:$CE50),0)</f>
        <v>0</v>
      </c>
      <c r="BF51" s="42">
        <f>IF(AND(BF4&lt;&gt;0,BG4=0),BG50+NPV(general!$B$8,BH$50:$CE50),0)</f>
        <v>0</v>
      </c>
      <c r="BG51" s="42">
        <f>IF(AND(BG4&lt;&gt;0,BH4=0),BH50+NPV(general!$B$8,BI$50:$CE50),0)</f>
        <v>0</v>
      </c>
      <c r="BH51" s="42">
        <f>IF(AND(BH4&lt;&gt;0,BI4=0),BI50+NPV(general!$B$8,BJ$50:$CE50),0)</f>
        <v>0</v>
      </c>
      <c r="BI51" s="42">
        <f>IF(AND(BI4&lt;&gt;0,BJ4=0),BJ50+NPV(general!$B$8,BK$50:$CE50),0)</f>
        <v>0</v>
      </c>
      <c r="BJ51" s="42">
        <f>IF(AND(BJ4&lt;&gt;0,BK4=0),BK50+NPV(general!$B$8,BL$50:$CE50),0)</f>
        <v>0</v>
      </c>
      <c r="BK51" s="42">
        <f>IF(AND(BK4&lt;&gt;0,BL4=0),BL50+NPV(general!$B$8,BM$50:$CE50),0)</f>
        <v>0</v>
      </c>
      <c r="BL51" s="42">
        <f>IF(AND(BL4&lt;&gt;0,BM4=0),BM50+NPV(general!$B$8,BN$50:$CE50),0)</f>
        <v>0</v>
      </c>
      <c r="BM51" s="42">
        <f>IF(AND(BM4&lt;&gt;0,BN4=0),BN50+NPV(general!$B$8,BO$50:$CE50),0)</f>
        <v>0</v>
      </c>
      <c r="BN51" s="42">
        <f>IF(AND(BN4&lt;&gt;0,BO4=0),BO50+NPV(general!$B$8,BP$50:$CE50),0)</f>
        <v>0</v>
      </c>
      <c r="BO51" s="42">
        <f>IF(AND(BO4&lt;&gt;0,BP4=0),BP50+NPV(general!$B$8,BQ$50:$CE50),0)</f>
        <v>0</v>
      </c>
      <c r="BP51" s="42">
        <f>IF(AND(BP4&lt;&gt;0,BQ4=0),BQ50+NPV(general!$B$8,BR$50:$CE50),0)</f>
        <v>0</v>
      </c>
      <c r="BQ51" s="42">
        <f>IF(AND(BQ4&lt;&gt;0,BR4=0),BR50+NPV(general!$B$8,BS$50:$CE50),0)</f>
        <v>0</v>
      </c>
      <c r="BR51" s="42">
        <f>IF(AND(BR4&lt;&gt;0,BS4=0),BS50+NPV(general!$B$8,BT$50:$CE50),0)</f>
        <v>0</v>
      </c>
      <c r="BS51" s="42">
        <f>IF(AND(BS4&lt;&gt;0,BT4=0),BT50+NPV(general!$B$8,BU$50:$CE50),0)</f>
        <v>0</v>
      </c>
      <c r="BT51" s="42">
        <f>IF(AND(BT4&lt;&gt;0,BU4=0),BU50+NPV(general!$B$8,BV$50:$CE50),0)</f>
        <v>0</v>
      </c>
      <c r="BU51" s="42">
        <f>IF(AND(BU4&lt;&gt;0,BV4=0),BV50+NPV(general!$B$8,BW$50:$CE50),0)</f>
        <v>0</v>
      </c>
      <c r="BV51" s="42">
        <f>IF(AND(BV4&lt;&gt;0,BW4=0),BW50+NPV(general!$B$8,BX$50:$CE50),0)</f>
        <v>0</v>
      </c>
      <c r="BW51" s="42">
        <f>IF(AND(BW4&lt;&gt;0,BX4=0),BX50+NPV(general!$B$8,BY$50:$CE50),0)</f>
        <v>0</v>
      </c>
      <c r="BX51" s="42">
        <f>IF(AND(BX4&lt;&gt;0,BY4=0),BY50+NPV(general!$B$8,BZ$50:$CE50),0)</f>
        <v>0</v>
      </c>
      <c r="BY51" s="42">
        <f>IF(AND(BY4&lt;&gt;0,BZ4=0),BZ50+NPV(general!$B$8,CA$50:$CE50),0)</f>
        <v>0</v>
      </c>
      <c r="BZ51" s="42">
        <f>IF(AND(BZ4&lt;&gt;0,CA4=0),CA50+NPV(general!$B$8,CB$50:$CE50),0)</f>
        <v>0</v>
      </c>
      <c r="CA51" s="42">
        <f>IF(AND(CA4&lt;&gt;0,CB4=0),CB50+NPV(general!$B$8,CC$50:$CE50),0)</f>
        <v>0</v>
      </c>
      <c r="CB51" s="42">
        <f>IF(AND(CB4&lt;&gt;0,CC4=0),CC50+NPV(general!$B$8,CD$50:$CE50),0)</f>
        <v>0</v>
      </c>
      <c r="CC51" s="42">
        <f>IF(AND(CC4&lt;&gt;0,CD4=0),CD50+NPV(general!$B$8,CE$50:$CE50),0)</f>
        <v>0</v>
      </c>
      <c r="CD51" s="42">
        <f>IF(AND(CD4&lt;&gt;0,CE4=0),CE50+NPV(general!$B$8,$CE$50:CF50),0)</f>
        <v>0</v>
      </c>
      <c r="CE51" s="42">
        <f>IF(AND(CE4&lt;&gt;0,CF4=0),CF50+NPV(general!$B$8,$CE$50:CG50),0)</f>
        <v>0</v>
      </c>
    </row>
    <row r="52" spans="1:83">
      <c r="AD52"/>
    </row>
    <row r="53" spans="1:83">
      <c r="A53" t="s">
        <v>545</v>
      </c>
      <c r="B53" t="s">
        <v>538</v>
      </c>
      <c r="C53" s="42">
        <f>-C12-C17+C47+C51</f>
        <v>-2663779.5</v>
      </c>
      <c r="D53" s="42">
        <f t="shared" ref="D53:BO53" si="21">-D12-D17+D47+D51</f>
        <v>-2663779.5</v>
      </c>
      <c r="E53" s="42">
        <f t="shared" si="21"/>
        <v>-7991338.5</v>
      </c>
      <c r="F53" s="42">
        <f t="shared" si="21"/>
        <v>-63264763.125</v>
      </c>
      <c r="G53" s="42">
        <f t="shared" si="21"/>
        <v>-63264763.125</v>
      </c>
      <c r="H53" s="42">
        <f t="shared" si="21"/>
        <v>-63264763.125</v>
      </c>
      <c r="I53" s="42">
        <f t="shared" si="21"/>
        <v>-63264763.125</v>
      </c>
      <c r="J53" s="42">
        <f t="shared" si="21"/>
        <v>-18329110.869233131</v>
      </c>
      <c r="K53" s="42">
        <f t="shared" si="21"/>
        <v>-29154792.492979527</v>
      </c>
      <c r="L53" s="42">
        <f t="shared" si="21"/>
        <v>-40439132.639781952</v>
      </c>
      <c r="M53" s="42">
        <f t="shared" si="21"/>
        <v>-52168040.316372395</v>
      </c>
      <c r="N53" s="42">
        <f t="shared" si="21"/>
        <v>-61111555.975437641</v>
      </c>
      <c r="O53" s="42">
        <f t="shared" si="21"/>
        <v>-70143397.456719875</v>
      </c>
      <c r="P53" s="42">
        <f t="shared" si="21"/>
        <v>-79239728.863583088</v>
      </c>
      <c r="Q53" s="42">
        <f t="shared" si="21"/>
        <v>-88372901.060770035</v>
      </c>
      <c r="R53" s="42">
        <f t="shared" si="21"/>
        <v>-97510980.173637867</v>
      </c>
      <c r="S53" s="42">
        <f t="shared" si="21"/>
        <v>-111790210.0408597</v>
      </c>
      <c r="T53" s="42">
        <f t="shared" si="21"/>
        <v>-126350250.37433147</v>
      </c>
      <c r="U53" s="42">
        <f t="shared" si="21"/>
        <v>-141171310.3633523</v>
      </c>
      <c r="V53" s="42">
        <f t="shared" si="21"/>
        <v>-156229858.01537704</v>
      </c>
      <c r="W53" s="42">
        <f t="shared" si="21"/>
        <v>-171498175.80124283</v>
      </c>
      <c r="X53" s="42">
        <f t="shared" si="21"/>
        <v>-190907270.77274466</v>
      </c>
      <c r="Y53" s="42">
        <f t="shared" si="21"/>
        <v>-210754057.98696852</v>
      </c>
      <c r="Z53" s="42">
        <f t="shared" si="21"/>
        <v>-231038821.27298498</v>
      </c>
      <c r="AA53" s="42">
        <f t="shared" si="21"/>
        <v>-251760820.52865553</v>
      </c>
      <c r="AB53" s="42">
        <f t="shared" si="21"/>
        <v>-272918165.79455948</v>
      </c>
      <c r="AC53" s="42">
        <f t="shared" si="21"/>
        <v>-301630225.28405428</v>
      </c>
      <c r="AD53" s="42">
        <f t="shared" si="21"/>
        <v>-331103898.63417625</v>
      </c>
      <c r="AE53" s="42">
        <f t="shared" si="21"/>
        <v>-361349378.09827042</v>
      </c>
      <c r="AF53" s="42">
        <f t="shared" si="21"/>
        <v>-5526742860.115921</v>
      </c>
      <c r="AG53" s="42">
        <f t="shared" si="21"/>
        <v>0</v>
      </c>
      <c r="AH53" s="42">
        <f t="shared" si="21"/>
        <v>0</v>
      </c>
      <c r="AI53" s="42">
        <f t="shared" si="21"/>
        <v>0</v>
      </c>
      <c r="AJ53" s="42">
        <f t="shared" si="21"/>
        <v>0</v>
      </c>
      <c r="AK53" s="42">
        <f t="shared" si="21"/>
        <v>0</v>
      </c>
      <c r="AL53" s="42">
        <f t="shared" si="21"/>
        <v>0</v>
      </c>
      <c r="AM53" s="42">
        <f t="shared" si="21"/>
        <v>0</v>
      </c>
      <c r="AN53" s="42">
        <f t="shared" si="21"/>
        <v>0</v>
      </c>
      <c r="AO53" s="42">
        <f t="shared" si="21"/>
        <v>0</v>
      </c>
      <c r="AP53" s="42">
        <f t="shared" si="21"/>
        <v>0</v>
      </c>
      <c r="AQ53" s="42">
        <f t="shared" si="21"/>
        <v>0</v>
      </c>
      <c r="AR53" s="42">
        <f t="shared" si="21"/>
        <v>0</v>
      </c>
      <c r="AS53" s="42">
        <f t="shared" si="21"/>
        <v>0</v>
      </c>
      <c r="AT53" s="42">
        <f t="shared" si="21"/>
        <v>0</v>
      </c>
      <c r="AU53" s="42">
        <f t="shared" si="21"/>
        <v>0</v>
      </c>
      <c r="AV53" s="42">
        <f t="shared" si="21"/>
        <v>0</v>
      </c>
      <c r="AW53" s="42">
        <f t="shared" si="21"/>
        <v>0</v>
      </c>
      <c r="AX53" s="42">
        <f t="shared" si="21"/>
        <v>0</v>
      </c>
      <c r="AY53" s="42">
        <f t="shared" si="21"/>
        <v>0</v>
      </c>
      <c r="AZ53" s="42">
        <f t="shared" si="21"/>
        <v>0</v>
      </c>
      <c r="BA53" s="42">
        <f t="shared" si="21"/>
        <v>0</v>
      </c>
      <c r="BB53" s="42">
        <f t="shared" si="21"/>
        <v>0</v>
      </c>
      <c r="BC53" s="42">
        <f t="shared" si="21"/>
        <v>0</v>
      </c>
      <c r="BD53" s="42">
        <f t="shared" si="21"/>
        <v>0</v>
      </c>
      <c r="BE53" s="42">
        <f t="shared" si="21"/>
        <v>0</v>
      </c>
      <c r="BF53" s="42">
        <f t="shared" si="21"/>
        <v>0</v>
      </c>
      <c r="BG53" s="42">
        <f t="shared" si="21"/>
        <v>0</v>
      </c>
      <c r="BH53" s="42">
        <f t="shared" si="21"/>
        <v>0</v>
      </c>
      <c r="BI53" s="42">
        <f t="shared" si="21"/>
        <v>0</v>
      </c>
      <c r="BJ53" s="42">
        <f t="shared" si="21"/>
        <v>0</v>
      </c>
      <c r="BK53" s="42">
        <f t="shared" si="21"/>
        <v>0</v>
      </c>
      <c r="BL53" s="42">
        <f t="shared" si="21"/>
        <v>0</v>
      </c>
      <c r="BM53" s="42">
        <f t="shared" si="21"/>
        <v>0</v>
      </c>
      <c r="BN53" s="42">
        <f t="shared" si="21"/>
        <v>0</v>
      </c>
      <c r="BO53" s="42">
        <f t="shared" si="21"/>
        <v>0</v>
      </c>
      <c r="BP53" s="42">
        <f t="shared" ref="BP53:CE53" si="22">-BP12-BP17+BP47+BP51</f>
        <v>0</v>
      </c>
      <c r="BQ53" s="42">
        <f t="shared" si="22"/>
        <v>0</v>
      </c>
      <c r="BR53" s="42">
        <f t="shared" si="22"/>
        <v>0</v>
      </c>
      <c r="BS53" s="42">
        <f t="shared" si="22"/>
        <v>0</v>
      </c>
      <c r="BT53" s="42">
        <f t="shared" si="22"/>
        <v>0</v>
      </c>
      <c r="BU53" s="42">
        <f t="shared" si="22"/>
        <v>0</v>
      </c>
      <c r="BV53" s="42">
        <f t="shared" si="22"/>
        <v>0</v>
      </c>
      <c r="BW53" s="42">
        <f t="shared" si="22"/>
        <v>0</v>
      </c>
      <c r="BX53" s="42">
        <f t="shared" si="22"/>
        <v>0</v>
      </c>
      <c r="BY53" s="42">
        <f t="shared" si="22"/>
        <v>0</v>
      </c>
      <c r="BZ53" s="42">
        <f t="shared" si="22"/>
        <v>0</v>
      </c>
      <c r="CA53" s="42">
        <f t="shared" si="22"/>
        <v>0</v>
      </c>
      <c r="CB53" s="42">
        <f t="shared" si="22"/>
        <v>0</v>
      </c>
      <c r="CC53" s="42">
        <f t="shared" si="22"/>
        <v>0</v>
      </c>
      <c r="CD53" s="42">
        <f t="shared" si="22"/>
        <v>0</v>
      </c>
      <c r="CE53" s="42">
        <f t="shared" si="22"/>
        <v>0</v>
      </c>
    </row>
    <row r="55" spans="1:83">
      <c r="A55" s="37" t="s">
        <v>576</v>
      </c>
      <c r="B55" s="195">
        <f>C53+NPV(general!$B$8,D53:CE53)</f>
        <v>-2789432753.459868</v>
      </c>
      <c r="D55" s="42"/>
    </row>
    <row r="56" spans="1:83">
      <c r="A56" s="37" t="s">
        <v>546</v>
      </c>
      <c r="B56" s="5" t="e">
        <f>IRR(C53:CE53,10%)</f>
        <v>#NUM!</v>
      </c>
    </row>
    <row r="57" spans="1:83">
      <c r="A57" s="37" t="s">
        <v>547</v>
      </c>
      <c r="B57" s="196">
        <f>SUM(B62:B66)/SUM(B60:B61)</f>
        <v>10.925700123421191</v>
      </c>
    </row>
    <row r="58" spans="1:83">
      <c r="A58" s="65"/>
      <c r="B58" s="197"/>
    </row>
    <row r="59" spans="1:83" ht="43.5">
      <c r="A59" s="198" t="s">
        <v>548</v>
      </c>
      <c r="B59" s="199" t="s">
        <v>549</v>
      </c>
      <c r="C59" s="200" t="s">
        <v>550</v>
      </c>
      <c r="D59" s="200" t="s">
        <v>551</v>
      </c>
    </row>
    <row r="60" spans="1:83">
      <c r="A60" t="s">
        <v>552</v>
      </c>
      <c r="B60" s="195">
        <f>-(C12+NPV(general!$B$8,D12:CE12))</f>
        <v>-215926387.82091248</v>
      </c>
      <c r="C60" s="5">
        <f>B60/$B$67</f>
        <v>7.7408708832678849E-2</v>
      </c>
    </row>
    <row r="61" spans="1:83">
      <c r="A61" t="s">
        <v>553</v>
      </c>
      <c r="B61" s="195">
        <f>-(C17+NPV(general!$B$8,D17:CE17))</f>
        <v>-17974576.02955598</v>
      </c>
      <c r="C61" s="5">
        <f>B61/$B$67</f>
        <v>6.4438104870107558E-3</v>
      </c>
      <c r="D61" s="5"/>
    </row>
    <row r="62" spans="1:83">
      <c r="A62" s="65" t="s">
        <v>544</v>
      </c>
      <c r="B62" s="195">
        <f>C51+NPV(general!$B$8,D51:CE51)</f>
        <v>-1247375522.4936266</v>
      </c>
      <c r="C62" s="5">
        <f t="shared" ref="C62:C67" si="23">B62/$B$67</f>
        <v>0.44717891870540599</v>
      </c>
      <c r="D62" s="5">
        <f>B62/SUM($B$62:$B$66)</f>
        <v>0.4881080045904192</v>
      </c>
    </row>
    <row r="63" spans="1:83">
      <c r="A63" t="s">
        <v>554</v>
      </c>
      <c r="B63" s="195">
        <f>C43+NPV(general!$B$8,D43:CE43)</f>
        <v>94390285.58910726</v>
      </c>
      <c r="C63" s="5">
        <f t="shared" si="23"/>
        <v>-3.3838523431701469E-2</v>
      </c>
      <c r="D63" s="5">
        <f>B63/SUM($B$62:$B$66)</f>
        <v>-3.6935672634905624E-2</v>
      </c>
    </row>
    <row r="64" spans="1:83">
      <c r="A64" t="s">
        <v>555</v>
      </c>
      <c r="B64" s="195">
        <f>C44+NPV(general!$B$8,D44:CE44)</f>
        <v>-1361054964.1501811</v>
      </c>
      <c r="C64" s="5">
        <f t="shared" si="23"/>
        <v>0.48793252408110555</v>
      </c>
      <c r="D64" s="5">
        <f>B64/SUM($B$62:$B$66)</f>
        <v>0.53259167805469243</v>
      </c>
    </row>
    <row r="65" spans="1:83">
      <c r="A65" t="s">
        <v>556</v>
      </c>
      <c r="B65" s="195">
        <f>C45+NPV(general!$B$8,D45:CE45)</f>
        <v>21698191.409476012</v>
      </c>
      <c r="C65" s="5">
        <f t="shared" si="23"/>
        <v>-7.7787110596456242E-3</v>
      </c>
      <c r="D65" s="5">
        <f>B65/SUM($B$62:$B$66)</f>
        <v>-8.490675599379837E-3</v>
      </c>
    </row>
    <row r="66" spans="1:83">
      <c r="A66" t="s">
        <v>557</v>
      </c>
      <c r="B66" s="195">
        <f>C46+NPV(general!$B$8,D46:CE46)</f>
        <v>-63189779.964174479</v>
      </c>
      <c r="C66" s="5">
        <f t="shared" si="23"/>
        <v>2.2653272385146108E-2</v>
      </c>
      <c r="D66" s="5">
        <f>B66/SUM($B$62:$B$66)</f>
        <v>2.4726665589173805E-2</v>
      </c>
    </row>
    <row r="67" spans="1:83">
      <c r="A67" t="s">
        <v>158</v>
      </c>
      <c r="B67" s="195">
        <f>B60+B61+B62+B63+B64+B65+B66</f>
        <v>-2789432753.459867</v>
      </c>
      <c r="C67" s="5">
        <f t="shared" si="23"/>
        <v>1</v>
      </c>
    </row>
    <row r="70" spans="1:83">
      <c r="A70" t="s">
        <v>573</v>
      </c>
      <c r="B70" t="s">
        <v>577</v>
      </c>
    </row>
    <row r="71" spans="1:83">
      <c r="A71" t="s">
        <v>499</v>
      </c>
      <c r="B71" t="s">
        <v>503</v>
      </c>
      <c r="C71" s="42">
        <f>IF(AND(C$3&gt;=2025,C$6&lt;&gt;0),VLOOKUP(C$3,'efecte socio eco fp'!$A$5:$X$30,16,FALSE)-VLOOKUP(C$3,'efecte socio eco 18'!$A$5:$X$30,16,FALSE),0)</f>
        <v>0</v>
      </c>
      <c r="D71" s="42">
        <f>IF(AND(D$3&gt;=2025,D$6&lt;&gt;0),VLOOKUP(D$3,'efecte socio eco fp'!$A$5:$X$30,16,FALSE)-VLOOKUP(D$3,'efecte socio eco 18'!$A$5:$X$30,16,FALSE),0)</f>
        <v>0</v>
      </c>
      <c r="E71" s="42">
        <f>IF(AND(E$3&gt;=2025,E$6&lt;&gt;0),VLOOKUP(E$3,'efecte socio eco fp'!$A$5:$X$30,16,FALSE)-VLOOKUP(E$3,'efecte socio eco 18'!$A$5:$X$30,16,FALSE),0)</f>
        <v>0</v>
      </c>
      <c r="F71" s="42">
        <f>IF(AND(F$3&gt;=2025,F$6&lt;&gt;0),VLOOKUP(F$3,'efecte socio eco fp'!$A$5:$X$30,16,FALSE)-VLOOKUP(F$3,'efecte socio eco 18'!$A$5:$X$30,16,FALSE),0)</f>
        <v>0</v>
      </c>
      <c r="G71" s="42">
        <f>IF(AND(G$3&gt;=2025,G$6&lt;&gt;0),VLOOKUP(G$3,'efecte socio eco fp'!$A$5:$X$30,16,FALSE)-VLOOKUP(G$3,'efecte socio eco 18'!$A$5:$X$30,16,FALSE),0)</f>
        <v>0</v>
      </c>
      <c r="H71" s="42">
        <f>IF(AND(H$3&gt;=2025,H$6&lt;&gt;0),VLOOKUP(H$3,'efecte socio eco fp'!$A$5:$X$30,16,FALSE)-VLOOKUP(H$3,'efecte socio eco 18'!$A$5:$X$30,16,FALSE),0)</f>
        <v>0</v>
      </c>
      <c r="I71" s="42">
        <f>IF(AND(I$3&gt;=2025,I$6&lt;&gt;0),VLOOKUP(I$3,'efecte socio eco fp'!$A$5:$X$30,16,FALSE)-VLOOKUP(I$3,'efecte socio eco 18'!$A$5:$X$30,16,FALSE),0)</f>
        <v>0</v>
      </c>
      <c r="J71" s="42">
        <f>IF(AND(J$3&gt;=2025,J$6&lt;&gt;0),VLOOKUP(J$3,'efecte socio eco fp'!$A$5:$X$30,16,FALSE)-VLOOKUP(J$3,'efecte socio eco 18'!$A$5:$X$30,16,FALSE),0)</f>
        <v>10.653804939272959</v>
      </c>
      <c r="K71" s="42">
        <f>IF(AND(K$3&gt;=2025,K$6&lt;&gt;0),VLOOKUP(K$3,'efecte socio eco fp'!$A$5:$X$30,16,FALSE)-VLOOKUP(K$3,'efecte socio eco 18'!$A$5:$X$30,16,FALSE),0)</f>
        <v>10.813586811138521</v>
      </c>
      <c r="L71" s="42">
        <f>IF(AND(L$3&gt;=2025,L$6&lt;&gt;0),VLOOKUP(L$3,'efecte socio eco fp'!$A$5:$X$30,16,FALSE)-VLOOKUP(L$3,'efecte socio eco 18'!$A$5:$X$30,16,FALSE),0)</f>
        <v>10.97548392369572</v>
      </c>
      <c r="M71" s="42">
        <f>IF(AND(M$3&gt;=2025,M$6&lt;&gt;0),VLOOKUP(M$3,'efecte socio eco fp'!$A$5:$X$30,16,FALSE)-VLOOKUP(M$3,'efecte socio eco 18'!$A$5:$X$30,16,FALSE),0)</f>
        <v>11.139516680628731</v>
      </c>
      <c r="N71" s="42">
        <f>IF(AND(N$3&gt;=2025,N$6&lt;&gt;0),VLOOKUP(N$3,'efecte socio eco fp'!$A$5:$X$30,16,FALSE)-VLOOKUP(N$3,'efecte socio eco 18'!$A$5:$X$30,16,FALSE),0)</f>
        <v>11.017806733121688</v>
      </c>
      <c r="O71" s="42">
        <f>IF(AND(O$3&gt;=2025,O$6&lt;&gt;0),VLOOKUP(O$3,'efecte socio eco fp'!$A$5:$X$30,16,FALSE)-VLOOKUP(O$3,'efecte socio eco 18'!$A$5:$X$30,16,FALSE),0)</f>
        <v>10.89083287739777</v>
      </c>
      <c r="P71" s="42">
        <f>IF(AND(P$3&gt;=2025,P$6&lt;&gt;0),VLOOKUP(P$3,'efecte socio eco fp'!$A$5:$X$30,16,FALSE)-VLOOKUP(P$3,'efecte socio eco 18'!$A$5:$X$30,16,FALSE),0)</f>
        <v>10.758475869868562</v>
      </c>
      <c r="Q71" s="42">
        <f>IF(AND(Q$3&gt;=2025,Q$6&lt;&gt;0),VLOOKUP(Q$3,'efecte socio eco fp'!$A$5:$X$30,16,FALSE)-VLOOKUP(Q$3,'efecte socio eco 18'!$A$5:$X$30,16,FALSE),0)</f>
        <v>10.620614216080867</v>
      </c>
      <c r="R71" s="42">
        <f>IF(AND(R$3&gt;=2025,R$6&lt;&gt;0),VLOOKUP(R$3,'efecte socio eco fp'!$A$5:$X$30,16,FALSE)-VLOOKUP(R$3,'efecte socio eco 18'!$A$5:$X$30,16,FALSE),0)</f>
        <v>10.477124131786695</v>
      </c>
      <c r="S71" s="42">
        <f>IF(AND(S$3&gt;=2025,S$6&lt;&gt;0),VLOOKUP(S$3,'efecte socio eco fp'!$A$5:$X$30,16,FALSE)-VLOOKUP(S$3,'efecte socio eco 18'!$A$5:$X$30,16,FALSE),0)</f>
        <v>10.504888887222478</v>
      </c>
      <c r="T71" s="42">
        <f>IF(AND(T$3&gt;=2025,T$6&lt;&gt;0),VLOOKUP(T$3,'efecte socio eco fp'!$A$5:$X$30,16,FALSE)-VLOOKUP(T$3,'efecte socio eco 18'!$A$5:$X$30,16,FALSE),0)</f>
        <v>10.53161690449997</v>
      </c>
      <c r="U71" s="42">
        <f>IF(AND(U$3&gt;=2025,U$6&lt;&gt;0),VLOOKUP(U$3,'efecte socio eco fp'!$A$5:$X$30,16,FALSE)-VLOOKUP(U$3,'efecte socio eco 18'!$A$5:$X$30,16,FALSE),0)</f>
        <v>10.557276691346487</v>
      </c>
      <c r="V71" s="42">
        <f>IF(AND(V$3&gt;=2025,V$6&lt;&gt;0),VLOOKUP(V$3,'efecte socio eco fp'!$A$5:$X$30,16,FALSE)-VLOOKUP(V$3,'efecte socio eco 18'!$A$5:$X$30,16,FALSE),0)</f>
        <v>10.581836113891768</v>
      </c>
      <c r="W71" s="42">
        <f>IF(AND(W$3&gt;=2025,W$6&lt;&gt;0),VLOOKUP(W$3,'efecte socio eco fp'!$A$5:$X$30,16,FALSE)-VLOOKUP(W$3,'efecte socio eco 18'!$A$5:$X$30,16,FALSE),0)</f>
        <v>10.605262385361129</v>
      </c>
      <c r="X71" s="42">
        <f>IF(AND(X$3&gt;=2025,X$6&lt;&gt;0),VLOOKUP(X$3,'efecte socio eco fp'!$A$5:$X$30,16,FALSE)-VLOOKUP(X$3,'efecte socio eco 18'!$A$5:$X$30,16,FALSE),0)</f>
        <v>10.929871815962542</v>
      </c>
      <c r="Y71" s="42">
        <f>IF(AND(Y$3&gt;=2025,Y$6&lt;&gt;0),VLOOKUP(Y$3,'efecte socio eco fp'!$A$5:$X$30,16,FALSE)-VLOOKUP(Y$3,'efecte socio eco 18'!$A$5:$X$30,16,FALSE),0)</f>
        <v>11.25979020944942</v>
      </c>
      <c r="Z71" s="42">
        <f>IF(AND(Z$3&gt;=2025,Z$6&lt;&gt;0),VLOOKUP(Z$3,'efecte socio eco fp'!$A$5:$X$30,16,FALSE)-VLOOKUP(Z$3,'efecte socio eco 18'!$A$5:$X$30,16,FALSE),0)</f>
        <v>11.595090108574368</v>
      </c>
      <c r="AA71" s="42">
        <f>IF(AND(AA$3&gt;=2025,AA$6&lt;&gt;0),VLOOKUP(AA$3,'efecte socio eco fp'!$A$5:$X$30,16,FALSE)-VLOOKUP(AA$3,'efecte socio eco 18'!$A$5:$X$30,16,FALSE),0)</f>
        <v>11.935844964791613</v>
      </c>
      <c r="AB71" s="42">
        <f>IF(AND(AB$3&gt;=2025,AB$6&lt;&gt;0),VLOOKUP(AB$3,'efecte socio eco fp'!$A$5:$X$30,16,FALSE)-VLOOKUP(AB$3,'efecte socio eco 18'!$A$5:$X$30,16,FALSE),0)</f>
        <v>12.28212914908363</v>
      </c>
      <c r="AC71" s="42">
        <f>IF(AND(AC$3&gt;=2025,AC$6&lt;&gt;0),VLOOKUP(AC$3,'efecte socio eco fp'!$A$5:$X$30,16,FALSE)-VLOOKUP(AC$3,'efecte socio eco 18'!$A$5:$X$30,16,FALSE),0)</f>
        <v>12.342388433142332</v>
      </c>
      <c r="AD71" s="42">
        <f>IF(AND(AD$3&gt;=2025,AD$6&lt;&gt;0),VLOOKUP(AD$3,'efecte socio eco fp'!$A$5:$X$30,16,FALSE)-VLOOKUP(AD$3,'efecte socio eco 18'!$A$5:$X$30,16,FALSE),0)</f>
        <v>12.402680924216838</v>
      </c>
      <c r="AE71" s="42">
        <f>IF(AND(AE$3&gt;=2025,AE$6&lt;&gt;0),VLOOKUP(AE$3,'efecte socio eco fp'!$A$5:$X$30,16,FALSE)-VLOOKUP(AE$3,'efecte socio eco 18'!$A$5:$X$30,16,FALSE),0)</f>
        <v>12.463001783755317</v>
      </c>
      <c r="AF71" s="42">
        <f>IF(AND(AF$3&gt;=2025,AF$6&lt;&gt;0),VLOOKUP(AF$3,'efecte socio eco fp'!$A$5:$X$30,16,FALSE)-VLOOKUP(AF$3,'efecte socio eco 18'!$A$5:$X$30,16,FALSE),0)</f>
        <v>12.523346077981842</v>
      </c>
      <c r="AG71" s="42">
        <f>IF(AND(AG$3&gt;=2025,AG$6&lt;&gt;0),VLOOKUP(AG$3,'efecte socio eco fp'!$A$5:$X$30,16,FALSE)-VLOOKUP(AG$3,'efecte socio eco 18'!$A$5:$X$30,16,FALSE),0)</f>
        <v>0</v>
      </c>
      <c r="AH71" s="42">
        <f>IF(AND(AH$3&gt;=2025,AH$6&lt;&gt;0),VLOOKUP(AH$3,'efecte socio eco fp'!$A$5:$X$30,16,FALSE)-VLOOKUP(AH$3,'efecte socio eco 18'!$A$5:$X$30,16,FALSE),0)</f>
        <v>0</v>
      </c>
      <c r="AI71" s="42">
        <f>IF(AND(AI$3&gt;=2025,AI$6&lt;&gt;0),VLOOKUP(AI$3,'efecte socio eco fp'!$A$5:$X$30,16,FALSE)-VLOOKUP(AI$3,'efecte socio eco 18'!$A$5:$X$30,16,FALSE),0)</f>
        <v>0</v>
      </c>
      <c r="AJ71" s="42">
        <f>IF(AND(AJ$3&gt;=2025,AJ$6&lt;&gt;0),VLOOKUP(AJ$3,'efecte socio eco fp'!$A$5:$X$30,16,FALSE)-VLOOKUP(AJ$3,'efecte socio eco 18'!$A$5:$X$30,16,FALSE),0)</f>
        <v>0</v>
      </c>
      <c r="AK71" s="42">
        <f>IF(AND(AK$3&gt;=2025,AK$6&lt;&gt;0),VLOOKUP(AK$3,'efecte socio eco fp'!$A$5:$X$30,16,FALSE)-VLOOKUP(AK$3,'efecte socio eco 18'!$A$5:$X$30,16,FALSE),0)</f>
        <v>0</v>
      </c>
      <c r="AL71" s="42">
        <f>IF(AND(AL$3&gt;=2025,AL$6&lt;&gt;0),VLOOKUP(AL$3,'efecte socio eco fp'!$A$5:$X$30,16,FALSE)-VLOOKUP(AL$3,'efecte socio eco 18'!$A$5:$X$30,16,FALSE),0)</f>
        <v>0</v>
      </c>
      <c r="AM71" s="42">
        <f>IF(AND(AM$3&gt;=2025,AM$6&lt;&gt;0),VLOOKUP(AM$3,'efecte socio eco fp'!$A$5:$X$30,16,FALSE)-VLOOKUP(AM$3,'efecte socio eco 18'!$A$5:$X$30,16,FALSE),0)</f>
        <v>0</v>
      </c>
      <c r="AN71" s="42">
        <f>IF(AND(AN$3&gt;=2025,AN$6&lt;&gt;0),VLOOKUP(AN$3,'efecte socio eco fp'!$A$5:$X$30,16,FALSE)-VLOOKUP(AN$3,'efecte socio eco 18'!$A$5:$X$30,16,FALSE),0)</f>
        <v>0</v>
      </c>
      <c r="AO71" s="42">
        <f>IF(AND(AO$3&gt;=2025,AO$6&lt;&gt;0),VLOOKUP(AO$3,'efecte socio eco fp'!$A$5:$X$30,16,FALSE)-VLOOKUP(AO$3,'efecte socio eco 18'!$A$5:$X$30,16,FALSE),0)</f>
        <v>0</v>
      </c>
      <c r="AP71" s="42">
        <f>IF(AND(AP$3&gt;=2025,AP$6&lt;&gt;0),VLOOKUP(AP$3,'efecte socio eco fp'!$A$5:$X$30,16,FALSE)-VLOOKUP(AP$3,'efecte socio eco 18'!$A$5:$X$30,16,FALSE),0)</f>
        <v>0</v>
      </c>
      <c r="AQ71" s="42">
        <f>IF(AND(AQ$3&gt;=2025,AQ$6&lt;&gt;0),VLOOKUP(AQ$3,'efecte socio eco fp'!$A$5:$X$30,16,FALSE)-VLOOKUP(AQ$3,'efecte socio eco 18'!$A$5:$X$30,16,FALSE),0)</f>
        <v>0</v>
      </c>
      <c r="AR71" s="42">
        <f>IF(AND(AR$3&gt;=2025,AR$6&lt;&gt;0),VLOOKUP(AR$3,'efecte socio eco fp'!$A$5:$X$30,16,FALSE)-VLOOKUP(AR$3,'efecte socio eco 18'!$A$5:$X$30,16,FALSE),0)</f>
        <v>0</v>
      </c>
      <c r="AS71" s="42">
        <f>IF(AND(AS$3&gt;=2025,AS$6&lt;&gt;0),VLOOKUP(AS$3,'efecte socio eco fp'!$A$5:$X$30,16,FALSE)-VLOOKUP(AS$3,'efecte socio eco 18'!$A$5:$X$30,16,FALSE),0)</f>
        <v>0</v>
      </c>
      <c r="AT71" s="42">
        <f>IF(AND(AT$3&gt;=2025,AT$6&lt;&gt;0),VLOOKUP(AT$3,'efecte socio eco fp'!$A$5:$X$30,16,FALSE)-VLOOKUP(AT$3,'efecte socio eco 18'!$A$5:$X$30,16,FALSE),0)</f>
        <v>0</v>
      </c>
      <c r="AU71" s="42">
        <f>IF(AND(AU$3&gt;=2025,AU$6&lt;&gt;0),VLOOKUP(AU$3,'efecte socio eco fp'!$A$5:$X$30,16,FALSE)-VLOOKUP(AU$3,'efecte socio eco 18'!$A$5:$X$30,16,FALSE),0)</f>
        <v>0</v>
      </c>
      <c r="AV71" s="42">
        <f>IF(AND(AV$3&gt;=2025,AV$6&lt;&gt;0),VLOOKUP(AV$3,'efecte socio eco fp'!$A$5:$X$30,16,FALSE)-VLOOKUP(AV$3,'efecte socio eco 18'!$A$5:$X$30,16,FALSE),0)</f>
        <v>0</v>
      </c>
      <c r="AW71" s="42">
        <f>IF(AND(AW$3&gt;=2025,AW$6&lt;&gt;0),VLOOKUP(AW$3,'efecte socio eco fp'!$A$5:$X$30,16,FALSE)-VLOOKUP(AW$3,'efecte socio eco 18'!$A$5:$X$30,16,FALSE),0)</f>
        <v>0</v>
      </c>
      <c r="AX71" s="42">
        <f>IF(AND(AX$3&gt;=2025,AX$6&lt;&gt;0),VLOOKUP(AX$3,'efecte socio eco fp'!$A$5:$X$30,16,FALSE)-VLOOKUP(AX$3,'efecte socio eco 18'!$A$5:$X$30,16,FALSE),0)</f>
        <v>0</v>
      </c>
      <c r="AY71" s="42">
        <f>IF(AND(AY$3&gt;=2025,AY$6&lt;&gt;0),VLOOKUP(AY$3,'efecte socio eco fp'!$A$5:$X$30,16,FALSE)-VLOOKUP(AY$3,'efecte socio eco 18'!$A$5:$X$30,16,FALSE),0)</f>
        <v>0</v>
      </c>
      <c r="AZ71" s="42">
        <f>IF(AND(AZ$3&gt;=2025,AZ$6&lt;&gt;0),VLOOKUP(AZ$3,'efecte socio eco fp'!$A$5:$X$30,16,FALSE)-VLOOKUP(AZ$3,'efecte socio eco 18'!$A$5:$X$30,16,FALSE),0)</f>
        <v>0</v>
      </c>
      <c r="BA71" s="42">
        <f>IF(AND(BA$3&gt;=2025,BA$6&lt;&gt;0),VLOOKUP(BA$3,'efecte socio eco fp'!$A$5:$X$30,16,FALSE)-VLOOKUP(BA$3,'efecte socio eco 18'!$A$5:$X$30,16,FALSE),0)</f>
        <v>0</v>
      </c>
      <c r="BB71" s="42">
        <f>IF(AND(BB$3&gt;=2025,BB$6&lt;&gt;0),VLOOKUP(BB$3,'efecte socio eco fp'!$A$5:$X$30,16,FALSE)-VLOOKUP(BB$3,'efecte socio eco 18'!$A$5:$X$30,16,FALSE),0)</f>
        <v>0</v>
      </c>
      <c r="BC71" s="42">
        <f>IF(AND(BC$3&gt;=2025,BC$6&lt;&gt;0),VLOOKUP(BC$3,'efecte socio eco fp'!$A$5:$X$30,16,FALSE)-VLOOKUP(BC$3,'efecte socio eco 18'!$A$5:$X$30,16,FALSE),0)</f>
        <v>0</v>
      </c>
      <c r="BD71" s="42">
        <f>IF(AND(BD$3&gt;=2025,BD$6&lt;&gt;0),VLOOKUP(BD$3,'efecte socio eco fp'!$A$5:$X$30,16,FALSE)-VLOOKUP(BD$3,'efecte socio eco 18'!$A$5:$X$30,16,FALSE),0)</f>
        <v>0</v>
      </c>
      <c r="BE71" s="42">
        <f>IF(AND(BE$3&gt;=2025,BE$6&lt;&gt;0),VLOOKUP(BE$3,'efecte socio eco fp'!$A$5:$X$30,16,FALSE)-VLOOKUP(BE$3,'efecte socio eco 18'!$A$5:$X$30,16,FALSE),0)</f>
        <v>0</v>
      </c>
      <c r="BF71" s="42">
        <f>IF(AND(BF$3&gt;=2025,BF$6&lt;&gt;0),VLOOKUP(BF$3,'efecte socio eco fp'!$A$5:$X$30,16,FALSE)-VLOOKUP(BF$3,'efecte socio eco 18'!$A$5:$X$30,16,FALSE),0)</f>
        <v>0</v>
      </c>
      <c r="BG71" s="42">
        <f>IF(AND(BG$3&gt;=2025,BG$6&lt;&gt;0),VLOOKUP(BG$3,'efecte socio eco fp'!$A$5:$X$30,16,FALSE)-VLOOKUP(BG$3,'efecte socio eco 18'!$A$5:$X$30,16,FALSE),0)</f>
        <v>0</v>
      </c>
      <c r="BH71" s="42">
        <f>IF(AND(BH$3&gt;=2025,BH$6&lt;&gt;0),VLOOKUP(BH$3,'efecte socio eco fp'!$A$5:$X$30,16,FALSE)-VLOOKUP(BH$3,'efecte socio eco 18'!$A$5:$X$30,16,FALSE),0)</f>
        <v>0</v>
      </c>
      <c r="BI71" s="42">
        <f>IF(AND(BI$3&gt;=2025,BI$6&lt;&gt;0),VLOOKUP(BI$3,'efecte socio eco fp'!$A$5:$X$30,16,FALSE)-VLOOKUP(BI$3,'efecte socio eco 18'!$A$5:$X$30,16,FALSE),0)</f>
        <v>0</v>
      </c>
      <c r="BJ71" s="42">
        <f>IF(AND(BJ$3&gt;=2025,BJ$6&lt;&gt;0),VLOOKUP(BJ$3,'efecte socio eco fp'!$A$5:$X$30,16,FALSE)-VLOOKUP(BJ$3,'efecte socio eco 18'!$A$5:$X$30,16,FALSE),0)</f>
        <v>0</v>
      </c>
      <c r="BK71" s="42">
        <f>IF(AND(BK$3&gt;=2025,BK$6&lt;&gt;0),VLOOKUP(BK$3,'efecte socio eco fp'!$A$5:$X$30,16,FALSE)-VLOOKUP(BK$3,'efecte socio eco 18'!$A$5:$X$30,16,FALSE),0)</f>
        <v>0</v>
      </c>
      <c r="BL71" s="42">
        <f>IF(AND(BL$3&gt;=2025,BL$6&lt;&gt;0),VLOOKUP(BL$3,'efecte socio eco fp'!$A$5:$X$30,16,FALSE)-VLOOKUP(BL$3,'efecte socio eco 18'!$A$5:$X$30,16,FALSE),0)</f>
        <v>0</v>
      </c>
      <c r="BM71" s="42">
        <f>IF(AND(BM$3&gt;=2025,BM$6&lt;&gt;0),VLOOKUP(BM$3,'efecte socio eco fp'!$A$5:$X$30,16,FALSE)-VLOOKUP(BM$3,'efecte socio eco 18'!$A$5:$X$30,16,FALSE),0)</f>
        <v>0</v>
      </c>
      <c r="BN71" s="42">
        <f>IF(AND(BN$3&gt;=2025,BN$6&lt;&gt;0),VLOOKUP(BN$3,'efecte socio eco fp'!$A$5:$X$30,16,FALSE)-VLOOKUP(BN$3,'efecte socio eco 18'!$A$5:$X$30,16,FALSE),0)</f>
        <v>0</v>
      </c>
      <c r="BO71" s="42">
        <f>IF(AND(BO$3&gt;=2025,BO$6&lt;&gt;0),VLOOKUP(BO$3,'efecte socio eco fp'!$A$5:$X$30,16,FALSE)-VLOOKUP(BO$3,'efecte socio eco 18'!$A$5:$X$30,16,FALSE),0)</f>
        <v>0</v>
      </c>
      <c r="BP71" s="42">
        <f>IF(AND(BP$3&gt;=2025,BP$6&lt;&gt;0),VLOOKUP(BP$3,'efecte socio eco fp'!$A$5:$X$30,16,FALSE)-VLOOKUP(BP$3,'efecte socio eco 18'!$A$5:$X$30,16,FALSE),0)</f>
        <v>0</v>
      </c>
      <c r="BQ71" s="42">
        <f>IF(AND(BQ$3&gt;=2025,BQ$6&lt;&gt;0),VLOOKUP(BQ$3,'efecte socio eco fp'!$A$5:$X$30,16,FALSE)-VLOOKUP(BQ$3,'efecte socio eco 18'!$A$5:$X$30,16,FALSE),0)</f>
        <v>0</v>
      </c>
      <c r="BR71" s="42">
        <f>IF(AND(BR$3&gt;=2025,BR$6&lt;&gt;0),VLOOKUP(BR$3,'efecte socio eco fp'!$A$5:$X$30,16,FALSE)-VLOOKUP(BR$3,'efecte socio eco 18'!$A$5:$X$30,16,FALSE),0)</f>
        <v>0</v>
      </c>
      <c r="BS71" s="42">
        <f>IF(AND(BS$3&gt;=2025,BS$6&lt;&gt;0),VLOOKUP(BS$3,'efecte socio eco fp'!$A$5:$X$30,16,FALSE)-VLOOKUP(BS$3,'efecte socio eco 18'!$A$5:$X$30,16,FALSE),0)</f>
        <v>0</v>
      </c>
      <c r="BT71" s="42">
        <f>IF(AND(BT$3&gt;=2025,BT$6&lt;&gt;0),VLOOKUP(BT$3,'efecte socio eco fp'!$A$5:$X$30,16,FALSE)-VLOOKUP(BT$3,'efecte socio eco 18'!$A$5:$X$30,16,FALSE),0)</f>
        <v>0</v>
      </c>
      <c r="BU71" s="42">
        <f>IF(AND(BU$3&gt;=2025,BU$6&lt;&gt;0),VLOOKUP(BU$3,'efecte socio eco fp'!$A$5:$X$30,16,FALSE)-VLOOKUP(BU$3,'efecte socio eco 18'!$A$5:$X$30,16,FALSE),0)</f>
        <v>0</v>
      </c>
      <c r="BV71" s="42">
        <f>IF(AND(BV$3&gt;=2025,BV$6&lt;&gt;0),VLOOKUP(BV$3,'efecte socio eco fp'!$A$5:$X$30,16,FALSE)-VLOOKUP(BV$3,'efecte socio eco 18'!$A$5:$X$30,16,FALSE),0)</f>
        <v>0</v>
      </c>
      <c r="BW71" s="42">
        <f>IF(AND(BW$3&gt;=2025,BW$6&lt;&gt;0),VLOOKUP(BW$3,'efecte socio eco fp'!$A$5:$X$30,16,FALSE)-VLOOKUP(BW$3,'efecte socio eco 18'!$A$5:$X$30,16,FALSE),0)</f>
        <v>0</v>
      </c>
      <c r="BX71" s="42">
        <f>IF(AND(BX$3&gt;=2025,BX$6&lt;&gt;0),VLOOKUP(BX$3,'efecte socio eco fp'!$A$5:$X$30,16,FALSE)-VLOOKUP(BX$3,'efecte socio eco 18'!$A$5:$X$30,16,FALSE),0)</f>
        <v>0</v>
      </c>
      <c r="BY71" s="42">
        <f>IF(AND(BY$3&gt;=2025,BY$6&lt;&gt;0),VLOOKUP(BY$3,'efecte socio eco fp'!$A$5:$X$30,16,FALSE)-VLOOKUP(BY$3,'efecte socio eco 18'!$A$5:$X$30,16,FALSE),0)</f>
        <v>0</v>
      </c>
      <c r="BZ71" s="42">
        <f>IF(AND(BZ$3&gt;=2025,BZ$6&lt;&gt;0),VLOOKUP(BZ$3,'efecte socio eco fp'!$A$5:$X$30,16,FALSE)-VLOOKUP(BZ$3,'efecte socio eco 18'!$A$5:$X$30,16,FALSE),0)</f>
        <v>0</v>
      </c>
      <c r="CA71" s="42">
        <f>IF(AND(CA$3&gt;=2025,CA$6&lt;&gt;0),VLOOKUP(CA$3,'efecte socio eco fp'!$A$5:$X$30,16,FALSE)-VLOOKUP(CA$3,'efecte socio eco 18'!$A$5:$X$30,16,FALSE),0)</f>
        <v>0</v>
      </c>
      <c r="CB71" s="42">
        <f>IF(AND(CB$3&gt;=2025,CB$6&lt;&gt;0),VLOOKUP(CB$3,'efecte socio eco fp'!$A$5:$X$30,16,FALSE)-VLOOKUP(CB$3,'efecte socio eco 18'!$A$5:$X$30,16,FALSE),0)</f>
        <v>0</v>
      </c>
      <c r="CC71" s="42">
        <f>IF(AND(CC$3&gt;=2025,CC$6&lt;&gt;0),VLOOKUP(CC$3,'efecte socio eco fp'!$A$5:$X$30,16,FALSE)-VLOOKUP(CC$3,'efecte socio eco 18'!$A$5:$X$30,16,FALSE),0)</f>
        <v>0</v>
      </c>
      <c r="CD71" s="42">
        <f>IF(AND(CD$3&gt;=2025,CD$6&lt;&gt;0),VLOOKUP(CD$3,'efecte socio eco fp'!$A$5:$X$30,16,FALSE)-VLOOKUP(CD$3,'efecte socio eco 18'!$A$5:$X$30,16,FALSE),0)</f>
        <v>0</v>
      </c>
      <c r="CE71" s="42">
        <f>IF(AND(CE$3&gt;=2025,CE$6&lt;&gt;0),VLOOKUP(CE$3,'efecte socio eco fp'!$A$5:$X$30,16,FALSE)-VLOOKUP(CE$3,'efecte socio eco 18'!$A$5:$X$30,16,FALSE),0)</f>
        <v>0</v>
      </c>
    </row>
    <row r="72" spans="1:83">
      <c r="A72" t="s">
        <v>500</v>
      </c>
      <c r="B72" t="s">
        <v>503</v>
      </c>
      <c r="C72" s="42">
        <f>IF(AND(C$3&gt;=2025,C$6&lt;&gt;0),VLOOKUP(C$3,'efecte socio eco fp'!$A$5:$X$30,17,FALSE)-VLOOKUP(C$3,'efecte socio eco 18'!$A$5:$X$30,17,FALSE),0)</f>
        <v>0</v>
      </c>
      <c r="D72" s="42">
        <f>IF(AND(D$3&gt;=2025,D$6&lt;&gt;0),VLOOKUP(D$3,'efecte socio eco fp'!$A$5:$X$30,17,FALSE)-VLOOKUP(D$3,'efecte socio eco 18'!$A$5:$X$30,17,FALSE),0)</f>
        <v>0</v>
      </c>
      <c r="E72" s="42">
        <f>IF(AND(E$3&gt;=2025,E$6&lt;&gt;0),VLOOKUP(E$3,'efecte socio eco fp'!$A$5:$X$30,17,FALSE)-VLOOKUP(E$3,'efecte socio eco 18'!$A$5:$X$30,17,FALSE),0)</f>
        <v>0</v>
      </c>
      <c r="F72" s="42">
        <f>IF(AND(F$3&gt;=2025,F$6&lt;&gt;0),VLOOKUP(F$3,'efecte socio eco fp'!$A$5:$X$30,17,FALSE)-VLOOKUP(F$3,'efecte socio eco 18'!$A$5:$X$30,17,FALSE),0)</f>
        <v>0</v>
      </c>
      <c r="G72" s="42">
        <f>IF(AND(G$3&gt;=2025,G$6&lt;&gt;0),VLOOKUP(G$3,'efecte socio eco fp'!$A$5:$X$30,17,FALSE)-VLOOKUP(G$3,'efecte socio eco 18'!$A$5:$X$30,17,FALSE),0)</f>
        <v>0</v>
      </c>
      <c r="H72" s="42">
        <f>IF(AND(H$3&gt;=2025,H$6&lt;&gt;0),VLOOKUP(H$3,'efecte socio eco fp'!$A$5:$X$30,17,FALSE)-VLOOKUP(H$3,'efecte socio eco 18'!$A$5:$X$30,17,FALSE),0)</f>
        <v>0</v>
      </c>
      <c r="I72" s="42">
        <f>IF(AND(I$3&gt;=2025,I$6&lt;&gt;0),VLOOKUP(I$3,'efecte socio eco fp'!$A$5:$X$30,17,FALSE)-VLOOKUP(I$3,'efecte socio eco 18'!$A$5:$X$30,17,FALSE),0)</f>
        <v>0</v>
      </c>
      <c r="J72" s="42">
        <f>IF(AND(J$3&gt;=2025,J$6&lt;&gt;0),VLOOKUP(J$3,'efecte socio eco fp'!$A$5:$X$30,17,FALSE)-VLOOKUP(J$3,'efecte socio eco 18'!$A$5:$X$30,17,FALSE),0)</f>
        <v>0.99443269236871856</v>
      </c>
      <c r="K72" s="42">
        <f>IF(AND(K$3&gt;=2025,K$6&lt;&gt;0),VLOOKUP(K$3,'efecte socio eco fp'!$A$5:$X$30,17,FALSE)-VLOOKUP(K$3,'efecte socio eco 18'!$A$5:$X$30,17,FALSE),0)</f>
        <v>1.019017639300273</v>
      </c>
      <c r="L72" s="42">
        <f>IF(AND(L$3&gt;=2025,L$6&lt;&gt;0),VLOOKUP(L$3,'efecte socio eco fp'!$A$5:$X$30,17,FALSE)-VLOOKUP(L$3,'efecte socio eco 18'!$A$5:$X$30,17,FALSE),0)</f>
        <v>1.0441899339157317</v>
      </c>
      <c r="M72" s="42">
        <f>IF(AND(M$3&gt;=2025,M$6&lt;&gt;0),VLOOKUP(M$3,'efecte socio eco fp'!$A$5:$X$30,17,FALSE)-VLOOKUP(M$3,'efecte socio eco 18'!$A$5:$X$30,17,FALSE),0)</f>
        <v>1.0699632710820879</v>
      </c>
      <c r="N72" s="42">
        <f>IF(AND(N$3&gt;=2025,N$6&lt;&gt;0),VLOOKUP(N$3,'efecte socio eco fp'!$A$5:$X$30,17,FALSE)-VLOOKUP(N$3,'efecte socio eco 18'!$A$5:$X$30,17,FALSE),0)</f>
        <v>1.0362035392636244</v>
      </c>
      <c r="O72" s="42">
        <f>IF(AND(O$3&gt;=2025,O$6&lt;&gt;0),VLOOKUP(O$3,'efecte socio eco fp'!$A$5:$X$30,17,FALSE)-VLOOKUP(O$3,'efecte socio eco 18'!$A$5:$X$30,17,FALSE),0)</f>
        <v>1.0013448547983899</v>
      </c>
      <c r="P72" s="42">
        <f>IF(AND(P$3&gt;=2025,P$6&lt;&gt;0),VLOOKUP(P$3,'efecte socio eco fp'!$A$5:$X$30,17,FALSE)-VLOOKUP(P$3,'efecte socio eco 18'!$A$5:$X$30,17,FALSE),0)</f>
        <v>0.96536379985445819</v>
      </c>
      <c r="Q72" s="42">
        <f>IF(AND(Q$3&gt;=2025,Q$6&lt;&gt;0),VLOOKUP(Q$3,'efecte socio eco fp'!$A$5:$X$30,17,FALSE)-VLOOKUP(Q$3,'efecte socio eco 18'!$A$5:$X$30,17,FALSE),0)</f>
        <v>0.92823652595598105</v>
      </c>
      <c r="R72" s="42">
        <f>IF(AND(R$3&gt;=2025,R$6&lt;&gt;0),VLOOKUP(R$3,'efecte socio eco fp'!$A$5:$X$30,17,FALSE)-VLOOKUP(R$3,'efecte socio eco 18'!$A$5:$X$30,17,FALSE),0)</f>
        <v>0.88993874664311079</v>
      </c>
      <c r="S72" s="42">
        <f>IF(AND(S$3&gt;=2025,S$6&lt;&gt;0),VLOOKUP(S$3,'efecte socio eco fp'!$A$5:$X$30,17,FALSE)-VLOOKUP(S$3,'efecte socio eco 18'!$A$5:$X$30,17,FALSE),0)</f>
        <v>0.90674988091132036</v>
      </c>
      <c r="T72" s="42">
        <f>IF(AND(T$3&gt;=2025,T$6&lt;&gt;0),VLOOKUP(T$3,'efecte socio eco fp'!$A$5:$X$30,17,FALSE)-VLOOKUP(T$3,'efecte socio eco 18'!$A$5:$X$30,17,FALSE),0)</f>
        <v>0.92384789329662453</v>
      </c>
      <c r="U72" s="42">
        <f>IF(AND(U$3&gt;=2025,U$6&lt;&gt;0),VLOOKUP(U$3,'efecte socio eco fp'!$A$5:$X$30,17,FALSE)-VLOOKUP(U$3,'efecte socio eco 18'!$A$5:$X$30,17,FALSE),0)</f>
        <v>0.9412374040011855</v>
      </c>
      <c r="V72" s="42">
        <f>IF(AND(V$3&gt;=2025,V$6&lt;&gt;0),VLOOKUP(V$3,'efecte socio eco fp'!$A$5:$X$30,17,FALSE)-VLOOKUP(V$3,'efecte socio eco 18'!$A$5:$X$30,17,FALSE),0)</f>
        <v>0.9589231049017144</v>
      </c>
      <c r="W72" s="42">
        <f>IF(AND(W$3&gt;=2025,W$6&lt;&gt;0),VLOOKUP(W$3,'efecte socio eco fp'!$A$5:$X$30,17,FALSE)-VLOOKUP(W$3,'efecte socio eco 18'!$A$5:$X$30,17,FALSE),0)</f>
        <v>0.97690976063267954</v>
      </c>
      <c r="X72" s="42">
        <f>IF(AND(X$3&gt;=2025,X$6&lt;&gt;0),VLOOKUP(X$3,'efecte socio eco fp'!$A$5:$X$30,17,FALSE)-VLOOKUP(X$3,'efecte socio eco 18'!$A$5:$X$30,17,FALSE),0)</f>
        <v>0.99950402349304568</v>
      </c>
      <c r="Y72" s="42">
        <f>IF(AND(Y$3&gt;=2025,Y$6&lt;&gt;0),VLOOKUP(Y$3,'efecte socio eco fp'!$A$5:$X$30,17,FALSE)-VLOOKUP(Y$3,'efecte socio eco 18'!$A$5:$X$30,17,FALSE),0)</f>
        <v>1.0224475334807721</v>
      </c>
      <c r="Z72" s="42">
        <f>IF(AND(Z$3&gt;=2025,Z$6&lt;&gt;0),VLOOKUP(Z$3,'efecte socio eco fp'!$A$5:$X$30,17,FALSE)-VLOOKUP(Z$3,'efecte socio eco 18'!$A$5:$X$30,17,FALSE),0)</f>
        <v>1.0457449680643549</v>
      </c>
      <c r="AA72" s="42">
        <f>IF(AND(AA$3&gt;=2025,AA$6&lt;&gt;0),VLOOKUP(AA$3,'efecte socio eco fp'!$A$5:$X$30,17,FALSE)-VLOOKUP(AA$3,'efecte socio eco 18'!$A$5:$X$30,17,FALSE),0)</f>
        <v>1.0694010628712931</v>
      </c>
      <c r="AB72" s="42">
        <f>IF(AND(AB$3&gt;=2025,AB$6&lt;&gt;0),VLOOKUP(AB$3,'efecte socio eco fp'!$A$5:$X$30,17,FALSE)-VLOOKUP(AB$3,'efecte socio eco 18'!$A$5:$X$30,17,FALSE),0)</f>
        <v>1.0934206123770309</v>
      </c>
      <c r="AC72" s="42">
        <f>IF(AND(AC$3&gt;=2025,AC$6&lt;&gt;0),VLOOKUP(AC$3,'efecte socio eco fp'!$A$5:$X$30,17,FALSE)-VLOOKUP(AC$3,'efecte socio eco 18'!$A$5:$X$30,17,FALSE),0)</f>
        <v>1.0948880107093828</v>
      </c>
      <c r="AD72" s="42">
        <f>IF(AND(AD$3&gt;=2025,AD$6&lt;&gt;0),VLOOKUP(AD$3,'efecte socio eco fp'!$A$5:$X$30,17,FALSE)-VLOOKUP(AD$3,'efecte socio eco 18'!$A$5:$X$30,17,FALSE),0)</f>
        <v>1.0962815046996184</v>
      </c>
      <c r="AE72" s="42">
        <f>IF(AND(AE$3&gt;=2025,AE$6&lt;&gt;0),VLOOKUP(AE$3,'efecte socio eco fp'!$A$5:$X$30,17,FALSE)-VLOOKUP(AE$3,'efecte socio eco 18'!$A$5:$X$30,17,FALSE),0)</f>
        <v>1.0975995274425259</v>
      </c>
      <c r="AF72" s="42">
        <f>IF(AND(AF$3&gt;=2025,AF$6&lt;&gt;0),VLOOKUP(AF$3,'efecte socio eco fp'!$A$5:$X$30,17,FALSE)-VLOOKUP(AF$3,'efecte socio eco 18'!$A$5:$X$30,17,FALSE),0)</f>
        <v>1.098840488636597</v>
      </c>
      <c r="AG72" s="42">
        <f>IF(AND(AG$3&gt;=2025,AG$6&lt;&gt;0),VLOOKUP(AG$3,'efecte socio eco fp'!$A$5:$X$30,17,FALSE)-VLOOKUP(AG$3,'efecte socio eco 18'!$A$5:$X$30,17,FALSE),0)</f>
        <v>0</v>
      </c>
      <c r="AH72" s="42">
        <f>IF(AND(AH$3&gt;=2025,AH$6&lt;&gt;0),VLOOKUP(AH$3,'efecte socio eco fp'!$A$5:$X$30,17,FALSE)-VLOOKUP(AH$3,'efecte socio eco 18'!$A$5:$X$30,17,FALSE),0)</f>
        <v>0</v>
      </c>
      <c r="AI72" s="42">
        <f>IF(AND(AI$3&gt;=2025,AI$6&lt;&gt;0),VLOOKUP(AI$3,'efecte socio eco fp'!$A$5:$X$30,17,FALSE)-VLOOKUP(AI$3,'efecte socio eco 18'!$A$5:$X$30,17,FALSE),0)</f>
        <v>0</v>
      </c>
      <c r="AJ72" s="42">
        <f>IF(AND(AJ$3&gt;=2025,AJ$6&lt;&gt;0),VLOOKUP(AJ$3,'efecte socio eco fp'!$A$5:$X$30,17,FALSE)-VLOOKUP(AJ$3,'efecte socio eco 18'!$A$5:$X$30,17,FALSE),0)</f>
        <v>0</v>
      </c>
      <c r="AK72" s="42">
        <f>IF(AND(AK$3&gt;=2025,AK$6&lt;&gt;0),VLOOKUP(AK$3,'efecte socio eco fp'!$A$5:$X$30,17,FALSE)-VLOOKUP(AK$3,'efecte socio eco 18'!$A$5:$X$30,17,FALSE),0)</f>
        <v>0</v>
      </c>
      <c r="AL72" s="42">
        <f>IF(AND(AL$3&gt;=2025,AL$6&lt;&gt;0),VLOOKUP(AL$3,'efecte socio eco fp'!$A$5:$X$30,17,FALSE)-VLOOKUP(AL$3,'efecte socio eco 18'!$A$5:$X$30,17,FALSE),0)</f>
        <v>0</v>
      </c>
      <c r="AM72" s="42">
        <f>IF(AND(AM$3&gt;=2025,AM$6&lt;&gt;0),VLOOKUP(AM$3,'efecte socio eco fp'!$A$5:$X$30,17,FALSE)-VLOOKUP(AM$3,'efecte socio eco 18'!$A$5:$X$30,17,FALSE),0)</f>
        <v>0</v>
      </c>
      <c r="AN72" s="42">
        <f>IF(AND(AN$3&gt;=2025,AN$6&lt;&gt;0),VLOOKUP(AN$3,'efecte socio eco fp'!$A$5:$X$30,17,FALSE)-VLOOKUP(AN$3,'efecte socio eco 18'!$A$5:$X$30,17,FALSE),0)</f>
        <v>0</v>
      </c>
      <c r="AO72" s="42">
        <f>IF(AND(AO$3&gt;=2025,AO$6&lt;&gt;0),VLOOKUP(AO$3,'efecte socio eco fp'!$A$5:$X$30,17,FALSE)-VLOOKUP(AO$3,'efecte socio eco 18'!$A$5:$X$30,17,FALSE),0)</f>
        <v>0</v>
      </c>
      <c r="AP72" s="42">
        <f>IF(AND(AP$3&gt;=2025,AP$6&lt;&gt;0),VLOOKUP(AP$3,'efecte socio eco fp'!$A$5:$X$30,17,FALSE)-VLOOKUP(AP$3,'efecte socio eco 18'!$A$5:$X$30,17,FALSE),0)</f>
        <v>0</v>
      </c>
      <c r="AQ72" s="42">
        <f>IF(AND(AQ$3&gt;=2025,AQ$6&lt;&gt;0),VLOOKUP(AQ$3,'efecte socio eco fp'!$A$5:$X$30,17,FALSE)-VLOOKUP(AQ$3,'efecte socio eco 18'!$A$5:$X$30,17,FALSE),0)</f>
        <v>0</v>
      </c>
      <c r="AR72" s="42">
        <f>IF(AND(AR$3&gt;=2025,AR$6&lt;&gt;0),VLOOKUP(AR$3,'efecte socio eco fp'!$A$5:$X$30,17,FALSE)-VLOOKUP(AR$3,'efecte socio eco 18'!$A$5:$X$30,17,FALSE),0)</f>
        <v>0</v>
      </c>
      <c r="AS72" s="42">
        <f>IF(AND(AS$3&gt;=2025,AS$6&lt;&gt;0),VLOOKUP(AS$3,'efecte socio eco fp'!$A$5:$X$30,17,FALSE)-VLOOKUP(AS$3,'efecte socio eco 18'!$A$5:$X$30,17,FALSE),0)</f>
        <v>0</v>
      </c>
      <c r="AT72" s="42">
        <f>IF(AND(AT$3&gt;=2025,AT$6&lt;&gt;0),VLOOKUP(AT$3,'efecte socio eco fp'!$A$5:$X$30,17,FALSE)-VLOOKUP(AT$3,'efecte socio eco 18'!$A$5:$X$30,17,FALSE),0)</f>
        <v>0</v>
      </c>
      <c r="AU72" s="42">
        <f>IF(AND(AU$3&gt;=2025,AU$6&lt;&gt;0),VLOOKUP(AU$3,'efecte socio eco fp'!$A$5:$X$30,17,FALSE)-VLOOKUP(AU$3,'efecte socio eco 18'!$A$5:$X$30,17,FALSE),0)</f>
        <v>0</v>
      </c>
      <c r="AV72" s="42">
        <f>IF(AND(AV$3&gt;=2025,AV$6&lt;&gt;0),VLOOKUP(AV$3,'efecte socio eco fp'!$A$5:$X$30,17,FALSE)-VLOOKUP(AV$3,'efecte socio eco 18'!$A$5:$X$30,17,FALSE),0)</f>
        <v>0</v>
      </c>
      <c r="AW72" s="42">
        <f>IF(AND(AW$3&gt;=2025,AW$6&lt;&gt;0),VLOOKUP(AW$3,'efecte socio eco fp'!$A$5:$X$30,17,FALSE)-VLOOKUP(AW$3,'efecte socio eco 18'!$A$5:$X$30,17,FALSE),0)</f>
        <v>0</v>
      </c>
      <c r="AX72" s="42">
        <f>IF(AND(AX$3&gt;=2025,AX$6&lt;&gt;0),VLOOKUP(AX$3,'efecte socio eco fp'!$A$5:$X$30,17,FALSE)-VLOOKUP(AX$3,'efecte socio eco 18'!$A$5:$X$30,17,FALSE),0)</f>
        <v>0</v>
      </c>
      <c r="AY72" s="42">
        <f>IF(AND(AY$3&gt;=2025,AY$6&lt;&gt;0),VLOOKUP(AY$3,'efecte socio eco fp'!$A$5:$X$30,17,FALSE)-VLOOKUP(AY$3,'efecte socio eco 18'!$A$5:$X$30,17,FALSE),0)</f>
        <v>0</v>
      </c>
      <c r="AZ72" s="42">
        <f>IF(AND(AZ$3&gt;=2025,AZ$6&lt;&gt;0),VLOOKUP(AZ$3,'efecte socio eco fp'!$A$5:$X$30,17,FALSE)-VLOOKUP(AZ$3,'efecte socio eco 18'!$A$5:$X$30,17,FALSE),0)</f>
        <v>0</v>
      </c>
      <c r="BA72" s="42">
        <f>IF(AND(BA$3&gt;=2025,BA$6&lt;&gt;0),VLOOKUP(BA$3,'efecte socio eco fp'!$A$5:$X$30,17,FALSE)-VLOOKUP(BA$3,'efecte socio eco 18'!$A$5:$X$30,17,FALSE),0)</f>
        <v>0</v>
      </c>
      <c r="BB72" s="42">
        <f>IF(AND(BB$3&gt;=2025,BB$6&lt;&gt;0),VLOOKUP(BB$3,'efecte socio eco fp'!$A$5:$X$30,17,FALSE)-VLOOKUP(BB$3,'efecte socio eco 18'!$A$5:$X$30,17,FALSE),0)</f>
        <v>0</v>
      </c>
      <c r="BC72" s="42">
        <f>IF(AND(BC$3&gt;=2025,BC$6&lt;&gt;0),VLOOKUP(BC$3,'efecte socio eco fp'!$A$5:$X$30,17,FALSE)-VLOOKUP(BC$3,'efecte socio eco 18'!$A$5:$X$30,17,FALSE),0)</f>
        <v>0</v>
      </c>
      <c r="BD72" s="42">
        <f>IF(AND(BD$3&gt;=2025,BD$6&lt;&gt;0),VLOOKUP(BD$3,'efecte socio eco fp'!$A$5:$X$30,17,FALSE)-VLOOKUP(BD$3,'efecte socio eco 18'!$A$5:$X$30,17,FALSE),0)</f>
        <v>0</v>
      </c>
      <c r="BE72" s="42">
        <f>IF(AND(BE$3&gt;=2025,BE$6&lt;&gt;0),VLOOKUP(BE$3,'efecte socio eco fp'!$A$5:$X$30,17,FALSE)-VLOOKUP(BE$3,'efecte socio eco 18'!$A$5:$X$30,17,FALSE),0)</f>
        <v>0</v>
      </c>
      <c r="BF72" s="42">
        <f>IF(AND(BF$3&gt;=2025,BF$6&lt;&gt;0),VLOOKUP(BF$3,'efecte socio eco fp'!$A$5:$X$30,17,FALSE)-VLOOKUP(BF$3,'efecte socio eco 18'!$A$5:$X$30,17,FALSE),0)</f>
        <v>0</v>
      </c>
      <c r="BG72" s="42">
        <f>IF(AND(BG$3&gt;=2025,BG$6&lt;&gt;0),VLOOKUP(BG$3,'efecte socio eco fp'!$A$5:$X$30,17,FALSE)-VLOOKUP(BG$3,'efecte socio eco 18'!$A$5:$X$30,17,FALSE),0)</f>
        <v>0</v>
      </c>
      <c r="BH72" s="42">
        <f>IF(AND(BH$3&gt;=2025,BH$6&lt;&gt;0),VLOOKUP(BH$3,'efecte socio eco fp'!$A$5:$X$30,17,FALSE)-VLOOKUP(BH$3,'efecte socio eco 18'!$A$5:$X$30,17,FALSE),0)</f>
        <v>0</v>
      </c>
      <c r="BI72" s="42">
        <f>IF(AND(BI$3&gt;=2025,BI$6&lt;&gt;0),VLOOKUP(BI$3,'efecte socio eco fp'!$A$5:$X$30,17,FALSE)-VLOOKUP(BI$3,'efecte socio eco 18'!$A$5:$X$30,17,FALSE),0)</f>
        <v>0</v>
      </c>
      <c r="BJ72" s="42">
        <f>IF(AND(BJ$3&gt;=2025,BJ$6&lt;&gt;0),VLOOKUP(BJ$3,'efecte socio eco fp'!$A$5:$X$30,17,FALSE)-VLOOKUP(BJ$3,'efecte socio eco 18'!$A$5:$X$30,17,FALSE),0)</f>
        <v>0</v>
      </c>
      <c r="BK72" s="42">
        <f>IF(AND(BK$3&gt;=2025,BK$6&lt;&gt;0),VLOOKUP(BK$3,'efecte socio eco fp'!$A$5:$X$30,17,FALSE)-VLOOKUP(BK$3,'efecte socio eco 18'!$A$5:$X$30,17,FALSE),0)</f>
        <v>0</v>
      </c>
      <c r="BL72" s="42">
        <f>IF(AND(BL$3&gt;=2025,BL$6&lt;&gt;0),VLOOKUP(BL$3,'efecte socio eco fp'!$A$5:$X$30,17,FALSE)-VLOOKUP(BL$3,'efecte socio eco 18'!$A$5:$X$30,17,FALSE),0)</f>
        <v>0</v>
      </c>
      <c r="BM72" s="42">
        <f>IF(AND(BM$3&gt;=2025,BM$6&lt;&gt;0),VLOOKUP(BM$3,'efecte socio eco fp'!$A$5:$X$30,17,FALSE)-VLOOKUP(BM$3,'efecte socio eco 18'!$A$5:$X$30,17,FALSE),0)</f>
        <v>0</v>
      </c>
      <c r="BN72" s="42">
        <f>IF(AND(BN$3&gt;=2025,BN$6&lt;&gt;0),VLOOKUP(BN$3,'efecte socio eco fp'!$A$5:$X$30,17,FALSE)-VLOOKUP(BN$3,'efecte socio eco 18'!$A$5:$X$30,17,FALSE),0)</f>
        <v>0</v>
      </c>
      <c r="BO72" s="42">
        <f>IF(AND(BO$3&gt;=2025,BO$6&lt;&gt;0),VLOOKUP(BO$3,'efecte socio eco fp'!$A$5:$X$30,17,FALSE)-VLOOKUP(BO$3,'efecte socio eco 18'!$A$5:$X$30,17,FALSE),0)</f>
        <v>0</v>
      </c>
      <c r="BP72" s="42">
        <f>IF(AND(BP$3&gt;=2025,BP$6&lt;&gt;0),VLOOKUP(BP$3,'efecte socio eco fp'!$A$5:$X$30,17,FALSE)-VLOOKUP(BP$3,'efecte socio eco 18'!$A$5:$X$30,17,FALSE),0)</f>
        <v>0</v>
      </c>
      <c r="BQ72" s="42">
        <f>IF(AND(BQ$3&gt;=2025,BQ$6&lt;&gt;0),VLOOKUP(BQ$3,'efecte socio eco fp'!$A$5:$X$30,17,FALSE)-VLOOKUP(BQ$3,'efecte socio eco 18'!$A$5:$X$30,17,FALSE),0)</f>
        <v>0</v>
      </c>
      <c r="BR72" s="42">
        <f>IF(AND(BR$3&gt;=2025,BR$6&lt;&gt;0),VLOOKUP(BR$3,'efecte socio eco fp'!$A$5:$X$30,17,FALSE)-VLOOKUP(BR$3,'efecte socio eco 18'!$A$5:$X$30,17,FALSE),0)</f>
        <v>0</v>
      </c>
      <c r="BS72" s="42">
        <f>IF(AND(BS$3&gt;=2025,BS$6&lt;&gt;0),VLOOKUP(BS$3,'efecte socio eco fp'!$A$5:$X$30,17,FALSE)-VLOOKUP(BS$3,'efecte socio eco 18'!$A$5:$X$30,17,FALSE),0)</f>
        <v>0</v>
      </c>
      <c r="BT72" s="42">
        <f>IF(AND(BT$3&gt;=2025,BT$6&lt;&gt;0),VLOOKUP(BT$3,'efecte socio eco fp'!$A$5:$X$30,17,FALSE)-VLOOKUP(BT$3,'efecte socio eco 18'!$A$5:$X$30,17,FALSE),0)</f>
        <v>0</v>
      </c>
      <c r="BU72" s="42">
        <f>IF(AND(BU$3&gt;=2025,BU$6&lt;&gt;0),VLOOKUP(BU$3,'efecte socio eco fp'!$A$5:$X$30,17,FALSE)-VLOOKUP(BU$3,'efecte socio eco 18'!$A$5:$X$30,17,FALSE),0)</f>
        <v>0</v>
      </c>
      <c r="BV72" s="42">
        <f>IF(AND(BV$3&gt;=2025,BV$6&lt;&gt;0),VLOOKUP(BV$3,'efecte socio eco fp'!$A$5:$X$30,17,FALSE)-VLOOKUP(BV$3,'efecte socio eco 18'!$A$5:$X$30,17,FALSE),0)</f>
        <v>0</v>
      </c>
      <c r="BW72" s="42">
        <f>IF(AND(BW$3&gt;=2025,BW$6&lt;&gt;0),VLOOKUP(BW$3,'efecte socio eco fp'!$A$5:$X$30,17,FALSE)-VLOOKUP(BW$3,'efecte socio eco 18'!$A$5:$X$30,17,FALSE),0)</f>
        <v>0</v>
      </c>
      <c r="BX72" s="42">
        <f>IF(AND(BX$3&gt;=2025,BX$6&lt;&gt;0),VLOOKUP(BX$3,'efecte socio eco fp'!$A$5:$X$30,17,FALSE)-VLOOKUP(BX$3,'efecte socio eco 18'!$A$5:$X$30,17,FALSE),0)</f>
        <v>0</v>
      </c>
      <c r="BY72" s="42">
        <f>IF(AND(BY$3&gt;=2025,BY$6&lt;&gt;0),VLOOKUP(BY$3,'efecte socio eco fp'!$A$5:$X$30,17,FALSE)-VLOOKUP(BY$3,'efecte socio eco 18'!$A$5:$X$30,17,FALSE),0)</f>
        <v>0</v>
      </c>
      <c r="BZ72" s="42">
        <f>IF(AND(BZ$3&gt;=2025,BZ$6&lt;&gt;0),VLOOKUP(BZ$3,'efecte socio eco fp'!$A$5:$X$30,17,FALSE)-VLOOKUP(BZ$3,'efecte socio eco 18'!$A$5:$X$30,17,FALSE),0)</f>
        <v>0</v>
      </c>
      <c r="CA72" s="42">
        <f>IF(AND(CA$3&gt;=2025,CA$6&lt;&gt;0),VLOOKUP(CA$3,'efecte socio eco fp'!$A$5:$X$30,17,FALSE)-VLOOKUP(CA$3,'efecte socio eco 18'!$A$5:$X$30,17,FALSE),0)</f>
        <v>0</v>
      </c>
      <c r="CB72" s="42">
        <f>IF(AND(CB$3&gt;=2025,CB$6&lt;&gt;0),VLOOKUP(CB$3,'efecte socio eco fp'!$A$5:$X$30,17,FALSE)-VLOOKUP(CB$3,'efecte socio eco 18'!$A$5:$X$30,17,FALSE),0)</f>
        <v>0</v>
      </c>
      <c r="CC72" s="42">
        <f>IF(AND(CC$3&gt;=2025,CC$6&lt;&gt;0),VLOOKUP(CC$3,'efecte socio eco fp'!$A$5:$X$30,17,FALSE)-VLOOKUP(CC$3,'efecte socio eco 18'!$A$5:$X$30,17,FALSE),0)</f>
        <v>0</v>
      </c>
      <c r="CD72" s="42">
        <f>IF(AND(CD$3&gt;=2025,CD$6&lt;&gt;0),VLOOKUP(CD$3,'efecte socio eco fp'!$A$5:$X$30,17,FALSE)-VLOOKUP(CD$3,'efecte socio eco 18'!$A$5:$X$30,17,FALSE),0)</f>
        <v>0</v>
      </c>
      <c r="CE72" s="42">
        <f>IF(AND(CE$3&gt;=2025,CE$6&lt;&gt;0),VLOOKUP(CE$3,'efecte socio eco fp'!$A$5:$X$30,17,FALSE)-VLOOKUP(CE$3,'efecte socio eco 18'!$A$5:$X$30,17,FALSE),0)</f>
        <v>0</v>
      </c>
    </row>
    <row r="73" spans="1:83">
      <c r="A73" t="s">
        <v>501</v>
      </c>
      <c r="B73" t="s">
        <v>503</v>
      </c>
      <c r="C73" s="42">
        <f>IF(AND(C$3&gt;=2025,C$6&lt;&gt;0),VLOOKUP(C$3,'efecte socio eco fp'!$A$5:$X$30,18,FALSE)-VLOOKUP(C$3,'efecte socio eco 18'!$A$5:$X$30,18,FALSE),0)</f>
        <v>0</v>
      </c>
      <c r="D73" s="42">
        <f>IF(AND(D$3&gt;=2025,D$6&lt;&gt;0),VLOOKUP(D$3,'efecte socio eco fp'!$A$5:$X$30,18,FALSE)-VLOOKUP(D$3,'efecte socio eco 18'!$A$5:$X$30,18,FALSE),0)</f>
        <v>0</v>
      </c>
      <c r="E73" s="42">
        <f>IF(AND(E$3&gt;=2025,E$6&lt;&gt;0),VLOOKUP(E$3,'efecte socio eco fp'!$A$5:$X$30,18,FALSE)-VLOOKUP(E$3,'efecte socio eco 18'!$A$5:$X$30,18,FALSE),0)</f>
        <v>0</v>
      </c>
      <c r="F73" s="42">
        <f>IF(AND(F$3&gt;=2025,F$6&lt;&gt;0),VLOOKUP(F$3,'efecte socio eco fp'!$A$5:$X$30,18,FALSE)-VLOOKUP(F$3,'efecte socio eco 18'!$A$5:$X$30,18,FALSE),0)</f>
        <v>0</v>
      </c>
      <c r="G73" s="42">
        <f>IF(AND(G$3&gt;=2025,G$6&lt;&gt;0),VLOOKUP(G$3,'efecte socio eco fp'!$A$5:$X$30,18,FALSE)-VLOOKUP(G$3,'efecte socio eco 18'!$A$5:$X$30,18,FALSE),0)</f>
        <v>0</v>
      </c>
      <c r="H73" s="42">
        <f>IF(AND(H$3&gt;=2025,H$6&lt;&gt;0),VLOOKUP(H$3,'efecte socio eco fp'!$A$5:$X$30,18,FALSE)-VLOOKUP(H$3,'efecte socio eco 18'!$A$5:$X$30,18,FALSE),0)</f>
        <v>0</v>
      </c>
      <c r="I73" s="42">
        <f>IF(AND(I$3&gt;=2025,I$6&lt;&gt;0),VLOOKUP(I$3,'efecte socio eco fp'!$A$5:$X$30,18,FALSE)-VLOOKUP(I$3,'efecte socio eco 18'!$A$5:$X$30,18,FALSE),0)</f>
        <v>0</v>
      </c>
      <c r="J73" s="42">
        <f>IF(AND(J$3&gt;=2025,J$6&lt;&gt;0),VLOOKUP(J$3,'efecte socio eco fp'!$A$5:$X$30,18,FALSE)-VLOOKUP(J$3,'efecte socio eco 18'!$A$5:$X$30,18,FALSE),0)</f>
        <v>4.1431361035201917</v>
      </c>
      <c r="K73" s="42">
        <f>IF(AND(K$3&gt;=2025,K$6&lt;&gt;0),VLOOKUP(K$3,'efecte socio eco fp'!$A$5:$X$30,18,FALSE)-VLOOKUP(K$3,'efecte socio eco 18'!$A$5:$X$30,18,FALSE),0)</f>
        <v>4.2178801585168912</v>
      </c>
      <c r="L73" s="42">
        <f>IF(AND(L$3&gt;=2025,L$6&lt;&gt;0),VLOOKUP(L$3,'efecte socio eco fp'!$A$5:$X$30,18,FALSE)-VLOOKUP(L$3,'efecte socio eco 18'!$A$5:$X$30,18,FALSE),0)</f>
        <v>4.2939541134519459</v>
      </c>
      <c r="M73" s="42">
        <f>IF(AND(M$3&gt;=2025,M$6&lt;&gt;0),VLOOKUP(M$3,'efecte socio eco fp'!$A$5:$X$30,18,FALSE)-VLOOKUP(M$3,'efecte socio eco 18'!$A$5:$X$30,18,FALSE),0)</f>
        <v>4.3713812139285437</v>
      </c>
      <c r="N73" s="42">
        <f>IF(AND(N$3&gt;=2025,N$6&lt;&gt;0),VLOOKUP(N$3,'efecte socio eco fp'!$A$5:$X$30,18,FALSE)-VLOOKUP(N$3,'efecte socio eco 18'!$A$5:$X$30,18,FALSE),0)</f>
        <v>4.3018370173913354</v>
      </c>
      <c r="O73" s="42">
        <f>IF(AND(O$3&gt;=2025,O$6&lt;&gt;0),VLOOKUP(O$3,'efecte socio eco fp'!$A$5:$X$30,18,FALSE)-VLOOKUP(O$3,'efecte socio eco 18'!$A$5:$X$30,18,FALSE),0)</f>
        <v>4.2296426276379862</v>
      </c>
      <c r="P73" s="42">
        <f>IF(AND(P$3&gt;=2025,P$6&lt;&gt;0),VLOOKUP(P$3,'efecte socio eco fp'!$A$5:$X$30,18,FALSE)-VLOOKUP(P$3,'efecte socio eco 18'!$A$5:$X$30,18,FALSE),0)</f>
        <v>4.1547394869467098</v>
      </c>
      <c r="Q73" s="42">
        <f>IF(AND(Q$3&gt;=2025,Q$6&lt;&gt;0),VLOOKUP(Q$3,'efecte socio eco fp'!$A$5:$X$30,18,FALSE)-VLOOKUP(Q$3,'efecte socio eco 18'!$A$5:$X$30,18,FALSE),0)</f>
        <v>4.0770679438501247</v>
      </c>
      <c r="R73" s="42">
        <f>IF(AND(R$3&gt;=2025,R$6&lt;&gt;0),VLOOKUP(R$3,'efecte socio eco fp'!$A$5:$X$30,18,FALSE)-VLOOKUP(R$3,'efecte socio eco 18'!$A$5:$X$30,18,FALSE),0)</f>
        <v>3.9965672343259939</v>
      </c>
      <c r="S73" s="42">
        <f>IF(AND(S$3&gt;=2025,S$6&lt;&gt;0),VLOOKUP(S$3,'efecte socio eco fp'!$A$5:$X$30,18,FALSE)-VLOOKUP(S$3,'efecte socio eco 18'!$A$5:$X$30,18,FALSE),0)</f>
        <v>4.0297960337611585</v>
      </c>
      <c r="T73" s="42">
        <f>IF(AND(T$3&gt;=2025,T$6&lt;&gt;0),VLOOKUP(T$3,'efecte socio eco fp'!$A$5:$X$30,18,FALSE)-VLOOKUP(T$3,'efecte socio eco 18'!$A$5:$X$30,18,FALSE),0)</f>
        <v>4.0632146211701183</v>
      </c>
      <c r="U73" s="42">
        <f>IF(AND(U$3&gt;=2025,U$6&lt;&gt;0),VLOOKUP(U$3,'efecte socio eco fp'!$A$5:$X$30,18,FALSE)-VLOOKUP(U$3,'efecte socio eco 18'!$A$5:$X$30,18,FALSE),0)</f>
        <v>4.0968223316813237</v>
      </c>
      <c r="V73" s="42">
        <f>IF(AND(V$3&gt;=2025,V$6&lt;&gt;0),VLOOKUP(V$3,'efecte socio eco fp'!$A$5:$X$30,18,FALSE)-VLOOKUP(V$3,'efecte socio eco 18'!$A$5:$X$30,18,FALSE),0)</f>
        <v>4.1306184512668551</v>
      </c>
      <c r="W73" s="42">
        <f>IF(AND(W$3&gt;=2025,W$6&lt;&gt;0),VLOOKUP(W$3,'efecte socio eco fp'!$A$5:$X$30,18,FALSE)-VLOOKUP(W$3,'efecte socio eco 18'!$A$5:$X$30,18,FALSE),0)</f>
        <v>4.1646022155837272</v>
      </c>
      <c r="X73" s="42">
        <f>IF(AND(X$3&gt;=2025,X$6&lt;&gt;0),VLOOKUP(X$3,'efecte socio eco fp'!$A$5:$X$30,18,FALSE)-VLOOKUP(X$3,'efecte socio eco 18'!$A$5:$X$30,18,FALSE),0)</f>
        <v>4.2767729729166604</v>
      </c>
      <c r="Y73" s="42">
        <f>IF(AND(Y$3&gt;=2025,Y$6&lt;&gt;0),VLOOKUP(Y$3,'efecte socio eco fp'!$A$5:$X$30,18,FALSE)-VLOOKUP(Y$3,'efecte socio eco 18'!$A$5:$X$30,18,FALSE),0)</f>
        <v>4.3907358893575292</v>
      </c>
      <c r="Z73" s="42">
        <f>IF(AND(Z$3&gt;=2025,Z$6&lt;&gt;0),VLOOKUP(Z$3,'efecte socio eco fp'!$A$5:$X$30,18,FALSE)-VLOOKUP(Z$3,'efecte socio eco 18'!$A$5:$X$30,18,FALSE),0)</f>
        <v>4.5065152558690897</v>
      </c>
      <c r="AA73" s="42">
        <f>IF(AND(AA$3&gt;=2025,AA$6&lt;&gt;0),VLOOKUP(AA$3,'efecte socio eco fp'!$A$5:$X$30,18,FALSE)-VLOOKUP(AA$3,'efecte socio eco 18'!$A$5:$X$30,18,FALSE),0)</f>
        <v>4.6241356667887885</v>
      </c>
      <c r="AB73" s="42">
        <f>IF(AND(AB$3&gt;=2025,AB$6&lt;&gt;0),VLOOKUP(AB$3,'efecte socio eco fp'!$A$5:$X$30,18,FALSE)-VLOOKUP(AB$3,'efecte socio eco 18'!$A$5:$X$30,18,FALSE),0)</f>
        <v>4.7436220234358188</v>
      </c>
      <c r="AC73" s="42">
        <f>IF(AND(AC$3&gt;=2025,AC$6&lt;&gt;0),VLOOKUP(AC$3,'efecte socio eco fp'!$A$5:$X$30,18,FALSE)-VLOOKUP(AC$3,'efecte socio eco 18'!$A$5:$X$30,18,FALSE),0)</f>
        <v>4.7623650090554293</v>
      </c>
      <c r="AD73" s="42">
        <f>IF(AND(AD$3&gt;=2025,AD$6&lt;&gt;0),VLOOKUP(AD$3,'efecte socio eco fp'!$A$5:$X$30,18,FALSE)-VLOOKUP(AD$3,'efecte socio eco 18'!$A$5:$X$30,18,FALSE),0)</f>
        <v>4.7810314669895888</v>
      </c>
      <c r="AE73" s="42">
        <f>IF(AND(AE$3&gt;=2025,AE$6&lt;&gt;0),VLOOKUP(AE$3,'efecte socio eco fp'!$A$5:$X$30,18,FALSE)-VLOOKUP(AE$3,'efecte socio eco 18'!$A$5:$X$30,18,FALSE),0)</f>
        <v>4.7996182080150902</v>
      </c>
      <c r="AF73" s="42">
        <f>IF(AND(AF$3&gt;=2025,AF$6&lt;&gt;0),VLOOKUP(AF$3,'efecte socio eco fp'!$A$5:$X$30,18,FALSE)-VLOOKUP(AF$3,'efecte socio eco 18'!$A$5:$X$30,18,FALSE),0)</f>
        <v>4.8181219888028863</v>
      </c>
      <c r="AG73" s="42">
        <f>IF(AND(AG$3&gt;=2025,AG$6&lt;&gt;0),VLOOKUP(AG$3,'efecte socio eco fp'!$A$5:$X$30,18,FALSE)-VLOOKUP(AG$3,'efecte socio eco 18'!$A$5:$X$30,18,FALSE),0)</f>
        <v>0</v>
      </c>
      <c r="AH73" s="42">
        <f>IF(AND(AH$3&gt;=2025,AH$6&lt;&gt;0),VLOOKUP(AH$3,'efecte socio eco fp'!$A$5:$X$30,18,FALSE)-VLOOKUP(AH$3,'efecte socio eco 18'!$A$5:$X$30,18,FALSE),0)</f>
        <v>0</v>
      </c>
      <c r="AI73" s="42">
        <f>IF(AND(AI$3&gt;=2025,AI$6&lt;&gt;0),VLOOKUP(AI$3,'efecte socio eco fp'!$A$5:$X$30,18,FALSE)-VLOOKUP(AI$3,'efecte socio eco 18'!$A$5:$X$30,18,FALSE),0)</f>
        <v>0</v>
      </c>
      <c r="AJ73" s="42">
        <f>IF(AND(AJ$3&gt;=2025,AJ$6&lt;&gt;0),VLOOKUP(AJ$3,'efecte socio eco fp'!$A$5:$X$30,18,FALSE)-VLOOKUP(AJ$3,'efecte socio eco 18'!$A$5:$X$30,18,FALSE),0)</f>
        <v>0</v>
      </c>
      <c r="AK73" s="42">
        <f>IF(AND(AK$3&gt;=2025,AK$6&lt;&gt;0),VLOOKUP(AK$3,'efecte socio eco fp'!$A$5:$X$30,18,FALSE)-VLOOKUP(AK$3,'efecte socio eco 18'!$A$5:$X$30,18,FALSE),0)</f>
        <v>0</v>
      </c>
      <c r="AL73" s="42">
        <f>IF(AND(AL$3&gt;=2025,AL$6&lt;&gt;0),VLOOKUP(AL$3,'efecte socio eco fp'!$A$5:$X$30,18,FALSE)-VLOOKUP(AL$3,'efecte socio eco 18'!$A$5:$X$30,18,FALSE),0)</f>
        <v>0</v>
      </c>
      <c r="AM73" s="42">
        <f>IF(AND(AM$3&gt;=2025,AM$6&lt;&gt;0),VLOOKUP(AM$3,'efecte socio eco fp'!$A$5:$X$30,18,FALSE)-VLOOKUP(AM$3,'efecte socio eco 18'!$A$5:$X$30,18,FALSE),0)</f>
        <v>0</v>
      </c>
      <c r="AN73" s="42">
        <f>IF(AND(AN$3&gt;=2025,AN$6&lt;&gt;0),VLOOKUP(AN$3,'efecte socio eco fp'!$A$5:$X$30,18,FALSE)-VLOOKUP(AN$3,'efecte socio eco 18'!$A$5:$X$30,18,FALSE),0)</f>
        <v>0</v>
      </c>
      <c r="AO73" s="42">
        <f>IF(AND(AO$3&gt;=2025,AO$6&lt;&gt;0),VLOOKUP(AO$3,'efecte socio eco fp'!$A$5:$X$30,18,FALSE)-VLOOKUP(AO$3,'efecte socio eco 18'!$A$5:$X$30,18,FALSE),0)</f>
        <v>0</v>
      </c>
      <c r="AP73" s="42">
        <f>IF(AND(AP$3&gt;=2025,AP$6&lt;&gt;0),VLOOKUP(AP$3,'efecte socio eco fp'!$A$5:$X$30,18,FALSE)-VLOOKUP(AP$3,'efecte socio eco 18'!$A$5:$X$30,18,FALSE),0)</f>
        <v>0</v>
      </c>
      <c r="AQ73" s="42">
        <f>IF(AND(AQ$3&gt;=2025,AQ$6&lt;&gt;0),VLOOKUP(AQ$3,'efecte socio eco fp'!$A$5:$X$30,18,FALSE)-VLOOKUP(AQ$3,'efecte socio eco 18'!$A$5:$X$30,18,FALSE),0)</f>
        <v>0</v>
      </c>
      <c r="AR73" s="42">
        <f>IF(AND(AR$3&gt;=2025,AR$6&lt;&gt;0),VLOOKUP(AR$3,'efecte socio eco fp'!$A$5:$X$30,18,FALSE)-VLOOKUP(AR$3,'efecte socio eco 18'!$A$5:$X$30,18,FALSE),0)</f>
        <v>0</v>
      </c>
      <c r="AS73" s="42">
        <f>IF(AND(AS$3&gt;=2025,AS$6&lt;&gt;0),VLOOKUP(AS$3,'efecte socio eco fp'!$A$5:$X$30,18,FALSE)-VLOOKUP(AS$3,'efecte socio eco 18'!$A$5:$X$30,18,FALSE),0)</f>
        <v>0</v>
      </c>
      <c r="AT73" s="42">
        <f>IF(AND(AT$3&gt;=2025,AT$6&lt;&gt;0),VLOOKUP(AT$3,'efecte socio eco fp'!$A$5:$X$30,18,FALSE)-VLOOKUP(AT$3,'efecte socio eco 18'!$A$5:$X$30,18,FALSE),0)</f>
        <v>0</v>
      </c>
      <c r="AU73" s="42">
        <f>IF(AND(AU$3&gt;=2025,AU$6&lt;&gt;0),VLOOKUP(AU$3,'efecte socio eco fp'!$A$5:$X$30,18,FALSE)-VLOOKUP(AU$3,'efecte socio eco 18'!$A$5:$X$30,18,FALSE),0)</f>
        <v>0</v>
      </c>
      <c r="AV73" s="42">
        <f>IF(AND(AV$3&gt;=2025,AV$6&lt;&gt;0),VLOOKUP(AV$3,'efecte socio eco fp'!$A$5:$X$30,18,FALSE)-VLOOKUP(AV$3,'efecte socio eco 18'!$A$5:$X$30,18,FALSE),0)</f>
        <v>0</v>
      </c>
      <c r="AW73" s="42">
        <f>IF(AND(AW$3&gt;=2025,AW$6&lt;&gt;0),VLOOKUP(AW$3,'efecte socio eco fp'!$A$5:$X$30,18,FALSE)-VLOOKUP(AW$3,'efecte socio eco 18'!$A$5:$X$30,18,FALSE),0)</f>
        <v>0</v>
      </c>
      <c r="AX73" s="42">
        <f>IF(AND(AX$3&gt;=2025,AX$6&lt;&gt;0),VLOOKUP(AX$3,'efecte socio eco fp'!$A$5:$X$30,18,FALSE)-VLOOKUP(AX$3,'efecte socio eco 18'!$A$5:$X$30,18,FALSE),0)</f>
        <v>0</v>
      </c>
      <c r="AY73" s="42">
        <f>IF(AND(AY$3&gt;=2025,AY$6&lt;&gt;0),VLOOKUP(AY$3,'efecte socio eco fp'!$A$5:$X$30,18,FALSE)-VLOOKUP(AY$3,'efecte socio eco 18'!$A$5:$X$30,18,FALSE),0)</f>
        <v>0</v>
      </c>
      <c r="AZ73" s="42">
        <f>IF(AND(AZ$3&gt;=2025,AZ$6&lt;&gt;0),VLOOKUP(AZ$3,'efecte socio eco fp'!$A$5:$X$30,18,FALSE)-VLOOKUP(AZ$3,'efecte socio eco 18'!$A$5:$X$30,18,FALSE),0)</f>
        <v>0</v>
      </c>
      <c r="BA73" s="42">
        <f>IF(AND(BA$3&gt;=2025,BA$6&lt;&gt;0),VLOOKUP(BA$3,'efecte socio eco fp'!$A$5:$X$30,18,FALSE)-VLOOKUP(BA$3,'efecte socio eco 18'!$A$5:$X$30,18,FALSE),0)</f>
        <v>0</v>
      </c>
      <c r="BB73" s="42">
        <f>IF(AND(BB$3&gt;=2025,BB$6&lt;&gt;0),VLOOKUP(BB$3,'efecte socio eco fp'!$A$5:$X$30,18,FALSE)-VLOOKUP(BB$3,'efecte socio eco 18'!$A$5:$X$30,18,FALSE),0)</f>
        <v>0</v>
      </c>
      <c r="BC73" s="42">
        <f>IF(AND(BC$3&gt;=2025,BC$6&lt;&gt;0),VLOOKUP(BC$3,'efecte socio eco fp'!$A$5:$X$30,18,FALSE)-VLOOKUP(BC$3,'efecte socio eco 18'!$A$5:$X$30,18,FALSE),0)</f>
        <v>0</v>
      </c>
      <c r="BD73" s="42">
        <f>IF(AND(BD$3&gt;=2025,BD$6&lt;&gt;0),VLOOKUP(BD$3,'efecte socio eco fp'!$A$5:$X$30,18,FALSE)-VLOOKUP(BD$3,'efecte socio eco 18'!$A$5:$X$30,18,FALSE),0)</f>
        <v>0</v>
      </c>
      <c r="BE73" s="42">
        <f>IF(AND(BE$3&gt;=2025,BE$6&lt;&gt;0),VLOOKUP(BE$3,'efecte socio eco fp'!$A$5:$X$30,18,FALSE)-VLOOKUP(BE$3,'efecte socio eco 18'!$A$5:$X$30,18,FALSE),0)</f>
        <v>0</v>
      </c>
      <c r="BF73" s="42">
        <f>IF(AND(BF$3&gt;=2025,BF$6&lt;&gt;0),VLOOKUP(BF$3,'efecte socio eco fp'!$A$5:$X$30,18,FALSE)-VLOOKUP(BF$3,'efecte socio eco 18'!$A$5:$X$30,18,FALSE),0)</f>
        <v>0</v>
      </c>
      <c r="BG73" s="42">
        <f>IF(AND(BG$3&gt;=2025,BG$6&lt;&gt;0),VLOOKUP(BG$3,'efecte socio eco fp'!$A$5:$X$30,18,FALSE)-VLOOKUP(BG$3,'efecte socio eco 18'!$A$5:$X$30,18,FALSE),0)</f>
        <v>0</v>
      </c>
      <c r="BH73" s="42">
        <f>IF(AND(BH$3&gt;=2025,BH$6&lt;&gt;0),VLOOKUP(BH$3,'efecte socio eco fp'!$A$5:$X$30,18,FALSE)-VLOOKUP(BH$3,'efecte socio eco 18'!$A$5:$X$30,18,FALSE),0)</f>
        <v>0</v>
      </c>
      <c r="BI73" s="42">
        <f>IF(AND(BI$3&gt;=2025,BI$6&lt;&gt;0),VLOOKUP(BI$3,'efecte socio eco fp'!$A$5:$X$30,18,FALSE)-VLOOKUP(BI$3,'efecte socio eco 18'!$A$5:$X$30,18,FALSE),0)</f>
        <v>0</v>
      </c>
      <c r="BJ73" s="42">
        <f>IF(AND(BJ$3&gt;=2025,BJ$6&lt;&gt;0),VLOOKUP(BJ$3,'efecte socio eco fp'!$A$5:$X$30,18,FALSE)-VLOOKUP(BJ$3,'efecte socio eco 18'!$A$5:$X$30,18,FALSE),0)</f>
        <v>0</v>
      </c>
      <c r="BK73" s="42">
        <f>IF(AND(BK$3&gt;=2025,BK$6&lt;&gt;0),VLOOKUP(BK$3,'efecte socio eco fp'!$A$5:$X$30,18,FALSE)-VLOOKUP(BK$3,'efecte socio eco 18'!$A$5:$X$30,18,FALSE),0)</f>
        <v>0</v>
      </c>
      <c r="BL73" s="42">
        <f>IF(AND(BL$3&gt;=2025,BL$6&lt;&gt;0),VLOOKUP(BL$3,'efecte socio eco fp'!$A$5:$X$30,18,FALSE)-VLOOKUP(BL$3,'efecte socio eco 18'!$A$5:$X$30,18,FALSE),0)</f>
        <v>0</v>
      </c>
      <c r="BM73" s="42">
        <f>IF(AND(BM$3&gt;=2025,BM$6&lt;&gt;0),VLOOKUP(BM$3,'efecte socio eco fp'!$A$5:$X$30,18,FALSE)-VLOOKUP(BM$3,'efecte socio eco 18'!$A$5:$X$30,18,FALSE),0)</f>
        <v>0</v>
      </c>
      <c r="BN73" s="42">
        <f>IF(AND(BN$3&gt;=2025,BN$6&lt;&gt;0),VLOOKUP(BN$3,'efecte socio eco fp'!$A$5:$X$30,18,FALSE)-VLOOKUP(BN$3,'efecte socio eco 18'!$A$5:$X$30,18,FALSE),0)</f>
        <v>0</v>
      </c>
      <c r="BO73" s="42">
        <f>IF(AND(BO$3&gt;=2025,BO$6&lt;&gt;0),VLOOKUP(BO$3,'efecte socio eco fp'!$A$5:$X$30,18,FALSE)-VLOOKUP(BO$3,'efecte socio eco 18'!$A$5:$X$30,18,FALSE),0)</f>
        <v>0</v>
      </c>
      <c r="BP73" s="42">
        <f>IF(AND(BP$3&gt;=2025,BP$6&lt;&gt;0),VLOOKUP(BP$3,'efecte socio eco fp'!$A$5:$X$30,18,FALSE)-VLOOKUP(BP$3,'efecte socio eco 18'!$A$5:$X$30,18,FALSE),0)</f>
        <v>0</v>
      </c>
      <c r="BQ73" s="42">
        <f>IF(AND(BQ$3&gt;=2025,BQ$6&lt;&gt;0),VLOOKUP(BQ$3,'efecte socio eco fp'!$A$5:$X$30,18,FALSE)-VLOOKUP(BQ$3,'efecte socio eco 18'!$A$5:$X$30,18,FALSE),0)</f>
        <v>0</v>
      </c>
      <c r="BR73" s="42">
        <f>IF(AND(BR$3&gt;=2025,BR$6&lt;&gt;0),VLOOKUP(BR$3,'efecte socio eco fp'!$A$5:$X$30,18,FALSE)-VLOOKUP(BR$3,'efecte socio eco 18'!$A$5:$X$30,18,FALSE),0)</f>
        <v>0</v>
      </c>
      <c r="BS73" s="42">
        <f>IF(AND(BS$3&gt;=2025,BS$6&lt;&gt;0),VLOOKUP(BS$3,'efecte socio eco fp'!$A$5:$X$30,18,FALSE)-VLOOKUP(BS$3,'efecte socio eco 18'!$A$5:$X$30,18,FALSE),0)</f>
        <v>0</v>
      </c>
      <c r="BT73" s="42">
        <f>IF(AND(BT$3&gt;=2025,BT$6&lt;&gt;0),VLOOKUP(BT$3,'efecte socio eco fp'!$A$5:$X$30,18,FALSE)-VLOOKUP(BT$3,'efecte socio eco 18'!$A$5:$X$30,18,FALSE),0)</f>
        <v>0</v>
      </c>
      <c r="BU73" s="42">
        <f>IF(AND(BU$3&gt;=2025,BU$6&lt;&gt;0),VLOOKUP(BU$3,'efecte socio eco fp'!$A$5:$X$30,18,FALSE)-VLOOKUP(BU$3,'efecte socio eco 18'!$A$5:$X$30,18,FALSE),0)</f>
        <v>0</v>
      </c>
      <c r="BV73" s="42">
        <f>IF(AND(BV$3&gt;=2025,BV$6&lt;&gt;0),VLOOKUP(BV$3,'efecte socio eco fp'!$A$5:$X$30,18,FALSE)-VLOOKUP(BV$3,'efecte socio eco 18'!$A$5:$X$30,18,FALSE),0)</f>
        <v>0</v>
      </c>
      <c r="BW73" s="42">
        <f>IF(AND(BW$3&gt;=2025,BW$6&lt;&gt;0),VLOOKUP(BW$3,'efecte socio eco fp'!$A$5:$X$30,18,FALSE)-VLOOKUP(BW$3,'efecte socio eco 18'!$A$5:$X$30,18,FALSE),0)</f>
        <v>0</v>
      </c>
      <c r="BX73" s="42">
        <f>IF(AND(BX$3&gt;=2025,BX$6&lt;&gt;0),VLOOKUP(BX$3,'efecte socio eco fp'!$A$5:$X$30,18,FALSE)-VLOOKUP(BX$3,'efecte socio eco 18'!$A$5:$X$30,18,FALSE),0)</f>
        <v>0</v>
      </c>
      <c r="BY73" s="42">
        <f>IF(AND(BY$3&gt;=2025,BY$6&lt;&gt;0),VLOOKUP(BY$3,'efecte socio eco fp'!$A$5:$X$30,18,FALSE)-VLOOKUP(BY$3,'efecte socio eco 18'!$A$5:$X$30,18,FALSE),0)</f>
        <v>0</v>
      </c>
      <c r="BZ73" s="42">
        <f>IF(AND(BZ$3&gt;=2025,BZ$6&lt;&gt;0),VLOOKUP(BZ$3,'efecte socio eco fp'!$A$5:$X$30,18,FALSE)-VLOOKUP(BZ$3,'efecte socio eco 18'!$A$5:$X$30,18,FALSE),0)</f>
        <v>0</v>
      </c>
      <c r="CA73" s="42">
        <f>IF(AND(CA$3&gt;=2025,CA$6&lt;&gt;0),VLOOKUP(CA$3,'efecte socio eco fp'!$A$5:$X$30,18,FALSE)-VLOOKUP(CA$3,'efecte socio eco 18'!$A$5:$X$30,18,FALSE),0)</f>
        <v>0</v>
      </c>
      <c r="CB73" s="42">
        <f>IF(AND(CB$3&gt;=2025,CB$6&lt;&gt;0),VLOOKUP(CB$3,'efecte socio eco fp'!$A$5:$X$30,18,FALSE)-VLOOKUP(CB$3,'efecte socio eco 18'!$A$5:$X$30,18,FALSE),0)</f>
        <v>0</v>
      </c>
      <c r="CC73" s="42">
        <f>IF(AND(CC$3&gt;=2025,CC$6&lt;&gt;0),VLOOKUP(CC$3,'efecte socio eco fp'!$A$5:$X$30,18,FALSE)-VLOOKUP(CC$3,'efecte socio eco 18'!$A$5:$X$30,18,FALSE),0)</f>
        <v>0</v>
      </c>
      <c r="CD73" s="42">
        <f>IF(AND(CD$3&gt;=2025,CD$6&lt;&gt;0),VLOOKUP(CD$3,'efecte socio eco fp'!$A$5:$X$30,18,FALSE)-VLOOKUP(CD$3,'efecte socio eco 18'!$A$5:$X$30,18,FALSE),0)</f>
        <v>0</v>
      </c>
      <c r="CE73" s="42">
        <f>IF(AND(CE$3&gt;=2025,CE$6&lt;&gt;0),VLOOKUP(CE$3,'efecte socio eco fp'!$A$5:$X$30,18,FALSE)-VLOOKUP(CE$3,'efecte socio eco 18'!$A$5:$X$30,18,FALSE),0)</f>
        <v>0</v>
      </c>
    </row>
    <row r="74" spans="1:83">
      <c r="A74" t="s">
        <v>502</v>
      </c>
      <c r="B74" t="s">
        <v>503</v>
      </c>
      <c r="C74" s="42">
        <f>IF(AND(C$3&gt;=2025,C$6&lt;&gt;0),VLOOKUP(C$3,'efecte socio eco fp'!$A$5:$X$30,19,FALSE)-VLOOKUP(C$3,'efecte socio eco 18'!$A$5:$X$30,19,FALSE),0)</f>
        <v>0</v>
      </c>
      <c r="D74" s="42">
        <f>IF(AND(D$3&gt;=2025,D$6&lt;&gt;0),VLOOKUP(D$3,'efecte socio eco fp'!$A$5:$X$30,19,FALSE)-VLOOKUP(D$3,'efecte socio eco 18'!$A$5:$X$30,19,FALSE),0)</f>
        <v>0</v>
      </c>
      <c r="E74" s="42">
        <f>IF(AND(E$3&gt;=2025,E$6&lt;&gt;0),VLOOKUP(E$3,'efecte socio eco fp'!$A$5:$X$30,19,FALSE)-VLOOKUP(E$3,'efecte socio eco 18'!$A$5:$X$30,19,FALSE),0)</f>
        <v>0</v>
      </c>
      <c r="F74" s="42">
        <f>IF(AND(F$3&gt;=2025,F$6&lt;&gt;0),VLOOKUP(F$3,'efecte socio eco fp'!$A$5:$X$30,19,FALSE)-VLOOKUP(F$3,'efecte socio eco 18'!$A$5:$X$30,19,FALSE),0)</f>
        <v>0</v>
      </c>
      <c r="G74" s="42">
        <f>IF(AND(G$3&gt;=2025,G$6&lt;&gt;0),VLOOKUP(G$3,'efecte socio eco fp'!$A$5:$X$30,19,FALSE)-VLOOKUP(G$3,'efecte socio eco 18'!$A$5:$X$30,19,FALSE),0)</f>
        <v>0</v>
      </c>
      <c r="H74" s="42">
        <f>IF(AND(H$3&gt;=2025,H$6&lt;&gt;0),VLOOKUP(H$3,'efecte socio eco fp'!$A$5:$X$30,19,FALSE)-VLOOKUP(H$3,'efecte socio eco 18'!$A$5:$X$30,19,FALSE),0)</f>
        <v>0</v>
      </c>
      <c r="I74" s="42">
        <f>IF(AND(I$3&gt;=2025,I$6&lt;&gt;0),VLOOKUP(I$3,'efecte socio eco fp'!$A$5:$X$30,19,FALSE)-VLOOKUP(I$3,'efecte socio eco 18'!$A$5:$X$30,19,FALSE),0)</f>
        <v>0</v>
      </c>
      <c r="J74" s="42">
        <f>IF(AND(J$3&gt;=2025,J$6&lt;&gt;0),VLOOKUP(J$3,'efecte socio eco fp'!$A$5:$X$30,19,FALSE)-VLOOKUP(J$3,'efecte socio eco 18'!$A$5:$X$30,19,FALSE),0)</f>
        <v>9.5442402420194412</v>
      </c>
      <c r="K74" s="42">
        <f>IF(AND(K$3&gt;=2025,K$6&lt;&gt;0),VLOOKUP(K$3,'efecte socio eco fp'!$A$5:$X$30,19,FALSE)-VLOOKUP(K$3,'efecte socio eco 18'!$A$5:$X$30,19,FALSE),0)</f>
        <v>9.7010401901534351</v>
      </c>
      <c r="L74" s="42">
        <f>IF(AND(L$3&gt;=2025,L$6&lt;&gt;0),VLOOKUP(L$3,'efecte socio eco fp'!$A$5:$X$30,19,FALSE)-VLOOKUP(L$3,'efecte socio eco 18'!$A$5:$X$30,19,FALSE),0)</f>
        <v>9.860282155983441</v>
      </c>
      <c r="M74" s="42">
        <f>IF(AND(M$3&gt;=2025,M$6&lt;&gt;0),VLOOKUP(M$3,'efecte socio eco fp'!$A$5:$X$30,19,FALSE)-VLOOKUP(M$3,'efecte socio eco 18'!$A$5:$X$30,19,FALSE),0)</f>
        <v>10.022000851280609</v>
      </c>
      <c r="N74" s="42">
        <f>IF(AND(N$3&gt;=2025,N$6&lt;&gt;0),VLOOKUP(N$3,'efecte socio eco fp'!$A$5:$X$30,19,FALSE)-VLOOKUP(N$3,'efecte socio eco 18'!$A$5:$X$30,19,FALSE),0)</f>
        <v>9.8932119771270663</v>
      </c>
      <c r="O74" s="42">
        <f>IF(AND(O$3&gt;=2025,O$6&lt;&gt;0),VLOOKUP(O$3,'efecte socio eco fp'!$A$5:$X$30,19,FALSE)-VLOOKUP(O$3,'efecte socio eco 18'!$A$5:$X$30,19,FALSE),0)</f>
        <v>9.7591601953099598</v>
      </c>
      <c r="P74" s="42">
        <f>IF(AND(P$3&gt;=2025,P$6&lt;&gt;0),VLOOKUP(P$3,'efecte socio eco fp'!$A$5:$X$30,19,FALSE)-VLOOKUP(P$3,'efecte socio eco 18'!$A$5:$X$30,19,FALSE),0)</f>
        <v>9.619727426492318</v>
      </c>
      <c r="Q74" s="42">
        <f>IF(AND(Q$3&gt;=2025,Q$6&lt;&gt;0),VLOOKUP(Q$3,'efecte socio eco fp'!$A$5:$X$30,19,FALSE)-VLOOKUP(Q$3,'efecte socio eco 18'!$A$5:$X$30,19,FALSE),0)</f>
        <v>9.4747933696962718</v>
      </c>
      <c r="R74" s="42">
        <f>IF(AND(R$3&gt;=2025,R$6&lt;&gt;0),VLOOKUP(R$3,'efecte socio eco fp'!$A$5:$X$30,19,FALSE)-VLOOKUP(R$3,'efecte socio eco 18'!$A$5:$X$30,19,FALSE),0)</f>
        <v>9.3242354639078258</v>
      </c>
      <c r="S74" s="42">
        <f>IF(AND(S$3&gt;=2025,S$6&lt;&gt;0),VLOOKUP(S$3,'efecte socio eco fp'!$A$5:$X$30,19,FALSE)-VLOOKUP(S$3,'efecte socio eco 18'!$A$5:$X$30,19,FALSE),0)</f>
        <v>9.3978983835113468</v>
      </c>
      <c r="T74" s="42">
        <f>IF(AND(T$3&gt;=2025,T$6&lt;&gt;0),VLOOKUP(T$3,'efecte socio eco fp'!$A$5:$X$30,19,FALSE)-VLOOKUP(T$3,'efecte socio eco 18'!$A$5:$X$30,19,FALSE),0)</f>
        <v>9.4719022984536423</v>
      </c>
      <c r="U74" s="42">
        <f>IF(AND(U$3&gt;=2025,U$6&lt;&gt;0),VLOOKUP(U$3,'efecte socio eco fp'!$A$5:$X$30,19,FALSE)-VLOOKUP(U$3,'efecte socio eco 18'!$A$5:$X$30,19,FALSE),0)</f>
        <v>9.5462436457601143</v>
      </c>
      <c r="V74" s="42">
        <f>IF(AND(V$3&gt;=2025,V$6&lt;&gt;0),VLOOKUP(V$3,'efecte socio eco fp'!$A$5:$X$30,19,FALSE)-VLOOKUP(V$3,'efecte socio eco 18'!$A$5:$X$30,19,FALSE),0)</f>
        <v>9.6209187124513846</v>
      </c>
      <c r="W74" s="42">
        <f>IF(AND(W$3&gt;=2025,W$6&lt;&gt;0),VLOOKUP(W$3,'efecte socio eco fp'!$A$5:$X$30,19,FALSE)-VLOOKUP(W$3,'efecte socio eco 18'!$A$5:$X$30,19,FALSE),0)</f>
        <v>9.6959236322618381</v>
      </c>
      <c r="X74" s="42">
        <f>IF(AND(X$3&gt;=2025,X$6&lt;&gt;0),VLOOKUP(X$3,'efecte socio eco fp'!$A$5:$X$30,19,FALSE)-VLOOKUP(X$3,'efecte socio eco 18'!$A$5:$X$30,19,FALSE),0)</f>
        <v>9.9414176923964988</v>
      </c>
      <c r="Y74" s="42">
        <f>IF(AND(Y$3&gt;=2025,Y$6&lt;&gt;0),VLOOKUP(Y$3,'efecte socio eco fp'!$A$5:$X$30,19,FALSE)-VLOOKUP(Y$3,'efecte socio eco 18'!$A$5:$X$30,19,FALSE),0)</f>
        <v>10.190783507132437</v>
      </c>
      <c r="Z74" s="42">
        <f>IF(AND(Z$3&gt;=2025,Z$6&lt;&gt;0),VLOOKUP(Z$3,'efecte socio eco fp'!$A$5:$X$30,19,FALSE)-VLOOKUP(Z$3,'efecte socio eco 18'!$A$5:$X$30,19,FALSE),0)</f>
        <v>10.444073300415766</v>
      </c>
      <c r="AA74" s="42">
        <f>IF(AND(AA$3&gt;=2025,AA$6&lt;&gt;0),VLOOKUP(AA$3,'efecte socio eco fp'!$A$5:$X$30,19,FALSE)-VLOOKUP(AA$3,'efecte socio eco 18'!$A$5:$X$30,19,FALSE),0)</f>
        <v>10.701339947107044</v>
      </c>
      <c r="AB74" s="42">
        <f>IF(AND(AB$3&gt;=2025,AB$6&lt;&gt;0),VLOOKUP(AB$3,'efecte socio eco fp'!$A$5:$X$30,19,FALSE)-VLOOKUP(AB$3,'efecte socio eco 18'!$A$5:$X$30,19,FALSE),0)</f>
        <v>10.962636980701063</v>
      </c>
      <c r="AC74" s="42">
        <f>IF(AND(AC$3&gt;=2025,AC$6&lt;&gt;0),VLOOKUP(AC$3,'efecte socio eco fp'!$A$5:$X$30,19,FALSE)-VLOOKUP(AC$3,'efecte socio eco 18'!$A$5:$X$30,19,FALSE),0)</f>
        <v>11.018766350465739</v>
      </c>
      <c r="AD74" s="42">
        <f>IF(AND(AD$3&gt;=2025,AD$6&lt;&gt;0),VLOOKUP(AD$3,'efecte socio eco fp'!$A$5:$X$30,19,FALSE)-VLOOKUP(AD$3,'efecte socio eco 18'!$A$5:$X$30,19,FALSE),0)</f>
        <v>11.074963927672798</v>
      </c>
      <c r="AE74" s="42">
        <f>IF(AND(AE$3&gt;=2025,AE$6&lt;&gt;0),VLOOKUP(AE$3,'efecte socio eco fp'!$A$5:$X$30,19,FALSE)-VLOOKUP(AE$3,'efecte socio eco 18'!$A$5:$X$30,19,FALSE),0)</f>
        <v>11.131225857072423</v>
      </c>
      <c r="AF74" s="42">
        <f>IF(AND(AF$3&gt;=2025,AF$6&lt;&gt;0),VLOOKUP(AF$3,'efecte socio eco fp'!$A$5:$X$30,19,FALSE)-VLOOKUP(AF$3,'efecte socio eco 18'!$A$5:$X$30,19,FALSE),0)</f>
        <v>11.187548203193728</v>
      </c>
      <c r="AG74" s="42">
        <f>IF(AND(AG$3&gt;=2025,AG$6&lt;&gt;0),VLOOKUP(AG$3,'efecte socio eco fp'!$A$5:$X$30,19,FALSE)-VLOOKUP(AG$3,'efecte socio eco 18'!$A$5:$X$30,19,FALSE),0)</f>
        <v>0</v>
      </c>
      <c r="AH74" s="42">
        <f>IF(AND(AH$3&gt;=2025,AH$6&lt;&gt;0),VLOOKUP(AH$3,'efecte socio eco fp'!$A$5:$X$30,19,FALSE)-VLOOKUP(AH$3,'efecte socio eco 18'!$A$5:$X$30,19,FALSE),0)</f>
        <v>0</v>
      </c>
      <c r="AI74" s="42">
        <f>IF(AND(AI$3&gt;=2025,AI$6&lt;&gt;0),VLOOKUP(AI$3,'efecte socio eco fp'!$A$5:$X$30,19,FALSE)-VLOOKUP(AI$3,'efecte socio eco 18'!$A$5:$X$30,19,FALSE),0)</f>
        <v>0</v>
      </c>
      <c r="AJ74" s="42">
        <f>IF(AND(AJ$3&gt;=2025,AJ$6&lt;&gt;0),VLOOKUP(AJ$3,'efecte socio eco fp'!$A$5:$X$30,19,FALSE)-VLOOKUP(AJ$3,'efecte socio eco 18'!$A$5:$X$30,19,FALSE),0)</f>
        <v>0</v>
      </c>
      <c r="AK74" s="42">
        <f>IF(AND(AK$3&gt;=2025,AK$6&lt;&gt;0),VLOOKUP(AK$3,'efecte socio eco fp'!$A$5:$X$30,19,FALSE)-VLOOKUP(AK$3,'efecte socio eco 18'!$A$5:$X$30,19,FALSE),0)</f>
        <v>0</v>
      </c>
      <c r="AL74" s="42">
        <f>IF(AND(AL$3&gt;=2025,AL$6&lt;&gt;0),VLOOKUP(AL$3,'efecte socio eco fp'!$A$5:$X$30,19,FALSE)-VLOOKUP(AL$3,'efecte socio eco 18'!$A$5:$X$30,19,FALSE),0)</f>
        <v>0</v>
      </c>
      <c r="AM74" s="42">
        <f>IF(AND(AM$3&gt;=2025,AM$6&lt;&gt;0),VLOOKUP(AM$3,'efecte socio eco fp'!$A$5:$X$30,19,FALSE)-VLOOKUP(AM$3,'efecte socio eco 18'!$A$5:$X$30,19,FALSE),0)</f>
        <v>0</v>
      </c>
      <c r="AN74" s="42">
        <f>IF(AND(AN$3&gt;=2025,AN$6&lt;&gt;0),VLOOKUP(AN$3,'efecte socio eco fp'!$A$5:$X$30,19,FALSE)-VLOOKUP(AN$3,'efecte socio eco 18'!$A$5:$X$30,19,FALSE),0)</f>
        <v>0</v>
      </c>
      <c r="AO74" s="42">
        <f>IF(AND(AO$3&gt;=2025,AO$6&lt;&gt;0),VLOOKUP(AO$3,'efecte socio eco fp'!$A$5:$X$30,19,FALSE)-VLOOKUP(AO$3,'efecte socio eco 18'!$A$5:$X$30,19,FALSE),0)</f>
        <v>0</v>
      </c>
      <c r="AP74" s="42">
        <f>IF(AND(AP$3&gt;=2025,AP$6&lt;&gt;0),VLOOKUP(AP$3,'efecte socio eco fp'!$A$5:$X$30,19,FALSE)-VLOOKUP(AP$3,'efecte socio eco 18'!$A$5:$X$30,19,FALSE),0)</f>
        <v>0</v>
      </c>
      <c r="AQ74" s="42">
        <f>IF(AND(AQ$3&gt;=2025,AQ$6&lt;&gt;0),VLOOKUP(AQ$3,'efecte socio eco fp'!$A$5:$X$30,19,FALSE)-VLOOKUP(AQ$3,'efecte socio eco 18'!$A$5:$X$30,19,FALSE),0)</f>
        <v>0</v>
      </c>
      <c r="AR74" s="42">
        <f>IF(AND(AR$3&gt;=2025,AR$6&lt;&gt;0),VLOOKUP(AR$3,'efecte socio eco fp'!$A$5:$X$30,19,FALSE)-VLOOKUP(AR$3,'efecte socio eco 18'!$A$5:$X$30,19,FALSE),0)</f>
        <v>0</v>
      </c>
      <c r="AS74" s="42">
        <f>IF(AND(AS$3&gt;=2025,AS$6&lt;&gt;0),VLOOKUP(AS$3,'efecte socio eco fp'!$A$5:$X$30,19,FALSE)-VLOOKUP(AS$3,'efecte socio eco 18'!$A$5:$X$30,19,FALSE),0)</f>
        <v>0</v>
      </c>
      <c r="AT74" s="42">
        <f>IF(AND(AT$3&gt;=2025,AT$6&lt;&gt;0),VLOOKUP(AT$3,'efecte socio eco fp'!$A$5:$X$30,19,FALSE)-VLOOKUP(AT$3,'efecte socio eco 18'!$A$5:$X$30,19,FALSE),0)</f>
        <v>0</v>
      </c>
      <c r="AU74" s="42">
        <f>IF(AND(AU$3&gt;=2025,AU$6&lt;&gt;0),VLOOKUP(AU$3,'efecte socio eco fp'!$A$5:$X$30,19,FALSE)-VLOOKUP(AU$3,'efecte socio eco 18'!$A$5:$X$30,19,FALSE),0)</f>
        <v>0</v>
      </c>
      <c r="AV74" s="42">
        <f>IF(AND(AV$3&gt;=2025,AV$6&lt;&gt;0),VLOOKUP(AV$3,'efecte socio eco fp'!$A$5:$X$30,19,FALSE)-VLOOKUP(AV$3,'efecte socio eco 18'!$A$5:$X$30,19,FALSE),0)</f>
        <v>0</v>
      </c>
      <c r="AW74" s="42">
        <f>IF(AND(AW$3&gt;=2025,AW$6&lt;&gt;0),VLOOKUP(AW$3,'efecte socio eco fp'!$A$5:$X$30,19,FALSE)-VLOOKUP(AW$3,'efecte socio eco 18'!$A$5:$X$30,19,FALSE),0)</f>
        <v>0</v>
      </c>
      <c r="AX74" s="42">
        <f>IF(AND(AX$3&gt;=2025,AX$6&lt;&gt;0),VLOOKUP(AX$3,'efecte socio eco fp'!$A$5:$X$30,19,FALSE)-VLOOKUP(AX$3,'efecte socio eco 18'!$A$5:$X$30,19,FALSE),0)</f>
        <v>0</v>
      </c>
      <c r="AY74" s="42">
        <f>IF(AND(AY$3&gt;=2025,AY$6&lt;&gt;0),VLOOKUP(AY$3,'efecte socio eco fp'!$A$5:$X$30,19,FALSE)-VLOOKUP(AY$3,'efecte socio eco 18'!$A$5:$X$30,19,FALSE),0)</f>
        <v>0</v>
      </c>
      <c r="AZ74" s="42">
        <f>IF(AND(AZ$3&gt;=2025,AZ$6&lt;&gt;0),VLOOKUP(AZ$3,'efecte socio eco fp'!$A$5:$X$30,19,FALSE)-VLOOKUP(AZ$3,'efecte socio eco 18'!$A$5:$X$30,19,FALSE),0)</f>
        <v>0</v>
      </c>
      <c r="BA74" s="42">
        <f>IF(AND(BA$3&gt;=2025,BA$6&lt;&gt;0),VLOOKUP(BA$3,'efecte socio eco fp'!$A$5:$X$30,19,FALSE)-VLOOKUP(BA$3,'efecte socio eco 18'!$A$5:$X$30,19,FALSE),0)</f>
        <v>0</v>
      </c>
      <c r="BB74" s="42">
        <f>IF(AND(BB$3&gt;=2025,BB$6&lt;&gt;0),VLOOKUP(BB$3,'efecte socio eco fp'!$A$5:$X$30,19,FALSE)-VLOOKUP(BB$3,'efecte socio eco 18'!$A$5:$X$30,19,FALSE),0)</f>
        <v>0</v>
      </c>
      <c r="BC74" s="42">
        <f>IF(AND(BC$3&gt;=2025,BC$6&lt;&gt;0),VLOOKUP(BC$3,'efecte socio eco fp'!$A$5:$X$30,19,FALSE)-VLOOKUP(BC$3,'efecte socio eco 18'!$A$5:$X$30,19,FALSE),0)</f>
        <v>0</v>
      </c>
      <c r="BD74" s="42">
        <f>IF(AND(BD$3&gt;=2025,BD$6&lt;&gt;0),VLOOKUP(BD$3,'efecte socio eco fp'!$A$5:$X$30,19,FALSE)-VLOOKUP(BD$3,'efecte socio eco 18'!$A$5:$X$30,19,FALSE),0)</f>
        <v>0</v>
      </c>
      <c r="BE74" s="42">
        <f>IF(AND(BE$3&gt;=2025,BE$6&lt;&gt;0),VLOOKUP(BE$3,'efecte socio eco fp'!$A$5:$X$30,19,FALSE)-VLOOKUP(BE$3,'efecte socio eco 18'!$A$5:$X$30,19,FALSE),0)</f>
        <v>0</v>
      </c>
      <c r="BF74" s="42">
        <f>IF(AND(BF$3&gt;=2025,BF$6&lt;&gt;0),VLOOKUP(BF$3,'efecte socio eco fp'!$A$5:$X$30,19,FALSE)-VLOOKUP(BF$3,'efecte socio eco 18'!$A$5:$X$30,19,FALSE),0)</f>
        <v>0</v>
      </c>
      <c r="BG74" s="42">
        <f>IF(AND(BG$3&gt;=2025,BG$6&lt;&gt;0),VLOOKUP(BG$3,'efecte socio eco fp'!$A$5:$X$30,19,FALSE)-VLOOKUP(BG$3,'efecte socio eco 18'!$A$5:$X$30,19,FALSE),0)</f>
        <v>0</v>
      </c>
      <c r="BH74" s="42">
        <f>IF(AND(BH$3&gt;=2025,BH$6&lt;&gt;0),VLOOKUP(BH$3,'efecte socio eco fp'!$A$5:$X$30,19,FALSE)-VLOOKUP(BH$3,'efecte socio eco 18'!$A$5:$X$30,19,FALSE),0)</f>
        <v>0</v>
      </c>
      <c r="BI74" s="42">
        <f>IF(AND(BI$3&gt;=2025,BI$6&lt;&gt;0),VLOOKUP(BI$3,'efecte socio eco fp'!$A$5:$X$30,19,FALSE)-VLOOKUP(BI$3,'efecte socio eco 18'!$A$5:$X$30,19,FALSE),0)</f>
        <v>0</v>
      </c>
      <c r="BJ74" s="42">
        <f>IF(AND(BJ$3&gt;=2025,BJ$6&lt;&gt;0),VLOOKUP(BJ$3,'efecte socio eco fp'!$A$5:$X$30,19,FALSE)-VLOOKUP(BJ$3,'efecte socio eco 18'!$A$5:$X$30,19,FALSE),0)</f>
        <v>0</v>
      </c>
      <c r="BK74" s="42">
        <f>IF(AND(BK$3&gt;=2025,BK$6&lt;&gt;0),VLOOKUP(BK$3,'efecte socio eco fp'!$A$5:$X$30,19,FALSE)-VLOOKUP(BK$3,'efecte socio eco 18'!$A$5:$X$30,19,FALSE),0)</f>
        <v>0</v>
      </c>
      <c r="BL74" s="42">
        <f>IF(AND(BL$3&gt;=2025,BL$6&lt;&gt;0),VLOOKUP(BL$3,'efecte socio eco fp'!$A$5:$X$30,19,FALSE)-VLOOKUP(BL$3,'efecte socio eco 18'!$A$5:$X$30,19,FALSE),0)</f>
        <v>0</v>
      </c>
      <c r="BM74" s="42">
        <f>IF(AND(BM$3&gt;=2025,BM$6&lt;&gt;0),VLOOKUP(BM$3,'efecte socio eco fp'!$A$5:$X$30,19,FALSE)-VLOOKUP(BM$3,'efecte socio eco 18'!$A$5:$X$30,19,FALSE),0)</f>
        <v>0</v>
      </c>
      <c r="BN74" s="42">
        <f>IF(AND(BN$3&gt;=2025,BN$6&lt;&gt;0),VLOOKUP(BN$3,'efecte socio eco fp'!$A$5:$X$30,19,FALSE)-VLOOKUP(BN$3,'efecte socio eco 18'!$A$5:$X$30,19,FALSE),0)</f>
        <v>0</v>
      </c>
      <c r="BO74" s="42">
        <f>IF(AND(BO$3&gt;=2025,BO$6&lt;&gt;0),VLOOKUP(BO$3,'efecte socio eco fp'!$A$5:$X$30,19,FALSE)-VLOOKUP(BO$3,'efecte socio eco 18'!$A$5:$X$30,19,FALSE),0)</f>
        <v>0</v>
      </c>
      <c r="BP74" s="42">
        <f>IF(AND(BP$3&gt;=2025,BP$6&lt;&gt;0),VLOOKUP(BP$3,'efecte socio eco fp'!$A$5:$X$30,19,FALSE)-VLOOKUP(BP$3,'efecte socio eco 18'!$A$5:$X$30,19,FALSE),0)</f>
        <v>0</v>
      </c>
      <c r="BQ74" s="42">
        <f>IF(AND(BQ$3&gt;=2025,BQ$6&lt;&gt;0),VLOOKUP(BQ$3,'efecte socio eco fp'!$A$5:$X$30,19,FALSE)-VLOOKUP(BQ$3,'efecte socio eco 18'!$A$5:$X$30,19,FALSE),0)</f>
        <v>0</v>
      </c>
      <c r="BR74" s="42">
        <f>IF(AND(BR$3&gt;=2025,BR$6&lt;&gt;0),VLOOKUP(BR$3,'efecte socio eco fp'!$A$5:$X$30,19,FALSE)-VLOOKUP(BR$3,'efecte socio eco 18'!$A$5:$X$30,19,FALSE),0)</f>
        <v>0</v>
      </c>
      <c r="BS74" s="42">
        <f>IF(AND(BS$3&gt;=2025,BS$6&lt;&gt;0),VLOOKUP(BS$3,'efecte socio eco fp'!$A$5:$X$30,19,FALSE)-VLOOKUP(BS$3,'efecte socio eco 18'!$A$5:$X$30,19,FALSE),0)</f>
        <v>0</v>
      </c>
      <c r="BT74" s="42">
        <f>IF(AND(BT$3&gt;=2025,BT$6&lt;&gt;0),VLOOKUP(BT$3,'efecte socio eco fp'!$A$5:$X$30,19,FALSE)-VLOOKUP(BT$3,'efecte socio eco 18'!$A$5:$X$30,19,FALSE),0)</f>
        <v>0</v>
      </c>
      <c r="BU74" s="42">
        <f>IF(AND(BU$3&gt;=2025,BU$6&lt;&gt;0),VLOOKUP(BU$3,'efecte socio eco fp'!$A$5:$X$30,19,FALSE)-VLOOKUP(BU$3,'efecte socio eco 18'!$A$5:$X$30,19,FALSE),0)</f>
        <v>0</v>
      </c>
      <c r="BV74" s="42">
        <f>IF(AND(BV$3&gt;=2025,BV$6&lt;&gt;0),VLOOKUP(BV$3,'efecte socio eco fp'!$A$5:$X$30,19,FALSE)-VLOOKUP(BV$3,'efecte socio eco 18'!$A$5:$X$30,19,FALSE),0)</f>
        <v>0</v>
      </c>
      <c r="BW74" s="42">
        <f>IF(AND(BW$3&gt;=2025,BW$6&lt;&gt;0),VLOOKUP(BW$3,'efecte socio eco fp'!$A$5:$X$30,19,FALSE)-VLOOKUP(BW$3,'efecte socio eco 18'!$A$5:$X$30,19,FALSE),0)</f>
        <v>0</v>
      </c>
      <c r="BX74" s="42">
        <f>IF(AND(BX$3&gt;=2025,BX$6&lt;&gt;0),VLOOKUP(BX$3,'efecte socio eco fp'!$A$5:$X$30,19,FALSE)-VLOOKUP(BX$3,'efecte socio eco 18'!$A$5:$X$30,19,FALSE),0)</f>
        <v>0</v>
      </c>
      <c r="BY74" s="42">
        <f>IF(AND(BY$3&gt;=2025,BY$6&lt;&gt;0),VLOOKUP(BY$3,'efecte socio eco fp'!$A$5:$X$30,19,FALSE)-VLOOKUP(BY$3,'efecte socio eco 18'!$A$5:$X$30,19,FALSE),0)</f>
        <v>0</v>
      </c>
      <c r="BZ74" s="42">
        <f>IF(AND(BZ$3&gt;=2025,BZ$6&lt;&gt;0),VLOOKUP(BZ$3,'efecte socio eco fp'!$A$5:$X$30,19,FALSE)-VLOOKUP(BZ$3,'efecte socio eco 18'!$A$5:$X$30,19,FALSE),0)</f>
        <v>0</v>
      </c>
      <c r="CA74" s="42">
        <f>IF(AND(CA$3&gt;=2025,CA$6&lt;&gt;0),VLOOKUP(CA$3,'efecte socio eco fp'!$A$5:$X$30,19,FALSE)-VLOOKUP(CA$3,'efecte socio eco 18'!$A$5:$X$30,19,FALSE),0)</f>
        <v>0</v>
      </c>
      <c r="CB74" s="42">
        <f>IF(AND(CB$3&gt;=2025,CB$6&lt;&gt;0),VLOOKUP(CB$3,'efecte socio eco fp'!$A$5:$X$30,19,FALSE)-VLOOKUP(CB$3,'efecte socio eco 18'!$A$5:$X$30,19,FALSE),0)</f>
        <v>0</v>
      </c>
      <c r="CC74" s="42">
        <f>IF(AND(CC$3&gt;=2025,CC$6&lt;&gt;0),VLOOKUP(CC$3,'efecte socio eco fp'!$A$5:$X$30,19,FALSE)-VLOOKUP(CC$3,'efecte socio eco 18'!$A$5:$X$30,19,FALSE),0)</f>
        <v>0</v>
      </c>
      <c r="CD74" s="42">
        <f>IF(AND(CD$3&gt;=2025,CD$6&lt;&gt;0),VLOOKUP(CD$3,'efecte socio eco fp'!$A$5:$X$30,19,FALSE)-VLOOKUP(CD$3,'efecte socio eco 18'!$A$5:$X$30,19,FALSE),0)</f>
        <v>0</v>
      </c>
      <c r="CE74" s="42">
        <f>IF(AND(CE$3&gt;=2025,CE$6&lt;&gt;0),VLOOKUP(CE$3,'efecte socio eco fp'!$A$5:$X$30,19,FALSE)-VLOOKUP(CE$3,'efecte socio eco 18'!$A$5:$X$30,19,FALSE),0)</f>
        <v>0</v>
      </c>
    </row>
    <row r="75" spans="1:83">
      <c r="A75" t="s">
        <v>106</v>
      </c>
      <c r="B75" t="s">
        <v>33</v>
      </c>
      <c r="C75" s="42">
        <f>IF(AND(C$3&gt;=2025,C$6&lt;&gt;0),VLOOKUP(C$3,'efecte socio eco fp'!$A$5:$X$30,20,FALSE)-VLOOKUP(C$3,'efecte socio eco 18'!$A$5:$X$30,20,FALSE),0)</f>
        <v>0</v>
      </c>
      <c r="D75" s="42">
        <f>IF(AND(D$3&gt;=2025,D$6&lt;&gt;0),VLOOKUP(D$3,'efecte socio eco fp'!$A$5:$X$30,20,FALSE)-VLOOKUP(D$3,'efecte socio eco 18'!$A$5:$X$30,20,FALSE),0)</f>
        <v>0</v>
      </c>
      <c r="E75" s="42">
        <f>IF(AND(E$3&gt;=2025,E$6&lt;&gt;0),VLOOKUP(E$3,'efecte socio eco fp'!$A$5:$X$30,20,FALSE)-VLOOKUP(E$3,'efecte socio eco 18'!$A$5:$X$30,20,FALSE),0)</f>
        <v>0</v>
      </c>
      <c r="F75" s="42">
        <f>IF(AND(F$3&gt;=2025,F$6&lt;&gt;0),VLOOKUP(F$3,'efecte socio eco fp'!$A$5:$X$30,20,FALSE)-VLOOKUP(F$3,'efecte socio eco 18'!$A$5:$X$30,20,FALSE),0)</f>
        <v>0</v>
      </c>
      <c r="G75" s="42">
        <f>IF(AND(G$3&gt;=2025,G$6&lt;&gt;0),VLOOKUP(G$3,'efecte socio eco fp'!$A$5:$X$30,20,FALSE)-VLOOKUP(G$3,'efecte socio eco 18'!$A$5:$X$30,20,FALSE),0)</f>
        <v>0</v>
      </c>
      <c r="H75" s="42">
        <f>IF(AND(H$3&gt;=2025,H$6&lt;&gt;0),VLOOKUP(H$3,'efecte socio eco fp'!$A$5:$X$30,20,FALSE)-VLOOKUP(H$3,'efecte socio eco 18'!$A$5:$X$30,20,FALSE),0)</f>
        <v>0</v>
      </c>
      <c r="I75" s="42">
        <f>IF(AND(I$3&gt;=2025,I$6&lt;&gt;0),VLOOKUP(I$3,'efecte socio eco fp'!$A$5:$X$30,20,FALSE)-VLOOKUP(I$3,'efecte socio eco 18'!$A$5:$X$30,20,FALSE),0)</f>
        <v>0</v>
      </c>
      <c r="J75" s="42">
        <f>IF(AND(J$3&gt;=2025,J$6&lt;&gt;0),VLOOKUP(J$3,'efecte socio eco fp'!$A$5:$X$30,20,FALSE)-VLOOKUP(J$3,'efecte socio eco 18'!$A$5:$X$30,20,FALSE),0)</f>
        <v>-264.67326138584758</v>
      </c>
      <c r="K75" s="42">
        <f>IF(AND(K$3&gt;=2025,K$6&lt;&gt;0),VLOOKUP(K$3,'efecte socio eco fp'!$A$5:$X$30,20,FALSE)-VLOOKUP(K$3,'efecte socio eco 18'!$A$5:$X$30,20,FALSE),0)</f>
        <v>-297.26836932993319</v>
      </c>
      <c r="L75" s="42">
        <f>IF(AND(L$3&gt;=2025,L$6&lt;&gt;0),VLOOKUP(L$3,'efecte socio eco fp'!$A$5:$X$30,20,FALSE)-VLOOKUP(L$3,'efecte socio eco 18'!$A$5:$X$30,20,FALSE),0)</f>
        <v>-330.94581951815053</v>
      </c>
      <c r="M75" s="42">
        <f>IF(AND(M$3&gt;=2025,M$6&lt;&gt;0),VLOOKUP(M$3,'efecte socio eco fp'!$A$5:$X$30,20,FALSE)-VLOOKUP(M$3,'efecte socio eco 18'!$A$5:$X$30,20,FALSE),0)</f>
        <v>-365.73392065134249</v>
      </c>
      <c r="N75" s="42">
        <f>IF(AND(N$3&gt;=2025,N$6&lt;&gt;0),VLOOKUP(N$3,'efecte socio eco fp'!$A$5:$X$30,20,FALSE)-VLOOKUP(N$3,'efecte socio eco 18'!$A$5:$X$30,20,FALSE),0)</f>
        <v>-416.86956525844289</v>
      </c>
      <c r="O75" s="42">
        <f>IF(AND(O$3&gt;=2025,O$6&lt;&gt;0),VLOOKUP(O$3,'efecte socio eco fp'!$A$5:$X$30,20,FALSE)-VLOOKUP(O$3,'efecte socio eco 18'!$A$5:$X$30,20,FALSE),0)</f>
        <v>-469.32704114203807</v>
      </c>
      <c r="P75" s="42">
        <f>IF(AND(P$3&gt;=2025,P$6&lt;&gt;0),VLOOKUP(P$3,'efecte socio eco fp'!$A$5:$X$30,20,FALSE)-VLOOKUP(P$3,'efecte socio eco 18'!$A$5:$X$30,20,FALSE),0)</f>
        <v>-523.13282622385304</v>
      </c>
      <c r="Q75" s="42">
        <f>IF(AND(Q$3&gt;=2025,Q$6&lt;&gt;0),VLOOKUP(Q$3,'efecte socio eco fp'!$A$5:$X$30,20,FALSE)-VLOOKUP(Q$3,'efecte socio eco 18'!$A$5:$X$30,20,FALSE),0)</f>
        <v>-578.31387391497265</v>
      </c>
      <c r="R75" s="42">
        <f>IF(AND(R$3&gt;=2025,R$6&lt;&gt;0),VLOOKUP(R$3,'efecte socio eco fp'!$A$5:$X$30,20,FALSE)-VLOOKUP(R$3,'efecte socio eco 18'!$A$5:$X$30,20,FALSE),0)</f>
        <v>-634.89762114908081</v>
      </c>
      <c r="S75" s="42">
        <f>IF(AND(S$3&gt;=2025,S$6&lt;&gt;0),VLOOKUP(S$3,'efecte socio eco fp'!$A$5:$X$30,20,FALSE)-VLOOKUP(S$3,'efecte socio eco 18'!$A$5:$X$30,20,FALSE),0)</f>
        <v>-711.88122540514451</v>
      </c>
      <c r="T75" s="42">
        <f>IF(AND(T$3&gt;=2025,T$6&lt;&gt;0),VLOOKUP(T$3,'efecte socio eco fp'!$A$5:$X$30,20,FALSE)-VLOOKUP(T$3,'efecte socio eco 18'!$A$5:$X$30,20,FALSE),0)</f>
        <v>-791.05019093945157</v>
      </c>
      <c r="U75" s="42">
        <f>IF(AND(U$3&gt;=2025,U$6&lt;&gt;0),VLOOKUP(U$3,'efecte socio eco fp'!$A$5:$X$30,20,FALSE)-VLOOKUP(U$3,'efecte socio eco 18'!$A$5:$X$30,20,FALSE),0)</f>
        <v>-872.45304536496405</v>
      </c>
      <c r="V75" s="42">
        <f>IF(AND(V$3&gt;=2025,V$6&lt;&gt;0),VLOOKUP(V$3,'efecte socio eco fp'!$A$5:$X$30,20,FALSE)-VLOOKUP(V$3,'efecte socio eco 18'!$A$5:$X$30,20,FALSE),0)</f>
        <v>-956.13928485335782</v>
      </c>
      <c r="W75" s="42">
        <f>IF(AND(W$3&gt;=2025,W$6&lt;&gt;0),VLOOKUP(W$3,'efecte socio eco fp'!$A$5:$X$30,20,FALSE)-VLOOKUP(W$3,'efecte socio eco 18'!$A$5:$X$30,20,FALSE),0)</f>
        <v>-1042.1593923415057</v>
      </c>
      <c r="X75" s="42">
        <f>IF(AND(X$3&gt;=2025,X$6&lt;&gt;0),VLOOKUP(X$3,'efecte socio eco fp'!$A$5:$X$30,20,FALSE)-VLOOKUP(X$3,'efecte socio eco 18'!$A$5:$X$30,20,FALSE),0)</f>
        <v>-1141.6308673406893</v>
      </c>
      <c r="Y75" s="42">
        <f>IF(AND(Y$3&gt;=2025,Y$6&lt;&gt;0),VLOOKUP(Y$3,'efecte socio eco fp'!$A$5:$X$30,20,FALSE)-VLOOKUP(Y$3,'efecte socio eco 18'!$A$5:$X$30,20,FALSE),0)</f>
        <v>-1243.2758351069642</v>
      </c>
      <c r="Z75" s="42">
        <f>IF(AND(Z$3&gt;=2025,Z$6&lt;&gt;0),VLOOKUP(Z$3,'efecte socio eco fp'!$A$5:$X$30,20,FALSE)-VLOOKUP(Z$3,'efecte socio eco 18'!$A$5:$X$30,20,FALSE),0)</f>
        <v>-1347.1314123368647</v>
      </c>
      <c r="AA75" s="42">
        <f>IF(AND(AA$3&gt;=2025,AA$6&lt;&gt;0),VLOOKUP(AA$3,'efecte socio eco fp'!$A$5:$X$30,20,FALSE)-VLOOKUP(AA$3,'efecte socio eco 18'!$A$5:$X$30,20,FALSE),0)</f>
        <v>-1453.2352853401972</v>
      </c>
      <c r="AB75" s="42">
        <f>IF(AND(AB$3&gt;=2025,AB$6&lt;&gt;0),VLOOKUP(AB$3,'efecte socio eco fp'!$A$5:$X$30,20,FALSE)-VLOOKUP(AB$3,'efecte socio eco 18'!$A$5:$X$30,20,FALSE),0)</f>
        <v>-1561.6257182728441</v>
      </c>
      <c r="AC75" s="42">
        <f>IF(AND(AC$3&gt;=2025,AC$6&lt;&gt;0),VLOOKUP(AC$3,'efecte socio eco fp'!$A$5:$X$30,20,FALSE)-VLOOKUP(AC$3,'efecte socio eco 18'!$A$5:$X$30,20,FALSE),0)</f>
        <v>-1691.2884013626899</v>
      </c>
      <c r="AD75" s="42">
        <f>IF(AND(AD$3&gt;=2025,AD$6&lt;&gt;0),VLOOKUP(AD$3,'efecte socio eco fp'!$A$5:$X$30,20,FALSE)-VLOOKUP(AD$3,'efecte socio eco 18'!$A$5:$X$30,20,FALSE),0)</f>
        <v>-1823.7054571816116</v>
      </c>
      <c r="AE75" s="42">
        <f>IF(AND(AE$3&gt;=2025,AE$6&lt;&gt;0),VLOOKUP(AE$3,'efecte socio eco fp'!$A$5:$X$30,20,FALSE)-VLOOKUP(AE$3,'efecte socio eco 18'!$A$5:$X$30,20,FALSE),0)</f>
        <v>-1958.9228587022808</v>
      </c>
      <c r="AF75" s="42">
        <f>IF(AND(AF$3&gt;=2025,AF$6&lt;&gt;0),VLOOKUP(AF$3,'efecte socio eco fp'!$A$5:$X$30,20,FALSE)-VLOOKUP(AF$3,'efecte socio eco 18'!$A$5:$X$30,20,FALSE),0)</f>
        <v>-2096.9872695440718</v>
      </c>
      <c r="AG75" s="42">
        <f>IF(AND(AG$3&gt;=2025,AG$6&lt;&gt;0),VLOOKUP(AG$3,'efecte socio eco fp'!$A$5:$X$30,20,FALSE)-VLOOKUP(AG$3,'efecte socio eco 18'!$A$5:$X$30,20,FALSE),0)</f>
        <v>0</v>
      </c>
      <c r="AH75" s="42">
        <f>IF(AND(AH$3&gt;=2025,AH$6&lt;&gt;0),VLOOKUP(AH$3,'efecte socio eco fp'!$A$5:$X$30,20,FALSE)-VLOOKUP(AH$3,'efecte socio eco 18'!$A$5:$X$30,20,FALSE),0)</f>
        <v>0</v>
      </c>
      <c r="AI75" s="42">
        <f>IF(AND(AI$3&gt;=2025,AI$6&lt;&gt;0),VLOOKUP(AI$3,'efecte socio eco fp'!$A$5:$X$30,20,FALSE)-VLOOKUP(AI$3,'efecte socio eco 18'!$A$5:$X$30,20,FALSE),0)</f>
        <v>0</v>
      </c>
      <c r="AJ75" s="42">
        <f>IF(AND(AJ$3&gt;=2025,AJ$6&lt;&gt;0),VLOOKUP(AJ$3,'efecte socio eco fp'!$A$5:$X$30,20,FALSE)-VLOOKUP(AJ$3,'efecte socio eco 18'!$A$5:$X$30,20,FALSE),0)</f>
        <v>0</v>
      </c>
      <c r="AK75" s="42">
        <f>IF(AND(AK$3&gt;=2025,AK$6&lt;&gt;0),VLOOKUP(AK$3,'efecte socio eco fp'!$A$5:$X$30,20,FALSE)-VLOOKUP(AK$3,'efecte socio eco 18'!$A$5:$X$30,20,FALSE),0)</f>
        <v>0</v>
      </c>
      <c r="AL75" s="42">
        <f>IF(AND(AL$3&gt;=2025,AL$6&lt;&gt;0),VLOOKUP(AL$3,'efecte socio eco fp'!$A$5:$X$30,20,FALSE)-VLOOKUP(AL$3,'efecte socio eco 18'!$A$5:$X$30,20,FALSE),0)</f>
        <v>0</v>
      </c>
      <c r="AM75" s="42">
        <f>IF(AND(AM$3&gt;=2025,AM$6&lt;&gt;0),VLOOKUP(AM$3,'efecte socio eco fp'!$A$5:$X$30,20,FALSE)-VLOOKUP(AM$3,'efecte socio eco 18'!$A$5:$X$30,20,FALSE),0)</f>
        <v>0</v>
      </c>
      <c r="AN75" s="42">
        <f>IF(AND(AN$3&gt;=2025,AN$6&lt;&gt;0),VLOOKUP(AN$3,'efecte socio eco fp'!$A$5:$X$30,20,FALSE)-VLOOKUP(AN$3,'efecte socio eco 18'!$A$5:$X$30,20,FALSE),0)</f>
        <v>0</v>
      </c>
      <c r="AO75" s="42">
        <f>IF(AND(AO$3&gt;=2025,AO$6&lt;&gt;0),VLOOKUP(AO$3,'efecte socio eco fp'!$A$5:$X$30,20,FALSE)-VLOOKUP(AO$3,'efecte socio eco 18'!$A$5:$X$30,20,FALSE),0)</f>
        <v>0</v>
      </c>
      <c r="AP75" s="42">
        <f>IF(AND(AP$3&gt;=2025,AP$6&lt;&gt;0),VLOOKUP(AP$3,'efecte socio eco fp'!$A$5:$X$30,20,FALSE)-VLOOKUP(AP$3,'efecte socio eco 18'!$A$5:$X$30,20,FALSE),0)</f>
        <v>0</v>
      </c>
      <c r="AQ75" s="42">
        <f>IF(AND(AQ$3&gt;=2025,AQ$6&lt;&gt;0),VLOOKUP(AQ$3,'efecte socio eco fp'!$A$5:$X$30,20,FALSE)-VLOOKUP(AQ$3,'efecte socio eco 18'!$A$5:$X$30,20,FALSE),0)</f>
        <v>0</v>
      </c>
      <c r="AR75" s="42">
        <f>IF(AND(AR$3&gt;=2025,AR$6&lt;&gt;0),VLOOKUP(AR$3,'efecte socio eco fp'!$A$5:$X$30,20,FALSE)-VLOOKUP(AR$3,'efecte socio eco 18'!$A$5:$X$30,20,FALSE),0)</f>
        <v>0</v>
      </c>
      <c r="AS75" s="42">
        <f>IF(AND(AS$3&gt;=2025,AS$6&lt;&gt;0),VLOOKUP(AS$3,'efecte socio eco fp'!$A$5:$X$30,20,FALSE)-VLOOKUP(AS$3,'efecte socio eco 18'!$A$5:$X$30,20,FALSE),0)</f>
        <v>0</v>
      </c>
      <c r="AT75" s="42">
        <f>IF(AND(AT$3&gt;=2025,AT$6&lt;&gt;0),VLOOKUP(AT$3,'efecte socio eco fp'!$A$5:$X$30,20,FALSE)-VLOOKUP(AT$3,'efecte socio eco 18'!$A$5:$X$30,20,FALSE),0)</f>
        <v>0</v>
      </c>
      <c r="AU75" s="42">
        <f>IF(AND(AU$3&gt;=2025,AU$6&lt;&gt;0),VLOOKUP(AU$3,'efecte socio eco fp'!$A$5:$X$30,20,FALSE)-VLOOKUP(AU$3,'efecte socio eco 18'!$A$5:$X$30,20,FALSE),0)</f>
        <v>0</v>
      </c>
      <c r="AV75" s="42">
        <f>IF(AND(AV$3&gt;=2025,AV$6&lt;&gt;0),VLOOKUP(AV$3,'efecte socio eco fp'!$A$5:$X$30,20,FALSE)-VLOOKUP(AV$3,'efecte socio eco 18'!$A$5:$X$30,20,FALSE),0)</f>
        <v>0</v>
      </c>
      <c r="AW75" s="42">
        <f>IF(AND(AW$3&gt;=2025,AW$6&lt;&gt;0),VLOOKUP(AW$3,'efecte socio eco fp'!$A$5:$X$30,20,FALSE)-VLOOKUP(AW$3,'efecte socio eco 18'!$A$5:$X$30,20,FALSE),0)</f>
        <v>0</v>
      </c>
      <c r="AX75" s="42">
        <f>IF(AND(AX$3&gt;=2025,AX$6&lt;&gt;0),VLOOKUP(AX$3,'efecte socio eco fp'!$A$5:$X$30,20,FALSE)-VLOOKUP(AX$3,'efecte socio eco 18'!$A$5:$X$30,20,FALSE),0)</f>
        <v>0</v>
      </c>
      <c r="AY75" s="42">
        <f>IF(AND(AY$3&gt;=2025,AY$6&lt;&gt;0),VLOOKUP(AY$3,'efecte socio eco fp'!$A$5:$X$30,20,FALSE)-VLOOKUP(AY$3,'efecte socio eco 18'!$A$5:$X$30,20,FALSE),0)</f>
        <v>0</v>
      </c>
      <c r="AZ75" s="42">
        <f>IF(AND(AZ$3&gt;=2025,AZ$6&lt;&gt;0),VLOOKUP(AZ$3,'efecte socio eco fp'!$A$5:$X$30,20,FALSE)-VLOOKUP(AZ$3,'efecte socio eco 18'!$A$5:$X$30,20,FALSE),0)</f>
        <v>0</v>
      </c>
      <c r="BA75" s="42">
        <f>IF(AND(BA$3&gt;=2025,BA$6&lt;&gt;0),VLOOKUP(BA$3,'efecte socio eco fp'!$A$5:$X$30,20,FALSE)-VLOOKUP(BA$3,'efecte socio eco 18'!$A$5:$X$30,20,FALSE),0)</f>
        <v>0</v>
      </c>
      <c r="BB75" s="42">
        <f>IF(AND(BB$3&gt;=2025,BB$6&lt;&gt;0),VLOOKUP(BB$3,'efecte socio eco fp'!$A$5:$X$30,20,FALSE)-VLOOKUP(BB$3,'efecte socio eco 18'!$A$5:$X$30,20,FALSE),0)</f>
        <v>0</v>
      </c>
      <c r="BC75" s="42">
        <f>IF(AND(BC$3&gt;=2025,BC$6&lt;&gt;0),VLOOKUP(BC$3,'efecte socio eco fp'!$A$5:$X$30,20,FALSE)-VLOOKUP(BC$3,'efecte socio eco 18'!$A$5:$X$30,20,FALSE),0)</f>
        <v>0</v>
      </c>
      <c r="BD75" s="42">
        <f>IF(AND(BD$3&gt;=2025,BD$6&lt;&gt;0),VLOOKUP(BD$3,'efecte socio eco fp'!$A$5:$X$30,20,FALSE)-VLOOKUP(BD$3,'efecte socio eco 18'!$A$5:$X$30,20,FALSE),0)</f>
        <v>0</v>
      </c>
      <c r="BE75" s="42">
        <f>IF(AND(BE$3&gt;=2025,BE$6&lt;&gt;0),VLOOKUP(BE$3,'efecte socio eco fp'!$A$5:$X$30,20,FALSE)-VLOOKUP(BE$3,'efecte socio eco 18'!$A$5:$X$30,20,FALSE),0)</f>
        <v>0</v>
      </c>
      <c r="BF75" s="42">
        <f>IF(AND(BF$3&gt;=2025,BF$6&lt;&gt;0),VLOOKUP(BF$3,'efecte socio eco fp'!$A$5:$X$30,20,FALSE)-VLOOKUP(BF$3,'efecte socio eco 18'!$A$5:$X$30,20,FALSE),0)</f>
        <v>0</v>
      </c>
      <c r="BG75" s="42">
        <f>IF(AND(BG$3&gt;=2025,BG$6&lt;&gt;0),VLOOKUP(BG$3,'efecte socio eco fp'!$A$5:$X$30,20,FALSE)-VLOOKUP(BG$3,'efecte socio eco 18'!$A$5:$X$30,20,FALSE),0)</f>
        <v>0</v>
      </c>
      <c r="BH75" s="42">
        <f>IF(AND(BH$3&gt;=2025,BH$6&lt;&gt;0),VLOOKUP(BH$3,'efecte socio eco fp'!$A$5:$X$30,20,FALSE)-VLOOKUP(BH$3,'efecte socio eco 18'!$A$5:$X$30,20,FALSE),0)</f>
        <v>0</v>
      </c>
      <c r="BI75" s="42">
        <f>IF(AND(BI$3&gt;=2025,BI$6&lt;&gt;0),VLOOKUP(BI$3,'efecte socio eco fp'!$A$5:$X$30,20,FALSE)-VLOOKUP(BI$3,'efecte socio eco 18'!$A$5:$X$30,20,FALSE),0)</f>
        <v>0</v>
      </c>
      <c r="BJ75" s="42">
        <f>IF(AND(BJ$3&gt;=2025,BJ$6&lt;&gt;0),VLOOKUP(BJ$3,'efecte socio eco fp'!$A$5:$X$30,20,FALSE)-VLOOKUP(BJ$3,'efecte socio eco 18'!$A$5:$X$30,20,FALSE),0)</f>
        <v>0</v>
      </c>
      <c r="BK75" s="42">
        <f>IF(AND(BK$3&gt;=2025,BK$6&lt;&gt;0),VLOOKUP(BK$3,'efecte socio eco fp'!$A$5:$X$30,20,FALSE)-VLOOKUP(BK$3,'efecte socio eco 18'!$A$5:$X$30,20,FALSE),0)</f>
        <v>0</v>
      </c>
      <c r="BL75" s="42">
        <f>IF(AND(BL$3&gt;=2025,BL$6&lt;&gt;0),VLOOKUP(BL$3,'efecte socio eco fp'!$A$5:$X$30,20,FALSE)-VLOOKUP(BL$3,'efecte socio eco 18'!$A$5:$X$30,20,FALSE),0)</f>
        <v>0</v>
      </c>
      <c r="BM75" s="42">
        <f>IF(AND(BM$3&gt;=2025,BM$6&lt;&gt;0),VLOOKUP(BM$3,'efecte socio eco fp'!$A$5:$X$30,20,FALSE)-VLOOKUP(BM$3,'efecte socio eco 18'!$A$5:$X$30,20,FALSE),0)</f>
        <v>0</v>
      </c>
      <c r="BN75" s="42">
        <f>IF(AND(BN$3&gt;=2025,BN$6&lt;&gt;0),VLOOKUP(BN$3,'efecte socio eco fp'!$A$5:$X$30,20,FALSE)-VLOOKUP(BN$3,'efecte socio eco 18'!$A$5:$X$30,20,FALSE),0)</f>
        <v>0</v>
      </c>
      <c r="BO75" s="42">
        <f>IF(AND(BO$3&gt;=2025,BO$6&lt;&gt;0),VLOOKUP(BO$3,'efecte socio eco fp'!$A$5:$X$30,20,FALSE)-VLOOKUP(BO$3,'efecte socio eco 18'!$A$5:$X$30,20,FALSE),0)</f>
        <v>0</v>
      </c>
      <c r="BP75" s="42">
        <f>IF(AND(BP$3&gt;=2025,BP$6&lt;&gt;0),VLOOKUP(BP$3,'efecte socio eco fp'!$A$5:$X$30,20,FALSE)-VLOOKUP(BP$3,'efecte socio eco 18'!$A$5:$X$30,20,FALSE),0)</f>
        <v>0</v>
      </c>
      <c r="BQ75" s="42">
        <f>IF(AND(BQ$3&gt;=2025,BQ$6&lt;&gt;0),VLOOKUP(BQ$3,'efecte socio eco fp'!$A$5:$X$30,20,FALSE)-VLOOKUP(BQ$3,'efecte socio eco 18'!$A$5:$X$30,20,FALSE),0)</f>
        <v>0</v>
      </c>
      <c r="BR75" s="42">
        <f>IF(AND(BR$3&gt;=2025,BR$6&lt;&gt;0),VLOOKUP(BR$3,'efecte socio eco fp'!$A$5:$X$30,20,FALSE)-VLOOKUP(BR$3,'efecte socio eco 18'!$A$5:$X$30,20,FALSE),0)</f>
        <v>0</v>
      </c>
      <c r="BS75" s="42">
        <f>IF(AND(BS$3&gt;=2025,BS$6&lt;&gt;0),VLOOKUP(BS$3,'efecte socio eco fp'!$A$5:$X$30,20,FALSE)-VLOOKUP(BS$3,'efecte socio eco 18'!$A$5:$X$30,20,FALSE),0)</f>
        <v>0</v>
      </c>
      <c r="BT75" s="42">
        <f>IF(AND(BT$3&gt;=2025,BT$6&lt;&gt;0),VLOOKUP(BT$3,'efecte socio eco fp'!$A$5:$X$30,20,FALSE)-VLOOKUP(BT$3,'efecte socio eco 18'!$A$5:$X$30,20,FALSE),0)</f>
        <v>0</v>
      </c>
      <c r="BU75" s="42">
        <f>IF(AND(BU$3&gt;=2025,BU$6&lt;&gt;0),VLOOKUP(BU$3,'efecte socio eco fp'!$A$5:$X$30,20,FALSE)-VLOOKUP(BU$3,'efecte socio eco 18'!$A$5:$X$30,20,FALSE),0)</f>
        <v>0</v>
      </c>
      <c r="BV75" s="42">
        <f>IF(AND(BV$3&gt;=2025,BV$6&lt;&gt;0),VLOOKUP(BV$3,'efecte socio eco fp'!$A$5:$X$30,20,FALSE)-VLOOKUP(BV$3,'efecte socio eco 18'!$A$5:$X$30,20,FALSE),0)</f>
        <v>0</v>
      </c>
      <c r="BW75" s="42">
        <f>IF(AND(BW$3&gt;=2025,BW$6&lt;&gt;0),VLOOKUP(BW$3,'efecte socio eco fp'!$A$5:$X$30,20,FALSE)-VLOOKUP(BW$3,'efecte socio eco 18'!$A$5:$X$30,20,FALSE),0)</f>
        <v>0</v>
      </c>
      <c r="BX75" s="42">
        <f>IF(AND(BX$3&gt;=2025,BX$6&lt;&gt;0),VLOOKUP(BX$3,'efecte socio eco fp'!$A$5:$X$30,20,FALSE)-VLOOKUP(BX$3,'efecte socio eco 18'!$A$5:$X$30,20,FALSE),0)</f>
        <v>0</v>
      </c>
      <c r="BY75" s="42">
        <f>IF(AND(BY$3&gt;=2025,BY$6&lt;&gt;0),VLOOKUP(BY$3,'efecte socio eco fp'!$A$5:$X$30,20,FALSE)-VLOOKUP(BY$3,'efecte socio eco 18'!$A$5:$X$30,20,FALSE),0)</f>
        <v>0</v>
      </c>
      <c r="BZ75" s="42">
        <f>IF(AND(BZ$3&gt;=2025,BZ$6&lt;&gt;0),VLOOKUP(BZ$3,'efecte socio eco fp'!$A$5:$X$30,20,FALSE)-VLOOKUP(BZ$3,'efecte socio eco 18'!$A$5:$X$30,20,FALSE),0)</f>
        <v>0</v>
      </c>
      <c r="CA75" s="42">
        <f>IF(AND(CA$3&gt;=2025,CA$6&lt;&gt;0),VLOOKUP(CA$3,'efecte socio eco fp'!$A$5:$X$30,20,FALSE)-VLOOKUP(CA$3,'efecte socio eco 18'!$A$5:$X$30,20,FALSE),0)</f>
        <v>0</v>
      </c>
      <c r="CB75" s="42">
        <f>IF(AND(CB$3&gt;=2025,CB$6&lt;&gt;0),VLOOKUP(CB$3,'efecte socio eco fp'!$A$5:$X$30,20,FALSE)-VLOOKUP(CB$3,'efecte socio eco 18'!$A$5:$X$30,20,FALSE),0)</f>
        <v>0</v>
      </c>
      <c r="CC75" s="42">
        <f>IF(AND(CC$3&gt;=2025,CC$6&lt;&gt;0),VLOOKUP(CC$3,'efecte socio eco fp'!$A$5:$X$30,20,FALSE)-VLOOKUP(CC$3,'efecte socio eco 18'!$A$5:$X$30,20,FALSE),0)</f>
        <v>0</v>
      </c>
      <c r="CD75" s="42">
        <f>IF(AND(CD$3&gt;=2025,CD$6&lt;&gt;0),VLOOKUP(CD$3,'efecte socio eco fp'!$A$5:$X$30,20,FALSE)-VLOOKUP(CD$3,'efecte socio eco 18'!$A$5:$X$30,20,FALSE),0)</f>
        <v>0</v>
      </c>
      <c r="CE75" s="42">
        <f>IF(AND(CE$3&gt;=2025,CE$6&lt;&gt;0),VLOOKUP(CE$3,'efecte socio eco fp'!$A$5:$X$30,20,FALSE)-VLOOKUP(CE$3,'efecte socio eco 18'!$A$5:$X$30,20,FALSE),0)</f>
        <v>0</v>
      </c>
    </row>
    <row r="76" spans="1:83">
      <c r="A76" t="s">
        <v>107</v>
      </c>
      <c r="B76" t="s">
        <v>33</v>
      </c>
      <c r="C76" s="42">
        <f>IF(AND(C$3&gt;=2025,C$6&lt;&gt;0),VLOOKUP(C$3,'efecte socio eco fp'!$A$5:$X$30,21,FALSE)-VLOOKUP(C$3,'efecte socio eco 18'!$A$5:$X$30,21,FALSE),0)</f>
        <v>0</v>
      </c>
      <c r="D76" s="42">
        <f>IF(AND(D$3&gt;=2025,D$6&lt;&gt;0),VLOOKUP(D$3,'efecte socio eco fp'!$A$5:$X$30,21,FALSE)-VLOOKUP(D$3,'efecte socio eco 18'!$A$5:$X$30,21,FALSE),0)</f>
        <v>0</v>
      </c>
      <c r="E76" s="42">
        <f>IF(AND(E$3&gt;=2025,E$6&lt;&gt;0),VLOOKUP(E$3,'efecte socio eco fp'!$A$5:$X$30,21,FALSE)-VLOOKUP(E$3,'efecte socio eco 18'!$A$5:$X$30,21,FALSE),0)</f>
        <v>0</v>
      </c>
      <c r="F76" s="42">
        <f>IF(AND(F$3&gt;=2025,F$6&lt;&gt;0),VLOOKUP(F$3,'efecte socio eco fp'!$A$5:$X$30,21,FALSE)-VLOOKUP(F$3,'efecte socio eco 18'!$A$5:$X$30,21,FALSE),0)</f>
        <v>0</v>
      </c>
      <c r="G76" s="42">
        <f>IF(AND(G$3&gt;=2025,G$6&lt;&gt;0),VLOOKUP(G$3,'efecte socio eco fp'!$A$5:$X$30,21,FALSE)-VLOOKUP(G$3,'efecte socio eco 18'!$A$5:$X$30,21,FALSE),0)</f>
        <v>0</v>
      </c>
      <c r="H76" s="42">
        <f>IF(AND(H$3&gt;=2025,H$6&lt;&gt;0),VLOOKUP(H$3,'efecte socio eco fp'!$A$5:$X$30,21,FALSE)-VLOOKUP(H$3,'efecte socio eco 18'!$A$5:$X$30,21,FALSE),0)</f>
        <v>0</v>
      </c>
      <c r="I76" s="42">
        <f>IF(AND(I$3&gt;=2025,I$6&lt;&gt;0),VLOOKUP(I$3,'efecte socio eco fp'!$A$5:$X$30,21,FALSE)-VLOOKUP(I$3,'efecte socio eco 18'!$A$5:$X$30,21,FALSE),0)</f>
        <v>0</v>
      </c>
      <c r="J76" s="42">
        <f>IF(AND(J$3&gt;=2025,J$6&lt;&gt;0),VLOOKUP(J$3,'efecte socio eco fp'!$A$5:$X$30,21,FALSE)-VLOOKUP(J$3,'efecte socio eco 18'!$A$5:$X$30,21,FALSE),0)</f>
        <v>-205.2263265554102</v>
      </c>
      <c r="K76" s="42">
        <f>IF(AND(K$3&gt;=2025,K$6&lt;&gt;0),VLOOKUP(K$3,'efecte socio eco fp'!$A$5:$X$30,21,FALSE)-VLOOKUP(K$3,'efecte socio eco 18'!$A$5:$X$30,21,FALSE),0)</f>
        <v>-231.72765945741412</v>
      </c>
      <c r="L76" s="42">
        <f>IF(AND(L$3&gt;=2025,L$6&lt;&gt;0),VLOOKUP(L$3,'efecte socio eco fp'!$A$5:$X$30,21,FALSE)-VLOOKUP(L$3,'efecte socio eco 18'!$A$5:$X$30,21,FALSE),0)</f>
        <v>-258.76036629065857</v>
      </c>
      <c r="M76" s="42">
        <f>IF(AND(M$3&gt;=2025,M$6&lt;&gt;0),VLOOKUP(M$3,'efecte socio eco fp'!$A$5:$X$30,21,FALSE)-VLOOKUP(M$3,'efecte socio eco 18'!$A$5:$X$30,21,FALSE),0)</f>
        <v>-286.33266879299481</v>
      </c>
      <c r="N76" s="42">
        <f>IF(AND(N$3&gt;=2025,N$6&lt;&gt;0),VLOOKUP(N$3,'efecte socio eco fp'!$A$5:$X$30,21,FALSE)-VLOOKUP(N$3,'efecte socio eco 18'!$A$5:$X$30,21,FALSE),0)</f>
        <v>-323.90388273741337</v>
      </c>
      <c r="O76" s="42">
        <f>IF(AND(O$3&gt;=2025,O$6&lt;&gt;0),VLOOKUP(O$3,'efecte socio eco fp'!$A$5:$X$30,21,FALSE)-VLOOKUP(O$3,'efecte socio eco 18'!$A$5:$X$30,21,FALSE),0)</f>
        <v>-362.12384894860224</v>
      </c>
      <c r="P76" s="42">
        <f>IF(AND(P$3&gt;=2025,P$6&lt;&gt;0),VLOOKUP(P$3,'efecte socio eco fp'!$A$5:$X$30,21,FALSE)-VLOOKUP(P$3,'efecte socio eco 18'!$A$5:$X$30,21,FALSE),0)</f>
        <v>-401.00119377653755</v>
      </c>
      <c r="Q76" s="42">
        <f>IF(AND(Q$3&gt;=2025,Q$6&lt;&gt;0),VLOOKUP(Q$3,'efecte socio eco fp'!$A$5:$X$30,21,FALSE)-VLOOKUP(Q$3,'efecte socio eco 18'!$A$5:$X$30,21,FALSE),0)</f>
        <v>-440.54464649736838</v>
      </c>
      <c r="R76" s="42">
        <f>IF(AND(R$3&gt;=2025,R$6&lt;&gt;0),VLOOKUP(R$3,'efecte socio eco fp'!$A$5:$X$30,21,FALSE)-VLOOKUP(R$3,'efecte socio eco 18'!$A$5:$X$30,21,FALSE),0)</f>
        <v>-480.76304047157828</v>
      </c>
      <c r="S76" s="42">
        <f>IF(AND(S$3&gt;=2025,S$6&lt;&gt;0),VLOOKUP(S$3,'efecte socio eco fp'!$A$5:$X$30,21,FALSE)-VLOOKUP(S$3,'efecte socio eco 18'!$A$5:$X$30,21,FALSE),0)</f>
        <v>-536.49608036274731</v>
      </c>
      <c r="T76" s="42">
        <f>IF(AND(T$3&gt;=2025,T$6&lt;&gt;0),VLOOKUP(T$3,'efecte socio eco fp'!$A$5:$X$30,21,FALSE)-VLOOKUP(T$3,'efecte socio eco 18'!$A$5:$X$30,21,FALSE),0)</f>
        <v>-593.52690063878981</v>
      </c>
      <c r="U76" s="42">
        <f>IF(AND(U$3&gt;=2025,U$6&lt;&gt;0),VLOOKUP(U$3,'efecte socio eco fp'!$A$5:$X$30,21,FALSE)-VLOOKUP(U$3,'efecte socio eco 18'!$A$5:$X$30,21,FALSE),0)</f>
        <v>-651.87906942416521</v>
      </c>
      <c r="V76" s="42">
        <f>IF(AND(V$3&gt;=2025,V$6&lt;&gt;0),VLOOKUP(V$3,'efecte socio eco fp'!$A$5:$X$30,21,FALSE)-VLOOKUP(V$3,'efecte socio eco 18'!$A$5:$X$30,21,FALSE),0)</f>
        <v>-711.57654018801986</v>
      </c>
      <c r="W76" s="42">
        <f>IF(AND(W$3&gt;=2025,W$6&lt;&gt;0),VLOOKUP(W$3,'efecte socio eco fp'!$A$5:$X$30,21,FALSE)-VLOOKUP(W$3,'efecte socio eco 18'!$A$5:$X$30,21,FALSE),0)</f>
        <v>-772.64365769383221</v>
      </c>
      <c r="X76" s="42">
        <f>IF(AND(X$3&gt;=2025,X$6&lt;&gt;0),VLOOKUP(X$3,'efecte socio eco fp'!$A$5:$X$30,21,FALSE)-VLOOKUP(X$3,'efecte socio eco 18'!$A$5:$X$30,21,FALSE),0)</f>
        <v>-844.48401497819577</v>
      </c>
      <c r="Y76" s="42">
        <f>IF(AND(Y$3&gt;=2025,Y$6&lt;&gt;0),VLOOKUP(Y$3,'efecte socio eco fp'!$A$5:$X$30,21,FALSE)-VLOOKUP(Y$3,'efecte socio eco 18'!$A$5:$X$30,21,FALSE),0)</f>
        <v>-917.53918143087867</v>
      </c>
      <c r="Z76" s="42">
        <f>IF(AND(Z$3&gt;=2025,Z$6&lt;&gt;0),VLOOKUP(Z$3,'efecte socio eco fp'!$A$5:$X$30,21,FALSE)-VLOOKUP(Z$3,'efecte socio eco 18'!$A$5:$X$30,21,FALSE),0)</f>
        <v>-991.82522473743666</v>
      </c>
      <c r="AA76" s="42">
        <f>IF(AND(AA$3&gt;=2025,AA$6&lt;&gt;0),VLOOKUP(AA$3,'efecte socio eco fp'!$A$5:$X$30,21,FALSE)-VLOOKUP(AA$3,'efecte socio eco 18'!$A$5:$X$30,21,FALSE),0)</f>
        <v>-1067.3584049579149</v>
      </c>
      <c r="AB76" s="42">
        <f>IF(AND(AB$3&gt;=2025,AB$6&lt;&gt;0),VLOOKUP(AB$3,'efecte socio eco fp'!$A$5:$X$30,21,FALSE)-VLOOKUP(AB$3,'efecte socio eco 18'!$A$5:$X$30,21,FALSE),0)</f>
        <v>-1144.1551767141209</v>
      </c>
      <c r="AC76" s="42">
        <f>IF(AND(AC$3&gt;=2025,AC$6&lt;&gt;0),VLOOKUP(AC$3,'efecte socio eco fp'!$A$5:$X$30,21,FALSE)-VLOOKUP(AC$3,'efecte socio eco 18'!$A$5:$X$30,21,FALSE),0)</f>
        <v>-1236.0082953815981</v>
      </c>
      <c r="AD76" s="42">
        <f>IF(AND(AD$3&gt;=2025,AD$6&lt;&gt;0),VLOOKUP(AD$3,'efecte socio eco fp'!$A$5:$X$30,21,FALSE)-VLOOKUP(AD$3,'efecte socio eco 18'!$A$5:$X$30,21,FALSE),0)</f>
        <v>-1329.3071949784862</v>
      </c>
      <c r="AE76" s="42">
        <f>IF(AND(AE$3&gt;=2025,AE$6&lt;&gt;0),VLOOKUP(AE$3,'efecte socio eco fp'!$A$5:$X$30,21,FALSE)-VLOOKUP(AE$3,'efecte socio eco 18'!$A$5:$X$30,21,FALSE),0)</f>
        <v>-1424.0698425966111</v>
      </c>
      <c r="AF76" s="42">
        <f>IF(AND(AF$3&gt;=2025,AF$6&lt;&gt;0),VLOOKUP(AF$3,'efecte socio eco fp'!$A$5:$X$30,21,FALSE)-VLOOKUP(AF$3,'efecte socio eco 18'!$A$5:$X$30,21,FALSE),0)</f>
        <v>-1520.31440887192</v>
      </c>
      <c r="AG76" s="42">
        <f>IF(AND(AG$3&gt;=2025,AG$6&lt;&gt;0),VLOOKUP(AG$3,'efecte socio eco fp'!$A$5:$X$30,21,FALSE)-VLOOKUP(AG$3,'efecte socio eco 18'!$A$5:$X$30,21,FALSE),0)</f>
        <v>0</v>
      </c>
      <c r="AH76" s="42">
        <f>IF(AND(AH$3&gt;=2025,AH$6&lt;&gt;0),VLOOKUP(AH$3,'efecte socio eco fp'!$A$5:$X$30,21,FALSE)-VLOOKUP(AH$3,'efecte socio eco 18'!$A$5:$X$30,21,FALSE),0)</f>
        <v>0</v>
      </c>
      <c r="AI76" s="42">
        <f>IF(AND(AI$3&gt;=2025,AI$6&lt;&gt;0),VLOOKUP(AI$3,'efecte socio eco fp'!$A$5:$X$30,21,FALSE)-VLOOKUP(AI$3,'efecte socio eco 18'!$A$5:$X$30,21,FALSE),0)</f>
        <v>0</v>
      </c>
      <c r="AJ76" s="42">
        <f>IF(AND(AJ$3&gt;=2025,AJ$6&lt;&gt;0),VLOOKUP(AJ$3,'efecte socio eco fp'!$A$5:$X$30,21,FALSE)-VLOOKUP(AJ$3,'efecte socio eco 18'!$A$5:$X$30,21,FALSE),0)</f>
        <v>0</v>
      </c>
      <c r="AK76" s="42">
        <f>IF(AND(AK$3&gt;=2025,AK$6&lt;&gt;0),VLOOKUP(AK$3,'efecte socio eco fp'!$A$5:$X$30,21,FALSE)-VLOOKUP(AK$3,'efecte socio eco 18'!$A$5:$X$30,21,FALSE),0)</f>
        <v>0</v>
      </c>
      <c r="AL76" s="42">
        <f>IF(AND(AL$3&gt;=2025,AL$6&lt;&gt;0),VLOOKUP(AL$3,'efecte socio eco fp'!$A$5:$X$30,21,FALSE)-VLOOKUP(AL$3,'efecte socio eco 18'!$A$5:$X$30,21,FALSE),0)</f>
        <v>0</v>
      </c>
      <c r="AM76" s="42">
        <f>IF(AND(AM$3&gt;=2025,AM$6&lt;&gt;0),VLOOKUP(AM$3,'efecte socio eco fp'!$A$5:$X$30,21,FALSE)-VLOOKUP(AM$3,'efecte socio eco 18'!$A$5:$X$30,21,FALSE),0)</f>
        <v>0</v>
      </c>
      <c r="AN76" s="42">
        <f>IF(AND(AN$3&gt;=2025,AN$6&lt;&gt;0),VLOOKUP(AN$3,'efecte socio eco fp'!$A$5:$X$30,21,FALSE)-VLOOKUP(AN$3,'efecte socio eco 18'!$A$5:$X$30,21,FALSE),0)</f>
        <v>0</v>
      </c>
      <c r="AO76" s="42">
        <f>IF(AND(AO$3&gt;=2025,AO$6&lt;&gt;0),VLOOKUP(AO$3,'efecte socio eco fp'!$A$5:$X$30,21,FALSE)-VLOOKUP(AO$3,'efecte socio eco 18'!$A$5:$X$30,21,FALSE),0)</f>
        <v>0</v>
      </c>
      <c r="AP76" s="42">
        <f>IF(AND(AP$3&gt;=2025,AP$6&lt;&gt;0),VLOOKUP(AP$3,'efecte socio eco fp'!$A$5:$X$30,21,FALSE)-VLOOKUP(AP$3,'efecte socio eco 18'!$A$5:$X$30,21,FALSE),0)</f>
        <v>0</v>
      </c>
      <c r="AQ76" s="42">
        <f>IF(AND(AQ$3&gt;=2025,AQ$6&lt;&gt;0),VLOOKUP(AQ$3,'efecte socio eco fp'!$A$5:$X$30,21,FALSE)-VLOOKUP(AQ$3,'efecte socio eco 18'!$A$5:$X$30,21,FALSE),0)</f>
        <v>0</v>
      </c>
      <c r="AR76" s="42">
        <f>IF(AND(AR$3&gt;=2025,AR$6&lt;&gt;0),VLOOKUP(AR$3,'efecte socio eco fp'!$A$5:$X$30,21,FALSE)-VLOOKUP(AR$3,'efecte socio eco 18'!$A$5:$X$30,21,FALSE),0)</f>
        <v>0</v>
      </c>
      <c r="AS76" s="42">
        <f>IF(AND(AS$3&gt;=2025,AS$6&lt;&gt;0),VLOOKUP(AS$3,'efecte socio eco fp'!$A$5:$X$30,21,FALSE)-VLOOKUP(AS$3,'efecte socio eco 18'!$A$5:$X$30,21,FALSE),0)</f>
        <v>0</v>
      </c>
      <c r="AT76" s="42">
        <f>IF(AND(AT$3&gt;=2025,AT$6&lt;&gt;0),VLOOKUP(AT$3,'efecte socio eco fp'!$A$5:$X$30,21,FALSE)-VLOOKUP(AT$3,'efecte socio eco 18'!$A$5:$X$30,21,FALSE),0)</f>
        <v>0</v>
      </c>
      <c r="AU76" s="42">
        <f>IF(AND(AU$3&gt;=2025,AU$6&lt;&gt;0),VLOOKUP(AU$3,'efecte socio eco fp'!$A$5:$X$30,21,FALSE)-VLOOKUP(AU$3,'efecte socio eco 18'!$A$5:$X$30,21,FALSE),0)</f>
        <v>0</v>
      </c>
      <c r="AV76" s="42">
        <f>IF(AND(AV$3&gt;=2025,AV$6&lt;&gt;0),VLOOKUP(AV$3,'efecte socio eco fp'!$A$5:$X$30,21,FALSE)-VLOOKUP(AV$3,'efecte socio eco 18'!$A$5:$X$30,21,FALSE),0)</f>
        <v>0</v>
      </c>
      <c r="AW76" s="42">
        <f>IF(AND(AW$3&gt;=2025,AW$6&lt;&gt;0),VLOOKUP(AW$3,'efecte socio eco fp'!$A$5:$X$30,21,FALSE)-VLOOKUP(AW$3,'efecte socio eco 18'!$A$5:$X$30,21,FALSE),0)</f>
        <v>0</v>
      </c>
      <c r="AX76" s="42">
        <f>IF(AND(AX$3&gt;=2025,AX$6&lt;&gt;0),VLOOKUP(AX$3,'efecte socio eco fp'!$A$5:$X$30,21,FALSE)-VLOOKUP(AX$3,'efecte socio eco 18'!$A$5:$X$30,21,FALSE),0)</f>
        <v>0</v>
      </c>
      <c r="AY76" s="42">
        <f>IF(AND(AY$3&gt;=2025,AY$6&lt;&gt;0),VLOOKUP(AY$3,'efecte socio eco fp'!$A$5:$X$30,21,FALSE)-VLOOKUP(AY$3,'efecte socio eco 18'!$A$5:$X$30,21,FALSE),0)</f>
        <v>0</v>
      </c>
      <c r="AZ76" s="42">
        <f>IF(AND(AZ$3&gt;=2025,AZ$6&lt;&gt;0),VLOOKUP(AZ$3,'efecte socio eco fp'!$A$5:$X$30,21,FALSE)-VLOOKUP(AZ$3,'efecte socio eco 18'!$A$5:$X$30,21,FALSE),0)</f>
        <v>0</v>
      </c>
      <c r="BA76" s="42">
        <f>IF(AND(BA$3&gt;=2025,BA$6&lt;&gt;0),VLOOKUP(BA$3,'efecte socio eco fp'!$A$5:$X$30,21,FALSE)-VLOOKUP(BA$3,'efecte socio eco 18'!$A$5:$X$30,21,FALSE),0)</f>
        <v>0</v>
      </c>
      <c r="BB76" s="42">
        <f>IF(AND(BB$3&gt;=2025,BB$6&lt;&gt;0),VLOOKUP(BB$3,'efecte socio eco fp'!$A$5:$X$30,21,FALSE)-VLOOKUP(BB$3,'efecte socio eco 18'!$A$5:$X$30,21,FALSE),0)</f>
        <v>0</v>
      </c>
      <c r="BC76" s="42">
        <f>IF(AND(BC$3&gt;=2025,BC$6&lt;&gt;0),VLOOKUP(BC$3,'efecte socio eco fp'!$A$5:$X$30,21,FALSE)-VLOOKUP(BC$3,'efecte socio eco 18'!$A$5:$X$30,21,FALSE),0)</f>
        <v>0</v>
      </c>
      <c r="BD76" s="42">
        <f>IF(AND(BD$3&gt;=2025,BD$6&lt;&gt;0),VLOOKUP(BD$3,'efecte socio eco fp'!$A$5:$X$30,21,FALSE)-VLOOKUP(BD$3,'efecte socio eco 18'!$A$5:$X$30,21,FALSE),0)</f>
        <v>0</v>
      </c>
      <c r="BE76" s="42">
        <f>IF(AND(BE$3&gt;=2025,BE$6&lt;&gt;0),VLOOKUP(BE$3,'efecte socio eco fp'!$A$5:$X$30,21,FALSE)-VLOOKUP(BE$3,'efecte socio eco 18'!$A$5:$X$30,21,FALSE),0)</f>
        <v>0</v>
      </c>
      <c r="BF76" s="42">
        <f>IF(AND(BF$3&gt;=2025,BF$6&lt;&gt;0),VLOOKUP(BF$3,'efecte socio eco fp'!$A$5:$X$30,21,FALSE)-VLOOKUP(BF$3,'efecte socio eco 18'!$A$5:$X$30,21,FALSE),0)</f>
        <v>0</v>
      </c>
      <c r="BG76" s="42">
        <f>IF(AND(BG$3&gt;=2025,BG$6&lt;&gt;0),VLOOKUP(BG$3,'efecte socio eco fp'!$A$5:$X$30,21,FALSE)-VLOOKUP(BG$3,'efecte socio eco 18'!$A$5:$X$30,21,FALSE),0)</f>
        <v>0</v>
      </c>
      <c r="BH76" s="42">
        <f>IF(AND(BH$3&gt;=2025,BH$6&lt;&gt;0),VLOOKUP(BH$3,'efecte socio eco fp'!$A$5:$X$30,21,FALSE)-VLOOKUP(BH$3,'efecte socio eco 18'!$A$5:$X$30,21,FALSE),0)</f>
        <v>0</v>
      </c>
      <c r="BI76" s="42">
        <f>IF(AND(BI$3&gt;=2025,BI$6&lt;&gt;0),VLOOKUP(BI$3,'efecte socio eco fp'!$A$5:$X$30,21,FALSE)-VLOOKUP(BI$3,'efecte socio eco 18'!$A$5:$X$30,21,FALSE),0)</f>
        <v>0</v>
      </c>
      <c r="BJ76" s="42">
        <f>IF(AND(BJ$3&gt;=2025,BJ$6&lt;&gt;0),VLOOKUP(BJ$3,'efecte socio eco fp'!$A$5:$X$30,21,FALSE)-VLOOKUP(BJ$3,'efecte socio eco 18'!$A$5:$X$30,21,FALSE),0)</f>
        <v>0</v>
      </c>
      <c r="BK76" s="42">
        <f>IF(AND(BK$3&gt;=2025,BK$6&lt;&gt;0),VLOOKUP(BK$3,'efecte socio eco fp'!$A$5:$X$30,21,FALSE)-VLOOKUP(BK$3,'efecte socio eco 18'!$A$5:$X$30,21,FALSE),0)</f>
        <v>0</v>
      </c>
      <c r="BL76" s="42">
        <f>IF(AND(BL$3&gt;=2025,BL$6&lt;&gt;0),VLOOKUP(BL$3,'efecte socio eco fp'!$A$5:$X$30,21,FALSE)-VLOOKUP(BL$3,'efecte socio eco 18'!$A$5:$X$30,21,FALSE),0)</f>
        <v>0</v>
      </c>
      <c r="BM76" s="42">
        <f>IF(AND(BM$3&gt;=2025,BM$6&lt;&gt;0),VLOOKUP(BM$3,'efecte socio eco fp'!$A$5:$X$30,21,FALSE)-VLOOKUP(BM$3,'efecte socio eco 18'!$A$5:$X$30,21,FALSE),0)</f>
        <v>0</v>
      </c>
      <c r="BN76" s="42">
        <f>IF(AND(BN$3&gt;=2025,BN$6&lt;&gt;0),VLOOKUP(BN$3,'efecte socio eco fp'!$A$5:$X$30,21,FALSE)-VLOOKUP(BN$3,'efecte socio eco 18'!$A$5:$X$30,21,FALSE),0)</f>
        <v>0</v>
      </c>
      <c r="BO76" s="42">
        <f>IF(AND(BO$3&gt;=2025,BO$6&lt;&gt;0),VLOOKUP(BO$3,'efecte socio eco fp'!$A$5:$X$30,21,FALSE)-VLOOKUP(BO$3,'efecte socio eco 18'!$A$5:$X$30,21,FALSE),0)</f>
        <v>0</v>
      </c>
      <c r="BP76" s="42">
        <f>IF(AND(BP$3&gt;=2025,BP$6&lt;&gt;0),VLOOKUP(BP$3,'efecte socio eco fp'!$A$5:$X$30,21,FALSE)-VLOOKUP(BP$3,'efecte socio eco 18'!$A$5:$X$30,21,FALSE),0)</f>
        <v>0</v>
      </c>
      <c r="BQ76" s="42">
        <f>IF(AND(BQ$3&gt;=2025,BQ$6&lt;&gt;0),VLOOKUP(BQ$3,'efecte socio eco fp'!$A$5:$X$30,21,FALSE)-VLOOKUP(BQ$3,'efecte socio eco 18'!$A$5:$X$30,21,FALSE),0)</f>
        <v>0</v>
      </c>
      <c r="BR76" s="42">
        <f>IF(AND(BR$3&gt;=2025,BR$6&lt;&gt;0),VLOOKUP(BR$3,'efecte socio eco fp'!$A$5:$X$30,21,FALSE)-VLOOKUP(BR$3,'efecte socio eco 18'!$A$5:$X$30,21,FALSE),0)</f>
        <v>0</v>
      </c>
      <c r="BS76" s="42">
        <f>IF(AND(BS$3&gt;=2025,BS$6&lt;&gt;0),VLOOKUP(BS$3,'efecte socio eco fp'!$A$5:$X$30,21,FALSE)-VLOOKUP(BS$3,'efecte socio eco 18'!$A$5:$X$30,21,FALSE),0)</f>
        <v>0</v>
      </c>
      <c r="BT76" s="42">
        <f>IF(AND(BT$3&gt;=2025,BT$6&lt;&gt;0),VLOOKUP(BT$3,'efecte socio eco fp'!$A$5:$X$30,21,FALSE)-VLOOKUP(BT$3,'efecte socio eco 18'!$A$5:$X$30,21,FALSE),0)</f>
        <v>0</v>
      </c>
      <c r="BU76" s="42">
        <f>IF(AND(BU$3&gt;=2025,BU$6&lt;&gt;0),VLOOKUP(BU$3,'efecte socio eco fp'!$A$5:$X$30,21,FALSE)-VLOOKUP(BU$3,'efecte socio eco 18'!$A$5:$X$30,21,FALSE),0)</f>
        <v>0</v>
      </c>
      <c r="BV76" s="42">
        <f>IF(AND(BV$3&gt;=2025,BV$6&lt;&gt;0),VLOOKUP(BV$3,'efecte socio eco fp'!$A$5:$X$30,21,FALSE)-VLOOKUP(BV$3,'efecte socio eco 18'!$A$5:$X$30,21,FALSE),0)</f>
        <v>0</v>
      </c>
      <c r="BW76" s="42">
        <f>IF(AND(BW$3&gt;=2025,BW$6&lt;&gt;0),VLOOKUP(BW$3,'efecte socio eco fp'!$A$5:$X$30,21,FALSE)-VLOOKUP(BW$3,'efecte socio eco 18'!$A$5:$X$30,21,FALSE),0)</f>
        <v>0</v>
      </c>
      <c r="BX76" s="42">
        <f>IF(AND(BX$3&gt;=2025,BX$6&lt;&gt;0),VLOOKUP(BX$3,'efecte socio eco fp'!$A$5:$X$30,21,FALSE)-VLOOKUP(BX$3,'efecte socio eco 18'!$A$5:$X$30,21,FALSE),0)</f>
        <v>0</v>
      </c>
      <c r="BY76" s="42">
        <f>IF(AND(BY$3&gt;=2025,BY$6&lt;&gt;0),VLOOKUP(BY$3,'efecte socio eco fp'!$A$5:$X$30,21,FALSE)-VLOOKUP(BY$3,'efecte socio eco 18'!$A$5:$X$30,21,FALSE),0)</f>
        <v>0</v>
      </c>
      <c r="BZ76" s="42">
        <f>IF(AND(BZ$3&gt;=2025,BZ$6&lt;&gt;0),VLOOKUP(BZ$3,'efecte socio eco fp'!$A$5:$X$30,21,FALSE)-VLOOKUP(BZ$3,'efecte socio eco 18'!$A$5:$X$30,21,FALSE),0)</f>
        <v>0</v>
      </c>
      <c r="CA76" s="42">
        <f>IF(AND(CA$3&gt;=2025,CA$6&lt;&gt;0),VLOOKUP(CA$3,'efecte socio eco fp'!$A$5:$X$30,21,FALSE)-VLOOKUP(CA$3,'efecte socio eco 18'!$A$5:$X$30,21,FALSE),0)</f>
        <v>0</v>
      </c>
      <c r="CB76" s="42">
        <f>IF(AND(CB$3&gt;=2025,CB$6&lt;&gt;0),VLOOKUP(CB$3,'efecte socio eco fp'!$A$5:$X$30,21,FALSE)-VLOOKUP(CB$3,'efecte socio eco 18'!$A$5:$X$30,21,FALSE),0)</f>
        <v>0</v>
      </c>
      <c r="CC76" s="42">
        <f>IF(AND(CC$3&gt;=2025,CC$6&lt;&gt;0),VLOOKUP(CC$3,'efecte socio eco fp'!$A$5:$X$30,21,FALSE)-VLOOKUP(CC$3,'efecte socio eco 18'!$A$5:$X$30,21,FALSE),0)</f>
        <v>0</v>
      </c>
      <c r="CD76" s="42">
        <f>IF(AND(CD$3&gt;=2025,CD$6&lt;&gt;0),VLOOKUP(CD$3,'efecte socio eco fp'!$A$5:$X$30,21,FALSE)-VLOOKUP(CD$3,'efecte socio eco 18'!$A$5:$X$30,21,FALSE),0)</f>
        <v>0</v>
      </c>
      <c r="CE76" s="42">
        <f>IF(AND(CE$3&gt;=2025,CE$6&lt;&gt;0),VLOOKUP(CE$3,'efecte socio eco fp'!$A$5:$X$30,21,FALSE)-VLOOKUP(CE$3,'efecte socio eco 18'!$A$5:$X$30,21,FALSE),0)</f>
        <v>0</v>
      </c>
    </row>
    <row r="77" spans="1:83">
      <c r="A77" t="s">
        <v>108</v>
      </c>
      <c r="B77" t="s">
        <v>33</v>
      </c>
      <c r="C77" s="42">
        <f>IF(AND(C$3&gt;=2025,C$6&lt;&gt;0),VLOOKUP(C$3,'efecte socio eco fp'!$A$5:$X$30,22,FALSE)-VLOOKUP(C$3,'efecte socio eco 18'!$A$5:$X$30,22,FALSE),0)</f>
        <v>0</v>
      </c>
      <c r="D77" s="42">
        <f>IF(AND(D$3&gt;=2025,D$6&lt;&gt;0),VLOOKUP(D$3,'efecte socio eco fp'!$A$5:$X$30,22,FALSE)-VLOOKUP(D$3,'efecte socio eco 18'!$A$5:$X$30,22,FALSE),0)</f>
        <v>0</v>
      </c>
      <c r="E77" s="42">
        <f>IF(AND(E$3&gt;=2025,E$6&lt;&gt;0),VLOOKUP(E$3,'efecte socio eco fp'!$A$5:$X$30,22,FALSE)-VLOOKUP(E$3,'efecte socio eco 18'!$A$5:$X$30,22,FALSE),0)</f>
        <v>0</v>
      </c>
      <c r="F77" s="42">
        <f>IF(AND(F$3&gt;=2025,F$6&lt;&gt;0),VLOOKUP(F$3,'efecte socio eco fp'!$A$5:$X$30,22,FALSE)-VLOOKUP(F$3,'efecte socio eco 18'!$A$5:$X$30,22,FALSE),0)</f>
        <v>0</v>
      </c>
      <c r="G77" s="42">
        <f>IF(AND(G$3&gt;=2025,G$6&lt;&gt;0),VLOOKUP(G$3,'efecte socio eco fp'!$A$5:$X$30,22,FALSE)-VLOOKUP(G$3,'efecte socio eco 18'!$A$5:$X$30,22,FALSE),0)</f>
        <v>0</v>
      </c>
      <c r="H77" s="42">
        <f>IF(AND(H$3&gt;=2025,H$6&lt;&gt;0),VLOOKUP(H$3,'efecte socio eco fp'!$A$5:$X$30,22,FALSE)-VLOOKUP(H$3,'efecte socio eco 18'!$A$5:$X$30,22,FALSE),0)</f>
        <v>0</v>
      </c>
      <c r="I77" s="42">
        <f>IF(AND(I$3&gt;=2025,I$6&lt;&gt;0),VLOOKUP(I$3,'efecte socio eco fp'!$A$5:$X$30,22,FALSE)-VLOOKUP(I$3,'efecte socio eco 18'!$A$5:$X$30,22,FALSE),0)</f>
        <v>0</v>
      </c>
      <c r="J77" s="42">
        <f>IF(AND(J$3&gt;=2025,J$6&lt;&gt;0),VLOOKUP(J$3,'efecte socio eco fp'!$A$5:$X$30,22,FALSE)-VLOOKUP(J$3,'efecte socio eco 18'!$A$5:$X$30,22,FALSE),0)</f>
        <v>556.89108726236009</v>
      </c>
      <c r="K77" s="42">
        <f>IF(AND(K$3&gt;=2025,K$6&lt;&gt;0),VLOOKUP(K$3,'efecte socio eco fp'!$A$5:$X$30,22,FALSE)-VLOOKUP(K$3,'efecte socio eco 18'!$A$5:$X$30,22,FALSE),0)</f>
        <v>633.45122432508902</v>
      </c>
      <c r="L77" s="42">
        <f>IF(AND(L$3&gt;=2025,L$6&lt;&gt;0),VLOOKUP(L$3,'efecte socio eco fp'!$A$5:$X$30,22,FALSE)-VLOOKUP(L$3,'efecte socio eco 18'!$A$5:$X$30,22,FALSE),0)</f>
        <v>719.14514565959405</v>
      </c>
      <c r="M77" s="42">
        <f>IF(AND(M$3&gt;=2025,M$6&lt;&gt;0),VLOOKUP(M$3,'efecte socio eco fp'!$A$5:$X$30,22,FALSE)-VLOOKUP(M$3,'efecte socio eco 18'!$A$5:$X$30,22,FALSE),0)</f>
        <v>815.04549123586594</v>
      </c>
      <c r="N77" s="42">
        <f>IF(AND(N$3&gt;=2025,N$6&lt;&gt;0),VLOOKUP(N$3,'efecte socio eco fp'!$A$5:$X$30,22,FALSE)-VLOOKUP(N$3,'efecte socio eco 18'!$A$5:$X$30,22,FALSE),0)</f>
        <v>901.15683244220031</v>
      </c>
      <c r="O77" s="42">
        <f>IF(AND(O$3&gt;=2025,O$6&lt;&gt;0),VLOOKUP(O$3,'efecte socio eco fp'!$A$5:$X$30,22,FALSE)-VLOOKUP(O$3,'efecte socio eco 18'!$A$5:$X$30,22,FALSE),0)</f>
        <v>995.48302970770976</v>
      </c>
      <c r="P77" s="42">
        <f>IF(AND(P$3&gt;=2025,P$6&lt;&gt;0),VLOOKUP(P$3,'efecte socio eco fp'!$A$5:$X$30,22,FALSE)-VLOOKUP(P$3,'efecte socio eco 18'!$A$5:$X$30,22,FALSE),0)</f>
        <v>1098.7983622984389</v>
      </c>
      <c r="Q77" s="42">
        <f>IF(AND(Q$3&gt;=2025,Q$6&lt;&gt;0),VLOOKUP(Q$3,'efecte socio eco fp'!$A$5:$X$30,22,FALSE)-VLOOKUP(Q$3,'efecte socio eco 18'!$A$5:$X$30,22,FALSE),0)</f>
        <v>1211.9499771665051</v>
      </c>
      <c r="R77" s="42">
        <f>IF(AND(R$3&gt;=2025,R$6&lt;&gt;0),VLOOKUP(R$3,'efecte socio eco fp'!$A$5:$X$30,22,FALSE)-VLOOKUP(R$3,'efecte socio eco 18'!$A$5:$X$30,22,FALSE),0)</f>
        <v>1335.8647452295238</v>
      </c>
      <c r="S77" s="42">
        <f>IF(AND(S$3&gt;=2025,S$6&lt;&gt;0),VLOOKUP(S$3,'efecte socio eco fp'!$A$5:$X$30,22,FALSE)-VLOOKUP(S$3,'efecte socio eco 18'!$A$5:$X$30,22,FALSE),0)</f>
        <v>1454.7932742906469</v>
      </c>
      <c r="T77" s="42">
        <f>IF(AND(T$3&gt;=2025,T$6&lt;&gt;0),VLOOKUP(T$3,'efecte socio eco fp'!$A$5:$X$30,22,FALSE)-VLOOKUP(T$3,'efecte socio eco 18'!$A$5:$X$30,22,FALSE),0)</f>
        <v>1583.6898837586573</v>
      </c>
      <c r="U77" s="42">
        <f>IF(AND(U$3&gt;=2025,U$6&lt;&gt;0),VLOOKUP(U$3,'efecte socio eco fp'!$A$5:$X$30,22,FALSE)-VLOOKUP(U$3,'efecte socio eco 18'!$A$5:$X$30,22,FALSE),0)</f>
        <v>1723.3816958723121</v>
      </c>
      <c r="V77" s="42">
        <f>IF(AND(V$3&gt;=2025,V$6&lt;&gt;0),VLOOKUP(V$3,'efecte socio eco fp'!$A$5:$X$30,22,FALSE)-VLOOKUP(V$3,'efecte socio eco 18'!$A$5:$X$30,22,FALSE),0)</f>
        <v>1874.7643453022613</v>
      </c>
      <c r="W77" s="42">
        <f>IF(AND(W$3&gt;=2025,W$6&lt;&gt;0),VLOOKUP(W$3,'efecte socio eco fp'!$A$5:$X$30,22,FALSE)-VLOOKUP(W$3,'efecte socio eco 18'!$A$5:$X$30,22,FALSE),0)</f>
        <v>2038.8076524599037</v>
      </c>
      <c r="X77" s="42">
        <f>IF(AND(X$3&gt;=2025,X$6&lt;&gt;0),VLOOKUP(X$3,'efecte socio eco fp'!$A$5:$X$30,22,FALSE)-VLOOKUP(X$3,'efecte socio eco 18'!$A$5:$X$30,22,FALSE),0)</f>
        <v>2183.4064730483319</v>
      </c>
      <c r="Y77" s="42">
        <f>IF(AND(Y$3&gt;=2025,Y$6&lt;&gt;0),VLOOKUP(Y$3,'efecte socio eco fp'!$A$5:$X$30,22,FALSE)-VLOOKUP(Y$3,'efecte socio eco 18'!$A$5:$X$30,22,FALSE),0)</f>
        <v>2337.8222470545725</v>
      </c>
      <c r="Z77" s="42">
        <f>IF(AND(Z$3&gt;=2025,Z$6&lt;&gt;0),VLOOKUP(Z$3,'efecte socio eco fp'!$A$5:$X$30,22,FALSE)-VLOOKUP(Z$3,'efecte socio eco 18'!$A$5:$X$30,22,FALSE),0)</f>
        <v>2502.7167917030233</v>
      </c>
      <c r="AA77" s="42">
        <f>IF(AND(AA$3&gt;=2025,AA$6&lt;&gt;0),VLOOKUP(AA$3,'efecte socio eco fp'!$A$5:$X$30,22,FALSE)-VLOOKUP(AA$3,'efecte socio eco 18'!$A$5:$X$30,22,FALSE),0)</f>
        <v>2678.7964892643968</v>
      </c>
      <c r="AB77" s="42">
        <f>IF(AND(AB$3&gt;=2025,AB$6&lt;&gt;0),VLOOKUP(AB$3,'efecte socio eco fp'!$A$5:$X$30,22,FALSE)-VLOOKUP(AB$3,'efecte socio eco 18'!$A$5:$X$30,22,FALSE),0)</f>
        <v>2866.8152873693066</v>
      </c>
      <c r="AC77" s="42">
        <f>IF(AND(AC$3&gt;=2025,AC$6&lt;&gt;0),VLOOKUP(AC$3,'efecte socio eco fp'!$A$5:$X$30,22,FALSE)-VLOOKUP(AC$3,'efecte socio eco 18'!$A$5:$X$30,22,FALSE),0)</f>
        <v>3041.5308901299868</v>
      </c>
      <c r="AD77" s="42">
        <f>IF(AND(AD$3&gt;=2025,AD$6&lt;&gt;0),VLOOKUP(AD$3,'efecte socio eco fp'!$A$5:$X$30,22,FALSE)-VLOOKUP(AD$3,'efecte socio eco 18'!$A$5:$X$30,22,FALSE),0)</f>
        <v>3226.5651551104984</v>
      </c>
      <c r="AE77" s="42">
        <f>IF(AND(AE$3&gt;=2025,AE$6&lt;&gt;0),VLOOKUP(AE$3,'efecte socio eco fp'!$A$5:$X$30,22,FALSE)-VLOOKUP(AE$3,'efecte socio eco 18'!$A$5:$X$30,22,FALSE),0)</f>
        <v>3422.5240151879193</v>
      </c>
      <c r="AF77" s="42">
        <f>IF(AND(AF$3&gt;=2025,AF$6&lt;&gt;0),VLOOKUP(AF$3,'efecte socio eco fp'!$A$5:$X$30,22,FALSE)-VLOOKUP(AF$3,'efecte socio eco 18'!$A$5:$X$30,22,FALSE),0)</f>
        <v>3630.0489467888601</v>
      </c>
      <c r="AG77" s="42">
        <f>IF(AND(AG$3&gt;=2025,AG$6&lt;&gt;0),VLOOKUP(AG$3,'efecte socio eco fp'!$A$5:$X$30,22,FALSE)-VLOOKUP(AG$3,'efecte socio eco 18'!$A$5:$X$30,22,FALSE),0)</f>
        <v>0</v>
      </c>
      <c r="AH77" s="42">
        <f>IF(AND(AH$3&gt;=2025,AH$6&lt;&gt;0),VLOOKUP(AH$3,'efecte socio eco fp'!$A$5:$X$30,22,FALSE)-VLOOKUP(AH$3,'efecte socio eco 18'!$A$5:$X$30,22,FALSE),0)</f>
        <v>0</v>
      </c>
      <c r="AI77" s="42">
        <f>IF(AND(AI$3&gt;=2025,AI$6&lt;&gt;0),VLOOKUP(AI$3,'efecte socio eco fp'!$A$5:$X$30,22,FALSE)-VLOOKUP(AI$3,'efecte socio eco 18'!$A$5:$X$30,22,FALSE),0)</f>
        <v>0</v>
      </c>
      <c r="AJ77" s="42">
        <f>IF(AND(AJ$3&gt;=2025,AJ$6&lt;&gt;0),VLOOKUP(AJ$3,'efecte socio eco fp'!$A$5:$X$30,22,FALSE)-VLOOKUP(AJ$3,'efecte socio eco 18'!$A$5:$X$30,22,FALSE),0)</f>
        <v>0</v>
      </c>
      <c r="AK77" s="42">
        <f>IF(AND(AK$3&gt;=2025,AK$6&lt;&gt;0),VLOOKUP(AK$3,'efecte socio eco fp'!$A$5:$X$30,22,FALSE)-VLOOKUP(AK$3,'efecte socio eco 18'!$A$5:$X$30,22,FALSE),0)</f>
        <v>0</v>
      </c>
      <c r="AL77" s="42">
        <f>IF(AND(AL$3&gt;=2025,AL$6&lt;&gt;0),VLOOKUP(AL$3,'efecte socio eco fp'!$A$5:$X$30,22,FALSE)-VLOOKUP(AL$3,'efecte socio eco 18'!$A$5:$X$30,22,FALSE),0)</f>
        <v>0</v>
      </c>
      <c r="AM77" s="42">
        <f>IF(AND(AM$3&gt;=2025,AM$6&lt;&gt;0),VLOOKUP(AM$3,'efecte socio eco fp'!$A$5:$X$30,22,FALSE)-VLOOKUP(AM$3,'efecte socio eco 18'!$A$5:$X$30,22,FALSE),0)</f>
        <v>0</v>
      </c>
      <c r="AN77" s="42">
        <f>IF(AND(AN$3&gt;=2025,AN$6&lt;&gt;0),VLOOKUP(AN$3,'efecte socio eco fp'!$A$5:$X$30,22,FALSE)-VLOOKUP(AN$3,'efecte socio eco 18'!$A$5:$X$30,22,FALSE),0)</f>
        <v>0</v>
      </c>
      <c r="AO77" s="42">
        <f>IF(AND(AO$3&gt;=2025,AO$6&lt;&gt;0),VLOOKUP(AO$3,'efecte socio eco fp'!$A$5:$X$30,22,FALSE)-VLOOKUP(AO$3,'efecte socio eco 18'!$A$5:$X$30,22,FALSE),0)</f>
        <v>0</v>
      </c>
      <c r="AP77" s="42">
        <f>IF(AND(AP$3&gt;=2025,AP$6&lt;&gt;0),VLOOKUP(AP$3,'efecte socio eco fp'!$A$5:$X$30,22,FALSE)-VLOOKUP(AP$3,'efecte socio eco 18'!$A$5:$X$30,22,FALSE),0)</f>
        <v>0</v>
      </c>
      <c r="AQ77" s="42">
        <f>IF(AND(AQ$3&gt;=2025,AQ$6&lt;&gt;0),VLOOKUP(AQ$3,'efecte socio eco fp'!$A$5:$X$30,22,FALSE)-VLOOKUP(AQ$3,'efecte socio eco 18'!$A$5:$X$30,22,FALSE),0)</f>
        <v>0</v>
      </c>
      <c r="AR77" s="42">
        <f>IF(AND(AR$3&gt;=2025,AR$6&lt;&gt;0),VLOOKUP(AR$3,'efecte socio eco fp'!$A$5:$X$30,22,FALSE)-VLOOKUP(AR$3,'efecte socio eco 18'!$A$5:$X$30,22,FALSE),0)</f>
        <v>0</v>
      </c>
      <c r="AS77" s="42">
        <f>IF(AND(AS$3&gt;=2025,AS$6&lt;&gt;0),VLOOKUP(AS$3,'efecte socio eco fp'!$A$5:$X$30,22,FALSE)-VLOOKUP(AS$3,'efecte socio eco 18'!$A$5:$X$30,22,FALSE),0)</f>
        <v>0</v>
      </c>
      <c r="AT77" s="42">
        <f>IF(AND(AT$3&gt;=2025,AT$6&lt;&gt;0),VLOOKUP(AT$3,'efecte socio eco fp'!$A$5:$X$30,22,FALSE)-VLOOKUP(AT$3,'efecte socio eco 18'!$A$5:$X$30,22,FALSE),0)</f>
        <v>0</v>
      </c>
      <c r="AU77" s="42">
        <f>IF(AND(AU$3&gt;=2025,AU$6&lt;&gt;0),VLOOKUP(AU$3,'efecte socio eco fp'!$A$5:$X$30,22,FALSE)-VLOOKUP(AU$3,'efecte socio eco 18'!$A$5:$X$30,22,FALSE),0)</f>
        <v>0</v>
      </c>
      <c r="AV77" s="42">
        <f>IF(AND(AV$3&gt;=2025,AV$6&lt;&gt;0),VLOOKUP(AV$3,'efecte socio eco fp'!$A$5:$X$30,22,FALSE)-VLOOKUP(AV$3,'efecte socio eco 18'!$A$5:$X$30,22,FALSE),0)</f>
        <v>0</v>
      </c>
      <c r="AW77" s="42">
        <f>IF(AND(AW$3&gt;=2025,AW$6&lt;&gt;0),VLOOKUP(AW$3,'efecte socio eco fp'!$A$5:$X$30,22,FALSE)-VLOOKUP(AW$3,'efecte socio eco 18'!$A$5:$X$30,22,FALSE),0)</f>
        <v>0</v>
      </c>
      <c r="AX77" s="42">
        <f>IF(AND(AX$3&gt;=2025,AX$6&lt;&gt;0),VLOOKUP(AX$3,'efecte socio eco fp'!$A$5:$X$30,22,FALSE)-VLOOKUP(AX$3,'efecte socio eco 18'!$A$5:$X$30,22,FALSE),0)</f>
        <v>0</v>
      </c>
      <c r="AY77" s="42">
        <f>IF(AND(AY$3&gt;=2025,AY$6&lt;&gt;0),VLOOKUP(AY$3,'efecte socio eco fp'!$A$5:$X$30,22,FALSE)-VLOOKUP(AY$3,'efecte socio eco 18'!$A$5:$X$30,22,FALSE),0)</f>
        <v>0</v>
      </c>
      <c r="AZ77" s="42">
        <f>IF(AND(AZ$3&gt;=2025,AZ$6&lt;&gt;0),VLOOKUP(AZ$3,'efecte socio eco fp'!$A$5:$X$30,22,FALSE)-VLOOKUP(AZ$3,'efecte socio eco 18'!$A$5:$X$30,22,FALSE),0)</f>
        <v>0</v>
      </c>
      <c r="BA77" s="42">
        <f>IF(AND(BA$3&gt;=2025,BA$6&lt;&gt;0),VLOOKUP(BA$3,'efecte socio eco fp'!$A$5:$X$30,22,FALSE)-VLOOKUP(BA$3,'efecte socio eco 18'!$A$5:$X$30,22,FALSE),0)</f>
        <v>0</v>
      </c>
      <c r="BB77" s="42">
        <f>IF(AND(BB$3&gt;=2025,BB$6&lt;&gt;0),VLOOKUP(BB$3,'efecte socio eco fp'!$A$5:$X$30,22,FALSE)-VLOOKUP(BB$3,'efecte socio eco 18'!$A$5:$X$30,22,FALSE),0)</f>
        <v>0</v>
      </c>
      <c r="BC77" s="42">
        <f>IF(AND(BC$3&gt;=2025,BC$6&lt;&gt;0),VLOOKUP(BC$3,'efecte socio eco fp'!$A$5:$X$30,22,FALSE)-VLOOKUP(BC$3,'efecte socio eco 18'!$A$5:$X$30,22,FALSE),0)</f>
        <v>0</v>
      </c>
      <c r="BD77" s="42">
        <f>IF(AND(BD$3&gt;=2025,BD$6&lt;&gt;0),VLOOKUP(BD$3,'efecte socio eco fp'!$A$5:$X$30,22,FALSE)-VLOOKUP(BD$3,'efecte socio eco 18'!$A$5:$X$30,22,FALSE),0)</f>
        <v>0</v>
      </c>
      <c r="BE77" s="42">
        <f>IF(AND(BE$3&gt;=2025,BE$6&lt;&gt;0),VLOOKUP(BE$3,'efecte socio eco fp'!$A$5:$X$30,22,FALSE)-VLOOKUP(BE$3,'efecte socio eco 18'!$A$5:$X$30,22,FALSE),0)</f>
        <v>0</v>
      </c>
      <c r="BF77" s="42">
        <f>IF(AND(BF$3&gt;=2025,BF$6&lt;&gt;0),VLOOKUP(BF$3,'efecte socio eco fp'!$A$5:$X$30,22,FALSE)-VLOOKUP(BF$3,'efecte socio eco 18'!$A$5:$X$30,22,FALSE),0)</f>
        <v>0</v>
      </c>
      <c r="BG77" s="42">
        <f>IF(AND(BG$3&gt;=2025,BG$6&lt;&gt;0),VLOOKUP(BG$3,'efecte socio eco fp'!$A$5:$X$30,22,FALSE)-VLOOKUP(BG$3,'efecte socio eco 18'!$A$5:$X$30,22,FALSE),0)</f>
        <v>0</v>
      </c>
      <c r="BH77" s="42">
        <f>IF(AND(BH$3&gt;=2025,BH$6&lt;&gt;0),VLOOKUP(BH$3,'efecte socio eco fp'!$A$5:$X$30,22,FALSE)-VLOOKUP(BH$3,'efecte socio eco 18'!$A$5:$X$30,22,FALSE),0)</f>
        <v>0</v>
      </c>
      <c r="BI77" s="42">
        <f>IF(AND(BI$3&gt;=2025,BI$6&lt;&gt;0),VLOOKUP(BI$3,'efecte socio eco fp'!$A$5:$X$30,22,FALSE)-VLOOKUP(BI$3,'efecte socio eco 18'!$A$5:$X$30,22,FALSE),0)</f>
        <v>0</v>
      </c>
      <c r="BJ77" s="42">
        <f>IF(AND(BJ$3&gt;=2025,BJ$6&lt;&gt;0),VLOOKUP(BJ$3,'efecte socio eco fp'!$A$5:$X$30,22,FALSE)-VLOOKUP(BJ$3,'efecte socio eco 18'!$A$5:$X$30,22,FALSE),0)</f>
        <v>0</v>
      </c>
      <c r="BK77" s="42">
        <f>IF(AND(BK$3&gt;=2025,BK$6&lt;&gt;0),VLOOKUP(BK$3,'efecte socio eco fp'!$A$5:$X$30,22,FALSE)-VLOOKUP(BK$3,'efecte socio eco 18'!$A$5:$X$30,22,FALSE),0)</f>
        <v>0</v>
      </c>
      <c r="BL77" s="42">
        <f>IF(AND(BL$3&gt;=2025,BL$6&lt;&gt;0),VLOOKUP(BL$3,'efecte socio eco fp'!$A$5:$X$30,22,FALSE)-VLOOKUP(BL$3,'efecte socio eco 18'!$A$5:$X$30,22,FALSE),0)</f>
        <v>0</v>
      </c>
      <c r="BM77" s="42">
        <f>IF(AND(BM$3&gt;=2025,BM$6&lt;&gt;0),VLOOKUP(BM$3,'efecte socio eco fp'!$A$5:$X$30,22,FALSE)-VLOOKUP(BM$3,'efecte socio eco 18'!$A$5:$X$30,22,FALSE),0)</f>
        <v>0</v>
      </c>
      <c r="BN77" s="42">
        <f>IF(AND(BN$3&gt;=2025,BN$6&lt;&gt;0),VLOOKUP(BN$3,'efecte socio eco fp'!$A$5:$X$30,22,FALSE)-VLOOKUP(BN$3,'efecte socio eco 18'!$A$5:$X$30,22,FALSE),0)</f>
        <v>0</v>
      </c>
      <c r="BO77" s="42">
        <f>IF(AND(BO$3&gt;=2025,BO$6&lt;&gt;0),VLOOKUP(BO$3,'efecte socio eco fp'!$A$5:$X$30,22,FALSE)-VLOOKUP(BO$3,'efecte socio eco 18'!$A$5:$X$30,22,FALSE),0)</f>
        <v>0</v>
      </c>
      <c r="BP77" s="42">
        <f>IF(AND(BP$3&gt;=2025,BP$6&lt;&gt;0),VLOOKUP(BP$3,'efecte socio eco fp'!$A$5:$X$30,22,FALSE)-VLOOKUP(BP$3,'efecte socio eco 18'!$A$5:$X$30,22,FALSE),0)</f>
        <v>0</v>
      </c>
      <c r="BQ77" s="42">
        <f>IF(AND(BQ$3&gt;=2025,BQ$6&lt;&gt;0),VLOOKUP(BQ$3,'efecte socio eco fp'!$A$5:$X$30,22,FALSE)-VLOOKUP(BQ$3,'efecte socio eco 18'!$A$5:$X$30,22,FALSE),0)</f>
        <v>0</v>
      </c>
      <c r="BR77" s="42">
        <f>IF(AND(BR$3&gt;=2025,BR$6&lt;&gt;0),VLOOKUP(BR$3,'efecte socio eco fp'!$A$5:$X$30,22,FALSE)-VLOOKUP(BR$3,'efecte socio eco 18'!$A$5:$X$30,22,FALSE),0)</f>
        <v>0</v>
      </c>
      <c r="BS77" s="42">
        <f>IF(AND(BS$3&gt;=2025,BS$6&lt;&gt;0),VLOOKUP(BS$3,'efecte socio eco fp'!$A$5:$X$30,22,FALSE)-VLOOKUP(BS$3,'efecte socio eco 18'!$A$5:$X$30,22,FALSE),0)</f>
        <v>0</v>
      </c>
      <c r="BT77" s="42">
        <f>IF(AND(BT$3&gt;=2025,BT$6&lt;&gt;0),VLOOKUP(BT$3,'efecte socio eco fp'!$A$5:$X$30,22,FALSE)-VLOOKUP(BT$3,'efecte socio eco 18'!$A$5:$X$30,22,FALSE),0)</f>
        <v>0</v>
      </c>
      <c r="BU77" s="42">
        <f>IF(AND(BU$3&gt;=2025,BU$6&lt;&gt;0),VLOOKUP(BU$3,'efecte socio eco fp'!$A$5:$X$30,22,FALSE)-VLOOKUP(BU$3,'efecte socio eco 18'!$A$5:$X$30,22,FALSE),0)</f>
        <v>0</v>
      </c>
      <c r="BV77" s="42">
        <f>IF(AND(BV$3&gt;=2025,BV$6&lt;&gt;0),VLOOKUP(BV$3,'efecte socio eco fp'!$A$5:$X$30,22,FALSE)-VLOOKUP(BV$3,'efecte socio eco 18'!$A$5:$X$30,22,FALSE),0)</f>
        <v>0</v>
      </c>
      <c r="BW77" s="42">
        <f>IF(AND(BW$3&gt;=2025,BW$6&lt;&gt;0),VLOOKUP(BW$3,'efecte socio eco fp'!$A$5:$X$30,22,FALSE)-VLOOKUP(BW$3,'efecte socio eco 18'!$A$5:$X$30,22,FALSE),0)</f>
        <v>0</v>
      </c>
      <c r="BX77" s="42">
        <f>IF(AND(BX$3&gt;=2025,BX$6&lt;&gt;0),VLOOKUP(BX$3,'efecte socio eco fp'!$A$5:$X$30,22,FALSE)-VLOOKUP(BX$3,'efecte socio eco 18'!$A$5:$X$30,22,FALSE),0)</f>
        <v>0</v>
      </c>
      <c r="BY77" s="42">
        <f>IF(AND(BY$3&gt;=2025,BY$6&lt;&gt;0),VLOOKUP(BY$3,'efecte socio eco fp'!$A$5:$X$30,22,FALSE)-VLOOKUP(BY$3,'efecte socio eco 18'!$A$5:$X$30,22,FALSE),0)</f>
        <v>0</v>
      </c>
      <c r="BZ77" s="42">
        <f>IF(AND(BZ$3&gt;=2025,BZ$6&lt;&gt;0),VLOOKUP(BZ$3,'efecte socio eco fp'!$A$5:$X$30,22,FALSE)-VLOOKUP(BZ$3,'efecte socio eco 18'!$A$5:$X$30,22,FALSE),0)</f>
        <v>0</v>
      </c>
      <c r="CA77" s="42">
        <f>IF(AND(CA$3&gt;=2025,CA$6&lt;&gt;0),VLOOKUP(CA$3,'efecte socio eco fp'!$A$5:$X$30,22,FALSE)-VLOOKUP(CA$3,'efecte socio eco 18'!$A$5:$X$30,22,FALSE),0)</f>
        <v>0</v>
      </c>
      <c r="CB77" s="42">
        <f>IF(AND(CB$3&gt;=2025,CB$6&lt;&gt;0),VLOOKUP(CB$3,'efecte socio eco fp'!$A$5:$X$30,22,FALSE)-VLOOKUP(CB$3,'efecte socio eco 18'!$A$5:$X$30,22,FALSE),0)</f>
        <v>0</v>
      </c>
      <c r="CC77" s="42">
        <f>IF(AND(CC$3&gt;=2025,CC$6&lt;&gt;0),VLOOKUP(CC$3,'efecte socio eco fp'!$A$5:$X$30,22,FALSE)-VLOOKUP(CC$3,'efecte socio eco 18'!$A$5:$X$30,22,FALSE),0)</f>
        <v>0</v>
      </c>
      <c r="CD77" s="42">
        <f>IF(AND(CD$3&gt;=2025,CD$6&lt;&gt;0),VLOOKUP(CD$3,'efecte socio eco fp'!$A$5:$X$30,22,FALSE)-VLOOKUP(CD$3,'efecte socio eco 18'!$A$5:$X$30,22,FALSE),0)</f>
        <v>0</v>
      </c>
      <c r="CE77" s="42">
        <f>IF(AND(CE$3&gt;=2025,CE$6&lt;&gt;0),VLOOKUP(CE$3,'efecte socio eco fp'!$A$5:$X$30,22,FALSE)-VLOOKUP(CE$3,'efecte socio eco 18'!$A$5:$X$30,22,FALSE),0)</f>
        <v>0</v>
      </c>
    </row>
    <row r="78" spans="1:83">
      <c r="A78" t="s">
        <v>494</v>
      </c>
      <c r="B78" t="s">
        <v>33</v>
      </c>
      <c r="C78" s="42">
        <f>IF(AND(C$3&gt;=2025,C$6&lt;&gt;0),VLOOKUP(C$3,'efecte socio eco fp'!$A$5:$X$30,23,FALSE)-VLOOKUP(C$3,'efecte socio eco 18'!$A$5:$X$30,23,FALSE),0)</f>
        <v>0</v>
      </c>
      <c r="D78" s="42">
        <f>IF(AND(D$3&gt;=2025,D$6&lt;&gt;0),VLOOKUP(D$3,'efecte socio eco fp'!$A$5:$X$30,23,FALSE)-VLOOKUP(D$3,'efecte socio eco 18'!$A$5:$X$30,23,FALSE),0)</f>
        <v>0</v>
      </c>
      <c r="E78" s="42">
        <f>IF(AND(E$3&gt;=2025,E$6&lt;&gt;0),VLOOKUP(E$3,'efecte socio eco fp'!$A$5:$X$30,23,FALSE)-VLOOKUP(E$3,'efecte socio eco 18'!$A$5:$X$30,23,FALSE),0)</f>
        <v>0</v>
      </c>
      <c r="F78" s="42">
        <f>IF(AND(F$3&gt;=2025,F$6&lt;&gt;0),VLOOKUP(F$3,'efecte socio eco fp'!$A$5:$X$30,23,FALSE)-VLOOKUP(F$3,'efecte socio eco 18'!$A$5:$X$30,23,FALSE),0)</f>
        <v>0</v>
      </c>
      <c r="G78" s="42">
        <f>IF(AND(G$3&gt;=2025,G$6&lt;&gt;0),VLOOKUP(G$3,'efecte socio eco fp'!$A$5:$X$30,23,FALSE)-VLOOKUP(G$3,'efecte socio eco 18'!$A$5:$X$30,23,FALSE),0)</f>
        <v>0</v>
      </c>
      <c r="H78" s="42">
        <f>IF(AND(H$3&gt;=2025,H$6&lt;&gt;0),VLOOKUP(H$3,'efecte socio eco fp'!$A$5:$X$30,23,FALSE)-VLOOKUP(H$3,'efecte socio eco 18'!$A$5:$X$30,23,FALSE),0)</f>
        <v>0</v>
      </c>
      <c r="I78" s="42">
        <f>IF(AND(I$3&gt;=2025,I$6&lt;&gt;0),VLOOKUP(I$3,'efecte socio eco fp'!$A$5:$X$30,23,FALSE)-VLOOKUP(I$3,'efecte socio eco 18'!$A$5:$X$30,23,FALSE),0)</f>
        <v>0</v>
      </c>
      <c r="J78" s="42">
        <f>IF(AND(J$3&gt;=2025,J$6&lt;&gt;0),VLOOKUP(J$3,'efecte socio eco fp'!$A$5:$X$30,23,FALSE)-VLOOKUP(J$3,'efecte socio eco 18'!$A$5:$X$30,23,FALSE),0)</f>
        <v>-9.6848923612842555</v>
      </c>
      <c r="K78" s="42">
        <f>IF(AND(K$3&gt;=2025,K$6&lt;&gt;0),VLOOKUP(K$3,'efecte socio eco fp'!$A$5:$X$30,23,FALSE)-VLOOKUP(K$3,'efecte socio eco 18'!$A$5:$X$30,23,FALSE),0)</f>
        <v>-10.827022602154102</v>
      </c>
      <c r="L78" s="42">
        <f>IF(AND(L$3&gt;=2025,L$6&lt;&gt;0),VLOOKUP(L$3,'efecte socio eco fp'!$A$5:$X$30,23,FALSE)-VLOOKUP(L$3,'efecte socio eco 18'!$A$5:$X$30,23,FALSE),0)</f>
        <v>-12.003977515983024</v>
      </c>
      <c r="M78" s="42">
        <f>IF(AND(M$3&gt;=2025,M$6&lt;&gt;0),VLOOKUP(M$3,'efecte socio eco fp'!$A$5:$X$30,23,FALSE)-VLOOKUP(M$3,'efecte socio eco 18'!$A$5:$X$30,23,FALSE),0)</f>
        <v>-13.216591641415107</v>
      </c>
      <c r="N78" s="42">
        <f>IF(AND(N$3&gt;=2025,N$6&lt;&gt;0),VLOOKUP(N$3,'efecte socio eco fp'!$A$5:$X$30,23,FALSE)-VLOOKUP(N$3,'efecte socio eco 18'!$A$5:$X$30,23,FALSE),0)</f>
        <v>-15.203451329023665</v>
      </c>
      <c r="O78" s="42">
        <f>IF(AND(O$3&gt;=2025,O$6&lt;&gt;0),VLOOKUP(O$3,'efecte socio eco fp'!$A$5:$X$30,23,FALSE)-VLOOKUP(O$3,'efecte socio eco 18'!$A$5:$X$30,23,FALSE),0)</f>
        <v>-17.237878530501803</v>
      </c>
      <c r="P78" s="42">
        <f>IF(AND(P$3&gt;=2025,P$6&lt;&gt;0),VLOOKUP(P$3,'efecte socio eco fp'!$A$5:$X$30,23,FALSE)-VLOOKUP(P$3,'efecte socio eco 18'!$A$5:$X$30,23,FALSE),0)</f>
        <v>-19.320751538705736</v>
      </c>
      <c r="Q78" s="42">
        <f>IF(AND(Q$3&gt;=2025,Q$6&lt;&gt;0),VLOOKUP(Q$3,'efecte socio eco fp'!$A$5:$X$30,23,FALSE)-VLOOKUP(Q$3,'efecte socio eco 18'!$A$5:$X$30,23,FALSE),0)</f>
        <v>-21.452963166258996</v>
      </c>
      <c r="R78" s="42">
        <f>IF(AND(R$3&gt;=2025,R$6&lt;&gt;0),VLOOKUP(R$3,'efecte socio eco fp'!$A$5:$X$30,23,FALSE)-VLOOKUP(R$3,'efecte socio eco 18'!$A$5:$X$30,23,FALSE),0)</f>
        <v>-23.635420971253552</v>
      </c>
      <c r="S78" s="42">
        <f>IF(AND(S$3&gt;=2025,S$6&lt;&gt;0),VLOOKUP(S$3,'efecte socio eco fp'!$A$5:$X$30,23,FALSE)-VLOOKUP(S$3,'efecte socio eco 18'!$A$5:$X$30,23,FALSE),0)</f>
        <v>-26.654055709755994</v>
      </c>
      <c r="T78" s="42">
        <f>IF(AND(T$3&gt;=2025,T$6&lt;&gt;0),VLOOKUP(T$3,'efecte socio eco fp'!$A$5:$X$30,23,FALSE)-VLOOKUP(T$3,'efecte socio eco 18'!$A$5:$X$30,23,FALSE),0)</f>
        <v>-29.755051737675785</v>
      </c>
      <c r="U78" s="42">
        <f>IF(AND(U$3&gt;=2025,U$6&lt;&gt;0),VLOOKUP(U$3,'efecte socio eco fp'!$A$5:$X$30,23,FALSE)-VLOOKUP(U$3,'efecte socio eco 18'!$A$5:$X$30,23,FALSE),0)</f>
        <v>-32.94015993958601</v>
      </c>
      <c r="V78" s="42">
        <f>IF(AND(V$3&gt;=2025,V$6&lt;&gt;0),VLOOKUP(V$3,'efecte socio eco fp'!$A$5:$X$30,23,FALSE)-VLOOKUP(V$3,'efecte socio eco 18'!$A$5:$X$30,23,FALSE),0)</f>
        <v>-36.211164618518524</v>
      </c>
      <c r="W78" s="42">
        <f>IF(AND(W$3&gt;=2025,W$6&lt;&gt;0),VLOOKUP(W$3,'efecte socio eco fp'!$A$5:$X$30,23,FALSE)-VLOOKUP(W$3,'efecte socio eco 18'!$A$5:$X$30,23,FALSE),0)</f>
        <v>-39.569884096411442</v>
      </c>
      <c r="X78" s="42">
        <f>IF(AND(X$3&gt;=2025,X$6&lt;&gt;0),VLOOKUP(X$3,'efecte socio eco fp'!$A$5:$X$30,23,FALSE)-VLOOKUP(X$3,'efecte socio eco 18'!$A$5:$X$30,23,FALSE),0)</f>
        <v>-43.54677924662883</v>
      </c>
      <c r="Y78" s="42">
        <f>IF(AND(Y$3&gt;=2025,Y$6&lt;&gt;0),VLOOKUP(Y$3,'efecte socio eco fp'!$A$5:$X$30,23,FALSE)-VLOOKUP(Y$3,'efecte socio eco 18'!$A$5:$X$30,23,FALSE),0)</f>
        <v>-47.607045162500981</v>
      </c>
      <c r="Z78" s="42">
        <f>IF(AND(Z$3&gt;=2025,Z$6&lt;&gt;0),VLOOKUP(Z$3,'efecte socio eco fp'!$A$5:$X$30,23,FALSE)-VLOOKUP(Z$3,'efecte socio eco 18'!$A$5:$X$30,23,FALSE),0)</f>
        <v>-51.752042437072305</v>
      </c>
      <c r="AA78" s="42">
        <f>IF(AND(AA$3&gt;=2025,AA$6&lt;&gt;0),VLOOKUP(AA$3,'efecte socio eco fp'!$A$5:$X$30,23,FALSE)-VLOOKUP(AA$3,'efecte socio eco 18'!$A$5:$X$30,23,FALSE),0)</f>
        <v>-55.983151596044081</v>
      </c>
      <c r="AB78" s="42">
        <f>IF(AND(AB$3&gt;=2025,AB$6&lt;&gt;0),VLOOKUP(AB$3,'efecte socio eco fp'!$A$5:$X$30,23,FALSE)-VLOOKUP(AB$3,'efecte socio eco 18'!$A$5:$X$30,23,FALSE),0)</f>
        <v>-60.301773372657408</v>
      </c>
      <c r="AC78" s="42">
        <f>IF(AND(AC$3&gt;=2025,AC$6&lt;&gt;0),VLOOKUP(AC$3,'efecte socio eco fp'!$A$5:$X$30,23,FALSE)-VLOOKUP(AC$3,'efecte socio eco 18'!$A$5:$X$30,23,FALSE),0)</f>
        <v>-65.573946085476564</v>
      </c>
      <c r="AD78" s="42">
        <f>IF(AND(AD$3&gt;=2025,AD$6&lt;&gt;0),VLOOKUP(AD$3,'efecte socio eco fp'!$A$5:$X$30,23,FALSE)-VLOOKUP(AD$3,'efecte socio eco 18'!$A$5:$X$30,23,FALSE),0)</f>
        <v>-70.95329046801362</v>
      </c>
      <c r="AE78" s="42">
        <f>IF(AND(AE$3&gt;=2025,AE$6&lt;&gt;0),VLOOKUP(AE$3,'efecte socio eco fp'!$A$5:$X$30,23,FALSE)-VLOOKUP(AE$3,'efecte socio eco 18'!$A$5:$X$30,23,FALSE),0)</f>
        <v>-76.441510440206912</v>
      </c>
      <c r="AF78" s="42">
        <f>IF(AND(AF$3&gt;=2025,AF$6&lt;&gt;0),VLOOKUP(AF$3,'efecte socio eco fp'!$A$5:$X$30,23,FALSE)-VLOOKUP(AF$3,'efecte socio eco 18'!$A$5:$X$30,23,FALSE),0)</f>
        <v>-82.040334273653571</v>
      </c>
      <c r="AG78" s="42">
        <f>IF(AND(AG$3&gt;=2025,AG$6&lt;&gt;0),VLOOKUP(AG$3,'efecte socio eco fp'!$A$5:$X$30,23,FALSE)-VLOOKUP(AG$3,'efecte socio eco 18'!$A$5:$X$30,23,FALSE),0)</f>
        <v>0</v>
      </c>
      <c r="AH78" s="42">
        <f>IF(AND(AH$3&gt;=2025,AH$6&lt;&gt;0),VLOOKUP(AH$3,'efecte socio eco fp'!$A$5:$X$30,23,FALSE)-VLOOKUP(AH$3,'efecte socio eco 18'!$A$5:$X$30,23,FALSE),0)</f>
        <v>0</v>
      </c>
      <c r="AI78" s="42">
        <f>IF(AND(AI$3&gt;=2025,AI$6&lt;&gt;0),VLOOKUP(AI$3,'efecte socio eco fp'!$A$5:$X$30,23,FALSE)-VLOOKUP(AI$3,'efecte socio eco 18'!$A$5:$X$30,23,FALSE),0)</f>
        <v>0</v>
      </c>
      <c r="AJ78" s="42">
        <f>IF(AND(AJ$3&gt;=2025,AJ$6&lt;&gt;0),VLOOKUP(AJ$3,'efecte socio eco fp'!$A$5:$X$30,23,FALSE)-VLOOKUP(AJ$3,'efecte socio eco 18'!$A$5:$X$30,23,FALSE),0)</f>
        <v>0</v>
      </c>
      <c r="AK78" s="42">
        <f>IF(AND(AK$3&gt;=2025,AK$6&lt;&gt;0),VLOOKUP(AK$3,'efecte socio eco fp'!$A$5:$X$30,23,FALSE)-VLOOKUP(AK$3,'efecte socio eco 18'!$A$5:$X$30,23,FALSE),0)</f>
        <v>0</v>
      </c>
      <c r="AL78" s="42">
        <f>IF(AND(AL$3&gt;=2025,AL$6&lt;&gt;0),VLOOKUP(AL$3,'efecte socio eco fp'!$A$5:$X$30,23,FALSE)-VLOOKUP(AL$3,'efecte socio eco 18'!$A$5:$X$30,23,FALSE),0)</f>
        <v>0</v>
      </c>
      <c r="AM78" s="42">
        <f>IF(AND(AM$3&gt;=2025,AM$6&lt;&gt;0),VLOOKUP(AM$3,'efecte socio eco fp'!$A$5:$X$30,23,FALSE)-VLOOKUP(AM$3,'efecte socio eco 18'!$A$5:$X$30,23,FALSE),0)</f>
        <v>0</v>
      </c>
      <c r="AN78" s="42">
        <f>IF(AND(AN$3&gt;=2025,AN$6&lt;&gt;0),VLOOKUP(AN$3,'efecte socio eco fp'!$A$5:$X$30,23,FALSE)-VLOOKUP(AN$3,'efecte socio eco 18'!$A$5:$X$30,23,FALSE),0)</f>
        <v>0</v>
      </c>
      <c r="AO78" s="42">
        <f>IF(AND(AO$3&gt;=2025,AO$6&lt;&gt;0),VLOOKUP(AO$3,'efecte socio eco fp'!$A$5:$X$30,23,FALSE)-VLOOKUP(AO$3,'efecte socio eco 18'!$A$5:$X$30,23,FALSE),0)</f>
        <v>0</v>
      </c>
      <c r="AP78" s="42">
        <f>IF(AND(AP$3&gt;=2025,AP$6&lt;&gt;0),VLOOKUP(AP$3,'efecte socio eco fp'!$A$5:$X$30,23,FALSE)-VLOOKUP(AP$3,'efecte socio eco 18'!$A$5:$X$30,23,FALSE),0)</f>
        <v>0</v>
      </c>
      <c r="AQ78" s="42">
        <f>IF(AND(AQ$3&gt;=2025,AQ$6&lt;&gt;0),VLOOKUP(AQ$3,'efecte socio eco fp'!$A$5:$X$30,23,FALSE)-VLOOKUP(AQ$3,'efecte socio eco 18'!$A$5:$X$30,23,FALSE),0)</f>
        <v>0</v>
      </c>
      <c r="AR78" s="42">
        <f>IF(AND(AR$3&gt;=2025,AR$6&lt;&gt;0),VLOOKUP(AR$3,'efecte socio eco fp'!$A$5:$X$30,23,FALSE)-VLOOKUP(AR$3,'efecte socio eco 18'!$A$5:$X$30,23,FALSE),0)</f>
        <v>0</v>
      </c>
      <c r="AS78" s="42">
        <f>IF(AND(AS$3&gt;=2025,AS$6&lt;&gt;0),VLOOKUP(AS$3,'efecte socio eco fp'!$A$5:$X$30,23,FALSE)-VLOOKUP(AS$3,'efecte socio eco 18'!$A$5:$X$30,23,FALSE),0)</f>
        <v>0</v>
      </c>
      <c r="AT78" s="42">
        <f>IF(AND(AT$3&gt;=2025,AT$6&lt;&gt;0),VLOOKUP(AT$3,'efecte socio eco fp'!$A$5:$X$30,23,FALSE)-VLOOKUP(AT$3,'efecte socio eco 18'!$A$5:$X$30,23,FALSE),0)</f>
        <v>0</v>
      </c>
      <c r="AU78" s="42">
        <f>IF(AND(AU$3&gt;=2025,AU$6&lt;&gt;0),VLOOKUP(AU$3,'efecte socio eco fp'!$A$5:$X$30,23,FALSE)-VLOOKUP(AU$3,'efecte socio eco 18'!$A$5:$X$30,23,FALSE),0)</f>
        <v>0</v>
      </c>
      <c r="AV78" s="42">
        <f>IF(AND(AV$3&gt;=2025,AV$6&lt;&gt;0),VLOOKUP(AV$3,'efecte socio eco fp'!$A$5:$X$30,23,FALSE)-VLOOKUP(AV$3,'efecte socio eco 18'!$A$5:$X$30,23,FALSE),0)</f>
        <v>0</v>
      </c>
      <c r="AW78" s="42">
        <f>IF(AND(AW$3&gt;=2025,AW$6&lt;&gt;0),VLOOKUP(AW$3,'efecte socio eco fp'!$A$5:$X$30,23,FALSE)-VLOOKUP(AW$3,'efecte socio eco 18'!$A$5:$X$30,23,FALSE),0)</f>
        <v>0</v>
      </c>
      <c r="AX78" s="42">
        <f>IF(AND(AX$3&gt;=2025,AX$6&lt;&gt;0),VLOOKUP(AX$3,'efecte socio eco fp'!$A$5:$X$30,23,FALSE)-VLOOKUP(AX$3,'efecte socio eco 18'!$A$5:$X$30,23,FALSE),0)</f>
        <v>0</v>
      </c>
      <c r="AY78" s="42">
        <f>IF(AND(AY$3&gt;=2025,AY$6&lt;&gt;0),VLOOKUP(AY$3,'efecte socio eco fp'!$A$5:$X$30,23,FALSE)-VLOOKUP(AY$3,'efecte socio eco 18'!$A$5:$X$30,23,FALSE),0)</f>
        <v>0</v>
      </c>
      <c r="AZ78" s="42">
        <f>IF(AND(AZ$3&gt;=2025,AZ$6&lt;&gt;0),VLOOKUP(AZ$3,'efecte socio eco fp'!$A$5:$X$30,23,FALSE)-VLOOKUP(AZ$3,'efecte socio eco 18'!$A$5:$X$30,23,FALSE),0)</f>
        <v>0</v>
      </c>
      <c r="BA78" s="42">
        <f>IF(AND(BA$3&gt;=2025,BA$6&lt;&gt;0),VLOOKUP(BA$3,'efecte socio eco fp'!$A$5:$X$30,23,FALSE)-VLOOKUP(BA$3,'efecte socio eco 18'!$A$5:$X$30,23,FALSE),0)</f>
        <v>0</v>
      </c>
      <c r="BB78" s="42">
        <f>IF(AND(BB$3&gt;=2025,BB$6&lt;&gt;0),VLOOKUP(BB$3,'efecte socio eco fp'!$A$5:$X$30,23,FALSE)-VLOOKUP(BB$3,'efecte socio eco 18'!$A$5:$X$30,23,FALSE),0)</f>
        <v>0</v>
      </c>
      <c r="BC78" s="42">
        <f>IF(AND(BC$3&gt;=2025,BC$6&lt;&gt;0),VLOOKUP(BC$3,'efecte socio eco fp'!$A$5:$X$30,23,FALSE)-VLOOKUP(BC$3,'efecte socio eco 18'!$A$5:$X$30,23,FALSE),0)</f>
        <v>0</v>
      </c>
      <c r="BD78" s="42">
        <f>IF(AND(BD$3&gt;=2025,BD$6&lt;&gt;0),VLOOKUP(BD$3,'efecte socio eco fp'!$A$5:$X$30,23,FALSE)-VLOOKUP(BD$3,'efecte socio eco 18'!$A$5:$X$30,23,FALSE),0)</f>
        <v>0</v>
      </c>
      <c r="BE78" s="42">
        <f>IF(AND(BE$3&gt;=2025,BE$6&lt;&gt;0),VLOOKUP(BE$3,'efecte socio eco fp'!$A$5:$X$30,23,FALSE)-VLOOKUP(BE$3,'efecte socio eco 18'!$A$5:$X$30,23,FALSE),0)</f>
        <v>0</v>
      </c>
      <c r="BF78" s="42">
        <f>IF(AND(BF$3&gt;=2025,BF$6&lt;&gt;0),VLOOKUP(BF$3,'efecte socio eco fp'!$A$5:$X$30,23,FALSE)-VLOOKUP(BF$3,'efecte socio eco 18'!$A$5:$X$30,23,FALSE),0)</f>
        <v>0</v>
      </c>
      <c r="BG78" s="42">
        <f>IF(AND(BG$3&gt;=2025,BG$6&lt;&gt;0),VLOOKUP(BG$3,'efecte socio eco fp'!$A$5:$X$30,23,FALSE)-VLOOKUP(BG$3,'efecte socio eco 18'!$A$5:$X$30,23,FALSE),0)</f>
        <v>0</v>
      </c>
      <c r="BH78" s="42">
        <f>IF(AND(BH$3&gt;=2025,BH$6&lt;&gt;0),VLOOKUP(BH$3,'efecte socio eco fp'!$A$5:$X$30,23,FALSE)-VLOOKUP(BH$3,'efecte socio eco 18'!$A$5:$X$30,23,FALSE),0)</f>
        <v>0</v>
      </c>
      <c r="BI78" s="42">
        <f>IF(AND(BI$3&gt;=2025,BI$6&lt;&gt;0),VLOOKUP(BI$3,'efecte socio eco fp'!$A$5:$X$30,23,FALSE)-VLOOKUP(BI$3,'efecte socio eco 18'!$A$5:$X$30,23,FALSE),0)</f>
        <v>0</v>
      </c>
      <c r="BJ78" s="42">
        <f>IF(AND(BJ$3&gt;=2025,BJ$6&lt;&gt;0),VLOOKUP(BJ$3,'efecte socio eco fp'!$A$5:$X$30,23,FALSE)-VLOOKUP(BJ$3,'efecte socio eco 18'!$A$5:$X$30,23,FALSE),0)</f>
        <v>0</v>
      </c>
      <c r="BK78" s="42">
        <f>IF(AND(BK$3&gt;=2025,BK$6&lt;&gt;0),VLOOKUP(BK$3,'efecte socio eco fp'!$A$5:$X$30,23,FALSE)-VLOOKUP(BK$3,'efecte socio eco 18'!$A$5:$X$30,23,FALSE),0)</f>
        <v>0</v>
      </c>
      <c r="BL78" s="42">
        <f>IF(AND(BL$3&gt;=2025,BL$6&lt;&gt;0),VLOOKUP(BL$3,'efecte socio eco fp'!$A$5:$X$30,23,FALSE)-VLOOKUP(BL$3,'efecte socio eco 18'!$A$5:$X$30,23,FALSE),0)</f>
        <v>0</v>
      </c>
      <c r="BM78" s="42">
        <f>IF(AND(BM$3&gt;=2025,BM$6&lt;&gt;0),VLOOKUP(BM$3,'efecte socio eco fp'!$A$5:$X$30,23,FALSE)-VLOOKUP(BM$3,'efecte socio eco 18'!$A$5:$X$30,23,FALSE),0)</f>
        <v>0</v>
      </c>
      <c r="BN78" s="42">
        <f>IF(AND(BN$3&gt;=2025,BN$6&lt;&gt;0),VLOOKUP(BN$3,'efecte socio eco fp'!$A$5:$X$30,23,FALSE)-VLOOKUP(BN$3,'efecte socio eco 18'!$A$5:$X$30,23,FALSE),0)</f>
        <v>0</v>
      </c>
      <c r="BO78" s="42">
        <f>IF(AND(BO$3&gt;=2025,BO$6&lt;&gt;0),VLOOKUP(BO$3,'efecte socio eco fp'!$A$5:$X$30,23,FALSE)-VLOOKUP(BO$3,'efecte socio eco 18'!$A$5:$X$30,23,FALSE),0)</f>
        <v>0</v>
      </c>
      <c r="BP78" s="42">
        <f>IF(AND(BP$3&gt;=2025,BP$6&lt;&gt;0),VLOOKUP(BP$3,'efecte socio eco fp'!$A$5:$X$30,23,FALSE)-VLOOKUP(BP$3,'efecte socio eco 18'!$A$5:$X$30,23,FALSE),0)</f>
        <v>0</v>
      </c>
      <c r="BQ78" s="42">
        <f>IF(AND(BQ$3&gt;=2025,BQ$6&lt;&gt;0),VLOOKUP(BQ$3,'efecte socio eco fp'!$A$5:$X$30,23,FALSE)-VLOOKUP(BQ$3,'efecte socio eco 18'!$A$5:$X$30,23,FALSE),0)</f>
        <v>0</v>
      </c>
      <c r="BR78" s="42">
        <f>IF(AND(BR$3&gt;=2025,BR$6&lt;&gt;0),VLOOKUP(BR$3,'efecte socio eco fp'!$A$5:$X$30,23,FALSE)-VLOOKUP(BR$3,'efecte socio eco 18'!$A$5:$X$30,23,FALSE),0)</f>
        <v>0</v>
      </c>
      <c r="BS78" s="42">
        <f>IF(AND(BS$3&gt;=2025,BS$6&lt;&gt;0),VLOOKUP(BS$3,'efecte socio eco fp'!$A$5:$X$30,23,FALSE)-VLOOKUP(BS$3,'efecte socio eco 18'!$A$5:$X$30,23,FALSE),0)</f>
        <v>0</v>
      </c>
      <c r="BT78" s="42">
        <f>IF(AND(BT$3&gt;=2025,BT$6&lt;&gt;0),VLOOKUP(BT$3,'efecte socio eco fp'!$A$5:$X$30,23,FALSE)-VLOOKUP(BT$3,'efecte socio eco 18'!$A$5:$X$30,23,FALSE),0)</f>
        <v>0</v>
      </c>
      <c r="BU78" s="42">
        <f>IF(AND(BU$3&gt;=2025,BU$6&lt;&gt;0),VLOOKUP(BU$3,'efecte socio eco fp'!$A$5:$X$30,23,FALSE)-VLOOKUP(BU$3,'efecte socio eco 18'!$A$5:$X$30,23,FALSE),0)</f>
        <v>0</v>
      </c>
      <c r="BV78" s="42">
        <f>IF(AND(BV$3&gt;=2025,BV$6&lt;&gt;0),VLOOKUP(BV$3,'efecte socio eco fp'!$A$5:$X$30,23,FALSE)-VLOOKUP(BV$3,'efecte socio eco 18'!$A$5:$X$30,23,FALSE),0)</f>
        <v>0</v>
      </c>
      <c r="BW78" s="42">
        <f>IF(AND(BW$3&gt;=2025,BW$6&lt;&gt;0),VLOOKUP(BW$3,'efecte socio eco fp'!$A$5:$X$30,23,FALSE)-VLOOKUP(BW$3,'efecte socio eco 18'!$A$5:$X$30,23,FALSE),0)</f>
        <v>0</v>
      </c>
      <c r="BX78" s="42">
        <f>IF(AND(BX$3&gt;=2025,BX$6&lt;&gt;0),VLOOKUP(BX$3,'efecte socio eco fp'!$A$5:$X$30,23,FALSE)-VLOOKUP(BX$3,'efecte socio eco 18'!$A$5:$X$30,23,FALSE),0)</f>
        <v>0</v>
      </c>
      <c r="BY78" s="42">
        <f>IF(AND(BY$3&gt;=2025,BY$6&lt;&gt;0),VLOOKUP(BY$3,'efecte socio eco fp'!$A$5:$X$30,23,FALSE)-VLOOKUP(BY$3,'efecte socio eco 18'!$A$5:$X$30,23,FALSE),0)</f>
        <v>0</v>
      </c>
      <c r="BZ78" s="42">
        <f>IF(AND(BZ$3&gt;=2025,BZ$6&lt;&gt;0),VLOOKUP(BZ$3,'efecte socio eco fp'!$A$5:$X$30,23,FALSE)-VLOOKUP(BZ$3,'efecte socio eco 18'!$A$5:$X$30,23,FALSE),0)</f>
        <v>0</v>
      </c>
      <c r="CA78" s="42">
        <f>IF(AND(CA$3&gt;=2025,CA$6&lt;&gt;0),VLOOKUP(CA$3,'efecte socio eco fp'!$A$5:$X$30,23,FALSE)-VLOOKUP(CA$3,'efecte socio eco 18'!$A$5:$X$30,23,FALSE),0)</f>
        <v>0</v>
      </c>
      <c r="CB78" s="42">
        <f>IF(AND(CB$3&gt;=2025,CB$6&lt;&gt;0),VLOOKUP(CB$3,'efecte socio eco fp'!$A$5:$X$30,23,FALSE)-VLOOKUP(CB$3,'efecte socio eco 18'!$A$5:$X$30,23,FALSE),0)</f>
        <v>0</v>
      </c>
      <c r="CC78" s="42">
        <f>IF(AND(CC$3&gt;=2025,CC$6&lt;&gt;0),VLOOKUP(CC$3,'efecte socio eco fp'!$A$5:$X$30,23,FALSE)-VLOOKUP(CC$3,'efecte socio eco 18'!$A$5:$X$30,23,FALSE),0)</f>
        <v>0</v>
      </c>
      <c r="CD78" s="42">
        <f>IF(AND(CD$3&gt;=2025,CD$6&lt;&gt;0),VLOOKUP(CD$3,'efecte socio eco fp'!$A$5:$X$30,23,FALSE)-VLOOKUP(CD$3,'efecte socio eco 18'!$A$5:$X$30,23,FALSE),0)</f>
        <v>0</v>
      </c>
      <c r="CE78" s="42">
        <f>IF(AND(CE$3&gt;=2025,CE$6&lt;&gt;0),VLOOKUP(CE$3,'efecte socio eco fp'!$A$5:$X$30,23,FALSE)-VLOOKUP(CE$3,'efecte socio eco 18'!$A$5:$X$30,23,FALSE),0)</f>
        <v>0</v>
      </c>
    </row>
    <row r="79" spans="1:83">
      <c r="A79" t="s">
        <v>496</v>
      </c>
      <c r="B79" t="s">
        <v>33</v>
      </c>
      <c r="C79" s="42">
        <f>IF(AND(C$3&gt;=2025,C$6&lt;&gt;0),VLOOKUP(C$3,'efecte socio eco fp'!$A$5:$X$30,24,FALSE)-VLOOKUP(C$3,'efecte socio eco 18'!$A$5:$X$30,24,FALSE),0)</f>
        <v>0</v>
      </c>
      <c r="D79" s="42">
        <f>IF(AND(D$3&gt;=2025,D$6&lt;&gt;0),VLOOKUP(D$3,'efecte socio eco fp'!$A$5:$X$30,24,FALSE)-VLOOKUP(D$3,'efecte socio eco 18'!$A$5:$X$30,24,FALSE),0)</f>
        <v>0</v>
      </c>
      <c r="E79" s="42">
        <f>IF(AND(E$3&gt;=2025,E$6&lt;&gt;0),VLOOKUP(E$3,'efecte socio eco fp'!$A$5:$X$30,24,FALSE)-VLOOKUP(E$3,'efecte socio eco 18'!$A$5:$X$30,24,FALSE),0)</f>
        <v>0</v>
      </c>
      <c r="F79" s="42">
        <f>IF(AND(F$3&gt;=2025,F$6&lt;&gt;0),VLOOKUP(F$3,'efecte socio eco fp'!$A$5:$X$30,24,FALSE)-VLOOKUP(F$3,'efecte socio eco 18'!$A$5:$X$30,24,FALSE),0)</f>
        <v>0</v>
      </c>
      <c r="G79" s="42">
        <f>IF(AND(G$3&gt;=2025,G$6&lt;&gt;0),VLOOKUP(G$3,'efecte socio eco fp'!$A$5:$X$30,24,FALSE)-VLOOKUP(G$3,'efecte socio eco 18'!$A$5:$X$30,24,FALSE),0)</f>
        <v>0</v>
      </c>
      <c r="H79" s="42">
        <f>IF(AND(H$3&gt;=2025,H$6&lt;&gt;0),VLOOKUP(H$3,'efecte socio eco fp'!$A$5:$X$30,24,FALSE)-VLOOKUP(H$3,'efecte socio eco 18'!$A$5:$X$30,24,FALSE),0)</f>
        <v>0</v>
      </c>
      <c r="I79" s="42">
        <f>IF(AND(I$3&gt;=2025,I$6&lt;&gt;0),VLOOKUP(I$3,'efecte socio eco fp'!$A$5:$X$30,24,FALSE)-VLOOKUP(I$3,'efecte socio eco 18'!$A$5:$X$30,24,FALSE),0)</f>
        <v>0</v>
      </c>
      <c r="J79" s="42">
        <f>IF(AND(J$3&gt;=2025,J$6&lt;&gt;0),VLOOKUP(J$3,'efecte socio eco fp'!$A$5:$X$30,24,FALSE)-VLOOKUP(J$3,'efecte socio eco 18'!$A$5:$X$30,24,FALSE),0)</f>
        <v>-59557.545839093626</v>
      </c>
      <c r="K79" s="42">
        <f>IF(AND(K$3&gt;=2025,K$6&lt;&gt;0),VLOOKUP(K$3,'efecte socio eco fp'!$A$5:$X$30,24,FALSE)-VLOOKUP(K$3,'efecte socio eco 18'!$A$5:$X$30,24,FALSE),0)</f>
        <v>-66905.501719016582</v>
      </c>
      <c r="L79" s="42">
        <f>IF(AND(L$3&gt;=2025,L$6&lt;&gt;0),VLOOKUP(L$3,'efecte socio eco fp'!$A$5:$X$30,24,FALSE)-VLOOKUP(L$3,'efecte socio eco 18'!$A$5:$X$30,24,FALSE),0)</f>
        <v>-74449.49810577929</v>
      </c>
      <c r="M79" s="42">
        <f>IF(AND(M$3&gt;=2025,M$6&lt;&gt;0),VLOOKUP(M$3,'efecte socio eco fp'!$A$5:$X$30,24,FALSE)-VLOOKUP(M$3,'efecte socio eco 18'!$A$5:$X$30,24,FALSE),0)</f>
        <v>-82193.612205915153</v>
      </c>
      <c r="N79" s="42">
        <f>IF(AND(N$3&gt;=2025,N$6&lt;&gt;0),VLOOKUP(N$3,'efecte socio eco fp'!$A$5:$X$30,24,FALSE)-VLOOKUP(N$3,'efecte socio eco 18'!$A$5:$X$30,24,FALSE),0)</f>
        <v>-93966.601134903729</v>
      </c>
      <c r="O79" s="42">
        <f>IF(AND(O$3&gt;=2025,O$6&lt;&gt;0),VLOOKUP(O$3,'efecte socio eco fp'!$A$5:$X$30,24,FALSE)-VLOOKUP(O$3,'efecte socio eco 18'!$A$5:$X$30,24,FALSE),0)</f>
        <v>-106002.589149829</v>
      </c>
      <c r="P79" s="42">
        <f>IF(AND(P$3&gt;=2025,P$6&lt;&gt;0),VLOOKUP(P$3,'efecte socio eco fp'!$A$5:$X$30,24,FALSE)-VLOOKUP(P$3,'efecte socio eco 18'!$A$5:$X$30,24,FALSE),0)</f>
        <v>-118306.10542513803</v>
      </c>
      <c r="Q79" s="42">
        <f>IF(AND(Q$3&gt;=2025,Q$6&lt;&gt;0),VLOOKUP(Q$3,'efecte socio eco fp'!$A$5:$X$30,24,FALSE)-VLOOKUP(Q$3,'efecte socio eco 18'!$A$5:$X$30,24,FALSE),0)</f>
        <v>-130881.74897160754</v>
      </c>
      <c r="R79" s="42">
        <f>IF(AND(R$3&gt;=2025,R$6&lt;&gt;0),VLOOKUP(R$3,'efecte socio eco fp'!$A$5:$X$30,24,FALSE)-VLOOKUP(R$3,'efecte socio eco 18'!$A$5:$X$30,24,FALSE),0)</f>
        <v>-143734.18964896724</v>
      </c>
      <c r="S79" s="42">
        <f>IF(AND(S$3&gt;=2025,S$6&lt;&gt;0),VLOOKUP(S$3,'efecte socio eco fp'!$A$5:$X$30,24,FALSE)-VLOOKUP(S$3,'efecte socio eco 18'!$A$5:$X$30,24,FALSE),0)</f>
        <v>-162132.15122020617</v>
      </c>
      <c r="T79" s="42">
        <f>IF(AND(T$3&gt;=2025,T$6&lt;&gt;0),VLOOKUP(T$3,'efecte socio eco fp'!$A$5:$X$30,24,FALSE)-VLOOKUP(T$3,'efecte socio eco 18'!$A$5:$X$30,24,FALSE),0)</f>
        <v>-181019.26232163236</v>
      </c>
      <c r="U79" s="42">
        <f>IF(AND(U$3&gt;=2025,U$6&lt;&gt;0),VLOOKUP(U$3,'efecte socio eco fp'!$A$5:$X$30,24,FALSE)-VLOOKUP(U$3,'efecte socio eco 18'!$A$5:$X$30,24,FALSE),0)</f>
        <v>-200405.64685880393</v>
      </c>
      <c r="V79" s="42">
        <f>IF(AND(V$3&gt;=2025,V$6&lt;&gt;0),VLOOKUP(V$3,'efecte socio eco fp'!$A$5:$X$30,24,FALSE)-VLOOKUP(V$3,'efecte socio eco 18'!$A$5:$X$30,24,FALSE),0)</f>
        <v>-220301.61685128883</v>
      </c>
      <c r="W79" s="42">
        <f>IF(AND(W$3&gt;=2025,W$6&lt;&gt;0),VLOOKUP(W$3,'efecte socio eco fp'!$A$5:$X$30,24,FALSE)-VLOOKUP(W$3,'efecte socio eco 18'!$A$5:$X$30,24,FALSE),0)</f>
        <v>-240717.67572347447</v>
      </c>
      <c r="X79" s="42">
        <f>IF(AND(X$3&gt;=2025,X$6&lt;&gt;0),VLOOKUP(X$3,'efecte socio eco fp'!$A$5:$X$30,24,FALSE)-VLOOKUP(X$3,'efecte socio eco 18'!$A$5:$X$30,24,FALSE),0)</f>
        <v>-265380.43440493569</v>
      </c>
      <c r="Y79" s="42">
        <f>IF(AND(Y$3&gt;=2025,Y$6&lt;&gt;0),VLOOKUP(Y$3,'efecte socio eco fp'!$A$5:$X$30,24,FALSE)-VLOOKUP(Y$3,'efecte socio eco 18'!$A$5:$X$30,24,FALSE),0)</f>
        <v>-290541.90446075425</v>
      </c>
      <c r="Z79" s="42">
        <f>IF(AND(Z$3&gt;=2025,Z$6&lt;&gt;0),VLOOKUP(Z$3,'efecte socio eco fp'!$A$5:$X$30,24,FALSE)-VLOOKUP(Z$3,'efecte socio eco 18'!$A$5:$X$30,24,FALSE),0)</f>
        <v>-316209.92498948053</v>
      </c>
      <c r="AA79" s="42">
        <f>IF(AND(AA$3&gt;=2025,AA$6&lt;&gt;0),VLOOKUP(AA$3,'efecte socio eco fp'!$A$5:$X$30,24,FALSE)-VLOOKUP(AA$3,'efecte socio eco 18'!$A$5:$X$30,24,FALSE),0)</f>
        <v>-342392.44571383297</v>
      </c>
      <c r="AB79" s="42">
        <f>IF(AND(AB$3&gt;=2025,AB$6&lt;&gt;0),VLOOKUP(AB$3,'efecte socio eco fp'!$A$5:$X$30,24,FALSE)-VLOOKUP(AB$3,'efecte socio eco 18'!$A$5:$X$30,24,FALSE),0)</f>
        <v>-369097.52845090628</v>
      </c>
      <c r="AC79" s="42">
        <f>IF(AND(AC$3&gt;=2025,AC$6&lt;&gt;0),VLOOKUP(AC$3,'efecte socio eco fp'!$A$5:$X$30,24,FALSE)-VLOOKUP(AC$3,'efecte socio eco 18'!$A$5:$X$30,24,FALSE),0)</f>
        <v>-401839.99992331862</v>
      </c>
      <c r="AD79" s="42">
        <f>IF(AND(AD$3&gt;=2025,AD$6&lt;&gt;0),VLOOKUP(AD$3,'efecte socio eco fp'!$A$5:$X$30,24,FALSE)-VLOOKUP(AD$3,'efecte socio eco 18'!$A$5:$X$30,24,FALSE),0)</f>
        <v>-435219.38724926114</v>
      </c>
      <c r="AE79" s="42">
        <f>IF(AND(AE$3&gt;=2025,AE$6&lt;&gt;0),VLOOKUP(AE$3,'efecte socio eco fp'!$A$5:$X$30,24,FALSE)-VLOOKUP(AE$3,'efecte socio eco 18'!$A$5:$X$30,24,FALSE),0)</f>
        <v>-469245.3665186055</v>
      </c>
      <c r="AF79" s="42">
        <f>IF(AND(AF$3&gt;=2025,AF$6&lt;&gt;0),VLOOKUP(AF$3,'efecte socio eco fp'!$A$5:$X$30,24,FALSE)-VLOOKUP(AF$3,'efecte socio eco 18'!$A$5:$X$30,24,FALSE),0)</f>
        <v>-503927.74601516128</v>
      </c>
      <c r="AG79" s="42">
        <f>IF(AND(AG$3&gt;=2025,AG$6&lt;&gt;0),VLOOKUP(AG$3,'efecte socio eco fp'!$A$5:$X$30,24,FALSE)-VLOOKUP(AG$3,'efecte socio eco 18'!$A$5:$X$30,24,FALSE),0)</f>
        <v>0</v>
      </c>
      <c r="AH79" s="42">
        <f>IF(AND(AH$3&gt;=2025,AH$6&lt;&gt;0),VLOOKUP(AH$3,'efecte socio eco fp'!$A$5:$X$30,24,FALSE)-VLOOKUP(AH$3,'efecte socio eco 18'!$A$5:$X$30,24,FALSE),0)</f>
        <v>0</v>
      </c>
      <c r="AI79" s="42">
        <f>IF(AND(AI$3&gt;=2025,AI$6&lt;&gt;0),VLOOKUP(AI$3,'efecte socio eco fp'!$A$5:$X$30,24,FALSE)-VLOOKUP(AI$3,'efecte socio eco 18'!$A$5:$X$30,24,FALSE),0)</f>
        <v>0</v>
      </c>
      <c r="AJ79" s="42">
        <f>IF(AND(AJ$3&gt;=2025,AJ$6&lt;&gt;0),VLOOKUP(AJ$3,'efecte socio eco fp'!$A$5:$X$30,24,FALSE)-VLOOKUP(AJ$3,'efecte socio eco 18'!$A$5:$X$30,24,FALSE),0)</f>
        <v>0</v>
      </c>
      <c r="AK79" s="42">
        <f>IF(AND(AK$3&gt;=2025,AK$6&lt;&gt;0),VLOOKUP(AK$3,'efecte socio eco fp'!$A$5:$X$30,24,FALSE)-VLOOKUP(AK$3,'efecte socio eco 18'!$A$5:$X$30,24,FALSE),0)</f>
        <v>0</v>
      </c>
      <c r="AL79" s="42">
        <f>IF(AND(AL$3&gt;=2025,AL$6&lt;&gt;0),VLOOKUP(AL$3,'efecte socio eco fp'!$A$5:$X$30,24,FALSE)-VLOOKUP(AL$3,'efecte socio eco 18'!$A$5:$X$30,24,FALSE),0)</f>
        <v>0</v>
      </c>
      <c r="AM79" s="42">
        <f>IF(AND(AM$3&gt;=2025,AM$6&lt;&gt;0),VLOOKUP(AM$3,'efecte socio eco fp'!$A$5:$X$30,24,FALSE)-VLOOKUP(AM$3,'efecte socio eco 18'!$A$5:$X$30,24,FALSE),0)</f>
        <v>0</v>
      </c>
      <c r="AN79" s="42">
        <f>IF(AND(AN$3&gt;=2025,AN$6&lt;&gt;0),VLOOKUP(AN$3,'efecte socio eco fp'!$A$5:$X$30,24,FALSE)-VLOOKUP(AN$3,'efecte socio eco 18'!$A$5:$X$30,24,FALSE),0)</f>
        <v>0</v>
      </c>
      <c r="AO79" s="42">
        <f>IF(AND(AO$3&gt;=2025,AO$6&lt;&gt;0),VLOOKUP(AO$3,'efecte socio eco fp'!$A$5:$X$30,24,FALSE)-VLOOKUP(AO$3,'efecte socio eco 18'!$A$5:$X$30,24,FALSE),0)</f>
        <v>0</v>
      </c>
      <c r="AP79" s="42">
        <f>IF(AND(AP$3&gt;=2025,AP$6&lt;&gt;0),VLOOKUP(AP$3,'efecte socio eco fp'!$A$5:$X$30,24,FALSE)-VLOOKUP(AP$3,'efecte socio eco 18'!$A$5:$X$30,24,FALSE),0)</f>
        <v>0</v>
      </c>
      <c r="AQ79" s="42">
        <f>IF(AND(AQ$3&gt;=2025,AQ$6&lt;&gt;0),VLOOKUP(AQ$3,'efecte socio eco fp'!$A$5:$X$30,24,FALSE)-VLOOKUP(AQ$3,'efecte socio eco 18'!$A$5:$X$30,24,FALSE),0)</f>
        <v>0</v>
      </c>
      <c r="AR79" s="42">
        <f>IF(AND(AR$3&gt;=2025,AR$6&lt;&gt;0),VLOOKUP(AR$3,'efecte socio eco fp'!$A$5:$X$30,24,FALSE)-VLOOKUP(AR$3,'efecte socio eco 18'!$A$5:$X$30,24,FALSE),0)</f>
        <v>0</v>
      </c>
      <c r="AS79" s="42">
        <f>IF(AND(AS$3&gt;=2025,AS$6&lt;&gt;0),VLOOKUP(AS$3,'efecte socio eco fp'!$A$5:$X$30,24,FALSE)-VLOOKUP(AS$3,'efecte socio eco 18'!$A$5:$X$30,24,FALSE),0)</f>
        <v>0</v>
      </c>
      <c r="AT79" s="42">
        <f>IF(AND(AT$3&gt;=2025,AT$6&lt;&gt;0),VLOOKUP(AT$3,'efecte socio eco fp'!$A$5:$X$30,24,FALSE)-VLOOKUP(AT$3,'efecte socio eco 18'!$A$5:$X$30,24,FALSE),0)</f>
        <v>0</v>
      </c>
      <c r="AU79" s="42">
        <f>IF(AND(AU$3&gt;=2025,AU$6&lt;&gt;0),VLOOKUP(AU$3,'efecte socio eco fp'!$A$5:$X$30,24,FALSE)-VLOOKUP(AU$3,'efecte socio eco 18'!$A$5:$X$30,24,FALSE),0)</f>
        <v>0</v>
      </c>
      <c r="AV79" s="42">
        <f>IF(AND(AV$3&gt;=2025,AV$6&lt;&gt;0),VLOOKUP(AV$3,'efecte socio eco fp'!$A$5:$X$30,24,FALSE)-VLOOKUP(AV$3,'efecte socio eco 18'!$A$5:$X$30,24,FALSE),0)</f>
        <v>0</v>
      </c>
      <c r="AW79" s="42">
        <f>IF(AND(AW$3&gt;=2025,AW$6&lt;&gt;0),VLOOKUP(AW$3,'efecte socio eco fp'!$A$5:$X$30,24,FALSE)-VLOOKUP(AW$3,'efecte socio eco 18'!$A$5:$X$30,24,FALSE),0)</f>
        <v>0</v>
      </c>
      <c r="AX79" s="42">
        <f>IF(AND(AX$3&gt;=2025,AX$6&lt;&gt;0),VLOOKUP(AX$3,'efecte socio eco fp'!$A$5:$X$30,24,FALSE)-VLOOKUP(AX$3,'efecte socio eco 18'!$A$5:$X$30,24,FALSE),0)</f>
        <v>0</v>
      </c>
      <c r="AY79" s="42">
        <f>IF(AND(AY$3&gt;=2025,AY$6&lt;&gt;0),VLOOKUP(AY$3,'efecte socio eco fp'!$A$5:$X$30,24,FALSE)-VLOOKUP(AY$3,'efecte socio eco 18'!$A$5:$X$30,24,FALSE),0)</f>
        <v>0</v>
      </c>
      <c r="AZ79" s="42">
        <f>IF(AND(AZ$3&gt;=2025,AZ$6&lt;&gt;0),VLOOKUP(AZ$3,'efecte socio eco fp'!$A$5:$X$30,24,FALSE)-VLOOKUP(AZ$3,'efecte socio eco 18'!$A$5:$X$30,24,FALSE),0)</f>
        <v>0</v>
      </c>
      <c r="BA79" s="42">
        <f>IF(AND(BA$3&gt;=2025,BA$6&lt;&gt;0),VLOOKUP(BA$3,'efecte socio eco fp'!$A$5:$X$30,24,FALSE)-VLOOKUP(BA$3,'efecte socio eco 18'!$A$5:$X$30,24,FALSE),0)</f>
        <v>0</v>
      </c>
      <c r="BB79" s="42">
        <f>IF(AND(BB$3&gt;=2025,BB$6&lt;&gt;0),VLOOKUP(BB$3,'efecte socio eco fp'!$A$5:$X$30,24,FALSE)-VLOOKUP(BB$3,'efecte socio eco 18'!$A$5:$X$30,24,FALSE),0)</f>
        <v>0</v>
      </c>
      <c r="BC79" s="42">
        <f>IF(AND(BC$3&gt;=2025,BC$6&lt;&gt;0),VLOOKUP(BC$3,'efecte socio eco fp'!$A$5:$X$30,24,FALSE)-VLOOKUP(BC$3,'efecte socio eco 18'!$A$5:$X$30,24,FALSE),0)</f>
        <v>0</v>
      </c>
      <c r="BD79" s="42">
        <f>IF(AND(BD$3&gt;=2025,BD$6&lt;&gt;0),VLOOKUP(BD$3,'efecte socio eco fp'!$A$5:$X$30,24,FALSE)-VLOOKUP(BD$3,'efecte socio eco 18'!$A$5:$X$30,24,FALSE),0)</f>
        <v>0</v>
      </c>
      <c r="BE79" s="42">
        <f>IF(AND(BE$3&gt;=2025,BE$6&lt;&gt;0),VLOOKUP(BE$3,'efecte socio eco fp'!$A$5:$X$30,24,FALSE)-VLOOKUP(BE$3,'efecte socio eco 18'!$A$5:$X$30,24,FALSE),0)</f>
        <v>0</v>
      </c>
      <c r="BF79" s="42">
        <f>IF(AND(BF$3&gt;=2025,BF$6&lt;&gt;0),VLOOKUP(BF$3,'efecte socio eco fp'!$A$5:$X$30,24,FALSE)-VLOOKUP(BF$3,'efecte socio eco 18'!$A$5:$X$30,24,FALSE),0)</f>
        <v>0</v>
      </c>
      <c r="BG79" s="42">
        <f>IF(AND(BG$3&gt;=2025,BG$6&lt;&gt;0),VLOOKUP(BG$3,'efecte socio eco fp'!$A$5:$X$30,24,FALSE)-VLOOKUP(BG$3,'efecte socio eco 18'!$A$5:$X$30,24,FALSE),0)</f>
        <v>0</v>
      </c>
      <c r="BH79" s="42">
        <f>IF(AND(BH$3&gt;=2025,BH$6&lt;&gt;0),VLOOKUP(BH$3,'efecte socio eco fp'!$A$5:$X$30,24,FALSE)-VLOOKUP(BH$3,'efecte socio eco 18'!$A$5:$X$30,24,FALSE),0)</f>
        <v>0</v>
      </c>
      <c r="BI79" s="42">
        <f>IF(AND(BI$3&gt;=2025,BI$6&lt;&gt;0),VLOOKUP(BI$3,'efecte socio eco fp'!$A$5:$X$30,24,FALSE)-VLOOKUP(BI$3,'efecte socio eco 18'!$A$5:$X$30,24,FALSE),0)</f>
        <v>0</v>
      </c>
      <c r="BJ79" s="42">
        <f>IF(AND(BJ$3&gt;=2025,BJ$6&lt;&gt;0),VLOOKUP(BJ$3,'efecte socio eco fp'!$A$5:$X$30,24,FALSE)-VLOOKUP(BJ$3,'efecte socio eco 18'!$A$5:$X$30,24,FALSE),0)</f>
        <v>0</v>
      </c>
      <c r="BK79" s="42">
        <f>IF(AND(BK$3&gt;=2025,BK$6&lt;&gt;0),VLOOKUP(BK$3,'efecte socio eco fp'!$A$5:$X$30,24,FALSE)-VLOOKUP(BK$3,'efecte socio eco 18'!$A$5:$X$30,24,FALSE),0)</f>
        <v>0</v>
      </c>
      <c r="BL79" s="42">
        <f>IF(AND(BL$3&gt;=2025,BL$6&lt;&gt;0),VLOOKUP(BL$3,'efecte socio eco fp'!$A$5:$X$30,24,FALSE)-VLOOKUP(BL$3,'efecte socio eco 18'!$A$5:$X$30,24,FALSE),0)</f>
        <v>0</v>
      </c>
      <c r="BM79" s="42">
        <f>IF(AND(BM$3&gt;=2025,BM$6&lt;&gt;0),VLOOKUP(BM$3,'efecte socio eco fp'!$A$5:$X$30,24,FALSE)-VLOOKUP(BM$3,'efecte socio eco 18'!$A$5:$X$30,24,FALSE),0)</f>
        <v>0</v>
      </c>
      <c r="BN79" s="42">
        <f>IF(AND(BN$3&gt;=2025,BN$6&lt;&gt;0),VLOOKUP(BN$3,'efecte socio eco fp'!$A$5:$X$30,24,FALSE)-VLOOKUP(BN$3,'efecte socio eco 18'!$A$5:$X$30,24,FALSE),0)</f>
        <v>0</v>
      </c>
      <c r="BO79" s="42">
        <f>IF(AND(BO$3&gt;=2025,BO$6&lt;&gt;0),VLOOKUP(BO$3,'efecte socio eco fp'!$A$5:$X$30,24,FALSE)-VLOOKUP(BO$3,'efecte socio eco 18'!$A$5:$X$30,24,FALSE),0)</f>
        <v>0</v>
      </c>
      <c r="BP79" s="42">
        <f>IF(AND(BP$3&gt;=2025,BP$6&lt;&gt;0),VLOOKUP(BP$3,'efecte socio eco fp'!$A$5:$X$30,24,FALSE)-VLOOKUP(BP$3,'efecte socio eco 18'!$A$5:$X$30,24,FALSE),0)</f>
        <v>0</v>
      </c>
      <c r="BQ79" s="42">
        <f>IF(AND(BQ$3&gt;=2025,BQ$6&lt;&gt;0),VLOOKUP(BQ$3,'efecte socio eco fp'!$A$5:$X$30,24,FALSE)-VLOOKUP(BQ$3,'efecte socio eco 18'!$A$5:$X$30,24,FALSE),0)</f>
        <v>0</v>
      </c>
      <c r="BR79" s="42">
        <f>IF(AND(BR$3&gt;=2025,BR$6&lt;&gt;0),VLOOKUP(BR$3,'efecte socio eco fp'!$A$5:$X$30,24,FALSE)-VLOOKUP(BR$3,'efecte socio eco 18'!$A$5:$X$30,24,FALSE),0)</f>
        <v>0</v>
      </c>
      <c r="BS79" s="42">
        <f>IF(AND(BS$3&gt;=2025,BS$6&lt;&gt;0),VLOOKUP(BS$3,'efecte socio eco fp'!$A$5:$X$30,24,FALSE)-VLOOKUP(BS$3,'efecte socio eco 18'!$A$5:$X$30,24,FALSE),0)</f>
        <v>0</v>
      </c>
      <c r="BT79" s="42">
        <f>IF(AND(BT$3&gt;=2025,BT$6&lt;&gt;0),VLOOKUP(BT$3,'efecte socio eco fp'!$A$5:$X$30,24,FALSE)-VLOOKUP(BT$3,'efecte socio eco 18'!$A$5:$X$30,24,FALSE),0)</f>
        <v>0</v>
      </c>
      <c r="BU79" s="42">
        <f>IF(AND(BU$3&gt;=2025,BU$6&lt;&gt;0),VLOOKUP(BU$3,'efecte socio eco fp'!$A$5:$X$30,24,FALSE)-VLOOKUP(BU$3,'efecte socio eco 18'!$A$5:$X$30,24,FALSE),0)</f>
        <v>0</v>
      </c>
      <c r="BV79" s="42">
        <f>IF(AND(BV$3&gt;=2025,BV$6&lt;&gt;0),VLOOKUP(BV$3,'efecte socio eco fp'!$A$5:$X$30,24,FALSE)-VLOOKUP(BV$3,'efecte socio eco 18'!$A$5:$X$30,24,FALSE),0)</f>
        <v>0</v>
      </c>
      <c r="BW79" s="42">
        <f>IF(AND(BW$3&gt;=2025,BW$6&lt;&gt;0),VLOOKUP(BW$3,'efecte socio eco fp'!$A$5:$X$30,24,FALSE)-VLOOKUP(BW$3,'efecte socio eco 18'!$A$5:$X$30,24,FALSE),0)</f>
        <v>0</v>
      </c>
      <c r="BX79" s="42">
        <f>IF(AND(BX$3&gt;=2025,BX$6&lt;&gt;0),VLOOKUP(BX$3,'efecte socio eco fp'!$A$5:$X$30,24,FALSE)-VLOOKUP(BX$3,'efecte socio eco 18'!$A$5:$X$30,24,FALSE),0)</f>
        <v>0</v>
      </c>
      <c r="BY79" s="42">
        <f>IF(AND(BY$3&gt;=2025,BY$6&lt;&gt;0),VLOOKUP(BY$3,'efecte socio eco fp'!$A$5:$X$30,24,FALSE)-VLOOKUP(BY$3,'efecte socio eco 18'!$A$5:$X$30,24,FALSE),0)</f>
        <v>0</v>
      </c>
      <c r="BZ79" s="42">
        <f>IF(AND(BZ$3&gt;=2025,BZ$6&lt;&gt;0),VLOOKUP(BZ$3,'efecte socio eco fp'!$A$5:$X$30,24,FALSE)-VLOOKUP(BZ$3,'efecte socio eco 18'!$A$5:$X$30,24,FALSE),0)</f>
        <v>0</v>
      </c>
      <c r="CA79" s="42">
        <f>IF(AND(CA$3&gt;=2025,CA$6&lt;&gt;0),VLOOKUP(CA$3,'efecte socio eco fp'!$A$5:$X$30,24,FALSE)-VLOOKUP(CA$3,'efecte socio eco 18'!$A$5:$X$30,24,FALSE),0)</f>
        <v>0</v>
      </c>
      <c r="CB79" s="42">
        <f>IF(AND(CB$3&gt;=2025,CB$6&lt;&gt;0),VLOOKUP(CB$3,'efecte socio eco fp'!$A$5:$X$30,24,FALSE)-VLOOKUP(CB$3,'efecte socio eco 18'!$A$5:$X$30,24,FALSE),0)</f>
        <v>0</v>
      </c>
      <c r="CC79" s="42">
        <f>IF(AND(CC$3&gt;=2025,CC$6&lt;&gt;0),VLOOKUP(CC$3,'efecte socio eco fp'!$A$5:$X$30,24,FALSE)-VLOOKUP(CC$3,'efecte socio eco 18'!$A$5:$X$30,24,FALSE),0)</f>
        <v>0</v>
      </c>
      <c r="CD79" s="42">
        <f>IF(AND(CD$3&gt;=2025,CD$6&lt;&gt;0),VLOOKUP(CD$3,'efecte socio eco fp'!$A$5:$X$30,24,FALSE)-VLOOKUP(CD$3,'efecte socio eco 18'!$A$5:$X$30,24,FALSE),0)</f>
        <v>0</v>
      </c>
      <c r="CE79" s="42">
        <f>IF(AND(CE$3&gt;=2025,CE$6&lt;&gt;0),VLOOKUP(CE$3,'efecte socio eco fp'!$A$5:$X$30,24,FALSE)-VLOOKUP(CE$3,'efecte socio eco 18'!$A$5:$X$30,24,FALSE),0)</f>
        <v>0</v>
      </c>
    </row>
    <row r="81" spans="1:3">
      <c r="A81" t="s">
        <v>573</v>
      </c>
      <c r="B81" t="s">
        <v>578</v>
      </c>
    </row>
    <row r="82" spans="1:3">
      <c r="A82" t="s">
        <v>499</v>
      </c>
      <c r="B82" t="s">
        <v>503</v>
      </c>
      <c r="C82" s="42">
        <f>SUM(C71:CE71)</f>
        <v>257.86227063227125</v>
      </c>
    </row>
    <row r="83" spans="1:3">
      <c r="A83" t="s">
        <v>500</v>
      </c>
      <c r="B83" t="s">
        <v>503</v>
      </c>
      <c r="C83" s="42">
        <f t="shared" ref="C83:C90" si="24">SUM(C72:CE72)</f>
        <v>23.274486778700521</v>
      </c>
    </row>
    <row r="84" spans="1:3">
      <c r="A84" t="s">
        <v>501</v>
      </c>
      <c r="B84" t="s">
        <v>503</v>
      </c>
      <c r="C84" s="42">
        <f t="shared" si="24"/>
        <v>99.974178034263787</v>
      </c>
    </row>
    <row r="85" spans="1:3">
      <c r="A85" t="s">
        <v>502</v>
      </c>
      <c r="B85" t="s">
        <v>503</v>
      </c>
      <c r="C85" s="42">
        <f t="shared" si="24"/>
        <v>231.58433431056619</v>
      </c>
    </row>
    <row r="86" spans="1:3">
      <c r="A86" t="s">
        <v>106</v>
      </c>
      <c r="B86" t="s">
        <v>33</v>
      </c>
      <c r="C86" s="42">
        <f t="shared" si="24"/>
        <v>-22572.648542666298</v>
      </c>
    </row>
    <row r="87" spans="1:3">
      <c r="A87" t="s">
        <v>107</v>
      </c>
      <c r="B87" t="s">
        <v>33</v>
      </c>
      <c r="C87" s="42">
        <f t="shared" si="24"/>
        <v>-16731.567626482694</v>
      </c>
    </row>
    <row r="88" spans="1:3">
      <c r="A88" t="s">
        <v>108</v>
      </c>
      <c r="B88" t="s">
        <v>33</v>
      </c>
      <c r="C88" s="42">
        <f t="shared" si="24"/>
        <v>42833.449042667969</v>
      </c>
    </row>
    <row r="89" spans="1:3">
      <c r="A89" t="s">
        <v>494</v>
      </c>
      <c r="B89" t="s">
        <v>33</v>
      </c>
      <c r="C89" s="42">
        <f t="shared" si="24"/>
        <v>-861.91313884078227</v>
      </c>
    </row>
    <row r="90" spans="1:3">
      <c r="A90" t="s">
        <v>496</v>
      </c>
      <c r="B90" t="s">
        <v>33</v>
      </c>
      <c r="C90" s="42">
        <f t="shared" si="24"/>
        <v>-5274428.4829019122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90"/>
  <sheetViews>
    <sheetView workbookViewId="0"/>
  </sheetViews>
  <sheetFormatPr defaultRowHeight="14.5"/>
  <cols>
    <col min="1" max="1" width="26.26953125" customWidth="1"/>
    <col min="2" max="2" width="18.26953125" customWidth="1"/>
    <col min="3" max="3" width="10.36328125" customWidth="1"/>
    <col min="4" max="5" width="12.26953125" bestFit="1" customWidth="1"/>
    <col min="6" max="6" width="13.453125" bestFit="1" customWidth="1"/>
    <col min="7" max="8" width="12.26953125" bestFit="1" customWidth="1"/>
    <col min="9" max="9" width="12.1796875" bestFit="1" customWidth="1"/>
    <col min="10" max="10" width="13.26953125" customWidth="1"/>
    <col min="11" max="16" width="13.26953125" bestFit="1" customWidth="1"/>
    <col min="17" max="17" width="13.26953125" customWidth="1"/>
    <col min="18" max="28" width="13.26953125" bestFit="1" customWidth="1"/>
    <col min="29" max="29" width="13.26953125" customWidth="1"/>
    <col min="30" max="30" width="13.26953125" style="39" bestFit="1" customWidth="1"/>
    <col min="31" max="32" width="13.26953125" bestFit="1" customWidth="1"/>
    <col min="33" max="33" width="14.1796875" bestFit="1" customWidth="1"/>
    <col min="34" max="83" width="13.1796875" bestFit="1" customWidth="1"/>
  </cols>
  <sheetData>
    <row r="1" spans="1:83">
      <c r="A1" t="s">
        <v>535</v>
      </c>
    </row>
    <row r="2" spans="1:83">
      <c r="A2" s="9">
        <v>19</v>
      </c>
      <c r="B2" t="str">
        <f>VLOOKUP(A2,investitii!$A$13:$B$33,2,FALSE)</f>
        <v>Sibiu - Pitesti (sectoare 2 + 3)</v>
      </c>
    </row>
    <row r="3" spans="1:83">
      <c r="A3" t="s">
        <v>536</v>
      </c>
      <c r="C3">
        <f>general!B5</f>
        <v>2020</v>
      </c>
      <c r="D3">
        <f>C3+1</f>
        <v>2021</v>
      </c>
      <c r="E3">
        <f t="shared" ref="E3:BP3" si="0">D3+1</f>
        <v>2022</v>
      </c>
      <c r="F3">
        <f t="shared" si="0"/>
        <v>2023</v>
      </c>
      <c r="G3">
        <f t="shared" si="0"/>
        <v>2024</v>
      </c>
      <c r="H3">
        <f t="shared" si="0"/>
        <v>2025</v>
      </c>
      <c r="I3">
        <f t="shared" si="0"/>
        <v>2026</v>
      </c>
      <c r="J3">
        <f t="shared" si="0"/>
        <v>2027</v>
      </c>
      <c r="K3">
        <f t="shared" si="0"/>
        <v>2028</v>
      </c>
      <c r="L3">
        <f t="shared" si="0"/>
        <v>2029</v>
      </c>
      <c r="M3">
        <f t="shared" si="0"/>
        <v>2030</v>
      </c>
      <c r="N3">
        <f t="shared" si="0"/>
        <v>2031</v>
      </c>
      <c r="O3">
        <f t="shared" si="0"/>
        <v>2032</v>
      </c>
      <c r="P3">
        <f t="shared" si="0"/>
        <v>2033</v>
      </c>
      <c r="Q3">
        <f t="shared" si="0"/>
        <v>2034</v>
      </c>
      <c r="R3">
        <f t="shared" si="0"/>
        <v>2035</v>
      </c>
      <c r="S3">
        <f t="shared" si="0"/>
        <v>2036</v>
      </c>
      <c r="T3">
        <f t="shared" si="0"/>
        <v>2037</v>
      </c>
      <c r="U3">
        <f t="shared" si="0"/>
        <v>2038</v>
      </c>
      <c r="V3">
        <f t="shared" si="0"/>
        <v>2039</v>
      </c>
      <c r="W3">
        <f t="shared" si="0"/>
        <v>2040</v>
      </c>
      <c r="X3">
        <f t="shared" si="0"/>
        <v>2041</v>
      </c>
      <c r="Y3">
        <f t="shared" si="0"/>
        <v>2042</v>
      </c>
      <c r="Z3">
        <f t="shared" si="0"/>
        <v>2043</v>
      </c>
      <c r="AA3">
        <f t="shared" si="0"/>
        <v>2044</v>
      </c>
      <c r="AB3">
        <f t="shared" si="0"/>
        <v>2045</v>
      </c>
      <c r="AC3">
        <f t="shared" si="0"/>
        <v>2046</v>
      </c>
      <c r="AD3">
        <f t="shared" si="0"/>
        <v>2047</v>
      </c>
      <c r="AE3">
        <f t="shared" si="0"/>
        <v>2048</v>
      </c>
      <c r="AF3">
        <f t="shared" si="0"/>
        <v>2049</v>
      </c>
      <c r="AG3">
        <f t="shared" si="0"/>
        <v>2050</v>
      </c>
      <c r="AH3">
        <f t="shared" si="0"/>
        <v>2051</v>
      </c>
      <c r="AI3">
        <f t="shared" si="0"/>
        <v>2052</v>
      </c>
      <c r="AJ3">
        <f t="shared" si="0"/>
        <v>2053</v>
      </c>
      <c r="AK3">
        <f t="shared" si="0"/>
        <v>2054</v>
      </c>
      <c r="AL3">
        <f t="shared" si="0"/>
        <v>2055</v>
      </c>
      <c r="AM3">
        <f t="shared" si="0"/>
        <v>2056</v>
      </c>
      <c r="AN3">
        <f t="shared" si="0"/>
        <v>2057</v>
      </c>
      <c r="AO3">
        <f t="shared" si="0"/>
        <v>2058</v>
      </c>
      <c r="AP3">
        <f t="shared" si="0"/>
        <v>2059</v>
      </c>
      <c r="AQ3">
        <f t="shared" si="0"/>
        <v>2060</v>
      </c>
      <c r="AR3">
        <f t="shared" si="0"/>
        <v>2061</v>
      </c>
      <c r="AS3">
        <f t="shared" si="0"/>
        <v>2062</v>
      </c>
      <c r="AT3">
        <f t="shared" si="0"/>
        <v>2063</v>
      </c>
      <c r="AU3">
        <f t="shared" si="0"/>
        <v>2064</v>
      </c>
      <c r="AV3">
        <f t="shared" si="0"/>
        <v>2065</v>
      </c>
      <c r="AW3">
        <f t="shared" si="0"/>
        <v>2066</v>
      </c>
      <c r="AX3">
        <f t="shared" si="0"/>
        <v>2067</v>
      </c>
      <c r="AY3">
        <f t="shared" si="0"/>
        <v>2068</v>
      </c>
      <c r="AZ3">
        <f t="shared" si="0"/>
        <v>2069</v>
      </c>
      <c r="BA3">
        <f t="shared" si="0"/>
        <v>2070</v>
      </c>
      <c r="BB3">
        <f t="shared" si="0"/>
        <v>2071</v>
      </c>
      <c r="BC3">
        <f t="shared" si="0"/>
        <v>2072</v>
      </c>
      <c r="BD3">
        <f t="shared" si="0"/>
        <v>2073</v>
      </c>
      <c r="BE3">
        <f t="shared" si="0"/>
        <v>2074</v>
      </c>
      <c r="BF3">
        <f t="shared" si="0"/>
        <v>2075</v>
      </c>
      <c r="BG3">
        <f t="shared" si="0"/>
        <v>2076</v>
      </c>
      <c r="BH3">
        <f t="shared" si="0"/>
        <v>2077</v>
      </c>
      <c r="BI3">
        <f t="shared" si="0"/>
        <v>2078</v>
      </c>
      <c r="BJ3">
        <f t="shared" si="0"/>
        <v>2079</v>
      </c>
      <c r="BK3">
        <f t="shared" si="0"/>
        <v>2080</v>
      </c>
      <c r="BL3">
        <f t="shared" si="0"/>
        <v>2081</v>
      </c>
      <c r="BM3">
        <f t="shared" si="0"/>
        <v>2082</v>
      </c>
      <c r="BN3">
        <f t="shared" si="0"/>
        <v>2083</v>
      </c>
      <c r="BO3">
        <f t="shared" si="0"/>
        <v>2084</v>
      </c>
      <c r="BP3">
        <f t="shared" si="0"/>
        <v>2085</v>
      </c>
      <c r="BQ3">
        <f t="shared" ref="BQ3:CE3" si="1">BP3+1</f>
        <v>2086</v>
      </c>
      <c r="BR3">
        <f t="shared" si="1"/>
        <v>2087</v>
      </c>
      <c r="BS3">
        <f t="shared" si="1"/>
        <v>2088</v>
      </c>
      <c r="BT3">
        <f t="shared" si="1"/>
        <v>2089</v>
      </c>
      <c r="BU3">
        <f t="shared" si="1"/>
        <v>2090</v>
      </c>
      <c r="BV3">
        <f t="shared" si="1"/>
        <v>2091</v>
      </c>
      <c r="BW3">
        <f t="shared" si="1"/>
        <v>2092</v>
      </c>
      <c r="BX3">
        <f t="shared" si="1"/>
        <v>2093</v>
      </c>
      <c r="BY3">
        <f t="shared" si="1"/>
        <v>2094</v>
      </c>
      <c r="BZ3">
        <f t="shared" si="1"/>
        <v>2095</v>
      </c>
      <c r="CA3">
        <f t="shared" si="1"/>
        <v>2096</v>
      </c>
      <c r="CB3">
        <f t="shared" si="1"/>
        <v>2097</v>
      </c>
      <c r="CC3">
        <f t="shared" si="1"/>
        <v>2098</v>
      </c>
      <c r="CD3">
        <f t="shared" si="1"/>
        <v>2099</v>
      </c>
      <c r="CE3">
        <f t="shared" si="1"/>
        <v>2100</v>
      </c>
    </row>
    <row r="4" spans="1:83">
      <c r="A4" t="s">
        <v>301</v>
      </c>
      <c r="C4">
        <f>1</f>
        <v>1</v>
      </c>
      <c r="D4">
        <f>IF(D3&lt;=general!$C$5,C4+1,0)</f>
        <v>2</v>
      </c>
      <c r="E4">
        <f>IF(E3&lt;=general!$C$5,D4+1,0)</f>
        <v>3</v>
      </c>
      <c r="F4">
        <f>IF(F3&lt;=general!$C$5,E4+1,0)</f>
        <v>4</v>
      </c>
      <c r="G4">
        <f>IF(G3&lt;=general!$C$5,F4+1,0)</f>
        <v>5</v>
      </c>
      <c r="H4">
        <f>IF(H3&lt;=general!$C$5,G4+1,0)</f>
        <v>6</v>
      </c>
      <c r="I4">
        <f>IF(I3&lt;=general!$C$5,H4+1,0)</f>
        <v>7</v>
      </c>
      <c r="J4">
        <f>IF(J3&lt;=general!$C$5,I4+1,0)</f>
        <v>8</v>
      </c>
      <c r="K4">
        <f>IF(K3&lt;=general!$C$5,J4+1,0)</f>
        <v>9</v>
      </c>
      <c r="L4">
        <f>IF(L3&lt;=general!$C$5,K4+1,0)</f>
        <v>10</v>
      </c>
      <c r="M4">
        <f>IF(M3&lt;=general!$C$5,L4+1,0)</f>
        <v>11</v>
      </c>
      <c r="N4">
        <f>IF(N3&lt;=general!$C$5,M4+1,0)</f>
        <v>12</v>
      </c>
      <c r="O4">
        <f>IF(O3&lt;=general!$C$5,N4+1,0)</f>
        <v>13</v>
      </c>
      <c r="P4">
        <f>IF(P3&lt;=general!$C$5,O4+1,0)</f>
        <v>14</v>
      </c>
      <c r="Q4">
        <f>IF(Q3&lt;=general!$C$5,P4+1,0)</f>
        <v>15</v>
      </c>
      <c r="R4">
        <f>IF(R3&lt;=general!$C$5,Q4+1,0)</f>
        <v>16</v>
      </c>
      <c r="S4">
        <f>IF(S3&lt;=general!$C$5,R4+1,0)</f>
        <v>17</v>
      </c>
      <c r="T4">
        <f>IF(T3&lt;=general!$C$5,S4+1,0)</f>
        <v>18</v>
      </c>
      <c r="U4">
        <f>IF(U3&lt;=general!$C$5,T4+1,0)</f>
        <v>19</v>
      </c>
      <c r="V4">
        <f>IF(V3&lt;=general!$C$5,U4+1,0)</f>
        <v>20</v>
      </c>
      <c r="W4">
        <f>IF(W3&lt;=general!$C$5,V4+1,0)</f>
        <v>21</v>
      </c>
      <c r="X4">
        <f>IF(X3&lt;=general!$C$5,W4+1,0)</f>
        <v>22</v>
      </c>
      <c r="Y4">
        <f>IF(Y3&lt;=general!$C$5,X4+1,0)</f>
        <v>23</v>
      </c>
      <c r="Z4">
        <f>IF(Z3&lt;=general!$C$5,Y4+1,0)</f>
        <v>24</v>
      </c>
      <c r="AA4">
        <f>IF(AA3&lt;=general!$C$5,Z4+1,0)</f>
        <v>25</v>
      </c>
      <c r="AB4">
        <f>IF(AB3&lt;=general!$C$5,AA4+1,0)</f>
        <v>26</v>
      </c>
      <c r="AC4">
        <f>IF(AC3&lt;=general!$C$5,AB4+1,0)</f>
        <v>27</v>
      </c>
      <c r="AD4">
        <f>IF(AD3&lt;=general!$C$5,AC4+1,0)</f>
        <v>28</v>
      </c>
      <c r="AE4">
        <f>IF(AE3&lt;=general!$C$5,AD4+1,0)</f>
        <v>29</v>
      </c>
      <c r="AF4">
        <f>IF(AF3&lt;=general!$C$5,AE4+1,0)</f>
        <v>30</v>
      </c>
      <c r="AG4">
        <f>IF(AG3&lt;=general!$C$5,AF4+1,0)</f>
        <v>0</v>
      </c>
      <c r="AH4">
        <f>IF(AH3&lt;=general!$C$5,AG4+1,0)</f>
        <v>0</v>
      </c>
      <c r="AI4">
        <f>IF(AI3&lt;=general!$C$5,AH4+1,0)</f>
        <v>0</v>
      </c>
      <c r="AJ4">
        <f>IF(AJ3&lt;=general!$C$5,AI4+1,0)</f>
        <v>0</v>
      </c>
      <c r="AK4">
        <f>IF(AK3&lt;=general!$C$5,AJ4+1,0)</f>
        <v>0</v>
      </c>
      <c r="AL4">
        <f>IF(AL3&lt;=general!$C$5,AK4+1,0)</f>
        <v>0</v>
      </c>
      <c r="AM4">
        <f>IF(AM3&lt;=general!$C$5,AL4+1,0)</f>
        <v>0</v>
      </c>
      <c r="AN4">
        <f>IF(AN3&lt;=general!$C$5,AM4+1,0)</f>
        <v>0</v>
      </c>
      <c r="AO4">
        <f>IF(AO3&lt;=general!$C$5,AN4+1,0)</f>
        <v>0</v>
      </c>
      <c r="AP4">
        <f>IF(AP3&lt;=general!$C$5,AO4+1,0)</f>
        <v>0</v>
      </c>
      <c r="AQ4">
        <f>IF(AQ3&lt;=general!$C$5,AP4+1,0)</f>
        <v>0</v>
      </c>
      <c r="AR4">
        <f>IF(AR3&lt;=general!$C$5,AQ4+1,0)</f>
        <v>0</v>
      </c>
      <c r="AS4">
        <f>IF(AS3&lt;=general!$C$5,AR4+1,0)</f>
        <v>0</v>
      </c>
      <c r="AT4">
        <f>IF(AT3&lt;=general!$C$5,AS4+1,0)</f>
        <v>0</v>
      </c>
      <c r="AU4">
        <f>IF(AU3&lt;=general!$C$5,AT4+1,0)</f>
        <v>0</v>
      </c>
      <c r="AV4">
        <f>IF(AV3&lt;=general!$C$5,AU4+1,0)</f>
        <v>0</v>
      </c>
      <c r="AW4">
        <f>IF(AW3&lt;=general!$C$5,AV4+1,0)</f>
        <v>0</v>
      </c>
      <c r="AX4">
        <f>IF(AX3&lt;=general!$C$5,AW4+1,0)</f>
        <v>0</v>
      </c>
      <c r="AY4">
        <f>IF(AY3&lt;=general!$C$5,AX4+1,0)</f>
        <v>0</v>
      </c>
      <c r="AZ4">
        <f>IF(AZ3&lt;=general!$C$5,AY4+1,0)</f>
        <v>0</v>
      </c>
      <c r="BA4">
        <f>IF(BA3&lt;=general!$C$5,AZ4+1,0)</f>
        <v>0</v>
      </c>
      <c r="BB4">
        <f>IF(BB3&lt;=general!$C$5,BA4+1,0)</f>
        <v>0</v>
      </c>
      <c r="BC4">
        <f>IF(BC3&lt;=general!$C$5,BB4+1,0)</f>
        <v>0</v>
      </c>
      <c r="BD4">
        <f>IF(BD3&lt;=general!$C$5,BC4+1,0)</f>
        <v>0</v>
      </c>
      <c r="BE4">
        <f>IF(BE3&lt;=general!$C$5,BD4+1,0)</f>
        <v>0</v>
      </c>
      <c r="BF4">
        <f>IF(BF3&lt;=general!$C$5,BE4+1,0)</f>
        <v>0</v>
      </c>
      <c r="BG4">
        <f>IF(BG3&lt;=general!$C$5,BF4+1,0)</f>
        <v>0</v>
      </c>
      <c r="BH4">
        <f>IF(BH3&lt;=general!$C$5,BG4+1,0)</f>
        <v>0</v>
      </c>
      <c r="BI4">
        <f>IF(BI3&lt;=general!$C$5,BH4+1,0)</f>
        <v>0</v>
      </c>
      <c r="BJ4">
        <f>IF(BJ3&lt;=general!$C$5,BI4+1,0)</f>
        <v>0</v>
      </c>
      <c r="BK4">
        <f>IF(BK3&lt;=general!$C$5,BJ4+1,0)</f>
        <v>0</v>
      </c>
      <c r="BL4">
        <f>IF(BL3&lt;=general!$C$5,BK4+1,0)</f>
        <v>0</v>
      </c>
      <c r="BM4">
        <f>IF(BM3&lt;=general!$C$5,BL4+1,0)</f>
        <v>0</v>
      </c>
      <c r="BN4">
        <f>IF(BN3&lt;=general!$C$5,BM4+1,0)</f>
        <v>0</v>
      </c>
      <c r="BO4">
        <f>IF(BO3&lt;=general!$C$5,BN4+1,0)</f>
        <v>0</v>
      </c>
      <c r="BP4">
        <f>IF(BP3&lt;=general!$C$5,BO4+1,0)</f>
        <v>0</v>
      </c>
      <c r="BQ4">
        <f>IF(BQ3&lt;=general!$C$5,BP4+1,0)</f>
        <v>0</v>
      </c>
      <c r="BR4">
        <f>IF(BR3&lt;=general!$C$5,BQ4+1,0)</f>
        <v>0</v>
      </c>
      <c r="BS4">
        <f>IF(BS3&lt;=general!$C$5,BR4+1,0)</f>
        <v>0</v>
      </c>
      <c r="BT4">
        <f>IF(BT3&lt;=general!$C$5,BS4+1,0)</f>
        <v>0</v>
      </c>
      <c r="BU4">
        <f>IF(BU3&lt;=general!$C$5,BT4+1,0)</f>
        <v>0</v>
      </c>
      <c r="BV4">
        <f>IF(BV3&lt;=general!$C$5,BU4+1,0)</f>
        <v>0</v>
      </c>
      <c r="BW4">
        <f>IF(BW3&lt;=general!$C$5,BV4+1,0)</f>
        <v>0</v>
      </c>
      <c r="BX4">
        <f>IF(BX3&lt;=general!$C$5,BW4+1,0)</f>
        <v>0</v>
      </c>
      <c r="BY4">
        <f>IF(BY3&lt;=general!$C$5,BX4+1,0)</f>
        <v>0</v>
      </c>
      <c r="BZ4">
        <f>IF(BZ3&lt;=general!$C$5,BY4+1,0)</f>
        <v>0</v>
      </c>
      <c r="CA4">
        <f>IF(CA3&lt;=general!$C$5,BZ4+1,0)</f>
        <v>0</v>
      </c>
      <c r="CB4">
        <f>IF(CB3&lt;=general!$C$5,CA4+1,0)</f>
        <v>0</v>
      </c>
      <c r="CC4">
        <f>IF(CC3&lt;=general!$C$5,CB4+1,0)</f>
        <v>0</v>
      </c>
      <c r="CD4">
        <f>IF(CD3&lt;=general!$C$5,CC4+1,0)</f>
        <v>0</v>
      </c>
      <c r="CE4">
        <f>IF(CE3&lt;=general!$C$5,CD4+1,0)</f>
        <v>0</v>
      </c>
    </row>
    <row r="5" spans="1:83">
      <c r="A5" t="s">
        <v>558</v>
      </c>
      <c r="C5">
        <f>1</f>
        <v>1</v>
      </c>
      <c r="D5">
        <f>IF(D3&lt;investitii!$C$8,C5+1,"")</f>
        <v>2</v>
      </c>
      <c r="E5">
        <f>IF(E3&lt;investitii!$C$8,D5+1,"")</f>
        <v>3</v>
      </c>
      <c r="F5">
        <f>IF(F3&lt;investitii!$C$8,E5+1,"")</f>
        <v>4</v>
      </c>
      <c r="G5">
        <f>IF(G3&lt;investitii!$C$8,F5+1,"")</f>
        <v>5</v>
      </c>
      <c r="H5">
        <f>IF(H3&lt;investitii!$C$8,G5+1,"")</f>
        <v>6</v>
      </c>
      <c r="I5">
        <f>IF(I3&lt;investitii!$C$8,H5+1,"")</f>
        <v>7</v>
      </c>
      <c r="J5" t="str">
        <f>IF(J3&lt;investitii!$C$8,I5+1,"")</f>
        <v/>
      </c>
      <c r="K5" t="str">
        <f>IF(K3&lt;investitii!$C$8,J5+1,"")</f>
        <v/>
      </c>
      <c r="L5" t="str">
        <f>IF(L3&lt;investitii!$C$8,K5+1,"")</f>
        <v/>
      </c>
      <c r="M5" t="str">
        <f>IF(M3&lt;investitii!$C$8,L5+1,"")</f>
        <v/>
      </c>
      <c r="N5" t="str">
        <f>IF(N3&lt;investitii!$C$8,M5+1,"")</f>
        <v/>
      </c>
      <c r="O5" t="str">
        <f>IF(O3&lt;investitii!$C$8,N5+1,"")</f>
        <v/>
      </c>
      <c r="P5" t="str">
        <f>IF(P3&lt;investitii!$C$8,O5+1,"")</f>
        <v/>
      </c>
      <c r="Q5" t="str">
        <f>IF(Q3&lt;investitii!$C$8,P5+1,"")</f>
        <v/>
      </c>
      <c r="R5" t="str">
        <f>IF(R3&lt;investitii!$C$8,Q5+1,"")</f>
        <v/>
      </c>
      <c r="S5" t="str">
        <f>IF(S3&lt;investitii!$C$8,R5+1,"")</f>
        <v/>
      </c>
      <c r="T5" t="str">
        <f>IF(T3&lt;investitii!$C$8,S5+1,"")</f>
        <v/>
      </c>
      <c r="U5" t="str">
        <f>IF(U3&lt;investitii!$C$8,T5+1,"")</f>
        <v/>
      </c>
      <c r="V5" t="str">
        <f>IF(V3&lt;investitii!$C$8,U5+1,"")</f>
        <v/>
      </c>
      <c r="W5" t="str">
        <f>IF(W3&lt;investitii!$C$8,V5+1,"")</f>
        <v/>
      </c>
      <c r="X5" t="str">
        <f>IF(X3&lt;investitii!$C$8,W5+1,"")</f>
        <v/>
      </c>
      <c r="Y5" t="str">
        <f>IF(Y3&lt;investitii!$C$8,X5+1,"")</f>
        <v/>
      </c>
      <c r="Z5" t="str">
        <f>IF(Z3&lt;investitii!$C$8,Y5+1,"")</f>
        <v/>
      </c>
      <c r="AA5" t="str">
        <f>IF(AA3&lt;investitii!$C$8,Z5+1,"")</f>
        <v/>
      </c>
      <c r="AB5" t="str">
        <f>IF(AB3&lt;investitii!$C$8,AA5+1,"")</f>
        <v/>
      </c>
      <c r="AC5" t="str">
        <f>IF(AC3&lt;investitii!$C$8,AB5+1,"")</f>
        <v/>
      </c>
      <c r="AD5" t="str">
        <f>IF(AD3&lt;investitii!$C$8,AC5+1,"")</f>
        <v/>
      </c>
      <c r="AE5" t="str">
        <f>IF(AE3&lt;investitii!$C$8,AD5+1,"")</f>
        <v/>
      </c>
      <c r="AF5" t="str">
        <f>IF(AF3&lt;investitii!$C$8,AE5+1,"")</f>
        <v/>
      </c>
      <c r="AG5" t="str">
        <f>IF(AG3&lt;investitii!$C$8,AF5+1,"")</f>
        <v/>
      </c>
      <c r="AH5" t="str">
        <f>IF(AH3&lt;investitii!$C$8,AG5+1,"")</f>
        <v/>
      </c>
      <c r="AI5" t="str">
        <f>IF(AI3&lt;investitii!$C$8,AH5+1,"")</f>
        <v/>
      </c>
      <c r="AJ5" t="str">
        <f>IF(AJ3&lt;investitii!$C$8,AI5+1,"")</f>
        <v/>
      </c>
      <c r="AK5" t="str">
        <f>IF(AK3&lt;investitii!$C$8,AJ5+1,"")</f>
        <v/>
      </c>
      <c r="AL5" t="str">
        <f>IF(AL3&lt;investitii!$C$8,AK5+1,"")</f>
        <v/>
      </c>
      <c r="AM5" t="str">
        <f>IF(AM3&lt;investitii!$C$8,AL5+1,"")</f>
        <v/>
      </c>
      <c r="AN5" t="str">
        <f>IF(AN3&lt;investitii!$C$8,AM5+1,"")</f>
        <v/>
      </c>
      <c r="AO5" t="str">
        <f>IF(AO3&lt;investitii!$C$8,AN5+1,"")</f>
        <v/>
      </c>
      <c r="AP5" t="str">
        <f>IF(AP3&lt;investitii!$C$8,AO5+1,"")</f>
        <v/>
      </c>
      <c r="AQ5" t="str">
        <f>IF(AQ3&lt;investitii!$C$8,AP5+1,"")</f>
        <v/>
      </c>
      <c r="AR5" t="str">
        <f>IF(AR3&lt;investitii!$C$8,AQ5+1,"")</f>
        <v/>
      </c>
      <c r="AS5" t="str">
        <f>IF(AS3&lt;investitii!$C$8,AR5+1,"")</f>
        <v/>
      </c>
      <c r="AT5" t="str">
        <f>IF(AT3&lt;investitii!$C$8,AS5+1,"")</f>
        <v/>
      </c>
      <c r="AU5" t="str">
        <f>IF(AU3&lt;investitii!$C$8,AT5+1,"")</f>
        <v/>
      </c>
      <c r="AV5" t="str">
        <f>IF(AV3&lt;investitii!$C$8,AU5+1,"")</f>
        <v/>
      </c>
      <c r="AW5" t="str">
        <f>IF(AW3&lt;investitii!$C$8,AV5+1,"")</f>
        <v/>
      </c>
      <c r="AX5" t="str">
        <f>IF(AX3&lt;investitii!$C$8,AW5+1,"")</f>
        <v/>
      </c>
      <c r="AY5" t="str">
        <f>IF(AY3&lt;investitii!$C$8,AX5+1,"")</f>
        <v/>
      </c>
      <c r="AZ5" t="str">
        <f>IF(AZ3&lt;investitii!$C$8,AY5+1,"")</f>
        <v/>
      </c>
      <c r="BA5" t="str">
        <f>IF(BA3&lt;investitii!$C$8,AZ5+1,"")</f>
        <v/>
      </c>
      <c r="BB5" t="str">
        <f>IF(BB3&lt;investitii!$C$8,BA5+1,"")</f>
        <v/>
      </c>
      <c r="BC5" t="str">
        <f>IF(BC3&lt;investitii!$C$8,BB5+1,"")</f>
        <v/>
      </c>
      <c r="BD5" t="str">
        <f>IF(BD3&lt;investitii!$C$8,BC5+1,"")</f>
        <v/>
      </c>
      <c r="BE5" t="str">
        <f>IF(BE3&lt;investitii!$C$8,BD5+1,"")</f>
        <v/>
      </c>
      <c r="BF5" t="str">
        <f>IF(BF3&lt;investitii!$C$8,BE5+1,"")</f>
        <v/>
      </c>
      <c r="BG5" t="str">
        <f>IF(BG3&lt;investitii!$C$8,BF5+1,"")</f>
        <v/>
      </c>
      <c r="BH5" t="str">
        <f>IF(BH3&lt;investitii!$C$8,BG5+1,"")</f>
        <v/>
      </c>
      <c r="BI5" t="str">
        <f>IF(BI3&lt;investitii!$C$8,BH5+1,"")</f>
        <v/>
      </c>
      <c r="BJ5" t="str">
        <f>IF(BJ3&lt;investitii!$C$8,BI5+1,"")</f>
        <v/>
      </c>
      <c r="BK5" t="str">
        <f>IF(BK3&lt;investitii!$C$8,BJ5+1,"")</f>
        <v/>
      </c>
      <c r="BL5" t="str">
        <f>IF(BL3&lt;investitii!$C$8,BK5+1,"")</f>
        <v/>
      </c>
      <c r="BM5" t="str">
        <f>IF(BM3&lt;investitii!$C$8,BL5+1,"")</f>
        <v/>
      </c>
      <c r="BN5" t="str">
        <f>IF(BN3&lt;investitii!$C$8,BM5+1,"")</f>
        <v/>
      </c>
      <c r="BO5" t="str">
        <f>IF(BO3&lt;investitii!$C$8,BN5+1,"")</f>
        <v/>
      </c>
      <c r="BP5" t="str">
        <f>IF(BP3&lt;investitii!$C$8,BO5+1,"")</f>
        <v/>
      </c>
      <c r="BQ5" t="str">
        <f>IF(BQ3&lt;investitii!$C$8,BP5+1,"")</f>
        <v/>
      </c>
      <c r="BR5" t="str">
        <f>IF(BR3&lt;investitii!$C$8,BQ5+1,"")</f>
        <v/>
      </c>
      <c r="BS5" t="str">
        <f>IF(BS3&lt;investitii!$C$8,BR5+1,"")</f>
        <v/>
      </c>
      <c r="BT5" t="str">
        <f>IF(BT3&lt;investitii!$C$8,BS5+1,"")</f>
        <v/>
      </c>
      <c r="BU5" t="str">
        <f>IF(BU3&lt;investitii!$C$8,BT5+1,"")</f>
        <v/>
      </c>
      <c r="BV5" t="str">
        <f>IF(BV3&lt;investitii!$C$8,BU5+1,"")</f>
        <v/>
      </c>
      <c r="BW5" t="str">
        <f>IF(BW3&lt;investitii!$C$8,BV5+1,"")</f>
        <v/>
      </c>
      <c r="BX5" t="str">
        <f>IF(BX3&lt;investitii!$C$8,BW5+1,"")</f>
        <v/>
      </c>
      <c r="BY5" t="str">
        <f>IF(BY3&lt;investitii!$C$8,BX5+1,"")</f>
        <v/>
      </c>
      <c r="BZ5" t="str">
        <f>IF(BZ3&lt;investitii!$C$8,BY5+1,"")</f>
        <v/>
      </c>
      <c r="CA5" t="str">
        <f>IF(CA3&lt;investitii!$C$8,BZ5+1,"")</f>
        <v/>
      </c>
      <c r="CB5" t="str">
        <f>IF(CB3&lt;investitii!$C$8,CA5+1,"")</f>
        <v/>
      </c>
      <c r="CC5" t="str">
        <f>IF(CC3&lt;investitii!$C$8,CB5+1,"")</f>
        <v/>
      </c>
      <c r="CD5" t="str">
        <f>IF(CD3&lt;investitii!$C$8,CC5+1,"")</f>
        <v/>
      </c>
      <c r="CE5" t="str">
        <f>IF(CE3&lt;investitii!$C$8,CD5+1,"")</f>
        <v/>
      </c>
    </row>
    <row r="6" spans="1:83">
      <c r="A6" t="s">
        <v>570</v>
      </c>
      <c r="C6">
        <f>IF(AND(C4&lt;&gt;0,C5=""),B6+1,0)</f>
        <v>0</v>
      </c>
      <c r="D6">
        <f t="shared" ref="D6:BO6" si="2">IF(AND(D4&lt;&gt;0,D5=""),C6+1,0)</f>
        <v>0</v>
      </c>
      <c r="E6">
        <f t="shared" si="2"/>
        <v>0</v>
      </c>
      <c r="F6">
        <f t="shared" si="2"/>
        <v>0</v>
      </c>
      <c r="G6">
        <f t="shared" si="2"/>
        <v>0</v>
      </c>
      <c r="H6">
        <f t="shared" si="2"/>
        <v>0</v>
      </c>
      <c r="I6">
        <f t="shared" si="2"/>
        <v>0</v>
      </c>
      <c r="J6">
        <f t="shared" si="2"/>
        <v>1</v>
      </c>
      <c r="K6">
        <f t="shared" si="2"/>
        <v>2</v>
      </c>
      <c r="L6">
        <f t="shared" si="2"/>
        <v>3</v>
      </c>
      <c r="M6">
        <f t="shared" si="2"/>
        <v>4</v>
      </c>
      <c r="N6">
        <f t="shared" si="2"/>
        <v>5</v>
      </c>
      <c r="O6">
        <f t="shared" si="2"/>
        <v>6</v>
      </c>
      <c r="P6">
        <f t="shared" si="2"/>
        <v>7</v>
      </c>
      <c r="Q6">
        <f t="shared" si="2"/>
        <v>8</v>
      </c>
      <c r="R6">
        <f t="shared" si="2"/>
        <v>9</v>
      </c>
      <c r="S6">
        <f t="shared" si="2"/>
        <v>10</v>
      </c>
      <c r="T6">
        <f t="shared" si="2"/>
        <v>11</v>
      </c>
      <c r="U6">
        <f t="shared" si="2"/>
        <v>12</v>
      </c>
      <c r="V6">
        <f t="shared" si="2"/>
        <v>13</v>
      </c>
      <c r="W6">
        <f t="shared" si="2"/>
        <v>14</v>
      </c>
      <c r="X6">
        <f t="shared" si="2"/>
        <v>15</v>
      </c>
      <c r="Y6">
        <f t="shared" si="2"/>
        <v>16</v>
      </c>
      <c r="Z6">
        <f t="shared" si="2"/>
        <v>17</v>
      </c>
      <c r="AA6">
        <f t="shared" si="2"/>
        <v>18</v>
      </c>
      <c r="AB6">
        <f t="shared" si="2"/>
        <v>19</v>
      </c>
      <c r="AC6">
        <f t="shared" si="2"/>
        <v>20</v>
      </c>
      <c r="AD6">
        <f t="shared" si="2"/>
        <v>21</v>
      </c>
      <c r="AE6">
        <f t="shared" si="2"/>
        <v>22</v>
      </c>
      <c r="AF6">
        <f t="shared" si="2"/>
        <v>23</v>
      </c>
      <c r="AG6">
        <f t="shared" si="2"/>
        <v>0</v>
      </c>
      <c r="AH6">
        <f t="shared" si="2"/>
        <v>0</v>
      </c>
      <c r="AI6">
        <f t="shared" si="2"/>
        <v>0</v>
      </c>
      <c r="AJ6">
        <f t="shared" si="2"/>
        <v>0</v>
      </c>
      <c r="AK6">
        <f t="shared" si="2"/>
        <v>0</v>
      </c>
      <c r="AL6">
        <f t="shared" si="2"/>
        <v>0</v>
      </c>
      <c r="AM6">
        <f t="shared" si="2"/>
        <v>0</v>
      </c>
      <c r="AN6">
        <f t="shared" si="2"/>
        <v>0</v>
      </c>
      <c r="AO6">
        <f t="shared" si="2"/>
        <v>0</v>
      </c>
      <c r="AP6">
        <f t="shared" si="2"/>
        <v>0</v>
      </c>
      <c r="AQ6">
        <f t="shared" si="2"/>
        <v>0</v>
      </c>
      <c r="AR6">
        <f t="shared" si="2"/>
        <v>0</v>
      </c>
      <c r="AS6">
        <f t="shared" si="2"/>
        <v>0</v>
      </c>
      <c r="AT6">
        <f t="shared" si="2"/>
        <v>0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2"/>
        <v>0</v>
      </c>
      <c r="AZ6">
        <f t="shared" si="2"/>
        <v>0</v>
      </c>
      <c r="BA6">
        <f t="shared" si="2"/>
        <v>0</v>
      </c>
      <c r="BB6">
        <f t="shared" si="2"/>
        <v>0</v>
      </c>
      <c r="BC6">
        <f t="shared" si="2"/>
        <v>0</v>
      </c>
      <c r="BD6">
        <f t="shared" si="2"/>
        <v>0</v>
      </c>
      <c r="BE6">
        <f t="shared" si="2"/>
        <v>0</v>
      </c>
      <c r="BF6">
        <f t="shared" si="2"/>
        <v>0</v>
      </c>
      <c r="BG6">
        <f t="shared" si="2"/>
        <v>0</v>
      </c>
      <c r="BH6">
        <f t="shared" si="2"/>
        <v>0</v>
      </c>
      <c r="BI6">
        <f t="shared" si="2"/>
        <v>0</v>
      </c>
      <c r="BJ6">
        <f t="shared" si="2"/>
        <v>0</v>
      </c>
      <c r="BK6">
        <f t="shared" si="2"/>
        <v>0</v>
      </c>
      <c r="BL6">
        <f t="shared" si="2"/>
        <v>0</v>
      </c>
      <c r="BM6">
        <f t="shared" si="2"/>
        <v>0</v>
      </c>
      <c r="BN6">
        <f t="shared" si="2"/>
        <v>0</v>
      </c>
      <c r="BO6">
        <f t="shared" si="2"/>
        <v>0</v>
      </c>
      <c r="BP6">
        <f t="shared" ref="BP6:CE6" si="3">IF(AND(BP4&lt;&gt;0,BP5=""),BO6+1,0)</f>
        <v>0</v>
      </c>
      <c r="BQ6">
        <f t="shared" si="3"/>
        <v>0</v>
      </c>
      <c r="BR6">
        <f t="shared" si="3"/>
        <v>0</v>
      </c>
      <c r="BS6">
        <f t="shared" si="3"/>
        <v>0</v>
      </c>
      <c r="BT6">
        <f t="shared" si="3"/>
        <v>0</v>
      </c>
      <c r="BU6">
        <f t="shared" si="3"/>
        <v>0</v>
      </c>
      <c r="BV6">
        <f t="shared" si="3"/>
        <v>0</v>
      </c>
      <c r="BW6">
        <f t="shared" si="3"/>
        <v>0</v>
      </c>
      <c r="BX6">
        <f t="shared" si="3"/>
        <v>0</v>
      </c>
      <c r="BY6">
        <f t="shared" si="3"/>
        <v>0</v>
      </c>
      <c r="BZ6">
        <f t="shared" si="3"/>
        <v>0</v>
      </c>
      <c r="CA6">
        <f t="shared" si="3"/>
        <v>0</v>
      </c>
      <c r="CB6">
        <f t="shared" si="3"/>
        <v>0</v>
      </c>
      <c r="CC6">
        <f t="shared" si="3"/>
        <v>0</v>
      </c>
      <c r="CD6">
        <f t="shared" si="3"/>
        <v>0</v>
      </c>
      <c r="CE6">
        <f t="shared" si="3"/>
        <v>0</v>
      </c>
    </row>
    <row r="7" spans="1:83">
      <c r="A7" t="s">
        <v>537</v>
      </c>
      <c r="C7">
        <f>IF(C5&lt;&gt;"",0,IF(C3&lt;=investitii!$D$7+general!$B$26,B7+1,0))</f>
        <v>0</v>
      </c>
      <c r="D7">
        <f>IF(D5&lt;&gt;"",0,IF(D3&lt;=investitii!$D$7+general!$B$26,C7+1,0))</f>
        <v>0</v>
      </c>
      <c r="E7">
        <f>IF(E5&lt;&gt;"",0,IF(E3&lt;=investitii!$D$7+general!$B$26,D7+1,0))</f>
        <v>0</v>
      </c>
      <c r="F7">
        <f>IF(F5&lt;&gt;"",0,IF(F3&lt;=investitii!$D$7+general!$B$26,E7+1,0))</f>
        <v>0</v>
      </c>
      <c r="G7">
        <f>IF(G5&lt;&gt;"",0,IF(G3&lt;=investitii!$D$7+general!$B$26,F7+1,0))</f>
        <v>0</v>
      </c>
      <c r="H7">
        <f>IF(H5&lt;&gt;"",0,IF(H3&lt;=investitii!$D$7+general!$B$26,G7+1,0))</f>
        <v>0</v>
      </c>
      <c r="I7">
        <f>IF(I5&lt;&gt;"",0,IF(I3&lt;=investitii!$D$7+general!$B$26,H7+1,0))</f>
        <v>0</v>
      </c>
      <c r="J7">
        <f>IF(J5&lt;&gt;"",0,IF(J3&lt;=investitii!$D$7+general!$B$26,I7+1,0))</f>
        <v>1</v>
      </c>
      <c r="K7">
        <f>IF(K5&lt;&gt;"",0,IF(K3&lt;=investitii!$D$7+general!$B$26,J7+1,0))</f>
        <v>2</v>
      </c>
      <c r="L7">
        <f>IF(L5&lt;&gt;"",0,IF(L3&lt;=investitii!$D$7+general!$B$26,K7+1,0))</f>
        <v>3</v>
      </c>
      <c r="M7">
        <f>IF(M5&lt;&gt;"",0,IF(M3&lt;=investitii!$D$7+general!$B$26,L7+1,0))</f>
        <v>4</v>
      </c>
      <c r="N7">
        <f>IF(N5&lt;&gt;"",0,IF(N3&lt;=investitii!$D$7+general!$B$26,M7+1,0))</f>
        <v>5</v>
      </c>
      <c r="O7">
        <f>IF(O5&lt;&gt;"",0,IF(O3&lt;=investitii!$D$7+general!$B$26,N7+1,0))</f>
        <v>6</v>
      </c>
      <c r="P7">
        <f>IF(P5&lt;&gt;"",0,IF(P3&lt;=investitii!$D$7+general!$B$26,O7+1,0))</f>
        <v>7</v>
      </c>
      <c r="Q7">
        <f>IF(Q5&lt;&gt;"",0,IF(Q3&lt;=investitii!$D$7+general!$B$26,P7+1,0))</f>
        <v>8</v>
      </c>
      <c r="R7">
        <f>IF(R5&lt;&gt;"",0,IF(R3&lt;=investitii!$D$7+general!$B$26,Q7+1,0))</f>
        <v>9</v>
      </c>
      <c r="S7">
        <f>IF(S5&lt;&gt;"",0,IF(S3&lt;=investitii!$D$7+general!$B$26,R7+1,0))</f>
        <v>10</v>
      </c>
      <c r="T7">
        <f>IF(T5&lt;&gt;"",0,IF(T3&lt;=investitii!$D$7+general!$B$26,S7+1,0))</f>
        <v>11</v>
      </c>
      <c r="U7">
        <f>IF(U5&lt;&gt;"",0,IF(U3&lt;=investitii!$D$7+general!$B$26,T7+1,0))</f>
        <v>12</v>
      </c>
      <c r="V7">
        <f>IF(V5&lt;&gt;"",0,IF(V3&lt;=investitii!$D$7+general!$B$26,U7+1,0))</f>
        <v>13</v>
      </c>
      <c r="W7">
        <f>IF(W5&lt;&gt;"",0,IF(W3&lt;=investitii!$D$7+general!$B$26,V7+1,0))</f>
        <v>14</v>
      </c>
      <c r="X7">
        <f>IF(X5&lt;&gt;"",0,IF(X3&lt;=investitii!$D$7+general!$B$26,W7+1,0))</f>
        <v>15</v>
      </c>
      <c r="Y7">
        <f>IF(Y5&lt;&gt;"",0,IF(Y3&lt;=investitii!$D$7+general!$B$26,X7+1,0))</f>
        <v>16</v>
      </c>
      <c r="Z7">
        <f>IF(Z5&lt;&gt;"",0,IF(Z3&lt;=investitii!$D$7+general!$B$26,Y7+1,0))</f>
        <v>17</v>
      </c>
      <c r="AA7">
        <f>IF(AA5&lt;&gt;"",0,IF(AA3&lt;=investitii!$D$7+general!$B$26,Z7+1,0))</f>
        <v>18</v>
      </c>
      <c r="AB7">
        <f>IF(AB5&lt;&gt;"",0,IF(AB3&lt;=investitii!$D$7+general!$B$26,AA7+1,0))</f>
        <v>19</v>
      </c>
      <c r="AC7">
        <f>IF(AC5&lt;&gt;"",0,IF(AC3&lt;=investitii!$D$7+general!$B$26,AB7+1,0))</f>
        <v>20</v>
      </c>
      <c r="AD7">
        <f>IF(AD5&lt;&gt;"",0,IF(AD3&lt;=investitii!$D$7+general!$B$26,AC7+1,0))</f>
        <v>21</v>
      </c>
      <c r="AE7">
        <f>IF(AE5&lt;&gt;"",0,IF(AE3&lt;=investitii!$D$7+general!$B$26,AD7+1,0))</f>
        <v>22</v>
      </c>
      <c r="AF7">
        <f>IF(AF5&lt;&gt;"",0,IF(AF3&lt;=investitii!$D$7+general!$B$26,AE7+1,0))</f>
        <v>23</v>
      </c>
      <c r="AG7">
        <f>IF(AG5&lt;&gt;"",0,IF(AG3&lt;=investitii!$D$7+general!$B$26,AF7+1,0))</f>
        <v>24</v>
      </c>
      <c r="AH7">
        <f>IF(AH5&lt;&gt;"",0,IF(AH3&lt;=investitii!$D$7+general!$B$26,AG7+1,0))</f>
        <v>25</v>
      </c>
      <c r="AI7">
        <f>IF(AI5&lt;&gt;"",0,IF(AI3&lt;=investitii!$D$7+general!$B$26,AH7+1,0))</f>
        <v>26</v>
      </c>
      <c r="AJ7">
        <f>IF(AJ5&lt;&gt;"",0,IF(AJ3&lt;=investitii!$D$7+general!$B$26,AI7+1,0))</f>
        <v>27</v>
      </c>
      <c r="AK7">
        <f>IF(AK5&lt;&gt;"",0,IF(AK3&lt;=investitii!$D$7+general!$B$26,AJ7+1,0))</f>
        <v>28</v>
      </c>
      <c r="AL7">
        <f>IF(AL5&lt;&gt;"",0,IF(AL3&lt;=investitii!$D$7+general!$B$26,AK7+1,0))</f>
        <v>29</v>
      </c>
      <c r="AM7">
        <f>IF(AM5&lt;&gt;"",0,IF(AM3&lt;=investitii!$D$7+general!$B$26,AL7+1,0))</f>
        <v>30</v>
      </c>
      <c r="AN7">
        <f>IF(AN5&lt;&gt;"",0,IF(AN3&lt;=investitii!$D$7+general!$B$26,AM7+1,0))</f>
        <v>31</v>
      </c>
      <c r="AO7">
        <f>IF(AO5&lt;&gt;"",0,IF(AO3&lt;=investitii!$D$7+general!$B$26,AN7+1,0))</f>
        <v>32</v>
      </c>
      <c r="AP7">
        <f>IF(AP5&lt;&gt;"",0,IF(AP3&lt;=investitii!$D$7+general!$B$26,AO7+1,0))</f>
        <v>33</v>
      </c>
      <c r="AQ7">
        <f>IF(AQ5&lt;&gt;"",0,IF(AQ3&lt;=investitii!$D$7+general!$B$26,AP7+1,0))</f>
        <v>34</v>
      </c>
      <c r="AR7">
        <f>IF(AR5&lt;&gt;"",0,IF(AR3&lt;=investitii!$D$7+general!$B$26,AQ7+1,0))</f>
        <v>35</v>
      </c>
      <c r="AS7">
        <f>IF(AS5&lt;&gt;"",0,IF(AS3&lt;=investitii!$D$7+general!$B$26,AR7+1,0))</f>
        <v>36</v>
      </c>
      <c r="AT7">
        <f>IF(AT5&lt;&gt;"",0,IF(AT3&lt;=investitii!$D$7+general!$B$26,AS7+1,0))</f>
        <v>37</v>
      </c>
      <c r="AU7">
        <f>IF(AU5&lt;&gt;"",0,IF(AU3&lt;=investitii!$D$7+general!$B$26,AT7+1,0))</f>
        <v>38</v>
      </c>
      <c r="AV7">
        <f>IF(AV5&lt;&gt;"",0,IF(AV3&lt;=investitii!$D$7+general!$B$26,AU7+1,0))</f>
        <v>39</v>
      </c>
      <c r="AW7">
        <f>IF(AW5&lt;&gt;"",0,IF(AW3&lt;=investitii!$D$7+general!$B$26,AV7+1,0))</f>
        <v>40</v>
      </c>
      <c r="AX7">
        <f>IF(AX5&lt;&gt;"",0,IF(AX3&lt;=investitii!$D$7+general!$B$26,AW7+1,0))</f>
        <v>41</v>
      </c>
      <c r="AY7">
        <f>IF(AY5&lt;&gt;"",0,IF(AY3&lt;=investitii!$D$7+general!$B$26,AX7+1,0))</f>
        <v>42</v>
      </c>
      <c r="AZ7">
        <f>IF(AZ5&lt;&gt;"",0,IF(AZ3&lt;=investitii!$D$7+general!$B$26,AY7+1,0))</f>
        <v>43</v>
      </c>
      <c r="BA7">
        <f>IF(BA5&lt;&gt;"",0,IF(BA3&lt;=investitii!$D$7+general!$B$26,AZ7+1,0))</f>
        <v>0</v>
      </c>
      <c r="BB7">
        <f>IF(BB5&lt;&gt;"",0,IF(BB3&lt;=investitii!$D$7+general!$B$26,BA7+1,0))</f>
        <v>0</v>
      </c>
      <c r="BC7">
        <f>IF(BC5&lt;&gt;"",0,IF(BC3&lt;=investitii!$D$7+general!$B$26,BB7+1,0))</f>
        <v>0</v>
      </c>
      <c r="BD7">
        <f>IF(BD5&lt;&gt;"",0,IF(BD3&lt;=investitii!$D$7+general!$B$26,BC7+1,0))</f>
        <v>0</v>
      </c>
      <c r="BE7">
        <f>IF(BE5&lt;&gt;"",0,IF(BE3&lt;=investitii!$D$7+general!$B$26,BD7+1,0))</f>
        <v>0</v>
      </c>
      <c r="BF7">
        <f>IF(BF5&lt;&gt;"",0,IF(BF3&lt;=investitii!$D$7+general!$B$26,BE7+1,0))</f>
        <v>0</v>
      </c>
      <c r="BG7">
        <f>IF(BG5&lt;&gt;"",0,IF(BG3&lt;=investitii!$D$7+general!$B$26,BF7+1,0))</f>
        <v>0</v>
      </c>
      <c r="BH7">
        <f>IF(BH5&lt;&gt;"",0,IF(BH3&lt;=investitii!$D$7+general!$B$26,BG7+1,0))</f>
        <v>0</v>
      </c>
      <c r="BI7">
        <f>IF(BI5&lt;&gt;"",0,IF(BI3&lt;=investitii!$D$7+general!$B$26,BH7+1,0))</f>
        <v>0</v>
      </c>
      <c r="BJ7">
        <f>IF(BJ5&lt;&gt;"",0,IF(BJ3&lt;=investitii!$D$7+general!$B$26,BI7+1,0))</f>
        <v>0</v>
      </c>
      <c r="BK7">
        <f>IF(BK5&lt;&gt;"",0,IF(BK3&lt;=investitii!$D$7+general!$B$26,BJ7+1,0))</f>
        <v>0</v>
      </c>
      <c r="BL7">
        <f>IF(BL5&lt;&gt;"",0,IF(BL3&lt;=investitii!$D$7+general!$B$26,BK7+1,0))</f>
        <v>0</v>
      </c>
      <c r="BM7">
        <f>IF(BM5&lt;&gt;"",0,IF(BM3&lt;=investitii!$D$7+general!$B$26,BL7+1,0))</f>
        <v>0</v>
      </c>
      <c r="BN7">
        <f>IF(BN5&lt;&gt;"",0,IF(BN3&lt;=investitii!$D$7+general!$B$26,BM7+1,0))</f>
        <v>0</v>
      </c>
      <c r="BO7">
        <f>IF(BO5&lt;&gt;"",0,IF(BO3&lt;=investitii!$D$7+general!$B$26,BN7+1,0))</f>
        <v>0</v>
      </c>
      <c r="BP7">
        <f>IF(BP5&lt;&gt;"",0,IF(BP3&lt;=investitii!$D$7+general!$B$26,BO7+1,0))</f>
        <v>0</v>
      </c>
      <c r="BQ7">
        <f>IF(BQ5&lt;&gt;"",0,IF(BQ3&lt;=investitii!$D$7+general!$B$26,BP7+1,0))</f>
        <v>0</v>
      </c>
      <c r="BR7">
        <f>IF(BR5&lt;&gt;"",0,IF(BR3&lt;=investitii!$D$7+general!$B$26,BQ7+1,0))</f>
        <v>0</v>
      </c>
      <c r="BS7">
        <f>IF(BS5&lt;&gt;"",0,IF(BS3&lt;=investitii!$D$7+general!$B$26,BR7+1,0))</f>
        <v>0</v>
      </c>
      <c r="BT7">
        <f>IF(BT5&lt;&gt;"",0,IF(BT3&lt;=investitii!$D$7+general!$B$26,BS7+1,0))</f>
        <v>0</v>
      </c>
      <c r="BU7">
        <f>IF(BU5&lt;&gt;"",0,IF(BU3&lt;=investitii!$D$7+general!$B$26,BT7+1,0))</f>
        <v>0</v>
      </c>
      <c r="BV7">
        <f>IF(BV5&lt;&gt;"",0,IF(BV3&lt;=investitii!$D$7+general!$B$26,BU7+1,0))</f>
        <v>0</v>
      </c>
      <c r="BW7">
        <f>IF(BW5&lt;&gt;"",0,IF(BW3&lt;=investitii!$D$7+general!$B$26,BV7+1,0))</f>
        <v>0</v>
      </c>
      <c r="BX7">
        <f>IF(BX5&lt;&gt;"",0,IF(BX3&lt;=investitii!$D$7+general!$B$26,BW7+1,0))</f>
        <v>0</v>
      </c>
      <c r="BY7">
        <f>IF(BY5&lt;&gt;"",0,IF(BY3&lt;=investitii!$D$7+general!$B$26,BX7+1,0))</f>
        <v>0</v>
      </c>
      <c r="BZ7">
        <f>IF(BZ5&lt;&gt;"",0,IF(BZ3&lt;=investitii!$D$7+general!$B$26,BY7+1,0))</f>
        <v>0</v>
      </c>
      <c r="CA7">
        <f>IF(CA5&lt;&gt;"",0,IF(CA3&lt;=investitii!$D$7+general!$B$26,BZ7+1,0))</f>
        <v>0</v>
      </c>
      <c r="CB7">
        <f>IF(CB5&lt;&gt;"",0,IF(CB3&lt;=investitii!$D$7+general!$B$26,CA7+1,0))</f>
        <v>0</v>
      </c>
      <c r="CC7">
        <f>IF(CC5&lt;&gt;"",0,IF(CC3&lt;=investitii!$D$7+general!$B$26,CB7+1,0))</f>
        <v>0</v>
      </c>
      <c r="CD7">
        <f>IF(CD5&lt;&gt;"",0,IF(CD3&lt;=investitii!$D$7+general!$B$26,CC7+1,0))</f>
        <v>0</v>
      </c>
      <c r="CE7">
        <f>IF(CE5&lt;&gt;"",0,IF(CE3&lt;=investitii!$D$7+general!$B$26,CD7+1,0))</f>
        <v>0</v>
      </c>
    </row>
    <row r="9" spans="1:83">
      <c r="A9" t="s">
        <v>563</v>
      </c>
      <c r="B9" t="s">
        <v>538</v>
      </c>
      <c r="C9" s="42">
        <f>IF(AND(C3&gt;=investitii!$C$4,C3&lt;=investitii!$D$4),VLOOKUP($A$2,investitii!$A$13:$D$33,4,FALSE)*general!$C$16/investitii!$A$4,0)*corectie!$C$20</f>
        <v>15708149</v>
      </c>
      <c r="D9" s="42">
        <f>IF(AND(D3&gt;=investitii!$C$4,D3&lt;=investitii!$D$4),VLOOKUP($A$2,investitii!$A$13:$D$33,4,FALSE)*general!$C$16/investitii!$A$4,0)*corectie!$C$20</f>
        <v>15708149</v>
      </c>
      <c r="E9" s="42">
        <f>IF(AND(E3&gt;=investitii!$C$4,E3&lt;=investitii!$D$4),VLOOKUP($A$2,investitii!$A$13:$D$33,4,FALSE)*general!$C$16/investitii!$A$4,0)*corectie!$C$20</f>
        <v>0</v>
      </c>
      <c r="F9" s="42">
        <f>IF(AND(F3&gt;=investitii!$C$4,F3&lt;=investitii!$D$4),VLOOKUP($A$2,investitii!$A$13:$D$33,4,FALSE)*general!$C$16/investitii!$A$4,0)*corectie!$C$20</f>
        <v>0</v>
      </c>
      <c r="G9" s="42">
        <f>IF(AND(G3&gt;=investitii!$C$4,G3&lt;=investitii!$D$4),VLOOKUP($A$2,investitii!$A$13:$D$33,4,FALSE)*general!$C$16/investitii!$A$4,0)*corectie!$C$20</f>
        <v>0</v>
      </c>
      <c r="H9" s="42">
        <f>IF(AND(H3&gt;=investitii!$C$4,H3&lt;=investitii!$D$4),VLOOKUP($A$2,investitii!$A$13:$D$33,4,FALSE)*general!$C$16/investitii!$A$4,0)*corectie!$C$20</f>
        <v>0</v>
      </c>
      <c r="I9" s="42">
        <f>IF(AND(I3&gt;=investitii!$C$4,I3&lt;=investitii!$D$4),VLOOKUP($A$2,investitii!$A$13:$D$33,4,FALSE)*general!$C$16/investitii!$A$4,0)*corectie!$C$20</f>
        <v>0</v>
      </c>
      <c r="J9" s="42">
        <f>IF(AND(J3&gt;=investitii!$C$4,J3&lt;=investitii!$D$4),VLOOKUP($A$2,investitii!$A$13:$D$33,4,FALSE)*general!$C$16/investitii!$A$4,0)*corectie!$C$20</f>
        <v>0</v>
      </c>
      <c r="K9" s="42">
        <f>IF(AND(K3&gt;=investitii!$C$4,K3&lt;=investitii!$D$4),VLOOKUP($A$2,investitii!$A$13:$D$33,4,FALSE)*general!$C$16/investitii!$A$4,0)*corectie!$C$20</f>
        <v>0</v>
      </c>
      <c r="L9" s="42">
        <f>IF(AND(L3&gt;=investitii!$C$4,L3&lt;=investitii!$D$4),VLOOKUP($A$2,investitii!$A$13:$D$33,4,FALSE)*general!$C$16/investitii!$A$4,0)*corectie!$C$20</f>
        <v>0</v>
      </c>
      <c r="M9" s="42">
        <f>IF(AND(M3&gt;=investitii!$C$4,M3&lt;=investitii!$D$4),VLOOKUP($A$2,investitii!$A$13:$D$33,4,FALSE)*general!$C$16/investitii!$A$4,0)*corectie!$C$20</f>
        <v>0</v>
      </c>
      <c r="N9" s="42">
        <f>IF(AND(N3&gt;=investitii!$C$4,N3&lt;=investitii!$D$4),VLOOKUP($A$2,investitii!$A$13:$D$33,4,FALSE)*general!$C$16/investitii!$A$4,0)*corectie!$C$20</f>
        <v>0</v>
      </c>
      <c r="O9" s="42">
        <f>IF(AND(O3&gt;=investitii!$C$4,O3&lt;=investitii!$D$4),VLOOKUP($A$2,investitii!$A$13:$D$33,4,FALSE)*general!$C$16/investitii!$A$4,0)*corectie!$C$20</f>
        <v>0</v>
      </c>
      <c r="P9" s="42">
        <f>IF(AND(P3&gt;=investitii!$C$4,P3&lt;=investitii!$D$4),VLOOKUP($A$2,investitii!$A$13:$D$33,4,FALSE)*general!$C$16/investitii!$A$4,0)*corectie!$C$20</f>
        <v>0</v>
      </c>
      <c r="Q9" s="42">
        <f>IF(AND(Q3&gt;=investitii!$C$4,Q3&lt;=investitii!$D$4),VLOOKUP($A$2,investitii!$A$13:$D$33,4,FALSE)*general!$C$16/investitii!$A$4,0)*corectie!$C$20</f>
        <v>0</v>
      </c>
      <c r="R9" s="42">
        <f>IF(AND(R3&gt;=investitii!$C$4,R3&lt;=investitii!$D$4),VLOOKUP($A$2,investitii!$A$13:$D$33,4,FALSE)*general!$C$16/investitii!$A$4,0)*corectie!$C$20</f>
        <v>0</v>
      </c>
      <c r="S9" s="42">
        <f>IF(AND(S3&gt;=investitii!$C$4,S3&lt;=investitii!$D$4),VLOOKUP($A$2,investitii!$A$13:$D$33,4,FALSE)*general!$C$16/investitii!$A$4,0)*corectie!$C$20</f>
        <v>0</v>
      </c>
      <c r="T9" s="42">
        <f>IF(AND(T3&gt;=investitii!$C$4,T3&lt;=investitii!$D$4),VLOOKUP($A$2,investitii!$A$13:$D$33,4,FALSE)*general!$C$16/investitii!$A$4,0)*corectie!$C$20</f>
        <v>0</v>
      </c>
      <c r="U9" s="42">
        <f>IF(AND(U3&gt;=investitii!$C$4,U3&lt;=investitii!$D$4),VLOOKUP($A$2,investitii!$A$13:$D$33,4,FALSE)*general!$C$16/investitii!$A$4,0)*corectie!$C$20</f>
        <v>0</v>
      </c>
      <c r="V9" s="42">
        <f>IF(AND(V3&gt;=investitii!$C$4,V3&lt;=investitii!$D$4),VLOOKUP($A$2,investitii!$A$13:$D$33,4,FALSE)*general!$C$16/investitii!$A$4,0)*corectie!$C$20</f>
        <v>0</v>
      </c>
      <c r="W9" s="42">
        <f>IF(AND(W3&gt;=investitii!$C$4,W3&lt;=investitii!$D$4),VLOOKUP($A$2,investitii!$A$13:$D$33,4,FALSE)*general!$C$16/investitii!$A$4,0)*corectie!$C$20</f>
        <v>0</v>
      </c>
      <c r="X9" s="42">
        <f>IF(AND(X3&gt;=investitii!$C$4,X3&lt;=investitii!$D$4),VLOOKUP($A$2,investitii!$A$13:$D$33,4,FALSE)*general!$C$16/investitii!$A$4,0)*corectie!$C$20</f>
        <v>0</v>
      </c>
      <c r="Y9" s="42">
        <f>IF(AND(Y3&gt;=investitii!$C$4,Y3&lt;=investitii!$D$4),VLOOKUP($A$2,investitii!$A$13:$D$33,4,FALSE)*general!$C$16/investitii!$A$4,0)*corectie!$C$20</f>
        <v>0</v>
      </c>
      <c r="Z9" s="42">
        <f>IF(AND(Z3&gt;=investitii!$C$4,Z3&lt;=investitii!$D$4),VLOOKUP($A$2,investitii!$A$13:$D$33,4,FALSE)*general!$C$16/investitii!$A$4,0)*corectie!$C$20</f>
        <v>0</v>
      </c>
      <c r="AA9" s="42">
        <f>IF(AND(AA3&gt;=investitii!$C$4,AA3&lt;=investitii!$D$4),VLOOKUP($A$2,investitii!$A$13:$D$33,4,FALSE)*general!$C$16/investitii!$A$4,0)*corectie!$C$20</f>
        <v>0</v>
      </c>
      <c r="AB9" s="42">
        <f>IF(AND(AB3&gt;=investitii!$C$4,AB3&lt;=investitii!$D$4),VLOOKUP($A$2,investitii!$A$13:$D$33,4,FALSE)*general!$C$16/investitii!$A$4,0)*corectie!$C$20</f>
        <v>0</v>
      </c>
      <c r="AC9" s="42">
        <f>IF(AND(AC3&gt;=investitii!$C$4,AC3&lt;=investitii!$D$4),VLOOKUP($A$2,investitii!$A$13:$D$33,4,FALSE)*general!$C$16/investitii!$A$4,0)*corectie!$C$20</f>
        <v>0</v>
      </c>
      <c r="AD9" s="42">
        <f>IF(AND(AD3&gt;=investitii!$C$4,AD3&lt;=investitii!$D$4),VLOOKUP($A$2,investitii!$A$13:$D$33,4,FALSE)*general!$C$16/investitii!$A$4,0)*corectie!$C$20</f>
        <v>0</v>
      </c>
      <c r="AE9" s="42">
        <f>IF(AND(AE3&gt;=investitii!$C$4,AE3&lt;=investitii!$D$4),VLOOKUP($A$2,investitii!$A$13:$D$33,4,FALSE)*general!$C$16/investitii!$A$4,0)*corectie!$C$20</f>
        <v>0</v>
      </c>
      <c r="AF9" s="42">
        <f>IF(AND(AF3&gt;=investitii!$C$4,AF3&lt;=investitii!$D$4),VLOOKUP($A$2,investitii!$A$13:$D$33,4,FALSE)*general!$C$16/investitii!$A$4,0)*corectie!$C$20</f>
        <v>0</v>
      </c>
      <c r="AG9" s="42">
        <f>IF(AND(AG3&gt;=investitii!$C$4,AG3&lt;=investitii!$D$4),VLOOKUP($A$2,investitii!$A$13:$D$33,4,FALSE)*general!$C$16/investitii!$A$4,0)*corectie!$C$20</f>
        <v>0</v>
      </c>
      <c r="AH9" s="42">
        <f>IF(AND(AH3&gt;=investitii!$C$4,AH3&lt;=investitii!$D$4),VLOOKUP($A$2,investitii!$A$13:$D$33,4,FALSE)*general!$C$16/investitii!$A$4,0)*corectie!$C$20</f>
        <v>0</v>
      </c>
      <c r="AI9" s="42">
        <f>IF(AND(AI3&gt;=investitii!$C$4,AI3&lt;=investitii!$D$4),VLOOKUP($A$2,investitii!$A$13:$D$33,4,FALSE)*general!$C$16/investitii!$A$4,0)*corectie!$C$20</f>
        <v>0</v>
      </c>
      <c r="AJ9" s="42">
        <f>IF(AND(AJ3&gt;=investitii!$C$4,AJ3&lt;=investitii!$D$4),VLOOKUP($A$2,investitii!$A$13:$D$33,4,FALSE)*general!$C$16/investitii!$A$4,0)*corectie!$C$20</f>
        <v>0</v>
      </c>
      <c r="AK9" s="42">
        <f>IF(AND(AK3&gt;=investitii!$C$4,AK3&lt;=investitii!$D$4),VLOOKUP($A$2,investitii!$A$13:$D$33,4,FALSE)*general!$C$16/investitii!$A$4,0)*corectie!$C$20</f>
        <v>0</v>
      </c>
      <c r="AL9" s="42">
        <f>IF(AND(AL3&gt;=investitii!$C$4,AL3&lt;=investitii!$D$4),VLOOKUP($A$2,investitii!$A$13:$D$33,4,FALSE)*general!$C$16/investitii!$A$4,0)*corectie!$C$20</f>
        <v>0</v>
      </c>
      <c r="AM9" s="42">
        <f>IF(AND(AM3&gt;=investitii!$C$4,AM3&lt;=investitii!$D$4),VLOOKUP($A$2,investitii!$A$13:$D$33,4,FALSE)*general!$C$16/investitii!$A$4,0)*corectie!$C$20</f>
        <v>0</v>
      </c>
      <c r="AN9" s="42">
        <f>IF(AND(AN3&gt;=investitii!$C$4,AN3&lt;=investitii!$D$4),VLOOKUP($A$2,investitii!$A$13:$D$33,4,FALSE)*general!$C$16/investitii!$A$4,0)*corectie!$C$20</f>
        <v>0</v>
      </c>
      <c r="AO9" s="42">
        <f>IF(AND(AO3&gt;=investitii!$C$4,AO3&lt;=investitii!$D$4),VLOOKUP($A$2,investitii!$A$13:$D$33,4,FALSE)*general!$C$16/investitii!$A$4,0)*corectie!$C$20</f>
        <v>0</v>
      </c>
      <c r="AP9" s="42">
        <f>IF(AND(AP3&gt;=investitii!$C$4,AP3&lt;=investitii!$D$4),VLOOKUP($A$2,investitii!$A$13:$D$33,4,FALSE)*general!$C$16/investitii!$A$4,0)*corectie!$C$20</f>
        <v>0</v>
      </c>
      <c r="AQ9" s="42">
        <f>IF(AND(AQ3&gt;=investitii!$C$4,AQ3&lt;=investitii!$D$4),VLOOKUP($A$2,investitii!$A$13:$D$33,4,FALSE)*general!$C$16/investitii!$A$4,0)*corectie!$C$20</f>
        <v>0</v>
      </c>
      <c r="AR9" s="42">
        <f>IF(AND(AR3&gt;=investitii!$C$4,AR3&lt;=investitii!$D$4),VLOOKUP($A$2,investitii!$A$13:$D$33,4,FALSE)*general!$C$16/investitii!$A$4,0)*corectie!$C$20</f>
        <v>0</v>
      </c>
      <c r="AS9" s="42">
        <f>IF(AND(AS3&gt;=investitii!$C$4,AS3&lt;=investitii!$D$4),VLOOKUP($A$2,investitii!$A$13:$D$33,4,FALSE)*general!$C$16/investitii!$A$4,0)*corectie!$C$20</f>
        <v>0</v>
      </c>
      <c r="AT9" s="42">
        <f>IF(AND(AT3&gt;=investitii!$C$4,AT3&lt;=investitii!$D$4),VLOOKUP($A$2,investitii!$A$13:$D$33,4,FALSE)*general!$C$16/investitii!$A$4,0)*corectie!$C$20</f>
        <v>0</v>
      </c>
      <c r="AU9" s="42">
        <f>IF(AND(AU3&gt;=investitii!$C$4,AU3&lt;=investitii!$D$4),VLOOKUP($A$2,investitii!$A$13:$D$33,4,FALSE)*general!$C$16/investitii!$A$4,0)*corectie!$C$20</f>
        <v>0</v>
      </c>
      <c r="AV9" s="42">
        <f>IF(AND(AV3&gt;=investitii!$C$4,AV3&lt;=investitii!$D$4),VLOOKUP($A$2,investitii!$A$13:$D$33,4,FALSE)*general!$C$16/investitii!$A$4,0)*corectie!$C$20</f>
        <v>0</v>
      </c>
      <c r="AW9" s="42">
        <f>IF(AND(AW3&gt;=investitii!$C$4,AW3&lt;=investitii!$D$4),VLOOKUP($A$2,investitii!$A$13:$D$33,4,FALSE)*general!$C$16/investitii!$A$4,0)*corectie!$C$20</f>
        <v>0</v>
      </c>
      <c r="AX9" s="42">
        <f>IF(AND(AX3&gt;=investitii!$C$4,AX3&lt;=investitii!$D$4),VLOOKUP($A$2,investitii!$A$13:$D$33,4,FALSE)*general!$C$16/investitii!$A$4,0)*corectie!$C$20</f>
        <v>0</v>
      </c>
      <c r="AY9" s="42">
        <f>IF(AND(AY3&gt;=investitii!$C$4,AY3&lt;=investitii!$D$4),VLOOKUP($A$2,investitii!$A$13:$D$33,4,FALSE)*general!$C$16/investitii!$A$4,0)*corectie!$C$20</f>
        <v>0</v>
      </c>
      <c r="AZ9" s="42">
        <f>IF(AND(AZ3&gt;=investitii!$C$4,AZ3&lt;=investitii!$D$4),VLOOKUP($A$2,investitii!$A$13:$D$33,4,FALSE)*general!$C$16/investitii!$A$4,0)*corectie!$C$20</f>
        <v>0</v>
      </c>
      <c r="BA9" s="42">
        <f>IF(AND(BA3&gt;=investitii!$C$4,BA3&lt;=investitii!$D$4),VLOOKUP($A$2,investitii!$A$13:$D$33,4,FALSE)*general!$C$16/investitii!$A$4,0)*corectie!$C$20</f>
        <v>0</v>
      </c>
      <c r="BB9" s="42">
        <f>IF(AND(BB3&gt;=investitii!$C$4,BB3&lt;=investitii!$D$4),VLOOKUP($A$2,investitii!$A$13:$D$33,4,FALSE)*general!$C$16/investitii!$A$4,0)*corectie!$C$20</f>
        <v>0</v>
      </c>
      <c r="BC9" s="42">
        <f>IF(AND(BC3&gt;=investitii!$C$4,BC3&lt;=investitii!$D$4),VLOOKUP($A$2,investitii!$A$13:$D$33,4,FALSE)*general!$C$16/investitii!$A$4,0)*corectie!$C$20</f>
        <v>0</v>
      </c>
      <c r="BD9" s="42">
        <f>IF(AND(BD3&gt;=investitii!$C$4,BD3&lt;=investitii!$D$4),VLOOKUP($A$2,investitii!$A$13:$D$33,4,FALSE)*general!$C$16/investitii!$A$4,0)*corectie!$C$20</f>
        <v>0</v>
      </c>
      <c r="BE9" s="42">
        <f>IF(AND(BE3&gt;=investitii!$C$4,BE3&lt;=investitii!$D$4),VLOOKUP($A$2,investitii!$A$13:$D$33,4,FALSE)*general!$C$16/investitii!$A$4,0)*corectie!$C$20</f>
        <v>0</v>
      </c>
      <c r="BF9" s="42">
        <f>IF(AND(BF3&gt;=investitii!$C$4,BF3&lt;=investitii!$D$4),VLOOKUP($A$2,investitii!$A$13:$D$33,4,FALSE)*general!$C$16/investitii!$A$4,0)*corectie!$C$20</f>
        <v>0</v>
      </c>
      <c r="BG9" s="42">
        <f>IF(AND(BG3&gt;=investitii!$C$4,BG3&lt;=investitii!$D$4),VLOOKUP($A$2,investitii!$A$13:$D$33,4,FALSE)*general!$C$16/investitii!$A$4,0)*corectie!$C$20</f>
        <v>0</v>
      </c>
      <c r="BH9" s="42">
        <f>IF(AND(BH3&gt;=investitii!$C$4,BH3&lt;=investitii!$D$4),VLOOKUP($A$2,investitii!$A$13:$D$33,4,FALSE)*general!$C$16/investitii!$A$4,0)*corectie!$C$20</f>
        <v>0</v>
      </c>
      <c r="BI9" s="42">
        <f>IF(AND(BI3&gt;=investitii!$C$4,BI3&lt;=investitii!$D$4),VLOOKUP($A$2,investitii!$A$13:$D$33,4,FALSE)*general!$C$16/investitii!$A$4,0)*corectie!$C$20</f>
        <v>0</v>
      </c>
      <c r="BJ9" s="42">
        <f>IF(AND(BJ3&gt;=investitii!$C$4,BJ3&lt;=investitii!$D$4),VLOOKUP($A$2,investitii!$A$13:$D$33,4,FALSE)*general!$C$16/investitii!$A$4,0)*corectie!$C$20</f>
        <v>0</v>
      </c>
      <c r="BK9" s="42">
        <f>IF(AND(BK3&gt;=investitii!$C$4,BK3&lt;=investitii!$D$4),VLOOKUP($A$2,investitii!$A$13:$D$33,4,FALSE)*general!$C$16/investitii!$A$4,0)*corectie!$C$20</f>
        <v>0</v>
      </c>
      <c r="BL9" s="42">
        <f>IF(AND(BL3&gt;=investitii!$C$4,BL3&lt;=investitii!$D$4),VLOOKUP($A$2,investitii!$A$13:$D$33,4,FALSE)*general!$C$16/investitii!$A$4,0)*corectie!$C$20</f>
        <v>0</v>
      </c>
      <c r="BM9" s="42">
        <f>IF(AND(BM3&gt;=investitii!$C$4,BM3&lt;=investitii!$D$4),VLOOKUP($A$2,investitii!$A$13:$D$33,4,FALSE)*general!$C$16/investitii!$A$4,0)*corectie!$C$20</f>
        <v>0</v>
      </c>
      <c r="BN9" s="42">
        <f>IF(AND(BN3&gt;=investitii!$C$4,BN3&lt;=investitii!$D$4),VLOOKUP($A$2,investitii!$A$13:$D$33,4,FALSE)*general!$C$16/investitii!$A$4,0)*corectie!$C$20</f>
        <v>0</v>
      </c>
      <c r="BO9" s="42">
        <f>IF(AND(BO3&gt;=investitii!$C$4,BO3&lt;=investitii!$D$4),VLOOKUP($A$2,investitii!$A$13:$D$33,4,FALSE)*general!$C$16/investitii!$A$4,0)*corectie!$C$20</f>
        <v>0</v>
      </c>
      <c r="BP9" s="42">
        <f>IF(AND(BP3&gt;=investitii!$C$4,BP3&lt;=investitii!$D$4),VLOOKUP($A$2,investitii!$A$13:$D$33,4,FALSE)*general!$C$16/investitii!$A$4,0)*corectie!$C$20</f>
        <v>0</v>
      </c>
      <c r="BQ9" s="42">
        <f>IF(AND(BQ3&gt;=investitii!$C$4,BQ3&lt;=investitii!$D$4),VLOOKUP($A$2,investitii!$A$13:$D$33,4,FALSE)*general!$C$16/investitii!$A$4,0)*corectie!$C$20</f>
        <v>0</v>
      </c>
      <c r="BR9" s="42">
        <f>IF(AND(BR3&gt;=investitii!$C$4,BR3&lt;=investitii!$D$4),VLOOKUP($A$2,investitii!$A$13:$D$33,4,FALSE)*general!$C$16/investitii!$A$4,0)*corectie!$C$20</f>
        <v>0</v>
      </c>
      <c r="BS9" s="42">
        <f>IF(AND(BS3&gt;=investitii!$C$4,BS3&lt;=investitii!$D$4),VLOOKUP($A$2,investitii!$A$13:$D$33,4,FALSE)*general!$C$16/investitii!$A$4,0)*corectie!$C$20</f>
        <v>0</v>
      </c>
      <c r="BT9" s="42">
        <f>IF(AND(BT3&gt;=investitii!$C$4,BT3&lt;=investitii!$D$4),VLOOKUP($A$2,investitii!$A$13:$D$33,4,FALSE)*general!$C$16/investitii!$A$4,0)*corectie!$C$20</f>
        <v>0</v>
      </c>
      <c r="BU9" s="42">
        <f>IF(AND(BU3&gt;=investitii!$C$4,BU3&lt;=investitii!$D$4),VLOOKUP($A$2,investitii!$A$13:$D$33,4,FALSE)*general!$C$16/investitii!$A$4,0)*corectie!$C$20</f>
        <v>0</v>
      </c>
      <c r="BV9" s="42">
        <f>IF(AND(BV3&gt;=investitii!$C$4,BV3&lt;=investitii!$D$4),VLOOKUP($A$2,investitii!$A$13:$D$33,4,FALSE)*general!$C$16/investitii!$A$4,0)*corectie!$C$20</f>
        <v>0</v>
      </c>
      <c r="BW9" s="42">
        <f>IF(AND(BW3&gt;=investitii!$C$4,BW3&lt;=investitii!$D$4),VLOOKUP($A$2,investitii!$A$13:$D$33,4,FALSE)*general!$C$16/investitii!$A$4,0)*corectie!$C$20</f>
        <v>0</v>
      </c>
      <c r="BX9" s="42">
        <f>IF(AND(BX3&gt;=investitii!$C$4,BX3&lt;=investitii!$D$4),VLOOKUP($A$2,investitii!$A$13:$D$33,4,FALSE)*general!$C$16/investitii!$A$4,0)*corectie!$C$20</f>
        <v>0</v>
      </c>
      <c r="BY9" s="42">
        <f>IF(AND(BY3&gt;=investitii!$C$4,BY3&lt;=investitii!$D$4),VLOOKUP($A$2,investitii!$A$13:$D$33,4,FALSE)*general!$C$16/investitii!$A$4,0)*corectie!$C$20</f>
        <v>0</v>
      </c>
      <c r="BZ9" s="42">
        <f>IF(AND(BZ3&gt;=investitii!$C$4,BZ3&lt;=investitii!$D$4),VLOOKUP($A$2,investitii!$A$13:$D$33,4,FALSE)*general!$C$16/investitii!$A$4,0)*corectie!$C$20</f>
        <v>0</v>
      </c>
      <c r="CA9" s="42">
        <f>IF(AND(CA3&gt;=investitii!$C$4,CA3&lt;=investitii!$D$4),VLOOKUP($A$2,investitii!$A$13:$D$33,4,FALSE)*general!$C$16/investitii!$A$4,0)*corectie!$C$20</f>
        <v>0</v>
      </c>
      <c r="CB9" s="42">
        <f>IF(AND(CB3&gt;=investitii!$C$4,CB3&lt;=investitii!$D$4),VLOOKUP($A$2,investitii!$A$13:$D$33,4,FALSE)*general!$C$16/investitii!$A$4,0)*corectie!$C$20</f>
        <v>0</v>
      </c>
      <c r="CC9" s="42">
        <f>IF(AND(CC3&gt;=investitii!$C$4,CC3&lt;=investitii!$D$4),VLOOKUP($A$2,investitii!$A$13:$D$33,4,FALSE)*general!$C$16/investitii!$A$4,0)*corectie!$C$20</f>
        <v>0</v>
      </c>
      <c r="CD9" s="42">
        <f>IF(AND(CD3&gt;=investitii!$C$4,CD3&lt;=investitii!$D$4),VLOOKUP($A$2,investitii!$A$13:$D$33,4,FALSE)*general!$C$16/investitii!$A$4,0)*corectie!$C$20</f>
        <v>0</v>
      </c>
      <c r="CE9" s="42">
        <f>IF(AND(CE3&gt;=investitii!$C$4,CE3&lt;=investitii!$D$4),VLOOKUP($A$2,investitii!$A$13:$D$33,4,FALSE)*general!$C$16/investitii!$A$4,0)*corectie!$C$20</f>
        <v>0</v>
      </c>
    </row>
    <row r="10" spans="1:83">
      <c r="A10" t="s">
        <v>564</v>
      </c>
      <c r="B10" t="s">
        <v>538</v>
      </c>
      <c r="C10" s="42">
        <f>IF(AND(C3&gt;=investitii!$C$6,C3&lt;=investitii!$D$6),VLOOKUP($A$2,investitii!$A$13:$D$33,4,FALSE)*general!$C$17/investitii!$A$6,0)*corectie!$C$20</f>
        <v>0</v>
      </c>
      <c r="D10" s="42">
        <f>IF(AND(D3&gt;=investitii!$C$6,D3&lt;=investitii!$D$6),VLOOKUP($A$2,investitii!$A$13:$D$33,4,FALSE)*general!$C$17/investitii!$A$6,0)*corectie!$C$20</f>
        <v>0</v>
      </c>
      <c r="E10" s="42">
        <f>IF(AND(E3&gt;=investitii!$C$6,E3&lt;=investitii!$D$6),VLOOKUP($A$2,investitii!$A$13:$D$33,4,FALSE)*general!$C$17/investitii!$A$6,0)*corectie!$C$20</f>
        <v>47124447</v>
      </c>
      <c r="F10" s="42">
        <f>IF(AND(F3&gt;=investitii!$C$6,F3&lt;=investitii!$D$6),VLOOKUP($A$2,investitii!$A$13:$D$33,4,FALSE)*general!$C$17/investitii!$A$6,0)*corectie!$C$20</f>
        <v>0</v>
      </c>
      <c r="G10" s="42">
        <f>IF(AND(G3&gt;=investitii!$C$6,G3&lt;=investitii!$D$6),VLOOKUP($A$2,investitii!$A$13:$D$33,4,FALSE)*general!$C$17/investitii!$A$6,0)*corectie!$C$20</f>
        <v>0</v>
      </c>
      <c r="H10" s="42">
        <f>IF(AND(H3&gt;=investitii!$C$6,H3&lt;=investitii!$D$6),VLOOKUP($A$2,investitii!$A$13:$D$33,4,FALSE)*general!$C$17/investitii!$A$6,0)*corectie!$C$20</f>
        <v>0</v>
      </c>
      <c r="I10" s="42">
        <f>IF(AND(I3&gt;=investitii!$C$6,I3&lt;=investitii!$D$6),VLOOKUP($A$2,investitii!$A$13:$D$33,4,FALSE)*general!$C$17/investitii!$A$6,0)*corectie!$C$20</f>
        <v>0</v>
      </c>
      <c r="J10" s="42">
        <f>IF(AND(J3&gt;=investitii!$C$6,J3&lt;=investitii!$D$6),VLOOKUP($A$2,investitii!$A$13:$D$33,4,FALSE)*general!$C$17/investitii!$A$6,0)*corectie!$C$20</f>
        <v>0</v>
      </c>
      <c r="K10" s="42">
        <f>IF(AND(K3&gt;=investitii!$C$6,K3&lt;=investitii!$D$6),VLOOKUP($A$2,investitii!$A$13:$D$33,4,FALSE)*general!$C$17/investitii!$A$6,0)*corectie!$C$20</f>
        <v>0</v>
      </c>
      <c r="L10" s="42">
        <f>IF(AND(L3&gt;=investitii!$C$6,L3&lt;=investitii!$D$6),VLOOKUP($A$2,investitii!$A$13:$D$33,4,FALSE)*general!$C$17/investitii!$A$6,0)*corectie!$C$20</f>
        <v>0</v>
      </c>
      <c r="M10" s="42">
        <f>IF(AND(M3&gt;=investitii!$C$6,M3&lt;=investitii!$D$6),VLOOKUP($A$2,investitii!$A$13:$D$33,4,FALSE)*general!$C$17/investitii!$A$6,0)*corectie!$C$20</f>
        <v>0</v>
      </c>
      <c r="N10" s="42">
        <f>IF(AND(N3&gt;=investitii!$C$6,N3&lt;=investitii!$D$6),VLOOKUP($A$2,investitii!$A$13:$D$33,4,FALSE)*general!$C$17/investitii!$A$6,0)*corectie!$C$20</f>
        <v>0</v>
      </c>
      <c r="O10" s="42">
        <f>IF(AND(O3&gt;=investitii!$C$6,O3&lt;=investitii!$D$6),VLOOKUP($A$2,investitii!$A$13:$D$33,4,FALSE)*general!$C$17/investitii!$A$6,0)*corectie!$C$20</f>
        <v>0</v>
      </c>
      <c r="P10" s="42">
        <f>IF(AND(P3&gt;=investitii!$C$6,P3&lt;=investitii!$D$6),VLOOKUP($A$2,investitii!$A$13:$D$33,4,FALSE)*general!$C$17/investitii!$A$6,0)*corectie!$C$20</f>
        <v>0</v>
      </c>
      <c r="Q10" s="42">
        <f>IF(AND(Q3&gt;=investitii!$C$6,Q3&lt;=investitii!$D$6),VLOOKUP($A$2,investitii!$A$13:$D$33,4,FALSE)*general!$C$17/investitii!$A$6,0)*corectie!$C$20</f>
        <v>0</v>
      </c>
      <c r="R10" s="42">
        <f>IF(AND(R3&gt;=investitii!$C$6,R3&lt;=investitii!$D$6),VLOOKUP($A$2,investitii!$A$13:$D$33,4,FALSE)*general!$C$17/investitii!$A$6,0)*corectie!$C$20</f>
        <v>0</v>
      </c>
      <c r="S10" s="42">
        <f>IF(AND(S3&gt;=investitii!$C$6,S3&lt;=investitii!$D$6),VLOOKUP($A$2,investitii!$A$13:$D$33,4,FALSE)*general!$C$17/investitii!$A$6,0)*corectie!$C$20</f>
        <v>0</v>
      </c>
      <c r="T10" s="42">
        <f>IF(AND(T3&gt;=investitii!$C$6,T3&lt;=investitii!$D$6),VLOOKUP($A$2,investitii!$A$13:$D$33,4,FALSE)*general!$C$17/investitii!$A$6,0)*corectie!$C$20</f>
        <v>0</v>
      </c>
      <c r="U10" s="42">
        <f>IF(AND(U3&gt;=investitii!$C$6,U3&lt;=investitii!$D$6),VLOOKUP($A$2,investitii!$A$13:$D$33,4,FALSE)*general!$C$17/investitii!$A$6,0)*corectie!$C$20</f>
        <v>0</v>
      </c>
      <c r="V10" s="42">
        <f>IF(AND(V3&gt;=investitii!$C$6,V3&lt;=investitii!$D$6),VLOOKUP($A$2,investitii!$A$13:$D$33,4,FALSE)*general!$C$17/investitii!$A$6,0)*corectie!$C$20</f>
        <v>0</v>
      </c>
      <c r="W10" s="42">
        <f>IF(AND(W3&gt;=investitii!$C$6,W3&lt;=investitii!$D$6),VLOOKUP($A$2,investitii!$A$13:$D$33,4,FALSE)*general!$C$17/investitii!$A$6,0)*corectie!$C$20</f>
        <v>0</v>
      </c>
      <c r="X10" s="42">
        <f>IF(AND(X3&gt;=investitii!$C$6,X3&lt;=investitii!$D$6),VLOOKUP($A$2,investitii!$A$13:$D$33,4,FALSE)*general!$C$17/investitii!$A$6,0)*corectie!$C$20</f>
        <v>0</v>
      </c>
      <c r="Y10" s="42">
        <f>IF(AND(Y3&gt;=investitii!$C$6,Y3&lt;=investitii!$D$6),VLOOKUP($A$2,investitii!$A$13:$D$33,4,FALSE)*general!$C$17/investitii!$A$6,0)*corectie!$C$20</f>
        <v>0</v>
      </c>
      <c r="Z10" s="42">
        <f>IF(AND(Z3&gt;=investitii!$C$6,Z3&lt;=investitii!$D$6),VLOOKUP($A$2,investitii!$A$13:$D$33,4,FALSE)*general!$C$17/investitii!$A$6,0)*corectie!$C$20</f>
        <v>0</v>
      </c>
      <c r="AA10" s="42">
        <f>IF(AND(AA3&gt;=investitii!$C$6,AA3&lt;=investitii!$D$6),VLOOKUP($A$2,investitii!$A$13:$D$33,4,FALSE)*general!$C$17/investitii!$A$6,0)*corectie!$C$20</f>
        <v>0</v>
      </c>
      <c r="AB10" s="42">
        <f>IF(AND(AB3&gt;=investitii!$C$6,AB3&lt;=investitii!$D$6),VLOOKUP($A$2,investitii!$A$13:$D$33,4,FALSE)*general!$C$17/investitii!$A$6,0)*corectie!$C$20</f>
        <v>0</v>
      </c>
      <c r="AC10" s="42">
        <f>IF(AND(AC3&gt;=investitii!$C$6,AC3&lt;=investitii!$D$6),VLOOKUP($A$2,investitii!$A$13:$D$33,4,FALSE)*general!$C$17/investitii!$A$6,0)*corectie!$C$20</f>
        <v>0</v>
      </c>
      <c r="AD10" s="42">
        <f>IF(AND(AD3&gt;=investitii!$C$6,AD3&lt;=investitii!$D$6),VLOOKUP($A$2,investitii!$A$13:$D$33,4,FALSE)*general!$C$17/investitii!$A$6,0)*corectie!$C$20</f>
        <v>0</v>
      </c>
      <c r="AE10" s="42">
        <f>IF(AND(AE3&gt;=investitii!$C$6,AE3&lt;=investitii!$D$6),VLOOKUP($A$2,investitii!$A$13:$D$33,4,FALSE)*general!$C$17/investitii!$A$6,0)*corectie!$C$20</f>
        <v>0</v>
      </c>
      <c r="AF10" s="42">
        <f>IF(AND(AF3&gt;=investitii!$C$6,AF3&lt;=investitii!$D$6),VLOOKUP($A$2,investitii!$A$13:$D$33,4,FALSE)*general!$C$17/investitii!$A$6,0)*corectie!$C$20</f>
        <v>0</v>
      </c>
      <c r="AG10" s="42">
        <f>IF(AND(AG3&gt;=investitii!$C$6,AG3&lt;=investitii!$D$6),VLOOKUP($A$2,investitii!$A$13:$D$33,4,FALSE)*general!$C$17/investitii!$A$6,0)*corectie!$C$20</f>
        <v>0</v>
      </c>
      <c r="AH10" s="42">
        <f>IF(AND(AH3&gt;=investitii!$C$6,AH3&lt;=investitii!$D$6),VLOOKUP($A$2,investitii!$A$13:$D$33,4,FALSE)*general!$C$17/investitii!$A$6,0)*corectie!$C$20</f>
        <v>0</v>
      </c>
      <c r="AI10" s="42">
        <f>IF(AND(AI3&gt;=investitii!$C$6,AI3&lt;=investitii!$D$6),VLOOKUP($A$2,investitii!$A$13:$D$33,4,FALSE)*general!$C$17/investitii!$A$6,0)*corectie!$C$20</f>
        <v>0</v>
      </c>
      <c r="AJ10" s="42">
        <f>IF(AND(AJ3&gt;=investitii!$C$6,AJ3&lt;=investitii!$D$6),VLOOKUP($A$2,investitii!$A$13:$D$33,4,FALSE)*general!$C$17/investitii!$A$6,0)*corectie!$C$20</f>
        <v>0</v>
      </c>
      <c r="AK10" s="42">
        <f>IF(AND(AK3&gt;=investitii!$C$6,AK3&lt;=investitii!$D$6),VLOOKUP($A$2,investitii!$A$13:$D$33,4,FALSE)*general!$C$17/investitii!$A$6,0)*corectie!$C$20</f>
        <v>0</v>
      </c>
      <c r="AL10" s="42">
        <f>IF(AND(AL3&gt;=investitii!$C$6,AL3&lt;=investitii!$D$6),VLOOKUP($A$2,investitii!$A$13:$D$33,4,FALSE)*general!$C$17/investitii!$A$6,0)*corectie!$C$20</f>
        <v>0</v>
      </c>
      <c r="AM10" s="42">
        <f>IF(AND(AM3&gt;=investitii!$C$6,AM3&lt;=investitii!$D$6),VLOOKUP($A$2,investitii!$A$13:$D$33,4,FALSE)*general!$C$17/investitii!$A$6,0)*corectie!$C$20</f>
        <v>0</v>
      </c>
      <c r="AN10" s="42">
        <f>IF(AND(AN3&gt;=investitii!$C$6,AN3&lt;=investitii!$D$6),VLOOKUP($A$2,investitii!$A$13:$D$33,4,FALSE)*general!$C$17/investitii!$A$6,0)*corectie!$C$20</f>
        <v>0</v>
      </c>
      <c r="AO10" s="42">
        <f>IF(AND(AO3&gt;=investitii!$C$6,AO3&lt;=investitii!$D$6),VLOOKUP($A$2,investitii!$A$13:$D$33,4,FALSE)*general!$C$17/investitii!$A$6,0)*corectie!$C$20</f>
        <v>0</v>
      </c>
      <c r="AP10" s="42">
        <f>IF(AND(AP3&gt;=investitii!$C$6,AP3&lt;=investitii!$D$6),VLOOKUP($A$2,investitii!$A$13:$D$33,4,FALSE)*general!$C$17/investitii!$A$6,0)*corectie!$C$20</f>
        <v>0</v>
      </c>
      <c r="AQ10" s="42">
        <f>IF(AND(AQ3&gt;=investitii!$C$6,AQ3&lt;=investitii!$D$6),VLOOKUP($A$2,investitii!$A$13:$D$33,4,FALSE)*general!$C$17/investitii!$A$6,0)*corectie!$C$20</f>
        <v>0</v>
      </c>
      <c r="AR10" s="42">
        <f>IF(AND(AR3&gt;=investitii!$C$6,AR3&lt;=investitii!$D$6),VLOOKUP($A$2,investitii!$A$13:$D$33,4,FALSE)*general!$C$17/investitii!$A$6,0)*corectie!$C$20</f>
        <v>0</v>
      </c>
      <c r="AS10" s="42">
        <f>IF(AND(AS3&gt;=investitii!$C$6,AS3&lt;=investitii!$D$6),VLOOKUP($A$2,investitii!$A$13:$D$33,4,FALSE)*general!$C$17/investitii!$A$6,0)*corectie!$C$20</f>
        <v>0</v>
      </c>
      <c r="AT10" s="42">
        <f>IF(AND(AT3&gt;=investitii!$C$6,AT3&lt;=investitii!$D$6),VLOOKUP($A$2,investitii!$A$13:$D$33,4,FALSE)*general!$C$17/investitii!$A$6,0)*corectie!$C$20</f>
        <v>0</v>
      </c>
      <c r="AU10" s="42">
        <f>IF(AND(AU3&gt;=investitii!$C$6,AU3&lt;=investitii!$D$6),VLOOKUP($A$2,investitii!$A$13:$D$33,4,FALSE)*general!$C$17/investitii!$A$6,0)*corectie!$C$20</f>
        <v>0</v>
      </c>
      <c r="AV10" s="42">
        <f>IF(AND(AV3&gt;=investitii!$C$6,AV3&lt;=investitii!$D$6),VLOOKUP($A$2,investitii!$A$13:$D$33,4,FALSE)*general!$C$17/investitii!$A$6,0)*corectie!$C$20</f>
        <v>0</v>
      </c>
      <c r="AW10" s="42">
        <f>IF(AND(AW3&gt;=investitii!$C$6,AW3&lt;=investitii!$D$6),VLOOKUP($A$2,investitii!$A$13:$D$33,4,FALSE)*general!$C$17/investitii!$A$6,0)*corectie!$C$20</f>
        <v>0</v>
      </c>
      <c r="AX10" s="42">
        <f>IF(AND(AX3&gt;=investitii!$C$6,AX3&lt;=investitii!$D$6),VLOOKUP($A$2,investitii!$A$13:$D$33,4,FALSE)*general!$C$17/investitii!$A$6,0)*corectie!$C$20</f>
        <v>0</v>
      </c>
      <c r="AY10" s="42">
        <f>IF(AND(AY3&gt;=investitii!$C$6,AY3&lt;=investitii!$D$6),VLOOKUP($A$2,investitii!$A$13:$D$33,4,FALSE)*general!$C$17/investitii!$A$6,0)*corectie!$C$20</f>
        <v>0</v>
      </c>
      <c r="AZ10" s="42">
        <f>IF(AND(AZ3&gt;=investitii!$C$6,AZ3&lt;=investitii!$D$6),VLOOKUP($A$2,investitii!$A$13:$D$33,4,FALSE)*general!$C$17/investitii!$A$6,0)*corectie!$C$20</f>
        <v>0</v>
      </c>
      <c r="BA10" s="42">
        <f>IF(AND(BA3&gt;=investitii!$C$6,BA3&lt;=investitii!$D$6),VLOOKUP($A$2,investitii!$A$13:$D$33,4,FALSE)*general!$C$17/investitii!$A$6,0)*corectie!$C$20</f>
        <v>0</v>
      </c>
      <c r="BB10" s="42">
        <f>IF(AND(BB3&gt;=investitii!$C$6,BB3&lt;=investitii!$D$6),VLOOKUP($A$2,investitii!$A$13:$D$33,4,FALSE)*general!$C$17/investitii!$A$6,0)*corectie!$C$20</f>
        <v>0</v>
      </c>
      <c r="BC10" s="42">
        <f>IF(AND(BC3&gt;=investitii!$C$6,BC3&lt;=investitii!$D$6),VLOOKUP($A$2,investitii!$A$13:$D$33,4,FALSE)*general!$C$17/investitii!$A$6,0)*corectie!$C$20</f>
        <v>0</v>
      </c>
      <c r="BD10" s="42">
        <f>IF(AND(BD3&gt;=investitii!$C$6,BD3&lt;=investitii!$D$6),VLOOKUP($A$2,investitii!$A$13:$D$33,4,FALSE)*general!$C$17/investitii!$A$6,0)*corectie!$C$20</f>
        <v>0</v>
      </c>
      <c r="BE10" s="42">
        <f>IF(AND(BE3&gt;=investitii!$C$6,BE3&lt;=investitii!$D$6),VLOOKUP($A$2,investitii!$A$13:$D$33,4,FALSE)*general!$C$17/investitii!$A$6,0)*corectie!$C$20</f>
        <v>0</v>
      </c>
      <c r="BF10" s="42">
        <f>IF(AND(BF3&gt;=investitii!$C$6,BF3&lt;=investitii!$D$6),VLOOKUP($A$2,investitii!$A$13:$D$33,4,FALSE)*general!$C$17/investitii!$A$6,0)*corectie!$C$20</f>
        <v>0</v>
      </c>
      <c r="BG10" s="42">
        <f>IF(AND(BG3&gt;=investitii!$C$6,BG3&lt;=investitii!$D$6),VLOOKUP($A$2,investitii!$A$13:$D$33,4,FALSE)*general!$C$17/investitii!$A$6,0)*corectie!$C$20</f>
        <v>0</v>
      </c>
      <c r="BH10" s="42">
        <f>IF(AND(BH3&gt;=investitii!$C$6,BH3&lt;=investitii!$D$6),VLOOKUP($A$2,investitii!$A$13:$D$33,4,FALSE)*general!$C$17/investitii!$A$6,0)*corectie!$C$20</f>
        <v>0</v>
      </c>
      <c r="BI10" s="42">
        <f>IF(AND(BI3&gt;=investitii!$C$6,BI3&lt;=investitii!$D$6),VLOOKUP($A$2,investitii!$A$13:$D$33,4,FALSE)*general!$C$17/investitii!$A$6,0)*corectie!$C$20</f>
        <v>0</v>
      </c>
      <c r="BJ10" s="42">
        <f>IF(AND(BJ3&gt;=investitii!$C$6,BJ3&lt;=investitii!$D$6),VLOOKUP($A$2,investitii!$A$13:$D$33,4,FALSE)*general!$C$17/investitii!$A$6,0)*corectie!$C$20</f>
        <v>0</v>
      </c>
      <c r="BK10" s="42">
        <f>IF(AND(BK3&gt;=investitii!$C$6,BK3&lt;=investitii!$D$6),VLOOKUP($A$2,investitii!$A$13:$D$33,4,FALSE)*general!$C$17/investitii!$A$6,0)*corectie!$C$20</f>
        <v>0</v>
      </c>
      <c r="BL10" s="42">
        <f>IF(AND(BL3&gt;=investitii!$C$6,BL3&lt;=investitii!$D$6),VLOOKUP($A$2,investitii!$A$13:$D$33,4,FALSE)*general!$C$17/investitii!$A$6,0)*corectie!$C$20</f>
        <v>0</v>
      </c>
      <c r="BM10" s="42">
        <f>IF(AND(BM3&gt;=investitii!$C$6,BM3&lt;=investitii!$D$6),VLOOKUP($A$2,investitii!$A$13:$D$33,4,FALSE)*general!$C$17/investitii!$A$6,0)*corectie!$C$20</f>
        <v>0</v>
      </c>
      <c r="BN10" s="42">
        <f>IF(AND(BN3&gt;=investitii!$C$6,BN3&lt;=investitii!$D$6),VLOOKUP($A$2,investitii!$A$13:$D$33,4,FALSE)*general!$C$17/investitii!$A$6,0)*corectie!$C$20</f>
        <v>0</v>
      </c>
      <c r="BO10" s="42">
        <f>IF(AND(BO3&gt;=investitii!$C$6,BO3&lt;=investitii!$D$6),VLOOKUP($A$2,investitii!$A$13:$D$33,4,FALSE)*general!$C$17/investitii!$A$6,0)*corectie!$C$20</f>
        <v>0</v>
      </c>
      <c r="BP10" s="42">
        <f>IF(AND(BP3&gt;=investitii!$C$6,BP3&lt;=investitii!$D$6),VLOOKUP($A$2,investitii!$A$13:$D$33,4,FALSE)*general!$C$17/investitii!$A$6,0)*corectie!$C$20</f>
        <v>0</v>
      </c>
      <c r="BQ10" s="42">
        <f>IF(AND(BQ3&gt;=investitii!$C$6,BQ3&lt;=investitii!$D$6),VLOOKUP($A$2,investitii!$A$13:$D$33,4,FALSE)*general!$C$17/investitii!$A$6,0)*corectie!$C$20</f>
        <v>0</v>
      </c>
      <c r="BR10" s="42">
        <f>IF(AND(BR3&gt;=investitii!$C$6,BR3&lt;=investitii!$D$6),VLOOKUP($A$2,investitii!$A$13:$D$33,4,FALSE)*general!$C$17/investitii!$A$6,0)*corectie!$C$20</f>
        <v>0</v>
      </c>
      <c r="BS10" s="42">
        <f>IF(AND(BS3&gt;=investitii!$C$6,BS3&lt;=investitii!$D$6),VLOOKUP($A$2,investitii!$A$13:$D$33,4,FALSE)*general!$C$17/investitii!$A$6,0)*corectie!$C$20</f>
        <v>0</v>
      </c>
      <c r="BT10" s="42">
        <f>IF(AND(BT3&gt;=investitii!$C$6,BT3&lt;=investitii!$D$6),VLOOKUP($A$2,investitii!$A$13:$D$33,4,FALSE)*general!$C$17/investitii!$A$6,0)*corectie!$C$20</f>
        <v>0</v>
      </c>
      <c r="BU10" s="42">
        <f>IF(AND(BU3&gt;=investitii!$C$6,BU3&lt;=investitii!$D$6),VLOOKUP($A$2,investitii!$A$13:$D$33,4,FALSE)*general!$C$17/investitii!$A$6,0)*corectie!$C$20</f>
        <v>0</v>
      </c>
      <c r="BV10" s="42">
        <f>IF(AND(BV3&gt;=investitii!$C$6,BV3&lt;=investitii!$D$6),VLOOKUP($A$2,investitii!$A$13:$D$33,4,FALSE)*general!$C$17/investitii!$A$6,0)*corectie!$C$20</f>
        <v>0</v>
      </c>
      <c r="BW10" s="42">
        <f>IF(AND(BW3&gt;=investitii!$C$6,BW3&lt;=investitii!$D$6),VLOOKUP($A$2,investitii!$A$13:$D$33,4,FALSE)*general!$C$17/investitii!$A$6,0)*corectie!$C$20</f>
        <v>0</v>
      </c>
      <c r="BX10" s="42">
        <f>IF(AND(BX3&gt;=investitii!$C$6,BX3&lt;=investitii!$D$6),VLOOKUP($A$2,investitii!$A$13:$D$33,4,FALSE)*general!$C$17/investitii!$A$6,0)*corectie!$C$20</f>
        <v>0</v>
      </c>
      <c r="BY10" s="42">
        <f>IF(AND(BY3&gt;=investitii!$C$6,BY3&lt;=investitii!$D$6),VLOOKUP($A$2,investitii!$A$13:$D$33,4,FALSE)*general!$C$17/investitii!$A$6,0)*corectie!$C$20</f>
        <v>0</v>
      </c>
      <c r="BZ10" s="42">
        <f>IF(AND(BZ3&gt;=investitii!$C$6,BZ3&lt;=investitii!$D$6),VLOOKUP($A$2,investitii!$A$13:$D$33,4,FALSE)*general!$C$17/investitii!$A$6,0)*corectie!$C$20</f>
        <v>0</v>
      </c>
      <c r="CA10" s="42">
        <f>IF(AND(CA3&gt;=investitii!$C$6,CA3&lt;=investitii!$D$6),VLOOKUP($A$2,investitii!$A$13:$D$33,4,FALSE)*general!$C$17/investitii!$A$6,0)*corectie!$C$20</f>
        <v>0</v>
      </c>
      <c r="CB10" s="42">
        <f>IF(AND(CB3&gt;=investitii!$C$6,CB3&lt;=investitii!$D$6),VLOOKUP($A$2,investitii!$A$13:$D$33,4,FALSE)*general!$C$17/investitii!$A$6,0)*corectie!$C$20</f>
        <v>0</v>
      </c>
      <c r="CC10" s="42">
        <f>IF(AND(CC3&gt;=investitii!$C$6,CC3&lt;=investitii!$D$6),VLOOKUP($A$2,investitii!$A$13:$D$33,4,FALSE)*general!$C$17/investitii!$A$6,0)*corectie!$C$20</f>
        <v>0</v>
      </c>
      <c r="CD10" s="42">
        <f>IF(AND(CD3&gt;=investitii!$C$6,CD3&lt;=investitii!$D$6),VLOOKUP($A$2,investitii!$A$13:$D$33,4,FALSE)*general!$C$17/investitii!$A$6,0)*corectie!$C$20</f>
        <v>0</v>
      </c>
      <c r="CE10" s="42">
        <f>IF(AND(CE3&gt;=investitii!$C$6,CE3&lt;=investitii!$D$6),VLOOKUP($A$2,investitii!$A$13:$D$33,4,FALSE)*general!$C$17/investitii!$A$6,0)*corectie!$C$20</f>
        <v>0</v>
      </c>
    </row>
    <row r="11" spans="1:83">
      <c r="A11" t="s">
        <v>566</v>
      </c>
      <c r="B11" t="s">
        <v>538</v>
      </c>
      <c r="C11" s="42">
        <f>IF(AND(C3&gt;=investitii!$C$7,C3&lt;=investitii!$D$7),VLOOKUP($A$2,investitii!$A$13:$D$33,4,FALSE)*SUM(general!$C$18:$C$22)/investitii!$A$7,0)*corectie!$C$20</f>
        <v>0</v>
      </c>
      <c r="D11" s="42">
        <f>IF(AND(D3&gt;=investitii!$C$7,D3&lt;=investitii!$D$7),VLOOKUP($A$2,investitii!$A$13:$D$33,4,FALSE)*SUM(general!$C$18:$C$22)/investitii!$A$7,0)*corectie!$C$20</f>
        <v>0</v>
      </c>
      <c r="E11" s="42">
        <f>IF(AND(E3&gt;=investitii!$C$7,E3&lt;=investitii!$D$7),VLOOKUP($A$2,investitii!$A$13:$D$33,4,FALSE)*SUM(general!$C$18:$C$22)/investitii!$A$7,0)*corectie!$C$20</f>
        <v>0</v>
      </c>
      <c r="F11" s="42">
        <f>IF(AND(F3&gt;=investitii!$C$7,F3&lt;=investitii!$D$7),VLOOKUP($A$2,investitii!$A$13:$D$33,4,FALSE)*SUM(general!$C$18:$C$22)/investitii!$A$7,0)*corectie!$C$20</f>
        <v>373068538.75</v>
      </c>
      <c r="G11" s="42">
        <f>IF(AND(G3&gt;=investitii!$C$7,G3&lt;=investitii!$D$7),VLOOKUP($A$2,investitii!$A$13:$D$33,4,FALSE)*SUM(general!$C$18:$C$22)/investitii!$A$7,0)*corectie!$C$20</f>
        <v>373068538.75</v>
      </c>
      <c r="H11" s="42">
        <f>IF(AND(H3&gt;=investitii!$C$7,H3&lt;=investitii!$D$7),VLOOKUP($A$2,investitii!$A$13:$D$33,4,FALSE)*SUM(general!$C$18:$C$22)/investitii!$A$7,0)*corectie!$C$20</f>
        <v>373068538.75</v>
      </c>
      <c r="I11" s="42">
        <f>IF(AND(I3&gt;=investitii!$C$7,I3&lt;=investitii!$D$7),VLOOKUP($A$2,investitii!$A$13:$D$33,4,FALSE)*SUM(general!$C$18:$C$22)/investitii!$A$7,0)*corectie!$C$20</f>
        <v>373068538.75</v>
      </c>
      <c r="J11" s="42">
        <f>IF(AND(J3&gt;=investitii!$C$7,J3&lt;=investitii!$D$7),VLOOKUP($A$2,investitii!$A$13:$D$33,4,FALSE)*SUM(general!$C$18:$C$22)/investitii!$A$7,0)*corectie!$C$20</f>
        <v>0</v>
      </c>
      <c r="K11" s="42">
        <f>IF(AND(K3&gt;=investitii!$C$7,K3&lt;=investitii!$D$7),VLOOKUP($A$2,investitii!$A$13:$D$33,4,FALSE)*SUM(general!$C$18:$C$22)/investitii!$A$7,0)*corectie!$C$20</f>
        <v>0</v>
      </c>
      <c r="L11" s="42">
        <f>IF(AND(L3&gt;=investitii!$C$7,L3&lt;=investitii!$D$7),VLOOKUP($A$2,investitii!$A$13:$D$33,4,FALSE)*SUM(general!$C$18:$C$22)/investitii!$A$7,0)*corectie!$C$20</f>
        <v>0</v>
      </c>
      <c r="M11" s="42">
        <f>IF(AND(M3&gt;=investitii!$C$7,M3&lt;=investitii!$D$7),VLOOKUP($A$2,investitii!$A$13:$D$33,4,FALSE)*SUM(general!$C$18:$C$22)/investitii!$A$7,0)*corectie!$C$20</f>
        <v>0</v>
      </c>
      <c r="N11" s="42">
        <f>IF(AND(N3&gt;=investitii!$C$7,N3&lt;=investitii!$D$7),VLOOKUP($A$2,investitii!$A$13:$D$33,4,FALSE)*SUM(general!$C$18:$C$22)/investitii!$A$7,0)*corectie!$C$20</f>
        <v>0</v>
      </c>
      <c r="O11" s="42">
        <f>IF(AND(O3&gt;=investitii!$C$7,O3&lt;=investitii!$D$7),VLOOKUP($A$2,investitii!$A$13:$D$33,4,FALSE)*SUM(general!$C$18:$C$22)/investitii!$A$7,0)*corectie!$C$20</f>
        <v>0</v>
      </c>
      <c r="P11" s="42">
        <f>IF(AND(P3&gt;=investitii!$C$7,P3&lt;=investitii!$D$7),VLOOKUP($A$2,investitii!$A$13:$D$33,4,FALSE)*SUM(general!$C$18:$C$22)/investitii!$A$7,0)*corectie!$C$20</f>
        <v>0</v>
      </c>
      <c r="Q11" s="42">
        <f>IF(AND(Q3&gt;=investitii!$C$7,Q3&lt;=investitii!$D$7),VLOOKUP($A$2,investitii!$A$13:$D$33,4,FALSE)*SUM(general!$C$18:$C$22)/investitii!$A$7,0)*corectie!$C$20</f>
        <v>0</v>
      </c>
      <c r="R11" s="42">
        <f>IF(AND(R3&gt;=investitii!$C$7,R3&lt;=investitii!$D$7),VLOOKUP($A$2,investitii!$A$13:$D$33,4,FALSE)*SUM(general!$C$18:$C$22)/investitii!$A$7,0)*corectie!$C$20</f>
        <v>0</v>
      </c>
      <c r="S11" s="42">
        <f>IF(AND(S3&gt;=investitii!$C$7,S3&lt;=investitii!$D$7),VLOOKUP($A$2,investitii!$A$13:$D$33,4,FALSE)*SUM(general!$C$18:$C$22)/investitii!$A$7,0)*corectie!$C$20</f>
        <v>0</v>
      </c>
      <c r="T11" s="42">
        <f>IF(AND(T3&gt;=investitii!$C$7,T3&lt;=investitii!$D$7),VLOOKUP($A$2,investitii!$A$13:$D$33,4,FALSE)*SUM(general!$C$18:$C$22)/investitii!$A$7,0)*corectie!$C$20</f>
        <v>0</v>
      </c>
      <c r="U11" s="42">
        <f>IF(AND(U3&gt;=investitii!$C$7,U3&lt;=investitii!$D$7),VLOOKUP($A$2,investitii!$A$13:$D$33,4,FALSE)*SUM(general!$C$18:$C$22)/investitii!$A$7,0)*corectie!$C$20</f>
        <v>0</v>
      </c>
      <c r="V11" s="42">
        <f>IF(AND(V3&gt;=investitii!$C$7,V3&lt;=investitii!$D$7),VLOOKUP($A$2,investitii!$A$13:$D$33,4,FALSE)*SUM(general!$C$18:$C$22)/investitii!$A$7,0)*corectie!$C$20</f>
        <v>0</v>
      </c>
      <c r="W11" s="42">
        <f>IF(AND(W3&gt;=investitii!$C$7,W3&lt;=investitii!$D$7),VLOOKUP($A$2,investitii!$A$13:$D$33,4,FALSE)*SUM(general!$C$18:$C$22)/investitii!$A$7,0)*corectie!$C$20</f>
        <v>0</v>
      </c>
      <c r="X11" s="42">
        <f>IF(AND(X3&gt;=investitii!$C$7,X3&lt;=investitii!$D$7),VLOOKUP($A$2,investitii!$A$13:$D$33,4,FALSE)*SUM(general!$C$18:$C$22)/investitii!$A$7,0)*corectie!$C$20</f>
        <v>0</v>
      </c>
      <c r="Y11" s="42">
        <f>IF(AND(Y3&gt;=investitii!$C$7,Y3&lt;=investitii!$D$7),VLOOKUP($A$2,investitii!$A$13:$D$33,4,FALSE)*SUM(general!$C$18:$C$22)/investitii!$A$7,0)*corectie!$C$20</f>
        <v>0</v>
      </c>
      <c r="Z11" s="42">
        <f>IF(AND(Z3&gt;=investitii!$C$7,Z3&lt;=investitii!$D$7),VLOOKUP($A$2,investitii!$A$13:$D$33,4,FALSE)*SUM(general!$C$18:$C$22)/investitii!$A$7,0)*corectie!$C$20</f>
        <v>0</v>
      </c>
      <c r="AA11" s="42">
        <f>IF(AND(AA3&gt;=investitii!$C$7,AA3&lt;=investitii!$D$7),VLOOKUP($A$2,investitii!$A$13:$D$33,4,FALSE)*SUM(general!$C$18:$C$22)/investitii!$A$7,0)*corectie!$C$20</f>
        <v>0</v>
      </c>
      <c r="AB11" s="42">
        <f>IF(AND(AB3&gt;=investitii!$C$7,AB3&lt;=investitii!$D$7),VLOOKUP($A$2,investitii!$A$13:$D$33,4,FALSE)*SUM(general!$C$18:$C$22)/investitii!$A$7,0)*corectie!$C$20</f>
        <v>0</v>
      </c>
      <c r="AC11" s="42">
        <f>IF(AND(AC3&gt;=investitii!$C$7,AC3&lt;=investitii!$D$7),VLOOKUP($A$2,investitii!$A$13:$D$33,4,FALSE)*SUM(general!$C$18:$C$22)/investitii!$A$7,0)*corectie!$C$20</f>
        <v>0</v>
      </c>
      <c r="AD11" s="42">
        <f>IF(AND(AD3&gt;=investitii!$C$7,AD3&lt;=investitii!$D$7),VLOOKUP($A$2,investitii!$A$13:$D$33,4,FALSE)*SUM(general!$C$18:$C$22)/investitii!$A$7,0)*corectie!$C$20</f>
        <v>0</v>
      </c>
      <c r="AE11" s="42">
        <f>IF(AND(AE3&gt;=investitii!$C$7,AE3&lt;=investitii!$D$7),VLOOKUP($A$2,investitii!$A$13:$D$33,4,FALSE)*SUM(general!$C$18:$C$22)/investitii!$A$7,0)*corectie!$C$20</f>
        <v>0</v>
      </c>
      <c r="AF11" s="42">
        <f>IF(AND(AF3&gt;=investitii!$C$7,AF3&lt;=investitii!$D$7),VLOOKUP($A$2,investitii!$A$13:$D$33,4,FALSE)*SUM(general!$C$18:$C$22)/investitii!$A$7,0)*corectie!$C$20</f>
        <v>0</v>
      </c>
      <c r="AG11" s="42">
        <f>IF(AND(AG3&gt;=investitii!$C$7,AG3&lt;=investitii!$D$7),VLOOKUP($A$2,investitii!$A$13:$D$33,4,FALSE)*SUM(general!$C$18:$C$22)/investitii!$A$7,0)*corectie!$C$20</f>
        <v>0</v>
      </c>
      <c r="AH11" s="42">
        <f>IF(AND(AH3&gt;=investitii!$C$7,AH3&lt;=investitii!$D$7),VLOOKUP($A$2,investitii!$A$13:$D$33,4,FALSE)*SUM(general!$C$18:$C$22)/investitii!$A$7,0)*corectie!$C$20</f>
        <v>0</v>
      </c>
      <c r="AI11" s="42">
        <f>IF(AND(AI3&gt;=investitii!$C$7,AI3&lt;=investitii!$D$7),VLOOKUP($A$2,investitii!$A$13:$D$33,4,FALSE)*SUM(general!$C$18:$C$22)/investitii!$A$7,0)*corectie!$C$20</f>
        <v>0</v>
      </c>
      <c r="AJ11" s="42">
        <f>IF(AND(AJ3&gt;=investitii!$C$7,AJ3&lt;=investitii!$D$7),VLOOKUP($A$2,investitii!$A$13:$D$33,4,FALSE)*SUM(general!$C$18:$C$22)/investitii!$A$7,0)*corectie!$C$20</f>
        <v>0</v>
      </c>
      <c r="AK11" s="42">
        <f>IF(AND(AK3&gt;=investitii!$C$7,AK3&lt;=investitii!$D$7),VLOOKUP($A$2,investitii!$A$13:$D$33,4,FALSE)*SUM(general!$C$18:$C$22)/investitii!$A$7,0)*corectie!$C$20</f>
        <v>0</v>
      </c>
      <c r="AL11" s="42">
        <f>IF(AND(AL3&gt;=investitii!$C$7,AL3&lt;=investitii!$D$7),VLOOKUP($A$2,investitii!$A$13:$D$33,4,FALSE)*SUM(general!$C$18:$C$22)/investitii!$A$7,0)*corectie!$C$20</f>
        <v>0</v>
      </c>
      <c r="AM11" s="42">
        <f>IF(AND(AM3&gt;=investitii!$C$7,AM3&lt;=investitii!$D$7),VLOOKUP($A$2,investitii!$A$13:$D$33,4,FALSE)*SUM(general!$C$18:$C$22)/investitii!$A$7,0)*corectie!$C$20</f>
        <v>0</v>
      </c>
      <c r="AN11" s="42">
        <f>IF(AND(AN3&gt;=investitii!$C$7,AN3&lt;=investitii!$D$7),VLOOKUP($A$2,investitii!$A$13:$D$33,4,FALSE)*SUM(general!$C$18:$C$22)/investitii!$A$7,0)*corectie!$C$20</f>
        <v>0</v>
      </c>
      <c r="AO11" s="42">
        <f>IF(AND(AO3&gt;=investitii!$C$7,AO3&lt;=investitii!$D$7),VLOOKUP($A$2,investitii!$A$13:$D$33,4,FALSE)*SUM(general!$C$18:$C$22)/investitii!$A$7,0)*corectie!$C$20</f>
        <v>0</v>
      </c>
      <c r="AP11" s="42">
        <f>IF(AND(AP3&gt;=investitii!$C$7,AP3&lt;=investitii!$D$7),VLOOKUP($A$2,investitii!$A$13:$D$33,4,FALSE)*SUM(general!$C$18:$C$22)/investitii!$A$7,0)*corectie!$C$20</f>
        <v>0</v>
      </c>
      <c r="AQ11" s="42">
        <f>IF(AND(AQ3&gt;=investitii!$C$7,AQ3&lt;=investitii!$D$7),VLOOKUP($A$2,investitii!$A$13:$D$33,4,FALSE)*SUM(general!$C$18:$C$22)/investitii!$A$7,0)*corectie!$C$20</f>
        <v>0</v>
      </c>
      <c r="AR11" s="42">
        <f>IF(AND(AR3&gt;=investitii!$C$7,AR3&lt;=investitii!$D$7),VLOOKUP($A$2,investitii!$A$13:$D$33,4,FALSE)*SUM(general!$C$18:$C$22)/investitii!$A$7,0)*corectie!$C$20</f>
        <v>0</v>
      </c>
      <c r="AS11" s="42">
        <f>IF(AND(AS3&gt;=investitii!$C$7,AS3&lt;=investitii!$D$7),VLOOKUP($A$2,investitii!$A$13:$D$33,4,FALSE)*SUM(general!$C$18:$C$22)/investitii!$A$7,0)*corectie!$C$20</f>
        <v>0</v>
      </c>
      <c r="AT11" s="42">
        <f>IF(AND(AT3&gt;=investitii!$C$7,AT3&lt;=investitii!$D$7),VLOOKUP($A$2,investitii!$A$13:$D$33,4,FALSE)*SUM(general!$C$18:$C$22)/investitii!$A$7,0)*corectie!$C$20</f>
        <v>0</v>
      </c>
      <c r="AU11" s="42">
        <f>IF(AND(AU3&gt;=investitii!$C$7,AU3&lt;=investitii!$D$7),VLOOKUP($A$2,investitii!$A$13:$D$33,4,FALSE)*SUM(general!$C$18:$C$22)/investitii!$A$7,0)*corectie!$C$20</f>
        <v>0</v>
      </c>
      <c r="AV11" s="42">
        <f>IF(AND(AV3&gt;=investitii!$C$7,AV3&lt;=investitii!$D$7),VLOOKUP($A$2,investitii!$A$13:$D$33,4,FALSE)*SUM(general!$C$18:$C$22)/investitii!$A$7,0)*corectie!$C$20</f>
        <v>0</v>
      </c>
      <c r="AW11" s="42">
        <f>IF(AND(AW3&gt;=investitii!$C$7,AW3&lt;=investitii!$D$7),VLOOKUP($A$2,investitii!$A$13:$D$33,4,FALSE)*SUM(general!$C$18:$C$22)/investitii!$A$7,0)*corectie!$C$20</f>
        <v>0</v>
      </c>
      <c r="AX11" s="42">
        <f>IF(AND(AX3&gt;=investitii!$C$7,AX3&lt;=investitii!$D$7),VLOOKUP($A$2,investitii!$A$13:$D$33,4,FALSE)*SUM(general!$C$18:$C$22)/investitii!$A$7,0)*corectie!$C$20</f>
        <v>0</v>
      </c>
      <c r="AY11" s="42">
        <f>IF(AND(AY3&gt;=investitii!$C$7,AY3&lt;=investitii!$D$7),VLOOKUP($A$2,investitii!$A$13:$D$33,4,FALSE)*SUM(general!$C$18:$C$22)/investitii!$A$7,0)*corectie!$C$20</f>
        <v>0</v>
      </c>
      <c r="AZ11" s="42">
        <f>IF(AND(AZ3&gt;=investitii!$C$7,AZ3&lt;=investitii!$D$7),VLOOKUP($A$2,investitii!$A$13:$D$33,4,FALSE)*SUM(general!$C$18:$C$22)/investitii!$A$7,0)*corectie!$C$20</f>
        <v>0</v>
      </c>
      <c r="BA11" s="42">
        <f>IF(AND(BA3&gt;=investitii!$C$7,BA3&lt;=investitii!$D$7),VLOOKUP($A$2,investitii!$A$13:$D$33,4,FALSE)*SUM(general!$C$18:$C$22)/investitii!$A$7,0)*corectie!$C$20</f>
        <v>0</v>
      </c>
      <c r="BB11" s="42">
        <f>IF(AND(BB3&gt;=investitii!$C$7,BB3&lt;=investitii!$D$7),VLOOKUP($A$2,investitii!$A$13:$D$33,4,FALSE)*SUM(general!$C$18:$C$22)/investitii!$A$7,0)*corectie!$C$20</f>
        <v>0</v>
      </c>
      <c r="BC11" s="42">
        <f>IF(AND(BC3&gt;=investitii!$C$7,BC3&lt;=investitii!$D$7),VLOOKUP($A$2,investitii!$A$13:$D$33,4,FALSE)*SUM(general!$C$18:$C$22)/investitii!$A$7,0)*corectie!$C$20</f>
        <v>0</v>
      </c>
      <c r="BD11" s="42">
        <f>IF(AND(BD3&gt;=investitii!$C$7,BD3&lt;=investitii!$D$7),VLOOKUP($A$2,investitii!$A$13:$D$33,4,FALSE)*SUM(general!$C$18:$C$22)/investitii!$A$7,0)*corectie!$C$20</f>
        <v>0</v>
      </c>
      <c r="BE11" s="42">
        <f>IF(AND(BE3&gt;=investitii!$C$7,BE3&lt;=investitii!$D$7),VLOOKUP($A$2,investitii!$A$13:$D$33,4,FALSE)*SUM(general!$C$18:$C$22)/investitii!$A$7,0)*corectie!$C$20</f>
        <v>0</v>
      </c>
      <c r="BF11" s="42">
        <f>IF(AND(BF3&gt;=investitii!$C$7,BF3&lt;=investitii!$D$7),VLOOKUP($A$2,investitii!$A$13:$D$33,4,FALSE)*SUM(general!$C$18:$C$22)/investitii!$A$7,0)*corectie!$C$20</f>
        <v>0</v>
      </c>
      <c r="BG11" s="42">
        <f>IF(AND(BG3&gt;=investitii!$C$7,BG3&lt;=investitii!$D$7),VLOOKUP($A$2,investitii!$A$13:$D$33,4,FALSE)*SUM(general!$C$18:$C$22)/investitii!$A$7,0)*corectie!$C$20</f>
        <v>0</v>
      </c>
      <c r="BH11" s="42">
        <f>IF(AND(BH3&gt;=investitii!$C$7,BH3&lt;=investitii!$D$7),VLOOKUP($A$2,investitii!$A$13:$D$33,4,FALSE)*SUM(general!$C$18:$C$22)/investitii!$A$7,0)*corectie!$C$20</f>
        <v>0</v>
      </c>
      <c r="BI11" s="42">
        <f>IF(AND(BI3&gt;=investitii!$C$7,BI3&lt;=investitii!$D$7),VLOOKUP($A$2,investitii!$A$13:$D$33,4,FALSE)*SUM(general!$C$18:$C$22)/investitii!$A$7,0)*corectie!$C$20</f>
        <v>0</v>
      </c>
      <c r="BJ11" s="42">
        <f>IF(AND(BJ3&gt;=investitii!$C$7,BJ3&lt;=investitii!$D$7),VLOOKUP($A$2,investitii!$A$13:$D$33,4,FALSE)*SUM(general!$C$18:$C$22)/investitii!$A$7,0)*corectie!$C$20</f>
        <v>0</v>
      </c>
      <c r="BK11" s="42">
        <f>IF(AND(BK3&gt;=investitii!$C$7,BK3&lt;=investitii!$D$7),VLOOKUP($A$2,investitii!$A$13:$D$33,4,FALSE)*SUM(general!$C$18:$C$22)/investitii!$A$7,0)*corectie!$C$20</f>
        <v>0</v>
      </c>
      <c r="BL11" s="42">
        <f>IF(AND(BL3&gt;=investitii!$C$7,BL3&lt;=investitii!$D$7),VLOOKUP($A$2,investitii!$A$13:$D$33,4,FALSE)*SUM(general!$C$18:$C$22)/investitii!$A$7,0)*corectie!$C$20</f>
        <v>0</v>
      </c>
      <c r="BM11" s="42">
        <f>IF(AND(BM3&gt;=investitii!$C$7,BM3&lt;=investitii!$D$7),VLOOKUP($A$2,investitii!$A$13:$D$33,4,FALSE)*SUM(general!$C$18:$C$22)/investitii!$A$7,0)*corectie!$C$20</f>
        <v>0</v>
      </c>
      <c r="BN11" s="42">
        <f>IF(AND(BN3&gt;=investitii!$C$7,BN3&lt;=investitii!$D$7),VLOOKUP($A$2,investitii!$A$13:$D$33,4,FALSE)*SUM(general!$C$18:$C$22)/investitii!$A$7,0)*corectie!$C$20</f>
        <v>0</v>
      </c>
      <c r="BO11" s="42">
        <f>IF(AND(BO3&gt;=investitii!$C$7,BO3&lt;=investitii!$D$7),VLOOKUP($A$2,investitii!$A$13:$D$33,4,FALSE)*SUM(general!$C$18:$C$22)/investitii!$A$7,0)*corectie!$C$20</f>
        <v>0</v>
      </c>
      <c r="BP11" s="42">
        <f>IF(AND(BP3&gt;=investitii!$C$7,BP3&lt;=investitii!$D$7),VLOOKUP($A$2,investitii!$A$13:$D$33,4,FALSE)*SUM(general!$C$18:$C$22)/investitii!$A$7,0)*corectie!$C$20</f>
        <v>0</v>
      </c>
      <c r="BQ11" s="42">
        <f>IF(AND(BQ3&gt;=investitii!$C$7,BQ3&lt;=investitii!$D$7),VLOOKUP($A$2,investitii!$A$13:$D$33,4,FALSE)*SUM(general!$C$18:$C$22)/investitii!$A$7,0)*corectie!$C$20</f>
        <v>0</v>
      </c>
      <c r="BR11" s="42">
        <f>IF(AND(BR3&gt;=investitii!$C$7,BR3&lt;=investitii!$D$7),VLOOKUP($A$2,investitii!$A$13:$D$33,4,FALSE)*SUM(general!$C$18:$C$22)/investitii!$A$7,0)*corectie!$C$20</f>
        <v>0</v>
      </c>
      <c r="BS11" s="42">
        <f>IF(AND(BS3&gt;=investitii!$C$7,BS3&lt;=investitii!$D$7),VLOOKUP($A$2,investitii!$A$13:$D$33,4,FALSE)*SUM(general!$C$18:$C$22)/investitii!$A$7,0)*corectie!$C$20</f>
        <v>0</v>
      </c>
      <c r="BT11" s="42">
        <f>IF(AND(BT3&gt;=investitii!$C$7,BT3&lt;=investitii!$D$7),VLOOKUP($A$2,investitii!$A$13:$D$33,4,FALSE)*SUM(general!$C$18:$C$22)/investitii!$A$7,0)*corectie!$C$20</f>
        <v>0</v>
      </c>
      <c r="BU11" s="42">
        <f>IF(AND(BU3&gt;=investitii!$C$7,BU3&lt;=investitii!$D$7),VLOOKUP($A$2,investitii!$A$13:$D$33,4,FALSE)*SUM(general!$C$18:$C$22)/investitii!$A$7,0)*corectie!$C$20</f>
        <v>0</v>
      </c>
      <c r="BV11" s="42">
        <f>IF(AND(BV3&gt;=investitii!$C$7,BV3&lt;=investitii!$D$7),VLOOKUP($A$2,investitii!$A$13:$D$33,4,FALSE)*SUM(general!$C$18:$C$22)/investitii!$A$7,0)*corectie!$C$20</f>
        <v>0</v>
      </c>
      <c r="BW11" s="42">
        <f>IF(AND(BW3&gt;=investitii!$C$7,BW3&lt;=investitii!$D$7),VLOOKUP($A$2,investitii!$A$13:$D$33,4,FALSE)*SUM(general!$C$18:$C$22)/investitii!$A$7,0)*corectie!$C$20</f>
        <v>0</v>
      </c>
      <c r="BX11" s="42">
        <f>IF(AND(BX3&gt;=investitii!$C$7,BX3&lt;=investitii!$D$7),VLOOKUP($A$2,investitii!$A$13:$D$33,4,FALSE)*SUM(general!$C$18:$C$22)/investitii!$A$7,0)*corectie!$C$20</f>
        <v>0</v>
      </c>
      <c r="BY11" s="42">
        <f>IF(AND(BY3&gt;=investitii!$C$7,BY3&lt;=investitii!$D$7),VLOOKUP($A$2,investitii!$A$13:$D$33,4,FALSE)*SUM(general!$C$18:$C$22)/investitii!$A$7,0)*corectie!$C$20</f>
        <v>0</v>
      </c>
      <c r="BZ11" s="42">
        <f>IF(AND(BZ3&gt;=investitii!$C$7,BZ3&lt;=investitii!$D$7),VLOOKUP($A$2,investitii!$A$13:$D$33,4,FALSE)*SUM(general!$C$18:$C$22)/investitii!$A$7,0)*corectie!$C$20</f>
        <v>0</v>
      </c>
      <c r="CA11" s="42">
        <f>IF(AND(CA3&gt;=investitii!$C$7,CA3&lt;=investitii!$D$7),VLOOKUP($A$2,investitii!$A$13:$D$33,4,FALSE)*SUM(general!$C$18:$C$22)/investitii!$A$7,0)*corectie!$C$20</f>
        <v>0</v>
      </c>
      <c r="CB11" s="42">
        <f>IF(AND(CB3&gt;=investitii!$C$7,CB3&lt;=investitii!$D$7),VLOOKUP($A$2,investitii!$A$13:$D$33,4,FALSE)*SUM(general!$C$18:$C$22)/investitii!$A$7,0)*corectie!$C$20</f>
        <v>0</v>
      </c>
      <c r="CC11" s="42">
        <f>IF(AND(CC3&gt;=investitii!$C$7,CC3&lt;=investitii!$D$7),VLOOKUP($A$2,investitii!$A$13:$D$33,4,FALSE)*SUM(general!$C$18:$C$22)/investitii!$A$7,0)*corectie!$C$20</f>
        <v>0</v>
      </c>
      <c r="CD11" s="42">
        <f>IF(AND(CD3&gt;=investitii!$C$7,CD3&lt;=investitii!$D$7),VLOOKUP($A$2,investitii!$A$13:$D$33,4,FALSE)*SUM(general!$C$18:$C$22)/investitii!$A$7,0)*corectie!$C$20</f>
        <v>0</v>
      </c>
      <c r="CE11" s="42">
        <f>IF(AND(CE3&gt;=investitii!$C$7,CE3&lt;=investitii!$D$7),VLOOKUP($A$2,investitii!$A$13:$D$33,4,FALSE)*SUM(general!$C$18:$C$22)/investitii!$A$7,0)*corectie!$C$20</f>
        <v>0</v>
      </c>
    </row>
    <row r="12" spans="1:83">
      <c r="A12" t="s">
        <v>565</v>
      </c>
      <c r="B12" t="s">
        <v>538</v>
      </c>
      <c r="C12" s="42">
        <f>SUM(C9:C11)</f>
        <v>15708149</v>
      </c>
      <c r="D12" s="42">
        <f t="shared" ref="D12:BO12" si="4">SUM(D9:D11)</f>
        <v>15708149</v>
      </c>
      <c r="E12" s="42">
        <f t="shared" si="4"/>
        <v>47124447</v>
      </c>
      <c r="F12" s="42">
        <f t="shared" si="4"/>
        <v>373068538.75</v>
      </c>
      <c r="G12" s="42">
        <f t="shared" si="4"/>
        <v>373068538.75</v>
      </c>
      <c r="H12" s="42">
        <f t="shared" si="4"/>
        <v>373068538.75</v>
      </c>
      <c r="I12" s="42">
        <f t="shared" si="4"/>
        <v>373068538.75</v>
      </c>
      <c r="J12" s="42">
        <f t="shared" si="4"/>
        <v>0</v>
      </c>
      <c r="K12" s="42">
        <f t="shared" si="4"/>
        <v>0</v>
      </c>
      <c r="L12" s="42">
        <f t="shared" si="4"/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42">
        <f t="shared" si="4"/>
        <v>0</v>
      </c>
      <c r="Q12" s="42">
        <f t="shared" si="4"/>
        <v>0</v>
      </c>
      <c r="R12" s="42">
        <f t="shared" si="4"/>
        <v>0</v>
      </c>
      <c r="S12" s="42">
        <f t="shared" si="4"/>
        <v>0</v>
      </c>
      <c r="T12" s="42">
        <f t="shared" si="4"/>
        <v>0</v>
      </c>
      <c r="U12" s="42">
        <f t="shared" si="4"/>
        <v>0</v>
      </c>
      <c r="V12" s="42">
        <f t="shared" si="4"/>
        <v>0</v>
      </c>
      <c r="W12" s="42">
        <f t="shared" si="4"/>
        <v>0</v>
      </c>
      <c r="X12" s="42">
        <f t="shared" si="4"/>
        <v>0</v>
      </c>
      <c r="Y12" s="42">
        <f t="shared" si="4"/>
        <v>0</v>
      </c>
      <c r="Z12" s="42">
        <f t="shared" si="4"/>
        <v>0</v>
      </c>
      <c r="AA12" s="42">
        <f t="shared" si="4"/>
        <v>0</v>
      </c>
      <c r="AB12" s="42">
        <f t="shared" si="4"/>
        <v>0</v>
      </c>
      <c r="AC12" s="42">
        <f t="shared" si="4"/>
        <v>0</v>
      </c>
      <c r="AD12" s="42">
        <f t="shared" si="4"/>
        <v>0</v>
      </c>
      <c r="AE12" s="42">
        <f t="shared" si="4"/>
        <v>0</v>
      </c>
      <c r="AF12" s="42">
        <f t="shared" si="4"/>
        <v>0</v>
      </c>
      <c r="AG12" s="42">
        <f t="shared" si="4"/>
        <v>0</v>
      </c>
      <c r="AH12" s="42">
        <f t="shared" si="4"/>
        <v>0</v>
      </c>
      <c r="AI12" s="42">
        <f t="shared" si="4"/>
        <v>0</v>
      </c>
      <c r="AJ12" s="42">
        <f t="shared" si="4"/>
        <v>0</v>
      </c>
      <c r="AK12" s="42">
        <f t="shared" si="4"/>
        <v>0</v>
      </c>
      <c r="AL12" s="42">
        <f t="shared" si="4"/>
        <v>0</v>
      </c>
      <c r="AM12" s="42">
        <f t="shared" si="4"/>
        <v>0</v>
      </c>
      <c r="AN12" s="42">
        <f t="shared" si="4"/>
        <v>0</v>
      </c>
      <c r="AO12" s="42">
        <f t="shared" si="4"/>
        <v>0</v>
      </c>
      <c r="AP12" s="42">
        <f t="shared" si="4"/>
        <v>0</v>
      </c>
      <c r="AQ12" s="42">
        <f t="shared" si="4"/>
        <v>0</v>
      </c>
      <c r="AR12" s="42">
        <f t="shared" si="4"/>
        <v>0</v>
      </c>
      <c r="AS12" s="42">
        <f t="shared" si="4"/>
        <v>0</v>
      </c>
      <c r="AT12" s="42">
        <f t="shared" si="4"/>
        <v>0</v>
      </c>
      <c r="AU12" s="42">
        <f t="shared" si="4"/>
        <v>0</v>
      </c>
      <c r="AV12" s="42">
        <f t="shared" si="4"/>
        <v>0</v>
      </c>
      <c r="AW12" s="42">
        <f t="shared" si="4"/>
        <v>0</v>
      </c>
      <c r="AX12" s="42">
        <f t="shared" si="4"/>
        <v>0</v>
      </c>
      <c r="AY12" s="42">
        <f t="shared" si="4"/>
        <v>0</v>
      </c>
      <c r="AZ12" s="42">
        <f t="shared" si="4"/>
        <v>0</v>
      </c>
      <c r="BA12" s="42">
        <f t="shared" si="4"/>
        <v>0</v>
      </c>
      <c r="BB12" s="42">
        <f t="shared" si="4"/>
        <v>0</v>
      </c>
      <c r="BC12" s="42">
        <f t="shared" si="4"/>
        <v>0</v>
      </c>
      <c r="BD12" s="42">
        <f t="shared" si="4"/>
        <v>0</v>
      </c>
      <c r="BE12" s="42">
        <f t="shared" si="4"/>
        <v>0</v>
      </c>
      <c r="BF12" s="42">
        <f t="shared" si="4"/>
        <v>0</v>
      </c>
      <c r="BG12" s="42">
        <f t="shared" si="4"/>
        <v>0</v>
      </c>
      <c r="BH12" s="42">
        <f t="shared" si="4"/>
        <v>0</v>
      </c>
      <c r="BI12" s="42">
        <f t="shared" si="4"/>
        <v>0</v>
      </c>
      <c r="BJ12" s="42">
        <f t="shared" si="4"/>
        <v>0</v>
      </c>
      <c r="BK12" s="42">
        <f t="shared" si="4"/>
        <v>0</v>
      </c>
      <c r="BL12" s="42">
        <f t="shared" si="4"/>
        <v>0</v>
      </c>
      <c r="BM12" s="42">
        <f t="shared" si="4"/>
        <v>0</v>
      </c>
      <c r="BN12" s="42">
        <f t="shared" si="4"/>
        <v>0</v>
      </c>
      <c r="BO12" s="42">
        <f t="shared" si="4"/>
        <v>0</v>
      </c>
      <c r="BP12" s="42">
        <f t="shared" ref="BP12:CE12" si="5">SUM(BP9:BP11)</f>
        <v>0</v>
      </c>
      <c r="BQ12" s="42">
        <f t="shared" si="5"/>
        <v>0</v>
      </c>
      <c r="BR12" s="42">
        <f t="shared" si="5"/>
        <v>0</v>
      </c>
      <c r="BS12" s="42">
        <f t="shared" si="5"/>
        <v>0</v>
      </c>
      <c r="BT12" s="42">
        <f t="shared" si="5"/>
        <v>0</v>
      </c>
      <c r="BU12" s="42">
        <f t="shared" si="5"/>
        <v>0</v>
      </c>
      <c r="BV12" s="42">
        <f t="shared" si="5"/>
        <v>0</v>
      </c>
      <c r="BW12" s="42">
        <f t="shared" si="5"/>
        <v>0</v>
      </c>
      <c r="BX12" s="42">
        <f t="shared" si="5"/>
        <v>0</v>
      </c>
      <c r="BY12" s="42">
        <f t="shared" si="5"/>
        <v>0</v>
      </c>
      <c r="BZ12" s="42">
        <f t="shared" si="5"/>
        <v>0</v>
      </c>
      <c r="CA12" s="42">
        <f t="shared" si="5"/>
        <v>0</v>
      </c>
      <c r="CB12" s="42">
        <f t="shared" si="5"/>
        <v>0</v>
      </c>
      <c r="CC12" s="42">
        <f t="shared" si="5"/>
        <v>0</v>
      </c>
      <c r="CD12" s="42">
        <f t="shared" si="5"/>
        <v>0</v>
      </c>
      <c r="CE12" s="42">
        <f t="shared" si="5"/>
        <v>0</v>
      </c>
    </row>
    <row r="13" spans="1:83"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</row>
    <row r="15" spans="1:83">
      <c r="A15" t="s">
        <v>567</v>
      </c>
      <c r="B15" t="s">
        <v>538</v>
      </c>
      <c r="C15" s="42">
        <f>IF(AND(C3&gt;=2025,C6&lt;&gt;0),VLOOKUP(C3,'efecte socio eco 19'!$A$5:$N$30,13,FALSE),0)*corectie!$C$30</f>
        <v>0</v>
      </c>
      <c r="D15" s="42">
        <f>IF(AND(D3&gt;=2025,D6&lt;&gt;0),VLOOKUP(D3,'efecte socio eco 19'!$A$5:$N$30,13,FALSE),0)*corectie!$C$30</f>
        <v>0</v>
      </c>
      <c r="E15" s="42">
        <f>IF(AND(E3&gt;=2025,E6&lt;&gt;0),VLOOKUP(E3,'efecte socio eco 19'!$A$5:$N$30,13,FALSE),0)*corectie!$C$30</f>
        <v>0</v>
      </c>
      <c r="F15" s="42">
        <f>IF(AND(F3&gt;=2025,F6&lt;&gt;0),VLOOKUP(F3,'efecte socio eco 19'!$A$5:$N$30,13,FALSE),0)*corectie!$C$30</f>
        <v>0</v>
      </c>
      <c r="G15" s="42">
        <f>IF(AND(G3&gt;=2025,G6&lt;&gt;0),VLOOKUP(G3,'efecte socio eco 19'!$A$5:$N$30,13,FALSE),0)*corectie!$C$30</f>
        <v>0</v>
      </c>
      <c r="H15" s="42">
        <f>IF(AND(H3&gt;=2025,H6&lt;&gt;0),VLOOKUP(H3,'efecte socio eco 19'!$A$5:$N$30,13,FALSE),0)*corectie!$C$30</f>
        <v>0</v>
      </c>
      <c r="I15" s="42">
        <f>IF(AND(I3&gt;=2025,I6&lt;&gt;0),VLOOKUP(I3,'efecte socio eco 19'!$A$5:$N$30,13,FALSE),0)*corectie!$C$30</f>
        <v>0</v>
      </c>
      <c r="J15" s="42">
        <f>IF(AND(J3&gt;=2025,J6&lt;&gt;0),VLOOKUP(J3,'efecte socio eco 19'!$A$5:$N$30,13,FALSE),0)*corectie!$C$30</f>
        <v>2208464270.9911742</v>
      </c>
      <c r="K15" s="42">
        <f>IF(AND(K3&gt;=2025,K6&lt;&gt;0),VLOOKUP(K3,'efecte socio eco 19'!$A$5:$N$30,13,FALSE),0)*corectie!$C$30</f>
        <v>2215054154.3282204</v>
      </c>
      <c r="L15" s="42">
        <f>IF(AND(L3&gt;=2025,L6&lt;&gt;0),VLOOKUP(L3,'efecte socio eco 19'!$A$5:$N$30,13,FALSE),0)*corectie!$C$30</f>
        <v>2221663701.3578005</v>
      </c>
      <c r="M15" s="42">
        <f>IF(AND(M3&gt;=2025,M6&lt;&gt;0),VLOOKUP(M3,'efecte socio eco 19'!$A$5:$N$30,13,FALSE),0)*corectie!$C$30</f>
        <v>2228292970.7548223</v>
      </c>
      <c r="N15" s="42">
        <f>IF(AND(N3&gt;=2025,N6&lt;&gt;0),VLOOKUP(N3,'efecte socio eco 19'!$A$5:$N$30,13,FALSE),0)*corectie!$C$30</f>
        <v>2234618004.5490217</v>
      </c>
      <c r="O15" s="42">
        <f>IF(AND(O3&gt;=2025,O6&lt;&gt;0),VLOOKUP(O3,'efecte socio eco 19'!$A$5:$N$30,13,FALSE),0)*corectie!$C$30</f>
        <v>2240960992.020329</v>
      </c>
      <c r="P15" s="42">
        <f>IF(AND(P3&gt;=2025,P6&lt;&gt;0),VLOOKUP(P3,'efecte socio eco 19'!$A$5:$N$30,13,FALSE),0)*corectie!$C$30</f>
        <v>2247321984.1304512</v>
      </c>
      <c r="Q15" s="42">
        <f>IF(AND(Q3&gt;=2025,Q6&lt;&gt;0),VLOOKUP(Q3,'efecte socio eco 19'!$A$5:$N$30,13,FALSE),0)*corectie!$C$30</f>
        <v>2253701031.9857507</v>
      </c>
      <c r="R15" s="42">
        <f>IF(AND(R3&gt;=2025,R6&lt;&gt;0),VLOOKUP(R3,'efecte socio eco 19'!$A$5:$N$30,13,FALSE),0)*corectie!$C$30</f>
        <v>2260098186.8376565</v>
      </c>
      <c r="S15" s="42">
        <f>IF(AND(S3&gt;=2025,S6&lt;&gt;0),VLOOKUP(S3,'efecte socio eco 19'!$A$5:$N$30,13,FALSE),0)*corectie!$C$30</f>
        <v>2264122354.7756906</v>
      </c>
      <c r="T15" s="42">
        <f>IF(AND(T3&gt;=2025,T6&lt;&gt;0),VLOOKUP(T3,'efecte socio eco 19'!$A$5:$N$30,13,FALSE),0)*corectie!$C$30</f>
        <v>2268153687.8571186</v>
      </c>
      <c r="U15" s="42">
        <f>IF(AND(U3&gt;=2025,U6&lt;&gt;0),VLOOKUP(U3,'efecte socio eco 19'!$A$5:$N$30,13,FALSE),0)*corectie!$C$30</f>
        <v>2272192198.8396783</v>
      </c>
      <c r="V15" s="42">
        <f>IF(AND(V3&gt;=2025,V6&lt;&gt;0),VLOOKUP(V3,'efecte socio eco 19'!$A$5:$N$30,13,FALSE),0)*corectie!$C$30</f>
        <v>2276237900.5038242</v>
      </c>
      <c r="W15" s="42">
        <f>IF(AND(W3&gt;=2025,W6&lt;&gt;0),VLOOKUP(W3,'efecte socio eco 19'!$A$5:$N$30,13,FALSE),0)*corectie!$C$30</f>
        <v>2280290805.6527653</v>
      </c>
      <c r="X15" s="42">
        <f>IF(AND(X3&gt;=2025,X6&lt;&gt;0),VLOOKUP(X3,'efecte socio eco 19'!$A$5:$N$30,13,FALSE),0)*corectie!$C$30</f>
        <v>2283541096.6551347</v>
      </c>
      <c r="Y15" s="42">
        <f>IF(AND(Y3&gt;=2025,Y6&lt;&gt;0),VLOOKUP(Y3,'efecte socio eco 19'!$A$5:$N$30,13,FALSE),0)*corectie!$C$30</f>
        <v>2286796020.571681</v>
      </c>
      <c r="Z15" s="42">
        <f>IF(AND(Z3&gt;=2025,Z6&lt;&gt;0),VLOOKUP(Z3,'efecte socio eco 19'!$A$5:$N$30,13,FALSE),0)*corectie!$C$30</f>
        <v>2290055584.0060868</v>
      </c>
      <c r="AA15" s="42">
        <f>IF(AND(AA3&gt;=2025,AA6&lt;&gt;0),VLOOKUP(AA3,'efecte socio eco 19'!$A$5:$N$30,13,FALSE),0)*corectie!$C$30</f>
        <v>2293319793.5714498</v>
      </c>
      <c r="AB15" s="42">
        <f>IF(AND(AB3&gt;=2025,AB6&lt;&gt;0),VLOOKUP(AB3,'efecte socio eco 19'!$A$5:$N$30,13,FALSE),0)*corectie!$C$30</f>
        <v>2296588655.8902903</v>
      </c>
      <c r="AC15" s="42">
        <f>IF(AND(AC3&gt;=2025,AC6&lt;&gt;0),VLOOKUP(AC3,'efecte socio eco 19'!$A$5:$N$30,13,FALSE),0)*corectie!$C$30</f>
        <v>2299570318.8603001</v>
      </c>
      <c r="AD15" s="42">
        <f>IF(AND(AD3&gt;=2025,AD6&lt;&gt;0),VLOOKUP(AD3,'efecte socio eco 19'!$A$5:$N$30,13,FALSE),0)*corectie!$C$30</f>
        <v>2302555852.9258347</v>
      </c>
      <c r="AE15" s="42">
        <f>IF(AND(AE3&gt;=2025,AE6&lt;&gt;0),VLOOKUP(AE3,'efecte socio eco 19'!$A$5:$N$30,13,FALSE),0)*corectie!$C$30</f>
        <v>2305545263.11274</v>
      </c>
      <c r="AF15" s="42">
        <f>IF(AND(AF3&gt;=2025,AF6&lt;&gt;0),VLOOKUP(AF3,'efecte socio eco 19'!$A$5:$N$30,13,FALSE),0)*corectie!$C$30</f>
        <v>2308538554.4533873</v>
      </c>
      <c r="AG15" s="42">
        <f>IF(AND(AG3&gt;=2025,AG6&lt;&gt;0),VLOOKUP(AG3,'efecte socio eco 19'!$A$5:$N$30,13,FALSE),0)*corectie!$C$30</f>
        <v>0</v>
      </c>
      <c r="AH15" s="42">
        <f>IF(AND(AH3&gt;=2025,AH6&lt;&gt;0),VLOOKUP(AH3,'efecte socio eco 19'!$A$5:$N$30,13,FALSE),0)*corectie!$C$30</f>
        <v>0</v>
      </c>
      <c r="AI15" s="42">
        <f>IF(AND(AI3&gt;=2025,AI6&lt;&gt;0),VLOOKUP(AI3,'efecte socio eco 19'!$A$5:$N$30,13,FALSE),0)*corectie!$C$30</f>
        <v>0</v>
      </c>
      <c r="AJ15" s="42">
        <f>IF(AND(AJ3&gt;=2025,AJ6&lt;&gt;0),VLOOKUP(AJ3,'efecte socio eco 19'!$A$5:$N$30,13,FALSE),0)*corectie!$C$30</f>
        <v>0</v>
      </c>
      <c r="AK15" s="42">
        <f>IF(AND(AK3&gt;=2025,AK6&lt;&gt;0),VLOOKUP(AK3,'efecte socio eco 19'!$A$5:$N$30,13,FALSE),0)*corectie!$C$30</f>
        <v>0</v>
      </c>
      <c r="AL15" s="42">
        <f>IF(AND(AL3&gt;=2025,AL6&lt;&gt;0),VLOOKUP(AL3,'efecte socio eco 19'!$A$5:$N$30,13,FALSE),0)*corectie!$C$30</f>
        <v>0</v>
      </c>
      <c r="AM15" s="42">
        <f>IF(AND(AM3&gt;=2025,AM6&lt;&gt;0),VLOOKUP(AM3,'efecte socio eco 19'!$A$5:$N$30,13,FALSE),0)*corectie!$C$30</f>
        <v>0</v>
      </c>
      <c r="AN15" s="42">
        <f>IF(AND(AN3&gt;=2025,AN6&lt;&gt;0),VLOOKUP(AN3,'efecte socio eco 19'!$A$5:$N$30,13,FALSE),0)*corectie!$C$30</f>
        <v>0</v>
      </c>
      <c r="AO15" s="42">
        <f>IF(AND(AO3&gt;=2025,AO6&lt;&gt;0),VLOOKUP(AO3,'efecte socio eco 19'!$A$5:$N$30,13,FALSE),0)*corectie!$C$30</f>
        <v>0</v>
      </c>
      <c r="AP15" s="42">
        <f>IF(AND(AP3&gt;=2025,AP6&lt;&gt;0),VLOOKUP(AP3,'efecte socio eco 19'!$A$5:$N$30,13,FALSE),0)*corectie!$C$30</f>
        <v>0</v>
      </c>
      <c r="AQ15" s="42">
        <f>IF(AND(AQ3&gt;=2025,AQ6&lt;&gt;0),VLOOKUP(AQ3,'efecte socio eco 19'!$A$5:$N$30,13,FALSE),0)*corectie!$C$30</f>
        <v>0</v>
      </c>
      <c r="AR15" s="42">
        <f>IF(AND(AR3&gt;=2025,AR6&lt;&gt;0),VLOOKUP(AR3,'efecte socio eco 19'!$A$5:$N$30,13,FALSE),0)*corectie!$C$30</f>
        <v>0</v>
      </c>
      <c r="AS15" s="42">
        <f>IF(AND(AS3&gt;=2025,AS6&lt;&gt;0),VLOOKUP(AS3,'efecte socio eco 19'!$A$5:$N$30,13,FALSE),0)*corectie!$C$30</f>
        <v>0</v>
      </c>
      <c r="AT15" s="42">
        <f>IF(AND(AT3&gt;=2025,AT6&lt;&gt;0),VLOOKUP(AT3,'efecte socio eco 19'!$A$5:$N$30,13,FALSE),0)*corectie!$C$30</f>
        <v>0</v>
      </c>
      <c r="AU15" s="42">
        <f>IF(AND(AU3&gt;=2025,AU6&lt;&gt;0),VLOOKUP(AU3,'efecte socio eco 19'!$A$5:$N$30,13,FALSE),0)*corectie!$C$30</f>
        <v>0</v>
      </c>
      <c r="AV15" s="42">
        <f>IF(AND(AV3&gt;=2025,AV6&lt;&gt;0),VLOOKUP(AV3,'efecte socio eco 19'!$A$5:$N$30,13,FALSE),0)*corectie!$C$30</f>
        <v>0</v>
      </c>
      <c r="AW15" s="42">
        <f>IF(AND(AW3&gt;=2025,AW6&lt;&gt;0),VLOOKUP(AW3,'efecte socio eco 19'!$A$5:$N$30,13,FALSE),0)*corectie!$C$30</f>
        <v>0</v>
      </c>
      <c r="AX15" s="42">
        <f>IF(AND(AX3&gt;=2025,AX6&lt;&gt;0),VLOOKUP(AX3,'efecte socio eco 19'!$A$5:$N$30,13,FALSE),0)*corectie!$C$30</f>
        <v>0</v>
      </c>
      <c r="AY15" s="42">
        <f>IF(AND(AY3&gt;=2025,AY6&lt;&gt;0),VLOOKUP(AY3,'efecte socio eco 19'!$A$5:$N$30,13,FALSE),0)*corectie!$C$30</f>
        <v>0</v>
      </c>
      <c r="AZ15" s="42">
        <f>IF(AND(AZ3&gt;=2025,AZ6&lt;&gt;0),VLOOKUP(AZ3,'efecte socio eco 19'!$A$5:$N$30,13,FALSE),0)*corectie!$C$30</f>
        <v>0</v>
      </c>
      <c r="BA15" s="42">
        <f>IF(AND(BA3&gt;=2025,BA6&lt;&gt;0),VLOOKUP(BA3,'efecte socio eco 19'!$A$5:$N$30,13,FALSE),0)*corectie!$C$30</f>
        <v>0</v>
      </c>
      <c r="BB15" s="42">
        <f>IF(AND(BB3&gt;=2025,BB6&lt;&gt;0),VLOOKUP(BB3,'efecte socio eco 19'!$A$5:$N$30,13,FALSE),0)*corectie!$C$30</f>
        <v>0</v>
      </c>
      <c r="BC15" s="42">
        <f>IF(AND(BC3&gt;=2025,BC6&lt;&gt;0),VLOOKUP(BC3,'efecte socio eco 19'!$A$5:$N$30,13,FALSE),0)*corectie!$C$30</f>
        <v>0</v>
      </c>
      <c r="BD15" s="42">
        <f>IF(AND(BD3&gt;=2025,BD6&lt;&gt;0),VLOOKUP(BD3,'efecte socio eco 19'!$A$5:$N$30,13,FALSE),0)*corectie!$C$30</f>
        <v>0</v>
      </c>
      <c r="BE15" s="42">
        <f>IF(AND(BE3&gt;=2025,BE6&lt;&gt;0),VLOOKUP(BE3,'efecte socio eco 19'!$A$5:$N$30,13,FALSE),0)*corectie!$C$30</f>
        <v>0</v>
      </c>
      <c r="BF15" s="42">
        <f>IF(AND(BF3&gt;=2025,BF6&lt;&gt;0),VLOOKUP(BF3,'efecte socio eco 19'!$A$5:$N$30,13,FALSE),0)*corectie!$C$30</f>
        <v>0</v>
      </c>
      <c r="BG15" s="42">
        <f>IF(AND(BG3&gt;=2025,BG6&lt;&gt;0),VLOOKUP(BG3,'efecte socio eco 19'!$A$5:$N$30,13,FALSE),0)*corectie!$C$30</f>
        <v>0</v>
      </c>
      <c r="BH15" s="42">
        <f>IF(AND(BH3&gt;=2025,BH6&lt;&gt;0),VLOOKUP(BH3,'efecte socio eco 19'!$A$5:$N$30,13,FALSE),0)*corectie!$C$30</f>
        <v>0</v>
      </c>
      <c r="BI15" s="42">
        <f>IF(AND(BI3&gt;=2025,BI6&lt;&gt;0),VLOOKUP(BI3,'efecte socio eco 19'!$A$5:$N$30,13,FALSE),0)*corectie!$C$30</f>
        <v>0</v>
      </c>
      <c r="BJ15" s="42">
        <f>IF(AND(BJ3&gt;=2025,BJ6&lt;&gt;0),VLOOKUP(BJ3,'efecte socio eco 19'!$A$5:$N$30,13,FALSE),0)*corectie!$C$30</f>
        <v>0</v>
      </c>
      <c r="BK15" s="42">
        <f>IF(AND(BK3&gt;=2025,BK6&lt;&gt;0),VLOOKUP(BK3,'efecte socio eco 19'!$A$5:$N$30,13,FALSE),0)*corectie!$C$30</f>
        <v>0</v>
      </c>
      <c r="BL15" s="42">
        <f>IF(AND(BL3&gt;=2025,BL6&lt;&gt;0),VLOOKUP(BL3,'efecte socio eco 19'!$A$5:$N$30,13,FALSE),0)*corectie!$C$30</f>
        <v>0</v>
      </c>
      <c r="BM15" s="42">
        <f>IF(AND(BM3&gt;=2025,BM6&lt;&gt;0),VLOOKUP(BM3,'efecte socio eco 19'!$A$5:$N$30,13,FALSE),0)*corectie!$C$30</f>
        <v>0</v>
      </c>
      <c r="BN15" s="42">
        <f>IF(AND(BN3&gt;=2025,BN6&lt;&gt;0),VLOOKUP(BN3,'efecte socio eco 19'!$A$5:$N$30,13,FALSE),0)*corectie!$C$30</f>
        <v>0</v>
      </c>
      <c r="BO15" s="42">
        <f>IF(AND(BO3&gt;=2025,BO6&lt;&gt;0),VLOOKUP(BO3,'efecte socio eco 19'!$A$5:$N$30,13,FALSE),0)*corectie!$C$30</f>
        <v>0</v>
      </c>
      <c r="BP15" s="42">
        <f>IF(AND(BP3&gt;=2025,BP6&lt;&gt;0),VLOOKUP(BP3,'efecte socio eco 19'!$A$5:$N$30,13,FALSE),0)*corectie!$C$30</f>
        <v>0</v>
      </c>
      <c r="BQ15" s="42">
        <f>IF(AND(BQ3&gt;=2025,BQ6&lt;&gt;0),VLOOKUP(BQ3,'efecte socio eco 19'!$A$5:$N$30,13,FALSE),0)*corectie!$C$30</f>
        <v>0</v>
      </c>
      <c r="BR15" s="42">
        <f>IF(AND(BR3&gt;=2025,BR6&lt;&gt;0),VLOOKUP(BR3,'efecte socio eco 19'!$A$5:$N$30,13,FALSE),0)*corectie!$C$30</f>
        <v>0</v>
      </c>
      <c r="BS15" s="42">
        <f>IF(AND(BS3&gt;=2025,BS6&lt;&gt;0),VLOOKUP(BS3,'efecte socio eco 19'!$A$5:$N$30,13,FALSE),0)*corectie!$C$30</f>
        <v>0</v>
      </c>
      <c r="BT15" s="42">
        <f>IF(AND(BT3&gt;=2025,BT6&lt;&gt;0),VLOOKUP(BT3,'efecte socio eco 19'!$A$5:$N$30,13,FALSE),0)*corectie!$C$30</f>
        <v>0</v>
      </c>
      <c r="BU15" s="42">
        <f>IF(AND(BU3&gt;=2025,BU6&lt;&gt;0),VLOOKUP(BU3,'efecte socio eco 19'!$A$5:$N$30,13,FALSE),0)*corectie!$C$30</f>
        <v>0</v>
      </c>
      <c r="BV15" s="42">
        <f>IF(AND(BV3&gt;=2025,BV6&lt;&gt;0),VLOOKUP(BV3,'efecte socio eco 19'!$A$5:$N$30,13,FALSE),0)*corectie!$C$30</f>
        <v>0</v>
      </c>
      <c r="BW15" s="42">
        <f>IF(AND(BW3&gt;=2025,BW6&lt;&gt;0),VLOOKUP(BW3,'efecte socio eco 19'!$A$5:$N$30,13,FALSE),0)*corectie!$C$30</f>
        <v>0</v>
      </c>
      <c r="BX15" s="42">
        <f>IF(AND(BX3&gt;=2025,BX6&lt;&gt;0),VLOOKUP(BX3,'efecte socio eco 19'!$A$5:$N$30,13,FALSE),0)*corectie!$C$30</f>
        <v>0</v>
      </c>
      <c r="BY15" s="42">
        <f>IF(AND(BY3&gt;=2025,BY6&lt;&gt;0),VLOOKUP(BY3,'efecte socio eco 19'!$A$5:$N$30,13,FALSE),0)*corectie!$C$30</f>
        <v>0</v>
      </c>
      <c r="BZ15" s="42">
        <f>IF(AND(BZ3&gt;=2025,BZ6&lt;&gt;0),VLOOKUP(BZ3,'efecte socio eco 19'!$A$5:$N$30,13,FALSE),0)*corectie!$C$30</f>
        <v>0</v>
      </c>
      <c r="CA15" s="42">
        <f>IF(AND(CA3&gt;=2025,CA6&lt;&gt;0),VLOOKUP(CA3,'efecte socio eco 19'!$A$5:$N$30,13,FALSE),0)*corectie!$C$30</f>
        <v>0</v>
      </c>
      <c r="CB15" s="42">
        <f>IF(AND(CB3&gt;=2025,CB6&lt;&gt;0),VLOOKUP(CB3,'efecte socio eco 19'!$A$5:$N$30,13,FALSE),0)*corectie!$C$30</f>
        <v>0</v>
      </c>
      <c r="CC15" s="42">
        <f>IF(AND(CC3&gt;=2025,CC6&lt;&gt;0),VLOOKUP(CC3,'efecte socio eco 19'!$A$5:$N$30,13,FALSE),0)*corectie!$C$30</f>
        <v>0</v>
      </c>
      <c r="CD15" s="42">
        <f>IF(AND(CD3&gt;=2025,CD6&lt;&gt;0),VLOOKUP(CD3,'efecte socio eco 19'!$A$5:$N$30,13,FALSE),0)*corectie!$C$30</f>
        <v>0</v>
      </c>
      <c r="CE15" s="42">
        <f>IF(AND(CE3&gt;=2025,CE6&lt;&gt;0),VLOOKUP(CE3,'efecte socio eco 19'!$A$5:$N$30,13,FALSE),0)*corectie!$C$30</f>
        <v>0</v>
      </c>
    </row>
    <row r="16" spans="1:83">
      <c r="A16" t="s">
        <v>568</v>
      </c>
      <c r="B16" t="s">
        <v>538</v>
      </c>
      <c r="C16" s="42">
        <f>IF(AND(C3&gt;=2025,C6&lt;&gt;0),VLOOKUP(C3,'efecte socio eco fp'!$A$5:$N$30,13,FALSE),0)*corectie!$C$30</f>
        <v>0</v>
      </c>
      <c r="D16" s="42">
        <f>IF(AND(D3&gt;=2025,D6&lt;&gt;0),VLOOKUP(D3,'efecte socio eco fp'!$A$5:$N$30,13,FALSE),0)*corectie!$C$30</f>
        <v>0</v>
      </c>
      <c r="E16" s="42">
        <f>IF(AND(E3&gt;=2025,E6&lt;&gt;0),VLOOKUP(E3,'efecte socio eco fp'!$A$5:$N$30,13,FALSE),0)*corectie!$C$30</f>
        <v>0</v>
      </c>
      <c r="F16" s="42">
        <f>IF(AND(F3&gt;=2025,F6&lt;&gt;0),VLOOKUP(F3,'efecte socio eco fp'!$A$5:$N$30,13,FALSE),0)*corectie!$C$30</f>
        <v>0</v>
      </c>
      <c r="G16" s="42">
        <f>IF(AND(G3&gt;=2025,G6&lt;&gt;0),VLOOKUP(G3,'efecte socio eco fp'!$A$5:$N$30,13,FALSE),0)*corectie!$C$30</f>
        <v>0</v>
      </c>
      <c r="H16" s="42">
        <f>IF(AND(H3&gt;=2025,H6&lt;&gt;0),VLOOKUP(H3,'efecte socio eco fp'!$A$5:$N$30,13,FALSE),0)*corectie!$C$30</f>
        <v>0</v>
      </c>
      <c r="I16" s="42">
        <f>IF(AND(I3&gt;=2025,I6&lt;&gt;0),VLOOKUP(I3,'efecte socio eco fp'!$A$5:$N$30,13,FALSE),0)*corectie!$C$30</f>
        <v>0</v>
      </c>
      <c r="J16" s="42">
        <f>IF(AND(J3&gt;=2025,J6&lt;&gt;0),VLOOKUP(J3,'efecte socio eco fp'!$A$5:$N$30,13,FALSE),0)*corectie!$C$30</f>
        <v>2211911042.2153802</v>
      </c>
      <c r="K16" s="42">
        <f>IF(AND(K3&gt;=2025,K6&lt;&gt;0),VLOOKUP(K3,'efecte socio eco fp'!$A$5:$N$30,13,FALSE),0)*corectie!$C$30</f>
        <v>2220523855.3700318</v>
      </c>
      <c r="L16" s="42">
        <f>IF(AND(L3&gt;=2025,L6&lt;&gt;0),VLOOKUP(L3,'efecte socio eco fp'!$A$5:$N$30,13,FALSE),0)*corectie!$C$30</f>
        <v>2229170205.384449</v>
      </c>
      <c r="M16" s="42">
        <f>IF(AND(M3&gt;=2025,M6&lt;&gt;0),VLOOKUP(M3,'efecte socio eco fp'!$A$5:$N$30,13,FALSE),0)*corectie!$C$30</f>
        <v>2237850222.8455777</v>
      </c>
      <c r="N16" s="42">
        <f>IF(AND(N3&gt;=2025,N6&lt;&gt;0),VLOOKUP(N3,'efecte socio eco fp'!$A$5:$N$30,13,FALSE),0)*corectie!$C$30</f>
        <v>2242838166.3561783</v>
      </c>
      <c r="O16" s="42">
        <f>IF(AND(O3&gt;=2025,O6&lt;&gt;0),VLOOKUP(O3,'efecte socio eco fp'!$A$5:$N$30,13,FALSE),0)*corectie!$C$30</f>
        <v>2247837227.4921732</v>
      </c>
      <c r="P16" s="42">
        <f>IF(AND(P3&gt;=2025,P6&lt;&gt;0),VLOOKUP(P3,'efecte socio eco fp'!$A$5:$N$30,13,FALSE),0)*corectie!$C$30</f>
        <v>2252847431.0336323</v>
      </c>
      <c r="Q16" s="42">
        <f>IF(AND(Q3&gt;=2025,Q6&lt;&gt;0),VLOOKUP(Q3,'efecte socio eco fp'!$A$5:$N$30,13,FALSE),0)*corectie!$C$30</f>
        <v>2257868801.8158598</v>
      </c>
      <c r="R16" s="42">
        <f>IF(AND(R3&gt;=2025,R6&lt;&gt;0),VLOOKUP(R3,'efecte socio eco fp'!$A$5:$N$30,13,FALSE),0)*corectie!$C$30</f>
        <v>2262901364.7295141</v>
      </c>
      <c r="S16" s="42">
        <f>IF(AND(S3&gt;=2025,S6&lt;&gt;0),VLOOKUP(S3,'efecte socio eco fp'!$A$5:$N$30,13,FALSE),0)*corectie!$C$30</f>
        <v>2266586536.0347881</v>
      </c>
      <c r="T16" s="42">
        <f>IF(AND(T3&gt;=2025,T6&lt;&gt;0),VLOOKUP(T3,'efecte socio eco fp'!$A$5:$N$30,13,FALSE),0)*corectie!$C$30</f>
        <v>2270277708.7008643</v>
      </c>
      <c r="U16" s="42">
        <f>IF(AND(U3&gt;=2025,U6&lt;&gt;0),VLOOKUP(U3,'efecte socio eco fp'!$A$5:$N$30,13,FALSE),0)*corectie!$C$30</f>
        <v>2273974892.5010552</v>
      </c>
      <c r="V16" s="42">
        <f>IF(AND(V3&gt;=2025,V6&lt;&gt;0),VLOOKUP(V3,'efecte socio eco fp'!$A$5:$N$30,13,FALSE),0)*corectie!$C$30</f>
        <v>2277678097.2245893</v>
      </c>
      <c r="W16" s="42">
        <f>IF(AND(W3&gt;=2025,W6&lt;&gt;0),VLOOKUP(W3,'efecte socio eco fp'!$A$5:$N$30,13,FALSE),0)*corectie!$C$30</f>
        <v>2281387332.6766367</v>
      </c>
      <c r="X16" s="42">
        <f>IF(AND(X3&gt;=2025,X6&lt;&gt;0),VLOOKUP(X3,'efecte socio eco fp'!$A$5:$N$30,13,FALSE),0)*corectie!$C$30</f>
        <v>2284996633.4333038</v>
      </c>
      <c r="Y16" s="42">
        <f>IF(AND(Y3&gt;=2025,Y6&lt;&gt;0),VLOOKUP(Y3,'efecte socio eco fp'!$A$5:$N$30,13,FALSE),0)*corectie!$C$30</f>
        <v>2288611644.3347435</v>
      </c>
      <c r="Z16" s="42">
        <f>IF(AND(Z3&gt;=2025,Z6&lt;&gt;0),VLOOKUP(Z3,'efecte socio eco fp'!$A$5:$N$30,13,FALSE),0)*corectie!$C$30</f>
        <v>2292232374.4147706</v>
      </c>
      <c r="AA16" s="42">
        <f>IF(AND(AA3&gt;=2025,AA6&lt;&gt;0),VLOOKUP(AA3,'efecte socio eco fp'!$A$5:$N$30,13,FALSE),0)*corectie!$C$30</f>
        <v>2295858832.7214909</v>
      </c>
      <c r="AB16" s="42">
        <f>IF(AND(AB3&gt;=2025,AB6&lt;&gt;0),VLOOKUP(AB3,'efecte socio eco fp'!$A$5:$N$30,13,FALSE),0)*corectie!$C$30</f>
        <v>2299491028.3173265</v>
      </c>
      <c r="AC16" s="42">
        <f>IF(AND(AC3&gt;=2025,AC6&lt;&gt;0),VLOOKUP(AC3,'efecte socio eco fp'!$A$5:$N$30,13,FALSE),0)*corectie!$C$30</f>
        <v>2302263017.4043245</v>
      </c>
      <c r="AD16" s="42">
        <f>IF(AND(AD3&gt;=2025,AD6&lt;&gt;0),VLOOKUP(AD3,'efecte socio eco fp'!$A$5:$N$30,13,FALSE),0)*corectie!$C$30</f>
        <v>2305038348.0670905</v>
      </c>
      <c r="AE16" s="42">
        <f>IF(AND(AE3&gt;=2025,AE6&lt;&gt;0),VLOOKUP(AE3,'efecte socio eco fp'!$A$5:$N$30,13,FALSE),0)*corectie!$C$30</f>
        <v>2307817024.3338251</v>
      </c>
      <c r="AF16" s="42">
        <f>IF(AND(AF3&gt;=2025,AF6&lt;&gt;0),VLOOKUP(AF3,'efecte socio eco fp'!$A$5:$N$30,13,FALSE),0)*corectie!$C$30</f>
        <v>2310599050.2375851</v>
      </c>
      <c r="AG16" s="42">
        <f>IF(AND(AG3&gt;=2025,AG6&lt;&gt;0),VLOOKUP(AG3,'efecte socio eco fp'!$A$5:$N$30,13,FALSE),0)*corectie!$C$30</f>
        <v>0</v>
      </c>
      <c r="AH16" s="42">
        <f>IF(AND(AH3&gt;=2025,AH6&lt;&gt;0),VLOOKUP(AH3,'efecte socio eco fp'!$A$5:$N$30,13,FALSE),0)*corectie!$C$30</f>
        <v>0</v>
      </c>
      <c r="AI16" s="42">
        <f>IF(AND(AI3&gt;=2025,AI6&lt;&gt;0),VLOOKUP(AI3,'efecte socio eco fp'!$A$5:$N$30,13,FALSE),0)*corectie!$C$30</f>
        <v>0</v>
      </c>
      <c r="AJ16" s="42">
        <f>IF(AND(AJ3&gt;=2025,AJ6&lt;&gt;0),VLOOKUP(AJ3,'efecte socio eco fp'!$A$5:$N$30,13,FALSE),0)*corectie!$C$30</f>
        <v>0</v>
      </c>
      <c r="AK16" s="42">
        <f>IF(AND(AK3&gt;=2025,AK6&lt;&gt;0),VLOOKUP(AK3,'efecte socio eco fp'!$A$5:$N$30,13,FALSE),0)*corectie!$C$30</f>
        <v>0</v>
      </c>
      <c r="AL16" s="42">
        <f>IF(AND(AL3&gt;=2025,AL6&lt;&gt;0),VLOOKUP(AL3,'efecte socio eco fp'!$A$5:$N$30,13,FALSE),0)*corectie!$C$30</f>
        <v>0</v>
      </c>
      <c r="AM16" s="42">
        <f>IF(AND(AM3&gt;=2025,AM6&lt;&gt;0),VLOOKUP(AM3,'efecte socio eco fp'!$A$5:$N$30,13,FALSE),0)*corectie!$C$30</f>
        <v>0</v>
      </c>
      <c r="AN16" s="42">
        <f>IF(AND(AN3&gt;=2025,AN6&lt;&gt;0),VLOOKUP(AN3,'efecte socio eco fp'!$A$5:$N$30,13,FALSE),0)*corectie!$C$30</f>
        <v>0</v>
      </c>
      <c r="AO16" s="42">
        <f>IF(AND(AO3&gt;=2025,AO6&lt;&gt;0),VLOOKUP(AO3,'efecte socio eco fp'!$A$5:$N$30,13,FALSE),0)*corectie!$C$30</f>
        <v>0</v>
      </c>
      <c r="AP16" s="42">
        <f>IF(AND(AP3&gt;=2025,AP6&lt;&gt;0),VLOOKUP(AP3,'efecte socio eco fp'!$A$5:$N$30,13,FALSE),0)*corectie!$C$30</f>
        <v>0</v>
      </c>
      <c r="AQ16" s="42">
        <f>IF(AND(AQ3&gt;=2025,AQ6&lt;&gt;0),VLOOKUP(AQ3,'efecte socio eco fp'!$A$5:$N$30,13,FALSE),0)*corectie!$C$30</f>
        <v>0</v>
      </c>
      <c r="AR16" s="42">
        <f>IF(AND(AR3&gt;=2025,AR6&lt;&gt;0),VLOOKUP(AR3,'efecte socio eco fp'!$A$5:$N$30,13,FALSE),0)*corectie!$C$30</f>
        <v>0</v>
      </c>
      <c r="AS16" s="42">
        <f>IF(AND(AS3&gt;=2025,AS6&lt;&gt;0),VLOOKUP(AS3,'efecte socio eco fp'!$A$5:$N$30,13,FALSE),0)*corectie!$C$30</f>
        <v>0</v>
      </c>
      <c r="AT16" s="42">
        <f>IF(AND(AT3&gt;=2025,AT6&lt;&gt;0),VLOOKUP(AT3,'efecte socio eco fp'!$A$5:$N$30,13,FALSE),0)*corectie!$C$30</f>
        <v>0</v>
      </c>
      <c r="AU16" s="42">
        <f>IF(AND(AU3&gt;=2025,AU6&lt;&gt;0),VLOOKUP(AU3,'efecte socio eco fp'!$A$5:$N$30,13,FALSE),0)*corectie!$C$30</f>
        <v>0</v>
      </c>
      <c r="AV16" s="42">
        <f>IF(AND(AV3&gt;=2025,AV6&lt;&gt;0),VLOOKUP(AV3,'efecte socio eco fp'!$A$5:$N$30,13,FALSE),0)*corectie!$C$30</f>
        <v>0</v>
      </c>
      <c r="AW16" s="42">
        <f>IF(AND(AW3&gt;=2025,AW6&lt;&gt;0),VLOOKUP(AW3,'efecte socio eco fp'!$A$5:$N$30,13,FALSE),0)*corectie!$C$30</f>
        <v>0</v>
      </c>
      <c r="AX16" s="42">
        <f>IF(AND(AX3&gt;=2025,AX6&lt;&gt;0),VLOOKUP(AX3,'efecte socio eco fp'!$A$5:$N$30,13,FALSE),0)*corectie!$C$30</f>
        <v>0</v>
      </c>
      <c r="AY16" s="42">
        <f>IF(AND(AY3&gt;=2025,AY6&lt;&gt;0),VLOOKUP(AY3,'efecte socio eco fp'!$A$5:$N$30,13,FALSE),0)*corectie!$C$30</f>
        <v>0</v>
      </c>
      <c r="AZ16" s="42">
        <f>IF(AND(AZ3&gt;=2025,AZ6&lt;&gt;0),VLOOKUP(AZ3,'efecte socio eco fp'!$A$5:$N$30,13,FALSE),0)*corectie!$C$30</f>
        <v>0</v>
      </c>
      <c r="BA16" s="42">
        <f>IF(AND(BA3&gt;=2025,BA6&lt;&gt;0),VLOOKUP(BA3,'efecte socio eco fp'!$A$5:$N$30,13,FALSE),0)*corectie!$C$30</f>
        <v>0</v>
      </c>
      <c r="BB16" s="42">
        <f>IF(AND(BB3&gt;=2025,BB6&lt;&gt;0),VLOOKUP(BB3,'efecte socio eco fp'!$A$5:$N$30,13,FALSE),0)*corectie!$C$30</f>
        <v>0</v>
      </c>
      <c r="BC16" s="42">
        <f>IF(AND(BC3&gt;=2025,BC6&lt;&gt;0),VLOOKUP(BC3,'efecte socio eco fp'!$A$5:$N$30,13,FALSE),0)*corectie!$C$30</f>
        <v>0</v>
      </c>
      <c r="BD16" s="42">
        <f>IF(AND(BD3&gt;=2025,BD6&lt;&gt;0),VLOOKUP(BD3,'efecte socio eco fp'!$A$5:$N$30,13,FALSE),0)*corectie!$C$30</f>
        <v>0</v>
      </c>
      <c r="BE16" s="42">
        <f>IF(AND(BE3&gt;=2025,BE6&lt;&gt;0),VLOOKUP(BE3,'efecte socio eco fp'!$A$5:$N$30,13,FALSE),0)*corectie!$C$30</f>
        <v>0</v>
      </c>
      <c r="BF16" s="42">
        <f>IF(AND(BF3&gt;=2025,BF6&lt;&gt;0),VLOOKUP(BF3,'efecte socio eco fp'!$A$5:$N$30,13,FALSE),0)*corectie!$C$30</f>
        <v>0</v>
      </c>
      <c r="BG16" s="42">
        <f>IF(AND(BG3&gt;=2025,BG6&lt;&gt;0),VLOOKUP(BG3,'efecte socio eco fp'!$A$5:$N$30,13,FALSE),0)*corectie!$C$30</f>
        <v>0</v>
      </c>
      <c r="BH16" s="42">
        <f>IF(AND(BH3&gt;=2025,BH6&lt;&gt;0),VLOOKUP(BH3,'efecte socio eco fp'!$A$5:$N$30,13,FALSE),0)*corectie!$C$30</f>
        <v>0</v>
      </c>
      <c r="BI16" s="42">
        <f>IF(AND(BI3&gt;=2025,BI6&lt;&gt;0),VLOOKUP(BI3,'efecte socio eco fp'!$A$5:$N$30,13,FALSE),0)*corectie!$C$30</f>
        <v>0</v>
      </c>
      <c r="BJ16" s="42">
        <f>IF(AND(BJ3&gt;=2025,BJ6&lt;&gt;0),VLOOKUP(BJ3,'efecte socio eco fp'!$A$5:$N$30,13,FALSE),0)*corectie!$C$30</f>
        <v>0</v>
      </c>
      <c r="BK16" s="42">
        <f>IF(AND(BK3&gt;=2025,BK6&lt;&gt;0),VLOOKUP(BK3,'efecte socio eco fp'!$A$5:$N$30,13,FALSE),0)*corectie!$C$30</f>
        <v>0</v>
      </c>
      <c r="BL16" s="42">
        <f>IF(AND(BL3&gt;=2025,BL6&lt;&gt;0),VLOOKUP(BL3,'efecte socio eco fp'!$A$5:$N$30,13,FALSE),0)*corectie!$C$30</f>
        <v>0</v>
      </c>
      <c r="BM16" s="42">
        <f>IF(AND(BM3&gt;=2025,BM6&lt;&gt;0),VLOOKUP(BM3,'efecte socio eco fp'!$A$5:$N$30,13,FALSE),0)*corectie!$C$30</f>
        <v>0</v>
      </c>
      <c r="BN16" s="42">
        <f>IF(AND(BN3&gt;=2025,BN6&lt;&gt;0),VLOOKUP(BN3,'efecte socio eco fp'!$A$5:$N$30,13,FALSE),0)*corectie!$C$30</f>
        <v>0</v>
      </c>
      <c r="BO16" s="42">
        <f>IF(AND(BO3&gt;=2025,BO6&lt;&gt;0),VLOOKUP(BO3,'efecte socio eco fp'!$A$5:$N$30,13,FALSE),0)*corectie!$C$30</f>
        <v>0</v>
      </c>
      <c r="BP16" s="42">
        <f>IF(AND(BP3&gt;=2025,BP6&lt;&gt;0),VLOOKUP(BP3,'efecte socio eco fp'!$A$5:$N$30,13,FALSE),0)*corectie!$C$30</f>
        <v>0</v>
      </c>
      <c r="BQ16" s="42">
        <f>IF(AND(BQ3&gt;=2025,BQ6&lt;&gt;0),VLOOKUP(BQ3,'efecte socio eco fp'!$A$5:$N$30,13,FALSE),0)*corectie!$C$30</f>
        <v>0</v>
      </c>
      <c r="BR16" s="42">
        <f>IF(AND(BR3&gt;=2025,BR6&lt;&gt;0),VLOOKUP(BR3,'efecte socio eco fp'!$A$5:$N$30,13,FALSE),0)*corectie!$C$30</f>
        <v>0</v>
      </c>
      <c r="BS16" s="42">
        <f>IF(AND(BS3&gt;=2025,BS6&lt;&gt;0),VLOOKUP(BS3,'efecte socio eco fp'!$A$5:$N$30,13,FALSE),0)*corectie!$C$30</f>
        <v>0</v>
      </c>
      <c r="BT16" s="42">
        <f>IF(AND(BT3&gt;=2025,BT6&lt;&gt;0),VLOOKUP(BT3,'efecte socio eco fp'!$A$5:$N$30,13,FALSE),0)*corectie!$C$30</f>
        <v>0</v>
      </c>
      <c r="BU16" s="42">
        <f>IF(AND(BU3&gt;=2025,BU6&lt;&gt;0),VLOOKUP(BU3,'efecte socio eco fp'!$A$5:$N$30,13,FALSE),0)*corectie!$C$30</f>
        <v>0</v>
      </c>
      <c r="BV16" s="42">
        <f>IF(AND(BV3&gt;=2025,BV6&lt;&gt;0),VLOOKUP(BV3,'efecte socio eco fp'!$A$5:$N$30,13,FALSE),0)*corectie!$C$30</f>
        <v>0</v>
      </c>
      <c r="BW16" s="42">
        <f>IF(AND(BW3&gt;=2025,BW6&lt;&gt;0),VLOOKUP(BW3,'efecte socio eco fp'!$A$5:$N$30,13,FALSE),0)*corectie!$C$30</f>
        <v>0</v>
      </c>
      <c r="BX16" s="42">
        <f>IF(AND(BX3&gt;=2025,BX6&lt;&gt;0),VLOOKUP(BX3,'efecte socio eco fp'!$A$5:$N$30,13,FALSE),0)*corectie!$C$30</f>
        <v>0</v>
      </c>
      <c r="BY16" s="42">
        <f>IF(AND(BY3&gt;=2025,BY6&lt;&gt;0),VLOOKUP(BY3,'efecte socio eco fp'!$A$5:$N$30,13,FALSE),0)*corectie!$C$30</f>
        <v>0</v>
      </c>
      <c r="BZ16" s="42">
        <f>IF(AND(BZ3&gt;=2025,BZ6&lt;&gt;0),VLOOKUP(BZ3,'efecte socio eco fp'!$A$5:$N$30,13,FALSE),0)*corectie!$C$30</f>
        <v>0</v>
      </c>
      <c r="CA16" s="42">
        <f>IF(AND(CA3&gt;=2025,CA6&lt;&gt;0),VLOOKUP(CA3,'efecte socio eco fp'!$A$5:$N$30,13,FALSE),0)*corectie!$C$30</f>
        <v>0</v>
      </c>
      <c r="CB16" s="42">
        <f>IF(AND(CB3&gt;=2025,CB6&lt;&gt;0),VLOOKUP(CB3,'efecte socio eco fp'!$A$5:$N$30,13,FALSE),0)*corectie!$C$30</f>
        <v>0</v>
      </c>
      <c r="CC16" s="42">
        <f>IF(AND(CC3&gt;=2025,CC6&lt;&gt;0),VLOOKUP(CC3,'efecte socio eco fp'!$A$5:$N$30,13,FALSE),0)*corectie!$C$30</f>
        <v>0</v>
      </c>
      <c r="CD16" s="42">
        <f>IF(AND(CD3&gt;=2025,CD6&lt;&gt;0),VLOOKUP(CD3,'efecte socio eco fp'!$A$5:$N$30,13,FALSE),0)*corectie!$C$30</f>
        <v>0</v>
      </c>
      <c r="CE16" s="42">
        <f>IF(AND(CE3&gt;=2025,CE6&lt;&gt;0),VLOOKUP(CE3,'efecte socio eco fp'!$A$5:$N$30,13,FALSE),0)*corectie!$C$30</f>
        <v>0</v>
      </c>
    </row>
    <row r="17" spans="1:83">
      <c r="A17" t="s">
        <v>569</v>
      </c>
      <c r="B17" t="s">
        <v>538</v>
      </c>
      <c r="C17" s="42">
        <f>C15-C16</f>
        <v>0</v>
      </c>
      <c r="D17" s="42">
        <f t="shared" ref="D17:BO17" si="6">D15-D16</f>
        <v>0</v>
      </c>
      <c r="E17" s="42">
        <f t="shared" si="6"/>
        <v>0</v>
      </c>
      <c r="F17" s="42">
        <f t="shared" si="6"/>
        <v>0</v>
      </c>
      <c r="G17" s="42">
        <f t="shared" si="6"/>
        <v>0</v>
      </c>
      <c r="H17" s="42">
        <f t="shared" si="6"/>
        <v>0</v>
      </c>
      <c r="I17" s="42">
        <f t="shared" si="6"/>
        <v>0</v>
      </c>
      <c r="J17" s="42">
        <f t="shared" si="6"/>
        <v>-3446771.2242059708</v>
      </c>
      <c r="K17" s="42">
        <f t="shared" si="6"/>
        <v>-5469701.0418114662</v>
      </c>
      <c r="L17" s="42">
        <f t="shared" si="6"/>
        <v>-7506504.0266485214</v>
      </c>
      <c r="M17" s="42">
        <f t="shared" si="6"/>
        <v>-9557252.0907554626</v>
      </c>
      <c r="N17" s="42">
        <f t="shared" si="6"/>
        <v>-8220161.8071565628</v>
      </c>
      <c r="O17" s="42">
        <f t="shared" si="6"/>
        <v>-6876235.4718441963</v>
      </c>
      <c r="P17" s="42">
        <f t="shared" si="6"/>
        <v>-5525446.903181076</v>
      </c>
      <c r="Q17" s="42">
        <f t="shared" si="6"/>
        <v>-4167769.8301091194</v>
      </c>
      <c r="R17" s="42">
        <f t="shared" si="6"/>
        <v>-2803177.8918576241</v>
      </c>
      <c r="S17" s="42">
        <f t="shared" si="6"/>
        <v>-2464181.2590975761</v>
      </c>
      <c r="T17" s="42">
        <f t="shared" si="6"/>
        <v>-2124020.8437457085</v>
      </c>
      <c r="U17" s="42">
        <f t="shared" si="6"/>
        <v>-1782693.6613769531</v>
      </c>
      <c r="V17" s="42">
        <f t="shared" si="6"/>
        <v>-1440196.7207651138</v>
      </c>
      <c r="W17" s="42">
        <f t="shared" si="6"/>
        <v>-1096527.0238714218</v>
      </c>
      <c r="X17" s="42">
        <f t="shared" si="6"/>
        <v>-1455536.7781691551</v>
      </c>
      <c r="Y17" s="42">
        <f t="shared" si="6"/>
        <v>-1815623.7630624771</v>
      </c>
      <c r="Z17" s="42">
        <f t="shared" si="6"/>
        <v>-2176790.4086837769</v>
      </c>
      <c r="AA17" s="42">
        <f t="shared" si="6"/>
        <v>-2539039.1500411034</v>
      </c>
      <c r="AB17" s="42">
        <f t="shared" si="6"/>
        <v>-2902372.4270362854</v>
      </c>
      <c r="AC17" s="42">
        <f t="shared" si="6"/>
        <v>-2692698.5440244675</v>
      </c>
      <c r="AD17" s="42">
        <f t="shared" si="6"/>
        <v>-2482495.1412558556</v>
      </c>
      <c r="AE17" s="42">
        <f t="shared" si="6"/>
        <v>-2271761.2210850716</v>
      </c>
      <c r="AF17" s="42">
        <f t="shared" si="6"/>
        <v>-2060495.7841978073</v>
      </c>
      <c r="AG17" s="42">
        <f t="shared" si="6"/>
        <v>0</v>
      </c>
      <c r="AH17" s="42">
        <f t="shared" si="6"/>
        <v>0</v>
      </c>
      <c r="AI17" s="42">
        <f t="shared" si="6"/>
        <v>0</v>
      </c>
      <c r="AJ17" s="42">
        <f t="shared" si="6"/>
        <v>0</v>
      </c>
      <c r="AK17" s="42">
        <f t="shared" si="6"/>
        <v>0</v>
      </c>
      <c r="AL17" s="42">
        <f t="shared" si="6"/>
        <v>0</v>
      </c>
      <c r="AM17" s="42">
        <f t="shared" si="6"/>
        <v>0</v>
      </c>
      <c r="AN17" s="42">
        <f t="shared" si="6"/>
        <v>0</v>
      </c>
      <c r="AO17" s="42">
        <f t="shared" si="6"/>
        <v>0</v>
      </c>
      <c r="AP17" s="42">
        <f t="shared" si="6"/>
        <v>0</v>
      </c>
      <c r="AQ17" s="42">
        <f t="shared" si="6"/>
        <v>0</v>
      </c>
      <c r="AR17" s="42">
        <f t="shared" si="6"/>
        <v>0</v>
      </c>
      <c r="AS17" s="42">
        <f t="shared" si="6"/>
        <v>0</v>
      </c>
      <c r="AT17" s="42">
        <f t="shared" si="6"/>
        <v>0</v>
      </c>
      <c r="AU17" s="42">
        <f t="shared" si="6"/>
        <v>0</v>
      </c>
      <c r="AV17" s="42">
        <f t="shared" si="6"/>
        <v>0</v>
      </c>
      <c r="AW17" s="42">
        <f t="shared" si="6"/>
        <v>0</v>
      </c>
      <c r="AX17" s="42">
        <f t="shared" si="6"/>
        <v>0</v>
      </c>
      <c r="AY17" s="42">
        <f t="shared" si="6"/>
        <v>0</v>
      </c>
      <c r="AZ17" s="42">
        <f t="shared" si="6"/>
        <v>0</v>
      </c>
      <c r="BA17" s="42">
        <f t="shared" si="6"/>
        <v>0</v>
      </c>
      <c r="BB17" s="42">
        <f t="shared" si="6"/>
        <v>0</v>
      </c>
      <c r="BC17" s="42">
        <f t="shared" si="6"/>
        <v>0</v>
      </c>
      <c r="BD17" s="42">
        <f t="shared" si="6"/>
        <v>0</v>
      </c>
      <c r="BE17" s="42">
        <f t="shared" si="6"/>
        <v>0</v>
      </c>
      <c r="BF17" s="42">
        <f t="shared" si="6"/>
        <v>0</v>
      </c>
      <c r="BG17" s="42">
        <f t="shared" si="6"/>
        <v>0</v>
      </c>
      <c r="BH17" s="42">
        <f t="shared" si="6"/>
        <v>0</v>
      </c>
      <c r="BI17" s="42">
        <f t="shared" si="6"/>
        <v>0</v>
      </c>
      <c r="BJ17" s="42">
        <f t="shared" si="6"/>
        <v>0</v>
      </c>
      <c r="BK17" s="42">
        <f t="shared" si="6"/>
        <v>0</v>
      </c>
      <c r="BL17" s="42">
        <f t="shared" si="6"/>
        <v>0</v>
      </c>
      <c r="BM17" s="42">
        <f t="shared" si="6"/>
        <v>0</v>
      </c>
      <c r="BN17" s="42">
        <f t="shared" si="6"/>
        <v>0</v>
      </c>
      <c r="BO17" s="42">
        <f t="shared" si="6"/>
        <v>0</v>
      </c>
      <c r="BP17" s="42">
        <f t="shared" ref="BP17:CE17" si="7">BP15-BP16</f>
        <v>0</v>
      </c>
      <c r="BQ17" s="42">
        <f t="shared" si="7"/>
        <v>0</v>
      </c>
      <c r="BR17" s="42">
        <f t="shared" si="7"/>
        <v>0</v>
      </c>
      <c r="BS17" s="42">
        <f t="shared" si="7"/>
        <v>0</v>
      </c>
      <c r="BT17" s="42">
        <f t="shared" si="7"/>
        <v>0</v>
      </c>
      <c r="BU17" s="42">
        <f t="shared" si="7"/>
        <v>0</v>
      </c>
      <c r="BV17" s="42">
        <f t="shared" si="7"/>
        <v>0</v>
      </c>
      <c r="BW17" s="42">
        <f t="shared" si="7"/>
        <v>0</v>
      </c>
      <c r="BX17" s="42">
        <f t="shared" si="7"/>
        <v>0</v>
      </c>
      <c r="BY17" s="42">
        <f t="shared" si="7"/>
        <v>0</v>
      </c>
      <c r="BZ17" s="42">
        <f t="shared" si="7"/>
        <v>0</v>
      </c>
      <c r="CA17" s="42">
        <f t="shared" si="7"/>
        <v>0</v>
      </c>
      <c r="CB17" s="42">
        <f t="shared" si="7"/>
        <v>0</v>
      </c>
      <c r="CC17" s="42">
        <f t="shared" si="7"/>
        <v>0</v>
      </c>
      <c r="CD17" s="42">
        <f t="shared" si="7"/>
        <v>0</v>
      </c>
      <c r="CE17" s="42">
        <f t="shared" si="7"/>
        <v>0</v>
      </c>
    </row>
    <row r="18" spans="1:83"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</row>
    <row r="19" spans="1:83">
      <c r="A19" t="s">
        <v>571</v>
      </c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194"/>
      <c r="AE19" s="42"/>
      <c r="AF19" s="42"/>
      <c r="AG19" s="42"/>
    </row>
    <row r="20" spans="1:83">
      <c r="A20" t="s">
        <v>490</v>
      </c>
      <c r="B20" t="s">
        <v>538</v>
      </c>
      <c r="C20" s="42">
        <f>IF(AND(C$3&gt;=2025,C$6&lt;&gt;0),VLOOKUP(C$3,'efecte socio eco fp'!$A$5:$N$30,3,FALSE),0)</f>
        <v>0</v>
      </c>
      <c r="D20" s="42">
        <f>IF(AND(D$3&gt;=2025,D$6&lt;&gt;0),VLOOKUP(D$3,'efecte socio eco fp'!$A$5:$N$30,3,FALSE),0)</f>
        <v>0</v>
      </c>
      <c r="E20" s="42">
        <f>IF(AND(E$3&gt;=2025,E$6&lt;&gt;0),VLOOKUP(E$3,'efecte socio eco fp'!$A$5:$N$30,3,FALSE),0)</f>
        <v>0</v>
      </c>
      <c r="F20" s="42">
        <f>IF(AND(F$3&gt;=2025,F$6&lt;&gt;0),VLOOKUP(F$3,'efecte socio eco fp'!$A$5:$N$30,3,FALSE),0)</f>
        <v>0</v>
      </c>
      <c r="G20" s="42">
        <f>IF(AND(G$3&gt;=2025,G$6&lt;&gt;0),VLOOKUP(G$3,'efecte socio eco fp'!$A$5:$N$30,3,FALSE),0)</f>
        <v>0</v>
      </c>
      <c r="H20" s="42">
        <f>IF(AND(H$3&gt;=2025,H$6&lt;&gt;0),VLOOKUP(H$3,'efecte socio eco fp'!$A$5:$N$30,3,FALSE),0)</f>
        <v>0</v>
      </c>
      <c r="I20" s="42">
        <f>IF(AND(I$3&gt;=2025,I$6&lt;&gt;0),VLOOKUP(I$3,'efecte socio eco fp'!$A$5:$N$30,3,FALSE),0)</f>
        <v>0</v>
      </c>
      <c r="J20" s="42">
        <f>IF(AND(J$3&gt;=2025,J$6&lt;&gt;0),VLOOKUP(J$3,'efecte socio eco fp'!$A$5:$N$30,3,FALSE),0)</f>
        <v>13424305102.372194</v>
      </c>
      <c r="K20" s="42">
        <f>IF(AND(K$3&gt;=2025,K$6&lt;&gt;0),VLOOKUP(K$3,'efecte socio eco fp'!$A$5:$N$30,3,FALSE),0)</f>
        <v>14015073771.695414</v>
      </c>
      <c r="L20" s="42">
        <f>IF(AND(L$3&gt;=2025,L$6&lt;&gt;0),VLOOKUP(L$3,'efecte socio eco fp'!$A$5:$N$30,3,FALSE),0)</f>
        <v>14631840629.974592</v>
      </c>
      <c r="M20" s="42">
        <f>IF(AND(M$3&gt;=2025,M$6&lt;&gt;0),VLOOKUP(M$3,'efecte socio eco fp'!$A$5:$N$30,3,FALSE),0)</f>
        <v>15275749789.726337</v>
      </c>
      <c r="N20" s="42">
        <f>IF(AND(N$3&gt;=2025,N$6&lt;&gt;0),VLOOKUP(N$3,'efecte socio eco fp'!$A$5:$N$30,3,FALSE),0)</f>
        <v>15746109086.037289</v>
      </c>
      <c r="O20" s="42">
        <f>IF(AND(O$3&gt;=2025,O$6&lt;&gt;0),VLOOKUP(O$3,'efecte socio eco fp'!$A$5:$N$30,3,FALSE),0)</f>
        <v>16230951328.892372</v>
      </c>
      <c r="P20" s="42">
        <f>IF(AND(P$3&gt;=2025,P$6&lt;&gt;0),VLOOKUP(P$3,'efecte socio eco fp'!$A$5:$N$30,3,FALSE),0)</f>
        <v>16730722466.191936</v>
      </c>
      <c r="Q20" s="42">
        <f>IF(AND(Q$3&gt;=2025,Q$6&lt;&gt;0),VLOOKUP(Q$3,'efecte socio eco fp'!$A$5:$N$30,3,FALSE),0)</f>
        <v>17245882177.125698</v>
      </c>
      <c r="R20" s="42">
        <f>IF(AND(R$3&gt;=2025,R$6&lt;&gt;0),VLOOKUP(R$3,'efecte socio eco fp'!$A$5:$N$30,3,FALSE),0)</f>
        <v>17776904294.976166</v>
      </c>
      <c r="S20" s="42">
        <f>IF(AND(S$3&gt;=2025,S$6&lt;&gt;0),VLOOKUP(S$3,'efecte socio eco fp'!$A$5:$N$30,3,FALSE),0)</f>
        <v>18312811786.174915</v>
      </c>
      <c r="T20" s="42">
        <f>IF(AND(T$3&gt;=2025,T$6&lt;&gt;0),VLOOKUP(T$3,'efecte socio eco fp'!$A$5:$N$30,3,FALSE),0)</f>
        <v>18864874893.354797</v>
      </c>
      <c r="U20" s="42">
        <f>IF(AND(U$3&gt;=2025,U$6&lt;&gt;0),VLOOKUP(U$3,'efecte socio eco fp'!$A$5:$N$30,3,FALSE),0)</f>
        <v>19433580648.199478</v>
      </c>
      <c r="V20" s="42">
        <f>IF(AND(V$3&gt;=2025,V$6&lt;&gt;0),VLOOKUP(V$3,'efecte socio eco fp'!$A$5:$N$30,3,FALSE),0)</f>
        <v>20019430764.584949</v>
      </c>
      <c r="W20" s="42">
        <f>IF(AND(W$3&gt;=2025,W$6&lt;&gt;0),VLOOKUP(W$3,'efecte socio eco fp'!$A$5:$N$30,3,FALSE),0)</f>
        <v>20622942081.192978</v>
      </c>
      <c r="X20" s="42">
        <f>IF(AND(X$3&gt;=2025,X$6&lt;&gt;0),VLOOKUP(X$3,'efecte socio eco fp'!$A$5:$N$30,3,FALSE),0)</f>
        <v>21169227068.181423</v>
      </c>
      <c r="Y20" s="42">
        <f>IF(AND(Y$3&gt;=2025,Y$6&lt;&gt;0),VLOOKUP(Y$3,'efecte socio eco fp'!$A$5:$N$30,3,FALSE),0)</f>
        <v>21729982700.81461</v>
      </c>
      <c r="Z20" s="42">
        <f>IF(AND(Z$3&gt;=2025,Z$6&lt;&gt;0),VLOOKUP(Z$3,'efecte socio eco fp'!$A$5:$N$30,3,FALSE),0)</f>
        <v>22305592294.743458</v>
      </c>
      <c r="AA20" s="42">
        <f>IF(AND(AA$3&gt;=2025,AA$6&lt;&gt;0),VLOOKUP(AA$3,'efecte socio eco fp'!$A$5:$N$30,3,FALSE),0)</f>
        <v>22896449319.339176</v>
      </c>
      <c r="AB20" s="42">
        <f>IF(AND(AB$3&gt;=2025,AB$6&lt;&gt;0),VLOOKUP(AB$3,'efecte socio eco fp'!$A$5:$N$30,3,FALSE),0)</f>
        <v>23502957666.65707</v>
      </c>
      <c r="AC20" s="42">
        <f>IF(AND(AC$3&gt;=2025,AC$6&lt;&gt;0),VLOOKUP(AC$3,'efecte socio eco fp'!$A$5:$N$30,3,FALSE),0)</f>
        <v>24108502922.084686</v>
      </c>
      <c r="AD20" s="42">
        <f>IF(AND(AD$3&gt;=2025,AD$6&lt;&gt;0),VLOOKUP(AD$3,'efecte socio eco fp'!$A$5:$N$30,3,FALSE),0)</f>
        <v>24729649833.336712</v>
      </c>
      <c r="AE20" s="42">
        <f>IF(AND(AE$3&gt;=2025,AE$6&lt;&gt;0),VLOOKUP(AE$3,'efecte socio eco fp'!$A$5:$N$30,3,FALSE),0)</f>
        <v>25366800371.466976</v>
      </c>
      <c r="AF20" s="42">
        <f>IF(AND(AF$3&gt;=2025,AF$6&lt;&gt;0),VLOOKUP(AF$3,'efecte socio eco fp'!$A$5:$N$30,3,FALSE),0)</f>
        <v>26020366864.169003</v>
      </c>
      <c r="AG20" s="42">
        <f>IF(AND(AG$3&gt;=2025,AG$6&lt;&gt;0),VLOOKUP(AG$3,'efecte socio eco fp'!$A$5:$N$30,3,FALSE),0)</f>
        <v>0</v>
      </c>
      <c r="AH20" s="42">
        <f>IF(AND(AH$3&gt;=2025,AH$6&lt;&gt;0),VLOOKUP(AH$3,'efecte socio eco fp'!$A$5:$N$30,3,FALSE),0)</f>
        <v>0</v>
      </c>
      <c r="AI20" s="42">
        <f>IF(AND(AI$3&gt;=2025,AI$6&lt;&gt;0),VLOOKUP(AI$3,'efecte socio eco fp'!$A$5:$N$30,3,FALSE),0)</f>
        <v>0</v>
      </c>
      <c r="AJ20" s="42">
        <f>IF(AND(AJ$3&gt;=2025,AJ$6&lt;&gt;0),VLOOKUP(AJ$3,'efecte socio eco fp'!$A$5:$N$30,3,FALSE),0)</f>
        <v>0</v>
      </c>
      <c r="AK20" s="42">
        <f>IF(AND(AK$3&gt;=2025,AK$6&lt;&gt;0),VLOOKUP(AK$3,'efecte socio eco fp'!$A$5:$N$30,3,FALSE),0)</f>
        <v>0</v>
      </c>
      <c r="AL20" s="42">
        <f>IF(AND(AL$3&gt;=2025,AL$6&lt;&gt;0),VLOOKUP(AL$3,'efecte socio eco fp'!$A$5:$N$30,3,FALSE),0)</f>
        <v>0</v>
      </c>
      <c r="AM20" s="42">
        <f>IF(AND(AM$3&gt;=2025,AM$6&lt;&gt;0),VLOOKUP(AM$3,'efecte socio eco fp'!$A$5:$N$30,3,FALSE),0)</f>
        <v>0</v>
      </c>
      <c r="AN20" s="42">
        <f>IF(AND(AN$3&gt;=2025,AN$6&lt;&gt;0),VLOOKUP(AN$3,'efecte socio eco fp'!$A$5:$N$30,3,FALSE),0)</f>
        <v>0</v>
      </c>
      <c r="AO20" s="42">
        <f>IF(AND(AO$3&gt;=2025,AO$6&lt;&gt;0),VLOOKUP(AO$3,'efecte socio eco fp'!$A$5:$N$30,3,FALSE),0)</f>
        <v>0</v>
      </c>
      <c r="AP20" s="42">
        <f>IF(AND(AP$3&gt;=2025,AP$6&lt;&gt;0),VLOOKUP(AP$3,'efecte socio eco fp'!$A$5:$N$30,3,FALSE),0)</f>
        <v>0</v>
      </c>
      <c r="AQ20" s="42">
        <f>IF(AND(AQ$3&gt;=2025,AQ$6&lt;&gt;0),VLOOKUP(AQ$3,'efecte socio eco fp'!$A$5:$N$30,3,FALSE),0)</f>
        <v>0</v>
      </c>
      <c r="AR20" s="42">
        <f>IF(AND(AR$3&gt;=2025,AR$6&lt;&gt;0),VLOOKUP(AR$3,'efecte socio eco fp'!$A$5:$N$30,3,FALSE),0)</f>
        <v>0</v>
      </c>
      <c r="AS20" s="42">
        <f>IF(AND(AS$3&gt;=2025,AS$6&lt;&gt;0),VLOOKUP(AS$3,'efecte socio eco fp'!$A$5:$N$30,3,FALSE),0)</f>
        <v>0</v>
      </c>
      <c r="AT20" s="42">
        <f>IF(AND(AT$3&gt;=2025,AT$6&lt;&gt;0),VLOOKUP(AT$3,'efecte socio eco fp'!$A$5:$N$30,3,FALSE),0)</f>
        <v>0</v>
      </c>
      <c r="AU20" s="42">
        <f>IF(AND(AU$3&gt;=2025,AU$6&lt;&gt;0),VLOOKUP(AU$3,'efecte socio eco fp'!$A$5:$N$30,3,FALSE),0)</f>
        <v>0</v>
      </c>
      <c r="AV20" s="42">
        <f>IF(AND(AV$3&gt;=2025,AV$6&lt;&gt;0),VLOOKUP(AV$3,'efecte socio eco fp'!$A$5:$N$30,3,FALSE),0)</f>
        <v>0</v>
      </c>
      <c r="AW20" s="42">
        <f>IF(AND(AW$3&gt;=2025,AW$6&lt;&gt;0),VLOOKUP(AW$3,'efecte socio eco fp'!$A$5:$N$30,3,FALSE),0)</f>
        <v>0</v>
      </c>
      <c r="AX20" s="42">
        <f>IF(AND(AX$3&gt;=2025,AX$6&lt;&gt;0),VLOOKUP(AX$3,'efecte socio eco fp'!$A$5:$N$30,3,FALSE),0)</f>
        <v>0</v>
      </c>
      <c r="AY20" s="42">
        <f>IF(AND(AY$3&gt;=2025,AY$6&lt;&gt;0),VLOOKUP(AY$3,'efecte socio eco fp'!$A$5:$N$30,3,FALSE),0)</f>
        <v>0</v>
      </c>
      <c r="AZ20" s="42">
        <f>IF(AND(AZ$3&gt;=2025,AZ$6&lt;&gt;0),VLOOKUP(AZ$3,'efecte socio eco fp'!$A$5:$N$30,3,FALSE),0)</f>
        <v>0</v>
      </c>
      <c r="BA20" s="42">
        <f>IF(AND(BA$3&gt;=2025,BA$6&lt;&gt;0),VLOOKUP(BA$3,'efecte socio eco fp'!$A$5:$N$30,3,FALSE),0)</f>
        <v>0</v>
      </c>
      <c r="BB20" s="42">
        <f>IF(AND(BB$3&gt;=2025,BB$6&lt;&gt;0),VLOOKUP(BB$3,'efecte socio eco fp'!$A$5:$N$30,3,FALSE),0)</f>
        <v>0</v>
      </c>
      <c r="BC20" s="42">
        <f>IF(AND(BC$3&gt;=2025,BC$6&lt;&gt;0),VLOOKUP(BC$3,'efecte socio eco fp'!$A$5:$N$30,3,FALSE),0)</f>
        <v>0</v>
      </c>
      <c r="BD20" s="42">
        <f>IF(AND(BD$3&gt;=2025,BD$6&lt;&gt;0),VLOOKUP(BD$3,'efecte socio eco fp'!$A$5:$N$30,3,FALSE),0)</f>
        <v>0</v>
      </c>
      <c r="BE20" s="42">
        <f>IF(AND(BE$3&gt;=2025,BE$6&lt;&gt;0),VLOOKUP(BE$3,'efecte socio eco fp'!$A$5:$N$30,3,FALSE),0)</f>
        <v>0</v>
      </c>
      <c r="BF20" s="42">
        <f>IF(AND(BF$3&gt;=2025,BF$6&lt;&gt;0),VLOOKUP(BF$3,'efecte socio eco fp'!$A$5:$N$30,3,FALSE),0)</f>
        <v>0</v>
      </c>
      <c r="BG20" s="42">
        <f>IF(AND(BG$3&gt;=2025,BG$6&lt;&gt;0),VLOOKUP(BG$3,'efecte socio eco fp'!$A$5:$N$30,3,FALSE),0)</f>
        <v>0</v>
      </c>
      <c r="BH20" s="42">
        <f>IF(AND(BH$3&gt;=2025,BH$6&lt;&gt;0),VLOOKUP(BH$3,'efecte socio eco fp'!$A$5:$N$30,3,FALSE),0)</f>
        <v>0</v>
      </c>
      <c r="BI20" s="42">
        <f>IF(AND(BI$3&gt;=2025,BI$6&lt;&gt;0),VLOOKUP(BI$3,'efecte socio eco fp'!$A$5:$N$30,3,FALSE),0)</f>
        <v>0</v>
      </c>
      <c r="BJ20" s="42">
        <f>IF(AND(BJ$3&gt;=2025,BJ$6&lt;&gt;0),VLOOKUP(BJ$3,'efecte socio eco fp'!$A$5:$N$30,3,FALSE),0)</f>
        <v>0</v>
      </c>
      <c r="BK20" s="42">
        <f>IF(AND(BK$3&gt;=2025,BK$6&lt;&gt;0),VLOOKUP(BK$3,'efecte socio eco fp'!$A$5:$N$30,3,FALSE),0)</f>
        <v>0</v>
      </c>
      <c r="BL20" s="42">
        <f>IF(AND(BL$3&gt;=2025,BL$6&lt;&gt;0),VLOOKUP(BL$3,'efecte socio eco fp'!$A$5:$N$30,3,FALSE),0)</f>
        <v>0</v>
      </c>
      <c r="BM20" s="42">
        <f>IF(AND(BM$3&gt;=2025,BM$6&lt;&gt;0),VLOOKUP(BM$3,'efecte socio eco fp'!$A$5:$N$30,3,FALSE),0)</f>
        <v>0</v>
      </c>
      <c r="BN20" s="42">
        <f>IF(AND(BN$3&gt;=2025,BN$6&lt;&gt;0),VLOOKUP(BN$3,'efecte socio eco fp'!$A$5:$N$30,3,FALSE),0)</f>
        <v>0</v>
      </c>
      <c r="BO20" s="42">
        <f>IF(AND(BO$3&gt;=2025,BO$6&lt;&gt;0),VLOOKUP(BO$3,'efecte socio eco fp'!$A$5:$N$30,3,FALSE),0)</f>
        <v>0</v>
      </c>
      <c r="BP20" s="42">
        <f>IF(AND(BP$3&gt;=2025,BP$6&lt;&gt;0),VLOOKUP(BP$3,'efecte socio eco fp'!$A$5:$N$30,3,FALSE),0)</f>
        <v>0</v>
      </c>
      <c r="BQ20" s="42">
        <f>IF(AND(BQ$3&gt;=2025,BQ$6&lt;&gt;0),VLOOKUP(BQ$3,'efecte socio eco fp'!$A$5:$N$30,3,FALSE),0)</f>
        <v>0</v>
      </c>
      <c r="BR20" s="42">
        <f>IF(AND(BR$3&gt;=2025,BR$6&lt;&gt;0),VLOOKUP(BR$3,'efecte socio eco fp'!$A$5:$N$30,3,FALSE),0)</f>
        <v>0</v>
      </c>
      <c r="BS20" s="42">
        <f>IF(AND(BS$3&gt;=2025,BS$6&lt;&gt;0),VLOOKUP(BS$3,'efecte socio eco fp'!$A$5:$N$30,3,FALSE),0)</f>
        <v>0</v>
      </c>
      <c r="BT20" s="42">
        <f>IF(AND(BT$3&gt;=2025,BT$6&lt;&gt;0),VLOOKUP(BT$3,'efecte socio eco fp'!$A$5:$N$30,3,FALSE),0)</f>
        <v>0</v>
      </c>
      <c r="BU20" s="42">
        <f>IF(AND(BU$3&gt;=2025,BU$6&lt;&gt;0),VLOOKUP(BU$3,'efecte socio eco fp'!$A$5:$N$30,3,FALSE),0)</f>
        <v>0</v>
      </c>
      <c r="BV20" s="42">
        <f>IF(AND(BV$3&gt;=2025,BV$6&lt;&gt;0),VLOOKUP(BV$3,'efecte socio eco fp'!$A$5:$N$30,3,FALSE),0)</f>
        <v>0</v>
      </c>
      <c r="BW20" s="42">
        <f>IF(AND(BW$3&gt;=2025,BW$6&lt;&gt;0),VLOOKUP(BW$3,'efecte socio eco fp'!$A$5:$N$30,3,FALSE),0)</f>
        <v>0</v>
      </c>
      <c r="BX20" s="42">
        <f>IF(AND(BX$3&gt;=2025,BX$6&lt;&gt;0),VLOOKUP(BX$3,'efecte socio eco fp'!$A$5:$N$30,3,FALSE),0)</f>
        <v>0</v>
      </c>
      <c r="BY20" s="42">
        <f>IF(AND(BY$3&gt;=2025,BY$6&lt;&gt;0),VLOOKUP(BY$3,'efecte socio eco fp'!$A$5:$N$30,3,FALSE),0)</f>
        <v>0</v>
      </c>
      <c r="BZ20" s="42">
        <f>IF(AND(BZ$3&gt;=2025,BZ$6&lt;&gt;0),VLOOKUP(BZ$3,'efecte socio eco fp'!$A$5:$N$30,3,FALSE),0)</f>
        <v>0</v>
      </c>
      <c r="CA20" s="42">
        <f>IF(AND(CA$3&gt;=2025,CA$6&lt;&gt;0),VLOOKUP(CA$3,'efecte socio eco fp'!$A$5:$N$30,3,FALSE),0)</f>
        <v>0</v>
      </c>
      <c r="CB20" s="42">
        <f>IF(AND(CB$3&gt;=2025,CB$6&lt;&gt;0),VLOOKUP(CB$3,'efecte socio eco fp'!$A$5:$N$30,3,FALSE),0)</f>
        <v>0</v>
      </c>
      <c r="CC20" s="42">
        <f>IF(AND(CC$3&gt;=2025,CC$6&lt;&gt;0),VLOOKUP(CC$3,'efecte socio eco fp'!$A$5:$N$30,3,FALSE),0)</f>
        <v>0</v>
      </c>
      <c r="CD20" s="42">
        <f>IF(AND(CD$3&gt;=2025,CD$6&lt;&gt;0),VLOOKUP(CD$3,'efecte socio eco fp'!$A$5:$N$30,3,FALSE),0)</f>
        <v>0</v>
      </c>
      <c r="CE20" s="42">
        <f>IF(AND(CE$3&gt;=2025,CE$6&lt;&gt;0),VLOOKUP(CE$3,'efecte socio eco fp'!$A$5:$N$30,3,FALSE),0)</f>
        <v>0</v>
      </c>
    </row>
    <row r="21" spans="1:83">
      <c r="A21" t="s">
        <v>491</v>
      </c>
      <c r="B21" t="s">
        <v>538</v>
      </c>
      <c r="C21" s="42">
        <f>IF(AND(C$3&gt;=2025,C$6&lt;&gt;0),VLOOKUP(C$3,'efecte socio eco fp'!$A$5:$N$30,4,FALSE),0)</f>
        <v>0</v>
      </c>
      <c r="D21" s="42">
        <f>IF(AND(D$3&gt;=2025,D$6&lt;&gt;0),VLOOKUP(D$3,'efecte socio eco fp'!$A$5:$N$30,4,FALSE),0)</f>
        <v>0</v>
      </c>
      <c r="E21" s="42">
        <f>IF(AND(E$3&gt;=2025,E$6&lt;&gt;0),VLOOKUP(E$3,'efecte socio eco fp'!$A$5:$N$30,4,FALSE),0)</f>
        <v>0</v>
      </c>
      <c r="F21" s="42">
        <f>IF(AND(F$3&gt;=2025,F$6&lt;&gt;0),VLOOKUP(F$3,'efecte socio eco fp'!$A$5:$N$30,4,FALSE),0)</f>
        <v>0</v>
      </c>
      <c r="G21" s="42">
        <f>IF(AND(G$3&gt;=2025,G$6&lt;&gt;0),VLOOKUP(G$3,'efecte socio eco fp'!$A$5:$N$30,4,FALSE),0)</f>
        <v>0</v>
      </c>
      <c r="H21" s="42">
        <f>IF(AND(H$3&gt;=2025,H$6&lt;&gt;0),VLOOKUP(H$3,'efecte socio eco fp'!$A$5:$N$30,4,FALSE),0)</f>
        <v>0</v>
      </c>
      <c r="I21" s="42">
        <f>IF(AND(I$3&gt;=2025,I$6&lt;&gt;0),VLOOKUP(I$3,'efecte socio eco fp'!$A$5:$N$30,4,FALSE),0)</f>
        <v>0</v>
      </c>
      <c r="J21" s="42">
        <f>IF(AND(J$3&gt;=2025,J$6&lt;&gt;0),VLOOKUP(J$3,'efecte socio eco fp'!$A$5:$N$30,4,FALSE),0)</f>
        <v>5268003033.4408197</v>
      </c>
      <c r="K21" s="42">
        <f>IF(AND(K$3&gt;=2025,K$6&lt;&gt;0),VLOOKUP(K$3,'efecte socio eco fp'!$A$5:$N$30,4,FALSE),0)</f>
        <v>5536745471.8036127</v>
      </c>
      <c r="L21" s="42">
        <f>IF(AND(L$3&gt;=2025,L$6&lt;&gt;0),VLOOKUP(L$3,'efecte socio eco fp'!$A$5:$N$30,4,FALSE),0)</f>
        <v>5819197564.0368977</v>
      </c>
      <c r="M21" s="42">
        <f>IF(AND(M$3&gt;=2025,M$6&lt;&gt;0),VLOOKUP(M$3,'efecte socio eco fp'!$A$5:$N$30,4,FALSE),0)</f>
        <v>6116058695.8067207</v>
      </c>
      <c r="N21" s="42">
        <f>IF(AND(N$3&gt;=2025,N$6&lt;&gt;0),VLOOKUP(N$3,'efecte socio eco fp'!$A$5:$N$30,4,FALSE),0)</f>
        <v>6341409420.3081722</v>
      </c>
      <c r="O21" s="42">
        <f>IF(AND(O$3&gt;=2025,O$6&lt;&gt;0),VLOOKUP(O$3,'efecte socio eco fp'!$A$5:$N$30,4,FALSE),0)</f>
        <v>6575063359.6018791</v>
      </c>
      <c r="P21" s="42">
        <f>IF(AND(P$3&gt;=2025,P$6&lt;&gt;0),VLOOKUP(P$3,'efecte socio eco fp'!$A$5:$N$30,4,FALSE),0)</f>
        <v>6817326451.8029242</v>
      </c>
      <c r="Q21" s="42">
        <f>IF(AND(Q$3&gt;=2025,Q$6&lt;&gt;0),VLOOKUP(Q$3,'efecte socio eco fp'!$A$5:$N$30,4,FALSE),0)</f>
        <v>7068515907.5434332</v>
      </c>
      <c r="R21" s="42">
        <f>IF(AND(R$3&gt;=2025,R$6&lt;&gt;0),VLOOKUP(R$3,'efecte socio eco fp'!$A$5:$N$30,4,FALSE),0)</f>
        <v>7328960625.3168383</v>
      </c>
      <c r="S21" s="42">
        <f>IF(AND(S$3&gt;=2025,S$6&lt;&gt;0),VLOOKUP(S$3,'efecte socio eco fp'!$A$5:$N$30,4,FALSE),0)</f>
        <v>7598480987.2293711</v>
      </c>
      <c r="T21" s="42">
        <f>IF(AND(T$3&gt;=2025,T$6&lt;&gt;0),VLOOKUP(T$3,'efecte socio eco fp'!$A$5:$N$30,4,FALSE),0)</f>
        <v>7877912880.8309317</v>
      </c>
      <c r="U21" s="42">
        <f>IF(AND(U$3&gt;=2025,U$6&lt;&gt;0),VLOOKUP(U$3,'efecte socio eco fp'!$A$5:$N$30,4,FALSE),0)</f>
        <v>8167620799.7713699</v>
      </c>
      <c r="V21" s="42">
        <f>IF(AND(V$3&gt;=2025,V$6&lt;&gt;0),VLOOKUP(V$3,'efecte socio eco fp'!$A$5:$N$30,4,FALSE),0)</f>
        <v>8467982641.8468342</v>
      </c>
      <c r="W21" s="42">
        <f>IF(AND(W$3&gt;=2025,W$6&lt;&gt;0),VLOOKUP(W$3,'efecte socio eco fp'!$A$5:$N$30,4,FALSE),0)</f>
        <v>8779390201.9332829</v>
      </c>
      <c r="X21" s="42">
        <f>IF(AND(X$3&gt;=2025,X$6&lt;&gt;0),VLOOKUP(X$3,'efecte socio eco fp'!$A$5:$N$30,4,FALSE),0)</f>
        <v>9065525282.3775921</v>
      </c>
      <c r="Y21" s="42">
        <f>IF(AND(Y$3&gt;=2025,Y$6&lt;&gt;0),VLOOKUP(Y$3,'efecte socio eco fp'!$A$5:$N$30,4,FALSE),0)</f>
        <v>9360985985.9435215</v>
      </c>
      <c r="Z21" s="42">
        <f>IF(AND(Z$3&gt;=2025,Z$6&lt;&gt;0),VLOOKUP(Z$3,'efecte socio eco fp'!$A$5:$N$30,4,FALSE),0)</f>
        <v>9666076250.3603115</v>
      </c>
      <c r="AA21" s="42">
        <f>IF(AND(AA$3&gt;=2025,AA$6&lt;&gt;0),VLOOKUP(AA$3,'efecte socio eco fp'!$A$5:$N$30,4,FALSE),0)</f>
        <v>9981109919.1985683</v>
      </c>
      <c r="AB21" s="42">
        <f>IF(AND(AB$3&gt;=2025,AB$6&lt;&gt;0),VLOOKUP(AB$3,'efecte socio eco fp'!$A$5:$N$30,4,FALSE),0)</f>
        <v>10306411064.718275</v>
      </c>
      <c r="AC21" s="42">
        <f>IF(AND(AC$3&gt;=2025,AC$6&lt;&gt;0),VLOOKUP(AC$3,'efecte socio eco fp'!$A$5:$N$30,4,FALSE),0)</f>
        <v>10637482463.595757</v>
      </c>
      <c r="AD21" s="42">
        <f>IF(AND(AD$3&gt;=2025,AD$6&lt;&gt;0),VLOOKUP(AD$3,'efecte socio eco fp'!$A$5:$N$30,4,FALSE),0)</f>
        <v>10979188822.641857</v>
      </c>
      <c r="AE21" s="42">
        <f>IF(AND(AE$3&gt;=2025,AE$6&lt;&gt;0),VLOOKUP(AE$3,'efecte socio eco fp'!$A$5:$N$30,4,FALSE),0)</f>
        <v>11331871767.192295</v>
      </c>
      <c r="AF21" s="42">
        <f>IF(AND(AF$3&gt;=2025,AF$6&lt;&gt;0),VLOOKUP(AF$3,'efecte socio eco fp'!$A$5:$N$30,4,FALSE),0)</f>
        <v>11695883896.56559</v>
      </c>
      <c r="AG21" s="42">
        <f>IF(AND(AG$3&gt;=2025,AG$6&lt;&gt;0),VLOOKUP(AG$3,'efecte socio eco fp'!$A$5:$N$30,4,FALSE),0)</f>
        <v>0</v>
      </c>
      <c r="AH21" s="42">
        <f>IF(AND(AH$3&gt;=2025,AH$6&lt;&gt;0),VLOOKUP(AH$3,'efecte socio eco fp'!$A$5:$N$30,4,FALSE),0)</f>
        <v>0</v>
      </c>
      <c r="AI21" s="42">
        <f>IF(AND(AI$3&gt;=2025,AI$6&lt;&gt;0),VLOOKUP(AI$3,'efecte socio eco fp'!$A$5:$N$30,4,FALSE),0)</f>
        <v>0</v>
      </c>
      <c r="AJ21" s="42">
        <f>IF(AND(AJ$3&gt;=2025,AJ$6&lt;&gt;0),VLOOKUP(AJ$3,'efecte socio eco fp'!$A$5:$N$30,4,FALSE),0)</f>
        <v>0</v>
      </c>
      <c r="AK21" s="42">
        <f>IF(AND(AK$3&gt;=2025,AK$6&lt;&gt;0),VLOOKUP(AK$3,'efecte socio eco fp'!$A$5:$N$30,4,FALSE),0)</f>
        <v>0</v>
      </c>
      <c r="AL21" s="42">
        <f>IF(AND(AL$3&gt;=2025,AL$6&lt;&gt;0),VLOOKUP(AL$3,'efecte socio eco fp'!$A$5:$N$30,4,FALSE),0)</f>
        <v>0</v>
      </c>
      <c r="AM21" s="42">
        <f>IF(AND(AM$3&gt;=2025,AM$6&lt;&gt;0),VLOOKUP(AM$3,'efecte socio eco fp'!$A$5:$N$30,4,FALSE),0)</f>
        <v>0</v>
      </c>
      <c r="AN21" s="42">
        <f>IF(AND(AN$3&gt;=2025,AN$6&lt;&gt;0),VLOOKUP(AN$3,'efecte socio eco fp'!$A$5:$N$30,4,FALSE),0)</f>
        <v>0</v>
      </c>
      <c r="AO21" s="42">
        <f>IF(AND(AO$3&gt;=2025,AO$6&lt;&gt;0),VLOOKUP(AO$3,'efecte socio eco fp'!$A$5:$N$30,4,FALSE),0)</f>
        <v>0</v>
      </c>
      <c r="AP21" s="42">
        <f>IF(AND(AP$3&gt;=2025,AP$6&lt;&gt;0),VLOOKUP(AP$3,'efecte socio eco fp'!$A$5:$N$30,4,FALSE),0)</f>
        <v>0</v>
      </c>
      <c r="AQ21" s="42">
        <f>IF(AND(AQ$3&gt;=2025,AQ$6&lt;&gt;0),VLOOKUP(AQ$3,'efecte socio eco fp'!$A$5:$N$30,4,FALSE),0)</f>
        <v>0</v>
      </c>
      <c r="AR21" s="42">
        <f>IF(AND(AR$3&gt;=2025,AR$6&lt;&gt;0),VLOOKUP(AR$3,'efecte socio eco fp'!$A$5:$N$30,4,FALSE),0)</f>
        <v>0</v>
      </c>
      <c r="AS21" s="42">
        <f>IF(AND(AS$3&gt;=2025,AS$6&lt;&gt;0),VLOOKUP(AS$3,'efecte socio eco fp'!$A$5:$N$30,4,FALSE),0)</f>
        <v>0</v>
      </c>
      <c r="AT21" s="42">
        <f>IF(AND(AT$3&gt;=2025,AT$6&lt;&gt;0),VLOOKUP(AT$3,'efecte socio eco fp'!$A$5:$N$30,4,FALSE),0)</f>
        <v>0</v>
      </c>
      <c r="AU21" s="42">
        <f>IF(AND(AU$3&gt;=2025,AU$6&lt;&gt;0),VLOOKUP(AU$3,'efecte socio eco fp'!$A$5:$N$30,4,FALSE),0)</f>
        <v>0</v>
      </c>
      <c r="AV21" s="42">
        <f>IF(AND(AV$3&gt;=2025,AV$6&lt;&gt;0),VLOOKUP(AV$3,'efecte socio eco fp'!$A$5:$N$30,4,FALSE),0)</f>
        <v>0</v>
      </c>
      <c r="AW21" s="42">
        <f>IF(AND(AW$3&gt;=2025,AW$6&lt;&gt;0),VLOOKUP(AW$3,'efecte socio eco fp'!$A$5:$N$30,4,FALSE),0)</f>
        <v>0</v>
      </c>
      <c r="AX21" s="42">
        <f>IF(AND(AX$3&gt;=2025,AX$6&lt;&gt;0),VLOOKUP(AX$3,'efecte socio eco fp'!$A$5:$N$30,4,FALSE),0)</f>
        <v>0</v>
      </c>
      <c r="AY21" s="42">
        <f>IF(AND(AY$3&gt;=2025,AY$6&lt;&gt;0),VLOOKUP(AY$3,'efecte socio eco fp'!$A$5:$N$30,4,FALSE),0)</f>
        <v>0</v>
      </c>
      <c r="AZ21" s="42">
        <f>IF(AND(AZ$3&gt;=2025,AZ$6&lt;&gt;0),VLOOKUP(AZ$3,'efecte socio eco fp'!$A$5:$N$30,4,FALSE),0)</f>
        <v>0</v>
      </c>
      <c r="BA21" s="42">
        <f>IF(AND(BA$3&gt;=2025,BA$6&lt;&gt;0),VLOOKUP(BA$3,'efecte socio eco fp'!$A$5:$N$30,4,FALSE),0)</f>
        <v>0</v>
      </c>
      <c r="BB21" s="42">
        <f>IF(AND(BB$3&gt;=2025,BB$6&lt;&gt;0),VLOOKUP(BB$3,'efecte socio eco fp'!$A$5:$N$30,4,FALSE),0)</f>
        <v>0</v>
      </c>
      <c r="BC21" s="42">
        <f>IF(AND(BC$3&gt;=2025,BC$6&lt;&gt;0),VLOOKUP(BC$3,'efecte socio eco fp'!$A$5:$N$30,4,FALSE),0)</f>
        <v>0</v>
      </c>
      <c r="BD21" s="42">
        <f>IF(AND(BD$3&gt;=2025,BD$6&lt;&gt;0),VLOOKUP(BD$3,'efecte socio eco fp'!$A$5:$N$30,4,FALSE),0)</f>
        <v>0</v>
      </c>
      <c r="BE21" s="42">
        <f>IF(AND(BE$3&gt;=2025,BE$6&lt;&gt;0),VLOOKUP(BE$3,'efecte socio eco fp'!$A$5:$N$30,4,FALSE),0)</f>
        <v>0</v>
      </c>
      <c r="BF21" s="42">
        <f>IF(AND(BF$3&gt;=2025,BF$6&lt;&gt;0),VLOOKUP(BF$3,'efecte socio eco fp'!$A$5:$N$30,4,FALSE),0)</f>
        <v>0</v>
      </c>
      <c r="BG21" s="42">
        <f>IF(AND(BG$3&gt;=2025,BG$6&lt;&gt;0),VLOOKUP(BG$3,'efecte socio eco fp'!$A$5:$N$30,4,FALSE),0)</f>
        <v>0</v>
      </c>
      <c r="BH21" s="42">
        <f>IF(AND(BH$3&gt;=2025,BH$6&lt;&gt;0),VLOOKUP(BH$3,'efecte socio eco fp'!$A$5:$N$30,4,FALSE),0)</f>
        <v>0</v>
      </c>
      <c r="BI21" s="42">
        <f>IF(AND(BI$3&gt;=2025,BI$6&lt;&gt;0),VLOOKUP(BI$3,'efecte socio eco fp'!$A$5:$N$30,4,FALSE),0)</f>
        <v>0</v>
      </c>
      <c r="BJ21" s="42">
        <f>IF(AND(BJ$3&gt;=2025,BJ$6&lt;&gt;0),VLOOKUP(BJ$3,'efecte socio eco fp'!$A$5:$N$30,4,FALSE),0)</f>
        <v>0</v>
      </c>
      <c r="BK21" s="42">
        <f>IF(AND(BK$3&gt;=2025,BK$6&lt;&gt;0),VLOOKUP(BK$3,'efecte socio eco fp'!$A$5:$N$30,4,FALSE),0)</f>
        <v>0</v>
      </c>
      <c r="BL21" s="42">
        <f>IF(AND(BL$3&gt;=2025,BL$6&lt;&gt;0),VLOOKUP(BL$3,'efecte socio eco fp'!$A$5:$N$30,4,FALSE),0)</f>
        <v>0</v>
      </c>
      <c r="BM21" s="42">
        <f>IF(AND(BM$3&gt;=2025,BM$6&lt;&gt;0),VLOOKUP(BM$3,'efecte socio eco fp'!$A$5:$N$30,4,FALSE),0)</f>
        <v>0</v>
      </c>
      <c r="BN21" s="42">
        <f>IF(AND(BN$3&gt;=2025,BN$6&lt;&gt;0),VLOOKUP(BN$3,'efecte socio eco fp'!$A$5:$N$30,4,FALSE),0)</f>
        <v>0</v>
      </c>
      <c r="BO21" s="42">
        <f>IF(AND(BO$3&gt;=2025,BO$6&lt;&gt;0),VLOOKUP(BO$3,'efecte socio eco fp'!$A$5:$N$30,4,FALSE),0)</f>
        <v>0</v>
      </c>
      <c r="BP21" s="42">
        <f>IF(AND(BP$3&gt;=2025,BP$6&lt;&gt;0),VLOOKUP(BP$3,'efecte socio eco fp'!$A$5:$N$30,4,FALSE),0)</f>
        <v>0</v>
      </c>
      <c r="BQ21" s="42">
        <f>IF(AND(BQ$3&gt;=2025,BQ$6&lt;&gt;0),VLOOKUP(BQ$3,'efecte socio eco fp'!$A$5:$N$30,4,FALSE),0)</f>
        <v>0</v>
      </c>
      <c r="BR21" s="42">
        <f>IF(AND(BR$3&gt;=2025,BR$6&lt;&gt;0),VLOOKUP(BR$3,'efecte socio eco fp'!$A$5:$N$30,4,FALSE),0)</f>
        <v>0</v>
      </c>
      <c r="BS21" s="42">
        <f>IF(AND(BS$3&gt;=2025,BS$6&lt;&gt;0),VLOOKUP(BS$3,'efecte socio eco fp'!$A$5:$N$30,4,FALSE),0)</f>
        <v>0</v>
      </c>
      <c r="BT21" s="42">
        <f>IF(AND(BT$3&gt;=2025,BT$6&lt;&gt;0),VLOOKUP(BT$3,'efecte socio eco fp'!$A$5:$N$30,4,FALSE),0)</f>
        <v>0</v>
      </c>
      <c r="BU21" s="42">
        <f>IF(AND(BU$3&gt;=2025,BU$6&lt;&gt;0),VLOOKUP(BU$3,'efecte socio eco fp'!$A$5:$N$30,4,FALSE),0)</f>
        <v>0</v>
      </c>
      <c r="BV21" s="42">
        <f>IF(AND(BV$3&gt;=2025,BV$6&lt;&gt;0),VLOOKUP(BV$3,'efecte socio eco fp'!$A$5:$N$30,4,FALSE),0)</f>
        <v>0</v>
      </c>
      <c r="BW21" s="42">
        <f>IF(AND(BW$3&gt;=2025,BW$6&lt;&gt;0),VLOOKUP(BW$3,'efecte socio eco fp'!$A$5:$N$30,4,FALSE),0)</f>
        <v>0</v>
      </c>
      <c r="BX21" s="42">
        <f>IF(AND(BX$3&gt;=2025,BX$6&lt;&gt;0),VLOOKUP(BX$3,'efecte socio eco fp'!$A$5:$N$30,4,FALSE),0)</f>
        <v>0</v>
      </c>
      <c r="BY21" s="42">
        <f>IF(AND(BY$3&gt;=2025,BY$6&lt;&gt;0),VLOOKUP(BY$3,'efecte socio eco fp'!$A$5:$N$30,4,FALSE),0)</f>
        <v>0</v>
      </c>
      <c r="BZ21" s="42">
        <f>IF(AND(BZ$3&gt;=2025,BZ$6&lt;&gt;0),VLOOKUP(BZ$3,'efecte socio eco fp'!$A$5:$N$30,4,FALSE),0)</f>
        <v>0</v>
      </c>
      <c r="CA21" s="42">
        <f>IF(AND(CA$3&gt;=2025,CA$6&lt;&gt;0),VLOOKUP(CA$3,'efecte socio eco fp'!$A$5:$N$30,4,FALSE),0)</f>
        <v>0</v>
      </c>
      <c r="CB21" s="42">
        <f>IF(AND(CB$3&gt;=2025,CB$6&lt;&gt;0),VLOOKUP(CB$3,'efecte socio eco fp'!$A$5:$N$30,4,FALSE),0)</f>
        <v>0</v>
      </c>
      <c r="CC21" s="42">
        <f>IF(AND(CC$3&gt;=2025,CC$6&lt;&gt;0),VLOOKUP(CC$3,'efecte socio eco fp'!$A$5:$N$30,4,FALSE),0)</f>
        <v>0</v>
      </c>
      <c r="CD21" s="42">
        <f>IF(AND(CD$3&gt;=2025,CD$6&lt;&gt;0),VLOOKUP(CD$3,'efecte socio eco fp'!$A$5:$N$30,4,FALSE),0)</f>
        <v>0</v>
      </c>
      <c r="CE21" s="42">
        <f>IF(AND(CE$3&gt;=2025,CE$6&lt;&gt;0),VLOOKUP(CE$3,'efecte socio eco fp'!$A$5:$N$30,4,FALSE),0)</f>
        <v>0</v>
      </c>
    </row>
    <row r="22" spans="1:83">
      <c r="A22" t="s">
        <v>492</v>
      </c>
      <c r="B22" t="s">
        <v>538</v>
      </c>
      <c r="C22" s="42">
        <f>IF(AND(C$3&gt;=2025,C$6&lt;&gt;0),VLOOKUP(C$3,'efecte socio eco fp'!$A$5:$N$30,5,FALSE),0)</f>
        <v>0</v>
      </c>
      <c r="D22" s="42">
        <f>IF(AND(D$3&gt;=2025,D$6&lt;&gt;0),VLOOKUP(D$3,'efecte socio eco fp'!$A$5:$N$30,5,FALSE),0)</f>
        <v>0</v>
      </c>
      <c r="E22" s="42">
        <f>IF(AND(E$3&gt;=2025,E$6&lt;&gt;0),VLOOKUP(E$3,'efecte socio eco fp'!$A$5:$N$30,5,FALSE),0)</f>
        <v>0</v>
      </c>
      <c r="F22" s="42">
        <f>IF(AND(F$3&gt;=2025,F$6&lt;&gt;0),VLOOKUP(F$3,'efecte socio eco fp'!$A$5:$N$30,5,FALSE),0)</f>
        <v>0</v>
      </c>
      <c r="G22" s="42">
        <f>IF(AND(G$3&gt;=2025,G$6&lt;&gt;0),VLOOKUP(G$3,'efecte socio eco fp'!$A$5:$N$30,5,FALSE),0)</f>
        <v>0</v>
      </c>
      <c r="H22" s="42">
        <f>IF(AND(H$3&gt;=2025,H$6&lt;&gt;0),VLOOKUP(H$3,'efecte socio eco fp'!$A$5:$N$30,5,FALSE),0)</f>
        <v>0</v>
      </c>
      <c r="I22" s="42">
        <f>IF(AND(I$3&gt;=2025,I$6&lt;&gt;0),VLOOKUP(I$3,'efecte socio eco fp'!$A$5:$N$30,5,FALSE),0)</f>
        <v>0</v>
      </c>
      <c r="J22" s="42">
        <f>IF(AND(J$3&gt;=2025,J$6&lt;&gt;0),VLOOKUP(J$3,'efecte socio eco fp'!$A$5:$N$30,5,FALSE),0)</f>
        <v>6734901363.9873877</v>
      </c>
      <c r="K22" s="42">
        <f>IF(AND(K$3&gt;=2025,K$6&lt;&gt;0),VLOOKUP(K$3,'efecte socio eco fp'!$A$5:$N$30,5,FALSE),0)</f>
        <v>6947588912.5967264</v>
      </c>
      <c r="L22" s="42">
        <f>IF(AND(L$3&gt;=2025,L$6&lt;&gt;0),VLOOKUP(L$3,'efecte socio eco fp'!$A$5:$N$30,5,FALSE),0)</f>
        <v>7166993113.8916311</v>
      </c>
      <c r="M22" s="42">
        <f>IF(AND(M$3&gt;=2025,M$6&lt;&gt;0),VLOOKUP(M$3,'efecte socio eco fp'!$A$5:$N$30,5,FALSE),0)</f>
        <v>7393326079.1291742</v>
      </c>
      <c r="N22" s="42">
        <f>IF(AND(N$3&gt;=2025,N$6&lt;&gt;0),VLOOKUP(N$3,'efecte socio eco fp'!$A$5:$N$30,5,FALSE),0)</f>
        <v>7491316708.1979551</v>
      </c>
      <c r="O22" s="42">
        <f>IF(AND(O$3&gt;=2025,O$6&lt;&gt;0),VLOOKUP(O$3,'efecte socio eco fp'!$A$5:$N$30,5,FALSE),0)</f>
        <v>7590606098.2415028</v>
      </c>
      <c r="P22" s="42">
        <f>IF(AND(P$3&gt;=2025,P$6&lt;&gt;0),VLOOKUP(P$3,'efecte socio eco fp'!$A$5:$N$30,5,FALSE),0)</f>
        <v>7691211462.9473457</v>
      </c>
      <c r="Q22" s="42">
        <f>IF(AND(Q$3&gt;=2025,Q$6&lt;&gt;0),VLOOKUP(Q$3,'efecte socio eco fp'!$A$5:$N$30,5,FALSE),0)</f>
        <v>7793150244.15203</v>
      </c>
      <c r="R22" s="42">
        <f>IF(AND(R$3&gt;=2025,R$6&lt;&gt;0),VLOOKUP(R$3,'efecte socio eco fp'!$A$5:$N$30,5,FALSE),0)</f>
        <v>7896440114.8649845</v>
      </c>
      <c r="S22" s="42">
        <f>IF(AND(S$3&gt;=2025,S$6&lt;&gt;0),VLOOKUP(S$3,'efecte socio eco fp'!$A$5:$N$30,5,FALSE),0)</f>
        <v>8012099282.6098766</v>
      </c>
      <c r="T22" s="42">
        <f>IF(AND(T$3&gt;=2025,T$6&lt;&gt;0),VLOOKUP(T$3,'efecte socio eco fp'!$A$5:$N$30,5,FALSE),0)</f>
        <v>8129452510.3221531</v>
      </c>
      <c r="U22" s="42">
        <f>IF(AND(U$3&gt;=2025,U$6&lt;&gt;0),VLOOKUP(U$3,'efecte socio eco fp'!$A$5:$N$30,5,FALSE),0)</f>
        <v>8248524610.9001694</v>
      </c>
      <c r="V22" s="42">
        <f>IF(AND(V$3&gt;=2025,V$6&lt;&gt;0),VLOOKUP(V$3,'efecte socio eco fp'!$A$5:$N$30,5,FALSE),0)</f>
        <v>8369340760.6768322</v>
      </c>
      <c r="W22" s="42">
        <f>IF(AND(W$3&gt;=2025,W$6&lt;&gt;0),VLOOKUP(W$3,'efecte socio eco fp'!$A$5:$N$30,5,FALSE),0)</f>
        <v>8491926504.7428265</v>
      </c>
      <c r="X22" s="42">
        <f>IF(AND(X$3&gt;=2025,X$6&lt;&gt;0),VLOOKUP(X$3,'efecte socio eco fp'!$A$5:$N$30,5,FALSE),0)</f>
        <v>8585696554.7753801</v>
      </c>
      <c r="Y22" s="42">
        <f>IF(AND(Y$3&gt;=2025,Y$6&lt;&gt;0),VLOOKUP(Y$3,'efecte socio eco fp'!$A$5:$N$30,5,FALSE),0)</f>
        <v>8680502037.9664993</v>
      </c>
      <c r="Z22" s="42">
        <f>IF(AND(Z$3&gt;=2025,Z$6&lt;&gt;0),VLOOKUP(Z$3,'efecte socio eco fp'!$A$5:$N$30,5,FALSE),0)</f>
        <v>8776354387.8370724</v>
      </c>
      <c r="AA22" s="42">
        <f>IF(AND(AA$3&gt;=2025,AA$6&lt;&gt;0),VLOOKUP(AA$3,'efecte socio eco fp'!$A$5:$N$30,5,FALSE),0)</f>
        <v>8873265164.1598854</v>
      </c>
      <c r="AB22" s="42">
        <f>IF(AND(AB$3&gt;=2025,AB$6&lt;&gt;0),VLOOKUP(AB$3,'efecte socio eco fp'!$A$5:$N$30,5,FALSE),0)</f>
        <v>8971246054.3537292</v>
      </c>
      <c r="AC22" s="42">
        <f>IF(AND(AC$3&gt;=2025,AC$6&lt;&gt;0),VLOOKUP(AC$3,'efecte socio eco fp'!$A$5:$N$30,5,FALSE),0)</f>
        <v>9065373389.2666874</v>
      </c>
      <c r="AD22" s="42">
        <f>IF(AND(AD$3&gt;=2025,AD$6&lt;&gt;0),VLOOKUP(AD$3,'efecte socio eco fp'!$A$5:$N$30,5,FALSE),0)</f>
        <v>9160488318.893261</v>
      </c>
      <c r="AE22" s="42">
        <f>IF(AND(AE$3&gt;=2025,AE$6&lt;&gt;0),VLOOKUP(AE$3,'efecte socio eco fp'!$A$5:$N$30,5,FALSE),0)</f>
        <v>9256601205.1896133</v>
      </c>
      <c r="AF22" s="42">
        <f>IF(AND(AF$3&gt;=2025,AF$6&lt;&gt;0),VLOOKUP(AF$3,'efecte socio eco fp'!$A$5:$N$30,5,FALSE),0)</f>
        <v>9353722518.8307362</v>
      </c>
      <c r="AG22" s="42">
        <f>IF(AND(AG$3&gt;=2025,AG$6&lt;&gt;0),VLOOKUP(AG$3,'efecte socio eco fp'!$A$5:$N$30,5,FALSE),0)</f>
        <v>0</v>
      </c>
      <c r="AH22" s="42">
        <f>IF(AND(AH$3&gt;=2025,AH$6&lt;&gt;0),VLOOKUP(AH$3,'efecte socio eco fp'!$A$5:$N$30,5,FALSE),0)</f>
        <v>0</v>
      </c>
      <c r="AI22" s="42">
        <f>IF(AND(AI$3&gt;=2025,AI$6&lt;&gt;0),VLOOKUP(AI$3,'efecte socio eco fp'!$A$5:$N$30,5,FALSE),0)</f>
        <v>0</v>
      </c>
      <c r="AJ22" s="42">
        <f>IF(AND(AJ$3&gt;=2025,AJ$6&lt;&gt;0),VLOOKUP(AJ$3,'efecte socio eco fp'!$A$5:$N$30,5,FALSE),0)</f>
        <v>0</v>
      </c>
      <c r="AK22" s="42">
        <f>IF(AND(AK$3&gt;=2025,AK$6&lt;&gt;0),VLOOKUP(AK$3,'efecte socio eco fp'!$A$5:$N$30,5,FALSE),0)</f>
        <v>0</v>
      </c>
      <c r="AL22" s="42">
        <f>IF(AND(AL$3&gt;=2025,AL$6&lt;&gt;0),VLOOKUP(AL$3,'efecte socio eco fp'!$A$5:$N$30,5,FALSE),0)</f>
        <v>0</v>
      </c>
      <c r="AM22" s="42">
        <f>IF(AND(AM$3&gt;=2025,AM$6&lt;&gt;0),VLOOKUP(AM$3,'efecte socio eco fp'!$A$5:$N$30,5,FALSE),0)</f>
        <v>0</v>
      </c>
      <c r="AN22" s="42">
        <f>IF(AND(AN$3&gt;=2025,AN$6&lt;&gt;0),VLOOKUP(AN$3,'efecte socio eco fp'!$A$5:$N$30,5,FALSE),0)</f>
        <v>0</v>
      </c>
      <c r="AO22" s="42">
        <f>IF(AND(AO$3&gt;=2025,AO$6&lt;&gt;0),VLOOKUP(AO$3,'efecte socio eco fp'!$A$5:$N$30,5,FALSE),0)</f>
        <v>0</v>
      </c>
      <c r="AP22" s="42">
        <f>IF(AND(AP$3&gt;=2025,AP$6&lt;&gt;0),VLOOKUP(AP$3,'efecte socio eco fp'!$A$5:$N$30,5,FALSE),0)</f>
        <v>0</v>
      </c>
      <c r="AQ22" s="42">
        <f>IF(AND(AQ$3&gt;=2025,AQ$6&lt;&gt;0),VLOOKUP(AQ$3,'efecte socio eco fp'!$A$5:$N$30,5,FALSE),0)</f>
        <v>0</v>
      </c>
      <c r="AR22" s="42">
        <f>IF(AND(AR$3&gt;=2025,AR$6&lt;&gt;0),VLOOKUP(AR$3,'efecte socio eco fp'!$A$5:$N$30,5,FALSE),0)</f>
        <v>0</v>
      </c>
      <c r="AS22" s="42">
        <f>IF(AND(AS$3&gt;=2025,AS$6&lt;&gt;0),VLOOKUP(AS$3,'efecte socio eco fp'!$A$5:$N$30,5,FALSE),0)</f>
        <v>0</v>
      </c>
      <c r="AT22" s="42">
        <f>IF(AND(AT$3&gt;=2025,AT$6&lt;&gt;0),VLOOKUP(AT$3,'efecte socio eco fp'!$A$5:$N$30,5,FALSE),0)</f>
        <v>0</v>
      </c>
      <c r="AU22" s="42">
        <f>IF(AND(AU$3&gt;=2025,AU$6&lt;&gt;0),VLOOKUP(AU$3,'efecte socio eco fp'!$A$5:$N$30,5,FALSE),0)</f>
        <v>0</v>
      </c>
      <c r="AV22" s="42">
        <f>IF(AND(AV$3&gt;=2025,AV$6&lt;&gt;0),VLOOKUP(AV$3,'efecte socio eco fp'!$A$5:$N$30,5,FALSE),0)</f>
        <v>0</v>
      </c>
      <c r="AW22" s="42">
        <f>IF(AND(AW$3&gt;=2025,AW$6&lt;&gt;0),VLOOKUP(AW$3,'efecte socio eco fp'!$A$5:$N$30,5,FALSE),0)</f>
        <v>0</v>
      </c>
      <c r="AX22" s="42">
        <f>IF(AND(AX$3&gt;=2025,AX$6&lt;&gt;0),VLOOKUP(AX$3,'efecte socio eco fp'!$A$5:$N$30,5,FALSE),0)</f>
        <v>0</v>
      </c>
      <c r="AY22" s="42">
        <f>IF(AND(AY$3&gt;=2025,AY$6&lt;&gt;0),VLOOKUP(AY$3,'efecte socio eco fp'!$A$5:$N$30,5,FALSE),0)</f>
        <v>0</v>
      </c>
      <c r="AZ22" s="42">
        <f>IF(AND(AZ$3&gt;=2025,AZ$6&lt;&gt;0),VLOOKUP(AZ$3,'efecte socio eco fp'!$A$5:$N$30,5,FALSE),0)</f>
        <v>0</v>
      </c>
      <c r="BA22" s="42">
        <f>IF(AND(BA$3&gt;=2025,BA$6&lt;&gt;0),VLOOKUP(BA$3,'efecte socio eco fp'!$A$5:$N$30,5,FALSE),0)</f>
        <v>0</v>
      </c>
      <c r="BB22" s="42">
        <f>IF(AND(BB$3&gt;=2025,BB$6&lt;&gt;0),VLOOKUP(BB$3,'efecte socio eco fp'!$A$5:$N$30,5,FALSE),0)</f>
        <v>0</v>
      </c>
      <c r="BC22" s="42">
        <f>IF(AND(BC$3&gt;=2025,BC$6&lt;&gt;0),VLOOKUP(BC$3,'efecte socio eco fp'!$A$5:$N$30,5,FALSE),0)</f>
        <v>0</v>
      </c>
      <c r="BD22" s="42">
        <f>IF(AND(BD$3&gt;=2025,BD$6&lt;&gt;0),VLOOKUP(BD$3,'efecte socio eco fp'!$A$5:$N$30,5,FALSE),0)</f>
        <v>0</v>
      </c>
      <c r="BE22" s="42">
        <f>IF(AND(BE$3&gt;=2025,BE$6&lt;&gt;0),VLOOKUP(BE$3,'efecte socio eco fp'!$A$5:$N$30,5,FALSE),0)</f>
        <v>0</v>
      </c>
      <c r="BF22" s="42">
        <f>IF(AND(BF$3&gt;=2025,BF$6&lt;&gt;0),VLOOKUP(BF$3,'efecte socio eco fp'!$A$5:$N$30,5,FALSE),0)</f>
        <v>0</v>
      </c>
      <c r="BG22" s="42">
        <f>IF(AND(BG$3&gt;=2025,BG$6&lt;&gt;0),VLOOKUP(BG$3,'efecte socio eco fp'!$A$5:$N$30,5,FALSE),0)</f>
        <v>0</v>
      </c>
      <c r="BH22" s="42">
        <f>IF(AND(BH$3&gt;=2025,BH$6&lt;&gt;0),VLOOKUP(BH$3,'efecte socio eco fp'!$A$5:$N$30,5,FALSE),0)</f>
        <v>0</v>
      </c>
      <c r="BI22" s="42">
        <f>IF(AND(BI$3&gt;=2025,BI$6&lt;&gt;0),VLOOKUP(BI$3,'efecte socio eco fp'!$A$5:$N$30,5,FALSE),0)</f>
        <v>0</v>
      </c>
      <c r="BJ22" s="42">
        <f>IF(AND(BJ$3&gt;=2025,BJ$6&lt;&gt;0),VLOOKUP(BJ$3,'efecte socio eco fp'!$A$5:$N$30,5,FALSE),0)</f>
        <v>0</v>
      </c>
      <c r="BK22" s="42">
        <f>IF(AND(BK$3&gt;=2025,BK$6&lt;&gt;0),VLOOKUP(BK$3,'efecte socio eco fp'!$A$5:$N$30,5,FALSE),0)</f>
        <v>0</v>
      </c>
      <c r="BL22" s="42">
        <f>IF(AND(BL$3&gt;=2025,BL$6&lt;&gt;0),VLOOKUP(BL$3,'efecte socio eco fp'!$A$5:$N$30,5,FALSE),0)</f>
        <v>0</v>
      </c>
      <c r="BM22" s="42">
        <f>IF(AND(BM$3&gt;=2025,BM$6&lt;&gt;0),VLOOKUP(BM$3,'efecte socio eco fp'!$A$5:$N$30,5,FALSE),0)</f>
        <v>0</v>
      </c>
      <c r="BN22" s="42">
        <f>IF(AND(BN$3&gt;=2025,BN$6&lt;&gt;0),VLOOKUP(BN$3,'efecte socio eco fp'!$A$5:$N$30,5,FALSE),0)</f>
        <v>0</v>
      </c>
      <c r="BO22" s="42">
        <f>IF(AND(BO$3&gt;=2025,BO$6&lt;&gt;0),VLOOKUP(BO$3,'efecte socio eco fp'!$A$5:$N$30,5,FALSE),0)</f>
        <v>0</v>
      </c>
      <c r="BP22" s="42">
        <f>IF(AND(BP$3&gt;=2025,BP$6&lt;&gt;0),VLOOKUP(BP$3,'efecte socio eco fp'!$A$5:$N$30,5,FALSE),0)</f>
        <v>0</v>
      </c>
      <c r="BQ22" s="42">
        <f>IF(AND(BQ$3&gt;=2025,BQ$6&lt;&gt;0),VLOOKUP(BQ$3,'efecte socio eco fp'!$A$5:$N$30,5,FALSE),0)</f>
        <v>0</v>
      </c>
      <c r="BR22" s="42">
        <f>IF(AND(BR$3&gt;=2025,BR$6&lt;&gt;0),VLOOKUP(BR$3,'efecte socio eco fp'!$A$5:$N$30,5,FALSE),0)</f>
        <v>0</v>
      </c>
      <c r="BS22" s="42">
        <f>IF(AND(BS$3&gt;=2025,BS$6&lt;&gt;0),VLOOKUP(BS$3,'efecte socio eco fp'!$A$5:$N$30,5,FALSE),0)</f>
        <v>0</v>
      </c>
      <c r="BT22" s="42">
        <f>IF(AND(BT$3&gt;=2025,BT$6&lt;&gt;0),VLOOKUP(BT$3,'efecte socio eco fp'!$A$5:$N$30,5,FALSE),0)</f>
        <v>0</v>
      </c>
      <c r="BU22" s="42">
        <f>IF(AND(BU$3&gt;=2025,BU$6&lt;&gt;0),VLOOKUP(BU$3,'efecte socio eco fp'!$A$5:$N$30,5,FALSE),0)</f>
        <v>0</v>
      </c>
      <c r="BV22" s="42">
        <f>IF(AND(BV$3&gt;=2025,BV$6&lt;&gt;0),VLOOKUP(BV$3,'efecte socio eco fp'!$A$5:$N$30,5,FALSE),0)</f>
        <v>0</v>
      </c>
      <c r="BW22" s="42">
        <f>IF(AND(BW$3&gt;=2025,BW$6&lt;&gt;0),VLOOKUP(BW$3,'efecte socio eco fp'!$A$5:$N$30,5,FALSE),0)</f>
        <v>0</v>
      </c>
      <c r="BX22" s="42">
        <f>IF(AND(BX$3&gt;=2025,BX$6&lt;&gt;0),VLOOKUP(BX$3,'efecte socio eco fp'!$A$5:$N$30,5,FALSE),0)</f>
        <v>0</v>
      </c>
      <c r="BY22" s="42">
        <f>IF(AND(BY$3&gt;=2025,BY$6&lt;&gt;0),VLOOKUP(BY$3,'efecte socio eco fp'!$A$5:$N$30,5,FALSE),0)</f>
        <v>0</v>
      </c>
      <c r="BZ22" s="42">
        <f>IF(AND(BZ$3&gt;=2025,BZ$6&lt;&gt;0),VLOOKUP(BZ$3,'efecte socio eco fp'!$A$5:$N$30,5,FALSE),0)</f>
        <v>0</v>
      </c>
      <c r="CA22" s="42">
        <f>IF(AND(CA$3&gt;=2025,CA$6&lt;&gt;0),VLOOKUP(CA$3,'efecte socio eco fp'!$A$5:$N$30,5,FALSE),0)</f>
        <v>0</v>
      </c>
      <c r="CB22" s="42">
        <f>IF(AND(CB$3&gt;=2025,CB$6&lt;&gt;0),VLOOKUP(CB$3,'efecte socio eco fp'!$A$5:$N$30,5,FALSE),0)</f>
        <v>0</v>
      </c>
      <c r="CC22" s="42">
        <f>IF(AND(CC$3&gt;=2025,CC$6&lt;&gt;0),VLOOKUP(CC$3,'efecte socio eco fp'!$A$5:$N$30,5,FALSE),0)</f>
        <v>0</v>
      </c>
      <c r="CD22" s="42">
        <f>IF(AND(CD$3&gt;=2025,CD$6&lt;&gt;0),VLOOKUP(CD$3,'efecte socio eco fp'!$A$5:$N$30,5,FALSE),0)</f>
        <v>0</v>
      </c>
      <c r="CE22" s="42">
        <f>IF(AND(CE$3&gt;=2025,CE$6&lt;&gt;0),VLOOKUP(CE$3,'efecte socio eco fp'!$A$5:$N$30,5,FALSE),0)</f>
        <v>0</v>
      </c>
    </row>
    <row r="23" spans="1:83">
      <c r="A23" t="s">
        <v>493</v>
      </c>
      <c r="B23" t="s">
        <v>538</v>
      </c>
      <c r="C23" s="42">
        <f>IF(AND(C$3&gt;=2025,C$6&lt;&gt;0),VLOOKUP(C$3,'efecte socio eco fp'!$A$5:$N$30,6,FALSE),0)</f>
        <v>0</v>
      </c>
      <c r="D23" s="42">
        <f>IF(AND(D$3&gt;=2025,D$6&lt;&gt;0),VLOOKUP(D$3,'efecte socio eco fp'!$A$5:$N$30,6,FALSE),0)</f>
        <v>0</v>
      </c>
      <c r="E23" s="42">
        <f>IF(AND(E$3&gt;=2025,E$6&lt;&gt;0),VLOOKUP(E$3,'efecte socio eco fp'!$A$5:$N$30,6,FALSE),0)</f>
        <v>0</v>
      </c>
      <c r="F23" s="42">
        <f>IF(AND(F$3&gt;=2025,F$6&lt;&gt;0),VLOOKUP(F$3,'efecte socio eco fp'!$A$5:$N$30,6,FALSE),0)</f>
        <v>0</v>
      </c>
      <c r="G23" s="42">
        <f>IF(AND(G$3&gt;=2025,G$6&lt;&gt;0),VLOOKUP(G$3,'efecte socio eco fp'!$A$5:$N$30,6,FALSE),0)</f>
        <v>0</v>
      </c>
      <c r="H23" s="42">
        <f>IF(AND(H$3&gt;=2025,H$6&lt;&gt;0),VLOOKUP(H$3,'efecte socio eco fp'!$A$5:$N$30,6,FALSE),0)</f>
        <v>0</v>
      </c>
      <c r="I23" s="42">
        <f>IF(AND(I$3&gt;=2025,I$6&lt;&gt;0),VLOOKUP(I$3,'efecte socio eco fp'!$A$5:$N$30,6,FALSE),0)</f>
        <v>0</v>
      </c>
      <c r="J23" s="42">
        <f>IF(AND(J$3&gt;=2025,J$6&lt;&gt;0),VLOOKUP(J$3,'efecte socio eco fp'!$A$5:$N$30,6,FALSE),0)</f>
        <v>3823156321.4433246</v>
      </c>
      <c r="K23" s="42">
        <f>IF(AND(K$3&gt;=2025,K$6&lt;&gt;0),VLOOKUP(K$3,'efecte socio eco fp'!$A$5:$N$30,6,FALSE),0)</f>
        <v>3984934277.8161469</v>
      </c>
      <c r="L23" s="42">
        <f>IF(AND(L$3&gt;=2025,L$6&lt;&gt;0),VLOOKUP(L$3,'efecte socio eco fp'!$A$5:$N$30,6,FALSE),0)</f>
        <v>4153557914.8171382</v>
      </c>
      <c r="M23" s="42">
        <f>IF(AND(M$3&gt;=2025,M$6&lt;&gt;0),VLOOKUP(M$3,'efecte socio eco fp'!$A$5:$N$30,6,FALSE),0)</f>
        <v>4329316909.3856878</v>
      </c>
      <c r="N23" s="42">
        <f>IF(AND(N$3&gt;=2025,N$6&lt;&gt;0),VLOOKUP(N$3,'efecte socio eco fp'!$A$5:$N$30,6,FALSE),0)</f>
        <v>4458000600.7029619</v>
      </c>
      <c r="O23" s="42">
        <f>IF(AND(O$3&gt;=2025,O$6&lt;&gt;0),VLOOKUP(O$3,'efecte socio eco fp'!$A$5:$N$30,6,FALSE),0)</f>
        <v>4590509258.5813904</v>
      </c>
      <c r="P23" s="42">
        <f>IF(AND(P$3&gt;=2025,P$6&lt;&gt;0),VLOOKUP(P$3,'efecte socio eco fp'!$A$5:$N$30,6,FALSE),0)</f>
        <v>4726956575.5102396</v>
      </c>
      <c r="Q23" s="42">
        <f>IF(AND(Q$3&gt;=2025,Q$6&lt;&gt;0),VLOOKUP(Q$3,'efecte socio eco fp'!$A$5:$N$30,6,FALSE),0)</f>
        <v>4867459623.35005</v>
      </c>
      <c r="R23" s="42">
        <f>IF(AND(R$3&gt;=2025,R$6&lt;&gt;0),VLOOKUP(R$3,'efecte socio eco fp'!$A$5:$N$30,6,FALSE),0)</f>
        <v>5012138953.7803421</v>
      </c>
      <c r="S23" s="42">
        <f>IF(AND(S$3&gt;=2025,S$6&lt;&gt;0),VLOOKUP(S$3,'efecte socio eco fp'!$A$5:$N$30,6,FALSE),0)</f>
        <v>5159047970.2476797</v>
      </c>
      <c r="T23" s="42">
        <f>IF(AND(T$3&gt;=2025,T$6&lt;&gt;0),VLOOKUP(T$3,'efecte socio eco fp'!$A$5:$N$30,6,FALSE),0)</f>
        <v>5310262984.477335</v>
      </c>
      <c r="U23" s="42">
        <f>IF(AND(U$3&gt;=2025,U$6&lt;&gt;0),VLOOKUP(U$3,'efecte socio eco fp'!$A$5:$N$30,6,FALSE),0)</f>
        <v>5465910208.0332727</v>
      </c>
      <c r="V23" s="42">
        <f>IF(AND(V$3&gt;=2025,V$6&lt;&gt;0),VLOOKUP(V$3,'efecte socio eco fp'!$A$5:$N$30,6,FALSE),0)</f>
        <v>5626119551.821578</v>
      </c>
      <c r="W23" s="42">
        <f>IF(AND(W$3&gt;=2025,W$6&lt;&gt;0),VLOOKUP(W$3,'efecte socio eco fp'!$A$5:$N$30,6,FALSE),0)</f>
        <v>5791024734.5205479</v>
      </c>
      <c r="X23" s="42">
        <f>IF(AND(X$3&gt;=2025,X$6&lt;&gt;0),VLOOKUP(X$3,'efecte socio eco fp'!$A$5:$N$30,6,FALSE),0)</f>
        <v>5941889342.1255903</v>
      </c>
      <c r="Y23" s="42">
        <f>IF(AND(Y$3&gt;=2025,Y$6&lt;&gt;0),VLOOKUP(Y$3,'efecte socio eco fp'!$A$5:$N$30,6,FALSE),0)</f>
        <v>6096684191.9366703</v>
      </c>
      <c r="Z23" s="42">
        <f>IF(AND(Z$3&gt;=2025,Z$6&lt;&gt;0),VLOOKUP(Z$3,'efecte socio eco fp'!$A$5:$N$30,6,FALSE),0)</f>
        <v>6255511672.4731588</v>
      </c>
      <c r="AA23" s="42">
        <f>IF(AND(AA$3&gt;=2025,AA$6&lt;&gt;0),VLOOKUP(AA$3,'efecte socio eco fp'!$A$5:$N$30,6,FALSE),0)</f>
        <v>6418476839.6241083</v>
      </c>
      <c r="AB23" s="42">
        <f>IF(AND(AB$3&gt;=2025,AB$6&lt;&gt;0),VLOOKUP(AB$3,'efecte socio eco fp'!$A$5:$N$30,6,FALSE),0)</f>
        <v>6585687486.1371031</v>
      </c>
      <c r="AC23" s="42">
        <f>IF(AND(AC$3&gt;=2025,AC$6&lt;&gt;0),VLOOKUP(AC$3,'efecte socio eco fp'!$A$5:$N$30,6,FALSE),0)</f>
        <v>6756232262.7748899</v>
      </c>
      <c r="AD23" s="42">
        <f>IF(AND(AD$3&gt;=2025,AD$6&lt;&gt;0),VLOOKUP(AD$3,'efecte socio eco fp'!$A$5:$N$30,6,FALSE),0)</f>
        <v>6931193513.9113007</v>
      </c>
      <c r="AE23" s="42">
        <f>IF(AND(AE$3&gt;=2025,AE$6&lt;&gt;0),VLOOKUP(AE$3,'efecte socio eco fp'!$A$5:$N$30,6,FALSE),0)</f>
        <v>7110685609.7861137</v>
      </c>
      <c r="AF23" s="42">
        <f>IF(AND(AF$3&gt;=2025,AF$6&lt;&gt;0),VLOOKUP(AF$3,'efecte socio eco fp'!$A$5:$N$30,6,FALSE),0)</f>
        <v>7294825882.4023304</v>
      </c>
      <c r="AG23" s="42">
        <f>IF(AND(AG$3&gt;=2025,AG$6&lt;&gt;0),VLOOKUP(AG$3,'efecte socio eco fp'!$A$5:$N$30,6,FALSE),0)</f>
        <v>0</v>
      </c>
      <c r="AH23" s="42">
        <f>IF(AND(AH$3&gt;=2025,AH$6&lt;&gt;0),VLOOKUP(AH$3,'efecte socio eco fp'!$A$5:$N$30,6,FALSE),0)</f>
        <v>0</v>
      </c>
      <c r="AI23" s="42">
        <f>IF(AND(AI$3&gt;=2025,AI$6&lt;&gt;0),VLOOKUP(AI$3,'efecte socio eco fp'!$A$5:$N$30,6,FALSE),0)</f>
        <v>0</v>
      </c>
      <c r="AJ23" s="42">
        <f>IF(AND(AJ$3&gt;=2025,AJ$6&lt;&gt;0),VLOOKUP(AJ$3,'efecte socio eco fp'!$A$5:$N$30,6,FALSE),0)</f>
        <v>0</v>
      </c>
      <c r="AK23" s="42">
        <f>IF(AND(AK$3&gt;=2025,AK$6&lt;&gt;0),VLOOKUP(AK$3,'efecte socio eco fp'!$A$5:$N$30,6,FALSE),0)</f>
        <v>0</v>
      </c>
      <c r="AL23" s="42">
        <f>IF(AND(AL$3&gt;=2025,AL$6&lt;&gt;0),VLOOKUP(AL$3,'efecte socio eco fp'!$A$5:$N$30,6,FALSE),0)</f>
        <v>0</v>
      </c>
      <c r="AM23" s="42">
        <f>IF(AND(AM$3&gt;=2025,AM$6&lt;&gt;0),VLOOKUP(AM$3,'efecte socio eco fp'!$A$5:$N$30,6,FALSE),0)</f>
        <v>0</v>
      </c>
      <c r="AN23" s="42">
        <f>IF(AND(AN$3&gt;=2025,AN$6&lt;&gt;0),VLOOKUP(AN$3,'efecte socio eco fp'!$A$5:$N$30,6,FALSE),0)</f>
        <v>0</v>
      </c>
      <c r="AO23" s="42">
        <f>IF(AND(AO$3&gt;=2025,AO$6&lt;&gt;0),VLOOKUP(AO$3,'efecte socio eco fp'!$A$5:$N$30,6,FALSE),0)</f>
        <v>0</v>
      </c>
      <c r="AP23" s="42">
        <f>IF(AND(AP$3&gt;=2025,AP$6&lt;&gt;0),VLOOKUP(AP$3,'efecte socio eco fp'!$A$5:$N$30,6,FALSE),0)</f>
        <v>0</v>
      </c>
      <c r="AQ23" s="42">
        <f>IF(AND(AQ$3&gt;=2025,AQ$6&lt;&gt;0),VLOOKUP(AQ$3,'efecte socio eco fp'!$A$5:$N$30,6,FALSE),0)</f>
        <v>0</v>
      </c>
      <c r="AR23" s="42">
        <f>IF(AND(AR$3&gt;=2025,AR$6&lt;&gt;0),VLOOKUP(AR$3,'efecte socio eco fp'!$A$5:$N$30,6,FALSE),0)</f>
        <v>0</v>
      </c>
      <c r="AS23" s="42">
        <f>IF(AND(AS$3&gt;=2025,AS$6&lt;&gt;0),VLOOKUP(AS$3,'efecte socio eco fp'!$A$5:$N$30,6,FALSE),0)</f>
        <v>0</v>
      </c>
      <c r="AT23" s="42">
        <f>IF(AND(AT$3&gt;=2025,AT$6&lt;&gt;0),VLOOKUP(AT$3,'efecte socio eco fp'!$A$5:$N$30,6,FALSE),0)</f>
        <v>0</v>
      </c>
      <c r="AU23" s="42">
        <f>IF(AND(AU$3&gt;=2025,AU$6&lt;&gt;0),VLOOKUP(AU$3,'efecte socio eco fp'!$A$5:$N$30,6,FALSE),0)</f>
        <v>0</v>
      </c>
      <c r="AV23" s="42">
        <f>IF(AND(AV$3&gt;=2025,AV$6&lt;&gt;0),VLOOKUP(AV$3,'efecte socio eco fp'!$A$5:$N$30,6,FALSE),0)</f>
        <v>0</v>
      </c>
      <c r="AW23" s="42">
        <f>IF(AND(AW$3&gt;=2025,AW$6&lt;&gt;0),VLOOKUP(AW$3,'efecte socio eco fp'!$A$5:$N$30,6,FALSE),0)</f>
        <v>0</v>
      </c>
      <c r="AX23" s="42">
        <f>IF(AND(AX$3&gt;=2025,AX$6&lt;&gt;0),VLOOKUP(AX$3,'efecte socio eco fp'!$A$5:$N$30,6,FALSE),0)</f>
        <v>0</v>
      </c>
      <c r="AY23" s="42">
        <f>IF(AND(AY$3&gt;=2025,AY$6&lt;&gt;0),VLOOKUP(AY$3,'efecte socio eco fp'!$A$5:$N$30,6,FALSE),0)</f>
        <v>0</v>
      </c>
      <c r="AZ23" s="42">
        <f>IF(AND(AZ$3&gt;=2025,AZ$6&lt;&gt;0),VLOOKUP(AZ$3,'efecte socio eco fp'!$A$5:$N$30,6,FALSE),0)</f>
        <v>0</v>
      </c>
      <c r="BA23" s="42">
        <f>IF(AND(BA$3&gt;=2025,BA$6&lt;&gt;0),VLOOKUP(BA$3,'efecte socio eco fp'!$A$5:$N$30,6,FALSE),0)</f>
        <v>0</v>
      </c>
      <c r="BB23" s="42">
        <f>IF(AND(BB$3&gt;=2025,BB$6&lt;&gt;0),VLOOKUP(BB$3,'efecte socio eco fp'!$A$5:$N$30,6,FALSE),0)</f>
        <v>0</v>
      </c>
      <c r="BC23" s="42">
        <f>IF(AND(BC$3&gt;=2025,BC$6&lt;&gt;0),VLOOKUP(BC$3,'efecte socio eco fp'!$A$5:$N$30,6,FALSE),0)</f>
        <v>0</v>
      </c>
      <c r="BD23" s="42">
        <f>IF(AND(BD$3&gt;=2025,BD$6&lt;&gt;0),VLOOKUP(BD$3,'efecte socio eco fp'!$A$5:$N$30,6,FALSE),0)</f>
        <v>0</v>
      </c>
      <c r="BE23" s="42">
        <f>IF(AND(BE$3&gt;=2025,BE$6&lt;&gt;0),VLOOKUP(BE$3,'efecte socio eco fp'!$A$5:$N$30,6,FALSE),0)</f>
        <v>0</v>
      </c>
      <c r="BF23" s="42">
        <f>IF(AND(BF$3&gt;=2025,BF$6&lt;&gt;0),VLOOKUP(BF$3,'efecte socio eco fp'!$A$5:$N$30,6,FALSE),0)</f>
        <v>0</v>
      </c>
      <c r="BG23" s="42">
        <f>IF(AND(BG$3&gt;=2025,BG$6&lt;&gt;0),VLOOKUP(BG$3,'efecte socio eco fp'!$A$5:$N$30,6,FALSE),0)</f>
        <v>0</v>
      </c>
      <c r="BH23" s="42">
        <f>IF(AND(BH$3&gt;=2025,BH$6&lt;&gt;0),VLOOKUP(BH$3,'efecte socio eco fp'!$A$5:$N$30,6,FALSE),0)</f>
        <v>0</v>
      </c>
      <c r="BI23" s="42">
        <f>IF(AND(BI$3&gt;=2025,BI$6&lt;&gt;0),VLOOKUP(BI$3,'efecte socio eco fp'!$A$5:$N$30,6,FALSE),0)</f>
        <v>0</v>
      </c>
      <c r="BJ23" s="42">
        <f>IF(AND(BJ$3&gt;=2025,BJ$6&lt;&gt;0),VLOOKUP(BJ$3,'efecte socio eco fp'!$A$5:$N$30,6,FALSE),0)</f>
        <v>0</v>
      </c>
      <c r="BK23" s="42">
        <f>IF(AND(BK$3&gt;=2025,BK$6&lt;&gt;0),VLOOKUP(BK$3,'efecte socio eco fp'!$A$5:$N$30,6,FALSE),0)</f>
        <v>0</v>
      </c>
      <c r="BL23" s="42">
        <f>IF(AND(BL$3&gt;=2025,BL$6&lt;&gt;0),VLOOKUP(BL$3,'efecte socio eco fp'!$A$5:$N$30,6,FALSE),0)</f>
        <v>0</v>
      </c>
      <c r="BM23" s="42">
        <f>IF(AND(BM$3&gt;=2025,BM$6&lt;&gt;0),VLOOKUP(BM$3,'efecte socio eco fp'!$A$5:$N$30,6,FALSE),0)</f>
        <v>0</v>
      </c>
      <c r="BN23" s="42">
        <f>IF(AND(BN$3&gt;=2025,BN$6&lt;&gt;0),VLOOKUP(BN$3,'efecte socio eco fp'!$A$5:$N$30,6,FALSE),0)</f>
        <v>0</v>
      </c>
      <c r="BO23" s="42">
        <f>IF(AND(BO$3&gt;=2025,BO$6&lt;&gt;0),VLOOKUP(BO$3,'efecte socio eco fp'!$A$5:$N$30,6,FALSE),0)</f>
        <v>0</v>
      </c>
      <c r="BP23" s="42">
        <f>IF(AND(BP$3&gt;=2025,BP$6&lt;&gt;0),VLOOKUP(BP$3,'efecte socio eco fp'!$A$5:$N$30,6,FALSE),0)</f>
        <v>0</v>
      </c>
      <c r="BQ23" s="42">
        <f>IF(AND(BQ$3&gt;=2025,BQ$6&lt;&gt;0),VLOOKUP(BQ$3,'efecte socio eco fp'!$A$5:$N$30,6,FALSE),0)</f>
        <v>0</v>
      </c>
      <c r="BR23" s="42">
        <f>IF(AND(BR$3&gt;=2025,BR$6&lt;&gt;0),VLOOKUP(BR$3,'efecte socio eco fp'!$A$5:$N$30,6,FALSE),0)</f>
        <v>0</v>
      </c>
      <c r="BS23" s="42">
        <f>IF(AND(BS$3&gt;=2025,BS$6&lt;&gt;0),VLOOKUP(BS$3,'efecte socio eco fp'!$A$5:$N$30,6,FALSE),0)</f>
        <v>0</v>
      </c>
      <c r="BT23" s="42">
        <f>IF(AND(BT$3&gt;=2025,BT$6&lt;&gt;0),VLOOKUP(BT$3,'efecte socio eco fp'!$A$5:$N$30,6,FALSE),0)</f>
        <v>0</v>
      </c>
      <c r="BU23" s="42">
        <f>IF(AND(BU$3&gt;=2025,BU$6&lt;&gt;0),VLOOKUP(BU$3,'efecte socio eco fp'!$A$5:$N$30,6,FALSE),0)</f>
        <v>0</v>
      </c>
      <c r="BV23" s="42">
        <f>IF(AND(BV$3&gt;=2025,BV$6&lt;&gt;0),VLOOKUP(BV$3,'efecte socio eco fp'!$A$5:$N$30,6,FALSE),0)</f>
        <v>0</v>
      </c>
      <c r="BW23" s="42">
        <f>IF(AND(BW$3&gt;=2025,BW$6&lt;&gt;0),VLOOKUP(BW$3,'efecte socio eco fp'!$A$5:$N$30,6,FALSE),0)</f>
        <v>0</v>
      </c>
      <c r="BX23" s="42">
        <f>IF(AND(BX$3&gt;=2025,BX$6&lt;&gt;0),VLOOKUP(BX$3,'efecte socio eco fp'!$A$5:$N$30,6,FALSE),0)</f>
        <v>0</v>
      </c>
      <c r="BY23" s="42">
        <f>IF(AND(BY$3&gt;=2025,BY$6&lt;&gt;0),VLOOKUP(BY$3,'efecte socio eco fp'!$A$5:$N$30,6,FALSE),0)</f>
        <v>0</v>
      </c>
      <c r="BZ23" s="42">
        <f>IF(AND(BZ$3&gt;=2025,BZ$6&lt;&gt;0),VLOOKUP(BZ$3,'efecte socio eco fp'!$A$5:$N$30,6,FALSE),0)</f>
        <v>0</v>
      </c>
      <c r="CA23" s="42">
        <f>IF(AND(CA$3&gt;=2025,CA$6&lt;&gt;0),VLOOKUP(CA$3,'efecte socio eco fp'!$A$5:$N$30,6,FALSE),0)</f>
        <v>0</v>
      </c>
      <c r="CB23" s="42">
        <f>IF(AND(CB$3&gt;=2025,CB$6&lt;&gt;0),VLOOKUP(CB$3,'efecte socio eco fp'!$A$5:$N$30,6,FALSE),0)</f>
        <v>0</v>
      </c>
      <c r="CC23" s="42">
        <f>IF(AND(CC$3&gt;=2025,CC$6&lt;&gt;0),VLOOKUP(CC$3,'efecte socio eco fp'!$A$5:$N$30,6,FALSE),0)</f>
        <v>0</v>
      </c>
      <c r="CD23" s="42">
        <f>IF(AND(CD$3&gt;=2025,CD$6&lt;&gt;0),VLOOKUP(CD$3,'efecte socio eco fp'!$A$5:$N$30,6,FALSE),0)</f>
        <v>0</v>
      </c>
      <c r="CE23" s="42">
        <f>IF(AND(CE$3&gt;=2025,CE$6&lt;&gt;0),VLOOKUP(CE$3,'efecte socio eco fp'!$A$5:$N$30,6,FALSE),0)</f>
        <v>0</v>
      </c>
    </row>
    <row r="24" spans="1:83">
      <c r="A24" t="s">
        <v>106</v>
      </c>
      <c r="B24" t="s">
        <v>538</v>
      </c>
      <c r="C24" s="42">
        <f>IF(AND(C$3&gt;=2025,C$6&lt;&gt;0),VLOOKUP(C$3,'efecte socio eco fp'!$A$5:$N$30,7,FALSE),0)</f>
        <v>0</v>
      </c>
      <c r="D24" s="42">
        <f>IF(AND(D$3&gt;=2025,D$6&lt;&gt;0),VLOOKUP(D$3,'efecte socio eco fp'!$A$5:$N$30,7,FALSE),0)</f>
        <v>0</v>
      </c>
      <c r="E24" s="42">
        <f>IF(AND(E$3&gt;=2025,E$6&lt;&gt;0),VLOOKUP(E$3,'efecte socio eco fp'!$A$5:$N$30,7,FALSE),0)</f>
        <v>0</v>
      </c>
      <c r="F24" s="42">
        <f>IF(AND(F$3&gt;=2025,F$6&lt;&gt;0),VLOOKUP(F$3,'efecte socio eco fp'!$A$5:$N$30,7,FALSE),0)</f>
        <v>0</v>
      </c>
      <c r="G24" s="42">
        <f>IF(AND(G$3&gt;=2025,G$6&lt;&gt;0),VLOOKUP(G$3,'efecte socio eco fp'!$A$5:$N$30,7,FALSE),0)</f>
        <v>0</v>
      </c>
      <c r="H24" s="42">
        <f>IF(AND(H$3&gt;=2025,H$6&lt;&gt;0),VLOOKUP(H$3,'efecte socio eco fp'!$A$5:$N$30,7,FALSE),0)</f>
        <v>0</v>
      </c>
      <c r="I24" s="42">
        <f>IF(AND(I$3&gt;=2025,I$6&lt;&gt;0),VLOOKUP(I$3,'efecte socio eco fp'!$A$5:$N$30,7,FALSE),0)</f>
        <v>0</v>
      </c>
      <c r="J24" s="42">
        <f>IF(AND(J$3&gt;=2025,J$6&lt;&gt;0),VLOOKUP(J$3,'efecte socio eco fp'!$A$5:$N$30,7,FALSE),0)</f>
        <v>4957491138.0722523</v>
      </c>
      <c r="K24" s="42">
        <f>IF(AND(K$3&gt;=2025,K$6&lt;&gt;0),VLOOKUP(K$3,'efecte socio eco fp'!$A$5:$N$30,7,FALSE),0)</f>
        <v>5155207564.8758287</v>
      </c>
      <c r="L24" s="42">
        <f>IF(AND(L$3&gt;=2025,L$6&lt;&gt;0),VLOOKUP(L$3,'efecte socio eco fp'!$A$5:$N$30,7,FALSE),0)</f>
        <v>5360809388.6149149</v>
      </c>
      <c r="M24" s="42">
        <f>IF(AND(M$3&gt;=2025,M$6&lt;&gt;0),VLOOKUP(M$3,'efecte socio eco fp'!$A$5:$N$30,7,FALSE),0)</f>
        <v>5574611097.497879</v>
      </c>
      <c r="N24" s="42">
        <f>IF(AND(N$3&gt;=2025,N$6&lt;&gt;0),VLOOKUP(N$3,'efecte socio eco fp'!$A$5:$N$30,7,FALSE),0)</f>
        <v>5740348205.796279</v>
      </c>
      <c r="O24" s="42">
        <f>IF(AND(O$3&gt;=2025,O$6&lt;&gt;0),VLOOKUP(O$3,'efecte socio eco fp'!$A$5:$N$30,7,FALSE),0)</f>
        <v>5911012794.8797407</v>
      </c>
      <c r="P24" s="42">
        <f>IF(AND(P$3&gt;=2025,P$6&lt;&gt;0),VLOOKUP(P$3,'efecte socio eco fp'!$A$5:$N$30,7,FALSE),0)</f>
        <v>6086751362.2172775</v>
      </c>
      <c r="Q24" s="42">
        <f>IF(AND(Q$3&gt;=2025,Q$6&lt;&gt;0),VLOOKUP(Q$3,'efecte socio eco fp'!$A$5:$N$30,7,FALSE),0)</f>
        <v>6267714760.75068</v>
      </c>
      <c r="R24" s="42">
        <f>IF(AND(R$3&gt;=2025,R$6&lt;&gt;0),VLOOKUP(R$3,'efecte socio eco fp'!$A$5:$N$30,7,FALSE),0)</f>
        <v>6454058328.3857899</v>
      </c>
      <c r="S24" s="42">
        <f>IF(AND(S$3&gt;=2025,S$6&lt;&gt;0),VLOOKUP(S$3,'efecte socio eco fp'!$A$5:$N$30,7,FALSE),0)</f>
        <v>6655726751.9345608</v>
      </c>
      <c r="T24" s="42">
        <f>IF(AND(T$3&gt;=2025,T$6&lt;&gt;0),VLOOKUP(T$3,'efecte socio eco fp'!$A$5:$N$30,7,FALSE),0)</f>
        <v>6863696660.686491</v>
      </c>
      <c r="U24" s="42">
        <f>IF(AND(U$3&gt;=2025,U$6&lt;&gt;0),VLOOKUP(U$3,'efecte socio eco fp'!$A$5:$N$30,7,FALSE),0)</f>
        <v>7078164955.6490202</v>
      </c>
      <c r="V24" s="42">
        <f>IF(AND(V$3&gt;=2025,V$6&lt;&gt;0),VLOOKUP(V$3,'efecte socio eco fp'!$A$5:$N$30,7,FALSE),0)</f>
        <v>7299334690.3484755</v>
      </c>
      <c r="W24" s="42">
        <f>IF(AND(W$3&gt;=2025,W$6&lt;&gt;0),VLOOKUP(W$3,'efecte socio eco fp'!$A$5:$N$30,7,FALSE),0)</f>
        <v>7527415263.0763607</v>
      </c>
      <c r="X24" s="42">
        <f>IF(AND(X$3&gt;=2025,X$6&lt;&gt;0),VLOOKUP(X$3,'efecte socio eco fp'!$A$5:$N$30,7,FALSE),0)</f>
        <v>7735457601.6348438</v>
      </c>
      <c r="Y24" s="42">
        <f>IF(AND(Y$3&gt;=2025,Y$6&lt;&gt;0),VLOOKUP(Y$3,'efecte socio eco fp'!$A$5:$N$30,7,FALSE),0)</f>
        <v>7949249804.2728596</v>
      </c>
      <c r="Z24" s="42">
        <f>IF(AND(Z$3&gt;=2025,Z$6&lt;&gt;0),VLOOKUP(Z$3,'efecte socio eco fp'!$A$5:$N$30,7,FALSE),0)</f>
        <v>8168950785.4554243</v>
      </c>
      <c r="AA24" s="42">
        <f>IF(AND(AA$3&gt;=2025,AA$6&lt;&gt;0),VLOOKUP(AA$3,'efecte socio eco fp'!$A$5:$N$30,7,FALSE),0)</f>
        <v>8394723851.7178469</v>
      </c>
      <c r="AB24" s="42">
        <f>IF(AND(AB$3&gt;=2025,AB$6&lt;&gt;0),VLOOKUP(AB$3,'efecte socio eco fp'!$A$5:$N$30,7,FALSE),0)</f>
        <v>8626736823.0535469</v>
      </c>
      <c r="AC24" s="42">
        <f>IF(AND(AC$3&gt;=2025,AC$6&lt;&gt;0),VLOOKUP(AC$3,'efecte socio eco fp'!$A$5:$N$30,7,FALSE),0)</f>
        <v>8862635879.9162903</v>
      </c>
      <c r="AD24" s="42">
        <f>IF(AND(AD$3&gt;=2025,AD$6&lt;&gt;0),VLOOKUP(AD$3,'efecte socio eco fp'!$A$5:$N$30,7,FALSE),0)</f>
        <v>9104985622.150589</v>
      </c>
      <c r="AE24" s="42">
        <f>IF(AND(AE$3&gt;=2025,AE$6&lt;&gt;0),VLOOKUP(AE$3,'efecte socio eco fp'!$A$5:$N$30,7,FALSE),0)</f>
        <v>9353962444.4496498</v>
      </c>
      <c r="AF24" s="42">
        <f>IF(AND(AF$3&gt;=2025,AF$6&lt;&gt;0),VLOOKUP(AF$3,'efecte socio eco fp'!$A$5:$N$30,7,FALSE),0)</f>
        <v>9609747565.0387516</v>
      </c>
      <c r="AG24" s="42">
        <f>IF(AND(AG$3&gt;=2025,AG$6&lt;&gt;0),VLOOKUP(AG$3,'efecte socio eco fp'!$A$5:$N$30,7,FALSE),0)</f>
        <v>0</v>
      </c>
      <c r="AH24" s="42">
        <f>IF(AND(AH$3&gt;=2025,AH$6&lt;&gt;0),VLOOKUP(AH$3,'efecte socio eco fp'!$A$5:$N$30,7,FALSE),0)</f>
        <v>0</v>
      </c>
      <c r="AI24" s="42">
        <f>IF(AND(AI$3&gt;=2025,AI$6&lt;&gt;0),VLOOKUP(AI$3,'efecte socio eco fp'!$A$5:$N$30,7,FALSE),0)</f>
        <v>0</v>
      </c>
      <c r="AJ24" s="42">
        <f>IF(AND(AJ$3&gt;=2025,AJ$6&lt;&gt;0),VLOOKUP(AJ$3,'efecte socio eco fp'!$A$5:$N$30,7,FALSE),0)</f>
        <v>0</v>
      </c>
      <c r="AK24" s="42">
        <f>IF(AND(AK$3&gt;=2025,AK$6&lt;&gt;0),VLOOKUP(AK$3,'efecte socio eco fp'!$A$5:$N$30,7,FALSE),0)</f>
        <v>0</v>
      </c>
      <c r="AL24" s="42">
        <f>IF(AND(AL$3&gt;=2025,AL$6&lt;&gt;0),VLOOKUP(AL$3,'efecte socio eco fp'!$A$5:$N$30,7,FALSE),0)</f>
        <v>0</v>
      </c>
      <c r="AM24" s="42">
        <f>IF(AND(AM$3&gt;=2025,AM$6&lt;&gt;0),VLOOKUP(AM$3,'efecte socio eco fp'!$A$5:$N$30,7,FALSE),0)</f>
        <v>0</v>
      </c>
      <c r="AN24" s="42">
        <f>IF(AND(AN$3&gt;=2025,AN$6&lt;&gt;0),VLOOKUP(AN$3,'efecte socio eco fp'!$A$5:$N$30,7,FALSE),0)</f>
        <v>0</v>
      </c>
      <c r="AO24" s="42">
        <f>IF(AND(AO$3&gt;=2025,AO$6&lt;&gt;0),VLOOKUP(AO$3,'efecte socio eco fp'!$A$5:$N$30,7,FALSE),0)</f>
        <v>0</v>
      </c>
      <c r="AP24" s="42">
        <f>IF(AND(AP$3&gt;=2025,AP$6&lt;&gt;0),VLOOKUP(AP$3,'efecte socio eco fp'!$A$5:$N$30,7,FALSE),0)</f>
        <v>0</v>
      </c>
      <c r="AQ24" s="42">
        <f>IF(AND(AQ$3&gt;=2025,AQ$6&lt;&gt;0),VLOOKUP(AQ$3,'efecte socio eco fp'!$A$5:$N$30,7,FALSE),0)</f>
        <v>0</v>
      </c>
      <c r="AR24" s="42">
        <f>IF(AND(AR$3&gt;=2025,AR$6&lt;&gt;0),VLOOKUP(AR$3,'efecte socio eco fp'!$A$5:$N$30,7,FALSE),0)</f>
        <v>0</v>
      </c>
      <c r="AS24" s="42">
        <f>IF(AND(AS$3&gt;=2025,AS$6&lt;&gt;0),VLOOKUP(AS$3,'efecte socio eco fp'!$A$5:$N$30,7,FALSE),0)</f>
        <v>0</v>
      </c>
      <c r="AT24" s="42">
        <f>IF(AND(AT$3&gt;=2025,AT$6&lt;&gt;0),VLOOKUP(AT$3,'efecte socio eco fp'!$A$5:$N$30,7,FALSE),0)</f>
        <v>0</v>
      </c>
      <c r="AU24" s="42">
        <f>IF(AND(AU$3&gt;=2025,AU$6&lt;&gt;0),VLOOKUP(AU$3,'efecte socio eco fp'!$A$5:$N$30,7,FALSE),0)</f>
        <v>0</v>
      </c>
      <c r="AV24" s="42">
        <f>IF(AND(AV$3&gt;=2025,AV$6&lt;&gt;0),VLOOKUP(AV$3,'efecte socio eco fp'!$A$5:$N$30,7,FALSE),0)</f>
        <v>0</v>
      </c>
      <c r="AW24" s="42">
        <f>IF(AND(AW$3&gt;=2025,AW$6&lt;&gt;0),VLOOKUP(AW$3,'efecte socio eco fp'!$A$5:$N$30,7,FALSE),0)</f>
        <v>0</v>
      </c>
      <c r="AX24" s="42">
        <f>IF(AND(AX$3&gt;=2025,AX$6&lt;&gt;0),VLOOKUP(AX$3,'efecte socio eco fp'!$A$5:$N$30,7,FALSE),0)</f>
        <v>0</v>
      </c>
      <c r="AY24" s="42">
        <f>IF(AND(AY$3&gt;=2025,AY$6&lt;&gt;0),VLOOKUP(AY$3,'efecte socio eco fp'!$A$5:$N$30,7,FALSE),0)</f>
        <v>0</v>
      </c>
      <c r="AZ24" s="42">
        <f>IF(AND(AZ$3&gt;=2025,AZ$6&lt;&gt;0),VLOOKUP(AZ$3,'efecte socio eco fp'!$A$5:$N$30,7,FALSE),0)</f>
        <v>0</v>
      </c>
      <c r="BA24" s="42">
        <f>IF(AND(BA$3&gt;=2025,BA$6&lt;&gt;0),VLOOKUP(BA$3,'efecte socio eco fp'!$A$5:$N$30,7,FALSE),0)</f>
        <v>0</v>
      </c>
      <c r="BB24" s="42">
        <f>IF(AND(BB$3&gt;=2025,BB$6&lt;&gt;0),VLOOKUP(BB$3,'efecte socio eco fp'!$A$5:$N$30,7,FALSE),0)</f>
        <v>0</v>
      </c>
      <c r="BC24" s="42">
        <f>IF(AND(BC$3&gt;=2025,BC$6&lt;&gt;0),VLOOKUP(BC$3,'efecte socio eco fp'!$A$5:$N$30,7,FALSE),0)</f>
        <v>0</v>
      </c>
      <c r="BD24" s="42">
        <f>IF(AND(BD$3&gt;=2025,BD$6&lt;&gt;0),VLOOKUP(BD$3,'efecte socio eco fp'!$A$5:$N$30,7,FALSE),0)</f>
        <v>0</v>
      </c>
      <c r="BE24" s="42">
        <f>IF(AND(BE$3&gt;=2025,BE$6&lt;&gt;0),VLOOKUP(BE$3,'efecte socio eco fp'!$A$5:$N$30,7,FALSE),0)</f>
        <v>0</v>
      </c>
      <c r="BF24" s="42">
        <f>IF(AND(BF$3&gt;=2025,BF$6&lt;&gt;0),VLOOKUP(BF$3,'efecte socio eco fp'!$A$5:$N$30,7,FALSE),0)</f>
        <v>0</v>
      </c>
      <c r="BG24" s="42">
        <f>IF(AND(BG$3&gt;=2025,BG$6&lt;&gt;0),VLOOKUP(BG$3,'efecte socio eco fp'!$A$5:$N$30,7,FALSE),0)</f>
        <v>0</v>
      </c>
      <c r="BH24" s="42">
        <f>IF(AND(BH$3&gt;=2025,BH$6&lt;&gt;0),VLOOKUP(BH$3,'efecte socio eco fp'!$A$5:$N$30,7,FALSE),0)</f>
        <v>0</v>
      </c>
      <c r="BI24" s="42">
        <f>IF(AND(BI$3&gt;=2025,BI$6&lt;&gt;0),VLOOKUP(BI$3,'efecte socio eco fp'!$A$5:$N$30,7,FALSE),0)</f>
        <v>0</v>
      </c>
      <c r="BJ24" s="42">
        <f>IF(AND(BJ$3&gt;=2025,BJ$6&lt;&gt;0),VLOOKUP(BJ$3,'efecte socio eco fp'!$A$5:$N$30,7,FALSE),0)</f>
        <v>0</v>
      </c>
      <c r="BK24" s="42">
        <f>IF(AND(BK$3&gt;=2025,BK$6&lt;&gt;0),VLOOKUP(BK$3,'efecte socio eco fp'!$A$5:$N$30,7,FALSE),0)</f>
        <v>0</v>
      </c>
      <c r="BL24" s="42">
        <f>IF(AND(BL$3&gt;=2025,BL$6&lt;&gt;0),VLOOKUP(BL$3,'efecte socio eco fp'!$A$5:$N$30,7,FALSE),0)</f>
        <v>0</v>
      </c>
      <c r="BM24" s="42">
        <f>IF(AND(BM$3&gt;=2025,BM$6&lt;&gt;0),VLOOKUP(BM$3,'efecte socio eco fp'!$A$5:$N$30,7,FALSE),0)</f>
        <v>0</v>
      </c>
      <c r="BN24" s="42">
        <f>IF(AND(BN$3&gt;=2025,BN$6&lt;&gt;0),VLOOKUP(BN$3,'efecte socio eco fp'!$A$5:$N$30,7,FALSE),0)</f>
        <v>0</v>
      </c>
      <c r="BO24" s="42">
        <f>IF(AND(BO$3&gt;=2025,BO$6&lt;&gt;0),VLOOKUP(BO$3,'efecte socio eco fp'!$A$5:$N$30,7,FALSE),0)</f>
        <v>0</v>
      </c>
      <c r="BP24" s="42">
        <f>IF(AND(BP$3&gt;=2025,BP$6&lt;&gt;0),VLOOKUP(BP$3,'efecte socio eco fp'!$A$5:$N$30,7,FALSE),0)</f>
        <v>0</v>
      </c>
      <c r="BQ24" s="42">
        <f>IF(AND(BQ$3&gt;=2025,BQ$6&lt;&gt;0),VLOOKUP(BQ$3,'efecte socio eco fp'!$A$5:$N$30,7,FALSE),0)</f>
        <v>0</v>
      </c>
      <c r="BR24" s="42">
        <f>IF(AND(BR$3&gt;=2025,BR$6&lt;&gt;0),VLOOKUP(BR$3,'efecte socio eco fp'!$A$5:$N$30,7,FALSE),0)</f>
        <v>0</v>
      </c>
      <c r="BS24" s="42">
        <f>IF(AND(BS$3&gt;=2025,BS$6&lt;&gt;0),VLOOKUP(BS$3,'efecte socio eco fp'!$A$5:$N$30,7,FALSE),0)</f>
        <v>0</v>
      </c>
      <c r="BT24" s="42">
        <f>IF(AND(BT$3&gt;=2025,BT$6&lt;&gt;0),VLOOKUP(BT$3,'efecte socio eco fp'!$A$5:$N$30,7,FALSE),0)</f>
        <v>0</v>
      </c>
      <c r="BU24" s="42">
        <f>IF(AND(BU$3&gt;=2025,BU$6&lt;&gt;0),VLOOKUP(BU$3,'efecte socio eco fp'!$A$5:$N$30,7,FALSE),0)</f>
        <v>0</v>
      </c>
      <c r="BV24" s="42">
        <f>IF(AND(BV$3&gt;=2025,BV$6&lt;&gt;0),VLOOKUP(BV$3,'efecte socio eco fp'!$A$5:$N$30,7,FALSE),0)</f>
        <v>0</v>
      </c>
      <c r="BW24" s="42">
        <f>IF(AND(BW$3&gt;=2025,BW$6&lt;&gt;0),VLOOKUP(BW$3,'efecte socio eco fp'!$A$5:$N$30,7,FALSE),0)</f>
        <v>0</v>
      </c>
      <c r="BX24" s="42">
        <f>IF(AND(BX$3&gt;=2025,BX$6&lt;&gt;0),VLOOKUP(BX$3,'efecte socio eco fp'!$A$5:$N$30,7,FALSE),0)</f>
        <v>0</v>
      </c>
      <c r="BY24" s="42">
        <f>IF(AND(BY$3&gt;=2025,BY$6&lt;&gt;0),VLOOKUP(BY$3,'efecte socio eco fp'!$A$5:$N$30,7,FALSE),0)</f>
        <v>0</v>
      </c>
      <c r="BZ24" s="42">
        <f>IF(AND(BZ$3&gt;=2025,BZ$6&lt;&gt;0),VLOOKUP(BZ$3,'efecte socio eco fp'!$A$5:$N$30,7,FALSE),0)</f>
        <v>0</v>
      </c>
      <c r="CA24" s="42">
        <f>IF(AND(CA$3&gt;=2025,CA$6&lt;&gt;0),VLOOKUP(CA$3,'efecte socio eco fp'!$A$5:$N$30,7,FALSE),0)</f>
        <v>0</v>
      </c>
      <c r="CB24" s="42">
        <f>IF(AND(CB$3&gt;=2025,CB$6&lt;&gt;0),VLOOKUP(CB$3,'efecte socio eco fp'!$A$5:$N$30,7,FALSE),0)</f>
        <v>0</v>
      </c>
      <c r="CC24" s="42">
        <f>IF(AND(CC$3&gt;=2025,CC$6&lt;&gt;0),VLOOKUP(CC$3,'efecte socio eco fp'!$A$5:$N$30,7,FALSE),0)</f>
        <v>0</v>
      </c>
      <c r="CD24" s="42">
        <f>IF(AND(CD$3&gt;=2025,CD$6&lt;&gt;0),VLOOKUP(CD$3,'efecte socio eco fp'!$A$5:$N$30,7,FALSE),0)</f>
        <v>0</v>
      </c>
      <c r="CE24" s="42">
        <f>IF(AND(CE$3&gt;=2025,CE$6&lt;&gt;0),VLOOKUP(CE$3,'efecte socio eco fp'!$A$5:$N$30,7,FALSE),0)</f>
        <v>0</v>
      </c>
    </row>
    <row r="25" spans="1:83">
      <c r="A25" t="s">
        <v>107</v>
      </c>
      <c r="B25" t="s">
        <v>538</v>
      </c>
      <c r="C25" s="42">
        <f>IF(AND(C$3&gt;=2025,C$6&lt;&gt;0),VLOOKUP(C$3,'efecte socio eco fp'!$A$5:$N$30,8,FALSE),0)</f>
        <v>0</v>
      </c>
      <c r="D25" s="42">
        <f>IF(AND(D$3&gt;=2025,D$6&lt;&gt;0),VLOOKUP(D$3,'efecte socio eco fp'!$A$5:$N$30,8,FALSE),0)</f>
        <v>0</v>
      </c>
      <c r="E25" s="42">
        <f>IF(AND(E$3&gt;=2025,E$6&lt;&gt;0),VLOOKUP(E$3,'efecte socio eco fp'!$A$5:$N$30,8,FALSE),0)</f>
        <v>0</v>
      </c>
      <c r="F25" s="42">
        <f>IF(AND(F$3&gt;=2025,F$6&lt;&gt;0),VLOOKUP(F$3,'efecte socio eco fp'!$A$5:$N$30,8,FALSE),0)</f>
        <v>0</v>
      </c>
      <c r="G25" s="42">
        <f>IF(AND(G$3&gt;=2025,G$6&lt;&gt;0),VLOOKUP(G$3,'efecte socio eco fp'!$A$5:$N$30,8,FALSE),0)</f>
        <v>0</v>
      </c>
      <c r="H25" s="42">
        <f>IF(AND(H$3&gt;=2025,H$6&lt;&gt;0),VLOOKUP(H$3,'efecte socio eco fp'!$A$5:$N$30,8,FALSE),0)</f>
        <v>0</v>
      </c>
      <c r="I25" s="42">
        <f>IF(AND(I$3&gt;=2025,I$6&lt;&gt;0),VLOOKUP(I$3,'efecte socio eco fp'!$A$5:$N$30,8,FALSE),0)</f>
        <v>0</v>
      </c>
      <c r="J25" s="42">
        <f>IF(AND(J$3&gt;=2025,J$6&lt;&gt;0),VLOOKUP(J$3,'efecte socio eco fp'!$A$5:$N$30,8,FALSE),0)</f>
        <v>54427751.02437903</v>
      </c>
      <c r="K25" s="42">
        <f>IF(AND(K$3&gt;=2025,K$6&lt;&gt;0),VLOOKUP(K$3,'efecte socio eco fp'!$A$5:$N$30,8,FALSE),0)</f>
        <v>56152358.408817217</v>
      </c>
      <c r="L25" s="42">
        <f>IF(AND(L$3&gt;=2025,L$6&lt;&gt;0),VLOOKUP(L$3,'efecte socio eco fp'!$A$5:$N$30,8,FALSE),0)</f>
        <v>57931612.009100817</v>
      </c>
      <c r="M25" s="42">
        <f>IF(AND(M$3&gt;=2025,M$6&lt;&gt;0),VLOOKUP(M$3,'efecte socio eco fp'!$A$5:$N$30,8,FALSE),0)</f>
        <v>59767243.354929373</v>
      </c>
      <c r="N25" s="42">
        <f>IF(AND(N$3&gt;=2025,N$6&lt;&gt;0),VLOOKUP(N$3,'efecte socio eco fp'!$A$5:$N$30,8,FALSE),0)</f>
        <v>61215210.277900085</v>
      </c>
      <c r="O25" s="42">
        <f>IF(AND(O$3&gt;=2025,O$6&lt;&gt;0),VLOOKUP(O$3,'efecte socio eco fp'!$A$5:$N$30,8,FALSE),0)</f>
        <v>62698256.75435742</v>
      </c>
      <c r="P25" s="42">
        <f>IF(AND(P$3&gt;=2025,P$6&lt;&gt;0),VLOOKUP(P$3,'efecte socio eco fp'!$A$5:$N$30,8,FALSE),0)</f>
        <v>64217232.648378588</v>
      </c>
      <c r="Q25" s="42">
        <f>IF(AND(Q$3&gt;=2025,Q$6&lt;&gt;0),VLOOKUP(Q$3,'efecte socio eco fp'!$A$5:$N$30,8,FALSE),0)</f>
        <v>65773008.41349756</v>
      </c>
      <c r="R25" s="42">
        <f>IF(AND(R$3&gt;=2025,R$6&lt;&gt;0),VLOOKUP(R$3,'efecte socio eco fp'!$A$5:$N$30,8,FALSE),0)</f>
        <v>67366475.59152098</v>
      </c>
      <c r="S25" s="42">
        <f>IF(AND(S$3&gt;=2025,S$6&lt;&gt;0),VLOOKUP(S$3,'efecte socio eco fp'!$A$5:$N$30,8,FALSE),0)</f>
        <v>69204881.568096921</v>
      </c>
      <c r="T25" s="42">
        <f>IF(AND(T$3&gt;=2025,T$6&lt;&gt;0),VLOOKUP(T$3,'efecte socio eco fp'!$A$5:$N$30,8,FALSE),0)</f>
        <v>71093456.957649171</v>
      </c>
      <c r="U25" s="42">
        <f>IF(AND(U$3&gt;=2025,U$6&lt;&gt;0),VLOOKUP(U$3,'efecte socio eco fp'!$A$5:$N$30,8,FALSE),0)</f>
        <v>73033570.864733785</v>
      </c>
      <c r="V25" s="42">
        <f>IF(AND(V$3&gt;=2025,V$6&lt;&gt;0),VLOOKUP(V$3,'efecte socio eco fp'!$A$5:$N$30,8,FALSE),0)</f>
        <v>75026629.756259173</v>
      </c>
      <c r="W25" s="42">
        <f>IF(AND(W$3&gt;=2025,W$6&lt;&gt;0),VLOOKUP(W$3,'efecte socio eco fp'!$A$5:$N$30,8,FALSE),0)</f>
        <v>77074078.481090739</v>
      </c>
      <c r="X25" s="42">
        <f>IF(AND(X$3&gt;=2025,X$6&lt;&gt;0),VLOOKUP(X$3,'efecte socio eco fp'!$A$5:$N$30,8,FALSE),0)</f>
        <v>78886697.153557435</v>
      </c>
      <c r="Y25" s="42">
        <f>IF(AND(Y$3&gt;=2025,Y$6&lt;&gt;0),VLOOKUP(Y$3,'efecte socio eco fp'!$A$5:$N$30,8,FALSE),0)</f>
        <v>80741944.768419877</v>
      </c>
      <c r="Z25" s="42">
        <f>IF(AND(Z$3&gt;=2025,Z$6&lt;&gt;0),VLOOKUP(Z$3,'efecte socio eco fp'!$A$5:$N$30,8,FALSE),0)</f>
        <v>82640823.867888048</v>
      </c>
      <c r="AA25" s="42">
        <f>IF(AND(AA$3&gt;=2025,AA$6&lt;&gt;0),VLOOKUP(AA$3,'efecte socio eco fp'!$A$5:$N$30,8,FALSE),0)</f>
        <v>84584360.57183601</v>
      </c>
      <c r="AB25" s="42">
        <f>IF(AND(AB$3&gt;=2025,AB$6&lt;&gt;0),VLOOKUP(AB$3,'efecte socio eco fp'!$A$5:$N$30,8,FALSE),0)</f>
        <v>86573605.13229847</v>
      </c>
      <c r="AC25" s="42">
        <f>IF(AND(AC$3&gt;=2025,AC$6&lt;&gt;0),VLOOKUP(AC$3,'efecte socio eco fp'!$A$5:$N$30,8,FALSE),0)</f>
        <v>88528441.91209726</v>
      </c>
      <c r="AD25" s="42">
        <f>IF(AND(AD$3&gt;=2025,AD$6&lt;&gt;0),VLOOKUP(AD$3,'efecte socio eco fp'!$A$5:$N$30,8,FALSE),0)</f>
        <v>90527419.014224246</v>
      </c>
      <c r="AE25" s="42">
        <f>IF(AND(AE$3&gt;=2025,AE$6&lt;&gt;0),VLOOKUP(AE$3,'efecte socio eco fp'!$A$5:$N$30,8,FALSE),0)</f>
        <v>92571533.129592642</v>
      </c>
      <c r="AF25" s="42">
        <f>IF(AND(AF$3&gt;=2025,AF$6&lt;&gt;0),VLOOKUP(AF$3,'efecte socio eco fp'!$A$5:$N$30,8,FALSE),0)</f>
        <v>94661803.454451472</v>
      </c>
      <c r="AG25" s="42">
        <f>IF(AND(AG$3&gt;=2025,AG$6&lt;&gt;0),VLOOKUP(AG$3,'efecte socio eco fp'!$A$5:$N$30,8,FALSE),0)</f>
        <v>0</v>
      </c>
      <c r="AH25" s="42">
        <f>IF(AND(AH$3&gt;=2025,AH$6&lt;&gt;0),VLOOKUP(AH$3,'efecte socio eco fp'!$A$5:$N$30,8,FALSE),0)</f>
        <v>0</v>
      </c>
      <c r="AI25" s="42">
        <f>IF(AND(AI$3&gt;=2025,AI$6&lt;&gt;0),VLOOKUP(AI$3,'efecte socio eco fp'!$A$5:$N$30,8,FALSE),0)</f>
        <v>0</v>
      </c>
      <c r="AJ25" s="42">
        <f>IF(AND(AJ$3&gt;=2025,AJ$6&lt;&gt;0),VLOOKUP(AJ$3,'efecte socio eco fp'!$A$5:$N$30,8,FALSE),0)</f>
        <v>0</v>
      </c>
      <c r="AK25" s="42">
        <f>IF(AND(AK$3&gt;=2025,AK$6&lt;&gt;0),VLOOKUP(AK$3,'efecte socio eco fp'!$A$5:$N$30,8,FALSE),0)</f>
        <v>0</v>
      </c>
      <c r="AL25" s="42">
        <f>IF(AND(AL$3&gt;=2025,AL$6&lt;&gt;0),VLOOKUP(AL$3,'efecte socio eco fp'!$A$5:$N$30,8,FALSE),0)</f>
        <v>0</v>
      </c>
      <c r="AM25" s="42">
        <f>IF(AND(AM$3&gt;=2025,AM$6&lt;&gt;0),VLOOKUP(AM$3,'efecte socio eco fp'!$A$5:$N$30,8,FALSE),0)</f>
        <v>0</v>
      </c>
      <c r="AN25" s="42">
        <f>IF(AND(AN$3&gt;=2025,AN$6&lt;&gt;0),VLOOKUP(AN$3,'efecte socio eco fp'!$A$5:$N$30,8,FALSE),0)</f>
        <v>0</v>
      </c>
      <c r="AO25" s="42">
        <f>IF(AND(AO$3&gt;=2025,AO$6&lt;&gt;0),VLOOKUP(AO$3,'efecte socio eco fp'!$A$5:$N$30,8,FALSE),0)</f>
        <v>0</v>
      </c>
      <c r="AP25" s="42">
        <f>IF(AND(AP$3&gt;=2025,AP$6&lt;&gt;0),VLOOKUP(AP$3,'efecte socio eco fp'!$A$5:$N$30,8,FALSE),0)</f>
        <v>0</v>
      </c>
      <c r="AQ25" s="42">
        <f>IF(AND(AQ$3&gt;=2025,AQ$6&lt;&gt;0),VLOOKUP(AQ$3,'efecte socio eco fp'!$A$5:$N$30,8,FALSE),0)</f>
        <v>0</v>
      </c>
      <c r="AR25" s="42">
        <f>IF(AND(AR$3&gt;=2025,AR$6&lt;&gt;0),VLOOKUP(AR$3,'efecte socio eco fp'!$A$5:$N$30,8,FALSE),0)</f>
        <v>0</v>
      </c>
      <c r="AS25" s="42">
        <f>IF(AND(AS$3&gt;=2025,AS$6&lt;&gt;0),VLOOKUP(AS$3,'efecte socio eco fp'!$A$5:$N$30,8,FALSE),0)</f>
        <v>0</v>
      </c>
      <c r="AT25" s="42">
        <f>IF(AND(AT$3&gt;=2025,AT$6&lt;&gt;0),VLOOKUP(AT$3,'efecte socio eco fp'!$A$5:$N$30,8,FALSE),0)</f>
        <v>0</v>
      </c>
      <c r="AU25" s="42">
        <f>IF(AND(AU$3&gt;=2025,AU$6&lt;&gt;0),VLOOKUP(AU$3,'efecte socio eco fp'!$A$5:$N$30,8,FALSE),0)</f>
        <v>0</v>
      </c>
      <c r="AV25" s="42">
        <f>IF(AND(AV$3&gt;=2025,AV$6&lt;&gt;0),VLOOKUP(AV$3,'efecte socio eco fp'!$A$5:$N$30,8,FALSE),0)</f>
        <v>0</v>
      </c>
      <c r="AW25" s="42">
        <f>IF(AND(AW$3&gt;=2025,AW$6&lt;&gt;0),VLOOKUP(AW$3,'efecte socio eco fp'!$A$5:$N$30,8,FALSE),0)</f>
        <v>0</v>
      </c>
      <c r="AX25" s="42">
        <f>IF(AND(AX$3&gt;=2025,AX$6&lt;&gt;0),VLOOKUP(AX$3,'efecte socio eco fp'!$A$5:$N$30,8,FALSE),0)</f>
        <v>0</v>
      </c>
      <c r="AY25" s="42">
        <f>IF(AND(AY$3&gt;=2025,AY$6&lt;&gt;0),VLOOKUP(AY$3,'efecte socio eco fp'!$A$5:$N$30,8,FALSE),0)</f>
        <v>0</v>
      </c>
      <c r="AZ25" s="42">
        <f>IF(AND(AZ$3&gt;=2025,AZ$6&lt;&gt;0),VLOOKUP(AZ$3,'efecte socio eco fp'!$A$5:$N$30,8,FALSE),0)</f>
        <v>0</v>
      </c>
      <c r="BA25" s="42">
        <f>IF(AND(BA$3&gt;=2025,BA$6&lt;&gt;0),VLOOKUP(BA$3,'efecte socio eco fp'!$A$5:$N$30,8,FALSE),0)</f>
        <v>0</v>
      </c>
      <c r="BB25" s="42">
        <f>IF(AND(BB$3&gt;=2025,BB$6&lt;&gt;0),VLOOKUP(BB$3,'efecte socio eco fp'!$A$5:$N$30,8,FALSE),0)</f>
        <v>0</v>
      </c>
      <c r="BC25" s="42">
        <f>IF(AND(BC$3&gt;=2025,BC$6&lt;&gt;0),VLOOKUP(BC$3,'efecte socio eco fp'!$A$5:$N$30,8,FALSE),0)</f>
        <v>0</v>
      </c>
      <c r="BD25" s="42">
        <f>IF(AND(BD$3&gt;=2025,BD$6&lt;&gt;0),VLOOKUP(BD$3,'efecte socio eco fp'!$A$5:$N$30,8,FALSE),0)</f>
        <v>0</v>
      </c>
      <c r="BE25" s="42">
        <f>IF(AND(BE$3&gt;=2025,BE$6&lt;&gt;0),VLOOKUP(BE$3,'efecte socio eco fp'!$A$5:$N$30,8,FALSE),0)</f>
        <v>0</v>
      </c>
      <c r="BF25" s="42">
        <f>IF(AND(BF$3&gt;=2025,BF$6&lt;&gt;0),VLOOKUP(BF$3,'efecte socio eco fp'!$A$5:$N$30,8,FALSE),0)</f>
        <v>0</v>
      </c>
      <c r="BG25" s="42">
        <f>IF(AND(BG$3&gt;=2025,BG$6&lt;&gt;0),VLOOKUP(BG$3,'efecte socio eco fp'!$A$5:$N$30,8,FALSE),0)</f>
        <v>0</v>
      </c>
      <c r="BH25" s="42">
        <f>IF(AND(BH$3&gt;=2025,BH$6&lt;&gt;0),VLOOKUP(BH$3,'efecte socio eco fp'!$A$5:$N$30,8,FALSE),0)</f>
        <v>0</v>
      </c>
      <c r="BI25" s="42">
        <f>IF(AND(BI$3&gt;=2025,BI$6&lt;&gt;0),VLOOKUP(BI$3,'efecte socio eco fp'!$A$5:$N$30,8,FALSE),0)</f>
        <v>0</v>
      </c>
      <c r="BJ25" s="42">
        <f>IF(AND(BJ$3&gt;=2025,BJ$6&lt;&gt;0),VLOOKUP(BJ$3,'efecte socio eco fp'!$A$5:$N$30,8,FALSE),0)</f>
        <v>0</v>
      </c>
      <c r="BK25" s="42">
        <f>IF(AND(BK$3&gt;=2025,BK$6&lt;&gt;0),VLOOKUP(BK$3,'efecte socio eco fp'!$A$5:$N$30,8,FALSE),0)</f>
        <v>0</v>
      </c>
      <c r="BL25" s="42">
        <f>IF(AND(BL$3&gt;=2025,BL$6&lt;&gt;0),VLOOKUP(BL$3,'efecte socio eco fp'!$A$5:$N$30,8,FALSE),0)</f>
        <v>0</v>
      </c>
      <c r="BM25" s="42">
        <f>IF(AND(BM$3&gt;=2025,BM$6&lt;&gt;0),VLOOKUP(BM$3,'efecte socio eco fp'!$A$5:$N$30,8,FALSE),0)</f>
        <v>0</v>
      </c>
      <c r="BN25" s="42">
        <f>IF(AND(BN$3&gt;=2025,BN$6&lt;&gt;0),VLOOKUP(BN$3,'efecte socio eco fp'!$A$5:$N$30,8,FALSE),0)</f>
        <v>0</v>
      </c>
      <c r="BO25" s="42">
        <f>IF(AND(BO$3&gt;=2025,BO$6&lt;&gt;0),VLOOKUP(BO$3,'efecte socio eco fp'!$A$5:$N$30,8,FALSE),0)</f>
        <v>0</v>
      </c>
      <c r="BP25" s="42">
        <f>IF(AND(BP$3&gt;=2025,BP$6&lt;&gt;0),VLOOKUP(BP$3,'efecte socio eco fp'!$A$5:$N$30,8,FALSE),0)</f>
        <v>0</v>
      </c>
      <c r="BQ25" s="42">
        <f>IF(AND(BQ$3&gt;=2025,BQ$6&lt;&gt;0),VLOOKUP(BQ$3,'efecte socio eco fp'!$A$5:$N$30,8,FALSE),0)</f>
        <v>0</v>
      </c>
      <c r="BR25" s="42">
        <f>IF(AND(BR$3&gt;=2025,BR$6&lt;&gt;0),VLOOKUP(BR$3,'efecte socio eco fp'!$A$5:$N$30,8,FALSE),0)</f>
        <v>0</v>
      </c>
      <c r="BS25" s="42">
        <f>IF(AND(BS$3&gt;=2025,BS$6&lt;&gt;0),VLOOKUP(BS$3,'efecte socio eco fp'!$A$5:$N$30,8,FALSE),0)</f>
        <v>0</v>
      </c>
      <c r="BT25" s="42">
        <f>IF(AND(BT$3&gt;=2025,BT$6&lt;&gt;0),VLOOKUP(BT$3,'efecte socio eco fp'!$A$5:$N$30,8,FALSE),0)</f>
        <v>0</v>
      </c>
      <c r="BU25" s="42">
        <f>IF(AND(BU$3&gt;=2025,BU$6&lt;&gt;0),VLOOKUP(BU$3,'efecte socio eco fp'!$A$5:$N$30,8,FALSE),0)</f>
        <v>0</v>
      </c>
      <c r="BV25" s="42">
        <f>IF(AND(BV$3&gt;=2025,BV$6&lt;&gt;0),VLOOKUP(BV$3,'efecte socio eco fp'!$A$5:$N$30,8,FALSE),0)</f>
        <v>0</v>
      </c>
      <c r="BW25" s="42">
        <f>IF(AND(BW$3&gt;=2025,BW$6&lt;&gt;0),VLOOKUP(BW$3,'efecte socio eco fp'!$A$5:$N$30,8,FALSE),0)</f>
        <v>0</v>
      </c>
      <c r="BX25" s="42">
        <f>IF(AND(BX$3&gt;=2025,BX$6&lt;&gt;0),VLOOKUP(BX$3,'efecte socio eco fp'!$A$5:$N$30,8,FALSE),0)</f>
        <v>0</v>
      </c>
      <c r="BY25" s="42">
        <f>IF(AND(BY$3&gt;=2025,BY$6&lt;&gt;0),VLOOKUP(BY$3,'efecte socio eco fp'!$A$5:$N$30,8,FALSE),0)</f>
        <v>0</v>
      </c>
      <c r="BZ25" s="42">
        <f>IF(AND(BZ$3&gt;=2025,BZ$6&lt;&gt;0),VLOOKUP(BZ$3,'efecte socio eco fp'!$A$5:$N$30,8,FALSE),0)</f>
        <v>0</v>
      </c>
      <c r="CA25" s="42">
        <f>IF(AND(CA$3&gt;=2025,CA$6&lt;&gt;0),VLOOKUP(CA$3,'efecte socio eco fp'!$A$5:$N$30,8,FALSE),0)</f>
        <v>0</v>
      </c>
      <c r="CB25" s="42">
        <f>IF(AND(CB$3&gt;=2025,CB$6&lt;&gt;0),VLOOKUP(CB$3,'efecte socio eco fp'!$A$5:$N$30,8,FALSE),0)</f>
        <v>0</v>
      </c>
      <c r="CC25" s="42">
        <f>IF(AND(CC$3&gt;=2025,CC$6&lt;&gt;0),VLOOKUP(CC$3,'efecte socio eco fp'!$A$5:$N$30,8,FALSE),0)</f>
        <v>0</v>
      </c>
      <c r="CD25" s="42">
        <f>IF(AND(CD$3&gt;=2025,CD$6&lt;&gt;0),VLOOKUP(CD$3,'efecte socio eco fp'!$A$5:$N$30,8,FALSE),0)</f>
        <v>0</v>
      </c>
      <c r="CE25" s="42">
        <f>IF(AND(CE$3&gt;=2025,CE$6&lt;&gt;0),VLOOKUP(CE$3,'efecte socio eco fp'!$A$5:$N$30,8,FALSE),0)</f>
        <v>0</v>
      </c>
    </row>
    <row r="26" spans="1:83">
      <c r="A26" t="s">
        <v>108</v>
      </c>
      <c r="B26" t="s">
        <v>538</v>
      </c>
      <c r="C26" s="42">
        <f>IF(AND(C$3&gt;=2025,C$6&lt;&gt;0),VLOOKUP(C$3,'efecte socio eco fp'!$A$5:$N$30,9,FALSE),0)</f>
        <v>0</v>
      </c>
      <c r="D26" s="42">
        <f>IF(AND(D$3&gt;=2025,D$6&lt;&gt;0),VLOOKUP(D$3,'efecte socio eco fp'!$A$5:$N$30,9,FALSE),0)</f>
        <v>0</v>
      </c>
      <c r="E26" s="42">
        <f>IF(AND(E$3&gt;=2025,E$6&lt;&gt;0),VLOOKUP(E$3,'efecte socio eco fp'!$A$5:$N$30,9,FALSE),0)</f>
        <v>0</v>
      </c>
      <c r="F26" s="42">
        <f>IF(AND(F$3&gt;=2025,F$6&lt;&gt;0),VLOOKUP(F$3,'efecte socio eco fp'!$A$5:$N$30,9,FALSE),0)</f>
        <v>0</v>
      </c>
      <c r="G26" s="42">
        <f>IF(AND(G$3&gt;=2025,G$6&lt;&gt;0),VLOOKUP(G$3,'efecte socio eco fp'!$A$5:$N$30,9,FALSE),0)</f>
        <v>0</v>
      </c>
      <c r="H26" s="42">
        <f>IF(AND(H$3&gt;=2025,H$6&lt;&gt;0),VLOOKUP(H$3,'efecte socio eco fp'!$A$5:$N$30,9,FALSE),0)</f>
        <v>0</v>
      </c>
      <c r="I26" s="42">
        <f>IF(AND(I$3&gt;=2025,I$6&lt;&gt;0),VLOOKUP(I$3,'efecte socio eco fp'!$A$5:$N$30,9,FALSE),0)</f>
        <v>0</v>
      </c>
      <c r="J26" s="42">
        <f>IF(AND(J$3&gt;=2025,J$6&lt;&gt;0),VLOOKUP(J$3,'efecte socio eco fp'!$A$5:$N$30,9,FALSE),0)</f>
        <v>19660037.612448234</v>
      </c>
      <c r="K26" s="42">
        <f>IF(AND(K$3&gt;=2025,K$6&lt;&gt;0),VLOOKUP(K$3,'efecte socio eco fp'!$A$5:$N$30,9,FALSE),0)</f>
        <v>22440438.044717688</v>
      </c>
      <c r="L26" s="42">
        <f>IF(AND(L$3&gt;=2025,L$6&lt;&gt;0),VLOOKUP(L$3,'efecte socio eco fp'!$A$5:$N$30,9,FALSE),0)</f>
        <v>25614053.724900469</v>
      </c>
      <c r="M26" s="42">
        <f>IF(AND(M$3&gt;=2025,M$6&lt;&gt;0),VLOOKUP(M$3,'efecte socio eco fp'!$A$5:$N$30,9,FALSE),0)</f>
        <v>29236494.711676273</v>
      </c>
      <c r="N26" s="42">
        <f>IF(AND(N$3&gt;=2025,N$6&lt;&gt;0),VLOOKUP(N$3,'efecte socio eco fp'!$A$5:$N$30,9,FALSE),0)</f>
        <v>32502339.174018685</v>
      </c>
      <c r="O26" s="42">
        <f>IF(AND(O$3&gt;=2025,O$6&lt;&gt;0),VLOOKUP(O$3,'efecte socio eco fp'!$A$5:$N$30,9,FALSE),0)</f>
        <v>36132992.761305645</v>
      </c>
      <c r="P26" s="42">
        <f>IF(AND(P$3&gt;=2025,P$6&lt;&gt;0),VLOOKUP(P$3,'efecte socio eco fp'!$A$5:$N$30,9,FALSE),0)</f>
        <v>40169206.249998614</v>
      </c>
      <c r="Q26" s="42">
        <f>IF(AND(Q$3&gt;=2025,Q$6&lt;&gt;0),VLOOKUP(Q$3,'efecte socio eco fp'!$A$5:$N$30,9,FALSE),0)</f>
        <v>44656282.456704609</v>
      </c>
      <c r="R26" s="42">
        <f>IF(AND(R$3&gt;=2025,R$6&lt;&gt;0),VLOOKUP(R$3,'efecte socio eco fp'!$A$5:$N$30,9,FALSE),0)</f>
        <v>49644584.720990166</v>
      </c>
      <c r="S26" s="42">
        <f>IF(AND(S$3&gt;=2025,S$6&lt;&gt;0),VLOOKUP(S$3,'efecte socio eco fp'!$A$5:$N$30,9,FALSE),0)</f>
        <v>54620696.604933612</v>
      </c>
      <c r="T26" s="42">
        <f>IF(AND(T$3&gt;=2025,T$6&lt;&gt;0),VLOOKUP(T$3,'efecte socio eco fp'!$A$5:$N$30,9,FALSE),0)</f>
        <v>60095587.753940657</v>
      </c>
      <c r="U26" s="42">
        <f>IF(AND(U$3&gt;=2025,U$6&lt;&gt;0),VLOOKUP(U$3,'efecte socio eco fp'!$A$5:$N$30,9,FALSE),0)</f>
        <v>66119253.176375188</v>
      </c>
      <c r="V26" s="42">
        <f>IF(AND(V$3&gt;=2025,V$6&lt;&gt;0),VLOOKUP(V$3,'efecte socio eco fp'!$A$5:$N$30,9,FALSE),0)</f>
        <v>72746699.117106661</v>
      </c>
      <c r="W26" s="42">
        <f>IF(AND(W$3&gt;=2025,W$6&lt;&gt;0),VLOOKUP(W$3,'efecte socio eco fp'!$A$5:$N$30,9,FALSE),0)</f>
        <v>80038445.357482374</v>
      </c>
      <c r="X26" s="42">
        <f>IF(AND(X$3&gt;=2025,X$6&lt;&gt;0),VLOOKUP(X$3,'efecte socio eco fp'!$A$5:$N$30,9,FALSE),0)</f>
        <v>86802146.013207868</v>
      </c>
      <c r="Y26" s="42">
        <f>IF(AND(Y$3&gt;=2025,Y$6&lt;&gt;0),VLOOKUP(Y$3,'efecte socio eco fp'!$A$5:$N$30,9,FALSE),0)</f>
        <v>94137417.572840035</v>
      </c>
      <c r="Z26" s="42">
        <f>IF(AND(Z$3&gt;=2025,Z$6&lt;&gt;0),VLOOKUP(Z$3,'efecte socio eco fp'!$A$5:$N$30,9,FALSE),0)</f>
        <v>102092561.0057478</v>
      </c>
      <c r="AA26" s="42">
        <f>IF(AND(AA$3&gt;=2025,AA$6&lt;&gt;0),VLOOKUP(AA$3,'efecte socio eco fp'!$A$5:$N$30,9,FALSE),0)</f>
        <v>110719958.98599501</v>
      </c>
      <c r="AB26" s="42">
        <f>IF(AND(AB$3&gt;=2025,AB$6&lt;&gt;0),VLOOKUP(AB$3,'efecte socio eco fp'!$A$5:$N$30,9,FALSE),0)</f>
        <v>120076420.81943896</v>
      </c>
      <c r="AC26" s="42">
        <f>IF(AND(AC$3&gt;=2025,AC$6&lt;&gt;0),VLOOKUP(AC$3,'efecte socio eco fp'!$A$5:$N$30,9,FALSE),0)</f>
        <v>129164875.41639774</v>
      </c>
      <c r="AD26" s="42">
        <f>IF(AND(AD$3&gt;=2025,AD$6&lt;&gt;0),VLOOKUP(AD$3,'efecte socio eco fp'!$A$5:$N$30,9,FALSE),0)</f>
        <v>138941225.3253361</v>
      </c>
      <c r="AE26" s="42">
        <f>IF(AND(AE$3&gt;=2025,AE$6&lt;&gt;0),VLOOKUP(AE$3,'efecte socio eco fp'!$A$5:$N$30,9,FALSE),0)</f>
        <v>149457536.59942022</v>
      </c>
      <c r="AF26" s="42">
        <f>IF(AND(AF$3&gt;=2025,AF$6&lt;&gt;0),VLOOKUP(AF$3,'efecte socio eco fp'!$A$5:$N$30,9,FALSE),0)</f>
        <v>160769816.11514372</v>
      </c>
      <c r="AG26" s="42">
        <f>IF(AND(AG$3&gt;=2025,AG$6&lt;&gt;0),VLOOKUP(AG$3,'efecte socio eco fp'!$A$5:$N$30,9,FALSE),0)</f>
        <v>0</v>
      </c>
      <c r="AH26" s="42">
        <f>IF(AND(AH$3&gt;=2025,AH$6&lt;&gt;0),VLOOKUP(AH$3,'efecte socio eco fp'!$A$5:$N$30,9,FALSE),0)</f>
        <v>0</v>
      </c>
      <c r="AI26" s="42">
        <f>IF(AND(AI$3&gt;=2025,AI$6&lt;&gt;0),VLOOKUP(AI$3,'efecte socio eco fp'!$A$5:$N$30,9,FALSE),0)</f>
        <v>0</v>
      </c>
      <c r="AJ26" s="42">
        <f>IF(AND(AJ$3&gt;=2025,AJ$6&lt;&gt;0),VLOOKUP(AJ$3,'efecte socio eco fp'!$A$5:$N$30,9,FALSE),0)</f>
        <v>0</v>
      </c>
      <c r="AK26" s="42">
        <f>IF(AND(AK$3&gt;=2025,AK$6&lt;&gt;0),VLOOKUP(AK$3,'efecte socio eco fp'!$A$5:$N$30,9,FALSE),0)</f>
        <v>0</v>
      </c>
      <c r="AL26" s="42">
        <f>IF(AND(AL$3&gt;=2025,AL$6&lt;&gt;0),VLOOKUP(AL$3,'efecte socio eco fp'!$A$5:$N$30,9,FALSE),0)</f>
        <v>0</v>
      </c>
      <c r="AM26" s="42">
        <f>IF(AND(AM$3&gt;=2025,AM$6&lt;&gt;0),VLOOKUP(AM$3,'efecte socio eco fp'!$A$5:$N$30,9,FALSE),0)</f>
        <v>0</v>
      </c>
      <c r="AN26" s="42">
        <f>IF(AND(AN$3&gt;=2025,AN$6&lt;&gt;0),VLOOKUP(AN$3,'efecte socio eco fp'!$A$5:$N$30,9,FALSE),0)</f>
        <v>0</v>
      </c>
      <c r="AO26" s="42">
        <f>IF(AND(AO$3&gt;=2025,AO$6&lt;&gt;0),VLOOKUP(AO$3,'efecte socio eco fp'!$A$5:$N$30,9,FALSE),0)</f>
        <v>0</v>
      </c>
      <c r="AP26" s="42">
        <f>IF(AND(AP$3&gt;=2025,AP$6&lt;&gt;0),VLOOKUP(AP$3,'efecte socio eco fp'!$A$5:$N$30,9,FALSE),0)</f>
        <v>0</v>
      </c>
      <c r="AQ26" s="42">
        <f>IF(AND(AQ$3&gt;=2025,AQ$6&lt;&gt;0),VLOOKUP(AQ$3,'efecte socio eco fp'!$A$5:$N$30,9,FALSE),0)</f>
        <v>0</v>
      </c>
      <c r="AR26" s="42">
        <f>IF(AND(AR$3&gt;=2025,AR$6&lt;&gt;0),VLOOKUP(AR$3,'efecte socio eco fp'!$A$5:$N$30,9,FALSE),0)</f>
        <v>0</v>
      </c>
      <c r="AS26" s="42">
        <f>IF(AND(AS$3&gt;=2025,AS$6&lt;&gt;0),VLOOKUP(AS$3,'efecte socio eco fp'!$A$5:$N$30,9,FALSE),0)</f>
        <v>0</v>
      </c>
      <c r="AT26" s="42">
        <f>IF(AND(AT$3&gt;=2025,AT$6&lt;&gt;0),VLOOKUP(AT$3,'efecte socio eco fp'!$A$5:$N$30,9,FALSE),0)</f>
        <v>0</v>
      </c>
      <c r="AU26" s="42">
        <f>IF(AND(AU$3&gt;=2025,AU$6&lt;&gt;0),VLOOKUP(AU$3,'efecte socio eco fp'!$A$5:$N$30,9,FALSE),0)</f>
        <v>0</v>
      </c>
      <c r="AV26" s="42">
        <f>IF(AND(AV$3&gt;=2025,AV$6&lt;&gt;0),VLOOKUP(AV$3,'efecte socio eco fp'!$A$5:$N$30,9,FALSE),0)</f>
        <v>0</v>
      </c>
      <c r="AW26" s="42">
        <f>IF(AND(AW$3&gt;=2025,AW$6&lt;&gt;0),VLOOKUP(AW$3,'efecte socio eco fp'!$A$5:$N$30,9,FALSE),0)</f>
        <v>0</v>
      </c>
      <c r="AX26" s="42">
        <f>IF(AND(AX$3&gt;=2025,AX$6&lt;&gt;0),VLOOKUP(AX$3,'efecte socio eco fp'!$A$5:$N$30,9,FALSE),0)</f>
        <v>0</v>
      </c>
      <c r="AY26" s="42">
        <f>IF(AND(AY$3&gt;=2025,AY$6&lt;&gt;0),VLOOKUP(AY$3,'efecte socio eco fp'!$A$5:$N$30,9,FALSE),0)</f>
        <v>0</v>
      </c>
      <c r="AZ26" s="42">
        <f>IF(AND(AZ$3&gt;=2025,AZ$6&lt;&gt;0),VLOOKUP(AZ$3,'efecte socio eco fp'!$A$5:$N$30,9,FALSE),0)</f>
        <v>0</v>
      </c>
      <c r="BA26" s="42">
        <f>IF(AND(BA$3&gt;=2025,BA$6&lt;&gt;0),VLOOKUP(BA$3,'efecte socio eco fp'!$A$5:$N$30,9,FALSE),0)</f>
        <v>0</v>
      </c>
      <c r="BB26" s="42">
        <f>IF(AND(BB$3&gt;=2025,BB$6&lt;&gt;0),VLOOKUP(BB$3,'efecte socio eco fp'!$A$5:$N$30,9,FALSE),0)</f>
        <v>0</v>
      </c>
      <c r="BC26" s="42">
        <f>IF(AND(BC$3&gt;=2025,BC$6&lt;&gt;0),VLOOKUP(BC$3,'efecte socio eco fp'!$A$5:$N$30,9,FALSE),0)</f>
        <v>0</v>
      </c>
      <c r="BD26" s="42">
        <f>IF(AND(BD$3&gt;=2025,BD$6&lt;&gt;0),VLOOKUP(BD$3,'efecte socio eco fp'!$A$5:$N$30,9,FALSE),0)</f>
        <v>0</v>
      </c>
      <c r="BE26" s="42">
        <f>IF(AND(BE$3&gt;=2025,BE$6&lt;&gt;0),VLOOKUP(BE$3,'efecte socio eco fp'!$A$5:$N$30,9,FALSE),0)</f>
        <v>0</v>
      </c>
      <c r="BF26" s="42">
        <f>IF(AND(BF$3&gt;=2025,BF$6&lt;&gt;0),VLOOKUP(BF$3,'efecte socio eco fp'!$A$5:$N$30,9,FALSE),0)</f>
        <v>0</v>
      </c>
      <c r="BG26" s="42">
        <f>IF(AND(BG$3&gt;=2025,BG$6&lt;&gt;0),VLOOKUP(BG$3,'efecte socio eco fp'!$A$5:$N$30,9,FALSE),0)</f>
        <v>0</v>
      </c>
      <c r="BH26" s="42">
        <f>IF(AND(BH$3&gt;=2025,BH$6&lt;&gt;0),VLOOKUP(BH$3,'efecte socio eco fp'!$A$5:$N$30,9,FALSE),0)</f>
        <v>0</v>
      </c>
      <c r="BI26" s="42">
        <f>IF(AND(BI$3&gt;=2025,BI$6&lt;&gt;0),VLOOKUP(BI$3,'efecte socio eco fp'!$A$5:$N$30,9,FALSE),0)</f>
        <v>0</v>
      </c>
      <c r="BJ26" s="42">
        <f>IF(AND(BJ$3&gt;=2025,BJ$6&lt;&gt;0),VLOOKUP(BJ$3,'efecte socio eco fp'!$A$5:$N$30,9,FALSE),0)</f>
        <v>0</v>
      </c>
      <c r="BK26" s="42">
        <f>IF(AND(BK$3&gt;=2025,BK$6&lt;&gt;0),VLOOKUP(BK$3,'efecte socio eco fp'!$A$5:$N$30,9,FALSE),0)</f>
        <v>0</v>
      </c>
      <c r="BL26" s="42">
        <f>IF(AND(BL$3&gt;=2025,BL$6&lt;&gt;0),VLOOKUP(BL$3,'efecte socio eco fp'!$A$5:$N$30,9,FALSE),0)</f>
        <v>0</v>
      </c>
      <c r="BM26" s="42">
        <f>IF(AND(BM$3&gt;=2025,BM$6&lt;&gt;0),VLOOKUP(BM$3,'efecte socio eco fp'!$A$5:$N$30,9,FALSE),0)</f>
        <v>0</v>
      </c>
      <c r="BN26" s="42">
        <f>IF(AND(BN$3&gt;=2025,BN$6&lt;&gt;0),VLOOKUP(BN$3,'efecte socio eco fp'!$A$5:$N$30,9,FALSE),0)</f>
        <v>0</v>
      </c>
      <c r="BO26" s="42">
        <f>IF(AND(BO$3&gt;=2025,BO$6&lt;&gt;0),VLOOKUP(BO$3,'efecte socio eco fp'!$A$5:$N$30,9,FALSE),0)</f>
        <v>0</v>
      </c>
      <c r="BP26" s="42">
        <f>IF(AND(BP$3&gt;=2025,BP$6&lt;&gt;0),VLOOKUP(BP$3,'efecte socio eco fp'!$A$5:$N$30,9,FALSE),0)</f>
        <v>0</v>
      </c>
      <c r="BQ26" s="42">
        <f>IF(AND(BQ$3&gt;=2025,BQ$6&lt;&gt;0),VLOOKUP(BQ$3,'efecte socio eco fp'!$A$5:$N$30,9,FALSE),0)</f>
        <v>0</v>
      </c>
      <c r="BR26" s="42">
        <f>IF(AND(BR$3&gt;=2025,BR$6&lt;&gt;0),VLOOKUP(BR$3,'efecte socio eco fp'!$A$5:$N$30,9,FALSE),0)</f>
        <v>0</v>
      </c>
      <c r="BS26" s="42">
        <f>IF(AND(BS$3&gt;=2025,BS$6&lt;&gt;0),VLOOKUP(BS$3,'efecte socio eco fp'!$A$5:$N$30,9,FALSE),0)</f>
        <v>0</v>
      </c>
      <c r="BT26" s="42">
        <f>IF(AND(BT$3&gt;=2025,BT$6&lt;&gt;0),VLOOKUP(BT$3,'efecte socio eco fp'!$A$5:$N$30,9,FALSE),0)</f>
        <v>0</v>
      </c>
      <c r="BU26" s="42">
        <f>IF(AND(BU$3&gt;=2025,BU$6&lt;&gt;0),VLOOKUP(BU$3,'efecte socio eco fp'!$A$5:$N$30,9,FALSE),0)</f>
        <v>0</v>
      </c>
      <c r="BV26" s="42">
        <f>IF(AND(BV$3&gt;=2025,BV$6&lt;&gt;0),VLOOKUP(BV$3,'efecte socio eco fp'!$A$5:$N$30,9,FALSE),0)</f>
        <v>0</v>
      </c>
      <c r="BW26" s="42">
        <f>IF(AND(BW$3&gt;=2025,BW$6&lt;&gt;0),VLOOKUP(BW$3,'efecte socio eco fp'!$A$5:$N$30,9,FALSE),0)</f>
        <v>0</v>
      </c>
      <c r="BX26" s="42">
        <f>IF(AND(BX$3&gt;=2025,BX$6&lt;&gt;0),VLOOKUP(BX$3,'efecte socio eco fp'!$A$5:$N$30,9,FALSE),0)</f>
        <v>0</v>
      </c>
      <c r="BY26" s="42">
        <f>IF(AND(BY$3&gt;=2025,BY$6&lt;&gt;0),VLOOKUP(BY$3,'efecte socio eco fp'!$A$5:$N$30,9,FALSE),0)</f>
        <v>0</v>
      </c>
      <c r="BZ26" s="42">
        <f>IF(AND(BZ$3&gt;=2025,BZ$6&lt;&gt;0),VLOOKUP(BZ$3,'efecte socio eco fp'!$A$5:$N$30,9,FALSE),0)</f>
        <v>0</v>
      </c>
      <c r="CA26" s="42">
        <f>IF(AND(CA$3&gt;=2025,CA$6&lt;&gt;0),VLOOKUP(CA$3,'efecte socio eco fp'!$A$5:$N$30,9,FALSE),0)</f>
        <v>0</v>
      </c>
      <c r="CB26" s="42">
        <f>IF(AND(CB$3&gt;=2025,CB$6&lt;&gt;0),VLOOKUP(CB$3,'efecte socio eco fp'!$A$5:$N$30,9,FALSE),0)</f>
        <v>0</v>
      </c>
      <c r="CC26" s="42">
        <f>IF(AND(CC$3&gt;=2025,CC$6&lt;&gt;0),VLOOKUP(CC$3,'efecte socio eco fp'!$A$5:$N$30,9,FALSE),0)</f>
        <v>0</v>
      </c>
      <c r="CD26" s="42">
        <f>IF(AND(CD$3&gt;=2025,CD$6&lt;&gt;0),VLOOKUP(CD$3,'efecte socio eco fp'!$A$5:$N$30,9,FALSE),0)</f>
        <v>0</v>
      </c>
      <c r="CE26" s="42">
        <f>IF(AND(CE$3&gt;=2025,CE$6&lt;&gt;0),VLOOKUP(CE$3,'efecte socio eco fp'!$A$5:$N$30,9,FALSE),0)</f>
        <v>0</v>
      </c>
    </row>
    <row r="27" spans="1:83">
      <c r="A27" t="s">
        <v>494</v>
      </c>
      <c r="B27" t="s">
        <v>538</v>
      </c>
      <c r="C27" s="42">
        <f>IF(AND(C$3&gt;=2025,C$6&lt;&gt;0),VLOOKUP(C$3,'efecte socio eco fp'!$A$5:$N$30,10,FALSE),0)</f>
        <v>0</v>
      </c>
      <c r="D27" s="42">
        <f>IF(AND(D$3&gt;=2025,D$6&lt;&gt;0),VLOOKUP(D$3,'efecte socio eco fp'!$A$5:$N$30,10,FALSE),0)</f>
        <v>0</v>
      </c>
      <c r="E27" s="42">
        <f>IF(AND(E$3&gt;=2025,E$6&lt;&gt;0),VLOOKUP(E$3,'efecte socio eco fp'!$A$5:$N$30,10,FALSE),0)</f>
        <v>0</v>
      </c>
      <c r="F27" s="42">
        <f>IF(AND(F$3&gt;=2025,F$6&lt;&gt;0),VLOOKUP(F$3,'efecte socio eco fp'!$A$5:$N$30,10,FALSE),0)</f>
        <v>0</v>
      </c>
      <c r="G27" s="42">
        <f>IF(AND(G$3&gt;=2025,G$6&lt;&gt;0),VLOOKUP(G$3,'efecte socio eco fp'!$A$5:$N$30,10,FALSE),0)</f>
        <v>0</v>
      </c>
      <c r="H27" s="42">
        <f>IF(AND(H$3&gt;=2025,H$6&lt;&gt;0),VLOOKUP(H$3,'efecte socio eco fp'!$A$5:$N$30,10,FALSE),0)</f>
        <v>0</v>
      </c>
      <c r="I27" s="42">
        <f>IF(AND(I$3&gt;=2025,I$6&lt;&gt;0),VLOOKUP(I$3,'efecte socio eco fp'!$A$5:$N$30,10,FALSE),0)</f>
        <v>0</v>
      </c>
      <c r="J27" s="42">
        <f>IF(AND(J$3&gt;=2025,J$6&lt;&gt;0),VLOOKUP(J$3,'efecte socio eco fp'!$A$5:$N$30,10,FALSE),0)</f>
        <v>1038069794.077644</v>
      </c>
      <c r="K27" s="42">
        <f>IF(AND(K$3&gt;=2025,K$6&lt;&gt;0),VLOOKUP(K$3,'efecte socio eco fp'!$A$5:$N$30,10,FALSE),0)</f>
        <v>1078364334.2385688</v>
      </c>
      <c r="L27" s="42">
        <f>IF(AND(L$3&gt;=2025,L$6&lt;&gt;0),VLOOKUP(L$3,'efecte socio eco fp'!$A$5:$N$30,10,FALSE),0)</f>
        <v>1120222979.2179205</v>
      </c>
      <c r="M27" s="42">
        <f>IF(AND(M$3&gt;=2025,M$6&lt;&gt;0),VLOOKUP(M$3,'efecte socio eco fp'!$A$5:$N$30,10,FALSE),0)</f>
        <v>1163706442.5484328</v>
      </c>
      <c r="N27" s="42">
        <f>IF(AND(N$3&gt;=2025,N$6&lt;&gt;0),VLOOKUP(N$3,'efecte socio eco fp'!$A$5:$N$30,10,FALSE),0)</f>
        <v>1197542752.0157928</v>
      </c>
      <c r="O27" s="42">
        <f>IF(AND(O$3&gt;=2025,O$6&lt;&gt;0),VLOOKUP(O$3,'efecte socio eco fp'!$A$5:$N$30,10,FALSE),0)</f>
        <v>1232362897.0936732</v>
      </c>
      <c r="P27" s="42">
        <f>IF(AND(P$3&gt;=2025,P$6&lt;&gt;0),VLOOKUP(P$3,'efecte socio eco fp'!$A$5:$N$30,10,FALSE),0)</f>
        <v>1268195484.1083477</v>
      </c>
      <c r="Q27" s="42">
        <f>IF(AND(Q$3&gt;=2025,Q$6&lt;&gt;0),VLOOKUP(Q$3,'efecte socio eco fp'!$A$5:$N$30,10,FALSE),0)</f>
        <v>1305069951.1529973</v>
      </c>
      <c r="R27" s="42">
        <f>IF(AND(R$3&gt;=2025,R$6&lt;&gt;0),VLOOKUP(R$3,'efecte socio eco fp'!$A$5:$N$30,10,FALSE),0)</f>
        <v>1343016592.2724371</v>
      </c>
      <c r="S27" s="42">
        <f>IF(AND(S$3&gt;=2025,S$6&lt;&gt;0),VLOOKUP(S$3,'efecte socio eco fp'!$A$5:$N$30,10,FALSE),0)</f>
        <v>1384663263.0218678</v>
      </c>
      <c r="T27" s="42">
        <f>IF(AND(T$3&gt;=2025,T$6&lt;&gt;0),VLOOKUP(T$3,'efecte socio eco fp'!$A$5:$N$30,10,FALSE),0)</f>
        <v>1427601388.5414712</v>
      </c>
      <c r="U27" s="42">
        <f>IF(AND(U$3&gt;=2025,U$6&lt;&gt;0),VLOOKUP(U$3,'efecte socio eco fp'!$A$5:$N$30,10,FALSE),0)</f>
        <v>1471871016.5804045</v>
      </c>
      <c r="V27" s="42">
        <f>IF(AND(V$3&gt;=2025,V$6&lt;&gt;0),VLOOKUP(V$3,'efecte socio eco fp'!$A$5:$N$30,10,FALSE),0)</f>
        <v>1517513436.7603624</v>
      </c>
      <c r="W27" s="42">
        <f>IF(AND(W$3&gt;=2025,W$6&lt;&gt;0),VLOOKUP(W$3,'efecte socio eco fp'!$A$5:$N$30,10,FALSE),0)</f>
        <v>1564571219.0857916</v>
      </c>
      <c r="X27" s="42">
        <f>IF(AND(X$3&gt;=2025,X$6&lt;&gt;0),VLOOKUP(X$3,'efecte socio eco fp'!$A$5:$N$30,10,FALSE),0)</f>
        <v>1607421143.2223606</v>
      </c>
      <c r="Y27" s="42">
        <f>IF(AND(Y$3&gt;=2025,Y$6&lt;&gt;0),VLOOKUP(Y$3,'efecte socio eco fp'!$A$5:$N$30,10,FALSE),0)</f>
        <v>1651444625.9519241</v>
      </c>
      <c r="Z27" s="42">
        <f>IF(AND(Z$3&gt;=2025,Z$6&lt;&gt;0),VLOOKUP(Z$3,'efecte socio eco fp'!$A$5:$N$30,10,FALSE),0)</f>
        <v>1696673808.282872</v>
      </c>
      <c r="AA27" s="42">
        <f>IF(AND(AA$3&gt;=2025,AA$6&lt;&gt;0),VLOOKUP(AA$3,'efecte socio eco fp'!$A$5:$N$30,10,FALSE),0)</f>
        <v>1743141711.4901841</v>
      </c>
      <c r="AB27" s="42">
        <f>IF(AND(AB$3&gt;=2025,AB$6&lt;&gt;0),VLOOKUP(AB$3,'efecte socio eco fp'!$A$5:$N$30,10,FALSE),0)</f>
        <v>1790882261.2238593</v>
      </c>
      <c r="AC27" s="42">
        <f>IF(AND(AC$3&gt;=2025,AC$6&lt;&gt;0),VLOOKUP(AC$3,'efecte socio eco fp'!$A$5:$N$30,10,FALSE),0)</f>
        <v>1839246007.5613658</v>
      </c>
      <c r="AD27" s="42">
        <f>IF(AND(AD$3&gt;=2025,AD$6&lt;&gt;0),VLOOKUP(AD$3,'efecte socio eco fp'!$A$5:$N$30,10,FALSE),0)</f>
        <v>1888915843.0876727</v>
      </c>
      <c r="AE27" s="42">
        <f>IF(AND(AE$3&gt;=2025,AE$6&lt;&gt;0),VLOOKUP(AE$3,'efecte socio eco fp'!$A$5:$N$30,10,FALSE),0)</f>
        <v>1939927039.4493804</v>
      </c>
      <c r="AF27" s="42">
        <f>IF(AND(AF$3&gt;=2025,AF$6&lt;&gt;0),VLOOKUP(AF$3,'efecte socio eco fp'!$A$5:$N$30,10,FALSE),0)</f>
        <v>1992315820.8230276</v>
      </c>
      <c r="AG27" s="42">
        <f>IF(AND(AG$3&gt;=2025,AG$6&lt;&gt;0),VLOOKUP(AG$3,'efecte socio eco fp'!$A$5:$N$30,10,FALSE),0)</f>
        <v>0</v>
      </c>
      <c r="AH27" s="42">
        <f>IF(AND(AH$3&gt;=2025,AH$6&lt;&gt;0),VLOOKUP(AH$3,'efecte socio eco fp'!$A$5:$N$30,10,FALSE),0)</f>
        <v>0</v>
      </c>
      <c r="AI27" s="42">
        <f>IF(AND(AI$3&gt;=2025,AI$6&lt;&gt;0),VLOOKUP(AI$3,'efecte socio eco fp'!$A$5:$N$30,10,FALSE),0)</f>
        <v>0</v>
      </c>
      <c r="AJ27" s="42">
        <f>IF(AND(AJ$3&gt;=2025,AJ$6&lt;&gt;0),VLOOKUP(AJ$3,'efecte socio eco fp'!$A$5:$N$30,10,FALSE),0)</f>
        <v>0</v>
      </c>
      <c r="AK27" s="42">
        <f>IF(AND(AK$3&gt;=2025,AK$6&lt;&gt;0),VLOOKUP(AK$3,'efecte socio eco fp'!$A$5:$N$30,10,FALSE),0)</f>
        <v>0</v>
      </c>
      <c r="AL27" s="42">
        <f>IF(AND(AL$3&gt;=2025,AL$6&lt;&gt;0),VLOOKUP(AL$3,'efecte socio eco fp'!$A$5:$N$30,10,FALSE),0)</f>
        <v>0</v>
      </c>
      <c r="AM27" s="42">
        <f>IF(AND(AM$3&gt;=2025,AM$6&lt;&gt;0),VLOOKUP(AM$3,'efecte socio eco fp'!$A$5:$N$30,10,FALSE),0)</f>
        <v>0</v>
      </c>
      <c r="AN27" s="42">
        <f>IF(AND(AN$3&gt;=2025,AN$6&lt;&gt;0),VLOOKUP(AN$3,'efecte socio eco fp'!$A$5:$N$30,10,FALSE),0)</f>
        <v>0</v>
      </c>
      <c r="AO27" s="42">
        <f>IF(AND(AO$3&gt;=2025,AO$6&lt;&gt;0),VLOOKUP(AO$3,'efecte socio eco fp'!$A$5:$N$30,10,FALSE),0)</f>
        <v>0</v>
      </c>
      <c r="AP27" s="42">
        <f>IF(AND(AP$3&gt;=2025,AP$6&lt;&gt;0),VLOOKUP(AP$3,'efecte socio eco fp'!$A$5:$N$30,10,FALSE),0)</f>
        <v>0</v>
      </c>
      <c r="AQ27" s="42">
        <f>IF(AND(AQ$3&gt;=2025,AQ$6&lt;&gt;0),VLOOKUP(AQ$3,'efecte socio eco fp'!$A$5:$N$30,10,FALSE),0)</f>
        <v>0</v>
      </c>
      <c r="AR27" s="42">
        <f>IF(AND(AR$3&gt;=2025,AR$6&lt;&gt;0),VLOOKUP(AR$3,'efecte socio eco fp'!$A$5:$N$30,10,FALSE),0)</f>
        <v>0</v>
      </c>
      <c r="AS27" s="42">
        <f>IF(AND(AS$3&gt;=2025,AS$6&lt;&gt;0),VLOOKUP(AS$3,'efecte socio eco fp'!$A$5:$N$30,10,FALSE),0)</f>
        <v>0</v>
      </c>
      <c r="AT27" s="42">
        <f>IF(AND(AT$3&gt;=2025,AT$6&lt;&gt;0),VLOOKUP(AT$3,'efecte socio eco fp'!$A$5:$N$30,10,FALSE),0)</f>
        <v>0</v>
      </c>
      <c r="AU27" s="42">
        <f>IF(AND(AU$3&gt;=2025,AU$6&lt;&gt;0),VLOOKUP(AU$3,'efecte socio eco fp'!$A$5:$N$30,10,FALSE),0)</f>
        <v>0</v>
      </c>
      <c r="AV27" s="42">
        <f>IF(AND(AV$3&gt;=2025,AV$6&lt;&gt;0),VLOOKUP(AV$3,'efecte socio eco fp'!$A$5:$N$30,10,FALSE),0)</f>
        <v>0</v>
      </c>
      <c r="AW27" s="42">
        <f>IF(AND(AW$3&gt;=2025,AW$6&lt;&gt;0),VLOOKUP(AW$3,'efecte socio eco fp'!$A$5:$N$30,10,FALSE),0)</f>
        <v>0</v>
      </c>
      <c r="AX27" s="42">
        <f>IF(AND(AX$3&gt;=2025,AX$6&lt;&gt;0),VLOOKUP(AX$3,'efecte socio eco fp'!$A$5:$N$30,10,FALSE),0)</f>
        <v>0</v>
      </c>
      <c r="AY27" s="42">
        <f>IF(AND(AY$3&gt;=2025,AY$6&lt;&gt;0),VLOOKUP(AY$3,'efecte socio eco fp'!$A$5:$N$30,10,FALSE),0)</f>
        <v>0</v>
      </c>
      <c r="AZ27" s="42">
        <f>IF(AND(AZ$3&gt;=2025,AZ$6&lt;&gt;0),VLOOKUP(AZ$3,'efecte socio eco fp'!$A$5:$N$30,10,FALSE),0)</f>
        <v>0</v>
      </c>
      <c r="BA27" s="42">
        <f>IF(AND(BA$3&gt;=2025,BA$6&lt;&gt;0),VLOOKUP(BA$3,'efecte socio eco fp'!$A$5:$N$30,10,FALSE),0)</f>
        <v>0</v>
      </c>
      <c r="BB27" s="42">
        <f>IF(AND(BB$3&gt;=2025,BB$6&lt;&gt;0),VLOOKUP(BB$3,'efecte socio eco fp'!$A$5:$N$30,10,FALSE),0)</f>
        <v>0</v>
      </c>
      <c r="BC27" s="42">
        <f>IF(AND(BC$3&gt;=2025,BC$6&lt;&gt;0),VLOOKUP(BC$3,'efecte socio eco fp'!$A$5:$N$30,10,FALSE),0)</f>
        <v>0</v>
      </c>
      <c r="BD27" s="42">
        <f>IF(AND(BD$3&gt;=2025,BD$6&lt;&gt;0),VLOOKUP(BD$3,'efecte socio eco fp'!$A$5:$N$30,10,FALSE),0)</f>
        <v>0</v>
      </c>
      <c r="BE27" s="42">
        <f>IF(AND(BE$3&gt;=2025,BE$6&lt;&gt;0),VLOOKUP(BE$3,'efecte socio eco fp'!$A$5:$N$30,10,FALSE),0)</f>
        <v>0</v>
      </c>
      <c r="BF27" s="42">
        <f>IF(AND(BF$3&gt;=2025,BF$6&lt;&gt;0),VLOOKUP(BF$3,'efecte socio eco fp'!$A$5:$N$30,10,FALSE),0)</f>
        <v>0</v>
      </c>
      <c r="BG27" s="42">
        <f>IF(AND(BG$3&gt;=2025,BG$6&lt;&gt;0),VLOOKUP(BG$3,'efecte socio eco fp'!$A$5:$N$30,10,FALSE),0)</f>
        <v>0</v>
      </c>
      <c r="BH27" s="42">
        <f>IF(AND(BH$3&gt;=2025,BH$6&lt;&gt;0),VLOOKUP(BH$3,'efecte socio eco fp'!$A$5:$N$30,10,FALSE),0)</f>
        <v>0</v>
      </c>
      <c r="BI27" s="42">
        <f>IF(AND(BI$3&gt;=2025,BI$6&lt;&gt;0),VLOOKUP(BI$3,'efecte socio eco fp'!$A$5:$N$30,10,FALSE),0)</f>
        <v>0</v>
      </c>
      <c r="BJ27" s="42">
        <f>IF(AND(BJ$3&gt;=2025,BJ$6&lt;&gt;0),VLOOKUP(BJ$3,'efecte socio eco fp'!$A$5:$N$30,10,FALSE),0)</f>
        <v>0</v>
      </c>
      <c r="BK27" s="42">
        <f>IF(AND(BK$3&gt;=2025,BK$6&lt;&gt;0),VLOOKUP(BK$3,'efecte socio eco fp'!$A$5:$N$30,10,FALSE),0)</f>
        <v>0</v>
      </c>
      <c r="BL27" s="42">
        <f>IF(AND(BL$3&gt;=2025,BL$6&lt;&gt;0),VLOOKUP(BL$3,'efecte socio eco fp'!$A$5:$N$30,10,FALSE),0)</f>
        <v>0</v>
      </c>
      <c r="BM27" s="42">
        <f>IF(AND(BM$3&gt;=2025,BM$6&lt;&gt;0),VLOOKUP(BM$3,'efecte socio eco fp'!$A$5:$N$30,10,FALSE),0)</f>
        <v>0</v>
      </c>
      <c r="BN27" s="42">
        <f>IF(AND(BN$3&gt;=2025,BN$6&lt;&gt;0),VLOOKUP(BN$3,'efecte socio eco fp'!$A$5:$N$30,10,FALSE),0)</f>
        <v>0</v>
      </c>
      <c r="BO27" s="42">
        <f>IF(AND(BO$3&gt;=2025,BO$6&lt;&gt;0),VLOOKUP(BO$3,'efecte socio eco fp'!$A$5:$N$30,10,FALSE),0)</f>
        <v>0</v>
      </c>
      <c r="BP27" s="42">
        <f>IF(AND(BP$3&gt;=2025,BP$6&lt;&gt;0),VLOOKUP(BP$3,'efecte socio eco fp'!$A$5:$N$30,10,FALSE),0)</f>
        <v>0</v>
      </c>
      <c r="BQ27" s="42">
        <f>IF(AND(BQ$3&gt;=2025,BQ$6&lt;&gt;0),VLOOKUP(BQ$3,'efecte socio eco fp'!$A$5:$N$30,10,FALSE),0)</f>
        <v>0</v>
      </c>
      <c r="BR27" s="42">
        <f>IF(AND(BR$3&gt;=2025,BR$6&lt;&gt;0),VLOOKUP(BR$3,'efecte socio eco fp'!$A$5:$N$30,10,FALSE),0)</f>
        <v>0</v>
      </c>
      <c r="BS27" s="42">
        <f>IF(AND(BS$3&gt;=2025,BS$6&lt;&gt;0),VLOOKUP(BS$3,'efecte socio eco fp'!$A$5:$N$30,10,FALSE),0)</f>
        <v>0</v>
      </c>
      <c r="BT27" s="42">
        <f>IF(AND(BT$3&gt;=2025,BT$6&lt;&gt;0),VLOOKUP(BT$3,'efecte socio eco fp'!$A$5:$N$30,10,FALSE),0)</f>
        <v>0</v>
      </c>
      <c r="BU27" s="42">
        <f>IF(AND(BU$3&gt;=2025,BU$6&lt;&gt;0),VLOOKUP(BU$3,'efecte socio eco fp'!$A$5:$N$30,10,FALSE),0)</f>
        <v>0</v>
      </c>
      <c r="BV27" s="42">
        <f>IF(AND(BV$3&gt;=2025,BV$6&lt;&gt;0),VLOOKUP(BV$3,'efecte socio eco fp'!$A$5:$N$30,10,FALSE),0)</f>
        <v>0</v>
      </c>
      <c r="BW27" s="42">
        <f>IF(AND(BW$3&gt;=2025,BW$6&lt;&gt;0),VLOOKUP(BW$3,'efecte socio eco fp'!$A$5:$N$30,10,FALSE),0)</f>
        <v>0</v>
      </c>
      <c r="BX27" s="42">
        <f>IF(AND(BX$3&gt;=2025,BX$6&lt;&gt;0),VLOOKUP(BX$3,'efecte socio eco fp'!$A$5:$N$30,10,FALSE),0)</f>
        <v>0</v>
      </c>
      <c r="BY27" s="42">
        <f>IF(AND(BY$3&gt;=2025,BY$6&lt;&gt;0),VLOOKUP(BY$3,'efecte socio eco fp'!$A$5:$N$30,10,FALSE),0)</f>
        <v>0</v>
      </c>
      <c r="BZ27" s="42">
        <f>IF(AND(BZ$3&gt;=2025,BZ$6&lt;&gt;0),VLOOKUP(BZ$3,'efecte socio eco fp'!$A$5:$N$30,10,FALSE),0)</f>
        <v>0</v>
      </c>
      <c r="CA27" s="42">
        <f>IF(AND(CA$3&gt;=2025,CA$6&lt;&gt;0),VLOOKUP(CA$3,'efecte socio eco fp'!$A$5:$N$30,10,FALSE),0)</f>
        <v>0</v>
      </c>
      <c r="CB27" s="42">
        <f>IF(AND(CB$3&gt;=2025,CB$6&lt;&gt;0),VLOOKUP(CB$3,'efecte socio eco fp'!$A$5:$N$30,10,FALSE),0)</f>
        <v>0</v>
      </c>
      <c r="CC27" s="42">
        <f>IF(AND(CC$3&gt;=2025,CC$6&lt;&gt;0),VLOOKUP(CC$3,'efecte socio eco fp'!$A$5:$N$30,10,FALSE),0)</f>
        <v>0</v>
      </c>
      <c r="CD27" s="42">
        <f>IF(AND(CD$3&gt;=2025,CD$6&lt;&gt;0),VLOOKUP(CD$3,'efecte socio eco fp'!$A$5:$N$30,10,FALSE),0)</f>
        <v>0</v>
      </c>
      <c r="CE27" s="42">
        <f>IF(AND(CE$3&gt;=2025,CE$6&lt;&gt;0),VLOOKUP(CE$3,'efecte socio eco fp'!$A$5:$N$30,10,FALSE),0)</f>
        <v>0</v>
      </c>
    </row>
    <row r="28" spans="1:83">
      <c r="A28" t="s">
        <v>495</v>
      </c>
      <c r="B28" t="s">
        <v>538</v>
      </c>
      <c r="C28" s="42">
        <f>IF(AND(C$3&gt;=2025,C$6&lt;&gt;0),VLOOKUP(C$3,'efecte socio eco fp'!$A$5:$N$30,11,FALSE),0)</f>
        <v>0</v>
      </c>
      <c r="D28" s="42">
        <f>IF(AND(D$3&gt;=2025,D$6&lt;&gt;0),VLOOKUP(D$3,'efecte socio eco fp'!$A$5:$N$30,11,FALSE),0)</f>
        <v>0</v>
      </c>
      <c r="E28" s="42">
        <f>IF(AND(E$3&gt;=2025,E$6&lt;&gt;0),VLOOKUP(E$3,'efecte socio eco fp'!$A$5:$N$30,11,FALSE),0)</f>
        <v>0</v>
      </c>
      <c r="F28" s="42">
        <f>IF(AND(F$3&gt;=2025,F$6&lt;&gt;0),VLOOKUP(F$3,'efecte socio eco fp'!$A$5:$N$30,11,FALSE),0)</f>
        <v>0</v>
      </c>
      <c r="G28" s="42">
        <f>IF(AND(G$3&gt;=2025,G$6&lt;&gt;0),VLOOKUP(G$3,'efecte socio eco fp'!$A$5:$N$30,11,FALSE),0)</f>
        <v>0</v>
      </c>
      <c r="H28" s="42">
        <f>IF(AND(H$3&gt;=2025,H$6&lt;&gt;0),VLOOKUP(H$3,'efecte socio eco fp'!$A$5:$N$30,11,FALSE),0)</f>
        <v>0</v>
      </c>
      <c r="I28" s="42">
        <f>IF(AND(I$3&gt;=2025,I$6&lt;&gt;0),VLOOKUP(I$3,'efecte socio eco fp'!$A$5:$N$30,11,FALSE),0)</f>
        <v>0</v>
      </c>
      <c r="J28" s="42">
        <f>IF(AND(J$3&gt;=2025,J$6&lt;&gt;0),VLOOKUP(J$3,'efecte socio eco fp'!$A$5:$N$30,11,FALSE),0)</f>
        <v>781976988.48416996</v>
      </c>
      <c r="K28" s="42">
        <f>IF(AND(K$3&gt;=2025,K$6&lt;&gt;0),VLOOKUP(K$3,'efecte socio eco fp'!$A$5:$N$30,11,FALSE),0)</f>
        <v>810998136.9333564</v>
      </c>
      <c r="L28" s="42">
        <f>IF(AND(L$3&gt;=2025,L$6&lt;&gt;0),VLOOKUP(L$3,'efecte socio eco fp'!$A$5:$N$30,11,FALSE),0)</f>
        <v>841096333.77362442</v>
      </c>
      <c r="M28" s="42">
        <f>IF(AND(M$3&gt;=2025,M$6&lt;&gt;0),VLOOKUP(M$3,'efecte socio eco fp'!$A$5:$N$30,11,FALSE),0)</f>
        <v>872311551.00121546</v>
      </c>
      <c r="N28" s="42">
        <f>IF(AND(N$3&gt;=2025,N$6&lt;&gt;0),VLOOKUP(N$3,'efecte socio eco fp'!$A$5:$N$30,11,FALSE),0)</f>
        <v>894747662.57833493</v>
      </c>
      <c r="O28" s="42">
        <f>IF(AND(O$3&gt;=2025,O$6&lt;&gt;0),VLOOKUP(O$3,'efecte socio eco fp'!$A$5:$N$30,11,FALSE),0)</f>
        <v>917760837.59353817</v>
      </c>
      <c r="P28" s="42">
        <f>IF(AND(P$3&gt;=2025,P$6&lt;&gt;0),VLOOKUP(P$3,'efecte socio eco fp'!$A$5:$N$30,11,FALSE),0)</f>
        <v>941365918.28944945</v>
      </c>
      <c r="Q28" s="42">
        <f>IF(AND(Q$3&gt;=2025,Q$6&lt;&gt;0),VLOOKUP(Q$3,'efecte socio eco fp'!$A$5:$N$30,11,FALSE),0)</f>
        <v>965578128.65557146</v>
      </c>
      <c r="R28" s="42">
        <f>IF(AND(R$3&gt;=2025,R$6&lt;&gt;0),VLOOKUP(R$3,'efecte socio eco fp'!$A$5:$N$30,11,FALSE),0)</f>
        <v>990413084.24692798</v>
      </c>
      <c r="S28" s="42">
        <f>IF(AND(S$3&gt;=2025,S$6&lt;&gt;0),VLOOKUP(S$3,'efecte socio eco fp'!$A$5:$N$30,11,FALSE),0)</f>
        <v>1015786093.145167</v>
      </c>
      <c r="T28" s="42">
        <f>IF(AND(T$3&gt;=2025,T$6&lt;&gt;0),VLOOKUP(T$3,'efecte socio eco fp'!$A$5:$N$30,11,FALSE),0)</f>
        <v>1041809123.3232032</v>
      </c>
      <c r="U28" s="42">
        <f>IF(AND(U$3&gt;=2025,U$6&lt;&gt;0),VLOOKUP(U$3,'efecte socio eco fp'!$A$5:$N$30,11,FALSE),0)</f>
        <v>1068498827.4242405</v>
      </c>
      <c r="V28" s="42">
        <f>IF(AND(V$3&gt;=2025,V$6&lt;&gt;0),VLOOKUP(V$3,'efecte socio eco fp'!$A$5:$N$30,11,FALSE),0)</f>
        <v>1095872284.7090938</v>
      </c>
      <c r="W28" s="42">
        <f>IF(AND(W$3&gt;=2025,W$6&lt;&gt;0),VLOOKUP(W$3,'efecte socio eco fp'!$A$5:$N$30,11,FALSE),0)</f>
        <v>1123947011.9855406</v>
      </c>
      <c r="X28" s="42">
        <f>IF(AND(X$3&gt;=2025,X$6&lt;&gt;0),VLOOKUP(X$3,'efecte socio eco fp'!$A$5:$N$30,11,FALSE),0)</f>
        <v>1148298846.3984845</v>
      </c>
      <c r="Y28" s="42">
        <f>IF(AND(Y$3&gt;=2025,Y$6&lt;&gt;0),VLOOKUP(Y$3,'efecte socio eco fp'!$A$5:$N$30,11,FALSE),0)</f>
        <v>1173178296.2888055</v>
      </c>
      <c r="Z28" s="42">
        <f>IF(AND(Z$3&gt;=2025,Z$6&lt;&gt;0),VLOOKUP(Z$3,'efecte socio eco fp'!$A$5:$N$30,11,FALSE),0)</f>
        <v>1198596793.1604819</v>
      </c>
      <c r="AA28" s="42">
        <f>IF(AND(AA$3&gt;=2025,AA$6&lt;&gt;0),VLOOKUP(AA$3,'efecte socio eco fp'!$A$5:$N$30,11,FALSE),0)</f>
        <v>1224566016.1965096</v>
      </c>
      <c r="AB28" s="42">
        <f>IF(AND(AB$3&gt;=2025,AB$6&lt;&gt;0),VLOOKUP(AB$3,'efecte socio eco fp'!$A$5:$N$30,11,FALSE),0)</f>
        <v>1251097897.6252034</v>
      </c>
      <c r="AC28" s="42">
        <f>IF(AND(AC$3&gt;=2025,AC$6&lt;&gt;0),VLOOKUP(AC$3,'efecte socio eco fp'!$A$5:$N$30,11,FALSE),0)</f>
        <v>1280425015.1738718</v>
      </c>
      <c r="AD28" s="42">
        <f>IF(AND(AD$3&gt;=2025,AD$6&lt;&gt;0),VLOOKUP(AD$3,'efecte socio eco fp'!$A$5:$N$30,11,FALSE),0)</f>
        <v>1310439592.7729056</v>
      </c>
      <c r="AE28" s="42">
        <f>IF(AND(AE$3&gt;=2025,AE$6&lt;&gt;0),VLOOKUP(AE$3,'efecte socio eco fp'!$A$5:$N$30,11,FALSE),0)</f>
        <v>1341157745.2457292</v>
      </c>
      <c r="AF28" s="42">
        <f>IF(AND(AF$3&gt;=2025,AF$6&lt;&gt;0),VLOOKUP(AF$3,'efecte socio eco fp'!$A$5:$N$30,11,FALSE),0)</f>
        <v>1372595965.16504</v>
      </c>
      <c r="AG28" s="42">
        <f>IF(AND(AG$3&gt;=2025,AG$6&lt;&gt;0),VLOOKUP(AG$3,'efecte socio eco fp'!$A$5:$N$30,11,FALSE),0)</f>
        <v>0</v>
      </c>
      <c r="AH28" s="42">
        <f>IF(AND(AH$3&gt;=2025,AH$6&lt;&gt;0),VLOOKUP(AH$3,'efecte socio eco fp'!$A$5:$N$30,11,FALSE),0)</f>
        <v>0</v>
      </c>
      <c r="AI28" s="42">
        <f>IF(AND(AI$3&gt;=2025,AI$6&lt;&gt;0),VLOOKUP(AI$3,'efecte socio eco fp'!$A$5:$N$30,11,FALSE),0)</f>
        <v>0</v>
      </c>
      <c r="AJ28" s="42">
        <f>IF(AND(AJ$3&gt;=2025,AJ$6&lt;&gt;0),VLOOKUP(AJ$3,'efecte socio eco fp'!$A$5:$N$30,11,FALSE),0)</f>
        <v>0</v>
      </c>
      <c r="AK28" s="42">
        <f>IF(AND(AK$3&gt;=2025,AK$6&lt;&gt;0),VLOOKUP(AK$3,'efecte socio eco fp'!$A$5:$N$30,11,FALSE),0)</f>
        <v>0</v>
      </c>
      <c r="AL28" s="42">
        <f>IF(AND(AL$3&gt;=2025,AL$6&lt;&gt;0),VLOOKUP(AL$3,'efecte socio eco fp'!$A$5:$N$30,11,FALSE),0)</f>
        <v>0</v>
      </c>
      <c r="AM28" s="42">
        <f>IF(AND(AM$3&gt;=2025,AM$6&lt;&gt;0),VLOOKUP(AM$3,'efecte socio eco fp'!$A$5:$N$30,11,FALSE),0)</f>
        <v>0</v>
      </c>
      <c r="AN28" s="42">
        <f>IF(AND(AN$3&gt;=2025,AN$6&lt;&gt;0),VLOOKUP(AN$3,'efecte socio eco fp'!$A$5:$N$30,11,FALSE),0)</f>
        <v>0</v>
      </c>
      <c r="AO28" s="42">
        <f>IF(AND(AO$3&gt;=2025,AO$6&lt;&gt;0),VLOOKUP(AO$3,'efecte socio eco fp'!$A$5:$N$30,11,FALSE),0)</f>
        <v>0</v>
      </c>
      <c r="AP28" s="42">
        <f>IF(AND(AP$3&gt;=2025,AP$6&lt;&gt;0),VLOOKUP(AP$3,'efecte socio eco fp'!$A$5:$N$30,11,FALSE),0)</f>
        <v>0</v>
      </c>
      <c r="AQ28" s="42">
        <f>IF(AND(AQ$3&gt;=2025,AQ$6&lt;&gt;0),VLOOKUP(AQ$3,'efecte socio eco fp'!$A$5:$N$30,11,FALSE),0)</f>
        <v>0</v>
      </c>
      <c r="AR28" s="42">
        <f>IF(AND(AR$3&gt;=2025,AR$6&lt;&gt;0),VLOOKUP(AR$3,'efecte socio eco fp'!$A$5:$N$30,11,FALSE),0)</f>
        <v>0</v>
      </c>
      <c r="AS28" s="42">
        <f>IF(AND(AS$3&gt;=2025,AS$6&lt;&gt;0),VLOOKUP(AS$3,'efecte socio eco fp'!$A$5:$N$30,11,FALSE),0)</f>
        <v>0</v>
      </c>
      <c r="AT28" s="42">
        <f>IF(AND(AT$3&gt;=2025,AT$6&lt;&gt;0),VLOOKUP(AT$3,'efecte socio eco fp'!$A$5:$N$30,11,FALSE),0)</f>
        <v>0</v>
      </c>
      <c r="AU28" s="42">
        <f>IF(AND(AU$3&gt;=2025,AU$6&lt;&gt;0),VLOOKUP(AU$3,'efecte socio eco fp'!$A$5:$N$30,11,FALSE),0)</f>
        <v>0</v>
      </c>
      <c r="AV28" s="42">
        <f>IF(AND(AV$3&gt;=2025,AV$6&lt;&gt;0),VLOOKUP(AV$3,'efecte socio eco fp'!$A$5:$N$30,11,FALSE),0)</f>
        <v>0</v>
      </c>
      <c r="AW28" s="42">
        <f>IF(AND(AW$3&gt;=2025,AW$6&lt;&gt;0),VLOOKUP(AW$3,'efecte socio eco fp'!$A$5:$N$30,11,FALSE),0)</f>
        <v>0</v>
      </c>
      <c r="AX28" s="42">
        <f>IF(AND(AX$3&gt;=2025,AX$6&lt;&gt;0),VLOOKUP(AX$3,'efecte socio eco fp'!$A$5:$N$30,11,FALSE),0)</f>
        <v>0</v>
      </c>
      <c r="AY28" s="42">
        <f>IF(AND(AY$3&gt;=2025,AY$6&lt;&gt;0),VLOOKUP(AY$3,'efecte socio eco fp'!$A$5:$N$30,11,FALSE),0)</f>
        <v>0</v>
      </c>
      <c r="AZ28" s="42">
        <f>IF(AND(AZ$3&gt;=2025,AZ$6&lt;&gt;0),VLOOKUP(AZ$3,'efecte socio eco fp'!$A$5:$N$30,11,FALSE),0)</f>
        <v>0</v>
      </c>
      <c r="BA28" s="42">
        <f>IF(AND(BA$3&gt;=2025,BA$6&lt;&gt;0),VLOOKUP(BA$3,'efecte socio eco fp'!$A$5:$N$30,11,FALSE),0)</f>
        <v>0</v>
      </c>
      <c r="BB28" s="42">
        <f>IF(AND(BB$3&gt;=2025,BB$6&lt;&gt;0),VLOOKUP(BB$3,'efecte socio eco fp'!$A$5:$N$30,11,FALSE),0)</f>
        <v>0</v>
      </c>
      <c r="BC28" s="42">
        <f>IF(AND(BC$3&gt;=2025,BC$6&lt;&gt;0),VLOOKUP(BC$3,'efecte socio eco fp'!$A$5:$N$30,11,FALSE),0)</f>
        <v>0</v>
      </c>
      <c r="BD28" s="42">
        <f>IF(AND(BD$3&gt;=2025,BD$6&lt;&gt;0),VLOOKUP(BD$3,'efecte socio eco fp'!$A$5:$N$30,11,FALSE),0)</f>
        <v>0</v>
      </c>
      <c r="BE28" s="42">
        <f>IF(AND(BE$3&gt;=2025,BE$6&lt;&gt;0),VLOOKUP(BE$3,'efecte socio eco fp'!$A$5:$N$30,11,FALSE),0)</f>
        <v>0</v>
      </c>
      <c r="BF28" s="42">
        <f>IF(AND(BF$3&gt;=2025,BF$6&lt;&gt;0),VLOOKUP(BF$3,'efecte socio eco fp'!$A$5:$N$30,11,FALSE),0)</f>
        <v>0</v>
      </c>
      <c r="BG28" s="42">
        <f>IF(AND(BG$3&gt;=2025,BG$6&lt;&gt;0),VLOOKUP(BG$3,'efecte socio eco fp'!$A$5:$N$30,11,FALSE),0)</f>
        <v>0</v>
      </c>
      <c r="BH28" s="42">
        <f>IF(AND(BH$3&gt;=2025,BH$6&lt;&gt;0),VLOOKUP(BH$3,'efecte socio eco fp'!$A$5:$N$30,11,FALSE),0)</f>
        <v>0</v>
      </c>
      <c r="BI28" s="42">
        <f>IF(AND(BI$3&gt;=2025,BI$6&lt;&gt;0),VLOOKUP(BI$3,'efecte socio eco fp'!$A$5:$N$30,11,FALSE),0)</f>
        <v>0</v>
      </c>
      <c r="BJ28" s="42">
        <f>IF(AND(BJ$3&gt;=2025,BJ$6&lt;&gt;0),VLOOKUP(BJ$3,'efecte socio eco fp'!$A$5:$N$30,11,FALSE),0)</f>
        <v>0</v>
      </c>
      <c r="BK28" s="42">
        <f>IF(AND(BK$3&gt;=2025,BK$6&lt;&gt;0),VLOOKUP(BK$3,'efecte socio eco fp'!$A$5:$N$30,11,FALSE),0)</f>
        <v>0</v>
      </c>
      <c r="BL28" s="42">
        <f>IF(AND(BL$3&gt;=2025,BL$6&lt;&gt;0),VLOOKUP(BL$3,'efecte socio eco fp'!$A$5:$N$30,11,FALSE),0)</f>
        <v>0</v>
      </c>
      <c r="BM28" s="42">
        <f>IF(AND(BM$3&gt;=2025,BM$6&lt;&gt;0),VLOOKUP(BM$3,'efecte socio eco fp'!$A$5:$N$30,11,FALSE),0)</f>
        <v>0</v>
      </c>
      <c r="BN28" s="42">
        <f>IF(AND(BN$3&gt;=2025,BN$6&lt;&gt;0),VLOOKUP(BN$3,'efecte socio eco fp'!$A$5:$N$30,11,FALSE),0)</f>
        <v>0</v>
      </c>
      <c r="BO28" s="42">
        <f>IF(AND(BO$3&gt;=2025,BO$6&lt;&gt;0),VLOOKUP(BO$3,'efecte socio eco fp'!$A$5:$N$30,11,FALSE),0)</f>
        <v>0</v>
      </c>
      <c r="BP28" s="42">
        <f>IF(AND(BP$3&gt;=2025,BP$6&lt;&gt;0),VLOOKUP(BP$3,'efecte socio eco fp'!$A$5:$N$30,11,FALSE),0)</f>
        <v>0</v>
      </c>
      <c r="BQ28" s="42">
        <f>IF(AND(BQ$3&gt;=2025,BQ$6&lt;&gt;0),VLOOKUP(BQ$3,'efecte socio eco fp'!$A$5:$N$30,11,FALSE),0)</f>
        <v>0</v>
      </c>
      <c r="BR28" s="42">
        <f>IF(AND(BR$3&gt;=2025,BR$6&lt;&gt;0),VLOOKUP(BR$3,'efecte socio eco fp'!$A$5:$N$30,11,FALSE),0)</f>
        <v>0</v>
      </c>
      <c r="BS28" s="42">
        <f>IF(AND(BS$3&gt;=2025,BS$6&lt;&gt;0),VLOOKUP(BS$3,'efecte socio eco fp'!$A$5:$N$30,11,FALSE),0)</f>
        <v>0</v>
      </c>
      <c r="BT28" s="42">
        <f>IF(AND(BT$3&gt;=2025,BT$6&lt;&gt;0),VLOOKUP(BT$3,'efecte socio eco fp'!$A$5:$N$30,11,FALSE),0)</f>
        <v>0</v>
      </c>
      <c r="BU28" s="42">
        <f>IF(AND(BU$3&gt;=2025,BU$6&lt;&gt;0),VLOOKUP(BU$3,'efecte socio eco fp'!$A$5:$N$30,11,FALSE),0)</f>
        <v>0</v>
      </c>
      <c r="BV28" s="42">
        <f>IF(AND(BV$3&gt;=2025,BV$6&lt;&gt;0),VLOOKUP(BV$3,'efecte socio eco fp'!$A$5:$N$30,11,FALSE),0)</f>
        <v>0</v>
      </c>
      <c r="BW28" s="42">
        <f>IF(AND(BW$3&gt;=2025,BW$6&lt;&gt;0),VLOOKUP(BW$3,'efecte socio eco fp'!$A$5:$N$30,11,FALSE),0)</f>
        <v>0</v>
      </c>
      <c r="BX28" s="42">
        <f>IF(AND(BX$3&gt;=2025,BX$6&lt;&gt;0),VLOOKUP(BX$3,'efecte socio eco fp'!$A$5:$N$30,11,FALSE),0)</f>
        <v>0</v>
      </c>
      <c r="BY28" s="42">
        <f>IF(AND(BY$3&gt;=2025,BY$6&lt;&gt;0),VLOOKUP(BY$3,'efecte socio eco fp'!$A$5:$N$30,11,FALSE),0)</f>
        <v>0</v>
      </c>
      <c r="BZ28" s="42">
        <f>IF(AND(BZ$3&gt;=2025,BZ$6&lt;&gt;0),VLOOKUP(BZ$3,'efecte socio eco fp'!$A$5:$N$30,11,FALSE),0)</f>
        <v>0</v>
      </c>
      <c r="CA28" s="42">
        <f>IF(AND(CA$3&gt;=2025,CA$6&lt;&gt;0),VLOOKUP(CA$3,'efecte socio eco fp'!$A$5:$N$30,11,FALSE),0)</f>
        <v>0</v>
      </c>
      <c r="CB28" s="42">
        <f>IF(AND(CB$3&gt;=2025,CB$6&lt;&gt;0),VLOOKUP(CB$3,'efecte socio eco fp'!$A$5:$N$30,11,FALSE),0)</f>
        <v>0</v>
      </c>
      <c r="CC28" s="42">
        <f>IF(AND(CC$3&gt;=2025,CC$6&lt;&gt;0),VLOOKUP(CC$3,'efecte socio eco fp'!$A$5:$N$30,11,FALSE),0)</f>
        <v>0</v>
      </c>
      <c r="CD28" s="42">
        <f>IF(AND(CD$3&gt;=2025,CD$6&lt;&gt;0),VLOOKUP(CD$3,'efecte socio eco fp'!$A$5:$N$30,11,FALSE),0)</f>
        <v>0</v>
      </c>
      <c r="CE28" s="42">
        <f>IF(AND(CE$3&gt;=2025,CE$6&lt;&gt;0),VLOOKUP(CE$3,'efecte socio eco fp'!$A$5:$N$30,11,FALSE),0)</f>
        <v>0</v>
      </c>
    </row>
    <row r="29" spans="1:83">
      <c r="A29" t="s">
        <v>496</v>
      </c>
      <c r="B29" t="s">
        <v>538</v>
      </c>
      <c r="C29" s="42">
        <f>IF(AND(C$3&gt;=2025,C$6&lt;&gt;0),VLOOKUP(C$3,'efecte socio eco fp'!$A$5:$N$30,12,FALSE),0)</f>
        <v>0</v>
      </c>
      <c r="D29" s="42">
        <f>IF(AND(D$3&gt;=2025,D$6&lt;&gt;0),VLOOKUP(D$3,'efecte socio eco fp'!$A$5:$N$30,12,FALSE),0)</f>
        <v>0</v>
      </c>
      <c r="E29" s="42">
        <f>IF(AND(E$3&gt;=2025,E$6&lt;&gt;0),VLOOKUP(E$3,'efecte socio eco fp'!$A$5:$N$30,12,FALSE),0)</f>
        <v>0</v>
      </c>
      <c r="F29" s="42">
        <f>IF(AND(F$3&gt;=2025,F$6&lt;&gt;0),VLOOKUP(F$3,'efecte socio eco fp'!$A$5:$N$30,12,FALSE),0)</f>
        <v>0</v>
      </c>
      <c r="G29" s="42">
        <f>IF(AND(G$3&gt;=2025,G$6&lt;&gt;0),VLOOKUP(G$3,'efecte socio eco fp'!$A$5:$N$30,12,FALSE),0)</f>
        <v>0</v>
      </c>
      <c r="H29" s="42">
        <f>IF(AND(H$3&gt;=2025,H$6&lt;&gt;0),VLOOKUP(H$3,'efecte socio eco fp'!$A$5:$N$30,12,FALSE),0)</f>
        <v>0</v>
      </c>
      <c r="I29" s="42">
        <f>IF(AND(I$3&gt;=2025,I$6&lt;&gt;0),VLOOKUP(I$3,'efecte socio eco fp'!$A$5:$N$30,12,FALSE),0)</f>
        <v>0</v>
      </c>
      <c r="J29" s="42">
        <f>IF(AND(J$3&gt;=2025,J$6&lt;&gt;0),VLOOKUP(J$3,'efecte socio eco fp'!$A$5:$N$30,12,FALSE),0)</f>
        <v>877478888.51328433</v>
      </c>
      <c r="K29" s="42">
        <f>IF(AND(K$3&gt;=2025,K$6&lt;&gt;0),VLOOKUP(K$3,'efecte socio eco fp'!$A$5:$N$30,12,FALSE),0)</f>
        <v>910939196.06842434</v>
      </c>
      <c r="L29" s="42">
        <f>IF(AND(L$3&gt;=2025,L$6&lt;&gt;0),VLOOKUP(L$3,'efecte socio eco fp'!$A$5:$N$30,12,FALSE),0)</f>
        <v>945675422.84662557</v>
      </c>
      <c r="M29" s="42">
        <f>IF(AND(M$3&gt;=2025,M$6&lt;&gt;0),VLOOKUP(M$3,'efecte socio eco fp'!$A$5:$N$30,12,FALSE),0)</f>
        <v>981736222.61059153</v>
      </c>
      <c r="N29" s="42">
        <f>IF(AND(N$3&gt;=2025,N$6&lt;&gt;0),VLOOKUP(N$3,'efecte socio eco fp'!$A$5:$N$30,12,FALSE),0)</f>
        <v>1033530326.8534098</v>
      </c>
      <c r="O29" s="42">
        <f>IF(AND(O$3&gt;=2025,O$6&lt;&gt;0),VLOOKUP(O$3,'efecte socio eco fp'!$A$5:$N$30,12,FALSE),0)</f>
        <v>1088056966.7534969</v>
      </c>
      <c r="P29" s="42">
        <f>IF(AND(P$3&gt;=2025,P$6&lt;&gt;0),VLOOKUP(P$3,'efecte socio eco fp'!$A$5:$N$30,12,FALSE),0)</f>
        <v>1145460304.4935453</v>
      </c>
      <c r="Q29" s="42">
        <f>IF(AND(Q$3&gt;=2025,Q$6&lt;&gt;0),VLOOKUP(Q$3,'efecte socio eco fp'!$A$5:$N$30,12,FALSE),0)</f>
        <v>1205892107.9154322</v>
      </c>
      <c r="R29" s="42">
        <f>IF(AND(R$3&gt;=2025,R$6&lt;&gt;0),VLOOKUP(R$3,'efecte socio eco fp'!$A$5:$N$30,12,FALSE),0)</f>
        <v>1269512151.7769883</v>
      </c>
      <c r="S29" s="42">
        <f>IF(AND(S$3&gt;=2025,S$6&lt;&gt;0),VLOOKUP(S$3,'efecte socio eco fp'!$A$5:$N$30,12,FALSE),0)</f>
        <v>1330545270.7040291</v>
      </c>
      <c r="T29" s="42">
        <f>IF(AND(T$3&gt;=2025,T$6&lt;&gt;0),VLOOKUP(T$3,'efecte socio eco fp'!$A$5:$N$30,12,FALSE),0)</f>
        <v>1394512620.3910892</v>
      </c>
      <c r="U29" s="42">
        <f>IF(AND(U$3&gt;=2025,U$6&lt;&gt;0),VLOOKUP(U$3,'efecte socio eco fp'!$A$5:$N$30,12,FALSE),0)</f>
        <v>1461555267.0380352</v>
      </c>
      <c r="V29" s="42">
        <f>IF(AND(V$3&gt;=2025,V$6&lt;&gt;0),VLOOKUP(V$3,'efecte socio eco fp'!$A$5:$N$30,12,FALSE),0)</f>
        <v>1531821058.7492163</v>
      </c>
      <c r="W29" s="42">
        <f>IF(AND(W$3&gt;=2025,W$6&lt;&gt;0),VLOOKUP(W$3,'efecte socio eco fp'!$A$5:$N$30,12,FALSE),0)</f>
        <v>1605464951.5805869</v>
      </c>
      <c r="X29" s="42">
        <f>IF(AND(X$3&gt;=2025,X$6&lt;&gt;0),VLOOKUP(X$3,'efecte socio eco fp'!$A$5:$N$30,12,FALSE),0)</f>
        <v>1711107282.2192302</v>
      </c>
      <c r="Y29" s="42">
        <f>IF(AND(Y$3&gt;=2025,Y$6&lt;&gt;0),VLOOKUP(Y$3,'efecte socio eco fp'!$A$5:$N$30,12,FALSE),0)</f>
        <v>1823701058.3016231</v>
      </c>
      <c r="Z29" s="42">
        <f>IF(AND(Z$3&gt;=2025,Z$6&lt;&gt;0),VLOOKUP(Z$3,'efecte socio eco fp'!$A$5:$N$30,12,FALSE),0)</f>
        <v>1943703696.7880437</v>
      </c>
      <c r="AA29" s="42">
        <f>IF(AND(AA$3&gt;=2025,AA$6&lt;&gt;0),VLOOKUP(AA$3,'efecte socio eco fp'!$A$5:$N$30,12,FALSE),0)</f>
        <v>2071602713.4545119</v>
      </c>
      <c r="AB29" s="42">
        <f>IF(AND(AB$3&gt;=2025,AB$6&lt;&gt;0),VLOOKUP(AB$3,'efecte socio eco fp'!$A$5:$N$30,12,FALSE),0)</f>
        <v>2207917703.4461751</v>
      </c>
      <c r="AC29" s="42">
        <f>IF(AND(AC$3&gt;=2025,AC$6&lt;&gt;0),VLOOKUP(AC$3,'efecte socio eco fp'!$A$5:$N$30,12,FALSE),0)</f>
        <v>2325466711.0621467</v>
      </c>
      <c r="AD29" s="42">
        <f>IF(AND(AD$3&gt;=2025,AD$6&lt;&gt;0),VLOOKUP(AD$3,'efecte socio eco fp'!$A$5:$N$30,12,FALSE),0)</f>
        <v>2449273999.5777793</v>
      </c>
      <c r="AE29" s="42">
        <f>IF(AND(AE$3&gt;=2025,AE$6&lt;&gt;0),VLOOKUP(AE$3,'efecte socio eco fp'!$A$5:$N$30,12,FALSE),0)</f>
        <v>2579672758.3633051</v>
      </c>
      <c r="AF29" s="42">
        <f>IF(AND(AF$3&gt;=2025,AF$6&lt;&gt;0),VLOOKUP(AF$3,'efecte socio eco fp'!$A$5:$N$30,12,FALSE),0)</f>
        <v>2717013915.7109098</v>
      </c>
      <c r="AG29" s="42">
        <f>IF(AND(AG$3&gt;=2025,AG$6&lt;&gt;0),VLOOKUP(AG$3,'efecte socio eco fp'!$A$5:$N$30,12,FALSE),0)</f>
        <v>0</v>
      </c>
      <c r="AH29" s="42">
        <f>IF(AND(AH$3&gt;=2025,AH$6&lt;&gt;0),VLOOKUP(AH$3,'efecte socio eco fp'!$A$5:$N$30,12,FALSE),0)</f>
        <v>0</v>
      </c>
      <c r="AI29" s="42">
        <f>IF(AND(AI$3&gt;=2025,AI$6&lt;&gt;0),VLOOKUP(AI$3,'efecte socio eco fp'!$A$5:$N$30,12,FALSE),0)</f>
        <v>0</v>
      </c>
      <c r="AJ29" s="42">
        <f>IF(AND(AJ$3&gt;=2025,AJ$6&lt;&gt;0),VLOOKUP(AJ$3,'efecte socio eco fp'!$A$5:$N$30,12,FALSE),0)</f>
        <v>0</v>
      </c>
      <c r="AK29" s="42">
        <f>IF(AND(AK$3&gt;=2025,AK$6&lt;&gt;0),VLOOKUP(AK$3,'efecte socio eco fp'!$A$5:$N$30,12,FALSE),0)</f>
        <v>0</v>
      </c>
      <c r="AL29" s="42">
        <f>IF(AND(AL$3&gt;=2025,AL$6&lt;&gt;0),VLOOKUP(AL$3,'efecte socio eco fp'!$A$5:$N$30,12,FALSE),0)</f>
        <v>0</v>
      </c>
      <c r="AM29" s="42">
        <f>IF(AND(AM$3&gt;=2025,AM$6&lt;&gt;0),VLOOKUP(AM$3,'efecte socio eco fp'!$A$5:$N$30,12,FALSE),0)</f>
        <v>0</v>
      </c>
      <c r="AN29" s="42">
        <f>IF(AND(AN$3&gt;=2025,AN$6&lt;&gt;0),VLOOKUP(AN$3,'efecte socio eco fp'!$A$5:$N$30,12,FALSE),0)</f>
        <v>0</v>
      </c>
      <c r="AO29" s="42">
        <f>IF(AND(AO$3&gt;=2025,AO$6&lt;&gt;0),VLOOKUP(AO$3,'efecte socio eco fp'!$A$5:$N$30,12,FALSE),0)</f>
        <v>0</v>
      </c>
      <c r="AP29" s="42">
        <f>IF(AND(AP$3&gt;=2025,AP$6&lt;&gt;0),VLOOKUP(AP$3,'efecte socio eco fp'!$A$5:$N$30,12,FALSE),0)</f>
        <v>0</v>
      </c>
      <c r="AQ29" s="42">
        <f>IF(AND(AQ$3&gt;=2025,AQ$6&lt;&gt;0),VLOOKUP(AQ$3,'efecte socio eco fp'!$A$5:$N$30,12,FALSE),0)</f>
        <v>0</v>
      </c>
      <c r="AR29" s="42">
        <f>IF(AND(AR$3&gt;=2025,AR$6&lt;&gt;0),VLOOKUP(AR$3,'efecte socio eco fp'!$A$5:$N$30,12,FALSE),0)</f>
        <v>0</v>
      </c>
      <c r="AS29" s="42">
        <f>IF(AND(AS$3&gt;=2025,AS$6&lt;&gt;0),VLOOKUP(AS$3,'efecte socio eco fp'!$A$5:$N$30,12,FALSE),0)</f>
        <v>0</v>
      </c>
      <c r="AT29" s="42">
        <f>IF(AND(AT$3&gt;=2025,AT$6&lt;&gt;0),VLOOKUP(AT$3,'efecte socio eco fp'!$A$5:$N$30,12,FALSE),0)</f>
        <v>0</v>
      </c>
      <c r="AU29" s="42">
        <f>IF(AND(AU$3&gt;=2025,AU$6&lt;&gt;0),VLOOKUP(AU$3,'efecte socio eco fp'!$A$5:$N$30,12,FALSE),0)</f>
        <v>0</v>
      </c>
      <c r="AV29" s="42">
        <f>IF(AND(AV$3&gt;=2025,AV$6&lt;&gt;0),VLOOKUP(AV$3,'efecte socio eco fp'!$A$5:$N$30,12,FALSE),0)</f>
        <v>0</v>
      </c>
      <c r="AW29" s="42">
        <f>IF(AND(AW$3&gt;=2025,AW$6&lt;&gt;0),VLOOKUP(AW$3,'efecte socio eco fp'!$A$5:$N$30,12,FALSE),0)</f>
        <v>0</v>
      </c>
      <c r="AX29" s="42">
        <f>IF(AND(AX$3&gt;=2025,AX$6&lt;&gt;0),VLOOKUP(AX$3,'efecte socio eco fp'!$A$5:$N$30,12,FALSE),0)</f>
        <v>0</v>
      </c>
      <c r="AY29" s="42">
        <f>IF(AND(AY$3&gt;=2025,AY$6&lt;&gt;0),VLOOKUP(AY$3,'efecte socio eco fp'!$A$5:$N$30,12,FALSE),0)</f>
        <v>0</v>
      </c>
      <c r="AZ29" s="42">
        <f>IF(AND(AZ$3&gt;=2025,AZ$6&lt;&gt;0),VLOOKUP(AZ$3,'efecte socio eco fp'!$A$5:$N$30,12,FALSE),0)</f>
        <v>0</v>
      </c>
      <c r="BA29" s="42">
        <f>IF(AND(BA$3&gt;=2025,BA$6&lt;&gt;0),VLOOKUP(BA$3,'efecte socio eco fp'!$A$5:$N$30,12,FALSE),0)</f>
        <v>0</v>
      </c>
      <c r="BB29" s="42">
        <f>IF(AND(BB$3&gt;=2025,BB$6&lt;&gt;0),VLOOKUP(BB$3,'efecte socio eco fp'!$A$5:$N$30,12,FALSE),0)</f>
        <v>0</v>
      </c>
      <c r="BC29" s="42">
        <f>IF(AND(BC$3&gt;=2025,BC$6&lt;&gt;0),VLOOKUP(BC$3,'efecte socio eco fp'!$A$5:$N$30,12,FALSE),0)</f>
        <v>0</v>
      </c>
      <c r="BD29" s="42">
        <f>IF(AND(BD$3&gt;=2025,BD$6&lt;&gt;0),VLOOKUP(BD$3,'efecte socio eco fp'!$A$5:$N$30,12,FALSE),0)</f>
        <v>0</v>
      </c>
      <c r="BE29" s="42">
        <f>IF(AND(BE$3&gt;=2025,BE$6&lt;&gt;0),VLOOKUP(BE$3,'efecte socio eco fp'!$A$5:$N$30,12,FALSE),0)</f>
        <v>0</v>
      </c>
      <c r="BF29" s="42">
        <f>IF(AND(BF$3&gt;=2025,BF$6&lt;&gt;0),VLOOKUP(BF$3,'efecte socio eco fp'!$A$5:$N$30,12,FALSE),0)</f>
        <v>0</v>
      </c>
      <c r="BG29" s="42">
        <f>IF(AND(BG$3&gt;=2025,BG$6&lt;&gt;0),VLOOKUP(BG$3,'efecte socio eco fp'!$A$5:$N$30,12,FALSE),0)</f>
        <v>0</v>
      </c>
      <c r="BH29" s="42">
        <f>IF(AND(BH$3&gt;=2025,BH$6&lt;&gt;0),VLOOKUP(BH$3,'efecte socio eco fp'!$A$5:$N$30,12,FALSE),0)</f>
        <v>0</v>
      </c>
      <c r="BI29" s="42">
        <f>IF(AND(BI$3&gt;=2025,BI$6&lt;&gt;0),VLOOKUP(BI$3,'efecte socio eco fp'!$A$5:$N$30,12,FALSE),0)</f>
        <v>0</v>
      </c>
      <c r="BJ29" s="42">
        <f>IF(AND(BJ$3&gt;=2025,BJ$6&lt;&gt;0),VLOOKUP(BJ$3,'efecte socio eco fp'!$A$5:$N$30,12,FALSE),0)</f>
        <v>0</v>
      </c>
      <c r="BK29" s="42">
        <f>IF(AND(BK$3&gt;=2025,BK$6&lt;&gt;0),VLOOKUP(BK$3,'efecte socio eco fp'!$A$5:$N$30,12,FALSE),0)</f>
        <v>0</v>
      </c>
      <c r="BL29" s="42">
        <f>IF(AND(BL$3&gt;=2025,BL$6&lt;&gt;0),VLOOKUP(BL$3,'efecte socio eco fp'!$A$5:$N$30,12,FALSE),0)</f>
        <v>0</v>
      </c>
      <c r="BM29" s="42">
        <f>IF(AND(BM$3&gt;=2025,BM$6&lt;&gt;0),VLOOKUP(BM$3,'efecte socio eco fp'!$A$5:$N$30,12,FALSE),0)</f>
        <v>0</v>
      </c>
      <c r="BN29" s="42">
        <f>IF(AND(BN$3&gt;=2025,BN$6&lt;&gt;0),VLOOKUP(BN$3,'efecte socio eco fp'!$A$5:$N$30,12,FALSE),0)</f>
        <v>0</v>
      </c>
      <c r="BO29" s="42">
        <f>IF(AND(BO$3&gt;=2025,BO$6&lt;&gt;0),VLOOKUP(BO$3,'efecte socio eco fp'!$A$5:$N$30,12,FALSE),0)</f>
        <v>0</v>
      </c>
      <c r="BP29" s="42">
        <f>IF(AND(BP$3&gt;=2025,BP$6&lt;&gt;0),VLOOKUP(BP$3,'efecte socio eco fp'!$A$5:$N$30,12,FALSE),0)</f>
        <v>0</v>
      </c>
      <c r="BQ29" s="42">
        <f>IF(AND(BQ$3&gt;=2025,BQ$6&lt;&gt;0),VLOOKUP(BQ$3,'efecte socio eco fp'!$A$5:$N$30,12,FALSE),0)</f>
        <v>0</v>
      </c>
      <c r="BR29" s="42">
        <f>IF(AND(BR$3&gt;=2025,BR$6&lt;&gt;0),VLOOKUP(BR$3,'efecte socio eco fp'!$A$5:$N$30,12,FALSE),0)</f>
        <v>0</v>
      </c>
      <c r="BS29" s="42">
        <f>IF(AND(BS$3&gt;=2025,BS$6&lt;&gt;0),VLOOKUP(BS$3,'efecte socio eco fp'!$A$5:$N$30,12,FALSE),0)</f>
        <v>0</v>
      </c>
      <c r="BT29" s="42">
        <f>IF(AND(BT$3&gt;=2025,BT$6&lt;&gt;0),VLOOKUP(BT$3,'efecte socio eco fp'!$A$5:$N$30,12,FALSE),0)</f>
        <v>0</v>
      </c>
      <c r="BU29" s="42">
        <f>IF(AND(BU$3&gt;=2025,BU$6&lt;&gt;0),VLOOKUP(BU$3,'efecte socio eco fp'!$A$5:$N$30,12,FALSE),0)</f>
        <v>0</v>
      </c>
      <c r="BV29" s="42">
        <f>IF(AND(BV$3&gt;=2025,BV$6&lt;&gt;0),VLOOKUP(BV$3,'efecte socio eco fp'!$A$5:$N$30,12,FALSE),0)</f>
        <v>0</v>
      </c>
      <c r="BW29" s="42">
        <f>IF(AND(BW$3&gt;=2025,BW$6&lt;&gt;0),VLOOKUP(BW$3,'efecte socio eco fp'!$A$5:$N$30,12,FALSE),0)</f>
        <v>0</v>
      </c>
      <c r="BX29" s="42">
        <f>IF(AND(BX$3&gt;=2025,BX$6&lt;&gt;0),VLOOKUP(BX$3,'efecte socio eco fp'!$A$5:$N$30,12,FALSE),0)</f>
        <v>0</v>
      </c>
      <c r="BY29" s="42">
        <f>IF(AND(BY$3&gt;=2025,BY$6&lt;&gt;0),VLOOKUP(BY$3,'efecte socio eco fp'!$A$5:$N$30,12,FALSE),0)</f>
        <v>0</v>
      </c>
      <c r="BZ29" s="42">
        <f>IF(AND(BZ$3&gt;=2025,BZ$6&lt;&gt;0),VLOOKUP(BZ$3,'efecte socio eco fp'!$A$5:$N$30,12,FALSE),0)</f>
        <v>0</v>
      </c>
      <c r="CA29" s="42">
        <f>IF(AND(CA$3&gt;=2025,CA$6&lt;&gt;0),VLOOKUP(CA$3,'efecte socio eco fp'!$A$5:$N$30,12,FALSE),0)</f>
        <v>0</v>
      </c>
      <c r="CB29" s="42">
        <f>IF(AND(CB$3&gt;=2025,CB$6&lt;&gt;0),VLOOKUP(CB$3,'efecte socio eco fp'!$A$5:$N$30,12,FALSE),0)</f>
        <v>0</v>
      </c>
      <c r="CC29" s="42">
        <f>IF(AND(CC$3&gt;=2025,CC$6&lt;&gt;0),VLOOKUP(CC$3,'efecte socio eco fp'!$A$5:$N$30,12,FALSE),0)</f>
        <v>0</v>
      </c>
      <c r="CD29" s="42">
        <f>IF(AND(CD$3&gt;=2025,CD$6&lt;&gt;0),VLOOKUP(CD$3,'efecte socio eco fp'!$A$5:$N$30,12,FALSE),0)</f>
        <v>0</v>
      </c>
      <c r="CE29" s="42">
        <f>IF(AND(CE$3&gt;=2025,CE$6&lt;&gt;0),VLOOKUP(CE$3,'efecte socio eco fp'!$A$5:$N$30,12,FALSE),0)</f>
        <v>0</v>
      </c>
    </row>
    <row r="30" spans="1:83"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</row>
    <row r="31" spans="1:83">
      <c r="A31" t="s">
        <v>572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</row>
    <row r="32" spans="1:83">
      <c r="A32" t="s">
        <v>490</v>
      </c>
      <c r="B32" t="s">
        <v>538</v>
      </c>
      <c r="C32" s="42">
        <f>IF(AND(C$3&gt;=2025,C$6&lt;&gt;0),VLOOKUP(C$3,'efecte socio eco 19'!$A$5:$N$30,3,FALSE),0)</f>
        <v>0</v>
      </c>
      <c r="D32" s="42">
        <f>IF(AND(D$3&gt;=2025,D$6&lt;&gt;0),VLOOKUP(D$3,'efecte socio eco 19'!$A$5:$N$30,3,FALSE),0)</f>
        <v>0</v>
      </c>
      <c r="E32" s="42">
        <f>IF(AND(E$3&gt;=2025,E$6&lt;&gt;0),VLOOKUP(E$3,'efecte socio eco 19'!$A$5:$N$30,3,FALSE),0)</f>
        <v>0</v>
      </c>
      <c r="F32" s="42">
        <f>IF(AND(F$3&gt;=2025,F$6&lt;&gt;0),VLOOKUP(F$3,'efecte socio eco 19'!$A$5:$N$30,3,FALSE),0)</f>
        <v>0</v>
      </c>
      <c r="G32" s="42">
        <f>IF(AND(G$3&gt;=2025,G$6&lt;&gt;0),VLOOKUP(G$3,'efecte socio eco 19'!$A$5:$N$30,3,FALSE),0)</f>
        <v>0</v>
      </c>
      <c r="H32" s="42">
        <f>IF(AND(H$3&gt;=2025,H$6&lt;&gt;0),VLOOKUP(H$3,'efecte socio eco 19'!$A$5:$N$30,3,FALSE),0)</f>
        <v>0</v>
      </c>
      <c r="I32" s="42">
        <f>IF(AND(I$3&gt;=2025,I$6&lt;&gt;0),VLOOKUP(I$3,'efecte socio eco 19'!$A$5:$N$30,3,FALSE),0)</f>
        <v>0</v>
      </c>
      <c r="J32" s="42">
        <f>IF(AND(J$3&gt;=2025,J$6&lt;&gt;0),VLOOKUP(J$3,'efecte socio eco 19'!$A$5:$N$30,3,FALSE),0)</f>
        <v>13257664203.908028</v>
      </c>
      <c r="K32" s="42">
        <f>IF(AND(K$3&gt;=2025,K$6&lt;&gt;0),VLOOKUP(K$3,'efecte socio eco 19'!$A$5:$N$30,3,FALSE),0)</f>
        <v>13840290319.120192</v>
      </c>
      <c r="L32" s="42">
        <f>IF(AND(L$3&gt;=2025,L$6&lt;&gt;0),VLOOKUP(L$3,'efecte socio eco 19'!$A$5:$N$30,3,FALSE),0)</f>
        <v>14448520732.714506</v>
      </c>
      <c r="M32" s="42">
        <f>IF(AND(M$3&gt;=2025,M$6&lt;&gt;0),VLOOKUP(M$3,'efecte socio eco 19'!$A$5:$N$30,3,FALSE),0)</f>
        <v>15083480660.465769</v>
      </c>
      <c r="N32" s="42">
        <f>IF(AND(N$3&gt;=2025,N$6&lt;&gt;0),VLOOKUP(N$3,'efecte socio eco 19'!$A$5:$N$30,3,FALSE),0)</f>
        <v>15546568324.698233</v>
      </c>
      <c r="O32" s="42">
        <f>IF(AND(O$3&gt;=2025,O$6&lt;&gt;0),VLOOKUP(O$3,'efecte socio eco 19'!$A$5:$N$30,3,FALSE),0)</f>
        <v>16023873541.867689</v>
      </c>
      <c r="P32" s="42">
        <f>IF(AND(P$3&gt;=2025,P$6&lt;&gt;0),VLOOKUP(P$3,'efecte socio eco 19'!$A$5:$N$30,3,FALSE),0)</f>
        <v>16515832814.233061</v>
      </c>
      <c r="Q32" s="42">
        <f>IF(AND(Q$3&gt;=2025,Q$6&lt;&gt;0),VLOOKUP(Q$3,'efecte socio eco 19'!$A$5:$N$30,3,FALSE),0)</f>
        <v>17022896045.390537</v>
      </c>
      <c r="R32" s="42">
        <f>IF(AND(R$3&gt;=2025,R$6&lt;&gt;0),VLOOKUP(R$3,'efecte socio eco 19'!$A$5:$N$30,3,FALSE),0)</f>
        <v>17545526951.716663</v>
      </c>
      <c r="S32" s="42">
        <f>IF(AND(S$3&gt;=2025,S$6&lt;&gt;0),VLOOKUP(S$3,'efecte socio eco 19'!$A$5:$N$30,3,FALSE),0)</f>
        <v>18075560043.44603</v>
      </c>
      <c r="T32" s="42">
        <f>IF(AND(T$3&gt;=2025,T$6&lt;&gt;0),VLOOKUP(T$3,'efecte socio eco 19'!$A$5:$N$30,3,FALSE),0)</f>
        <v>18621604912.940823</v>
      </c>
      <c r="U32" s="42">
        <f>IF(AND(U$3&gt;=2025,U$6&lt;&gt;0),VLOOKUP(U$3,'efecte socio eco 19'!$A$5:$N$30,3,FALSE),0)</f>
        <v>19184145260.24017</v>
      </c>
      <c r="V32" s="42">
        <f>IF(AND(V$3&gt;=2025,V$6&lt;&gt;0),VLOOKUP(V$3,'efecte socio eco 19'!$A$5:$N$30,3,FALSE),0)</f>
        <v>19763679397.485073</v>
      </c>
      <c r="W32" s="42">
        <f>IF(AND(W$3&gt;=2025,W$6&lt;&gt;0),VLOOKUP(W$3,'efecte socio eco 19'!$A$5:$N$30,3,FALSE),0)</f>
        <v>20360720690.335609</v>
      </c>
      <c r="X32" s="42">
        <f>IF(AND(X$3&gt;=2025,X$6&lt;&gt;0),VLOOKUP(X$3,'efecte socio eco 19'!$A$5:$N$30,3,FALSE),0)</f>
        <v>20897378712.605972</v>
      </c>
      <c r="Y32" s="42">
        <f>IF(AND(Y$3&gt;=2025,Y$6&lt;&gt;0),VLOOKUP(Y$3,'efecte socio eco 19'!$A$5:$N$30,3,FALSE),0)</f>
        <v>21448181707.308666</v>
      </c>
      <c r="Z32" s="42">
        <f>IF(AND(Z$3&gt;=2025,Z$6&lt;&gt;0),VLOOKUP(Z$3,'efecte socio eco 19'!$A$5:$N$30,3,FALSE),0)</f>
        <v>22013502500.781521</v>
      </c>
      <c r="AA32" s="42">
        <f>IF(AND(AA$3&gt;=2025,AA$6&lt;&gt;0),VLOOKUP(AA$3,'efecte socio eco 19'!$A$5:$N$30,3,FALSE),0)</f>
        <v>22593723746.13855</v>
      </c>
      <c r="AB32" s="42">
        <f>IF(AND(AB$3&gt;=2025,AB$6&lt;&gt;0),VLOOKUP(AB$3,'efecte socio eco 19'!$A$5:$N$30,3,FALSE),0)</f>
        <v>23189238182.27935</v>
      </c>
      <c r="AC32" s="42">
        <f>IF(AND(AC$3&gt;=2025,AC$6&lt;&gt;0),VLOOKUP(AC$3,'efecte socio eco 19'!$A$5:$N$30,3,FALSE),0)</f>
        <v>23786419654.148815</v>
      </c>
      <c r="AD32" s="42">
        <f>IF(AND(AD$3&gt;=2025,AD$6&lt;&gt;0),VLOOKUP(AD$3,'efecte socio eco 19'!$A$5:$N$30,3,FALSE),0)</f>
        <v>24398980057.725346</v>
      </c>
      <c r="AE32" s="42">
        <f>IF(AND(AE$3&gt;=2025,AE$6&lt;&gt;0),VLOOKUP(AE$3,'efecte socio eco 19'!$A$5:$N$30,3,FALSE),0)</f>
        <v>25027315439.355976</v>
      </c>
      <c r="AF32" s="42">
        <f>IF(AND(AF$3&gt;=2025,AF$6&lt;&gt;0),VLOOKUP(AF$3,'efecte socio eco 19'!$A$5:$N$30,3,FALSE),0)</f>
        <v>25671832044.58181</v>
      </c>
      <c r="AG32" s="42">
        <f>IF(AND(AG$3&gt;=2025,AG$6&lt;&gt;0),VLOOKUP(AG$3,'efecte socio eco 19'!$A$5:$N$30,3,FALSE),0)</f>
        <v>0</v>
      </c>
      <c r="AH32" s="42">
        <f>IF(AND(AH$3&gt;=2025,AH$6&lt;&gt;0),VLOOKUP(AH$3,'efecte socio eco 19'!$A$5:$N$30,3,FALSE),0)</f>
        <v>0</v>
      </c>
      <c r="AI32" s="42">
        <f>IF(AND(AI$3&gt;=2025,AI$6&lt;&gt;0),VLOOKUP(AI$3,'efecte socio eco 19'!$A$5:$N$30,3,FALSE),0)</f>
        <v>0</v>
      </c>
      <c r="AJ32" s="42">
        <f>IF(AND(AJ$3&gt;=2025,AJ$6&lt;&gt;0),VLOOKUP(AJ$3,'efecte socio eco 19'!$A$5:$N$30,3,FALSE),0)</f>
        <v>0</v>
      </c>
      <c r="AK32" s="42">
        <f>IF(AND(AK$3&gt;=2025,AK$6&lt;&gt;0),VLOOKUP(AK$3,'efecte socio eco 19'!$A$5:$N$30,3,FALSE),0)</f>
        <v>0</v>
      </c>
      <c r="AL32" s="42">
        <f>IF(AND(AL$3&gt;=2025,AL$6&lt;&gt;0),VLOOKUP(AL$3,'efecte socio eco 19'!$A$5:$N$30,3,FALSE),0)</f>
        <v>0</v>
      </c>
      <c r="AM32" s="42">
        <f>IF(AND(AM$3&gt;=2025,AM$6&lt;&gt;0),VLOOKUP(AM$3,'efecte socio eco 19'!$A$5:$N$30,3,FALSE),0)</f>
        <v>0</v>
      </c>
      <c r="AN32" s="42">
        <f>IF(AND(AN$3&gt;=2025,AN$6&lt;&gt;0),VLOOKUP(AN$3,'efecte socio eco 19'!$A$5:$N$30,3,FALSE),0)</f>
        <v>0</v>
      </c>
      <c r="AO32" s="42">
        <f>IF(AND(AO$3&gt;=2025,AO$6&lt;&gt;0),VLOOKUP(AO$3,'efecte socio eco 19'!$A$5:$N$30,3,FALSE),0)</f>
        <v>0</v>
      </c>
      <c r="AP32" s="42">
        <f>IF(AND(AP$3&gt;=2025,AP$6&lt;&gt;0),VLOOKUP(AP$3,'efecte socio eco 19'!$A$5:$N$30,3,FALSE),0)</f>
        <v>0</v>
      </c>
      <c r="AQ32" s="42">
        <f>IF(AND(AQ$3&gt;=2025,AQ$6&lt;&gt;0),VLOOKUP(AQ$3,'efecte socio eco 19'!$A$5:$N$30,3,FALSE),0)</f>
        <v>0</v>
      </c>
      <c r="AR32" s="42">
        <f>IF(AND(AR$3&gt;=2025,AR$6&lt;&gt;0),VLOOKUP(AR$3,'efecte socio eco 19'!$A$5:$N$30,3,FALSE),0)</f>
        <v>0</v>
      </c>
      <c r="AS32" s="42">
        <f>IF(AND(AS$3&gt;=2025,AS$6&lt;&gt;0),VLOOKUP(AS$3,'efecte socio eco 19'!$A$5:$N$30,3,FALSE),0)</f>
        <v>0</v>
      </c>
      <c r="AT32" s="42">
        <f>IF(AND(AT$3&gt;=2025,AT$6&lt;&gt;0),VLOOKUP(AT$3,'efecte socio eco 19'!$A$5:$N$30,3,FALSE),0)</f>
        <v>0</v>
      </c>
      <c r="AU32" s="42">
        <f>IF(AND(AU$3&gt;=2025,AU$6&lt;&gt;0),VLOOKUP(AU$3,'efecte socio eco 19'!$A$5:$N$30,3,FALSE),0)</f>
        <v>0</v>
      </c>
      <c r="AV32" s="42">
        <f>IF(AND(AV$3&gt;=2025,AV$6&lt;&gt;0),VLOOKUP(AV$3,'efecte socio eco 19'!$A$5:$N$30,3,FALSE),0)</f>
        <v>0</v>
      </c>
      <c r="AW32" s="42">
        <f>IF(AND(AW$3&gt;=2025,AW$6&lt;&gt;0),VLOOKUP(AW$3,'efecte socio eco 19'!$A$5:$N$30,3,FALSE),0)</f>
        <v>0</v>
      </c>
      <c r="AX32" s="42">
        <f>IF(AND(AX$3&gt;=2025,AX$6&lt;&gt;0),VLOOKUP(AX$3,'efecte socio eco 19'!$A$5:$N$30,3,FALSE),0)</f>
        <v>0</v>
      </c>
      <c r="AY32" s="42">
        <f>IF(AND(AY$3&gt;=2025,AY$6&lt;&gt;0),VLOOKUP(AY$3,'efecte socio eco 19'!$A$5:$N$30,3,FALSE),0)</f>
        <v>0</v>
      </c>
      <c r="AZ32" s="42">
        <f>IF(AND(AZ$3&gt;=2025,AZ$6&lt;&gt;0),VLOOKUP(AZ$3,'efecte socio eco 19'!$A$5:$N$30,3,FALSE),0)</f>
        <v>0</v>
      </c>
      <c r="BA32" s="42">
        <f>IF(AND(BA$3&gt;=2025,BA$6&lt;&gt;0),VLOOKUP(BA$3,'efecte socio eco 19'!$A$5:$N$30,3,FALSE),0)</f>
        <v>0</v>
      </c>
      <c r="BB32" s="42">
        <f>IF(AND(BB$3&gt;=2025,BB$6&lt;&gt;0),VLOOKUP(BB$3,'efecte socio eco 19'!$A$5:$N$30,3,FALSE),0)</f>
        <v>0</v>
      </c>
      <c r="BC32" s="42">
        <f>IF(AND(BC$3&gt;=2025,BC$6&lt;&gt;0),VLOOKUP(BC$3,'efecte socio eco 19'!$A$5:$N$30,3,FALSE),0)</f>
        <v>0</v>
      </c>
      <c r="BD32" s="42">
        <f>IF(AND(BD$3&gt;=2025,BD$6&lt;&gt;0),VLOOKUP(BD$3,'efecte socio eco 19'!$A$5:$N$30,3,FALSE),0)</f>
        <v>0</v>
      </c>
      <c r="BE32" s="42">
        <f>IF(AND(BE$3&gt;=2025,BE$6&lt;&gt;0),VLOOKUP(BE$3,'efecte socio eco 19'!$A$5:$N$30,3,FALSE),0)</f>
        <v>0</v>
      </c>
      <c r="BF32" s="42">
        <f>IF(AND(BF$3&gt;=2025,BF$6&lt;&gt;0),VLOOKUP(BF$3,'efecte socio eco 19'!$A$5:$N$30,3,FALSE),0)</f>
        <v>0</v>
      </c>
      <c r="BG32" s="42">
        <f>IF(AND(BG$3&gt;=2025,BG$6&lt;&gt;0),VLOOKUP(BG$3,'efecte socio eco 19'!$A$5:$N$30,3,FALSE),0)</f>
        <v>0</v>
      </c>
      <c r="BH32" s="42">
        <f>IF(AND(BH$3&gt;=2025,BH$6&lt;&gt;0),VLOOKUP(BH$3,'efecte socio eco 19'!$A$5:$N$30,3,FALSE),0)</f>
        <v>0</v>
      </c>
      <c r="BI32" s="42">
        <f>IF(AND(BI$3&gt;=2025,BI$6&lt;&gt;0),VLOOKUP(BI$3,'efecte socio eco 19'!$A$5:$N$30,3,FALSE),0)</f>
        <v>0</v>
      </c>
      <c r="BJ32" s="42">
        <f>IF(AND(BJ$3&gt;=2025,BJ$6&lt;&gt;0),VLOOKUP(BJ$3,'efecte socio eco 19'!$A$5:$N$30,3,FALSE),0)</f>
        <v>0</v>
      </c>
      <c r="BK32" s="42">
        <f>IF(AND(BK$3&gt;=2025,BK$6&lt;&gt;0),VLOOKUP(BK$3,'efecte socio eco 19'!$A$5:$N$30,3,FALSE),0)</f>
        <v>0</v>
      </c>
      <c r="BL32" s="42">
        <f>IF(AND(BL$3&gt;=2025,BL$6&lt;&gt;0),VLOOKUP(BL$3,'efecte socio eco 19'!$A$5:$N$30,3,FALSE),0)</f>
        <v>0</v>
      </c>
      <c r="BM32" s="42">
        <f>IF(AND(BM$3&gt;=2025,BM$6&lt;&gt;0),VLOOKUP(BM$3,'efecte socio eco 19'!$A$5:$N$30,3,FALSE),0)</f>
        <v>0</v>
      </c>
      <c r="BN32" s="42">
        <f>IF(AND(BN$3&gt;=2025,BN$6&lt;&gt;0),VLOOKUP(BN$3,'efecte socio eco 19'!$A$5:$N$30,3,FALSE),0)</f>
        <v>0</v>
      </c>
      <c r="BO32" s="42">
        <f>IF(AND(BO$3&gt;=2025,BO$6&lt;&gt;0),VLOOKUP(BO$3,'efecte socio eco 19'!$A$5:$N$30,3,FALSE),0)</f>
        <v>0</v>
      </c>
      <c r="BP32" s="42">
        <f>IF(AND(BP$3&gt;=2025,BP$6&lt;&gt;0),VLOOKUP(BP$3,'efecte socio eco 19'!$A$5:$N$30,3,FALSE),0)</f>
        <v>0</v>
      </c>
      <c r="BQ32" s="42">
        <f>IF(AND(BQ$3&gt;=2025,BQ$6&lt;&gt;0),VLOOKUP(BQ$3,'efecte socio eco 19'!$A$5:$N$30,3,FALSE),0)</f>
        <v>0</v>
      </c>
      <c r="BR32" s="42">
        <f>IF(AND(BR$3&gt;=2025,BR$6&lt;&gt;0),VLOOKUP(BR$3,'efecte socio eco 19'!$A$5:$N$30,3,FALSE),0)</f>
        <v>0</v>
      </c>
      <c r="BS32" s="42">
        <f>IF(AND(BS$3&gt;=2025,BS$6&lt;&gt;0),VLOOKUP(BS$3,'efecte socio eco 19'!$A$5:$N$30,3,FALSE),0)</f>
        <v>0</v>
      </c>
      <c r="BT32" s="42">
        <f>IF(AND(BT$3&gt;=2025,BT$6&lt;&gt;0),VLOOKUP(BT$3,'efecte socio eco 19'!$A$5:$N$30,3,FALSE),0)</f>
        <v>0</v>
      </c>
      <c r="BU32" s="42">
        <f>IF(AND(BU$3&gt;=2025,BU$6&lt;&gt;0),VLOOKUP(BU$3,'efecte socio eco 19'!$A$5:$N$30,3,FALSE),0)</f>
        <v>0</v>
      </c>
      <c r="BV32" s="42">
        <f>IF(AND(BV$3&gt;=2025,BV$6&lt;&gt;0),VLOOKUP(BV$3,'efecte socio eco 19'!$A$5:$N$30,3,FALSE),0)</f>
        <v>0</v>
      </c>
      <c r="BW32" s="42">
        <f>IF(AND(BW$3&gt;=2025,BW$6&lt;&gt;0),VLOOKUP(BW$3,'efecte socio eco 19'!$A$5:$N$30,3,FALSE),0)</f>
        <v>0</v>
      </c>
      <c r="BX32" s="42">
        <f>IF(AND(BX$3&gt;=2025,BX$6&lt;&gt;0),VLOOKUP(BX$3,'efecte socio eco 19'!$A$5:$N$30,3,FALSE),0)</f>
        <v>0</v>
      </c>
      <c r="BY32" s="42">
        <f>IF(AND(BY$3&gt;=2025,BY$6&lt;&gt;0),VLOOKUP(BY$3,'efecte socio eco 19'!$A$5:$N$30,3,FALSE),0)</f>
        <v>0</v>
      </c>
      <c r="BZ32" s="42">
        <f>IF(AND(BZ$3&gt;=2025,BZ$6&lt;&gt;0),VLOOKUP(BZ$3,'efecte socio eco 19'!$A$5:$N$30,3,FALSE),0)</f>
        <v>0</v>
      </c>
      <c r="CA32" s="42">
        <f>IF(AND(CA$3&gt;=2025,CA$6&lt;&gt;0),VLOOKUP(CA$3,'efecte socio eco 19'!$A$5:$N$30,3,FALSE),0)</f>
        <v>0</v>
      </c>
      <c r="CB32" s="42">
        <f>IF(AND(CB$3&gt;=2025,CB$6&lt;&gt;0),VLOOKUP(CB$3,'efecte socio eco 19'!$A$5:$N$30,3,FALSE),0)</f>
        <v>0</v>
      </c>
      <c r="CC32" s="42">
        <f>IF(AND(CC$3&gt;=2025,CC$6&lt;&gt;0),VLOOKUP(CC$3,'efecte socio eco 19'!$A$5:$N$30,3,FALSE),0)</f>
        <v>0</v>
      </c>
      <c r="CD32" s="42">
        <f>IF(AND(CD$3&gt;=2025,CD$6&lt;&gt;0),VLOOKUP(CD$3,'efecte socio eco 19'!$A$5:$N$30,3,FALSE),0)</f>
        <v>0</v>
      </c>
      <c r="CE32" s="42">
        <f>IF(AND(CE$3&gt;=2025,CE$6&lt;&gt;0),VLOOKUP(CE$3,'efecte socio eco 19'!$A$5:$N$30,3,FALSE),0)</f>
        <v>0</v>
      </c>
    </row>
    <row r="33" spans="1:83">
      <c r="A33" t="s">
        <v>491</v>
      </c>
      <c r="B33" t="s">
        <v>538</v>
      </c>
      <c r="C33" s="42">
        <f>IF(AND(C$3&gt;=2025,C$6&lt;&gt;0),VLOOKUP(C$3,'efecte socio eco 19'!$A$5:$N$30,4,FALSE),0)</f>
        <v>0</v>
      </c>
      <c r="D33" s="42">
        <f>IF(AND(D$3&gt;=2025,D$6&lt;&gt;0),VLOOKUP(D$3,'efecte socio eco 19'!$A$5:$N$30,4,FALSE),0)</f>
        <v>0</v>
      </c>
      <c r="E33" s="42">
        <f>IF(AND(E$3&gt;=2025,E$6&lt;&gt;0),VLOOKUP(E$3,'efecte socio eco 19'!$A$5:$N$30,4,FALSE),0)</f>
        <v>0</v>
      </c>
      <c r="F33" s="42">
        <f>IF(AND(F$3&gt;=2025,F$6&lt;&gt;0),VLOOKUP(F$3,'efecte socio eco 19'!$A$5:$N$30,4,FALSE),0)</f>
        <v>0</v>
      </c>
      <c r="G33" s="42">
        <f>IF(AND(G$3&gt;=2025,G$6&lt;&gt;0),VLOOKUP(G$3,'efecte socio eco 19'!$A$5:$N$30,4,FALSE),0)</f>
        <v>0</v>
      </c>
      <c r="H33" s="42">
        <f>IF(AND(H$3&gt;=2025,H$6&lt;&gt;0),VLOOKUP(H$3,'efecte socio eco 19'!$A$5:$N$30,4,FALSE),0)</f>
        <v>0</v>
      </c>
      <c r="I33" s="42">
        <f>IF(AND(I$3&gt;=2025,I$6&lt;&gt;0),VLOOKUP(I$3,'efecte socio eco 19'!$A$5:$N$30,4,FALSE),0)</f>
        <v>0</v>
      </c>
      <c r="J33" s="42">
        <f>IF(AND(J$3&gt;=2025,J$6&lt;&gt;0),VLOOKUP(J$3,'efecte socio eco 19'!$A$5:$N$30,4,FALSE),0)</f>
        <v>5113516236.3474522</v>
      </c>
      <c r="K33" s="42">
        <f>IF(AND(K$3&gt;=2025,K$6&lt;&gt;0),VLOOKUP(K$3,'efecte socio eco 19'!$A$5:$N$30,4,FALSE),0)</f>
        <v>5372559561.9547529</v>
      </c>
      <c r="L33" s="42">
        <f>IF(AND(L$3&gt;=2025,L$6&lt;&gt;0),VLOOKUP(L$3,'efecte socio eco 19'!$A$5:$N$30,4,FALSE),0)</f>
        <v>5644725647.2131739</v>
      </c>
      <c r="M33" s="42">
        <f>IF(AND(M$3&gt;=2025,M$6&lt;&gt;0),VLOOKUP(M$3,'efecte socio eco 19'!$A$5:$N$30,4,FALSE),0)</f>
        <v>5930679272.11833</v>
      </c>
      <c r="N33" s="42">
        <f>IF(AND(N$3&gt;=2025,N$6&lt;&gt;0),VLOOKUP(N$3,'efecte socio eco 19'!$A$5:$N$30,4,FALSE),0)</f>
        <v>6147624107.5790825</v>
      </c>
      <c r="O33" s="42">
        <f>IF(AND(O$3&gt;=2025,O$6&lt;&gt;0),VLOOKUP(O$3,'efecte socio eco 19'!$A$5:$N$30,4,FALSE),0)</f>
        <v>6372504806.6186256</v>
      </c>
      <c r="P33" s="42">
        <f>IF(AND(P$3&gt;=2025,P$6&lt;&gt;0),VLOOKUP(P$3,'efecte socio eco 19'!$A$5:$N$30,4,FALSE),0)</f>
        <v>6605611663.9130573</v>
      </c>
      <c r="Q33" s="42">
        <f>IF(AND(Q$3&gt;=2025,Q$6&lt;&gt;0),VLOOKUP(Q$3,'efecte socio eco 19'!$A$5:$N$30,4,FALSE),0)</f>
        <v>6847245593.1464939</v>
      </c>
      <c r="R33" s="42">
        <f>IF(AND(R$3&gt;=2025,R$6&lt;&gt;0),VLOOKUP(R$3,'efecte socio eco 19'!$A$5:$N$30,4,FALSE),0)</f>
        <v>7097718515.4554377</v>
      </c>
      <c r="S33" s="42">
        <f>IF(AND(S$3&gt;=2025,S$6&lt;&gt;0),VLOOKUP(S$3,'efecte socio eco 19'!$A$5:$N$30,4,FALSE),0)</f>
        <v>7358024526.0973253</v>
      </c>
      <c r="T33" s="42">
        <f>IF(AND(T$3&gt;=2025,T$6&lt;&gt;0),VLOOKUP(T$3,'efecte socio eco 19'!$A$5:$N$30,4,FALSE),0)</f>
        <v>7627877156.407032</v>
      </c>
      <c r="U33" s="42">
        <f>IF(AND(U$3&gt;=2025,U$6&lt;&gt;0),VLOOKUP(U$3,'efecte socio eco 19'!$A$5:$N$30,4,FALSE),0)</f>
        <v>7907626524.8733988</v>
      </c>
      <c r="V33" s="42">
        <f>IF(AND(V$3&gt;=2025,V$6&lt;&gt;0),VLOOKUP(V$3,'efecte socio eco 19'!$A$5:$N$30,4,FALSE),0)</f>
        <v>8197635590.4419403</v>
      </c>
      <c r="W33" s="42">
        <f>IF(AND(W$3&gt;=2025,W$6&lt;&gt;0),VLOOKUP(W$3,'efecte socio eco 19'!$A$5:$N$30,4,FALSE),0)</f>
        <v>8498280623.4334955</v>
      </c>
      <c r="X33" s="42">
        <f>IF(AND(X$3&gt;=2025,X$6&lt;&gt;0),VLOOKUP(X$3,'efecte socio eco 19'!$A$5:$N$30,4,FALSE),0)</f>
        <v>8773049908.1536388</v>
      </c>
      <c r="Y33" s="42">
        <f>IF(AND(Y$3&gt;=2025,Y$6&lt;&gt;0),VLOOKUP(Y$3,'efecte socio eco 19'!$A$5:$N$30,4,FALSE),0)</f>
        <v>9056703126.3623314</v>
      </c>
      <c r="Z33" s="42">
        <f>IF(AND(Z$3&gt;=2025,Z$6&lt;&gt;0),VLOOKUP(Z$3,'efecte socio eco 19'!$A$5:$N$30,4,FALSE),0)</f>
        <v>9349527516.4032249</v>
      </c>
      <c r="AA33" s="42">
        <f>IF(AND(AA$3&gt;=2025,AA$6&lt;&gt;0),VLOOKUP(AA$3,'efecte socio eco 19'!$A$5:$N$30,4,FALSE),0)</f>
        <v>9651819603.7072906</v>
      </c>
      <c r="AB33" s="42">
        <f>IF(AND(AB$3&gt;=2025,AB$6&lt;&gt;0),VLOOKUP(AB$3,'efecte socio eco 19'!$A$5:$N$30,4,FALSE),0)</f>
        <v>9963885501.0660706</v>
      </c>
      <c r="AC33" s="42">
        <f>IF(AND(AC$3&gt;=2025,AC$6&lt;&gt;0),VLOOKUP(AC$3,'efecte socio eco 19'!$A$5:$N$30,4,FALSE),0)</f>
        <v>10283755617.969589</v>
      </c>
      <c r="AD33" s="42">
        <f>IF(AND(AD$3&gt;=2025,AD$6&lt;&gt;0),VLOOKUP(AD$3,'efecte socio eco 19'!$A$5:$N$30,4,FALSE),0)</f>
        <v>10613894509.205864</v>
      </c>
      <c r="AE33" s="42">
        <f>IF(AND(AE$3&gt;=2025,AE$6&lt;&gt;0),VLOOKUP(AE$3,'efecte socio eco 19'!$A$5:$N$30,4,FALSE),0)</f>
        <v>10954631832.722683</v>
      </c>
      <c r="AF33" s="42">
        <f>IF(AND(AF$3&gt;=2025,AF$6&lt;&gt;0),VLOOKUP(AF$3,'efecte socio eco 19'!$A$5:$N$30,4,FALSE),0)</f>
        <v>11306307829.460411</v>
      </c>
      <c r="AG33" s="42">
        <f>IF(AND(AG$3&gt;=2025,AG$6&lt;&gt;0),VLOOKUP(AG$3,'efecte socio eco 19'!$A$5:$N$30,4,FALSE),0)</f>
        <v>0</v>
      </c>
      <c r="AH33" s="42">
        <f>IF(AND(AH$3&gt;=2025,AH$6&lt;&gt;0),VLOOKUP(AH$3,'efecte socio eco 19'!$A$5:$N$30,4,FALSE),0)</f>
        <v>0</v>
      </c>
      <c r="AI33" s="42">
        <f>IF(AND(AI$3&gt;=2025,AI$6&lt;&gt;0),VLOOKUP(AI$3,'efecte socio eco 19'!$A$5:$N$30,4,FALSE),0)</f>
        <v>0</v>
      </c>
      <c r="AJ33" s="42">
        <f>IF(AND(AJ$3&gt;=2025,AJ$6&lt;&gt;0),VLOOKUP(AJ$3,'efecte socio eco 19'!$A$5:$N$30,4,FALSE),0)</f>
        <v>0</v>
      </c>
      <c r="AK33" s="42">
        <f>IF(AND(AK$3&gt;=2025,AK$6&lt;&gt;0),VLOOKUP(AK$3,'efecte socio eco 19'!$A$5:$N$30,4,FALSE),0)</f>
        <v>0</v>
      </c>
      <c r="AL33" s="42">
        <f>IF(AND(AL$3&gt;=2025,AL$6&lt;&gt;0),VLOOKUP(AL$3,'efecte socio eco 19'!$A$5:$N$30,4,FALSE),0)</f>
        <v>0</v>
      </c>
      <c r="AM33" s="42">
        <f>IF(AND(AM$3&gt;=2025,AM$6&lt;&gt;0),VLOOKUP(AM$3,'efecte socio eco 19'!$A$5:$N$30,4,FALSE),0)</f>
        <v>0</v>
      </c>
      <c r="AN33" s="42">
        <f>IF(AND(AN$3&gt;=2025,AN$6&lt;&gt;0),VLOOKUP(AN$3,'efecte socio eco 19'!$A$5:$N$30,4,FALSE),0)</f>
        <v>0</v>
      </c>
      <c r="AO33" s="42">
        <f>IF(AND(AO$3&gt;=2025,AO$6&lt;&gt;0),VLOOKUP(AO$3,'efecte socio eco 19'!$A$5:$N$30,4,FALSE),0)</f>
        <v>0</v>
      </c>
      <c r="AP33" s="42">
        <f>IF(AND(AP$3&gt;=2025,AP$6&lt;&gt;0),VLOOKUP(AP$3,'efecte socio eco 19'!$A$5:$N$30,4,FALSE),0)</f>
        <v>0</v>
      </c>
      <c r="AQ33" s="42">
        <f>IF(AND(AQ$3&gt;=2025,AQ$6&lt;&gt;0),VLOOKUP(AQ$3,'efecte socio eco 19'!$A$5:$N$30,4,FALSE),0)</f>
        <v>0</v>
      </c>
      <c r="AR33" s="42">
        <f>IF(AND(AR$3&gt;=2025,AR$6&lt;&gt;0),VLOOKUP(AR$3,'efecte socio eco 19'!$A$5:$N$30,4,FALSE),0)</f>
        <v>0</v>
      </c>
      <c r="AS33" s="42">
        <f>IF(AND(AS$3&gt;=2025,AS$6&lt;&gt;0),VLOOKUP(AS$3,'efecte socio eco 19'!$A$5:$N$30,4,FALSE),0)</f>
        <v>0</v>
      </c>
      <c r="AT33" s="42">
        <f>IF(AND(AT$3&gt;=2025,AT$6&lt;&gt;0),VLOOKUP(AT$3,'efecte socio eco 19'!$A$5:$N$30,4,FALSE),0)</f>
        <v>0</v>
      </c>
      <c r="AU33" s="42">
        <f>IF(AND(AU$3&gt;=2025,AU$6&lt;&gt;0),VLOOKUP(AU$3,'efecte socio eco 19'!$A$5:$N$30,4,FALSE),0)</f>
        <v>0</v>
      </c>
      <c r="AV33" s="42">
        <f>IF(AND(AV$3&gt;=2025,AV$6&lt;&gt;0),VLOOKUP(AV$3,'efecte socio eco 19'!$A$5:$N$30,4,FALSE),0)</f>
        <v>0</v>
      </c>
      <c r="AW33" s="42">
        <f>IF(AND(AW$3&gt;=2025,AW$6&lt;&gt;0),VLOOKUP(AW$3,'efecte socio eco 19'!$A$5:$N$30,4,FALSE),0)</f>
        <v>0</v>
      </c>
      <c r="AX33" s="42">
        <f>IF(AND(AX$3&gt;=2025,AX$6&lt;&gt;0),VLOOKUP(AX$3,'efecte socio eco 19'!$A$5:$N$30,4,FALSE),0)</f>
        <v>0</v>
      </c>
      <c r="AY33" s="42">
        <f>IF(AND(AY$3&gt;=2025,AY$6&lt;&gt;0),VLOOKUP(AY$3,'efecte socio eco 19'!$A$5:$N$30,4,FALSE),0)</f>
        <v>0</v>
      </c>
      <c r="AZ33" s="42">
        <f>IF(AND(AZ$3&gt;=2025,AZ$6&lt;&gt;0),VLOOKUP(AZ$3,'efecte socio eco 19'!$A$5:$N$30,4,FALSE),0)</f>
        <v>0</v>
      </c>
      <c r="BA33" s="42">
        <f>IF(AND(BA$3&gt;=2025,BA$6&lt;&gt;0),VLOOKUP(BA$3,'efecte socio eco 19'!$A$5:$N$30,4,FALSE),0)</f>
        <v>0</v>
      </c>
      <c r="BB33" s="42">
        <f>IF(AND(BB$3&gt;=2025,BB$6&lt;&gt;0),VLOOKUP(BB$3,'efecte socio eco 19'!$A$5:$N$30,4,FALSE),0)</f>
        <v>0</v>
      </c>
      <c r="BC33" s="42">
        <f>IF(AND(BC$3&gt;=2025,BC$6&lt;&gt;0),VLOOKUP(BC$3,'efecte socio eco 19'!$A$5:$N$30,4,FALSE),0)</f>
        <v>0</v>
      </c>
      <c r="BD33" s="42">
        <f>IF(AND(BD$3&gt;=2025,BD$6&lt;&gt;0),VLOOKUP(BD$3,'efecte socio eco 19'!$A$5:$N$30,4,FALSE),0)</f>
        <v>0</v>
      </c>
      <c r="BE33" s="42">
        <f>IF(AND(BE$3&gt;=2025,BE$6&lt;&gt;0),VLOOKUP(BE$3,'efecte socio eco 19'!$A$5:$N$30,4,FALSE),0)</f>
        <v>0</v>
      </c>
      <c r="BF33" s="42">
        <f>IF(AND(BF$3&gt;=2025,BF$6&lt;&gt;0),VLOOKUP(BF$3,'efecte socio eco 19'!$A$5:$N$30,4,FALSE),0)</f>
        <v>0</v>
      </c>
      <c r="BG33" s="42">
        <f>IF(AND(BG$3&gt;=2025,BG$6&lt;&gt;0),VLOOKUP(BG$3,'efecte socio eco 19'!$A$5:$N$30,4,FALSE),0)</f>
        <v>0</v>
      </c>
      <c r="BH33" s="42">
        <f>IF(AND(BH$3&gt;=2025,BH$6&lt;&gt;0),VLOOKUP(BH$3,'efecte socio eco 19'!$A$5:$N$30,4,FALSE),0)</f>
        <v>0</v>
      </c>
      <c r="BI33" s="42">
        <f>IF(AND(BI$3&gt;=2025,BI$6&lt;&gt;0),VLOOKUP(BI$3,'efecte socio eco 19'!$A$5:$N$30,4,FALSE),0)</f>
        <v>0</v>
      </c>
      <c r="BJ33" s="42">
        <f>IF(AND(BJ$3&gt;=2025,BJ$6&lt;&gt;0),VLOOKUP(BJ$3,'efecte socio eco 19'!$A$5:$N$30,4,FALSE),0)</f>
        <v>0</v>
      </c>
      <c r="BK33" s="42">
        <f>IF(AND(BK$3&gt;=2025,BK$6&lt;&gt;0),VLOOKUP(BK$3,'efecte socio eco 19'!$A$5:$N$30,4,FALSE),0)</f>
        <v>0</v>
      </c>
      <c r="BL33" s="42">
        <f>IF(AND(BL$3&gt;=2025,BL$6&lt;&gt;0),VLOOKUP(BL$3,'efecte socio eco 19'!$A$5:$N$30,4,FALSE),0)</f>
        <v>0</v>
      </c>
      <c r="BM33" s="42">
        <f>IF(AND(BM$3&gt;=2025,BM$6&lt;&gt;0),VLOOKUP(BM$3,'efecte socio eco 19'!$A$5:$N$30,4,FALSE),0)</f>
        <v>0</v>
      </c>
      <c r="BN33" s="42">
        <f>IF(AND(BN$3&gt;=2025,BN$6&lt;&gt;0),VLOOKUP(BN$3,'efecte socio eco 19'!$A$5:$N$30,4,FALSE),0)</f>
        <v>0</v>
      </c>
      <c r="BO33" s="42">
        <f>IF(AND(BO$3&gt;=2025,BO$6&lt;&gt;0),VLOOKUP(BO$3,'efecte socio eco 19'!$A$5:$N$30,4,FALSE),0)</f>
        <v>0</v>
      </c>
      <c r="BP33" s="42">
        <f>IF(AND(BP$3&gt;=2025,BP$6&lt;&gt;0),VLOOKUP(BP$3,'efecte socio eco 19'!$A$5:$N$30,4,FALSE),0)</f>
        <v>0</v>
      </c>
      <c r="BQ33" s="42">
        <f>IF(AND(BQ$3&gt;=2025,BQ$6&lt;&gt;0),VLOOKUP(BQ$3,'efecte socio eco 19'!$A$5:$N$30,4,FALSE),0)</f>
        <v>0</v>
      </c>
      <c r="BR33" s="42">
        <f>IF(AND(BR$3&gt;=2025,BR$6&lt;&gt;0),VLOOKUP(BR$3,'efecte socio eco 19'!$A$5:$N$30,4,FALSE),0)</f>
        <v>0</v>
      </c>
      <c r="BS33" s="42">
        <f>IF(AND(BS$3&gt;=2025,BS$6&lt;&gt;0),VLOOKUP(BS$3,'efecte socio eco 19'!$A$5:$N$30,4,FALSE),0)</f>
        <v>0</v>
      </c>
      <c r="BT33" s="42">
        <f>IF(AND(BT$3&gt;=2025,BT$6&lt;&gt;0),VLOOKUP(BT$3,'efecte socio eco 19'!$A$5:$N$30,4,FALSE),0)</f>
        <v>0</v>
      </c>
      <c r="BU33" s="42">
        <f>IF(AND(BU$3&gt;=2025,BU$6&lt;&gt;0),VLOOKUP(BU$3,'efecte socio eco 19'!$A$5:$N$30,4,FALSE),0)</f>
        <v>0</v>
      </c>
      <c r="BV33" s="42">
        <f>IF(AND(BV$3&gt;=2025,BV$6&lt;&gt;0),VLOOKUP(BV$3,'efecte socio eco 19'!$A$5:$N$30,4,FALSE),0)</f>
        <v>0</v>
      </c>
      <c r="BW33" s="42">
        <f>IF(AND(BW$3&gt;=2025,BW$6&lt;&gt;0),VLOOKUP(BW$3,'efecte socio eco 19'!$A$5:$N$30,4,FALSE),0)</f>
        <v>0</v>
      </c>
      <c r="BX33" s="42">
        <f>IF(AND(BX$3&gt;=2025,BX$6&lt;&gt;0),VLOOKUP(BX$3,'efecte socio eco 19'!$A$5:$N$30,4,FALSE),0)</f>
        <v>0</v>
      </c>
      <c r="BY33" s="42">
        <f>IF(AND(BY$3&gt;=2025,BY$6&lt;&gt;0),VLOOKUP(BY$3,'efecte socio eco 19'!$A$5:$N$30,4,FALSE),0)</f>
        <v>0</v>
      </c>
      <c r="BZ33" s="42">
        <f>IF(AND(BZ$3&gt;=2025,BZ$6&lt;&gt;0),VLOOKUP(BZ$3,'efecte socio eco 19'!$A$5:$N$30,4,FALSE),0)</f>
        <v>0</v>
      </c>
      <c r="CA33" s="42">
        <f>IF(AND(CA$3&gt;=2025,CA$6&lt;&gt;0),VLOOKUP(CA$3,'efecte socio eco 19'!$A$5:$N$30,4,FALSE),0)</f>
        <v>0</v>
      </c>
      <c r="CB33" s="42">
        <f>IF(AND(CB$3&gt;=2025,CB$6&lt;&gt;0),VLOOKUP(CB$3,'efecte socio eco 19'!$A$5:$N$30,4,FALSE),0)</f>
        <v>0</v>
      </c>
      <c r="CC33" s="42">
        <f>IF(AND(CC$3&gt;=2025,CC$6&lt;&gt;0),VLOOKUP(CC$3,'efecte socio eco 19'!$A$5:$N$30,4,FALSE),0)</f>
        <v>0</v>
      </c>
      <c r="CD33" s="42">
        <f>IF(AND(CD$3&gt;=2025,CD$6&lt;&gt;0),VLOOKUP(CD$3,'efecte socio eco 19'!$A$5:$N$30,4,FALSE),0)</f>
        <v>0</v>
      </c>
      <c r="CE33" s="42">
        <f>IF(AND(CE$3&gt;=2025,CE$6&lt;&gt;0),VLOOKUP(CE$3,'efecte socio eco 19'!$A$5:$N$30,4,FALSE),0)</f>
        <v>0</v>
      </c>
    </row>
    <row r="34" spans="1:83">
      <c r="A34" t="s">
        <v>492</v>
      </c>
      <c r="B34" t="s">
        <v>538</v>
      </c>
      <c r="C34" s="42">
        <f>IF(AND(C$3&gt;=2025,C$6&lt;&gt;0),VLOOKUP(C$3,'efecte socio eco 19'!$A$5:$N$30,5,FALSE),0)</f>
        <v>0</v>
      </c>
      <c r="D34" s="42">
        <f>IF(AND(D$3&gt;=2025,D$6&lt;&gt;0),VLOOKUP(D$3,'efecte socio eco 19'!$A$5:$N$30,5,FALSE),0)</f>
        <v>0</v>
      </c>
      <c r="E34" s="42">
        <f>IF(AND(E$3&gt;=2025,E$6&lt;&gt;0),VLOOKUP(E$3,'efecte socio eco 19'!$A$5:$N$30,5,FALSE),0)</f>
        <v>0</v>
      </c>
      <c r="F34" s="42">
        <f>IF(AND(F$3&gt;=2025,F$6&lt;&gt;0),VLOOKUP(F$3,'efecte socio eco 19'!$A$5:$N$30,5,FALSE),0)</f>
        <v>0</v>
      </c>
      <c r="G34" s="42">
        <f>IF(AND(G$3&gt;=2025,G$6&lt;&gt;0),VLOOKUP(G$3,'efecte socio eco 19'!$A$5:$N$30,5,FALSE),0)</f>
        <v>0</v>
      </c>
      <c r="H34" s="42">
        <f>IF(AND(H$3&gt;=2025,H$6&lt;&gt;0),VLOOKUP(H$3,'efecte socio eco 19'!$A$5:$N$30,5,FALSE),0)</f>
        <v>0</v>
      </c>
      <c r="I34" s="42">
        <f>IF(AND(I$3&gt;=2025,I$6&lt;&gt;0),VLOOKUP(I$3,'efecte socio eco 19'!$A$5:$N$30,5,FALSE),0)</f>
        <v>0</v>
      </c>
      <c r="J34" s="42">
        <f>IF(AND(J$3&gt;=2025,J$6&lt;&gt;0),VLOOKUP(J$3,'efecte socio eco 19'!$A$5:$N$30,5,FALSE),0)</f>
        <v>6745950063.2549601</v>
      </c>
      <c r="K34" s="42">
        <f>IF(AND(K$3&gt;=2025,K$6&lt;&gt;0),VLOOKUP(K$3,'efecte socio eco 19'!$A$5:$N$30,5,FALSE),0)</f>
        <v>6968507623.4358568</v>
      </c>
      <c r="L34" s="42">
        <f>IF(AND(L$3&gt;=2025,L$6&lt;&gt;0),VLOOKUP(L$3,'efecte socio eco 19'!$A$5:$N$30,5,FALSE),0)</f>
        <v>7198407643.4821882</v>
      </c>
      <c r="M34" s="42">
        <f>IF(AND(M$3&gt;=2025,M$6&lt;&gt;0),VLOOKUP(M$3,'efecte socio eco 19'!$A$5:$N$30,5,FALSE),0)</f>
        <v>7435892360.5789385</v>
      </c>
      <c r="N34" s="42">
        <f>IF(AND(N$3&gt;=2025,N$6&lt;&gt;0),VLOOKUP(N$3,'efecte socio eco 19'!$A$5:$N$30,5,FALSE),0)</f>
        <v>7540129560.6624556</v>
      </c>
      <c r="O34" s="42">
        <f>IF(AND(O$3&gt;=2025,O$6&lt;&gt;0),VLOOKUP(O$3,'efecte socio eco 19'!$A$5:$N$30,5,FALSE),0)</f>
        <v>7645827969.8859615</v>
      </c>
      <c r="P34" s="42">
        <f>IF(AND(P$3&gt;=2025,P$6&lt;&gt;0),VLOOKUP(P$3,'efecte socio eco 19'!$A$5:$N$30,5,FALSE),0)</f>
        <v>7753008071.6483679</v>
      </c>
      <c r="Q34" s="42">
        <f>IF(AND(Q$3&gt;=2025,Q$6&lt;&gt;0),VLOOKUP(Q$3,'efecte socio eco 19'!$A$5:$N$30,5,FALSE),0)</f>
        <v>7861690636.4872446</v>
      </c>
      <c r="R34" s="42">
        <f>IF(AND(R$3&gt;=2025,R$6&lt;&gt;0),VLOOKUP(R$3,'efecte socio eco 19'!$A$5:$N$30,5,FALSE),0)</f>
        <v>7971896726.1039591</v>
      </c>
      <c r="S34" s="42">
        <f>IF(AND(S$3&gt;=2025,S$6&lt;&gt;0),VLOOKUP(S$3,'efecte socio eco 19'!$A$5:$N$30,5,FALSE),0)</f>
        <v>8098482157.1624317</v>
      </c>
      <c r="T34" s="42">
        <f>IF(AND(T$3&gt;=2025,T$6&lt;&gt;0),VLOOKUP(T$3,'efecte socio eco 19'!$A$5:$N$30,5,FALSE),0)</f>
        <v>8227077633.2461729</v>
      </c>
      <c r="U34" s="42">
        <f>IF(AND(U$3&gt;=2025,U$6&lt;&gt;0),VLOOKUP(U$3,'efecte socio eco 19'!$A$5:$N$30,5,FALSE),0)</f>
        <v>8357715071.7801952</v>
      </c>
      <c r="V34" s="42">
        <f>IF(AND(V$3&gt;=2025,V$6&lt;&gt;0),VLOOKUP(V$3,'efecte socio eco 19'!$A$5:$N$30,5,FALSE),0)</f>
        <v>8490426897.0050354</v>
      </c>
      <c r="W34" s="42">
        <f>IF(AND(W$3&gt;=2025,W$6&lt;&gt;0),VLOOKUP(W$3,'efecte socio eco 19'!$A$5:$N$30,5,FALSE),0)</f>
        <v>8625246048.0244541</v>
      </c>
      <c r="X34" s="42">
        <f>IF(AND(X$3&gt;=2025,X$6&lt;&gt;0),VLOOKUP(X$3,'efecte socio eco 19'!$A$5:$N$30,5,FALSE),0)</f>
        <v>8733082757.0915031</v>
      </c>
      <c r="Y34" s="42">
        <f>IF(AND(Y$3&gt;=2025,Y$6&lt;&gt;0),VLOOKUP(Y$3,'efecte socio eco 19'!$A$5:$N$30,5,FALSE),0)</f>
        <v>8842267689.2420063</v>
      </c>
      <c r="Z34" s="42">
        <f>IF(AND(Z$3&gt;=2025,Z$6&lt;&gt;0),VLOOKUP(Z$3,'efecte socio eco 19'!$A$5:$N$30,5,FALSE),0)</f>
        <v>8952817700.5679035</v>
      </c>
      <c r="AA34" s="42">
        <f>IF(AND(AA$3&gt;=2025,AA$6&lt;&gt;0),VLOOKUP(AA$3,'efecte socio eco 19'!$A$5:$N$30,5,FALSE),0)</f>
        <v>9064749857.9035892</v>
      </c>
      <c r="AB34" s="42">
        <f>IF(AND(AB$3&gt;=2025,AB$6&lt;&gt;0),VLOOKUP(AB$3,'efecte socio eco 19'!$A$5:$N$30,5,FALSE),0)</f>
        <v>9178081441.460701</v>
      </c>
      <c r="AC34" s="42">
        <f>IF(AND(AC$3&gt;=2025,AC$6&lt;&gt;0),VLOOKUP(AC$3,'efecte socio eco 19'!$A$5:$N$30,5,FALSE),0)</f>
        <v>9290982782.0494881</v>
      </c>
      <c r="AD34" s="42">
        <f>IF(AND(AD$3&gt;=2025,AD$6&lt;&gt;0),VLOOKUP(AD$3,'efecte socio eco 19'!$A$5:$N$30,5,FALSE),0)</f>
        <v>9405272943.6885185</v>
      </c>
      <c r="AE34" s="42">
        <f>IF(AND(AE$3&gt;=2025,AE$6&lt;&gt;0),VLOOKUP(AE$3,'efecte socio eco 19'!$A$5:$N$30,5,FALSE),0)</f>
        <v>9520969010.531971</v>
      </c>
      <c r="AF34" s="42">
        <f>IF(AND(AF$3&gt;=2025,AF$6&lt;&gt;0),VLOOKUP(AF$3,'efecte socio eco 19'!$A$5:$N$30,5,FALSE),0)</f>
        <v>9638088276.8894825</v>
      </c>
      <c r="AG34" s="42">
        <f>IF(AND(AG$3&gt;=2025,AG$6&lt;&gt;0),VLOOKUP(AG$3,'efecte socio eco 19'!$A$5:$N$30,5,FALSE),0)</f>
        <v>0</v>
      </c>
      <c r="AH34" s="42">
        <f>IF(AND(AH$3&gt;=2025,AH$6&lt;&gt;0),VLOOKUP(AH$3,'efecte socio eco 19'!$A$5:$N$30,5,FALSE),0)</f>
        <v>0</v>
      </c>
      <c r="AI34" s="42">
        <f>IF(AND(AI$3&gt;=2025,AI$6&lt;&gt;0),VLOOKUP(AI$3,'efecte socio eco 19'!$A$5:$N$30,5,FALSE),0)</f>
        <v>0</v>
      </c>
      <c r="AJ34" s="42">
        <f>IF(AND(AJ$3&gt;=2025,AJ$6&lt;&gt;0),VLOOKUP(AJ$3,'efecte socio eco 19'!$A$5:$N$30,5,FALSE),0)</f>
        <v>0</v>
      </c>
      <c r="AK34" s="42">
        <f>IF(AND(AK$3&gt;=2025,AK$6&lt;&gt;0),VLOOKUP(AK$3,'efecte socio eco 19'!$A$5:$N$30,5,FALSE),0)</f>
        <v>0</v>
      </c>
      <c r="AL34" s="42">
        <f>IF(AND(AL$3&gt;=2025,AL$6&lt;&gt;0),VLOOKUP(AL$3,'efecte socio eco 19'!$A$5:$N$30,5,FALSE),0)</f>
        <v>0</v>
      </c>
      <c r="AM34" s="42">
        <f>IF(AND(AM$3&gt;=2025,AM$6&lt;&gt;0),VLOOKUP(AM$3,'efecte socio eco 19'!$A$5:$N$30,5,FALSE),0)</f>
        <v>0</v>
      </c>
      <c r="AN34" s="42">
        <f>IF(AND(AN$3&gt;=2025,AN$6&lt;&gt;0),VLOOKUP(AN$3,'efecte socio eco 19'!$A$5:$N$30,5,FALSE),0)</f>
        <v>0</v>
      </c>
      <c r="AO34" s="42">
        <f>IF(AND(AO$3&gt;=2025,AO$6&lt;&gt;0),VLOOKUP(AO$3,'efecte socio eco 19'!$A$5:$N$30,5,FALSE),0)</f>
        <v>0</v>
      </c>
      <c r="AP34" s="42">
        <f>IF(AND(AP$3&gt;=2025,AP$6&lt;&gt;0),VLOOKUP(AP$3,'efecte socio eco 19'!$A$5:$N$30,5,FALSE),0)</f>
        <v>0</v>
      </c>
      <c r="AQ34" s="42">
        <f>IF(AND(AQ$3&gt;=2025,AQ$6&lt;&gt;0),VLOOKUP(AQ$3,'efecte socio eco 19'!$A$5:$N$30,5,FALSE),0)</f>
        <v>0</v>
      </c>
      <c r="AR34" s="42">
        <f>IF(AND(AR$3&gt;=2025,AR$6&lt;&gt;0),VLOOKUP(AR$3,'efecte socio eco 19'!$A$5:$N$30,5,FALSE),0)</f>
        <v>0</v>
      </c>
      <c r="AS34" s="42">
        <f>IF(AND(AS$3&gt;=2025,AS$6&lt;&gt;0),VLOOKUP(AS$3,'efecte socio eco 19'!$A$5:$N$30,5,FALSE),0)</f>
        <v>0</v>
      </c>
      <c r="AT34" s="42">
        <f>IF(AND(AT$3&gt;=2025,AT$6&lt;&gt;0),VLOOKUP(AT$3,'efecte socio eco 19'!$A$5:$N$30,5,FALSE),0)</f>
        <v>0</v>
      </c>
      <c r="AU34" s="42">
        <f>IF(AND(AU$3&gt;=2025,AU$6&lt;&gt;0),VLOOKUP(AU$3,'efecte socio eco 19'!$A$5:$N$30,5,FALSE),0)</f>
        <v>0</v>
      </c>
      <c r="AV34" s="42">
        <f>IF(AND(AV$3&gt;=2025,AV$6&lt;&gt;0),VLOOKUP(AV$3,'efecte socio eco 19'!$A$5:$N$30,5,FALSE),0)</f>
        <v>0</v>
      </c>
      <c r="AW34" s="42">
        <f>IF(AND(AW$3&gt;=2025,AW$6&lt;&gt;0),VLOOKUP(AW$3,'efecte socio eco 19'!$A$5:$N$30,5,FALSE),0)</f>
        <v>0</v>
      </c>
      <c r="AX34" s="42">
        <f>IF(AND(AX$3&gt;=2025,AX$6&lt;&gt;0),VLOOKUP(AX$3,'efecte socio eco 19'!$A$5:$N$30,5,FALSE),0)</f>
        <v>0</v>
      </c>
      <c r="AY34" s="42">
        <f>IF(AND(AY$3&gt;=2025,AY$6&lt;&gt;0),VLOOKUP(AY$3,'efecte socio eco 19'!$A$5:$N$30,5,FALSE),0)</f>
        <v>0</v>
      </c>
      <c r="AZ34" s="42">
        <f>IF(AND(AZ$3&gt;=2025,AZ$6&lt;&gt;0),VLOOKUP(AZ$3,'efecte socio eco 19'!$A$5:$N$30,5,FALSE),0)</f>
        <v>0</v>
      </c>
      <c r="BA34" s="42">
        <f>IF(AND(BA$3&gt;=2025,BA$6&lt;&gt;0),VLOOKUP(BA$3,'efecte socio eco 19'!$A$5:$N$30,5,FALSE),0)</f>
        <v>0</v>
      </c>
      <c r="BB34" s="42">
        <f>IF(AND(BB$3&gt;=2025,BB$6&lt;&gt;0),VLOOKUP(BB$3,'efecte socio eco 19'!$A$5:$N$30,5,FALSE),0)</f>
        <v>0</v>
      </c>
      <c r="BC34" s="42">
        <f>IF(AND(BC$3&gt;=2025,BC$6&lt;&gt;0),VLOOKUP(BC$3,'efecte socio eco 19'!$A$5:$N$30,5,FALSE),0)</f>
        <v>0</v>
      </c>
      <c r="BD34" s="42">
        <f>IF(AND(BD$3&gt;=2025,BD$6&lt;&gt;0),VLOOKUP(BD$3,'efecte socio eco 19'!$A$5:$N$30,5,FALSE),0)</f>
        <v>0</v>
      </c>
      <c r="BE34" s="42">
        <f>IF(AND(BE$3&gt;=2025,BE$6&lt;&gt;0),VLOOKUP(BE$3,'efecte socio eco 19'!$A$5:$N$30,5,FALSE),0)</f>
        <v>0</v>
      </c>
      <c r="BF34" s="42">
        <f>IF(AND(BF$3&gt;=2025,BF$6&lt;&gt;0),VLOOKUP(BF$3,'efecte socio eco 19'!$A$5:$N$30,5,FALSE),0)</f>
        <v>0</v>
      </c>
      <c r="BG34" s="42">
        <f>IF(AND(BG$3&gt;=2025,BG$6&lt;&gt;0),VLOOKUP(BG$3,'efecte socio eco 19'!$A$5:$N$30,5,FALSE),0)</f>
        <v>0</v>
      </c>
      <c r="BH34" s="42">
        <f>IF(AND(BH$3&gt;=2025,BH$6&lt;&gt;0),VLOOKUP(BH$3,'efecte socio eco 19'!$A$5:$N$30,5,FALSE),0)</f>
        <v>0</v>
      </c>
      <c r="BI34" s="42">
        <f>IF(AND(BI$3&gt;=2025,BI$6&lt;&gt;0),VLOOKUP(BI$3,'efecte socio eco 19'!$A$5:$N$30,5,FALSE),0)</f>
        <v>0</v>
      </c>
      <c r="BJ34" s="42">
        <f>IF(AND(BJ$3&gt;=2025,BJ$6&lt;&gt;0),VLOOKUP(BJ$3,'efecte socio eco 19'!$A$5:$N$30,5,FALSE),0)</f>
        <v>0</v>
      </c>
      <c r="BK34" s="42">
        <f>IF(AND(BK$3&gt;=2025,BK$6&lt;&gt;0),VLOOKUP(BK$3,'efecte socio eco 19'!$A$5:$N$30,5,FALSE),0)</f>
        <v>0</v>
      </c>
      <c r="BL34" s="42">
        <f>IF(AND(BL$3&gt;=2025,BL$6&lt;&gt;0),VLOOKUP(BL$3,'efecte socio eco 19'!$A$5:$N$30,5,FALSE),0)</f>
        <v>0</v>
      </c>
      <c r="BM34" s="42">
        <f>IF(AND(BM$3&gt;=2025,BM$6&lt;&gt;0),VLOOKUP(BM$3,'efecte socio eco 19'!$A$5:$N$30,5,FALSE),0)</f>
        <v>0</v>
      </c>
      <c r="BN34" s="42">
        <f>IF(AND(BN$3&gt;=2025,BN$6&lt;&gt;0),VLOOKUP(BN$3,'efecte socio eco 19'!$A$5:$N$30,5,FALSE),0)</f>
        <v>0</v>
      </c>
      <c r="BO34" s="42">
        <f>IF(AND(BO$3&gt;=2025,BO$6&lt;&gt;0),VLOOKUP(BO$3,'efecte socio eco 19'!$A$5:$N$30,5,FALSE),0)</f>
        <v>0</v>
      </c>
      <c r="BP34" s="42">
        <f>IF(AND(BP$3&gt;=2025,BP$6&lt;&gt;0),VLOOKUP(BP$3,'efecte socio eco 19'!$A$5:$N$30,5,FALSE),0)</f>
        <v>0</v>
      </c>
      <c r="BQ34" s="42">
        <f>IF(AND(BQ$3&gt;=2025,BQ$6&lt;&gt;0),VLOOKUP(BQ$3,'efecte socio eco 19'!$A$5:$N$30,5,FALSE),0)</f>
        <v>0</v>
      </c>
      <c r="BR34" s="42">
        <f>IF(AND(BR$3&gt;=2025,BR$6&lt;&gt;0),VLOOKUP(BR$3,'efecte socio eco 19'!$A$5:$N$30,5,FALSE),0)</f>
        <v>0</v>
      </c>
      <c r="BS34" s="42">
        <f>IF(AND(BS$3&gt;=2025,BS$6&lt;&gt;0),VLOOKUP(BS$3,'efecte socio eco 19'!$A$5:$N$30,5,FALSE),0)</f>
        <v>0</v>
      </c>
      <c r="BT34" s="42">
        <f>IF(AND(BT$3&gt;=2025,BT$6&lt;&gt;0),VLOOKUP(BT$3,'efecte socio eco 19'!$A$5:$N$30,5,FALSE),0)</f>
        <v>0</v>
      </c>
      <c r="BU34" s="42">
        <f>IF(AND(BU$3&gt;=2025,BU$6&lt;&gt;0),VLOOKUP(BU$3,'efecte socio eco 19'!$A$5:$N$30,5,FALSE),0)</f>
        <v>0</v>
      </c>
      <c r="BV34" s="42">
        <f>IF(AND(BV$3&gt;=2025,BV$6&lt;&gt;0),VLOOKUP(BV$3,'efecte socio eco 19'!$A$5:$N$30,5,FALSE),0)</f>
        <v>0</v>
      </c>
      <c r="BW34" s="42">
        <f>IF(AND(BW$3&gt;=2025,BW$6&lt;&gt;0),VLOOKUP(BW$3,'efecte socio eco 19'!$A$5:$N$30,5,FALSE),0)</f>
        <v>0</v>
      </c>
      <c r="BX34" s="42">
        <f>IF(AND(BX$3&gt;=2025,BX$6&lt;&gt;0),VLOOKUP(BX$3,'efecte socio eco 19'!$A$5:$N$30,5,FALSE),0)</f>
        <v>0</v>
      </c>
      <c r="BY34" s="42">
        <f>IF(AND(BY$3&gt;=2025,BY$6&lt;&gt;0),VLOOKUP(BY$3,'efecte socio eco 19'!$A$5:$N$30,5,FALSE),0)</f>
        <v>0</v>
      </c>
      <c r="BZ34" s="42">
        <f>IF(AND(BZ$3&gt;=2025,BZ$6&lt;&gt;0),VLOOKUP(BZ$3,'efecte socio eco 19'!$A$5:$N$30,5,FALSE),0)</f>
        <v>0</v>
      </c>
      <c r="CA34" s="42">
        <f>IF(AND(CA$3&gt;=2025,CA$6&lt;&gt;0),VLOOKUP(CA$3,'efecte socio eco 19'!$A$5:$N$30,5,FALSE),0)</f>
        <v>0</v>
      </c>
      <c r="CB34" s="42">
        <f>IF(AND(CB$3&gt;=2025,CB$6&lt;&gt;0),VLOOKUP(CB$3,'efecte socio eco 19'!$A$5:$N$30,5,FALSE),0)</f>
        <v>0</v>
      </c>
      <c r="CC34" s="42">
        <f>IF(AND(CC$3&gt;=2025,CC$6&lt;&gt;0),VLOOKUP(CC$3,'efecte socio eco 19'!$A$5:$N$30,5,FALSE),0)</f>
        <v>0</v>
      </c>
      <c r="CD34" s="42">
        <f>IF(AND(CD$3&gt;=2025,CD$6&lt;&gt;0),VLOOKUP(CD$3,'efecte socio eco 19'!$A$5:$N$30,5,FALSE),0)</f>
        <v>0</v>
      </c>
      <c r="CE34" s="42">
        <f>IF(AND(CE$3&gt;=2025,CE$6&lt;&gt;0),VLOOKUP(CE$3,'efecte socio eco 19'!$A$5:$N$30,5,FALSE),0)</f>
        <v>0</v>
      </c>
    </row>
    <row r="35" spans="1:83">
      <c r="A35" t="s">
        <v>493</v>
      </c>
      <c r="B35" t="s">
        <v>538</v>
      </c>
      <c r="C35" s="42">
        <f>IF(AND(C$3&gt;=2025,C$6&lt;&gt;0),VLOOKUP(C$3,'efecte socio eco 19'!$A$5:$N$30,6,FALSE),0)</f>
        <v>0</v>
      </c>
      <c r="D35" s="42">
        <f>IF(AND(D$3&gt;=2025,D$6&lt;&gt;0),VLOOKUP(D$3,'efecte socio eco 19'!$A$5:$N$30,6,FALSE),0)</f>
        <v>0</v>
      </c>
      <c r="E35" s="42">
        <f>IF(AND(E$3&gt;=2025,E$6&lt;&gt;0),VLOOKUP(E$3,'efecte socio eco 19'!$A$5:$N$30,6,FALSE),0)</f>
        <v>0</v>
      </c>
      <c r="F35" s="42">
        <f>IF(AND(F$3&gt;=2025,F$6&lt;&gt;0),VLOOKUP(F$3,'efecte socio eco 19'!$A$5:$N$30,6,FALSE),0)</f>
        <v>0</v>
      </c>
      <c r="G35" s="42">
        <f>IF(AND(G$3&gt;=2025,G$6&lt;&gt;0),VLOOKUP(G$3,'efecte socio eco 19'!$A$5:$N$30,6,FALSE),0)</f>
        <v>0</v>
      </c>
      <c r="H35" s="42">
        <f>IF(AND(H$3&gt;=2025,H$6&lt;&gt;0),VLOOKUP(H$3,'efecte socio eco 19'!$A$5:$N$30,6,FALSE),0)</f>
        <v>0</v>
      </c>
      <c r="I35" s="42">
        <f>IF(AND(I$3&gt;=2025,I$6&lt;&gt;0),VLOOKUP(I$3,'efecte socio eco 19'!$A$5:$N$30,6,FALSE),0)</f>
        <v>0</v>
      </c>
      <c r="J35" s="42">
        <f>IF(AND(J$3&gt;=2025,J$6&lt;&gt;0),VLOOKUP(J$3,'efecte socio eco 19'!$A$5:$N$30,6,FALSE),0)</f>
        <v>3755715102.1332107</v>
      </c>
      <c r="K35" s="42">
        <f>IF(AND(K$3&gt;=2025,K$6&lt;&gt;0),VLOOKUP(K$3,'efecte socio eco 19'!$A$5:$N$30,6,FALSE),0)</f>
        <v>3914280131.7195988</v>
      </c>
      <c r="L35" s="42">
        <f>IF(AND(L$3&gt;=2025,L$6&lt;&gt;0),VLOOKUP(L$3,'efecte socio eco 19'!$A$5:$N$30,6,FALSE),0)</f>
        <v>4079539723.5728245</v>
      </c>
      <c r="M35" s="42">
        <f>IF(AND(M$3&gt;=2025,M$6&lt;&gt;0),VLOOKUP(M$3,'efecte socio eco 19'!$A$5:$N$30,6,FALSE),0)</f>
        <v>4251776519.8622303</v>
      </c>
      <c r="N35" s="42">
        <f>IF(AND(N$3&gt;=2025,N$6&lt;&gt;0),VLOOKUP(N$3,'efecte socio eco 19'!$A$5:$N$30,6,FALSE),0)</f>
        <v>4378013343.0956421</v>
      </c>
      <c r="O35" s="42">
        <f>IF(AND(O$3&gt;=2025,O$6&lt;&gt;0),VLOOKUP(O$3,'efecte socio eco 19'!$A$5:$N$30,6,FALSE),0)</f>
        <v>4507998184.4729099</v>
      </c>
      <c r="P35" s="42">
        <f>IF(AND(P$3&gt;=2025,P$6&lt;&gt;0),VLOOKUP(P$3,'efecte socio eco 19'!$A$5:$N$30,6,FALSE),0)</f>
        <v>4641842324.0440769</v>
      </c>
      <c r="Q35" s="42">
        <f>IF(AND(Q$3&gt;=2025,Q$6&lt;&gt;0),VLOOKUP(Q$3,'efecte socio eco 19'!$A$5:$N$30,6,FALSE),0)</f>
        <v>4779660345.8051805</v>
      </c>
      <c r="R35" s="42">
        <f>IF(AND(R$3&gt;=2025,R$6&lt;&gt;0),VLOOKUP(R$3,'efecte socio eco 19'!$A$5:$N$30,6,FALSE),0)</f>
        <v>4921570235.7936411</v>
      </c>
      <c r="S35" s="42">
        <f>IF(AND(S$3&gt;=2025,S$6&lt;&gt;0),VLOOKUP(S$3,'efecte socio eco 19'!$A$5:$N$30,6,FALSE),0)</f>
        <v>5066102441.8152466</v>
      </c>
      <c r="T35" s="42">
        <f>IF(AND(T$3&gt;=2025,T$6&lt;&gt;0),VLOOKUP(T$3,'efecte socio eco 19'!$A$5:$N$30,6,FALSE),0)</f>
        <v>5214879138.4316521</v>
      </c>
      <c r="U35" s="42">
        <f>IF(AND(U$3&gt;=2025,U$6&lt;&gt;0),VLOOKUP(U$3,'efecte socio eco 19'!$A$5:$N$30,6,FALSE),0)</f>
        <v>5368024973.9887533</v>
      </c>
      <c r="V35" s="42">
        <f>IF(AND(V$3&gt;=2025,V$6&lt;&gt;0),VLOOKUP(V$3,'efecte socio eco 19'!$A$5:$N$30,6,FALSE),0)</f>
        <v>5525668257.3918915</v>
      </c>
      <c r="W35" s="42">
        <f>IF(AND(W$3&gt;=2025,W$6&lt;&gt;0),VLOOKUP(W$3,'efecte socio eco 19'!$A$5:$N$30,6,FALSE),0)</f>
        <v>5687941065.6058369</v>
      </c>
      <c r="X35" s="42">
        <f>IF(AND(X$3&gt;=2025,X$6&lt;&gt;0),VLOOKUP(X$3,'efecte socio eco 19'!$A$5:$N$30,6,FALSE),0)</f>
        <v>5836463533.4039392</v>
      </c>
      <c r="Y35" s="42">
        <f>IF(AND(Y$3&gt;=2025,Y$6&lt;&gt;0),VLOOKUP(Y$3,'efecte socio eco 19'!$A$5:$N$30,6,FALSE),0)</f>
        <v>5988864192.4818754</v>
      </c>
      <c r="Z35" s="42">
        <f>IF(AND(Z$3&gt;=2025,Z$6&lt;&gt;0),VLOOKUP(Z$3,'efecte socio eco 19'!$A$5:$N$30,6,FALSE),0)</f>
        <v>6145244309.4548979</v>
      </c>
      <c r="AA35" s="42">
        <f>IF(AND(AA$3&gt;=2025,AA$6&lt;&gt;0),VLOOKUP(AA$3,'efecte socio eco 19'!$A$5:$N$30,6,FALSE),0)</f>
        <v>6305707795.1934366</v>
      </c>
      <c r="AB35" s="42">
        <f>IF(AND(AB$3&gt;=2025,AB$6&lt;&gt;0),VLOOKUP(AB$3,'efecte socio eco 19'!$A$5:$N$30,6,FALSE),0)</f>
        <v>6470361273.8693991</v>
      </c>
      <c r="AC35" s="42">
        <f>IF(AND(AC$3&gt;=2025,AC$6&lt;&gt;0),VLOOKUP(AC$3,'efecte socio eco 19'!$A$5:$N$30,6,FALSE),0)</f>
        <v>6637612017.706378</v>
      </c>
      <c r="AD35" s="42">
        <f>IF(AND(AD$3&gt;=2025,AD$6&lt;&gt;0),VLOOKUP(AD$3,'efecte socio eco 19'!$A$5:$N$30,6,FALSE),0)</f>
        <v>6809185984.0235281</v>
      </c>
      <c r="AE35" s="42">
        <f>IF(AND(AE$3&gt;=2025,AE$6&lt;&gt;0),VLOOKUP(AE$3,'efecte socio eco 19'!$A$5:$N$30,6,FALSE),0)</f>
        <v>6985194922.7131624</v>
      </c>
      <c r="AF35" s="42">
        <f>IF(AND(AF$3&gt;=2025,AF$6&lt;&gt;0),VLOOKUP(AF$3,'efecte socio eco 19'!$A$5:$N$30,6,FALSE),0)</f>
        <v>7165753472.2624998</v>
      </c>
      <c r="AG35" s="42">
        <f>IF(AND(AG$3&gt;=2025,AG$6&lt;&gt;0),VLOOKUP(AG$3,'efecte socio eco 19'!$A$5:$N$30,6,FALSE),0)</f>
        <v>0</v>
      </c>
      <c r="AH35" s="42">
        <f>IF(AND(AH$3&gt;=2025,AH$6&lt;&gt;0),VLOOKUP(AH$3,'efecte socio eco 19'!$A$5:$N$30,6,FALSE),0)</f>
        <v>0</v>
      </c>
      <c r="AI35" s="42">
        <f>IF(AND(AI$3&gt;=2025,AI$6&lt;&gt;0),VLOOKUP(AI$3,'efecte socio eco 19'!$A$5:$N$30,6,FALSE),0)</f>
        <v>0</v>
      </c>
      <c r="AJ35" s="42">
        <f>IF(AND(AJ$3&gt;=2025,AJ$6&lt;&gt;0),VLOOKUP(AJ$3,'efecte socio eco 19'!$A$5:$N$30,6,FALSE),0)</f>
        <v>0</v>
      </c>
      <c r="AK35" s="42">
        <f>IF(AND(AK$3&gt;=2025,AK$6&lt;&gt;0),VLOOKUP(AK$3,'efecte socio eco 19'!$A$5:$N$30,6,FALSE),0)</f>
        <v>0</v>
      </c>
      <c r="AL35" s="42">
        <f>IF(AND(AL$3&gt;=2025,AL$6&lt;&gt;0),VLOOKUP(AL$3,'efecte socio eco 19'!$A$5:$N$30,6,FALSE),0)</f>
        <v>0</v>
      </c>
      <c r="AM35" s="42">
        <f>IF(AND(AM$3&gt;=2025,AM$6&lt;&gt;0),VLOOKUP(AM$3,'efecte socio eco 19'!$A$5:$N$30,6,FALSE),0)</f>
        <v>0</v>
      </c>
      <c r="AN35" s="42">
        <f>IF(AND(AN$3&gt;=2025,AN$6&lt;&gt;0),VLOOKUP(AN$3,'efecte socio eco 19'!$A$5:$N$30,6,FALSE),0)</f>
        <v>0</v>
      </c>
      <c r="AO35" s="42">
        <f>IF(AND(AO$3&gt;=2025,AO$6&lt;&gt;0),VLOOKUP(AO$3,'efecte socio eco 19'!$A$5:$N$30,6,FALSE),0)</f>
        <v>0</v>
      </c>
      <c r="AP35" s="42">
        <f>IF(AND(AP$3&gt;=2025,AP$6&lt;&gt;0),VLOOKUP(AP$3,'efecte socio eco 19'!$A$5:$N$30,6,FALSE),0)</f>
        <v>0</v>
      </c>
      <c r="AQ35" s="42">
        <f>IF(AND(AQ$3&gt;=2025,AQ$6&lt;&gt;0),VLOOKUP(AQ$3,'efecte socio eco 19'!$A$5:$N$30,6,FALSE),0)</f>
        <v>0</v>
      </c>
      <c r="AR35" s="42">
        <f>IF(AND(AR$3&gt;=2025,AR$6&lt;&gt;0),VLOOKUP(AR$3,'efecte socio eco 19'!$A$5:$N$30,6,FALSE),0)</f>
        <v>0</v>
      </c>
      <c r="AS35" s="42">
        <f>IF(AND(AS$3&gt;=2025,AS$6&lt;&gt;0),VLOOKUP(AS$3,'efecte socio eco 19'!$A$5:$N$30,6,FALSE),0)</f>
        <v>0</v>
      </c>
      <c r="AT35" s="42">
        <f>IF(AND(AT$3&gt;=2025,AT$6&lt;&gt;0),VLOOKUP(AT$3,'efecte socio eco 19'!$A$5:$N$30,6,FALSE),0)</f>
        <v>0</v>
      </c>
      <c r="AU35" s="42">
        <f>IF(AND(AU$3&gt;=2025,AU$6&lt;&gt;0),VLOOKUP(AU$3,'efecte socio eco 19'!$A$5:$N$30,6,FALSE),0)</f>
        <v>0</v>
      </c>
      <c r="AV35" s="42">
        <f>IF(AND(AV$3&gt;=2025,AV$6&lt;&gt;0),VLOOKUP(AV$3,'efecte socio eco 19'!$A$5:$N$30,6,FALSE),0)</f>
        <v>0</v>
      </c>
      <c r="AW35" s="42">
        <f>IF(AND(AW$3&gt;=2025,AW$6&lt;&gt;0),VLOOKUP(AW$3,'efecte socio eco 19'!$A$5:$N$30,6,FALSE),0)</f>
        <v>0</v>
      </c>
      <c r="AX35" s="42">
        <f>IF(AND(AX$3&gt;=2025,AX$6&lt;&gt;0),VLOOKUP(AX$3,'efecte socio eco 19'!$A$5:$N$30,6,FALSE),0)</f>
        <v>0</v>
      </c>
      <c r="AY35" s="42">
        <f>IF(AND(AY$3&gt;=2025,AY$6&lt;&gt;0),VLOOKUP(AY$3,'efecte socio eco 19'!$A$5:$N$30,6,FALSE),0)</f>
        <v>0</v>
      </c>
      <c r="AZ35" s="42">
        <f>IF(AND(AZ$3&gt;=2025,AZ$6&lt;&gt;0),VLOOKUP(AZ$3,'efecte socio eco 19'!$A$5:$N$30,6,FALSE),0)</f>
        <v>0</v>
      </c>
      <c r="BA35" s="42">
        <f>IF(AND(BA$3&gt;=2025,BA$6&lt;&gt;0),VLOOKUP(BA$3,'efecte socio eco 19'!$A$5:$N$30,6,FALSE),0)</f>
        <v>0</v>
      </c>
      <c r="BB35" s="42">
        <f>IF(AND(BB$3&gt;=2025,BB$6&lt;&gt;0),VLOOKUP(BB$3,'efecte socio eco 19'!$A$5:$N$30,6,FALSE),0)</f>
        <v>0</v>
      </c>
      <c r="BC35" s="42">
        <f>IF(AND(BC$3&gt;=2025,BC$6&lt;&gt;0),VLOOKUP(BC$3,'efecte socio eco 19'!$A$5:$N$30,6,FALSE),0)</f>
        <v>0</v>
      </c>
      <c r="BD35" s="42">
        <f>IF(AND(BD$3&gt;=2025,BD$6&lt;&gt;0),VLOOKUP(BD$3,'efecte socio eco 19'!$A$5:$N$30,6,FALSE),0)</f>
        <v>0</v>
      </c>
      <c r="BE35" s="42">
        <f>IF(AND(BE$3&gt;=2025,BE$6&lt;&gt;0),VLOOKUP(BE$3,'efecte socio eco 19'!$A$5:$N$30,6,FALSE),0)</f>
        <v>0</v>
      </c>
      <c r="BF35" s="42">
        <f>IF(AND(BF$3&gt;=2025,BF$6&lt;&gt;0),VLOOKUP(BF$3,'efecte socio eco 19'!$A$5:$N$30,6,FALSE),0)</f>
        <v>0</v>
      </c>
      <c r="BG35" s="42">
        <f>IF(AND(BG$3&gt;=2025,BG$6&lt;&gt;0),VLOOKUP(BG$3,'efecte socio eco 19'!$A$5:$N$30,6,FALSE),0)</f>
        <v>0</v>
      </c>
      <c r="BH35" s="42">
        <f>IF(AND(BH$3&gt;=2025,BH$6&lt;&gt;0),VLOOKUP(BH$3,'efecte socio eco 19'!$A$5:$N$30,6,FALSE),0)</f>
        <v>0</v>
      </c>
      <c r="BI35" s="42">
        <f>IF(AND(BI$3&gt;=2025,BI$6&lt;&gt;0),VLOOKUP(BI$3,'efecte socio eco 19'!$A$5:$N$30,6,FALSE),0)</f>
        <v>0</v>
      </c>
      <c r="BJ35" s="42">
        <f>IF(AND(BJ$3&gt;=2025,BJ$6&lt;&gt;0),VLOOKUP(BJ$3,'efecte socio eco 19'!$A$5:$N$30,6,FALSE),0)</f>
        <v>0</v>
      </c>
      <c r="BK35" s="42">
        <f>IF(AND(BK$3&gt;=2025,BK$6&lt;&gt;0),VLOOKUP(BK$3,'efecte socio eco 19'!$A$5:$N$30,6,FALSE),0)</f>
        <v>0</v>
      </c>
      <c r="BL35" s="42">
        <f>IF(AND(BL$3&gt;=2025,BL$6&lt;&gt;0),VLOOKUP(BL$3,'efecte socio eco 19'!$A$5:$N$30,6,FALSE),0)</f>
        <v>0</v>
      </c>
      <c r="BM35" s="42">
        <f>IF(AND(BM$3&gt;=2025,BM$6&lt;&gt;0),VLOOKUP(BM$3,'efecte socio eco 19'!$A$5:$N$30,6,FALSE),0)</f>
        <v>0</v>
      </c>
      <c r="BN35" s="42">
        <f>IF(AND(BN$3&gt;=2025,BN$6&lt;&gt;0),VLOOKUP(BN$3,'efecte socio eco 19'!$A$5:$N$30,6,FALSE),0)</f>
        <v>0</v>
      </c>
      <c r="BO35" s="42">
        <f>IF(AND(BO$3&gt;=2025,BO$6&lt;&gt;0),VLOOKUP(BO$3,'efecte socio eco 19'!$A$5:$N$30,6,FALSE),0)</f>
        <v>0</v>
      </c>
      <c r="BP35" s="42">
        <f>IF(AND(BP$3&gt;=2025,BP$6&lt;&gt;0),VLOOKUP(BP$3,'efecte socio eco 19'!$A$5:$N$30,6,FALSE),0)</f>
        <v>0</v>
      </c>
      <c r="BQ35" s="42">
        <f>IF(AND(BQ$3&gt;=2025,BQ$6&lt;&gt;0),VLOOKUP(BQ$3,'efecte socio eco 19'!$A$5:$N$30,6,FALSE),0)</f>
        <v>0</v>
      </c>
      <c r="BR35" s="42">
        <f>IF(AND(BR$3&gt;=2025,BR$6&lt;&gt;0),VLOOKUP(BR$3,'efecte socio eco 19'!$A$5:$N$30,6,FALSE),0)</f>
        <v>0</v>
      </c>
      <c r="BS35" s="42">
        <f>IF(AND(BS$3&gt;=2025,BS$6&lt;&gt;0),VLOOKUP(BS$3,'efecte socio eco 19'!$A$5:$N$30,6,FALSE),0)</f>
        <v>0</v>
      </c>
      <c r="BT35" s="42">
        <f>IF(AND(BT$3&gt;=2025,BT$6&lt;&gt;0),VLOOKUP(BT$3,'efecte socio eco 19'!$A$5:$N$30,6,FALSE),0)</f>
        <v>0</v>
      </c>
      <c r="BU35" s="42">
        <f>IF(AND(BU$3&gt;=2025,BU$6&lt;&gt;0),VLOOKUP(BU$3,'efecte socio eco 19'!$A$5:$N$30,6,FALSE),0)</f>
        <v>0</v>
      </c>
      <c r="BV35" s="42">
        <f>IF(AND(BV$3&gt;=2025,BV$6&lt;&gt;0),VLOOKUP(BV$3,'efecte socio eco 19'!$A$5:$N$30,6,FALSE),0)</f>
        <v>0</v>
      </c>
      <c r="BW35" s="42">
        <f>IF(AND(BW$3&gt;=2025,BW$6&lt;&gt;0),VLOOKUP(BW$3,'efecte socio eco 19'!$A$5:$N$30,6,FALSE),0)</f>
        <v>0</v>
      </c>
      <c r="BX35" s="42">
        <f>IF(AND(BX$3&gt;=2025,BX$6&lt;&gt;0),VLOOKUP(BX$3,'efecte socio eco 19'!$A$5:$N$30,6,FALSE),0)</f>
        <v>0</v>
      </c>
      <c r="BY35" s="42">
        <f>IF(AND(BY$3&gt;=2025,BY$6&lt;&gt;0),VLOOKUP(BY$3,'efecte socio eco 19'!$A$5:$N$30,6,FALSE),0)</f>
        <v>0</v>
      </c>
      <c r="BZ35" s="42">
        <f>IF(AND(BZ$3&gt;=2025,BZ$6&lt;&gt;0),VLOOKUP(BZ$3,'efecte socio eco 19'!$A$5:$N$30,6,FALSE),0)</f>
        <v>0</v>
      </c>
      <c r="CA35" s="42">
        <f>IF(AND(CA$3&gt;=2025,CA$6&lt;&gt;0),VLOOKUP(CA$3,'efecte socio eco 19'!$A$5:$N$30,6,FALSE),0)</f>
        <v>0</v>
      </c>
      <c r="CB35" s="42">
        <f>IF(AND(CB$3&gt;=2025,CB$6&lt;&gt;0),VLOOKUP(CB$3,'efecte socio eco 19'!$A$5:$N$30,6,FALSE),0)</f>
        <v>0</v>
      </c>
      <c r="CC35" s="42">
        <f>IF(AND(CC$3&gt;=2025,CC$6&lt;&gt;0),VLOOKUP(CC$3,'efecte socio eco 19'!$A$5:$N$30,6,FALSE),0)</f>
        <v>0</v>
      </c>
      <c r="CD35" s="42">
        <f>IF(AND(CD$3&gt;=2025,CD$6&lt;&gt;0),VLOOKUP(CD$3,'efecte socio eco 19'!$A$5:$N$30,6,FALSE),0)</f>
        <v>0</v>
      </c>
      <c r="CE35" s="42">
        <f>IF(AND(CE$3&gt;=2025,CE$6&lt;&gt;0),VLOOKUP(CE$3,'efecte socio eco 19'!$A$5:$N$30,6,FALSE),0)</f>
        <v>0</v>
      </c>
    </row>
    <row r="36" spans="1:83">
      <c r="A36" t="s">
        <v>106</v>
      </c>
      <c r="B36" t="s">
        <v>538</v>
      </c>
      <c r="C36" s="42">
        <f>IF(AND(C$3&gt;=2025,C$6&lt;&gt;0),VLOOKUP(C$3,'efecte socio eco 19'!$A$5:$N$30,7,FALSE),0)</f>
        <v>0</v>
      </c>
      <c r="D36" s="42">
        <f>IF(AND(D$3&gt;=2025,D$6&lt;&gt;0),VLOOKUP(D$3,'efecte socio eco 19'!$A$5:$N$30,7,FALSE),0)</f>
        <v>0</v>
      </c>
      <c r="E36" s="42">
        <f>IF(AND(E$3&gt;=2025,E$6&lt;&gt;0),VLOOKUP(E$3,'efecte socio eco 19'!$A$5:$N$30,7,FALSE),0)</f>
        <v>0</v>
      </c>
      <c r="F36" s="42">
        <f>IF(AND(F$3&gt;=2025,F$6&lt;&gt;0),VLOOKUP(F$3,'efecte socio eco 19'!$A$5:$N$30,7,FALSE),0)</f>
        <v>0</v>
      </c>
      <c r="G36" s="42">
        <f>IF(AND(G$3&gt;=2025,G$6&lt;&gt;0),VLOOKUP(G$3,'efecte socio eco 19'!$A$5:$N$30,7,FALSE),0)</f>
        <v>0</v>
      </c>
      <c r="H36" s="42">
        <f>IF(AND(H$3&gt;=2025,H$6&lt;&gt;0),VLOOKUP(H$3,'efecte socio eco 19'!$A$5:$N$30,7,FALSE),0)</f>
        <v>0</v>
      </c>
      <c r="I36" s="42">
        <f>IF(AND(I$3&gt;=2025,I$6&lt;&gt;0),VLOOKUP(I$3,'efecte socio eco 19'!$A$5:$N$30,7,FALSE),0)</f>
        <v>0</v>
      </c>
      <c r="J36" s="42">
        <f>IF(AND(J$3&gt;=2025,J$6&lt;&gt;0),VLOOKUP(J$3,'efecte socio eco 19'!$A$5:$N$30,7,FALSE),0)</f>
        <v>4961765715.5288019</v>
      </c>
      <c r="K36" s="42">
        <f>IF(AND(K$3&gt;=2025,K$6&lt;&gt;0),VLOOKUP(K$3,'efecte socio eco 19'!$A$5:$N$30,7,FALSE),0)</f>
        <v>5159396714.9262905</v>
      </c>
      <c r="L36" s="42">
        <f>IF(AND(L$3&gt;=2025,L$6&lt;&gt;0),VLOOKUP(L$3,'efecte socio eco 19'!$A$5:$N$30,7,FALSE),0)</f>
        <v>5364899511.2126589</v>
      </c>
      <c r="M36" s="42">
        <f>IF(AND(M$3&gt;=2025,M$6&lt;&gt;0),VLOOKUP(M$3,'efecte socio eco 19'!$A$5:$N$30,7,FALSE),0)</f>
        <v>5578587644.1992187</v>
      </c>
      <c r="N36" s="42">
        <f>IF(AND(N$3&gt;=2025,N$6&lt;&gt;0),VLOOKUP(N$3,'efecte socio eco 19'!$A$5:$N$30,7,FALSE),0)</f>
        <v>5744078919.4588308</v>
      </c>
      <c r="O36" s="42">
        <f>IF(AND(O$3&gt;=2025,O$6&lt;&gt;0),VLOOKUP(O$3,'efecte socio eco 19'!$A$5:$N$30,7,FALSE),0)</f>
        <v>5914479566.7555628</v>
      </c>
      <c r="P36" s="42">
        <f>IF(AND(P$3&gt;=2025,P$6&lt;&gt;0),VLOOKUP(P$3,'efecte socio eco 19'!$A$5:$N$30,7,FALSE),0)</f>
        <v>6089935224.7870502</v>
      </c>
      <c r="Q36" s="42">
        <f>IF(AND(Q$3&gt;=2025,Q$6&lt;&gt;0),VLOOKUP(Q$3,'efecte socio eco 19'!$A$5:$N$30,7,FALSE),0)</f>
        <v>6270595852.6874504</v>
      </c>
      <c r="R36" s="42">
        <f>IF(AND(R$3&gt;=2025,R$6&lt;&gt;0),VLOOKUP(R$3,'efecte socio eco 19'!$A$5:$N$30,7,FALSE),0)</f>
        <v>6456615858.1951056</v>
      </c>
      <c r="S36" s="42">
        <f>IF(AND(S$3&gt;=2025,S$6&lt;&gt;0),VLOOKUP(S$3,'efecte socio eco 19'!$A$5:$N$30,7,FALSE),0)</f>
        <v>6660057991.4574175</v>
      </c>
      <c r="T36" s="42">
        <f>IF(AND(T$3&gt;=2025,T$6&lt;&gt;0),VLOOKUP(T$3,'efecte socio eco 19'!$A$5:$N$30,7,FALSE),0)</f>
        <v>6869910402.5642424</v>
      </c>
      <c r="U36" s="42">
        <f>IF(AND(U$3&gt;=2025,U$6&lt;&gt;0),VLOOKUP(U$3,'efecte socio eco 19'!$A$5:$N$30,7,FALSE),0)</f>
        <v>7086375073.5798903</v>
      </c>
      <c r="V36" s="42">
        <f>IF(AND(V$3&gt;=2025,V$6&lt;&gt;0),VLOOKUP(V$3,'efecte socio eco 19'!$A$5:$N$30,7,FALSE),0)</f>
        <v>7309660350.8410606</v>
      </c>
      <c r="W36" s="42">
        <f>IF(AND(W$3&gt;=2025,W$6&lt;&gt;0),VLOOKUP(W$3,'efecte socio eco 19'!$A$5:$N$30,7,FALSE),0)</f>
        <v>7539981145.4893227</v>
      </c>
      <c r="X36" s="42">
        <f>IF(AND(X$3&gt;=2025,X$6&lt;&gt;0),VLOOKUP(X$3,'efecte socio eco 19'!$A$5:$N$30,7,FALSE),0)</f>
        <v>7750608927.6941519</v>
      </c>
      <c r="Y36" s="42">
        <f>IF(AND(Y$3&gt;=2025,Y$6&lt;&gt;0),VLOOKUP(Y$3,'efecte socio eco 19'!$A$5:$N$30,7,FALSE),0)</f>
        <v>7967120552.547987</v>
      </c>
      <c r="Z36" s="42">
        <f>IF(AND(Z$3&gt;=2025,Z$6&lt;&gt;0),VLOOKUP(Z$3,'efecte socio eco 19'!$A$5:$N$30,7,FALSE),0)</f>
        <v>8189680383.9536123</v>
      </c>
      <c r="AA36" s="42">
        <f>IF(AND(AA$3&gt;=2025,AA$6&lt;&gt;0),VLOOKUP(AA$3,'efecte socio eco 19'!$A$5:$N$30,7,FALSE),0)</f>
        <v>8418457377.2847548</v>
      </c>
      <c r="AB36" s="42">
        <f>IF(AND(AB$3&gt;=2025,AB$6&lt;&gt;0),VLOOKUP(AB$3,'efecte socio eco 19'!$A$5:$N$30,7,FALSE),0)</f>
        <v>8653625207.6478539</v>
      </c>
      <c r="AC36" s="42">
        <f>IF(AND(AC$3&gt;=2025,AC$6&lt;&gt;0),VLOOKUP(AC$3,'efecte socio eco 19'!$A$5:$N$30,7,FALSE),0)</f>
        <v>8893837629.2004242</v>
      </c>
      <c r="AD36" s="42">
        <f>IF(AND(AD$3&gt;=2025,AD$6&lt;&gt;0),VLOOKUP(AD$3,'efecte socio eco 19'!$A$5:$N$30,7,FALSE),0)</f>
        <v>9140718008.5260162</v>
      </c>
      <c r="AE36" s="42">
        <f>IF(AND(AE$3&gt;=2025,AE$6&lt;&gt;0),VLOOKUP(AE$3,'efecte socio eco 19'!$A$5:$N$30,7,FALSE),0)</f>
        <v>9394451438.7208786</v>
      </c>
      <c r="AF36" s="42">
        <f>IF(AND(AF$3&gt;=2025,AF$6&lt;&gt;0),VLOOKUP(AF$3,'efecte socio eco 19'!$A$5:$N$30,7,FALSE),0)</f>
        <v>9655228150.8043633</v>
      </c>
      <c r="AG36" s="42">
        <f>IF(AND(AG$3&gt;=2025,AG$6&lt;&gt;0),VLOOKUP(AG$3,'efecte socio eco 19'!$A$5:$N$30,7,FALSE),0)</f>
        <v>0</v>
      </c>
      <c r="AH36" s="42">
        <f>IF(AND(AH$3&gt;=2025,AH$6&lt;&gt;0),VLOOKUP(AH$3,'efecte socio eco 19'!$A$5:$N$30,7,FALSE),0)</f>
        <v>0</v>
      </c>
      <c r="AI36" s="42">
        <f>IF(AND(AI$3&gt;=2025,AI$6&lt;&gt;0),VLOOKUP(AI$3,'efecte socio eco 19'!$A$5:$N$30,7,FALSE),0)</f>
        <v>0</v>
      </c>
      <c r="AJ36" s="42">
        <f>IF(AND(AJ$3&gt;=2025,AJ$6&lt;&gt;0),VLOOKUP(AJ$3,'efecte socio eco 19'!$A$5:$N$30,7,FALSE),0)</f>
        <v>0</v>
      </c>
      <c r="AK36" s="42">
        <f>IF(AND(AK$3&gt;=2025,AK$6&lt;&gt;0),VLOOKUP(AK$3,'efecte socio eco 19'!$A$5:$N$30,7,FALSE),0)</f>
        <v>0</v>
      </c>
      <c r="AL36" s="42">
        <f>IF(AND(AL$3&gt;=2025,AL$6&lt;&gt;0),VLOOKUP(AL$3,'efecte socio eco 19'!$A$5:$N$30,7,FALSE),0)</f>
        <v>0</v>
      </c>
      <c r="AM36" s="42">
        <f>IF(AND(AM$3&gt;=2025,AM$6&lt;&gt;0),VLOOKUP(AM$3,'efecte socio eco 19'!$A$5:$N$30,7,FALSE),0)</f>
        <v>0</v>
      </c>
      <c r="AN36" s="42">
        <f>IF(AND(AN$3&gt;=2025,AN$6&lt;&gt;0),VLOOKUP(AN$3,'efecte socio eco 19'!$A$5:$N$30,7,FALSE),0)</f>
        <v>0</v>
      </c>
      <c r="AO36" s="42">
        <f>IF(AND(AO$3&gt;=2025,AO$6&lt;&gt;0),VLOOKUP(AO$3,'efecte socio eco 19'!$A$5:$N$30,7,FALSE),0)</f>
        <v>0</v>
      </c>
      <c r="AP36" s="42">
        <f>IF(AND(AP$3&gt;=2025,AP$6&lt;&gt;0),VLOOKUP(AP$3,'efecte socio eco 19'!$A$5:$N$30,7,FALSE),0)</f>
        <v>0</v>
      </c>
      <c r="AQ36" s="42">
        <f>IF(AND(AQ$3&gt;=2025,AQ$6&lt;&gt;0),VLOOKUP(AQ$3,'efecte socio eco 19'!$A$5:$N$30,7,FALSE),0)</f>
        <v>0</v>
      </c>
      <c r="AR36" s="42">
        <f>IF(AND(AR$3&gt;=2025,AR$6&lt;&gt;0),VLOOKUP(AR$3,'efecte socio eco 19'!$A$5:$N$30,7,FALSE),0)</f>
        <v>0</v>
      </c>
      <c r="AS36" s="42">
        <f>IF(AND(AS$3&gt;=2025,AS$6&lt;&gt;0),VLOOKUP(AS$3,'efecte socio eco 19'!$A$5:$N$30,7,FALSE),0)</f>
        <v>0</v>
      </c>
      <c r="AT36" s="42">
        <f>IF(AND(AT$3&gt;=2025,AT$6&lt;&gt;0),VLOOKUP(AT$3,'efecte socio eco 19'!$A$5:$N$30,7,FALSE),0)</f>
        <v>0</v>
      </c>
      <c r="AU36" s="42">
        <f>IF(AND(AU$3&gt;=2025,AU$6&lt;&gt;0),VLOOKUP(AU$3,'efecte socio eco 19'!$A$5:$N$30,7,FALSE),0)</f>
        <v>0</v>
      </c>
      <c r="AV36" s="42">
        <f>IF(AND(AV$3&gt;=2025,AV$6&lt;&gt;0),VLOOKUP(AV$3,'efecte socio eco 19'!$A$5:$N$30,7,FALSE),0)</f>
        <v>0</v>
      </c>
      <c r="AW36" s="42">
        <f>IF(AND(AW$3&gt;=2025,AW$6&lt;&gt;0),VLOOKUP(AW$3,'efecte socio eco 19'!$A$5:$N$30,7,FALSE),0)</f>
        <v>0</v>
      </c>
      <c r="AX36" s="42">
        <f>IF(AND(AX$3&gt;=2025,AX$6&lt;&gt;0),VLOOKUP(AX$3,'efecte socio eco 19'!$A$5:$N$30,7,FALSE),0)</f>
        <v>0</v>
      </c>
      <c r="AY36" s="42">
        <f>IF(AND(AY$3&gt;=2025,AY$6&lt;&gt;0),VLOOKUP(AY$3,'efecte socio eco 19'!$A$5:$N$30,7,FALSE),0)</f>
        <v>0</v>
      </c>
      <c r="AZ36" s="42">
        <f>IF(AND(AZ$3&gt;=2025,AZ$6&lt;&gt;0),VLOOKUP(AZ$3,'efecte socio eco 19'!$A$5:$N$30,7,FALSE),0)</f>
        <v>0</v>
      </c>
      <c r="BA36" s="42">
        <f>IF(AND(BA$3&gt;=2025,BA$6&lt;&gt;0),VLOOKUP(BA$3,'efecte socio eco 19'!$A$5:$N$30,7,FALSE),0)</f>
        <v>0</v>
      </c>
      <c r="BB36" s="42">
        <f>IF(AND(BB$3&gt;=2025,BB$6&lt;&gt;0),VLOOKUP(BB$3,'efecte socio eco 19'!$A$5:$N$30,7,FALSE),0)</f>
        <v>0</v>
      </c>
      <c r="BC36" s="42">
        <f>IF(AND(BC$3&gt;=2025,BC$6&lt;&gt;0),VLOOKUP(BC$3,'efecte socio eco 19'!$A$5:$N$30,7,FALSE),0)</f>
        <v>0</v>
      </c>
      <c r="BD36" s="42">
        <f>IF(AND(BD$3&gt;=2025,BD$6&lt;&gt;0),VLOOKUP(BD$3,'efecte socio eco 19'!$A$5:$N$30,7,FALSE),0)</f>
        <v>0</v>
      </c>
      <c r="BE36" s="42">
        <f>IF(AND(BE$3&gt;=2025,BE$6&lt;&gt;0),VLOOKUP(BE$3,'efecte socio eco 19'!$A$5:$N$30,7,FALSE),0)</f>
        <v>0</v>
      </c>
      <c r="BF36" s="42">
        <f>IF(AND(BF$3&gt;=2025,BF$6&lt;&gt;0),VLOOKUP(BF$3,'efecte socio eco 19'!$A$5:$N$30,7,FALSE),0)</f>
        <v>0</v>
      </c>
      <c r="BG36" s="42">
        <f>IF(AND(BG$3&gt;=2025,BG$6&lt;&gt;0),VLOOKUP(BG$3,'efecte socio eco 19'!$A$5:$N$30,7,FALSE),0)</f>
        <v>0</v>
      </c>
      <c r="BH36" s="42">
        <f>IF(AND(BH$3&gt;=2025,BH$6&lt;&gt;0),VLOOKUP(BH$3,'efecte socio eco 19'!$A$5:$N$30,7,FALSE),0)</f>
        <v>0</v>
      </c>
      <c r="BI36" s="42">
        <f>IF(AND(BI$3&gt;=2025,BI$6&lt;&gt;0),VLOOKUP(BI$3,'efecte socio eco 19'!$A$5:$N$30,7,FALSE),0)</f>
        <v>0</v>
      </c>
      <c r="BJ36" s="42">
        <f>IF(AND(BJ$3&gt;=2025,BJ$6&lt;&gt;0),VLOOKUP(BJ$3,'efecte socio eco 19'!$A$5:$N$30,7,FALSE),0)</f>
        <v>0</v>
      </c>
      <c r="BK36" s="42">
        <f>IF(AND(BK$3&gt;=2025,BK$6&lt;&gt;0),VLOOKUP(BK$3,'efecte socio eco 19'!$A$5:$N$30,7,FALSE),0)</f>
        <v>0</v>
      </c>
      <c r="BL36" s="42">
        <f>IF(AND(BL$3&gt;=2025,BL$6&lt;&gt;0),VLOOKUP(BL$3,'efecte socio eco 19'!$A$5:$N$30,7,FALSE),0)</f>
        <v>0</v>
      </c>
      <c r="BM36" s="42">
        <f>IF(AND(BM$3&gt;=2025,BM$6&lt;&gt;0),VLOOKUP(BM$3,'efecte socio eco 19'!$A$5:$N$30,7,FALSE),0)</f>
        <v>0</v>
      </c>
      <c r="BN36" s="42">
        <f>IF(AND(BN$3&gt;=2025,BN$6&lt;&gt;0),VLOOKUP(BN$3,'efecte socio eco 19'!$A$5:$N$30,7,FALSE),0)</f>
        <v>0</v>
      </c>
      <c r="BO36" s="42">
        <f>IF(AND(BO$3&gt;=2025,BO$6&lt;&gt;0),VLOOKUP(BO$3,'efecte socio eco 19'!$A$5:$N$30,7,FALSE),0)</f>
        <v>0</v>
      </c>
      <c r="BP36" s="42">
        <f>IF(AND(BP$3&gt;=2025,BP$6&lt;&gt;0),VLOOKUP(BP$3,'efecte socio eco 19'!$A$5:$N$30,7,FALSE),0)</f>
        <v>0</v>
      </c>
      <c r="BQ36" s="42">
        <f>IF(AND(BQ$3&gt;=2025,BQ$6&lt;&gt;0),VLOOKUP(BQ$3,'efecte socio eco 19'!$A$5:$N$30,7,FALSE),0)</f>
        <v>0</v>
      </c>
      <c r="BR36" s="42">
        <f>IF(AND(BR$3&gt;=2025,BR$6&lt;&gt;0),VLOOKUP(BR$3,'efecte socio eco 19'!$A$5:$N$30,7,FALSE),0)</f>
        <v>0</v>
      </c>
      <c r="BS36" s="42">
        <f>IF(AND(BS$3&gt;=2025,BS$6&lt;&gt;0),VLOOKUP(BS$3,'efecte socio eco 19'!$A$5:$N$30,7,FALSE),0)</f>
        <v>0</v>
      </c>
      <c r="BT36" s="42">
        <f>IF(AND(BT$3&gt;=2025,BT$6&lt;&gt;0),VLOOKUP(BT$3,'efecte socio eco 19'!$A$5:$N$30,7,FALSE),0)</f>
        <v>0</v>
      </c>
      <c r="BU36" s="42">
        <f>IF(AND(BU$3&gt;=2025,BU$6&lt;&gt;0),VLOOKUP(BU$3,'efecte socio eco 19'!$A$5:$N$30,7,FALSE),0)</f>
        <v>0</v>
      </c>
      <c r="BV36" s="42">
        <f>IF(AND(BV$3&gt;=2025,BV$6&lt;&gt;0),VLOOKUP(BV$3,'efecte socio eco 19'!$A$5:$N$30,7,FALSE),0)</f>
        <v>0</v>
      </c>
      <c r="BW36" s="42">
        <f>IF(AND(BW$3&gt;=2025,BW$6&lt;&gt;0),VLOOKUP(BW$3,'efecte socio eco 19'!$A$5:$N$30,7,FALSE),0)</f>
        <v>0</v>
      </c>
      <c r="BX36" s="42">
        <f>IF(AND(BX$3&gt;=2025,BX$6&lt;&gt;0),VLOOKUP(BX$3,'efecte socio eco 19'!$A$5:$N$30,7,FALSE),0)</f>
        <v>0</v>
      </c>
      <c r="BY36" s="42">
        <f>IF(AND(BY$3&gt;=2025,BY$6&lt;&gt;0),VLOOKUP(BY$3,'efecte socio eco 19'!$A$5:$N$30,7,FALSE),0)</f>
        <v>0</v>
      </c>
      <c r="BZ36" s="42">
        <f>IF(AND(BZ$3&gt;=2025,BZ$6&lt;&gt;0),VLOOKUP(BZ$3,'efecte socio eco 19'!$A$5:$N$30,7,FALSE),0)</f>
        <v>0</v>
      </c>
      <c r="CA36" s="42">
        <f>IF(AND(CA$3&gt;=2025,CA$6&lt;&gt;0),VLOOKUP(CA$3,'efecte socio eco 19'!$A$5:$N$30,7,FALSE),0)</f>
        <v>0</v>
      </c>
      <c r="CB36" s="42">
        <f>IF(AND(CB$3&gt;=2025,CB$6&lt;&gt;0),VLOOKUP(CB$3,'efecte socio eco 19'!$A$5:$N$30,7,FALSE),0)</f>
        <v>0</v>
      </c>
      <c r="CC36" s="42">
        <f>IF(AND(CC$3&gt;=2025,CC$6&lt;&gt;0),VLOOKUP(CC$3,'efecte socio eco 19'!$A$5:$N$30,7,FALSE),0)</f>
        <v>0</v>
      </c>
      <c r="CD36" s="42">
        <f>IF(AND(CD$3&gt;=2025,CD$6&lt;&gt;0),VLOOKUP(CD$3,'efecte socio eco 19'!$A$5:$N$30,7,FALSE),0)</f>
        <v>0</v>
      </c>
      <c r="CE36" s="42">
        <f>IF(AND(CE$3&gt;=2025,CE$6&lt;&gt;0),VLOOKUP(CE$3,'efecte socio eco 19'!$A$5:$N$30,7,FALSE),0)</f>
        <v>0</v>
      </c>
    </row>
    <row r="37" spans="1:83">
      <c r="A37" t="s">
        <v>107</v>
      </c>
      <c r="B37" t="s">
        <v>538</v>
      </c>
      <c r="C37" s="42">
        <f>IF(AND(C$3&gt;=2025,C$6&lt;&gt;0),VLOOKUP(C$3,'efecte socio eco 19'!$A$5:$N$30,8,FALSE),0)</f>
        <v>0</v>
      </c>
      <c r="D37" s="42">
        <f>IF(AND(D$3&gt;=2025,D$6&lt;&gt;0),VLOOKUP(D$3,'efecte socio eco 19'!$A$5:$N$30,8,FALSE),0)</f>
        <v>0</v>
      </c>
      <c r="E37" s="42">
        <f>IF(AND(E$3&gt;=2025,E$6&lt;&gt;0),VLOOKUP(E$3,'efecte socio eco 19'!$A$5:$N$30,8,FALSE),0)</f>
        <v>0</v>
      </c>
      <c r="F37" s="42">
        <f>IF(AND(F$3&gt;=2025,F$6&lt;&gt;0),VLOOKUP(F$3,'efecte socio eco 19'!$A$5:$N$30,8,FALSE),0)</f>
        <v>0</v>
      </c>
      <c r="G37" s="42">
        <f>IF(AND(G$3&gt;=2025,G$6&lt;&gt;0),VLOOKUP(G$3,'efecte socio eco 19'!$A$5:$N$30,8,FALSE),0)</f>
        <v>0</v>
      </c>
      <c r="H37" s="42">
        <f>IF(AND(H$3&gt;=2025,H$6&lt;&gt;0),VLOOKUP(H$3,'efecte socio eco 19'!$A$5:$N$30,8,FALSE),0)</f>
        <v>0</v>
      </c>
      <c r="I37" s="42">
        <f>IF(AND(I$3&gt;=2025,I$6&lt;&gt;0),VLOOKUP(I$3,'efecte socio eco 19'!$A$5:$N$30,8,FALSE),0)</f>
        <v>0</v>
      </c>
      <c r="J37" s="42">
        <f>IF(AND(J$3&gt;=2025,J$6&lt;&gt;0),VLOOKUP(J$3,'efecte socio eco 19'!$A$5:$N$30,8,FALSE),0)</f>
        <v>55014842.31844271</v>
      </c>
      <c r="K37" s="42">
        <f>IF(AND(K$3&gt;=2025,K$6&lt;&gt;0),VLOOKUP(K$3,'efecte socio eco 19'!$A$5:$N$30,8,FALSE),0)</f>
        <v>56820233.58063601</v>
      </c>
      <c r="L37" s="42">
        <f>IF(AND(L$3&gt;=2025,L$6&lt;&gt;0),VLOOKUP(L$3,'efecte socio eco 19'!$A$5:$N$30,8,FALSE),0)</f>
        <v>58684871.356538057</v>
      </c>
      <c r="M37" s="42">
        <f>IF(AND(M$3&gt;=2025,M$6&lt;&gt;0),VLOOKUP(M$3,'efecte socio eco 19'!$A$5:$N$30,8,FALSE),0)</f>
        <v>60610699.905800551</v>
      </c>
      <c r="N37" s="42">
        <f>IF(AND(N$3&gt;=2025,N$6&lt;&gt;0),VLOOKUP(N$3,'efecte socio eco 19'!$A$5:$N$30,8,FALSE),0)</f>
        <v>62178132.029134035</v>
      </c>
      <c r="O37" s="42">
        <f>IF(AND(O$3&gt;=2025,O$6&lt;&gt;0),VLOOKUP(O$3,'efecte socio eco 19'!$A$5:$N$30,8,FALSE),0)</f>
        <v>63786098.966701247</v>
      </c>
      <c r="P37" s="42">
        <f>IF(AND(P$3&gt;=2025,P$6&lt;&gt;0),VLOOKUP(P$3,'efecte socio eco 19'!$A$5:$N$30,8,FALSE),0)</f>
        <v>65435648.975163832</v>
      </c>
      <c r="Q37" s="42">
        <f>IF(AND(Q$3&gt;=2025,Q$6&lt;&gt;0),VLOOKUP(Q$3,'efecte socio eco 19'!$A$5:$N$30,8,FALSE),0)</f>
        <v>67127857.419782534</v>
      </c>
      <c r="R37" s="42">
        <f>IF(AND(R$3&gt;=2025,R$6&lt;&gt;0),VLOOKUP(R$3,'efecte socio eco 19'!$A$5:$N$30,8,FALSE),0)</f>
        <v>68863827.475463226</v>
      </c>
      <c r="S37" s="42">
        <f>IF(AND(S$3&gt;=2025,S$6&lt;&gt;0),VLOOKUP(S$3,'efecte socio eco 19'!$A$5:$N$30,8,FALSE),0)</f>
        <v>70909532.694714233</v>
      </c>
      <c r="T37" s="42">
        <f>IF(AND(T$3&gt;=2025,T$6&lt;&gt;0),VLOOKUP(T$3,'efecte socio eco 19'!$A$5:$N$30,8,FALSE),0)</f>
        <v>73016008.713345543</v>
      </c>
      <c r="U37" s="42">
        <f>IF(AND(U$3&gt;=2025,U$6&lt;&gt;0),VLOOKUP(U$3,'efecte socio eco 19'!$A$5:$N$30,8,FALSE),0)</f>
        <v>75185060.820810661</v>
      </c>
      <c r="V37" s="42">
        <f>IF(AND(V$3&gt;=2025,V$6&lt;&gt;0),VLOOKUP(V$3,'efecte socio eco 19'!$A$5:$N$30,8,FALSE),0)</f>
        <v>77418547.935444817</v>
      </c>
      <c r="W37" s="42">
        <f>IF(AND(W$3&gt;=2025,W$6&lt;&gt;0),VLOOKUP(W$3,'efecte socio eco 19'!$A$5:$N$30,8,FALSE),0)</f>
        <v>79718384.19759281</v>
      </c>
      <c r="X37" s="42">
        <f>IF(AND(X$3&gt;=2025,X$6&lt;&gt;0),VLOOKUP(X$3,'efecte socio eco 19'!$A$5:$N$30,8,FALSE),0)</f>
        <v>81828745.985731736</v>
      </c>
      <c r="Y37" s="42">
        <f>IF(AND(Y$3&gt;=2025,Y$6&lt;&gt;0),VLOOKUP(Y$3,'efecte socio eco 19'!$A$5:$N$30,8,FALSE),0)</f>
        <v>83994974.772702426</v>
      </c>
      <c r="Z37" s="42">
        <f>IF(AND(Z$3&gt;=2025,Z$6&lt;&gt;0),VLOOKUP(Z$3,'efecte socio eco 19'!$A$5:$N$30,8,FALSE),0)</f>
        <v>86218549.509448737</v>
      </c>
      <c r="AA37" s="42">
        <f>IF(AND(AA$3&gt;=2025,AA$6&lt;&gt;0),VLOOKUP(AA$3,'efecte socio eco 19'!$A$5:$N$30,8,FALSE),0)</f>
        <v>88500988.298756242</v>
      </c>
      <c r="AB37" s="42">
        <f>IF(AND(AB$3&gt;=2025,AB$6&lt;&gt;0),VLOOKUP(AB$3,'efecte socio eco 19'!$A$5:$N$30,8,FALSE),0)</f>
        <v>90843849.43170765</v>
      </c>
      <c r="AC37" s="42">
        <f>IF(AND(AC$3&gt;=2025,AC$6&lt;&gt;0),VLOOKUP(AC$3,'efecte socio eco 19'!$A$5:$N$30,8,FALSE),0)</f>
        <v>93226155.920195058</v>
      </c>
      <c r="AD37" s="42">
        <f>IF(AND(AD$3&gt;=2025,AD$6&lt;&gt;0),VLOOKUP(AD$3,'efecte socio eco 19'!$A$5:$N$30,8,FALSE),0)</f>
        <v>95670936.469838977</v>
      </c>
      <c r="AE37" s="42">
        <f>IF(AND(AE$3&gt;=2025,AE$6&lt;&gt;0),VLOOKUP(AE$3,'efecte socio eco 19'!$A$5:$N$30,8,FALSE),0)</f>
        <v>98179829.412372231</v>
      </c>
      <c r="AF37" s="42">
        <f>IF(AND(AF$3&gt;=2025,AF$6&lt;&gt;0),VLOOKUP(AF$3,'efecte socio eco 19'!$A$5:$N$30,8,FALSE),0)</f>
        <v>100754516.04345244</v>
      </c>
      <c r="AG37" s="42">
        <f>IF(AND(AG$3&gt;=2025,AG$6&lt;&gt;0),VLOOKUP(AG$3,'efecte socio eco 19'!$A$5:$N$30,8,FALSE),0)</f>
        <v>0</v>
      </c>
      <c r="AH37" s="42">
        <f>IF(AND(AH$3&gt;=2025,AH$6&lt;&gt;0),VLOOKUP(AH$3,'efecte socio eco 19'!$A$5:$N$30,8,FALSE),0)</f>
        <v>0</v>
      </c>
      <c r="AI37" s="42">
        <f>IF(AND(AI$3&gt;=2025,AI$6&lt;&gt;0),VLOOKUP(AI$3,'efecte socio eco 19'!$A$5:$N$30,8,FALSE),0)</f>
        <v>0</v>
      </c>
      <c r="AJ37" s="42">
        <f>IF(AND(AJ$3&gt;=2025,AJ$6&lt;&gt;0),VLOOKUP(AJ$3,'efecte socio eco 19'!$A$5:$N$30,8,FALSE),0)</f>
        <v>0</v>
      </c>
      <c r="AK37" s="42">
        <f>IF(AND(AK$3&gt;=2025,AK$6&lt;&gt;0),VLOOKUP(AK$3,'efecte socio eco 19'!$A$5:$N$30,8,FALSE),0)</f>
        <v>0</v>
      </c>
      <c r="AL37" s="42">
        <f>IF(AND(AL$3&gt;=2025,AL$6&lt;&gt;0),VLOOKUP(AL$3,'efecte socio eco 19'!$A$5:$N$30,8,FALSE),0)</f>
        <v>0</v>
      </c>
      <c r="AM37" s="42">
        <f>IF(AND(AM$3&gt;=2025,AM$6&lt;&gt;0),VLOOKUP(AM$3,'efecte socio eco 19'!$A$5:$N$30,8,FALSE),0)</f>
        <v>0</v>
      </c>
      <c r="AN37" s="42">
        <f>IF(AND(AN$3&gt;=2025,AN$6&lt;&gt;0),VLOOKUP(AN$3,'efecte socio eco 19'!$A$5:$N$30,8,FALSE),0)</f>
        <v>0</v>
      </c>
      <c r="AO37" s="42">
        <f>IF(AND(AO$3&gt;=2025,AO$6&lt;&gt;0),VLOOKUP(AO$3,'efecte socio eco 19'!$A$5:$N$30,8,FALSE),0)</f>
        <v>0</v>
      </c>
      <c r="AP37" s="42">
        <f>IF(AND(AP$3&gt;=2025,AP$6&lt;&gt;0),VLOOKUP(AP$3,'efecte socio eco 19'!$A$5:$N$30,8,FALSE),0)</f>
        <v>0</v>
      </c>
      <c r="AQ37" s="42">
        <f>IF(AND(AQ$3&gt;=2025,AQ$6&lt;&gt;0),VLOOKUP(AQ$3,'efecte socio eco 19'!$A$5:$N$30,8,FALSE),0)</f>
        <v>0</v>
      </c>
      <c r="AR37" s="42">
        <f>IF(AND(AR$3&gt;=2025,AR$6&lt;&gt;0),VLOOKUP(AR$3,'efecte socio eco 19'!$A$5:$N$30,8,FALSE),0)</f>
        <v>0</v>
      </c>
      <c r="AS37" s="42">
        <f>IF(AND(AS$3&gt;=2025,AS$6&lt;&gt;0),VLOOKUP(AS$3,'efecte socio eco 19'!$A$5:$N$30,8,FALSE),0)</f>
        <v>0</v>
      </c>
      <c r="AT37" s="42">
        <f>IF(AND(AT$3&gt;=2025,AT$6&lt;&gt;0),VLOOKUP(AT$3,'efecte socio eco 19'!$A$5:$N$30,8,FALSE),0)</f>
        <v>0</v>
      </c>
      <c r="AU37" s="42">
        <f>IF(AND(AU$3&gt;=2025,AU$6&lt;&gt;0),VLOOKUP(AU$3,'efecte socio eco 19'!$A$5:$N$30,8,FALSE),0)</f>
        <v>0</v>
      </c>
      <c r="AV37" s="42">
        <f>IF(AND(AV$3&gt;=2025,AV$6&lt;&gt;0),VLOOKUP(AV$3,'efecte socio eco 19'!$A$5:$N$30,8,FALSE),0)</f>
        <v>0</v>
      </c>
      <c r="AW37" s="42">
        <f>IF(AND(AW$3&gt;=2025,AW$6&lt;&gt;0),VLOOKUP(AW$3,'efecte socio eco 19'!$A$5:$N$30,8,FALSE),0)</f>
        <v>0</v>
      </c>
      <c r="AX37" s="42">
        <f>IF(AND(AX$3&gt;=2025,AX$6&lt;&gt;0),VLOOKUP(AX$3,'efecte socio eco 19'!$A$5:$N$30,8,FALSE),0)</f>
        <v>0</v>
      </c>
      <c r="AY37" s="42">
        <f>IF(AND(AY$3&gt;=2025,AY$6&lt;&gt;0),VLOOKUP(AY$3,'efecte socio eco 19'!$A$5:$N$30,8,FALSE),0)</f>
        <v>0</v>
      </c>
      <c r="AZ37" s="42">
        <f>IF(AND(AZ$3&gt;=2025,AZ$6&lt;&gt;0),VLOOKUP(AZ$3,'efecte socio eco 19'!$A$5:$N$30,8,FALSE),0)</f>
        <v>0</v>
      </c>
      <c r="BA37" s="42">
        <f>IF(AND(BA$3&gt;=2025,BA$6&lt;&gt;0),VLOOKUP(BA$3,'efecte socio eco 19'!$A$5:$N$30,8,FALSE),0)</f>
        <v>0</v>
      </c>
      <c r="BB37" s="42">
        <f>IF(AND(BB$3&gt;=2025,BB$6&lt;&gt;0),VLOOKUP(BB$3,'efecte socio eco 19'!$A$5:$N$30,8,FALSE),0)</f>
        <v>0</v>
      </c>
      <c r="BC37" s="42">
        <f>IF(AND(BC$3&gt;=2025,BC$6&lt;&gt;0),VLOOKUP(BC$3,'efecte socio eco 19'!$A$5:$N$30,8,FALSE),0)</f>
        <v>0</v>
      </c>
      <c r="BD37" s="42">
        <f>IF(AND(BD$3&gt;=2025,BD$6&lt;&gt;0),VLOOKUP(BD$3,'efecte socio eco 19'!$A$5:$N$30,8,FALSE),0)</f>
        <v>0</v>
      </c>
      <c r="BE37" s="42">
        <f>IF(AND(BE$3&gt;=2025,BE$6&lt;&gt;0),VLOOKUP(BE$3,'efecte socio eco 19'!$A$5:$N$30,8,FALSE),0)</f>
        <v>0</v>
      </c>
      <c r="BF37" s="42">
        <f>IF(AND(BF$3&gt;=2025,BF$6&lt;&gt;0),VLOOKUP(BF$3,'efecte socio eco 19'!$A$5:$N$30,8,FALSE),0)</f>
        <v>0</v>
      </c>
      <c r="BG37" s="42">
        <f>IF(AND(BG$3&gt;=2025,BG$6&lt;&gt;0),VLOOKUP(BG$3,'efecte socio eco 19'!$A$5:$N$30,8,FALSE),0)</f>
        <v>0</v>
      </c>
      <c r="BH37" s="42">
        <f>IF(AND(BH$3&gt;=2025,BH$6&lt;&gt;0),VLOOKUP(BH$3,'efecte socio eco 19'!$A$5:$N$30,8,FALSE),0)</f>
        <v>0</v>
      </c>
      <c r="BI37" s="42">
        <f>IF(AND(BI$3&gt;=2025,BI$6&lt;&gt;0),VLOOKUP(BI$3,'efecte socio eco 19'!$A$5:$N$30,8,FALSE),0)</f>
        <v>0</v>
      </c>
      <c r="BJ37" s="42">
        <f>IF(AND(BJ$3&gt;=2025,BJ$6&lt;&gt;0),VLOOKUP(BJ$3,'efecte socio eco 19'!$A$5:$N$30,8,FALSE),0)</f>
        <v>0</v>
      </c>
      <c r="BK37" s="42">
        <f>IF(AND(BK$3&gt;=2025,BK$6&lt;&gt;0),VLOOKUP(BK$3,'efecte socio eco 19'!$A$5:$N$30,8,FALSE),0)</f>
        <v>0</v>
      </c>
      <c r="BL37" s="42">
        <f>IF(AND(BL$3&gt;=2025,BL$6&lt;&gt;0),VLOOKUP(BL$3,'efecte socio eco 19'!$A$5:$N$30,8,FALSE),0)</f>
        <v>0</v>
      </c>
      <c r="BM37" s="42">
        <f>IF(AND(BM$3&gt;=2025,BM$6&lt;&gt;0),VLOOKUP(BM$3,'efecte socio eco 19'!$A$5:$N$30,8,FALSE),0)</f>
        <v>0</v>
      </c>
      <c r="BN37" s="42">
        <f>IF(AND(BN$3&gt;=2025,BN$6&lt;&gt;0),VLOOKUP(BN$3,'efecte socio eco 19'!$A$5:$N$30,8,FALSE),0)</f>
        <v>0</v>
      </c>
      <c r="BO37" s="42">
        <f>IF(AND(BO$3&gt;=2025,BO$6&lt;&gt;0),VLOOKUP(BO$3,'efecte socio eco 19'!$A$5:$N$30,8,FALSE),0)</f>
        <v>0</v>
      </c>
      <c r="BP37" s="42">
        <f>IF(AND(BP$3&gt;=2025,BP$6&lt;&gt;0),VLOOKUP(BP$3,'efecte socio eco 19'!$A$5:$N$30,8,FALSE),0)</f>
        <v>0</v>
      </c>
      <c r="BQ37" s="42">
        <f>IF(AND(BQ$3&gt;=2025,BQ$6&lt;&gt;0),VLOOKUP(BQ$3,'efecte socio eco 19'!$A$5:$N$30,8,FALSE),0)</f>
        <v>0</v>
      </c>
      <c r="BR37" s="42">
        <f>IF(AND(BR$3&gt;=2025,BR$6&lt;&gt;0),VLOOKUP(BR$3,'efecte socio eco 19'!$A$5:$N$30,8,FALSE),0)</f>
        <v>0</v>
      </c>
      <c r="BS37" s="42">
        <f>IF(AND(BS$3&gt;=2025,BS$6&lt;&gt;0),VLOOKUP(BS$3,'efecte socio eco 19'!$A$5:$N$30,8,FALSE),0)</f>
        <v>0</v>
      </c>
      <c r="BT37" s="42">
        <f>IF(AND(BT$3&gt;=2025,BT$6&lt;&gt;0),VLOOKUP(BT$3,'efecte socio eco 19'!$A$5:$N$30,8,FALSE),0)</f>
        <v>0</v>
      </c>
      <c r="BU37" s="42">
        <f>IF(AND(BU$3&gt;=2025,BU$6&lt;&gt;0),VLOOKUP(BU$3,'efecte socio eco 19'!$A$5:$N$30,8,FALSE),0)</f>
        <v>0</v>
      </c>
      <c r="BV37" s="42">
        <f>IF(AND(BV$3&gt;=2025,BV$6&lt;&gt;0),VLOOKUP(BV$3,'efecte socio eco 19'!$A$5:$N$30,8,FALSE),0)</f>
        <v>0</v>
      </c>
      <c r="BW37" s="42">
        <f>IF(AND(BW$3&gt;=2025,BW$6&lt;&gt;0),VLOOKUP(BW$3,'efecte socio eco 19'!$A$5:$N$30,8,FALSE),0)</f>
        <v>0</v>
      </c>
      <c r="BX37" s="42">
        <f>IF(AND(BX$3&gt;=2025,BX$6&lt;&gt;0),VLOOKUP(BX$3,'efecte socio eco 19'!$A$5:$N$30,8,FALSE),0)</f>
        <v>0</v>
      </c>
      <c r="BY37" s="42">
        <f>IF(AND(BY$3&gt;=2025,BY$6&lt;&gt;0),VLOOKUP(BY$3,'efecte socio eco 19'!$A$5:$N$30,8,FALSE),0)</f>
        <v>0</v>
      </c>
      <c r="BZ37" s="42">
        <f>IF(AND(BZ$3&gt;=2025,BZ$6&lt;&gt;0),VLOOKUP(BZ$3,'efecte socio eco 19'!$A$5:$N$30,8,FALSE),0)</f>
        <v>0</v>
      </c>
      <c r="CA37" s="42">
        <f>IF(AND(CA$3&gt;=2025,CA$6&lt;&gt;0),VLOOKUP(CA$3,'efecte socio eco 19'!$A$5:$N$30,8,FALSE),0)</f>
        <v>0</v>
      </c>
      <c r="CB37" s="42">
        <f>IF(AND(CB$3&gt;=2025,CB$6&lt;&gt;0),VLOOKUP(CB$3,'efecte socio eco 19'!$A$5:$N$30,8,FALSE),0)</f>
        <v>0</v>
      </c>
      <c r="CC37" s="42">
        <f>IF(AND(CC$3&gt;=2025,CC$6&lt;&gt;0),VLOOKUP(CC$3,'efecte socio eco 19'!$A$5:$N$30,8,FALSE),0)</f>
        <v>0</v>
      </c>
      <c r="CD37" s="42">
        <f>IF(AND(CD$3&gt;=2025,CD$6&lt;&gt;0),VLOOKUP(CD$3,'efecte socio eco 19'!$A$5:$N$30,8,FALSE),0)</f>
        <v>0</v>
      </c>
      <c r="CE37" s="42">
        <f>IF(AND(CE$3&gt;=2025,CE$6&lt;&gt;0),VLOOKUP(CE$3,'efecte socio eco 19'!$A$5:$N$30,8,FALSE),0)</f>
        <v>0</v>
      </c>
    </row>
    <row r="38" spans="1:83">
      <c r="A38" t="s">
        <v>108</v>
      </c>
      <c r="B38" t="s">
        <v>538</v>
      </c>
      <c r="C38" s="42">
        <f>IF(AND(C$3&gt;=2025,C$6&lt;&gt;0),VLOOKUP(C$3,'efecte socio eco 19'!$A$5:$N$30,9,FALSE),0)</f>
        <v>0</v>
      </c>
      <c r="D38" s="42">
        <f>IF(AND(D$3&gt;=2025,D$6&lt;&gt;0),VLOOKUP(D$3,'efecte socio eco 19'!$A$5:$N$30,9,FALSE),0)</f>
        <v>0</v>
      </c>
      <c r="E38" s="42">
        <f>IF(AND(E$3&gt;=2025,E$6&lt;&gt;0),VLOOKUP(E$3,'efecte socio eco 19'!$A$5:$N$30,9,FALSE),0)</f>
        <v>0</v>
      </c>
      <c r="F38" s="42">
        <f>IF(AND(F$3&gt;=2025,F$6&lt;&gt;0),VLOOKUP(F$3,'efecte socio eco 19'!$A$5:$N$30,9,FALSE),0)</f>
        <v>0</v>
      </c>
      <c r="G38" s="42">
        <f>IF(AND(G$3&gt;=2025,G$6&lt;&gt;0),VLOOKUP(G$3,'efecte socio eco 19'!$A$5:$N$30,9,FALSE),0)</f>
        <v>0</v>
      </c>
      <c r="H38" s="42">
        <f>IF(AND(H$3&gt;=2025,H$6&lt;&gt;0),VLOOKUP(H$3,'efecte socio eco 19'!$A$5:$N$30,9,FALSE),0)</f>
        <v>0</v>
      </c>
      <c r="I38" s="42">
        <f>IF(AND(I$3&gt;=2025,I$6&lt;&gt;0),VLOOKUP(I$3,'efecte socio eco 19'!$A$5:$N$30,9,FALSE),0)</f>
        <v>0</v>
      </c>
      <c r="J38" s="42">
        <f>IF(AND(J$3&gt;=2025,J$6&lt;&gt;0),VLOOKUP(J$3,'efecte socio eco 19'!$A$5:$N$30,9,FALSE),0)</f>
        <v>3239036.2547706543</v>
      </c>
      <c r="K38" s="42">
        <f>IF(AND(K$3&gt;=2025,K$6&lt;&gt;0),VLOOKUP(K$3,'efecte socio eco 19'!$A$5:$N$30,9,FALSE),0)</f>
        <v>3355966.8555984511</v>
      </c>
      <c r="L38" s="42">
        <f>IF(AND(L$3&gt;=2025,L$6&lt;&gt;0),VLOOKUP(L$3,'efecte socio eco 19'!$A$5:$N$30,9,FALSE),0)</f>
        <v>3477118.7013690337</v>
      </c>
      <c r="M38" s="42">
        <f>IF(AND(M$3&gt;=2025,M$6&lt;&gt;0),VLOOKUP(M$3,'efecte socio eco 19'!$A$5:$N$30,9,FALSE),0)</f>
        <v>3602644.1808389858</v>
      </c>
      <c r="N38" s="42">
        <f>IF(AND(N$3&gt;=2025,N$6&lt;&gt;0),VLOOKUP(N$3,'efecte socio eco 19'!$A$5:$N$30,9,FALSE),0)</f>
        <v>3703172.4894263768</v>
      </c>
      <c r="O38" s="42">
        <f>IF(AND(O$3&gt;=2025,O$6&lt;&gt;0),VLOOKUP(O$3,'efecte socio eco 19'!$A$5:$N$30,9,FALSE),0)</f>
        <v>3806505.943434787</v>
      </c>
      <c r="P38" s="42">
        <f>IF(AND(P$3&gt;=2025,P$6&lt;&gt;0),VLOOKUP(P$3,'efecte socio eco 19'!$A$5:$N$30,9,FALSE),0)</f>
        <v>3912722.8177396581</v>
      </c>
      <c r="Q38" s="42">
        <f>IF(AND(Q$3&gt;=2025,Q$6&lt;&gt;0),VLOOKUP(Q$3,'efecte socio eco 19'!$A$5:$N$30,9,FALSE),0)</f>
        <v>4021903.5714012804</v>
      </c>
      <c r="R38" s="42">
        <f>IF(AND(R$3&gt;=2025,R$6&lt;&gt;0),VLOOKUP(R$3,'efecte socio eco 19'!$A$5:$N$30,9,FALSE),0)</f>
        <v>4134130.9086123626</v>
      </c>
      <c r="S38" s="42">
        <f>IF(AND(S$3&gt;=2025,S$6&lt;&gt;0),VLOOKUP(S$3,'efecte socio eco 19'!$A$5:$N$30,9,FALSE),0)</f>
        <v>4260779.7430144511</v>
      </c>
      <c r="T38" s="42">
        <f>IF(AND(T$3&gt;=2025,T$6&lt;&gt;0),VLOOKUP(T$3,'efecte socio eco 19'!$A$5:$N$30,9,FALSE),0)</f>
        <v>4391308.4563100673</v>
      </c>
      <c r="U38" s="42">
        <f>IF(AND(U$3&gt;=2025,U$6&lt;&gt;0),VLOOKUP(U$3,'efecte socio eco 19'!$A$5:$N$30,9,FALSE),0)</f>
        <v>4525835.9083394902</v>
      </c>
      <c r="V38" s="42">
        <f>IF(AND(V$3&gt;=2025,V$6&lt;&gt;0),VLOOKUP(V$3,'efecte socio eco 19'!$A$5:$N$30,9,FALSE),0)</f>
        <v>4664484.6002065577</v>
      </c>
      <c r="W38" s="42">
        <f>IF(AND(W$3&gt;=2025,W$6&lt;&gt;0),VLOOKUP(W$3,'efecte socio eco 19'!$A$5:$N$30,9,FALSE),0)</f>
        <v>4807380.7858285401</v>
      </c>
      <c r="X38" s="42">
        <f>IF(AND(X$3&gt;=2025,X$6&lt;&gt;0),VLOOKUP(X$3,'efecte socio eco 19'!$A$5:$N$30,9,FALSE),0)</f>
        <v>4938285.6184532791</v>
      </c>
      <c r="Y38" s="42">
        <f>IF(AND(Y$3&gt;=2025,Y$6&lt;&gt;0),VLOOKUP(Y$3,'efecte socio eco 19'!$A$5:$N$30,9,FALSE),0)</f>
        <v>5072754.9856900936</v>
      </c>
      <c r="Z38" s="42">
        <f>IF(AND(Z$3&gt;=2025,Z$6&lt;&gt;0),VLOOKUP(Z$3,'efecte socio eco 19'!$A$5:$N$30,9,FALSE),0)</f>
        <v>5210885.9497080864</v>
      </c>
      <c r="AA38" s="42">
        <f>IF(AND(AA$3&gt;=2025,AA$6&lt;&gt;0),VLOOKUP(AA$3,'efecte socio eco 19'!$A$5:$N$30,9,FALSE),0)</f>
        <v>5352778.2156762751</v>
      </c>
      <c r="AB38" s="42">
        <f>IF(AND(AB$3&gt;=2025,AB$6&lt;&gt;0),VLOOKUP(AB$3,'efecte socio eco 19'!$A$5:$N$30,9,FALSE),0)</f>
        <v>5498534.2037323946</v>
      </c>
      <c r="AC38" s="42">
        <f>IF(AND(AC$3&gt;=2025,AC$6&lt;&gt;0),VLOOKUP(AC$3,'efecte socio eco 19'!$A$5:$N$30,9,FALSE),0)</f>
        <v>5647153.4221124128</v>
      </c>
      <c r="AD38" s="42">
        <f>IF(AND(AD$3&gt;=2025,AD$6&lt;&gt;0),VLOOKUP(AD$3,'efecte socio eco 19'!$A$5:$N$30,9,FALSE),0)</f>
        <v>5799789.6514363466</v>
      </c>
      <c r="AE38" s="42">
        <f>IF(AND(AE$3&gt;=2025,AE$6&lt;&gt;0),VLOOKUP(AE$3,'efecte socio eco 19'!$A$5:$N$30,9,FALSE),0)</f>
        <v>5956551.4670089213</v>
      </c>
      <c r="AF38" s="42">
        <f>IF(AND(AF$3&gt;=2025,AF$6&lt;&gt;0),VLOOKUP(AF$3,'efecte socio eco 19'!$A$5:$N$30,9,FALSE),0)</f>
        <v>6117550.3788036881</v>
      </c>
      <c r="AG38" s="42">
        <f>IF(AND(AG$3&gt;=2025,AG$6&lt;&gt;0),VLOOKUP(AG$3,'efecte socio eco 19'!$A$5:$N$30,9,FALSE),0)</f>
        <v>0</v>
      </c>
      <c r="AH38" s="42">
        <f>IF(AND(AH$3&gt;=2025,AH$6&lt;&gt;0),VLOOKUP(AH$3,'efecte socio eco 19'!$A$5:$N$30,9,FALSE),0)</f>
        <v>0</v>
      </c>
      <c r="AI38" s="42">
        <f>IF(AND(AI$3&gt;=2025,AI$6&lt;&gt;0),VLOOKUP(AI$3,'efecte socio eco 19'!$A$5:$N$30,9,FALSE),0)</f>
        <v>0</v>
      </c>
      <c r="AJ38" s="42">
        <f>IF(AND(AJ$3&gt;=2025,AJ$6&lt;&gt;0),VLOOKUP(AJ$3,'efecte socio eco 19'!$A$5:$N$30,9,FALSE),0)</f>
        <v>0</v>
      </c>
      <c r="AK38" s="42">
        <f>IF(AND(AK$3&gt;=2025,AK$6&lt;&gt;0),VLOOKUP(AK$3,'efecte socio eco 19'!$A$5:$N$30,9,FALSE),0)</f>
        <v>0</v>
      </c>
      <c r="AL38" s="42">
        <f>IF(AND(AL$3&gt;=2025,AL$6&lt;&gt;0),VLOOKUP(AL$3,'efecte socio eco 19'!$A$5:$N$30,9,FALSE),0)</f>
        <v>0</v>
      </c>
      <c r="AM38" s="42">
        <f>IF(AND(AM$3&gt;=2025,AM$6&lt;&gt;0),VLOOKUP(AM$3,'efecte socio eco 19'!$A$5:$N$30,9,FALSE),0)</f>
        <v>0</v>
      </c>
      <c r="AN38" s="42">
        <f>IF(AND(AN$3&gt;=2025,AN$6&lt;&gt;0),VLOOKUP(AN$3,'efecte socio eco 19'!$A$5:$N$30,9,FALSE),0)</f>
        <v>0</v>
      </c>
      <c r="AO38" s="42">
        <f>IF(AND(AO$3&gt;=2025,AO$6&lt;&gt;0),VLOOKUP(AO$3,'efecte socio eco 19'!$A$5:$N$30,9,FALSE),0)</f>
        <v>0</v>
      </c>
      <c r="AP38" s="42">
        <f>IF(AND(AP$3&gt;=2025,AP$6&lt;&gt;0),VLOOKUP(AP$3,'efecte socio eco 19'!$A$5:$N$30,9,FALSE),0)</f>
        <v>0</v>
      </c>
      <c r="AQ38" s="42">
        <f>IF(AND(AQ$3&gt;=2025,AQ$6&lt;&gt;0),VLOOKUP(AQ$3,'efecte socio eco 19'!$A$5:$N$30,9,FALSE),0)</f>
        <v>0</v>
      </c>
      <c r="AR38" s="42">
        <f>IF(AND(AR$3&gt;=2025,AR$6&lt;&gt;0),VLOOKUP(AR$3,'efecte socio eco 19'!$A$5:$N$30,9,FALSE),0)</f>
        <v>0</v>
      </c>
      <c r="AS38" s="42">
        <f>IF(AND(AS$3&gt;=2025,AS$6&lt;&gt;0),VLOOKUP(AS$3,'efecte socio eco 19'!$A$5:$N$30,9,FALSE),0)</f>
        <v>0</v>
      </c>
      <c r="AT38" s="42">
        <f>IF(AND(AT$3&gt;=2025,AT$6&lt;&gt;0),VLOOKUP(AT$3,'efecte socio eco 19'!$A$5:$N$30,9,FALSE),0)</f>
        <v>0</v>
      </c>
      <c r="AU38" s="42">
        <f>IF(AND(AU$3&gt;=2025,AU$6&lt;&gt;0),VLOOKUP(AU$3,'efecte socio eco 19'!$A$5:$N$30,9,FALSE),0)</f>
        <v>0</v>
      </c>
      <c r="AV38" s="42">
        <f>IF(AND(AV$3&gt;=2025,AV$6&lt;&gt;0),VLOOKUP(AV$3,'efecte socio eco 19'!$A$5:$N$30,9,FALSE),0)</f>
        <v>0</v>
      </c>
      <c r="AW38" s="42">
        <f>IF(AND(AW$3&gt;=2025,AW$6&lt;&gt;0),VLOOKUP(AW$3,'efecte socio eco 19'!$A$5:$N$30,9,FALSE),0)</f>
        <v>0</v>
      </c>
      <c r="AX38" s="42">
        <f>IF(AND(AX$3&gt;=2025,AX$6&lt;&gt;0),VLOOKUP(AX$3,'efecte socio eco 19'!$A$5:$N$30,9,FALSE),0)</f>
        <v>0</v>
      </c>
      <c r="AY38" s="42">
        <f>IF(AND(AY$3&gt;=2025,AY$6&lt;&gt;0),VLOOKUP(AY$3,'efecte socio eco 19'!$A$5:$N$30,9,FALSE),0)</f>
        <v>0</v>
      </c>
      <c r="AZ38" s="42">
        <f>IF(AND(AZ$3&gt;=2025,AZ$6&lt;&gt;0),VLOOKUP(AZ$3,'efecte socio eco 19'!$A$5:$N$30,9,FALSE),0)</f>
        <v>0</v>
      </c>
      <c r="BA38" s="42">
        <f>IF(AND(BA$3&gt;=2025,BA$6&lt;&gt;0),VLOOKUP(BA$3,'efecte socio eco 19'!$A$5:$N$30,9,FALSE),0)</f>
        <v>0</v>
      </c>
      <c r="BB38" s="42">
        <f>IF(AND(BB$3&gt;=2025,BB$6&lt;&gt;0),VLOOKUP(BB$3,'efecte socio eco 19'!$A$5:$N$30,9,FALSE),0)</f>
        <v>0</v>
      </c>
      <c r="BC38" s="42">
        <f>IF(AND(BC$3&gt;=2025,BC$6&lt;&gt;0),VLOOKUP(BC$3,'efecte socio eco 19'!$A$5:$N$30,9,FALSE),0)</f>
        <v>0</v>
      </c>
      <c r="BD38" s="42">
        <f>IF(AND(BD$3&gt;=2025,BD$6&lt;&gt;0),VLOOKUP(BD$3,'efecte socio eco 19'!$A$5:$N$30,9,FALSE),0)</f>
        <v>0</v>
      </c>
      <c r="BE38" s="42">
        <f>IF(AND(BE$3&gt;=2025,BE$6&lt;&gt;0),VLOOKUP(BE$3,'efecte socio eco 19'!$A$5:$N$30,9,FALSE),0)</f>
        <v>0</v>
      </c>
      <c r="BF38" s="42">
        <f>IF(AND(BF$3&gt;=2025,BF$6&lt;&gt;0),VLOOKUP(BF$3,'efecte socio eco 19'!$A$5:$N$30,9,FALSE),0)</f>
        <v>0</v>
      </c>
      <c r="BG38" s="42">
        <f>IF(AND(BG$3&gt;=2025,BG$6&lt;&gt;0),VLOOKUP(BG$3,'efecte socio eco 19'!$A$5:$N$30,9,FALSE),0)</f>
        <v>0</v>
      </c>
      <c r="BH38" s="42">
        <f>IF(AND(BH$3&gt;=2025,BH$6&lt;&gt;0),VLOOKUP(BH$3,'efecte socio eco 19'!$A$5:$N$30,9,FALSE),0)</f>
        <v>0</v>
      </c>
      <c r="BI38" s="42">
        <f>IF(AND(BI$3&gt;=2025,BI$6&lt;&gt;0),VLOOKUP(BI$3,'efecte socio eco 19'!$A$5:$N$30,9,FALSE),0)</f>
        <v>0</v>
      </c>
      <c r="BJ38" s="42">
        <f>IF(AND(BJ$3&gt;=2025,BJ$6&lt;&gt;0),VLOOKUP(BJ$3,'efecte socio eco 19'!$A$5:$N$30,9,FALSE),0)</f>
        <v>0</v>
      </c>
      <c r="BK38" s="42">
        <f>IF(AND(BK$3&gt;=2025,BK$6&lt;&gt;0),VLOOKUP(BK$3,'efecte socio eco 19'!$A$5:$N$30,9,FALSE),0)</f>
        <v>0</v>
      </c>
      <c r="BL38" s="42">
        <f>IF(AND(BL$3&gt;=2025,BL$6&lt;&gt;0),VLOOKUP(BL$3,'efecte socio eco 19'!$A$5:$N$30,9,FALSE),0)</f>
        <v>0</v>
      </c>
      <c r="BM38" s="42">
        <f>IF(AND(BM$3&gt;=2025,BM$6&lt;&gt;0),VLOOKUP(BM$3,'efecte socio eco 19'!$A$5:$N$30,9,FALSE),0)</f>
        <v>0</v>
      </c>
      <c r="BN38" s="42">
        <f>IF(AND(BN$3&gt;=2025,BN$6&lt;&gt;0),VLOOKUP(BN$3,'efecte socio eco 19'!$A$5:$N$30,9,FALSE),0)</f>
        <v>0</v>
      </c>
      <c r="BO38" s="42">
        <f>IF(AND(BO$3&gt;=2025,BO$6&lt;&gt;0),VLOOKUP(BO$3,'efecte socio eco 19'!$A$5:$N$30,9,FALSE),0)</f>
        <v>0</v>
      </c>
      <c r="BP38" s="42">
        <f>IF(AND(BP$3&gt;=2025,BP$6&lt;&gt;0),VLOOKUP(BP$3,'efecte socio eco 19'!$A$5:$N$30,9,FALSE),0)</f>
        <v>0</v>
      </c>
      <c r="BQ38" s="42">
        <f>IF(AND(BQ$3&gt;=2025,BQ$6&lt;&gt;0),VLOOKUP(BQ$3,'efecte socio eco 19'!$A$5:$N$30,9,FALSE),0)</f>
        <v>0</v>
      </c>
      <c r="BR38" s="42">
        <f>IF(AND(BR$3&gt;=2025,BR$6&lt;&gt;0),VLOOKUP(BR$3,'efecte socio eco 19'!$A$5:$N$30,9,FALSE),0)</f>
        <v>0</v>
      </c>
      <c r="BS38" s="42">
        <f>IF(AND(BS$3&gt;=2025,BS$6&lt;&gt;0),VLOOKUP(BS$3,'efecte socio eco 19'!$A$5:$N$30,9,FALSE),0)</f>
        <v>0</v>
      </c>
      <c r="BT38" s="42">
        <f>IF(AND(BT$3&gt;=2025,BT$6&lt;&gt;0),VLOOKUP(BT$3,'efecte socio eco 19'!$A$5:$N$30,9,FALSE),0)</f>
        <v>0</v>
      </c>
      <c r="BU38" s="42">
        <f>IF(AND(BU$3&gt;=2025,BU$6&lt;&gt;0),VLOOKUP(BU$3,'efecte socio eco 19'!$A$5:$N$30,9,FALSE),0)</f>
        <v>0</v>
      </c>
      <c r="BV38" s="42">
        <f>IF(AND(BV$3&gt;=2025,BV$6&lt;&gt;0),VLOOKUP(BV$3,'efecte socio eco 19'!$A$5:$N$30,9,FALSE),0)</f>
        <v>0</v>
      </c>
      <c r="BW38" s="42">
        <f>IF(AND(BW$3&gt;=2025,BW$6&lt;&gt;0),VLOOKUP(BW$3,'efecte socio eco 19'!$A$5:$N$30,9,FALSE),0)</f>
        <v>0</v>
      </c>
      <c r="BX38" s="42">
        <f>IF(AND(BX$3&gt;=2025,BX$6&lt;&gt;0),VLOOKUP(BX$3,'efecte socio eco 19'!$A$5:$N$30,9,FALSE),0)</f>
        <v>0</v>
      </c>
      <c r="BY38" s="42">
        <f>IF(AND(BY$3&gt;=2025,BY$6&lt;&gt;0),VLOOKUP(BY$3,'efecte socio eco 19'!$A$5:$N$30,9,FALSE),0)</f>
        <v>0</v>
      </c>
      <c r="BZ38" s="42">
        <f>IF(AND(BZ$3&gt;=2025,BZ$6&lt;&gt;0),VLOOKUP(BZ$3,'efecte socio eco 19'!$A$5:$N$30,9,FALSE),0)</f>
        <v>0</v>
      </c>
      <c r="CA38" s="42">
        <f>IF(AND(CA$3&gt;=2025,CA$6&lt;&gt;0),VLOOKUP(CA$3,'efecte socio eco 19'!$A$5:$N$30,9,FALSE),0)</f>
        <v>0</v>
      </c>
      <c r="CB38" s="42">
        <f>IF(AND(CB$3&gt;=2025,CB$6&lt;&gt;0),VLOOKUP(CB$3,'efecte socio eco 19'!$A$5:$N$30,9,FALSE),0)</f>
        <v>0</v>
      </c>
      <c r="CC38" s="42">
        <f>IF(AND(CC$3&gt;=2025,CC$6&lt;&gt;0),VLOOKUP(CC$3,'efecte socio eco 19'!$A$5:$N$30,9,FALSE),0)</f>
        <v>0</v>
      </c>
      <c r="CD38" s="42">
        <f>IF(AND(CD$3&gt;=2025,CD$6&lt;&gt;0),VLOOKUP(CD$3,'efecte socio eco 19'!$A$5:$N$30,9,FALSE),0)</f>
        <v>0</v>
      </c>
      <c r="CE38" s="42">
        <f>IF(AND(CE$3&gt;=2025,CE$6&lt;&gt;0),VLOOKUP(CE$3,'efecte socio eco 19'!$A$5:$N$30,9,FALSE),0)</f>
        <v>0</v>
      </c>
    </row>
    <row r="39" spans="1:83">
      <c r="A39" t="s">
        <v>494</v>
      </c>
      <c r="B39" t="s">
        <v>538</v>
      </c>
      <c r="C39" s="42">
        <f>IF(AND(C$3&gt;=2025,C$6&lt;&gt;0),VLOOKUP(C$3,'efecte socio eco 19'!$A$5:$N$30,10,FALSE),0)</f>
        <v>0</v>
      </c>
      <c r="D39" s="42">
        <f>IF(AND(D$3&gt;=2025,D$6&lt;&gt;0),VLOOKUP(D$3,'efecte socio eco 19'!$A$5:$N$30,10,FALSE),0)</f>
        <v>0</v>
      </c>
      <c r="E39" s="42">
        <f>IF(AND(E$3&gt;=2025,E$6&lt;&gt;0),VLOOKUP(E$3,'efecte socio eco 19'!$A$5:$N$30,10,FALSE),0)</f>
        <v>0</v>
      </c>
      <c r="F39" s="42">
        <f>IF(AND(F$3&gt;=2025,F$6&lt;&gt;0),VLOOKUP(F$3,'efecte socio eco 19'!$A$5:$N$30,10,FALSE),0)</f>
        <v>0</v>
      </c>
      <c r="G39" s="42">
        <f>IF(AND(G$3&gt;=2025,G$6&lt;&gt;0),VLOOKUP(G$3,'efecte socio eco 19'!$A$5:$N$30,10,FALSE),0)</f>
        <v>0</v>
      </c>
      <c r="H39" s="42">
        <f>IF(AND(H$3&gt;=2025,H$6&lt;&gt;0),VLOOKUP(H$3,'efecte socio eco 19'!$A$5:$N$30,10,FALSE),0)</f>
        <v>0</v>
      </c>
      <c r="I39" s="42">
        <f>IF(AND(I$3&gt;=2025,I$6&lt;&gt;0),VLOOKUP(I$3,'efecte socio eco 19'!$A$5:$N$30,10,FALSE),0)</f>
        <v>0</v>
      </c>
      <c r="J39" s="42">
        <f>IF(AND(J$3&gt;=2025,J$6&lt;&gt;0),VLOOKUP(J$3,'efecte socio eco 19'!$A$5:$N$30,10,FALSE),0)</f>
        <v>1023083784.9441699</v>
      </c>
      <c r="K39" s="42">
        <f>IF(AND(K$3&gt;=2025,K$6&lt;&gt;0),VLOOKUP(K$3,'efecte socio eco 19'!$A$5:$N$30,10,FALSE),0)</f>
        <v>1062673992.9736634</v>
      </c>
      <c r="L39" s="42">
        <f>IF(AND(L$3&gt;=2025,L$6&lt;&gt;0),VLOOKUP(L$3,'efecte socio eco 19'!$A$5:$N$30,10,FALSE),0)</f>
        <v>1103796220.7603698</v>
      </c>
      <c r="M39" s="42">
        <f>IF(AND(M$3&gt;=2025,M$6&lt;&gt;0),VLOOKUP(M$3,'efecte socio eco 19'!$A$5:$N$30,10,FALSE),0)</f>
        <v>1146509752.7752051</v>
      </c>
      <c r="N39" s="42">
        <f>IF(AND(N$3&gt;=2025,N$6&lt;&gt;0),VLOOKUP(N$3,'efecte socio eco 19'!$A$5:$N$30,10,FALSE),0)</f>
        <v>1179950605.1879828</v>
      </c>
      <c r="O39" s="42">
        <f>IF(AND(O$3&gt;=2025,O$6&lt;&gt;0),VLOOKUP(O$3,'efecte socio eco 19'!$A$5:$N$30,10,FALSE),0)</f>
        <v>1214366844.5151644</v>
      </c>
      <c r="P39" s="42">
        <f>IF(AND(P$3&gt;=2025,P$6&lt;&gt;0),VLOOKUP(P$3,'efecte socio eco 19'!$A$5:$N$30,10,FALSE),0)</f>
        <v>1249786920.379416</v>
      </c>
      <c r="Q39" s="42">
        <f>IF(AND(Q$3&gt;=2025,Q$6&lt;&gt;0),VLOOKUP(Q$3,'efecte socio eco 19'!$A$5:$N$30,10,FALSE),0)</f>
        <v>1286240112.2084982</v>
      </c>
      <c r="R39" s="42">
        <f>IF(AND(R$3&gt;=2025,R$6&lt;&gt;0),VLOOKUP(R$3,'efecte socio eco 19'!$A$5:$N$30,10,FALSE),0)</f>
        <v>1323756553.4386256</v>
      </c>
      <c r="S39" s="42">
        <f>IF(AND(S$3&gt;=2025,S$6&lt;&gt;0),VLOOKUP(S$3,'efecte socio eco 19'!$A$5:$N$30,10,FALSE),0)</f>
        <v>1365110750.1920567</v>
      </c>
      <c r="T39" s="42">
        <f>IF(AND(T$3&gt;=2025,T$6&lt;&gt;0),VLOOKUP(T$3,'efecte socio eco 19'!$A$5:$N$30,10,FALSE),0)</f>
        <v>1407756853.3648963</v>
      </c>
      <c r="U39" s="42">
        <f>IF(AND(U$3&gt;=2025,U$6&lt;&gt;0),VLOOKUP(U$3,'efecte socio eco 19'!$A$5:$N$30,10,FALSE),0)</f>
        <v>1451735222.1546998</v>
      </c>
      <c r="V39" s="42">
        <f>IF(AND(V$3&gt;=2025,V$6&lt;&gt;0),VLOOKUP(V$3,'efecte socio eco 19'!$A$5:$N$30,10,FALSE),0)</f>
        <v>1497087476.581635</v>
      </c>
      <c r="W39" s="42">
        <f>IF(AND(W$3&gt;=2025,W$6&lt;&gt;0),VLOOKUP(W$3,'efecte socio eco 19'!$A$5:$N$30,10,FALSE),0)</f>
        <v>1543856536.876622</v>
      </c>
      <c r="X39" s="42">
        <f>IF(AND(X$3&gt;=2025,X$6&lt;&gt;0),VLOOKUP(X$3,'efecte socio eco 19'!$A$5:$N$30,10,FALSE),0)</f>
        <v>1586645087.7606437</v>
      </c>
      <c r="Y39" s="42">
        <f>IF(AND(Y$3&gt;=2025,Y$6&lt;&gt;0),VLOOKUP(Y$3,'efecte socio eco 19'!$A$5:$N$30,10,FALSE),0)</f>
        <v>1630619539.0460451</v>
      </c>
      <c r="Z39" s="42">
        <f>IF(AND(Z$3&gt;=2025,Z$6&lt;&gt;0),VLOOKUP(Z$3,'efecte socio eco 19'!$A$5:$N$30,10,FALSE),0)</f>
        <v>1675812758.3979592</v>
      </c>
      <c r="AA39" s="42">
        <f>IF(AND(AA$3&gt;=2025,AA$6&lt;&gt;0),VLOOKUP(AA$3,'efecte socio eco 19'!$A$5:$N$30,10,FALSE),0)</f>
        <v>1722258524.420929</v>
      </c>
      <c r="AB39" s="42">
        <f>IF(AND(AB$3&gt;=2025,AB$6&lt;&gt;0),VLOOKUP(AB$3,'efecte socio eco 19'!$A$5:$N$30,10,FALSE),0)</f>
        <v>1769991551.9059258</v>
      </c>
      <c r="AC39" s="42">
        <f>IF(AND(AC$3&gt;=2025,AC$6&lt;&gt;0),VLOOKUP(AC$3,'efecte socio eco 19'!$A$5:$N$30,10,FALSE),0)</f>
        <v>1818813591.2253692</v>
      </c>
      <c r="AD39" s="42">
        <f>IF(AND(AD$3&gt;=2025,AD$6&lt;&gt;0),VLOOKUP(AD$3,'efecte socio eco 19'!$A$5:$N$30,10,FALSE),0)</f>
        <v>1868982298.8499482</v>
      </c>
      <c r="AE39" s="42">
        <f>IF(AND(AE$3&gt;=2025,AE$6&lt;&gt;0),VLOOKUP(AE$3,'efecte socio eco 19'!$A$5:$N$30,10,FALSE),0)</f>
        <v>1920534820.207206</v>
      </c>
      <c r="AF39" s="42">
        <f>IF(AND(AF$3&gt;=2025,AF$6&lt;&gt;0),VLOOKUP(AF$3,'efecte socio eco 19'!$A$5:$N$30,10,FALSE),0)</f>
        <v>1973509325.3146181</v>
      </c>
      <c r="AG39" s="42">
        <f>IF(AND(AG$3&gt;=2025,AG$6&lt;&gt;0),VLOOKUP(AG$3,'efecte socio eco 19'!$A$5:$N$30,10,FALSE),0)</f>
        <v>0</v>
      </c>
      <c r="AH39" s="42">
        <f>IF(AND(AH$3&gt;=2025,AH$6&lt;&gt;0),VLOOKUP(AH$3,'efecte socio eco 19'!$A$5:$N$30,10,FALSE),0)</f>
        <v>0</v>
      </c>
      <c r="AI39" s="42">
        <f>IF(AND(AI$3&gt;=2025,AI$6&lt;&gt;0),VLOOKUP(AI$3,'efecte socio eco 19'!$A$5:$N$30,10,FALSE),0)</f>
        <v>0</v>
      </c>
      <c r="AJ39" s="42">
        <f>IF(AND(AJ$3&gt;=2025,AJ$6&lt;&gt;0),VLOOKUP(AJ$3,'efecte socio eco 19'!$A$5:$N$30,10,FALSE),0)</f>
        <v>0</v>
      </c>
      <c r="AK39" s="42">
        <f>IF(AND(AK$3&gt;=2025,AK$6&lt;&gt;0),VLOOKUP(AK$3,'efecte socio eco 19'!$A$5:$N$30,10,FALSE),0)</f>
        <v>0</v>
      </c>
      <c r="AL39" s="42">
        <f>IF(AND(AL$3&gt;=2025,AL$6&lt;&gt;0),VLOOKUP(AL$3,'efecte socio eco 19'!$A$5:$N$30,10,FALSE),0)</f>
        <v>0</v>
      </c>
      <c r="AM39" s="42">
        <f>IF(AND(AM$3&gt;=2025,AM$6&lt;&gt;0),VLOOKUP(AM$3,'efecte socio eco 19'!$A$5:$N$30,10,FALSE),0)</f>
        <v>0</v>
      </c>
      <c r="AN39" s="42">
        <f>IF(AND(AN$3&gt;=2025,AN$6&lt;&gt;0),VLOOKUP(AN$3,'efecte socio eco 19'!$A$5:$N$30,10,FALSE),0)</f>
        <v>0</v>
      </c>
      <c r="AO39" s="42">
        <f>IF(AND(AO$3&gt;=2025,AO$6&lt;&gt;0),VLOOKUP(AO$3,'efecte socio eco 19'!$A$5:$N$30,10,FALSE),0)</f>
        <v>0</v>
      </c>
      <c r="AP39" s="42">
        <f>IF(AND(AP$3&gt;=2025,AP$6&lt;&gt;0),VLOOKUP(AP$3,'efecte socio eco 19'!$A$5:$N$30,10,FALSE),0)</f>
        <v>0</v>
      </c>
      <c r="AQ39" s="42">
        <f>IF(AND(AQ$3&gt;=2025,AQ$6&lt;&gt;0),VLOOKUP(AQ$3,'efecte socio eco 19'!$A$5:$N$30,10,FALSE),0)</f>
        <v>0</v>
      </c>
      <c r="AR39" s="42">
        <f>IF(AND(AR$3&gt;=2025,AR$6&lt;&gt;0),VLOOKUP(AR$3,'efecte socio eco 19'!$A$5:$N$30,10,FALSE),0)</f>
        <v>0</v>
      </c>
      <c r="AS39" s="42">
        <f>IF(AND(AS$3&gt;=2025,AS$6&lt;&gt;0),VLOOKUP(AS$3,'efecte socio eco 19'!$A$5:$N$30,10,FALSE),0)</f>
        <v>0</v>
      </c>
      <c r="AT39" s="42">
        <f>IF(AND(AT$3&gt;=2025,AT$6&lt;&gt;0),VLOOKUP(AT$3,'efecte socio eco 19'!$A$5:$N$30,10,FALSE),0)</f>
        <v>0</v>
      </c>
      <c r="AU39" s="42">
        <f>IF(AND(AU$3&gt;=2025,AU$6&lt;&gt;0),VLOOKUP(AU$3,'efecte socio eco 19'!$A$5:$N$30,10,FALSE),0)</f>
        <v>0</v>
      </c>
      <c r="AV39" s="42">
        <f>IF(AND(AV$3&gt;=2025,AV$6&lt;&gt;0),VLOOKUP(AV$3,'efecte socio eco 19'!$A$5:$N$30,10,FALSE),0)</f>
        <v>0</v>
      </c>
      <c r="AW39" s="42">
        <f>IF(AND(AW$3&gt;=2025,AW$6&lt;&gt;0),VLOOKUP(AW$3,'efecte socio eco 19'!$A$5:$N$30,10,FALSE),0)</f>
        <v>0</v>
      </c>
      <c r="AX39" s="42">
        <f>IF(AND(AX$3&gt;=2025,AX$6&lt;&gt;0),VLOOKUP(AX$3,'efecte socio eco 19'!$A$5:$N$30,10,FALSE),0)</f>
        <v>0</v>
      </c>
      <c r="AY39" s="42">
        <f>IF(AND(AY$3&gt;=2025,AY$6&lt;&gt;0),VLOOKUP(AY$3,'efecte socio eco 19'!$A$5:$N$30,10,FALSE),0)</f>
        <v>0</v>
      </c>
      <c r="AZ39" s="42">
        <f>IF(AND(AZ$3&gt;=2025,AZ$6&lt;&gt;0),VLOOKUP(AZ$3,'efecte socio eco 19'!$A$5:$N$30,10,FALSE),0)</f>
        <v>0</v>
      </c>
      <c r="BA39" s="42">
        <f>IF(AND(BA$3&gt;=2025,BA$6&lt;&gt;0),VLOOKUP(BA$3,'efecte socio eco 19'!$A$5:$N$30,10,FALSE),0)</f>
        <v>0</v>
      </c>
      <c r="BB39" s="42">
        <f>IF(AND(BB$3&gt;=2025,BB$6&lt;&gt;0),VLOOKUP(BB$3,'efecte socio eco 19'!$A$5:$N$30,10,FALSE),0)</f>
        <v>0</v>
      </c>
      <c r="BC39" s="42">
        <f>IF(AND(BC$3&gt;=2025,BC$6&lt;&gt;0),VLOOKUP(BC$3,'efecte socio eco 19'!$A$5:$N$30,10,FALSE),0)</f>
        <v>0</v>
      </c>
      <c r="BD39" s="42">
        <f>IF(AND(BD$3&gt;=2025,BD$6&lt;&gt;0),VLOOKUP(BD$3,'efecte socio eco 19'!$A$5:$N$30,10,FALSE),0)</f>
        <v>0</v>
      </c>
      <c r="BE39" s="42">
        <f>IF(AND(BE$3&gt;=2025,BE$6&lt;&gt;0),VLOOKUP(BE$3,'efecte socio eco 19'!$A$5:$N$30,10,FALSE),0)</f>
        <v>0</v>
      </c>
      <c r="BF39" s="42">
        <f>IF(AND(BF$3&gt;=2025,BF$6&lt;&gt;0),VLOOKUP(BF$3,'efecte socio eco 19'!$A$5:$N$30,10,FALSE),0)</f>
        <v>0</v>
      </c>
      <c r="BG39" s="42">
        <f>IF(AND(BG$3&gt;=2025,BG$6&lt;&gt;0),VLOOKUP(BG$3,'efecte socio eco 19'!$A$5:$N$30,10,FALSE),0)</f>
        <v>0</v>
      </c>
      <c r="BH39" s="42">
        <f>IF(AND(BH$3&gt;=2025,BH$6&lt;&gt;0),VLOOKUP(BH$3,'efecte socio eco 19'!$A$5:$N$30,10,FALSE),0)</f>
        <v>0</v>
      </c>
      <c r="BI39" s="42">
        <f>IF(AND(BI$3&gt;=2025,BI$6&lt;&gt;0),VLOOKUP(BI$3,'efecte socio eco 19'!$A$5:$N$30,10,FALSE),0)</f>
        <v>0</v>
      </c>
      <c r="BJ39" s="42">
        <f>IF(AND(BJ$3&gt;=2025,BJ$6&lt;&gt;0),VLOOKUP(BJ$3,'efecte socio eco 19'!$A$5:$N$30,10,FALSE),0)</f>
        <v>0</v>
      </c>
      <c r="BK39" s="42">
        <f>IF(AND(BK$3&gt;=2025,BK$6&lt;&gt;0),VLOOKUP(BK$3,'efecte socio eco 19'!$A$5:$N$30,10,FALSE),0)</f>
        <v>0</v>
      </c>
      <c r="BL39" s="42">
        <f>IF(AND(BL$3&gt;=2025,BL$6&lt;&gt;0),VLOOKUP(BL$3,'efecte socio eco 19'!$A$5:$N$30,10,FALSE),0)</f>
        <v>0</v>
      </c>
      <c r="BM39" s="42">
        <f>IF(AND(BM$3&gt;=2025,BM$6&lt;&gt;0),VLOOKUP(BM$3,'efecte socio eco 19'!$A$5:$N$30,10,FALSE),0)</f>
        <v>0</v>
      </c>
      <c r="BN39" s="42">
        <f>IF(AND(BN$3&gt;=2025,BN$6&lt;&gt;0),VLOOKUP(BN$3,'efecte socio eco 19'!$A$5:$N$30,10,FALSE),0)</f>
        <v>0</v>
      </c>
      <c r="BO39" s="42">
        <f>IF(AND(BO$3&gt;=2025,BO$6&lt;&gt;0),VLOOKUP(BO$3,'efecte socio eco 19'!$A$5:$N$30,10,FALSE),0)</f>
        <v>0</v>
      </c>
      <c r="BP39" s="42">
        <f>IF(AND(BP$3&gt;=2025,BP$6&lt;&gt;0),VLOOKUP(BP$3,'efecte socio eco 19'!$A$5:$N$30,10,FALSE),0)</f>
        <v>0</v>
      </c>
      <c r="BQ39" s="42">
        <f>IF(AND(BQ$3&gt;=2025,BQ$6&lt;&gt;0),VLOOKUP(BQ$3,'efecte socio eco 19'!$A$5:$N$30,10,FALSE),0)</f>
        <v>0</v>
      </c>
      <c r="BR39" s="42">
        <f>IF(AND(BR$3&gt;=2025,BR$6&lt;&gt;0),VLOOKUP(BR$3,'efecte socio eco 19'!$A$5:$N$30,10,FALSE),0)</f>
        <v>0</v>
      </c>
      <c r="BS39" s="42">
        <f>IF(AND(BS$3&gt;=2025,BS$6&lt;&gt;0),VLOOKUP(BS$3,'efecte socio eco 19'!$A$5:$N$30,10,FALSE),0)</f>
        <v>0</v>
      </c>
      <c r="BT39" s="42">
        <f>IF(AND(BT$3&gt;=2025,BT$6&lt;&gt;0),VLOOKUP(BT$3,'efecte socio eco 19'!$A$5:$N$30,10,FALSE),0)</f>
        <v>0</v>
      </c>
      <c r="BU39" s="42">
        <f>IF(AND(BU$3&gt;=2025,BU$6&lt;&gt;0),VLOOKUP(BU$3,'efecte socio eco 19'!$A$5:$N$30,10,FALSE),0)</f>
        <v>0</v>
      </c>
      <c r="BV39" s="42">
        <f>IF(AND(BV$3&gt;=2025,BV$6&lt;&gt;0),VLOOKUP(BV$3,'efecte socio eco 19'!$A$5:$N$30,10,FALSE),0)</f>
        <v>0</v>
      </c>
      <c r="BW39" s="42">
        <f>IF(AND(BW$3&gt;=2025,BW$6&lt;&gt;0),VLOOKUP(BW$3,'efecte socio eco 19'!$A$5:$N$30,10,FALSE),0)</f>
        <v>0</v>
      </c>
      <c r="BX39" s="42">
        <f>IF(AND(BX$3&gt;=2025,BX$6&lt;&gt;0),VLOOKUP(BX$3,'efecte socio eco 19'!$A$5:$N$30,10,FALSE),0)</f>
        <v>0</v>
      </c>
      <c r="BY39" s="42">
        <f>IF(AND(BY$3&gt;=2025,BY$6&lt;&gt;0),VLOOKUP(BY$3,'efecte socio eco 19'!$A$5:$N$30,10,FALSE),0)</f>
        <v>0</v>
      </c>
      <c r="BZ39" s="42">
        <f>IF(AND(BZ$3&gt;=2025,BZ$6&lt;&gt;0),VLOOKUP(BZ$3,'efecte socio eco 19'!$A$5:$N$30,10,FALSE),0)</f>
        <v>0</v>
      </c>
      <c r="CA39" s="42">
        <f>IF(AND(CA$3&gt;=2025,CA$6&lt;&gt;0),VLOOKUP(CA$3,'efecte socio eco 19'!$A$5:$N$30,10,FALSE),0)</f>
        <v>0</v>
      </c>
      <c r="CB39" s="42">
        <f>IF(AND(CB$3&gt;=2025,CB$6&lt;&gt;0),VLOOKUP(CB$3,'efecte socio eco 19'!$A$5:$N$30,10,FALSE),0)</f>
        <v>0</v>
      </c>
      <c r="CC39" s="42">
        <f>IF(AND(CC$3&gt;=2025,CC$6&lt;&gt;0),VLOOKUP(CC$3,'efecte socio eco 19'!$A$5:$N$30,10,FALSE),0)</f>
        <v>0</v>
      </c>
      <c r="CD39" s="42">
        <f>IF(AND(CD$3&gt;=2025,CD$6&lt;&gt;0),VLOOKUP(CD$3,'efecte socio eco 19'!$A$5:$N$30,10,FALSE),0)</f>
        <v>0</v>
      </c>
      <c r="CE39" s="42">
        <f>IF(AND(CE$3&gt;=2025,CE$6&lt;&gt;0),VLOOKUP(CE$3,'efecte socio eco 19'!$A$5:$N$30,10,FALSE),0)</f>
        <v>0</v>
      </c>
    </row>
    <row r="40" spans="1:83">
      <c r="A40" t="s">
        <v>495</v>
      </c>
      <c r="B40" t="s">
        <v>538</v>
      </c>
      <c r="C40" s="42">
        <f>IF(AND(C$3&gt;=2025,C$6&lt;&gt;0),VLOOKUP(C$3,'efecte socio eco 19'!$A$5:$N$30,11,FALSE),0)</f>
        <v>0</v>
      </c>
      <c r="D40" s="42">
        <f>IF(AND(D$3&gt;=2025,D$6&lt;&gt;0),VLOOKUP(D$3,'efecte socio eco 19'!$A$5:$N$30,11,FALSE),0)</f>
        <v>0</v>
      </c>
      <c r="E40" s="42">
        <f>IF(AND(E$3&gt;=2025,E$6&lt;&gt;0),VLOOKUP(E$3,'efecte socio eco 19'!$A$5:$N$30,11,FALSE),0)</f>
        <v>0</v>
      </c>
      <c r="F40" s="42">
        <f>IF(AND(F$3&gt;=2025,F$6&lt;&gt;0),VLOOKUP(F$3,'efecte socio eco 19'!$A$5:$N$30,11,FALSE),0)</f>
        <v>0</v>
      </c>
      <c r="G40" s="42">
        <f>IF(AND(G$3&gt;=2025,G$6&lt;&gt;0),VLOOKUP(G$3,'efecte socio eco 19'!$A$5:$N$30,11,FALSE),0)</f>
        <v>0</v>
      </c>
      <c r="H40" s="42">
        <f>IF(AND(H$3&gt;=2025,H$6&lt;&gt;0),VLOOKUP(H$3,'efecte socio eco 19'!$A$5:$N$30,11,FALSE),0)</f>
        <v>0</v>
      </c>
      <c r="I40" s="42">
        <f>IF(AND(I$3&gt;=2025,I$6&lt;&gt;0),VLOOKUP(I$3,'efecte socio eco 19'!$A$5:$N$30,11,FALSE),0)</f>
        <v>0</v>
      </c>
      <c r="J40" s="42">
        <f>IF(AND(J$3&gt;=2025,J$6&lt;&gt;0),VLOOKUP(J$3,'efecte socio eco 19'!$A$5:$N$30,11,FALSE),0)</f>
        <v>761549149.2722764</v>
      </c>
      <c r="K40" s="42">
        <f>IF(AND(K$3&gt;=2025,K$6&lt;&gt;0),VLOOKUP(K$3,'efecte socio eco 19'!$A$5:$N$30,11,FALSE),0)</f>
        <v>789300231.90027118</v>
      </c>
      <c r="L40" s="42">
        <f>IF(AND(L$3&gt;=2025,L$6&lt;&gt;0),VLOOKUP(L$3,'efecte socio eco 19'!$A$5:$N$30,11,FALSE),0)</f>
        <v>818062572.41984355</v>
      </c>
      <c r="M40" s="42">
        <f>IF(AND(M$3&gt;=2025,M$6&lt;&gt;0),VLOOKUP(M$3,'efecte socio eco 19'!$A$5:$N$30,11,FALSE),0)</f>
        <v>847873021.37614059</v>
      </c>
      <c r="N40" s="42">
        <f>IF(AND(N$3&gt;=2025,N$6&lt;&gt;0),VLOOKUP(N$3,'efecte socio eco 19'!$A$5:$N$30,11,FALSE),0)</f>
        <v>869883129.64041471</v>
      </c>
      <c r="O40" s="42">
        <f>IF(AND(O$3&gt;=2025,O$6&lt;&gt;0),VLOOKUP(O$3,'efecte socio eco 19'!$A$5:$N$30,11,FALSE),0)</f>
        <v>892464602.78314531</v>
      </c>
      <c r="P40" s="42">
        <f>IF(AND(P$3&gt;=2025,P$6&lt;&gt;0),VLOOKUP(P$3,'efecte socio eco 19'!$A$5:$N$30,11,FALSE),0)</f>
        <v>915632272.98145807</v>
      </c>
      <c r="Q40" s="42">
        <f>IF(AND(Q$3&gt;=2025,Q$6&lt;&gt;0),VLOOKUP(Q$3,'efecte socio eco 19'!$A$5:$N$30,11,FALSE),0)</f>
        <v>939401357.44398248</v>
      </c>
      <c r="R40" s="42">
        <f>IF(AND(R$3&gt;=2025,R$6&lt;&gt;0),VLOOKUP(R$3,'efecte socio eco 19'!$A$5:$N$30,11,FALSE),0)</f>
        <v>963787468.40596259</v>
      </c>
      <c r="S40" s="42">
        <f>IF(AND(S$3&gt;=2025,S$6&lt;&gt;0),VLOOKUP(S$3,'efecte socio eco 19'!$A$5:$N$30,11,FALSE),0)</f>
        <v>988093558.98165011</v>
      </c>
      <c r="T40" s="42">
        <f>IF(AND(T$3&gt;=2025,T$6&lt;&gt;0),VLOOKUP(T$3,'efecte socio eco 19'!$A$5:$N$30,11,FALSE),0)</f>
        <v>1013012633.2891667</v>
      </c>
      <c r="U40" s="42">
        <f>IF(AND(U$3&gt;=2025,U$6&lt;&gt;0),VLOOKUP(U$3,'efecte socio eco 19'!$A$5:$N$30,11,FALSE),0)</f>
        <v>1038560150.3779352</v>
      </c>
      <c r="V40" s="42">
        <f>IF(AND(V$3&gt;=2025,V$6&lt;&gt;0),VLOOKUP(V$3,'efecte socio eco 19'!$A$5:$N$30,11,FALSE),0)</f>
        <v>1064751959.1645098</v>
      </c>
      <c r="W40" s="42">
        <f>IF(AND(W$3&gt;=2025,W$6&lt;&gt;0),VLOOKUP(W$3,'efecte socio eco 19'!$A$5:$N$30,11,FALSE),0)</f>
        <v>1091604308.2647705</v>
      </c>
      <c r="X40" s="42">
        <f>IF(AND(X$3&gt;=2025,X$6&lt;&gt;0),VLOOKUP(X$3,'efecte socio eco 19'!$A$5:$N$30,11,FALSE),0)</f>
        <v>1115426874.3497975</v>
      </c>
      <c r="Y40" s="42">
        <f>IF(AND(Y$3&gt;=2025,Y$6&lt;&gt;0),VLOOKUP(Y$3,'efecte socio eco 19'!$A$5:$N$30,11,FALSE),0)</f>
        <v>1139769330.8846684</v>
      </c>
      <c r="Z40" s="42">
        <f>IF(AND(Z$3&gt;=2025,Z$6&lt;&gt;0),VLOOKUP(Z$3,'efecte socio eco 19'!$A$5:$N$30,11,FALSE),0)</f>
        <v>1164643023.6697843</v>
      </c>
      <c r="AA40" s="42">
        <f>IF(AND(AA$3&gt;=2025,AA$6&lt;&gt;0),VLOOKUP(AA$3,'efecte socio eco 19'!$A$5:$N$30,11,FALSE),0)</f>
        <v>1190059546.109992</v>
      </c>
      <c r="AB40" s="42">
        <f>IF(AND(AB$3&gt;=2025,AB$6&lt;&gt;0),VLOOKUP(AB$3,'efecte socio eco 19'!$A$5:$N$30,11,FALSE),0)</f>
        <v>1216030744.6181667</v>
      </c>
      <c r="AC40" s="42">
        <f>IF(AND(AC$3&gt;=2025,AC$6&lt;&gt;0),VLOOKUP(AC$3,'efecte socio eco 19'!$A$5:$N$30,11,FALSE),0)</f>
        <v>1244730430.006742</v>
      </c>
      <c r="AD40" s="42">
        <f>IF(AND(AD$3&gt;=2025,AD$6&lt;&gt;0),VLOOKUP(AD$3,'efecte socio eco 19'!$A$5:$N$30,11,FALSE),0)</f>
        <v>1274107460.0636563</v>
      </c>
      <c r="AE40" s="42">
        <f>IF(AND(AE$3&gt;=2025,AE$6&lt;&gt;0),VLOOKUP(AE$3,'efecte socio eco 19'!$A$5:$N$30,11,FALSE),0)</f>
        <v>1304177820.8805168</v>
      </c>
      <c r="AF40" s="42">
        <f>IF(AND(AF$3&gt;=2025,AF$6&lt;&gt;0),VLOOKUP(AF$3,'efecte socio eco 19'!$A$5:$N$30,11,FALSE),0)</f>
        <v>1334957875.8385692</v>
      </c>
      <c r="AG40" s="42">
        <f>IF(AND(AG$3&gt;=2025,AG$6&lt;&gt;0),VLOOKUP(AG$3,'efecte socio eco 19'!$A$5:$N$30,11,FALSE),0)</f>
        <v>0</v>
      </c>
      <c r="AH40" s="42">
        <f>IF(AND(AH$3&gt;=2025,AH$6&lt;&gt;0),VLOOKUP(AH$3,'efecte socio eco 19'!$A$5:$N$30,11,FALSE),0)</f>
        <v>0</v>
      </c>
      <c r="AI40" s="42">
        <f>IF(AND(AI$3&gt;=2025,AI$6&lt;&gt;0),VLOOKUP(AI$3,'efecte socio eco 19'!$A$5:$N$30,11,FALSE),0)</f>
        <v>0</v>
      </c>
      <c r="AJ40" s="42">
        <f>IF(AND(AJ$3&gt;=2025,AJ$6&lt;&gt;0),VLOOKUP(AJ$3,'efecte socio eco 19'!$A$5:$N$30,11,FALSE),0)</f>
        <v>0</v>
      </c>
      <c r="AK40" s="42">
        <f>IF(AND(AK$3&gt;=2025,AK$6&lt;&gt;0),VLOOKUP(AK$3,'efecte socio eco 19'!$A$5:$N$30,11,FALSE),0)</f>
        <v>0</v>
      </c>
      <c r="AL40" s="42">
        <f>IF(AND(AL$3&gt;=2025,AL$6&lt;&gt;0),VLOOKUP(AL$3,'efecte socio eco 19'!$A$5:$N$30,11,FALSE),0)</f>
        <v>0</v>
      </c>
      <c r="AM40" s="42">
        <f>IF(AND(AM$3&gt;=2025,AM$6&lt;&gt;0),VLOOKUP(AM$3,'efecte socio eco 19'!$A$5:$N$30,11,FALSE),0)</f>
        <v>0</v>
      </c>
      <c r="AN40" s="42">
        <f>IF(AND(AN$3&gt;=2025,AN$6&lt;&gt;0),VLOOKUP(AN$3,'efecte socio eco 19'!$A$5:$N$30,11,FALSE),0)</f>
        <v>0</v>
      </c>
      <c r="AO40" s="42">
        <f>IF(AND(AO$3&gt;=2025,AO$6&lt;&gt;0),VLOOKUP(AO$3,'efecte socio eco 19'!$A$5:$N$30,11,FALSE),0)</f>
        <v>0</v>
      </c>
      <c r="AP40" s="42">
        <f>IF(AND(AP$3&gt;=2025,AP$6&lt;&gt;0),VLOOKUP(AP$3,'efecte socio eco 19'!$A$5:$N$30,11,FALSE),0)</f>
        <v>0</v>
      </c>
      <c r="AQ40" s="42">
        <f>IF(AND(AQ$3&gt;=2025,AQ$6&lt;&gt;0),VLOOKUP(AQ$3,'efecte socio eco 19'!$A$5:$N$30,11,FALSE),0)</f>
        <v>0</v>
      </c>
      <c r="AR40" s="42">
        <f>IF(AND(AR$3&gt;=2025,AR$6&lt;&gt;0),VLOOKUP(AR$3,'efecte socio eco 19'!$A$5:$N$30,11,FALSE),0)</f>
        <v>0</v>
      </c>
      <c r="AS40" s="42">
        <f>IF(AND(AS$3&gt;=2025,AS$6&lt;&gt;0),VLOOKUP(AS$3,'efecte socio eco 19'!$A$5:$N$30,11,FALSE),0)</f>
        <v>0</v>
      </c>
      <c r="AT40" s="42">
        <f>IF(AND(AT$3&gt;=2025,AT$6&lt;&gt;0),VLOOKUP(AT$3,'efecte socio eco 19'!$A$5:$N$30,11,FALSE),0)</f>
        <v>0</v>
      </c>
      <c r="AU40" s="42">
        <f>IF(AND(AU$3&gt;=2025,AU$6&lt;&gt;0),VLOOKUP(AU$3,'efecte socio eco 19'!$A$5:$N$30,11,FALSE),0)</f>
        <v>0</v>
      </c>
      <c r="AV40" s="42">
        <f>IF(AND(AV$3&gt;=2025,AV$6&lt;&gt;0),VLOOKUP(AV$3,'efecte socio eco 19'!$A$5:$N$30,11,FALSE),0)</f>
        <v>0</v>
      </c>
      <c r="AW40" s="42">
        <f>IF(AND(AW$3&gt;=2025,AW$6&lt;&gt;0),VLOOKUP(AW$3,'efecte socio eco 19'!$A$5:$N$30,11,FALSE),0)</f>
        <v>0</v>
      </c>
      <c r="AX40" s="42">
        <f>IF(AND(AX$3&gt;=2025,AX$6&lt;&gt;0),VLOOKUP(AX$3,'efecte socio eco 19'!$A$5:$N$30,11,FALSE),0)</f>
        <v>0</v>
      </c>
      <c r="AY40" s="42">
        <f>IF(AND(AY$3&gt;=2025,AY$6&lt;&gt;0),VLOOKUP(AY$3,'efecte socio eco 19'!$A$5:$N$30,11,FALSE),0)</f>
        <v>0</v>
      </c>
      <c r="AZ40" s="42">
        <f>IF(AND(AZ$3&gt;=2025,AZ$6&lt;&gt;0),VLOOKUP(AZ$3,'efecte socio eco 19'!$A$5:$N$30,11,FALSE),0)</f>
        <v>0</v>
      </c>
      <c r="BA40" s="42">
        <f>IF(AND(BA$3&gt;=2025,BA$6&lt;&gt;0),VLOOKUP(BA$3,'efecte socio eco 19'!$A$5:$N$30,11,FALSE),0)</f>
        <v>0</v>
      </c>
      <c r="BB40" s="42">
        <f>IF(AND(BB$3&gt;=2025,BB$6&lt;&gt;0),VLOOKUP(BB$3,'efecte socio eco 19'!$A$5:$N$30,11,FALSE),0)</f>
        <v>0</v>
      </c>
      <c r="BC40" s="42">
        <f>IF(AND(BC$3&gt;=2025,BC$6&lt;&gt;0),VLOOKUP(BC$3,'efecte socio eco 19'!$A$5:$N$30,11,FALSE),0)</f>
        <v>0</v>
      </c>
      <c r="BD40" s="42">
        <f>IF(AND(BD$3&gt;=2025,BD$6&lt;&gt;0),VLOOKUP(BD$3,'efecte socio eco 19'!$A$5:$N$30,11,FALSE),0)</f>
        <v>0</v>
      </c>
      <c r="BE40" s="42">
        <f>IF(AND(BE$3&gt;=2025,BE$6&lt;&gt;0),VLOOKUP(BE$3,'efecte socio eco 19'!$A$5:$N$30,11,FALSE),0)</f>
        <v>0</v>
      </c>
      <c r="BF40" s="42">
        <f>IF(AND(BF$3&gt;=2025,BF$6&lt;&gt;0),VLOOKUP(BF$3,'efecte socio eco 19'!$A$5:$N$30,11,FALSE),0)</f>
        <v>0</v>
      </c>
      <c r="BG40" s="42">
        <f>IF(AND(BG$3&gt;=2025,BG$6&lt;&gt;0),VLOOKUP(BG$3,'efecte socio eco 19'!$A$5:$N$30,11,FALSE),0)</f>
        <v>0</v>
      </c>
      <c r="BH40" s="42">
        <f>IF(AND(BH$3&gt;=2025,BH$6&lt;&gt;0),VLOOKUP(BH$3,'efecte socio eco 19'!$A$5:$N$30,11,FALSE),0)</f>
        <v>0</v>
      </c>
      <c r="BI40" s="42">
        <f>IF(AND(BI$3&gt;=2025,BI$6&lt;&gt;0),VLOOKUP(BI$3,'efecte socio eco 19'!$A$5:$N$30,11,FALSE),0)</f>
        <v>0</v>
      </c>
      <c r="BJ40" s="42">
        <f>IF(AND(BJ$3&gt;=2025,BJ$6&lt;&gt;0),VLOOKUP(BJ$3,'efecte socio eco 19'!$A$5:$N$30,11,FALSE),0)</f>
        <v>0</v>
      </c>
      <c r="BK40" s="42">
        <f>IF(AND(BK$3&gt;=2025,BK$6&lt;&gt;0),VLOOKUP(BK$3,'efecte socio eco 19'!$A$5:$N$30,11,FALSE),0)</f>
        <v>0</v>
      </c>
      <c r="BL40" s="42">
        <f>IF(AND(BL$3&gt;=2025,BL$6&lt;&gt;0),VLOOKUP(BL$3,'efecte socio eco 19'!$A$5:$N$30,11,FALSE),0)</f>
        <v>0</v>
      </c>
      <c r="BM40" s="42">
        <f>IF(AND(BM$3&gt;=2025,BM$6&lt;&gt;0),VLOOKUP(BM$3,'efecte socio eco 19'!$A$5:$N$30,11,FALSE),0)</f>
        <v>0</v>
      </c>
      <c r="BN40" s="42">
        <f>IF(AND(BN$3&gt;=2025,BN$6&lt;&gt;0),VLOOKUP(BN$3,'efecte socio eco 19'!$A$5:$N$30,11,FALSE),0)</f>
        <v>0</v>
      </c>
      <c r="BO40" s="42">
        <f>IF(AND(BO$3&gt;=2025,BO$6&lt;&gt;0),VLOOKUP(BO$3,'efecte socio eco 19'!$A$5:$N$30,11,FALSE),0)</f>
        <v>0</v>
      </c>
      <c r="BP40" s="42">
        <f>IF(AND(BP$3&gt;=2025,BP$6&lt;&gt;0),VLOOKUP(BP$3,'efecte socio eco 19'!$A$5:$N$30,11,FALSE),0)</f>
        <v>0</v>
      </c>
      <c r="BQ40" s="42">
        <f>IF(AND(BQ$3&gt;=2025,BQ$6&lt;&gt;0),VLOOKUP(BQ$3,'efecte socio eco 19'!$A$5:$N$30,11,FALSE),0)</f>
        <v>0</v>
      </c>
      <c r="BR40" s="42">
        <f>IF(AND(BR$3&gt;=2025,BR$6&lt;&gt;0),VLOOKUP(BR$3,'efecte socio eco 19'!$A$5:$N$30,11,FALSE),0)</f>
        <v>0</v>
      </c>
      <c r="BS40" s="42">
        <f>IF(AND(BS$3&gt;=2025,BS$6&lt;&gt;0),VLOOKUP(BS$3,'efecte socio eco 19'!$A$5:$N$30,11,FALSE),0)</f>
        <v>0</v>
      </c>
      <c r="BT40" s="42">
        <f>IF(AND(BT$3&gt;=2025,BT$6&lt;&gt;0),VLOOKUP(BT$3,'efecte socio eco 19'!$A$5:$N$30,11,FALSE),0)</f>
        <v>0</v>
      </c>
      <c r="BU40" s="42">
        <f>IF(AND(BU$3&gt;=2025,BU$6&lt;&gt;0),VLOOKUP(BU$3,'efecte socio eco 19'!$A$5:$N$30,11,FALSE),0)</f>
        <v>0</v>
      </c>
      <c r="BV40" s="42">
        <f>IF(AND(BV$3&gt;=2025,BV$6&lt;&gt;0),VLOOKUP(BV$3,'efecte socio eco 19'!$A$5:$N$30,11,FALSE),0)</f>
        <v>0</v>
      </c>
      <c r="BW40" s="42">
        <f>IF(AND(BW$3&gt;=2025,BW$6&lt;&gt;0),VLOOKUP(BW$3,'efecte socio eco 19'!$A$5:$N$30,11,FALSE),0)</f>
        <v>0</v>
      </c>
      <c r="BX40" s="42">
        <f>IF(AND(BX$3&gt;=2025,BX$6&lt;&gt;0),VLOOKUP(BX$3,'efecte socio eco 19'!$A$5:$N$30,11,FALSE),0)</f>
        <v>0</v>
      </c>
      <c r="BY40" s="42">
        <f>IF(AND(BY$3&gt;=2025,BY$6&lt;&gt;0),VLOOKUP(BY$3,'efecte socio eco 19'!$A$5:$N$30,11,FALSE),0)</f>
        <v>0</v>
      </c>
      <c r="BZ40" s="42">
        <f>IF(AND(BZ$3&gt;=2025,BZ$6&lt;&gt;0),VLOOKUP(BZ$3,'efecte socio eco 19'!$A$5:$N$30,11,FALSE),0)</f>
        <v>0</v>
      </c>
      <c r="CA40" s="42">
        <f>IF(AND(CA$3&gt;=2025,CA$6&lt;&gt;0),VLOOKUP(CA$3,'efecte socio eco 19'!$A$5:$N$30,11,FALSE),0)</f>
        <v>0</v>
      </c>
      <c r="CB40" s="42">
        <f>IF(AND(CB$3&gt;=2025,CB$6&lt;&gt;0),VLOOKUP(CB$3,'efecte socio eco 19'!$A$5:$N$30,11,FALSE),0)</f>
        <v>0</v>
      </c>
      <c r="CC40" s="42">
        <f>IF(AND(CC$3&gt;=2025,CC$6&lt;&gt;0),VLOOKUP(CC$3,'efecte socio eco 19'!$A$5:$N$30,11,FALSE),0)</f>
        <v>0</v>
      </c>
      <c r="CD40" s="42">
        <f>IF(AND(CD$3&gt;=2025,CD$6&lt;&gt;0),VLOOKUP(CD$3,'efecte socio eco 19'!$A$5:$N$30,11,FALSE),0)</f>
        <v>0</v>
      </c>
      <c r="CE40" s="42">
        <f>IF(AND(CE$3&gt;=2025,CE$6&lt;&gt;0),VLOOKUP(CE$3,'efecte socio eco 19'!$A$5:$N$30,11,FALSE),0)</f>
        <v>0</v>
      </c>
    </row>
    <row r="41" spans="1:83">
      <c r="A41" t="s">
        <v>496</v>
      </c>
      <c r="B41" t="s">
        <v>538</v>
      </c>
      <c r="C41" s="42">
        <f>IF(AND(C$3&gt;=2025,C$6&lt;&gt;0),VLOOKUP(C$3,'efecte socio eco 19'!$A$5:$N$30,12,FALSE),0)</f>
        <v>0</v>
      </c>
      <c r="D41" s="42">
        <f>IF(AND(D$3&gt;=2025,D$6&lt;&gt;0),VLOOKUP(D$3,'efecte socio eco 19'!$A$5:$N$30,12,FALSE),0)</f>
        <v>0</v>
      </c>
      <c r="E41" s="42">
        <f>IF(AND(E$3&gt;=2025,E$6&lt;&gt;0),VLOOKUP(E$3,'efecte socio eco 19'!$A$5:$N$30,12,FALSE),0)</f>
        <v>0</v>
      </c>
      <c r="F41" s="42">
        <f>IF(AND(F$3&gt;=2025,F$6&lt;&gt;0),VLOOKUP(F$3,'efecte socio eco 19'!$A$5:$N$30,12,FALSE),0)</f>
        <v>0</v>
      </c>
      <c r="G41" s="42">
        <f>IF(AND(G$3&gt;=2025,G$6&lt;&gt;0),VLOOKUP(G$3,'efecte socio eco 19'!$A$5:$N$30,12,FALSE),0)</f>
        <v>0</v>
      </c>
      <c r="H41" s="42">
        <f>IF(AND(H$3&gt;=2025,H$6&lt;&gt;0),VLOOKUP(H$3,'efecte socio eco 19'!$A$5:$N$30,12,FALSE),0)</f>
        <v>0</v>
      </c>
      <c r="I41" s="42">
        <f>IF(AND(I$3&gt;=2025,I$6&lt;&gt;0),VLOOKUP(I$3,'efecte socio eco 19'!$A$5:$N$30,12,FALSE),0)</f>
        <v>0</v>
      </c>
      <c r="J41" s="42">
        <f>IF(AND(J$3&gt;=2025,J$6&lt;&gt;0),VLOOKUP(J$3,'efecte socio eco 19'!$A$5:$N$30,12,FALSE),0)</f>
        <v>879911453.74009597</v>
      </c>
      <c r="K41" s="42">
        <f>IF(AND(K$3&gt;=2025,K$6&lt;&gt;0),VLOOKUP(K$3,'efecte socio eco 19'!$A$5:$N$30,12,FALSE),0)</f>
        <v>913558740.3602773</v>
      </c>
      <c r="L41" s="42">
        <f>IF(AND(L$3&gt;=2025,L$6&lt;&gt;0),VLOOKUP(L$3,'efecte socio eco 19'!$A$5:$N$30,12,FALSE),0)</f>
        <v>948492679.05446947</v>
      </c>
      <c r="M41" s="42">
        <f>IF(AND(M$3&gt;=2025,M$6&lt;&gt;0),VLOOKUP(M$3,'efecte socio eco 19'!$A$5:$N$30,12,FALSE),0)</f>
        <v>984762470.6268338</v>
      </c>
      <c r="N41" s="42">
        <f>IF(AND(N$3&gt;=2025,N$6&lt;&gt;0),VLOOKUP(N$3,'efecte socio eco 19'!$A$5:$N$30,12,FALSE),0)</f>
        <v>1036983081.4728204</v>
      </c>
      <c r="O41" s="42">
        <f>IF(AND(O$3&gt;=2025,O$6&lt;&gt;0),VLOOKUP(O$3,'efecte socio eco 19'!$A$5:$N$30,12,FALSE),0)</f>
        <v>1091972880.0960302</v>
      </c>
      <c r="P41" s="42">
        <f>IF(AND(P$3&gt;=2025,P$6&lt;&gt;0),VLOOKUP(P$3,'efecte socio eco 19'!$A$5:$N$30,12,FALSE),0)</f>
        <v>1149878712.7478051</v>
      </c>
      <c r="Q41" s="42">
        <f>IF(AND(Q$3&gt;=2025,Q$6&lt;&gt;0),VLOOKUP(Q$3,'efecte socio eco 19'!$A$5:$N$30,12,FALSE),0)</f>
        <v>1210855212.7359343</v>
      </c>
      <c r="R41" s="42">
        <f>IF(AND(R$3&gt;=2025,R$6&lt;&gt;0),VLOOKUP(R$3,'efecte socio eco 19'!$A$5:$N$30,12,FALSE),0)</f>
        <v>1275065213.3616374</v>
      </c>
      <c r="S41" s="42">
        <f>IF(AND(S$3&gt;=2025,S$6&lt;&gt;0),VLOOKUP(S$3,'efecte socio eco 19'!$A$5:$N$30,12,FALSE),0)</f>
        <v>1337235234.7366309</v>
      </c>
      <c r="T41" s="42">
        <f>IF(AND(T$3&gt;=2025,T$6&lt;&gt;0),VLOOKUP(T$3,'efecte socio eco 19'!$A$5:$N$30,12,FALSE),0)</f>
        <v>1402436561.1125484</v>
      </c>
      <c r="U41" s="42">
        <f>IF(AND(U$3&gt;=2025,U$6&lt;&gt;0),VLOOKUP(U$3,'efecte socio eco 19'!$A$5:$N$30,12,FALSE),0)</f>
        <v>1470816993.7898459</v>
      </c>
      <c r="V41" s="42">
        <f>IF(AND(V$3&gt;=2025,V$6&lt;&gt;0),VLOOKUP(V$3,'efecte socio eco 19'!$A$5:$N$30,12,FALSE),0)</f>
        <v>1542531540.6101928</v>
      </c>
      <c r="W41" s="42">
        <f>IF(AND(W$3&gt;=2025,W$6&lt;&gt;0),VLOOKUP(W$3,'efecte socio eco 19'!$A$5:$N$30,12,FALSE),0)</f>
        <v>1617742767.3352201</v>
      </c>
      <c r="X41" s="42">
        <f>IF(AND(X$3&gt;=2025,X$6&lt;&gt;0),VLOOKUP(X$3,'efecte socio eco 19'!$A$5:$N$30,12,FALSE),0)</f>
        <v>1725596515.8544474</v>
      </c>
      <c r="Y41" s="42">
        <f>IF(AND(Y$3&gt;=2025,Y$6&lt;&gt;0),VLOOKUP(Y$3,'efecte socio eco 19'!$A$5:$N$30,12,FALSE),0)</f>
        <v>1840640796.332479</v>
      </c>
      <c r="Z41" s="42">
        <f>IF(AND(Z$3&gt;=2025,Z$6&lt;&gt;0),VLOOKUP(Z$3,'efecte socio eco 19'!$A$5:$N$30,12,FALSE),0)</f>
        <v>1963354996.3711412</v>
      </c>
      <c r="AA41" s="42">
        <f>IF(AND(AA$3&gt;=2025,AA$6&lt;&gt;0),VLOOKUP(AA$3,'efecte socio eco 19'!$A$5:$N$30,12,FALSE),0)</f>
        <v>2094250463.9994025</v>
      </c>
      <c r="AB41" s="42">
        <f>IF(AND(AB$3&gt;=2025,AB$6&lt;&gt;0),VLOOKUP(AB$3,'efecte socio eco 19'!$A$5:$N$30,12,FALSE),0)</f>
        <v>2233872638.4521003</v>
      </c>
      <c r="AC41" s="42">
        <f>IF(AND(AC$3&gt;=2025,AC$6&lt;&gt;0),VLOOKUP(AC$3,'efecte socio eco 19'!$A$5:$N$30,12,FALSE),0)</f>
        <v>2355353020.2955885</v>
      </c>
      <c r="AD41" s="42">
        <f>IF(AND(AD$3&gt;=2025,AD$6&lt;&gt;0),VLOOKUP(AD$3,'efecte socio eco 19'!$A$5:$N$30,12,FALSE),0)</f>
        <v>2483439635.1529098</v>
      </c>
      <c r="AE41" s="42">
        <f>IF(AND(AE$3&gt;=2025,AE$6&lt;&gt;0),VLOOKUP(AE$3,'efecte socio eco 19'!$A$5:$N$30,12,FALSE),0)</f>
        <v>2618491737.0366931</v>
      </c>
      <c r="AF41" s="42">
        <f>IF(AND(AF$3&gt;=2025,AF$6&lt;&gt;0),VLOOKUP(AF$3,'efecte socio eco 19'!$A$5:$N$30,12,FALSE),0)</f>
        <v>2760888116.5767784</v>
      </c>
      <c r="AG41" s="42">
        <f>IF(AND(AG$3&gt;=2025,AG$6&lt;&gt;0),VLOOKUP(AG$3,'efecte socio eco 19'!$A$5:$N$30,12,FALSE),0)</f>
        <v>0</v>
      </c>
      <c r="AH41" s="42">
        <f>IF(AND(AH$3&gt;=2025,AH$6&lt;&gt;0),VLOOKUP(AH$3,'efecte socio eco 19'!$A$5:$N$30,12,FALSE),0)</f>
        <v>0</v>
      </c>
      <c r="AI41" s="42">
        <f>IF(AND(AI$3&gt;=2025,AI$6&lt;&gt;0),VLOOKUP(AI$3,'efecte socio eco 19'!$A$5:$N$30,12,FALSE),0)</f>
        <v>0</v>
      </c>
      <c r="AJ41" s="42">
        <f>IF(AND(AJ$3&gt;=2025,AJ$6&lt;&gt;0),VLOOKUP(AJ$3,'efecte socio eco 19'!$A$5:$N$30,12,FALSE),0)</f>
        <v>0</v>
      </c>
      <c r="AK41" s="42">
        <f>IF(AND(AK$3&gt;=2025,AK$6&lt;&gt;0),VLOOKUP(AK$3,'efecte socio eco 19'!$A$5:$N$30,12,FALSE),0)</f>
        <v>0</v>
      </c>
      <c r="AL41" s="42">
        <f>IF(AND(AL$3&gt;=2025,AL$6&lt;&gt;0),VLOOKUP(AL$3,'efecte socio eco 19'!$A$5:$N$30,12,FALSE),0)</f>
        <v>0</v>
      </c>
      <c r="AM41" s="42">
        <f>IF(AND(AM$3&gt;=2025,AM$6&lt;&gt;0),VLOOKUP(AM$3,'efecte socio eco 19'!$A$5:$N$30,12,FALSE),0)</f>
        <v>0</v>
      </c>
      <c r="AN41" s="42">
        <f>IF(AND(AN$3&gt;=2025,AN$6&lt;&gt;0),VLOOKUP(AN$3,'efecte socio eco 19'!$A$5:$N$30,12,FALSE),0)</f>
        <v>0</v>
      </c>
      <c r="AO41" s="42">
        <f>IF(AND(AO$3&gt;=2025,AO$6&lt;&gt;0),VLOOKUP(AO$3,'efecte socio eco 19'!$A$5:$N$30,12,FALSE),0)</f>
        <v>0</v>
      </c>
      <c r="AP41" s="42">
        <f>IF(AND(AP$3&gt;=2025,AP$6&lt;&gt;0),VLOOKUP(AP$3,'efecte socio eco 19'!$A$5:$N$30,12,FALSE),0)</f>
        <v>0</v>
      </c>
      <c r="AQ41" s="42">
        <f>IF(AND(AQ$3&gt;=2025,AQ$6&lt;&gt;0),VLOOKUP(AQ$3,'efecte socio eco 19'!$A$5:$N$30,12,FALSE),0)</f>
        <v>0</v>
      </c>
      <c r="AR41" s="42">
        <f>IF(AND(AR$3&gt;=2025,AR$6&lt;&gt;0),VLOOKUP(AR$3,'efecte socio eco 19'!$A$5:$N$30,12,FALSE),0)</f>
        <v>0</v>
      </c>
      <c r="AS41" s="42">
        <f>IF(AND(AS$3&gt;=2025,AS$6&lt;&gt;0),VLOOKUP(AS$3,'efecte socio eco 19'!$A$5:$N$30,12,FALSE),0)</f>
        <v>0</v>
      </c>
      <c r="AT41" s="42">
        <f>IF(AND(AT$3&gt;=2025,AT$6&lt;&gt;0),VLOOKUP(AT$3,'efecte socio eco 19'!$A$5:$N$30,12,FALSE),0)</f>
        <v>0</v>
      </c>
      <c r="AU41" s="42">
        <f>IF(AND(AU$3&gt;=2025,AU$6&lt;&gt;0),VLOOKUP(AU$3,'efecte socio eco 19'!$A$5:$N$30,12,FALSE),0)</f>
        <v>0</v>
      </c>
      <c r="AV41" s="42">
        <f>IF(AND(AV$3&gt;=2025,AV$6&lt;&gt;0),VLOOKUP(AV$3,'efecte socio eco 19'!$A$5:$N$30,12,FALSE),0)</f>
        <v>0</v>
      </c>
      <c r="AW41" s="42">
        <f>IF(AND(AW$3&gt;=2025,AW$6&lt;&gt;0),VLOOKUP(AW$3,'efecte socio eco 19'!$A$5:$N$30,12,FALSE),0)</f>
        <v>0</v>
      </c>
      <c r="AX41" s="42">
        <f>IF(AND(AX$3&gt;=2025,AX$6&lt;&gt;0),VLOOKUP(AX$3,'efecte socio eco 19'!$A$5:$N$30,12,FALSE),0)</f>
        <v>0</v>
      </c>
      <c r="AY41" s="42">
        <f>IF(AND(AY$3&gt;=2025,AY$6&lt;&gt;0),VLOOKUP(AY$3,'efecte socio eco 19'!$A$5:$N$30,12,FALSE),0)</f>
        <v>0</v>
      </c>
      <c r="AZ41" s="42">
        <f>IF(AND(AZ$3&gt;=2025,AZ$6&lt;&gt;0),VLOOKUP(AZ$3,'efecte socio eco 19'!$A$5:$N$30,12,FALSE),0)</f>
        <v>0</v>
      </c>
      <c r="BA41" s="42">
        <f>IF(AND(BA$3&gt;=2025,BA$6&lt;&gt;0),VLOOKUP(BA$3,'efecte socio eco 19'!$A$5:$N$30,12,FALSE),0)</f>
        <v>0</v>
      </c>
      <c r="BB41" s="42">
        <f>IF(AND(BB$3&gt;=2025,BB$6&lt;&gt;0),VLOOKUP(BB$3,'efecte socio eco 19'!$A$5:$N$30,12,FALSE),0)</f>
        <v>0</v>
      </c>
      <c r="BC41" s="42">
        <f>IF(AND(BC$3&gt;=2025,BC$6&lt;&gt;0),VLOOKUP(BC$3,'efecte socio eco 19'!$A$5:$N$30,12,FALSE),0)</f>
        <v>0</v>
      </c>
      <c r="BD41" s="42">
        <f>IF(AND(BD$3&gt;=2025,BD$6&lt;&gt;0),VLOOKUP(BD$3,'efecte socio eco 19'!$A$5:$N$30,12,FALSE),0)</f>
        <v>0</v>
      </c>
      <c r="BE41" s="42">
        <f>IF(AND(BE$3&gt;=2025,BE$6&lt;&gt;0),VLOOKUP(BE$3,'efecte socio eco 19'!$A$5:$N$30,12,FALSE),0)</f>
        <v>0</v>
      </c>
      <c r="BF41" s="42">
        <f>IF(AND(BF$3&gt;=2025,BF$6&lt;&gt;0),VLOOKUP(BF$3,'efecte socio eco 19'!$A$5:$N$30,12,FALSE),0)</f>
        <v>0</v>
      </c>
      <c r="BG41" s="42">
        <f>IF(AND(BG$3&gt;=2025,BG$6&lt;&gt;0),VLOOKUP(BG$3,'efecte socio eco 19'!$A$5:$N$30,12,FALSE),0)</f>
        <v>0</v>
      </c>
      <c r="BH41" s="42">
        <f>IF(AND(BH$3&gt;=2025,BH$6&lt;&gt;0),VLOOKUP(BH$3,'efecte socio eco 19'!$A$5:$N$30,12,FALSE),0)</f>
        <v>0</v>
      </c>
      <c r="BI41" s="42">
        <f>IF(AND(BI$3&gt;=2025,BI$6&lt;&gt;0),VLOOKUP(BI$3,'efecte socio eco 19'!$A$5:$N$30,12,FALSE),0)</f>
        <v>0</v>
      </c>
      <c r="BJ41" s="42">
        <f>IF(AND(BJ$3&gt;=2025,BJ$6&lt;&gt;0),VLOOKUP(BJ$3,'efecte socio eco 19'!$A$5:$N$30,12,FALSE),0)</f>
        <v>0</v>
      </c>
      <c r="BK41" s="42">
        <f>IF(AND(BK$3&gt;=2025,BK$6&lt;&gt;0),VLOOKUP(BK$3,'efecte socio eco 19'!$A$5:$N$30,12,FALSE),0)</f>
        <v>0</v>
      </c>
      <c r="BL41" s="42">
        <f>IF(AND(BL$3&gt;=2025,BL$6&lt;&gt;0),VLOOKUP(BL$3,'efecte socio eco 19'!$A$5:$N$30,12,FALSE),0)</f>
        <v>0</v>
      </c>
      <c r="BM41" s="42">
        <f>IF(AND(BM$3&gt;=2025,BM$6&lt;&gt;0),VLOOKUP(BM$3,'efecte socio eco 19'!$A$5:$N$30,12,FALSE),0)</f>
        <v>0</v>
      </c>
      <c r="BN41" s="42">
        <f>IF(AND(BN$3&gt;=2025,BN$6&lt;&gt;0),VLOOKUP(BN$3,'efecte socio eco 19'!$A$5:$N$30,12,FALSE),0)</f>
        <v>0</v>
      </c>
      <c r="BO41" s="42">
        <f>IF(AND(BO$3&gt;=2025,BO$6&lt;&gt;0),VLOOKUP(BO$3,'efecte socio eco 19'!$A$5:$N$30,12,FALSE),0)</f>
        <v>0</v>
      </c>
      <c r="BP41" s="42">
        <f>IF(AND(BP$3&gt;=2025,BP$6&lt;&gt;0),VLOOKUP(BP$3,'efecte socio eco 19'!$A$5:$N$30,12,FALSE),0)</f>
        <v>0</v>
      </c>
      <c r="BQ41" s="42">
        <f>IF(AND(BQ$3&gt;=2025,BQ$6&lt;&gt;0),VLOOKUP(BQ$3,'efecte socio eco 19'!$A$5:$N$30,12,FALSE),0)</f>
        <v>0</v>
      </c>
      <c r="BR41" s="42">
        <f>IF(AND(BR$3&gt;=2025,BR$6&lt;&gt;0),VLOOKUP(BR$3,'efecte socio eco 19'!$A$5:$N$30,12,FALSE),0)</f>
        <v>0</v>
      </c>
      <c r="BS41" s="42">
        <f>IF(AND(BS$3&gt;=2025,BS$6&lt;&gt;0),VLOOKUP(BS$3,'efecte socio eco 19'!$A$5:$N$30,12,FALSE),0)</f>
        <v>0</v>
      </c>
      <c r="BT41" s="42">
        <f>IF(AND(BT$3&gt;=2025,BT$6&lt;&gt;0),VLOOKUP(BT$3,'efecte socio eco 19'!$A$5:$N$30,12,FALSE),0)</f>
        <v>0</v>
      </c>
      <c r="BU41" s="42">
        <f>IF(AND(BU$3&gt;=2025,BU$6&lt;&gt;0),VLOOKUP(BU$3,'efecte socio eco 19'!$A$5:$N$30,12,FALSE),0)</f>
        <v>0</v>
      </c>
      <c r="BV41" s="42">
        <f>IF(AND(BV$3&gt;=2025,BV$6&lt;&gt;0),VLOOKUP(BV$3,'efecte socio eco 19'!$A$5:$N$30,12,FALSE),0)</f>
        <v>0</v>
      </c>
      <c r="BW41" s="42">
        <f>IF(AND(BW$3&gt;=2025,BW$6&lt;&gt;0),VLOOKUP(BW$3,'efecte socio eco 19'!$A$5:$N$30,12,FALSE),0)</f>
        <v>0</v>
      </c>
      <c r="BX41" s="42">
        <f>IF(AND(BX$3&gt;=2025,BX$6&lt;&gt;0),VLOOKUP(BX$3,'efecte socio eco 19'!$A$5:$N$30,12,FALSE),0)</f>
        <v>0</v>
      </c>
      <c r="BY41" s="42">
        <f>IF(AND(BY$3&gt;=2025,BY$6&lt;&gt;0),VLOOKUP(BY$3,'efecte socio eco 19'!$A$5:$N$30,12,FALSE),0)</f>
        <v>0</v>
      </c>
      <c r="BZ41" s="42">
        <f>IF(AND(BZ$3&gt;=2025,BZ$6&lt;&gt;0),VLOOKUP(BZ$3,'efecte socio eco 19'!$A$5:$N$30,12,FALSE),0)</f>
        <v>0</v>
      </c>
      <c r="CA41" s="42">
        <f>IF(AND(CA$3&gt;=2025,CA$6&lt;&gt;0),VLOOKUP(CA$3,'efecte socio eco 19'!$A$5:$N$30,12,FALSE),0)</f>
        <v>0</v>
      </c>
      <c r="CB41" s="42">
        <f>IF(AND(CB$3&gt;=2025,CB$6&lt;&gt;0),VLOOKUP(CB$3,'efecte socio eco 19'!$A$5:$N$30,12,FALSE),0)</f>
        <v>0</v>
      </c>
      <c r="CC41" s="42">
        <f>IF(AND(CC$3&gt;=2025,CC$6&lt;&gt;0),VLOOKUP(CC$3,'efecte socio eco 19'!$A$5:$N$30,12,FALSE),0)</f>
        <v>0</v>
      </c>
      <c r="CD41" s="42">
        <f>IF(AND(CD$3&gt;=2025,CD$6&lt;&gt;0),VLOOKUP(CD$3,'efecte socio eco 19'!$A$5:$N$30,12,FALSE),0)</f>
        <v>0</v>
      </c>
      <c r="CE41" s="42">
        <f>IF(AND(CE$3&gt;=2025,CE$6&lt;&gt;0),VLOOKUP(CE$3,'efecte socio eco 19'!$A$5:$N$30,12,FALSE),0)</f>
        <v>0</v>
      </c>
    </row>
    <row r="43" spans="1:83">
      <c r="A43" t="s">
        <v>539</v>
      </c>
      <c r="B43" t="s">
        <v>538</v>
      </c>
      <c r="C43" s="42">
        <f>(C20+C21)-(C32+C33)</f>
        <v>0</v>
      </c>
      <c r="D43" s="42">
        <f t="shared" ref="D43:BO43" si="8">(D20+D21)-(D32+D33)</f>
        <v>0</v>
      </c>
      <c r="E43" s="42">
        <f t="shared" si="8"/>
        <v>0</v>
      </c>
      <c r="F43" s="42">
        <f t="shared" si="8"/>
        <v>0</v>
      </c>
      <c r="G43" s="42">
        <f t="shared" si="8"/>
        <v>0</v>
      </c>
      <c r="H43" s="42">
        <f t="shared" si="8"/>
        <v>0</v>
      </c>
      <c r="I43" s="42">
        <f t="shared" si="8"/>
        <v>0</v>
      </c>
      <c r="J43" s="42">
        <f t="shared" si="8"/>
        <v>321127695.55753708</v>
      </c>
      <c r="K43" s="42">
        <f t="shared" si="8"/>
        <v>338969362.42408371</v>
      </c>
      <c r="L43" s="42">
        <f t="shared" si="8"/>
        <v>357791814.0838089</v>
      </c>
      <c r="M43" s="42">
        <f t="shared" si="8"/>
        <v>377648552.94895935</v>
      </c>
      <c r="N43" s="42">
        <f t="shared" si="8"/>
        <v>393326074.06814575</v>
      </c>
      <c r="O43" s="42">
        <f t="shared" si="8"/>
        <v>409636340.00793839</v>
      </c>
      <c r="P43" s="42">
        <f t="shared" si="8"/>
        <v>426604439.84874344</v>
      </c>
      <c r="Q43" s="42">
        <f t="shared" si="8"/>
        <v>444256446.13209915</v>
      </c>
      <c r="R43" s="42">
        <f t="shared" si="8"/>
        <v>462619453.12090302</v>
      </c>
      <c r="S43" s="42">
        <f t="shared" si="8"/>
        <v>477708203.8609314</v>
      </c>
      <c r="T43" s="42">
        <f t="shared" si="8"/>
        <v>493305704.83787537</v>
      </c>
      <c r="U43" s="42">
        <f t="shared" si="8"/>
        <v>509429662.85728073</v>
      </c>
      <c r="V43" s="42">
        <f t="shared" si="8"/>
        <v>526098418.50477219</v>
      </c>
      <c r="W43" s="42">
        <f t="shared" si="8"/>
        <v>543330969.35715485</v>
      </c>
      <c r="X43" s="42">
        <f t="shared" si="8"/>
        <v>564323729.79940033</v>
      </c>
      <c r="Y43" s="42">
        <f t="shared" si="8"/>
        <v>586083853.08713531</v>
      </c>
      <c r="Z43" s="42">
        <f t="shared" si="8"/>
        <v>608638527.91902161</v>
      </c>
      <c r="AA43" s="42">
        <f t="shared" si="8"/>
        <v>632015888.69190216</v>
      </c>
      <c r="AB43" s="42">
        <f t="shared" si="8"/>
        <v>656245048.02992249</v>
      </c>
      <c r="AC43" s="42">
        <f t="shared" si="8"/>
        <v>675810113.56203842</v>
      </c>
      <c r="AD43" s="42">
        <f t="shared" si="8"/>
        <v>695964089.04735565</v>
      </c>
      <c r="AE43" s="42">
        <f t="shared" si="8"/>
        <v>716724866.58061218</v>
      </c>
      <c r="AF43" s="42">
        <f t="shared" si="8"/>
        <v>738110886.69236755</v>
      </c>
      <c r="AG43" s="42">
        <f t="shared" si="8"/>
        <v>0</v>
      </c>
      <c r="AH43" s="42">
        <f t="shared" si="8"/>
        <v>0</v>
      </c>
      <c r="AI43" s="42">
        <f t="shared" si="8"/>
        <v>0</v>
      </c>
      <c r="AJ43" s="42">
        <f t="shared" si="8"/>
        <v>0</v>
      </c>
      <c r="AK43" s="42">
        <f t="shared" si="8"/>
        <v>0</v>
      </c>
      <c r="AL43" s="42">
        <f t="shared" si="8"/>
        <v>0</v>
      </c>
      <c r="AM43" s="42">
        <f t="shared" si="8"/>
        <v>0</v>
      </c>
      <c r="AN43" s="42">
        <f t="shared" si="8"/>
        <v>0</v>
      </c>
      <c r="AO43" s="42">
        <f t="shared" si="8"/>
        <v>0</v>
      </c>
      <c r="AP43" s="42">
        <f t="shared" si="8"/>
        <v>0</v>
      </c>
      <c r="AQ43" s="42">
        <f t="shared" si="8"/>
        <v>0</v>
      </c>
      <c r="AR43" s="42">
        <f t="shared" si="8"/>
        <v>0</v>
      </c>
      <c r="AS43" s="42">
        <f t="shared" si="8"/>
        <v>0</v>
      </c>
      <c r="AT43" s="42">
        <f t="shared" si="8"/>
        <v>0</v>
      </c>
      <c r="AU43" s="42">
        <f t="shared" si="8"/>
        <v>0</v>
      </c>
      <c r="AV43" s="42">
        <f t="shared" si="8"/>
        <v>0</v>
      </c>
      <c r="AW43" s="42">
        <f t="shared" si="8"/>
        <v>0</v>
      </c>
      <c r="AX43" s="42">
        <f t="shared" si="8"/>
        <v>0</v>
      </c>
      <c r="AY43" s="42">
        <f t="shared" si="8"/>
        <v>0</v>
      </c>
      <c r="AZ43" s="42">
        <f t="shared" si="8"/>
        <v>0</v>
      </c>
      <c r="BA43" s="42">
        <f t="shared" si="8"/>
        <v>0</v>
      </c>
      <c r="BB43" s="42">
        <f t="shared" si="8"/>
        <v>0</v>
      </c>
      <c r="BC43" s="42">
        <f t="shared" si="8"/>
        <v>0</v>
      </c>
      <c r="BD43" s="42">
        <f t="shared" si="8"/>
        <v>0</v>
      </c>
      <c r="BE43" s="42">
        <f t="shared" si="8"/>
        <v>0</v>
      </c>
      <c r="BF43" s="42">
        <f t="shared" si="8"/>
        <v>0</v>
      </c>
      <c r="BG43" s="42">
        <f t="shared" si="8"/>
        <v>0</v>
      </c>
      <c r="BH43" s="42">
        <f t="shared" si="8"/>
        <v>0</v>
      </c>
      <c r="BI43" s="42">
        <f t="shared" si="8"/>
        <v>0</v>
      </c>
      <c r="BJ43" s="42">
        <f t="shared" si="8"/>
        <v>0</v>
      </c>
      <c r="BK43" s="42">
        <f t="shared" si="8"/>
        <v>0</v>
      </c>
      <c r="BL43" s="42">
        <f t="shared" si="8"/>
        <v>0</v>
      </c>
      <c r="BM43" s="42">
        <f t="shared" si="8"/>
        <v>0</v>
      </c>
      <c r="BN43" s="42">
        <f t="shared" si="8"/>
        <v>0</v>
      </c>
      <c r="BO43" s="42">
        <f t="shared" si="8"/>
        <v>0</v>
      </c>
      <c r="BP43" s="42">
        <f t="shared" ref="BP43:CE43" si="9">(BP20+BP21)-(BP32+BP33)</f>
        <v>0</v>
      </c>
      <c r="BQ43" s="42">
        <f t="shared" si="9"/>
        <v>0</v>
      </c>
      <c r="BR43" s="42">
        <f t="shared" si="9"/>
        <v>0</v>
      </c>
      <c r="BS43" s="42">
        <f t="shared" si="9"/>
        <v>0</v>
      </c>
      <c r="BT43" s="42">
        <f t="shared" si="9"/>
        <v>0</v>
      </c>
      <c r="BU43" s="42">
        <f t="shared" si="9"/>
        <v>0</v>
      </c>
      <c r="BV43" s="42">
        <f t="shared" si="9"/>
        <v>0</v>
      </c>
      <c r="BW43" s="42">
        <f t="shared" si="9"/>
        <v>0</v>
      </c>
      <c r="BX43" s="42">
        <f t="shared" si="9"/>
        <v>0</v>
      </c>
      <c r="BY43" s="42">
        <f t="shared" si="9"/>
        <v>0</v>
      </c>
      <c r="BZ43" s="42">
        <f t="shared" si="9"/>
        <v>0</v>
      </c>
      <c r="CA43" s="42">
        <f t="shared" si="9"/>
        <v>0</v>
      </c>
      <c r="CB43" s="42">
        <f t="shared" si="9"/>
        <v>0</v>
      </c>
      <c r="CC43" s="42">
        <f t="shared" si="9"/>
        <v>0</v>
      </c>
      <c r="CD43" s="42">
        <f t="shared" si="9"/>
        <v>0</v>
      </c>
      <c r="CE43" s="42">
        <f t="shared" si="9"/>
        <v>0</v>
      </c>
    </row>
    <row r="44" spans="1:83">
      <c r="A44" t="s">
        <v>540</v>
      </c>
      <c r="B44" t="s">
        <v>538</v>
      </c>
      <c r="C44" s="42">
        <f>C22-C34</f>
        <v>0</v>
      </c>
      <c r="D44" s="42">
        <f t="shared" ref="D44:BO45" si="10">D22-D34</f>
        <v>0</v>
      </c>
      <c r="E44" s="42">
        <f t="shared" si="10"/>
        <v>0</v>
      </c>
      <c r="F44" s="42">
        <f t="shared" si="10"/>
        <v>0</v>
      </c>
      <c r="G44" s="42">
        <f t="shared" si="10"/>
        <v>0</v>
      </c>
      <c r="H44" s="42">
        <f t="shared" si="10"/>
        <v>0</v>
      </c>
      <c r="I44" s="42">
        <f t="shared" si="10"/>
        <v>0</v>
      </c>
      <c r="J44" s="42">
        <f t="shared" si="10"/>
        <v>-11048699.267572403</v>
      </c>
      <c r="K44" s="42">
        <f t="shared" si="10"/>
        <v>-20918710.839130402</v>
      </c>
      <c r="L44" s="42">
        <f t="shared" si="10"/>
        <v>-31414529.590557098</v>
      </c>
      <c r="M44" s="42">
        <f t="shared" si="10"/>
        <v>-42566281.449764252</v>
      </c>
      <c r="N44" s="42">
        <f t="shared" si="10"/>
        <v>-48812852.464500427</v>
      </c>
      <c r="O44" s="42">
        <f t="shared" si="10"/>
        <v>-55221871.644458771</v>
      </c>
      <c r="P44" s="42">
        <f t="shared" si="10"/>
        <v>-61796608.701022148</v>
      </c>
      <c r="Q44" s="42">
        <f t="shared" si="10"/>
        <v>-68540392.335214615</v>
      </c>
      <c r="R44" s="42">
        <f t="shared" si="10"/>
        <v>-75456611.238974571</v>
      </c>
      <c r="S44" s="42">
        <f t="shared" si="10"/>
        <v>-86382874.552555084</v>
      </c>
      <c r="T44" s="42">
        <f t="shared" si="10"/>
        <v>-97625122.924019814</v>
      </c>
      <c r="U44" s="42">
        <f t="shared" si="10"/>
        <v>-109190460.88002586</v>
      </c>
      <c r="V44" s="42">
        <f t="shared" si="10"/>
        <v>-121086136.3282032</v>
      </c>
      <c r="W44" s="42">
        <f t="shared" si="10"/>
        <v>-133319543.28162766</v>
      </c>
      <c r="X44" s="42">
        <f t="shared" si="10"/>
        <v>-147386202.31612301</v>
      </c>
      <c r="Y44" s="42">
        <f t="shared" si="10"/>
        <v>-161765651.27550697</v>
      </c>
      <c r="Z44" s="42">
        <f t="shared" si="10"/>
        <v>-176463312.73083115</v>
      </c>
      <c r="AA44" s="42">
        <f t="shared" si="10"/>
        <v>-191484693.74370384</v>
      </c>
      <c r="AB44" s="42">
        <f t="shared" si="10"/>
        <v>-206835387.10697174</v>
      </c>
      <c r="AC44" s="42">
        <f t="shared" si="10"/>
        <v>-225609392.78280067</v>
      </c>
      <c r="AD44" s="42">
        <f t="shared" si="10"/>
        <v>-244784624.79525757</v>
      </c>
      <c r="AE44" s="42">
        <f t="shared" si="10"/>
        <v>-264367805.34235764</v>
      </c>
      <c r="AF44" s="42">
        <f t="shared" si="10"/>
        <v>-284365758.05874634</v>
      </c>
      <c r="AG44" s="42">
        <f t="shared" si="10"/>
        <v>0</v>
      </c>
      <c r="AH44" s="42">
        <f t="shared" si="10"/>
        <v>0</v>
      </c>
      <c r="AI44" s="42">
        <f t="shared" si="10"/>
        <v>0</v>
      </c>
      <c r="AJ44" s="42">
        <f t="shared" si="10"/>
        <v>0</v>
      </c>
      <c r="AK44" s="42">
        <f t="shared" si="10"/>
        <v>0</v>
      </c>
      <c r="AL44" s="42">
        <f t="shared" si="10"/>
        <v>0</v>
      </c>
      <c r="AM44" s="42">
        <f t="shared" si="10"/>
        <v>0</v>
      </c>
      <c r="AN44" s="42">
        <f t="shared" si="10"/>
        <v>0</v>
      </c>
      <c r="AO44" s="42">
        <f t="shared" si="10"/>
        <v>0</v>
      </c>
      <c r="AP44" s="42">
        <f t="shared" si="10"/>
        <v>0</v>
      </c>
      <c r="AQ44" s="42">
        <f t="shared" si="10"/>
        <v>0</v>
      </c>
      <c r="AR44" s="42">
        <f t="shared" si="10"/>
        <v>0</v>
      </c>
      <c r="AS44" s="42">
        <f t="shared" si="10"/>
        <v>0</v>
      </c>
      <c r="AT44" s="42">
        <f t="shared" si="10"/>
        <v>0</v>
      </c>
      <c r="AU44" s="42">
        <f t="shared" si="10"/>
        <v>0</v>
      </c>
      <c r="AV44" s="42">
        <f t="shared" si="10"/>
        <v>0</v>
      </c>
      <c r="AW44" s="42">
        <f t="shared" si="10"/>
        <v>0</v>
      </c>
      <c r="AX44" s="42">
        <f t="shared" si="10"/>
        <v>0</v>
      </c>
      <c r="AY44" s="42">
        <f t="shared" si="10"/>
        <v>0</v>
      </c>
      <c r="AZ44" s="42">
        <f t="shared" si="10"/>
        <v>0</v>
      </c>
      <c r="BA44" s="42">
        <f t="shared" si="10"/>
        <v>0</v>
      </c>
      <c r="BB44" s="42">
        <f t="shared" si="10"/>
        <v>0</v>
      </c>
      <c r="BC44" s="42">
        <f t="shared" si="10"/>
        <v>0</v>
      </c>
      <c r="BD44" s="42">
        <f t="shared" si="10"/>
        <v>0</v>
      </c>
      <c r="BE44" s="42">
        <f t="shared" si="10"/>
        <v>0</v>
      </c>
      <c r="BF44" s="42">
        <f t="shared" si="10"/>
        <v>0</v>
      </c>
      <c r="BG44" s="42">
        <f t="shared" si="10"/>
        <v>0</v>
      </c>
      <c r="BH44" s="42">
        <f t="shared" si="10"/>
        <v>0</v>
      </c>
      <c r="BI44" s="42">
        <f t="shared" si="10"/>
        <v>0</v>
      </c>
      <c r="BJ44" s="42">
        <f t="shared" si="10"/>
        <v>0</v>
      </c>
      <c r="BK44" s="42">
        <f t="shared" si="10"/>
        <v>0</v>
      </c>
      <c r="BL44" s="42">
        <f t="shared" si="10"/>
        <v>0</v>
      </c>
      <c r="BM44" s="42">
        <f t="shared" si="10"/>
        <v>0</v>
      </c>
      <c r="BN44" s="42">
        <f t="shared" si="10"/>
        <v>0</v>
      </c>
      <c r="BO44" s="42">
        <f t="shared" si="10"/>
        <v>0</v>
      </c>
      <c r="BP44" s="42">
        <f t="shared" ref="BP44:CE45" si="11">BP22-BP34</f>
        <v>0</v>
      </c>
      <c r="BQ44" s="42">
        <f t="shared" si="11"/>
        <v>0</v>
      </c>
      <c r="BR44" s="42">
        <f t="shared" si="11"/>
        <v>0</v>
      </c>
      <c r="BS44" s="42">
        <f t="shared" si="11"/>
        <v>0</v>
      </c>
      <c r="BT44" s="42">
        <f t="shared" si="11"/>
        <v>0</v>
      </c>
      <c r="BU44" s="42">
        <f t="shared" si="11"/>
        <v>0</v>
      </c>
      <c r="BV44" s="42">
        <f t="shared" si="11"/>
        <v>0</v>
      </c>
      <c r="BW44" s="42">
        <f t="shared" si="11"/>
        <v>0</v>
      </c>
      <c r="BX44" s="42">
        <f t="shared" si="11"/>
        <v>0</v>
      </c>
      <c r="BY44" s="42">
        <f t="shared" si="11"/>
        <v>0</v>
      </c>
      <c r="BZ44" s="42">
        <f t="shared" si="11"/>
        <v>0</v>
      </c>
      <c r="CA44" s="42">
        <f t="shared" si="11"/>
        <v>0</v>
      </c>
      <c r="CB44" s="42">
        <f t="shared" si="11"/>
        <v>0</v>
      </c>
      <c r="CC44" s="42">
        <f t="shared" si="11"/>
        <v>0</v>
      </c>
      <c r="CD44" s="42">
        <f t="shared" si="11"/>
        <v>0</v>
      </c>
      <c r="CE44" s="42">
        <f t="shared" si="11"/>
        <v>0</v>
      </c>
    </row>
    <row r="45" spans="1:83">
      <c r="A45" t="s">
        <v>541</v>
      </c>
      <c r="B45" t="s">
        <v>538</v>
      </c>
      <c r="C45" s="42">
        <f>C23-C35</f>
        <v>0</v>
      </c>
      <c r="D45" s="42">
        <f t="shared" si="10"/>
        <v>0</v>
      </c>
      <c r="E45" s="42">
        <f t="shared" si="10"/>
        <v>0</v>
      </c>
      <c r="F45" s="42">
        <f t="shared" si="10"/>
        <v>0</v>
      </c>
      <c r="G45" s="42">
        <f t="shared" si="10"/>
        <v>0</v>
      </c>
      <c r="H45" s="42">
        <f t="shared" si="10"/>
        <v>0</v>
      </c>
      <c r="I45" s="42">
        <f t="shared" si="10"/>
        <v>0</v>
      </c>
      <c r="J45" s="42">
        <f t="shared" si="10"/>
        <v>67441219.310113907</v>
      </c>
      <c r="K45" s="42">
        <f t="shared" si="10"/>
        <v>70654146.09654808</v>
      </c>
      <c r="L45" s="42">
        <f t="shared" si="10"/>
        <v>74018191.244313717</v>
      </c>
      <c r="M45" s="42">
        <f t="shared" si="10"/>
        <v>77540389.523457527</v>
      </c>
      <c r="N45" s="42">
        <f t="shared" si="10"/>
        <v>79987257.607319832</v>
      </c>
      <c r="O45" s="42">
        <f t="shared" si="10"/>
        <v>82511074.108480453</v>
      </c>
      <c r="P45" s="42">
        <f t="shared" si="10"/>
        <v>85114251.466162682</v>
      </c>
      <c r="Q45" s="42">
        <f t="shared" si="10"/>
        <v>87799277.544869423</v>
      </c>
      <c r="R45" s="42">
        <f t="shared" si="10"/>
        <v>90568717.986701012</v>
      </c>
      <c r="S45" s="42">
        <f t="shared" si="10"/>
        <v>92945528.432433128</v>
      </c>
      <c r="T45" s="42">
        <f t="shared" si="10"/>
        <v>95383846.045682907</v>
      </c>
      <c r="U45" s="42">
        <f t="shared" si="10"/>
        <v>97885234.044519424</v>
      </c>
      <c r="V45" s="42">
        <f t="shared" si="10"/>
        <v>100451294.42968655</v>
      </c>
      <c r="W45" s="42">
        <f t="shared" si="10"/>
        <v>103083668.914711</v>
      </c>
      <c r="X45" s="42">
        <f t="shared" si="10"/>
        <v>105425808.72165108</v>
      </c>
      <c r="Y45" s="42">
        <f t="shared" si="10"/>
        <v>107819999.45479488</v>
      </c>
      <c r="Z45" s="42">
        <f t="shared" si="10"/>
        <v>110267363.01826096</v>
      </c>
      <c r="AA45" s="42">
        <f t="shared" si="10"/>
        <v>112769044.43067169</v>
      </c>
      <c r="AB45" s="42">
        <f t="shared" si="10"/>
        <v>115326212.26770401</v>
      </c>
      <c r="AC45" s="42">
        <f t="shared" si="10"/>
        <v>118620245.06851196</v>
      </c>
      <c r="AD45" s="42">
        <f t="shared" si="10"/>
        <v>122007529.88777256</v>
      </c>
      <c r="AE45" s="42">
        <f t="shared" si="10"/>
        <v>125490687.07295132</v>
      </c>
      <c r="AF45" s="42">
        <f t="shared" si="10"/>
        <v>129072410.13983059</v>
      </c>
      <c r="AG45" s="42">
        <f t="shared" si="10"/>
        <v>0</v>
      </c>
      <c r="AH45" s="42">
        <f t="shared" si="10"/>
        <v>0</v>
      </c>
      <c r="AI45" s="42">
        <f t="shared" si="10"/>
        <v>0</v>
      </c>
      <c r="AJ45" s="42">
        <f t="shared" si="10"/>
        <v>0</v>
      </c>
      <c r="AK45" s="42">
        <f t="shared" si="10"/>
        <v>0</v>
      </c>
      <c r="AL45" s="42">
        <f t="shared" si="10"/>
        <v>0</v>
      </c>
      <c r="AM45" s="42">
        <f t="shared" si="10"/>
        <v>0</v>
      </c>
      <c r="AN45" s="42">
        <f t="shared" si="10"/>
        <v>0</v>
      </c>
      <c r="AO45" s="42">
        <f t="shared" si="10"/>
        <v>0</v>
      </c>
      <c r="AP45" s="42">
        <f t="shared" si="10"/>
        <v>0</v>
      </c>
      <c r="AQ45" s="42">
        <f t="shared" si="10"/>
        <v>0</v>
      </c>
      <c r="AR45" s="42">
        <f t="shared" si="10"/>
        <v>0</v>
      </c>
      <c r="AS45" s="42">
        <f t="shared" si="10"/>
        <v>0</v>
      </c>
      <c r="AT45" s="42">
        <f t="shared" si="10"/>
        <v>0</v>
      </c>
      <c r="AU45" s="42">
        <f t="shared" si="10"/>
        <v>0</v>
      </c>
      <c r="AV45" s="42">
        <f t="shared" si="10"/>
        <v>0</v>
      </c>
      <c r="AW45" s="42">
        <f t="shared" si="10"/>
        <v>0</v>
      </c>
      <c r="AX45" s="42">
        <f t="shared" si="10"/>
        <v>0</v>
      </c>
      <c r="AY45" s="42">
        <f t="shared" si="10"/>
        <v>0</v>
      </c>
      <c r="AZ45" s="42">
        <f t="shared" si="10"/>
        <v>0</v>
      </c>
      <c r="BA45" s="42">
        <f t="shared" si="10"/>
        <v>0</v>
      </c>
      <c r="BB45" s="42">
        <f t="shared" si="10"/>
        <v>0</v>
      </c>
      <c r="BC45" s="42">
        <f t="shared" si="10"/>
        <v>0</v>
      </c>
      <c r="BD45" s="42">
        <f t="shared" si="10"/>
        <v>0</v>
      </c>
      <c r="BE45" s="42">
        <f t="shared" si="10"/>
        <v>0</v>
      </c>
      <c r="BF45" s="42">
        <f t="shared" si="10"/>
        <v>0</v>
      </c>
      <c r="BG45" s="42">
        <f t="shared" si="10"/>
        <v>0</v>
      </c>
      <c r="BH45" s="42">
        <f t="shared" si="10"/>
        <v>0</v>
      </c>
      <c r="BI45" s="42">
        <f t="shared" si="10"/>
        <v>0</v>
      </c>
      <c r="BJ45" s="42">
        <f t="shared" si="10"/>
        <v>0</v>
      </c>
      <c r="BK45" s="42">
        <f t="shared" si="10"/>
        <v>0</v>
      </c>
      <c r="BL45" s="42">
        <f t="shared" si="10"/>
        <v>0</v>
      </c>
      <c r="BM45" s="42">
        <f t="shared" si="10"/>
        <v>0</v>
      </c>
      <c r="BN45" s="42">
        <f t="shared" si="10"/>
        <v>0</v>
      </c>
      <c r="BO45" s="42">
        <f t="shared" si="10"/>
        <v>0</v>
      </c>
      <c r="BP45" s="42">
        <f t="shared" si="11"/>
        <v>0</v>
      </c>
      <c r="BQ45" s="42">
        <f t="shared" si="11"/>
        <v>0</v>
      </c>
      <c r="BR45" s="42">
        <f t="shared" si="11"/>
        <v>0</v>
      </c>
      <c r="BS45" s="42">
        <f t="shared" si="11"/>
        <v>0</v>
      </c>
      <c r="BT45" s="42">
        <f t="shared" si="11"/>
        <v>0</v>
      </c>
      <c r="BU45" s="42">
        <f t="shared" si="11"/>
        <v>0</v>
      </c>
      <c r="BV45" s="42">
        <f t="shared" si="11"/>
        <v>0</v>
      </c>
      <c r="BW45" s="42">
        <f t="shared" si="11"/>
        <v>0</v>
      </c>
      <c r="BX45" s="42">
        <f t="shared" si="11"/>
        <v>0</v>
      </c>
      <c r="BY45" s="42">
        <f t="shared" si="11"/>
        <v>0</v>
      </c>
      <c r="BZ45" s="42">
        <f t="shared" si="11"/>
        <v>0</v>
      </c>
      <c r="CA45" s="42">
        <f t="shared" si="11"/>
        <v>0</v>
      </c>
      <c r="CB45" s="42">
        <f t="shared" si="11"/>
        <v>0</v>
      </c>
      <c r="CC45" s="42">
        <f t="shared" si="11"/>
        <v>0</v>
      </c>
      <c r="CD45" s="42">
        <f t="shared" si="11"/>
        <v>0</v>
      </c>
      <c r="CE45" s="42">
        <f t="shared" si="11"/>
        <v>0</v>
      </c>
    </row>
    <row r="46" spans="1:83">
      <c r="A46" t="s">
        <v>542</v>
      </c>
      <c r="B46" t="s">
        <v>538</v>
      </c>
      <c r="C46" s="42">
        <f>SUM(C24:C29)-SUM(C36:C41)</f>
        <v>0</v>
      </c>
      <c r="D46" s="42">
        <f t="shared" ref="D46:BO46" si="12">SUM(D24:D29)-SUM(D36:D41)</f>
        <v>0</v>
      </c>
      <c r="E46" s="42">
        <f t="shared" si="12"/>
        <v>0</v>
      </c>
      <c r="F46" s="42">
        <f t="shared" si="12"/>
        <v>0</v>
      </c>
      <c r="G46" s="42">
        <f t="shared" si="12"/>
        <v>0</v>
      </c>
      <c r="H46" s="42">
        <f t="shared" si="12"/>
        <v>0</v>
      </c>
      <c r="I46" s="42">
        <f t="shared" si="12"/>
        <v>0</v>
      </c>
      <c r="J46" s="42">
        <f t="shared" si="12"/>
        <v>44540615.725622177</v>
      </c>
      <c r="K46" s="42">
        <f t="shared" si="12"/>
        <v>48996147.972975731</v>
      </c>
      <c r="L46" s="42">
        <f t="shared" si="12"/>
        <v>53936816.681838036</v>
      </c>
      <c r="M46" s="42">
        <f t="shared" si="12"/>
        <v>59422818.660686493</v>
      </c>
      <c r="N46" s="42">
        <f t="shared" si="12"/>
        <v>63109456.417127609</v>
      </c>
      <c r="O46" s="42">
        <f t="shared" si="12"/>
        <v>67148246.776071548</v>
      </c>
      <c r="P46" s="42">
        <f t="shared" si="12"/>
        <v>71578005.318365097</v>
      </c>
      <c r="Q46" s="42">
        <f t="shared" si="12"/>
        <v>76441943.277833939</v>
      </c>
      <c r="R46" s="42">
        <f t="shared" si="12"/>
        <v>81788165.209249496</v>
      </c>
      <c r="S46" s="42">
        <f t="shared" si="12"/>
        <v>84879109.17317009</v>
      </c>
      <c r="T46" s="42">
        <f t="shared" si="12"/>
        <v>88285070.153333664</v>
      </c>
      <c r="U46" s="42">
        <f t="shared" si="12"/>
        <v>92044554.101287842</v>
      </c>
      <c r="V46" s="42">
        <f t="shared" si="12"/>
        <v>96200439.707462311</v>
      </c>
      <c r="W46" s="42">
        <f t="shared" si="12"/>
        <v>100800446.61749649</v>
      </c>
      <c r="X46" s="42">
        <f t="shared" si="12"/>
        <v>102929279.37845993</v>
      </c>
      <c r="Y46" s="42">
        <f t="shared" si="12"/>
        <v>105235198.5868988</v>
      </c>
      <c r="Z46" s="42">
        <f t="shared" si="12"/>
        <v>107737870.70880508</v>
      </c>
      <c r="AA46" s="42">
        <f t="shared" si="12"/>
        <v>110458934.08737373</v>
      </c>
      <c r="AB46" s="42">
        <f t="shared" si="12"/>
        <v>113422185.04103661</v>
      </c>
      <c r="AC46" s="42">
        <f t="shared" si="12"/>
        <v>113858950.97173882</v>
      </c>
      <c r="AD46" s="42">
        <f t="shared" si="12"/>
        <v>114365573.21470261</v>
      </c>
      <c r="AE46" s="42">
        <f t="shared" si="12"/>
        <v>114956859.51240349</v>
      </c>
      <c r="AF46" s="42">
        <f t="shared" si="12"/>
        <v>115649351.35073853</v>
      </c>
      <c r="AG46" s="42">
        <f t="shared" si="12"/>
        <v>0</v>
      </c>
      <c r="AH46" s="42">
        <f t="shared" si="12"/>
        <v>0</v>
      </c>
      <c r="AI46" s="42">
        <f t="shared" si="12"/>
        <v>0</v>
      </c>
      <c r="AJ46" s="42">
        <f t="shared" si="12"/>
        <v>0</v>
      </c>
      <c r="AK46" s="42">
        <f t="shared" si="12"/>
        <v>0</v>
      </c>
      <c r="AL46" s="42">
        <f t="shared" si="12"/>
        <v>0</v>
      </c>
      <c r="AM46" s="42">
        <f t="shared" si="12"/>
        <v>0</v>
      </c>
      <c r="AN46" s="42">
        <f t="shared" si="12"/>
        <v>0</v>
      </c>
      <c r="AO46" s="42">
        <f t="shared" si="12"/>
        <v>0</v>
      </c>
      <c r="AP46" s="42">
        <f t="shared" si="12"/>
        <v>0</v>
      </c>
      <c r="AQ46" s="42">
        <f t="shared" si="12"/>
        <v>0</v>
      </c>
      <c r="AR46" s="42">
        <f t="shared" si="12"/>
        <v>0</v>
      </c>
      <c r="AS46" s="42">
        <f t="shared" si="12"/>
        <v>0</v>
      </c>
      <c r="AT46" s="42">
        <f t="shared" si="12"/>
        <v>0</v>
      </c>
      <c r="AU46" s="42">
        <f t="shared" si="12"/>
        <v>0</v>
      </c>
      <c r="AV46" s="42">
        <f t="shared" si="12"/>
        <v>0</v>
      </c>
      <c r="AW46" s="42">
        <f t="shared" si="12"/>
        <v>0</v>
      </c>
      <c r="AX46" s="42">
        <f t="shared" si="12"/>
        <v>0</v>
      </c>
      <c r="AY46" s="42">
        <f t="shared" si="12"/>
        <v>0</v>
      </c>
      <c r="AZ46" s="42">
        <f t="shared" si="12"/>
        <v>0</v>
      </c>
      <c r="BA46" s="42">
        <f t="shared" si="12"/>
        <v>0</v>
      </c>
      <c r="BB46" s="42">
        <f t="shared" si="12"/>
        <v>0</v>
      </c>
      <c r="BC46" s="42">
        <f t="shared" si="12"/>
        <v>0</v>
      </c>
      <c r="BD46" s="42">
        <f t="shared" si="12"/>
        <v>0</v>
      </c>
      <c r="BE46" s="42">
        <f t="shared" si="12"/>
        <v>0</v>
      </c>
      <c r="BF46" s="42">
        <f t="shared" si="12"/>
        <v>0</v>
      </c>
      <c r="BG46" s="42">
        <f t="shared" si="12"/>
        <v>0</v>
      </c>
      <c r="BH46" s="42">
        <f t="shared" si="12"/>
        <v>0</v>
      </c>
      <c r="BI46" s="42">
        <f t="shared" si="12"/>
        <v>0</v>
      </c>
      <c r="BJ46" s="42">
        <f t="shared" si="12"/>
        <v>0</v>
      </c>
      <c r="BK46" s="42">
        <f t="shared" si="12"/>
        <v>0</v>
      </c>
      <c r="BL46" s="42">
        <f t="shared" si="12"/>
        <v>0</v>
      </c>
      <c r="BM46" s="42">
        <f t="shared" si="12"/>
        <v>0</v>
      </c>
      <c r="BN46" s="42">
        <f t="shared" si="12"/>
        <v>0</v>
      </c>
      <c r="BO46" s="42">
        <f t="shared" si="12"/>
        <v>0</v>
      </c>
      <c r="BP46" s="42">
        <f t="shared" ref="BP46:CE46" si="13">SUM(BP24:BP29)-SUM(BP36:BP41)</f>
        <v>0</v>
      </c>
      <c r="BQ46" s="42">
        <f t="shared" si="13"/>
        <v>0</v>
      </c>
      <c r="BR46" s="42">
        <f t="shared" si="13"/>
        <v>0</v>
      </c>
      <c r="BS46" s="42">
        <f t="shared" si="13"/>
        <v>0</v>
      </c>
      <c r="BT46" s="42">
        <f t="shared" si="13"/>
        <v>0</v>
      </c>
      <c r="BU46" s="42">
        <f t="shared" si="13"/>
        <v>0</v>
      </c>
      <c r="BV46" s="42">
        <f t="shared" si="13"/>
        <v>0</v>
      </c>
      <c r="BW46" s="42">
        <f t="shared" si="13"/>
        <v>0</v>
      </c>
      <c r="BX46" s="42">
        <f t="shared" si="13"/>
        <v>0</v>
      </c>
      <c r="BY46" s="42">
        <f t="shared" si="13"/>
        <v>0</v>
      </c>
      <c r="BZ46" s="42">
        <f t="shared" si="13"/>
        <v>0</v>
      </c>
      <c r="CA46" s="42">
        <f t="shared" si="13"/>
        <v>0</v>
      </c>
      <c r="CB46" s="42">
        <f t="shared" si="13"/>
        <v>0</v>
      </c>
      <c r="CC46" s="42">
        <f t="shared" si="13"/>
        <v>0</v>
      </c>
      <c r="CD46" s="42">
        <f t="shared" si="13"/>
        <v>0</v>
      </c>
      <c r="CE46" s="42">
        <f t="shared" si="13"/>
        <v>0</v>
      </c>
    </row>
    <row r="47" spans="1:83">
      <c r="A47" t="s">
        <v>543</v>
      </c>
      <c r="B47" t="s">
        <v>538</v>
      </c>
      <c r="C47" s="42">
        <f>SUM(C43:C46)</f>
        <v>0</v>
      </c>
      <c r="D47" s="42">
        <f t="shared" ref="D47:BO47" si="14">SUM(D43:D46)</f>
        <v>0</v>
      </c>
      <c r="E47" s="42">
        <f t="shared" si="14"/>
        <v>0</v>
      </c>
      <c r="F47" s="42">
        <f t="shared" si="14"/>
        <v>0</v>
      </c>
      <c r="G47" s="42">
        <f t="shared" si="14"/>
        <v>0</v>
      </c>
      <c r="H47" s="42">
        <f t="shared" si="14"/>
        <v>0</v>
      </c>
      <c r="I47" s="42">
        <f t="shared" si="14"/>
        <v>0</v>
      </c>
      <c r="J47" s="42">
        <f t="shared" si="14"/>
        <v>422060831.32570076</v>
      </c>
      <c r="K47" s="42">
        <f t="shared" si="14"/>
        <v>437700945.65447712</v>
      </c>
      <c r="L47" s="42">
        <f t="shared" si="14"/>
        <v>454332292.41940355</v>
      </c>
      <c r="M47" s="42">
        <f t="shared" si="14"/>
        <v>472045479.68333912</v>
      </c>
      <c r="N47" s="42">
        <f t="shared" si="14"/>
        <v>487609935.62809277</v>
      </c>
      <c r="O47" s="42">
        <f t="shared" si="14"/>
        <v>504073789.24803162</v>
      </c>
      <c r="P47" s="42">
        <f t="shared" si="14"/>
        <v>521500087.93224907</v>
      </c>
      <c r="Q47" s="42">
        <f t="shared" si="14"/>
        <v>539957274.6195879</v>
      </c>
      <c r="R47" s="42">
        <f t="shared" si="14"/>
        <v>559519725.07787895</v>
      </c>
      <c r="S47" s="42">
        <f t="shared" si="14"/>
        <v>569149966.91397953</v>
      </c>
      <c r="T47" s="42">
        <f t="shared" si="14"/>
        <v>579349498.11287212</v>
      </c>
      <c r="U47" s="42">
        <f t="shared" si="14"/>
        <v>590168990.12306213</v>
      </c>
      <c r="V47" s="42">
        <f t="shared" si="14"/>
        <v>601664016.31371784</v>
      </c>
      <c r="W47" s="42">
        <f t="shared" si="14"/>
        <v>613895541.60773468</v>
      </c>
      <c r="X47" s="42">
        <f t="shared" si="14"/>
        <v>625292615.58338833</v>
      </c>
      <c r="Y47" s="42">
        <f t="shared" si="14"/>
        <v>637373399.85332203</v>
      </c>
      <c r="Z47" s="42">
        <f t="shared" si="14"/>
        <v>650180448.9152565</v>
      </c>
      <c r="AA47" s="42">
        <f t="shared" si="14"/>
        <v>663759173.46624374</v>
      </c>
      <c r="AB47" s="42">
        <f t="shared" si="14"/>
        <v>678158058.23169136</v>
      </c>
      <c r="AC47" s="42">
        <f t="shared" si="14"/>
        <v>682679916.81948853</v>
      </c>
      <c r="AD47" s="42">
        <f t="shared" si="14"/>
        <v>687552567.35457325</v>
      </c>
      <c r="AE47" s="42">
        <f t="shared" si="14"/>
        <v>692804607.82360935</v>
      </c>
      <c r="AF47" s="42">
        <f t="shared" si="14"/>
        <v>698466890.12419033</v>
      </c>
      <c r="AG47" s="42">
        <f t="shared" si="14"/>
        <v>0</v>
      </c>
      <c r="AH47" s="42">
        <f t="shared" si="14"/>
        <v>0</v>
      </c>
      <c r="AI47" s="42">
        <f t="shared" si="14"/>
        <v>0</v>
      </c>
      <c r="AJ47" s="42">
        <f t="shared" si="14"/>
        <v>0</v>
      </c>
      <c r="AK47" s="42">
        <f t="shared" si="14"/>
        <v>0</v>
      </c>
      <c r="AL47" s="42">
        <f t="shared" si="14"/>
        <v>0</v>
      </c>
      <c r="AM47" s="42">
        <f t="shared" si="14"/>
        <v>0</v>
      </c>
      <c r="AN47" s="42">
        <f t="shared" si="14"/>
        <v>0</v>
      </c>
      <c r="AO47" s="42">
        <f t="shared" si="14"/>
        <v>0</v>
      </c>
      <c r="AP47" s="42">
        <f t="shared" si="14"/>
        <v>0</v>
      </c>
      <c r="AQ47" s="42">
        <f t="shared" si="14"/>
        <v>0</v>
      </c>
      <c r="AR47" s="42">
        <f t="shared" si="14"/>
        <v>0</v>
      </c>
      <c r="AS47" s="42">
        <f t="shared" si="14"/>
        <v>0</v>
      </c>
      <c r="AT47" s="42">
        <f t="shared" si="14"/>
        <v>0</v>
      </c>
      <c r="AU47" s="42">
        <f t="shared" si="14"/>
        <v>0</v>
      </c>
      <c r="AV47" s="42">
        <f t="shared" si="14"/>
        <v>0</v>
      </c>
      <c r="AW47" s="42">
        <f t="shared" si="14"/>
        <v>0</v>
      </c>
      <c r="AX47" s="42">
        <f t="shared" si="14"/>
        <v>0</v>
      </c>
      <c r="AY47" s="42">
        <f t="shared" si="14"/>
        <v>0</v>
      </c>
      <c r="AZ47" s="42">
        <f t="shared" si="14"/>
        <v>0</v>
      </c>
      <c r="BA47" s="42">
        <f t="shared" si="14"/>
        <v>0</v>
      </c>
      <c r="BB47" s="42">
        <f t="shared" si="14"/>
        <v>0</v>
      </c>
      <c r="BC47" s="42">
        <f t="shared" si="14"/>
        <v>0</v>
      </c>
      <c r="BD47" s="42">
        <f t="shared" si="14"/>
        <v>0</v>
      </c>
      <c r="BE47" s="42">
        <f t="shared" si="14"/>
        <v>0</v>
      </c>
      <c r="BF47" s="42">
        <f t="shared" si="14"/>
        <v>0</v>
      </c>
      <c r="BG47" s="42">
        <f t="shared" si="14"/>
        <v>0</v>
      </c>
      <c r="BH47" s="42">
        <f t="shared" si="14"/>
        <v>0</v>
      </c>
      <c r="BI47" s="42">
        <f t="shared" si="14"/>
        <v>0</v>
      </c>
      <c r="BJ47" s="42">
        <f t="shared" si="14"/>
        <v>0</v>
      </c>
      <c r="BK47" s="42">
        <f t="shared" si="14"/>
        <v>0</v>
      </c>
      <c r="BL47" s="42">
        <f t="shared" si="14"/>
        <v>0</v>
      </c>
      <c r="BM47" s="42">
        <f t="shared" si="14"/>
        <v>0</v>
      </c>
      <c r="BN47" s="42">
        <f t="shared" si="14"/>
        <v>0</v>
      </c>
      <c r="BO47" s="42">
        <f t="shared" si="14"/>
        <v>0</v>
      </c>
      <c r="BP47" s="42">
        <f t="shared" ref="BP47:CE47" si="15">SUM(BP43:BP46)</f>
        <v>0</v>
      </c>
      <c r="BQ47" s="42">
        <f t="shared" si="15"/>
        <v>0</v>
      </c>
      <c r="BR47" s="42">
        <f t="shared" si="15"/>
        <v>0</v>
      </c>
      <c r="BS47" s="42">
        <f t="shared" si="15"/>
        <v>0</v>
      </c>
      <c r="BT47" s="42">
        <f t="shared" si="15"/>
        <v>0</v>
      </c>
      <c r="BU47" s="42">
        <f t="shared" si="15"/>
        <v>0</v>
      </c>
      <c r="BV47" s="42">
        <f t="shared" si="15"/>
        <v>0</v>
      </c>
      <c r="BW47" s="42">
        <f t="shared" si="15"/>
        <v>0</v>
      </c>
      <c r="BX47" s="42">
        <f t="shared" si="15"/>
        <v>0</v>
      </c>
      <c r="BY47" s="42">
        <f t="shared" si="15"/>
        <v>0</v>
      </c>
      <c r="BZ47" s="42">
        <f t="shared" si="15"/>
        <v>0</v>
      </c>
      <c r="CA47" s="42">
        <f t="shared" si="15"/>
        <v>0</v>
      </c>
      <c r="CB47" s="42">
        <f t="shared" si="15"/>
        <v>0</v>
      </c>
      <c r="CC47" s="42">
        <f t="shared" si="15"/>
        <v>0</v>
      </c>
      <c r="CD47" s="42">
        <f t="shared" si="15"/>
        <v>0</v>
      </c>
      <c r="CE47" s="42">
        <f t="shared" si="15"/>
        <v>0</v>
      </c>
    </row>
    <row r="49" spans="1:83">
      <c r="A49" t="s">
        <v>574</v>
      </c>
      <c r="B49" t="s">
        <v>538</v>
      </c>
      <c r="C49" s="42">
        <f>IF(AND(C4&lt;&gt;0,D4=0),-C17+C47,0)</f>
        <v>0</v>
      </c>
      <c r="D49" s="42">
        <f t="shared" ref="D49:BO49" si="16">IF(AND(D4&lt;&gt;0,E4=0),-D17+D47,0)</f>
        <v>0</v>
      </c>
      <c r="E49" s="42">
        <f t="shared" si="16"/>
        <v>0</v>
      </c>
      <c r="F49" s="42">
        <f t="shared" si="16"/>
        <v>0</v>
      </c>
      <c r="G49" s="42">
        <f t="shared" si="16"/>
        <v>0</v>
      </c>
      <c r="H49" s="42">
        <f t="shared" si="16"/>
        <v>0</v>
      </c>
      <c r="I49" s="42">
        <f t="shared" si="16"/>
        <v>0</v>
      </c>
      <c r="J49" s="42">
        <f t="shared" si="16"/>
        <v>0</v>
      </c>
      <c r="K49" s="42">
        <f t="shared" si="16"/>
        <v>0</v>
      </c>
      <c r="L49" s="42">
        <f t="shared" si="16"/>
        <v>0</v>
      </c>
      <c r="M49" s="42">
        <f t="shared" si="16"/>
        <v>0</v>
      </c>
      <c r="N49" s="42">
        <f t="shared" si="16"/>
        <v>0</v>
      </c>
      <c r="O49" s="42">
        <f t="shared" si="16"/>
        <v>0</v>
      </c>
      <c r="P49" s="42">
        <f t="shared" si="16"/>
        <v>0</v>
      </c>
      <c r="Q49" s="42">
        <f t="shared" si="16"/>
        <v>0</v>
      </c>
      <c r="R49" s="42">
        <f t="shared" si="16"/>
        <v>0</v>
      </c>
      <c r="S49" s="42">
        <f t="shared" si="16"/>
        <v>0</v>
      </c>
      <c r="T49" s="42">
        <f t="shared" si="16"/>
        <v>0</v>
      </c>
      <c r="U49" s="42">
        <f t="shared" si="16"/>
        <v>0</v>
      </c>
      <c r="V49" s="42">
        <f t="shared" si="16"/>
        <v>0</v>
      </c>
      <c r="W49" s="42">
        <f t="shared" si="16"/>
        <v>0</v>
      </c>
      <c r="X49" s="42">
        <f t="shared" si="16"/>
        <v>0</v>
      </c>
      <c r="Y49" s="42">
        <f t="shared" si="16"/>
        <v>0</v>
      </c>
      <c r="Z49" s="42">
        <f t="shared" si="16"/>
        <v>0</v>
      </c>
      <c r="AA49" s="42">
        <f t="shared" si="16"/>
        <v>0</v>
      </c>
      <c r="AB49" s="42">
        <f t="shared" si="16"/>
        <v>0</v>
      </c>
      <c r="AC49" s="42">
        <f t="shared" si="16"/>
        <v>0</v>
      </c>
      <c r="AD49" s="42">
        <f t="shared" si="16"/>
        <v>0</v>
      </c>
      <c r="AE49" s="42">
        <f t="shared" si="16"/>
        <v>0</v>
      </c>
      <c r="AF49" s="42">
        <f t="shared" si="16"/>
        <v>700527385.90838814</v>
      </c>
      <c r="AG49" s="42">
        <f t="shared" si="16"/>
        <v>0</v>
      </c>
      <c r="AH49" s="42">
        <f t="shared" si="16"/>
        <v>0</v>
      </c>
      <c r="AI49" s="42">
        <f t="shared" si="16"/>
        <v>0</v>
      </c>
      <c r="AJ49" s="42">
        <f t="shared" si="16"/>
        <v>0</v>
      </c>
      <c r="AK49" s="42">
        <f t="shared" si="16"/>
        <v>0</v>
      </c>
      <c r="AL49" s="42">
        <f t="shared" si="16"/>
        <v>0</v>
      </c>
      <c r="AM49" s="42">
        <f t="shared" si="16"/>
        <v>0</v>
      </c>
      <c r="AN49" s="42">
        <f t="shared" si="16"/>
        <v>0</v>
      </c>
      <c r="AO49" s="42">
        <f t="shared" si="16"/>
        <v>0</v>
      </c>
      <c r="AP49" s="42">
        <f t="shared" si="16"/>
        <v>0</v>
      </c>
      <c r="AQ49" s="42">
        <f t="shared" si="16"/>
        <v>0</v>
      </c>
      <c r="AR49" s="42">
        <f t="shared" si="16"/>
        <v>0</v>
      </c>
      <c r="AS49" s="42">
        <f t="shared" si="16"/>
        <v>0</v>
      </c>
      <c r="AT49" s="42">
        <f t="shared" si="16"/>
        <v>0</v>
      </c>
      <c r="AU49" s="42">
        <f t="shared" si="16"/>
        <v>0</v>
      </c>
      <c r="AV49" s="42">
        <f t="shared" si="16"/>
        <v>0</v>
      </c>
      <c r="AW49" s="42">
        <f t="shared" si="16"/>
        <v>0</v>
      </c>
      <c r="AX49" s="42">
        <f t="shared" si="16"/>
        <v>0</v>
      </c>
      <c r="AY49" s="42">
        <f t="shared" si="16"/>
        <v>0</v>
      </c>
      <c r="AZ49" s="42">
        <f t="shared" si="16"/>
        <v>0</v>
      </c>
      <c r="BA49" s="42">
        <f t="shared" si="16"/>
        <v>0</v>
      </c>
      <c r="BB49" s="42">
        <f t="shared" si="16"/>
        <v>0</v>
      </c>
      <c r="BC49" s="42">
        <f t="shared" si="16"/>
        <v>0</v>
      </c>
      <c r="BD49" s="42">
        <f t="shared" si="16"/>
        <v>0</v>
      </c>
      <c r="BE49" s="42">
        <f t="shared" si="16"/>
        <v>0</v>
      </c>
      <c r="BF49" s="42">
        <f t="shared" si="16"/>
        <v>0</v>
      </c>
      <c r="BG49" s="42">
        <f t="shared" si="16"/>
        <v>0</v>
      </c>
      <c r="BH49" s="42">
        <f t="shared" si="16"/>
        <v>0</v>
      </c>
      <c r="BI49" s="42">
        <f t="shared" si="16"/>
        <v>0</v>
      </c>
      <c r="BJ49" s="42">
        <f t="shared" si="16"/>
        <v>0</v>
      </c>
      <c r="BK49" s="42">
        <f t="shared" si="16"/>
        <v>0</v>
      </c>
      <c r="BL49" s="42">
        <f t="shared" si="16"/>
        <v>0</v>
      </c>
      <c r="BM49" s="42">
        <f t="shared" si="16"/>
        <v>0</v>
      </c>
      <c r="BN49" s="42">
        <f t="shared" si="16"/>
        <v>0</v>
      </c>
      <c r="BO49" s="42">
        <f t="shared" si="16"/>
        <v>0</v>
      </c>
      <c r="BP49" s="42">
        <f t="shared" ref="BP49:CE49" si="17">IF(AND(BP4&lt;&gt;0,BQ4=0),-BP17+BP47,0)</f>
        <v>0</v>
      </c>
      <c r="BQ49" s="42">
        <f t="shared" si="17"/>
        <v>0</v>
      </c>
      <c r="BR49" s="42">
        <f t="shared" si="17"/>
        <v>0</v>
      </c>
      <c r="BS49" s="42">
        <f t="shared" si="17"/>
        <v>0</v>
      </c>
      <c r="BT49" s="42">
        <f t="shared" si="17"/>
        <v>0</v>
      </c>
      <c r="BU49" s="42">
        <f t="shared" si="17"/>
        <v>0</v>
      </c>
      <c r="BV49" s="42">
        <f t="shared" si="17"/>
        <v>0</v>
      </c>
      <c r="BW49" s="42">
        <f t="shared" si="17"/>
        <v>0</v>
      </c>
      <c r="BX49" s="42">
        <f t="shared" si="17"/>
        <v>0</v>
      </c>
      <c r="BY49" s="42">
        <f t="shared" si="17"/>
        <v>0</v>
      </c>
      <c r="BZ49" s="42">
        <f t="shared" si="17"/>
        <v>0</v>
      </c>
      <c r="CA49" s="42">
        <f t="shared" si="17"/>
        <v>0</v>
      </c>
      <c r="CB49" s="42">
        <f t="shared" si="17"/>
        <v>0</v>
      </c>
      <c r="CC49" s="42">
        <f t="shared" si="17"/>
        <v>0</v>
      </c>
      <c r="CD49" s="42">
        <f t="shared" si="17"/>
        <v>0</v>
      </c>
      <c r="CE49" s="42">
        <f t="shared" si="17"/>
        <v>0</v>
      </c>
    </row>
    <row r="50" spans="1:83">
      <c r="A50" t="s">
        <v>575</v>
      </c>
      <c r="B50" t="s">
        <v>538</v>
      </c>
      <c r="C50" s="42">
        <f t="shared" ref="C50:AH50" si="18">IF(AND(C4=0,C7&lt;&gt;0),SUM($C$49:$CE$49),0)</f>
        <v>0</v>
      </c>
      <c r="D50" s="42">
        <f t="shared" si="18"/>
        <v>0</v>
      </c>
      <c r="E50" s="42">
        <f t="shared" si="18"/>
        <v>0</v>
      </c>
      <c r="F50" s="42">
        <f t="shared" si="18"/>
        <v>0</v>
      </c>
      <c r="G50" s="42">
        <f t="shared" si="18"/>
        <v>0</v>
      </c>
      <c r="H50" s="42">
        <f t="shared" si="18"/>
        <v>0</v>
      </c>
      <c r="I50" s="42">
        <f t="shared" si="18"/>
        <v>0</v>
      </c>
      <c r="J50" s="42">
        <f t="shared" si="18"/>
        <v>0</v>
      </c>
      <c r="K50" s="42">
        <f t="shared" si="18"/>
        <v>0</v>
      </c>
      <c r="L50" s="42">
        <f t="shared" si="18"/>
        <v>0</v>
      </c>
      <c r="M50" s="42">
        <f t="shared" si="18"/>
        <v>0</v>
      </c>
      <c r="N50" s="42">
        <f t="shared" si="18"/>
        <v>0</v>
      </c>
      <c r="O50" s="42">
        <f t="shared" si="18"/>
        <v>0</v>
      </c>
      <c r="P50" s="42">
        <f t="shared" si="18"/>
        <v>0</v>
      </c>
      <c r="Q50" s="42">
        <f t="shared" si="18"/>
        <v>0</v>
      </c>
      <c r="R50" s="42">
        <f t="shared" si="18"/>
        <v>0</v>
      </c>
      <c r="S50" s="42">
        <f t="shared" si="18"/>
        <v>0</v>
      </c>
      <c r="T50" s="42">
        <f t="shared" si="18"/>
        <v>0</v>
      </c>
      <c r="U50" s="42">
        <f t="shared" si="18"/>
        <v>0</v>
      </c>
      <c r="V50" s="42">
        <f t="shared" si="18"/>
        <v>0</v>
      </c>
      <c r="W50" s="42">
        <f t="shared" si="18"/>
        <v>0</v>
      </c>
      <c r="X50" s="42">
        <f t="shared" si="18"/>
        <v>0</v>
      </c>
      <c r="Y50" s="42">
        <f t="shared" si="18"/>
        <v>0</v>
      </c>
      <c r="Z50" s="42">
        <f t="shared" si="18"/>
        <v>0</v>
      </c>
      <c r="AA50" s="42">
        <f t="shared" si="18"/>
        <v>0</v>
      </c>
      <c r="AB50" s="42">
        <f t="shared" si="18"/>
        <v>0</v>
      </c>
      <c r="AC50" s="42">
        <f t="shared" si="18"/>
        <v>0</v>
      </c>
      <c r="AD50" s="42">
        <f t="shared" si="18"/>
        <v>0</v>
      </c>
      <c r="AE50" s="42">
        <f t="shared" si="18"/>
        <v>0</v>
      </c>
      <c r="AF50" s="42">
        <f t="shared" si="18"/>
        <v>0</v>
      </c>
      <c r="AG50" s="42">
        <f t="shared" si="18"/>
        <v>700527385.90838814</v>
      </c>
      <c r="AH50" s="42">
        <f t="shared" si="18"/>
        <v>700527385.90838814</v>
      </c>
      <c r="AI50" s="42">
        <f t="shared" ref="AI50:BN50" si="19">IF(AND(AI4=0,AI7&lt;&gt;0),SUM($C$49:$CE$49),0)</f>
        <v>700527385.90838814</v>
      </c>
      <c r="AJ50" s="42">
        <f t="shared" si="19"/>
        <v>700527385.90838814</v>
      </c>
      <c r="AK50" s="42">
        <f t="shared" si="19"/>
        <v>700527385.90838814</v>
      </c>
      <c r="AL50" s="42">
        <f t="shared" si="19"/>
        <v>700527385.90838814</v>
      </c>
      <c r="AM50" s="42">
        <f t="shared" si="19"/>
        <v>700527385.90838814</v>
      </c>
      <c r="AN50" s="42">
        <f t="shared" si="19"/>
        <v>700527385.90838814</v>
      </c>
      <c r="AO50" s="42">
        <f t="shared" si="19"/>
        <v>700527385.90838814</v>
      </c>
      <c r="AP50" s="42">
        <f t="shared" si="19"/>
        <v>700527385.90838814</v>
      </c>
      <c r="AQ50" s="42">
        <f t="shared" si="19"/>
        <v>700527385.90838814</v>
      </c>
      <c r="AR50" s="42">
        <f t="shared" si="19"/>
        <v>700527385.90838814</v>
      </c>
      <c r="AS50" s="42">
        <f t="shared" si="19"/>
        <v>700527385.90838814</v>
      </c>
      <c r="AT50" s="42">
        <f t="shared" si="19"/>
        <v>700527385.90838814</v>
      </c>
      <c r="AU50" s="42">
        <f t="shared" si="19"/>
        <v>700527385.90838814</v>
      </c>
      <c r="AV50" s="42">
        <f t="shared" si="19"/>
        <v>700527385.90838814</v>
      </c>
      <c r="AW50" s="42">
        <f t="shared" si="19"/>
        <v>700527385.90838814</v>
      </c>
      <c r="AX50" s="42">
        <f t="shared" si="19"/>
        <v>700527385.90838814</v>
      </c>
      <c r="AY50" s="42">
        <f t="shared" si="19"/>
        <v>700527385.90838814</v>
      </c>
      <c r="AZ50" s="42">
        <f t="shared" si="19"/>
        <v>700527385.90838814</v>
      </c>
      <c r="BA50" s="42">
        <f t="shared" si="19"/>
        <v>0</v>
      </c>
      <c r="BB50" s="42">
        <f t="shared" si="19"/>
        <v>0</v>
      </c>
      <c r="BC50" s="42">
        <f t="shared" si="19"/>
        <v>0</v>
      </c>
      <c r="BD50" s="42">
        <f t="shared" si="19"/>
        <v>0</v>
      </c>
      <c r="BE50" s="42">
        <f t="shared" si="19"/>
        <v>0</v>
      </c>
      <c r="BF50" s="42">
        <f t="shared" si="19"/>
        <v>0</v>
      </c>
      <c r="BG50" s="42">
        <f t="shared" si="19"/>
        <v>0</v>
      </c>
      <c r="BH50" s="42">
        <f t="shared" si="19"/>
        <v>0</v>
      </c>
      <c r="BI50" s="42">
        <f t="shared" si="19"/>
        <v>0</v>
      </c>
      <c r="BJ50" s="42">
        <f t="shared" si="19"/>
        <v>0</v>
      </c>
      <c r="BK50" s="42">
        <f t="shared" si="19"/>
        <v>0</v>
      </c>
      <c r="BL50" s="42">
        <f t="shared" si="19"/>
        <v>0</v>
      </c>
      <c r="BM50" s="42">
        <f t="shared" si="19"/>
        <v>0</v>
      </c>
      <c r="BN50" s="42">
        <f t="shared" si="19"/>
        <v>0</v>
      </c>
      <c r="BO50" s="42">
        <f t="shared" ref="BO50:CE50" si="20">IF(AND(BO4=0,BO7&lt;&gt;0),SUM($C$49:$CE$49),0)</f>
        <v>0</v>
      </c>
      <c r="BP50" s="42">
        <f t="shared" si="20"/>
        <v>0</v>
      </c>
      <c r="BQ50" s="42">
        <f t="shared" si="20"/>
        <v>0</v>
      </c>
      <c r="BR50" s="42">
        <f t="shared" si="20"/>
        <v>0</v>
      </c>
      <c r="BS50" s="42">
        <f t="shared" si="20"/>
        <v>0</v>
      </c>
      <c r="BT50" s="42">
        <f t="shared" si="20"/>
        <v>0</v>
      </c>
      <c r="BU50" s="42">
        <f t="shared" si="20"/>
        <v>0</v>
      </c>
      <c r="BV50" s="42">
        <f t="shared" si="20"/>
        <v>0</v>
      </c>
      <c r="BW50" s="42">
        <f t="shared" si="20"/>
        <v>0</v>
      </c>
      <c r="BX50" s="42">
        <f t="shared" si="20"/>
        <v>0</v>
      </c>
      <c r="BY50" s="42">
        <f t="shared" si="20"/>
        <v>0</v>
      </c>
      <c r="BZ50" s="42">
        <f t="shared" si="20"/>
        <v>0</v>
      </c>
      <c r="CA50" s="42">
        <f t="shared" si="20"/>
        <v>0</v>
      </c>
      <c r="CB50" s="42">
        <f t="shared" si="20"/>
        <v>0</v>
      </c>
      <c r="CC50" s="42">
        <f t="shared" si="20"/>
        <v>0</v>
      </c>
      <c r="CD50" s="42">
        <f t="shared" si="20"/>
        <v>0</v>
      </c>
      <c r="CE50" s="42">
        <f t="shared" si="20"/>
        <v>0</v>
      </c>
    </row>
    <row r="51" spans="1:83">
      <c r="A51" t="s">
        <v>544</v>
      </c>
      <c r="B51" t="s">
        <v>538</v>
      </c>
      <c r="C51" s="42">
        <f>IF(AND(C4&lt;&gt;0,D4=0),D50+NPV(general!$B$8,E$50:$CE50),0)</f>
        <v>0</v>
      </c>
      <c r="D51" s="42">
        <f>IF(AND(D4&lt;&gt;0,E4=0),E50+NPV(general!$B$8,F$50:$CE50),0)</f>
        <v>0</v>
      </c>
      <c r="E51" s="42">
        <f>IF(AND(E4&lt;&gt;0,F4=0),F50+NPV(general!$B$8,G$50:$CE50),0)</f>
        <v>0</v>
      </c>
      <c r="F51" s="42">
        <f>IF(AND(F4&lt;&gt;0,G4=0),G50+NPV(general!$B$8,H$50:$CE50),0)</f>
        <v>0</v>
      </c>
      <c r="G51" s="42">
        <f>IF(AND(G4&lt;&gt;0,H4=0),H50+NPV(general!$B$8,I$50:$CE50),0)</f>
        <v>0</v>
      </c>
      <c r="H51" s="42">
        <f>IF(AND(H4&lt;&gt;0,I4=0),I50+NPV(general!$B$8,J$50:$CE50),0)</f>
        <v>0</v>
      </c>
      <c r="I51" s="42">
        <f>IF(AND(I4&lt;&gt;0,J4=0),J50+NPV(general!$B$8,K$50:$CE50),0)</f>
        <v>0</v>
      </c>
      <c r="J51" s="42">
        <f>IF(AND(J4&lt;&gt;0,K4=0),K50+NPV(general!$B$8,L$50:$CE50),0)</f>
        <v>0</v>
      </c>
      <c r="K51" s="42">
        <f>IF(AND(K4&lt;&gt;0,L4=0),L50+NPV(general!$B$8,M$50:$CE50),0)</f>
        <v>0</v>
      </c>
      <c r="L51" s="42">
        <f>IF(AND(L4&lt;&gt;0,M4=0),M50+NPV(general!$B$8,N$50:$CE50),0)</f>
        <v>0</v>
      </c>
      <c r="M51" s="42">
        <f>IF(AND(M4&lt;&gt;0,N4=0),N50+NPV(general!$B$8,O$50:$CE50),0)</f>
        <v>0</v>
      </c>
      <c r="N51" s="42">
        <f>IF(AND(N4&lt;&gt;0,O4=0),O50+NPV(general!$B$8,P$50:$CE50),0)</f>
        <v>0</v>
      </c>
      <c r="O51" s="42">
        <f>IF(AND(O4&lt;&gt;0,P4=0),P50+NPV(general!$B$8,Q$50:$CE50),0)</f>
        <v>0</v>
      </c>
      <c r="P51" s="42">
        <f>IF(AND(P4&lt;&gt;0,Q4=0),Q50+NPV(general!$B$8,R$50:$CE50),0)</f>
        <v>0</v>
      </c>
      <c r="Q51" s="42">
        <f>IF(AND(Q4&lt;&gt;0,R4=0),R50+NPV(general!$B$8,S$50:$CE50),0)</f>
        <v>0</v>
      </c>
      <c r="R51" s="42">
        <f>IF(AND(R4&lt;&gt;0,S4=0),S50+NPV(general!$B$8,T$50:$CE50),0)</f>
        <v>0</v>
      </c>
      <c r="S51" s="42">
        <f>IF(AND(S4&lt;&gt;0,T4=0),T50+NPV(general!$B$8,U$50:$CE50),0)</f>
        <v>0</v>
      </c>
      <c r="T51" s="42">
        <f>IF(AND(T4&lt;&gt;0,U4=0),U50+NPV(general!$B$8,V$50:$CE50),0)</f>
        <v>0</v>
      </c>
      <c r="U51" s="42">
        <f>IF(AND(U4&lt;&gt;0,V4=0),V50+NPV(general!$B$8,W$50:$CE50),0)</f>
        <v>0</v>
      </c>
      <c r="V51" s="42">
        <f>IF(AND(V4&lt;&gt;0,W4=0),W50+NPV(general!$B$8,X$50:$CE50),0)</f>
        <v>0</v>
      </c>
      <c r="W51" s="42">
        <f>IF(AND(W4&lt;&gt;0,X4=0),X50+NPV(general!$B$8,Y$50:$CE50),0)</f>
        <v>0</v>
      </c>
      <c r="X51" s="42">
        <f>IF(AND(X4&lt;&gt;0,Y4=0),Y50+NPV(general!$B$8,Z$50:$CE50),0)</f>
        <v>0</v>
      </c>
      <c r="Y51" s="42">
        <f>IF(AND(Y4&lt;&gt;0,Z4=0),Z50+NPV(general!$B$8,AA$50:$CE50),0)</f>
        <v>0</v>
      </c>
      <c r="Z51" s="42">
        <f>IF(AND(Z4&lt;&gt;0,AA4=0),AA50+NPV(general!$B$8,AB$50:$CE50),0)</f>
        <v>0</v>
      </c>
      <c r="AA51" s="42">
        <f>IF(AND(AA4&lt;&gt;0,AB4=0),AB50+NPV(general!$B$8,AC$50:$CE50),0)</f>
        <v>0</v>
      </c>
      <c r="AB51" s="42">
        <f>IF(AND(AB4&lt;&gt;0,AC4=0),AC50+NPV(general!$B$8,AD$50:$CE50),0)</f>
        <v>0</v>
      </c>
      <c r="AC51" s="42">
        <f>IF(AND(AC4&lt;&gt;0,AD4=0),AD50+NPV(general!$B$8,AE$50:$CE50),0)</f>
        <v>0</v>
      </c>
      <c r="AD51" s="42">
        <f>IF(AND(AD4&lt;&gt;0,AE4=0),AE50+NPV(general!$B$8,AF$50:$CE50),0)</f>
        <v>0</v>
      </c>
      <c r="AE51" s="42">
        <f>IF(AND(AE4&lt;&gt;0,AF4=0),AF50+NPV(general!$B$8,AG$50:$CE50),0)</f>
        <v>0</v>
      </c>
      <c r="AF51" s="42">
        <f>IF(AND(AF4&lt;&gt;0,AG4=0),AG50+NPV(general!$B$8,AH$50:$CE50),0)</f>
        <v>9166625615.5950127</v>
      </c>
      <c r="AG51" s="42">
        <f>IF(AND(AG4&lt;&gt;0,AH4=0),AH50+NPV(general!$B$8,AI$50:$CE50),0)</f>
        <v>0</v>
      </c>
      <c r="AH51" s="42">
        <f>IF(AND(AH4&lt;&gt;0,AI4=0),AI50+NPV(general!$B$8,AJ$50:$CE50),0)</f>
        <v>0</v>
      </c>
      <c r="AI51" s="42">
        <f>IF(AND(AI4&lt;&gt;0,AJ4=0),AJ50+NPV(general!$B$8,AK$50:$CE50),0)</f>
        <v>0</v>
      </c>
      <c r="AJ51" s="42">
        <f>IF(AND(AJ4&lt;&gt;0,AK4=0),AK50+NPV(general!$B$8,AL$50:$CE50),0)</f>
        <v>0</v>
      </c>
      <c r="AK51" s="42">
        <f>IF(AND(AK4&lt;&gt;0,AL4=0),AL50+NPV(general!$B$8,AM$50:$CE50),0)</f>
        <v>0</v>
      </c>
      <c r="AL51" s="42">
        <f>IF(AND(AL4&lt;&gt;0,AM4=0),AM50+NPV(general!$B$8,AN$50:$CE50),0)</f>
        <v>0</v>
      </c>
      <c r="AM51" s="42">
        <f>IF(AND(AM4&lt;&gt;0,AN4=0),AN50+NPV(general!$B$8,AO$50:$CE50),0)</f>
        <v>0</v>
      </c>
      <c r="AN51" s="42">
        <f>IF(AND(AN4&lt;&gt;0,AO4=0),AO50+NPV(general!$B$8,AP$50:$CE50),0)</f>
        <v>0</v>
      </c>
      <c r="AO51" s="42">
        <f>IF(AND(AO4&lt;&gt;0,AP4=0),AP50+NPV(general!$B$8,AQ$50:$CE50),0)</f>
        <v>0</v>
      </c>
      <c r="AP51" s="42">
        <f>IF(AND(AP4&lt;&gt;0,AQ4=0),AQ50+NPV(general!$B$8,AR$50:$CE50),0)</f>
        <v>0</v>
      </c>
      <c r="AQ51" s="42">
        <f>IF(AND(AQ4&lt;&gt;0,AR4=0),AR50+NPV(general!$B$8,AS$50:$CE50),0)</f>
        <v>0</v>
      </c>
      <c r="AR51" s="42">
        <f>IF(AND(AR4&lt;&gt;0,AS4=0),AS50+NPV(general!$B$8,AT$50:$CE50),0)</f>
        <v>0</v>
      </c>
      <c r="AS51" s="42">
        <f>IF(AND(AS4&lt;&gt;0,AT4=0),AT50+NPV(general!$B$8,AU$50:$CE50),0)</f>
        <v>0</v>
      </c>
      <c r="AT51" s="42">
        <f>IF(AND(AT4&lt;&gt;0,AU4=0),AU50+NPV(general!$B$8,AV$50:$CE50),0)</f>
        <v>0</v>
      </c>
      <c r="AU51" s="42">
        <f>IF(AND(AU4&lt;&gt;0,AV4=0),AV50+NPV(general!$B$8,AW$50:$CE50),0)</f>
        <v>0</v>
      </c>
      <c r="AV51" s="42">
        <f>IF(AND(AV4&lt;&gt;0,AW4=0),AW50+NPV(general!$B$8,AX$50:$CE50),0)</f>
        <v>0</v>
      </c>
      <c r="AW51" s="42">
        <f>IF(AND(AW4&lt;&gt;0,AX4=0),AX50+NPV(general!$B$8,AY$50:$CE50),0)</f>
        <v>0</v>
      </c>
      <c r="AX51" s="42">
        <f>IF(AND(AX4&lt;&gt;0,AY4=0),AY50+NPV(general!$B$8,AZ$50:$CE50),0)</f>
        <v>0</v>
      </c>
      <c r="AY51" s="42">
        <f>IF(AND(AY4&lt;&gt;0,AZ4=0),AZ50+NPV(general!$B$8,BA$50:$CE50),0)</f>
        <v>0</v>
      </c>
      <c r="AZ51" s="42">
        <f>IF(AND(AZ4&lt;&gt;0,BA4=0),BA50+NPV(general!$B$8,BB$50:$CE50),0)</f>
        <v>0</v>
      </c>
      <c r="BA51" s="42">
        <f>IF(AND(BA4&lt;&gt;0,BB4=0),BB50+NPV(general!$B$8,BC$50:$CE50),0)</f>
        <v>0</v>
      </c>
      <c r="BB51" s="42">
        <f>IF(AND(BB4&lt;&gt;0,BC4=0),BC50+NPV(general!$B$8,BD$50:$CE50),0)</f>
        <v>0</v>
      </c>
      <c r="BC51" s="42">
        <f>IF(AND(BC4&lt;&gt;0,BD4=0),BD50+NPV(general!$B$8,BE$50:$CE50),0)</f>
        <v>0</v>
      </c>
      <c r="BD51" s="42">
        <f>IF(AND(BD4&lt;&gt;0,BE4=0),BE50+NPV(general!$B$8,BF$50:$CE50),0)</f>
        <v>0</v>
      </c>
      <c r="BE51" s="42">
        <f>IF(AND(BE4&lt;&gt;0,BF4=0),BF50+NPV(general!$B$8,BG$50:$CE50),0)</f>
        <v>0</v>
      </c>
      <c r="BF51" s="42">
        <f>IF(AND(BF4&lt;&gt;0,BG4=0),BG50+NPV(general!$B$8,BH$50:$CE50),0)</f>
        <v>0</v>
      </c>
      <c r="BG51" s="42">
        <f>IF(AND(BG4&lt;&gt;0,BH4=0),BH50+NPV(general!$B$8,BI$50:$CE50),0)</f>
        <v>0</v>
      </c>
      <c r="BH51" s="42">
        <f>IF(AND(BH4&lt;&gt;0,BI4=0),BI50+NPV(general!$B$8,BJ$50:$CE50),0)</f>
        <v>0</v>
      </c>
      <c r="BI51" s="42">
        <f>IF(AND(BI4&lt;&gt;0,BJ4=0),BJ50+NPV(general!$B$8,BK$50:$CE50),0)</f>
        <v>0</v>
      </c>
      <c r="BJ51" s="42">
        <f>IF(AND(BJ4&lt;&gt;0,BK4=0),BK50+NPV(general!$B$8,BL$50:$CE50),0)</f>
        <v>0</v>
      </c>
      <c r="BK51" s="42">
        <f>IF(AND(BK4&lt;&gt;0,BL4=0),BL50+NPV(general!$B$8,BM$50:$CE50),0)</f>
        <v>0</v>
      </c>
      <c r="BL51" s="42">
        <f>IF(AND(BL4&lt;&gt;0,BM4=0),BM50+NPV(general!$B$8,BN$50:$CE50),0)</f>
        <v>0</v>
      </c>
      <c r="BM51" s="42">
        <f>IF(AND(BM4&lt;&gt;0,BN4=0),BN50+NPV(general!$B$8,BO$50:$CE50),0)</f>
        <v>0</v>
      </c>
      <c r="BN51" s="42">
        <f>IF(AND(BN4&lt;&gt;0,BO4=0),BO50+NPV(general!$B$8,BP$50:$CE50),0)</f>
        <v>0</v>
      </c>
      <c r="BO51" s="42">
        <f>IF(AND(BO4&lt;&gt;0,BP4=0),BP50+NPV(general!$B$8,BQ$50:$CE50),0)</f>
        <v>0</v>
      </c>
      <c r="BP51" s="42">
        <f>IF(AND(BP4&lt;&gt;0,BQ4=0),BQ50+NPV(general!$B$8,BR$50:$CE50),0)</f>
        <v>0</v>
      </c>
      <c r="BQ51" s="42">
        <f>IF(AND(BQ4&lt;&gt;0,BR4=0),BR50+NPV(general!$B$8,BS$50:$CE50),0)</f>
        <v>0</v>
      </c>
      <c r="BR51" s="42">
        <f>IF(AND(BR4&lt;&gt;0,BS4=0),BS50+NPV(general!$B$8,BT$50:$CE50),0)</f>
        <v>0</v>
      </c>
      <c r="BS51" s="42">
        <f>IF(AND(BS4&lt;&gt;0,BT4=0),BT50+NPV(general!$B$8,BU$50:$CE50),0)</f>
        <v>0</v>
      </c>
      <c r="BT51" s="42">
        <f>IF(AND(BT4&lt;&gt;0,BU4=0),BU50+NPV(general!$B$8,BV$50:$CE50),0)</f>
        <v>0</v>
      </c>
      <c r="BU51" s="42">
        <f>IF(AND(BU4&lt;&gt;0,BV4=0),BV50+NPV(general!$B$8,BW$50:$CE50),0)</f>
        <v>0</v>
      </c>
      <c r="BV51" s="42">
        <f>IF(AND(BV4&lt;&gt;0,BW4=0),BW50+NPV(general!$B$8,BX$50:$CE50),0)</f>
        <v>0</v>
      </c>
      <c r="BW51" s="42">
        <f>IF(AND(BW4&lt;&gt;0,BX4=0),BX50+NPV(general!$B$8,BY$50:$CE50),0)</f>
        <v>0</v>
      </c>
      <c r="BX51" s="42">
        <f>IF(AND(BX4&lt;&gt;0,BY4=0),BY50+NPV(general!$B$8,BZ$50:$CE50),0)</f>
        <v>0</v>
      </c>
      <c r="BY51" s="42">
        <f>IF(AND(BY4&lt;&gt;0,BZ4=0),BZ50+NPV(general!$B$8,CA$50:$CE50),0)</f>
        <v>0</v>
      </c>
      <c r="BZ51" s="42">
        <f>IF(AND(BZ4&lt;&gt;0,CA4=0),CA50+NPV(general!$B$8,CB$50:$CE50),0)</f>
        <v>0</v>
      </c>
      <c r="CA51" s="42">
        <f>IF(AND(CA4&lt;&gt;0,CB4=0),CB50+NPV(general!$B$8,CC$50:$CE50),0)</f>
        <v>0</v>
      </c>
      <c r="CB51" s="42">
        <f>IF(AND(CB4&lt;&gt;0,CC4=0),CC50+NPV(general!$B$8,CD$50:$CE50),0)</f>
        <v>0</v>
      </c>
      <c r="CC51" s="42">
        <f>IF(AND(CC4&lt;&gt;0,CD4=0),CD50+NPV(general!$B$8,CE$50:$CE50),0)</f>
        <v>0</v>
      </c>
      <c r="CD51" s="42">
        <f>IF(AND(CD4&lt;&gt;0,CE4=0),CE50+NPV(general!$B$8,$CE$50:CF50),0)</f>
        <v>0</v>
      </c>
      <c r="CE51" s="42">
        <f>IF(AND(CE4&lt;&gt;0,CF4=0),CF50+NPV(general!$B$8,$CE$50:CG50),0)</f>
        <v>0</v>
      </c>
    </row>
    <row r="52" spans="1:83">
      <c r="AD52"/>
    </row>
    <row r="53" spans="1:83">
      <c r="A53" t="s">
        <v>545</v>
      </c>
      <c r="B53" t="s">
        <v>538</v>
      </c>
      <c r="C53" s="42">
        <f>-C12-C17+C47+C51</f>
        <v>-15708149</v>
      </c>
      <c r="D53" s="42">
        <f t="shared" ref="D53:BO53" si="21">-D12-D17+D47+D51</f>
        <v>-15708149</v>
      </c>
      <c r="E53" s="42">
        <f t="shared" si="21"/>
        <v>-47124447</v>
      </c>
      <c r="F53" s="42">
        <f t="shared" si="21"/>
        <v>-373068538.75</v>
      </c>
      <c r="G53" s="42">
        <f t="shared" si="21"/>
        <v>-373068538.75</v>
      </c>
      <c r="H53" s="42">
        <f t="shared" si="21"/>
        <v>-373068538.75</v>
      </c>
      <c r="I53" s="42">
        <f t="shared" si="21"/>
        <v>-373068538.75</v>
      </c>
      <c r="J53" s="42">
        <f t="shared" si="21"/>
        <v>425507602.54990673</v>
      </c>
      <c r="K53" s="42">
        <f t="shared" si="21"/>
        <v>443170646.69628859</v>
      </c>
      <c r="L53" s="42">
        <f t="shared" si="21"/>
        <v>461838796.44605207</v>
      </c>
      <c r="M53" s="42">
        <f t="shared" si="21"/>
        <v>481602731.77409458</v>
      </c>
      <c r="N53" s="42">
        <f t="shared" si="21"/>
        <v>495830097.43524933</v>
      </c>
      <c r="O53" s="42">
        <f t="shared" si="21"/>
        <v>510950024.71987581</v>
      </c>
      <c r="P53" s="42">
        <f t="shared" si="21"/>
        <v>527025534.83543015</v>
      </c>
      <c r="Q53" s="42">
        <f t="shared" si="21"/>
        <v>544125044.44969702</v>
      </c>
      <c r="R53" s="42">
        <f t="shared" si="21"/>
        <v>562322902.96973658</v>
      </c>
      <c r="S53" s="42">
        <f t="shared" si="21"/>
        <v>571614148.17307711</v>
      </c>
      <c r="T53" s="42">
        <f t="shared" si="21"/>
        <v>581473518.95661783</v>
      </c>
      <c r="U53" s="42">
        <f t="shared" si="21"/>
        <v>591951683.78443909</v>
      </c>
      <c r="V53" s="42">
        <f t="shared" si="21"/>
        <v>603104213.03448296</v>
      </c>
      <c r="W53" s="42">
        <f t="shared" si="21"/>
        <v>614992068.6316061</v>
      </c>
      <c r="X53" s="42">
        <f t="shared" si="21"/>
        <v>626748152.36155748</v>
      </c>
      <c r="Y53" s="42">
        <f t="shared" si="21"/>
        <v>639189023.61638451</v>
      </c>
      <c r="Z53" s="42">
        <f t="shared" si="21"/>
        <v>652357239.32394028</v>
      </c>
      <c r="AA53" s="42">
        <f t="shared" si="21"/>
        <v>666298212.61628485</v>
      </c>
      <c r="AB53" s="42">
        <f t="shared" si="21"/>
        <v>681060430.65872765</v>
      </c>
      <c r="AC53" s="42">
        <f t="shared" si="21"/>
        <v>685372615.36351299</v>
      </c>
      <c r="AD53" s="42">
        <f t="shared" si="21"/>
        <v>690035062.49582911</v>
      </c>
      <c r="AE53" s="42">
        <f t="shared" si="21"/>
        <v>695076369.04469442</v>
      </c>
      <c r="AF53" s="42">
        <f t="shared" si="21"/>
        <v>9867153001.5034008</v>
      </c>
      <c r="AG53" s="42">
        <f t="shared" si="21"/>
        <v>0</v>
      </c>
      <c r="AH53" s="42">
        <f t="shared" si="21"/>
        <v>0</v>
      </c>
      <c r="AI53" s="42">
        <f t="shared" si="21"/>
        <v>0</v>
      </c>
      <c r="AJ53" s="42">
        <f t="shared" si="21"/>
        <v>0</v>
      </c>
      <c r="AK53" s="42">
        <f t="shared" si="21"/>
        <v>0</v>
      </c>
      <c r="AL53" s="42">
        <f t="shared" si="21"/>
        <v>0</v>
      </c>
      <c r="AM53" s="42">
        <f t="shared" si="21"/>
        <v>0</v>
      </c>
      <c r="AN53" s="42">
        <f t="shared" si="21"/>
        <v>0</v>
      </c>
      <c r="AO53" s="42">
        <f t="shared" si="21"/>
        <v>0</v>
      </c>
      <c r="AP53" s="42">
        <f t="shared" si="21"/>
        <v>0</v>
      </c>
      <c r="AQ53" s="42">
        <f t="shared" si="21"/>
        <v>0</v>
      </c>
      <c r="AR53" s="42">
        <f t="shared" si="21"/>
        <v>0</v>
      </c>
      <c r="AS53" s="42">
        <f t="shared" si="21"/>
        <v>0</v>
      </c>
      <c r="AT53" s="42">
        <f t="shared" si="21"/>
        <v>0</v>
      </c>
      <c r="AU53" s="42">
        <f t="shared" si="21"/>
        <v>0</v>
      </c>
      <c r="AV53" s="42">
        <f t="shared" si="21"/>
        <v>0</v>
      </c>
      <c r="AW53" s="42">
        <f t="shared" si="21"/>
        <v>0</v>
      </c>
      <c r="AX53" s="42">
        <f t="shared" si="21"/>
        <v>0</v>
      </c>
      <c r="AY53" s="42">
        <f t="shared" si="21"/>
        <v>0</v>
      </c>
      <c r="AZ53" s="42">
        <f t="shared" si="21"/>
        <v>0</v>
      </c>
      <c r="BA53" s="42">
        <f t="shared" si="21"/>
        <v>0</v>
      </c>
      <c r="BB53" s="42">
        <f t="shared" si="21"/>
        <v>0</v>
      </c>
      <c r="BC53" s="42">
        <f t="shared" si="21"/>
        <v>0</v>
      </c>
      <c r="BD53" s="42">
        <f t="shared" si="21"/>
        <v>0</v>
      </c>
      <c r="BE53" s="42">
        <f t="shared" si="21"/>
        <v>0</v>
      </c>
      <c r="BF53" s="42">
        <f t="shared" si="21"/>
        <v>0</v>
      </c>
      <c r="BG53" s="42">
        <f t="shared" si="21"/>
        <v>0</v>
      </c>
      <c r="BH53" s="42">
        <f t="shared" si="21"/>
        <v>0</v>
      </c>
      <c r="BI53" s="42">
        <f t="shared" si="21"/>
        <v>0</v>
      </c>
      <c r="BJ53" s="42">
        <f t="shared" si="21"/>
        <v>0</v>
      </c>
      <c r="BK53" s="42">
        <f t="shared" si="21"/>
        <v>0</v>
      </c>
      <c r="BL53" s="42">
        <f t="shared" si="21"/>
        <v>0</v>
      </c>
      <c r="BM53" s="42">
        <f t="shared" si="21"/>
        <v>0</v>
      </c>
      <c r="BN53" s="42">
        <f t="shared" si="21"/>
        <v>0</v>
      </c>
      <c r="BO53" s="42">
        <f t="shared" si="21"/>
        <v>0</v>
      </c>
      <c r="BP53" s="42">
        <f t="shared" ref="BP53:CE53" si="22">-BP12-BP17+BP47+BP51</f>
        <v>0</v>
      </c>
      <c r="BQ53" s="42">
        <f t="shared" si="22"/>
        <v>0</v>
      </c>
      <c r="BR53" s="42">
        <f t="shared" si="22"/>
        <v>0</v>
      </c>
      <c r="BS53" s="42">
        <f t="shared" si="22"/>
        <v>0</v>
      </c>
      <c r="BT53" s="42">
        <f t="shared" si="22"/>
        <v>0</v>
      </c>
      <c r="BU53" s="42">
        <f t="shared" si="22"/>
        <v>0</v>
      </c>
      <c r="BV53" s="42">
        <f t="shared" si="22"/>
        <v>0</v>
      </c>
      <c r="BW53" s="42">
        <f t="shared" si="22"/>
        <v>0</v>
      </c>
      <c r="BX53" s="42">
        <f t="shared" si="22"/>
        <v>0</v>
      </c>
      <c r="BY53" s="42">
        <f t="shared" si="22"/>
        <v>0</v>
      </c>
      <c r="BZ53" s="42">
        <f t="shared" si="22"/>
        <v>0</v>
      </c>
      <c r="CA53" s="42">
        <f t="shared" si="22"/>
        <v>0</v>
      </c>
      <c r="CB53" s="42">
        <f t="shared" si="22"/>
        <v>0</v>
      </c>
      <c r="CC53" s="42">
        <f t="shared" si="22"/>
        <v>0</v>
      </c>
      <c r="CD53" s="42">
        <f t="shared" si="22"/>
        <v>0</v>
      </c>
      <c r="CE53" s="42">
        <f t="shared" si="22"/>
        <v>0</v>
      </c>
    </row>
    <row r="55" spans="1:83">
      <c r="A55" s="37" t="s">
        <v>576</v>
      </c>
      <c r="B55" s="195">
        <f>C53+NPV(general!$B$8,D53:CE53)</f>
        <v>6569271130.3296061</v>
      </c>
      <c r="D55" s="42"/>
    </row>
    <row r="56" spans="1:83">
      <c r="A56" s="37" t="s">
        <v>546</v>
      </c>
      <c r="B56" s="5">
        <f>IRR(C53:CE53,10%)</f>
        <v>0.22393801396240276</v>
      </c>
    </row>
    <row r="57" spans="1:83">
      <c r="A57" s="37" t="s">
        <v>547</v>
      </c>
      <c r="B57" s="196">
        <f>SUM(B62:B66)/SUM(B60:B61)</f>
        <v>-6.3337136260698923</v>
      </c>
    </row>
    <row r="58" spans="1:83">
      <c r="A58" s="65"/>
      <c r="B58" s="197"/>
    </row>
    <row r="59" spans="1:83" ht="43.5">
      <c r="A59" s="198" t="s">
        <v>548</v>
      </c>
      <c r="B59" s="199" t="s">
        <v>549</v>
      </c>
      <c r="C59" s="200" t="s">
        <v>550</v>
      </c>
      <c r="D59" s="200" t="s">
        <v>551</v>
      </c>
    </row>
    <row r="60" spans="1:83">
      <c r="A60" t="s">
        <v>552</v>
      </c>
      <c r="B60" s="195">
        <f>-(C12+NPV(general!$B$8,D12:CE12))</f>
        <v>-1273305043.8006144</v>
      </c>
      <c r="C60" s="5">
        <f>B60/$B$67</f>
        <v>-0.1938274457758189</v>
      </c>
    </row>
    <row r="61" spans="1:83">
      <c r="A61" t="s">
        <v>553</v>
      </c>
      <c r="B61" s="195">
        <f>-(C17+NPV(general!$B$8,D17:CE17))</f>
        <v>41654529.565914705</v>
      </c>
      <c r="C61" s="5">
        <f>B61/$B$67</f>
        <v>6.3408144890839246E-3</v>
      </c>
      <c r="D61" s="5"/>
    </row>
    <row r="62" spans="1:83">
      <c r="A62" s="65" t="s">
        <v>544</v>
      </c>
      <c r="B62" s="195">
        <f>C51+NPV(general!$B$8,D51:CE51)</f>
        <v>2226997970.1057968</v>
      </c>
      <c r="C62" s="5">
        <f t="shared" ref="C62:C67" si="23">B62/$B$67</f>
        <v>0.33900229202353827</v>
      </c>
      <c r="D62" s="5">
        <f>B62/SUM($B$62:$B$66)</f>
        <v>0.28547882821737763</v>
      </c>
    </row>
    <row r="63" spans="1:83">
      <c r="A63" t="s">
        <v>554</v>
      </c>
      <c r="B63" s="195">
        <f>C43+NPV(general!$B$8,D43:CE43)</f>
        <v>4839520399.6779222</v>
      </c>
      <c r="C63" s="5">
        <f t="shared" si="23"/>
        <v>0.73669061660956348</v>
      </c>
      <c r="D63" s="5">
        <f>B63/SUM($B$62:$B$66)</f>
        <v>0.62037802969731237</v>
      </c>
    </row>
    <row r="64" spans="1:83">
      <c r="A64" t="s">
        <v>555</v>
      </c>
      <c r="B64" s="195">
        <f>C44+NPV(general!$B$8,D44:CE44)</f>
        <v>-1008716129.4012452</v>
      </c>
      <c r="C64" s="5">
        <f t="shared" si="23"/>
        <v>-0.15355069221364803</v>
      </c>
      <c r="D64" s="5">
        <f>B64/SUM($B$62:$B$66)</f>
        <v>-0.12930730179864325</v>
      </c>
    </row>
    <row r="65" spans="1:83">
      <c r="A65" t="s">
        <v>556</v>
      </c>
      <c r="B65" s="195">
        <f>C45+NPV(general!$B$8,D45:CE45)</f>
        <v>929329928.0871731</v>
      </c>
      <c r="C65" s="5">
        <f t="shared" si="23"/>
        <v>0.1414662159088789</v>
      </c>
      <c r="D65" s="5">
        <f>B65/SUM($B$62:$B$66)</f>
        <v>0.11913078613406294</v>
      </c>
    </row>
    <row r="66" spans="1:83">
      <c r="A66" t="s">
        <v>557</v>
      </c>
      <c r="B66" s="195">
        <f>C46+NPV(general!$B$8,D46:CE46)</f>
        <v>813789476.09465957</v>
      </c>
      <c r="C66" s="5">
        <f t="shared" si="23"/>
        <v>0.12387819895840232</v>
      </c>
      <c r="D66" s="5">
        <f>B66/SUM($B$62:$B$66)</f>
        <v>0.10431965774989026</v>
      </c>
    </row>
    <row r="67" spans="1:83">
      <c r="A67" t="s">
        <v>158</v>
      </c>
      <c r="B67" s="195">
        <f>B60+B61+B62+B63+B64+B65+B66</f>
        <v>6569271130.329607</v>
      </c>
      <c r="C67" s="5">
        <f t="shared" si="23"/>
        <v>1</v>
      </c>
    </row>
    <row r="70" spans="1:83">
      <c r="A70" t="s">
        <v>573</v>
      </c>
      <c r="B70" t="s">
        <v>577</v>
      </c>
    </row>
    <row r="71" spans="1:83">
      <c r="A71" t="s">
        <v>499</v>
      </c>
      <c r="B71" t="s">
        <v>503</v>
      </c>
      <c r="C71" s="42">
        <f>IF(AND(C$3&gt;=2025,C$6&lt;&gt;0),VLOOKUP(C$3,'efecte socio eco fp'!$A$5:$X$30,16,FALSE)-VLOOKUP(C$3,'efecte socio eco 19'!$A$5:$X$30,16,FALSE),0)</f>
        <v>0</v>
      </c>
      <c r="D71" s="42">
        <f>IF(AND(D$3&gt;=2025,D$6&lt;&gt;0),VLOOKUP(D$3,'efecte socio eco fp'!$A$5:$X$30,16,FALSE)-VLOOKUP(D$3,'efecte socio eco 19'!$A$5:$X$30,16,FALSE),0)</f>
        <v>0</v>
      </c>
      <c r="E71" s="42">
        <f>IF(AND(E$3&gt;=2025,E$6&lt;&gt;0),VLOOKUP(E$3,'efecte socio eco fp'!$A$5:$X$30,16,FALSE)-VLOOKUP(E$3,'efecte socio eco 19'!$A$5:$X$30,16,FALSE),0)</f>
        <v>0</v>
      </c>
      <c r="F71" s="42">
        <f>IF(AND(F$3&gt;=2025,F$6&lt;&gt;0),VLOOKUP(F$3,'efecte socio eco fp'!$A$5:$X$30,16,FALSE)-VLOOKUP(F$3,'efecte socio eco 19'!$A$5:$X$30,16,FALSE),0)</f>
        <v>0</v>
      </c>
      <c r="G71" s="42">
        <f>IF(AND(G$3&gt;=2025,G$6&lt;&gt;0),VLOOKUP(G$3,'efecte socio eco fp'!$A$5:$X$30,16,FALSE)-VLOOKUP(G$3,'efecte socio eco 19'!$A$5:$X$30,16,FALSE),0)</f>
        <v>0</v>
      </c>
      <c r="H71" s="42">
        <f>IF(AND(H$3&gt;=2025,H$6&lt;&gt;0),VLOOKUP(H$3,'efecte socio eco fp'!$A$5:$X$30,16,FALSE)-VLOOKUP(H$3,'efecte socio eco 19'!$A$5:$X$30,16,FALSE),0)</f>
        <v>0</v>
      </c>
      <c r="I71" s="42">
        <f>IF(AND(I$3&gt;=2025,I$6&lt;&gt;0),VLOOKUP(I$3,'efecte socio eco fp'!$A$5:$X$30,16,FALSE)-VLOOKUP(I$3,'efecte socio eco 19'!$A$5:$X$30,16,FALSE),0)</f>
        <v>0</v>
      </c>
      <c r="J71" s="42">
        <f>IF(AND(J$3&gt;=2025,J$6&lt;&gt;0),VLOOKUP(J$3,'efecte socio eco fp'!$A$5:$X$30,16,FALSE)-VLOOKUP(J$3,'efecte socio eco 19'!$A$5:$X$30,16,FALSE),0)</f>
        <v>307.6684706256674</v>
      </c>
      <c r="K71" s="42">
        <f>IF(AND(K$3&gt;=2025,K$6&lt;&gt;0),VLOOKUP(K$3,'efecte socio eco fp'!$A$5:$X$30,16,FALSE)-VLOOKUP(K$3,'efecte socio eco 19'!$A$5:$X$30,16,FALSE),0)</f>
        <v>315.58615615073359</v>
      </c>
      <c r="L71" s="42">
        <f>IF(AND(L$3&gt;=2025,L$6&lt;&gt;0),VLOOKUP(L$3,'efecte socio eco fp'!$A$5:$X$30,16,FALSE)-VLOOKUP(L$3,'efecte socio eco 19'!$A$5:$X$30,16,FALSE),0)</f>
        <v>323.6977810166718</v>
      </c>
      <c r="M71" s="42">
        <f>IF(AND(M$3&gt;=2025,M$6&lt;&gt;0),VLOOKUP(M$3,'efecte socio eco fp'!$A$5:$X$30,16,FALSE)-VLOOKUP(M$3,'efecte socio eco 19'!$A$5:$X$30,16,FALSE),0)</f>
        <v>332.00794175126794</v>
      </c>
      <c r="N71" s="42">
        <f>IF(AND(N$3&gt;=2025,N$6&lt;&gt;0),VLOOKUP(N$3,'efecte socio eco fp'!$A$5:$X$30,16,FALSE)-VLOOKUP(N$3,'efecte socio eco 19'!$A$5:$X$30,16,FALSE),0)</f>
        <v>336.97797853635711</v>
      </c>
      <c r="O71" s="42">
        <f>IF(AND(O$3&gt;=2025,O$6&lt;&gt;0),VLOOKUP(O$3,'efecte socio eco fp'!$A$5:$X$30,16,FALSE)-VLOOKUP(O$3,'efecte socio eco 19'!$A$5:$X$30,16,FALSE),0)</f>
        <v>342.02157912777329</v>
      </c>
      <c r="P71" s="42">
        <f>IF(AND(P$3&gt;=2025,P$6&lt;&gt;0),VLOOKUP(P$3,'efecte socio eco fp'!$A$5:$X$30,16,FALSE)-VLOOKUP(P$3,'efecte socio eco 19'!$A$5:$X$30,16,FALSE),0)</f>
        <v>347.1398223773067</v>
      </c>
      <c r="Q71" s="42">
        <f>IF(AND(Q$3&gt;=2025,Q$6&lt;&gt;0),VLOOKUP(Q$3,'efecte socio eco fp'!$A$5:$X$30,16,FALSE)-VLOOKUP(Q$3,'efecte socio eco 19'!$A$5:$X$30,16,FALSE),0)</f>
        <v>352.3338028376711</v>
      </c>
      <c r="R71" s="42">
        <f>IF(AND(R$3&gt;=2025,R$6&lt;&gt;0),VLOOKUP(R$3,'efecte socio eco fp'!$A$5:$X$30,16,FALSE)-VLOOKUP(R$3,'efecte socio eco 19'!$A$5:$X$30,16,FALSE),0)</f>
        <v>357.60463098952823</v>
      </c>
      <c r="S71" s="42">
        <f>IF(AND(S$3&gt;=2025,S$6&lt;&gt;0),VLOOKUP(S$3,'efecte socio eco fp'!$A$5:$X$30,16,FALSE)-VLOOKUP(S$3,'efecte socio eco 19'!$A$5:$X$30,16,FALSE),0)</f>
        <v>361.42196048819824</v>
      </c>
      <c r="T71" s="42">
        <f>IF(AND(T$3&gt;=2025,T$6&lt;&gt;0),VLOOKUP(T$3,'efecte socio eco fp'!$A$5:$X$30,16,FALSE)-VLOOKUP(T$3,'efecte socio eco 19'!$A$5:$X$30,16,FALSE),0)</f>
        <v>365.27816880324099</v>
      </c>
      <c r="U71" s="42">
        <f>IF(AND(U$3&gt;=2025,U$6&lt;&gt;0),VLOOKUP(U$3,'efecte socio eco fp'!$A$5:$X$30,16,FALSE)-VLOOKUP(U$3,'efecte socio eco 19'!$A$5:$X$30,16,FALSE),0)</f>
        <v>369.17362247585334</v>
      </c>
      <c r="V71" s="42">
        <f>IF(AND(V$3&gt;=2025,V$6&lt;&gt;0),VLOOKUP(V$3,'efecte socio eco fp'!$A$5:$X$30,16,FALSE)-VLOOKUP(V$3,'efecte socio eco 19'!$A$5:$X$30,16,FALSE),0)</f>
        <v>373.10869101738353</v>
      </c>
      <c r="W71" s="42">
        <f>IF(AND(W$3&gt;=2025,W$6&lt;&gt;0),VLOOKUP(W$3,'efecte socio eco fp'!$A$5:$X$30,16,FALSE)-VLOOKUP(W$3,'efecte socio eco 19'!$A$5:$X$30,16,FALSE),0)</f>
        <v>377.08374692476355</v>
      </c>
      <c r="X71" s="42">
        <f>IF(AND(X$3&gt;=2025,X$6&lt;&gt;0),VLOOKUP(X$3,'efecte socio eco fp'!$A$5:$X$30,16,FALSE)-VLOOKUP(X$3,'efecte socio eco 19'!$A$5:$X$30,16,FALSE),0)</f>
        <v>380.07652843040705</v>
      </c>
      <c r="Y71" s="42">
        <f>IF(AND(Y$3&gt;=2025,Y$6&lt;&gt;0),VLOOKUP(Y$3,'efecte socio eco fp'!$A$5:$X$30,16,FALSE)-VLOOKUP(Y$3,'efecte socio eco 19'!$A$5:$X$30,16,FALSE),0)</f>
        <v>383.09183425479932</v>
      </c>
      <c r="Z71" s="42">
        <f>IF(AND(Z$3&gt;=2025,Z$6&lt;&gt;0),VLOOKUP(Z$3,'efecte socio eco fp'!$A$5:$X$30,16,FALSE)-VLOOKUP(Z$3,'efecte socio eco 19'!$A$5:$X$30,16,FALSE),0)</f>
        <v>386.12981923368352</v>
      </c>
      <c r="AA71" s="42">
        <f>IF(AND(AA$3&gt;=2025,AA$6&lt;&gt;0),VLOOKUP(AA$3,'efecte socio eco fp'!$A$5:$X$30,16,FALSE)-VLOOKUP(AA$3,'efecte socio eco 19'!$A$5:$X$30,16,FALSE),0)</f>
        <v>389.19063908198223</v>
      </c>
      <c r="AB71" s="42">
        <f>IF(AND(AB$3&gt;=2025,AB$6&lt;&gt;0),VLOOKUP(AB$3,'efecte socio eco fp'!$A$5:$X$30,16,FALSE)-VLOOKUP(AB$3,'efecte socio eco 19'!$A$5:$X$30,16,FALSE),0)</f>
        <v>392.27445039624945</v>
      </c>
      <c r="AC71" s="42">
        <f>IF(AND(AC$3&gt;=2025,AC$6&lt;&gt;0),VLOOKUP(AC$3,'efecte socio eco fp'!$A$5:$X$30,16,FALSE)-VLOOKUP(AC$3,'efecte socio eco 19'!$A$5:$X$30,16,FALSE),0)</f>
        <v>396.42769422513811</v>
      </c>
      <c r="AD71" s="42">
        <f>IF(AND(AD$3&gt;=2025,AD$6&lt;&gt;0),VLOOKUP(AD$3,'efecte socio eco fp'!$A$5:$X$30,16,FALSE)-VLOOKUP(AD$3,'efecte socio eco 19'!$A$5:$X$30,16,FALSE),0)</f>
        <v>400.62446261520745</v>
      </c>
      <c r="AE71" s="42">
        <f>IF(AND(AE$3&gt;=2025,AE$6&lt;&gt;0),VLOOKUP(AE$3,'efecte socio eco fp'!$A$5:$X$30,16,FALSE)-VLOOKUP(AE$3,'efecte socio eco 19'!$A$5:$X$30,16,FALSE),0)</f>
        <v>404.86520785246103</v>
      </c>
      <c r="AF71" s="42">
        <f>IF(AND(AF$3&gt;=2025,AF$6&lt;&gt;0),VLOOKUP(AF$3,'efecte socio eco fp'!$A$5:$X$30,16,FALSE)-VLOOKUP(AF$3,'efecte socio eco 19'!$A$5:$X$30,16,FALSE),0)</f>
        <v>409.15038688967252</v>
      </c>
      <c r="AG71" s="42">
        <f>IF(AND(AG$3&gt;=2025,AG$6&lt;&gt;0),VLOOKUP(AG$3,'efecte socio eco fp'!$A$5:$X$30,16,FALSE)-VLOOKUP(AG$3,'efecte socio eco 19'!$A$5:$X$30,16,FALSE),0)</f>
        <v>0</v>
      </c>
      <c r="AH71" s="42">
        <f>IF(AND(AH$3&gt;=2025,AH$6&lt;&gt;0),VLOOKUP(AH$3,'efecte socio eco fp'!$A$5:$X$30,16,FALSE)-VLOOKUP(AH$3,'efecte socio eco 19'!$A$5:$X$30,16,FALSE),0)</f>
        <v>0</v>
      </c>
      <c r="AI71" s="42">
        <f>IF(AND(AI$3&gt;=2025,AI$6&lt;&gt;0),VLOOKUP(AI$3,'efecte socio eco fp'!$A$5:$X$30,16,FALSE)-VLOOKUP(AI$3,'efecte socio eco 19'!$A$5:$X$30,16,FALSE),0)</f>
        <v>0</v>
      </c>
      <c r="AJ71" s="42">
        <f>IF(AND(AJ$3&gt;=2025,AJ$6&lt;&gt;0),VLOOKUP(AJ$3,'efecte socio eco fp'!$A$5:$X$30,16,FALSE)-VLOOKUP(AJ$3,'efecte socio eco 19'!$A$5:$X$30,16,FALSE),0)</f>
        <v>0</v>
      </c>
      <c r="AK71" s="42">
        <f>IF(AND(AK$3&gt;=2025,AK$6&lt;&gt;0),VLOOKUP(AK$3,'efecte socio eco fp'!$A$5:$X$30,16,FALSE)-VLOOKUP(AK$3,'efecte socio eco 19'!$A$5:$X$30,16,FALSE),0)</f>
        <v>0</v>
      </c>
      <c r="AL71" s="42">
        <f>IF(AND(AL$3&gt;=2025,AL$6&lt;&gt;0),VLOOKUP(AL$3,'efecte socio eco fp'!$A$5:$X$30,16,FALSE)-VLOOKUP(AL$3,'efecte socio eco 19'!$A$5:$X$30,16,FALSE),0)</f>
        <v>0</v>
      </c>
      <c r="AM71" s="42">
        <f>IF(AND(AM$3&gt;=2025,AM$6&lt;&gt;0),VLOOKUP(AM$3,'efecte socio eco fp'!$A$5:$X$30,16,FALSE)-VLOOKUP(AM$3,'efecte socio eco 19'!$A$5:$X$30,16,FALSE),0)</f>
        <v>0</v>
      </c>
      <c r="AN71" s="42">
        <f>IF(AND(AN$3&gt;=2025,AN$6&lt;&gt;0),VLOOKUP(AN$3,'efecte socio eco fp'!$A$5:$X$30,16,FALSE)-VLOOKUP(AN$3,'efecte socio eco 19'!$A$5:$X$30,16,FALSE),0)</f>
        <v>0</v>
      </c>
      <c r="AO71" s="42">
        <f>IF(AND(AO$3&gt;=2025,AO$6&lt;&gt;0),VLOOKUP(AO$3,'efecte socio eco fp'!$A$5:$X$30,16,FALSE)-VLOOKUP(AO$3,'efecte socio eco 19'!$A$5:$X$30,16,FALSE),0)</f>
        <v>0</v>
      </c>
      <c r="AP71" s="42">
        <f>IF(AND(AP$3&gt;=2025,AP$6&lt;&gt;0),VLOOKUP(AP$3,'efecte socio eco fp'!$A$5:$X$30,16,FALSE)-VLOOKUP(AP$3,'efecte socio eco 19'!$A$5:$X$30,16,FALSE),0)</f>
        <v>0</v>
      </c>
      <c r="AQ71" s="42">
        <f>IF(AND(AQ$3&gt;=2025,AQ$6&lt;&gt;0),VLOOKUP(AQ$3,'efecte socio eco fp'!$A$5:$X$30,16,FALSE)-VLOOKUP(AQ$3,'efecte socio eco 19'!$A$5:$X$30,16,FALSE),0)</f>
        <v>0</v>
      </c>
      <c r="AR71" s="42">
        <f>IF(AND(AR$3&gt;=2025,AR$6&lt;&gt;0),VLOOKUP(AR$3,'efecte socio eco fp'!$A$5:$X$30,16,FALSE)-VLOOKUP(AR$3,'efecte socio eco 19'!$A$5:$X$30,16,FALSE),0)</f>
        <v>0</v>
      </c>
      <c r="AS71" s="42">
        <f>IF(AND(AS$3&gt;=2025,AS$6&lt;&gt;0),VLOOKUP(AS$3,'efecte socio eco fp'!$A$5:$X$30,16,FALSE)-VLOOKUP(AS$3,'efecte socio eco 19'!$A$5:$X$30,16,FALSE),0)</f>
        <v>0</v>
      </c>
      <c r="AT71" s="42">
        <f>IF(AND(AT$3&gt;=2025,AT$6&lt;&gt;0),VLOOKUP(AT$3,'efecte socio eco fp'!$A$5:$X$30,16,FALSE)-VLOOKUP(AT$3,'efecte socio eco 19'!$A$5:$X$30,16,FALSE),0)</f>
        <v>0</v>
      </c>
      <c r="AU71" s="42">
        <f>IF(AND(AU$3&gt;=2025,AU$6&lt;&gt;0),VLOOKUP(AU$3,'efecte socio eco fp'!$A$5:$X$30,16,FALSE)-VLOOKUP(AU$3,'efecte socio eco 19'!$A$5:$X$30,16,FALSE),0)</f>
        <v>0</v>
      </c>
      <c r="AV71" s="42">
        <f>IF(AND(AV$3&gt;=2025,AV$6&lt;&gt;0),VLOOKUP(AV$3,'efecte socio eco fp'!$A$5:$X$30,16,FALSE)-VLOOKUP(AV$3,'efecte socio eco 19'!$A$5:$X$30,16,FALSE),0)</f>
        <v>0</v>
      </c>
      <c r="AW71" s="42">
        <f>IF(AND(AW$3&gt;=2025,AW$6&lt;&gt;0),VLOOKUP(AW$3,'efecte socio eco fp'!$A$5:$X$30,16,FALSE)-VLOOKUP(AW$3,'efecte socio eco 19'!$A$5:$X$30,16,FALSE),0)</f>
        <v>0</v>
      </c>
      <c r="AX71" s="42">
        <f>IF(AND(AX$3&gt;=2025,AX$6&lt;&gt;0),VLOOKUP(AX$3,'efecte socio eco fp'!$A$5:$X$30,16,FALSE)-VLOOKUP(AX$3,'efecte socio eco 19'!$A$5:$X$30,16,FALSE),0)</f>
        <v>0</v>
      </c>
      <c r="AY71" s="42">
        <f>IF(AND(AY$3&gt;=2025,AY$6&lt;&gt;0),VLOOKUP(AY$3,'efecte socio eco fp'!$A$5:$X$30,16,FALSE)-VLOOKUP(AY$3,'efecte socio eco 19'!$A$5:$X$30,16,FALSE),0)</f>
        <v>0</v>
      </c>
      <c r="AZ71" s="42">
        <f>IF(AND(AZ$3&gt;=2025,AZ$6&lt;&gt;0),VLOOKUP(AZ$3,'efecte socio eco fp'!$A$5:$X$30,16,FALSE)-VLOOKUP(AZ$3,'efecte socio eco 19'!$A$5:$X$30,16,FALSE),0)</f>
        <v>0</v>
      </c>
      <c r="BA71" s="42">
        <f>IF(AND(BA$3&gt;=2025,BA$6&lt;&gt;0),VLOOKUP(BA$3,'efecte socio eco fp'!$A$5:$X$30,16,FALSE)-VLOOKUP(BA$3,'efecte socio eco 19'!$A$5:$X$30,16,FALSE),0)</f>
        <v>0</v>
      </c>
      <c r="BB71" s="42">
        <f>IF(AND(BB$3&gt;=2025,BB$6&lt;&gt;0),VLOOKUP(BB$3,'efecte socio eco fp'!$A$5:$X$30,16,FALSE)-VLOOKUP(BB$3,'efecte socio eco 19'!$A$5:$X$30,16,FALSE),0)</f>
        <v>0</v>
      </c>
      <c r="BC71" s="42">
        <f>IF(AND(BC$3&gt;=2025,BC$6&lt;&gt;0),VLOOKUP(BC$3,'efecte socio eco fp'!$A$5:$X$30,16,FALSE)-VLOOKUP(BC$3,'efecte socio eco 19'!$A$5:$X$30,16,FALSE),0)</f>
        <v>0</v>
      </c>
      <c r="BD71" s="42">
        <f>IF(AND(BD$3&gt;=2025,BD$6&lt;&gt;0),VLOOKUP(BD$3,'efecte socio eco fp'!$A$5:$X$30,16,FALSE)-VLOOKUP(BD$3,'efecte socio eco 19'!$A$5:$X$30,16,FALSE),0)</f>
        <v>0</v>
      </c>
      <c r="BE71" s="42">
        <f>IF(AND(BE$3&gt;=2025,BE$6&lt;&gt;0),VLOOKUP(BE$3,'efecte socio eco fp'!$A$5:$X$30,16,FALSE)-VLOOKUP(BE$3,'efecte socio eco 19'!$A$5:$X$30,16,FALSE),0)</f>
        <v>0</v>
      </c>
      <c r="BF71" s="42">
        <f>IF(AND(BF$3&gt;=2025,BF$6&lt;&gt;0),VLOOKUP(BF$3,'efecte socio eco fp'!$A$5:$X$30,16,FALSE)-VLOOKUP(BF$3,'efecte socio eco 19'!$A$5:$X$30,16,FALSE),0)</f>
        <v>0</v>
      </c>
      <c r="BG71" s="42">
        <f>IF(AND(BG$3&gt;=2025,BG$6&lt;&gt;0),VLOOKUP(BG$3,'efecte socio eco fp'!$A$5:$X$30,16,FALSE)-VLOOKUP(BG$3,'efecte socio eco 19'!$A$5:$X$30,16,FALSE),0)</f>
        <v>0</v>
      </c>
      <c r="BH71" s="42">
        <f>IF(AND(BH$3&gt;=2025,BH$6&lt;&gt;0),VLOOKUP(BH$3,'efecte socio eco fp'!$A$5:$X$30,16,FALSE)-VLOOKUP(BH$3,'efecte socio eco 19'!$A$5:$X$30,16,FALSE),0)</f>
        <v>0</v>
      </c>
      <c r="BI71" s="42">
        <f>IF(AND(BI$3&gt;=2025,BI$6&lt;&gt;0),VLOOKUP(BI$3,'efecte socio eco fp'!$A$5:$X$30,16,FALSE)-VLOOKUP(BI$3,'efecte socio eco 19'!$A$5:$X$30,16,FALSE),0)</f>
        <v>0</v>
      </c>
      <c r="BJ71" s="42">
        <f>IF(AND(BJ$3&gt;=2025,BJ$6&lt;&gt;0),VLOOKUP(BJ$3,'efecte socio eco fp'!$A$5:$X$30,16,FALSE)-VLOOKUP(BJ$3,'efecte socio eco 19'!$A$5:$X$30,16,FALSE),0)</f>
        <v>0</v>
      </c>
      <c r="BK71" s="42">
        <f>IF(AND(BK$3&gt;=2025,BK$6&lt;&gt;0),VLOOKUP(BK$3,'efecte socio eco fp'!$A$5:$X$30,16,FALSE)-VLOOKUP(BK$3,'efecte socio eco 19'!$A$5:$X$30,16,FALSE),0)</f>
        <v>0</v>
      </c>
      <c r="BL71" s="42">
        <f>IF(AND(BL$3&gt;=2025,BL$6&lt;&gt;0),VLOOKUP(BL$3,'efecte socio eco fp'!$A$5:$X$30,16,FALSE)-VLOOKUP(BL$3,'efecte socio eco 19'!$A$5:$X$30,16,FALSE),0)</f>
        <v>0</v>
      </c>
      <c r="BM71" s="42">
        <f>IF(AND(BM$3&gt;=2025,BM$6&lt;&gt;0),VLOOKUP(BM$3,'efecte socio eco fp'!$A$5:$X$30,16,FALSE)-VLOOKUP(BM$3,'efecte socio eco 19'!$A$5:$X$30,16,FALSE),0)</f>
        <v>0</v>
      </c>
      <c r="BN71" s="42">
        <f>IF(AND(BN$3&gt;=2025,BN$6&lt;&gt;0),VLOOKUP(BN$3,'efecte socio eco fp'!$A$5:$X$30,16,FALSE)-VLOOKUP(BN$3,'efecte socio eco 19'!$A$5:$X$30,16,FALSE),0)</f>
        <v>0</v>
      </c>
      <c r="BO71" s="42">
        <f>IF(AND(BO$3&gt;=2025,BO$6&lt;&gt;0),VLOOKUP(BO$3,'efecte socio eco fp'!$A$5:$X$30,16,FALSE)-VLOOKUP(BO$3,'efecte socio eco 19'!$A$5:$X$30,16,FALSE),0)</f>
        <v>0</v>
      </c>
      <c r="BP71" s="42">
        <f>IF(AND(BP$3&gt;=2025,BP$6&lt;&gt;0),VLOOKUP(BP$3,'efecte socio eco fp'!$A$5:$X$30,16,FALSE)-VLOOKUP(BP$3,'efecte socio eco 19'!$A$5:$X$30,16,FALSE),0)</f>
        <v>0</v>
      </c>
      <c r="BQ71" s="42">
        <f>IF(AND(BQ$3&gt;=2025,BQ$6&lt;&gt;0),VLOOKUP(BQ$3,'efecte socio eco fp'!$A$5:$X$30,16,FALSE)-VLOOKUP(BQ$3,'efecte socio eco 19'!$A$5:$X$30,16,FALSE),0)</f>
        <v>0</v>
      </c>
      <c r="BR71" s="42">
        <f>IF(AND(BR$3&gt;=2025,BR$6&lt;&gt;0),VLOOKUP(BR$3,'efecte socio eco fp'!$A$5:$X$30,16,FALSE)-VLOOKUP(BR$3,'efecte socio eco 19'!$A$5:$X$30,16,FALSE),0)</f>
        <v>0</v>
      </c>
      <c r="BS71" s="42">
        <f>IF(AND(BS$3&gt;=2025,BS$6&lt;&gt;0),VLOOKUP(BS$3,'efecte socio eco fp'!$A$5:$X$30,16,FALSE)-VLOOKUP(BS$3,'efecte socio eco 19'!$A$5:$X$30,16,FALSE),0)</f>
        <v>0</v>
      </c>
      <c r="BT71" s="42">
        <f>IF(AND(BT$3&gt;=2025,BT$6&lt;&gt;0),VLOOKUP(BT$3,'efecte socio eco fp'!$A$5:$X$30,16,FALSE)-VLOOKUP(BT$3,'efecte socio eco 19'!$A$5:$X$30,16,FALSE),0)</f>
        <v>0</v>
      </c>
      <c r="BU71" s="42">
        <f>IF(AND(BU$3&gt;=2025,BU$6&lt;&gt;0),VLOOKUP(BU$3,'efecte socio eco fp'!$A$5:$X$30,16,FALSE)-VLOOKUP(BU$3,'efecte socio eco 19'!$A$5:$X$30,16,FALSE),0)</f>
        <v>0</v>
      </c>
      <c r="BV71" s="42">
        <f>IF(AND(BV$3&gt;=2025,BV$6&lt;&gt;0),VLOOKUP(BV$3,'efecte socio eco fp'!$A$5:$X$30,16,FALSE)-VLOOKUP(BV$3,'efecte socio eco 19'!$A$5:$X$30,16,FALSE),0)</f>
        <v>0</v>
      </c>
      <c r="BW71" s="42">
        <f>IF(AND(BW$3&gt;=2025,BW$6&lt;&gt;0),VLOOKUP(BW$3,'efecte socio eco fp'!$A$5:$X$30,16,FALSE)-VLOOKUP(BW$3,'efecte socio eco 19'!$A$5:$X$30,16,FALSE),0)</f>
        <v>0</v>
      </c>
      <c r="BX71" s="42">
        <f>IF(AND(BX$3&gt;=2025,BX$6&lt;&gt;0),VLOOKUP(BX$3,'efecte socio eco fp'!$A$5:$X$30,16,FALSE)-VLOOKUP(BX$3,'efecte socio eco 19'!$A$5:$X$30,16,FALSE),0)</f>
        <v>0</v>
      </c>
      <c r="BY71" s="42">
        <f>IF(AND(BY$3&gt;=2025,BY$6&lt;&gt;0),VLOOKUP(BY$3,'efecte socio eco fp'!$A$5:$X$30,16,FALSE)-VLOOKUP(BY$3,'efecte socio eco 19'!$A$5:$X$30,16,FALSE),0)</f>
        <v>0</v>
      </c>
      <c r="BZ71" s="42">
        <f>IF(AND(BZ$3&gt;=2025,BZ$6&lt;&gt;0),VLOOKUP(BZ$3,'efecte socio eco fp'!$A$5:$X$30,16,FALSE)-VLOOKUP(BZ$3,'efecte socio eco 19'!$A$5:$X$30,16,FALSE),0)</f>
        <v>0</v>
      </c>
      <c r="CA71" s="42">
        <f>IF(AND(CA$3&gt;=2025,CA$6&lt;&gt;0),VLOOKUP(CA$3,'efecte socio eco fp'!$A$5:$X$30,16,FALSE)-VLOOKUP(CA$3,'efecte socio eco 19'!$A$5:$X$30,16,FALSE),0)</f>
        <v>0</v>
      </c>
      <c r="CB71" s="42">
        <f>IF(AND(CB$3&gt;=2025,CB$6&lt;&gt;0),VLOOKUP(CB$3,'efecte socio eco fp'!$A$5:$X$30,16,FALSE)-VLOOKUP(CB$3,'efecte socio eco 19'!$A$5:$X$30,16,FALSE),0)</f>
        <v>0</v>
      </c>
      <c r="CC71" s="42">
        <f>IF(AND(CC$3&gt;=2025,CC$6&lt;&gt;0),VLOOKUP(CC$3,'efecte socio eco fp'!$A$5:$X$30,16,FALSE)-VLOOKUP(CC$3,'efecte socio eco 19'!$A$5:$X$30,16,FALSE),0)</f>
        <v>0</v>
      </c>
      <c r="CD71" s="42">
        <f>IF(AND(CD$3&gt;=2025,CD$6&lt;&gt;0),VLOOKUP(CD$3,'efecte socio eco fp'!$A$5:$X$30,16,FALSE)-VLOOKUP(CD$3,'efecte socio eco 19'!$A$5:$X$30,16,FALSE),0)</f>
        <v>0</v>
      </c>
      <c r="CE71" s="42">
        <f>IF(AND(CE$3&gt;=2025,CE$6&lt;&gt;0),VLOOKUP(CE$3,'efecte socio eco fp'!$A$5:$X$30,16,FALSE)-VLOOKUP(CE$3,'efecte socio eco 19'!$A$5:$X$30,16,FALSE),0)</f>
        <v>0</v>
      </c>
    </row>
    <row r="72" spans="1:83">
      <c r="A72" t="s">
        <v>500</v>
      </c>
      <c r="B72" t="s">
        <v>503</v>
      </c>
      <c r="C72" s="42">
        <f>IF(AND(C$3&gt;=2025,C$6&lt;&gt;0),VLOOKUP(C$3,'efecte socio eco fp'!$A$5:$X$30,17,FALSE)-VLOOKUP(C$3,'efecte socio eco 19'!$A$5:$X$30,17,FALSE),0)</f>
        <v>0</v>
      </c>
      <c r="D72" s="42">
        <f>IF(AND(D$3&gt;=2025,D$6&lt;&gt;0),VLOOKUP(D$3,'efecte socio eco fp'!$A$5:$X$30,17,FALSE)-VLOOKUP(D$3,'efecte socio eco 19'!$A$5:$X$30,17,FALSE),0)</f>
        <v>0</v>
      </c>
      <c r="E72" s="42">
        <f>IF(AND(E$3&gt;=2025,E$6&lt;&gt;0),VLOOKUP(E$3,'efecte socio eco fp'!$A$5:$X$30,17,FALSE)-VLOOKUP(E$3,'efecte socio eco 19'!$A$5:$X$30,17,FALSE),0)</f>
        <v>0</v>
      </c>
      <c r="F72" s="42">
        <f>IF(AND(F$3&gt;=2025,F$6&lt;&gt;0),VLOOKUP(F$3,'efecte socio eco fp'!$A$5:$X$30,17,FALSE)-VLOOKUP(F$3,'efecte socio eco 19'!$A$5:$X$30,17,FALSE),0)</f>
        <v>0</v>
      </c>
      <c r="G72" s="42">
        <f>IF(AND(G$3&gt;=2025,G$6&lt;&gt;0),VLOOKUP(G$3,'efecte socio eco fp'!$A$5:$X$30,17,FALSE)-VLOOKUP(G$3,'efecte socio eco 19'!$A$5:$X$30,17,FALSE),0)</f>
        <v>0</v>
      </c>
      <c r="H72" s="42">
        <f>IF(AND(H$3&gt;=2025,H$6&lt;&gt;0),VLOOKUP(H$3,'efecte socio eco fp'!$A$5:$X$30,17,FALSE)-VLOOKUP(H$3,'efecte socio eco 19'!$A$5:$X$30,17,FALSE),0)</f>
        <v>0</v>
      </c>
      <c r="I72" s="42">
        <f>IF(AND(I$3&gt;=2025,I$6&lt;&gt;0),VLOOKUP(I$3,'efecte socio eco fp'!$A$5:$X$30,17,FALSE)-VLOOKUP(I$3,'efecte socio eco 19'!$A$5:$X$30,17,FALSE),0)</f>
        <v>0</v>
      </c>
      <c r="J72" s="42">
        <f>IF(AND(J$3&gt;=2025,J$6&lt;&gt;0),VLOOKUP(J$3,'efecte socio eco fp'!$A$5:$X$30,17,FALSE)-VLOOKUP(J$3,'efecte socio eco 19'!$A$5:$X$30,17,FALSE),0)</f>
        <v>41.264824448681793</v>
      </c>
      <c r="K72" s="42">
        <f>IF(AND(K$3&gt;=2025,K$6&lt;&gt;0),VLOOKUP(K$3,'efecte socio eco fp'!$A$5:$X$30,17,FALSE)-VLOOKUP(K$3,'efecte socio eco 19'!$A$5:$X$30,17,FALSE),0)</f>
        <v>42.311326478655246</v>
      </c>
      <c r="L72" s="42">
        <f>IF(AND(L$3&gt;=2025,L$6&lt;&gt;0),VLOOKUP(L$3,'efecte socio eco fp'!$A$5:$X$30,17,FALSE)-VLOOKUP(L$3,'efecte socio eco 19'!$A$5:$X$30,17,FALSE),0)</f>
        <v>43.383244582500538</v>
      </c>
      <c r="M72" s="42">
        <f>IF(AND(M$3&gt;=2025,M$6&lt;&gt;0),VLOOKUP(M$3,'efecte socio eco fp'!$A$5:$X$30,17,FALSE)-VLOOKUP(M$3,'efecte socio eco 19'!$A$5:$X$30,17,FALSE),0)</f>
        <v>44.481178054389147</v>
      </c>
      <c r="N72" s="42">
        <f>IF(AND(N$3&gt;=2025,N$6&lt;&gt;0),VLOOKUP(N$3,'efecte socio eco fp'!$A$5:$X$30,17,FALSE)-VLOOKUP(N$3,'efecte socio eco 19'!$A$5:$X$30,17,FALSE),0)</f>
        <v>45.165861912398668</v>
      </c>
      <c r="O72" s="42">
        <f>IF(AND(O$3&gt;=2025,O$6&lt;&gt;0),VLOOKUP(O$3,'efecte socio eco fp'!$A$5:$X$30,17,FALSE)-VLOOKUP(O$3,'efecte socio eco 19'!$A$5:$X$30,17,FALSE),0)</f>
        <v>45.860907160928036</v>
      </c>
      <c r="P72" s="42">
        <f>IF(AND(P$3&gt;=2025,P$6&lt;&gt;0),VLOOKUP(P$3,'efecte socio eco fp'!$A$5:$X$30,17,FALSE)-VLOOKUP(P$3,'efecte socio eco 19'!$A$5:$X$30,17,FALSE),0)</f>
        <v>46.566468528755649</v>
      </c>
      <c r="Q72" s="42">
        <f>IF(AND(Q$3&gt;=2025,Q$6&lt;&gt;0),VLOOKUP(Q$3,'efecte socio eco fp'!$A$5:$X$30,17,FALSE)-VLOOKUP(Q$3,'efecte socio eco 19'!$A$5:$X$30,17,FALSE),0)</f>
        <v>47.282703030703033</v>
      </c>
      <c r="R72" s="42">
        <f>IF(AND(R$3&gt;=2025,R$6&lt;&gt;0),VLOOKUP(R$3,'efecte socio eco fp'!$A$5:$X$30,17,FALSE)-VLOOKUP(R$3,'efecte socio eco 19'!$A$5:$X$30,17,FALSE),0)</f>
        <v>48.009770001117431</v>
      </c>
      <c r="S72" s="42">
        <f>IF(AND(S$3&gt;=2025,S$6&lt;&gt;0),VLOOKUP(S$3,'efecte socio eco fp'!$A$5:$X$30,17,FALSE)-VLOOKUP(S$3,'efecte socio eco 19'!$A$5:$X$30,17,FALSE),0)</f>
        <v>48.476483672992799</v>
      </c>
      <c r="T72" s="42">
        <f>IF(AND(T$3&gt;=2025,T$6&lt;&gt;0),VLOOKUP(T$3,'efecte socio eco fp'!$A$5:$X$30,17,FALSE)-VLOOKUP(T$3,'efecte socio eco 19'!$A$5:$X$30,17,FALSE),0)</f>
        <v>48.947202638618819</v>
      </c>
      <c r="U72" s="42">
        <f>IF(AND(U$3&gt;=2025,U$6&lt;&gt;0),VLOOKUP(U$3,'efecte socio eco fp'!$A$5:$X$30,17,FALSE)-VLOOKUP(U$3,'efecte socio eco 19'!$A$5:$X$30,17,FALSE),0)</f>
        <v>49.421951956782323</v>
      </c>
      <c r="V72" s="42">
        <f>IF(AND(V$3&gt;=2025,V$6&lt;&gt;0),VLOOKUP(V$3,'efecte socio eco fp'!$A$5:$X$30,17,FALSE)-VLOOKUP(V$3,'efecte socio eco 19'!$A$5:$X$30,17,FALSE),0)</f>
        <v>49.900756658230875</v>
      </c>
      <c r="W72" s="42">
        <f>IF(AND(W$3&gt;=2025,W$6&lt;&gt;0),VLOOKUP(W$3,'efecte socio eco fp'!$A$5:$X$30,17,FALSE)-VLOOKUP(W$3,'efecte socio eco 19'!$A$5:$X$30,17,FALSE),0)</f>
        <v>50.383641740676467</v>
      </c>
      <c r="X72" s="42">
        <f>IF(AND(X$3&gt;=2025,X$6&lt;&gt;0),VLOOKUP(X$3,'efecte socio eco fp'!$A$5:$X$30,17,FALSE)-VLOOKUP(X$3,'efecte socio eco 19'!$A$5:$X$30,17,FALSE),0)</f>
        <v>50.695070770946586</v>
      </c>
      <c r="Y72" s="42">
        <f>IF(AND(Y$3&gt;=2025,Y$6&lt;&gt;0),VLOOKUP(Y$3,'efecte socio eco fp'!$A$5:$X$30,17,FALSE)-VLOOKUP(Y$3,'efecte socio eco 19'!$A$5:$X$30,17,FALSE),0)</f>
        <v>51.007748983038255</v>
      </c>
      <c r="Z72" s="42">
        <f>IF(AND(Z$3&gt;=2025,Z$6&lt;&gt;0),VLOOKUP(Z$3,'efecte socio eco fp'!$A$5:$X$30,17,FALSE)-VLOOKUP(Z$3,'efecte socio eco 19'!$A$5:$X$30,17,FALSE),0)</f>
        <v>51.321670793399335</v>
      </c>
      <c r="AA72" s="42">
        <f>IF(AND(AA$3&gt;=2025,AA$6&lt;&gt;0),VLOOKUP(AA$3,'efecte socio eco fp'!$A$5:$X$30,17,FALSE)-VLOOKUP(AA$3,'efecte socio eco 19'!$A$5:$X$30,17,FALSE),0)</f>
        <v>51.63683038750878</v>
      </c>
      <c r="AB72" s="42">
        <f>IF(AND(AB$3&gt;=2025,AB$6&lt;&gt;0),VLOOKUP(AB$3,'efecte socio eco fp'!$A$5:$X$30,17,FALSE)-VLOOKUP(AB$3,'efecte socio eco 19'!$A$5:$X$30,17,FALSE),0)</f>
        <v>51.953221715871223</v>
      </c>
      <c r="AC72" s="42">
        <f>IF(AND(AC$3&gt;=2025,AC$6&lt;&gt;0),VLOOKUP(AC$3,'efecte socio eco fp'!$A$5:$X$30,17,FALSE)-VLOOKUP(AC$3,'efecte socio eco 19'!$A$5:$X$30,17,FALSE),0)</f>
        <v>52.62138258198047</v>
      </c>
      <c r="AD72" s="42">
        <f>IF(AND(AD$3&gt;=2025,AD$6&lt;&gt;0),VLOOKUP(AD$3,'efecte socio eco fp'!$A$5:$X$30,17,FALSE)-VLOOKUP(AD$3,'efecte socio eco 19'!$A$5:$X$30,17,FALSE),0)</f>
        <v>53.297598391083739</v>
      </c>
      <c r="AE72" s="42">
        <f>IF(AND(AE$3&gt;=2025,AE$6&lt;&gt;0),VLOOKUP(AE$3,'efecte socio eco fp'!$A$5:$X$30,17,FALSE)-VLOOKUP(AE$3,'efecte socio eco 19'!$A$5:$X$30,17,FALSE),0)</f>
        <v>53.981962358347118</v>
      </c>
      <c r="AF72" s="42">
        <f>IF(AND(AF$3&gt;=2025,AF$6&lt;&gt;0),VLOOKUP(AF$3,'efecte socio eco fp'!$A$5:$X$30,17,FALSE)-VLOOKUP(AF$3,'efecte socio eco 19'!$A$5:$X$30,17,FALSE),0)</f>
        <v>54.674568747660032</v>
      </c>
      <c r="AG72" s="42">
        <f>IF(AND(AG$3&gt;=2025,AG$6&lt;&gt;0),VLOOKUP(AG$3,'efecte socio eco fp'!$A$5:$X$30,17,FALSE)-VLOOKUP(AG$3,'efecte socio eco 19'!$A$5:$X$30,17,FALSE),0)</f>
        <v>0</v>
      </c>
      <c r="AH72" s="42">
        <f>IF(AND(AH$3&gt;=2025,AH$6&lt;&gt;0),VLOOKUP(AH$3,'efecte socio eco fp'!$A$5:$X$30,17,FALSE)-VLOOKUP(AH$3,'efecte socio eco 19'!$A$5:$X$30,17,FALSE),0)</f>
        <v>0</v>
      </c>
      <c r="AI72" s="42">
        <f>IF(AND(AI$3&gt;=2025,AI$6&lt;&gt;0),VLOOKUP(AI$3,'efecte socio eco fp'!$A$5:$X$30,17,FALSE)-VLOOKUP(AI$3,'efecte socio eco 19'!$A$5:$X$30,17,FALSE),0)</f>
        <v>0</v>
      </c>
      <c r="AJ72" s="42">
        <f>IF(AND(AJ$3&gt;=2025,AJ$6&lt;&gt;0),VLOOKUP(AJ$3,'efecte socio eco fp'!$A$5:$X$30,17,FALSE)-VLOOKUP(AJ$3,'efecte socio eco 19'!$A$5:$X$30,17,FALSE),0)</f>
        <v>0</v>
      </c>
      <c r="AK72" s="42">
        <f>IF(AND(AK$3&gt;=2025,AK$6&lt;&gt;0),VLOOKUP(AK$3,'efecte socio eco fp'!$A$5:$X$30,17,FALSE)-VLOOKUP(AK$3,'efecte socio eco 19'!$A$5:$X$30,17,FALSE),0)</f>
        <v>0</v>
      </c>
      <c r="AL72" s="42">
        <f>IF(AND(AL$3&gt;=2025,AL$6&lt;&gt;0),VLOOKUP(AL$3,'efecte socio eco fp'!$A$5:$X$30,17,FALSE)-VLOOKUP(AL$3,'efecte socio eco 19'!$A$5:$X$30,17,FALSE),0)</f>
        <v>0</v>
      </c>
      <c r="AM72" s="42">
        <f>IF(AND(AM$3&gt;=2025,AM$6&lt;&gt;0),VLOOKUP(AM$3,'efecte socio eco fp'!$A$5:$X$30,17,FALSE)-VLOOKUP(AM$3,'efecte socio eco 19'!$A$5:$X$30,17,FALSE),0)</f>
        <v>0</v>
      </c>
      <c r="AN72" s="42">
        <f>IF(AND(AN$3&gt;=2025,AN$6&lt;&gt;0),VLOOKUP(AN$3,'efecte socio eco fp'!$A$5:$X$30,17,FALSE)-VLOOKUP(AN$3,'efecte socio eco 19'!$A$5:$X$30,17,FALSE),0)</f>
        <v>0</v>
      </c>
      <c r="AO72" s="42">
        <f>IF(AND(AO$3&gt;=2025,AO$6&lt;&gt;0),VLOOKUP(AO$3,'efecte socio eco fp'!$A$5:$X$30,17,FALSE)-VLOOKUP(AO$3,'efecte socio eco 19'!$A$5:$X$30,17,FALSE),0)</f>
        <v>0</v>
      </c>
      <c r="AP72" s="42">
        <f>IF(AND(AP$3&gt;=2025,AP$6&lt;&gt;0),VLOOKUP(AP$3,'efecte socio eco fp'!$A$5:$X$30,17,FALSE)-VLOOKUP(AP$3,'efecte socio eco 19'!$A$5:$X$30,17,FALSE),0)</f>
        <v>0</v>
      </c>
      <c r="AQ72" s="42">
        <f>IF(AND(AQ$3&gt;=2025,AQ$6&lt;&gt;0),VLOOKUP(AQ$3,'efecte socio eco fp'!$A$5:$X$30,17,FALSE)-VLOOKUP(AQ$3,'efecte socio eco 19'!$A$5:$X$30,17,FALSE),0)</f>
        <v>0</v>
      </c>
      <c r="AR72" s="42">
        <f>IF(AND(AR$3&gt;=2025,AR$6&lt;&gt;0),VLOOKUP(AR$3,'efecte socio eco fp'!$A$5:$X$30,17,FALSE)-VLOOKUP(AR$3,'efecte socio eco 19'!$A$5:$X$30,17,FALSE),0)</f>
        <v>0</v>
      </c>
      <c r="AS72" s="42">
        <f>IF(AND(AS$3&gt;=2025,AS$6&lt;&gt;0),VLOOKUP(AS$3,'efecte socio eco fp'!$A$5:$X$30,17,FALSE)-VLOOKUP(AS$3,'efecte socio eco 19'!$A$5:$X$30,17,FALSE),0)</f>
        <v>0</v>
      </c>
      <c r="AT72" s="42">
        <f>IF(AND(AT$3&gt;=2025,AT$6&lt;&gt;0),VLOOKUP(AT$3,'efecte socio eco fp'!$A$5:$X$30,17,FALSE)-VLOOKUP(AT$3,'efecte socio eco 19'!$A$5:$X$30,17,FALSE),0)</f>
        <v>0</v>
      </c>
      <c r="AU72" s="42">
        <f>IF(AND(AU$3&gt;=2025,AU$6&lt;&gt;0),VLOOKUP(AU$3,'efecte socio eco fp'!$A$5:$X$30,17,FALSE)-VLOOKUP(AU$3,'efecte socio eco 19'!$A$5:$X$30,17,FALSE),0)</f>
        <v>0</v>
      </c>
      <c r="AV72" s="42">
        <f>IF(AND(AV$3&gt;=2025,AV$6&lt;&gt;0),VLOOKUP(AV$3,'efecte socio eco fp'!$A$5:$X$30,17,FALSE)-VLOOKUP(AV$3,'efecte socio eco 19'!$A$5:$X$30,17,FALSE),0)</f>
        <v>0</v>
      </c>
      <c r="AW72" s="42">
        <f>IF(AND(AW$3&gt;=2025,AW$6&lt;&gt;0),VLOOKUP(AW$3,'efecte socio eco fp'!$A$5:$X$30,17,FALSE)-VLOOKUP(AW$3,'efecte socio eco 19'!$A$5:$X$30,17,FALSE),0)</f>
        <v>0</v>
      </c>
      <c r="AX72" s="42">
        <f>IF(AND(AX$3&gt;=2025,AX$6&lt;&gt;0),VLOOKUP(AX$3,'efecte socio eco fp'!$A$5:$X$30,17,FALSE)-VLOOKUP(AX$3,'efecte socio eco 19'!$A$5:$X$30,17,FALSE),0)</f>
        <v>0</v>
      </c>
      <c r="AY72" s="42">
        <f>IF(AND(AY$3&gt;=2025,AY$6&lt;&gt;0),VLOOKUP(AY$3,'efecte socio eco fp'!$A$5:$X$30,17,FALSE)-VLOOKUP(AY$3,'efecte socio eco 19'!$A$5:$X$30,17,FALSE),0)</f>
        <v>0</v>
      </c>
      <c r="AZ72" s="42">
        <f>IF(AND(AZ$3&gt;=2025,AZ$6&lt;&gt;0),VLOOKUP(AZ$3,'efecte socio eco fp'!$A$5:$X$30,17,FALSE)-VLOOKUP(AZ$3,'efecte socio eco 19'!$A$5:$X$30,17,FALSE),0)</f>
        <v>0</v>
      </c>
      <c r="BA72" s="42">
        <f>IF(AND(BA$3&gt;=2025,BA$6&lt;&gt;0),VLOOKUP(BA$3,'efecte socio eco fp'!$A$5:$X$30,17,FALSE)-VLOOKUP(BA$3,'efecte socio eco 19'!$A$5:$X$30,17,FALSE),0)</f>
        <v>0</v>
      </c>
      <c r="BB72" s="42">
        <f>IF(AND(BB$3&gt;=2025,BB$6&lt;&gt;0),VLOOKUP(BB$3,'efecte socio eco fp'!$A$5:$X$30,17,FALSE)-VLOOKUP(BB$3,'efecte socio eco 19'!$A$5:$X$30,17,FALSE),0)</f>
        <v>0</v>
      </c>
      <c r="BC72" s="42">
        <f>IF(AND(BC$3&gt;=2025,BC$6&lt;&gt;0),VLOOKUP(BC$3,'efecte socio eco fp'!$A$5:$X$30,17,FALSE)-VLOOKUP(BC$3,'efecte socio eco 19'!$A$5:$X$30,17,FALSE),0)</f>
        <v>0</v>
      </c>
      <c r="BD72" s="42">
        <f>IF(AND(BD$3&gt;=2025,BD$6&lt;&gt;0),VLOOKUP(BD$3,'efecte socio eco fp'!$A$5:$X$30,17,FALSE)-VLOOKUP(BD$3,'efecte socio eco 19'!$A$5:$X$30,17,FALSE),0)</f>
        <v>0</v>
      </c>
      <c r="BE72" s="42">
        <f>IF(AND(BE$3&gt;=2025,BE$6&lt;&gt;0),VLOOKUP(BE$3,'efecte socio eco fp'!$A$5:$X$30,17,FALSE)-VLOOKUP(BE$3,'efecte socio eco 19'!$A$5:$X$30,17,FALSE),0)</f>
        <v>0</v>
      </c>
      <c r="BF72" s="42">
        <f>IF(AND(BF$3&gt;=2025,BF$6&lt;&gt;0),VLOOKUP(BF$3,'efecte socio eco fp'!$A$5:$X$30,17,FALSE)-VLOOKUP(BF$3,'efecte socio eco 19'!$A$5:$X$30,17,FALSE),0)</f>
        <v>0</v>
      </c>
      <c r="BG72" s="42">
        <f>IF(AND(BG$3&gt;=2025,BG$6&lt;&gt;0),VLOOKUP(BG$3,'efecte socio eco fp'!$A$5:$X$30,17,FALSE)-VLOOKUP(BG$3,'efecte socio eco 19'!$A$5:$X$30,17,FALSE),0)</f>
        <v>0</v>
      </c>
      <c r="BH72" s="42">
        <f>IF(AND(BH$3&gt;=2025,BH$6&lt;&gt;0),VLOOKUP(BH$3,'efecte socio eco fp'!$A$5:$X$30,17,FALSE)-VLOOKUP(BH$3,'efecte socio eco 19'!$A$5:$X$30,17,FALSE),0)</f>
        <v>0</v>
      </c>
      <c r="BI72" s="42">
        <f>IF(AND(BI$3&gt;=2025,BI$6&lt;&gt;0),VLOOKUP(BI$3,'efecte socio eco fp'!$A$5:$X$30,17,FALSE)-VLOOKUP(BI$3,'efecte socio eco 19'!$A$5:$X$30,17,FALSE),0)</f>
        <v>0</v>
      </c>
      <c r="BJ72" s="42">
        <f>IF(AND(BJ$3&gt;=2025,BJ$6&lt;&gt;0),VLOOKUP(BJ$3,'efecte socio eco fp'!$A$5:$X$30,17,FALSE)-VLOOKUP(BJ$3,'efecte socio eco 19'!$A$5:$X$30,17,FALSE),0)</f>
        <v>0</v>
      </c>
      <c r="BK72" s="42">
        <f>IF(AND(BK$3&gt;=2025,BK$6&lt;&gt;0),VLOOKUP(BK$3,'efecte socio eco fp'!$A$5:$X$30,17,FALSE)-VLOOKUP(BK$3,'efecte socio eco 19'!$A$5:$X$30,17,FALSE),0)</f>
        <v>0</v>
      </c>
      <c r="BL72" s="42">
        <f>IF(AND(BL$3&gt;=2025,BL$6&lt;&gt;0),VLOOKUP(BL$3,'efecte socio eco fp'!$A$5:$X$30,17,FALSE)-VLOOKUP(BL$3,'efecte socio eco 19'!$A$5:$X$30,17,FALSE),0)</f>
        <v>0</v>
      </c>
      <c r="BM72" s="42">
        <f>IF(AND(BM$3&gt;=2025,BM$6&lt;&gt;0),VLOOKUP(BM$3,'efecte socio eco fp'!$A$5:$X$30,17,FALSE)-VLOOKUP(BM$3,'efecte socio eco 19'!$A$5:$X$30,17,FALSE),0)</f>
        <v>0</v>
      </c>
      <c r="BN72" s="42">
        <f>IF(AND(BN$3&gt;=2025,BN$6&lt;&gt;0),VLOOKUP(BN$3,'efecte socio eco fp'!$A$5:$X$30,17,FALSE)-VLOOKUP(BN$3,'efecte socio eco 19'!$A$5:$X$30,17,FALSE),0)</f>
        <v>0</v>
      </c>
      <c r="BO72" s="42">
        <f>IF(AND(BO$3&gt;=2025,BO$6&lt;&gt;0),VLOOKUP(BO$3,'efecte socio eco fp'!$A$5:$X$30,17,FALSE)-VLOOKUP(BO$3,'efecte socio eco 19'!$A$5:$X$30,17,FALSE),0)</f>
        <v>0</v>
      </c>
      <c r="BP72" s="42">
        <f>IF(AND(BP$3&gt;=2025,BP$6&lt;&gt;0),VLOOKUP(BP$3,'efecte socio eco fp'!$A$5:$X$30,17,FALSE)-VLOOKUP(BP$3,'efecte socio eco 19'!$A$5:$X$30,17,FALSE),0)</f>
        <v>0</v>
      </c>
      <c r="BQ72" s="42">
        <f>IF(AND(BQ$3&gt;=2025,BQ$6&lt;&gt;0),VLOOKUP(BQ$3,'efecte socio eco fp'!$A$5:$X$30,17,FALSE)-VLOOKUP(BQ$3,'efecte socio eco 19'!$A$5:$X$30,17,FALSE),0)</f>
        <v>0</v>
      </c>
      <c r="BR72" s="42">
        <f>IF(AND(BR$3&gt;=2025,BR$6&lt;&gt;0),VLOOKUP(BR$3,'efecte socio eco fp'!$A$5:$X$30,17,FALSE)-VLOOKUP(BR$3,'efecte socio eco 19'!$A$5:$X$30,17,FALSE),0)</f>
        <v>0</v>
      </c>
      <c r="BS72" s="42">
        <f>IF(AND(BS$3&gt;=2025,BS$6&lt;&gt;0),VLOOKUP(BS$3,'efecte socio eco fp'!$A$5:$X$30,17,FALSE)-VLOOKUP(BS$3,'efecte socio eco 19'!$A$5:$X$30,17,FALSE),0)</f>
        <v>0</v>
      </c>
      <c r="BT72" s="42">
        <f>IF(AND(BT$3&gt;=2025,BT$6&lt;&gt;0),VLOOKUP(BT$3,'efecte socio eco fp'!$A$5:$X$30,17,FALSE)-VLOOKUP(BT$3,'efecte socio eco 19'!$A$5:$X$30,17,FALSE),0)</f>
        <v>0</v>
      </c>
      <c r="BU72" s="42">
        <f>IF(AND(BU$3&gt;=2025,BU$6&lt;&gt;0),VLOOKUP(BU$3,'efecte socio eco fp'!$A$5:$X$30,17,FALSE)-VLOOKUP(BU$3,'efecte socio eco 19'!$A$5:$X$30,17,FALSE),0)</f>
        <v>0</v>
      </c>
      <c r="BV72" s="42">
        <f>IF(AND(BV$3&gt;=2025,BV$6&lt;&gt;0),VLOOKUP(BV$3,'efecte socio eco fp'!$A$5:$X$30,17,FALSE)-VLOOKUP(BV$3,'efecte socio eco 19'!$A$5:$X$30,17,FALSE),0)</f>
        <v>0</v>
      </c>
      <c r="BW72" s="42">
        <f>IF(AND(BW$3&gt;=2025,BW$6&lt;&gt;0),VLOOKUP(BW$3,'efecte socio eco fp'!$A$5:$X$30,17,FALSE)-VLOOKUP(BW$3,'efecte socio eco 19'!$A$5:$X$30,17,FALSE),0)</f>
        <v>0</v>
      </c>
      <c r="BX72" s="42">
        <f>IF(AND(BX$3&gt;=2025,BX$6&lt;&gt;0),VLOOKUP(BX$3,'efecte socio eco fp'!$A$5:$X$30,17,FALSE)-VLOOKUP(BX$3,'efecte socio eco 19'!$A$5:$X$30,17,FALSE),0)</f>
        <v>0</v>
      </c>
      <c r="BY72" s="42">
        <f>IF(AND(BY$3&gt;=2025,BY$6&lt;&gt;0),VLOOKUP(BY$3,'efecte socio eco fp'!$A$5:$X$30,17,FALSE)-VLOOKUP(BY$3,'efecte socio eco 19'!$A$5:$X$30,17,FALSE),0)</f>
        <v>0</v>
      </c>
      <c r="BZ72" s="42">
        <f>IF(AND(BZ$3&gt;=2025,BZ$6&lt;&gt;0),VLOOKUP(BZ$3,'efecte socio eco fp'!$A$5:$X$30,17,FALSE)-VLOOKUP(BZ$3,'efecte socio eco 19'!$A$5:$X$30,17,FALSE),0)</f>
        <v>0</v>
      </c>
      <c r="CA72" s="42">
        <f>IF(AND(CA$3&gt;=2025,CA$6&lt;&gt;0),VLOOKUP(CA$3,'efecte socio eco fp'!$A$5:$X$30,17,FALSE)-VLOOKUP(CA$3,'efecte socio eco 19'!$A$5:$X$30,17,FALSE),0)</f>
        <v>0</v>
      </c>
      <c r="CB72" s="42">
        <f>IF(AND(CB$3&gt;=2025,CB$6&lt;&gt;0),VLOOKUP(CB$3,'efecte socio eco fp'!$A$5:$X$30,17,FALSE)-VLOOKUP(CB$3,'efecte socio eco 19'!$A$5:$X$30,17,FALSE),0)</f>
        <v>0</v>
      </c>
      <c r="CC72" s="42">
        <f>IF(AND(CC$3&gt;=2025,CC$6&lt;&gt;0),VLOOKUP(CC$3,'efecte socio eco fp'!$A$5:$X$30,17,FALSE)-VLOOKUP(CC$3,'efecte socio eco 19'!$A$5:$X$30,17,FALSE),0)</f>
        <v>0</v>
      </c>
      <c r="CD72" s="42">
        <f>IF(AND(CD$3&gt;=2025,CD$6&lt;&gt;0),VLOOKUP(CD$3,'efecte socio eco fp'!$A$5:$X$30,17,FALSE)-VLOOKUP(CD$3,'efecte socio eco 19'!$A$5:$X$30,17,FALSE),0)</f>
        <v>0</v>
      </c>
      <c r="CE72" s="42">
        <f>IF(AND(CE$3&gt;=2025,CE$6&lt;&gt;0),VLOOKUP(CE$3,'efecte socio eco fp'!$A$5:$X$30,17,FALSE)-VLOOKUP(CE$3,'efecte socio eco 19'!$A$5:$X$30,17,FALSE),0)</f>
        <v>0</v>
      </c>
    </row>
    <row r="73" spans="1:83">
      <c r="A73" t="s">
        <v>501</v>
      </c>
      <c r="B73" t="s">
        <v>503</v>
      </c>
      <c r="C73" s="42">
        <f>IF(AND(C$3&gt;=2025,C$6&lt;&gt;0),VLOOKUP(C$3,'efecte socio eco fp'!$A$5:$X$30,18,FALSE)-VLOOKUP(C$3,'efecte socio eco 19'!$A$5:$X$30,18,FALSE),0)</f>
        <v>0</v>
      </c>
      <c r="D73" s="42">
        <f>IF(AND(D$3&gt;=2025,D$6&lt;&gt;0),VLOOKUP(D$3,'efecte socio eco fp'!$A$5:$X$30,18,FALSE)-VLOOKUP(D$3,'efecte socio eco 19'!$A$5:$X$30,18,FALSE),0)</f>
        <v>0</v>
      </c>
      <c r="E73" s="42">
        <f>IF(AND(E$3&gt;=2025,E$6&lt;&gt;0),VLOOKUP(E$3,'efecte socio eco fp'!$A$5:$X$30,18,FALSE)-VLOOKUP(E$3,'efecte socio eco 19'!$A$5:$X$30,18,FALSE),0)</f>
        <v>0</v>
      </c>
      <c r="F73" s="42">
        <f>IF(AND(F$3&gt;=2025,F$6&lt;&gt;0),VLOOKUP(F$3,'efecte socio eco fp'!$A$5:$X$30,18,FALSE)-VLOOKUP(F$3,'efecte socio eco 19'!$A$5:$X$30,18,FALSE),0)</f>
        <v>0</v>
      </c>
      <c r="G73" s="42">
        <f>IF(AND(G$3&gt;=2025,G$6&lt;&gt;0),VLOOKUP(G$3,'efecte socio eco fp'!$A$5:$X$30,18,FALSE)-VLOOKUP(G$3,'efecte socio eco 19'!$A$5:$X$30,18,FALSE),0)</f>
        <v>0</v>
      </c>
      <c r="H73" s="42">
        <f>IF(AND(H$3&gt;=2025,H$6&lt;&gt;0),VLOOKUP(H$3,'efecte socio eco fp'!$A$5:$X$30,18,FALSE)-VLOOKUP(H$3,'efecte socio eco 19'!$A$5:$X$30,18,FALSE),0)</f>
        <v>0</v>
      </c>
      <c r="I73" s="42">
        <f>IF(AND(I$3&gt;=2025,I$6&lt;&gt;0),VLOOKUP(I$3,'efecte socio eco fp'!$A$5:$X$30,18,FALSE)-VLOOKUP(I$3,'efecte socio eco 19'!$A$5:$X$30,18,FALSE),0)</f>
        <v>0</v>
      </c>
      <c r="J73" s="42">
        <f>IF(AND(J$3&gt;=2025,J$6&lt;&gt;0),VLOOKUP(J$3,'efecte socio eco fp'!$A$5:$X$30,18,FALSE)-VLOOKUP(J$3,'efecte socio eco 19'!$A$5:$X$30,18,FALSE),0)</f>
        <v>133.5062703226813</v>
      </c>
      <c r="K73" s="42">
        <f>IF(AND(K$3&gt;=2025,K$6&lt;&gt;0),VLOOKUP(K$3,'efecte socio eco fp'!$A$5:$X$30,18,FALSE)-VLOOKUP(K$3,'efecte socio eco 19'!$A$5:$X$30,18,FALSE),0)</f>
        <v>136.9036503771149</v>
      </c>
      <c r="L73" s="42">
        <f>IF(AND(L$3&gt;=2025,L$6&lt;&gt;0),VLOOKUP(L$3,'efecte socio eco fp'!$A$5:$X$30,18,FALSE)-VLOOKUP(L$3,'efecte socio eco 19'!$A$5:$X$30,18,FALSE),0)</f>
        <v>140.38367619419296</v>
      </c>
      <c r="M73" s="42">
        <f>IF(AND(M$3&gt;=2025,M$6&lt;&gt;0),VLOOKUP(M$3,'efecte socio eco fp'!$A$5:$X$30,18,FALSE)-VLOOKUP(M$3,'efecte socio eco 19'!$A$5:$X$30,18,FALSE),0)</f>
        <v>143.9482977397256</v>
      </c>
      <c r="N73" s="42">
        <f>IF(AND(N$3&gt;=2025,N$6&lt;&gt;0),VLOOKUP(N$3,'efecte socio eco fp'!$A$5:$X$30,18,FALSE)-VLOOKUP(N$3,'efecte socio eco 19'!$A$5:$X$30,18,FALSE),0)</f>
        <v>146.08615967596052</v>
      </c>
      <c r="O73" s="42">
        <f>IF(AND(O$3&gt;=2025,O$6&lt;&gt;0),VLOOKUP(O$3,'efecte socio eco fp'!$A$5:$X$30,18,FALSE)-VLOOKUP(O$3,'efecte socio eco 19'!$A$5:$X$30,18,FALSE),0)</f>
        <v>148.25546242717519</v>
      </c>
      <c r="P73" s="42">
        <f>IF(AND(P$3&gt;=2025,P$6&lt;&gt;0),VLOOKUP(P$3,'efecte socio eco fp'!$A$5:$X$30,18,FALSE)-VLOOKUP(P$3,'efecte socio eco 19'!$A$5:$X$30,18,FALSE),0)</f>
        <v>150.45666464542956</v>
      </c>
      <c r="Q73" s="42">
        <f>IF(AND(Q$3&gt;=2025,Q$6&lt;&gt;0),VLOOKUP(Q$3,'efecte socio eco fp'!$A$5:$X$30,18,FALSE)-VLOOKUP(Q$3,'efecte socio eco 19'!$A$5:$X$30,18,FALSE),0)</f>
        <v>152.6902316279793</v>
      </c>
      <c r="R73" s="42">
        <f>IF(AND(R$3&gt;=2025,R$6&lt;&gt;0),VLOOKUP(R$3,'efecte socio eco fp'!$A$5:$X$30,18,FALSE)-VLOOKUP(R$3,'efecte socio eco 19'!$A$5:$X$30,18,FALSE),0)</f>
        <v>154.95663541299109</v>
      </c>
      <c r="S73" s="42">
        <f>IF(AND(S$3&gt;=2025,S$6&lt;&gt;0),VLOOKUP(S$3,'efecte socio eco fp'!$A$5:$X$30,18,FALSE)-VLOOKUP(S$3,'efecte socio eco 19'!$A$5:$X$30,18,FALSE),0)</f>
        <v>156.57319164420551</v>
      </c>
      <c r="T73" s="42">
        <f>IF(AND(T$3&gt;=2025,T$6&lt;&gt;0),VLOOKUP(T$3,'efecte socio eco fp'!$A$5:$X$30,18,FALSE)-VLOOKUP(T$3,'efecte socio eco 19'!$A$5:$X$30,18,FALSE),0)</f>
        <v>158.20559979392056</v>
      </c>
      <c r="U73" s="42">
        <f>IF(AND(U$3&gt;=2025,U$6&lt;&gt;0),VLOOKUP(U$3,'efecte socio eco fp'!$A$5:$X$30,18,FALSE)-VLOOKUP(U$3,'efecte socio eco 19'!$A$5:$X$30,18,FALSE),0)</f>
        <v>159.85399893230533</v>
      </c>
      <c r="V73" s="42">
        <f>IF(AND(V$3&gt;=2025,V$6&lt;&gt;0),VLOOKUP(V$3,'efecte socio eco fp'!$A$5:$X$30,18,FALSE)-VLOOKUP(V$3,'efecte socio eco 19'!$A$5:$X$30,18,FALSE),0)</f>
        <v>161.51852906790555</v>
      </c>
      <c r="W73" s="42">
        <f>IF(AND(W$3&gt;=2025,W$6&lt;&gt;0),VLOOKUP(W$3,'efecte socio eco fp'!$A$5:$X$30,18,FALSE)-VLOOKUP(W$3,'efecte socio eco 19'!$A$5:$X$30,18,FALSE),0)</f>
        <v>163.1993311485694</v>
      </c>
      <c r="X73" s="42">
        <f>IF(AND(X$3&gt;=2025,X$6&lt;&gt;0),VLOOKUP(X$3,'efecte socio eco fp'!$A$5:$X$30,18,FALSE)-VLOOKUP(X$3,'efecte socio eco 19'!$A$5:$X$30,18,FALSE),0)</f>
        <v>164.35222870471443</v>
      </c>
      <c r="Y73" s="42">
        <f>IF(AND(Y$3&gt;=2025,Y$6&lt;&gt;0),VLOOKUP(Y$3,'efecte socio eco fp'!$A$5:$X$30,18,FALSE)-VLOOKUP(Y$3,'efecte socio eco 19'!$A$5:$X$30,18,FALSE),0)</f>
        <v>165.51206405943412</v>
      </c>
      <c r="Z73" s="42">
        <f>IF(AND(Z$3&gt;=2025,Z$6&lt;&gt;0),VLOOKUP(Z$3,'efecte socio eco fp'!$A$5:$X$30,18,FALSE)-VLOOKUP(Z$3,'efecte socio eco 19'!$A$5:$X$30,18,FALSE),0)</f>
        <v>166.67886261243621</v>
      </c>
      <c r="AA73" s="42">
        <f>IF(AND(AA$3&gt;=2025,AA$6&lt;&gt;0),VLOOKUP(AA$3,'efecte socio eco fp'!$A$5:$X$30,18,FALSE)-VLOOKUP(AA$3,'efecte socio eco 19'!$A$5:$X$30,18,FALSE),0)</f>
        <v>167.8526495963506</v>
      </c>
      <c r="AB73" s="42">
        <f>IF(AND(AB$3&gt;=2025,AB$6&lt;&gt;0),VLOOKUP(AB$3,'efecte socio eco fp'!$A$5:$X$30,18,FALSE)-VLOOKUP(AB$3,'efecte socio eco 19'!$A$5:$X$30,18,FALSE),0)</f>
        <v>169.03345007102689</v>
      </c>
      <c r="AC73" s="42">
        <f>IF(AND(AC$3&gt;=2025,AC$6&lt;&gt;0),VLOOKUP(AC$3,'efecte socio eco fp'!$A$5:$X$30,18,FALSE)-VLOOKUP(AC$3,'efecte socio eco 19'!$A$5:$X$30,18,FALSE),0)</f>
        <v>170.91985535477579</v>
      </c>
      <c r="AD73" s="42">
        <f>IF(AND(AD$3&gt;=2025,AD$6&lt;&gt;0),VLOOKUP(AD$3,'efecte socio eco fp'!$A$5:$X$30,18,FALSE)-VLOOKUP(AD$3,'efecte socio eco 19'!$A$5:$X$30,18,FALSE),0)</f>
        <v>172.8268854717262</v>
      </c>
      <c r="AE73" s="42">
        <f>IF(AND(AE$3&gt;=2025,AE$6&lt;&gt;0),VLOOKUP(AE$3,'efecte socio eco fp'!$A$5:$X$30,18,FALSE)-VLOOKUP(AE$3,'efecte socio eco 19'!$A$5:$X$30,18,FALSE),0)</f>
        <v>174.75476241450087</v>
      </c>
      <c r="AF73" s="42">
        <f>IF(AND(AF$3&gt;=2025,AF$6&lt;&gt;0),VLOOKUP(AF$3,'efecte socio eco fp'!$A$5:$X$30,18,FALSE)-VLOOKUP(AF$3,'efecte socio eco 19'!$A$5:$X$30,18,FALSE),0)</f>
        <v>176.70371053573399</v>
      </c>
      <c r="AG73" s="42">
        <f>IF(AND(AG$3&gt;=2025,AG$6&lt;&gt;0),VLOOKUP(AG$3,'efecte socio eco fp'!$A$5:$X$30,18,FALSE)-VLOOKUP(AG$3,'efecte socio eco 19'!$A$5:$X$30,18,FALSE),0)</f>
        <v>0</v>
      </c>
      <c r="AH73" s="42">
        <f>IF(AND(AH$3&gt;=2025,AH$6&lt;&gt;0),VLOOKUP(AH$3,'efecte socio eco fp'!$A$5:$X$30,18,FALSE)-VLOOKUP(AH$3,'efecte socio eco 19'!$A$5:$X$30,18,FALSE),0)</f>
        <v>0</v>
      </c>
      <c r="AI73" s="42">
        <f>IF(AND(AI$3&gt;=2025,AI$6&lt;&gt;0),VLOOKUP(AI$3,'efecte socio eco fp'!$A$5:$X$30,18,FALSE)-VLOOKUP(AI$3,'efecte socio eco 19'!$A$5:$X$30,18,FALSE),0)</f>
        <v>0</v>
      </c>
      <c r="AJ73" s="42">
        <f>IF(AND(AJ$3&gt;=2025,AJ$6&lt;&gt;0),VLOOKUP(AJ$3,'efecte socio eco fp'!$A$5:$X$30,18,FALSE)-VLOOKUP(AJ$3,'efecte socio eco 19'!$A$5:$X$30,18,FALSE),0)</f>
        <v>0</v>
      </c>
      <c r="AK73" s="42">
        <f>IF(AND(AK$3&gt;=2025,AK$6&lt;&gt;0),VLOOKUP(AK$3,'efecte socio eco fp'!$A$5:$X$30,18,FALSE)-VLOOKUP(AK$3,'efecte socio eco 19'!$A$5:$X$30,18,FALSE),0)</f>
        <v>0</v>
      </c>
      <c r="AL73" s="42">
        <f>IF(AND(AL$3&gt;=2025,AL$6&lt;&gt;0),VLOOKUP(AL$3,'efecte socio eco fp'!$A$5:$X$30,18,FALSE)-VLOOKUP(AL$3,'efecte socio eco 19'!$A$5:$X$30,18,FALSE),0)</f>
        <v>0</v>
      </c>
      <c r="AM73" s="42">
        <f>IF(AND(AM$3&gt;=2025,AM$6&lt;&gt;0),VLOOKUP(AM$3,'efecte socio eco fp'!$A$5:$X$30,18,FALSE)-VLOOKUP(AM$3,'efecte socio eco 19'!$A$5:$X$30,18,FALSE),0)</f>
        <v>0</v>
      </c>
      <c r="AN73" s="42">
        <f>IF(AND(AN$3&gt;=2025,AN$6&lt;&gt;0),VLOOKUP(AN$3,'efecte socio eco fp'!$A$5:$X$30,18,FALSE)-VLOOKUP(AN$3,'efecte socio eco 19'!$A$5:$X$30,18,FALSE),0)</f>
        <v>0</v>
      </c>
      <c r="AO73" s="42">
        <f>IF(AND(AO$3&gt;=2025,AO$6&lt;&gt;0),VLOOKUP(AO$3,'efecte socio eco fp'!$A$5:$X$30,18,FALSE)-VLOOKUP(AO$3,'efecte socio eco 19'!$A$5:$X$30,18,FALSE),0)</f>
        <v>0</v>
      </c>
      <c r="AP73" s="42">
        <f>IF(AND(AP$3&gt;=2025,AP$6&lt;&gt;0),VLOOKUP(AP$3,'efecte socio eco fp'!$A$5:$X$30,18,FALSE)-VLOOKUP(AP$3,'efecte socio eco 19'!$A$5:$X$30,18,FALSE),0)</f>
        <v>0</v>
      </c>
      <c r="AQ73" s="42">
        <f>IF(AND(AQ$3&gt;=2025,AQ$6&lt;&gt;0),VLOOKUP(AQ$3,'efecte socio eco fp'!$A$5:$X$30,18,FALSE)-VLOOKUP(AQ$3,'efecte socio eco 19'!$A$5:$X$30,18,FALSE),0)</f>
        <v>0</v>
      </c>
      <c r="AR73" s="42">
        <f>IF(AND(AR$3&gt;=2025,AR$6&lt;&gt;0),VLOOKUP(AR$3,'efecte socio eco fp'!$A$5:$X$30,18,FALSE)-VLOOKUP(AR$3,'efecte socio eco 19'!$A$5:$X$30,18,FALSE),0)</f>
        <v>0</v>
      </c>
      <c r="AS73" s="42">
        <f>IF(AND(AS$3&gt;=2025,AS$6&lt;&gt;0),VLOOKUP(AS$3,'efecte socio eco fp'!$A$5:$X$30,18,FALSE)-VLOOKUP(AS$3,'efecte socio eco 19'!$A$5:$X$30,18,FALSE),0)</f>
        <v>0</v>
      </c>
      <c r="AT73" s="42">
        <f>IF(AND(AT$3&gt;=2025,AT$6&lt;&gt;0),VLOOKUP(AT$3,'efecte socio eco fp'!$A$5:$X$30,18,FALSE)-VLOOKUP(AT$3,'efecte socio eco 19'!$A$5:$X$30,18,FALSE),0)</f>
        <v>0</v>
      </c>
      <c r="AU73" s="42">
        <f>IF(AND(AU$3&gt;=2025,AU$6&lt;&gt;0),VLOOKUP(AU$3,'efecte socio eco fp'!$A$5:$X$30,18,FALSE)-VLOOKUP(AU$3,'efecte socio eco 19'!$A$5:$X$30,18,FALSE),0)</f>
        <v>0</v>
      </c>
      <c r="AV73" s="42">
        <f>IF(AND(AV$3&gt;=2025,AV$6&lt;&gt;0),VLOOKUP(AV$3,'efecte socio eco fp'!$A$5:$X$30,18,FALSE)-VLOOKUP(AV$3,'efecte socio eco 19'!$A$5:$X$30,18,FALSE),0)</f>
        <v>0</v>
      </c>
      <c r="AW73" s="42">
        <f>IF(AND(AW$3&gt;=2025,AW$6&lt;&gt;0),VLOOKUP(AW$3,'efecte socio eco fp'!$A$5:$X$30,18,FALSE)-VLOOKUP(AW$3,'efecte socio eco 19'!$A$5:$X$30,18,FALSE),0)</f>
        <v>0</v>
      </c>
      <c r="AX73" s="42">
        <f>IF(AND(AX$3&gt;=2025,AX$6&lt;&gt;0),VLOOKUP(AX$3,'efecte socio eco fp'!$A$5:$X$30,18,FALSE)-VLOOKUP(AX$3,'efecte socio eco 19'!$A$5:$X$30,18,FALSE),0)</f>
        <v>0</v>
      </c>
      <c r="AY73" s="42">
        <f>IF(AND(AY$3&gt;=2025,AY$6&lt;&gt;0),VLOOKUP(AY$3,'efecte socio eco fp'!$A$5:$X$30,18,FALSE)-VLOOKUP(AY$3,'efecte socio eco 19'!$A$5:$X$30,18,FALSE),0)</f>
        <v>0</v>
      </c>
      <c r="AZ73" s="42">
        <f>IF(AND(AZ$3&gt;=2025,AZ$6&lt;&gt;0),VLOOKUP(AZ$3,'efecte socio eco fp'!$A$5:$X$30,18,FALSE)-VLOOKUP(AZ$3,'efecte socio eco 19'!$A$5:$X$30,18,FALSE),0)</f>
        <v>0</v>
      </c>
      <c r="BA73" s="42">
        <f>IF(AND(BA$3&gt;=2025,BA$6&lt;&gt;0),VLOOKUP(BA$3,'efecte socio eco fp'!$A$5:$X$30,18,FALSE)-VLOOKUP(BA$3,'efecte socio eco 19'!$A$5:$X$30,18,FALSE),0)</f>
        <v>0</v>
      </c>
      <c r="BB73" s="42">
        <f>IF(AND(BB$3&gt;=2025,BB$6&lt;&gt;0),VLOOKUP(BB$3,'efecte socio eco fp'!$A$5:$X$30,18,FALSE)-VLOOKUP(BB$3,'efecte socio eco 19'!$A$5:$X$30,18,FALSE),0)</f>
        <v>0</v>
      </c>
      <c r="BC73" s="42">
        <f>IF(AND(BC$3&gt;=2025,BC$6&lt;&gt;0),VLOOKUP(BC$3,'efecte socio eco fp'!$A$5:$X$30,18,FALSE)-VLOOKUP(BC$3,'efecte socio eco 19'!$A$5:$X$30,18,FALSE),0)</f>
        <v>0</v>
      </c>
      <c r="BD73" s="42">
        <f>IF(AND(BD$3&gt;=2025,BD$6&lt;&gt;0),VLOOKUP(BD$3,'efecte socio eco fp'!$A$5:$X$30,18,FALSE)-VLOOKUP(BD$3,'efecte socio eco 19'!$A$5:$X$30,18,FALSE),0)</f>
        <v>0</v>
      </c>
      <c r="BE73" s="42">
        <f>IF(AND(BE$3&gt;=2025,BE$6&lt;&gt;0),VLOOKUP(BE$3,'efecte socio eco fp'!$A$5:$X$30,18,FALSE)-VLOOKUP(BE$3,'efecte socio eco 19'!$A$5:$X$30,18,FALSE),0)</f>
        <v>0</v>
      </c>
      <c r="BF73" s="42">
        <f>IF(AND(BF$3&gt;=2025,BF$6&lt;&gt;0),VLOOKUP(BF$3,'efecte socio eco fp'!$A$5:$X$30,18,FALSE)-VLOOKUP(BF$3,'efecte socio eco 19'!$A$5:$X$30,18,FALSE),0)</f>
        <v>0</v>
      </c>
      <c r="BG73" s="42">
        <f>IF(AND(BG$3&gt;=2025,BG$6&lt;&gt;0),VLOOKUP(BG$3,'efecte socio eco fp'!$A$5:$X$30,18,FALSE)-VLOOKUP(BG$3,'efecte socio eco 19'!$A$5:$X$30,18,FALSE),0)</f>
        <v>0</v>
      </c>
      <c r="BH73" s="42">
        <f>IF(AND(BH$3&gt;=2025,BH$6&lt;&gt;0),VLOOKUP(BH$3,'efecte socio eco fp'!$A$5:$X$30,18,FALSE)-VLOOKUP(BH$3,'efecte socio eco 19'!$A$5:$X$30,18,FALSE),0)</f>
        <v>0</v>
      </c>
      <c r="BI73" s="42">
        <f>IF(AND(BI$3&gt;=2025,BI$6&lt;&gt;0),VLOOKUP(BI$3,'efecte socio eco fp'!$A$5:$X$30,18,FALSE)-VLOOKUP(BI$3,'efecte socio eco 19'!$A$5:$X$30,18,FALSE),0)</f>
        <v>0</v>
      </c>
      <c r="BJ73" s="42">
        <f>IF(AND(BJ$3&gt;=2025,BJ$6&lt;&gt;0),VLOOKUP(BJ$3,'efecte socio eco fp'!$A$5:$X$30,18,FALSE)-VLOOKUP(BJ$3,'efecte socio eco 19'!$A$5:$X$30,18,FALSE),0)</f>
        <v>0</v>
      </c>
      <c r="BK73" s="42">
        <f>IF(AND(BK$3&gt;=2025,BK$6&lt;&gt;0),VLOOKUP(BK$3,'efecte socio eco fp'!$A$5:$X$30,18,FALSE)-VLOOKUP(BK$3,'efecte socio eco 19'!$A$5:$X$30,18,FALSE),0)</f>
        <v>0</v>
      </c>
      <c r="BL73" s="42">
        <f>IF(AND(BL$3&gt;=2025,BL$6&lt;&gt;0),VLOOKUP(BL$3,'efecte socio eco fp'!$A$5:$X$30,18,FALSE)-VLOOKUP(BL$3,'efecte socio eco 19'!$A$5:$X$30,18,FALSE),0)</f>
        <v>0</v>
      </c>
      <c r="BM73" s="42">
        <f>IF(AND(BM$3&gt;=2025,BM$6&lt;&gt;0),VLOOKUP(BM$3,'efecte socio eco fp'!$A$5:$X$30,18,FALSE)-VLOOKUP(BM$3,'efecte socio eco 19'!$A$5:$X$30,18,FALSE),0)</f>
        <v>0</v>
      </c>
      <c r="BN73" s="42">
        <f>IF(AND(BN$3&gt;=2025,BN$6&lt;&gt;0),VLOOKUP(BN$3,'efecte socio eco fp'!$A$5:$X$30,18,FALSE)-VLOOKUP(BN$3,'efecte socio eco 19'!$A$5:$X$30,18,FALSE),0)</f>
        <v>0</v>
      </c>
      <c r="BO73" s="42">
        <f>IF(AND(BO$3&gt;=2025,BO$6&lt;&gt;0),VLOOKUP(BO$3,'efecte socio eco fp'!$A$5:$X$30,18,FALSE)-VLOOKUP(BO$3,'efecte socio eco 19'!$A$5:$X$30,18,FALSE),0)</f>
        <v>0</v>
      </c>
      <c r="BP73" s="42">
        <f>IF(AND(BP$3&gt;=2025,BP$6&lt;&gt;0),VLOOKUP(BP$3,'efecte socio eco fp'!$A$5:$X$30,18,FALSE)-VLOOKUP(BP$3,'efecte socio eco 19'!$A$5:$X$30,18,FALSE),0)</f>
        <v>0</v>
      </c>
      <c r="BQ73" s="42">
        <f>IF(AND(BQ$3&gt;=2025,BQ$6&lt;&gt;0),VLOOKUP(BQ$3,'efecte socio eco fp'!$A$5:$X$30,18,FALSE)-VLOOKUP(BQ$3,'efecte socio eco 19'!$A$5:$X$30,18,FALSE),0)</f>
        <v>0</v>
      </c>
      <c r="BR73" s="42">
        <f>IF(AND(BR$3&gt;=2025,BR$6&lt;&gt;0),VLOOKUP(BR$3,'efecte socio eco fp'!$A$5:$X$30,18,FALSE)-VLOOKUP(BR$3,'efecte socio eco 19'!$A$5:$X$30,18,FALSE),0)</f>
        <v>0</v>
      </c>
      <c r="BS73" s="42">
        <f>IF(AND(BS$3&gt;=2025,BS$6&lt;&gt;0),VLOOKUP(BS$3,'efecte socio eco fp'!$A$5:$X$30,18,FALSE)-VLOOKUP(BS$3,'efecte socio eco 19'!$A$5:$X$30,18,FALSE),0)</f>
        <v>0</v>
      </c>
      <c r="BT73" s="42">
        <f>IF(AND(BT$3&gt;=2025,BT$6&lt;&gt;0),VLOOKUP(BT$3,'efecte socio eco fp'!$A$5:$X$30,18,FALSE)-VLOOKUP(BT$3,'efecte socio eco 19'!$A$5:$X$30,18,FALSE),0)</f>
        <v>0</v>
      </c>
      <c r="BU73" s="42">
        <f>IF(AND(BU$3&gt;=2025,BU$6&lt;&gt;0),VLOOKUP(BU$3,'efecte socio eco fp'!$A$5:$X$30,18,FALSE)-VLOOKUP(BU$3,'efecte socio eco 19'!$A$5:$X$30,18,FALSE),0)</f>
        <v>0</v>
      </c>
      <c r="BV73" s="42">
        <f>IF(AND(BV$3&gt;=2025,BV$6&lt;&gt;0),VLOOKUP(BV$3,'efecte socio eco fp'!$A$5:$X$30,18,FALSE)-VLOOKUP(BV$3,'efecte socio eco 19'!$A$5:$X$30,18,FALSE),0)</f>
        <v>0</v>
      </c>
      <c r="BW73" s="42">
        <f>IF(AND(BW$3&gt;=2025,BW$6&lt;&gt;0),VLOOKUP(BW$3,'efecte socio eco fp'!$A$5:$X$30,18,FALSE)-VLOOKUP(BW$3,'efecte socio eco 19'!$A$5:$X$30,18,FALSE),0)</f>
        <v>0</v>
      </c>
      <c r="BX73" s="42">
        <f>IF(AND(BX$3&gt;=2025,BX$6&lt;&gt;0),VLOOKUP(BX$3,'efecte socio eco fp'!$A$5:$X$30,18,FALSE)-VLOOKUP(BX$3,'efecte socio eco 19'!$A$5:$X$30,18,FALSE),0)</f>
        <v>0</v>
      </c>
      <c r="BY73" s="42">
        <f>IF(AND(BY$3&gt;=2025,BY$6&lt;&gt;0),VLOOKUP(BY$3,'efecte socio eco fp'!$A$5:$X$30,18,FALSE)-VLOOKUP(BY$3,'efecte socio eco 19'!$A$5:$X$30,18,FALSE),0)</f>
        <v>0</v>
      </c>
      <c r="BZ73" s="42">
        <f>IF(AND(BZ$3&gt;=2025,BZ$6&lt;&gt;0),VLOOKUP(BZ$3,'efecte socio eco fp'!$A$5:$X$30,18,FALSE)-VLOOKUP(BZ$3,'efecte socio eco 19'!$A$5:$X$30,18,FALSE),0)</f>
        <v>0</v>
      </c>
      <c r="CA73" s="42">
        <f>IF(AND(CA$3&gt;=2025,CA$6&lt;&gt;0),VLOOKUP(CA$3,'efecte socio eco fp'!$A$5:$X$30,18,FALSE)-VLOOKUP(CA$3,'efecte socio eco 19'!$A$5:$X$30,18,FALSE),0)</f>
        <v>0</v>
      </c>
      <c r="CB73" s="42">
        <f>IF(AND(CB$3&gt;=2025,CB$6&lt;&gt;0),VLOOKUP(CB$3,'efecte socio eco fp'!$A$5:$X$30,18,FALSE)-VLOOKUP(CB$3,'efecte socio eco 19'!$A$5:$X$30,18,FALSE),0)</f>
        <v>0</v>
      </c>
      <c r="CC73" s="42">
        <f>IF(AND(CC$3&gt;=2025,CC$6&lt;&gt;0),VLOOKUP(CC$3,'efecte socio eco fp'!$A$5:$X$30,18,FALSE)-VLOOKUP(CC$3,'efecte socio eco 19'!$A$5:$X$30,18,FALSE),0)</f>
        <v>0</v>
      </c>
      <c r="CD73" s="42">
        <f>IF(AND(CD$3&gt;=2025,CD$6&lt;&gt;0),VLOOKUP(CD$3,'efecte socio eco fp'!$A$5:$X$30,18,FALSE)-VLOOKUP(CD$3,'efecte socio eco 19'!$A$5:$X$30,18,FALSE),0)</f>
        <v>0</v>
      </c>
      <c r="CE73" s="42">
        <f>IF(AND(CE$3&gt;=2025,CE$6&lt;&gt;0),VLOOKUP(CE$3,'efecte socio eco fp'!$A$5:$X$30,18,FALSE)-VLOOKUP(CE$3,'efecte socio eco 19'!$A$5:$X$30,18,FALSE),0)</f>
        <v>0</v>
      </c>
    </row>
    <row r="74" spans="1:83">
      <c r="A74" t="s">
        <v>502</v>
      </c>
      <c r="B74" t="s">
        <v>503</v>
      </c>
      <c r="C74" s="42">
        <f>IF(AND(C$3&gt;=2025,C$6&lt;&gt;0),VLOOKUP(C$3,'efecte socio eco fp'!$A$5:$X$30,19,FALSE)-VLOOKUP(C$3,'efecte socio eco 19'!$A$5:$X$30,19,FALSE),0)</f>
        <v>0</v>
      </c>
      <c r="D74" s="42">
        <f>IF(AND(D$3&gt;=2025,D$6&lt;&gt;0),VLOOKUP(D$3,'efecte socio eco fp'!$A$5:$X$30,19,FALSE)-VLOOKUP(D$3,'efecte socio eco 19'!$A$5:$X$30,19,FALSE),0)</f>
        <v>0</v>
      </c>
      <c r="E74" s="42">
        <f>IF(AND(E$3&gt;=2025,E$6&lt;&gt;0),VLOOKUP(E$3,'efecte socio eco fp'!$A$5:$X$30,19,FALSE)-VLOOKUP(E$3,'efecte socio eco 19'!$A$5:$X$30,19,FALSE),0)</f>
        <v>0</v>
      </c>
      <c r="F74" s="42">
        <f>IF(AND(F$3&gt;=2025,F$6&lt;&gt;0),VLOOKUP(F$3,'efecte socio eco fp'!$A$5:$X$30,19,FALSE)-VLOOKUP(F$3,'efecte socio eco 19'!$A$5:$X$30,19,FALSE),0)</f>
        <v>0</v>
      </c>
      <c r="G74" s="42">
        <f>IF(AND(G$3&gt;=2025,G$6&lt;&gt;0),VLOOKUP(G$3,'efecte socio eco fp'!$A$5:$X$30,19,FALSE)-VLOOKUP(G$3,'efecte socio eco 19'!$A$5:$X$30,19,FALSE),0)</f>
        <v>0</v>
      </c>
      <c r="H74" s="42">
        <f>IF(AND(H$3&gt;=2025,H$6&lt;&gt;0),VLOOKUP(H$3,'efecte socio eco fp'!$A$5:$X$30,19,FALSE)-VLOOKUP(H$3,'efecte socio eco 19'!$A$5:$X$30,19,FALSE),0)</f>
        <v>0</v>
      </c>
      <c r="I74" s="42">
        <f>IF(AND(I$3&gt;=2025,I$6&lt;&gt;0),VLOOKUP(I$3,'efecte socio eco fp'!$A$5:$X$30,19,FALSE)-VLOOKUP(I$3,'efecte socio eco 19'!$A$5:$X$30,19,FALSE),0)</f>
        <v>0</v>
      </c>
      <c r="J74" s="42">
        <f>IF(AND(J$3&gt;=2025,J$6&lt;&gt;0),VLOOKUP(J$3,'efecte socio eco fp'!$A$5:$X$30,19,FALSE)-VLOOKUP(J$3,'efecte socio eco 19'!$A$5:$X$30,19,FALSE),0)</f>
        <v>295.10401330713285</v>
      </c>
      <c r="K74" s="42">
        <f>IF(AND(K$3&gt;=2025,K$6&lt;&gt;0),VLOOKUP(K$3,'efecte socio eco fp'!$A$5:$X$30,19,FALSE)-VLOOKUP(K$3,'efecte socio eco 19'!$A$5:$X$30,19,FALSE),0)</f>
        <v>302.60728328499317</v>
      </c>
      <c r="L74" s="42">
        <f>IF(AND(L$3&gt;=2025,L$6&lt;&gt;0),VLOOKUP(L$3,'efecte socio eco fp'!$A$5:$X$30,19,FALSE)-VLOOKUP(L$3,'efecte socio eco 19'!$A$5:$X$30,19,FALSE),0)</f>
        <v>310.29305383949395</v>
      </c>
      <c r="M74" s="42">
        <f>IF(AND(M$3&gt;=2025,M$6&lt;&gt;0),VLOOKUP(M$3,'efecte socio eco fp'!$A$5:$X$30,19,FALSE)-VLOOKUP(M$3,'efecte socio eco 19'!$A$5:$X$30,19,FALSE),0)</f>
        <v>318.16563199643497</v>
      </c>
      <c r="N74" s="42">
        <f>IF(AND(N$3&gt;=2025,N$6&lt;&gt;0),VLOOKUP(N$3,'efecte socio eco fp'!$A$5:$X$30,19,FALSE)-VLOOKUP(N$3,'efecte socio eco 19'!$A$5:$X$30,19,FALSE),0)</f>
        <v>322.92343012128185</v>
      </c>
      <c r="O74" s="42">
        <f>IF(AND(O$3&gt;=2025,O$6&lt;&gt;0),VLOOKUP(O$3,'efecte socio eco fp'!$A$5:$X$30,19,FALSE)-VLOOKUP(O$3,'efecte socio eco 19'!$A$5:$X$30,19,FALSE),0)</f>
        <v>327.75160941317517</v>
      </c>
      <c r="P74" s="42">
        <f>IF(AND(P$3&gt;=2025,P$6&lt;&gt;0),VLOOKUP(P$3,'efecte socio eco fp'!$A$5:$X$30,19,FALSE)-VLOOKUP(P$3,'efecte socio eco 19'!$A$5:$X$30,19,FALSE),0)</f>
        <v>332.65120180402664</v>
      </c>
      <c r="Q74" s="42">
        <f>IF(AND(Q$3&gt;=2025,Q$6&lt;&gt;0),VLOOKUP(Q$3,'efecte socio eco fp'!$A$5:$X$30,19,FALSE)-VLOOKUP(Q$3,'efecte socio eco 19'!$A$5:$X$30,19,FALSE),0)</f>
        <v>337.62325424425217</v>
      </c>
      <c r="R74" s="42">
        <f>IF(AND(R$3&gt;=2025,R$6&lt;&gt;0),VLOOKUP(R$3,'efecte socio eco fp'!$A$5:$X$30,19,FALSE)-VLOOKUP(R$3,'efecte socio eco 19'!$A$5:$X$30,19,FALSE),0)</f>
        <v>342.6688289199592</v>
      </c>
      <c r="S74" s="42">
        <f>IF(AND(S$3&gt;=2025,S$6&lt;&gt;0),VLOOKUP(S$3,'efecte socio eco fp'!$A$5:$X$30,19,FALSE)-VLOOKUP(S$3,'efecte socio eco 19'!$A$5:$X$30,19,FALSE),0)</f>
        <v>346.34903050630601</v>
      </c>
      <c r="T74" s="42">
        <f>IF(AND(T$3&gt;=2025,T$6&lt;&gt;0),VLOOKUP(T$3,'efecte socio eco fp'!$A$5:$X$30,19,FALSE)-VLOOKUP(T$3,'efecte socio eco 19'!$A$5:$X$30,19,FALSE),0)</f>
        <v>350.06700316841307</v>
      </c>
      <c r="U74" s="42">
        <f>IF(AND(U$3&gt;=2025,U$6&lt;&gt;0),VLOOKUP(U$3,'efecte socio eco fp'!$A$5:$X$30,19,FALSE)-VLOOKUP(U$3,'efecte socio eco 19'!$A$5:$X$30,19,FALSE),0)</f>
        <v>353.82310695913839</v>
      </c>
      <c r="V74" s="42">
        <f>IF(AND(V$3&gt;=2025,V$6&lt;&gt;0),VLOOKUP(V$3,'efecte socio eco fp'!$A$5:$X$30,19,FALSE)-VLOOKUP(V$3,'efecte socio eco 19'!$A$5:$X$30,19,FALSE),0)</f>
        <v>357.61770490886556</v>
      </c>
      <c r="W74" s="42">
        <f>IF(AND(W$3&gt;=2025,W$6&lt;&gt;0),VLOOKUP(W$3,'efecte socio eco fp'!$A$5:$X$30,19,FALSE)-VLOOKUP(W$3,'efecte socio eco 19'!$A$5:$X$30,19,FALSE),0)</f>
        <v>361.45116304206022</v>
      </c>
      <c r="X74" s="42">
        <f>IF(AND(X$3&gt;=2025,X$6&lt;&gt;0),VLOOKUP(X$3,'efecte socio eco fp'!$A$5:$X$30,19,FALSE)-VLOOKUP(X$3,'efecte socio eco 19'!$A$5:$X$30,19,FALSE),0)</f>
        <v>364.20743246671191</v>
      </c>
      <c r="Y74" s="42">
        <f>IF(AND(Y$3&gt;=2025,Y$6&lt;&gt;0),VLOOKUP(Y$3,'efecte socio eco fp'!$A$5:$X$30,19,FALSE)-VLOOKUP(Y$3,'efecte socio eco 19'!$A$5:$X$30,19,FALSE),0)</f>
        <v>366.98302177839287</v>
      </c>
      <c r="Z74" s="42">
        <f>IF(AND(Z$3&gt;=2025,Z$6&lt;&gt;0),VLOOKUP(Z$3,'efecte socio eco fp'!$A$5:$X$30,19,FALSE)-VLOOKUP(Z$3,'efecte socio eco 19'!$A$5:$X$30,19,FALSE),0)</f>
        <v>369.77804503999505</v>
      </c>
      <c r="AA74" s="42">
        <f>IF(AND(AA$3&gt;=2025,AA$6&lt;&gt;0),VLOOKUP(AA$3,'efecte socio eco fp'!$A$5:$X$30,19,FALSE)-VLOOKUP(AA$3,'efecte socio eco 19'!$A$5:$X$30,19,FALSE),0)</f>
        <v>372.59261669558691</v>
      </c>
      <c r="AB74" s="42">
        <f>IF(AND(AB$3&gt;=2025,AB$6&lt;&gt;0),VLOOKUP(AB$3,'efecte socio eco fp'!$A$5:$X$30,19,FALSE)-VLOOKUP(AB$3,'efecte socio eco 19'!$A$5:$X$30,19,FALSE),0)</f>
        <v>375.42685156694643</v>
      </c>
      <c r="AC74" s="42">
        <f>IF(AND(AC$3&gt;=2025,AC$6&lt;&gt;0),VLOOKUP(AC$3,'efecte socio eco fp'!$A$5:$X$30,19,FALSE)-VLOOKUP(AC$3,'efecte socio eco 19'!$A$5:$X$30,19,FALSE),0)</f>
        <v>379.57499088773693</v>
      </c>
      <c r="AD74" s="42">
        <f>IF(AND(AD$3&gt;=2025,AD$6&lt;&gt;0),VLOOKUP(AD$3,'efecte socio eco fp'!$A$5:$X$30,19,FALSE)-VLOOKUP(AD$3,'efecte socio eco 19'!$A$5:$X$30,19,FALSE),0)</f>
        <v>383.76815088108924</v>
      </c>
      <c r="AE74" s="42">
        <f>IF(AND(AE$3&gt;=2025,AE$6&lt;&gt;0),VLOOKUP(AE$3,'efecte socio eco fp'!$A$5:$X$30,19,FALSE)-VLOOKUP(AE$3,'efecte socio eco 19'!$A$5:$X$30,19,FALSE),0)</f>
        <v>388.0068134193607</v>
      </c>
      <c r="AF74" s="42">
        <f>IF(AND(AF$3&gt;=2025,AF$6&lt;&gt;0),VLOOKUP(AF$3,'efecte socio eco fp'!$A$5:$X$30,19,FALSE)-VLOOKUP(AF$3,'efecte socio eco 19'!$A$5:$X$30,19,FALSE),0)</f>
        <v>392.29146547552955</v>
      </c>
      <c r="AG74" s="42">
        <f>IF(AND(AG$3&gt;=2025,AG$6&lt;&gt;0),VLOOKUP(AG$3,'efecte socio eco fp'!$A$5:$X$30,19,FALSE)-VLOOKUP(AG$3,'efecte socio eco 19'!$A$5:$X$30,19,FALSE),0)</f>
        <v>0</v>
      </c>
      <c r="AH74" s="42">
        <f>IF(AND(AH$3&gt;=2025,AH$6&lt;&gt;0),VLOOKUP(AH$3,'efecte socio eco fp'!$A$5:$X$30,19,FALSE)-VLOOKUP(AH$3,'efecte socio eco 19'!$A$5:$X$30,19,FALSE),0)</f>
        <v>0</v>
      </c>
      <c r="AI74" s="42">
        <f>IF(AND(AI$3&gt;=2025,AI$6&lt;&gt;0),VLOOKUP(AI$3,'efecte socio eco fp'!$A$5:$X$30,19,FALSE)-VLOOKUP(AI$3,'efecte socio eco 19'!$A$5:$X$30,19,FALSE),0)</f>
        <v>0</v>
      </c>
      <c r="AJ74" s="42">
        <f>IF(AND(AJ$3&gt;=2025,AJ$6&lt;&gt;0),VLOOKUP(AJ$3,'efecte socio eco fp'!$A$5:$X$30,19,FALSE)-VLOOKUP(AJ$3,'efecte socio eco 19'!$A$5:$X$30,19,FALSE),0)</f>
        <v>0</v>
      </c>
      <c r="AK74" s="42">
        <f>IF(AND(AK$3&gt;=2025,AK$6&lt;&gt;0),VLOOKUP(AK$3,'efecte socio eco fp'!$A$5:$X$30,19,FALSE)-VLOOKUP(AK$3,'efecte socio eco 19'!$A$5:$X$30,19,FALSE),0)</f>
        <v>0</v>
      </c>
      <c r="AL74" s="42">
        <f>IF(AND(AL$3&gt;=2025,AL$6&lt;&gt;0),VLOOKUP(AL$3,'efecte socio eco fp'!$A$5:$X$30,19,FALSE)-VLOOKUP(AL$3,'efecte socio eco 19'!$A$5:$X$30,19,FALSE),0)</f>
        <v>0</v>
      </c>
      <c r="AM74" s="42">
        <f>IF(AND(AM$3&gt;=2025,AM$6&lt;&gt;0),VLOOKUP(AM$3,'efecte socio eco fp'!$A$5:$X$30,19,FALSE)-VLOOKUP(AM$3,'efecte socio eco 19'!$A$5:$X$30,19,FALSE),0)</f>
        <v>0</v>
      </c>
      <c r="AN74" s="42">
        <f>IF(AND(AN$3&gt;=2025,AN$6&lt;&gt;0),VLOOKUP(AN$3,'efecte socio eco fp'!$A$5:$X$30,19,FALSE)-VLOOKUP(AN$3,'efecte socio eco 19'!$A$5:$X$30,19,FALSE),0)</f>
        <v>0</v>
      </c>
      <c r="AO74" s="42">
        <f>IF(AND(AO$3&gt;=2025,AO$6&lt;&gt;0),VLOOKUP(AO$3,'efecte socio eco fp'!$A$5:$X$30,19,FALSE)-VLOOKUP(AO$3,'efecte socio eco 19'!$A$5:$X$30,19,FALSE),0)</f>
        <v>0</v>
      </c>
      <c r="AP74" s="42">
        <f>IF(AND(AP$3&gt;=2025,AP$6&lt;&gt;0),VLOOKUP(AP$3,'efecte socio eco fp'!$A$5:$X$30,19,FALSE)-VLOOKUP(AP$3,'efecte socio eco 19'!$A$5:$X$30,19,FALSE),0)</f>
        <v>0</v>
      </c>
      <c r="AQ74" s="42">
        <f>IF(AND(AQ$3&gt;=2025,AQ$6&lt;&gt;0),VLOOKUP(AQ$3,'efecte socio eco fp'!$A$5:$X$30,19,FALSE)-VLOOKUP(AQ$3,'efecte socio eco 19'!$A$5:$X$30,19,FALSE),0)</f>
        <v>0</v>
      </c>
      <c r="AR74" s="42">
        <f>IF(AND(AR$3&gt;=2025,AR$6&lt;&gt;0),VLOOKUP(AR$3,'efecte socio eco fp'!$A$5:$X$30,19,FALSE)-VLOOKUP(AR$3,'efecte socio eco 19'!$A$5:$X$30,19,FALSE),0)</f>
        <v>0</v>
      </c>
      <c r="AS74" s="42">
        <f>IF(AND(AS$3&gt;=2025,AS$6&lt;&gt;0),VLOOKUP(AS$3,'efecte socio eco fp'!$A$5:$X$30,19,FALSE)-VLOOKUP(AS$3,'efecte socio eco 19'!$A$5:$X$30,19,FALSE),0)</f>
        <v>0</v>
      </c>
      <c r="AT74" s="42">
        <f>IF(AND(AT$3&gt;=2025,AT$6&lt;&gt;0),VLOOKUP(AT$3,'efecte socio eco fp'!$A$5:$X$30,19,FALSE)-VLOOKUP(AT$3,'efecte socio eco 19'!$A$5:$X$30,19,FALSE),0)</f>
        <v>0</v>
      </c>
      <c r="AU74" s="42">
        <f>IF(AND(AU$3&gt;=2025,AU$6&lt;&gt;0),VLOOKUP(AU$3,'efecte socio eco fp'!$A$5:$X$30,19,FALSE)-VLOOKUP(AU$3,'efecte socio eco 19'!$A$5:$X$30,19,FALSE),0)</f>
        <v>0</v>
      </c>
      <c r="AV74" s="42">
        <f>IF(AND(AV$3&gt;=2025,AV$6&lt;&gt;0),VLOOKUP(AV$3,'efecte socio eco fp'!$A$5:$X$30,19,FALSE)-VLOOKUP(AV$3,'efecte socio eco 19'!$A$5:$X$30,19,FALSE),0)</f>
        <v>0</v>
      </c>
      <c r="AW74" s="42">
        <f>IF(AND(AW$3&gt;=2025,AW$6&lt;&gt;0),VLOOKUP(AW$3,'efecte socio eco fp'!$A$5:$X$30,19,FALSE)-VLOOKUP(AW$3,'efecte socio eco 19'!$A$5:$X$30,19,FALSE),0)</f>
        <v>0</v>
      </c>
      <c r="AX74" s="42">
        <f>IF(AND(AX$3&gt;=2025,AX$6&lt;&gt;0),VLOOKUP(AX$3,'efecte socio eco fp'!$A$5:$X$30,19,FALSE)-VLOOKUP(AX$3,'efecte socio eco 19'!$A$5:$X$30,19,FALSE),0)</f>
        <v>0</v>
      </c>
      <c r="AY74" s="42">
        <f>IF(AND(AY$3&gt;=2025,AY$6&lt;&gt;0),VLOOKUP(AY$3,'efecte socio eco fp'!$A$5:$X$30,19,FALSE)-VLOOKUP(AY$3,'efecte socio eco 19'!$A$5:$X$30,19,FALSE),0)</f>
        <v>0</v>
      </c>
      <c r="AZ74" s="42">
        <f>IF(AND(AZ$3&gt;=2025,AZ$6&lt;&gt;0),VLOOKUP(AZ$3,'efecte socio eco fp'!$A$5:$X$30,19,FALSE)-VLOOKUP(AZ$3,'efecte socio eco 19'!$A$5:$X$30,19,FALSE),0)</f>
        <v>0</v>
      </c>
      <c r="BA74" s="42">
        <f>IF(AND(BA$3&gt;=2025,BA$6&lt;&gt;0),VLOOKUP(BA$3,'efecte socio eco fp'!$A$5:$X$30,19,FALSE)-VLOOKUP(BA$3,'efecte socio eco 19'!$A$5:$X$30,19,FALSE),0)</f>
        <v>0</v>
      </c>
      <c r="BB74" s="42">
        <f>IF(AND(BB$3&gt;=2025,BB$6&lt;&gt;0),VLOOKUP(BB$3,'efecte socio eco fp'!$A$5:$X$30,19,FALSE)-VLOOKUP(BB$3,'efecte socio eco 19'!$A$5:$X$30,19,FALSE),0)</f>
        <v>0</v>
      </c>
      <c r="BC74" s="42">
        <f>IF(AND(BC$3&gt;=2025,BC$6&lt;&gt;0),VLOOKUP(BC$3,'efecte socio eco fp'!$A$5:$X$30,19,FALSE)-VLOOKUP(BC$3,'efecte socio eco 19'!$A$5:$X$30,19,FALSE),0)</f>
        <v>0</v>
      </c>
      <c r="BD74" s="42">
        <f>IF(AND(BD$3&gt;=2025,BD$6&lt;&gt;0),VLOOKUP(BD$3,'efecte socio eco fp'!$A$5:$X$30,19,FALSE)-VLOOKUP(BD$3,'efecte socio eco 19'!$A$5:$X$30,19,FALSE),0)</f>
        <v>0</v>
      </c>
      <c r="BE74" s="42">
        <f>IF(AND(BE$3&gt;=2025,BE$6&lt;&gt;0),VLOOKUP(BE$3,'efecte socio eco fp'!$A$5:$X$30,19,FALSE)-VLOOKUP(BE$3,'efecte socio eco 19'!$A$5:$X$30,19,FALSE),0)</f>
        <v>0</v>
      </c>
      <c r="BF74" s="42">
        <f>IF(AND(BF$3&gt;=2025,BF$6&lt;&gt;0),VLOOKUP(BF$3,'efecte socio eco fp'!$A$5:$X$30,19,FALSE)-VLOOKUP(BF$3,'efecte socio eco 19'!$A$5:$X$30,19,FALSE),0)</f>
        <v>0</v>
      </c>
      <c r="BG74" s="42">
        <f>IF(AND(BG$3&gt;=2025,BG$6&lt;&gt;0),VLOOKUP(BG$3,'efecte socio eco fp'!$A$5:$X$30,19,FALSE)-VLOOKUP(BG$3,'efecte socio eco 19'!$A$5:$X$30,19,FALSE),0)</f>
        <v>0</v>
      </c>
      <c r="BH74" s="42">
        <f>IF(AND(BH$3&gt;=2025,BH$6&lt;&gt;0),VLOOKUP(BH$3,'efecte socio eco fp'!$A$5:$X$30,19,FALSE)-VLOOKUP(BH$3,'efecte socio eco 19'!$A$5:$X$30,19,FALSE),0)</f>
        <v>0</v>
      </c>
      <c r="BI74" s="42">
        <f>IF(AND(BI$3&gt;=2025,BI$6&lt;&gt;0),VLOOKUP(BI$3,'efecte socio eco fp'!$A$5:$X$30,19,FALSE)-VLOOKUP(BI$3,'efecte socio eco 19'!$A$5:$X$30,19,FALSE),0)</f>
        <v>0</v>
      </c>
      <c r="BJ74" s="42">
        <f>IF(AND(BJ$3&gt;=2025,BJ$6&lt;&gt;0),VLOOKUP(BJ$3,'efecte socio eco fp'!$A$5:$X$30,19,FALSE)-VLOOKUP(BJ$3,'efecte socio eco 19'!$A$5:$X$30,19,FALSE),0)</f>
        <v>0</v>
      </c>
      <c r="BK74" s="42">
        <f>IF(AND(BK$3&gt;=2025,BK$6&lt;&gt;0),VLOOKUP(BK$3,'efecte socio eco fp'!$A$5:$X$30,19,FALSE)-VLOOKUP(BK$3,'efecte socio eco 19'!$A$5:$X$30,19,FALSE),0)</f>
        <v>0</v>
      </c>
      <c r="BL74" s="42">
        <f>IF(AND(BL$3&gt;=2025,BL$6&lt;&gt;0),VLOOKUP(BL$3,'efecte socio eco fp'!$A$5:$X$30,19,FALSE)-VLOOKUP(BL$3,'efecte socio eco 19'!$A$5:$X$30,19,FALSE),0)</f>
        <v>0</v>
      </c>
      <c r="BM74" s="42">
        <f>IF(AND(BM$3&gt;=2025,BM$6&lt;&gt;0),VLOOKUP(BM$3,'efecte socio eco fp'!$A$5:$X$30,19,FALSE)-VLOOKUP(BM$3,'efecte socio eco 19'!$A$5:$X$30,19,FALSE),0)</f>
        <v>0</v>
      </c>
      <c r="BN74" s="42">
        <f>IF(AND(BN$3&gt;=2025,BN$6&lt;&gt;0),VLOOKUP(BN$3,'efecte socio eco fp'!$A$5:$X$30,19,FALSE)-VLOOKUP(BN$3,'efecte socio eco 19'!$A$5:$X$30,19,FALSE),0)</f>
        <v>0</v>
      </c>
      <c r="BO74" s="42">
        <f>IF(AND(BO$3&gt;=2025,BO$6&lt;&gt;0),VLOOKUP(BO$3,'efecte socio eco fp'!$A$5:$X$30,19,FALSE)-VLOOKUP(BO$3,'efecte socio eco 19'!$A$5:$X$30,19,FALSE),0)</f>
        <v>0</v>
      </c>
      <c r="BP74" s="42">
        <f>IF(AND(BP$3&gt;=2025,BP$6&lt;&gt;0),VLOOKUP(BP$3,'efecte socio eco fp'!$A$5:$X$30,19,FALSE)-VLOOKUP(BP$3,'efecte socio eco 19'!$A$5:$X$30,19,FALSE),0)</f>
        <v>0</v>
      </c>
      <c r="BQ74" s="42">
        <f>IF(AND(BQ$3&gt;=2025,BQ$6&lt;&gt;0),VLOOKUP(BQ$3,'efecte socio eco fp'!$A$5:$X$30,19,FALSE)-VLOOKUP(BQ$3,'efecte socio eco 19'!$A$5:$X$30,19,FALSE),0)</f>
        <v>0</v>
      </c>
      <c r="BR74" s="42">
        <f>IF(AND(BR$3&gt;=2025,BR$6&lt;&gt;0),VLOOKUP(BR$3,'efecte socio eco fp'!$A$5:$X$30,19,FALSE)-VLOOKUP(BR$3,'efecte socio eco 19'!$A$5:$X$30,19,FALSE),0)</f>
        <v>0</v>
      </c>
      <c r="BS74" s="42">
        <f>IF(AND(BS$3&gt;=2025,BS$6&lt;&gt;0),VLOOKUP(BS$3,'efecte socio eco fp'!$A$5:$X$30,19,FALSE)-VLOOKUP(BS$3,'efecte socio eco 19'!$A$5:$X$30,19,FALSE),0)</f>
        <v>0</v>
      </c>
      <c r="BT74" s="42">
        <f>IF(AND(BT$3&gt;=2025,BT$6&lt;&gt;0),VLOOKUP(BT$3,'efecte socio eco fp'!$A$5:$X$30,19,FALSE)-VLOOKUP(BT$3,'efecte socio eco 19'!$A$5:$X$30,19,FALSE),0)</f>
        <v>0</v>
      </c>
      <c r="BU74" s="42">
        <f>IF(AND(BU$3&gt;=2025,BU$6&lt;&gt;0),VLOOKUP(BU$3,'efecte socio eco fp'!$A$5:$X$30,19,FALSE)-VLOOKUP(BU$3,'efecte socio eco 19'!$A$5:$X$30,19,FALSE),0)</f>
        <v>0</v>
      </c>
      <c r="BV74" s="42">
        <f>IF(AND(BV$3&gt;=2025,BV$6&lt;&gt;0),VLOOKUP(BV$3,'efecte socio eco fp'!$A$5:$X$30,19,FALSE)-VLOOKUP(BV$3,'efecte socio eco 19'!$A$5:$X$30,19,FALSE),0)</f>
        <v>0</v>
      </c>
      <c r="BW74" s="42">
        <f>IF(AND(BW$3&gt;=2025,BW$6&lt;&gt;0),VLOOKUP(BW$3,'efecte socio eco fp'!$A$5:$X$30,19,FALSE)-VLOOKUP(BW$3,'efecte socio eco 19'!$A$5:$X$30,19,FALSE),0)</f>
        <v>0</v>
      </c>
      <c r="BX74" s="42">
        <f>IF(AND(BX$3&gt;=2025,BX$6&lt;&gt;0),VLOOKUP(BX$3,'efecte socio eco fp'!$A$5:$X$30,19,FALSE)-VLOOKUP(BX$3,'efecte socio eco 19'!$A$5:$X$30,19,FALSE),0)</f>
        <v>0</v>
      </c>
      <c r="BY74" s="42">
        <f>IF(AND(BY$3&gt;=2025,BY$6&lt;&gt;0),VLOOKUP(BY$3,'efecte socio eco fp'!$A$5:$X$30,19,FALSE)-VLOOKUP(BY$3,'efecte socio eco 19'!$A$5:$X$30,19,FALSE),0)</f>
        <v>0</v>
      </c>
      <c r="BZ74" s="42">
        <f>IF(AND(BZ$3&gt;=2025,BZ$6&lt;&gt;0),VLOOKUP(BZ$3,'efecte socio eco fp'!$A$5:$X$30,19,FALSE)-VLOOKUP(BZ$3,'efecte socio eco 19'!$A$5:$X$30,19,FALSE),0)</f>
        <v>0</v>
      </c>
      <c r="CA74" s="42">
        <f>IF(AND(CA$3&gt;=2025,CA$6&lt;&gt;0),VLOOKUP(CA$3,'efecte socio eco fp'!$A$5:$X$30,19,FALSE)-VLOOKUP(CA$3,'efecte socio eco 19'!$A$5:$X$30,19,FALSE),0)</f>
        <v>0</v>
      </c>
      <c r="CB74" s="42">
        <f>IF(AND(CB$3&gt;=2025,CB$6&lt;&gt;0),VLOOKUP(CB$3,'efecte socio eco fp'!$A$5:$X$30,19,FALSE)-VLOOKUP(CB$3,'efecte socio eco 19'!$A$5:$X$30,19,FALSE),0)</f>
        <v>0</v>
      </c>
      <c r="CC74" s="42">
        <f>IF(AND(CC$3&gt;=2025,CC$6&lt;&gt;0),VLOOKUP(CC$3,'efecte socio eco fp'!$A$5:$X$30,19,FALSE)-VLOOKUP(CC$3,'efecte socio eco 19'!$A$5:$X$30,19,FALSE),0)</f>
        <v>0</v>
      </c>
      <c r="CD74" s="42">
        <f>IF(AND(CD$3&gt;=2025,CD$6&lt;&gt;0),VLOOKUP(CD$3,'efecte socio eco fp'!$A$5:$X$30,19,FALSE)-VLOOKUP(CD$3,'efecte socio eco 19'!$A$5:$X$30,19,FALSE),0)</f>
        <v>0</v>
      </c>
      <c r="CE74" s="42">
        <f>IF(AND(CE$3&gt;=2025,CE$6&lt;&gt;0),VLOOKUP(CE$3,'efecte socio eco fp'!$A$5:$X$30,19,FALSE)-VLOOKUP(CE$3,'efecte socio eco 19'!$A$5:$X$30,19,FALSE),0)</f>
        <v>0</v>
      </c>
    </row>
    <row r="75" spans="1:83">
      <c r="A75" t="s">
        <v>106</v>
      </c>
      <c r="B75" t="s">
        <v>33</v>
      </c>
      <c r="C75" s="42">
        <f>IF(AND(C$3&gt;=2025,C$6&lt;&gt;0),VLOOKUP(C$3,'efecte socio eco fp'!$A$5:$X$30,20,FALSE)-VLOOKUP(C$3,'efecte socio eco 19'!$A$5:$X$30,20,FALSE),0)</f>
        <v>0</v>
      </c>
      <c r="D75" s="42">
        <f>IF(AND(D$3&gt;=2025,D$6&lt;&gt;0),VLOOKUP(D$3,'efecte socio eco fp'!$A$5:$X$30,20,FALSE)-VLOOKUP(D$3,'efecte socio eco 19'!$A$5:$X$30,20,FALSE),0)</f>
        <v>0</v>
      </c>
      <c r="E75" s="42">
        <f>IF(AND(E$3&gt;=2025,E$6&lt;&gt;0),VLOOKUP(E$3,'efecte socio eco fp'!$A$5:$X$30,20,FALSE)-VLOOKUP(E$3,'efecte socio eco 19'!$A$5:$X$30,20,FALSE),0)</f>
        <v>0</v>
      </c>
      <c r="F75" s="42">
        <f>IF(AND(F$3&gt;=2025,F$6&lt;&gt;0),VLOOKUP(F$3,'efecte socio eco fp'!$A$5:$X$30,20,FALSE)-VLOOKUP(F$3,'efecte socio eco 19'!$A$5:$X$30,20,FALSE),0)</f>
        <v>0</v>
      </c>
      <c r="G75" s="42">
        <f>IF(AND(G$3&gt;=2025,G$6&lt;&gt;0),VLOOKUP(G$3,'efecte socio eco fp'!$A$5:$X$30,20,FALSE)-VLOOKUP(G$3,'efecte socio eco 19'!$A$5:$X$30,20,FALSE),0)</f>
        <v>0</v>
      </c>
      <c r="H75" s="42">
        <f>IF(AND(H$3&gt;=2025,H$6&lt;&gt;0),VLOOKUP(H$3,'efecte socio eco fp'!$A$5:$X$30,20,FALSE)-VLOOKUP(H$3,'efecte socio eco 19'!$A$5:$X$30,20,FALSE),0)</f>
        <v>0</v>
      </c>
      <c r="I75" s="42">
        <f>IF(AND(I$3&gt;=2025,I$6&lt;&gt;0),VLOOKUP(I$3,'efecte socio eco fp'!$A$5:$X$30,20,FALSE)-VLOOKUP(I$3,'efecte socio eco 19'!$A$5:$X$30,20,FALSE),0)</f>
        <v>0</v>
      </c>
      <c r="J75" s="42">
        <f>IF(AND(J$3&gt;=2025,J$6&lt;&gt;0),VLOOKUP(J$3,'efecte socio eco fp'!$A$5:$X$30,20,FALSE)-VLOOKUP(J$3,'efecte socio eco 19'!$A$5:$X$30,20,FALSE),0)</f>
        <v>-110.98494073814072</v>
      </c>
      <c r="K75" s="42">
        <f>IF(AND(K$3&gt;=2025,K$6&lt;&gt;0),VLOOKUP(K$3,'efecte socio eco fp'!$A$5:$X$30,20,FALSE)-VLOOKUP(K$3,'efecte socio eco 19'!$A$5:$X$30,20,FALSE),0)</f>
        <v>-106.45679488162568</v>
      </c>
      <c r="L75" s="42">
        <f>IF(AND(L$3&gt;=2025,L$6&lt;&gt;0),VLOOKUP(L$3,'efecte socio eco fp'!$A$5:$X$30,20,FALSE)-VLOOKUP(L$3,'efecte socio eco 19'!$A$5:$X$30,20,FALSE),0)</f>
        <v>-101.73266055106069</v>
      </c>
      <c r="M75" s="42">
        <f>IF(AND(M$3&gt;=2025,M$6&lt;&gt;0),VLOOKUP(M$3,'efecte socio eco fp'!$A$5:$X$30,20,FALSE)-VLOOKUP(M$3,'efecte socio eco 19'!$A$5:$X$30,20,FALSE),0)</f>
        <v>-96.80700196212274</v>
      </c>
      <c r="N75" s="42">
        <f>IF(AND(N$3&gt;=2025,N$6&lt;&gt;0),VLOOKUP(N$3,'efecte socio eco fp'!$A$5:$X$30,20,FALSE)-VLOOKUP(N$3,'efecte socio eco 19'!$A$5:$X$30,20,FALSE),0)</f>
        <v>-89.383251622348325</v>
      </c>
      <c r="O75" s="42">
        <f>IF(AND(O$3&gt;=2025,O$6&lt;&gt;0),VLOOKUP(O$3,'efecte socio eco fp'!$A$5:$X$30,20,FALSE)-VLOOKUP(O$3,'efecte socio eco 19'!$A$5:$X$30,20,FALSE),0)</f>
        <v>-81.743465438310523</v>
      </c>
      <c r="P75" s="42">
        <f>IF(AND(P$3&gt;=2025,P$6&lt;&gt;0),VLOOKUP(P$3,'efecte socio eco fp'!$A$5:$X$30,20,FALSE)-VLOOKUP(P$3,'efecte socio eco 19'!$A$5:$X$30,20,FALSE),0)</f>
        <v>-73.883190705702873</v>
      </c>
      <c r="Q75" s="42">
        <f>IF(AND(Q$3&gt;=2025,Q$6&lt;&gt;0),VLOOKUP(Q$3,'efecte socio eco fp'!$A$5:$X$30,20,FALSE)-VLOOKUP(Q$3,'efecte socio eco 19'!$A$5:$X$30,20,FALSE),0)</f>
        <v>-65.797894233168336</v>
      </c>
      <c r="R75" s="42">
        <f>IF(AND(R$3&gt;=2025,R$6&lt;&gt;0),VLOOKUP(R$3,'efecte socio eco fp'!$A$5:$X$30,20,FALSE)-VLOOKUP(R$3,'efecte socio eco 19'!$A$5:$X$30,20,FALSE),0)</f>
        <v>-57.482960985478712</v>
      </c>
      <c r="S75" s="42">
        <f>IF(AND(S$3&gt;=2025,S$6&lt;&gt;0),VLOOKUP(S$3,'efecte socio eco fp'!$A$5:$X$30,20,FALSE)-VLOOKUP(S$3,'efecte socio eco 19'!$A$5:$X$30,20,FALSE),0)</f>
        <v>-95.806323896598769</v>
      </c>
      <c r="T75" s="42">
        <f>IF(AND(T$3&gt;=2025,T$6&lt;&gt;0),VLOOKUP(T$3,'efecte socio eco fp'!$A$5:$X$30,20,FALSE)-VLOOKUP(T$3,'efecte socio eco 19'!$A$5:$X$30,20,FALSE),0)</f>
        <v>-135.26914102814044</v>
      </c>
      <c r="U75" s="42">
        <f>IF(AND(U$3&gt;=2025,U$6&lt;&gt;0),VLOOKUP(U$3,'efecte socio eco fp'!$A$5:$X$30,20,FALSE)-VLOOKUP(U$3,'efecte socio eco 19'!$A$5:$X$30,20,FALSE),0)</f>
        <v>-175.89701432382572</v>
      </c>
      <c r="V75" s="42">
        <f>IF(AND(V$3&gt;=2025,V$6&lt;&gt;0),VLOOKUP(V$3,'efecte socio eco fp'!$A$5:$X$30,20,FALSE)-VLOOKUP(V$3,'efecte socio eco 19'!$A$5:$X$30,20,FALSE),0)</f>
        <v>-217.71605803625425</v>
      </c>
      <c r="W75" s="42">
        <f>IF(AND(W$3&gt;=2025,W$6&lt;&gt;0),VLOOKUP(W$3,'efecte socio eco fp'!$A$5:$X$30,20,FALSE)-VLOOKUP(W$3,'efecte socio eco 19'!$A$5:$X$30,20,FALSE),0)</f>
        <v>-260.75290834525367</v>
      </c>
      <c r="X75" s="42">
        <f>IF(AND(X$3&gt;=2025,X$6&lt;&gt;0),VLOOKUP(X$3,'efecte socio eco fp'!$A$5:$X$30,20,FALSE)-VLOOKUP(X$3,'efecte socio eco 19'!$A$5:$X$30,20,FALSE),0)</f>
        <v>-309.42141132903635</v>
      </c>
      <c r="Y75" s="42">
        <f>IF(AND(Y$3&gt;=2025,Y$6&lt;&gt;0),VLOOKUP(Y$3,'efecte socio eco fp'!$A$5:$X$30,20,FALSE)-VLOOKUP(Y$3,'efecte socio eco 19'!$A$5:$X$30,20,FALSE),0)</f>
        <v>-359.17492056608899</v>
      </c>
      <c r="Z75" s="42">
        <f>IF(AND(Z$3&gt;=2025,Z$6&lt;&gt;0),VLOOKUP(Z$3,'efecte socio eco fp'!$A$5:$X$30,20,FALSE)-VLOOKUP(Z$3,'efecte socio eco 19'!$A$5:$X$30,20,FALSE),0)</f>
        <v>-410.03195709077409</v>
      </c>
      <c r="AA75" s="42">
        <f>IF(AND(AA$3&gt;=2025,AA$6&lt;&gt;0),VLOOKUP(AA$3,'efecte socio eco fp'!$A$5:$X$30,20,FALSE)-VLOOKUP(AA$3,'efecte socio eco 19'!$A$5:$X$30,20,FALSE),0)</f>
        <v>-462.01132446684642</v>
      </c>
      <c r="AB75" s="42">
        <f>IF(AND(AB$3&gt;=2025,AB$6&lt;&gt;0),VLOOKUP(AB$3,'efecte socio eco fp'!$A$5:$X$30,20,FALSE)-VLOOKUP(AB$3,'efecte socio eco 19'!$A$5:$X$30,20,FALSE),0)</f>
        <v>-515.13211283669807</v>
      </c>
      <c r="AC75" s="42">
        <f>IF(AND(AC$3&gt;=2025,AC$6&lt;&gt;0),VLOOKUP(AC$3,'efecte socio eco fp'!$A$5:$X$30,20,FALSE)-VLOOKUP(AC$3,'efecte socio eco 19'!$A$5:$X$30,20,FALSE),0)</f>
        <v>-588.2966892454715</v>
      </c>
      <c r="AD75" s="42">
        <f>IF(AND(AD$3&gt;=2025,AD$6&lt;&gt;0),VLOOKUP(AD$3,'efecte socio eco fp'!$A$5:$X$30,20,FALSE)-VLOOKUP(AD$3,'efecte socio eco 19'!$A$5:$X$30,20,FALSE),0)</f>
        <v>-663.0450413620274</v>
      </c>
      <c r="AE75" s="42">
        <f>IF(AND(AE$3&gt;=2025,AE$6&lt;&gt;0),VLOOKUP(AE$3,'efecte socio eco fp'!$A$5:$X$30,20,FALSE)-VLOOKUP(AE$3,'efecte socio eco 19'!$A$5:$X$30,20,FALSE),0)</f>
        <v>-739.40357827485423</v>
      </c>
      <c r="AF75" s="42">
        <f>IF(AND(AF$3&gt;=2025,AF$6&lt;&gt;0),VLOOKUP(AF$3,'efecte socio eco fp'!$A$5:$X$30,20,FALSE)-VLOOKUP(AF$3,'efecte socio eco 19'!$A$5:$X$30,20,FALSE),0)</f>
        <v>-817.39910324569792</v>
      </c>
      <c r="AG75" s="42">
        <f>IF(AND(AG$3&gt;=2025,AG$6&lt;&gt;0),VLOOKUP(AG$3,'efecte socio eco fp'!$A$5:$X$30,20,FALSE)-VLOOKUP(AG$3,'efecte socio eco 19'!$A$5:$X$30,20,FALSE),0)</f>
        <v>0</v>
      </c>
      <c r="AH75" s="42">
        <f>IF(AND(AH$3&gt;=2025,AH$6&lt;&gt;0),VLOOKUP(AH$3,'efecte socio eco fp'!$A$5:$X$30,20,FALSE)-VLOOKUP(AH$3,'efecte socio eco 19'!$A$5:$X$30,20,FALSE),0)</f>
        <v>0</v>
      </c>
      <c r="AI75" s="42">
        <f>IF(AND(AI$3&gt;=2025,AI$6&lt;&gt;0),VLOOKUP(AI$3,'efecte socio eco fp'!$A$5:$X$30,20,FALSE)-VLOOKUP(AI$3,'efecte socio eco 19'!$A$5:$X$30,20,FALSE),0)</f>
        <v>0</v>
      </c>
      <c r="AJ75" s="42">
        <f>IF(AND(AJ$3&gt;=2025,AJ$6&lt;&gt;0),VLOOKUP(AJ$3,'efecte socio eco fp'!$A$5:$X$30,20,FALSE)-VLOOKUP(AJ$3,'efecte socio eco 19'!$A$5:$X$30,20,FALSE),0)</f>
        <v>0</v>
      </c>
      <c r="AK75" s="42">
        <f>IF(AND(AK$3&gt;=2025,AK$6&lt;&gt;0),VLOOKUP(AK$3,'efecte socio eco fp'!$A$5:$X$30,20,FALSE)-VLOOKUP(AK$3,'efecte socio eco 19'!$A$5:$X$30,20,FALSE),0)</f>
        <v>0</v>
      </c>
      <c r="AL75" s="42">
        <f>IF(AND(AL$3&gt;=2025,AL$6&lt;&gt;0),VLOOKUP(AL$3,'efecte socio eco fp'!$A$5:$X$30,20,FALSE)-VLOOKUP(AL$3,'efecte socio eco 19'!$A$5:$X$30,20,FALSE),0)</f>
        <v>0</v>
      </c>
      <c r="AM75" s="42">
        <f>IF(AND(AM$3&gt;=2025,AM$6&lt;&gt;0),VLOOKUP(AM$3,'efecte socio eco fp'!$A$5:$X$30,20,FALSE)-VLOOKUP(AM$3,'efecte socio eco 19'!$A$5:$X$30,20,FALSE),0)</f>
        <v>0</v>
      </c>
      <c r="AN75" s="42">
        <f>IF(AND(AN$3&gt;=2025,AN$6&lt;&gt;0),VLOOKUP(AN$3,'efecte socio eco fp'!$A$5:$X$30,20,FALSE)-VLOOKUP(AN$3,'efecte socio eco 19'!$A$5:$X$30,20,FALSE),0)</f>
        <v>0</v>
      </c>
      <c r="AO75" s="42">
        <f>IF(AND(AO$3&gt;=2025,AO$6&lt;&gt;0),VLOOKUP(AO$3,'efecte socio eco fp'!$A$5:$X$30,20,FALSE)-VLOOKUP(AO$3,'efecte socio eco 19'!$A$5:$X$30,20,FALSE),0)</f>
        <v>0</v>
      </c>
      <c r="AP75" s="42">
        <f>IF(AND(AP$3&gt;=2025,AP$6&lt;&gt;0),VLOOKUP(AP$3,'efecte socio eco fp'!$A$5:$X$30,20,FALSE)-VLOOKUP(AP$3,'efecte socio eco 19'!$A$5:$X$30,20,FALSE),0)</f>
        <v>0</v>
      </c>
      <c r="AQ75" s="42">
        <f>IF(AND(AQ$3&gt;=2025,AQ$6&lt;&gt;0),VLOOKUP(AQ$3,'efecte socio eco fp'!$A$5:$X$30,20,FALSE)-VLOOKUP(AQ$3,'efecte socio eco 19'!$A$5:$X$30,20,FALSE),0)</f>
        <v>0</v>
      </c>
      <c r="AR75" s="42">
        <f>IF(AND(AR$3&gt;=2025,AR$6&lt;&gt;0),VLOOKUP(AR$3,'efecte socio eco fp'!$A$5:$X$30,20,FALSE)-VLOOKUP(AR$3,'efecte socio eco 19'!$A$5:$X$30,20,FALSE),0)</f>
        <v>0</v>
      </c>
      <c r="AS75" s="42">
        <f>IF(AND(AS$3&gt;=2025,AS$6&lt;&gt;0),VLOOKUP(AS$3,'efecte socio eco fp'!$A$5:$X$30,20,FALSE)-VLOOKUP(AS$3,'efecte socio eco 19'!$A$5:$X$30,20,FALSE),0)</f>
        <v>0</v>
      </c>
      <c r="AT75" s="42">
        <f>IF(AND(AT$3&gt;=2025,AT$6&lt;&gt;0),VLOOKUP(AT$3,'efecte socio eco fp'!$A$5:$X$30,20,FALSE)-VLOOKUP(AT$3,'efecte socio eco 19'!$A$5:$X$30,20,FALSE),0)</f>
        <v>0</v>
      </c>
      <c r="AU75" s="42">
        <f>IF(AND(AU$3&gt;=2025,AU$6&lt;&gt;0),VLOOKUP(AU$3,'efecte socio eco fp'!$A$5:$X$30,20,FALSE)-VLOOKUP(AU$3,'efecte socio eco 19'!$A$5:$X$30,20,FALSE),0)</f>
        <v>0</v>
      </c>
      <c r="AV75" s="42">
        <f>IF(AND(AV$3&gt;=2025,AV$6&lt;&gt;0),VLOOKUP(AV$3,'efecte socio eco fp'!$A$5:$X$30,20,FALSE)-VLOOKUP(AV$3,'efecte socio eco 19'!$A$5:$X$30,20,FALSE),0)</f>
        <v>0</v>
      </c>
      <c r="AW75" s="42">
        <f>IF(AND(AW$3&gt;=2025,AW$6&lt;&gt;0),VLOOKUP(AW$3,'efecte socio eco fp'!$A$5:$X$30,20,FALSE)-VLOOKUP(AW$3,'efecte socio eco 19'!$A$5:$X$30,20,FALSE),0)</f>
        <v>0</v>
      </c>
      <c r="AX75" s="42">
        <f>IF(AND(AX$3&gt;=2025,AX$6&lt;&gt;0),VLOOKUP(AX$3,'efecte socio eco fp'!$A$5:$X$30,20,FALSE)-VLOOKUP(AX$3,'efecte socio eco 19'!$A$5:$X$30,20,FALSE),0)</f>
        <v>0</v>
      </c>
      <c r="AY75" s="42">
        <f>IF(AND(AY$3&gt;=2025,AY$6&lt;&gt;0),VLOOKUP(AY$3,'efecte socio eco fp'!$A$5:$X$30,20,FALSE)-VLOOKUP(AY$3,'efecte socio eco 19'!$A$5:$X$30,20,FALSE),0)</f>
        <v>0</v>
      </c>
      <c r="AZ75" s="42">
        <f>IF(AND(AZ$3&gt;=2025,AZ$6&lt;&gt;0),VLOOKUP(AZ$3,'efecte socio eco fp'!$A$5:$X$30,20,FALSE)-VLOOKUP(AZ$3,'efecte socio eco 19'!$A$5:$X$30,20,FALSE),0)</f>
        <v>0</v>
      </c>
      <c r="BA75" s="42">
        <f>IF(AND(BA$3&gt;=2025,BA$6&lt;&gt;0),VLOOKUP(BA$3,'efecte socio eco fp'!$A$5:$X$30,20,FALSE)-VLOOKUP(BA$3,'efecte socio eco 19'!$A$5:$X$30,20,FALSE),0)</f>
        <v>0</v>
      </c>
      <c r="BB75" s="42">
        <f>IF(AND(BB$3&gt;=2025,BB$6&lt;&gt;0),VLOOKUP(BB$3,'efecte socio eco fp'!$A$5:$X$30,20,FALSE)-VLOOKUP(BB$3,'efecte socio eco 19'!$A$5:$X$30,20,FALSE),0)</f>
        <v>0</v>
      </c>
      <c r="BC75" s="42">
        <f>IF(AND(BC$3&gt;=2025,BC$6&lt;&gt;0),VLOOKUP(BC$3,'efecte socio eco fp'!$A$5:$X$30,20,FALSE)-VLOOKUP(BC$3,'efecte socio eco 19'!$A$5:$X$30,20,FALSE),0)</f>
        <v>0</v>
      </c>
      <c r="BD75" s="42">
        <f>IF(AND(BD$3&gt;=2025,BD$6&lt;&gt;0),VLOOKUP(BD$3,'efecte socio eco fp'!$A$5:$X$30,20,FALSE)-VLOOKUP(BD$3,'efecte socio eco 19'!$A$5:$X$30,20,FALSE),0)</f>
        <v>0</v>
      </c>
      <c r="BE75" s="42">
        <f>IF(AND(BE$3&gt;=2025,BE$6&lt;&gt;0),VLOOKUP(BE$3,'efecte socio eco fp'!$A$5:$X$30,20,FALSE)-VLOOKUP(BE$3,'efecte socio eco 19'!$A$5:$X$30,20,FALSE),0)</f>
        <v>0</v>
      </c>
      <c r="BF75" s="42">
        <f>IF(AND(BF$3&gt;=2025,BF$6&lt;&gt;0),VLOOKUP(BF$3,'efecte socio eco fp'!$A$5:$X$30,20,FALSE)-VLOOKUP(BF$3,'efecte socio eco 19'!$A$5:$X$30,20,FALSE),0)</f>
        <v>0</v>
      </c>
      <c r="BG75" s="42">
        <f>IF(AND(BG$3&gt;=2025,BG$6&lt;&gt;0),VLOOKUP(BG$3,'efecte socio eco fp'!$A$5:$X$30,20,FALSE)-VLOOKUP(BG$3,'efecte socio eco 19'!$A$5:$X$30,20,FALSE),0)</f>
        <v>0</v>
      </c>
      <c r="BH75" s="42">
        <f>IF(AND(BH$3&gt;=2025,BH$6&lt;&gt;0),VLOOKUP(BH$3,'efecte socio eco fp'!$A$5:$X$30,20,FALSE)-VLOOKUP(BH$3,'efecte socio eco 19'!$A$5:$X$30,20,FALSE),0)</f>
        <v>0</v>
      </c>
      <c r="BI75" s="42">
        <f>IF(AND(BI$3&gt;=2025,BI$6&lt;&gt;0),VLOOKUP(BI$3,'efecte socio eco fp'!$A$5:$X$30,20,FALSE)-VLOOKUP(BI$3,'efecte socio eco 19'!$A$5:$X$30,20,FALSE),0)</f>
        <v>0</v>
      </c>
      <c r="BJ75" s="42">
        <f>IF(AND(BJ$3&gt;=2025,BJ$6&lt;&gt;0),VLOOKUP(BJ$3,'efecte socio eco fp'!$A$5:$X$30,20,FALSE)-VLOOKUP(BJ$3,'efecte socio eco 19'!$A$5:$X$30,20,FALSE),0)</f>
        <v>0</v>
      </c>
      <c r="BK75" s="42">
        <f>IF(AND(BK$3&gt;=2025,BK$6&lt;&gt;0),VLOOKUP(BK$3,'efecte socio eco fp'!$A$5:$X$30,20,FALSE)-VLOOKUP(BK$3,'efecte socio eco 19'!$A$5:$X$30,20,FALSE),0)</f>
        <v>0</v>
      </c>
      <c r="BL75" s="42">
        <f>IF(AND(BL$3&gt;=2025,BL$6&lt;&gt;0),VLOOKUP(BL$3,'efecte socio eco fp'!$A$5:$X$30,20,FALSE)-VLOOKUP(BL$3,'efecte socio eco 19'!$A$5:$X$30,20,FALSE),0)</f>
        <v>0</v>
      </c>
      <c r="BM75" s="42">
        <f>IF(AND(BM$3&gt;=2025,BM$6&lt;&gt;0),VLOOKUP(BM$3,'efecte socio eco fp'!$A$5:$X$30,20,FALSE)-VLOOKUP(BM$3,'efecte socio eco 19'!$A$5:$X$30,20,FALSE),0)</f>
        <v>0</v>
      </c>
      <c r="BN75" s="42">
        <f>IF(AND(BN$3&gt;=2025,BN$6&lt;&gt;0),VLOOKUP(BN$3,'efecte socio eco fp'!$A$5:$X$30,20,FALSE)-VLOOKUP(BN$3,'efecte socio eco 19'!$A$5:$X$30,20,FALSE),0)</f>
        <v>0</v>
      </c>
      <c r="BO75" s="42">
        <f>IF(AND(BO$3&gt;=2025,BO$6&lt;&gt;0),VLOOKUP(BO$3,'efecte socio eco fp'!$A$5:$X$30,20,FALSE)-VLOOKUP(BO$3,'efecte socio eco 19'!$A$5:$X$30,20,FALSE),0)</f>
        <v>0</v>
      </c>
      <c r="BP75" s="42">
        <f>IF(AND(BP$3&gt;=2025,BP$6&lt;&gt;0),VLOOKUP(BP$3,'efecte socio eco fp'!$A$5:$X$30,20,FALSE)-VLOOKUP(BP$3,'efecte socio eco 19'!$A$5:$X$30,20,FALSE),0)</f>
        <v>0</v>
      </c>
      <c r="BQ75" s="42">
        <f>IF(AND(BQ$3&gt;=2025,BQ$6&lt;&gt;0),VLOOKUP(BQ$3,'efecte socio eco fp'!$A$5:$X$30,20,FALSE)-VLOOKUP(BQ$3,'efecte socio eco 19'!$A$5:$X$30,20,FALSE),0)</f>
        <v>0</v>
      </c>
      <c r="BR75" s="42">
        <f>IF(AND(BR$3&gt;=2025,BR$6&lt;&gt;0),VLOOKUP(BR$3,'efecte socio eco fp'!$A$5:$X$30,20,FALSE)-VLOOKUP(BR$3,'efecte socio eco 19'!$A$5:$X$30,20,FALSE),0)</f>
        <v>0</v>
      </c>
      <c r="BS75" s="42">
        <f>IF(AND(BS$3&gt;=2025,BS$6&lt;&gt;0),VLOOKUP(BS$3,'efecte socio eco fp'!$A$5:$X$30,20,FALSE)-VLOOKUP(BS$3,'efecte socio eco 19'!$A$5:$X$30,20,FALSE),0)</f>
        <v>0</v>
      </c>
      <c r="BT75" s="42">
        <f>IF(AND(BT$3&gt;=2025,BT$6&lt;&gt;0),VLOOKUP(BT$3,'efecte socio eco fp'!$A$5:$X$30,20,FALSE)-VLOOKUP(BT$3,'efecte socio eco 19'!$A$5:$X$30,20,FALSE),0)</f>
        <v>0</v>
      </c>
      <c r="BU75" s="42">
        <f>IF(AND(BU$3&gt;=2025,BU$6&lt;&gt;0),VLOOKUP(BU$3,'efecte socio eco fp'!$A$5:$X$30,20,FALSE)-VLOOKUP(BU$3,'efecte socio eco 19'!$A$5:$X$30,20,FALSE),0)</f>
        <v>0</v>
      </c>
      <c r="BV75" s="42">
        <f>IF(AND(BV$3&gt;=2025,BV$6&lt;&gt;0),VLOOKUP(BV$3,'efecte socio eco fp'!$A$5:$X$30,20,FALSE)-VLOOKUP(BV$3,'efecte socio eco 19'!$A$5:$X$30,20,FALSE),0)</f>
        <v>0</v>
      </c>
      <c r="BW75" s="42">
        <f>IF(AND(BW$3&gt;=2025,BW$6&lt;&gt;0),VLOOKUP(BW$3,'efecte socio eco fp'!$A$5:$X$30,20,FALSE)-VLOOKUP(BW$3,'efecte socio eco 19'!$A$5:$X$30,20,FALSE),0)</f>
        <v>0</v>
      </c>
      <c r="BX75" s="42">
        <f>IF(AND(BX$3&gt;=2025,BX$6&lt;&gt;0),VLOOKUP(BX$3,'efecte socio eco fp'!$A$5:$X$30,20,FALSE)-VLOOKUP(BX$3,'efecte socio eco 19'!$A$5:$X$30,20,FALSE),0)</f>
        <v>0</v>
      </c>
      <c r="BY75" s="42">
        <f>IF(AND(BY$3&gt;=2025,BY$6&lt;&gt;0),VLOOKUP(BY$3,'efecte socio eco fp'!$A$5:$X$30,20,FALSE)-VLOOKUP(BY$3,'efecte socio eco 19'!$A$5:$X$30,20,FALSE),0)</f>
        <v>0</v>
      </c>
      <c r="BZ75" s="42">
        <f>IF(AND(BZ$3&gt;=2025,BZ$6&lt;&gt;0),VLOOKUP(BZ$3,'efecte socio eco fp'!$A$5:$X$30,20,FALSE)-VLOOKUP(BZ$3,'efecte socio eco 19'!$A$5:$X$30,20,FALSE),0)</f>
        <v>0</v>
      </c>
      <c r="CA75" s="42">
        <f>IF(AND(CA$3&gt;=2025,CA$6&lt;&gt;0),VLOOKUP(CA$3,'efecte socio eco fp'!$A$5:$X$30,20,FALSE)-VLOOKUP(CA$3,'efecte socio eco 19'!$A$5:$X$30,20,FALSE),0)</f>
        <v>0</v>
      </c>
      <c r="CB75" s="42">
        <f>IF(AND(CB$3&gt;=2025,CB$6&lt;&gt;0),VLOOKUP(CB$3,'efecte socio eco fp'!$A$5:$X$30,20,FALSE)-VLOOKUP(CB$3,'efecte socio eco 19'!$A$5:$X$30,20,FALSE),0)</f>
        <v>0</v>
      </c>
      <c r="CC75" s="42">
        <f>IF(AND(CC$3&gt;=2025,CC$6&lt;&gt;0),VLOOKUP(CC$3,'efecte socio eco fp'!$A$5:$X$30,20,FALSE)-VLOOKUP(CC$3,'efecte socio eco 19'!$A$5:$X$30,20,FALSE),0)</f>
        <v>0</v>
      </c>
      <c r="CD75" s="42">
        <f>IF(AND(CD$3&gt;=2025,CD$6&lt;&gt;0),VLOOKUP(CD$3,'efecte socio eco fp'!$A$5:$X$30,20,FALSE)-VLOOKUP(CD$3,'efecte socio eco 19'!$A$5:$X$30,20,FALSE),0)</f>
        <v>0</v>
      </c>
      <c r="CE75" s="42">
        <f>IF(AND(CE$3&gt;=2025,CE$6&lt;&gt;0),VLOOKUP(CE$3,'efecte socio eco fp'!$A$5:$X$30,20,FALSE)-VLOOKUP(CE$3,'efecte socio eco 19'!$A$5:$X$30,20,FALSE),0)</f>
        <v>0</v>
      </c>
    </row>
    <row r="76" spans="1:83">
      <c r="A76" t="s">
        <v>107</v>
      </c>
      <c r="B76" t="s">
        <v>33</v>
      </c>
      <c r="C76" s="42">
        <f>IF(AND(C$3&gt;=2025,C$6&lt;&gt;0),VLOOKUP(C$3,'efecte socio eco fp'!$A$5:$X$30,21,FALSE)-VLOOKUP(C$3,'efecte socio eco 19'!$A$5:$X$30,21,FALSE),0)</f>
        <v>0</v>
      </c>
      <c r="D76" s="42">
        <f>IF(AND(D$3&gt;=2025,D$6&lt;&gt;0),VLOOKUP(D$3,'efecte socio eco fp'!$A$5:$X$30,21,FALSE)-VLOOKUP(D$3,'efecte socio eco 19'!$A$5:$X$30,21,FALSE),0)</f>
        <v>0</v>
      </c>
      <c r="E76" s="42">
        <f>IF(AND(E$3&gt;=2025,E$6&lt;&gt;0),VLOOKUP(E$3,'efecte socio eco fp'!$A$5:$X$30,21,FALSE)-VLOOKUP(E$3,'efecte socio eco 19'!$A$5:$X$30,21,FALSE),0)</f>
        <v>0</v>
      </c>
      <c r="F76" s="42">
        <f>IF(AND(F$3&gt;=2025,F$6&lt;&gt;0),VLOOKUP(F$3,'efecte socio eco fp'!$A$5:$X$30,21,FALSE)-VLOOKUP(F$3,'efecte socio eco 19'!$A$5:$X$30,21,FALSE),0)</f>
        <v>0</v>
      </c>
      <c r="G76" s="42">
        <f>IF(AND(G$3&gt;=2025,G$6&lt;&gt;0),VLOOKUP(G$3,'efecte socio eco fp'!$A$5:$X$30,21,FALSE)-VLOOKUP(G$3,'efecte socio eco 19'!$A$5:$X$30,21,FALSE),0)</f>
        <v>0</v>
      </c>
      <c r="H76" s="42">
        <f>IF(AND(H$3&gt;=2025,H$6&lt;&gt;0),VLOOKUP(H$3,'efecte socio eco fp'!$A$5:$X$30,21,FALSE)-VLOOKUP(H$3,'efecte socio eco 19'!$A$5:$X$30,21,FALSE),0)</f>
        <v>0</v>
      </c>
      <c r="I76" s="42">
        <f>IF(AND(I$3&gt;=2025,I$6&lt;&gt;0),VLOOKUP(I$3,'efecte socio eco fp'!$A$5:$X$30,21,FALSE)-VLOOKUP(I$3,'efecte socio eco 19'!$A$5:$X$30,21,FALSE),0)</f>
        <v>0</v>
      </c>
      <c r="J76" s="42">
        <f>IF(AND(J$3&gt;=2025,J$6&lt;&gt;0),VLOOKUP(J$3,'efecte socio eco fp'!$A$5:$X$30,21,FALSE)-VLOOKUP(J$3,'efecte socio eco 19'!$A$5:$X$30,21,FALSE),0)</f>
        <v>-194.34736676762259</v>
      </c>
      <c r="K76" s="42">
        <f>IF(AND(K$3&gt;=2025,K$6&lt;&gt;0),VLOOKUP(K$3,'efecte socio eco fp'!$A$5:$X$30,21,FALSE)-VLOOKUP(K$3,'efecte socio eco 19'!$A$5:$X$30,21,FALSE),0)</f>
        <v>-216.39385605641655</v>
      </c>
      <c r="L76" s="42">
        <f>IF(AND(L$3&gt;=2025,L$6&lt;&gt;0),VLOOKUP(L$3,'efecte socio eco fp'!$A$5:$X$30,21,FALSE)-VLOOKUP(L$3,'efecte socio eco 19'!$A$5:$X$30,21,FALSE),0)</f>
        <v>-238.87503479362931</v>
      </c>
      <c r="M76" s="42">
        <f>IF(AND(M$3&gt;=2025,M$6&lt;&gt;0),VLOOKUP(M$3,'efecte socio eco fp'!$A$5:$X$30,21,FALSE)-VLOOKUP(M$3,'efecte socio eco 19'!$A$5:$X$30,21,FALSE),0)</f>
        <v>-261.79753669614001</v>
      </c>
      <c r="N76" s="42">
        <f>IF(AND(N$3&gt;=2025,N$6&lt;&gt;0),VLOOKUP(N$3,'efecte socio eco fp'!$A$5:$X$30,21,FALSE)-VLOOKUP(N$3,'efecte socio eco 19'!$A$5:$X$30,21,FALSE),0)</f>
        <v>-294.14223356013099</v>
      </c>
      <c r="O76" s="42">
        <f>IF(AND(O$3&gt;=2025,O$6&lt;&gt;0),VLOOKUP(O$3,'efecte socio eco fp'!$A$5:$X$30,21,FALSE)-VLOOKUP(O$3,'efecte socio eco 19'!$A$5:$X$30,21,FALSE),0)</f>
        <v>-327.03621259682768</v>
      </c>
      <c r="P76" s="42">
        <f>IF(AND(P$3&gt;=2025,P$6&lt;&gt;0),VLOOKUP(P$3,'efecte socio eco fp'!$A$5:$X$30,21,FALSE)-VLOOKUP(P$3,'efecte socio eco 19'!$A$5:$X$30,21,FALSE),0)</f>
        <v>-360.48665836317377</v>
      </c>
      <c r="Q76" s="42">
        <f>IF(AND(Q$3&gt;=2025,Q$6&lt;&gt;0),VLOOKUP(Q$3,'efecte socio eco fp'!$A$5:$X$30,21,FALSE)-VLOOKUP(Q$3,'efecte socio eco 19'!$A$5:$X$30,21,FALSE),0)</f>
        <v>-394.50083969235857</v>
      </c>
      <c r="R76" s="42">
        <f>IF(AND(R$3&gt;=2025,R$6&lt;&gt;0),VLOOKUP(R$3,'efecte socio eco fp'!$A$5:$X$30,21,FALSE)-VLOOKUP(R$3,'efecte socio eco 19'!$A$5:$X$30,21,FALSE),0)</f>
        <v>-429.08611062541968</v>
      </c>
      <c r="S76" s="42">
        <f>IF(AND(S$3&gt;=2025,S$6&lt;&gt;0),VLOOKUP(S$3,'efecte socio eco fp'!$A$5:$X$30,21,FALSE)-VLOOKUP(S$3,'efecte socio eco 19'!$A$5:$X$30,21,FALSE),0)</f>
        <v>-480.75038634299199</v>
      </c>
      <c r="T76" s="42">
        <f>IF(AND(T$3&gt;=2025,T$6&lt;&gt;0),VLOOKUP(T$3,'efecte socio eco fp'!$A$5:$X$30,21,FALSE)-VLOOKUP(T$3,'efecte socio eco 19'!$A$5:$X$30,21,FALSE),0)</f>
        <v>-533.61216359230457</v>
      </c>
      <c r="U76" s="42">
        <f>IF(AND(U$3&gt;=2025,U$6&lt;&gt;0),VLOOKUP(U$3,'efecte socio eco fp'!$A$5:$X$30,21,FALSE)-VLOOKUP(U$3,'efecte socio eco 19'!$A$5:$X$30,21,FALSE),0)</f>
        <v>-587.6930466262238</v>
      </c>
      <c r="V76" s="42">
        <f>IF(AND(V$3&gt;=2025,V$6&lt;&gt;0),VLOOKUP(V$3,'efecte socio eco fp'!$A$5:$X$30,21,FALSE)-VLOOKUP(V$3,'efecte socio eco 19'!$A$5:$X$30,21,FALSE),0)</f>
        <v>-643.01499032187348</v>
      </c>
      <c r="W76" s="42">
        <f>IF(AND(W$3&gt;=2025,W$6&lt;&gt;0),VLOOKUP(W$3,'efecte socio eco fp'!$A$5:$X$30,21,FALSE)-VLOOKUP(W$3,'efecte socio eco 19'!$A$5:$X$30,21,FALSE),0)</f>
        <v>-699.60030555112826</v>
      </c>
      <c r="X76" s="42">
        <f>IF(AND(X$3&gt;=2025,X$6&lt;&gt;0),VLOOKUP(X$3,'efecte socio eco fp'!$A$5:$X$30,21,FALSE)-VLOOKUP(X$3,'efecte socio eco 19'!$A$5:$X$30,21,FALSE),0)</f>
        <v>-766.04053714893962</v>
      </c>
      <c r="Y76" s="42">
        <f>IF(AND(Y$3&gt;=2025,Y$6&lt;&gt;0),VLOOKUP(Y$3,'efecte socio eco fp'!$A$5:$X$30,21,FALSE)-VLOOKUP(Y$3,'efecte socio eco 19'!$A$5:$X$30,21,FALSE),0)</f>
        <v>-833.59191335224386</v>
      </c>
      <c r="Z76" s="42">
        <f>IF(AND(Z$3&gt;=2025,Z$6&lt;&gt;0),VLOOKUP(Z$3,'efecte socio eco fp'!$A$5:$X$30,21,FALSE)-VLOOKUP(Z$3,'efecte socio eco 19'!$A$5:$X$30,21,FALSE),0)</f>
        <v>-902.26893743225446</v>
      </c>
      <c r="AA76" s="42">
        <f>IF(AND(AA$3&gt;=2025,AA$6&lt;&gt;0),VLOOKUP(AA$3,'efecte socio eco fp'!$A$5:$X$30,21,FALSE)-VLOOKUP(AA$3,'efecte socio eco 19'!$A$5:$X$30,21,FALSE),0)</f>
        <v>-972.08628378609501</v>
      </c>
      <c r="AB76" s="42">
        <f>IF(AND(AB$3&gt;=2025,AB$6&lt;&gt;0),VLOOKUP(AB$3,'efecte socio eco fp'!$A$5:$X$30,21,FALSE)-VLOOKUP(AB$3,'efecte socio eco 19'!$A$5:$X$30,21,FALSE),0)</f>
        <v>-1043.0587998521478</v>
      </c>
      <c r="AC76" s="42">
        <f>IF(AND(AC$3&gt;=2025,AC$6&lt;&gt;0),VLOOKUP(AC$3,'efecte socio eco fp'!$A$5:$X$30,21,FALSE)-VLOOKUP(AC$3,'efecte socio eco 19'!$A$5:$X$30,21,FALSE),0)</f>
        <v>-1129.2918458371532</v>
      </c>
      <c r="AD76" s="42">
        <f>IF(AND(AD$3&gt;=2025,AD$6&lt;&gt;0),VLOOKUP(AD$3,'efecte socio eco fp'!$A$5:$X$30,21,FALSE)-VLOOKUP(AD$3,'efecte socio eco 19'!$A$5:$X$30,21,FALSE),0)</f>
        <v>-1216.8677604536351</v>
      </c>
      <c r="AE76" s="42">
        <f>IF(AND(AE$3&gt;=2025,AE$6&lt;&gt;0),VLOOKUP(AE$3,'efecte socio eco fp'!$A$5:$X$30,21,FALSE)-VLOOKUP(AE$3,'efecte socio eco 19'!$A$5:$X$30,21,FALSE),0)</f>
        <v>-1305.8030082379591</v>
      </c>
      <c r="AF76" s="42">
        <f>IF(AND(AF$3&gt;=2025,AF$6&lt;&gt;0),VLOOKUP(AF$3,'efecte socio eco fp'!$A$5:$X$30,21,FALSE)-VLOOKUP(AF$3,'efecte socio eco 19'!$A$5:$X$30,21,FALSE),0)</f>
        <v>-1396.1142374464289</v>
      </c>
      <c r="AG76" s="42">
        <f>IF(AND(AG$3&gt;=2025,AG$6&lt;&gt;0),VLOOKUP(AG$3,'efecte socio eco fp'!$A$5:$X$30,21,FALSE)-VLOOKUP(AG$3,'efecte socio eco 19'!$A$5:$X$30,21,FALSE),0)</f>
        <v>0</v>
      </c>
      <c r="AH76" s="42">
        <f>IF(AND(AH$3&gt;=2025,AH$6&lt;&gt;0),VLOOKUP(AH$3,'efecte socio eco fp'!$A$5:$X$30,21,FALSE)-VLOOKUP(AH$3,'efecte socio eco 19'!$A$5:$X$30,21,FALSE),0)</f>
        <v>0</v>
      </c>
      <c r="AI76" s="42">
        <f>IF(AND(AI$3&gt;=2025,AI$6&lt;&gt;0),VLOOKUP(AI$3,'efecte socio eco fp'!$A$5:$X$30,21,FALSE)-VLOOKUP(AI$3,'efecte socio eco 19'!$A$5:$X$30,21,FALSE),0)</f>
        <v>0</v>
      </c>
      <c r="AJ76" s="42">
        <f>IF(AND(AJ$3&gt;=2025,AJ$6&lt;&gt;0),VLOOKUP(AJ$3,'efecte socio eco fp'!$A$5:$X$30,21,FALSE)-VLOOKUP(AJ$3,'efecte socio eco 19'!$A$5:$X$30,21,FALSE),0)</f>
        <v>0</v>
      </c>
      <c r="AK76" s="42">
        <f>IF(AND(AK$3&gt;=2025,AK$6&lt;&gt;0),VLOOKUP(AK$3,'efecte socio eco fp'!$A$5:$X$30,21,FALSE)-VLOOKUP(AK$3,'efecte socio eco 19'!$A$5:$X$30,21,FALSE),0)</f>
        <v>0</v>
      </c>
      <c r="AL76" s="42">
        <f>IF(AND(AL$3&gt;=2025,AL$6&lt;&gt;0),VLOOKUP(AL$3,'efecte socio eco fp'!$A$5:$X$30,21,FALSE)-VLOOKUP(AL$3,'efecte socio eco 19'!$A$5:$X$30,21,FALSE),0)</f>
        <v>0</v>
      </c>
      <c r="AM76" s="42">
        <f>IF(AND(AM$3&gt;=2025,AM$6&lt;&gt;0),VLOOKUP(AM$3,'efecte socio eco fp'!$A$5:$X$30,21,FALSE)-VLOOKUP(AM$3,'efecte socio eco 19'!$A$5:$X$30,21,FALSE),0)</f>
        <v>0</v>
      </c>
      <c r="AN76" s="42">
        <f>IF(AND(AN$3&gt;=2025,AN$6&lt;&gt;0),VLOOKUP(AN$3,'efecte socio eco fp'!$A$5:$X$30,21,FALSE)-VLOOKUP(AN$3,'efecte socio eco 19'!$A$5:$X$30,21,FALSE),0)</f>
        <v>0</v>
      </c>
      <c r="AO76" s="42">
        <f>IF(AND(AO$3&gt;=2025,AO$6&lt;&gt;0),VLOOKUP(AO$3,'efecte socio eco fp'!$A$5:$X$30,21,FALSE)-VLOOKUP(AO$3,'efecte socio eco 19'!$A$5:$X$30,21,FALSE),0)</f>
        <v>0</v>
      </c>
      <c r="AP76" s="42">
        <f>IF(AND(AP$3&gt;=2025,AP$6&lt;&gt;0),VLOOKUP(AP$3,'efecte socio eco fp'!$A$5:$X$30,21,FALSE)-VLOOKUP(AP$3,'efecte socio eco 19'!$A$5:$X$30,21,FALSE),0)</f>
        <v>0</v>
      </c>
      <c r="AQ76" s="42">
        <f>IF(AND(AQ$3&gt;=2025,AQ$6&lt;&gt;0),VLOOKUP(AQ$3,'efecte socio eco fp'!$A$5:$X$30,21,FALSE)-VLOOKUP(AQ$3,'efecte socio eco 19'!$A$5:$X$30,21,FALSE),0)</f>
        <v>0</v>
      </c>
      <c r="AR76" s="42">
        <f>IF(AND(AR$3&gt;=2025,AR$6&lt;&gt;0),VLOOKUP(AR$3,'efecte socio eco fp'!$A$5:$X$30,21,FALSE)-VLOOKUP(AR$3,'efecte socio eco 19'!$A$5:$X$30,21,FALSE),0)</f>
        <v>0</v>
      </c>
      <c r="AS76" s="42">
        <f>IF(AND(AS$3&gt;=2025,AS$6&lt;&gt;0),VLOOKUP(AS$3,'efecte socio eco fp'!$A$5:$X$30,21,FALSE)-VLOOKUP(AS$3,'efecte socio eco 19'!$A$5:$X$30,21,FALSE),0)</f>
        <v>0</v>
      </c>
      <c r="AT76" s="42">
        <f>IF(AND(AT$3&gt;=2025,AT$6&lt;&gt;0),VLOOKUP(AT$3,'efecte socio eco fp'!$A$5:$X$30,21,FALSE)-VLOOKUP(AT$3,'efecte socio eco 19'!$A$5:$X$30,21,FALSE),0)</f>
        <v>0</v>
      </c>
      <c r="AU76" s="42">
        <f>IF(AND(AU$3&gt;=2025,AU$6&lt;&gt;0),VLOOKUP(AU$3,'efecte socio eco fp'!$A$5:$X$30,21,FALSE)-VLOOKUP(AU$3,'efecte socio eco 19'!$A$5:$X$30,21,FALSE),0)</f>
        <v>0</v>
      </c>
      <c r="AV76" s="42">
        <f>IF(AND(AV$3&gt;=2025,AV$6&lt;&gt;0),VLOOKUP(AV$3,'efecte socio eco fp'!$A$5:$X$30,21,FALSE)-VLOOKUP(AV$3,'efecte socio eco 19'!$A$5:$X$30,21,FALSE),0)</f>
        <v>0</v>
      </c>
      <c r="AW76" s="42">
        <f>IF(AND(AW$3&gt;=2025,AW$6&lt;&gt;0),VLOOKUP(AW$3,'efecte socio eco fp'!$A$5:$X$30,21,FALSE)-VLOOKUP(AW$3,'efecte socio eco 19'!$A$5:$X$30,21,FALSE),0)</f>
        <v>0</v>
      </c>
      <c r="AX76" s="42">
        <f>IF(AND(AX$3&gt;=2025,AX$6&lt;&gt;0),VLOOKUP(AX$3,'efecte socio eco fp'!$A$5:$X$30,21,FALSE)-VLOOKUP(AX$3,'efecte socio eco 19'!$A$5:$X$30,21,FALSE),0)</f>
        <v>0</v>
      </c>
      <c r="AY76" s="42">
        <f>IF(AND(AY$3&gt;=2025,AY$6&lt;&gt;0),VLOOKUP(AY$3,'efecte socio eco fp'!$A$5:$X$30,21,FALSE)-VLOOKUP(AY$3,'efecte socio eco 19'!$A$5:$X$30,21,FALSE),0)</f>
        <v>0</v>
      </c>
      <c r="AZ76" s="42">
        <f>IF(AND(AZ$3&gt;=2025,AZ$6&lt;&gt;0),VLOOKUP(AZ$3,'efecte socio eco fp'!$A$5:$X$30,21,FALSE)-VLOOKUP(AZ$3,'efecte socio eco 19'!$A$5:$X$30,21,FALSE),0)</f>
        <v>0</v>
      </c>
      <c r="BA76" s="42">
        <f>IF(AND(BA$3&gt;=2025,BA$6&lt;&gt;0),VLOOKUP(BA$3,'efecte socio eco fp'!$A$5:$X$30,21,FALSE)-VLOOKUP(BA$3,'efecte socio eco 19'!$A$5:$X$30,21,FALSE),0)</f>
        <v>0</v>
      </c>
      <c r="BB76" s="42">
        <f>IF(AND(BB$3&gt;=2025,BB$6&lt;&gt;0),VLOOKUP(BB$3,'efecte socio eco fp'!$A$5:$X$30,21,FALSE)-VLOOKUP(BB$3,'efecte socio eco 19'!$A$5:$X$30,21,FALSE),0)</f>
        <v>0</v>
      </c>
      <c r="BC76" s="42">
        <f>IF(AND(BC$3&gt;=2025,BC$6&lt;&gt;0),VLOOKUP(BC$3,'efecte socio eco fp'!$A$5:$X$30,21,FALSE)-VLOOKUP(BC$3,'efecte socio eco 19'!$A$5:$X$30,21,FALSE),0)</f>
        <v>0</v>
      </c>
      <c r="BD76" s="42">
        <f>IF(AND(BD$3&gt;=2025,BD$6&lt;&gt;0),VLOOKUP(BD$3,'efecte socio eco fp'!$A$5:$X$30,21,FALSE)-VLOOKUP(BD$3,'efecte socio eco 19'!$A$5:$X$30,21,FALSE),0)</f>
        <v>0</v>
      </c>
      <c r="BE76" s="42">
        <f>IF(AND(BE$3&gt;=2025,BE$6&lt;&gt;0),VLOOKUP(BE$3,'efecte socio eco fp'!$A$5:$X$30,21,FALSE)-VLOOKUP(BE$3,'efecte socio eco 19'!$A$5:$X$30,21,FALSE),0)</f>
        <v>0</v>
      </c>
      <c r="BF76" s="42">
        <f>IF(AND(BF$3&gt;=2025,BF$6&lt;&gt;0),VLOOKUP(BF$3,'efecte socio eco fp'!$A$5:$X$30,21,FALSE)-VLOOKUP(BF$3,'efecte socio eco 19'!$A$5:$X$30,21,FALSE),0)</f>
        <v>0</v>
      </c>
      <c r="BG76" s="42">
        <f>IF(AND(BG$3&gt;=2025,BG$6&lt;&gt;0),VLOOKUP(BG$3,'efecte socio eco fp'!$A$5:$X$30,21,FALSE)-VLOOKUP(BG$3,'efecte socio eco 19'!$A$5:$X$30,21,FALSE),0)</f>
        <v>0</v>
      </c>
      <c r="BH76" s="42">
        <f>IF(AND(BH$3&gt;=2025,BH$6&lt;&gt;0),VLOOKUP(BH$3,'efecte socio eco fp'!$A$5:$X$30,21,FALSE)-VLOOKUP(BH$3,'efecte socio eco 19'!$A$5:$X$30,21,FALSE),0)</f>
        <v>0</v>
      </c>
      <c r="BI76" s="42">
        <f>IF(AND(BI$3&gt;=2025,BI$6&lt;&gt;0),VLOOKUP(BI$3,'efecte socio eco fp'!$A$5:$X$30,21,FALSE)-VLOOKUP(BI$3,'efecte socio eco 19'!$A$5:$X$30,21,FALSE),0)</f>
        <v>0</v>
      </c>
      <c r="BJ76" s="42">
        <f>IF(AND(BJ$3&gt;=2025,BJ$6&lt;&gt;0),VLOOKUP(BJ$3,'efecte socio eco fp'!$A$5:$X$30,21,FALSE)-VLOOKUP(BJ$3,'efecte socio eco 19'!$A$5:$X$30,21,FALSE),0)</f>
        <v>0</v>
      </c>
      <c r="BK76" s="42">
        <f>IF(AND(BK$3&gt;=2025,BK$6&lt;&gt;0),VLOOKUP(BK$3,'efecte socio eco fp'!$A$5:$X$30,21,FALSE)-VLOOKUP(BK$3,'efecte socio eco 19'!$A$5:$X$30,21,FALSE),0)</f>
        <v>0</v>
      </c>
      <c r="BL76" s="42">
        <f>IF(AND(BL$3&gt;=2025,BL$6&lt;&gt;0),VLOOKUP(BL$3,'efecte socio eco fp'!$A$5:$X$30,21,FALSE)-VLOOKUP(BL$3,'efecte socio eco 19'!$A$5:$X$30,21,FALSE),0)</f>
        <v>0</v>
      </c>
      <c r="BM76" s="42">
        <f>IF(AND(BM$3&gt;=2025,BM$6&lt;&gt;0),VLOOKUP(BM$3,'efecte socio eco fp'!$A$5:$X$30,21,FALSE)-VLOOKUP(BM$3,'efecte socio eco 19'!$A$5:$X$30,21,FALSE),0)</f>
        <v>0</v>
      </c>
      <c r="BN76" s="42">
        <f>IF(AND(BN$3&gt;=2025,BN$6&lt;&gt;0),VLOOKUP(BN$3,'efecte socio eco fp'!$A$5:$X$30,21,FALSE)-VLOOKUP(BN$3,'efecte socio eco 19'!$A$5:$X$30,21,FALSE),0)</f>
        <v>0</v>
      </c>
      <c r="BO76" s="42">
        <f>IF(AND(BO$3&gt;=2025,BO$6&lt;&gt;0),VLOOKUP(BO$3,'efecte socio eco fp'!$A$5:$X$30,21,FALSE)-VLOOKUP(BO$3,'efecte socio eco 19'!$A$5:$X$30,21,FALSE),0)</f>
        <v>0</v>
      </c>
      <c r="BP76" s="42">
        <f>IF(AND(BP$3&gt;=2025,BP$6&lt;&gt;0),VLOOKUP(BP$3,'efecte socio eco fp'!$A$5:$X$30,21,FALSE)-VLOOKUP(BP$3,'efecte socio eco 19'!$A$5:$X$30,21,FALSE),0)</f>
        <v>0</v>
      </c>
      <c r="BQ76" s="42">
        <f>IF(AND(BQ$3&gt;=2025,BQ$6&lt;&gt;0),VLOOKUP(BQ$3,'efecte socio eco fp'!$A$5:$X$30,21,FALSE)-VLOOKUP(BQ$3,'efecte socio eco 19'!$A$5:$X$30,21,FALSE),0)</f>
        <v>0</v>
      </c>
      <c r="BR76" s="42">
        <f>IF(AND(BR$3&gt;=2025,BR$6&lt;&gt;0),VLOOKUP(BR$3,'efecte socio eco fp'!$A$5:$X$30,21,FALSE)-VLOOKUP(BR$3,'efecte socio eco 19'!$A$5:$X$30,21,FALSE),0)</f>
        <v>0</v>
      </c>
      <c r="BS76" s="42">
        <f>IF(AND(BS$3&gt;=2025,BS$6&lt;&gt;0),VLOOKUP(BS$3,'efecte socio eco fp'!$A$5:$X$30,21,FALSE)-VLOOKUP(BS$3,'efecte socio eco 19'!$A$5:$X$30,21,FALSE),0)</f>
        <v>0</v>
      </c>
      <c r="BT76" s="42">
        <f>IF(AND(BT$3&gt;=2025,BT$6&lt;&gt;0),VLOOKUP(BT$3,'efecte socio eco fp'!$A$5:$X$30,21,FALSE)-VLOOKUP(BT$3,'efecte socio eco 19'!$A$5:$X$30,21,FALSE),0)</f>
        <v>0</v>
      </c>
      <c r="BU76" s="42">
        <f>IF(AND(BU$3&gt;=2025,BU$6&lt;&gt;0),VLOOKUP(BU$3,'efecte socio eco fp'!$A$5:$X$30,21,FALSE)-VLOOKUP(BU$3,'efecte socio eco 19'!$A$5:$X$30,21,FALSE),0)</f>
        <v>0</v>
      </c>
      <c r="BV76" s="42">
        <f>IF(AND(BV$3&gt;=2025,BV$6&lt;&gt;0),VLOOKUP(BV$3,'efecte socio eco fp'!$A$5:$X$30,21,FALSE)-VLOOKUP(BV$3,'efecte socio eco 19'!$A$5:$X$30,21,FALSE),0)</f>
        <v>0</v>
      </c>
      <c r="BW76" s="42">
        <f>IF(AND(BW$3&gt;=2025,BW$6&lt;&gt;0),VLOOKUP(BW$3,'efecte socio eco fp'!$A$5:$X$30,21,FALSE)-VLOOKUP(BW$3,'efecte socio eco 19'!$A$5:$X$30,21,FALSE),0)</f>
        <v>0</v>
      </c>
      <c r="BX76" s="42">
        <f>IF(AND(BX$3&gt;=2025,BX$6&lt;&gt;0),VLOOKUP(BX$3,'efecte socio eco fp'!$A$5:$X$30,21,FALSE)-VLOOKUP(BX$3,'efecte socio eco 19'!$A$5:$X$30,21,FALSE),0)</f>
        <v>0</v>
      </c>
      <c r="BY76" s="42">
        <f>IF(AND(BY$3&gt;=2025,BY$6&lt;&gt;0),VLOOKUP(BY$3,'efecte socio eco fp'!$A$5:$X$30,21,FALSE)-VLOOKUP(BY$3,'efecte socio eco 19'!$A$5:$X$30,21,FALSE),0)</f>
        <v>0</v>
      </c>
      <c r="BZ76" s="42">
        <f>IF(AND(BZ$3&gt;=2025,BZ$6&lt;&gt;0),VLOOKUP(BZ$3,'efecte socio eco fp'!$A$5:$X$30,21,FALSE)-VLOOKUP(BZ$3,'efecte socio eco 19'!$A$5:$X$30,21,FALSE),0)</f>
        <v>0</v>
      </c>
      <c r="CA76" s="42">
        <f>IF(AND(CA$3&gt;=2025,CA$6&lt;&gt;0),VLOOKUP(CA$3,'efecte socio eco fp'!$A$5:$X$30,21,FALSE)-VLOOKUP(CA$3,'efecte socio eco 19'!$A$5:$X$30,21,FALSE),0)</f>
        <v>0</v>
      </c>
      <c r="CB76" s="42">
        <f>IF(AND(CB$3&gt;=2025,CB$6&lt;&gt;0),VLOOKUP(CB$3,'efecte socio eco fp'!$A$5:$X$30,21,FALSE)-VLOOKUP(CB$3,'efecte socio eco 19'!$A$5:$X$30,21,FALSE),0)</f>
        <v>0</v>
      </c>
      <c r="CC76" s="42">
        <f>IF(AND(CC$3&gt;=2025,CC$6&lt;&gt;0),VLOOKUP(CC$3,'efecte socio eco fp'!$A$5:$X$30,21,FALSE)-VLOOKUP(CC$3,'efecte socio eco 19'!$A$5:$X$30,21,FALSE),0)</f>
        <v>0</v>
      </c>
      <c r="CD76" s="42">
        <f>IF(AND(CD$3&gt;=2025,CD$6&lt;&gt;0),VLOOKUP(CD$3,'efecte socio eco fp'!$A$5:$X$30,21,FALSE)-VLOOKUP(CD$3,'efecte socio eco 19'!$A$5:$X$30,21,FALSE),0)</f>
        <v>0</v>
      </c>
      <c r="CE76" s="42">
        <f>IF(AND(CE$3&gt;=2025,CE$6&lt;&gt;0),VLOOKUP(CE$3,'efecte socio eco fp'!$A$5:$X$30,21,FALSE)-VLOOKUP(CE$3,'efecte socio eco 19'!$A$5:$X$30,21,FALSE),0)</f>
        <v>0</v>
      </c>
    </row>
    <row r="77" spans="1:83">
      <c r="A77" t="s">
        <v>108</v>
      </c>
      <c r="B77" t="s">
        <v>33</v>
      </c>
      <c r="C77" s="42">
        <f>IF(AND(C$3&gt;=2025,C$6&lt;&gt;0),VLOOKUP(C$3,'efecte socio eco fp'!$A$5:$X$30,22,FALSE)-VLOOKUP(C$3,'efecte socio eco 19'!$A$5:$X$30,22,FALSE),0)</f>
        <v>0</v>
      </c>
      <c r="D77" s="42">
        <f>IF(AND(D$3&gt;=2025,D$6&lt;&gt;0),VLOOKUP(D$3,'efecte socio eco fp'!$A$5:$X$30,22,FALSE)-VLOOKUP(D$3,'efecte socio eco 19'!$A$5:$X$30,22,FALSE),0)</f>
        <v>0</v>
      </c>
      <c r="E77" s="42">
        <f>IF(AND(E$3&gt;=2025,E$6&lt;&gt;0),VLOOKUP(E$3,'efecte socio eco fp'!$A$5:$X$30,22,FALSE)-VLOOKUP(E$3,'efecte socio eco 19'!$A$5:$X$30,22,FALSE),0)</f>
        <v>0</v>
      </c>
      <c r="F77" s="42">
        <f>IF(AND(F$3&gt;=2025,F$6&lt;&gt;0),VLOOKUP(F$3,'efecte socio eco fp'!$A$5:$X$30,22,FALSE)-VLOOKUP(F$3,'efecte socio eco 19'!$A$5:$X$30,22,FALSE),0)</f>
        <v>0</v>
      </c>
      <c r="G77" s="42">
        <f>IF(AND(G$3&gt;=2025,G$6&lt;&gt;0),VLOOKUP(G$3,'efecte socio eco fp'!$A$5:$X$30,22,FALSE)-VLOOKUP(G$3,'efecte socio eco 19'!$A$5:$X$30,22,FALSE),0)</f>
        <v>0</v>
      </c>
      <c r="H77" s="42">
        <f>IF(AND(H$3&gt;=2025,H$6&lt;&gt;0),VLOOKUP(H$3,'efecte socio eco fp'!$A$5:$X$30,22,FALSE)-VLOOKUP(H$3,'efecte socio eco 19'!$A$5:$X$30,22,FALSE),0)</f>
        <v>0</v>
      </c>
      <c r="I77" s="42">
        <f>IF(AND(I$3&gt;=2025,I$6&lt;&gt;0),VLOOKUP(I$3,'efecte socio eco fp'!$A$5:$X$30,22,FALSE)-VLOOKUP(I$3,'efecte socio eco 19'!$A$5:$X$30,22,FALSE),0)</f>
        <v>0</v>
      </c>
      <c r="J77" s="42">
        <f>IF(AND(J$3&gt;=2025,J$6&lt;&gt;0),VLOOKUP(J$3,'efecte socio eco fp'!$A$5:$X$30,22,FALSE)-VLOOKUP(J$3,'efecte socio eco 19'!$A$5:$X$30,22,FALSE),0)</f>
        <v>556.96531548463224</v>
      </c>
      <c r="K77" s="42">
        <f>IF(AND(K$3&gt;=2025,K$6&lt;&gt;0),VLOOKUP(K$3,'efecte socio eco fp'!$A$5:$X$30,22,FALSE)-VLOOKUP(K$3,'efecte socio eco 19'!$A$5:$X$30,22,FALSE),0)</f>
        <v>633.55635411612582</v>
      </c>
      <c r="L77" s="42">
        <f>IF(AND(L$3&gt;=2025,L$6&lt;&gt;0),VLOOKUP(L$3,'efecte socio eco fp'!$A$5:$X$30,22,FALSE)-VLOOKUP(L$3,'efecte socio eco 19'!$A$5:$X$30,22,FALSE),0)</f>
        <v>719.28204147040867</v>
      </c>
      <c r="M77" s="42">
        <f>IF(AND(M$3&gt;=2025,M$6&lt;&gt;0),VLOOKUP(M$3,'efecte socio eco fp'!$A$5:$X$30,22,FALSE)-VLOOKUP(M$3,'efecte socio eco 19'!$A$5:$X$30,22,FALSE),0)</f>
        <v>815.21503586327788</v>
      </c>
      <c r="N77" s="42">
        <f>IF(AND(N$3&gt;=2025,N$6&lt;&gt;0),VLOOKUP(N$3,'efecte socio eco fp'!$A$5:$X$30,22,FALSE)-VLOOKUP(N$3,'efecte socio eco 19'!$A$5:$X$30,22,FALSE),0)</f>
        <v>901.36731053108645</v>
      </c>
      <c r="O77" s="42">
        <f>IF(AND(O$3&gt;=2025,O$6&lt;&gt;0),VLOOKUP(O$3,'efecte socio eco fp'!$A$5:$X$30,22,FALSE)-VLOOKUP(O$3,'efecte socio eco 19'!$A$5:$X$30,22,FALSE),0)</f>
        <v>995.73538265664251</v>
      </c>
      <c r="P77" s="42">
        <f>IF(AND(P$3&gt;=2025,P$6&lt;&gt;0),VLOOKUP(P$3,'efecte socio eco fp'!$A$5:$X$30,22,FALSE)-VLOOKUP(P$3,'efecte socio eco 19'!$A$5:$X$30,22,FALSE),0)</f>
        <v>1099.0935480124845</v>
      </c>
      <c r="Q77" s="42">
        <f>IF(AND(Q$3&gt;=2025,Q$6&lt;&gt;0),VLOOKUP(Q$3,'efecte socio eco fp'!$A$5:$X$30,22,FALSE)-VLOOKUP(Q$3,'efecte socio eco 19'!$A$5:$X$30,22,FALSE),0)</f>
        <v>1212.2889703155804</v>
      </c>
      <c r="R77" s="42">
        <f>IF(AND(R$3&gt;=2025,R$6&lt;&gt;0),VLOOKUP(R$3,'efecte socio eco fp'!$A$5:$X$30,22,FALSE)-VLOOKUP(R$3,'efecte socio eco 19'!$A$5:$X$30,22,FALSE),0)</f>
        <v>1336.2485375105523</v>
      </c>
      <c r="S77" s="42">
        <f>IF(AND(S$3&gt;=2025,S$6&lt;&gt;0),VLOOKUP(S$3,'efecte socio eco fp'!$A$5:$X$30,22,FALSE)-VLOOKUP(S$3,'efecte socio eco 19'!$A$5:$X$30,22,FALSE),0)</f>
        <v>1455.2065131491506</v>
      </c>
      <c r="T77" s="42">
        <f>IF(AND(T$3&gt;=2025,T$6&lt;&gt;0),VLOOKUP(T$3,'efecte socio eco fp'!$A$5:$X$30,22,FALSE)-VLOOKUP(T$3,'efecte socio eco 19'!$A$5:$X$30,22,FALSE),0)</f>
        <v>1584.1333378201903</v>
      </c>
      <c r="U77" s="42">
        <f>IF(AND(U$3&gt;=2025,U$6&lt;&gt;0),VLOOKUP(U$3,'efecte socio eco fp'!$A$5:$X$30,22,FALSE)-VLOOKUP(U$3,'efecte socio eco 19'!$A$5:$X$30,22,FALSE),0)</f>
        <v>1723.8561497951555</v>
      </c>
      <c r="V77" s="42">
        <f>IF(AND(V$3&gt;=2025,V$6&lt;&gt;0),VLOOKUP(V$3,'efecte socio eco fp'!$A$5:$X$30,22,FALSE)-VLOOKUP(V$3,'efecte socio eco 19'!$A$5:$X$30,22,FALSE),0)</f>
        <v>1875.2706000798203</v>
      </c>
      <c r="W77" s="42">
        <f>IF(AND(W$3&gt;=2025,W$6&lt;&gt;0),VLOOKUP(W$3,'efecte socio eco fp'!$A$5:$X$30,22,FALSE)-VLOOKUP(W$3,'efecte socio eco 19'!$A$5:$X$30,22,FALSE),0)</f>
        <v>2039.3465257284904</v>
      </c>
      <c r="X77" s="42">
        <f>IF(AND(X$3&gt;=2025,X$6&lt;&gt;0),VLOOKUP(X$3,'efecte socio eco fp'!$A$5:$X$30,22,FALSE)-VLOOKUP(X$3,'efecte socio eco 19'!$A$5:$X$30,22,FALSE),0)</f>
        <v>2183.9846873935562</v>
      </c>
      <c r="Y77" s="42">
        <f>IF(AND(Y$3&gt;=2025,Y$6&lt;&gt;0),VLOOKUP(Y$3,'efecte socio eco fp'!$A$5:$X$30,22,FALSE)-VLOOKUP(Y$3,'efecte socio eco 19'!$A$5:$X$30,22,FALSE),0)</f>
        <v>2338.4406082203463</v>
      </c>
      <c r="Z77" s="42">
        <f>IF(AND(Z$3&gt;=2025,Z$6&lt;&gt;0),VLOOKUP(Z$3,'efecte socio eco fp'!$A$5:$X$30,22,FALSE)-VLOOKUP(Z$3,'efecte socio eco 19'!$A$5:$X$30,22,FALSE),0)</f>
        <v>2503.3761184604473</v>
      </c>
      <c r="AA77" s="42">
        <f>IF(AND(AA$3&gt;=2025,AA$6&lt;&gt;0),VLOOKUP(AA$3,'efecte socio eco fp'!$A$5:$X$30,22,FALSE)-VLOOKUP(AA$3,'efecte socio eco 19'!$A$5:$X$30,22,FALSE),0)</f>
        <v>2679.4976136015493</v>
      </c>
      <c r="AB77" s="42">
        <f>IF(AND(AB$3&gt;=2025,AB$6&lt;&gt;0),VLOOKUP(AB$3,'efecte socio eco fp'!$A$5:$X$30,22,FALSE)-VLOOKUP(AB$3,'efecte socio eco 19'!$A$5:$X$30,22,FALSE),0)</f>
        <v>2867.5590546836402</v>
      </c>
      <c r="AC77" s="42">
        <f>IF(AND(AC$3&gt;=2025,AC$6&lt;&gt;0),VLOOKUP(AC$3,'efecte socio eco fp'!$A$5:$X$30,22,FALSE)-VLOOKUP(AC$3,'efecte socio eco 19'!$A$5:$X$30,22,FALSE),0)</f>
        <v>3042.3164466876683</v>
      </c>
      <c r="AD77" s="42">
        <f>IF(AND(AD$3&gt;=2025,AD$6&lt;&gt;0),VLOOKUP(AD$3,'efecte socio eco fp'!$A$5:$X$30,22,FALSE)-VLOOKUP(AD$3,'efecte socio eco 19'!$A$5:$X$30,22,FALSE),0)</f>
        <v>3227.3933220668109</v>
      </c>
      <c r="AE77" s="42">
        <f>IF(AND(AE$3&gt;=2025,AE$6&lt;&gt;0),VLOOKUP(AE$3,'efecte socio eco fp'!$A$5:$X$30,22,FALSE)-VLOOKUP(AE$3,'efecte socio eco 19'!$A$5:$X$30,22,FALSE),0)</f>
        <v>3423.3956266187352</v>
      </c>
      <c r="AF77" s="42">
        <f>IF(AND(AF$3&gt;=2025,AF$6&lt;&gt;0),VLOOKUP(AF$3,'efecte socio eco fp'!$A$5:$X$30,22,FALSE)-VLOOKUP(AF$3,'efecte socio eco 19'!$A$5:$X$30,22,FALSE),0)</f>
        <v>3630.9648498745846</v>
      </c>
      <c r="AG77" s="42">
        <f>IF(AND(AG$3&gt;=2025,AG$6&lt;&gt;0),VLOOKUP(AG$3,'efecte socio eco fp'!$A$5:$X$30,22,FALSE)-VLOOKUP(AG$3,'efecte socio eco 19'!$A$5:$X$30,22,FALSE),0)</f>
        <v>0</v>
      </c>
      <c r="AH77" s="42">
        <f>IF(AND(AH$3&gt;=2025,AH$6&lt;&gt;0),VLOOKUP(AH$3,'efecte socio eco fp'!$A$5:$X$30,22,FALSE)-VLOOKUP(AH$3,'efecte socio eco 19'!$A$5:$X$30,22,FALSE),0)</f>
        <v>0</v>
      </c>
      <c r="AI77" s="42">
        <f>IF(AND(AI$3&gt;=2025,AI$6&lt;&gt;0),VLOOKUP(AI$3,'efecte socio eco fp'!$A$5:$X$30,22,FALSE)-VLOOKUP(AI$3,'efecte socio eco 19'!$A$5:$X$30,22,FALSE),0)</f>
        <v>0</v>
      </c>
      <c r="AJ77" s="42">
        <f>IF(AND(AJ$3&gt;=2025,AJ$6&lt;&gt;0),VLOOKUP(AJ$3,'efecte socio eco fp'!$A$5:$X$30,22,FALSE)-VLOOKUP(AJ$3,'efecte socio eco 19'!$A$5:$X$30,22,FALSE),0)</f>
        <v>0</v>
      </c>
      <c r="AK77" s="42">
        <f>IF(AND(AK$3&gt;=2025,AK$6&lt;&gt;0),VLOOKUP(AK$3,'efecte socio eco fp'!$A$5:$X$30,22,FALSE)-VLOOKUP(AK$3,'efecte socio eco 19'!$A$5:$X$30,22,FALSE),0)</f>
        <v>0</v>
      </c>
      <c r="AL77" s="42">
        <f>IF(AND(AL$3&gt;=2025,AL$6&lt;&gt;0),VLOOKUP(AL$3,'efecte socio eco fp'!$A$5:$X$30,22,FALSE)-VLOOKUP(AL$3,'efecte socio eco 19'!$A$5:$X$30,22,FALSE),0)</f>
        <v>0</v>
      </c>
      <c r="AM77" s="42">
        <f>IF(AND(AM$3&gt;=2025,AM$6&lt;&gt;0),VLOOKUP(AM$3,'efecte socio eco fp'!$A$5:$X$30,22,FALSE)-VLOOKUP(AM$3,'efecte socio eco 19'!$A$5:$X$30,22,FALSE),0)</f>
        <v>0</v>
      </c>
      <c r="AN77" s="42">
        <f>IF(AND(AN$3&gt;=2025,AN$6&lt;&gt;0),VLOOKUP(AN$3,'efecte socio eco fp'!$A$5:$X$30,22,FALSE)-VLOOKUP(AN$3,'efecte socio eco 19'!$A$5:$X$30,22,FALSE),0)</f>
        <v>0</v>
      </c>
      <c r="AO77" s="42">
        <f>IF(AND(AO$3&gt;=2025,AO$6&lt;&gt;0),VLOOKUP(AO$3,'efecte socio eco fp'!$A$5:$X$30,22,FALSE)-VLOOKUP(AO$3,'efecte socio eco 19'!$A$5:$X$30,22,FALSE),0)</f>
        <v>0</v>
      </c>
      <c r="AP77" s="42">
        <f>IF(AND(AP$3&gt;=2025,AP$6&lt;&gt;0),VLOOKUP(AP$3,'efecte socio eco fp'!$A$5:$X$30,22,FALSE)-VLOOKUP(AP$3,'efecte socio eco 19'!$A$5:$X$30,22,FALSE),0)</f>
        <v>0</v>
      </c>
      <c r="AQ77" s="42">
        <f>IF(AND(AQ$3&gt;=2025,AQ$6&lt;&gt;0),VLOOKUP(AQ$3,'efecte socio eco fp'!$A$5:$X$30,22,FALSE)-VLOOKUP(AQ$3,'efecte socio eco 19'!$A$5:$X$30,22,FALSE),0)</f>
        <v>0</v>
      </c>
      <c r="AR77" s="42">
        <f>IF(AND(AR$3&gt;=2025,AR$6&lt;&gt;0),VLOOKUP(AR$3,'efecte socio eco fp'!$A$5:$X$30,22,FALSE)-VLOOKUP(AR$3,'efecte socio eco 19'!$A$5:$X$30,22,FALSE),0)</f>
        <v>0</v>
      </c>
      <c r="AS77" s="42">
        <f>IF(AND(AS$3&gt;=2025,AS$6&lt;&gt;0),VLOOKUP(AS$3,'efecte socio eco fp'!$A$5:$X$30,22,FALSE)-VLOOKUP(AS$3,'efecte socio eco 19'!$A$5:$X$30,22,FALSE),0)</f>
        <v>0</v>
      </c>
      <c r="AT77" s="42">
        <f>IF(AND(AT$3&gt;=2025,AT$6&lt;&gt;0),VLOOKUP(AT$3,'efecte socio eco fp'!$A$5:$X$30,22,FALSE)-VLOOKUP(AT$3,'efecte socio eco 19'!$A$5:$X$30,22,FALSE),0)</f>
        <v>0</v>
      </c>
      <c r="AU77" s="42">
        <f>IF(AND(AU$3&gt;=2025,AU$6&lt;&gt;0),VLOOKUP(AU$3,'efecte socio eco fp'!$A$5:$X$30,22,FALSE)-VLOOKUP(AU$3,'efecte socio eco 19'!$A$5:$X$30,22,FALSE),0)</f>
        <v>0</v>
      </c>
      <c r="AV77" s="42">
        <f>IF(AND(AV$3&gt;=2025,AV$6&lt;&gt;0),VLOOKUP(AV$3,'efecte socio eco fp'!$A$5:$X$30,22,FALSE)-VLOOKUP(AV$3,'efecte socio eco 19'!$A$5:$X$30,22,FALSE),0)</f>
        <v>0</v>
      </c>
      <c r="AW77" s="42">
        <f>IF(AND(AW$3&gt;=2025,AW$6&lt;&gt;0),VLOOKUP(AW$3,'efecte socio eco fp'!$A$5:$X$30,22,FALSE)-VLOOKUP(AW$3,'efecte socio eco 19'!$A$5:$X$30,22,FALSE),0)</f>
        <v>0</v>
      </c>
      <c r="AX77" s="42">
        <f>IF(AND(AX$3&gt;=2025,AX$6&lt;&gt;0),VLOOKUP(AX$3,'efecte socio eco fp'!$A$5:$X$30,22,FALSE)-VLOOKUP(AX$3,'efecte socio eco 19'!$A$5:$X$30,22,FALSE),0)</f>
        <v>0</v>
      </c>
      <c r="AY77" s="42">
        <f>IF(AND(AY$3&gt;=2025,AY$6&lt;&gt;0),VLOOKUP(AY$3,'efecte socio eco fp'!$A$5:$X$30,22,FALSE)-VLOOKUP(AY$3,'efecte socio eco 19'!$A$5:$X$30,22,FALSE),0)</f>
        <v>0</v>
      </c>
      <c r="AZ77" s="42">
        <f>IF(AND(AZ$3&gt;=2025,AZ$6&lt;&gt;0),VLOOKUP(AZ$3,'efecte socio eco fp'!$A$5:$X$30,22,FALSE)-VLOOKUP(AZ$3,'efecte socio eco 19'!$A$5:$X$30,22,FALSE),0)</f>
        <v>0</v>
      </c>
      <c r="BA77" s="42">
        <f>IF(AND(BA$3&gt;=2025,BA$6&lt;&gt;0),VLOOKUP(BA$3,'efecte socio eco fp'!$A$5:$X$30,22,FALSE)-VLOOKUP(BA$3,'efecte socio eco 19'!$A$5:$X$30,22,FALSE),0)</f>
        <v>0</v>
      </c>
      <c r="BB77" s="42">
        <f>IF(AND(BB$3&gt;=2025,BB$6&lt;&gt;0),VLOOKUP(BB$3,'efecte socio eco fp'!$A$5:$X$30,22,FALSE)-VLOOKUP(BB$3,'efecte socio eco 19'!$A$5:$X$30,22,FALSE),0)</f>
        <v>0</v>
      </c>
      <c r="BC77" s="42">
        <f>IF(AND(BC$3&gt;=2025,BC$6&lt;&gt;0),VLOOKUP(BC$3,'efecte socio eco fp'!$A$5:$X$30,22,FALSE)-VLOOKUP(BC$3,'efecte socio eco 19'!$A$5:$X$30,22,FALSE),0)</f>
        <v>0</v>
      </c>
      <c r="BD77" s="42">
        <f>IF(AND(BD$3&gt;=2025,BD$6&lt;&gt;0),VLOOKUP(BD$3,'efecte socio eco fp'!$A$5:$X$30,22,FALSE)-VLOOKUP(BD$3,'efecte socio eco 19'!$A$5:$X$30,22,FALSE),0)</f>
        <v>0</v>
      </c>
      <c r="BE77" s="42">
        <f>IF(AND(BE$3&gt;=2025,BE$6&lt;&gt;0),VLOOKUP(BE$3,'efecte socio eco fp'!$A$5:$X$30,22,FALSE)-VLOOKUP(BE$3,'efecte socio eco 19'!$A$5:$X$30,22,FALSE),0)</f>
        <v>0</v>
      </c>
      <c r="BF77" s="42">
        <f>IF(AND(BF$3&gt;=2025,BF$6&lt;&gt;0),VLOOKUP(BF$3,'efecte socio eco fp'!$A$5:$X$30,22,FALSE)-VLOOKUP(BF$3,'efecte socio eco 19'!$A$5:$X$30,22,FALSE),0)</f>
        <v>0</v>
      </c>
      <c r="BG77" s="42">
        <f>IF(AND(BG$3&gt;=2025,BG$6&lt;&gt;0),VLOOKUP(BG$3,'efecte socio eco fp'!$A$5:$X$30,22,FALSE)-VLOOKUP(BG$3,'efecte socio eco 19'!$A$5:$X$30,22,FALSE),0)</f>
        <v>0</v>
      </c>
      <c r="BH77" s="42">
        <f>IF(AND(BH$3&gt;=2025,BH$6&lt;&gt;0),VLOOKUP(BH$3,'efecte socio eco fp'!$A$5:$X$30,22,FALSE)-VLOOKUP(BH$3,'efecte socio eco 19'!$A$5:$X$30,22,FALSE),0)</f>
        <v>0</v>
      </c>
      <c r="BI77" s="42">
        <f>IF(AND(BI$3&gt;=2025,BI$6&lt;&gt;0),VLOOKUP(BI$3,'efecte socio eco fp'!$A$5:$X$30,22,FALSE)-VLOOKUP(BI$3,'efecte socio eco 19'!$A$5:$X$30,22,FALSE),0)</f>
        <v>0</v>
      </c>
      <c r="BJ77" s="42">
        <f>IF(AND(BJ$3&gt;=2025,BJ$6&lt;&gt;0),VLOOKUP(BJ$3,'efecte socio eco fp'!$A$5:$X$30,22,FALSE)-VLOOKUP(BJ$3,'efecte socio eco 19'!$A$5:$X$30,22,FALSE),0)</f>
        <v>0</v>
      </c>
      <c r="BK77" s="42">
        <f>IF(AND(BK$3&gt;=2025,BK$6&lt;&gt;0),VLOOKUP(BK$3,'efecte socio eco fp'!$A$5:$X$30,22,FALSE)-VLOOKUP(BK$3,'efecte socio eco 19'!$A$5:$X$30,22,FALSE),0)</f>
        <v>0</v>
      </c>
      <c r="BL77" s="42">
        <f>IF(AND(BL$3&gt;=2025,BL$6&lt;&gt;0),VLOOKUP(BL$3,'efecte socio eco fp'!$A$5:$X$30,22,FALSE)-VLOOKUP(BL$3,'efecte socio eco 19'!$A$5:$X$30,22,FALSE),0)</f>
        <v>0</v>
      </c>
      <c r="BM77" s="42">
        <f>IF(AND(BM$3&gt;=2025,BM$6&lt;&gt;0),VLOOKUP(BM$3,'efecte socio eco fp'!$A$5:$X$30,22,FALSE)-VLOOKUP(BM$3,'efecte socio eco 19'!$A$5:$X$30,22,FALSE),0)</f>
        <v>0</v>
      </c>
      <c r="BN77" s="42">
        <f>IF(AND(BN$3&gt;=2025,BN$6&lt;&gt;0),VLOOKUP(BN$3,'efecte socio eco fp'!$A$5:$X$30,22,FALSE)-VLOOKUP(BN$3,'efecte socio eco 19'!$A$5:$X$30,22,FALSE),0)</f>
        <v>0</v>
      </c>
      <c r="BO77" s="42">
        <f>IF(AND(BO$3&gt;=2025,BO$6&lt;&gt;0),VLOOKUP(BO$3,'efecte socio eco fp'!$A$5:$X$30,22,FALSE)-VLOOKUP(BO$3,'efecte socio eco 19'!$A$5:$X$30,22,FALSE),0)</f>
        <v>0</v>
      </c>
      <c r="BP77" s="42">
        <f>IF(AND(BP$3&gt;=2025,BP$6&lt;&gt;0),VLOOKUP(BP$3,'efecte socio eco fp'!$A$5:$X$30,22,FALSE)-VLOOKUP(BP$3,'efecte socio eco 19'!$A$5:$X$30,22,FALSE),0)</f>
        <v>0</v>
      </c>
      <c r="BQ77" s="42">
        <f>IF(AND(BQ$3&gt;=2025,BQ$6&lt;&gt;0),VLOOKUP(BQ$3,'efecte socio eco fp'!$A$5:$X$30,22,FALSE)-VLOOKUP(BQ$3,'efecte socio eco 19'!$A$5:$X$30,22,FALSE),0)</f>
        <v>0</v>
      </c>
      <c r="BR77" s="42">
        <f>IF(AND(BR$3&gt;=2025,BR$6&lt;&gt;0),VLOOKUP(BR$3,'efecte socio eco fp'!$A$5:$X$30,22,FALSE)-VLOOKUP(BR$3,'efecte socio eco 19'!$A$5:$X$30,22,FALSE),0)</f>
        <v>0</v>
      </c>
      <c r="BS77" s="42">
        <f>IF(AND(BS$3&gt;=2025,BS$6&lt;&gt;0),VLOOKUP(BS$3,'efecte socio eco fp'!$A$5:$X$30,22,FALSE)-VLOOKUP(BS$3,'efecte socio eco 19'!$A$5:$X$30,22,FALSE),0)</f>
        <v>0</v>
      </c>
      <c r="BT77" s="42">
        <f>IF(AND(BT$3&gt;=2025,BT$6&lt;&gt;0),VLOOKUP(BT$3,'efecte socio eco fp'!$A$5:$X$30,22,FALSE)-VLOOKUP(BT$3,'efecte socio eco 19'!$A$5:$X$30,22,FALSE),0)</f>
        <v>0</v>
      </c>
      <c r="BU77" s="42">
        <f>IF(AND(BU$3&gt;=2025,BU$6&lt;&gt;0),VLOOKUP(BU$3,'efecte socio eco fp'!$A$5:$X$30,22,FALSE)-VLOOKUP(BU$3,'efecte socio eco 19'!$A$5:$X$30,22,FALSE),0)</f>
        <v>0</v>
      </c>
      <c r="BV77" s="42">
        <f>IF(AND(BV$3&gt;=2025,BV$6&lt;&gt;0),VLOOKUP(BV$3,'efecte socio eco fp'!$A$5:$X$30,22,FALSE)-VLOOKUP(BV$3,'efecte socio eco 19'!$A$5:$X$30,22,FALSE),0)</f>
        <v>0</v>
      </c>
      <c r="BW77" s="42">
        <f>IF(AND(BW$3&gt;=2025,BW$6&lt;&gt;0),VLOOKUP(BW$3,'efecte socio eco fp'!$A$5:$X$30,22,FALSE)-VLOOKUP(BW$3,'efecte socio eco 19'!$A$5:$X$30,22,FALSE),0)</f>
        <v>0</v>
      </c>
      <c r="BX77" s="42">
        <f>IF(AND(BX$3&gt;=2025,BX$6&lt;&gt;0),VLOOKUP(BX$3,'efecte socio eco fp'!$A$5:$X$30,22,FALSE)-VLOOKUP(BX$3,'efecte socio eco 19'!$A$5:$X$30,22,FALSE),0)</f>
        <v>0</v>
      </c>
      <c r="BY77" s="42">
        <f>IF(AND(BY$3&gt;=2025,BY$6&lt;&gt;0),VLOOKUP(BY$3,'efecte socio eco fp'!$A$5:$X$30,22,FALSE)-VLOOKUP(BY$3,'efecte socio eco 19'!$A$5:$X$30,22,FALSE),0)</f>
        <v>0</v>
      </c>
      <c r="BZ77" s="42">
        <f>IF(AND(BZ$3&gt;=2025,BZ$6&lt;&gt;0),VLOOKUP(BZ$3,'efecte socio eco fp'!$A$5:$X$30,22,FALSE)-VLOOKUP(BZ$3,'efecte socio eco 19'!$A$5:$X$30,22,FALSE),0)</f>
        <v>0</v>
      </c>
      <c r="CA77" s="42">
        <f>IF(AND(CA$3&gt;=2025,CA$6&lt;&gt;0),VLOOKUP(CA$3,'efecte socio eco fp'!$A$5:$X$30,22,FALSE)-VLOOKUP(CA$3,'efecte socio eco 19'!$A$5:$X$30,22,FALSE),0)</f>
        <v>0</v>
      </c>
      <c r="CB77" s="42">
        <f>IF(AND(CB$3&gt;=2025,CB$6&lt;&gt;0),VLOOKUP(CB$3,'efecte socio eco fp'!$A$5:$X$30,22,FALSE)-VLOOKUP(CB$3,'efecte socio eco 19'!$A$5:$X$30,22,FALSE),0)</f>
        <v>0</v>
      </c>
      <c r="CC77" s="42">
        <f>IF(AND(CC$3&gt;=2025,CC$6&lt;&gt;0),VLOOKUP(CC$3,'efecte socio eco fp'!$A$5:$X$30,22,FALSE)-VLOOKUP(CC$3,'efecte socio eco 19'!$A$5:$X$30,22,FALSE),0)</f>
        <v>0</v>
      </c>
      <c r="CD77" s="42">
        <f>IF(AND(CD$3&gt;=2025,CD$6&lt;&gt;0),VLOOKUP(CD$3,'efecte socio eco fp'!$A$5:$X$30,22,FALSE)-VLOOKUP(CD$3,'efecte socio eco 19'!$A$5:$X$30,22,FALSE),0)</f>
        <v>0</v>
      </c>
      <c r="CE77" s="42">
        <f>IF(AND(CE$3&gt;=2025,CE$6&lt;&gt;0),VLOOKUP(CE$3,'efecte socio eco fp'!$A$5:$X$30,22,FALSE)-VLOOKUP(CE$3,'efecte socio eco 19'!$A$5:$X$30,22,FALSE),0)</f>
        <v>0</v>
      </c>
    </row>
    <row r="78" spans="1:83">
      <c r="A78" t="s">
        <v>494</v>
      </c>
      <c r="B78" t="s">
        <v>33</v>
      </c>
      <c r="C78" s="42">
        <f>IF(AND(C$3&gt;=2025,C$6&lt;&gt;0),VLOOKUP(C$3,'efecte socio eco fp'!$A$5:$X$30,23,FALSE)-VLOOKUP(C$3,'efecte socio eco 19'!$A$5:$X$30,23,FALSE),0)</f>
        <v>0</v>
      </c>
      <c r="D78" s="42">
        <f>IF(AND(D$3&gt;=2025,D$6&lt;&gt;0),VLOOKUP(D$3,'efecte socio eco fp'!$A$5:$X$30,23,FALSE)-VLOOKUP(D$3,'efecte socio eco 19'!$A$5:$X$30,23,FALSE),0)</f>
        <v>0</v>
      </c>
      <c r="E78" s="42">
        <f>IF(AND(E$3&gt;=2025,E$6&lt;&gt;0),VLOOKUP(E$3,'efecte socio eco fp'!$A$5:$X$30,23,FALSE)-VLOOKUP(E$3,'efecte socio eco 19'!$A$5:$X$30,23,FALSE),0)</f>
        <v>0</v>
      </c>
      <c r="F78" s="42">
        <f>IF(AND(F$3&gt;=2025,F$6&lt;&gt;0),VLOOKUP(F$3,'efecte socio eco fp'!$A$5:$X$30,23,FALSE)-VLOOKUP(F$3,'efecte socio eco 19'!$A$5:$X$30,23,FALSE),0)</f>
        <v>0</v>
      </c>
      <c r="G78" s="42">
        <f>IF(AND(G$3&gt;=2025,G$6&lt;&gt;0),VLOOKUP(G$3,'efecte socio eco fp'!$A$5:$X$30,23,FALSE)-VLOOKUP(G$3,'efecte socio eco 19'!$A$5:$X$30,23,FALSE),0)</f>
        <v>0</v>
      </c>
      <c r="H78" s="42">
        <f>IF(AND(H$3&gt;=2025,H$6&lt;&gt;0),VLOOKUP(H$3,'efecte socio eco fp'!$A$5:$X$30,23,FALSE)-VLOOKUP(H$3,'efecte socio eco 19'!$A$5:$X$30,23,FALSE),0)</f>
        <v>0</v>
      </c>
      <c r="I78" s="42">
        <f>IF(AND(I$3&gt;=2025,I$6&lt;&gt;0),VLOOKUP(I$3,'efecte socio eco fp'!$A$5:$X$30,23,FALSE)-VLOOKUP(I$3,'efecte socio eco 19'!$A$5:$X$30,23,FALSE),0)</f>
        <v>0</v>
      </c>
      <c r="J78" s="42">
        <f>IF(AND(J$3&gt;=2025,J$6&lt;&gt;0),VLOOKUP(J$3,'efecte socio eco fp'!$A$5:$X$30,23,FALSE)-VLOOKUP(J$3,'efecte socio eco 19'!$A$5:$X$30,23,FALSE),0)</f>
        <v>-9.287142146050428</v>
      </c>
      <c r="K78" s="42">
        <f>IF(AND(K$3&gt;=2025,K$6&lt;&gt;0),VLOOKUP(K$3,'efecte socio eco fp'!$A$5:$X$30,23,FALSE)-VLOOKUP(K$3,'efecte socio eco 19'!$A$5:$X$30,23,FALSE),0)</f>
        <v>-9.0453192040749855</v>
      </c>
      <c r="L78" s="42">
        <f>IF(AND(L$3&gt;=2025,L$6&lt;&gt;0),VLOOKUP(L$3,'efecte socio eco fp'!$A$5:$X$30,23,FALSE)-VLOOKUP(L$3,'efecte socio eco 19'!$A$5:$X$30,23,FALSE),0)</f>
        <v>-8.7931689017013923</v>
      </c>
      <c r="M78" s="42">
        <f>IF(AND(M$3&gt;=2025,M$6&lt;&gt;0),VLOOKUP(M$3,'efecte socio eco fp'!$A$5:$X$30,23,FALSE)-VLOOKUP(M$3,'efecte socio eco 19'!$A$5:$X$30,23,FALSE),0)</f>
        <v>-8.5304191996101508</v>
      </c>
      <c r="N78" s="42">
        <f>IF(AND(N$3&gt;=2025,N$6&lt;&gt;0),VLOOKUP(N$3,'efecte socio eco fp'!$A$5:$X$30,23,FALSE)-VLOOKUP(N$3,'efecte socio eco 19'!$A$5:$X$30,23,FALSE),0)</f>
        <v>-8.6007930764581033</v>
      </c>
      <c r="O78" s="42">
        <f>IF(AND(O$3&gt;=2025,O$6&lt;&gt;0),VLOOKUP(O$3,'efecte socio eco fp'!$A$5:$X$30,23,FALSE)-VLOOKUP(O$3,'efecte socio eco 19'!$A$5:$X$30,23,FALSE),0)</f>
        <v>-8.6716045653674882</v>
      </c>
      <c r="P78" s="42">
        <f>IF(AND(P$3&gt;=2025,P$6&lt;&gt;0),VLOOKUP(P$3,'efecte socio eco fp'!$A$5:$X$30,23,FALSE)-VLOOKUP(P$3,'efecte socio eco 19'!$A$5:$X$30,23,FALSE),0)</f>
        <v>-8.7428537474097539</v>
      </c>
      <c r="Q78" s="42">
        <f>IF(AND(Q$3&gt;=2025,Q$6&lt;&gt;0),VLOOKUP(Q$3,'efecte socio eco fp'!$A$5:$X$30,23,FALSE)-VLOOKUP(Q$3,'efecte socio eco 19'!$A$5:$X$30,23,FALSE),0)</f>
        <v>-8.8145406389830896</v>
      </c>
      <c r="R78" s="42">
        <f>IF(AND(R$3&gt;=2025,R$6&lt;&gt;0),VLOOKUP(R$3,'efecte socio eco fp'!$A$5:$X$30,23,FALSE)-VLOOKUP(R$3,'efecte socio eco 19'!$A$5:$X$30,23,FALSE),0)</f>
        <v>-8.8866651902035301</v>
      </c>
      <c r="S78" s="42">
        <f>IF(AND(S$3&gt;=2025,S$6&lt;&gt;0),VLOOKUP(S$3,'efecte socio eco fp'!$A$5:$X$30,23,FALSE)-VLOOKUP(S$3,'efecte socio eco 19'!$A$5:$X$30,23,FALSE),0)</f>
        <v>-10.53156591275183</v>
      </c>
      <c r="T78" s="42">
        <f>IF(AND(T$3&gt;=2025,T$6&lt;&gt;0),VLOOKUP(T$3,'efecte socio eco fp'!$A$5:$X$30,23,FALSE)-VLOOKUP(T$3,'efecte socio eco 19'!$A$5:$X$30,23,FALSE),0)</f>
        <v>-12.221921814694724</v>
      </c>
      <c r="U78" s="42">
        <f>IF(AND(U$3&gt;=2025,U$6&lt;&gt;0),VLOOKUP(U$3,'efecte socio eco fp'!$A$5:$X$30,23,FALSE)-VLOOKUP(U$3,'efecte socio eco 19'!$A$5:$X$30,23,FALSE),0)</f>
        <v>-13.958699857242209</v>
      </c>
      <c r="V78" s="42">
        <f>IF(AND(V$3&gt;=2025,V$6&lt;&gt;0),VLOOKUP(V$3,'efecte socio eco fp'!$A$5:$X$30,23,FALSE)-VLOOKUP(V$3,'efecte socio eco 19'!$A$5:$X$30,23,FALSE),0)</f>
        <v>-15.742885409529663</v>
      </c>
      <c r="W78" s="42">
        <f>IF(AND(W$3&gt;=2025,W$6&lt;&gt;0),VLOOKUP(W$3,'efecte socio eco fp'!$A$5:$X$30,23,FALSE)-VLOOKUP(W$3,'efecte socio eco 19'!$A$5:$X$30,23,FALSE),0)</f>
        <v>-17.57548257804774</v>
      </c>
      <c r="X78" s="42">
        <f>IF(AND(X$3&gt;=2025,X$6&lt;&gt;0),VLOOKUP(X$3,'efecte socio eco fp'!$A$5:$X$30,23,FALSE)-VLOOKUP(X$3,'efecte socio eco 19'!$A$5:$X$30,23,FALSE),0)</f>
        <v>-19.622576901289904</v>
      </c>
      <c r="Y78" s="42">
        <f>IF(AND(Y$3&gt;=2025,Y$6&lt;&gt;0),VLOOKUP(Y$3,'efecte socio eco fp'!$A$5:$X$30,23,FALSE)-VLOOKUP(Y$3,'efecte socio eco 19'!$A$5:$X$30,23,FALSE),0)</f>
        <v>-21.712500943100167</v>
      </c>
      <c r="Z78" s="42">
        <f>IF(AND(Z$3&gt;=2025,Z$6&lt;&gt;0),VLOOKUP(Z$3,'efecte socio eco fp'!$A$5:$X$30,23,FALSE)-VLOOKUP(Z$3,'efecte socio eco 19'!$A$5:$X$30,23,FALSE),0)</f>
        <v>-23.845948414657869</v>
      </c>
      <c r="AA78" s="42">
        <f>IF(AND(AA$3&gt;=2025,AA$6&lt;&gt;0),VLOOKUP(AA$3,'efecte socio eco fp'!$A$5:$X$30,23,FALSE)-VLOOKUP(AA$3,'efecte socio eco 19'!$A$5:$X$30,23,FALSE),0)</f>
        <v>-26.023623097463314</v>
      </c>
      <c r="AB78" s="42">
        <f>IF(AND(AB$3&gt;=2025,AB$6&lt;&gt;0),VLOOKUP(AB$3,'efecte socio eco fp'!$A$5:$X$30,23,FALSE)-VLOOKUP(AB$3,'efecte socio eco 19'!$A$5:$X$30,23,FALSE),0)</f>
        <v>-28.246238980854287</v>
      </c>
      <c r="AC78" s="42">
        <f>IF(AND(AC$3&gt;=2025,AC$6&lt;&gt;0),VLOOKUP(AC$3,'efecte socio eco fp'!$A$5:$X$30,23,FALSE)-VLOOKUP(AC$3,'efecte socio eco 19'!$A$5:$X$30,23,FALSE),0)</f>
        <v>-31.476599346638068</v>
      </c>
      <c r="AD78" s="42">
        <f>IF(AND(AD$3&gt;=2025,AD$6&lt;&gt;0),VLOOKUP(AD$3,'efecte socio eco fp'!$A$5:$X$30,23,FALSE)-VLOOKUP(AD$3,'efecte socio eco 19'!$A$5:$X$30,23,FALSE),0)</f>
        <v>-34.773003980238173</v>
      </c>
      <c r="AE78" s="42">
        <f>IF(AND(AE$3&gt;=2025,AE$6&lt;&gt;0),VLOOKUP(AE$3,'efecte socio eco fp'!$A$5:$X$30,23,FALSE)-VLOOKUP(AE$3,'efecte socio eco 19'!$A$5:$X$30,23,FALSE),0)</f>
        <v>-38.136498085729727</v>
      </c>
      <c r="AF78" s="42">
        <f>IF(AND(AF$3&gt;=2025,AF$6&lt;&gt;0),VLOOKUP(AF$3,'efecte socio eco fp'!$A$5:$X$30,23,FALSE)-VLOOKUP(AF$3,'efecte socio eco 19'!$A$5:$X$30,23,FALSE),0)</f>
        <v>-41.56814169255631</v>
      </c>
      <c r="AG78" s="42">
        <f>IF(AND(AG$3&gt;=2025,AG$6&lt;&gt;0),VLOOKUP(AG$3,'efecte socio eco fp'!$A$5:$X$30,23,FALSE)-VLOOKUP(AG$3,'efecte socio eco 19'!$A$5:$X$30,23,FALSE),0)</f>
        <v>0</v>
      </c>
      <c r="AH78" s="42">
        <f>IF(AND(AH$3&gt;=2025,AH$6&lt;&gt;0),VLOOKUP(AH$3,'efecte socio eco fp'!$A$5:$X$30,23,FALSE)-VLOOKUP(AH$3,'efecte socio eco 19'!$A$5:$X$30,23,FALSE),0)</f>
        <v>0</v>
      </c>
      <c r="AI78" s="42">
        <f>IF(AND(AI$3&gt;=2025,AI$6&lt;&gt;0),VLOOKUP(AI$3,'efecte socio eco fp'!$A$5:$X$30,23,FALSE)-VLOOKUP(AI$3,'efecte socio eco 19'!$A$5:$X$30,23,FALSE),0)</f>
        <v>0</v>
      </c>
      <c r="AJ78" s="42">
        <f>IF(AND(AJ$3&gt;=2025,AJ$6&lt;&gt;0),VLOOKUP(AJ$3,'efecte socio eco fp'!$A$5:$X$30,23,FALSE)-VLOOKUP(AJ$3,'efecte socio eco 19'!$A$5:$X$30,23,FALSE),0)</f>
        <v>0</v>
      </c>
      <c r="AK78" s="42">
        <f>IF(AND(AK$3&gt;=2025,AK$6&lt;&gt;0),VLOOKUP(AK$3,'efecte socio eco fp'!$A$5:$X$30,23,FALSE)-VLOOKUP(AK$3,'efecte socio eco 19'!$A$5:$X$30,23,FALSE),0)</f>
        <v>0</v>
      </c>
      <c r="AL78" s="42">
        <f>IF(AND(AL$3&gt;=2025,AL$6&lt;&gt;0),VLOOKUP(AL$3,'efecte socio eco fp'!$A$5:$X$30,23,FALSE)-VLOOKUP(AL$3,'efecte socio eco 19'!$A$5:$X$30,23,FALSE),0)</f>
        <v>0</v>
      </c>
      <c r="AM78" s="42">
        <f>IF(AND(AM$3&gt;=2025,AM$6&lt;&gt;0),VLOOKUP(AM$3,'efecte socio eco fp'!$A$5:$X$30,23,FALSE)-VLOOKUP(AM$3,'efecte socio eco 19'!$A$5:$X$30,23,FALSE),0)</f>
        <v>0</v>
      </c>
      <c r="AN78" s="42">
        <f>IF(AND(AN$3&gt;=2025,AN$6&lt;&gt;0),VLOOKUP(AN$3,'efecte socio eco fp'!$A$5:$X$30,23,FALSE)-VLOOKUP(AN$3,'efecte socio eco 19'!$A$5:$X$30,23,FALSE),0)</f>
        <v>0</v>
      </c>
      <c r="AO78" s="42">
        <f>IF(AND(AO$3&gt;=2025,AO$6&lt;&gt;0),VLOOKUP(AO$3,'efecte socio eco fp'!$A$5:$X$30,23,FALSE)-VLOOKUP(AO$3,'efecte socio eco 19'!$A$5:$X$30,23,FALSE),0)</f>
        <v>0</v>
      </c>
      <c r="AP78" s="42">
        <f>IF(AND(AP$3&gt;=2025,AP$6&lt;&gt;0),VLOOKUP(AP$3,'efecte socio eco fp'!$A$5:$X$30,23,FALSE)-VLOOKUP(AP$3,'efecte socio eco 19'!$A$5:$X$30,23,FALSE),0)</f>
        <v>0</v>
      </c>
      <c r="AQ78" s="42">
        <f>IF(AND(AQ$3&gt;=2025,AQ$6&lt;&gt;0),VLOOKUP(AQ$3,'efecte socio eco fp'!$A$5:$X$30,23,FALSE)-VLOOKUP(AQ$3,'efecte socio eco 19'!$A$5:$X$30,23,FALSE),0)</f>
        <v>0</v>
      </c>
      <c r="AR78" s="42">
        <f>IF(AND(AR$3&gt;=2025,AR$6&lt;&gt;0),VLOOKUP(AR$3,'efecte socio eco fp'!$A$5:$X$30,23,FALSE)-VLOOKUP(AR$3,'efecte socio eco 19'!$A$5:$X$30,23,FALSE),0)</f>
        <v>0</v>
      </c>
      <c r="AS78" s="42">
        <f>IF(AND(AS$3&gt;=2025,AS$6&lt;&gt;0),VLOOKUP(AS$3,'efecte socio eco fp'!$A$5:$X$30,23,FALSE)-VLOOKUP(AS$3,'efecte socio eco 19'!$A$5:$X$30,23,FALSE),0)</f>
        <v>0</v>
      </c>
      <c r="AT78" s="42">
        <f>IF(AND(AT$3&gt;=2025,AT$6&lt;&gt;0),VLOOKUP(AT$3,'efecte socio eco fp'!$A$5:$X$30,23,FALSE)-VLOOKUP(AT$3,'efecte socio eco 19'!$A$5:$X$30,23,FALSE),0)</f>
        <v>0</v>
      </c>
      <c r="AU78" s="42">
        <f>IF(AND(AU$3&gt;=2025,AU$6&lt;&gt;0),VLOOKUP(AU$3,'efecte socio eco fp'!$A$5:$X$30,23,FALSE)-VLOOKUP(AU$3,'efecte socio eco 19'!$A$5:$X$30,23,FALSE),0)</f>
        <v>0</v>
      </c>
      <c r="AV78" s="42">
        <f>IF(AND(AV$3&gt;=2025,AV$6&lt;&gt;0),VLOOKUP(AV$3,'efecte socio eco fp'!$A$5:$X$30,23,FALSE)-VLOOKUP(AV$3,'efecte socio eco 19'!$A$5:$X$30,23,FALSE),0)</f>
        <v>0</v>
      </c>
      <c r="AW78" s="42">
        <f>IF(AND(AW$3&gt;=2025,AW$6&lt;&gt;0),VLOOKUP(AW$3,'efecte socio eco fp'!$A$5:$X$30,23,FALSE)-VLOOKUP(AW$3,'efecte socio eco 19'!$A$5:$X$30,23,FALSE),0)</f>
        <v>0</v>
      </c>
      <c r="AX78" s="42">
        <f>IF(AND(AX$3&gt;=2025,AX$6&lt;&gt;0),VLOOKUP(AX$3,'efecte socio eco fp'!$A$5:$X$30,23,FALSE)-VLOOKUP(AX$3,'efecte socio eco 19'!$A$5:$X$30,23,FALSE),0)</f>
        <v>0</v>
      </c>
      <c r="AY78" s="42">
        <f>IF(AND(AY$3&gt;=2025,AY$6&lt;&gt;0),VLOOKUP(AY$3,'efecte socio eco fp'!$A$5:$X$30,23,FALSE)-VLOOKUP(AY$3,'efecte socio eco 19'!$A$5:$X$30,23,FALSE),0)</f>
        <v>0</v>
      </c>
      <c r="AZ78" s="42">
        <f>IF(AND(AZ$3&gt;=2025,AZ$6&lt;&gt;0),VLOOKUP(AZ$3,'efecte socio eco fp'!$A$5:$X$30,23,FALSE)-VLOOKUP(AZ$3,'efecte socio eco 19'!$A$5:$X$30,23,FALSE),0)</f>
        <v>0</v>
      </c>
      <c r="BA78" s="42">
        <f>IF(AND(BA$3&gt;=2025,BA$6&lt;&gt;0),VLOOKUP(BA$3,'efecte socio eco fp'!$A$5:$X$30,23,FALSE)-VLOOKUP(BA$3,'efecte socio eco 19'!$A$5:$X$30,23,FALSE),0)</f>
        <v>0</v>
      </c>
      <c r="BB78" s="42">
        <f>IF(AND(BB$3&gt;=2025,BB$6&lt;&gt;0),VLOOKUP(BB$3,'efecte socio eco fp'!$A$5:$X$30,23,FALSE)-VLOOKUP(BB$3,'efecte socio eco 19'!$A$5:$X$30,23,FALSE),0)</f>
        <v>0</v>
      </c>
      <c r="BC78" s="42">
        <f>IF(AND(BC$3&gt;=2025,BC$6&lt;&gt;0),VLOOKUP(BC$3,'efecte socio eco fp'!$A$5:$X$30,23,FALSE)-VLOOKUP(BC$3,'efecte socio eco 19'!$A$5:$X$30,23,FALSE),0)</f>
        <v>0</v>
      </c>
      <c r="BD78" s="42">
        <f>IF(AND(BD$3&gt;=2025,BD$6&lt;&gt;0),VLOOKUP(BD$3,'efecte socio eco fp'!$A$5:$X$30,23,FALSE)-VLOOKUP(BD$3,'efecte socio eco 19'!$A$5:$X$30,23,FALSE),0)</f>
        <v>0</v>
      </c>
      <c r="BE78" s="42">
        <f>IF(AND(BE$3&gt;=2025,BE$6&lt;&gt;0),VLOOKUP(BE$3,'efecte socio eco fp'!$A$5:$X$30,23,FALSE)-VLOOKUP(BE$3,'efecte socio eco 19'!$A$5:$X$30,23,FALSE),0)</f>
        <v>0</v>
      </c>
      <c r="BF78" s="42">
        <f>IF(AND(BF$3&gt;=2025,BF$6&lt;&gt;0),VLOOKUP(BF$3,'efecte socio eco fp'!$A$5:$X$30,23,FALSE)-VLOOKUP(BF$3,'efecte socio eco 19'!$A$5:$X$30,23,FALSE),0)</f>
        <v>0</v>
      </c>
      <c r="BG78" s="42">
        <f>IF(AND(BG$3&gt;=2025,BG$6&lt;&gt;0),VLOOKUP(BG$3,'efecte socio eco fp'!$A$5:$X$30,23,FALSE)-VLOOKUP(BG$3,'efecte socio eco 19'!$A$5:$X$30,23,FALSE),0)</f>
        <v>0</v>
      </c>
      <c r="BH78" s="42">
        <f>IF(AND(BH$3&gt;=2025,BH$6&lt;&gt;0),VLOOKUP(BH$3,'efecte socio eco fp'!$A$5:$X$30,23,FALSE)-VLOOKUP(BH$3,'efecte socio eco 19'!$A$5:$X$30,23,FALSE),0)</f>
        <v>0</v>
      </c>
      <c r="BI78" s="42">
        <f>IF(AND(BI$3&gt;=2025,BI$6&lt;&gt;0),VLOOKUP(BI$3,'efecte socio eco fp'!$A$5:$X$30,23,FALSE)-VLOOKUP(BI$3,'efecte socio eco 19'!$A$5:$X$30,23,FALSE),0)</f>
        <v>0</v>
      </c>
      <c r="BJ78" s="42">
        <f>IF(AND(BJ$3&gt;=2025,BJ$6&lt;&gt;0),VLOOKUP(BJ$3,'efecte socio eco fp'!$A$5:$X$30,23,FALSE)-VLOOKUP(BJ$3,'efecte socio eco 19'!$A$5:$X$30,23,FALSE),0)</f>
        <v>0</v>
      </c>
      <c r="BK78" s="42">
        <f>IF(AND(BK$3&gt;=2025,BK$6&lt;&gt;0),VLOOKUP(BK$3,'efecte socio eco fp'!$A$5:$X$30,23,FALSE)-VLOOKUP(BK$3,'efecte socio eco 19'!$A$5:$X$30,23,FALSE),0)</f>
        <v>0</v>
      </c>
      <c r="BL78" s="42">
        <f>IF(AND(BL$3&gt;=2025,BL$6&lt;&gt;0),VLOOKUP(BL$3,'efecte socio eco fp'!$A$5:$X$30,23,FALSE)-VLOOKUP(BL$3,'efecte socio eco 19'!$A$5:$X$30,23,FALSE),0)</f>
        <v>0</v>
      </c>
      <c r="BM78" s="42">
        <f>IF(AND(BM$3&gt;=2025,BM$6&lt;&gt;0),VLOOKUP(BM$3,'efecte socio eco fp'!$A$5:$X$30,23,FALSE)-VLOOKUP(BM$3,'efecte socio eco 19'!$A$5:$X$30,23,FALSE),0)</f>
        <v>0</v>
      </c>
      <c r="BN78" s="42">
        <f>IF(AND(BN$3&gt;=2025,BN$6&lt;&gt;0),VLOOKUP(BN$3,'efecte socio eco fp'!$A$5:$X$30,23,FALSE)-VLOOKUP(BN$3,'efecte socio eco 19'!$A$5:$X$30,23,FALSE),0)</f>
        <v>0</v>
      </c>
      <c r="BO78" s="42">
        <f>IF(AND(BO$3&gt;=2025,BO$6&lt;&gt;0),VLOOKUP(BO$3,'efecte socio eco fp'!$A$5:$X$30,23,FALSE)-VLOOKUP(BO$3,'efecte socio eco 19'!$A$5:$X$30,23,FALSE),0)</f>
        <v>0</v>
      </c>
      <c r="BP78" s="42">
        <f>IF(AND(BP$3&gt;=2025,BP$6&lt;&gt;0),VLOOKUP(BP$3,'efecte socio eco fp'!$A$5:$X$30,23,FALSE)-VLOOKUP(BP$3,'efecte socio eco 19'!$A$5:$X$30,23,FALSE),0)</f>
        <v>0</v>
      </c>
      <c r="BQ78" s="42">
        <f>IF(AND(BQ$3&gt;=2025,BQ$6&lt;&gt;0),VLOOKUP(BQ$3,'efecte socio eco fp'!$A$5:$X$30,23,FALSE)-VLOOKUP(BQ$3,'efecte socio eco 19'!$A$5:$X$30,23,FALSE),0)</f>
        <v>0</v>
      </c>
      <c r="BR78" s="42">
        <f>IF(AND(BR$3&gt;=2025,BR$6&lt;&gt;0),VLOOKUP(BR$3,'efecte socio eco fp'!$A$5:$X$30,23,FALSE)-VLOOKUP(BR$3,'efecte socio eco 19'!$A$5:$X$30,23,FALSE),0)</f>
        <v>0</v>
      </c>
      <c r="BS78" s="42">
        <f>IF(AND(BS$3&gt;=2025,BS$6&lt;&gt;0),VLOOKUP(BS$3,'efecte socio eco fp'!$A$5:$X$30,23,FALSE)-VLOOKUP(BS$3,'efecte socio eco 19'!$A$5:$X$30,23,FALSE),0)</f>
        <v>0</v>
      </c>
      <c r="BT78" s="42">
        <f>IF(AND(BT$3&gt;=2025,BT$6&lt;&gt;0),VLOOKUP(BT$3,'efecte socio eco fp'!$A$5:$X$30,23,FALSE)-VLOOKUP(BT$3,'efecte socio eco 19'!$A$5:$X$30,23,FALSE),0)</f>
        <v>0</v>
      </c>
      <c r="BU78" s="42">
        <f>IF(AND(BU$3&gt;=2025,BU$6&lt;&gt;0),VLOOKUP(BU$3,'efecte socio eco fp'!$A$5:$X$30,23,FALSE)-VLOOKUP(BU$3,'efecte socio eco 19'!$A$5:$X$30,23,FALSE),0)</f>
        <v>0</v>
      </c>
      <c r="BV78" s="42">
        <f>IF(AND(BV$3&gt;=2025,BV$6&lt;&gt;0),VLOOKUP(BV$3,'efecte socio eco fp'!$A$5:$X$30,23,FALSE)-VLOOKUP(BV$3,'efecte socio eco 19'!$A$5:$X$30,23,FALSE),0)</f>
        <v>0</v>
      </c>
      <c r="BW78" s="42">
        <f>IF(AND(BW$3&gt;=2025,BW$6&lt;&gt;0),VLOOKUP(BW$3,'efecte socio eco fp'!$A$5:$X$30,23,FALSE)-VLOOKUP(BW$3,'efecte socio eco 19'!$A$5:$X$30,23,FALSE),0)</f>
        <v>0</v>
      </c>
      <c r="BX78" s="42">
        <f>IF(AND(BX$3&gt;=2025,BX$6&lt;&gt;0),VLOOKUP(BX$3,'efecte socio eco fp'!$A$5:$X$30,23,FALSE)-VLOOKUP(BX$3,'efecte socio eco 19'!$A$5:$X$30,23,FALSE),0)</f>
        <v>0</v>
      </c>
      <c r="BY78" s="42">
        <f>IF(AND(BY$3&gt;=2025,BY$6&lt;&gt;0),VLOOKUP(BY$3,'efecte socio eco fp'!$A$5:$X$30,23,FALSE)-VLOOKUP(BY$3,'efecte socio eco 19'!$A$5:$X$30,23,FALSE),0)</f>
        <v>0</v>
      </c>
      <c r="BZ78" s="42">
        <f>IF(AND(BZ$3&gt;=2025,BZ$6&lt;&gt;0),VLOOKUP(BZ$3,'efecte socio eco fp'!$A$5:$X$30,23,FALSE)-VLOOKUP(BZ$3,'efecte socio eco 19'!$A$5:$X$30,23,FALSE),0)</f>
        <v>0</v>
      </c>
      <c r="CA78" s="42">
        <f>IF(AND(CA$3&gt;=2025,CA$6&lt;&gt;0),VLOOKUP(CA$3,'efecte socio eco fp'!$A$5:$X$30,23,FALSE)-VLOOKUP(CA$3,'efecte socio eco 19'!$A$5:$X$30,23,FALSE),0)</f>
        <v>0</v>
      </c>
      <c r="CB78" s="42">
        <f>IF(AND(CB$3&gt;=2025,CB$6&lt;&gt;0),VLOOKUP(CB$3,'efecte socio eco fp'!$A$5:$X$30,23,FALSE)-VLOOKUP(CB$3,'efecte socio eco 19'!$A$5:$X$30,23,FALSE),0)</f>
        <v>0</v>
      </c>
      <c r="CC78" s="42">
        <f>IF(AND(CC$3&gt;=2025,CC$6&lt;&gt;0),VLOOKUP(CC$3,'efecte socio eco fp'!$A$5:$X$30,23,FALSE)-VLOOKUP(CC$3,'efecte socio eco 19'!$A$5:$X$30,23,FALSE),0)</f>
        <v>0</v>
      </c>
      <c r="CD78" s="42">
        <f>IF(AND(CD$3&gt;=2025,CD$6&lt;&gt;0),VLOOKUP(CD$3,'efecte socio eco fp'!$A$5:$X$30,23,FALSE)-VLOOKUP(CD$3,'efecte socio eco 19'!$A$5:$X$30,23,FALSE),0)</f>
        <v>0</v>
      </c>
      <c r="CE78" s="42">
        <f>IF(AND(CE$3&gt;=2025,CE$6&lt;&gt;0),VLOOKUP(CE$3,'efecte socio eco fp'!$A$5:$X$30,23,FALSE)-VLOOKUP(CE$3,'efecte socio eco 19'!$A$5:$X$30,23,FALSE),0)</f>
        <v>0</v>
      </c>
    </row>
    <row r="79" spans="1:83">
      <c r="A79" t="s">
        <v>496</v>
      </c>
      <c r="B79" t="s">
        <v>33</v>
      </c>
      <c r="C79" s="42">
        <f>IF(AND(C$3&gt;=2025,C$6&lt;&gt;0),VLOOKUP(C$3,'efecte socio eco fp'!$A$5:$X$30,24,FALSE)-VLOOKUP(C$3,'efecte socio eco 19'!$A$5:$X$30,24,FALSE),0)</f>
        <v>0</v>
      </c>
      <c r="D79" s="42">
        <f>IF(AND(D$3&gt;=2025,D$6&lt;&gt;0),VLOOKUP(D$3,'efecte socio eco fp'!$A$5:$X$30,24,FALSE)-VLOOKUP(D$3,'efecte socio eco 19'!$A$5:$X$30,24,FALSE),0)</f>
        <v>0</v>
      </c>
      <c r="E79" s="42">
        <f>IF(AND(E$3&gt;=2025,E$6&lt;&gt;0),VLOOKUP(E$3,'efecte socio eco fp'!$A$5:$X$30,24,FALSE)-VLOOKUP(E$3,'efecte socio eco 19'!$A$5:$X$30,24,FALSE),0)</f>
        <v>0</v>
      </c>
      <c r="F79" s="42">
        <f>IF(AND(F$3&gt;=2025,F$6&lt;&gt;0),VLOOKUP(F$3,'efecte socio eco fp'!$A$5:$X$30,24,FALSE)-VLOOKUP(F$3,'efecte socio eco 19'!$A$5:$X$30,24,FALSE),0)</f>
        <v>0</v>
      </c>
      <c r="G79" s="42">
        <f>IF(AND(G$3&gt;=2025,G$6&lt;&gt;0),VLOOKUP(G$3,'efecte socio eco fp'!$A$5:$X$30,24,FALSE)-VLOOKUP(G$3,'efecte socio eco 19'!$A$5:$X$30,24,FALSE),0)</f>
        <v>0</v>
      </c>
      <c r="H79" s="42">
        <f>IF(AND(H$3&gt;=2025,H$6&lt;&gt;0),VLOOKUP(H$3,'efecte socio eco fp'!$A$5:$X$30,24,FALSE)-VLOOKUP(H$3,'efecte socio eco 19'!$A$5:$X$30,24,FALSE),0)</f>
        <v>0</v>
      </c>
      <c r="I79" s="42">
        <f>IF(AND(I$3&gt;=2025,I$6&lt;&gt;0),VLOOKUP(I$3,'efecte socio eco fp'!$A$5:$X$30,24,FALSE)-VLOOKUP(I$3,'efecte socio eco 19'!$A$5:$X$30,24,FALSE),0)</f>
        <v>0</v>
      </c>
      <c r="J79" s="42">
        <f>IF(AND(J$3&gt;=2025,J$6&lt;&gt;0),VLOOKUP(J$3,'efecte socio eco fp'!$A$5:$X$30,24,FALSE)-VLOOKUP(J$3,'efecte socio eco 19'!$A$5:$X$30,24,FALSE),0)</f>
        <v>-47880.570371508598</v>
      </c>
      <c r="K79" s="42">
        <f>IF(AND(K$3&gt;=2025,K$6&lt;&gt;0),VLOOKUP(K$3,'efecte socio eco fp'!$A$5:$X$30,24,FALSE)-VLOOKUP(K$3,'efecte socio eco 19'!$A$5:$X$30,24,FALSE),0)</f>
        <v>-50360.503382399678</v>
      </c>
      <c r="L79" s="42">
        <f>IF(AND(L$3&gt;=2025,L$6&lt;&gt;0),VLOOKUP(L$3,'efecte socio eco fp'!$A$5:$X$30,24,FALSE)-VLOOKUP(L$3,'efecte socio eco 19'!$A$5:$X$30,24,FALSE),0)</f>
        <v>-52900.546244628727</v>
      </c>
      <c r="M79" s="42">
        <f>IF(AND(M$3&gt;=2025,M$6&lt;&gt;0),VLOOKUP(M$3,'efecte socio eco fp'!$A$5:$X$30,24,FALSE)-VLOOKUP(M$3,'efecte socio eco 19'!$A$5:$X$30,24,FALSE),0)</f>
        <v>-55501.896761894226</v>
      </c>
      <c r="N79" s="42">
        <f>IF(AND(N$3&gt;=2025,N$6&lt;&gt;0),VLOOKUP(N$3,'efecte socio eco fp'!$A$5:$X$30,24,FALSE)-VLOOKUP(N$3,'efecte socio eco 19'!$A$5:$X$30,24,FALSE),0)</f>
        <v>-60832.965397786349</v>
      </c>
      <c r="O79" s="42">
        <f>IF(AND(O$3&gt;=2025,O$6&lt;&gt;0),VLOOKUP(O$3,'efecte socio eco fp'!$A$5:$X$30,24,FALSE)-VLOOKUP(O$3,'efecte socio eco 19'!$A$5:$X$30,24,FALSE),0)</f>
        <v>-66279.055311750621</v>
      </c>
      <c r="P79" s="42">
        <f>IF(AND(P$3&gt;=2025,P$6&lt;&gt;0),VLOOKUP(P$3,'efecte socio eco fp'!$A$5:$X$30,24,FALSE)-VLOOKUP(P$3,'efecte socio eco 19'!$A$5:$X$30,24,FALSE),0)</f>
        <v>-71842.104137618095</v>
      </c>
      <c r="Q79" s="42">
        <f>IF(AND(Q$3&gt;=2025,Q$6&lt;&gt;0),VLOOKUP(Q$3,'efecte socio eco fp'!$A$5:$X$30,24,FALSE)-VLOOKUP(Q$3,'efecte socio eco 19'!$A$5:$X$30,24,FALSE),0)</f>
        <v>-77524.078831806779</v>
      </c>
      <c r="R79" s="42">
        <f>IF(AND(R$3&gt;=2025,R$6&lt;&gt;0),VLOOKUP(R$3,'efecte socio eco fp'!$A$5:$X$30,24,FALSE)-VLOOKUP(R$3,'efecte socio eco 19'!$A$5:$X$30,24,FALSE),0)</f>
        <v>-83326.976091127843</v>
      </c>
      <c r="S79" s="42">
        <f>IF(AND(S$3&gt;=2025,S$6&lt;&gt;0),VLOOKUP(S$3,'efecte socio eco fp'!$A$5:$X$30,24,FALSE)-VLOOKUP(S$3,'efecte socio eco 19'!$A$5:$X$30,24,FALSE),0)</f>
        <v>-97088.274178456515</v>
      </c>
      <c r="T79" s="42">
        <f>IF(AND(T$3&gt;=2025,T$6&lt;&gt;0),VLOOKUP(T$3,'efecte socio eco fp'!$A$5:$X$30,24,FALSE)-VLOOKUP(T$3,'efecte socio eco 19'!$A$5:$X$30,24,FALSE),0)</f>
        <v>-111217.74438559264</v>
      </c>
      <c r="U79" s="42">
        <f>IF(AND(U$3&gt;=2025,U$6&lt;&gt;0),VLOOKUP(U$3,'efecte socio eco fp'!$A$5:$X$30,24,FALSE)-VLOOKUP(U$3,'efecte socio eco 19'!$A$5:$X$30,24,FALSE),0)</f>
        <v>-125722.98835800961</v>
      </c>
      <c r="V79" s="42">
        <f>IF(AND(V$3&gt;=2025,V$6&lt;&gt;0),VLOOKUP(V$3,'efecte socio eco fp'!$A$5:$X$30,24,FALSE)-VLOOKUP(V$3,'efecte socio eco 19'!$A$5:$X$30,24,FALSE),0)</f>
        <v>-140611.74830565602</v>
      </c>
      <c r="W79" s="42">
        <f>IF(AND(W$3&gt;=2025,W$6&lt;&gt;0),VLOOKUP(W$3,'efecte socio eco fp'!$A$5:$X$30,24,FALSE)-VLOOKUP(W$3,'efecte socio eco 19'!$A$5:$X$30,24,FALSE),0)</f>
        <v>-155891.90944742411</v>
      </c>
      <c r="X79" s="42">
        <f>IF(AND(X$3&gt;=2025,X$6&lt;&gt;0),VLOOKUP(X$3,'efecte socio eco fp'!$A$5:$X$30,24,FALSE)-VLOOKUP(X$3,'efecte socio eco 19'!$A$5:$X$30,24,FALSE),0)</f>
        <v>-174359.96219972149</v>
      </c>
      <c r="Y79" s="42">
        <f>IF(AND(Y$3&gt;=2025,Y$6&lt;&gt;0),VLOOKUP(Y$3,'efecte socio eco fp'!$A$5:$X$30,24,FALSE)-VLOOKUP(Y$3,'efecte socio eco 19'!$A$5:$X$30,24,FALSE),0)</f>
        <v>-193199.91312521324</v>
      </c>
      <c r="Z79" s="42">
        <f>IF(AND(Z$3&gt;=2025,Z$6&lt;&gt;0),VLOOKUP(Z$3,'efecte socio eco fp'!$A$5:$X$30,24,FALSE)-VLOOKUP(Z$3,'efecte socio eco 19'!$A$5:$X$30,24,FALSE),0)</f>
        <v>-212417.55208651721</v>
      </c>
      <c r="AA79" s="42">
        <f>IF(AND(AA$3&gt;=2025,AA$6&lt;&gt;0),VLOOKUP(AA$3,'efecte socio eco fp'!$A$5:$X$30,24,FALSE)-VLOOKUP(AA$3,'efecte socio eco 19'!$A$5:$X$30,24,FALSE),0)</f>
        <v>-232018.74973170832</v>
      </c>
      <c r="AB79" s="42">
        <f>IF(AND(AB$3&gt;=2025,AB$6&lt;&gt;0),VLOOKUP(AB$3,'efecte socio eco fp'!$A$5:$X$30,24,FALSE)-VLOOKUP(AB$3,'efecte socio eco 19'!$A$5:$X$30,24,FALSE),0)</f>
        <v>-252009.45855489373</v>
      </c>
      <c r="AC79" s="42">
        <f>IF(AND(AC$3&gt;=2025,AC$6&lt;&gt;0),VLOOKUP(AC$3,'efecte socio eco fp'!$A$5:$X$30,24,FALSE)-VLOOKUP(AC$3,'efecte socio eco 19'!$A$5:$X$30,24,FALSE),0)</f>
        <v>-278173.08482009917</v>
      </c>
      <c r="AD79" s="42">
        <f>IF(AND(AD$3&gt;=2025,AD$6&lt;&gt;0),VLOOKUP(AD$3,'efecte socio eco fp'!$A$5:$X$30,24,FALSE)-VLOOKUP(AD$3,'efecte socio eco 19'!$A$5:$X$30,24,FALSE),0)</f>
        <v>-304844.42036031559</v>
      </c>
      <c r="AE79" s="42">
        <f>IF(AND(AE$3&gt;=2025,AE$6&lt;&gt;0),VLOOKUP(AE$3,'efecte socio eco fp'!$A$5:$X$30,24,FALSE)-VLOOKUP(AE$3,'efecte socio eco 19'!$A$5:$X$30,24,FALSE),0)</f>
        <v>-332031.10938388482</v>
      </c>
      <c r="AF79" s="42">
        <f>IF(AND(AF$3&gt;=2025,AF$6&lt;&gt;0),VLOOKUP(AF$3,'efecte socio eco fp'!$A$5:$X$30,24,FALSE)-VLOOKUP(AF$3,'efecte socio eco 19'!$A$5:$X$30,24,FALSE),0)</f>
        <v>-359740.89938287064</v>
      </c>
      <c r="AG79" s="42">
        <f>IF(AND(AG$3&gt;=2025,AG$6&lt;&gt;0),VLOOKUP(AG$3,'efecte socio eco fp'!$A$5:$X$30,24,FALSE)-VLOOKUP(AG$3,'efecte socio eco 19'!$A$5:$X$30,24,FALSE),0)</f>
        <v>0</v>
      </c>
      <c r="AH79" s="42">
        <f>IF(AND(AH$3&gt;=2025,AH$6&lt;&gt;0),VLOOKUP(AH$3,'efecte socio eco fp'!$A$5:$X$30,24,FALSE)-VLOOKUP(AH$3,'efecte socio eco 19'!$A$5:$X$30,24,FALSE),0)</f>
        <v>0</v>
      </c>
      <c r="AI79" s="42">
        <f>IF(AND(AI$3&gt;=2025,AI$6&lt;&gt;0),VLOOKUP(AI$3,'efecte socio eco fp'!$A$5:$X$30,24,FALSE)-VLOOKUP(AI$3,'efecte socio eco 19'!$A$5:$X$30,24,FALSE),0)</f>
        <v>0</v>
      </c>
      <c r="AJ79" s="42">
        <f>IF(AND(AJ$3&gt;=2025,AJ$6&lt;&gt;0),VLOOKUP(AJ$3,'efecte socio eco fp'!$A$5:$X$30,24,FALSE)-VLOOKUP(AJ$3,'efecte socio eco 19'!$A$5:$X$30,24,FALSE),0)</f>
        <v>0</v>
      </c>
      <c r="AK79" s="42">
        <f>IF(AND(AK$3&gt;=2025,AK$6&lt;&gt;0),VLOOKUP(AK$3,'efecte socio eco fp'!$A$5:$X$30,24,FALSE)-VLOOKUP(AK$3,'efecte socio eco 19'!$A$5:$X$30,24,FALSE),0)</f>
        <v>0</v>
      </c>
      <c r="AL79" s="42">
        <f>IF(AND(AL$3&gt;=2025,AL$6&lt;&gt;0),VLOOKUP(AL$3,'efecte socio eco fp'!$A$5:$X$30,24,FALSE)-VLOOKUP(AL$3,'efecte socio eco 19'!$A$5:$X$30,24,FALSE),0)</f>
        <v>0</v>
      </c>
      <c r="AM79" s="42">
        <f>IF(AND(AM$3&gt;=2025,AM$6&lt;&gt;0),VLOOKUP(AM$3,'efecte socio eco fp'!$A$5:$X$30,24,FALSE)-VLOOKUP(AM$3,'efecte socio eco 19'!$A$5:$X$30,24,FALSE),0)</f>
        <v>0</v>
      </c>
      <c r="AN79" s="42">
        <f>IF(AND(AN$3&gt;=2025,AN$6&lt;&gt;0),VLOOKUP(AN$3,'efecte socio eco fp'!$A$5:$X$30,24,FALSE)-VLOOKUP(AN$3,'efecte socio eco 19'!$A$5:$X$30,24,FALSE),0)</f>
        <v>0</v>
      </c>
      <c r="AO79" s="42">
        <f>IF(AND(AO$3&gt;=2025,AO$6&lt;&gt;0),VLOOKUP(AO$3,'efecte socio eco fp'!$A$5:$X$30,24,FALSE)-VLOOKUP(AO$3,'efecte socio eco 19'!$A$5:$X$30,24,FALSE),0)</f>
        <v>0</v>
      </c>
      <c r="AP79" s="42">
        <f>IF(AND(AP$3&gt;=2025,AP$6&lt;&gt;0),VLOOKUP(AP$3,'efecte socio eco fp'!$A$5:$X$30,24,FALSE)-VLOOKUP(AP$3,'efecte socio eco 19'!$A$5:$X$30,24,FALSE),0)</f>
        <v>0</v>
      </c>
      <c r="AQ79" s="42">
        <f>IF(AND(AQ$3&gt;=2025,AQ$6&lt;&gt;0),VLOOKUP(AQ$3,'efecte socio eco fp'!$A$5:$X$30,24,FALSE)-VLOOKUP(AQ$3,'efecte socio eco 19'!$A$5:$X$30,24,FALSE),0)</f>
        <v>0</v>
      </c>
      <c r="AR79" s="42">
        <f>IF(AND(AR$3&gt;=2025,AR$6&lt;&gt;0),VLOOKUP(AR$3,'efecte socio eco fp'!$A$5:$X$30,24,FALSE)-VLOOKUP(AR$3,'efecte socio eco 19'!$A$5:$X$30,24,FALSE),0)</f>
        <v>0</v>
      </c>
      <c r="AS79" s="42">
        <f>IF(AND(AS$3&gt;=2025,AS$6&lt;&gt;0),VLOOKUP(AS$3,'efecte socio eco fp'!$A$5:$X$30,24,FALSE)-VLOOKUP(AS$3,'efecte socio eco 19'!$A$5:$X$30,24,FALSE),0)</f>
        <v>0</v>
      </c>
      <c r="AT79" s="42">
        <f>IF(AND(AT$3&gt;=2025,AT$6&lt;&gt;0),VLOOKUP(AT$3,'efecte socio eco fp'!$A$5:$X$30,24,FALSE)-VLOOKUP(AT$3,'efecte socio eco 19'!$A$5:$X$30,24,FALSE),0)</f>
        <v>0</v>
      </c>
      <c r="AU79" s="42">
        <f>IF(AND(AU$3&gt;=2025,AU$6&lt;&gt;0),VLOOKUP(AU$3,'efecte socio eco fp'!$A$5:$X$30,24,FALSE)-VLOOKUP(AU$3,'efecte socio eco 19'!$A$5:$X$30,24,FALSE),0)</f>
        <v>0</v>
      </c>
      <c r="AV79" s="42">
        <f>IF(AND(AV$3&gt;=2025,AV$6&lt;&gt;0),VLOOKUP(AV$3,'efecte socio eco fp'!$A$5:$X$30,24,FALSE)-VLOOKUP(AV$3,'efecte socio eco 19'!$A$5:$X$30,24,FALSE),0)</f>
        <v>0</v>
      </c>
      <c r="AW79" s="42">
        <f>IF(AND(AW$3&gt;=2025,AW$6&lt;&gt;0),VLOOKUP(AW$3,'efecte socio eco fp'!$A$5:$X$30,24,FALSE)-VLOOKUP(AW$3,'efecte socio eco 19'!$A$5:$X$30,24,FALSE),0)</f>
        <v>0</v>
      </c>
      <c r="AX79" s="42">
        <f>IF(AND(AX$3&gt;=2025,AX$6&lt;&gt;0),VLOOKUP(AX$3,'efecte socio eco fp'!$A$5:$X$30,24,FALSE)-VLOOKUP(AX$3,'efecte socio eco 19'!$A$5:$X$30,24,FALSE),0)</f>
        <v>0</v>
      </c>
      <c r="AY79" s="42">
        <f>IF(AND(AY$3&gt;=2025,AY$6&lt;&gt;0),VLOOKUP(AY$3,'efecte socio eco fp'!$A$5:$X$30,24,FALSE)-VLOOKUP(AY$3,'efecte socio eco 19'!$A$5:$X$30,24,FALSE),0)</f>
        <v>0</v>
      </c>
      <c r="AZ79" s="42">
        <f>IF(AND(AZ$3&gt;=2025,AZ$6&lt;&gt;0),VLOOKUP(AZ$3,'efecte socio eco fp'!$A$5:$X$30,24,FALSE)-VLOOKUP(AZ$3,'efecte socio eco 19'!$A$5:$X$30,24,FALSE),0)</f>
        <v>0</v>
      </c>
      <c r="BA79" s="42">
        <f>IF(AND(BA$3&gt;=2025,BA$6&lt;&gt;0),VLOOKUP(BA$3,'efecte socio eco fp'!$A$5:$X$30,24,FALSE)-VLOOKUP(BA$3,'efecte socio eco 19'!$A$5:$X$30,24,FALSE),0)</f>
        <v>0</v>
      </c>
      <c r="BB79" s="42">
        <f>IF(AND(BB$3&gt;=2025,BB$6&lt;&gt;0),VLOOKUP(BB$3,'efecte socio eco fp'!$A$5:$X$30,24,FALSE)-VLOOKUP(BB$3,'efecte socio eco 19'!$A$5:$X$30,24,FALSE),0)</f>
        <v>0</v>
      </c>
      <c r="BC79" s="42">
        <f>IF(AND(BC$3&gt;=2025,BC$6&lt;&gt;0),VLOOKUP(BC$3,'efecte socio eco fp'!$A$5:$X$30,24,FALSE)-VLOOKUP(BC$3,'efecte socio eco 19'!$A$5:$X$30,24,FALSE),0)</f>
        <v>0</v>
      </c>
      <c r="BD79" s="42">
        <f>IF(AND(BD$3&gt;=2025,BD$6&lt;&gt;0),VLOOKUP(BD$3,'efecte socio eco fp'!$A$5:$X$30,24,FALSE)-VLOOKUP(BD$3,'efecte socio eco 19'!$A$5:$X$30,24,FALSE),0)</f>
        <v>0</v>
      </c>
      <c r="BE79" s="42">
        <f>IF(AND(BE$3&gt;=2025,BE$6&lt;&gt;0),VLOOKUP(BE$3,'efecte socio eco fp'!$A$5:$X$30,24,FALSE)-VLOOKUP(BE$3,'efecte socio eco 19'!$A$5:$X$30,24,FALSE),0)</f>
        <v>0</v>
      </c>
      <c r="BF79" s="42">
        <f>IF(AND(BF$3&gt;=2025,BF$6&lt;&gt;0),VLOOKUP(BF$3,'efecte socio eco fp'!$A$5:$X$30,24,FALSE)-VLOOKUP(BF$3,'efecte socio eco 19'!$A$5:$X$30,24,FALSE),0)</f>
        <v>0</v>
      </c>
      <c r="BG79" s="42">
        <f>IF(AND(BG$3&gt;=2025,BG$6&lt;&gt;0),VLOOKUP(BG$3,'efecte socio eco fp'!$A$5:$X$30,24,FALSE)-VLOOKUP(BG$3,'efecte socio eco 19'!$A$5:$X$30,24,FALSE),0)</f>
        <v>0</v>
      </c>
      <c r="BH79" s="42">
        <f>IF(AND(BH$3&gt;=2025,BH$6&lt;&gt;0),VLOOKUP(BH$3,'efecte socio eco fp'!$A$5:$X$30,24,FALSE)-VLOOKUP(BH$3,'efecte socio eco 19'!$A$5:$X$30,24,FALSE),0)</f>
        <v>0</v>
      </c>
      <c r="BI79" s="42">
        <f>IF(AND(BI$3&gt;=2025,BI$6&lt;&gt;0),VLOOKUP(BI$3,'efecte socio eco fp'!$A$5:$X$30,24,FALSE)-VLOOKUP(BI$3,'efecte socio eco 19'!$A$5:$X$30,24,FALSE),0)</f>
        <v>0</v>
      </c>
      <c r="BJ79" s="42">
        <f>IF(AND(BJ$3&gt;=2025,BJ$6&lt;&gt;0),VLOOKUP(BJ$3,'efecte socio eco fp'!$A$5:$X$30,24,FALSE)-VLOOKUP(BJ$3,'efecte socio eco 19'!$A$5:$X$30,24,FALSE),0)</f>
        <v>0</v>
      </c>
      <c r="BK79" s="42">
        <f>IF(AND(BK$3&gt;=2025,BK$6&lt;&gt;0),VLOOKUP(BK$3,'efecte socio eco fp'!$A$5:$X$30,24,FALSE)-VLOOKUP(BK$3,'efecte socio eco 19'!$A$5:$X$30,24,FALSE),0)</f>
        <v>0</v>
      </c>
      <c r="BL79" s="42">
        <f>IF(AND(BL$3&gt;=2025,BL$6&lt;&gt;0),VLOOKUP(BL$3,'efecte socio eco fp'!$A$5:$X$30,24,FALSE)-VLOOKUP(BL$3,'efecte socio eco 19'!$A$5:$X$30,24,FALSE),0)</f>
        <v>0</v>
      </c>
      <c r="BM79" s="42">
        <f>IF(AND(BM$3&gt;=2025,BM$6&lt;&gt;0),VLOOKUP(BM$3,'efecte socio eco fp'!$A$5:$X$30,24,FALSE)-VLOOKUP(BM$3,'efecte socio eco 19'!$A$5:$X$30,24,FALSE),0)</f>
        <v>0</v>
      </c>
      <c r="BN79" s="42">
        <f>IF(AND(BN$3&gt;=2025,BN$6&lt;&gt;0),VLOOKUP(BN$3,'efecte socio eco fp'!$A$5:$X$30,24,FALSE)-VLOOKUP(BN$3,'efecte socio eco 19'!$A$5:$X$30,24,FALSE),0)</f>
        <v>0</v>
      </c>
      <c r="BO79" s="42">
        <f>IF(AND(BO$3&gt;=2025,BO$6&lt;&gt;0),VLOOKUP(BO$3,'efecte socio eco fp'!$A$5:$X$30,24,FALSE)-VLOOKUP(BO$3,'efecte socio eco 19'!$A$5:$X$30,24,FALSE),0)</f>
        <v>0</v>
      </c>
      <c r="BP79" s="42">
        <f>IF(AND(BP$3&gt;=2025,BP$6&lt;&gt;0),VLOOKUP(BP$3,'efecte socio eco fp'!$A$5:$X$30,24,FALSE)-VLOOKUP(BP$3,'efecte socio eco 19'!$A$5:$X$30,24,FALSE),0)</f>
        <v>0</v>
      </c>
      <c r="BQ79" s="42">
        <f>IF(AND(BQ$3&gt;=2025,BQ$6&lt;&gt;0),VLOOKUP(BQ$3,'efecte socio eco fp'!$A$5:$X$30,24,FALSE)-VLOOKUP(BQ$3,'efecte socio eco 19'!$A$5:$X$30,24,FALSE),0)</f>
        <v>0</v>
      </c>
      <c r="BR79" s="42">
        <f>IF(AND(BR$3&gt;=2025,BR$6&lt;&gt;0),VLOOKUP(BR$3,'efecte socio eco fp'!$A$5:$X$30,24,FALSE)-VLOOKUP(BR$3,'efecte socio eco 19'!$A$5:$X$30,24,FALSE),0)</f>
        <v>0</v>
      </c>
      <c r="BS79" s="42">
        <f>IF(AND(BS$3&gt;=2025,BS$6&lt;&gt;0),VLOOKUP(BS$3,'efecte socio eco fp'!$A$5:$X$30,24,FALSE)-VLOOKUP(BS$3,'efecte socio eco 19'!$A$5:$X$30,24,FALSE),0)</f>
        <v>0</v>
      </c>
      <c r="BT79" s="42">
        <f>IF(AND(BT$3&gt;=2025,BT$6&lt;&gt;0),VLOOKUP(BT$3,'efecte socio eco fp'!$A$5:$X$30,24,FALSE)-VLOOKUP(BT$3,'efecte socio eco 19'!$A$5:$X$30,24,FALSE),0)</f>
        <v>0</v>
      </c>
      <c r="BU79" s="42">
        <f>IF(AND(BU$3&gt;=2025,BU$6&lt;&gt;0),VLOOKUP(BU$3,'efecte socio eco fp'!$A$5:$X$30,24,FALSE)-VLOOKUP(BU$3,'efecte socio eco 19'!$A$5:$X$30,24,FALSE),0)</f>
        <v>0</v>
      </c>
      <c r="BV79" s="42">
        <f>IF(AND(BV$3&gt;=2025,BV$6&lt;&gt;0),VLOOKUP(BV$3,'efecte socio eco fp'!$A$5:$X$30,24,FALSE)-VLOOKUP(BV$3,'efecte socio eco 19'!$A$5:$X$30,24,FALSE),0)</f>
        <v>0</v>
      </c>
      <c r="BW79" s="42">
        <f>IF(AND(BW$3&gt;=2025,BW$6&lt;&gt;0),VLOOKUP(BW$3,'efecte socio eco fp'!$A$5:$X$30,24,FALSE)-VLOOKUP(BW$3,'efecte socio eco 19'!$A$5:$X$30,24,FALSE),0)</f>
        <v>0</v>
      </c>
      <c r="BX79" s="42">
        <f>IF(AND(BX$3&gt;=2025,BX$6&lt;&gt;0),VLOOKUP(BX$3,'efecte socio eco fp'!$A$5:$X$30,24,FALSE)-VLOOKUP(BX$3,'efecte socio eco 19'!$A$5:$X$30,24,FALSE),0)</f>
        <v>0</v>
      </c>
      <c r="BY79" s="42">
        <f>IF(AND(BY$3&gt;=2025,BY$6&lt;&gt;0),VLOOKUP(BY$3,'efecte socio eco fp'!$A$5:$X$30,24,FALSE)-VLOOKUP(BY$3,'efecte socio eco 19'!$A$5:$X$30,24,FALSE),0)</f>
        <v>0</v>
      </c>
      <c r="BZ79" s="42">
        <f>IF(AND(BZ$3&gt;=2025,BZ$6&lt;&gt;0),VLOOKUP(BZ$3,'efecte socio eco fp'!$A$5:$X$30,24,FALSE)-VLOOKUP(BZ$3,'efecte socio eco 19'!$A$5:$X$30,24,FALSE),0)</f>
        <v>0</v>
      </c>
      <c r="CA79" s="42">
        <f>IF(AND(CA$3&gt;=2025,CA$6&lt;&gt;0),VLOOKUP(CA$3,'efecte socio eco fp'!$A$5:$X$30,24,FALSE)-VLOOKUP(CA$3,'efecte socio eco 19'!$A$5:$X$30,24,FALSE),0)</f>
        <v>0</v>
      </c>
      <c r="CB79" s="42">
        <f>IF(AND(CB$3&gt;=2025,CB$6&lt;&gt;0),VLOOKUP(CB$3,'efecte socio eco fp'!$A$5:$X$30,24,FALSE)-VLOOKUP(CB$3,'efecte socio eco 19'!$A$5:$X$30,24,FALSE),0)</f>
        <v>0</v>
      </c>
      <c r="CC79" s="42">
        <f>IF(AND(CC$3&gt;=2025,CC$6&lt;&gt;0),VLOOKUP(CC$3,'efecte socio eco fp'!$A$5:$X$30,24,FALSE)-VLOOKUP(CC$3,'efecte socio eco 19'!$A$5:$X$30,24,FALSE),0)</f>
        <v>0</v>
      </c>
      <c r="CD79" s="42">
        <f>IF(AND(CD$3&gt;=2025,CD$6&lt;&gt;0),VLOOKUP(CD$3,'efecte socio eco fp'!$A$5:$X$30,24,FALSE)-VLOOKUP(CD$3,'efecte socio eco 19'!$A$5:$X$30,24,FALSE),0)</f>
        <v>0</v>
      </c>
      <c r="CE79" s="42">
        <f>IF(AND(CE$3&gt;=2025,CE$6&lt;&gt;0),VLOOKUP(CE$3,'efecte socio eco fp'!$A$5:$X$30,24,FALSE)-VLOOKUP(CE$3,'efecte socio eco 19'!$A$5:$X$30,24,FALSE),0)</f>
        <v>0</v>
      </c>
    </row>
    <row r="81" spans="1:3">
      <c r="A81" t="s">
        <v>573</v>
      </c>
      <c r="B81" t="s">
        <v>578</v>
      </c>
    </row>
    <row r="82" spans="1:3">
      <c r="A82" t="s">
        <v>499</v>
      </c>
      <c r="B82" t="s">
        <v>503</v>
      </c>
      <c r="C82" s="42">
        <f>SUM(C71:CE71)</f>
        <v>8402.9353761020175</v>
      </c>
    </row>
    <row r="83" spans="1:3">
      <c r="A83" t="s">
        <v>500</v>
      </c>
      <c r="B83" t="s">
        <v>503</v>
      </c>
      <c r="C83" s="42">
        <f t="shared" ref="C83:C90" si="24">SUM(C72:CE72)</f>
        <v>1122.6463755952664</v>
      </c>
    </row>
    <row r="84" spans="1:3">
      <c r="A84" t="s">
        <v>501</v>
      </c>
      <c r="B84" t="s">
        <v>503</v>
      </c>
      <c r="C84" s="42">
        <f t="shared" si="24"/>
        <v>3635.1721678308559</v>
      </c>
    </row>
    <row r="85" spans="1:3">
      <c r="A85" t="s">
        <v>502</v>
      </c>
      <c r="B85" t="s">
        <v>503</v>
      </c>
      <c r="C85" s="42">
        <f t="shared" si="24"/>
        <v>8051.7257037268828</v>
      </c>
    </row>
    <row r="86" spans="1:3">
      <c r="A86" t="s">
        <v>106</v>
      </c>
      <c r="B86" t="s">
        <v>33</v>
      </c>
      <c r="C86" s="42">
        <f t="shared" si="24"/>
        <v>-6533.6297451655264</v>
      </c>
    </row>
    <row r="87" spans="1:3">
      <c r="A87" t="s">
        <v>107</v>
      </c>
      <c r="B87" t="s">
        <v>33</v>
      </c>
      <c r="C87" s="42">
        <f t="shared" si="24"/>
        <v>-15226.460065133098</v>
      </c>
    </row>
    <row r="88" spans="1:3">
      <c r="A88" t="s">
        <v>108</v>
      </c>
      <c r="B88" t="s">
        <v>33</v>
      </c>
      <c r="C88" s="42">
        <f t="shared" si="24"/>
        <v>42844.493950140939</v>
      </c>
    </row>
    <row r="89" spans="1:3">
      <c r="A89" t="s">
        <v>494</v>
      </c>
      <c r="B89" t="s">
        <v>33</v>
      </c>
      <c r="C89" s="42">
        <f t="shared" si="24"/>
        <v>-414.80819368465291</v>
      </c>
    </row>
    <row r="90" spans="1:3">
      <c r="A90" t="s">
        <v>496</v>
      </c>
      <c r="B90" t="s">
        <v>33</v>
      </c>
      <c r="C90" s="42">
        <f t="shared" si="24"/>
        <v>-3535776.510850884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90"/>
  <sheetViews>
    <sheetView workbookViewId="0">
      <selection activeCell="B5" sqref="B5"/>
    </sheetView>
  </sheetViews>
  <sheetFormatPr defaultRowHeight="14.5"/>
  <cols>
    <col min="1" max="1" width="26.26953125" customWidth="1"/>
    <col min="2" max="2" width="18.26953125" customWidth="1"/>
    <col min="3" max="3" width="10.36328125" customWidth="1"/>
    <col min="4" max="5" width="12.26953125" bestFit="1" customWidth="1"/>
    <col min="6" max="6" width="13.453125" bestFit="1" customWidth="1"/>
    <col min="7" max="8" width="12.26953125" bestFit="1" customWidth="1"/>
    <col min="9" max="9" width="12.1796875" bestFit="1" customWidth="1"/>
    <col min="10" max="10" width="13.26953125" customWidth="1"/>
    <col min="11" max="16" width="13.26953125" bestFit="1" customWidth="1"/>
    <col min="17" max="17" width="13.26953125" customWidth="1"/>
    <col min="18" max="28" width="13.26953125" bestFit="1" customWidth="1"/>
    <col min="29" max="29" width="13.26953125" customWidth="1"/>
    <col min="30" max="30" width="13.26953125" style="39" bestFit="1" customWidth="1"/>
    <col min="31" max="32" width="13.26953125" bestFit="1" customWidth="1"/>
    <col min="33" max="33" width="14.1796875" bestFit="1" customWidth="1"/>
    <col min="34" max="83" width="13.1796875" bestFit="1" customWidth="1"/>
  </cols>
  <sheetData>
    <row r="1" spans="1:83">
      <c r="A1" t="s">
        <v>535</v>
      </c>
    </row>
    <row r="2" spans="1:83">
      <c r="A2" s="9">
        <v>20</v>
      </c>
      <c r="B2" t="str">
        <f>VLOOKUP(A2,investitii!$A$13:$B$33,2,FALSE)</f>
        <v>Bucuresti - Pitesti 3 benzi</v>
      </c>
    </row>
    <row r="3" spans="1:83">
      <c r="A3" t="s">
        <v>536</v>
      </c>
      <c r="C3">
        <f>general!B5</f>
        <v>2020</v>
      </c>
      <c r="D3">
        <f>C3+1</f>
        <v>2021</v>
      </c>
      <c r="E3">
        <f t="shared" ref="E3:BP3" si="0">D3+1</f>
        <v>2022</v>
      </c>
      <c r="F3">
        <f t="shared" si="0"/>
        <v>2023</v>
      </c>
      <c r="G3">
        <f t="shared" si="0"/>
        <v>2024</v>
      </c>
      <c r="H3">
        <f t="shared" si="0"/>
        <v>2025</v>
      </c>
      <c r="I3">
        <f t="shared" si="0"/>
        <v>2026</v>
      </c>
      <c r="J3">
        <f t="shared" si="0"/>
        <v>2027</v>
      </c>
      <c r="K3">
        <f t="shared" si="0"/>
        <v>2028</v>
      </c>
      <c r="L3">
        <f t="shared" si="0"/>
        <v>2029</v>
      </c>
      <c r="M3">
        <f t="shared" si="0"/>
        <v>2030</v>
      </c>
      <c r="N3">
        <f t="shared" si="0"/>
        <v>2031</v>
      </c>
      <c r="O3">
        <f t="shared" si="0"/>
        <v>2032</v>
      </c>
      <c r="P3">
        <f t="shared" si="0"/>
        <v>2033</v>
      </c>
      <c r="Q3">
        <f t="shared" si="0"/>
        <v>2034</v>
      </c>
      <c r="R3">
        <f t="shared" si="0"/>
        <v>2035</v>
      </c>
      <c r="S3">
        <f t="shared" si="0"/>
        <v>2036</v>
      </c>
      <c r="T3">
        <f t="shared" si="0"/>
        <v>2037</v>
      </c>
      <c r="U3">
        <f t="shared" si="0"/>
        <v>2038</v>
      </c>
      <c r="V3">
        <f t="shared" si="0"/>
        <v>2039</v>
      </c>
      <c r="W3">
        <f t="shared" si="0"/>
        <v>2040</v>
      </c>
      <c r="X3">
        <f t="shared" si="0"/>
        <v>2041</v>
      </c>
      <c r="Y3">
        <f t="shared" si="0"/>
        <v>2042</v>
      </c>
      <c r="Z3">
        <f t="shared" si="0"/>
        <v>2043</v>
      </c>
      <c r="AA3">
        <f t="shared" si="0"/>
        <v>2044</v>
      </c>
      <c r="AB3">
        <f t="shared" si="0"/>
        <v>2045</v>
      </c>
      <c r="AC3">
        <f t="shared" si="0"/>
        <v>2046</v>
      </c>
      <c r="AD3">
        <f t="shared" si="0"/>
        <v>2047</v>
      </c>
      <c r="AE3">
        <f t="shared" si="0"/>
        <v>2048</v>
      </c>
      <c r="AF3">
        <f t="shared" si="0"/>
        <v>2049</v>
      </c>
      <c r="AG3">
        <f t="shared" si="0"/>
        <v>2050</v>
      </c>
      <c r="AH3">
        <f t="shared" si="0"/>
        <v>2051</v>
      </c>
      <c r="AI3">
        <f t="shared" si="0"/>
        <v>2052</v>
      </c>
      <c r="AJ3">
        <f t="shared" si="0"/>
        <v>2053</v>
      </c>
      <c r="AK3">
        <f t="shared" si="0"/>
        <v>2054</v>
      </c>
      <c r="AL3">
        <f t="shared" si="0"/>
        <v>2055</v>
      </c>
      <c r="AM3">
        <f t="shared" si="0"/>
        <v>2056</v>
      </c>
      <c r="AN3">
        <f t="shared" si="0"/>
        <v>2057</v>
      </c>
      <c r="AO3">
        <f t="shared" si="0"/>
        <v>2058</v>
      </c>
      <c r="AP3">
        <f t="shared" si="0"/>
        <v>2059</v>
      </c>
      <c r="AQ3">
        <f t="shared" si="0"/>
        <v>2060</v>
      </c>
      <c r="AR3">
        <f t="shared" si="0"/>
        <v>2061</v>
      </c>
      <c r="AS3">
        <f t="shared" si="0"/>
        <v>2062</v>
      </c>
      <c r="AT3">
        <f t="shared" si="0"/>
        <v>2063</v>
      </c>
      <c r="AU3">
        <f t="shared" si="0"/>
        <v>2064</v>
      </c>
      <c r="AV3">
        <f t="shared" si="0"/>
        <v>2065</v>
      </c>
      <c r="AW3">
        <f t="shared" si="0"/>
        <v>2066</v>
      </c>
      <c r="AX3">
        <f t="shared" si="0"/>
        <v>2067</v>
      </c>
      <c r="AY3">
        <f t="shared" si="0"/>
        <v>2068</v>
      </c>
      <c r="AZ3">
        <f t="shared" si="0"/>
        <v>2069</v>
      </c>
      <c r="BA3">
        <f t="shared" si="0"/>
        <v>2070</v>
      </c>
      <c r="BB3">
        <f t="shared" si="0"/>
        <v>2071</v>
      </c>
      <c r="BC3">
        <f t="shared" si="0"/>
        <v>2072</v>
      </c>
      <c r="BD3">
        <f t="shared" si="0"/>
        <v>2073</v>
      </c>
      <c r="BE3">
        <f t="shared" si="0"/>
        <v>2074</v>
      </c>
      <c r="BF3">
        <f t="shared" si="0"/>
        <v>2075</v>
      </c>
      <c r="BG3">
        <f t="shared" si="0"/>
        <v>2076</v>
      </c>
      <c r="BH3">
        <f t="shared" si="0"/>
        <v>2077</v>
      </c>
      <c r="BI3">
        <f t="shared" si="0"/>
        <v>2078</v>
      </c>
      <c r="BJ3">
        <f t="shared" si="0"/>
        <v>2079</v>
      </c>
      <c r="BK3">
        <f t="shared" si="0"/>
        <v>2080</v>
      </c>
      <c r="BL3">
        <f t="shared" si="0"/>
        <v>2081</v>
      </c>
      <c r="BM3">
        <f t="shared" si="0"/>
        <v>2082</v>
      </c>
      <c r="BN3">
        <f t="shared" si="0"/>
        <v>2083</v>
      </c>
      <c r="BO3">
        <f t="shared" si="0"/>
        <v>2084</v>
      </c>
      <c r="BP3">
        <f t="shared" si="0"/>
        <v>2085</v>
      </c>
      <c r="BQ3">
        <f t="shared" ref="BQ3:CE3" si="1">BP3+1</f>
        <v>2086</v>
      </c>
      <c r="BR3">
        <f t="shared" si="1"/>
        <v>2087</v>
      </c>
      <c r="BS3">
        <f t="shared" si="1"/>
        <v>2088</v>
      </c>
      <c r="BT3">
        <f t="shared" si="1"/>
        <v>2089</v>
      </c>
      <c r="BU3">
        <f t="shared" si="1"/>
        <v>2090</v>
      </c>
      <c r="BV3">
        <f t="shared" si="1"/>
        <v>2091</v>
      </c>
      <c r="BW3">
        <f t="shared" si="1"/>
        <v>2092</v>
      </c>
      <c r="BX3">
        <f t="shared" si="1"/>
        <v>2093</v>
      </c>
      <c r="BY3">
        <f t="shared" si="1"/>
        <v>2094</v>
      </c>
      <c r="BZ3">
        <f t="shared" si="1"/>
        <v>2095</v>
      </c>
      <c r="CA3">
        <f t="shared" si="1"/>
        <v>2096</v>
      </c>
      <c r="CB3">
        <f t="shared" si="1"/>
        <v>2097</v>
      </c>
      <c r="CC3">
        <f t="shared" si="1"/>
        <v>2098</v>
      </c>
      <c r="CD3">
        <f t="shared" si="1"/>
        <v>2099</v>
      </c>
      <c r="CE3">
        <f t="shared" si="1"/>
        <v>2100</v>
      </c>
    </row>
    <row r="4" spans="1:83">
      <c r="A4" t="s">
        <v>301</v>
      </c>
      <c r="C4">
        <f>1</f>
        <v>1</v>
      </c>
      <c r="D4">
        <f>IF(D3&lt;=general!$C$5,C4+1,0)</f>
        <v>2</v>
      </c>
      <c r="E4">
        <f>IF(E3&lt;=general!$C$5,D4+1,0)</f>
        <v>3</v>
      </c>
      <c r="F4">
        <f>IF(F3&lt;=general!$C$5,E4+1,0)</f>
        <v>4</v>
      </c>
      <c r="G4">
        <f>IF(G3&lt;=general!$C$5,F4+1,0)</f>
        <v>5</v>
      </c>
      <c r="H4">
        <f>IF(H3&lt;=general!$C$5,G4+1,0)</f>
        <v>6</v>
      </c>
      <c r="I4">
        <f>IF(I3&lt;=general!$C$5,H4+1,0)</f>
        <v>7</v>
      </c>
      <c r="J4">
        <f>IF(J3&lt;=general!$C$5,I4+1,0)</f>
        <v>8</v>
      </c>
      <c r="K4">
        <f>IF(K3&lt;=general!$C$5,J4+1,0)</f>
        <v>9</v>
      </c>
      <c r="L4">
        <f>IF(L3&lt;=general!$C$5,K4+1,0)</f>
        <v>10</v>
      </c>
      <c r="M4">
        <f>IF(M3&lt;=general!$C$5,L4+1,0)</f>
        <v>11</v>
      </c>
      <c r="N4">
        <f>IF(N3&lt;=general!$C$5,M4+1,0)</f>
        <v>12</v>
      </c>
      <c r="O4">
        <f>IF(O3&lt;=general!$C$5,N4+1,0)</f>
        <v>13</v>
      </c>
      <c r="P4">
        <f>IF(P3&lt;=general!$C$5,O4+1,0)</f>
        <v>14</v>
      </c>
      <c r="Q4">
        <f>IF(Q3&lt;=general!$C$5,P4+1,0)</f>
        <v>15</v>
      </c>
      <c r="R4">
        <f>IF(R3&lt;=general!$C$5,Q4+1,0)</f>
        <v>16</v>
      </c>
      <c r="S4">
        <f>IF(S3&lt;=general!$C$5,R4+1,0)</f>
        <v>17</v>
      </c>
      <c r="T4">
        <f>IF(T3&lt;=general!$C$5,S4+1,0)</f>
        <v>18</v>
      </c>
      <c r="U4">
        <f>IF(U3&lt;=general!$C$5,T4+1,0)</f>
        <v>19</v>
      </c>
      <c r="V4">
        <f>IF(V3&lt;=general!$C$5,U4+1,0)</f>
        <v>20</v>
      </c>
      <c r="W4">
        <f>IF(W3&lt;=general!$C$5,V4+1,0)</f>
        <v>21</v>
      </c>
      <c r="X4">
        <f>IF(X3&lt;=general!$C$5,W4+1,0)</f>
        <v>22</v>
      </c>
      <c r="Y4">
        <f>IF(Y3&lt;=general!$C$5,X4+1,0)</f>
        <v>23</v>
      </c>
      <c r="Z4">
        <f>IF(Z3&lt;=general!$C$5,Y4+1,0)</f>
        <v>24</v>
      </c>
      <c r="AA4">
        <f>IF(AA3&lt;=general!$C$5,Z4+1,0)</f>
        <v>25</v>
      </c>
      <c r="AB4">
        <f>IF(AB3&lt;=general!$C$5,AA4+1,0)</f>
        <v>26</v>
      </c>
      <c r="AC4">
        <f>IF(AC3&lt;=general!$C$5,AB4+1,0)</f>
        <v>27</v>
      </c>
      <c r="AD4">
        <f>IF(AD3&lt;=general!$C$5,AC4+1,0)</f>
        <v>28</v>
      </c>
      <c r="AE4">
        <f>IF(AE3&lt;=general!$C$5,AD4+1,0)</f>
        <v>29</v>
      </c>
      <c r="AF4">
        <f>IF(AF3&lt;=general!$C$5,AE4+1,0)</f>
        <v>30</v>
      </c>
      <c r="AG4">
        <f>IF(AG3&lt;=general!$C$5,AF4+1,0)</f>
        <v>0</v>
      </c>
      <c r="AH4">
        <f>IF(AH3&lt;=general!$C$5,AG4+1,0)</f>
        <v>0</v>
      </c>
      <c r="AI4">
        <f>IF(AI3&lt;=general!$C$5,AH4+1,0)</f>
        <v>0</v>
      </c>
      <c r="AJ4">
        <f>IF(AJ3&lt;=general!$C$5,AI4+1,0)</f>
        <v>0</v>
      </c>
      <c r="AK4">
        <f>IF(AK3&lt;=general!$C$5,AJ4+1,0)</f>
        <v>0</v>
      </c>
      <c r="AL4">
        <f>IF(AL3&lt;=general!$C$5,AK4+1,0)</f>
        <v>0</v>
      </c>
      <c r="AM4">
        <f>IF(AM3&lt;=general!$C$5,AL4+1,0)</f>
        <v>0</v>
      </c>
      <c r="AN4">
        <f>IF(AN3&lt;=general!$C$5,AM4+1,0)</f>
        <v>0</v>
      </c>
      <c r="AO4">
        <f>IF(AO3&lt;=general!$C$5,AN4+1,0)</f>
        <v>0</v>
      </c>
      <c r="AP4">
        <f>IF(AP3&lt;=general!$C$5,AO4+1,0)</f>
        <v>0</v>
      </c>
      <c r="AQ4">
        <f>IF(AQ3&lt;=general!$C$5,AP4+1,0)</f>
        <v>0</v>
      </c>
      <c r="AR4">
        <f>IF(AR3&lt;=general!$C$5,AQ4+1,0)</f>
        <v>0</v>
      </c>
      <c r="AS4">
        <f>IF(AS3&lt;=general!$C$5,AR4+1,0)</f>
        <v>0</v>
      </c>
      <c r="AT4">
        <f>IF(AT3&lt;=general!$C$5,AS4+1,0)</f>
        <v>0</v>
      </c>
      <c r="AU4">
        <f>IF(AU3&lt;=general!$C$5,AT4+1,0)</f>
        <v>0</v>
      </c>
      <c r="AV4">
        <f>IF(AV3&lt;=general!$C$5,AU4+1,0)</f>
        <v>0</v>
      </c>
      <c r="AW4">
        <f>IF(AW3&lt;=general!$C$5,AV4+1,0)</f>
        <v>0</v>
      </c>
      <c r="AX4">
        <f>IF(AX3&lt;=general!$C$5,AW4+1,0)</f>
        <v>0</v>
      </c>
      <c r="AY4">
        <f>IF(AY3&lt;=general!$C$5,AX4+1,0)</f>
        <v>0</v>
      </c>
      <c r="AZ4">
        <f>IF(AZ3&lt;=general!$C$5,AY4+1,0)</f>
        <v>0</v>
      </c>
      <c r="BA4">
        <f>IF(BA3&lt;=general!$C$5,AZ4+1,0)</f>
        <v>0</v>
      </c>
      <c r="BB4">
        <f>IF(BB3&lt;=general!$C$5,BA4+1,0)</f>
        <v>0</v>
      </c>
      <c r="BC4">
        <f>IF(BC3&lt;=general!$C$5,BB4+1,0)</f>
        <v>0</v>
      </c>
      <c r="BD4">
        <f>IF(BD3&lt;=general!$C$5,BC4+1,0)</f>
        <v>0</v>
      </c>
      <c r="BE4">
        <f>IF(BE3&lt;=general!$C$5,BD4+1,0)</f>
        <v>0</v>
      </c>
      <c r="BF4">
        <f>IF(BF3&lt;=general!$C$5,BE4+1,0)</f>
        <v>0</v>
      </c>
      <c r="BG4">
        <f>IF(BG3&lt;=general!$C$5,BF4+1,0)</f>
        <v>0</v>
      </c>
      <c r="BH4">
        <f>IF(BH3&lt;=general!$C$5,BG4+1,0)</f>
        <v>0</v>
      </c>
      <c r="BI4">
        <f>IF(BI3&lt;=general!$C$5,BH4+1,0)</f>
        <v>0</v>
      </c>
      <c r="BJ4">
        <f>IF(BJ3&lt;=general!$C$5,BI4+1,0)</f>
        <v>0</v>
      </c>
      <c r="BK4">
        <f>IF(BK3&lt;=general!$C$5,BJ4+1,0)</f>
        <v>0</v>
      </c>
      <c r="BL4">
        <f>IF(BL3&lt;=general!$C$5,BK4+1,0)</f>
        <v>0</v>
      </c>
      <c r="BM4">
        <f>IF(BM3&lt;=general!$C$5,BL4+1,0)</f>
        <v>0</v>
      </c>
      <c r="BN4">
        <f>IF(BN3&lt;=general!$C$5,BM4+1,0)</f>
        <v>0</v>
      </c>
      <c r="BO4">
        <f>IF(BO3&lt;=general!$C$5,BN4+1,0)</f>
        <v>0</v>
      </c>
      <c r="BP4">
        <f>IF(BP3&lt;=general!$C$5,BO4+1,0)</f>
        <v>0</v>
      </c>
      <c r="BQ4">
        <f>IF(BQ3&lt;=general!$C$5,BP4+1,0)</f>
        <v>0</v>
      </c>
      <c r="BR4">
        <f>IF(BR3&lt;=general!$C$5,BQ4+1,0)</f>
        <v>0</v>
      </c>
      <c r="BS4">
        <f>IF(BS3&lt;=general!$C$5,BR4+1,0)</f>
        <v>0</v>
      </c>
      <c r="BT4">
        <f>IF(BT3&lt;=general!$C$5,BS4+1,0)</f>
        <v>0</v>
      </c>
      <c r="BU4">
        <f>IF(BU3&lt;=general!$C$5,BT4+1,0)</f>
        <v>0</v>
      </c>
      <c r="BV4">
        <f>IF(BV3&lt;=general!$C$5,BU4+1,0)</f>
        <v>0</v>
      </c>
      <c r="BW4">
        <f>IF(BW3&lt;=general!$C$5,BV4+1,0)</f>
        <v>0</v>
      </c>
      <c r="BX4">
        <f>IF(BX3&lt;=general!$C$5,BW4+1,0)</f>
        <v>0</v>
      </c>
      <c r="BY4">
        <f>IF(BY3&lt;=general!$C$5,BX4+1,0)</f>
        <v>0</v>
      </c>
      <c r="BZ4">
        <f>IF(BZ3&lt;=general!$C$5,BY4+1,0)</f>
        <v>0</v>
      </c>
      <c r="CA4">
        <f>IF(CA3&lt;=general!$C$5,BZ4+1,0)</f>
        <v>0</v>
      </c>
      <c r="CB4">
        <f>IF(CB3&lt;=general!$C$5,CA4+1,0)</f>
        <v>0</v>
      </c>
      <c r="CC4">
        <f>IF(CC3&lt;=general!$C$5,CB4+1,0)</f>
        <v>0</v>
      </c>
      <c r="CD4">
        <f>IF(CD3&lt;=general!$C$5,CC4+1,0)</f>
        <v>0</v>
      </c>
      <c r="CE4">
        <f>IF(CE3&lt;=general!$C$5,CD4+1,0)</f>
        <v>0</v>
      </c>
    </row>
    <row r="5" spans="1:83">
      <c r="A5" t="s">
        <v>558</v>
      </c>
      <c r="C5">
        <f>1</f>
        <v>1</v>
      </c>
      <c r="D5">
        <f>IF(D3&lt;investitii!$C$8,C5+1,"")</f>
        <v>2</v>
      </c>
      <c r="E5">
        <f>IF(E3&lt;investitii!$C$8,D5+1,"")</f>
        <v>3</v>
      </c>
      <c r="F5">
        <f>IF(F3&lt;investitii!$C$8,E5+1,"")</f>
        <v>4</v>
      </c>
      <c r="G5">
        <f>IF(G3&lt;investitii!$C$8,F5+1,"")</f>
        <v>5</v>
      </c>
      <c r="H5">
        <f>IF(H3&lt;investitii!$C$8,G5+1,"")</f>
        <v>6</v>
      </c>
      <c r="I5">
        <f>IF(I3&lt;investitii!$C$8,H5+1,"")</f>
        <v>7</v>
      </c>
      <c r="J5" t="str">
        <f>IF(J3&lt;investitii!$C$8,I5+1,"")</f>
        <v/>
      </c>
      <c r="K5" t="str">
        <f>IF(K3&lt;investitii!$C$8,J5+1,"")</f>
        <v/>
      </c>
      <c r="L5" t="str">
        <f>IF(L3&lt;investitii!$C$8,K5+1,"")</f>
        <v/>
      </c>
      <c r="M5" t="str">
        <f>IF(M3&lt;investitii!$C$8,L5+1,"")</f>
        <v/>
      </c>
      <c r="N5" t="str">
        <f>IF(N3&lt;investitii!$C$8,M5+1,"")</f>
        <v/>
      </c>
      <c r="O5" t="str">
        <f>IF(O3&lt;investitii!$C$8,N5+1,"")</f>
        <v/>
      </c>
      <c r="P5" t="str">
        <f>IF(P3&lt;investitii!$C$8,O5+1,"")</f>
        <v/>
      </c>
      <c r="Q5" t="str">
        <f>IF(Q3&lt;investitii!$C$8,P5+1,"")</f>
        <v/>
      </c>
      <c r="R5" t="str">
        <f>IF(R3&lt;investitii!$C$8,Q5+1,"")</f>
        <v/>
      </c>
      <c r="S5" t="str">
        <f>IF(S3&lt;investitii!$C$8,R5+1,"")</f>
        <v/>
      </c>
      <c r="T5" t="str">
        <f>IF(T3&lt;investitii!$C$8,S5+1,"")</f>
        <v/>
      </c>
      <c r="U5" t="str">
        <f>IF(U3&lt;investitii!$C$8,T5+1,"")</f>
        <v/>
      </c>
      <c r="V5" t="str">
        <f>IF(V3&lt;investitii!$C$8,U5+1,"")</f>
        <v/>
      </c>
      <c r="W5" t="str">
        <f>IF(W3&lt;investitii!$C$8,V5+1,"")</f>
        <v/>
      </c>
      <c r="X5" t="str">
        <f>IF(X3&lt;investitii!$C$8,W5+1,"")</f>
        <v/>
      </c>
      <c r="Y5" t="str">
        <f>IF(Y3&lt;investitii!$C$8,X5+1,"")</f>
        <v/>
      </c>
      <c r="Z5" t="str">
        <f>IF(Z3&lt;investitii!$C$8,Y5+1,"")</f>
        <v/>
      </c>
      <c r="AA5" t="str">
        <f>IF(AA3&lt;investitii!$C$8,Z5+1,"")</f>
        <v/>
      </c>
      <c r="AB5" t="str">
        <f>IF(AB3&lt;investitii!$C$8,AA5+1,"")</f>
        <v/>
      </c>
      <c r="AC5" t="str">
        <f>IF(AC3&lt;investitii!$C$8,AB5+1,"")</f>
        <v/>
      </c>
      <c r="AD5" t="str">
        <f>IF(AD3&lt;investitii!$C$8,AC5+1,"")</f>
        <v/>
      </c>
      <c r="AE5" t="str">
        <f>IF(AE3&lt;investitii!$C$8,AD5+1,"")</f>
        <v/>
      </c>
      <c r="AF5" t="str">
        <f>IF(AF3&lt;investitii!$C$8,AE5+1,"")</f>
        <v/>
      </c>
      <c r="AG5" t="str">
        <f>IF(AG3&lt;investitii!$C$8,AF5+1,"")</f>
        <v/>
      </c>
      <c r="AH5" t="str">
        <f>IF(AH3&lt;investitii!$C$8,AG5+1,"")</f>
        <v/>
      </c>
      <c r="AI5" t="str">
        <f>IF(AI3&lt;investitii!$C$8,AH5+1,"")</f>
        <v/>
      </c>
      <c r="AJ5" t="str">
        <f>IF(AJ3&lt;investitii!$C$8,AI5+1,"")</f>
        <v/>
      </c>
      <c r="AK5" t="str">
        <f>IF(AK3&lt;investitii!$C$8,AJ5+1,"")</f>
        <v/>
      </c>
      <c r="AL5" t="str">
        <f>IF(AL3&lt;investitii!$C$8,AK5+1,"")</f>
        <v/>
      </c>
      <c r="AM5" t="str">
        <f>IF(AM3&lt;investitii!$C$8,AL5+1,"")</f>
        <v/>
      </c>
      <c r="AN5" t="str">
        <f>IF(AN3&lt;investitii!$C$8,AM5+1,"")</f>
        <v/>
      </c>
      <c r="AO5" t="str">
        <f>IF(AO3&lt;investitii!$C$8,AN5+1,"")</f>
        <v/>
      </c>
      <c r="AP5" t="str">
        <f>IF(AP3&lt;investitii!$C$8,AO5+1,"")</f>
        <v/>
      </c>
      <c r="AQ5" t="str">
        <f>IF(AQ3&lt;investitii!$C$8,AP5+1,"")</f>
        <v/>
      </c>
      <c r="AR5" t="str">
        <f>IF(AR3&lt;investitii!$C$8,AQ5+1,"")</f>
        <v/>
      </c>
      <c r="AS5" t="str">
        <f>IF(AS3&lt;investitii!$C$8,AR5+1,"")</f>
        <v/>
      </c>
      <c r="AT5" t="str">
        <f>IF(AT3&lt;investitii!$C$8,AS5+1,"")</f>
        <v/>
      </c>
      <c r="AU5" t="str">
        <f>IF(AU3&lt;investitii!$C$8,AT5+1,"")</f>
        <v/>
      </c>
      <c r="AV5" t="str">
        <f>IF(AV3&lt;investitii!$C$8,AU5+1,"")</f>
        <v/>
      </c>
      <c r="AW5" t="str">
        <f>IF(AW3&lt;investitii!$C$8,AV5+1,"")</f>
        <v/>
      </c>
      <c r="AX5" t="str">
        <f>IF(AX3&lt;investitii!$C$8,AW5+1,"")</f>
        <v/>
      </c>
      <c r="AY5" t="str">
        <f>IF(AY3&lt;investitii!$C$8,AX5+1,"")</f>
        <v/>
      </c>
      <c r="AZ5" t="str">
        <f>IF(AZ3&lt;investitii!$C$8,AY5+1,"")</f>
        <v/>
      </c>
      <c r="BA5" t="str">
        <f>IF(BA3&lt;investitii!$C$8,AZ5+1,"")</f>
        <v/>
      </c>
      <c r="BB5" t="str">
        <f>IF(BB3&lt;investitii!$C$8,BA5+1,"")</f>
        <v/>
      </c>
      <c r="BC5" t="str">
        <f>IF(BC3&lt;investitii!$C$8,BB5+1,"")</f>
        <v/>
      </c>
      <c r="BD5" t="str">
        <f>IF(BD3&lt;investitii!$C$8,BC5+1,"")</f>
        <v/>
      </c>
      <c r="BE5" t="str">
        <f>IF(BE3&lt;investitii!$C$8,BD5+1,"")</f>
        <v/>
      </c>
      <c r="BF5" t="str">
        <f>IF(BF3&lt;investitii!$C$8,BE5+1,"")</f>
        <v/>
      </c>
      <c r="BG5" t="str">
        <f>IF(BG3&lt;investitii!$C$8,BF5+1,"")</f>
        <v/>
      </c>
      <c r="BH5" t="str">
        <f>IF(BH3&lt;investitii!$C$8,BG5+1,"")</f>
        <v/>
      </c>
      <c r="BI5" t="str">
        <f>IF(BI3&lt;investitii!$C$8,BH5+1,"")</f>
        <v/>
      </c>
      <c r="BJ5" t="str">
        <f>IF(BJ3&lt;investitii!$C$8,BI5+1,"")</f>
        <v/>
      </c>
      <c r="BK5" t="str">
        <f>IF(BK3&lt;investitii!$C$8,BJ5+1,"")</f>
        <v/>
      </c>
      <c r="BL5" t="str">
        <f>IF(BL3&lt;investitii!$C$8,BK5+1,"")</f>
        <v/>
      </c>
      <c r="BM5" t="str">
        <f>IF(BM3&lt;investitii!$C$8,BL5+1,"")</f>
        <v/>
      </c>
      <c r="BN5" t="str">
        <f>IF(BN3&lt;investitii!$C$8,BM5+1,"")</f>
        <v/>
      </c>
      <c r="BO5" t="str">
        <f>IF(BO3&lt;investitii!$C$8,BN5+1,"")</f>
        <v/>
      </c>
      <c r="BP5" t="str">
        <f>IF(BP3&lt;investitii!$C$8,BO5+1,"")</f>
        <v/>
      </c>
      <c r="BQ5" t="str">
        <f>IF(BQ3&lt;investitii!$C$8,BP5+1,"")</f>
        <v/>
      </c>
      <c r="BR5" t="str">
        <f>IF(BR3&lt;investitii!$C$8,BQ5+1,"")</f>
        <v/>
      </c>
      <c r="BS5" t="str">
        <f>IF(BS3&lt;investitii!$C$8,BR5+1,"")</f>
        <v/>
      </c>
      <c r="BT5" t="str">
        <f>IF(BT3&lt;investitii!$C$8,BS5+1,"")</f>
        <v/>
      </c>
      <c r="BU5" t="str">
        <f>IF(BU3&lt;investitii!$C$8,BT5+1,"")</f>
        <v/>
      </c>
      <c r="BV5" t="str">
        <f>IF(BV3&lt;investitii!$C$8,BU5+1,"")</f>
        <v/>
      </c>
      <c r="BW5" t="str">
        <f>IF(BW3&lt;investitii!$C$8,BV5+1,"")</f>
        <v/>
      </c>
      <c r="BX5" t="str">
        <f>IF(BX3&lt;investitii!$C$8,BW5+1,"")</f>
        <v/>
      </c>
      <c r="BY5" t="str">
        <f>IF(BY3&lt;investitii!$C$8,BX5+1,"")</f>
        <v/>
      </c>
      <c r="BZ5" t="str">
        <f>IF(BZ3&lt;investitii!$C$8,BY5+1,"")</f>
        <v/>
      </c>
      <c r="CA5" t="str">
        <f>IF(CA3&lt;investitii!$C$8,BZ5+1,"")</f>
        <v/>
      </c>
      <c r="CB5" t="str">
        <f>IF(CB3&lt;investitii!$C$8,CA5+1,"")</f>
        <v/>
      </c>
      <c r="CC5" t="str">
        <f>IF(CC3&lt;investitii!$C$8,CB5+1,"")</f>
        <v/>
      </c>
      <c r="CD5" t="str">
        <f>IF(CD3&lt;investitii!$C$8,CC5+1,"")</f>
        <v/>
      </c>
      <c r="CE5" t="str">
        <f>IF(CE3&lt;investitii!$C$8,CD5+1,"")</f>
        <v/>
      </c>
    </row>
    <row r="6" spans="1:83">
      <c r="A6" t="s">
        <v>570</v>
      </c>
      <c r="C6">
        <f>IF(AND(C4&lt;&gt;0,C5=""),B6+1,0)</f>
        <v>0</v>
      </c>
      <c r="D6">
        <f t="shared" ref="D6:BO6" si="2">IF(AND(D4&lt;&gt;0,D5=""),C6+1,0)</f>
        <v>0</v>
      </c>
      <c r="E6">
        <f t="shared" si="2"/>
        <v>0</v>
      </c>
      <c r="F6">
        <f t="shared" si="2"/>
        <v>0</v>
      </c>
      <c r="G6">
        <f t="shared" si="2"/>
        <v>0</v>
      </c>
      <c r="H6">
        <f t="shared" si="2"/>
        <v>0</v>
      </c>
      <c r="I6">
        <f t="shared" si="2"/>
        <v>0</v>
      </c>
      <c r="J6">
        <f t="shared" si="2"/>
        <v>1</v>
      </c>
      <c r="K6">
        <f t="shared" si="2"/>
        <v>2</v>
      </c>
      <c r="L6">
        <f t="shared" si="2"/>
        <v>3</v>
      </c>
      <c r="M6">
        <f t="shared" si="2"/>
        <v>4</v>
      </c>
      <c r="N6">
        <f t="shared" si="2"/>
        <v>5</v>
      </c>
      <c r="O6">
        <f t="shared" si="2"/>
        <v>6</v>
      </c>
      <c r="P6">
        <f t="shared" si="2"/>
        <v>7</v>
      </c>
      <c r="Q6">
        <f t="shared" si="2"/>
        <v>8</v>
      </c>
      <c r="R6">
        <f t="shared" si="2"/>
        <v>9</v>
      </c>
      <c r="S6">
        <f t="shared" si="2"/>
        <v>10</v>
      </c>
      <c r="T6">
        <f t="shared" si="2"/>
        <v>11</v>
      </c>
      <c r="U6">
        <f t="shared" si="2"/>
        <v>12</v>
      </c>
      <c r="V6">
        <f t="shared" si="2"/>
        <v>13</v>
      </c>
      <c r="W6">
        <f t="shared" si="2"/>
        <v>14</v>
      </c>
      <c r="X6">
        <f t="shared" si="2"/>
        <v>15</v>
      </c>
      <c r="Y6">
        <f t="shared" si="2"/>
        <v>16</v>
      </c>
      <c r="Z6">
        <f t="shared" si="2"/>
        <v>17</v>
      </c>
      <c r="AA6">
        <f t="shared" si="2"/>
        <v>18</v>
      </c>
      <c r="AB6">
        <f t="shared" si="2"/>
        <v>19</v>
      </c>
      <c r="AC6">
        <f t="shared" si="2"/>
        <v>20</v>
      </c>
      <c r="AD6">
        <f t="shared" si="2"/>
        <v>21</v>
      </c>
      <c r="AE6">
        <f t="shared" si="2"/>
        <v>22</v>
      </c>
      <c r="AF6">
        <f t="shared" si="2"/>
        <v>23</v>
      </c>
      <c r="AG6">
        <f t="shared" si="2"/>
        <v>0</v>
      </c>
      <c r="AH6">
        <f t="shared" si="2"/>
        <v>0</v>
      </c>
      <c r="AI6">
        <f t="shared" si="2"/>
        <v>0</v>
      </c>
      <c r="AJ6">
        <f t="shared" si="2"/>
        <v>0</v>
      </c>
      <c r="AK6">
        <f t="shared" si="2"/>
        <v>0</v>
      </c>
      <c r="AL6">
        <f t="shared" si="2"/>
        <v>0</v>
      </c>
      <c r="AM6">
        <f t="shared" si="2"/>
        <v>0</v>
      </c>
      <c r="AN6">
        <f t="shared" si="2"/>
        <v>0</v>
      </c>
      <c r="AO6">
        <f t="shared" si="2"/>
        <v>0</v>
      </c>
      <c r="AP6">
        <f t="shared" si="2"/>
        <v>0</v>
      </c>
      <c r="AQ6">
        <f t="shared" si="2"/>
        <v>0</v>
      </c>
      <c r="AR6">
        <f t="shared" si="2"/>
        <v>0</v>
      </c>
      <c r="AS6">
        <f t="shared" si="2"/>
        <v>0</v>
      </c>
      <c r="AT6">
        <f t="shared" si="2"/>
        <v>0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2"/>
        <v>0</v>
      </c>
      <c r="AZ6">
        <f t="shared" si="2"/>
        <v>0</v>
      </c>
      <c r="BA6">
        <f t="shared" si="2"/>
        <v>0</v>
      </c>
      <c r="BB6">
        <f t="shared" si="2"/>
        <v>0</v>
      </c>
      <c r="BC6">
        <f t="shared" si="2"/>
        <v>0</v>
      </c>
      <c r="BD6">
        <f t="shared" si="2"/>
        <v>0</v>
      </c>
      <c r="BE6">
        <f t="shared" si="2"/>
        <v>0</v>
      </c>
      <c r="BF6">
        <f t="shared" si="2"/>
        <v>0</v>
      </c>
      <c r="BG6">
        <f t="shared" si="2"/>
        <v>0</v>
      </c>
      <c r="BH6">
        <f t="shared" si="2"/>
        <v>0</v>
      </c>
      <c r="BI6">
        <f t="shared" si="2"/>
        <v>0</v>
      </c>
      <c r="BJ6">
        <f t="shared" si="2"/>
        <v>0</v>
      </c>
      <c r="BK6">
        <f t="shared" si="2"/>
        <v>0</v>
      </c>
      <c r="BL6">
        <f t="shared" si="2"/>
        <v>0</v>
      </c>
      <c r="BM6">
        <f t="shared" si="2"/>
        <v>0</v>
      </c>
      <c r="BN6">
        <f t="shared" si="2"/>
        <v>0</v>
      </c>
      <c r="BO6">
        <f t="shared" si="2"/>
        <v>0</v>
      </c>
      <c r="BP6">
        <f t="shared" ref="BP6:CE6" si="3">IF(AND(BP4&lt;&gt;0,BP5=""),BO6+1,0)</f>
        <v>0</v>
      </c>
      <c r="BQ6">
        <f t="shared" si="3"/>
        <v>0</v>
      </c>
      <c r="BR6">
        <f t="shared" si="3"/>
        <v>0</v>
      </c>
      <c r="BS6">
        <f t="shared" si="3"/>
        <v>0</v>
      </c>
      <c r="BT6">
        <f t="shared" si="3"/>
        <v>0</v>
      </c>
      <c r="BU6">
        <f t="shared" si="3"/>
        <v>0</v>
      </c>
      <c r="BV6">
        <f t="shared" si="3"/>
        <v>0</v>
      </c>
      <c r="BW6">
        <f t="shared" si="3"/>
        <v>0</v>
      </c>
      <c r="BX6">
        <f t="shared" si="3"/>
        <v>0</v>
      </c>
      <c r="BY6">
        <f t="shared" si="3"/>
        <v>0</v>
      </c>
      <c r="BZ6">
        <f t="shared" si="3"/>
        <v>0</v>
      </c>
      <c r="CA6">
        <f t="shared" si="3"/>
        <v>0</v>
      </c>
      <c r="CB6">
        <f t="shared" si="3"/>
        <v>0</v>
      </c>
      <c r="CC6">
        <f t="shared" si="3"/>
        <v>0</v>
      </c>
      <c r="CD6">
        <f t="shared" si="3"/>
        <v>0</v>
      </c>
      <c r="CE6">
        <f t="shared" si="3"/>
        <v>0</v>
      </c>
    </row>
    <row r="7" spans="1:83">
      <c r="A7" t="s">
        <v>537</v>
      </c>
      <c r="C7">
        <f>IF(C5&lt;&gt;"",0,IF(C3&lt;=investitii!$D$7+general!$B$26,B7+1,0))</f>
        <v>0</v>
      </c>
      <c r="D7">
        <f>IF(D5&lt;&gt;"",0,IF(D3&lt;=investitii!$D$7+general!$B$26,C7+1,0))</f>
        <v>0</v>
      </c>
      <c r="E7">
        <f>IF(E5&lt;&gt;"",0,IF(E3&lt;=investitii!$D$7+general!$B$26,D7+1,0))</f>
        <v>0</v>
      </c>
      <c r="F7">
        <f>IF(F5&lt;&gt;"",0,IF(F3&lt;=investitii!$D$7+general!$B$26,E7+1,0))</f>
        <v>0</v>
      </c>
      <c r="G7">
        <f>IF(G5&lt;&gt;"",0,IF(G3&lt;=investitii!$D$7+general!$B$26,F7+1,0))</f>
        <v>0</v>
      </c>
      <c r="H7">
        <f>IF(H5&lt;&gt;"",0,IF(H3&lt;=investitii!$D$7+general!$B$26,G7+1,0))</f>
        <v>0</v>
      </c>
      <c r="I7">
        <f>IF(I5&lt;&gt;"",0,IF(I3&lt;=investitii!$D$7+general!$B$26,H7+1,0))</f>
        <v>0</v>
      </c>
      <c r="J7">
        <f>IF(J5&lt;&gt;"",0,IF(J3&lt;=investitii!$D$7+general!$B$26,I7+1,0))</f>
        <v>1</v>
      </c>
      <c r="K7">
        <f>IF(K5&lt;&gt;"",0,IF(K3&lt;=investitii!$D$7+general!$B$26,J7+1,0))</f>
        <v>2</v>
      </c>
      <c r="L7">
        <f>IF(L5&lt;&gt;"",0,IF(L3&lt;=investitii!$D$7+general!$B$26,K7+1,0))</f>
        <v>3</v>
      </c>
      <c r="M7">
        <f>IF(M5&lt;&gt;"",0,IF(M3&lt;=investitii!$D$7+general!$B$26,L7+1,0))</f>
        <v>4</v>
      </c>
      <c r="N7">
        <f>IF(N5&lt;&gt;"",0,IF(N3&lt;=investitii!$D$7+general!$B$26,M7+1,0))</f>
        <v>5</v>
      </c>
      <c r="O7">
        <f>IF(O5&lt;&gt;"",0,IF(O3&lt;=investitii!$D$7+general!$B$26,N7+1,0))</f>
        <v>6</v>
      </c>
      <c r="P7">
        <f>IF(P5&lt;&gt;"",0,IF(P3&lt;=investitii!$D$7+general!$B$26,O7+1,0))</f>
        <v>7</v>
      </c>
      <c r="Q7">
        <f>IF(Q5&lt;&gt;"",0,IF(Q3&lt;=investitii!$D$7+general!$B$26,P7+1,0))</f>
        <v>8</v>
      </c>
      <c r="R7">
        <f>IF(R5&lt;&gt;"",0,IF(R3&lt;=investitii!$D$7+general!$B$26,Q7+1,0))</f>
        <v>9</v>
      </c>
      <c r="S7">
        <f>IF(S5&lt;&gt;"",0,IF(S3&lt;=investitii!$D$7+general!$B$26,R7+1,0))</f>
        <v>10</v>
      </c>
      <c r="T7">
        <f>IF(T5&lt;&gt;"",0,IF(T3&lt;=investitii!$D$7+general!$B$26,S7+1,0))</f>
        <v>11</v>
      </c>
      <c r="U7">
        <f>IF(U5&lt;&gt;"",0,IF(U3&lt;=investitii!$D$7+general!$B$26,T7+1,0))</f>
        <v>12</v>
      </c>
      <c r="V7">
        <f>IF(V5&lt;&gt;"",0,IF(V3&lt;=investitii!$D$7+general!$B$26,U7+1,0))</f>
        <v>13</v>
      </c>
      <c r="W7">
        <f>IF(W5&lt;&gt;"",0,IF(W3&lt;=investitii!$D$7+general!$B$26,V7+1,0))</f>
        <v>14</v>
      </c>
      <c r="X7">
        <f>IF(X5&lt;&gt;"",0,IF(X3&lt;=investitii!$D$7+general!$B$26,W7+1,0))</f>
        <v>15</v>
      </c>
      <c r="Y7">
        <f>IF(Y5&lt;&gt;"",0,IF(Y3&lt;=investitii!$D$7+general!$B$26,X7+1,0))</f>
        <v>16</v>
      </c>
      <c r="Z7">
        <f>IF(Z5&lt;&gt;"",0,IF(Z3&lt;=investitii!$D$7+general!$B$26,Y7+1,0))</f>
        <v>17</v>
      </c>
      <c r="AA7">
        <f>IF(AA5&lt;&gt;"",0,IF(AA3&lt;=investitii!$D$7+general!$B$26,Z7+1,0))</f>
        <v>18</v>
      </c>
      <c r="AB7">
        <f>IF(AB5&lt;&gt;"",0,IF(AB3&lt;=investitii!$D$7+general!$B$26,AA7+1,0))</f>
        <v>19</v>
      </c>
      <c r="AC7">
        <f>IF(AC5&lt;&gt;"",0,IF(AC3&lt;=investitii!$D$7+general!$B$26,AB7+1,0))</f>
        <v>20</v>
      </c>
      <c r="AD7">
        <f>IF(AD5&lt;&gt;"",0,IF(AD3&lt;=investitii!$D$7+general!$B$26,AC7+1,0))</f>
        <v>21</v>
      </c>
      <c r="AE7">
        <f>IF(AE5&lt;&gt;"",0,IF(AE3&lt;=investitii!$D$7+general!$B$26,AD7+1,0))</f>
        <v>22</v>
      </c>
      <c r="AF7">
        <f>IF(AF5&lt;&gt;"",0,IF(AF3&lt;=investitii!$D$7+general!$B$26,AE7+1,0))</f>
        <v>23</v>
      </c>
      <c r="AG7">
        <f>IF(AG5&lt;&gt;"",0,IF(AG3&lt;=investitii!$D$7+general!$B$26,AF7+1,0))</f>
        <v>24</v>
      </c>
      <c r="AH7">
        <f>IF(AH5&lt;&gt;"",0,IF(AH3&lt;=investitii!$D$7+general!$B$26,AG7+1,0))</f>
        <v>25</v>
      </c>
      <c r="AI7">
        <f>IF(AI5&lt;&gt;"",0,IF(AI3&lt;=investitii!$D$7+general!$B$26,AH7+1,0))</f>
        <v>26</v>
      </c>
      <c r="AJ7">
        <f>IF(AJ5&lt;&gt;"",0,IF(AJ3&lt;=investitii!$D$7+general!$B$26,AI7+1,0))</f>
        <v>27</v>
      </c>
      <c r="AK7">
        <f>IF(AK5&lt;&gt;"",0,IF(AK3&lt;=investitii!$D$7+general!$B$26,AJ7+1,0))</f>
        <v>28</v>
      </c>
      <c r="AL7">
        <f>IF(AL5&lt;&gt;"",0,IF(AL3&lt;=investitii!$D$7+general!$B$26,AK7+1,0))</f>
        <v>29</v>
      </c>
      <c r="AM7">
        <f>IF(AM5&lt;&gt;"",0,IF(AM3&lt;=investitii!$D$7+general!$B$26,AL7+1,0))</f>
        <v>30</v>
      </c>
      <c r="AN7">
        <f>IF(AN5&lt;&gt;"",0,IF(AN3&lt;=investitii!$D$7+general!$B$26,AM7+1,0))</f>
        <v>31</v>
      </c>
      <c r="AO7">
        <f>IF(AO5&lt;&gt;"",0,IF(AO3&lt;=investitii!$D$7+general!$B$26,AN7+1,0))</f>
        <v>32</v>
      </c>
      <c r="AP7">
        <f>IF(AP5&lt;&gt;"",0,IF(AP3&lt;=investitii!$D$7+general!$B$26,AO7+1,0))</f>
        <v>33</v>
      </c>
      <c r="AQ7">
        <f>IF(AQ5&lt;&gt;"",0,IF(AQ3&lt;=investitii!$D$7+general!$B$26,AP7+1,0))</f>
        <v>34</v>
      </c>
      <c r="AR7">
        <f>IF(AR5&lt;&gt;"",0,IF(AR3&lt;=investitii!$D$7+general!$B$26,AQ7+1,0))</f>
        <v>35</v>
      </c>
      <c r="AS7">
        <f>IF(AS5&lt;&gt;"",0,IF(AS3&lt;=investitii!$D$7+general!$B$26,AR7+1,0))</f>
        <v>36</v>
      </c>
      <c r="AT7">
        <f>IF(AT5&lt;&gt;"",0,IF(AT3&lt;=investitii!$D$7+general!$B$26,AS7+1,0))</f>
        <v>37</v>
      </c>
      <c r="AU7">
        <f>IF(AU5&lt;&gt;"",0,IF(AU3&lt;=investitii!$D$7+general!$B$26,AT7+1,0))</f>
        <v>38</v>
      </c>
      <c r="AV7">
        <f>IF(AV5&lt;&gt;"",0,IF(AV3&lt;=investitii!$D$7+general!$B$26,AU7+1,0))</f>
        <v>39</v>
      </c>
      <c r="AW7">
        <f>IF(AW5&lt;&gt;"",0,IF(AW3&lt;=investitii!$D$7+general!$B$26,AV7+1,0))</f>
        <v>40</v>
      </c>
      <c r="AX7">
        <f>IF(AX5&lt;&gt;"",0,IF(AX3&lt;=investitii!$D$7+general!$B$26,AW7+1,0))</f>
        <v>41</v>
      </c>
      <c r="AY7">
        <f>IF(AY5&lt;&gt;"",0,IF(AY3&lt;=investitii!$D$7+general!$B$26,AX7+1,0))</f>
        <v>42</v>
      </c>
      <c r="AZ7">
        <f>IF(AZ5&lt;&gt;"",0,IF(AZ3&lt;=investitii!$D$7+general!$B$26,AY7+1,0))</f>
        <v>43</v>
      </c>
      <c r="BA7">
        <f>IF(BA5&lt;&gt;"",0,IF(BA3&lt;=investitii!$D$7+general!$B$26,AZ7+1,0))</f>
        <v>0</v>
      </c>
      <c r="BB7">
        <f>IF(BB5&lt;&gt;"",0,IF(BB3&lt;=investitii!$D$7+general!$B$26,BA7+1,0))</f>
        <v>0</v>
      </c>
      <c r="BC7">
        <f>IF(BC5&lt;&gt;"",0,IF(BC3&lt;=investitii!$D$7+general!$B$26,BB7+1,0))</f>
        <v>0</v>
      </c>
      <c r="BD7">
        <f>IF(BD5&lt;&gt;"",0,IF(BD3&lt;=investitii!$D$7+general!$B$26,BC7+1,0))</f>
        <v>0</v>
      </c>
      <c r="BE7">
        <f>IF(BE5&lt;&gt;"",0,IF(BE3&lt;=investitii!$D$7+general!$B$26,BD7+1,0))</f>
        <v>0</v>
      </c>
      <c r="BF7">
        <f>IF(BF5&lt;&gt;"",0,IF(BF3&lt;=investitii!$D$7+general!$B$26,BE7+1,0))</f>
        <v>0</v>
      </c>
      <c r="BG7">
        <f>IF(BG5&lt;&gt;"",0,IF(BG3&lt;=investitii!$D$7+general!$B$26,BF7+1,0))</f>
        <v>0</v>
      </c>
      <c r="BH7">
        <f>IF(BH5&lt;&gt;"",0,IF(BH3&lt;=investitii!$D$7+general!$B$26,BG7+1,0))</f>
        <v>0</v>
      </c>
      <c r="BI7">
        <f>IF(BI5&lt;&gt;"",0,IF(BI3&lt;=investitii!$D$7+general!$B$26,BH7+1,0))</f>
        <v>0</v>
      </c>
      <c r="BJ7">
        <f>IF(BJ5&lt;&gt;"",0,IF(BJ3&lt;=investitii!$D$7+general!$B$26,BI7+1,0))</f>
        <v>0</v>
      </c>
      <c r="BK7">
        <f>IF(BK5&lt;&gt;"",0,IF(BK3&lt;=investitii!$D$7+general!$B$26,BJ7+1,0))</f>
        <v>0</v>
      </c>
      <c r="BL7">
        <f>IF(BL5&lt;&gt;"",0,IF(BL3&lt;=investitii!$D$7+general!$B$26,BK7+1,0))</f>
        <v>0</v>
      </c>
      <c r="BM7">
        <f>IF(BM5&lt;&gt;"",0,IF(BM3&lt;=investitii!$D$7+general!$B$26,BL7+1,0))</f>
        <v>0</v>
      </c>
      <c r="BN7">
        <f>IF(BN5&lt;&gt;"",0,IF(BN3&lt;=investitii!$D$7+general!$B$26,BM7+1,0))</f>
        <v>0</v>
      </c>
      <c r="BO7">
        <f>IF(BO5&lt;&gt;"",0,IF(BO3&lt;=investitii!$D$7+general!$B$26,BN7+1,0))</f>
        <v>0</v>
      </c>
      <c r="BP7">
        <f>IF(BP5&lt;&gt;"",0,IF(BP3&lt;=investitii!$D$7+general!$B$26,BO7+1,0))</f>
        <v>0</v>
      </c>
      <c r="BQ7">
        <f>IF(BQ5&lt;&gt;"",0,IF(BQ3&lt;=investitii!$D$7+general!$B$26,BP7+1,0))</f>
        <v>0</v>
      </c>
      <c r="BR7">
        <f>IF(BR5&lt;&gt;"",0,IF(BR3&lt;=investitii!$D$7+general!$B$26,BQ7+1,0))</f>
        <v>0</v>
      </c>
      <c r="BS7">
        <f>IF(BS5&lt;&gt;"",0,IF(BS3&lt;=investitii!$D$7+general!$B$26,BR7+1,0))</f>
        <v>0</v>
      </c>
      <c r="BT7">
        <f>IF(BT5&lt;&gt;"",0,IF(BT3&lt;=investitii!$D$7+general!$B$26,BS7+1,0))</f>
        <v>0</v>
      </c>
      <c r="BU7">
        <f>IF(BU5&lt;&gt;"",0,IF(BU3&lt;=investitii!$D$7+general!$B$26,BT7+1,0))</f>
        <v>0</v>
      </c>
      <c r="BV7">
        <f>IF(BV5&lt;&gt;"",0,IF(BV3&lt;=investitii!$D$7+general!$B$26,BU7+1,0))</f>
        <v>0</v>
      </c>
      <c r="BW7">
        <f>IF(BW5&lt;&gt;"",0,IF(BW3&lt;=investitii!$D$7+general!$B$26,BV7+1,0))</f>
        <v>0</v>
      </c>
      <c r="BX7">
        <f>IF(BX5&lt;&gt;"",0,IF(BX3&lt;=investitii!$D$7+general!$B$26,BW7+1,0))</f>
        <v>0</v>
      </c>
      <c r="BY7">
        <f>IF(BY5&lt;&gt;"",0,IF(BY3&lt;=investitii!$D$7+general!$B$26,BX7+1,0))</f>
        <v>0</v>
      </c>
      <c r="BZ7">
        <f>IF(BZ5&lt;&gt;"",0,IF(BZ3&lt;=investitii!$D$7+general!$B$26,BY7+1,0))</f>
        <v>0</v>
      </c>
      <c r="CA7">
        <f>IF(CA5&lt;&gt;"",0,IF(CA3&lt;=investitii!$D$7+general!$B$26,BZ7+1,0))</f>
        <v>0</v>
      </c>
      <c r="CB7">
        <f>IF(CB5&lt;&gt;"",0,IF(CB3&lt;=investitii!$D$7+general!$B$26,CA7+1,0))</f>
        <v>0</v>
      </c>
      <c r="CC7">
        <f>IF(CC5&lt;&gt;"",0,IF(CC3&lt;=investitii!$D$7+general!$B$26,CB7+1,0))</f>
        <v>0</v>
      </c>
      <c r="CD7">
        <f>IF(CD5&lt;&gt;"",0,IF(CD3&lt;=investitii!$D$7+general!$B$26,CC7+1,0))</f>
        <v>0</v>
      </c>
      <c r="CE7">
        <f>IF(CE5&lt;&gt;"",0,IF(CE3&lt;=investitii!$D$7+general!$B$26,CD7+1,0))</f>
        <v>0</v>
      </c>
    </row>
    <row r="9" spans="1:83">
      <c r="A9" t="s">
        <v>563</v>
      </c>
      <c r="B9" t="s">
        <v>538</v>
      </c>
      <c r="C9" s="42">
        <f>IF(AND(C3&gt;=investitii!$C$4,C3&lt;=investitii!$D$4),VLOOKUP($A$2,investitii!$A$13:$D$33,4,FALSE)*general!$C$16/investitii!$A$4,0)*corectie!$C$20</f>
        <v>2831070</v>
      </c>
      <c r="D9" s="42">
        <f>IF(AND(D3&gt;=investitii!$C$4,D3&lt;=investitii!$D$4),VLOOKUP($A$2,investitii!$A$13:$D$33,4,FALSE)*general!$C$16/investitii!$A$4,0)*corectie!$C$20</f>
        <v>2831070</v>
      </c>
      <c r="E9" s="42">
        <f>IF(AND(E3&gt;=investitii!$C$4,E3&lt;=investitii!$D$4),VLOOKUP($A$2,investitii!$A$13:$D$33,4,FALSE)*general!$C$16/investitii!$A$4,0)*corectie!$C$20</f>
        <v>0</v>
      </c>
      <c r="F9" s="42">
        <f>IF(AND(F3&gt;=investitii!$C$4,F3&lt;=investitii!$D$4),VLOOKUP($A$2,investitii!$A$13:$D$33,4,FALSE)*general!$C$16/investitii!$A$4,0)*corectie!$C$20</f>
        <v>0</v>
      </c>
      <c r="G9" s="42">
        <f>IF(AND(G3&gt;=investitii!$C$4,G3&lt;=investitii!$D$4),VLOOKUP($A$2,investitii!$A$13:$D$33,4,FALSE)*general!$C$16/investitii!$A$4,0)*corectie!$C$20</f>
        <v>0</v>
      </c>
      <c r="H9" s="42">
        <f>IF(AND(H3&gt;=investitii!$C$4,H3&lt;=investitii!$D$4),VLOOKUP($A$2,investitii!$A$13:$D$33,4,FALSE)*general!$C$16/investitii!$A$4,0)*corectie!$C$20</f>
        <v>0</v>
      </c>
      <c r="I9" s="42">
        <f>IF(AND(I3&gt;=investitii!$C$4,I3&lt;=investitii!$D$4),VLOOKUP($A$2,investitii!$A$13:$D$33,4,FALSE)*general!$C$16/investitii!$A$4,0)*corectie!$C$20</f>
        <v>0</v>
      </c>
      <c r="J9" s="42">
        <f>IF(AND(J3&gt;=investitii!$C$4,J3&lt;=investitii!$D$4),VLOOKUP($A$2,investitii!$A$13:$D$33,4,FALSE)*general!$C$16/investitii!$A$4,0)*corectie!$C$20</f>
        <v>0</v>
      </c>
      <c r="K9" s="42">
        <f>IF(AND(K3&gt;=investitii!$C$4,K3&lt;=investitii!$D$4),VLOOKUP($A$2,investitii!$A$13:$D$33,4,FALSE)*general!$C$16/investitii!$A$4,0)*corectie!$C$20</f>
        <v>0</v>
      </c>
      <c r="L9" s="42">
        <f>IF(AND(L3&gt;=investitii!$C$4,L3&lt;=investitii!$D$4),VLOOKUP($A$2,investitii!$A$13:$D$33,4,FALSE)*general!$C$16/investitii!$A$4,0)*corectie!$C$20</f>
        <v>0</v>
      </c>
      <c r="M9" s="42">
        <f>IF(AND(M3&gt;=investitii!$C$4,M3&lt;=investitii!$D$4),VLOOKUP($A$2,investitii!$A$13:$D$33,4,FALSE)*general!$C$16/investitii!$A$4,0)*corectie!$C$20</f>
        <v>0</v>
      </c>
      <c r="N9" s="42">
        <f>IF(AND(N3&gt;=investitii!$C$4,N3&lt;=investitii!$D$4),VLOOKUP($A$2,investitii!$A$13:$D$33,4,FALSE)*general!$C$16/investitii!$A$4,0)*corectie!$C$20</f>
        <v>0</v>
      </c>
      <c r="O9" s="42">
        <f>IF(AND(O3&gt;=investitii!$C$4,O3&lt;=investitii!$D$4),VLOOKUP($A$2,investitii!$A$13:$D$33,4,FALSE)*general!$C$16/investitii!$A$4,0)*corectie!$C$20</f>
        <v>0</v>
      </c>
      <c r="P9" s="42">
        <f>IF(AND(P3&gt;=investitii!$C$4,P3&lt;=investitii!$D$4),VLOOKUP($A$2,investitii!$A$13:$D$33,4,FALSE)*general!$C$16/investitii!$A$4,0)*corectie!$C$20</f>
        <v>0</v>
      </c>
      <c r="Q9" s="42">
        <f>IF(AND(Q3&gt;=investitii!$C$4,Q3&lt;=investitii!$D$4),VLOOKUP($A$2,investitii!$A$13:$D$33,4,FALSE)*general!$C$16/investitii!$A$4,0)*corectie!$C$20</f>
        <v>0</v>
      </c>
      <c r="R9" s="42">
        <f>IF(AND(R3&gt;=investitii!$C$4,R3&lt;=investitii!$D$4),VLOOKUP($A$2,investitii!$A$13:$D$33,4,FALSE)*general!$C$16/investitii!$A$4,0)*corectie!$C$20</f>
        <v>0</v>
      </c>
      <c r="S9" s="42">
        <f>IF(AND(S3&gt;=investitii!$C$4,S3&lt;=investitii!$D$4),VLOOKUP($A$2,investitii!$A$13:$D$33,4,FALSE)*general!$C$16/investitii!$A$4,0)*corectie!$C$20</f>
        <v>0</v>
      </c>
      <c r="T9" s="42">
        <f>IF(AND(T3&gt;=investitii!$C$4,T3&lt;=investitii!$D$4),VLOOKUP($A$2,investitii!$A$13:$D$33,4,FALSE)*general!$C$16/investitii!$A$4,0)*corectie!$C$20</f>
        <v>0</v>
      </c>
      <c r="U9" s="42">
        <f>IF(AND(U3&gt;=investitii!$C$4,U3&lt;=investitii!$D$4),VLOOKUP($A$2,investitii!$A$13:$D$33,4,FALSE)*general!$C$16/investitii!$A$4,0)*corectie!$C$20</f>
        <v>0</v>
      </c>
      <c r="V9" s="42">
        <f>IF(AND(V3&gt;=investitii!$C$4,V3&lt;=investitii!$D$4),VLOOKUP($A$2,investitii!$A$13:$D$33,4,FALSE)*general!$C$16/investitii!$A$4,0)*corectie!$C$20</f>
        <v>0</v>
      </c>
      <c r="W9" s="42">
        <f>IF(AND(W3&gt;=investitii!$C$4,W3&lt;=investitii!$D$4),VLOOKUP($A$2,investitii!$A$13:$D$33,4,FALSE)*general!$C$16/investitii!$A$4,0)*corectie!$C$20</f>
        <v>0</v>
      </c>
      <c r="X9" s="42">
        <f>IF(AND(X3&gt;=investitii!$C$4,X3&lt;=investitii!$D$4),VLOOKUP($A$2,investitii!$A$13:$D$33,4,FALSE)*general!$C$16/investitii!$A$4,0)*corectie!$C$20</f>
        <v>0</v>
      </c>
      <c r="Y9" s="42">
        <f>IF(AND(Y3&gt;=investitii!$C$4,Y3&lt;=investitii!$D$4),VLOOKUP($A$2,investitii!$A$13:$D$33,4,FALSE)*general!$C$16/investitii!$A$4,0)*corectie!$C$20</f>
        <v>0</v>
      </c>
      <c r="Z9" s="42">
        <f>IF(AND(Z3&gt;=investitii!$C$4,Z3&lt;=investitii!$D$4),VLOOKUP($A$2,investitii!$A$13:$D$33,4,FALSE)*general!$C$16/investitii!$A$4,0)*corectie!$C$20</f>
        <v>0</v>
      </c>
      <c r="AA9" s="42">
        <f>IF(AND(AA3&gt;=investitii!$C$4,AA3&lt;=investitii!$D$4),VLOOKUP($A$2,investitii!$A$13:$D$33,4,FALSE)*general!$C$16/investitii!$A$4,0)*corectie!$C$20</f>
        <v>0</v>
      </c>
      <c r="AB9" s="42">
        <f>IF(AND(AB3&gt;=investitii!$C$4,AB3&lt;=investitii!$D$4),VLOOKUP($A$2,investitii!$A$13:$D$33,4,FALSE)*general!$C$16/investitii!$A$4,0)*corectie!$C$20</f>
        <v>0</v>
      </c>
      <c r="AC9" s="42">
        <f>IF(AND(AC3&gt;=investitii!$C$4,AC3&lt;=investitii!$D$4),VLOOKUP($A$2,investitii!$A$13:$D$33,4,FALSE)*general!$C$16/investitii!$A$4,0)*corectie!$C$20</f>
        <v>0</v>
      </c>
      <c r="AD9" s="42">
        <f>IF(AND(AD3&gt;=investitii!$C$4,AD3&lt;=investitii!$D$4),VLOOKUP($A$2,investitii!$A$13:$D$33,4,FALSE)*general!$C$16/investitii!$A$4,0)*corectie!$C$20</f>
        <v>0</v>
      </c>
      <c r="AE9" s="42">
        <f>IF(AND(AE3&gt;=investitii!$C$4,AE3&lt;=investitii!$D$4),VLOOKUP($A$2,investitii!$A$13:$D$33,4,FALSE)*general!$C$16/investitii!$A$4,0)*corectie!$C$20</f>
        <v>0</v>
      </c>
      <c r="AF9" s="42">
        <f>IF(AND(AF3&gt;=investitii!$C$4,AF3&lt;=investitii!$D$4),VLOOKUP($A$2,investitii!$A$13:$D$33,4,FALSE)*general!$C$16/investitii!$A$4,0)*corectie!$C$20</f>
        <v>0</v>
      </c>
      <c r="AG9" s="42">
        <f>IF(AND(AG3&gt;=investitii!$C$4,AG3&lt;=investitii!$D$4),VLOOKUP($A$2,investitii!$A$13:$D$33,4,FALSE)*general!$C$16/investitii!$A$4,0)*corectie!$C$20</f>
        <v>0</v>
      </c>
      <c r="AH9" s="42">
        <f>IF(AND(AH3&gt;=investitii!$C$4,AH3&lt;=investitii!$D$4),VLOOKUP($A$2,investitii!$A$13:$D$33,4,FALSE)*general!$C$16/investitii!$A$4,0)*corectie!$C$20</f>
        <v>0</v>
      </c>
      <c r="AI9" s="42">
        <f>IF(AND(AI3&gt;=investitii!$C$4,AI3&lt;=investitii!$D$4),VLOOKUP($A$2,investitii!$A$13:$D$33,4,FALSE)*general!$C$16/investitii!$A$4,0)*corectie!$C$20</f>
        <v>0</v>
      </c>
      <c r="AJ9" s="42">
        <f>IF(AND(AJ3&gt;=investitii!$C$4,AJ3&lt;=investitii!$D$4),VLOOKUP($A$2,investitii!$A$13:$D$33,4,FALSE)*general!$C$16/investitii!$A$4,0)*corectie!$C$20</f>
        <v>0</v>
      </c>
      <c r="AK9" s="42">
        <f>IF(AND(AK3&gt;=investitii!$C$4,AK3&lt;=investitii!$D$4),VLOOKUP($A$2,investitii!$A$13:$D$33,4,FALSE)*general!$C$16/investitii!$A$4,0)*corectie!$C$20</f>
        <v>0</v>
      </c>
      <c r="AL9" s="42">
        <f>IF(AND(AL3&gt;=investitii!$C$4,AL3&lt;=investitii!$D$4),VLOOKUP($A$2,investitii!$A$13:$D$33,4,FALSE)*general!$C$16/investitii!$A$4,0)*corectie!$C$20</f>
        <v>0</v>
      </c>
      <c r="AM9" s="42">
        <f>IF(AND(AM3&gt;=investitii!$C$4,AM3&lt;=investitii!$D$4),VLOOKUP($A$2,investitii!$A$13:$D$33,4,FALSE)*general!$C$16/investitii!$A$4,0)*corectie!$C$20</f>
        <v>0</v>
      </c>
      <c r="AN9" s="42">
        <f>IF(AND(AN3&gt;=investitii!$C$4,AN3&lt;=investitii!$D$4),VLOOKUP($A$2,investitii!$A$13:$D$33,4,FALSE)*general!$C$16/investitii!$A$4,0)*corectie!$C$20</f>
        <v>0</v>
      </c>
      <c r="AO9" s="42">
        <f>IF(AND(AO3&gt;=investitii!$C$4,AO3&lt;=investitii!$D$4),VLOOKUP($A$2,investitii!$A$13:$D$33,4,FALSE)*general!$C$16/investitii!$A$4,0)*corectie!$C$20</f>
        <v>0</v>
      </c>
      <c r="AP9" s="42">
        <f>IF(AND(AP3&gt;=investitii!$C$4,AP3&lt;=investitii!$D$4),VLOOKUP($A$2,investitii!$A$13:$D$33,4,FALSE)*general!$C$16/investitii!$A$4,0)*corectie!$C$20</f>
        <v>0</v>
      </c>
      <c r="AQ9" s="42">
        <f>IF(AND(AQ3&gt;=investitii!$C$4,AQ3&lt;=investitii!$D$4),VLOOKUP($A$2,investitii!$A$13:$D$33,4,FALSE)*general!$C$16/investitii!$A$4,0)*corectie!$C$20</f>
        <v>0</v>
      </c>
      <c r="AR9" s="42">
        <f>IF(AND(AR3&gt;=investitii!$C$4,AR3&lt;=investitii!$D$4),VLOOKUP($A$2,investitii!$A$13:$D$33,4,FALSE)*general!$C$16/investitii!$A$4,0)*corectie!$C$20</f>
        <v>0</v>
      </c>
      <c r="AS9" s="42">
        <f>IF(AND(AS3&gt;=investitii!$C$4,AS3&lt;=investitii!$D$4),VLOOKUP($A$2,investitii!$A$13:$D$33,4,FALSE)*general!$C$16/investitii!$A$4,0)*corectie!$C$20</f>
        <v>0</v>
      </c>
      <c r="AT9" s="42">
        <f>IF(AND(AT3&gt;=investitii!$C$4,AT3&lt;=investitii!$D$4),VLOOKUP($A$2,investitii!$A$13:$D$33,4,FALSE)*general!$C$16/investitii!$A$4,0)*corectie!$C$20</f>
        <v>0</v>
      </c>
      <c r="AU9" s="42">
        <f>IF(AND(AU3&gt;=investitii!$C$4,AU3&lt;=investitii!$D$4),VLOOKUP($A$2,investitii!$A$13:$D$33,4,FALSE)*general!$C$16/investitii!$A$4,0)*corectie!$C$20</f>
        <v>0</v>
      </c>
      <c r="AV9" s="42">
        <f>IF(AND(AV3&gt;=investitii!$C$4,AV3&lt;=investitii!$D$4),VLOOKUP($A$2,investitii!$A$13:$D$33,4,FALSE)*general!$C$16/investitii!$A$4,0)*corectie!$C$20</f>
        <v>0</v>
      </c>
      <c r="AW9" s="42">
        <f>IF(AND(AW3&gt;=investitii!$C$4,AW3&lt;=investitii!$D$4),VLOOKUP($A$2,investitii!$A$13:$D$33,4,FALSE)*general!$C$16/investitii!$A$4,0)*corectie!$C$20</f>
        <v>0</v>
      </c>
      <c r="AX9" s="42">
        <f>IF(AND(AX3&gt;=investitii!$C$4,AX3&lt;=investitii!$D$4),VLOOKUP($A$2,investitii!$A$13:$D$33,4,FALSE)*general!$C$16/investitii!$A$4,0)*corectie!$C$20</f>
        <v>0</v>
      </c>
      <c r="AY9" s="42">
        <f>IF(AND(AY3&gt;=investitii!$C$4,AY3&lt;=investitii!$D$4),VLOOKUP($A$2,investitii!$A$13:$D$33,4,FALSE)*general!$C$16/investitii!$A$4,0)*corectie!$C$20</f>
        <v>0</v>
      </c>
      <c r="AZ9" s="42">
        <f>IF(AND(AZ3&gt;=investitii!$C$4,AZ3&lt;=investitii!$D$4),VLOOKUP($A$2,investitii!$A$13:$D$33,4,FALSE)*general!$C$16/investitii!$A$4,0)*corectie!$C$20</f>
        <v>0</v>
      </c>
      <c r="BA9" s="42">
        <f>IF(AND(BA3&gt;=investitii!$C$4,BA3&lt;=investitii!$D$4),VLOOKUP($A$2,investitii!$A$13:$D$33,4,FALSE)*general!$C$16/investitii!$A$4,0)*corectie!$C$20</f>
        <v>0</v>
      </c>
      <c r="BB9" s="42">
        <f>IF(AND(BB3&gt;=investitii!$C$4,BB3&lt;=investitii!$D$4),VLOOKUP($A$2,investitii!$A$13:$D$33,4,FALSE)*general!$C$16/investitii!$A$4,0)*corectie!$C$20</f>
        <v>0</v>
      </c>
      <c r="BC9" s="42">
        <f>IF(AND(BC3&gt;=investitii!$C$4,BC3&lt;=investitii!$D$4),VLOOKUP($A$2,investitii!$A$13:$D$33,4,FALSE)*general!$C$16/investitii!$A$4,0)*corectie!$C$20</f>
        <v>0</v>
      </c>
      <c r="BD9" s="42">
        <f>IF(AND(BD3&gt;=investitii!$C$4,BD3&lt;=investitii!$D$4),VLOOKUP($A$2,investitii!$A$13:$D$33,4,FALSE)*general!$C$16/investitii!$A$4,0)*corectie!$C$20</f>
        <v>0</v>
      </c>
      <c r="BE9" s="42">
        <f>IF(AND(BE3&gt;=investitii!$C$4,BE3&lt;=investitii!$D$4),VLOOKUP($A$2,investitii!$A$13:$D$33,4,FALSE)*general!$C$16/investitii!$A$4,0)*corectie!$C$20</f>
        <v>0</v>
      </c>
      <c r="BF9" s="42">
        <f>IF(AND(BF3&gt;=investitii!$C$4,BF3&lt;=investitii!$D$4),VLOOKUP($A$2,investitii!$A$13:$D$33,4,FALSE)*general!$C$16/investitii!$A$4,0)*corectie!$C$20</f>
        <v>0</v>
      </c>
      <c r="BG9" s="42">
        <f>IF(AND(BG3&gt;=investitii!$C$4,BG3&lt;=investitii!$D$4),VLOOKUP($A$2,investitii!$A$13:$D$33,4,FALSE)*general!$C$16/investitii!$A$4,0)*corectie!$C$20</f>
        <v>0</v>
      </c>
      <c r="BH9" s="42">
        <f>IF(AND(BH3&gt;=investitii!$C$4,BH3&lt;=investitii!$D$4),VLOOKUP($A$2,investitii!$A$13:$D$33,4,FALSE)*general!$C$16/investitii!$A$4,0)*corectie!$C$20</f>
        <v>0</v>
      </c>
      <c r="BI9" s="42">
        <f>IF(AND(BI3&gt;=investitii!$C$4,BI3&lt;=investitii!$D$4),VLOOKUP($A$2,investitii!$A$13:$D$33,4,FALSE)*general!$C$16/investitii!$A$4,0)*corectie!$C$20</f>
        <v>0</v>
      </c>
      <c r="BJ9" s="42">
        <f>IF(AND(BJ3&gt;=investitii!$C$4,BJ3&lt;=investitii!$D$4),VLOOKUP($A$2,investitii!$A$13:$D$33,4,FALSE)*general!$C$16/investitii!$A$4,0)*corectie!$C$20</f>
        <v>0</v>
      </c>
      <c r="BK9" s="42">
        <f>IF(AND(BK3&gt;=investitii!$C$4,BK3&lt;=investitii!$D$4),VLOOKUP($A$2,investitii!$A$13:$D$33,4,FALSE)*general!$C$16/investitii!$A$4,0)*corectie!$C$20</f>
        <v>0</v>
      </c>
      <c r="BL9" s="42">
        <f>IF(AND(BL3&gt;=investitii!$C$4,BL3&lt;=investitii!$D$4),VLOOKUP($A$2,investitii!$A$13:$D$33,4,FALSE)*general!$C$16/investitii!$A$4,0)*corectie!$C$20</f>
        <v>0</v>
      </c>
      <c r="BM9" s="42">
        <f>IF(AND(BM3&gt;=investitii!$C$4,BM3&lt;=investitii!$D$4),VLOOKUP($A$2,investitii!$A$13:$D$33,4,FALSE)*general!$C$16/investitii!$A$4,0)*corectie!$C$20</f>
        <v>0</v>
      </c>
      <c r="BN9" s="42">
        <f>IF(AND(BN3&gt;=investitii!$C$4,BN3&lt;=investitii!$D$4),VLOOKUP($A$2,investitii!$A$13:$D$33,4,FALSE)*general!$C$16/investitii!$A$4,0)*corectie!$C$20</f>
        <v>0</v>
      </c>
      <c r="BO9" s="42">
        <f>IF(AND(BO3&gt;=investitii!$C$4,BO3&lt;=investitii!$D$4),VLOOKUP($A$2,investitii!$A$13:$D$33,4,FALSE)*general!$C$16/investitii!$A$4,0)*corectie!$C$20</f>
        <v>0</v>
      </c>
      <c r="BP9" s="42">
        <f>IF(AND(BP3&gt;=investitii!$C$4,BP3&lt;=investitii!$D$4),VLOOKUP($A$2,investitii!$A$13:$D$33,4,FALSE)*general!$C$16/investitii!$A$4,0)*corectie!$C$20</f>
        <v>0</v>
      </c>
      <c r="BQ9" s="42">
        <f>IF(AND(BQ3&gt;=investitii!$C$4,BQ3&lt;=investitii!$D$4),VLOOKUP($A$2,investitii!$A$13:$D$33,4,FALSE)*general!$C$16/investitii!$A$4,0)*corectie!$C$20</f>
        <v>0</v>
      </c>
      <c r="BR9" s="42">
        <f>IF(AND(BR3&gt;=investitii!$C$4,BR3&lt;=investitii!$D$4),VLOOKUP($A$2,investitii!$A$13:$D$33,4,FALSE)*general!$C$16/investitii!$A$4,0)*corectie!$C$20</f>
        <v>0</v>
      </c>
      <c r="BS9" s="42">
        <f>IF(AND(BS3&gt;=investitii!$C$4,BS3&lt;=investitii!$D$4),VLOOKUP($A$2,investitii!$A$13:$D$33,4,FALSE)*general!$C$16/investitii!$A$4,0)*corectie!$C$20</f>
        <v>0</v>
      </c>
      <c r="BT9" s="42">
        <f>IF(AND(BT3&gt;=investitii!$C$4,BT3&lt;=investitii!$D$4),VLOOKUP($A$2,investitii!$A$13:$D$33,4,FALSE)*general!$C$16/investitii!$A$4,0)*corectie!$C$20</f>
        <v>0</v>
      </c>
      <c r="BU9" s="42">
        <f>IF(AND(BU3&gt;=investitii!$C$4,BU3&lt;=investitii!$D$4),VLOOKUP($A$2,investitii!$A$13:$D$33,4,FALSE)*general!$C$16/investitii!$A$4,0)*corectie!$C$20</f>
        <v>0</v>
      </c>
      <c r="BV9" s="42">
        <f>IF(AND(BV3&gt;=investitii!$C$4,BV3&lt;=investitii!$D$4),VLOOKUP($A$2,investitii!$A$13:$D$33,4,FALSE)*general!$C$16/investitii!$A$4,0)*corectie!$C$20</f>
        <v>0</v>
      </c>
      <c r="BW9" s="42">
        <f>IF(AND(BW3&gt;=investitii!$C$4,BW3&lt;=investitii!$D$4),VLOOKUP($A$2,investitii!$A$13:$D$33,4,FALSE)*general!$C$16/investitii!$A$4,0)*corectie!$C$20</f>
        <v>0</v>
      </c>
      <c r="BX9" s="42">
        <f>IF(AND(BX3&gt;=investitii!$C$4,BX3&lt;=investitii!$D$4),VLOOKUP($A$2,investitii!$A$13:$D$33,4,FALSE)*general!$C$16/investitii!$A$4,0)*corectie!$C$20</f>
        <v>0</v>
      </c>
      <c r="BY9" s="42">
        <f>IF(AND(BY3&gt;=investitii!$C$4,BY3&lt;=investitii!$D$4),VLOOKUP($A$2,investitii!$A$13:$D$33,4,FALSE)*general!$C$16/investitii!$A$4,0)*corectie!$C$20</f>
        <v>0</v>
      </c>
      <c r="BZ9" s="42">
        <f>IF(AND(BZ3&gt;=investitii!$C$4,BZ3&lt;=investitii!$D$4),VLOOKUP($A$2,investitii!$A$13:$D$33,4,FALSE)*general!$C$16/investitii!$A$4,0)*corectie!$C$20</f>
        <v>0</v>
      </c>
      <c r="CA9" s="42">
        <f>IF(AND(CA3&gt;=investitii!$C$4,CA3&lt;=investitii!$D$4),VLOOKUP($A$2,investitii!$A$13:$D$33,4,FALSE)*general!$C$16/investitii!$A$4,0)*corectie!$C$20</f>
        <v>0</v>
      </c>
      <c r="CB9" s="42">
        <f>IF(AND(CB3&gt;=investitii!$C$4,CB3&lt;=investitii!$D$4),VLOOKUP($A$2,investitii!$A$13:$D$33,4,FALSE)*general!$C$16/investitii!$A$4,0)*corectie!$C$20</f>
        <v>0</v>
      </c>
      <c r="CC9" s="42">
        <f>IF(AND(CC3&gt;=investitii!$C$4,CC3&lt;=investitii!$D$4),VLOOKUP($A$2,investitii!$A$13:$D$33,4,FALSE)*general!$C$16/investitii!$A$4,0)*corectie!$C$20</f>
        <v>0</v>
      </c>
      <c r="CD9" s="42">
        <f>IF(AND(CD3&gt;=investitii!$C$4,CD3&lt;=investitii!$D$4),VLOOKUP($A$2,investitii!$A$13:$D$33,4,FALSE)*general!$C$16/investitii!$A$4,0)*corectie!$C$20</f>
        <v>0</v>
      </c>
      <c r="CE9" s="42">
        <f>IF(AND(CE3&gt;=investitii!$C$4,CE3&lt;=investitii!$D$4),VLOOKUP($A$2,investitii!$A$13:$D$33,4,FALSE)*general!$C$16/investitii!$A$4,0)*corectie!$C$20</f>
        <v>0</v>
      </c>
    </row>
    <row r="10" spans="1:83">
      <c r="A10" t="s">
        <v>564</v>
      </c>
      <c r="B10" t="s">
        <v>538</v>
      </c>
      <c r="C10" s="42">
        <f>IF(AND(C3&gt;=investitii!$C$6,C3&lt;=investitii!$D$6),VLOOKUP($A$2,investitii!$A$13:$D$33,4,FALSE)*general!$C$17/investitii!$A$6,0)*corectie!$C$20</f>
        <v>0</v>
      </c>
      <c r="D10" s="42">
        <f>IF(AND(D3&gt;=investitii!$C$6,D3&lt;=investitii!$D$6),VLOOKUP($A$2,investitii!$A$13:$D$33,4,FALSE)*general!$C$17/investitii!$A$6,0)*corectie!$C$20</f>
        <v>0</v>
      </c>
      <c r="E10" s="42">
        <f>IF(AND(E3&gt;=investitii!$C$6,E3&lt;=investitii!$D$6),VLOOKUP($A$2,investitii!$A$13:$D$33,4,FALSE)*general!$C$17/investitii!$A$6,0)*corectie!$C$20</f>
        <v>8493210</v>
      </c>
      <c r="F10" s="42">
        <f>IF(AND(F3&gt;=investitii!$C$6,F3&lt;=investitii!$D$6),VLOOKUP($A$2,investitii!$A$13:$D$33,4,FALSE)*general!$C$17/investitii!$A$6,0)*corectie!$C$20</f>
        <v>0</v>
      </c>
      <c r="G10" s="42">
        <f>IF(AND(G3&gt;=investitii!$C$6,G3&lt;=investitii!$D$6),VLOOKUP($A$2,investitii!$A$13:$D$33,4,FALSE)*general!$C$17/investitii!$A$6,0)*corectie!$C$20</f>
        <v>0</v>
      </c>
      <c r="H10" s="42">
        <f>IF(AND(H3&gt;=investitii!$C$6,H3&lt;=investitii!$D$6),VLOOKUP($A$2,investitii!$A$13:$D$33,4,FALSE)*general!$C$17/investitii!$A$6,0)*corectie!$C$20</f>
        <v>0</v>
      </c>
      <c r="I10" s="42">
        <f>IF(AND(I3&gt;=investitii!$C$6,I3&lt;=investitii!$D$6),VLOOKUP($A$2,investitii!$A$13:$D$33,4,FALSE)*general!$C$17/investitii!$A$6,0)*corectie!$C$20</f>
        <v>0</v>
      </c>
      <c r="J10" s="42">
        <f>IF(AND(J3&gt;=investitii!$C$6,J3&lt;=investitii!$D$6),VLOOKUP($A$2,investitii!$A$13:$D$33,4,FALSE)*general!$C$17/investitii!$A$6,0)*corectie!$C$20</f>
        <v>0</v>
      </c>
      <c r="K10" s="42">
        <f>IF(AND(K3&gt;=investitii!$C$6,K3&lt;=investitii!$D$6),VLOOKUP($A$2,investitii!$A$13:$D$33,4,FALSE)*general!$C$17/investitii!$A$6,0)*corectie!$C$20</f>
        <v>0</v>
      </c>
      <c r="L10" s="42">
        <f>IF(AND(L3&gt;=investitii!$C$6,L3&lt;=investitii!$D$6),VLOOKUP($A$2,investitii!$A$13:$D$33,4,FALSE)*general!$C$17/investitii!$A$6,0)*corectie!$C$20</f>
        <v>0</v>
      </c>
      <c r="M10" s="42">
        <f>IF(AND(M3&gt;=investitii!$C$6,M3&lt;=investitii!$D$6),VLOOKUP($A$2,investitii!$A$13:$D$33,4,FALSE)*general!$C$17/investitii!$A$6,0)*corectie!$C$20</f>
        <v>0</v>
      </c>
      <c r="N10" s="42">
        <f>IF(AND(N3&gt;=investitii!$C$6,N3&lt;=investitii!$D$6),VLOOKUP($A$2,investitii!$A$13:$D$33,4,FALSE)*general!$C$17/investitii!$A$6,0)*corectie!$C$20</f>
        <v>0</v>
      </c>
      <c r="O10" s="42">
        <f>IF(AND(O3&gt;=investitii!$C$6,O3&lt;=investitii!$D$6),VLOOKUP($A$2,investitii!$A$13:$D$33,4,FALSE)*general!$C$17/investitii!$A$6,0)*corectie!$C$20</f>
        <v>0</v>
      </c>
      <c r="P10" s="42">
        <f>IF(AND(P3&gt;=investitii!$C$6,P3&lt;=investitii!$D$6),VLOOKUP($A$2,investitii!$A$13:$D$33,4,FALSE)*general!$C$17/investitii!$A$6,0)*corectie!$C$20</f>
        <v>0</v>
      </c>
      <c r="Q10" s="42">
        <f>IF(AND(Q3&gt;=investitii!$C$6,Q3&lt;=investitii!$D$6),VLOOKUP($A$2,investitii!$A$13:$D$33,4,FALSE)*general!$C$17/investitii!$A$6,0)*corectie!$C$20</f>
        <v>0</v>
      </c>
      <c r="R10" s="42">
        <f>IF(AND(R3&gt;=investitii!$C$6,R3&lt;=investitii!$D$6),VLOOKUP($A$2,investitii!$A$13:$D$33,4,FALSE)*general!$C$17/investitii!$A$6,0)*corectie!$C$20</f>
        <v>0</v>
      </c>
      <c r="S10" s="42">
        <f>IF(AND(S3&gt;=investitii!$C$6,S3&lt;=investitii!$D$6),VLOOKUP($A$2,investitii!$A$13:$D$33,4,FALSE)*general!$C$17/investitii!$A$6,0)*corectie!$C$20</f>
        <v>0</v>
      </c>
      <c r="T10" s="42">
        <f>IF(AND(T3&gt;=investitii!$C$6,T3&lt;=investitii!$D$6),VLOOKUP($A$2,investitii!$A$13:$D$33,4,FALSE)*general!$C$17/investitii!$A$6,0)*corectie!$C$20</f>
        <v>0</v>
      </c>
      <c r="U10" s="42">
        <f>IF(AND(U3&gt;=investitii!$C$6,U3&lt;=investitii!$D$6),VLOOKUP($A$2,investitii!$A$13:$D$33,4,FALSE)*general!$C$17/investitii!$A$6,0)*corectie!$C$20</f>
        <v>0</v>
      </c>
      <c r="V10" s="42">
        <f>IF(AND(V3&gt;=investitii!$C$6,V3&lt;=investitii!$D$6),VLOOKUP($A$2,investitii!$A$13:$D$33,4,FALSE)*general!$C$17/investitii!$A$6,0)*corectie!$C$20</f>
        <v>0</v>
      </c>
      <c r="W10" s="42">
        <f>IF(AND(W3&gt;=investitii!$C$6,W3&lt;=investitii!$D$6),VLOOKUP($A$2,investitii!$A$13:$D$33,4,FALSE)*general!$C$17/investitii!$A$6,0)*corectie!$C$20</f>
        <v>0</v>
      </c>
      <c r="X10" s="42">
        <f>IF(AND(X3&gt;=investitii!$C$6,X3&lt;=investitii!$D$6),VLOOKUP($A$2,investitii!$A$13:$D$33,4,FALSE)*general!$C$17/investitii!$A$6,0)*corectie!$C$20</f>
        <v>0</v>
      </c>
      <c r="Y10" s="42">
        <f>IF(AND(Y3&gt;=investitii!$C$6,Y3&lt;=investitii!$D$6),VLOOKUP($A$2,investitii!$A$13:$D$33,4,FALSE)*general!$C$17/investitii!$A$6,0)*corectie!$C$20</f>
        <v>0</v>
      </c>
      <c r="Z10" s="42">
        <f>IF(AND(Z3&gt;=investitii!$C$6,Z3&lt;=investitii!$D$6),VLOOKUP($A$2,investitii!$A$13:$D$33,4,FALSE)*general!$C$17/investitii!$A$6,0)*corectie!$C$20</f>
        <v>0</v>
      </c>
      <c r="AA10" s="42">
        <f>IF(AND(AA3&gt;=investitii!$C$6,AA3&lt;=investitii!$D$6),VLOOKUP($A$2,investitii!$A$13:$D$33,4,FALSE)*general!$C$17/investitii!$A$6,0)*corectie!$C$20</f>
        <v>0</v>
      </c>
      <c r="AB10" s="42">
        <f>IF(AND(AB3&gt;=investitii!$C$6,AB3&lt;=investitii!$D$6),VLOOKUP($A$2,investitii!$A$13:$D$33,4,FALSE)*general!$C$17/investitii!$A$6,0)*corectie!$C$20</f>
        <v>0</v>
      </c>
      <c r="AC10" s="42">
        <f>IF(AND(AC3&gt;=investitii!$C$6,AC3&lt;=investitii!$D$6),VLOOKUP($A$2,investitii!$A$13:$D$33,4,FALSE)*general!$C$17/investitii!$A$6,0)*corectie!$C$20</f>
        <v>0</v>
      </c>
      <c r="AD10" s="42">
        <f>IF(AND(AD3&gt;=investitii!$C$6,AD3&lt;=investitii!$D$6),VLOOKUP($A$2,investitii!$A$13:$D$33,4,FALSE)*general!$C$17/investitii!$A$6,0)*corectie!$C$20</f>
        <v>0</v>
      </c>
      <c r="AE10" s="42">
        <f>IF(AND(AE3&gt;=investitii!$C$6,AE3&lt;=investitii!$D$6),VLOOKUP($A$2,investitii!$A$13:$D$33,4,FALSE)*general!$C$17/investitii!$A$6,0)*corectie!$C$20</f>
        <v>0</v>
      </c>
      <c r="AF10" s="42">
        <f>IF(AND(AF3&gt;=investitii!$C$6,AF3&lt;=investitii!$D$6),VLOOKUP($A$2,investitii!$A$13:$D$33,4,FALSE)*general!$C$17/investitii!$A$6,0)*corectie!$C$20</f>
        <v>0</v>
      </c>
      <c r="AG10" s="42">
        <f>IF(AND(AG3&gt;=investitii!$C$6,AG3&lt;=investitii!$D$6),VLOOKUP($A$2,investitii!$A$13:$D$33,4,FALSE)*general!$C$17/investitii!$A$6,0)*corectie!$C$20</f>
        <v>0</v>
      </c>
      <c r="AH10" s="42">
        <f>IF(AND(AH3&gt;=investitii!$C$6,AH3&lt;=investitii!$D$6),VLOOKUP($A$2,investitii!$A$13:$D$33,4,FALSE)*general!$C$17/investitii!$A$6,0)*corectie!$C$20</f>
        <v>0</v>
      </c>
      <c r="AI10" s="42">
        <f>IF(AND(AI3&gt;=investitii!$C$6,AI3&lt;=investitii!$D$6),VLOOKUP($A$2,investitii!$A$13:$D$33,4,FALSE)*general!$C$17/investitii!$A$6,0)*corectie!$C$20</f>
        <v>0</v>
      </c>
      <c r="AJ10" s="42">
        <f>IF(AND(AJ3&gt;=investitii!$C$6,AJ3&lt;=investitii!$D$6),VLOOKUP($A$2,investitii!$A$13:$D$33,4,FALSE)*general!$C$17/investitii!$A$6,0)*corectie!$C$20</f>
        <v>0</v>
      </c>
      <c r="AK10" s="42">
        <f>IF(AND(AK3&gt;=investitii!$C$6,AK3&lt;=investitii!$D$6),VLOOKUP($A$2,investitii!$A$13:$D$33,4,FALSE)*general!$C$17/investitii!$A$6,0)*corectie!$C$20</f>
        <v>0</v>
      </c>
      <c r="AL10" s="42">
        <f>IF(AND(AL3&gt;=investitii!$C$6,AL3&lt;=investitii!$D$6),VLOOKUP($A$2,investitii!$A$13:$D$33,4,FALSE)*general!$C$17/investitii!$A$6,0)*corectie!$C$20</f>
        <v>0</v>
      </c>
      <c r="AM10" s="42">
        <f>IF(AND(AM3&gt;=investitii!$C$6,AM3&lt;=investitii!$D$6),VLOOKUP($A$2,investitii!$A$13:$D$33,4,FALSE)*general!$C$17/investitii!$A$6,0)*corectie!$C$20</f>
        <v>0</v>
      </c>
      <c r="AN10" s="42">
        <f>IF(AND(AN3&gt;=investitii!$C$6,AN3&lt;=investitii!$D$6),VLOOKUP($A$2,investitii!$A$13:$D$33,4,FALSE)*general!$C$17/investitii!$A$6,0)*corectie!$C$20</f>
        <v>0</v>
      </c>
      <c r="AO10" s="42">
        <f>IF(AND(AO3&gt;=investitii!$C$6,AO3&lt;=investitii!$D$6),VLOOKUP($A$2,investitii!$A$13:$D$33,4,FALSE)*general!$C$17/investitii!$A$6,0)*corectie!$C$20</f>
        <v>0</v>
      </c>
      <c r="AP10" s="42">
        <f>IF(AND(AP3&gt;=investitii!$C$6,AP3&lt;=investitii!$D$6),VLOOKUP($A$2,investitii!$A$13:$D$33,4,FALSE)*general!$C$17/investitii!$A$6,0)*corectie!$C$20</f>
        <v>0</v>
      </c>
      <c r="AQ10" s="42">
        <f>IF(AND(AQ3&gt;=investitii!$C$6,AQ3&lt;=investitii!$D$6),VLOOKUP($A$2,investitii!$A$13:$D$33,4,FALSE)*general!$C$17/investitii!$A$6,0)*corectie!$C$20</f>
        <v>0</v>
      </c>
      <c r="AR10" s="42">
        <f>IF(AND(AR3&gt;=investitii!$C$6,AR3&lt;=investitii!$D$6),VLOOKUP($A$2,investitii!$A$13:$D$33,4,FALSE)*general!$C$17/investitii!$A$6,0)*corectie!$C$20</f>
        <v>0</v>
      </c>
      <c r="AS10" s="42">
        <f>IF(AND(AS3&gt;=investitii!$C$6,AS3&lt;=investitii!$D$6),VLOOKUP($A$2,investitii!$A$13:$D$33,4,FALSE)*general!$C$17/investitii!$A$6,0)*corectie!$C$20</f>
        <v>0</v>
      </c>
      <c r="AT10" s="42">
        <f>IF(AND(AT3&gt;=investitii!$C$6,AT3&lt;=investitii!$D$6),VLOOKUP($A$2,investitii!$A$13:$D$33,4,FALSE)*general!$C$17/investitii!$A$6,0)*corectie!$C$20</f>
        <v>0</v>
      </c>
      <c r="AU10" s="42">
        <f>IF(AND(AU3&gt;=investitii!$C$6,AU3&lt;=investitii!$D$6),VLOOKUP($A$2,investitii!$A$13:$D$33,4,FALSE)*general!$C$17/investitii!$A$6,0)*corectie!$C$20</f>
        <v>0</v>
      </c>
      <c r="AV10" s="42">
        <f>IF(AND(AV3&gt;=investitii!$C$6,AV3&lt;=investitii!$D$6),VLOOKUP($A$2,investitii!$A$13:$D$33,4,FALSE)*general!$C$17/investitii!$A$6,0)*corectie!$C$20</f>
        <v>0</v>
      </c>
      <c r="AW10" s="42">
        <f>IF(AND(AW3&gt;=investitii!$C$6,AW3&lt;=investitii!$D$6),VLOOKUP($A$2,investitii!$A$13:$D$33,4,FALSE)*general!$C$17/investitii!$A$6,0)*corectie!$C$20</f>
        <v>0</v>
      </c>
      <c r="AX10" s="42">
        <f>IF(AND(AX3&gt;=investitii!$C$6,AX3&lt;=investitii!$D$6),VLOOKUP($A$2,investitii!$A$13:$D$33,4,FALSE)*general!$C$17/investitii!$A$6,0)*corectie!$C$20</f>
        <v>0</v>
      </c>
      <c r="AY10" s="42">
        <f>IF(AND(AY3&gt;=investitii!$C$6,AY3&lt;=investitii!$D$6),VLOOKUP($A$2,investitii!$A$13:$D$33,4,FALSE)*general!$C$17/investitii!$A$6,0)*corectie!$C$20</f>
        <v>0</v>
      </c>
      <c r="AZ10" s="42">
        <f>IF(AND(AZ3&gt;=investitii!$C$6,AZ3&lt;=investitii!$D$6),VLOOKUP($A$2,investitii!$A$13:$D$33,4,FALSE)*general!$C$17/investitii!$A$6,0)*corectie!$C$20</f>
        <v>0</v>
      </c>
      <c r="BA10" s="42">
        <f>IF(AND(BA3&gt;=investitii!$C$6,BA3&lt;=investitii!$D$6),VLOOKUP($A$2,investitii!$A$13:$D$33,4,FALSE)*general!$C$17/investitii!$A$6,0)*corectie!$C$20</f>
        <v>0</v>
      </c>
      <c r="BB10" s="42">
        <f>IF(AND(BB3&gt;=investitii!$C$6,BB3&lt;=investitii!$D$6),VLOOKUP($A$2,investitii!$A$13:$D$33,4,FALSE)*general!$C$17/investitii!$A$6,0)*corectie!$C$20</f>
        <v>0</v>
      </c>
      <c r="BC10" s="42">
        <f>IF(AND(BC3&gt;=investitii!$C$6,BC3&lt;=investitii!$D$6),VLOOKUP($A$2,investitii!$A$13:$D$33,4,FALSE)*general!$C$17/investitii!$A$6,0)*corectie!$C$20</f>
        <v>0</v>
      </c>
      <c r="BD10" s="42">
        <f>IF(AND(BD3&gt;=investitii!$C$6,BD3&lt;=investitii!$D$6),VLOOKUP($A$2,investitii!$A$13:$D$33,4,FALSE)*general!$C$17/investitii!$A$6,0)*corectie!$C$20</f>
        <v>0</v>
      </c>
      <c r="BE10" s="42">
        <f>IF(AND(BE3&gt;=investitii!$C$6,BE3&lt;=investitii!$D$6),VLOOKUP($A$2,investitii!$A$13:$D$33,4,FALSE)*general!$C$17/investitii!$A$6,0)*corectie!$C$20</f>
        <v>0</v>
      </c>
      <c r="BF10" s="42">
        <f>IF(AND(BF3&gt;=investitii!$C$6,BF3&lt;=investitii!$D$6),VLOOKUP($A$2,investitii!$A$13:$D$33,4,FALSE)*general!$C$17/investitii!$A$6,0)*corectie!$C$20</f>
        <v>0</v>
      </c>
      <c r="BG10" s="42">
        <f>IF(AND(BG3&gt;=investitii!$C$6,BG3&lt;=investitii!$D$6),VLOOKUP($A$2,investitii!$A$13:$D$33,4,FALSE)*general!$C$17/investitii!$A$6,0)*corectie!$C$20</f>
        <v>0</v>
      </c>
      <c r="BH10" s="42">
        <f>IF(AND(BH3&gt;=investitii!$C$6,BH3&lt;=investitii!$D$6),VLOOKUP($A$2,investitii!$A$13:$D$33,4,FALSE)*general!$C$17/investitii!$A$6,0)*corectie!$C$20</f>
        <v>0</v>
      </c>
      <c r="BI10" s="42">
        <f>IF(AND(BI3&gt;=investitii!$C$6,BI3&lt;=investitii!$D$6),VLOOKUP($A$2,investitii!$A$13:$D$33,4,FALSE)*general!$C$17/investitii!$A$6,0)*corectie!$C$20</f>
        <v>0</v>
      </c>
      <c r="BJ10" s="42">
        <f>IF(AND(BJ3&gt;=investitii!$C$6,BJ3&lt;=investitii!$D$6),VLOOKUP($A$2,investitii!$A$13:$D$33,4,FALSE)*general!$C$17/investitii!$A$6,0)*corectie!$C$20</f>
        <v>0</v>
      </c>
      <c r="BK10" s="42">
        <f>IF(AND(BK3&gt;=investitii!$C$6,BK3&lt;=investitii!$D$6),VLOOKUP($A$2,investitii!$A$13:$D$33,4,FALSE)*general!$C$17/investitii!$A$6,0)*corectie!$C$20</f>
        <v>0</v>
      </c>
      <c r="BL10" s="42">
        <f>IF(AND(BL3&gt;=investitii!$C$6,BL3&lt;=investitii!$D$6),VLOOKUP($A$2,investitii!$A$13:$D$33,4,FALSE)*general!$C$17/investitii!$A$6,0)*corectie!$C$20</f>
        <v>0</v>
      </c>
      <c r="BM10" s="42">
        <f>IF(AND(BM3&gt;=investitii!$C$6,BM3&lt;=investitii!$D$6),VLOOKUP($A$2,investitii!$A$13:$D$33,4,FALSE)*general!$C$17/investitii!$A$6,0)*corectie!$C$20</f>
        <v>0</v>
      </c>
      <c r="BN10" s="42">
        <f>IF(AND(BN3&gt;=investitii!$C$6,BN3&lt;=investitii!$D$6),VLOOKUP($A$2,investitii!$A$13:$D$33,4,FALSE)*general!$C$17/investitii!$A$6,0)*corectie!$C$20</f>
        <v>0</v>
      </c>
      <c r="BO10" s="42">
        <f>IF(AND(BO3&gt;=investitii!$C$6,BO3&lt;=investitii!$D$6),VLOOKUP($A$2,investitii!$A$13:$D$33,4,FALSE)*general!$C$17/investitii!$A$6,0)*corectie!$C$20</f>
        <v>0</v>
      </c>
      <c r="BP10" s="42">
        <f>IF(AND(BP3&gt;=investitii!$C$6,BP3&lt;=investitii!$D$6),VLOOKUP($A$2,investitii!$A$13:$D$33,4,FALSE)*general!$C$17/investitii!$A$6,0)*corectie!$C$20</f>
        <v>0</v>
      </c>
      <c r="BQ10" s="42">
        <f>IF(AND(BQ3&gt;=investitii!$C$6,BQ3&lt;=investitii!$D$6),VLOOKUP($A$2,investitii!$A$13:$D$33,4,FALSE)*general!$C$17/investitii!$A$6,0)*corectie!$C$20</f>
        <v>0</v>
      </c>
      <c r="BR10" s="42">
        <f>IF(AND(BR3&gt;=investitii!$C$6,BR3&lt;=investitii!$D$6),VLOOKUP($A$2,investitii!$A$13:$D$33,4,FALSE)*general!$C$17/investitii!$A$6,0)*corectie!$C$20</f>
        <v>0</v>
      </c>
      <c r="BS10" s="42">
        <f>IF(AND(BS3&gt;=investitii!$C$6,BS3&lt;=investitii!$D$6),VLOOKUP($A$2,investitii!$A$13:$D$33,4,FALSE)*general!$C$17/investitii!$A$6,0)*corectie!$C$20</f>
        <v>0</v>
      </c>
      <c r="BT10" s="42">
        <f>IF(AND(BT3&gt;=investitii!$C$6,BT3&lt;=investitii!$D$6),VLOOKUP($A$2,investitii!$A$13:$D$33,4,FALSE)*general!$C$17/investitii!$A$6,0)*corectie!$C$20</f>
        <v>0</v>
      </c>
      <c r="BU10" s="42">
        <f>IF(AND(BU3&gt;=investitii!$C$6,BU3&lt;=investitii!$D$6),VLOOKUP($A$2,investitii!$A$13:$D$33,4,FALSE)*general!$C$17/investitii!$A$6,0)*corectie!$C$20</f>
        <v>0</v>
      </c>
      <c r="BV10" s="42">
        <f>IF(AND(BV3&gt;=investitii!$C$6,BV3&lt;=investitii!$D$6),VLOOKUP($A$2,investitii!$A$13:$D$33,4,FALSE)*general!$C$17/investitii!$A$6,0)*corectie!$C$20</f>
        <v>0</v>
      </c>
      <c r="BW10" s="42">
        <f>IF(AND(BW3&gt;=investitii!$C$6,BW3&lt;=investitii!$D$6),VLOOKUP($A$2,investitii!$A$13:$D$33,4,FALSE)*general!$C$17/investitii!$A$6,0)*corectie!$C$20</f>
        <v>0</v>
      </c>
      <c r="BX10" s="42">
        <f>IF(AND(BX3&gt;=investitii!$C$6,BX3&lt;=investitii!$D$6),VLOOKUP($A$2,investitii!$A$13:$D$33,4,FALSE)*general!$C$17/investitii!$A$6,0)*corectie!$C$20</f>
        <v>0</v>
      </c>
      <c r="BY10" s="42">
        <f>IF(AND(BY3&gt;=investitii!$C$6,BY3&lt;=investitii!$D$6),VLOOKUP($A$2,investitii!$A$13:$D$33,4,FALSE)*general!$C$17/investitii!$A$6,0)*corectie!$C$20</f>
        <v>0</v>
      </c>
      <c r="BZ10" s="42">
        <f>IF(AND(BZ3&gt;=investitii!$C$6,BZ3&lt;=investitii!$D$6),VLOOKUP($A$2,investitii!$A$13:$D$33,4,FALSE)*general!$C$17/investitii!$A$6,0)*corectie!$C$20</f>
        <v>0</v>
      </c>
      <c r="CA10" s="42">
        <f>IF(AND(CA3&gt;=investitii!$C$6,CA3&lt;=investitii!$D$6),VLOOKUP($A$2,investitii!$A$13:$D$33,4,FALSE)*general!$C$17/investitii!$A$6,0)*corectie!$C$20</f>
        <v>0</v>
      </c>
      <c r="CB10" s="42">
        <f>IF(AND(CB3&gt;=investitii!$C$6,CB3&lt;=investitii!$D$6),VLOOKUP($A$2,investitii!$A$13:$D$33,4,FALSE)*general!$C$17/investitii!$A$6,0)*corectie!$C$20</f>
        <v>0</v>
      </c>
      <c r="CC10" s="42">
        <f>IF(AND(CC3&gt;=investitii!$C$6,CC3&lt;=investitii!$D$6),VLOOKUP($A$2,investitii!$A$13:$D$33,4,FALSE)*general!$C$17/investitii!$A$6,0)*corectie!$C$20</f>
        <v>0</v>
      </c>
      <c r="CD10" s="42">
        <f>IF(AND(CD3&gt;=investitii!$C$6,CD3&lt;=investitii!$D$6),VLOOKUP($A$2,investitii!$A$13:$D$33,4,FALSE)*general!$C$17/investitii!$A$6,0)*corectie!$C$20</f>
        <v>0</v>
      </c>
      <c r="CE10" s="42">
        <f>IF(AND(CE3&gt;=investitii!$C$6,CE3&lt;=investitii!$D$6),VLOOKUP($A$2,investitii!$A$13:$D$33,4,FALSE)*general!$C$17/investitii!$A$6,0)*corectie!$C$20</f>
        <v>0</v>
      </c>
    </row>
    <row r="11" spans="1:83">
      <c r="A11" t="s">
        <v>566</v>
      </c>
      <c r="B11" t="s">
        <v>538</v>
      </c>
      <c r="C11" s="42">
        <f>IF(AND(C3&gt;=investitii!$C$7,C3&lt;=investitii!$D$7),VLOOKUP($A$2,investitii!$A$13:$D$33,4,FALSE)*SUM(general!$C$18:$C$22)/investitii!$A$7,0)*corectie!$C$20</f>
        <v>0</v>
      </c>
      <c r="D11" s="42">
        <f>IF(AND(D3&gt;=investitii!$C$7,D3&lt;=investitii!$D$7),VLOOKUP($A$2,investitii!$A$13:$D$33,4,FALSE)*SUM(general!$C$18:$C$22)/investitii!$A$7,0)*corectie!$C$20</f>
        <v>0</v>
      </c>
      <c r="E11" s="42">
        <f>IF(AND(E3&gt;=investitii!$C$7,E3&lt;=investitii!$D$7),VLOOKUP($A$2,investitii!$A$13:$D$33,4,FALSE)*SUM(general!$C$18:$C$22)/investitii!$A$7,0)*corectie!$C$20</f>
        <v>0</v>
      </c>
      <c r="F11" s="42">
        <f>IF(AND(F3&gt;=investitii!$C$7,F3&lt;=investitii!$D$7),VLOOKUP($A$2,investitii!$A$13:$D$33,4,FALSE)*SUM(general!$C$18:$C$22)/investitii!$A$7,0)*corectie!$C$20</f>
        <v>67237912.5</v>
      </c>
      <c r="G11" s="42">
        <f>IF(AND(G3&gt;=investitii!$C$7,G3&lt;=investitii!$D$7),VLOOKUP($A$2,investitii!$A$13:$D$33,4,FALSE)*SUM(general!$C$18:$C$22)/investitii!$A$7,0)*corectie!$C$20</f>
        <v>67237912.5</v>
      </c>
      <c r="H11" s="42">
        <f>IF(AND(H3&gt;=investitii!$C$7,H3&lt;=investitii!$D$7),VLOOKUP($A$2,investitii!$A$13:$D$33,4,FALSE)*SUM(general!$C$18:$C$22)/investitii!$A$7,0)*corectie!$C$20</f>
        <v>67237912.5</v>
      </c>
      <c r="I11" s="42">
        <f>IF(AND(I3&gt;=investitii!$C$7,I3&lt;=investitii!$D$7),VLOOKUP($A$2,investitii!$A$13:$D$33,4,FALSE)*SUM(general!$C$18:$C$22)/investitii!$A$7,0)*corectie!$C$20</f>
        <v>67237912.5</v>
      </c>
      <c r="J11" s="42">
        <f>IF(AND(J3&gt;=investitii!$C$7,J3&lt;=investitii!$D$7),VLOOKUP($A$2,investitii!$A$13:$D$33,4,FALSE)*SUM(general!$C$18:$C$22)/investitii!$A$7,0)*corectie!$C$20</f>
        <v>0</v>
      </c>
      <c r="K11" s="42">
        <f>IF(AND(K3&gt;=investitii!$C$7,K3&lt;=investitii!$D$7),VLOOKUP($A$2,investitii!$A$13:$D$33,4,FALSE)*SUM(general!$C$18:$C$22)/investitii!$A$7,0)*corectie!$C$20</f>
        <v>0</v>
      </c>
      <c r="L11" s="42">
        <f>IF(AND(L3&gt;=investitii!$C$7,L3&lt;=investitii!$D$7),VLOOKUP($A$2,investitii!$A$13:$D$33,4,FALSE)*SUM(general!$C$18:$C$22)/investitii!$A$7,0)*corectie!$C$20</f>
        <v>0</v>
      </c>
      <c r="M11" s="42">
        <f>IF(AND(M3&gt;=investitii!$C$7,M3&lt;=investitii!$D$7),VLOOKUP($A$2,investitii!$A$13:$D$33,4,FALSE)*SUM(general!$C$18:$C$22)/investitii!$A$7,0)*corectie!$C$20</f>
        <v>0</v>
      </c>
      <c r="N11" s="42">
        <f>IF(AND(N3&gt;=investitii!$C$7,N3&lt;=investitii!$D$7),VLOOKUP($A$2,investitii!$A$13:$D$33,4,FALSE)*SUM(general!$C$18:$C$22)/investitii!$A$7,0)*corectie!$C$20</f>
        <v>0</v>
      </c>
      <c r="O11" s="42">
        <f>IF(AND(O3&gt;=investitii!$C$7,O3&lt;=investitii!$D$7),VLOOKUP($A$2,investitii!$A$13:$D$33,4,FALSE)*SUM(general!$C$18:$C$22)/investitii!$A$7,0)*corectie!$C$20</f>
        <v>0</v>
      </c>
      <c r="P11" s="42">
        <f>IF(AND(P3&gt;=investitii!$C$7,P3&lt;=investitii!$D$7),VLOOKUP($A$2,investitii!$A$13:$D$33,4,FALSE)*SUM(general!$C$18:$C$22)/investitii!$A$7,0)*corectie!$C$20</f>
        <v>0</v>
      </c>
      <c r="Q11" s="42">
        <f>IF(AND(Q3&gt;=investitii!$C$7,Q3&lt;=investitii!$D$7),VLOOKUP($A$2,investitii!$A$13:$D$33,4,FALSE)*SUM(general!$C$18:$C$22)/investitii!$A$7,0)*corectie!$C$20</f>
        <v>0</v>
      </c>
      <c r="R11" s="42">
        <f>IF(AND(R3&gt;=investitii!$C$7,R3&lt;=investitii!$D$7),VLOOKUP($A$2,investitii!$A$13:$D$33,4,FALSE)*SUM(general!$C$18:$C$22)/investitii!$A$7,0)*corectie!$C$20</f>
        <v>0</v>
      </c>
      <c r="S11" s="42">
        <f>IF(AND(S3&gt;=investitii!$C$7,S3&lt;=investitii!$D$7),VLOOKUP($A$2,investitii!$A$13:$D$33,4,FALSE)*SUM(general!$C$18:$C$22)/investitii!$A$7,0)*corectie!$C$20</f>
        <v>0</v>
      </c>
      <c r="T11" s="42">
        <f>IF(AND(T3&gt;=investitii!$C$7,T3&lt;=investitii!$D$7),VLOOKUP($A$2,investitii!$A$13:$D$33,4,FALSE)*SUM(general!$C$18:$C$22)/investitii!$A$7,0)*corectie!$C$20</f>
        <v>0</v>
      </c>
      <c r="U11" s="42">
        <f>IF(AND(U3&gt;=investitii!$C$7,U3&lt;=investitii!$D$7),VLOOKUP($A$2,investitii!$A$13:$D$33,4,FALSE)*SUM(general!$C$18:$C$22)/investitii!$A$7,0)*corectie!$C$20</f>
        <v>0</v>
      </c>
      <c r="V11" s="42">
        <f>IF(AND(V3&gt;=investitii!$C$7,V3&lt;=investitii!$D$7),VLOOKUP($A$2,investitii!$A$13:$D$33,4,FALSE)*SUM(general!$C$18:$C$22)/investitii!$A$7,0)*corectie!$C$20</f>
        <v>0</v>
      </c>
      <c r="W11" s="42">
        <f>IF(AND(W3&gt;=investitii!$C$7,W3&lt;=investitii!$D$7),VLOOKUP($A$2,investitii!$A$13:$D$33,4,FALSE)*SUM(general!$C$18:$C$22)/investitii!$A$7,0)*corectie!$C$20</f>
        <v>0</v>
      </c>
      <c r="X11" s="42">
        <f>IF(AND(X3&gt;=investitii!$C$7,X3&lt;=investitii!$D$7),VLOOKUP($A$2,investitii!$A$13:$D$33,4,FALSE)*SUM(general!$C$18:$C$22)/investitii!$A$7,0)*corectie!$C$20</f>
        <v>0</v>
      </c>
      <c r="Y11" s="42">
        <f>IF(AND(Y3&gt;=investitii!$C$7,Y3&lt;=investitii!$D$7),VLOOKUP($A$2,investitii!$A$13:$D$33,4,FALSE)*SUM(general!$C$18:$C$22)/investitii!$A$7,0)*corectie!$C$20</f>
        <v>0</v>
      </c>
      <c r="Z11" s="42">
        <f>IF(AND(Z3&gt;=investitii!$C$7,Z3&lt;=investitii!$D$7),VLOOKUP($A$2,investitii!$A$13:$D$33,4,FALSE)*SUM(general!$C$18:$C$22)/investitii!$A$7,0)*corectie!$C$20</f>
        <v>0</v>
      </c>
      <c r="AA11" s="42">
        <f>IF(AND(AA3&gt;=investitii!$C$7,AA3&lt;=investitii!$D$7),VLOOKUP($A$2,investitii!$A$13:$D$33,4,FALSE)*SUM(general!$C$18:$C$22)/investitii!$A$7,0)*corectie!$C$20</f>
        <v>0</v>
      </c>
      <c r="AB11" s="42">
        <f>IF(AND(AB3&gt;=investitii!$C$7,AB3&lt;=investitii!$D$7),VLOOKUP($A$2,investitii!$A$13:$D$33,4,FALSE)*SUM(general!$C$18:$C$22)/investitii!$A$7,0)*corectie!$C$20</f>
        <v>0</v>
      </c>
      <c r="AC11" s="42">
        <f>IF(AND(AC3&gt;=investitii!$C$7,AC3&lt;=investitii!$D$7),VLOOKUP($A$2,investitii!$A$13:$D$33,4,FALSE)*SUM(general!$C$18:$C$22)/investitii!$A$7,0)*corectie!$C$20</f>
        <v>0</v>
      </c>
      <c r="AD11" s="42">
        <f>IF(AND(AD3&gt;=investitii!$C$7,AD3&lt;=investitii!$D$7),VLOOKUP($A$2,investitii!$A$13:$D$33,4,FALSE)*SUM(general!$C$18:$C$22)/investitii!$A$7,0)*corectie!$C$20</f>
        <v>0</v>
      </c>
      <c r="AE11" s="42">
        <f>IF(AND(AE3&gt;=investitii!$C$7,AE3&lt;=investitii!$D$7),VLOOKUP($A$2,investitii!$A$13:$D$33,4,FALSE)*SUM(general!$C$18:$C$22)/investitii!$A$7,0)*corectie!$C$20</f>
        <v>0</v>
      </c>
      <c r="AF11" s="42">
        <f>IF(AND(AF3&gt;=investitii!$C$7,AF3&lt;=investitii!$D$7),VLOOKUP($A$2,investitii!$A$13:$D$33,4,FALSE)*SUM(general!$C$18:$C$22)/investitii!$A$7,0)*corectie!$C$20</f>
        <v>0</v>
      </c>
      <c r="AG11" s="42">
        <f>IF(AND(AG3&gt;=investitii!$C$7,AG3&lt;=investitii!$D$7),VLOOKUP($A$2,investitii!$A$13:$D$33,4,FALSE)*SUM(general!$C$18:$C$22)/investitii!$A$7,0)*corectie!$C$20</f>
        <v>0</v>
      </c>
      <c r="AH11" s="42">
        <f>IF(AND(AH3&gt;=investitii!$C$7,AH3&lt;=investitii!$D$7),VLOOKUP($A$2,investitii!$A$13:$D$33,4,FALSE)*SUM(general!$C$18:$C$22)/investitii!$A$7,0)*corectie!$C$20</f>
        <v>0</v>
      </c>
      <c r="AI11" s="42">
        <f>IF(AND(AI3&gt;=investitii!$C$7,AI3&lt;=investitii!$D$7),VLOOKUP($A$2,investitii!$A$13:$D$33,4,FALSE)*SUM(general!$C$18:$C$22)/investitii!$A$7,0)*corectie!$C$20</f>
        <v>0</v>
      </c>
      <c r="AJ11" s="42">
        <f>IF(AND(AJ3&gt;=investitii!$C$7,AJ3&lt;=investitii!$D$7),VLOOKUP($A$2,investitii!$A$13:$D$33,4,FALSE)*SUM(general!$C$18:$C$22)/investitii!$A$7,0)*corectie!$C$20</f>
        <v>0</v>
      </c>
      <c r="AK11" s="42">
        <f>IF(AND(AK3&gt;=investitii!$C$7,AK3&lt;=investitii!$D$7),VLOOKUP($A$2,investitii!$A$13:$D$33,4,FALSE)*SUM(general!$C$18:$C$22)/investitii!$A$7,0)*corectie!$C$20</f>
        <v>0</v>
      </c>
      <c r="AL11" s="42">
        <f>IF(AND(AL3&gt;=investitii!$C$7,AL3&lt;=investitii!$D$7),VLOOKUP($A$2,investitii!$A$13:$D$33,4,FALSE)*SUM(general!$C$18:$C$22)/investitii!$A$7,0)*corectie!$C$20</f>
        <v>0</v>
      </c>
      <c r="AM11" s="42">
        <f>IF(AND(AM3&gt;=investitii!$C$7,AM3&lt;=investitii!$D$7),VLOOKUP($A$2,investitii!$A$13:$D$33,4,FALSE)*SUM(general!$C$18:$C$22)/investitii!$A$7,0)*corectie!$C$20</f>
        <v>0</v>
      </c>
      <c r="AN11" s="42">
        <f>IF(AND(AN3&gt;=investitii!$C$7,AN3&lt;=investitii!$D$7),VLOOKUP($A$2,investitii!$A$13:$D$33,4,FALSE)*SUM(general!$C$18:$C$22)/investitii!$A$7,0)*corectie!$C$20</f>
        <v>0</v>
      </c>
      <c r="AO11" s="42">
        <f>IF(AND(AO3&gt;=investitii!$C$7,AO3&lt;=investitii!$D$7),VLOOKUP($A$2,investitii!$A$13:$D$33,4,FALSE)*SUM(general!$C$18:$C$22)/investitii!$A$7,0)*corectie!$C$20</f>
        <v>0</v>
      </c>
      <c r="AP11" s="42">
        <f>IF(AND(AP3&gt;=investitii!$C$7,AP3&lt;=investitii!$D$7),VLOOKUP($A$2,investitii!$A$13:$D$33,4,FALSE)*SUM(general!$C$18:$C$22)/investitii!$A$7,0)*corectie!$C$20</f>
        <v>0</v>
      </c>
      <c r="AQ11" s="42">
        <f>IF(AND(AQ3&gt;=investitii!$C$7,AQ3&lt;=investitii!$D$7),VLOOKUP($A$2,investitii!$A$13:$D$33,4,FALSE)*SUM(general!$C$18:$C$22)/investitii!$A$7,0)*corectie!$C$20</f>
        <v>0</v>
      </c>
      <c r="AR11" s="42">
        <f>IF(AND(AR3&gt;=investitii!$C$7,AR3&lt;=investitii!$D$7),VLOOKUP($A$2,investitii!$A$13:$D$33,4,FALSE)*SUM(general!$C$18:$C$22)/investitii!$A$7,0)*corectie!$C$20</f>
        <v>0</v>
      </c>
      <c r="AS11" s="42">
        <f>IF(AND(AS3&gt;=investitii!$C$7,AS3&lt;=investitii!$D$7),VLOOKUP($A$2,investitii!$A$13:$D$33,4,FALSE)*SUM(general!$C$18:$C$22)/investitii!$A$7,0)*corectie!$C$20</f>
        <v>0</v>
      </c>
      <c r="AT11" s="42">
        <f>IF(AND(AT3&gt;=investitii!$C$7,AT3&lt;=investitii!$D$7),VLOOKUP($A$2,investitii!$A$13:$D$33,4,FALSE)*SUM(general!$C$18:$C$22)/investitii!$A$7,0)*corectie!$C$20</f>
        <v>0</v>
      </c>
      <c r="AU11" s="42">
        <f>IF(AND(AU3&gt;=investitii!$C$7,AU3&lt;=investitii!$D$7),VLOOKUP($A$2,investitii!$A$13:$D$33,4,FALSE)*SUM(general!$C$18:$C$22)/investitii!$A$7,0)*corectie!$C$20</f>
        <v>0</v>
      </c>
      <c r="AV11" s="42">
        <f>IF(AND(AV3&gt;=investitii!$C$7,AV3&lt;=investitii!$D$7),VLOOKUP($A$2,investitii!$A$13:$D$33,4,FALSE)*SUM(general!$C$18:$C$22)/investitii!$A$7,0)*corectie!$C$20</f>
        <v>0</v>
      </c>
      <c r="AW11" s="42">
        <f>IF(AND(AW3&gt;=investitii!$C$7,AW3&lt;=investitii!$D$7),VLOOKUP($A$2,investitii!$A$13:$D$33,4,FALSE)*SUM(general!$C$18:$C$22)/investitii!$A$7,0)*corectie!$C$20</f>
        <v>0</v>
      </c>
      <c r="AX11" s="42">
        <f>IF(AND(AX3&gt;=investitii!$C$7,AX3&lt;=investitii!$D$7),VLOOKUP($A$2,investitii!$A$13:$D$33,4,FALSE)*SUM(general!$C$18:$C$22)/investitii!$A$7,0)*corectie!$C$20</f>
        <v>0</v>
      </c>
      <c r="AY11" s="42">
        <f>IF(AND(AY3&gt;=investitii!$C$7,AY3&lt;=investitii!$D$7),VLOOKUP($A$2,investitii!$A$13:$D$33,4,FALSE)*SUM(general!$C$18:$C$22)/investitii!$A$7,0)*corectie!$C$20</f>
        <v>0</v>
      </c>
      <c r="AZ11" s="42">
        <f>IF(AND(AZ3&gt;=investitii!$C$7,AZ3&lt;=investitii!$D$7),VLOOKUP($A$2,investitii!$A$13:$D$33,4,FALSE)*SUM(general!$C$18:$C$22)/investitii!$A$7,0)*corectie!$C$20</f>
        <v>0</v>
      </c>
      <c r="BA11" s="42">
        <f>IF(AND(BA3&gt;=investitii!$C$7,BA3&lt;=investitii!$D$7),VLOOKUP($A$2,investitii!$A$13:$D$33,4,FALSE)*SUM(general!$C$18:$C$22)/investitii!$A$7,0)*corectie!$C$20</f>
        <v>0</v>
      </c>
      <c r="BB11" s="42">
        <f>IF(AND(BB3&gt;=investitii!$C$7,BB3&lt;=investitii!$D$7),VLOOKUP($A$2,investitii!$A$13:$D$33,4,FALSE)*SUM(general!$C$18:$C$22)/investitii!$A$7,0)*corectie!$C$20</f>
        <v>0</v>
      </c>
      <c r="BC11" s="42">
        <f>IF(AND(BC3&gt;=investitii!$C$7,BC3&lt;=investitii!$D$7),VLOOKUP($A$2,investitii!$A$13:$D$33,4,FALSE)*SUM(general!$C$18:$C$22)/investitii!$A$7,0)*corectie!$C$20</f>
        <v>0</v>
      </c>
      <c r="BD11" s="42">
        <f>IF(AND(BD3&gt;=investitii!$C$7,BD3&lt;=investitii!$D$7),VLOOKUP($A$2,investitii!$A$13:$D$33,4,FALSE)*SUM(general!$C$18:$C$22)/investitii!$A$7,0)*corectie!$C$20</f>
        <v>0</v>
      </c>
      <c r="BE11" s="42">
        <f>IF(AND(BE3&gt;=investitii!$C$7,BE3&lt;=investitii!$D$7),VLOOKUP($A$2,investitii!$A$13:$D$33,4,FALSE)*SUM(general!$C$18:$C$22)/investitii!$A$7,0)*corectie!$C$20</f>
        <v>0</v>
      </c>
      <c r="BF11" s="42">
        <f>IF(AND(BF3&gt;=investitii!$C$7,BF3&lt;=investitii!$D$7),VLOOKUP($A$2,investitii!$A$13:$D$33,4,FALSE)*SUM(general!$C$18:$C$22)/investitii!$A$7,0)*corectie!$C$20</f>
        <v>0</v>
      </c>
      <c r="BG11" s="42">
        <f>IF(AND(BG3&gt;=investitii!$C$7,BG3&lt;=investitii!$D$7),VLOOKUP($A$2,investitii!$A$13:$D$33,4,FALSE)*SUM(general!$C$18:$C$22)/investitii!$A$7,0)*corectie!$C$20</f>
        <v>0</v>
      </c>
      <c r="BH11" s="42">
        <f>IF(AND(BH3&gt;=investitii!$C$7,BH3&lt;=investitii!$D$7),VLOOKUP($A$2,investitii!$A$13:$D$33,4,FALSE)*SUM(general!$C$18:$C$22)/investitii!$A$7,0)*corectie!$C$20</f>
        <v>0</v>
      </c>
      <c r="BI11" s="42">
        <f>IF(AND(BI3&gt;=investitii!$C$7,BI3&lt;=investitii!$D$7),VLOOKUP($A$2,investitii!$A$13:$D$33,4,FALSE)*SUM(general!$C$18:$C$22)/investitii!$A$7,0)*corectie!$C$20</f>
        <v>0</v>
      </c>
      <c r="BJ11" s="42">
        <f>IF(AND(BJ3&gt;=investitii!$C$7,BJ3&lt;=investitii!$D$7),VLOOKUP($A$2,investitii!$A$13:$D$33,4,FALSE)*SUM(general!$C$18:$C$22)/investitii!$A$7,0)*corectie!$C$20</f>
        <v>0</v>
      </c>
      <c r="BK11" s="42">
        <f>IF(AND(BK3&gt;=investitii!$C$7,BK3&lt;=investitii!$D$7),VLOOKUP($A$2,investitii!$A$13:$D$33,4,FALSE)*SUM(general!$C$18:$C$22)/investitii!$A$7,0)*corectie!$C$20</f>
        <v>0</v>
      </c>
      <c r="BL11" s="42">
        <f>IF(AND(BL3&gt;=investitii!$C$7,BL3&lt;=investitii!$D$7),VLOOKUP($A$2,investitii!$A$13:$D$33,4,FALSE)*SUM(general!$C$18:$C$22)/investitii!$A$7,0)*corectie!$C$20</f>
        <v>0</v>
      </c>
      <c r="BM11" s="42">
        <f>IF(AND(BM3&gt;=investitii!$C$7,BM3&lt;=investitii!$D$7),VLOOKUP($A$2,investitii!$A$13:$D$33,4,FALSE)*SUM(general!$C$18:$C$22)/investitii!$A$7,0)*corectie!$C$20</f>
        <v>0</v>
      </c>
      <c r="BN11" s="42">
        <f>IF(AND(BN3&gt;=investitii!$C$7,BN3&lt;=investitii!$D$7),VLOOKUP($A$2,investitii!$A$13:$D$33,4,FALSE)*SUM(general!$C$18:$C$22)/investitii!$A$7,0)*corectie!$C$20</f>
        <v>0</v>
      </c>
      <c r="BO11" s="42">
        <f>IF(AND(BO3&gt;=investitii!$C$7,BO3&lt;=investitii!$D$7),VLOOKUP($A$2,investitii!$A$13:$D$33,4,FALSE)*SUM(general!$C$18:$C$22)/investitii!$A$7,0)*corectie!$C$20</f>
        <v>0</v>
      </c>
      <c r="BP11" s="42">
        <f>IF(AND(BP3&gt;=investitii!$C$7,BP3&lt;=investitii!$D$7),VLOOKUP($A$2,investitii!$A$13:$D$33,4,FALSE)*SUM(general!$C$18:$C$22)/investitii!$A$7,0)*corectie!$C$20</f>
        <v>0</v>
      </c>
      <c r="BQ11" s="42">
        <f>IF(AND(BQ3&gt;=investitii!$C$7,BQ3&lt;=investitii!$D$7),VLOOKUP($A$2,investitii!$A$13:$D$33,4,FALSE)*SUM(general!$C$18:$C$22)/investitii!$A$7,0)*corectie!$C$20</f>
        <v>0</v>
      </c>
      <c r="BR11" s="42">
        <f>IF(AND(BR3&gt;=investitii!$C$7,BR3&lt;=investitii!$D$7),VLOOKUP($A$2,investitii!$A$13:$D$33,4,FALSE)*SUM(general!$C$18:$C$22)/investitii!$A$7,0)*corectie!$C$20</f>
        <v>0</v>
      </c>
      <c r="BS11" s="42">
        <f>IF(AND(BS3&gt;=investitii!$C$7,BS3&lt;=investitii!$D$7),VLOOKUP($A$2,investitii!$A$13:$D$33,4,FALSE)*SUM(general!$C$18:$C$22)/investitii!$A$7,0)*corectie!$C$20</f>
        <v>0</v>
      </c>
      <c r="BT11" s="42">
        <f>IF(AND(BT3&gt;=investitii!$C$7,BT3&lt;=investitii!$D$7),VLOOKUP($A$2,investitii!$A$13:$D$33,4,FALSE)*SUM(general!$C$18:$C$22)/investitii!$A$7,0)*corectie!$C$20</f>
        <v>0</v>
      </c>
      <c r="BU11" s="42">
        <f>IF(AND(BU3&gt;=investitii!$C$7,BU3&lt;=investitii!$D$7),VLOOKUP($A$2,investitii!$A$13:$D$33,4,FALSE)*SUM(general!$C$18:$C$22)/investitii!$A$7,0)*corectie!$C$20</f>
        <v>0</v>
      </c>
      <c r="BV11" s="42">
        <f>IF(AND(BV3&gt;=investitii!$C$7,BV3&lt;=investitii!$D$7),VLOOKUP($A$2,investitii!$A$13:$D$33,4,FALSE)*SUM(general!$C$18:$C$22)/investitii!$A$7,0)*corectie!$C$20</f>
        <v>0</v>
      </c>
      <c r="BW11" s="42">
        <f>IF(AND(BW3&gt;=investitii!$C$7,BW3&lt;=investitii!$D$7),VLOOKUP($A$2,investitii!$A$13:$D$33,4,FALSE)*SUM(general!$C$18:$C$22)/investitii!$A$7,0)*corectie!$C$20</f>
        <v>0</v>
      </c>
      <c r="BX11" s="42">
        <f>IF(AND(BX3&gt;=investitii!$C$7,BX3&lt;=investitii!$D$7),VLOOKUP($A$2,investitii!$A$13:$D$33,4,FALSE)*SUM(general!$C$18:$C$22)/investitii!$A$7,0)*corectie!$C$20</f>
        <v>0</v>
      </c>
      <c r="BY11" s="42">
        <f>IF(AND(BY3&gt;=investitii!$C$7,BY3&lt;=investitii!$D$7),VLOOKUP($A$2,investitii!$A$13:$D$33,4,FALSE)*SUM(general!$C$18:$C$22)/investitii!$A$7,0)*corectie!$C$20</f>
        <v>0</v>
      </c>
      <c r="BZ11" s="42">
        <f>IF(AND(BZ3&gt;=investitii!$C$7,BZ3&lt;=investitii!$D$7),VLOOKUP($A$2,investitii!$A$13:$D$33,4,FALSE)*SUM(general!$C$18:$C$22)/investitii!$A$7,0)*corectie!$C$20</f>
        <v>0</v>
      </c>
      <c r="CA11" s="42">
        <f>IF(AND(CA3&gt;=investitii!$C$7,CA3&lt;=investitii!$D$7),VLOOKUP($A$2,investitii!$A$13:$D$33,4,FALSE)*SUM(general!$C$18:$C$22)/investitii!$A$7,0)*corectie!$C$20</f>
        <v>0</v>
      </c>
      <c r="CB11" s="42">
        <f>IF(AND(CB3&gt;=investitii!$C$7,CB3&lt;=investitii!$D$7),VLOOKUP($A$2,investitii!$A$13:$D$33,4,FALSE)*SUM(general!$C$18:$C$22)/investitii!$A$7,0)*corectie!$C$20</f>
        <v>0</v>
      </c>
      <c r="CC11" s="42">
        <f>IF(AND(CC3&gt;=investitii!$C$7,CC3&lt;=investitii!$D$7),VLOOKUP($A$2,investitii!$A$13:$D$33,4,FALSE)*SUM(general!$C$18:$C$22)/investitii!$A$7,0)*corectie!$C$20</f>
        <v>0</v>
      </c>
      <c r="CD11" s="42">
        <f>IF(AND(CD3&gt;=investitii!$C$7,CD3&lt;=investitii!$D$7),VLOOKUP($A$2,investitii!$A$13:$D$33,4,FALSE)*SUM(general!$C$18:$C$22)/investitii!$A$7,0)*corectie!$C$20</f>
        <v>0</v>
      </c>
      <c r="CE11" s="42">
        <f>IF(AND(CE3&gt;=investitii!$C$7,CE3&lt;=investitii!$D$7),VLOOKUP($A$2,investitii!$A$13:$D$33,4,FALSE)*SUM(general!$C$18:$C$22)/investitii!$A$7,0)*corectie!$C$20</f>
        <v>0</v>
      </c>
    </row>
    <row r="12" spans="1:83">
      <c r="A12" t="s">
        <v>565</v>
      </c>
      <c r="B12" t="s">
        <v>538</v>
      </c>
      <c r="C12" s="42">
        <f>SUM(C9:C11)</f>
        <v>2831070</v>
      </c>
      <c r="D12" s="42">
        <f t="shared" ref="D12:BO12" si="4">SUM(D9:D11)</f>
        <v>2831070</v>
      </c>
      <c r="E12" s="42">
        <f t="shared" si="4"/>
        <v>8493210</v>
      </c>
      <c r="F12" s="42">
        <f t="shared" si="4"/>
        <v>67237912.5</v>
      </c>
      <c r="G12" s="42">
        <f t="shared" si="4"/>
        <v>67237912.5</v>
      </c>
      <c r="H12" s="42">
        <f t="shared" si="4"/>
        <v>67237912.5</v>
      </c>
      <c r="I12" s="42">
        <f t="shared" si="4"/>
        <v>67237912.5</v>
      </c>
      <c r="J12" s="42">
        <f t="shared" si="4"/>
        <v>0</v>
      </c>
      <c r="K12" s="42">
        <f t="shared" si="4"/>
        <v>0</v>
      </c>
      <c r="L12" s="42">
        <f t="shared" si="4"/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42">
        <f t="shared" si="4"/>
        <v>0</v>
      </c>
      <c r="Q12" s="42">
        <f t="shared" si="4"/>
        <v>0</v>
      </c>
      <c r="R12" s="42">
        <f t="shared" si="4"/>
        <v>0</v>
      </c>
      <c r="S12" s="42">
        <f t="shared" si="4"/>
        <v>0</v>
      </c>
      <c r="T12" s="42">
        <f t="shared" si="4"/>
        <v>0</v>
      </c>
      <c r="U12" s="42">
        <f t="shared" si="4"/>
        <v>0</v>
      </c>
      <c r="V12" s="42">
        <f t="shared" si="4"/>
        <v>0</v>
      </c>
      <c r="W12" s="42">
        <f t="shared" si="4"/>
        <v>0</v>
      </c>
      <c r="X12" s="42">
        <f t="shared" si="4"/>
        <v>0</v>
      </c>
      <c r="Y12" s="42">
        <f t="shared" si="4"/>
        <v>0</v>
      </c>
      <c r="Z12" s="42">
        <f t="shared" si="4"/>
        <v>0</v>
      </c>
      <c r="AA12" s="42">
        <f t="shared" si="4"/>
        <v>0</v>
      </c>
      <c r="AB12" s="42">
        <f t="shared" si="4"/>
        <v>0</v>
      </c>
      <c r="AC12" s="42">
        <f t="shared" si="4"/>
        <v>0</v>
      </c>
      <c r="AD12" s="42">
        <f t="shared" si="4"/>
        <v>0</v>
      </c>
      <c r="AE12" s="42">
        <f t="shared" si="4"/>
        <v>0</v>
      </c>
      <c r="AF12" s="42">
        <f t="shared" si="4"/>
        <v>0</v>
      </c>
      <c r="AG12" s="42">
        <f t="shared" si="4"/>
        <v>0</v>
      </c>
      <c r="AH12" s="42">
        <f t="shared" si="4"/>
        <v>0</v>
      </c>
      <c r="AI12" s="42">
        <f t="shared" si="4"/>
        <v>0</v>
      </c>
      <c r="AJ12" s="42">
        <f t="shared" si="4"/>
        <v>0</v>
      </c>
      <c r="AK12" s="42">
        <f t="shared" si="4"/>
        <v>0</v>
      </c>
      <c r="AL12" s="42">
        <f t="shared" si="4"/>
        <v>0</v>
      </c>
      <c r="AM12" s="42">
        <f t="shared" si="4"/>
        <v>0</v>
      </c>
      <c r="AN12" s="42">
        <f t="shared" si="4"/>
        <v>0</v>
      </c>
      <c r="AO12" s="42">
        <f t="shared" si="4"/>
        <v>0</v>
      </c>
      <c r="AP12" s="42">
        <f t="shared" si="4"/>
        <v>0</v>
      </c>
      <c r="AQ12" s="42">
        <f t="shared" si="4"/>
        <v>0</v>
      </c>
      <c r="AR12" s="42">
        <f t="shared" si="4"/>
        <v>0</v>
      </c>
      <c r="AS12" s="42">
        <f t="shared" si="4"/>
        <v>0</v>
      </c>
      <c r="AT12" s="42">
        <f t="shared" si="4"/>
        <v>0</v>
      </c>
      <c r="AU12" s="42">
        <f t="shared" si="4"/>
        <v>0</v>
      </c>
      <c r="AV12" s="42">
        <f t="shared" si="4"/>
        <v>0</v>
      </c>
      <c r="AW12" s="42">
        <f t="shared" si="4"/>
        <v>0</v>
      </c>
      <c r="AX12" s="42">
        <f t="shared" si="4"/>
        <v>0</v>
      </c>
      <c r="AY12" s="42">
        <f t="shared" si="4"/>
        <v>0</v>
      </c>
      <c r="AZ12" s="42">
        <f t="shared" si="4"/>
        <v>0</v>
      </c>
      <c r="BA12" s="42">
        <f t="shared" si="4"/>
        <v>0</v>
      </c>
      <c r="BB12" s="42">
        <f t="shared" si="4"/>
        <v>0</v>
      </c>
      <c r="BC12" s="42">
        <f t="shared" si="4"/>
        <v>0</v>
      </c>
      <c r="BD12" s="42">
        <f t="shared" si="4"/>
        <v>0</v>
      </c>
      <c r="BE12" s="42">
        <f t="shared" si="4"/>
        <v>0</v>
      </c>
      <c r="BF12" s="42">
        <f t="shared" si="4"/>
        <v>0</v>
      </c>
      <c r="BG12" s="42">
        <f t="shared" si="4"/>
        <v>0</v>
      </c>
      <c r="BH12" s="42">
        <f t="shared" si="4"/>
        <v>0</v>
      </c>
      <c r="BI12" s="42">
        <f t="shared" si="4"/>
        <v>0</v>
      </c>
      <c r="BJ12" s="42">
        <f t="shared" si="4"/>
        <v>0</v>
      </c>
      <c r="BK12" s="42">
        <f t="shared" si="4"/>
        <v>0</v>
      </c>
      <c r="BL12" s="42">
        <f t="shared" si="4"/>
        <v>0</v>
      </c>
      <c r="BM12" s="42">
        <f t="shared" si="4"/>
        <v>0</v>
      </c>
      <c r="BN12" s="42">
        <f t="shared" si="4"/>
        <v>0</v>
      </c>
      <c r="BO12" s="42">
        <f t="shared" si="4"/>
        <v>0</v>
      </c>
      <c r="BP12" s="42">
        <f t="shared" ref="BP12:CE12" si="5">SUM(BP9:BP11)</f>
        <v>0</v>
      </c>
      <c r="BQ12" s="42">
        <f t="shared" si="5"/>
        <v>0</v>
      </c>
      <c r="BR12" s="42">
        <f t="shared" si="5"/>
        <v>0</v>
      </c>
      <c r="BS12" s="42">
        <f t="shared" si="5"/>
        <v>0</v>
      </c>
      <c r="BT12" s="42">
        <f t="shared" si="5"/>
        <v>0</v>
      </c>
      <c r="BU12" s="42">
        <f t="shared" si="5"/>
        <v>0</v>
      </c>
      <c r="BV12" s="42">
        <f t="shared" si="5"/>
        <v>0</v>
      </c>
      <c r="BW12" s="42">
        <f t="shared" si="5"/>
        <v>0</v>
      </c>
      <c r="BX12" s="42">
        <f t="shared" si="5"/>
        <v>0</v>
      </c>
      <c r="BY12" s="42">
        <f t="shared" si="5"/>
        <v>0</v>
      </c>
      <c r="BZ12" s="42">
        <f t="shared" si="5"/>
        <v>0</v>
      </c>
      <c r="CA12" s="42">
        <f t="shared" si="5"/>
        <v>0</v>
      </c>
      <c r="CB12" s="42">
        <f t="shared" si="5"/>
        <v>0</v>
      </c>
      <c r="CC12" s="42">
        <f t="shared" si="5"/>
        <v>0</v>
      </c>
      <c r="CD12" s="42">
        <f t="shared" si="5"/>
        <v>0</v>
      </c>
      <c r="CE12" s="42">
        <f t="shared" si="5"/>
        <v>0</v>
      </c>
    </row>
    <row r="13" spans="1:83"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</row>
    <row r="15" spans="1:83">
      <c r="A15" t="s">
        <v>567</v>
      </c>
      <c r="B15" t="s">
        <v>538</v>
      </c>
      <c r="C15" s="42">
        <f>IF(AND(C3&gt;=2025,C6&lt;&gt;0),VLOOKUP(C3,'efecte socio eco 20'!$A$5:$N$30,13,FALSE),0)*corectie!$C$30</f>
        <v>0</v>
      </c>
      <c r="D15" s="42">
        <f>IF(AND(D3&gt;=2025,D6&lt;&gt;0),VLOOKUP(D3,'efecte socio eco 20'!$A$5:$N$30,13,FALSE),0)*corectie!$C$30</f>
        <v>0</v>
      </c>
      <c r="E15" s="42">
        <f>IF(AND(E3&gt;=2025,E6&lt;&gt;0),VLOOKUP(E3,'efecte socio eco 20'!$A$5:$N$30,13,FALSE),0)*corectie!$C$30</f>
        <v>0</v>
      </c>
      <c r="F15" s="42">
        <f>IF(AND(F3&gt;=2025,F6&lt;&gt;0),VLOOKUP(F3,'efecte socio eco 20'!$A$5:$N$30,13,FALSE),0)*corectie!$C$30</f>
        <v>0</v>
      </c>
      <c r="G15" s="42">
        <f>IF(AND(G3&gt;=2025,G6&lt;&gt;0),VLOOKUP(G3,'efecte socio eco 20'!$A$5:$N$30,13,FALSE),0)*corectie!$C$30</f>
        <v>0</v>
      </c>
      <c r="H15" s="42">
        <f>IF(AND(H3&gt;=2025,H6&lt;&gt;0),VLOOKUP(H3,'efecte socio eco 20'!$A$5:$N$30,13,FALSE),0)*corectie!$C$30</f>
        <v>0</v>
      </c>
      <c r="I15" s="42">
        <f>IF(AND(I3&gt;=2025,I6&lt;&gt;0),VLOOKUP(I3,'efecte socio eco 20'!$A$5:$N$30,13,FALSE),0)*corectie!$C$30</f>
        <v>0</v>
      </c>
      <c r="J15" s="42">
        <f>IF(AND(J3&gt;=2025,J6&lt;&gt;0),VLOOKUP(J3,'efecte socio eco 20'!$A$5:$N$30,13,FALSE),0)*corectie!$C$30</f>
        <v>2211902663.5698509</v>
      </c>
      <c r="K15" s="42">
        <f>IF(AND(K3&gt;=2025,K6&lt;&gt;0),VLOOKUP(K3,'efecte socio eco 20'!$A$5:$N$30,13,FALSE),0)*corectie!$C$30</f>
        <v>2220314149.8661494</v>
      </c>
      <c r="L15" s="42">
        <f>IF(AND(L3&gt;=2025,L6&lt;&gt;0),VLOOKUP(L3,'efecte socio eco 20'!$A$5:$N$30,13,FALSE),0)*corectie!$C$30</f>
        <v>2228757623.6015329</v>
      </c>
      <c r="M15" s="42">
        <f>IF(AND(M3&gt;=2025,M6&lt;&gt;0),VLOOKUP(M3,'efecte socio eco 20'!$A$5:$N$30,13,FALSE),0)*corectie!$C$30</f>
        <v>2237233206.4187441</v>
      </c>
      <c r="N15" s="42">
        <f>IF(AND(N3&gt;=2025,N6&lt;&gt;0),VLOOKUP(N3,'efecte socio eco 20'!$A$5:$N$30,13,FALSE),0)*corectie!$C$30</f>
        <v>2242387756.5455332</v>
      </c>
      <c r="O15" s="42">
        <f>IF(AND(O3&gt;=2025,O6&lt;&gt;0),VLOOKUP(O3,'efecte socio eco 20'!$A$5:$N$30,13,FALSE),0)*corectie!$C$30</f>
        <v>2247554182.6747589</v>
      </c>
      <c r="P15" s="42">
        <f>IF(AND(P3&gt;=2025,P6&lt;&gt;0),VLOOKUP(P3,'efecte socio eco 20'!$A$5:$N$30,13,FALSE),0)*corectie!$C$30</f>
        <v>2252732512.1685433</v>
      </c>
      <c r="Q15" s="42">
        <f>IF(AND(Q3&gt;=2025,Q6&lt;&gt;0),VLOOKUP(Q3,'efecte socio eco 20'!$A$5:$N$30,13,FALSE),0)*corectie!$C$30</f>
        <v>2257922772.4520516</v>
      </c>
      <c r="R15" s="42">
        <f>IF(AND(R3&gt;=2025,R6&lt;&gt;0),VLOOKUP(R3,'efecte socio eco 20'!$A$5:$N$30,13,FALSE),0)*corectie!$C$30</f>
        <v>2263124991.0136342</v>
      </c>
      <c r="S15" s="42">
        <f>IF(AND(S3&gt;=2025,S6&lt;&gt;0),VLOOKUP(S3,'efecte socio eco 20'!$A$5:$N$30,13,FALSE),0)*corectie!$C$30</f>
        <v>2266717787.9321442</v>
      </c>
      <c r="T15" s="42">
        <f>IF(AND(T3&gt;=2025,T6&lt;&gt;0),VLOOKUP(T3,'efecte socio eco 20'!$A$5:$N$30,13,FALSE),0)*corectie!$C$30</f>
        <v>2270316288.5522838</v>
      </c>
      <c r="U15" s="42">
        <f>IF(AND(U3&gt;=2025,U6&lt;&gt;0),VLOOKUP(U3,'efecte socio eco 20'!$A$5:$N$30,13,FALSE),0)*corectie!$C$30</f>
        <v>2273920501.9288945</v>
      </c>
      <c r="V15" s="42">
        <f>IF(AND(V3&gt;=2025,V6&lt;&gt;0),VLOOKUP(V3,'efecte socio eco 20'!$A$5:$N$30,13,FALSE),0)*corectie!$C$30</f>
        <v>2277530437.1311955</v>
      </c>
      <c r="W15" s="42">
        <f>IF(AND(W3&gt;=2025,W6&lt;&gt;0),VLOOKUP(W3,'efecte socio eco 20'!$A$5:$N$30,13,FALSE),0)*corectie!$C$30</f>
        <v>2281146103.2428007</v>
      </c>
      <c r="X15" s="42">
        <f>IF(AND(X3&gt;=2025,X6&lt;&gt;0),VLOOKUP(X3,'efecte socio eco 20'!$A$5:$N$30,13,FALSE),0)*corectie!$C$30</f>
        <v>2284541704.8015289</v>
      </c>
      <c r="Y15" s="42">
        <f>IF(AND(Y3&gt;=2025,Y6&lt;&gt;0),VLOOKUP(Y3,'efecte socio eco 20'!$A$5:$N$30,13,FALSE),0)*corectie!$C$30</f>
        <v>2287942360.8852301</v>
      </c>
      <c r="Z15" s="42">
        <f>IF(AND(Z3&gt;=2025,Z6&lt;&gt;0),VLOOKUP(Z3,'efecte socio eco 20'!$A$5:$N$30,13,FALSE),0)*corectie!$C$30</f>
        <v>2291348079.0178204</v>
      </c>
      <c r="AA15" s="42">
        <f>IF(AND(AA3&gt;=2025,AA6&lt;&gt;0),VLOOKUP(AA3,'efecte socio eco 20'!$A$5:$N$30,13,FALSE),0)*corectie!$C$30</f>
        <v>2294758866.7344165</v>
      </c>
      <c r="AB15" s="42">
        <f>IF(AND(AB3&gt;=2025,AB6&lt;&gt;0),VLOOKUP(AB3,'efecte socio eco 20'!$A$5:$N$30,13,FALSE),0)*corectie!$C$30</f>
        <v>2298174731.5813494</v>
      </c>
      <c r="AC15" s="42">
        <f>IF(AND(AC3&gt;=2025,AC6&lt;&gt;0),VLOOKUP(AC3,'efecte socio eco 20'!$A$5:$N$30,13,FALSE),0)*corectie!$C$30</f>
        <v>2300749845.8941588</v>
      </c>
      <c r="AD15" s="42">
        <f>IF(AND(AD3&gt;=2025,AD6&lt;&gt;0),VLOOKUP(AD3,'efecte socio eco 20'!$A$5:$N$30,13,FALSE),0)*corectie!$C$30</f>
        <v>2303327845.6332307</v>
      </c>
      <c r="AE15" s="42">
        <f>IF(AND(AE3&gt;=2025,AE6&lt;&gt;0),VLOOKUP(AE3,'efecte socio eco 20'!$A$5:$N$30,13,FALSE),0)*corectie!$C$30</f>
        <v>2305908734.0316954</v>
      </c>
      <c r="AF15" s="42">
        <f>IF(AND(AF3&gt;=2025,AF6&lt;&gt;0),VLOOKUP(AF3,'efecte socio eco 20'!$A$5:$N$30,13,FALSE),0)*corectie!$C$30</f>
        <v>2308492514.3263087</v>
      </c>
      <c r="AG15" s="42">
        <f>IF(AND(AG3&gt;=2025,AG6&lt;&gt;0),VLOOKUP(AG3,'efecte socio eco 20'!$A$5:$N$30,13,FALSE),0)*corectie!$C$30</f>
        <v>0</v>
      </c>
      <c r="AH15" s="42">
        <f>IF(AND(AH3&gt;=2025,AH6&lt;&gt;0),VLOOKUP(AH3,'efecte socio eco 20'!$A$5:$N$30,13,FALSE),0)*corectie!$C$30</f>
        <v>0</v>
      </c>
      <c r="AI15" s="42">
        <f>IF(AND(AI3&gt;=2025,AI6&lt;&gt;0),VLOOKUP(AI3,'efecte socio eco 20'!$A$5:$N$30,13,FALSE),0)*corectie!$C$30</f>
        <v>0</v>
      </c>
      <c r="AJ15" s="42">
        <f>IF(AND(AJ3&gt;=2025,AJ6&lt;&gt;0),VLOOKUP(AJ3,'efecte socio eco 20'!$A$5:$N$30,13,FALSE),0)*corectie!$C$30</f>
        <v>0</v>
      </c>
      <c r="AK15" s="42">
        <f>IF(AND(AK3&gt;=2025,AK6&lt;&gt;0),VLOOKUP(AK3,'efecte socio eco 20'!$A$5:$N$30,13,FALSE),0)*corectie!$C$30</f>
        <v>0</v>
      </c>
      <c r="AL15" s="42">
        <f>IF(AND(AL3&gt;=2025,AL6&lt;&gt;0),VLOOKUP(AL3,'efecte socio eco 20'!$A$5:$N$30,13,FALSE),0)*corectie!$C$30</f>
        <v>0</v>
      </c>
      <c r="AM15" s="42">
        <f>IF(AND(AM3&gt;=2025,AM6&lt;&gt;0),VLOOKUP(AM3,'efecte socio eco 20'!$A$5:$N$30,13,FALSE),0)*corectie!$C$30</f>
        <v>0</v>
      </c>
      <c r="AN15" s="42">
        <f>IF(AND(AN3&gt;=2025,AN6&lt;&gt;0),VLOOKUP(AN3,'efecte socio eco 20'!$A$5:$N$30,13,FALSE),0)*corectie!$C$30</f>
        <v>0</v>
      </c>
      <c r="AO15" s="42">
        <f>IF(AND(AO3&gt;=2025,AO6&lt;&gt;0),VLOOKUP(AO3,'efecte socio eco 20'!$A$5:$N$30,13,FALSE),0)*corectie!$C$30</f>
        <v>0</v>
      </c>
      <c r="AP15" s="42">
        <f>IF(AND(AP3&gt;=2025,AP6&lt;&gt;0),VLOOKUP(AP3,'efecte socio eco 20'!$A$5:$N$30,13,FALSE),0)*corectie!$C$30</f>
        <v>0</v>
      </c>
      <c r="AQ15" s="42">
        <f>IF(AND(AQ3&gt;=2025,AQ6&lt;&gt;0),VLOOKUP(AQ3,'efecte socio eco 20'!$A$5:$N$30,13,FALSE),0)*corectie!$C$30</f>
        <v>0</v>
      </c>
      <c r="AR15" s="42">
        <f>IF(AND(AR3&gt;=2025,AR6&lt;&gt;0),VLOOKUP(AR3,'efecte socio eco 20'!$A$5:$N$30,13,FALSE),0)*corectie!$C$30</f>
        <v>0</v>
      </c>
      <c r="AS15" s="42">
        <f>IF(AND(AS3&gt;=2025,AS6&lt;&gt;0),VLOOKUP(AS3,'efecte socio eco 20'!$A$5:$N$30,13,FALSE),0)*corectie!$C$30</f>
        <v>0</v>
      </c>
      <c r="AT15" s="42">
        <f>IF(AND(AT3&gt;=2025,AT6&lt;&gt;0),VLOOKUP(AT3,'efecte socio eco 20'!$A$5:$N$30,13,FALSE),0)*corectie!$C$30</f>
        <v>0</v>
      </c>
      <c r="AU15" s="42">
        <f>IF(AND(AU3&gt;=2025,AU6&lt;&gt;0),VLOOKUP(AU3,'efecte socio eco 20'!$A$5:$N$30,13,FALSE),0)*corectie!$C$30</f>
        <v>0</v>
      </c>
      <c r="AV15" s="42">
        <f>IF(AND(AV3&gt;=2025,AV6&lt;&gt;0),VLOOKUP(AV3,'efecte socio eco 20'!$A$5:$N$30,13,FALSE),0)*corectie!$C$30</f>
        <v>0</v>
      </c>
      <c r="AW15" s="42">
        <f>IF(AND(AW3&gt;=2025,AW6&lt;&gt;0),VLOOKUP(AW3,'efecte socio eco 20'!$A$5:$N$30,13,FALSE),0)*corectie!$C$30</f>
        <v>0</v>
      </c>
      <c r="AX15" s="42">
        <f>IF(AND(AX3&gt;=2025,AX6&lt;&gt;0),VLOOKUP(AX3,'efecte socio eco 20'!$A$5:$N$30,13,FALSE),0)*corectie!$C$30</f>
        <v>0</v>
      </c>
      <c r="AY15" s="42">
        <f>IF(AND(AY3&gt;=2025,AY6&lt;&gt;0),VLOOKUP(AY3,'efecte socio eco 20'!$A$5:$N$30,13,FALSE),0)*corectie!$C$30</f>
        <v>0</v>
      </c>
      <c r="AZ15" s="42">
        <f>IF(AND(AZ3&gt;=2025,AZ6&lt;&gt;0),VLOOKUP(AZ3,'efecte socio eco 20'!$A$5:$N$30,13,FALSE),0)*corectie!$C$30</f>
        <v>0</v>
      </c>
      <c r="BA15" s="42">
        <f>IF(AND(BA3&gt;=2025,BA6&lt;&gt;0),VLOOKUP(BA3,'efecte socio eco 20'!$A$5:$N$30,13,FALSE),0)*corectie!$C$30</f>
        <v>0</v>
      </c>
      <c r="BB15" s="42">
        <f>IF(AND(BB3&gt;=2025,BB6&lt;&gt;0),VLOOKUP(BB3,'efecte socio eco 20'!$A$5:$N$30,13,FALSE),0)*corectie!$C$30</f>
        <v>0</v>
      </c>
      <c r="BC15" s="42">
        <f>IF(AND(BC3&gt;=2025,BC6&lt;&gt;0),VLOOKUP(BC3,'efecte socio eco 20'!$A$5:$N$30,13,FALSE),0)*corectie!$C$30</f>
        <v>0</v>
      </c>
      <c r="BD15" s="42">
        <f>IF(AND(BD3&gt;=2025,BD6&lt;&gt;0),VLOOKUP(BD3,'efecte socio eco 20'!$A$5:$N$30,13,FALSE),0)*corectie!$C$30</f>
        <v>0</v>
      </c>
      <c r="BE15" s="42">
        <f>IF(AND(BE3&gt;=2025,BE6&lt;&gt;0),VLOOKUP(BE3,'efecte socio eco 20'!$A$5:$N$30,13,FALSE),0)*corectie!$C$30</f>
        <v>0</v>
      </c>
      <c r="BF15" s="42">
        <f>IF(AND(BF3&gt;=2025,BF6&lt;&gt;0),VLOOKUP(BF3,'efecte socio eco 20'!$A$5:$N$30,13,FALSE),0)*corectie!$C$30</f>
        <v>0</v>
      </c>
      <c r="BG15" s="42">
        <f>IF(AND(BG3&gt;=2025,BG6&lt;&gt;0),VLOOKUP(BG3,'efecte socio eco 20'!$A$5:$N$30,13,FALSE),0)*corectie!$C$30</f>
        <v>0</v>
      </c>
      <c r="BH15" s="42">
        <f>IF(AND(BH3&gt;=2025,BH6&lt;&gt;0),VLOOKUP(BH3,'efecte socio eco 20'!$A$5:$N$30,13,FALSE),0)*corectie!$C$30</f>
        <v>0</v>
      </c>
      <c r="BI15" s="42">
        <f>IF(AND(BI3&gt;=2025,BI6&lt;&gt;0),VLOOKUP(BI3,'efecte socio eco 20'!$A$5:$N$30,13,FALSE),0)*corectie!$C$30</f>
        <v>0</v>
      </c>
      <c r="BJ15" s="42">
        <f>IF(AND(BJ3&gt;=2025,BJ6&lt;&gt;0),VLOOKUP(BJ3,'efecte socio eco 20'!$A$5:$N$30,13,FALSE),0)*corectie!$C$30</f>
        <v>0</v>
      </c>
      <c r="BK15" s="42">
        <f>IF(AND(BK3&gt;=2025,BK6&lt;&gt;0),VLOOKUP(BK3,'efecte socio eco 20'!$A$5:$N$30,13,FALSE),0)*corectie!$C$30</f>
        <v>0</v>
      </c>
      <c r="BL15" s="42">
        <f>IF(AND(BL3&gt;=2025,BL6&lt;&gt;0),VLOOKUP(BL3,'efecte socio eco 20'!$A$5:$N$30,13,FALSE),0)*corectie!$C$30</f>
        <v>0</v>
      </c>
      <c r="BM15" s="42">
        <f>IF(AND(BM3&gt;=2025,BM6&lt;&gt;0),VLOOKUP(BM3,'efecte socio eco 20'!$A$5:$N$30,13,FALSE),0)*corectie!$C$30</f>
        <v>0</v>
      </c>
      <c r="BN15" s="42">
        <f>IF(AND(BN3&gt;=2025,BN6&lt;&gt;0),VLOOKUP(BN3,'efecte socio eco 20'!$A$5:$N$30,13,FALSE),0)*corectie!$C$30</f>
        <v>0</v>
      </c>
      <c r="BO15" s="42">
        <f>IF(AND(BO3&gt;=2025,BO6&lt;&gt;0),VLOOKUP(BO3,'efecte socio eco 20'!$A$5:$N$30,13,FALSE),0)*corectie!$C$30</f>
        <v>0</v>
      </c>
      <c r="BP15" s="42">
        <f>IF(AND(BP3&gt;=2025,BP6&lt;&gt;0),VLOOKUP(BP3,'efecte socio eco 20'!$A$5:$N$30,13,FALSE),0)*corectie!$C$30</f>
        <v>0</v>
      </c>
      <c r="BQ15" s="42">
        <f>IF(AND(BQ3&gt;=2025,BQ6&lt;&gt;0),VLOOKUP(BQ3,'efecte socio eco 20'!$A$5:$N$30,13,FALSE),0)*corectie!$C$30</f>
        <v>0</v>
      </c>
      <c r="BR15" s="42">
        <f>IF(AND(BR3&gt;=2025,BR6&lt;&gt;0),VLOOKUP(BR3,'efecte socio eco 20'!$A$5:$N$30,13,FALSE),0)*corectie!$C$30</f>
        <v>0</v>
      </c>
      <c r="BS15" s="42">
        <f>IF(AND(BS3&gt;=2025,BS6&lt;&gt;0),VLOOKUP(BS3,'efecte socio eco 20'!$A$5:$N$30,13,FALSE),0)*corectie!$C$30</f>
        <v>0</v>
      </c>
      <c r="BT15" s="42">
        <f>IF(AND(BT3&gt;=2025,BT6&lt;&gt;0),VLOOKUP(BT3,'efecte socio eco 20'!$A$5:$N$30,13,FALSE),0)*corectie!$C$30</f>
        <v>0</v>
      </c>
      <c r="BU15" s="42">
        <f>IF(AND(BU3&gt;=2025,BU6&lt;&gt;0),VLOOKUP(BU3,'efecte socio eco 20'!$A$5:$N$30,13,FALSE),0)*corectie!$C$30</f>
        <v>0</v>
      </c>
      <c r="BV15" s="42">
        <f>IF(AND(BV3&gt;=2025,BV6&lt;&gt;0),VLOOKUP(BV3,'efecte socio eco 20'!$A$5:$N$30,13,FALSE),0)*corectie!$C$30</f>
        <v>0</v>
      </c>
      <c r="BW15" s="42">
        <f>IF(AND(BW3&gt;=2025,BW6&lt;&gt;0),VLOOKUP(BW3,'efecte socio eco 20'!$A$5:$N$30,13,FALSE),0)*corectie!$C$30</f>
        <v>0</v>
      </c>
      <c r="BX15" s="42">
        <f>IF(AND(BX3&gt;=2025,BX6&lt;&gt;0),VLOOKUP(BX3,'efecte socio eco 20'!$A$5:$N$30,13,FALSE),0)*corectie!$C$30</f>
        <v>0</v>
      </c>
      <c r="BY15" s="42">
        <f>IF(AND(BY3&gt;=2025,BY6&lt;&gt;0),VLOOKUP(BY3,'efecte socio eco 20'!$A$5:$N$30,13,FALSE),0)*corectie!$C$30</f>
        <v>0</v>
      </c>
      <c r="BZ15" s="42">
        <f>IF(AND(BZ3&gt;=2025,BZ6&lt;&gt;0),VLOOKUP(BZ3,'efecte socio eco 20'!$A$5:$N$30,13,FALSE),0)*corectie!$C$30</f>
        <v>0</v>
      </c>
      <c r="CA15" s="42">
        <f>IF(AND(CA3&gt;=2025,CA6&lt;&gt;0),VLOOKUP(CA3,'efecte socio eco 20'!$A$5:$N$30,13,FALSE),0)*corectie!$C$30</f>
        <v>0</v>
      </c>
      <c r="CB15" s="42">
        <f>IF(AND(CB3&gt;=2025,CB6&lt;&gt;0),VLOOKUP(CB3,'efecte socio eco 20'!$A$5:$N$30,13,FALSE),0)*corectie!$C$30</f>
        <v>0</v>
      </c>
      <c r="CC15" s="42">
        <f>IF(AND(CC3&gt;=2025,CC6&lt;&gt;0),VLOOKUP(CC3,'efecte socio eco 20'!$A$5:$N$30,13,FALSE),0)*corectie!$C$30</f>
        <v>0</v>
      </c>
      <c r="CD15" s="42">
        <f>IF(AND(CD3&gt;=2025,CD6&lt;&gt;0),VLOOKUP(CD3,'efecte socio eco 20'!$A$5:$N$30,13,FALSE),0)*corectie!$C$30</f>
        <v>0</v>
      </c>
      <c r="CE15" s="42">
        <f>IF(AND(CE3&gt;=2025,CE6&lt;&gt;0),VLOOKUP(CE3,'efecte socio eco 20'!$A$5:$N$30,13,FALSE),0)*corectie!$C$30</f>
        <v>0</v>
      </c>
    </row>
    <row r="16" spans="1:83">
      <c r="A16" t="s">
        <v>568</v>
      </c>
      <c r="B16" t="s">
        <v>538</v>
      </c>
      <c r="C16" s="42">
        <f>IF(AND(C3&gt;=2025,C6&lt;&gt;0),VLOOKUP(C3,'efecte socio eco fp'!$A$5:$N$30,13,FALSE),0)*corectie!$C$30</f>
        <v>0</v>
      </c>
      <c r="D16" s="42">
        <f>IF(AND(D3&gt;=2025,D6&lt;&gt;0),VLOOKUP(D3,'efecte socio eco fp'!$A$5:$N$30,13,FALSE),0)*corectie!$C$30</f>
        <v>0</v>
      </c>
      <c r="E16" s="42">
        <f>IF(AND(E3&gt;=2025,E6&lt;&gt;0),VLOOKUP(E3,'efecte socio eco fp'!$A$5:$N$30,13,FALSE),0)*corectie!$C$30</f>
        <v>0</v>
      </c>
      <c r="F16" s="42">
        <f>IF(AND(F3&gt;=2025,F6&lt;&gt;0),VLOOKUP(F3,'efecte socio eco fp'!$A$5:$N$30,13,FALSE),0)*corectie!$C$30</f>
        <v>0</v>
      </c>
      <c r="G16" s="42">
        <f>IF(AND(G3&gt;=2025,G6&lt;&gt;0),VLOOKUP(G3,'efecte socio eco fp'!$A$5:$N$30,13,FALSE),0)*corectie!$C$30</f>
        <v>0</v>
      </c>
      <c r="H16" s="42">
        <f>IF(AND(H3&gt;=2025,H6&lt;&gt;0),VLOOKUP(H3,'efecte socio eco fp'!$A$5:$N$30,13,FALSE),0)*corectie!$C$30</f>
        <v>0</v>
      </c>
      <c r="I16" s="42">
        <f>IF(AND(I3&gt;=2025,I6&lt;&gt;0),VLOOKUP(I3,'efecte socio eco fp'!$A$5:$N$30,13,FALSE),0)*corectie!$C$30</f>
        <v>0</v>
      </c>
      <c r="J16" s="42">
        <f>IF(AND(J3&gt;=2025,J6&lt;&gt;0),VLOOKUP(J3,'efecte socio eco fp'!$A$5:$N$30,13,FALSE),0)*corectie!$C$30</f>
        <v>2211911042.2153802</v>
      </c>
      <c r="K16" s="42">
        <f>IF(AND(K3&gt;=2025,K6&lt;&gt;0),VLOOKUP(K3,'efecte socio eco fp'!$A$5:$N$30,13,FALSE),0)*corectie!$C$30</f>
        <v>2220523855.3700318</v>
      </c>
      <c r="L16" s="42">
        <f>IF(AND(L3&gt;=2025,L6&lt;&gt;0),VLOOKUP(L3,'efecte socio eco fp'!$A$5:$N$30,13,FALSE),0)*corectie!$C$30</f>
        <v>2229170205.384449</v>
      </c>
      <c r="M16" s="42">
        <f>IF(AND(M3&gt;=2025,M6&lt;&gt;0),VLOOKUP(M3,'efecte socio eco fp'!$A$5:$N$30,13,FALSE),0)*corectie!$C$30</f>
        <v>2237850222.8455777</v>
      </c>
      <c r="N16" s="42">
        <f>IF(AND(N3&gt;=2025,N6&lt;&gt;0),VLOOKUP(N3,'efecte socio eco fp'!$A$5:$N$30,13,FALSE),0)*corectie!$C$30</f>
        <v>2242838166.3561783</v>
      </c>
      <c r="O16" s="42">
        <f>IF(AND(O3&gt;=2025,O6&lt;&gt;0),VLOOKUP(O3,'efecte socio eco fp'!$A$5:$N$30,13,FALSE),0)*corectie!$C$30</f>
        <v>2247837227.4921732</v>
      </c>
      <c r="P16" s="42">
        <f>IF(AND(P3&gt;=2025,P6&lt;&gt;0),VLOOKUP(P3,'efecte socio eco fp'!$A$5:$N$30,13,FALSE),0)*corectie!$C$30</f>
        <v>2252847431.0336323</v>
      </c>
      <c r="Q16" s="42">
        <f>IF(AND(Q3&gt;=2025,Q6&lt;&gt;0),VLOOKUP(Q3,'efecte socio eco fp'!$A$5:$N$30,13,FALSE),0)*corectie!$C$30</f>
        <v>2257868801.8158598</v>
      </c>
      <c r="R16" s="42">
        <f>IF(AND(R3&gt;=2025,R6&lt;&gt;0),VLOOKUP(R3,'efecte socio eco fp'!$A$5:$N$30,13,FALSE),0)*corectie!$C$30</f>
        <v>2262901364.7295141</v>
      </c>
      <c r="S16" s="42">
        <f>IF(AND(S3&gt;=2025,S6&lt;&gt;0),VLOOKUP(S3,'efecte socio eco fp'!$A$5:$N$30,13,FALSE),0)*corectie!$C$30</f>
        <v>2266586536.0347881</v>
      </c>
      <c r="T16" s="42">
        <f>IF(AND(T3&gt;=2025,T6&lt;&gt;0),VLOOKUP(T3,'efecte socio eco fp'!$A$5:$N$30,13,FALSE),0)*corectie!$C$30</f>
        <v>2270277708.7008643</v>
      </c>
      <c r="U16" s="42">
        <f>IF(AND(U3&gt;=2025,U6&lt;&gt;0),VLOOKUP(U3,'efecte socio eco fp'!$A$5:$N$30,13,FALSE),0)*corectie!$C$30</f>
        <v>2273974892.5010552</v>
      </c>
      <c r="V16" s="42">
        <f>IF(AND(V3&gt;=2025,V6&lt;&gt;0),VLOOKUP(V3,'efecte socio eco fp'!$A$5:$N$30,13,FALSE),0)*corectie!$C$30</f>
        <v>2277678097.2245893</v>
      </c>
      <c r="W16" s="42">
        <f>IF(AND(W3&gt;=2025,W6&lt;&gt;0),VLOOKUP(W3,'efecte socio eco fp'!$A$5:$N$30,13,FALSE),0)*corectie!$C$30</f>
        <v>2281387332.6766367</v>
      </c>
      <c r="X16" s="42">
        <f>IF(AND(X3&gt;=2025,X6&lt;&gt;0),VLOOKUP(X3,'efecte socio eco fp'!$A$5:$N$30,13,FALSE),0)*corectie!$C$30</f>
        <v>2284996633.4333038</v>
      </c>
      <c r="Y16" s="42">
        <f>IF(AND(Y3&gt;=2025,Y6&lt;&gt;0),VLOOKUP(Y3,'efecte socio eco fp'!$A$5:$N$30,13,FALSE),0)*corectie!$C$30</f>
        <v>2288611644.3347435</v>
      </c>
      <c r="Z16" s="42">
        <f>IF(AND(Z3&gt;=2025,Z6&lt;&gt;0),VLOOKUP(Z3,'efecte socio eco fp'!$A$5:$N$30,13,FALSE),0)*corectie!$C$30</f>
        <v>2292232374.4147706</v>
      </c>
      <c r="AA16" s="42">
        <f>IF(AND(AA3&gt;=2025,AA6&lt;&gt;0),VLOOKUP(AA3,'efecte socio eco fp'!$A$5:$N$30,13,FALSE),0)*corectie!$C$30</f>
        <v>2295858832.7214909</v>
      </c>
      <c r="AB16" s="42">
        <f>IF(AND(AB3&gt;=2025,AB6&lt;&gt;0),VLOOKUP(AB3,'efecte socio eco fp'!$A$5:$N$30,13,FALSE),0)*corectie!$C$30</f>
        <v>2299491028.3173265</v>
      </c>
      <c r="AC16" s="42">
        <f>IF(AND(AC3&gt;=2025,AC6&lt;&gt;0),VLOOKUP(AC3,'efecte socio eco fp'!$A$5:$N$30,13,FALSE),0)*corectie!$C$30</f>
        <v>2302263017.4043245</v>
      </c>
      <c r="AD16" s="42">
        <f>IF(AND(AD3&gt;=2025,AD6&lt;&gt;0),VLOOKUP(AD3,'efecte socio eco fp'!$A$5:$N$30,13,FALSE),0)*corectie!$C$30</f>
        <v>2305038348.0670905</v>
      </c>
      <c r="AE16" s="42">
        <f>IF(AND(AE3&gt;=2025,AE6&lt;&gt;0),VLOOKUP(AE3,'efecte socio eco fp'!$A$5:$N$30,13,FALSE),0)*corectie!$C$30</f>
        <v>2307817024.3338251</v>
      </c>
      <c r="AF16" s="42">
        <f>IF(AND(AF3&gt;=2025,AF6&lt;&gt;0),VLOOKUP(AF3,'efecte socio eco fp'!$A$5:$N$30,13,FALSE),0)*corectie!$C$30</f>
        <v>2310599050.2375851</v>
      </c>
      <c r="AG16" s="42">
        <f>IF(AND(AG3&gt;=2025,AG6&lt;&gt;0),VLOOKUP(AG3,'efecte socio eco fp'!$A$5:$N$30,13,FALSE),0)*corectie!$C$30</f>
        <v>0</v>
      </c>
      <c r="AH16" s="42">
        <f>IF(AND(AH3&gt;=2025,AH6&lt;&gt;0),VLOOKUP(AH3,'efecte socio eco fp'!$A$5:$N$30,13,FALSE),0)*corectie!$C$30</f>
        <v>0</v>
      </c>
      <c r="AI16" s="42">
        <f>IF(AND(AI3&gt;=2025,AI6&lt;&gt;0),VLOOKUP(AI3,'efecte socio eco fp'!$A$5:$N$30,13,FALSE),0)*corectie!$C$30</f>
        <v>0</v>
      </c>
      <c r="AJ16" s="42">
        <f>IF(AND(AJ3&gt;=2025,AJ6&lt;&gt;0),VLOOKUP(AJ3,'efecte socio eco fp'!$A$5:$N$30,13,FALSE),0)*corectie!$C$30</f>
        <v>0</v>
      </c>
      <c r="AK16" s="42">
        <f>IF(AND(AK3&gt;=2025,AK6&lt;&gt;0),VLOOKUP(AK3,'efecte socio eco fp'!$A$5:$N$30,13,FALSE),0)*corectie!$C$30</f>
        <v>0</v>
      </c>
      <c r="AL16" s="42">
        <f>IF(AND(AL3&gt;=2025,AL6&lt;&gt;0),VLOOKUP(AL3,'efecte socio eco fp'!$A$5:$N$30,13,FALSE),0)*corectie!$C$30</f>
        <v>0</v>
      </c>
      <c r="AM16" s="42">
        <f>IF(AND(AM3&gt;=2025,AM6&lt;&gt;0),VLOOKUP(AM3,'efecte socio eco fp'!$A$5:$N$30,13,FALSE),0)*corectie!$C$30</f>
        <v>0</v>
      </c>
      <c r="AN16" s="42">
        <f>IF(AND(AN3&gt;=2025,AN6&lt;&gt;0),VLOOKUP(AN3,'efecte socio eco fp'!$A$5:$N$30,13,FALSE),0)*corectie!$C$30</f>
        <v>0</v>
      </c>
      <c r="AO16" s="42">
        <f>IF(AND(AO3&gt;=2025,AO6&lt;&gt;0),VLOOKUP(AO3,'efecte socio eco fp'!$A$5:$N$30,13,FALSE),0)*corectie!$C$30</f>
        <v>0</v>
      </c>
      <c r="AP16" s="42">
        <f>IF(AND(AP3&gt;=2025,AP6&lt;&gt;0),VLOOKUP(AP3,'efecte socio eco fp'!$A$5:$N$30,13,FALSE),0)*corectie!$C$30</f>
        <v>0</v>
      </c>
      <c r="AQ16" s="42">
        <f>IF(AND(AQ3&gt;=2025,AQ6&lt;&gt;0),VLOOKUP(AQ3,'efecte socio eco fp'!$A$5:$N$30,13,FALSE),0)*corectie!$C$30</f>
        <v>0</v>
      </c>
      <c r="AR16" s="42">
        <f>IF(AND(AR3&gt;=2025,AR6&lt;&gt;0),VLOOKUP(AR3,'efecte socio eco fp'!$A$5:$N$30,13,FALSE),0)*corectie!$C$30</f>
        <v>0</v>
      </c>
      <c r="AS16" s="42">
        <f>IF(AND(AS3&gt;=2025,AS6&lt;&gt;0),VLOOKUP(AS3,'efecte socio eco fp'!$A$5:$N$30,13,FALSE),0)*corectie!$C$30</f>
        <v>0</v>
      </c>
      <c r="AT16" s="42">
        <f>IF(AND(AT3&gt;=2025,AT6&lt;&gt;0),VLOOKUP(AT3,'efecte socio eco fp'!$A$5:$N$30,13,FALSE),0)*corectie!$C$30</f>
        <v>0</v>
      </c>
      <c r="AU16" s="42">
        <f>IF(AND(AU3&gt;=2025,AU6&lt;&gt;0),VLOOKUP(AU3,'efecte socio eco fp'!$A$5:$N$30,13,FALSE),0)*corectie!$C$30</f>
        <v>0</v>
      </c>
      <c r="AV16" s="42">
        <f>IF(AND(AV3&gt;=2025,AV6&lt;&gt;0),VLOOKUP(AV3,'efecte socio eco fp'!$A$5:$N$30,13,FALSE),0)*corectie!$C$30</f>
        <v>0</v>
      </c>
      <c r="AW16" s="42">
        <f>IF(AND(AW3&gt;=2025,AW6&lt;&gt;0),VLOOKUP(AW3,'efecte socio eco fp'!$A$5:$N$30,13,FALSE),0)*corectie!$C$30</f>
        <v>0</v>
      </c>
      <c r="AX16" s="42">
        <f>IF(AND(AX3&gt;=2025,AX6&lt;&gt;0),VLOOKUP(AX3,'efecte socio eco fp'!$A$5:$N$30,13,FALSE),0)*corectie!$C$30</f>
        <v>0</v>
      </c>
      <c r="AY16" s="42">
        <f>IF(AND(AY3&gt;=2025,AY6&lt;&gt;0),VLOOKUP(AY3,'efecte socio eco fp'!$A$5:$N$30,13,FALSE),0)*corectie!$C$30</f>
        <v>0</v>
      </c>
      <c r="AZ16" s="42">
        <f>IF(AND(AZ3&gt;=2025,AZ6&lt;&gt;0),VLOOKUP(AZ3,'efecte socio eco fp'!$A$5:$N$30,13,FALSE),0)*corectie!$C$30</f>
        <v>0</v>
      </c>
      <c r="BA16" s="42">
        <f>IF(AND(BA3&gt;=2025,BA6&lt;&gt;0),VLOOKUP(BA3,'efecte socio eco fp'!$A$5:$N$30,13,FALSE),0)*corectie!$C$30</f>
        <v>0</v>
      </c>
      <c r="BB16" s="42">
        <f>IF(AND(BB3&gt;=2025,BB6&lt;&gt;0),VLOOKUP(BB3,'efecte socio eco fp'!$A$5:$N$30,13,FALSE),0)*corectie!$C$30</f>
        <v>0</v>
      </c>
      <c r="BC16" s="42">
        <f>IF(AND(BC3&gt;=2025,BC6&lt;&gt;0),VLOOKUP(BC3,'efecte socio eco fp'!$A$5:$N$30,13,FALSE),0)*corectie!$C$30</f>
        <v>0</v>
      </c>
      <c r="BD16" s="42">
        <f>IF(AND(BD3&gt;=2025,BD6&lt;&gt;0),VLOOKUP(BD3,'efecte socio eco fp'!$A$5:$N$30,13,FALSE),0)*corectie!$C$30</f>
        <v>0</v>
      </c>
      <c r="BE16" s="42">
        <f>IF(AND(BE3&gt;=2025,BE6&lt;&gt;0),VLOOKUP(BE3,'efecte socio eco fp'!$A$5:$N$30,13,FALSE),0)*corectie!$C$30</f>
        <v>0</v>
      </c>
      <c r="BF16" s="42">
        <f>IF(AND(BF3&gt;=2025,BF6&lt;&gt;0),VLOOKUP(BF3,'efecte socio eco fp'!$A$5:$N$30,13,FALSE),0)*corectie!$C$30</f>
        <v>0</v>
      </c>
      <c r="BG16" s="42">
        <f>IF(AND(BG3&gt;=2025,BG6&lt;&gt;0),VLOOKUP(BG3,'efecte socio eco fp'!$A$5:$N$30,13,FALSE),0)*corectie!$C$30</f>
        <v>0</v>
      </c>
      <c r="BH16" s="42">
        <f>IF(AND(BH3&gt;=2025,BH6&lt;&gt;0),VLOOKUP(BH3,'efecte socio eco fp'!$A$5:$N$30,13,FALSE),0)*corectie!$C$30</f>
        <v>0</v>
      </c>
      <c r="BI16" s="42">
        <f>IF(AND(BI3&gt;=2025,BI6&lt;&gt;0),VLOOKUP(BI3,'efecte socio eco fp'!$A$5:$N$30,13,FALSE),0)*corectie!$C$30</f>
        <v>0</v>
      </c>
      <c r="BJ16" s="42">
        <f>IF(AND(BJ3&gt;=2025,BJ6&lt;&gt;0),VLOOKUP(BJ3,'efecte socio eco fp'!$A$5:$N$30,13,FALSE),0)*corectie!$C$30</f>
        <v>0</v>
      </c>
      <c r="BK16" s="42">
        <f>IF(AND(BK3&gt;=2025,BK6&lt;&gt;0),VLOOKUP(BK3,'efecte socio eco fp'!$A$5:$N$30,13,FALSE),0)*corectie!$C$30</f>
        <v>0</v>
      </c>
      <c r="BL16" s="42">
        <f>IF(AND(BL3&gt;=2025,BL6&lt;&gt;0),VLOOKUP(BL3,'efecte socio eco fp'!$A$5:$N$30,13,FALSE),0)*corectie!$C$30</f>
        <v>0</v>
      </c>
      <c r="BM16" s="42">
        <f>IF(AND(BM3&gt;=2025,BM6&lt;&gt;0),VLOOKUP(BM3,'efecte socio eco fp'!$A$5:$N$30,13,FALSE),0)*corectie!$C$30</f>
        <v>0</v>
      </c>
      <c r="BN16" s="42">
        <f>IF(AND(BN3&gt;=2025,BN6&lt;&gt;0),VLOOKUP(BN3,'efecte socio eco fp'!$A$5:$N$30,13,FALSE),0)*corectie!$C$30</f>
        <v>0</v>
      </c>
      <c r="BO16" s="42">
        <f>IF(AND(BO3&gt;=2025,BO6&lt;&gt;0),VLOOKUP(BO3,'efecte socio eco fp'!$A$5:$N$30,13,FALSE),0)*corectie!$C$30</f>
        <v>0</v>
      </c>
      <c r="BP16" s="42">
        <f>IF(AND(BP3&gt;=2025,BP6&lt;&gt;0),VLOOKUP(BP3,'efecte socio eco fp'!$A$5:$N$30,13,FALSE),0)*corectie!$C$30</f>
        <v>0</v>
      </c>
      <c r="BQ16" s="42">
        <f>IF(AND(BQ3&gt;=2025,BQ6&lt;&gt;0),VLOOKUP(BQ3,'efecte socio eco fp'!$A$5:$N$30,13,FALSE),0)*corectie!$C$30</f>
        <v>0</v>
      </c>
      <c r="BR16" s="42">
        <f>IF(AND(BR3&gt;=2025,BR6&lt;&gt;0),VLOOKUP(BR3,'efecte socio eco fp'!$A$5:$N$30,13,FALSE),0)*corectie!$C$30</f>
        <v>0</v>
      </c>
      <c r="BS16" s="42">
        <f>IF(AND(BS3&gt;=2025,BS6&lt;&gt;0),VLOOKUP(BS3,'efecte socio eco fp'!$A$5:$N$30,13,FALSE),0)*corectie!$C$30</f>
        <v>0</v>
      </c>
      <c r="BT16" s="42">
        <f>IF(AND(BT3&gt;=2025,BT6&lt;&gt;0),VLOOKUP(BT3,'efecte socio eco fp'!$A$5:$N$30,13,FALSE),0)*corectie!$C$30</f>
        <v>0</v>
      </c>
      <c r="BU16" s="42">
        <f>IF(AND(BU3&gt;=2025,BU6&lt;&gt;0),VLOOKUP(BU3,'efecte socio eco fp'!$A$5:$N$30,13,FALSE),0)*corectie!$C$30</f>
        <v>0</v>
      </c>
      <c r="BV16" s="42">
        <f>IF(AND(BV3&gt;=2025,BV6&lt;&gt;0),VLOOKUP(BV3,'efecte socio eco fp'!$A$5:$N$30,13,FALSE),0)*corectie!$C$30</f>
        <v>0</v>
      </c>
      <c r="BW16" s="42">
        <f>IF(AND(BW3&gt;=2025,BW6&lt;&gt;0),VLOOKUP(BW3,'efecte socio eco fp'!$A$5:$N$30,13,FALSE),0)*corectie!$C$30</f>
        <v>0</v>
      </c>
      <c r="BX16" s="42">
        <f>IF(AND(BX3&gt;=2025,BX6&lt;&gt;0),VLOOKUP(BX3,'efecte socio eco fp'!$A$5:$N$30,13,FALSE),0)*corectie!$C$30</f>
        <v>0</v>
      </c>
      <c r="BY16" s="42">
        <f>IF(AND(BY3&gt;=2025,BY6&lt;&gt;0),VLOOKUP(BY3,'efecte socio eco fp'!$A$5:$N$30,13,FALSE),0)*corectie!$C$30</f>
        <v>0</v>
      </c>
      <c r="BZ16" s="42">
        <f>IF(AND(BZ3&gt;=2025,BZ6&lt;&gt;0),VLOOKUP(BZ3,'efecte socio eco fp'!$A$5:$N$30,13,FALSE),0)*corectie!$C$30</f>
        <v>0</v>
      </c>
      <c r="CA16" s="42">
        <f>IF(AND(CA3&gt;=2025,CA6&lt;&gt;0),VLOOKUP(CA3,'efecte socio eco fp'!$A$5:$N$30,13,FALSE),0)*corectie!$C$30</f>
        <v>0</v>
      </c>
      <c r="CB16" s="42">
        <f>IF(AND(CB3&gt;=2025,CB6&lt;&gt;0),VLOOKUP(CB3,'efecte socio eco fp'!$A$5:$N$30,13,FALSE),0)*corectie!$C$30</f>
        <v>0</v>
      </c>
      <c r="CC16" s="42">
        <f>IF(AND(CC3&gt;=2025,CC6&lt;&gt;0),VLOOKUP(CC3,'efecte socio eco fp'!$A$5:$N$30,13,FALSE),0)*corectie!$C$30</f>
        <v>0</v>
      </c>
      <c r="CD16" s="42">
        <f>IF(AND(CD3&gt;=2025,CD6&lt;&gt;0),VLOOKUP(CD3,'efecte socio eco fp'!$A$5:$N$30,13,FALSE),0)*corectie!$C$30</f>
        <v>0</v>
      </c>
      <c r="CE16" s="42">
        <f>IF(AND(CE3&gt;=2025,CE6&lt;&gt;0),VLOOKUP(CE3,'efecte socio eco fp'!$A$5:$N$30,13,FALSE),0)*corectie!$C$30</f>
        <v>0</v>
      </c>
    </row>
    <row r="17" spans="1:83">
      <c r="A17" t="s">
        <v>569</v>
      </c>
      <c r="B17" t="s">
        <v>538</v>
      </c>
      <c r="C17" s="42">
        <f>C15-C16</f>
        <v>0</v>
      </c>
      <c r="D17" s="42">
        <f t="shared" ref="D17:BO17" si="6">D15-D16</f>
        <v>0</v>
      </c>
      <c r="E17" s="42">
        <f t="shared" si="6"/>
        <v>0</v>
      </c>
      <c r="F17" s="42">
        <f t="shared" si="6"/>
        <v>0</v>
      </c>
      <c r="G17" s="42">
        <f t="shared" si="6"/>
        <v>0</v>
      </c>
      <c r="H17" s="42">
        <f t="shared" si="6"/>
        <v>0</v>
      </c>
      <c r="I17" s="42">
        <f t="shared" si="6"/>
        <v>0</v>
      </c>
      <c r="J17" s="42">
        <f t="shared" si="6"/>
        <v>-8378.6455292701721</v>
      </c>
      <c r="K17" s="42">
        <f t="shared" si="6"/>
        <v>-209705.50388240814</v>
      </c>
      <c r="L17" s="42">
        <f t="shared" si="6"/>
        <v>-412581.78291606903</v>
      </c>
      <c r="M17" s="42">
        <f t="shared" si="6"/>
        <v>-617016.42683362961</v>
      </c>
      <c r="N17" s="42">
        <f t="shared" si="6"/>
        <v>-450409.81064510345</v>
      </c>
      <c r="O17" s="42">
        <f t="shared" si="6"/>
        <v>-283044.81741428375</v>
      </c>
      <c r="P17" s="42">
        <f t="shared" si="6"/>
        <v>-114918.86508893967</v>
      </c>
      <c r="Q17" s="42">
        <f t="shared" si="6"/>
        <v>53970.63619184494</v>
      </c>
      <c r="R17" s="42">
        <f t="shared" si="6"/>
        <v>223626.28412008286</v>
      </c>
      <c r="S17" s="42">
        <f t="shared" si="6"/>
        <v>131251.89735603333</v>
      </c>
      <c r="T17" s="42">
        <f t="shared" si="6"/>
        <v>38579.851419448853</v>
      </c>
      <c r="U17" s="42">
        <f t="shared" si="6"/>
        <v>-54390.572160720825</v>
      </c>
      <c r="V17" s="42">
        <f t="shared" si="6"/>
        <v>-147660.09339380264</v>
      </c>
      <c r="W17" s="42">
        <f t="shared" si="6"/>
        <v>-241229.43383598328</v>
      </c>
      <c r="X17" s="42">
        <f t="shared" si="6"/>
        <v>-454928.63177490234</v>
      </c>
      <c r="Y17" s="42">
        <f t="shared" si="6"/>
        <v>-669283.44951343536</v>
      </c>
      <c r="Z17" s="42">
        <f t="shared" si="6"/>
        <v>-884295.3969502449</v>
      </c>
      <c r="AA17" s="42">
        <f t="shared" si="6"/>
        <v>-1099965.9870743752</v>
      </c>
      <c r="AB17" s="42">
        <f t="shared" si="6"/>
        <v>-1316296.7359771729</v>
      </c>
      <c r="AC17" s="42">
        <f t="shared" si="6"/>
        <v>-1513171.5101656914</v>
      </c>
      <c r="AD17" s="42">
        <f t="shared" si="6"/>
        <v>-1710502.4338598251</v>
      </c>
      <c r="AE17" s="42">
        <f t="shared" si="6"/>
        <v>-1908290.3021297455</v>
      </c>
      <c r="AF17" s="42">
        <f t="shared" si="6"/>
        <v>-2106535.9112763405</v>
      </c>
      <c r="AG17" s="42">
        <f t="shared" si="6"/>
        <v>0</v>
      </c>
      <c r="AH17" s="42">
        <f t="shared" si="6"/>
        <v>0</v>
      </c>
      <c r="AI17" s="42">
        <f t="shared" si="6"/>
        <v>0</v>
      </c>
      <c r="AJ17" s="42">
        <f t="shared" si="6"/>
        <v>0</v>
      </c>
      <c r="AK17" s="42">
        <f t="shared" si="6"/>
        <v>0</v>
      </c>
      <c r="AL17" s="42">
        <f t="shared" si="6"/>
        <v>0</v>
      </c>
      <c r="AM17" s="42">
        <f t="shared" si="6"/>
        <v>0</v>
      </c>
      <c r="AN17" s="42">
        <f t="shared" si="6"/>
        <v>0</v>
      </c>
      <c r="AO17" s="42">
        <f t="shared" si="6"/>
        <v>0</v>
      </c>
      <c r="AP17" s="42">
        <f t="shared" si="6"/>
        <v>0</v>
      </c>
      <c r="AQ17" s="42">
        <f t="shared" si="6"/>
        <v>0</v>
      </c>
      <c r="AR17" s="42">
        <f t="shared" si="6"/>
        <v>0</v>
      </c>
      <c r="AS17" s="42">
        <f t="shared" si="6"/>
        <v>0</v>
      </c>
      <c r="AT17" s="42">
        <f t="shared" si="6"/>
        <v>0</v>
      </c>
      <c r="AU17" s="42">
        <f t="shared" si="6"/>
        <v>0</v>
      </c>
      <c r="AV17" s="42">
        <f t="shared" si="6"/>
        <v>0</v>
      </c>
      <c r="AW17" s="42">
        <f t="shared" si="6"/>
        <v>0</v>
      </c>
      <c r="AX17" s="42">
        <f t="shared" si="6"/>
        <v>0</v>
      </c>
      <c r="AY17" s="42">
        <f t="shared" si="6"/>
        <v>0</v>
      </c>
      <c r="AZ17" s="42">
        <f t="shared" si="6"/>
        <v>0</v>
      </c>
      <c r="BA17" s="42">
        <f t="shared" si="6"/>
        <v>0</v>
      </c>
      <c r="BB17" s="42">
        <f t="shared" si="6"/>
        <v>0</v>
      </c>
      <c r="BC17" s="42">
        <f t="shared" si="6"/>
        <v>0</v>
      </c>
      <c r="BD17" s="42">
        <f t="shared" si="6"/>
        <v>0</v>
      </c>
      <c r="BE17" s="42">
        <f t="shared" si="6"/>
        <v>0</v>
      </c>
      <c r="BF17" s="42">
        <f t="shared" si="6"/>
        <v>0</v>
      </c>
      <c r="BG17" s="42">
        <f t="shared" si="6"/>
        <v>0</v>
      </c>
      <c r="BH17" s="42">
        <f t="shared" si="6"/>
        <v>0</v>
      </c>
      <c r="BI17" s="42">
        <f t="shared" si="6"/>
        <v>0</v>
      </c>
      <c r="BJ17" s="42">
        <f t="shared" si="6"/>
        <v>0</v>
      </c>
      <c r="BK17" s="42">
        <f t="shared" si="6"/>
        <v>0</v>
      </c>
      <c r="BL17" s="42">
        <f t="shared" si="6"/>
        <v>0</v>
      </c>
      <c r="BM17" s="42">
        <f t="shared" si="6"/>
        <v>0</v>
      </c>
      <c r="BN17" s="42">
        <f t="shared" si="6"/>
        <v>0</v>
      </c>
      <c r="BO17" s="42">
        <f t="shared" si="6"/>
        <v>0</v>
      </c>
      <c r="BP17" s="42">
        <f t="shared" ref="BP17:CE17" si="7">BP15-BP16</f>
        <v>0</v>
      </c>
      <c r="BQ17" s="42">
        <f t="shared" si="7"/>
        <v>0</v>
      </c>
      <c r="BR17" s="42">
        <f t="shared" si="7"/>
        <v>0</v>
      </c>
      <c r="BS17" s="42">
        <f t="shared" si="7"/>
        <v>0</v>
      </c>
      <c r="BT17" s="42">
        <f t="shared" si="7"/>
        <v>0</v>
      </c>
      <c r="BU17" s="42">
        <f t="shared" si="7"/>
        <v>0</v>
      </c>
      <c r="BV17" s="42">
        <f t="shared" si="7"/>
        <v>0</v>
      </c>
      <c r="BW17" s="42">
        <f t="shared" si="7"/>
        <v>0</v>
      </c>
      <c r="BX17" s="42">
        <f t="shared" si="7"/>
        <v>0</v>
      </c>
      <c r="BY17" s="42">
        <f t="shared" si="7"/>
        <v>0</v>
      </c>
      <c r="BZ17" s="42">
        <f t="shared" si="7"/>
        <v>0</v>
      </c>
      <c r="CA17" s="42">
        <f t="shared" si="7"/>
        <v>0</v>
      </c>
      <c r="CB17" s="42">
        <f t="shared" si="7"/>
        <v>0</v>
      </c>
      <c r="CC17" s="42">
        <f t="shared" si="7"/>
        <v>0</v>
      </c>
      <c r="CD17" s="42">
        <f t="shared" si="7"/>
        <v>0</v>
      </c>
      <c r="CE17" s="42">
        <f t="shared" si="7"/>
        <v>0</v>
      </c>
    </row>
    <row r="18" spans="1:83"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</row>
    <row r="19" spans="1:83">
      <c r="A19" t="s">
        <v>571</v>
      </c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194"/>
      <c r="AE19" s="42"/>
      <c r="AF19" s="42"/>
      <c r="AG19" s="42"/>
    </row>
    <row r="20" spans="1:83">
      <c r="A20" t="s">
        <v>490</v>
      </c>
      <c r="B20" t="s">
        <v>538</v>
      </c>
      <c r="C20" s="42">
        <f>IF(AND(C$3&gt;=2025,C$6&lt;&gt;0),VLOOKUP(C$3,'efecte socio eco fp'!$A$5:$N$30,3,FALSE),0)</f>
        <v>0</v>
      </c>
      <c r="D20" s="42">
        <f>IF(AND(D$3&gt;=2025,D$6&lt;&gt;0),VLOOKUP(D$3,'efecte socio eco fp'!$A$5:$N$30,3,FALSE),0)</f>
        <v>0</v>
      </c>
      <c r="E20" s="42">
        <f>IF(AND(E$3&gt;=2025,E$6&lt;&gt;0),VLOOKUP(E$3,'efecte socio eco fp'!$A$5:$N$30,3,FALSE),0)</f>
        <v>0</v>
      </c>
      <c r="F20" s="42">
        <f>IF(AND(F$3&gt;=2025,F$6&lt;&gt;0),VLOOKUP(F$3,'efecte socio eco fp'!$A$5:$N$30,3,FALSE),0)</f>
        <v>0</v>
      </c>
      <c r="G20" s="42">
        <f>IF(AND(G$3&gt;=2025,G$6&lt;&gt;0),VLOOKUP(G$3,'efecte socio eco fp'!$A$5:$N$30,3,FALSE),0)</f>
        <v>0</v>
      </c>
      <c r="H20" s="42">
        <f>IF(AND(H$3&gt;=2025,H$6&lt;&gt;0),VLOOKUP(H$3,'efecte socio eco fp'!$A$5:$N$30,3,FALSE),0)</f>
        <v>0</v>
      </c>
      <c r="I20" s="42">
        <f>IF(AND(I$3&gt;=2025,I$6&lt;&gt;0),VLOOKUP(I$3,'efecte socio eco fp'!$A$5:$N$30,3,FALSE),0)</f>
        <v>0</v>
      </c>
      <c r="J20" s="42">
        <f>IF(AND(J$3&gt;=2025,J$6&lt;&gt;0),VLOOKUP(J$3,'efecte socio eco fp'!$A$5:$N$30,3,FALSE),0)</f>
        <v>13424305102.372194</v>
      </c>
      <c r="K20" s="42">
        <f>IF(AND(K$3&gt;=2025,K$6&lt;&gt;0),VLOOKUP(K$3,'efecte socio eco fp'!$A$5:$N$30,3,FALSE),0)</f>
        <v>14015073771.695414</v>
      </c>
      <c r="L20" s="42">
        <f>IF(AND(L$3&gt;=2025,L$6&lt;&gt;0),VLOOKUP(L$3,'efecte socio eco fp'!$A$5:$N$30,3,FALSE),0)</f>
        <v>14631840629.974592</v>
      </c>
      <c r="M20" s="42">
        <f>IF(AND(M$3&gt;=2025,M$6&lt;&gt;0),VLOOKUP(M$3,'efecte socio eco fp'!$A$5:$N$30,3,FALSE),0)</f>
        <v>15275749789.726337</v>
      </c>
      <c r="N20" s="42">
        <f>IF(AND(N$3&gt;=2025,N$6&lt;&gt;0),VLOOKUP(N$3,'efecte socio eco fp'!$A$5:$N$30,3,FALSE),0)</f>
        <v>15746109086.037289</v>
      </c>
      <c r="O20" s="42">
        <f>IF(AND(O$3&gt;=2025,O$6&lt;&gt;0),VLOOKUP(O$3,'efecte socio eco fp'!$A$5:$N$30,3,FALSE),0)</f>
        <v>16230951328.892372</v>
      </c>
      <c r="P20" s="42">
        <f>IF(AND(P$3&gt;=2025,P$6&lt;&gt;0),VLOOKUP(P$3,'efecte socio eco fp'!$A$5:$N$30,3,FALSE),0)</f>
        <v>16730722466.191936</v>
      </c>
      <c r="Q20" s="42">
        <f>IF(AND(Q$3&gt;=2025,Q$6&lt;&gt;0),VLOOKUP(Q$3,'efecte socio eco fp'!$A$5:$N$30,3,FALSE),0)</f>
        <v>17245882177.125698</v>
      </c>
      <c r="R20" s="42">
        <f>IF(AND(R$3&gt;=2025,R$6&lt;&gt;0),VLOOKUP(R$3,'efecte socio eco fp'!$A$5:$N$30,3,FALSE),0)</f>
        <v>17776904294.976166</v>
      </c>
      <c r="S20" s="42">
        <f>IF(AND(S$3&gt;=2025,S$6&lt;&gt;0),VLOOKUP(S$3,'efecte socio eco fp'!$A$5:$N$30,3,FALSE),0)</f>
        <v>18312811786.174915</v>
      </c>
      <c r="T20" s="42">
        <f>IF(AND(T$3&gt;=2025,T$6&lt;&gt;0),VLOOKUP(T$3,'efecte socio eco fp'!$A$5:$N$30,3,FALSE),0)</f>
        <v>18864874893.354797</v>
      </c>
      <c r="U20" s="42">
        <f>IF(AND(U$3&gt;=2025,U$6&lt;&gt;0),VLOOKUP(U$3,'efecte socio eco fp'!$A$5:$N$30,3,FALSE),0)</f>
        <v>19433580648.199478</v>
      </c>
      <c r="V20" s="42">
        <f>IF(AND(V$3&gt;=2025,V$6&lt;&gt;0),VLOOKUP(V$3,'efecte socio eco fp'!$A$5:$N$30,3,FALSE),0)</f>
        <v>20019430764.584949</v>
      </c>
      <c r="W20" s="42">
        <f>IF(AND(W$3&gt;=2025,W$6&lt;&gt;0),VLOOKUP(W$3,'efecte socio eco fp'!$A$5:$N$30,3,FALSE),0)</f>
        <v>20622942081.192978</v>
      </c>
      <c r="X20" s="42">
        <f>IF(AND(X$3&gt;=2025,X$6&lt;&gt;0),VLOOKUP(X$3,'efecte socio eco fp'!$A$5:$N$30,3,FALSE),0)</f>
        <v>21169227068.181423</v>
      </c>
      <c r="Y20" s="42">
        <f>IF(AND(Y$3&gt;=2025,Y$6&lt;&gt;0),VLOOKUP(Y$3,'efecte socio eco fp'!$A$5:$N$30,3,FALSE),0)</f>
        <v>21729982700.81461</v>
      </c>
      <c r="Z20" s="42">
        <f>IF(AND(Z$3&gt;=2025,Z$6&lt;&gt;0),VLOOKUP(Z$3,'efecte socio eco fp'!$A$5:$N$30,3,FALSE),0)</f>
        <v>22305592294.743458</v>
      </c>
      <c r="AA20" s="42">
        <f>IF(AND(AA$3&gt;=2025,AA$6&lt;&gt;0),VLOOKUP(AA$3,'efecte socio eco fp'!$A$5:$N$30,3,FALSE),0)</f>
        <v>22896449319.339176</v>
      </c>
      <c r="AB20" s="42">
        <f>IF(AND(AB$3&gt;=2025,AB$6&lt;&gt;0),VLOOKUP(AB$3,'efecte socio eco fp'!$A$5:$N$30,3,FALSE),0)</f>
        <v>23502957666.65707</v>
      </c>
      <c r="AC20" s="42">
        <f>IF(AND(AC$3&gt;=2025,AC$6&lt;&gt;0),VLOOKUP(AC$3,'efecte socio eco fp'!$A$5:$N$30,3,FALSE),0)</f>
        <v>24108502922.084686</v>
      </c>
      <c r="AD20" s="42">
        <f>IF(AND(AD$3&gt;=2025,AD$6&lt;&gt;0),VLOOKUP(AD$3,'efecte socio eco fp'!$A$5:$N$30,3,FALSE),0)</f>
        <v>24729649833.336712</v>
      </c>
      <c r="AE20" s="42">
        <f>IF(AND(AE$3&gt;=2025,AE$6&lt;&gt;0),VLOOKUP(AE$3,'efecte socio eco fp'!$A$5:$N$30,3,FALSE),0)</f>
        <v>25366800371.466976</v>
      </c>
      <c r="AF20" s="42">
        <f>IF(AND(AF$3&gt;=2025,AF$6&lt;&gt;0),VLOOKUP(AF$3,'efecte socio eco fp'!$A$5:$N$30,3,FALSE),0)</f>
        <v>26020366864.169003</v>
      </c>
      <c r="AG20" s="42">
        <f>IF(AND(AG$3&gt;=2025,AG$6&lt;&gt;0),VLOOKUP(AG$3,'efecte socio eco fp'!$A$5:$N$30,3,FALSE),0)</f>
        <v>0</v>
      </c>
      <c r="AH20" s="42">
        <f>IF(AND(AH$3&gt;=2025,AH$6&lt;&gt;0),VLOOKUP(AH$3,'efecte socio eco fp'!$A$5:$N$30,3,FALSE),0)</f>
        <v>0</v>
      </c>
      <c r="AI20" s="42">
        <f>IF(AND(AI$3&gt;=2025,AI$6&lt;&gt;0),VLOOKUP(AI$3,'efecte socio eco fp'!$A$5:$N$30,3,FALSE),0)</f>
        <v>0</v>
      </c>
      <c r="AJ20" s="42">
        <f>IF(AND(AJ$3&gt;=2025,AJ$6&lt;&gt;0),VLOOKUP(AJ$3,'efecte socio eco fp'!$A$5:$N$30,3,FALSE),0)</f>
        <v>0</v>
      </c>
      <c r="AK20" s="42">
        <f>IF(AND(AK$3&gt;=2025,AK$6&lt;&gt;0),VLOOKUP(AK$3,'efecte socio eco fp'!$A$5:$N$30,3,FALSE),0)</f>
        <v>0</v>
      </c>
      <c r="AL20" s="42">
        <f>IF(AND(AL$3&gt;=2025,AL$6&lt;&gt;0),VLOOKUP(AL$3,'efecte socio eco fp'!$A$5:$N$30,3,FALSE),0)</f>
        <v>0</v>
      </c>
      <c r="AM20" s="42">
        <f>IF(AND(AM$3&gt;=2025,AM$6&lt;&gt;0),VLOOKUP(AM$3,'efecte socio eco fp'!$A$5:$N$30,3,FALSE),0)</f>
        <v>0</v>
      </c>
      <c r="AN20" s="42">
        <f>IF(AND(AN$3&gt;=2025,AN$6&lt;&gt;0),VLOOKUP(AN$3,'efecte socio eco fp'!$A$5:$N$30,3,FALSE),0)</f>
        <v>0</v>
      </c>
      <c r="AO20" s="42">
        <f>IF(AND(AO$3&gt;=2025,AO$6&lt;&gt;0),VLOOKUP(AO$3,'efecte socio eco fp'!$A$5:$N$30,3,FALSE),0)</f>
        <v>0</v>
      </c>
      <c r="AP20" s="42">
        <f>IF(AND(AP$3&gt;=2025,AP$6&lt;&gt;0),VLOOKUP(AP$3,'efecte socio eco fp'!$A$5:$N$30,3,FALSE),0)</f>
        <v>0</v>
      </c>
      <c r="AQ20" s="42">
        <f>IF(AND(AQ$3&gt;=2025,AQ$6&lt;&gt;0),VLOOKUP(AQ$3,'efecte socio eco fp'!$A$5:$N$30,3,FALSE),0)</f>
        <v>0</v>
      </c>
      <c r="AR20" s="42">
        <f>IF(AND(AR$3&gt;=2025,AR$6&lt;&gt;0),VLOOKUP(AR$3,'efecte socio eco fp'!$A$5:$N$30,3,FALSE),0)</f>
        <v>0</v>
      </c>
      <c r="AS20" s="42">
        <f>IF(AND(AS$3&gt;=2025,AS$6&lt;&gt;0),VLOOKUP(AS$3,'efecte socio eco fp'!$A$5:$N$30,3,FALSE),0)</f>
        <v>0</v>
      </c>
      <c r="AT20" s="42">
        <f>IF(AND(AT$3&gt;=2025,AT$6&lt;&gt;0),VLOOKUP(AT$3,'efecte socio eco fp'!$A$5:$N$30,3,FALSE),0)</f>
        <v>0</v>
      </c>
      <c r="AU20" s="42">
        <f>IF(AND(AU$3&gt;=2025,AU$6&lt;&gt;0),VLOOKUP(AU$3,'efecte socio eco fp'!$A$5:$N$30,3,FALSE),0)</f>
        <v>0</v>
      </c>
      <c r="AV20" s="42">
        <f>IF(AND(AV$3&gt;=2025,AV$6&lt;&gt;0),VLOOKUP(AV$3,'efecte socio eco fp'!$A$5:$N$30,3,FALSE),0)</f>
        <v>0</v>
      </c>
      <c r="AW20" s="42">
        <f>IF(AND(AW$3&gt;=2025,AW$6&lt;&gt;0),VLOOKUP(AW$3,'efecte socio eco fp'!$A$5:$N$30,3,FALSE),0)</f>
        <v>0</v>
      </c>
      <c r="AX20" s="42">
        <f>IF(AND(AX$3&gt;=2025,AX$6&lt;&gt;0),VLOOKUP(AX$3,'efecte socio eco fp'!$A$5:$N$30,3,FALSE),0)</f>
        <v>0</v>
      </c>
      <c r="AY20" s="42">
        <f>IF(AND(AY$3&gt;=2025,AY$6&lt;&gt;0),VLOOKUP(AY$3,'efecte socio eco fp'!$A$5:$N$30,3,FALSE),0)</f>
        <v>0</v>
      </c>
      <c r="AZ20" s="42">
        <f>IF(AND(AZ$3&gt;=2025,AZ$6&lt;&gt;0),VLOOKUP(AZ$3,'efecte socio eco fp'!$A$5:$N$30,3,FALSE),0)</f>
        <v>0</v>
      </c>
      <c r="BA20" s="42">
        <f>IF(AND(BA$3&gt;=2025,BA$6&lt;&gt;0),VLOOKUP(BA$3,'efecte socio eco fp'!$A$5:$N$30,3,FALSE),0)</f>
        <v>0</v>
      </c>
      <c r="BB20" s="42">
        <f>IF(AND(BB$3&gt;=2025,BB$6&lt;&gt;0),VLOOKUP(BB$3,'efecte socio eco fp'!$A$5:$N$30,3,FALSE),0)</f>
        <v>0</v>
      </c>
      <c r="BC20" s="42">
        <f>IF(AND(BC$3&gt;=2025,BC$6&lt;&gt;0),VLOOKUP(BC$3,'efecte socio eco fp'!$A$5:$N$30,3,FALSE),0)</f>
        <v>0</v>
      </c>
      <c r="BD20" s="42">
        <f>IF(AND(BD$3&gt;=2025,BD$6&lt;&gt;0),VLOOKUP(BD$3,'efecte socio eco fp'!$A$5:$N$30,3,FALSE),0)</f>
        <v>0</v>
      </c>
      <c r="BE20" s="42">
        <f>IF(AND(BE$3&gt;=2025,BE$6&lt;&gt;0),VLOOKUP(BE$3,'efecte socio eco fp'!$A$5:$N$30,3,FALSE),0)</f>
        <v>0</v>
      </c>
      <c r="BF20" s="42">
        <f>IF(AND(BF$3&gt;=2025,BF$6&lt;&gt;0),VLOOKUP(BF$3,'efecte socio eco fp'!$A$5:$N$30,3,FALSE),0)</f>
        <v>0</v>
      </c>
      <c r="BG20" s="42">
        <f>IF(AND(BG$3&gt;=2025,BG$6&lt;&gt;0),VLOOKUP(BG$3,'efecte socio eco fp'!$A$5:$N$30,3,FALSE),0)</f>
        <v>0</v>
      </c>
      <c r="BH20" s="42">
        <f>IF(AND(BH$3&gt;=2025,BH$6&lt;&gt;0),VLOOKUP(BH$3,'efecte socio eco fp'!$A$5:$N$30,3,FALSE),0)</f>
        <v>0</v>
      </c>
      <c r="BI20" s="42">
        <f>IF(AND(BI$3&gt;=2025,BI$6&lt;&gt;0),VLOOKUP(BI$3,'efecte socio eco fp'!$A$5:$N$30,3,FALSE),0)</f>
        <v>0</v>
      </c>
      <c r="BJ20" s="42">
        <f>IF(AND(BJ$3&gt;=2025,BJ$6&lt;&gt;0),VLOOKUP(BJ$3,'efecte socio eco fp'!$A$5:$N$30,3,FALSE),0)</f>
        <v>0</v>
      </c>
      <c r="BK20" s="42">
        <f>IF(AND(BK$3&gt;=2025,BK$6&lt;&gt;0),VLOOKUP(BK$3,'efecte socio eco fp'!$A$5:$N$30,3,FALSE),0)</f>
        <v>0</v>
      </c>
      <c r="BL20" s="42">
        <f>IF(AND(BL$3&gt;=2025,BL$6&lt;&gt;0),VLOOKUP(BL$3,'efecte socio eco fp'!$A$5:$N$30,3,FALSE),0)</f>
        <v>0</v>
      </c>
      <c r="BM20" s="42">
        <f>IF(AND(BM$3&gt;=2025,BM$6&lt;&gt;0),VLOOKUP(BM$3,'efecte socio eco fp'!$A$5:$N$30,3,FALSE),0)</f>
        <v>0</v>
      </c>
      <c r="BN20" s="42">
        <f>IF(AND(BN$3&gt;=2025,BN$6&lt;&gt;0),VLOOKUP(BN$3,'efecte socio eco fp'!$A$5:$N$30,3,FALSE),0)</f>
        <v>0</v>
      </c>
      <c r="BO20" s="42">
        <f>IF(AND(BO$3&gt;=2025,BO$6&lt;&gt;0),VLOOKUP(BO$3,'efecte socio eco fp'!$A$5:$N$30,3,FALSE),0)</f>
        <v>0</v>
      </c>
      <c r="BP20" s="42">
        <f>IF(AND(BP$3&gt;=2025,BP$6&lt;&gt;0),VLOOKUP(BP$3,'efecte socio eco fp'!$A$5:$N$30,3,FALSE),0)</f>
        <v>0</v>
      </c>
      <c r="BQ20" s="42">
        <f>IF(AND(BQ$3&gt;=2025,BQ$6&lt;&gt;0),VLOOKUP(BQ$3,'efecte socio eco fp'!$A$5:$N$30,3,FALSE),0)</f>
        <v>0</v>
      </c>
      <c r="BR20" s="42">
        <f>IF(AND(BR$3&gt;=2025,BR$6&lt;&gt;0),VLOOKUP(BR$3,'efecte socio eco fp'!$A$5:$N$30,3,FALSE),0)</f>
        <v>0</v>
      </c>
      <c r="BS20" s="42">
        <f>IF(AND(BS$3&gt;=2025,BS$6&lt;&gt;0),VLOOKUP(BS$3,'efecte socio eco fp'!$A$5:$N$30,3,FALSE),0)</f>
        <v>0</v>
      </c>
      <c r="BT20" s="42">
        <f>IF(AND(BT$3&gt;=2025,BT$6&lt;&gt;0),VLOOKUP(BT$3,'efecte socio eco fp'!$A$5:$N$30,3,FALSE),0)</f>
        <v>0</v>
      </c>
      <c r="BU20" s="42">
        <f>IF(AND(BU$3&gt;=2025,BU$6&lt;&gt;0),VLOOKUP(BU$3,'efecte socio eco fp'!$A$5:$N$30,3,FALSE),0)</f>
        <v>0</v>
      </c>
      <c r="BV20" s="42">
        <f>IF(AND(BV$3&gt;=2025,BV$6&lt;&gt;0),VLOOKUP(BV$3,'efecte socio eco fp'!$A$5:$N$30,3,FALSE),0)</f>
        <v>0</v>
      </c>
      <c r="BW20" s="42">
        <f>IF(AND(BW$3&gt;=2025,BW$6&lt;&gt;0),VLOOKUP(BW$3,'efecte socio eco fp'!$A$5:$N$30,3,FALSE),0)</f>
        <v>0</v>
      </c>
      <c r="BX20" s="42">
        <f>IF(AND(BX$3&gt;=2025,BX$6&lt;&gt;0),VLOOKUP(BX$3,'efecte socio eco fp'!$A$5:$N$30,3,FALSE),0)</f>
        <v>0</v>
      </c>
      <c r="BY20" s="42">
        <f>IF(AND(BY$3&gt;=2025,BY$6&lt;&gt;0),VLOOKUP(BY$3,'efecte socio eco fp'!$A$5:$N$30,3,FALSE),0)</f>
        <v>0</v>
      </c>
      <c r="BZ20" s="42">
        <f>IF(AND(BZ$3&gt;=2025,BZ$6&lt;&gt;0),VLOOKUP(BZ$3,'efecte socio eco fp'!$A$5:$N$30,3,FALSE),0)</f>
        <v>0</v>
      </c>
      <c r="CA20" s="42">
        <f>IF(AND(CA$3&gt;=2025,CA$6&lt;&gt;0),VLOOKUP(CA$3,'efecte socio eco fp'!$A$5:$N$30,3,FALSE),0)</f>
        <v>0</v>
      </c>
      <c r="CB20" s="42">
        <f>IF(AND(CB$3&gt;=2025,CB$6&lt;&gt;0),VLOOKUP(CB$3,'efecte socio eco fp'!$A$5:$N$30,3,FALSE),0)</f>
        <v>0</v>
      </c>
      <c r="CC20" s="42">
        <f>IF(AND(CC$3&gt;=2025,CC$6&lt;&gt;0),VLOOKUP(CC$3,'efecte socio eco fp'!$A$5:$N$30,3,FALSE),0)</f>
        <v>0</v>
      </c>
      <c r="CD20" s="42">
        <f>IF(AND(CD$3&gt;=2025,CD$6&lt;&gt;0),VLOOKUP(CD$3,'efecte socio eco fp'!$A$5:$N$30,3,FALSE),0)</f>
        <v>0</v>
      </c>
      <c r="CE20" s="42">
        <f>IF(AND(CE$3&gt;=2025,CE$6&lt;&gt;0),VLOOKUP(CE$3,'efecte socio eco fp'!$A$5:$N$30,3,FALSE),0)</f>
        <v>0</v>
      </c>
    </row>
    <row r="21" spans="1:83">
      <c r="A21" t="s">
        <v>491</v>
      </c>
      <c r="B21" t="s">
        <v>538</v>
      </c>
      <c r="C21" s="42">
        <f>IF(AND(C$3&gt;=2025,C$6&lt;&gt;0),VLOOKUP(C$3,'efecte socio eco fp'!$A$5:$N$30,4,FALSE),0)</f>
        <v>0</v>
      </c>
      <c r="D21" s="42">
        <f>IF(AND(D$3&gt;=2025,D$6&lt;&gt;0),VLOOKUP(D$3,'efecte socio eco fp'!$A$5:$N$30,4,FALSE),0)</f>
        <v>0</v>
      </c>
      <c r="E21" s="42">
        <f>IF(AND(E$3&gt;=2025,E$6&lt;&gt;0),VLOOKUP(E$3,'efecte socio eco fp'!$A$5:$N$30,4,FALSE),0)</f>
        <v>0</v>
      </c>
      <c r="F21" s="42">
        <f>IF(AND(F$3&gt;=2025,F$6&lt;&gt;0),VLOOKUP(F$3,'efecte socio eco fp'!$A$5:$N$30,4,FALSE),0)</f>
        <v>0</v>
      </c>
      <c r="G21" s="42">
        <f>IF(AND(G$3&gt;=2025,G$6&lt;&gt;0),VLOOKUP(G$3,'efecte socio eco fp'!$A$5:$N$30,4,FALSE),0)</f>
        <v>0</v>
      </c>
      <c r="H21" s="42">
        <f>IF(AND(H$3&gt;=2025,H$6&lt;&gt;0),VLOOKUP(H$3,'efecte socio eco fp'!$A$5:$N$30,4,FALSE),0)</f>
        <v>0</v>
      </c>
      <c r="I21" s="42">
        <f>IF(AND(I$3&gt;=2025,I$6&lt;&gt;0),VLOOKUP(I$3,'efecte socio eco fp'!$A$5:$N$30,4,FALSE),0)</f>
        <v>0</v>
      </c>
      <c r="J21" s="42">
        <f>IF(AND(J$3&gt;=2025,J$6&lt;&gt;0),VLOOKUP(J$3,'efecte socio eco fp'!$A$5:$N$30,4,FALSE),0)</f>
        <v>5268003033.4408197</v>
      </c>
      <c r="K21" s="42">
        <f>IF(AND(K$3&gt;=2025,K$6&lt;&gt;0),VLOOKUP(K$3,'efecte socio eco fp'!$A$5:$N$30,4,FALSE),0)</f>
        <v>5536745471.8036127</v>
      </c>
      <c r="L21" s="42">
        <f>IF(AND(L$3&gt;=2025,L$6&lt;&gt;0),VLOOKUP(L$3,'efecte socio eco fp'!$A$5:$N$30,4,FALSE),0)</f>
        <v>5819197564.0368977</v>
      </c>
      <c r="M21" s="42">
        <f>IF(AND(M$3&gt;=2025,M$6&lt;&gt;0),VLOOKUP(M$3,'efecte socio eco fp'!$A$5:$N$30,4,FALSE),0)</f>
        <v>6116058695.8067207</v>
      </c>
      <c r="N21" s="42">
        <f>IF(AND(N$3&gt;=2025,N$6&lt;&gt;0),VLOOKUP(N$3,'efecte socio eco fp'!$A$5:$N$30,4,FALSE),0)</f>
        <v>6341409420.3081722</v>
      </c>
      <c r="O21" s="42">
        <f>IF(AND(O$3&gt;=2025,O$6&lt;&gt;0),VLOOKUP(O$3,'efecte socio eco fp'!$A$5:$N$30,4,FALSE),0)</f>
        <v>6575063359.6018791</v>
      </c>
      <c r="P21" s="42">
        <f>IF(AND(P$3&gt;=2025,P$6&lt;&gt;0),VLOOKUP(P$3,'efecte socio eco fp'!$A$5:$N$30,4,FALSE),0)</f>
        <v>6817326451.8029242</v>
      </c>
      <c r="Q21" s="42">
        <f>IF(AND(Q$3&gt;=2025,Q$6&lt;&gt;0),VLOOKUP(Q$3,'efecte socio eco fp'!$A$5:$N$30,4,FALSE),0)</f>
        <v>7068515907.5434332</v>
      </c>
      <c r="R21" s="42">
        <f>IF(AND(R$3&gt;=2025,R$6&lt;&gt;0),VLOOKUP(R$3,'efecte socio eco fp'!$A$5:$N$30,4,FALSE),0)</f>
        <v>7328960625.3168383</v>
      </c>
      <c r="S21" s="42">
        <f>IF(AND(S$3&gt;=2025,S$6&lt;&gt;0),VLOOKUP(S$3,'efecte socio eco fp'!$A$5:$N$30,4,FALSE),0)</f>
        <v>7598480987.2293711</v>
      </c>
      <c r="T21" s="42">
        <f>IF(AND(T$3&gt;=2025,T$6&lt;&gt;0),VLOOKUP(T$3,'efecte socio eco fp'!$A$5:$N$30,4,FALSE),0)</f>
        <v>7877912880.8309317</v>
      </c>
      <c r="U21" s="42">
        <f>IF(AND(U$3&gt;=2025,U$6&lt;&gt;0),VLOOKUP(U$3,'efecte socio eco fp'!$A$5:$N$30,4,FALSE),0)</f>
        <v>8167620799.7713699</v>
      </c>
      <c r="V21" s="42">
        <f>IF(AND(V$3&gt;=2025,V$6&lt;&gt;0),VLOOKUP(V$3,'efecte socio eco fp'!$A$5:$N$30,4,FALSE),0)</f>
        <v>8467982641.8468342</v>
      </c>
      <c r="W21" s="42">
        <f>IF(AND(W$3&gt;=2025,W$6&lt;&gt;0),VLOOKUP(W$3,'efecte socio eco fp'!$A$5:$N$30,4,FALSE),0)</f>
        <v>8779390201.9332829</v>
      </c>
      <c r="X21" s="42">
        <f>IF(AND(X$3&gt;=2025,X$6&lt;&gt;0),VLOOKUP(X$3,'efecte socio eco fp'!$A$5:$N$30,4,FALSE),0)</f>
        <v>9065525282.3775921</v>
      </c>
      <c r="Y21" s="42">
        <f>IF(AND(Y$3&gt;=2025,Y$6&lt;&gt;0),VLOOKUP(Y$3,'efecte socio eco fp'!$A$5:$N$30,4,FALSE),0)</f>
        <v>9360985985.9435215</v>
      </c>
      <c r="Z21" s="42">
        <f>IF(AND(Z$3&gt;=2025,Z$6&lt;&gt;0),VLOOKUP(Z$3,'efecte socio eco fp'!$A$5:$N$30,4,FALSE),0)</f>
        <v>9666076250.3603115</v>
      </c>
      <c r="AA21" s="42">
        <f>IF(AND(AA$3&gt;=2025,AA$6&lt;&gt;0),VLOOKUP(AA$3,'efecte socio eco fp'!$A$5:$N$30,4,FALSE),0)</f>
        <v>9981109919.1985683</v>
      </c>
      <c r="AB21" s="42">
        <f>IF(AND(AB$3&gt;=2025,AB$6&lt;&gt;0),VLOOKUP(AB$3,'efecte socio eco fp'!$A$5:$N$30,4,FALSE),0)</f>
        <v>10306411064.718275</v>
      </c>
      <c r="AC21" s="42">
        <f>IF(AND(AC$3&gt;=2025,AC$6&lt;&gt;0),VLOOKUP(AC$3,'efecte socio eco fp'!$A$5:$N$30,4,FALSE),0)</f>
        <v>10637482463.595757</v>
      </c>
      <c r="AD21" s="42">
        <f>IF(AND(AD$3&gt;=2025,AD$6&lt;&gt;0),VLOOKUP(AD$3,'efecte socio eco fp'!$A$5:$N$30,4,FALSE),0)</f>
        <v>10979188822.641857</v>
      </c>
      <c r="AE21" s="42">
        <f>IF(AND(AE$3&gt;=2025,AE$6&lt;&gt;0),VLOOKUP(AE$3,'efecte socio eco fp'!$A$5:$N$30,4,FALSE),0)</f>
        <v>11331871767.192295</v>
      </c>
      <c r="AF21" s="42">
        <f>IF(AND(AF$3&gt;=2025,AF$6&lt;&gt;0),VLOOKUP(AF$3,'efecte socio eco fp'!$A$5:$N$30,4,FALSE),0)</f>
        <v>11695883896.56559</v>
      </c>
      <c r="AG21" s="42">
        <f>IF(AND(AG$3&gt;=2025,AG$6&lt;&gt;0),VLOOKUP(AG$3,'efecte socio eco fp'!$A$5:$N$30,4,FALSE),0)</f>
        <v>0</v>
      </c>
      <c r="AH21" s="42">
        <f>IF(AND(AH$3&gt;=2025,AH$6&lt;&gt;0),VLOOKUP(AH$3,'efecte socio eco fp'!$A$5:$N$30,4,FALSE),0)</f>
        <v>0</v>
      </c>
      <c r="AI21" s="42">
        <f>IF(AND(AI$3&gt;=2025,AI$6&lt;&gt;0),VLOOKUP(AI$3,'efecte socio eco fp'!$A$5:$N$30,4,FALSE),0)</f>
        <v>0</v>
      </c>
      <c r="AJ21" s="42">
        <f>IF(AND(AJ$3&gt;=2025,AJ$6&lt;&gt;0),VLOOKUP(AJ$3,'efecte socio eco fp'!$A$5:$N$30,4,FALSE),0)</f>
        <v>0</v>
      </c>
      <c r="AK21" s="42">
        <f>IF(AND(AK$3&gt;=2025,AK$6&lt;&gt;0),VLOOKUP(AK$3,'efecte socio eco fp'!$A$5:$N$30,4,FALSE),0)</f>
        <v>0</v>
      </c>
      <c r="AL21" s="42">
        <f>IF(AND(AL$3&gt;=2025,AL$6&lt;&gt;0),VLOOKUP(AL$3,'efecte socio eco fp'!$A$5:$N$30,4,FALSE),0)</f>
        <v>0</v>
      </c>
      <c r="AM21" s="42">
        <f>IF(AND(AM$3&gt;=2025,AM$6&lt;&gt;0),VLOOKUP(AM$3,'efecte socio eco fp'!$A$5:$N$30,4,FALSE),0)</f>
        <v>0</v>
      </c>
      <c r="AN21" s="42">
        <f>IF(AND(AN$3&gt;=2025,AN$6&lt;&gt;0),VLOOKUP(AN$3,'efecte socio eco fp'!$A$5:$N$30,4,FALSE),0)</f>
        <v>0</v>
      </c>
      <c r="AO21" s="42">
        <f>IF(AND(AO$3&gt;=2025,AO$6&lt;&gt;0),VLOOKUP(AO$3,'efecte socio eco fp'!$A$5:$N$30,4,FALSE),0)</f>
        <v>0</v>
      </c>
      <c r="AP21" s="42">
        <f>IF(AND(AP$3&gt;=2025,AP$6&lt;&gt;0),VLOOKUP(AP$3,'efecte socio eco fp'!$A$5:$N$30,4,FALSE),0)</f>
        <v>0</v>
      </c>
      <c r="AQ21" s="42">
        <f>IF(AND(AQ$3&gt;=2025,AQ$6&lt;&gt;0),VLOOKUP(AQ$3,'efecte socio eco fp'!$A$5:$N$30,4,FALSE),0)</f>
        <v>0</v>
      </c>
      <c r="AR21" s="42">
        <f>IF(AND(AR$3&gt;=2025,AR$6&lt;&gt;0),VLOOKUP(AR$3,'efecte socio eco fp'!$A$5:$N$30,4,FALSE),0)</f>
        <v>0</v>
      </c>
      <c r="AS21" s="42">
        <f>IF(AND(AS$3&gt;=2025,AS$6&lt;&gt;0),VLOOKUP(AS$3,'efecte socio eco fp'!$A$5:$N$30,4,FALSE),0)</f>
        <v>0</v>
      </c>
      <c r="AT21" s="42">
        <f>IF(AND(AT$3&gt;=2025,AT$6&lt;&gt;0),VLOOKUP(AT$3,'efecte socio eco fp'!$A$5:$N$30,4,FALSE),0)</f>
        <v>0</v>
      </c>
      <c r="AU21" s="42">
        <f>IF(AND(AU$3&gt;=2025,AU$6&lt;&gt;0),VLOOKUP(AU$3,'efecte socio eco fp'!$A$5:$N$30,4,FALSE),0)</f>
        <v>0</v>
      </c>
      <c r="AV21" s="42">
        <f>IF(AND(AV$3&gt;=2025,AV$6&lt;&gt;0),VLOOKUP(AV$3,'efecte socio eco fp'!$A$5:$N$30,4,FALSE),0)</f>
        <v>0</v>
      </c>
      <c r="AW21" s="42">
        <f>IF(AND(AW$3&gt;=2025,AW$6&lt;&gt;0),VLOOKUP(AW$3,'efecte socio eco fp'!$A$5:$N$30,4,FALSE),0)</f>
        <v>0</v>
      </c>
      <c r="AX21" s="42">
        <f>IF(AND(AX$3&gt;=2025,AX$6&lt;&gt;0),VLOOKUP(AX$3,'efecte socio eco fp'!$A$5:$N$30,4,FALSE),0)</f>
        <v>0</v>
      </c>
      <c r="AY21" s="42">
        <f>IF(AND(AY$3&gt;=2025,AY$6&lt;&gt;0),VLOOKUP(AY$3,'efecte socio eco fp'!$A$5:$N$30,4,FALSE),0)</f>
        <v>0</v>
      </c>
      <c r="AZ21" s="42">
        <f>IF(AND(AZ$3&gt;=2025,AZ$6&lt;&gt;0),VLOOKUP(AZ$3,'efecte socio eco fp'!$A$5:$N$30,4,FALSE),0)</f>
        <v>0</v>
      </c>
      <c r="BA21" s="42">
        <f>IF(AND(BA$3&gt;=2025,BA$6&lt;&gt;0),VLOOKUP(BA$3,'efecte socio eco fp'!$A$5:$N$30,4,FALSE),0)</f>
        <v>0</v>
      </c>
      <c r="BB21" s="42">
        <f>IF(AND(BB$3&gt;=2025,BB$6&lt;&gt;0),VLOOKUP(BB$3,'efecte socio eco fp'!$A$5:$N$30,4,FALSE),0)</f>
        <v>0</v>
      </c>
      <c r="BC21" s="42">
        <f>IF(AND(BC$3&gt;=2025,BC$6&lt;&gt;0),VLOOKUP(BC$3,'efecte socio eco fp'!$A$5:$N$30,4,FALSE),0)</f>
        <v>0</v>
      </c>
      <c r="BD21" s="42">
        <f>IF(AND(BD$3&gt;=2025,BD$6&lt;&gt;0),VLOOKUP(BD$3,'efecte socio eco fp'!$A$5:$N$30,4,FALSE),0)</f>
        <v>0</v>
      </c>
      <c r="BE21" s="42">
        <f>IF(AND(BE$3&gt;=2025,BE$6&lt;&gt;0),VLOOKUP(BE$3,'efecte socio eco fp'!$A$5:$N$30,4,FALSE),0)</f>
        <v>0</v>
      </c>
      <c r="BF21" s="42">
        <f>IF(AND(BF$3&gt;=2025,BF$6&lt;&gt;0),VLOOKUP(BF$3,'efecte socio eco fp'!$A$5:$N$30,4,FALSE),0)</f>
        <v>0</v>
      </c>
      <c r="BG21" s="42">
        <f>IF(AND(BG$3&gt;=2025,BG$6&lt;&gt;0),VLOOKUP(BG$3,'efecte socio eco fp'!$A$5:$N$30,4,FALSE),0)</f>
        <v>0</v>
      </c>
      <c r="BH21" s="42">
        <f>IF(AND(BH$3&gt;=2025,BH$6&lt;&gt;0),VLOOKUP(BH$3,'efecte socio eco fp'!$A$5:$N$30,4,FALSE),0)</f>
        <v>0</v>
      </c>
      <c r="BI21" s="42">
        <f>IF(AND(BI$3&gt;=2025,BI$6&lt;&gt;0),VLOOKUP(BI$3,'efecte socio eco fp'!$A$5:$N$30,4,FALSE),0)</f>
        <v>0</v>
      </c>
      <c r="BJ21" s="42">
        <f>IF(AND(BJ$3&gt;=2025,BJ$6&lt;&gt;0),VLOOKUP(BJ$3,'efecte socio eco fp'!$A$5:$N$30,4,FALSE),0)</f>
        <v>0</v>
      </c>
      <c r="BK21" s="42">
        <f>IF(AND(BK$3&gt;=2025,BK$6&lt;&gt;0),VLOOKUP(BK$3,'efecte socio eco fp'!$A$5:$N$30,4,FALSE),0)</f>
        <v>0</v>
      </c>
      <c r="BL21" s="42">
        <f>IF(AND(BL$3&gt;=2025,BL$6&lt;&gt;0),VLOOKUP(BL$3,'efecte socio eco fp'!$A$5:$N$30,4,FALSE),0)</f>
        <v>0</v>
      </c>
      <c r="BM21" s="42">
        <f>IF(AND(BM$3&gt;=2025,BM$6&lt;&gt;0),VLOOKUP(BM$3,'efecte socio eco fp'!$A$5:$N$30,4,FALSE),0)</f>
        <v>0</v>
      </c>
      <c r="BN21" s="42">
        <f>IF(AND(BN$3&gt;=2025,BN$6&lt;&gt;0),VLOOKUP(BN$3,'efecte socio eco fp'!$A$5:$N$30,4,FALSE),0)</f>
        <v>0</v>
      </c>
      <c r="BO21" s="42">
        <f>IF(AND(BO$3&gt;=2025,BO$6&lt;&gt;0),VLOOKUP(BO$3,'efecte socio eco fp'!$A$5:$N$30,4,FALSE),0)</f>
        <v>0</v>
      </c>
      <c r="BP21" s="42">
        <f>IF(AND(BP$3&gt;=2025,BP$6&lt;&gt;0),VLOOKUP(BP$3,'efecte socio eco fp'!$A$5:$N$30,4,FALSE),0)</f>
        <v>0</v>
      </c>
      <c r="BQ21" s="42">
        <f>IF(AND(BQ$3&gt;=2025,BQ$6&lt;&gt;0),VLOOKUP(BQ$3,'efecte socio eco fp'!$A$5:$N$30,4,FALSE),0)</f>
        <v>0</v>
      </c>
      <c r="BR21" s="42">
        <f>IF(AND(BR$3&gt;=2025,BR$6&lt;&gt;0),VLOOKUP(BR$3,'efecte socio eco fp'!$A$5:$N$30,4,FALSE),0)</f>
        <v>0</v>
      </c>
      <c r="BS21" s="42">
        <f>IF(AND(BS$3&gt;=2025,BS$6&lt;&gt;0),VLOOKUP(BS$3,'efecte socio eco fp'!$A$5:$N$30,4,FALSE),0)</f>
        <v>0</v>
      </c>
      <c r="BT21" s="42">
        <f>IF(AND(BT$3&gt;=2025,BT$6&lt;&gt;0),VLOOKUP(BT$3,'efecte socio eco fp'!$A$5:$N$30,4,FALSE),0)</f>
        <v>0</v>
      </c>
      <c r="BU21" s="42">
        <f>IF(AND(BU$3&gt;=2025,BU$6&lt;&gt;0),VLOOKUP(BU$3,'efecte socio eco fp'!$A$5:$N$30,4,FALSE),0)</f>
        <v>0</v>
      </c>
      <c r="BV21" s="42">
        <f>IF(AND(BV$3&gt;=2025,BV$6&lt;&gt;0),VLOOKUP(BV$3,'efecte socio eco fp'!$A$5:$N$30,4,FALSE),0)</f>
        <v>0</v>
      </c>
      <c r="BW21" s="42">
        <f>IF(AND(BW$3&gt;=2025,BW$6&lt;&gt;0),VLOOKUP(BW$3,'efecte socio eco fp'!$A$5:$N$30,4,FALSE),0)</f>
        <v>0</v>
      </c>
      <c r="BX21" s="42">
        <f>IF(AND(BX$3&gt;=2025,BX$6&lt;&gt;0),VLOOKUP(BX$3,'efecte socio eco fp'!$A$5:$N$30,4,FALSE),0)</f>
        <v>0</v>
      </c>
      <c r="BY21" s="42">
        <f>IF(AND(BY$3&gt;=2025,BY$6&lt;&gt;0),VLOOKUP(BY$3,'efecte socio eco fp'!$A$5:$N$30,4,FALSE),0)</f>
        <v>0</v>
      </c>
      <c r="BZ21" s="42">
        <f>IF(AND(BZ$3&gt;=2025,BZ$6&lt;&gt;0),VLOOKUP(BZ$3,'efecte socio eco fp'!$A$5:$N$30,4,FALSE),0)</f>
        <v>0</v>
      </c>
      <c r="CA21" s="42">
        <f>IF(AND(CA$3&gt;=2025,CA$6&lt;&gt;0),VLOOKUP(CA$3,'efecte socio eco fp'!$A$5:$N$30,4,FALSE),0)</f>
        <v>0</v>
      </c>
      <c r="CB21" s="42">
        <f>IF(AND(CB$3&gt;=2025,CB$6&lt;&gt;0),VLOOKUP(CB$3,'efecte socio eco fp'!$A$5:$N$30,4,FALSE),0)</f>
        <v>0</v>
      </c>
      <c r="CC21" s="42">
        <f>IF(AND(CC$3&gt;=2025,CC$6&lt;&gt;0),VLOOKUP(CC$3,'efecte socio eco fp'!$A$5:$N$30,4,FALSE),0)</f>
        <v>0</v>
      </c>
      <c r="CD21" s="42">
        <f>IF(AND(CD$3&gt;=2025,CD$6&lt;&gt;0),VLOOKUP(CD$3,'efecte socio eco fp'!$A$5:$N$30,4,FALSE),0)</f>
        <v>0</v>
      </c>
      <c r="CE21" s="42">
        <f>IF(AND(CE$3&gt;=2025,CE$6&lt;&gt;0),VLOOKUP(CE$3,'efecte socio eco fp'!$A$5:$N$30,4,FALSE),0)</f>
        <v>0</v>
      </c>
    </row>
    <row r="22" spans="1:83">
      <c r="A22" t="s">
        <v>492</v>
      </c>
      <c r="B22" t="s">
        <v>538</v>
      </c>
      <c r="C22" s="42">
        <f>IF(AND(C$3&gt;=2025,C$6&lt;&gt;0),VLOOKUP(C$3,'efecte socio eco fp'!$A$5:$N$30,5,FALSE),0)</f>
        <v>0</v>
      </c>
      <c r="D22" s="42">
        <f>IF(AND(D$3&gt;=2025,D$6&lt;&gt;0),VLOOKUP(D$3,'efecte socio eco fp'!$A$5:$N$30,5,FALSE),0)</f>
        <v>0</v>
      </c>
      <c r="E22" s="42">
        <f>IF(AND(E$3&gt;=2025,E$6&lt;&gt;0),VLOOKUP(E$3,'efecte socio eco fp'!$A$5:$N$30,5,FALSE),0)</f>
        <v>0</v>
      </c>
      <c r="F22" s="42">
        <f>IF(AND(F$3&gt;=2025,F$6&lt;&gt;0),VLOOKUP(F$3,'efecte socio eco fp'!$A$5:$N$30,5,FALSE),0)</f>
        <v>0</v>
      </c>
      <c r="G22" s="42">
        <f>IF(AND(G$3&gt;=2025,G$6&lt;&gt;0),VLOOKUP(G$3,'efecte socio eco fp'!$A$5:$N$30,5,FALSE),0)</f>
        <v>0</v>
      </c>
      <c r="H22" s="42">
        <f>IF(AND(H$3&gt;=2025,H$6&lt;&gt;0),VLOOKUP(H$3,'efecte socio eco fp'!$A$5:$N$30,5,FALSE),0)</f>
        <v>0</v>
      </c>
      <c r="I22" s="42">
        <f>IF(AND(I$3&gt;=2025,I$6&lt;&gt;0),VLOOKUP(I$3,'efecte socio eco fp'!$A$5:$N$30,5,FALSE),0)</f>
        <v>0</v>
      </c>
      <c r="J22" s="42">
        <f>IF(AND(J$3&gt;=2025,J$6&lt;&gt;0),VLOOKUP(J$3,'efecte socio eco fp'!$A$5:$N$30,5,FALSE),0)</f>
        <v>6734901363.9873877</v>
      </c>
      <c r="K22" s="42">
        <f>IF(AND(K$3&gt;=2025,K$6&lt;&gt;0),VLOOKUP(K$3,'efecte socio eco fp'!$A$5:$N$30,5,FALSE),0)</f>
        <v>6947588912.5967264</v>
      </c>
      <c r="L22" s="42">
        <f>IF(AND(L$3&gt;=2025,L$6&lt;&gt;0),VLOOKUP(L$3,'efecte socio eco fp'!$A$5:$N$30,5,FALSE),0)</f>
        <v>7166993113.8916311</v>
      </c>
      <c r="M22" s="42">
        <f>IF(AND(M$3&gt;=2025,M$6&lt;&gt;0),VLOOKUP(M$3,'efecte socio eco fp'!$A$5:$N$30,5,FALSE),0)</f>
        <v>7393326079.1291742</v>
      </c>
      <c r="N22" s="42">
        <f>IF(AND(N$3&gt;=2025,N$6&lt;&gt;0),VLOOKUP(N$3,'efecte socio eco fp'!$A$5:$N$30,5,FALSE),0)</f>
        <v>7491316708.1979551</v>
      </c>
      <c r="O22" s="42">
        <f>IF(AND(O$3&gt;=2025,O$6&lt;&gt;0),VLOOKUP(O$3,'efecte socio eco fp'!$A$5:$N$30,5,FALSE),0)</f>
        <v>7590606098.2415028</v>
      </c>
      <c r="P22" s="42">
        <f>IF(AND(P$3&gt;=2025,P$6&lt;&gt;0),VLOOKUP(P$3,'efecte socio eco fp'!$A$5:$N$30,5,FALSE),0)</f>
        <v>7691211462.9473457</v>
      </c>
      <c r="Q22" s="42">
        <f>IF(AND(Q$3&gt;=2025,Q$6&lt;&gt;0),VLOOKUP(Q$3,'efecte socio eco fp'!$A$5:$N$30,5,FALSE),0)</f>
        <v>7793150244.15203</v>
      </c>
      <c r="R22" s="42">
        <f>IF(AND(R$3&gt;=2025,R$6&lt;&gt;0),VLOOKUP(R$3,'efecte socio eco fp'!$A$5:$N$30,5,FALSE),0)</f>
        <v>7896440114.8649845</v>
      </c>
      <c r="S22" s="42">
        <f>IF(AND(S$3&gt;=2025,S$6&lt;&gt;0),VLOOKUP(S$3,'efecte socio eco fp'!$A$5:$N$30,5,FALSE),0)</f>
        <v>8012099282.6098766</v>
      </c>
      <c r="T22" s="42">
        <f>IF(AND(T$3&gt;=2025,T$6&lt;&gt;0),VLOOKUP(T$3,'efecte socio eco fp'!$A$5:$N$30,5,FALSE),0)</f>
        <v>8129452510.3221531</v>
      </c>
      <c r="U22" s="42">
        <f>IF(AND(U$3&gt;=2025,U$6&lt;&gt;0),VLOOKUP(U$3,'efecte socio eco fp'!$A$5:$N$30,5,FALSE),0)</f>
        <v>8248524610.9001694</v>
      </c>
      <c r="V22" s="42">
        <f>IF(AND(V$3&gt;=2025,V$6&lt;&gt;0),VLOOKUP(V$3,'efecte socio eco fp'!$A$5:$N$30,5,FALSE),0)</f>
        <v>8369340760.6768322</v>
      </c>
      <c r="W22" s="42">
        <f>IF(AND(W$3&gt;=2025,W$6&lt;&gt;0),VLOOKUP(W$3,'efecte socio eco fp'!$A$5:$N$30,5,FALSE),0)</f>
        <v>8491926504.7428265</v>
      </c>
      <c r="X22" s="42">
        <f>IF(AND(X$3&gt;=2025,X$6&lt;&gt;0),VLOOKUP(X$3,'efecte socio eco fp'!$A$5:$N$30,5,FALSE),0)</f>
        <v>8585696554.7753801</v>
      </c>
      <c r="Y22" s="42">
        <f>IF(AND(Y$3&gt;=2025,Y$6&lt;&gt;0),VLOOKUP(Y$3,'efecte socio eco fp'!$A$5:$N$30,5,FALSE),0)</f>
        <v>8680502037.9664993</v>
      </c>
      <c r="Z22" s="42">
        <f>IF(AND(Z$3&gt;=2025,Z$6&lt;&gt;0),VLOOKUP(Z$3,'efecte socio eco fp'!$A$5:$N$30,5,FALSE),0)</f>
        <v>8776354387.8370724</v>
      </c>
      <c r="AA22" s="42">
        <f>IF(AND(AA$3&gt;=2025,AA$6&lt;&gt;0),VLOOKUP(AA$3,'efecte socio eco fp'!$A$5:$N$30,5,FALSE),0)</f>
        <v>8873265164.1598854</v>
      </c>
      <c r="AB22" s="42">
        <f>IF(AND(AB$3&gt;=2025,AB$6&lt;&gt;0),VLOOKUP(AB$3,'efecte socio eco fp'!$A$5:$N$30,5,FALSE),0)</f>
        <v>8971246054.3537292</v>
      </c>
      <c r="AC22" s="42">
        <f>IF(AND(AC$3&gt;=2025,AC$6&lt;&gt;0),VLOOKUP(AC$3,'efecte socio eco fp'!$A$5:$N$30,5,FALSE),0)</f>
        <v>9065373389.2666874</v>
      </c>
      <c r="AD22" s="42">
        <f>IF(AND(AD$3&gt;=2025,AD$6&lt;&gt;0),VLOOKUP(AD$3,'efecte socio eco fp'!$A$5:$N$30,5,FALSE),0)</f>
        <v>9160488318.893261</v>
      </c>
      <c r="AE22" s="42">
        <f>IF(AND(AE$3&gt;=2025,AE$6&lt;&gt;0),VLOOKUP(AE$3,'efecte socio eco fp'!$A$5:$N$30,5,FALSE),0)</f>
        <v>9256601205.1896133</v>
      </c>
      <c r="AF22" s="42">
        <f>IF(AND(AF$3&gt;=2025,AF$6&lt;&gt;0),VLOOKUP(AF$3,'efecte socio eco fp'!$A$5:$N$30,5,FALSE),0)</f>
        <v>9353722518.8307362</v>
      </c>
      <c r="AG22" s="42">
        <f>IF(AND(AG$3&gt;=2025,AG$6&lt;&gt;0),VLOOKUP(AG$3,'efecte socio eco fp'!$A$5:$N$30,5,FALSE),0)</f>
        <v>0</v>
      </c>
      <c r="AH22" s="42">
        <f>IF(AND(AH$3&gt;=2025,AH$6&lt;&gt;0),VLOOKUP(AH$3,'efecte socio eco fp'!$A$5:$N$30,5,FALSE),0)</f>
        <v>0</v>
      </c>
      <c r="AI22" s="42">
        <f>IF(AND(AI$3&gt;=2025,AI$6&lt;&gt;0),VLOOKUP(AI$3,'efecte socio eco fp'!$A$5:$N$30,5,FALSE),0)</f>
        <v>0</v>
      </c>
      <c r="AJ22" s="42">
        <f>IF(AND(AJ$3&gt;=2025,AJ$6&lt;&gt;0),VLOOKUP(AJ$3,'efecte socio eco fp'!$A$5:$N$30,5,FALSE),0)</f>
        <v>0</v>
      </c>
      <c r="AK22" s="42">
        <f>IF(AND(AK$3&gt;=2025,AK$6&lt;&gt;0),VLOOKUP(AK$3,'efecte socio eco fp'!$A$5:$N$30,5,FALSE),0)</f>
        <v>0</v>
      </c>
      <c r="AL22" s="42">
        <f>IF(AND(AL$3&gt;=2025,AL$6&lt;&gt;0),VLOOKUP(AL$3,'efecte socio eco fp'!$A$5:$N$30,5,FALSE),0)</f>
        <v>0</v>
      </c>
      <c r="AM22" s="42">
        <f>IF(AND(AM$3&gt;=2025,AM$6&lt;&gt;0),VLOOKUP(AM$3,'efecte socio eco fp'!$A$5:$N$30,5,FALSE),0)</f>
        <v>0</v>
      </c>
      <c r="AN22" s="42">
        <f>IF(AND(AN$3&gt;=2025,AN$6&lt;&gt;0),VLOOKUP(AN$3,'efecte socio eco fp'!$A$5:$N$30,5,FALSE),0)</f>
        <v>0</v>
      </c>
      <c r="AO22" s="42">
        <f>IF(AND(AO$3&gt;=2025,AO$6&lt;&gt;0),VLOOKUP(AO$3,'efecte socio eco fp'!$A$5:$N$30,5,FALSE),0)</f>
        <v>0</v>
      </c>
      <c r="AP22" s="42">
        <f>IF(AND(AP$3&gt;=2025,AP$6&lt;&gt;0),VLOOKUP(AP$3,'efecte socio eco fp'!$A$5:$N$30,5,FALSE),0)</f>
        <v>0</v>
      </c>
      <c r="AQ22" s="42">
        <f>IF(AND(AQ$3&gt;=2025,AQ$6&lt;&gt;0),VLOOKUP(AQ$3,'efecte socio eco fp'!$A$5:$N$30,5,FALSE),0)</f>
        <v>0</v>
      </c>
      <c r="AR22" s="42">
        <f>IF(AND(AR$3&gt;=2025,AR$6&lt;&gt;0),VLOOKUP(AR$3,'efecte socio eco fp'!$A$5:$N$30,5,FALSE),0)</f>
        <v>0</v>
      </c>
      <c r="AS22" s="42">
        <f>IF(AND(AS$3&gt;=2025,AS$6&lt;&gt;0),VLOOKUP(AS$3,'efecte socio eco fp'!$A$5:$N$30,5,FALSE),0)</f>
        <v>0</v>
      </c>
      <c r="AT22" s="42">
        <f>IF(AND(AT$3&gt;=2025,AT$6&lt;&gt;0),VLOOKUP(AT$3,'efecte socio eco fp'!$A$5:$N$30,5,FALSE),0)</f>
        <v>0</v>
      </c>
      <c r="AU22" s="42">
        <f>IF(AND(AU$3&gt;=2025,AU$6&lt;&gt;0),VLOOKUP(AU$3,'efecte socio eco fp'!$A$5:$N$30,5,FALSE),0)</f>
        <v>0</v>
      </c>
      <c r="AV22" s="42">
        <f>IF(AND(AV$3&gt;=2025,AV$6&lt;&gt;0),VLOOKUP(AV$3,'efecte socio eco fp'!$A$5:$N$30,5,FALSE),0)</f>
        <v>0</v>
      </c>
      <c r="AW22" s="42">
        <f>IF(AND(AW$3&gt;=2025,AW$6&lt;&gt;0),VLOOKUP(AW$3,'efecte socio eco fp'!$A$5:$N$30,5,FALSE),0)</f>
        <v>0</v>
      </c>
      <c r="AX22" s="42">
        <f>IF(AND(AX$3&gt;=2025,AX$6&lt;&gt;0),VLOOKUP(AX$3,'efecte socio eco fp'!$A$5:$N$30,5,FALSE),0)</f>
        <v>0</v>
      </c>
      <c r="AY22" s="42">
        <f>IF(AND(AY$3&gt;=2025,AY$6&lt;&gt;0),VLOOKUP(AY$3,'efecte socio eco fp'!$A$5:$N$30,5,FALSE),0)</f>
        <v>0</v>
      </c>
      <c r="AZ22" s="42">
        <f>IF(AND(AZ$3&gt;=2025,AZ$6&lt;&gt;0),VLOOKUP(AZ$3,'efecte socio eco fp'!$A$5:$N$30,5,FALSE),0)</f>
        <v>0</v>
      </c>
      <c r="BA22" s="42">
        <f>IF(AND(BA$3&gt;=2025,BA$6&lt;&gt;0),VLOOKUP(BA$3,'efecte socio eco fp'!$A$5:$N$30,5,FALSE),0)</f>
        <v>0</v>
      </c>
      <c r="BB22" s="42">
        <f>IF(AND(BB$3&gt;=2025,BB$6&lt;&gt;0),VLOOKUP(BB$3,'efecte socio eco fp'!$A$5:$N$30,5,FALSE),0)</f>
        <v>0</v>
      </c>
      <c r="BC22" s="42">
        <f>IF(AND(BC$3&gt;=2025,BC$6&lt;&gt;0),VLOOKUP(BC$3,'efecte socio eco fp'!$A$5:$N$30,5,FALSE),0)</f>
        <v>0</v>
      </c>
      <c r="BD22" s="42">
        <f>IF(AND(BD$3&gt;=2025,BD$6&lt;&gt;0),VLOOKUP(BD$3,'efecte socio eco fp'!$A$5:$N$30,5,FALSE),0)</f>
        <v>0</v>
      </c>
      <c r="BE22" s="42">
        <f>IF(AND(BE$3&gt;=2025,BE$6&lt;&gt;0),VLOOKUP(BE$3,'efecte socio eco fp'!$A$5:$N$30,5,FALSE),0)</f>
        <v>0</v>
      </c>
      <c r="BF22" s="42">
        <f>IF(AND(BF$3&gt;=2025,BF$6&lt;&gt;0),VLOOKUP(BF$3,'efecte socio eco fp'!$A$5:$N$30,5,FALSE),0)</f>
        <v>0</v>
      </c>
      <c r="BG22" s="42">
        <f>IF(AND(BG$3&gt;=2025,BG$6&lt;&gt;0),VLOOKUP(BG$3,'efecte socio eco fp'!$A$5:$N$30,5,FALSE),0)</f>
        <v>0</v>
      </c>
      <c r="BH22" s="42">
        <f>IF(AND(BH$3&gt;=2025,BH$6&lt;&gt;0),VLOOKUP(BH$3,'efecte socio eco fp'!$A$5:$N$30,5,FALSE),0)</f>
        <v>0</v>
      </c>
      <c r="BI22" s="42">
        <f>IF(AND(BI$3&gt;=2025,BI$6&lt;&gt;0),VLOOKUP(BI$3,'efecte socio eco fp'!$A$5:$N$30,5,FALSE),0)</f>
        <v>0</v>
      </c>
      <c r="BJ22" s="42">
        <f>IF(AND(BJ$3&gt;=2025,BJ$6&lt;&gt;0),VLOOKUP(BJ$3,'efecte socio eco fp'!$A$5:$N$30,5,FALSE),0)</f>
        <v>0</v>
      </c>
      <c r="BK22" s="42">
        <f>IF(AND(BK$3&gt;=2025,BK$6&lt;&gt;0),VLOOKUP(BK$3,'efecte socio eco fp'!$A$5:$N$30,5,FALSE),0)</f>
        <v>0</v>
      </c>
      <c r="BL22" s="42">
        <f>IF(AND(BL$3&gt;=2025,BL$6&lt;&gt;0),VLOOKUP(BL$3,'efecte socio eco fp'!$A$5:$N$30,5,FALSE),0)</f>
        <v>0</v>
      </c>
      <c r="BM22" s="42">
        <f>IF(AND(BM$3&gt;=2025,BM$6&lt;&gt;0),VLOOKUP(BM$3,'efecte socio eco fp'!$A$5:$N$30,5,FALSE),0)</f>
        <v>0</v>
      </c>
      <c r="BN22" s="42">
        <f>IF(AND(BN$3&gt;=2025,BN$6&lt;&gt;0),VLOOKUP(BN$3,'efecte socio eco fp'!$A$5:$N$30,5,FALSE),0)</f>
        <v>0</v>
      </c>
      <c r="BO22" s="42">
        <f>IF(AND(BO$3&gt;=2025,BO$6&lt;&gt;0),VLOOKUP(BO$3,'efecte socio eco fp'!$A$5:$N$30,5,FALSE),0)</f>
        <v>0</v>
      </c>
      <c r="BP22" s="42">
        <f>IF(AND(BP$3&gt;=2025,BP$6&lt;&gt;0),VLOOKUP(BP$3,'efecte socio eco fp'!$A$5:$N$30,5,FALSE),0)</f>
        <v>0</v>
      </c>
      <c r="BQ22" s="42">
        <f>IF(AND(BQ$3&gt;=2025,BQ$6&lt;&gt;0),VLOOKUP(BQ$3,'efecte socio eco fp'!$A$5:$N$30,5,FALSE),0)</f>
        <v>0</v>
      </c>
      <c r="BR22" s="42">
        <f>IF(AND(BR$3&gt;=2025,BR$6&lt;&gt;0),VLOOKUP(BR$3,'efecte socio eco fp'!$A$5:$N$30,5,FALSE),0)</f>
        <v>0</v>
      </c>
      <c r="BS22" s="42">
        <f>IF(AND(BS$3&gt;=2025,BS$6&lt;&gt;0),VLOOKUP(BS$3,'efecte socio eco fp'!$A$5:$N$30,5,FALSE),0)</f>
        <v>0</v>
      </c>
      <c r="BT22" s="42">
        <f>IF(AND(BT$3&gt;=2025,BT$6&lt;&gt;0),VLOOKUP(BT$3,'efecte socio eco fp'!$A$5:$N$30,5,FALSE),0)</f>
        <v>0</v>
      </c>
      <c r="BU22" s="42">
        <f>IF(AND(BU$3&gt;=2025,BU$6&lt;&gt;0),VLOOKUP(BU$3,'efecte socio eco fp'!$A$5:$N$30,5,FALSE),0)</f>
        <v>0</v>
      </c>
      <c r="BV22" s="42">
        <f>IF(AND(BV$3&gt;=2025,BV$6&lt;&gt;0),VLOOKUP(BV$3,'efecte socio eco fp'!$A$5:$N$30,5,FALSE),0)</f>
        <v>0</v>
      </c>
      <c r="BW22" s="42">
        <f>IF(AND(BW$3&gt;=2025,BW$6&lt;&gt;0),VLOOKUP(BW$3,'efecte socio eco fp'!$A$5:$N$30,5,FALSE),0)</f>
        <v>0</v>
      </c>
      <c r="BX22" s="42">
        <f>IF(AND(BX$3&gt;=2025,BX$6&lt;&gt;0),VLOOKUP(BX$3,'efecte socio eco fp'!$A$5:$N$30,5,FALSE),0)</f>
        <v>0</v>
      </c>
      <c r="BY22" s="42">
        <f>IF(AND(BY$3&gt;=2025,BY$6&lt;&gt;0),VLOOKUP(BY$3,'efecte socio eco fp'!$A$5:$N$30,5,FALSE),0)</f>
        <v>0</v>
      </c>
      <c r="BZ22" s="42">
        <f>IF(AND(BZ$3&gt;=2025,BZ$6&lt;&gt;0),VLOOKUP(BZ$3,'efecte socio eco fp'!$A$5:$N$30,5,FALSE),0)</f>
        <v>0</v>
      </c>
      <c r="CA22" s="42">
        <f>IF(AND(CA$3&gt;=2025,CA$6&lt;&gt;0),VLOOKUP(CA$3,'efecte socio eco fp'!$A$5:$N$30,5,FALSE),0)</f>
        <v>0</v>
      </c>
      <c r="CB22" s="42">
        <f>IF(AND(CB$3&gt;=2025,CB$6&lt;&gt;0),VLOOKUP(CB$3,'efecte socio eco fp'!$A$5:$N$30,5,FALSE),0)</f>
        <v>0</v>
      </c>
      <c r="CC22" s="42">
        <f>IF(AND(CC$3&gt;=2025,CC$6&lt;&gt;0),VLOOKUP(CC$3,'efecte socio eco fp'!$A$5:$N$30,5,FALSE),0)</f>
        <v>0</v>
      </c>
      <c r="CD22" s="42">
        <f>IF(AND(CD$3&gt;=2025,CD$6&lt;&gt;0),VLOOKUP(CD$3,'efecte socio eco fp'!$A$5:$N$30,5,FALSE),0)</f>
        <v>0</v>
      </c>
      <c r="CE22" s="42">
        <f>IF(AND(CE$3&gt;=2025,CE$6&lt;&gt;0),VLOOKUP(CE$3,'efecte socio eco fp'!$A$5:$N$30,5,FALSE),0)</f>
        <v>0</v>
      </c>
    </row>
    <row r="23" spans="1:83">
      <c r="A23" t="s">
        <v>493</v>
      </c>
      <c r="B23" t="s">
        <v>538</v>
      </c>
      <c r="C23" s="42">
        <f>IF(AND(C$3&gt;=2025,C$6&lt;&gt;0),VLOOKUP(C$3,'efecte socio eco fp'!$A$5:$N$30,6,FALSE),0)</f>
        <v>0</v>
      </c>
      <c r="D23" s="42">
        <f>IF(AND(D$3&gt;=2025,D$6&lt;&gt;0),VLOOKUP(D$3,'efecte socio eco fp'!$A$5:$N$30,6,FALSE),0)</f>
        <v>0</v>
      </c>
      <c r="E23" s="42">
        <f>IF(AND(E$3&gt;=2025,E$6&lt;&gt;0),VLOOKUP(E$3,'efecte socio eco fp'!$A$5:$N$30,6,FALSE),0)</f>
        <v>0</v>
      </c>
      <c r="F23" s="42">
        <f>IF(AND(F$3&gt;=2025,F$6&lt;&gt;0),VLOOKUP(F$3,'efecte socio eco fp'!$A$5:$N$30,6,FALSE),0)</f>
        <v>0</v>
      </c>
      <c r="G23" s="42">
        <f>IF(AND(G$3&gt;=2025,G$6&lt;&gt;0),VLOOKUP(G$3,'efecte socio eco fp'!$A$5:$N$30,6,FALSE),0)</f>
        <v>0</v>
      </c>
      <c r="H23" s="42">
        <f>IF(AND(H$3&gt;=2025,H$6&lt;&gt;0),VLOOKUP(H$3,'efecte socio eco fp'!$A$5:$N$30,6,FALSE),0)</f>
        <v>0</v>
      </c>
      <c r="I23" s="42">
        <f>IF(AND(I$3&gt;=2025,I$6&lt;&gt;0),VLOOKUP(I$3,'efecte socio eco fp'!$A$5:$N$30,6,FALSE),0)</f>
        <v>0</v>
      </c>
      <c r="J23" s="42">
        <f>IF(AND(J$3&gt;=2025,J$6&lt;&gt;0),VLOOKUP(J$3,'efecte socio eco fp'!$A$5:$N$30,6,FALSE),0)</f>
        <v>3823156321.4433246</v>
      </c>
      <c r="K23" s="42">
        <f>IF(AND(K$3&gt;=2025,K$6&lt;&gt;0),VLOOKUP(K$3,'efecte socio eco fp'!$A$5:$N$30,6,FALSE),0)</f>
        <v>3984934277.8161469</v>
      </c>
      <c r="L23" s="42">
        <f>IF(AND(L$3&gt;=2025,L$6&lt;&gt;0),VLOOKUP(L$3,'efecte socio eco fp'!$A$5:$N$30,6,FALSE),0)</f>
        <v>4153557914.8171382</v>
      </c>
      <c r="M23" s="42">
        <f>IF(AND(M$3&gt;=2025,M$6&lt;&gt;0),VLOOKUP(M$3,'efecte socio eco fp'!$A$5:$N$30,6,FALSE),0)</f>
        <v>4329316909.3856878</v>
      </c>
      <c r="N23" s="42">
        <f>IF(AND(N$3&gt;=2025,N$6&lt;&gt;0),VLOOKUP(N$3,'efecte socio eco fp'!$A$5:$N$30,6,FALSE),0)</f>
        <v>4458000600.7029619</v>
      </c>
      <c r="O23" s="42">
        <f>IF(AND(O$3&gt;=2025,O$6&lt;&gt;0),VLOOKUP(O$3,'efecte socio eco fp'!$A$5:$N$30,6,FALSE),0)</f>
        <v>4590509258.5813904</v>
      </c>
      <c r="P23" s="42">
        <f>IF(AND(P$3&gt;=2025,P$6&lt;&gt;0),VLOOKUP(P$3,'efecte socio eco fp'!$A$5:$N$30,6,FALSE),0)</f>
        <v>4726956575.5102396</v>
      </c>
      <c r="Q23" s="42">
        <f>IF(AND(Q$3&gt;=2025,Q$6&lt;&gt;0),VLOOKUP(Q$3,'efecte socio eco fp'!$A$5:$N$30,6,FALSE),0)</f>
        <v>4867459623.35005</v>
      </c>
      <c r="R23" s="42">
        <f>IF(AND(R$3&gt;=2025,R$6&lt;&gt;0),VLOOKUP(R$3,'efecte socio eco fp'!$A$5:$N$30,6,FALSE),0)</f>
        <v>5012138953.7803421</v>
      </c>
      <c r="S23" s="42">
        <f>IF(AND(S$3&gt;=2025,S$6&lt;&gt;0),VLOOKUP(S$3,'efecte socio eco fp'!$A$5:$N$30,6,FALSE),0)</f>
        <v>5159047970.2476797</v>
      </c>
      <c r="T23" s="42">
        <f>IF(AND(T$3&gt;=2025,T$6&lt;&gt;0),VLOOKUP(T$3,'efecte socio eco fp'!$A$5:$N$30,6,FALSE),0)</f>
        <v>5310262984.477335</v>
      </c>
      <c r="U23" s="42">
        <f>IF(AND(U$3&gt;=2025,U$6&lt;&gt;0),VLOOKUP(U$3,'efecte socio eco fp'!$A$5:$N$30,6,FALSE),0)</f>
        <v>5465910208.0332727</v>
      </c>
      <c r="V23" s="42">
        <f>IF(AND(V$3&gt;=2025,V$6&lt;&gt;0),VLOOKUP(V$3,'efecte socio eco fp'!$A$5:$N$30,6,FALSE),0)</f>
        <v>5626119551.821578</v>
      </c>
      <c r="W23" s="42">
        <f>IF(AND(W$3&gt;=2025,W$6&lt;&gt;0),VLOOKUP(W$3,'efecte socio eco fp'!$A$5:$N$30,6,FALSE),0)</f>
        <v>5791024734.5205479</v>
      </c>
      <c r="X23" s="42">
        <f>IF(AND(X$3&gt;=2025,X$6&lt;&gt;0),VLOOKUP(X$3,'efecte socio eco fp'!$A$5:$N$30,6,FALSE),0)</f>
        <v>5941889342.1255903</v>
      </c>
      <c r="Y23" s="42">
        <f>IF(AND(Y$3&gt;=2025,Y$6&lt;&gt;0),VLOOKUP(Y$3,'efecte socio eco fp'!$A$5:$N$30,6,FALSE),0)</f>
        <v>6096684191.9366703</v>
      </c>
      <c r="Z23" s="42">
        <f>IF(AND(Z$3&gt;=2025,Z$6&lt;&gt;0),VLOOKUP(Z$3,'efecte socio eco fp'!$A$5:$N$30,6,FALSE),0)</f>
        <v>6255511672.4731588</v>
      </c>
      <c r="AA23" s="42">
        <f>IF(AND(AA$3&gt;=2025,AA$6&lt;&gt;0),VLOOKUP(AA$3,'efecte socio eco fp'!$A$5:$N$30,6,FALSE),0)</f>
        <v>6418476839.6241083</v>
      </c>
      <c r="AB23" s="42">
        <f>IF(AND(AB$3&gt;=2025,AB$6&lt;&gt;0),VLOOKUP(AB$3,'efecte socio eco fp'!$A$5:$N$30,6,FALSE),0)</f>
        <v>6585687486.1371031</v>
      </c>
      <c r="AC23" s="42">
        <f>IF(AND(AC$3&gt;=2025,AC$6&lt;&gt;0),VLOOKUP(AC$3,'efecte socio eco fp'!$A$5:$N$30,6,FALSE),0)</f>
        <v>6756232262.7748899</v>
      </c>
      <c r="AD23" s="42">
        <f>IF(AND(AD$3&gt;=2025,AD$6&lt;&gt;0),VLOOKUP(AD$3,'efecte socio eco fp'!$A$5:$N$30,6,FALSE),0)</f>
        <v>6931193513.9113007</v>
      </c>
      <c r="AE23" s="42">
        <f>IF(AND(AE$3&gt;=2025,AE$6&lt;&gt;0),VLOOKUP(AE$3,'efecte socio eco fp'!$A$5:$N$30,6,FALSE),0)</f>
        <v>7110685609.7861137</v>
      </c>
      <c r="AF23" s="42">
        <f>IF(AND(AF$3&gt;=2025,AF$6&lt;&gt;0),VLOOKUP(AF$3,'efecte socio eco fp'!$A$5:$N$30,6,FALSE),0)</f>
        <v>7294825882.4023304</v>
      </c>
      <c r="AG23" s="42">
        <f>IF(AND(AG$3&gt;=2025,AG$6&lt;&gt;0),VLOOKUP(AG$3,'efecte socio eco fp'!$A$5:$N$30,6,FALSE),0)</f>
        <v>0</v>
      </c>
      <c r="AH23" s="42">
        <f>IF(AND(AH$3&gt;=2025,AH$6&lt;&gt;0),VLOOKUP(AH$3,'efecte socio eco fp'!$A$5:$N$30,6,FALSE),0)</f>
        <v>0</v>
      </c>
      <c r="AI23" s="42">
        <f>IF(AND(AI$3&gt;=2025,AI$6&lt;&gt;0),VLOOKUP(AI$3,'efecte socio eco fp'!$A$5:$N$30,6,FALSE),0)</f>
        <v>0</v>
      </c>
      <c r="AJ23" s="42">
        <f>IF(AND(AJ$3&gt;=2025,AJ$6&lt;&gt;0),VLOOKUP(AJ$3,'efecte socio eco fp'!$A$5:$N$30,6,FALSE),0)</f>
        <v>0</v>
      </c>
      <c r="AK23" s="42">
        <f>IF(AND(AK$3&gt;=2025,AK$6&lt;&gt;0),VLOOKUP(AK$3,'efecte socio eco fp'!$A$5:$N$30,6,FALSE),0)</f>
        <v>0</v>
      </c>
      <c r="AL23" s="42">
        <f>IF(AND(AL$3&gt;=2025,AL$6&lt;&gt;0),VLOOKUP(AL$3,'efecte socio eco fp'!$A$5:$N$30,6,FALSE),0)</f>
        <v>0</v>
      </c>
      <c r="AM23" s="42">
        <f>IF(AND(AM$3&gt;=2025,AM$6&lt;&gt;0),VLOOKUP(AM$3,'efecte socio eco fp'!$A$5:$N$30,6,FALSE),0)</f>
        <v>0</v>
      </c>
      <c r="AN23" s="42">
        <f>IF(AND(AN$3&gt;=2025,AN$6&lt;&gt;0),VLOOKUP(AN$3,'efecte socio eco fp'!$A$5:$N$30,6,FALSE),0)</f>
        <v>0</v>
      </c>
      <c r="AO23" s="42">
        <f>IF(AND(AO$3&gt;=2025,AO$6&lt;&gt;0),VLOOKUP(AO$3,'efecte socio eco fp'!$A$5:$N$30,6,FALSE),0)</f>
        <v>0</v>
      </c>
      <c r="AP23" s="42">
        <f>IF(AND(AP$3&gt;=2025,AP$6&lt;&gt;0),VLOOKUP(AP$3,'efecte socio eco fp'!$A$5:$N$30,6,FALSE),0)</f>
        <v>0</v>
      </c>
      <c r="AQ23" s="42">
        <f>IF(AND(AQ$3&gt;=2025,AQ$6&lt;&gt;0),VLOOKUP(AQ$3,'efecte socio eco fp'!$A$5:$N$30,6,FALSE),0)</f>
        <v>0</v>
      </c>
      <c r="AR23" s="42">
        <f>IF(AND(AR$3&gt;=2025,AR$6&lt;&gt;0),VLOOKUP(AR$3,'efecte socio eco fp'!$A$5:$N$30,6,FALSE),0)</f>
        <v>0</v>
      </c>
      <c r="AS23" s="42">
        <f>IF(AND(AS$3&gt;=2025,AS$6&lt;&gt;0),VLOOKUP(AS$3,'efecte socio eco fp'!$A$5:$N$30,6,FALSE),0)</f>
        <v>0</v>
      </c>
      <c r="AT23" s="42">
        <f>IF(AND(AT$3&gt;=2025,AT$6&lt;&gt;0),VLOOKUP(AT$3,'efecte socio eco fp'!$A$5:$N$30,6,FALSE),0)</f>
        <v>0</v>
      </c>
      <c r="AU23" s="42">
        <f>IF(AND(AU$3&gt;=2025,AU$6&lt;&gt;0),VLOOKUP(AU$3,'efecte socio eco fp'!$A$5:$N$30,6,FALSE),0)</f>
        <v>0</v>
      </c>
      <c r="AV23" s="42">
        <f>IF(AND(AV$3&gt;=2025,AV$6&lt;&gt;0),VLOOKUP(AV$3,'efecte socio eco fp'!$A$5:$N$30,6,FALSE),0)</f>
        <v>0</v>
      </c>
      <c r="AW23" s="42">
        <f>IF(AND(AW$3&gt;=2025,AW$6&lt;&gt;0),VLOOKUP(AW$3,'efecte socio eco fp'!$A$5:$N$30,6,FALSE),0)</f>
        <v>0</v>
      </c>
      <c r="AX23" s="42">
        <f>IF(AND(AX$3&gt;=2025,AX$6&lt;&gt;0),VLOOKUP(AX$3,'efecte socio eco fp'!$A$5:$N$30,6,FALSE),0)</f>
        <v>0</v>
      </c>
      <c r="AY23" s="42">
        <f>IF(AND(AY$3&gt;=2025,AY$6&lt;&gt;0),VLOOKUP(AY$3,'efecte socio eco fp'!$A$5:$N$30,6,FALSE),0)</f>
        <v>0</v>
      </c>
      <c r="AZ23" s="42">
        <f>IF(AND(AZ$3&gt;=2025,AZ$6&lt;&gt;0),VLOOKUP(AZ$3,'efecte socio eco fp'!$A$5:$N$30,6,FALSE),0)</f>
        <v>0</v>
      </c>
      <c r="BA23" s="42">
        <f>IF(AND(BA$3&gt;=2025,BA$6&lt;&gt;0),VLOOKUP(BA$3,'efecte socio eco fp'!$A$5:$N$30,6,FALSE),0)</f>
        <v>0</v>
      </c>
      <c r="BB23" s="42">
        <f>IF(AND(BB$3&gt;=2025,BB$6&lt;&gt;0),VLOOKUP(BB$3,'efecte socio eco fp'!$A$5:$N$30,6,FALSE),0)</f>
        <v>0</v>
      </c>
      <c r="BC23" s="42">
        <f>IF(AND(BC$3&gt;=2025,BC$6&lt;&gt;0),VLOOKUP(BC$3,'efecte socio eco fp'!$A$5:$N$30,6,FALSE),0)</f>
        <v>0</v>
      </c>
      <c r="BD23" s="42">
        <f>IF(AND(BD$3&gt;=2025,BD$6&lt;&gt;0),VLOOKUP(BD$3,'efecte socio eco fp'!$A$5:$N$30,6,FALSE),0)</f>
        <v>0</v>
      </c>
      <c r="BE23" s="42">
        <f>IF(AND(BE$3&gt;=2025,BE$6&lt;&gt;0),VLOOKUP(BE$3,'efecte socio eco fp'!$A$5:$N$30,6,FALSE),0)</f>
        <v>0</v>
      </c>
      <c r="BF23" s="42">
        <f>IF(AND(BF$3&gt;=2025,BF$6&lt;&gt;0),VLOOKUP(BF$3,'efecte socio eco fp'!$A$5:$N$30,6,FALSE),0)</f>
        <v>0</v>
      </c>
      <c r="BG23" s="42">
        <f>IF(AND(BG$3&gt;=2025,BG$6&lt;&gt;0),VLOOKUP(BG$3,'efecte socio eco fp'!$A$5:$N$30,6,FALSE),0)</f>
        <v>0</v>
      </c>
      <c r="BH23" s="42">
        <f>IF(AND(BH$3&gt;=2025,BH$6&lt;&gt;0),VLOOKUP(BH$3,'efecte socio eco fp'!$A$5:$N$30,6,FALSE),0)</f>
        <v>0</v>
      </c>
      <c r="BI23" s="42">
        <f>IF(AND(BI$3&gt;=2025,BI$6&lt;&gt;0),VLOOKUP(BI$3,'efecte socio eco fp'!$A$5:$N$30,6,FALSE),0)</f>
        <v>0</v>
      </c>
      <c r="BJ23" s="42">
        <f>IF(AND(BJ$3&gt;=2025,BJ$6&lt;&gt;0),VLOOKUP(BJ$3,'efecte socio eco fp'!$A$5:$N$30,6,FALSE),0)</f>
        <v>0</v>
      </c>
      <c r="BK23" s="42">
        <f>IF(AND(BK$3&gt;=2025,BK$6&lt;&gt;0),VLOOKUP(BK$3,'efecte socio eco fp'!$A$5:$N$30,6,FALSE),0)</f>
        <v>0</v>
      </c>
      <c r="BL23" s="42">
        <f>IF(AND(BL$3&gt;=2025,BL$6&lt;&gt;0),VLOOKUP(BL$3,'efecte socio eco fp'!$A$5:$N$30,6,FALSE),0)</f>
        <v>0</v>
      </c>
      <c r="BM23" s="42">
        <f>IF(AND(BM$3&gt;=2025,BM$6&lt;&gt;0),VLOOKUP(BM$3,'efecte socio eco fp'!$A$5:$N$30,6,FALSE),0)</f>
        <v>0</v>
      </c>
      <c r="BN23" s="42">
        <f>IF(AND(BN$3&gt;=2025,BN$6&lt;&gt;0),VLOOKUP(BN$3,'efecte socio eco fp'!$A$5:$N$30,6,FALSE),0)</f>
        <v>0</v>
      </c>
      <c r="BO23" s="42">
        <f>IF(AND(BO$3&gt;=2025,BO$6&lt;&gt;0),VLOOKUP(BO$3,'efecte socio eco fp'!$A$5:$N$30,6,FALSE),0)</f>
        <v>0</v>
      </c>
      <c r="BP23" s="42">
        <f>IF(AND(BP$3&gt;=2025,BP$6&lt;&gt;0),VLOOKUP(BP$3,'efecte socio eco fp'!$A$5:$N$30,6,FALSE),0)</f>
        <v>0</v>
      </c>
      <c r="BQ23" s="42">
        <f>IF(AND(BQ$3&gt;=2025,BQ$6&lt;&gt;0),VLOOKUP(BQ$3,'efecte socio eco fp'!$A$5:$N$30,6,FALSE),0)</f>
        <v>0</v>
      </c>
      <c r="BR23" s="42">
        <f>IF(AND(BR$3&gt;=2025,BR$6&lt;&gt;0),VLOOKUP(BR$3,'efecte socio eco fp'!$A$5:$N$30,6,FALSE),0)</f>
        <v>0</v>
      </c>
      <c r="BS23" s="42">
        <f>IF(AND(BS$3&gt;=2025,BS$6&lt;&gt;0),VLOOKUP(BS$3,'efecte socio eco fp'!$A$5:$N$30,6,FALSE),0)</f>
        <v>0</v>
      </c>
      <c r="BT23" s="42">
        <f>IF(AND(BT$3&gt;=2025,BT$6&lt;&gt;0),VLOOKUP(BT$3,'efecte socio eco fp'!$A$5:$N$30,6,FALSE),0)</f>
        <v>0</v>
      </c>
      <c r="BU23" s="42">
        <f>IF(AND(BU$3&gt;=2025,BU$6&lt;&gt;0),VLOOKUP(BU$3,'efecte socio eco fp'!$A$5:$N$30,6,FALSE),0)</f>
        <v>0</v>
      </c>
      <c r="BV23" s="42">
        <f>IF(AND(BV$3&gt;=2025,BV$6&lt;&gt;0),VLOOKUP(BV$3,'efecte socio eco fp'!$A$5:$N$30,6,FALSE),0)</f>
        <v>0</v>
      </c>
      <c r="BW23" s="42">
        <f>IF(AND(BW$3&gt;=2025,BW$6&lt;&gt;0),VLOOKUP(BW$3,'efecte socio eco fp'!$A$5:$N$30,6,FALSE),0)</f>
        <v>0</v>
      </c>
      <c r="BX23" s="42">
        <f>IF(AND(BX$3&gt;=2025,BX$6&lt;&gt;0),VLOOKUP(BX$3,'efecte socio eco fp'!$A$5:$N$30,6,FALSE),0)</f>
        <v>0</v>
      </c>
      <c r="BY23" s="42">
        <f>IF(AND(BY$3&gt;=2025,BY$6&lt;&gt;0),VLOOKUP(BY$3,'efecte socio eco fp'!$A$5:$N$30,6,FALSE),0)</f>
        <v>0</v>
      </c>
      <c r="BZ23" s="42">
        <f>IF(AND(BZ$3&gt;=2025,BZ$6&lt;&gt;0),VLOOKUP(BZ$3,'efecte socio eco fp'!$A$5:$N$30,6,FALSE),0)</f>
        <v>0</v>
      </c>
      <c r="CA23" s="42">
        <f>IF(AND(CA$3&gt;=2025,CA$6&lt;&gt;0),VLOOKUP(CA$3,'efecte socio eco fp'!$A$5:$N$30,6,FALSE),0)</f>
        <v>0</v>
      </c>
      <c r="CB23" s="42">
        <f>IF(AND(CB$3&gt;=2025,CB$6&lt;&gt;0),VLOOKUP(CB$3,'efecte socio eco fp'!$A$5:$N$30,6,FALSE),0)</f>
        <v>0</v>
      </c>
      <c r="CC23" s="42">
        <f>IF(AND(CC$3&gt;=2025,CC$6&lt;&gt;0),VLOOKUP(CC$3,'efecte socio eco fp'!$A$5:$N$30,6,FALSE),0)</f>
        <v>0</v>
      </c>
      <c r="CD23" s="42">
        <f>IF(AND(CD$3&gt;=2025,CD$6&lt;&gt;0),VLOOKUP(CD$3,'efecte socio eco fp'!$A$5:$N$30,6,FALSE),0)</f>
        <v>0</v>
      </c>
      <c r="CE23" s="42">
        <f>IF(AND(CE$3&gt;=2025,CE$6&lt;&gt;0),VLOOKUP(CE$3,'efecte socio eco fp'!$A$5:$N$30,6,FALSE),0)</f>
        <v>0</v>
      </c>
    </row>
    <row r="24" spans="1:83">
      <c r="A24" t="s">
        <v>106</v>
      </c>
      <c r="B24" t="s">
        <v>538</v>
      </c>
      <c r="C24" s="42">
        <f>IF(AND(C$3&gt;=2025,C$6&lt;&gt;0),VLOOKUP(C$3,'efecte socio eco fp'!$A$5:$N$30,7,FALSE),0)</f>
        <v>0</v>
      </c>
      <c r="D24" s="42">
        <f>IF(AND(D$3&gt;=2025,D$6&lt;&gt;0),VLOOKUP(D$3,'efecte socio eco fp'!$A$5:$N$30,7,FALSE),0)</f>
        <v>0</v>
      </c>
      <c r="E24" s="42">
        <f>IF(AND(E$3&gt;=2025,E$6&lt;&gt;0),VLOOKUP(E$3,'efecte socio eco fp'!$A$5:$N$30,7,FALSE),0)</f>
        <v>0</v>
      </c>
      <c r="F24" s="42">
        <f>IF(AND(F$3&gt;=2025,F$6&lt;&gt;0),VLOOKUP(F$3,'efecte socio eco fp'!$A$5:$N$30,7,FALSE),0)</f>
        <v>0</v>
      </c>
      <c r="G24" s="42">
        <f>IF(AND(G$3&gt;=2025,G$6&lt;&gt;0),VLOOKUP(G$3,'efecte socio eco fp'!$A$5:$N$30,7,FALSE),0)</f>
        <v>0</v>
      </c>
      <c r="H24" s="42">
        <f>IF(AND(H$3&gt;=2025,H$6&lt;&gt;0),VLOOKUP(H$3,'efecte socio eco fp'!$A$5:$N$30,7,FALSE),0)</f>
        <v>0</v>
      </c>
      <c r="I24" s="42">
        <f>IF(AND(I$3&gt;=2025,I$6&lt;&gt;0),VLOOKUP(I$3,'efecte socio eco fp'!$A$5:$N$30,7,FALSE),0)</f>
        <v>0</v>
      </c>
      <c r="J24" s="42">
        <f>IF(AND(J$3&gt;=2025,J$6&lt;&gt;0),VLOOKUP(J$3,'efecte socio eco fp'!$A$5:$N$30,7,FALSE),0)</f>
        <v>4957491138.0722523</v>
      </c>
      <c r="K24" s="42">
        <f>IF(AND(K$3&gt;=2025,K$6&lt;&gt;0),VLOOKUP(K$3,'efecte socio eco fp'!$A$5:$N$30,7,FALSE),0)</f>
        <v>5155207564.8758287</v>
      </c>
      <c r="L24" s="42">
        <f>IF(AND(L$3&gt;=2025,L$6&lt;&gt;0),VLOOKUP(L$3,'efecte socio eco fp'!$A$5:$N$30,7,FALSE),0)</f>
        <v>5360809388.6149149</v>
      </c>
      <c r="M24" s="42">
        <f>IF(AND(M$3&gt;=2025,M$6&lt;&gt;0),VLOOKUP(M$3,'efecte socio eco fp'!$A$5:$N$30,7,FALSE),0)</f>
        <v>5574611097.497879</v>
      </c>
      <c r="N24" s="42">
        <f>IF(AND(N$3&gt;=2025,N$6&lt;&gt;0),VLOOKUP(N$3,'efecte socio eco fp'!$A$5:$N$30,7,FALSE),0)</f>
        <v>5740348205.796279</v>
      </c>
      <c r="O24" s="42">
        <f>IF(AND(O$3&gt;=2025,O$6&lt;&gt;0),VLOOKUP(O$3,'efecte socio eco fp'!$A$5:$N$30,7,FALSE),0)</f>
        <v>5911012794.8797407</v>
      </c>
      <c r="P24" s="42">
        <f>IF(AND(P$3&gt;=2025,P$6&lt;&gt;0),VLOOKUP(P$3,'efecte socio eco fp'!$A$5:$N$30,7,FALSE),0)</f>
        <v>6086751362.2172775</v>
      </c>
      <c r="Q24" s="42">
        <f>IF(AND(Q$3&gt;=2025,Q$6&lt;&gt;0),VLOOKUP(Q$3,'efecte socio eco fp'!$A$5:$N$30,7,FALSE),0)</f>
        <v>6267714760.75068</v>
      </c>
      <c r="R24" s="42">
        <f>IF(AND(R$3&gt;=2025,R$6&lt;&gt;0),VLOOKUP(R$3,'efecte socio eco fp'!$A$5:$N$30,7,FALSE),0)</f>
        <v>6454058328.3857899</v>
      </c>
      <c r="S24" s="42">
        <f>IF(AND(S$3&gt;=2025,S$6&lt;&gt;0),VLOOKUP(S$3,'efecte socio eco fp'!$A$5:$N$30,7,FALSE),0)</f>
        <v>6655726751.9345608</v>
      </c>
      <c r="T24" s="42">
        <f>IF(AND(T$3&gt;=2025,T$6&lt;&gt;0),VLOOKUP(T$3,'efecte socio eco fp'!$A$5:$N$30,7,FALSE),0)</f>
        <v>6863696660.686491</v>
      </c>
      <c r="U24" s="42">
        <f>IF(AND(U$3&gt;=2025,U$6&lt;&gt;0),VLOOKUP(U$3,'efecte socio eco fp'!$A$5:$N$30,7,FALSE),0)</f>
        <v>7078164955.6490202</v>
      </c>
      <c r="V24" s="42">
        <f>IF(AND(V$3&gt;=2025,V$6&lt;&gt;0),VLOOKUP(V$3,'efecte socio eco fp'!$A$5:$N$30,7,FALSE),0)</f>
        <v>7299334690.3484755</v>
      </c>
      <c r="W24" s="42">
        <f>IF(AND(W$3&gt;=2025,W$6&lt;&gt;0),VLOOKUP(W$3,'efecte socio eco fp'!$A$5:$N$30,7,FALSE),0)</f>
        <v>7527415263.0763607</v>
      </c>
      <c r="X24" s="42">
        <f>IF(AND(X$3&gt;=2025,X$6&lt;&gt;0),VLOOKUP(X$3,'efecte socio eco fp'!$A$5:$N$30,7,FALSE),0)</f>
        <v>7735457601.6348438</v>
      </c>
      <c r="Y24" s="42">
        <f>IF(AND(Y$3&gt;=2025,Y$6&lt;&gt;0),VLOOKUP(Y$3,'efecte socio eco fp'!$A$5:$N$30,7,FALSE),0)</f>
        <v>7949249804.2728596</v>
      </c>
      <c r="Z24" s="42">
        <f>IF(AND(Z$3&gt;=2025,Z$6&lt;&gt;0),VLOOKUP(Z$3,'efecte socio eco fp'!$A$5:$N$30,7,FALSE),0)</f>
        <v>8168950785.4554243</v>
      </c>
      <c r="AA24" s="42">
        <f>IF(AND(AA$3&gt;=2025,AA$6&lt;&gt;0),VLOOKUP(AA$3,'efecte socio eco fp'!$A$5:$N$30,7,FALSE),0)</f>
        <v>8394723851.7178469</v>
      </c>
      <c r="AB24" s="42">
        <f>IF(AND(AB$3&gt;=2025,AB$6&lt;&gt;0),VLOOKUP(AB$3,'efecte socio eco fp'!$A$5:$N$30,7,FALSE),0)</f>
        <v>8626736823.0535469</v>
      </c>
      <c r="AC24" s="42">
        <f>IF(AND(AC$3&gt;=2025,AC$6&lt;&gt;0),VLOOKUP(AC$3,'efecte socio eco fp'!$A$5:$N$30,7,FALSE),0)</f>
        <v>8862635879.9162903</v>
      </c>
      <c r="AD24" s="42">
        <f>IF(AND(AD$3&gt;=2025,AD$6&lt;&gt;0),VLOOKUP(AD$3,'efecte socio eco fp'!$A$5:$N$30,7,FALSE),0)</f>
        <v>9104985622.150589</v>
      </c>
      <c r="AE24" s="42">
        <f>IF(AND(AE$3&gt;=2025,AE$6&lt;&gt;0),VLOOKUP(AE$3,'efecte socio eco fp'!$A$5:$N$30,7,FALSE),0)</f>
        <v>9353962444.4496498</v>
      </c>
      <c r="AF24" s="42">
        <f>IF(AND(AF$3&gt;=2025,AF$6&lt;&gt;0),VLOOKUP(AF$3,'efecte socio eco fp'!$A$5:$N$30,7,FALSE),0)</f>
        <v>9609747565.0387516</v>
      </c>
      <c r="AG24" s="42">
        <f>IF(AND(AG$3&gt;=2025,AG$6&lt;&gt;0),VLOOKUP(AG$3,'efecte socio eco fp'!$A$5:$N$30,7,FALSE),0)</f>
        <v>0</v>
      </c>
      <c r="AH24" s="42">
        <f>IF(AND(AH$3&gt;=2025,AH$6&lt;&gt;0),VLOOKUP(AH$3,'efecte socio eco fp'!$A$5:$N$30,7,FALSE),0)</f>
        <v>0</v>
      </c>
      <c r="AI24" s="42">
        <f>IF(AND(AI$3&gt;=2025,AI$6&lt;&gt;0),VLOOKUP(AI$3,'efecte socio eco fp'!$A$5:$N$30,7,FALSE),0)</f>
        <v>0</v>
      </c>
      <c r="AJ24" s="42">
        <f>IF(AND(AJ$3&gt;=2025,AJ$6&lt;&gt;0),VLOOKUP(AJ$3,'efecte socio eco fp'!$A$5:$N$30,7,FALSE),0)</f>
        <v>0</v>
      </c>
      <c r="AK24" s="42">
        <f>IF(AND(AK$3&gt;=2025,AK$6&lt;&gt;0),VLOOKUP(AK$3,'efecte socio eco fp'!$A$5:$N$30,7,FALSE),0)</f>
        <v>0</v>
      </c>
      <c r="AL24" s="42">
        <f>IF(AND(AL$3&gt;=2025,AL$6&lt;&gt;0),VLOOKUP(AL$3,'efecte socio eco fp'!$A$5:$N$30,7,FALSE),0)</f>
        <v>0</v>
      </c>
      <c r="AM24" s="42">
        <f>IF(AND(AM$3&gt;=2025,AM$6&lt;&gt;0),VLOOKUP(AM$3,'efecte socio eco fp'!$A$5:$N$30,7,FALSE),0)</f>
        <v>0</v>
      </c>
      <c r="AN24" s="42">
        <f>IF(AND(AN$3&gt;=2025,AN$6&lt;&gt;0),VLOOKUP(AN$3,'efecte socio eco fp'!$A$5:$N$30,7,FALSE),0)</f>
        <v>0</v>
      </c>
      <c r="AO24" s="42">
        <f>IF(AND(AO$3&gt;=2025,AO$6&lt;&gt;0),VLOOKUP(AO$3,'efecte socio eco fp'!$A$5:$N$30,7,FALSE),0)</f>
        <v>0</v>
      </c>
      <c r="AP24" s="42">
        <f>IF(AND(AP$3&gt;=2025,AP$6&lt;&gt;0),VLOOKUP(AP$3,'efecte socio eco fp'!$A$5:$N$30,7,FALSE),0)</f>
        <v>0</v>
      </c>
      <c r="AQ24" s="42">
        <f>IF(AND(AQ$3&gt;=2025,AQ$6&lt;&gt;0),VLOOKUP(AQ$3,'efecte socio eco fp'!$A$5:$N$30,7,FALSE),0)</f>
        <v>0</v>
      </c>
      <c r="AR24" s="42">
        <f>IF(AND(AR$3&gt;=2025,AR$6&lt;&gt;0),VLOOKUP(AR$3,'efecte socio eco fp'!$A$5:$N$30,7,FALSE),0)</f>
        <v>0</v>
      </c>
      <c r="AS24" s="42">
        <f>IF(AND(AS$3&gt;=2025,AS$6&lt;&gt;0),VLOOKUP(AS$3,'efecte socio eco fp'!$A$5:$N$30,7,FALSE),0)</f>
        <v>0</v>
      </c>
      <c r="AT24" s="42">
        <f>IF(AND(AT$3&gt;=2025,AT$6&lt;&gt;0),VLOOKUP(AT$3,'efecte socio eco fp'!$A$5:$N$30,7,FALSE),0)</f>
        <v>0</v>
      </c>
      <c r="AU24" s="42">
        <f>IF(AND(AU$3&gt;=2025,AU$6&lt;&gt;0),VLOOKUP(AU$3,'efecte socio eco fp'!$A$5:$N$30,7,FALSE),0)</f>
        <v>0</v>
      </c>
      <c r="AV24" s="42">
        <f>IF(AND(AV$3&gt;=2025,AV$6&lt;&gt;0),VLOOKUP(AV$3,'efecte socio eco fp'!$A$5:$N$30,7,FALSE),0)</f>
        <v>0</v>
      </c>
      <c r="AW24" s="42">
        <f>IF(AND(AW$3&gt;=2025,AW$6&lt;&gt;0),VLOOKUP(AW$3,'efecte socio eco fp'!$A$5:$N$30,7,FALSE),0)</f>
        <v>0</v>
      </c>
      <c r="AX24" s="42">
        <f>IF(AND(AX$3&gt;=2025,AX$6&lt;&gt;0),VLOOKUP(AX$3,'efecte socio eco fp'!$A$5:$N$30,7,FALSE),0)</f>
        <v>0</v>
      </c>
      <c r="AY24" s="42">
        <f>IF(AND(AY$3&gt;=2025,AY$6&lt;&gt;0),VLOOKUP(AY$3,'efecte socio eco fp'!$A$5:$N$30,7,FALSE),0)</f>
        <v>0</v>
      </c>
      <c r="AZ24" s="42">
        <f>IF(AND(AZ$3&gt;=2025,AZ$6&lt;&gt;0),VLOOKUP(AZ$3,'efecte socio eco fp'!$A$5:$N$30,7,FALSE),0)</f>
        <v>0</v>
      </c>
      <c r="BA24" s="42">
        <f>IF(AND(BA$3&gt;=2025,BA$6&lt;&gt;0),VLOOKUP(BA$3,'efecte socio eco fp'!$A$5:$N$30,7,FALSE),0)</f>
        <v>0</v>
      </c>
      <c r="BB24" s="42">
        <f>IF(AND(BB$3&gt;=2025,BB$6&lt;&gt;0),VLOOKUP(BB$3,'efecte socio eco fp'!$A$5:$N$30,7,FALSE),0)</f>
        <v>0</v>
      </c>
      <c r="BC24" s="42">
        <f>IF(AND(BC$3&gt;=2025,BC$6&lt;&gt;0),VLOOKUP(BC$3,'efecte socio eco fp'!$A$5:$N$30,7,FALSE),0)</f>
        <v>0</v>
      </c>
      <c r="BD24" s="42">
        <f>IF(AND(BD$3&gt;=2025,BD$6&lt;&gt;0),VLOOKUP(BD$3,'efecte socio eco fp'!$A$5:$N$30,7,FALSE),0)</f>
        <v>0</v>
      </c>
      <c r="BE24" s="42">
        <f>IF(AND(BE$3&gt;=2025,BE$6&lt;&gt;0),VLOOKUP(BE$3,'efecte socio eco fp'!$A$5:$N$30,7,FALSE),0)</f>
        <v>0</v>
      </c>
      <c r="BF24" s="42">
        <f>IF(AND(BF$3&gt;=2025,BF$6&lt;&gt;0),VLOOKUP(BF$3,'efecte socio eco fp'!$A$5:$N$30,7,FALSE),0)</f>
        <v>0</v>
      </c>
      <c r="BG24" s="42">
        <f>IF(AND(BG$3&gt;=2025,BG$6&lt;&gt;0),VLOOKUP(BG$3,'efecte socio eco fp'!$A$5:$N$30,7,FALSE),0)</f>
        <v>0</v>
      </c>
      <c r="BH24" s="42">
        <f>IF(AND(BH$3&gt;=2025,BH$6&lt;&gt;0),VLOOKUP(BH$3,'efecte socio eco fp'!$A$5:$N$30,7,FALSE),0)</f>
        <v>0</v>
      </c>
      <c r="BI24" s="42">
        <f>IF(AND(BI$3&gt;=2025,BI$6&lt;&gt;0),VLOOKUP(BI$3,'efecte socio eco fp'!$A$5:$N$30,7,FALSE),0)</f>
        <v>0</v>
      </c>
      <c r="BJ24" s="42">
        <f>IF(AND(BJ$3&gt;=2025,BJ$6&lt;&gt;0),VLOOKUP(BJ$3,'efecte socio eco fp'!$A$5:$N$30,7,FALSE),0)</f>
        <v>0</v>
      </c>
      <c r="BK24" s="42">
        <f>IF(AND(BK$3&gt;=2025,BK$6&lt;&gt;0),VLOOKUP(BK$3,'efecte socio eco fp'!$A$5:$N$30,7,FALSE),0)</f>
        <v>0</v>
      </c>
      <c r="BL24" s="42">
        <f>IF(AND(BL$3&gt;=2025,BL$6&lt;&gt;0),VLOOKUP(BL$3,'efecte socio eco fp'!$A$5:$N$30,7,FALSE),0)</f>
        <v>0</v>
      </c>
      <c r="BM24" s="42">
        <f>IF(AND(BM$3&gt;=2025,BM$6&lt;&gt;0),VLOOKUP(BM$3,'efecte socio eco fp'!$A$5:$N$30,7,FALSE),0)</f>
        <v>0</v>
      </c>
      <c r="BN24" s="42">
        <f>IF(AND(BN$3&gt;=2025,BN$6&lt;&gt;0),VLOOKUP(BN$3,'efecte socio eco fp'!$A$5:$N$30,7,FALSE),0)</f>
        <v>0</v>
      </c>
      <c r="BO24" s="42">
        <f>IF(AND(BO$3&gt;=2025,BO$6&lt;&gt;0),VLOOKUP(BO$3,'efecte socio eco fp'!$A$5:$N$30,7,FALSE),0)</f>
        <v>0</v>
      </c>
      <c r="BP24" s="42">
        <f>IF(AND(BP$3&gt;=2025,BP$6&lt;&gt;0),VLOOKUP(BP$3,'efecte socio eco fp'!$A$5:$N$30,7,FALSE),0)</f>
        <v>0</v>
      </c>
      <c r="BQ24" s="42">
        <f>IF(AND(BQ$3&gt;=2025,BQ$6&lt;&gt;0),VLOOKUP(BQ$3,'efecte socio eco fp'!$A$5:$N$30,7,FALSE),0)</f>
        <v>0</v>
      </c>
      <c r="BR24" s="42">
        <f>IF(AND(BR$3&gt;=2025,BR$6&lt;&gt;0),VLOOKUP(BR$3,'efecte socio eco fp'!$A$5:$N$30,7,FALSE),0)</f>
        <v>0</v>
      </c>
      <c r="BS24" s="42">
        <f>IF(AND(BS$3&gt;=2025,BS$6&lt;&gt;0),VLOOKUP(BS$3,'efecte socio eco fp'!$A$5:$N$30,7,FALSE),0)</f>
        <v>0</v>
      </c>
      <c r="BT24" s="42">
        <f>IF(AND(BT$3&gt;=2025,BT$6&lt;&gt;0),VLOOKUP(BT$3,'efecte socio eco fp'!$A$5:$N$30,7,FALSE),0)</f>
        <v>0</v>
      </c>
      <c r="BU24" s="42">
        <f>IF(AND(BU$3&gt;=2025,BU$6&lt;&gt;0),VLOOKUP(BU$3,'efecte socio eco fp'!$A$5:$N$30,7,FALSE),0)</f>
        <v>0</v>
      </c>
      <c r="BV24" s="42">
        <f>IF(AND(BV$3&gt;=2025,BV$6&lt;&gt;0),VLOOKUP(BV$3,'efecte socio eco fp'!$A$5:$N$30,7,FALSE),0)</f>
        <v>0</v>
      </c>
      <c r="BW24" s="42">
        <f>IF(AND(BW$3&gt;=2025,BW$6&lt;&gt;0),VLOOKUP(BW$3,'efecte socio eco fp'!$A$5:$N$30,7,FALSE),0)</f>
        <v>0</v>
      </c>
      <c r="BX24" s="42">
        <f>IF(AND(BX$3&gt;=2025,BX$6&lt;&gt;0),VLOOKUP(BX$3,'efecte socio eco fp'!$A$5:$N$30,7,FALSE),0)</f>
        <v>0</v>
      </c>
      <c r="BY24" s="42">
        <f>IF(AND(BY$3&gt;=2025,BY$6&lt;&gt;0),VLOOKUP(BY$3,'efecte socio eco fp'!$A$5:$N$30,7,FALSE),0)</f>
        <v>0</v>
      </c>
      <c r="BZ24" s="42">
        <f>IF(AND(BZ$3&gt;=2025,BZ$6&lt;&gt;0),VLOOKUP(BZ$3,'efecte socio eco fp'!$A$5:$N$30,7,FALSE),0)</f>
        <v>0</v>
      </c>
      <c r="CA24" s="42">
        <f>IF(AND(CA$3&gt;=2025,CA$6&lt;&gt;0),VLOOKUP(CA$3,'efecte socio eco fp'!$A$5:$N$30,7,FALSE),0)</f>
        <v>0</v>
      </c>
      <c r="CB24" s="42">
        <f>IF(AND(CB$3&gt;=2025,CB$6&lt;&gt;0),VLOOKUP(CB$3,'efecte socio eco fp'!$A$5:$N$30,7,FALSE),0)</f>
        <v>0</v>
      </c>
      <c r="CC24" s="42">
        <f>IF(AND(CC$3&gt;=2025,CC$6&lt;&gt;0),VLOOKUP(CC$3,'efecte socio eco fp'!$A$5:$N$30,7,FALSE),0)</f>
        <v>0</v>
      </c>
      <c r="CD24" s="42">
        <f>IF(AND(CD$3&gt;=2025,CD$6&lt;&gt;0),VLOOKUP(CD$3,'efecte socio eco fp'!$A$5:$N$30,7,FALSE),0)</f>
        <v>0</v>
      </c>
      <c r="CE24" s="42">
        <f>IF(AND(CE$3&gt;=2025,CE$6&lt;&gt;0),VLOOKUP(CE$3,'efecte socio eco fp'!$A$5:$N$30,7,FALSE),0)</f>
        <v>0</v>
      </c>
    </row>
    <row r="25" spans="1:83">
      <c r="A25" t="s">
        <v>107</v>
      </c>
      <c r="B25" t="s">
        <v>538</v>
      </c>
      <c r="C25" s="42">
        <f>IF(AND(C$3&gt;=2025,C$6&lt;&gt;0),VLOOKUP(C$3,'efecte socio eco fp'!$A$5:$N$30,8,FALSE),0)</f>
        <v>0</v>
      </c>
      <c r="D25" s="42">
        <f>IF(AND(D$3&gt;=2025,D$6&lt;&gt;0),VLOOKUP(D$3,'efecte socio eco fp'!$A$5:$N$30,8,FALSE),0)</f>
        <v>0</v>
      </c>
      <c r="E25" s="42">
        <f>IF(AND(E$3&gt;=2025,E$6&lt;&gt;0),VLOOKUP(E$3,'efecte socio eco fp'!$A$5:$N$30,8,FALSE),0)</f>
        <v>0</v>
      </c>
      <c r="F25" s="42">
        <f>IF(AND(F$3&gt;=2025,F$6&lt;&gt;0),VLOOKUP(F$3,'efecte socio eco fp'!$A$5:$N$30,8,FALSE),0)</f>
        <v>0</v>
      </c>
      <c r="G25" s="42">
        <f>IF(AND(G$3&gt;=2025,G$6&lt;&gt;0),VLOOKUP(G$3,'efecte socio eco fp'!$A$5:$N$30,8,FALSE),0)</f>
        <v>0</v>
      </c>
      <c r="H25" s="42">
        <f>IF(AND(H$3&gt;=2025,H$6&lt;&gt;0),VLOOKUP(H$3,'efecte socio eco fp'!$A$5:$N$30,8,FALSE),0)</f>
        <v>0</v>
      </c>
      <c r="I25" s="42">
        <f>IF(AND(I$3&gt;=2025,I$6&lt;&gt;0),VLOOKUP(I$3,'efecte socio eco fp'!$A$5:$N$30,8,FALSE),0)</f>
        <v>0</v>
      </c>
      <c r="J25" s="42">
        <f>IF(AND(J$3&gt;=2025,J$6&lt;&gt;0),VLOOKUP(J$3,'efecte socio eco fp'!$A$5:$N$30,8,FALSE),0)</f>
        <v>54427751.02437903</v>
      </c>
      <c r="K25" s="42">
        <f>IF(AND(K$3&gt;=2025,K$6&lt;&gt;0),VLOOKUP(K$3,'efecte socio eco fp'!$A$5:$N$30,8,FALSE),0)</f>
        <v>56152358.408817217</v>
      </c>
      <c r="L25" s="42">
        <f>IF(AND(L$3&gt;=2025,L$6&lt;&gt;0),VLOOKUP(L$3,'efecte socio eco fp'!$A$5:$N$30,8,FALSE),0)</f>
        <v>57931612.009100817</v>
      </c>
      <c r="M25" s="42">
        <f>IF(AND(M$3&gt;=2025,M$6&lt;&gt;0),VLOOKUP(M$3,'efecte socio eco fp'!$A$5:$N$30,8,FALSE),0)</f>
        <v>59767243.354929373</v>
      </c>
      <c r="N25" s="42">
        <f>IF(AND(N$3&gt;=2025,N$6&lt;&gt;0),VLOOKUP(N$3,'efecte socio eco fp'!$A$5:$N$30,8,FALSE),0)</f>
        <v>61215210.277900085</v>
      </c>
      <c r="O25" s="42">
        <f>IF(AND(O$3&gt;=2025,O$6&lt;&gt;0),VLOOKUP(O$3,'efecte socio eco fp'!$A$5:$N$30,8,FALSE),0)</f>
        <v>62698256.75435742</v>
      </c>
      <c r="P25" s="42">
        <f>IF(AND(P$3&gt;=2025,P$6&lt;&gt;0),VLOOKUP(P$3,'efecte socio eco fp'!$A$5:$N$30,8,FALSE),0)</f>
        <v>64217232.648378588</v>
      </c>
      <c r="Q25" s="42">
        <f>IF(AND(Q$3&gt;=2025,Q$6&lt;&gt;0),VLOOKUP(Q$3,'efecte socio eco fp'!$A$5:$N$30,8,FALSE),0)</f>
        <v>65773008.41349756</v>
      </c>
      <c r="R25" s="42">
        <f>IF(AND(R$3&gt;=2025,R$6&lt;&gt;0),VLOOKUP(R$3,'efecte socio eco fp'!$A$5:$N$30,8,FALSE),0)</f>
        <v>67366475.59152098</v>
      </c>
      <c r="S25" s="42">
        <f>IF(AND(S$3&gt;=2025,S$6&lt;&gt;0),VLOOKUP(S$3,'efecte socio eco fp'!$A$5:$N$30,8,FALSE),0)</f>
        <v>69204881.568096921</v>
      </c>
      <c r="T25" s="42">
        <f>IF(AND(T$3&gt;=2025,T$6&lt;&gt;0),VLOOKUP(T$3,'efecte socio eco fp'!$A$5:$N$30,8,FALSE),0)</f>
        <v>71093456.957649171</v>
      </c>
      <c r="U25" s="42">
        <f>IF(AND(U$3&gt;=2025,U$6&lt;&gt;0),VLOOKUP(U$3,'efecte socio eco fp'!$A$5:$N$30,8,FALSE),0)</f>
        <v>73033570.864733785</v>
      </c>
      <c r="V25" s="42">
        <f>IF(AND(V$3&gt;=2025,V$6&lt;&gt;0),VLOOKUP(V$3,'efecte socio eco fp'!$A$5:$N$30,8,FALSE),0)</f>
        <v>75026629.756259173</v>
      </c>
      <c r="W25" s="42">
        <f>IF(AND(W$3&gt;=2025,W$6&lt;&gt;0),VLOOKUP(W$3,'efecte socio eco fp'!$A$5:$N$30,8,FALSE),0)</f>
        <v>77074078.481090739</v>
      </c>
      <c r="X25" s="42">
        <f>IF(AND(X$3&gt;=2025,X$6&lt;&gt;0),VLOOKUP(X$3,'efecte socio eco fp'!$A$5:$N$30,8,FALSE),0)</f>
        <v>78886697.153557435</v>
      </c>
      <c r="Y25" s="42">
        <f>IF(AND(Y$3&gt;=2025,Y$6&lt;&gt;0),VLOOKUP(Y$3,'efecte socio eco fp'!$A$5:$N$30,8,FALSE),0)</f>
        <v>80741944.768419877</v>
      </c>
      <c r="Z25" s="42">
        <f>IF(AND(Z$3&gt;=2025,Z$6&lt;&gt;0),VLOOKUP(Z$3,'efecte socio eco fp'!$A$5:$N$30,8,FALSE),0)</f>
        <v>82640823.867888048</v>
      </c>
      <c r="AA25" s="42">
        <f>IF(AND(AA$3&gt;=2025,AA$6&lt;&gt;0),VLOOKUP(AA$3,'efecte socio eco fp'!$A$5:$N$30,8,FALSE),0)</f>
        <v>84584360.57183601</v>
      </c>
      <c r="AB25" s="42">
        <f>IF(AND(AB$3&gt;=2025,AB$6&lt;&gt;0),VLOOKUP(AB$3,'efecte socio eco fp'!$A$5:$N$30,8,FALSE),0)</f>
        <v>86573605.13229847</v>
      </c>
      <c r="AC25" s="42">
        <f>IF(AND(AC$3&gt;=2025,AC$6&lt;&gt;0),VLOOKUP(AC$3,'efecte socio eco fp'!$A$5:$N$30,8,FALSE),0)</f>
        <v>88528441.91209726</v>
      </c>
      <c r="AD25" s="42">
        <f>IF(AND(AD$3&gt;=2025,AD$6&lt;&gt;0),VLOOKUP(AD$3,'efecte socio eco fp'!$A$5:$N$30,8,FALSE),0)</f>
        <v>90527419.014224246</v>
      </c>
      <c r="AE25" s="42">
        <f>IF(AND(AE$3&gt;=2025,AE$6&lt;&gt;0),VLOOKUP(AE$3,'efecte socio eco fp'!$A$5:$N$30,8,FALSE),0)</f>
        <v>92571533.129592642</v>
      </c>
      <c r="AF25" s="42">
        <f>IF(AND(AF$3&gt;=2025,AF$6&lt;&gt;0),VLOOKUP(AF$3,'efecte socio eco fp'!$A$5:$N$30,8,FALSE),0)</f>
        <v>94661803.454451472</v>
      </c>
      <c r="AG25" s="42">
        <f>IF(AND(AG$3&gt;=2025,AG$6&lt;&gt;0),VLOOKUP(AG$3,'efecte socio eco fp'!$A$5:$N$30,8,FALSE),0)</f>
        <v>0</v>
      </c>
      <c r="AH25" s="42">
        <f>IF(AND(AH$3&gt;=2025,AH$6&lt;&gt;0),VLOOKUP(AH$3,'efecte socio eco fp'!$A$5:$N$30,8,FALSE),0)</f>
        <v>0</v>
      </c>
      <c r="AI25" s="42">
        <f>IF(AND(AI$3&gt;=2025,AI$6&lt;&gt;0),VLOOKUP(AI$3,'efecte socio eco fp'!$A$5:$N$30,8,FALSE),0)</f>
        <v>0</v>
      </c>
      <c r="AJ25" s="42">
        <f>IF(AND(AJ$3&gt;=2025,AJ$6&lt;&gt;0),VLOOKUP(AJ$3,'efecte socio eco fp'!$A$5:$N$30,8,FALSE),0)</f>
        <v>0</v>
      </c>
      <c r="AK25" s="42">
        <f>IF(AND(AK$3&gt;=2025,AK$6&lt;&gt;0),VLOOKUP(AK$3,'efecte socio eco fp'!$A$5:$N$30,8,FALSE),0)</f>
        <v>0</v>
      </c>
      <c r="AL25" s="42">
        <f>IF(AND(AL$3&gt;=2025,AL$6&lt;&gt;0),VLOOKUP(AL$3,'efecte socio eco fp'!$A$5:$N$30,8,FALSE),0)</f>
        <v>0</v>
      </c>
      <c r="AM25" s="42">
        <f>IF(AND(AM$3&gt;=2025,AM$6&lt;&gt;0),VLOOKUP(AM$3,'efecte socio eco fp'!$A$5:$N$30,8,FALSE),0)</f>
        <v>0</v>
      </c>
      <c r="AN25" s="42">
        <f>IF(AND(AN$3&gt;=2025,AN$6&lt;&gt;0),VLOOKUP(AN$3,'efecte socio eco fp'!$A$5:$N$30,8,FALSE),0)</f>
        <v>0</v>
      </c>
      <c r="AO25" s="42">
        <f>IF(AND(AO$3&gt;=2025,AO$6&lt;&gt;0),VLOOKUP(AO$3,'efecte socio eco fp'!$A$5:$N$30,8,FALSE),0)</f>
        <v>0</v>
      </c>
      <c r="AP25" s="42">
        <f>IF(AND(AP$3&gt;=2025,AP$6&lt;&gt;0),VLOOKUP(AP$3,'efecte socio eco fp'!$A$5:$N$30,8,FALSE),0)</f>
        <v>0</v>
      </c>
      <c r="AQ25" s="42">
        <f>IF(AND(AQ$3&gt;=2025,AQ$6&lt;&gt;0),VLOOKUP(AQ$3,'efecte socio eco fp'!$A$5:$N$30,8,FALSE),0)</f>
        <v>0</v>
      </c>
      <c r="AR25" s="42">
        <f>IF(AND(AR$3&gt;=2025,AR$6&lt;&gt;0),VLOOKUP(AR$3,'efecte socio eco fp'!$A$5:$N$30,8,FALSE),0)</f>
        <v>0</v>
      </c>
      <c r="AS25" s="42">
        <f>IF(AND(AS$3&gt;=2025,AS$6&lt;&gt;0),VLOOKUP(AS$3,'efecte socio eco fp'!$A$5:$N$30,8,FALSE),0)</f>
        <v>0</v>
      </c>
      <c r="AT25" s="42">
        <f>IF(AND(AT$3&gt;=2025,AT$6&lt;&gt;0),VLOOKUP(AT$3,'efecte socio eco fp'!$A$5:$N$30,8,FALSE),0)</f>
        <v>0</v>
      </c>
      <c r="AU25" s="42">
        <f>IF(AND(AU$3&gt;=2025,AU$6&lt;&gt;0),VLOOKUP(AU$3,'efecte socio eco fp'!$A$5:$N$30,8,FALSE),0)</f>
        <v>0</v>
      </c>
      <c r="AV25" s="42">
        <f>IF(AND(AV$3&gt;=2025,AV$6&lt;&gt;0),VLOOKUP(AV$3,'efecte socio eco fp'!$A$5:$N$30,8,FALSE),0)</f>
        <v>0</v>
      </c>
      <c r="AW25" s="42">
        <f>IF(AND(AW$3&gt;=2025,AW$6&lt;&gt;0),VLOOKUP(AW$3,'efecte socio eco fp'!$A$5:$N$30,8,FALSE),0)</f>
        <v>0</v>
      </c>
      <c r="AX25" s="42">
        <f>IF(AND(AX$3&gt;=2025,AX$6&lt;&gt;0),VLOOKUP(AX$3,'efecte socio eco fp'!$A$5:$N$30,8,FALSE),0)</f>
        <v>0</v>
      </c>
      <c r="AY25" s="42">
        <f>IF(AND(AY$3&gt;=2025,AY$6&lt;&gt;0),VLOOKUP(AY$3,'efecte socio eco fp'!$A$5:$N$30,8,FALSE),0)</f>
        <v>0</v>
      </c>
      <c r="AZ25" s="42">
        <f>IF(AND(AZ$3&gt;=2025,AZ$6&lt;&gt;0),VLOOKUP(AZ$3,'efecte socio eco fp'!$A$5:$N$30,8,FALSE),0)</f>
        <v>0</v>
      </c>
      <c r="BA25" s="42">
        <f>IF(AND(BA$3&gt;=2025,BA$6&lt;&gt;0),VLOOKUP(BA$3,'efecte socio eco fp'!$A$5:$N$30,8,FALSE),0)</f>
        <v>0</v>
      </c>
      <c r="BB25" s="42">
        <f>IF(AND(BB$3&gt;=2025,BB$6&lt;&gt;0),VLOOKUP(BB$3,'efecte socio eco fp'!$A$5:$N$30,8,FALSE),0)</f>
        <v>0</v>
      </c>
      <c r="BC25" s="42">
        <f>IF(AND(BC$3&gt;=2025,BC$6&lt;&gt;0),VLOOKUP(BC$3,'efecte socio eco fp'!$A$5:$N$30,8,FALSE),0)</f>
        <v>0</v>
      </c>
      <c r="BD25" s="42">
        <f>IF(AND(BD$3&gt;=2025,BD$6&lt;&gt;0),VLOOKUP(BD$3,'efecte socio eco fp'!$A$5:$N$30,8,FALSE),0)</f>
        <v>0</v>
      </c>
      <c r="BE25" s="42">
        <f>IF(AND(BE$3&gt;=2025,BE$6&lt;&gt;0),VLOOKUP(BE$3,'efecte socio eco fp'!$A$5:$N$30,8,FALSE),0)</f>
        <v>0</v>
      </c>
      <c r="BF25" s="42">
        <f>IF(AND(BF$3&gt;=2025,BF$6&lt;&gt;0),VLOOKUP(BF$3,'efecte socio eco fp'!$A$5:$N$30,8,FALSE),0)</f>
        <v>0</v>
      </c>
      <c r="BG25" s="42">
        <f>IF(AND(BG$3&gt;=2025,BG$6&lt;&gt;0),VLOOKUP(BG$3,'efecte socio eco fp'!$A$5:$N$30,8,FALSE),0)</f>
        <v>0</v>
      </c>
      <c r="BH25" s="42">
        <f>IF(AND(BH$3&gt;=2025,BH$6&lt;&gt;0),VLOOKUP(BH$3,'efecte socio eco fp'!$A$5:$N$30,8,FALSE),0)</f>
        <v>0</v>
      </c>
      <c r="BI25" s="42">
        <f>IF(AND(BI$3&gt;=2025,BI$6&lt;&gt;0),VLOOKUP(BI$3,'efecte socio eco fp'!$A$5:$N$30,8,FALSE),0)</f>
        <v>0</v>
      </c>
      <c r="BJ25" s="42">
        <f>IF(AND(BJ$3&gt;=2025,BJ$6&lt;&gt;0),VLOOKUP(BJ$3,'efecte socio eco fp'!$A$5:$N$30,8,FALSE),0)</f>
        <v>0</v>
      </c>
      <c r="BK25" s="42">
        <f>IF(AND(BK$3&gt;=2025,BK$6&lt;&gt;0),VLOOKUP(BK$3,'efecte socio eco fp'!$A$5:$N$30,8,FALSE),0)</f>
        <v>0</v>
      </c>
      <c r="BL25" s="42">
        <f>IF(AND(BL$3&gt;=2025,BL$6&lt;&gt;0),VLOOKUP(BL$3,'efecte socio eco fp'!$A$5:$N$30,8,FALSE),0)</f>
        <v>0</v>
      </c>
      <c r="BM25" s="42">
        <f>IF(AND(BM$3&gt;=2025,BM$6&lt;&gt;0),VLOOKUP(BM$3,'efecte socio eco fp'!$A$5:$N$30,8,FALSE),0)</f>
        <v>0</v>
      </c>
      <c r="BN25" s="42">
        <f>IF(AND(BN$3&gt;=2025,BN$6&lt;&gt;0),VLOOKUP(BN$3,'efecte socio eco fp'!$A$5:$N$30,8,FALSE),0)</f>
        <v>0</v>
      </c>
      <c r="BO25" s="42">
        <f>IF(AND(BO$3&gt;=2025,BO$6&lt;&gt;0),VLOOKUP(BO$3,'efecte socio eco fp'!$A$5:$N$30,8,FALSE),0)</f>
        <v>0</v>
      </c>
      <c r="BP25" s="42">
        <f>IF(AND(BP$3&gt;=2025,BP$6&lt;&gt;0),VLOOKUP(BP$3,'efecte socio eco fp'!$A$5:$N$30,8,FALSE),0)</f>
        <v>0</v>
      </c>
      <c r="BQ25" s="42">
        <f>IF(AND(BQ$3&gt;=2025,BQ$6&lt;&gt;0),VLOOKUP(BQ$3,'efecte socio eco fp'!$A$5:$N$30,8,FALSE),0)</f>
        <v>0</v>
      </c>
      <c r="BR25" s="42">
        <f>IF(AND(BR$3&gt;=2025,BR$6&lt;&gt;0),VLOOKUP(BR$3,'efecte socio eco fp'!$A$5:$N$30,8,FALSE),0)</f>
        <v>0</v>
      </c>
      <c r="BS25" s="42">
        <f>IF(AND(BS$3&gt;=2025,BS$6&lt;&gt;0),VLOOKUP(BS$3,'efecte socio eco fp'!$A$5:$N$30,8,FALSE),0)</f>
        <v>0</v>
      </c>
      <c r="BT25" s="42">
        <f>IF(AND(BT$3&gt;=2025,BT$6&lt;&gt;0),VLOOKUP(BT$3,'efecte socio eco fp'!$A$5:$N$30,8,FALSE),0)</f>
        <v>0</v>
      </c>
      <c r="BU25" s="42">
        <f>IF(AND(BU$3&gt;=2025,BU$6&lt;&gt;0),VLOOKUP(BU$3,'efecte socio eco fp'!$A$5:$N$30,8,FALSE),0)</f>
        <v>0</v>
      </c>
      <c r="BV25" s="42">
        <f>IF(AND(BV$3&gt;=2025,BV$6&lt;&gt;0),VLOOKUP(BV$3,'efecte socio eco fp'!$A$5:$N$30,8,FALSE),0)</f>
        <v>0</v>
      </c>
      <c r="BW25" s="42">
        <f>IF(AND(BW$3&gt;=2025,BW$6&lt;&gt;0),VLOOKUP(BW$3,'efecte socio eco fp'!$A$5:$N$30,8,FALSE),0)</f>
        <v>0</v>
      </c>
      <c r="BX25" s="42">
        <f>IF(AND(BX$3&gt;=2025,BX$6&lt;&gt;0),VLOOKUP(BX$3,'efecte socio eco fp'!$A$5:$N$30,8,FALSE),0)</f>
        <v>0</v>
      </c>
      <c r="BY25" s="42">
        <f>IF(AND(BY$3&gt;=2025,BY$6&lt;&gt;0),VLOOKUP(BY$3,'efecte socio eco fp'!$A$5:$N$30,8,FALSE),0)</f>
        <v>0</v>
      </c>
      <c r="BZ25" s="42">
        <f>IF(AND(BZ$3&gt;=2025,BZ$6&lt;&gt;0),VLOOKUP(BZ$3,'efecte socio eco fp'!$A$5:$N$30,8,FALSE),0)</f>
        <v>0</v>
      </c>
      <c r="CA25" s="42">
        <f>IF(AND(CA$3&gt;=2025,CA$6&lt;&gt;0),VLOOKUP(CA$3,'efecte socio eco fp'!$A$5:$N$30,8,FALSE),0)</f>
        <v>0</v>
      </c>
      <c r="CB25" s="42">
        <f>IF(AND(CB$3&gt;=2025,CB$6&lt;&gt;0),VLOOKUP(CB$3,'efecte socio eco fp'!$A$5:$N$30,8,FALSE),0)</f>
        <v>0</v>
      </c>
      <c r="CC25" s="42">
        <f>IF(AND(CC$3&gt;=2025,CC$6&lt;&gt;0),VLOOKUP(CC$3,'efecte socio eco fp'!$A$5:$N$30,8,FALSE),0)</f>
        <v>0</v>
      </c>
      <c r="CD25" s="42">
        <f>IF(AND(CD$3&gt;=2025,CD$6&lt;&gt;0),VLOOKUP(CD$3,'efecte socio eco fp'!$A$5:$N$30,8,FALSE),0)</f>
        <v>0</v>
      </c>
      <c r="CE25" s="42">
        <f>IF(AND(CE$3&gt;=2025,CE$6&lt;&gt;0),VLOOKUP(CE$3,'efecte socio eco fp'!$A$5:$N$30,8,FALSE),0)</f>
        <v>0</v>
      </c>
    </row>
    <row r="26" spans="1:83">
      <c r="A26" t="s">
        <v>108</v>
      </c>
      <c r="B26" t="s">
        <v>538</v>
      </c>
      <c r="C26" s="42">
        <f>IF(AND(C$3&gt;=2025,C$6&lt;&gt;0),VLOOKUP(C$3,'efecte socio eco fp'!$A$5:$N$30,9,FALSE),0)</f>
        <v>0</v>
      </c>
      <c r="D26" s="42">
        <f>IF(AND(D$3&gt;=2025,D$6&lt;&gt;0),VLOOKUP(D$3,'efecte socio eco fp'!$A$5:$N$30,9,FALSE),0)</f>
        <v>0</v>
      </c>
      <c r="E26" s="42">
        <f>IF(AND(E$3&gt;=2025,E$6&lt;&gt;0),VLOOKUP(E$3,'efecte socio eco fp'!$A$5:$N$30,9,FALSE),0)</f>
        <v>0</v>
      </c>
      <c r="F26" s="42">
        <f>IF(AND(F$3&gt;=2025,F$6&lt;&gt;0),VLOOKUP(F$3,'efecte socio eco fp'!$A$5:$N$30,9,FALSE),0)</f>
        <v>0</v>
      </c>
      <c r="G26" s="42">
        <f>IF(AND(G$3&gt;=2025,G$6&lt;&gt;0),VLOOKUP(G$3,'efecte socio eco fp'!$A$5:$N$30,9,FALSE),0)</f>
        <v>0</v>
      </c>
      <c r="H26" s="42">
        <f>IF(AND(H$3&gt;=2025,H$6&lt;&gt;0),VLOOKUP(H$3,'efecte socio eco fp'!$A$5:$N$30,9,FALSE),0)</f>
        <v>0</v>
      </c>
      <c r="I26" s="42">
        <f>IF(AND(I$3&gt;=2025,I$6&lt;&gt;0),VLOOKUP(I$3,'efecte socio eco fp'!$A$5:$N$30,9,FALSE),0)</f>
        <v>0</v>
      </c>
      <c r="J26" s="42">
        <f>IF(AND(J$3&gt;=2025,J$6&lt;&gt;0),VLOOKUP(J$3,'efecte socio eco fp'!$A$5:$N$30,9,FALSE),0)</f>
        <v>19660037.612448234</v>
      </c>
      <c r="K26" s="42">
        <f>IF(AND(K$3&gt;=2025,K$6&lt;&gt;0),VLOOKUP(K$3,'efecte socio eco fp'!$A$5:$N$30,9,FALSE),0)</f>
        <v>22440438.044717688</v>
      </c>
      <c r="L26" s="42">
        <f>IF(AND(L$3&gt;=2025,L$6&lt;&gt;0),VLOOKUP(L$3,'efecte socio eco fp'!$A$5:$N$30,9,FALSE),0)</f>
        <v>25614053.724900469</v>
      </c>
      <c r="M26" s="42">
        <f>IF(AND(M$3&gt;=2025,M$6&lt;&gt;0),VLOOKUP(M$3,'efecte socio eco fp'!$A$5:$N$30,9,FALSE),0)</f>
        <v>29236494.711676273</v>
      </c>
      <c r="N26" s="42">
        <f>IF(AND(N$3&gt;=2025,N$6&lt;&gt;0),VLOOKUP(N$3,'efecte socio eco fp'!$A$5:$N$30,9,FALSE),0)</f>
        <v>32502339.174018685</v>
      </c>
      <c r="O26" s="42">
        <f>IF(AND(O$3&gt;=2025,O$6&lt;&gt;0),VLOOKUP(O$3,'efecte socio eco fp'!$A$5:$N$30,9,FALSE),0)</f>
        <v>36132992.761305645</v>
      </c>
      <c r="P26" s="42">
        <f>IF(AND(P$3&gt;=2025,P$6&lt;&gt;0),VLOOKUP(P$3,'efecte socio eco fp'!$A$5:$N$30,9,FALSE),0)</f>
        <v>40169206.249998614</v>
      </c>
      <c r="Q26" s="42">
        <f>IF(AND(Q$3&gt;=2025,Q$6&lt;&gt;0),VLOOKUP(Q$3,'efecte socio eco fp'!$A$5:$N$30,9,FALSE),0)</f>
        <v>44656282.456704609</v>
      </c>
      <c r="R26" s="42">
        <f>IF(AND(R$3&gt;=2025,R$6&lt;&gt;0),VLOOKUP(R$3,'efecte socio eco fp'!$A$5:$N$30,9,FALSE),0)</f>
        <v>49644584.720990166</v>
      </c>
      <c r="S26" s="42">
        <f>IF(AND(S$3&gt;=2025,S$6&lt;&gt;0),VLOOKUP(S$3,'efecte socio eco fp'!$A$5:$N$30,9,FALSE),0)</f>
        <v>54620696.604933612</v>
      </c>
      <c r="T26" s="42">
        <f>IF(AND(T$3&gt;=2025,T$6&lt;&gt;0),VLOOKUP(T$3,'efecte socio eco fp'!$A$5:$N$30,9,FALSE),0)</f>
        <v>60095587.753940657</v>
      </c>
      <c r="U26" s="42">
        <f>IF(AND(U$3&gt;=2025,U$6&lt;&gt;0),VLOOKUP(U$3,'efecte socio eco fp'!$A$5:$N$30,9,FALSE),0)</f>
        <v>66119253.176375188</v>
      </c>
      <c r="V26" s="42">
        <f>IF(AND(V$3&gt;=2025,V$6&lt;&gt;0),VLOOKUP(V$3,'efecte socio eco fp'!$A$5:$N$30,9,FALSE),0)</f>
        <v>72746699.117106661</v>
      </c>
      <c r="W26" s="42">
        <f>IF(AND(W$3&gt;=2025,W$6&lt;&gt;0),VLOOKUP(W$3,'efecte socio eco fp'!$A$5:$N$30,9,FALSE),0)</f>
        <v>80038445.357482374</v>
      </c>
      <c r="X26" s="42">
        <f>IF(AND(X$3&gt;=2025,X$6&lt;&gt;0),VLOOKUP(X$3,'efecte socio eco fp'!$A$5:$N$30,9,FALSE),0)</f>
        <v>86802146.013207868</v>
      </c>
      <c r="Y26" s="42">
        <f>IF(AND(Y$3&gt;=2025,Y$6&lt;&gt;0),VLOOKUP(Y$3,'efecte socio eco fp'!$A$5:$N$30,9,FALSE),0)</f>
        <v>94137417.572840035</v>
      </c>
      <c r="Z26" s="42">
        <f>IF(AND(Z$3&gt;=2025,Z$6&lt;&gt;0),VLOOKUP(Z$3,'efecte socio eco fp'!$A$5:$N$30,9,FALSE),0)</f>
        <v>102092561.0057478</v>
      </c>
      <c r="AA26" s="42">
        <f>IF(AND(AA$3&gt;=2025,AA$6&lt;&gt;0),VLOOKUP(AA$3,'efecte socio eco fp'!$A$5:$N$30,9,FALSE),0)</f>
        <v>110719958.98599501</v>
      </c>
      <c r="AB26" s="42">
        <f>IF(AND(AB$3&gt;=2025,AB$6&lt;&gt;0),VLOOKUP(AB$3,'efecte socio eco fp'!$A$5:$N$30,9,FALSE),0)</f>
        <v>120076420.81943896</v>
      </c>
      <c r="AC26" s="42">
        <f>IF(AND(AC$3&gt;=2025,AC$6&lt;&gt;0),VLOOKUP(AC$3,'efecte socio eco fp'!$A$5:$N$30,9,FALSE),0)</f>
        <v>129164875.41639774</v>
      </c>
      <c r="AD26" s="42">
        <f>IF(AND(AD$3&gt;=2025,AD$6&lt;&gt;0),VLOOKUP(AD$3,'efecte socio eco fp'!$A$5:$N$30,9,FALSE),0)</f>
        <v>138941225.3253361</v>
      </c>
      <c r="AE26" s="42">
        <f>IF(AND(AE$3&gt;=2025,AE$6&lt;&gt;0),VLOOKUP(AE$3,'efecte socio eco fp'!$A$5:$N$30,9,FALSE),0)</f>
        <v>149457536.59942022</v>
      </c>
      <c r="AF26" s="42">
        <f>IF(AND(AF$3&gt;=2025,AF$6&lt;&gt;0),VLOOKUP(AF$3,'efecte socio eco fp'!$A$5:$N$30,9,FALSE),0)</f>
        <v>160769816.11514372</v>
      </c>
      <c r="AG26" s="42">
        <f>IF(AND(AG$3&gt;=2025,AG$6&lt;&gt;0),VLOOKUP(AG$3,'efecte socio eco fp'!$A$5:$N$30,9,FALSE),0)</f>
        <v>0</v>
      </c>
      <c r="AH26" s="42">
        <f>IF(AND(AH$3&gt;=2025,AH$6&lt;&gt;0),VLOOKUP(AH$3,'efecte socio eco fp'!$A$5:$N$30,9,FALSE),0)</f>
        <v>0</v>
      </c>
      <c r="AI26" s="42">
        <f>IF(AND(AI$3&gt;=2025,AI$6&lt;&gt;0),VLOOKUP(AI$3,'efecte socio eco fp'!$A$5:$N$30,9,FALSE),0)</f>
        <v>0</v>
      </c>
      <c r="AJ26" s="42">
        <f>IF(AND(AJ$3&gt;=2025,AJ$6&lt;&gt;0),VLOOKUP(AJ$3,'efecte socio eco fp'!$A$5:$N$30,9,FALSE),0)</f>
        <v>0</v>
      </c>
      <c r="AK26" s="42">
        <f>IF(AND(AK$3&gt;=2025,AK$6&lt;&gt;0),VLOOKUP(AK$3,'efecte socio eco fp'!$A$5:$N$30,9,FALSE),0)</f>
        <v>0</v>
      </c>
      <c r="AL26" s="42">
        <f>IF(AND(AL$3&gt;=2025,AL$6&lt;&gt;0),VLOOKUP(AL$3,'efecte socio eco fp'!$A$5:$N$30,9,FALSE),0)</f>
        <v>0</v>
      </c>
      <c r="AM26" s="42">
        <f>IF(AND(AM$3&gt;=2025,AM$6&lt;&gt;0),VLOOKUP(AM$3,'efecte socio eco fp'!$A$5:$N$30,9,FALSE),0)</f>
        <v>0</v>
      </c>
      <c r="AN26" s="42">
        <f>IF(AND(AN$3&gt;=2025,AN$6&lt;&gt;0),VLOOKUP(AN$3,'efecte socio eco fp'!$A$5:$N$30,9,FALSE),0)</f>
        <v>0</v>
      </c>
      <c r="AO26" s="42">
        <f>IF(AND(AO$3&gt;=2025,AO$6&lt;&gt;0),VLOOKUP(AO$3,'efecte socio eco fp'!$A$5:$N$30,9,FALSE),0)</f>
        <v>0</v>
      </c>
      <c r="AP26" s="42">
        <f>IF(AND(AP$3&gt;=2025,AP$6&lt;&gt;0),VLOOKUP(AP$3,'efecte socio eco fp'!$A$5:$N$30,9,FALSE),0)</f>
        <v>0</v>
      </c>
      <c r="AQ26" s="42">
        <f>IF(AND(AQ$3&gt;=2025,AQ$6&lt;&gt;0),VLOOKUP(AQ$3,'efecte socio eco fp'!$A$5:$N$30,9,FALSE),0)</f>
        <v>0</v>
      </c>
      <c r="AR26" s="42">
        <f>IF(AND(AR$3&gt;=2025,AR$6&lt;&gt;0),VLOOKUP(AR$3,'efecte socio eco fp'!$A$5:$N$30,9,FALSE),0)</f>
        <v>0</v>
      </c>
      <c r="AS26" s="42">
        <f>IF(AND(AS$3&gt;=2025,AS$6&lt;&gt;0),VLOOKUP(AS$3,'efecte socio eco fp'!$A$5:$N$30,9,FALSE),0)</f>
        <v>0</v>
      </c>
      <c r="AT26" s="42">
        <f>IF(AND(AT$3&gt;=2025,AT$6&lt;&gt;0),VLOOKUP(AT$3,'efecte socio eco fp'!$A$5:$N$30,9,FALSE),0)</f>
        <v>0</v>
      </c>
      <c r="AU26" s="42">
        <f>IF(AND(AU$3&gt;=2025,AU$6&lt;&gt;0),VLOOKUP(AU$3,'efecte socio eco fp'!$A$5:$N$30,9,FALSE),0)</f>
        <v>0</v>
      </c>
      <c r="AV26" s="42">
        <f>IF(AND(AV$3&gt;=2025,AV$6&lt;&gt;0),VLOOKUP(AV$3,'efecte socio eco fp'!$A$5:$N$30,9,FALSE),0)</f>
        <v>0</v>
      </c>
      <c r="AW26" s="42">
        <f>IF(AND(AW$3&gt;=2025,AW$6&lt;&gt;0),VLOOKUP(AW$3,'efecte socio eco fp'!$A$5:$N$30,9,FALSE),0)</f>
        <v>0</v>
      </c>
      <c r="AX26" s="42">
        <f>IF(AND(AX$3&gt;=2025,AX$6&lt;&gt;0),VLOOKUP(AX$3,'efecte socio eco fp'!$A$5:$N$30,9,FALSE),0)</f>
        <v>0</v>
      </c>
      <c r="AY26" s="42">
        <f>IF(AND(AY$3&gt;=2025,AY$6&lt;&gt;0),VLOOKUP(AY$3,'efecte socio eco fp'!$A$5:$N$30,9,FALSE),0)</f>
        <v>0</v>
      </c>
      <c r="AZ26" s="42">
        <f>IF(AND(AZ$3&gt;=2025,AZ$6&lt;&gt;0),VLOOKUP(AZ$3,'efecte socio eco fp'!$A$5:$N$30,9,FALSE),0)</f>
        <v>0</v>
      </c>
      <c r="BA26" s="42">
        <f>IF(AND(BA$3&gt;=2025,BA$6&lt;&gt;0),VLOOKUP(BA$3,'efecte socio eco fp'!$A$5:$N$30,9,FALSE),0)</f>
        <v>0</v>
      </c>
      <c r="BB26" s="42">
        <f>IF(AND(BB$3&gt;=2025,BB$6&lt;&gt;0),VLOOKUP(BB$3,'efecte socio eco fp'!$A$5:$N$30,9,FALSE),0)</f>
        <v>0</v>
      </c>
      <c r="BC26" s="42">
        <f>IF(AND(BC$3&gt;=2025,BC$6&lt;&gt;0),VLOOKUP(BC$3,'efecte socio eco fp'!$A$5:$N$30,9,FALSE),0)</f>
        <v>0</v>
      </c>
      <c r="BD26" s="42">
        <f>IF(AND(BD$3&gt;=2025,BD$6&lt;&gt;0),VLOOKUP(BD$3,'efecte socio eco fp'!$A$5:$N$30,9,FALSE),0)</f>
        <v>0</v>
      </c>
      <c r="BE26" s="42">
        <f>IF(AND(BE$3&gt;=2025,BE$6&lt;&gt;0),VLOOKUP(BE$3,'efecte socio eco fp'!$A$5:$N$30,9,FALSE),0)</f>
        <v>0</v>
      </c>
      <c r="BF26" s="42">
        <f>IF(AND(BF$3&gt;=2025,BF$6&lt;&gt;0),VLOOKUP(BF$3,'efecte socio eco fp'!$A$5:$N$30,9,FALSE),0)</f>
        <v>0</v>
      </c>
      <c r="BG26" s="42">
        <f>IF(AND(BG$3&gt;=2025,BG$6&lt;&gt;0),VLOOKUP(BG$3,'efecte socio eco fp'!$A$5:$N$30,9,FALSE),0)</f>
        <v>0</v>
      </c>
      <c r="BH26" s="42">
        <f>IF(AND(BH$3&gt;=2025,BH$6&lt;&gt;0),VLOOKUP(BH$3,'efecte socio eco fp'!$A$5:$N$30,9,FALSE),0)</f>
        <v>0</v>
      </c>
      <c r="BI26" s="42">
        <f>IF(AND(BI$3&gt;=2025,BI$6&lt;&gt;0),VLOOKUP(BI$3,'efecte socio eco fp'!$A$5:$N$30,9,FALSE),0)</f>
        <v>0</v>
      </c>
      <c r="BJ26" s="42">
        <f>IF(AND(BJ$3&gt;=2025,BJ$6&lt;&gt;0),VLOOKUP(BJ$3,'efecte socio eco fp'!$A$5:$N$30,9,FALSE),0)</f>
        <v>0</v>
      </c>
      <c r="BK26" s="42">
        <f>IF(AND(BK$3&gt;=2025,BK$6&lt;&gt;0),VLOOKUP(BK$3,'efecte socio eco fp'!$A$5:$N$30,9,FALSE),0)</f>
        <v>0</v>
      </c>
      <c r="BL26" s="42">
        <f>IF(AND(BL$3&gt;=2025,BL$6&lt;&gt;0),VLOOKUP(BL$3,'efecte socio eco fp'!$A$5:$N$30,9,FALSE),0)</f>
        <v>0</v>
      </c>
      <c r="BM26" s="42">
        <f>IF(AND(BM$3&gt;=2025,BM$6&lt;&gt;0),VLOOKUP(BM$3,'efecte socio eco fp'!$A$5:$N$30,9,FALSE),0)</f>
        <v>0</v>
      </c>
      <c r="BN26" s="42">
        <f>IF(AND(BN$3&gt;=2025,BN$6&lt;&gt;0),VLOOKUP(BN$3,'efecte socio eco fp'!$A$5:$N$30,9,FALSE),0)</f>
        <v>0</v>
      </c>
      <c r="BO26" s="42">
        <f>IF(AND(BO$3&gt;=2025,BO$6&lt;&gt;0),VLOOKUP(BO$3,'efecte socio eco fp'!$A$5:$N$30,9,FALSE),0)</f>
        <v>0</v>
      </c>
      <c r="BP26" s="42">
        <f>IF(AND(BP$3&gt;=2025,BP$6&lt;&gt;0),VLOOKUP(BP$3,'efecte socio eco fp'!$A$5:$N$30,9,FALSE),0)</f>
        <v>0</v>
      </c>
      <c r="BQ26" s="42">
        <f>IF(AND(BQ$3&gt;=2025,BQ$6&lt;&gt;0),VLOOKUP(BQ$3,'efecte socio eco fp'!$A$5:$N$30,9,FALSE),0)</f>
        <v>0</v>
      </c>
      <c r="BR26" s="42">
        <f>IF(AND(BR$3&gt;=2025,BR$6&lt;&gt;0),VLOOKUP(BR$3,'efecte socio eco fp'!$A$5:$N$30,9,FALSE),0)</f>
        <v>0</v>
      </c>
      <c r="BS26" s="42">
        <f>IF(AND(BS$3&gt;=2025,BS$6&lt;&gt;0),VLOOKUP(BS$3,'efecte socio eco fp'!$A$5:$N$30,9,FALSE),0)</f>
        <v>0</v>
      </c>
      <c r="BT26" s="42">
        <f>IF(AND(BT$3&gt;=2025,BT$6&lt;&gt;0),VLOOKUP(BT$3,'efecte socio eco fp'!$A$5:$N$30,9,FALSE),0)</f>
        <v>0</v>
      </c>
      <c r="BU26" s="42">
        <f>IF(AND(BU$3&gt;=2025,BU$6&lt;&gt;0),VLOOKUP(BU$3,'efecte socio eco fp'!$A$5:$N$30,9,FALSE),0)</f>
        <v>0</v>
      </c>
      <c r="BV26" s="42">
        <f>IF(AND(BV$3&gt;=2025,BV$6&lt;&gt;0),VLOOKUP(BV$3,'efecte socio eco fp'!$A$5:$N$30,9,FALSE),0)</f>
        <v>0</v>
      </c>
      <c r="BW26" s="42">
        <f>IF(AND(BW$3&gt;=2025,BW$6&lt;&gt;0),VLOOKUP(BW$3,'efecte socio eco fp'!$A$5:$N$30,9,FALSE),0)</f>
        <v>0</v>
      </c>
      <c r="BX26" s="42">
        <f>IF(AND(BX$3&gt;=2025,BX$6&lt;&gt;0),VLOOKUP(BX$3,'efecte socio eco fp'!$A$5:$N$30,9,FALSE),0)</f>
        <v>0</v>
      </c>
      <c r="BY26" s="42">
        <f>IF(AND(BY$3&gt;=2025,BY$6&lt;&gt;0),VLOOKUP(BY$3,'efecte socio eco fp'!$A$5:$N$30,9,FALSE),0)</f>
        <v>0</v>
      </c>
      <c r="BZ26" s="42">
        <f>IF(AND(BZ$3&gt;=2025,BZ$6&lt;&gt;0),VLOOKUP(BZ$3,'efecte socio eco fp'!$A$5:$N$30,9,FALSE),0)</f>
        <v>0</v>
      </c>
      <c r="CA26" s="42">
        <f>IF(AND(CA$3&gt;=2025,CA$6&lt;&gt;0),VLOOKUP(CA$3,'efecte socio eco fp'!$A$5:$N$30,9,FALSE),0)</f>
        <v>0</v>
      </c>
      <c r="CB26" s="42">
        <f>IF(AND(CB$3&gt;=2025,CB$6&lt;&gt;0),VLOOKUP(CB$3,'efecte socio eco fp'!$A$5:$N$30,9,FALSE),0)</f>
        <v>0</v>
      </c>
      <c r="CC26" s="42">
        <f>IF(AND(CC$3&gt;=2025,CC$6&lt;&gt;0),VLOOKUP(CC$3,'efecte socio eco fp'!$A$5:$N$30,9,FALSE),0)</f>
        <v>0</v>
      </c>
      <c r="CD26" s="42">
        <f>IF(AND(CD$3&gt;=2025,CD$6&lt;&gt;0),VLOOKUP(CD$3,'efecte socio eco fp'!$A$5:$N$30,9,FALSE),0)</f>
        <v>0</v>
      </c>
      <c r="CE26" s="42">
        <f>IF(AND(CE$3&gt;=2025,CE$6&lt;&gt;0),VLOOKUP(CE$3,'efecte socio eco fp'!$A$5:$N$30,9,FALSE),0)</f>
        <v>0</v>
      </c>
    </row>
    <row r="27" spans="1:83">
      <c r="A27" t="s">
        <v>494</v>
      </c>
      <c r="B27" t="s">
        <v>538</v>
      </c>
      <c r="C27" s="42">
        <f>IF(AND(C$3&gt;=2025,C$6&lt;&gt;0),VLOOKUP(C$3,'efecte socio eco fp'!$A$5:$N$30,10,FALSE),0)</f>
        <v>0</v>
      </c>
      <c r="D27" s="42">
        <f>IF(AND(D$3&gt;=2025,D$6&lt;&gt;0),VLOOKUP(D$3,'efecte socio eco fp'!$A$5:$N$30,10,FALSE),0)</f>
        <v>0</v>
      </c>
      <c r="E27" s="42">
        <f>IF(AND(E$3&gt;=2025,E$6&lt;&gt;0),VLOOKUP(E$3,'efecte socio eco fp'!$A$5:$N$30,10,FALSE),0)</f>
        <v>0</v>
      </c>
      <c r="F27" s="42">
        <f>IF(AND(F$3&gt;=2025,F$6&lt;&gt;0),VLOOKUP(F$3,'efecte socio eco fp'!$A$5:$N$30,10,FALSE),0)</f>
        <v>0</v>
      </c>
      <c r="G27" s="42">
        <f>IF(AND(G$3&gt;=2025,G$6&lt;&gt;0),VLOOKUP(G$3,'efecte socio eco fp'!$A$5:$N$30,10,FALSE),0)</f>
        <v>0</v>
      </c>
      <c r="H27" s="42">
        <f>IF(AND(H$3&gt;=2025,H$6&lt;&gt;0),VLOOKUP(H$3,'efecte socio eco fp'!$A$5:$N$30,10,FALSE),0)</f>
        <v>0</v>
      </c>
      <c r="I27" s="42">
        <f>IF(AND(I$3&gt;=2025,I$6&lt;&gt;0),VLOOKUP(I$3,'efecte socio eco fp'!$A$5:$N$30,10,FALSE),0)</f>
        <v>0</v>
      </c>
      <c r="J27" s="42">
        <f>IF(AND(J$3&gt;=2025,J$6&lt;&gt;0),VLOOKUP(J$3,'efecte socio eco fp'!$A$5:$N$30,10,FALSE),0)</f>
        <v>1038069794.077644</v>
      </c>
      <c r="K27" s="42">
        <f>IF(AND(K$3&gt;=2025,K$6&lt;&gt;0),VLOOKUP(K$3,'efecte socio eco fp'!$A$5:$N$30,10,FALSE),0)</f>
        <v>1078364334.2385688</v>
      </c>
      <c r="L27" s="42">
        <f>IF(AND(L$3&gt;=2025,L$6&lt;&gt;0),VLOOKUP(L$3,'efecte socio eco fp'!$A$5:$N$30,10,FALSE),0)</f>
        <v>1120222979.2179205</v>
      </c>
      <c r="M27" s="42">
        <f>IF(AND(M$3&gt;=2025,M$6&lt;&gt;0),VLOOKUP(M$3,'efecte socio eco fp'!$A$5:$N$30,10,FALSE),0)</f>
        <v>1163706442.5484328</v>
      </c>
      <c r="N27" s="42">
        <f>IF(AND(N$3&gt;=2025,N$6&lt;&gt;0),VLOOKUP(N$3,'efecte socio eco fp'!$A$5:$N$30,10,FALSE),0)</f>
        <v>1197542752.0157928</v>
      </c>
      <c r="O27" s="42">
        <f>IF(AND(O$3&gt;=2025,O$6&lt;&gt;0),VLOOKUP(O$3,'efecte socio eco fp'!$A$5:$N$30,10,FALSE),0)</f>
        <v>1232362897.0936732</v>
      </c>
      <c r="P27" s="42">
        <f>IF(AND(P$3&gt;=2025,P$6&lt;&gt;0),VLOOKUP(P$3,'efecte socio eco fp'!$A$5:$N$30,10,FALSE),0)</f>
        <v>1268195484.1083477</v>
      </c>
      <c r="Q27" s="42">
        <f>IF(AND(Q$3&gt;=2025,Q$6&lt;&gt;0),VLOOKUP(Q$3,'efecte socio eco fp'!$A$5:$N$30,10,FALSE),0)</f>
        <v>1305069951.1529973</v>
      </c>
      <c r="R27" s="42">
        <f>IF(AND(R$3&gt;=2025,R$6&lt;&gt;0),VLOOKUP(R$3,'efecte socio eco fp'!$A$5:$N$30,10,FALSE),0)</f>
        <v>1343016592.2724371</v>
      </c>
      <c r="S27" s="42">
        <f>IF(AND(S$3&gt;=2025,S$6&lt;&gt;0),VLOOKUP(S$3,'efecte socio eco fp'!$A$5:$N$30,10,FALSE),0)</f>
        <v>1384663263.0218678</v>
      </c>
      <c r="T27" s="42">
        <f>IF(AND(T$3&gt;=2025,T$6&lt;&gt;0),VLOOKUP(T$3,'efecte socio eco fp'!$A$5:$N$30,10,FALSE),0)</f>
        <v>1427601388.5414712</v>
      </c>
      <c r="U27" s="42">
        <f>IF(AND(U$3&gt;=2025,U$6&lt;&gt;0),VLOOKUP(U$3,'efecte socio eco fp'!$A$5:$N$30,10,FALSE),0)</f>
        <v>1471871016.5804045</v>
      </c>
      <c r="V27" s="42">
        <f>IF(AND(V$3&gt;=2025,V$6&lt;&gt;0),VLOOKUP(V$3,'efecte socio eco fp'!$A$5:$N$30,10,FALSE),0)</f>
        <v>1517513436.7603624</v>
      </c>
      <c r="W27" s="42">
        <f>IF(AND(W$3&gt;=2025,W$6&lt;&gt;0),VLOOKUP(W$3,'efecte socio eco fp'!$A$5:$N$30,10,FALSE),0)</f>
        <v>1564571219.0857916</v>
      </c>
      <c r="X27" s="42">
        <f>IF(AND(X$3&gt;=2025,X$6&lt;&gt;0),VLOOKUP(X$3,'efecte socio eco fp'!$A$5:$N$30,10,FALSE),0)</f>
        <v>1607421143.2223606</v>
      </c>
      <c r="Y27" s="42">
        <f>IF(AND(Y$3&gt;=2025,Y$6&lt;&gt;0),VLOOKUP(Y$3,'efecte socio eco fp'!$A$5:$N$30,10,FALSE),0)</f>
        <v>1651444625.9519241</v>
      </c>
      <c r="Z27" s="42">
        <f>IF(AND(Z$3&gt;=2025,Z$6&lt;&gt;0),VLOOKUP(Z$3,'efecte socio eco fp'!$A$5:$N$30,10,FALSE),0)</f>
        <v>1696673808.282872</v>
      </c>
      <c r="AA27" s="42">
        <f>IF(AND(AA$3&gt;=2025,AA$6&lt;&gt;0),VLOOKUP(AA$3,'efecte socio eco fp'!$A$5:$N$30,10,FALSE),0)</f>
        <v>1743141711.4901841</v>
      </c>
      <c r="AB27" s="42">
        <f>IF(AND(AB$3&gt;=2025,AB$6&lt;&gt;0),VLOOKUP(AB$3,'efecte socio eco fp'!$A$5:$N$30,10,FALSE),0)</f>
        <v>1790882261.2238593</v>
      </c>
      <c r="AC27" s="42">
        <f>IF(AND(AC$3&gt;=2025,AC$6&lt;&gt;0),VLOOKUP(AC$3,'efecte socio eco fp'!$A$5:$N$30,10,FALSE),0)</f>
        <v>1839246007.5613658</v>
      </c>
      <c r="AD27" s="42">
        <f>IF(AND(AD$3&gt;=2025,AD$6&lt;&gt;0),VLOOKUP(AD$3,'efecte socio eco fp'!$A$5:$N$30,10,FALSE),0)</f>
        <v>1888915843.0876727</v>
      </c>
      <c r="AE27" s="42">
        <f>IF(AND(AE$3&gt;=2025,AE$6&lt;&gt;0),VLOOKUP(AE$3,'efecte socio eco fp'!$A$5:$N$30,10,FALSE),0)</f>
        <v>1939927039.4493804</v>
      </c>
      <c r="AF27" s="42">
        <f>IF(AND(AF$3&gt;=2025,AF$6&lt;&gt;0),VLOOKUP(AF$3,'efecte socio eco fp'!$A$5:$N$30,10,FALSE),0)</f>
        <v>1992315820.8230276</v>
      </c>
      <c r="AG27" s="42">
        <f>IF(AND(AG$3&gt;=2025,AG$6&lt;&gt;0),VLOOKUP(AG$3,'efecte socio eco fp'!$A$5:$N$30,10,FALSE),0)</f>
        <v>0</v>
      </c>
      <c r="AH27" s="42">
        <f>IF(AND(AH$3&gt;=2025,AH$6&lt;&gt;0),VLOOKUP(AH$3,'efecte socio eco fp'!$A$5:$N$30,10,FALSE),0)</f>
        <v>0</v>
      </c>
      <c r="AI27" s="42">
        <f>IF(AND(AI$3&gt;=2025,AI$6&lt;&gt;0),VLOOKUP(AI$3,'efecte socio eco fp'!$A$5:$N$30,10,FALSE),0)</f>
        <v>0</v>
      </c>
      <c r="AJ27" s="42">
        <f>IF(AND(AJ$3&gt;=2025,AJ$6&lt;&gt;0),VLOOKUP(AJ$3,'efecte socio eco fp'!$A$5:$N$30,10,FALSE),0)</f>
        <v>0</v>
      </c>
      <c r="AK27" s="42">
        <f>IF(AND(AK$3&gt;=2025,AK$6&lt;&gt;0),VLOOKUP(AK$3,'efecte socio eco fp'!$A$5:$N$30,10,FALSE),0)</f>
        <v>0</v>
      </c>
      <c r="AL27" s="42">
        <f>IF(AND(AL$3&gt;=2025,AL$6&lt;&gt;0),VLOOKUP(AL$3,'efecte socio eco fp'!$A$5:$N$30,10,FALSE),0)</f>
        <v>0</v>
      </c>
      <c r="AM27" s="42">
        <f>IF(AND(AM$3&gt;=2025,AM$6&lt;&gt;0),VLOOKUP(AM$3,'efecte socio eco fp'!$A$5:$N$30,10,FALSE),0)</f>
        <v>0</v>
      </c>
      <c r="AN27" s="42">
        <f>IF(AND(AN$3&gt;=2025,AN$6&lt;&gt;0),VLOOKUP(AN$3,'efecte socio eco fp'!$A$5:$N$30,10,FALSE),0)</f>
        <v>0</v>
      </c>
      <c r="AO27" s="42">
        <f>IF(AND(AO$3&gt;=2025,AO$6&lt;&gt;0),VLOOKUP(AO$3,'efecte socio eco fp'!$A$5:$N$30,10,FALSE),0)</f>
        <v>0</v>
      </c>
      <c r="AP27" s="42">
        <f>IF(AND(AP$3&gt;=2025,AP$6&lt;&gt;0),VLOOKUP(AP$3,'efecte socio eco fp'!$A$5:$N$30,10,FALSE),0)</f>
        <v>0</v>
      </c>
      <c r="AQ27" s="42">
        <f>IF(AND(AQ$3&gt;=2025,AQ$6&lt;&gt;0),VLOOKUP(AQ$3,'efecte socio eco fp'!$A$5:$N$30,10,FALSE),0)</f>
        <v>0</v>
      </c>
      <c r="AR27" s="42">
        <f>IF(AND(AR$3&gt;=2025,AR$6&lt;&gt;0),VLOOKUP(AR$3,'efecte socio eco fp'!$A$5:$N$30,10,FALSE),0)</f>
        <v>0</v>
      </c>
      <c r="AS27" s="42">
        <f>IF(AND(AS$3&gt;=2025,AS$6&lt;&gt;0),VLOOKUP(AS$3,'efecte socio eco fp'!$A$5:$N$30,10,FALSE),0)</f>
        <v>0</v>
      </c>
      <c r="AT27" s="42">
        <f>IF(AND(AT$3&gt;=2025,AT$6&lt;&gt;0),VLOOKUP(AT$3,'efecte socio eco fp'!$A$5:$N$30,10,FALSE),0)</f>
        <v>0</v>
      </c>
      <c r="AU27" s="42">
        <f>IF(AND(AU$3&gt;=2025,AU$6&lt;&gt;0),VLOOKUP(AU$3,'efecte socio eco fp'!$A$5:$N$30,10,FALSE),0)</f>
        <v>0</v>
      </c>
      <c r="AV27" s="42">
        <f>IF(AND(AV$3&gt;=2025,AV$6&lt;&gt;0),VLOOKUP(AV$3,'efecte socio eco fp'!$A$5:$N$30,10,FALSE),0)</f>
        <v>0</v>
      </c>
      <c r="AW27" s="42">
        <f>IF(AND(AW$3&gt;=2025,AW$6&lt;&gt;0),VLOOKUP(AW$3,'efecte socio eco fp'!$A$5:$N$30,10,FALSE),0)</f>
        <v>0</v>
      </c>
      <c r="AX27" s="42">
        <f>IF(AND(AX$3&gt;=2025,AX$6&lt;&gt;0),VLOOKUP(AX$3,'efecte socio eco fp'!$A$5:$N$30,10,FALSE),0)</f>
        <v>0</v>
      </c>
      <c r="AY27" s="42">
        <f>IF(AND(AY$3&gt;=2025,AY$6&lt;&gt;0),VLOOKUP(AY$3,'efecte socio eco fp'!$A$5:$N$30,10,FALSE),0)</f>
        <v>0</v>
      </c>
      <c r="AZ27" s="42">
        <f>IF(AND(AZ$3&gt;=2025,AZ$6&lt;&gt;0),VLOOKUP(AZ$3,'efecte socio eco fp'!$A$5:$N$30,10,FALSE),0)</f>
        <v>0</v>
      </c>
      <c r="BA27" s="42">
        <f>IF(AND(BA$3&gt;=2025,BA$6&lt;&gt;0),VLOOKUP(BA$3,'efecte socio eco fp'!$A$5:$N$30,10,FALSE),0)</f>
        <v>0</v>
      </c>
      <c r="BB27" s="42">
        <f>IF(AND(BB$3&gt;=2025,BB$6&lt;&gt;0),VLOOKUP(BB$3,'efecte socio eco fp'!$A$5:$N$30,10,FALSE),0)</f>
        <v>0</v>
      </c>
      <c r="BC27" s="42">
        <f>IF(AND(BC$3&gt;=2025,BC$6&lt;&gt;0),VLOOKUP(BC$3,'efecte socio eco fp'!$A$5:$N$30,10,FALSE),0)</f>
        <v>0</v>
      </c>
      <c r="BD27" s="42">
        <f>IF(AND(BD$3&gt;=2025,BD$6&lt;&gt;0),VLOOKUP(BD$3,'efecte socio eco fp'!$A$5:$N$30,10,FALSE),0)</f>
        <v>0</v>
      </c>
      <c r="BE27" s="42">
        <f>IF(AND(BE$3&gt;=2025,BE$6&lt;&gt;0),VLOOKUP(BE$3,'efecte socio eco fp'!$A$5:$N$30,10,FALSE),0)</f>
        <v>0</v>
      </c>
      <c r="BF27" s="42">
        <f>IF(AND(BF$3&gt;=2025,BF$6&lt;&gt;0),VLOOKUP(BF$3,'efecte socio eco fp'!$A$5:$N$30,10,FALSE),0)</f>
        <v>0</v>
      </c>
      <c r="BG27" s="42">
        <f>IF(AND(BG$3&gt;=2025,BG$6&lt;&gt;0),VLOOKUP(BG$3,'efecte socio eco fp'!$A$5:$N$30,10,FALSE),0)</f>
        <v>0</v>
      </c>
      <c r="BH27" s="42">
        <f>IF(AND(BH$3&gt;=2025,BH$6&lt;&gt;0),VLOOKUP(BH$3,'efecte socio eco fp'!$A$5:$N$30,10,FALSE),0)</f>
        <v>0</v>
      </c>
      <c r="BI27" s="42">
        <f>IF(AND(BI$3&gt;=2025,BI$6&lt;&gt;0),VLOOKUP(BI$3,'efecte socio eco fp'!$A$5:$N$30,10,FALSE),0)</f>
        <v>0</v>
      </c>
      <c r="BJ27" s="42">
        <f>IF(AND(BJ$3&gt;=2025,BJ$6&lt;&gt;0),VLOOKUP(BJ$3,'efecte socio eco fp'!$A$5:$N$30,10,FALSE),0)</f>
        <v>0</v>
      </c>
      <c r="BK27" s="42">
        <f>IF(AND(BK$3&gt;=2025,BK$6&lt;&gt;0),VLOOKUP(BK$3,'efecte socio eco fp'!$A$5:$N$30,10,FALSE),0)</f>
        <v>0</v>
      </c>
      <c r="BL27" s="42">
        <f>IF(AND(BL$3&gt;=2025,BL$6&lt;&gt;0),VLOOKUP(BL$3,'efecte socio eco fp'!$A$5:$N$30,10,FALSE),0)</f>
        <v>0</v>
      </c>
      <c r="BM27" s="42">
        <f>IF(AND(BM$3&gt;=2025,BM$6&lt;&gt;0),VLOOKUP(BM$3,'efecte socio eco fp'!$A$5:$N$30,10,FALSE),0)</f>
        <v>0</v>
      </c>
      <c r="BN27" s="42">
        <f>IF(AND(BN$3&gt;=2025,BN$6&lt;&gt;0),VLOOKUP(BN$3,'efecte socio eco fp'!$A$5:$N$30,10,FALSE),0)</f>
        <v>0</v>
      </c>
      <c r="BO27" s="42">
        <f>IF(AND(BO$3&gt;=2025,BO$6&lt;&gt;0),VLOOKUP(BO$3,'efecte socio eco fp'!$A$5:$N$30,10,FALSE),0)</f>
        <v>0</v>
      </c>
      <c r="BP27" s="42">
        <f>IF(AND(BP$3&gt;=2025,BP$6&lt;&gt;0),VLOOKUP(BP$3,'efecte socio eco fp'!$A$5:$N$30,10,FALSE),0)</f>
        <v>0</v>
      </c>
      <c r="BQ27" s="42">
        <f>IF(AND(BQ$3&gt;=2025,BQ$6&lt;&gt;0),VLOOKUP(BQ$3,'efecte socio eco fp'!$A$5:$N$30,10,FALSE),0)</f>
        <v>0</v>
      </c>
      <c r="BR27" s="42">
        <f>IF(AND(BR$3&gt;=2025,BR$6&lt;&gt;0),VLOOKUP(BR$3,'efecte socio eco fp'!$A$5:$N$30,10,FALSE),0)</f>
        <v>0</v>
      </c>
      <c r="BS27" s="42">
        <f>IF(AND(BS$3&gt;=2025,BS$6&lt;&gt;0),VLOOKUP(BS$3,'efecte socio eco fp'!$A$5:$N$30,10,FALSE),0)</f>
        <v>0</v>
      </c>
      <c r="BT27" s="42">
        <f>IF(AND(BT$3&gt;=2025,BT$6&lt;&gt;0),VLOOKUP(BT$3,'efecte socio eco fp'!$A$5:$N$30,10,FALSE),0)</f>
        <v>0</v>
      </c>
      <c r="BU27" s="42">
        <f>IF(AND(BU$3&gt;=2025,BU$6&lt;&gt;0),VLOOKUP(BU$3,'efecte socio eco fp'!$A$5:$N$30,10,FALSE),0)</f>
        <v>0</v>
      </c>
      <c r="BV27" s="42">
        <f>IF(AND(BV$3&gt;=2025,BV$6&lt;&gt;0),VLOOKUP(BV$3,'efecte socio eco fp'!$A$5:$N$30,10,FALSE),0)</f>
        <v>0</v>
      </c>
      <c r="BW27" s="42">
        <f>IF(AND(BW$3&gt;=2025,BW$6&lt;&gt;0),VLOOKUP(BW$3,'efecte socio eco fp'!$A$5:$N$30,10,FALSE),0)</f>
        <v>0</v>
      </c>
      <c r="BX27" s="42">
        <f>IF(AND(BX$3&gt;=2025,BX$6&lt;&gt;0),VLOOKUP(BX$3,'efecte socio eco fp'!$A$5:$N$30,10,FALSE),0)</f>
        <v>0</v>
      </c>
      <c r="BY27" s="42">
        <f>IF(AND(BY$3&gt;=2025,BY$6&lt;&gt;0),VLOOKUP(BY$3,'efecte socio eco fp'!$A$5:$N$30,10,FALSE),0)</f>
        <v>0</v>
      </c>
      <c r="BZ27" s="42">
        <f>IF(AND(BZ$3&gt;=2025,BZ$6&lt;&gt;0),VLOOKUP(BZ$3,'efecte socio eco fp'!$A$5:$N$30,10,FALSE),0)</f>
        <v>0</v>
      </c>
      <c r="CA27" s="42">
        <f>IF(AND(CA$3&gt;=2025,CA$6&lt;&gt;0),VLOOKUP(CA$3,'efecte socio eco fp'!$A$5:$N$30,10,FALSE),0)</f>
        <v>0</v>
      </c>
      <c r="CB27" s="42">
        <f>IF(AND(CB$3&gt;=2025,CB$6&lt;&gt;0),VLOOKUP(CB$3,'efecte socio eco fp'!$A$5:$N$30,10,FALSE),0)</f>
        <v>0</v>
      </c>
      <c r="CC27" s="42">
        <f>IF(AND(CC$3&gt;=2025,CC$6&lt;&gt;0),VLOOKUP(CC$3,'efecte socio eco fp'!$A$5:$N$30,10,FALSE),0)</f>
        <v>0</v>
      </c>
      <c r="CD27" s="42">
        <f>IF(AND(CD$3&gt;=2025,CD$6&lt;&gt;0),VLOOKUP(CD$3,'efecte socio eco fp'!$A$5:$N$30,10,FALSE),0)</f>
        <v>0</v>
      </c>
      <c r="CE27" s="42">
        <f>IF(AND(CE$3&gt;=2025,CE$6&lt;&gt;0),VLOOKUP(CE$3,'efecte socio eco fp'!$A$5:$N$30,10,FALSE),0)</f>
        <v>0</v>
      </c>
    </row>
    <row r="28" spans="1:83">
      <c r="A28" t="s">
        <v>495</v>
      </c>
      <c r="B28" t="s">
        <v>538</v>
      </c>
      <c r="C28" s="42">
        <f>IF(AND(C$3&gt;=2025,C$6&lt;&gt;0),VLOOKUP(C$3,'efecte socio eco fp'!$A$5:$N$30,11,FALSE),0)</f>
        <v>0</v>
      </c>
      <c r="D28" s="42">
        <f>IF(AND(D$3&gt;=2025,D$6&lt;&gt;0),VLOOKUP(D$3,'efecte socio eco fp'!$A$5:$N$30,11,FALSE),0)</f>
        <v>0</v>
      </c>
      <c r="E28" s="42">
        <f>IF(AND(E$3&gt;=2025,E$6&lt;&gt;0),VLOOKUP(E$3,'efecte socio eco fp'!$A$5:$N$30,11,FALSE),0)</f>
        <v>0</v>
      </c>
      <c r="F28" s="42">
        <f>IF(AND(F$3&gt;=2025,F$6&lt;&gt;0),VLOOKUP(F$3,'efecte socio eco fp'!$A$5:$N$30,11,FALSE),0)</f>
        <v>0</v>
      </c>
      <c r="G28" s="42">
        <f>IF(AND(G$3&gt;=2025,G$6&lt;&gt;0),VLOOKUP(G$3,'efecte socio eco fp'!$A$5:$N$30,11,FALSE),0)</f>
        <v>0</v>
      </c>
      <c r="H28" s="42">
        <f>IF(AND(H$3&gt;=2025,H$6&lt;&gt;0),VLOOKUP(H$3,'efecte socio eco fp'!$A$5:$N$30,11,FALSE),0)</f>
        <v>0</v>
      </c>
      <c r="I28" s="42">
        <f>IF(AND(I$3&gt;=2025,I$6&lt;&gt;0),VLOOKUP(I$3,'efecte socio eco fp'!$A$5:$N$30,11,FALSE),0)</f>
        <v>0</v>
      </c>
      <c r="J28" s="42">
        <f>IF(AND(J$3&gt;=2025,J$6&lt;&gt;0),VLOOKUP(J$3,'efecte socio eco fp'!$A$5:$N$30,11,FALSE),0)</f>
        <v>781976988.48416996</v>
      </c>
      <c r="K28" s="42">
        <f>IF(AND(K$3&gt;=2025,K$6&lt;&gt;0),VLOOKUP(K$3,'efecte socio eco fp'!$A$5:$N$30,11,FALSE),0)</f>
        <v>810998136.9333564</v>
      </c>
      <c r="L28" s="42">
        <f>IF(AND(L$3&gt;=2025,L$6&lt;&gt;0),VLOOKUP(L$3,'efecte socio eco fp'!$A$5:$N$30,11,FALSE),0)</f>
        <v>841096333.77362442</v>
      </c>
      <c r="M28" s="42">
        <f>IF(AND(M$3&gt;=2025,M$6&lt;&gt;0),VLOOKUP(M$3,'efecte socio eco fp'!$A$5:$N$30,11,FALSE),0)</f>
        <v>872311551.00121546</v>
      </c>
      <c r="N28" s="42">
        <f>IF(AND(N$3&gt;=2025,N$6&lt;&gt;0),VLOOKUP(N$3,'efecte socio eco fp'!$A$5:$N$30,11,FALSE),0)</f>
        <v>894747662.57833493</v>
      </c>
      <c r="O28" s="42">
        <f>IF(AND(O$3&gt;=2025,O$6&lt;&gt;0),VLOOKUP(O$3,'efecte socio eco fp'!$A$5:$N$30,11,FALSE),0)</f>
        <v>917760837.59353817</v>
      </c>
      <c r="P28" s="42">
        <f>IF(AND(P$3&gt;=2025,P$6&lt;&gt;0),VLOOKUP(P$3,'efecte socio eco fp'!$A$5:$N$30,11,FALSE),0)</f>
        <v>941365918.28944945</v>
      </c>
      <c r="Q28" s="42">
        <f>IF(AND(Q$3&gt;=2025,Q$6&lt;&gt;0),VLOOKUP(Q$3,'efecte socio eco fp'!$A$5:$N$30,11,FALSE),0)</f>
        <v>965578128.65557146</v>
      </c>
      <c r="R28" s="42">
        <f>IF(AND(R$3&gt;=2025,R$6&lt;&gt;0),VLOOKUP(R$3,'efecte socio eco fp'!$A$5:$N$30,11,FALSE),0)</f>
        <v>990413084.24692798</v>
      </c>
      <c r="S28" s="42">
        <f>IF(AND(S$3&gt;=2025,S$6&lt;&gt;0),VLOOKUP(S$3,'efecte socio eco fp'!$A$5:$N$30,11,FALSE),0)</f>
        <v>1015786093.145167</v>
      </c>
      <c r="T28" s="42">
        <f>IF(AND(T$3&gt;=2025,T$6&lt;&gt;0),VLOOKUP(T$3,'efecte socio eco fp'!$A$5:$N$30,11,FALSE),0)</f>
        <v>1041809123.3232032</v>
      </c>
      <c r="U28" s="42">
        <f>IF(AND(U$3&gt;=2025,U$6&lt;&gt;0),VLOOKUP(U$3,'efecte socio eco fp'!$A$5:$N$30,11,FALSE),0)</f>
        <v>1068498827.4242405</v>
      </c>
      <c r="V28" s="42">
        <f>IF(AND(V$3&gt;=2025,V$6&lt;&gt;0),VLOOKUP(V$3,'efecte socio eco fp'!$A$5:$N$30,11,FALSE),0)</f>
        <v>1095872284.7090938</v>
      </c>
      <c r="W28" s="42">
        <f>IF(AND(W$3&gt;=2025,W$6&lt;&gt;0),VLOOKUP(W$3,'efecte socio eco fp'!$A$5:$N$30,11,FALSE),0)</f>
        <v>1123947011.9855406</v>
      </c>
      <c r="X28" s="42">
        <f>IF(AND(X$3&gt;=2025,X$6&lt;&gt;0),VLOOKUP(X$3,'efecte socio eco fp'!$A$5:$N$30,11,FALSE),0)</f>
        <v>1148298846.3984845</v>
      </c>
      <c r="Y28" s="42">
        <f>IF(AND(Y$3&gt;=2025,Y$6&lt;&gt;0),VLOOKUP(Y$3,'efecte socio eco fp'!$A$5:$N$30,11,FALSE),0)</f>
        <v>1173178296.2888055</v>
      </c>
      <c r="Z28" s="42">
        <f>IF(AND(Z$3&gt;=2025,Z$6&lt;&gt;0),VLOOKUP(Z$3,'efecte socio eco fp'!$A$5:$N$30,11,FALSE),0)</f>
        <v>1198596793.1604819</v>
      </c>
      <c r="AA28" s="42">
        <f>IF(AND(AA$3&gt;=2025,AA$6&lt;&gt;0),VLOOKUP(AA$3,'efecte socio eco fp'!$A$5:$N$30,11,FALSE),0)</f>
        <v>1224566016.1965096</v>
      </c>
      <c r="AB28" s="42">
        <f>IF(AND(AB$3&gt;=2025,AB$6&lt;&gt;0),VLOOKUP(AB$3,'efecte socio eco fp'!$A$5:$N$30,11,FALSE),0)</f>
        <v>1251097897.6252034</v>
      </c>
      <c r="AC28" s="42">
        <f>IF(AND(AC$3&gt;=2025,AC$6&lt;&gt;0),VLOOKUP(AC$3,'efecte socio eco fp'!$A$5:$N$30,11,FALSE),0)</f>
        <v>1280425015.1738718</v>
      </c>
      <c r="AD28" s="42">
        <f>IF(AND(AD$3&gt;=2025,AD$6&lt;&gt;0),VLOOKUP(AD$3,'efecte socio eco fp'!$A$5:$N$30,11,FALSE),0)</f>
        <v>1310439592.7729056</v>
      </c>
      <c r="AE28" s="42">
        <f>IF(AND(AE$3&gt;=2025,AE$6&lt;&gt;0),VLOOKUP(AE$3,'efecte socio eco fp'!$A$5:$N$30,11,FALSE),0)</f>
        <v>1341157745.2457292</v>
      </c>
      <c r="AF28" s="42">
        <f>IF(AND(AF$3&gt;=2025,AF$6&lt;&gt;0),VLOOKUP(AF$3,'efecte socio eco fp'!$A$5:$N$30,11,FALSE),0)</f>
        <v>1372595965.16504</v>
      </c>
      <c r="AG28" s="42">
        <f>IF(AND(AG$3&gt;=2025,AG$6&lt;&gt;0),VLOOKUP(AG$3,'efecte socio eco fp'!$A$5:$N$30,11,FALSE),0)</f>
        <v>0</v>
      </c>
      <c r="AH28" s="42">
        <f>IF(AND(AH$3&gt;=2025,AH$6&lt;&gt;0),VLOOKUP(AH$3,'efecte socio eco fp'!$A$5:$N$30,11,FALSE),0)</f>
        <v>0</v>
      </c>
      <c r="AI28" s="42">
        <f>IF(AND(AI$3&gt;=2025,AI$6&lt;&gt;0),VLOOKUP(AI$3,'efecte socio eco fp'!$A$5:$N$30,11,FALSE),0)</f>
        <v>0</v>
      </c>
      <c r="AJ28" s="42">
        <f>IF(AND(AJ$3&gt;=2025,AJ$6&lt;&gt;0),VLOOKUP(AJ$3,'efecte socio eco fp'!$A$5:$N$30,11,FALSE),0)</f>
        <v>0</v>
      </c>
      <c r="AK28" s="42">
        <f>IF(AND(AK$3&gt;=2025,AK$6&lt;&gt;0),VLOOKUP(AK$3,'efecte socio eco fp'!$A$5:$N$30,11,FALSE),0)</f>
        <v>0</v>
      </c>
      <c r="AL28" s="42">
        <f>IF(AND(AL$3&gt;=2025,AL$6&lt;&gt;0),VLOOKUP(AL$3,'efecte socio eco fp'!$A$5:$N$30,11,FALSE),0)</f>
        <v>0</v>
      </c>
      <c r="AM28" s="42">
        <f>IF(AND(AM$3&gt;=2025,AM$6&lt;&gt;0),VLOOKUP(AM$3,'efecte socio eco fp'!$A$5:$N$30,11,FALSE),0)</f>
        <v>0</v>
      </c>
      <c r="AN28" s="42">
        <f>IF(AND(AN$3&gt;=2025,AN$6&lt;&gt;0),VLOOKUP(AN$3,'efecte socio eco fp'!$A$5:$N$30,11,FALSE),0)</f>
        <v>0</v>
      </c>
      <c r="AO28" s="42">
        <f>IF(AND(AO$3&gt;=2025,AO$6&lt;&gt;0),VLOOKUP(AO$3,'efecte socio eco fp'!$A$5:$N$30,11,FALSE),0)</f>
        <v>0</v>
      </c>
      <c r="AP28" s="42">
        <f>IF(AND(AP$3&gt;=2025,AP$6&lt;&gt;0),VLOOKUP(AP$3,'efecte socio eco fp'!$A$5:$N$30,11,FALSE),0)</f>
        <v>0</v>
      </c>
      <c r="AQ28" s="42">
        <f>IF(AND(AQ$3&gt;=2025,AQ$6&lt;&gt;0),VLOOKUP(AQ$3,'efecte socio eco fp'!$A$5:$N$30,11,FALSE),0)</f>
        <v>0</v>
      </c>
      <c r="AR28" s="42">
        <f>IF(AND(AR$3&gt;=2025,AR$6&lt;&gt;0),VLOOKUP(AR$3,'efecte socio eco fp'!$A$5:$N$30,11,FALSE),0)</f>
        <v>0</v>
      </c>
      <c r="AS28" s="42">
        <f>IF(AND(AS$3&gt;=2025,AS$6&lt;&gt;0),VLOOKUP(AS$3,'efecte socio eco fp'!$A$5:$N$30,11,FALSE),0)</f>
        <v>0</v>
      </c>
      <c r="AT28" s="42">
        <f>IF(AND(AT$3&gt;=2025,AT$6&lt;&gt;0),VLOOKUP(AT$3,'efecte socio eco fp'!$A$5:$N$30,11,FALSE),0)</f>
        <v>0</v>
      </c>
      <c r="AU28" s="42">
        <f>IF(AND(AU$3&gt;=2025,AU$6&lt;&gt;0),VLOOKUP(AU$3,'efecte socio eco fp'!$A$5:$N$30,11,FALSE),0)</f>
        <v>0</v>
      </c>
      <c r="AV28" s="42">
        <f>IF(AND(AV$3&gt;=2025,AV$6&lt;&gt;0),VLOOKUP(AV$3,'efecte socio eco fp'!$A$5:$N$30,11,FALSE),0)</f>
        <v>0</v>
      </c>
      <c r="AW28" s="42">
        <f>IF(AND(AW$3&gt;=2025,AW$6&lt;&gt;0),VLOOKUP(AW$3,'efecte socio eco fp'!$A$5:$N$30,11,FALSE),0)</f>
        <v>0</v>
      </c>
      <c r="AX28" s="42">
        <f>IF(AND(AX$3&gt;=2025,AX$6&lt;&gt;0),VLOOKUP(AX$3,'efecte socio eco fp'!$A$5:$N$30,11,FALSE),0)</f>
        <v>0</v>
      </c>
      <c r="AY28" s="42">
        <f>IF(AND(AY$3&gt;=2025,AY$6&lt;&gt;0),VLOOKUP(AY$3,'efecte socio eco fp'!$A$5:$N$30,11,FALSE),0)</f>
        <v>0</v>
      </c>
      <c r="AZ28" s="42">
        <f>IF(AND(AZ$3&gt;=2025,AZ$6&lt;&gt;0),VLOOKUP(AZ$3,'efecte socio eco fp'!$A$5:$N$30,11,FALSE),0)</f>
        <v>0</v>
      </c>
      <c r="BA28" s="42">
        <f>IF(AND(BA$3&gt;=2025,BA$6&lt;&gt;0),VLOOKUP(BA$3,'efecte socio eco fp'!$A$5:$N$30,11,FALSE),0)</f>
        <v>0</v>
      </c>
      <c r="BB28" s="42">
        <f>IF(AND(BB$3&gt;=2025,BB$6&lt;&gt;0),VLOOKUP(BB$3,'efecte socio eco fp'!$A$5:$N$30,11,FALSE),0)</f>
        <v>0</v>
      </c>
      <c r="BC28" s="42">
        <f>IF(AND(BC$3&gt;=2025,BC$6&lt;&gt;0),VLOOKUP(BC$3,'efecte socio eco fp'!$A$5:$N$30,11,FALSE),0)</f>
        <v>0</v>
      </c>
      <c r="BD28" s="42">
        <f>IF(AND(BD$3&gt;=2025,BD$6&lt;&gt;0),VLOOKUP(BD$3,'efecte socio eco fp'!$A$5:$N$30,11,FALSE),0)</f>
        <v>0</v>
      </c>
      <c r="BE28" s="42">
        <f>IF(AND(BE$3&gt;=2025,BE$6&lt;&gt;0),VLOOKUP(BE$3,'efecte socio eco fp'!$A$5:$N$30,11,FALSE),0)</f>
        <v>0</v>
      </c>
      <c r="BF28" s="42">
        <f>IF(AND(BF$3&gt;=2025,BF$6&lt;&gt;0),VLOOKUP(BF$3,'efecte socio eco fp'!$A$5:$N$30,11,FALSE),0)</f>
        <v>0</v>
      </c>
      <c r="BG28" s="42">
        <f>IF(AND(BG$3&gt;=2025,BG$6&lt;&gt;0),VLOOKUP(BG$3,'efecte socio eco fp'!$A$5:$N$30,11,FALSE),0)</f>
        <v>0</v>
      </c>
      <c r="BH28" s="42">
        <f>IF(AND(BH$3&gt;=2025,BH$6&lt;&gt;0),VLOOKUP(BH$3,'efecte socio eco fp'!$A$5:$N$30,11,FALSE),0)</f>
        <v>0</v>
      </c>
      <c r="BI28" s="42">
        <f>IF(AND(BI$3&gt;=2025,BI$6&lt;&gt;0),VLOOKUP(BI$3,'efecte socio eco fp'!$A$5:$N$30,11,FALSE),0)</f>
        <v>0</v>
      </c>
      <c r="BJ28" s="42">
        <f>IF(AND(BJ$3&gt;=2025,BJ$6&lt;&gt;0),VLOOKUP(BJ$3,'efecte socio eco fp'!$A$5:$N$30,11,FALSE),0)</f>
        <v>0</v>
      </c>
      <c r="BK28" s="42">
        <f>IF(AND(BK$3&gt;=2025,BK$6&lt;&gt;0),VLOOKUP(BK$3,'efecte socio eco fp'!$A$5:$N$30,11,FALSE),0)</f>
        <v>0</v>
      </c>
      <c r="BL28" s="42">
        <f>IF(AND(BL$3&gt;=2025,BL$6&lt;&gt;0),VLOOKUP(BL$3,'efecte socio eco fp'!$A$5:$N$30,11,FALSE),0)</f>
        <v>0</v>
      </c>
      <c r="BM28" s="42">
        <f>IF(AND(BM$3&gt;=2025,BM$6&lt;&gt;0),VLOOKUP(BM$3,'efecte socio eco fp'!$A$5:$N$30,11,FALSE),0)</f>
        <v>0</v>
      </c>
      <c r="BN28" s="42">
        <f>IF(AND(BN$3&gt;=2025,BN$6&lt;&gt;0),VLOOKUP(BN$3,'efecte socio eco fp'!$A$5:$N$30,11,FALSE),0)</f>
        <v>0</v>
      </c>
      <c r="BO28" s="42">
        <f>IF(AND(BO$3&gt;=2025,BO$6&lt;&gt;0),VLOOKUP(BO$3,'efecte socio eco fp'!$A$5:$N$30,11,FALSE),0)</f>
        <v>0</v>
      </c>
      <c r="BP28" s="42">
        <f>IF(AND(BP$3&gt;=2025,BP$6&lt;&gt;0),VLOOKUP(BP$3,'efecte socio eco fp'!$A$5:$N$30,11,FALSE),0)</f>
        <v>0</v>
      </c>
      <c r="BQ28" s="42">
        <f>IF(AND(BQ$3&gt;=2025,BQ$6&lt;&gt;0),VLOOKUP(BQ$3,'efecte socio eco fp'!$A$5:$N$30,11,FALSE),0)</f>
        <v>0</v>
      </c>
      <c r="BR28" s="42">
        <f>IF(AND(BR$3&gt;=2025,BR$6&lt;&gt;0),VLOOKUP(BR$3,'efecte socio eco fp'!$A$5:$N$30,11,FALSE),0)</f>
        <v>0</v>
      </c>
      <c r="BS28" s="42">
        <f>IF(AND(BS$3&gt;=2025,BS$6&lt;&gt;0),VLOOKUP(BS$3,'efecte socio eco fp'!$A$5:$N$30,11,FALSE),0)</f>
        <v>0</v>
      </c>
      <c r="BT28" s="42">
        <f>IF(AND(BT$3&gt;=2025,BT$6&lt;&gt;0),VLOOKUP(BT$3,'efecte socio eco fp'!$A$5:$N$30,11,FALSE),0)</f>
        <v>0</v>
      </c>
      <c r="BU28" s="42">
        <f>IF(AND(BU$3&gt;=2025,BU$6&lt;&gt;0),VLOOKUP(BU$3,'efecte socio eco fp'!$A$5:$N$30,11,FALSE),0)</f>
        <v>0</v>
      </c>
      <c r="BV28" s="42">
        <f>IF(AND(BV$3&gt;=2025,BV$6&lt;&gt;0),VLOOKUP(BV$3,'efecte socio eco fp'!$A$5:$N$30,11,FALSE),0)</f>
        <v>0</v>
      </c>
      <c r="BW28" s="42">
        <f>IF(AND(BW$3&gt;=2025,BW$6&lt;&gt;0),VLOOKUP(BW$3,'efecte socio eco fp'!$A$5:$N$30,11,FALSE),0)</f>
        <v>0</v>
      </c>
      <c r="BX28" s="42">
        <f>IF(AND(BX$3&gt;=2025,BX$6&lt;&gt;0),VLOOKUP(BX$3,'efecte socio eco fp'!$A$5:$N$30,11,FALSE),0)</f>
        <v>0</v>
      </c>
      <c r="BY28" s="42">
        <f>IF(AND(BY$3&gt;=2025,BY$6&lt;&gt;0),VLOOKUP(BY$3,'efecte socio eco fp'!$A$5:$N$30,11,FALSE),0)</f>
        <v>0</v>
      </c>
      <c r="BZ28" s="42">
        <f>IF(AND(BZ$3&gt;=2025,BZ$6&lt;&gt;0),VLOOKUP(BZ$3,'efecte socio eco fp'!$A$5:$N$30,11,FALSE),0)</f>
        <v>0</v>
      </c>
      <c r="CA28" s="42">
        <f>IF(AND(CA$3&gt;=2025,CA$6&lt;&gt;0),VLOOKUP(CA$3,'efecte socio eco fp'!$A$5:$N$30,11,FALSE),0)</f>
        <v>0</v>
      </c>
      <c r="CB28" s="42">
        <f>IF(AND(CB$3&gt;=2025,CB$6&lt;&gt;0),VLOOKUP(CB$3,'efecte socio eco fp'!$A$5:$N$30,11,FALSE),0)</f>
        <v>0</v>
      </c>
      <c r="CC28" s="42">
        <f>IF(AND(CC$3&gt;=2025,CC$6&lt;&gt;0),VLOOKUP(CC$3,'efecte socio eco fp'!$A$5:$N$30,11,FALSE),0)</f>
        <v>0</v>
      </c>
      <c r="CD28" s="42">
        <f>IF(AND(CD$3&gt;=2025,CD$6&lt;&gt;0),VLOOKUP(CD$3,'efecte socio eco fp'!$A$5:$N$30,11,FALSE),0)</f>
        <v>0</v>
      </c>
      <c r="CE28" s="42">
        <f>IF(AND(CE$3&gt;=2025,CE$6&lt;&gt;0),VLOOKUP(CE$3,'efecte socio eco fp'!$A$5:$N$30,11,FALSE),0)</f>
        <v>0</v>
      </c>
    </row>
    <row r="29" spans="1:83">
      <c r="A29" t="s">
        <v>496</v>
      </c>
      <c r="B29" t="s">
        <v>538</v>
      </c>
      <c r="C29" s="42">
        <f>IF(AND(C$3&gt;=2025,C$6&lt;&gt;0),VLOOKUP(C$3,'efecte socio eco fp'!$A$5:$N$30,12,FALSE),0)</f>
        <v>0</v>
      </c>
      <c r="D29" s="42">
        <f>IF(AND(D$3&gt;=2025,D$6&lt;&gt;0),VLOOKUP(D$3,'efecte socio eco fp'!$A$5:$N$30,12,FALSE),0)</f>
        <v>0</v>
      </c>
      <c r="E29" s="42">
        <f>IF(AND(E$3&gt;=2025,E$6&lt;&gt;0),VLOOKUP(E$3,'efecte socio eco fp'!$A$5:$N$30,12,FALSE),0)</f>
        <v>0</v>
      </c>
      <c r="F29" s="42">
        <f>IF(AND(F$3&gt;=2025,F$6&lt;&gt;0),VLOOKUP(F$3,'efecte socio eco fp'!$A$5:$N$30,12,FALSE),0)</f>
        <v>0</v>
      </c>
      <c r="G29" s="42">
        <f>IF(AND(G$3&gt;=2025,G$6&lt;&gt;0),VLOOKUP(G$3,'efecte socio eco fp'!$A$5:$N$30,12,FALSE),0)</f>
        <v>0</v>
      </c>
      <c r="H29" s="42">
        <f>IF(AND(H$3&gt;=2025,H$6&lt;&gt;0),VLOOKUP(H$3,'efecte socio eco fp'!$A$5:$N$30,12,FALSE),0)</f>
        <v>0</v>
      </c>
      <c r="I29" s="42">
        <f>IF(AND(I$3&gt;=2025,I$6&lt;&gt;0),VLOOKUP(I$3,'efecte socio eco fp'!$A$5:$N$30,12,FALSE),0)</f>
        <v>0</v>
      </c>
      <c r="J29" s="42">
        <f>IF(AND(J$3&gt;=2025,J$6&lt;&gt;0),VLOOKUP(J$3,'efecte socio eco fp'!$A$5:$N$30,12,FALSE),0)</f>
        <v>877478888.51328433</v>
      </c>
      <c r="K29" s="42">
        <f>IF(AND(K$3&gt;=2025,K$6&lt;&gt;0),VLOOKUP(K$3,'efecte socio eco fp'!$A$5:$N$30,12,FALSE),0)</f>
        <v>910939196.06842434</v>
      </c>
      <c r="L29" s="42">
        <f>IF(AND(L$3&gt;=2025,L$6&lt;&gt;0),VLOOKUP(L$3,'efecte socio eco fp'!$A$5:$N$30,12,FALSE),0)</f>
        <v>945675422.84662557</v>
      </c>
      <c r="M29" s="42">
        <f>IF(AND(M$3&gt;=2025,M$6&lt;&gt;0),VLOOKUP(M$3,'efecte socio eco fp'!$A$5:$N$30,12,FALSE),0)</f>
        <v>981736222.61059153</v>
      </c>
      <c r="N29" s="42">
        <f>IF(AND(N$3&gt;=2025,N$6&lt;&gt;0),VLOOKUP(N$3,'efecte socio eco fp'!$A$5:$N$30,12,FALSE),0)</f>
        <v>1033530326.8534098</v>
      </c>
      <c r="O29" s="42">
        <f>IF(AND(O$3&gt;=2025,O$6&lt;&gt;0),VLOOKUP(O$3,'efecte socio eco fp'!$A$5:$N$30,12,FALSE),0)</f>
        <v>1088056966.7534969</v>
      </c>
      <c r="P29" s="42">
        <f>IF(AND(P$3&gt;=2025,P$6&lt;&gt;0),VLOOKUP(P$3,'efecte socio eco fp'!$A$5:$N$30,12,FALSE),0)</f>
        <v>1145460304.4935453</v>
      </c>
      <c r="Q29" s="42">
        <f>IF(AND(Q$3&gt;=2025,Q$6&lt;&gt;0),VLOOKUP(Q$3,'efecte socio eco fp'!$A$5:$N$30,12,FALSE),0)</f>
        <v>1205892107.9154322</v>
      </c>
      <c r="R29" s="42">
        <f>IF(AND(R$3&gt;=2025,R$6&lt;&gt;0),VLOOKUP(R$3,'efecte socio eco fp'!$A$5:$N$30,12,FALSE),0)</f>
        <v>1269512151.7769883</v>
      </c>
      <c r="S29" s="42">
        <f>IF(AND(S$3&gt;=2025,S$6&lt;&gt;0),VLOOKUP(S$3,'efecte socio eco fp'!$A$5:$N$30,12,FALSE),0)</f>
        <v>1330545270.7040291</v>
      </c>
      <c r="T29" s="42">
        <f>IF(AND(T$3&gt;=2025,T$6&lt;&gt;0),VLOOKUP(T$3,'efecte socio eco fp'!$A$5:$N$30,12,FALSE),0)</f>
        <v>1394512620.3910892</v>
      </c>
      <c r="U29" s="42">
        <f>IF(AND(U$3&gt;=2025,U$6&lt;&gt;0),VLOOKUP(U$3,'efecte socio eco fp'!$A$5:$N$30,12,FALSE),0)</f>
        <v>1461555267.0380352</v>
      </c>
      <c r="V29" s="42">
        <f>IF(AND(V$3&gt;=2025,V$6&lt;&gt;0),VLOOKUP(V$3,'efecte socio eco fp'!$A$5:$N$30,12,FALSE),0)</f>
        <v>1531821058.7492163</v>
      </c>
      <c r="W29" s="42">
        <f>IF(AND(W$3&gt;=2025,W$6&lt;&gt;0),VLOOKUP(W$3,'efecte socio eco fp'!$A$5:$N$30,12,FALSE),0)</f>
        <v>1605464951.5805869</v>
      </c>
      <c r="X29" s="42">
        <f>IF(AND(X$3&gt;=2025,X$6&lt;&gt;0),VLOOKUP(X$3,'efecte socio eco fp'!$A$5:$N$30,12,FALSE),0)</f>
        <v>1711107282.2192302</v>
      </c>
      <c r="Y29" s="42">
        <f>IF(AND(Y$3&gt;=2025,Y$6&lt;&gt;0),VLOOKUP(Y$3,'efecte socio eco fp'!$A$5:$N$30,12,FALSE),0)</f>
        <v>1823701058.3016231</v>
      </c>
      <c r="Z29" s="42">
        <f>IF(AND(Z$3&gt;=2025,Z$6&lt;&gt;0),VLOOKUP(Z$3,'efecte socio eco fp'!$A$5:$N$30,12,FALSE),0)</f>
        <v>1943703696.7880437</v>
      </c>
      <c r="AA29" s="42">
        <f>IF(AND(AA$3&gt;=2025,AA$6&lt;&gt;0),VLOOKUP(AA$3,'efecte socio eco fp'!$A$5:$N$30,12,FALSE),0)</f>
        <v>2071602713.4545119</v>
      </c>
      <c r="AB29" s="42">
        <f>IF(AND(AB$3&gt;=2025,AB$6&lt;&gt;0),VLOOKUP(AB$3,'efecte socio eco fp'!$A$5:$N$30,12,FALSE),0)</f>
        <v>2207917703.4461751</v>
      </c>
      <c r="AC29" s="42">
        <f>IF(AND(AC$3&gt;=2025,AC$6&lt;&gt;0),VLOOKUP(AC$3,'efecte socio eco fp'!$A$5:$N$30,12,FALSE),0)</f>
        <v>2325466711.0621467</v>
      </c>
      <c r="AD29" s="42">
        <f>IF(AND(AD$3&gt;=2025,AD$6&lt;&gt;0),VLOOKUP(AD$3,'efecte socio eco fp'!$A$5:$N$30,12,FALSE),0)</f>
        <v>2449273999.5777793</v>
      </c>
      <c r="AE29" s="42">
        <f>IF(AND(AE$3&gt;=2025,AE$6&lt;&gt;0),VLOOKUP(AE$3,'efecte socio eco fp'!$A$5:$N$30,12,FALSE),0)</f>
        <v>2579672758.3633051</v>
      </c>
      <c r="AF29" s="42">
        <f>IF(AND(AF$3&gt;=2025,AF$6&lt;&gt;0),VLOOKUP(AF$3,'efecte socio eco fp'!$A$5:$N$30,12,FALSE),0)</f>
        <v>2717013915.7109098</v>
      </c>
      <c r="AG29" s="42">
        <f>IF(AND(AG$3&gt;=2025,AG$6&lt;&gt;0),VLOOKUP(AG$3,'efecte socio eco fp'!$A$5:$N$30,12,FALSE),0)</f>
        <v>0</v>
      </c>
      <c r="AH29" s="42">
        <f>IF(AND(AH$3&gt;=2025,AH$6&lt;&gt;0),VLOOKUP(AH$3,'efecte socio eco fp'!$A$5:$N$30,12,FALSE),0)</f>
        <v>0</v>
      </c>
      <c r="AI29" s="42">
        <f>IF(AND(AI$3&gt;=2025,AI$6&lt;&gt;0),VLOOKUP(AI$3,'efecte socio eco fp'!$A$5:$N$30,12,FALSE),0)</f>
        <v>0</v>
      </c>
      <c r="AJ29" s="42">
        <f>IF(AND(AJ$3&gt;=2025,AJ$6&lt;&gt;0),VLOOKUP(AJ$3,'efecte socio eco fp'!$A$5:$N$30,12,FALSE),0)</f>
        <v>0</v>
      </c>
      <c r="AK29" s="42">
        <f>IF(AND(AK$3&gt;=2025,AK$6&lt;&gt;0),VLOOKUP(AK$3,'efecte socio eco fp'!$A$5:$N$30,12,FALSE),0)</f>
        <v>0</v>
      </c>
      <c r="AL29" s="42">
        <f>IF(AND(AL$3&gt;=2025,AL$6&lt;&gt;0),VLOOKUP(AL$3,'efecte socio eco fp'!$A$5:$N$30,12,FALSE),0)</f>
        <v>0</v>
      </c>
      <c r="AM29" s="42">
        <f>IF(AND(AM$3&gt;=2025,AM$6&lt;&gt;0),VLOOKUP(AM$3,'efecte socio eco fp'!$A$5:$N$30,12,FALSE),0)</f>
        <v>0</v>
      </c>
      <c r="AN29" s="42">
        <f>IF(AND(AN$3&gt;=2025,AN$6&lt;&gt;0),VLOOKUP(AN$3,'efecte socio eco fp'!$A$5:$N$30,12,FALSE),0)</f>
        <v>0</v>
      </c>
      <c r="AO29" s="42">
        <f>IF(AND(AO$3&gt;=2025,AO$6&lt;&gt;0),VLOOKUP(AO$3,'efecte socio eco fp'!$A$5:$N$30,12,FALSE),0)</f>
        <v>0</v>
      </c>
      <c r="AP29" s="42">
        <f>IF(AND(AP$3&gt;=2025,AP$6&lt;&gt;0),VLOOKUP(AP$3,'efecte socio eco fp'!$A$5:$N$30,12,FALSE),0)</f>
        <v>0</v>
      </c>
      <c r="AQ29" s="42">
        <f>IF(AND(AQ$3&gt;=2025,AQ$6&lt;&gt;0),VLOOKUP(AQ$3,'efecte socio eco fp'!$A$5:$N$30,12,FALSE),0)</f>
        <v>0</v>
      </c>
      <c r="AR29" s="42">
        <f>IF(AND(AR$3&gt;=2025,AR$6&lt;&gt;0),VLOOKUP(AR$3,'efecte socio eco fp'!$A$5:$N$30,12,FALSE),0)</f>
        <v>0</v>
      </c>
      <c r="AS29" s="42">
        <f>IF(AND(AS$3&gt;=2025,AS$6&lt;&gt;0),VLOOKUP(AS$3,'efecte socio eco fp'!$A$5:$N$30,12,FALSE),0)</f>
        <v>0</v>
      </c>
      <c r="AT29" s="42">
        <f>IF(AND(AT$3&gt;=2025,AT$6&lt;&gt;0),VLOOKUP(AT$3,'efecte socio eco fp'!$A$5:$N$30,12,FALSE),0)</f>
        <v>0</v>
      </c>
      <c r="AU29" s="42">
        <f>IF(AND(AU$3&gt;=2025,AU$6&lt;&gt;0),VLOOKUP(AU$3,'efecte socio eco fp'!$A$5:$N$30,12,FALSE),0)</f>
        <v>0</v>
      </c>
      <c r="AV29" s="42">
        <f>IF(AND(AV$3&gt;=2025,AV$6&lt;&gt;0),VLOOKUP(AV$3,'efecte socio eco fp'!$A$5:$N$30,12,FALSE),0)</f>
        <v>0</v>
      </c>
      <c r="AW29" s="42">
        <f>IF(AND(AW$3&gt;=2025,AW$6&lt;&gt;0),VLOOKUP(AW$3,'efecte socio eco fp'!$A$5:$N$30,12,FALSE),0)</f>
        <v>0</v>
      </c>
      <c r="AX29" s="42">
        <f>IF(AND(AX$3&gt;=2025,AX$6&lt;&gt;0),VLOOKUP(AX$3,'efecte socio eco fp'!$A$5:$N$30,12,FALSE),0)</f>
        <v>0</v>
      </c>
      <c r="AY29" s="42">
        <f>IF(AND(AY$3&gt;=2025,AY$6&lt;&gt;0),VLOOKUP(AY$3,'efecte socio eco fp'!$A$5:$N$30,12,FALSE),0)</f>
        <v>0</v>
      </c>
      <c r="AZ29" s="42">
        <f>IF(AND(AZ$3&gt;=2025,AZ$6&lt;&gt;0),VLOOKUP(AZ$3,'efecte socio eco fp'!$A$5:$N$30,12,FALSE),0)</f>
        <v>0</v>
      </c>
      <c r="BA29" s="42">
        <f>IF(AND(BA$3&gt;=2025,BA$6&lt;&gt;0),VLOOKUP(BA$3,'efecte socio eco fp'!$A$5:$N$30,12,FALSE),0)</f>
        <v>0</v>
      </c>
      <c r="BB29" s="42">
        <f>IF(AND(BB$3&gt;=2025,BB$6&lt;&gt;0),VLOOKUP(BB$3,'efecte socio eco fp'!$A$5:$N$30,12,FALSE),0)</f>
        <v>0</v>
      </c>
      <c r="BC29" s="42">
        <f>IF(AND(BC$3&gt;=2025,BC$6&lt;&gt;0),VLOOKUP(BC$3,'efecte socio eco fp'!$A$5:$N$30,12,FALSE),0)</f>
        <v>0</v>
      </c>
      <c r="BD29" s="42">
        <f>IF(AND(BD$3&gt;=2025,BD$6&lt;&gt;0),VLOOKUP(BD$3,'efecte socio eco fp'!$A$5:$N$30,12,FALSE),0)</f>
        <v>0</v>
      </c>
      <c r="BE29" s="42">
        <f>IF(AND(BE$3&gt;=2025,BE$6&lt;&gt;0),VLOOKUP(BE$3,'efecte socio eco fp'!$A$5:$N$30,12,FALSE),0)</f>
        <v>0</v>
      </c>
      <c r="BF29" s="42">
        <f>IF(AND(BF$3&gt;=2025,BF$6&lt;&gt;0),VLOOKUP(BF$3,'efecte socio eco fp'!$A$5:$N$30,12,FALSE),0)</f>
        <v>0</v>
      </c>
      <c r="BG29" s="42">
        <f>IF(AND(BG$3&gt;=2025,BG$6&lt;&gt;0),VLOOKUP(BG$3,'efecte socio eco fp'!$A$5:$N$30,12,FALSE),0)</f>
        <v>0</v>
      </c>
      <c r="BH29" s="42">
        <f>IF(AND(BH$3&gt;=2025,BH$6&lt;&gt;0),VLOOKUP(BH$3,'efecte socio eco fp'!$A$5:$N$30,12,FALSE),0)</f>
        <v>0</v>
      </c>
      <c r="BI29" s="42">
        <f>IF(AND(BI$3&gt;=2025,BI$6&lt;&gt;0),VLOOKUP(BI$3,'efecte socio eco fp'!$A$5:$N$30,12,FALSE),0)</f>
        <v>0</v>
      </c>
      <c r="BJ29" s="42">
        <f>IF(AND(BJ$3&gt;=2025,BJ$6&lt;&gt;0),VLOOKUP(BJ$3,'efecte socio eco fp'!$A$5:$N$30,12,FALSE),0)</f>
        <v>0</v>
      </c>
      <c r="BK29" s="42">
        <f>IF(AND(BK$3&gt;=2025,BK$6&lt;&gt;0),VLOOKUP(BK$3,'efecte socio eco fp'!$A$5:$N$30,12,FALSE),0)</f>
        <v>0</v>
      </c>
      <c r="BL29" s="42">
        <f>IF(AND(BL$3&gt;=2025,BL$6&lt;&gt;0),VLOOKUP(BL$3,'efecte socio eco fp'!$A$5:$N$30,12,FALSE),0)</f>
        <v>0</v>
      </c>
      <c r="BM29" s="42">
        <f>IF(AND(BM$3&gt;=2025,BM$6&lt;&gt;0),VLOOKUP(BM$3,'efecte socio eco fp'!$A$5:$N$30,12,FALSE),0)</f>
        <v>0</v>
      </c>
      <c r="BN29" s="42">
        <f>IF(AND(BN$3&gt;=2025,BN$6&lt;&gt;0),VLOOKUP(BN$3,'efecte socio eco fp'!$A$5:$N$30,12,FALSE),0)</f>
        <v>0</v>
      </c>
      <c r="BO29" s="42">
        <f>IF(AND(BO$3&gt;=2025,BO$6&lt;&gt;0),VLOOKUP(BO$3,'efecte socio eco fp'!$A$5:$N$30,12,FALSE),0)</f>
        <v>0</v>
      </c>
      <c r="BP29" s="42">
        <f>IF(AND(BP$3&gt;=2025,BP$6&lt;&gt;0),VLOOKUP(BP$3,'efecte socio eco fp'!$A$5:$N$30,12,FALSE),0)</f>
        <v>0</v>
      </c>
      <c r="BQ29" s="42">
        <f>IF(AND(BQ$3&gt;=2025,BQ$6&lt;&gt;0),VLOOKUP(BQ$3,'efecte socio eco fp'!$A$5:$N$30,12,FALSE),0)</f>
        <v>0</v>
      </c>
      <c r="BR29" s="42">
        <f>IF(AND(BR$3&gt;=2025,BR$6&lt;&gt;0),VLOOKUP(BR$3,'efecte socio eco fp'!$A$5:$N$30,12,FALSE),0)</f>
        <v>0</v>
      </c>
      <c r="BS29" s="42">
        <f>IF(AND(BS$3&gt;=2025,BS$6&lt;&gt;0),VLOOKUP(BS$3,'efecte socio eco fp'!$A$5:$N$30,12,FALSE),0)</f>
        <v>0</v>
      </c>
      <c r="BT29" s="42">
        <f>IF(AND(BT$3&gt;=2025,BT$6&lt;&gt;0),VLOOKUP(BT$3,'efecte socio eco fp'!$A$5:$N$30,12,FALSE),0)</f>
        <v>0</v>
      </c>
      <c r="BU29" s="42">
        <f>IF(AND(BU$3&gt;=2025,BU$6&lt;&gt;0),VLOOKUP(BU$3,'efecte socio eco fp'!$A$5:$N$30,12,FALSE),0)</f>
        <v>0</v>
      </c>
      <c r="BV29" s="42">
        <f>IF(AND(BV$3&gt;=2025,BV$6&lt;&gt;0),VLOOKUP(BV$3,'efecte socio eco fp'!$A$5:$N$30,12,FALSE),0)</f>
        <v>0</v>
      </c>
      <c r="BW29" s="42">
        <f>IF(AND(BW$3&gt;=2025,BW$6&lt;&gt;0),VLOOKUP(BW$3,'efecte socio eco fp'!$A$5:$N$30,12,FALSE),0)</f>
        <v>0</v>
      </c>
      <c r="BX29" s="42">
        <f>IF(AND(BX$3&gt;=2025,BX$6&lt;&gt;0),VLOOKUP(BX$3,'efecte socio eco fp'!$A$5:$N$30,12,FALSE),0)</f>
        <v>0</v>
      </c>
      <c r="BY29" s="42">
        <f>IF(AND(BY$3&gt;=2025,BY$6&lt;&gt;0),VLOOKUP(BY$3,'efecte socio eco fp'!$A$5:$N$30,12,FALSE),0)</f>
        <v>0</v>
      </c>
      <c r="BZ29" s="42">
        <f>IF(AND(BZ$3&gt;=2025,BZ$6&lt;&gt;0),VLOOKUP(BZ$3,'efecte socio eco fp'!$A$5:$N$30,12,FALSE),0)</f>
        <v>0</v>
      </c>
      <c r="CA29" s="42">
        <f>IF(AND(CA$3&gt;=2025,CA$6&lt;&gt;0),VLOOKUP(CA$3,'efecte socio eco fp'!$A$5:$N$30,12,FALSE),0)</f>
        <v>0</v>
      </c>
      <c r="CB29" s="42">
        <f>IF(AND(CB$3&gt;=2025,CB$6&lt;&gt;0),VLOOKUP(CB$3,'efecte socio eco fp'!$A$5:$N$30,12,FALSE),0)</f>
        <v>0</v>
      </c>
      <c r="CC29" s="42">
        <f>IF(AND(CC$3&gt;=2025,CC$6&lt;&gt;0),VLOOKUP(CC$3,'efecte socio eco fp'!$A$5:$N$30,12,FALSE),0)</f>
        <v>0</v>
      </c>
      <c r="CD29" s="42">
        <f>IF(AND(CD$3&gt;=2025,CD$6&lt;&gt;0),VLOOKUP(CD$3,'efecte socio eco fp'!$A$5:$N$30,12,FALSE),0)</f>
        <v>0</v>
      </c>
      <c r="CE29" s="42">
        <f>IF(AND(CE$3&gt;=2025,CE$6&lt;&gt;0),VLOOKUP(CE$3,'efecte socio eco fp'!$A$5:$N$30,12,FALSE),0)</f>
        <v>0</v>
      </c>
    </row>
    <row r="30" spans="1:83"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</row>
    <row r="31" spans="1:83">
      <c r="A31" t="s">
        <v>572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</row>
    <row r="32" spans="1:83">
      <c r="A32" t="s">
        <v>490</v>
      </c>
      <c r="B32" t="s">
        <v>538</v>
      </c>
      <c r="C32" s="42">
        <f>IF(AND(C$3&gt;=2025,C$6&lt;&gt;0),VLOOKUP(C$3,'efecte socio eco 20'!$A$5:$N$30,3,FALSE),0)</f>
        <v>0</v>
      </c>
      <c r="D32" s="42">
        <f>IF(AND(D$3&gt;=2025,D$6&lt;&gt;0),VLOOKUP(D$3,'efecte socio eco 20'!$A$5:$N$30,3,FALSE),0)</f>
        <v>0</v>
      </c>
      <c r="E32" s="42">
        <f>IF(AND(E$3&gt;=2025,E$6&lt;&gt;0),VLOOKUP(E$3,'efecte socio eco 20'!$A$5:$N$30,3,FALSE),0)</f>
        <v>0</v>
      </c>
      <c r="F32" s="42">
        <f>IF(AND(F$3&gt;=2025,F$6&lt;&gt;0),VLOOKUP(F$3,'efecte socio eco 20'!$A$5:$N$30,3,FALSE),0)</f>
        <v>0</v>
      </c>
      <c r="G32" s="42">
        <f>IF(AND(G$3&gt;=2025,G$6&lt;&gt;0),VLOOKUP(G$3,'efecte socio eco 20'!$A$5:$N$30,3,FALSE),0)</f>
        <v>0</v>
      </c>
      <c r="H32" s="42">
        <f>IF(AND(H$3&gt;=2025,H$6&lt;&gt;0),VLOOKUP(H$3,'efecte socio eco 20'!$A$5:$N$30,3,FALSE),0)</f>
        <v>0</v>
      </c>
      <c r="I32" s="42">
        <f>IF(AND(I$3&gt;=2025,I$6&lt;&gt;0),VLOOKUP(I$3,'efecte socio eco 20'!$A$5:$N$30,3,FALSE),0)</f>
        <v>0</v>
      </c>
      <c r="J32" s="42">
        <f>IF(AND(J$3&gt;=2025,J$6&lt;&gt;0),VLOOKUP(J$3,'efecte socio eco 20'!$A$5:$N$30,3,FALSE),0)</f>
        <v>13394477537.60783</v>
      </c>
      <c r="K32" s="42">
        <f>IF(AND(K$3&gt;=2025,K$6&lt;&gt;0),VLOOKUP(K$3,'efecte socio eco 20'!$A$5:$N$30,3,FALSE),0)</f>
        <v>13982696347.4522</v>
      </c>
      <c r="L32" s="42">
        <f>IF(AND(L$3&gt;=2025,L$6&lt;&gt;0),VLOOKUP(L$3,'efecte socio eco 20'!$A$5:$N$30,3,FALSE),0)</f>
        <v>14596746800.769281</v>
      </c>
      <c r="M32" s="42">
        <f>IF(AND(M$3&gt;=2025,M$6&lt;&gt;0),VLOOKUP(M$3,'efecte socio eco 20'!$A$5:$N$30,3,FALSE),0)</f>
        <v>15237763294.816238</v>
      </c>
      <c r="N32" s="42">
        <f>IF(AND(N$3&gt;=2025,N$6&lt;&gt;0),VLOOKUP(N$3,'efecte socio eco 20'!$A$5:$N$30,3,FALSE),0)</f>
        <v>15705633704.458023</v>
      </c>
      <c r="O32" s="42">
        <f>IF(AND(O$3&gt;=2025,O$6&lt;&gt;0),VLOOKUP(O$3,'efecte socio eco 20'!$A$5:$N$30,3,FALSE),0)</f>
        <v>16187869918.055618</v>
      </c>
      <c r="P32" s="42">
        <f>IF(AND(P$3&gt;=2025,P$6&lt;&gt;0),VLOOKUP(P$3,'efecte socio eco 20'!$A$5:$N$30,3,FALSE),0)</f>
        <v>16684913032.799706</v>
      </c>
      <c r="Q32" s="42">
        <f>IF(AND(Q$3&gt;=2025,Q$6&lt;&gt;0),VLOOKUP(Q$3,'efecte socio eco 20'!$A$5:$N$30,3,FALSE),0)</f>
        <v>17197217689.622219</v>
      </c>
      <c r="R32" s="42">
        <f>IF(AND(R$3&gt;=2025,R$6&lt;&gt;0),VLOOKUP(R$3,'efecte socio eco 20'!$A$5:$N$30,3,FALSE),0)</f>
        <v>17725252489.052376</v>
      </c>
      <c r="S32" s="42">
        <f>IF(AND(S$3&gt;=2025,S$6&lt;&gt;0),VLOOKUP(S$3,'efecte socio eco 20'!$A$5:$N$30,3,FALSE),0)</f>
        <v>18257081803.342987</v>
      </c>
      <c r="T32" s="42">
        <f>IF(AND(T$3&gt;=2025,T$6&lt;&gt;0),VLOOKUP(T$3,'efecte socio eco 20'!$A$5:$N$30,3,FALSE),0)</f>
        <v>18804868149.541241</v>
      </c>
      <c r="U32" s="42">
        <f>IF(AND(U$3&gt;=2025,U$6&lt;&gt;0),VLOOKUP(U$3,'efecte socio eco 20'!$A$5:$N$30,3,FALSE),0)</f>
        <v>19369090303.187447</v>
      </c>
      <c r="V32" s="42">
        <f>IF(AND(V$3&gt;=2025,V$6&lt;&gt;0),VLOOKUP(V$3,'efecte socio eco 20'!$A$5:$N$30,3,FALSE),0)</f>
        <v>19950241405.025875</v>
      </c>
      <c r="W32" s="42">
        <f>IF(AND(W$3&gt;=2025,W$6&lt;&gt;0),VLOOKUP(W$3,'efecte socio eco 20'!$A$5:$N$30,3,FALSE),0)</f>
        <v>20548829392.01902</v>
      </c>
      <c r="X32" s="42">
        <f>IF(AND(X$3&gt;=2025,X$6&lt;&gt;0),VLOOKUP(X$3,'efecte socio eco 20'!$A$5:$N$30,3,FALSE),0)</f>
        <v>21091014622.557156</v>
      </c>
      <c r="Y32" s="42">
        <f>IF(AND(Y$3&gt;=2025,Y$6&lt;&gt;0),VLOOKUP(Y$3,'efecte socio eco 20'!$A$5:$N$30,3,FALSE),0)</f>
        <v>21647505525.628048</v>
      </c>
      <c r="Z32" s="42">
        <f>IF(AND(Z$3&gt;=2025,Z$6&lt;&gt;0),VLOOKUP(Z$3,'efecte socio eco 20'!$A$5:$N$30,3,FALSE),0)</f>
        <v>22218679559.441711</v>
      </c>
      <c r="AA32" s="42">
        <f>IF(AND(AA$3&gt;=2025,AA$6&lt;&gt;0),VLOOKUP(AA$3,'efecte socio eco 20'!$A$5:$N$30,3,FALSE),0)</f>
        <v>22804924141.523243</v>
      </c>
      <c r="AB32" s="42">
        <f>IF(AND(AB$3&gt;=2025,AB$6&lt;&gt;0),VLOOKUP(AB$3,'efecte socio eco 20'!$A$5:$N$30,3,FALSE),0)</f>
        <v>23406636911.491482</v>
      </c>
      <c r="AC32" s="42">
        <f>IF(AND(AC$3&gt;=2025,AC$6&lt;&gt;0),VLOOKUP(AC$3,'efecte socio eco 20'!$A$5:$N$30,3,FALSE),0)</f>
        <v>24008140890.425728</v>
      </c>
      <c r="AD32" s="42">
        <f>IF(AND(AD$3&gt;=2025,AD$6&lt;&gt;0),VLOOKUP(AD$3,'efecte socio eco 20'!$A$5:$N$30,3,FALSE),0)</f>
        <v>24625102324.356258</v>
      </c>
      <c r="AE32" s="42">
        <f>IF(AND(AE$3&gt;=2025,AE$6&lt;&gt;0),VLOOKUP(AE$3,'efecte socio eco 20'!$A$5:$N$30,3,FALSE),0)</f>
        <v>25257918439.109219</v>
      </c>
      <c r="AF32" s="42">
        <f>IF(AND(AF$3&gt;=2025,AF$6&lt;&gt;0),VLOOKUP(AF$3,'efecte socio eco 20'!$A$5:$N$30,3,FALSE),0)</f>
        <v>25906996668.423828</v>
      </c>
      <c r="AG32" s="42">
        <f>IF(AND(AG$3&gt;=2025,AG$6&lt;&gt;0),VLOOKUP(AG$3,'efecte socio eco 20'!$A$5:$N$30,3,FALSE),0)</f>
        <v>0</v>
      </c>
      <c r="AH32" s="42">
        <f>IF(AND(AH$3&gt;=2025,AH$6&lt;&gt;0),VLOOKUP(AH$3,'efecte socio eco 20'!$A$5:$N$30,3,FALSE),0)</f>
        <v>0</v>
      </c>
      <c r="AI32" s="42">
        <f>IF(AND(AI$3&gt;=2025,AI$6&lt;&gt;0),VLOOKUP(AI$3,'efecte socio eco 20'!$A$5:$N$30,3,FALSE),0)</f>
        <v>0</v>
      </c>
      <c r="AJ32" s="42">
        <f>IF(AND(AJ$3&gt;=2025,AJ$6&lt;&gt;0),VLOOKUP(AJ$3,'efecte socio eco 20'!$A$5:$N$30,3,FALSE),0)</f>
        <v>0</v>
      </c>
      <c r="AK32" s="42">
        <f>IF(AND(AK$3&gt;=2025,AK$6&lt;&gt;0),VLOOKUP(AK$3,'efecte socio eco 20'!$A$5:$N$30,3,FALSE),0)</f>
        <v>0</v>
      </c>
      <c r="AL32" s="42">
        <f>IF(AND(AL$3&gt;=2025,AL$6&lt;&gt;0),VLOOKUP(AL$3,'efecte socio eco 20'!$A$5:$N$30,3,FALSE),0)</f>
        <v>0</v>
      </c>
      <c r="AM32" s="42">
        <f>IF(AND(AM$3&gt;=2025,AM$6&lt;&gt;0),VLOOKUP(AM$3,'efecte socio eco 20'!$A$5:$N$30,3,FALSE),0)</f>
        <v>0</v>
      </c>
      <c r="AN32" s="42">
        <f>IF(AND(AN$3&gt;=2025,AN$6&lt;&gt;0),VLOOKUP(AN$3,'efecte socio eco 20'!$A$5:$N$30,3,FALSE),0)</f>
        <v>0</v>
      </c>
      <c r="AO32" s="42">
        <f>IF(AND(AO$3&gt;=2025,AO$6&lt;&gt;0),VLOOKUP(AO$3,'efecte socio eco 20'!$A$5:$N$30,3,FALSE),0)</f>
        <v>0</v>
      </c>
      <c r="AP32" s="42">
        <f>IF(AND(AP$3&gt;=2025,AP$6&lt;&gt;0),VLOOKUP(AP$3,'efecte socio eco 20'!$A$5:$N$30,3,FALSE),0)</f>
        <v>0</v>
      </c>
      <c r="AQ32" s="42">
        <f>IF(AND(AQ$3&gt;=2025,AQ$6&lt;&gt;0),VLOOKUP(AQ$3,'efecte socio eco 20'!$A$5:$N$30,3,FALSE),0)</f>
        <v>0</v>
      </c>
      <c r="AR32" s="42">
        <f>IF(AND(AR$3&gt;=2025,AR$6&lt;&gt;0),VLOOKUP(AR$3,'efecte socio eco 20'!$A$5:$N$30,3,FALSE),0)</f>
        <v>0</v>
      </c>
      <c r="AS32" s="42">
        <f>IF(AND(AS$3&gt;=2025,AS$6&lt;&gt;0),VLOOKUP(AS$3,'efecte socio eco 20'!$A$5:$N$30,3,FALSE),0)</f>
        <v>0</v>
      </c>
      <c r="AT32" s="42">
        <f>IF(AND(AT$3&gt;=2025,AT$6&lt;&gt;0),VLOOKUP(AT$3,'efecte socio eco 20'!$A$5:$N$30,3,FALSE),0)</f>
        <v>0</v>
      </c>
      <c r="AU32" s="42">
        <f>IF(AND(AU$3&gt;=2025,AU$6&lt;&gt;0),VLOOKUP(AU$3,'efecte socio eco 20'!$A$5:$N$30,3,FALSE),0)</f>
        <v>0</v>
      </c>
      <c r="AV32" s="42">
        <f>IF(AND(AV$3&gt;=2025,AV$6&lt;&gt;0),VLOOKUP(AV$3,'efecte socio eco 20'!$A$5:$N$30,3,FALSE),0)</f>
        <v>0</v>
      </c>
      <c r="AW32" s="42">
        <f>IF(AND(AW$3&gt;=2025,AW$6&lt;&gt;0),VLOOKUP(AW$3,'efecte socio eco 20'!$A$5:$N$30,3,FALSE),0)</f>
        <v>0</v>
      </c>
      <c r="AX32" s="42">
        <f>IF(AND(AX$3&gt;=2025,AX$6&lt;&gt;0),VLOOKUP(AX$3,'efecte socio eco 20'!$A$5:$N$30,3,FALSE),0)</f>
        <v>0</v>
      </c>
      <c r="AY32" s="42">
        <f>IF(AND(AY$3&gt;=2025,AY$6&lt;&gt;0),VLOOKUP(AY$3,'efecte socio eco 20'!$A$5:$N$30,3,FALSE),0)</f>
        <v>0</v>
      </c>
      <c r="AZ32" s="42">
        <f>IF(AND(AZ$3&gt;=2025,AZ$6&lt;&gt;0),VLOOKUP(AZ$3,'efecte socio eco 20'!$A$5:$N$30,3,FALSE),0)</f>
        <v>0</v>
      </c>
      <c r="BA32" s="42">
        <f>IF(AND(BA$3&gt;=2025,BA$6&lt;&gt;0),VLOOKUP(BA$3,'efecte socio eco 20'!$A$5:$N$30,3,FALSE),0)</f>
        <v>0</v>
      </c>
      <c r="BB32" s="42">
        <f>IF(AND(BB$3&gt;=2025,BB$6&lt;&gt;0),VLOOKUP(BB$3,'efecte socio eco 20'!$A$5:$N$30,3,FALSE),0)</f>
        <v>0</v>
      </c>
      <c r="BC32" s="42">
        <f>IF(AND(BC$3&gt;=2025,BC$6&lt;&gt;0),VLOOKUP(BC$3,'efecte socio eco 20'!$A$5:$N$30,3,FALSE),0)</f>
        <v>0</v>
      </c>
      <c r="BD32" s="42">
        <f>IF(AND(BD$3&gt;=2025,BD$6&lt;&gt;0),VLOOKUP(BD$3,'efecte socio eco 20'!$A$5:$N$30,3,FALSE),0)</f>
        <v>0</v>
      </c>
      <c r="BE32" s="42">
        <f>IF(AND(BE$3&gt;=2025,BE$6&lt;&gt;0),VLOOKUP(BE$3,'efecte socio eco 20'!$A$5:$N$30,3,FALSE),0)</f>
        <v>0</v>
      </c>
      <c r="BF32" s="42">
        <f>IF(AND(BF$3&gt;=2025,BF$6&lt;&gt;0),VLOOKUP(BF$3,'efecte socio eco 20'!$A$5:$N$30,3,FALSE),0)</f>
        <v>0</v>
      </c>
      <c r="BG32" s="42">
        <f>IF(AND(BG$3&gt;=2025,BG$6&lt;&gt;0),VLOOKUP(BG$3,'efecte socio eco 20'!$A$5:$N$30,3,FALSE),0)</f>
        <v>0</v>
      </c>
      <c r="BH32" s="42">
        <f>IF(AND(BH$3&gt;=2025,BH$6&lt;&gt;0),VLOOKUP(BH$3,'efecte socio eco 20'!$A$5:$N$30,3,FALSE),0)</f>
        <v>0</v>
      </c>
      <c r="BI32" s="42">
        <f>IF(AND(BI$3&gt;=2025,BI$6&lt;&gt;0),VLOOKUP(BI$3,'efecte socio eco 20'!$A$5:$N$30,3,FALSE),0)</f>
        <v>0</v>
      </c>
      <c r="BJ32" s="42">
        <f>IF(AND(BJ$3&gt;=2025,BJ$6&lt;&gt;0),VLOOKUP(BJ$3,'efecte socio eco 20'!$A$5:$N$30,3,FALSE),0)</f>
        <v>0</v>
      </c>
      <c r="BK32" s="42">
        <f>IF(AND(BK$3&gt;=2025,BK$6&lt;&gt;0),VLOOKUP(BK$3,'efecte socio eco 20'!$A$5:$N$30,3,FALSE),0)</f>
        <v>0</v>
      </c>
      <c r="BL32" s="42">
        <f>IF(AND(BL$3&gt;=2025,BL$6&lt;&gt;0),VLOOKUP(BL$3,'efecte socio eco 20'!$A$5:$N$30,3,FALSE),0)</f>
        <v>0</v>
      </c>
      <c r="BM32" s="42">
        <f>IF(AND(BM$3&gt;=2025,BM$6&lt;&gt;0),VLOOKUP(BM$3,'efecte socio eco 20'!$A$5:$N$30,3,FALSE),0)</f>
        <v>0</v>
      </c>
      <c r="BN32" s="42">
        <f>IF(AND(BN$3&gt;=2025,BN$6&lt;&gt;0),VLOOKUP(BN$3,'efecte socio eco 20'!$A$5:$N$30,3,FALSE),0)</f>
        <v>0</v>
      </c>
      <c r="BO32" s="42">
        <f>IF(AND(BO$3&gt;=2025,BO$6&lt;&gt;0),VLOOKUP(BO$3,'efecte socio eco 20'!$A$5:$N$30,3,FALSE),0)</f>
        <v>0</v>
      </c>
      <c r="BP32" s="42">
        <f>IF(AND(BP$3&gt;=2025,BP$6&lt;&gt;0),VLOOKUP(BP$3,'efecte socio eco 20'!$A$5:$N$30,3,FALSE),0)</f>
        <v>0</v>
      </c>
      <c r="BQ32" s="42">
        <f>IF(AND(BQ$3&gt;=2025,BQ$6&lt;&gt;0),VLOOKUP(BQ$3,'efecte socio eco 20'!$A$5:$N$30,3,FALSE),0)</f>
        <v>0</v>
      </c>
      <c r="BR32" s="42">
        <f>IF(AND(BR$3&gt;=2025,BR$6&lt;&gt;0),VLOOKUP(BR$3,'efecte socio eco 20'!$A$5:$N$30,3,FALSE),0)</f>
        <v>0</v>
      </c>
      <c r="BS32" s="42">
        <f>IF(AND(BS$3&gt;=2025,BS$6&lt;&gt;0),VLOOKUP(BS$3,'efecte socio eco 20'!$A$5:$N$30,3,FALSE),0)</f>
        <v>0</v>
      </c>
      <c r="BT32" s="42">
        <f>IF(AND(BT$3&gt;=2025,BT$6&lt;&gt;0),VLOOKUP(BT$3,'efecte socio eco 20'!$A$5:$N$30,3,FALSE),0)</f>
        <v>0</v>
      </c>
      <c r="BU32" s="42">
        <f>IF(AND(BU$3&gt;=2025,BU$6&lt;&gt;0),VLOOKUP(BU$3,'efecte socio eco 20'!$A$5:$N$30,3,FALSE),0)</f>
        <v>0</v>
      </c>
      <c r="BV32" s="42">
        <f>IF(AND(BV$3&gt;=2025,BV$6&lt;&gt;0),VLOOKUP(BV$3,'efecte socio eco 20'!$A$5:$N$30,3,FALSE),0)</f>
        <v>0</v>
      </c>
      <c r="BW32" s="42">
        <f>IF(AND(BW$3&gt;=2025,BW$6&lt;&gt;0),VLOOKUP(BW$3,'efecte socio eco 20'!$A$5:$N$30,3,FALSE),0)</f>
        <v>0</v>
      </c>
      <c r="BX32" s="42">
        <f>IF(AND(BX$3&gt;=2025,BX$6&lt;&gt;0),VLOOKUP(BX$3,'efecte socio eco 20'!$A$5:$N$30,3,FALSE),0)</f>
        <v>0</v>
      </c>
      <c r="BY32" s="42">
        <f>IF(AND(BY$3&gt;=2025,BY$6&lt;&gt;0),VLOOKUP(BY$3,'efecte socio eco 20'!$A$5:$N$30,3,FALSE),0)</f>
        <v>0</v>
      </c>
      <c r="BZ32" s="42">
        <f>IF(AND(BZ$3&gt;=2025,BZ$6&lt;&gt;0),VLOOKUP(BZ$3,'efecte socio eco 20'!$A$5:$N$30,3,FALSE),0)</f>
        <v>0</v>
      </c>
      <c r="CA32" s="42">
        <f>IF(AND(CA$3&gt;=2025,CA$6&lt;&gt;0),VLOOKUP(CA$3,'efecte socio eco 20'!$A$5:$N$30,3,FALSE),0)</f>
        <v>0</v>
      </c>
      <c r="CB32" s="42">
        <f>IF(AND(CB$3&gt;=2025,CB$6&lt;&gt;0),VLOOKUP(CB$3,'efecte socio eco 20'!$A$5:$N$30,3,FALSE),0)</f>
        <v>0</v>
      </c>
      <c r="CC32" s="42">
        <f>IF(AND(CC$3&gt;=2025,CC$6&lt;&gt;0),VLOOKUP(CC$3,'efecte socio eco 20'!$A$5:$N$30,3,FALSE),0)</f>
        <v>0</v>
      </c>
      <c r="CD32" s="42">
        <f>IF(AND(CD$3&gt;=2025,CD$6&lt;&gt;0),VLOOKUP(CD$3,'efecte socio eco 20'!$A$5:$N$30,3,FALSE),0)</f>
        <v>0</v>
      </c>
      <c r="CE32" s="42">
        <f>IF(AND(CE$3&gt;=2025,CE$6&lt;&gt;0),VLOOKUP(CE$3,'efecte socio eco 20'!$A$5:$N$30,3,FALSE),0)</f>
        <v>0</v>
      </c>
    </row>
    <row r="33" spans="1:83">
      <c r="A33" t="s">
        <v>491</v>
      </c>
      <c r="B33" t="s">
        <v>538</v>
      </c>
      <c r="C33" s="42">
        <f>IF(AND(C$3&gt;=2025,C$6&lt;&gt;0),VLOOKUP(C$3,'efecte socio eco 20'!$A$5:$N$30,4,FALSE),0)</f>
        <v>0</v>
      </c>
      <c r="D33" s="42">
        <f>IF(AND(D$3&gt;=2025,D$6&lt;&gt;0),VLOOKUP(D$3,'efecte socio eco 20'!$A$5:$N$30,4,FALSE),0)</f>
        <v>0</v>
      </c>
      <c r="E33" s="42">
        <f>IF(AND(E$3&gt;=2025,E$6&lt;&gt;0),VLOOKUP(E$3,'efecte socio eco 20'!$A$5:$N$30,4,FALSE),0)</f>
        <v>0</v>
      </c>
      <c r="F33" s="42">
        <f>IF(AND(F$3&gt;=2025,F$6&lt;&gt;0),VLOOKUP(F$3,'efecte socio eco 20'!$A$5:$N$30,4,FALSE),0)</f>
        <v>0</v>
      </c>
      <c r="G33" s="42">
        <f>IF(AND(G$3&gt;=2025,G$6&lt;&gt;0),VLOOKUP(G$3,'efecte socio eco 20'!$A$5:$N$30,4,FALSE),0)</f>
        <v>0</v>
      </c>
      <c r="H33" s="42">
        <f>IF(AND(H$3&gt;=2025,H$6&lt;&gt;0),VLOOKUP(H$3,'efecte socio eco 20'!$A$5:$N$30,4,FALSE),0)</f>
        <v>0</v>
      </c>
      <c r="I33" s="42">
        <f>IF(AND(I$3&gt;=2025,I$6&lt;&gt;0),VLOOKUP(I$3,'efecte socio eco 20'!$A$5:$N$30,4,FALSE),0)</f>
        <v>0</v>
      </c>
      <c r="J33" s="42">
        <f>IF(AND(J$3&gt;=2025,J$6&lt;&gt;0),VLOOKUP(J$3,'efecte socio eco 20'!$A$5:$N$30,4,FALSE),0)</f>
        <v>5258400050.8279629</v>
      </c>
      <c r="K33" s="42">
        <f>IF(AND(K$3&gt;=2025,K$6&lt;&gt;0),VLOOKUP(K$3,'efecte socio eco 20'!$A$5:$N$30,4,FALSE),0)</f>
        <v>5526338350.184392</v>
      </c>
      <c r="L33" s="42">
        <f>IF(AND(L$3&gt;=2025,L$6&lt;&gt;0),VLOOKUP(L$3,'efecte socio eco 20'!$A$5:$N$30,4,FALSE),0)</f>
        <v>5807929268.5063009</v>
      </c>
      <c r="M33" s="42">
        <f>IF(AND(M$3&gt;=2025,M$6&lt;&gt;0),VLOOKUP(M$3,'efecte socio eco 20'!$A$5:$N$30,4,FALSE),0)</f>
        <v>6103868465.9701691</v>
      </c>
      <c r="N33" s="42">
        <f>IF(AND(N$3&gt;=2025,N$6&lt;&gt;0),VLOOKUP(N$3,'efecte socio eco 20'!$A$5:$N$30,4,FALSE),0)</f>
        <v>6327728513.6391783</v>
      </c>
      <c r="O33" s="42">
        <f>IF(AND(O$3&gt;=2025,O$6&lt;&gt;0),VLOOKUP(O$3,'efecte socio eco 20'!$A$5:$N$30,4,FALSE),0)</f>
        <v>6559798653.1903696</v>
      </c>
      <c r="P33" s="42">
        <f>IF(AND(P$3&gt;=2025,P$6&lt;&gt;0),VLOOKUP(P$3,'efecte socio eco 20'!$A$5:$N$30,4,FALSE),0)</f>
        <v>6800379990.6469746</v>
      </c>
      <c r="Q33" s="42">
        <f>IF(AND(Q$3&gt;=2025,Q$6&lt;&gt;0),VLOOKUP(Q$3,'efecte socio eco 20'!$A$5:$N$30,4,FALSE),0)</f>
        <v>7049784675.1287594</v>
      </c>
      <c r="R33" s="42">
        <f>IF(AND(R$3&gt;=2025,R$6&lt;&gt;0),VLOOKUP(R$3,'efecte socio eco 20'!$A$5:$N$30,4,FALSE),0)</f>
        <v>7308336303.8588095</v>
      </c>
      <c r="S33" s="42">
        <f>IF(AND(S$3&gt;=2025,S$6&lt;&gt;0),VLOOKUP(S$3,'efecte socio eco 20'!$A$5:$N$30,4,FALSE),0)</f>
        <v>7575979822.2234449</v>
      </c>
      <c r="T33" s="42">
        <f>IF(AND(T$3&gt;=2025,T$6&lt;&gt;0),VLOOKUP(T$3,'efecte socio eco 20'!$A$5:$N$30,4,FALSE),0)</f>
        <v>7853424894.5867348</v>
      </c>
      <c r="U33" s="42">
        <f>IF(AND(U$3&gt;=2025,U$6&lt;&gt;0),VLOOKUP(U$3,'efecte socio eco 20'!$A$5:$N$30,4,FALSE),0)</f>
        <v>8141030470.2756634</v>
      </c>
      <c r="V33" s="42">
        <f>IF(AND(V$3&gt;=2025,V$6&lt;&gt;0),VLOOKUP(V$3,'efecte socio eco 20'!$A$5:$N$30,4,FALSE),0)</f>
        <v>8439168643.9428797</v>
      </c>
      <c r="W33" s="42">
        <f>IF(AND(W$3&gt;=2025,W$6&lt;&gt;0),VLOOKUP(W$3,'efecte socio eco 20'!$A$5:$N$30,4,FALSE),0)</f>
        <v>8748225136.9705467</v>
      </c>
      <c r="X33" s="42">
        <f>IF(AND(X$3&gt;=2025,X$6&lt;&gt;0),VLOOKUP(X$3,'efecte socio eco 20'!$A$5:$N$30,4,FALSE),0)</f>
        <v>9031871899.0340748</v>
      </c>
      <c r="Y33" s="42">
        <f>IF(AND(Y$3&gt;=2025,Y$6&lt;&gt;0),VLOOKUP(Y$3,'efecte socio eco 20'!$A$5:$N$30,4,FALSE),0)</f>
        <v>9324715439.2291012</v>
      </c>
      <c r="Z33" s="42">
        <f>IF(AND(Z$3&gt;=2025,Z$6&lt;&gt;0),VLOOKUP(Z$3,'efecte socio eco 20'!$A$5:$N$30,4,FALSE),0)</f>
        <v>9627053947.9082508</v>
      </c>
      <c r="AA33" s="42">
        <f>IF(AND(AA$3&gt;=2025,AA$6&lt;&gt;0),VLOOKUP(AA$3,'efecte socio eco 20'!$A$5:$N$30,4,FALSE),0)</f>
        <v>9939195283.7541981</v>
      </c>
      <c r="AB33" s="42">
        <f>IF(AND(AB$3&gt;=2025,AB$6&lt;&gt;0),VLOOKUP(AB$3,'efecte socio eco 20'!$A$5:$N$30,4,FALSE),0)</f>
        <v>10261457287.259312</v>
      </c>
      <c r="AC33" s="42">
        <f>IF(AND(AC$3&gt;=2025,AC$6&lt;&gt;0),VLOOKUP(AC$3,'efecte socio eco 20'!$A$5:$N$30,4,FALSE),0)</f>
        <v>10590019739.23431</v>
      </c>
      <c r="AD33" s="42">
        <f>IF(AND(AD$3&gt;=2025,AD$6&lt;&gt;0),VLOOKUP(AD$3,'efecte socio eco 20'!$A$5:$N$30,4,FALSE),0)</f>
        <v>10929102459.610353</v>
      </c>
      <c r="AE33" s="42">
        <f>IF(AND(AE$3&gt;=2025,AE$6&lt;&gt;0),VLOOKUP(AE$3,'efecte socio eco 20'!$A$5:$N$30,4,FALSE),0)</f>
        <v>11279042297.733934</v>
      </c>
      <c r="AF33" s="42">
        <f>IF(AND(AF$3&gt;=2025,AF$6&lt;&gt;0),VLOOKUP(AF$3,'efecte socio eco 20'!$A$5:$N$30,4,FALSE),0)</f>
        <v>11640186888.55871</v>
      </c>
      <c r="AG33" s="42">
        <f>IF(AND(AG$3&gt;=2025,AG$6&lt;&gt;0),VLOOKUP(AG$3,'efecte socio eco 20'!$A$5:$N$30,4,FALSE),0)</f>
        <v>0</v>
      </c>
      <c r="AH33" s="42">
        <f>IF(AND(AH$3&gt;=2025,AH$6&lt;&gt;0),VLOOKUP(AH$3,'efecte socio eco 20'!$A$5:$N$30,4,FALSE),0)</f>
        <v>0</v>
      </c>
      <c r="AI33" s="42">
        <f>IF(AND(AI$3&gt;=2025,AI$6&lt;&gt;0),VLOOKUP(AI$3,'efecte socio eco 20'!$A$5:$N$30,4,FALSE),0)</f>
        <v>0</v>
      </c>
      <c r="AJ33" s="42">
        <f>IF(AND(AJ$3&gt;=2025,AJ$6&lt;&gt;0),VLOOKUP(AJ$3,'efecte socio eco 20'!$A$5:$N$30,4,FALSE),0)</f>
        <v>0</v>
      </c>
      <c r="AK33" s="42">
        <f>IF(AND(AK$3&gt;=2025,AK$6&lt;&gt;0),VLOOKUP(AK$3,'efecte socio eco 20'!$A$5:$N$30,4,FALSE),0)</f>
        <v>0</v>
      </c>
      <c r="AL33" s="42">
        <f>IF(AND(AL$3&gt;=2025,AL$6&lt;&gt;0),VLOOKUP(AL$3,'efecte socio eco 20'!$A$5:$N$30,4,FALSE),0)</f>
        <v>0</v>
      </c>
      <c r="AM33" s="42">
        <f>IF(AND(AM$3&gt;=2025,AM$6&lt;&gt;0),VLOOKUP(AM$3,'efecte socio eco 20'!$A$5:$N$30,4,FALSE),0)</f>
        <v>0</v>
      </c>
      <c r="AN33" s="42">
        <f>IF(AND(AN$3&gt;=2025,AN$6&lt;&gt;0),VLOOKUP(AN$3,'efecte socio eco 20'!$A$5:$N$30,4,FALSE),0)</f>
        <v>0</v>
      </c>
      <c r="AO33" s="42">
        <f>IF(AND(AO$3&gt;=2025,AO$6&lt;&gt;0),VLOOKUP(AO$3,'efecte socio eco 20'!$A$5:$N$30,4,FALSE),0)</f>
        <v>0</v>
      </c>
      <c r="AP33" s="42">
        <f>IF(AND(AP$3&gt;=2025,AP$6&lt;&gt;0),VLOOKUP(AP$3,'efecte socio eco 20'!$A$5:$N$30,4,FALSE),0)</f>
        <v>0</v>
      </c>
      <c r="AQ33" s="42">
        <f>IF(AND(AQ$3&gt;=2025,AQ$6&lt;&gt;0),VLOOKUP(AQ$3,'efecte socio eco 20'!$A$5:$N$30,4,FALSE),0)</f>
        <v>0</v>
      </c>
      <c r="AR33" s="42">
        <f>IF(AND(AR$3&gt;=2025,AR$6&lt;&gt;0),VLOOKUP(AR$3,'efecte socio eco 20'!$A$5:$N$30,4,FALSE),0)</f>
        <v>0</v>
      </c>
      <c r="AS33" s="42">
        <f>IF(AND(AS$3&gt;=2025,AS$6&lt;&gt;0),VLOOKUP(AS$3,'efecte socio eco 20'!$A$5:$N$30,4,FALSE),0)</f>
        <v>0</v>
      </c>
      <c r="AT33" s="42">
        <f>IF(AND(AT$3&gt;=2025,AT$6&lt;&gt;0),VLOOKUP(AT$3,'efecte socio eco 20'!$A$5:$N$30,4,FALSE),0)</f>
        <v>0</v>
      </c>
      <c r="AU33" s="42">
        <f>IF(AND(AU$3&gt;=2025,AU$6&lt;&gt;0),VLOOKUP(AU$3,'efecte socio eco 20'!$A$5:$N$30,4,FALSE),0)</f>
        <v>0</v>
      </c>
      <c r="AV33" s="42">
        <f>IF(AND(AV$3&gt;=2025,AV$6&lt;&gt;0),VLOOKUP(AV$3,'efecte socio eco 20'!$A$5:$N$30,4,FALSE),0)</f>
        <v>0</v>
      </c>
      <c r="AW33" s="42">
        <f>IF(AND(AW$3&gt;=2025,AW$6&lt;&gt;0),VLOOKUP(AW$3,'efecte socio eco 20'!$A$5:$N$30,4,FALSE),0)</f>
        <v>0</v>
      </c>
      <c r="AX33" s="42">
        <f>IF(AND(AX$3&gt;=2025,AX$6&lt;&gt;0),VLOOKUP(AX$3,'efecte socio eco 20'!$A$5:$N$30,4,FALSE),0)</f>
        <v>0</v>
      </c>
      <c r="AY33" s="42">
        <f>IF(AND(AY$3&gt;=2025,AY$6&lt;&gt;0),VLOOKUP(AY$3,'efecte socio eco 20'!$A$5:$N$30,4,FALSE),0)</f>
        <v>0</v>
      </c>
      <c r="AZ33" s="42">
        <f>IF(AND(AZ$3&gt;=2025,AZ$6&lt;&gt;0),VLOOKUP(AZ$3,'efecte socio eco 20'!$A$5:$N$30,4,FALSE),0)</f>
        <v>0</v>
      </c>
      <c r="BA33" s="42">
        <f>IF(AND(BA$3&gt;=2025,BA$6&lt;&gt;0),VLOOKUP(BA$3,'efecte socio eco 20'!$A$5:$N$30,4,FALSE),0)</f>
        <v>0</v>
      </c>
      <c r="BB33" s="42">
        <f>IF(AND(BB$3&gt;=2025,BB$6&lt;&gt;0),VLOOKUP(BB$3,'efecte socio eco 20'!$A$5:$N$30,4,FALSE),0)</f>
        <v>0</v>
      </c>
      <c r="BC33" s="42">
        <f>IF(AND(BC$3&gt;=2025,BC$6&lt;&gt;0),VLOOKUP(BC$3,'efecte socio eco 20'!$A$5:$N$30,4,FALSE),0)</f>
        <v>0</v>
      </c>
      <c r="BD33" s="42">
        <f>IF(AND(BD$3&gt;=2025,BD$6&lt;&gt;0),VLOOKUP(BD$3,'efecte socio eco 20'!$A$5:$N$30,4,FALSE),0)</f>
        <v>0</v>
      </c>
      <c r="BE33" s="42">
        <f>IF(AND(BE$3&gt;=2025,BE$6&lt;&gt;0),VLOOKUP(BE$3,'efecte socio eco 20'!$A$5:$N$30,4,FALSE),0)</f>
        <v>0</v>
      </c>
      <c r="BF33" s="42">
        <f>IF(AND(BF$3&gt;=2025,BF$6&lt;&gt;0),VLOOKUP(BF$3,'efecte socio eco 20'!$A$5:$N$30,4,FALSE),0)</f>
        <v>0</v>
      </c>
      <c r="BG33" s="42">
        <f>IF(AND(BG$3&gt;=2025,BG$6&lt;&gt;0),VLOOKUP(BG$3,'efecte socio eco 20'!$A$5:$N$30,4,FALSE),0)</f>
        <v>0</v>
      </c>
      <c r="BH33" s="42">
        <f>IF(AND(BH$3&gt;=2025,BH$6&lt;&gt;0),VLOOKUP(BH$3,'efecte socio eco 20'!$A$5:$N$30,4,FALSE),0)</f>
        <v>0</v>
      </c>
      <c r="BI33" s="42">
        <f>IF(AND(BI$3&gt;=2025,BI$6&lt;&gt;0),VLOOKUP(BI$3,'efecte socio eco 20'!$A$5:$N$30,4,FALSE),0)</f>
        <v>0</v>
      </c>
      <c r="BJ33" s="42">
        <f>IF(AND(BJ$3&gt;=2025,BJ$6&lt;&gt;0),VLOOKUP(BJ$3,'efecte socio eco 20'!$A$5:$N$30,4,FALSE),0)</f>
        <v>0</v>
      </c>
      <c r="BK33" s="42">
        <f>IF(AND(BK$3&gt;=2025,BK$6&lt;&gt;0),VLOOKUP(BK$3,'efecte socio eco 20'!$A$5:$N$30,4,FALSE),0)</f>
        <v>0</v>
      </c>
      <c r="BL33" s="42">
        <f>IF(AND(BL$3&gt;=2025,BL$6&lt;&gt;0),VLOOKUP(BL$3,'efecte socio eco 20'!$A$5:$N$30,4,FALSE),0)</f>
        <v>0</v>
      </c>
      <c r="BM33" s="42">
        <f>IF(AND(BM$3&gt;=2025,BM$6&lt;&gt;0),VLOOKUP(BM$3,'efecte socio eco 20'!$A$5:$N$30,4,FALSE),0)</f>
        <v>0</v>
      </c>
      <c r="BN33" s="42">
        <f>IF(AND(BN$3&gt;=2025,BN$6&lt;&gt;0),VLOOKUP(BN$3,'efecte socio eco 20'!$A$5:$N$30,4,FALSE),0)</f>
        <v>0</v>
      </c>
      <c r="BO33" s="42">
        <f>IF(AND(BO$3&gt;=2025,BO$6&lt;&gt;0),VLOOKUP(BO$3,'efecte socio eco 20'!$A$5:$N$30,4,FALSE),0)</f>
        <v>0</v>
      </c>
      <c r="BP33" s="42">
        <f>IF(AND(BP$3&gt;=2025,BP$6&lt;&gt;0),VLOOKUP(BP$3,'efecte socio eco 20'!$A$5:$N$30,4,FALSE),0)</f>
        <v>0</v>
      </c>
      <c r="BQ33" s="42">
        <f>IF(AND(BQ$3&gt;=2025,BQ$6&lt;&gt;0),VLOOKUP(BQ$3,'efecte socio eco 20'!$A$5:$N$30,4,FALSE),0)</f>
        <v>0</v>
      </c>
      <c r="BR33" s="42">
        <f>IF(AND(BR$3&gt;=2025,BR$6&lt;&gt;0),VLOOKUP(BR$3,'efecte socio eco 20'!$A$5:$N$30,4,FALSE),0)</f>
        <v>0</v>
      </c>
      <c r="BS33" s="42">
        <f>IF(AND(BS$3&gt;=2025,BS$6&lt;&gt;0),VLOOKUP(BS$3,'efecte socio eco 20'!$A$5:$N$30,4,FALSE),0)</f>
        <v>0</v>
      </c>
      <c r="BT33" s="42">
        <f>IF(AND(BT$3&gt;=2025,BT$6&lt;&gt;0),VLOOKUP(BT$3,'efecte socio eco 20'!$A$5:$N$30,4,FALSE),0)</f>
        <v>0</v>
      </c>
      <c r="BU33" s="42">
        <f>IF(AND(BU$3&gt;=2025,BU$6&lt;&gt;0),VLOOKUP(BU$3,'efecte socio eco 20'!$A$5:$N$30,4,FALSE),0)</f>
        <v>0</v>
      </c>
      <c r="BV33" s="42">
        <f>IF(AND(BV$3&gt;=2025,BV$6&lt;&gt;0),VLOOKUP(BV$3,'efecte socio eco 20'!$A$5:$N$30,4,FALSE),0)</f>
        <v>0</v>
      </c>
      <c r="BW33" s="42">
        <f>IF(AND(BW$3&gt;=2025,BW$6&lt;&gt;0),VLOOKUP(BW$3,'efecte socio eco 20'!$A$5:$N$30,4,FALSE),0)</f>
        <v>0</v>
      </c>
      <c r="BX33" s="42">
        <f>IF(AND(BX$3&gt;=2025,BX$6&lt;&gt;0),VLOOKUP(BX$3,'efecte socio eco 20'!$A$5:$N$30,4,FALSE),0)</f>
        <v>0</v>
      </c>
      <c r="BY33" s="42">
        <f>IF(AND(BY$3&gt;=2025,BY$6&lt;&gt;0),VLOOKUP(BY$3,'efecte socio eco 20'!$A$5:$N$30,4,FALSE),0)</f>
        <v>0</v>
      </c>
      <c r="BZ33" s="42">
        <f>IF(AND(BZ$3&gt;=2025,BZ$6&lt;&gt;0),VLOOKUP(BZ$3,'efecte socio eco 20'!$A$5:$N$30,4,FALSE),0)</f>
        <v>0</v>
      </c>
      <c r="CA33" s="42">
        <f>IF(AND(CA$3&gt;=2025,CA$6&lt;&gt;0),VLOOKUP(CA$3,'efecte socio eco 20'!$A$5:$N$30,4,FALSE),0)</f>
        <v>0</v>
      </c>
      <c r="CB33" s="42">
        <f>IF(AND(CB$3&gt;=2025,CB$6&lt;&gt;0),VLOOKUP(CB$3,'efecte socio eco 20'!$A$5:$N$30,4,FALSE),0)</f>
        <v>0</v>
      </c>
      <c r="CC33" s="42">
        <f>IF(AND(CC$3&gt;=2025,CC$6&lt;&gt;0),VLOOKUP(CC$3,'efecte socio eco 20'!$A$5:$N$30,4,FALSE),0)</f>
        <v>0</v>
      </c>
      <c r="CD33" s="42">
        <f>IF(AND(CD$3&gt;=2025,CD$6&lt;&gt;0),VLOOKUP(CD$3,'efecte socio eco 20'!$A$5:$N$30,4,FALSE),0)</f>
        <v>0</v>
      </c>
      <c r="CE33" s="42">
        <f>IF(AND(CE$3&gt;=2025,CE$6&lt;&gt;0),VLOOKUP(CE$3,'efecte socio eco 20'!$A$5:$N$30,4,FALSE),0)</f>
        <v>0</v>
      </c>
    </row>
    <row r="34" spans="1:83">
      <c r="A34" t="s">
        <v>492</v>
      </c>
      <c r="B34" t="s">
        <v>538</v>
      </c>
      <c r="C34" s="42">
        <f>IF(AND(C$3&gt;=2025,C$6&lt;&gt;0),VLOOKUP(C$3,'efecte socio eco 20'!$A$5:$N$30,5,FALSE),0)</f>
        <v>0</v>
      </c>
      <c r="D34" s="42">
        <f>IF(AND(D$3&gt;=2025,D$6&lt;&gt;0),VLOOKUP(D$3,'efecte socio eco 20'!$A$5:$N$30,5,FALSE),0)</f>
        <v>0</v>
      </c>
      <c r="E34" s="42">
        <f>IF(AND(E$3&gt;=2025,E$6&lt;&gt;0),VLOOKUP(E$3,'efecte socio eco 20'!$A$5:$N$30,5,FALSE),0)</f>
        <v>0</v>
      </c>
      <c r="F34" s="42">
        <f>IF(AND(F$3&gt;=2025,F$6&lt;&gt;0),VLOOKUP(F$3,'efecte socio eco 20'!$A$5:$N$30,5,FALSE),0)</f>
        <v>0</v>
      </c>
      <c r="G34" s="42">
        <f>IF(AND(G$3&gt;=2025,G$6&lt;&gt;0),VLOOKUP(G$3,'efecte socio eco 20'!$A$5:$N$30,5,FALSE),0)</f>
        <v>0</v>
      </c>
      <c r="H34" s="42">
        <f>IF(AND(H$3&gt;=2025,H$6&lt;&gt;0),VLOOKUP(H$3,'efecte socio eco 20'!$A$5:$N$30,5,FALSE),0)</f>
        <v>0</v>
      </c>
      <c r="I34" s="42">
        <f>IF(AND(I$3&gt;=2025,I$6&lt;&gt;0),VLOOKUP(I$3,'efecte socio eco 20'!$A$5:$N$30,5,FALSE),0)</f>
        <v>0</v>
      </c>
      <c r="J34" s="42">
        <f>IF(AND(J$3&gt;=2025,J$6&lt;&gt;0),VLOOKUP(J$3,'efecte socio eco 20'!$A$5:$N$30,5,FALSE),0)</f>
        <v>6773017881.6144428</v>
      </c>
      <c r="K34" s="42">
        <f>IF(AND(K$3&gt;=2025,K$6&lt;&gt;0),VLOOKUP(K$3,'efecte socio eco 20'!$A$5:$N$30,5,FALSE),0)</f>
        <v>6998594211.3394842</v>
      </c>
      <c r="L34" s="42">
        <f>IF(AND(L$3&gt;=2025,L$6&lt;&gt;0),VLOOKUP(L$3,'efecte socio eco 20'!$A$5:$N$30,5,FALSE),0)</f>
        <v>7231683393.0046263</v>
      </c>
      <c r="M34" s="42">
        <f>IF(AND(M$3&gt;=2025,M$6&lt;&gt;0),VLOOKUP(M$3,'efecte socio eco 20'!$A$5:$N$30,5,FALSE),0)</f>
        <v>7472535643.2187757</v>
      </c>
      <c r="N34" s="42">
        <f>IF(AND(N$3&gt;=2025,N$6&lt;&gt;0),VLOOKUP(N$3,'efecte socio eco 20'!$A$5:$N$30,5,FALSE),0)</f>
        <v>7579372548.779336</v>
      </c>
      <c r="O34" s="42">
        <f>IF(AND(O$3&gt;=2025,O$6&lt;&gt;0),VLOOKUP(O$3,'efecte socio eco 20'!$A$5:$N$30,5,FALSE),0)</f>
        <v>7687736931.0806885</v>
      </c>
      <c r="P34" s="42">
        <f>IF(AND(P$3&gt;=2025,P$6&lt;&gt;0),VLOOKUP(P$3,'efecte socio eco 20'!$A$5:$N$30,5,FALSE),0)</f>
        <v>7797650628.8795948</v>
      </c>
      <c r="Q34" s="42">
        <f>IF(AND(Q$3&gt;=2025,Q$6&lt;&gt;0),VLOOKUP(Q$3,'efecte socio eco 20'!$A$5:$N$30,5,FALSE),0)</f>
        <v>7909135793.167551</v>
      </c>
      <c r="R34" s="42">
        <f>IF(AND(R$3&gt;=2025,R$6&lt;&gt;0),VLOOKUP(R$3,'efecte socio eco 20'!$A$5:$N$30,5,FALSE),0)</f>
        <v>8022214891.634902</v>
      </c>
      <c r="S34" s="42">
        <f>IF(AND(S$3&gt;=2025,S$6&lt;&gt;0),VLOOKUP(S$3,'efecte socio eco 20'!$A$5:$N$30,5,FALSE),0)</f>
        <v>8151200770.7756987</v>
      </c>
      <c r="T34" s="42">
        <f>IF(AND(T$3&gt;=2025,T$6&lt;&gt;0),VLOOKUP(T$3,'efecte socio eco 20'!$A$5:$N$30,5,FALSE),0)</f>
        <v>8282260560.5811262</v>
      </c>
      <c r="U34" s="42">
        <f>IF(AND(U$3&gt;=2025,U$6&lt;&gt;0),VLOOKUP(U$3,'efecte socio eco 20'!$A$5:$N$30,5,FALSE),0)</f>
        <v>8415427606.6039963</v>
      </c>
      <c r="V34" s="42">
        <f>IF(AND(V$3&gt;=2025,V$6&lt;&gt;0),VLOOKUP(V$3,'efecte socio eco 20'!$A$5:$N$30,5,FALSE),0)</f>
        <v>8550735790.5464897</v>
      </c>
      <c r="W34" s="42">
        <f>IF(AND(W$3&gt;=2025,W$6&lt;&gt;0),VLOOKUP(W$3,'efecte socio eco 20'!$A$5:$N$30,5,FALSE),0)</f>
        <v>8688219538.8806801</v>
      </c>
      <c r="X34" s="42">
        <f>IF(AND(X$3&gt;=2025,X$6&lt;&gt;0),VLOOKUP(X$3,'efecte socio eco 20'!$A$5:$N$30,5,FALSE),0)</f>
        <v>8798886965.9874668</v>
      </c>
      <c r="Y34" s="42">
        <f>IF(AND(Y$3&gt;=2025,Y$6&lt;&gt;0),VLOOKUP(Y$3,'efecte socio eco 20'!$A$5:$N$30,5,FALSE),0)</f>
        <v>8910964035.1236286</v>
      </c>
      <c r="Z34" s="42">
        <f>IF(AND(Z$3&gt;=2025,Z$6&lt;&gt;0),VLOOKUP(Z$3,'efecte socio eco 20'!$A$5:$N$30,5,FALSE),0)</f>
        <v>9024468701.8041954</v>
      </c>
      <c r="AA34" s="42">
        <f>IF(AND(AA$3&gt;=2025,AA$6&lt;&gt;0),VLOOKUP(AA$3,'efecte socio eco 20'!$A$5:$N$30,5,FALSE),0)</f>
        <v>9139419150.2551174</v>
      </c>
      <c r="AB34" s="42">
        <f>IF(AND(AB$3&gt;=2025,AB$6&lt;&gt;0),VLOOKUP(AB$3,'efecte socio eco 20'!$A$5:$N$30,5,FALSE),0)</f>
        <v>9255833796.3264999</v>
      </c>
      <c r="AC34" s="42">
        <f>IF(AND(AC$3&gt;=2025,AC$6&lt;&gt;0),VLOOKUP(AC$3,'efecte socio eco 20'!$A$5:$N$30,5,FALSE),0)</f>
        <v>9371595558.4476566</v>
      </c>
      <c r="AD34" s="42">
        <f>IF(AND(AD$3&gt;=2025,AD$6&lt;&gt;0),VLOOKUP(AD$3,'efecte socio eco 20'!$A$5:$N$30,5,FALSE),0)</f>
        <v>9488805141.0314846</v>
      </c>
      <c r="AE34" s="42">
        <f>IF(AND(AE$3&gt;=2025,AE$6&lt;&gt;0),VLOOKUP(AE$3,'efecte socio eco 20'!$A$5:$N$30,5,FALSE),0)</f>
        <v>9607480651.819725</v>
      </c>
      <c r="AF34" s="42">
        <f>IF(AND(AF$3&gt;=2025,AF$6&lt;&gt;0),VLOOKUP(AF$3,'efecte socio eco 20'!$A$5:$N$30,5,FALSE),0)</f>
        <v>9727640425.0257854</v>
      </c>
      <c r="AG34" s="42">
        <f>IF(AND(AG$3&gt;=2025,AG$6&lt;&gt;0),VLOOKUP(AG$3,'efecte socio eco 20'!$A$5:$N$30,5,FALSE),0)</f>
        <v>0</v>
      </c>
      <c r="AH34" s="42">
        <f>IF(AND(AH$3&gt;=2025,AH$6&lt;&gt;0),VLOOKUP(AH$3,'efecte socio eco 20'!$A$5:$N$30,5,FALSE),0)</f>
        <v>0</v>
      </c>
      <c r="AI34" s="42">
        <f>IF(AND(AI$3&gt;=2025,AI$6&lt;&gt;0),VLOOKUP(AI$3,'efecte socio eco 20'!$A$5:$N$30,5,FALSE),0)</f>
        <v>0</v>
      </c>
      <c r="AJ34" s="42">
        <f>IF(AND(AJ$3&gt;=2025,AJ$6&lt;&gt;0),VLOOKUP(AJ$3,'efecte socio eco 20'!$A$5:$N$30,5,FALSE),0)</f>
        <v>0</v>
      </c>
      <c r="AK34" s="42">
        <f>IF(AND(AK$3&gt;=2025,AK$6&lt;&gt;0),VLOOKUP(AK$3,'efecte socio eco 20'!$A$5:$N$30,5,FALSE),0)</f>
        <v>0</v>
      </c>
      <c r="AL34" s="42">
        <f>IF(AND(AL$3&gt;=2025,AL$6&lt;&gt;0),VLOOKUP(AL$3,'efecte socio eco 20'!$A$5:$N$30,5,FALSE),0)</f>
        <v>0</v>
      </c>
      <c r="AM34" s="42">
        <f>IF(AND(AM$3&gt;=2025,AM$6&lt;&gt;0),VLOOKUP(AM$3,'efecte socio eco 20'!$A$5:$N$30,5,FALSE),0)</f>
        <v>0</v>
      </c>
      <c r="AN34" s="42">
        <f>IF(AND(AN$3&gt;=2025,AN$6&lt;&gt;0),VLOOKUP(AN$3,'efecte socio eco 20'!$A$5:$N$30,5,FALSE),0)</f>
        <v>0</v>
      </c>
      <c r="AO34" s="42">
        <f>IF(AND(AO$3&gt;=2025,AO$6&lt;&gt;0),VLOOKUP(AO$3,'efecte socio eco 20'!$A$5:$N$30,5,FALSE),0)</f>
        <v>0</v>
      </c>
      <c r="AP34" s="42">
        <f>IF(AND(AP$3&gt;=2025,AP$6&lt;&gt;0),VLOOKUP(AP$3,'efecte socio eco 20'!$A$5:$N$30,5,FALSE),0)</f>
        <v>0</v>
      </c>
      <c r="AQ34" s="42">
        <f>IF(AND(AQ$3&gt;=2025,AQ$6&lt;&gt;0),VLOOKUP(AQ$3,'efecte socio eco 20'!$A$5:$N$30,5,FALSE),0)</f>
        <v>0</v>
      </c>
      <c r="AR34" s="42">
        <f>IF(AND(AR$3&gt;=2025,AR$6&lt;&gt;0),VLOOKUP(AR$3,'efecte socio eco 20'!$A$5:$N$30,5,FALSE),0)</f>
        <v>0</v>
      </c>
      <c r="AS34" s="42">
        <f>IF(AND(AS$3&gt;=2025,AS$6&lt;&gt;0),VLOOKUP(AS$3,'efecte socio eco 20'!$A$5:$N$30,5,FALSE),0)</f>
        <v>0</v>
      </c>
      <c r="AT34" s="42">
        <f>IF(AND(AT$3&gt;=2025,AT$6&lt;&gt;0),VLOOKUP(AT$3,'efecte socio eco 20'!$A$5:$N$30,5,FALSE),0)</f>
        <v>0</v>
      </c>
      <c r="AU34" s="42">
        <f>IF(AND(AU$3&gt;=2025,AU$6&lt;&gt;0),VLOOKUP(AU$3,'efecte socio eco 20'!$A$5:$N$30,5,FALSE),0)</f>
        <v>0</v>
      </c>
      <c r="AV34" s="42">
        <f>IF(AND(AV$3&gt;=2025,AV$6&lt;&gt;0),VLOOKUP(AV$3,'efecte socio eco 20'!$A$5:$N$30,5,FALSE),0)</f>
        <v>0</v>
      </c>
      <c r="AW34" s="42">
        <f>IF(AND(AW$3&gt;=2025,AW$6&lt;&gt;0),VLOOKUP(AW$3,'efecte socio eco 20'!$A$5:$N$30,5,FALSE),0)</f>
        <v>0</v>
      </c>
      <c r="AX34" s="42">
        <f>IF(AND(AX$3&gt;=2025,AX$6&lt;&gt;0),VLOOKUP(AX$3,'efecte socio eco 20'!$A$5:$N$30,5,FALSE),0)</f>
        <v>0</v>
      </c>
      <c r="AY34" s="42">
        <f>IF(AND(AY$3&gt;=2025,AY$6&lt;&gt;0),VLOOKUP(AY$3,'efecte socio eco 20'!$A$5:$N$30,5,FALSE),0)</f>
        <v>0</v>
      </c>
      <c r="AZ34" s="42">
        <f>IF(AND(AZ$3&gt;=2025,AZ$6&lt;&gt;0),VLOOKUP(AZ$3,'efecte socio eco 20'!$A$5:$N$30,5,FALSE),0)</f>
        <v>0</v>
      </c>
      <c r="BA34" s="42">
        <f>IF(AND(BA$3&gt;=2025,BA$6&lt;&gt;0),VLOOKUP(BA$3,'efecte socio eco 20'!$A$5:$N$30,5,FALSE),0)</f>
        <v>0</v>
      </c>
      <c r="BB34" s="42">
        <f>IF(AND(BB$3&gt;=2025,BB$6&lt;&gt;0),VLOOKUP(BB$3,'efecte socio eco 20'!$A$5:$N$30,5,FALSE),0)</f>
        <v>0</v>
      </c>
      <c r="BC34" s="42">
        <f>IF(AND(BC$3&gt;=2025,BC$6&lt;&gt;0),VLOOKUP(BC$3,'efecte socio eco 20'!$A$5:$N$30,5,FALSE),0)</f>
        <v>0</v>
      </c>
      <c r="BD34" s="42">
        <f>IF(AND(BD$3&gt;=2025,BD$6&lt;&gt;0),VLOOKUP(BD$3,'efecte socio eco 20'!$A$5:$N$30,5,FALSE),0)</f>
        <v>0</v>
      </c>
      <c r="BE34" s="42">
        <f>IF(AND(BE$3&gt;=2025,BE$6&lt;&gt;0),VLOOKUP(BE$3,'efecte socio eco 20'!$A$5:$N$30,5,FALSE),0)</f>
        <v>0</v>
      </c>
      <c r="BF34" s="42">
        <f>IF(AND(BF$3&gt;=2025,BF$6&lt;&gt;0),VLOOKUP(BF$3,'efecte socio eco 20'!$A$5:$N$30,5,FALSE),0)</f>
        <v>0</v>
      </c>
      <c r="BG34" s="42">
        <f>IF(AND(BG$3&gt;=2025,BG$6&lt;&gt;0),VLOOKUP(BG$3,'efecte socio eco 20'!$A$5:$N$30,5,FALSE),0)</f>
        <v>0</v>
      </c>
      <c r="BH34" s="42">
        <f>IF(AND(BH$3&gt;=2025,BH$6&lt;&gt;0),VLOOKUP(BH$3,'efecte socio eco 20'!$A$5:$N$30,5,FALSE),0)</f>
        <v>0</v>
      </c>
      <c r="BI34" s="42">
        <f>IF(AND(BI$3&gt;=2025,BI$6&lt;&gt;0),VLOOKUP(BI$3,'efecte socio eco 20'!$A$5:$N$30,5,FALSE),0)</f>
        <v>0</v>
      </c>
      <c r="BJ34" s="42">
        <f>IF(AND(BJ$3&gt;=2025,BJ$6&lt;&gt;0),VLOOKUP(BJ$3,'efecte socio eco 20'!$A$5:$N$30,5,FALSE),0)</f>
        <v>0</v>
      </c>
      <c r="BK34" s="42">
        <f>IF(AND(BK$3&gt;=2025,BK$6&lt;&gt;0),VLOOKUP(BK$3,'efecte socio eco 20'!$A$5:$N$30,5,FALSE),0)</f>
        <v>0</v>
      </c>
      <c r="BL34" s="42">
        <f>IF(AND(BL$3&gt;=2025,BL$6&lt;&gt;0),VLOOKUP(BL$3,'efecte socio eco 20'!$A$5:$N$30,5,FALSE),0)</f>
        <v>0</v>
      </c>
      <c r="BM34" s="42">
        <f>IF(AND(BM$3&gt;=2025,BM$6&lt;&gt;0),VLOOKUP(BM$3,'efecte socio eco 20'!$A$5:$N$30,5,FALSE),0)</f>
        <v>0</v>
      </c>
      <c r="BN34" s="42">
        <f>IF(AND(BN$3&gt;=2025,BN$6&lt;&gt;0),VLOOKUP(BN$3,'efecte socio eco 20'!$A$5:$N$30,5,FALSE),0)</f>
        <v>0</v>
      </c>
      <c r="BO34" s="42">
        <f>IF(AND(BO$3&gt;=2025,BO$6&lt;&gt;0),VLOOKUP(BO$3,'efecte socio eco 20'!$A$5:$N$30,5,FALSE),0)</f>
        <v>0</v>
      </c>
      <c r="BP34" s="42">
        <f>IF(AND(BP$3&gt;=2025,BP$6&lt;&gt;0),VLOOKUP(BP$3,'efecte socio eco 20'!$A$5:$N$30,5,FALSE),0)</f>
        <v>0</v>
      </c>
      <c r="BQ34" s="42">
        <f>IF(AND(BQ$3&gt;=2025,BQ$6&lt;&gt;0),VLOOKUP(BQ$3,'efecte socio eco 20'!$A$5:$N$30,5,FALSE),0)</f>
        <v>0</v>
      </c>
      <c r="BR34" s="42">
        <f>IF(AND(BR$3&gt;=2025,BR$6&lt;&gt;0),VLOOKUP(BR$3,'efecte socio eco 20'!$A$5:$N$30,5,FALSE),0)</f>
        <v>0</v>
      </c>
      <c r="BS34" s="42">
        <f>IF(AND(BS$3&gt;=2025,BS$6&lt;&gt;0),VLOOKUP(BS$3,'efecte socio eco 20'!$A$5:$N$30,5,FALSE),0)</f>
        <v>0</v>
      </c>
      <c r="BT34" s="42">
        <f>IF(AND(BT$3&gt;=2025,BT$6&lt;&gt;0),VLOOKUP(BT$3,'efecte socio eco 20'!$A$5:$N$30,5,FALSE),0)</f>
        <v>0</v>
      </c>
      <c r="BU34" s="42">
        <f>IF(AND(BU$3&gt;=2025,BU$6&lt;&gt;0),VLOOKUP(BU$3,'efecte socio eco 20'!$A$5:$N$30,5,FALSE),0)</f>
        <v>0</v>
      </c>
      <c r="BV34" s="42">
        <f>IF(AND(BV$3&gt;=2025,BV$6&lt;&gt;0),VLOOKUP(BV$3,'efecte socio eco 20'!$A$5:$N$30,5,FALSE),0)</f>
        <v>0</v>
      </c>
      <c r="BW34" s="42">
        <f>IF(AND(BW$3&gt;=2025,BW$6&lt;&gt;0),VLOOKUP(BW$3,'efecte socio eco 20'!$A$5:$N$30,5,FALSE),0)</f>
        <v>0</v>
      </c>
      <c r="BX34" s="42">
        <f>IF(AND(BX$3&gt;=2025,BX$6&lt;&gt;0),VLOOKUP(BX$3,'efecte socio eco 20'!$A$5:$N$30,5,FALSE),0)</f>
        <v>0</v>
      </c>
      <c r="BY34" s="42">
        <f>IF(AND(BY$3&gt;=2025,BY$6&lt;&gt;0),VLOOKUP(BY$3,'efecte socio eco 20'!$A$5:$N$30,5,FALSE),0)</f>
        <v>0</v>
      </c>
      <c r="BZ34" s="42">
        <f>IF(AND(BZ$3&gt;=2025,BZ$6&lt;&gt;0),VLOOKUP(BZ$3,'efecte socio eco 20'!$A$5:$N$30,5,FALSE),0)</f>
        <v>0</v>
      </c>
      <c r="CA34" s="42">
        <f>IF(AND(CA$3&gt;=2025,CA$6&lt;&gt;0),VLOOKUP(CA$3,'efecte socio eco 20'!$A$5:$N$30,5,FALSE),0)</f>
        <v>0</v>
      </c>
      <c r="CB34" s="42">
        <f>IF(AND(CB$3&gt;=2025,CB$6&lt;&gt;0),VLOOKUP(CB$3,'efecte socio eco 20'!$A$5:$N$30,5,FALSE),0)</f>
        <v>0</v>
      </c>
      <c r="CC34" s="42">
        <f>IF(AND(CC$3&gt;=2025,CC$6&lt;&gt;0),VLOOKUP(CC$3,'efecte socio eco 20'!$A$5:$N$30,5,FALSE),0)</f>
        <v>0</v>
      </c>
      <c r="CD34" s="42">
        <f>IF(AND(CD$3&gt;=2025,CD$6&lt;&gt;0),VLOOKUP(CD$3,'efecte socio eco 20'!$A$5:$N$30,5,FALSE),0)</f>
        <v>0</v>
      </c>
      <c r="CE34" s="42">
        <f>IF(AND(CE$3&gt;=2025,CE$6&lt;&gt;0),VLOOKUP(CE$3,'efecte socio eco 20'!$A$5:$N$30,5,FALSE),0)</f>
        <v>0</v>
      </c>
    </row>
    <row r="35" spans="1:83">
      <c r="A35" t="s">
        <v>493</v>
      </c>
      <c r="B35" t="s">
        <v>538</v>
      </c>
      <c r="C35" s="42">
        <f>IF(AND(C$3&gt;=2025,C$6&lt;&gt;0),VLOOKUP(C$3,'efecte socio eco 20'!$A$5:$N$30,6,FALSE),0)</f>
        <v>0</v>
      </c>
      <c r="D35" s="42">
        <f>IF(AND(D$3&gt;=2025,D$6&lt;&gt;0),VLOOKUP(D$3,'efecte socio eco 20'!$A$5:$N$30,6,FALSE),0)</f>
        <v>0</v>
      </c>
      <c r="E35" s="42">
        <f>IF(AND(E$3&gt;=2025,E$6&lt;&gt;0),VLOOKUP(E$3,'efecte socio eco 20'!$A$5:$N$30,6,FALSE),0)</f>
        <v>0</v>
      </c>
      <c r="F35" s="42">
        <f>IF(AND(F$3&gt;=2025,F$6&lt;&gt;0),VLOOKUP(F$3,'efecte socio eco 20'!$A$5:$N$30,6,FALSE),0)</f>
        <v>0</v>
      </c>
      <c r="G35" s="42">
        <f>IF(AND(G$3&gt;=2025,G$6&lt;&gt;0),VLOOKUP(G$3,'efecte socio eco 20'!$A$5:$N$30,6,FALSE),0)</f>
        <v>0</v>
      </c>
      <c r="H35" s="42">
        <f>IF(AND(H$3&gt;=2025,H$6&lt;&gt;0),VLOOKUP(H$3,'efecte socio eco 20'!$A$5:$N$30,6,FALSE),0)</f>
        <v>0</v>
      </c>
      <c r="I35" s="42">
        <f>IF(AND(I$3&gt;=2025,I$6&lt;&gt;0),VLOOKUP(I$3,'efecte socio eco 20'!$A$5:$N$30,6,FALSE),0)</f>
        <v>0</v>
      </c>
      <c r="J35" s="42">
        <f>IF(AND(J$3&gt;=2025,J$6&lt;&gt;0),VLOOKUP(J$3,'efecte socio eco 20'!$A$5:$N$30,6,FALSE),0)</f>
        <v>3818721584.3278332</v>
      </c>
      <c r="K35" s="42">
        <f>IF(AND(K$3&gt;=2025,K$6&lt;&gt;0),VLOOKUP(K$3,'efecte socio eco 20'!$A$5:$N$30,6,FALSE),0)</f>
        <v>3979920876.9903889</v>
      </c>
      <c r="L35" s="42">
        <f>IF(AND(L$3&gt;=2025,L$6&lt;&gt;0),VLOOKUP(L$3,'efecte socio eco 20'!$A$5:$N$30,6,FALSE),0)</f>
        <v>4147924858.4423947</v>
      </c>
      <c r="M35" s="42">
        <f>IF(AND(M$3&gt;=2025,M$6&lt;&gt;0),VLOOKUP(M$3,'efecte socio eco 20'!$A$5:$N$30,6,FALSE),0)</f>
        <v>4323020774.2961407</v>
      </c>
      <c r="N35" s="42">
        <f>IF(AND(N$3&gt;=2025,N$6&lt;&gt;0),VLOOKUP(N$3,'efecte socio eco 20'!$A$5:$N$30,6,FALSE),0)</f>
        <v>4451117207.0293303</v>
      </c>
      <c r="O35" s="42">
        <f>IF(AND(O$3&gt;=2025,O$6&lt;&gt;0),VLOOKUP(O$3,'efecte socio eco 20'!$A$5:$N$30,6,FALSE),0)</f>
        <v>4583009294.9156322</v>
      </c>
      <c r="P35" s="42">
        <f>IF(AND(P$3&gt;=2025,P$6&lt;&gt;0),VLOOKUP(P$3,'efecte socio eco 20'!$A$5:$N$30,6,FALSE),0)</f>
        <v>4718809507.8945589</v>
      </c>
      <c r="Q35" s="42">
        <f>IF(AND(Q$3&gt;=2025,Q$6&lt;&gt;0),VLOOKUP(Q$3,'efecte socio eco 20'!$A$5:$N$30,6,FALSE),0)</f>
        <v>4858633648.5285273</v>
      </c>
      <c r="R35" s="42">
        <f>IF(AND(R$3&gt;=2025,R$6&lt;&gt;0),VLOOKUP(R$3,'efecte socio eco 20'!$A$5:$N$30,6,FALSE),0)</f>
        <v>5002600950.7525759</v>
      </c>
      <c r="S35" s="42">
        <f>IF(AND(S$3&gt;=2025,S$6&lt;&gt;0),VLOOKUP(S$3,'efecte socio eco 20'!$A$5:$N$30,6,FALSE),0)</f>
        <v>5148835619.931776</v>
      </c>
      <c r="T35" s="42">
        <f>IF(AND(T$3&gt;=2025,T$6&lt;&gt;0),VLOOKUP(T$3,'efecte socio eco 20'!$A$5:$N$30,6,FALSE),0)</f>
        <v>5299344981.1522703</v>
      </c>
      <c r="U35" s="42">
        <f>IF(AND(U$3&gt;=2025,U$6&lt;&gt;0),VLOOKUP(U$3,'efecte socio eco 20'!$A$5:$N$30,6,FALSE),0)</f>
        <v>5454253991.0481482</v>
      </c>
      <c r="V35" s="42">
        <f>IF(AND(V$3&gt;=2025,V$6&lt;&gt;0),VLOOKUP(V$3,'efecte socio eco 20'!$A$5:$N$30,6,FALSE),0)</f>
        <v>5613691258.9518108</v>
      </c>
      <c r="W35" s="42">
        <f>IF(AND(W$3&gt;=2025,W$6&lt;&gt;0),VLOOKUP(W$3,'efecte socio eco 20'!$A$5:$N$30,6,FALSE),0)</f>
        <v>5777789153.6686563</v>
      </c>
      <c r="X35" s="42">
        <f>IF(AND(X$3&gt;=2025,X$6&lt;&gt;0),VLOOKUP(X$3,'efecte socio eco 20'!$A$5:$N$30,6,FALSE),0)</f>
        <v>5928025134.7137642</v>
      </c>
      <c r="Y35" s="42">
        <f>IF(AND(Y$3&gt;=2025,Y$6&lt;&gt;0),VLOOKUP(Y$3,'efecte socio eco 20'!$A$5:$N$30,6,FALSE),0)</f>
        <v>6082167601.3367081</v>
      </c>
      <c r="Z35" s="42">
        <f>IF(AND(Z$3&gt;=2025,Z$6&lt;&gt;0),VLOOKUP(Z$3,'efecte socio eco 20'!$A$5:$N$30,6,FALSE),0)</f>
        <v>6240318131.2651653</v>
      </c>
      <c r="AA35" s="42">
        <f>IF(AND(AA$3&gt;=2025,AA$6&lt;&gt;0),VLOOKUP(AA$3,'efecte socio eco 20'!$A$5:$N$30,6,FALSE),0)</f>
        <v>6402580943.4844217</v>
      </c>
      <c r="AB35" s="42">
        <f>IF(AND(AB$3&gt;=2025,AB$6&lt;&gt;0),VLOOKUP(AB$3,'efecte socio eco 20'!$A$5:$N$30,6,FALSE),0)</f>
        <v>6569062966.9162235</v>
      </c>
      <c r="AC35" s="42">
        <f>IF(AND(AC$3&gt;=2025,AC$6&lt;&gt;0),VLOOKUP(AC$3,'efecte socio eco 20'!$A$5:$N$30,6,FALSE),0)</f>
        <v>6739085113.5229502</v>
      </c>
      <c r="AD35" s="42">
        <f>IF(AND(AD$3&gt;=2025,AD$6&lt;&gt;0),VLOOKUP(AD$3,'efecte socio eco 20'!$A$5:$N$30,6,FALSE),0)</f>
        <v>6913507816.2641439</v>
      </c>
      <c r="AE35" s="42">
        <f>IF(AND(AE$3&gt;=2025,AE$6&lt;&gt;0),VLOOKUP(AE$3,'efecte socio eco 20'!$A$5:$N$30,6,FALSE),0)</f>
        <v>7092444971.4449558</v>
      </c>
      <c r="AF35" s="42">
        <f>IF(AND(AF$3&gt;=2025,AF$6&lt;&gt;0),VLOOKUP(AF$3,'efecte socio eco 20'!$A$5:$N$30,6,FALSE),0)</f>
        <v>7276013423.2634716</v>
      </c>
      <c r="AG35" s="42">
        <f>IF(AND(AG$3&gt;=2025,AG$6&lt;&gt;0),VLOOKUP(AG$3,'efecte socio eco 20'!$A$5:$N$30,6,FALSE),0)</f>
        <v>0</v>
      </c>
      <c r="AH35" s="42">
        <f>IF(AND(AH$3&gt;=2025,AH$6&lt;&gt;0),VLOOKUP(AH$3,'efecte socio eco 20'!$A$5:$N$30,6,FALSE),0)</f>
        <v>0</v>
      </c>
      <c r="AI35" s="42">
        <f>IF(AND(AI$3&gt;=2025,AI$6&lt;&gt;0),VLOOKUP(AI$3,'efecte socio eco 20'!$A$5:$N$30,6,FALSE),0)</f>
        <v>0</v>
      </c>
      <c r="AJ35" s="42">
        <f>IF(AND(AJ$3&gt;=2025,AJ$6&lt;&gt;0),VLOOKUP(AJ$3,'efecte socio eco 20'!$A$5:$N$30,6,FALSE),0)</f>
        <v>0</v>
      </c>
      <c r="AK35" s="42">
        <f>IF(AND(AK$3&gt;=2025,AK$6&lt;&gt;0),VLOOKUP(AK$3,'efecte socio eco 20'!$A$5:$N$30,6,FALSE),0)</f>
        <v>0</v>
      </c>
      <c r="AL35" s="42">
        <f>IF(AND(AL$3&gt;=2025,AL$6&lt;&gt;0),VLOOKUP(AL$3,'efecte socio eco 20'!$A$5:$N$30,6,FALSE),0)</f>
        <v>0</v>
      </c>
      <c r="AM35" s="42">
        <f>IF(AND(AM$3&gt;=2025,AM$6&lt;&gt;0),VLOOKUP(AM$3,'efecte socio eco 20'!$A$5:$N$30,6,FALSE),0)</f>
        <v>0</v>
      </c>
      <c r="AN35" s="42">
        <f>IF(AND(AN$3&gt;=2025,AN$6&lt;&gt;0),VLOOKUP(AN$3,'efecte socio eco 20'!$A$5:$N$30,6,FALSE),0)</f>
        <v>0</v>
      </c>
      <c r="AO35" s="42">
        <f>IF(AND(AO$3&gt;=2025,AO$6&lt;&gt;0),VLOOKUP(AO$3,'efecte socio eco 20'!$A$5:$N$30,6,FALSE),0)</f>
        <v>0</v>
      </c>
      <c r="AP35" s="42">
        <f>IF(AND(AP$3&gt;=2025,AP$6&lt;&gt;0),VLOOKUP(AP$3,'efecte socio eco 20'!$A$5:$N$30,6,FALSE),0)</f>
        <v>0</v>
      </c>
      <c r="AQ35" s="42">
        <f>IF(AND(AQ$3&gt;=2025,AQ$6&lt;&gt;0),VLOOKUP(AQ$3,'efecte socio eco 20'!$A$5:$N$30,6,FALSE),0)</f>
        <v>0</v>
      </c>
      <c r="AR35" s="42">
        <f>IF(AND(AR$3&gt;=2025,AR$6&lt;&gt;0),VLOOKUP(AR$3,'efecte socio eco 20'!$A$5:$N$30,6,FALSE),0)</f>
        <v>0</v>
      </c>
      <c r="AS35" s="42">
        <f>IF(AND(AS$3&gt;=2025,AS$6&lt;&gt;0),VLOOKUP(AS$3,'efecte socio eco 20'!$A$5:$N$30,6,FALSE),0)</f>
        <v>0</v>
      </c>
      <c r="AT35" s="42">
        <f>IF(AND(AT$3&gt;=2025,AT$6&lt;&gt;0),VLOOKUP(AT$3,'efecte socio eco 20'!$A$5:$N$30,6,FALSE),0)</f>
        <v>0</v>
      </c>
      <c r="AU35" s="42">
        <f>IF(AND(AU$3&gt;=2025,AU$6&lt;&gt;0),VLOOKUP(AU$3,'efecte socio eco 20'!$A$5:$N$30,6,FALSE),0)</f>
        <v>0</v>
      </c>
      <c r="AV35" s="42">
        <f>IF(AND(AV$3&gt;=2025,AV$6&lt;&gt;0),VLOOKUP(AV$3,'efecte socio eco 20'!$A$5:$N$30,6,FALSE),0)</f>
        <v>0</v>
      </c>
      <c r="AW35" s="42">
        <f>IF(AND(AW$3&gt;=2025,AW$6&lt;&gt;0),VLOOKUP(AW$3,'efecte socio eco 20'!$A$5:$N$30,6,FALSE),0)</f>
        <v>0</v>
      </c>
      <c r="AX35" s="42">
        <f>IF(AND(AX$3&gt;=2025,AX$6&lt;&gt;0),VLOOKUP(AX$3,'efecte socio eco 20'!$A$5:$N$30,6,FALSE),0)</f>
        <v>0</v>
      </c>
      <c r="AY35" s="42">
        <f>IF(AND(AY$3&gt;=2025,AY$6&lt;&gt;0),VLOOKUP(AY$3,'efecte socio eco 20'!$A$5:$N$30,6,FALSE),0)</f>
        <v>0</v>
      </c>
      <c r="AZ35" s="42">
        <f>IF(AND(AZ$3&gt;=2025,AZ$6&lt;&gt;0),VLOOKUP(AZ$3,'efecte socio eco 20'!$A$5:$N$30,6,FALSE),0)</f>
        <v>0</v>
      </c>
      <c r="BA35" s="42">
        <f>IF(AND(BA$3&gt;=2025,BA$6&lt;&gt;0),VLOOKUP(BA$3,'efecte socio eco 20'!$A$5:$N$30,6,FALSE),0)</f>
        <v>0</v>
      </c>
      <c r="BB35" s="42">
        <f>IF(AND(BB$3&gt;=2025,BB$6&lt;&gt;0),VLOOKUP(BB$3,'efecte socio eco 20'!$A$5:$N$30,6,FALSE),0)</f>
        <v>0</v>
      </c>
      <c r="BC35" s="42">
        <f>IF(AND(BC$3&gt;=2025,BC$6&lt;&gt;0),VLOOKUP(BC$3,'efecte socio eco 20'!$A$5:$N$30,6,FALSE),0)</f>
        <v>0</v>
      </c>
      <c r="BD35" s="42">
        <f>IF(AND(BD$3&gt;=2025,BD$6&lt;&gt;0),VLOOKUP(BD$3,'efecte socio eco 20'!$A$5:$N$30,6,FALSE),0)</f>
        <v>0</v>
      </c>
      <c r="BE35" s="42">
        <f>IF(AND(BE$3&gt;=2025,BE$6&lt;&gt;0),VLOOKUP(BE$3,'efecte socio eco 20'!$A$5:$N$30,6,FALSE),0)</f>
        <v>0</v>
      </c>
      <c r="BF35" s="42">
        <f>IF(AND(BF$3&gt;=2025,BF$6&lt;&gt;0),VLOOKUP(BF$3,'efecte socio eco 20'!$A$5:$N$30,6,FALSE),0)</f>
        <v>0</v>
      </c>
      <c r="BG35" s="42">
        <f>IF(AND(BG$3&gt;=2025,BG$6&lt;&gt;0),VLOOKUP(BG$3,'efecte socio eco 20'!$A$5:$N$30,6,FALSE),0)</f>
        <v>0</v>
      </c>
      <c r="BH35" s="42">
        <f>IF(AND(BH$3&gt;=2025,BH$6&lt;&gt;0),VLOOKUP(BH$3,'efecte socio eco 20'!$A$5:$N$30,6,FALSE),0)</f>
        <v>0</v>
      </c>
      <c r="BI35" s="42">
        <f>IF(AND(BI$3&gt;=2025,BI$6&lt;&gt;0),VLOOKUP(BI$3,'efecte socio eco 20'!$A$5:$N$30,6,FALSE),0)</f>
        <v>0</v>
      </c>
      <c r="BJ35" s="42">
        <f>IF(AND(BJ$3&gt;=2025,BJ$6&lt;&gt;0),VLOOKUP(BJ$3,'efecte socio eco 20'!$A$5:$N$30,6,FALSE),0)</f>
        <v>0</v>
      </c>
      <c r="BK35" s="42">
        <f>IF(AND(BK$3&gt;=2025,BK$6&lt;&gt;0),VLOOKUP(BK$3,'efecte socio eco 20'!$A$5:$N$30,6,FALSE),0)</f>
        <v>0</v>
      </c>
      <c r="BL35" s="42">
        <f>IF(AND(BL$3&gt;=2025,BL$6&lt;&gt;0),VLOOKUP(BL$3,'efecte socio eco 20'!$A$5:$N$30,6,FALSE),0)</f>
        <v>0</v>
      </c>
      <c r="BM35" s="42">
        <f>IF(AND(BM$3&gt;=2025,BM$6&lt;&gt;0),VLOOKUP(BM$3,'efecte socio eco 20'!$A$5:$N$30,6,FALSE),0)</f>
        <v>0</v>
      </c>
      <c r="BN35" s="42">
        <f>IF(AND(BN$3&gt;=2025,BN$6&lt;&gt;0),VLOOKUP(BN$3,'efecte socio eco 20'!$A$5:$N$30,6,FALSE),0)</f>
        <v>0</v>
      </c>
      <c r="BO35" s="42">
        <f>IF(AND(BO$3&gt;=2025,BO$6&lt;&gt;0),VLOOKUP(BO$3,'efecte socio eco 20'!$A$5:$N$30,6,FALSE),0)</f>
        <v>0</v>
      </c>
      <c r="BP35" s="42">
        <f>IF(AND(BP$3&gt;=2025,BP$6&lt;&gt;0),VLOOKUP(BP$3,'efecte socio eco 20'!$A$5:$N$30,6,FALSE),0)</f>
        <v>0</v>
      </c>
      <c r="BQ35" s="42">
        <f>IF(AND(BQ$3&gt;=2025,BQ$6&lt;&gt;0),VLOOKUP(BQ$3,'efecte socio eco 20'!$A$5:$N$30,6,FALSE),0)</f>
        <v>0</v>
      </c>
      <c r="BR35" s="42">
        <f>IF(AND(BR$3&gt;=2025,BR$6&lt;&gt;0),VLOOKUP(BR$3,'efecte socio eco 20'!$A$5:$N$30,6,FALSE),0)</f>
        <v>0</v>
      </c>
      <c r="BS35" s="42">
        <f>IF(AND(BS$3&gt;=2025,BS$6&lt;&gt;0),VLOOKUP(BS$3,'efecte socio eco 20'!$A$5:$N$30,6,FALSE),0)</f>
        <v>0</v>
      </c>
      <c r="BT35" s="42">
        <f>IF(AND(BT$3&gt;=2025,BT$6&lt;&gt;0),VLOOKUP(BT$3,'efecte socio eco 20'!$A$5:$N$30,6,FALSE),0)</f>
        <v>0</v>
      </c>
      <c r="BU35" s="42">
        <f>IF(AND(BU$3&gt;=2025,BU$6&lt;&gt;0),VLOOKUP(BU$3,'efecte socio eco 20'!$A$5:$N$30,6,FALSE),0)</f>
        <v>0</v>
      </c>
      <c r="BV35" s="42">
        <f>IF(AND(BV$3&gt;=2025,BV$6&lt;&gt;0),VLOOKUP(BV$3,'efecte socio eco 20'!$A$5:$N$30,6,FALSE),0)</f>
        <v>0</v>
      </c>
      <c r="BW35" s="42">
        <f>IF(AND(BW$3&gt;=2025,BW$6&lt;&gt;0),VLOOKUP(BW$3,'efecte socio eco 20'!$A$5:$N$30,6,FALSE),0)</f>
        <v>0</v>
      </c>
      <c r="BX35" s="42">
        <f>IF(AND(BX$3&gt;=2025,BX$6&lt;&gt;0),VLOOKUP(BX$3,'efecte socio eco 20'!$A$5:$N$30,6,FALSE),0)</f>
        <v>0</v>
      </c>
      <c r="BY35" s="42">
        <f>IF(AND(BY$3&gt;=2025,BY$6&lt;&gt;0),VLOOKUP(BY$3,'efecte socio eco 20'!$A$5:$N$30,6,FALSE),0)</f>
        <v>0</v>
      </c>
      <c r="BZ35" s="42">
        <f>IF(AND(BZ$3&gt;=2025,BZ$6&lt;&gt;0),VLOOKUP(BZ$3,'efecte socio eco 20'!$A$5:$N$30,6,FALSE),0)</f>
        <v>0</v>
      </c>
      <c r="CA35" s="42">
        <f>IF(AND(CA$3&gt;=2025,CA$6&lt;&gt;0),VLOOKUP(CA$3,'efecte socio eco 20'!$A$5:$N$30,6,FALSE),0)</f>
        <v>0</v>
      </c>
      <c r="CB35" s="42">
        <f>IF(AND(CB$3&gt;=2025,CB$6&lt;&gt;0),VLOOKUP(CB$3,'efecte socio eco 20'!$A$5:$N$30,6,FALSE),0)</f>
        <v>0</v>
      </c>
      <c r="CC35" s="42">
        <f>IF(AND(CC$3&gt;=2025,CC$6&lt;&gt;0),VLOOKUP(CC$3,'efecte socio eco 20'!$A$5:$N$30,6,FALSE),0)</f>
        <v>0</v>
      </c>
      <c r="CD35" s="42">
        <f>IF(AND(CD$3&gt;=2025,CD$6&lt;&gt;0),VLOOKUP(CD$3,'efecte socio eco 20'!$A$5:$N$30,6,FALSE),0)</f>
        <v>0</v>
      </c>
      <c r="CE35" s="42">
        <f>IF(AND(CE$3&gt;=2025,CE$6&lt;&gt;0),VLOOKUP(CE$3,'efecte socio eco 20'!$A$5:$N$30,6,FALSE),0)</f>
        <v>0</v>
      </c>
    </row>
    <row r="36" spans="1:83">
      <c r="A36" t="s">
        <v>106</v>
      </c>
      <c r="B36" t="s">
        <v>538</v>
      </c>
      <c r="C36" s="42">
        <f>IF(AND(C$3&gt;=2025,C$6&lt;&gt;0),VLOOKUP(C$3,'efecte socio eco 20'!$A$5:$N$30,7,FALSE),0)</f>
        <v>0</v>
      </c>
      <c r="D36" s="42">
        <f>IF(AND(D$3&gt;=2025,D$6&lt;&gt;0),VLOOKUP(D$3,'efecte socio eco 20'!$A$5:$N$30,7,FALSE),0)</f>
        <v>0</v>
      </c>
      <c r="E36" s="42">
        <f>IF(AND(E$3&gt;=2025,E$6&lt;&gt;0),VLOOKUP(E$3,'efecte socio eco 20'!$A$5:$N$30,7,FALSE),0)</f>
        <v>0</v>
      </c>
      <c r="F36" s="42">
        <f>IF(AND(F$3&gt;=2025,F$6&lt;&gt;0),VLOOKUP(F$3,'efecte socio eco 20'!$A$5:$N$30,7,FALSE),0)</f>
        <v>0</v>
      </c>
      <c r="G36" s="42">
        <f>IF(AND(G$3&gt;=2025,G$6&lt;&gt;0),VLOOKUP(G$3,'efecte socio eco 20'!$A$5:$N$30,7,FALSE),0)</f>
        <v>0</v>
      </c>
      <c r="H36" s="42">
        <f>IF(AND(H$3&gt;=2025,H$6&lt;&gt;0),VLOOKUP(H$3,'efecte socio eco 20'!$A$5:$N$30,7,FALSE),0)</f>
        <v>0</v>
      </c>
      <c r="I36" s="42">
        <f>IF(AND(I$3&gt;=2025,I$6&lt;&gt;0),VLOOKUP(I$3,'efecte socio eco 20'!$A$5:$N$30,7,FALSE),0)</f>
        <v>0</v>
      </c>
      <c r="J36" s="42">
        <f>IF(AND(J$3&gt;=2025,J$6&lt;&gt;0),VLOOKUP(J$3,'efecte socio eco 20'!$A$5:$N$30,7,FALSE),0)</f>
        <v>4977409659.5568113</v>
      </c>
      <c r="K36" s="42">
        <f>IF(AND(K$3&gt;=2025,K$6&lt;&gt;0),VLOOKUP(K$3,'efecte socio eco 20'!$A$5:$N$30,7,FALSE),0)</f>
        <v>5177678739.1227608</v>
      </c>
      <c r="L36" s="42">
        <f>IF(AND(L$3&gt;=2025,L$6&lt;&gt;0),VLOOKUP(L$3,'efecte socio eco 20'!$A$5:$N$30,7,FALSE),0)</f>
        <v>5386005765.8888531</v>
      </c>
      <c r="M36" s="42">
        <f>IF(AND(M$3&gt;=2025,M$6&lt;&gt;0),VLOOKUP(M$3,'efecte socio eco 20'!$A$5:$N$30,7,FALSE),0)</f>
        <v>5602714956.2204981</v>
      </c>
      <c r="N36" s="42">
        <f>IF(AND(N$3&gt;=2025,N$6&lt;&gt;0),VLOOKUP(N$3,'efecte socio eco 20'!$A$5:$N$30,7,FALSE),0)</f>
        <v>5771044865.3203287</v>
      </c>
      <c r="O36" s="42">
        <f>IF(AND(O$3&gt;=2025,O$6&lt;&gt;0),VLOOKUP(O$3,'efecte socio eco 20'!$A$5:$N$30,7,FALSE),0)</f>
        <v>5944432136.5238829</v>
      </c>
      <c r="P36" s="42">
        <f>IF(AND(P$3&gt;=2025,P$6&lt;&gt;0),VLOOKUP(P$3,'efecte socio eco 20'!$A$5:$N$30,7,FALSE),0)</f>
        <v>6123028714.9702339</v>
      </c>
      <c r="Q36" s="42">
        <f>IF(AND(Q$3&gt;=2025,Q$6&lt;&gt;0),VLOOKUP(Q$3,'efecte socio eco 20'!$A$5:$N$30,7,FALSE),0)</f>
        <v>6306991110.8908501</v>
      </c>
      <c r="R36" s="42">
        <f>IF(AND(R$3&gt;=2025,R$6&lt;&gt;0),VLOOKUP(R$3,'efecte socio eco 20'!$A$5:$N$30,7,FALSE),0)</f>
        <v>6496480536.7648134</v>
      </c>
      <c r="S36" s="42">
        <f>IF(AND(S$3&gt;=2025,S$6&lt;&gt;0),VLOOKUP(S$3,'efecte socio eco 20'!$A$5:$N$30,7,FALSE),0)</f>
        <v>6703006442.1386518</v>
      </c>
      <c r="T36" s="42">
        <f>IF(AND(T$3&gt;=2025,T$6&lt;&gt;0),VLOOKUP(T$3,'efecte socio eco 20'!$A$5:$N$30,7,FALSE),0)</f>
        <v>6916097894.7113314</v>
      </c>
      <c r="U36" s="42">
        <f>IF(AND(U$3&gt;=2025,U$6&lt;&gt;0),VLOOKUP(U$3,'efecte socio eco 20'!$A$5:$N$30,7,FALSE),0)</f>
        <v>7135963616.0470657</v>
      </c>
      <c r="V36" s="42">
        <f>IF(AND(V$3&gt;=2025,V$6&lt;&gt;0),VLOOKUP(V$3,'efecte socio eco 20'!$A$5:$N$30,7,FALSE),0)</f>
        <v>7362818963.0582047</v>
      </c>
      <c r="W36" s="42">
        <f>IF(AND(W$3&gt;=2025,W$6&lt;&gt;0),VLOOKUP(W$3,'efecte socio eco 20'!$A$5:$N$30,7,FALSE),0)</f>
        <v>7596886138.9457989</v>
      </c>
      <c r="X36" s="42">
        <f>IF(AND(X$3&gt;=2025,X$6&lt;&gt;0),VLOOKUP(X$3,'efecte socio eco 20'!$A$5:$N$30,7,FALSE),0)</f>
        <v>7811634074.7943487</v>
      </c>
      <c r="Y36" s="42">
        <f>IF(AND(Y$3&gt;=2025,Y$6&lt;&gt;0),VLOOKUP(Y$3,'efecte socio eco 20'!$A$5:$N$30,7,FALSE),0)</f>
        <v>8032452481.5052681</v>
      </c>
      <c r="Z36" s="42">
        <f>IF(AND(Z$3&gt;=2025,Z$6&lt;&gt;0),VLOOKUP(Z$3,'efecte socio eco 20'!$A$5:$N$30,7,FALSE),0)</f>
        <v>8259512958.4764528</v>
      </c>
      <c r="AA36" s="42">
        <f>IF(AND(AA$3&gt;=2025,AA$6&lt;&gt;0),VLOOKUP(AA$3,'efecte socio eco 20'!$A$5:$N$30,7,FALSE),0)</f>
        <v>8492991955.8585691</v>
      </c>
      <c r="AB36" s="42">
        <f>IF(AND(AB$3&gt;=2025,AB$6&lt;&gt;0),VLOOKUP(AB$3,'efecte socio eco 20'!$A$5:$N$30,7,FALSE),0)</f>
        <v>8733070911.6755962</v>
      </c>
      <c r="AC36" s="42">
        <f>IF(AND(AC$3&gt;=2025,AC$6&lt;&gt;0),VLOOKUP(AC$3,'efecte socio eco 20'!$A$5:$N$30,7,FALSE),0)</f>
        <v>8978271368.6223965</v>
      </c>
      <c r="AD36" s="42">
        <f>IF(AND(AD$3&gt;=2025,AD$6&lt;&gt;0),VLOOKUP(AD$3,'efecte socio eco 20'!$A$5:$N$30,7,FALSE),0)</f>
        <v>9230356375.6541557</v>
      </c>
      <c r="AE36" s="42">
        <f>IF(AND(AE$3&gt;=2025,AE$6&lt;&gt;0),VLOOKUP(AE$3,'efecte socio eco 20'!$A$5:$N$30,7,FALSE),0)</f>
        <v>9489519231.8799458</v>
      </c>
      <c r="AF36" s="42">
        <f>IF(AND(AF$3&gt;=2025,AF$6&lt;&gt;0),VLOOKUP(AF$3,'efecte socio eco 20'!$A$5:$N$30,7,FALSE),0)</f>
        <v>9755958663.7127476</v>
      </c>
      <c r="AG36" s="42">
        <f>IF(AND(AG$3&gt;=2025,AG$6&lt;&gt;0),VLOOKUP(AG$3,'efecte socio eco 20'!$A$5:$N$30,7,FALSE),0)</f>
        <v>0</v>
      </c>
      <c r="AH36" s="42">
        <f>IF(AND(AH$3&gt;=2025,AH$6&lt;&gt;0),VLOOKUP(AH$3,'efecte socio eco 20'!$A$5:$N$30,7,FALSE),0)</f>
        <v>0</v>
      </c>
      <c r="AI36" s="42">
        <f>IF(AND(AI$3&gt;=2025,AI$6&lt;&gt;0),VLOOKUP(AI$3,'efecte socio eco 20'!$A$5:$N$30,7,FALSE),0)</f>
        <v>0</v>
      </c>
      <c r="AJ36" s="42">
        <f>IF(AND(AJ$3&gt;=2025,AJ$6&lt;&gt;0),VLOOKUP(AJ$3,'efecte socio eco 20'!$A$5:$N$30,7,FALSE),0)</f>
        <v>0</v>
      </c>
      <c r="AK36" s="42">
        <f>IF(AND(AK$3&gt;=2025,AK$6&lt;&gt;0),VLOOKUP(AK$3,'efecte socio eco 20'!$A$5:$N$30,7,FALSE),0)</f>
        <v>0</v>
      </c>
      <c r="AL36" s="42">
        <f>IF(AND(AL$3&gt;=2025,AL$6&lt;&gt;0),VLOOKUP(AL$3,'efecte socio eco 20'!$A$5:$N$30,7,FALSE),0)</f>
        <v>0</v>
      </c>
      <c r="AM36" s="42">
        <f>IF(AND(AM$3&gt;=2025,AM$6&lt;&gt;0),VLOOKUP(AM$3,'efecte socio eco 20'!$A$5:$N$30,7,FALSE),0)</f>
        <v>0</v>
      </c>
      <c r="AN36" s="42">
        <f>IF(AND(AN$3&gt;=2025,AN$6&lt;&gt;0),VLOOKUP(AN$3,'efecte socio eco 20'!$A$5:$N$30,7,FALSE),0)</f>
        <v>0</v>
      </c>
      <c r="AO36" s="42">
        <f>IF(AND(AO$3&gt;=2025,AO$6&lt;&gt;0),VLOOKUP(AO$3,'efecte socio eco 20'!$A$5:$N$30,7,FALSE),0)</f>
        <v>0</v>
      </c>
      <c r="AP36" s="42">
        <f>IF(AND(AP$3&gt;=2025,AP$6&lt;&gt;0),VLOOKUP(AP$3,'efecte socio eco 20'!$A$5:$N$30,7,FALSE),0)</f>
        <v>0</v>
      </c>
      <c r="AQ36" s="42">
        <f>IF(AND(AQ$3&gt;=2025,AQ$6&lt;&gt;0),VLOOKUP(AQ$3,'efecte socio eco 20'!$A$5:$N$30,7,FALSE),0)</f>
        <v>0</v>
      </c>
      <c r="AR36" s="42">
        <f>IF(AND(AR$3&gt;=2025,AR$6&lt;&gt;0),VLOOKUP(AR$3,'efecte socio eco 20'!$A$5:$N$30,7,FALSE),0)</f>
        <v>0</v>
      </c>
      <c r="AS36" s="42">
        <f>IF(AND(AS$3&gt;=2025,AS$6&lt;&gt;0),VLOOKUP(AS$3,'efecte socio eco 20'!$A$5:$N$30,7,FALSE),0)</f>
        <v>0</v>
      </c>
      <c r="AT36" s="42">
        <f>IF(AND(AT$3&gt;=2025,AT$6&lt;&gt;0),VLOOKUP(AT$3,'efecte socio eco 20'!$A$5:$N$30,7,FALSE),0)</f>
        <v>0</v>
      </c>
      <c r="AU36" s="42">
        <f>IF(AND(AU$3&gt;=2025,AU$6&lt;&gt;0),VLOOKUP(AU$3,'efecte socio eco 20'!$A$5:$N$30,7,FALSE),0)</f>
        <v>0</v>
      </c>
      <c r="AV36" s="42">
        <f>IF(AND(AV$3&gt;=2025,AV$6&lt;&gt;0),VLOOKUP(AV$3,'efecte socio eco 20'!$A$5:$N$30,7,FALSE),0)</f>
        <v>0</v>
      </c>
      <c r="AW36" s="42">
        <f>IF(AND(AW$3&gt;=2025,AW$6&lt;&gt;0),VLOOKUP(AW$3,'efecte socio eco 20'!$A$5:$N$30,7,FALSE),0)</f>
        <v>0</v>
      </c>
      <c r="AX36" s="42">
        <f>IF(AND(AX$3&gt;=2025,AX$6&lt;&gt;0),VLOOKUP(AX$3,'efecte socio eco 20'!$A$5:$N$30,7,FALSE),0)</f>
        <v>0</v>
      </c>
      <c r="AY36" s="42">
        <f>IF(AND(AY$3&gt;=2025,AY$6&lt;&gt;0),VLOOKUP(AY$3,'efecte socio eco 20'!$A$5:$N$30,7,FALSE),0)</f>
        <v>0</v>
      </c>
      <c r="AZ36" s="42">
        <f>IF(AND(AZ$3&gt;=2025,AZ$6&lt;&gt;0),VLOOKUP(AZ$3,'efecte socio eco 20'!$A$5:$N$30,7,FALSE),0)</f>
        <v>0</v>
      </c>
      <c r="BA36" s="42">
        <f>IF(AND(BA$3&gt;=2025,BA$6&lt;&gt;0),VLOOKUP(BA$3,'efecte socio eco 20'!$A$5:$N$30,7,FALSE),0)</f>
        <v>0</v>
      </c>
      <c r="BB36" s="42">
        <f>IF(AND(BB$3&gt;=2025,BB$6&lt;&gt;0),VLOOKUP(BB$3,'efecte socio eco 20'!$A$5:$N$30,7,FALSE),0)</f>
        <v>0</v>
      </c>
      <c r="BC36" s="42">
        <f>IF(AND(BC$3&gt;=2025,BC$6&lt;&gt;0),VLOOKUP(BC$3,'efecte socio eco 20'!$A$5:$N$30,7,FALSE),0)</f>
        <v>0</v>
      </c>
      <c r="BD36" s="42">
        <f>IF(AND(BD$3&gt;=2025,BD$6&lt;&gt;0),VLOOKUP(BD$3,'efecte socio eco 20'!$A$5:$N$30,7,FALSE),0)</f>
        <v>0</v>
      </c>
      <c r="BE36" s="42">
        <f>IF(AND(BE$3&gt;=2025,BE$6&lt;&gt;0),VLOOKUP(BE$3,'efecte socio eco 20'!$A$5:$N$30,7,FALSE),0)</f>
        <v>0</v>
      </c>
      <c r="BF36" s="42">
        <f>IF(AND(BF$3&gt;=2025,BF$6&lt;&gt;0),VLOOKUP(BF$3,'efecte socio eco 20'!$A$5:$N$30,7,FALSE),0)</f>
        <v>0</v>
      </c>
      <c r="BG36" s="42">
        <f>IF(AND(BG$3&gt;=2025,BG$6&lt;&gt;0),VLOOKUP(BG$3,'efecte socio eco 20'!$A$5:$N$30,7,FALSE),0)</f>
        <v>0</v>
      </c>
      <c r="BH36" s="42">
        <f>IF(AND(BH$3&gt;=2025,BH$6&lt;&gt;0),VLOOKUP(BH$3,'efecte socio eco 20'!$A$5:$N$30,7,FALSE),0)</f>
        <v>0</v>
      </c>
      <c r="BI36" s="42">
        <f>IF(AND(BI$3&gt;=2025,BI$6&lt;&gt;0),VLOOKUP(BI$3,'efecte socio eco 20'!$A$5:$N$30,7,FALSE),0)</f>
        <v>0</v>
      </c>
      <c r="BJ36" s="42">
        <f>IF(AND(BJ$3&gt;=2025,BJ$6&lt;&gt;0),VLOOKUP(BJ$3,'efecte socio eco 20'!$A$5:$N$30,7,FALSE),0)</f>
        <v>0</v>
      </c>
      <c r="BK36" s="42">
        <f>IF(AND(BK$3&gt;=2025,BK$6&lt;&gt;0),VLOOKUP(BK$3,'efecte socio eco 20'!$A$5:$N$30,7,FALSE),0)</f>
        <v>0</v>
      </c>
      <c r="BL36" s="42">
        <f>IF(AND(BL$3&gt;=2025,BL$6&lt;&gt;0),VLOOKUP(BL$3,'efecte socio eco 20'!$A$5:$N$30,7,FALSE),0)</f>
        <v>0</v>
      </c>
      <c r="BM36" s="42">
        <f>IF(AND(BM$3&gt;=2025,BM$6&lt;&gt;0),VLOOKUP(BM$3,'efecte socio eco 20'!$A$5:$N$30,7,FALSE),0)</f>
        <v>0</v>
      </c>
      <c r="BN36" s="42">
        <f>IF(AND(BN$3&gt;=2025,BN$6&lt;&gt;0),VLOOKUP(BN$3,'efecte socio eco 20'!$A$5:$N$30,7,FALSE),0)</f>
        <v>0</v>
      </c>
      <c r="BO36" s="42">
        <f>IF(AND(BO$3&gt;=2025,BO$6&lt;&gt;0),VLOOKUP(BO$3,'efecte socio eco 20'!$A$5:$N$30,7,FALSE),0)</f>
        <v>0</v>
      </c>
      <c r="BP36" s="42">
        <f>IF(AND(BP$3&gt;=2025,BP$6&lt;&gt;0),VLOOKUP(BP$3,'efecte socio eco 20'!$A$5:$N$30,7,FALSE),0)</f>
        <v>0</v>
      </c>
      <c r="BQ36" s="42">
        <f>IF(AND(BQ$3&gt;=2025,BQ$6&lt;&gt;0),VLOOKUP(BQ$3,'efecte socio eco 20'!$A$5:$N$30,7,FALSE),0)</f>
        <v>0</v>
      </c>
      <c r="BR36" s="42">
        <f>IF(AND(BR$3&gt;=2025,BR$6&lt;&gt;0),VLOOKUP(BR$3,'efecte socio eco 20'!$A$5:$N$30,7,FALSE),0)</f>
        <v>0</v>
      </c>
      <c r="BS36" s="42">
        <f>IF(AND(BS$3&gt;=2025,BS$6&lt;&gt;0),VLOOKUP(BS$3,'efecte socio eco 20'!$A$5:$N$30,7,FALSE),0)</f>
        <v>0</v>
      </c>
      <c r="BT36" s="42">
        <f>IF(AND(BT$3&gt;=2025,BT$6&lt;&gt;0),VLOOKUP(BT$3,'efecte socio eco 20'!$A$5:$N$30,7,FALSE),0)</f>
        <v>0</v>
      </c>
      <c r="BU36" s="42">
        <f>IF(AND(BU$3&gt;=2025,BU$6&lt;&gt;0),VLOOKUP(BU$3,'efecte socio eco 20'!$A$5:$N$30,7,FALSE),0)</f>
        <v>0</v>
      </c>
      <c r="BV36" s="42">
        <f>IF(AND(BV$3&gt;=2025,BV$6&lt;&gt;0),VLOOKUP(BV$3,'efecte socio eco 20'!$A$5:$N$30,7,FALSE),0)</f>
        <v>0</v>
      </c>
      <c r="BW36" s="42">
        <f>IF(AND(BW$3&gt;=2025,BW$6&lt;&gt;0),VLOOKUP(BW$3,'efecte socio eco 20'!$A$5:$N$30,7,FALSE),0)</f>
        <v>0</v>
      </c>
      <c r="BX36" s="42">
        <f>IF(AND(BX$3&gt;=2025,BX$6&lt;&gt;0),VLOOKUP(BX$3,'efecte socio eco 20'!$A$5:$N$30,7,FALSE),0)</f>
        <v>0</v>
      </c>
      <c r="BY36" s="42">
        <f>IF(AND(BY$3&gt;=2025,BY$6&lt;&gt;0),VLOOKUP(BY$3,'efecte socio eco 20'!$A$5:$N$30,7,FALSE),0)</f>
        <v>0</v>
      </c>
      <c r="BZ36" s="42">
        <f>IF(AND(BZ$3&gt;=2025,BZ$6&lt;&gt;0),VLOOKUP(BZ$3,'efecte socio eco 20'!$A$5:$N$30,7,FALSE),0)</f>
        <v>0</v>
      </c>
      <c r="CA36" s="42">
        <f>IF(AND(CA$3&gt;=2025,CA$6&lt;&gt;0),VLOOKUP(CA$3,'efecte socio eco 20'!$A$5:$N$30,7,FALSE),0)</f>
        <v>0</v>
      </c>
      <c r="CB36" s="42">
        <f>IF(AND(CB$3&gt;=2025,CB$6&lt;&gt;0),VLOOKUP(CB$3,'efecte socio eco 20'!$A$5:$N$30,7,FALSE),0)</f>
        <v>0</v>
      </c>
      <c r="CC36" s="42">
        <f>IF(AND(CC$3&gt;=2025,CC$6&lt;&gt;0),VLOOKUP(CC$3,'efecte socio eco 20'!$A$5:$N$30,7,FALSE),0)</f>
        <v>0</v>
      </c>
      <c r="CD36" s="42">
        <f>IF(AND(CD$3&gt;=2025,CD$6&lt;&gt;0),VLOOKUP(CD$3,'efecte socio eco 20'!$A$5:$N$30,7,FALSE),0)</f>
        <v>0</v>
      </c>
      <c r="CE36" s="42">
        <f>IF(AND(CE$3&gt;=2025,CE$6&lt;&gt;0),VLOOKUP(CE$3,'efecte socio eco 20'!$A$5:$N$30,7,FALSE),0)</f>
        <v>0</v>
      </c>
    </row>
    <row r="37" spans="1:83">
      <c r="A37" t="s">
        <v>107</v>
      </c>
      <c r="B37" t="s">
        <v>538</v>
      </c>
      <c r="C37" s="42">
        <f>IF(AND(C$3&gt;=2025,C$6&lt;&gt;0),VLOOKUP(C$3,'efecte socio eco 20'!$A$5:$N$30,8,FALSE),0)</f>
        <v>0</v>
      </c>
      <c r="D37" s="42">
        <f>IF(AND(D$3&gt;=2025,D$6&lt;&gt;0),VLOOKUP(D$3,'efecte socio eco 20'!$A$5:$N$30,8,FALSE),0)</f>
        <v>0</v>
      </c>
      <c r="E37" s="42">
        <f>IF(AND(E$3&gt;=2025,E$6&lt;&gt;0),VLOOKUP(E$3,'efecte socio eco 20'!$A$5:$N$30,8,FALSE),0)</f>
        <v>0</v>
      </c>
      <c r="F37" s="42">
        <f>IF(AND(F$3&gt;=2025,F$6&lt;&gt;0),VLOOKUP(F$3,'efecte socio eco 20'!$A$5:$N$30,8,FALSE),0)</f>
        <v>0</v>
      </c>
      <c r="G37" s="42">
        <f>IF(AND(G$3&gt;=2025,G$6&lt;&gt;0),VLOOKUP(G$3,'efecte socio eco 20'!$A$5:$N$30,8,FALSE),0)</f>
        <v>0</v>
      </c>
      <c r="H37" s="42">
        <f>IF(AND(H$3&gt;=2025,H$6&lt;&gt;0),VLOOKUP(H$3,'efecte socio eco 20'!$A$5:$N$30,8,FALSE),0)</f>
        <v>0</v>
      </c>
      <c r="I37" s="42">
        <f>IF(AND(I$3&gt;=2025,I$6&lt;&gt;0),VLOOKUP(I$3,'efecte socio eco 20'!$A$5:$N$30,8,FALSE),0)</f>
        <v>0</v>
      </c>
      <c r="J37" s="42">
        <f>IF(AND(J$3&gt;=2025,J$6&lt;&gt;0),VLOOKUP(J$3,'efecte socio eco 20'!$A$5:$N$30,8,FALSE),0)</f>
        <v>55181509.310968012</v>
      </c>
      <c r="K37" s="42">
        <f>IF(AND(K$3&gt;=2025,K$6&lt;&gt;0),VLOOKUP(K$3,'efecte socio eco 20'!$A$5:$N$30,8,FALSE),0)</f>
        <v>57011322.07547532</v>
      </c>
      <c r="L37" s="42">
        <f>IF(AND(L$3&gt;=2025,L$6&lt;&gt;0),VLOOKUP(L$3,'efecte socio eco 20'!$A$5:$N$30,8,FALSE),0)</f>
        <v>58901811.229500823</v>
      </c>
      <c r="M37" s="42">
        <f>IF(AND(M$3&gt;=2025,M$6&lt;&gt;0),VLOOKUP(M$3,'efecte socio eco 20'!$A$5:$N$30,8,FALSE),0)</f>
        <v>60854988.795430832</v>
      </c>
      <c r="N37" s="42">
        <f>IF(AND(N$3&gt;=2025,N$6&lt;&gt;0),VLOOKUP(N$3,'efecte socio eco 20'!$A$5:$N$30,8,FALSE),0)</f>
        <v>62447557.890443929</v>
      </c>
      <c r="O37" s="42">
        <f>IF(AND(O$3&gt;=2025,O$6&lt;&gt;0),VLOOKUP(O$3,'efecte socio eco 20'!$A$5:$N$30,8,FALSE),0)</f>
        <v>64081804.36265476</v>
      </c>
      <c r="P37" s="42">
        <f>IF(AND(P$3&gt;=2025,P$6&lt;&gt;0),VLOOKUP(P$3,'efecte socio eco 20'!$A$5:$N$30,8,FALSE),0)</f>
        <v>65758818.904941589</v>
      </c>
      <c r="Q37" s="42">
        <f>IF(AND(Q$3&gt;=2025,Q$6&lt;&gt;0),VLOOKUP(Q$3,'efecte socio eco 20'!$A$5:$N$30,8,FALSE),0)</f>
        <v>67479720.753508464</v>
      </c>
      <c r="R37" s="42">
        <f>IF(AND(R$3&gt;=2025,R$6&lt;&gt;0),VLOOKUP(R$3,'efecte socio eco 20'!$A$5:$N$30,8,FALSE),0)</f>
        <v>69245658.434861198</v>
      </c>
      <c r="S37" s="42">
        <f>IF(AND(S$3&gt;=2025,S$6&lt;&gt;0),VLOOKUP(S$3,'efecte socio eco 20'!$A$5:$N$30,8,FALSE),0)</f>
        <v>71317030.798454583</v>
      </c>
      <c r="T37" s="42">
        <f>IF(AND(T$3&gt;=2025,T$6&lt;&gt;0),VLOOKUP(T$3,'efecte socio eco 20'!$A$5:$N$30,8,FALSE),0)</f>
        <v>73450364.930708095</v>
      </c>
      <c r="U37" s="42">
        <f>IF(AND(U$3&gt;=2025,U$6&lt;&gt;0),VLOOKUP(U$3,'efecte socio eco 20'!$A$5:$N$30,8,FALSE),0)</f>
        <v>75647514.318152189</v>
      </c>
      <c r="V37" s="42">
        <f>IF(AND(V$3&gt;=2025,V$6&lt;&gt;0),VLOOKUP(V$3,'efecte socio eco 20'!$A$5:$N$30,8,FALSE),0)</f>
        <v>77910387.891382158</v>
      </c>
      <c r="W37" s="42">
        <f>IF(AND(W$3&gt;=2025,W$6&lt;&gt;0),VLOOKUP(W$3,'efecte socio eco 20'!$A$5:$N$30,8,FALSE),0)</f>
        <v>80240951.683578044</v>
      </c>
      <c r="X37" s="42">
        <f>IF(AND(X$3&gt;=2025,X$6&lt;&gt;0),VLOOKUP(X$3,'efecte socio eco 20'!$A$5:$N$30,8,FALSE),0)</f>
        <v>82383962.084248304</v>
      </c>
      <c r="Y37" s="42">
        <f>IF(AND(Y$3&gt;=2025,Y$6&lt;&gt;0),VLOOKUP(Y$3,'efecte socio eco 20'!$A$5:$N$30,8,FALSE),0)</f>
        <v>84584206.272417635</v>
      </c>
      <c r="Z37" s="42">
        <f>IF(AND(Z$3&gt;=2025,Z$6&lt;&gt;0),VLOOKUP(Z$3,'efecte socio eco 20'!$A$5:$N$30,8,FALSE),0)</f>
        <v>86843212.801764756</v>
      </c>
      <c r="AA37" s="42">
        <f>IF(AND(AA$3&gt;=2025,AA$6&lt;&gt;0),VLOOKUP(AA$3,'efecte socio eco 20'!$A$5:$N$30,8,FALSE),0)</f>
        <v>89162551.049343035</v>
      </c>
      <c r="AB37" s="42">
        <f>IF(AND(AB$3&gt;=2025,AB$6&lt;&gt;0),VLOOKUP(AB$3,'efecte socio eco 20'!$A$5:$N$30,8,FALSE),0)</f>
        <v>91543832.305858135</v>
      </c>
      <c r="AC37" s="42">
        <f>IF(AND(AC$3&gt;=2025,AC$6&lt;&gt;0),VLOOKUP(AC$3,'efecte socio eco 20'!$A$5:$N$30,8,FALSE),0)</f>
        <v>93961953.530290708</v>
      </c>
      <c r="AD37" s="42">
        <f>IF(AND(AD$3&gt;=2025,AD$6&lt;&gt;0),VLOOKUP(AD$3,'efecte socio eco 20'!$A$5:$N$30,8,FALSE),0)</f>
        <v>96443949.186334521</v>
      </c>
      <c r="AE37" s="42">
        <f>IF(AND(AE$3&gt;=2025,AE$6&lt;&gt;0),VLOOKUP(AE$3,'efecte socio eco 20'!$A$5:$N$30,8,FALSE),0)</f>
        <v>98991506.510746956</v>
      </c>
      <c r="AF37" s="42">
        <f>IF(AND(AF$3&gt;=2025,AF$6&lt;&gt;0),VLOOKUP(AF$3,'efecte socio eco 20'!$A$5:$N$30,8,FALSE),0)</f>
        <v>101606357.30847651</v>
      </c>
      <c r="AG37" s="42">
        <f>IF(AND(AG$3&gt;=2025,AG$6&lt;&gt;0),VLOOKUP(AG$3,'efecte socio eco 20'!$A$5:$N$30,8,FALSE),0)</f>
        <v>0</v>
      </c>
      <c r="AH37" s="42">
        <f>IF(AND(AH$3&gt;=2025,AH$6&lt;&gt;0),VLOOKUP(AH$3,'efecte socio eco 20'!$A$5:$N$30,8,FALSE),0)</f>
        <v>0</v>
      </c>
      <c r="AI37" s="42">
        <f>IF(AND(AI$3&gt;=2025,AI$6&lt;&gt;0),VLOOKUP(AI$3,'efecte socio eco 20'!$A$5:$N$30,8,FALSE),0)</f>
        <v>0</v>
      </c>
      <c r="AJ37" s="42">
        <f>IF(AND(AJ$3&gt;=2025,AJ$6&lt;&gt;0),VLOOKUP(AJ$3,'efecte socio eco 20'!$A$5:$N$30,8,FALSE),0)</f>
        <v>0</v>
      </c>
      <c r="AK37" s="42">
        <f>IF(AND(AK$3&gt;=2025,AK$6&lt;&gt;0),VLOOKUP(AK$3,'efecte socio eco 20'!$A$5:$N$30,8,FALSE),0)</f>
        <v>0</v>
      </c>
      <c r="AL37" s="42">
        <f>IF(AND(AL$3&gt;=2025,AL$6&lt;&gt;0),VLOOKUP(AL$3,'efecte socio eco 20'!$A$5:$N$30,8,FALSE),0)</f>
        <v>0</v>
      </c>
      <c r="AM37" s="42">
        <f>IF(AND(AM$3&gt;=2025,AM$6&lt;&gt;0),VLOOKUP(AM$3,'efecte socio eco 20'!$A$5:$N$30,8,FALSE),0)</f>
        <v>0</v>
      </c>
      <c r="AN37" s="42">
        <f>IF(AND(AN$3&gt;=2025,AN$6&lt;&gt;0),VLOOKUP(AN$3,'efecte socio eco 20'!$A$5:$N$30,8,FALSE),0)</f>
        <v>0</v>
      </c>
      <c r="AO37" s="42">
        <f>IF(AND(AO$3&gt;=2025,AO$6&lt;&gt;0),VLOOKUP(AO$3,'efecte socio eco 20'!$A$5:$N$30,8,FALSE),0)</f>
        <v>0</v>
      </c>
      <c r="AP37" s="42">
        <f>IF(AND(AP$3&gt;=2025,AP$6&lt;&gt;0),VLOOKUP(AP$3,'efecte socio eco 20'!$A$5:$N$30,8,FALSE),0)</f>
        <v>0</v>
      </c>
      <c r="AQ37" s="42">
        <f>IF(AND(AQ$3&gt;=2025,AQ$6&lt;&gt;0),VLOOKUP(AQ$3,'efecte socio eco 20'!$A$5:$N$30,8,FALSE),0)</f>
        <v>0</v>
      </c>
      <c r="AR37" s="42">
        <f>IF(AND(AR$3&gt;=2025,AR$6&lt;&gt;0),VLOOKUP(AR$3,'efecte socio eco 20'!$A$5:$N$30,8,FALSE),0)</f>
        <v>0</v>
      </c>
      <c r="AS37" s="42">
        <f>IF(AND(AS$3&gt;=2025,AS$6&lt;&gt;0),VLOOKUP(AS$3,'efecte socio eco 20'!$A$5:$N$30,8,FALSE),0)</f>
        <v>0</v>
      </c>
      <c r="AT37" s="42">
        <f>IF(AND(AT$3&gt;=2025,AT$6&lt;&gt;0),VLOOKUP(AT$3,'efecte socio eco 20'!$A$5:$N$30,8,FALSE),0)</f>
        <v>0</v>
      </c>
      <c r="AU37" s="42">
        <f>IF(AND(AU$3&gt;=2025,AU$6&lt;&gt;0),VLOOKUP(AU$3,'efecte socio eco 20'!$A$5:$N$30,8,FALSE),0)</f>
        <v>0</v>
      </c>
      <c r="AV37" s="42">
        <f>IF(AND(AV$3&gt;=2025,AV$6&lt;&gt;0),VLOOKUP(AV$3,'efecte socio eco 20'!$A$5:$N$30,8,FALSE),0)</f>
        <v>0</v>
      </c>
      <c r="AW37" s="42">
        <f>IF(AND(AW$3&gt;=2025,AW$6&lt;&gt;0),VLOOKUP(AW$3,'efecte socio eco 20'!$A$5:$N$30,8,FALSE),0)</f>
        <v>0</v>
      </c>
      <c r="AX37" s="42">
        <f>IF(AND(AX$3&gt;=2025,AX$6&lt;&gt;0),VLOOKUP(AX$3,'efecte socio eco 20'!$A$5:$N$30,8,FALSE),0)</f>
        <v>0</v>
      </c>
      <c r="AY37" s="42">
        <f>IF(AND(AY$3&gt;=2025,AY$6&lt;&gt;0),VLOOKUP(AY$3,'efecte socio eco 20'!$A$5:$N$30,8,FALSE),0)</f>
        <v>0</v>
      </c>
      <c r="AZ37" s="42">
        <f>IF(AND(AZ$3&gt;=2025,AZ$6&lt;&gt;0),VLOOKUP(AZ$3,'efecte socio eco 20'!$A$5:$N$30,8,FALSE),0)</f>
        <v>0</v>
      </c>
      <c r="BA37" s="42">
        <f>IF(AND(BA$3&gt;=2025,BA$6&lt;&gt;0),VLOOKUP(BA$3,'efecte socio eco 20'!$A$5:$N$30,8,FALSE),0)</f>
        <v>0</v>
      </c>
      <c r="BB37" s="42">
        <f>IF(AND(BB$3&gt;=2025,BB$6&lt;&gt;0),VLOOKUP(BB$3,'efecte socio eco 20'!$A$5:$N$30,8,FALSE),0)</f>
        <v>0</v>
      </c>
      <c r="BC37" s="42">
        <f>IF(AND(BC$3&gt;=2025,BC$6&lt;&gt;0),VLOOKUP(BC$3,'efecte socio eco 20'!$A$5:$N$30,8,FALSE),0)</f>
        <v>0</v>
      </c>
      <c r="BD37" s="42">
        <f>IF(AND(BD$3&gt;=2025,BD$6&lt;&gt;0),VLOOKUP(BD$3,'efecte socio eco 20'!$A$5:$N$30,8,FALSE),0)</f>
        <v>0</v>
      </c>
      <c r="BE37" s="42">
        <f>IF(AND(BE$3&gt;=2025,BE$6&lt;&gt;0),VLOOKUP(BE$3,'efecte socio eco 20'!$A$5:$N$30,8,FALSE),0)</f>
        <v>0</v>
      </c>
      <c r="BF37" s="42">
        <f>IF(AND(BF$3&gt;=2025,BF$6&lt;&gt;0),VLOOKUP(BF$3,'efecte socio eco 20'!$A$5:$N$30,8,FALSE),0)</f>
        <v>0</v>
      </c>
      <c r="BG37" s="42">
        <f>IF(AND(BG$3&gt;=2025,BG$6&lt;&gt;0),VLOOKUP(BG$3,'efecte socio eco 20'!$A$5:$N$30,8,FALSE),0)</f>
        <v>0</v>
      </c>
      <c r="BH37" s="42">
        <f>IF(AND(BH$3&gt;=2025,BH$6&lt;&gt;0),VLOOKUP(BH$3,'efecte socio eco 20'!$A$5:$N$30,8,FALSE),0)</f>
        <v>0</v>
      </c>
      <c r="BI37" s="42">
        <f>IF(AND(BI$3&gt;=2025,BI$6&lt;&gt;0),VLOOKUP(BI$3,'efecte socio eco 20'!$A$5:$N$30,8,FALSE),0)</f>
        <v>0</v>
      </c>
      <c r="BJ37" s="42">
        <f>IF(AND(BJ$3&gt;=2025,BJ$6&lt;&gt;0),VLOOKUP(BJ$3,'efecte socio eco 20'!$A$5:$N$30,8,FALSE),0)</f>
        <v>0</v>
      </c>
      <c r="BK37" s="42">
        <f>IF(AND(BK$3&gt;=2025,BK$6&lt;&gt;0),VLOOKUP(BK$3,'efecte socio eco 20'!$A$5:$N$30,8,FALSE),0)</f>
        <v>0</v>
      </c>
      <c r="BL37" s="42">
        <f>IF(AND(BL$3&gt;=2025,BL$6&lt;&gt;0),VLOOKUP(BL$3,'efecte socio eco 20'!$A$5:$N$30,8,FALSE),0)</f>
        <v>0</v>
      </c>
      <c r="BM37" s="42">
        <f>IF(AND(BM$3&gt;=2025,BM$6&lt;&gt;0),VLOOKUP(BM$3,'efecte socio eco 20'!$A$5:$N$30,8,FALSE),0)</f>
        <v>0</v>
      </c>
      <c r="BN37" s="42">
        <f>IF(AND(BN$3&gt;=2025,BN$6&lt;&gt;0),VLOOKUP(BN$3,'efecte socio eco 20'!$A$5:$N$30,8,FALSE),0)</f>
        <v>0</v>
      </c>
      <c r="BO37" s="42">
        <f>IF(AND(BO$3&gt;=2025,BO$6&lt;&gt;0),VLOOKUP(BO$3,'efecte socio eco 20'!$A$5:$N$30,8,FALSE),0)</f>
        <v>0</v>
      </c>
      <c r="BP37" s="42">
        <f>IF(AND(BP$3&gt;=2025,BP$6&lt;&gt;0),VLOOKUP(BP$3,'efecte socio eco 20'!$A$5:$N$30,8,FALSE),0)</f>
        <v>0</v>
      </c>
      <c r="BQ37" s="42">
        <f>IF(AND(BQ$3&gt;=2025,BQ$6&lt;&gt;0),VLOOKUP(BQ$3,'efecte socio eco 20'!$A$5:$N$30,8,FALSE),0)</f>
        <v>0</v>
      </c>
      <c r="BR37" s="42">
        <f>IF(AND(BR$3&gt;=2025,BR$6&lt;&gt;0),VLOOKUP(BR$3,'efecte socio eco 20'!$A$5:$N$30,8,FALSE),0)</f>
        <v>0</v>
      </c>
      <c r="BS37" s="42">
        <f>IF(AND(BS$3&gt;=2025,BS$6&lt;&gt;0),VLOOKUP(BS$3,'efecte socio eco 20'!$A$5:$N$30,8,FALSE),0)</f>
        <v>0</v>
      </c>
      <c r="BT37" s="42">
        <f>IF(AND(BT$3&gt;=2025,BT$6&lt;&gt;0),VLOOKUP(BT$3,'efecte socio eco 20'!$A$5:$N$30,8,FALSE),0)</f>
        <v>0</v>
      </c>
      <c r="BU37" s="42">
        <f>IF(AND(BU$3&gt;=2025,BU$6&lt;&gt;0),VLOOKUP(BU$3,'efecte socio eco 20'!$A$5:$N$30,8,FALSE),0)</f>
        <v>0</v>
      </c>
      <c r="BV37" s="42">
        <f>IF(AND(BV$3&gt;=2025,BV$6&lt;&gt;0),VLOOKUP(BV$3,'efecte socio eco 20'!$A$5:$N$30,8,FALSE),0)</f>
        <v>0</v>
      </c>
      <c r="BW37" s="42">
        <f>IF(AND(BW$3&gt;=2025,BW$6&lt;&gt;0),VLOOKUP(BW$3,'efecte socio eco 20'!$A$5:$N$30,8,FALSE),0)</f>
        <v>0</v>
      </c>
      <c r="BX37" s="42">
        <f>IF(AND(BX$3&gt;=2025,BX$6&lt;&gt;0),VLOOKUP(BX$3,'efecte socio eco 20'!$A$5:$N$30,8,FALSE),0)</f>
        <v>0</v>
      </c>
      <c r="BY37" s="42">
        <f>IF(AND(BY$3&gt;=2025,BY$6&lt;&gt;0),VLOOKUP(BY$3,'efecte socio eco 20'!$A$5:$N$30,8,FALSE),0)</f>
        <v>0</v>
      </c>
      <c r="BZ37" s="42">
        <f>IF(AND(BZ$3&gt;=2025,BZ$6&lt;&gt;0),VLOOKUP(BZ$3,'efecte socio eco 20'!$A$5:$N$30,8,FALSE),0)</f>
        <v>0</v>
      </c>
      <c r="CA37" s="42">
        <f>IF(AND(CA$3&gt;=2025,CA$6&lt;&gt;0),VLOOKUP(CA$3,'efecte socio eco 20'!$A$5:$N$30,8,FALSE),0)</f>
        <v>0</v>
      </c>
      <c r="CB37" s="42">
        <f>IF(AND(CB$3&gt;=2025,CB$6&lt;&gt;0),VLOOKUP(CB$3,'efecte socio eco 20'!$A$5:$N$30,8,FALSE),0)</f>
        <v>0</v>
      </c>
      <c r="CC37" s="42">
        <f>IF(AND(CC$3&gt;=2025,CC$6&lt;&gt;0),VLOOKUP(CC$3,'efecte socio eco 20'!$A$5:$N$30,8,FALSE),0)</f>
        <v>0</v>
      </c>
      <c r="CD37" s="42">
        <f>IF(AND(CD$3&gt;=2025,CD$6&lt;&gt;0),VLOOKUP(CD$3,'efecte socio eco 20'!$A$5:$N$30,8,FALSE),0)</f>
        <v>0</v>
      </c>
      <c r="CE37" s="42">
        <f>IF(AND(CE$3&gt;=2025,CE$6&lt;&gt;0),VLOOKUP(CE$3,'efecte socio eco 20'!$A$5:$N$30,8,FALSE),0)</f>
        <v>0</v>
      </c>
    </row>
    <row r="38" spans="1:83">
      <c r="A38" t="s">
        <v>108</v>
      </c>
      <c r="B38" t="s">
        <v>538</v>
      </c>
      <c r="C38" s="42">
        <f>IF(AND(C$3&gt;=2025,C$6&lt;&gt;0),VLOOKUP(C$3,'efecte socio eco 20'!$A$5:$N$30,9,FALSE),0)</f>
        <v>0</v>
      </c>
      <c r="D38" s="42">
        <f>IF(AND(D$3&gt;=2025,D$6&lt;&gt;0),VLOOKUP(D$3,'efecte socio eco 20'!$A$5:$N$30,9,FALSE),0)</f>
        <v>0</v>
      </c>
      <c r="E38" s="42">
        <f>IF(AND(E$3&gt;=2025,E$6&lt;&gt;0),VLOOKUP(E$3,'efecte socio eco 20'!$A$5:$N$30,9,FALSE),0)</f>
        <v>0</v>
      </c>
      <c r="F38" s="42">
        <f>IF(AND(F$3&gt;=2025,F$6&lt;&gt;0),VLOOKUP(F$3,'efecte socio eco 20'!$A$5:$N$30,9,FALSE),0)</f>
        <v>0</v>
      </c>
      <c r="G38" s="42">
        <f>IF(AND(G$3&gt;=2025,G$6&lt;&gt;0),VLOOKUP(G$3,'efecte socio eco 20'!$A$5:$N$30,9,FALSE),0)</f>
        <v>0</v>
      </c>
      <c r="H38" s="42">
        <f>IF(AND(H$3&gt;=2025,H$6&lt;&gt;0),VLOOKUP(H$3,'efecte socio eco 20'!$A$5:$N$30,9,FALSE),0)</f>
        <v>0</v>
      </c>
      <c r="I38" s="42">
        <f>IF(AND(I$3&gt;=2025,I$6&lt;&gt;0),VLOOKUP(I$3,'efecte socio eco 20'!$A$5:$N$30,9,FALSE),0)</f>
        <v>0</v>
      </c>
      <c r="J38" s="42">
        <f>IF(AND(J$3&gt;=2025,J$6&lt;&gt;0),VLOOKUP(J$3,'efecte socio eco 20'!$A$5:$N$30,9,FALSE),0)</f>
        <v>3249258.8544960595</v>
      </c>
      <c r="K38" s="42">
        <f>IF(AND(K$3&gt;=2025,K$6&lt;&gt;0),VLOOKUP(K$3,'efecte socio eco 20'!$A$5:$N$30,9,FALSE),0)</f>
        <v>3367841.9955024337</v>
      </c>
      <c r="L38" s="42">
        <f>IF(AND(L$3&gt;=2025,L$6&lt;&gt;0),VLOOKUP(L$3,'efecte socio eco 20'!$A$5:$N$30,9,FALSE),0)</f>
        <v>3490752.8807608485</v>
      </c>
      <c r="M38" s="42">
        <f>IF(AND(M$3&gt;=2025,M$6&lt;&gt;0),VLOOKUP(M$3,'efecte socio eco 20'!$A$5:$N$30,9,FALSE),0)</f>
        <v>3618149.4532145606</v>
      </c>
      <c r="N38" s="42">
        <f>IF(AND(N$3&gt;=2025,N$6&lt;&gt;0),VLOOKUP(N$3,'efecte socio eco 20'!$A$5:$N$30,9,FALSE),0)</f>
        <v>3720371.0556337344</v>
      </c>
      <c r="O38" s="42">
        <f>IF(AND(O$3&gt;=2025,O$6&lt;&gt;0),VLOOKUP(O$3,'efecte socio eco 20'!$A$5:$N$30,9,FALSE),0)</f>
        <v>3825480.6692133816</v>
      </c>
      <c r="P38" s="42">
        <f>IF(AND(P$3&gt;=2025,P$6&lt;&gt;0),VLOOKUP(P$3,'efecte socio eco 20'!$A$5:$N$30,9,FALSE),0)</f>
        <v>3933559.8873571036</v>
      </c>
      <c r="Q38" s="42">
        <f>IF(AND(Q$3&gt;=2025,Q$6&lt;&gt;0),VLOOKUP(Q$3,'efecte socio eco 20'!$A$5:$N$30,9,FALSE),0)</f>
        <v>4044692.6086824168</v>
      </c>
      <c r="R38" s="42">
        <f>IF(AND(R$3&gt;=2025,R$6&lt;&gt;0),VLOOKUP(R$3,'efecte socio eco 20'!$A$5:$N$30,9,FALSE),0)</f>
        <v>4158965.1021487024</v>
      </c>
      <c r="S38" s="42">
        <f>IF(AND(S$3&gt;=2025,S$6&lt;&gt;0),VLOOKUP(S$3,'efecte socio eco 20'!$A$5:$N$30,9,FALSE),0)</f>
        <v>4287462.7063791947</v>
      </c>
      <c r="T38" s="42">
        <f>IF(AND(T$3&gt;=2025,T$6&lt;&gt;0),VLOOKUP(T$3,'efecte socio eco 20'!$A$5:$N$30,9,FALSE),0)</f>
        <v>4419930.441131928</v>
      </c>
      <c r="U38" s="42">
        <f>IF(AND(U$3&gt;=2025,U$6&lt;&gt;0),VLOOKUP(U$3,'efecte socio eco 20'!$A$5:$N$30,9,FALSE),0)</f>
        <v>4556490.9696772257</v>
      </c>
      <c r="V38" s="42">
        <f>IF(AND(V$3&gt;=2025,V$6&lt;&gt;0),VLOOKUP(V$3,'efecte socio eco 20'!$A$5:$N$30,9,FALSE),0)</f>
        <v>4697270.7451552413</v>
      </c>
      <c r="W38" s="42">
        <f>IF(AND(W$3&gt;=2025,W$6&lt;&gt;0),VLOOKUP(W$3,'efecte socio eco 20'!$A$5:$N$30,9,FALSE),0)</f>
        <v>4842400.1276697954</v>
      </c>
      <c r="X38" s="42">
        <f>IF(AND(X$3&gt;=2025,X$6&lt;&gt;0),VLOOKUP(X$3,'efecte socio eco 20'!$A$5:$N$30,9,FALSE),0)</f>
        <v>4975671.9824763583</v>
      </c>
      <c r="Y38" s="42">
        <f>IF(AND(Y$3&gt;=2025,Y$6&lt;&gt;0),VLOOKUP(Y$3,'efecte socio eco 20'!$A$5:$N$30,9,FALSE),0)</f>
        <v>5112611.726514563</v>
      </c>
      <c r="Z38" s="42">
        <f>IF(AND(Z$3&gt;=2025,Z$6&lt;&gt;0),VLOOKUP(Z$3,'efecte socio eco 20'!$A$5:$N$30,9,FALSE),0)</f>
        <v>5253320.3069156334</v>
      </c>
      <c r="AA38" s="42">
        <f>IF(AND(AA$3&gt;=2025,AA$6&lt;&gt;0),VLOOKUP(AA$3,'efecte socio eco 20'!$A$5:$N$30,9,FALSE),0)</f>
        <v>5397901.4490635311</v>
      </c>
      <c r="AB38" s="42">
        <f>IF(AND(AB$3&gt;=2025,AB$6&lt;&gt;0),VLOOKUP(AB$3,'efecte socio eco 20'!$A$5:$N$30,9,FALSE),0)</f>
        <v>5546461.7330576386</v>
      </c>
      <c r="AC38" s="42">
        <f>IF(AND(AC$3&gt;=2025,AC$6&lt;&gt;0),VLOOKUP(AC$3,'efecte socio eco 20'!$A$5:$N$30,9,FALSE),0)</f>
        <v>5697827.693706491</v>
      </c>
      <c r="AD38" s="42">
        <f>IF(AND(AD$3&gt;=2025,AD$6&lt;&gt;0),VLOOKUP(AD$3,'efecte socio eco 20'!$A$5:$N$30,9,FALSE),0)</f>
        <v>5853324.5138376309</v>
      </c>
      <c r="AE38" s="42">
        <f>IF(AND(AE$3&gt;=2025,AE$6&lt;&gt;0),VLOOKUP(AE$3,'efecte socio eco 20'!$A$5:$N$30,9,FALSE),0)</f>
        <v>6013064.9268555138</v>
      </c>
      <c r="AF38" s="42">
        <f>IF(AND(AF$3&gt;=2025,AF$6&lt;&gt;0),VLOOKUP(AF$3,'efecte socio eco 20'!$A$5:$N$30,9,FALSE),0)</f>
        <v>6177164.7427205816</v>
      </c>
      <c r="AG38" s="42">
        <f>IF(AND(AG$3&gt;=2025,AG$6&lt;&gt;0),VLOOKUP(AG$3,'efecte socio eco 20'!$A$5:$N$30,9,FALSE),0)</f>
        <v>0</v>
      </c>
      <c r="AH38" s="42">
        <f>IF(AND(AH$3&gt;=2025,AH$6&lt;&gt;0),VLOOKUP(AH$3,'efecte socio eco 20'!$A$5:$N$30,9,FALSE),0)</f>
        <v>0</v>
      </c>
      <c r="AI38" s="42">
        <f>IF(AND(AI$3&gt;=2025,AI$6&lt;&gt;0),VLOOKUP(AI$3,'efecte socio eco 20'!$A$5:$N$30,9,FALSE),0)</f>
        <v>0</v>
      </c>
      <c r="AJ38" s="42">
        <f>IF(AND(AJ$3&gt;=2025,AJ$6&lt;&gt;0),VLOOKUP(AJ$3,'efecte socio eco 20'!$A$5:$N$30,9,FALSE),0)</f>
        <v>0</v>
      </c>
      <c r="AK38" s="42">
        <f>IF(AND(AK$3&gt;=2025,AK$6&lt;&gt;0),VLOOKUP(AK$3,'efecte socio eco 20'!$A$5:$N$30,9,FALSE),0)</f>
        <v>0</v>
      </c>
      <c r="AL38" s="42">
        <f>IF(AND(AL$3&gt;=2025,AL$6&lt;&gt;0),VLOOKUP(AL$3,'efecte socio eco 20'!$A$5:$N$30,9,FALSE),0)</f>
        <v>0</v>
      </c>
      <c r="AM38" s="42">
        <f>IF(AND(AM$3&gt;=2025,AM$6&lt;&gt;0),VLOOKUP(AM$3,'efecte socio eco 20'!$A$5:$N$30,9,FALSE),0)</f>
        <v>0</v>
      </c>
      <c r="AN38" s="42">
        <f>IF(AND(AN$3&gt;=2025,AN$6&lt;&gt;0),VLOOKUP(AN$3,'efecte socio eco 20'!$A$5:$N$30,9,FALSE),0)</f>
        <v>0</v>
      </c>
      <c r="AO38" s="42">
        <f>IF(AND(AO$3&gt;=2025,AO$6&lt;&gt;0),VLOOKUP(AO$3,'efecte socio eco 20'!$A$5:$N$30,9,FALSE),0)</f>
        <v>0</v>
      </c>
      <c r="AP38" s="42">
        <f>IF(AND(AP$3&gt;=2025,AP$6&lt;&gt;0),VLOOKUP(AP$3,'efecte socio eco 20'!$A$5:$N$30,9,FALSE),0)</f>
        <v>0</v>
      </c>
      <c r="AQ38" s="42">
        <f>IF(AND(AQ$3&gt;=2025,AQ$6&lt;&gt;0),VLOOKUP(AQ$3,'efecte socio eco 20'!$A$5:$N$30,9,FALSE),0)</f>
        <v>0</v>
      </c>
      <c r="AR38" s="42">
        <f>IF(AND(AR$3&gt;=2025,AR$6&lt;&gt;0),VLOOKUP(AR$3,'efecte socio eco 20'!$A$5:$N$30,9,FALSE),0)</f>
        <v>0</v>
      </c>
      <c r="AS38" s="42">
        <f>IF(AND(AS$3&gt;=2025,AS$6&lt;&gt;0),VLOOKUP(AS$3,'efecte socio eco 20'!$A$5:$N$30,9,FALSE),0)</f>
        <v>0</v>
      </c>
      <c r="AT38" s="42">
        <f>IF(AND(AT$3&gt;=2025,AT$6&lt;&gt;0),VLOOKUP(AT$3,'efecte socio eco 20'!$A$5:$N$30,9,FALSE),0)</f>
        <v>0</v>
      </c>
      <c r="AU38" s="42">
        <f>IF(AND(AU$3&gt;=2025,AU$6&lt;&gt;0),VLOOKUP(AU$3,'efecte socio eco 20'!$A$5:$N$30,9,FALSE),0)</f>
        <v>0</v>
      </c>
      <c r="AV38" s="42">
        <f>IF(AND(AV$3&gt;=2025,AV$6&lt;&gt;0),VLOOKUP(AV$3,'efecte socio eco 20'!$A$5:$N$30,9,FALSE),0)</f>
        <v>0</v>
      </c>
      <c r="AW38" s="42">
        <f>IF(AND(AW$3&gt;=2025,AW$6&lt;&gt;0),VLOOKUP(AW$3,'efecte socio eco 20'!$A$5:$N$30,9,FALSE),0)</f>
        <v>0</v>
      </c>
      <c r="AX38" s="42">
        <f>IF(AND(AX$3&gt;=2025,AX$6&lt;&gt;0),VLOOKUP(AX$3,'efecte socio eco 20'!$A$5:$N$30,9,FALSE),0)</f>
        <v>0</v>
      </c>
      <c r="AY38" s="42">
        <f>IF(AND(AY$3&gt;=2025,AY$6&lt;&gt;0),VLOOKUP(AY$3,'efecte socio eco 20'!$A$5:$N$30,9,FALSE),0)</f>
        <v>0</v>
      </c>
      <c r="AZ38" s="42">
        <f>IF(AND(AZ$3&gt;=2025,AZ$6&lt;&gt;0),VLOOKUP(AZ$3,'efecte socio eco 20'!$A$5:$N$30,9,FALSE),0)</f>
        <v>0</v>
      </c>
      <c r="BA38" s="42">
        <f>IF(AND(BA$3&gt;=2025,BA$6&lt;&gt;0),VLOOKUP(BA$3,'efecte socio eco 20'!$A$5:$N$30,9,FALSE),0)</f>
        <v>0</v>
      </c>
      <c r="BB38" s="42">
        <f>IF(AND(BB$3&gt;=2025,BB$6&lt;&gt;0),VLOOKUP(BB$3,'efecte socio eco 20'!$A$5:$N$30,9,FALSE),0)</f>
        <v>0</v>
      </c>
      <c r="BC38" s="42">
        <f>IF(AND(BC$3&gt;=2025,BC$6&lt;&gt;0),VLOOKUP(BC$3,'efecte socio eco 20'!$A$5:$N$30,9,FALSE),0)</f>
        <v>0</v>
      </c>
      <c r="BD38" s="42">
        <f>IF(AND(BD$3&gt;=2025,BD$6&lt;&gt;0),VLOOKUP(BD$3,'efecte socio eco 20'!$A$5:$N$30,9,FALSE),0)</f>
        <v>0</v>
      </c>
      <c r="BE38" s="42">
        <f>IF(AND(BE$3&gt;=2025,BE$6&lt;&gt;0),VLOOKUP(BE$3,'efecte socio eco 20'!$A$5:$N$30,9,FALSE),0)</f>
        <v>0</v>
      </c>
      <c r="BF38" s="42">
        <f>IF(AND(BF$3&gt;=2025,BF$6&lt;&gt;0),VLOOKUP(BF$3,'efecte socio eco 20'!$A$5:$N$30,9,FALSE),0)</f>
        <v>0</v>
      </c>
      <c r="BG38" s="42">
        <f>IF(AND(BG$3&gt;=2025,BG$6&lt;&gt;0),VLOOKUP(BG$3,'efecte socio eco 20'!$A$5:$N$30,9,FALSE),0)</f>
        <v>0</v>
      </c>
      <c r="BH38" s="42">
        <f>IF(AND(BH$3&gt;=2025,BH$6&lt;&gt;0),VLOOKUP(BH$3,'efecte socio eco 20'!$A$5:$N$30,9,FALSE),0)</f>
        <v>0</v>
      </c>
      <c r="BI38" s="42">
        <f>IF(AND(BI$3&gt;=2025,BI$6&lt;&gt;0),VLOOKUP(BI$3,'efecte socio eco 20'!$A$5:$N$30,9,FALSE),0)</f>
        <v>0</v>
      </c>
      <c r="BJ38" s="42">
        <f>IF(AND(BJ$3&gt;=2025,BJ$6&lt;&gt;0),VLOOKUP(BJ$3,'efecte socio eco 20'!$A$5:$N$30,9,FALSE),0)</f>
        <v>0</v>
      </c>
      <c r="BK38" s="42">
        <f>IF(AND(BK$3&gt;=2025,BK$6&lt;&gt;0),VLOOKUP(BK$3,'efecte socio eco 20'!$A$5:$N$30,9,FALSE),0)</f>
        <v>0</v>
      </c>
      <c r="BL38" s="42">
        <f>IF(AND(BL$3&gt;=2025,BL$6&lt;&gt;0),VLOOKUP(BL$3,'efecte socio eco 20'!$A$5:$N$30,9,FALSE),0)</f>
        <v>0</v>
      </c>
      <c r="BM38" s="42">
        <f>IF(AND(BM$3&gt;=2025,BM$6&lt;&gt;0),VLOOKUP(BM$3,'efecte socio eco 20'!$A$5:$N$30,9,FALSE),0)</f>
        <v>0</v>
      </c>
      <c r="BN38" s="42">
        <f>IF(AND(BN$3&gt;=2025,BN$6&lt;&gt;0),VLOOKUP(BN$3,'efecte socio eco 20'!$A$5:$N$30,9,FALSE),0)</f>
        <v>0</v>
      </c>
      <c r="BO38" s="42">
        <f>IF(AND(BO$3&gt;=2025,BO$6&lt;&gt;0),VLOOKUP(BO$3,'efecte socio eco 20'!$A$5:$N$30,9,FALSE),0)</f>
        <v>0</v>
      </c>
      <c r="BP38" s="42">
        <f>IF(AND(BP$3&gt;=2025,BP$6&lt;&gt;0),VLOOKUP(BP$3,'efecte socio eco 20'!$A$5:$N$30,9,FALSE),0)</f>
        <v>0</v>
      </c>
      <c r="BQ38" s="42">
        <f>IF(AND(BQ$3&gt;=2025,BQ$6&lt;&gt;0),VLOOKUP(BQ$3,'efecte socio eco 20'!$A$5:$N$30,9,FALSE),0)</f>
        <v>0</v>
      </c>
      <c r="BR38" s="42">
        <f>IF(AND(BR$3&gt;=2025,BR$6&lt;&gt;0),VLOOKUP(BR$3,'efecte socio eco 20'!$A$5:$N$30,9,FALSE),0)</f>
        <v>0</v>
      </c>
      <c r="BS38" s="42">
        <f>IF(AND(BS$3&gt;=2025,BS$6&lt;&gt;0),VLOOKUP(BS$3,'efecte socio eco 20'!$A$5:$N$30,9,FALSE),0)</f>
        <v>0</v>
      </c>
      <c r="BT38" s="42">
        <f>IF(AND(BT$3&gt;=2025,BT$6&lt;&gt;0),VLOOKUP(BT$3,'efecte socio eco 20'!$A$5:$N$30,9,FALSE),0)</f>
        <v>0</v>
      </c>
      <c r="BU38" s="42">
        <f>IF(AND(BU$3&gt;=2025,BU$6&lt;&gt;0),VLOOKUP(BU$3,'efecte socio eco 20'!$A$5:$N$30,9,FALSE),0)</f>
        <v>0</v>
      </c>
      <c r="BV38" s="42">
        <f>IF(AND(BV$3&gt;=2025,BV$6&lt;&gt;0),VLOOKUP(BV$3,'efecte socio eco 20'!$A$5:$N$30,9,FALSE),0)</f>
        <v>0</v>
      </c>
      <c r="BW38" s="42">
        <f>IF(AND(BW$3&gt;=2025,BW$6&lt;&gt;0),VLOOKUP(BW$3,'efecte socio eco 20'!$A$5:$N$30,9,FALSE),0)</f>
        <v>0</v>
      </c>
      <c r="BX38" s="42">
        <f>IF(AND(BX$3&gt;=2025,BX$6&lt;&gt;0),VLOOKUP(BX$3,'efecte socio eco 20'!$A$5:$N$30,9,FALSE),0)</f>
        <v>0</v>
      </c>
      <c r="BY38" s="42">
        <f>IF(AND(BY$3&gt;=2025,BY$6&lt;&gt;0),VLOOKUP(BY$3,'efecte socio eco 20'!$A$5:$N$30,9,FALSE),0)</f>
        <v>0</v>
      </c>
      <c r="BZ38" s="42">
        <f>IF(AND(BZ$3&gt;=2025,BZ$6&lt;&gt;0),VLOOKUP(BZ$3,'efecte socio eco 20'!$A$5:$N$30,9,FALSE),0)</f>
        <v>0</v>
      </c>
      <c r="CA38" s="42">
        <f>IF(AND(CA$3&gt;=2025,CA$6&lt;&gt;0),VLOOKUP(CA$3,'efecte socio eco 20'!$A$5:$N$30,9,FALSE),0)</f>
        <v>0</v>
      </c>
      <c r="CB38" s="42">
        <f>IF(AND(CB$3&gt;=2025,CB$6&lt;&gt;0),VLOOKUP(CB$3,'efecte socio eco 20'!$A$5:$N$30,9,FALSE),0)</f>
        <v>0</v>
      </c>
      <c r="CC38" s="42">
        <f>IF(AND(CC$3&gt;=2025,CC$6&lt;&gt;0),VLOOKUP(CC$3,'efecte socio eco 20'!$A$5:$N$30,9,FALSE),0)</f>
        <v>0</v>
      </c>
      <c r="CD38" s="42">
        <f>IF(AND(CD$3&gt;=2025,CD$6&lt;&gt;0),VLOOKUP(CD$3,'efecte socio eco 20'!$A$5:$N$30,9,FALSE),0)</f>
        <v>0</v>
      </c>
      <c r="CE38" s="42">
        <f>IF(AND(CE$3&gt;=2025,CE$6&lt;&gt;0),VLOOKUP(CE$3,'efecte socio eco 20'!$A$5:$N$30,9,FALSE),0)</f>
        <v>0</v>
      </c>
    </row>
    <row r="39" spans="1:83">
      <c r="A39" t="s">
        <v>494</v>
      </c>
      <c r="B39" t="s">
        <v>538</v>
      </c>
      <c r="C39" s="42">
        <f>IF(AND(C$3&gt;=2025,C$6&lt;&gt;0),VLOOKUP(C$3,'efecte socio eco 20'!$A$5:$N$30,10,FALSE),0)</f>
        <v>0</v>
      </c>
      <c r="D39" s="42">
        <f>IF(AND(D$3&gt;=2025,D$6&lt;&gt;0),VLOOKUP(D$3,'efecte socio eco 20'!$A$5:$N$30,10,FALSE),0)</f>
        <v>0</v>
      </c>
      <c r="E39" s="42">
        <f>IF(AND(E$3&gt;=2025,E$6&lt;&gt;0),VLOOKUP(E$3,'efecte socio eco 20'!$A$5:$N$30,10,FALSE),0)</f>
        <v>0</v>
      </c>
      <c r="F39" s="42">
        <f>IF(AND(F$3&gt;=2025,F$6&lt;&gt;0),VLOOKUP(F$3,'efecte socio eco 20'!$A$5:$N$30,10,FALSE),0)</f>
        <v>0</v>
      </c>
      <c r="G39" s="42">
        <f>IF(AND(G$3&gt;=2025,G$6&lt;&gt;0),VLOOKUP(G$3,'efecte socio eco 20'!$A$5:$N$30,10,FALSE),0)</f>
        <v>0</v>
      </c>
      <c r="H39" s="42">
        <f>IF(AND(H$3&gt;=2025,H$6&lt;&gt;0),VLOOKUP(H$3,'efecte socio eco 20'!$A$5:$N$30,10,FALSE),0)</f>
        <v>0</v>
      </c>
      <c r="I39" s="42">
        <f>IF(AND(I$3&gt;=2025,I$6&lt;&gt;0),VLOOKUP(I$3,'efecte socio eco 20'!$A$5:$N$30,10,FALSE),0)</f>
        <v>0</v>
      </c>
      <c r="J39" s="42">
        <f>IF(AND(J$3&gt;=2025,J$6&lt;&gt;0),VLOOKUP(J$3,'efecte socio eco 20'!$A$5:$N$30,10,FALSE),0)</f>
        <v>1040500974.0091386</v>
      </c>
      <c r="K39" s="42">
        <f>IF(AND(K$3&gt;=2025,K$6&lt;&gt;0),VLOOKUP(K$3,'efecte socio eco 20'!$A$5:$N$30,10,FALSE),0)</f>
        <v>1081135967.8828185</v>
      </c>
      <c r="L39" s="42">
        <f>IF(AND(L$3&gt;=2025,L$6&lt;&gt;0),VLOOKUP(L$3,'efecte socio eco 20'!$A$5:$N$30,10,FALSE),0)</f>
        <v>1123357892.2528262</v>
      </c>
      <c r="M39" s="42">
        <f>IF(AND(M$3&gt;=2025,M$6&lt;&gt;0),VLOOKUP(M$3,'efecte socio eco 20'!$A$5:$N$30,10,FALSE),0)</f>
        <v>1167228721.9876213</v>
      </c>
      <c r="N39" s="42">
        <f>IF(AND(N$3&gt;=2025,N$6&lt;&gt;0),VLOOKUP(N$3,'efecte socio eco 20'!$A$5:$N$30,10,FALSE),0)</f>
        <v>1201475358.2540646</v>
      </c>
      <c r="O39" s="42">
        <f>IF(AND(O$3&gt;=2025,O$6&lt;&gt;0),VLOOKUP(O$3,'efecte socio eco 20'!$A$5:$N$30,10,FALSE),0)</f>
        <v>1236726795.0994112</v>
      </c>
      <c r="P39" s="42">
        <f>IF(AND(P$3&gt;=2025,P$6&lt;&gt;0),VLOOKUP(P$3,'efecte socio eco 20'!$A$5:$N$30,10,FALSE),0)</f>
        <v>1273012513.4979539</v>
      </c>
      <c r="Q39" s="42">
        <f>IF(AND(Q$3&gt;=2025,Q$6&lt;&gt;0),VLOOKUP(Q$3,'efecte socio eco 20'!$A$5:$N$30,10,FALSE),0)</f>
        <v>1310362859.3994467</v>
      </c>
      <c r="R39" s="42">
        <f>IF(AND(R$3&gt;=2025,R$6&lt;&gt;0),VLOOKUP(R$3,'efecte socio eco 20'!$A$5:$N$30,10,FALSE),0)</f>
        <v>1348809069.1075943</v>
      </c>
      <c r="S39" s="42">
        <f>IF(AND(S$3&gt;=2025,S$6&lt;&gt;0),VLOOKUP(S$3,'efecte socio eco 20'!$A$5:$N$30,10,FALSE),0)</f>
        <v>1391217759.2187555</v>
      </c>
      <c r="T39" s="42">
        <f>IF(AND(T$3&gt;=2025,T$6&lt;&gt;0),VLOOKUP(T$3,'efecte socio eco 20'!$A$5:$N$30,10,FALSE),0)</f>
        <v>1434959845.6112261</v>
      </c>
      <c r="U39" s="42">
        <f>IF(AND(U$3&gt;=2025,U$6&lt;&gt;0),VLOOKUP(U$3,'efecte socio eco 20'!$A$5:$N$30,10,FALSE),0)</f>
        <v>1480077252.3726954</v>
      </c>
      <c r="V39" s="42">
        <f>IF(AND(V$3&gt;=2025,V$6&lt;&gt;0),VLOOKUP(V$3,'efecte socio eco 20'!$A$5:$N$30,10,FALSE),0)</f>
        <v>1526613221.7504678</v>
      </c>
      <c r="W39" s="42">
        <f>IF(AND(W$3&gt;=2025,W$6&lt;&gt;0),VLOOKUP(W$3,'efecte socio eco 20'!$A$5:$N$30,10,FALSE),0)</f>
        <v>1574612355.5964851</v>
      </c>
      <c r="X39" s="42">
        <f>IF(AND(X$3&gt;=2025,X$6&lt;&gt;0),VLOOKUP(X$3,'efecte socio eco 20'!$A$5:$N$30,10,FALSE),0)</f>
        <v>1618592837.6840575</v>
      </c>
      <c r="Y39" s="42">
        <f>IF(AND(Y$3&gt;=2025,Y$6&lt;&gt;0),VLOOKUP(Y$3,'efecte socio eco 20'!$A$5:$N$30,10,FALSE),0)</f>
        <v>1663801738.1806307</v>
      </c>
      <c r="Z39" s="42">
        <f>IF(AND(Z$3&gt;=2025,Z$6&lt;&gt;0),VLOOKUP(Z$3,'efecte socio eco 20'!$A$5:$N$30,10,FALSE),0)</f>
        <v>1710273368.0286038</v>
      </c>
      <c r="AA39" s="42">
        <f>IF(AND(AA$3&gt;=2025,AA$6&lt;&gt;0),VLOOKUP(AA$3,'efecte socio eco 20'!$A$5:$N$30,10,FALSE),0)</f>
        <v>1758042996.5089672</v>
      </c>
      <c r="AB39" s="42">
        <f>IF(AND(AB$3&gt;=2025,AB$6&lt;&gt;0),VLOOKUP(AB$3,'efecte socio eco 20'!$A$5:$N$30,10,FALSE),0)</f>
        <v>1807146878.0086491</v>
      </c>
      <c r="AC39" s="42">
        <f>IF(AND(AC$3&gt;=2025,AC$6&lt;&gt;0),VLOOKUP(AC$3,'efecte socio eco 20'!$A$5:$N$30,10,FALSE),0)</f>
        <v>1857126459.1126978</v>
      </c>
      <c r="AD39" s="42">
        <f>IF(AND(AD$3&gt;=2025,AD$6&lt;&gt;0),VLOOKUP(AD$3,'efecte socio eco 20'!$A$5:$N$30,10,FALSE),0)</f>
        <v>1908488306.6820428</v>
      </c>
      <c r="AE39" s="42">
        <f>IF(AND(AE$3&gt;=2025,AE$6&lt;&gt;0),VLOOKUP(AE$3,'efecte socio eco 20'!$A$5:$N$30,10,FALSE),0)</f>
        <v>1961270649.540113</v>
      </c>
      <c r="AF39" s="42">
        <f>IF(AND(AF$3&gt;=2025,AF$6&lt;&gt;0),VLOOKUP(AF$3,'efecte socio eco 20'!$A$5:$N$30,10,FALSE),0)</f>
        <v>2015512773.79052</v>
      </c>
      <c r="AG39" s="42">
        <f>IF(AND(AG$3&gt;=2025,AG$6&lt;&gt;0),VLOOKUP(AG$3,'efecte socio eco 20'!$A$5:$N$30,10,FALSE),0)</f>
        <v>0</v>
      </c>
      <c r="AH39" s="42">
        <f>IF(AND(AH$3&gt;=2025,AH$6&lt;&gt;0),VLOOKUP(AH$3,'efecte socio eco 20'!$A$5:$N$30,10,FALSE),0)</f>
        <v>0</v>
      </c>
      <c r="AI39" s="42">
        <f>IF(AND(AI$3&gt;=2025,AI$6&lt;&gt;0),VLOOKUP(AI$3,'efecte socio eco 20'!$A$5:$N$30,10,FALSE),0)</f>
        <v>0</v>
      </c>
      <c r="AJ39" s="42">
        <f>IF(AND(AJ$3&gt;=2025,AJ$6&lt;&gt;0),VLOOKUP(AJ$3,'efecte socio eco 20'!$A$5:$N$30,10,FALSE),0)</f>
        <v>0</v>
      </c>
      <c r="AK39" s="42">
        <f>IF(AND(AK$3&gt;=2025,AK$6&lt;&gt;0),VLOOKUP(AK$3,'efecte socio eco 20'!$A$5:$N$30,10,FALSE),0)</f>
        <v>0</v>
      </c>
      <c r="AL39" s="42">
        <f>IF(AND(AL$3&gt;=2025,AL$6&lt;&gt;0),VLOOKUP(AL$3,'efecte socio eco 20'!$A$5:$N$30,10,FALSE),0)</f>
        <v>0</v>
      </c>
      <c r="AM39" s="42">
        <f>IF(AND(AM$3&gt;=2025,AM$6&lt;&gt;0),VLOOKUP(AM$3,'efecte socio eco 20'!$A$5:$N$30,10,FALSE),0)</f>
        <v>0</v>
      </c>
      <c r="AN39" s="42">
        <f>IF(AND(AN$3&gt;=2025,AN$6&lt;&gt;0),VLOOKUP(AN$3,'efecte socio eco 20'!$A$5:$N$30,10,FALSE),0)</f>
        <v>0</v>
      </c>
      <c r="AO39" s="42">
        <f>IF(AND(AO$3&gt;=2025,AO$6&lt;&gt;0),VLOOKUP(AO$3,'efecte socio eco 20'!$A$5:$N$30,10,FALSE),0)</f>
        <v>0</v>
      </c>
      <c r="AP39" s="42">
        <f>IF(AND(AP$3&gt;=2025,AP$6&lt;&gt;0),VLOOKUP(AP$3,'efecte socio eco 20'!$A$5:$N$30,10,FALSE),0)</f>
        <v>0</v>
      </c>
      <c r="AQ39" s="42">
        <f>IF(AND(AQ$3&gt;=2025,AQ$6&lt;&gt;0),VLOOKUP(AQ$3,'efecte socio eco 20'!$A$5:$N$30,10,FALSE),0)</f>
        <v>0</v>
      </c>
      <c r="AR39" s="42">
        <f>IF(AND(AR$3&gt;=2025,AR$6&lt;&gt;0),VLOOKUP(AR$3,'efecte socio eco 20'!$A$5:$N$30,10,FALSE),0)</f>
        <v>0</v>
      </c>
      <c r="AS39" s="42">
        <f>IF(AND(AS$3&gt;=2025,AS$6&lt;&gt;0),VLOOKUP(AS$3,'efecte socio eco 20'!$A$5:$N$30,10,FALSE),0)</f>
        <v>0</v>
      </c>
      <c r="AT39" s="42">
        <f>IF(AND(AT$3&gt;=2025,AT$6&lt;&gt;0),VLOOKUP(AT$3,'efecte socio eco 20'!$A$5:$N$30,10,FALSE),0)</f>
        <v>0</v>
      </c>
      <c r="AU39" s="42">
        <f>IF(AND(AU$3&gt;=2025,AU$6&lt;&gt;0),VLOOKUP(AU$3,'efecte socio eco 20'!$A$5:$N$30,10,FALSE),0)</f>
        <v>0</v>
      </c>
      <c r="AV39" s="42">
        <f>IF(AND(AV$3&gt;=2025,AV$6&lt;&gt;0),VLOOKUP(AV$3,'efecte socio eco 20'!$A$5:$N$30,10,FALSE),0)</f>
        <v>0</v>
      </c>
      <c r="AW39" s="42">
        <f>IF(AND(AW$3&gt;=2025,AW$6&lt;&gt;0),VLOOKUP(AW$3,'efecte socio eco 20'!$A$5:$N$30,10,FALSE),0)</f>
        <v>0</v>
      </c>
      <c r="AX39" s="42">
        <f>IF(AND(AX$3&gt;=2025,AX$6&lt;&gt;0),VLOOKUP(AX$3,'efecte socio eco 20'!$A$5:$N$30,10,FALSE),0)</f>
        <v>0</v>
      </c>
      <c r="AY39" s="42">
        <f>IF(AND(AY$3&gt;=2025,AY$6&lt;&gt;0),VLOOKUP(AY$3,'efecte socio eco 20'!$A$5:$N$30,10,FALSE),0)</f>
        <v>0</v>
      </c>
      <c r="AZ39" s="42">
        <f>IF(AND(AZ$3&gt;=2025,AZ$6&lt;&gt;0),VLOOKUP(AZ$3,'efecte socio eco 20'!$A$5:$N$30,10,FALSE),0)</f>
        <v>0</v>
      </c>
      <c r="BA39" s="42">
        <f>IF(AND(BA$3&gt;=2025,BA$6&lt;&gt;0),VLOOKUP(BA$3,'efecte socio eco 20'!$A$5:$N$30,10,FALSE),0)</f>
        <v>0</v>
      </c>
      <c r="BB39" s="42">
        <f>IF(AND(BB$3&gt;=2025,BB$6&lt;&gt;0),VLOOKUP(BB$3,'efecte socio eco 20'!$A$5:$N$30,10,FALSE),0)</f>
        <v>0</v>
      </c>
      <c r="BC39" s="42">
        <f>IF(AND(BC$3&gt;=2025,BC$6&lt;&gt;0),VLOOKUP(BC$3,'efecte socio eco 20'!$A$5:$N$30,10,FALSE),0)</f>
        <v>0</v>
      </c>
      <c r="BD39" s="42">
        <f>IF(AND(BD$3&gt;=2025,BD$6&lt;&gt;0),VLOOKUP(BD$3,'efecte socio eco 20'!$A$5:$N$30,10,FALSE),0)</f>
        <v>0</v>
      </c>
      <c r="BE39" s="42">
        <f>IF(AND(BE$3&gt;=2025,BE$6&lt;&gt;0),VLOOKUP(BE$3,'efecte socio eco 20'!$A$5:$N$30,10,FALSE),0)</f>
        <v>0</v>
      </c>
      <c r="BF39" s="42">
        <f>IF(AND(BF$3&gt;=2025,BF$6&lt;&gt;0),VLOOKUP(BF$3,'efecte socio eco 20'!$A$5:$N$30,10,FALSE),0)</f>
        <v>0</v>
      </c>
      <c r="BG39" s="42">
        <f>IF(AND(BG$3&gt;=2025,BG$6&lt;&gt;0),VLOOKUP(BG$3,'efecte socio eco 20'!$A$5:$N$30,10,FALSE),0)</f>
        <v>0</v>
      </c>
      <c r="BH39" s="42">
        <f>IF(AND(BH$3&gt;=2025,BH$6&lt;&gt;0),VLOOKUP(BH$3,'efecte socio eco 20'!$A$5:$N$30,10,FALSE),0)</f>
        <v>0</v>
      </c>
      <c r="BI39" s="42">
        <f>IF(AND(BI$3&gt;=2025,BI$6&lt;&gt;0),VLOOKUP(BI$3,'efecte socio eco 20'!$A$5:$N$30,10,FALSE),0)</f>
        <v>0</v>
      </c>
      <c r="BJ39" s="42">
        <f>IF(AND(BJ$3&gt;=2025,BJ$6&lt;&gt;0),VLOOKUP(BJ$3,'efecte socio eco 20'!$A$5:$N$30,10,FALSE),0)</f>
        <v>0</v>
      </c>
      <c r="BK39" s="42">
        <f>IF(AND(BK$3&gt;=2025,BK$6&lt;&gt;0),VLOOKUP(BK$3,'efecte socio eco 20'!$A$5:$N$30,10,FALSE),0)</f>
        <v>0</v>
      </c>
      <c r="BL39" s="42">
        <f>IF(AND(BL$3&gt;=2025,BL$6&lt;&gt;0),VLOOKUP(BL$3,'efecte socio eco 20'!$A$5:$N$30,10,FALSE),0)</f>
        <v>0</v>
      </c>
      <c r="BM39" s="42">
        <f>IF(AND(BM$3&gt;=2025,BM$6&lt;&gt;0),VLOOKUP(BM$3,'efecte socio eco 20'!$A$5:$N$30,10,FALSE),0)</f>
        <v>0</v>
      </c>
      <c r="BN39" s="42">
        <f>IF(AND(BN$3&gt;=2025,BN$6&lt;&gt;0),VLOOKUP(BN$3,'efecte socio eco 20'!$A$5:$N$30,10,FALSE),0)</f>
        <v>0</v>
      </c>
      <c r="BO39" s="42">
        <f>IF(AND(BO$3&gt;=2025,BO$6&lt;&gt;0),VLOOKUP(BO$3,'efecte socio eco 20'!$A$5:$N$30,10,FALSE),0)</f>
        <v>0</v>
      </c>
      <c r="BP39" s="42">
        <f>IF(AND(BP$3&gt;=2025,BP$6&lt;&gt;0),VLOOKUP(BP$3,'efecte socio eco 20'!$A$5:$N$30,10,FALSE),0)</f>
        <v>0</v>
      </c>
      <c r="BQ39" s="42">
        <f>IF(AND(BQ$3&gt;=2025,BQ$6&lt;&gt;0),VLOOKUP(BQ$3,'efecte socio eco 20'!$A$5:$N$30,10,FALSE),0)</f>
        <v>0</v>
      </c>
      <c r="BR39" s="42">
        <f>IF(AND(BR$3&gt;=2025,BR$6&lt;&gt;0),VLOOKUP(BR$3,'efecte socio eco 20'!$A$5:$N$30,10,FALSE),0)</f>
        <v>0</v>
      </c>
      <c r="BS39" s="42">
        <f>IF(AND(BS$3&gt;=2025,BS$6&lt;&gt;0),VLOOKUP(BS$3,'efecte socio eco 20'!$A$5:$N$30,10,FALSE),0)</f>
        <v>0</v>
      </c>
      <c r="BT39" s="42">
        <f>IF(AND(BT$3&gt;=2025,BT$6&lt;&gt;0),VLOOKUP(BT$3,'efecte socio eco 20'!$A$5:$N$30,10,FALSE),0)</f>
        <v>0</v>
      </c>
      <c r="BU39" s="42">
        <f>IF(AND(BU$3&gt;=2025,BU$6&lt;&gt;0),VLOOKUP(BU$3,'efecte socio eco 20'!$A$5:$N$30,10,FALSE),0)</f>
        <v>0</v>
      </c>
      <c r="BV39" s="42">
        <f>IF(AND(BV$3&gt;=2025,BV$6&lt;&gt;0),VLOOKUP(BV$3,'efecte socio eco 20'!$A$5:$N$30,10,FALSE),0)</f>
        <v>0</v>
      </c>
      <c r="BW39" s="42">
        <f>IF(AND(BW$3&gt;=2025,BW$6&lt;&gt;0),VLOOKUP(BW$3,'efecte socio eco 20'!$A$5:$N$30,10,FALSE),0)</f>
        <v>0</v>
      </c>
      <c r="BX39" s="42">
        <f>IF(AND(BX$3&gt;=2025,BX$6&lt;&gt;0),VLOOKUP(BX$3,'efecte socio eco 20'!$A$5:$N$30,10,FALSE),0)</f>
        <v>0</v>
      </c>
      <c r="BY39" s="42">
        <f>IF(AND(BY$3&gt;=2025,BY$6&lt;&gt;0),VLOOKUP(BY$3,'efecte socio eco 20'!$A$5:$N$30,10,FALSE),0)</f>
        <v>0</v>
      </c>
      <c r="BZ39" s="42">
        <f>IF(AND(BZ$3&gt;=2025,BZ$6&lt;&gt;0),VLOOKUP(BZ$3,'efecte socio eco 20'!$A$5:$N$30,10,FALSE),0)</f>
        <v>0</v>
      </c>
      <c r="CA39" s="42">
        <f>IF(AND(CA$3&gt;=2025,CA$6&lt;&gt;0),VLOOKUP(CA$3,'efecte socio eco 20'!$A$5:$N$30,10,FALSE),0)</f>
        <v>0</v>
      </c>
      <c r="CB39" s="42">
        <f>IF(AND(CB$3&gt;=2025,CB$6&lt;&gt;0),VLOOKUP(CB$3,'efecte socio eco 20'!$A$5:$N$30,10,FALSE),0)</f>
        <v>0</v>
      </c>
      <c r="CC39" s="42">
        <f>IF(AND(CC$3&gt;=2025,CC$6&lt;&gt;0),VLOOKUP(CC$3,'efecte socio eco 20'!$A$5:$N$30,10,FALSE),0)</f>
        <v>0</v>
      </c>
      <c r="CD39" s="42">
        <f>IF(AND(CD$3&gt;=2025,CD$6&lt;&gt;0),VLOOKUP(CD$3,'efecte socio eco 20'!$A$5:$N$30,10,FALSE),0)</f>
        <v>0</v>
      </c>
      <c r="CE39" s="42">
        <f>IF(AND(CE$3&gt;=2025,CE$6&lt;&gt;0),VLOOKUP(CE$3,'efecte socio eco 20'!$A$5:$N$30,10,FALSE),0)</f>
        <v>0</v>
      </c>
    </row>
    <row r="40" spans="1:83">
      <c r="A40" t="s">
        <v>495</v>
      </c>
      <c r="B40" t="s">
        <v>538</v>
      </c>
      <c r="C40" s="42">
        <f>IF(AND(C$3&gt;=2025,C$6&lt;&gt;0),VLOOKUP(C$3,'efecte socio eco 20'!$A$5:$N$30,11,FALSE),0)</f>
        <v>0</v>
      </c>
      <c r="D40" s="42">
        <f>IF(AND(D$3&gt;=2025,D$6&lt;&gt;0),VLOOKUP(D$3,'efecte socio eco 20'!$A$5:$N$30,11,FALSE),0)</f>
        <v>0</v>
      </c>
      <c r="E40" s="42">
        <f>IF(AND(E$3&gt;=2025,E$6&lt;&gt;0),VLOOKUP(E$3,'efecte socio eco 20'!$A$5:$N$30,11,FALSE),0)</f>
        <v>0</v>
      </c>
      <c r="F40" s="42">
        <f>IF(AND(F$3&gt;=2025,F$6&lt;&gt;0),VLOOKUP(F$3,'efecte socio eco 20'!$A$5:$N$30,11,FALSE),0)</f>
        <v>0</v>
      </c>
      <c r="G40" s="42">
        <f>IF(AND(G$3&gt;=2025,G$6&lt;&gt;0),VLOOKUP(G$3,'efecte socio eco 20'!$A$5:$N$30,11,FALSE),0)</f>
        <v>0</v>
      </c>
      <c r="H40" s="42">
        <f>IF(AND(H$3&gt;=2025,H$6&lt;&gt;0),VLOOKUP(H$3,'efecte socio eco 20'!$A$5:$N$30,11,FALSE),0)</f>
        <v>0</v>
      </c>
      <c r="I40" s="42">
        <f>IF(AND(I$3&gt;=2025,I$6&lt;&gt;0),VLOOKUP(I$3,'efecte socio eco 20'!$A$5:$N$30,11,FALSE),0)</f>
        <v>0</v>
      </c>
      <c r="J40" s="42">
        <f>IF(AND(J$3&gt;=2025,J$6&lt;&gt;0),VLOOKUP(J$3,'efecte socio eco 20'!$A$5:$N$30,11,FALSE),0)</f>
        <v>780011226.35860312</v>
      </c>
      <c r="K40" s="42">
        <f>IF(AND(K$3&gt;=2025,K$6&lt;&gt;0),VLOOKUP(K$3,'efecte socio eco 20'!$A$5:$N$30,11,FALSE),0)</f>
        <v>808663793.71361268</v>
      </c>
      <c r="L40" s="42">
        <f>IF(AND(L$3&gt;=2025,L$6&lt;&gt;0),VLOOKUP(L$3,'efecte socio eco 20'!$A$5:$N$30,11,FALSE),0)</f>
        <v>838368871.06885123</v>
      </c>
      <c r="M40" s="42">
        <f>IF(AND(M$3&gt;=2025,M$6&lt;&gt;0),VLOOKUP(M$3,'efecte socio eco 20'!$A$5:$N$30,11,FALSE),0)</f>
        <v>869165120.83410776</v>
      </c>
      <c r="N40" s="42">
        <f>IF(AND(N$3&gt;=2025,N$6&lt;&gt;0),VLOOKUP(N$3,'efecte socio eco 20'!$A$5:$N$30,11,FALSE),0)</f>
        <v>891725628.82755959</v>
      </c>
      <c r="O40" s="42">
        <f>IF(AND(O$3&gt;=2025,O$6&lt;&gt;0),VLOOKUP(O$3,'efecte socio eco 20'!$A$5:$N$30,11,FALSE),0)</f>
        <v>914871729.25761795</v>
      </c>
      <c r="P40" s="42">
        <f>IF(AND(P$3&gt;=2025,P$6&lt;&gt;0),VLOOKUP(P$3,'efecte socio eco 20'!$A$5:$N$30,11,FALSE),0)</f>
        <v>938618622.07021964</v>
      </c>
      <c r="Q40" s="42">
        <f>IF(AND(Q$3&gt;=2025,Q$6&lt;&gt;0),VLOOKUP(Q$3,'efecte socio eco 20'!$A$5:$N$30,11,FALSE),0)</f>
        <v>962981901.74910998</v>
      </c>
      <c r="R40" s="42">
        <f>IF(AND(R$3&gt;=2025,R$6&lt;&gt;0),VLOOKUP(R$3,'efecte socio eco 20'!$A$5:$N$30,11,FALSE),0)</f>
        <v>987977567.55667388</v>
      </c>
      <c r="S40" s="42">
        <f>IF(AND(S$3&gt;=2025,S$6&lt;&gt;0),VLOOKUP(S$3,'efecte socio eco 20'!$A$5:$N$30,11,FALSE),0)</f>
        <v>1013043363.2149444</v>
      </c>
      <c r="T40" s="42">
        <f>IF(AND(T$3&gt;=2025,T$6&lt;&gt;0),VLOOKUP(T$3,'efecte socio eco 20'!$A$5:$N$30,11,FALSE),0)</f>
        <v>1038745098.5267192</v>
      </c>
      <c r="U40" s="42">
        <f>IF(AND(U$3&gt;=2025,U$6&lt;&gt;0),VLOOKUP(U$3,'efecte socio eco 20'!$A$5:$N$30,11,FALSE),0)</f>
        <v>1065098907.7990205</v>
      </c>
      <c r="V40" s="42">
        <f>IF(AND(V$3&gt;=2025,V$6&lt;&gt;0),VLOOKUP(V$3,'efecte socio eco 20'!$A$5:$N$30,11,FALSE),0)</f>
        <v>1092121334.6793816</v>
      </c>
      <c r="W40" s="42">
        <f>IF(AND(W$3&gt;=2025,W$6&lt;&gt;0),VLOOKUP(W$3,'efecte socio eco 20'!$A$5:$N$30,11,FALSE),0)</f>
        <v>1119829342.5411494</v>
      </c>
      <c r="X40" s="42">
        <f>IF(AND(X$3&gt;=2025,X$6&lt;&gt;0),VLOOKUP(X$3,'efecte socio eco 20'!$A$5:$N$30,11,FALSE),0)</f>
        <v>1144520352.7159381</v>
      </c>
      <c r="Y40" s="42">
        <f>IF(AND(Y$3&gt;=2025,Y$6&lt;&gt;0),VLOOKUP(Y$3,'efecte socio eco 20'!$A$5:$N$30,11,FALSE),0)</f>
        <v>1169755772.6148622</v>
      </c>
      <c r="Z40" s="42">
        <f>IF(AND(Z$3&gt;=2025,Z$6&lt;&gt;0),VLOOKUP(Z$3,'efecte socio eco 20'!$A$5:$N$30,11,FALSE),0)</f>
        <v>1195547605.875911</v>
      </c>
      <c r="AA40" s="42">
        <f>IF(AND(AA$3&gt;=2025,AA$6&lt;&gt;0),VLOOKUP(AA$3,'efecte socio eco 20'!$A$5:$N$30,11,FALSE),0)</f>
        <v>1221908120.8041413</v>
      </c>
      <c r="AB40" s="42">
        <f>IF(AND(AB$3&gt;=2025,AB$6&lt;&gt;0),VLOOKUP(AB$3,'efecte socio eco 20'!$A$5:$N$30,11,FALSE),0)</f>
        <v>1248849856.2072957</v>
      </c>
      <c r="AC40" s="42">
        <f>IF(AND(AC$3&gt;=2025,AC$6&lt;&gt;0),VLOOKUP(AC$3,'efecte socio eco 20'!$A$5:$N$30,11,FALSE),0)</f>
        <v>1277622636.3208461</v>
      </c>
      <c r="AD40" s="42">
        <f>IF(AND(AD$3&gt;=2025,AD$6&lt;&gt;0),VLOOKUP(AD$3,'efecte socio eco 20'!$A$5:$N$30,11,FALSE),0)</f>
        <v>1307058324.6866157</v>
      </c>
      <c r="AE40" s="42">
        <f>IF(AND(AE$3&gt;=2025,AE$6&lt;&gt;0),VLOOKUP(AE$3,'efecte socio eco 20'!$A$5:$N$30,11,FALSE),0)</f>
        <v>1337172194.3282447</v>
      </c>
      <c r="AF40" s="42">
        <f>IF(AND(AF$3&gt;=2025,AF$6&lt;&gt;0),VLOOKUP(AF$3,'efecte socio eco 20'!$A$5:$N$30,11,FALSE),0)</f>
        <v>1367979870.1510251</v>
      </c>
      <c r="AG40" s="42">
        <f>IF(AND(AG$3&gt;=2025,AG$6&lt;&gt;0),VLOOKUP(AG$3,'efecte socio eco 20'!$A$5:$N$30,11,FALSE),0)</f>
        <v>0</v>
      </c>
      <c r="AH40" s="42">
        <f>IF(AND(AH$3&gt;=2025,AH$6&lt;&gt;0),VLOOKUP(AH$3,'efecte socio eco 20'!$A$5:$N$30,11,FALSE),0)</f>
        <v>0</v>
      </c>
      <c r="AI40" s="42">
        <f>IF(AND(AI$3&gt;=2025,AI$6&lt;&gt;0),VLOOKUP(AI$3,'efecte socio eco 20'!$A$5:$N$30,11,FALSE),0)</f>
        <v>0</v>
      </c>
      <c r="AJ40" s="42">
        <f>IF(AND(AJ$3&gt;=2025,AJ$6&lt;&gt;0),VLOOKUP(AJ$3,'efecte socio eco 20'!$A$5:$N$30,11,FALSE),0)</f>
        <v>0</v>
      </c>
      <c r="AK40" s="42">
        <f>IF(AND(AK$3&gt;=2025,AK$6&lt;&gt;0),VLOOKUP(AK$3,'efecte socio eco 20'!$A$5:$N$30,11,FALSE),0)</f>
        <v>0</v>
      </c>
      <c r="AL40" s="42">
        <f>IF(AND(AL$3&gt;=2025,AL$6&lt;&gt;0),VLOOKUP(AL$3,'efecte socio eco 20'!$A$5:$N$30,11,FALSE),0)</f>
        <v>0</v>
      </c>
      <c r="AM40" s="42">
        <f>IF(AND(AM$3&gt;=2025,AM$6&lt;&gt;0),VLOOKUP(AM$3,'efecte socio eco 20'!$A$5:$N$30,11,FALSE),0)</f>
        <v>0</v>
      </c>
      <c r="AN40" s="42">
        <f>IF(AND(AN$3&gt;=2025,AN$6&lt;&gt;0),VLOOKUP(AN$3,'efecte socio eco 20'!$A$5:$N$30,11,FALSE),0)</f>
        <v>0</v>
      </c>
      <c r="AO40" s="42">
        <f>IF(AND(AO$3&gt;=2025,AO$6&lt;&gt;0),VLOOKUP(AO$3,'efecte socio eco 20'!$A$5:$N$30,11,FALSE),0)</f>
        <v>0</v>
      </c>
      <c r="AP40" s="42">
        <f>IF(AND(AP$3&gt;=2025,AP$6&lt;&gt;0),VLOOKUP(AP$3,'efecte socio eco 20'!$A$5:$N$30,11,FALSE),0)</f>
        <v>0</v>
      </c>
      <c r="AQ40" s="42">
        <f>IF(AND(AQ$3&gt;=2025,AQ$6&lt;&gt;0),VLOOKUP(AQ$3,'efecte socio eco 20'!$A$5:$N$30,11,FALSE),0)</f>
        <v>0</v>
      </c>
      <c r="AR40" s="42">
        <f>IF(AND(AR$3&gt;=2025,AR$6&lt;&gt;0),VLOOKUP(AR$3,'efecte socio eco 20'!$A$5:$N$30,11,FALSE),0)</f>
        <v>0</v>
      </c>
      <c r="AS40" s="42">
        <f>IF(AND(AS$3&gt;=2025,AS$6&lt;&gt;0),VLOOKUP(AS$3,'efecte socio eco 20'!$A$5:$N$30,11,FALSE),0)</f>
        <v>0</v>
      </c>
      <c r="AT40" s="42">
        <f>IF(AND(AT$3&gt;=2025,AT$6&lt;&gt;0),VLOOKUP(AT$3,'efecte socio eco 20'!$A$5:$N$30,11,FALSE),0)</f>
        <v>0</v>
      </c>
      <c r="AU40" s="42">
        <f>IF(AND(AU$3&gt;=2025,AU$6&lt;&gt;0),VLOOKUP(AU$3,'efecte socio eco 20'!$A$5:$N$30,11,FALSE),0)</f>
        <v>0</v>
      </c>
      <c r="AV40" s="42">
        <f>IF(AND(AV$3&gt;=2025,AV$6&lt;&gt;0),VLOOKUP(AV$3,'efecte socio eco 20'!$A$5:$N$30,11,FALSE),0)</f>
        <v>0</v>
      </c>
      <c r="AW40" s="42">
        <f>IF(AND(AW$3&gt;=2025,AW$6&lt;&gt;0),VLOOKUP(AW$3,'efecte socio eco 20'!$A$5:$N$30,11,FALSE),0)</f>
        <v>0</v>
      </c>
      <c r="AX40" s="42">
        <f>IF(AND(AX$3&gt;=2025,AX$6&lt;&gt;0),VLOOKUP(AX$3,'efecte socio eco 20'!$A$5:$N$30,11,FALSE),0)</f>
        <v>0</v>
      </c>
      <c r="AY40" s="42">
        <f>IF(AND(AY$3&gt;=2025,AY$6&lt;&gt;0),VLOOKUP(AY$3,'efecte socio eco 20'!$A$5:$N$30,11,FALSE),0)</f>
        <v>0</v>
      </c>
      <c r="AZ40" s="42">
        <f>IF(AND(AZ$3&gt;=2025,AZ$6&lt;&gt;0),VLOOKUP(AZ$3,'efecte socio eco 20'!$A$5:$N$30,11,FALSE),0)</f>
        <v>0</v>
      </c>
      <c r="BA40" s="42">
        <f>IF(AND(BA$3&gt;=2025,BA$6&lt;&gt;0),VLOOKUP(BA$3,'efecte socio eco 20'!$A$5:$N$30,11,FALSE),0)</f>
        <v>0</v>
      </c>
      <c r="BB40" s="42">
        <f>IF(AND(BB$3&gt;=2025,BB$6&lt;&gt;0),VLOOKUP(BB$3,'efecte socio eco 20'!$A$5:$N$30,11,FALSE),0)</f>
        <v>0</v>
      </c>
      <c r="BC40" s="42">
        <f>IF(AND(BC$3&gt;=2025,BC$6&lt;&gt;0),VLOOKUP(BC$3,'efecte socio eco 20'!$A$5:$N$30,11,FALSE),0)</f>
        <v>0</v>
      </c>
      <c r="BD40" s="42">
        <f>IF(AND(BD$3&gt;=2025,BD$6&lt;&gt;0),VLOOKUP(BD$3,'efecte socio eco 20'!$A$5:$N$30,11,FALSE),0)</f>
        <v>0</v>
      </c>
      <c r="BE40" s="42">
        <f>IF(AND(BE$3&gt;=2025,BE$6&lt;&gt;0),VLOOKUP(BE$3,'efecte socio eco 20'!$A$5:$N$30,11,FALSE),0)</f>
        <v>0</v>
      </c>
      <c r="BF40" s="42">
        <f>IF(AND(BF$3&gt;=2025,BF$6&lt;&gt;0),VLOOKUP(BF$3,'efecte socio eco 20'!$A$5:$N$30,11,FALSE),0)</f>
        <v>0</v>
      </c>
      <c r="BG40" s="42">
        <f>IF(AND(BG$3&gt;=2025,BG$6&lt;&gt;0),VLOOKUP(BG$3,'efecte socio eco 20'!$A$5:$N$30,11,FALSE),0)</f>
        <v>0</v>
      </c>
      <c r="BH40" s="42">
        <f>IF(AND(BH$3&gt;=2025,BH$6&lt;&gt;0),VLOOKUP(BH$3,'efecte socio eco 20'!$A$5:$N$30,11,FALSE),0)</f>
        <v>0</v>
      </c>
      <c r="BI40" s="42">
        <f>IF(AND(BI$3&gt;=2025,BI$6&lt;&gt;0),VLOOKUP(BI$3,'efecte socio eco 20'!$A$5:$N$30,11,FALSE),0)</f>
        <v>0</v>
      </c>
      <c r="BJ40" s="42">
        <f>IF(AND(BJ$3&gt;=2025,BJ$6&lt;&gt;0),VLOOKUP(BJ$3,'efecte socio eco 20'!$A$5:$N$30,11,FALSE),0)</f>
        <v>0</v>
      </c>
      <c r="BK40" s="42">
        <f>IF(AND(BK$3&gt;=2025,BK$6&lt;&gt;0),VLOOKUP(BK$3,'efecte socio eco 20'!$A$5:$N$30,11,FALSE),0)</f>
        <v>0</v>
      </c>
      <c r="BL40" s="42">
        <f>IF(AND(BL$3&gt;=2025,BL$6&lt;&gt;0),VLOOKUP(BL$3,'efecte socio eco 20'!$A$5:$N$30,11,FALSE),0)</f>
        <v>0</v>
      </c>
      <c r="BM40" s="42">
        <f>IF(AND(BM$3&gt;=2025,BM$6&lt;&gt;0),VLOOKUP(BM$3,'efecte socio eco 20'!$A$5:$N$30,11,FALSE),0)</f>
        <v>0</v>
      </c>
      <c r="BN40" s="42">
        <f>IF(AND(BN$3&gt;=2025,BN$6&lt;&gt;0),VLOOKUP(BN$3,'efecte socio eco 20'!$A$5:$N$30,11,FALSE),0)</f>
        <v>0</v>
      </c>
      <c r="BO40" s="42">
        <f>IF(AND(BO$3&gt;=2025,BO$6&lt;&gt;0),VLOOKUP(BO$3,'efecte socio eco 20'!$A$5:$N$30,11,FALSE),0)</f>
        <v>0</v>
      </c>
      <c r="BP40" s="42">
        <f>IF(AND(BP$3&gt;=2025,BP$6&lt;&gt;0),VLOOKUP(BP$3,'efecte socio eco 20'!$A$5:$N$30,11,FALSE),0)</f>
        <v>0</v>
      </c>
      <c r="BQ40" s="42">
        <f>IF(AND(BQ$3&gt;=2025,BQ$6&lt;&gt;0),VLOOKUP(BQ$3,'efecte socio eco 20'!$A$5:$N$30,11,FALSE),0)</f>
        <v>0</v>
      </c>
      <c r="BR40" s="42">
        <f>IF(AND(BR$3&gt;=2025,BR$6&lt;&gt;0),VLOOKUP(BR$3,'efecte socio eco 20'!$A$5:$N$30,11,FALSE),0)</f>
        <v>0</v>
      </c>
      <c r="BS40" s="42">
        <f>IF(AND(BS$3&gt;=2025,BS$6&lt;&gt;0),VLOOKUP(BS$3,'efecte socio eco 20'!$A$5:$N$30,11,FALSE),0)</f>
        <v>0</v>
      </c>
      <c r="BT40" s="42">
        <f>IF(AND(BT$3&gt;=2025,BT$6&lt;&gt;0),VLOOKUP(BT$3,'efecte socio eco 20'!$A$5:$N$30,11,FALSE),0)</f>
        <v>0</v>
      </c>
      <c r="BU40" s="42">
        <f>IF(AND(BU$3&gt;=2025,BU$6&lt;&gt;0),VLOOKUP(BU$3,'efecte socio eco 20'!$A$5:$N$30,11,FALSE),0)</f>
        <v>0</v>
      </c>
      <c r="BV40" s="42">
        <f>IF(AND(BV$3&gt;=2025,BV$6&lt;&gt;0),VLOOKUP(BV$3,'efecte socio eco 20'!$A$5:$N$30,11,FALSE),0)</f>
        <v>0</v>
      </c>
      <c r="BW40" s="42">
        <f>IF(AND(BW$3&gt;=2025,BW$6&lt;&gt;0),VLOOKUP(BW$3,'efecte socio eco 20'!$A$5:$N$30,11,FALSE),0)</f>
        <v>0</v>
      </c>
      <c r="BX40" s="42">
        <f>IF(AND(BX$3&gt;=2025,BX$6&lt;&gt;0),VLOOKUP(BX$3,'efecte socio eco 20'!$A$5:$N$30,11,FALSE),0)</f>
        <v>0</v>
      </c>
      <c r="BY40" s="42">
        <f>IF(AND(BY$3&gt;=2025,BY$6&lt;&gt;0),VLOOKUP(BY$3,'efecte socio eco 20'!$A$5:$N$30,11,FALSE),0)</f>
        <v>0</v>
      </c>
      <c r="BZ40" s="42">
        <f>IF(AND(BZ$3&gt;=2025,BZ$6&lt;&gt;0),VLOOKUP(BZ$3,'efecte socio eco 20'!$A$5:$N$30,11,FALSE),0)</f>
        <v>0</v>
      </c>
      <c r="CA40" s="42">
        <f>IF(AND(CA$3&gt;=2025,CA$6&lt;&gt;0),VLOOKUP(CA$3,'efecte socio eco 20'!$A$5:$N$30,11,FALSE),0)</f>
        <v>0</v>
      </c>
      <c r="CB40" s="42">
        <f>IF(AND(CB$3&gt;=2025,CB$6&lt;&gt;0),VLOOKUP(CB$3,'efecte socio eco 20'!$A$5:$N$30,11,FALSE),0)</f>
        <v>0</v>
      </c>
      <c r="CC40" s="42">
        <f>IF(AND(CC$3&gt;=2025,CC$6&lt;&gt;0),VLOOKUP(CC$3,'efecte socio eco 20'!$A$5:$N$30,11,FALSE),0)</f>
        <v>0</v>
      </c>
      <c r="CD40" s="42">
        <f>IF(AND(CD$3&gt;=2025,CD$6&lt;&gt;0),VLOOKUP(CD$3,'efecte socio eco 20'!$A$5:$N$30,11,FALSE),0)</f>
        <v>0</v>
      </c>
      <c r="CE40" s="42">
        <f>IF(AND(CE$3&gt;=2025,CE$6&lt;&gt;0),VLOOKUP(CE$3,'efecte socio eco 20'!$A$5:$N$30,11,FALSE),0)</f>
        <v>0</v>
      </c>
    </row>
    <row r="41" spans="1:83">
      <c r="A41" t="s">
        <v>496</v>
      </c>
      <c r="B41" t="s">
        <v>538</v>
      </c>
      <c r="C41" s="42">
        <f>IF(AND(C$3&gt;=2025,C$6&lt;&gt;0),VLOOKUP(C$3,'efecte socio eco 20'!$A$5:$N$30,12,FALSE),0)</f>
        <v>0</v>
      </c>
      <c r="D41" s="42">
        <f>IF(AND(D$3&gt;=2025,D$6&lt;&gt;0),VLOOKUP(D$3,'efecte socio eco 20'!$A$5:$N$30,12,FALSE),0)</f>
        <v>0</v>
      </c>
      <c r="E41" s="42">
        <f>IF(AND(E$3&gt;=2025,E$6&lt;&gt;0),VLOOKUP(E$3,'efecte socio eco 20'!$A$5:$N$30,12,FALSE),0)</f>
        <v>0</v>
      </c>
      <c r="F41" s="42">
        <f>IF(AND(F$3&gt;=2025,F$6&lt;&gt;0),VLOOKUP(F$3,'efecte socio eco 20'!$A$5:$N$30,12,FALSE),0)</f>
        <v>0</v>
      </c>
      <c r="G41" s="42">
        <f>IF(AND(G$3&gt;=2025,G$6&lt;&gt;0),VLOOKUP(G$3,'efecte socio eco 20'!$A$5:$N$30,12,FALSE),0)</f>
        <v>0</v>
      </c>
      <c r="H41" s="42">
        <f>IF(AND(H$3&gt;=2025,H$6&lt;&gt;0),VLOOKUP(H$3,'efecte socio eco 20'!$A$5:$N$30,12,FALSE),0)</f>
        <v>0</v>
      </c>
      <c r="I41" s="42">
        <f>IF(AND(I$3&gt;=2025,I$6&lt;&gt;0),VLOOKUP(I$3,'efecte socio eco 20'!$A$5:$N$30,12,FALSE),0)</f>
        <v>0</v>
      </c>
      <c r="J41" s="42">
        <f>IF(AND(J$3&gt;=2025,J$6&lt;&gt;0),VLOOKUP(J$3,'efecte socio eco 20'!$A$5:$N$30,12,FALSE),0)</f>
        <v>882688364.92673349</v>
      </c>
      <c r="K41" s="42">
        <f>IF(AND(K$3&gt;=2025,K$6&lt;&gt;0),VLOOKUP(K$3,'efecte socio eco 20'!$A$5:$N$30,12,FALSE),0)</f>
        <v>916790976.63480127</v>
      </c>
      <c r="L41" s="42">
        <f>IF(AND(L$3&gt;=2025,L$6&lt;&gt;0),VLOOKUP(L$3,'efecte socio eco 20'!$A$5:$N$30,12,FALSE),0)</f>
        <v>952211140.68809307</v>
      </c>
      <c r="M41" s="42">
        <f>IF(AND(M$3&gt;=2025,M$6&lt;&gt;0),VLOOKUP(M$3,'efecte socio eco 20'!$A$5:$N$30,12,FALSE),0)</f>
        <v>988999760.64195156</v>
      </c>
      <c r="N41" s="42">
        <f>IF(AND(N$3&gt;=2025,N$6&lt;&gt;0),VLOOKUP(N$3,'efecte socio eco 20'!$A$5:$N$30,12,FALSE),0)</f>
        <v>1041797811.6973457</v>
      </c>
      <c r="O41" s="42">
        <f>IF(AND(O$3&gt;=2025,O$6&lt;&gt;0),VLOOKUP(O$3,'efecte socio eco 20'!$A$5:$N$30,12,FALSE),0)</f>
        <v>1097414502.6616502</v>
      </c>
      <c r="P41" s="42">
        <f>IF(AND(P$3&gt;=2025,P$6&lt;&gt;0),VLOOKUP(P$3,'efecte socio eco 20'!$A$5:$N$30,12,FALSE),0)</f>
        <v>1156000307.4780746</v>
      </c>
      <c r="Q41" s="42">
        <f>IF(AND(Q$3&gt;=2025,Q$6&lt;&gt;0),VLOOKUP(Q$3,'efecte socio eco 20'!$A$5:$N$30,12,FALSE),0)</f>
        <v>1217713733.186754</v>
      </c>
      <c r="R41" s="42">
        <f>IF(AND(R$3&gt;=2025,R$6&lt;&gt;0),VLOOKUP(R$3,'efecte socio eco 20'!$A$5:$N$30,12,FALSE),0)</f>
        <v>1282721748.7740552</v>
      </c>
      <c r="S41" s="42">
        <f>IF(AND(S$3&gt;=2025,S$6&lt;&gt;0),VLOOKUP(S$3,'efecte socio eco 20'!$A$5:$N$30,12,FALSE),0)</f>
        <v>1345606089.8341486</v>
      </c>
      <c r="T41" s="42">
        <f>IF(AND(T$3&gt;=2025,T$6&lt;&gt;0),VLOOKUP(T$3,'efecte socio eco 20'!$A$5:$N$30,12,FALSE),0)</f>
        <v>1411573282.1473229</v>
      </c>
      <c r="U41" s="42">
        <f>IF(AND(U$3&gt;=2025,U$6&lt;&gt;0),VLOOKUP(U$3,'efecte socio eco 20'!$A$5:$N$30,12,FALSE),0)</f>
        <v>1480774459.8701646</v>
      </c>
      <c r="V41" s="42">
        <f>IF(AND(V$3&gt;=2025,V$6&lt;&gt;0),VLOOKUP(V$3,'efecte socio eco 20'!$A$5:$N$30,12,FALSE),0)</f>
        <v>1553368166.382545</v>
      </c>
      <c r="W41" s="42">
        <f>IF(AND(W$3&gt;=2025,W$6&lt;&gt;0),VLOOKUP(W$3,'efecte socio eco 20'!$A$5:$N$30,12,FALSE),0)</f>
        <v>1629520717.5184796</v>
      </c>
      <c r="X41" s="42">
        <f>IF(AND(X$3&gt;=2025,X$6&lt;&gt;0),VLOOKUP(X$3,'efecte socio eco 20'!$A$5:$N$30,12,FALSE),0)</f>
        <v>1738652901.5280464</v>
      </c>
      <c r="Y41" s="42">
        <f>IF(AND(Y$3&gt;=2025,Y$6&lt;&gt;0),VLOOKUP(Y$3,'efecte socio eco 20'!$A$5:$N$30,12,FALSE),0)</f>
        <v>1855093880.9758418</v>
      </c>
      <c r="Z41" s="42">
        <f>IF(AND(Z$3&gt;=2025,Z$6&lt;&gt;0),VLOOKUP(Z$3,'efecte socio eco 20'!$A$5:$N$30,12,FALSE),0)</f>
        <v>1979333140.1624198</v>
      </c>
      <c r="AA41" s="42">
        <f>IF(AND(AA$3&gt;=2025,AA$6&lt;&gt;0),VLOOKUP(AA$3,'efecte socio eco 20'!$A$5:$N$30,12,FALSE),0)</f>
        <v>2111892945.1076362</v>
      </c>
      <c r="AB41" s="42">
        <f>IF(AND(AB$3&gt;=2025,AB$6&lt;&gt;0),VLOOKUP(AB$3,'efecte socio eco 20'!$A$5:$N$30,12,FALSE),0)</f>
        <v>2253330539.0063958</v>
      </c>
      <c r="AC41" s="42">
        <f>IF(AND(AC$3&gt;=2025,AC$6&lt;&gt;0),VLOOKUP(AC$3,'efecte socio eco 20'!$A$5:$N$30,12,FALSE),0)</f>
        <v>2376473175.8950524</v>
      </c>
      <c r="AD41" s="42">
        <f>IF(AND(AD$3&gt;=2025,AD$6&lt;&gt;0),VLOOKUP(AD$3,'efecte socio eco 20'!$A$5:$N$30,12,FALSE),0)</f>
        <v>2506345455.3094697</v>
      </c>
      <c r="AE41" s="42">
        <f>IF(AND(AE$3&gt;=2025,AE$6&lt;&gt;0),VLOOKUP(AE$3,'efecte socio eco 20'!$A$5:$N$30,12,FALSE),0)</f>
        <v>2643315146.6077571</v>
      </c>
      <c r="AF41" s="42">
        <f>IF(AND(AF$3&gt;=2025,AF$6&lt;&gt;0),VLOOKUP(AF$3,'efecte socio eco 20'!$A$5:$N$30,12,FALSE),0)</f>
        <v>2787770117.4370866</v>
      </c>
      <c r="AG41" s="42">
        <f>IF(AND(AG$3&gt;=2025,AG$6&lt;&gt;0),VLOOKUP(AG$3,'efecte socio eco 20'!$A$5:$N$30,12,FALSE),0)</f>
        <v>0</v>
      </c>
      <c r="AH41" s="42">
        <f>IF(AND(AH$3&gt;=2025,AH$6&lt;&gt;0),VLOOKUP(AH$3,'efecte socio eco 20'!$A$5:$N$30,12,FALSE),0)</f>
        <v>0</v>
      </c>
      <c r="AI41" s="42">
        <f>IF(AND(AI$3&gt;=2025,AI$6&lt;&gt;0),VLOOKUP(AI$3,'efecte socio eco 20'!$A$5:$N$30,12,FALSE),0)</f>
        <v>0</v>
      </c>
      <c r="AJ41" s="42">
        <f>IF(AND(AJ$3&gt;=2025,AJ$6&lt;&gt;0),VLOOKUP(AJ$3,'efecte socio eco 20'!$A$5:$N$30,12,FALSE),0)</f>
        <v>0</v>
      </c>
      <c r="AK41" s="42">
        <f>IF(AND(AK$3&gt;=2025,AK$6&lt;&gt;0),VLOOKUP(AK$3,'efecte socio eco 20'!$A$5:$N$30,12,FALSE),0)</f>
        <v>0</v>
      </c>
      <c r="AL41" s="42">
        <f>IF(AND(AL$3&gt;=2025,AL$6&lt;&gt;0),VLOOKUP(AL$3,'efecte socio eco 20'!$A$5:$N$30,12,FALSE),0)</f>
        <v>0</v>
      </c>
      <c r="AM41" s="42">
        <f>IF(AND(AM$3&gt;=2025,AM$6&lt;&gt;0),VLOOKUP(AM$3,'efecte socio eco 20'!$A$5:$N$30,12,FALSE),0)</f>
        <v>0</v>
      </c>
      <c r="AN41" s="42">
        <f>IF(AND(AN$3&gt;=2025,AN$6&lt;&gt;0),VLOOKUP(AN$3,'efecte socio eco 20'!$A$5:$N$30,12,FALSE),0)</f>
        <v>0</v>
      </c>
      <c r="AO41" s="42">
        <f>IF(AND(AO$3&gt;=2025,AO$6&lt;&gt;0),VLOOKUP(AO$3,'efecte socio eco 20'!$A$5:$N$30,12,FALSE),0)</f>
        <v>0</v>
      </c>
      <c r="AP41" s="42">
        <f>IF(AND(AP$3&gt;=2025,AP$6&lt;&gt;0),VLOOKUP(AP$3,'efecte socio eco 20'!$A$5:$N$30,12,FALSE),0)</f>
        <v>0</v>
      </c>
      <c r="AQ41" s="42">
        <f>IF(AND(AQ$3&gt;=2025,AQ$6&lt;&gt;0),VLOOKUP(AQ$3,'efecte socio eco 20'!$A$5:$N$30,12,FALSE),0)</f>
        <v>0</v>
      </c>
      <c r="AR41" s="42">
        <f>IF(AND(AR$3&gt;=2025,AR$6&lt;&gt;0),VLOOKUP(AR$3,'efecte socio eco 20'!$A$5:$N$30,12,FALSE),0)</f>
        <v>0</v>
      </c>
      <c r="AS41" s="42">
        <f>IF(AND(AS$3&gt;=2025,AS$6&lt;&gt;0),VLOOKUP(AS$3,'efecte socio eco 20'!$A$5:$N$30,12,FALSE),0)</f>
        <v>0</v>
      </c>
      <c r="AT41" s="42">
        <f>IF(AND(AT$3&gt;=2025,AT$6&lt;&gt;0),VLOOKUP(AT$3,'efecte socio eco 20'!$A$5:$N$30,12,FALSE),0)</f>
        <v>0</v>
      </c>
      <c r="AU41" s="42">
        <f>IF(AND(AU$3&gt;=2025,AU$6&lt;&gt;0),VLOOKUP(AU$3,'efecte socio eco 20'!$A$5:$N$30,12,FALSE),0)</f>
        <v>0</v>
      </c>
      <c r="AV41" s="42">
        <f>IF(AND(AV$3&gt;=2025,AV$6&lt;&gt;0),VLOOKUP(AV$3,'efecte socio eco 20'!$A$5:$N$30,12,FALSE),0)</f>
        <v>0</v>
      </c>
      <c r="AW41" s="42">
        <f>IF(AND(AW$3&gt;=2025,AW$6&lt;&gt;0),VLOOKUP(AW$3,'efecte socio eco 20'!$A$5:$N$30,12,FALSE),0)</f>
        <v>0</v>
      </c>
      <c r="AX41" s="42">
        <f>IF(AND(AX$3&gt;=2025,AX$6&lt;&gt;0),VLOOKUP(AX$3,'efecte socio eco 20'!$A$5:$N$30,12,FALSE),0)</f>
        <v>0</v>
      </c>
      <c r="AY41" s="42">
        <f>IF(AND(AY$3&gt;=2025,AY$6&lt;&gt;0),VLOOKUP(AY$3,'efecte socio eco 20'!$A$5:$N$30,12,FALSE),0)</f>
        <v>0</v>
      </c>
      <c r="AZ41" s="42">
        <f>IF(AND(AZ$3&gt;=2025,AZ$6&lt;&gt;0),VLOOKUP(AZ$3,'efecte socio eco 20'!$A$5:$N$30,12,FALSE),0)</f>
        <v>0</v>
      </c>
      <c r="BA41" s="42">
        <f>IF(AND(BA$3&gt;=2025,BA$6&lt;&gt;0),VLOOKUP(BA$3,'efecte socio eco 20'!$A$5:$N$30,12,FALSE),0)</f>
        <v>0</v>
      </c>
      <c r="BB41" s="42">
        <f>IF(AND(BB$3&gt;=2025,BB$6&lt;&gt;0),VLOOKUP(BB$3,'efecte socio eco 20'!$A$5:$N$30,12,FALSE),0)</f>
        <v>0</v>
      </c>
      <c r="BC41" s="42">
        <f>IF(AND(BC$3&gt;=2025,BC$6&lt;&gt;0),VLOOKUP(BC$3,'efecte socio eco 20'!$A$5:$N$30,12,FALSE),0)</f>
        <v>0</v>
      </c>
      <c r="BD41" s="42">
        <f>IF(AND(BD$3&gt;=2025,BD$6&lt;&gt;0),VLOOKUP(BD$3,'efecte socio eco 20'!$A$5:$N$30,12,FALSE),0)</f>
        <v>0</v>
      </c>
      <c r="BE41" s="42">
        <f>IF(AND(BE$3&gt;=2025,BE$6&lt;&gt;0),VLOOKUP(BE$3,'efecte socio eco 20'!$A$5:$N$30,12,FALSE),0)</f>
        <v>0</v>
      </c>
      <c r="BF41" s="42">
        <f>IF(AND(BF$3&gt;=2025,BF$6&lt;&gt;0),VLOOKUP(BF$3,'efecte socio eco 20'!$A$5:$N$30,12,FALSE),0)</f>
        <v>0</v>
      </c>
      <c r="BG41" s="42">
        <f>IF(AND(BG$3&gt;=2025,BG$6&lt;&gt;0),VLOOKUP(BG$3,'efecte socio eco 20'!$A$5:$N$30,12,FALSE),0)</f>
        <v>0</v>
      </c>
      <c r="BH41" s="42">
        <f>IF(AND(BH$3&gt;=2025,BH$6&lt;&gt;0),VLOOKUP(BH$3,'efecte socio eco 20'!$A$5:$N$30,12,FALSE),0)</f>
        <v>0</v>
      </c>
      <c r="BI41" s="42">
        <f>IF(AND(BI$3&gt;=2025,BI$6&lt;&gt;0),VLOOKUP(BI$3,'efecte socio eco 20'!$A$5:$N$30,12,FALSE),0)</f>
        <v>0</v>
      </c>
      <c r="BJ41" s="42">
        <f>IF(AND(BJ$3&gt;=2025,BJ$6&lt;&gt;0),VLOOKUP(BJ$3,'efecte socio eco 20'!$A$5:$N$30,12,FALSE),0)</f>
        <v>0</v>
      </c>
      <c r="BK41" s="42">
        <f>IF(AND(BK$3&gt;=2025,BK$6&lt;&gt;0),VLOOKUP(BK$3,'efecte socio eco 20'!$A$5:$N$30,12,FALSE),0)</f>
        <v>0</v>
      </c>
      <c r="BL41" s="42">
        <f>IF(AND(BL$3&gt;=2025,BL$6&lt;&gt;0),VLOOKUP(BL$3,'efecte socio eco 20'!$A$5:$N$30,12,FALSE),0)</f>
        <v>0</v>
      </c>
      <c r="BM41" s="42">
        <f>IF(AND(BM$3&gt;=2025,BM$6&lt;&gt;0),VLOOKUP(BM$3,'efecte socio eco 20'!$A$5:$N$30,12,FALSE),0)</f>
        <v>0</v>
      </c>
      <c r="BN41" s="42">
        <f>IF(AND(BN$3&gt;=2025,BN$6&lt;&gt;0),VLOOKUP(BN$3,'efecte socio eco 20'!$A$5:$N$30,12,FALSE),0)</f>
        <v>0</v>
      </c>
      <c r="BO41" s="42">
        <f>IF(AND(BO$3&gt;=2025,BO$6&lt;&gt;0),VLOOKUP(BO$3,'efecte socio eco 20'!$A$5:$N$30,12,FALSE),0)</f>
        <v>0</v>
      </c>
      <c r="BP41" s="42">
        <f>IF(AND(BP$3&gt;=2025,BP$6&lt;&gt;0),VLOOKUP(BP$3,'efecte socio eco 20'!$A$5:$N$30,12,FALSE),0)</f>
        <v>0</v>
      </c>
      <c r="BQ41" s="42">
        <f>IF(AND(BQ$3&gt;=2025,BQ$6&lt;&gt;0),VLOOKUP(BQ$3,'efecte socio eco 20'!$A$5:$N$30,12,FALSE),0)</f>
        <v>0</v>
      </c>
      <c r="BR41" s="42">
        <f>IF(AND(BR$3&gt;=2025,BR$6&lt;&gt;0),VLOOKUP(BR$3,'efecte socio eco 20'!$A$5:$N$30,12,FALSE),0)</f>
        <v>0</v>
      </c>
      <c r="BS41" s="42">
        <f>IF(AND(BS$3&gt;=2025,BS$6&lt;&gt;0),VLOOKUP(BS$3,'efecte socio eco 20'!$A$5:$N$30,12,FALSE),0)</f>
        <v>0</v>
      </c>
      <c r="BT41" s="42">
        <f>IF(AND(BT$3&gt;=2025,BT$6&lt;&gt;0),VLOOKUP(BT$3,'efecte socio eco 20'!$A$5:$N$30,12,FALSE),0)</f>
        <v>0</v>
      </c>
      <c r="BU41" s="42">
        <f>IF(AND(BU$3&gt;=2025,BU$6&lt;&gt;0),VLOOKUP(BU$3,'efecte socio eco 20'!$A$5:$N$30,12,FALSE),0)</f>
        <v>0</v>
      </c>
      <c r="BV41" s="42">
        <f>IF(AND(BV$3&gt;=2025,BV$6&lt;&gt;0),VLOOKUP(BV$3,'efecte socio eco 20'!$A$5:$N$30,12,FALSE),0)</f>
        <v>0</v>
      </c>
      <c r="BW41" s="42">
        <f>IF(AND(BW$3&gt;=2025,BW$6&lt;&gt;0),VLOOKUP(BW$3,'efecte socio eco 20'!$A$5:$N$30,12,FALSE),0)</f>
        <v>0</v>
      </c>
      <c r="BX41" s="42">
        <f>IF(AND(BX$3&gt;=2025,BX$6&lt;&gt;0),VLOOKUP(BX$3,'efecte socio eco 20'!$A$5:$N$30,12,FALSE),0)</f>
        <v>0</v>
      </c>
      <c r="BY41" s="42">
        <f>IF(AND(BY$3&gt;=2025,BY$6&lt;&gt;0),VLOOKUP(BY$3,'efecte socio eco 20'!$A$5:$N$30,12,FALSE),0)</f>
        <v>0</v>
      </c>
      <c r="BZ41" s="42">
        <f>IF(AND(BZ$3&gt;=2025,BZ$6&lt;&gt;0),VLOOKUP(BZ$3,'efecte socio eco 20'!$A$5:$N$30,12,FALSE),0)</f>
        <v>0</v>
      </c>
      <c r="CA41" s="42">
        <f>IF(AND(CA$3&gt;=2025,CA$6&lt;&gt;0),VLOOKUP(CA$3,'efecte socio eco 20'!$A$5:$N$30,12,FALSE),0)</f>
        <v>0</v>
      </c>
      <c r="CB41" s="42">
        <f>IF(AND(CB$3&gt;=2025,CB$6&lt;&gt;0),VLOOKUP(CB$3,'efecte socio eco 20'!$A$5:$N$30,12,FALSE),0)</f>
        <v>0</v>
      </c>
      <c r="CC41" s="42">
        <f>IF(AND(CC$3&gt;=2025,CC$6&lt;&gt;0),VLOOKUP(CC$3,'efecte socio eco 20'!$A$5:$N$30,12,FALSE),0)</f>
        <v>0</v>
      </c>
      <c r="CD41" s="42">
        <f>IF(AND(CD$3&gt;=2025,CD$6&lt;&gt;0),VLOOKUP(CD$3,'efecte socio eco 20'!$A$5:$N$30,12,FALSE),0)</f>
        <v>0</v>
      </c>
      <c r="CE41" s="42">
        <f>IF(AND(CE$3&gt;=2025,CE$6&lt;&gt;0),VLOOKUP(CE$3,'efecte socio eco 20'!$A$5:$N$30,12,FALSE),0)</f>
        <v>0</v>
      </c>
    </row>
    <row r="43" spans="1:83">
      <c r="A43" t="s">
        <v>539</v>
      </c>
      <c r="B43" t="s">
        <v>538</v>
      </c>
      <c r="C43" s="42">
        <f>(C20+C21)-(C32+C33)</f>
        <v>0</v>
      </c>
      <c r="D43" s="42">
        <f t="shared" ref="D43:BO43" si="8">(D20+D21)-(D32+D33)</f>
        <v>0</v>
      </c>
      <c r="E43" s="42">
        <f t="shared" si="8"/>
        <v>0</v>
      </c>
      <c r="F43" s="42">
        <f t="shared" si="8"/>
        <v>0</v>
      </c>
      <c r="G43" s="42">
        <f t="shared" si="8"/>
        <v>0</v>
      </c>
      <c r="H43" s="42">
        <f t="shared" si="8"/>
        <v>0</v>
      </c>
      <c r="I43" s="42">
        <f t="shared" si="8"/>
        <v>0</v>
      </c>
      <c r="J43" s="42">
        <f t="shared" si="8"/>
        <v>39430547.377223969</v>
      </c>
      <c r="K43" s="42">
        <f t="shared" si="8"/>
        <v>42784545.862434387</v>
      </c>
      <c r="L43" s="42">
        <f t="shared" si="8"/>
        <v>46362124.735908508</v>
      </c>
      <c r="M43" s="42">
        <f t="shared" si="8"/>
        <v>50176724.746650696</v>
      </c>
      <c r="N43" s="42">
        <f t="shared" si="8"/>
        <v>54156288.248256683</v>
      </c>
      <c r="O43" s="42">
        <f t="shared" si="8"/>
        <v>58346117.248264313</v>
      </c>
      <c r="P43" s="42">
        <f t="shared" si="8"/>
        <v>62755894.548183441</v>
      </c>
      <c r="Q43" s="42">
        <f t="shared" si="8"/>
        <v>67395719.91815567</v>
      </c>
      <c r="R43" s="42">
        <f t="shared" si="8"/>
        <v>72276127.381816864</v>
      </c>
      <c r="S43" s="42">
        <f t="shared" si="8"/>
        <v>78231147.837852478</v>
      </c>
      <c r="T43" s="42">
        <f t="shared" si="8"/>
        <v>84494730.057754517</v>
      </c>
      <c r="U43" s="42">
        <f t="shared" si="8"/>
        <v>91080674.507736206</v>
      </c>
      <c r="V43" s="42">
        <f t="shared" si="8"/>
        <v>98003357.463031769</v>
      </c>
      <c r="W43" s="42">
        <f t="shared" si="8"/>
        <v>105277754.13669205</v>
      </c>
      <c r="X43" s="42">
        <f t="shared" si="8"/>
        <v>111865828.96778107</v>
      </c>
      <c r="Y43" s="42">
        <f t="shared" si="8"/>
        <v>118747721.90098572</v>
      </c>
      <c r="Z43" s="42">
        <f t="shared" si="8"/>
        <v>125935037.75380707</v>
      </c>
      <c r="AA43" s="42">
        <f t="shared" si="8"/>
        <v>133439813.26029968</v>
      </c>
      <c r="AB43" s="42">
        <f t="shared" si="8"/>
        <v>141274532.62454987</v>
      </c>
      <c r="AC43" s="42">
        <f t="shared" si="8"/>
        <v>147824756.02040863</v>
      </c>
      <c r="AD43" s="42">
        <f t="shared" si="8"/>
        <v>154633872.01195526</v>
      </c>
      <c r="AE43" s="42">
        <f t="shared" si="8"/>
        <v>161711401.81611633</v>
      </c>
      <c r="AF43" s="42">
        <f t="shared" si="8"/>
        <v>169067203.75205231</v>
      </c>
      <c r="AG43" s="42">
        <f t="shared" si="8"/>
        <v>0</v>
      </c>
      <c r="AH43" s="42">
        <f t="shared" si="8"/>
        <v>0</v>
      </c>
      <c r="AI43" s="42">
        <f t="shared" si="8"/>
        <v>0</v>
      </c>
      <c r="AJ43" s="42">
        <f t="shared" si="8"/>
        <v>0</v>
      </c>
      <c r="AK43" s="42">
        <f t="shared" si="8"/>
        <v>0</v>
      </c>
      <c r="AL43" s="42">
        <f t="shared" si="8"/>
        <v>0</v>
      </c>
      <c r="AM43" s="42">
        <f t="shared" si="8"/>
        <v>0</v>
      </c>
      <c r="AN43" s="42">
        <f t="shared" si="8"/>
        <v>0</v>
      </c>
      <c r="AO43" s="42">
        <f t="shared" si="8"/>
        <v>0</v>
      </c>
      <c r="AP43" s="42">
        <f t="shared" si="8"/>
        <v>0</v>
      </c>
      <c r="AQ43" s="42">
        <f t="shared" si="8"/>
        <v>0</v>
      </c>
      <c r="AR43" s="42">
        <f t="shared" si="8"/>
        <v>0</v>
      </c>
      <c r="AS43" s="42">
        <f t="shared" si="8"/>
        <v>0</v>
      </c>
      <c r="AT43" s="42">
        <f t="shared" si="8"/>
        <v>0</v>
      </c>
      <c r="AU43" s="42">
        <f t="shared" si="8"/>
        <v>0</v>
      </c>
      <c r="AV43" s="42">
        <f t="shared" si="8"/>
        <v>0</v>
      </c>
      <c r="AW43" s="42">
        <f t="shared" si="8"/>
        <v>0</v>
      </c>
      <c r="AX43" s="42">
        <f t="shared" si="8"/>
        <v>0</v>
      </c>
      <c r="AY43" s="42">
        <f t="shared" si="8"/>
        <v>0</v>
      </c>
      <c r="AZ43" s="42">
        <f t="shared" si="8"/>
        <v>0</v>
      </c>
      <c r="BA43" s="42">
        <f t="shared" si="8"/>
        <v>0</v>
      </c>
      <c r="BB43" s="42">
        <f t="shared" si="8"/>
        <v>0</v>
      </c>
      <c r="BC43" s="42">
        <f t="shared" si="8"/>
        <v>0</v>
      </c>
      <c r="BD43" s="42">
        <f t="shared" si="8"/>
        <v>0</v>
      </c>
      <c r="BE43" s="42">
        <f t="shared" si="8"/>
        <v>0</v>
      </c>
      <c r="BF43" s="42">
        <f t="shared" si="8"/>
        <v>0</v>
      </c>
      <c r="BG43" s="42">
        <f t="shared" si="8"/>
        <v>0</v>
      </c>
      <c r="BH43" s="42">
        <f t="shared" si="8"/>
        <v>0</v>
      </c>
      <c r="BI43" s="42">
        <f t="shared" si="8"/>
        <v>0</v>
      </c>
      <c r="BJ43" s="42">
        <f t="shared" si="8"/>
        <v>0</v>
      </c>
      <c r="BK43" s="42">
        <f t="shared" si="8"/>
        <v>0</v>
      </c>
      <c r="BL43" s="42">
        <f t="shared" si="8"/>
        <v>0</v>
      </c>
      <c r="BM43" s="42">
        <f t="shared" si="8"/>
        <v>0</v>
      </c>
      <c r="BN43" s="42">
        <f t="shared" si="8"/>
        <v>0</v>
      </c>
      <c r="BO43" s="42">
        <f t="shared" si="8"/>
        <v>0</v>
      </c>
      <c r="BP43" s="42">
        <f t="shared" ref="BP43:CE43" si="9">(BP20+BP21)-(BP32+BP33)</f>
        <v>0</v>
      </c>
      <c r="BQ43" s="42">
        <f t="shared" si="9"/>
        <v>0</v>
      </c>
      <c r="BR43" s="42">
        <f t="shared" si="9"/>
        <v>0</v>
      </c>
      <c r="BS43" s="42">
        <f t="shared" si="9"/>
        <v>0</v>
      </c>
      <c r="BT43" s="42">
        <f t="shared" si="9"/>
        <v>0</v>
      </c>
      <c r="BU43" s="42">
        <f t="shared" si="9"/>
        <v>0</v>
      </c>
      <c r="BV43" s="42">
        <f t="shared" si="9"/>
        <v>0</v>
      </c>
      <c r="BW43" s="42">
        <f t="shared" si="9"/>
        <v>0</v>
      </c>
      <c r="BX43" s="42">
        <f t="shared" si="9"/>
        <v>0</v>
      </c>
      <c r="BY43" s="42">
        <f t="shared" si="9"/>
        <v>0</v>
      </c>
      <c r="BZ43" s="42">
        <f t="shared" si="9"/>
        <v>0</v>
      </c>
      <c r="CA43" s="42">
        <f t="shared" si="9"/>
        <v>0</v>
      </c>
      <c r="CB43" s="42">
        <f t="shared" si="9"/>
        <v>0</v>
      </c>
      <c r="CC43" s="42">
        <f t="shared" si="9"/>
        <v>0</v>
      </c>
      <c r="CD43" s="42">
        <f t="shared" si="9"/>
        <v>0</v>
      </c>
      <c r="CE43" s="42">
        <f t="shared" si="9"/>
        <v>0</v>
      </c>
    </row>
    <row r="44" spans="1:83">
      <c r="A44" t="s">
        <v>540</v>
      </c>
      <c r="B44" t="s">
        <v>538</v>
      </c>
      <c r="C44" s="42">
        <f>C22-C34</f>
        <v>0</v>
      </c>
      <c r="D44" s="42">
        <f t="shared" ref="D44:BO45" si="10">D22-D34</f>
        <v>0</v>
      </c>
      <c r="E44" s="42">
        <f t="shared" si="10"/>
        <v>0</v>
      </c>
      <c r="F44" s="42">
        <f t="shared" si="10"/>
        <v>0</v>
      </c>
      <c r="G44" s="42">
        <f t="shared" si="10"/>
        <v>0</v>
      </c>
      <c r="H44" s="42">
        <f t="shared" si="10"/>
        <v>0</v>
      </c>
      <c r="I44" s="42">
        <f t="shared" si="10"/>
        <v>0</v>
      </c>
      <c r="J44" s="42">
        <f t="shared" si="10"/>
        <v>-38116517.627055168</v>
      </c>
      <c r="K44" s="42">
        <f t="shared" si="10"/>
        <v>-51005298.742757797</v>
      </c>
      <c r="L44" s="42">
        <f t="shared" si="10"/>
        <v>-64690279.112995148</v>
      </c>
      <c r="M44" s="42">
        <f t="shared" si="10"/>
        <v>-79209564.089601517</v>
      </c>
      <c r="N44" s="42">
        <f t="shared" si="10"/>
        <v>-88055840.581380844</v>
      </c>
      <c r="O44" s="42">
        <f t="shared" si="10"/>
        <v>-97130832.839185715</v>
      </c>
      <c r="P44" s="42">
        <f t="shared" si="10"/>
        <v>-106439165.93224907</v>
      </c>
      <c r="Q44" s="42">
        <f t="shared" si="10"/>
        <v>-115985549.01552105</v>
      </c>
      <c r="R44" s="42">
        <f t="shared" si="10"/>
        <v>-125774776.76991749</v>
      </c>
      <c r="S44" s="42">
        <f t="shared" si="10"/>
        <v>-139101488.16582203</v>
      </c>
      <c r="T44" s="42">
        <f t="shared" si="10"/>
        <v>-152808050.25897312</v>
      </c>
      <c r="U44" s="42">
        <f t="shared" si="10"/>
        <v>-166902995.7038269</v>
      </c>
      <c r="V44" s="42">
        <f t="shared" si="10"/>
        <v>-181395029.86965752</v>
      </c>
      <c r="W44" s="42">
        <f t="shared" si="10"/>
        <v>-196293034.13785362</v>
      </c>
      <c r="X44" s="42">
        <f t="shared" si="10"/>
        <v>-213190411.21208668</v>
      </c>
      <c r="Y44" s="42">
        <f t="shared" si="10"/>
        <v>-230461997.15712929</v>
      </c>
      <c r="Z44" s="42">
        <f t="shared" si="10"/>
        <v>-248114313.96712303</v>
      </c>
      <c r="AA44" s="42">
        <f t="shared" si="10"/>
        <v>-266153986.09523201</v>
      </c>
      <c r="AB44" s="42">
        <f t="shared" si="10"/>
        <v>-284587741.97277069</v>
      </c>
      <c r="AC44" s="42">
        <f t="shared" si="10"/>
        <v>-306222169.18096924</v>
      </c>
      <c r="AD44" s="42">
        <f t="shared" si="10"/>
        <v>-328316822.13822365</v>
      </c>
      <c r="AE44" s="42">
        <f t="shared" si="10"/>
        <v>-350879446.63011169</v>
      </c>
      <c r="AF44" s="42">
        <f t="shared" si="10"/>
        <v>-373917906.19504929</v>
      </c>
      <c r="AG44" s="42">
        <f t="shared" si="10"/>
        <v>0</v>
      </c>
      <c r="AH44" s="42">
        <f t="shared" si="10"/>
        <v>0</v>
      </c>
      <c r="AI44" s="42">
        <f t="shared" si="10"/>
        <v>0</v>
      </c>
      <c r="AJ44" s="42">
        <f t="shared" si="10"/>
        <v>0</v>
      </c>
      <c r="AK44" s="42">
        <f t="shared" si="10"/>
        <v>0</v>
      </c>
      <c r="AL44" s="42">
        <f t="shared" si="10"/>
        <v>0</v>
      </c>
      <c r="AM44" s="42">
        <f t="shared" si="10"/>
        <v>0</v>
      </c>
      <c r="AN44" s="42">
        <f t="shared" si="10"/>
        <v>0</v>
      </c>
      <c r="AO44" s="42">
        <f t="shared" si="10"/>
        <v>0</v>
      </c>
      <c r="AP44" s="42">
        <f t="shared" si="10"/>
        <v>0</v>
      </c>
      <c r="AQ44" s="42">
        <f t="shared" si="10"/>
        <v>0</v>
      </c>
      <c r="AR44" s="42">
        <f t="shared" si="10"/>
        <v>0</v>
      </c>
      <c r="AS44" s="42">
        <f t="shared" si="10"/>
        <v>0</v>
      </c>
      <c r="AT44" s="42">
        <f t="shared" si="10"/>
        <v>0</v>
      </c>
      <c r="AU44" s="42">
        <f t="shared" si="10"/>
        <v>0</v>
      </c>
      <c r="AV44" s="42">
        <f t="shared" si="10"/>
        <v>0</v>
      </c>
      <c r="AW44" s="42">
        <f t="shared" si="10"/>
        <v>0</v>
      </c>
      <c r="AX44" s="42">
        <f t="shared" si="10"/>
        <v>0</v>
      </c>
      <c r="AY44" s="42">
        <f t="shared" si="10"/>
        <v>0</v>
      </c>
      <c r="AZ44" s="42">
        <f t="shared" si="10"/>
        <v>0</v>
      </c>
      <c r="BA44" s="42">
        <f t="shared" si="10"/>
        <v>0</v>
      </c>
      <c r="BB44" s="42">
        <f t="shared" si="10"/>
        <v>0</v>
      </c>
      <c r="BC44" s="42">
        <f t="shared" si="10"/>
        <v>0</v>
      </c>
      <c r="BD44" s="42">
        <f t="shared" si="10"/>
        <v>0</v>
      </c>
      <c r="BE44" s="42">
        <f t="shared" si="10"/>
        <v>0</v>
      </c>
      <c r="BF44" s="42">
        <f t="shared" si="10"/>
        <v>0</v>
      </c>
      <c r="BG44" s="42">
        <f t="shared" si="10"/>
        <v>0</v>
      </c>
      <c r="BH44" s="42">
        <f t="shared" si="10"/>
        <v>0</v>
      </c>
      <c r="BI44" s="42">
        <f t="shared" si="10"/>
        <v>0</v>
      </c>
      <c r="BJ44" s="42">
        <f t="shared" si="10"/>
        <v>0</v>
      </c>
      <c r="BK44" s="42">
        <f t="shared" si="10"/>
        <v>0</v>
      </c>
      <c r="BL44" s="42">
        <f t="shared" si="10"/>
        <v>0</v>
      </c>
      <c r="BM44" s="42">
        <f t="shared" si="10"/>
        <v>0</v>
      </c>
      <c r="BN44" s="42">
        <f t="shared" si="10"/>
        <v>0</v>
      </c>
      <c r="BO44" s="42">
        <f t="shared" si="10"/>
        <v>0</v>
      </c>
      <c r="BP44" s="42">
        <f t="shared" ref="BP44:CE45" si="11">BP22-BP34</f>
        <v>0</v>
      </c>
      <c r="BQ44" s="42">
        <f t="shared" si="11"/>
        <v>0</v>
      </c>
      <c r="BR44" s="42">
        <f t="shared" si="11"/>
        <v>0</v>
      </c>
      <c r="BS44" s="42">
        <f t="shared" si="11"/>
        <v>0</v>
      </c>
      <c r="BT44" s="42">
        <f t="shared" si="11"/>
        <v>0</v>
      </c>
      <c r="BU44" s="42">
        <f t="shared" si="11"/>
        <v>0</v>
      </c>
      <c r="BV44" s="42">
        <f t="shared" si="11"/>
        <v>0</v>
      </c>
      <c r="BW44" s="42">
        <f t="shared" si="11"/>
        <v>0</v>
      </c>
      <c r="BX44" s="42">
        <f t="shared" si="11"/>
        <v>0</v>
      </c>
      <c r="BY44" s="42">
        <f t="shared" si="11"/>
        <v>0</v>
      </c>
      <c r="BZ44" s="42">
        <f t="shared" si="11"/>
        <v>0</v>
      </c>
      <c r="CA44" s="42">
        <f t="shared" si="11"/>
        <v>0</v>
      </c>
      <c r="CB44" s="42">
        <f t="shared" si="11"/>
        <v>0</v>
      </c>
      <c r="CC44" s="42">
        <f t="shared" si="11"/>
        <v>0</v>
      </c>
      <c r="CD44" s="42">
        <f t="shared" si="11"/>
        <v>0</v>
      </c>
      <c r="CE44" s="42">
        <f t="shared" si="11"/>
        <v>0</v>
      </c>
    </row>
    <row r="45" spans="1:83">
      <c r="A45" t="s">
        <v>541</v>
      </c>
      <c r="B45" t="s">
        <v>538</v>
      </c>
      <c r="C45" s="42">
        <f>C23-C35</f>
        <v>0</v>
      </c>
      <c r="D45" s="42">
        <f t="shared" si="10"/>
        <v>0</v>
      </c>
      <c r="E45" s="42">
        <f t="shared" si="10"/>
        <v>0</v>
      </c>
      <c r="F45" s="42">
        <f t="shared" si="10"/>
        <v>0</v>
      </c>
      <c r="G45" s="42">
        <f t="shared" si="10"/>
        <v>0</v>
      </c>
      <c r="H45" s="42">
        <f t="shared" si="10"/>
        <v>0</v>
      </c>
      <c r="I45" s="42">
        <f t="shared" si="10"/>
        <v>0</v>
      </c>
      <c r="J45" s="42">
        <f t="shared" si="10"/>
        <v>4434737.1154913902</v>
      </c>
      <c r="K45" s="42">
        <f t="shared" si="10"/>
        <v>5013400.8257579803</v>
      </c>
      <c r="L45" s="42">
        <f t="shared" si="10"/>
        <v>5633056.3747434616</v>
      </c>
      <c r="M45" s="42">
        <f t="shared" si="10"/>
        <v>6296135.0895471573</v>
      </c>
      <c r="N45" s="42">
        <f t="shared" si="10"/>
        <v>6883393.6736316681</v>
      </c>
      <c r="O45" s="42">
        <f t="shared" si="10"/>
        <v>7499963.6657581329</v>
      </c>
      <c r="P45" s="42">
        <f t="shared" si="10"/>
        <v>8147067.6156806946</v>
      </c>
      <c r="Q45" s="42">
        <f t="shared" si="10"/>
        <v>8825974.8215227127</v>
      </c>
      <c r="R45" s="42">
        <f t="shared" si="10"/>
        <v>9538003.0277662277</v>
      </c>
      <c r="S45" s="42">
        <f t="shared" si="10"/>
        <v>10212350.315903664</v>
      </c>
      <c r="T45" s="42">
        <f t="shared" si="10"/>
        <v>10918003.325064659</v>
      </c>
      <c r="U45" s="42">
        <f t="shared" si="10"/>
        <v>11656216.985124588</v>
      </c>
      <c r="V45" s="42">
        <f t="shared" si="10"/>
        <v>12428292.869767189</v>
      </c>
      <c r="W45" s="42">
        <f t="shared" si="10"/>
        <v>13235580.851891518</v>
      </c>
      <c r="X45" s="42">
        <f t="shared" si="10"/>
        <v>13864207.411826134</v>
      </c>
      <c r="Y45" s="42">
        <f t="shared" si="10"/>
        <v>14516590.599962234</v>
      </c>
      <c r="Z45" s="42">
        <f t="shared" si="10"/>
        <v>15193541.207993507</v>
      </c>
      <c r="AA45" s="42">
        <f t="shared" si="10"/>
        <v>15895896.139686584</v>
      </c>
      <c r="AB45" s="42">
        <f t="shared" si="10"/>
        <v>16624519.220879555</v>
      </c>
      <c r="AC45" s="42">
        <f t="shared" si="10"/>
        <v>17147149.251939774</v>
      </c>
      <c r="AD45" s="42">
        <f t="shared" si="10"/>
        <v>17685697.647156715</v>
      </c>
      <c r="AE45" s="42">
        <f t="shared" si="10"/>
        <v>18240638.341157913</v>
      </c>
      <c r="AF45" s="42">
        <f t="shared" si="10"/>
        <v>18812459.138858795</v>
      </c>
      <c r="AG45" s="42">
        <f t="shared" si="10"/>
        <v>0</v>
      </c>
      <c r="AH45" s="42">
        <f t="shared" si="10"/>
        <v>0</v>
      </c>
      <c r="AI45" s="42">
        <f t="shared" si="10"/>
        <v>0</v>
      </c>
      <c r="AJ45" s="42">
        <f t="shared" si="10"/>
        <v>0</v>
      </c>
      <c r="AK45" s="42">
        <f t="shared" si="10"/>
        <v>0</v>
      </c>
      <c r="AL45" s="42">
        <f t="shared" si="10"/>
        <v>0</v>
      </c>
      <c r="AM45" s="42">
        <f t="shared" si="10"/>
        <v>0</v>
      </c>
      <c r="AN45" s="42">
        <f t="shared" si="10"/>
        <v>0</v>
      </c>
      <c r="AO45" s="42">
        <f t="shared" si="10"/>
        <v>0</v>
      </c>
      <c r="AP45" s="42">
        <f t="shared" si="10"/>
        <v>0</v>
      </c>
      <c r="AQ45" s="42">
        <f t="shared" si="10"/>
        <v>0</v>
      </c>
      <c r="AR45" s="42">
        <f t="shared" si="10"/>
        <v>0</v>
      </c>
      <c r="AS45" s="42">
        <f t="shared" si="10"/>
        <v>0</v>
      </c>
      <c r="AT45" s="42">
        <f t="shared" si="10"/>
        <v>0</v>
      </c>
      <c r="AU45" s="42">
        <f t="shared" si="10"/>
        <v>0</v>
      </c>
      <c r="AV45" s="42">
        <f t="shared" si="10"/>
        <v>0</v>
      </c>
      <c r="AW45" s="42">
        <f t="shared" si="10"/>
        <v>0</v>
      </c>
      <c r="AX45" s="42">
        <f t="shared" si="10"/>
        <v>0</v>
      </c>
      <c r="AY45" s="42">
        <f t="shared" si="10"/>
        <v>0</v>
      </c>
      <c r="AZ45" s="42">
        <f t="shared" si="10"/>
        <v>0</v>
      </c>
      <c r="BA45" s="42">
        <f t="shared" si="10"/>
        <v>0</v>
      </c>
      <c r="BB45" s="42">
        <f t="shared" si="10"/>
        <v>0</v>
      </c>
      <c r="BC45" s="42">
        <f t="shared" si="10"/>
        <v>0</v>
      </c>
      <c r="BD45" s="42">
        <f t="shared" si="10"/>
        <v>0</v>
      </c>
      <c r="BE45" s="42">
        <f t="shared" si="10"/>
        <v>0</v>
      </c>
      <c r="BF45" s="42">
        <f t="shared" si="10"/>
        <v>0</v>
      </c>
      <c r="BG45" s="42">
        <f t="shared" si="10"/>
        <v>0</v>
      </c>
      <c r="BH45" s="42">
        <f t="shared" si="10"/>
        <v>0</v>
      </c>
      <c r="BI45" s="42">
        <f t="shared" si="10"/>
        <v>0</v>
      </c>
      <c r="BJ45" s="42">
        <f t="shared" si="10"/>
        <v>0</v>
      </c>
      <c r="BK45" s="42">
        <f t="shared" si="10"/>
        <v>0</v>
      </c>
      <c r="BL45" s="42">
        <f t="shared" si="10"/>
        <v>0</v>
      </c>
      <c r="BM45" s="42">
        <f t="shared" si="10"/>
        <v>0</v>
      </c>
      <c r="BN45" s="42">
        <f t="shared" si="10"/>
        <v>0</v>
      </c>
      <c r="BO45" s="42">
        <f t="shared" si="10"/>
        <v>0</v>
      </c>
      <c r="BP45" s="42">
        <f t="shared" si="11"/>
        <v>0</v>
      </c>
      <c r="BQ45" s="42">
        <f t="shared" si="11"/>
        <v>0</v>
      </c>
      <c r="BR45" s="42">
        <f t="shared" si="11"/>
        <v>0</v>
      </c>
      <c r="BS45" s="42">
        <f t="shared" si="11"/>
        <v>0</v>
      </c>
      <c r="BT45" s="42">
        <f t="shared" si="11"/>
        <v>0</v>
      </c>
      <c r="BU45" s="42">
        <f t="shared" si="11"/>
        <v>0</v>
      </c>
      <c r="BV45" s="42">
        <f t="shared" si="11"/>
        <v>0</v>
      </c>
      <c r="BW45" s="42">
        <f t="shared" si="11"/>
        <v>0</v>
      </c>
      <c r="BX45" s="42">
        <f t="shared" si="11"/>
        <v>0</v>
      </c>
      <c r="BY45" s="42">
        <f t="shared" si="11"/>
        <v>0</v>
      </c>
      <c r="BZ45" s="42">
        <f t="shared" si="11"/>
        <v>0</v>
      </c>
      <c r="CA45" s="42">
        <f t="shared" si="11"/>
        <v>0</v>
      </c>
      <c r="CB45" s="42">
        <f t="shared" si="11"/>
        <v>0</v>
      </c>
      <c r="CC45" s="42">
        <f t="shared" si="11"/>
        <v>0</v>
      </c>
      <c r="CD45" s="42">
        <f t="shared" si="11"/>
        <v>0</v>
      </c>
      <c r="CE45" s="42">
        <f t="shared" si="11"/>
        <v>0</v>
      </c>
    </row>
    <row r="46" spans="1:83">
      <c r="A46" t="s">
        <v>542</v>
      </c>
      <c r="B46" t="s">
        <v>538</v>
      </c>
      <c r="C46" s="42">
        <f>SUM(C24:C29)-SUM(C36:C41)</f>
        <v>0</v>
      </c>
      <c r="D46" s="42">
        <f t="shared" ref="D46:BO46" si="12">SUM(D24:D29)-SUM(D36:D41)</f>
        <v>0</v>
      </c>
      <c r="E46" s="42">
        <f t="shared" si="12"/>
        <v>0</v>
      </c>
      <c r="F46" s="42">
        <f t="shared" si="12"/>
        <v>0</v>
      </c>
      <c r="G46" s="42">
        <f t="shared" si="12"/>
        <v>0</v>
      </c>
      <c r="H46" s="42">
        <f t="shared" si="12"/>
        <v>0</v>
      </c>
      <c r="I46" s="42">
        <f t="shared" si="12"/>
        <v>0</v>
      </c>
      <c r="J46" s="42">
        <f t="shared" si="12"/>
        <v>-9936395.2325735092</v>
      </c>
      <c r="K46" s="42">
        <f t="shared" si="12"/>
        <v>-10546612.855257988</v>
      </c>
      <c r="L46" s="42">
        <f t="shared" si="12"/>
        <v>-10986443.821800232</v>
      </c>
      <c r="M46" s="42">
        <f t="shared" si="12"/>
        <v>-11212646.208099365</v>
      </c>
      <c r="N46" s="42">
        <f t="shared" si="12"/>
        <v>-12325096.349639893</v>
      </c>
      <c r="O46" s="42">
        <f t="shared" si="12"/>
        <v>-13327702.738319397</v>
      </c>
      <c r="P46" s="42">
        <f t="shared" si="12"/>
        <v>-14193028.801782608</v>
      </c>
      <c r="Q46" s="42">
        <f t="shared" si="12"/>
        <v>-14889779.243469238</v>
      </c>
      <c r="R46" s="42">
        <f t="shared" si="12"/>
        <v>-15382328.745491028</v>
      </c>
      <c r="S46" s="42">
        <f t="shared" si="12"/>
        <v>-17931190.932678223</v>
      </c>
      <c r="T46" s="42">
        <f t="shared" si="12"/>
        <v>-20437578.714595795</v>
      </c>
      <c r="U46" s="42">
        <f t="shared" si="12"/>
        <v>-22875350.643966675</v>
      </c>
      <c r="V46" s="42">
        <f t="shared" si="12"/>
        <v>-25214545.066625595</v>
      </c>
      <c r="W46" s="42">
        <f t="shared" si="12"/>
        <v>-27420936.846307755</v>
      </c>
      <c r="X46" s="42">
        <f t="shared" si="12"/>
        <v>-32786084.14743042</v>
      </c>
      <c r="Y46" s="42">
        <f t="shared" si="12"/>
        <v>-38347544.119064331</v>
      </c>
      <c r="Z46" s="42">
        <f t="shared" si="12"/>
        <v>-44105137.091609955</v>
      </c>
      <c r="AA46" s="42">
        <f t="shared" si="12"/>
        <v>-50057858.360834122</v>
      </c>
      <c r="AB46" s="42">
        <f t="shared" si="12"/>
        <v>-56203767.636331558</v>
      </c>
      <c r="AC46" s="42">
        <f t="shared" si="12"/>
        <v>-63686490.132820129</v>
      </c>
      <c r="AD46" s="42">
        <f t="shared" si="12"/>
        <v>-71462034.103946686</v>
      </c>
      <c r="AE46" s="42">
        <f t="shared" si="12"/>
        <v>-79532736.556585312</v>
      </c>
      <c r="AF46" s="42">
        <f t="shared" si="12"/>
        <v>-87900060.835252762</v>
      </c>
      <c r="AG46" s="42">
        <f t="shared" si="12"/>
        <v>0</v>
      </c>
      <c r="AH46" s="42">
        <f t="shared" si="12"/>
        <v>0</v>
      </c>
      <c r="AI46" s="42">
        <f t="shared" si="12"/>
        <v>0</v>
      </c>
      <c r="AJ46" s="42">
        <f t="shared" si="12"/>
        <v>0</v>
      </c>
      <c r="AK46" s="42">
        <f t="shared" si="12"/>
        <v>0</v>
      </c>
      <c r="AL46" s="42">
        <f t="shared" si="12"/>
        <v>0</v>
      </c>
      <c r="AM46" s="42">
        <f t="shared" si="12"/>
        <v>0</v>
      </c>
      <c r="AN46" s="42">
        <f t="shared" si="12"/>
        <v>0</v>
      </c>
      <c r="AO46" s="42">
        <f t="shared" si="12"/>
        <v>0</v>
      </c>
      <c r="AP46" s="42">
        <f t="shared" si="12"/>
        <v>0</v>
      </c>
      <c r="AQ46" s="42">
        <f t="shared" si="12"/>
        <v>0</v>
      </c>
      <c r="AR46" s="42">
        <f t="shared" si="12"/>
        <v>0</v>
      </c>
      <c r="AS46" s="42">
        <f t="shared" si="12"/>
        <v>0</v>
      </c>
      <c r="AT46" s="42">
        <f t="shared" si="12"/>
        <v>0</v>
      </c>
      <c r="AU46" s="42">
        <f t="shared" si="12"/>
        <v>0</v>
      </c>
      <c r="AV46" s="42">
        <f t="shared" si="12"/>
        <v>0</v>
      </c>
      <c r="AW46" s="42">
        <f t="shared" si="12"/>
        <v>0</v>
      </c>
      <c r="AX46" s="42">
        <f t="shared" si="12"/>
        <v>0</v>
      </c>
      <c r="AY46" s="42">
        <f t="shared" si="12"/>
        <v>0</v>
      </c>
      <c r="AZ46" s="42">
        <f t="shared" si="12"/>
        <v>0</v>
      </c>
      <c r="BA46" s="42">
        <f t="shared" si="12"/>
        <v>0</v>
      </c>
      <c r="BB46" s="42">
        <f t="shared" si="12"/>
        <v>0</v>
      </c>
      <c r="BC46" s="42">
        <f t="shared" si="12"/>
        <v>0</v>
      </c>
      <c r="BD46" s="42">
        <f t="shared" si="12"/>
        <v>0</v>
      </c>
      <c r="BE46" s="42">
        <f t="shared" si="12"/>
        <v>0</v>
      </c>
      <c r="BF46" s="42">
        <f t="shared" si="12"/>
        <v>0</v>
      </c>
      <c r="BG46" s="42">
        <f t="shared" si="12"/>
        <v>0</v>
      </c>
      <c r="BH46" s="42">
        <f t="shared" si="12"/>
        <v>0</v>
      </c>
      <c r="BI46" s="42">
        <f t="shared" si="12"/>
        <v>0</v>
      </c>
      <c r="BJ46" s="42">
        <f t="shared" si="12"/>
        <v>0</v>
      </c>
      <c r="BK46" s="42">
        <f t="shared" si="12"/>
        <v>0</v>
      </c>
      <c r="BL46" s="42">
        <f t="shared" si="12"/>
        <v>0</v>
      </c>
      <c r="BM46" s="42">
        <f t="shared" si="12"/>
        <v>0</v>
      </c>
      <c r="BN46" s="42">
        <f t="shared" si="12"/>
        <v>0</v>
      </c>
      <c r="BO46" s="42">
        <f t="shared" si="12"/>
        <v>0</v>
      </c>
      <c r="BP46" s="42">
        <f t="shared" ref="BP46:CE46" si="13">SUM(BP24:BP29)-SUM(BP36:BP41)</f>
        <v>0</v>
      </c>
      <c r="BQ46" s="42">
        <f t="shared" si="13"/>
        <v>0</v>
      </c>
      <c r="BR46" s="42">
        <f t="shared" si="13"/>
        <v>0</v>
      </c>
      <c r="BS46" s="42">
        <f t="shared" si="13"/>
        <v>0</v>
      </c>
      <c r="BT46" s="42">
        <f t="shared" si="13"/>
        <v>0</v>
      </c>
      <c r="BU46" s="42">
        <f t="shared" si="13"/>
        <v>0</v>
      </c>
      <c r="BV46" s="42">
        <f t="shared" si="13"/>
        <v>0</v>
      </c>
      <c r="BW46" s="42">
        <f t="shared" si="13"/>
        <v>0</v>
      </c>
      <c r="BX46" s="42">
        <f t="shared" si="13"/>
        <v>0</v>
      </c>
      <c r="BY46" s="42">
        <f t="shared" si="13"/>
        <v>0</v>
      </c>
      <c r="BZ46" s="42">
        <f t="shared" si="13"/>
        <v>0</v>
      </c>
      <c r="CA46" s="42">
        <f t="shared" si="13"/>
        <v>0</v>
      </c>
      <c r="CB46" s="42">
        <f t="shared" si="13"/>
        <v>0</v>
      </c>
      <c r="CC46" s="42">
        <f t="shared" si="13"/>
        <v>0</v>
      </c>
      <c r="CD46" s="42">
        <f t="shared" si="13"/>
        <v>0</v>
      </c>
      <c r="CE46" s="42">
        <f t="shared" si="13"/>
        <v>0</v>
      </c>
    </row>
    <row r="47" spans="1:83">
      <c r="A47" t="s">
        <v>543</v>
      </c>
      <c r="B47" t="s">
        <v>538</v>
      </c>
      <c r="C47" s="42">
        <f>SUM(C43:C46)</f>
        <v>0</v>
      </c>
      <c r="D47" s="42">
        <f t="shared" ref="D47:BO47" si="14">SUM(D43:D46)</f>
        <v>0</v>
      </c>
      <c r="E47" s="42">
        <f t="shared" si="14"/>
        <v>0</v>
      </c>
      <c r="F47" s="42">
        <f t="shared" si="14"/>
        <v>0</v>
      </c>
      <c r="G47" s="42">
        <f t="shared" si="14"/>
        <v>0</v>
      </c>
      <c r="H47" s="42">
        <f t="shared" si="14"/>
        <v>0</v>
      </c>
      <c r="I47" s="42">
        <f t="shared" si="14"/>
        <v>0</v>
      </c>
      <c r="J47" s="42">
        <f t="shared" si="14"/>
        <v>-4187628.3669133186</v>
      </c>
      <c r="K47" s="42">
        <f t="shared" si="14"/>
        <v>-13753964.909823418</v>
      </c>
      <c r="L47" s="42">
        <f t="shared" si="14"/>
        <v>-23681541.82414341</v>
      </c>
      <c r="M47" s="42">
        <f t="shared" si="14"/>
        <v>-33949350.461503029</v>
      </c>
      <c r="N47" s="42">
        <f t="shared" si="14"/>
        <v>-39341255.009132385</v>
      </c>
      <c r="O47" s="42">
        <f t="shared" si="14"/>
        <v>-44612454.663482666</v>
      </c>
      <c r="P47" s="42">
        <f t="shared" si="14"/>
        <v>-49729232.570167542</v>
      </c>
      <c r="Q47" s="42">
        <f t="shared" si="14"/>
        <v>-54653633.519311905</v>
      </c>
      <c r="R47" s="42">
        <f t="shared" si="14"/>
        <v>-59342975.105825424</v>
      </c>
      <c r="S47" s="42">
        <f t="shared" si="14"/>
        <v>-68589180.94474411</v>
      </c>
      <c r="T47" s="42">
        <f t="shared" si="14"/>
        <v>-77832895.590749741</v>
      </c>
      <c r="U47" s="42">
        <f t="shared" si="14"/>
        <v>-87041454.854932785</v>
      </c>
      <c r="V47" s="42">
        <f t="shared" si="14"/>
        <v>-96177924.603484154</v>
      </c>
      <c r="W47" s="42">
        <f t="shared" si="14"/>
        <v>-105200635.99557781</v>
      </c>
      <c r="X47" s="42">
        <f t="shared" si="14"/>
        <v>-120246458.9799099</v>
      </c>
      <c r="Y47" s="42">
        <f t="shared" si="14"/>
        <v>-135545228.77524567</v>
      </c>
      <c r="Z47" s="42">
        <f t="shared" si="14"/>
        <v>-151090872.09693241</v>
      </c>
      <c r="AA47" s="42">
        <f t="shared" si="14"/>
        <v>-166876135.05607986</v>
      </c>
      <c r="AB47" s="42">
        <f t="shared" si="14"/>
        <v>-182892457.76367283</v>
      </c>
      <c r="AC47" s="42">
        <f t="shared" si="14"/>
        <v>-204936754.04144096</v>
      </c>
      <c r="AD47" s="42">
        <f t="shared" si="14"/>
        <v>-227459286.58305836</v>
      </c>
      <c r="AE47" s="42">
        <f t="shared" si="14"/>
        <v>-250460143.02942276</v>
      </c>
      <c r="AF47" s="42">
        <f t="shared" si="14"/>
        <v>-273938304.13939095</v>
      </c>
      <c r="AG47" s="42">
        <f t="shared" si="14"/>
        <v>0</v>
      </c>
      <c r="AH47" s="42">
        <f t="shared" si="14"/>
        <v>0</v>
      </c>
      <c r="AI47" s="42">
        <f t="shared" si="14"/>
        <v>0</v>
      </c>
      <c r="AJ47" s="42">
        <f t="shared" si="14"/>
        <v>0</v>
      </c>
      <c r="AK47" s="42">
        <f t="shared" si="14"/>
        <v>0</v>
      </c>
      <c r="AL47" s="42">
        <f t="shared" si="14"/>
        <v>0</v>
      </c>
      <c r="AM47" s="42">
        <f t="shared" si="14"/>
        <v>0</v>
      </c>
      <c r="AN47" s="42">
        <f t="shared" si="14"/>
        <v>0</v>
      </c>
      <c r="AO47" s="42">
        <f t="shared" si="14"/>
        <v>0</v>
      </c>
      <c r="AP47" s="42">
        <f t="shared" si="14"/>
        <v>0</v>
      </c>
      <c r="AQ47" s="42">
        <f t="shared" si="14"/>
        <v>0</v>
      </c>
      <c r="AR47" s="42">
        <f t="shared" si="14"/>
        <v>0</v>
      </c>
      <c r="AS47" s="42">
        <f t="shared" si="14"/>
        <v>0</v>
      </c>
      <c r="AT47" s="42">
        <f t="shared" si="14"/>
        <v>0</v>
      </c>
      <c r="AU47" s="42">
        <f t="shared" si="14"/>
        <v>0</v>
      </c>
      <c r="AV47" s="42">
        <f t="shared" si="14"/>
        <v>0</v>
      </c>
      <c r="AW47" s="42">
        <f t="shared" si="14"/>
        <v>0</v>
      </c>
      <c r="AX47" s="42">
        <f t="shared" si="14"/>
        <v>0</v>
      </c>
      <c r="AY47" s="42">
        <f t="shared" si="14"/>
        <v>0</v>
      </c>
      <c r="AZ47" s="42">
        <f t="shared" si="14"/>
        <v>0</v>
      </c>
      <c r="BA47" s="42">
        <f t="shared" si="14"/>
        <v>0</v>
      </c>
      <c r="BB47" s="42">
        <f t="shared" si="14"/>
        <v>0</v>
      </c>
      <c r="BC47" s="42">
        <f t="shared" si="14"/>
        <v>0</v>
      </c>
      <c r="BD47" s="42">
        <f t="shared" si="14"/>
        <v>0</v>
      </c>
      <c r="BE47" s="42">
        <f t="shared" si="14"/>
        <v>0</v>
      </c>
      <c r="BF47" s="42">
        <f t="shared" si="14"/>
        <v>0</v>
      </c>
      <c r="BG47" s="42">
        <f t="shared" si="14"/>
        <v>0</v>
      </c>
      <c r="BH47" s="42">
        <f t="shared" si="14"/>
        <v>0</v>
      </c>
      <c r="BI47" s="42">
        <f t="shared" si="14"/>
        <v>0</v>
      </c>
      <c r="BJ47" s="42">
        <f t="shared" si="14"/>
        <v>0</v>
      </c>
      <c r="BK47" s="42">
        <f t="shared" si="14"/>
        <v>0</v>
      </c>
      <c r="BL47" s="42">
        <f t="shared" si="14"/>
        <v>0</v>
      </c>
      <c r="BM47" s="42">
        <f t="shared" si="14"/>
        <v>0</v>
      </c>
      <c r="BN47" s="42">
        <f t="shared" si="14"/>
        <v>0</v>
      </c>
      <c r="BO47" s="42">
        <f t="shared" si="14"/>
        <v>0</v>
      </c>
      <c r="BP47" s="42">
        <f t="shared" ref="BP47:CE47" si="15">SUM(BP43:BP46)</f>
        <v>0</v>
      </c>
      <c r="BQ47" s="42">
        <f t="shared" si="15"/>
        <v>0</v>
      </c>
      <c r="BR47" s="42">
        <f t="shared" si="15"/>
        <v>0</v>
      </c>
      <c r="BS47" s="42">
        <f t="shared" si="15"/>
        <v>0</v>
      </c>
      <c r="BT47" s="42">
        <f t="shared" si="15"/>
        <v>0</v>
      </c>
      <c r="BU47" s="42">
        <f t="shared" si="15"/>
        <v>0</v>
      </c>
      <c r="BV47" s="42">
        <f t="shared" si="15"/>
        <v>0</v>
      </c>
      <c r="BW47" s="42">
        <f t="shared" si="15"/>
        <v>0</v>
      </c>
      <c r="BX47" s="42">
        <f t="shared" si="15"/>
        <v>0</v>
      </c>
      <c r="BY47" s="42">
        <f t="shared" si="15"/>
        <v>0</v>
      </c>
      <c r="BZ47" s="42">
        <f t="shared" si="15"/>
        <v>0</v>
      </c>
      <c r="CA47" s="42">
        <f t="shared" si="15"/>
        <v>0</v>
      </c>
      <c r="CB47" s="42">
        <f t="shared" si="15"/>
        <v>0</v>
      </c>
      <c r="CC47" s="42">
        <f t="shared" si="15"/>
        <v>0</v>
      </c>
      <c r="CD47" s="42">
        <f t="shared" si="15"/>
        <v>0</v>
      </c>
      <c r="CE47" s="42">
        <f t="shared" si="15"/>
        <v>0</v>
      </c>
    </row>
    <row r="49" spans="1:83">
      <c r="A49" t="s">
        <v>574</v>
      </c>
      <c r="B49" t="s">
        <v>538</v>
      </c>
      <c r="C49" s="42">
        <f>IF(AND(C4&lt;&gt;0,D4=0),-C17+C47,0)</f>
        <v>0</v>
      </c>
      <c r="D49" s="42">
        <f t="shared" ref="D49:BO49" si="16">IF(AND(D4&lt;&gt;0,E4=0),-D17+D47,0)</f>
        <v>0</v>
      </c>
      <c r="E49" s="42">
        <f t="shared" si="16"/>
        <v>0</v>
      </c>
      <c r="F49" s="42">
        <f t="shared" si="16"/>
        <v>0</v>
      </c>
      <c r="G49" s="42">
        <f t="shared" si="16"/>
        <v>0</v>
      </c>
      <c r="H49" s="42">
        <f t="shared" si="16"/>
        <v>0</v>
      </c>
      <c r="I49" s="42">
        <f t="shared" si="16"/>
        <v>0</v>
      </c>
      <c r="J49" s="42">
        <f t="shared" si="16"/>
        <v>0</v>
      </c>
      <c r="K49" s="42">
        <f t="shared" si="16"/>
        <v>0</v>
      </c>
      <c r="L49" s="42">
        <f t="shared" si="16"/>
        <v>0</v>
      </c>
      <c r="M49" s="42">
        <f t="shared" si="16"/>
        <v>0</v>
      </c>
      <c r="N49" s="42">
        <f t="shared" si="16"/>
        <v>0</v>
      </c>
      <c r="O49" s="42">
        <f t="shared" si="16"/>
        <v>0</v>
      </c>
      <c r="P49" s="42">
        <f t="shared" si="16"/>
        <v>0</v>
      </c>
      <c r="Q49" s="42">
        <f t="shared" si="16"/>
        <v>0</v>
      </c>
      <c r="R49" s="42">
        <f t="shared" si="16"/>
        <v>0</v>
      </c>
      <c r="S49" s="42">
        <f t="shared" si="16"/>
        <v>0</v>
      </c>
      <c r="T49" s="42">
        <f t="shared" si="16"/>
        <v>0</v>
      </c>
      <c r="U49" s="42">
        <f t="shared" si="16"/>
        <v>0</v>
      </c>
      <c r="V49" s="42">
        <f t="shared" si="16"/>
        <v>0</v>
      </c>
      <c r="W49" s="42">
        <f t="shared" si="16"/>
        <v>0</v>
      </c>
      <c r="X49" s="42">
        <f t="shared" si="16"/>
        <v>0</v>
      </c>
      <c r="Y49" s="42">
        <f t="shared" si="16"/>
        <v>0</v>
      </c>
      <c r="Z49" s="42">
        <f t="shared" si="16"/>
        <v>0</v>
      </c>
      <c r="AA49" s="42">
        <f t="shared" si="16"/>
        <v>0</v>
      </c>
      <c r="AB49" s="42">
        <f t="shared" si="16"/>
        <v>0</v>
      </c>
      <c r="AC49" s="42">
        <f t="shared" si="16"/>
        <v>0</v>
      </c>
      <c r="AD49" s="42">
        <f t="shared" si="16"/>
        <v>0</v>
      </c>
      <c r="AE49" s="42">
        <f t="shared" si="16"/>
        <v>0</v>
      </c>
      <c r="AF49" s="42">
        <f t="shared" si="16"/>
        <v>-271831768.2281146</v>
      </c>
      <c r="AG49" s="42">
        <f t="shared" si="16"/>
        <v>0</v>
      </c>
      <c r="AH49" s="42">
        <f t="shared" si="16"/>
        <v>0</v>
      </c>
      <c r="AI49" s="42">
        <f t="shared" si="16"/>
        <v>0</v>
      </c>
      <c r="AJ49" s="42">
        <f t="shared" si="16"/>
        <v>0</v>
      </c>
      <c r="AK49" s="42">
        <f t="shared" si="16"/>
        <v>0</v>
      </c>
      <c r="AL49" s="42">
        <f t="shared" si="16"/>
        <v>0</v>
      </c>
      <c r="AM49" s="42">
        <f t="shared" si="16"/>
        <v>0</v>
      </c>
      <c r="AN49" s="42">
        <f t="shared" si="16"/>
        <v>0</v>
      </c>
      <c r="AO49" s="42">
        <f t="shared" si="16"/>
        <v>0</v>
      </c>
      <c r="AP49" s="42">
        <f t="shared" si="16"/>
        <v>0</v>
      </c>
      <c r="AQ49" s="42">
        <f t="shared" si="16"/>
        <v>0</v>
      </c>
      <c r="AR49" s="42">
        <f t="shared" si="16"/>
        <v>0</v>
      </c>
      <c r="AS49" s="42">
        <f t="shared" si="16"/>
        <v>0</v>
      </c>
      <c r="AT49" s="42">
        <f t="shared" si="16"/>
        <v>0</v>
      </c>
      <c r="AU49" s="42">
        <f t="shared" si="16"/>
        <v>0</v>
      </c>
      <c r="AV49" s="42">
        <f t="shared" si="16"/>
        <v>0</v>
      </c>
      <c r="AW49" s="42">
        <f t="shared" si="16"/>
        <v>0</v>
      </c>
      <c r="AX49" s="42">
        <f t="shared" si="16"/>
        <v>0</v>
      </c>
      <c r="AY49" s="42">
        <f t="shared" si="16"/>
        <v>0</v>
      </c>
      <c r="AZ49" s="42">
        <f t="shared" si="16"/>
        <v>0</v>
      </c>
      <c r="BA49" s="42">
        <f t="shared" si="16"/>
        <v>0</v>
      </c>
      <c r="BB49" s="42">
        <f t="shared" si="16"/>
        <v>0</v>
      </c>
      <c r="BC49" s="42">
        <f t="shared" si="16"/>
        <v>0</v>
      </c>
      <c r="BD49" s="42">
        <f t="shared" si="16"/>
        <v>0</v>
      </c>
      <c r="BE49" s="42">
        <f t="shared" si="16"/>
        <v>0</v>
      </c>
      <c r="BF49" s="42">
        <f t="shared" si="16"/>
        <v>0</v>
      </c>
      <c r="BG49" s="42">
        <f t="shared" si="16"/>
        <v>0</v>
      </c>
      <c r="BH49" s="42">
        <f t="shared" si="16"/>
        <v>0</v>
      </c>
      <c r="BI49" s="42">
        <f t="shared" si="16"/>
        <v>0</v>
      </c>
      <c r="BJ49" s="42">
        <f t="shared" si="16"/>
        <v>0</v>
      </c>
      <c r="BK49" s="42">
        <f t="shared" si="16"/>
        <v>0</v>
      </c>
      <c r="BL49" s="42">
        <f t="shared" si="16"/>
        <v>0</v>
      </c>
      <c r="BM49" s="42">
        <f t="shared" si="16"/>
        <v>0</v>
      </c>
      <c r="BN49" s="42">
        <f t="shared" si="16"/>
        <v>0</v>
      </c>
      <c r="BO49" s="42">
        <f t="shared" si="16"/>
        <v>0</v>
      </c>
      <c r="BP49" s="42">
        <f t="shared" ref="BP49:CE49" si="17">IF(AND(BP4&lt;&gt;0,BQ4=0),-BP17+BP47,0)</f>
        <v>0</v>
      </c>
      <c r="BQ49" s="42">
        <f t="shared" si="17"/>
        <v>0</v>
      </c>
      <c r="BR49" s="42">
        <f t="shared" si="17"/>
        <v>0</v>
      </c>
      <c r="BS49" s="42">
        <f t="shared" si="17"/>
        <v>0</v>
      </c>
      <c r="BT49" s="42">
        <f t="shared" si="17"/>
        <v>0</v>
      </c>
      <c r="BU49" s="42">
        <f t="shared" si="17"/>
        <v>0</v>
      </c>
      <c r="BV49" s="42">
        <f t="shared" si="17"/>
        <v>0</v>
      </c>
      <c r="BW49" s="42">
        <f t="shared" si="17"/>
        <v>0</v>
      </c>
      <c r="BX49" s="42">
        <f t="shared" si="17"/>
        <v>0</v>
      </c>
      <c r="BY49" s="42">
        <f t="shared" si="17"/>
        <v>0</v>
      </c>
      <c r="BZ49" s="42">
        <f t="shared" si="17"/>
        <v>0</v>
      </c>
      <c r="CA49" s="42">
        <f t="shared" si="17"/>
        <v>0</v>
      </c>
      <c r="CB49" s="42">
        <f t="shared" si="17"/>
        <v>0</v>
      </c>
      <c r="CC49" s="42">
        <f t="shared" si="17"/>
        <v>0</v>
      </c>
      <c r="CD49" s="42">
        <f t="shared" si="17"/>
        <v>0</v>
      </c>
      <c r="CE49" s="42">
        <f t="shared" si="17"/>
        <v>0</v>
      </c>
    </row>
    <row r="50" spans="1:83">
      <c r="A50" t="s">
        <v>575</v>
      </c>
      <c r="B50" t="s">
        <v>538</v>
      </c>
      <c r="C50" s="42">
        <f t="shared" ref="C50:AH50" si="18">IF(AND(C4=0,C7&lt;&gt;0),SUM($C$49:$CE$49),0)</f>
        <v>0</v>
      </c>
      <c r="D50" s="42">
        <f t="shared" si="18"/>
        <v>0</v>
      </c>
      <c r="E50" s="42">
        <f t="shared" si="18"/>
        <v>0</v>
      </c>
      <c r="F50" s="42">
        <f t="shared" si="18"/>
        <v>0</v>
      </c>
      <c r="G50" s="42">
        <f t="shared" si="18"/>
        <v>0</v>
      </c>
      <c r="H50" s="42">
        <f t="shared" si="18"/>
        <v>0</v>
      </c>
      <c r="I50" s="42">
        <f t="shared" si="18"/>
        <v>0</v>
      </c>
      <c r="J50" s="42">
        <f t="shared" si="18"/>
        <v>0</v>
      </c>
      <c r="K50" s="42">
        <f t="shared" si="18"/>
        <v>0</v>
      </c>
      <c r="L50" s="42">
        <f t="shared" si="18"/>
        <v>0</v>
      </c>
      <c r="M50" s="42">
        <f t="shared" si="18"/>
        <v>0</v>
      </c>
      <c r="N50" s="42">
        <f t="shared" si="18"/>
        <v>0</v>
      </c>
      <c r="O50" s="42">
        <f t="shared" si="18"/>
        <v>0</v>
      </c>
      <c r="P50" s="42">
        <f t="shared" si="18"/>
        <v>0</v>
      </c>
      <c r="Q50" s="42">
        <f t="shared" si="18"/>
        <v>0</v>
      </c>
      <c r="R50" s="42">
        <f t="shared" si="18"/>
        <v>0</v>
      </c>
      <c r="S50" s="42">
        <f t="shared" si="18"/>
        <v>0</v>
      </c>
      <c r="T50" s="42">
        <f t="shared" si="18"/>
        <v>0</v>
      </c>
      <c r="U50" s="42">
        <f t="shared" si="18"/>
        <v>0</v>
      </c>
      <c r="V50" s="42">
        <f t="shared" si="18"/>
        <v>0</v>
      </c>
      <c r="W50" s="42">
        <f t="shared" si="18"/>
        <v>0</v>
      </c>
      <c r="X50" s="42">
        <f t="shared" si="18"/>
        <v>0</v>
      </c>
      <c r="Y50" s="42">
        <f t="shared" si="18"/>
        <v>0</v>
      </c>
      <c r="Z50" s="42">
        <f t="shared" si="18"/>
        <v>0</v>
      </c>
      <c r="AA50" s="42">
        <f t="shared" si="18"/>
        <v>0</v>
      </c>
      <c r="AB50" s="42">
        <f t="shared" si="18"/>
        <v>0</v>
      </c>
      <c r="AC50" s="42">
        <f t="shared" si="18"/>
        <v>0</v>
      </c>
      <c r="AD50" s="42">
        <f t="shared" si="18"/>
        <v>0</v>
      </c>
      <c r="AE50" s="42">
        <f t="shared" si="18"/>
        <v>0</v>
      </c>
      <c r="AF50" s="42">
        <f t="shared" si="18"/>
        <v>0</v>
      </c>
      <c r="AG50" s="42">
        <f t="shared" si="18"/>
        <v>-271831768.2281146</v>
      </c>
      <c r="AH50" s="42">
        <f t="shared" si="18"/>
        <v>-271831768.2281146</v>
      </c>
      <c r="AI50" s="42">
        <f t="shared" ref="AI50:BN50" si="19">IF(AND(AI4=0,AI7&lt;&gt;0),SUM($C$49:$CE$49),0)</f>
        <v>-271831768.2281146</v>
      </c>
      <c r="AJ50" s="42">
        <f t="shared" si="19"/>
        <v>-271831768.2281146</v>
      </c>
      <c r="AK50" s="42">
        <f t="shared" si="19"/>
        <v>-271831768.2281146</v>
      </c>
      <c r="AL50" s="42">
        <f t="shared" si="19"/>
        <v>-271831768.2281146</v>
      </c>
      <c r="AM50" s="42">
        <f t="shared" si="19"/>
        <v>-271831768.2281146</v>
      </c>
      <c r="AN50" s="42">
        <f t="shared" si="19"/>
        <v>-271831768.2281146</v>
      </c>
      <c r="AO50" s="42">
        <f t="shared" si="19"/>
        <v>-271831768.2281146</v>
      </c>
      <c r="AP50" s="42">
        <f t="shared" si="19"/>
        <v>-271831768.2281146</v>
      </c>
      <c r="AQ50" s="42">
        <f t="shared" si="19"/>
        <v>-271831768.2281146</v>
      </c>
      <c r="AR50" s="42">
        <f t="shared" si="19"/>
        <v>-271831768.2281146</v>
      </c>
      <c r="AS50" s="42">
        <f t="shared" si="19"/>
        <v>-271831768.2281146</v>
      </c>
      <c r="AT50" s="42">
        <f t="shared" si="19"/>
        <v>-271831768.2281146</v>
      </c>
      <c r="AU50" s="42">
        <f t="shared" si="19"/>
        <v>-271831768.2281146</v>
      </c>
      <c r="AV50" s="42">
        <f t="shared" si="19"/>
        <v>-271831768.2281146</v>
      </c>
      <c r="AW50" s="42">
        <f t="shared" si="19"/>
        <v>-271831768.2281146</v>
      </c>
      <c r="AX50" s="42">
        <f t="shared" si="19"/>
        <v>-271831768.2281146</v>
      </c>
      <c r="AY50" s="42">
        <f t="shared" si="19"/>
        <v>-271831768.2281146</v>
      </c>
      <c r="AZ50" s="42">
        <f t="shared" si="19"/>
        <v>-271831768.2281146</v>
      </c>
      <c r="BA50" s="42">
        <f t="shared" si="19"/>
        <v>0</v>
      </c>
      <c r="BB50" s="42">
        <f t="shared" si="19"/>
        <v>0</v>
      </c>
      <c r="BC50" s="42">
        <f t="shared" si="19"/>
        <v>0</v>
      </c>
      <c r="BD50" s="42">
        <f t="shared" si="19"/>
        <v>0</v>
      </c>
      <c r="BE50" s="42">
        <f t="shared" si="19"/>
        <v>0</v>
      </c>
      <c r="BF50" s="42">
        <f t="shared" si="19"/>
        <v>0</v>
      </c>
      <c r="BG50" s="42">
        <f t="shared" si="19"/>
        <v>0</v>
      </c>
      <c r="BH50" s="42">
        <f t="shared" si="19"/>
        <v>0</v>
      </c>
      <c r="BI50" s="42">
        <f t="shared" si="19"/>
        <v>0</v>
      </c>
      <c r="BJ50" s="42">
        <f t="shared" si="19"/>
        <v>0</v>
      </c>
      <c r="BK50" s="42">
        <f t="shared" si="19"/>
        <v>0</v>
      </c>
      <c r="BL50" s="42">
        <f t="shared" si="19"/>
        <v>0</v>
      </c>
      <c r="BM50" s="42">
        <f t="shared" si="19"/>
        <v>0</v>
      </c>
      <c r="BN50" s="42">
        <f t="shared" si="19"/>
        <v>0</v>
      </c>
      <c r="BO50" s="42">
        <f t="shared" ref="BO50:CE50" si="20">IF(AND(BO4=0,BO7&lt;&gt;0),SUM($C$49:$CE$49),0)</f>
        <v>0</v>
      </c>
      <c r="BP50" s="42">
        <f t="shared" si="20"/>
        <v>0</v>
      </c>
      <c r="BQ50" s="42">
        <f t="shared" si="20"/>
        <v>0</v>
      </c>
      <c r="BR50" s="42">
        <f t="shared" si="20"/>
        <v>0</v>
      </c>
      <c r="BS50" s="42">
        <f t="shared" si="20"/>
        <v>0</v>
      </c>
      <c r="BT50" s="42">
        <f t="shared" si="20"/>
        <v>0</v>
      </c>
      <c r="BU50" s="42">
        <f t="shared" si="20"/>
        <v>0</v>
      </c>
      <c r="BV50" s="42">
        <f t="shared" si="20"/>
        <v>0</v>
      </c>
      <c r="BW50" s="42">
        <f t="shared" si="20"/>
        <v>0</v>
      </c>
      <c r="BX50" s="42">
        <f t="shared" si="20"/>
        <v>0</v>
      </c>
      <c r="BY50" s="42">
        <f t="shared" si="20"/>
        <v>0</v>
      </c>
      <c r="BZ50" s="42">
        <f t="shared" si="20"/>
        <v>0</v>
      </c>
      <c r="CA50" s="42">
        <f t="shared" si="20"/>
        <v>0</v>
      </c>
      <c r="CB50" s="42">
        <f t="shared" si="20"/>
        <v>0</v>
      </c>
      <c r="CC50" s="42">
        <f t="shared" si="20"/>
        <v>0</v>
      </c>
      <c r="CD50" s="42">
        <f t="shared" si="20"/>
        <v>0</v>
      </c>
      <c r="CE50" s="42">
        <f t="shared" si="20"/>
        <v>0</v>
      </c>
    </row>
    <row r="51" spans="1:83">
      <c r="A51" t="s">
        <v>544</v>
      </c>
      <c r="B51" t="s">
        <v>538</v>
      </c>
      <c r="C51" s="42">
        <f>IF(AND(C4&lt;&gt;0,D4=0),D50+NPV(general!$B$8,E$50:$CE50),0)</f>
        <v>0</v>
      </c>
      <c r="D51" s="42">
        <f>IF(AND(D4&lt;&gt;0,E4=0),E50+NPV(general!$B$8,F$50:$CE50),0)</f>
        <v>0</v>
      </c>
      <c r="E51" s="42">
        <f>IF(AND(E4&lt;&gt;0,F4=0),F50+NPV(general!$B$8,G$50:$CE50),0)</f>
        <v>0</v>
      </c>
      <c r="F51" s="42">
        <f>IF(AND(F4&lt;&gt;0,G4=0),G50+NPV(general!$B$8,H$50:$CE50),0)</f>
        <v>0</v>
      </c>
      <c r="G51" s="42">
        <f>IF(AND(G4&lt;&gt;0,H4=0),H50+NPV(general!$B$8,I$50:$CE50),0)</f>
        <v>0</v>
      </c>
      <c r="H51" s="42">
        <f>IF(AND(H4&lt;&gt;0,I4=0),I50+NPV(general!$B$8,J$50:$CE50),0)</f>
        <v>0</v>
      </c>
      <c r="I51" s="42">
        <f>IF(AND(I4&lt;&gt;0,J4=0),J50+NPV(general!$B$8,K$50:$CE50),0)</f>
        <v>0</v>
      </c>
      <c r="J51" s="42">
        <f>IF(AND(J4&lt;&gt;0,K4=0),K50+NPV(general!$B$8,L$50:$CE50),0)</f>
        <v>0</v>
      </c>
      <c r="K51" s="42">
        <f>IF(AND(K4&lt;&gt;0,L4=0),L50+NPV(general!$B$8,M$50:$CE50),0)</f>
        <v>0</v>
      </c>
      <c r="L51" s="42">
        <f>IF(AND(L4&lt;&gt;0,M4=0),M50+NPV(general!$B$8,N$50:$CE50),0)</f>
        <v>0</v>
      </c>
      <c r="M51" s="42">
        <f>IF(AND(M4&lt;&gt;0,N4=0),N50+NPV(general!$B$8,O$50:$CE50),0)</f>
        <v>0</v>
      </c>
      <c r="N51" s="42">
        <f>IF(AND(N4&lt;&gt;0,O4=0),O50+NPV(general!$B$8,P$50:$CE50),0)</f>
        <v>0</v>
      </c>
      <c r="O51" s="42">
        <f>IF(AND(O4&lt;&gt;0,P4=0),P50+NPV(general!$B$8,Q$50:$CE50),0)</f>
        <v>0</v>
      </c>
      <c r="P51" s="42">
        <f>IF(AND(P4&lt;&gt;0,Q4=0),Q50+NPV(general!$B$8,R$50:$CE50),0)</f>
        <v>0</v>
      </c>
      <c r="Q51" s="42">
        <f>IF(AND(Q4&lt;&gt;0,R4=0),R50+NPV(general!$B$8,S$50:$CE50),0)</f>
        <v>0</v>
      </c>
      <c r="R51" s="42">
        <f>IF(AND(R4&lt;&gt;0,S4=0),S50+NPV(general!$B$8,T$50:$CE50),0)</f>
        <v>0</v>
      </c>
      <c r="S51" s="42">
        <f>IF(AND(S4&lt;&gt;0,T4=0),T50+NPV(general!$B$8,U$50:$CE50),0)</f>
        <v>0</v>
      </c>
      <c r="T51" s="42">
        <f>IF(AND(T4&lt;&gt;0,U4=0),U50+NPV(general!$B$8,V$50:$CE50),0)</f>
        <v>0</v>
      </c>
      <c r="U51" s="42">
        <f>IF(AND(U4&lt;&gt;0,V4=0),V50+NPV(general!$B$8,W$50:$CE50),0)</f>
        <v>0</v>
      </c>
      <c r="V51" s="42">
        <f>IF(AND(V4&lt;&gt;0,W4=0),W50+NPV(general!$B$8,X$50:$CE50),0)</f>
        <v>0</v>
      </c>
      <c r="W51" s="42">
        <f>IF(AND(W4&lt;&gt;0,X4=0),X50+NPV(general!$B$8,Y$50:$CE50),0)</f>
        <v>0</v>
      </c>
      <c r="X51" s="42">
        <f>IF(AND(X4&lt;&gt;0,Y4=0),Y50+NPV(general!$B$8,Z$50:$CE50),0)</f>
        <v>0</v>
      </c>
      <c r="Y51" s="42">
        <f>IF(AND(Y4&lt;&gt;0,Z4=0),Z50+NPV(general!$B$8,AA$50:$CE50),0)</f>
        <v>0</v>
      </c>
      <c r="Z51" s="42">
        <f>IF(AND(Z4&lt;&gt;0,AA4=0),AA50+NPV(general!$B$8,AB$50:$CE50),0)</f>
        <v>0</v>
      </c>
      <c r="AA51" s="42">
        <f>IF(AND(AA4&lt;&gt;0,AB4=0),AB50+NPV(general!$B$8,AC$50:$CE50),0)</f>
        <v>0</v>
      </c>
      <c r="AB51" s="42">
        <f>IF(AND(AB4&lt;&gt;0,AC4=0),AC50+NPV(general!$B$8,AD$50:$CE50),0)</f>
        <v>0</v>
      </c>
      <c r="AC51" s="42">
        <f>IF(AND(AC4&lt;&gt;0,AD4=0),AD50+NPV(general!$B$8,AE$50:$CE50),0)</f>
        <v>0</v>
      </c>
      <c r="AD51" s="42">
        <f>IF(AND(AD4&lt;&gt;0,AE4=0),AE50+NPV(general!$B$8,AF$50:$CE50),0)</f>
        <v>0</v>
      </c>
      <c r="AE51" s="42">
        <f>IF(AND(AE4&lt;&gt;0,AF4=0),AF50+NPV(general!$B$8,AG$50:$CE50),0)</f>
        <v>0</v>
      </c>
      <c r="AF51" s="42">
        <f>IF(AND(AF4&lt;&gt;0,AG4=0),AG50+NPV(general!$B$8,AH$50:$CE50),0)</f>
        <v>-3557005907.1155081</v>
      </c>
      <c r="AG51" s="42">
        <f>IF(AND(AG4&lt;&gt;0,AH4=0),AH50+NPV(general!$B$8,AI$50:$CE50),0)</f>
        <v>0</v>
      </c>
      <c r="AH51" s="42">
        <f>IF(AND(AH4&lt;&gt;0,AI4=0),AI50+NPV(general!$B$8,AJ$50:$CE50),0)</f>
        <v>0</v>
      </c>
      <c r="AI51" s="42">
        <f>IF(AND(AI4&lt;&gt;0,AJ4=0),AJ50+NPV(general!$B$8,AK$50:$CE50),0)</f>
        <v>0</v>
      </c>
      <c r="AJ51" s="42">
        <f>IF(AND(AJ4&lt;&gt;0,AK4=0),AK50+NPV(general!$B$8,AL$50:$CE50),0)</f>
        <v>0</v>
      </c>
      <c r="AK51" s="42">
        <f>IF(AND(AK4&lt;&gt;0,AL4=0),AL50+NPV(general!$B$8,AM$50:$CE50),0)</f>
        <v>0</v>
      </c>
      <c r="AL51" s="42">
        <f>IF(AND(AL4&lt;&gt;0,AM4=0),AM50+NPV(general!$B$8,AN$50:$CE50),0)</f>
        <v>0</v>
      </c>
      <c r="AM51" s="42">
        <f>IF(AND(AM4&lt;&gt;0,AN4=0),AN50+NPV(general!$B$8,AO$50:$CE50),0)</f>
        <v>0</v>
      </c>
      <c r="AN51" s="42">
        <f>IF(AND(AN4&lt;&gt;0,AO4=0),AO50+NPV(general!$B$8,AP$50:$CE50),0)</f>
        <v>0</v>
      </c>
      <c r="AO51" s="42">
        <f>IF(AND(AO4&lt;&gt;0,AP4=0),AP50+NPV(general!$B$8,AQ$50:$CE50),0)</f>
        <v>0</v>
      </c>
      <c r="AP51" s="42">
        <f>IF(AND(AP4&lt;&gt;0,AQ4=0),AQ50+NPV(general!$B$8,AR$50:$CE50),0)</f>
        <v>0</v>
      </c>
      <c r="AQ51" s="42">
        <f>IF(AND(AQ4&lt;&gt;0,AR4=0),AR50+NPV(general!$B$8,AS$50:$CE50),0)</f>
        <v>0</v>
      </c>
      <c r="AR51" s="42">
        <f>IF(AND(AR4&lt;&gt;0,AS4=0),AS50+NPV(general!$B$8,AT$50:$CE50),0)</f>
        <v>0</v>
      </c>
      <c r="AS51" s="42">
        <f>IF(AND(AS4&lt;&gt;0,AT4=0),AT50+NPV(general!$B$8,AU$50:$CE50),0)</f>
        <v>0</v>
      </c>
      <c r="AT51" s="42">
        <f>IF(AND(AT4&lt;&gt;0,AU4=0),AU50+NPV(general!$B$8,AV$50:$CE50),0)</f>
        <v>0</v>
      </c>
      <c r="AU51" s="42">
        <f>IF(AND(AU4&lt;&gt;0,AV4=0),AV50+NPV(general!$B$8,AW$50:$CE50),0)</f>
        <v>0</v>
      </c>
      <c r="AV51" s="42">
        <f>IF(AND(AV4&lt;&gt;0,AW4=0),AW50+NPV(general!$B$8,AX$50:$CE50),0)</f>
        <v>0</v>
      </c>
      <c r="AW51" s="42">
        <f>IF(AND(AW4&lt;&gt;0,AX4=0),AX50+NPV(general!$B$8,AY$50:$CE50),0)</f>
        <v>0</v>
      </c>
      <c r="AX51" s="42">
        <f>IF(AND(AX4&lt;&gt;0,AY4=0),AY50+NPV(general!$B$8,AZ$50:$CE50),0)</f>
        <v>0</v>
      </c>
      <c r="AY51" s="42">
        <f>IF(AND(AY4&lt;&gt;0,AZ4=0),AZ50+NPV(general!$B$8,BA$50:$CE50),0)</f>
        <v>0</v>
      </c>
      <c r="AZ51" s="42">
        <f>IF(AND(AZ4&lt;&gt;0,BA4=0),BA50+NPV(general!$B$8,BB$50:$CE50),0)</f>
        <v>0</v>
      </c>
      <c r="BA51" s="42">
        <f>IF(AND(BA4&lt;&gt;0,BB4=0),BB50+NPV(general!$B$8,BC$50:$CE50),0)</f>
        <v>0</v>
      </c>
      <c r="BB51" s="42">
        <f>IF(AND(BB4&lt;&gt;0,BC4=0),BC50+NPV(general!$B$8,BD$50:$CE50),0)</f>
        <v>0</v>
      </c>
      <c r="BC51" s="42">
        <f>IF(AND(BC4&lt;&gt;0,BD4=0),BD50+NPV(general!$B$8,BE$50:$CE50),0)</f>
        <v>0</v>
      </c>
      <c r="BD51" s="42">
        <f>IF(AND(BD4&lt;&gt;0,BE4=0),BE50+NPV(general!$B$8,BF$50:$CE50),0)</f>
        <v>0</v>
      </c>
      <c r="BE51" s="42">
        <f>IF(AND(BE4&lt;&gt;0,BF4=0),BF50+NPV(general!$B$8,BG$50:$CE50),0)</f>
        <v>0</v>
      </c>
      <c r="BF51" s="42">
        <f>IF(AND(BF4&lt;&gt;0,BG4=0),BG50+NPV(general!$B$8,BH$50:$CE50),0)</f>
        <v>0</v>
      </c>
      <c r="BG51" s="42">
        <f>IF(AND(BG4&lt;&gt;0,BH4=0),BH50+NPV(general!$B$8,BI$50:$CE50),0)</f>
        <v>0</v>
      </c>
      <c r="BH51" s="42">
        <f>IF(AND(BH4&lt;&gt;0,BI4=0),BI50+NPV(general!$B$8,BJ$50:$CE50),0)</f>
        <v>0</v>
      </c>
      <c r="BI51" s="42">
        <f>IF(AND(BI4&lt;&gt;0,BJ4=0),BJ50+NPV(general!$B$8,BK$50:$CE50),0)</f>
        <v>0</v>
      </c>
      <c r="BJ51" s="42">
        <f>IF(AND(BJ4&lt;&gt;0,BK4=0),BK50+NPV(general!$B$8,BL$50:$CE50),0)</f>
        <v>0</v>
      </c>
      <c r="BK51" s="42">
        <f>IF(AND(BK4&lt;&gt;0,BL4=0),BL50+NPV(general!$B$8,BM$50:$CE50),0)</f>
        <v>0</v>
      </c>
      <c r="BL51" s="42">
        <f>IF(AND(BL4&lt;&gt;0,BM4=0),BM50+NPV(general!$B$8,BN$50:$CE50),0)</f>
        <v>0</v>
      </c>
      <c r="BM51" s="42">
        <f>IF(AND(BM4&lt;&gt;0,BN4=0),BN50+NPV(general!$B$8,BO$50:$CE50),0)</f>
        <v>0</v>
      </c>
      <c r="BN51" s="42">
        <f>IF(AND(BN4&lt;&gt;0,BO4=0),BO50+NPV(general!$B$8,BP$50:$CE50),0)</f>
        <v>0</v>
      </c>
      <c r="BO51" s="42">
        <f>IF(AND(BO4&lt;&gt;0,BP4=0),BP50+NPV(general!$B$8,BQ$50:$CE50),0)</f>
        <v>0</v>
      </c>
      <c r="BP51" s="42">
        <f>IF(AND(BP4&lt;&gt;0,BQ4=0),BQ50+NPV(general!$B$8,BR$50:$CE50),0)</f>
        <v>0</v>
      </c>
      <c r="BQ51" s="42">
        <f>IF(AND(BQ4&lt;&gt;0,BR4=0),BR50+NPV(general!$B$8,BS$50:$CE50),0)</f>
        <v>0</v>
      </c>
      <c r="BR51" s="42">
        <f>IF(AND(BR4&lt;&gt;0,BS4=0),BS50+NPV(general!$B$8,BT$50:$CE50),0)</f>
        <v>0</v>
      </c>
      <c r="BS51" s="42">
        <f>IF(AND(BS4&lt;&gt;0,BT4=0),BT50+NPV(general!$B$8,BU$50:$CE50),0)</f>
        <v>0</v>
      </c>
      <c r="BT51" s="42">
        <f>IF(AND(BT4&lt;&gt;0,BU4=0),BU50+NPV(general!$B$8,BV$50:$CE50),0)</f>
        <v>0</v>
      </c>
      <c r="BU51" s="42">
        <f>IF(AND(BU4&lt;&gt;0,BV4=0),BV50+NPV(general!$B$8,BW$50:$CE50),0)</f>
        <v>0</v>
      </c>
      <c r="BV51" s="42">
        <f>IF(AND(BV4&lt;&gt;0,BW4=0),BW50+NPV(general!$B$8,BX$50:$CE50),0)</f>
        <v>0</v>
      </c>
      <c r="BW51" s="42">
        <f>IF(AND(BW4&lt;&gt;0,BX4=0),BX50+NPV(general!$B$8,BY$50:$CE50),0)</f>
        <v>0</v>
      </c>
      <c r="BX51" s="42">
        <f>IF(AND(BX4&lt;&gt;0,BY4=0),BY50+NPV(general!$B$8,BZ$50:$CE50),0)</f>
        <v>0</v>
      </c>
      <c r="BY51" s="42">
        <f>IF(AND(BY4&lt;&gt;0,BZ4=0),BZ50+NPV(general!$B$8,CA$50:$CE50),0)</f>
        <v>0</v>
      </c>
      <c r="BZ51" s="42">
        <f>IF(AND(BZ4&lt;&gt;0,CA4=0),CA50+NPV(general!$B$8,CB$50:$CE50),0)</f>
        <v>0</v>
      </c>
      <c r="CA51" s="42">
        <f>IF(AND(CA4&lt;&gt;0,CB4=0),CB50+NPV(general!$B$8,CC$50:$CE50),0)</f>
        <v>0</v>
      </c>
      <c r="CB51" s="42">
        <f>IF(AND(CB4&lt;&gt;0,CC4=0),CC50+NPV(general!$B$8,CD$50:$CE50),0)</f>
        <v>0</v>
      </c>
      <c r="CC51" s="42">
        <f>IF(AND(CC4&lt;&gt;0,CD4=0),CD50+NPV(general!$B$8,CE$50:$CE50),0)</f>
        <v>0</v>
      </c>
      <c r="CD51" s="42">
        <f>IF(AND(CD4&lt;&gt;0,CE4=0),CE50+NPV(general!$B$8,$CE$50:CF50),0)</f>
        <v>0</v>
      </c>
      <c r="CE51" s="42">
        <f>IF(AND(CE4&lt;&gt;0,CF4=0),CF50+NPV(general!$B$8,$CE$50:CG50),0)</f>
        <v>0</v>
      </c>
    </row>
    <row r="52" spans="1:83">
      <c r="AD52"/>
    </row>
    <row r="53" spans="1:83">
      <c r="A53" t="s">
        <v>545</v>
      </c>
      <c r="B53" t="s">
        <v>538</v>
      </c>
      <c r="C53" s="42">
        <f>-C12-C17+C47+C51</f>
        <v>-2831070</v>
      </c>
      <c r="D53" s="42">
        <f t="shared" ref="D53:BO53" si="21">-D12-D17+D47+D51</f>
        <v>-2831070</v>
      </c>
      <c r="E53" s="42">
        <f t="shared" si="21"/>
        <v>-8493210</v>
      </c>
      <c r="F53" s="42">
        <f t="shared" si="21"/>
        <v>-67237912.5</v>
      </c>
      <c r="G53" s="42">
        <f t="shared" si="21"/>
        <v>-67237912.5</v>
      </c>
      <c r="H53" s="42">
        <f t="shared" si="21"/>
        <v>-67237912.5</v>
      </c>
      <c r="I53" s="42">
        <f t="shared" si="21"/>
        <v>-67237912.5</v>
      </c>
      <c r="J53" s="42">
        <f t="shared" si="21"/>
        <v>-4179249.7213840485</v>
      </c>
      <c r="K53" s="42">
        <f t="shared" si="21"/>
        <v>-13544259.40594101</v>
      </c>
      <c r="L53" s="42">
        <f t="shared" si="21"/>
        <v>-23268960.041227341</v>
      </c>
      <c r="M53" s="42">
        <f t="shared" si="21"/>
        <v>-33332334.034669399</v>
      </c>
      <c r="N53" s="42">
        <f t="shared" si="21"/>
        <v>-38890845.198487282</v>
      </c>
      <c r="O53" s="42">
        <f t="shared" si="21"/>
        <v>-44329409.846068382</v>
      </c>
      <c r="P53" s="42">
        <f t="shared" si="21"/>
        <v>-49614313.705078602</v>
      </c>
      <c r="Q53" s="42">
        <f t="shared" si="21"/>
        <v>-54707604.15550375</v>
      </c>
      <c r="R53" s="42">
        <f t="shared" si="21"/>
        <v>-59566601.389945507</v>
      </c>
      <c r="S53" s="42">
        <f t="shared" si="21"/>
        <v>-68720432.842100143</v>
      </c>
      <c r="T53" s="42">
        <f t="shared" si="21"/>
        <v>-77871475.442169189</v>
      </c>
      <c r="U53" s="42">
        <f t="shared" si="21"/>
        <v>-86987064.282772064</v>
      </c>
      <c r="V53" s="42">
        <f t="shared" si="21"/>
        <v>-96030264.510090351</v>
      </c>
      <c r="W53" s="42">
        <f t="shared" si="21"/>
        <v>-104959406.56174183</v>
      </c>
      <c r="X53" s="42">
        <f t="shared" si="21"/>
        <v>-119791530.34813499</v>
      </c>
      <c r="Y53" s="42">
        <f t="shared" si="21"/>
        <v>-134875945.32573223</v>
      </c>
      <c r="Z53" s="42">
        <f t="shared" si="21"/>
        <v>-150206576.69998217</v>
      </c>
      <c r="AA53" s="42">
        <f t="shared" si="21"/>
        <v>-165776169.06900549</v>
      </c>
      <c r="AB53" s="42">
        <f t="shared" si="21"/>
        <v>-181576161.02769566</v>
      </c>
      <c r="AC53" s="42">
        <f t="shared" si="21"/>
        <v>-203423582.53127527</v>
      </c>
      <c r="AD53" s="42">
        <f t="shared" si="21"/>
        <v>-225748784.14919853</v>
      </c>
      <c r="AE53" s="42">
        <f t="shared" si="21"/>
        <v>-248551852.72729301</v>
      </c>
      <c r="AF53" s="42">
        <f t="shared" si="21"/>
        <v>-3828837675.3436227</v>
      </c>
      <c r="AG53" s="42">
        <f t="shared" si="21"/>
        <v>0</v>
      </c>
      <c r="AH53" s="42">
        <f t="shared" si="21"/>
        <v>0</v>
      </c>
      <c r="AI53" s="42">
        <f t="shared" si="21"/>
        <v>0</v>
      </c>
      <c r="AJ53" s="42">
        <f t="shared" si="21"/>
        <v>0</v>
      </c>
      <c r="AK53" s="42">
        <f t="shared" si="21"/>
        <v>0</v>
      </c>
      <c r="AL53" s="42">
        <f t="shared" si="21"/>
        <v>0</v>
      </c>
      <c r="AM53" s="42">
        <f t="shared" si="21"/>
        <v>0</v>
      </c>
      <c r="AN53" s="42">
        <f t="shared" si="21"/>
        <v>0</v>
      </c>
      <c r="AO53" s="42">
        <f t="shared" si="21"/>
        <v>0</v>
      </c>
      <c r="AP53" s="42">
        <f t="shared" si="21"/>
        <v>0</v>
      </c>
      <c r="AQ53" s="42">
        <f t="shared" si="21"/>
        <v>0</v>
      </c>
      <c r="AR53" s="42">
        <f t="shared" si="21"/>
        <v>0</v>
      </c>
      <c r="AS53" s="42">
        <f t="shared" si="21"/>
        <v>0</v>
      </c>
      <c r="AT53" s="42">
        <f t="shared" si="21"/>
        <v>0</v>
      </c>
      <c r="AU53" s="42">
        <f t="shared" si="21"/>
        <v>0</v>
      </c>
      <c r="AV53" s="42">
        <f t="shared" si="21"/>
        <v>0</v>
      </c>
      <c r="AW53" s="42">
        <f t="shared" si="21"/>
        <v>0</v>
      </c>
      <c r="AX53" s="42">
        <f t="shared" si="21"/>
        <v>0</v>
      </c>
      <c r="AY53" s="42">
        <f t="shared" si="21"/>
        <v>0</v>
      </c>
      <c r="AZ53" s="42">
        <f t="shared" si="21"/>
        <v>0</v>
      </c>
      <c r="BA53" s="42">
        <f t="shared" si="21"/>
        <v>0</v>
      </c>
      <c r="BB53" s="42">
        <f t="shared" si="21"/>
        <v>0</v>
      </c>
      <c r="BC53" s="42">
        <f t="shared" si="21"/>
        <v>0</v>
      </c>
      <c r="BD53" s="42">
        <f t="shared" si="21"/>
        <v>0</v>
      </c>
      <c r="BE53" s="42">
        <f t="shared" si="21"/>
        <v>0</v>
      </c>
      <c r="BF53" s="42">
        <f t="shared" si="21"/>
        <v>0</v>
      </c>
      <c r="BG53" s="42">
        <f t="shared" si="21"/>
        <v>0</v>
      </c>
      <c r="BH53" s="42">
        <f t="shared" si="21"/>
        <v>0</v>
      </c>
      <c r="BI53" s="42">
        <f t="shared" si="21"/>
        <v>0</v>
      </c>
      <c r="BJ53" s="42">
        <f t="shared" si="21"/>
        <v>0</v>
      </c>
      <c r="BK53" s="42">
        <f t="shared" si="21"/>
        <v>0</v>
      </c>
      <c r="BL53" s="42">
        <f t="shared" si="21"/>
        <v>0</v>
      </c>
      <c r="BM53" s="42">
        <f t="shared" si="21"/>
        <v>0</v>
      </c>
      <c r="BN53" s="42">
        <f t="shared" si="21"/>
        <v>0</v>
      </c>
      <c r="BO53" s="42">
        <f t="shared" si="21"/>
        <v>0</v>
      </c>
      <c r="BP53" s="42">
        <f t="shared" ref="BP53:CE53" si="22">-BP12-BP17+BP47+BP51</f>
        <v>0</v>
      </c>
      <c r="BQ53" s="42">
        <f t="shared" si="22"/>
        <v>0</v>
      </c>
      <c r="BR53" s="42">
        <f t="shared" si="22"/>
        <v>0</v>
      </c>
      <c r="BS53" s="42">
        <f t="shared" si="22"/>
        <v>0</v>
      </c>
      <c r="BT53" s="42">
        <f t="shared" si="22"/>
        <v>0</v>
      </c>
      <c r="BU53" s="42">
        <f t="shared" si="22"/>
        <v>0</v>
      </c>
      <c r="BV53" s="42">
        <f t="shared" si="22"/>
        <v>0</v>
      </c>
      <c r="BW53" s="42">
        <f t="shared" si="22"/>
        <v>0</v>
      </c>
      <c r="BX53" s="42">
        <f t="shared" si="22"/>
        <v>0</v>
      </c>
      <c r="BY53" s="42">
        <f t="shared" si="22"/>
        <v>0</v>
      </c>
      <c r="BZ53" s="42">
        <f t="shared" si="22"/>
        <v>0</v>
      </c>
      <c r="CA53" s="42">
        <f t="shared" si="22"/>
        <v>0</v>
      </c>
      <c r="CB53" s="42">
        <f t="shared" si="22"/>
        <v>0</v>
      </c>
      <c r="CC53" s="42">
        <f t="shared" si="22"/>
        <v>0</v>
      </c>
      <c r="CD53" s="42">
        <f t="shared" si="22"/>
        <v>0</v>
      </c>
      <c r="CE53" s="42">
        <f t="shared" si="22"/>
        <v>0</v>
      </c>
    </row>
    <row r="55" spans="1:83">
      <c r="A55" s="37" t="s">
        <v>576</v>
      </c>
      <c r="B55" s="195">
        <f>C53+NPV(general!$B$8,D53:CE53)</f>
        <v>-1940580955.0935903</v>
      </c>
      <c r="D55" s="42"/>
    </row>
    <row r="56" spans="1:83">
      <c r="A56" s="37" t="s">
        <v>546</v>
      </c>
      <c r="B56" s="5" t="e">
        <f>IRR(C53:CE53,10%)</f>
        <v>#NUM!</v>
      </c>
    </row>
    <row r="57" spans="1:83">
      <c r="A57" s="37" t="s">
        <v>547</v>
      </c>
      <c r="B57" s="196">
        <f>SUM(B62:B66)/SUM(B60:B61)</f>
        <v>7.6263289447665734</v>
      </c>
    </row>
    <row r="58" spans="1:83">
      <c r="A58" s="65"/>
      <c r="B58" s="197"/>
    </row>
    <row r="59" spans="1:83" ht="43.5">
      <c r="A59" s="198" t="s">
        <v>548</v>
      </c>
      <c r="B59" s="199" t="s">
        <v>549</v>
      </c>
      <c r="C59" s="200" t="s">
        <v>550</v>
      </c>
      <c r="D59" s="200" t="s">
        <v>551</v>
      </c>
    </row>
    <row r="60" spans="1:83">
      <c r="A60" t="s">
        <v>552</v>
      </c>
      <c r="B60" s="195">
        <f>-(C12+NPV(general!$B$8,D12:CE12))</f>
        <v>-229486982.22512436</v>
      </c>
      <c r="C60" s="5">
        <f>B60/$B$67</f>
        <v>0.11825684551977719</v>
      </c>
    </row>
    <row r="61" spans="1:83">
      <c r="A61" t="s">
        <v>553</v>
      </c>
      <c r="B61" s="195">
        <f>-(C17+NPV(general!$B$8,D17:CE17))</f>
        <v>4526750.8777094046</v>
      </c>
      <c r="C61" s="5">
        <f>B61/$B$67</f>
        <v>-2.3326781940365324E-3</v>
      </c>
      <c r="D61" s="5"/>
    </row>
    <row r="62" spans="1:83">
      <c r="A62" s="65" t="s">
        <v>544</v>
      </c>
      <c r="B62" s="195">
        <f>C51+NPV(general!$B$8,D51:CE51)</f>
        <v>-864161499.22431171</v>
      </c>
      <c r="C62" s="5">
        <f t="shared" ref="C62:C67" si="23">B62/$B$67</f>
        <v>0.44531071839908637</v>
      </c>
      <c r="D62" s="5">
        <f>B62/SUM($B$62:$B$66)</f>
        <v>0.50370194720972827</v>
      </c>
    </row>
    <row r="63" spans="1:83">
      <c r="A63" t="s">
        <v>554</v>
      </c>
      <c r="B63" s="195">
        <f>C43+NPV(general!$B$8,D43:CE43)</f>
        <v>843081483.66245341</v>
      </c>
      <c r="C63" s="5">
        <f t="shared" si="23"/>
        <v>-0.43444798396560241</v>
      </c>
      <c r="D63" s="5">
        <f>B63/SUM($B$62:$B$66)</f>
        <v>-0.49141484011776643</v>
      </c>
    </row>
    <row r="64" spans="1:83">
      <c r="A64" t="s">
        <v>555</v>
      </c>
      <c r="B64" s="195">
        <f>C44+NPV(general!$B$8,D44:CE44)</f>
        <v>-1535608017.2114213</v>
      </c>
      <c r="C64" s="5">
        <f t="shared" si="23"/>
        <v>0.79131355647946267</v>
      </c>
      <c r="D64" s="5">
        <f>B64/SUM($B$62:$B$66)</f>
        <v>0.89507429932317206</v>
      </c>
    </row>
    <row r="65" spans="1:83">
      <c r="A65" t="s">
        <v>556</v>
      </c>
      <c r="B65" s="195">
        <f>C45+NPV(general!$B$8,D45:CE45)</f>
        <v>103306995.0470707</v>
      </c>
      <c r="C65" s="5">
        <f t="shared" si="23"/>
        <v>-5.3235086521854699E-2</v>
      </c>
      <c r="D65" s="5">
        <f>B65/SUM($B$62:$B$66)</f>
        <v>-6.0215520608478547E-2</v>
      </c>
    </row>
    <row r="66" spans="1:83">
      <c r="A66" t="s">
        <v>557</v>
      </c>
      <c r="B66" s="195">
        <f>C46+NPV(general!$B$8,D46:CE46)</f>
        <v>-262239686.01996642</v>
      </c>
      <c r="C66" s="5">
        <f t="shared" si="23"/>
        <v>0.1351346282831675</v>
      </c>
      <c r="D66" s="5">
        <f>B66/SUM($B$62:$B$66)</f>
        <v>0.15285411419334463</v>
      </c>
    </row>
    <row r="67" spans="1:83">
      <c r="A67" t="s">
        <v>158</v>
      </c>
      <c r="B67" s="195">
        <f>B60+B61+B62+B63+B64+B65+B66</f>
        <v>-1940580955.09359</v>
      </c>
      <c r="C67" s="5">
        <f t="shared" si="23"/>
        <v>1</v>
      </c>
    </row>
    <row r="70" spans="1:83">
      <c r="A70" t="s">
        <v>573</v>
      </c>
      <c r="B70" t="s">
        <v>577</v>
      </c>
    </row>
    <row r="71" spans="1:83">
      <c r="A71" t="s">
        <v>499</v>
      </c>
      <c r="B71" t="s">
        <v>503</v>
      </c>
      <c r="C71" s="42">
        <f>IF(AND(C$3&gt;=2025,C$6&lt;&gt;0),VLOOKUP(C$3,'efecte socio eco fp'!$A$5:$X$30,16,FALSE)-VLOOKUP(C$3,'efecte socio eco 20'!$A$5:$X$30,16,FALSE),0)</f>
        <v>0</v>
      </c>
      <c r="D71" s="42">
        <f>IF(AND(D$3&gt;=2025,D$6&lt;&gt;0),VLOOKUP(D$3,'efecte socio eco fp'!$A$5:$X$30,16,FALSE)-VLOOKUP(D$3,'efecte socio eco 20'!$A$5:$X$30,16,FALSE),0)</f>
        <v>0</v>
      </c>
      <c r="E71" s="42">
        <f>IF(AND(E$3&gt;=2025,E$6&lt;&gt;0),VLOOKUP(E$3,'efecte socio eco fp'!$A$5:$X$30,16,FALSE)-VLOOKUP(E$3,'efecte socio eco 20'!$A$5:$X$30,16,FALSE),0)</f>
        <v>0</v>
      </c>
      <c r="F71" s="42">
        <f>IF(AND(F$3&gt;=2025,F$6&lt;&gt;0),VLOOKUP(F$3,'efecte socio eco fp'!$A$5:$X$30,16,FALSE)-VLOOKUP(F$3,'efecte socio eco 20'!$A$5:$X$30,16,FALSE),0)</f>
        <v>0</v>
      </c>
      <c r="G71" s="42">
        <f>IF(AND(G$3&gt;=2025,G$6&lt;&gt;0),VLOOKUP(G$3,'efecte socio eco fp'!$A$5:$X$30,16,FALSE)-VLOOKUP(G$3,'efecte socio eco 20'!$A$5:$X$30,16,FALSE),0)</f>
        <v>0</v>
      </c>
      <c r="H71" s="42">
        <f>IF(AND(H$3&gt;=2025,H$6&lt;&gt;0),VLOOKUP(H$3,'efecte socio eco fp'!$A$5:$X$30,16,FALSE)-VLOOKUP(H$3,'efecte socio eco 20'!$A$5:$X$30,16,FALSE),0)</f>
        <v>0</v>
      </c>
      <c r="I71" s="42">
        <f>IF(AND(I$3&gt;=2025,I$6&lt;&gt;0),VLOOKUP(I$3,'efecte socio eco fp'!$A$5:$X$30,16,FALSE)-VLOOKUP(I$3,'efecte socio eco 20'!$A$5:$X$30,16,FALSE),0)</f>
        <v>0</v>
      </c>
      <c r="J71" s="42">
        <f>IF(AND(J$3&gt;=2025,J$6&lt;&gt;0),VLOOKUP(J$3,'efecte socio eco fp'!$A$5:$X$30,16,FALSE)-VLOOKUP(J$3,'efecte socio eco 20'!$A$5:$X$30,16,FALSE),0)</f>
        <v>20.339737235637585</v>
      </c>
      <c r="K71" s="42">
        <f>IF(AND(K$3&gt;=2025,K$6&lt;&gt;0),VLOOKUP(K$3,'efecte socio eco fp'!$A$5:$X$30,16,FALSE)-VLOOKUP(K$3,'efecte socio eco 20'!$A$5:$X$30,16,FALSE),0)</f>
        <v>22.41918292387345</v>
      </c>
      <c r="L71" s="42">
        <f>IF(AND(L$3&gt;=2025,L$6&lt;&gt;0),VLOOKUP(L$3,'efecte socio eco fp'!$A$5:$X$30,16,FALSE)-VLOOKUP(L$3,'efecte socio eco 20'!$A$5:$X$30,16,FALSE),0)</f>
        <v>24.573963001283119</v>
      </c>
      <c r="M71" s="42">
        <f>IF(AND(M$3&gt;=2025,M$6&lt;&gt;0),VLOOKUP(M$3,'efecte socio eco fp'!$A$5:$X$30,16,FALSE)-VLOOKUP(M$3,'efecte socio eco 20'!$A$5:$X$30,16,FALSE),0)</f>
        <v>26.806264956088853</v>
      </c>
      <c r="N71" s="42">
        <f>IF(AND(N$3&gt;=2025,N$6&lt;&gt;0),VLOOKUP(N$3,'efecte socio eco fp'!$A$5:$X$30,16,FALSE)-VLOOKUP(N$3,'efecte socio eco 20'!$A$5:$X$30,16,FALSE),0)</f>
        <v>28.94534900869985</v>
      </c>
      <c r="O71" s="42">
        <f>IF(AND(O$3&gt;=2025,O$6&lt;&gt;0),VLOOKUP(O$3,'efecte socio eco fp'!$A$5:$X$30,16,FALSE)-VLOOKUP(O$3,'efecte socio eco 20'!$A$5:$X$30,16,FALSE),0)</f>
        <v>31.136772449459386</v>
      </c>
      <c r="P71" s="42">
        <f>IF(AND(P$3&gt;=2025,P$6&lt;&gt;0),VLOOKUP(P$3,'efecte socio eco fp'!$A$5:$X$30,16,FALSE)-VLOOKUP(P$3,'efecte socio eco 20'!$A$5:$X$30,16,FALSE),0)</f>
        <v>33.38155155520144</v>
      </c>
      <c r="Q71" s="42">
        <f>IF(AND(Q$3&gt;=2025,Q$6&lt;&gt;0),VLOOKUP(Q$3,'efecte socio eco fp'!$A$5:$X$30,16,FALSE)-VLOOKUP(Q$3,'efecte socio eco 20'!$A$5:$X$30,16,FALSE),0)</f>
        <v>35.68072040998959</v>
      </c>
      <c r="R71" s="42">
        <f>IF(AND(R$3&gt;=2025,R$6&lt;&gt;0),VLOOKUP(R$3,'efecte socio eco fp'!$A$5:$X$30,16,FALSE)-VLOOKUP(R$3,'efecte socio eco 20'!$A$5:$X$30,16,FALSE),0)</f>
        <v>38.035331199436769</v>
      </c>
      <c r="S71" s="42">
        <f>IF(AND(S$3&gt;=2025,S$6&lt;&gt;0),VLOOKUP(S$3,'efecte socio eco fp'!$A$5:$X$30,16,FALSE)-VLOOKUP(S$3,'efecte socio eco 20'!$A$5:$X$30,16,FALSE),0)</f>
        <v>40.176720525429118</v>
      </c>
      <c r="T71" s="42">
        <f>IF(AND(T$3&gt;=2025,T$6&lt;&gt;0),VLOOKUP(T$3,'efecte socio eco fp'!$A$5:$X$30,16,FALSE)-VLOOKUP(T$3,'efecte socio eco 20'!$A$5:$X$30,16,FALSE),0)</f>
        <v>42.367036009458388</v>
      </c>
      <c r="U71" s="42">
        <f>IF(AND(U$3&gt;=2025,U$6&lt;&gt;0),VLOOKUP(U$3,'efecte socio eco fp'!$A$5:$X$30,16,FALSE)-VLOOKUP(U$3,'efecte socio eco 20'!$A$5:$X$30,16,FALSE),0)</f>
        <v>44.607183700682072</v>
      </c>
      <c r="V71" s="42">
        <f>IF(AND(V$3&gt;=2025,V$6&lt;&gt;0),VLOOKUP(V$3,'efecte socio eco fp'!$A$5:$X$30,16,FALSE)-VLOOKUP(V$3,'efecte socio eco 20'!$A$5:$X$30,16,FALSE),0)</f>
        <v>46.898084883883712</v>
      </c>
      <c r="W71" s="42">
        <f>IF(AND(W$3&gt;=2025,W$6&lt;&gt;0),VLOOKUP(W$3,'efecte socio eco fp'!$A$5:$X$30,16,FALSE)-VLOOKUP(W$3,'efecte socio eco 20'!$A$5:$X$30,16,FALSE),0)</f>
        <v>49.240676321802312</v>
      </c>
      <c r="X71" s="42">
        <f>IF(AND(X$3&gt;=2025,X$6&lt;&gt;0),VLOOKUP(X$3,'efecte socio eco fp'!$A$5:$X$30,16,FALSE)-VLOOKUP(X$3,'efecte socio eco 20'!$A$5:$X$30,16,FALSE),0)</f>
        <v>50.644471795050777</v>
      </c>
      <c r="Y71" s="42">
        <f>IF(AND(Y$3&gt;=2025,Y$6&lt;&gt;0),VLOOKUP(Y$3,'efecte socio eco fp'!$A$5:$X$30,16,FALSE)-VLOOKUP(Y$3,'efecte socio eco 20'!$A$5:$X$30,16,FALSE),0)</f>
        <v>52.070877774745895</v>
      </c>
      <c r="Z71" s="42">
        <f>IF(AND(Z$3&gt;=2025,Z$6&lt;&gt;0),VLOOKUP(Z$3,'efecte socio eco fp'!$A$5:$X$30,16,FALSE)-VLOOKUP(Z$3,'efecte socio eco 20'!$A$5:$X$30,16,FALSE),0)</f>
        <v>53.520200918388582</v>
      </c>
      <c r="AA71" s="42">
        <f>IF(AND(AA$3&gt;=2025,AA$6&lt;&gt;0),VLOOKUP(AA$3,'efecte socio eco fp'!$A$5:$X$30,16,FALSE)-VLOOKUP(AA$3,'efecte socio eco 20'!$A$5:$X$30,16,FALSE),0)</f>
        <v>54.992751706166018</v>
      </c>
      <c r="AB71" s="42">
        <f>IF(AND(AB$3&gt;=2025,AB$6&lt;&gt;0),VLOOKUP(AB$3,'efecte socio eco fp'!$A$5:$X$30,16,FALSE)-VLOOKUP(AB$3,'efecte socio eco 20'!$A$5:$X$30,16,FALSE),0)</f>
        <v>56.488844486262678</v>
      </c>
      <c r="AC71" s="42">
        <f>IF(AND(AC$3&gt;=2025,AC$6&lt;&gt;0),VLOOKUP(AC$3,'efecte socio eco fp'!$A$5:$X$30,16,FALSE)-VLOOKUP(AC$3,'efecte socio eco 20'!$A$5:$X$30,16,FALSE),0)</f>
        <v>57.426143438060535</v>
      </c>
      <c r="AD71" s="42">
        <f>IF(AND(AD$3&gt;=2025,AD$6&lt;&gt;0),VLOOKUP(AD$3,'efecte socio eco fp'!$A$5:$X$30,16,FALSE)-VLOOKUP(AD$3,'efecte socio eco 20'!$A$5:$X$30,16,FALSE),0)</f>
        <v>58.376168164908449</v>
      </c>
      <c r="AE71" s="42">
        <f>IF(AND(AE$3&gt;=2025,AE$6&lt;&gt;0),VLOOKUP(AE$3,'efecte socio eco fp'!$A$5:$X$30,16,FALSE)-VLOOKUP(AE$3,'efecte socio eco 20'!$A$5:$X$30,16,FALSE),0)</f>
        <v>59.339076010292047</v>
      </c>
      <c r="AF71" s="42">
        <f>IF(AND(AF$3&gt;=2025,AF$6&lt;&gt;0),VLOOKUP(AF$3,'efecte socio eco fp'!$A$5:$X$30,16,FALSE)-VLOOKUP(AF$3,'efecte socio eco 20'!$A$5:$X$30,16,FALSE),0)</f>
        <v>60.315026160100388</v>
      </c>
      <c r="AG71" s="42">
        <f>IF(AND(AG$3&gt;=2025,AG$6&lt;&gt;0),VLOOKUP(AG$3,'efecte socio eco fp'!$A$5:$X$30,16,FALSE)-VLOOKUP(AG$3,'efecte socio eco 20'!$A$5:$X$30,16,FALSE),0)</f>
        <v>0</v>
      </c>
      <c r="AH71" s="42">
        <f>IF(AND(AH$3&gt;=2025,AH$6&lt;&gt;0),VLOOKUP(AH$3,'efecte socio eco fp'!$A$5:$X$30,16,FALSE)-VLOOKUP(AH$3,'efecte socio eco 20'!$A$5:$X$30,16,FALSE),0)</f>
        <v>0</v>
      </c>
      <c r="AI71" s="42">
        <f>IF(AND(AI$3&gt;=2025,AI$6&lt;&gt;0),VLOOKUP(AI$3,'efecte socio eco fp'!$A$5:$X$30,16,FALSE)-VLOOKUP(AI$3,'efecte socio eco 20'!$A$5:$X$30,16,FALSE),0)</f>
        <v>0</v>
      </c>
      <c r="AJ71" s="42">
        <f>IF(AND(AJ$3&gt;=2025,AJ$6&lt;&gt;0),VLOOKUP(AJ$3,'efecte socio eco fp'!$A$5:$X$30,16,FALSE)-VLOOKUP(AJ$3,'efecte socio eco 20'!$A$5:$X$30,16,FALSE),0)</f>
        <v>0</v>
      </c>
      <c r="AK71" s="42">
        <f>IF(AND(AK$3&gt;=2025,AK$6&lt;&gt;0),VLOOKUP(AK$3,'efecte socio eco fp'!$A$5:$X$30,16,FALSE)-VLOOKUP(AK$3,'efecte socio eco 20'!$A$5:$X$30,16,FALSE),0)</f>
        <v>0</v>
      </c>
      <c r="AL71" s="42">
        <f>IF(AND(AL$3&gt;=2025,AL$6&lt;&gt;0),VLOOKUP(AL$3,'efecte socio eco fp'!$A$5:$X$30,16,FALSE)-VLOOKUP(AL$3,'efecte socio eco 20'!$A$5:$X$30,16,FALSE),0)</f>
        <v>0</v>
      </c>
      <c r="AM71" s="42">
        <f>IF(AND(AM$3&gt;=2025,AM$6&lt;&gt;0),VLOOKUP(AM$3,'efecte socio eco fp'!$A$5:$X$30,16,FALSE)-VLOOKUP(AM$3,'efecte socio eco 20'!$A$5:$X$30,16,FALSE),0)</f>
        <v>0</v>
      </c>
      <c r="AN71" s="42">
        <f>IF(AND(AN$3&gt;=2025,AN$6&lt;&gt;0),VLOOKUP(AN$3,'efecte socio eco fp'!$A$5:$X$30,16,FALSE)-VLOOKUP(AN$3,'efecte socio eco 20'!$A$5:$X$30,16,FALSE),0)</f>
        <v>0</v>
      </c>
      <c r="AO71" s="42">
        <f>IF(AND(AO$3&gt;=2025,AO$6&lt;&gt;0),VLOOKUP(AO$3,'efecte socio eco fp'!$A$5:$X$30,16,FALSE)-VLOOKUP(AO$3,'efecte socio eco 20'!$A$5:$X$30,16,FALSE),0)</f>
        <v>0</v>
      </c>
      <c r="AP71" s="42">
        <f>IF(AND(AP$3&gt;=2025,AP$6&lt;&gt;0),VLOOKUP(AP$3,'efecte socio eco fp'!$A$5:$X$30,16,FALSE)-VLOOKUP(AP$3,'efecte socio eco 20'!$A$5:$X$30,16,FALSE),0)</f>
        <v>0</v>
      </c>
      <c r="AQ71" s="42">
        <f>IF(AND(AQ$3&gt;=2025,AQ$6&lt;&gt;0),VLOOKUP(AQ$3,'efecte socio eco fp'!$A$5:$X$30,16,FALSE)-VLOOKUP(AQ$3,'efecte socio eco 20'!$A$5:$X$30,16,FALSE),0)</f>
        <v>0</v>
      </c>
      <c r="AR71" s="42">
        <f>IF(AND(AR$3&gt;=2025,AR$6&lt;&gt;0),VLOOKUP(AR$3,'efecte socio eco fp'!$A$5:$X$30,16,FALSE)-VLOOKUP(AR$3,'efecte socio eco 20'!$A$5:$X$30,16,FALSE),0)</f>
        <v>0</v>
      </c>
      <c r="AS71" s="42">
        <f>IF(AND(AS$3&gt;=2025,AS$6&lt;&gt;0),VLOOKUP(AS$3,'efecte socio eco fp'!$A$5:$X$30,16,FALSE)-VLOOKUP(AS$3,'efecte socio eco 20'!$A$5:$X$30,16,FALSE),0)</f>
        <v>0</v>
      </c>
      <c r="AT71" s="42">
        <f>IF(AND(AT$3&gt;=2025,AT$6&lt;&gt;0),VLOOKUP(AT$3,'efecte socio eco fp'!$A$5:$X$30,16,FALSE)-VLOOKUP(AT$3,'efecte socio eco 20'!$A$5:$X$30,16,FALSE),0)</f>
        <v>0</v>
      </c>
      <c r="AU71" s="42">
        <f>IF(AND(AU$3&gt;=2025,AU$6&lt;&gt;0),VLOOKUP(AU$3,'efecte socio eco fp'!$A$5:$X$30,16,FALSE)-VLOOKUP(AU$3,'efecte socio eco 20'!$A$5:$X$30,16,FALSE),0)</f>
        <v>0</v>
      </c>
      <c r="AV71" s="42">
        <f>IF(AND(AV$3&gt;=2025,AV$6&lt;&gt;0),VLOOKUP(AV$3,'efecte socio eco fp'!$A$5:$X$30,16,FALSE)-VLOOKUP(AV$3,'efecte socio eco 20'!$A$5:$X$30,16,FALSE),0)</f>
        <v>0</v>
      </c>
      <c r="AW71" s="42">
        <f>IF(AND(AW$3&gt;=2025,AW$6&lt;&gt;0),VLOOKUP(AW$3,'efecte socio eco fp'!$A$5:$X$30,16,FALSE)-VLOOKUP(AW$3,'efecte socio eco 20'!$A$5:$X$30,16,FALSE),0)</f>
        <v>0</v>
      </c>
      <c r="AX71" s="42">
        <f>IF(AND(AX$3&gt;=2025,AX$6&lt;&gt;0),VLOOKUP(AX$3,'efecte socio eco fp'!$A$5:$X$30,16,FALSE)-VLOOKUP(AX$3,'efecte socio eco 20'!$A$5:$X$30,16,FALSE),0)</f>
        <v>0</v>
      </c>
      <c r="AY71" s="42">
        <f>IF(AND(AY$3&gt;=2025,AY$6&lt;&gt;0),VLOOKUP(AY$3,'efecte socio eco fp'!$A$5:$X$30,16,FALSE)-VLOOKUP(AY$3,'efecte socio eco 20'!$A$5:$X$30,16,FALSE),0)</f>
        <v>0</v>
      </c>
      <c r="AZ71" s="42">
        <f>IF(AND(AZ$3&gt;=2025,AZ$6&lt;&gt;0),VLOOKUP(AZ$3,'efecte socio eco fp'!$A$5:$X$30,16,FALSE)-VLOOKUP(AZ$3,'efecte socio eco 20'!$A$5:$X$30,16,FALSE),0)</f>
        <v>0</v>
      </c>
      <c r="BA71" s="42">
        <f>IF(AND(BA$3&gt;=2025,BA$6&lt;&gt;0),VLOOKUP(BA$3,'efecte socio eco fp'!$A$5:$X$30,16,FALSE)-VLOOKUP(BA$3,'efecte socio eco 20'!$A$5:$X$30,16,FALSE),0)</f>
        <v>0</v>
      </c>
      <c r="BB71" s="42">
        <f>IF(AND(BB$3&gt;=2025,BB$6&lt;&gt;0),VLOOKUP(BB$3,'efecte socio eco fp'!$A$5:$X$30,16,FALSE)-VLOOKUP(BB$3,'efecte socio eco 20'!$A$5:$X$30,16,FALSE),0)</f>
        <v>0</v>
      </c>
      <c r="BC71" s="42">
        <f>IF(AND(BC$3&gt;=2025,BC$6&lt;&gt;0),VLOOKUP(BC$3,'efecte socio eco fp'!$A$5:$X$30,16,FALSE)-VLOOKUP(BC$3,'efecte socio eco 20'!$A$5:$X$30,16,FALSE),0)</f>
        <v>0</v>
      </c>
      <c r="BD71" s="42">
        <f>IF(AND(BD$3&gt;=2025,BD$6&lt;&gt;0),VLOOKUP(BD$3,'efecte socio eco fp'!$A$5:$X$30,16,FALSE)-VLOOKUP(BD$3,'efecte socio eco 20'!$A$5:$X$30,16,FALSE),0)</f>
        <v>0</v>
      </c>
      <c r="BE71" s="42">
        <f>IF(AND(BE$3&gt;=2025,BE$6&lt;&gt;0),VLOOKUP(BE$3,'efecte socio eco fp'!$A$5:$X$30,16,FALSE)-VLOOKUP(BE$3,'efecte socio eco 20'!$A$5:$X$30,16,FALSE),0)</f>
        <v>0</v>
      </c>
      <c r="BF71" s="42">
        <f>IF(AND(BF$3&gt;=2025,BF$6&lt;&gt;0),VLOOKUP(BF$3,'efecte socio eco fp'!$A$5:$X$30,16,FALSE)-VLOOKUP(BF$3,'efecte socio eco 20'!$A$5:$X$30,16,FALSE),0)</f>
        <v>0</v>
      </c>
      <c r="BG71" s="42">
        <f>IF(AND(BG$3&gt;=2025,BG$6&lt;&gt;0),VLOOKUP(BG$3,'efecte socio eco fp'!$A$5:$X$30,16,FALSE)-VLOOKUP(BG$3,'efecte socio eco 20'!$A$5:$X$30,16,FALSE),0)</f>
        <v>0</v>
      </c>
      <c r="BH71" s="42">
        <f>IF(AND(BH$3&gt;=2025,BH$6&lt;&gt;0),VLOOKUP(BH$3,'efecte socio eco fp'!$A$5:$X$30,16,FALSE)-VLOOKUP(BH$3,'efecte socio eco 20'!$A$5:$X$30,16,FALSE),0)</f>
        <v>0</v>
      </c>
      <c r="BI71" s="42">
        <f>IF(AND(BI$3&gt;=2025,BI$6&lt;&gt;0),VLOOKUP(BI$3,'efecte socio eco fp'!$A$5:$X$30,16,FALSE)-VLOOKUP(BI$3,'efecte socio eco 20'!$A$5:$X$30,16,FALSE),0)</f>
        <v>0</v>
      </c>
      <c r="BJ71" s="42">
        <f>IF(AND(BJ$3&gt;=2025,BJ$6&lt;&gt;0),VLOOKUP(BJ$3,'efecte socio eco fp'!$A$5:$X$30,16,FALSE)-VLOOKUP(BJ$3,'efecte socio eco 20'!$A$5:$X$30,16,FALSE),0)</f>
        <v>0</v>
      </c>
      <c r="BK71" s="42">
        <f>IF(AND(BK$3&gt;=2025,BK$6&lt;&gt;0),VLOOKUP(BK$3,'efecte socio eco fp'!$A$5:$X$30,16,FALSE)-VLOOKUP(BK$3,'efecte socio eco 20'!$A$5:$X$30,16,FALSE),0)</f>
        <v>0</v>
      </c>
      <c r="BL71" s="42">
        <f>IF(AND(BL$3&gt;=2025,BL$6&lt;&gt;0),VLOOKUP(BL$3,'efecte socio eco fp'!$A$5:$X$30,16,FALSE)-VLOOKUP(BL$3,'efecte socio eco 20'!$A$5:$X$30,16,FALSE),0)</f>
        <v>0</v>
      </c>
      <c r="BM71" s="42">
        <f>IF(AND(BM$3&gt;=2025,BM$6&lt;&gt;0),VLOOKUP(BM$3,'efecte socio eco fp'!$A$5:$X$30,16,FALSE)-VLOOKUP(BM$3,'efecte socio eco 20'!$A$5:$X$30,16,FALSE),0)</f>
        <v>0</v>
      </c>
      <c r="BN71" s="42">
        <f>IF(AND(BN$3&gt;=2025,BN$6&lt;&gt;0),VLOOKUP(BN$3,'efecte socio eco fp'!$A$5:$X$30,16,FALSE)-VLOOKUP(BN$3,'efecte socio eco 20'!$A$5:$X$30,16,FALSE),0)</f>
        <v>0</v>
      </c>
      <c r="BO71" s="42">
        <f>IF(AND(BO$3&gt;=2025,BO$6&lt;&gt;0),VLOOKUP(BO$3,'efecte socio eco fp'!$A$5:$X$30,16,FALSE)-VLOOKUP(BO$3,'efecte socio eco 20'!$A$5:$X$30,16,FALSE),0)</f>
        <v>0</v>
      </c>
      <c r="BP71" s="42">
        <f>IF(AND(BP$3&gt;=2025,BP$6&lt;&gt;0),VLOOKUP(BP$3,'efecte socio eco fp'!$A$5:$X$30,16,FALSE)-VLOOKUP(BP$3,'efecte socio eco 20'!$A$5:$X$30,16,FALSE),0)</f>
        <v>0</v>
      </c>
      <c r="BQ71" s="42">
        <f>IF(AND(BQ$3&gt;=2025,BQ$6&lt;&gt;0),VLOOKUP(BQ$3,'efecte socio eco fp'!$A$5:$X$30,16,FALSE)-VLOOKUP(BQ$3,'efecte socio eco 20'!$A$5:$X$30,16,FALSE),0)</f>
        <v>0</v>
      </c>
      <c r="BR71" s="42">
        <f>IF(AND(BR$3&gt;=2025,BR$6&lt;&gt;0),VLOOKUP(BR$3,'efecte socio eco fp'!$A$5:$X$30,16,FALSE)-VLOOKUP(BR$3,'efecte socio eco 20'!$A$5:$X$30,16,FALSE),0)</f>
        <v>0</v>
      </c>
      <c r="BS71" s="42">
        <f>IF(AND(BS$3&gt;=2025,BS$6&lt;&gt;0),VLOOKUP(BS$3,'efecte socio eco fp'!$A$5:$X$30,16,FALSE)-VLOOKUP(BS$3,'efecte socio eco 20'!$A$5:$X$30,16,FALSE),0)</f>
        <v>0</v>
      </c>
      <c r="BT71" s="42">
        <f>IF(AND(BT$3&gt;=2025,BT$6&lt;&gt;0),VLOOKUP(BT$3,'efecte socio eco fp'!$A$5:$X$30,16,FALSE)-VLOOKUP(BT$3,'efecte socio eco 20'!$A$5:$X$30,16,FALSE),0)</f>
        <v>0</v>
      </c>
      <c r="BU71" s="42">
        <f>IF(AND(BU$3&gt;=2025,BU$6&lt;&gt;0),VLOOKUP(BU$3,'efecte socio eco fp'!$A$5:$X$30,16,FALSE)-VLOOKUP(BU$3,'efecte socio eco 20'!$A$5:$X$30,16,FALSE),0)</f>
        <v>0</v>
      </c>
      <c r="BV71" s="42">
        <f>IF(AND(BV$3&gt;=2025,BV$6&lt;&gt;0),VLOOKUP(BV$3,'efecte socio eco fp'!$A$5:$X$30,16,FALSE)-VLOOKUP(BV$3,'efecte socio eco 20'!$A$5:$X$30,16,FALSE),0)</f>
        <v>0</v>
      </c>
      <c r="BW71" s="42">
        <f>IF(AND(BW$3&gt;=2025,BW$6&lt;&gt;0),VLOOKUP(BW$3,'efecte socio eco fp'!$A$5:$X$30,16,FALSE)-VLOOKUP(BW$3,'efecte socio eco 20'!$A$5:$X$30,16,FALSE),0)</f>
        <v>0</v>
      </c>
      <c r="BX71" s="42">
        <f>IF(AND(BX$3&gt;=2025,BX$6&lt;&gt;0),VLOOKUP(BX$3,'efecte socio eco fp'!$A$5:$X$30,16,FALSE)-VLOOKUP(BX$3,'efecte socio eco 20'!$A$5:$X$30,16,FALSE),0)</f>
        <v>0</v>
      </c>
      <c r="BY71" s="42">
        <f>IF(AND(BY$3&gt;=2025,BY$6&lt;&gt;0),VLOOKUP(BY$3,'efecte socio eco fp'!$A$5:$X$30,16,FALSE)-VLOOKUP(BY$3,'efecte socio eco 20'!$A$5:$X$30,16,FALSE),0)</f>
        <v>0</v>
      </c>
      <c r="BZ71" s="42">
        <f>IF(AND(BZ$3&gt;=2025,BZ$6&lt;&gt;0),VLOOKUP(BZ$3,'efecte socio eco fp'!$A$5:$X$30,16,FALSE)-VLOOKUP(BZ$3,'efecte socio eco 20'!$A$5:$X$30,16,FALSE),0)</f>
        <v>0</v>
      </c>
      <c r="CA71" s="42">
        <f>IF(AND(CA$3&gt;=2025,CA$6&lt;&gt;0),VLOOKUP(CA$3,'efecte socio eco fp'!$A$5:$X$30,16,FALSE)-VLOOKUP(CA$3,'efecte socio eco 20'!$A$5:$X$30,16,FALSE),0)</f>
        <v>0</v>
      </c>
      <c r="CB71" s="42">
        <f>IF(AND(CB$3&gt;=2025,CB$6&lt;&gt;0),VLOOKUP(CB$3,'efecte socio eco fp'!$A$5:$X$30,16,FALSE)-VLOOKUP(CB$3,'efecte socio eco 20'!$A$5:$X$30,16,FALSE),0)</f>
        <v>0</v>
      </c>
      <c r="CC71" s="42">
        <f>IF(AND(CC$3&gt;=2025,CC$6&lt;&gt;0),VLOOKUP(CC$3,'efecte socio eco fp'!$A$5:$X$30,16,FALSE)-VLOOKUP(CC$3,'efecte socio eco 20'!$A$5:$X$30,16,FALSE),0)</f>
        <v>0</v>
      </c>
      <c r="CD71" s="42">
        <f>IF(AND(CD$3&gt;=2025,CD$6&lt;&gt;0),VLOOKUP(CD$3,'efecte socio eco fp'!$A$5:$X$30,16,FALSE)-VLOOKUP(CD$3,'efecte socio eco 20'!$A$5:$X$30,16,FALSE),0)</f>
        <v>0</v>
      </c>
      <c r="CE71" s="42">
        <f>IF(AND(CE$3&gt;=2025,CE$6&lt;&gt;0),VLOOKUP(CE$3,'efecte socio eco fp'!$A$5:$X$30,16,FALSE)-VLOOKUP(CE$3,'efecte socio eco 20'!$A$5:$X$30,16,FALSE),0)</f>
        <v>0</v>
      </c>
    </row>
    <row r="72" spans="1:83">
      <c r="A72" t="s">
        <v>500</v>
      </c>
      <c r="B72" t="s">
        <v>503</v>
      </c>
      <c r="C72" s="42">
        <f>IF(AND(C$3&gt;=2025,C$6&lt;&gt;0),VLOOKUP(C$3,'efecte socio eco fp'!$A$5:$X$30,17,FALSE)-VLOOKUP(C$3,'efecte socio eco 20'!$A$5:$X$30,17,FALSE),0)</f>
        <v>0</v>
      </c>
      <c r="D72" s="42">
        <f>IF(AND(D$3&gt;=2025,D$6&lt;&gt;0),VLOOKUP(D$3,'efecte socio eco fp'!$A$5:$X$30,17,FALSE)-VLOOKUP(D$3,'efecte socio eco 20'!$A$5:$X$30,17,FALSE),0)</f>
        <v>0</v>
      </c>
      <c r="E72" s="42">
        <f>IF(AND(E$3&gt;=2025,E$6&lt;&gt;0),VLOOKUP(E$3,'efecte socio eco fp'!$A$5:$X$30,17,FALSE)-VLOOKUP(E$3,'efecte socio eco 20'!$A$5:$X$30,17,FALSE),0)</f>
        <v>0</v>
      </c>
      <c r="F72" s="42">
        <f>IF(AND(F$3&gt;=2025,F$6&lt;&gt;0),VLOOKUP(F$3,'efecte socio eco fp'!$A$5:$X$30,17,FALSE)-VLOOKUP(F$3,'efecte socio eco 20'!$A$5:$X$30,17,FALSE),0)</f>
        <v>0</v>
      </c>
      <c r="G72" s="42">
        <f>IF(AND(G$3&gt;=2025,G$6&lt;&gt;0),VLOOKUP(G$3,'efecte socio eco fp'!$A$5:$X$30,17,FALSE)-VLOOKUP(G$3,'efecte socio eco 20'!$A$5:$X$30,17,FALSE),0)</f>
        <v>0</v>
      </c>
      <c r="H72" s="42">
        <f>IF(AND(H$3&gt;=2025,H$6&lt;&gt;0),VLOOKUP(H$3,'efecte socio eco fp'!$A$5:$X$30,17,FALSE)-VLOOKUP(H$3,'efecte socio eco 20'!$A$5:$X$30,17,FALSE),0)</f>
        <v>0</v>
      </c>
      <c r="I72" s="42">
        <f>IF(AND(I$3&gt;=2025,I$6&lt;&gt;0),VLOOKUP(I$3,'efecte socio eco fp'!$A$5:$X$30,17,FALSE)-VLOOKUP(I$3,'efecte socio eco 20'!$A$5:$X$30,17,FALSE),0)</f>
        <v>0</v>
      </c>
      <c r="J72" s="42">
        <f>IF(AND(J$3&gt;=2025,J$6&lt;&gt;0),VLOOKUP(J$3,'efecte socio eco fp'!$A$5:$X$30,17,FALSE)-VLOOKUP(J$3,'efecte socio eco 20'!$A$5:$X$30,17,FALSE),0)</f>
        <v>2.7040359859151977</v>
      </c>
      <c r="K72" s="42">
        <f>IF(AND(K$3&gt;=2025,K$6&lt;&gt;0),VLOOKUP(K$3,'efecte socio eco fp'!$A$5:$X$30,17,FALSE)-VLOOKUP(K$3,'efecte socio eco 20'!$A$5:$X$30,17,FALSE),0)</f>
        <v>2.9960353249089167</v>
      </c>
      <c r="L72" s="42">
        <f>IF(AND(L$3&gt;=2025,L$6&lt;&gt;0),VLOOKUP(L$3,'efecte socio eco fp'!$A$5:$X$30,17,FALSE)-VLOOKUP(L$3,'efecte socio eco 20'!$A$5:$X$30,17,FALSE),0)</f>
        <v>3.2986982979809909</v>
      </c>
      <c r="M72" s="42">
        <f>IF(AND(M$3&gt;=2025,M$6&lt;&gt;0),VLOOKUP(M$3,'efecte socio eco fp'!$A$5:$X$30,17,FALSE)-VLOOKUP(M$3,'efecte socio eco 20'!$A$5:$X$30,17,FALSE),0)</f>
        <v>3.6123359703087772</v>
      </c>
      <c r="N72" s="42">
        <f>IF(AND(N$3&gt;=2025,N$6&lt;&gt;0),VLOOKUP(N$3,'efecte socio eco fp'!$A$5:$X$30,17,FALSE)-VLOOKUP(N$3,'efecte socio eco 20'!$A$5:$X$30,17,FALSE),0)</f>
        <v>3.8854447184930905</v>
      </c>
      <c r="O72" s="42">
        <f>IF(AND(O$3&gt;=2025,O$6&lt;&gt;0),VLOOKUP(O$3,'efecte socio eco fp'!$A$5:$X$30,17,FALSE)-VLOOKUP(O$3,'efecte socio eco 20'!$A$5:$X$30,17,FALSE),0)</f>
        <v>4.1652090970178506</v>
      </c>
      <c r="P72" s="42">
        <f>IF(AND(P$3&gt;=2025,P$6&lt;&gt;0),VLOOKUP(P$3,'efecte socio eco fp'!$A$5:$X$30,17,FALSE)-VLOOKUP(P$3,'efecte socio eco 20'!$A$5:$X$30,17,FALSE),0)</f>
        <v>4.4517582368766853</v>
      </c>
      <c r="Q72" s="42">
        <f>IF(AND(Q$3&gt;=2025,Q$6&lt;&gt;0),VLOOKUP(Q$3,'efecte socio eco fp'!$A$5:$X$30,17,FALSE)-VLOOKUP(Q$3,'efecte socio eco 20'!$A$5:$X$30,17,FALSE),0)</f>
        <v>4.745223532017917</v>
      </c>
      <c r="R72" s="42">
        <f>IF(AND(R$3&gt;=2025,R$6&lt;&gt;0),VLOOKUP(R$3,'efecte socio eco fp'!$A$5:$X$30,17,FALSE)-VLOOKUP(R$3,'efecte socio eco 20'!$A$5:$X$30,17,FALSE),0)</f>
        <v>5.0457386767689059</v>
      </c>
      <c r="S72" s="42">
        <f>IF(AND(S$3&gt;=2025,S$6&lt;&gt;0),VLOOKUP(S$3,'efecte socio eco fp'!$A$5:$X$30,17,FALSE)-VLOOKUP(S$3,'efecte socio eco 20'!$A$5:$X$30,17,FALSE),0)</f>
        <v>5.3144573388231038</v>
      </c>
      <c r="T72" s="42">
        <f>IF(AND(T$3&gt;=2025,T$6&lt;&gt;0),VLOOKUP(T$3,'efecte socio eco fp'!$A$5:$X$30,17,FALSE)-VLOOKUP(T$3,'efecte socio eco 20'!$A$5:$X$30,17,FALSE),0)</f>
        <v>5.5893020970429461</v>
      </c>
      <c r="U72" s="42">
        <f>IF(AND(U$3&gt;=2025,U$6&lt;&gt;0),VLOOKUP(U$3,'efecte socio eco fp'!$A$5:$X$30,17,FALSE)-VLOOKUP(U$3,'efecte socio eco 20'!$A$5:$X$30,17,FALSE),0)</f>
        <v>5.8703867148324207</v>
      </c>
      <c r="V72" s="42">
        <f>IF(AND(V$3&gt;=2025,V$6&lt;&gt;0),VLOOKUP(V$3,'efecte socio eco fp'!$A$5:$X$30,17,FALSE)-VLOOKUP(V$3,'efecte socio eco 20'!$A$5:$X$30,17,FALSE),0)</f>
        <v>6.1578268768175803</v>
      </c>
      <c r="W72" s="42">
        <f>IF(AND(W$3&gt;=2025,W$6&lt;&gt;0),VLOOKUP(W$3,'efecte socio eco fp'!$A$5:$X$30,17,FALSE)-VLOOKUP(W$3,'efecte socio eco 20'!$A$5:$X$30,17,FALSE),0)</f>
        <v>6.4517402195579052</v>
      </c>
      <c r="X72" s="42">
        <f>IF(AND(X$3&gt;=2025,X$6&lt;&gt;0),VLOOKUP(X$3,'efecte socio eco fp'!$A$5:$X$30,17,FALSE)-VLOOKUP(X$3,'efecte socio eco 20'!$A$5:$X$30,17,FALSE),0)</f>
        <v>6.6574946813698261</v>
      </c>
      <c r="Y72" s="42">
        <f>IF(AND(Y$3&gt;=2025,Y$6&lt;&gt;0),VLOOKUP(Y$3,'efecte socio eco fp'!$A$5:$X$30,17,FALSE)-VLOOKUP(Y$3,'efecte socio eco 20'!$A$5:$X$30,17,FALSE),0)</f>
        <v>6.8666582051255318</v>
      </c>
      <c r="Z72" s="42">
        <f>IF(AND(Z$3&gt;=2025,Z$6&lt;&gt;0),VLOOKUP(Z$3,'efecte socio eco fp'!$A$5:$X$30,17,FALSE)-VLOOKUP(Z$3,'efecte socio eco 20'!$A$5:$X$30,17,FALSE),0)</f>
        <v>7.0792778077761795</v>
      </c>
      <c r="AA72" s="42">
        <f>IF(AND(AA$3&gt;=2025,AA$6&lt;&gt;0),VLOOKUP(AA$3,'efecte socio eco fp'!$A$5:$X$30,17,FALSE)-VLOOKUP(AA$3,'efecte socio eco 20'!$A$5:$X$30,17,FALSE),0)</f>
        <v>7.295401100008803</v>
      </c>
      <c r="AB72" s="42">
        <f>IF(AND(AB$3&gt;=2025,AB$6&lt;&gt;0),VLOOKUP(AB$3,'efecte socio eco fp'!$A$5:$X$30,17,FALSE)-VLOOKUP(AB$3,'efecte socio eco 20'!$A$5:$X$30,17,FALSE),0)</f>
        <v>7.5150762933635633</v>
      </c>
      <c r="AC72" s="42">
        <f>IF(AND(AC$3&gt;=2025,AC$6&lt;&gt;0),VLOOKUP(AC$3,'efecte socio eco fp'!$A$5:$X$30,17,FALSE)-VLOOKUP(AC$3,'efecte socio eco 20'!$A$5:$X$30,17,FALSE),0)</f>
        <v>7.6244861126360775</v>
      </c>
      <c r="AD72" s="42">
        <f>IF(AND(AD$3&gt;=2025,AD$6&lt;&gt;0),VLOOKUP(AD$3,'efecte socio eco fp'!$A$5:$X$30,17,FALSE)-VLOOKUP(AD$3,'efecte socio eco 20'!$A$5:$X$30,17,FALSE),0)</f>
        <v>7.7353087819706161</v>
      </c>
      <c r="AE72" s="42">
        <f>IF(AND(AE$3&gt;=2025,AE$6&lt;&gt;0),VLOOKUP(AE$3,'efecte socio eco fp'!$A$5:$X$30,17,FALSE)-VLOOKUP(AE$3,'efecte socio eco 20'!$A$5:$X$30,17,FALSE),0)</f>
        <v>7.8475613911418804</v>
      </c>
      <c r="AF72" s="42">
        <f>IF(AND(AF$3&gt;=2025,AF$6&lt;&gt;0),VLOOKUP(AF$3,'efecte socio eco fp'!$A$5:$X$30,17,FALSE)-VLOOKUP(AF$3,'efecte socio eco 20'!$A$5:$X$30,17,FALSE),0)</f>
        <v>7.9612612282890041</v>
      </c>
      <c r="AG72" s="42">
        <f>IF(AND(AG$3&gt;=2025,AG$6&lt;&gt;0),VLOOKUP(AG$3,'efecte socio eco fp'!$A$5:$X$30,17,FALSE)-VLOOKUP(AG$3,'efecte socio eco 20'!$A$5:$X$30,17,FALSE),0)</f>
        <v>0</v>
      </c>
      <c r="AH72" s="42">
        <f>IF(AND(AH$3&gt;=2025,AH$6&lt;&gt;0),VLOOKUP(AH$3,'efecte socio eco fp'!$A$5:$X$30,17,FALSE)-VLOOKUP(AH$3,'efecte socio eco 20'!$A$5:$X$30,17,FALSE),0)</f>
        <v>0</v>
      </c>
      <c r="AI72" s="42">
        <f>IF(AND(AI$3&gt;=2025,AI$6&lt;&gt;0),VLOOKUP(AI$3,'efecte socio eco fp'!$A$5:$X$30,17,FALSE)-VLOOKUP(AI$3,'efecte socio eco 20'!$A$5:$X$30,17,FALSE),0)</f>
        <v>0</v>
      </c>
      <c r="AJ72" s="42">
        <f>IF(AND(AJ$3&gt;=2025,AJ$6&lt;&gt;0),VLOOKUP(AJ$3,'efecte socio eco fp'!$A$5:$X$30,17,FALSE)-VLOOKUP(AJ$3,'efecte socio eco 20'!$A$5:$X$30,17,FALSE),0)</f>
        <v>0</v>
      </c>
      <c r="AK72" s="42">
        <f>IF(AND(AK$3&gt;=2025,AK$6&lt;&gt;0),VLOOKUP(AK$3,'efecte socio eco fp'!$A$5:$X$30,17,FALSE)-VLOOKUP(AK$3,'efecte socio eco 20'!$A$5:$X$30,17,FALSE),0)</f>
        <v>0</v>
      </c>
      <c r="AL72" s="42">
        <f>IF(AND(AL$3&gt;=2025,AL$6&lt;&gt;0),VLOOKUP(AL$3,'efecte socio eco fp'!$A$5:$X$30,17,FALSE)-VLOOKUP(AL$3,'efecte socio eco 20'!$A$5:$X$30,17,FALSE),0)</f>
        <v>0</v>
      </c>
      <c r="AM72" s="42">
        <f>IF(AND(AM$3&gt;=2025,AM$6&lt;&gt;0),VLOOKUP(AM$3,'efecte socio eco fp'!$A$5:$X$30,17,FALSE)-VLOOKUP(AM$3,'efecte socio eco 20'!$A$5:$X$30,17,FALSE),0)</f>
        <v>0</v>
      </c>
      <c r="AN72" s="42">
        <f>IF(AND(AN$3&gt;=2025,AN$6&lt;&gt;0),VLOOKUP(AN$3,'efecte socio eco fp'!$A$5:$X$30,17,FALSE)-VLOOKUP(AN$3,'efecte socio eco 20'!$A$5:$X$30,17,FALSE),0)</f>
        <v>0</v>
      </c>
      <c r="AO72" s="42">
        <f>IF(AND(AO$3&gt;=2025,AO$6&lt;&gt;0),VLOOKUP(AO$3,'efecte socio eco fp'!$A$5:$X$30,17,FALSE)-VLOOKUP(AO$3,'efecte socio eco 20'!$A$5:$X$30,17,FALSE),0)</f>
        <v>0</v>
      </c>
      <c r="AP72" s="42">
        <f>IF(AND(AP$3&gt;=2025,AP$6&lt;&gt;0),VLOOKUP(AP$3,'efecte socio eco fp'!$A$5:$X$30,17,FALSE)-VLOOKUP(AP$3,'efecte socio eco 20'!$A$5:$X$30,17,FALSE),0)</f>
        <v>0</v>
      </c>
      <c r="AQ72" s="42">
        <f>IF(AND(AQ$3&gt;=2025,AQ$6&lt;&gt;0),VLOOKUP(AQ$3,'efecte socio eco fp'!$A$5:$X$30,17,FALSE)-VLOOKUP(AQ$3,'efecte socio eco 20'!$A$5:$X$30,17,FALSE),0)</f>
        <v>0</v>
      </c>
      <c r="AR72" s="42">
        <f>IF(AND(AR$3&gt;=2025,AR$6&lt;&gt;0),VLOOKUP(AR$3,'efecte socio eco fp'!$A$5:$X$30,17,FALSE)-VLOOKUP(AR$3,'efecte socio eco 20'!$A$5:$X$30,17,FALSE),0)</f>
        <v>0</v>
      </c>
      <c r="AS72" s="42">
        <f>IF(AND(AS$3&gt;=2025,AS$6&lt;&gt;0),VLOOKUP(AS$3,'efecte socio eco fp'!$A$5:$X$30,17,FALSE)-VLOOKUP(AS$3,'efecte socio eco 20'!$A$5:$X$30,17,FALSE),0)</f>
        <v>0</v>
      </c>
      <c r="AT72" s="42">
        <f>IF(AND(AT$3&gt;=2025,AT$6&lt;&gt;0),VLOOKUP(AT$3,'efecte socio eco fp'!$A$5:$X$30,17,FALSE)-VLOOKUP(AT$3,'efecte socio eco 20'!$A$5:$X$30,17,FALSE),0)</f>
        <v>0</v>
      </c>
      <c r="AU72" s="42">
        <f>IF(AND(AU$3&gt;=2025,AU$6&lt;&gt;0),VLOOKUP(AU$3,'efecte socio eco fp'!$A$5:$X$30,17,FALSE)-VLOOKUP(AU$3,'efecte socio eco 20'!$A$5:$X$30,17,FALSE),0)</f>
        <v>0</v>
      </c>
      <c r="AV72" s="42">
        <f>IF(AND(AV$3&gt;=2025,AV$6&lt;&gt;0),VLOOKUP(AV$3,'efecte socio eco fp'!$A$5:$X$30,17,FALSE)-VLOOKUP(AV$3,'efecte socio eco 20'!$A$5:$X$30,17,FALSE),0)</f>
        <v>0</v>
      </c>
      <c r="AW72" s="42">
        <f>IF(AND(AW$3&gt;=2025,AW$6&lt;&gt;0),VLOOKUP(AW$3,'efecte socio eco fp'!$A$5:$X$30,17,FALSE)-VLOOKUP(AW$3,'efecte socio eco 20'!$A$5:$X$30,17,FALSE),0)</f>
        <v>0</v>
      </c>
      <c r="AX72" s="42">
        <f>IF(AND(AX$3&gt;=2025,AX$6&lt;&gt;0),VLOOKUP(AX$3,'efecte socio eco fp'!$A$5:$X$30,17,FALSE)-VLOOKUP(AX$3,'efecte socio eco 20'!$A$5:$X$30,17,FALSE),0)</f>
        <v>0</v>
      </c>
      <c r="AY72" s="42">
        <f>IF(AND(AY$3&gt;=2025,AY$6&lt;&gt;0),VLOOKUP(AY$3,'efecte socio eco fp'!$A$5:$X$30,17,FALSE)-VLOOKUP(AY$3,'efecte socio eco 20'!$A$5:$X$30,17,FALSE),0)</f>
        <v>0</v>
      </c>
      <c r="AZ72" s="42">
        <f>IF(AND(AZ$3&gt;=2025,AZ$6&lt;&gt;0),VLOOKUP(AZ$3,'efecte socio eco fp'!$A$5:$X$30,17,FALSE)-VLOOKUP(AZ$3,'efecte socio eco 20'!$A$5:$X$30,17,FALSE),0)</f>
        <v>0</v>
      </c>
      <c r="BA72" s="42">
        <f>IF(AND(BA$3&gt;=2025,BA$6&lt;&gt;0),VLOOKUP(BA$3,'efecte socio eco fp'!$A$5:$X$30,17,FALSE)-VLOOKUP(BA$3,'efecte socio eco 20'!$A$5:$X$30,17,FALSE),0)</f>
        <v>0</v>
      </c>
      <c r="BB72" s="42">
        <f>IF(AND(BB$3&gt;=2025,BB$6&lt;&gt;0),VLOOKUP(BB$3,'efecte socio eco fp'!$A$5:$X$30,17,FALSE)-VLOOKUP(BB$3,'efecte socio eco 20'!$A$5:$X$30,17,FALSE),0)</f>
        <v>0</v>
      </c>
      <c r="BC72" s="42">
        <f>IF(AND(BC$3&gt;=2025,BC$6&lt;&gt;0),VLOOKUP(BC$3,'efecte socio eco fp'!$A$5:$X$30,17,FALSE)-VLOOKUP(BC$3,'efecte socio eco 20'!$A$5:$X$30,17,FALSE),0)</f>
        <v>0</v>
      </c>
      <c r="BD72" s="42">
        <f>IF(AND(BD$3&gt;=2025,BD$6&lt;&gt;0),VLOOKUP(BD$3,'efecte socio eco fp'!$A$5:$X$30,17,FALSE)-VLOOKUP(BD$3,'efecte socio eco 20'!$A$5:$X$30,17,FALSE),0)</f>
        <v>0</v>
      </c>
      <c r="BE72" s="42">
        <f>IF(AND(BE$3&gt;=2025,BE$6&lt;&gt;0),VLOOKUP(BE$3,'efecte socio eco fp'!$A$5:$X$30,17,FALSE)-VLOOKUP(BE$3,'efecte socio eco 20'!$A$5:$X$30,17,FALSE),0)</f>
        <v>0</v>
      </c>
      <c r="BF72" s="42">
        <f>IF(AND(BF$3&gt;=2025,BF$6&lt;&gt;0),VLOOKUP(BF$3,'efecte socio eco fp'!$A$5:$X$30,17,FALSE)-VLOOKUP(BF$3,'efecte socio eco 20'!$A$5:$X$30,17,FALSE),0)</f>
        <v>0</v>
      </c>
      <c r="BG72" s="42">
        <f>IF(AND(BG$3&gt;=2025,BG$6&lt;&gt;0),VLOOKUP(BG$3,'efecte socio eco fp'!$A$5:$X$30,17,FALSE)-VLOOKUP(BG$3,'efecte socio eco 20'!$A$5:$X$30,17,FALSE),0)</f>
        <v>0</v>
      </c>
      <c r="BH72" s="42">
        <f>IF(AND(BH$3&gt;=2025,BH$6&lt;&gt;0),VLOOKUP(BH$3,'efecte socio eco fp'!$A$5:$X$30,17,FALSE)-VLOOKUP(BH$3,'efecte socio eco 20'!$A$5:$X$30,17,FALSE),0)</f>
        <v>0</v>
      </c>
      <c r="BI72" s="42">
        <f>IF(AND(BI$3&gt;=2025,BI$6&lt;&gt;0),VLOOKUP(BI$3,'efecte socio eco fp'!$A$5:$X$30,17,FALSE)-VLOOKUP(BI$3,'efecte socio eco 20'!$A$5:$X$30,17,FALSE),0)</f>
        <v>0</v>
      </c>
      <c r="BJ72" s="42">
        <f>IF(AND(BJ$3&gt;=2025,BJ$6&lt;&gt;0),VLOOKUP(BJ$3,'efecte socio eco fp'!$A$5:$X$30,17,FALSE)-VLOOKUP(BJ$3,'efecte socio eco 20'!$A$5:$X$30,17,FALSE),0)</f>
        <v>0</v>
      </c>
      <c r="BK72" s="42">
        <f>IF(AND(BK$3&gt;=2025,BK$6&lt;&gt;0),VLOOKUP(BK$3,'efecte socio eco fp'!$A$5:$X$30,17,FALSE)-VLOOKUP(BK$3,'efecte socio eco 20'!$A$5:$X$30,17,FALSE),0)</f>
        <v>0</v>
      </c>
      <c r="BL72" s="42">
        <f>IF(AND(BL$3&gt;=2025,BL$6&lt;&gt;0),VLOOKUP(BL$3,'efecte socio eco fp'!$A$5:$X$30,17,FALSE)-VLOOKUP(BL$3,'efecte socio eco 20'!$A$5:$X$30,17,FALSE),0)</f>
        <v>0</v>
      </c>
      <c r="BM72" s="42">
        <f>IF(AND(BM$3&gt;=2025,BM$6&lt;&gt;0),VLOOKUP(BM$3,'efecte socio eco fp'!$A$5:$X$30,17,FALSE)-VLOOKUP(BM$3,'efecte socio eco 20'!$A$5:$X$30,17,FALSE),0)</f>
        <v>0</v>
      </c>
      <c r="BN72" s="42">
        <f>IF(AND(BN$3&gt;=2025,BN$6&lt;&gt;0),VLOOKUP(BN$3,'efecte socio eco fp'!$A$5:$X$30,17,FALSE)-VLOOKUP(BN$3,'efecte socio eco 20'!$A$5:$X$30,17,FALSE),0)</f>
        <v>0</v>
      </c>
      <c r="BO72" s="42">
        <f>IF(AND(BO$3&gt;=2025,BO$6&lt;&gt;0),VLOOKUP(BO$3,'efecte socio eco fp'!$A$5:$X$30,17,FALSE)-VLOOKUP(BO$3,'efecte socio eco 20'!$A$5:$X$30,17,FALSE),0)</f>
        <v>0</v>
      </c>
      <c r="BP72" s="42">
        <f>IF(AND(BP$3&gt;=2025,BP$6&lt;&gt;0),VLOOKUP(BP$3,'efecte socio eco fp'!$A$5:$X$30,17,FALSE)-VLOOKUP(BP$3,'efecte socio eco 20'!$A$5:$X$30,17,FALSE),0)</f>
        <v>0</v>
      </c>
      <c r="BQ72" s="42">
        <f>IF(AND(BQ$3&gt;=2025,BQ$6&lt;&gt;0),VLOOKUP(BQ$3,'efecte socio eco fp'!$A$5:$X$30,17,FALSE)-VLOOKUP(BQ$3,'efecte socio eco 20'!$A$5:$X$30,17,FALSE),0)</f>
        <v>0</v>
      </c>
      <c r="BR72" s="42">
        <f>IF(AND(BR$3&gt;=2025,BR$6&lt;&gt;0),VLOOKUP(BR$3,'efecte socio eco fp'!$A$5:$X$30,17,FALSE)-VLOOKUP(BR$3,'efecte socio eco 20'!$A$5:$X$30,17,FALSE),0)</f>
        <v>0</v>
      </c>
      <c r="BS72" s="42">
        <f>IF(AND(BS$3&gt;=2025,BS$6&lt;&gt;0),VLOOKUP(BS$3,'efecte socio eco fp'!$A$5:$X$30,17,FALSE)-VLOOKUP(BS$3,'efecte socio eco 20'!$A$5:$X$30,17,FALSE),0)</f>
        <v>0</v>
      </c>
      <c r="BT72" s="42">
        <f>IF(AND(BT$3&gt;=2025,BT$6&lt;&gt;0),VLOOKUP(BT$3,'efecte socio eco fp'!$A$5:$X$30,17,FALSE)-VLOOKUP(BT$3,'efecte socio eco 20'!$A$5:$X$30,17,FALSE),0)</f>
        <v>0</v>
      </c>
      <c r="BU72" s="42">
        <f>IF(AND(BU$3&gt;=2025,BU$6&lt;&gt;0),VLOOKUP(BU$3,'efecte socio eco fp'!$A$5:$X$30,17,FALSE)-VLOOKUP(BU$3,'efecte socio eco 20'!$A$5:$X$30,17,FALSE),0)</f>
        <v>0</v>
      </c>
      <c r="BV72" s="42">
        <f>IF(AND(BV$3&gt;=2025,BV$6&lt;&gt;0),VLOOKUP(BV$3,'efecte socio eco fp'!$A$5:$X$30,17,FALSE)-VLOOKUP(BV$3,'efecte socio eco 20'!$A$5:$X$30,17,FALSE),0)</f>
        <v>0</v>
      </c>
      <c r="BW72" s="42">
        <f>IF(AND(BW$3&gt;=2025,BW$6&lt;&gt;0),VLOOKUP(BW$3,'efecte socio eco fp'!$A$5:$X$30,17,FALSE)-VLOOKUP(BW$3,'efecte socio eco 20'!$A$5:$X$30,17,FALSE),0)</f>
        <v>0</v>
      </c>
      <c r="BX72" s="42">
        <f>IF(AND(BX$3&gt;=2025,BX$6&lt;&gt;0),VLOOKUP(BX$3,'efecte socio eco fp'!$A$5:$X$30,17,FALSE)-VLOOKUP(BX$3,'efecte socio eco 20'!$A$5:$X$30,17,FALSE),0)</f>
        <v>0</v>
      </c>
      <c r="BY72" s="42">
        <f>IF(AND(BY$3&gt;=2025,BY$6&lt;&gt;0),VLOOKUP(BY$3,'efecte socio eco fp'!$A$5:$X$30,17,FALSE)-VLOOKUP(BY$3,'efecte socio eco 20'!$A$5:$X$30,17,FALSE),0)</f>
        <v>0</v>
      </c>
      <c r="BZ72" s="42">
        <f>IF(AND(BZ$3&gt;=2025,BZ$6&lt;&gt;0),VLOOKUP(BZ$3,'efecte socio eco fp'!$A$5:$X$30,17,FALSE)-VLOOKUP(BZ$3,'efecte socio eco 20'!$A$5:$X$30,17,FALSE),0)</f>
        <v>0</v>
      </c>
      <c r="CA72" s="42">
        <f>IF(AND(CA$3&gt;=2025,CA$6&lt;&gt;0),VLOOKUP(CA$3,'efecte socio eco fp'!$A$5:$X$30,17,FALSE)-VLOOKUP(CA$3,'efecte socio eco 20'!$A$5:$X$30,17,FALSE),0)</f>
        <v>0</v>
      </c>
      <c r="CB72" s="42">
        <f>IF(AND(CB$3&gt;=2025,CB$6&lt;&gt;0),VLOOKUP(CB$3,'efecte socio eco fp'!$A$5:$X$30,17,FALSE)-VLOOKUP(CB$3,'efecte socio eco 20'!$A$5:$X$30,17,FALSE),0)</f>
        <v>0</v>
      </c>
      <c r="CC72" s="42">
        <f>IF(AND(CC$3&gt;=2025,CC$6&lt;&gt;0),VLOOKUP(CC$3,'efecte socio eco fp'!$A$5:$X$30,17,FALSE)-VLOOKUP(CC$3,'efecte socio eco 20'!$A$5:$X$30,17,FALSE),0)</f>
        <v>0</v>
      </c>
      <c r="CD72" s="42">
        <f>IF(AND(CD$3&gt;=2025,CD$6&lt;&gt;0),VLOOKUP(CD$3,'efecte socio eco fp'!$A$5:$X$30,17,FALSE)-VLOOKUP(CD$3,'efecte socio eco 20'!$A$5:$X$30,17,FALSE),0)</f>
        <v>0</v>
      </c>
      <c r="CE72" s="42">
        <f>IF(AND(CE$3&gt;=2025,CE$6&lt;&gt;0),VLOOKUP(CE$3,'efecte socio eco fp'!$A$5:$X$30,17,FALSE)-VLOOKUP(CE$3,'efecte socio eco 20'!$A$5:$X$30,17,FALSE),0)</f>
        <v>0</v>
      </c>
    </row>
    <row r="73" spans="1:83">
      <c r="A73" t="s">
        <v>501</v>
      </c>
      <c r="B73" t="s">
        <v>503</v>
      </c>
      <c r="C73" s="42">
        <f>IF(AND(C$3&gt;=2025,C$6&lt;&gt;0),VLOOKUP(C$3,'efecte socio eco fp'!$A$5:$X$30,18,FALSE)-VLOOKUP(C$3,'efecte socio eco 20'!$A$5:$X$30,18,FALSE),0)</f>
        <v>0</v>
      </c>
      <c r="D73" s="42">
        <f>IF(AND(D$3&gt;=2025,D$6&lt;&gt;0),VLOOKUP(D$3,'efecte socio eco fp'!$A$5:$X$30,18,FALSE)-VLOOKUP(D$3,'efecte socio eco 20'!$A$5:$X$30,18,FALSE),0)</f>
        <v>0</v>
      </c>
      <c r="E73" s="42">
        <f>IF(AND(E$3&gt;=2025,E$6&lt;&gt;0),VLOOKUP(E$3,'efecte socio eco fp'!$A$5:$X$30,18,FALSE)-VLOOKUP(E$3,'efecte socio eco 20'!$A$5:$X$30,18,FALSE),0)</f>
        <v>0</v>
      </c>
      <c r="F73" s="42">
        <f>IF(AND(F$3&gt;=2025,F$6&lt;&gt;0),VLOOKUP(F$3,'efecte socio eco fp'!$A$5:$X$30,18,FALSE)-VLOOKUP(F$3,'efecte socio eco 20'!$A$5:$X$30,18,FALSE),0)</f>
        <v>0</v>
      </c>
      <c r="G73" s="42">
        <f>IF(AND(G$3&gt;=2025,G$6&lt;&gt;0),VLOOKUP(G$3,'efecte socio eco fp'!$A$5:$X$30,18,FALSE)-VLOOKUP(G$3,'efecte socio eco 20'!$A$5:$X$30,18,FALSE),0)</f>
        <v>0</v>
      </c>
      <c r="H73" s="42">
        <f>IF(AND(H$3&gt;=2025,H$6&lt;&gt;0),VLOOKUP(H$3,'efecte socio eco fp'!$A$5:$X$30,18,FALSE)-VLOOKUP(H$3,'efecte socio eco 20'!$A$5:$X$30,18,FALSE),0)</f>
        <v>0</v>
      </c>
      <c r="I73" s="42">
        <f>IF(AND(I$3&gt;=2025,I$6&lt;&gt;0),VLOOKUP(I$3,'efecte socio eco fp'!$A$5:$X$30,18,FALSE)-VLOOKUP(I$3,'efecte socio eco 20'!$A$5:$X$30,18,FALSE),0)</f>
        <v>0</v>
      </c>
      <c r="J73" s="42">
        <f>IF(AND(J$3&gt;=2025,J$6&lt;&gt;0),VLOOKUP(J$3,'efecte socio eco fp'!$A$5:$X$30,18,FALSE)-VLOOKUP(J$3,'efecte socio eco 20'!$A$5:$X$30,18,FALSE),0)</f>
        <v>8.8783416374171793</v>
      </c>
      <c r="K73" s="42">
        <f>IF(AND(K$3&gt;=2025,K$6&lt;&gt;0),VLOOKUP(K$3,'efecte socio eco fp'!$A$5:$X$30,18,FALSE)-VLOOKUP(K$3,'efecte socio eco 20'!$A$5:$X$30,18,FALSE),0)</f>
        <v>9.7984549292041265</v>
      </c>
      <c r="L73" s="42">
        <f>IF(AND(L$3&gt;=2025,L$6&lt;&gt;0),VLOOKUP(L$3,'efecte socio eco fp'!$A$5:$X$30,18,FALSE)-VLOOKUP(L$3,'efecte socio eco 20'!$A$5:$X$30,18,FALSE),0)</f>
        <v>10.751976618428671</v>
      </c>
      <c r="M73" s="42">
        <f>IF(AND(M$3&gt;=2025,M$6&lt;&gt;0),VLOOKUP(M$3,'efecte socio eco fp'!$A$5:$X$30,18,FALSE)-VLOOKUP(M$3,'efecte socio eco 20'!$A$5:$X$30,18,FALSE),0)</f>
        <v>11.739878125865289</v>
      </c>
      <c r="N73" s="42">
        <f>IF(AND(N$3&gt;=2025,N$6&lt;&gt;0),VLOOKUP(N$3,'efecte socio eco fp'!$A$5:$X$30,18,FALSE)-VLOOKUP(N$3,'efecte socio eco 20'!$A$5:$X$30,18,FALSE),0)</f>
        <v>12.63639653933933</v>
      </c>
      <c r="O73" s="42">
        <f>IF(AND(O$3&gt;=2025,O$6&lt;&gt;0),VLOOKUP(O$3,'efecte socio eco fp'!$A$5:$X$30,18,FALSE)-VLOOKUP(O$3,'efecte socio eco 20'!$A$5:$X$30,18,FALSE),0)</f>
        <v>13.554761722476542</v>
      </c>
      <c r="P73" s="42">
        <f>IF(AND(P$3&gt;=2025,P$6&lt;&gt;0),VLOOKUP(P$3,'efecte socio eco fp'!$A$5:$X$30,18,FALSE)-VLOOKUP(P$3,'efecte socio eco 20'!$A$5:$X$30,18,FALSE),0)</f>
        <v>14.495397233085896</v>
      </c>
      <c r="Q73" s="42">
        <f>IF(AND(Q$3&gt;=2025,Q$6&lt;&gt;0),VLOOKUP(Q$3,'efecte socio eco fp'!$A$5:$X$30,18,FALSE)-VLOOKUP(Q$3,'efecte socio eco 20'!$A$5:$X$30,18,FALSE),0)</f>
        <v>15.458734044786979</v>
      </c>
      <c r="R73" s="42">
        <f>IF(AND(R$3&gt;=2025,R$6&lt;&gt;0),VLOOKUP(R$3,'efecte socio eco fp'!$A$5:$X$30,18,FALSE)-VLOOKUP(R$3,'efecte socio eco 20'!$A$5:$X$30,18,FALSE),0)</f>
        <v>16.445210669538938</v>
      </c>
      <c r="S73" s="42">
        <f>IF(AND(S$3&gt;=2025,S$6&lt;&gt;0),VLOOKUP(S$3,'efecte socio eco fp'!$A$5:$X$30,18,FALSE)-VLOOKUP(S$3,'efecte socio eco 20'!$A$5:$X$30,18,FALSE),0)</f>
        <v>17.341162172984696</v>
      </c>
      <c r="T73" s="42">
        <f>IF(AND(T$3&gt;=2025,T$6&lt;&gt;0),VLOOKUP(T$3,'efecte socio eco fp'!$A$5:$X$30,18,FALSE)-VLOOKUP(T$3,'efecte socio eco 20'!$A$5:$X$30,18,FALSE),0)</f>
        <v>18.257526867986599</v>
      </c>
      <c r="U73" s="42">
        <f>IF(AND(U$3&gt;=2025,U$6&lt;&gt;0),VLOOKUP(U$3,'efecte socio eco fp'!$A$5:$X$30,18,FALSE)-VLOOKUP(U$3,'efecte socio eco 20'!$A$5:$X$30,18,FALSE),0)</f>
        <v>19.194682764333265</v>
      </c>
      <c r="V73" s="42">
        <f>IF(AND(V$3&gt;=2025,V$6&lt;&gt;0),VLOOKUP(V$3,'efecte socio eco fp'!$A$5:$X$30,18,FALSE)-VLOOKUP(V$3,'efecte socio eco 20'!$A$5:$X$30,18,FALSE),0)</f>
        <v>20.153014233270369</v>
      </c>
      <c r="W73" s="42">
        <f>IF(AND(W$3&gt;=2025,W$6&lt;&gt;0),VLOOKUP(W$3,'efecte socio eco fp'!$A$5:$X$30,18,FALSE)-VLOOKUP(W$3,'efecte socio eco 20'!$A$5:$X$30,18,FALSE),0)</f>
        <v>21.132912108798337</v>
      </c>
      <c r="X73" s="42">
        <f>IF(AND(X$3&gt;=2025,X$6&lt;&gt;0),VLOOKUP(X$3,'efecte socio eco fp'!$A$5:$X$30,18,FALSE)-VLOOKUP(X$3,'efecte socio eco 20'!$A$5:$X$30,18,FALSE),0)</f>
        <v>21.748210009458489</v>
      </c>
      <c r="Y73" s="42">
        <f>IF(AND(Y$3&gt;=2025,Y$6&lt;&gt;0),VLOOKUP(Y$3,'efecte socio eco fp'!$A$5:$X$30,18,FALSE)-VLOOKUP(Y$3,'efecte socio eco 20'!$A$5:$X$30,18,FALSE),0)</f>
        <v>22.373486204895016</v>
      </c>
      <c r="Z73" s="42">
        <f>IF(AND(Z$3&gt;=2025,Z$6&lt;&gt;0),VLOOKUP(Z$3,'efecte socio eco fp'!$A$5:$X$30,18,FALSE)-VLOOKUP(Z$3,'efecte socio eco 20'!$A$5:$X$30,18,FALSE),0)</f>
        <v>23.008876672629412</v>
      </c>
      <c r="AA73" s="42">
        <f>IF(AND(AA$3&gt;=2025,AA$6&lt;&gt;0),VLOOKUP(AA$3,'efecte socio eco fp'!$A$5:$X$30,18,FALSE)-VLOOKUP(AA$3,'efecte socio eco 20'!$A$5:$X$30,18,FALSE),0)</f>
        <v>23.654519092138798</v>
      </c>
      <c r="AB73" s="42">
        <f>IF(AND(AB$3&gt;=2025,AB$6&lt;&gt;0),VLOOKUP(AB$3,'efecte socio eco fp'!$A$5:$X$30,18,FALSE)-VLOOKUP(AB$3,'efecte socio eco 20'!$A$5:$X$30,18,FALSE),0)</f>
        <v>24.310552865103091</v>
      </c>
      <c r="AC73" s="42">
        <f>IF(AND(AC$3&gt;=2025,AC$6&lt;&gt;0),VLOOKUP(AC$3,'efecte socio eco fp'!$A$5:$X$30,18,FALSE)-VLOOKUP(AC$3,'efecte socio eco 20'!$A$5:$X$30,18,FALSE),0)</f>
        <v>24.700271987763699</v>
      </c>
      <c r="AD73" s="42">
        <f>IF(AND(AD$3&gt;=2025,AD$6&lt;&gt;0),VLOOKUP(AD$3,'efecte socio eco fp'!$A$5:$X$30,18,FALSE)-VLOOKUP(AD$3,'efecte socio eco 20'!$A$5:$X$30,18,FALSE),0)</f>
        <v>25.095225681676311</v>
      </c>
      <c r="AE73" s="42">
        <f>IF(AND(AE$3&gt;=2025,AE$6&lt;&gt;0),VLOOKUP(AE$3,'efecte socio eco fp'!$A$5:$X$30,18,FALSE)-VLOOKUP(AE$3,'efecte socio eco 20'!$A$5:$X$30,18,FALSE),0)</f>
        <v>25.495478461656603</v>
      </c>
      <c r="AF73" s="42">
        <f>IF(AND(AF$3&gt;=2025,AF$6&lt;&gt;0),VLOOKUP(AF$3,'efecte socio eco fp'!$A$5:$X$30,18,FALSE)-VLOOKUP(AF$3,'efecte socio eco 20'!$A$5:$X$30,18,FALSE),0)</f>
        <v>25.901095598095708</v>
      </c>
      <c r="AG73" s="42">
        <f>IF(AND(AG$3&gt;=2025,AG$6&lt;&gt;0),VLOOKUP(AG$3,'efecte socio eco fp'!$A$5:$X$30,18,FALSE)-VLOOKUP(AG$3,'efecte socio eco 20'!$A$5:$X$30,18,FALSE),0)</f>
        <v>0</v>
      </c>
      <c r="AH73" s="42">
        <f>IF(AND(AH$3&gt;=2025,AH$6&lt;&gt;0),VLOOKUP(AH$3,'efecte socio eco fp'!$A$5:$X$30,18,FALSE)-VLOOKUP(AH$3,'efecte socio eco 20'!$A$5:$X$30,18,FALSE),0)</f>
        <v>0</v>
      </c>
      <c r="AI73" s="42">
        <f>IF(AND(AI$3&gt;=2025,AI$6&lt;&gt;0),VLOOKUP(AI$3,'efecte socio eco fp'!$A$5:$X$30,18,FALSE)-VLOOKUP(AI$3,'efecte socio eco 20'!$A$5:$X$30,18,FALSE),0)</f>
        <v>0</v>
      </c>
      <c r="AJ73" s="42">
        <f>IF(AND(AJ$3&gt;=2025,AJ$6&lt;&gt;0),VLOOKUP(AJ$3,'efecte socio eco fp'!$A$5:$X$30,18,FALSE)-VLOOKUP(AJ$3,'efecte socio eco 20'!$A$5:$X$30,18,FALSE),0)</f>
        <v>0</v>
      </c>
      <c r="AK73" s="42">
        <f>IF(AND(AK$3&gt;=2025,AK$6&lt;&gt;0),VLOOKUP(AK$3,'efecte socio eco fp'!$A$5:$X$30,18,FALSE)-VLOOKUP(AK$3,'efecte socio eco 20'!$A$5:$X$30,18,FALSE),0)</f>
        <v>0</v>
      </c>
      <c r="AL73" s="42">
        <f>IF(AND(AL$3&gt;=2025,AL$6&lt;&gt;0),VLOOKUP(AL$3,'efecte socio eco fp'!$A$5:$X$30,18,FALSE)-VLOOKUP(AL$3,'efecte socio eco 20'!$A$5:$X$30,18,FALSE),0)</f>
        <v>0</v>
      </c>
      <c r="AM73" s="42">
        <f>IF(AND(AM$3&gt;=2025,AM$6&lt;&gt;0),VLOOKUP(AM$3,'efecte socio eco fp'!$A$5:$X$30,18,FALSE)-VLOOKUP(AM$3,'efecte socio eco 20'!$A$5:$X$30,18,FALSE),0)</f>
        <v>0</v>
      </c>
      <c r="AN73" s="42">
        <f>IF(AND(AN$3&gt;=2025,AN$6&lt;&gt;0),VLOOKUP(AN$3,'efecte socio eco fp'!$A$5:$X$30,18,FALSE)-VLOOKUP(AN$3,'efecte socio eco 20'!$A$5:$X$30,18,FALSE),0)</f>
        <v>0</v>
      </c>
      <c r="AO73" s="42">
        <f>IF(AND(AO$3&gt;=2025,AO$6&lt;&gt;0),VLOOKUP(AO$3,'efecte socio eco fp'!$A$5:$X$30,18,FALSE)-VLOOKUP(AO$3,'efecte socio eco 20'!$A$5:$X$30,18,FALSE),0)</f>
        <v>0</v>
      </c>
      <c r="AP73" s="42">
        <f>IF(AND(AP$3&gt;=2025,AP$6&lt;&gt;0),VLOOKUP(AP$3,'efecte socio eco fp'!$A$5:$X$30,18,FALSE)-VLOOKUP(AP$3,'efecte socio eco 20'!$A$5:$X$30,18,FALSE),0)</f>
        <v>0</v>
      </c>
      <c r="AQ73" s="42">
        <f>IF(AND(AQ$3&gt;=2025,AQ$6&lt;&gt;0),VLOOKUP(AQ$3,'efecte socio eco fp'!$A$5:$X$30,18,FALSE)-VLOOKUP(AQ$3,'efecte socio eco 20'!$A$5:$X$30,18,FALSE),0)</f>
        <v>0</v>
      </c>
      <c r="AR73" s="42">
        <f>IF(AND(AR$3&gt;=2025,AR$6&lt;&gt;0),VLOOKUP(AR$3,'efecte socio eco fp'!$A$5:$X$30,18,FALSE)-VLOOKUP(AR$3,'efecte socio eco 20'!$A$5:$X$30,18,FALSE),0)</f>
        <v>0</v>
      </c>
      <c r="AS73" s="42">
        <f>IF(AND(AS$3&gt;=2025,AS$6&lt;&gt;0),VLOOKUP(AS$3,'efecte socio eco fp'!$A$5:$X$30,18,FALSE)-VLOOKUP(AS$3,'efecte socio eco 20'!$A$5:$X$30,18,FALSE),0)</f>
        <v>0</v>
      </c>
      <c r="AT73" s="42">
        <f>IF(AND(AT$3&gt;=2025,AT$6&lt;&gt;0),VLOOKUP(AT$3,'efecte socio eco fp'!$A$5:$X$30,18,FALSE)-VLOOKUP(AT$3,'efecte socio eco 20'!$A$5:$X$30,18,FALSE),0)</f>
        <v>0</v>
      </c>
      <c r="AU73" s="42">
        <f>IF(AND(AU$3&gt;=2025,AU$6&lt;&gt;0),VLOOKUP(AU$3,'efecte socio eco fp'!$A$5:$X$30,18,FALSE)-VLOOKUP(AU$3,'efecte socio eco 20'!$A$5:$X$30,18,FALSE),0)</f>
        <v>0</v>
      </c>
      <c r="AV73" s="42">
        <f>IF(AND(AV$3&gt;=2025,AV$6&lt;&gt;0),VLOOKUP(AV$3,'efecte socio eco fp'!$A$5:$X$30,18,FALSE)-VLOOKUP(AV$3,'efecte socio eco 20'!$A$5:$X$30,18,FALSE),0)</f>
        <v>0</v>
      </c>
      <c r="AW73" s="42">
        <f>IF(AND(AW$3&gt;=2025,AW$6&lt;&gt;0),VLOOKUP(AW$3,'efecte socio eco fp'!$A$5:$X$30,18,FALSE)-VLOOKUP(AW$3,'efecte socio eco 20'!$A$5:$X$30,18,FALSE),0)</f>
        <v>0</v>
      </c>
      <c r="AX73" s="42">
        <f>IF(AND(AX$3&gt;=2025,AX$6&lt;&gt;0),VLOOKUP(AX$3,'efecte socio eco fp'!$A$5:$X$30,18,FALSE)-VLOOKUP(AX$3,'efecte socio eco 20'!$A$5:$X$30,18,FALSE),0)</f>
        <v>0</v>
      </c>
      <c r="AY73" s="42">
        <f>IF(AND(AY$3&gt;=2025,AY$6&lt;&gt;0),VLOOKUP(AY$3,'efecte socio eco fp'!$A$5:$X$30,18,FALSE)-VLOOKUP(AY$3,'efecte socio eco 20'!$A$5:$X$30,18,FALSE),0)</f>
        <v>0</v>
      </c>
      <c r="AZ73" s="42">
        <f>IF(AND(AZ$3&gt;=2025,AZ$6&lt;&gt;0),VLOOKUP(AZ$3,'efecte socio eco fp'!$A$5:$X$30,18,FALSE)-VLOOKUP(AZ$3,'efecte socio eco 20'!$A$5:$X$30,18,FALSE),0)</f>
        <v>0</v>
      </c>
      <c r="BA73" s="42">
        <f>IF(AND(BA$3&gt;=2025,BA$6&lt;&gt;0),VLOOKUP(BA$3,'efecte socio eco fp'!$A$5:$X$30,18,FALSE)-VLOOKUP(BA$3,'efecte socio eco 20'!$A$5:$X$30,18,FALSE),0)</f>
        <v>0</v>
      </c>
      <c r="BB73" s="42">
        <f>IF(AND(BB$3&gt;=2025,BB$6&lt;&gt;0),VLOOKUP(BB$3,'efecte socio eco fp'!$A$5:$X$30,18,FALSE)-VLOOKUP(BB$3,'efecte socio eco 20'!$A$5:$X$30,18,FALSE),0)</f>
        <v>0</v>
      </c>
      <c r="BC73" s="42">
        <f>IF(AND(BC$3&gt;=2025,BC$6&lt;&gt;0),VLOOKUP(BC$3,'efecte socio eco fp'!$A$5:$X$30,18,FALSE)-VLOOKUP(BC$3,'efecte socio eco 20'!$A$5:$X$30,18,FALSE),0)</f>
        <v>0</v>
      </c>
      <c r="BD73" s="42">
        <f>IF(AND(BD$3&gt;=2025,BD$6&lt;&gt;0),VLOOKUP(BD$3,'efecte socio eco fp'!$A$5:$X$30,18,FALSE)-VLOOKUP(BD$3,'efecte socio eco 20'!$A$5:$X$30,18,FALSE),0)</f>
        <v>0</v>
      </c>
      <c r="BE73" s="42">
        <f>IF(AND(BE$3&gt;=2025,BE$6&lt;&gt;0),VLOOKUP(BE$3,'efecte socio eco fp'!$A$5:$X$30,18,FALSE)-VLOOKUP(BE$3,'efecte socio eco 20'!$A$5:$X$30,18,FALSE),0)</f>
        <v>0</v>
      </c>
      <c r="BF73" s="42">
        <f>IF(AND(BF$3&gt;=2025,BF$6&lt;&gt;0),VLOOKUP(BF$3,'efecte socio eco fp'!$A$5:$X$30,18,FALSE)-VLOOKUP(BF$3,'efecte socio eco 20'!$A$5:$X$30,18,FALSE),0)</f>
        <v>0</v>
      </c>
      <c r="BG73" s="42">
        <f>IF(AND(BG$3&gt;=2025,BG$6&lt;&gt;0),VLOOKUP(BG$3,'efecte socio eco fp'!$A$5:$X$30,18,FALSE)-VLOOKUP(BG$3,'efecte socio eco 20'!$A$5:$X$30,18,FALSE),0)</f>
        <v>0</v>
      </c>
      <c r="BH73" s="42">
        <f>IF(AND(BH$3&gt;=2025,BH$6&lt;&gt;0),VLOOKUP(BH$3,'efecte socio eco fp'!$A$5:$X$30,18,FALSE)-VLOOKUP(BH$3,'efecte socio eco 20'!$A$5:$X$30,18,FALSE),0)</f>
        <v>0</v>
      </c>
      <c r="BI73" s="42">
        <f>IF(AND(BI$3&gt;=2025,BI$6&lt;&gt;0),VLOOKUP(BI$3,'efecte socio eco fp'!$A$5:$X$30,18,FALSE)-VLOOKUP(BI$3,'efecte socio eco 20'!$A$5:$X$30,18,FALSE),0)</f>
        <v>0</v>
      </c>
      <c r="BJ73" s="42">
        <f>IF(AND(BJ$3&gt;=2025,BJ$6&lt;&gt;0),VLOOKUP(BJ$3,'efecte socio eco fp'!$A$5:$X$30,18,FALSE)-VLOOKUP(BJ$3,'efecte socio eco 20'!$A$5:$X$30,18,FALSE),0)</f>
        <v>0</v>
      </c>
      <c r="BK73" s="42">
        <f>IF(AND(BK$3&gt;=2025,BK$6&lt;&gt;0),VLOOKUP(BK$3,'efecte socio eco fp'!$A$5:$X$30,18,FALSE)-VLOOKUP(BK$3,'efecte socio eco 20'!$A$5:$X$30,18,FALSE),0)</f>
        <v>0</v>
      </c>
      <c r="BL73" s="42">
        <f>IF(AND(BL$3&gt;=2025,BL$6&lt;&gt;0),VLOOKUP(BL$3,'efecte socio eco fp'!$A$5:$X$30,18,FALSE)-VLOOKUP(BL$3,'efecte socio eco 20'!$A$5:$X$30,18,FALSE),0)</f>
        <v>0</v>
      </c>
      <c r="BM73" s="42">
        <f>IF(AND(BM$3&gt;=2025,BM$6&lt;&gt;0),VLOOKUP(BM$3,'efecte socio eco fp'!$A$5:$X$30,18,FALSE)-VLOOKUP(BM$3,'efecte socio eco 20'!$A$5:$X$30,18,FALSE),0)</f>
        <v>0</v>
      </c>
      <c r="BN73" s="42">
        <f>IF(AND(BN$3&gt;=2025,BN$6&lt;&gt;0),VLOOKUP(BN$3,'efecte socio eco fp'!$A$5:$X$30,18,FALSE)-VLOOKUP(BN$3,'efecte socio eco 20'!$A$5:$X$30,18,FALSE),0)</f>
        <v>0</v>
      </c>
      <c r="BO73" s="42">
        <f>IF(AND(BO$3&gt;=2025,BO$6&lt;&gt;0),VLOOKUP(BO$3,'efecte socio eco fp'!$A$5:$X$30,18,FALSE)-VLOOKUP(BO$3,'efecte socio eco 20'!$A$5:$X$30,18,FALSE),0)</f>
        <v>0</v>
      </c>
      <c r="BP73" s="42">
        <f>IF(AND(BP$3&gt;=2025,BP$6&lt;&gt;0),VLOOKUP(BP$3,'efecte socio eco fp'!$A$5:$X$30,18,FALSE)-VLOOKUP(BP$3,'efecte socio eco 20'!$A$5:$X$30,18,FALSE),0)</f>
        <v>0</v>
      </c>
      <c r="BQ73" s="42">
        <f>IF(AND(BQ$3&gt;=2025,BQ$6&lt;&gt;0),VLOOKUP(BQ$3,'efecte socio eco fp'!$A$5:$X$30,18,FALSE)-VLOOKUP(BQ$3,'efecte socio eco 20'!$A$5:$X$30,18,FALSE),0)</f>
        <v>0</v>
      </c>
      <c r="BR73" s="42">
        <f>IF(AND(BR$3&gt;=2025,BR$6&lt;&gt;0),VLOOKUP(BR$3,'efecte socio eco fp'!$A$5:$X$30,18,FALSE)-VLOOKUP(BR$3,'efecte socio eco 20'!$A$5:$X$30,18,FALSE),0)</f>
        <v>0</v>
      </c>
      <c r="BS73" s="42">
        <f>IF(AND(BS$3&gt;=2025,BS$6&lt;&gt;0),VLOOKUP(BS$3,'efecte socio eco fp'!$A$5:$X$30,18,FALSE)-VLOOKUP(BS$3,'efecte socio eco 20'!$A$5:$X$30,18,FALSE),0)</f>
        <v>0</v>
      </c>
      <c r="BT73" s="42">
        <f>IF(AND(BT$3&gt;=2025,BT$6&lt;&gt;0),VLOOKUP(BT$3,'efecte socio eco fp'!$A$5:$X$30,18,FALSE)-VLOOKUP(BT$3,'efecte socio eco 20'!$A$5:$X$30,18,FALSE),0)</f>
        <v>0</v>
      </c>
      <c r="BU73" s="42">
        <f>IF(AND(BU$3&gt;=2025,BU$6&lt;&gt;0),VLOOKUP(BU$3,'efecte socio eco fp'!$A$5:$X$30,18,FALSE)-VLOOKUP(BU$3,'efecte socio eco 20'!$A$5:$X$30,18,FALSE),0)</f>
        <v>0</v>
      </c>
      <c r="BV73" s="42">
        <f>IF(AND(BV$3&gt;=2025,BV$6&lt;&gt;0),VLOOKUP(BV$3,'efecte socio eco fp'!$A$5:$X$30,18,FALSE)-VLOOKUP(BV$3,'efecte socio eco 20'!$A$5:$X$30,18,FALSE),0)</f>
        <v>0</v>
      </c>
      <c r="BW73" s="42">
        <f>IF(AND(BW$3&gt;=2025,BW$6&lt;&gt;0),VLOOKUP(BW$3,'efecte socio eco fp'!$A$5:$X$30,18,FALSE)-VLOOKUP(BW$3,'efecte socio eco 20'!$A$5:$X$30,18,FALSE),0)</f>
        <v>0</v>
      </c>
      <c r="BX73" s="42">
        <f>IF(AND(BX$3&gt;=2025,BX$6&lt;&gt;0),VLOOKUP(BX$3,'efecte socio eco fp'!$A$5:$X$30,18,FALSE)-VLOOKUP(BX$3,'efecte socio eco 20'!$A$5:$X$30,18,FALSE),0)</f>
        <v>0</v>
      </c>
      <c r="BY73" s="42">
        <f>IF(AND(BY$3&gt;=2025,BY$6&lt;&gt;0),VLOOKUP(BY$3,'efecte socio eco fp'!$A$5:$X$30,18,FALSE)-VLOOKUP(BY$3,'efecte socio eco 20'!$A$5:$X$30,18,FALSE),0)</f>
        <v>0</v>
      </c>
      <c r="BZ73" s="42">
        <f>IF(AND(BZ$3&gt;=2025,BZ$6&lt;&gt;0),VLOOKUP(BZ$3,'efecte socio eco fp'!$A$5:$X$30,18,FALSE)-VLOOKUP(BZ$3,'efecte socio eco 20'!$A$5:$X$30,18,FALSE),0)</f>
        <v>0</v>
      </c>
      <c r="CA73" s="42">
        <f>IF(AND(CA$3&gt;=2025,CA$6&lt;&gt;0),VLOOKUP(CA$3,'efecte socio eco fp'!$A$5:$X$30,18,FALSE)-VLOOKUP(CA$3,'efecte socio eco 20'!$A$5:$X$30,18,FALSE),0)</f>
        <v>0</v>
      </c>
      <c r="CB73" s="42">
        <f>IF(AND(CB$3&gt;=2025,CB$6&lt;&gt;0),VLOOKUP(CB$3,'efecte socio eco fp'!$A$5:$X$30,18,FALSE)-VLOOKUP(CB$3,'efecte socio eco 20'!$A$5:$X$30,18,FALSE),0)</f>
        <v>0</v>
      </c>
      <c r="CC73" s="42">
        <f>IF(AND(CC$3&gt;=2025,CC$6&lt;&gt;0),VLOOKUP(CC$3,'efecte socio eco fp'!$A$5:$X$30,18,FALSE)-VLOOKUP(CC$3,'efecte socio eco 20'!$A$5:$X$30,18,FALSE),0)</f>
        <v>0</v>
      </c>
      <c r="CD73" s="42">
        <f>IF(AND(CD$3&gt;=2025,CD$6&lt;&gt;0),VLOOKUP(CD$3,'efecte socio eco fp'!$A$5:$X$30,18,FALSE)-VLOOKUP(CD$3,'efecte socio eco 20'!$A$5:$X$30,18,FALSE),0)</f>
        <v>0</v>
      </c>
      <c r="CE73" s="42">
        <f>IF(AND(CE$3&gt;=2025,CE$6&lt;&gt;0),VLOOKUP(CE$3,'efecte socio eco fp'!$A$5:$X$30,18,FALSE)-VLOOKUP(CE$3,'efecte socio eco 20'!$A$5:$X$30,18,FALSE),0)</f>
        <v>0</v>
      </c>
    </row>
    <row r="74" spans="1:83">
      <c r="A74" t="s">
        <v>502</v>
      </c>
      <c r="B74" t="s">
        <v>503</v>
      </c>
      <c r="C74" s="42">
        <f>IF(AND(C$3&gt;=2025,C$6&lt;&gt;0),VLOOKUP(C$3,'efecte socio eco fp'!$A$5:$X$30,19,FALSE)-VLOOKUP(C$3,'efecte socio eco 20'!$A$5:$X$30,19,FALSE),0)</f>
        <v>0</v>
      </c>
      <c r="D74" s="42">
        <f>IF(AND(D$3&gt;=2025,D$6&lt;&gt;0),VLOOKUP(D$3,'efecte socio eco fp'!$A$5:$X$30,19,FALSE)-VLOOKUP(D$3,'efecte socio eco 20'!$A$5:$X$30,19,FALSE),0)</f>
        <v>0</v>
      </c>
      <c r="E74" s="42">
        <f>IF(AND(E$3&gt;=2025,E$6&lt;&gt;0),VLOOKUP(E$3,'efecte socio eco fp'!$A$5:$X$30,19,FALSE)-VLOOKUP(E$3,'efecte socio eco 20'!$A$5:$X$30,19,FALSE),0)</f>
        <v>0</v>
      </c>
      <c r="F74" s="42">
        <f>IF(AND(F$3&gt;=2025,F$6&lt;&gt;0),VLOOKUP(F$3,'efecte socio eco fp'!$A$5:$X$30,19,FALSE)-VLOOKUP(F$3,'efecte socio eco 20'!$A$5:$X$30,19,FALSE),0)</f>
        <v>0</v>
      </c>
      <c r="G74" s="42">
        <f>IF(AND(G$3&gt;=2025,G$6&lt;&gt;0),VLOOKUP(G$3,'efecte socio eco fp'!$A$5:$X$30,19,FALSE)-VLOOKUP(G$3,'efecte socio eco 20'!$A$5:$X$30,19,FALSE),0)</f>
        <v>0</v>
      </c>
      <c r="H74" s="42">
        <f>IF(AND(H$3&gt;=2025,H$6&lt;&gt;0),VLOOKUP(H$3,'efecte socio eco fp'!$A$5:$X$30,19,FALSE)-VLOOKUP(H$3,'efecte socio eco 20'!$A$5:$X$30,19,FALSE),0)</f>
        <v>0</v>
      </c>
      <c r="I74" s="42">
        <f>IF(AND(I$3&gt;=2025,I$6&lt;&gt;0),VLOOKUP(I$3,'efecte socio eco fp'!$A$5:$X$30,19,FALSE)-VLOOKUP(I$3,'efecte socio eco 20'!$A$5:$X$30,19,FALSE),0)</f>
        <v>0</v>
      </c>
      <c r="J74" s="42">
        <f>IF(AND(J$3&gt;=2025,J$6&lt;&gt;0),VLOOKUP(J$3,'efecte socio eco fp'!$A$5:$X$30,19,FALSE)-VLOOKUP(J$3,'efecte socio eco 20'!$A$5:$X$30,19,FALSE),0)</f>
        <v>19.018521401678299</v>
      </c>
      <c r="K74" s="42">
        <f>IF(AND(K$3&gt;=2025,K$6&lt;&gt;0),VLOOKUP(K$3,'efecte socio eco fp'!$A$5:$X$30,19,FALSE)-VLOOKUP(K$3,'efecte socio eco 20'!$A$5:$X$30,19,FALSE),0)</f>
        <v>20.989411767459387</v>
      </c>
      <c r="L74" s="42">
        <f>IF(AND(L$3&gt;=2025,L$6&lt;&gt;0),VLOOKUP(L$3,'efecte socio eco fp'!$A$5:$X$30,19,FALSE)-VLOOKUP(L$3,'efecte socio eco 20'!$A$5:$X$30,19,FALSE),0)</f>
        <v>23.031941888846632</v>
      </c>
      <c r="M74" s="42">
        <f>IF(AND(M$3&gt;=2025,M$6&lt;&gt;0),VLOOKUP(M$3,'efecte socio eco fp'!$A$5:$X$30,19,FALSE)-VLOOKUP(M$3,'efecte socio eco 20'!$A$5:$X$30,19,FALSE),0)</f>
        <v>25.148197314087156</v>
      </c>
      <c r="N74" s="42">
        <f>IF(AND(N$3&gt;=2025,N$6&lt;&gt;0),VLOOKUP(N$3,'efecte socio eco fp'!$A$5:$X$30,19,FALSE)-VLOOKUP(N$3,'efecte socio eco 20'!$A$5:$X$30,19,FALSE),0)</f>
        <v>27.109558875134098</v>
      </c>
      <c r="O74" s="42">
        <f>IF(AND(O$3&gt;=2025,O$6&lt;&gt;0),VLOOKUP(O$3,'efecte socio eco fp'!$A$5:$X$30,19,FALSE)-VLOOKUP(O$3,'efecte socio eco 20'!$A$5:$X$30,19,FALSE),0)</f>
        <v>29.118877128115855</v>
      </c>
      <c r="P74" s="42">
        <f>IF(AND(P$3&gt;=2025,P$6&lt;&gt;0),VLOOKUP(P$3,'efecte socio eco fp'!$A$5:$X$30,19,FALSE)-VLOOKUP(P$3,'efecte socio eco 20'!$A$5:$X$30,19,FALSE),0)</f>
        <v>31.177083902013692</v>
      </c>
      <c r="Q74" s="42">
        <f>IF(AND(Q$3&gt;=2025,Q$6&lt;&gt;0),VLOOKUP(Q$3,'efecte socio eco fp'!$A$5:$X$30,19,FALSE)-VLOOKUP(Q$3,'efecte socio eco 20'!$A$5:$X$30,19,FALSE),0)</f>
        <v>33.285127371356793</v>
      </c>
      <c r="R74" s="42">
        <f>IF(AND(R$3&gt;=2025,R$6&lt;&gt;0),VLOOKUP(R$3,'efecte socio eco fp'!$A$5:$X$30,19,FALSE)-VLOOKUP(R$3,'efecte socio eco 20'!$A$5:$X$30,19,FALSE),0)</f>
        <v>35.443972326731455</v>
      </c>
      <c r="S74" s="42">
        <f>IF(AND(S$3&gt;=2025,S$6&lt;&gt;0),VLOOKUP(S$3,'efecte socio eco fp'!$A$5:$X$30,19,FALSE)-VLOOKUP(S$3,'efecte socio eco 20'!$A$5:$X$30,19,FALSE),0)</f>
        <v>37.413384912295442</v>
      </c>
      <c r="T74" s="42">
        <f>IF(AND(T$3&gt;=2025,T$6&lt;&gt;0),VLOOKUP(T$3,'efecte socio eco fp'!$A$5:$X$30,19,FALSE)-VLOOKUP(T$3,'efecte socio eco 20'!$A$5:$X$30,19,FALSE),0)</f>
        <v>39.427844302113954</v>
      </c>
      <c r="U74" s="42">
        <f>IF(AND(U$3&gt;=2025,U$6&lt;&gt;0),VLOOKUP(U$3,'efecte socio eco fp'!$A$5:$X$30,19,FALSE)-VLOOKUP(U$3,'efecte socio eco 20'!$A$5:$X$30,19,FALSE),0)</f>
        <v>41.488186715971096</v>
      </c>
      <c r="V74" s="42">
        <f>IF(AND(V$3&gt;=2025,V$6&lt;&gt;0),VLOOKUP(V$3,'efecte socio eco fp'!$A$5:$X$30,19,FALSE)-VLOOKUP(V$3,'efecte socio eco 20'!$A$5:$X$30,19,FALSE),0)</f>
        <v>43.595262474504125</v>
      </c>
      <c r="W74" s="42">
        <f>IF(AND(W$3&gt;=2025,W$6&lt;&gt;0),VLOOKUP(W$3,'efecte socio eco fp'!$A$5:$X$30,19,FALSE)-VLOOKUP(W$3,'efecte socio eco 20'!$A$5:$X$30,19,FALSE),0)</f>
        <v>45.74993622414695</v>
      </c>
      <c r="X74" s="42">
        <f>IF(AND(X$3&gt;=2025,X$6&lt;&gt;0),VLOOKUP(X$3,'efecte socio eco fp'!$A$5:$X$30,19,FALSE)-VLOOKUP(X$3,'efecte socio eco 20'!$A$5:$X$30,19,FALSE),0)</f>
        <v>47.056032240285276</v>
      </c>
      <c r="Y74" s="42">
        <f>IF(AND(Y$3&gt;=2025,Y$6&lt;&gt;0),VLOOKUP(Y$3,'efecte socio eco fp'!$A$5:$X$30,19,FALSE)-VLOOKUP(Y$3,'efecte socio eco 20'!$A$5:$X$30,19,FALSE),0)</f>
        <v>48.383255367451056</v>
      </c>
      <c r="Z74" s="42">
        <f>IF(AND(Z$3&gt;=2025,Z$6&lt;&gt;0),VLOOKUP(Z$3,'efecte socio eco fp'!$A$5:$X$30,19,FALSE)-VLOOKUP(Z$3,'efecte socio eco 20'!$A$5:$X$30,19,FALSE),0)</f>
        <v>49.731893495547411</v>
      </c>
      <c r="AA74" s="42">
        <f>IF(AND(AA$3&gt;=2025,AA$6&lt;&gt;0),VLOOKUP(AA$3,'efecte socio eco fp'!$A$5:$X$30,19,FALSE)-VLOOKUP(AA$3,'efecte socio eco 20'!$A$5:$X$30,19,FALSE),0)</f>
        <v>51.102238120631228</v>
      </c>
      <c r="AB74" s="42">
        <f>IF(AND(AB$3&gt;=2025,AB$6&lt;&gt;0),VLOOKUP(AB$3,'efecte socio eco fp'!$A$5:$X$30,19,FALSE)-VLOOKUP(AB$3,'efecte socio eco 20'!$A$5:$X$30,19,FALSE),0)</f>
        <v>52.494584387892246</v>
      </c>
      <c r="AC74" s="42">
        <f>IF(AND(AC$3&gt;=2025,AC$6&lt;&gt;0),VLOOKUP(AC$3,'efecte socio eco fp'!$A$5:$X$30,19,FALSE)-VLOOKUP(AC$3,'efecte socio eco 20'!$A$5:$X$30,19,FALSE),0)</f>
        <v>53.365361619944451</v>
      </c>
      <c r="AD74" s="42">
        <f>IF(AND(AD$3&gt;=2025,AD$6&lt;&gt;0),VLOOKUP(AD$3,'efecte socio eco fp'!$A$5:$X$30,19,FALSE)-VLOOKUP(AD$3,'efecte socio eco 20'!$A$5:$X$30,19,FALSE),0)</f>
        <v>54.248006699523103</v>
      </c>
      <c r="AE74" s="42">
        <f>IF(AND(AE$3&gt;=2025,AE$6&lt;&gt;0),VLOOKUP(AE$3,'efecte socio eco fp'!$A$5:$X$30,19,FALSE)-VLOOKUP(AE$3,'efecte socio eco 20'!$A$5:$X$30,19,FALSE),0)</f>
        <v>55.142667112369963</v>
      </c>
      <c r="AF74" s="42">
        <f>IF(AND(AF$3&gt;=2025,AF$6&lt;&gt;0),VLOOKUP(AF$3,'efecte socio eco fp'!$A$5:$X$30,19,FALSE)-VLOOKUP(AF$3,'efecte socio eco 20'!$A$5:$X$30,19,FALSE),0)</f>
        <v>56.049492081012431</v>
      </c>
      <c r="AG74" s="42">
        <f>IF(AND(AG$3&gt;=2025,AG$6&lt;&gt;0),VLOOKUP(AG$3,'efecte socio eco fp'!$A$5:$X$30,19,FALSE)-VLOOKUP(AG$3,'efecte socio eco 20'!$A$5:$X$30,19,FALSE),0)</f>
        <v>0</v>
      </c>
      <c r="AH74" s="42">
        <f>IF(AND(AH$3&gt;=2025,AH$6&lt;&gt;0),VLOOKUP(AH$3,'efecte socio eco fp'!$A$5:$X$30,19,FALSE)-VLOOKUP(AH$3,'efecte socio eco 20'!$A$5:$X$30,19,FALSE),0)</f>
        <v>0</v>
      </c>
      <c r="AI74" s="42">
        <f>IF(AND(AI$3&gt;=2025,AI$6&lt;&gt;0),VLOOKUP(AI$3,'efecte socio eco fp'!$A$5:$X$30,19,FALSE)-VLOOKUP(AI$3,'efecte socio eco 20'!$A$5:$X$30,19,FALSE),0)</f>
        <v>0</v>
      </c>
      <c r="AJ74" s="42">
        <f>IF(AND(AJ$3&gt;=2025,AJ$6&lt;&gt;0),VLOOKUP(AJ$3,'efecte socio eco fp'!$A$5:$X$30,19,FALSE)-VLOOKUP(AJ$3,'efecte socio eco 20'!$A$5:$X$30,19,FALSE),0)</f>
        <v>0</v>
      </c>
      <c r="AK74" s="42">
        <f>IF(AND(AK$3&gt;=2025,AK$6&lt;&gt;0),VLOOKUP(AK$3,'efecte socio eco fp'!$A$5:$X$30,19,FALSE)-VLOOKUP(AK$3,'efecte socio eco 20'!$A$5:$X$30,19,FALSE),0)</f>
        <v>0</v>
      </c>
      <c r="AL74" s="42">
        <f>IF(AND(AL$3&gt;=2025,AL$6&lt;&gt;0),VLOOKUP(AL$3,'efecte socio eco fp'!$A$5:$X$30,19,FALSE)-VLOOKUP(AL$3,'efecte socio eco 20'!$A$5:$X$30,19,FALSE),0)</f>
        <v>0</v>
      </c>
      <c r="AM74" s="42">
        <f>IF(AND(AM$3&gt;=2025,AM$6&lt;&gt;0),VLOOKUP(AM$3,'efecte socio eco fp'!$A$5:$X$30,19,FALSE)-VLOOKUP(AM$3,'efecte socio eco 20'!$A$5:$X$30,19,FALSE),0)</f>
        <v>0</v>
      </c>
      <c r="AN74" s="42">
        <f>IF(AND(AN$3&gt;=2025,AN$6&lt;&gt;0),VLOOKUP(AN$3,'efecte socio eco fp'!$A$5:$X$30,19,FALSE)-VLOOKUP(AN$3,'efecte socio eco 20'!$A$5:$X$30,19,FALSE),0)</f>
        <v>0</v>
      </c>
      <c r="AO74" s="42">
        <f>IF(AND(AO$3&gt;=2025,AO$6&lt;&gt;0),VLOOKUP(AO$3,'efecte socio eco fp'!$A$5:$X$30,19,FALSE)-VLOOKUP(AO$3,'efecte socio eco 20'!$A$5:$X$30,19,FALSE),0)</f>
        <v>0</v>
      </c>
      <c r="AP74" s="42">
        <f>IF(AND(AP$3&gt;=2025,AP$6&lt;&gt;0),VLOOKUP(AP$3,'efecte socio eco fp'!$A$5:$X$30,19,FALSE)-VLOOKUP(AP$3,'efecte socio eco 20'!$A$5:$X$30,19,FALSE),0)</f>
        <v>0</v>
      </c>
      <c r="AQ74" s="42">
        <f>IF(AND(AQ$3&gt;=2025,AQ$6&lt;&gt;0),VLOOKUP(AQ$3,'efecte socio eco fp'!$A$5:$X$30,19,FALSE)-VLOOKUP(AQ$3,'efecte socio eco 20'!$A$5:$X$30,19,FALSE),0)</f>
        <v>0</v>
      </c>
      <c r="AR74" s="42">
        <f>IF(AND(AR$3&gt;=2025,AR$6&lt;&gt;0),VLOOKUP(AR$3,'efecte socio eco fp'!$A$5:$X$30,19,FALSE)-VLOOKUP(AR$3,'efecte socio eco 20'!$A$5:$X$30,19,FALSE),0)</f>
        <v>0</v>
      </c>
      <c r="AS74" s="42">
        <f>IF(AND(AS$3&gt;=2025,AS$6&lt;&gt;0),VLOOKUP(AS$3,'efecte socio eco fp'!$A$5:$X$30,19,FALSE)-VLOOKUP(AS$3,'efecte socio eco 20'!$A$5:$X$30,19,FALSE),0)</f>
        <v>0</v>
      </c>
      <c r="AT74" s="42">
        <f>IF(AND(AT$3&gt;=2025,AT$6&lt;&gt;0),VLOOKUP(AT$3,'efecte socio eco fp'!$A$5:$X$30,19,FALSE)-VLOOKUP(AT$3,'efecte socio eco 20'!$A$5:$X$30,19,FALSE),0)</f>
        <v>0</v>
      </c>
      <c r="AU74" s="42">
        <f>IF(AND(AU$3&gt;=2025,AU$6&lt;&gt;0),VLOOKUP(AU$3,'efecte socio eco fp'!$A$5:$X$30,19,FALSE)-VLOOKUP(AU$3,'efecte socio eco 20'!$A$5:$X$30,19,FALSE),0)</f>
        <v>0</v>
      </c>
      <c r="AV74" s="42">
        <f>IF(AND(AV$3&gt;=2025,AV$6&lt;&gt;0),VLOOKUP(AV$3,'efecte socio eco fp'!$A$5:$X$30,19,FALSE)-VLOOKUP(AV$3,'efecte socio eco 20'!$A$5:$X$30,19,FALSE),0)</f>
        <v>0</v>
      </c>
      <c r="AW74" s="42">
        <f>IF(AND(AW$3&gt;=2025,AW$6&lt;&gt;0),VLOOKUP(AW$3,'efecte socio eco fp'!$A$5:$X$30,19,FALSE)-VLOOKUP(AW$3,'efecte socio eco 20'!$A$5:$X$30,19,FALSE),0)</f>
        <v>0</v>
      </c>
      <c r="AX74" s="42">
        <f>IF(AND(AX$3&gt;=2025,AX$6&lt;&gt;0),VLOOKUP(AX$3,'efecte socio eco fp'!$A$5:$X$30,19,FALSE)-VLOOKUP(AX$3,'efecte socio eco 20'!$A$5:$X$30,19,FALSE),0)</f>
        <v>0</v>
      </c>
      <c r="AY74" s="42">
        <f>IF(AND(AY$3&gt;=2025,AY$6&lt;&gt;0),VLOOKUP(AY$3,'efecte socio eco fp'!$A$5:$X$30,19,FALSE)-VLOOKUP(AY$3,'efecte socio eco 20'!$A$5:$X$30,19,FALSE),0)</f>
        <v>0</v>
      </c>
      <c r="AZ74" s="42">
        <f>IF(AND(AZ$3&gt;=2025,AZ$6&lt;&gt;0),VLOOKUP(AZ$3,'efecte socio eco fp'!$A$5:$X$30,19,FALSE)-VLOOKUP(AZ$3,'efecte socio eco 20'!$A$5:$X$30,19,FALSE),0)</f>
        <v>0</v>
      </c>
      <c r="BA74" s="42">
        <f>IF(AND(BA$3&gt;=2025,BA$6&lt;&gt;0),VLOOKUP(BA$3,'efecte socio eco fp'!$A$5:$X$30,19,FALSE)-VLOOKUP(BA$3,'efecte socio eco 20'!$A$5:$X$30,19,FALSE),0)</f>
        <v>0</v>
      </c>
      <c r="BB74" s="42">
        <f>IF(AND(BB$3&gt;=2025,BB$6&lt;&gt;0),VLOOKUP(BB$3,'efecte socio eco fp'!$A$5:$X$30,19,FALSE)-VLOOKUP(BB$3,'efecte socio eco 20'!$A$5:$X$30,19,FALSE),0)</f>
        <v>0</v>
      </c>
      <c r="BC74" s="42">
        <f>IF(AND(BC$3&gt;=2025,BC$6&lt;&gt;0),VLOOKUP(BC$3,'efecte socio eco fp'!$A$5:$X$30,19,FALSE)-VLOOKUP(BC$3,'efecte socio eco 20'!$A$5:$X$30,19,FALSE),0)</f>
        <v>0</v>
      </c>
      <c r="BD74" s="42">
        <f>IF(AND(BD$3&gt;=2025,BD$6&lt;&gt;0),VLOOKUP(BD$3,'efecte socio eco fp'!$A$5:$X$30,19,FALSE)-VLOOKUP(BD$3,'efecte socio eco 20'!$A$5:$X$30,19,FALSE),0)</f>
        <v>0</v>
      </c>
      <c r="BE74" s="42">
        <f>IF(AND(BE$3&gt;=2025,BE$6&lt;&gt;0),VLOOKUP(BE$3,'efecte socio eco fp'!$A$5:$X$30,19,FALSE)-VLOOKUP(BE$3,'efecte socio eco 20'!$A$5:$X$30,19,FALSE),0)</f>
        <v>0</v>
      </c>
      <c r="BF74" s="42">
        <f>IF(AND(BF$3&gt;=2025,BF$6&lt;&gt;0),VLOOKUP(BF$3,'efecte socio eco fp'!$A$5:$X$30,19,FALSE)-VLOOKUP(BF$3,'efecte socio eco 20'!$A$5:$X$30,19,FALSE),0)</f>
        <v>0</v>
      </c>
      <c r="BG74" s="42">
        <f>IF(AND(BG$3&gt;=2025,BG$6&lt;&gt;0),VLOOKUP(BG$3,'efecte socio eco fp'!$A$5:$X$30,19,FALSE)-VLOOKUP(BG$3,'efecte socio eco 20'!$A$5:$X$30,19,FALSE),0)</f>
        <v>0</v>
      </c>
      <c r="BH74" s="42">
        <f>IF(AND(BH$3&gt;=2025,BH$6&lt;&gt;0),VLOOKUP(BH$3,'efecte socio eco fp'!$A$5:$X$30,19,FALSE)-VLOOKUP(BH$3,'efecte socio eco 20'!$A$5:$X$30,19,FALSE),0)</f>
        <v>0</v>
      </c>
      <c r="BI74" s="42">
        <f>IF(AND(BI$3&gt;=2025,BI$6&lt;&gt;0),VLOOKUP(BI$3,'efecte socio eco fp'!$A$5:$X$30,19,FALSE)-VLOOKUP(BI$3,'efecte socio eco 20'!$A$5:$X$30,19,FALSE),0)</f>
        <v>0</v>
      </c>
      <c r="BJ74" s="42">
        <f>IF(AND(BJ$3&gt;=2025,BJ$6&lt;&gt;0),VLOOKUP(BJ$3,'efecte socio eco fp'!$A$5:$X$30,19,FALSE)-VLOOKUP(BJ$3,'efecte socio eco 20'!$A$5:$X$30,19,FALSE),0)</f>
        <v>0</v>
      </c>
      <c r="BK74" s="42">
        <f>IF(AND(BK$3&gt;=2025,BK$6&lt;&gt;0),VLOOKUP(BK$3,'efecte socio eco fp'!$A$5:$X$30,19,FALSE)-VLOOKUP(BK$3,'efecte socio eco 20'!$A$5:$X$30,19,FALSE),0)</f>
        <v>0</v>
      </c>
      <c r="BL74" s="42">
        <f>IF(AND(BL$3&gt;=2025,BL$6&lt;&gt;0),VLOOKUP(BL$3,'efecte socio eco fp'!$A$5:$X$30,19,FALSE)-VLOOKUP(BL$3,'efecte socio eco 20'!$A$5:$X$30,19,FALSE),0)</f>
        <v>0</v>
      </c>
      <c r="BM74" s="42">
        <f>IF(AND(BM$3&gt;=2025,BM$6&lt;&gt;0),VLOOKUP(BM$3,'efecte socio eco fp'!$A$5:$X$30,19,FALSE)-VLOOKUP(BM$3,'efecte socio eco 20'!$A$5:$X$30,19,FALSE),0)</f>
        <v>0</v>
      </c>
      <c r="BN74" s="42">
        <f>IF(AND(BN$3&gt;=2025,BN$6&lt;&gt;0),VLOOKUP(BN$3,'efecte socio eco fp'!$A$5:$X$30,19,FALSE)-VLOOKUP(BN$3,'efecte socio eco 20'!$A$5:$X$30,19,FALSE),0)</f>
        <v>0</v>
      </c>
      <c r="BO74" s="42">
        <f>IF(AND(BO$3&gt;=2025,BO$6&lt;&gt;0),VLOOKUP(BO$3,'efecte socio eco fp'!$A$5:$X$30,19,FALSE)-VLOOKUP(BO$3,'efecte socio eco 20'!$A$5:$X$30,19,FALSE),0)</f>
        <v>0</v>
      </c>
      <c r="BP74" s="42">
        <f>IF(AND(BP$3&gt;=2025,BP$6&lt;&gt;0),VLOOKUP(BP$3,'efecte socio eco fp'!$A$5:$X$30,19,FALSE)-VLOOKUP(BP$3,'efecte socio eco 20'!$A$5:$X$30,19,FALSE),0)</f>
        <v>0</v>
      </c>
      <c r="BQ74" s="42">
        <f>IF(AND(BQ$3&gt;=2025,BQ$6&lt;&gt;0),VLOOKUP(BQ$3,'efecte socio eco fp'!$A$5:$X$30,19,FALSE)-VLOOKUP(BQ$3,'efecte socio eco 20'!$A$5:$X$30,19,FALSE),0)</f>
        <v>0</v>
      </c>
      <c r="BR74" s="42">
        <f>IF(AND(BR$3&gt;=2025,BR$6&lt;&gt;0),VLOOKUP(BR$3,'efecte socio eco fp'!$A$5:$X$30,19,FALSE)-VLOOKUP(BR$3,'efecte socio eco 20'!$A$5:$X$30,19,FALSE),0)</f>
        <v>0</v>
      </c>
      <c r="BS74" s="42">
        <f>IF(AND(BS$3&gt;=2025,BS$6&lt;&gt;0),VLOOKUP(BS$3,'efecte socio eco fp'!$A$5:$X$30,19,FALSE)-VLOOKUP(BS$3,'efecte socio eco 20'!$A$5:$X$30,19,FALSE),0)</f>
        <v>0</v>
      </c>
      <c r="BT74" s="42">
        <f>IF(AND(BT$3&gt;=2025,BT$6&lt;&gt;0),VLOOKUP(BT$3,'efecte socio eco fp'!$A$5:$X$30,19,FALSE)-VLOOKUP(BT$3,'efecte socio eco 20'!$A$5:$X$30,19,FALSE),0)</f>
        <v>0</v>
      </c>
      <c r="BU74" s="42">
        <f>IF(AND(BU$3&gt;=2025,BU$6&lt;&gt;0),VLOOKUP(BU$3,'efecte socio eco fp'!$A$5:$X$30,19,FALSE)-VLOOKUP(BU$3,'efecte socio eco 20'!$A$5:$X$30,19,FALSE),0)</f>
        <v>0</v>
      </c>
      <c r="BV74" s="42">
        <f>IF(AND(BV$3&gt;=2025,BV$6&lt;&gt;0),VLOOKUP(BV$3,'efecte socio eco fp'!$A$5:$X$30,19,FALSE)-VLOOKUP(BV$3,'efecte socio eco 20'!$A$5:$X$30,19,FALSE),0)</f>
        <v>0</v>
      </c>
      <c r="BW74" s="42">
        <f>IF(AND(BW$3&gt;=2025,BW$6&lt;&gt;0),VLOOKUP(BW$3,'efecte socio eco fp'!$A$5:$X$30,19,FALSE)-VLOOKUP(BW$3,'efecte socio eco 20'!$A$5:$X$30,19,FALSE),0)</f>
        <v>0</v>
      </c>
      <c r="BX74" s="42">
        <f>IF(AND(BX$3&gt;=2025,BX$6&lt;&gt;0),VLOOKUP(BX$3,'efecte socio eco fp'!$A$5:$X$30,19,FALSE)-VLOOKUP(BX$3,'efecte socio eco 20'!$A$5:$X$30,19,FALSE),0)</f>
        <v>0</v>
      </c>
      <c r="BY74" s="42">
        <f>IF(AND(BY$3&gt;=2025,BY$6&lt;&gt;0),VLOOKUP(BY$3,'efecte socio eco fp'!$A$5:$X$30,19,FALSE)-VLOOKUP(BY$3,'efecte socio eco 20'!$A$5:$X$30,19,FALSE),0)</f>
        <v>0</v>
      </c>
      <c r="BZ74" s="42">
        <f>IF(AND(BZ$3&gt;=2025,BZ$6&lt;&gt;0),VLOOKUP(BZ$3,'efecte socio eco fp'!$A$5:$X$30,19,FALSE)-VLOOKUP(BZ$3,'efecte socio eco 20'!$A$5:$X$30,19,FALSE),0)</f>
        <v>0</v>
      </c>
      <c r="CA74" s="42">
        <f>IF(AND(CA$3&gt;=2025,CA$6&lt;&gt;0),VLOOKUP(CA$3,'efecte socio eco fp'!$A$5:$X$30,19,FALSE)-VLOOKUP(CA$3,'efecte socio eco 20'!$A$5:$X$30,19,FALSE),0)</f>
        <v>0</v>
      </c>
      <c r="CB74" s="42">
        <f>IF(AND(CB$3&gt;=2025,CB$6&lt;&gt;0),VLOOKUP(CB$3,'efecte socio eco fp'!$A$5:$X$30,19,FALSE)-VLOOKUP(CB$3,'efecte socio eco 20'!$A$5:$X$30,19,FALSE),0)</f>
        <v>0</v>
      </c>
      <c r="CC74" s="42">
        <f>IF(AND(CC$3&gt;=2025,CC$6&lt;&gt;0),VLOOKUP(CC$3,'efecte socio eco fp'!$A$5:$X$30,19,FALSE)-VLOOKUP(CC$3,'efecte socio eco 20'!$A$5:$X$30,19,FALSE),0)</f>
        <v>0</v>
      </c>
      <c r="CD74" s="42">
        <f>IF(AND(CD$3&gt;=2025,CD$6&lt;&gt;0),VLOOKUP(CD$3,'efecte socio eco fp'!$A$5:$X$30,19,FALSE)-VLOOKUP(CD$3,'efecte socio eco 20'!$A$5:$X$30,19,FALSE),0)</f>
        <v>0</v>
      </c>
      <c r="CE74" s="42">
        <f>IF(AND(CE$3&gt;=2025,CE$6&lt;&gt;0),VLOOKUP(CE$3,'efecte socio eco fp'!$A$5:$X$30,19,FALSE)-VLOOKUP(CE$3,'efecte socio eco 20'!$A$5:$X$30,19,FALSE),0)</f>
        <v>0</v>
      </c>
    </row>
    <row r="75" spans="1:83">
      <c r="A75" t="s">
        <v>106</v>
      </c>
      <c r="B75" t="s">
        <v>33</v>
      </c>
      <c r="C75" s="42">
        <f>IF(AND(C$3&gt;=2025,C$6&lt;&gt;0),VLOOKUP(C$3,'efecte socio eco fp'!$A$5:$X$30,20,FALSE)-VLOOKUP(C$3,'efecte socio eco 20'!$A$5:$X$30,20,FALSE),0)</f>
        <v>0</v>
      </c>
      <c r="D75" s="42">
        <f>IF(AND(D$3&gt;=2025,D$6&lt;&gt;0),VLOOKUP(D$3,'efecte socio eco fp'!$A$5:$X$30,20,FALSE)-VLOOKUP(D$3,'efecte socio eco 20'!$A$5:$X$30,20,FALSE),0)</f>
        <v>0</v>
      </c>
      <c r="E75" s="42">
        <f>IF(AND(E$3&gt;=2025,E$6&lt;&gt;0),VLOOKUP(E$3,'efecte socio eco fp'!$A$5:$X$30,20,FALSE)-VLOOKUP(E$3,'efecte socio eco 20'!$A$5:$X$30,20,FALSE),0)</f>
        <v>0</v>
      </c>
      <c r="F75" s="42">
        <f>IF(AND(F$3&gt;=2025,F$6&lt;&gt;0),VLOOKUP(F$3,'efecte socio eco fp'!$A$5:$X$30,20,FALSE)-VLOOKUP(F$3,'efecte socio eco 20'!$A$5:$X$30,20,FALSE),0)</f>
        <v>0</v>
      </c>
      <c r="G75" s="42">
        <f>IF(AND(G$3&gt;=2025,G$6&lt;&gt;0),VLOOKUP(G$3,'efecte socio eco fp'!$A$5:$X$30,20,FALSE)-VLOOKUP(G$3,'efecte socio eco 20'!$A$5:$X$30,20,FALSE),0)</f>
        <v>0</v>
      </c>
      <c r="H75" s="42">
        <f>IF(AND(H$3&gt;=2025,H$6&lt;&gt;0),VLOOKUP(H$3,'efecte socio eco fp'!$A$5:$X$30,20,FALSE)-VLOOKUP(H$3,'efecte socio eco 20'!$A$5:$X$30,20,FALSE),0)</f>
        <v>0</v>
      </c>
      <c r="I75" s="42">
        <f>IF(AND(I$3&gt;=2025,I$6&lt;&gt;0),VLOOKUP(I$3,'efecte socio eco fp'!$A$5:$X$30,20,FALSE)-VLOOKUP(I$3,'efecte socio eco 20'!$A$5:$X$30,20,FALSE),0)</f>
        <v>0</v>
      </c>
      <c r="J75" s="42">
        <f>IF(AND(J$3&gt;=2025,J$6&lt;&gt;0),VLOOKUP(J$3,'efecte socio eco fp'!$A$5:$X$30,20,FALSE)-VLOOKUP(J$3,'efecte socio eco 20'!$A$5:$X$30,20,FALSE),0)</f>
        <v>-517.16361418666202</v>
      </c>
      <c r="K75" s="42">
        <f>IF(AND(K$3&gt;=2025,K$6&lt;&gt;0),VLOOKUP(K$3,'efecte socio eco fp'!$A$5:$X$30,20,FALSE)-VLOOKUP(K$3,'efecte socio eco 20'!$A$5:$X$30,20,FALSE),0)</f>
        <v>-571.04881867011136</v>
      </c>
      <c r="L75" s="42">
        <f>IF(AND(L$3&gt;=2025,L$6&lt;&gt;0),VLOOKUP(L$3,'efecte socio eco fp'!$A$5:$X$30,20,FALSE)-VLOOKUP(L$3,'efecte socio eco 20'!$A$5:$X$30,20,FALSE),0)</f>
        <v>-626.70358529870282</v>
      </c>
      <c r="M75" s="42">
        <f>IF(AND(M$3&gt;=2025,M$6&lt;&gt;0),VLOOKUP(M$3,'efecte socio eco fp'!$A$5:$X$30,20,FALSE)-VLOOKUP(M$3,'efecte socio eco 20'!$A$5:$X$30,20,FALSE),0)</f>
        <v>-684.1741115670593</v>
      </c>
      <c r="N75" s="42">
        <f>IF(AND(N$3&gt;=2025,N$6&lt;&gt;0),VLOOKUP(N$3,'efecte socio eco fp'!$A$5:$X$30,20,FALSE)-VLOOKUP(N$3,'efecte socio eco 20'!$A$5:$X$30,20,FALSE),0)</f>
        <v>-735.45372021713411</v>
      </c>
      <c r="O75" s="42">
        <f>IF(AND(O$3&gt;=2025,O$6&lt;&gt;0),VLOOKUP(O$3,'efecte socio eco fp'!$A$5:$X$30,20,FALSE)-VLOOKUP(O$3,'efecte socio eco 20'!$A$5:$X$30,20,FALSE),0)</f>
        <v>-787.99900786369108</v>
      </c>
      <c r="P75" s="42">
        <f>IF(AND(P$3&gt;=2025,P$6&lt;&gt;0),VLOOKUP(P$3,'efecte socio eco fp'!$A$5:$X$30,20,FALSE)-VLOOKUP(P$3,'efecte socio eco 20'!$A$5:$X$30,20,FALSE),0)</f>
        <v>-841.83488230983494</v>
      </c>
      <c r="Q75" s="42">
        <f>IF(AND(Q$3&gt;=2025,Q$6&lt;&gt;0),VLOOKUP(Q$3,'efecte socio eco fp'!$A$5:$X$30,20,FALSE)-VLOOKUP(Q$3,'efecte socio eco 20'!$A$5:$X$30,20,FALSE),0)</f>
        <v>-896.98669430371956</v>
      </c>
      <c r="R75" s="42">
        <f>IF(AND(R$3&gt;=2025,R$6&lt;&gt;0),VLOOKUP(R$3,'efecte socio eco fp'!$A$5:$X$30,20,FALSE)-VLOOKUP(R$3,'efecte socio eco 20'!$A$5:$X$30,20,FALSE),0)</f>
        <v>-953.48024497381994</v>
      </c>
      <c r="S75" s="42">
        <f>IF(AND(S$3&gt;=2025,S$6&lt;&gt;0),VLOOKUP(S$3,'efecte socio eco fp'!$A$5:$X$30,20,FALSE)-VLOOKUP(S$3,'efecte socio eco 20'!$A$5:$X$30,20,FALSE),0)</f>
        <v>-1045.8191678092408</v>
      </c>
      <c r="T75" s="42">
        <f>IF(AND(T$3&gt;=2025,T$6&lt;&gt;0),VLOOKUP(T$3,'efecte socio eco fp'!$A$5:$X$30,20,FALSE)-VLOOKUP(T$3,'efecte socio eco 20'!$A$5:$X$30,20,FALSE),0)</f>
        <v>-1140.7409665175946</v>
      </c>
      <c r="U75" s="42">
        <f>IF(AND(U$3&gt;=2025,U$6&lt;&gt;0),VLOOKUP(U$3,'efecte socio eco fp'!$A$5:$X$30,20,FALSE)-VLOOKUP(U$3,'efecte socio eco 20'!$A$5:$X$30,20,FALSE),0)</f>
        <v>-1238.3027724463609</v>
      </c>
      <c r="V75" s="42">
        <f>IF(AND(V$3&gt;=2025,V$6&lt;&gt;0),VLOOKUP(V$3,'efecte socio eco fp'!$A$5:$X$30,20,FALSE)-VLOOKUP(V$3,'efecte socio eco 20'!$A$5:$X$30,20,FALSE),0)</f>
        <v>-1338.5628562526254</v>
      </c>
      <c r="W75" s="42">
        <f>IF(AND(W$3&gt;=2025,W$6&lt;&gt;0),VLOOKUP(W$3,'efecte socio eco fp'!$A$5:$X$30,20,FALSE)-VLOOKUP(W$3,'efecte socio eco 20'!$A$5:$X$30,20,FALSE),0)</f>
        <v>-1441.5806493284763</v>
      </c>
      <c r="X75" s="42">
        <f>IF(AND(X$3&gt;=2025,X$6&lt;&gt;0),VLOOKUP(X$3,'efecte socio eco fp'!$A$5:$X$30,20,FALSE)-VLOOKUP(X$3,'efecte socio eco 20'!$A$5:$X$30,20,FALSE),0)</f>
        <v>-1555.6811161497026</v>
      </c>
      <c r="Y75" s="42">
        <f>IF(AND(Y$3&gt;=2025,Y$6&lt;&gt;0),VLOOKUP(Y$3,'efecte socio eco fp'!$A$5:$X$30,20,FALSE)-VLOOKUP(Y$3,'efecte socio eco 20'!$A$5:$X$30,20,FALSE),0)</f>
        <v>-1672.2475481026631</v>
      </c>
      <c r="Z75" s="42">
        <f>IF(AND(Z$3&gt;=2025,Z$6&lt;&gt;0),VLOOKUP(Z$3,'efecte socio eco fp'!$A$5:$X$30,20,FALSE)-VLOOKUP(Z$3,'efecte socio eco 20'!$A$5:$X$30,20,FALSE),0)</f>
        <v>-1791.3219614674454</v>
      </c>
      <c r="AA75" s="42">
        <f>IF(AND(AA$3&gt;=2025,AA$6&lt;&gt;0),VLOOKUP(AA$3,'efecte socio eco fp'!$A$5:$X$30,20,FALSE)-VLOOKUP(AA$3,'efecte socio eco 20'!$A$5:$X$30,20,FALSE),0)</f>
        <v>-1912.9470174545422</v>
      </c>
      <c r="AB75" s="42">
        <f>IF(AND(AB$3&gt;=2025,AB$6&lt;&gt;0),VLOOKUP(AB$3,'efecte socio eco fp'!$A$5:$X$30,20,FALSE)-VLOOKUP(AB$3,'efecte socio eco 20'!$A$5:$X$30,20,FALSE),0)</f>
        <v>-2037.1660315378103</v>
      </c>
      <c r="AC75" s="42">
        <f>IF(AND(AC$3&gt;=2025,AC$6&lt;&gt;0),VLOOKUP(AC$3,'efecte socio eco fp'!$A$5:$X$30,20,FALSE)-VLOOKUP(AC$3,'efecte socio eco 20'!$A$5:$X$30,20,FALSE),0)</f>
        <v>-2180.2615791068238</v>
      </c>
      <c r="AD75" s="42">
        <f>IF(AND(AD$3&gt;=2025,AD$6&lt;&gt;0),VLOOKUP(AD$3,'efecte socio eco fp'!$A$5:$X$30,20,FALSE)-VLOOKUP(AD$3,'efecte socio eco 20'!$A$5:$X$30,20,FALSE),0)</f>
        <v>-2326.3617371942382</v>
      </c>
      <c r="AE75" s="42">
        <f>IF(AND(AE$3&gt;=2025,AE$6&lt;&gt;0),VLOOKUP(AE$3,'efecte socio eco fp'!$A$5:$X$30,20,FALSE)-VLOOKUP(AE$3,'efecte socio eco 20'!$A$5:$X$30,20,FALSE),0)</f>
        <v>-2475.516507377004</v>
      </c>
      <c r="AF75" s="42">
        <f>IF(AND(AF$3&gt;=2025,AF$6&lt;&gt;0),VLOOKUP(AF$3,'efecte socio eco fp'!$A$5:$X$30,20,FALSE)-VLOOKUP(AF$3,'efecte socio eco 20'!$A$5:$X$30,20,FALSE),0)</f>
        <v>-2627.7766420330445</v>
      </c>
      <c r="AG75" s="42">
        <f>IF(AND(AG$3&gt;=2025,AG$6&lt;&gt;0),VLOOKUP(AG$3,'efecte socio eco fp'!$A$5:$X$30,20,FALSE)-VLOOKUP(AG$3,'efecte socio eco 20'!$A$5:$X$30,20,FALSE),0)</f>
        <v>0</v>
      </c>
      <c r="AH75" s="42">
        <f>IF(AND(AH$3&gt;=2025,AH$6&lt;&gt;0),VLOOKUP(AH$3,'efecte socio eco fp'!$A$5:$X$30,20,FALSE)-VLOOKUP(AH$3,'efecte socio eco 20'!$A$5:$X$30,20,FALSE),0)</f>
        <v>0</v>
      </c>
      <c r="AI75" s="42">
        <f>IF(AND(AI$3&gt;=2025,AI$6&lt;&gt;0),VLOOKUP(AI$3,'efecte socio eco fp'!$A$5:$X$30,20,FALSE)-VLOOKUP(AI$3,'efecte socio eco 20'!$A$5:$X$30,20,FALSE),0)</f>
        <v>0</v>
      </c>
      <c r="AJ75" s="42">
        <f>IF(AND(AJ$3&gt;=2025,AJ$6&lt;&gt;0),VLOOKUP(AJ$3,'efecte socio eco fp'!$A$5:$X$30,20,FALSE)-VLOOKUP(AJ$3,'efecte socio eco 20'!$A$5:$X$30,20,FALSE),0)</f>
        <v>0</v>
      </c>
      <c r="AK75" s="42">
        <f>IF(AND(AK$3&gt;=2025,AK$6&lt;&gt;0),VLOOKUP(AK$3,'efecte socio eco fp'!$A$5:$X$30,20,FALSE)-VLOOKUP(AK$3,'efecte socio eco 20'!$A$5:$X$30,20,FALSE),0)</f>
        <v>0</v>
      </c>
      <c r="AL75" s="42">
        <f>IF(AND(AL$3&gt;=2025,AL$6&lt;&gt;0),VLOOKUP(AL$3,'efecte socio eco fp'!$A$5:$X$30,20,FALSE)-VLOOKUP(AL$3,'efecte socio eco 20'!$A$5:$X$30,20,FALSE),0)</f>
        <v>0</v>
      </c>
      <c r="AM75" s="42">
        <f>IF(AND(AM$3&gt;=2025,AM$6&lt;&gt;0),VLOOKUP(AM$3,'efecte socio eco fp'!$A$5:$X$30,20,FALSE)-VLOOKUP(AM$3,'efecte socio eco 20'!$A$5:$X$30,20,FALSE),0)</f>
        <v>0</v>
      </c>
      <c r="AN75" s="42">
        <f>IF(AND(AN$3&gt;=2025,AN$6&lt;&gt;0),VLOOKUP(AN$3,'efecte socio eco fp'!$A$5:$X$30,20,FALSE)-VLOOKUP(AN$3,'efecte socio eco 20'!$A$5:$X$30,20,FALSE),0)</f>
        <v>0</v>
      </c>
      <c r="AO75" s="42">
        <f>IF(AND(AO$3&gt;=2025,AO$6&lt;&gt;0),VLOOKUP(AO$3,'efecte socio eco fp'!$A$5:$X$30,20,FALSE)-VLOOKUP(AO$3,'efecte socio eco 20'!$A$5:$X$30,20,FALSE),0)</f>
        <v>0</v>
      </c>
      <c r="AP75" s="42">
        <f>IF(AND(AP$3&gt;=2025,AP$6&lt;&gt;0),VLOOKUP(AP$3,'efecte socio eco fp'!$A$5:$X$30,20,FALSE)-VLOOKUP(AP$3,'efecte socio eco 20'!$A$5:$X$30,20,FALSE),0)</f>
        <v>0</v>
      </c>
      <c r="AQ75" s="42">
        <f>IF(AND(AQ$3&gt;=2025,AQ$6&lt;&gt;0),VLOOKUP(AQ$3,'efecte socio eco fp'!$A$5:$X$30,20,FALSE)-VLOOKUP(AQ$3,'efecte socio eco 20'!$A$5:$X$30,20,FALSE),0)</f>
        <v>0</v>
      </c>
      <c r="AR75" s="42">
        <f>IF(AND(AR$3&gt;=2025,AR$6&lt;&gt;0),VLOOKUP(AR$3,'efecte socio eco fp'!$A$5:$X$30,20,FALSE)-VLOOKUP(AR$3,'efecte socio eco 20'!$A$5:$X$30,20,FALSE),0)</f>
        <v>0</v>
      </c>
      <c r="AS75" s="42">
        <f>IF(AND(AS$3&gt;=2025,AS$6&lt;&gt;0),VLOOKUP(AS$3,'efecte socio eco fp'!$A$5:$X$30,20,FALSE)-VLOOKUP(AS$3,'efecte socio eco 20'!$A$5:$X$30,20,FALSE),0)</f>
        <v>0</v>
      </c>
      <c r="AT75" s="42">
        <f>IF(AND(AT$3&gt;=2025,AT$6&lt;&gt;0),VLOOKUP(AT$3,'efecte socio eco fp'!$A$5:$X$30,20,FALSE)-VLOOKUP(AT$3,'efecte socio eco 20'!$A$5:$X$30,20,FALSE),0)</f>
        <v>0</v>
      </c>
      <c r="AU75" s="42">
        <f>IF(AND(AU$3&gt;=2025,AU$6&lt;&gt;0),VLOOKUP(AU$3,'efecte socio eco fp'!$A$5:$X$30,20,FALSE)-VLOOKUP(AU$3,'efecte socio eco 20'!$A$5:$X$30,20,FALSE),0)</f>
        <v>0</v>
      </c>
      <c r="AV75" s="42">
        <f>IF(AND(AV$3&gt;=2025,AV$6&lt;&gt;0),VLOOKUP(AV$3,'efecte socio eco fp'!$A$5:$X$30,20,FALSE)-VLOOKUP(AV$3,'efecte socio eco 20'!$A$5:$X$30,20,FALSE),0)</f>
        <v>0</v>
      </c>
      <c r="AW75" s="42">
        <f>IF(AND(AW$3&gt;=2025,AW$6&lt;&gt;0),VLOOKUP(AW$3,'efecte socio eco fp'!$A$5:$X$30,20,FALSE)-VLOOKUP(AW$3,'efecte socio eco 20'!$A$5:$X$30,20,FALSE),0)</f>
        <v>0</v>
      </c>
      <c r="AX75" s="42">
        <f>IF(AND(AX$3&gt;=2025,AX$6&lt;&gt;0),VLOOKUP(AX$3,'efecte socio eco fp'!$A$5:$X$30,20,FALSE)-VLOOKUP(AX$3,'efecte socio eco 20'!$A$5:$X$30,20,FALSE),0)</f>
        <v>0</v>
      </c>
      <c r="AY75" s="42">
        <f>IF(AND(AY$3&gt;=2025,AY$6&lt;&gt;0),VLOOKUP(AY$3,'efecte socio eco fp'!$A$5:$X$30,20,FALSE)-VLOOKUP(AY$3,'efecte socio eco 20'!$A$5:$X$30,20,FALSE),0)</f>
        <v>0</v>
      </c>
      <c r="AZ75" s="42">
        <f>IF(AND(AZ$3&gt;=2025,AZ$6&lt;&gt;0),VLOOKUP(AZ$3,'efecte socio eco fp'!$A$5:$X$30,20,FALSE)-VLOOKUP(AZ$3,'efecte socio eco 20'!$A$5:$X$30,20,FALSE),0)</f>
        <v>0</v>
      </c>
      <c r="BA75" s="42">
        <f>IF(AND(BA$3&gt;=2025,BA$6&lt;&gt;0),VLOOKUP(BA$3,'efecte socio eco fp'!$A$5:$X$30,20,FALSE)-VLOOKUP(BA$3,'efecte socio eco 20'!$A$5:$X$30,20,FALSE),0)</f>
        <v>0</v>
      </c>
      <c r="BB75" s="42">
        <f>IF(AND(BB$3&gt;=2025,BB$6&lt;&gt;0),VLOOKUP(BB$3,'efecte socio eco fp'!$A$5:$X$30,20,FALSE)-VLOOKUP(BB$3,'efecte socio eco 20'!$A$5:$X$30,20,FALSE),0)</f>
        <v>0</v>
      </c>
      <c r="BC75" s="42">
        <f>IF(AND(BC$3&gt;=2025,BC$6&lt;&gt;0),VLOOKUP(BC$3,'efecte socio eco fp'!$A$5:$X$30,20,FALSE)-VLOOKUP(BC$3,'efecte socio eco 20'!$A$5:$X$30,20,FALSE),0)</f>
        <v>0</v>
      </c>
      <c r="BD75" s="42">
        <f>IF(AND(BD$3&gt;=2025,BD$6&lt;&gt;0),VLOOKUP(BD$3,'efecte socio eco fp'!$A$5:$X$30,20,FALSE)-VLOOKUP(BD$3,'efecte socio eco 20'!$A$5:$X$30,20,FALSE),0)</f>
        <v>0</v>
      </c>
      <c r="BE75" s="42">
        <f>IF(AND(BE$3&gt;=2025,BE$6&lt;&gt;0),VLOOKUP(BE$3,'efecte socio eco fp'!$A$5:$X$30,20,FALSE)-VLOOKUP(BE$3,'efecte socio eco 20'!$A$5:$X$30,20,FALSE),0)</f>
        <v>0</v>
      </c>
      <c r="BF75" s="42">
        <f>IF(AND(BF$3&gt;=2025,BF$6&lt;&gt;0),VLOOKUP(BF$3,'efecte socio eco fp'!$A$5:$X$30,20,FALSE)-VLOOKUP(BF$3,'efecte socio eco 20'!$A$5:$X$30,20,FALSE),0)</f>
        <v>0</v>
      </c>
      <c r="BG75" s="42">
        <f>IF(AND(BG$3&gt;=2025,BG$6&lt;&gt;0),VLOOKUP(BG$3,'efecte socio eco fp'!$A$5:$X$30,20,FALSE)-VLOOKUP(BG$3,'efecte socio eco 20'!$A$5:$X$30,20,FALSE),0)</f>
        <v>0</v>
      </c>
      <c r="BH75" s="42">
        <f>IF(AND(BH$3&gt;=2025,BH$6&lt;&gt;0),VLOOKUP(BH$3,'efecte socio eco fp'!$A$5:$X$30,20,FALSE)-VLOOKUP(BH$3,'efecte socio eco 20'!$A$5:$X$30,20,FALSE),0)</f>
        <v>0</v>
      </c>
      <c r="BI75" s="42">
        <f>IF(AND(BI$3&gt;=2025,BI$6&lt;&gt;0),VLOOKUP(BI$3,'efecte socio eco fp'!$A$5:$X$30,20,FALSE)-VLOOKUP(BI$3,'efecte socio eco 20'!$A$5:$X$30,20,FALSE),0)</f>
        <v>0</v>
      </c>
      <c r="BJ75" s="42">
        <f>IF(AND(BJ$3&gt;=2025,BJ$6&lt;&gt;0),VLOOKUP(BJ$3,'efecte socio eco fp'!$A$5:$X$30,20,FALSE)-VLOOKUP(BJ$3,'efecte socio eco 20'!$A$5:$X$30,20,FALSE),0)</f>
        <v>0</v>
      </c>
      <c r="BK75" s="42">
        <f>IF(AND(BK$3&gt;=2025,BK$6&lt;&gt;0),VLOOKUP(BK$3,'efecte socio eco fp'!$A$5:$X$30,20,FALSE)-VLOOKUP(BK$3,'efecte socio eco 20'!$A$5:$X$30,20,FALSE),0)</f>
        <v>0</v>
      </c>
      <c r="BL75" s="42">
        <f>IF(AND(BL$3&gt;=2025,BL$6&lt;&gt;0),VLOOKUP(BL$3,'efecte socio eco fp'!$A$5:$X$30,20,FALSE)-VLOOKUP(BL$3,'efecte socio eco 20'!$A$5:$X$30,20,FALSE),0)</f>
        <v>0</v>
      </c>
      <c r="BM75" s="42">
        <f>IF(AND(BM$3&gt;=2025,BM$6&lt;&gt;0),VLOOKUP(BM$3,'efecte socio eco fp'!$A$5:$X$30,20,FALSE)-VLOOKUP(BM$3,'efecte socio eco 20'!$A$5:$X$30,20,FALSE),0)</f>
        <v>0</v>
      </c>
      <c r="BN75" s="42">
        <f>IF(AND(BN$3&gt;=2025,BN$6&lt;&gt;0),VLOOKUP(BN$3,'efecte socio eco fp'!$A$5:$X$30,20,FALSE)-VLOOKUP(BN$3,'efecte socio eco 20'!$A$5:$X$30,20,FALSE),0)</f>
        <v>0</v>
      </c>
      <c r="BO75" s="42">
        <f>IF(AND(BO$3&gt;=2025,BO$6&lt;&gt;0),VLOOKUP(BO$3,'efecte socio eco fp'!$A$5:$X$30,20,FALSE)-VLOOKUP(BO$3,'efecte socio eco 20'!$A$5:$X$30,20,FALSE),0)</f>
        <v>0</v>
      </c>
      <c r="BP75" s="42">
        <f>IF(AND(BP$3&gt;=2025,BP$6&lt;&gt;0),VLOOKUP(BP$3,'efecte socio eco fp'!$A$5:$X$30,20,FALSE)-VLOOKUP(BP$3,'efecte socio eco 20'!$A$5:$X$30,20,FALSE),0)</f>
        <v>0</v>
      </c>
      <c r="BQ75" s="42">
        <f>IF(AND(BQ$3&gt;=2025,BQ$6&lt;&gt;0),VLOOKUP(BQ$3,'efecte socio eco fp'!$A$5:$X$30,20,FALSE)-VLOOKUP(BQ$3,'efecte socio eco 20'!$A$5:$X$30,20,FALSE),0)</f>
        <v>0</v>
      </c>
      <c r="BR75" s="42">
        <f>IF(AND(BR$3&gt;=2025,BR$6&lt;&gt;0),VLOOKUP(BR$3,'efecte socio eco fp'!$A$5:$X$30,20,FALSE)-VLOOKUP(BR$3,'efecte socio eco 20'!$A$5:$X$30,20,FALSE),0)</f>
        <v>0</v>
      </c>
      <c r="BS75" s="42">
        <f>IF(AND(BS$3&gt;=2025,BS$6&lt;&gt;0),VLOOKUP(BS$3,'efecte socio eco fp'!$A$5:$X$30,20,FALSE)-VLOOKUP(BS$3,'efecte socio eco 20'!$A$5:$X$30,20,FALSE),0)</f>
        <v>0</v>
      </c>
      <c r="BT75" s="42">
        <f>IF(AND(BT$3&gt;=2025,BT$6&lt;&gt;0),VLOOKUP(BT$3,'efecte socio eco fp'!$A$5:$X$30,20,FALSE)-VLOOKUP(BT$3,'efecte socio eco 20'!$A$5:$X$30,20,FALSE),0)</f>
        <v>0</v>
      </c>
      <c r="BU75" s="42">
        <f>IF(AND(BU$3&gt;=2025,BU$6&lt;&gt;0),VLOOKUP(BU$3,'efecte socio eco fp'!$A$5:$X$30,20,FALSE)-VLOOKUP(BU$3,'efecte socio eco 20'!$A$5:$X$30,20,FALSE),0)</f>
        <v>0</v>
      </c>
      <c r="BV75" s="42">
        <f>IF(AND(BV$3&gt;=2025,BV$6&lt;&gt;0),VLOOKUP(BV$3,'efecte socio eco fp'!$A$5:$X$30,20,FALSE)-VLOOKUP(BV$3,'efecte socio eco 20'!$A$5:$X$30,20,FALSE),0)</f>
        <v>0</v>
      </c>
      <c r="BW75" s="42">
        <f>IF(AND(BW$3&gt;=2025,BW$6&lt;&gt;0),VLOOKUP(BW$3,'efecte socio eco fp'!$A$5:$X$30,20,FALSE)-VLOOKUP(BW$3,'efecte socio eco 20'!$A$5:$X$30,20,FALSE),0)</f>
        <v>0</v>
      </c>
      <c r="BX75" s="42">
        <f>IF(AND(BX$3&gt;=2025,BX$6&lt;&gt;0),VLOOKUP(BX$3,'efecte socio eco fp'!$A$5:$X$30,20,FALSE)-VLOOKUP(BX$3,'efecte socio eco 20'!$A$5:$X$30,20,FALSE),0)</f>
        <v>0</v>
      </c>
      <c r="BY75" s="42">
        <f>IF(AND(BY$3&gt;=2025,BY$6&lt;&gt;0),VLOOKUP(BY$3,'efecte socio eco fp'!$A$5:$X$30,20,FALSE)-VLOOKUP(BY$3,'efecte socio eco 20'!$A$5:$X$30,20,FALSE),0)</f>
        <v>0</v>
      </c>
      <c r="BZ75" s="42">
        <f>IF(AND(BZ$3&gt;=2025,BZ$6&lt;&gt;0),VLOOKUP(BZ$3,'efecte socio eco fp'!$A$5:$X$30,20,FALSE)-VLOOKUP(BZ$3,'efecte socio eco 20'!$A$5:$X$30,20,FALSE),0)</f>
        <v>0</v>
      </c>
      <c r="CA75" s="42">
        <f>IF(AND(CA$3&gt;=2025,CA$6&lt;&gt;0),VLOOKUP(CA$3,'efecte socio eco fp'!$A$5:$X$30,20,FALSE)-VLOOKUP(CA$3,'efecte socio eco 20'!$A$5:$X$30,20,FALSE),0)</f>
        <v>0</v>
      </c>
      <c r="CB75" s="42">
        <f>IF(AND(CB$3&gt;=2025,CB$6&lt;&gt;0),VLOOKUP(CB$3,'efecte socio eco fp'!$A$5:$X$30,20,FALSE)-VLOOKUP(CB$3,'efecte socio eco 20'!$A$5:$X$30,20,FALSE),0)</f>
        <v>0</v>
      </c>
      <c r="CC75" s="42">
        <f>IF(AND(CC$3&gt;=2025,CC$6&lt;&gt;0),VLOOKUP(CC$3,'efecte socio eco fp'!$A$5:$X$30,20,FALSE)-VLOOKUP(CC$3,'efecte socio eco 20'!$A$5:$X$30,20,FALSE),0)</f>
        <v>0</v>
      </c>
      <c r="CD75" s="42">
        <f>IF(AND(CD$3&gt;=2025,CD$6&lt;&gt;0),VLOOKUP(CD$3,'efecte socio eco fp'!$A$5:$X$30,20,FALSE)-VLOOKUP(CD$3,'efecte socio eco 20'!$A$5:$X$30,20,FALSE),0)</f>
        <v>0</v>
      </c>
      <c r="CE75" s="42">
        <f>IF(AND(CE$3&gt;=2025,CE$6&lt;&gt;0),VLOOKUP(CE$3,'efecte socio eco fp'!$A$5:$X$30,20,FALSE)-VLOOKUP(CE$3,'efecte socio eco 20'!$A$5:$X$30,20,FALSE),0)</f>
        <v>0</v>
      </c>
    </row>
    <row r="76" spans="1:83">
      <c r="A76" t="s">
        <v>107</v>
      </c>
      <c r="B76" t="s">
        <v>33</v>
      </c>
      <c r="C76" s="42">
        <f>IF(AND(C$3&gt;=2025,C$6&lt;&gt;0),VLOOKUP(C$3,'efecte socio eco fp'!$A$5:$X$30,21,FALSE)-VLOOKUP(C$3,'efecte socio eco 20'!$A$5:$X$30,21,FALSE),0)</f>
        <v>0</v>
      </c>
      <c r="D76" s="42">
        <f>IF(AND(D$3&gt;=2025,D$6&lt;&gt;0),VLOOKUP(D$3,'efecte socio eco fp'!$A$5:$X$30,21,FALSE)-VLOOKUP(D$3,'efecte socio eco 20'!$A$5:$X$30,21,FALSE),0)</f>
        <v>0</v>
      </c>
      <c r="E76" s="42">
        <f>IF(AND(E$3&gt;=2025,E$6&lt;&gt;0),VLOOKUP(E$3,'efecte socio eco fp'!$A$5:$X$30,21,FALSE)-VLOOKUP(E$3,'efecte socio eco 20'!$A$5:$X$30,21,FALSE),0)</f>
        <v>0</v>
      </c>
      <c r="F76" s="42">
        <f>IF(AND(F$3&gt;=2025,F$6&lt;&gt;0),VLOOKUP(F$3,'efecte socio eco fp'!$A$5:$X$30,21,FALSE)-VLOOKUP(F$3,'efecte socio eco 20'!$A$5:$X$30,21,FALSE),0)</f>
        <v>0</v>
      </c>
      <c r="G76" s="42">
        <f>IF(AND(G$3&gt;=2025,G$6&lt;&gt;0),VLOOKUP(G$3,'efecte socio eco fp'!$A$5:$X$30,21,FALSE)-VLOOKUP(G$3,'efecte socio eco 20'!$A$5:$X$30,21,FALSE),0)</f>
        <v>0</v>
      </c>
      <c r="H76" s="42">
        <f>IF(AND(H$3&gt;=2025,H$6&lt;&gt;0),VLOOKUP(H$3,'efecte socio eco fp'!$A$5:$X$30,21,FALSE)-VLOOKUP(H$3,'efecte socio eco 20'!$A$5:$X$30,21,FALSE),0)</f>
        <v>0</v>
      </c>
      <c r="I76" s="42">
        <f>IF(AND(I$3&gt;=2025,I$6&lt;&gt;0),VLOOKUP(I$3,'efecte socio eco fp'!$A$5:$X$30,21,FALSE)-VLOOKUP(I$3,'efecte socio eco 20'!$A$5:$X$30,21,FALSE),0)</f>
        <v>0</v>
      </c>
      <c r="J76" s="42">
        <f>IF(AND(J$3&gt;=2025,J$6&lt;&gt;0),VLOOKUP(J$3,'efecte socio eco fp'!$A$5:$X$30,21,FALSE)-VLOOKUP(J$3,'efecte socio eco 20'!$A$5:$X$30,21,FALSE),0)</f>
        <v>-249.51986115095133</v>
      </c>
      <c r="K76" s="42">
        <f>IF(AND(K$3&gt;=2025,K$6&lt;&gt;0),VLOOKUP(K$3,'efecte socio eco fp'!$A$5:$X$30,21,FALSE)-VLOOKUP(K$3,'efecte socio eco 20'!$A$5:$X$30,21,FALSE),0)</f>
        <v>-278.30718655726741</v>
      </c>
      <c r="L76" s="42">
        <f>IF(AND(L$3&gt;=2025,L$6&lt;&gt;0),VLOOKUP(L$3,'efecte socio eco fp'!$A$5:$X$30,21,FALSE)-VLOOKUP(L$3,'efecte socio eco 20'!$A$5:$X$30,21,FALSE),0)</f>
        <v>-307.67141930345679</v>
      </c>
      <c r="M76" s="42">
        <f>IF(AND(M$3&gt;=2025,M$6&lt;&gt;0),VLOOKUP(M$3,'efecte socio eco fp'!$A$5:$X$30,21,FALSE)-VLOOKUP(M$3,'efecte socio eco 20'!$A$5:$X$30,21,FALSE),0)</f>
        <v>-337.62151302444909</v>
      </c>
      <c r="N76" s="42">
        <f>IF(AND(N$3&gt;=2025,N$6&lt;&gt;0),VLOOKUP(N$3,'efecte socio eco fp'!$A$5:$X$30,21,FALSE)-VLOOKUP(N$3,'efecte socio eco 20'!$A$5:$X$30,21,FALSE),0)</f>
        <v>-376.443339047466</v>
      </c>
      <c r="O76" s="42">
        <f>IF(AND(O$3&gt;=2025,O$6&lt;&gt;0),VLOOKUP(O$3,'efecte socio eco fp'!$A$5:$X$30,21,FALSE)-VLOOKUP(O$3,'efecte socio eco 20'!$A$5:$X$30,21,FALSE),0)</f>
        <v>-415.93363874888746</v>
      </c>
      <c r="P76" s="42">
        <f>IF(AND(P$3&gt;=2025,P$6&lt;&gt;0),VLOOKUP(P$3,'efecte socio eco fp'!$A$5:$X$30,21,FALSE)-VLOOKUP(P$3,'efecte socio eco 20'!$A$5:$X$30,21,FALSE),0)</f>
        <v>-456.10130625313832</v>
      </c>
      <c r="Q76" s="42">
        <f>IF(AND(Q$3&gt;=2025,Q$6&lt;&gt;0),VLOOKUP(Q$3,'efecte socio eco fp'!$A$5:$X$30,21,FALSE)-VLOOKUP(Q$3,'efecte socio eco 20'!$A$5:$X$30,21,FALSE),0)</f>
        <v>-496.95534197851521</v>
      </c>
      <c r="R76" s="42">
        <f>IF(AND(R$3&gt;=2025,R$6&lt;&gt;0),VLOOKUP(R$3,'efecte socio eco fp'!$A$5:$X$30,21,FALSE)-VLOOKUP(R$3,'efecte socio eco 20'!$A$5:$X$30,21,FALSE),0)</f>
        <v>-538.50485383573687</v>
      </c>
      <c r="S76" s="42">
        <f>IF(AND(S$3&gt;=2025,S$6&lt;&gt;0),VLOOKUP(S$3,'efecte socio eco fp'!$A$5:$X$30,21,FALSE)-VLOOKUP(S$3,'efecte socio eco 20'!$A$5:$X$30,21,FALSE),0)</f>
        <v>-595.67411926899513</v>
      </c>
      <c r="T76" s="42">
        <f>IF(AND(T$3&gt;=2025,T$6&lt;&gt;0),VLOOKUP(T$3,'efecte socio eco fp'!$A$5:$X$30,21,FALSE)-VLOOKUP(T$3,'efecte socio eco 20'!$A$5:$X$30,21,FALSE),0)</f>
        <v>-654.16952192093959</v>
      </c>
      <c r="U76" s="42">
        <f>IF(AND(U$3&gt;=2025,U$6&lt;&gt;0),VLOOKUP(U$3,'efecte socio eco fp'!$A$5:$X$30,21,FALSE)-VLOOKUP(U$3,'efecte socio eco 20'!$A$5:$X$30,21,FALSE),0)</f>
        <v>-714.01513519012951</v>
      </c>
      <c r="V76" s="42">
        <f>IF(AND(V$3&gt;=2025,V$6&lt;&gt;0),VLOOKUP(V$3,'efecte socio eco fp'!$A$5:$X$30,21,FALSE)-VLOOKUP(V$3,'efecte socio eco 20'!$A$5:$X$30,21,FALSE),0)</f>
        <v>-775.23542631313103</v>
      </c>
      <c r="W76" s="42">
        <f>IF(AND(W$3&gt;=2025,W$6&lt;&gt;0),VLOOKUP(W$3,'efecte socio eco fp'!$A$5:$X$30,21,FALSE)-VLOOKUP(W$3,'efecte socio eco 20'!$A$5:$X$30,21,FALSE),0)</f>
        <v>-837.85526245165966</v>
      </c>
      <c r="X76" s="42">
        <f>IF(AND(X$3&gt;=2025,X$6&lt;&gt;0),VLOOKUP(X$3,'efecte socio eco fp'!$A$5:$X$30,21,FALSE)-VLOOKUP(X$3,'efecte socio eco 20'!$A$5:$X$30,21,FALSE),0)</f>
        <v>-910.60579170572964</v>
      </c>
      <c r="Y76" s="42">
        <f>IF(AND(Y$3&gt;=2025,Y$6&lt;&gt;0),VLOOKUP(Y$3,'efecte socio eco fp'!$A$5:$X$30,21,FALSE)-VLOOKUP(Y$3,'efecte socio eco 20'!$A$5:$X$30,21,FALSE),0)</f>
        <v>-984.58302398102387</v>
      </c>
      <c r="Z76" s="42">
        <f>IF(AND(Z$3&gt;=2025,Z$6&lt;&gt;0),VLOOKUP(Z$3,'efecte socio eco fp'!$A$5:$X$30,21,FALSE)-VLOOKUP(Z$3,'efecte socio eco 20'!$A$5:$X$30,21,FALSE),0)</f>
        <v>-1059.8031760736812</v>
      </c>
      <c r="AA76" s="42">
        <f>IF(AND(AA$3&gt;=2025,AA$6&lt;&gt;0),VLOOKUP(AA$3,'efecte socio eco fp'!$A$5:$X$30,21,FALSE)-VLOOKUP(AA$3,'efecte socio eco 20'!$A$5:$X$30,21,FALSE),0)</f>
        <v>-1136.2826589710967</v>
      </c>
      <c r="AB76" s="42">
        <f>IF(AND(AB$3&gt;=2025,AB$6&lt;&gt;0),VLOOKUP(AB$3,'efecte socio eco fp'!$A$5:$X$30,21,FALSE)-VLOOKUP(AB$3,'efecte socio eco 20'!$A$5:$X$30,21,FALSE),0)</f>
        <v>-1214.0380800608909</v>
      </c>
      <c r="AC76" s="42">
        <f>IF(AND(AC$3&gt;=2025,AC$6&lt;&gt;0),VLOOKUP(AC$3,'efecte socio eco fp'!$A$5:$X$30,21,FALSE)-VLOOKUP(AC$3,'efecte socio eco 20'!$A$5:$X$30,21,FALSE),0)</f>
        <v>-1306.1715451622586</v>
      </c>
      <c r="AD76" s="42">
        <f>IF(AND(AD$3&gt;=2025,AD$6&lt;&gt;0),VLOOKUP(AD$3,'efecte socio eco fp'!$A$5:$X$30,21,FALSE)-VLOOKUP(AD$3,'efecte socio eco 20'!$A$5:$X$30,21,FALSE),0)</f>
        <v>-1399.7492732008468</v>
      </c>
      <c r="AE76" s="42">
        <f>IF(AND(AE$3&gt;=2025,AE$6&lt;&gt;0),VLOOKUP(AE$3,'efecte socio eco fp'!$A$5:$X$30,21,FALSE)-VLOOKUP(AE$3,'efecte socio eco 20'!$A$5:$X$30,21,FALSE),0)</f>
        <v>-1494.7891714744947</v>
      </c>
      <c r="AF76" s="42">
        <f>IF(AND(AF$3&gt;=2025,AF$6&lt;&gt;0),VLOOKUP(AF$3,'efecte socio eco fp'!$A$5:$X$30,21,FALSE)-VLOOKUP(AF$3,'efecte socio eco 20'!$A$5:$X$30,21,FALSE),0)</f>
        <v>-1591.3093497667396</v>
      </c>
      <c r="AG76" s="42">
        <f>IF(AND(AG$3&gt;=2025,AG$6&lt;&gt;0),VLOOKUP(AG$3,'efecte socio eco fp'!$A$5:$X$30,21,FALSE)-VLOOKUP(AG$3,'efecte socio eco 20'!$A$5:$X$30,21,FALSE),0)</f>
        <v>0</v>
      </c>
      <c r="AH76" s="42">
        <f>IF(AND(AH$3&gt;=2025,AH$6&lt;&gt;0),VLOOKUP(AH$3,'efecte socio eco fp'!$A$5:$X$30,21,FALSE)-VLOOKUP(AH$3,'efecte socio eco 20'!$A$5:$X$30,21,FALSE),0)</f>
        <v>0</v>
      </c>
      <c r="AI76" s="42">
        <f>IF(AND(AI$3&gt;=2025,AI$6&lt;&gt;0),VLOOKUP(AI$3,'efecte socio eco fp'!$A$5:$X$30,21,FALSE)-VLOOKUP(AI$3,'efecte socio eco 20'!$A$5:$X$30,21,FALSE),0)</f>
        <v>0</v>
      </c>
      <c r="AJ76" s="42">
        <f>IF(AND(AJ$3&gt;=2025,AJ$6&lt;&gt;0),VLOOKUP(AJ$3,'efecte socio eco fp'!$A$5:$X$30,21,FALSE)-VLOOKUP(AJ$3,'efecte socio eco 20'!$A$5:$X$30,21,FALSE),0)</f>
        <v>0</v>
      </c>
      <c r="AK76" s="42">
        <f>IF(AND(AK$3&gt;=2025,AK$6&lt;&gt;0),VLOOKUP(AK$3,'efecte socio eco fp'!$A$5:$X$30,21,FALSE)-VLOOKUP(AK$3,'efecte socio eco 20'!$A$5:$X$30,21,FALSE),0)</f>
        <v>0</v>
      </c>
      <c r="AL76" s="42">
        <f>IF(AND(AL$3&gt;=2025,AL$6&lt;&gt;0),VLOOKUP(AL$3,'efecte socio eco fp'!$A$5:$X$30,21,FALSE)-VLOOKUP(AL$3,'efecte socio eco 20'!$A$5:$X$30,21,FALSE),0)</f>
        <v>0</v>
      </c>
      <c r="AM76" s="42">
        <f>IF(AND(AM$3&gt;=2025,AM$6&lt;&gt;0),VLOOKUP(AM$3,'efecte socio eco fp'!$A$5:$X$30,21,FALSE)-VLOOKUP(AM$3,'efecte socio eco 20'!$A$5:$X$30,21,FALSE),0)</f>
        <v>0</v>
      </c>
      <c r="AN76" s="42">
        <f>IF(AND(AN$3&gt;=2025,AN$6&lt;&gt;0),VLOOKUP(AN$3,'efecte socio eco fp'!$A$5:$X$30,21,FALSE)-VLOOKUP(AN$3,'efecte socio eco 20'!$A$5:$X$30,21,FALSE),0)</f>
        <v>0</v>
      </c>
      <c r="AO76" s="42">
        <f>IF(AND(AO$3&gt;=2025,AO$6&lt;&gt;0),VLOOKUP(AO$3,'efecte socio eco fp'!$A$5:$X$30,21,FALSE)-VLOOKUP(AO$3,'efecte socio eco 20'!$A$5:$X$30,21,FALSE),0)</f>
        <v>0</v>
      </c>
      <c r="AP76" s="42">
        <f>IF(AND(AP$3&gt;=2025,AP$6&lt;&gt;0),VLOOKUP(AP$3,'efecte socio eco fp'!$A$5:$X$30,21,FALSE)-VLOOKUP(AP$3,'efecte socio eco 20'!$A$5:$X$30,21,FALSE),0)</f>
        <v>0</v>
      </c>
      <c r="AQ76" s="42">
        <f>IF(AND(AQ$3&gt;=2025,AQ$6&lt;&gt;0),VLOOKUP(AQ$3,'efecte socio eco fp'!$A$5:$X$30,21,FALSE)-VLOOKUP(AQ$3,'efecte socio eco 20'!$A$5:$X$30,21,FALSE),0)</f>
        <v>0</v>
      </c>
      <c r="AR76" s="42">
        <f>IF(AND(AR$3&gt;=2025,AR$6&lt;&gt;0),VLOOKUP(AR$3,'efecte socio eco fp'!$A$5:$X$30,21,FALSE)-VLOOKUP(AR$3,'efecte socio eco 20'!$A$5:$X$30,21,FALSE),0)</f>
        <v>0</v>
      </c>
      <c r="AS76" s="42">
        <f>IF(AND(AS$3&gt;=2025,AS$6&lt;&gt;0),VLOOKUP(AS$3,'efecte socio eco fp'!$A$5:$X$30,21,FALSE)-VLOOKUP(AS$3,'efecte socio eco 20'!$A$5:$X$30,21,FALSE),0)</f>
        <v>0</v>
      </c>
      <c r="AT76" s="42">
        <f>IF(AND(AT$3&gt;=2025,AT$6&lt;&gt;0),VLOOKUP(AT$3,'efecte socio eco fp'!$A$5:$X$30,21,FALSE)-VLOOKUP(AT$3,'efecte socio eco 20'!$A$5:$X$30,21,FALSE),0)</f>
        <v>0</v>
      </c>
      <c r="AU76" s="42">
        <f>IF(AND(AU$3&gt;=2025,AU$6&lt;&gt;0),VLOOKUP(AU$3,'efecte socio eco fp'!$A$5:$X$30,21,FALSE)-VLOOKUP(AU$3,'efecte socio eco 20'!$A$5:$X$30,21,FALSE),0)</f>
        <v>0</v>
      </c>
      <c r="AV76" s="42">
        <f>IF(AND(AV$3&gt;=2025,AV$6&lt;&gt;0),VLOOKUP(AV$3,'efecte socio eco fp'!$A$5:$X$30,21,FALSE)-VLOOKUP(AV$3,'efecte socio eco 20'!$A$5:$X$30,21,FALSE),0)</f>
        <v>0</v>
      </c>
      <c r="AW76" s="42">
        <f>IF(AND(AW$3&gt;=2025,AW$6&lt;&gt;0),VLOOKUP(AW$3,'efecte socio eco fp'!$A$5:$X$30,21,FALSE)-VLOOKUP(AW$3,'efecte socio eco 20'!$A$5:$X$30,21,FALSE),0)</f>
        <v>0</v>
      </c>
      <c r="AX76" s="42">
        <f>IF(AND(AX$3&gt;=2025,AX$6&lt;&gt;0),VLOOKUP(AX$3,'efecte socio eco fp'!$A$5:$X$30,21,FALSE)-VLOOKUP(AX$3,'efecte socio eco 20'!$A$5:$X$30,21,FALSE),0)</f>
        <v>0</v>
      </c>
      <c r="AY76" s="42">
        <f>IF(AND(AY$3&gt;=2025,AY$6&lt;&gt;0),VLOOKUP(AY$3,'efecte socio eco fp'!$A$5:$X$30,21,FALSE)-VLOOKUP(AY$3,'efecte socio eco 20'!$A$5:$X$30,21,FALSE),0)</f>
        <v>0</v>
      </c>
      <c r="AZ76" s="42">
        <f>IF(AND(AZ$3&gt;=2025,AZ$6&lt;&gt;0),VLOOKUP(AZ$3,'efecte socio eco fp'!$A$5:$X$30,21,FALSE)-VLOOKUP(AZ$3,'efecte socio eco 20'!$A$5:$X$30,21,FALSE),0)</f>
        <v>0</v>
      </c>
      <c r="BA76" s="42">
        <f>IF(AND(BA$3&gt;=2025,BA$6&lt;&gt;0),VLOOKUP(BA$3,'efecte socio eco fp'!$A$5:$X$30,21,FALSE)-VLOOKUP(BA$3,'efecte socio eco 20'!$A$5:$X$30,21,FALSE),0)</f>
        <v>0</v>
      </c>
      <c r="BB76" s="42">
        <f>IF(AND(BB$3&gt;=2025,BB$6&lt;&gt;0),VLOOKUP(BB$3,'efecte socio eco fp'!$A$5:$X$30,21,FALSE)-VLOOKUP(BB$3,'efecte socio eco 20'!$A$5:$X$30,21,FALSE),0)</f>
        <v>0</v>
      </c>
      <c r="BC76" s="42">
        <f>IF(AND(BC$3&gt;=2025,BC$6&lt;&gt;0),VLOOKUP(BC$3,'efecte socio eco fp'!$A$5:$X$30,21,FALSE)-VLOOKUP(BC$3,'efecte socio eco 20'!$A$5:$X$30,21,FALSE),0)</f>
        <v>0</v>
      </c>
      <c r="BD76" s="42">
        <f>IF(AND(BD$3&gt;=2025,BD$6&lt;&gt;0),VLOOKUP(BD$3,'efecte socio eco fp'!$A$5:$X$30,21,FALSE)-VLOOKUP(BD$3,'efecte socio eco 20'!$A$5:$X$30,21,FALSE),0)</f>
        <v>0</v>
      </c>
      <c r="BE76" s="42">
        <f>IF(AND(BE$3&gt;=2025,BE$6&lt;&gt;0),VLOOKUP(BE$3,'efecte socio eco fp'!$A$5:$X$30,21,FALSE)-VLOOKUP(BE$3,'efecte socio eco 20'!$A$5:$X$30,21,FALSE),0)</f>
        <v>0</v>
      </c>
      <c r="BF76" s="42">
        <f>IF(AND(BF$3&gt;=2025,BF$6&lt;&gt;0),VLOOKUP(BF$3,'efecte socio eco fp'!$A$5:$X$30,21,FALSE)-VLOOKUP(BF$3,'efecte socio eco 20'!$A$5:$X$30,21,FALSE),0)</f>
        <v>0</v>
      </c>
      <c r="BG76" s="42">
        <f>IF(AND(BG$3&gt;=2025,BG$6&lt;&gt;0),VLOOKUP(BG$3,'efecte socio eco fp'!$A$5:$X$30,21,FALSE)-VLOOKUP(BG$3,'efecte socio eco 20'!$A$5:$X$30,21,FALSE),0)</f>
        <v>0</v>
      </c>
      <c r="BH76" s="42">
        <f>IF(AND(BH$3&gt;=2025,BH$6&lt;&gt;0),VLOOKUP(BH$3,'efecte socio eco fp'!$A$5:$X$30,21,FALSE)-VLOOKUP(BH$3,'efecte socio eco 20'!$A$5:$X$30,21,FALSE),0)</f>
        <v>0</v>
      </c>
      <c r="BI76" s="42">
        <f>IF(AND(BI$3&gt;=2025,BI$6&lt;&gt;0),VLOOKUP(BI$3,'efecte socio eco fp'!$A$5:$X$30,21,FALSE)-VLOOKUP(BI$3,'efecte socio eco 20'!$A$5:$X$30,21,FALSE),0)</f>
        <v>0</v>
      </c>
      <c r="BJ76" s="42">
        <f>IF(AND(BJ$3&gt;=2025,BJ$6&lt;&gt;0),VLOOKUP(BJ$3,'efecte socio eco fp'!$A$5:$X$30,21,FALSE)-VLOOKUP(BJ$3,'efecte socio eco 20'!$A$5:$X$30,21,FALSE),0)</f>
        <v>0</v>
      </c>
      <c r="BK76" s="42">
        <f>IF(AND(BK$3&gt;=2025,BK$6&lt;&gt;0),VLOOKUP(BK$3,'efecte socio eco fp'!$A$5:$X$30,21,FALSE)-VLOOKUP(BK$3,'efecte socio eco 20'!$A$5:$X$30,21,FALSE),0)</f>
        <v>0</v>
      </c>
      <c r="BL76" s="42">
        <f>IF(AND(BL$3&gt;=2025,BL$6&lt;&gt;0),VLOOKUP(BL$3,'efecte socio eco fp'!$A$5:$X$30,21,FALSE)-VLOOKUP(BL$3,'efecte socio eco 20'!$A$5:$X$30,21,FALSE),0)</f>
        <v>0</v>
      </c>
      <c r="BM76" s="42">
        <f>IF(AND(BM$3&gt;=2025,BM$6&lt;&gt;0),VLOOKUP(BM$3,'efecte socio eco fp'!$A$5:$X$30,21,FALSE)-VLOOKUP(BM$3,'efecte socio eco 20'!$A$5:$X$30,21,FALSE),0)</f>
        <v>0</v>
      </c>
      <c r="BN76" s="42">
        <f>IF(AND(BN$3&gt;=2025,BN$6&lt;&gt;0),VLOOKUP(BN$3,'efecte socio eco fp'!$A$5:$X$30,21,FALSE)-VLOOKUP(BN$3,'efecte socio eco 20'!$A$5:$X$30,21,FALSE),0)</f>
        <v>0</v>
      </c>
      <c r="BO76" s="42">
        <f>IF(AND(BO$3&gt;=2025,BO$6&lt;&gt;0),VLOOKUP(BO$3,'efecte socio eco fp'!$A$5:$X$30,21,FALSE)-VLOOKUP(BO$3,'efecte socio eco 20'!$A$5:$X$30,21,FALSE),0)</f>
        <v>0</v>
      </c>
      <c r="BP76" s="42">
        <f>IF(AND(BP$3&gt;=2025,BP$6&lt;&gt;0),VLOOKUP(BP$3,'efecte socio eco fp'!$A$5:$X$30,21,FALSE)-VLOOKUP(BP$3,'efecte socio eco 20'!$A$5:$X$30,21,FALSE),0)</f>
        <v>0</v>
      </c>
      <c r="BQ76" s="42">
        <f>IF(AND(BQ$3&gt;=2025,BQ$6&lt;&gt;0),VLOOKUP(BQ$3,'efecte socio eco fp'!$A$5:$X$30,21,FALSE)-VLOOKUP(BQ$3,'efecte socio eco 20'!$A$5:$X$30,21,FALSE),0)</f>
        <v>0</v>
      </c>
      <c r="BR76" s="42">
        <f>IF(AND(BR$3&gt;=2025,BR$6&lt;&gt;0),VLOOKUP(BR$3,'efecte socio eco fp'!$A$5:$X$30,21,FALSE)-VLOOKUP(BR$3,'efecte socio eco 20'!$A$5:$X$30,21,FALSE),0)</f>
        <v>0</v>
      </c>
      <c r="BS76" s="42">
        <f>IF(AND(BS$3&gt;=2025,BS$6&lt;&gt;0),VLOOKUP(BS$3,'efecte socio eco fp'!$A$5:$X$30,21,FALSE)-VLOOKUP(BS$3,'efecte socio eco 20'!$A$5:$X$30,21,FALSE),0)</f>
        <v>0</v>
      </c>
      <c r="BT76" s="42">
        <f>IF(AND(BT$3&gt;=2025,BT$6&lt;&gt;0),VLOOKUP(BT$3,'efecte socio eco fp'!$A$5:$X$30,21,FALSE)-VLOOKUP(BT$3,'efecte socio eco 20'!$A$5:$X$30,21,FALSE),0)</f>
        <v>0</v>
      </c>
      <c r="BU76" s="42">
        <f>IF(AND(BU$3&gt;=2025,BU$6&lt;&gt;0),VLOOKUP(BU$3,'efecte socio eco fp'!$A$5:$X$30,21,FALSE)-VLOOKUP(BU$3,'efecte socio eco 20'!$A$5:$X$30,21,FALSE),0)</f>
        <v>0</v>
      </c>
      <c r="BV76" s="42">
        <f>IF(AND(BV$3&gt;=2025,BV$6&lt;&gt;0),VLOOKUP(BV$3,'efecte socio eco fp'!$A$5:$X$30,21,FALSE)-VLOOKUP(BV$3,'efecte socio eco 20'!$A$5:$X$30,21,FALSE),0)</f>
        <v>0</v>
      </c>
      <c r="BW76" s="42">
        <f>IF(AND(BW$3&gt;=2025,BW$6&lt;&gt;0),VLOOKUP(BW$3,'efecte socio eco fp'!$A$5:$X$30,21,FALSE)-VLOOKUP(BW$3,'efecte socio eco 20'!$A$5:$X$30,21,FALSE),0)</f>
        <v>0</v>
      </c>
      <c r="BX76" s="42">
        <f>IF(AND(BX$3&gt;=2025,BX$6&lt;&gt;0),VLOOKUP(BX$3,'efecte socio eco fp'!$A$5:$X$30,21,FALSE)-VLOOKUP(BX$3,'efecte socio eco 20'!$A$5:$X$30,21,FALSE),0)</f>
        <v>0</v>
      </c>
      <c r="BY76" s="42">
        <f>IF(AND(BY$3&gt;=2025,BY$6&lt;&gt;0),VLOOKUP(BY$3,'efecte socio eco fp'!$A$5:$X$30,21,FALSE)-VLOOKUP(BY$3,'efecte socio eco 20'!$A$5:$X$30,21,FALSE),0)</f>
        <v>0</v>
      </c>
      <c r="BZ76" s="42">
        <f>IF(AND(BZ$3&gt;=2025,BZ$6&lt;&gt;0),VLOOKUP(BZ$3,'efecte socio eco fp'!$A$5:$X$30,21,FALSE)-VLOOKUP(BZ$3,'efecte socio eco 20'!$A$5:$X$30,21,FALSE),0)</f>
        <v>0</v>
      </c>
      <c r="CA76" s="42">
        <f>IF(AND(CA$3&gt;=2025,CA$6&lt;&gt;0),VLOOKUP(CA$3,'efecte socio eco fp'!$A$5:$X$30,21,FALSE)-VLOOKUP(CA$3,'efecte socio eco 20'!$A$5:$X$30,21,FALSE),0)</f>
        <v>0</v>
      </c>
      <c r="CB76" s="42">
        <f>IF(AND(CB$3&gt;=2025,CB$6&lt;&gt;0),VLOOKUP(CB$3,'efecte socio eco fp'!$A$5:$X$30,21,FALSE)-VLOOKUP(CB$3,'efecte socio eco 20'!$A$5:$X$30,21,FALSE),0)</f>
        <v>0</v>
      </c>
      <c r="CC76" s="42">
        <f>IF(AND(CC$3&gt;=2025,CC$6&lt;&gt;0),VLOOKUP(CC$3,'efecte socio eco fp'!$A$5:$X$30,21,FALSE)-VLOOKUP(CC$3,'efecte socio eco 20'!$A$5:$X$30,21,FALSE),0)</f>
        <v>0</v>
      </c>
      <c r="CD76" s="42">
        <f>IF(AND(CD$3&gt;=2025,CD$6&lt;&gt;0),VLOOKUP(CD$3,'efecte socio eco fp'!$A$5:$X$30,21,FALSE)-VLOOKUP(CD$3,'efecte socio eco 20'!$A$5:$X$30,21,FALSE),0)</f>
        <v>0</v>
      </c>
      <c r="CE76" s="42">
        <f>IF(AND(CE$3&gt;=2025,CE$6&lt;&gt;0),VLOOKUP(CE$3,'efecte socio eco fp'!$A$5:$X$30,21,FALSE)-VLOOKUP(CE$3,'efecte socio eco 20'!$A$5:$X$30,21,FALSE),0)</f>
        <v>0</v>
      </c>
    </row>
    <row r="77" spans="1:83">
      <c r="A77" t="s">
        <v>108</v>
      </c>
      <c r="B77" t="s">
        <v>33</v>
      </c>
      <c r="C77" s="42">
        <f>IF(AND(C$3&gt;=2025,C$6&lt;&gt;0),VLOOKUP(C$3,'efecte socio eco fp'!$A$5:$X$30,22,FALSE)-VLOOKUP(C$3,'efecte socio eco 20'!$A$5:$X$30,22,FALSE),0)</f>
        <v>0</v>
      </c>
      <c r="D77" s="42">
        <f>IF(AND(D$3&gt;=2025,D$6&lt;&gt;0),VLOOKUP(D$3,'efecte socio eco fp'!$A$5:$X$30,22,FALSE)-VLOOKUP(D$3,'efecte socio eco 20'!$A$5:$X$30,22,FALSE),0)</f>
        <v>0</v>
      </c>
      <c r="E77" s="42">
        <f>IF(AND(E$3&gt;=2025,E$6&lt;&gt;0),VLOOKUP(E$3,'efecte socio eco fp'!$A$5:$X$30,22,FALSE)-VLOOKUP(E$3,'efecte socio eco 20'!$A$5:$X$30,22,FALSE),0)</f>
        <v>0</v>
      </c>
      <c r="F77" s="42">
        <f>IF(AND(F$3&gt;=2025,F$6&lt;&gt;0),VLOOKUP(F$3,'efecte socio eco fp'!$A$5:$X$30,22,FALSE)-VLOOKUP(F$3,'efecte socio eco 20'!$A$5:$X$30,22,FALSE),0)</f>
        <v>0</v>
      </c>
      <c r="G77" s="42">
        <f>IF(AND(G$3&gt;=2025,G$6&lt;&gt;0),VLOOKUP(G$3,'efecte socio eco fp'!$A$5:$X$30,22,FALSE)-VLOOKUP(G$3,'efecte socio eco 20'!$A$5:$X$30,22,FALSE),0)</f>
        <v>0</v>
      </c>
      <c r="H77" s="42">
        <f>IF(AND(H$3&gt;=2025,H$6&lt;&gt;0),VLOOKUP(H$3,'efecte socio eco fp'!$A$5:$X$30,22,FALSE)-VLOOKUP(H$3,'efecte socio eco 20'!$A$5:$X$30,22,FALSE),0)</f>
        <v>0</v>
      </c>
      <c r="I77" s="42">
        <f>IF(AND(I$3&gt;=2025,I$6&lt;&gt;0),VLOOKUP(I$3,'efecte socio eco fp'!$A$5:$X$30,22,FALSE)-VLOOKUP(I$3,'efecte socio eco 20'!$A$5:$X$30,22,FALSE),0)</f>
        <v>0</v>
      </c>
      <c r="J77" s="42">
        <f>IF(AND(J$3&gt;=2025,J$6&lt;&gt;0),VLOOKUP(J$3,'efecte socio eco fp'!$A$5:$X$30,22,FALSE)-VLOOKUP(J$3,'efecte socio eco 20'!$A$5:$X$30,22,FALSE),0)</f>
        <v>556.61858672204812</v>
      </c>
      <c r="K77" s="42">
        <f>IF(AND(K$3&gt;=2025,K$6&lt;&gt;0),VLOOKUP(K$3,'efecte socio eco fp'!$A$5:$X$30,22,FALSE)-VLOOKUP(K$3,'efecte socio eco 20'!$A$5:$X$30,22,FALSE),0)</f>
        <v>633.16212939448496</v>
      </c>
      <c r="L77" s="42">
        <f>IF(AND(L$3&gt;=2025,L$6&lt;&gt;0),VLOOKUP(L$3,'efecte socio eco fp'!$A$5:$X$30,22,FALSE)-VLOOKUP(L$3,'efecte socio eco 20'!$A$5:$X$30,22,FALSE),0)</f>
        <v>718.83903432527779</v>
      </c>
      <c r="M77" s="42">
        <f>IF(AND(M$3&gt;=2025,M$6&lt;&gt;0),VLOOKUP(M$3,'efecte socio eco fp'!$A$5:$X$30,22,FALSE)-VLOOKUP(M$3,'efecte socio eco 20'!$A$5:$X$30,22,FALSE),0)</f>
        <v>814.72193276273049</v>
      </c>
      <c r="N77" s="42">
        <f>IF(AND(N$3&gt;=2025,N$6&lt;&gt;0),VLOOKUP(N$3,'efecte socio eco fp'!$A$5:$X$30,22,FALSE)-VLOOKUP(N$3,'efecte socio eco 20'!$A$5:$X$30,22,FALSE),0)</f>
        <v>900.82902324183624</v>
      </c>
      <c r="O77" s="42">
        <f>IF(AND(O$3&gt;=2025,O$6&lt;&gt;0),VLOOKUP(O$3,'efecte socio eco fp'!$A$5:$X$30,22,FALSE)-VLOOKUP(O$3,'efecte socio eco 20'!$A$5:$X$30,22,FALSE),0)</f>
        <v>995.15091438638478</v>
      </c>
      <c r="P77" s="42">
        <f>IF(AND(P$3&gt;=2025,P$6&lt;&gt;0),VLOOKUP(P$3,'efecte socio eco fp'!$A$5:$X$30,22,FALSE)-VLOOKUP(P$3,'efecte socio eco 20'!$A$5:$X$30,22,FALSE),0)</f>
        <v>1098.4618847454494</v>
      </c>
      <c r="Q77" s="42">
        <f>IF(AND(Q$3&gt;=2025,Q$6&lt;&gt;0),VLOOKUP(Q$3,'efecte socio eco fp'!$A$5:$X$30,22,FALSE)-VLOOKUP(Q$3,'efecte socio eco 20'!$A$5:$X$30,22,FALSE),0)</f>
        <v>1211.6090805449505</v>
      </c>
      <c r="R77" s="42">
        <f>IF(AND(R$3&gt;=2025,R$6&lt;&gt;0),VLOOKUP(R$3,'efecte socio eco fp'!$A$5:$X$30,22,FALSE)-VLOOKUP(R$3,'efecte socio eco 20'!$A$5:$X$30,22,FALSE),0)</f>
        <v>1335.5193719669614</v>
      </c>
      <c r="S77" s="42">
        <f>IF(AND(S$3&gt;=2025,S$6&lt;&gt;0),VLOOKUP(S$3,'efecte socio eco fp'!$A$5:$X$30,22,FALSE)-VLOOKUP(S$3,'efecte socio eco 20'!$A$5:$X$30,22,FALSE),0)</f>
        <v>1454.4354788723281</v>
      </c>
      <c r="T77" s="42">
        <f>IF(AND(T$3&gt;=2025,T$6&lt;&gt;0),VLOOKUP(T$3,'efecte socio eco fp'!$A$5:$X$30,22,FALSE)-VLOOKUP(T$3,'efecte socio eco 20'!$A$5:$X$30,22,FALSE),0)</f>
        <v>1583.3193780863498</v>
      </c>
      <c r="U77" s="42">
        <f>IF(AND(U$3&gt;=2025,U$6&lt;&gt;0),VLOOKUP(U$3,'efecte socio eco fp'!$A$5:$X$30,22,FALSE)-VLOOKUP(U$3,'efecte socio eco 20'!$A$5:$X$30,22,FALSE),0)</f>
        <v>1722.9981860978432</v>
      </c>
      <c r="V77" s="42">
        <f>IF(AND(V$3&gt;=2025,V$6&lt;&gt;0),VLOOKUP(V$3,'efecte socio eco fp'!$A$5:$X$30,22,FALSE)-VLOOKUP(V$3,'efecte socio eco 20'!$A$5:$X$30,22,FALSE),0)</f>
        <v>1874.3675317212414</v>
      </c>
      <c r="W77" s="42">
        <f>IF(AND(W$3&gt;=2025,W$6&lt;&gt;0),VLOOKUP(W$3,'efecte socio eco fp'!$A$5:$X$30,22,FALSE)-VLOOKUP(W$3,'efecte socio eco 20'!$A$5:$X$30,22,FALSE),0)</f>
        <v>2038.3972294035766</v>
      </c>
      <c r="X77" s="42">
        <f>IF(AND(X$3&gt;=2025,X$6&lt;&gt;0),VLOOKUP(X$3,'efecte socio eco fp'!$A$5:$X$30,22,FALSE)-VLOOKUP(X$3,'efecte socio eco 20'!$A$5:$X$30,22,FALSE),0)</f>
        <v>2182.9872845573113</v>
      </c>
      <c r="Y77" s="42">
        <f>IF(AND(Y$3&gt;=2025,Y$6&lt;&gt;0),VLOOKUP(Y$3,'efecte socio eco fp'!$A$5:$X$30,22,FALSE)-VLOOKUP(Y$3,'efecte socio eco 20'!$A$5:$X$30,22,FALSE),0)</f>
        <v>2337.3941480581689</v>
      </c>
      <c r="Z77" s="42">
        <f>IF(AND(Z$3&gt;=2025,Z$6&lt;&gt;0),VLOOKUP(Z$3,'efecte socio eco fp'!$A$5:$X$30,22,FALSE)-VLOOKUP(Z$3,'efecte socio eco 20'!$A$5:$X$30,22,FALSE),0)</f>
        <v>2502.279634978157</v>
      </c>
      <c r="AA77" s="42">
        <f>IF(AND(AA$3&gt;=2025,AA$6&lt;&gt;0),VLOOKUP(AA$3,'efecte socio eco fp'!$A$5:$X$30,22,FALSE)-VLOOKUP(AA$3,'efecte socio eco 20'!$A$5:$X$30,22,FALSE),0)</f>
        <v>2678.3501254055554</v>
      </c>
      <c r="AB77" s="42">
        <f>IF(AND(AB$3&gt;=2025,AB$6&lt;&gt;0),VLOOKUP(AB$3,'efecte socio eco fp'!$A$5:$X$30,22,FALSE)-VLOOKUP(AB$3,'efecte socio eco 20'!$A$5:$X$30,22,FALSE),0)</f>
        <v>2866.3595647581001</v>
      </c>
      <c r="AC77" s="42">
        <f>IF(AND(AC$3&gt;=2025,AC$6&lt;&gt;0),VLOOKUP(AC$3,'efecte socio eco fp'!$A$5:$X$30,22,FALSE)-VLOOKUP(AC$3,'efecte socio eco 20'!$A$5:$X$30,22,FALSE),0)</f>
        <v>3041.0683086277577</v>
      </c>
      <c r="AD77" s="42">
        <f>IF(AND(AD$3&gt;=2025,AD$6&lt;&gt;0),VLOOKUP(AD$3,'efecte socio eco fp'!$A$5:$X$30,22,FALSE)-VLOOKUP(AD$3,'efecte socio eco 20'!$A$5:$X$30,22,FALSE),0)</f>
        <v>3226.0956189397789</v>
      </c>
      <c r="AE77" s="42">
        <f>IF(AND(AE$3&gt;=2025,AE$6&lt;&gt;0),VLOOKUP(AE$3,'efecte socio eco fp'!$A$5:$X$30,22,FALSE)-VLOOKUP(AE$3,'efecte socio eco 20'!$A$5:$X$30,22,FALSE),0)</f>
        <v>3422.047427293795</v>
      </c>
      <c r="AF77" s="42">
        <f>IF(AND(AF$3&gt;=2025,AF$6&lt;&gt;0),VLOOKUP(AF$3,'efecte socio eco fp'!$A$5:$X$30,22,FALSE)-VLOOKUP(AF$3,'efecte socio eco 20'!$A$5:$X$30,22,FALSE),0)</f>
        <v>3629.5652088224533</v>
      </c>
      <c r="AG77" s="42">
        <f>IF(AND(AG$3&gt;=2025,AG$6&lt;&gt;0),VLOOKUP(AG$3,'efecte socio eco fp'!$A$5:$X$30,22,FALSE)-VLOOKUP(AG$3,'efecte socio eco 20'!$A$5:$X$30,22,FALSE),0)</f>
        <v>0</v>
      </c>
      <c r="AH77" s="42">
        <f>IF(AND(AH$3&gt;=2025,AH$6&lt;&gt;0),VLOOKUP(AH$3,'efecte socio eco fp'!$A$5:$X$30,22,FALSE)-VLOOKUP(AH$3,'efecte socio eco 20'!$A$5:$X$30,22,FALSE),0)</f>
        <v>0</v>
      </c>
      <c r="AI77" s="42">
        <f>IF(AND(AI$3&gt;=2025,AI$6&lt;&gt;0),VLOOKUP(AI$3,'efecte socio eco fp'!$A$5:$X$30,22,FALSE)-VLOOKUP(AI$3,'efecte socio eco 20'!$A$5:$X$30,22,FALSE),0)</f>
        <v>0</v>
      </c>
      <c r="AJ77" s="42">
        <f>IF(AND(AJ$3&gt;=2025,AJ$6&lt;&gt;0),VLOOKUP(AJ$3,'efecte socio eco fp'!$A$5:$X$30,22,FALSE)-VLOOKUP(AJ$3,'efecte socio eco 20'!$A$5:$X$30,22,FALSE),0)</f>
        <v>0</v>
      </c>
      <c r="AK77" s="42">
        <f>IF(AND(AK$3&gt;=2025,AK$6&lt;&gt;0),VLOOKUP(AK$3,'efecte socio eco fp'!$A$5:$X$30,22,FALSE)-VLOOKUP(AK$3,'efecte socio eco 20'!$A$5:$X$30,22,FALSE),0)</f>
        <v>0</v>
      </c>
      <c r="AL77" s="42">
        <f>IF(AND(AL$3&gt;=2025,AL$6&lt;&gt;0),VLOOKUP(AL$3,'efecte socio eco fp'!$A$5:$X$30,22,FALSE)-VLOOKUP(AL$3,'efecte socio eco 20'!$A$5:$X$30,22,FALSE),0)</f>
        <v>0</v>
      </c>
      <c r="AM77" s="42">
        <f>IF(AND(AM$3&gt;=2025,AM$6&lt;&gt;0),VLOOKUP(AM$3,'efecte socio eco fp'!$A$5:$X$30,22,FALSE)-VLOOKUP(AM$3,'efecte socio eco 20'!$A$5:$X$30,22,FALSE),0)</f>
        <v>0</v>
      </c>
      <c r="AN77" s="42">
        <f>IF(AND(AN$3&gt;=2025,AN$6&lt;&gt;0),VLOOKUP(AN$3,'efecte socio eco fp'!$A$5:$X$30,22,FALSE)-VLOOKUP(AN$3,'efecte socio eco 20'!$A$5:$X$30,22,FALSE),0)</f>
        <v>0</v>
      </c>
      <c r="AO77" s="42">
        <f>IF(AND(AO$3&gt;=2025,AO$6&lt;&gt;0),VLOOKUP(AO$3,'efecte socio eco fp'!$A$5:$X$30,22,FALSE)-VLOOKUP(AO$3,'efecte socio eco 20'!$A$5:$X$30,22,FALSE),0)</f>
        <v>0</v>
      </c>
      <c r="AP77" s="42">
        <f>IF(AND(AP$3&gt;=2025,AP$6&lt;&gt;0),VLOOKUP(AP$3,'efecte socio eco fp'!$A$5:$X$30,22,FALSE)-VLOOKUP(AP$3,'efecte socio eco 20'!$A$5:$X$30,22,FALSE),0)</f>
        <v>0</v>
      </c>
      <c r="AQ77" s="42">
        <f>IF(AND(AQ$3&gt;=2025,AQ$6&lt;&gt;0),VLOOKUP(AQ$3,'efecte socio eco fp'!$A$5:$X$30,22,FALSE)-VLOOKUP(AQ$3,'efecte socio eco 20'!$A$5:$X$30,22,FALSE),0)</f>
        <v>0</v>
      </c>
      <c r="AR77" s="42">
        <f>IF(AND(AR$3&gt;=2025,AR$6&lt;&gt;0),VLOOKUP(AR$3,'efecte socio eco fp'!$A$5:$X$30,22,FALSE)-VLOOKUP(AR$3,'efecte socio eco 20'!$A$5:$X$30,22,FALSE),0)</f>
        <v>0</v>
      </c>
      <c r="AS77" s="42">
        <f>IF(AND(AS$3&gt;=2025,AS$6&lt;&gt;0),VLOOKUP(AS$3,'efecte socio eco fp'!$A$5:$X$30,22,FALSE)-VLOOKUP(AS$3,'efecte socio eco 20'!$A$5:$X$30,22,FALSE),0)</f>
        <v>0</v>
      </c>
      <c r="AT77" s="42">
        <f>IF(AND(AT$3&gt;=2025,AT$6&lt;&gt;0),VLOOKUP(AT$3,'efecte socio eco fp'!$A$5:$X$30,22,FALSE)-VLOOKUP(AT$3,'efecte socio eco 20'!$A$5:$X$30,22,FALSE),0)</f>
        <v>0</v>
      </c>
      <c r="AU77" s="42">
        <f>IF(AND(AU$3&gt;=2025,AU$6&lt;&gt;0),VLOOKUP(AU$3,'efecte socio eco fp'!$A$5:$X$30,22,FALSE)-VLOOKUP(AU$3,'efecte socio eco 20'!$A$5:$X$30,22,FALSE),0)</f>
        <v>0</v>
      </c>
      <c r="AV77" s="42">
        <f>IF(AND(AV$3&gt;=2025,AV$6&lt;&gt;0),VLOOKUP(AV$3,'efecte socio eco fp'!$A$5:$X$30,22,FALSE)-VLOOKUP(AV$3,'efecte socio eco 20'!$A$5:$X$30,22,FALSE),0)</f>
        <v>0</v>
      </c>
      <c r="AW77" s="42">
        <f>IF(AND(AW$3&gt;=2025,AW$6&lt;&gt;0),VLOOKUP(AW$3,'efecte socio eco fp'!$A$5:$X$30,22,FALSE)-VLOOKUP(AW$3,'efecte socio eco 20'!$A$5:$X$30,22,FALSE),0)</f>
        <v>0</v>
      </c>
      <c r="AX77" s="42">
        <f>IF(AND(AX$3&gt;=2025,AX$6&lt;&gt;0),VLOOKUP(AX$3,'efecte socio eco fp'!$A$5:$X$30,22,FALSE)-VLOOKUP(AX$3,'efecte socio eco 20'!$A$5:$X$30,22,FALSE),0)</f>
        <v>0</v>
      </c>
      <c r="AY77" s="42">
        <f>IF(AND(AY$3&gt;=2025,AY$6&lt;&gt;0),VLOOKUP(AY$3,'efecte socio eco fp'!$A$5:$X$30,22,FALSE)-VLOOKUP(AY$3,'efecte socio eco 20'!$A$5:$X$30,22,FALSE),0)</f>
        <v>0</v>
      </c>
      <c r="AZ77" s="42">
        <f>IF(AND(AZ$3&gt;=2025,AZ$6&lt;&gt;0),VLOOKUP(AZ$3,'efecte socio eco fp'!$A$5:$X$30,22,FALSE)-VLOOKUP(AZ$3,'efecte socio eco 20'!$A$5:$X$30,22,FALSE),0)</f>
        <v>0</v>
      </c>
      <c r="BA77" s="42">
        <f>IF(AND(BA$3&gt;=2025,BA$6&lt;&gt;0),VLOOKUP(BA$3,'efecte socio eco fp'!$A$5:$X$30,22,FALSE)-VLOOKUP(BA$3,'efecte socio eco 20'!$A$5:$X$30,22,FALSE),0)</f>
        <v>0</v>
      </c>
      <c r="BB77" s="42">
        <f>IF(AND(BB$3&gt;=2025,BB$6&lt;&gt;0),VLOOKUP(BB$3,'efecte socio eco fp'!$A$5:$X$30,22,FALSE)-VLOOKUP(BB$3,'efecte socio eco 20'!$A$5:$X$30,22,FALSE),0)</f>
        <v>0</v>
      </c>
      <c r="BC77" s="42">
        <f>IF(AND(BC$3&gt;=2025,BC$6&lt;&gt;0),VLOOKUP(BC$3,'efecte socio eco fp'!$A$5:$X$30,22,FALSE)-VLOOKUP(BC$3,'efecte socio eco 20'!$A$5:$X$30,22,FALSE),0)</f>
        <v>0</v>
      </c>
      <c r="BD77" s="42">
        <f>IF(AND(BD$3&gt;=2025,BD$6&lt;&gt;0),VLOOKUP(BD$3,'efecte socio eco fp'!$A$5:$X$30,22,FALSE)-VLOOKUP(BD$3,'efecte socio eco 20'!$A$5:$X$30,22,FALSE),0)</f>
        <v>0</v>
      </c>
      <c r="BE77" s="42">
        <f>IF(AND(BE$3&gt;=2025,BE$6&lt;&gt;0),VLOOKUP(BE$3,'efecte socio eco fp'!$A$5:$X$30,22,FALSE)-VLOOKUP(BE$3,'efecte socio eco 20'!$A$5:$X$30,22,FALSE),0)</f>
        <v>0</v>
      </c>
      <c r="BF77" s="42">
        <f>IF(AND(BF$3&gt;=2025,BF$6&lt;&gt;0),VLOOKUP(BF$3,'efecte socio eco fp'!$A$5:$X$30,22,FALSE)-VLOOKUP(BF$3,'efecte socio eco 20'!$A$5:$X$30,22,FALSE),0)</f>
        <v>0</v>
      </c>
      <c r="BG77" s="42">
        <f>IF(AND(BG$3&gt;=2025,BG$6&lt;&gt;0),VLOOKUP(BG$3,'efecte socio eco fp'!$A$5:$X$30,22,FALSE)-VLOOKUP(BG$3,'efecte socio eco 20'!$A$5:$X$30,22,FALSE),0)</f>
        <v>0</v>
      </c>
      <c r="BH77" s="42">
        <f>IF(AND(BH$3&gt;=2025,BH$6&lt;&gt;0),VLOOKUP(BH$3,'efecte socio eco fp'!$A$5:$X$30,22,FALSE)-VLOOKUP(BH$3,'efecte socio eco 20'!$A$5:$X$30,22,FALSE),0)</f>
        <v>0</v>
      </c>
      <c r="BI77" s="42">
        <f>IF(AND(BI$3&gt;=2025,BI$6&lt;&gt;0),VLOOKUP(BI$3,'efecte socio eco fp'!$A$5:$X$30,22,FALSE)-VLOOKUP(BI$3,'efecte socio eco 20'!$A$5:$X$30,22,FALSE),0)</f>
        <v>0</v>
      </c>
      <c r="BJ77" s="42">
        <f>IF(AND(BJ$3&gt;=2025,BJ$6&lt;&gt;0),VLOOKUP(BJ$3,'efecte socio eco fp'!$A$5:$X$30,22,FALSE)-VLOOKUP(BJ$3,'efecte socio eco 20'!$A$5:$X$30,22,FALSE),0)</f>
        <v>0</v>
      </c>
      <c r="BK77" s="42">
        <f>IF(AND(BK$3&gt;=2025,BK$6&lt;&gt;0),VLOOKUP(BK$3,'efecte socio eco fp'!$A$5:$X$30,22,FALSE)-VLOOKUP(BK$3,'efecte socio eco 20'!$A$5:$X$30,22,FALSE),0)</f>
        <v>0</v>
      </c>
      <c r="BL77" s="42">
        <f>IF(AND(BL$3&gt;=2025,BL$6&lt;&gt;0),VLOOKUP(BL$3,'efecte socio eco fp'!$A$5:$X$30,22,FALSE)-VLOOKUP(BL$3,'efecte socio eco 20'!$A$5:$X$30,22,FALSE),0)</f>
        <v>0</v>
      </c>
      <c r="BM77" s="42">
        <f>IF(AND(BM$3&gt;=2025,BM$6&lt;&gt;0),VLOOKUP(BM$3,'efecte socio eco fp'!$A$5:$X$30,22,FALSE)-VLOOKUP(BM$3,'efecte socio eco 20'!$A$5:$X$30,22,FALSE),0)</f>
        <v>0</v>
      </c>
      <c r="BN77" s="42">
        <f>IF(AND(BN$3&gt;=2025,BN$6&lt;&gt;0),VLOOKUP(BN$3,'efecte socio eco fp'!$A$5:$X$30,22,FALSE)-VLOOKUP(BN$3,'efecte socio eco 20'!$A$5:$X$30,22,FALSE),0)</f>
        <v>0</v>
      </c>
      <c r="BO77" s="42">
        <f>IF(AND(BO$3&gt;=2025,BO$6&lt;&gt;0),VLOOKUP(BO$3,'efecte socio eco fp'!$A$5:$X$30,22,FALSE)-VLOOKUP(BO$3,'efecte socio eco 20'!$A$5:$X$30,22,FALSE),0)</f>
        <v>0</v>
      </c>
      <c r="BP77" s="42">
        <f>IF(AND(BP$3&gt;=2025,BP$6&lt;&gt;0),VLOOKUP(BP$3,'efecte socio eco fp'!$A$5:$X$30,22,FALSE)-VLOOKUP(BP$3,'efecte socio eco 20'!$A$5:$X$30,22,FALSE),0)</f>
        <v>0</v>
      </c>
      <c r="BQ77" s="42">
        <f>IF(AND(BQ$3&gt;=2025,BQ$6&lt;&gt;0),VLOOKUP(BQ$3,'efecte socio eco fp'!$A$5:$X$30,22,FALSE)-VLOOKUP(BQ$3,'efecte socio eco 20'!$A$5:$X$30,22,FALSE),0)</f>
        <v>0</v>
      </c>
      <c r="BR77" s="42">
        <f>IF(AND(BR$3&gt;=2025,BR$6&lt;&gt;0),VLOOKUP(BR$3,'efecte socio eco fp'!$A$5:$X$30,22,FALSE)-VLOOKUP(BR$3,'efecte socio eco 20'!$A$5:$X$30,22,FALSE),0)</f>
        <v>0</v>
      </c>
      <c r="BS77" s="42">
        <f>IF(AND(BS$3&gt;=2025,BS$6&lt;&gt;0),VLOOKUP(BS$3,'efecte socio eco fp'!$A$5:$X$30,22,FALSE)-VLOOKUP(BS$3,'efecte socio eco 20'!$A$5:$X$30,22,FALSE),0)</f>
        <v>0</v>
      </c>
      <c r="BT77" s="42">
        <f>IF(AND(BT$3&gt;=2025,BT$6&lt;&gt;0),VLOOKUP(BT$3,'efecte socio eco fp'!$A$5:$X$30,22,FALSE)-VLOOKUP(BT$3,'efecte socio eco 20'!$A$5:$X$30,22,FALSE),0)</f>
        <v>0</v>
      </c>
      <c r="BU77" s="42">
        <f>IF(AND(BU$3&gt;=2025,BU$6&lt;&gt;0),VLOOKUP(BU$3,'efecte socio eco fp'!$A$5:$X$30,22,FALSE)-VLOOKUP(BU$3,'efecte socio eco 20'!$A$5:$X$30,22,FALSE),0)</f>
        <v>0</v>
      </c>
      <c r="BV77" s="42">
        <f>IF(AND(BV$3&gt;=2025,BV$6&lt;&gt;0),VLOOKUP(BV$3,'efecte socio eco fp'!$A$5:$X$30,22,FALSE)-VLOOKUP(BV$3,'efecte socio eco 20'!$A$5:$X$30,22,FALSE),0)</f>
        <v>0</v>
      </c>
      <c r="BW77" s="42">
        <f>IF(AND(BW$3&gt;=2025,BW$6&lt;&gt;0),VLOOKUP(BW$3,'efecte socio eco fp'!$A$5:$X$30,22,FALSE)-VLOOKUP(BW$3,'efecte socio eco 20'!$A$5:$X$30,22,FALSE),0)</f>
        <v>0</v>
      </c>
      <c r="BX77" s="42">
        <f>IF(AND(BX$3&gt;=2025,BX$6&lt;&gt;0),VLOOKUP(BX$3,'efecte socio eco fp'!$A$5:$X$30,22,FALSE)-VLOOKUP(BX$3,'efecte socio eco 20'!$A$5:$X$30,22,FALSE),0)</f>
        <v>0</v>
      </c>
      <c r="BY77" s="42">
        <f>IF(AND(BY$3&gt;=2025,BY$6&lt;&gt;0),VLOOKUP(BY$3,'efecte socio eco fp'!$A$5:$X$30,22,FALSE)-VLOOKUP(BY$3,'efecte socio eco 20'!$A$5:$X$30,22,FALSE),0)</f>
        <v>0</v>
      </c>
      <c r="BZ77" s="42">
        <f>IF(AND(BZ$3&gt;=2025,BZ$6&lt;&gt;0),VLOOKUP(BZ$3,'efecte socio eco fp'!$A$5:$X$30,22,FALSE)-VLOOKUP(BZ$3,'efecte socio eco 20'!$A$5:$X$30,22,FALSE),0)</f>
        <v>0</v>
      </c>
      <c r="CA77" s="42">
        <f>IF(AND(CA$3&gt;=2025,CA$6&lt;&gt;0),VLOOKUP(CA$3,'efecte socio eco fp'!$A$5:$X$30,22,FALSE)-VLOOKUP(CA$3,'efecte socio eco 20'!$A$5:$X$30,22,FALSE),0)</f>
        <v>0</v>
      </c>
      <c r="CB77" s="42">
        <f>IF(AND(CB$3&gt;=2025,CB$6&lt;&gt;0),VLOOKUP(CB$3,'efecte socio eco fp'!$A$5:$X$30,22,FALSE)-VLOOKUP(CB$3,'efecte socio eco 20'!$A$5:$X$30,22,FALSE),0)</f>
        <v>0</v>
      </c>
      <c r="CC77" s="42">
        <f>IF(AND(CC$3&gt;=2025,CC$6&lt;&gt;0),VLOOKUP(CC$3,'efecte socio eco fp'!$A$5:$X$30,22,FALSE)-VLOOKUP(CC$3,'efecte socio eco 20'!$A$5:$X$30,22,FALSE),0)</f>
        <v>0</v>
      </c>
      <c r="CD77" s="42">
        <f>IF(AND(CD$3&gt;=2025,CD$6&lt;&gt;0),VLOOKUP(CD$3,'efecte socio eco fp'!$A$5:$X$30,22,FALSE)-VLOOKUP(CD$3,'efecte socio eco 20'!$A$5:$X$30,22,FALSE),0)</f>
        <v>0</v>
      </c>
      <c r="CE77" s="42">
        <f>IF(AND(CE$3&gt;=2025,CE$6&lt;&gt;0),VLOOKUP(CE$3,'efecte socio eco fp'!$A$5:$X$30,22,FALSE)-VLOOKUP(CE$3,'efecte socio eco 20'!$A$5:$X$30,22,FALSE),0)</f>
        <v>0</v>
      </c>
    </row>
    <row r="78" spans="1:83">
      <c r="A78" t="s">
        <v>494</v>
      </c>
      <c r="B78" t="s">
        <v>33</v>
      </c>
      <c r="C78" s="42">
        <f>IF(AND(C$3&gt;=2025,C$6&lt;&gt;0),VLOOKUP(C$3,'efecte socio eco fp'!$A$5:$X$30,23,FALSE)-VLOOKUP(C$3,'efecte socio eco 20'!$A$5:$X$30,23,FALSE),0)</f>
        <v>0</v>
      </c>
      <c r="D78" s="42">
        <f>IF(AND(D$3&gt;=2025,D$6&lt;&gt;0),VLOOKUP(D$3,'efecte socio eco fp'!$A$5:$X$30,23,FALSE)-VLOOKUP(D$3,'efecte socio eco 20'!$A$5:$X$30,23,FALSE),0)</f>
        <v>0</v>
      </c>
      <c r="E78" s="42">
        <f>IF(AND(E$3&gt;=2025,E$6&lt;&gt;0),VLOOKUP(E$3,'efecte socio eco fp'!$A$5:$X$30,23,FALSE)-VLOOKUP(E$3,'efecte socio eco 20'!$A$5:$X$30,23,FALSE),0)</f>
        <v>0</v>
      </c>
      <c r="F78" s="42">
        <f>IF(AND(F$3&gt;=2025,F$6&lt;&gt;0),VLOOKUP(F$3,'efecte socio eco fp'!$A$5:$X$30,23,FALSE)-VLOOKUP(F$3,'efecte socio eco 20'!$A$5:$X$30,23,FALSE),0)</f>
        <v>0</v>
      </c>
      <c r="G78" s="42">
        <f>IF(AND(G$3&gt;=2025,G$6&lt;&gt;0),VLOOKUP(G$3,'efecte socio eco fp'!$A$5:$X$30,23,FALSE)-VLOOKUP(G$3,'efecte socio eco 20'!$A$5:$X$30,23,FALSE),0)</f>
        <v>0</v>
      </c>
      <c r="H78" s="42">
        <f>IF(AND(H$3&gt;=2025,H$6&lt;&gt;0),VLOOKUP(H$3,'efecte socio eco fp'!$A$5:$X$30,23,FALSE)-VLOOKUP(H$3,'efecte socio eco 20'!$A$5:$X$30,23,FALSE),0)</f>
        <v>0</v>
      </c>
      <c r="I78" s="42">
        <f>IF(AND(I$3&gt;=2025,I$6&lt;&gt;0),VLOOKUP(I$3,'efecte socio eco fp'!$A$5:$X$30,23,FALSE)-VLOOKUP(I$3,'efecte socio eco 20'!$A$5:$X$30,23,FALSE),0)</f>
        <v>0</v>
      </c>
      <c r="J78" s="42">
        <f>IF(AND(J$3&gt;=2025,J$6&lt;&gt;0),VLOOKUP(J$3,'efecte socio eco fp'!$A$5:$X$30,23,FALSE)-VLOOKUP(J$3,'efecte socio eco 20'!$A$5:$X$30,23,FALSE),0)</f>
        <v>-23.577994812370889</v>
      </c>
      <c r="K78" s="42">
        <f>IF(AND(K$3&gt;=2025,K$6&lt;&gt;0),VLOOKUP(K$3,'efecte socio eco fp'!$A$5:$X$30,23,FALSE)-VLOOKUP(K$3,'efecte socio eco 20'!$A$5:$X$30,23,FALSE),0)</f>
        <v>-25.624914040258773</v>
      </c>
      <c r="L78" s="42">
        <f>IF(AND(L$3&gt;=2025,L$6&lt;&gt;0),VLOOKUP(L$3,'efecte socio eco fp'!$A$5:$X$30,23,FALSE)-VLOOKUP(L$3,'efecte socio eco 20'!$A$5:$X$30,23,FALSE),0)</f>
        <v>-27.732760879088346</v>
      </c>
      <c r="M78" s="42">
        <f>IF(AND(M$3&gt;=2025,M$6&lt;&gt;0),VLOOKUP(M$3,'efecte socio eco fp'!$A$5:$X$30,23,FALSE)-VLOOKUP(M$3,'efecte socio eco 20'!$A$5:$X$30,23,FALSE),0)</f>
        <v>-29.902985388996967</v>
      </c>
      <c r="N78" s="42">
        <f>IF(AND(N$3&gt;=2025,N$6&lt;&gt;0),VLOOKUP(N$3,'efecte socio eco fp'!$A$5:$X$30,23,FALSE)-VLOOKUP(N$3,'efecte socio eco 20'!$A$5:$X$30,23,FALSE),0)</f>
        <v>-32.083933797363898</v>
      </c>
      <c r="O78" s="42">
        <f>IF(AND(O$3&gt;=2025,O$6&lt;&gt;0),VLOOKUP(O$3,'efecte socio eco fp'!$A$5:$X$30,23,FALSE)-VLOOKUP(O$3,'efecte socio eco 20'!$A$5:$X$30,23,FALSE),0)</f>
        <v>-34.314690605246142</v>
      </c>
      <c r="P78" s="42">
        <f>IF(AND(P$3&gt;=2025,P$6&lt;&gt;0),VLOOKUP(P$3,'efecte socio eco fp'!$A$5:$X$30,23,FALSE)-VLOOKUP(P$3,'efecte socio eco 20'!$A$5:$X$30,23,FALSE),0)</f>
        <v>-36.596159749416074</v>
      </c>
      <c r="Q78" s="42">
        <f>IF(AND(Q$3&gt;=2025,Q$6&lt;&gt;0),VLOOKUP(Q$3,'efecte socio eco fp'!$A$5:$X$30,23,FALSE)-VLOOKUP(Q$3,'efecte socio eco 20'!$A$5:$X$30,23,FALSE),0)</f>
        <v>-38.929259976713183</v>
      </c>
      <c r="R78" s="42">
        <f>IF(AND(R$3&gt;=2025,R$6&lt;&gt;0),VLOOKUP(R$3,'efecte socio eco fp'!$A$5:$X$30,23,FALSE)-VLOOKUP(R$3,'efecte socio eco 20'!$A$5:$X$30,23,FALSE),0)</f>
        <v>-41.314925072992082</v>
      </c>
      <c r="S78" s="42">
        <f>IF(AND(S$3&gt;=2025,S$6&lt;&gt;0),VLOOKUP(S$3,'efecte socio eco fp'!$A$5:$X$30,23,FALSE)-VLOOKUP(S$3,'efecte socio eco 20'!$A$5:$X$30,23,FALSE),0)</f>
        <v>-45.031312833019911</v>
      </c>
      <c r="T78" s="42">
        <f>IF(AND(T$3&gt;=2025,T$6&lt;&gt;0),VLOOKUP(T$3,'efecte socio eco fp'!$A$5:$X$30,23,FALSE)-VLOOKUP(T$3,'efecte socio eco 20'!$A$5:$X$30,23,FALSE),0)</f>
        <v>-48.846747092960868</v>
      </c>
      <c r="U78" s="42">
        <f>IF(AND(U$3&gt;=2025,U$6&lt;&gt;0),VLOOKUP(U$3,'efecte socio eco fp'!$A$5:$X$30,23,FALSE)-VLOOKUP(U$3,'efecte socio eco 20'!$A$5:$X$30,23,FALSE),0)</f>
        <v>-52.763318382746547</v>
      </c>
      <c r="V78" s="42">
        <f>IF(AND(V$3&gt;=2025,V$6&lt;&gt;0),VLOOKUP(V$3,'efecte socio eco fp'!$A$5:$X$30,23,FALSE)-VLOOKUP(V$3,'efecte socio eco 20'!$A$5:$X$30,23,FALSE),0)</f>
        <v>-56.783157029041831</v>
      </c>
      <c r="W78" s="42">
        <f>IF(AND(W$3&gt;=2025,W$6&lt;&gt;0),VLOOKUP(W$3,'efecte socio eco fp'!$A$5:$X$30,23,FALSE)-VLOOKUP(W$3,'efecte socio eco 20'!$A$5:$X$30,23,FALSE),0)</f>
        <v>-60.908433869788496</v>
      </c>
      <c r="X78" s="42">
        <f>IF(AND(X$3&gt;=2025,X$6&lt;&gt;0),VLOOKUP(X$3,'efecte socio eco fp'!$A$5:$X$30,23,FALSE)-VLOOKUP(X$3,'efecte socio eco 20'!$A$5:$X$30,23,FALSE),0)</f>
        <v>-65.324125918214122</v>
      </c>
      <c r="Y78" s="42">
        <f>IF(AND(Y$3&gt;=2025,Y$6&lt;&gt;0),VLOOKUP(Y$3,'efecte socio eco fp'!$A$5:$X$30,23,FALSE)-VLOOKUP(Y$3,'efecte socio eco 20'!$A$5:$X$30,23,FALSE),0)</f>
        <v>-69.830400681985338</v>
      </c>
      <c r="Z78" s="42">
        <f>IF(AND(Z$3&gt;=2025,Z$6&lt;&gt;0),VLOOKUP(Z$3,'efecte socio eco fp'!$A$5:$X$30,23,FALSE)-VLOOKUP(Z$3,'efecte socio eco 20'!$A$5:$X$30,23,FALSE),0)</f>
        <v>-74.428725940178083</v>
      </c>
      <c r="AA78" s="42">
        <f>IF(AND(AA$3&gt;=2025,AA$6&lt;&gt;0),VLOOKUP(AA$3,'efecte socio eco fp'!$A$5:$X$30,23,FALSE)-VLOOKUP(AA$3,'efecte socio eco 20'!$A$5:$X$30,23,FALSE),0)</f>
        <v>-79.120590908603845</v>
      </c>
      <c r="AB78" s="42">
        <f>IF(AND(AB$3&gt;=2025,AB$6&lt;&gt;0),VLOOKUP(AB$3,'efecte socio eco fp'!$A$5:$X$30,23,FALSE)-VLOOKUP(AB$3,'efecte socio eco 20'!$A$5:$X$30,23,FALSE),0)</f>
        <v>-83.907506535037101</v>
      </c>
      <c r="AC78" s="42">
        <f>IF(AND(AC$3&gt;=2025,AC$6&lt;&gt;0),VLOOKUP(AC$3,'efecte socio eco fp'!$A$5:$X$30,23,FALSE)-VLOOKUP(AC$3,'efecte socio eco 20'!$A$5:$X$30,23,FALSE),0)</f>
        <v>-89.617478651302918</v>
      </c>
      <c r="AD78" s="42">
        <f>IF(AND(AD$3&gt;=2025,AD$6&lt;&gt;0),VLOOKUP(AD$3,'efecte socio eco fp'!$A$5:$X$30,23,FALSE)-VLOOKUP(AD$3,'efecte socio eco 20'!$A$5:$X$30,23,FALSE),0)</f>
        <v>-95.441449339223254</v>
      </c>
      <c r="AE78" s="42">
        <f>IF(AND(AE$3&gt;=2025,AE$6&lt;&gt;0),VLOOKUP(AE$3,'efecte socio eco fp'!$A$5:$X$30,23,FALSE)-VLOOKUP(AE$3,'efecte socio eco 20'!$A$5:$X$30,23,FALSE),0)</f>
        <v>-101.38122031585681</v>
      </c>
      <c r="AF78" s="42">
        <f>IF(AND(AF$3&gt;=2025,AF$6&lt;&gt;0),VLOOKUP(AF$3,'efecte socio eco fp'!$A$5:$X$30,23,FALSE)-VLOOKUP(AF$3,'efecte socio eco 20'!$A$5:$X$30,23,FALSE),0)</f>
        <v>-107.43861898189789</v>
      </c>
      <c r="AG78" s="42">
        <f>IF(AND(AG$3&gt;=2025,AG$6&lt;&gt;0),VLOOKUP(AG$3,'efecte socio eco fp'!$A$5:$X$30,23,FALSE)-VLOOKUP(AG$3,'efecte socio eco 20'!$A$5:$X$30,23,FALSE),0)</f>
        <v>0</v>
      </c>
      <c r="AH78" s="42">
        <f>IF(AND(AH$3&gt;=2025,AH$6&lt;&gt;0),VLOOKUP(AH$3,'efecte socio eco fp'!$A$5:$X$30,23,FALSE)-VLOOKUP(AH$3,'efecte socio eco 20'!$A$5:$X$30,23,FALSE),0)</f>
        <v>0</v>
      </c>
      <c r="AI78" s="42">
        <f>IF(AND(AI$3&gt;=2025,AI$6&lt;&gt;0),VLOOKUP(AI$3,'efecte socio eco fp'!$A$5:$X$30,23,FALSE)-VLOOKUP(AI$3,'efecte socio eco 20'!$A$5:$X$30,23,FALSE),0)</f>
        <v>0</v>
      </c>
      <c r="AJ78" s="42">
        <f>IF(AND(AJ$3&gt;=2025,AJ$6&lt;&gt;0),VLOOKUP(AJ$3,'efecte socio eco fp'!$A$5:$X$30,23,FALSE)-VLOOKUP(AJ$3,'efecte socio eco 20'!$A$5:$X$30,23,FALSE),0)</f>
        <v>0</v>
      </c>
      <c r="AK78" s="42">
        <f>IF(AND(AK$3&gt;=2025,AK$6&lt;&gt;0),VLOOKUP(AK$3,'efecte socio eco fp'!$A$5:$X$30,23,FALSE)-VLOOKUP(AK$3,'efecte socio eco 20'!$A$5:$X$30,23,FALSE),0)</f>
        <v>0</v>
      </c>
      <c r="AL78" s="42">
        <f>IF(AND(AL$3&gt;=2025,AL$6&lt;&gt;0),VLOOKUP(AL$3,'efecte socio eco fp'!$A$5:$X$30,23,FALSE)-VLOOKUP(AL$3,'efecte socio eco 20'!$A$5:$X$30,23,FALSE),0)</f>
        <v>0</v>
      </c>
      <c r="AM78" s="42">
        <f>IF(AND(AM$3&gt;=2025,AM$6&lt;&gt;0),VLOOKUP(AM$3,'efecte socio eco fp'!$A$5:$X$30,23,FALSE)-VLOOKUP(AM$3,'efecte socio eco 20'!$A$5:$X$30,23,FALSE),0)</f>
        <v>0</v>
      </c>
      <c r="AN78" s="42">
        <f>IF(AND(AN$3&gt;=2025,AN$6&lt;&gt;0),VLOOKUP(AN$3,'efecte socio eco fp'!$A$5:$X$30,23,FALSE)-VLOOKUP(AN$3,'efecte socio eco 20'!$A$5:$X$30,23,FALSE),0)</f>
        <v>0</v>
      </c>
      <c r="AO78" s="42">
        <f>IF(AND(AO$3&gt;=2025,AO$6&lt;&gt;0),VLOOKUP(AO$3,'efecte socio eco fp'!$A$5:$X$30,23,FALSE)-VLOOKUP(AO$3,'efecte socio eco 20'!$A$5:$X$30,23,FALSE),0)</f>
        <v>0</v>
      </c>
      <c r="AP78" s="42">
        <f>IF(AND(AP$3&gt;=2025,AP$6&lt;&gt;0),VLOOKUP(AP$3,'efecte socio eco fp'!$A$5:$X$30,23,FALSE)-VLOOKUP(AP$3,'efecte socio eco 20'!$A$5:$X$30,23,FALSE),0)</f>
        <v>0</v>
      </c>
      <c r="AQ78" s="42">
        <f>IF(AND(AQ$3&gt;=2025,AQ$6&lt;&gt;0),VLOOKUP(AQ$3,'efecte socio eco fp'!$A$5:$X$30,23,FALSE)-VLOOKUP(AQ$3,'efecte socio eco 20'!$A$5:$X$30,23,FALSE),0)</f>
        <v>0</v>
      </c>
      <c r="AR78" s="42">
        <f>IF(AND(AR$3&gt;=2025,AR$6&lt;&gt;0),VLOOKUP(AR$3,'efecte socio eco fp'!$A$5:$X$30,23,FALSE)-VLOOKUP(AR$3,'efecte socio eco 20'!$A$5:$X$30,23,FALSE),0)</f>
        <v>0</v>
      </c>
      <c r="AS78" s="42">
        <f>IF(AND(AS$3&gt;=2025,AS$6&lt;&gt;0),VLOOKUP(AS$3,'efecte socio eco fp'!$A$5:$X$30,23,FALSE)-VLOOKUP(AS$3,'efecte socio eco 20'!$A$5:$X$30,23,FALSE),0)</f>
        <v>0</v>
      </c>
      <c r="AT78" s="42">
        <f>IF(AND(AT$3&gt;=2025,AT$6&lt;&gt;0),VLOOKUP(AT$3,'efecte socio eco fp'!$A$5:$X$30,23,FALSE)-VLOOKUP(AT$3,'efecte socio eco 20'!$A$5:$X$30,23,FALSE),0)</f>
        <v>0</v>
      </c>
      <c r="AU78" s="42">
        <f>IF(AND(AU$3&gt;=2025,AU$6&lt;&gt;0),VLOOKUP(AU$3,'efecte socio eco fp'!$A$5:$X$30,23,FALSE)-VLOOKUP(AU$3,'efecte socio eco 20'!$A$5:$X$30,23,FALSE),0)</f>
        <v>0</v>
      </c>
      <c r="AV78" s="42">
        <f>IF(AND(AV$3&gt;=2025,AV$6&lt;&gt;0),VLOOKUP(AV$3,'efecte socio eco fp'!$A$5:$X$30,23,FALSE)-VLOOKUP(AV$3,'efecte socio eco 20'!$A$5:$X$30,23,FALSE),0)</f>
        <v>0</v>
      </c>
      <c r="AW78" s="42">
        <f>IF(AND(AW$3&gt;=2025,AW$6&lt;&gt;0),VLOOKUP(AW$3,'efecte socio eco fp'!$A$5:$X$30,23,FALSE)-VLOOKUP(AW$3,'efecte socio eco 20'!$A$5:$X$30,23,FALSE),0)</f>
        <v>0</v>
      </c>
      <c r="AX78" s="42">
        <f>IF(AND(AX$3&gt;=2025,AX$6&lt;&gt;0),VLOOKUP(AX$3,'efecte socio eco fp'!$A$5:$X$30,23,FALSE)-VLOOKUP(AX$3,'efecte socio eco 20'!$A$5:$X$30,23,FALSE),0)</f>
        <v>0</v>
      </c>
      <c r="AY78" s="42">
        <f>IF(AND(AY$3&gt;=2025,AY$6&lt;&gt;0),VLOOKUP(AY$3,'efecte socio eco fp'!$A$5:$X$30,23,FALSE)-VLOOKUP(AY$3,'efecte socio eco 20'!$A$5:$X$30,23,FALSE),0)</f>
        <v>0</v>
      </c>
      <c r="AZ78" s="42">
        <f>IF(AND(AZ$3&gt;=2025,AZ$6&lt;&gt;0),VLOOKUP(AZ$3,'efecte socio eco fp'!$A$5:$X$30,23,FALSE)-VLOOKUP(AZ$3,'efecte socio eco 20'!$A$5:$X$30,23,FALSE),0)</f>
        <v>0</v>
      </c>
      <c r="BA78" s="42">
        <f>IF(AND(BA$3&gt;=2025,BA$6&lt;&gt;0),VLOOKUP(BA$3,'efecte socio eco fp'!$A$5:$X$30,23,FALSE)-VLOOKUP(BA$3,'efecte socio eco 20'!$A$5:$X$30,23,FALSE),0)</f>
        <v>0</v>
      </c>
      <c r="BB78" s="42">
        <f>IF(AND(BB$3&gt;=2025,BB$6&lt;&gt;0),VLOOKUP(BB$3,'efecte socio eco fp'!$A$5:$X$30,23,FALSE)-VLOOKUP(BB$3,'efecte socio eco 20'!$A$5:$X$30,23,FALSE),0)</f>
        <v>0</v>
      </c>
      <c r="BC78" s="42">
        <f>IF(AND(BC$3&gt;=2025,BC$6&lt;&gt;0),VLOOKUP(BC$3,'efecte socio eco fp'!$A$5:$X$30,23,FALSE)-VLOOKUP(BC$3,'efecte socio eco 20'!$A$5:$X$30,23,FALSE),0)</f>
        <v>0</v>
      </c>
      <c r="BD78" s="42">
        <f>IF(AND(BD$3&gt;=2025,BD$6&lt;&gt;0),VLOOKUP(BD$3,'efecte socio eco fp'!$A$5:$X$30,23,FALSE)-VLOOKUP(BD$3,'efecte socio eco 20'!$A$5:$X$30,23,FALSE),0)</f>
        <v>0</v>
      </c>
      <c r="BE78" s="42">
        <f>IF(AND(BE$3&gt;=2025,BE$6&lt;&gt;0),VLOOKUP(BE$3,'efecte socio eco fp'!$A$5:$X$30,23,FALSE)-VLOOKUP(BE$3,'efecte socio eco 20'!$A$5:$X$30,23,FALSE),0)</f>
        <v>0</v>
      </c>
      <c r="BF78" s="42">
        <f>IF(AND(BF$3&gt;=2025,BF$6&lt;&gt;0),VLOOKUP(BF$3,'efecte socio eco fp'!$A$5:$X$30,23,FALSE)-VLOOKUP(BF$3,'efecte socio eco 20'!$A$5:$X$30,23,FALSE),0)</f>
        <v>0</v>
      </c>
      <c r="BG78" s="42">
        <f>IF(AND(BG$3&gt;=2025,BG$6&lt;&gt;0),VLOOKUP(BG$3,'efecte socio eco fp'!$A$5:$X$30,23,FALSE)-VLOOKUP(BG$3,'efecte socio eco 20'!$A$5:$X$30,23,FALSE),0)</f>
        <v>0</v>
      </c>
      <c r="BH78" s="42">
        <f>IF(AND(BH$3&gt;=2025,BH$6&lt;&gt;0),VLOOKUP(BH$3,'efecte socio eco fp'!$A$5:$X$30,23,FALSE)-VLOOKUP(BH$3,'efecte socio eco 20'!$A$5:$X$30,23,FALSE),0)</f>
        <v>0</v>
      </c>
      <c r="BI78" s="42">
        <f>IF(AND(BI$3&gt;=2025,BI$6&lt;&gt;0),VLOOKUP(BI$3,'efecte socio eco fp'!$A$5:$X$30,23,FALSE)-VLOOKUP(BI$3,'efecte socio eco 20'!$A$5:$X$30,23,FALSE),0)</f>
        <v>0</v>
      </c>
      <c r="BJ78" s="42">
        <f>IF(AND(BJ$3&gt;=2025,BJ$6&lt;&gt;0),VLOOKUP(BJ$3,'efecte socio eco fp'!$A$5:$X$30,23,FALSE)-VLOOKUP(BJ$3,'efecte socio eco 20'!$A$5:$X$30,23,FALSE),0)</f>
        <v>0</v>
      </c>
      <c r="BK78" s="42">
        <f>IF(AND(BK$3&gt;=2025,BK$6&lt;&gt;0),VLOOKUP(BK$3,'efecte socio eco fp'!$A$5:$X$30,23,FALSE)-VLOOKUP(BK$3,'efecte socio eco 20'!$A$5:$X$30,23,FALSE),0)</f>
        <v>0</v>
      </c>
      <c r="BL78" s="42">
        <f>IF(AND(BL$3&gt;=2025,BL$6&lt;&gt;0),VLOOKUP(BL$3,'efecte socio eco fp'!$A$5:$X$30,23,FALSE)-VLOOKUP(BL$3,'efecte socio eco 20'!$A$5:$X$30,23,FALSE),0)</f>
        <v>0</v>
      </c>
      <c r="BM78" s="42">
        <f>IF(AND(BM$3&gt;=2025,BM$6&lt;&gt;0),VLOOKUP(BM$3,'efecte socio eco fp'!$A$5:$X$30,23,FALSE)-VLOOKUP(BM$3,'efecte socio eco 20'!$A$5:$X$30,23,FALSE),0)</f>
        <v>0</v>
      </c>
      <c r="BN78" s="42">
        <f>IF(AND(BN$3&gt;=2025,BN$6&lt;&gt;0),VLOOKUP(BN$3,'efecte socio eco fp'!$A$5:$X$30,23,FALSE)-VLOOKUP(BN$3,'efecte socio eco 20'!$A$5:$X$30,23,FALSE),0)</f>
        <v>0</v>
      </c>
      <c r="BO78" s="42">
        <f>IF(AND(BO$3&gt;=2025,BO$6&lt;&gt;0),VLOOKUP(BO$3,'efecte socio eco fp'!$A$5:$X$30,23,FALSE)-VLOOKUP(BO$3,'efecte socio eco 20'!$A$5:$X$30,23,FALSE),0)</f>
        <v>0</v>
      </c>
      <c r="BP78" s="42">
        <f>IF(AND(BP$3&gt;=2025,BP$6&lt;&gt;0),VLOOKUP(BP$3,'efecte socio eco fp'!$A$5:$X$30,23,FALSE)-VLOOKUP(BP$3,'efecte socio eco 20'!$A$5:$X$30,23,FALSE),0)</f>
        <v>0</v>
      </c>
      <c r="BQ78" s="42">
        <f>IF(AND(BQ$3&gt;=2025,BQ$6&lt;&gt;0),VLOOKUP(BQ$3,'efecte socio eco fp'!$A$5:$X$30,23,FALSE)-VLOOKUP(BQ$3,'efecte socio eco 20'!$A$5:$X$30,23,FALSE),0)</f>
        <v>0</v>
      </c>
      <c r="BR78" s="42">
        <f>IF(AND(BR$3&gt;=2025,BR$6&lt;&gt;0),VLOOKUP(BR$3,'efecte socio eco fp'!$A$5:$X$30,23,FALSE)-VLOOKUP(BR$3,'efecte socio eco 20'!$A$5:$X$30,23,FALSE),0)</f>
        <v>0</v>
      </c>
      <c r="BS78" s="42">
        <f>IF(AND(BS$3&gt;=2025,BS$6&lt;&gt;0),VLOOKUP(BS$3,'efecte socio eco fp'!$A$5:$X$30,23,FALSE)-VLOOKUP(BS$3,'efecte socio eco 20'!$A$5:$X$30,23,FALSE),0)</f>
        <v>0</v>
      </c>
      <c r="BT78" s="42">
        <f>IF(AND(BT$3&gt;=2025,BT$6&lt;&gt;0),VLOOKUP(BT$3,'efecte socio eco fp'!$A$5:$X$30,23,FALSE)-VLOOKUP(BT$3,'efecte socio eco 20'!$A$5:$X$30,23,FALSE),0)</f>
        <v>0</v>
      </c>
      <c r="BU78" s="42">
        <f>IF(AND(BU$3&gt;=2025,BU$6&lt;&gt;0),VLOOKUP(BU$3,'efecte socio eco fp'!$A$5:$X$30,23,FALSE)-VLOOKUP(BU$3,'efecte socio eco 20'!$A$5:$X$30,23,FALSE),0)</f>
        <v>0</v>
      </c>
      <c r="BV78" s="42">
        <f>IF(AND(BV$3&gt;=2025,BV$6&lt;&gt;0),VLOOKUP(BV$3,'efecte socio eco fp'!$A$5:$X$30,23,FALSE)-VLOOKUP(BV$3,'efecte socio eco 20'!$A$5:$X$30,23,FALSE),0)</f>
        <v>0</v>
      </c>
      <c r="BW78" s="42">
        <f>IF(AND(BW$3&gt;=2025,BW$6&lt;&gt;0),VLOOKUP(BW$3,'efecte socio eco fp'!$A$5:$X$30,23,FALSE)-VLOOKUP(BW$3,'efecte socio eco 20'!$A$5:$X$30,23,FALSE),0)</f>
        <v>0</v>
      </c>
      <c r="BX78" s="42">
        <f>IF(AND(BX$3&gt;=2025,BX$6&lt;&gt;0),VLOOKUP(BX$3,'efecte socio eco fp'!$A$5:$X$30,23,FALSE)-VLOOKUP(BX$3,'efecte socio eco 20'!$A$5:$X$30,23,FALSE),0)</f>
        <v>0</v>
      </c>
      <c r="BY78" s="42">
        <f>IF(AND(BY$3&gt;=2025,BY$6&lt;&gt;0),VLOOKUP(BY$3,'efecte socio eco fp'!$A$5:$X$30,23,FALSE)-VLOOKUP(BY$3,'efecte socio eco 20'!$A$5:$X$30,23,FALSE),0)</f>
        <v>0</v>
      </c>
      <c r="BZ78" s="42">
        <f>IF(AND(BZ$3&gt;=2025,BZ$6&lt;&gt;0),VLOOKUP(BZ$3,'efecte socio eco fp'!$A$5:$X$30,23,FALSE)-VLOOKUP(BZ$3,'efecte socio eco 20'!$A$5:$X$30,23,FALSE),0)</f>
        <v>0</v>
      </c>
      <c r="CA78" s="42">
        <f>IF(AND(CA$3&gt;=2025,CA$6&lt;&gt;0),VLOOKUP(CA$3,'efecte socio eco fp'!$A$5:$X$30,23,FALSE)-VLOOKUP(CA$3,'efecte socio eco 20'!$A$5:$X$30,23,FALSE),0)</f>
        <v>0</v>
      </c>
      <c r="CB78" s="42">
        <f>IF(AND(CB$3&gt;=2025,CB$6&lt;&gt;0),VLOOKUP(CB$3,'efecte socio eco fp'!$A$5:$X$30,23,FALSE)-VLOOKUP(CB$3,'efecte socio eco 20'!$A$5:$X$30,23,FALSE),0)</f>
        <v>0</v>
      </c>
      <c r="CC78" s="42">
        <f>IF(AND(CC$3&gt;=2025,CC$6&lt;&gt;0),VLOOKUP(CC$3,'efecte socio eco fp'!$A$5:$X$30,23,FALSE)-VLOOKUP(CC$3,'efecte socio eco 20'!$A$5:$X$30,23,FALSE),0)</f>
        <v>0</v>
      </c>
      <c r="CD78" s="42">
        <f>IF(AND(CD$3&gt;=2025,CD$6&lt;&gt;0),VLOOKUP(CD$3,'efecte socio eco fp'!$A$5:$X$30,23,FALSE)-VLOOKUP(CD$3,'efecte socio eco 20'!$A$5:$X$30,23,FALSE),0)</f>
        <v>0</v>
      </c>
      <c r="CE78" s="42">
        <f>IF(AND(CE$3&gt;=2025,CE$6&lt;&gt;0),VLOOKUP(CE$3,'efecte socio eco fp'!$A$5:$X$30,23,FALSE)-VLOOKUP(CE$3,'efecte socio eco 20'!$A$5:$X$30,23,FALSE),0)</f>
        <v>0</v>
      </c>
    </row>
    <row r="79" spans="1:83">
      <c r="A79" t="s">
        <v>496</v>
      </c>
      <c r="B79" t="s">
        <v>33</v>
      </c>
      <c r="C79" s="42">
        <f>IF(AND(C$3&gt;=2025,C$6&lt;&gt;0),VLOOKUP(C$3,'efecte socio eco fp'!$A$5:$X$30,24,FALSE)-VLOOKUP(C$3,'efecte socio eco 20'!$A$5:$X$30,24,FALSE),0)</f>
        <v>0</v>
      </c>
      <c r="D79" s="42">
        <f>IF(AND(D$3&gt;=2025,D$6&lt;&gt;0),VLOOKUP(D$3,'efecte socio eco fp'!$A$5:$X$30,24,FALSE)-VLOOKUP(D$3,'efecte socio eco 20'!$A$5:$X$30,24,FALSE),0)</f>
        <v>0</v>
      </c>
      <c r="E79" s="42">
        <f>IF(AND(E$3&gt;=2025,E$6&lt;&gt;0),VLOOKUP(E$3,'efecte socio eco fp'!$A$5:$X$30,24,FALSE)-VLOOKUP(E$3,'efecte socio eco 20'!$A$5:$X$30,24,FALSE),0)</f>
        <v>0</v>
      </c>
      <c r="F79" s="42">
        <f>IF(AND(F$3&gt;=2025,F$6&lt;&gt;0),VLOOKUP(F$3,'efecte socio eco fp'!$A$5:$X$30,24,FALSE)-VLOOKUP(F$3,'efecte socio eco 20'!$A$5:$X$30,24,FALSE),0)</f>
        <v>0</v>
      </c>
      <c r="G79" s="42">
        <f>IF(AND(G$3&gt;=2025,G$6&lt;&gt;0),VLOOKUP(G$3,'efecte socio eco fp'!$A$5:$X$30,24,FALSE)-VLOOKUP(G$3,'efecte socio eco 20'!$A$5:$X$30,24,FALSE),0)</f>
        <v>0</v>
      </c>
      <c r="H79" s="42">
        <f>IF(AND(H$3&gt;=2025,H$6&lt;&gt;0),VLOOKUP(H$3,'efecte socio eco fp'!$A$5:$X$30,24,FALSE)-VLOOKUP(H$3,'efecte socio eco 20'!$A$5:$X$30,24,FALSE),0)</f>
        <v>0</v>
      </c>
      <c r="I79" s="42">
        <f>IF(AND(I$3&gt;=2025,I$6&lt;&gt;0),VLOOKUP(I$3,'efecte socio eco fp'!$A$5:$X$30,24,FALSE)-VLOOKUP(I$3,'efecte socio eco 20'!$A$5:$X$30,24,FALSE),0)</f>
        <v>0</v>
      </c>
      <c r="J79" s="42">
        <f>IF(AND(J$3&gt;=2025,J$6&lt;&gt;0),VLOOKUP(J$3,'efecte socio eco fp'!$A$5:$X$30,24,FALSE)-VLOOKUP(J$3,'efecte socio eco 20'!$A$5:$X$30,24,FALSE),0)</f>
        <v>-102538.95733754709</v>
      </c>
      <c r="K79" s="42">
        <f>IF(AND(K$3&gt;=2025,K$6&lt;&gt;0),VLOOKUP(K$3,'efecte socio eco fp'!$A$5:$X$30,24,FALSE)-VLOOKUP(K$3,'efecte socio eco 20'!$A$5:$X$30,24,FALSE),0)</f>
        <v>-112499.95501988754</v>
      </c>
      <c r="L79" s="42">
        <f>IF(AND(L$3&gt;=2025,L$6&lt;&gt;0),VLOOKUP(L$3,'efecte socio eco fp'!$A$5:$X$30,24,FALSE)-VLOOKUP(L$3,'efecte socio eco 20'!$A$5:$X$30,24,FALSE),0)</f>
        <v>-122723.32312259823</v>
      </c>
      <c r="M79" s="42">
        <f>IF(AND(M$3&gt;=2025,M$6&lt;&gt;0),VLOOKUP(M$3,'efecte socio eco fp'!$A$5:$X$30,24,FALSE)-VLOOKUP(M$3,'efecte socio eco 20'!$A$5:$X$30,24,FALSE),0)</f>
        <v>-133214.50713190436</v>
      </c>
      <c r="N79" s="42">
        <f>IF(AND(N$3&gt;=2025,N$6&lt;&gt;0),VLOOKUP(N$3,'efecte socio eco fp'!$A$5:$X$30,24,FALSE)-VLOOKUP(N$3,'efecte socio eco 20'!$A$5:$X$30,24,FALSE),0)</f>
        <v>-145662.13787988201</v>
      </c>
      <c r="O79" s="42">
        <f>IF(AND(O$3&gt;=2025,O$6&lt;&gt;0),VLOOKUP(O$3,'efecte socio eco fp'!$A$5:$X$30,24,FALSE)-VLOOKUP(O$3,'efecte socio eco 20'!$A$5:$X$30,24,FALSE),0)</f>
        <v>-158381.60495074466</v>
      </c>
      <c r="P79" s="42">
        <f>IF(AND(P$3&gt;=2025,P$6&lt;&gt;0),VLOOKUP(P$3,'efecte socio eco fp'!$A$5:$X$30,24,FALSE)-VLOOKUP(P$3,'efecte socio eco 20'!$A$5:$X$30,24,FALSE),0)</f>
        <v>-171377.55237891525</v>
      </c>
      <c r="Q79" s="42">
        <f>IF(AND(Q$3&gt;=2025,Q$6&lt;&gt;0),VLOOKUP(Q$3,'efecte socio eco fp'!$A$5:$X$30,24,FALSE)-VLOOKUP(Q$3,'efecte socio eco 20'!$A$5:$X$30,24,FALSE),0)</f>
        <v>-184654.69551821053</v>
      </c>
      <c r="R79" s="42">
        <f>IF(AND(R$3&gt;=2025,R$6&lt;&gt;0),VLOOKUP(R$3,'efecte socio eco fp'!$A$5:$X$30,24,FALSE)-VLOOKUP(R$3,'efecte socio eco 20'!$A$5:$X$30,24,FALSE),0)</f>
        <v>-198217.82207350805</v>
      </c>
      <c r="S79" s="42">
        <f>IF(AND(S$3&gt;=2025,S$6&lt;&gt;0),VLOOKUP(S$3,'efecte socio eco fp'!$A$5:$X$30,24,FALSE)-VLOOKUP(S$3,'efecte socio eco 20'!$A$5:$X$30,24,FALSE),0)</f>
        <v>-218570.52294043452</v>
      </c>
      <c r="T79" s="42">
        <f>IF(AND(T$3&gt;=2025,T$6&lt;&gt;0),VLOOKUP(T$3,'efecte socio eco fp'!$A$5:$X$30,24,FALSE)-VLOOKUP(T$3,'efecte socio eco 20'!$A$5:$X$30,24,FALSE),0)</f>
        <v>-239457.6619076319</v>
      </c>
      <c r="U79" s="42">
        <f>IF(AND(U$3&gt;=2025,U$6&lt;&gt;0),VLOOKUP(U$3,'efecte socio eco fp'!$A$5:$X$30,24,FALSE)-VLOOKUP(U$3,'efecte socio eco 20'!$A$5:$X$30,24,FALSE),0)</f>
        <v>-260890.26608492061</v>
      </c>
      <c r="V79" s="42">
        <f>IF(AND(V$3&gt;=2025,V$6&lt;&gt;0),VLOOKUP(V$3,'efecte socio eco fp'!$A$5:$X$30,24,FALSE)-VLOOKUP(V$3,'efecte socio eco 20'!$A$5:$X$30,24,FALSE),0)</f>
        <v>-282879.56737905741</v>
      </c>
      <c r="W79" s="42">
        <f>IF(AND(W$3&gt;=2025,W$6&lt;&gt;0),VLOOKUP(W$3,'efecte socio eco fp'!$A$5:$X$30,24,FALSE)-VLOOKUP(W$3,'efecte socio eco 20'!$A$5:$X$30,24,FALSE),0)</f>
        <v>-305437.00607864931</v>
      </c>
      <c r="X79" s="42">
        <f>IF(AND(X$3&gt;=2025,X$6&lt;&gt;0),VLOOKUP(X$3,'efecte socio eco fp'!$A$5:$X$30,24,FALSE)-VLOOKUP(X$3,'efecte socio eco 20'!$A$5:$X$30,24,FALSE),0)</f>
        <v>-331477.37571029738</v>
      </c>
      <c r="Y79" s="42">
        <f>IF(AND(Y$3&gt;=2025,Y$6&lt;&gt;0),VLOOKUP(Y$3,'efecte socio eco fp'!$A$5:$X$30,24,FALSE)-VLOOKUP(Y$3,'efecte socio eco 20'!$A$5:$X$30,24,FALSE),0)</f>
        <v>-358039.22128952295</v>
      </c>
      <c r="Z79" s="42">
        <f>IF(AND(Z$3&gt;=2025,Z$6&lt;&gt;0),VLOOKUP(Z$3,'efecte socio eco fp'!$A$5:$X$30,24,FALSE)-VLOOKUP(Z$3,'efecte socio eco 20'!$A$5:$X$30,24,FALSE),0)</f>
        <v>-385130.71930883452</v>
      </c>
      <c r="AA79" s="42">
        <f>IF(AND(AA$3&gt;=2025,AA$6&lt;&gt;0),VLOOKUP(AA$3,'efecte socio eco fp'!$A$5:$X$30,24,FALSE)-VLOOKUP(AA$3,'efecte socio eco 20'!$A$5:$X$30,24,FALSE),0)</f>
        <v>-412760.16159003228</v>
      </c>
      <c r="AB79" s="42">
        <f>IF(AND(AB$3&gt;=2025,AB$6&lt;&gt;0),VLOOKUP(AB$3,'efecte socio eco fp'!$A$5:$X$30,24,FALSE)-VLOOKUP(AB$3,'efecte socio eco 20'!$A$5:$X$30,24,FALSE),0)</f>
        <v>-440935.9568175301</v>
      </c>
      <c r="AC79" s="42">
        <f>IF(AND(AC$3&gt;=2025,AC$6&lt;&gt;0),VLOOKUP(AC$3,'efecte socio eco fp'!$A$5:$X$30,24,FALSE)-VLOOKUP(AC$3,'efecte socio eco 20'!$A$5:$X$30,24,FALSE),0)</f>
        <v>-474753.35805135965</v>
      </c>
      <c r="AD79" s="42">
        <f>IF(AND(AD$3&gt;=2025,AD$6&lt;&gt;0),VLOOKUP(AD$3,'efecte socio eco fp'!$A$5:$X$30,24,FALSE)-VLOOKUP(AD$3,'efecte socio eco 20'!$A$5:$X$30,24,FALSE),0)</f>
        <v>-509222.63112561032</v>
      </c>
      <c r="AE79" s="42">
        <f>IF(AND(AE$3&gt;=2025,AE$6&lt;&gt;0),VLOOKUP(AE$3,'efecte socio eco fp'!$A$5:$X$30,24,FALSE)-VLOOKUP(AE$3,'efecte socio eco 20'!$A$5:$X$30,24,FALSE),0)</f>
        <v>-544353.65109518543</v>
      </c>
      <c r="AF79" s="42">
        <f>IF(AND(AF$3&gt;=2025,AF$6&lt;&gt;0),VLOOKUP(AF$3,'efecte socio eco fp'!$A$5:$X$30,24,FALSE)-VLOOKUP(AF$3,'efecte socio eco 20'!$A$5:$X$30,24,FALSE),0)</f>
        <v>-580156.42777646706</v>
      </c>
      <c r="AG79" s="42">
        <f>IF(AND(AG$3&gt;=2025,AG$6&lt;&gt;0),VLOOKUP(AG$3,'efecte socio eco fp'!$A$5:$X$30,24,FALSE)-VLOOKUP(AG$3,'efecte socio eco 20'!$A$5:$X$30,24,FALSE),0)</f>
        <v>0</v>
      </c>
      <c r="AH79" s="42">
        <f>IF(AND(AH$3&gt;=2025,AH$6&lt;&gt;0),VLOOKUP(AH$3,'efecte socio eco fp'!$A$5:$X$30,24,FALSE)-VLOOKUP(AH$3,'efecte socio eco 20'!$A$5:$X$30,24,FALSE),0)</f>
        <v>0</v>
      </c>
      <c r="AI79" s="42">
        <f>IF(AND(AI$3&gt;=2025,AI$6&lt;&gt;0),VLOOKUP(AI$3,'efecte socio eco fp'!$A$5:$X$30,24,FALSE)-VLOOKUP(AI$3,'efecte socio eco 20'!$A$5:$X$30,24,FALSE),0)</f>
        <v>0</v>
      </c>
      <c r="AJ79" s="42">
        <f>IF(AND(AJ$3&gt;=2025,AJ$6&lt;&gt;0),VLOOKUP(AJ$3,'efecte socio eco fp'!$A$5:$X$30,24,FALSE)-VLOOKUP(AJ$3,'efecte socio eco 20'!$A$5:$X$30,24,FALSE),0)</f>
        <v>0</v>
      </c>
      <c r="AK79" s="42">
        <f>IF(AND(AK$3&gt;=2025,AK$6&lt;&gt;0),VLOOKUP(AK$3,'efecte socio eco fp'!$A$5:$X$30,24,FALSE)-VLOOKUP(AK$3,'efecte socio eco 20'!$A$5:$X$30,24,FALSE),0)</f>
        <v>0</v>
      </c>
      <c r="AL79" s="42">
        <f>IF(AND(AL$3&gt;=2025,AL$6&lt;&gt;0),VLOOKUP(AL$3,'efecte socio eco fp'!$A$5:$X$30,24,FALSE)-VLOOKUP(AL$3,'efecte socio eco 20'!$A$5:$X$30,24,FALSE),0)</f>
        <v>0</v>
      </c>
      <c r="AM79" s="42">
        <f>IF(AND(AM$3&gt;=2025,AM$6&lt;&gt;0),VLOOKUP(AM$3,'efecte socio eco fp'!$A$5:$X$30,24,FALSE)-VLOOKUP(AM$3,'efecte socio eco 20'!$A$5:$X$30,24,FALSE),0)</f>
        <v>0</v>
      </c>
      <c r="AN79" s="42">
        <f>IF(AND(AN$3&gt;=2025,AN$6&lt;&gt;0),VLOOKUP(AN$3,'efecte socio eco fp'!$A$5:$X$30,24,FALSE)-VLOOKUP(AN$3,'efecte socio eco 20'!$A$5:$X$30,24,FALSE),0)</f>
        <v>0</v>
      </c>
      <c r="AO79" s="42">
        <f>IF(AND(AO$3&gt;=2025,AO$6&lt;&gt;0),VLOOKUP(AO$3,'efecte socio eco fp'!$A$5:$X$30,24,FALSE)-VLOOKUP(AO$3,'efecte socio eco 20'!$A$5:$X$30,24,FALSE),0)</f>
        <v>0</v>
      </c>
      <c r="AP79" s="42">
        <f>IF(AND(AP$3&gt;=2025,AP$6&lt;&gt;0),VLOOKUP(AP$3,'efecte socio eco fp'!$A$5:$X$30,24,FALSE)-VLOOKUP(AP$3,'efecte socio eco 20'!$A$5:$X$30,24,FALSE),0)</f>
        <v>0</v>
      </c>
      <c r="AQ79" s="42">
        <f>IF(AND(AQ$3&gt;=2025,AQ$6&lt;&gt;0),VLOOKUP(AQ$3,'efecte socio eco fp'!$A$5:$X$30,24,FALSE)-VLOOKUP(AQ$3,'efecte socio eco 20'!$A$5:$X$30,24,FALSE),0)</f>
        <v>0</v>
      </c>
      <c r="AR79" s="42">
        <f>IF(AND(AR$3&gt;=2025,AR$6&lt;&gt;0),VLOOKUP(AR$3,'efecte socio eco fp'!$A$5:$X$30,24,FALSE)-VLOOKUP(AR$3,'efecte socio eco 20'!$A$5:$X$30,24,FALSE),0)</f>
        <v>0</v>
      </c>
      <c r="AS79" s="42">
        <f>IF(AND(AS$3&gt;=2025,AS$6&lt;&gt;0),VLOOKUP(AS$3,'efecte socio eco fp'!$A$5:$X$30,24,FALSE)-VLOOKUP(AS$3,'efecte socio eco 20'!$A$5:$X$30,24,FALSE),0)</f>
        <v>0</v>
      </c>
      <c r="AT79" s="42">
        <f>IF(AND(AT$3&gt;=2025,AT$6&lt;&gt;0),VLOOKUP(AT$3,'efecte socio eco fp'!$A$5:$X$30,24,FALSE)-VLOOKUP(AT$3,'efecte socio eco 20'!$A$5:$X$30,24,FALSE),0)</f>
        <v>0</v>
      </c>
      <c r="AU79" s="42">
        <f>IF(AND(AU$3&gt;=2025,AU$6&lt;&gt;0),VLOOKUP(AU$3,'efecte socio eco fp'!$A$5:$X$30,24,FALSE)-VLOOKUP(AU$3,'efecte socio eco 20'!$A$5:$X$30,24,FALSE),0)</f>
        <v>0</v>
      </c>
      <c r="AV79" s="42">
        <f>IF(AND(AV$3&gt;=2025,AV$6&lt;&gt;0),VLOOKUP(AV$3,'efecte socio eco fp'!$A$5:$X$30,24,FALSE)-VLOOKUP(AV$3,'efecte socio eco 20'!$A$5:$X$30,24,FALSE),0)</f>
        <v>0</v>
      </c>
      <c r="AW79" s="42">
        <f>IF(AND(AW$3&gt;=2025,AW$6&lt;&gt;0),VLOOKUP(AW$3,'efecte socio eco fp'!$A$5:$X$30,24,FALSE)-VLOOKUP(AW$3,'efecte socio eco 20'!$A$5:$X$30,24,FALSE),0)</f>
        <v>0</v>
      </c>
      <c r="AX79" s="42">
        <f>IF(AND(AX$3&gt;=2025,AX$6&lt;&gt;0),VLOOKUP(AX$3,'efecte socio eco fp'!$A$5:$X$30,24,FALSE)-VLOOKUP(AX$3,'efecte socio eco 20'!$A$5:$X$30,24,FALSE),0)</f>
        <v>0</v>
      </c>
      <c r="AY79" s="42">
        <f>IF(AND(AY$3&gt;=2025,AY$6&lt;&gt;0),VLOOKUP(AY$3,'efecte socio eco fp'!$A$5:$X$30,24,FALSE)-VLOOKUP(AY$3,'efecte socio eco 20'!$A$5:$X$30,24,FALSE),0)</f>
        <v>0</v>
      </c>
      <c r="AZ79" s="42">
        <f>IF(AND(AZ$3&gt;=2025,AZ$6&lt;&gt;0),VLOOKUP(AZ$3,'efecte socio eco fp'!$A$5:$X$30,24,FALSE)-VLOOKUP(AZ$3,'efecte socio eco 20'!$A$5:$X$30,24,FALSE),0)</f>
        <v>0</v>
      </c>
      <c r="BA79" s="42">
        <f>IF(AND(BA$3&gt;=2025,BA$6&lt;&gt;0),VLOOKUP(BA$3,'efecte socio eco fp'!$A$5:$X$30,24,FALSE)-VLOOKUP(BA$3,'efecte socio eco 20'!$A$5:$X$30,24,FALSE),0)</f>
        <v>0</v>
      </c>
      <c r="BB79" s="42">
        <f>IF(AND(BB$3&gt;=2025,BB$6&lt;&gt;0),VLOOKUP(BB$3,'efecte socio eco fp'!$A$5:$X$30,24,FALSE)-VLOOKUP(BB$3,'efecte socio eco 20'!$A$5:$X$30,24,FALSE),0)</f>
        <v>0</v>
      </c>
      <c r="BC79" s="42">
        <f>IF(AND(BC$3&gt;=2025,BC$6&lt;&gt;0),VLOOKUP(BC$3,'efecte socio eco fp'!$A$5:$X$30,24,FALSE)-VLOOKUP(BC$3,'efecte socio eco 20'!$A$5:$X$30,24,FALSE),0)</f>
        <v>0</v>
      </c>
      <c r="BD79" s="42">
        <f>IF(AND(BD$3&gt;=2025,BD$6&lt;&gt;0),VLOOKUP(BD$3,'efecte socio eco fp'!$A$5:$X$30,24,FALSE)-VLOOKUP(BD$3,'efecte socio eco 20'!$A$5:$X$30,24,FALSE),0)</f>
        <v>0</v>
      </c>
      <c r="BE79" s="42">
        <f>IF(AND(BE$3&gt;=2025,BE$6&lt;&gt;0),VLOOKUP(BE$3,'efecte socio eco fp'!$A$5:$X$30,24,FALSE)-VLOOKUP(BE$3,'efecte socio eco 20'!$A$5:$X$30,24,FALSE),0)</f>
        <v>0</v>
      </c>
      <c r="BF79" s="42">
        <f>IF(AND(BF$3&gt;=2025,BF$6&lt;&gt;0),VLOOKUP(BF$3,'efecte socio eco fp'!$A$5:$X$30,24,FALSE)-VLOOKUP(BF$3,'efecte socio eco 20'!$A$5:$X$30,24,FALSE),0)</f>
        <v>0</v>
      </c>
      <c r="BG79" s="42">
        <f>IF(AND(BG$3&gt;=2025,BG$6&lt;&gt;0),VLOOKUP(BG$3,'efecte socio eco fp'!$A$5:$X$30,24,FALSE)-VLOOKUP(BG$3,'efecte socio eco 20'!$A$5:$X$30,24,FALSE),0)</f>
        <v>0</v>
      </c>
      <c r="BH79" s="42">
        <f>IF(AND(BH$3&gt;=2025,BH$6&lt;&gt;0),VLOOKUP(BH$3,'efecte socio eco fp'!$A$5:$X$30,24,FALSE)-VLOOKUP(BH$3,'efecte socio eco 20'!$A$5:$X$30,24,FALSE),0)</f>
        <v>0</v>
      </c>
      <c r="BI79" s="42">
        <f>IF(AND(BI$3&gt;=2025,BI$6&lt;&gt;0),VLOOKUP(BI$3,'efecte socio eco fp'!$A$5:$X$30,24,FALSE)-VLOOKUP(BI$3,'efecte socio eco 20'!$A$5:$X$30,24,FALSE),0)</f>
        <v>0</v>
      </c>
      <c r="BJ79" s="42">
        <f>IF(AND(BJ$3&gt;=2025,BJ$6&lt;&gt;0),VLOOKUP(BJ$3,'efecte socio eco fp'!$A$5:$X$30,24,FALSE)-VLOOKUP(BJ$3,'efecte socio eco 20'!$A$5:$X$30,24,FALSE),0)</f>
        <v>0</v>
      </c>
      <c r="BK79" s="42">
        <f>IF(AND(BK$3&gt;=2025,BK$6&lt;&gt;0),VLOOKUP(BK$3,'efecte socio eco fp'!$A$5:$X$30,24,FALSE)-VLOOKUP(BK$3,'efecte socio eco 20'!$A$5:$X$30,24,FALSE),0)</f>
        <v>0</v>
      </c>
      <c r="BL79" s="42">
        <f>IF(AND(BL$3&gt;=2025,BL$6&lt;&gt;0),VLOOKUP(BL$3,'efecte socio eco fp'!$A$5:$X$30,24,FALSE)-VLOOKUP(BL$3,'efecte socio eco 20'!$A$5:$X$30,24,FALSE),0)</f>
        <v>0</v>
      </c>
      <c r="BM79" s="42">
        <f>IF(AND(BM$3&gt;=2025,BM$6&lt;&gt;0),VLOOKUP(BM$3,'efecte socio eco fp'!$A$5:$X$30,24,FALSE)-VLOOKUP(BM$3,'efecte socio eco 20'!$A$5:$X$30,24,FALSE),0)</f>
        <v>0</v>
      </c>
      <c r="BN79" s="42">
        <f>IF(AND(BN$3&gt;=2025,BN$6&lt;&gt;0),VLOOKUP(BN$3,'efecte socio eco fp'!$A$5:$X$30,24,FALSE)-VLOOKUP(BN$3,'efecte socio eco 20'!$A$5:$X$30,24,FALSE),0)</f>
        <v>0</v>
      </c>
      <c r="BO79" s="42">
        <f>IF(AND(BO$3&gt;=2025,BO$6&lt;&gt;0),VLOOKUP(BO$3,'efecte socio eco fp'!$A$5:$X$30,24,FALSE)-VLOOKUP(BO$3,'efecte socio eco 20'!$A$5:$X$30,24,FALSE),0)</f>
        <v>0</v>
      </c>
      <c r="BP79" s="42">
        <f>IF(AND(BP$3&gt;=2025,BP$6&lt;&gt;0),VLOOKUP(BP$3,'efecte socio eco fp'!$A$5:$X$30,24,FALSE)-VLOOKUP(BP$3,'efecte socio eco 20'!$A$5:$X$30,24,FALSE),0)</f>
        <v>0</v>
      </c>
      <c r="BQ79" s="42">
        <f>IF(AND(BQ$3&gt;=2025,BQ$6&lt;&gt;0),VLOOKUP(BQ$3,'efecte socio eco fp'!$A$5:$X$30,24,FALSE)-VLOOKUP(BQ$3,'efecte socio eco 20'!$A$5:$X$30,24,FALSE),0)</f>
        <v>0</v>
      </c>
      <c r="BR79" s="42">
        <f>IF(AND(BR$3&gt;=2025,BR$6&lt;&gt;0),VLOOKUP(BR$3,'efecte socio eco fp'!$A$5:$X$30,24,FALSE)-VLOOKUP(BR$3,'efecte socio eco 20'!$A$5:$X$30,24,FALSE),0)</f>
        <v>0</v>
      </c>
      <c r="BS79" s="42">
        <f>IF(AND(BS$3&gt;=2025,BS$6&lt;&gt;0),VLOOKUP(BS$3,'efecte socio eco fp'!$A$5:$X$30,24,FALSE)-VLOOKUP(BS$3,'efecte socio eco 20'!$A$5:$X$30,24,FALSE),0)</f>
        <v>0</v>
      </c>
      <c r="BT79" s="42">
        <f>IF(AND(BT$3&gt;=2025,BT$6&lt;&gt;0),VLOOKUP(BT$3,'efecte socio eco fp'!$A$5:$X$30,24,FALSE)-VLOOKUP(BT$3,'efecte socio eco 20'!$A$5:$X$30,24,FALSE),0)</f>
        <v>0</v>
      </c>
      <c r="BU79" s="42">
        <f>IF(AND(BU$3&gt;=2025,BU$6&lt;&gt;0),VLOOKUP(BU$3,'efecte socio eco fp'!$A$5:$X$30,24,FALSE)-VLOOKUP(BU$3,'efecte socio eco 20'!$A$5:$X$30,24,FALSE),0)</f>
        <v>0</v>
      </c>
      <c r="BV79" s="42">
        <f>IF(AND(BV$3&gt;=2025,BV$6&lt;&gt;0),VLOOKUP(BV$3,'efecte socio eco fp'!$A$5:$X$30,24,FALSE)-VLOOKUP(BV$3,'efecte socio eco 20'!$A$5:$X$30,24,FALSE),0)</f>
        <v>0</v>
      </c>
      <c r="BW79" s="42">
        <f>IF(AND(BW$3&gt;=2025,BW$6&lt;&gt;0),VLOOKUP(BW$3,'efecte socio eco fp'!$A$5:$X$30,24,FALSE)-VLOOKUP(BW$3,'efecte socio eco 20'!$A$5:$X$30,24,FALSE),0)</f>
        <v>0</v>
      </c>
      <c r="BX79" s="42">
        <f>IF(AND(BX$3&gt;=2025,BX$6&lt;&gt;0),VLOOKUP(BX$3,'efecte socio eco fp'!$A$5:$X$30,24,FALSE)-VLOOKUP(BX$3,'efecte socio eco 20'!$A$5:$X$30,24,FALSE),0)</f>
        <v>0</v>
      </c>
      <c r="BY79" s="42">
        <f>IF(AND(BY$3&gt;=2025,BY$6&lt;&gt;0),VLOOKUP(BY$3,'efecte socio eco fp'!$A$5:$X$30,24,FALSE)-VLOOKUP(BY$3,'efecte socio eco 20'!$A$5:$X$30,24,FALSE),0)</f>
        <v>0</v>
      </c>
      <c r="BZ79" s="42">
        <f>IF(AND(BZ$3&gt;=2025,BZ$6&lt;&gt;0),VLOOKUP(BZ$3,'efecte socio eco fp'!$A$5:$X$30,24,FALSE)-VLOOKUP(BZ$3,'efecte socio eco 20'!$A$5:$X$30,24,FALSE),0)</f>
        <v>0</v>
      </c>
      <c r="CA79" s="42">
        <f>IF(AND(CA$3&gt;=2025,CA$6&lt;&gt;0),VLOOKUP(CA$3,'efecte socio eco fp'!$A$5:$X$30,24,FALSE)-VLOOKUP(CA$3,'efecte socio eco 20'!$A$5:$X$30,24,FALSE),0)</f>
        <v>0</v>
      </c>
      <c r="CB79" s="42">
        <f>IF(AND(CB$3&gt;=2025,CB$6&lt;&gt;0),VLOOKUP(CB$3,'efecte socio eco fp'!$A$5:$X$30,24,FALSE)-VLOOKUP(CB$3,'efecte socio eco 20'!$A$5:$X$30,24,FALSE),0)</f>
        <v>0</v>
      </c>
      <c r="CC79" s="42">
        <f>IF(AND(CC$3&gt;=2025,CC$6&lt;&gt;0),VLOOKUP(CC$3,'efecte socio eco fp'!$A$5:$X$30,24,FALSE)-VLOOKUP(CC$3,'efecte socio eco 20'!$A$5:$X$30,24,FALSE),0)</f>
        <v>0</v>
      </c>
      <c r="CD79" s="42">
        <f>IF(AND(CD$3&gt;=2025,CD$6&lt;&gt;0),VLOOKUP(CD$3,'efecte socio eco fp'!$A$5:$X$30,24,FALSE)-VLOOKUP(CD$3,'efecte socio eco 20'!$A$5:$X$30,24,FALSE),0)</f>
        <v>0</v>
      </c>
      <c r="CE79" s="42">
        <f>IF(AND(CE$3&gt;=2025,CE$6&lt;&gt;0),VLOOKUP(CE$3,'efecte socio eco fp'!$A$5:$X$30,24,FALSE)-VLOOKUP(CE$3,'efecte socio eco 20'!$A$5:$X$30,24,FALSE),0)</f>
        <v>0</v>
      </c>
    </row>
    <row r="81" spans="1:3">
      <c r="A81" t="s">
        <v>573</v>
      </c>
      <c r="B81" t="s">
        <v>578</v>
      </c>
    </row>
    <row r="82" spans="1:3">
      <c r="A82" t="s">
        <v>499</v>
      </c>
      <c r="B82" t="s">
        <v>503</v>
      </c>
      <c r="C82" s="42">
        <f>SUM(C71:CE71)</f>
        <v>987.78213463490101</v>
      </c>
    </row>
    <row r="83" spans="1:3">
      <c r="A83" t="s">
        <v>500</v>
      </c>
      <c r="B83" t="s">
        <v>503</v>
      </c>
      <c r="C83" s="42">
        <f t="shared" ref="C83:C90" si="24">SUM(C72:CE72)</f>
        <v>130.87071868904377</v>
      </c>
    </row>
    <row r="84" spans="1:3">
      <c r="A84" t="s">
        <v>501</v>
      </c>
      <c r="B84" t="s">
        <v>503</v>
      </c>
      <c r="C84" s="42">
        <f t="shared" si="24"/>
        <v>426.12616624093334</v>
      </c>
    </row>
    <row r="85" spans="1:3">
      <c r="A85" t="s">
        <v>502</v>
      </c>
      <c r="B85" t="s">
        <v>503</v>
      </c>
      <c r="C85" s="42">
        <f t="shared" si="24"/>
        <v>919.5708377291121</v>
      </c>
    </row>
    <row r="86" spans="1:3">
      <c r="A86" t="s">
        <v>106</v>
      </c>
      <c r="B86" t="s">
        <v>33</v>
      </c>
      <c r="C86" s="42">
        <f t="shared" si="24"/>
        <v>-31399.131232168307</v>
      </c>
    </row>
    <row r="87" spans="1:3">
      <c r="A87" t="s">
        <v>107</v>
      </c>
      <c r="B87" t="s">
        <v>33</v>
      </c>
      <c r="C87" s="42">
        <f t="shared" si="24"/>
        <v>-18131.339995441485</v>
      </c>
    </row>
    <row r="88" spans="1:3">
      <c r="A88" t="s">
        <v>108</v>
      </c>
      <c r="B88" t="s">
        <v>33</v>
      </c>
      <c r="C88" s="42">
        <f t="shared" si="24"/>
        <v>42824.577083712531</v>
      </c>
    </row>
    <row r="89" spans="1:3">
      <c r="A89" t="s">
        <v>494</v>
      </c>
      <c r="B89" t="s">
        <v>33</v>
      </c>
      <c r="C89" s="42">
        <f t="shared" si="24"/>
        <v>-1320.9007108023034</v>
      </c>
    </row>
    <row r="90" spans="1:3">
      <c r="A90" t="s">
        <v>496</v>
      </c>
      <c r="B90" t="s">
        <v>33</v>
      </c>
      <c r="C90" s="42">
        <f t="shared" si="24"/>
        <v>-6673335.0825687312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90"/>
  <sheetViews>
    <sheetView workbookViewId="0">
      <selection activeCell="A12" sqref="A12"/>
    </sheetView>
  </sheetViews>
  <sheetFormatPr defaultRowHeight="14.5"/>
  <cols>
    <col min="1" max="1" width="26.26953125" customWidth="1"/>
    <col min="2" max="2" width="18.26953125" customWidth="1"/>
    <col min="3" max="3" width="10.36328125" customWidth="1"/>
    <col min="4" max="5" width="12.26953125" bestFit="1" customWidth="1"/>
    <col min="6" max="6" width="13.453125" bestFit="1" customWidth="1"/>
    <col min="7" max="8" width="12.26953125" bestFit="1" customWidth="1"/>
    <col min="9" max="9" width="12.1796875" bestFit="1" customWidth="1"/>
    <col min="10" max="10" width="13.26953125" customWidth="1"/>
    <col min="11" max="16" width="13.26953125" bestFit="1" customWidth="1"/>
    <col min="17" max="17" width="13.26953125" customWidth="1"/>
    <col min="18" max="28" width="13.26953125" bestFit="1" customWidth="1"/>
    <col min="29" max="29" width="13.26953125" customWidth="1"/>
    <col min="30" max="30" width="13.26953125" style="39" bestFit="1" customWidth="1"/>
    <col min="31" max="32" width="13.26953125" bestFit="1" customWidth="1"/>
    <col min="33" max="33" width="14.1796875" bestFit="1" customWidth="1"/>
    <col min="34" max="83" width="13.1796875" bestFit="1" customWidth="1"/>
  </cols>
  <sheetData>
    <row r="1" spans="1:83">
      <c r="A1" t="s">
        <v>535</v>
      </c>
    </row>
    <row r="2" spans="1:83">
      <c r="A2" s="9">
        <v>21</v>
      </c>
      <c r="B2" t="str">
        <f>VLOOKUP(A2,investitii!$A$13:$B$33,2,FALSE)</f>
        <v>Bucuresti - Fundulea 3 benzi</v>
      </c>
    </row>
    <row r="3" spans="1:83">
      <c r="A3" t="s">
        <v>536</v>
      </c>
      <c r="C3">
        <f>general!B5</f>
        <v>2020</v>
      </c>
      <c r="D3">
        <f>C3+1</f>
        <v>2021</v>
      </c>
      <c r="E3">
        <f t="shared" ref="E3:BP3" si="0">D3+1</f>
        <v>2022</v>
      </c>
      <c r="F3">
        <f t="shared" si="0"/>
        <v>2023</v>
      </c>
      <c r="G3">
        <f t="shared" si="0"/>
        <v>2024</v>
      </c>
      <c r="H3">
        <f t="shared" si="0"/>
        <v>2025</v>
      </c>
      <c r="I3">
        <f t="shared" si="0"/>
        <v>2026</v>
      </c>
      <c r="J3">
        <f t="shared" si="0"/>
        <v>2027</v>
      </c>
      <c r="K3">
        <f t="shared" si="0"/>
        <v>2028</v>
      </c>
      <c r="L3">
        <f t="shared" si="0"/>
        <v>2029</v>
      </c>
      <c r="M3">
        <f t="shared" si="0"/>
        <v>2030</v>
      </c>
      <c r="N3">
        <f t="shared" si="0"/>
        <v>2031</v>
      </c>
      <c r="O3">
        <f t="shared" si="0"/>
        <v>2032</v>
      </c>
      <c r="P3">
        <f t="shared" si="0"/>
        <v>2033</v>
      </c>
      <c r="Q3">
        <f t="shared" si="0"/>
        <v>2034</v>
      </c>
      <c r="R3">
        <f t="shared" si="0"/>
        <v>2035</v>
      </c>
      <c r="S3">
        <f t="shared" si="0"/>
        <v>2036</v>
      </c>
      <c r="T3">
        <f t="shared" si="0"/>
        <v>2037</v>
      </c>
      <c r="U3">
        <f t="shared" si="0"/>
        <v>2038</v>
      </c>
      <c r="V3">
        <f t="shared" si="0"/>
        <v>2039</v>
      </c>
      <c r="W3">
        <f t="shared" si="0"/>
        <v>2040</v>
      </c>
      <c r="X3">
        <f t="shared" si="0"/>
        <v>2041</v>
      </c>
      <c r="Y3">
        <f t="shared" si="0"/>
        <v>2042</v>
      </c>
      <c r="Z3">
        <f t="shared" si="0"/>
        <v>2043</v>
      </c>
      <c r="AA3">
        <f t="shared" si="0"/>
        <v>2044</v>
      </c>
      <c r="AB3">
        <f t="shared" si="0"/>
        <v>2045</v>
      </c>
      <c r="AC3">
        <f t="shared" si="0"/>
        <v>2046</v>
      </c>
      <c r="AD3">
        <f t="shared" si="0"/>
        <v>2047</v>
      </c>
      <c r="AE3">
        <f t="shared" si="0"/>
        <v>2048</v>
      </c>
      <c r="AF3">
        <f t="shared" si="0"/>
        <v>2049</v>
      </c>
      <c r="AG3">
        <f t="shared" si="0"/>
        <v>2050</v>
      </c>
      <c r="AH3">
        <f t="shared" si="0"/>
        <v>2051</v>
      </c>
      <c r="AI3">
        <f t="shared" si="0"/>
        <v>2052</v>
      </c>
      <c r="AJ3">
        <f t="shared" si="0"/>
        <v>2053</v>
      </c>
      <c r="AK3">
        <f t="shared" si="0"/>
        <v>2054</v>
      </c>
      <c r="AL3">
        <f t="shared" si="0"/>
        <v>2055</v>
      </c>
      <c r="AM3">
        <f t="shared" si="0"/>
        <v>2056</v>
      </c>
      <c r="AN3">
        <f t="shared" si="0"/>
        <v>2057</v>
      </c>
      <c r="AO3">
        <f t="shared" si="0"/>
        <v>2058</v>
      </c>
      <c r="AP3">
        <f t="shared" si="0"/>
        <v>2059</v>
      </c>
      <c r="AQ3">
        <f t="shared" si="0"/>
        <v>2060</v>
      </c>
      <c r="AR3">
        <f t="shared" si="0"/>
        <v>2061</v>
      </c>
      <c r="AS3">
        <f t="shared" si="0"/>
        <v>2062</v>
      </c>
      <c r="AT3">
        <f t="shared" si="0"/>
        <v>2063</v>
      </c>
      <c r="AU3">
        <f t="shared" si="0"/>
        <v>2064</v>
      </c>
      <c r="AV3">
        <f t="shared" si="0"/>
        <v>2065</v>
      </c>
      <c r="AW3">
        <f t="shared" si="0"/>
        <v>2066</v>
      </c>
      <c r="AX3">
        <f t="shared" si="0"/>
        <v>2067</v>
      </c>
      <c r="AY3">
        <f t="shared" si="0"/>
        <v>2068</v>
      </c>
      <c r="AZ3">
        <f t="shared" si="0"/>
        <v>2069</v>
      </c>
      <c r="BA3">
        <f t="shared" si="0"/>
        <v>2070</v>
      </c>
      <c r="BB3">
        <f t="shared" si="0"/>
        <v>2071</v>
      </c>
      <c r="BC3">
        <f t="shared" si="0"/>
        <v>2072</v>
      </c>
      <c r="BD3">
        <f t="shared" si="0"/>
        <v>2073</v>
      </c>
      <c r="BE3">
        <f t="shared" si="0"/>
        <v>2074</v>
      </c>
      <c r="BF3">
        <f t="shared" si="0"/>
        <v>2075</v>
      </c>
      <c r="BG3">
        <f t="shared" si="0"/>
        <v>2076</v>
      </c>
      <c r="BH3">
        <f t="shared" si="0"/>
        <v>2077</v>
      </c>
      <c r="BI3">
        <f t="shared" si="0"/>
        <v>2078</v>
      </c>
      <c r="BJ3">
        <f t="shared" si="0"/>
        <v>2079</v>
      </c>
      <c r="BK3">
        <f t="shared" si="0"/>
        <v>2080</v>
      </c>
      <c r="BL3">
        <f t="shared" si="0"/>
        <v>2081</v>
      </c>
      <c r="BM3">
        <f t="shared" si="0"/>
        <v>2082</v>
      </c>
      <c r="BN3">
        <f t="shared" si="0"/>
        <v>2083</v>
      </c>
      <c r="BO3">
        <f t="shared" si="0"/>
        <v>2084</v>
      </c>
      <c r="BP3">
        <f t="shared" si="0"/>
        <v>2085</v>
      </c>
      <c r="BQ3">
        <f t="shared" ref="BQ3:CE3" si="1">BP3+1</f>
        <v>2086</v>
      </c>
      <c r="BR3">
        <f t="shared" si="1"/>
        <v>2087</v>
      </c>
      <c r="BS3">
        <f t="shared" si="1"/>
        <v>2088</v>
      </c>
      <c r="BT3">
        <f t="shared" si="1"/>
        <v>2089</v>
      </c>
      <c r="BU3">
        <f t="shared" si="1"/>
        <v>2090</v>
      </c>
      <c r="BV3">
        <f t="shared" si="1"/>
        <v>2091</v>
      </c>
      <c r="BW3">
        <f t="shared" si="1"/>
        <v>2092</v>
      </c>
      <c r="BX3">
        <f t="shared" si="1"/>
        <v>2093</v>
      </c>
      <c r="BY3">
        <f t="shared" si="1"/>
        <v>2094</v>
      </c>
      <c r="BZ3">
        <f t="shared" si="1"/>
        <v>2095</v>
      </c>
      <c r="CA3">
        <f t="shared" si="1"/>
        <v>2096</v>
      </c>
      <c r="CB3">
        <f t="shared" si="1"/>
        <v>2097</v>
      </c>
      <c r="CC3">
        <f t="shared" si="1"/>
        <v>2098</v>
      </c>
      <c r="CD3">
        <f t="shared" si="1"/>
        <v>2099</v>
      </c>
      <c r="CE3">
        <f t="shared" si="1"/>
        <v>2100</v>
      </c>
    </row>
    <row r="4" spans="1:83">
      <c r="A4" t="s">
        <v>301</v>
      </c>
      <c r="C4">
        <f>1</f>
        <v>1</v>
      </c>
      <c r="D4">
        <f>IF(D3&lt;=general!$C$5,C4+1,0)</f>
        <v>2</v>
      </c>
      <c r="E4">
        <f>IF(E3&lt;=general!$C$5,D4+1,0)</f>
        <v>3</v>
      </c>
      <c r="F4">
        <f>IF(F3&lt;=general!$C$5,E4+1,0)</f>
        <v>4</v>
      </c>
      <c r="G4">
        <f>IF(G3&lt;=general!$C$5,F4+1,0)</f>
        <v>5</v>
      </c>
      <c r="H4">
        <f>IF(H3&lt;=general!$C$5,G4+1,0)</f>
        <v>6</v>
      </c>
      <c r="I4">
        <f>IF(I3&lt;=general!$C$5,H4+1,0)</f>
        <v>7</v>
      </c>
      <c r="J4">
        <f>IF(J3&lt;=general!$C$5,I4+1,0)</f>
        <v>8</v>
      </c>
      <c r="K4">
        <f>IF(K3&lt;=general!$C$5,J4+1,0)</f>
        <v>9</v>
      </c>
      <c r="L4">
        <f>IF(L3&lt;=general!$C$5,K4+1,0)</f>
        <v>10</v>
      </c>
      <c r="M4">
        <f>IF(M3&lt;=general!$C$5,L4+1,0)</f>
        <v>11</v>
      </c>
      <c r="N4">
        <f>IF(N3&lt;=general!$C$5,M4+1,0)</f>
        <v>12</v>
      </c>
      <c r="O4">
        <f>IF(O3&lt;=general!$C$5,N4+1,0)</f>
        <v>13</v>
      </c>
      <c r="P4">
        <f>IF(P3&lt;=general!$C$5,O4+1,0)</f>
        <v>14</v>
      </c>
      <c r="Q4">
        <f>IF(Q3&lt;=general!$C$5,P4+1,0)</f>
        <v>15</v>
      </c>
      <c r="R4">
        <f>IF(R3&lt;=general!$C$5,Q4+1,0)</f>
        <v>16</v>
      </c>
      <c r="S4">
        <f>IF(S3&lt;=general!$C$5,R4+1,0)</f>
        <v>17</v>
      </c>
      <c r="T4">
        <f>IF(T3&lt;=general!$C$5,S4+1,0)</f>
        <v>18</v>
      </c>
      <c r="U4">
        <f>IF(U3&lt;=general!$C$5,T4+1,0)</f>
        <v>19</v>
      </c>
      <c r="V4">
        <f>IF(V3&lt;=general!$C$5,U4+1,0)</f>
        <v>20</v>
      </c>
      <c r="W4">
        <f>IF(W3&lt;=general!$C$5,V4+1,0)</f>
        <v>21</v>
      </c>
      <c r="X4">
        <f>IF(X3&lt;=general!$C$5,W4+1,0)</f>
        <v>22</v>
      </c>
      <c r="Y4">
        <f>IF(Y3&lt;=general!$C$5,X4+1,0)</f>
        <v>23</v>
      </c>
      <c r="Z4">
        <f>IF(Z3&lt;=general!$C$5,Y4+1,0)</f>
        <v>24</v>
      </c>
      <c r="AA4">
        <f>IF(AA3&lt;=general!$C$5,Z4+1,0)</f>
        <v>25</v>
      </c>
      <c r="AB4">
        <f>IF(AB3&lt;=general!$C$5,AA4+1,0)</f>
        <v>26</v>
      </c>
      <c r="AC4">
        <f>IF(AC3&lt;=general!$C$5,AB4+1,0)</f>
        <v>27</v>
      </c>
      <c r="AD4">
        <f>IF(AD3&lt;=general!$C$5,AC4+1,0)</f>
        <v>28</v>
      </c>
      <c r="AE4">
        <f>IF(AE3&lt;=general!$C$5,AD4+1,0)</f>
        <v>29</v>
      </c>
      <c r="AF4">
        <f>IF(AF3&lt;=general!$C$5,AE4+1,0)</f>
        <v>30</v>
      </c>
      <c r="AG4">
        <f>IF(AG3&lt;=general!$C$5,AF4+1,0)</f>
        <v>0</v>
      </c>
      <c r="AH4">
        <f>IF(AH3&lt;=general!$C$5,AG4+1,0)</f>
        <v>0</v>
      </c>
      <c r="AI4">
        <f>IF(AI3&lt;=general!$C$5,AH4+1,0)</f>
        <v>0</v>
      </c>
      <c r="AJ4">
        <f>IF(AJ3&lt;=general!$C$5,AI4+1,0)</f>
        <v>0</v>
      </c>
      <c r="AK4">
        <f>IF(AK3&lt;=general!$C$5,AJ4+1,0)</f>
        <v>0</v>
      </c>
      <c r="AL4">
        <f>IF(AL3&lt;=general!$C$5,AK4+1,0)</f>
        <v>0</v>
      </c>
      <c r="AM4">
        <f>IF(AM3&lt;=general!$C$5,AL4+1,0)</f>
        <v>0</v>
      </c>
      <c r="AN4">
        <f>IF(AN3&lt;=general!$C$5,AM4+1,0)</f>
        <v>0</v>
      </c>
      <c r="AO4">
        <f>IF(AO3&lt;=general!$C$5,AN4+1,0)</f>
        <v>0</v>
      </c>
      <c r="AP4">
        <f>IF(AP3&lt;=general!$C$5,AO4+1,0)</f>
        <v>0</v>
      </c>
      <c r="AQ4">
        <f>IF(AQ3&lt;=general!$C$5,AP4+1,0)</f>
        <v>0</v>
      </c>
      <c r="AR4">
        <f>IF(AR3&lt;=general!$C$5,AQ4+1,0)</f>
        <v>0</v>
      </c>
      <c r="AS4">
        <f>IF(AS3&lt;=general!$C$5,AR4+1,0)</f>
        <v>0</v>
      </c>
      <c r="AT4">
        <f>IF(AT3&lt;=general!$C$5,AS4+1,0)</f>
        <v>0</v>
      </c>
      <c r="AU4">
        <f>IF(AU3&lt;=general!$C$5,AT4+1,0)</f>
        <v>0</v>
      </c>
      <c r="AV4">
        <f>IF(AV3&lt;=general!$C$5,AU4+1,0)</f>
        <v>0</v>
      </c>
      <c r="AW4">
        <f>IF(AW3&lt;=general!$C$5,AV4+1,0)</f>
        <v>0</v>
      </c>
      <c r="AX4">
        <f>IF(AX3&lt;=general!$C$5,AW4+1,0)</f>
        <v>0</v>
      </c>
      <c r="AY4">
        <f>IF(AY3&lt;=general!$C$5,AX4+1,0)</f>
        <v>0</v>
      </c>
      <c r="AZ4">
        <f>IF(AZ3&lt;=general!$C$5,AY4+1,0)</f>
        <v>0</v>
      </c>
      <c r="BA4">
        <f>IF(BA3&lt;=general!$C$5,AZ4+1,0)</f>
        <v>0</v>
      </c>
      <c r="BB4">
        <f>IF(BB3&lt;=general!$C$5,BA4+1,0)</f>
        <v>0</v>
      </c>
      <c r="BC4">
        <f>IF(BC3&lt;=general!$C$5,BB4+1,0)</f>
        <v>0</v>
      </c>
      <c r="BD4">
        <f>IF(BD3&lt;=general!$C$5,BC4+1,0)</f>
        <v>0</v>
      </c>
      <c r="BE4">
        <f>IF(BE3&lt;=general!$C$5,BD4+1,0)</f>
        <v>0</v>
      </c>
      <c r="BF4">
        <f>IF(BF3&lt;=general!$C$5,BE4+1,0)</f>
        <v>0</v>
      </c>
      <c r="BG4">
        <f>IF(BG3&lt;=general!$C$5,BF4+1,0)</f>
        <v>0</v>
      </c>
      <c r="BH4">
        <f>IF(BH3&lt;=general!$C$5,BG4+1,0)</f>
        <v>0</v>
      </c>
      <c r="BI4">
        <f>IF(BI3&lt;=general!$C$5,BH4+1,0)</f>
        <v>0</v>
      </c>
      <c r="BJ4">
        <f>IF(BJ3&lt;=general!$C$5,BI4+1,0)</f>
        <v>0</v>
      </c>
      <c r="BK4">
        <f>IF(BK3&lt;=general!$C$5,BJ4+1,0)</f>
        <v>0</v>
      </c>
      <c r="BL4">
        <f>IF(BL3&lt;=general!$C$5,BK4+1,0)</f>
        <v>0</v>
      </c>
      <c r="BM4">
        <f>IF(BM3&lt;=general!$C$5,BL4+1,0)</f>
        <v>0</v>
      </c>
      <c r="BN4">
        <f>IF(BN3&lt;=general!$C$5,BM4+1,0)</f>
        <v>0</v>
      </c>
      <c r="BO4">
        <f>IF(BO3&lt;=general!$C$5,BN4+1,0)</f>
        <v>0</v>
      </c>
      <c r="BP4">
        <f>IF(BP3&lt;=general!$C$5,BO4+1,0)</f>
        <v>0</v>
      </c>
      <c r="BQ4">
        <f>IF(BQ3&lt;=general!$C$5,BP4+1,0)</f>
        <v>0</v>
      </c>
      <c r="BR4">
        <f>IF(BR3&lt;=general!$C$5,BQ4+1,0)</f>
        <v>0</v>
      </c>
      <c r="BS4">
        <f>IF(BS3&lt;=general!$C$5,BR4+1,0)</f>
        <v>0</v>
      </c>
      <c r="BT4">
        <f>IF(BT3&lt;=general!$C$5,BS4+1,0)</f>
        <v>0</v>
      </c>
      <c r="BU4">
        <f>IF(BU3&lt;=general!$C$5,BT4+1,0)</f>
        <v>0</v>
      </c>
      <c r="BV4">
        <f>IF(BV3&lt;=general!$C$5,BU4+1,0)</f>
        <v>0</v>
      </c>
      <c r="BW4">
        <f>IF(BW3&lt;=general!$C$5,BV4+1,0)</f>
        <v>0</v>
      </c>
      <c r="BX4">
        <f>IF(BX3&lt;=general!$C$5,BW4+1,0)</f>
        <v>0</v>
      </c>
      <c r="BY4">
        <f>IF(BY3&lt;=general!$C$5,BX4+1,0)</f>
        <v>0</v>
      </c>
      <c r="BZ4">
        <f>IF(BZ3&lt;=general!$C$5,BY4+1,0)</f>
        <v>0</v>
      </c>
      <c r="CA4">
        <f>IF(CA3&lt;=general!$C$5,BZ4+1,0)</f>
        <v>0</v>
      </c>
      <c r="CB4">
        <f>IF(CB3&lt;=general!$C$5,CA4+1,0)</f>
        <v>0</v>
      </c>
      <c r="CC4">
        <f>IF(CC3&lt;=general!$C$5,CB4+1,0)</f>
        <v>0</v>
      </c>
      <c r="CD4">
        <f>IF(CD3&lt;=general!$C$5,CC4+1,0)</f>
        <v>0</v>
      </c>
      <c r="CE4">
        <f>IF(CE3&lt;=general!$C$5,CD4+1,0)</f>
        <v>0</v>
      </c>
    </row>
    <row r="5" spans="1:83">
      <c r="A5" t="s">
        <v>558</v>
      </c>
      <c r="C5">
        <f>1</f>
        <v>1</v>
      </c>
      <c r="D5">
        <f>IF(D3&lt;investitii!$C$8,C5+1,"")</f>
        <v>2</v>
      </c>
      <c r="E5">
        <f>IF(E3&lt;investitii!$C$8,D5+1,"")</f>
        <v>3</v>
      </c>
      <c r="F5">
        <f>IF(F3&lt;investitii!$C$8,E5+1,"")</f>
        <v>4</v>
      </c>
      <c r="G5">
        <f>IF(G3&lt;investitii!$C$8,F5+1,"")</f>
        <v>5</v>
      </c>
      <c r="H5">
        <f>IF(H3&lt;investitii!$C$8,G5+1,"")</f>
        <v>6</v>
      </c>
      <c r="I5">
        <f>IF(I3&lt;investitii!$C$8,H5+1,"")</f>
        <v>7</v>
      </c>
      <c r="J5" t="str">
        <f>IF(J3&lt;investitii!$C$8,I5+1,"")</f>
        <v/>
      </c>
      <c r="K5" t="str">
        <f>IF(K3&lt;investitii!$C$8,J5+1,"")</f>
        <v/>
      </c>
      <c r="L5" t="str">
        <f>IF(L3&lt;investitii!$C$8,K5+1,"")</f>
        <v/>
      </c>
      <c r="M5" t="str">
        <f>IF(M3&lt;investitii!$C$8,L5+1,"")</f>
        <v/>
      </c>
      <c r="N5" t="str">
        <f>IF(N3&lt;investitii!$C$8,M5+1,"")</f>
        <v/>
      </c>
      <c r="O5" t="str">
        <f>IF(O3&lt;investitii!$C$8,N5+1,"")</f>
        <v/>
      </c>
      <c r="P5" t="str">
        <f>IF(P3&lt;investitii!$C$8,O5+1,"")</f>
        <v/>
      </c>
      <c r="Q5" t="str">
        <f>IF(Q3&lt;investitii!$C$8,P5+1,"")</f>
        <v/>
      </c>
      <c r="R5" t="str">
        <f>IF(R3&lt;investitii!$C$8,Q5+1,"")</f>
        <v/>
      </c>
      <c r="S5" t="str">
        <f>IF(S3&lt;investitii!$C$8,R5+1,"")</f>
        <v/>
      </c>
      <c r="T5" t="str">
        <f>IF(T3&lt;investitii!$C$8,S5+1,"")</f>
        <v/>
      </c>
      <c r="U5" t="str">
        <f>IF(U3&lt;investitii!$C$8,T5+1,"")</f>
        <v/>
      </c>
      <c r="V5" t="str">
        <f>IF(V3&lt;investitii!$C$8,U5+1,"")</f>
        <v/>
      </c>
      <c r="W5" t="str">
        <f>IF(W3&lt;investitii!$C$8,V5+1,"")</f>
        <v/>
      </c>
      <c r="X5" t="str">
        <f>IF(X3&lt;investitii!$C$8,W5+1,"")</f>
        <v/>
      </c>
      <c r="Y5" t="str">
        <f>IF(Y3&lt;investitii!$C$8,X5+1,"")</f>
        <v/>
      </c>
      <c r="Z5" t="str">
        <f>IF(Z3&lt;investitii!$C$8,Y5+1,"")</f>
        <v/>
      </c>
      <c r="AA5" t="str">
        <f>IF(AA3&lt;investitii!$C$8,Z5+1,"")</f>
        <v/>
      </c>
      <c r="AB5" t="str">
        <f>IF(AB3&lt;investitii!$C$8,AA5+1,"")</f>
        <v/>
      </c>
      <c r="AC5" t="str">
        <f>IF(AC3&lt;investitii!$C$8,AB5+1,"")</f>
        <v/>
      </c>
      <c r="AD5" t="str">
        <f>IF(AD3&lt;investitii!$C$8,AC5+1,"")</f>
        <v/>
      </c>
      <c r="AE5" t="str">
        <f>IF(AE3&lt;investitii!$C$8,AD5+1,"")</f>
        <v/>
      </c>
      <c r="AF5" t="str">
        <f>IF(AF3&lt;investitii!$C$8,AE5+1,"")</f>
        <v/>
      </c>
      <c r="AG5" t="str">
        <f>IF(AG3&lt;investitii!$C$8,AF5+1,"")</f>
        <v/>
      </c>
      <c r="AH5" t="str">
        <f>IF(AH3&lt;investitii!$C$8,AG5+1,"")</f>
        <v/>
      </c>
      <c r="AI5" t="str">
        <f>IF(AI3&lt;investitii!$C$8,AH5+1,"")</f>
        <v/>
      </c>
      <c r="AJ5" t="str">
        <f>IF(AJ3&lt;investitii!$C$8,AI5+1,"")</f>
        <v/>
      </c>
      <c r="AK5" t="str">
        <f>IF(AK3&lt;investitii!$C$8,AJ5+1,"")</f>
        <v/>
      </c>
      <c r="AL5" t="str">
        <f>IF(AL3&lt;investitii!$C$8,AK5+1,"")</f>
        <v/>
      </c>
      <c r="AM5" t="str">
        <f>IF(AM3&lt;investitii!$C$8,AL5+1,"")</f>
        <v/>
      </c>
      <c r="AN5" t="str">
        <f>IF(AN3&lt;investitii!$C$8,AM5+1,"")</f>
        <v/>
      </c>
      <c r="AO5" t="str">
        <f>IF(AO3&lt;investitii!$C$8,AN5+1,"")</f>
        <v/>
      </c>
      <c r="AP5" t="str">
        <f>IF(AP3&lt;investitii!$C$8,AO5+1,"")</f>
        <v/>
      </c>
      <c r="AQ5" t="str">
        <f>IF(AQ3&lt;investitii!$C$8,AP5+1,"")</f>
        <v/>
      </c>
      <c r="AR5" t="str">
        <f>IF(AR3&lt;investitii!$C$8,AQ5+1,"")</f>
        <v/>
      </c>
      <c r="AS5" t="str">
        <f>IF(AS3&lt;investitii!$C$8,AR5+1,"")</f>
        <v/>
      </c>
      <c r="AT5" t="str">
        <f>IF(AT3&lt;investitii!$C$8,AS5+1,"")</f>
        <v/>
      </c>
      <c r="AU5" t="str">
        <f>IF(AU3&lt;investitii!$C$8,AT5+1,"")</f>
        <v/>
      </c>
      <c r="AV5" t="str">
        <f>IF(AV3&lt;investitii!$C$8,AU5+1,"")</f>
        <v/>
      </c>
      <c r="AW5" t="str">
        <f>IF(AW3&lt;investitii!$C$8,AV5+1,"")</f>
        <v/>
      </c>
      <c r="AX5" t="str">
        <f>IF(AX3&lt;investitii!$C$8,AW5+1,"")</f>
        <v/>
      </c>
      <c r="AY5" t="str">
        <f>IF(AY3&lt;investitii!$C$8,AX5+1,"")</f>
        <v/>
      </c>
      <c r="AZ5" t="str">
        <f>IF(AZ3&lt;investitii!$C$8,AY5+1,"")</f>
        <v/>
      </c>
      <c r="BA5" t="str">
        <f>IF(BA3&lt;investitii!$C$8,AZ5+1,"")</f>
        <v/>
      </c>
      <c r="BB5" t="str">
        <f>IF(BB3&lt;investitii!$C$8,BA5+1,"")</f>
        <v/>
      </c>
      <c r="BC5" t="str">
        <f>IF(BC3&lt;investitii!$C$8,BB5+1,"")</f>
        <v/>
      </c>
      <c r="BD5" t="str">
        <f>IF(BD3&lt;investitii!$C$8,BC5+1,"")</f>
        <v/>
      </c>
      <c r="BE5" t="str">
        <f>IF(BE3&lt;investitii!$C$8,BD5+1,"")</f>
        <v/>
      </c>
      <c r="BF5" t="str">
        <f>IF(BF3&lt;investitii!$C$8,BE5+1,"")</f>
        <v/>
      </c>
      <c r="BG5" t="str">
        <f>IF(BG3&lt;investitii!$C$8,BF5+1,"")</f>
        <v/>
      </c>
      <c r="BH5" t="str">
        <f>IF(BH3&lt;investitii!$C$8,BG5+1,"")</f>
        <v/>
      </c>
      <c r="BI5" t="str">
        <f>IF(BI3&lt;investitii!$C$8,BH5+1,"")</f>
        <v/>
      </c>
      <c r="BJ5" t="str">
        <f>IF(BJ3&lt;investitii!$C$8,BI5+1,"")</f>
        <v/>
      </c>
      <c r="BK5" t="str">
        <f>IF(BK3&lt;investitii!$C$8,BJ5+1,"")</f>
        <v/>
      </c>
      <c r="BL5" t="str">
        <f>IF(BL3&lt;investitii!$C$8,BK5+1,"")</f>
        <v/>
      </c>
      <c r="BM5" t="str">
        <f>IF(BM3&lt;investitii!$C$8,BL5+1,"")</f>
        <v/>
      </c>
      <c r="BN5" t="str">
        <f>IF(BN3&lt;investitii!$C$8,BM5+1,"")</f>
        <v/>
      </c>
      <c r="BO5" t="str">
        <f>IF(BO3&lt;investitii!$C$8,BN5+1,"")</f>
        <v/>
      </c>
      <c r="BP5" t="str">
        <f>IF(BP3&lt;investitii!$C$8,BO5+1,"")</f>
        <v/>
      </c>
      <c r="BQ5" t="str">
        <f>IF(BQ3&lt;investitii!$C$8,BP5+1,"")</f>
        <v/>
      </c>
      <c r="BR5" t="str">
        <f>IF(BR3&lt;investitii!$C$8,BQ5+1,"")</f>
        <v/>
      </c>
      <c r="BS5" t="str">
        <f>IF(BS3&lt;investitii!$C$8,BR5+1,"")</f>
        <v/>
      </c>
      <c r="BT5" t="str">
        <f>IF(BT3&lt;investitii!$C$8,BS5+1,"")</f>
        <v/>
      </c>
      <c r="BU5" t="str">
        <f>IF(BU3&lt;investitii!$C$8,BT5+1,"")</f>
        <v/>
      </c>
      <c r="BV5" t="str">
        <f>IF(BV3&lt;investitii!$C$8,BU5+1,"")</f>
        <v/>
      </c>
      <c r="BW5" t="str">
        <f>IF(BW3&lt;investitii!$C$8,BV5+1,"")</f>
        <v/>
      </c>
      <c r="BX5" t="str">
        <f>IF(BX3&lt;investitii!$C$8,BW5+1,"")</f>
        <v/>
      </c>
      <c r="BY5" t="str">
        <f>IF(BY3&lt;investitii!$C$8,BX5+1,"")</f>
        <v/>
      </c>
      <c r="BZ5" t="str">
        <f>IF(BZ3&lt;investitii!$C$8,BY5+1,"")</f>
        <v/>
      </c>
      <c r="CA5" t="str">
        <f>IF(CA3&lt;investitii!$C$8,BZ5+1,"")</f>
        <v/>
      </c>
      <c r="CB5" t="str">
        <f>IF(CB3&lt;investitii!$C$8,CA5+1,"")</f>
        <v/>
      </c>
      <c r="CC5" t="str">
        <f>IF(CC3&lt;investitii!$C$8,CB5+1,"")</f>
        <v/>
      </c>
      <c r="CD5" t="str">
        <f>IF(CD3&lt;investitii!$C$8,CC5+1,"")</f>
        <v/>
      </c>
      <c r="CE5" t="str">
        <f>IF(CE3&lt;investitii!$C$8,CD5+1,"")</f>
        <v/>
      </c>
    </row>
    <row r="6" spans="1:83">
      <c r="A6" t="s">
        <v>570</v>
      </c>
      <c r="C6">
        <f>IF(AND(C4&lt;&gt;0,C5=""),B6+1,0)</f>
        <v>0</v>
      </c>
      <c r="D6">
        <f t="shared" ref="D6:BO6" si="2">IF(AND(D4&lt;&gt;0,D5=""),C6+1,0)</f>
        <v>0</v>
      </c>
      <c r="E6">
        <f t="shared" si="2"/>
        <v>0</v>
      </c>
      <c r="F6">
        <f t="shared" si="2"/>
        <v>0</v>
      </c>
      <c r="G6">
        <f t="shared" si="2"/>
        <v>0</v>
      </c>
      <c r="H6">
        <f t="shared" si="2"/>
        <v>0</v>
      </c>
      <c r="I6">
        <f t="shared" si="2"/>
        <v>0</v>
      </c>
      <c r="J6">
        <f t="shared" si="2"/>
        <v>1</v>
      </c>
      <c r="K6">
        <f t="shared" si="2"/>
        <v>2</v>
      </c>
      <c r="L6">
        <f t="shared" si="2"/>
        <v>3</v>
      </c>
      <c r="M6">
        <f t="shared" si="2"/>
        <v>4</v>
      </c>
      <c r="N6">
        <f t="shared" si="2"/>
        <v>5</v>
      </c>
      <c r="O6">
        <f t="shared" si="2"/>
        <v>6</v>
      </c>
      <c r="P6">
        <f t="shared" si="2"/>
        <v>7</v>
      </c>
      <c r="Q6">
        <f t="shared" si="2"/>
        <v>8</v>
      </c>
      <c r="R6">
        <f t="shared" si="2"/>
        <v>9</v>
      </c>
      <c r="S6">
        <f t="shared" si="2"/>
        <v>10</v>
      </c>
      <c r="T6">
        <f t="shared" si="2"/>
        <v>11</v>
      </c>
      <c r="U6">
        <f t="shared" si="2"/>
        <v>12</v>
      </c>
      <c r="V6">
        <f t="shared" si="2"/>
        <v>13</v>
      </c>
      <c r="W6">
        <f t="shared" si="2"/>
        <v>14</v>
      </c>
      <c r="X6">
        <f t="shared" si="2"/>
        <v>15</v>
      </c>
      <c r="Y6">
        <f t="shared" si="2"/>
        <v>16</v>
      </c>
      <c r="Z6">
        <f t="shared" si="2"/>
        <v>17</v>
      </c>
      <c r="AA6">
        <f t="shared" si="2"/>
        <v>18</v>
      </c>
      <c r="AB6">
        <f t="shared" si="2"/>
        <v>19</v>
      </c>
      <c r="AC6">
        <f t="shared" si="2"/>
        <v>20</v>
      </c>
      <c r="AD6">
        <f t="shared" si="2"/>
        <v>21</v>
      </c>
      <c r="AE6">
        <f t="shared" si="2"/>
        <v>22</v>
      </c>
      <c r="AF6">
        <f t="shared" si="2"/>
        <v>23</v>
      </c>
      <c r="AG6">
        <f t="shared" si="2"/>
        <v>0</v>
      </c>
      <c r="AH6">
        <f t="shared" si="2"/>
        <v>0</v>
      </c>
      <c r="AI6">
        <f t="shared" si="2"/>
        <v>0</v>
      </c>
      <c r="AJ6">
        <f t="shared" si="2"/>
        <v>0</v>
      </c>
      <c r="AK6">
        <f t="shared" si="2"/>
        <v>0</v>
      </c>
      <c r="AL6">
        <f t="shared" si="2"/>
        <v>0</v>
      </c>
      <c r="AM6">
        <f t="shared" si="2"/>
        <v>0</v>
      </c>
      <c r="AN6">
        <f t="shared" si="2"/>
        <v>0</v>
      </c>
      <c r="AO6">
        <f t="shared" si="2"/>
        <v>0</v>
      </c>
      <c r="AP6">
        <f t="shared" si="2"/>
        <v>0</v>
      </c>
      <c r="AQ6">
        <f t="shared" si="2"/>
        <v>0</v>
      </c>
      <c r="AR6">
        <f t="shared" si="2"/>
        <v>0</v>
      </c>
      <c r="AS6">
        <f t="shared" si="2"/>
        <v>0</v>
      </c>
      <c r="AT6">
        <f t="shared" si="2"/>
        <v>0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2"/>
        <v>0</v>
      </c>
      <c r="AZ6">
        <f t="shared" si="2"/>
        <v>0</v>
      </c>
      <c r="BA6">
        <f t="shared" si="2"/>
        <v>0</v>
      </c>
      <c r="BB6">
        <f t="shared" si="2"/>
        <v>0</v>
      </c>
      <c r="BC6">
        <f t="shared" si="2"/>
        <v>0</v>
      </c>
      <c r="BD6">
        <f t="shared" si="2"/>
        <v>0</v>
      </c>
      <c r="BE6">
        <f t="shared" si="2"/>
        <v>0</v>
      </c>
      <c r="BF6">
        <f t="shared" si="2"/>
        <v>0</v>
      </c>
      <c r="BG6">
        <f t="shared" si="2"/>
        <v>0</v>
      </c>
      <c r="BH6">
        <f t="shared" si="2"/>
        <v>0</v>
      </c>
      <c r="BI6">
        <f t="shared" si="2"/>
        <v>0</v>
      </c>
      <c r="BJ6">
        <f t="shared" si="2"/>
        <v>0</v>
      </c>
      <c r="BK6">
        <f t="shared" si="2"/>
        <v>0</v>
      </c>
      <c r="BL6">
        <f t="shared" si="2"/>
        <v>0</v>
      </c>
      <c r="BM6">
        <f t="shared" si="2"/>
        <v>0</v>
      </c>
      <c r="BN6">
        <f t="shared" si="2"/>
        <v>0</v>
      </c>
      <c r="BO6">
        <f t="shared" si="2"/>
        <v>0</v>
      </c>
      <c r="BP6">
        <f t="shared" ref="BP6:CE6" si="3">IF(AND(BP4&lt;&gt;0,BP5=""),BO6+1,0)</f>
        <v>0</v>
      </c>
      <c r="BQ6">
        <f t="shared" si="3"/>
        <v>0</v>
      </c>
      <c r="BR6">
        <f t="shared" si="3"/>
        <v>0</v>
      </c>
      <c r="BS6">
        <f t="shared" si="3"/>
        <v>0</v>
      </c>
      <c r="BT6">
        <f t="shared" si="3"/>
        <v>0</v>
      </c>
      <c r="BU6">
        <f t="shared" si="3"/>
        <v>0</v>
      </c>
      <c r="BV6">
        <f t="shared" si="3"/>
        <v>0</v>
      </c>
      <c r="BW6">
        <f t="shared" si="3"/>
        <v>0</v>
      </c>
      <c r="BX6">
        <f t="shared" si="3"/>
        <v>0</v>
      </c>
      <c r="BY6">
        <f t="shared" si="3"/>
        <v>0</v>
      </c>
      <c r="BZ6">
        <f t="shared" si="3"/>
        <v>0</v>
      </c>
      <c r="CA6">
        <f t="shared" si="3"/>
        <v>0</v>
      </c>
      <c r="CB6">
        <f t="shared" si="3"/>
        <v>0</v>
      </c>
      <c r="CC6">
        <f t="shared" si="3"/>
        <v>0</v>
      </c>
      <c r="CD6">
        <f t="shared" si="3"/>
        <v>0</v>
      </c>
      <c r="CE6">
        <f t="shared" si="3"/>
        <v>0</v>
      </c>
    </row>
    <row r="7" spans="1:83">
      <c r="A7" t="s">
        <v>537</v>
      </c>
      <c r="C7">
        <f>IF(C5&lt;&gt;"",0,IF(C3&lt;=investitii!$D$7+general!$B$26,B7+1,0))</f>
        <v>0</v>
      </c>
      <c r="D7">
        <f>IF(D5&lt;&gt;"",0,IF(D3&lt;=investitii!$D$7+general!$B$26,C7+1,0))</f>
        <v>0</v>
      </c>
      <c r="E7">
        <f>IF(E5&lt;&gt;"",0,IF(E3&lt;=investitii!$D$7+general!$B$26,D7+1,0))</f>
        <v>0</v>
      </c>
      <c r="F7">
        <f>IF(F5&lt;&gt;"",0,IF(F3&lt;=investitii!$D$7+general!$B$26,E7+1,0))</f>
        <v>0</v>
      </c>
      <c r="G7">
        <f>IF(G5&lt;&gt;"",0,IF(G3&lt;=investitii!$D$7+general!$B$26,F7+1,0))</f>
        <v>0</v>
      </c>
      <c r="H7">
        <f>IF(H5&lt;&gt;"",0,IF(H3&lt;=investitii!$D$7+general!$B$26,G7+1,0))</f>
        <v>0</v>
      </c>
      <c r="I7">
        <f>IF(I5&lt;&gt;"",0,IF(I3&lt;=investitii!$D$7+general!$B$26,H7+1,0))</f>
        <v>0</v>
      </c>
      <c r="J7">
        <f>IF(J5&lt;&gt;"",0,IF(J3&lt;=investitii!$D$7+general!$B$26,I7+1,0))</f>
        <v>1</v>
      </c>
      <c r="K7">
        <f>IF(K5&lt;&gt;"",0,IF(K3&lt;=investitii!$D$7+general!$B$26,J7+1,0))</f>
        <v>2</v>
      </c>
      <c r="L7">
        <f>IF(L5&lt;&gt;"",0,IF(L3&lt;=investitii!$D$7+general!$B$26,K7+1,0))</f>
        <v>3</v>
      </c>
      <c r="M7">
        <f>IF(M5&lt;&gt;"",0,IF(M3&lt;=investitii!$D$7+general!$B$26,L7+1,0))</f>
        <v>4</v>
      </c>
      <c r="N7">
        <f>IF(N5&lt;&gt;"",0,IF(N3&lt;=investitii!$D$7+general!$B$26,M7+1,0))</f>
        <v>5</v>
      </c>
      <c r="O7">
        <f>IF(O5&lt;&gt;"",0,IF(O3&lt;=investitii!$D$7+general!$B$26,N7+1,0))</f>
        <v>6</v>
      </c>
      <c r="P7">
        <f>IF(P5&lt;&gt;"",0,IF(P3&lt;=investitii!$D$7+general!$B$26,O7+1,0))</f>
        <v>7</v>
      </c>
      <c r="Q7">
        <f>IF(Q5&lt;&gt;"",0,IF(Q3&lt;=investitii!$D$7+general!$B$26,P7+1,0))</f>
        <v>8</v>
      </c>
      <c r="R7">
        <f>IF(R5&lt;&gt;"",0,IF(R3&lt;=investitii!$D$7+general!$B$26,Q7+1,0))</f>
        <v>9</v>
      </c>
      <c r="S7">
        <f>IF(S5&lt;&gt;"",0,IF(S3&lt;=investitii!$D$7+general!$B$26,R7+1,0))</f>
        <v>10</v>
      </c>
      <c r="T7">
        <f>IF(T5&lt;&gt;"",0,IF(T3&lt;=investitii!$D$7+general!$B$26,S7+1,0))</f>
        <v>11</v>
      </c>
      <c r="U7">
        <f>IF(U5&lt;&gt;"",0,IF(U3&lt;=investitii!$D$7+general!$B$26,T7+1,0))</f>
        <v>12</v>
      </c>
      <c r="V7">
        <f>IF(V5&lt;&gt;"",0,IF(V3&lt;=investitii!$D$7+general!$B$26,U7+1,0))</f>
        <v>13</v>
      </c>
      <c r="W7">
        <f>IF(W5&lt;&gt;"",0,IF(W3&lt;=investitii!$D$7+general!$B$26,V7+1,0))</f>
        <v>14</v>
      </c>
      <c r="X7">
        <f>IF(X5&lt;&gt;"",0,IF(X3&lt;=investitii!$D$7+general!$B$26,W7+1,0))</f>
        <v>15</v>
      </c>
      <c r="Y7">
        <f>IF(Y5&lt;&gt;"",0,IF(Y3&lt;=investitii!$D$7+general!$B$26,X7+1,0))</f>
        <v>16</v>
      </c>
      <c r="Z7">
        <f>IF(Z5&lt;&gt;"",0,IF(Z3&lt;=investitii!$D$7+general!$B$26,Y7+1,0))</f>
        <v>17</v>
      </c>
      <c r="AA7">
        <f>IF(AA5&lt;&gt;"",0,IF(AA3&lt;=investitii!$D$7+general!$B$26,Z7+1,0))</f>
        <v>18</v>
      </c>
      <c r="AB7">
        <f>IF(AB5&lt;&gt;"",0,IF(AB3&lt;=investitii!$D$7+general!$B$26,AA7+1,0))</f>
        <v>19</v>
      </c>
      <c r="AC7">
        <f>IF(AC5&lt;&gt;"",0,IF(AC3&lt;=investitii!$D$7+general!$B$26,AB7+1,0))</f>
        <v>20</v>
      </c>
      <c r="AD7">
        <f>IF(AD5&lt;&gt;"",0,IF(AD3&lt;=investitii!$D$7+general!$B$26,AC7+1,0))</f>
        <v>21</v>
      </c>
      <c r="AE7">
        <f>IF(AE5&lt;&gt;"",0,IF(AE3&lt;=investitii!$D$7+general!$B$26,AD7+1,0))</f>
        <v>22</v>
      </c>
      <c r="AF7">
        <f>IF(AF5&lt;&gt;"",0,IF(AF3&lt;=investitii!$D$7+general!$B$26,AE7+1,0))</f>
        <v>23</v>
      </c>
      <c r="AG7">
        <f>IF(AG5&lt;&gt;"",0,IF(AG3&lt;=investitii!$D$7+general!$B$26,AF7+1,0))</f>
        <v>24</v>
      </c>
      <c r="AH7">
        <f>IF(AH5&lt;&gt;"",0,IF(AH3&lt;=investitii!$D$7+general!$B$26,AG7+1,0))</f>
        <v>25</v>
      </c>
      <c r="AI7">
        <f>IF(AI5&lt;&gt;"",0,IF(AI3&lt;=investitii!$D$7+general!$B$26,AH7+1,0))</f>
        <v>26</v>
      </c>
      <c r="AJ7">
        <f>IF(AJ5&lt;&gt;"",0,IF(AJ3&lt;=investitii!$D$7+general!$B$26,AI7+1,0))</f>
        <v>27</v>
      </c>
      <c r="AK7">
        <f>IF(AK5&lt;&gt;"",0,IF(AK3&lt;=investitii!$D$7+general!$B$26,AJ7+1,0))</f>
        <v>28</v>
      </c>
      <c r="AL7">
        <f>IF(AL5&lt;&gt;"",0,IF(AL3&lt;=investitii!$D$7+general!$B$26,AK7+1,0))</f>
        <v>29</v>
      </c>
      <c r="AM7">
        <f>IF(AM5&lt;&gt;"",0,IF(AM3&lt;=investitii!$D$7+general!$B$26,AL7+1,0))</f>
        <v>30</v>
      </c>
      <c r="AN7">
        <f>IF(AN5&lt;&gt;"",0,IF(AN3&lt;=investitii!$D$7+general!$B$26,AM7+1,0))</f>
        <v>31</v>
      </c>
      <c r="AO7">
        <f>IF(AO5&lt;&gt;"",0,IF(AO3&lt;=investitii!$D$7+general!$B$26,AN7+1,0))</f>
        <v>32</v>
      </c>
      <c r="AP7">
        <f>IF(AP5&lt;&gt;"",0,IF(AP3&lt;=investitii!$D$7+general!$B$26,AO7+1,0))</f>
        <v>33</v>
      </c>
      <c r="AQ7">
        <f>IF(AQ5&lt;&gt;"",0,IF(AQ3&lt;=investitii!$D$7+general!$B$26,AP7+1,0))</f>
        <v>34</v>
      </c>
      <c r="AR7">
        <f>IF(AR5&lt;&gt;"",0,IF(AR3&lt;=investitii!$D$7+general!$B$26,AQ7+1,0))</f>
        <v>35</v>
      </c>
      <c r="AS7">
        <f>IF(AS5&lt;&gt;"",0,IF(AS3&lt;=investitii!$D$7+general!$B$26,AR7+1,0))</f>
        <v>36</v>
      </c>
      <c r="AT7">
        <f>IF(AT5&lt;&gt;"",0,IF(AT3&lt;=investitii!$D$7+general!$B$26,AS7+1,0))</f>
        <v>37</v>
      </c>
      <c r="AU7">
        <f>IF(AU5&lt;&gt;"",0,IF(AU3&lt;=investitii!$D$7+general!$B$26,AT7+1,0))</f>
        <v>38</v>
      </c>
      <c r="AV7">
        <f>IF(AV5&lt;&gt;"",0,IF(AV3&lt;=investitii!$D$7+general!$B$26,AU7+1,0))</f>
        <v>39</v>
      </c>
      <c r="AW7">
        <f>IF(AW5&lt;&gt;"",0,IF(AW3&lt;=investitii!$D$7+general!$B$26,AV7+1,0))</f>
        <v>40</v>
      </c>
      <c r="AX7">
        <f>IF(AX5&lt;&gt;"",0,IF(AX3&lt;=investitii!$D$7+general!$B$26,AW7+1,0))</f>
        <v>41</v>
      </c>
      <c r="AY7">
        <f>IF(AY5&lt;&gt;"",0,IF(AY3&lt;=investitii!$D$7+general!$B$26,AX7+1,0))</f>
        <v>42</v>
      </c>
      <c r="AZ7">
        <f>IF(AZ5&lt;&gt;"",0,IF(AZ3&lt;=investitii!$D$7+general!$B$26,AY7+1,0))</f>
        <v>43</v>
      </c>
      <c r="BA7">
        <f>IF(BA5&lt;&gt;"",0,IF(BA3&lt;=investitii!$D$7+general!$B$26,AZ7+1,0))</f>
        <v>0</v>
      </c>
      <c r="BB7">
        <f>IF(BB5&lt;&gt;"",0,IF(BB3&lt;=investitii!$D$7+general!$B$26,BA7+1,0))</f>
        <v>0</v>
      </c>
      <c r="BC7">
        <f>IF(BC5&lt;&gt;"",0,IF(BC3&lt;=investitii!$D$7+general!$B$26,BB7+1,0))</f>
        <v>0</v>
      </c>
      <c r="BD7">
        <f>IF(BD5&lt;&gt;"",0,IF(BD3&lt;=investitii!$D$7+general!$B$26,BC7+1,0))</f>
        <v>0</v>
      </c>
      <c r="BE7">
        <f>IF(BE5&lt;&gt;"",0,IF(BE3&lt;=investitii!$D$7+general!$B$26,BD7+1,0))</f>
        <v>0</v>
      </c>
      <c r="BF7">
        <f>IF(BF5&lt;&gt;"",0,IF(BF3&lt;=investitii!$D$7+general!$B$26,BE7+1,0))</f>
        <v>0</v>
      </c>
      <c r="BG7">
        <f>IF(BG5&lt;&gt;"",0,IF(BG3&lt;=investitii!$D$7+general!$B$26,BF7+1,0))</f>
        <v>0</v>
      </c>
      <c r="BH7">
        <f>IF(BH5&lt;&gt;"",0,IF(BH3&lt;=investitii!$D$7+general!$B$26,BG7+1,0))</f>
        <v>0</v>
      </c>
      <c r="BI7">
        <f>IF(BI5&lt;&gt;"",0,IF(BI3&lt;=investitii!$D$7+general!$B$26,BH7+1,0))</f>
        <v>0</v>
      </c>
      <c r="BJ7">
        <f>IF(BJ5&lt;&gt;"",0,IF(BJ3&lt;=investitii!$D$7+general!$B$26,BI7+1,0))</f>
        <v>0</v>
      </c>
      <c r="BK7">
        <f>IF(BK5&lt;&gt;"",0,IF(BK3&lt;=investitii!$D$7+general!$B$26,BJ7+1,0))</f>
        <v>0</v>
      </c>
      <c r="BL7">
        <f>IF(BL5&lt;&gt;"",0,IF(BL3&lt;=investitii!$D$7+general!$B$26,BK7+1,0))</f>
        <v>0</v>
      </c>
      <c r="BM7">
        <f>IF(BM5&lt;&gt;"",0,IF(BM3&lt;=investitii!$D$7+general!$B$26,BL7+1,0))</f>
        <v>0</v>
      </c>
      <c r="BN7">
        <f>IF(BN5&lt;&gt;"",0,IF(BN3&lt;=investitii!$D$7+general!$B$26,BM7+1,0))</f>
        <v>0</v>
      </c>
      <c r="BO7">
        <f>IF(BO5&lt;&gt;"",0,IF(BO3&lt;=investitii!$D$7+general!$B$26,BN7+1,0))</f>
        <v>0</v>
      </c>
      <c r="BP7">
        <f>IF(BP5&lt;&gt;"",0,IF(BP3&lt;=investitii!$D$7+general!$B$26,BO7+1,0))</f>
        <v>0</v>
      </c>
      <c r="BQ7">
        <f>IF(BQ5&lt;&gt;"",0,IF(BQ3&lt;=investitii!$D$7+general!$B$26,BP7+1,0))</f>
        <v>0</v>
      </c>
      <c r="BR7">
        <f>IF(BR5&lt;&gt;"",0,IF(BR3&lt;=investitii!$D$7+general!$B$26,BQ7+1,0))</f>
        <v>0</v>
      </c>
      <c r="BS7">
        <f>IF(BS5&lt;&gt;"",0,IF(BS3&lt;=investitii!$D$7+general!$B$26,BR7+1,0))</f>
        <v>0</v>
      </c>
      <c r="BT7">
        <f>IF(BT5&lt;&gt;"",0,IF(BT3&lt;=investitii!$D$7+general!$B$26,BS7+1,0))</f>
        <v>0</v>
      </c>
      <c r="BU7">
        <f>IF(BU5&lt;&gt;"",0,IF(BU3&lt;=investitii!$D$7+general!$B$26,BT7+1,0))</f>
        <v>0</v>
      </c>
      <c r="BV7">
        <f>IF(BV5&lt;&gt;"",0,IF(BV3&lt;=investitii!$D$7+general!$B$26,BU7+1,0))</f>
        <v>0</v>
      </c>
      <c r="BW7">
        <f>IF(BW5&lt;&gt;"",0,IF(BW3&lt;=investitii!$D$7+general!$B$26,BV7+1,0))</f>
        <v>0</v>
      </c>
      <c r="BX7">
        <f>IF(BX5&lt;&gt;"",0,IF(BX3&lt;=investitii!$D$7+general!$B$26,BW7+1,0))</f>
        <v>0</v>
      </c>
      <c r="BY7">
        <f>IF(BY5&lt;&gt;"",0,IF(BY3&lt;=investitii!$D$7+general!$B$26,BX7+1,0))</f>
        <v>0</v>
      </c>
      <c r="BZ7">
        <f>IF(BZ5&lt;&gt;"",0,IF(BZ3&lt;=investitii!$D$7+general!$B$26,BY7+1,0))</f>
        <v>0</v>
      </c>
      <c r="CA7">
        <f>IF(CA5&lt;&gt;"",0,IF(CA3&lt;=investitii!$D$7+general!$B$26,BZ7+1,0))</f>
        <v>0</v>
      </c>
      <c r="CB7">
        <f>IF(CB5&lt;&gt;"",0,IF(CB3&lt;=investitii!$D$7+general!$B$26,CA7+1,0))</f>
        <v>0</v>
      </c>
      <c r="CC7">
        <f>IF(CC5&lt;&gt;"",0,IF(CC3&lt;=investitii!$D$7+general!$B$26,CB7+1,0))</f>
        <v>0</v>
      </c>
      <c r="CD7">
        <f>IF(CD5&lt;&gt;"",0,IF(CD3&lt;=investitii!$D$7+general!$B$26,CC7+1,0))</f>
        <v>0</v>
      </c>
      <c r="CE7">
        <f>IF(CE5&lt;&gt;"",0,IF(CE3&lt;=investitii!$D$7+general!$B$26,CD7+1,0))</f>
        <v>0</v>
      </c>
    </row>
    <row r="9" spans="1:83">
      <c r="A9" t="s">
        <v>563</v>
      </c>
      <c r="B9" t="s">
        <v>538</v>
      </c>
      <c r="C9" s="42">
        <f>IF(AND(C3&gt;=investitii!$C$4,C3&lt;=investitii!$D$4),VLOOKUP($A$2,investitii!$A$13:$D$33,4,FALSE)*general!$C$16/investitii!$A$4,0)*corectie!$C$20</f>
        <v>643425</v>
      </c>
      <c r="D9" s="42">
        <f>IF(AND(D3&gt;=investitii!$C$4,D3&lt;=investitii!$D$4),VLOOKUP($A$2,investitii!$A$13:$D$33,4,FALSE)*general!$C$16/investitii!$A$4,0)*corectie!$C$20</f>
        <v>643425</v>
      </c>
      <c r="E9" s="42">
        <f>IF(AND(E3&gt;=investitii!$C$4,E3&lt;=investitii!$D$4),VLOOKUP($A$2,investitii!$A$13:$D$33,4,FALSE)*general!$C$16/investitii!$A$4,0)*corectie!$C$20</f>
        <v>0</v>
      </c>
      <c r="F9" s="42">
        <f>IF(AND(F3&gt;=investitii!$C$4,F3&lt;=investitii!$D$4),VLOOKUP($A$2,investitii!$A$13:$D$33,4,FALSE)*general!$C$16/investitii!$A$4,0)*corectie!$C$20</f>
        <v>0</v>
      </c>
      <c r="G9" s="42">
        <f>IF(AND(G3&gt;=investitii!$C$4,G3&lt;=investitii!$D$4),VLOOKUP($A$2,investitii!$A$13:$D$33,4,FALSE)*general!$C$16/investitii!$A$4,0)*corectie!$C$20</f>
        <v>0</v>
      </c>
      <c r="H9" s="42">
        <f>IF(AND(H3&gt;=investitii!$C$4,H3&lt;=investitii!$D$4),VLOOKUP($A$2,investitii!$A$13:$D$33,4,FALSE)*general!$C$16/investitii!$A$4,0)*corectie!$C$20</f>
        <v>0</v>
      </c>
      <c r="I9" s="42">
        <f>IF(AND(I3&gt;=investitii!$C$4,I3&lt;=investitii!$D$4),VLOOKUP($A$2,investitii!$A$13:$D$33,4,FALSE)*general!$C$16/investitii!$A$4,0)*corectie!$C$20</f>
        <v>0</v>
      </c>
      <c r="J9" s="42">
        <f>IF(AND(J3&gt;=investitii!$C$4,J3&lt;=investitii!$D$4),VLOOKUP($A$2,investitii!$A$13:$D$33,4,FALSE)*general!$C$16/investitii!$A$4,0)*corectie!$C$20</f>
        <v>0</v>
      </c>
      <c r="K9" s="42">
        <f>IF(AND(K3&gt;=investitii!$C$4,K3&lt;=investitii!$D$4),VLOOKUP($A$2,investitii!$A$13:$D$33,4,FALSE)*general!$C$16/investitii!$A$4,0)*corectie!$C$20</f>
        <v>0</v>
      </c>
      <c r="L9" s="42">
        <f>IF(AND(L3&gt;=investitii!$C$4,L3&lt;=investitii!$D$4),VLOOKUP($A$2,investitii!$A$13:$D$33,4,FALSE)*general!$C$16/investitii!$A$4,0)*corectie!$C$20</f>
        <v>0</v>
      </c>
      <c r="M9" s="42">
        <f>IF(AND(M3&gt;=investitii!$C$4,M3&lt;=investitii!$D$4),VLOOKUP($A$2,investitii!$A$13:$D$33,4,FALSE)*general!$C$16/investitii!$A$4,0)*corectie!$C$20</f>
        <v>0</v>
      </c>
      <c r="N9" s="42">
        <f>IF(AND(N3&gt;=investitii!$C$4,N3&lt;=investitii!$D$4),VLOOKUP($A$2,investitii!$A$13:$D$33,4,FALSE)*general!$C$16/investitii!$A$4,0)*corectie!$C$20</f>
        <v>0</v>
      </c>
      <c r="O9" s="42">
        <f>IF(AND(O3&gt;=investitii!$C$4,O3&lt;=investitii!$D$4),VLOOKUP($A$2,investitii!$A$13:$D$33,4,FALSE)*general!$C$16/investitii!$A$4,0)*corectie!$C$20</f>
        <v>0</v>
      </c>
      <c r="P9" s="42">
        <f>IF(AND(P3&gt;=investitii!$C$4,P3&lt;=investitii!$D$4),VLOOKUP($A$2,investitii!$A$13:$D$33,4,FALSE)*general!$C$16/investitii!$A$4,0)*corectie!$C$20</f>
        <v>0</v>
      </c>
      <c r="Q9" s="42">
        <f>IF(AND(Q3&gt;=investitii!$C$4,Q3&lt;=investitii!$D$4),VLOOKUP($A$2,investitii!$A$13:$D$33,4,FALSE)*general!$C$16/investitii!$A$4,0)*corectie!$C$20</f>
        <v>0</v>
      </c>
      <c r="R9" s="42">
        <f>IF(AND(R3&gt;=investitii!$C$4,R3&lt;=investitii!$D$4),VLOOKUP($A$2,investitii!$A$13:$D$33,4,FALSE)*general!$C$16/investitii!$A$4,0)*corectie!$C$20</f>
        <v>0</v>
      </c>
      <c r="S9" s="42">
        <f>IF(AND(S3&gt;=investitii!$C$4,S3&lt;=investitii!$D$4),VLOOKUP($A$2,investitii!$A$13:$D$33,4,FALSE)*general!$C$16/investitii!$A$4,0)*corectie!$C$20</f>
        <v>0</v>
      </c>
      <c r="T9" s="42">
        <f>IF(AND(T3&gt;=investitii!$C$4,T3&lt;=investitii!$D$4),VLOOKUP($A$2,investitii!$A$13:$D$33,4,FALSE)*general!$C$16/investitii!$A$4,0)*corectie!$C$20</f>
        <v>0</v>
      </c>
      <c r="U9" s="42">
        <f>IF(AND(U3&gt;=investitii!$C$4,U3&lt;=investitii!$D$4),VLOOKUP($A$2,investitii!$A$13:$D$33,4,FALSE)*general!$C$16/investitii!$A$4,0)*corectie!$C$20</f>
        <v>0</v>
      </c>
      <c r="V9" s="42">
        <f>IF(AND(V3&gt;=investitii!$C$4,V3&lt;=investitii!$D$4),VLOOKUP($A$2,investitii!$A$13:$D$33,4,FALSE)*general!$C$16/investitii!$A$4,0)*corectie!$C$20</f>
        <v>0</v>
      </c>
      <c r="W9" s="42">
        <f>IF(AND(W3&gt;=investitii!$C$4,W3&lt;=investitii!$D$4),VLOOKUP($A$2,investitii!$A$13:$D$33,4,FALSE)*general!$C$16/investitii!$A$4,0)*corectie!$C$20</f>
        <v>0</v>
      </c>
      <c r="X9" s="42">
        <f>IF(AND(X3&gt;=investitii!$C$4,X3&lt;=investitii!$D$4),VLOOKUP($A$2,investitii!$A$13:$D$33,4,FALSE)*general!$C$16/investitii!$A$4,0)*corectie!$C$20</f>
        <v>0</v>
      </c>
      <c r="Y9" s="42">
        <f>IF(AND(Y3&gt;=investitii!$C$4,Y3&lt;=investitii!$D$4),VLOOKUP($A$2,investitii!$A$13:$D$33,4,FALSE)*general!$C$16/investitii!$A$4,0)*corectie!$C$20</f>
        <v>0</v>
      </c>
      <c r="Z9" s="42">
        <f>IF(AND(Z3&gt;=investitii!$C$4,Z3&lt;=investitii!$D$4),VLOOKUP($A$2,investitii!$A$13:$D$33,4,FALSE)*general!$C$16/investitii!$A$4,0)*corectie!$C$20</f>
        <v>0</v>
      </c>
      <c r="AA9" s="42">
        <f>IF(AND(AA3&gt;=investitii!$C$4,AA3&lt;=investitii!$D$4),VLOOKUP($A$2,investitii!$A$13:$D$33,4,FALSE)*general!$C$16/investitii!$A$4,0)*corectie!$C$20</f>
        <v>0</v>
      </c>
      <c r="AB9" s="42">
        <f>IF(AND(AB3&gt;=investitii!$C$4,AB3&lt;=investitii!$D$4),VLOOKUP($A$2,investitii!$A$13:$D$33,4,FALSE)*general!$C$16/investitii!$A$4,0)*corectie!$C$20</f>
        <v>0</v>
      </c>
      <c r="AC9" s="42">
        <f>IF(AND(AC3&gt;=investitii!$C$4,AC3&lt;=investitii!$D$4),VLOOKUP($A$2,investitii!$A$13:$D$33,4,FALSE)*general!$C$16/investitii!$A$4,0)*corectie!$C$20</f>
        <v>0</v>
      </c>
      <c r="AD9" s="42">
        <f>IF(AND(AD3&gt;=investitii!$C$4,AD3&lt;=investitii!$D$4),VLOOKUP($A$2,investitii!$A$13:$D$33,4,FALSE)*general!$C$16/investitii!$A$4,0)*corectie!$C$20</f>
        <v>0</v>
      </c>
      <c r="AE9" s="42">
        <f>IF(AND(AE3&gt;=investitii!$C$4,AE3&lt;=investitii!$D$4),VLOOKUP($A$2,investitii!$A$13:$D$33,4,FALSE)*general!$C$16/investitii!$A$4,0)*corectie!$C$20</f>
        <v>0</v>
      </c>
      <c r="AF9" s="42">
        <f>IF(AND(AF3&gt;=investitii!$C$4,AF3&lt;=investitii!$D$4),VLOOKUP($A$2,investitii!$A$13:$D$33,4,FALSE)*general!$C$16/investitii!$A$4,0)*corectie!$C$20</f>
        <v>0</v>
      </c>
      <c r="AG9" s="42">
        <f>IF(AND(AG3&gt;=investitii!$C$4,AG3&lt;=investitii!$D$4),VLOOKUP($A$2,investitii!$A$13:$D$33,4,FALSE)*general!$C$16/investitii!$A$4,0)*corectie!$C$20</f>
        <v>0</v>
      </c>
      <c r="AH9" s="42">
        <f>IF(AND(AH3&gt;=investitii!$C$4,AH3&lt;=investitii!$D$4),VLOOKUP($A$2,investitii!$A$13:$D$33,4,FALSE)*general!$C$16/investitii!$A$4,0)*corectie!$C$20</f>
        <v>0</v>
      </c>
      <c r="AI9" s="42">
        <f>IF(AND(AI3&gt;=investitii!$C$4,AI3&lt;=investitii!$D$4),VLOOKUP($A$2,investitii!$A$13:$D$33,4,FALSE)*general!$C$16/investitii!$A$4,0)*corectie!$C$20</f>
        <v>0</v>
      </c>
      <c r="AJ9" s="42">
        <f>IF(AND(AJ3&gt;=investitii!$C$4,AJ3&lt;=investitii!$D$4),VLOOKUP($A$2,investitii!$A$13:$D$33,4,FALSE)*general!$C$16/investitii!$A$4,0)*corectie!$C$20</f>
        <v>0</v>
      </c>
      <c r="AK9" s="42">
        <f>IF(AND(AK3&gt;=investitii!$C$4,AK3&lt;=investitii!$D$4),VLOOKUP($A$2,investitii!$A$13:$D$33,4,FALSE)*general!$C$16/investitii!$A$4,0)*corectie!$C$20</f>
        <v>0</v>
      </c>
      <c r="AL9" s="42">
        <f>IF(AND(AL3&gt;=investitii!$C$4,AL3&lt;=investitii!$D$4),VLOOKUP($A$2,investitii!$A$13:$D$33,4,FALSE)*general!$C$16/investitii!$A$4,0)*corectie!$C$20</f>
        <v>0</v>
      </c>
      <c r="AM9" s="42">
        <f>IF(AND(AM3&gt;=investitii!$C$4,AM3&lt;=investitii!$D$4),VLOOKUP($A$2,investitii!$A$13:$D$33,4,FALSE)*general!$C$16/investitii!$A$4,0)*corectie!$C$20</f>
        <v>0</v>
      </c>
      <c r="AN9" s="42">
        <f>IF(AND(AN3&gt;=investitii!$C$4,AN3&lt;=investitii!$D$4),VLOOKUP($A$2,investitii!$A$13:$D$33,4,FALSE)*general!$C$16/investitii!$A$4,0)*corectie!$C$20</f>
        <v>0</v>
      </c>
      <c r="AO9" s="42">
        <f>IF(AND(AO3&gt;=investitii!$C$4,AO3&lt;=investitii!$D$4),VLOOKUP($A$2,investitii!$A$13:$D$33,4,FALSE)*general!$C$16/investitii!$A$4,0)*corectie!$C$20</f>
        <v>0</v>
      </c>
      <c r="AP9" s="42">
        <f>IF(AND(AP3&gt;=investitii!$C$4,AP3&lt;=investitii!$D$4),VLOOKUP($A$2,investitii!$A$13:$D$33,4,FALSE)*general!$C$16/investitii!$A$4,0)*corectie!$C$20</f>
        <v>0</v>
      </c>
      <c r="AQ9" s="42">
        <f>IF(AND(AQ3&gt;=investitii!$C$4,AQ3&lt;=investitii!$D$4),VLOOKUP($A$2,investitii!$A$13:$D$33,4,FALSE)*general!$C$16/investitii!$A$4,0)*corectie!$C$20</f>
        <v>0</v>
      </c>
      <c r="AR9" s="42">
        <f>IF(AND(AR3&gt;=investitii!$C$4,AR3&lt;=investitii!$D$4),VLOOKUP($A$2,investitii!$A$13:$D$33,4,FALSE)*general!$C$16/investitii!$A$4,0)*corectie!$C$20</f>
        <v>0</v>
      </c>
      <c r="AS9" s="42">
        <f>IF(AND(AS3&gt;=investitii!$C$4,AS3&lt;=investitii!$D$4),VLOOKUP($A$2,investitii!$A$13:$D$33,4,FALSE)*general!$C$16/investitii!$A$4,0)*corectie!$C$20</f>
        <v>0</v>
      </c>
      <c r="AT9" s="42">
        <f>IF(AND(AT3&gt;=investitii!$C$4,AT3&lt;=investitii!$D$4),VLOOKUP($A$2,investitii!$A$13:$D$33,4,FALSE)*general!$C$16/investitii!$A$4,0)*corectie!$C$20</f>
        <v>0</v>
      </c>
      <c r="AU9" s="42">
        <f>IF(AND(AU3&gt;=investitii!$C$4,AU3&lt;=investitii!$D$4),VLOOKUP($A$2,investitii!$A$13:$D$33,4,FALSE)*general!$C$16/investitii!$A$4,0)*corectie!$C$20</f>
        <v>0</v>
      </c>
      <c r="AV9" s="42">
        <f>IF(AND(AV3&gt;=investitii!$C$4,AV3&lt;=investitii!$D$4),VLOOKUP($A$2,investitii!$A$13:$D$33,4,FALSE)*general!$C$16/investitii!$A$4,0)*corectie!$C$20</f>
        <v>0</v>
      </c>
      <c r="AW9" s="42">
        <f>IF(AND(AW3&gt;=investitii!$C$4,AW3&lt;=investitii!$D$4),VLOOKUP($A$2,investitii!$A$13:$D$33,4,FALSE)*general!$C$16/investitii!$A$4,0)*corectie!$C$20</f>
        <v>0</v>
      </c>
      <c r="AX9" s="42">
        <f>IF(AND(AX3&gt;=investitii!$C$4,AX3&lt;=investitii!$D$4),VLOOKUP($A$2,investitii!$A$13:$D$33,4,FALSE)*general!$C$16/investitii!$A$4,0)*corectie!$C$20</f>
        <v>0</v>
      </c>
      <c r="AY9" s="42">
        <f>IF(AND(AY3&gt;=investitii!$C$4,AY3&lt;=investitii!$D$4),VLOOKUP($A$2,investitii!$A$13:$D$33,4,FALSE)*general!$C$16/investitii!$A$4,0)*corectie!$C$20</f>
        <v>0</v>
      </c>
      <c r="AZ9" s="42">
        <f>IF(AND(AZ3&gt;=investitii!$C$4,AZ3&lt;=investitii!$D$4),VLOOKUP($A$2,investitii!$A$13:$D$33,4,FALSE)*general!$C$16/investitii!$A$4,0)*corectie!$C$20</f>
        <v>0</v>
      </c>
      <c r="BA9" s="42">
        <f>IF(AND(BA3&gt;=investitii!$C$4,BA3&lt;=investitii!$D$4),VLOOKUP($A$2,investitii!$A$13:$D$33,4,FALSE)*general!$C$16/investitii!$A$4,0)*corectie!$C$20</f>
        <v>0</v>
      </c>
      <c r="BB9" s="42">
        <f>IF(AND(BB3&gt;=investitii!$C$4,BB3&lt;=investitii!$D$4),VLOOKUP($A$2,investitii!$A$13:$D$33,4,FALSE)*general!$C$16/investitii!$A$4,0)*corectie!$C$20</f>
        <v>0</v>
      </c>
      <c r="BC9" s="42">
        <f>IF(AND(BC3&gt;=investitii!$C$4,BC3&lt;=investitii!$D$4),VLOOKUP($A$2,investitii!$A$13:$D$33,4,FALSE)*general!$C$16/investitii!$A$4,0)*corectie!$C$20</f>
        <v>0</v>
      </c>
      <c r="BD9" s="42">
        <f>IF(AND(BD3&gt;=investitii!$C$4,BD3&lt;=investitii!$D$4),VLOOKUP($A$2,investitii!$A$13:$D$33,4,FALSE)*general!$C$16/investitii!$A$4,0)*corectie!$C$20</f>
        <v>0</v>
      </c>
      <c r="BE9" s="42">
        <f>IF(AND(BE3&gt;=investitii!$C$4,BE3&lt;=investitii!$D$4),VLOOKUP($A$2,investitii!$A$13:$D$33,4,FALSE)*general!$C$16/investitii!$A$4,0)*corectie!$C$20</f>
        <v>0</v>
      </c>
      <c r="BF9" s="42">
        <f>IF(AND(BF3&gt;=investitii!$C$4,BF3&lt;=investitii!$D$4),VLOOKUP($A$2,investitii!$A$13:$D$33,4,FALSE)*general!$C$16/investitii!$A$4,0)*corectie!$C$20</f>
        <v>0</v>
      </c>
      <c r="BG9" s="42">
        <f>IF(AND(BG3&gt;=investitii!$C$4,BG3&lt;=investitii!$D$4),VLOOKUP($A$2,investitii!$A$13:$D$33,4,FALSE)*general!$C$16/investitii!$A$4,0)*corectie!$C$20</f>
        <v>0</v>
      </c>
      <c r="BH9" s="42">
        <f>IF(AND(BH3&gt;=investitii!$C$4,BH3&lt;=investitii!$D$4),VLOOKUP($A$2,investitii!$A$13:$D$33,4,FALSE)*general!$C$16/investitii!$A$4,0)*corectie!$C$20</f>
        <v>0</v>
      </c>
      <c r="BI9" s="42">
        <f>IF(AND(BI3&gt;=investitii!$C$4,BI3&lt;=investitii!$D$4),VLOOKUP($A$2,investitii!$A$13:$D$33,4,FALSE)*general!$C$16/investitii!$A$4,0)*corectie!$C$20</f>
        <v>0</v>
      </c>
      <c r="BJ9" s="42">
        <f>IF(AND(BJ3&gt;=investitii!$C$4,BJ3&lt;=investitii!$D$4),VLOOKUP($A$2,investitii!$A$13:$D$33,4,FALSE)*general!$C$16/investitii!$A$4,0)*corectie!$C$20</f>
        <v>0</v>
      </c>
      <c r="BK9" s="42">
        <f>IF(AND(BK3&gt;=investitii!$C$4,BK3&lt;=investitii!$D$4),VLOOKUP($A$2,investitii!$A$13:$D$33,4,FALSE)*general!$C$16/investitii!$A$4,0)*corectie!$C$20</f>
        <v>0</v>
      </c>
      <c r="BL9" s="42">
        <f>IF(AND(BL3&gt;=investitii!$C$4,BL3&lt;=investitii!$D$4),VLOOKUP($A$2,investitii!$A$13:$D$33,4,FALSE)*general!$C$16/investitii!$A$4,0)*corectie!$C$20</f>
        <v>0</v>
      </c>
      <c r="BM9" s="42">
        <f>IF(AND(BM3&gt;=investitii!$C$4,BM3&lt;=investitii!$D$4),VLOOKUP($A$2,investitii!$A$13:$D$33,4,FALSE)*general!$C$16/investitii!$A$4,0)*corectie!$C$20</f>
        <v>0</v>
      </c>
      <c r="BN9" s="42">
        <f>IF(AND(BN3&gt;=investitii!$C$4,BN3&lt;=investitii!$D$4),VLOOKUP($A$2,investitii!$A$13:$D$33,4,FALSE)*general!$C$16/investitii!$A$4,0)*corectie!$C$20</f>
        <v>0</v>
      </c>
      <c r="BO9" s="42">
        <f>IF(AND(BO3&gt;=investitii!$C$4,BO3&lt;=investitii!$D$4),VLOOKUP($A$2,investitii!$A$13:$D$33,4,FALSE)*general!$C$16/investitii!$A$4,0)*corectie!$C$20</f>
        <v>0</v>
      </c>
      <c r="BP9" s="42">
        <f>IF(AND(BP3&gt;=investitii!$C$4,BP3&lt;=investitii!$D$4),VLOOKUP($A$2,investitii!$A$13:$D$33,4,FALSE)*general!$C$16/investitii!$A$4,0)*corectie!$C$20</f>
        <v>0</v>
      </c>
      <c r="BQ9" s="42">
        <f>IF(AND(BQ3&gt;=investitii!$C$4,BQ3&lt;=investitii!$D$4),VLOOKUP($A$2,investitii!$A$13:$D$33,4,FALSE)*general!$C$16/investitii!$A$4,0)*corectie!$C$20</f>
        <v>0</v>
      </c>
      <c r="BR9" s="42">
        <f>IF(AND(BR3&gt;=investitii!$C$4,BR3&lt;=investitii!$D$4),VLOOKUP($A$2,investitii!$A$13:$D$33,4,FALSE)*general!$C$16/investitii!$A$4,0)*corectie!$C$20</f>
        <v>0</v>
      </c>
      <c r="BS9" s="42">
        <f>IF(AND(BS3&gt;=investitii!$C$4,BS3&lt;=investitii!$D$4),VLOOKUP($A$2,investitii!$A$13:$D$33,4,FALSE)*general!$C$16/investitii!$A$4,0)*corectie!$C$20</f>
        <v>0</v>
      </c>
      <c r="BT9" s="42">
        <f>IF(AND(BT3&gt;=investitii!$C$4,BT3&lt;=investitii!$D$4),VLOOKUP($A$2,investitii!$A$13:$D$33,4,FALSE)*general!$C$16/investitii!$A$4,0)*corectie!$C$20</f>
        <v>0</v>
      </c>
      <c r="BU9" s="42">
        <f>IF(AND(BU3&gt;=investitii!$C$4,BU3&lt;=investitii!$D$4),VLOOKUP($A$2,investitii!$A$13:$D$33,4,FALSE)*general!$C$16/investitii!$A$4,0)*corectie!$C$20</f>
        <v>0</v>
      </c>
      <c r="BV9" s="42">
        <f>IF(AND(BV3&gt;=investitii!$C$4,BV3&lt;=investitii!$D$4),VLOOKUP($A$2,investitii!$A$13:$D$33,4,FALSE)*general!$C$16/investitii!$A$4,0)*corectie!$C$20</f>
        <v>0</v>
      </c>
      <c r="BW9" s="42">
        <f>IF(AND(BW3&gt;=investitii!$C$4,BW3&lt;=investitii!$D$4),VLOOKUP($A$2,investitii!$A$13:$D$33,4,FALSE)*general!$C$16/investitii!$A$4,0)*corectie!$C$20</f>
        <v>0</v>
      </c>
      <c r="BX9" s="42">
        <f>IF(AND(BX3&gt;=investitii!$C$4,BX3&lt;=investitii!$D$4),VLOOKUP($A$2,investitii!$A$13:$D$33,4,FALSE)*general!$C$16/investitii!$A$4,0)*corectie!$C$20</f>
        <v>0</v>
      </c>
      <c r="BY9" s="42">
        <f>IF(AND(BY3&gt;=investitii!$C$4,BY3&lt;=investitii!$D$4),VLOOKUP($A$2,investitii!$A$13:$D$33,4,FALSE)*general!$C$16/investitii!$A$4,0)*corectie!$C$20</f>
        <v>0</v>
      </c>
      <c r="BZ9" s="42">
        <f>IF(AND(BZ3&gt;=investitii!$C$4,BZ3&lt;=investitii!$D$4),VLOOKUP($A$2,investitii!$A$13:$D$33,4,FALSE)*general!$C$16/investitii!$A$4,0)*corectie!$C$20</f>
        <v>0</v>
      </c>
      <c r="CA9" s="42">
        <f>IF(AND(CA3&gt;=investitii!$C$4,CA3&lt;=investitii!$D$4),VLOOKUP($A$2,investitii!$A$13:$D$33,4,FALSE)*general!$C$16/investitii!$A$4,0)*corectie!$C$20</f>
        <v>0</v>
      </c>
      <c r="CB9" s="42">
        <f>IF(AND(CB3&gt;=investitii!$C$4,CB3&lt;=investitii!$D$4),VLOOKUP($A$2,investitii!$A$13:$D$33,4,FALSE)*general!$C$16/investitii!$A$4,0)*corectie!$C$20</f>
        <v>0</v>
      </c>
      <c r="CC9" s="42">
        <f>IF(AND(CC3&gt;=investitii!$C$4,CC3&lt;=investitii!$D$4),VLOOKUP($A$2,investitii!$A$13:$D$33,4,FALSE)*general!$C$16/investitii!$A$4,0)*corectie!$C$20</f>
        <v>0</v>
      </c>
      <c r="CD9" s="42">
        <f>IF(AND(CD3&gt;=investitii!$C$4,CD3&lt;=investitii!$D$4),VLOOKUP($A$2,investitii!$A$13:$D$33,4,FALSE)*general!$C$16/investitii!$A$4,0)*corectie!$C$20</f>
        <v>0</v>
      </c>
      <c r="CE9" s="42">
        <f>IF(AND(CE3&gt;=investitii!$C$4,CE3&lt;=investitii!$D$4),VLOOKUP($A$2,investitii!$A$13:$D$33,4,FALSE)*general!$C$16/investitii!$A$4,0)*corectie!$C$20</f>
        <v>0</v>
      </c>
    </row>
    <row r="10" spans="1:83">
      <c r="A10" t="s">
        <v>564</v>
      </c>
      <c r="B10" t="s">
        <v>538</v>
      </c>
      <c r="C10" s="42">
        <f>IF(AND(C3&gt;=investitii!$C$6,C3&lt;=investitii!$D$6),VLOOKUP($A$2,investitii!$A$13:$D$33,4,FALSE)*general!$C$17/investitii!$A$6,0)*corectie!$C$20</f>
        <v>0</v>
      </c>
      <c r="D10" s="42">
        <f>IF(AND(D3&gt;=investitii!$C$6,D3&lt;=investitii!$D$6),VLOOKUP($A$2,investitii!$A$13:$D$33,4,FALSE)*general!$C$17/investitii!$A$6,0)*corectie!$C$20</f>
        <v>0</v>
      </c>
      <c r="E10" s="42">
        <f>IF(AND(E3&gt;=investitii!$C$6,E3&lt;=investitii!$D$6),VLOOKUP($A$2,investitii!$A$13:$D$33,4,FALSE)*general!$C$17/investitii!$A$6,0)*corectie!$C$20</f>
        <v>1930275</v>
      </c>
      <c r="F10" s="42">
        <f>IF(AND(F3&gt;=investitii!$C$6,F3&lt;=investitii!$D$6),VLOOKUP($A$2,investitii!$A$13:$D$33,4,FALSE)*general!$C$17/investitii!$A$6,0)*corectie!$C$20</f>
        <v>0</v>
      </c>
      <c r="G10" s="42">
        <f>IF(AND(G3&gt;=investitii!$C$6,G3&lt;=investitii!$D$6),VLOOKUP($A$2,investitii!$A$13:$D$33,4,FALSE)*general!$C$17/investitii!$A$6,0)*corectie!$C$20</f>
        <v>0</v>
      </c>
      <c r="H10" s="42">
        <f>IF(AND(H3&gt;=investitii!$C$6,H3&lt;=investitii!$D$6),VLOOKUP($A$2,investitii!$A$13:$D$33,4,FALSE)*general!$C$17/investitii!$A$6,0)*corectie!$C$20</f>
        <v>0</v>
      </c>
      <c r="I10" s="42">
        <f>IF(AND(I3&gt;=investitii!$C$6,I3&lt;=investitii!$D$6),VLOOKUP($A$2,investitii!$A$13:$D$33,4,FALSE)*general!$C$17/investitii!$A$6,0)*corectie!$C$20</f>
        <v>0</v>
      </c>
      <c r="J10" s="42">
        <f>IF(AND(J3&gt;=investitii!$C$6,J3&lt;=investitii!$D$6),VLOOKUP($A$2,investitii!$A$13:$D$33,4,FALSE)*general!$C$17/investitii!$A$6,0)*corectie!$C$20</f>
        <v>0</v>
      </c>
      <c r="K10" s="42">
        <f>IF(AND(K3&gt;=investitii!$C$6,K3&lt;=investitii!$D$6),VLOOKUP($A$2,investitii!$A$13:$D$33,4,FALSE)*general!$C$17/investitii!$A$6,0)*corectie!$C$20</f>
        <v>0</v>
      </c>
      <c r="L10" s="42">
        <f>IF(AND(L3&gt;=investitii!$C$6,L3&lt;=investitii!$D$6),VLOOKUP($A$2,investitii!$A$13:$D$33,4,FALSE)*general!$C$17/investitii!$A$6,0)*corectie!$C$20</f>
        <v>0</v>
      </c>
      <c r="M10" s="42">
        <f>IF(AND(M3&gt;=investitii!$C$6,M3&lt;=investitii!$D$6),VLOOKUP($A$2,investitii!$A$13:$D$33,4,FALSE)*general!$C$17/investitii!$A$6,0)*corectie!$C$20</f>
        <v>0</v>
      </c>
      <c r="N10" s="42">
        <f>IF(AND(N3&gt;=investitii!$C$6,N3&lt;=investitii!$D$6),VLOOKUP($A$2,investitii!$A$13:$D$33,4,FALSE)*general!$C$17/investitii!$A$6,0)*corectie!$C$20</f>
        <v>0</v>
      </c>
      <c r="O10" s="42">
        <f>IF(AND(O3&gt;=investitii!$C$6,O3&lt;=investitii!$D$6),VLOOKUP($A$2,investitii!$A$13:$D$33,4,FALSE)*general!$C$17/investitii!$A$6,0)*corectie!$C$20</f>
        <v>0</v>
      </c>
      <c r="P10" s="42">
        <f>IF(AND(P3&gt;=investitii!$C$6,P3&lt;=investitii!$D$6),VLOOKUP($A$2,investitii!$A$13:$D$33,4,FALSE)*general!$C$17/investitii!$A$6,0)*corectie!$C$20</f>
        <v>0</v>
      </c>
      <c r="Q10" s="42">
        <f>IF(AND(Q3&gt;=investitii!$C$6,Q3&lt;=investitii!$D$6),VLOOKUP($A$2,investitii!$A$13:$D$33,4,FALSE)*general!$C$17/investitii!$A$6,0)*corectie!$C$20</f>
        <v>0</v>
      </c>
      <c r="R10" s="42">
        <f>IF(AND(R3&gt;=investitii!$C$6,R3&lt;=investitii!$D$6),VLOOKUP($A$2,investitii!$A$13:$D$33,4,FALSE)*general!$C$17/investitii!$A$6,0)*corectie!$C$20</f>
        <v>0</v>
      </c>
      <c r="S10" s="42">
        <f>IF(AND(S3&gt;=investitii!$C$6,S3&lt;=investitii!$D$6),VLOOKUP($A$2,investitii!$A$13:$D$33,4,FALSE)*general!$C$17/investitii!$A$6,0)*corectie!$C$20</f>
        <v>0</v>
      </c>
      <c r="T10" s="42">
        <f>IF(AND(T3&gt;=investitii!$C$6,T3&lt;=investitii!$D$6),VLOOKUP($A$2,investitii!$A$13:$D$33,4,FALSE)*general!$C$17/investitii!$A$6,0)*corectie!$C$20</f>
        <v>0</v>
      </c>
      <c r="U10" s="42">
        <f>IF(AND(U3&gt;=investitii!$C$6,U3&lt;=investitii!$D$6),VLOOKUP($A$2,investitii!$A$13:$D$33,4,FALSE)*general!$C$17/investitii!$A$6,0)*corectie!$C$20</f>
        <v>0</v>
      </c>
      <c r="V10" s="42">
        <f>IF(AND(V3&gt;=investitii!$C$6,V3&lt;=investitii!$D$6),VLOOKUP($A$2,investitii!$A$13:$D$33,4,FALSE)*general!$C$17/investitii!$A$6,0)*corectie!$C$20</f>
        <v>0</v>
      </c>
      <c r="W10" s="42">
        <f>IF(AND(W3&gt;=investitii!$C$6,W3&lt;=investitii!$D$6),VLOOKUP($A$2,investitii!$A$13:$D$33,4,FALSE)*general!$C$17/investitii!$A$6,0)*corectie!$C$20</f>
        <v>0</v>
      </c>
      <c r="X10" s="42">
        <f>IF(AND(X3&gt;=investitii!$C$6,X3&lt;=investitii!$D$6),VLOOKUP($A$2,investitii!$A$13:$D$33,4,FALSE)*general!$C$17/investitii!$A$6,0)*corectie!$C$20</f>
        <v>0</v>
      </c>
      <c r="Y10" s="42">
        <f>IF(AND(Y3&gt;=investitii!$C$6,Y3&lt;=investitii!$D$6),VLOOKUP($A$2,investitii!$A$13:$D$33,4,FALSE)*general!$C$17/investitii!$A$6,0)*corectie!$C$20</f>
        <v>0</v>
      </c>
      <c r="Z10" s="42">
        <f>IF(AND(Z3&gt;=investitii!$C$6,Z3&lt;=investitii!$D$6),VLOOKUP($A$2,investitii!$A$13:$D$33,4,FALSE)*general!$C$17/investitii!$A$6,0)*corectie!$C$20</f>
        <v>0</v>
      </c>
      <c r="AA10" s="42">
        <f>IF(AND(AA3&gt;=investitii!$C$6,AA3&lt;=investitii!$D$6),VLOOKUP($A$2,investitii!$A$13:$D$33,4,FALSE)*general!$C$17/investitii!$A$6,0)*corectie!$C$20</f>
        <v>0</v>
      </c>
      <c r="AB10" s="42">
        <f>IF(AND(AB3&gt;=investitii!$C$6,AB3&lt;=investitii!$D$6),VLOOKUP($A$2,investitii!$A$13:$D$33,4,FALSE)*general!$C$17/investitii!$A$6,0)*corectie!$C$20</f>
        <v>0</v>
      </c>
      <c r="AC10" s="42">
        <f>IF(AND(AC3&gt;=investitii!$C$6,AC3&lt;=investitii!$D$6),VLOOKUP($A$2,investitii!$A$13:$D$33,4,FALSE)*general!$C$17/investitii!$A$6,0)*corectie!$C$20</f>
        <v>0</v>
      </c>
      <c r="AD10" s="42">
        <f>IF(AND(AD3&gt;=investitii!$C$6,AD3&lt;=investitii!$D$6),VLOOKUP($A$2,investitii!$A$13:$D$33,4,FALSE)*general!$C$17/investitii!$A$6,0)*corectie!$C$20</f>
        <v>0</v>
      </c>
      <c r="AE10" s="42">
        <f>IF(AND(AE3&gt;=investitii!$C$6,AE3&lt;=investitii!$D$6),VLOOKUP($A$2,investitii!$A$13:$D$33,4,FALSE)*general!$C$17/investitii!$A$6,0)*corectie!$C$20</f>
        <v>0</v>
      </c>
      <c r="AF10" s="42">
        <f>IF(AND(AF3&gt;=investitii!$C$6,AF3&lt;=investitii!$D$6),VLOOKUP($A$2,investitii!$A$13:$D$33,4,FALSE)*general!$C$17/investitii!$A$6,0)*corectie!$C$20</f>
        <v>0</v>
      </c>
      <c r="AG10" s="42">
        <f>IF(AND(AG3&gt;=investitii!$C$6,AG3&lt;=investitii!$D$6),VLOOKUP($A$2,investitii!$A$13:$D$33,4,FALSE)*general!$C$17/investitii!$A$6,0)*corectie!$C$20</f>
        <v>0</v>
      </c>
      <c r="AH10" s="42">
        <f>IF(AND(AH3&gt;=investitii!$C$6,AH3&lt;=investitii!$D$6),VLOOKUP($A$2,investitii!$A$13:$D$33,4,FALSE)*general!$C$17/investitii!$A$6,0)*corectie!$C$20</f>
        <v>0</v>
      </c>
      <c r="AI10" s="42">
        <f>IF(AND(AI3&gt;=investitii!$C$6,AI3&lt;=investitii!$D$6),VLOOKUP($A$2,investitii!$A$13:$D$33,4,FALSE)*general!$C$17/investitii!$A$6,0)*corectie!$C$20</f>
        <v>0</v>
      </c>
      <c r="AJ10" s="42">
        <f>IF(AND(AJ3&gt;=investitii!$C$6,AJ3&lt;=investitii!$D$6),VLOOKUP($A$2,investitii!$A$13:$D$33,4,FALSE)*general!$C$17/investitii!$A$6,0)*corectie!$C$20</f>
        <v>0</v>
      </c>
      <c r="AK10" s="42">
        <f>IF(AND(AK3&gt;=investitii!$C$6,AK3&lt;=investitii!$D$6),VLOOKUP($A$2,investitii!$A$13:$D$33,4,FALSE)*general!$C$17/investitii!$A$6,0)*corectie!$C$20</f>
        <v>0</v>
      </c>
      <c r="AL10" s="42">
        <f>IF(AND(AL3&gt;=investitii!$C$6,AL3&lt;=investitii!$D$6),VLOOKUP($A$2,investitii!$A$13:$D$33,4,FALSE)*general!$C$17/investitii!$A$6,0)*corectie!$C$20</f>
        <v>0</v>
      </c>
      <c r="AM10" s="42">
        <f>IF(AND(AM3&gt;=investitii!$C$6,AM3&lt;=investitii!$D$6),VLOOKUP($A$2,investitii!$A$13:$D$33,4,FALSE)*general!$C$17/investitii!$A$6,0)*corectie!$C$20</f>
        <v>0</v>
      </c>
      <c r="AN10" s="42">
        <f>IF(AND(AN3&gt;=investitii!$C$6,AN3&lt;=investitii!$D$6),VLOOKUP($A$2,investitii!$A$13:$D$33,4,FALSE)*general!$C$17/investitii!$A$6,0)*corectie!$C$20</f>
        <v>0</v>
      </c>
      <c r="AO10" s="42">
        <f>IF(AND(AO3&gt;=investitii!$C$6,AO3&lt;=investitii!$D$6),VLOOKUP($A$2,investitii!$A$13:$D$33,4,FALSE)*general!$C$17/investitii!$A$6,0)*corectie!$C$20</f>
        <v>0</v>
      </c>
      <c r="AP10" s="42">
        <f>IF(AND(AP3&gt;=investitii!$C$6,AP3&lt;=investitii!$D$6),VLOOKUP($A$2,investitii!$A$13:$D$33,4,FALSE)*general!$C$17/investitii!$A$6,0)*corectie!$C$20</f>
        <v>0</v>
      </c>
      <c r="AQ10" s="42">
        <f>IF(AND(AQ3&gt;=investitii!$C$6,AQ3&lt;=investitii!$D$6),VLOOKUP($A$2,investitii!$A$13:$D$33,4,FALSE)*general!$C$17/investitii!$A$6,0)*corectie!$C$20</f>
        <v>0</v>
      </c>
      <c r="AR10" s="42">
        <f>IF(AND(AR3&gt;=investitii!$C$6,AR3&lt;=investitii!$D$6),VLOOKUP($A$2,investitii!$A$13:$D$33,4,FALSE)*general!$C$17/investitii!$A$6,0)*corectie!$C$20</f>
        <v>0</v>
      </c>
      <c r="AS10" s="42">
        <f>IF(AND(AS3&gt;=investitii!$C$6,AS3&lt;=investitii!$D$6),VLOOKUP($A$2,investitii!$A$13:$D$33,4,FALSE)*general!$C$17/investitii!$A$6,0)*corectie!$C$20</f>
        <v>0</v>
      </c>
      <c r="AT10" s="42">
        <f>IF(AND(AT3&gt;=investitii!$C$6,AT3&lt;=investitii!$D$6),VLOOKUP($A$2,investitii!$A$13:$D$33,4,FALSE)*general!$C$17/investitii!$A$6,0)*corectie!$C$20</f>
        <v>0</v>
      </c>
      <c r="AU10" s="42">
        <f>IF(AND(AU3&gt;=investitii!$C$6,AU3&lt;=investitii!$D$6),VLOOKUP($A$2,investitii!$A$13:$D$33,4,FALSE)*general!$C$17/investitii!$A$6,0)*corectie!$C$20</f>
        <v>0</v>
      </c>
      <c r="AV10" s="42">
        <f>IF(AND(AV3&gt;=investitii!$C$6,AV3&lt;=investitii!$D$6),VLOOKUP($A$2,investitii!$A$13:$D$33,4,FALSE)*general!$C$17/investitii!$A$6,0)*corectie!$C$20</f>
        <v>0</v>
      </c>
      <c r="AW10" s="42">
        <f>IF(AND(AW3&gt;=investitii!$C$6,AW3&lt;=investitii!$D$6),VLOOKUP($A$2,investitii!$A$13:$D$33,4,FALSE)*general!$C$17/investitii!$A$6,0)*corectie!$C$20</f>
        <v>0</v>
      </c>
      <c r="AX10" s="42">
        <f>IF(AND(AX3&gt;=investitii!$C$6,AX3&lt;=investitii!$D$6),VLOOKUP($A$2,investitii!$A$13:$D$33,4,FALSE)*general!$C$17/investitii!$A$6,0)*corectie!$C$20</f>
        <v>0</v>
      </c>
      <c r="AY10" s="42">
        <f>IF(AND(AY3&gt;=investitii!$C$6,AY3&lt;=investitii!$D$6),VLOOKUP($A$2,investitii!$A$13:$D$33,4,FALSE)*general!$C$17/investitii!$A$6,0)*corectie!$C$20</f>
        <v>0</v>
      </c>
      <c r="AZ10" s="42">
        <f>IF(AND(AZ3&gt;=investitii!$C$6,AZ3&lt;=investitii!$D$6),VLOOKUP($A$2,investitii!$A$13:$D$33,4,FALSE)*general!$C$17/investitii!$A$6,0)*corectie!$C$20</f>
        <v>0</v>
      </c>
      <c r="BA10" s="42">
        <f>IF(AND(BA3&gt;=investitii!$C$6,BA3&lt;=investitii!$D$6),VLOOKUP($A$2,investitii!$A$13:$D$33,4,FALSE)*general!$C$17/investitii!$A$6,0)*corectie!$C$20</f>
        <v>0</v>
      </c>
      <c r="BB10" s="42">
        <f>IF(AND(BB3&gt;=investitii!$C$6,BB3&lt;=investitii!$D$6),VLOOKUP($A$2,investitii!$A$13:$D$33,4,FALSE)*general!$C$17/investitii!$A$6,0)*corectie!$C$20</f>
        <v>0</v>
      </c>
      <c r="BC10" s="42">
        <f>IF(AND(BC3&gt;=investitii!$C$6,BC3&lt;=investitii!$D$6),VLOOKUP($A$2,investitii!$A$13:$D$33,4,FALSE)*general!$C$17/investitii!$A$6,0)*corectie!$C$20</f>
        <v>0</v>
      </c>
      <c r="BD10" s="42">
        <f>IF(AND(BD3&gt;=investitii!$C$6,BD3&lt;=investitii!$D$6),VLOOKUP($A$2,investitii!$A$13:$D$33,4,FALSE)*general!$C$17/investitii!$A$6,0)*corectie!$C$20</f>
        <v>0</v>
      </c>
      <c r="BE10" s="42">
        <f>IF(AND(BE3&gt;=investitii!$C$6,BE3&lt;=investitii!$D$6),VLOOKUP($A$2,investitii!$A$13:$D$33,4,FALSE)*general!$C$17/investitii!$A$6,0)*corectie!$C$20</f>
        <v>0</v>
      </c>
      <c r="BF10" s="42">
        <f>IF(AND(BF3&gt;=investitii!$C$6,BF3&lt;=investitii!$D$6),VLOOKUP($A$2,investitii!$A$13:$D$33,4,FALSE)*general!$C$17/investitii!$A$6,0)*corectie!$C$20</f>
        <v>0</v>
      </c>
      <c r="BG10" s="42">
        <f>IF(AND(BG3&gt;=investitii!$C$6,BG3&lt;=investitii!$D$6),VLOOKUP($A$2,investitii!$A$13:$D$33,4,FALSE)*general!$C$17/investitii!$A$6,0)*corectie!$C$20</f>
        <v>0</v>
      </c>
      <c r="BH10" s="42">
        <f>IF(AND(BH3&gt;=investitii!$C$6,BH3&lt;=investitii!$D$6),VLOOKUP($A$2,investitii!$A$13:$D$33,4,FALSE)*general!$C$17/investitii!$A$6,0)*corectie!$C$20</f>
        <v>0</v>
      </c>
      <c r="BI10" s="42">
        <f>IF(AND(BI3&gt;=investitii!$C$6,BI3&lt;=investitii!$D$6),VLOOKUP($A$2,investitii!$A$13:$D$33,4,FALSE)*general!$C$17/investitii!$A$6,0)*corectie!$C$20</f>
        <v>0</v>
      </c>
      <c r="BJ10" s="42">
        <f>IF(AND(BJ3&gt;=investitii!$C$6,BJ3&lt;=investitii!$D$6),VLOOKUP($A$2,investitii!$A$13:$D$33,4,FALSE)*general!$C$17/investitii!$A$6,0)*corectie!$C$20</f>
        <v>0</v>
      </c>
      <c r="BK10" s="42">
        <f>IF(AND(BK3&gt;=investitii!$C$6,BK3&lt;=investitii!$D$6),VLOOKUP($A$2,investitii!$A$13:$D$33,4,FALSE)*general!$C$17/investitii!$A$6,0)*corectie!$C$20</f>
        <v>0</v>
      </c>
      <c r="BL10" s="42">
        <f>IF(AND(BL3&gt;=investitii!$C$6,BL3&lt;=investitii!$D$6),VLOOKUP($A$2,investitii!$A$13:$D$33,4,FALSE)*general!$C$17/investitii!$A$6,0)*corectie!$C$20</f>
        <v>0</v>
      </c>
      <c r="BM10" s="42">
        <f>IF(AND(BM3&gt;=investitii!$C$6,BM3&lt;=investitii!$D$6),VLOOKUP($A$2,investitii!$A$13:$D$33,4,FALSE)*general!$C$17/investitii!$A$6,0)*corectie!$C$20</f>
        <v>0</v>
      </c>
      <c r="BN10" s="42">
        <f>IF(AND(BN3&gt;=investitii!$C$6,BN3&lt;=investitii!$D$6),VLOOKUP($A$2,investitii!$A$13:$D$33,4,FALSE)*general!$C$17/investitii!$A$6,0)*corectie!$C$20</f>
        <v>0</v>
      </c>
      <c r="BO10" s="42">
        <f>IF(AND(BO3&gt;=investitii!$C$6,BO3&lt;=investitii!$D$6),VLOOKUP($A$2,investitii!$A$13:$D$33,4,FALSE)*general!$C$17/investitii!$A$6,0)*corectie!$C$20</f>
        <v>0</v>
      </c>
      <c r="BP10" s="42">
        <f>IF(AND(BP3&gt;=investitii!$C$6,BP3&lt;=investitii!$D$6),VLOOKUP($A$2,investitii!$A$13:$D$33,4,FALSE)*general!$C$17/investitii!$A$6,0)*corectie!$C$20</f>
        <v>0</v>
      </c>
      <c r="BQ10" s="42">
        <f>IF(AND(BQ3&gt;=investitii!$C$6,BQ3&lt;=investitii!$D$6),VLOOKUP($A$2,investitii!$A$13:$D$33,4,FALSE)*general!$C$17/investitii!$A$6,0)*corectie!$C$20</f>
        <v>0</v>
      </c>
      <c r="BR10" s="42">
        <f>IF(AND(BR3&gt;=investitii!$C$6,BR3&lt;=investitii!$D$6),VLOOKUP($A$2,investitii!$A$13:$D$33,4,FALSE)*general!$C$17/investitii!$A$6,0)*corectie!$C$20</f>
        <v>0</v>
      </c>
      <c r="BS10" s="42">
        <f>IF(AND(BS3&gt;=investitii!$C$6,BS3&lt;=investitii!$D$6),VLOOKUP($A$2,investitii!$A$13:$D$33,4,FALSE)*general!$C$17/investitii!$A$6,0)*corectie!$C$20</f>
        <v>0</v>
      </c>
      <c r="BT10" s="42">
        <f>IF(AND(BT3&gt;=investitii!$C$6,BT3&lt;=investitii!$D$6),VLOOKUP($A$2,investitii!$A$13:$D$33,4,FALSE)*general!$C$17/investitii!$A$6,0)*corectie!$C$20</f>
        <v>0</v>
      </c>
      <c r="BU10" s="42">
        <f>IF(AND(BU3&gt;=investitii!$C$6,BU3&lt;=investitii!$D$6),VLOOKUP($A$2,investitii!$A$13:$D$33,4,FALSE)*general!$C$17/investitii!$A$6,0)*corectie!$C$20</f>
        <v>0</v>
      </c>
      <c r="BV10" s="42">
        <f>IF(AND(BV3&gt;=investitii!$C$6,BV3&lt;=investitii!$D$6),VLOOKUP($A$2,investitii!$A$13:$D$33,4,FALSE)*general!$C$17/investitii!$A$6,0)*corectie!$C$20</f>
        <v>0</v>
      </c>
      <c r="BW10" s="42">
        <f>IF(AND(BW3&gt;=investitii!$C$6,BW3&lt;=investitii!$D$6),VLOOKUP($A$2,investitii!$A$13:$D$33,4,FALSE)*general!$C$17/investitii!$A$6,0)*corectie!$C$20</f>
        <v>0</v>
      </c>
      <c r="BX10" s="42">
        <f>IF(AND(BX3&gt;=investitii!$C$6,BX3&lt;=investitii!$D$6),VLOOKUP($A$2,investitii!$A$13:$D$33,4,FALSE)*general!$C$17/investitii!$A$6,0)*corectie!$C$20</f>
        <v>0</v>
      </c>
      <c r="BY10" s="42">
        <f>IF(AND(BY3&gt;=investitii!$C$6,BY3&lt;=investitii!$D$6),VLOOKUP($A$2,investitii!$A$13:$D$33,4,FALSE)*general!$C$17/investitii!$A$6,0)*corectie!$C$20</f>
        <v>0</v>
      </c>
      <c r="BZ10" s="42">
        <f>IF(AND(BZ3&gt;=investitii!$C$6,BZ3&lt;=investitii!$D$6),VLOOKUP($A$2,investitii!$A$13:$D$33,4,FALSE)*general!$C$17/investitii!$A$6,0)*corectie!$C$20</f>
        <v>0</v>
      </c>
      <c r="CA10" s="42">
        <f>IF(AND(CA3&gt;=investitii!$C$6,CA3&lt;=investitii!$D$6),VLOOKUP($A$2,investitii!$A$13:$D$33,4,FALSE)*general!$C$17/investitii!$A$6,0)*corectie!$C$20</f>
        <v>0</v>
      </c>
      <c r="CB10" s="42">
        <f>IF(AND(CB3&gt;=investitii!$C$6,CB3&lt;=investitii!$D$6),VLOOKUP($A$2,investitii!$A$13:$D$33,4,FALSE)*general!$C$17/investitii!$A$6,0)*corectie!$C$20</f>
        <v>0</v>
      </c>
      <c r="CC10" s="42">
        <f>IF(AND(CC3&gt;=investitii!$C$6,CC3&lt;=investitii!$D$6),VLOOKUP($A$2,investitii!$A$13:$D$33,4,FALSE)*general!$C$17/investitii!$A$6,0)*corectie!$C$20</f>
        <v>0</v>
      </c>
      <c r="CD10" s="42">
        <f>IF(AND(CD3&gt;=investitii!$C$6,CD3&lt;=investitii!$D$6),VLOOKUP($A$2,investitii!$A$13:$D$33,4,FALSE)*general!$C$17/investitii!$A$6,0)*corectie!$C$20</f>
        <v>0</v>
      </c>
      <c r="CE10" s="42">
        <f>IF(AND(CE3&gt;=investitii!$C$6,CE3&lt;=investitii!$D$6),VLOOKUP($A$2,investitii!$A$13:$D$33,4,FALSE)*general!$C$17/investitii!$A$6,0)*corectie!$C$20</f>
        <v>0</v>
      </c>
    </row>
    <row r="11" spans="1:83">
      <c r="A11" t="s">
        <v>566</v>
      </c>
      <c r="B11" t="s">
        <v>538</v>
      </c>
      <c r="C11" s="42">
        <f>IF(AND(C3&gt;=investitii!$C$7,C3&lt;=investitii!$D$7),VLOOKUP($A$2,investitii!$A$13:$D$33,4,FALSE)*SUM(general!$C$18:$C$22)/investitii!$A$7,0)*corectie!$C$20</f>
        <v>0</v>
      </c>
      <c r="D11" s="42">
        <f>IF(AND(D3&gt;=investitii!$C$7,D3&lt;=investitii!$D$7),VLOOKUP($A$2,investitii!$A$13:$D$33,4,FALSE)*SUM(general!$C$18:$C$22)/investitii!$A$7,0)*corectie!$C$20</f>
        <v>0</v>
      </c>
      <c r="E11" s="42">
        <f>IF(AND(E3&gt;=investitii!$C$7,E3&lt;=investitii!$D$7),VLOOKUP($A$2,investitii!$A$13:$D$33,4,FALSE)*SUM(general!$C$18:$C$22)/investitii!$A$7,0)*corectie!$C$20</f>
        <v>0</v>
      </c>
      <c r="F11" s="42">
        <f>IF(AND(F3&gt;=investitii!$C$7,F3&lt;=investitii!$D$7),VLOOKUP($A$2,investitii!$A$13:$D$33,4,FALSE)*SUM(general!$C$18:$C$22)/investitii!$A$7,0)*corectie!$C$20</f>
        <v>15281343.75</v>
      </c>
      <c r="G11" s="42">
        <f>IF(AND(G3&gt;=investitii!$C$7,G3&lt;=investitii!$D$7),VLOOKUP($A$2,investitii!$A$13:$D$33,4,FALSE)*SUM(general!$C$18:$C$22)/investitii!$A$7,0)*corectie!$C$20</f>
        <v>15281343.75</v>
      </c>
      <c r="H11" s="42">
        <f>IF(AND(H3&gt;=investitii!$C$7,H3&lt;=investitii!$D$7),VLOOKUP($A$2,investitii!$A$13:$D$33,4,FALSE)*SUM(general!$C$18:$C$22)/investitii!$A$7,0)*corectie!$C$20</f>
        <v>15281343.75</v>
      </c>
      <c r="I11" s="42">
        <f>IF(AND(I3&gt;=investitii!$C$7,I3&lt;=investitii!$D$7),VLOOKUP($A$2,investitii!$A$13:$D$33,4,FALSE)*SUM(general!$C$18:$C$22)/investitii!$A$7,0)*corectie!$C$20</f>
        <v>15281343.75</v>
      </c>
      <c r="J11" s="42">
        <f>IF(AND(J3&gt;=investitii!$C$7,J3&lt;=investitii!$D$7),VLOOKUP($A$2,investitii!$A$13:$D$33,4,FALSE)*SUM(general!$C$18:$C$22)/investitii!$A$7,0)*corectie!$C$20</f>
        <v>0</v>
      </c>
      <c r="K11" s="42">
        <f>IF(AND(K3&gt;=investitii!$C$7,K3&lt;=investitii!$D$7),VLOOKUP($A$2,investitii!$A$13:$D$33,4,FALSE)*SUM(general!$C$18:$C$22)/investitii!$A$7,0)*corectie!$C$20</f>
        <v>0</v>
      </c>
      <c r="L11" s="42">
        <f>IF(AND(L3&gt;=investitii!$C$7,L3&lt;=investitii!$D$7),VLOOKUP($A$2,investitii!$A$13:$D$33,4,FALSE)*SUM(general!$C$18:$C$22)/investitii!$A$7,0)*corectie!$C$20</f>
        <v>0</v>
      </c>
      <c r="M11" s="42">
        <f>IF(AND(M3&gt;=investitii!$C$7,M3&lt;=investitii!$D$7),VLOOKUP($A$2,investitii!$A$13:$D$33,4,FALSE)*SUM(general!$C$18:$C$22)/investitii!$A$7,0)*corectie!$C$20</f>
        <v>0</v>
      </c>
      <c r="N11" s="42">
        <f>IF(AND(N3&gt;=investitii!$C$7,N3&lt;=investitii!$D$7),VLOOKUP($A$2,investitii!$A$13:$D$33,4,FALSE)*SUM(general!$C$18:$C$22)/investitii!$A$7,0)*corectie!$C$20</f>
        <v>0</v>
      </c>
      <c r="O11" s="42">
        <f>IF(AND(O3&gt;=investitii!$C$7,O3&lt;=investitii!$D$7),VLOOKUP($A$2,investitii!$A$13:$D$33,4,FALSE)*SUM(general!$C$18:$C$22)/investitii!$A$7,0)*corectie!$C$20</f>
        <v>0</v>
      </c>
      <c r="P11" s="42">
        <f>IF(AND(P3&gt;=investitii!$C$7,P3&lt;=investitii!$D$7),VLOOKUP($A$2,investitii!$A$13:$D$33,4,FALSE)*SUM(general!$C$18:$C$22)/investitii!$A$7,0)*corectie!$C$20</f>
        <v>0</v>
      </c>
      <c r="Q11" s="42">
        <f>IF(AND(Q3&gt;=investitii!$C$7,Q3&lt;=investitii!$D$7),VLOOKUP($A$2,investitii!$A$13:$D$33,4,FALSE)*SUM(general!$C$18:$C$22)/investitii!$A$7,0)*corectie!$C$20</f>
        <v>0</v>
      </c>
      <c r="R11" s="42">
        <f>IF(AND(R3&gt;=investitii!$C$7,R3&lt;=investitii!$D$7),VLOOKUP($A$2,investitii!$A$13:$D$33,4,FALSE)*SUM(general!$C$18:$C$22)/investitii!$A$7,0)*corectie!$C$20</f>
        <v>0</v>
      </c>
      <c r="S11" s="42">
        <f>IF(AND(S3&gt;=investitii!$C$7,S3&lt;=investitii!$D$7),VLOOKUP($A$2,investitii!$A$13:$D$33,4,FALSE)*SUM(general!$C$18:$C$22)/investitii!$A$7,0)*corectie!$C$20</f>
        <v>0</v>
      </c>
      <c r="T11" s="42">
        <f>IF(AND(T3&gt;=investitii!$C$7,T3&lt;=investitii!$D$7),VLOOKUP($A$2,investitii!$A$13:$D$33,4,FALSE)*SUM(general!$C$18:$C$22)/investitii!$A$7,0)*corectie!$C$20</f>
        <v>0</v>
      </c>
      <c r="U11" s="42">
        <f>IF(AND(U3&gt;=investitii!$C$7,U3&lt;=investitii!$D$7),VLOOKUP($A$2,investitii!$A$13:$D$33,4,FALSE)*SUM(general!$C$18:$C$22)/investitii!$A$7,0)*corectie!$C$20</f>
        <v>0</v>
      </c>
      <c r="V11" s="42">
        <f>IF(AND(V3&gt;=investitii!$C$7,V3&lt;=investitii!$D$7),VLOOKUP($A$2,investitii!$A$13:$D$33,4,FALSE)*SUM(general!$C$18:$C$22)/investitii!$A$7,0)*corectie!$C$20</f>
        <v>0</v>
      </c>
      <c r="W11" s="42">
        <f>IF(AND(W3&gt;=investitii!$C$7,W3&lt;=investitii!$D$7),VLOOKUP($A$2,investitii!$A$13:$D$33,4,FALSE)*SUM(general!$C$18:$C$22)/investitii!$A$7,0)*corectie!$C$20</f>
        <v>0</v>
      </c>
      <c r="X11" s="42">
        <f>IF(AND(X3&gt;=investitii!$C$7,X3&lt;=investitii!$D$7),VLOOKUP($A$2,investitii!$A$13:$D$33,4,FALSE)*SUM(general!$C$18:$C$22)/investitii!$A$7,0)*corectie!$C$20</f>
        <v>0</v>
      </c>
      <c r="Y11" s="42">
        <f>IF(AND(Y3&gt;=investitii!$C$7,Y3&lt;=investitii!$D$7),VLOOKUP($A$2,investitii!$A$13:$D$33,4,FALSE)*SUM(general!$C$18:$C$22)/investitii!$A$7,0)*corectie!$C$20</f>
        <v>0</v>
      </c>
      <c r="Z11" s="42">
        <f>IF(AND(Z3&gt;=investitii!$C$7,Z3&lt;=investitii!$D$7),VLOOKUP($A$2,investitii!$A$13:$D$33,4,FALSE)*SUM(general!$C$18:$C$22)/investitii!$A$7,0)*corectie!$C$20</f>
        <v>0</v>
      </c>
      <c r="AA11" s="42">
        <f>IF(AND(AA3&gt;=investitii!$C$7,AA3&lt;=investitii!$D$7),VLOOKUP($A$2,investitii!$A$13:$D$33,4,FALSE)*SUM(general!$C$18:$C$22)/investitii!$A$7,0)*corectie!$C$20</f>
        <v>0</v>
      </c>
      <c r="AB11" s="42">
        <f>IF(AND(AB3&gt;=investitii!$C$7,AB3&lt;=investitii!$D$7),VLOOKUP($A$2,investitii!$A$13:$D$33,4,FALSE)*SUM(general!$C$18:$C$22)/investitii!$A$7,0)*corectie!$C$20</f>
        <v>0</v>
      </c>
      <c r="AC11" s="42">
        <f>IF(AND(AC3&gt;=investitii!$C$7,AC3&lt;=investitii!$D$7),VLOOKUP($A$2,investitii!$A$13:$D$33,4,FALSE)*SUM(general!$C$18:$C$22)/investitii!$A$7,0)*corectie!$C$20</f>
        <v>0</v>
      </c>
      <c r="AD11" s="42">
        <f>IF(AND(AD3&gt;=investitii!$C$7,AD3&lt;=investitii!$D$7),VLOOKUP($A$2,investitii!$A$13:$D$33,4,FALSE)*SUM(general!$C$18:$C$22)/investitii!$A$7,0)*corectie!$C$20</f>
        <v>0</v>
      </c>
      <c r="AE11" s="42">
        <f>IF(AND(AE3&gt;=investitii!$C$7,AE3&lt;=investitii!$D$7),VLOOKUP($A$2,investitii!$A$13:$D$33,4,FALSE)*SUM(general!$C$18:$C$22)/investitii!$A$7,0)*corectie!$C$20</f>
        <v>0</v>
      </c>
      <c r="AF11" s="42">
        <f>IF(AND(AF3&gt;=investitii!$C$7,AF3&lt;=investitii!$D$7),VLOOKUP($A$2,investitii!$A$13:$D$33,4,FALSE)*SUM(general!$C$18:$C$22)/investitii!$A$7,0)*corectie!$C$20</f>
        <v>0</v>
      </c>
      <c r="AG11" s="42">
        <f>IF(AND(AG3&gt;=investitii!$C$7,AG3&lt;=investitii!$D$7),VLOOKUP($A$2,investitii!$A$13:$D$33,4,FALSE)*SUM(general!$C$18:$C$22)/investitii!$A$7,0)*corectie!$C$20</f>
        <v>0</v>
      </c>
      <c r="AH11" s="42">
        <f>IF(AND(AH3&gt;=investitii!$C$7,AH3&lt;=investitii!$D$7),VLOOKUP($A$2,investitii!$A$13:$D$33,4,FALSE)*SUM(general!$C$18:$C$22)/investitii!$A$7,0)*corectie!$C$20</f>
        <v>0</v>
      </c>
      <c r="AI11" s="42">
        <f>IF(AND(AI3&gt;=investitii!$C$7,AI3&lt;=investitii!$D$7),VLOOKUP($A$2,investitii!$A$13:$D$33,4,FALSE)*SUM(general!$C$18:$C$22)/investitii!$A$7,0)*corectie!$C$20</f>
        <v>0</v>
      </c>
      <c r="AJ11" s="42">
        <f>IF(AND(AJ3&gt;=investitii!$C$7,AJ3&lt;=investitii!$D$7),VLOOKUP($A$2,investitii!$A$13:$D$33,4,FALSE)*SUM(general!$C$18:$C$22)/investitii!$A$7,0)*corectie!$C$20</f>
        <v>0</v>
      </c>
      <c r="AK11" s="42">
        <f>IF(AND(AK3&gt;=investitii!$C$7,AK3&lt;=investitii!$D$7),VLOOKUP($A$2,investitii!$A$13:$D$33,4,FALSE)*SUM(general!$C$18:$C$22)/investitii!$A$7,0)*corectie!$C$20</f>
        <v>0</v>
      </c>
      <c r="AL11" s="42">
        <f>IF(AND(AL3&gt;=investitii!$C$7,AL3&lt;=investitii!$D$7),VLOOKUP($A$2,investitii!$A$13:$D$33,4,FALSE)*SUM(general!$C$18:$C$22)/investitii!$A$7,0)*corectie!$C$20</f>
        <v>0</v>
      </c>
      <c r="AM11" s="42">
        <f>IF(AND(AM3&gt;=investitii!$C$7,AM3&lt;=investitii!$D$7),VLOOKUP($A$2,investitii!$A$13:$D$33,4,FALSE)*SUM(general!$C$18:$C$22)/investitii!$A$7,0)*corectie!$C$20</f>
        <v>0</v>
      </c>
      <c r="AN11" s="42">
        <f>IF(AND(AN3&gt;=investitii!$C$7,AN3&lt;=investitii!$D$7),VLOOKUP($A$2,investitii!$A$13:$D$33,4,FALSE)*SUM(general!$C$18:$C$22)/investitii!$A$7,0)*corectie!$C$20</f>
        <v>0</v>
      </c>
      <c r="AO11" s="42">
        <f>IF(AND(AO3&gt;=investitii!$C$7,AO3&lt;=investitii!$D$7),VLOOKUP($A$2,investitii!$A$13:$D$33,4,FALSE)*SUM(general!$C$18:$C$22)/investitii!$A$7,0)*corectie!$C$20</f>
        <v>0</v>
      </c>
      <c r="AP11" s="42">
        <f>IF(AND(AP3&gt;=investitii!$C$7,AP3&lt;=investitii!$D$7),VLOOKUP($A$2,investitii!$A$13:$D$33,4,FALSE)*SUM(general!$C$18:$C$22)/investitii!$A$7,0)*corectie!$C$20</f>
        <v>0</v>
      </c>
      <c r="AQ11" s="42">
        <f>IF(AND(AQ3&gt;=investitii!$C$7,AQ3&lt;=investitii!$D$7),VLOOKUP($A$2,investitii!$A$13:$D$33,4,FALSE)*SUM(general!$C$18:$C$22)/investitii!$A$7,0)*corectie!$C$20</f>
        <v>0</v>
      </c>
      <c r="AR11" s="42">
        <f>IF(AND(AR3&gt;=investitii!$C$7,AR3&lt;=investitii!$D$7),VLOOKUP($A$2,investitii!$A$13:$D$33,4,FALSE)*SUM(general!$C$18:$C$22)/investitii!$A$7,0)*corectie!$C$20</f>
        <v>0</v>
      </c>
      <c r="AS11" s="42">
        <f>IF(AND(AS3&gt;=investitii!$C$7,AS3&lt;=investitii!$D$7),VLOOKUP($A$2,investitii!$A$13:$D$33,4,FALSE)*SUM(general!$C$18:$C$22)/investitii!$A$7,0)*corectie!$C$20</f>
        <v>0</v>
      </c>
      <c r="AT11" s="42">
        <f>IF(AND(AT3&gt;=investitii!$C$7,AT3&lt;=investitii!$D$7),VLOOKUP($A$2,investitii!$A$13:$D$33,4,FALSE)*SUM(general!$C$18:$C$22)/investitii!$A$7,0)*corectie!$C$20</f>
        <v>0</v>
      </c>
      <c r="AU11" s="42">
        <f>IF(AND(AU3&gt;=investitii!$C$7,AU3&lt;=investitii!$D$7),VLOOKUP($A$2,investitii!$A$13:$D$33,4,FALSE)*SUM(general!$C$18:$C$22)/investitii!$A$7,0)*corectie!$C$20</f>
        <v>0</v>
      </c>
      <c r="AV11" s="42">
        <f>IF(AND(AV3&gt;=investitii!$C$7,AV3&lt;=investitii!$D$7),VLOOKUP($A$2,investitii!$A$13:$D$33,4,FALSE)*SUM(general!$C$18:$C$22)/investitii!$A$7,0)*corectie!$C$20</f>
        <v>0</v>
      </c>
      <c r="AW11" s="42">
        <f>IF(AND(AW3&gt;=investitii!$C$7,AW3&lt;=investitii!$D$7),VLOOKUP($A$2,investitii!$A$13:$D$33,4,FALSE)*SUM(general!$C$18:$C$22)/investitii!$A$7,0)*corectie!$C$20</f>
        <v>0</v>
      </c>
      <c r="AX11" s="42">
        <f>IF(AND(AX3&gt;=investitii!$C$7,AX3&lt;=investitii!$D$7),VLOOKUP($A$2,investitii!$A$13:$D$33,4,FALSE)*SUM(general!$C$18:$C$22)/investitii!$A$7,0)*corectie!$C$20</f>
        <v>0</v>
      </c>
      <c r="AY11" s="42">
        <f>IF(AND(AY3&gt;=investitii!$C$7,AY3&lt;=investitii!$D$7),VLOOKUP($A$2,investitii!$A$13:$D$33,4,FALSE)*SUM(general!$C$18:$C$22)/investitii!$A$7,0)*corectie!$C$20</f>
        <v>0</v>
      </c>
      <c r="AZ11" s="42">
        <f>IF(AND(AZ3&gt;=investitii!$C$7,AZ3&lt;=investitii!$D$7),VLOOKUP($A$2,investitii!$A$13:$D$33,4,FALSE)*SUM(general!$C$18:$C$22)/investitii!$A$7,0)*corectie!$C$20</f>
        <v>0</v>
      </c>
      <c r="BA11" s="42">
        <f>IF(AND(BA3&gt;=investitii!$C$7,BA3&lt;=investitii!$D$7),VLOOKUP($A$2,investitii!$A$13:$D$33,4,FALSE)*SUM(general!$C$18:$C$22)/investitii!$A$7,0)*corectie!$C$20</f>
        <v>0</v>
      </c>
      <c r="BB11" s="42">
        <f>IF(AND(BB3&gt;=investitii!$C$7,BB3&lt;=investitii!$D$7),VLOOKUP($A$2,investitii!$A$13:$D$33,4,FALSE)*SUM(general!$C$18:$C$22)/investitii!$A$7,0)*corectie!$C$20</f>
        <v>0</v>
      </c>
      <c r="BC11" s="42">
        <f>IF(AND(BC3&gt;=investitii!$C$7,BC3&lt;=investitii!$D$7),VLOOKUP($A$2,investitii!$A$13:$D$33,4,FALSE)*SUM(general!$C$18:$C$22)/investitii!$A$7,0)*corectie!$C$20</f>
        <v>0</v>
      </c>
      <c r="BD11" s="42">
        <f>IF(AND(BD3&gt;=investitii!$C$7,BD3&lt;=investitii!$D$7),VLOOKUP($A$2,investitii!$A$13:$D$33,4,FALSE)*SUM(general!$C$18:$C$22)/investitii!$A$7,0)*corectie!$C$20</f>
        <v>0</v>
      </c>
      <c r="BE11" s="42">
        <f>IF(AND(BE3&gt;=investitii!$C$7,BE3&lt;=investitii!$D$7),VLOOKUP($A$2,investitii!$A$13:$D$33,4,FALSE)*SUM(general!$C$18:$C$22)/investitii!$A$7,0)*corectie!$C$20</f>
        <v>0</v>
      </c>
      <c r="BF11" s="42">
        <f>IF(AND(BF3&gt;=investitii!$C$7,BF3&lt;=investitii!$D$7),VLOOKUP($A$2,investitii!$A$13:$D$33,4,FALSE)*SUM(general!$C$18:$C$22)/investitii!$A$7,0)*corectie!$C$20</f>
        <v>0</v>
      </c>
      <c r="BG11" s="42">
        <f>IF(AND(BG3&gt;=investitii!$C$7,BG3&lt;=investitii!$D$7),VLOOKUP($A$2,investitii!$A$13:$D$33,4,FALSE)*SUM(general!$C$18:$C$22)/investitii!$A$7,0)*corectie!$C$20</f>
        <v>0</v>
      </c>
      <c r="BH11" s="42">
        <f>IF(AND(BH3&gt;=investitii!$C$7,BH3&lt;=investitii!$D$7),VLOOKUP($A$2,investitii!$A$13:$D$33,4,FALSE)*SUM(general!$C$18:$C$22)/investitii!$A$7,0)*corectie!$C$20</f>
        <v>0</v>
      </c>
      <c r="BI11" s="42">
        <f>IF(AND(BI3&gt;=investitii!$C$7,BI3&lt;=investitii!$D$7),VLOOKUP($A$2,investitii!$A$13:$D$33,4,FALSE)*SUM(general!$C$18:$C$22)/investitii!$A$7,0)*corectie!$C$20</f>
        <v>0</v>
      </c>
      <c r="BJ11" s="42">
        <f>IF(AND(BJ3&gt;=investitii!$C$7,BJ3&lt;=investitii!$D$7),VLOOKUP($A$2,investitii!$A$13:$D$33,4,FALSE)*SUM(general!$C$18:$C$22)/investitii!$A$7,0)*corectie!$C$20</f>
        <v>0</v>
      </c>
      <c r="BK11" s="42">
        <f>IF(AND(BK3&gt;=investitii!$C$7,BK3&lt;=investitii!$D$7),VLOOKUP($A$2,investitii!$A$13:$D$33,4,FALSE)*SUM(general!$C$18:$C$22)/investitii!$A$7,0)*corectie!$C$20</f>
        <v>0</v>
      </c>
      <c r="BL11" s="42">
        <f>IF(AND(BL3&gt;=investitii!$C$7,BL3&lt;=investitii!$D$7),VLOOKUP($A$2,investitii!$A$13:$D$33,4,FALSE)*SUM(general!$C$18:$C$22)/investitii!$A$7,0)*corectie!$C$20</f>
        <v>0</v>
      </c>
      <c r="BM11" s="42">
        <f>IF(AND(BM3&gt;=investitii!$C$7,BM3&lt;=investitii!$D$7),VLOOKUP($A$2,investitii!$A$13:$D$33,4,FALSE)*SUM(general!$C$18:$C$22)/investitii!$A$7,0)*corectie!$C$20</f>
        <v>0</v>
      </c>
      <c r="BN11" s="42">
        <f>IF(AND(BN3&gt;=investitii!$C$7,BN3&lt;=investitii!$D$7),VLOOKUP($A$2,investitii!$A$13:$D$33,4,FALSE)*SUM(general!$C$18:$C$22)/investitii!$A$7,0)*corectie!$C$20</f>
        <v>0</v>
      </c>
      <c r="BO11" s="42">
        <f>IF(AND(BO3&gt;=investitii!$C$7,BO3&lt;=investitii!$D$7),VLOOKUP($A$2,investitii!$A$13:$D$33,4,FALSE)*SUM(general!$C$18:$C$22)/investitii!$A$7,0)*corectie!$C$20</f>
        <v>0</v>
      </c>
      <c r="BP11" s="42">
        <f>IF(AND(BP3&gt;=investitii!$C$7,BP3&lt;=investitii!$D$7),VLOOKUP($A$2,investitii!$A$13:$D$33,4,FALSE)*SUM(general!$C$18:$C$22)/investitii!$A$7,0)*corectie!$C$20</f>
        <v>0</v>
      </c>
      <c r="BQ11" s="42">
        <f>IF(AND(BQ3&gt;=investitii!$C$7,BQ3&lt;=investitii!$D$7),VLOOKUP($A$2,investitii!$A$13:$D$33,4,FALSE)*SUM(general!$C$18:$C$22)/investitii!$A$7,0)*corectie!$C$20</f>
        <v>0</v>
      </c>
      <c r="BR11" s="42">
        <f>IF(AND(BR3&gt;=investitii!$C$7,BR3&lt;=investitii!$D$7),VLOOKUP($A$2,investitii!$A$13:$D$33,4,FALSE)*SUM(general!$C$18:$C$22)/investitii!$A$7,0)*corectie!$C$20</f>
        <v>0</v>
      </c>
      <c r="BS11" s="42">
        <f>IF(AND(BS3&gt;=investitii!$C$7,BS3&lt;=investitii!$D$7),VLOOKUP($A$2,investitii!$A$13:$D$33,4,FALSE)*SUM(general!$C$18:$C$22)/investitii!$A$7,0)*corectie!$C$20</f>
        <v>0</v>
      </c>
      <c r="BT11" s="42">
        <f>IF(AND(BT3&gt;=investitii!$C$7,BT3&lt;=investitii!$D$7),VLOOKUP($A$2,investitii!$A$13:$D$33,4,FALSE)*SUM(general!$C$18:$C$22)/investitii!$A$7,0)*corectie!$C$20</f>
        <v>0</v>
      </c>
      <c r="BU11" s="42">
        <f>IF(AND(BU3&gt;=investitii!$C$7,BU3&lt;=investitii!$D$7),VLOOKUP($A$2,investitii!$A$13:$D$33,4,FALSE)*SUM(general!$C$18:$C$22)/investitii!$A$7,0)*corectie!$C$20</f>
        <v>0</v>
      </c>
      <c r="BV11" s="42">
        <f>IF(AND(BV3&gt;=investitii!$C$7,BV3&lt;=investitii!$D$7),VLOOKUP($A$2,investitii!$A$13:$D$33,4,FALSE)*SUM(general!$C$18:$C$22)/investitii!$A$7,0)*corectie!$C$20</f>
        <v>0</v>
      </c>
      <c r="BW11" s="42">
        <f>IF(AND(BW3&gt;=investitii!$C$7,BW3&lt;=investitii!$D$7),VLOOKUP($A$2,investitii!$A$13:$D$33,4,FALSE)*SUM(general!$C$18:$C$22)/investitii!$A$7,0)*corectie!$C$20</f>
        <v>0</v>
      </c>
      <c r="BX11" s="42">
        <f>IF(AND(BX3&gt;=investitii!$C$7,BX3&lt;=investitii!$D$7),VLOOKUP($A$2,investitii!$A$13:$D$33,4,FALSE)*SUM(general!$C$18:$C$22)/investitii!$A$7,0)*corectie!$C$20</f>
        <v>0</v>
      </c>
      <c r="BY11" s="42">
        <f>IF(AND(BY3&gt;=investitii!$C$7,BY3&lt;=investitii!$D$7),VLOOKUP($A$2,investitii!$A$13:$D$33,4,FALSE)*SUM(general!$C$18:$C$22)/investitii!$A$7,0)*corectie!$C$20</f>
        <v>0</v>
      </c>
      <c r="BZ11" s="42">
        <f>IF(AND(BZ3&gt;=investitii!$C$7,BZ3&lt;=investitii!$D$7),VLOOKUP($A$2,investitii!$A$13:$D$33,4,FALSE)*SUM(general!$C$18:$C$22)/investitii!$A$7,0)*corectie!$C$20</f>
        <v>0</v>
      </c>
      <c r="CA11" s="42">
        <f>IF(AND(CA3&gt;=investitii!$C$7,CA3&lt;=investitii!$D$7),VLOOKUP($A$2,investitii!$A$13:$D$33,4,FALSE)*SUM(general!$C$18:$C$22)/investitii!$A$7,0)*corectie!$C$20</f>
        <v>0</v>
      </c>
      <c r="CB11" s="42">
        <f>IF(AND(CB3&gt;=investitii!$C$7,CB3&lt;=investitii!$D$7),VLOOKUP($A$2,investitii!$A$13:$D$33,4,FALSE)*SUM(general!$C$18:$C$22)/investitii!$A$7,0)*corectie!$C$20</f>
        <v>0</v>
      </c>
      <c r="CC11" s="42">
        <f>IF(AND(CC3&gt;=investitii!$C$7,CC3&lt;=investitii!$D$7),VLOOKUP($A$2,investitii!$A$13:$D$33,4,FALSE)*SUM(general!$C$18:$C$22)/investitii!$A$7,0)*corectie!$C$20</f>
        <v>0</v>
      </c>
      <c r="CD11" s="42">
        <f>IF(AND(CD3&gt;=investitii!$C$7,CD3&lt;=investitii!$D$7),VLOOKUP($A$2,investitii!$A$13:$D$33,4,FALSE)*SUM(general!$C$18:$C$22)/investitii!$A$7,0)*corectie!$C$20</f>
        <v>0</v>
      </c>
      <c r="CE11" s="42">
        <f>IF(AND(CE3&gt;=investitii!$C$7,CE3&lt;=investitii!$D$7),VLOOKUP($A$2,investitii!$A$13:$D$33,4,FALSE)*SUM(general!$C$18:$C$22)/investitii!$A$7,0)*corectie!$C$20</f>
        <v>0</v>
      </c>
    </row>
    <row r="12" spans="1:83">
      <c r="A12" t="s">
        <v>565</v>
      </c>
      <c r="B12" t="s">
        <v>538</v>
      </c>
      <c r="C12" s="42">
        <f>SUM(C9:C11)</f>
        <v>643425</v>
      </c>
      <c r="D12" s="42">
        <f t="shared" ref="D12:BO12" si="4">SUM(D9:D11)</f>
        <v>643425</v>
      </c>
      <c r="E12" s="42">
        <f t="shared" si="4"/>
        <v>1930275</v>
      </c>
      <c r="F12" s="42">
        <f t="shared" si="4"/>
        <v>15281343.75</v>
      </c>
      <c r="G12" s="42">
        <f t="shared" si="4"/>
        <v>15281343.75</v>
      </c>
      <c r="H12" s="42">
        <f t="shared" si="4"/>
        <v>15281343.75</v>
      </c>
      <c r="I12" s="42">
        <f t="shared" si="4"/>
        <v>15281343.75</v>
      </c>
      <c r="J12" s="42">
        <f t="shared" si="4"/>
        <v>0</v>
      </c>
      <c r="K12" s="42">
        <f t="shared" si="4"/>
        <v>0</v>
      </c>
      <c r="L12" s="42">
        <f t="shared" si="4"/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42">
        <f t="shared" si="4"/>
        <v>0</v>
      </c>
      <c r="Q12" s="42">
        <f t="shared" si="4"/>
        <v>0</v>
      </c>
      <c r="R12" s="42">
        <f t="shared" si="4"/>
        <v>0</v>
      </c>
      <c r="S12" s="42">
        <f t="shared" si="4"/>
        <v>0</v>
      </c>
      <c r="T12" s="42">
        <f t="shared" si="4"/>
        <v>0</v>
      </c>
      <c r="U12" s="42">
        <f t="shared" si="4"/>
        <v>0</v>
      </c>
      <c r="V12" s="42">
        <f t="shared" si="4"/>
        <v>0</v>
      </c>
      <c r="W12" s="42">
        <f t="shared" si="4"/>
        <v>0</v>
      </c>
      <c r="X12" s="42">
        <f t="shared" si="4"/>
        <v>0</v>
      </c>
      <c r="Y12" s="42">
        <f t="shared" si="4"/>
        <v>0</v>
      </c>
      <c r="Z12" s="42">
        <f t="shared" si="4"/>
        <v>0</v>
      </c>
      <c r="AA12" s="42">
        <f t="shared" si="4"/>
        <v>0</v>
      </c>
      <c r="AB12" s="42">
        <f t="shared" si="4"/>
        <v>0</v>
      </c>
      <c r="AC12" s="42">
        <f t="shared" si="4"/>
        <v>0</v>
      </c>
      <c r="AD12" s="42">
        <f t="shared" si="4"/>
        <v>0</v>
      </c>
      <c r="AE12" s="42">
        <f t="shared" si="4"/>
        <v>0</v>
      </c>
      <c r="AF12" s="42">
        <f t="shared" si="4"/>
        <v>0</v>
      </c>
      <c r="AG12" s="42">
        <f t="shared" si="4"/>
        <v>0</v>
      </c>
      <c r="AH12" s="42">
        <f t="shared" si="4"/>
        <v>0</v>
      </c>
      <c r="AI12" s="42">
        <f t="shared" si="4"/>
        <v>0</v>
      </c>
      <c r="AJ12" s="42">
        <f t="shared" si="4"/>
        <v>0</v>
      </c>
      <c r="AK12" s="42">
        <f t="shared" si="4"/>
        <v>0</v>
      </c>
      <c r="AL12" s="42">
        <f t="shared" si="4"/>
        <v>0</v>
      </c>
      <c r="AM12" s="42">
        <f t="shared" si="4"/>
        <v>0</v>
      </c>
      <c r="AN12" s="42">
        <f t="shared" si="4"/>
        <v>0</v>
      </c>
      <c r="AO12" s="42">
        <f t="shared" si="4"/>
        <v>0</v>
      </c>
      <c r="AP12" s="42">
        <f t="shared" si="4"/>
        <v>0</v>
      </c>
      <c r="AQ12" s="42">
        <f t="shared" si="4"/>
        <v>0</v>
      </c>
      <c r="AR12" s="42">
        <f t="shared" si="4"/>
        <v>0</v>
      </c>
      <c r="AS12" s="42">
        <f t="shared" si="4"/>
        <v>0</v>
      </c>
      <c r="AT12" s="42">
        <f t="shared" si="4"/>
        <v>0</v>
      </c>
      <c r="AU12" s="42">
        <f t="shared" si="4"/>
        <v>0</v>
      </c>
      <c r="AV12" s="42">
        <f t="shared" si="4"/>
        <v>0</v>
      </c>
      <c r="AW12" s="42">
        <f t="shared" si="4"/>
        <v>0</v>
      </c>
      <c r="AX12" s="42">
        <f t="shared" si="4"/>
        <v>0</v>
      </c>
      <c r="AY12" s="42">
        <f t="shared" si="4"/>
        <v>0</v>
      </c>
      <c r="AZ12" s="42">
        <f t="shared" si="4"/>
        <v>0</v>
      </c>
      <c r="BA12" s="42">
        <f t="shared" si="4"/>
        <v>0</v>
      </c>
      <c r="BB12" s="42">
        <f t="shared" si="4"/>
        <v>0</v>
      </c>
      <c r="BC12" s="42">
        <f t="shared" si="4"/>
        <v>0</v>
      </c>
      <c r="BD12" s="42">
        <f t="shared" si="4"/>
        <v>0</v>
      </c>
      <c r="BE12" s="42">
        <f t="shared" si="4"/>
        <v>0</v>
      </c>
      <c r="BF12" s="42">
        <f t="shared" si="4"/>
        <v>0</v>
      </c>
      <c r="BG12" s="42">
        <f t="shared" si="4"/>
        <v>0</v>
      </c>
      <c r="BH12" s="42">
        <f t="shared" si="4"/>
        <v>0</v>
      </c>
      <c r="BI12" s="42">
        <f t="shared" si="4"/>
        <v>0</v>
      </c>
      <c r="BJ12" s="42">
        <f t="shared" si="4"/>
        <v>0</v>
      </c>
      <c r="BK12" s="42">
        <f t="shared" si="4"/>
        <v>0</v>
      </c>
      <c r="BL12" s="42">
        <f t="shared" si="4"/>
        <v>0</v>
      </c>
      <c r="BM12" s="42">
        <f t="shared" si="4"/>
        <v>0</v>
      </c>
      <c r="BN12" s="42">
        <f t="shared" si="4"/>
        <v>0</v>
      </c>
      <c r="BO12" s="42">
        <f t="shared" si="4"/>
        <v>0</v>
      </c>
      <c r="BP12" s="42">
        <f t="shared" ref="BP12:CE12" si="5">SUM(BP9:BP11)</f>
        <v>0</v>
      </c>
      <c r="BQ12" s="42">
        <f t="shared" si="5"/>
        <v>0</v>
      </c>
      <c r="BR12" s="42">
        <f t="shared" si="5"/>
        <v>0</v>
      </c>
      <c r="BS12" s="42">
        <f t="shared" si="5"/>
        <v>0</v>
      </c>
      <c r="BT12" s="42">
        <f t="shared" si="5"/>
        <v>0</v>
      </c>
      <c r="BU12" s="42">
        <f t="shared" si="5"/>
        <v>0</v>
      </c>
      <c r="BV12" s="42">
        <f t="shared" si="5"/>
        <v>0</v>
      </c>
      <c r="BW12" s="42">
        <f t="shared" si="5"/>
        <v>0</v>
      </c>
      <c r="BX12" s="42">
        <f t="shared" si="5"/>
        <v>0</v>
      </c>
      <c r="BY12" s="42">
        <f t="shared" si="5"/>
        <v>0</v>
      </c>
      <c r="BZ12" s="42">
        <f t="shared" si="5"/>
        <v>0</v>
      </c>
      <c r="CA12" s="42">
        <f t="shared" si="5"/>
        <v>0</v>
      </c>
      <c r="CB12" s="42">
        <f t="shared" si="5"/>
        <v>0</v>
      </c>
      <c r="CC12" s="42">
        <f t="shared" si="5"/>
        <v>0</v>
      </c>
      <c r="CD12" s="42">
        <f t="shared" si="5"/>
        <v>0</v>
      </c>
      <c r="CE12" s="42">
        <f t="shared" si="5"/>
        <v>0</v>
      </c>
    </row>
    <row r="13" spans="1:83"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</row>
    <row r="15" spans="1:83">
      <c r="A15" t="s">
        <v>567</v>
      </c>
      <c r="B15" t="s">
        <v>538</v>
      </c>
      <c r="C15" s="42">
        <f>IF(AND(C3&gt;=2025,C6&lt;&gt;0),VLOOKUP(C3,'efecte socio eco 21'!$A$5:$N$30,13,FALSE),0)*corectie!$C$30</f>
        <v>0</v>
      </c>
      <c r="D15" s="42">
        <f>IF(AND(D3&gt;=2025,D6&lt;&gt;0),VLOOKUP(D3,'efecte socio eco 21'!$A$5:$N$30,13,FALSE),0)*corectie!$C$30</f>
        <v>0</v>
      </c>
      <c r="E15" s="42">
        <f>IF(AND(E3&gt;=2025,E6&lt;&gt;0),VLOOKUP(E3,'efecte socio eco 21'!$A$5:$N$30,13,FALSE),0)*corectie!$C$30</f>
        <v>0</v>
      </c>
      <c r="F15" s="42">
        <f>IF(AND(F3&gt;=2025,F6&lt;&gt;0),VLOOKUP(F3,'efecte socio eco 21'!$A$5:$N$30,13,FALSE),0)*corectie!$C$30</f>
        <v>0</v>
      </c>
      <c r="G15" s="42">
        <f>IF(AND(G3&gt;=2025,G6&lt;&gt;0),VLOOKUP(G3,'efecte socio eco 21'!$A$5:$N$30,13,FALSE),0)*corectie!$C$30</f>
        <v>0</v>
      </c>
      <c r="H15" s="42">
        <f>IF(AND(H3&gt;=2025,H6&lt;&gt;0),VLOOKUP(H3,'efecte socio eco 21'!$A$5:$N$30,13,FALSE),0)*corectie!$C$30</f>
        <v>0</v>
      </c>
      <c r="I15" s="42">
        <f>IF(AND(I3&gt;=2025,I6&lt;&gt;0),VLOOKUP(I3,'efecte socio eco 21'!$A$5:$N$30,13,FALSE),0)*corectie!$C$30</f>
        <v>0</v>
      </c>
      <c r="J15" s="42">
        <f>IF(AND(J3&gt;=2025,J6&lt;&gt;0),VLOOKUP(J3,'efecte socio eco 21'!$A$5:$N$30,13,FALSE),0)*corectie!$C$30</f>
        <v>2211911875.1354508</v>
      </c>
      <c r="K15" s="42">
        <f>IF(AND(K3&gt;=2025,K6&lt;&gt;0),VLOOKUP(K3,'efecte socio eco 21'!$A$5:$N$30,13,FALSE),0)*corectie!$C$30</f>
        <v>2220525109.6151333</v>
      </c>
      <c r="L15" s="42">
        <f>IF(AND(L3&gt;=2025,L6&lt;&gt;0),VLOOKUP(L3,'efecte socio eco 21'!$A$5:$N$30,13,FALSE),0)*corectie!$C$30</f>
        <v>2229171884.2231712</v>
      </c>
      <c r="M15" s="42">
        <f>IF(AND(M3&gt;=2025,M6&lt;&gt;0),VLOOKUP(M3,'efecte socio eco 21'!$A$5:$N$30,13,FALSE),0)*corectie!$C$30</f>
        <v>2237852329.5655775</v>
      </c>
      <c r="N15" s="42">
        <f>IF(AND(N3&gt;=2025,N6&lt;&gt;0),VLOOKUP(N3,'efecte socio eco 21'!$A$5:$N$30,13,FALSE),0)*corectie!$C$30</f>
        <v>2242840193.863121</v>
      </c>
      <c r="O15" s="42">
        <f>IF(AND(O3&gt;=2025,O6&lt;&gt;0),VLOOKUP(O3,'efecte socio eco 21'!$A$5:$N$30,13,FALSE),0)*corectie!$C$30</f>
        <v>2247839175.4224792</v>
      </c>
      <c r="P15" s="42">
        <f>IF(AND(P3&gt;=2025,P6&lt;&gt;0),VLOOKUP(P3,'efecte socio eco 21'!$A$5:$N$30,13,FALSE),0)*corectie!$C$30</f>
        <v>2252849299.0224962</v>
      </c>
      <c r="Q15" s="42">
        <f>IF(AND(Q3&gt;=2025,Q6&lt;&gt;0),VLOOKUP(Q3,'efecte socio eco 21'!$A$5:$N$30,13,FALSE),0)*corectie!$C$30</f>
        <v>2257870589.4972444</v>
      </c>
      <c r="R15" s="42">
        <f>IF(AND(R3&gt;=2025,R6&lt;&gt;0),VLOOKUP(R3,'efecte socio eco 21'!$A$5:$N$30,13,FALSE),0)*corectie!$C$30</f>
        <v>2262903071.7361465</v>
      </c>
      <c r="S15" s="42">
        <f>IF(AND(S3&gt;=2025,S6&lt;&gt;0),VLOOKUP(S3,'efecte socio eco 21'!$A$5:$N$30,13,FALSE),0)*corectie!$C$30</f>
        <v>2266644959.8461852</v>
      </c>
      <c r="T15" s="42">
        <f>IF(AND(T3&gt;=2025,T6&lt;&gt;0),VLOOKUP(T3,'efecte socio eco 21'!$A$5:$N$30,13,FALSE),0)*corectie!$C$30</f>
        <v>2270393035.4623547</v>
      </c>
      <c r="U15" s="42">
        <f>IF(AND(U3&gt;=2025,U6&lt;&gt;0),VLOOKUP(U3,'efecte socio eco 21'!$A$5:$N$30,13,FALSE),0)*corectie!$C$30</f>
        <v>2274147308.8161812</v>
      </c>
      <c r="V15" s="42">
        <f>IF(AND(V3&gt;=2025,V6&lt;&gt;0),VLOOKUP(V3,'efecte socio eco 21'!$A$5:$N$30,13,FALSE),0)*corectie!$C$30</f>
        <v>2277907790.1561122</v>
      </c>
      <c r="W15" s="42">
        <f>IF(AND(W3&gt;=2025,W6&lt;&gt;0),VLOOKUP(W3,'efecte socio eco 21'!$A$5:$N$30,13,FALSE),0)*corectie!$C$30</f>
        <v>2281674489.7475395</v>
      </c>
      <c r="X15" s="42">
        <f>IF(AND(X3&gt;=2025,X6&lt;&gt;0),VLOOKUP(X3,'efecte socio eco 21'!$A$5:$N$30,13,FALSE),0)*corectie!$C$30</f>
        <v>2285218665.5101299</v>
      </c>
      <c r="Y15" s="42">
        <f>IF(AND(Y3&gt;=2025,Y6&lt;&gt;0),VLOOKUP(Y3,'efecte socio eco 21'!$A$5:$N$30,13,FALSE),0)*corectie!$C$30</f>
        <v>2288768346.5198069</v>
      </c>
      <c r="Z15" s="42">
        <f>IF(AND(Z3&gt;=2025,Z6&lt;&gt;0),VLOOKUP(Z3,'efecte socio eco 21'!$A$5:$N$30,13,FALSE),0)*corectie!$C$30</f>
        <v>2292323541.327992</v>
      </c>
      <c r="AA15" s="42">
        <f>IF(AND(AA3&gt;=2025,AA6&lt;&gt;0),VLOOKUP(AA3,'efecte socio eco 21'!$A$5:$N$30,13,FALSE),0)*corectie!$C$30</f>
        <v>2295884258.4993925</v>
      </c>
      <c r="AB15" s="42">
        <f>IF(AND(AB3&gt;=2025,AB6&lt;&gt;0),VLOOKUP(AB3,'efecte socio eco 21'!$A$5:$N$30,13,FALSE),0)*corectie!$C$30</f>
        <v>2299450506.6120162</v>
      </c>
      <c r="AC15" s="42">
        <f>IF(AND(AC3&gt;=2025,AC6&lt;&gt;0),VLOOKUP(AC3,'efecte socio eco 21'!$A$5:$N$30,13,FALSE),0)*corectie!$C$30</f>
        <v>2302122404.121984</v>
      </c>
      <c r="AD15" s="42">
        <f>IF(AND(AD3&gt;=2025,AD6&lt;&gt;0),VLOOKUP(AD3,'efecte socio eco 21'!$A$5:$N$30,13,FALSE),0)*corectie!$C$30</f>
        <v>2304797406.3025169</v>
      </c>
      <c r="AE15" s="42">
        <f>IF(AND(AE3&gt;=2025,AE6&lt;&gt;0),VLOOKUP(AE3,'efecte socio eco 21'!$A$5:$N$30,13,FALSE),0)*corectie!$C$30</f>
        <v>2307475516.7611556</v>
      </c>
      <c r="AF15" s="42">
        <f>IF(AND(AF3&gt;=2025,AF6&lt;&gt;0),VLOOKUP(AF3,'efecte socio eco 21'!$A$5:$N$30,13,FALSE),0)*corectie!$C$30</f>
        <v>2310156739.109633</v>
      </c>
      <c r="AG15" s="42">
        <f>IF(AND(AG3&gt;=2025,AG6&lt;&gt;0),VLOOKUP(AG3,'efecte socio eco 21'!$A$5:$N$30,13,FALSE),0)*corectie!$C$30</f>
        <v>0</v>
      </c>
      <c r="AH15" s="42">
        <f>IF(AND(AH3&gt;=2025,AH6&lt;&gt;0),VLOOKUP(AH3,'efecte socio eco 21'!$A$5:$N$30,13,FALSE),0)*corectie!$C$30</f>
        <v>0</v>
      </c>
      <c r="AI15" s="42">
        <f>IF(AND(AI3&gt;=2025,AI6&lt;&gt;0),VLOOKUP(AI3,'efecte socio eco 21'!$A$5:$N$30,13,FALSE),0)*corectie!$C$30</f>
        <v>0</v>
      </c>
      <c r="AJ15" s="42">
        <f>IF(AND(AJ3&gt;=2025,AJ6&lt;&gt;0),VLOOKUP(AJ3,'efecte socio eco 21'!$A$5:$N$30,13,FALSE),0)*corectie!$C$30</f>
        <v>0</v>
      </c>
      <c r="AK15" s="42">
        <f>IF(AND(AK3&gt;=2025,AK6&lt;&gt;0),VLOOKUP(AK3,'efecte socio eco 21'!$A$5:$N$30,13,FALSE),0)*corectie!$C$30</f>
        <v>0</v>
      </c>
      <c r="AL15" s="42">
        <f>IF(AND(AL3&gt;=2025,AL6&lt;&gt;0),VLOOKUP(AL3,'efecte socio eco 21'!$A$5:$N$30,13,FALSE),0)*corectie!$C$30</f>
        <v>0</v>
      </c>
      <c r="AM15" s="42">
        <f>IF(AND(AM3&gt;=2025,AM6&lt;&gt;0),VLOOKUP(AM3,'efecte socio eco 21'!$A$5:$N$30,13,FALSE),0)*corectie!$C$30</f>
        <v>0</v>
      </c>
      <c r="AN15" s="42">
        <f>IF(AND(AN3&gt;=2025,AN6&lt;&gt;0),VLOOKUP(AN3,'efecte socio eco 21'!$A$5:$N$30,13,FALSE),0)*corectie!$C$30</f>
        <v>0</v>
      </c>
      <c r="AO15" s="42">
        <f>IF(AND(AO3&gt;=2025,AO6&lt;&gt;0),VLOOKUP(AO3,'efecte socio eco 21'!$A$5:$N$30,13,FALSE),0)*corectie!$C$30</f>
        <v>0</v>
      </c>
      <c r="AP15" s="42">
        <f>IF(AND(AP3&gt;=2025,AP6&lt;&gt;0),VLOOKUP(AP3,'efecte socio eco 21'!$A$5:$N$30,13,FALSE),0)*corectie!$C$30</f>
        <v>0</v>
      </c>
      <c r="AQ15" s="42">
        <f>IF(AND(AQ3&gt;=2025,AQ6&lt;&gt;0),VLOOKUP(AQ3,'efecte socio eco 21'!$A$5:$N$30,13,FALSE),0)*corectie!$C$30</f>
        <v>0</v>
      </c>
      <c r="AR15" s="42">
        <f>IF(AND(AR3&gt;=2025,AR6&lt;&gt;0),VLOOKUP(AR3,'efecte socio eco 21'!$A$5:$N$30,13,FALSE),0)*corectie!$C$30</f>
        <v>0</v>
      </c>
      <c r="AS15" s="42">
        <f>IF(AND(AS3&gt;=2025,AS6&lt;&gt;0),VLOOKUP(AS3,'efecte socio eco 21'!$A$5:$N$30,13,FALSE),0)*corectie!$C$30</f>
        <v>0</v>
      </c>
      <c r="AT15" s="42">
        <f>IF(AND(AT3&gt;=2025,AT6&lt;&gt;0),VLOOKUP(AT3,'efecte socio eco 21'!$A$5:$N$30,13,FALSE),0)*corectie!$C$30</f>
        <v>0</v>
      </c>
      <c r="AU15" s="42">
        <f>IF(AND(AU3&gt;=2025,AU6&lt;&gt;0),VLOOKUP(AU3,'efecte socio eco 21'!$A$5:$N$30,13,FALSE),0)*corectie!$C$30</f>
        <v>0</v>
      </c>
      <c r="AV15" s="42">
        <f>IF(AND(AV3&gt;=2025,AV6&lt;&gt;0),VLOOKUP(AV3,'efecte socio eco 21'!$A$5:$N$30,13,FALSE),0)*corectie!$C$30</f>
        <v>0</v>
      </c>
      <c r="AW15" s="42">
        <f>IF(AND(AW3&gt;=2025,AW6&lt;&gt;0),VLOOKUP(AW3,'efecte socio eco 21'!$A$5:$N$30,13,FALSE),0)*corectie!$C$30</f>
        <v>0</v>
      </c>
      <c r="AX15" s="42">
        <f>IF(AND(AX3&gt;=2025,AX6&lt;&gt;0),VLOOKUP(AX3,'efecte socio eco 21'!$A$5:$N$30,13,FALSE),0)*corectie!$C$30</f>
        <v>0</v>
      </c>
      <c r="AY15" s="42">
        <f>IF(AND(AY3&gt;=2025,AY6&lt;&gt;0),VLOOKUP(AY3,'efecte socio eco 21'!$A$5:$N$30,13,FALSE),0)*corectie!$C$30</f>
        <v>0</v>
      </c>
      <c r="AZ15" s="42">
        <f>IF(AND(AZ3&gt;=2025,AZ6&lt;&gt;0),VLOOKUP(AZ3,'efecte socio eco 21'!$A$5:$N$30,13,FALSE),0)*corectie!$C$30</f>
        <v>0</v>
      </c>
      <c r="BA15" s="42">
        <f>IF(AND(BA3&gt;=2025,BA6&lt;&gt;0),VLOOKUP(BA3,'efecte socio eco 21'!$A$5:$N$30,13,FALSE),0)*corectie!$C$30</f>
        <v>0</v>
      </c>
      <c r="BB15" s="42">
        <f>IF(AND(BB3&gt;=2025,BB6&lt;&gt;0),VLOOKUP(BB3,'efecte socio eco 21'!$A$5:$N$30,13,FALSE),0)*corectie!$C$30</f>
        <v>0</v>
      </c>
      <c r="BC15" s="42">
        <f>IF(AND(BC3&gt;=2025,BC6&lt;&gt;0),VLOOKUP(BC3,'efecte socio eco 21'!$A$5:$N$30,13,FALSE),0)*corectie!$C$30</f>
        <v>0</v>
      </c>
      <c r="BD15" s="42">
        <f>IF(AND(BD3&gt;=2025,BD6&lt;&gt;0),VLOOKUP(BD3,'efecte socio eco 21'!$A$5:$N$30,13,FALSE),0)*corectie!$C$30</f>
        <v>0</v>
      </c>
      <c r="BE15" s="42">
        <f>IF(AND(BE3&gt;=2025,BE6&lt;&gt;0),VLOOKUP(BE3,'efecte socio eco 21'!$A$5:$N$30,13,FALSE),0)*corectie!$C$30</f>
        <v>0</v>
      </c>
      <c r="BF15" s="42">
        <f>IF(AND(BF3&gt;=2025,BF6&lt;&gt;0),VLOOKUP(BF3,'efecte socio eco 21'!$A$5:$N$30,13,FALSE),0)*corectie!$C$30</f>
        <v>0</v>
      </c>
      <c r="BG15" s="42">
        <f>IF(AND(BG3&gt;=2025,BG6&lt;&gt;0),VLOOKUP(BG3,'efecte socio eco 21'!$A$5:$N$30,13,FALSE),0)*corectie!$C$30</f>
        <v>0</v>
      </c>
      <c r="BH15" s="42">
        <f>IF(AND(BH3&gt;=2025,BH6&lt;&gt;0),VLOOKUP(BH3,'efecte socio eco 21'!$A$5:$N$30,13,FALSE),0)*corectie!$C$30</f>
        <v>0</v>
      </c>
      <c r="BI15" s="42">
        <f>IF(AND(BI3&gt;=2025,BI6&lt;&gt;0),VLOOKUP(BI3,'efecte socio eco 21'!$A$5:$N$30,13,FALSE),0)*corectie!$C$30</f>
        <v>0</v>
      </c>
      <c r="BJ15" s="42">
        <f>IF(AND(BJ3&gt;=2025,BJ6&lt;&gt;0),VLOOKUP(BJ3,'efecte socio eco 21'!$A$5:$N$30,13,FALSE),0)*corectie!$C$30</f>
        <v>0</v>
      </c>
      <c r="BK15" s="42">
        <f>IF(AND(BK3&gt;=2025,BK6&lt;&gt;0),VLOOKUP(BK3,'efecte socio eco 21'!$A$5:$N$30,13,FALSE),0)*corectie!$C$30</f>
        <v>0</v>
      </c>
      <c r="BL15" s="42">
        <f>IF(AND(BL3&gt;=2025,BL6&lt;&gt;0),VLOOKUP(BL3,'efecte socio eco 21'!$A$5:$N$30,13,FALSE),0)*corectie!$C$30</f>
        <v>0</v>
      </c>
      <c r="BM15" s="42">
        <f>IF(AND(BM3&gt;=2025,BM6&lt;&gt;0),VLOOKUP(BM3,'efecte socio eco 21'!$A$5:$N$30,13,FALSE),0)*corectie!$C$30</f>
        <v>0</v>
      </c>
      <c r="BN15" s="42">
        <f>IF(AND(BN3&gt;=2025,BN6&lt;&gt;0),VLOOKUP(BN3,'efecte socio eco 21'!$A$5:$N$30,13,FALSE),0)*corectie!$C$30</f>
        <v>0</v>
      </c>
      <c r="BO15" s="42">
        <f>IF(AND(BO3&gt;=2025,BO6&lt;&gt;0),VLOOKUP(BO3,'efecte socio eco 21'!$A$5:$N$30,13,FALSE),0)*corectie!$C$30</f>
        <v>0</v>
      </c>
      <c r="BP15" s="42">
        <f>IF(AND(BP3&gt;=2025,BP6&lt;&gt;0),VLOOKUP(BP3,'efecte socio eco 21'!$A$5:$N$30,13,FALSE),0)*corectie!$C$30</f>
        <v>0</v>
      </c>
      <c r="BQ15" s="42">
        <f>IF(AND(BQ3&gt;=2025,BQ6&lt;&gt;0),VLOOKUP(BQ3,'efecte socio eco 21'!$A$5:$N$30,13,FALSE),0)*corectie!$C$30</f>
        <v>0</v>
      </c>
      <c r="BR15" s="42">
        <f>IF(AND(BR3&gt;=2025,BR6&lt;&gt;0),VLOOKUP(BR3,'efecte socio eco 21'!$A$5:$N$30,13,FALSE),0)*corectie!$C$30</f>
        <v>0</v>
      </c>
      <c r="BS15" s="42">
        <f>IF(AND(BS3&gt;=2025,BS6&lt;&gt;0),VLOOKUP(BS3,'efecte socio eco 21'!$A$5:$N$30,13,FALSE),0)*corectie!$C$30</f>
        <v>0</v>
      </c>
      <c r="BT15" s="42">
        <f>IF(AND(BT3&gt;=2025,BT6&lt;&gt;0),VLOOKUP(BT3,'efecte socio eco 21'!$A$5:$N$30,13,FALSE),0)*corectie!$C$30</f>
        <v>0</v>
      </c>
      <c r="BU15" s="42">
        <f>IF(AND(BU3&gt;=2025,BU6&lt;&gt;0),VLOOKUP(BU3,'efecte socio eco 21'!$A$5:$N$30,13,FALSE),0)*corectie!$C$30</f>
        <v>0</v>
      </c>
      <c r="BV15" s="42">
        <f>IF(AND(BV3&gt;=2025,BV6&lt;&gt;0),VLOOKUP(BV3,'efecte socio eco 21'!$A$5:$N$30,13,FALSE),0)*corectie!$C$30</f>
        <v>0</v>
      </c>
      <c r="BW15" s="42">
        <f>IF(AND(BW3&gt;=2025,BW6&lt;&gt;0),VLOOKUP(BW3,'efecte socio eco 21'!$A$5:$N$30,13,FALSE),0)*corectie!$C$30</f>
        <v>0</v>
      </c>
      <c r="BX15" s="42">
        <f>IF(AND(BX3&gt;=2025,BX6&lt;&gt;0),VLOOKUP(BX3,'efecte socio eco 21'!$A$5:$N$30,13,FALSE),0)*corectie!$C$30</f>
        <v>0</v>
      </c>
      <c r="BY15" s="42">
        <f>IF(AND(BY3&gt;=2025,BY6&lt;&gt;0),VLOOKUP(BY3,'efecte socio eco 21'!$A$5:$N$30,13,FALSE),0)*corectie!$C$30</f>
        <v>0</v>
      </c>
      <c r="BZ15" s="42">
        <f>IF(AND(BZ3&gt;=2025,BZ6&lt;&gt;0),VLOOKUP(BZ3,'efecte socio eco 21'!$A$5:$N$30,13,FALSE),0)*corectie!$C$30</f>
        <v>0</v>
      </c>
      <c r="CA15" s="42">
        <f>IF(AND(CA3&gt;=2025,CA6&lt;&gt;0),VLOOKUP(CA3,'efecte socio eco 21'!$A$5:$N$30,13,FALSE),0)*corectie!$C$30</f>
        <v>0</v>
      </c>
      <c r="CB15" s="42">
        <f>IF(AND(CB3&gt;=2025,CB6&lt;&gt;0),VLOOKUP(CB3,'efecte socio eco 21'!$A$5:$N$30,13,FALSE),0)*corectie!$C$30</f>
        <v>0</v>
      </c>
      <c r="CC15" s="42">
        <f>IF(AND(CC3&gt;=2025,CC6&lt;&gt;0),VLOOKUP(CC3,'efecte socio eco 21'!$A$5:$N$30,13,FALSE),0)*corectie!$C$30</f>
        <v>0</v>
      </c>
      <c r="CD15" s="42">
        <f>IF(AND(CD3&gt;=2025,CD6&lt;&gt;0),VLOOKUP(CD3,'efecte socio eco 21'!$A$5:$N$30,13,FALSE),0)*corectie!$C$30</f>
        <v>0</v>
      </c>
      <c r="CE15" s="42">
        <f>IF(AND(CE3&gt;=2025,CE6&lt;&gt;0),VLOOKUP(CE3,'efecte socio eco 21'!$A$5:$N$30,13,FALSE),0)*corectie!$C$30</f>
        <v>0</v>
      </c>
    </row>
    <row r="16" spans="1:83">
      <c r="A16" t="s">
        <v>568</v>
      </c>
      <c r="B16" t="s">
        <v>538</v>
      </c>
      <c r="C16" s="42">
        <f>IF(AND(C3&gt;=2025,C6&lt;&gt;0),VLOOKUP(C3,'efecte socio eco fp'!$A$5:$N$30,13,FALSE),0)*corectie!$C$30</f>
        <v>0</v>
      </c>
      <c r="D16" s="42">
        <f>IF(AND(D3&gt;=2025,D6&lt;&gt;0),VLOOKUP(D3,'efecte socio eco fp'!$A$5:$N$30,13,FALSE),0)*corectie!$C$30</f>
        <v>0</v>
      </c>
      <c r="E16" s="42">
        <f>IF(AND(E3&gt;=2025,E6&lt;&gt;0),VLOOKUP(E3,'efecte socio eco fp'!$A$5:$N$30,13,FALSE),0)*corectie!$C$30</f>
        <v>0</v>
      </c>
      <c r="F16" s="42">
        <f>IF(AND(F3&gt;=2025,F6&lt;&gt;0),VLOOKUP(F3,'efecte socio eco fp'!$A$5:$N$30,13,FALSE),0)*corectie!$C$30</f>
        <v>0</v>
      </c>
      <c r="G16" s="42">
        <f>IF(AND(G3&gt;=2025,G6&lt;&gt;0),VLOOKUP(G3,'efecte socio eco fp'!$A$5:$N$30,13,FALSE),0)*corectie!$C$30</f>
        <v>0</v>
      </c>
      <c r="H16" s="42">
        <f>IF(AND(H3&gt;=2025,H6&lt;&gt;0),VLOOKUP(H3,'efecte socio eco fp'!$A$5:$N$30,13,FALSE),0)*corectie!$C$30</f>
        <v>0</v>
      </c>
      <c r="I16" s="42">
        <f>IF(AND(I3&gt;=2025,I6&lt;&gt;0),VLOOKUP(I3,'efecte socio eco fp'!$A$5:$N$30,13,FALSE),0)*corectie!$C$30</f>
        <v>0</v>
      </c>
      <c r="J16" s="42">
        <f>IF(AND(J3&gt;=2025,J6&lt;&gt;0),VLOOKUP(J3,'efecte socio eco fp'!$A$5:$N$30,13,FALSE),0)*corectie!$C$30</f>
        <v>2211911042.2153802</v>
      </c>
      <c r="K16" s="42">
        <f>IF(AND(K3&gt;=2025,K6&lt;&gt;0),VLOOKUP(K3,'efecte socio eco fp'!$A$5:$N$30,13,FALSE),0)*corectie!$C$30</f>
        <v>2220523855.3700318</v>
      </c>
      <c r="L16" s="42">
        <f>IF(AND(L3&gt;=2025,L6&lt;&gt;0),VLOOKUP(L3,'efecte socio eco fp'!$A$5:$N$30,13,FALSE),0)*corectie!$C$30</f>
        <v>2229170205.384449</v>
      </c>
      <c r="M16" s="42">
        <f>IF(AND(M3&gt;=2025,M6&lt;&gt;0),VLOOKUP(M3,'efecte socio eco fp'!$A$5:$N$30,13,FALSE),0)*corectie!$C$30</f>
        <v>2237850222.8455777</v>
      </c>
      <c r="N16" s="42">
        <f>IF(AND(N3&gt;=2025,N6&lt;&gt;0),VLOOKUP(N3,'efecte socio eco fp'!$A$5:$N$30,13,FALSE),0)*corectie!$C$30</f>
        <v>2242838166.3561783</v>
      </c>
      <c r="O16" s="42">
        <f>IF(AND(O3&gt;=2025,O6&lt;&gt;0),VLOOKUP(O3,'efecte socio eco fp'!$A$5:$N$30,13,FALSE),0)*corectie!$C$30</f>
        <v>2247837227.4921732</v>
      </c>
      <c r="P16" s="42">
        <f>IF(AND(P3&gt;=2025,P6&lt;&gt;0),VLOOKUP(P3,'efecte socio eco fp'!$A$5:$N$30,13,FALSE),0)*corectie!$C$30</f>
        <v>2252847431.0336323</v>
      </c>
      <c r="Q16" s="42">
        <f>IF(AND(Q3&gt;=2025,Q6&lt;&gt;0),VLOOKUP(Q3,'efecte socio eco fp'!$A$5:$N$30,13,FALSE),0)*corectie!$C$30</f>
        <v>2257868801.8158598</v>
      </c>
      <c r="R16" s="42">
        <f>IF(AND(R3&gt;=2025,R6&lt;&gt;0),VLOOKUP(R3,'efecte socio eco fp'!$A$5:$N$30,13,FALSE),0)*corectie!$C$30</f>
        <v>2262901364.7295141</v>
      </c>
      <c r="S16" s="42">
        <f>IF(AND(S3&gt;=2025,S6&lt;&gt;0),VLOOKUP(S3,'efecte socio eco fp'!$A$5:$N$30,13,FALSE),0)*corectie!$C$30</f>
        <v>2266586536.0347881</v>
      </c>
      <c r="T16" s="42">
        <f>IF(AND(T3&gt;=2025,T6&lt;&gt;0),VLOOKUP(T3,'efecte socio eco fp'!$A$5:$N$30,13,FALSE),0)*corectie!$C$30</f>
        <v>2270277708.7008643</v>
      </c>
      <c r="U16" s="42">
        <f>IF(AND(U3&gt;=2025,U6&lt;&gt;0),VLOOKUP(U3,'efecte socio eco fp'!$A$5:$N$30,13,FALSE),0)*corectie!$C$30</f>
        <v>2273974892.5010552</v>
      </c>
      <c r="V16" s="42">
        <f>IF(AND(V3&gt;=2025,V6&lt;&gt;0),VLOOKUP(V3,'efecte socio eco fp'!$A$5:$N$30,13,FALSE),0)*corectie!$C$30</f>
        <v>2277678097.2245893</v>
      </c>
      <c r="W16" s="42">
        <f>IF(AND(W3&gt;=2025,W6&lt;&gt;0),VLOOKUP(W3,'efecte socio eco fp'!$A$5:$N$30,13,FALSE),0)*corectie!$C$30</f>
        <v>2281387332.6766367</v>
      </c>
      <c r="X16" s="42">
        <f>IF(AND(X3&gt;=2025,X6&lt;&gt;0),VLOOKUP(X3,'efecte socio eco fp'!$A$5:$N$30,13,FALSE),0)*corectie!$C$30</f>
        <v>2284996633.4333038</v>
      </c>
      <c r="Y16" s="42">
        <f>IF(AND(Y3&gt;=2025,Y6&lt;&gt;0),VLOOKUP(Y3,'efecte socio eco fp'!$A$5:$N$30,13,FALSE),0)*corectie!$C$30</f>
        <v>2288611644.3347435</v>
      </c>
      <c r="Z16" s="42">
        <f>IF(AND(Z3&gt;=2025,Z6&lt;&gt;0),VLOOKUP(Z3,'efecte socio eco fp'!$A$5:$N$30,13,FALSE),0)*corectie!$C$30</f>
        <v>2292232374.4147706</v>
      </c>
      <c r="AA16" s="42">
        <f>IF(AND(AA3&gt;=2025,AA6&lt;&gt;0),VLOOKUP(AA3,'efecte socio eco fp'!$A$5:$N$30,13,FALSE),0)*corectie!$C$30</f>
        <v>2295858832.7214909</v>
      </c>
      <c r="AB16" s="42">
        <f>IF(AND(AB3&gt;=2025,AB6&lt;&gt;0),VLOOKUP(AB3,'efecte socio eco fp'!$A$5:$N$30,13,FALSE),0)*corectie!$C$30</f>
        <v>2299491028.3173265</v>
      </c>
      <c r="AC16" s="42">
        <f>IF(AND(AC3&gt;=2025,AC6&lt;&gt;0),VLOOKUP(AC3,'efecte socio eco fp'!$A$5:$N$30,13,FALSE),0)*corectie!$C$30</f>
        <v>2302263017.4043245</v>
      </c>
      <c r="AD16" s="42">
        <f>IF(AND(AD3&gt;=2025,AD6&lt;&gt;0),VLOOKUP(AD3,'efecte socio eco fp'!$A$5:$N$30,13,FALSE),0)*corectie!$C$30</f>
        <v>2305038348.0670905</v>
      </c>
      <c r="AE16" s="42">
        <f>IF(AND(AE3&gt;=2025,AE6&lt;&gt;0),VLOOKUP(AE3,'efecte socio eco fp'!$A$5:$N$30,13,FALSE),0)*corectie!$C$30</f>
        <v>2307817024.3338251</v>
      </c>
      <c r="AF16" s="42">
        <f>IF(AND(AF3&gt;=2025,AF6&lt;&gt;0),VLOOKUP(AF3,'efecte socio eco fp'!$A$5:$N$30,13,FALSE),0)*corectie!$C$30</f>
        <v>2310599050.2375851</v>
      </c>
      <c r="AG16" s="42">
        <f>IF(AND(AG3&gt;=2025,AG6&lt;&gt;0),VLOOKUP(AG3,'efecte socio eco fp'!$A$5:$N$30,13,FALSE),0)*corectie!$C$30</f>
        <v>0</v>
      </c>
      <c r="AH16" s="42">
        <f>IF(AND(AH3&gt;=2025,AH6&lt;&gt;0),VLOOKUP(AH3,'efecte socio eco fp'!$A$5:$N$30,13,FALSE),0)*corectie!$C$30</f>
        <v>0</v>
      </c>
      <c r="AI16" s="42">
        <f>IF(AND(AI3&gt;=2025,AI6&lt;&gt;0),VLOOKUP(AI3,'efecte socio eco fp'!$A$5:$N$30,13,FALSE),0)*corectie!$C$30</f>
        <v>0</v>
      </c>
      <c r="AJ16" s="42">
        <f>IF(AND(AJ3&gt;=2025,AJ6&lt;&gt;0),VLOOKUP(AJ3,'efecte socio eco fp'!$A$5:$N$30,13,FALSE),0)*corectie!$C$30</f>
        <v>0</v>
      </c>
      <c r="AK16" s="42">
        <f>IF(AND(AK3&gt;=2025,AK6&lt;&gt;0),VLOOKUP(AK3,'efecte socio eco fp'!$A$5:$N$30,13,FALSE),0)*corectie!$C$30</f>
        <v>0</v>
      </c>
      <c r="AL16" s="42">
        <f>IF(AND(AL3&gt;=2025,AL6&lt;&gt;0),VLOOKUP(AL3,'efecte socio eco fp'!$A$5:$N$30,13,FALSE),0)*corectie!$C$30</f>
        <v>0</v>
      </c>
      <c r="AM16" s="42">
        <f>IF(AND(AM3&gt;=2025,AM6&lt;&gt;0),VLOOKUP(AM3,'efecte socio eco fp'!$A$5:$N$30,13,FALSE),0)*corectie!$C$30</f>
        <v>0</v>
      </c>
      <c r="AN16" s="42">
        <f>IF(AND(AN3&gt;=2025,AN6&lt;&gt;0),VLOOKUP(AN3,'efecte socio eco fp'!$A$5:$N$30,13,FALSE),0)*corectie!$C$30</f>
        <v>0</v>
      </c>
      <c r="AO16" s="42">
        <f>IF(AND(AO3&gt;=2025,AO6&lt;&gt;0),VLOOKUP(AO3,'efecte socio eco fp'!$A$5:$N$30,13,FALSE),0)*corectie!$C$30</f>
        <v>0</v>
      </c>
      <c r="AP16" s="42">
        <f>IF(AND(AP3&gt;=2025,AP6&lt;&gt;0),VLOOKUP(AP3,'efecte socio eco fp'!$A$5:$N$30,13,FALSE),0)*corectie!$C$30</f>
        <v>0</v>
      </c>
      <c r="AQ16" s="42">
        <f>IF(AND(AQ3&gt;=2025,AQ6&lt;&gt;0),VLOOKUP(AQ3,'efecte socio eco fp'!$A$5:$N$30,13,FALSE),0)*corectie!$C$30</f>
        <v>0</v>
      </c>
      <c r="AR16" s="42">
        <f>IF(AND(AR3&gt;=2025,AR6&lt;&gt;0),VLOOKUP(AR3,'efecte socio eco fp'!$A$5:$N$30,13,FALSE),0)*corectie!$C$30</f>
        <v>0</v>
      </c>
      <c r="AS16" s="42">
        <f>IF(AND(AS3&gt;=2025,AS6&lt;&gt;0),VLOOKUP(AS3,'efecte socio eco fp'!$A$5:$N$30,13,FALSE),0)*corectie!$C$30</f>
        <v>0</v>
      </c>
      <c r="AT16" s="42">
        <f>IF(AND(AT3&gt;=2025,AT6&lt;&gt;0),VLOOKUP(AT3,'efecte socio eco fp'!$A$5:$N$30,13,FALSE),0)*corectie!$C$30</f>
        <v>0</v>
      </c>
      <c r="AU16" s="42">
        <f>IF(AND(AU3&gt;=2025,AU6&lt;&gt;0),VLOOKUP(AU3,'efecte socio eco fp'!$A$5:$N$30,13,FALSE),0)*corectie!$C$30</f>
        <v>0</v>
      </c>
      <c r="AV16" s="42">
        <f>IF(AND(AV3&gt;=2025,AV6&lt;&gt;0),VLOOKUP(AV3,'efecte socio eco fp'!$A$5:$N$30,13,FALSE),0)*corectie!$C$30</f>
        <v>0</v>
      </c>
      <c r="AW16" s="42">
        <f>IF(AND(AW3&gt;=2025,AW6&lt;&gt;0),VLOOKUP(AW3,'efecte socio eco fp'!$A$5:$N$30,13,FALSE),0)*corectie!$C$30</f>
        <v>0</v>
      </c>
      <c r="AX16" s="42">
        <f>IF(AND(AX3&gt;=2025,AX6&lt;&gt;0),VLOOKUP(AX3,'efecte socio eco fp'!$A$5:$N$30,13,FALSE),0)*corectie!$C$30</f>
        <v>0</v>
      </c>
      <c r="AY16" s="42">
        <f>IF(AND(AY3&gt;=2025,AY6&lt;&gt;0),VLOOKUP(AY3,'efecte socio eco fp'!$A$5:$N$30,13,FALSE),0)*corectie!$C$30</f>
        <v>0</v>
      </c>
      <c r="AZ16" s="42">
        <f>IF(AND(AZ3&gt;=2025,AZ6&lt;&gt;0),VLOOKUP(AZ3,'efecte socio eco fp'!$A$5:$N$30,13,FALSE),0)*corectie!$C$30</f>
        <v>0</v>
      </c>
      <c r="BA16" s="42">
        <f>IF(AND(BA3&gt;=2025,BA6&lt;&gt;0),VLOOKUP(BA3,'efecte socio eco fp'!$A$5:$N$30,13,FALSE),0)*corectie!$C$30</f>
        <v>0</v>
      </c>
      <c r="BB16" s="42">
        <f>IF(AND(BB3&gt;=2025,BB6&lt;&gt;0),VLOOKUP(BB3,'efecte socio eco fp'!$A$5:$N$30,13,FALSE),0)*corectie!$C$30</f>
        <v>0</v>
      </c>
      <c r="BC16" s="42">
        <f>IF(AND(BC3&gt;=2025,BC6&lt;&gt;0),VLOOKUP(BC3,'efecte socio eco fp'!$A$5:$N$30,13,FALSE),0)*corectie!$C$30</f>
        <v>0</v>
      </c>
      <c r="BD16" s="42">
        <f>IF(AND(BD3&gt;=2025,BD6&lt;&gt;0),VLOOKUP(BD3,'efecte socio eco fp'!$A$5:$N$30,13,FALSE),0)*corectie!$C$30</f>
        <v>0</v>
      </c>
      <c r="BE16" s="42">
        <f>IF(AND(BE3&gt;=2025,BE6&lt;&gt;0),VLOOKUP(BE3,'efecte socio eco fp'!$A$5:$N$30,13,FALSE),0)*corectie!$C$30</f>
        <v>0</v>
      </c>
      <c r="BF16" s="42">
        <f>IF(AND(BF3&gt;=2025,BF6&lt;&gt;0),VLOOKUP(BF3,'efecte socio eco fp'!$A$5:$N$30,13,FALSE),0)*corectie!$C$30</f>
        <v>0</v>
      </c>
      <c r="BG16" s="42">
        <f>IF(AND(BG3&gt;=2025,BG6&lt;&gt;0),VLOOKUP(BG3,'efecte socio eco fp'!$A$5:$N$30,13,FALSE),0)*corectie!$C$30</f>
        <v>0</v>
      </c>
      <c r="BH16" s="42">
        <f>IF(AND(BH3&gt;=2025,BH6&lt;&gt;0),VLOOKUP(BH3,'efecte socio eco fp'!$A$5:$N$30,13,FALSE),0)*corectie!$C$30</f>
        <v>0</v>
      </c>
      <c r="BI16" s="42">
        <f>IF(AND(BI3&gt;=2025,BI6&lt;&gt;0),VLOOKUP(BI3,'efecte socio eco fp'!$A$5:$N$30,13,FALSE),0)*corectie!$C$30</f>
        <v>0</v>
      </c>
      <c r="BJ16" s="42">
        <f>IF(AND(BJ3&gt;=2025,BJ6&lt;&gt;0),VLOOKUP(BJ3,'efecte socio eco fp'!$A$5:$N$30,13,FALSE),0)*corectie!$C$30</f>
        <v>0</v>
      </c>
      <c r="BK16" s="42">
        <f>IF(AND(BK3&gt;=2025,BK6&lt;&gt;0),VLOOKUP(BK3,'efecte socio eco fp'!$A$5:$N$30,13,FALSE),0)*corectie!$C$30</f>
        <v>0</v>
      </c>
      <c r="BL16" s="42">
        <f>IF(AND(BL3&gt;=2025,BL6&lt;&gt;0),VLOOKUP(BL3,'efecte socio eco fp'!$A$5:$N$30,13,FALSE),0)*corectie!$C$30</f>
        <v>0</v>
      </c>
      <c r="BM16" s="42">
        <f>IF(AND(BM3&gt;=2025,BM6&lt;&gt;0),VLOOKUP(BM3,'efecte socio eco fp'!$A$5:$N$30,13,FALSE),0)*corectie!$C$30</f>
        <v>0</v>
      </c>
      <c r="BN16" s="42">
        <f>IF(AND(BN3&gt;=2025,BN6&lt;&gt;0),VLOOKUP(BN3,'efecte socio eco fp'!$A$5:$N$30,13,FALSE),0)*corectie!$C$30</f>
        <v>0</v>
      </c>
      <c r="BO16" s="42">
        <f>IF(AND(BO3&gt;=2025,BO6&lt;&gt;0),VLOOKUP(BO3,'efecte socio eco fp'!$A$5:$N$30,13,FALSE),0)*corectie!$C$30</f>
        <v>0</v>
      </c>
      <c r="BP16" s="42">
        <f>IF(AND(BP3&gt;=2025,BP6&lt;&gt;0),VLOOKUP(BP3,'efecte socio eco fp'!$A$5:$N$30,13,FALSE),0)*corectie!$C$30</f>
        <v>0</v>
      </c>
      <c r="BQ16" s="42">
        <f>IF(AND(BQ3&gt;=2025,BQ6&lt;&gt;0),VLOOKUP(BQ3,'efecte socio eco fp'!$A$5:$N$30,13,FALSE),0)*corectie!$C$30</f>
        <v>0</v>
      </c>
      <c r="BR16" s="42">
        <f>IF(AND(BR3&gt;=2025,BR6&lt;&gt;0),VLOOKUP(BR3,'efecte socio eco fp'!$A$5:$N$30,13,FALSE),0)*corectie!$C$30</f>
        <v>0</v>
      </c>
      <c r="BS16" s="42">
        <f>IF(AND(BS3&gt;=2025,BS6&lt;&gt;0),VLOOKUP(BS3,'efecte socio eco fp'!$A$5:$N$30,13,FALSE),0)*corectie!$C$30</f>
        <v>0</v>
      </c>
      <c r="BT16" s="42">
        <f>IF(AND(BT3&gt;=2025,BT6&lt;&gt;0),VLOOKUP(BT3,'efecte socio eco fp'!$A$5:$N$30,13,FALSE),0)*corectie!$C$30</f>
        <v>0</v>
      </c>
      <c r="BU16" s="42">
        <f>IF(AND(BU3&gt;=2025,BU6&lt;&gt;0),VLOOKUP(BU3,'efecte socio eco fp'!$A$5:$N$30,13,FALSE),0)*corectie!$C$30</f>
        <v>0</v>
      </c>
      <c r="BV16" s="42">
        <f>IF(AND(BV3&gt;=2025,BV6&lt;&gt;0),VLOOKUP(BV3,'efecte socio eco fp'!$A$5:$N$30,13,FALSE),0)*corectie!$C$30</f>
        <v>0</v>
      </c>
      <c r="BW16" s="42">
        <f>IF(AND(BW3&gt;=2025,BW6&lt;&gt;0),VLOOKUP(BW3,'efecte socio eco fp'!$A$5:$N$30,13,FALSE),0)*corectie!$C$30</f>
        <v>0</v>
      </c>
      <c r="BX16" s="42">
        <f>IF(AND(BX3&gt;=2025,BX6&lt;&gt;0),VLOOKUP(BX3,'efecte socio eco fp'!$A$5:$N$30,13,FALSE),0)*corectie!$C$30</f>
        <v>0</v>
      </c>
      <c r="BY16" s="42">
        <f>IF(AND(BY3&gt;=2025,BY6&lt;&gt;0),VLOOKUP(BY3,'efecte socio eco fp'!$A$5:$N$30,13,FALSE),0)*corectie!$C$30</f>
        <v>0</v>
      </c>
      <c r="BZ16" s="42">
        <f>IF(AND(BZ3&gt;=2025,BZ6&lt;&gt;0),VLOOKUP(BZ3,'efecte socio eco fp'!$A$5:$N$30,13,FALSE),0)*corectie!$C$30</f>
        <v>0</v>
      </c>
      <c r="CA16" s="42">
        <f>IF(AND(CA3&gt;=2025,CA6&lt;&gt;0),VLOOKUP(CA3,'efecte socio eco fp'!$A$5:$N$30,13,FALSE),0)*corectie!$C$30</f>
        <v>0</v>
      </c>
      <c r="CB16" s="42">
        <f>IF(AND(CB3&gt;=2025,CB6&lt;&gt;0),VLOOKUP(CB3,'efecte socio eco fp'!$A$5:$N$30,13,FALSE),0)*corectie!$C$30</f>
        <v>0</v>
      </c>
      <c r="CC16" s="42">
        <f>IF(AND(CC3&gt;=2025,CC6&lt;&gt;0),VLOOKUP(CC3,'efecte socio eco fp'!$A$5:$N$30,13,FALSE),0)*corectie!$C$30</f>
        <v>0</v>
      </c>
      <c r="CD16" s="42">
        <f>IF(AND(CD3&gt;=2025,CD6&lt;&gt;0),VLOOKUP(CD3,'efecte socio eco fp'!$A$5:$N$30,13,FALSE),0)*corectie!$C$30</f>
        <v>0</v>
      </c>
      <c r="CE16" s="42">
        <f>IF(AND(CE3&gt;=2025,CE6&lt;&gt;0),VLOOKUP(CE3,'efecte socio eco fp'!$A$5:$N$30,13,FALSE),0)*corectie!$C$30</f>
        <v>0</v>
      </c>
    </row>
    <row r="17" spans="1:83">
      <c r="A17" t="s">
        <v>569</v>
      </c>
      <c r="B17" t="s">
        <v>538</v>
      </c>
      <c r="C17" s="42">
        <f>C15-C16</f>
        <v>0</v>
      </c>
      <c r="D17" s="42">
        <f t="shared" ref="D17:BO17" si="6">D15-D16</f>
        <v>0</v>
      </c>
      <c r="E17" s="42">
        <f t="shared" si="6"/>
        <v>0</v>
      </c>
      <c r="F17" s="42">
        <f t="shared" si="6"/>
        <v>0</v>
      </c>
      <c r="G17" s="42">
        <f t="shared" si="6"/>
        <v>0</v>
      </c>
      <c r="H17" s="42">
        <f t="shared" si="6"/>
        <v>0</v>
      </c>
      <c r="I17" s="42">
        <f t="shared" si="6"/>
        <v>0</v>
      </c>
      <c r="J17" s="42">
        <f t="shared" si="6"/>
        <v>832.92007064819336</v>
      </c>
      <c r="K17" s="42">
        <f t="shared" si="6"/>
        <v>1254.2451014518738</v>
      </c>
      <c r="L17" s="42">
        <f t="shared" si="6"/>
        <v>1678.8387222290039</v>
      </c>
      <c r="M17" s="42">
        <f t="shared" si="6"/>
        <v>2106.7199997901917</v>
      </c>
      <c r="N17" s="42">
        <f t="shared" si="6"/>
        <v>2027.5069427490234</v>
      </c>
      <c r="O17" s="42">
        <f t="shared" si="6"/>
        <v>1947.9303059577942</v>
      </c>
      <c r="P17" s="42">
        <f t="shared" si="6"/>
        <v>1867.9888639450073</v>
      </c>
      <c r="Q17" s="42">
        <f t="shared" si="6"/>
        <v>1787.681384563446</v>
      </c>
      <c r="R17" s="42">
        <f t="shared" si="6"/>
        <v>1707.0066323280334</v>
      </c>
      <c r="S17" s="42">
        <f t="shared" si="6"/>
        <v>58423.811397075653</v>
      </c>
      <c r="T17" s="42">
        <f t="shared" si="6"/>
        <v>115326.761490345</v>
      </c>
      <c r="U17" s="42">
        <f t="shared" si="6"/>
        <v>172416.31512594223</v>
      </c>
      <c r="V17" s="42">
        <f t="shared" si="6"/>
        <v>229692.93152284622</v>
      </c>
      <c r="W17" s="42">
        <f t="shared" si="6"/>
        <v>287157.0709028244</v>
      </c>
      <c r="X17" s="42">
        <f t="shared" si="6"/>
        <v>222032.07682609558</v>
      </c>
      <c r="Y17" s="42">
        <f t="shared" si="6"/>
        <v>156702.18506336212</v>
      </c>
      <c r="Z17" s="42">
        <f t="shared" si="6"/>
        <v>91166.913221359253</v>
      </c>
      <c r="AA17" s="42">
        <f t="shared" si="6"/>
        <v>25425.777901649475</v>
      </c>
      <c r="AB17" s="42">
        <f t="shared" si="6"/>
        <v>-40521.705310344696</v>
      </c>
      <c r="AC17" s="42">
        <f t="shared" si="6"/>
        <v>-140613.28234052658</v>
      </c>
      <c r="AD17" s="42">
        <f t="shared" si="6"/>
        <v>-240941.76457357407</v>
      </c>
      <c r="AE17" s="42">
        <f t="shared" si="6"/>
        <v>-341507.57266950607</v>
      </c>
      <c r="AF17" s="42">
        <f t="shared" si="6"/>
        <v>-442311.12795209885</v>
      </c>
      <c r="AG17" s="42">
        <f t="shared" si="6"/>
        <v>0</v>
      </c>
      <c r="AH17" s="42">
        <f t="shared" si="6"/>
        <v>0</v>
      </c>
      <c r="AI17" s="42">
        <f t="shared" si="6"/>
        <v>0</v>
      </c>
      <c r="AJ17" s="42">
        <f t="shared" si="6"/>
        <v>0</v>
      </c>
      <c r="AK17" s="42">
        <f t="shared" si="6"/>
        <v>0</v>
      </c>
      <c r="AL17" s="42">
        <f t="shared" si="6"/>
        <v>0</v>
      </c>
      <c r="AM17" s="42">
        <f t="shared" si="6"/>
        <v>0</v>
      </c>
      <c r="AN17" s="42">
        <f t="shared" si="6"/>
        <v>0</v>
      </c>
      <c r="AO17" s="42">
        <f t="shared" si="6"/>
        <v>0</v>
      </c>
      <c r="AP17" s="42">
        <f t="shared" si="6"/>
        <v>0</v>
      </c>
      <c r="AQ17" s="42">
        <f t="shared" si="6"/>
        <v>0</v>
      </c>
      <c r="AR17" s="42">
        <f t="shared" si="6"/>
        <v>0</v>
      </c>
      <c r="AS17" s="42">
        <f t="shared" si="6"/>
        <v>0</v>
      </c>
      <c r="AT17" s="42">
        <f t="shared" si="6"/>
        <v>0</v>
      </c>
      <c r="AU17" s="42">
        <f t="shared" si="6"/>
        <v>0</v>
      </c>
      <c r="AV17" s="42">
        <f t="shared" si="6"/>
        <v>0</v>
      </c>
      <c r="AW17" s="42">
        <f t="shared" si="6"/>
        <v>0</v>
      </c>
      <c r="AX17" s="42">
        <f t="shared" si="6"/>
        <v>0</v>
      </c>
      <c r="AY17" s="42">
        <f t="shared" si="6"/>
        <v>0</v>
      </c>
      <c r="AZ17" s="42">
        <f t="shared" si="6"/>
        <v>0</v>
      </c>
      <c r="BA17" s="42">
        <f t="shared" si="6"/>
        <v>0</v>
      </c>
      <c r="BB17" s="42">
        <f t="shared" si="6"/>
        <v>0</v>
      </c>
      <c r="BC17" s="42">
        <f t="shared" si="6"/>
        <v>0</v>
      </c>
      <c r="BD17" s="42">
        <f t="shared" si="6"/>
        <v>0</v>
      </c>
      <c r="BE17" s="42">
        <f t="shared" si="6"/>
        <v>0</v>
      </c>
      <c r="BF17" s="42">
        <f t="shared" si="6"/>
        <v>0</v>
      </c>
      <c r="BG17" s="42">
        <f t="shared" si="6"/>
        <v>0</v>
      </c>
      <c r="BH17" s="42">
        <f t="shared" si="6"/>
        <v>0</v>
      </c>
      <c r="BI17" s="42">
        <f t="shared" si="6"/>
        <v>0</v>
      </c>
      <c r="BJ17" s="42">
        <f t="shared" si="6"/>
        <v>0</v>
      </c>
      <c r="BK17" s="42">
        <f t="shared" si="6"/>
        <v>0</v>
      </c>
      <c r="BL17" s="42">
        <f t="shared" si="6"/>
        <v>0</v>
      </c>
      <c r="BM17" s="42">
        <f t="shared" si="6"/>
        <v>0</v>
      </c>
      <c r="BN17" s="42">
        <f t="shared" si="6"/>
        <v>0</v>
      </c>
      <c r="BO17" s="42">
        <f t="shared" si="6"/>
        <v>0</v>
      </c>
      <c r="BP17" s="42">
        <f t="shared" ref="BP17:CE17" si="7">BP15-BP16</f>
        <v>0</v>
      </c>
      <c r="BQ17" s="42">
        <f t="shared" si="7"/>
        <v>0</v>
      </c>
      <c r="BR17" s="42">
        <f t="shared" si="7"/>
        <v>0</v>
      </c>
      <c r="BS17" s="42">
        <f t="shared" si="7"/>
        <v>0</v>
      </c>
      <c r="BT17" s="42">
        <f t="shared" si="7"/>
        <v>0</v>
      </c>
      <c r="BU17" s="42">
        <f t="shared" si="7"/>
        <v>0</v>
      </c>
      <c r="BV17" s="42">
        <f t="shared" si="7"/>
        <v>0</v>
      </c>
      <c r="BW17" s="42">
        <f t="shared" si="7"/>
        <v>0</v>
      </c>
      <c r="BX17" s="42">
        <f t="shared" si="7"/>
        <v>0</v>
      </c>
      <c r="BY17" s="42">
        <f t="shared" si="7"/>
        <v>0</v>
      </c>
      <c r="BZ17" s="42">
        <f t="shared" si="7"/>
        <v>0</v>
      </c>
      <c r="CA17" s="42">
        <f t="shared" si="7"/>
        <v>0</v>
      </c>
      <c r="CB17" s="42">
        <f t="shared" si="7"/>
        <v>0</v>
      </c>
      <c r="CC17" s="42">
        <f t="shared" si="7"/>
        <v>0</v>
      </c>
      <c r="CD17" s="42">
        <f t="shared" si="7"/>
        <v>0</v>
      </c>
      <c r="CE17" s="42">
        <f t="shared" si="7"/>
        <v>0</v>
      </c>
    </row>
    <row r="18" spans="1:83"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</row>
    <row r="19" spans="1:83">
      <c r="A19" t="s">
        <v>571</v>
      </c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194"/>
      <c r="AE19" s="42"/>
      <c r="AF19" s="42"/>
      <c r="AG19" s="42"/>
    </row>
    <row r="20" spans="1:83">
      <c r="A20" t="s">
        <v>490</v>
      </c>
      <c r="B20" t="s">
        <v>538</v>
      </c>
      <c r="C20" s="42">
        <f>IF(AND(C$3&gt;=2025,C$6&lt;&gt;0),VLOOKUP(C$3,'efecte socio eco fp'!$A$5:$N$30,3,FALSE),0)</f>
        <v>0</v>
      </c>
      <c r="D20" s="42">
        <f>IF(AND(D$3&gt;=2025,D$6&lt;&gt;0),VLOOKUP(D$3,'efecte socio eco fp'!$A$5:$N$30,3,FALSE),0)</f>
        <v>0</v>
      </c>
      <c r="E20" s="42">
        <f>IF(AND(E$3&gt;=2025,E$6&lt;&gt;0),VLOOKUP(E$3,'efecte socio eco fp'!$A$5:$N$30,3,FALSE),0)</f>
        <v>0</v>
      </c>
      <c r="F20" s="42">
        <f>IF(AND(F$3&gt;=2025,F$6&lt;&gt;0),VLOOKUP(F$3,'efecte socio eco fp'!$A$5:$N$30,3,FALSE),0)</f>
        <v>0</v>
      </c>
      <c r="G20" s="42">
        <f>IF(AND(G$3&gt;=2025,G$6&lt;&gt;0),VLOOKUP(G$3,'efecte socio eco fp'!$A$5:$N$30,3,FALSE),0)</f>
        <v>0</v>
      </c>
      <c r="H20" s="42">
        <f>IF(AND(H$3&gt;=2025,H$6&lt;&gt;0),VLOOKUP(H$3,'efecte socio eco fp'!$A$5:$N$30,3,FALSE),0)</f>
        <v>0</v>
      </c>
      <c r="I20" s="42">
        <f>IF(AND(I$3&gt;=2025,I$6&lt;&gt;0),VLOOKUP(I$3,'efecte socio eco fp'!$A$5:$N$30,3,FALSE),0)</f>
        <v>0</v>
      </c>
      <c r="J20" s="42">
        <f>IF(AND(J$3&gt;=2025,J$6&lt;&gt;0),VLOOKUP(J$3,'efecte socio eco fp'!$A$5:$N$30,3,FALSE),0)</f>
        <v>13424305102.372194</v>
      </c>
      <c r="K20" s="42">
        <f>IF(AND(K$3&gt;=2025,K$6&lt;&gt;0),VLOOKUP(K$3,'efecte socio eco fp'!$A$5:$N$30,3,FALSE),0)</f>
        <v>14015073771.695414</v>
      </c>
      <c r="L20" s="42">
        <f>IF(AND(L$3&gt;=2025,L$6&lt;&gt;0),VLOOKUP(L$3,'efecte socio eco fp'!$A$5:$N$30,3,FALSE),0)</f>
        <v>14631840629.974592</v>
      </c>
      <c r="M20" s="42">
        <f>IF(AND(M$3&gt;=2025,M$6&lt;&gt;0),VLOOKUP(M$3,'efecte socio eco fp'!$A$5:$N$30,3,FALSE),0)</f>
        <v>15275749789.726337</v>
      </c>
      <c r="N20" s="42">
        <f>IF(AND(N$3&gt;=2025,N$6&lt;&gt;0),VLOOKUP(N$3,'efecte socio eco fp'!$A$5:$N$30,3,FALSE),0)</f>
        <v>15746109086.037289</v>
      </c>
      <c r="O20" s="42">
        <f>IF(AND(O$3&gt;=2025,O$6&lt;&gt;0),VLOOKUP(O$3,'efecte socio eco fp'!$A$5:$N$30,3,FALSE),0)</f>
        <v>16230951328.892372</v>
      </c>
      <c r="P20" s="42">
        <f>IF(AND(P$3&gt;=2025,P$6&lt;&gt;0),VLOOKUP(P$3,'efecte socio eco fp'!$A$5:$N$30,3,FALSE),0)</f>
        <v>16730722466.191936</v>
      </c>
      <c r="Q20" s="42">
        <f>IF(AND(Q$3&gt;=2025,Q$6&lt;&gt;0),VLOOKUP(Q$3,'efecte socio eco fp'!$A$5:$N$30,3,FALSE),0)</f>
        <v>17245882177.125698</v>
      </c>
      <c r="R20" s="42">
        <f>IF(AND(R$3&gt;=2025,R$6&lt;&gt;0),VLOOKUP(R$3,'efecte socio eco fp'!$A$5:$N$30,3,FALSE),0)</f>
        <v>17776904294.976166</v>
      </c>
      <c r="S20" s="42">
        <f>IF(AND(S$3&gt;=2025,S$6&lt;&gt;0),VLOOKUP(S$3,'efecte socio eco fp'!$A$5:$N$30,3,FALSE),0)</f>
        <v>18312811786.174915</v>
      </c>
      <c r="T20" s="42">
        <f>IF(AND(T$3&gt;=2025,T$6&lt;&gt;0),VLOOKUP(T$3,'efecte socio eco fp'!$A$5:$N$30,3,FALSE),0)</f>
        <v>18864874893.354797</v>
      </c>
      <c r="U20" s="42">
        <f>IF(AND(U$3&gt;=2025,U$6&lt;&gt;0),VLOOKUP(U$3,'efecte socio eco fp'!$A$5:$N$30,3,FALSE),0)</f>
        <v>19433580648.199478</v>
      </c>
      <c r="V20" s="42">
        <f>IF(AND(V$3&gt;=2025,V$6&lt;&gt;0),VLOOKUP(V$3,'efecte socio eco fp'!$A$5:$N$30,3,FALSE),0)</f>
        <v>20019430764.584949</v>
      </c>
      <c r="W20" s="42">
        <f>IF(AND(W$3&gt;=2025,W$6&lt;&gt;0),VLOOKUP(W$3,'efecte socio eco fp'!$A$5:$N$30,3,FALSE),0)</f>
        <v>20622942081.192978</v>
      </c>
      <c r="X20" s="42">
        <f>IF(AND(X$3&gt;=2025,X$6&lt;&gt;0),VLOOKUP(X$3,'efecte socio eco fp'!$A$5:$N$30,3,FALSE),0)</f>
        <v>21169227068.181423</v>
      </c>
      <c r="Y20" s="42">
        <f>IF(AND(Y$3&gt;=2025,Y$6&lt;&gt;0),VLOOKUP(Y$3,'efecte socio eco fp'!$A$5:$N$30,3,FALSE),0)</f>
        <v>21729982700.81461</v>
      </c>
      <c r="Z20" s="42">
        <f>IF(AND(Z$3&gt;=2025,Z$6&lt;&gt;0),VLOOKUP(Z$3,'efecte socio eco fp'!$A$5:$N$30,3,FALSE),0)</f>
        <v>22305592294.743458</v>
      </c>
      <c r="AA20" s="42">
        <f>IF(AND(AA$3&gt;=2025,AA$6&lt;&gt;0),VLOOKUP(AA$3,'efecte socio eco fp'!$A$5:$N$30,3,FALSE),0)</f>
        <v>22896449319.339176</v>
      </c>
      <c r="AB20" s="42">
        <f>IF(AND(AB$3&gt;=2025,AB$6&lt;&gt;0),VLOOKUP(AB$3,'efecte socio eco fp'!$A$5:$N$30,3,FALSE),0)</f>
        <v>23502957666.65707</v>
      </c>
      <c r="AC20" s="42">
        <f>IF(AND(AC$3&gt;=2025,AC$6&lt;&gt;0),VLOOKUP(AC$3,'efecte socio eco fp'!$A$5:$N$30,3,FALSE),0)</f>
        <v>24108502922.084686</v>
      </c>
      <c r="AD20" s="42">
        <f>IF(AND(AD$3&gt;=2025,AD$6&lt;&gt;0),VLOOKUP(AD$3,'efecte socio eco fp'!$A$5:$N$30,3,FALSE),0)</f>
        <v>24729649833.336712</v>
      </c>
      <c r="AE20" s="42">
        <f>IF(AND(AE$3&gt;=2025,AE$6&lt;&gt;0),VLOOKUP(AE$3,'efecte socio eco fp'!$A$5:$N$30,3,FALSE),0)</f>
        <v>25366800371.466976</v>
      </c>
      <c r="AF20" s="42">
        <f>IF(AND(AF$3&gt;=2025,AF$6&lt;&gt;0),VLOOKUP(AF$3,'efecte socio eco fp'!$A$5:$N$30,3,FALSE),0)</f>
        <v>26020366864.169003</v>
      </c>
      <c r="AG20" s="42">
        <f>IF(AND(AG$3&gt;=2025,AG$6&lt;&gt;0),VLOOKUP(AG$3,'efecte socio eco fp'!$A$5:$N$30,3,FALSE),0)</f>
        <v>0</v>
      </c>
      <c r="AH20" s="42">
        <f>IF(AND(AH$3&gt;=2025,AH$6&lt;&gt;0),VLOOKUP(AH$3,'efecte socio eco fp'!$A$5:$N$30,3,FALSE),0)</f>
        <v>0</v>
      </c>
      <c r="AI20" s="42">
        <f>IF(AND(AI$3&gt;=2025,AI$6&lt;&gt;0),VLOOKUP(AI$3,'efecte socio eco fp'!$A$5:$N$30,3,FALSE),0)</f>
        <v>0</v>
      </c>
      <c r="AJ20" s="42">
        <f>IF(AND(AJ$3&gt;=2025,AJ$6&lt;&gt;0),VLOOKUP(AJ$3,'efecte socio eco fp'!$A$5:$N$30,3,FALSE),0)</f>
        <v>0</v>
      </c>
      <c r="AK20" s="42">
        <f>IF(AND(AK$3&gt;=2025,AK$6&lt;&gt;0),VLOOKUP(AK$3,'efecte socio eco fp'!$A$5:$N$30,3,FALSE),0)</f>
        <v>0</v>
      </c>
      <c r="AL20" s="42">
        <f>IF(AND(AL$3&gt;=2025,AL$6&lt;&gt;0),VLOOKUP(AL$3,'efecte socio eco fp'!$A$5:$N$30,3,FALSE),0)</f>
        <v>0</v>
      </c>
      <c r="AM20" s="42">
        <f>IF(AND(AM$3&gt;=2025,AM$6&lt;&gt;0),VLOOKUP(AM$3,'efecte socio eco fp'!$A$5:$N$30,3,FALSE),0)</f>
        <v>0</v>
      </c>
      <c r="AN20" s="42">
        <f>IF(AND(AN$3&gt;=2025,AN$6&lt;&gt;0),VLOOKUP(AN$3,'efecte socio eco fp'!$A$5:$N$30,3,FALSE),0)</f>
        <v>0</v>
      </c>
      <c r="AO20" s="42">
        <f>IF(AND(AO$3&gt;=2025,AO$6&lt;&gt;0),VLOOKUP(AO$3,'efecte socio eco fp'!$A$5:$N$30,3,FALSE),0)</f>
        <v>0</v>
      </c>
      <c r="AP20" s="42">
        <f>IF(AND(AP$3&gt;=2025,AP$6&lt;&gt;0),VLOOKUP(AP$3,'efecte socio eco fp'!$A$5:$N$30,3,FALSE),0)</f>
        <v>0</v>
      </c>
      <c r="AQ20" s="42">
        <f>IF(AND(AQ$3&gt;=2025,AQ$6&lt;&gt;0),VLOOKUP(AQ$3,'efecte socio eco fp'!$A$5:$N$30,3,FALSE),0)</f>
        <v>0</v>
      </c>
      <c r="AR20" s="42">
        <f>IF(AND(AR$3&gt;=2025,AR$6&lt;&gt;0),VLOOKUP(AR$3,'efecte socio eco fp'!$A$5:$N$30,3,FALSE),0)</f>
        <v>0</v>
      </c>
      <c r="AS20" s="42">
        <f>IF(AND(AS$3&gt;=2025,AS$6&lt;&gt;0),VLOOKUP(AS$3,'efecte socio eco fp'!$A$5:$N$30,3,FALSE),0)</f>
        <v>0</v>
      </c>
      <c r="AT20" s="42">
        <f>IF(AND(AT$3&gt;=2025,AT$6&lt;&gt;0),VLOOKUP(AT$3,'efecte socio eco fp'!$A$5:$N$30,3,FALSE),0)</f>
        <v>0</v>
      </c>
      <c r="AU20" s="42">
        <f>IF(AND(AU$3&gt;=2025,AU$6&lt;&gt;0),VLOOKUP(AU$3,'efecte socio eco fp'!$A$5:$N$30,3,FALSE),0)</f>
        <v>0</v>
      </c>
      <c r="AV20" s="42">
        <f>IF(AND(AV$3&gt;=2025,AV$6&lt;&gt;0),VLOOKUP(AV$3,'efecte socio eco fp'!$A$5:$N$30,3,FALSE),0)</f>
        <v>0</v>
      </c>
      <c r="AW20" s="42">
        <f>IF(AND(AW$3&gt;=2025,AW$6&lt;&gt;0),VLOOKUP(AW$3,'efecte socio eco fp'!$A$5:$N$30,3,FALSE),0)</f>
        <v>0</v>
      </c>
      <c r="AX20" s="42">
        <f>IF(AND(AX$3&gt;=2025,AX$6&lt;&gt;0),VLOOKUP(AX$3,'efecte socio eco fp'!$A$5:$N$30,3,FALSE),0)</f>
        <v>0</v>
      </c>
      <c r="AY20" s="42">
        <f>IF(AND(AY$3&gt;=2025,AY$6&lt;&gt;0),VLOOKUP(AY$3,'efecte socio eco fp'!$A$5:$N$30,3,FALSE),0)</f>
        <v>0</v>
      </c>
      <c r="AZ20" s="42">
        <f>IF(AND(AZ$3&gt;=2025,AZ$6&lt;&gt;0),VLOOKUP(AZ$3,'efecte socio eco fp'!$A$5:$N$30,3,FALSE),0)</f>
        <v>0</v>
      </c>
      <c r="BA20" s="42">
        <f>IF(AND(BA$3&gt;=2025,BA$6&lt;&gt;0),VLOOKUP(BA$3,'efecte socio eco fp'!$A$5:$N$30,3,FALSE),0)</f>
        <v>0</v>
      </c>
      <c r="BB20" s="42">
        <f>IF(AND(BB$3&gt;=2025,BB$6&lt;&gt;0),VLOOKUP(BB$3,'efecte socio eco fp'!$A$5:$N$30,3,FALSE),0)</f>
        <v>0</v>
      </c>
      <c r="BC20" s="42">
        <f>IF(AND(BC$3&gt;=2025,BC$6&lt;&gt;0),VLOOKUP(BC$3,'efecte socio eco fp'!$A$5:$N$30,3,FALSE),0)</f>
        <v>0</v>
      </c>
      <c r="BD20" s="42">
        <f>IF(AND(BD$3&gt;=2025,BD$6&lt;&gt;0),VLOOKUP(BD$3,'efecte socio eco fp'!$A$5:$N$30,3,FALSE),0)</f>
        <v>0</v>
      </c>
      <c r="BE20" s="42">
        <f>IF(AND(BE$3&gt;=2025,BE$6&lt;&gt;0),VLOOKUP(BE$3,'efecte socio eco fp'!$A$5:$N$30,3,FALSE),0)</f>
        <v>0</v>
      </c>
      <c r="BF20" s="42">
        <f>IF(AND(BF$3&gt;=2025,BF$6&lt;&gt;0),VLOOKUP(BF$3,'efecte socio eco fp'!$A$5:$N$30,3,FALSE),0)</f>
        <v>0</v>
      </c>
      <c r="BG20" s="42">
        <f>IF(AND(BG$3&gt;=2025,BG$6&lt;&gt;0),VLOOKUP(BG$3,'efecte socio eco fp'!$A$5:$N$30,3,FALSE),0)</f>
        <v>0</v>
      </c>
      <c r="BH20" s="42">
        <f>IF(AND(BH$3&gt;=2025,BH$6&lt;&gt;0),VLOOKUP(BH$3,'efecte socio eco fp'!$A$5:$N$30,3,FALSE),0)</f>
        <v>0</v>
      </c>
      <c r="BI20" s="42">
        <f>IF(AND(BI$3&gt;=2025,BI$6&lt;&gt;0),VLOOKUP(BI$3,'efecte socio eco fp'!$A$5:$N$30,3,FALSE),0)</f>
        <v>0</v>
      </c>
      <c r="BJ20" s="42">
        <f>IF(AND(BJ$3&gt;=2025,BJ$6&lt;&gt;0),VLOOKUP(BJ$3,'efecte socio eco fp'!$A$5:$N$30,3,FALSE),0)</f>
        <v>0</v>
      </c>
      <c r="BK20" s="42">
        <f>IF(AND(BK$3&gt;=2025,BK$6&lt;&gt;0),VLOOKUP(BK$3,'efecte socio eco fp'!$A$5:$N$30,3,FALSE),0)</f>
        <v>0</v>
      </c>
      <c r="BL20" s="42">
        <f>IF(AND(BL$3&gt;=2025,BL$6&lt;&gt;0),VLOOKUP(BL$3,'efecte socio eco fp'!$A$5:$N$30,3,FALSE),0)</f>
        <v>0</v>
      </c>
      <c r="BM20" s="42">
        <f>IF(AND(BM$3&gt;=2025,BM$6&lt;&gt;0),VLOOKUP(BM$3,'efecte socio eco fp'!$A$5:$N$30,3,FALSE),0)</f>
        <v>0</v>
      </c>
      <c r="BN20" s="42">
        <f>IF(AND(BN$3&gt;=2025,BN$6&lt;&gt;0),VLOOKUP(BN$3,'efecte socio eco fp'!$A$5:$N$30,3,FALSE),0)</f>
        <v>0</v>
      </c>
      <c r="BO20" s="42">
        <f>IF(AND(BO$3&gt;=2025,BO$6&lt;&gt;0),VLOOKUP(BO$3,'efecte socio eco fp'!$A$5:$N$30,3,FALSE),0)</f>
        <v>0</v>
      </c>
      <c r="BP20" s="42">
        <f>IF(AND(BP$3&gt;=2025,BP$6&lt;&gt;0),VLOOKUP(BP$3,'efecte socio eco fp'!$A$5:$N$30,3,FALSE),0)</f>
        <v>0</v>
      </c>
      <c r="BQ20" s="42">
        <f>IF(AND(BQ$3&gt;=2025,BQ$6&lt;&gt;0),VLOOKUP(BQ$3,'efecte socio eco fp'!$A$5:$N$30,3,FALSE),0)</f>
        <v>0</v>
      </c>
      <c r="BR20" s="42">
        <f>IF(AND(BR$3&gt;=2025,BR$6&lt;&gt;0),VLOOKUP(BR$3,'efecte socio eco fp'!$A$5:$N$30,3,FALSE),0)</f>
        <v>0</v>
      </c>
      <c r="BS20" s="42">
        <f>IF(AND(BS$3&gt;=2025,BS$6&lt;&gt;0),VLOOKUP(BS$3,'efecte socio eco fp'!$A$5:$N$30,3,FALSE),0)</f>
        <v>0</v>
      </c>
      <c r="BT20" s="42">
        <f>IF(AND(BT$3&gt;=2025,BT$6&lt;&gt;0),VLOOKUP(BT$3,'efecte socio eco fp'!$A$5:$N$30,3,FALSE),0)</f>
        <v>0</v>
      </c>
      <c r="BU20" s="42">
        <f>IF(AND(BU$3&gt;=2025,BU$6&lt;&gt;0),VLOOKUP(BU$3,'efecte socio eco fp'!$A$5:$N$30,3,FALSE),0)</f>
        <v>0</v>
      </c>
      <c r="BV20" s="42">
        <f>IF(AND(BV$3&gt;=2025,BV$6&lt;&gt;0),VLOOKUP(BV$3,'efecte socio eco fp'!$A$5:$N$30,3,FALSE),0)</f>
        <v>0</v>
      </c>
      <c r="BW20" s="42">
        <f>IF(AND(BW$3&gt;=2025,BW$6&lt;&gt;0),VLOOKUP(BW$3,'efecte socio eco fp'!$A$5:$N$30,3,FALSE),0)</f>
        <v>0</v>
      </c>
      <c r="BX20" s="42">
        <f>IF(AND(BX$3&gt;=2025,BX$6&lt;&gt;0),VLOOKUP(BX$3,'efecte socio eco fp'!$A$5:$N$30,3,FALSE),0)</f>
        <v>0</v>
      </c>
      <c r="BY20" s="42">
        <f>IF(AND(BY$3&gt;=2025,BY$6&lt;&gt;0),VLOOKUP(BY$3,'efecte socio eco fp'!$A$5:$N$30,3,FALSE),0)</f>
        <v>0</v>
      </c>
      <c r="BZ20" s="42">
        <f>IF(AND(BZ$3&gt;=2025,BZ$6&lt;&gt;0),VLOOKUP(BZ$3,'efecte socio eco fp'!$A$5:$N$30,3,FALSE),0)</f>
        <v>0</v>
      </c>
      <c r="CA20" s="42">
        <f>IF(AND(CA$3&gt;=2025,CA$6&lt;&gt;0),VLOOKUP(CA$3,'efecte socio eco fp'!$A$5:$N$30,3,FALSE),0)</f>
        <v>0</v>
      </c>
      <c r="CB20" s="42">
        <f>IF(AND(CB$3&gt;=2025,CB$6&lt;&gt;0),VLOOKUP(CB$3,'efecte socio eco fp'!$A$5:$N$30,3,FALSE),0)</f>
        <v>0</v>
      </c>
      <c r="CC20" s="42">
        <f>IF(AND(CC$3&gt;=2025,CC$6&lt;&gt;0),VLOOKUP(CC$3,'efecte socio eco fp'!$A$5:$N$30,3,FALSE),0)</f>
        <v>0</v>
      </c>
      <c r="CD20" s="42">
        <f>IF(AND(CD$3&gt;=2025,CD$6&lt;&gt;0),VLOOKUP(CD$3,'efecte socio eco fp'!$A$5:$N$30,3,FALSE),0)</f>
        <v>0</v>
      </c>
      <c r="CE20" s="42">
        <f>IF(AND(CE$3&gt;=2025,CE$6&lt;&gt;0),VLOOKUP(CE$3,'efecte socio eco fp'!$A$5:$N$30,3,FALSE),0)</f>
        <v>0</v>
      </c>
    </row>
    <row r="21" spans="1:83">
      <c r="A21" t="s">
        <v>491</v>
      </c>
      <c r="B21" t="s">
        <v>538</v>
      </c>
      <c r="C21" s="42">
        <f>IF(AND(C$3&gt;=2025,C$6&lt;&gt;0),VLOOKUP(C$3,'efecte socio eco fp'!$A$5:$N$30,4,FALSE),0)</f>
        <v>0</v>
      </c>
      <c r="D21" s="42">
        <f>IF(AND(D$3&gt;=2025,D$6&lt;&gt;0),VLOOKUP(D$3,'efecte socio eco fp'!$A$5:$N$30,4,FALSE),0)</f>
        <v>0</v>
      </c>
      <c r="E21" s="42">
        <f>IF(AND(E$3&gt;=2025,E$6&lt;&gt;0),VLOOKUP(E$3,'efecte socio eco fp'!$A$5:$N$30,4,FALSE),0)</f>
        <v>0</v>
      </c>
      <c r="F21" s="42">
        <f>IF(AND(F$3&gt;=2025,F$6&lt;&gt;0),VLOOKUP(F$3,'efecte socio eco fp'!$A$5:$N$30,4,FALSE),0)</f>
        <v>0</v>
      </c>
      <c r="G21" s="42">
        <f>IF(AND(G$3&gt;=2025,G$6&lt;&gt;0),VLOOKUP(G$3,'efecte socio eco fp'!$A$5:$N$30,4,FALSE),0)</f>
        <v>0</v>
      </c>
      <c r="H21" s="42">
        <f>IF(AND(H$3&gt;=2025,H$6&lt;&gt;0),VLOOKUP(H$3,'efecte socio eco fp'!$A$5:$N$30,4,FALSE),0)</f>
        <v>0</v>
      </c>
      <c r="I21" s="42">
        <f>IF(AND(I$3&gt;=2025,I$6&lt;&gt;0),VLOOKUP(I$3,'efecte socio eco fp'!$A$5:$N$30,4,FALSE),0)</f>
        <v>0</v>
      </c>
      <c r="J21" s="42">
        <f>IF(AND(J$3&gt;=2025,J$6&lt;&gt;0),VLOOKUP(J$3,'efecte socio eco fp'!$A$5:$N$30,4,FALSE),0)</f>
        <v>5268003033.4408197</v>
      </c>
      <c r="K21" s="42">
        <f>IF(AND(K$3&gt;=2025,K$6&lt;&gt;0),VLOOKUP(K$3,'efecte socio eco fp'!$A$5:$N$30,4,FALSE),0)</f>
        <v>5536745471.8036127</v>
      </c>
      <c r="L21" s="42">
        <f>IF(AND(L$3&gt;=2025,L$6&lt;&gt;0),VLOOKUP(L$3,'efecte socio eco fp'!$A$5:$N$30,4,FALSE),0)</f>
        <v>5819197564.0368977</v>
      </c>
      <c r="M21" s="42">
        <f>IF(AND(M$3&gt;=2025,M$6&lt;&gt;0),VLOOKUP(M$3,'efecte socio eco fp'!$A$5:$N$30,4,FALSE),0)</f>
        <v>6116058695.8067207</v>
      </c>
      <c r="N21" s="42">
        <f>IF(AND(N$3&gt;=2025,N$6&lt;&gt;0),VLOOKUP(N$3,'efecte socio eco fp'!$A$5:$N$30,4,FALSE),0)</f>
        <v>6341409420.3081722</v>
      </c>
      <c r="O21" s="42">
        <f>IF(AND(O$3&gt;=2025,O$6&lt;&gt;0),VLOOKUP(O$3,'efecte socio eco fp'!$A$5:$N$30,4,FALSE),0)</f>
        <v>6575063359.6018791</v>
      </c>
      <c r="P21" s="42">
        <f>IF(AND(P$3&gt;=2025,P$6&lt;&gt;0),VLOOKUP(P$3,'efecte socio eco fp'!$A$5:$N$30,4,FALSE),0)</f>
        <v>6817326451.8029242</v>
      </c>
      <c r="Q21" s="42">
        <f>IF(AND(Q$3&gt;=2025,Q$6&lt;&gt;0),VLOOKUP(Q$3,'efecte socio eco fp'!$A$5:$N$30,4,FALSE),0)</f>
        <v>7068515907.5434332</v>
      </c>
      <c r="R21" s="42">
        <f>IF(AND(R$3&gt;=2025,R$6&lt;&gt;0),VLOOKUP(R$3,'efecte socio eco fp'!$A$5:$N$30,4,FALSE),0)</f>
        <v>7328960625.3168383</v>
      </c>
      <c r="S21" s="42">
        <f>IF(AND(S$3&gt;=2025,S$6&lt;&gt;0),VLOOKUP(S$3,'efecte socio eco fp'!$A$5:$N$30,4,FALSE),0)</f>
        <v>7598480987.2293711</v>
      </c>
      <c r="T21" s="42">
        <f>IF(AND(T$3&gt;=2025,T$6&lt;&gt;0),VLOOKUP(T$3,'efecte socio eco fp'!$A$5:$N$30,4,FALSE),0)</f>
        <v>7877912880.8309317</v>
      </c>
      <c r="U21" s="42">
        <f>IF(AND(U$3&gt;=2025,U$6&lt;&gt;0),VLOOKUP(U$3,'efecte socio eco fp'!$A$5:$N$30,4,FALSE),0)</f>
        <v>8167620799.7713699</v>
      </c>
      <c r="V21" s="42">
        <f>IF(AND(V$3&gt;=2025,V$6&lt;&gt;0),VLOOKUP(V$3,'efecte socio eco fp'!$A$5:$N$30,4,FALSE),0)</f>
        <v>8467982641.8468342</v>
      </c>
      <c r="W21" s="42">
        <f>IF(AND(W$3&gt;=2025,W$6&lt;&gt;0),VLOOKUP(W$3,'efecte socio eco fp'!$A$5:$N$30,4,FALSE),0)</f>
        <v>8779390201.9332829</v>
      </c>
      <c r="X21" s="42">
        <f>IF(AND(X$3&gt;=2025,X$6&lt;&gt;0),VLOOKUP(X$3,'efecte socio eco fp'!$A$5:$N$30,4,FALSE),0)</f>
        <v>9065525282.3775921</v>
      </c>
      <c r="Y21" s="42">
        <f>IF(AND(Y$3&gt;=2025,Y$6&lt;&gt;0),VLOOKUP(Y$3,'efecte socio eco fp'!$A$5:$N$30,4,FALSE),0)</f>
        <v>9360985985.9435215</v>
      </c>
      <c r="Z21" s="42">
        <f>IF(AND(Z$3&gt;=2025,Z$6&lt;&gt;0),VLOOKUP(Z$3,'efecte socio eco fp'!$A$5:$N$30,4,FALSE),0)</f>
        <v>9666076250.3603115</v>
      </c>
      <c r="AA21" s="42">
        <f>IF(AND(AA$3&gt;=2025,AA$6&lt;&gt;0),VLOOKUP(AA$3,'efecte socio eco fp'!$A$5:$N$30,4,FALSE),0)</f>
        <v>9981109919.1985683</v>
      </c>
      <c r="AB21" s="42">
        <f>IF(AND(AB$3&gt;=2025,AB$6&lt;&gt;0),VLOOKUP(AB$3,'efecte socio eco fp'!$A$5:$N$30,4,FALSE),0)</f>
        <v>10306411064.718275</v>
      </c>
      <c r="AC21" s="42">
        <f>IF(AND(AC$3&gt;=2025,AC$6&lt;&gt;0),VLOOKUP(AC$3,'efecte socio eco fp'!$A$5:$N$30,4,FALSE),0)</f>
        <v>10637482463.595757</v>
      </c>
      <c r="AD21" s="42">
        <f>IF(AND(AD$3&gt;=2025,AD$6&lt;&gt;0),VLOOKUP(AD$3,'efecte socio eco fp'!$A$5:$N$30,4,FALSE),0)</f>
        <v>10979188822.641857</v>
      </c>
      <c r="AE21" s="42">
        <f>IF(AND(AE$3&gt;=2025,AE$6&lt;&gt;0),VLOOKUP(AE$3,'efecte socio eco fp'!$A$5:$N$30,4,FALSE),0)</f>
        <v>11331871767.192295</v>
      </c>
      <c r="AF21" s="42">
        <f>IF(AND(AF$3&gt;=2025,AF$6&lt;&gt;0),VLOOKUP(AF$3,'efecte socio eco fp'!$A$5:$N$30,4,FALSE),0)</f>
        <v>11695883896.56559</v>
      </c>
      <c r="AG21" s="42">
        <f>IF(AND(AG$3&gt;=2025,AG$6&lt;&gt;0),VLOOKUP(AG$3,'efecte socio eco fp'!$A$5:$N$30,4,FALSE),0)</f>
        <v>0</v>
      </c>
      <c r="AH21" s="42">
        <f>IF(AND(AH$3&gt;=2025,AH$6&lt;&gt;0),VLOOKUP(AH$3,'efecte socio eco fp'!$A$5:$N$30,4,FALSE),0)</f>
        <v>0</v>
      </c>
      <c r="AI21" s="42">
        <f>IF(AND(AI$3&gt;=2025,AI$6&lt;&gt;0),VLOOKUP(AI$3,'efecte socio eco fp'!$A$5:$N$30,4,FALSE),0)</f>
        <v>0</v>
      </c>
      <c r="AJ21" s="42">
        <f>IF(AND(AJ$3&gt;=2025,AJ$6&lt;&gt;0),VLOOKUP(AJ$3,'efecte socio eco fp'!$A$5:$N$30,4,FALSE),0)</f>
        <v>0</v>
      </c>
      <c r="AK21" s="42">
        <f>IF(AND(AK$3&gt;=2025,AK$6&lt;&gt;0),VLOOKUP(AK$3,'efecte socio eco fp'!$A$5:$N$30,4,FALSE),0)</f>
        <v>0</v>
      </c>
      <c r="AL21" s="42">
        <f>IF(AND(AL$3&gt;=2025,AL$6&lt;&gt;0),VLOOKUP(AL$3,'efecte socio eco fp'!$A$5:$N$30,4,FALSE),0)</f>
        <v>0</v>
      </c>
      <c r="AM21" s="42">
        <f>IF(AND(AM$3&gt;=2025,AM$6&lt;&gt;0),VLOOKUP(AM$3,'efecte socio eco fp'!$A$5:$N$30,4,FALSE),0)</f>
        <v>0</v>
      </c>
      <c r="AN21" s="42">
        <f>IF(AND(AN$3&gt;=2025,AN$6&lt;&gt;0),VLOOKUP(AN$3,'efecte socio eco fp'!$A$5:$N$30,4,FALSE),0)</f>
        <v>0</v>
      </c>
      <c r="AO21" s="42">
        <f>IF(AND(AO$3&gt;=2025,AO$6&lt;&gt;0),VLOOKUP(AO$3,'efecte socio eco fp'!$A$5:$N$30,4,FALSE),0)</f>
        <v>0</v>
      </c>
      <c r="AP21" s="42">
        <f>IF(AND(AP$3&gt;=2025,AP$6&lt;&gt;0),VLOOKUP(AP$3,'efecte socio eco fp'!$A$5:$N$30,4,FALSE),0)</f>
        <v>0</v>
      </c>
      <c r="AQ21" s="42">
        <f>IF(AND(AQ$3&gt;=2025,AQ$6&lt;&gt;0),VLOOKUP(AQ$3,'efecte socio eco fp'!$A$5:$N$30,4,FALSE),0)</f>
        <v>0</v>
      </c>
      <c r="AR21" s="42">
        <f>IF(AND(AR$3&gt;=2025,AR$6&lt;&gt;0),VLOOKUP(AR$3,'efecte socio eco fp'!$A$5:$N$30,4,FALSE),0)</f>
        <v>0</v>
      </c>
      <c r="AS21" s="42">
        <f>IF(AND(AS$3&gt;=2025,AS$6&lt;&gt;0),VLOOKUP(AS$3,'efecte socio eco fp'!$A$5:$N$30,4,FALSE),0)</f>
        <v>0</v>
      </c>
      <c r="AT21" s="42">
        <f>IF(AND(AT$3&gt;=2025,AT$6&lt;&gt;0),VLOOKUP(AT$3,'efecte socio eco fp'!$A$5:$N$30,4,FALSE),0)</f>
        <v>0</v>
      </c>
      <c r="AU21" s="42">
        <f>IF(AND(AU$3&gt;=2025,AU$6&lt;&gt;0),VLOOKUP(AU$3,'efecte socio eco fp'!$A$5:$N$30,4,FALSE),0)</f>
        <v>0</v>
      </c>
      <c r="AV21" s="42">
        <f>IF(AND(AV$3&gt;=2025,AV$6&lt;&gt;0),VLOOKUP(AV$3,'efecte socio eco fp'!$A$5:$N$30,4,FALSE),0)</f>
        <v>0</v>
      </c>
      <c r="AW21" s="42">
        <f>IF(AND(AW$3&gt;=2025,AW$6&lt;&gt;0),VLOOKUP(AW$3,'efecte socio eco fp'!$A$5:$N$30,4,FALSE),0)</f>
        <v>0</v>
      </c>
      <c r="AX21" s="42">
        <f>IF(AND(AX$3&gt;=2025,AX$6&lt;&gt;0),VLOOKUP(AX$3,'efecte socio eco fp'!$A$5:$N$30,4,FALSE),0)</f>
        <v>0</v>
      </c>
      <c r="AY21" s="42">
        <f>IF(AND(AY$3&gt;=2025,AY$6&lt;&gt;0),VLOOKUP(AY$3,'efecte socio eco fp'!$A$5:$N$30,4,FALSE),0)</f>
        <v>0</v>
      </c>
      <c r="AZ21" s="42">
        <f>IF(AND(AZ$3&gt;=2025,AZ$6&lt;&gt;0),VLOOKUP(AZ$3,'efecte socio eco fp'!$A$5:$N$30,4,FALSE),0)</f>
        <v>0</v>
      </c>
      <c r="BA21" s="42">
        <f>IF(AND(BA$3&gt;=2025,BA$6&lt;&gt;0),VLOOKUP(BA$3,'efecte socio eco fp'!$A$5:$N$30,4,FALSE),0)</f>
        <v>0</v>
      </c>
      <c r="BB21" s="42">
        <f>IF(AND(BB$3&gt;=2025,BB$6&lt;&gt;0),VLOOKUP(BB$3,'efecte socio eco fp'!$A$5:$N$30,4,FALSE),0)</f>
        <v>0</v>
      </c>
      <c r="BC21" s="42">
        <f>IF(AND(BC$3&gt;=2025,BC$6&lt;&gt;0),VLOOKUP(BC$3,'efecte socio eco fp'!$A$5:$N$30,4,FALSE),0)</f>
        <v>0</v>
      </c>
      <c r="BD21" s="42">
        <f>IF(AND(BD$3&gt;=2025,BD$6&lt;&gt;0),VLOOKUP(BD$3,'efecte socio eco fp'!$A$5:$N$30,4,FALSE),0)</f>
        <v>0</v>
      </c>
      <c r="BE21" s="42">
        <f>IF(AND(BE$3&gt;=2025,BE$6&lt;&gt;0),VLOOKUP(BE$3,'efecte socio eco fp'!$A$5:$N$30,4,FALSE),0)</f>
        <v>0</v>
      </c>
      <c r="BF21" s="42">
        <f>IF(AND(BF$3&gt;=2025,BF$6&lt;&gt;0),VLOOKUP(BF$3,'efecte socio eco fp'!$A$5:$N$30,4,FALSE),0)</f>
        <v>0</v>
      </c>
      <c r="BG21" s="42">
        <f>IF(AND(BG$3&gt;=2025,BG$6&lt;&gt;0),VLOOKUP(BG$3,'efecte socio eco fp'!$A$5:$N$30,4,FALSE),0)</f>
        <v>0</v>
      </c>
      <c r="BH21" s="42">
        <f>IF(AND(BH$3&gt;=2025,BH$6&lt;&gt;0),VLOOKUP(BH$3,'efecte socio eco fp'!$A$5:$N$30,4,FALSE),0)</f>
        <v>0</v>
      </c>
      <c r="BI21" s="42">
        <f>IF(AND(BI$3&gt;=2025,BI$6&lt;&gt;0),VLOOKUP(BI$3,'efecte socio eco fp'!$A$5:$N$30,4,FALSE),0)</f>
        <v>0</v>
      </c>
      <c r="BJ21" s="42">
        <f>IF(AND(BJ$3&gt;=2025,BJ$6&lt;&gt;0),VLOOKUP(BJ$3,'efecte socio eco fp'!$A$5:$N$30,4,FALSE),0)</f>
        <v>0</v>
      </c>
      <c r="BK21" s="42">
        <f>IF(AND(BK$3&gt;=2025,BK$6&lt;&gt;0),VLOOKUP(BK$3,'efecte socio eco fp'!$A$5:$N$30,4,FALSE),0)</f>
        <v>0</v>
      </c>
      <c r="BL21" s="42">
        <f>IF(AND(BL$3&gt;=2025,BL$6&lt;&gt;0),VLOOKUP(BL$3,'efecte socio eco fp'!$A$5:$N$30,4,FALSE),0)</f>
        <v>0</v>
      </c>
      <c r="BM21" s="42">
        <f>IF(AND(BM$3&gt;=2025,BM$6&lt;&gt;0),VLOOKUP(BM$3,'efecte socio eco fp'!$A$5:$N$30,4,FALSE),0)</f>
        <v>0</v>
      </c>
      <c r="BN21" s="42">
        <f>IF(AND(BN$3&gt;=2025,BN$6&lt;&gt;0),VLOOKUP(BN$3,'efecte socio eco fp'!$A$5:$N$30,4,FALSE),0)</f>
        <v>0</v>
      </c>
      <c r="BO21" s="42">
        <f>IF(AND(BO$3&gt;=2025,BO$6&lt;&gt;0),VLOOKUP(BO$3,'efecte socio eco fp'!$A$5:$N$30,4,FALSE),0)</f>
        <v>0</v>
      </c>
      <c r="BP21" s="42">
        <f>IF(AND(BP$3&gt;=2025,BP$6&lt;&gt;0),VLOOKUP(BP$3,'efecte socio eco fp'!$A$5:$N$30,4,FALSE),0)</f>
        <v>0</v>
      </c>
      <c r="BQ21" s="42">
        <f>IF(AND(BQ$3&gt;=2025,BQ$6&lt;&gt;0),VLOOKUP(BQ$3,'efecte socio eco fp'!$A$5:$N$30,4,FALSE),0)</f>
        <v>0</v>
      </c>
      <c r="BR21" s="42">
        <f>IF(AND(BR$3&gt;=2025,BR$6&lt;&gt;0),VLOOKUP(BR$3,'efecte socio eco fp'!$A$5:$N$30,4,FALSE),0)</f>
        <v>0</v>
      </c>
      <c r="BS21" s="42">
        <f>IF(AND(BS$3&gt;=2025,BS$6&lt;&gt;0),VLOOKUP(BS$3,'efecte socio eco fp'!$A$5:$N$30,4,FALSE),0)</f>
        <v>0</v>
      </c>
      <c r="BT21" s="42">
        <f>IF(AND(BT$3&gt;=2025,BT$6&lt;&gt;0),VLOOKUP(BT$3,'efecte socio eco fp'!$A$5:$N$30,4,FALSE),0)</f>
        <v>0</v>
      </c>
      <c r="BU21" s="42">
        <f>IF(AND(BU$3&gt;=2025,BU$6&lt;&gt;0),VLOOKUP(BU$3,'efecte socio eco fp'!$A$5:$N$30,4,FALSE),0)</f>
        <v>0</v>
      </c>
      <c r="BV21" s="42">
        <f>IF(AND(BV$3&gt;=2025,BV$6&lt;&gt;0),VLOOKUP(BV$3,'efecte socio eco fp'!$A$5:$N$30,4,FALSE),0)</f>
        <v>0</v>
      </c>
      <c r="BW21" s="42">
        <f>IF(AND(BW$3&gt;=2025,BW$6&lt;&gt;0),VLOOKUP(BW$3,'efecte socio eco fp'!$A$5:$N$30,4,FALSE),0)</f>
        <v>0</v>
      </c>
      <c r="BX21" s="42">
        <f>IF(AND(BX$3&gt;=2025,BX$6&lt;&gt;0),VLOOKUP(BX$3,'efecte socio eco fp'!$A$5:$N$30,4,FALSE),0)</f>
        <v>0</v>
      </c>
      <c r="BY21" s="42">
        <f>IF(AND(BY$3&gt;=2025,BY$6&lt;&gt;0),VLOOKUP(BY$3,'efecte socio eco fp'!$A$5:$N$30,4,FALSE),0)</f>
        <v>0</v>
      </c>
      <c r="BZ21" s="42">
        <f>IF(AND(BZ$3&gt;=2025,BZ$6&lt;&gt;0),VLOOKUP(BZ$3,'efecte socio eco fp'!$A$5:$N$30,4,FALSE),0)</f>
        <v>0</v>
      </c>
      <c r="CA21" s="42">
        <f>IF(AND(CA$3&gt;=2025,CA$6&lt;&gt;0),VLOOKUP(CA$3,'efecte socio eco fp'!$A$5:$N$30,4,FALSE),0)</f>
        <v>0</v>
      </c>
      <c r="CB21" s="42">
        <f>IF(AND(CB$3&gt;=2025,CB$6&lt;&gt;0),VLOOKUP(CB$3,'efecte socio eco fp'!$A$5:$N$30,4,FALSE),0)</f>
        <v>0</v>
      </c>
      <c r="CC21" s="42">
        <f>IF(AND(CC$3&gt;=2025,CC$6&lt;&gt;0),VLOOKUP(CC$3,'efecte socio eco fp'!$A$5:$N$30,4,FALSE),0)</f>
        <v>0</v>
      </c>
      <c r="CD21" s="42">
        <f>IF(AND(CD$3&gt;=2025,CD$6&lt;&gt;0),VLOOKUP(CD$3,'efecte socio eco fp'!$A$5:$N$30,4,FALSE),0)</f>
        <v>0</v>
      </c>
      <c r="CE21" s="42">
        <f>IF(AND(CE$3&gt;=2025,CE$6&lt;&gt;0),VLOOKUP(CE$3,'efecte socio eco fp'!$A$5:$N$30,4,FALSE),0)</f>
        <v>0</v>
      </c>
    </row>
    <row r="22" spans="1:83">
      <c r="A22" t="s">
        <v>492</v>
      </c>
      <c r="B22" t="s">
        <v>538</v>
      </c>
      <c r="C22" s="42">
        <f>IF(AND(C$3&gt;=2025,C$6&lt;&gt;0),VLOOKUP(C$3,'efecte socio eco fp'!$A$5:$N$30,5,FALSE),0)</f>
        <v>0</v>
      </c>
      <c r="D22" s="42">
        <f>IF(AND(D$3&gt;=2025,D$6&lt;&gt;0),VLOOKUP(D$3,'efecte socio eco fp'!$A$5:$N$30,5,FALSE),0)</f>
        <v>0</v>
      </c>
      <c r="E22" s="42">
        <f>IF(AND(E$3&gt;=2025,E$6&lt;&gt;0),VLOOKUP(E$3,'efecte socio eco fp'!$A$5:$N$30,5,FALSE),0)</f>
        <v>0</v>
      </c>
      <c r="F22" s="42">
        <f>IF(AND(F$3&gt;=2025,F$6&lt;&gt;0),VLOOKUP(F$3,'efecte socio eco fp'!$A$5:$N$30,5,FALSE),0)</f>
        <v>0</v>
      </c>
      <c r="G22" s="42">
        <f>IF(AND(G$3&gt;=2025,G$6&lt;&gt;0),VLOOKUP(G$3,'efecte socio eco fp'!$A$5:$N$30,5,FALSE),0)</f>
        <v>0</v>
      </c>
      <c r="H22" s="42">
        <f>IF(AND(H$3&gt;=2025,H$6&lt;&gt;0),VLOOKUP(H$3,'efecte socio eco fp'!$A$5:$N$30,5,FALSE),0)</f>
        <v>0</v>
      </c>
      <c r="I22" s="42">
        <f>IF(AND(I$3&gt;=2025,I$6&lt;&gt;0),VLOOKUP(I$3,'efecte socio eco fp'!$A$5:$N$30,5,FALSE),0)</f>
        <v>0</v>
      </c>
      <c r="J22" s="42">
        <f>IF(AND(J$3&gt;=2025,J$6&lt;&gt;0),VLOOKUP(J$3,'efecte socio eco fp'!$A$5:$N$30,5,FALSE),0)</f>
        <v>6734901363.9873877</v>
      </c>
      <c r="K22" s="42">
        <f>IF(AND(K$3&gt;=2025,K$6&lt;&gt;0),VLOOKUP(K$3,'efecte socio eco fp'!$A$5:$N$30,5,FALSE),0)</f>
        <v>6947588912.5967264</v>
      </c>
      <c r="L22" s="42">
        <f>IF(AND(L$3&gt;=2025,L$6&lt;&gt;0),VLOOKUP(L$3,'efecte socio eco fp'!$A$5:$N$30,5,FALSE),0)</f>
        <v>7166993113.8916311</v>
      </c>
      <c r="M22" s="42">
        <f>IF(AND(M$3&gt;=2025,M$6&lt;&gt;0),VLOOKUP(M$3,'efecte socio eco fp'!$A$5:$N$30,5,FALSE),0)</f>
        <v>7393326079.1291742</v>
      </c>
      <c r="N22" s="42">
        <f>IF(AND(N$3&gt;=2025,N$6&lt;&gt;0),VLOOKUP(N$3,'efecte socio eco fp'!$A$5:$N$30,5,FALSE),0)</f>
        <v>7491316708.1979551</v>
      </c>
      <c r="O22" s="42">
        <f>IF(AND(O$3&gt;=2025,O$6&lt;&gt;0),VLOOKUP(O$3,'efecte socio eco fp'!$A$5:$N$30,5,FALSE),0)</f>
        <v>7590606098.2415028</v>
      </c>
      <c r="P22" s="42">
        <f>IF(AND(P$3&gt;=2025,P$6&lt;&gt;0),VLOOKUP(P$3,'efecte socio eco fp'!$A$5:$N$30,5,FALSE),0)</f>
        <v>7691211462.9473457</v>
      </c>
      <c r="Q22" s="42">
        <f>IF(AND(Q$3&gt;=2025,Q$6&lt;&gt;0),VLOOKUP(Q$3,'efecte socio eco fp'!$A$5:$N$30,5,FALSE),0)</f>
        <v>7793150244.15203</v>
      </c>
      <c r="R22" s="42">
        <f>IF(AND(R$3&gt;=2025,R$6&lt;&gt;0),VLOOKUP(R$3,'efecte socio eco fp'!$A$5:$N$30,5,FALSE),0)</f>
        <v>7896440114.8649845</v>
      </c>
      <c r="S22" s="42">
        <f>IF(AND(S$3&gt;=2025,S$6&lt;&gt;0),VLOOKUP(S$3,'efecte socio eco fp'!$A$5:$N$30,5,FALSE),0)</f>
        <v>8012099282.6098766</v>
      </c>
      <c r="T22" s="42">
        <f>IF(AND(T$3&gt;=2025,T$6&lt;&gt;0),VLOOKUP(T$3,'efecte socio eco fp'!$A$5:$N$30,5,FALSE),0)</f>
        <v>8129452510.3221531</v>
      </c>
      <c r="U22" s="42">
        <f>IF(AND(U$3&gt;=2025,U$6&lt;&gt;0),VLOOKUP(U$3,'efecte socio eco fp'!$A$5:$N$30,5,FALSE),0)</f>
        <v>8248524610.9001694</v>
      </c>
      <c r="V22" s="42">
        <f>IF(AND(V$3&gt;=2025,V$6&lt;&gt;0),VLOOKUP(V$3,'efecte socio eco fp'!$A$5:$N$30,5,FALSE),0)</f>
        <v>8369340760.6768322</v>
      </c>
      <c r="W22" s="42">
        <f>IF(AND(W$3&gt;=2025,W$6&lt;&gt;0),VLOOKUP(W$3,'efecte socio eco fp'!$A$5:$N$30,5,FALSE),0)</f>
        <v>8491926504.7428265</v>
      </c>
      <c r="X22" s="42">
        <f>IF(AND(X$3&gt;=2025,X$6&lt;&gt;0),VLOOKUP(X$3,'efecte socio eco fp'!$A$5:$N$30,5,FALSE),0)</f>
        <v>8585696554.7753801</v>
      </c>
      <c r="Y22" s="42">
        <f>IF(AND(Y$3&gt;=2025,Y$6&lt;&gt;0),VLOOKUP(Y$3,'efecte socio eco fp'!$A$5:$N$30,5,FALSE),0)</f>
        <v>8680502037.9664993</v>
      </c>
      <c r="Z22" s="42">
        <f>IF(AND(Z$3&gt;=2025,Z$6&lt;&gt;0),VLOOKUP(Z$3,'efecte socio eco fp'!$A$5:$N$30,5,FALSE),0)</f>
        <v>8776354387.8370724</v>
      </c>
      <c r="AA22" s="42">
        <f>IF(AND(AA$3&gt;=2025,AA$6&lt;&gt;0),VLOOKUP(AA$3,'efecte socio eco fp'!$A$5:$N$30,5,FALSE),0)</f>
        <v>8873265164.1598854</v>
      </c>
      <c r="AB22" s="42">
        <f>IF(AND(AB$3&gt;=2025,AB$6&lt;&gt;0),VLOOKUP(AB$3,'efecte socio eco fp'!$A$5:$N$30,5,FALSE),0)</f>
        <v>8971246054.3537292</v>
      </c>
      <c r="AC22" s="42">
        <f>IF(AND(AC$3&gt;=2025,AC$6&lt;&gt;0),VLOOKUP(AC$3,'efecte socio eco fp'!$A$5:$N$30,5,FALSE),0)</f>
        <v>9065373389.2666874</v>
      </c>
      <c r="AD22" s="42">
        <f>IF(AND(AD$3&gt;=2025,AD$6&lt;&gt;0),VLOOKUP(AD$3,'efecte socio eco fp'!$A$5:$N$30,5,FALSE),0)</f>
        <v>9160488318.893261</v>
      </c>
      <c r="AE22" s="42">
        <f>IF(AND(AE$3&gt;=2025,AE$6&lt;&gt;0),VLOOKUP(AE$3,'efecte socio eco fp'!$A$5:$N$30,5,FALSE),0)</f>
        <v>9256601205.1896133</v>
      </c>
      <c r="AF22" s="42">
        <f>IF(AND(AF$3&gt;=2025,AF$6&lt;&gt;0),VLOOKUP(AF$3,'efecte socio eco fp'!$A$5:$N$30,5,FALSE),0)</f>
        <v>9353722518.8307362</v>
      </c>
      <c r="AG22" s="42">
        <f>IF(AND(AG$3&gt;=2025,AG$6&lt;&gt;0),VLOOKUP(AG$3,'efecte socio eco fp'!$A$5:$N$30,5,FALSE),0)</f>
        <v>0</v>
      </c>
      <c r="AH22" s="42">
        <f>IF(AND(AH$3&gt;=2025,AH$6&lt;&gt;0),VLOOKUP(AH$3,'efecte socio eco fp'!$A$5:$N$30,5,FALSE),0)</f>
        <v>0</v>
      </c>
      <c r="AI22" s="42">
        <f>IF(AND(AI$3&gt;=2025,AI$6&lt;&gt;0),VLOOKUP(AI$3,'efecte socio eco fp'!$A$5:$N$30,5,FALSE),0)</f>
        <v>0</v>
      </c>
      <c r="AJ22" s="42">
        <f>IF(AND(AJ$3&gt;=2025,AJ$6&lt;&gt;0),VLOOKUP(AJ$3,'efecte socio eco fp'!$A$5:$N$30,5,FALSE),0)</f>
        <v>0</v>
      </c>
      <c r="AK22" s="42">
        <f>IF(AND(AK$3&gt;=2025,AK$6&lt;&gt;0),VLOOKUP(AK$3,'efecte socio eco fp'!$A$5:$N$30,5,FALSE),0)</f>
        <v>0</v>
      </c>
      <c r="AL22" s="42">
        <f>IF(AND(AL$3&gt;=2025,AL$6&lt;&gt;0),VLOOKUP(AL$3,'efecte socio eco fp'!$A$5:$N$30,5,FALSE),0)</f>
        <v>0</v>
      </c>
      <c r="AM22" s="42">
        <f>IF(AND(AM$3&gt;=2025,AM$6&lt;&gt;0),VLOOKUP(AM$3,'efecte socio eco fp'!$A$5:$N$30,5,FALSE),0)</f>
        <v>0</v>
      </c>
      <c r="AN22" s="42">
        <f>IF(AND(AN$3&gt;=2025,AN$6&lt;&gt;0),VLOOKUP(AN$3,'efecte socio eco fp'!$A$5:$N$30,5,FALSE),0)</f>
        <v>0</v>
      </c>
      <c r="AO22" s="42">
        <f>IF(AND(AO$3&gt;=2025,AO$6&lt;&gt;0),VLOOKUP(AO$3,'efecte socio eco fp'!$A$5:$N$30,5,FALSE),0)</f>
        <v>0</v>
      </c>
      <c r="AP22" s="42">
        <f>IF(AND(AP$3&gt;=2025,AP$6&lt;&gt;0),VLOOKUP(AP$3,'efecte socio eco fp'!$A$5:$N$30,5,FALSE),0)</f>
        <v>0</v>
      </c>
      <c r="AQ22" s="42">
        <f>IF(AND(AQ$3&gt;=2025,AQ$6&lt;&gt;0),VLOOKUP(AQ$3,'efecte socio eco fp'!$A$5:$N$30,5,FALSE),0)</f>
        <v>0</v>
      </c>
      <c r="AR22" s="42">
        <f>IF(AND(AR$3&gt;=2025,AR$6&lt;&gt;0),VLOOKUP(AR$3,'efecte socio eco fp'!$A$5:$N$30,5,FALSE),0)</f>
        <v>0</v>
      </c>
      <c r="AS22" s="42">
        <f>IF(AND(AS$3&gt;=2025,AS$6&lt;&gt;0),VLOOKUP(AS$3,'efecte socio eco fp'!$A$5:$N$30,5,FALSE),0)</f>
        <v>0</v>
      </c>
      <c r="AT22" s="42">
        <f>IF(AND(AT$3&gt;=2025,AT$6&lt;&gt;0),VLOOKUP(AT$3,'efecte socio eco fp'!$A$5:$N$30,5,FALSE),0)</f>
        <v>0</v>
      </c>
      <c r="AU22" s="42">
        <f>IF(AND(AU$3&gt;=2025,AU$6&lt;&gt;0),VLOOKUP(AU$3,'efecte socio eco fp'!$A$5:$N$30,5,FALSE),0)</f>
        <v>0</v>
      </c>
      <c r="AV22" s="42">
        <f>IF(AND(AV$3&gt;=2025,AV$6&lt;&gt;0),VLOOKUP(AV$3,'efecte socio eco fp'!$A$5:$N$30,5,FALSE),0)</f>
        <v>0</v>
      </c>
      <c r="AW22" s="42">
        <f>IF(AND(AW$3&gt;=2025,AW$6&lt;&gt;0),VLOOKUP(AW$3,'efecte socio eco fp'!$A$5:$N$30,5,FALSE),0)</f>
        <v>0</v>
      </c>
      <c r="AX22" s="42">
        <f>IF(AND(AX$3&gt;=2025,AX$6&lt;&gt;0),VLOOKUP(AX$3,'efecte socio eco fp'!$A$5:$N$30,5,FALSE),0)</f>
        <v>0</v>
      </c>
      <c r="AY22" s="42">
        <f>IF(AND(AY$3&gt;=2025,AY$6&lt;&gt;0),VLOOKUP(AY$3,'efecte socio eco fp'!$A$5:$N$30,5,FALSE),0)</f>
        <v>0</v>
      </c>
      <c r="AZ22" s="42">
        <f>IF(AND(AZ$3&gt;=2025,AZ$6&lt;&gt;0),VLOOKUP(AZ$3,'efecte socio eco fp'!$A$5:$N$30,5,FALSE),0)</f>
        <v>0</v>
      </c>
      <c r="BA22" s="42">
        <f>IF(AND(BA$3&gt;=2025,BA$6&lt;&gt;0),VLOOKUP(BA$3,'efecte socio eco fp'!$A$5:$N$30,5,FALSE),0)</f>
        <v>0</v>
      </c>
      <c r="BB22" s="42">
        <f>IF(AND(BB$3&gt;=2025,BB$6&lt;&gt;0),VLOOKUP(BB$3,'efecte socio eco fp'!$A$5:$N$30,5,FALSE),0)</f>
        <v>0</v>
      </c>
      <c r="BC22" s="42">
        <f>IF(AND(BC$3&gt;=2025,BC$6&lt;&gt;0),VLOOKUP(BC$3,'efecte socio eco fp'!$A$5:$N$30,5,FALSE),0)</f>
        <v>0</v>
      </c>
      <c r="BD22" s="42">
        <f>IF(AND(BD$3&gt;=2025,BD$6&lt;&gt;0),VLOOKUP(BD$3,'efecte socio eco fp'!$A$5:$N$30,5,FALSE),0)</f>
        <v>0</v>
      </c>
      <c r="BE22" s="42">
        <f>IF(AND(BE$3&gt;=2025,BE$6&lt;&gt;0),VLOOKUP(BE$3,'efecte socio eco fp'!$A$5:$N$30,5,FALSE),0)</f>
        <v>0</v>
      </c>
      <c r="BF22" s="42">
        <f>IF(AND(BF$3&gt;=2025,BF$6&lt;&gt;0),VLOOKUP(BF$3,'efecte socio eco fp'!$A$5:$N$30,5,FALSE),0)</f>
        <v>0</v>
      </c>
      <c r="BG22" s="42">
        <f>IF(AND(BG$3&gt;=2025,BG$6&lt;&gt;0),VLOOKUP(BG$3,'efecte socio eco fp'!$A$5:$N$30,5,FALSE),0)</f>
        <v>0</v>
      </c>
      <c r="BH22" s="42">
        <f>IF(AND(BH$3&gt;=2025,BH$6&lt;&gt;0),VLOOKUP(BH$3,'efecte socio eco fp'!$A$5:$N$30,5,FALSE),0)</f>
        <v>0</v>
      </c>
      <c r="BI22" s="42">
        <f>IF(AND(BI$3&gt;=2025,BI$6&lt;&gt;0),VLOOKUP(BI$3,'efecte socio eco fp'!$A$5:$N$30,5,FALSE),0)</f>
        <v>0</v>
      </c>
      <c r="BJ22" s="42">
        <f>IF(AND(BJ$3&gt;=2025,BJ$6&lt;&gt;0),VLOOKUP(BJ$3,'efecte socio eco fp'!$A$5:$N$30,5,FALSE),0)</f>
        <v>0</v>
      </c>
      <c r="BK22" s="42">
        <f>IF(AND(BK$3&gt;=2025,BK$6&lt;&gt;0),VLOOKUP(BK$3,'efecte socio eco fp'!$A$5:$N$30,5,FALSE),0)</f>
        <v>0</v>
      </c>
      <c r="BL22" s="42">
        <f>IF(AND(BL$3&gt;=2025,BL$6&lt;&gt;0),VLOOKUP(BL$3,'efecte socio eco fp'!$A$5:$N$30,5,FALSE),0)</f>
        <v>0</v>
      </c>
      <c r="BM22" s="42">
        <f>IF(AND(BM$3&gt;=2025,BM$6&lt;&gt;0),VLOOKUP(BM$3,'efecte socio eco fp'!$A$5:$N$30,5,FALSE),0)</f>
        <v>0</v>
      </c>
      <c r="BN22" s="42">
        <f>IF(AND(BN$3&gt;=2025,BN$6&lt;&gt;0),VLOOKUP(BN$3,'efecte socio eco fp'!$A$5:$N$30,5,FALSE),0)</f>
        <v>0</v>
      </c>
      <c r="BO22" s="42">
        <f>IF(AND(BO$3&gt;=2025,BO$6&lt;&gt;0),VLOOKUP(BO$3,'efecte socio eco fp'!$A$5:$N$30,5,FALSE),0)</f>
        <v>0</v>
      </c>
      <c r="BP22" s="42">
        <f>IF(AND(BP$3&gt;=2025,BP$6&lt;&gt;0),VLOOKUP(BP$3,'efecte socio eco fp'!$A$5:$N$30,5,FALSE),0)</f>
        <v>0</v>
      </c>
      <c r="BQ22" s="42">
        <f>IF(AND(BQ$3&gt;=2025,BQ$6&lt;&gt;0),VLOOKUP(BQ$3,'efecte socio eco fp'!$A$5:$N$30,5,FALSE),0)</f>
        <v>0</v>
      </c>
      <c r="BR22" s="42">
        <f>IF(AND(BR$3&gt;=2025,BR$6&lt;&gt;0),VLOOKUP(BR$3,'efecte socio eco fp'!$A$5:$N$30,5,FALSE),0)</f>
        <v>0</v>
      </c>
      <c r="BS22" s="42">
        <f>IF(AND(BS$3&gt;=2025,BS$6&lt;&gt;0),VLOOKUP(BS$3,'efecte socio eco fp'!$A$5:$N$30,5,FALSE),0)</f>
        <v>0</v>
      </c>
      <c r="BT22" s="42">
        <f>IF(AND(BT$3&gt;=2025,BT$6&lt;&gt;0),VLOOKUP(BT$3,'efecte socio eco fp'!$A$5:$N$30,5,FALSE),0)</f>
        <v>0</v>
      </c>
      <c r="BU22" s="42">
        <f>IF(AND(BU$3&gt;=2025,BU$6&lt;&gt;0),VLOOKUP(BU$3,'efecte socio eco fp'!$A$5:$N$30,5,FALSE),0)</f>
        <v>0</v>
      </c>
      <c r="BV22" s="42">
        <f>IF(AND(BV$3&gt;=2025,BV$6&lt;&gt;0),VLOOKUP(BV$3,'efecte socio eco fp'!$A$5:$N$30,5,FALSE),0)</f>
        <v>0</v>
      </c>
      <c r="BW22" s="42">
        <f>IF(AND(BW$3&gt;=2025,BW$6&lt;&gt;0),VLOOKUP(BW$3,'efecte socio eco fp'!$A$5:$N$30,5,FALSE),0)</f>
        <v>0</v>
      </c>
      <c r="BX22" s="42">
        <f>IF(AND(BX$3&gt;=2025,BX$6&lt;&gt;0),VLOOKUP(BX$3,'efecte socio eco fp'!$A$5:$N$30,5,FALSE),0)</f>
        <v>0</v>
      </c>
      <c r="BY22" s="42">
        <f>IF(AND(BY$3&gt;=2025,BY$6&lt;&gt;0),VLOOKUP(BY$3,'efecte socio eco fp'!$A$5:$N$30,5,FALSE),0)</f>
        <v>0</v>
      </c>
      <c r="BZ22" s="42">
        <f>IF(AND(BZ$3&gt;=2025,BZ$6&lt;&gt;0),VLOOKUP(BZ$3,'efecte socio eco fp'!$A$5:$N$30,5,FALSE),0)</f>
        <v>0</v>
      </c>
      <c r="CA22" s="42">
        <f>IF(AND(CA$3&gt;=2025,CA$6&lt;&gt;0),VLOOKUP(CA$3,'efecte socio eco fp'!$A$5:$N$30,5,FALSE),0)</f>
        <v>0</v>
      </c>
      <c r="CB22" s="42">
        <f>IF(AND(CB$3&gt;=2025,CB$6&lt;&gt;0),VLOOKUP(CB$3,'efecte socio eco fp'!$A$5:$N$30,5,FALSE),0)</f>
        <v>0</v>
      </c>
      <c r="CC22" s="42">
        <f>IF(AND(CC$3&gt;=2025,CC$6&lt;&gt;0),VLOOKUP(CC$3,'efecte socio eco fp'!$A$5:$N$30,5,FALSE),0)</f>
        <v>0</v>
      </c>
      <c r="CD22" s="42">
        <f>IF(AND(CD$3&gt;=2025,CD$6&lt;&gt;0),VLOOKUP(CD$3,'efecte socio eco fp'!$A$5:$N$30,5,FALSE),0)</f>
        <v>0</v>
      </c>
      <c r="CE22" s="42">
        <f>IF(AND(CE$3&gt;=2025,CE$6&lt;&gt;0),VLOOKUP(CE$3,'efecte socio eco fp'!$A$5:$N$30,5,FALSE),0)</f>
        <v>0</v>
      </c>
    </row>
    <row r="23" spans="1:83">
      <c r="A23" t="s">
        <v>493</v>
      </c>
      <c r="B23" t="s">
        <v>538</v>
      </c>
      <c r="C23" s="42">
        <f>IF(AND(C$3&gt;=2025,C$6&lt;&gt;0),VLOOKUP(C$3,'efecte socio eco fp'!$A$5:$N$30,6,FALSE),0)</f>
        <v>0</v>
      </c>
      <c r="D23" s="42">
        <f>IF(AND(D$3&gt;=2025,D$6&lt;&gt;0),VLOOKUP(D$3,'efecte socio eco fp'!$A$5:$N$30,6,FALSE),0)</f>
        <v>0</v>
      </c>
      <c r="E23" s="42">
        <f>IF(AND(E$3&gt;=2025,E$6&lt;&gt;0),VLOOKUP(E$3,'efecte socio eco fp'!$A$5:$N$30,6,FALSE),0)</f>
        <v>0</v>
      </c>
      <c r="F23" s="42">
        <f>IF(AND(F$3&gt;=2025,F$6&lt;&gt;0),VLOOKUP(F$3,'efecte socio eco fp'!$A$5:$N$30,6,FALSE),0)</f>
        <v>0</v>
      </c>
      <c r="G23" s="42">
        <f>IF(AND(G$3&gt;=2025,G$6&lt;&gt;0),VLOOKUP(G$3,'efecte socio eco fp'!$A$5:$N$30,6,FALSE),0)</f>
        <v>0</v>
      </c>
      <c r="H23" s="42">
        <f>IF(AND(H$3&gt;=2025,H$6&lt;&gt;0),VLOOKUP(H$3,'efecte socio eco fp'!$A$5:$N$30,6,FALSE),0)</f>
        <v>0</v>
      </c>
      <c r="I23" s="42">
        <f>IF(AND(I$3&gt;=2025,I$6&lt;&gt;0),VLOOKUP(I$3,'efecte socio eco fp'!$A$5:$N$30,6,FALSE),0)</f>
        <v>0</v>
      </c>
      <c r="J23" s="42">
        <f>IF(AND(J$3&gt;=2025,J$6&lt;&gt;0),VLOOKUP(J$3,'efecte socio eco fp'!$A$5:$N$30,6,FALSE),0)</f>
        <v>3823156321.4433246</v>
      </c>
      <c r="K23" s="42">
        <f>IF(AND(K$3&gt;=2025,K$6&lt;&gt;0),VLOOKUP(K$3,'efecte socio eco fp'!$A$5:$N$30,6,FALSE),0)</f>
        <v>3984934277.8161469</v>
      </c>
      <c r="L23" s="42">
        <f>IF(AND(L$3&gt;=2025,L$6&lt;&gt;0),VLOOKUP(L$3,'efecte socio eco fp'!$A$5:$N$30,6,FALSE),0)</f>
        <v>4153557914.8171382</v>
      </c>
      <c r="M23" s="42">
        <f>IF(AND(M$3&gt;=2025,M$6&lt;&gt;0),VLOOKUP(M$3,'efecte socio eco fp'!$A$5:$N$30,6,FALSE),0)</f>
        <v>4329316909.3856878</v>
      </c>
      <c r="N23" s="42">
        <f>IF(AND(N$3&gt;=2025,N$6&lt;&gt;0),VLOOKUP(N$3,'efecte socio eco fp'!$A$5:$N$30,6,FALSE),0)</f>
        <v>4458000600.7029619</v>
      </c>
      <c r="O23" s="42">
        <f>IF(AND(O$3&gt;=2025,O$6&lt;&gt;0),VLOOKUP(O$3,'efecte socio eco fp'!$A$5:$N$30,6,FALSE),0)</f>
        <v>4590509258.5813904</v>
      </c>
      <c r="P23" s="42">
        <f>IF(AND(P$3&gt;=2025,P$6&lt;&gt;0),VLOOKUP(P$3,'efecte socio eco fp'!$A$5:$N$30,6,FALSE),0)</f>
        <v>4726956575.5102396</v>
      </c>
      <c r="Q23" s="42">
        <f>IF(AND(Q$3&gt;=2025,Q$6&lt;&gt;0),VLOOKUP(Q$3,'efecte socio eco fp'!$A$5:$N$30,6,FALSE),0)</f>
        <v>4867459623.35005</v>
      </c>
      <c r="R23" s="42">
        <f>IF(AND(R$3&gt;=2025,R$6&lt;&gt;0),VLOOKUP(R$3,'efecte socio eco fp'!$A$5:$N$30,6,FALSE),0)</f>
        <v>5012138953.7803421</v>
      </c>
      <c r="S23" s="42">
        <f>IF(AND(S$3&gt;=2025,S$6&lt;&gt;0),VLOOKUP(S$3,'efecte socio eco fp'!$A$5:$N$30,6,FALSE),0)</f>
        <v>5159047970.2476797</v>
      </c>
      <c r="T23" s="42">
        <f>IF(AND(T$3&gt;=2025,T$6&lt;&gt;0),VLOOKUP(T$3,'efecte socio eco fp'!$A$5:$N$30,6,FALSE),0)</f>
        <v>5310262984.477335</v>
      </c>
      <c r="U23" s="42">
        <f>IF(AND(U$3&gt;=2025,U$6&lt;&gt;0),VLOOKUP(U$3,'efecte socio eco fp'!$A$5:$N$30,6,FALSE),0)</f>
        <v>5465910208.0332727</v>
      </c>
      <c r="V23" s="42">
        <f>IF(AND(V$3&gt;=2025,V$6&lt;&gt;0),VLOOKUP(V$3,'efecte socio eco fp'!$A$5:$N$30,6,FALSE),0)</f>
        <v>5626119551.821578</v>
      </c>
      <c r="W23" s="42">
        <f>IF(AND(W$3&gt;=2025,W$6&lt;&gt;0),VLOOKUP(W$3,'efecte socio eco fp'!$A$5:$N$30,6,FALSE),0)</f>
        <v>5791024734.5205479</v>
      </c>
      <c r="X23" s="42">
        <f>IF(AND(X$3&gt;=2025,X$6&lt;&gt;0),VLOOKUP(X$3,'efecte socio eco fp'!$A$5:$N$30,6,FALSE),0)</f>
        <v>5941889342.1255903</v>
      </c>
      <c r="Y23" s="42">
        <f>IF(AND(Y$3&gt;=2025,Y$6&lt;&gt;0),VLOOKUP(Y$3,'efecte socio eco fp'!$A$5:$N$30,6,FALSE),0)</f>
        <v>6096684191.9366703</v>
      </c>
      <c r="Z23" s="42">
        <f>IF(AND(Z$3&gt;=2025,Z$6&lt;&gt;0),VLOOKUP(Z$3,'efecte socio eco fp'!$A$5:$N$30,6,FALSE),0)</f>
        <v>6255511672.4731588</v>
      </c>
      <c r="AA23" s="42">
        <f>IF(AND(AA$3&gt;=2025,AA$6&lt;&gt;0),VLOOKUP(AA$3,'efecte socio eco fp'!$A$5:$N$30,6,FALSE),0)</f>
        <v>6418476839.6241083</v>
      </c>
      <c r="AB23" s="42">
        <f>IF(AND(AB$3&gt;=2025,AB$6&lt;&gt;0),VLOOKUP(AB$3,'efecte socio eco fp'!$A$5:$N$30,6,FALSE),0)</f>
        <v>6585687486.1371031</v>
      </c>
      <c r="AC23" s="42">
        <f>IF(AND(AC$3&gt;=2025,AC$6&lt;&gt;0),VLOOKUP(AC$3,'efecte socio eco fp'!$A$5:$N$30,6,FALSE),0)</f>
        <v>6756232262.7748899</v>
      </c>
      <c r="AD23" s="42">
        <f>IF(AND(AD$3&gt;=2025,AD$6&lt;&gt;0),VLOOKUP(AD$3,'efecte socio eco fp'!$A$5:$N$30,6,FALSE),0)</f>
        <v>6931193513.9113007</v>
      </c>
      <c r="AE23" s="42">
        <f>IF(AND(AE$3&gt;=2025,AE$6&lt;&gt;0),VLOOKUP(AE$3,'efecte socio eco fp'!$A$5:$N$30,6,FALSE),0)</f>
        <v>7110685609.7861137</v>
      </c>
      <c r="AF23" s="42">
        <f>IF(AND(AF$3&gt;=2025,AF$6&lt;&gt;0),VLOOKUP(AF$3,'efecte socio eco fp'!$A$5:$N$30,6,FALSE),0)</f>
        <v>7294825882.4023304</v>
      </c>
      <c r="AG23" s="42">
        <f>IF(AND(AG$3&gt;=2025,AG$6&lt;&gt;0),VLOOKUP(AG$3,'efecte socio eco fp'!$A$5:$N$30,6,FALSE),0)</f>
        <v>0</v>
      </c>
      <c r="AH23" s="42">
        <f>IF(AND(AH$3&gt;=2025,AH$6&lt;&gt;0),VLOOKUP(AH$3,'efecte socio eco fp'!$A$5:$N$30,6,FALSE),0)</f>
        <v>0</v>
      </c>
      <c r="AI23" s="42">
        <f>IF(AND(AI$3&gt;=2025,AI$6&lt;&gt;0),VLOOKUP(AI$3,'efecte socio eco fp'!$A$5:$N$30,6,FALSE),0)</f>
        <v>0</v>
      </c>
      <c r="AJ23" s="42">
        <f>IF(AND(AJ$3&gt;=2025,AJ$6&lt;&gt;0),VLOOKUP(AJ$3,'efecte socio eco fp'!$A$5:$N$30,6,FALSE),0)</f>
        <v>0</v>
      </c>
      <c r="AK23" s="42">
        <f>IF(AND(AK$3&gt;=2025,AK$6&lt;&gt;0),VLOOKUP(AK$3,'efecte socio eco fp'!$A$5:$N$30,6,FALSE),0)</f>
        <v>0</v>
      </c>
      <c r="AL23" s="42">
        <f>IF(AND(AL$3&gt;=2025,AL$6&lt;&gt;0),VLOOKUP(AL$3,'efecte socio eco fp'!$A$5:$N$30,6,FALSE),0)</f>
        <v>0</v>
      </c>
      <c r="AM23" s="42">
        <f>IF(AND(AM$3&gt;=2025,AM$6&lt;&gt;0),VLOOKUP(AM$3,'efecte socio eco fp'!$A$5:$N$30,6,FALSE),0)</f>
        <v>0</v>
      </c>
      <c r="AN23" s="42">
        <f>IF(AND(AN$3&gt;=2025,AN$6&lt;&gt;0),VLOOKUP(AN$3,'efecte socio eco fp'!$A$5:$N$30,6,FALSE),0)</f>
        <v>0</v>
      </c>
      <c r="AO23" s="42">
        <f>IF(AND(AO$3&gt;=2025,AO$6&lt;&gt;0),VLOOKUP(AO$3,'efecte socio eco fp'!$A$5:$N$30,6,FALSE),0)</f>
        <v>0</v>
      </c>
      <c r="AP23" s="42">
        <f>IF(AND(AP$3&gt;=2025,AP$6&lt;&gt;0),VLOOKUP(AP$3,'efecte socio eco fp'!$A$5:$N$30,6,FALSE),0)</f>
        <v>0</v>
      </c>
      <c r="AQ23" s="42">
        <f>IF(AND(AQ$3&gt;=2025,AQ$6&lt;&gt;0),VLOOKUP(AQ$3,'efecte socio eco fp'!$A$5:$N$30,6,FALSE),0)</f>
        <v>0</v>
      </c>
      <c r="AR23" s="42">
        <f>IF(AND(AR$3&gt;=2025,AR$6&lt;&gt;0),VLOOKUP(AR$3,'efecte socio eco fp'!$A$5:$N$30,6,FALSE),0)</f>
        <v>0</v>
      </c>
      <c r="AS23" s="42">
        <f>IF(AND(AS$3&gt;=2025,AS$6&lt;&gt;0),VLOOKUP(AS$3,'efecte socio eco fp'!$A$5:$N$30,6,FALSE),0)</f>
        <v>0</v>
      </c>
      <c r="AT23" s="42">
        <f>IF(AND(AT$3&gt;=2025,AT$6&lt;&gt;0),VLOOKUP(AT$3,'efecte socio eco fp'!$A$5:$N$30,6,FALSE),0)</f>
        <v>0</v>
      </c>
      <c r="AU23" s="42">
        <f>IF(AND(AU$3&gt;=2025,AU$6&lt;&gt;0),VLOOKUP(AU$3,'efecte socio eco fp'!$A$5:$N$30,6,FALSE),0)</f>
        <v>0</v>
      </c>
      <c r="AV23" s="42">
        <f>IF(AND(AV$3&gt;=2025,AV$6&lt;&gt;0),VLOOKUP(AV$3,'efecte socio eco fp'!$A$5:$N$30,6,FALSE),0)</f>
        <v>0</v>
      </c>
      <c r="AW23" s="42">
        <f>IF(AND(AW$3&gt;=2025,AW$6&lt;&gt;0),VLOOKUP(AW$3,'efecte socio eco fp'!$A$5:$N$30,6,FALSE),0)</f>
        <v>0</v>
      </c>
      <c r="AX23" s="42">
        <f>IF(AND(AX$3&gt;=2025,AX$6&lt;&gt;0),VLOOKUP(AX$3,'efecte socio eco fp'!$A$5:$N$30,6,FALSE),0)</f>
        <v>0</v>
      </c>
      <c r="AY23" s="42">
        <f>IF(AND(AY$3&gt;=2025,AY$6&lt;&gt;0),VLOOKUP(AY$3,'efecte socio eco fp'!$A$5:$N$30,6,FALSE),0)</f>
        <v>0</v>
      </c>
      <c r="AZ23" s="42">
        <f>IF(AND(AZ$3&gt;=2025,AZ$6&lt;&gt;0),VLOOKUP(AZ$3,'efecte socio eco fp'!$A$5:$N$30,6,FALSE),0)</f>
        <v>0</v>
      </c>
      <c r="BA23" s="42">
        <f>IF(AND(BA$3&gt;=2025,BA$6&lt;&gt;0),VLOOKUP(BA$3,'efecte socio eco fp'!$A$5:$N$30,6,FALSE),0)</f>
        <v>0</v>
      </c>
      <c r="BB23" s="42">
        <f>IF(AND(BB$3&gt;=2025,BB$6&lt;&gt;0),VLOOKUP(BB$3,'efecte socio eco fp'!$A$5:$N$30,6,FALSE),0)</f>
        <v>0</v>
      </c>
      <c r="BC23" s="42">
        <f>IF(AND(BC$3&gt;=2025,BC$6&lt;&gt;0),VLOOKUP(BC$3,'efecte socio eco fp'!$A$5:$N$30,6,FALSE),0)</f>
        <v>0</v>
      </c>
      <c r="BD23" s="42">
        <f>IF(AND(BD$3&gt;=2025,BD$6&lt;&gt;0),VLOOKUP(BD$3,'efecte socio eco fp'!$A$5:$N$30,6,FALSE),0)</f>
        <v>0</v>
      </c>
      <c r="BE23" s="42">
        <f>IF(AND(BE$3&gt;=2025,BE$6&lt;&gt;0),VLOOKUP(BE$3,'efecte socio eco fp'!$A$5:$N$30,6,FALSE),0)</f>
        <v>0</v>
      </c>
      <c r="BF23" s="42">
        <f>IF(AND(BF$3&gt;=2025,BF$6&lt;&gt;0),VLOOKUP(BF$3,'efecte socio eco fp'!$A$5:$N$30,6,FALSE),0)</f>
        <v>0</v>
      </c>
      <c r="BG23" s="42">
        <f>IF(AND(BG$3&gt;=2025,BG$6&lt;&gt;0),VLOOKUP(BG$3,'efecte socio eco fp'!$A$5:$N$30,6,FALSE),0)</f>
        <v>0</v>
      </c>
      <c r="BH23" s="42">
        <f>IF(AND(BH$3&gt;=2025,BH$6&lt;&gt;0),VLOOKUP(BH$3,'efecte socio eco fp'!$A$5:$N$30,6,FALSE),0)</f>
        <v>0</v>
      </c>
      <c r="BI23" s="42">
        <f>IF(AND(BI$3&gt;=2025,BI$6&lt;&gt;0),VLOOKUP(BI$3,'efecte socio eco fp'!$A$5:$N$30,6,FALSE),0)</f>
        <v>0</v>
      </c>
      <c r="BJ23" s="42">
        <f>IF(AND(BJ$3&gt;=2025,BJ$6&lt;&gt;0),VLOOKUP(BJ$3,'efecte socio eco fp'!$A$5:$N$30,6,FALSE),0)</f>
        <v>0</v>
      </c>
      <c r="BK23" s="42">
        <f>IF(AND(BK$3&gt;=2025,BK$6&lt;&gt;0),VLOOKUP(BK$3,'efecte socio eco fp'!$A$5:$N$30,6,FALSE),0)</f>
        <v>0</v>
      </c>
      <c r="BL23" s="42">
        <f>IF(AND(BL$3&gt;=2025,BL$6&lt;&gt;0),VLOOKUP(BL$3,'efecte socio eco fp'!$A$5:$N$30,6,FALSE),0)</f>
        <v>0</v>
      </c>
      <c r="BM23" s="42">
        <f>IF(AND(BM$3&gt;=2025,BM$6&lt;&gt;0),VLOOKUP(BM$3,'efecte socio eco fp'!$A$5:$N$30,6,FALSE),0)</f>
        <v>0</v>
      </c>
      <c r="BN23" s="42">
        <f>IF(AND(BN$3&gt;=2025,BN$6&lt;&gt;0),VLOOKUP(BN$3,'efecte socio eco fp'!$A$5:$N$30,6,FALSE),0)</f>
        <v>0</v>
      </c>
      <c r="BO23" s="42">
        <f>IF(AND(BO$3&gt;=2025,BO$6&lt;&gt;0),VLOOKUP(BO$3,'efecte socio eco fp'!$A$5:$N$30,6,FALSE),0)</f>
        <v>0</v>
      </c>
      <c r="BP23" s="42">
        <f>IF(AND(BP$3&gt;=2025,BP$6&lt;&gt;0),VLOOKUP(BP$3,'efecte socio eco fp'!$A$5:$N$30,6,FALSE),0)</f>
        <v>0</v>
      </c>
      <c r="BQ23" s="42">
        <f>IF(AND(BQ$3&gt;=2025,BQ$6&lt;&gt;0),VLOOKUP(BQ$3,'efecte socio eco fp'!$A$5:$N$30,6,FALSE),0)</f>
        <v>0</v>
      </c>
      <c r="BR23" s="42">
        <f>IF(AND(BR$3&gt;=2025,BR$6&lt;&gt;0),VLOOKUP(BR$3,'efecte socio eco fp'!$A$5:$N$30,6,FALSE),0)</f>
        <v>0</v>
      </c>
      <c r="BS23" s="42">
        <f>IF(AND(BS$3&gt;=2025,BS$6&lt;&gt;0),VLOOKUP(BS$3,'efecte socio eco fp'!$A$5:$N$30,6,FALSE),0)</f>
        <v>0</v>
      </c>
      <c r="BT23" s="42">
        <f>IF(AND(BT$3&gt;=2025,BT$6&lt;&gt;0),VLOOKUP(BT$3,'efecte socio eco fp'!$A$5:$N$30,6,FALSE),0)</f>
        <v>0</v>
      </c>
      <c r="BU23" s="42">
        <f>IF(AND(BU$3&gt;=2025,BU$6&lt;&gt;0),VLOOKUP(BU$3,'efecte socio eco fp'!$A$5:$N$30,6,FALSE),0)</f>
        <v>0</v>
      </c>
      <c r="BV23" s="42">
        <f>IF(AND(BV$3&gt;=2025,BV$6&lt;&gt;0),VLOOKUP(BV$3,'efecte socio eco fp'!$A$5:$N$30,6,FALSE),0)</f>
        <v>0</v>
      </c>
      <c r="BW23" s="42">
        <f>IF(AND(BW$3&gt;=2025,BW$6&lt;&gt;0),VLOOKUP(BW$3,'efecte socio eco fp'!$A$5:$N$30,6,FALSE),0)</f>
        <v>0</v>
      </c>
      <c r="BX23" s="42">
        <f>IF(AND(BX$3&gt;=2025,BX$6&lt;&gt;0),VLOOKUP(BX$3,'efecte socio eco fp'!$A$5:$N$30,6,FALSE),0)</f>
        <v>0</v>
      </c>
      <c r="BY23" s="42">
        <f>IF(AND(BY$3&gt;=2025,BY$6&lt;&gt;0),VLOOKUP(BY$3,'efecte socio eco fp'!$A$5:$N$30,6,FALSE),0)</f>
        <v>0</v>
      </c>
      <c r="BZ23" s="42">
        <f>IF(AND(BZ$3&gt;=2025,BZ$6&lt;&gt;0),VLOOKUP(BZ$3,'efecte socio eco fp'!$A$5:$N$30,6,FALSE),0)</f>
        <v>0</v>
      </c>
      <c r="CA23" s="42">
        <f>IF(AND(CA$3&gt;=2025,CA$6&lt;&gt;0),VLOOKUP(CA$3,'efecte socio eco fp'!$A$5:$N$30,6,FALSE),0)</f>
        <v>0</v>
      </c>
      <c r="CB23" s="42">
        <f>IF(AND(CB$3&gt;=2025,CB$6&lt;&gt;0),VLOOKUP(CB$3,'efecte socio eco fp'!$A$5:$N$30,6,FALSE),0)</f>
        <v>0</v>
      </c>
      <c r="CC23" s="42">
        <f>IF(AND(CC$3&gt;=2025,CC$6&lt;&gt;0),VLOOKUP(CC$3,'efecte socio eco fp'!$A$5:$N$30,6,FALSE),0)</f>
        <v>0</v>
      </c>
      <c r="CD23" s="42">
        <f>IF(AND(CD$3&gt;=2025,CD$6&lt;&gt;0),VLOOKUP(CD$3,'efecte socio eco fp'!$A$5:$N$30,6,FALSE),0)</f>
        <v>0</v>
      </c>
      <c r="CE23" s="42">
        <f>IF(AND(CE$3&gt;=2025,CE$6&lt;&gt;0),VLOOKUP(CE$3,'efecte socio eco fp'!$A$5:$N$30,6,FALSE),0)</f>
        <v>0</v>
      </c>
    </row>
    <row r="24" spans="1:83">
      <c r="A24" t="s">
        <v>106</v>
      </c>
      <c r="B24" t="s">
        <v>538</v>
      </c>
      <c r="C24" s="42">
        <f>IF(AND(C$3&gt;=2025,C$6&lt;&gt;0),VLOOKUP(C$3,'efecte socio eco fp'!$A$5:$N$30,7,FALSE),0)</f>
        <v>0</v>
      </c>
      <c r="D24" s="42">
        <f>IF(AND(D$3&gt;=2025,D$6&lt;&gt;0),VLOOKUP(D$3,'efecte socio eco fp'!$A$5:$N$30,7,FALSE),0)</f>
        <v>0</v>
      </c>
      <c r="E24" s="42">
        <f>IF(AND(E$3&gt;=2025,E$6&lt;&gt;0),VLOOKUP(E$3,'efecte socio eco fp'!$A$5:$N$30,7,FALSE),0)</f>
        <v>0</v>
      </c>
      <c r="F24" s="42">
        <f>IF(AND(F$3&gt;=2025,F$6&lt;&gt;0),VLOOKUP(F$3,'efecte socio eco fp'!$A$5:$N$30,7,FALSE),0)</f>
        <v>0</v>
      </c>
      <c r="G24" s="42">
        <f>IF(AND(G$3&gt;=2025,G$6&lt;&gt;0),VLOOKUP(G$3,'efecte socio eco fp'!$A$5:$N$30,7,FALSE),0)</f>
        <v>0</v>
      </c>
      <c r="H24" s="42">
        <f>IF(AND(H$3&gt;=2025,H$6&lt;&gt;0),VLOOKUP(H$3,'efecte socio eco fp'!$A$5:$N$30,7,FALSE),0)</f>
        <v>0</v>
      </c>
      <c r="I24" s="42">
        <f>IF(AND(I$3&gt;=2025,I$6&lt;&gt;0),VLOOKUP(I$3,'efecte socio eco fp'!$A$5:$N$30,7,FALSE),0)</f>
        <v>0</v>
      </c>
      <c r="J24" s="42">
        <f>IF(AND(J$3&gt;=2025,J$6&lt;&gt;0),VLOOKUP(J$3,'efecte socio eco fp'!$A$5:$N$30,7,FALSE),0)</f>
        <v>4957491138.0722523</v>
      </c>
      <c r="K24" s="42">
        <f>IF(AND(K$3&gt;=2025,K$6&lt;&gt;0),VLOOKUP(K$3,'efecte socio eco fp'!$A$5:$N$30,7,FALSE),0)</f>
        <v>5155207564.8758287</v>
      </c>
      <c r="L24" s="42">
        <f>IF(AND(L$3&gt;=2025,L$6&lt;&gt;0),VLOOKUP(L$3,'efecte socio eco fp'!$A$5:$N$30,7,FALSE),0)</f>
        <v>5360809388.6149149</v>
      </c>
      <c r="M24" s="42">
        <f>IF(AND(M$3&gt;=2025,M$6&lt;&gt;0),VLOOKUP(M$3,'efecte socio eco fp'!$A$5:$N$30,7,FALSE),0)</f>
        <v>5574611097.497879</v>
      </c>
      <c r="N24" s="42">
        <f>IF(AND(N$3&gt;=2025,N$6&lt;&gt;0),VLOOKUP(N$3,'efecte socio eco fp'!$A$5:$N$30,7,FALSE),0)</f>
        <v>5740348205.796279</v>
      </c>
      <c r="O24" s="42">
        <f>IF(AND(O$3&gt;=2025,O$6&lt;&gt;0),VLOOKUP(O$3,'efecte socio eco fp'!$A$5:$N$30,7,FALSE),0)</f>
        <v>5911012794.8797407</v>
      </c>
      <c r="P24" s="42">
        <f>IF(AND(P$3&gt;=2025,P$6&lt;&gt;0),VLOOKUP(P$3,'efecte socio eco fp'!$A$5:$N$30,7,FALSE),0)</f>
        <v>6086751362.2172775</v>
      </c>
      <c r="Q24" s="42">
        <f>IF(AND(Q$3&gt;=2025,Q$6&lt;&gt;0),VLOOKUP(Q$3,'efecte socio eco fp'!$A$5:$N$30,7,FALSE),0)</f>
        <v>6267714760.75068</v>
      </c>
      <c r="R24" s="42">
        <f>IF(AND(R$3&gt;=2025,R$6&lt;&gt;0),VLOOKUP(R$3,'efecte socio eco fp'!$A$5:$N$30,7,FALSE),0)</f>
        <v>6454058328.3857899</v>
      </c>
      <c r="S24" s="42">
        <f>IF(AND(S$3&gt;=2025,S$6&lt;&gt;0),VLOOKUP(S$3,'efecte socio eco fp'!$A$5:$N$30,7,FALSE),0)</f>
        <v>6655726751.9345608</v>
      </c>
      <c r="T24" s="42">
        <f>IF(AND(T$3&gt;=2025,T$6&lt;&gt;0),VLOOKUP(T$3,'efecte socio eco fp'!$A$5:$N$30,7,FALSE),0)</f>
        <v>6863696660.686491</v>
      </c>
      <c r="U24" s="42">
        <f>IF(AND(U$3&gt;=2025,U$6&lt;&gt;0),VLOOKUP(U$3,'efecte socio eco fp'!$A$5:$N$30,7,FALSE),0)</f>
        <v>7078164955.6490202</v>
      </c>
      <c r="V24" s="42">
        <f>IF(AND(V$3&gt;=2025,V$6&lt;&gt;0),VLOOKUP(V$3,'efecte socio eco fp'!$A$5:$N$30,7,FALSE),0)</f>
        <v>7299334690.3484755</v>
      </c>
      <c r="W24" s="42">
        <f>IF(AND(W$3&gt;=2025,W$6&lt;&gt;0),VLOOKUP(W$3,'efecte socio eco fp'!$A$5:$N$30,7,FALSE),0)</f>
        <v>7527415263.0763607</v>
      </c>
      <c r="X24" s="42">
        <f>IF(AND(X$3&gt;=2025,X$6&lt;&gt;0),VLOOKUP(X$3,'efecte socio eco fp'!$A$5:$N$30,7,FALSE),0)</f>
        <v>7735457601.6348438</v>
      </c>
      <c r="Y24" s="42">
        <f>IF(AND(Y$3&gt;=2025,Y$6&lt;&gt;0),VLOOKUP(Y$3,'efecte socio eco fp'!$A$5:$N$30,7,FALSE),0)</f>
        <v>7949249804.2728596</v>
      </c>
      <c r="Z24" s="42">
        <f>IF(AND(Z$3&gt;=2025,Z$6&lt;&gt;0),VLOOKUP(Z$3,'efecte socio eco fp'!$A$5:$N$30,7,FALSE),0)</f>
        <v>8168950785.4554243</v>
      </c>
      <c r="AA24" s="42">
        <f>IF(AND(AA$3&gt;=2025,AA$6&lt;&gt;0),VLOOKUP(AA$3,'efecte socio eco fp'!$A$5:$N$30,7,FALSE),0)</f>
        <v>8394723851.7178469</v>
      </c>
      <c r="AB24" s="42">
        <f>IF(AND(AB$3&gt;=2025,AB$6&lt;&gt;0),VLOOKUP(AB$3,'efecte socio eco fp'!$A$5:$N$30,7,FALSE),0)</f>
        <v>8626736823.0535469</v>
      </c>
      <c r="AC24" s="42">
        <f>IF(AND(AC$3&gt;=2025,AC$6&lt;&gt;0),VLOOKUP(AC$3,'efecte socio eco fp'!$A$5:$N$30,7,FALSE),0)</f>
        <v>8862635879.9162903</v>
      </c>
      <c r="AD24" s="42">
        <f>IF(AND(AD$3&gt;=2025,AD$6&lt;&gt;0),VLOOKUP(AD$3,'efecte socio eco fp'!$A$5:$N$30,7,FALSE),0)</f>
        <v>9104985622.150589</v>
      </c>
      <c r="AE24" s="42">
        <f>IF(AND(AE$3&gt;=2025,AE$6&lt;&gt;0),VLOOKUP(AE$3,'efecte socio eco fp'!$A$5:$N$30,7,FALSE),0)</f>
        <v>9353962444.4496498</v>
      </c>
      <c r="AF24" s="42">
        <f>IF(AND(AF$3&gt;=2025,AF$6&lt;&gt;0),VLOOKUP(AF$3,'efecte socio eco fp'!$A$5:$N$30,7,FALSE),0)</f>
        <v>9609747565.0387516</v>
      </c>
      <c r="AG24" s="42">
        <f>IF(AND(AG$3&gt;=2025,AG$6&lt;&gt;0),VLOOKUP(AG$3,'efecte socio eco fp'!$A$5:$N$30,7,FALSE),0)</f>
        <v>0</v>
      </c>
      <c r="AH24" s="42">
        <f>IF(AND(AH$3&gt;=2025,AH$6&lt;&gt;0),VLOOKUP(AH$3,'efecte socio eco fp'!$A$5:$N$30,7,FALSE),0)</f>
        <v>0</v>
      </c>
      <c r="AI24" s="42">
        <f>IF(AND(AI$3&gt;=2025,AI$6&lt;&gt;0),VLOOKUP(AI$3,'efecte socio eco fp'!$A$5:$N$30,7,FALSE),0)</f>
        <v>0</v>
      </c>
      <c r="AJ24" s="42">
        <f>IF(AND(AJ$3&gt;=2025,AJ$6&lt;&gt;0),VLOOKUP(AJ$3,'efecte socio eco fp'!$A$5:$N$30,7,FALSE),0)</f>
        <v>0</v>
      </c>
      <c r="AK24" s="42">
        <f>IF(AND(AK$3&gt;=2025,AK$6&lt;&gt;0),VLOOKUP(AK$3,'efecte socio eco fp'!$A$5:$N$30,7,FALSE),0)</f>
        <v>0</v>
      </c>
      <c r="AL24" s="42">
        <f>IF(AND(AL$3&gt;=2025,AL$6&lt;&gt;0),VLOOKUP(AL$3,'efecte socio eco fp'!$A$5:$N$30,7,FALSE),0)</f>
        <v>0</v>
      </c>
      <c r="AM24" s="42">
        <f>IF(AND(AM$3&gt;=2025,AM$6&lt;&gt;0),VLOOKUP(AM$3,'efecte socio eco fp'!$A$5:$N$30,7,FALSE),0)</f>
        <v>0</v>
      </c>
      <c r="AN24" s="42">
        <f>IF(AND(AN$3&gt;=2025,AN$6&lt;&gt;0),VLOOKUP(AN$3,'efecte socio eco fp'!$A$5:$N$30,7,FALSE),0)</f>
        <v>0</v>
      </c>
      <c r="AO24" s="42">
        <f>IF(AND(AO$3&gt;=2025,AO$6&lt;&gt;0),VLOOKUP(AO$3,'efecte socio eco fp'!$A$5:$N$30,7,FALSE),0)</f>
        <v>0</v>
      </c>
      <c r="AP24" s="42">
        <f>IF(AND(AP$3&gt;=2025,AP$6&lt;&gt;0),VLOOKUP(AP$3,'efecte socio eco fp'!$A$5:$N$30,7,FALSE),0)</f>
        <v>0</v>
      </c>
      <c r="AQ24" s="42">
        <f>IF(AND(AQ$3&gt;=2025,AQ$6&lt;&gt;0),VLOOKUP(AQ$3,'efecte socio eco fp'!$A$5:$N$30,7,FALSE),0)</f>
        <v>0</v>
      </c>
      <c r="AR24" s="42">
        <f>IF(AND(AR$3&gt;=2025,AR$6&lt;&gt;0),VLOOKUP(AR$3,'efecte socio eco fp'!$A$5:$N$30,7,FALSE),0)</f>
        <v>0</v>
      </c>
      <c r="AS24" s="42">
        <f>IF(AND(AS$3&gt;=2025,AS$6&lt;&gt;0),VLOOKUP(AS$3,'efecte socio eco fp'!$A$5:$N$30,7,FALSE),0)</f>
        <v>0</v>
      </c>
      <c r="AT24" s="42">
        <f>IF(AND(AT$3&gt;=2025,AT$6&lt;&gt;0),VLOOKUP(AT$3,'efecte socio eco fp'!$A$5:$N$30,7,FALSE),0)</f>
        <v>0</v>
      </c>
      <c r="AU24" s="42">
        <f>IF(AND(AU$3&gt;=2025,AU$6&lt;&gt;0),VLOOKUP(AU$3,'efecte socio eco fp'!$A$5:$N$30,7,FALSE),0)</f>
        <v>0</v>
      </c>
      <c r="AV24" s="42">
        <f>IF(AND(AV$3&gt;=2025,AV$6&lt;&gt;0),VLOOKUP(AV$3,'efecte socio eco fp'!$A$5:$N$30,7,FALSE),0)</f>
        <v>0</v>
      </c>
      <c r="AW24" s="42">
        <f>IF(AND(AW$3&gt;=2025,AW$6&lt;&gt;0),VLOOKUP(AW$3,'efecte socio eco fp'!$A$5:$N$30,7,FALSE),0)</f>
        <v>0</v>
      </c>
      <c r="AX24" s="42">
        <f>IF(AND(AX$3&gt;=2025,AX$6&lt;&gt;0),VLOOKUP(AX$3,'efecte socio eco fp'!$A$5:$N$30,7,FALSE),0)</f>
        <v>0</v>
      </c>
      <c r="AY24" s="42">
        <f>IF(AND(AY$3&gt;=2025,AY$6&lt;&gt;0),VLOOKUP(AY$3,'efecte socio eco fp'!$A$5:$N$30,7,FALSE),0)</f>
        <v>0</v>
      </c>
      <c r="AZ24" s="42">
        <f>IF(AND(AZ$3&gt;=2025,AZ$6&lt;&gt;0),VLOOKUP(AZ$3,'efecte socio eco fp'!$A$5:$N$30,7,FALSE),0)</f>
        <v>0</v>
      </c>
      <c r="BA24" s="42">
        <f>IF(AND(BA$3&gt;=2025,BA$6&lt;&gt;0),VLOOKUP(BA$3,'efecte socio eco fp'!$A$5:$N$30,7,FALSE),0)</f>
        <v>0</v>
      </c>
      <c r="BB24" s="42">
        <f>IF(AND(BB$3&gt;=2025,BB$6&lt;&gt;0),VLOOKUP(BB$3,'efecte socio eco fp'!$A$5:$N$30,7,FALSE),0)</f>
        <v>0</v>
      </c>
      <c r="BC24" s="42">
        <f>IF(AND(BC$3&gt;=2025,BC$6&lt;&gt;0),VLOOKUP(BC$3,'efecte socio eco fp'!$A$5:$N$30,7,FALSE),0)</f>
        <v>0</v>
      </c>
      <c r="BD24" s="42">
        <f>IF(AND(BD$3&gt;=2025,BD$6&lt;&gt;0),VLOOKUP(BD$3,'efecte socio eco fp'!$A$5:$N$30,7,FALSE),0)</f>
        <v>0</v>
      </c>
      <c r="BE24" s="42">
        <f>IF(AND(BE$3&gt;=2025,BE$6&lt;&gt;0),VLOOKUP(BE$3,'efecte socio eco fp'!$A$5:$N$30,7,FALSE),0)</f>
        <v>0</v>
      </c>
      <c r="BF24" s="42">
        <f>IF(AND(BF$3&gt;=2025,BF$6&lt;&gt;0),VLOOKUP(BF$3,'efecte socio eco fp'!$A$5:$N$30,7,FALSE),0)</f>
        <v>0</v>
      </c>
      <c r="BG24" s="42">
        <f>IF(AND(BG$3&gt;=2025,BG$6&lt;&gt;0),VLOOKUP(BG$3,'efecte socio eco fp'!$A$5:$N$30,7,FALSE),0)</f>
        <v>0</v>
      </c>
      <c r="BH24" s="42">
        <f>IF(AND(BH$3&gt;=2025,BH$6&lt;&gt;0),VLOOKUP(BH$3,'efecte socio eco fp'!$A$5:$N$30,7,FALSE),0)</f>
        <v>0</v>
      </c>
      <c r="BI24" s="42">
        <f>IF(AND(BI$3&gt;=2025,BI$6&lt;&gt;0),VLOOKUP(BI$3,'efecte socio eco fp'!$A$5:$N$30,7,FALSE),0)</f>
        <v>0</v>
      </c>
      <c r="BJ24" s="42">
        <f>IF(AND(BJ$3&gt;=2025,BJ$6&lt;&gt;0),VLOOKUP(BJ$3,'efecte socio eco fp'!$A$5:$N$30,7,FALSE),0)</f>
        <v>0</v>
      </c>
      <c r="BK24" s="42">
        <f>IF(AND(BK$3&gt;=2025,BK$6&lt;&gt;0),VLOOKUP(BK$3,'efecte socio eco fp'!$A$5:$N$30,7,FALSE),0)</f>
        <v>0</v>
      </c>
      <c r="BL24" s="42">
        <f>IF(AND(BL$3&gt;=2025,BL$6&lt;&gt;0),VLOOKUP(BL$3,'efecte socio eco fp'!$A$5:$N$30,7,FALSE),0)</f>
        <v>0</v>
      </c>
      <c r="BM24" s="42">
        <f>IF(AND(BM$3&gt;=2025,BM$6&lt;&gt;0),VLOOKUP(BM$3,'efecte socio eco fp'!$A$5:$N$30,7,FALSE),0)</f>
        <v>0</v>
      </c>
      <c r="BN24" s="42">
        <f>IF(AND(BN$3&gt;=2025,BN$6&lt;&gt;0),VLOOKUP(BN$3,'efecte socio eco fp'!$A$5:$N$30,7,FALSE),0)</f>
        <v>0</v>
      </c>
      <c r="BO24" s="42">
        <f>IF(AND(BO$3&gt;=2025,BO$6&lt;&gt;0),VLOOKUP(BO$3,'efecte socio eco fp'!$A$5:$N$30,7,FALSE),0)</f>
        <v>0</v>
      </c>
      <c r="BP24" s="42">
        <f>IF(AND(BP$3&gt;=2025,BP$6&lt;&gt;0),VLOOKUP(BP$3,'efecte socio eco fp'!$A$5:$N$30,7,FALSE),0)</f>
        <v>0</v>
      </c>
      <c r="BQ24" s="42">
        <f>IF(AND(BQ$3&gt;=2025,BQ$6&lt;&gt;0),VLOOKUP(BQ$3,'efecte socio eco fp'!$A$5:$N$30,7,FALSE),0)</f>
        <v>0</v>
      </c>
      <c r="BR24" s="42">
        <f>IF(AND(BR$3&gt;=2025,BR$6&lt;&gt;0),VLOOKUP(BR$3,'efecte socio eco fp'!$A$5:$N$30,7,FALSE),0)</f>
        <v>0</v>
      </c>
      <c r="BS24" s="42">
        <f>IF(AND(BS$3&gt;=2025,BS$6&lt;&gt;0),VLOOKUP(BS$3,'efecte socio eco fp'!$A$5:$N$30,7,FALSE),0)</f>
        <v>0</v>
      </c>
      <c r="BT24" s="42">
        <f>IF(AND(BT$3&gt;=2025,BT$6&lt;&gt;0),VLOOKUP(BT$3,'efecte socio eco fp'!$A$5:$N$30,7,FALSE),0)</f>
        <v>0</v>
      </c>
      <c r="BU24" s="42">
        <f>IF(AND(BU$3&gt;=2025,BU$6&lt;&gt;0),VLOOKUP(BU$3,'efecte socio eco fp'!$A$5:$N$30,7,FALSE),0)</f>
        <v>0</v>
      </c>
      <c r="BV24" s="42">
        <f>IF(AND(BV$3&gt;=2025,BV$6&lt;&gt;0),VLOOKUP(BV$3,'efecte socio eco fp'!$A$5:$N$30,7,FALSE),0)</f>
        <v>0</v>
      </c>
      <c r="BW24" s="42">
        <f>IF(AND(BW$3&gt;=2025,BW$6&lt;&gt;0),VLOOKUP(BW$3,'efecte socio eco fp'!$A$5:$N$30,7,FALSE),0)</f>
        <v>0</v>
      </c>
      <c r="BX24" s="42">
        <f>IF(AND(BX$3&gt;=2025,BX$6&lt;&gt;0),VLOOKUP(BX$3,'efecte socio eco fp'!$A$5:$N$30,7,FALSE),0)</f>
        <v>0</v>
      </c>
      <c r="BY24" s="42">
        <f>IF(AND(BY$3&gt;=2025,BY$6&lt;&gt;0),VLOOKUP(BY$3,'efecte socio eco fp'!$A$5:$N$30,7,FALSE),0)</f>
        <v>0</v>
      </c>
      <c r="BZ24" s="42">
        <f>IF(AND(BZ$3&gt;=2025,BZ$6&lt;&gt;0),VLOOKUP(BZ$3,'efecte socio eco fp'!$A$5:$N$30,7,FALSE),0)</f>
        <v>0</v>
      </c>
      <c r="CA24" s="42">
        <f>IF(AND(CA$3&gt;=2025,CA$6&lt;&gt;0),VLOOKUP(CA$3,'efecte socio eco fp'!$A$5:$N$30,7,FALSE),0)</f>
        <v>0</v>
      </c>
      <c r="CB24" s="42">
        <f>IF(AND(CB$3&gt;=2025,CB$6&lt;&gt;0),VLOOKUP(CB$3,'efecte socio eco fp'!$A$5:$N$30,7,FALSE),0)</f>
        <v>0</v>
      </c>
      <c r="CC24" s="42">
        <f>IF(AND(CC$3&gt;=2025,CC$6&lt;&gt;0),VLOOKUP(CC$3,'efecte socio eco fp'!$A$5:$N$30,7,FALSE),0)</f>
        <v>0</v>
      </c>
      <c r="CD24" s="42">
        <f>IF(AND(CD$3&gt;=2025,CD$6&lt;&gt;0),VLOOKUP(CD$3,'efecte socio eco fp'!$A$5:$N$30,7,FALSE),0)</f>
        <v>0</v>
      </c>
      <c r="CE24" s="42">
        <f>IF(AND(CE$3&gt;=2025,CE$6&lt;&gt;0),VLOOKUP(CE$3,'efecte socio eco fp'!$A$5:$N$30,7,FALSE),0)</f>
        <v>0</v>
      </c>
    </row>
    <row r="25" spans="1:83">
      <c r="A25" t="s">
        <v>107</v>
      </c>
      <c r="B25" t="s">
        <v>538</v>
      </c>
      <c r="C25" s="42">
        <f>IF(AND(C$3&gt;=2025,C$6&lt;&gt;0),VLOOKUP(C$3,'efecte socio eco fp'!$A$5:$N$30,8,FALSE),0)</f>
        <v>0</v>
      </c>
      <c r="D25" s="42">
        <f>IF(AND(D$3&gt;=2025,D$6&lt;&gt;0),VLOOKUP(D$3,'efecte socio eco fp'!$A$5:$N$30,8,FALSE),0)</f>
        <v>0</v>
      </c>
      <c r="E25" s="42">
        <f>IF(AND(E$3&gt;=2025,E$6&lt;&gt;0),VLOOKUP(E$3,'efecte socio eco fp'!$A$5:$N$30,8,FALSE),0)</f>
        <v>0</v>
      </c>
      <c r="F25" s="42">
        <f>IF(AND(F$3&gt;=2025,F$6&lt;&gt;0),VLOOKUP(F$3,'efecte socio eco fp'!$A$5:$N$30,8,FALSE),0)</f>
        <v>0</v>
      </c>
      <c r="G25" s="42">
        <f>IF(AND(G$3&gt;=2025,G$6&lt;&gt;0),VLOOKUP(G$3,'efecte socio eco fp'!$A$5:$N$30,8,FALSE),0)</f>
        <v>0</v>
      </c>
      <c r="H25" s="42">
        <f>IF(AND(H$3&gt;=2025,H$6&lt;&gt;0),VLOOKUP(H$3,'efecte socio eco fp'!$A$5:$N$30,8,FALSE),0)</f>
        <v>0</v>
      </c>
      <c r="I25" s="42">
        <f>IF(AND(I$3&gt;=2025,I$6&lt;&gt;0),VLOOKUP(I$3,'efecte socio eco fp'!$A$5:$N$30,8,FALSE),0)</f>
        <v>0</v>
      </c>
      <c r="J25" s="42">
        <f>IF(AND(J$3&gt;=2025,J$6&lt;&gt;0),VLOOKUP(J$3,'efecte socio eco fp'!$A$5:$N$30,8,FALSE),0)</f>
        <v>54427751.02437903</v>
      </c>
      <c r="K25" s="42">
        <f>IF(AND(K$3&gt;=2025,K$6&lt;&gt;0),VLOOKUP(K$3,'efecte socio eco fp'!$A$5:$N$30,8,FALSE),0)</f>
        <v>56152358.408817217</v>
      </c>
      <c r="L25" s="42">
        <f>IF(AND(L$3&gt;=2025,L$6&lt;&gt;0),VLOOKUP(L$3,'efecte socio eco fp'!$A$5:$N$30,8,FALSE),0)</f>
        <v>57931612.009100817</v>
      </c>
      <c r="M25" s="42">
        <f>IF(AND(M$3&gt;=2025,M$6&lt;&gt;0),VLOOKUP(M$3,'efecte socio eco fp'!$A$5:$N$30,8,FALSE),0)</f>
        <v>59767243.354929373</v>
      </c>
      <c r="N25" s="42">
        <f>IF(AND(N$3&gt;=2025,N$6&lt;&gt;0),VLOOKUP(N$3,'efecte socio eco fp'!$A$5:$N$30,8,FALSE),0)</f>
        <v>61215210.277900085</v>
      </c>
      <c r="O25" s="42">
        <f>IF(AND(O$3&gt;=2025,O$6&lt;&gt;0),VLOOKUP(O$3,'efecte socio eco fp'!$A$5:$N$30,8,FALSE),0)</f>
        <v>62698256.75435742</v>
      </c>
      <c r="P25" s="42">
        <f>IF(AND(P$3&gt;=2025,P$6&lt;&gt;0),VLOOKUP(P$3,'efecte socio eco fp'!$A$5:$N$30,8,FALSE),0)</f>
        <v>64217232.648378588</v>
      </c>
      <c r="Q25" s="42">
        <f>IF(AND(Q$3&gt;=2025,Q$6&lt;&gt;0),VLOOKUP(Q$3,'efecte socio eco fp'!$A$5:$N$30,8,FALSE),0)</f>
        <v>65773008.41349756</v>
      </c>
      <c r="R25" s="42">
        <f>IF(AND(R$3&gt;=2025,R$6&lt;&gt;0),VLOOKUP(R$3,'efecte socio eco fp'!$A$5:$N$30,8,FALSE),0)</f>
        <v>67366475.59152098</v>
      </c>
      <c r="S25" s="42">
        <f>IF(AND(S$3&gt;=2025,S$6&lt;&gt;0),VLOOKUP(S$3,'efecte socio eco fp'!$A$5:$N$30,8,FALSE),0)</f>
        <v>69204881.568096921</v>
      </c>
      <c r="T25" s="42">
        <f>IF(AND(T$3&gt;=2025,T$6&lt;&gt;0),VLOOKUP(T$3,'efecte socio eco fp'!$A$5:$N$30,8,FALSE),0)</f>
        <v>71093456.957649171</v>
      </c>
      <c r="U25" s="42">
        <f>IF(AND(U$3&gt;=2025,U$6&lt;&gt;0),VLOOKUP(U$3,'efecte socio eco fp'!$A$5:$N$30,8,FALSE),0)</f>
        <v>73033570.864733785</v>
      </c>
      <c r="V25" s="42">
        <f>IF(AND(V$3&gt;=2025,V$6&lt;&gt;0),VLOOKUP(V$3,'efecte socio eco fp'!$A$5:$N$30,8,FALSE),0)</f>
        <v>75026629.756259173</v>
      </c>
      <c r="W25" s="42">
        <f>IF(AND(W$3&gt;=2025,W$6&lt;&gt;0),VLOOKUP(W$3,'efecte socio eco fp'!$A$5:$N$30,8,FALSE),0)</f>
        <v>77074078.481090739</v>
      </c>
      <c r="X25" s="42">
        <f>IF(AND(X$3&gt;=2025,X$6&lt;&gt;0),VLOOKUP(X$3,'efecte socio eco fp'!$A$5:$N$30,8,FALSE),0)</f>
        <v>78886697.153557435</v>
      </c>
      <c r="Y25" s="42">
        <f>IF(AND(Y$3&gt;=2025,Y$6&lt;&gt;0),VLOOKUP(Y$3,'efecte socio eco fp'!$A$5:$N$30,8,FALSE),0)</f>
        <v>80741944.768419877</v>
      </c>
      <c r="Z25" s="42">
        <f>IF(AND(Z$3&gt;=2025,Z$6&lt;&gt;0),VLOOKUP(Z$3,'efecte socio eco fp'!$A$5:$N$30,8,FALSE),0)</f>
        <v>82640823.867888048</v>
      </c>
      <c r="AA25" s="42">
        <f>IF(AND(AA$3&gt;=2025,AA$6&lt;&gt;0),VLOOKUP(AA$3,'efecte socio eco fp'!$A$5:$N$30,8,FALSE),0)</f>
        <v>84584360.57183601</v>
      </c>
      <c r="AB25" s="42">
        <f>IF(AND(AB$3&gt;=2025,AB$6&lt;&gt;0),VLOOKUP(AB$3,'efecte socio eco fp'!$A$5:$N$30,8,FALSE),0)</f>
        <v>86573605.13229847</v>
      </c>
      <c r="AC25" s="42">
        <f>IF(AND(AC$3&gt;=2025,AC$6&lt;&gt;0),VLOOKUP(AC$3,'efecte socio eco fp'!$A$5:$N$30,8,FALSE),0)</f>
        <v>88528441.91209726</v>
      </c>
      <c r="AD25" s="42">
        <f>IF(AND(AD$3&gt;=2025,AD$6&lt;&gt;0),VLOOKUP(AD$3,'efecte socio eco fp'!$A$5:$N$30,8,FALSE),0)</f>
        <v>90527419.014224246</v>
      </c>
      <c r="AE25" s="42">
        <f>IF(AND(AE$3&gt;=2025,AE$6&lt;&gt;0),VLOOKUP(AE$3,'efecte socio eco fp'!$A$5:$N$30,8,FALSE),0)</f>
        <v>92571533.129592642</v>
      </c>
      <c r="AF25" s="42">
        <f>IF(AND(AF$3&gt;=2025,AF$6&lt;&gt;0),VLOOKUP(AF$3,'efecte socio eco fp'!$A$5:$N$30,8,FALSE),0)</f>
        <v>94661803.454451472</v>
      </c>
      <c r="AG25" s="42">
        <f>IF(AND(AG$3&gt;=2025,AG$6&lt;&gt;0),VLOOKUP(AG$3,'efecte socio eco fp'!$A$5:$N$30,8,FALSE),0)</f>
        <v>0</v>
      </c>
      <c r="AH25" s="42">
        <f>IF(AND(AH$3&gt;=2025,AH$6&lt;&gt;0),VLOOKUP(AH$3,'efecte socio eco fp'!$A$5:$N$30,8,FALSE),0)</f>
        <v>0</v>
      </c>
      <c r="AI25" s="42">
        <f>IF(AND(AI$3&gt;=2025,AI$6&lt;&gt;0),VLOOKUP(AI$3,'efecte socio eco fp'!$A$5:$N$30,8,FALSE),0)</f>
        <v>0</v>
      </c>
      <c r="AJ25" s="42">
        <f>IF(AND(AJ$3&gt;=2025,AJ$6&lt;&gt;0),VLOOKUP(AJ$3,'efecte socio eco fp'!$A$5:$N$30,8,FALSE),0)</f>
        <v>0</v>
      </c>
      <c r="AK25" s="42">
        <f>IF(AND(AK$3&gt;=2025,AK$6&lt;&gt;0),VLOOKUP(AK$3,'efecte socio eco fp'!$A$5:$N$30,8,FALSE),0)</f>
        <v>0</v>
      </c>
      <c r="AL25" s="42">
        <f>IF(AND(AL$3&gt;=2025,AL$6&lt;&gt;0),VLOOKUP(AL$3,'efecte socio eco fp'!$A$5:$N$30,8,FALSE),0)</f>
        <v>0</v>
      </c>
      <c r="AM25" s="42">
        <f>IF(AND(AM$3&gt;=2025,AM$6&lt;&gt;0),VLOOKUP(AM$3,'efecte socio eco fp'!$A$5:$N$30,8,FALSE),0)</f>
        <v>0</v>
      </c>
      <c r="AN25" s="42">
        <f>IF(AND(AN$3&gt;=2025,AN$6&lt;&gt;0),VLOOKUP(AN$3,'efecte socio eco fp'!$A$5:$N$30,8,FALSE),0)</f>
        <v>0</v>
      </c>
      <c r="AO25" s="42">
        <f>IF(AND(AO$3&gt;=2025,AO$6&lt;&gt;0),VLOOKUP(AO$3,'efecte socio eco fp'!$A$5:$N$30,8,FALSE),0)</f>
        <v>0</v>
      </c>
      <c r="AP25" s="42">
        <f>IF(AND(AP$3&gt;=2025,AP$6&lt;&gt;0),VLOOKUP(AP$3,'efecte socio eco fp'!$A$5:$N$30,8,FALSE),0)</f>
        <v>0</v>
      </c>
      <c r="AQ25" s="42">
        <f>IF(AND(AQ$3&gt;=2025,AQ$6&lt;&gt;0),VLOOKUP(AQ$3,'efecte socio eco fp'!$A$5:$N$30,8,FALSE),0)</f>
        <v>0</v>
      </c>
      <c r="AR25" s="42">
        <f>IF(AND(AR$3&gt;=2025,AR$6&lt;&gt;0),VLOOKUP(AR$3,'efecte socio eco fp'!$A$5:$N$30,8,FALSE),0)</f>
        <v>0</v>
      </c>
      <c r="AS25" s="42">
        <f>IF(AND(AS$3&gt;=2025,AS$6&lt;&gt;0),VLOOKUP(AS$3,'efecte socio eco fp'!$A$5:$N$30,8,FALSE),0)</f>
        <v>0</v>
      </c>
      <c r="AT25" s="42">
        <f>IF(AND(AT$3&gt;=2025,AT$6&lt;&gt;0),VLOOKUP(AT$3,'efecte socio eco fp'!$A$5:$N$30,8,FALSE),0)</f>
        <v>0</v>
      </c>
      <c r="AU25" s="42">
        <f>IF(AND(AU$3&gt;=2025,AU$6&lt;&gt;0),VLOOKUP(AU$3,'efecte socio eco fp'!$A$5:$N$30,8,FALSE),0)</f>
        <v>0</v>
      </c>
      <c r="AV25" s="42">
        <f>IF(AND(AV$3&gt;=2025,AV$6&lt;&gt;0),VLOOKUP(AV$3,'efecte socio eco fp'!$A$5:$N$30,8,FALSE),0)</f>
        <v>0</v>
      </c>
      <c r="AW25" s="42">
        <f>IF(AND(AW$3&gt;=2025,AW$6&lt;&gt;0),VLOOKUP(AW$3,'efecte socio eco fp'!$A$5:$N$30,8,FALSE),0)</f>
        <v>0</v>
      </c>
      <c r="AX25" s="42">
        <f>IF(AND(AX$3&gt;=2025,AX$6&lt;&gt;0),VLOOKUP(AX$3,'efecte socio eco fp'!$A$5:$N$30,8,FALSE),0)</f>
        <v>0</v>
      </c>
      <c r="AY25" s="42">
        <f>IF(AND(AY$3&gt;=2025,AY$6&lt;&gt;0),VLOOKUP(AY$3,'efecte socio eco fp'!$A$5:$N$30,8,FALSE),0)</f>
        <v>0</v>
      </c>
      <c r="AZ25" s="42">
        <f>IF(AND(AZ$3&gt;=2025,AZ$6&lt;&gt;0),VLOOKUP(AZ$3,'efecte socio eco fp'!$A$5:$N$30,8,FALSE),0)</f>
        <v>0</v>
      </c>
      <c r="BA25" s="42">
        <f>IF(AND(BA$3&gt;=2025,BA$6&lt;&gt;0),VLOOKUP(BA$3,'efecte socio eco fp'!$A$5:$N$30,8,FALSE),0)</f>
        <v>0</v>
      </c>
      <c r="BB25" s="42">
        <f>IF(AND(BB$3&gt;=2025,BB$6&lt;&gt;0),VLOOKUP(BB$3,'efecte socio eco fp'!$A$5:$N$30,8,FALSE),0)</f>
        <v>0</v>
      </c>
      <c r="BC25" s="42">
        <f>IF(AND(BC$3&gt;=2025,BC$6&lt;&gt;0),VLOOKUP(BC$3,'efecte socio eco fp'!$A$5:$N$30,8,FALSE),0)</f>
        <v>0</v>
      </c>
      <c r="BD25" s="42">
        <f>IF(AND(BD$3&gt;=2025,BD$6&lt;&gt;0),VLOOKUP(BD$3,'efecte socio eco fp'!$A$5:$N$30,8,FALSE),0)</f>
        <v>0</v>
      </c>
      <c r="BE25" s="42">
        <f>IF(AND(BE$3&gt;=2025,BE$6&lt;&gt;0),VLOOKUP(BE$3,'efecte socio eco fp'!$A$5:$N$30,8,FALSE),0)</f>
        <v>0</v>
      </c>
      <c r="BF25" s="42">
        <f>IF(AND(BF$3&gt;=2025,BF$6&lt;&gt;0),VLOOKUP(BF$3,'efecte socio eco fp'!$A$5:$N$30,8,FALSE),0)</f>
        <v>0</v>
      </c>
      <c r="BG25" s="42">
        <f>IF(AND(BG$3&gt;=2025,BG$6&lt;&gt;0),VLOOKUP(BG$3,'efecte socio eco fp'!$A$5:$N$30,8,FALSE),0)</f>
        <v>0</v>
      </c>
      <c r="BH25" s="42">
        <f>IF(AND(BH$3&gt;=2025,BH$6&lt;&gt;0),VLOOKUP(BH$3,'efecte socio eco fp'!$A$5:$N$30,8,FALSE),0)</f>
        <v>0</v>
      </c>
      <c r="BI25" s="42">
        <f>IF(AND(BI$3&gt;=2025,BI$6&lt;&gt;0),VLOOKUP(BI$3,'efecte socio eco fp'!$A$5:$N$30,8,FALSE),0)</f>
        <v>0</v>
      </c>
      <c r="BJ25" s="42">
        <f>IF(AND(BJ$3&gt;=2025,BJ$6&lt;&gt;0),VLOOKUP(BJ$3,'efecte socio eco fp'!$A$5:$N$30,8,FALSE),0)</f>
        <v>0</v>
      </c>
      <c r="BK25" s="42">
        <f>IF(AND(BK$3&gt;=2025,BK$6&lt;&gt;0),VLOOKUP(BK$3,'efecte socio eco fp'!$A$5:$N$30,8,FALSE),0)</f>
        <v>0</v>
      </c>
      <c r="BL25" s="42">
        <f>IF(AND(BL$3&gt;=2025,BL$6&lt;&gt;0),VLOOKUP(BL$3,'efecte socio eco fp'!$A$5:$N$30,8,FALSE),0)</f>
        <v>0</v>
      </c>
      <c r="BM25" s="42">
        <f>IF(AND(BM$3&gt;=2025,BM$6&lt;&gt;0),VLOOKUP(BM$3,'efecte socio eco fp'!$A$5:$N$30,8,FALSE),0)</f>
        <v>0</v>
      </c>
      <c r="BN25" s="42">
        <f>IF(AND(BN$3&gt;=2025,BN$6&lt;&gt;0),VLOOKUP(BN$3,'efecte socio eco fp'!$A$5:$N$30,8,FALSE),0)</f>
        <v>0</v>
      </c>
      <c r="BO25" s="42">
        <f>IF(AND(BO$3&gt;=2025,BO$6&lt;&gt;0),VLOOKUP(BO$3,'efecte socio eco fp'!$A$5:$N$30,8,FALSE),0)</f>
        <v>0</v>
      </c>
      <c r="BP25" s="42">
        <f>IF(AND(BP$3&gt;=2025,BP$6&lt;&gt;0),VLOOKUP(BP$3,'efecte socio eco fp'!$A$5:$N$30,8,FALSE),0)</f>
        <v>0</v>
      </c>
      <c r="BQ25" s="42">
        <f>IF(AND(BQ$3&gt;=2025,BQ$6&lt;&gt;0),VLOOKUP(BQ$3,'efecte socio eco fp'!$A$5:$N$30,8,FALSE),0)</f>
        <v>0</v>
      </c>
      <c r="BR25" s="42">
        <f>IF(AND(BR$3&gt;=2025,BR$6&lt;&gt;0),VLOOKUP(BR$3,'efecte socio eco fp'!$A$5:$N$30,8,FALSE),0)</f>
        <v>0</v>
      </c>
      <c r="BS25" s="42">
        <f>IF(AND(BS$3&gt;=2025,BS$6&lt;&gt;0),VLOOKUP(BS$3,'efecte socio eco fp'!$A$5:$N$30,8,FALSE),0)</f>
        <v>0</v>
      </c>
      <c r="BT25" s="42">
        <f>IF(AND(BT$3&gt;=2025,BT$6&lt;&gt;0),VLOOKUP(BT$3,'efecte socio eco fp'!$A$5:$N$30,8,FALSE),0)</f>
        <v>0</v>
      </c>
      <c r="BU25" s="42">
        <f>IF(AND(BU$3&gt;=2025,BU$6&lt;&gt;0),VLOOKUP(BU$3,'efecte socio eco fp'!$A$5:$N$30,8,FALSE),0)</f>
        <v>0</v>
      </c>
      <c r="BV25" s="42">
        <f>IF(AND(BV$3&gt;=2025,BV$6&lt;&gt;0),VLOOKUP(BV$3,'efecte socio eco fp'!$A$5:$N$30,8,FALSE),0)</f>
        <v>0</v>
      </c>
      <c r="BW25" s="42">
        <f>IF(AND(BW$3&gt;=2025,BW$6&lt;&gt;0),VLOOKUP(BW$3,'efecte socio eco fp'!$A$5:$N$30,8,FALSE),0)</f>
        <v>0</v>
      </c>
      <c r="BX25" s="42">
        <f>IF(AND(BX$3&gt;=2025,BX$6&lt;&gt;0),VLOOKUP(BX$3,'efecte socio eco fp'!$A$5:$N$30,8,FALSE),0)</f>
        <v>0</v>
      </c>
      <c r="BY25" s="42">
        <f>IF(AND(BY$3&gt;=2025,BY$6&lt;&gt;0),VLOOKUP(BY$3,'efecte socio eco fp'!$A$5:$N$30,8,FALSE),0)</f>
        <v>0</v>
      </c>
      <c r="BZ25" s="42">
        <f>IF(AND(BZ$3&gt;=2025,BZ$6&lt;&gt;0),VLOOKUP(BZ$3,'efecte socio eco fp'!$A$5:$N$30,8,FALSE),0)</f>
        <v>0</v>
      </c>
      <c r="CA25" s="42">
        <f>IF(AND(CA$3&gt;=2025,CA$6&lt;&gt;0),VLOOKUP(CA$3,'efecte socio eco fp'!$A$5:$N$30,8,FALSE),0)</f>
        <v>0</v>
      </c>
      <c r="CB25" s="42">
        <f>IF(AND(CB$3&gt;=2025,CB$6&lt;&gt;0),VLOOKUP(CB$3,'efecte socio eco fp'!$A$5:$N$30,8,FALSE),0)</f>
        <v>0</v>
      </c>
      <c r="CC25" s="42">
        <f>IF(AND(CC$3&gt;=2025,CC$6&lt;&gt;0),VLOOKUP(CC$3,'efecte socio eco fp'!$A$5:$N$30,8,FALSE),0)</f>
        <v>0</v>
      </c>
      <c r="CD25" s="42">
        <f>IF(AND(CD$3&gt;=2025,CD$6&lt;&gt;0),VLOOKUP(CD$3,'efecte socio eco fp'!$A$5:$N$30,8,FALSE),0)</f>
        <v>0</v>
      </c>
      <c r="CE25" s="42">
        <f>IF(AND(CE$3&gt;=2025,CE$6&lt;&gt;0),VLOOKUP(CE$3,'efecte socio eco fp'!$A$5:$N$30,8,FALSE),0)</f>
        <v>0</v>
      </c>
    </row>
    <row r="26" spans="1:83">
      <c r="A26" t="s">
        <v>108</v>
      </c>
      <c r="B26" t="s">
        <v>538</v>
      </c>
      <c r="C26" s="42">
        <f>IF(AND(C$3&gt;=2025,C$6&lt;&gt;0),VLOOKUP(C$3,'efecte socio eco fp'!$A$5:$N$30,9,FALSE),0)</f>
        <v>0</v>
      </c>
      <c r="D26" s="42">
        <f>IF(AND(D$3&gt;=2025,D$6&lt;&gt;0),VLOOKUP(D$3,'efecte socio eco fp'!$A$5:$N$30,9,FALSE),0)</f>
        <v>0</v>
      </c>
      <c r="E26" s="42">
        <f>IF(AND(E$3&gt;=2025,E$6&lt;&gt;0),VLOOKUP(E$3,'efecte socio eco fp'!$A$5:$N$30,9,FALSE),0)</f>
        <v>0</v>
      </c>
      <c r="F26" s="42">
        <f>IF(AND(F$3&gt;=2025,F$6&lt;&gt;0),VLOOKUP(F$3,'efecte socio eco fp'!$A$5:$N$30,9,FALSE),0)</f>
        <v>0</v>
      </c>
      <c r="G26" s="42">
        <f>IF(AND(G$3&gt;=2025,G$6&lt;&gt;0),VLOOKUP(G$3,'efecte socio eco fp'!$A$5:$N$30,9,FALSE),0)</f>
        <v>0</v>
      </c>
      <c r="H26" s="42">
        <f>IF(AND(H$3&gt;=2025,H$6&lt;&gt;0),VLOOKUP(H$3,'efecte socio eco fp'!$A$5:$N$30,9,FALSE),0)</f>
        <v>0</v>
      </c>
      <c r="I26" s="42">
        <f>IF(AND(I$3&gt;=2025,I$6&lt;&gt;0),VLOOKUP(I$3,'efecte socio eco fp'!$A$5:$N$30,9,FALSE),0)</f>
        <v>0</v>
      </c>
      <c r="J26" s="42">
        <f>IF(AND(J$3&gt;=2025,J$6&lt;&gt;0),VLOOKUP(J$3,'efecte socio eco fp'!$A$5:$N$30,9,FALSE),0)</f>
        <v>19660037.612448234</v>
      </c>
      <c r="K26" s="42">
        <f>IF(AND(K$3&gt;=2025,K$6&lt;&gt;0),VLOOKUP(K$3,'efecte socio eco fp'!$A$5:$N$30,9,FALSE),0)</f>
        <v>22440438.044717688</v>
      </c>
      <c r="L26" s="42">
        <f>IF(AND(L$3&gt;=2025,L$6&lt;&gt;0),VLOOKUP(L$3,'efecte socio eco fp'!$A$5:$N$30,9,FALSE),0)</f>
        <v>25614053.724900469</v>
      </c>
      <c r="M26" s="42">
        <f>IF(AND(M$3&gt;=2025,M$6&lt;&gt;0),VLOOKUP(M$3,'efecte socio eco fp'!$A$5:$N$30,9,FALSE),0)</f>
        <v>29236494.711676273</v>
      </c>
      <c r="N26" s="42">
        <f>IF(AND(N$3&gt;=2025,N$6&lt;&gt;0),VLOOKUP(N$3,'efecte socio eco fp'!$A$5:$N$30,9,FALSE),0)</f>
        <v>32502339.174018685</v>
      </c>
      <c r="O26" s="42">
        <f>IF(AND(O$3&gt;=2025,O$6&lt;&gt;0),VLOOKUP(O$3,'efecte socio eco fp'!$A$5:$N$30,9,FALSE),0)</f>
        <v>36132992.761305645</v>
      </c>
      <c r="P26" s="42">
        <f>IF(AND(P$3&gt;=2025,P$6&lt;&gt;0),VLOOKUP(P$3,'efecte socio eco fp'!$A$5:$N$30,9,FALSE),0)</f>
        <v>40169206.249998614</v>
      </c>
      <c r="Q26" s="42">
        <f>IF(AND(Q$3&gt;=2025,Q$6&lt;&gt;0),VLOOKUP(Q$3,'efecte socio eco fp'!$A$5:$N$30,9,FALSE),0)</f>
        <v>44656282.456704609</v>
      </c>
      <c r="R26" s="42">
        <f>IF(AND(R$3&gt;=2025,R$6&lt;&gt;0),VLOOKUP(R$3,'efecte socio eco fp'!$A$5:$N$30,9,FALSE),0)</f>
        <v>49644584.720990166</v>
      </c>
      <c r="S26" s="42">
        <f>IF(AND(S$3&gt;=2025,S$6&lt;&gt;0),VLOOKUP(S$3,'efecte socio eco fp'!$A$5:$N$30,9,FALSE),0)</f>
        <v>54620696.604933612</v>
      </c>
      <c r="T26" s="42">
        <f>IF(AND(T$3&gt;=2025,T$6&lt;&gt;0),VLOOKUP(T$3,'efecte socio eco fp'!$A$5:$N$30,9,FALSE),0)</f>
        <v>60095587.753940657</v>
      </c>
      <c r="U26" s="42">
        <f>IF(AND(U$3&gt;=2025,U$6&lt;&gt;0),VLOOKUP(U$3,'efecte socio eco fp'!$A$5:$N$30,9,FALSE),0)</f>
        <v>66119253.176375188</v>
      </c>
      <c r="V26" s="42">
        <f>IF(AND(V$3&gt;=2025,V$6&lt;&gt;0),VLOOKUP(V$3,'efecte socio eco fp'!$A$5:$N$30,9,FALSE),0)</f>
        <v>72746699.117106661</v>
      </c>
      <c r="W26" s="42">
        <f>IF(AND(W$3&gt;=2025,W$6&lt;&gt;0),VLOOKUP(W$3,'efecte socio eco fp'!$A$5:$N$30,9,FALSE),0)</f>
        <v>80038445.357482374</v>
      </c>
      <c r="X26" s="42">
        <f>IF(AND(X$3&gt;=2025,X$6&lt;&gt;0),VLOOKUP(X$3,'efecte socio eco fp'!$A$5:$N$30,9,FALSE),0)</f>
        <v>86802146.013207868</v>
      </c>
      <c r="Y26" s="42">
        <f>IF(AND(Y$3&gt;=2025,Y$6&lt;&gt;0),VLOOKUP(Y$3,'efecte socio eco fp'!$A$5:$N$30,9,FALSE),0)</f>
        <v>94137417.572840035</v>
      </c>
      <c r="Z26" s="42">
        <f>IF(AND(Z$3&gt;=2025,Z$6&lt;&gt;0),VLOOKUP(Z$3,'efecte socio eco fp'!$A$5:$N$30,9,FALSE),0)</f>
        <v>102092561.0057478</v>
      </c>
      <c r="AA26" s="42">
        <f>IF(AND(AA$3&gt;=2025,AA$6&lt;&gt;0),VLOOKUP(AA$3,'efecte socio eco fp'!$A$5:$N$30,9,FALSE),0)</f>
        <v>110719958.98599501</v>
      </c>
      <c r="AB26" s="42">
        <f>IF(AND(AB$3&gt;=2025,AB$6&lt;&gt;0),VLOOKUP(AB$3,'efecte socio eco fp'!$A$5:$N$30,9,FALSE),0)</f>
        <v>120076420.81943896</v>
      </c>
      <c r="AC26" s="42">
        <f>IF(AND(AC$3&gt;=2025,AC$6&lt;&gt;0),VLOOKUP(AC$3,'efecte socio eco fp'!$A$5:$N$30,9,FALSE),0)</f>
        <v>129164875.41639774</v>
      </c>
      <c r="AD26" s="42">
        <f>IF(AND(AD$3&gt;=2025,AD$6&lt;&gt;0),VLOOKUP(AD$3,'efecte socio eco fp'!$A$5:$N$30,9,FALSE),0)</f>
        <v>138941225.3253361</v>
      </c>
      <c r="AE26" s="42">
        <f>IF(AND(AE$3&gt;=2025,AE$6&lt;&gt;0),VLOOKUP(AE$3,'efecte socio eco fp'!$A$5:$N$30,9,FALSE),0)</f>
        <v>149457536.59942022</v>
      </c>
      <c r="AF26" s="42">
        <f>IF(AND(AF$3&gt;=2025,AF$6&lt;&gt;0),VLOOKUP(AF$3,'efecte socio eco fp'!$A$5:$N$30,9,FALSE),0)</f>
        <v>160769816.11514372</v>
      </c>
      <c r="AG26" s="42">
        <f>IF(AND(AG$3&gt;=2025,AG$6&lt;&gt;0),VLOOKUP(AG$3,'efecte socio eco fp'!$A$5:$N$30,9,FALSE),0)</f>
        <v>0</v>
      </c>
      <c r="AH26" s="42">
        <f>IF(AND(AH$3&gt;=2025,AH$6&lt;&gt;0),VLOOKUP(AH$3,'efecte socio eco fp'!$A$5:$N$30,9,FALSE),0)</f>
        <v>0</v>
      </c>
      <c r="AI26" s="42">
        <f>IF(AND(AI$3&gt;=2025,AI$6&lt;&gt;0),VLOOKUP(AI$3,'efecte socio eco fp'!$A$5:$N$30,9,FALSE),0)</f>
        <v>0</v>
      </c>
      <c r="AJ26" s="42">
        <f>IF(AND(AJ$3&gt;=2025,AJ$6&lt;&gt;0),VLOOKUP(AJ$3,'efecte socio eco fp'!$A$5:$N$30,9,FALSE),0)</f>
        <v>0</v>
      </c>
      <c r="AK26" s="42">
        <f>IF(AND(AK$3&gt;=2025,AK$6&lt;&gt;0),VLOOKUP(AK$3,'efecte socio eco fp'!$A$5:$N$30,9,FALSE),0)</f>
        <v>0</v>
      </c>
      <c r="AL26" s="42">
        <f>IF(AND(AL$3&gt;=2025,AL$6&lt;&gt;0),VLOOKUP(AL$3,'efecte socio eco fp'!$A$5:$N$30,9,FALSE),0)</f>
        <v>0</v>
      </c>
      <c r="AM26" s="42">
        <f>IF(AND(AM$3&gt;=2025,AM$6&lt;&gt;0),VLOOKUP(AM$3,'efecte socio eco fp'!$A$5:$N$30,9,FALSE),0)</f>
        <v>0</v>
      </c>
      <c r="AN26" s="42">
        <f>IF(AND(AN$3&gt;=2025,AN$6&lt;&gt;0),VLOOKUP(AN$3,'efecte socio eco fp'!$A$5:$N$30,9,FALSE),0)</f>
        <v>0</v>
      </c>
      <c r="AO26" s="42">
        <f>IF(AND(AO$3&gt;=2025,AO$6&lt;&gt;0),VLOOKUP(AO$3,'efecte socio eco fp'!$A$5:$N$30,9,FALSE),0)</f>
        <v>0</v>
      </c>
      <c r="AP26" s="42">
        <f>IF(AND(AP$3&gt;=2025,AP$6&lt;&gt;0),VLOOKUP(AP$3,'efecte socio eco fp'!$A$5:$N$30,9,FALSE),0)</f>
        <v>0</v>
      </c>
      <c r="AQ26" s="42">
        <f>IF(AND(AQ$3&gt;=2025,AQ$6&lt;&gt;0),VLOOKUP(AQ$3,'efecte socio eco fp'!$A$5:$N$30,9,FALSE),0)</f>
        <v>0</v>
      </c>
      <c r="AR26" s="42">
        <f>IF(AND(AR$3&gt;=2025,AR$6&lt;&gt;0),VLOOKUP(AR$3,'efecte socio eco fp'!$A$5:$N$30,9,FALSE),0)</f>
        <v>0</v>
      </c>
      <c r="AS26" s="42">
        <f>IF(AND(AS$3&gt;=2025,AS$6&lt;&gt;0),VLOOKUP(AS$3,'efecte socio eco fp'!$A$5:$N$30,9,FALSE),0)</f>
        <v>0</v>
      </c>
      <c r="AT26" s="42">
        <f>IF(AND(AT$3&gt;=2025,AT$6&lt;&gt;0),VLOOKUP(AT$3,'efecte socio eco fp'!$A$5:$N$30,9,FALSE),0)</f>
        <v>0</v>
      </c>
      <c r="AU26" s="42">
        <f>IF(AND(AU$3&gt;=2025,AU$6&lt;&gt;0),VLOOKUP(AU$3,'efecte socio eco fp'!$A$5:$N$30,9,FALSE),0)</f>
        <v>0</v>
      </c>
      <c r="AV26" s="42">
        <f>IF(AND(AV$3&gt;=2025,AV$6&lt;&gt;0),VLOOKUP(AV$3,'efecte socio eco fp'!$A$5:$N$30,9,FALSE),0)</f>
        <v>0</v>
      </c>
      <c r="AW26" s="42">
        <f>IF(AND(AW$3&gt;=2025,AW$6&lt;&gt;0),VLOOKUP(AW$3,'efecte socio eco fp'!$A$5:$N$30,9,FALSE),0)</f>
        <v>0</v>
      </c>
      <c r="AX26" s="42">
        <f>IF(AND(AX$3&gt;=2025,AX$6&lt;&gt;0),VLOOKUP(AX$3,'efecte socio eco fp'!$A$5:$N$30,9,FALSE),0)</f>
        <v>0</v>
      </c>
      <c r="AY26" s="42">
        <f>IF(AND(AY$3&gt;=2025,AY$6&lt;&gt;0),VLOOKUP(AY$3,'efecte socio eco fp'!$A$5:$N$30,9,FALSE),0)</f>
        <v>0</v>
      </c>
      <c r="AZ26" s="42">
        <f>IF(AND(AZ$3&gt;=2025,AZ$6&lt;&gt;0),VLOOKUP(AZ$3,'efecte socio eco fp'!$A$5:$N$30,9,FALSE),0)</f>
        <v>0</v>
      </c>
      <c r="BA26" s="42">
        <f>IF(AND(BA$3&gt;=2025,BA$6&lt;&gt;0),VLOOKUP(BA$3,'efecte socio eco fp'!$A$5:$N$30,9,FALSE),0)</f>
        <v>0</v>
      </c>
      <c r="BB26" s="42">
        <f>IF(AND(BB$3&gt;=2025,BB$6&lt;&gt;0),VLOOKUP(BB$3,'efecte socio eco fp'!$A$5:$N$30,9,FALSE),0)</f>
        <v>0</v>
      </c>
      <c r="BC26" s="42">
        <f>IF(AND(BC$3&gt;=2025,BC$6&lt;&gt;0),VLOOKUP(BC$3,'efecte socio eco fp'!$A$5:$N$30,9,FALSE),0)</f>
        <v>0</v>
      </c>
      <c r="BD26" s="42">
        <f>IF(AND(BD$3&gt;=2025,BD$6&lt;&gt;0),VLOOKUP(BD$3,'efecte socio eco fp'!$A$5:$N$30,9,FALSE),0)</f>
        <v>0</v>
      </c>
      <c r="BE26" s="42">
        <f>IF(AND(BE$3&gt;=2025,BE$6&lt;&gt;0),VLOOKUP(BE$3,'efecte socio eco fp'!$A$5:$N$30,9,FALSE),0)</f>
        <v>0</v>
      </c>
      <c r="BF26" s="42">
        <f>IF(AND(BF$3&gt;=2025,BF$6&lt;&gt;0),VLOOKUP(BF$3,'efecte socio eco fp'!$A$5:$N$30,9,FALSE),0)</f>
        <v>0</v>
      </c>
      <c r="BG26" s="42">
        <f>IF(AND(BG$3&gt;=2025,BG$6&lt;&gt;0),VLOOKUP(BG$3,'efecte socio eco fp'!$A$5:$N$30,9,FALSE),0)</f>
        <v>0</v>
      </c>
      <c r="BH26" s="42">
        <f>IF(AND(BH$3&gt;=2025,BH$6&lt;&gt;0),VLOOKUP(BH$3,'efecte socio eco fp'!$A$5:$N$30,9,FALSE),0)</f>
        <v>0</v>
      </c>
      <c r="BI26" s="42">
        <f>IF(AND(BI$3&gt;=2025,BI$6&lt;&gt;0),VLOOKUP(BI$3,'efecte socio eco fp'!$A$5:$N$30,9,FALSE),0)</f>
        <v>0</v>
      </c>
      <c r="BJ26" s="42">
        <f>IF(AND(BJ$3&gt;=2025,BJ$6&lt;&gt;0),VLOOKUP(BJ$3,'efecte socio eco fp'!$A$5:$N$30,9,FALSE),0)</f>
        <v>0</v>
      </c>
      <c r="BK26" s="42">
        <f>IF(AND(BK$3&gt;=2025,BK$6&lt;&gt;0),VLOOKUP(BK$3,'efecte socio eco fp'!$A$5:$N$30,9,FALSE),0)</f>
        <v>0</v>
      </c>
      <c r="BL26" s="42">
        <f>IF(AND(BL$3&gt;=2025,BL$6&lt;&gt;0),VLOOKUP(BL$3,'efecte socio eco fp'!$A$5:$N$30,9,FALSE),0)</f>
        <v>0</v>
      </c>
      <c r="BM26" s="42">
        <f>IF(AND(BM$3&gt;=2025,BM$6&lt;&gt;0),VLOOKUP(BM$3,'efecte socio eco fp'!$A$5:$N$30,9,FALSE),0)</f>
        <v>0</v>
      </c>
      <c r="BN26" s="42">
        <f>IF(AND(BN$3&gt;=2025,BN$6&lt;&gt;0),VLOOKUP(BN$3,'efecte socio eco fp'!$A$5:$N$30,9,FALSE),0)</f>
        <v>0</v>
      </c>
      <c r="BO26" s="42">
        <f>IF(AND(BO$3&gt;=2025,BO$6&lt;&gt;0),VLOOKUP(BO$3,'efecte socio eco fp'!$A$5:$N$30,9,FALSE),0)</f>
        <v>0</v>
      </c>
      <c r="BP26" s="42">
        <f>IF(AND(BP$3&gt;=2025,BP$6&lt;&gt;0),VLOOKUP(BP$3,'efecte socio eco fp'!$A$5:$N$30,9,FALSE),0)</f>
        <v>0</v>
      </c>
      <c r="BQ26" s="42">
        <f>IF(AND(BQ$3&gt;=2025,BQ$6&lt;&gt;0),VLOOKUP(BQ$3,'efecte socio eco fp'!$A$5:$N$30,9,FALSE),0)</f>
        <v>0</v>
      </c>
      <c r="BR26" s="42">
        <f>IF(AND(BR$3&gt;=2025,BR$6&lt;&gt;0),VLOOKUP(BR$3,'efecte socio eco fp'!$A$5:$N$30,9,FALSE),0)</f>
        <v>0</v>
      </c>
      <c r="BS26" s="42">
        <f>IF(AND(BS$3&gt;=2025,BS$6&lt;&gt;0),VLOOKUP(BS$3,'efecte socio eco fp'!$A$5:$N$30,9,FALSE),0)</f>
        <v>0</v>
      </c>
      <c r="BT26" s="42">
        <f>IF(AND(BT$3&gt;=2025,BT$6&lt;&gt;0),VLOOKUP(BT$3,'efecte socio eco fp'!$A$5:$N$30,9,FALSE),0)</f>
        <v>0</v>
      </c>
      <c r="BU26" s="42">
        <f>IF(AND(BU$3&gt;=2025,BU$6&lt;&gt;0),VLOOKUP(BU$3,'efecte socio eco fp'!$A$5:$N$30,9,FALSE),0)</f>
        <v>0</v>
      </c>
      <c r="BV26" s="42">
        <f>IF(AND(BV$3&gt;=2025,BV$6&lt;&gt;0),VLOOKUP(BV$3,'efecte socio eco fp'!$A$5:$N$30,9,FALSE),0)</f>
        <v>0</v>
      </c>
      <c r="BW26" s="42">
        <f>IF(AND(BW$3&gt;=2025,BW$6&lt;&gt;0),VLOOKUP(BW$3,'efecte socio eco fp'!$A$5:$N$30,9,FALSE),0)</f>
        <v>0</v>
      </c>
      <c r="BX26" s="42">
        <f>IF(AND(BX$3&gt;=2025,BX$6&lt;&gt;0),VLOOKUP(BX$3,'efecte socio eco fp'!$A$5:$N$30,9,FALSE),0)</f>
        <v>0</v>
      </c>
      <c r="BY26" s="42">
        <f>IF(AND(BY$3&gt;=2025,BY$6&lt;&gt;0),VLOOKUP(BY$3,'efecte socio eco fp'!$A$5:$N$30,9,FALSE),0)</f>
        <v>0</v>
      </c>
      <c r="BZ26" s="42">
        <f>IF(AND(BZ$3&gt;=2025,BZ$6&lt;&gt;0),VLOOKUP(BZ$3,'efecte socio eco fp'!$A$5:$N$30,9,FALSE),0)</f>
        <v>0</v>
      </c>
      <c r="CA26" s="42">
        <f>IF(AND(CA$3&gt;=2025,CA$6&lt;&gt;0),VLOOKUP(CA$3,'efecte socio eco fp'!$A$5:$N$30,9,FALSE),0)</f>
        <v>0</v>
      </c>
      <c r="CB26" s="42">
        <f>IF(AND(CB$3&gt;=2025,CB$6&lt;&gt;0),VLOOKUP(CB$3,'efecte socio eco fp'!$A$5:$N$30,9,FALSE),0)</f>
        <v>0</v>
      </c>
      <c r="CC26" s="42">
        <f>IF(AND(CC$3&gt;=2025,CC$6&lt;&gt;0),VLOOKUP(CC$3,'efecte socio eco fp'!$A$5:$N$30,9,FALSE),0)</f>
        <v>0</v>
      </c>
      <c r="CD26" s="42">
        <f>IF(AND(CD$3&gt;=2025,CD$6&lt;&gt;0),VLOOKUP(CD$3,'efecte socio eco fp'!$A$5:$N$30,9,FALSE),0)</f>
        <v>0</v>
      </c>
      <c r="CE26" s="42">
        <f>IF(AND(CE$3&gt;=2025,CE$6&lt;&gt;0),VLOOKUP(CE$3,'efecte socio eco fp'!$A$5:$N$30,9,FALSE),0)</f>
        <v>0</v>
      </c>
    </row>
    <row r="27" spans="1:83">
      <c r="A27" t="s">
        <v>494</v>
      </c>
      <c r="B27" t="s">
        <v>538</v>
      </c>
      <c r="C27" s="42">
        <f>IF(AND(C$3&gt;=2025,C$6&lt;&gt;0),VLOOKUP(C$3,'efecte socio eco fp'!$A$5:$N$30,10,FALSE),0)</f>
        <v>0</v>
      </c>
      <c r="D27" s="42">
        <f>IF(AND(D$3&gt;=2025,D$6&lt;&gt;0),VLOOKUP(D$3,'efecte socio eco fp'!$A$5:$N$30,10,FALSE),0)</f>
        <v>0</v>
      </c>
      <c r="E27" s="42">
        <f>IF(AND(E$3&gt;=2025,E$6&lt;&gt;0),VLOOKUP(E$3,'efecte socio eco fp'!$A$5:$N$30,10,FALSE),0)</f>
        <v>0</v>
      </c>
      <c r="F27" s="42">
        <f>IF(AND(F$3&gt;=2025,F$6&lt;&gt;0),VLOOKUP(F$3,'efecte socio eco fp'!$A$5:$N$30,10,FALSE),0)</f>
        <v>0</v>
      </c>
      <c r="G27" s="42">
        <f>IF(AND(G$3&gt;=2025,G$6&lt;&gt;0),VLOOKUP(G$3,'efecte socio eco fp'!$A$5:$N$30,10,FALSE),0)</f>
        <v>0</v>
      </c>
      <c r="H27" s="42">
        <f>IF(AND(H$3&gt;=2025,H$6&lt;&gt;0),VLOOKUP(H$3,'efecte socio eco fp'!$A$5:$N$30,10,FALSE),0)</f>
        <v>0</v>
      </c>
      <c r="I27" s="42">
        <f>IF(AND(I$3&gt;=2025,I$6&lt;&gt;0),VLOOKUP(I$3,'efecte socio eco fp'!$A$5:$N$30,10,FALSE),0)</f>
        <v>0</v>
      </c>
      <c r="J27" s="42">
        <f>IF(AND(J$3&gt;=2025,J$6&lt;&gt;0),VLOOKUP(J$3,'efecte socio eco fp'!$A$5:$N$30,10,FALSE),0)</f>
        <v>1038069794.077644</v>
      </c>
      <c r="K27" s="42">
        <f>IF(AND(K$3&gt;=2025,K$6&lt;&gt;0),VLOOKUP(K$3,'efecte socio eco fp'!$A$5:$N$30,10,FALSE),0)</f>
        <v>1078364334.2385688</v>
      </c>
      <c r="L27" s="42">
        <f>IF(AND(L$3&gt;=2025,L$6&lt;&gt;0),VLOOKUP(L$3,'efecte socio eco fp'!$A$5:$N$30,10,FALSE),0)</f>
        <v>1120222979.2179205</v>
      </c>
      <c r="M27" s="42">
        <f>IF(AND(M$3&gt;=2025,M$6&lt;&gt;0),VLOOKUP(M$3,'efecte socio eco fp'!$A$5:$N$30,10,FALSE),0)</f>
        <v>1163706442.5484328</v>
      </c>
      <c r="N27" s="42">
        <f>IF(AND(N$3&gt;=2025,N$6&lt;&gt;0),VLOOKUP(N$3,'efecte socio eco fp'!$A$5:$N$30,10,FALSE),0)</f>
        <v>1197542752.0157928</v>
      </c>
      <c r="O27" s="42">
        <f>IF(AND(O$3&gt;=2025,O$6&lt;&gt;0),VLOOKUP(O$3,'efecte socio eco fp'!$A$5:$N$30,10,FALSE),0)</f>
        <v>1232362897.0936732</v>
      </c>
      <c r="P27" s="42">
        <f>IF(AND(P$3&gt;=2025,P$6&lt;&gt;0),VLOOKUP(P$3,'efecte socio eco fp'!$A$5:$N$30,10,FALSE),0)</f>
        <v>1268195484.1083477</v>
      </c>
      <c r="Q27" s="42">
        <f>IF(AND(Q$3&gt;=2025,Q$6&lt;&gt;0),VLOOKUP(Q$3,'efecte socio eco fp'!$A$5:$N$30,10,FALSE),0)</f>
        <v>1305069951.1529973</v>
      </c>
      <c r="R27" s="42">
        <f>IF(AND(R$3&gt;=2025,R$6&lt;&gt;0),VLOOKUP(R$3,'efecte socio eco fp'!$A$5:$N$30,10,FALSE),0)</f>
        <v>1343016592.2724371</v>
      </c>
      <c r="S27" s="42">
        <f>IF(AND(S$3&gt;=2025,S$6&lt;&gt;0),VLOOKUP(S$3,'efecte socio eco fp'!$A$5:$N$30,10,FALSE),0)</f>
        <v>1384663263.0218678</v>
      </c>
      <c r="T27" s="42">
        <f>IF(AND(T$3&gt;=2025,T$6&lt;&gt;0),VLOOKUP(T$3,'efecte socio eco fp'!$A$5:$N$30,10,FALSE),0)</f>
        <v>1427601388.5414712</v>
      </c>
      <c r="U27" s="42">
        <f>IF(AND(U$3&gt;=2025,U$6&lt;&gt;0),VLOOKUP(U$3,'efecte socio eco fp'!$A$5:$N$30,10,FALSE),0)</f>
        <v>1471871016.5804045</v>
      </c>
      <c r="V27" s="42">
        <f>IF(AND(V$3&gt;=2025,V$6&lt;&gt;0),VLOOKUP(V$3,'efecte socio eco fp'!$A$5:$N$30,10,FALSE),0)</f>
        <v>1517513436.7603624</v>
      </c>
      <c r="W27" s="42">
        <f>IF(AND(W$3&gt;=2025,W$6&lt;&gt;0),VLOOKUP(W$3,'efecte socio eco fp'!$A$5:$N$30,10,FALSE),0)</f>
        <v>1564571219.0857916</v>
      </c>
      <c r="X27" s="42">
        <f>IF(AND(X$3&gt;=2025,X$6&lt;&gt;0),VLOOKUP(X$3,'efecte socio eco fp'!$A$5:$N$30,10,FALSE),0)</f>
        <v>1607421143.2223606</v>
      </c>
      <c r="Y27" s="42">
        <f>IF(AND(Y$3&gt;=2025,Y$6&lt;&gt;0),VLOOKUP(Y$3,'efecte socio eco fp'!$A$5:$N$30,10,FALSE),0)</f>
        <v>1651444625.9519241</v>
      </c>
      <c r="Z27" s="42">
        <f>IF(AND(Z$3&gt;=2025,Z$6&lt;&gt;0),VLOOKUP(Z$3,'efecte socio eco fp'!$A$5:$N$30,10,FALSE),0)</f>
        <v>1696673808.282872</v>
      </c>
      <c r="AA27" s="42">
        <f>IF(AND(AA$3&gt;=2025,AA$6&lt;&gt;0),VLOOKUP(AA$3,'efecte socio eco fp'!$A$5:$N$30,10,FALSE),0)</f>
        <v>1743141711.4901841</v>
      </c>
      <c r="AB27" s="42">
        <f>IF(AND(AB$3&gt;=2025,AB$6&lt;&gt;0),VLOOKUP(AB$3,'efecte socio eco fp'!$A$5:$N$30,10,FALSE),0)</f>
        <v>1790882261.2238593</v>
      </c>
      <c r="AC27" s="42">
        <f>IF(AND(AC$3&gt;=2025,AC$6&lt;&gt;0),VLOOKUP(AC$3,'efecte socio eco fp'!$A$5:$N$30,10,FALSE),0)</f>
        <v>1839246007.5613658</v>
      </c>
      <c r="AD27" s="42">
        <f>IF(AND(AD$3&gt;=2025,AD$6&lt;&gt;0),VLOOKUP(AD$3,'efecte socio eco fp'!$A$5:$N$30,10,FALSE),0)</f>
        <v>1888915843.0876727</v>
      </c>
      <c r="AE27" s="42">
        <f>IF(AND(AE$3&gt;=2025,AE$6&lt;&gt;0),VLOOKUP(AE$3,'efecte socio eco fp'!$A$5:$N$30,10,FALSE),0)</f>
        <v>1939927039.4493804</v>
      </c>
      <c r="AF27" s="42">
        <f>IF(AND(AF$3&gt;=2025,AF$6&lt;&gt;0),VLOOKUP(AF$3,'efecte socio eco fp'!$A$5:$N$30,10,FALSE),0)</f>
        <v>1992315820.8230276</v>
      </c>
      <c r="AG27" s="42">
        <f>IF(AND(AG$3&gt;=2025,AG$6&lt;&gt;0),VLOOKUP(AG$3,'efecte socio eco fp'!$A$5:$N$30,10,FALSE),0)</f>
        <v>0</v>
      </c>
      <c r="AH27" s="42">
        <f>IF(AND(AH$3&gt;=2025,AH$6&lt;&gt;0),VLOOKUP(AH$3,'efecte socio eco fp'!$A$5:$N$30,10,FALSE),0)</f>
        <v>0</v>
      </c>
      <c r="AI27" s="42">
        <f>IF(AND(AI$3&gt;=2025,AI$6&lt;&gt;0),VLOOKUP(AI$3,'efecte socio eco fp'!$A$5:$N$30,10,FALSE),0)</f>
        <v>0</v>
      </c>
      <c r="AJ27" s="42">
        <f>IF(AND(AJ$3&gt;=2025,AJ$6&lt;&gt;0),VLOOKUP(AJ$3,'efecte socio eco fp'!$A$5:$N$30,10,FALSE),0)</f>
        <v>0</v>
      </c>
      <c r="AK27" s="42">
        <f>IF(AND(AK$3&gt;=2025,AK$6&lt;&gt;0),VLOOKUP(AK$3,'efecte socio eco fp'!$A$5:$N$30,10,FALSE),0)</f>
        <v>0</v>
      </c>
      <c r="AL27" s="42">
        <f>IF(AND(AL$3&gt;=2025,AL$6&lt;&gt;0),VLOOKUP(AL$3,'efecte socio eco fp'!$A$5:$N$30,10,FALSE),0)</f>
        <v>0</v>
      </c>
      <c r="AM27" s="42">
        <f>IF(AND(AM$3&gt;=2025,AM$6&lt;&gt;0),VLOOKUP(AM$3,'efecte socio eco fp'!$A$5:$N$30,10,FALSE),0)</f>
        <v>0</v>
      </c>
      <c r="AN27" s="42">
        <f>IF(AND(AN$3&gt;=2025,AN$6&lt;&gt;0),VLOOKUP(AN$3,'efecte socio eco fp'!$A$5:$N$30,10,FALSE),0)</f>
        <v>0</v>
      </c>
      <c r="AO27" s="42">
        <f>IF(AND(AO$3&gt;=2025,AO$6&lt;&gt;0),VLOOKUP(AO$3,'efecte socio eco fp'!$A$5:$N$30,10,FALSE),0)</f>
        <v>0</v>
      </c>
      <c r="AP27" s="42">
        <f>IF(AND(AP$3&gt;=2025,AP$6&lt;&gt;0),VLOOKUP(AP$3,'efecte socio eco fp'!$A$5:$N$30,10,FALSE),0)</f>
        <v>0</v>
      </c>
      <c r="AQ27" s="42">
        <f>IF(AND(AQ$3&gt;=2025,AQ$6&lt;&gt;0),VLOOKUP(AQ$3,'efecte socio eco fp'!$A$5:$N$30,10,FALSE),0)</f>
        <v>0</v>
      </c>
      <c r="AR27" s="42">
        <f>IF(AND(AR$3&gt;=2025,AR$6&lt;&gt;0),VLOOKUP(AR$3,'efecte socio eco fp'!$A$5:$N$30,10,FALSE),0)</f>
        <v>0</v>
      </c>
      <c r="AS27" s="42">
        <f>IF(AND(AS$3&gt;=2025,AS$6&lt;&gt;0),VLOOKUP(AS$3,'efecte socio eco fp'!$A$5:$N$30,10,FALSE),0)</f>
        <v>0</v>
      </c>
      <c r="AT27" s="42">
        <f>IF(AND(AT$3&gt;=2025,AT$6&lt;&gt;0),VLOOKUP(AT$3,'efecte socio eco fp'!$A$5:$N$30,10,FALSE),0)</f>
        <v>0</v>
      </c>
      <c r="AU27" s="42">
        <f>IF(AND(AU$3&gt;=2025,AU$6&lt;&gt;0),VLOOKUP(AU$3,'efecte socio eco fp'!$A$5:$N$30,10,FALSE),0)</f>
        <v>0</v>
      </c>
      <c r="AV27" s="42">
        <f>IF(AND(AV$3&gt;=2025,AV$6&lt;&gt;0),VLOOKUP(AV$3,'efecte socio eco fp'!$A$5:$N$30,10,FALSE),0)</f>
        <v>0</v>
      </c>
      <c r="AW27" s="42">
        <f>IF(AND(AW$3&gt;=2025,AW$6&lt;&gt;0),VLOOKUP(AW$3,'efecte socio eco fp'!$A$5:$N$30,10,FALSE),0)</f>
        <v>0</v>
      </c>
      <c r="AX27" s="42">
        <f>IF(AND(AX$3&gt;=2025,AX$6&lt;&gt;0),VLOOKUP(AX$3,'efecte socio eco fp'!$A$5:$N$30,10,FALSE),0)</f>
        <v>0</v>
      </c>
      <c r="AY27" s="42">
        <f>IF(AND(AY$3&gt;=2025,AY$6&lt;&gt;0),VLOOKUP(AY$3,'efecte socio eco fp'!$A$5:$N$30,10,FALSE),0)</f>
        <v>0</v>
      </c>
      <c r="AZ27" s="42">
        <f>IF(AND(AZ$3&gt;=2025,AZ$6&lt;&gt;0),VLOOKUP(AZ$3,'efecte socio eco fp'!$A$5:$N$30,10,FALSE),0)</f>
        <v>0</v>
      </c>
      <c r="BA27" s="42">
        <f>IF(AND(BA$3&gt;=2025,BA$6&lt;&gt;0),VLOOKUP(BA$3,'efecte socio eco fp'!$A$5:$N$30,10,FALSE),0)</f>
        <v>0</v>
      </c>
      <c r="BB27" s="42">
        <f>IF(AND(BB$3&gt;=2025,BB$6&lt;&gt;0),VLOOKUP(BB$3,'efecte socio eco fp'!$A$5:$N$30,10,FALSE),0)</f>
        <v>0</v>
      </c>
      <c r="BC27" s="42">
        <f>IF(AND(BC$3&gt;=2025,BC$6&lt;&gt;0),VLOOKUP(BC$3,'efecte socio eco fp'!$A$5:$N$30,10,FALSE),0)</f>
        <v>0</v>
      </c>
      <c r="BD27" s="42">
        <f>IF(AND(BD$3&gt;=2025,BD$6&lt;&gt;0),VLOOKUP(BD$3,'efecte socio eco fp'!$A$5:$N$30,10,FALSE),0)</f>
        <v>0</v>
      </c>
      <c r="BE27" s="42">
        <f>IF(AND(BE$3&gt;=2025,BE$6&lt;&gt;0),VLOOKUP(BE$3,'efecte socio eco fp'!$A$5:$N$30,10,FALSE),0)</f>
        <v>0</v>
      </c>
      <c r="BF27" s="42">
        <f>IF(AND(BF$3&gt;=2025,BF$6&lt;&gt;0),VLOOKUP(BF$3,'efecte socio eco fp'!$A$5:$N$30,10,FALSE),0)</f>
        <v>0</v>
      </c>
      <c r="BG27" s="42">
        <f>IF(AND(BG$3&gt;=2025,BG$6&lt;&gt;0),VLOOKUP(BG$3,'efecte socio eco fp'!$A$5:$N$30,10,FALSE),0)</f>
        <v>0</v>
      </c>
      <c r="BH27" s="42">
        <f>IF(AND(BH$3&gt;=2025,BH$6&lt;&gt;0),VLOOKUP(BH$3,'efecte socio eco fp'!$A$5:$N$30,10,FALSE),0)</f>
        <v>0</v>
      </c>
      <c r="BI27" s="42">
        <f>IF(AND(BI$3&gt;=2025,BI$6&lt;&gt;0),VLOOKUP(BI$3,'efecte socio eco fp'!$A$5:$N$30,10,FALSE),0)</f>
        <v>0</v>
      </c>
      <c r="BJ27" s="42">
        <f>IF(AND(BJ$3&gt;=2025,BJ$6&lt;&gt;0),VLOOKUP(BJ$3,'efecte socio eco fp'!$A$5:$N$30,10,FALSE),0)</f>
        <v>0</v>
      </c>
      <c r="BK27" s="42">
        <f>IF(AND(BK$3&gt;=2025,BK$6&lt;&gt;0),VLOOKUP(BK$3,'efecte socio eco fp'!$A$5:$N$30,10,FALSE),0)</f>
        <v>0</v>
      </c>
      <c r="BL27" s="42">
        <f>IF(AND(BL$3&gt;=2025,BL$6&lt;&gt;0),VLOOKUP(BL$3,'efecte socio eco fp'!$A$5:$N$30,10,FALSE),0)</f>
        <v>0</v>
      </c>
      <c r="BM27" s="42">
        <f>IF(AND(BM$3&gt;=2025,BM$6&lt;&gt;0),VLOOKUP(BM$3,'efecte socio eco fp'!$A$5:$N$30,10,FALSE),0)</f>
        <v>0</v>
      </c>
      <c r="BN27" s="42">
        <f>IF(AND(BN$3&gt;=2025,BN$6&lt;&gt;0),VLOOKUP(BN$3,'efecte socio eco fp'!$A$5:$N$30,10,FALSE),0)</f>
        <v>0</v>
      </c>
      <c r="BO27" s="42">
        <f>IF(AND(BO$3&gt;=2025,BO$6&lt;&gt;0),VLOOKUP(BO$3,'efecte socio eco fp'!$A$5:$N$30,10,FALSE),0)</f>
        <v>0</v>
      </c>
      <c r="BP27" s="42">
        <f>IF(AND(BP$3&gt;=2025,BP$6&lt;&gt;0),VLOOKUP(BP$3,'efecte socio eco fp'!$A$5:$N$30,10,FALSE),0)</f>
        <v>0</v>
      </c>
      <c r="BQ27" s="42">
        <f>IF(AND(BQ$3&gt;=2025,BQ$6&lt;&gt;0),VLOOKUP(BQ$3,'efecte socio eco fp'!$A$5:$N$30,10,FALSE),0)</f>
        <v>0</v>
      </c>
      <c r="BR27" s="42">
        <f>IF(AND(BR$3&gt;=2025,BR$6&lt;&gt;0),VLOOKUP(BR$3,'efecte socio eco fp'!$A$5:$N$30,10,FALSE),0)</f>
        <v>0</v>
      </c>
      <c r="BS27" s="42">
        <f>IF(AND(BS$3&gt;=2025,BS$6&lt;&gt;0),VLOOKUP(BS$3,'efecte socio eco fp'!$A$5:$N$30,10,FALSE),0)</f>
        <v>0</v>
      </c>
      <c r="BT27" s="42">
        <f>IF(AND(BT$3&gt;=2025,BT$6&lt;&gt;0),VLOOKUP(BT$3,'efecte socio eco fp'!$A$5:$N$30,10,FALSE),0)</f>
        <v>0</v>
      </c>
      <c r="BU27" s="42">
        <f>IF(AND(BU$3&gt;=2025,BU$6&lt;&gt;0),VLOOKUP(BU$3,'efecte socio eco fp'!$A$5:$N$30,10,FALSE),0)</f>
        <v>0</v>
      </c>
      <c r="BV27" s="42">
        <f>IF(AND(BV$3&gt;=2025,BV$6&lt;&gt;0),VLOOKUP(BV$3,'efecte socio eco fp'!$A$5:$N$30,10,FALSE),0)</f>
        <v>0</v>
      </c>
      <c r="BW27" s="42">
        <f>IF(AND(BW$3&gt;=2025,BW$6&lt;&gt;0),VLOOKUP(BW$3,'efecte socio eco fp'!$A$5:$N$30,10,FALSE),0)</f>
        <v>0</v>
      </c>
      <c r="BX27" s="42">
        <f>IF(AND(BX$3&gt;=2025,BX$6&lt;&gt;0),VLOOKUP(BX$3,'efecte socio eco fp'!$A$5:$N$30,10,FALSE),0)</f>
        <v>0</v>
      </c>
      <c r="BY27" s="42">
        <f>IF(AND(BY$3&gt;=2025,BY$6&lt;&gt;0),VLOOKUP(BY$3,'efecte socio eco fp'!$A$5:$N$30,10,FALSE),0)</f>
        <v>0</v>
      </c>
      <c r="BZ27" s="42">
        <f>IF(AND(BZ$3&gt;=2025,BZ$6&lt;&gt;0),VLOOKUP(BZ$3,'efecte socio eco fp'!$A$5:$N$30,10,FALSE),0)</f>
        <v>0</v>
      </c>
      <c r="CA27" s="42">
        <f>IF(AND(CA$3&gt;=2025,CA$6&lt;&gt;0),VLOOKUP(CA$3,'efecte socio eco fp'!$A$5:$N$30,10,FALSE),0)</f>
        <v>0</v>
      </c>
      <c r="CB27" s="42">
        <f>IF(AND(CB$3&gt;=2025,CB$6&lt;&gt;0),VLOOKUP(CB$3,'efecte socio eco fp'!$A$5:$N$30,10,FALSE),0)</f>
        <v>0</v>
      </c>
      <c r="CC27" s="42">
        <f>IF(AND(CC$3&gt;=2025,CC$6&lt;&gt;0),VLOOKUP(CC$3,'efecte socio eco fp'!$A$5:$N$30,10,FALSE),0)</f>
        <v>0</v>
      </c>
      <c r="CD27" s="42">
        <f>IF(AND(CD$3&gt;=2025,CD$6&lt;&gt;0),VLOOKUP(CD$3,'efecte socio eco fp'!$A$5:$N$30,10,FALSE),0)</f>
        <v>0</v>
      </c>
      <c r="CE27" s="42">
        <f>IF(AND(CE$3&gt;=2025,CE$6&lt;&gt;0),VLOOKUP(CE$3,'efecte socio eco fp'!$A$5:$N$30,10,FALSE),0)</f>
        <v>0</v>
      </c>
    </row>
    <row r="28" spans="1:83">
      <c r="A28" t="s">
        <v>495</v>
      </c>
      <c r="B28" t="s">
        <v>538</v>
      </c>
      <c r="C28" s="42">
        <f>IF(AND(C$3&gt;=2025,C$6&lt;&gt;0),VLOOKUP(C$3,'efecte socio eco fp'!$A$5:$N$30,11,FALSE),0)</f>
        <v>0</v>
      </c>
      <c r="D28" s="42">
        <f>IF(AND(D$3&gt;=2025,D$6&lt;&gt;0),VLOOKUP(D$3,'efecte socio eco fp'!$A$5:$N$30,11,FALSE),0)</f>
        <v>0</v>
      </c>
      <c r="E28" s="42">
        <f>IF(AND(E$3&gt;=2025,E$6&lt;&gt;0),VLOOKUP(E$3,'efecte socio eco fp'!$A$5:$N$30,11,FALSE),0)</f>
        <v>0</v>
      </c>
      <c r="F28" s="42">
        <f>IF(AND(F$3&gt;=2025,F$6&lt;&gt;0),VLOOKUP(F$3,'efecte socio eco fp'!$A$5:$N$30,11,FALSE),0)</f>
        <v>0</v>
      </c>
      <c r="G28" s="42">
        <f>IF(AND(G$3&gt;=2025,G$6&lt;&gt;0),VLOOKUP(G$3,'efecte socio eco fp'!$A$5:$N$30,11,FALSE),0)</f>
        <v>0</v>
      </c>
      <c r="H28" s="42">
        <f>IF(AND(H$3&gt;=2025,H$6&lt;&gt;0),VLOOKUP(H$3,'efecte socio eco fp'!$A$5:$N$30,11,FALSE),0)</f>
        <v>0</v>
      </c>
      <c r="I28" s="42">
        <f>IF(AND(I$3&gt;=2025,I$6&lt;&gt;0),VLOOKUP(I$3,'efecte socio eco fp'!$A$5:$N$30,11,FALSE),0)</f>
        <v>0</v>
      </c>
      <c r="J28" s="42">
        <f>IF(AND(J$3&gt;=2025,J$6&lt;&gt;0),VLOOKUP(J$3,'efecte socio eco fp'!$A$5:$N$30,11,FALSE),0)</f>
        <v>781976988.48416996</v>
      </c>
      <c r="K28" s="42">
        <f>IF(AND(K$3&gt;=2025,K$6&lt;&gt;0),VLOOKUP(K$3,'efecte socio eco fp'!$A$5:$N$30,11,FALSE),0)</f>
        <v>810998136.9333564</v>
      </c>
      <c r="L28" s="42">
        <f>IF(AND(L$3&gt;=2025,L$6&lt;&gt;0),VLOOKUP(L$3,'efecte socio eco fp'!$A$5:$N$30,11,FALSE),0)</f>
        <v>841096333.77362442</v>
      </c>
      <c r="M28" s="42">
        <f>IF(AND(M$3&gt;=2025,M$6&lt;&gt;0),VLOOKUP(M$3,'efecte socio eco fp'!$A$5:$N$30,11,FALSE),0)</f>
        <v>872311551.00121546</v>
      </c>
      <c r="N28" s="42">
        <f>IF(AND(N$3&gt;=2025,N$6&lt;&gt;0),VLOOKUP(N$3,'efecte socio eco fp'!$A$5:$N$30,11,FALSE),0)</f>
        <v>894747662.57833493</v>
      </c>
      <c r="O28" s="42">
        <f>IF(AND(O$3&gt;=2025,O$6&lt;&gt;0),VLOOKUP(O$3,'efecte socio eco fp'!$A$5:$N$30,11,FALSE),0)</f>
        <v>917760837.59353817</v>
      </c>
      <c r="P28" s="42">
        <f>IF(AND(P$3&gt;=2025,P$6&lt;&gt;0),VLOOKUP(P$3,'efecte socio eco fp'!$A$5:$N$30,11,FALSE),0)</f>
        <v>941365918.28944945</v>
      </c>
      <c r="Q28" s="42">
        <f>IF(AND(Q$3&gt;=2025,Q$6&lt;&gt;0),VLOOKUP(Q$3,'efecte socio eco fp'!$A$5:$N$30,11,FALSE),0)</f>
        <v>965578128.65557146</v>
      </c>
      <c r="R28" s="42">
        <f>IF(AND(R$3&gt;=2025,R$6&lt;&gt;0),VLOOKUP(R$3,'efecte socio eco fp'!$A$5:$N$30,11,FALSE),0)</f>
        <v>990413084.24692798</v>
      </c>
      <c r="S28" s="42">
        <f>IF(AND(S$3&gt;=2025,S$6&lt;&gt;0),VLOOKUP(S$3,'efecte socio eco fp'!$A$5:$N$30,11,FALSE),0)</f>
        <v>1015786093.145167</v>
      </c>
      <c r="T28" s="42">
        <f>IF(AND(T$3&gt;=2025,T$6&lt;&gt;0),VLOOKUP(T$3,'efecte socio eco fp'!$A$5:$N$30,11,FALSE),0)</f>
        <v>1041809123.3232032</v>
      </c>
      <c r="U28" s="42">
        <f>IF(AND(U$3&gt;=2025,U$6&lt;&gt;0),VLOOKUP(U$3,'efecte socio eco fp'!$A$5:$N$30,11,FALSE),0)</f>
        <v>1068498827.4242405</v>
      </c>
      <c r="V28" s="42">
        <f>IF(AND(V$3&gt;=2025,V$6&lt;&gt;0),VLOOKUP(V$3,'efecte socio eco fp'!$A$5:$N$30,11,FALSE),0)</f>
        <v>1095872284.7090938</v>
      </c>
      <c r="W28" s="42">
        <f>IF(AND(W$3&gt;=2025,W$6&lt;&gt;0),VLOOKUP(W$3,'efecte socio eco fp'!$A$5:$N$30,11,FALSE),0)</f>
        <v>1123947011.9855406</v>
      </c>
      <c r="X28" s="42">
        <f>IF(AND(X$3&gt;=2025,X$6&lt;&gt;0),VLOOKUP(X$3,'efecte socio eco fp'!$A$5:$N$30,11,FALSE),0)</f>
        <v>1148298846.3984845</v>
      </c>
      <c r="Y28" s="42">
        <f>IF(AND(Y$3&gt;=2025,Y$6&lt;&gt;0),VLOOKUP(Y$3,'efecte socio eco fp'!$A$5:$N$30,11,FALSE),0)</f>
        <v>1173178296.2888055</v>
      </c>
      <c r="Z28" s="42">
        <f>IF(AND(Z$3&gt;=2025,Z$6&lt;&gt;0),VLOOKUP(Z$3,'efecte socio eco fp'!$A$5:$N$30,11,FALSE),0)</f>
        <v>1198596793.1604819</v>
      </c>
      <c r="AA28" s="42">
        <f>IF(AND(AA$3&gt;=2025,AA$6&lt;&gt;0),VLOOKUP(AA$3,'efecte socio eco fp'!$A$5:$N$30,11,FALSE),0)</f>
        <v>1224566016.1965096</v>
      </c>
      <c r="AB28" s="42">
        <f>IF(AND(AB$3&gt;=2025,AB$6&lt;&gt;0),VLOOKUP(AB$3,'efecte socio eco fp'!$A$5:$N$30,11,FALSE),0)</f>
        <v>1251097897.6252034</v>
      </c>
      <c r="AC28" s="42">
        <f>IF(AND(AC$3&gt;=2025,AC$6&lt;&gt;0),VLOOKUP(AC$3,'efecte socio eco fp'!$A$5:$N$30,11,FALSE),0)</f>
        <v>1280425015.1738718</v>
      </c>
      <c r="AD28" s="42">
        <f>IF(AND(AD$3&gt;=2025,AD$6&lt;&gt;0),VLOOKUP(AD$3,'efecte socio eco fp'!$A$5:$N$30,11,FALSE),0)</f>
        <v>1310439592.7729056</v>
      </c>
      <c r="AE28" s="42">
        <f>IF(AND(AE$3&gt;=2025,AE$6&lt;&gt;0),VLOOKUP(AE$3,'efecte socio eco fp'!$A$5:$N$30,11,FALSE),0)</f>
        <v>1341157745.2457292</v>
      </c>
      <c r="AF28" s="42">
        <f>IF(AND(AF$3&gt;=2025,AF$6&lt;&gt;0),VLOOKUP(AF$3,'efecte socio eco fp'!$A$5:$N$30,11,FALSE),0)</f>
        <v>1372595965.16504</v>
      </c>
      <c r="AG28" s="42">
        <f>IF(AND(AG$3&gt;=2025,AG$6&lt;&gt;0),VLOOKUP(AG$3,'efecte socio eco fp'!$A$5:$N$30,11,FALSE),0)</f>
        <v>0</v>
      </c>
      <c r="AH28" s="42">
        <f>IF(AND(AH$3&gt;=2025,AH$6&lt;&gt;0),VLOOKUP(AH$3,'efecte socio eco fp'!$A$5:$N$30,11,FALSE),0)</f>
        <v>0</v>
      </c>
      <c r="AI28" s="42">
        <f>IF(AND(AI$3&gt;=2025,AI$6&lt;&gt;0),VLOOKUP(AI$3,'efecte socio eco fp'!$A$5:$N$30,11,FALSE),0)</f>
        <v>0</v>
      </c>
      <c r="AJ28" s="42">
        <f>IF(AND(AJ$3&gt;=2025,AJ$6&lt;&gt;0),VLOOKUP(AJ$3,'efecte socio eco fp'!$A$5:$N$30,11,FALSE),0)</f>
        <v>0</v>
      </c>
      <c r="AK28" s="42">
        <f>IF(AND(AK$3&gt;=2025,AK$6&lt;&gt;0),VLOOKUP(AK$3,'efecte socio eco fp'!$A$5:$N$30,11,FALSE),0)</f>
        <v>0</v>
      </c>
      <c r="AL28" s="42">
        <f>IF(AND(AL$3&gt;=2025,AL$6&lt;&gt;0),VLOOKUP(AL$3,'efecte socio eco fp'!$A$5:$N$30,11,FALSE),0)</f>
        <v>0</v>
      </c>
      <c r="AM28" s="42">
        <f>IF(AND(AM$3&gt;=2025,AM$6&lt;&gt;0),VLOOKUP(AM$3,'efecte socio eco fp'!$A$5:$N$30,11,FALSE),0)</f>
        <v>0</v>
      </c>
      <c r="AN28" s="42">
        <f>IF(AND(AN$3&gt;=2025,AN$6&lt;&gt;0),VLOOKUP(AN$3,'efecte socio eco fp'!$A$5:$N$30,11,FALSE),0)</f>
        <v>0</v>
      </c>
      <c r="AO28" s="42">
        <f>IF(AND(AO$3&gt;=2025,AO$6&lt;&gt;0),VLOOKUP(AO$3,'efecte socio eco fp'!$A$5:$N$30,11,FALSE),0)</f>
        <v>0</v>
      </c>
      <c r="AP28" s="42">
        <f>IF(AND(AP$3&gt;=2025,AP$6&lt;&gt;0),VLOOKUP(AP$3,'efecte socio eco fp'!$A$5:$N$30,11,FALSE),0)</f>
        <v>0</v>
      </c>
      <c r="AQ28" s="42">
        <f>IF(AND(AQ$3&gt;=2025,AQ$6&lt;&gt;0),VLOOKUP(AQ$3,'efecte socio eco fp'!$A$5:$N$30,11,FALSE),0)</f>
        <v>0</v>
      </c>
      <c r="AR28" s="42">
        <f>IF(AND(AR$3&gt;=2025,AR$6&lt;&gt;0),VLOOKUP(AR$3,'efecte socio eco fp'!$A$5:$N$30,11,FALSE),0)</f>
        <v>0</v>
      </c>
      <c r="AS28" s="42">
        <f>IF(AND(AS$3&gt;=2025,AS$6&lt;&gt;0),VLOOKUP(AS$3,'efecte socio eco fp'!$A$5:$N$30,11,FALSE),0)</f>
        <v>0</v>
      </c>
      <c r="AT28" s="42">
        <f>IF(AND(AT$3&gt;=2025,AT$6&lt;&gt;0),VLOOKUP(AT$3,'efecte socio eco fp'!$A$5:$N$30,11,FALSE),0)</f>
        <v>0</v>
      </c>
      <c r="AU28" s="42">
        <f>IF(AND(AU$3&gt;=2025,AU$6&lt;&gt;0),VLOOKUP(AU$3,'efecte socio eco fp'!$A$5:$N$30,11,FALSE),0)</f>
        <v>0</v>
      </c>
      <c r="AV28" s="42">
        <f>IF(AND(AV$3&gt;=2025,AV$6&lt;&gt;0),VLOOKUP(AV$3,'efecte socio eco fp'!$A$5:$N$30,11,FALSE),0)</f>
        <v>0</v>
      </c>
      <c r="AW28" s="42">
        <f>IF(AND(AW$3&gt;=2025,AW$6&lt;&gt;0),VLOOKUP(AW$3,'efecte socio eco fp'!$A$5:$N$30,11,FALSE),0)</f>
        <v>0</v>
      </c>
      <c r="AX28" s="42">
        <f>IF(AND(AX$3&gt;=2025,AX$6&lt;&gt;0),VLOOKUP(AX$3,'efecte socio eco fp'!$A$5:$N$30,11,FALSE),0)</f>
        <v>0</v>
      </c>
      <c r="AY28" s="42">
        <f>IF(AND(AY$3&gt;=2025,AY$6&lt;&gt;0),VLOOKUP(AY$3,'efecte socio eco fp'!$A$5:$N$30,11,FALSE),0)</f>
        <v>0</v>
      </c>
      <c r="AZ28" s="42">
        <f>IF(AND(AZ$3&gt;=2025,AZ$6&lt;&gt;0),VLOOKUP(AZ$3,'efecte socio eco fp'!$A$5:$N$30,11,FALSE),0)</f>
        <v>0</v>
      </c>
      <c r="BA28" s="42">
        <f>IF(AND(BA$3&gt;=2025,BA$6&lt;&gt;0),VLOOKUP(BA$3,'efecte socio eco fp'!$A$5:$N$30,11,FALSE),0)</f>
        <v>0</v>
      </c>
      <c r="BB28" s="42">
        <f>IF(AND(BB$3&gt;=2025,BB$6&lt;&gt;0),VLOOKUP(BB$3,'efecte socio eco fp'!$A$5:$N$30,11,FALSE),0)</f>
        <v>0</v>
      </c>
      <c r="BC28" s="42">
        <f>IF(AND(BC$3&gt;=2025,BC$6&lt;&gt;0),VLOOKUP(BC$3,'efecte socio eco fp'!$A$5:$N$30,11,FALSE),0)</f>
        <v>0</v>
      </c>
      <c r="BD28" s="42">
        <f>IF(AND(BD$3&gt;=2025,BD$6&lt;&gt;0),VLOOKUP(BD$3,'efecte socio eco fp'!$A$5:$N$30,11,FALSE),0)</f>
        <v>0</v>
      </c>
      <c r="BE28" s="42">
        <f>IF(AND(BE$3&gt;=2025,BE$6&lt;&gt;0),VLOOKUP(BE$3,'efecte socio eco fp'!$A$5:$N$30,11,FALSE),0)</f>
        <v>0</v>
      </c>
      <c r="BF28" s="42">
        <f>IF(AND(BF$3&gt;=2025,BF$6&lt;&gt;0),VLOOKUP(BF$3,'efecte socio eco fp'!$A$5:$N$30,11,FALSE),0)</f>
        <v>0</v>
      </c>
      <c r="BG28" s="42">
        <f>IF(AND(BG$3&gt;=2025,BG$6&lt;&gt;0),VLOOKUP(BG$3,'efecte socio eco fp'!$A$5:$N$30,11,FALSE),0)</f>
        <v>0</v>
      </c>
      <c r="BH28" s="42">
        <f>IF(AND(BH$3&gt;=2025,BH$6&lt;&gt;0),VLOOKUP(BH$3,'efecte socio eco fp'!$A$5:$N$30,11,FALSE),0)</f>
        <v>0</v>
      </c>
      <c r="BI28" s="42">
        <f>IF(AND(BI$3&gt;=2025,BI$6&lt;&gt;0),VLOOKUP(BI$3,'efecte socio eco fp'!$A$5:$N$30,11,FALSE),0)</f>
        <v>0</v>
      </c>
      <c r="BJ28" s="42">
        <f>IF(AND(BJ$3&gt;=2025,BJ$6&lt;&gt;0),VLOOKUP(BJ$3,'efecte socio eco fp'!$A$5:$N$30,11,FALSE),0)</f>
        <v>0</v>
      </c>
      <c r="BK28" s="42">
        <f>IF(AND(BK$3&gt;=2025,BK$6&lt;&gt;0),VLOOKUP(BK$3,'efecte socio eco fp'!$A$5:$N$30,11,FALSE),0)</f>
        <v>0</v>
      </c>
      <c r="BL28" s="42">
        <f>IF(AND(BL$3&gt;=2025,BL$6&lt;&gt;0),VLOOKUP(BL$3,'efecte socio eco fp'!$A$5:$N$30,11,FALSE),0)</f>
        <v>0</v>
      </c>
      <c r="BM28" s="42">
        <f>IF(AND(BM$3&gt;=2025,BM$6&lt;&gt;0),VLOOKUP(BM$3,'efecte socio eco fp'!$A$5:$N$30,11,FALSE),0)</f>
        <v>0</v>
      </c>
      <c r="BN28" s="42">
        <f>IF(AND(BN$3&gt;=2025,BN$6&lt;&gt;0),VLOOKUP(BN$3,'efecte socio eco fp'!$A$5:$N$30,11,FALSE),0)</f>
        <v>0</v>
      </c>
      <c r="BO28" s="42">
        <f>IF(AND(BO$3&gt;=2025,BO$6&lt;&gt;0),VLOOKUP(BO$3,'efecte socio eco fp'!$A$5:$N$30,11,FALSE),0)</f>
        <v>0</v>
      </c>
      <c r="BP28" s="42">
        <f>IF(AND(BP$3&gt;=2025,BP$6&lt;&gt;0),VLOOKUP(BP$3,'efecte socio eco fp'!$A$5:$N$30,11,FALSE),0)</f>
        <v>0</v>
      </c>
      <c r="BQ28" s="42">
        <f>IF(AND(BQ$3&gt;=2025,BQ$6&lt;&gt;0),VLOOKUP(BQ$3,'efecte socio eco fp'!$A$5:$N$30,11,FALSE),0)</f>
        <v>0</v>
      </c>
      <c r="BR28" s="42">
        <f>IF(AND(BR$3&gt;=2025,BR$6&lt;&gt;0),VLOOKUP(BR$3,'efecte socio eco fp'!$A$5:$N$30,11,FALSE),0)</f>
        <v>0</v>
      </c>
      <c r="BS28" s="42">
        <f>IF(AND(BS$3&gt;=2025,BS$6&lt;&gt;0),VLOOKUP(BS$3,'efecte socio eco fp'!$A$5:$N$30,11,FALSE),0)</f>
        <v>0</v>
      </c>
      <c r="BT28" s="42">
        <f>IF(AND(BT$3&gt;=2025,BT$6&lt;&gt;0),VLOOKUP(BT$3,'efecte socio eco fp'!$A$5:$N$30,11,FALSE),0)</f>
        <v>0</v>
      </c>
      <c r="BU28" s="42">
        <f>IF(AND(BU$3&gt;=2025,BU$6&lt;&gt;0),VLOOKUP(BU$3,'efecte socio eco fp'!$A$5:$N$30,11,FALSE),0)</f>
        <v>0</v>
      </c>
      <c r="BV28" s="42">
        <f>IF(AND(BV$3&gt;=2025,BV$6&lt;&gt;0),VLOOKUP(BV$3,'efecte socio eco fp'!$A$5:$N$30,11,FALSE),0)</f>
        <v>0</v>
      </c>
      <c r="BW28" s="42">
        <f>IF(AND(BW$3&gt;=2025,BW$6&lt;&gt;0),VLOOKUP(BW$3,'efecte socio eco fp'!$A$5:$N$30,11,FALSE),0)</f>
        <v>0</v>
      </c>
      <c r="BX28" s="42">
        <f>IF(AND(BX$3&gt;=2025,BX$6&lt;&gt;0),VLOOKUP(BX$3,'efecte socio eco fp'!$A$5:$N$30,11,FALSE),0)</f>
        <v>0</v>
      </c>
      <c r="BY28" s="42">
        <f>IF(AND(BY$3&gt;=2025,BY$6&lt;&gt;0),VLOOKUP(BY$3,'efecte socio eco fp'!$A$5:$N$30,11,FALSE),0)</f>
        <v>0</v>
      </c>
      <c r="BZ28" s="42">
        <f>IF(AND(BZ$3&gt;=2025,BZ$6&lt;&gt;0),VLOOKUP(BZ$3,'efecte socio eco fp'!$A$5:$N$30,11,FALSE),0)</f>
        <v>0</v>
      </c>
      <c r="CA28" s="42">
        <f>IF(AND(CA$3&gt;=2025,CA$6&lt;&gt;0),VLOOKUP(CA$3,'efecte socio eco fp'!$A$5:$N$30,11,FALSE),0)</f>
        <v>0</v>
      </c>
      <c r="CB28" s="42">
        <f>IF(AND(CB$3&gt;=2025,CB$6&lt;&gt;0),VLOOKUP(CB$3,'efecte socio eco fp'!$A$5:$N$30,11,FALSE),0)</f>
        <v>0</v>
      </c>
      <c r="CC28" s="42">
        <f>IF(AND(CC$3&gt;=2025,CC$6&lt;&gt;0),VLOOKUP(CC$3,'efecte socio eco fp'!$A$5:$N$30,11,FALSE),0)</f>
        <v>0</v>
      </c>
      <c r="CD28" s="42">
        <f>IF(AND(CD$3&gt;=2025,CD$6&lt;&gt;0),VLOOKUP(CD$3,'efecte socio eco fp'!$A$5:$N$30,11,FALSE),0)</f>
        <v>0</v>
      </c>
      <c r="CE28" s="42">
        <f>IF(AND(CE$3&gt;=2025,CE$6&lt;&gt;0),VLOOKUP(CE$3,'efecte socio eco fp'!$A$5:$N$30,11,FALSE),0)</f>
        <v>0</v>
      </c>
    </row>
    <row r="29" spans="1:83">
      <c r="A29" t="s">
        <v>496</v>
      </c>
      <c r="B29" t="s">
        <v>538</v>
      </c>
      <c r="C29" s="42">
        <f>IF(AND(C$3&gt;=2025,C$6&lt;&gt;0),VLOOKUP(C$3,'efecte socio eco fp'!$A$5:$N$30,12,FALSE),0)</f>
        <v>0</v>
      </c>
      <c r="D29" s="42">
        <f>IF(AND(D$3&gt;=2025,D$6&lt;&gt;0),VLOOKUP(D$3,'efecte socio eco fp'!$A$5:$N$30,12,FALSE),0)</f>
        <v>0</v>
      </c>
      <c r="E29" s="42">
        <f>IF(AND(E$3&gt;=2025,E$6&lt;&gt;0),VLOOKUP(E$3,'efecte socio eco fp'!$A$5:$N$30,12,FALSE),0)</f>
        <v>0</v>
      </c>
      <c r="F29" s="42">
        <f>IF(AND(F$3&gt;=2025,F$6&lt;&gt;0),VLOOKUP(F$3,'efecte socio eco fp'!$A$5:$N$30,12,FALSE),0)</f>
        <v>0</v>
      </c>
      <c r="G29" s="42">
        <f>IF(AND(G$3&gt;=2025,G$6&lt;&gt;0),VLOOKUP(G$3,'efecte socio eco fp'!$A$5:$N$30,12,FALSE),0)</f>
        <v>0</v>
      </c>
      <c r="H29" s="42">
        <f>IF(AND(H$3&gt;=2025,H$6&lt;&gt;0),VLOOKUP(H$3,'efecte socio eco fp'!$A$5:$N$30,12,FALSE),0)</f>
        <v>0</v>
      </c>
      <c r="I29" s="42">
        <f>IF(AND(I$3&gt;=2025,I$6&lt;&gt;0),VLOOKUP(I$3,'efecte socio eco fp'!$A$5:$N$30,12,FALSE),0)</f>
        <v>0</v>
      </c>
      <c r="J29" s="42">
        <f>IF(AND(J$3&gt;=2025,J$6&lt;&gt;0),VLOOKUP(J$3,'efecte socio eco fp'!$A$5:$N$30,12,FALSE),0)</f>
        <v>877478888.51328433</v>
      </c>
      <c r="K29" s="42">
        <f>IF(AND(K$3&gt;=2025,K$6&lt;&gt;0),VLOOKUP(K$3,'efecte socio eco fp'!$A$5:$N$30,12,FALSE),0)</f>
        <v>910939196.06842434</v>
      </c>
      <c r="L29" s="42">
        <f>IF(AND(L$3&gt;=2025,L$6&lt;&gt;0),VLOOKUP(L$3,'efecte socio eco fp'!$A$5:$N$30,12,FALSE),0)</f>
        <v>945675422.84662557</v>
      </c>
      <c r="M29" s="42">
        <f>IF(AND(M$3&gt;=2025,M$6&lt;&gt;0),VLOOKUP(M$3,'efecte socio eco fp'!$A$5:$N$30,12,FALSE),0)</f>
        <v>981736222.61059153</v>
      </c>
      <c r="N29" s="42">
        <f>IF(AND(N$3&gt;=2025,N$6&lt;&gt;0),VLOOKUP(N$3,'efecte socio eco fp'!$A$5:$N$30,12,FALSE),0)</f>
        <v>1033530326.8534098</v>
      </c>
      <c r="O29" s="42">
        <f>IF(AND(O$3&gt;=2025,O$6&lt;&gt;0),VLOOKUP(O$3,'efecte socio eco fp'!$A$5:$N$30,12,FALSE),0)</f>
        <v>1088056966.7534969</v>
      </c>
      <c r="P29" s="42">
        <f>IF(AND(P$3&gt;=2025,P$6&lt;&gt;0),VLOOKUP(P$3,'efecte socio eco fp'!$A$5:$N$30,12,FALSE),0)</f>
        <v>1145460304.4935453</v>
      </c>
      <c r="Q29" s="42">
        <f>IF(AND(Q$3&gt;=2025,Q$6&lt;&gt;0),VLOOKUP(Q$3,'efecte socio eco fp'!$A$5:$N$30,12,FALSE),0)</f>
        <v>1205892107.9154322</v>
      </c>
      <c r="R29" s="42">
        <f>IF(AND(R$3&gt;=2025,R$6&lt;&gt;0),VLOOKUP(R$3,'efecte socio eco fp'!$A$5:$N$30,12,FALSE),0)</f>
        <v>1269512151.7769883</v>
      </c>
      <c r="S29" s="42">
        <f>IF(AND(S$3&gt;=2025,S$6&lt;&gt;0),VLOOKUP(S$3,'efecte socio eco fp'!$A$5:$N$30,12,FALSE),0)</f>
        <v>1330545270.7040291</v>
      </c>
      <c r="T29" s="42">
        <f>IF(AND(T$3&gt;=2025,T$6&lt;&gt;0),VLOOKUP(T$3,'efecte socio eco fp'!$A$5:$N$30,12,FALSE),0)</f>
        <v>1394512620.3910892</v>
      </c>
      <c r="U29" s="42">
        <f>IF(AND(U$3&gt;=2025,U$6&lt;&gt;0),VLOOKUP(U$3,'efecte socio eco fp'!$A$5:$N$30,12,FALSE),0)</f>
        <v>1461555267.0380352</v>
      </c>
      <c r="V29" s="42">
        <f>IF(AND(V$3&gt;=2025,V$6&lt;&gt;0),VLOOKUP(V$3,'efecte socio eco fp'!$A$5:$N$30,12,FALSE),0)</f>
        <v>1531821058.7492163</v>
      </c>
      <c r="W29" s="42">
        <f>IF(AND(W$3&gt;=2025,W$6&lt;&gt;0),VLOOKUP(W$3,'efecte socio eco fp'!$A$5:$N$30,12,FALSE),0)</f>
        <v>1605464951.5805869</v>
      </c>
      <c r="X29" s="42">
        <f>IF(AND(X$3&gt;=2025,X$6&lt;&gt;0),VLOOKUP(X$3,'efecte socio eco fp'!$A$5:$N$30,12,FALSE),0)</f>
        <v>1711107282.2192302</v>
      </c>
      <c r="Y29" s="42">
        <f>IF(AND(Y$3&gt;=2025,Y$6&lt;&gt;0),VLOOKUP(Y$3,'efecte socio eco fp'!$A$5:$N$30,12,FALSE),0)</f>
        <v>1823701058.3016231</v>
      </c>
      <c r="Z29" s="42">
        <f>IF(AND(Z$3&gt;=2025,Z$6&lt;&gt;0),VLOOKUP(Z$3,'efecte socio eco fp'!$A$5:$N$30,12,FALSE),0)</f>
        <v>1943703696.7880437</v>
      </c>
      <c r="AA29" s="42">
        <f>IF(AND(AA$3&gt;=2025,AA$6&lt;&gt;0),VLOOKUP(AA$3,'efecte socio eco fp'!$A$5:$N$30,12,FALSE),0)</f>
        <v>2071602713.4545119</v>
      </c>
      <c r="AB29" s="42">
        <f>IF(AND(AB$3&gt;=2025,AB$6&lt;&gt;0),VLOOKUP(AB$3,'efecte socio eco fp'!$A$5:$N$30,12,FALSE),0)</f>
        <v>2207917703.4461751</v>
      </c>
      <c r="AC29" s="42">
        <f>IF(AND(AC$3&gt;=2025,AC$6&lt;&gt;0),VLOOKUP(AC$3,'efecte socio eco fp'!$A$5:$N$30,12,FALSE),0)</f>
        <v>2325466711.0621467</v>
      </c>
      <c r="AD29" s="42">
        <f>IF(AND(AD$3&gt;=2025,AD$6&lt;&gt;0),VLOOKUP(AD$3,'efecte socio eco fp'!$A$5:$N$30,12,FALSE),0)</f>
        <v>2449273999.5777793</v>
      </c>
      <c r="AE29" s="42">
        <f>IF(AND(AE$3&gt;=2025,AE$6&lt;&gt;0),VLOOKUP(AE$3,'efecte socio eco fp'!$A$5:$N$30,12,FALSE),0)</f>
        <v>2579672758.3633051</v>
      </c>
      <c r="AF29" s="42">
        <f>IF(AND(AF$3&gt;=2025,AF$6&lt;&gt;0),VLOOKUP(AF$3,'efecte socio eco fp'!$A$5:$N$30,12,FALSE),0)</f>
        <v>2717013915.7109098</v>
      </c>
      <c r="AG29" s="42">
        <f>IF(AND(AG$3&gt;=2025,AG$6&lt;&gt;0),VLOOKUP(AG$3,'efecte socio eco fp'!$A$5:$N$30,12,FALSE),0)</f>
        <v>0</v>
      </c>
      <c r="AH29" s="42">
        <f>IF(AND(AH$3&gt;=2025,AH$6&lt;&gt;0),VLOOKUP(AH$3,'efecte socio eco fp'!$A$5:$N$30,12,FALSE),0)</f>
        <v>0</v>
      </c>
      <c r="AI29" s="42">
        <f>IF(AND(AI$3&gt;=2025,AI$6&lt;&gt;0),VLOOKUP(AI$3,'efecte socio eco fp'!$A$5:$N$30,12,FALSE),0)</f>
        <v>0</v>
      </c>
      <c r="AJ29" s="42">
        <f>IF(AND(AJ$3&gt;=2025,AJ$6&lt;&gt;0),VLOOKUP(AJ$3,'efecte socio eco fp'!$A$5:$N$30,12,FALSE),0)</f>
        <v>0</v>
      </c>
      <c r="AK29" s="42">
        <f>IF(AND(AK$3&gt;=2025,AK$6&lt;&gt;0),VLOOKUP(AK$3,'efecte socio eco fp'!$A$5:$N$30,12,FALSE),0)</f>
        <v>0</v>
      </c>
      <c r="AL29" s="42">
        <f>IF(AND(AL$3&gt;=2025,AL$6&lt;&gt;0),VLOOKUP(AL$3,'efecte socio eco fp'!$A$5:$N$30,12,FALSE),0)</f>
        <v>0</v>
      </c>
      <c r="AM29" s="42">
        <f>IF(AND(AM$3&gt;=2025,AM$6&lt;&gt;0),VLOOKUP(AM$3,'efecte socio eco fp'!$A$5:$N$30,12,FALSE),0)</f>
        <v>0</v>
      </c>
      <c r="AN29" s="42">
        <f>IF(AND(AN$3&gt;=2025,AN$6&lt;&gt;0),VLOOKUP(AN$3,'efecte socio eco fp'!$A$5:$N$30,12,FALSE),0)</f>
        <v>0</v>
      </c>
      <c r="AO29" s="42">
        <f>IF(AND(AO$3&gt;=2025,AO$6&lt;&gt;0),VLOOKUP(AO$3,'efecte socio eco fp'!$A$5:$N$30,12,FALSE),0)</f>
        <v>0</v>
      </c>
      <c r="AP29" s="42">
        <f>IF(AND(AP$3&gt;=2025,AP$6&lt;&gt;0),VLOOKUP(AP$3,'efecte socio eco fp'!$A$5:$N$30,12,FALSE),0)</f>
        <v>0</v>
      </c>
      <c r="AQ29" s="42">
        <f>IF(AND(AQ$3&gt;=2025,AQ$6&lt;&gt;0),VLOOKUP(AQ$3,'efecte socio eco fp'!$A$5:$N$30,12,FALSE),0)</f>
        <v>0</v>
      </c>
      <c r="AR29" s="42">
        <f>IF(AND(AR$3&gt;=2025,AR$6&lt;&gt;0),VLOOKUP(AR$3,'efecte socio eco fp'!$A$5:$N$30,12,FALSE),0)</f>
        <v>0</v>
      </c>
      <c r="AS29" s="42">
        <f>IF(AND(AS$3&gt;=2025,AS$6&lt;&gt;0),VLOOKUP(AS$3,'efecte socio eco fp'!$A$5:$N$30,12,FALSE),0)</f>
        <v>0</v>
      </c>
      <c r="AT29" s="42">
        <f>IF(AND(AT$3&gt;=2025,AT$6&lt;&gt;0),VLOOKUP(AT$3,'efecte socio eco fp'!$A$5:$N$30,12,FALSE),0)</f>
        <v>0</v>
      </c>
      <c r="AU29" s="42">
        <f>IF(AND(AU$3&gt;=2025,AU$6&lt;&gt;0),VLOOKUP(AU$3,'efecte socio eco fp'!$A$5:$N$30,12,FALSE),0)</f>
        <v>0</v>
      </c>
      <c r="AV29" s="42">
        <f>IF(AND(AV$3&gt;=2025,AV$6&lt;&gt;0),VLOOKUP(AV$3,'efecte socio eco fp'!$A$5:$N$30,12,FALSE),0)</f>
        <v>0</v>
      </c>
      <c r="AW29" s="42">
        <f>IF(AND(AW$3&gt;=2025,AW$6&lt;&gt;0),VLOOKUP(AW$3,'efecte socio eco fp'!$A$5:$N$30,12,FALSE),0)</f>
        <v>0</v>
      </c>
      <c r="AX29" s="42">
        <f>IF(AND(AX$3&gt;=2025,AX$6&lt;&gt;0),VLOOKUP(AX$3,'efecte socio eco fp'!$A$5:$N$30,12,FALSE),0)</f>
        <v>0</v>
      </c>
      <c r="AY29" s="42">
        <f>IF(AND(AY$3&gt;=2025,AY$6&lt;&gt;0),VLOOKUP(AY$3,'efecte socio eco fp'!$A$5:$N$30,12,FALSE),0)</f>
        <v>0</v>
      </c>
      <c r="AZ29" s="42">
        <f>IF(AND(AZ$3&gt;=2025,AZ$6&lt;&gt;0),VLOOKUP(AZ$3,'efecte socio eco fp'!$A$5:$N$30,12,FALSE),0)</f>
        <v>0</v>
      </c>
      <c r="BA29" s="42">
        <f>IF(AND(BA$3&gt;=2025,BA$6&lt;&gt;0),VLOOKUP(BA$3,'efecte socio eco fp'!$A$5:$N$30,12,FALSE),0)</f>
        <v>0</v>
      </c>
      <c r="BB29" s="42">
        <f>IF(AND(BB$3&gt;=2025,BB$6&lt;&gt;0),VLOOKUP(BB$3,'efecte socio eco fp'!$A$5:$N$30,12,FALSE),0)</f>
        <v>0</v>
      </c>
      <c r="BC29" s="42">
        <f>IF(AND(BC$3&gt;=2025,BC$6&lt;&gt;0),VLOOKUP(BC$3,'efecte socio eco fp'!$A$5:$N$30,12,FALSE),0)</f>
        <v>0</v>
      </c>
      <c r="BD29" s="42">
        <f>IF(AND(BD$3&gt;=2025,BD$6&lt;&gt;0),VLOOKUP(BD$3,'efecte socio eco fp'!$A$5:$N$30,12,FALSE),0)</f>
        <v>0</v>
      </c>
      <c r="BE29" s="42">
        <f>IF(AND(BE$3&gt;=2025,BE$6&lt;&gt;0),VLOOKUP(BE$3,'efecte socio eco fp'!$A$5:$N$30,12,FALSE),0)</f>
        <v>0</v>
      </c>
      <c r="BF29" s="42">
        <f>IF(AND(BF$3&gt;=2025,BF$6&lt;&gt;0),VLOOKUP(BF$3,'efecte socio eco fp'!$A$5:$N$30,12,FALSE),0)</f>
        <v>0</v>
      </c>
      <c r="BG29" s="42">
        <f>IF(AND(BG$3&gt;=2025,BG$6&lt;&gt;0),VLOOKUP(BG$3,'efecte socio eco fp'!$A$5:$N$30,12,FALSE),0)</f>
        <v>0</v>
      </c>
      <c r="BH29" s="42">
        <f>IF(AND(BH$3&gt;=2025,BH$6&lt;&gt;0),VLOOKUP(BH$3,'efecte socio eco fp'!$A$5:$N$30,12,FALSE),0)</f>
        <v>0</v>
      </c>
      <c r="BI29" s="42">
        <f>IF(AND(BI$3&gt;=2025,BI$6&lt;&gt;0),VLOOKUP(BI$3,'efecte socio eco fp'!$A$5:$N$30,12,FALSE),0)</f>
        <v>0</v>
      </c>
      <c r="BJ29" s="42">
        <f>IF(AND(BJ$3&gt;=2025,BJ$6&lt;&gt;0),VLOOKUP(BJ$3,'efecte socio eco fp'!$A$5:$N$30,12,FALSE),0)</f>
        <v>0</v>
      </c>
      <c r="BK29" s="42">
        <f>IF(AND(BK$3&gt;=2025,BK$6&lt;&gt;0),VLOOKUP(BK$3,'efecte socio eco fp'!$A$5:$N$30,12,FALSE),0)</f>
        <v>0</v>
      </c>
      <c r="BL29" s="42">
        <f>IF(AND(BL$3&gt;=2025,BL$6&lt;&gt;0),VLOOKUP(BL$3,'efecte socio eco fp'!$A$5:$N$30,12,FALSE),0)</f>
        <v>0</v>
      </c>
      <c r="BM29" s="42">
        <f>IF(AND(BM$3&gt;=2025,BM$6&lt;&gt;0),VLOOKUP(BM$3,'efecte socio eco fp'!$A$5:$N$30,12,FALSE),0)</f>
        <v>0</v>
      </c>
      <c r="BN29" s="42">
        <f>IF(AND(BN$3&gt;=2025,BN$6&lt;&gt;0),VLOOKUP(BN$3,'efecte socio eco fp'!$A$5:$N$30,12,FALSE),0)</f>
        <v>0</v>
      </c>
      <c r="BO29" s="42">
        <f>IF(AND(BO$3&gt;=2025,BO$6&lt;&gt;0),VLOOKUP(BO$3,'efecte socio eco fp'!$A$5:$N$30,12,FALSE),0)</f>
        <v>0</v>
      </c>
      <c r="BP29" s="42">
        <f>IF(AND(BP$3&gt;=2025,BP$6&lt;&gt;0),VLOOKUP(BP$3,'efecte socio eco fp'!$A$5:$N$30,12,FALSE),0)</f>
        <v>0</v>
      </c>
      <c r="BQ29" s="42">
        <f>IF(AND(BQ$3&gt;=2025,BQ$6&lt;&gt;0),VLOOKUP(BQ$3,'efecte socio eco fp'!$A$5:$N$30,12,FALSE),0)</f>
        <v>0</v>
      </c>
      <c r="BR29" s="42">
        <f>IF(AND(BR$3&gt;=2025,BR$6&lt;&gt;0),VLOOKUP(BR$3,'efecte socio eco fp'!$A$5:$N$30,12,FALSE),0)</f>
        <v>0</v>
      </c>
      <c r="BS29" s="42">
        <f>IF(AND(BS$3&gt;=2025,BS$6&lt;&gt;0),VLOOKUP(BS$3,'efecte socio eco fp'!$A$5:$N$30,12,FALSE),0)</f>
        <v>0</v>
      </c>
      <c r="BT29" s="42">
        <f>IF(AND(BT$3&gt;=2025,BT$6&lt;&gt;0),VLOOKUP(BT$3,'efecte socio eco fp'!$A$5:$N$30,12,FALSE),0)</f>
        <v>0</v>
      </c>
      <c r="BU29" s="42">
        <f>IF(AND(BU$3&gt;=2025,BU$6&lt;&gt;0),VLOOKUP(BU$3,'efecte socio eco fp'!$A$5:$N$30,12,FALSE),0)</f>
        <v>0</v>
      </c>
      <c r="BV29" s="42">
        <f>IF(AND(BV$3&gt;=2025,BV$6&lt;&gt;0),VLOOKUP(BV$3,'efecte socio eco fp'!$A$5:$N$30,12,FALSE),0)</f>
        <v>0</v>
      </c>
      <c r="BW29" s="42">
        <f>IF(AND(BW$3&gt;=2025,BW$6&lt;&gt;0),VLOOKUP(BW$3,'efecte socio eco fp'!$A$5:$N$30,12,FALSE),0)</f>
        <v>0</v>
      </c>
      <c r="BX29" s="42">
        <f>IF(AND(BX$3&gt;=2025,BX$6&lt;&gt;0),VLOOKUP(BX$3,'efecte socio eco fp'!$A$5:$N$30,12,FALSE),0)</f>
        <v>0</v>
      </c>
      <c r="BY29" s="42">
        <f>IF(AND(BY$3&gt;=2025,BY$6&lt;&gt;0),VLOOKUP(BY$3,'efecte socio eco fp'!$A$5:$N$30,12,FALSE),0)</f>
        <v>0</v>
      </c>
      <c r="BZ29" s="42">
        <f>IF(AND(BZ$3&gt;=2025,BZ$6&lt;&gt;0),VLOOKUP(BZ$3,'efecte socio eco fp'!$A$5:$N$30,12,FALSE),0)</f>
        <v>0</v>
      </c>
      <c r="CA29" s="42">
        <f>IF(AND(CA$3&gt;=2025,CA$6&lt;&gt;0),VLOOKUP(CA$3,'efecte socio eco fp'!$A$5:$N$30,12,FALSE),0)</f>
        <v>0</v>
      </c>
      <c r="CB29" s="42">
        <f>IF(AND(CB$3&gt;=2025,CB$6&lt;&gt;0),VLOOKUP(CB$3,'efecte socio eco fp'!$A$5:$N$30,12,FALSE),0)</f>
        <v>0</v>
      </c>
      <c r="CC29" s="42">
        <f>IF(AND(CC$3&gt;=2025,CC$6&lt;&gt;0),VLOOKUP(CC$3,'efecte socio eco fp'!$A$5:$N$30,12,FALSE),0)</f>
        <v>0</v>
      </c>
      <c r="CD29" s="42">
        <f>IF(AND(CD$3&gt;=2025,CD$6&lt;&gt;0),VLOOKUP(CD$3,'efecte socio eco fp'!$A$5:$N$30,12,FALSE),0)</f>
        <v>0</v>
      </c>
      <c r="CE29" s="42">
        <f>IF(AND(CE$3&gt;=2025,CE$6&lt;&gt;0),VLOOKUP(CE$3,'efecte socio eco fp'!$A$5:$N$30,12,FALSE),0)</f>
        <v>0</v>
      </c>
    </row>
    <row r="30" spans="1:83"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</row>
    <row r="31" spans="1:83">
      <c r="A31" t="s">
        <v>572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</row>
    <row r="32" spans="1:83">
      <c r="A32" t="s">
        <v>490</v>
      </c>
      <c r="B32" t="s">
        <v>538</v>
      </c>
      <c r="C32" s="42">
        <f>IF(AND(C$3&gt;=2025,C$6&lt;&gt;0),VLOOKUP(C$3,'efecte socio eco 21'!$A$5:$N$30,3,FALSE),0)</f>
        <v>0</v>
      </c>
      <c r="D32" s="42">
        <f>IF(AND(D$3&gt;=2025,D$6&lt;&gt;0),VLOOKUP(D$3,'efecte socio eco 21'!$A$5:$N$30,3,FALSE),0)</f>
        <v>0</v>
      </c>
      <c r="E32" s="42">
        <f>IF(AND(E$3&gt;=2025,E$6&lt;&gt;0),VLOOKUP(E$3,'efecte socio eco 21'!$A$5:$N$30,3,FALSE),0)</f>
        <v>0</v>
      </c>
      <c r="F32" s="42">
        <f>IF(AND(F$3&gt;=2025,F$6&lt;&gt;0),VLOOKUP(F$3,'efecte socio eco 21'!$A$5:$N$30,3,FALSE),0)</f>
        <v>0</v>
      </c>
      <c r="G32" s="42">
        <f>IF(AND(G$3&gt;=2025,G$6&lt;&gt;0),VLOOKUP(G$3,'efecte socio eco 21'!$A$5:$N$30,3,FALSE),0)</f>
        <v>0</v>
      </c>
      <c r="H32" s="42">
        <f>IF(AND(H$3&gt;=2025,H$6&lt;&gt;0),VLOOKUP(H$3,'efecte socio eco 21'!$A$5:$N$30,3,FALSE),0)</f>
        <v>0</v>
      </c>
      <c r="I32" s="42">
        <f>IF(AND(I$3&gt;=2025,I$6&lt;&gt;0),VLOOKUP(I$3,'efecte socio eco 21'!$A$5:$N$30,3,FALSE),0)</f>
        <v>0</v>
      </c>
      <c r="J32" s="42">
        <f>IF(AND(J$3&gt;=2025,J$6&lt;&gt;0),VLOOKUP(J$3,'efecte socio eco 21'!$A$5:$N$30,3,FALSE),0)</f>
        <v>13423202656.152861</v>
      </c>
      <c r="K32" s="42">
        <f>IF(AND(K$3&gt;=2025,K$6&lt;&gt;0),VLOOKUP(K$3,'efecte socio eco 21'!$A$5:$N$30,3,FALSE),0)</f>
        <v>14013838876.745581</v>
      </c>
      <c r="L32" s="42">
        <f>IF(AND(L$3&gt;=2025,L$6&lt;&gt;0),VLOOKUP(L$3,'efecte socio eco 21'!$A$5:$N$30,3,FALSE),0)</f>
        <v>14630463764.425596</v>
      </c>
      <c r="M32" s="42">
        <f>IF(AND(M$3&gt;=2025,M$6&lt;&gt;0),VLOOKUP(M$3,'efecte socio eco 21'!$A$5:$N$30,3,FALSE),0)</f>
        <v>15274220850.174292</v>
      </c>
      <c r="N32" s="42">
        <f>IF(AND(N$3&gt;=2025,N$6&lt;&gt;0),VLOOKUP(N$3,'efecte socio eco 21'!$A$5:$N$30,3,FALSE),0)</f>
        <v>15743814286.996855</v>
      </c>
      <c r="O32" s="42">
        <f>IF(AND(O$3&gt;=2025,O$6&lt;&gt;0),VLOOKUP(O$3,'efecte socio eco 21'!$A$5:$N$30,3,FALSE),0)</f>
        <v>16227844990.248253</v>
      </c>
      <c r="P32" s="42">
        <f>IF(AND(P$3&gt;=2025,P$6&lt;&gt;0),VLOOKUP(P$3,'efecte socio eco 21'!$A$5:$N$30,3,FALSE),0)</f>
        <v>16726756821.885645</v>
      </c>
      <c r="Q32" s="42">
        <f>IF(AND(Q$3&gt;=2025,Q$6&lt;&gt;0),VLOOKUP(Q$3,'efecte socio eco 21'!$A$5:$N$30,3,FALSE),0)</f>
        <v>17241007290.039307</v>
      </c>
      <c r="R32" s="42">
        <f>IF(AND(R$3&gt;=2025,R$6&lt;&gt;0),VLOOKUP(R$3,'efecte socio eco 21'!$A$5:$N$30,3,FALSE),0)</f>
        <v>17771067968.55307</v>
      </c>
      <c r="S32" s="42">
        <f>IF(AND(S$3&gt;=2025,S$6&lt;&gt;0),VLOOKUP(S$3,'efecte socio eco 21'!$A$5:$N$30,3,FALSE),0)</f>
        <v>18307753268.347084</v>
      </c>
      <c r="T32" s="42">
        <f>IF(AND(T$3&gt;=2025,T$6&lt;&gt;0),VLOOKUP(T$3,'efecte socio eco 21'!$A$5:$N$30,3,FALSE),0)</f>
        <v>18860646435.418667</v>
      </c>
      <c r="U32" s="42">
        <f>IF(AND(U$3&gt;=2025,U$6&lt;&gt;0),VLOOKUP(U$3,'efecte socio eco 21'!$A$5:$N$30,3,FALSE),0)</f>
        <v>19430236946.490562</v>
      </c>
      <c r="V32" s="42">
        <f>IF(AND(V$3&gt;=2025,V$6&lt;&gt;0),VLOOKUP(V$3,'efecte socio eco 21'!$A$5:$N$30,3,FALSE),0)</f>
        <v>20017029060.456299</v>
      </c>
      <c r="W32" s="42">
        <f>IF(AND(W$3&gt;=2025,W$6&lt;&gt;0),VLOOKUP(W$3,'efecte socio eco 21'!$A$5:$N$30,3,FALSE),0)</f>
        <v>20621542264.800953</v>
      </c>
      <c r="X32" s="42">
        <f>IF(AND(X$3&gt;=2025,X$6&lt;&gt;0),VLOOKUP(X$3,'efecte socio eco 21'!$A$5:$N$30,3,FALSE),0)</f>
        <v>21167754900.177567</v>
      </c>
      <c r="Y32" s="42">
        <f>IF(AND(Y$3&gt;=2025,Y$6&lt;&gt;0),VLOOKUP(Y$3,'efecte socio eco 21'!$A$5:$N$30,3,FALSE),0)</f>
        <v>21728435330.407444</v>
      </c>
      <c r="Z32" s="42">
        <f>IF(AND(Z$3&gt;=2025,Z$6&lt;&gt;0),VLOOKUP(Z$3,'efecte socio eco 21'!$A$5:$N$30,3,FALSE),0)</f>
        <v>22303966770.880272</v>
      </c>
      <c r="AA32" s="42">
        <f>IF(AND(AA$3&gt;=2025,AA$6&lt;&gt;0),VLOOKUP(AA$3,'efecte socio eco 21'!$A$5:$N$30,3,FALSE),0)</f>
        <v>22894742587.394718</v>
      </c>
      <c r="AB32" s="42">
        <f>IF(AND(AB$3&gt;=2025,AB$6&lt;&gt;0),VLOOKUP(AB$3,'efecte socio eco 21'!$A$5:$N$30,3,FALSE),0)</f>
        <v>23501166565.017174</v>
      </c>
      <c r="AC32" s="42">
        <f>IF(AND(AC$3&gt;=2025,AC$6&lt;&gt;0),VLOOKUP(AC$3,'efecte socio eco 21'!$A$5:$N$30,3,FALSE),0)</f>
        <v>24107859179.484058</v>
      </c>
      <c r="AD32" s="42">
        <f>IF(AND(AD$3&gt;=2025,AD$6&lt;&gt;0),VLOOKUP(AD$3,'efecte socio eco 21'!$A$5:$N$30,3,FALSE),0)</f>
        <v>24730213821.937103</v>
      </c>
      <c r="AE32" s="42">
        <f>IF(AND(AE$3&gt;=2025,AE$6&lt;&gt;0),VLOOKUP(AE$3,'efecte socio eco 21'!$A$5:$N$30,3,FALSE),0)</f>
        <v>25368634814.292858</v>
      </c>
      <c r="AF32" s="42">
        <f>IF(AND(AF$3&gt;=2025,AF$6&lt;&gt;0),VLOOKUP(AF$3,'efecte socio eco 21'!$A$5:$N$30,3,FALSE),0)</f>
        <v>26023536916.210186</v>
      </c>
      <c r="AG32" s="42">
        <f>IF(AND(AG$3&gt;=2025,AG$6&lt;&gt;0),VLOOKUP(AG$3,'efecte socio eco 21'!$A$5:$N$30,3,FALSE),0)</f>
        <v>0</v>
      </c>
      <c r="AH32" s="42">
        <f>IF(AND(AH$3&gt;=2025,AH$6&lt;&gt;0),VLOOKUP(AH$3,'efecte socio eco 21'!$A$5:$N$30,3,FALSE),0)</f>
        <v>0</v>
      </c>
      <c r="AI32" s="42">
        <f>IF(AND(AI$3&gt;=2025,AI$6&lt;&gt;0),VLOOKUP(AI$3,'efecte socio eco 21'!$A$5:$N$30,3,FALSE),0)</f>
        <v>0</v>
      </c>
      <c r="AJ32" s="42">
        <f>IF(AND(AJ$3&gt;=2025,AJ$6&lt;&gt;0),VLOOKUP(AJ$3,'efecte socio eco 21'!$A$5:$N$30,3,FALSE),0)</f>
        <v>0</v>
      </c>
      <c r="AK32" s="42">
        <f>IF(AND(AK$3&gt;=2025,AK$6&lt;&gt;0),VLOOKUP(AK$3,'efecte socio eco 21'!$A$5:$N$30,3,FALSE),0)</f>
        <v>0</v>
      </c>
      <c r="AL32" s="42">
        <f>IF(AND(AL$3&gt;=2025,AL$6&lt;&gt;0),VLOOKUP(AL$3,'efecte socio eco 21'!$A$5:$N$30,3,FALSE),0)</f>
        <v>0</v>
      </c>
      <c r="AM32" s="42">
        <f>IF(AND(AM$3&gt;=2025,AM$6&lt;&gt;0),VLOOKUP(AM$3,'efecte socio eco 21'!$A$5:$N$30,3,FALSE),0)</f>
        <v>0</v>
      </c>
      <c r="AN32" s="42">
        <f>IF(AND(AN$3&gt;=2025,AN$6&lt;&gt;0),VLOOKUP(AN$3,'efecte socio eco 21'!$A$5:$N$30,3,FALSE),0)</f>
        <v>0</v>
      </c>
      <c r="AO32" s="42">
        <f>IF(AND(AO$3&gt;=2025,AO$6&lt;&gt;0),VLOOKUP(AO$3,'efecte socio eco 21'!$A$5:$N$30,3,FALSE),0)</f>
        <v>0</v>
      </c>
      <c r="AP32" s="42">
        <f>IF(AND(AP$3&gt;=2025,AP$6&lt;&gt;0),VLOOKUP(AP$3,'efecte socio eco 21'!$A$5:$N$30,3,FALSE),0)</f>
        <v>0</v>
      </c>
      <c r="AQ32" s="42">
        <f>IF(AND(AQ$3&gt;=2025,AQ$6&lt;&gt;0),VLOOKUP(AQ$3,'efecte socio eco 21'!$A$5:$N$30,3,FALSE),0)</f>
        <v>0</v>
      </c>
      <c r="AR32" s="42">
        <f>IF(AND(AR$3&gt;=2025,AR$6&lt;&gt;0),VLOOKUP(AR$3,'efecte socio eco 21'!$A$5:$N$30,3,FALSE),0)</f>
        <v>0</v>
      </c>
      <c r="AS32" s="42">
        <f>IF(AND(AS$3&gt;=2025,AS$6&lt;&gt;0),VLOOKUP(AS$3,'efecte socio eco 21'!$A$5:$N$30,3,FALSE),0)</f>
        <v>0</v>
      </c>
      <c r="AT32" s="42">
        <f>IF(AND(AT$3&gt;=2025,AT$6&lt;&gt;0),VLOOKUP(AT$3,'efecte socio eco 21'!$A$5:$N$30,3,FALSE),0)</f>
        <v>0</v>
      </c>
      <c r="AU32" s="42">
        <f>IF(AND(AU$3&gt;=2025,AU$6&lt;&gt;0),VLOOKUP(AU$3,'efecte socio eco 21'!$A$5:$N$30,3,FALSE),0)</f>
        <v>0</v>
      </c>
      <c r="AV32" s="42">
        <f>IF(AND(AV$3&gt;=2025,AV$6&lt;&gt;0),VLOOKUP(AV$3,'efecte socio eco 21'!$A$5:$N$30,3,FALSE),0)</f>
        <v>0</v>
      </c>
      <c r="AW32" s="42">
        <f>IF(AND(AW$3&gt;=2025,AW$6&lt;&gt;0),VLOOKUP(AW$3,'efecte socio eco 21'!$A$5:$N$30,3,FALSE),0)</f>
        <v>0</v>
      </c>
      <c r="AX32" s="42">
        <f>IF(AND(AX$3&gt;=2025,AX$6&lt;&gt;0),VLOOKUP(AX$3,'efecte socio eco 21'!$A$5:$N$30,3,FALSE),0)</f>
        <v>0</v>
      </c>
      <c r="AY32" s="42">
        <f>IF(AND(AY$3&gt;=2025,AY$6&lt;&gt;0),VLOOKUP(AY$3,'efecte socio eco 21'!$A$5:$N$30,3,FALSE),0)</f>
        <v>0</v>
      </c>
      <c r="AZ32" s="42">
        <f>IF(AND(AZ$3&gt;=2025,AZ$6&lt;&gt;0),VLOOKUP(AZ$3,'efecte socio eco 21'!$A$5:$N$30,3,FALSE),0)</f>
        <v>0</v>
      </c>
      <c r="BA32" s="42">
        <f>IF(AND(BA$3&gt;=2025,BA$6&lt;&gt;0),VLOOKUP(BA$3,'efecte socio eco 21'!$A$5:$N$30,3,FALSE),0)</f>
        <v>0</v>
      </c>
      <c r="BB32" s="42">
        <f>IF(AND(BB$3&gt;=2025,BB$6&lt;&gt;0),VLOOKUP(BB$3,'efecte socio eco 21'!$A$5:$N$30,3,FALSE),0)</f>
        <v>0</v>
      </c>
      <c r="BC32" s="42">
        <f>IF(AND(BC$3&gt;=2025,BC$6&lt;&gt;0),VLOOKUP(BC$3,'efecte socio eco 21'!$A$5:$N$30,3,FALSE),0)</f>
        <v>0</v>
      </c>
      <c r="BD32" s="42">
        <f>IF(AND(BD$3&gt;=2025,BD$6&lt;&gt;0),VLOOKUP(BD$3,'efecte socio eco 21'!$A$5:$N$30,3,FALSE),0)</f>
        <v>0</v>
      </c>
      <c r="BE32" s="42">
        <f>IF(AND(BE$3&gt;=2025,BE$6&lt;&gt;0),VLOOKUP(BE$3,'efecte socio eco 21'!$A$5:$N$30,3,FALSE),0)</f>
        <v>0</v>
      </c>
      <c r="BF32" s="42">
        <f>IF(AND(BF$3&gt;=2025,BF$6&lt;&gt;0),VLOOKUP(BF$3,'efecte socio eco 21'!$A$5:$N$30,3,FALSE),0)</f>
        <v>0</v>
      </c>
      <c r="BG32" s="42">
        <f>IF(AND(BG$3&gt;=2025,BG$6&lt;&gt;0),VLOOKUP(BG$3,'efecte socio eco 21'!$A$5:$N$30,3,FALSE),0)</f>
        <v>0</v>
      </c>
      <c r="BH32" s="42">
        <f>IF(AND(BH$3&gt;=2025,BH$6&lt;&gt;0),VLOOKUP(BH$3,'efecte socio eco 21'!$A$5:$N$30,3,FALSE),0)</f>
        <v>0</v>
      </c>
      <c r="BI32" s="42">
        <f>IF(AND(BI$3&gt;=2025,BI$6&lt;&gt;0),VLOOKUP(BI$3,'efecte socio eco 21'!$A$5:$N$30,3,FALSE),0)</f>
        <v>0</v>
      </c>
      <c r="BJ32" s="42">
        <f>IF(AND(BJ$3&gt;=2025,BJ$6&lt;&gt;0),VLOOKUP(BJ$3,'efecte socio eco 21'!$A$5:$N$30,3,FALSE),0)</f>
        <v>0</v>
      </c>
      <c r="BK32" s="42">
        <f>IF(AND(BK$3&gt;=2025,BK$6&lt;&gt;0),VLOOKUP(BK$3,'efecte socio eco 21'!$A$5:$N$30,3,FALSE),0)</f>
        <v>0</v>
      </c>
      <c r="BL32" s="42">
        <f>IF(AND(BL$3&gt;=2025,BL$6&lt;&gt;0),VLOOKUP(BL$3,'efecte socio eco 21'!$A$5:$N$30,3,FALSE),0)</f>
        <v>0</v>
      </c>
      <c r="BM32" s="42">
        <f>IF(AND(BM$3&gt;=2025,BM$6&lt;&gt;0),VLOOKUP(BM$3,'efecte socio eco 21'!$A$5:$N$30,3,FALSE),0)</f>
        <v>0</v>
      </c>
      <c r="BN32" s="42">
        <f>IF(AND(BN$3&gt;=2025,BN$6&lt;&gt;0),VLOOKUP(BN$3,'efecte socio eco 21'!$A$5:$N$30,3,FALSE),0)</f>
        <v>0</v>
      </c>
      <c r="BO32" s="42">
        <f>IF(AND(BO$3&gt;=2025,BO$6&lt;&gt;0),VLOOKUP(BO$3,'efecte socio eco 21'!$A$5:$N$30,3,FALSE),0)</f>
        <v>0</v>
      </c>
      <c r="BP32" s="42">
        <f>IF(AND(BP$3&gt;=2025,BP$6&lt;&gt;0),VLOOKUP(BP$3,'efecte socio eco 21'!$A$5:$N$30,3,FALSE),0)</f>
        <v>0</v>
      </c>
      <c r="BQ32" s="42">
        <f>IF(AND(BQ$3&gt;=2025,BQ$6&lt;&gt;0),VLOOKUP(BQ$3,'efecte socio eco 21'!$A$5:$N$30,3,FALSE),0)</f>
        <v>0</v>
      </c>
      <c r="BR32" s="42">
        <f>IF(AND(BR$3&gt;=2025,BR$6&lt;&gt;0),VLOOKUP(BR$3,'efecte socio eco 21'!$A$5:$N$30,3,FALSE),0)</f>
        <v>0</v>
      </c>
      <c r="BS32" s="42">
        <f>IF(AND(BS$3&gt;=2025,BS$6&lt;&gt;0),VLOOKUP(BS$3,'efecte socio eco 21'!$A$5:$N$30,3,FALSE),0)</f>
        <v>0</v>
      </c>
      <c r="BT32" s="42">
        <f>IF(AND(BT$3&gt;=2025,BT$6&lt;&gt;0),VLOOKUP(BT$3,'efecte socio eco 21'!$A$5:$N$30,3,FALSE),0)</f>
        <v>0</v>
      </c>
      <c r="BU32" s="42">
        <f>IF(AND(BU$3&gt;=2025,BU$6&lt;&gt;0),VLOOKUP(BU$3,'efecte socio eco 21'!$A$5:$N$30,3,FALSE),0)</f>
        <v>0</v>
      </c>
      <c r="BV32" s="42">
        <f>IF(AND(BV$3&gt;=2025,BV$6&lt;&gt;0),VLOOKUP(BV$3,'efecte socio eco 21'!$A$5:$N$30,3,FALSE),0)</f>
        <v>0</v>
      </c>
      <c r="BW32" s="42">
        <f>IF(AND(BW$3&gt;=2025,BW$6&lt;&gt;0),VLOOKUP(BW$3,'efecte socio eco 21'!$A$5:$N$30,3,FALSE),0)</f>
        <v>0</v>
      </c>
      <c r="BX32" s="42">
        <f>IF(AND(BX$3&gt;=2025,BX$6&lt;&gt;0),VLOOKUP(BX$3,'efecte socio eco 21'!$A$5:$N$30,3,FALSE),0)</f>
        <v>0</v>
      </c>
      <c r="BY32" s="42">
        <f>IF(AND(BY$3&gt;=2025,BY$6&lt;&gt;0),VLOOKUP(BY$3,'efecte socio eco 21'!$A$5:$N$30,3,FALSE),0)</f>
        <v>0</v>
      </c>
      <c r="BZ32" s="42">
        <f>IF(AND(BZ$3&gt;=2025,BZ$6&lt;&gt;0),VLOOKUP(BZ$3,'efecte socio eco 21'!$A$5:$N$30,3,FALSE),0)</f>
        <v>0</v>
      </c>
      <c r="CA32" s="42">
        <f>IF(AND(CA$3&gt;=2025,CA$6&lt;&gt;0),VLOOKUP(CA$3,'efecte socio eco 21'!$A$5:$N$30,3,FALSE),0)</f>
        <v>0</v>
      </c>
      <c r="CB32" s="42">
        <f>IF(AND(CB$3&gt;=2025,CB$6&lt;&gt;0),VLOOKUP(CB$3,'efecte socio eco 21'!$A$5:$N$30,3,FALSE),0)</f>
        <v>0</v>
      </c>
      <c r="CC32" s="42">
        <f>IF(AND(CC$3&gt;=2025,CC$6&lt;&gt;0),VLOOKUP(CC$3,'efecte socio eco 21'!$A$5:$N$30,3,FALSE),0)</f>
        <v>0</v>
      </c>
      <c r="CD32" s="42">
        <f>IF(AND(CD$3&gt;=2025,CD$6&lt;&gt;0),VLOOKUP(CD$3,'efecte socio eco 21'!$A$5:$N$30,3,FALSE),0)</f>
        <v>0</v>
      </c>
      <c r="CE32" s="42">
        <f>IF(AND(CE$3&gt;=2025,CE$6&lt;&gt;0),VLOOKUP(CE$3,'efecte socio eco 21'!$A$5:$N$30,3,FALSE),0)</f>
        <v>0</v>
      </c>
    </row>
    <row r="33" spans="1:83">
      <c r="A33" t="s">
        <v>491</v>
      </c>
      <c r="B33" t="s">
        <v>538</v>
      </c>
      <c r="C33" s="42">
        <f>IF(AND(C$3&gt;=2025,C$6&lt;&gt;0),VLOOKUP(C$3,'efecte socio eco 21'!$A$5:$N$30,4,FALSE),0)</f>
        <v>0</v>
      </c>
      <c r="D33" s="42">
        <f>IF(AND(D$3&gt;=2025,D$6&lt;&gt;0),VLOOKUP(D$3,'efecte socio eco 21'!$A$5:$N$30,4,FALSE),0)</f>
        <v>0</v>
      </c>
      <c r="E33" s="42">
        <f>IF(AND(E$3&gt;=2025,E$6&lt;&gt;0),VLOOKUP(E$3,'efecte socio eco 21'!$A$5:$N$30,4,FALSE),0)</f>
        <v>0</v>
      </c>
      <c r="F33" s="42">
        <f>IF(AND(F$3&gt;=2025,F$6&lt;&gt;0),VLOOKUP(F$3,'efecte socio eco 21'!$A$5:$N$30,4,FALSE),0)</f>
        <v>0</v>
      </c>
      <c r="G33" s="42">
        <f>IF(AND(G$3&gt;=2025,G$6&lt;&gt;0),VLOOKUP(G$3,'efecte socio eco 21'!$A$5:$N$30,4,FALSE),0)</f>
        <v>0</v>
      </c>
      <c r="H33" s="42">
        <f>IF(AND(H$3&gt;=2025,H$6&lt;&gt;0),VLOOKUP(H$3,'efecte socio eco 21'!$A$5:$N$30,4,FALSE),0)</f>
        <v>0</v>
      </c>
      <c r="I33" s="42">
        <f>IF(AND(I$3&gt;=2025,I$6&lt;&gt;0),VLOOKUP(I$3,'efecte socio eco 21'!$A$5:$N$30,4,FALSE),0)</f>
        <v>0</v>
      </c>
      <c r="J33" s="42">
        <f>IF(AND(J$3&gt;=2025,J$6&lt;&gt;0),VLOOKUP(J$3,'efecte socio eco 21'!$A$5:$N$30,4,FALSE),0)</f>
        <v>5267802621.7889757</v>
      </c>
      <c r="K33" s="42">
        <f>IF(AND(K$3&gt;=2025,K$6&lt;&gt;0),VLOOKUP(K$3,'efecte socio eco 21'!$A$5:$N$30,4,FALSE),0)</f>
        <v>5536513280.4267092</v>
      </c>
      <c r="L33" s="42">
        <f>IF(AND(L$3&gt;=2025,L$6&lt;&gt;0),VLOOKUP(L$3,'efecte socio eco 21'!$A$5:$N$30,4,FALSE),0)</f>
        <v>5818930872.1539373</v>
      </c>
      <c r="M33" s="42">
        <f>IF(AND(M$3&gt;=2025,M$6&lt;&gt;0),VLOOKUP(M$3,'efecte socio eco 21'!$A$5:$N$30,4,FALSE),0)</f>
        <v>6115754587.7495899</v>
      </c>
      <c r="N33" s="42">
        <f>IF(AND(N$3&gt;=2025,N$6&lt;&gt;0),VLOOKUP(N$3,'efecte socio eco 21'!$A$5:$N$30,4,FALSE),0)</f>
        <v>6341061567.1352654</v>
      </c>
      <c r="O33" s="42">
        <f>IF(AND(O$3&gt;=2025,O$6&lt;&gt;0),VLOOKUP(O$3,'efecte socio eco 21'!$A$5:$N$30,4,FALSE),0)</f>
        <v>6574668950.7035389</v>
      </c>
      <c r="P33" s="42">
        <f>IF(AND(P$3&gt;=2025,P$6&lt;&gt;0),VLOOKUP(P$3,'efecte socio eco 21'!$A$5:$N$30,4,FALSE),0)</f>
        <v>6816882528.8466225</v>
      </c>
      <c r="Q33" s="42">
        <f>IF(AND(Q$3&gt;=2025,Q$6&lt;&gt;0),VLOOKUP(Q$3,'efecte socio eco 21'!$A$5:$N$30,4,FALSE),0)</f>
        <v>7068019357.4037962</v>
      </c>
      <c r="R33" s="42">
        <f>IF(AND(R$3&gt;=2025,R$6&lt;&gt;0),VLOOKUP(R$3,'efecte socio eco 21'!$A$5:$N$30,4,FALSE),0)</f>
        <v>7328408172.6852322</v>
      </c>
      <c r="S33" s="42">
        <f>IF(AND(S$3&gt;=2025,S$6&lt;&gt;0),VLOOKUP(S$3,'efecte socio eco 21'!$A$5:$N$30,4,FALSE),0)</f>
        <v>7597968130.2559967</v>
      </c>
      <c r="T33" s="42">
        <f>IF(AND(T$3&gt;=2025,T$6&lt;&gt;0),VLOOKUP(T$3,'efecte socio eco 21'!$A$5:$N$30,4,FALSE),0)</f>
        <v>7877443279.3681364</v>
      </c>
      <c r="U33" s="42">
        <f>IF(AND(U$3&gt;=2025,U$6&lt;&gt;0),VLOOKUP(U$3,'efecte socio eco 21'!$A$5:$N$30,4,FALSE),0)</f>
        <v>8167198329.3211632</v>
      </c>
      <c r="V33" s="42">
        <f>IF(AND(V$3&gt;=2025,V$6&lt;&gt;0),VLOOKUP(V$3,'efecte socio eco 21'!$A$5:$N$30,4,FALSE),0)</f>
        <v>8467611404.4729471</v>
      </c>
      <c r="W33" s="42">
        <f>IF(AND(W$3&gt;=2025,W$6&lt;&gt;0),VLOOKUP(W$3,'efecte socio eco 21'!$A$5:$N$30,4,FALSE),0)</f>
        <v>8779074537.6841965</v>
      </c>
      <c r="X33" s="42">
        <f>IF(AND(X$3&gt;=2025,X$6&lt;&gt;0),VLOOKUP(X$3,'efecte socio eco 21'!$A$5:$N$30,4,FALSE),0)</f>
        <v>9065150851.2329979</v>
      </c>
      <c r="Y33" s="42">
        <f>IF(AND(Y$3&gt;=2025,Y$6&lt;&gt;0),VLOOKUP(Y$3,'efecte socio eco 21'!$A$5:$N$30,4,FALSE),0)</f>
        <v>9360549292.8514938</v>
      </c>
      <c r="Z33" s="42">
        <f>IF(AND(Z$3&gt;=2025,Z$6&lt;&gt;0),VLOOKUP(Z$3,'efecte socio eco 21'!$A$5:$N$30,4,FALSE),0)</f>
        <v>9665573634.8816471</v>
      </c>
      <c r="AA33" s="42">
        <f>IF(AND(AA$3&gt;=2025,AA$6&lt;&gt;0),VLOOKUP(AA$3,'efecte socio eco 21'!$A$5:$N$30,4,FALSE),0)</f>
        <v>9980537548.4390812</v>
      </c>
      <c r="AB33" s="42">
        <f>IF(AND(AB$3&gt;=2025,AB$6&lt;&gt;0),VLOOKUP(AB$3,'efecte socio eco 21'!$A$5:$N$30,4,FALSE),0)</f>
        <v>10305764925.976082</v>
      </c>
      <c r="AC33" s="42">
        <f>IF(AND(AC$3&gt;=2025,AC$6&lt;&gt;0),VLOOKUP(AC$3,'efecte socio eco 21'!$A$5:$N$30,4,FALSE),0)</f>
        <v>10637517319.718967</v>
      </c>
      <c r="AD33" s="42">
        <f>IF(AND(AD$3&gt;=2025,AD$6&lt;&gt;0),VLOOKUP(AD$3,'efecte socio eco 21'!$A$5:$N$30,4,FALSE),0)</f>
        <v>10979949139.156565</v>
      </c>
      <c r="AE33" s="42">
        <f>IF(AND(AE$3&gt;=2025,AE$6&lt;&gt;0),VLOOKUP(AE$3,'efecte socio eco 21'!$A$5:$N$30,4,FALSE),0)</f>
        <v>11333404165.178839</v>
      </c>
      <c r="AF33" s="42">
        <f>IF(AND(AF$3&gt;=2025,AF$6&lt;&gt;0),VLOOKUP(AF$3,'efecte socio eco 21'!$A$5:$N$30,4,FALSE),0)</f>
        <v>11698237245.310205</v>
      </c>
      <c r="AG33" s="42">
        <f>IF(AND(AG$3&gt;=2025,AG$6&lt;&gt;0),VLOOKUP(AG$3,'efecte socio eco 21'!$A$5:$N$30,4,FALSE),0)</f>
        <v>0</v>
      </c>
      <c r="AH33" s="42">
        <f>IF(AND(AH$3&gt;=2025,AH$6&lt;&gt;0),VLOOKUP(AH$3,'efecte socio eco 21'!$A$5:$N$30,4,FALSE),0)</f>
        <v>0</v>
      </c>
      <c r="AI33" s="42">
        <f>IF(AND(AI$3&gt;=2025,AI$6&lt;&gt;0),VLOOKUP(AI$3,'efecte socio eco 21'!$A$5:$N$30,4,FALSE),0)</f>
        <v>0</v>
      </c>
      <c r="AJ33" s="42">
        <f>IF(AND(AJ$3&gt;=2025,AJ$6&lt;&gt;0),VLOOKUP(AJ$3,'efecte socio eco 21'!$A$5:$N$30,4,FALSE),0)</f>
        <v>0</v>
      </c>
      <c r="AK33" s="42">
        <f>IF(AND(AK$3&gt;=2025,AK$6&lt;&gt;0),VLOOKUP(AK$3,'efecte socio eco 21'!$A$5:$N$30,4,FALSE),0)</f>
        <v>0</v>
      </c>
      <c r="AL33" s="42">
        <f>IF(AND(AL$3&gt;=2025,AL$6&lt;&gt;0),VLOOKUP(AL$3,'efecte socio eco 21'!$A$5:$N$30,4,FALSE),0)</f>
        <v>0</v>
      </c>
      <c r="AM33" s="42">
        <f>IF(AND(AM$3&gt;=2025,AM$6&lt;&gt;0),VLOOKUP(AM$3,'efecte socio eco 21'!$A$5:$N$30,4,FALSE),0)</f>
        <v>0</v>
      </c>
      <c r="AN33" s="42">
        <f>IF(AND(AN$3&gt;=2025,AN$6&lt;&gt;0),VLOOKUP(AN$3,'efecte socio eco 21'!$A$5:$N$30,4,FALSE),0)</f>
        <v>0</v>
      </c>
      <c r="AO33" s="42">
        <f>IF(AND(AO$3&gt;=2025,AO$6&lt;&gt;0),VLOOKUP(AO$3,'efecte socio eco 21'!$A$5:$N$30,4,FALSE),0)</f>
        <v>0</v>
      </c>
      <c r="AP33" s="42">
        <f>IF(AND(AP$3&gt;=2025,AP$6&lt;&gt;0),VLOOKUP(AP$3,'efecte socio eco 21'!$A$5:$N$30,4,FALSE),0)</f>
        <v>0</v>
      </c>
      <c r="AQ33" s="42">
        <f>IF(AND(AQ$3&gt;=2025,AQ$6&lt;&gt;0),VLOOKUP(AQ$3,'efecte socio eco 21'!$A$5:$N$30,4,FALSE),0)</f>
        <v>0</v>
      </c>
      <c r="AR33" s="42">
        <f>IF(AND(AR$3&gt;=2025,AR$6&lt;&gt;0),VLOOKUP(AR$3,'efecte socio eco 21'!$A$5:$N$30,4,FALSE),0)</f>
        <v>0</v>
      </c>
      <c r="AS33" s="42">
        <f>IF(AND(AS$3&gt;=2025,AS$6&lt;&gt;0),VLOOKUP(AS$3,'efecte socio eco 21'!$A$5:$N$30,4,FALSE),0)</f>
        <v>0</v>
      </c>
      <c r="AT33" s="42">
        <f>IF(AND(AT$3&gt;=2025,AT$6&lt;&gt;0),VLOOKUP(AT$3,'efecte socio eco 21'!$A$5:$N$30,4,FALSE),0)</f>
        <v>0</v>
      </c>
      <c r="AU33" s="42">
        <f>IF(AND(AU$3&gt;=2025,AU$6&lt;&gt;0),VLOOKUP(AU$3,'efecte socio eco 21'!$A$5:$N$30,4,FALSE),0)</f>
        <v>0</v>
      </c>
      <c r="AV33" s="42">
        <f>IF(AND(AV$3&gt;=2025,AV$6&lt;&gt;0),VLOOKUP(AV$3,'efecte socio eco 21'!$A$5:$N$30,4,FALSE),0)</f>
        <v>0</v>
      </c>
      <c r="AW33" s="42">
        <f>IF(AND(AW$3&gt;=2025,AW$6&lt;&gt;0),VLOOKUP(AW$3,'efecte socio eco 21'!$A$5:$N$30,4,FALSE),0)</f>
        <v>0</v>
      </c>
      <c r="AX33" s="42">
        <f>IF(AND(AX$3&gt;=2025,AX$6&lt;&gt;0),VLOOKUP(AX$3,'efecte socio eco 21'!$A$5:$N$30,4,FALSE),0)</f>
        <v>0</v>
      </c>
      <c r="AY33" s="42">
        <f>IF(AND(AY$3&gt;=2025,AY$6&lt;&gt;0),VLOOKUP(AY$3,'efecte socio eco 21'!$A$5:$N$30,4,FALSE),0)</f>
        <v>0</v>
      </c>
      <c r="AZ33" s="42">
        <f>IF(AND(AZ$3&gt;=2025,AZ$6&lt;&gt;0),VLOOKUP(AZ$3,'efecte socio eco 21'!$A$5:$N$30,4,FALSE),0)</f>
        <v>0</v>
      </c>
      <c r="BA33" s="42">
        <f>IF(AND(BA$3&gt;=2025,BA$6&lt;&gt;0),VLOOKUP(BA$3,'efecte socio eco 21'!$A$5:$N$30,4,FALSE),0)</f>
        <v>0</v>
      </c>
      <c r="BB33" s="42">
        <f>IF(AND(BB$3&gt;=2025,BB$6&lt;&gt;0),VLOOKUP(BB$3,'efecte socio eco 21'!$A$5:$N$30,4,FALSE),0)</f>
        <v>0</v>
      </c>
      <c r="BC33" s="42">
        <f>IF(AND(BC$3&gt;=2025,BC$6&lt;&gt;0),VLOOKUP(BC$3,'efecte socio eco 21'!$A$5:$N$30,4,FALSE),0)</f>
        <v>0</v>
      </c>
      <c r="BD33" s="42">
        <f>IF(AND(BD$3&gt;=2025,BD$6&lt;&gt;0),VLOOKUP(BD$3,'efecte socio eco 21'!$A$5:$N$30,4,FALSE),0)</f>
        <v>0</v>
      </c>
      <c r="BE33" s="42">
        <f>IF(AND(BE$3&gt;=2025,BE$6&lt;&gt;0),VLOOKUP(BE$3,'efecte socio eco 21'!$A$5:$N$30,4,FALSE),0)</f>
        <v>0</v>
      </c>
      <c r="BF33" s="42">
        <f>IF(AND(BF$3&gt;=2025,BF$6&lt;&gt;0),VLOOKUP(BF$3,'efecte socio eco 21'!$A$5:$N$30,4,FALSE),0)</f>
        <v>0</v>
      </c>
      <c r="BG33" s="42">
        <f>IF(AND(BG$3&gt;=2025,BG$6&lt;&gt;0),VLOOKUP(BG$3,'efecte socio eco 21'!$A$5:$N$30,4,FALSE),0)</f>
        <v>0</v>
      </c>
      <c r="BH33" s="42">
        <f>IF(AND(BH$3&gt;=2025,BH$6&lt;&gt;0),VLOOKUP(BH$3,'efecte socio eco 21'!$A$5:$N$30,4,FALSE),0)</f>
        <v>0</v>
      </c>
      <c r="BI33" s="42">
        <f>IF(AND(BI$3&gt;=2025,BI$6&lt;&gt;0),VLOOKUP(BI$3,'efecte socio eco 21'!$A$5:$N$30,4,FALSE),0)</f>
        <v>0</v>
      </c>
      <c r="BJ33" s="42">
        <f>IF(AND(BJ$3&gt;=2025,BJ$6&lt;&gt;0),VLOOKUP(BJ$3,'efecte socio eco 21'!$A$5:$N$30,4,FALSE),0)</f>
        <v>0</v>
      </c>
      <c r="BK33" s="42">
        <f>IF(AND(BK$3&gt;=2025,BK$6&lt;&gt;0),VLOOKUP(BK$3,'efecte socio eco 21'!$A$5:$N$30,4,FALSE),0)</f>
        <v>0</v>
      </c>
      <c r="BL33" s="42">
        <f>IF(AND(BL$3&gt;=2025,BL$6&lt;&gt;0),VLOOKUP(BL$3,'efecte socio eco 21'!$A$5:$N$30,4,FALSE),0)</f>
        <v>0</v>
      </c>
      <c r="BM33" s="42">
        <f>IF(AND(BM$3&gt;=2025,BM$6&lt;&gt;0),VLOOKUP(BM$3,'efecte socio eco 21'!$A$5:$N$30,4,FALSE),0)</f>
        <v>0</v>
      </c>
      <c r="BN33" s="42">
        <f>IF(AND(BN$3&gt;=2025,BN$6&lt;&gt;0),VLOOKUP(BN$3,'efecte socio eco 21'!$A$5:$N$30,4,FALSE),0)</f>
        <v>0</v>
      </c>
      <c r="BO33" s="42">
        <f>IF(AND(BO$3&gt;=2025,BO$6&lt;&gt;0),VLOOKUP(BO$3,'efecte socio eco 21'!$A$5:$N$30,4,FALSE),0)</f>
        <v>0</v>
      </c>
      <c r="BP33" s="42">
        <f>IF(AND(BP$3&gt;=2025,BP$6&lt;&gt;0),VLOOKUP(BP$3,'efecte socio eco 21'!$A$5:$N$30,4,FALSE),0)</f>
        <v>0</v>
      </c>
      <c r="BQ33" s="42">
        <f>IF(AND(BQ$3&gt;=2025,BQ$6&lt;&gt;0),VLOOKUP(BQ$3,'efecte socio eco 21'!$A$5:$N$30,4,FALSE),0)</f>
        <v>0</v>
      </c>
      <c r="BR33" s="42">
        <f>IF(AND(BR$3&gt;=2025,BR$6&lt;&gt;0),VLOOKUP(BR$3,'efecte socio eco 21'!$A$5:$N$30,4,FALSE),0)</f>
        <v>0</v>
      </c>
      <c r="BS33" s="42">
        <f>IF(AND(BS$3&gt;=2025,BS$6&lt;&gt;0),VLOOKUP(BS$3,'efecte socio eco 21'!$A$5:$N$30,4,FALSE),0)</f>
        <v>0</v>
      </c>
      <c r="BT33" s="42">
        <f>IF(AND(BT$3&gt;=2025,BT$6&lt;&gt;0),VLOOKUP(BT$3,'efecte socio eco 21'!$A$5:$N$30,4,FALSE),0)</f>
        <v>0</v>
      </c>
      <c r="BU33" s="42">
        <f>IF(AND(BU$3&gt;=2025,BU$6&lt;&gt;0),VLOOKUP(BU$3,'efecte socio eco 21'!$A$5:$N$30,4,FALSE),0)</f>
        <v>0</v>
      </c>
      <c r="BV33" s="42">
        <f>IF(AND(BV$3&gt;=2025,BV$6&lt;&gt;0),VLOOKUP(BV$3,'efecte socio eco 21'!$A$5:$N$30,4,FALSE),0)</f>
        <v>0</v>
      </c>
      <c r="BW33" s="42">
        <f>IF(AND(BW$3&gt;=2025,BW$6&lt;&gt;0),VLOOKUP(BW$3,'efecte socio eco 21'!$A$5:$N$30,4,FALSE),0)</f>
        <v>0</v>
      </c>
      <c r="BX33" s="42">
        <f>IF(AND(BX$3&gt;=2025,BX$6&lt;&gt;0),VLOOKUP(BX$3,'efecte socio eco 21'!$A$5:$N$30,4,FALSE),0)</f>
        <v>0</v>
      </c>
      <c r="BY33" s="42">
        <f>IF(AND(BY$3&gt;=2025,BY$6&lt;&gt;0),VLOOKUP(BY$3,'efecte socio eco 21'!$A$5:$N$30,4,FALSE),0)</f>
        <v>0</v>
      </c>
      <c r="BZ33" s="42">
        <f>IF(AND(BZ$3&gt;=2025,BZ$6&lt;&gt;0),VLOOKUP(BZ$3,'efecte socio eco 21'!$A$5:$N$30,4,FALSE),0)</f>
        <v>0</v>
      </c>
      <c r="CA33" s="42">
        <f>IF(AND(CA$3&gt;=2025,CA$6&lt;&gt;0),VLOOKUP(CA$3,'efecte socio eco 21'!$A$5:$N$30,4,FALSE),0)</f>
        <v>0</v>
      </c>
      <c r="CB33" s="42">
        <f>IF(AND(CB$3&gt;=2025,CB$6&lt;&gt;0),VLOOKUP(CB$3,'efecte socio eco 21'!$A$5:$N$30,4,FALSE),0)</f>
        <v>0</v>
      </c>
      <c r="CC33" s="42">
        <f>IF(AND(CC$3&gt;=2025,CC$6&lt;&gt;0),VLOOKUP(CC$3,'efecte socio eco 21'!$A$5:$N$30,4,FALSE),0)</f>
        <v>0</v>
      </c>
      <c r="CD33" s="42">
        <f>IF(AND(CD$3&gt;=2025,CD$6&lt;&gt;0),VLOOKUP(CD$3,'efecte socio eco 21'!$A$5:$N$30,4,FALSE),0)</f>
        <v>0</v>
      </c>
      <c r="CE33" s="42">
        <f>IF(AND(CE$3&gt;=2025,CE$6&lt;&gt;0),VLOOKUP(CE$3,'efecte socio eco 21'!$A$5:$N$30,4,FALSE),0)</f>
        <v>0</v>
      </c>
    </row>
    <row r="34" spans="1:83">
      <c r="A34" t="s">
        <v>492</v>
      </c>
      <c r="B34" t="s">
        <v>538</v>
      </c>
      <c r="C34" s="42">
        <f>IF(AND(C$3&gt;=2025,C$6&lt;&gt;0),VLOOKUP(C$3,'efecte socio eco 21'!$A$5:$N$30,5,FALSE),0)</f>
        <v>0</v>
      </c>
      <c r="D34" s="42">
        <f>IF(AND(D$3&gt;=2025,D$6&lt;&gt;0),VLOOKUP(D$3,'efecte socio eco 21'!$A$5:$N$30,5,FALSE),0)</f>
        <v>0</v>
      </c>
      <c r="E34" s="42">
        <f>IF(AND(E$3&gt;=2025,E$6&lt;&gt;0),VLOOKUP(E$3,'efecte socio eco 21'!$A$5:$N$30,5,FALSE),0)</f>
        <v>0</v>
      </c>
      <c r="F34" s="42">
        <f>IF(AND(F$3&gt;=2025,F$6&lt;&gt;0),VLOOKUP(F$3,'efecte socio eco 21'!$A$5:$N$30,5,FALSE),0)</f>
        <v>0</v>
      </c>
      <c r="G34" s="42">
        <f>IF(AND(G$3&gt;=2025,G$6&lt;&gt;0),VLOOKUP(G$3,'efecte socio eco 21'!$A$5:$N$30,5,FALSE),0)</f>
        <v>0</v>
      </c>
      <c r="H34" s="42">
        <f>IF(AND(H$3&gt;=2025,H$6&lt;&gt;0),VLOOKUP(H$3,'efecte socio eco 21'!$A$5:$N$30,5,FALSE),0)</f>
        <v>0</v>
      </c>
      <c r="I34" s="42">
        <f>IF(AND(I$3&gt;=2025,I$6&lt;&gt;0),VLOOKUP(I$3,'efecte socio eco 21'!$A$5:$N$30,5,FALSE),0)</f>
        <v>0</v>
      </c>
      <c r="J34" s="42">
        <f>IF(AND(J$3&gt;=2025,J$6&lt;&gt;0),VLOOKUP(J$3,'efecte socio eco 21'!$A$5:$N$30,5,FALSE),0)</f>
        <v>6760614580.0031481</v>
      </c>
      <c r="K34" s="42">
        <f>IF(AND(K$3&gt;=2025,K$6&lt;&gt;0),VLOOKUP(K$3,'efecte socio eco 21'!$A$5:$N$30,5,FALSE),0)</f>
        <v>6985168712.6012678</v>
      </c>
      <c r="L34" s="42">
        <f>IF(AND(L$3&gt;=2025,L$6&lt;&gt;0),VLOOKUP(L$3,'efecte socio eco 21'!$A$5:$N$30,5,FALSE),0)</f>
        <v>7217181421.319973</v>
      </c>
      <c r="M34" s="42">
        <f>IF(AND(M$3&gt;=2025,M$6&lt;&gt;0),VLOOKUP(M$3,'efecte socio eco 21'!$A$5:$N$30,5,FALSE),0)</f>
        <v>7456900443.1173964</v>
      </c>
      <c r="N34" s="42">
        <f>IF(AND(N$3&gt;=2025,N$6&lt;&gt;0),VLOOKUP(N$3,'efecte socio eco 21'!$A$5:$N$30,5,FALSE),0)</f>
        <v>7563544041.38797</v>
      </c>
      <c r="O34" s="42">
        <f>IF(AND(O$3&gt;=2025,O$6&lt;&gt;0),VLOOKUP(O$3,'efecte socio eco 21'!$A$5:$N$30,5,FALSE),0)</f>
        <v>7671712785.0106707</v>
      </c>
      <c r="P34" s="42">
        <f>IF(AND(P$3&gt;=2025,P$6&lt;&gt;0),VLOOKUP(P$3,'efecte socio eco 21'!$A$5:$N$30,5,FALSE),0)</f>
        <v>7781428485.5933475</v>
      </c>
      <c r="Q34" s="42">
        <f>IF(AND(Q$3&gt;=2025,Q$6&lt;&gt;0),VLOOKUP(Q$3,'efecte socio eco 21'!$A$5:$N$30,5,FALSE),0)</f>
        <v>7892713266.6788645</v>
      </c>
      <c r="R34" s="42">
        <f>IF(AND(R$3&gt;=2025,R$6&lt;&gt;0),VLOOKUP(R$3,'efecte socio eco 21'!$A$5:$N$30,5,FALSE),0)</f>
        <v>8005589568.2061844</v>
      </c>
      <c r="S34" s="42">
        <f>IF(AND(S$3&gt;=2025,S$6&lt;&gt;0),VLOOKUP(S$3,'efecte socio eco 21'!$A$5:$N$30,5,FALSE),0)</f>
        <v>8134034406.461359</v>
      </c>
      <c r="T34" s="42">
        <f>IF(AND(T$3&gt;=2025,T$6&lt;&gt;0),VLOOKUP(T$3,'efecte socio eco 21'!$A$5:$N$30,5,FALSE),0)</f>
        <v>8264540064.3893185</v>
      </c>
      <c r="U34" s="42">
        <f>IF(AND(U$3&gt;=2025,U$6&lt;&gt;0),VLOOKUP(U$3,'efecte socio eco 21'!$A$5:$N$30,5,FALSE),0)</f>
        <v>8397139606.5941477</v>
      </c>
      <c r="V34" s="42">
        <f>IF(AND(V$3&gt;=2025,V$6&lt;&gt;0),VLOOKUP(V$3,'efecte socio eco 21'!$A$5:$N$30,5,FALSE),0)</f>
        <v>8531866628.181489</v>
      </c>
      <c r="W34" s="42">
        <f>IF(AND(W$3&gt;=2025,W$6&lt;&gt;0),VLOOKUP(W$3,'efecte socio eco 21'!$A$5:$N$30,5,FALSE),0)</f>
        <v>8668755263.2701149</v>
      </c>
      <c r="X34" s="42">
        <f>IF(AND(X$3&gt;=2025,X$6&lt;&gt;0),VLOOKUP(X$3,'efecte socio eco 21'!$A$5:$N$30,5,FALSE),0)</f>
        <v>8779162207.9881077</v>
      </c>
      <c r="Y34" s="42">
        <f>IF(AND(Y$3&gt;=2025,Y$6&lt;&gt;0),VLOOKUP(Y$3,'efecte socio eco 21'!$A$5:$N$30,5,FALSE),0)</f>
        <v>8890975316.9213486</v>
      </c>
      <c r="Z34" s="42">
        <f>IF(AND(Z$3&gt;=2025,Z$6&lt;&gt;0),VLOOKUP(Z$3,'efecte socio eco 21'!$A$5:$N$30,5,FALSE),0)</f>
        <v>9004212499.2494221</v>
      </c>
      <c r="AA34" s="42">
        <f>IF(AND(AA$3&gt;=2025,AA$6&lt;&gt;0),VLOOKUP(AA$3,'efecte socio eco 21'!$A$5:$N$30,5,FALSE),0)</f>
        <v>9118891892.2466888</v>
      </c>
      <c r="AB34" s="42">
        <f>IF(AND(AB$3&gt;=2025,AB$6&lt;&gt;0),VLOOKUP(AB$3,'efecte socio eco 21'!$A$5:$N$30,5,FALSE),0)</f>
        <v>9235031864.1873512</v>
      </c>
      <c r="AC34" s="42">
        <f>IF(AND(AC$3&gt;=2025,AC$6&lt;&gt;0),VLOOKUP(AC$3,'efecte socio eco 21'!$A$5:$N$30,5,FALSE),0)</f>
        <v>9350577711.5370159</v>
      </c>
      <c r="AD34" s="42">
        <f>IF(AND(AD$3&gt;=2025,AD$6&lt;&gt;0),VLOOKUP(AD$3,'efecte socio eco 21'!$A$5:$N$30,5,FALSE),0)</f>
        <v>9467569232.6034698</v>
      </c>
      <c r="AE34" s="42">
        <f>IF(AND(AE$3&gt;=2025,AE$6&lt;&gt;0),VLOOKUP(AE$3,'efecte socio eco 21'!$A$5:$N$30,5,FALSE),0)</f>
        <v>9586024515.2067699</v>
      </c>
      <c r="AF34" s="42">
        <f>IF(AND(AF$3&gt;=2025,AF$6&lt;&gt;0),VLOOKUP(AF$3,'efecte socio eco 21'!$A$5:$N$30,5,FALSE),0)</f>
        <v>9705961873.4761562</v>
      </c>
      <c r="AG34" s="42">
        <f>IF(AND(AG$3&gt;=2025,AG$6&lt;&gt;0),VLOOKUP(AG$3,'efecte socio eco 21'!$A$5:$N$30,5,FALSE),0)</f>
        <v>0</v>
      </c>
      <c r="AH34" s="42">
        <f>IF(AND(AH$3&gt;=2025,AH$6&lt;&gt;0),VLOOKUP(AH$3,'efecte socio eco 21'!$A$5:$N$30,5,FALSE),0)</f>
        <v>0</v>
      </c>
      <c r="AI34" s="42">
        <f>IF(AND(AI$3&gt;=2025,AI$6&lt;&gt;0),VLOOKUP(AI$3,'efecte socio eco 21'!$A$5:$N$30,5,FALSE),0)</f>
        <v>0</v>
      </c>
      <c r="AJ34" s="42">
        <f>IF(AND(AJ$3&gt;=2025,AJ$6&lt;&gt;0),VLOOKUP(AJ$3,'efecte socio eco 21'!$A$5:$N$30,5,FALSE),0)</f>
        <v>0</v>
      </c>
      <c r="AK34" s="42">
        <f>IF(AND(AK$3&gt;=2025,AK$6&lt;&gt;0),VLOOKUP(AK$3,'efecte socio eco 21'!$A$5:$N$30,5,FALSE),0)</f>
        <v>0</v>
      </c>
      <c r="AL34" s="42">
        <f>IF(AND(AL$3&gt;=2025,AL$6&lt;&gt;0),VLOOKUP(AL$3,'efecte socio eco 21'!$A$5:$N$30,5,FALSE),0)</f>
        <v>0</v>
      </c>
      <c r="AM34" s="42">
        <f>IF(AND(AM$3&gt;=2025,AM$6&lt;&gt;0),VLOOKUP(AM$3,'efecte socio eco 21'!$A$5:$N$30,5,FALSE),0)</f>
        <v>0</v>
      </c>
      <c r="AN34" s="42">
        <f>IF(AND(AN$3&gt;=2025,AN$6&lt;&gt;0),VLOOKUP(AN$3,'efecte socio eco 21'!$A$5:$N$30,5,FALSE),0)</f>
        <v>0</v>
      </c>
      <c r="AO34" s="42">
        <f>IF(AND(AO$3&gt;=2025,AO$6&lt;&gt;0),VLOOKUP(AO$3,'efecte socio eco 21'!$A$5:$N$30,5,FALSE),0)</f>
        <v>0</v>
      </c>
      <c r="AP34" s="42">
        <f>IF(AND(AP$3&gt;=2025,AP$6&lt;&gt;0),VLOOKUP(AP$3,'efecte socio eco 21'!$A$5:$N$30,5,FALSE),0)</f>
        <v>0</v>
      </c>
      <c r="AQ34" s="42">
        <f>IF(AND(AQ$3&gt;=2025,AQ$6&lt;&gt;0),VLOOKUP(AQ$3,'efecte socio eco 21'!$A$5:$N$30,5,FALSE),0)</f>
        <v>0</v>
      </c>
      <c r="AR34" s="42">
        <f>IF(AND(AR$3&gt;=2025,AR$6&lt;&gt;0),VLOOKUP(AR$3,'efecte socio eco 21'!$A$5:$N$30,5,FALSE),0)</f>
        <v>0</v>
      </c>
      <c r="AS34" s="42">
        <f>IF(AND(AS$3&gt;=2025,AS$6&lt;&gt;0),VLOOKUP(AS$3,'efecte socio eco 21'!$A$5:$N$30,5,FALSE),0)</f>
        <v>0</v>
      </c>
      <c r="AT34" s="42">
        <f>IF(AND(AT$3&gt;=2025,AT$6&lt;&gt;0),VLOOKUP(AT$3,'efecte socio eco 21'!$A$5:$N$30,5,FALSE),0)</f>
        <v>0</v>
      </c>
      <c r="AU34" s="42">
        <f>IF(AND(AU$3&gt;=2025,AU$6&lt;&gt;0),VLOOKUP(AU$3,'efecte socio eco 21'!$A$5:$N$30,5,FALSE),0)</f>
        <v>0</v>
      </c>
      <c r="AV34" s="42">
        <f>IF(AND(AV$3&gt;=2025,AV$6&lt;&gt;0),VLOOKUP(AV$3,'efecte socio eco 21'!$A$5:$N$30,5,FALSE),0)</f>
        <v>0</v>
      </c>
      <c r="AW34" s="42">
        <f>IF(AND(AW$3&gt;=2025,AW$6&lt;&gt;0),VLOOKUP(AW$3,'efecte socio eco 21'!$A$5:$N$30,5,FALSE),0)</f>
        <v>0</v>
      </c>
      <c r="AX34" s="42">
        <f>IF(AND(AX$3&gt;=2025,AX$6&lt;&gt;0),VLOOKUP(AX$3,'efecte socio eco 21'!$A$5:$N$30,5,FALSE),0)</f>
        <v>0</v>
      </c>
      <c r="AY34" s="42">
        <f>IF(AND(AY$3&gt;=2025,AY$6&lt;&gt;0),VLOOKUP(AY$3,'efecte socio eco 21'!$A$5:$N$30,5,FALSE),0)</f>
        <v>0</v>
      </c>
      <c r="AZ34" s="42">
        <f>IF(AND(AZ$3&gt;=2025,AZ$6&lt;&gt;0),VLOOKUP(AZ$3,'efecte socio eco 21'!$A$5:$N$30,5,FALSE),0)</f>
        <v>0</v>
      </c>
      <c r="BA34" s="42">
        <f>IF(AND(BA$3&gt;=2025,BA$6&lt;&gt;0),VLOOKUP(BA$3,'efecte socio eco 21'!$A$5:$N$30,5,FALSE),0)</f>
        <v>0</v>
      </c>
      <c r="BB34" s="42">
        <f>IF(AND(BB$3&gt;=2025,BB$6&lt;&gt;0),VLOOKUP(BB$3,'efecte socio eco 21'!$A$5:$N$30,5,FALSE),0)</f>
        <v>0</v>
      </c>
      <c r="BC34" s="42">
        <f>IF(AND(BC$3&gt;=2025,BC$6&lt;&gt;0),VLOOKUP(BC$3,'efecte socio eco 21'!$A$5:$N$30,5,FALSE),0)</f>
        <v>0</v>
      </c>
      <c r="BD34" s="42">
        <f>IF(AND(BD$3&gt;=2025,BD$6&lt;&gt;0),VLOOKUP(BD$3,'efecte socio eco 21'!$A$5:$N$30,5,FALSE),0)</f>
        <v>0</v>
      </c>
      <c r="BE34" s="42">
        <f>IF(AND(BE$3&gt;=2025,BE$6&lt;&gt;0),VLOOKUP(BE$3,'efecte socio eco 21'!$A$5:$N$30,5,FALSE),0)</f>
        <v>0</v>
      </c>
      <c r="BF34" s="42">
        <f>IF(AND(BF$3&gt;=2025,BF$6&lt;&gt;0),VLOOKUP(BF$3,'efecte socio eco 21'!$A$5:$N$30,5,FALSE),0)</f>
        <v>0</v>
      </c>
      <c r="BG34" s="42">
        <f>IF(AND(BG$3&gt;=2025,BG$6&lt;&gt;0),VLOOKUP(BG$3,'efecte socio eco 21'!$A$5:$N$30,5,FALSE),0)</f>
        <v>0</v>
      </c>
      <c r="BH34" s="42">
        <f>IF(AND(BH$3&gt;=2025,BH$6&lt;&gt;0),VLOOKUP(BH$3,'efecte socio eco 21'!$A$5:$N$30,5,FALSE),0)</f>
        <v>0</v>
      </c>
      <c r="BI34" s="42">
        <f>IF(AND(BI$3&gt;=2025,BI$6&lt;&gt;0),VLOOKUP(BI$3,'efecte socio eco 21'!$A$5:$N$30,5,FALSE),0)</f>
        <v>0</v>
      </c>
      <c r="BJ34" s="42">
        <f>IF(AND(BJ$3&gt;=2025,BJ$6&lt;&gt;0),VLOOKUP(BJ$3,'efecte socio eco 21'!$A$5:$N$30,5,FALSE),0)</f>
        <v>0</v>
      </c>
      <c r="BK34" s="42">
        <f>IF(AND(BK$3&gt;=2025,BK$6&lt;&gt;0),VLOOKUP(BK$3,'efecte socio eco 21'!$A$5:$N$30,5,FALSE),0)</f>
        <v>0</v>
      </c>
      <c r="BL34" s="42">
        <f>IF(AND(BL$3&gt;=2025,BL$6&lt;&gt;0),VLOOKUP(BL$3,'efecte socio eco 21'!$A$5:$N$30,5,FALSE),0)</f>
        <v>0</v>
      </c>
      <c r="BM34" s="42">
        <f>IF(AND(BM$3&gt;=2025,BM$6&lt;&gt;0),VLOOKUP(BM$3,'efecte socio eco 21'!$A$5:$N$30,5,FALSE),0)</f>
        <v>0</v>
      </c>
      <c r="BN34" s="42">
        <f>IF(AND(BN$3&gt;=2025,BN$6&lt;&gt;0),VLOOKUP(BN$3,'efecte socio eco 21'!$A$5:$N$30,5,FALSE),0)</f>
        <v>0</v>
      </c>
      <c r="BO34" s="42">
        <f>IF(AND(BO$3&gt;=2025,BO$6&lt;&gt;0),VLOOKUP(BO$3,'efecte socio eco 21'!$A$5:$N$30,5,FALSE),0)</f>
        <v>0</v>
      </c>
      <c r="BP34" s="42">
        <f>IF(AND(BP$3&gt;=2025,BP$6&lt;&gt;0),VLOOKUP(BP$3,'efecte socio eco 21'!$A$5:$N$30,5,FALSE),0)</f>
        <v>0</v>
      </c>
      <c r="BQ34" s="42">
        <f>IF(AND(BQ$3&gt;=2025,BQ$6&lt;&gt;0),VLOOKUP(BQ$3,'efecte socio eco 21'!$A$5:$N$30,5,FALSE),0)</f>
        <v>0</v>
      </c>
      <c r="BR34" s="42">
        <f>IF(AND(BR$3&gt;=2025,BR$6&lt;&gt;0),VLOOKUP(BR$3,'efecte socio eco 21'!$A$5:$N$30,5,FALSE),0)</f>
        <v>0</v>
      </c>
      <c r="BS34" s="42">
        <f>IF(AND(BS$3&gt;=2025,BS$6&lt;&gt;0),VLOOKUP(BS$3,'efecte socio eco 21'!$A$5:$N$30,5,FALSE),0)</f>
        <v>0</v>
      </c>
      <c r="BT34" s="42">
        <f>IF(AND(BT$3&gt;=2025,BT$6&lt;&gt;0),VLOOKUP(BT$3,'efecte socio eco 21'!$A$5:$N$30,5,FALSE),0)</f>
        <v>0</v>
      </c>
      <c r="BU34" s="42">
        <f>IF(AND(BU$3&gt;=2025,BU$6&lt;&gt;0),VLOOKUP(BU$3,'efecte socio eco 21'!$A$5:$N$30,5,FALSE),0)</f>
        <v>0</v>
      </c>
      <c r="BV34" s="42">
        <f>IF(AND(BV$3&gt;=2025,BV$6&lt;&gt;0),VLOOKUP(BV$3,'efecte socio eco 21'!$A$5:$N$30,5,FALSE),0)</f>
        <v>0</v>
      </c>
      <c r="BW34" s="42">
        <f>IF(AND(BW$3&gt;=2025,BW$6&lt;&gt;0),VLOOKUP(BW$3,'efecte socio eco 21'!$A$5:$N$30,5,FALSE),0)</f>
        <v>0</v>
      </c>
      <c r="BX34" s="42">
        <f>IF(AND(BX$3&gt;=2025,BX$6&lt;&gt;0),VLOOKUP(BX$3,'efecte socio eco 21'!$A$5:$N$30,5,FALSE),0)</f>
        <v>0</v>
      </c>
      <c r="BY34" s="42">
        <f>IF(AND(BY$3&gt;=2025,BY$6&lt;&gt;0),VLOOKUP(BY$3,'efecte socio eco 21'!$A$5:$N$30,5,FALSE),0)</f>
        <v>0</v>
      </c>
      <c r="BZ34" s="42">
        <f>IF(AND(BZ$3&gt;=2025,BZ$6&lt;&gt;0),VLOOKUP(BZ$3,'efecte socio eco 21'!$A$5:$N$30,5,FALSE),0)</f>
        <v>0</v>
      </c>
      <c r="CA34" s="42">
        <f>IF(AND(CA$3&gt;=2025,CA$6&lt;&gt;0),VLOOKUP(CA$3,'efecte socio eco 21'!$A$5:$N$30,5,FALSE),0)</f>
        <v>0</v>
      </c>
      <c r="CB34" s="42">
        <f>IF(AND(CB$3&gt;=2025,CB$6&lt;&gt;0),VLOOKUP(CB$3,'efecte socio eco 21'!$A$5:$N$30,5,FALSE),0)</f>
        <v>0</v>
      </c>
      <c r="CC34" s="42">
        <f>IF(AND(CC$3&gt;=2025,CC$6&lt;&gt;0),VLOOKUP(CC$3,'efecte socio eco 21'!$A$5:$N$30,5,FALSE),0)</f>
        <v>0</v>
      </c>
      <c r="CD34" s="42">
        <f>IF(AND(CD$3&gt;=2025,CD$6&lt;&gt;0),VLOOKUP(CD$3,'efecte socio eco 21'!$A$5:$N$30,5,FALSE),0)</f>
        <v>0</v>
      </c>
      <c r="CE34" s="42">
        <f>IF(AND(CE$3&gt;=2025,CE$6&lt;&gt;0),VLOOKUP(CE$3,'efecte socio eco 21'!$A$5:$N$30,5,FALSE),0)</f>
        <v>0</v>
      </c>
    </row>
    <row r="35" spans="1:83">
      <c r="A35" t="s">
        <v>493</v>
      </c>
      <c r="B35" t="s">
        <v>538</v>
      </c>
      <c r="C35" s="42">
        <f>IF(AND(C$3&gt;=2025,C$6&lt;&gt;0),VLOOKUP(C$3,'efecte socio eco 21'!$A$5:$N$30,6,FALSE),0)</f>
        <v>0</v>
      </c>
      <c r="D35" s="42">
        <f>IF(AND(D$3&gt;=2025,D$6&lt;&gt;0),VLOOKUP(D$3,'efecte socio eco 21'!$A$5:$N$30,6,FALSE),0)</f>
        <v>0</v>
      </c>
      <c r="E35" s="42">
        <f>IF(AND(E$3&gt;=2025,E$6&lt;&gt;0),VLOOKUP(E$3,'efecte socio eco 21'!$A$5:$N$30,6,FALSE),0)</f>
        <v>0</v>
      </c>
      <c r="F35" s="42">
        <f>IF(AND(F$3&gt;=2025,F$6&lt;&gt;0),VLOOKUP(F$3,'efecte socio eco 21'!$A$5:$N$30,6,FALSE),0)</f>
        <v>0</v>
      </c>
      <c r="G35" s="42">
        <f>IF(AND(G$3&gt;=2025,G$6&lt;&gt;0),VLOOKUP(G$3,'efecte socio eco 21'!$A$5:$N$30,6,FALSE),0)</f>
        <v>0</v>
      </c>
      <c r="H35" s="42">
        <f>IF(AND(H$3&gt;=2025,H$6&lt;&gt;0),VLOOKUP(H$3,'efecte socio eco 21'!$A$5:$N$30,6,FALSE),0)</f>
        <v>0</v>
      </c>
      <c r="I35" s="42">
        <f>IF(AND(I$3&gt;=2025,I$6&lt;&gt;0),VLOOKUP(I$3,'efecte socio eco 21'!$A$5:$N$30,6,FALSE),0)</f>
        <v>0</v>
      </c>
      <c r="J35" s="42">
        <f>IF(AND(J$3&gt;=2025,J$6&lt;&gt;0),VLOOKUP(J$3,'efecte socio eco 21'!$A$5:$N$30,6,FALSE),0)</f>
        <v>3823068155.45224</v>
      </c>
      <c r="K35" s="42">
        <f>IF(AND(K$3&gt;=2025,K$6&lt;&gt;0),VLOOKUP(K$3,'efecte socio eco 21'!$A$5:$N$30,6,FALSE),0)</f>
        <v>3984801980.1586328</v>
      </c>
      <c r="L35" s="42">
        <f>IF(AND(L$3&gt;=2025,L$6&lt;&gt;0),VLOOKUP(L$3,'efecte socio eco 21'!$A$5:$N$30,6,FALSE),0)</f>
        <v>4153377908.9004593</v>
      </c>
      <c r="M35" s="42">
        <f>IF(AND(M$3&gt;=2025,M$6&lt;&gt;0),VLOOKUP(M$3,'efecte socio eco 21'!$A$5:$N$30,6,FALSE),0)</f>
        <v>4329085394.9675102</v>
      </c>
      <c r="N35" s="42">
        <f>IF(AND(N$3&gt;=2025,N$6&lt;&gt;0),VLOOKUP(N$3,'efecte socio eco 21'!$A$5:$N$30,6,FALSE),0)</f>
        <v>4457744326.0649214</v>
      </c>
      <c r="O35" s="42">
        <f>IF(AND(O$3&gt;=2025,O$6&lt;&gt;0),VLOOKUP(O$3,'efecte socio eco 21'!$A$5:$N$30,6,FALSE),0)</f>
        <v>4590226956.4061432</v>
      </c>
      <c r="P35" s="42">
        <f>IF(AND(P$3&gt;=2025,P$6&lt;&gt;0),VLOOKUP(P$3,'efecte socio eco 21'!$A$5:$N$30,6,FALSE),0)</f>
        <v>4726646925.0194378</v>
      </c>
      <c r="Q35" s="42">
        <f>IF(AND(Q$3&gt;=2025,Q$6&lt;&gt;0),VLOOKUP(Q$3,'efecte socio eco 21'!$A$5:$N$30,6,FALSE),0)</f>
        <v>4867121248.2459564</v>
      </c>
      <c r="R35" s="42">
        <f>IF(AND(R$3&gt;=2025,R$6&lt;&gt;0),VLOOKUP(R$3,'efecte socio eco 21'!$A$5:$N$30,6,FALSE),0)</f>
        <v>5011770420.112318</v>
      </c>
      <c r="S35" s="42">
        <f>IF(AND(S$3&gt;=2025,S$6&lt;&gt;0),VLOOKUP(S$3,'efecte socio eco 21'!$A$5:$N$30,6,FALSE),0)</f>
        <v>5158699875.8552065</v>
      </c>
      <c r="T35" s="42">
        <f>IF(AND(T$3&gt;=2025,T$6&lt;&gt;0),VLOOKUP(T$3,'efecte socio eco 21'!$A$5:$N$30,6,FALSE),0)</f>
        <v>5309936844.3441439</v>
      </c>
      <c r="U35" s="42">
        <f>IF(AND(U$3&gt;=2025,U$6&lt;&gt;0),VLOOKUP(U$3,'efecte socio eco 21'!$A$5:$N$30,6,FALSE),0)</f>
        <v>5465607608.399436</v>
      </c>
      <c r="V35" s="42">
        <f>IF(AND(V$3&gt;=2025,V$6&lt;&gt;0),VLOOKUP(V$3,'efecte socio eco 21'!$A$5:$N$30,6,FALSE),0)</f>
        <v>5625842153.0592699</v>
      </c>
      <c r="W35" s="42">
        <f>IF(AND(W$3&gt;=2025,W$6&lt;&gt;0),VLOOKUP(W$3,'efecte socio eco 21'!$A$5:$N$30,6,FALSE),0)</f>
        <v>5790774274.117178</v>
      </c>
      <c r="X35" s="42">
        <f>IF(AND(X$3&gt;=2025,X$6&lt;&gt;0),VLOOKUP(X$3,'efecte socio eco 21'!$A$5:$N$30,6,FALSE),0)</f>
        <v>5941604537.9178457</v>
      </c>
      <c r="Y35" s="42">
        <f>IF(AND(Y$3&gt;=2025,Y$6&lt;&gt;0),VLOOKUP(Y$3,'efecte socio eco 21'!$A$5:$N$30,6,FALSE),0)</f>
        <v>6096363424.6282101</v>
      </c>
      <c r="Z35" s="42">
        <f>IF(AND(Z$3&gt;=2025,Z$6&lt;&gt;0),VLOOKUP(Z$3,'efecte socio eco 21'!$A$5:$N$30,6,FALSE),0)</f>
        <v>6255153261.7094698</v>
      </c>
      <c r="AA35" s="42">
        <f>IF(AND(AA$3&gt;=2025,AA$6&lt;&gt;0),VLOOKUP(AA$3,'efecte socio eco 21'!$A$5:$N$30,6,FALSE),0)</f>
        <v>6418079041.9102669</v>
      </c>
      <c r="AB35" s="42">
        <f>IF(AND(AB$3&gt;=2025,AB$6&lt;&gt;0),VLOOKUP(AB$3,'efecte socio eco 21'!$A$5:$N$30,6,FALSE),0)</f>
        <v>6585248492.6884975</v>
      </c>
      <c r="AC35" s="42">
        <f>IF(AND(AC$3&gt;=2025,AC$6&lt;&gt;0),VLOOKUP(AC$3,'efecte socio eco 21'!$A$5:$N$30,6,FALSE),0)</f>
        <v>6755748949.416894</v>
      </c>
      <c r="AD35" s="42">
        <f>IF(AND(AD$3&gt;=2025,AD$6&lt;&gt;0),VLOOKUP(AD$3,'efecte socio eco 21'!$A$5:$N$30,6,FALSE),0)</f>
        <v>6930663879.7641478</v>
      </c>
      <c r="AE35" s="42">
        <f>IF(AND(AE$3&gt;=2025,AE$6&lt;&gt;0),VLOOKUP(AE$3,'efecte socio eco 21'!$A$5:$N$30,6,FALSE),0)</f>
        <v>7110107580.0653276</v>
      </c>
      <c r="AF35" s="42">
        <f>IF(AND(AF$3&gt;=2025,AF$6&lt;&gt;0),VLOOKUP(AF$3,'efecte socio eco 21'!$A$5:$N$30,6,FALSE),0)</f>
        <v>7294197305.9329462</v>
      </c>
      <c r="AG35" s="42">
        <f>IF(AND(AG$3&gt;=2025,AG$6&lt;&gt;0),VLOOKUP(AG$3,'efecte socio eco 21'!$A$5:$N$30,6,FALSE),0)</f>
        <v>0</v>
      </c>
      <c r="AH35" s="42">
        <f>IF(AND(AH$3&gt;=2025,AH$6&lt;&gt;0),VLOOKUP(AH$3,'efecte socio eco 21'!$A$5:$N$30,6,FALSE),0)</f>
        <v>0</v>
      </c>
      <c r="AI35" s="42">
        <f>IF(AND(AI$3&gt;=2025,AI$6&lt;&gt;0),VLOOKUP(AI$3,'efecte socio eco 21'!$A$5:$N$30,6,FALSE),0)</f>
        <v>0</v>
      </c>
      <c r="AJ35" s="42">
        <f>IF(AND(AJ$3&gt;=2025,AJ$6&lt;&gt;0),VLOOKUP(AJ$3,'efecte socio eco 21'!$A$5:$N$30,6,FALSE),0)</f>
        <v>0</v>
      </c>
      <c r="AK35" s="42">
        <f>IF(AND(AK$3&gt;=2025,AK$6&lt;&gt;0),VLOOKUP(AK$3,'efecte socio eco 21'!$A$5:$N$30,6,FALSE),0)</f>
        <v>0</v>
      </c>
      <c r="AL35" s="42">
        <f>IF(AND(AL$3&gt;=2025,AL$6&lt;&gt;0),VLOOKUP(AL$3,'efecte socio eco 21'!$A$5:$N$30,6,FALSE),0)</f>
        <v>0</v>
      </c>
      <c r="AM35" s="42">
        <f>IF(AND(AM$3&gt;=2025,AM$6&lt;&gt;0),VLOOKUP(AM$3,'efecte socio eco 21'!$A$5:$N$30,6,FALSE),0)</f>
        <v>0</v>
      </c>
      <c r="AN35" s="42">
        <f>IF(AND(AN$3&gt;=2025,AN$6&lt;&gt;0),VLOOKUP(AN$3,'efecte socio eco 21'!$A$5:$N$30,6,FALSE),0)</f>
        <v>0</v>
      </c>
      <c r="AO35" s="42">
        <f>IF(AND(AO$3&gt;=2025,AO$6&lt;&gt;0),VLOOKUP(AO$3,'efecte socio eco 21'!$A$5:$N$30,6,FALSE),0)</f>
        <v>0</v>
      </c>
      <c r="AP35" s="42">
        <f>IF(AND(AP$3&gt;=2025,AP$6&lt;&gt;0),VLOOKUP(AP$3,'efecte socio eco 21'!$A$5:$N$30,6,FALSE),0)</f>
        <v>0</v>
      </c>
      <c r="AQ35" s="42">
        <f>IF(AND(AQ$3&gt;=2025,AQ$6&lt;&gt;0),VLOOKUP(AQ$3,'efecte socio eco 21'!$A$5:$N$30,6,FALSE),0)</f>
        <v>0</v>
      </c>
      <c r="AR35" s="42">
        <f>IF(AND(AR$3&gt;=2025,AR$6&lt;&gt;0),VLOOKUP(AR$3,'efecte socio eco 21'!$A$5:$N$30,6,FALSE),0)</f>
        <v>0</v>
      </c>
      <c r="AS35" s="42">
        <f>IF(AND(AS$3&gt;=2025,AS$6&lt;&gt;0),VLOOKUP(AS$3,'efecte socio eco 21'!$A$5:$N$30,6,FALSE),0)</f>
        <v>0</v>
      </c>
      <c r="AT35" s="42">
        <f>IF(AND(AT$3&gt;=2025,AT$6&lt;&gt;0),VLOOKUP(AT$3,'efecte socio eco 21'!$A$5:$N$30,6,FALSE),0)</f>
        <v>0</v>
      </c>
      <c r="AU35" s="42">
        <f>IF(AND(AU$3&gt;=2025,AU$6&lt;&gt;0),VLOOKUP(AU$3,'efecte socio eco 21'!$A$5:$N$30,6,FALSE),0)</f>
        <v>0</v>
      </c>
      <c r="AV35" s="42">
        <f>IF(AND(AV$3&gt;=2025,AV$6&lt;&gt;0),VLOOKUP(AV$3,'efecte socio eco 21'!$A$5:$N$30,6,FALSE),0)</f>
        <v>0</v>
      </c>
      <c r="AW35" s="42">
        <f>IF(AND(AW$3&gt;=2025,AW$6&lt;&gt;0),VLOOKUP(AW$3,'efecte socio eco 21'!$A$5:$N$30,6,FALSE),0)</f>
        <v>0</v>
      </c>
      <c r="AX35" s="42">
        <f>IF(AND(AX$3&gt;=2025,AX$6&lt;&gt;0),VLOOKUP(AX$3,'efecte socio eco 21'!$A$5:$N$30,6,FALSE),0)</f>
        <v>0</v>
      </c>
      <c r="AY35" s="42">
        <f>IF(AND(AY$3&gt;=2025,AY$6&lt;&gt;0),VLOOKUP(AY$3,'efecte socio eco 21'!$A$5:$N$30,6,FALSE),0)</f>
        <v>0</v>
      </c>
      <c r="AZ35" s="42">
        <f>IF(AND(AZ$3&gt;=2025,AZ$6&lt;&gt;0),VLOOKUP(AZ$3,'efecte socio eco 21'!$A$5:$N$30,6,FALSE),0)</f>
        <v>0</v>
      </c>
      <c r="BA35" s="42">
        <f>IF(AND(BA$3&gt;=2025,BA$6&lt;&gt;0),VLOOKUP(BA$3,'efecte socio eco 21'!$A$5:$N$30,6,FALSE),0)</f>
        <v>0</v>
      </c>
      <c r="BB35" s="42">
        <f>IF(AND(BB$3&gt;=2025,BB$6&lt;&gt;0),VLOOKUP(BB$3,'efecte socio eco 21'!$A$5:$N$30,6,FALSE),0)</f>
        <v>0</v>
      </c>
      <c r="BC35" s="42">
        <f>IF(AND(BC$3&gt;=2025,BC$6&lt;&gt;0),VLOOKUP(BC$3,'efecte socio eco 21'!$A$5:$N$30,6,FALSE),0)</f>
        <v>0</v>
      </c>
      <c r="BD35" s="42">
        <f>IF(AND(BD$3&gt;=2025,BD$6&lt;&gt;0),VLOOKUP(BD$3,'efecte socio eco 21'!$A$5:$N$30,6,FALSE),0)</f>
        <v>0</v>
      </c>
      <c r="BE35" s="42">
        <f>IF(AND(BE$3&gt;=2025,BE$6&lt;&gt;0),VLOOKUP(BE$3,'efecte socio eco 21'!$A$5:$N$30,6,FALSE),0)</f>
        <v>0</v>
      </c>
      <c r="BF35" s="42">
        <f>IF(AND(BF$3&gt;=2025,BF$6&lt;&gt;0),VLOOKUP(BF$3,'efecte socio eco 21'!$A$5:$N$30,6,FALSE),0)</f>
        <v>0</v>
      </c>
      <c r="BG35" s="42">
        <f>IF(AND(BG$3&gt;=2025,BG$6&lt;&gt;0),VLOOKUP(BG$3,'efecte socio eco 21'!$A$5:$N$30,6,FALSE),0)</f>
        <v>0</v>
      </c>
      <c r="BH35" s="42">
        <f>IF(AND(BH$3&gt;=2025,BH$6&lt;&gt;0),VLOOKUP(BH$3,'efecte socio eco 21'!$A$5:$N$30,6,FALSE),0)</f>
        <v>0</v>
      </c>
      <c r="BI35" s="42">
        <f>IF(AND(BI$3&gt;=2025,BI$6&lt;&gt;0),VLOOKUP(BI$3,'efecte socio eco 21'!$A$5:$N$30,6,FALSE),0)</f>
        <v>0</v>
      </c>
      <c r="BJ35" s="42">
        <f>IF(AND(BJ$3&gt;=2025,BJ$6&lt;&gt;0),VLOOKUP(BJ$3,'efecte socio eco 21'!$A$5:$N$30,6,FALSE),0)</f>
        <v>0</v>
      </c>
      <c r="BK35" s="42">
        <f>IF(AND(BK$3&gt;=2025,BK$6&lt;&gt;0),VLOOKUP(BK$3,'efecte socio eco 21'!$A$5:$N$30,6,FALSE),0)</f>
        <v>0</v>
      </c>
      <c r="BL35" s="42">
        <f>IF(AND(BL$3&gt;=2025,BL$6&lt;&gt;0),VLOOKUP(BL$3,'efecte socio eco 21'!$A$5:$N$30,6,FALSE),0)</f>
        <v>0</v>
      </c>
      <c r="BM35" s="42">
        <f>IF(AND(BM$3&gt;=2025,BM$6&lt;&gt;0),VLOOKUP(BM$3,'efecte socio eco 21'!$A$5:$N$30,6,FALSE),0)</f>
        <v>0</v>
      </c>
      <c r="BN35" s="42">
        <f>IF(AND(BN$3&gt;=2025,BN$6&lt;&gt;0),VLOOKUP(BN$3,'efecte socio eco 21'!$A$5:$N$30,6,FALSE),0)</f>
        <v>0</v>
      </c>
      <c r="BO35" s="42">
        <f>IF(AND(BO$3&gt;=2025,BO$6&lt;&gt;0),VLOOKUP(BO$3,'efecte socio eco 21'!$A$5:$N$30,6,FALSE),0)</f>
        <v>0</v>
      </c>
      <c r="BP35" s="42">
        <f>IF(AND(BP$3&gt;=2025,BP$6&lt;&gt;0),VLOOKUP(BP$3,'efecte socio eco 21'!$A$5:$N$30,6,FALSE),0)</f>
        <v>0</v>
      </c>
      <c r="BQ35" s="42">
        <f>IF(AND(BQ$3&gt;=2025,BQ$6&lt;&gt;0),VLOOKUP(BQ$3,'efecte socio eco 21'!$A$5:$N$30,6,FALSE),0)</f>
        <v>0</v>
      </c>
      <c r="BR35" s="42">
        <f>IF(AND(BR$3&gt;=2025,BR$6&lt;&gt;0),VLOOKUP(BR$3,'efecte socio eco 21'!$A$5:$N$30,6,FALSE),0)</f>
        <v>0</v>
      </c>
      <c r="BS35" s="42">
        <f>IF(AND(BS$3&gt;=2025,BS$6&lt;&gt;0),VLOOKUP(BS$3,'efecte socio eco 21'!$A$5:$N$30,6,FALSE),0)</f>
        <v>0</v>
      </c>
      <c r="BT35" s="42">
        <f>IF(AND(BT$3&gt;=2025,BT$6&lt;&gt;0),VLOOKUP(BT$3,'efecte socio eco 21'!$A$5:$N$30,6,FALSE),0)</f>
        <v>0</v>
      </c>
      <c r="BU35" s="42">
        <f>IF(AND(BU$3&gt;=2025,BU$6&lt;&gt;0),VLOOKUP(BU$3,'efecte socio eco 21'!$A$5:$N$30,6,FALSE),0)</f>
        <v>0</v>
      </c>
      <c r="BV35" s="42">
        <f>IF(AND(BV$3&gt;=2025,BV$6&lt;&gt;0),VLOOKUP(BV$3,'efecte socio eco 21'!$A$5:$N$30,6,FALSE),0)</f>
        <v>0</v>
      </c>
      <c r="BW35" s="42">
        <f>IF(AND(BW$3&gt;=2025,BW$6&lt;&gt;0),VLOOKUP(BW$3,'efecte socio eco 21'!$A$5:$N$30,6,FALSE),0)</f>
        <v>0</v>
      </c>
      <c r="BX35" s="42">
        <f>IF(AND(BX$3&gt;=2025,BX$6&lt;&gt;0),VLOOKUP(BX$3,'efecte socio eco 21'!$A$5:$N$30,6,FALSE),0)</f>
        <v>0</v>
      </c>
      <c r="BY35" s="42">
        <f>IF(AND(BY$3&gt;=2025,BY$6&lt;&gt;0),VLOOKUP(BY$3,'efecte socio eco 21'!$A$5:$N$30,6,FALSE),0)</f>
        <v>0</v>
      </c>
      <c r="BZ35" s="42">
        <f>IF(AND(BZ$3&gt;=2025,BZ$6&lt;&gt;0),VLOOKUP(BZ$3,'efecte socio eco 21'!$A$5:$N$30,6,FALSE),0)</f>
        <v>0</v>
      </c>
      <c r="CA35" s="42">
        <f>IF(AND(CA$3&gt;=2025,CA$6&lt;&gt;0),VLOOKUP(CA$3,'efecte socio eco 21'!$A$5:$N$30,6,FALSE),0)</f>
        <v>0</v>
      </c>
      <c r="CB35" s="42">
        <f>IF(AND(CB$3&gt;=2025,CB$6&lt;&gt;0),VLOOKUP(CB$3,'efecte socio eco 21'!$A$5:$N$30,6,FALSE),0)</f>
        <v>0</v>
      </c>
      <c r="CC35" s="42">
        <f>IF(AND(CC$3&gt;=2025,CC$6&lt;&gt;0),VLOOKUP(CC$3,'efecte socio eco 21'!$A$5:$N$30,6,FALSE),0)</f>
        <v>0</v>
      </c>
      <c r="CD35" s="42">
        <f>IF(AND(CD$3&gt;=2025,CD$6&lt;&gt;0),VLOOKUP(CD$3,'efecte socio eco 21'!$A$5:$N$30,6,FALSE),0)</f>
        <v>0</v>
      </c>
      <c r="CE35" s="42">
        <f>IF(AND(CE$3&gt;=2025,CE$6&lt;&gt;0),VLOOKUP(CE$3,'efecte socio eco 21'!$A$5:$N$30,6,FALSE),0)</f>
        <v>0</v>
      </c>
    </row>
    <row r="36" spans="1:83">
      <c r="A36" t="s">
        <v>106</v>
      </c>
      <c r="B36" t="s">
        <v>538</v>
      </c>
      <c r="C36" s="42">
        <f>IF(AND(C$3&gt;=2025,C$6&lt;&gt;0),VLOOKUP(C$3,'efecte socio eco 21'!$A$5:$N$30,7,FALSE),0)</f>
        <v>0</v>
      </c>
      <c r="D36" s="42">
        <f>IF(AND(D$3&gt;=2025,D$6&lt;&gt;0),VLOOKUP(D$3,'efecte socio eco 21'!$A$5:$N$30,7,FALSE),0)</f>
        <v>0</v>
      </c>
      <c r="E36" s="42">
        <f>IF(AND(E$3&gt;=2025,E$6&lt;&gt;0),VLOOKUP(E$3,'efecte socio eco 21'!$A$5:$N$30,7,FALSE),0)</f>
        <v>0</v>
      </c>
      <c r="F36" s="42">
        <f>IF(AND(F$3&gt;=2025,F$6&lt;&gt;0),VLOOKUP(F$3,'efecte socio eco 21'!$A$5:$N$30,7,FALSE),0)</f>
        <v>0</v>
      </c>
      <c r="G36" s="42">
        <f>IF(AND(G$3&gt;=2025,G$6&lt;&gt;0),VLOOKUP(G$3,'efecte socio eco 21'!$A$5:$N$30,7,FALSE),0)</f>
        <v>0</v>
      </c>
      <c r="H36" s="42">
        <f>IF(AND(H$3&gt;=2025,H$6&lt;&gt;0),VLOOKUP(H$3,'efecte socio eco 21'!$A$5:$N$30,7,FALSE),0)</f>
        <v>0</v>
      </c>
      <c r="I36" s="42">
        <f>IF(AND(I$3&gt;=2025,I$6&lt;&gt;0),VLOOKUP(I$3,'efecte socio eco 21'!$A$5:$N$30,7,FALSE),0)</f>
        <v>0</v>
      </c>
      <c r="J36" s="42">
        <f>IF(AND(J$3&gt;=2025,J$6&lt;&gt;0),VLOOKUP(J$3,'efecte socio eco 21'!$A$5:$N$30,7,FALSE),0)</f>
        <v>4967509647.484848</v>
      </c>
      <c r="K36" s="42">
        <f>IF(AND(K$3&gt;=2025,K$6&lt;&gt;0),VLOOKUP(K$3,'efecte socio eco 21'!$A$5:$N$30,7,FALSE),0)</f>
        <v>5166767589.4010077</v>
      </c>
      <c r="L36" s="42">
        <f>IF(AND(L$3&gt;=2025,L$6&lt;&gt;0),VLOOKUP(L$3,'efecte socio eco 21'!$A$5:$N$30,7,FALSE),0)</f>
        <v>5374018213.8148785</v>
      </c>
      <c r="M36" s="42">
        <f>IF(AND(M$3&gt;=2025,M$6&lt;&gt;0),VLOOKUP(M$3,'efecte socio eco 21'!$A$5:$N$30,7,FALSE),0)</f>
        <v>5589582125.1294508</v>
      </c>
      <c r="N36" s="42">
        <f>IF(AND(N$3&gt;=2025,N$6&lt;&gt;0),VLOOKUP(N$3,'efecte socio eco 21'!$A$5:$N$30,7,FALSE),0)</f>
        <v>5757682123.7415695</v>
      </c>
      <c r="O36" s="42">
        <f>IF(AND(O$3&gt;=2025,O$6&lt;&gt;0),VLOOKUP(O$3,'efecte socio eco 21'!$A$5:$N$30,7,FALSE),0)</f>
        <v>5930837528.8046198</v>
      </c>
      <c r="P36" s="42">
        <f>IF(AND(P$3&gt;=2025,P$6&lt;&gt;0),VLOOKUP(P$3,'efecte socio eco 21'!$A$5:$N$30,7,FALSE),0)</f>
        <v>6109200375.6225595</v>
      </c>
      <c r="Q36" s="42">
        <f>IF(AND(Q$3&gt;=2025,Q$6&lt;&gt;0),VLOOKUP(Q$3,'efecte socio eco 21'!$A$5:$N$30,7,FALSE),0)</f>
        <v>6292927271.7793131</v>
      </c>
      <c r="R36" s="42">
        <f>IF(AND(R$3&gt;=2025,R$6&lt;&gt;0),VLOOKUP(R$3,'efecte socio eco 21'!$A$5:$N$30,7,FALSE),0)</f>
        <v>6482179534.6446257</v>
      </c>
      <c r="S36" s="42">
        <f>IF(AND(S$3&gt;=2025,S$6&lt;&gt;0),VLOOKUP(S$3,'efecte socio eco 21'!$A$5:$N$30,7,FALSE),0)</f>
        <v>6687757568.6154833</v>
      </c>
      <c r="T36" s="42">
        <f>IF(AND(T$3&gt;=2025,T$6&lt;&gt;0),VLOOKUP(T$3,'efecte socio eco 21'!$A$5:$N$30,7,FALSE),0)</f>
        <v>6899855373.8801546</v>
      </c>
      <c r="U36" s="42">
        <f>IF(AND(U$3&gt;=2025,U$6&lt;&gt;0),VLOOKUP(U$3,'efecte socio eco 21'!$A$5:$N$30,7,FALSE),0)</f>
        <v>7118679720.6703739</v>
      </c>
      <c r="V36" s="42">
        <f>IF(AND(V$3&gt;=2025,V$6&lt;&gt;0),VLOOKUP(V$3,'efecte socio eco 21'!$A$5:$N$30,7,FALSE),0)</f>
        <v>7344443936.7989321</v>
      </c>
      <c r="W36" s="42">
        <f>IF(AND(W$3&gt;=2025,W$6&lt;&gt;0),VLOOKUP(W$3,'efecte socio eco 21'!$A$5:$N$30,7,FALSE),0)</f>
        <v>7577368115.6290207</v>
      </c>
      <c r="X36" s="42">
        <f>IF(AND(X$3&gt;=2025,X$6&lt;&gt;0),VLOOKUP(X$3,'efecte socio eco 21'!$A$5:$N$30,7,FALSE),0)</f>
        <v>7791194021.308876</v>
      </c>
      <c r="Y36" s="42">
        <f>IF(AND(Y$3&gt;=2025,Y$6&lt;&gt;0),VLOOKUP(Y$3,'efecte socio eco 21'!$A$5:$N$30,7,FALSE),0)</f>
        <v>8011053884.5901184</v>
      </c>
      <c r="Z36" s="42">
        <f>IF(AND(Z$3&gt;=2025,Z$6&lt;&gt;0),VLOOKUP(Z$3,'efecte socio eco 21'!$A$5:$N$30,7,FALSE),0)</f>
        <v>8237117977.8455915</v>
      </c>
      <c r="AA36" s="42">
        <f>IF(AND(AA$3&gt;=2025,AA$6&lt;&gt;0),VLOOKUP(AA$3,'efecte socio eco 21'!$A$5:$N$30,7,FALSE),0)</f>
        <v>8469561378.3677053</v>
      </c>
      <c r="AB36" s="42">
        <f>IF(AND(AB$3&gt;=2025,AB$6&lt;&gt;0),VLOOKUP(AB$3,'efecte socio eco 21'!$A$5:$N$30,7,FALSE),0)</f>
        <v>8708564103.9585648</v>
      </c>
      <c r="AC36" s="42">
        <f>IF(AND(AC$3&gt;=2025,AC$6&lt;&gt;0),VLOOKUP(AC$3,'efecte socio eco 21'!$A$5:$N$30,7,FALSE),0)</f>
        <v>8952698421.8504028</v>
      </c>
      <c r="AD36" s="42">
        <f>IF(AND(AD$3&gt;=2025,AD$6&lt;&gt;0),VLOOKUP(AD$3,'efecte socio eco 21'!$A$5:$N$30,7,FALSE),0)</f>
        <v>9203676757.2474251</v>
      </c>
      <c r="AE36" s="42">
        <f>IF(AND(AE$3&gt;=2025,AE$6&lt;&gt;0),VLOOKUP(AE$3,'efecte socio eco 21'!$A$5:$N$30,7,FALSE),0)</f>
        <v>9461690974.1039333</v>
      </c>
      <c r="AF36" s="42">
        <f>IF(AND(AF$3&gt;=2025,AF$6&lt;&gt;0),VLOOKUP(AF$3,'efecte socio eco 21'!$A$5:$N$30,7,FALSE),0)</f>
        <v>9726938315.053772</v>
      </c>
      <c r="AG36" s="42">
        <f>IF(AND(AG$3&gt;=2025,AG$6&lt;&gt;0),VLOOKUP(AG$3,'efecte socio eco 21'!$A$5:$N$30,7,FALSE),0)</f>
        <v>0</v>
      </c>
      <c r="AH36" s="42">
        <f>IF(AND(AH$3&gt;=2025,AH$6&lt;&gt;0),VLOOKUP(AH$3,'efecte socio eco 21'!$A$5:$N$30,7,FALSE),0)</f>
        <v>0</v>
      </c>
      <c r="AI36" s="42">
        <f>IF(AND(AI$3&gt;=2025,AI$6&lt;&gt;0),VLOOKUP(AI$3,'efecte socio eco 21'!$A$5:$N$30,7,FALSE),0)</f>
        <v>0</v>
      </c>
      <c r="AJ36" s="42">
        <f>IF(AND(AJ$3&gt;=2025,AJ$6&lt;&gt;0),VLOOKUP(AJ$3,'efecte socio eco 21'!$A$5:$N$30,7,FALSE),0)</f>
        <v>0</v>
      </c>
      <c r="AK36" s="42">
        <f>IF(AND(AK$3&gt;=2025,AK$6&lt;&gt;0),VLOOKUP(AK$3,'efecte socio eco 21'!$A$5:$N$30,7,FALSE),0)</f>
        <v>0</v>
      </c>
      <c r="AL36" s="42">
        <f>IF(AND(AL$3&gt;=2025,AL$6&lt;&gt;0),VLOOKUP(AL$3,'efecte socio eco 21'!$A$5:$N$30,7,FALSE),0)</f>
        <v>0</v>
      </c>
      <c r="AM36" s="42">
        <f>IF(AND(AM$3&gt;=2025,AM$6&lt;&gt;0),VLOOKUP(AM$3,'efecte socio eco 21'!$A$5:$N$30,7,FALSE),0)</f>
        <v>0</v>
      </c>
      <c r="AN36" s="42">
        <f>IF(AND(AN$3&gt;=2025,AN$6&lt;&gt;0),VLOOKUP(AN$3,'efecte socio eco 21'!$A$5:$N$30,7,FALSE),0)</f>
        <v>0</v>
      </c>
      <c r="AO36" s="42">
        <f>IF(AND(AO$3&gt;=2025,AO$6&lt;&gt;0),VLOOKUP(AO$3,'efecte socio eco 21'!$A$5:$N$30,7,FALSE),0)</f>
        <v>0</v>
      </c>
      <c r="AP36" s="42">
        <f>IF(AND(AP$3&gt;=2025,AP$6&lt;&gt;0),VLOOKUP(AP$3,'efecte socio eco 21'!$A$5:$N$30,7,FALSE),0)</f>
        <v>0</v>
      </c>
      <c r="AQ36" s="42">
        <f>IF(AND(AQ$3&gt;=2025,AQ$6&lt;&gt;0),VLOOKUP(AQ$3,'efecte socio eco 21'!$A$5:$N$30,7,FALSE),0)</f>
        <v>0</v>
      </c>
      <c r="AR36" s="42">
        <f>IF(AND(AR$3&gt;=2025,AR$6&lt;&gt;0),VLOOKUP(AR$3,'efecte socio eco 21'!$A$5:$N$30,7,FALSE),0)</f>
        <v>0</v>
      </c>
      <c r="AS36" s="42">
        <f>IF(AND(AS$3&gt;=2025,AS$6&lt;&gt;0),VLOOKUP(AS$3,'efecte socio eco 21'!$A$5:$N$30,7,FALSE),0)</f>
        <v>0</v>
      </c>
      <c r="AT36" s="42">
        <f>IF(AND(AT$3&gt;=2025,AT$6&lt;&gt;0),VLOOKUP(AT$3,'efecte socio eco 21'!$A$5:$N$30,7,FALSE),0)</f>
        <v>0</v>
      </c>
      <c r="AU36" s="42">
        <f>IF(AND(AU$3&gt;=2025,AU$6&lt;&gt;0),VLOOKUP(AU$3,'efecte socio eco 21'!$A$5:$N$30,7,FALSE),0)</f>
        <v>0</v>
      </c>
      <c r="AV36" s="42">
        <f>IF(AND(AV$3&gt;=2025,AV$6&lt;&gt;0),VLOOKUP(AV$3,'efecte socio eco 21'!$A$5:$N$30,7,FALSE),0)</f>
        <v>0</v>
      </c>
      <c r="AW36" s="42">
        <f>IF(AND(AW$3&gt;=2025,AW$6&lt;&gt;0),VLOOKUP(AW$3,'efecte socio eco 21'!$A$5:$N$30,7,FALSE),0)</f>
        <v>0</v>
      </c>
      <c r="AX36" s="42">
        <f>IF(AND(AX$3&gt;=2025,AX$6&lt;&gt;0),VLOOKUP(AX$3,'efecte socio eco 21'!$A$5:$N$30,7,FALSE),0)</f>
        <v>0</v>
      </c>
      <c r="AY36" s="42">
        <f>IF(AND(AY$3&gt;=2025,AY$6&lt;&gt;0),VLOOKUP(AY$3,'efecte socio eco 21'!$A$5:$N$30,7,FALSE),0)</f>
        <v>0</v>
      </c>
      <c r="AZ36" s="42">
        <f>IF(AND(AZ$3&gt;=2025,AZ$6&lt;&gt;0),VLOOKUP(AZ$3,'efecte socio eco 21'!$A$5:$N$30,7,FALSE),0)</f>
        <v>0</v>
      </c>
      <c r="BA36" s="42">
        <f>IF(AND(BA$3&gt;=2025,BA$6&lt;&gt;0),VLOOKUP(BA$3,'efecte socio eco 21'!$A$5:$N$30,7,FALSE),0)</f>
        <v>0</v>
      </c>
      <c r="BB36" s="42">
        <f>IF(AND(BB$3&gt;=2025,BB$6&lt;&gt;0),VLOOKUP(BB$3,'efecte socio eco 21'!$A$5:$N$30,7,FALSE),0)</f>
        <v>0</v>
      </c>
      <c r="BC36" s="42">
        <f>IF(AND(BC$3&gt;=2025,BC$6&lt;&gt;0),VLOOKUP(BC$3,'efecte socio eco 21'!$A$5:$N$30,7,FALSE),0)</f>
        <v>0</v>
      </c>
      <c r="BD36" s="42">
        <f>IF(AND(BD$3&gt;=2025,BD$6&lt;&gt;0),VLOOKUP(BD$3,'efecte socio eco 21'!$A$5:$N$30,7,FALSE),0)</f>
        <v>0</v>
      </c>
      <c r="BE36" s="42">
        <f>IF(AND(BE$3&gt;=2025,BE$6&lt;&gt;0),VLOOKUP(BE$3,'efecte socio eco 21'!$A$5:$N$30,7,FALSE),0)</f>
        <v>0</v>
      </c>
      <c r="BF36" s="42">
        <f>IF(AND(BF$3&gt;=2025,BF$6&lt;&gt;0),VLOOKUP(BF$3,'efecte socio eco 21'!$A$5:$N$30,7,FALSE),0)</f>
        <v>0</v>
      </c>
      <c r="BG36" s="42">
        <f>IF(AND(BG$3&gt;=2025,BG$6&lt;&gt;0),VLOOKUP(BG$3,'efecte socio eco 21'!$A$5:$N$30,7,FALSE),0)</f>
        <v>0</v>
      </c>
      <c r="BH36" s="42">
        <f>IF(AND(BH$3&gt;=2025,BH$6&lt;&gt;0),VLOOKUP(BH$3,'efecte socio eco 21'!$A$5:$N$30,7,FALSE),0)</f>
        <v>0</v>
      </c>
      <c r="BI36" s="42">
        <f>IF(AND(BI$3&gt;=2025,BI$6&lt;&gt;0),VLOOKUP(BI$3,'efecte socio eco 21'!$A$5:$N$30,7,FALSE),0)</f>
        <v>0</v>
      </c>
      <c r="BJ36" s="42">
        <f>IF(AND(BJ$3&gt;=2025,BJ$6&lt;&gt;0),VLOOKUP(BJ$3,'efecte socio eco 21'!$A$5:$N$30,7,FALSE),0)</f>
        <v>0</v>
      </c>
      <c r="BK36" s="42">
        <f>IF(AND(BK$3&gt;=2025,BK$6&lt;&gt;0),VLOOKUP(BK$3,'efecte socio eco 21'!$A$5:$N$30,7,FALSE),0)</f>
        <v>0</v>
      </c>
      <c r="BL36" s="42">
        <f>IF(AND(BL$3&gt;=2025,BL$6&lt;&gt;0),VLOOKUP(BL$3,'efecte socio eco 21'!$A$5:$N$30,7,FALSE),0)</f>
        <v>0</v>
      </c>
      <c r="BM36" s="42">
        <f>IF(AND(BM$3&gt;=2025,BM$6&lt;&gt;0),VLOOKUP(BM$3,'efecte socio eco 21'!$A$5:$N$30,7,FALSE),0)</f>
        <v>0</v>
      </c>
      <c r="BN36" s="42">
        <f>IF(AND(BN$3&gt;=2025,BN$6&lt;&gt;0),VLOOKUP(BN$3,'efecte socio eco 21'!$A$5:$N$30,7,FALSE),0)</f>
        <v>0</v>
      </c>
      <c r="BO36" s="42">
        <f>IF(AND(BO$3&gt;=2025,BO$6&lt;&gt;0),VLOOKUP(BO$3,'efecte socio eco 21'!$A$5:$N$30,7,FALSE),0)</f>
        <v>0</v>
      </c>
      <c r="BP36" s="42">
        <f>IF(AND(BP$3&gt;=2025,BP$6&lt;&gt;0),VLOOKUP(BP$3,'efecte socio eco 21'!$A$5:$N$30,7,FALSE),0)</f>
        <v>0</v>
      </c>
      <c r="BQ36" s="42">
        <f>IF(AND(BQ$3&gt;=2025,BQ$6&lt;&gt;0),VLOOKUP(BQ$3,'efecte socio eco 21'!$A$5:$N$30,7,FALSE),0)</f>
        <v>0</v>
      </c>
      <c r="BR36" s="42">
        <f>IF(AND(BR$3&gt;=2025,BR$6&lt;&gt;0),VLOOKUP(BR$3,'efecte socio eco 21'!$A$5:$N$30,7,FALSE),0)</f>
        <v>0</v>
      </c>
      <c r="BS36" s="42">
        <f>IF(AND(BS$3&gt;=2025,BS$6&lt;&gt;0),VLOOKUP(BS$3,'efecte socio eco 21'!$A$5:$N$30,7,FALSE),0)</f>
        <v>0</v>
      </c>
      <c r="BT36" s="42">
        <f>IF(AND(BT$3&gt;=2025,BT$6&lt;&gt;0),VLOOKUP(BT$3,'efecte socio eco 21'!$A$5:$N$30,7,FALSE),0)</f>
        <v>0</v>
      </c>
      <c r="BU36" s="42">
        <f>IF(AND(BU$3&gt;=2025,BU$6&lt;&gt;0),VLOOKUP(BU$3,'efecte socio eco 21'!$A$5:$N$30,7,FALSE),0)</f>
        <v>0</v>
      </c>
      <c r="BV36" s="42">
        <f>IF(AND(BV$3&gt;=2025,BV$6&lt;&gt;0),VLOOKUP(BV$3,'efecte socio eco 21'!$A$5:$N$30,7,FALSE),0)</f>
        <v>0</v>
      </c>
      <c r="BW36" s="42">
        <f>IF(AND(BW$3&gt;=2025,BW$6&lt;&gt;0),VLOOKUP(BW$3,'efecte socio eco 21'!$A$5:$N$30,7,FALSE),0)</f>
        <v>0</v>
      </c>
      <c r="BX36" s="42">
        <f>IF(AND(BX$3&gt;=2025,BX$6&lt;&gt;0),VLOOKUP(BX$3,'efecte socio eco 21'!$A$5:$N$30,7,FALSE),0)</f>
        <v>0</v>
      </c>
      <c r="BY36" s="42">
        <f>IF(AND(BY$3&gt;=2025,BY$6&lt;&gt;0),VLOOKUP(BY$3,'efecte socio eco 21'!$A$5:$N$30,7,FALSE),0)</f>
        <v>0</v>
      </c>
      <c r="BZ36" s="42">
        <f>IF(AND(BZ$3&gt;=2025,BZ$6&lt;&gt;0),VLOOKUP(BZ$3,'efecte socio eco 21'!$A$5:$N$30,7,FALSE),0)</f>
        <v>0</v>
      </c>
      <c r="CA36" s="42">
        <f>IF(AND(CA$3&gt;=2025,CA$6&lt;&gt;0),VLOOKUP(CA$3,'efecte socio eco 21'!$A$5:$N$30,7,FALSE),0)</f>
        <v>0</v>
      </c>
      <c r="CB36" s="42">
        <f>IF(AND(CB$3&gt;=2025,CB$6&lt;&gt;0),VLOOKUP(CB$3,'efecte socio eco 21'!$A$5:$N$30,7,FALSE),0)</f>
        <v>0</v>
      </c>
      <c r="CC36" s="42">
        <f>IF(AND(CC$3&gt;=2025,CC$6&lt;&gt;0),VLOOKUP(CC$3,'efecte socio eco 21'!$A$5:$N$30,7,FALSE),0)</f>
        <v>0</v>
      </c>
      <c r="CD36" s="42">
        <f>IF(AND(CD$3&gt;=2025,CD$6&lt;&gt;0),VLOOKUP(CD$3,'efecte socio eco 21'!$A$5:$N$30,7,FALSE),0)</f>
        <v>0</v>
      </c>
      <c r="CE36" s="42">
        <f>IF(AND(CE$3&gt;=2025,CE$6&lt;&gt;0),VLOOKUP(CE$3,'efecte socio eco 21'!$A$5:$N$30,7,FALSE),0)</f>
        <v>0</v>
      </c>
    </row>
    <row r="37" spans="1:83">
      <c r="A37" t="s">
        <v>107</v>
      </c>
      <c r="B37" t="s">
        <v>538</v>
      </c>
      <c r="C37" s="42">
        <f>IF(AND(C$3&gt;=2025,C$6&lt;&gt;0),VLOOKUP(C$3,'efecte socio eco 21'!$A$5:$N$30,8,FALSE),0)</f>
        <v>0</v>
      </c>
      <c r="D37" s="42">
        <f>IF(AND(D$3&gt;=2025,D$6&lt;&gt;0),VLOOKUP(D$3,'efecte socio eco 21'!$A$5:$N$30,8,FALSE),0)</f>
        <v>0</v>
      </c>
      <c r="E37" s="42">
        <f>IF(AND(E$3&gt;=2025,E$6&lt;&gt;0),VLOOKUP(E$3,'efecte socio eco 21'!$A$5:$N$30,8,FALSE),0)</f>
        <v>0</v>
      </c>
      <c r="F37" s="42">
        <f>IF(AND(F$3&gt;=2025,F$6&lt;&gt;0),VLOOKUP(F$3,'efecte socio eco 21'!$A$5:$N$30,8,FALSE),0)</f>
        <v>0</v>
      </c>
      <c r="G37" s="42">
        <f>IF(AND(G$3&gt;=2025,G$6&lt;&gt;0),VLOOKUP(G$3,'efecte socio eco 21'!$A$5:$N$30,8,FALSE),0)</f>
        <v>0</v>
      </c>
      <c r="H37" s="42">
        <f>IF(AND(H$3&gt;=2025,H$6&lt;&gt;0),VLOOKUP(H$3,'efecte socio eco 21'!$A$5:$N$30,8,FALSE),0)</f>
        <v>0</v>
      </c>
      <c r="I37" s="42">
        <f>IF(AND(I$3&gt;=2025,I$6&lt;&gt;0),VLOOKUP(I$3,'efecte socio eco 21'!$A$5:$N$30,8,FALSE),0)</f>
        <v>0</v>
      </c>
      <c r="J37" s="42">
        <f>IF(AND(J$3&gt;=2025,J$6&lt;&gt;0),VLOOKUP(J$3,'efecte socio eco 21'!$A$5:$N$30,8,FALSE),0)</f>
        <v>55044198.249649361</v>
      </c>
      <c r="K37" s="42">
        <f>IF(AND(K$3&gt;=2025,K$6&lt;&gt;0),VLOOKUP(K$3,'efecte socio eco 21'!$A$5:$N$30,8,FALSE),0)</f>
        <v>56864831.362833582</v>
      </c>
      <c r="L37" s="42">
        <f>IF(AND(L$3&gt;=2025,L$6&lt;&gt;0),VLOOKUP(L$3,'efecte socio eco 21'!$A$5:$N$30,8,FALSE),0)</f>
        <v>58745683.446194991</v>
      </c>
      <c r="M37" s="42">
        <f>IF(AND(M$3&gt;=2025,M$6&lt;&gt;0),VLOOKUP(M$3,'efecte socio eco 21'!$A$5:$N$30,8,FALSE),0)</f>
        <v>60688746.292776875</v>
      </c>
      <c r="N37" s="42">
        <f>IF(AND(N$3&gt;=2025,N$6&lt;&gt;0),VLOOKUP(N$3,'efecte socio eco 21'!$A$5:$N$30,8,FALSE),0)</f>
        <v>62274396.590064637</v>
      </c>
      <c r="O37" s="42">
        <f>IF(AND(O$3&gt;=2025,O$6&lt;&gt;0),VLOOKUP(O$3,'efecte socio eco 21'!$A$5:$N$30,8,FALSE),0)</f>
        <v>63901476.098184325</v>
      </c>
      <c r="P37" s="42">
        <f>IF(AND(P$3&gt;=2025,P$6&lt;&gt;0),VLOOKUP(P$3,'efecte socio eco 21'!$A$5:$N$30,8,FALSE),0)</f>
        <v>65571067.262308814</v>
      </c>
      <c r="Q37" s="42">
        <f>IF(AND(Q$3&gt;=2025,Q$6&lt;&gt;0),VLOOKUP(Q$3,'efecte socio eco 21'!$A$5:$N$30,8,FALSE),0)</f>
        <v>67284280.809287801</v>
      </c>
      <c r="R37" s="42">
        <f>IF(AND(R$3&gt;=2025,R$6&lt;&gt;0),VLOOKUP(R$3,'efecte socio eco 21'!$A$5:$N$30,8,FALSE),0)</f>
        <v>69042256.486579672</v>
      </c>
      <c r="S37" s="42">
        <f>IF(AND(S$3&gt;=2025,S$6&lt;&gt;0),VLOOKUP(S$3,'efecte socio eco 21'!$A$5:$N$30,8,FALSE),0)</f>
        <v>71106021.962915331</v>
      </c>
      <c r="T37" s="42">
        <f>IF(AND(T$3&gt;=2025,T$6&lt;&gt;0),VLOOKUP(T$3,'efecte socio eco 21'!$A$5:$N$30,8,FALSE),0)</f>
        <v>73231476.152193651</v>
      </c>
      <c r="U37" s="42">
        <f>IF(AND(U$3&gt;=2025,U$6&lt;&gt;0),VLOOKUP(U$3,'efecte socio eco 21'!$A$5:$N$30,8,FALSE),0)</f>
        <v>75420463.012629941</v>
      </c>
      <c r="V37" s="42">
        <f>IF(AND(V$3&gt;=2025,V$6&lt;&gt;0),VLOOKUP(V$3,'efecte socio eco 21'!$A$5:$N$30,8,FALSE),0)</f>
        <v>77674881.620819122</v>
      </c>
      <c r="W37" s="42">
        <f>IF(AND(W$3&gt;=2025,W$6&lt;&gt;0),VLOOKUP(W$3,'efecte socio eco 21'!$A$5:$N$30,8,FALSE),0)</f>
        <v>79996687.819297969</v>
      </c>
      <c r="X37" s="42">
        <f>IF(AND(X$3&gt;=2025,X$6&lt;&gt;0),VLOOKUP(X$3,'efecte socio eco 21'!$A$5:$N$30,8,FALSE),0)</f>
        <v>82132795.686998248</v>
      </c>
      <c r="Y37" s="42">
        <f>IF(AND(Y$3&gt;=2025,Y$6&lt;&gt;0),VLOOKUP(Y$3,'efecte socio eco 21'!$A$5:$N$30,8,FALSE),0)</f>
        <v>84325942.876535922</v>
      </c>
      <c r="Z37" s="42">
        <f>IF(AND(Z$3&gt;=2025,Z$6&lt;&gt;0),VLOOKUP(Z$3,'efecte socio eco 21'!$A$5:$N$30,8,FALSE),0)</f>
        <v>86577652.477772176</v>
      </c>
      <c r="AA37" s="42">
        <f>IF(AND(AA$3&gt;=2025,AA$6&lt;&gt;0),VLOOKUP(AA$3,'efecte socio eco 21'!$A$5:$N$30,8,FALSE),0)</f>
        <v>88889488.250804961</v>
      </c>
      <c r="AB37" s="42">
        <f>IF(AND(AB$3&gt;=2025,AB$6&lt;&gt;0),VLOOKUP(AB$3,'efecte socio eco 21'!$A$5:$N$30,8,FALSE),0)</f>
        <v>91263055.711964116</v>
      </c>
      <c r="AC37" s="42">
        <f>IF(AND(AC$3&gt;=2025,AC$6&lt;&gt;0),VLOOKUP(AC$3,'efecte socio eco 21'!$A$5:$N$30,8,FALSE),0)</f>
        <v>93675944.316681698</v>
      </c>
      <c r="AD37" s="42">
        <f>IF(AND(AD$3&gt;=2025,AD$6&lt;&gt;0),VLOOKUP(AD$3,'efecte socio eco 21'!$A$5:$N$30,8,FALSE),0)</f>
        <v>96152626.878037661</v>
      </c>
      <c r="AE37" s="42">
        <f>IF(AND(AE$3&gt;=2025,AE$6&lt;&gt;0),VLOOKUP(AE$3,'efecte socio eco 21'!$A$5:$N$30,8,FALSE),0)</f>
        <v>98694790.033739045</v>
      </c>
      <c r="AF37" s="42">
        <f>IF(AND(AF$3&gt;=2025,AF$6&lt;&gt;0),VLOOKUP(AF$3,'efecte socio eco 21'!$A$5:$N$30,8,FALSE),0)</f>
        <v>101304165.01422399</v>
      </c>
      <c r="AG37" s="42">
        <f>IF(AND(AG$3&gt;=2025,AG$6&lt;&gt;0),VLOOKUP(AG$3,'efecte socio eco 21'!$A$5:$N$30,8,FALSE),0)</f>
        <v>0</v>
      </c>
      <c r="AH37" s="42">
        <f>IF(AND(AH$3&gt;=2025,AH$6&lt;&gt;0),VLOOKUP(AH$3,'efecte socio eco 21'!$A$5:$N$30,8,FALSE),0)</f>
        <v>0</v>
      </c>
      <c r="AI37" s="42">
        <f>IF(AND(AI$3&gt;=2025,AI$6&lt;&gt;0),VLOOKUP(AI$3,'efecte socio eco 21'!$A$5:$N$30,8,FALSE),0)</f>
        <v>0</v>
      </c>
      <c r="AJ37" s="42">
        <f>IF(AND(AJ$3&gt;=2025,AJ$6&lt;&gt;0),VLOOKUP(AJ$3,'efecte socio eco 21'!$A$5:$N$30,8,FALSE),0)</f>
        <v>0</v>
      </c>
      <c r="AK37" s="42">
        <f>IF(AND(AK$3&gt;=2025,AK$6&lt;&gt;0),VLOOKUP(AK$3,'efecte socio eco 21'!$A$5:$N$30,8,FALSE),0)</f>
        <v>0</v>
      </c>
      <c r="AL37" s="42">
        <f>IF(AND(AL$3&gt;=2025,AL$6&lt;&gt;0),VLOOKUP(AL$3,'efecte socio eco 21'!$A$5:$N$30,8,FALSE),0)</f>
        <v>0</v>
      </c>
      <c r="AM37" s="42">
        <f>IF(AND(AM$3&gt;=2025,AM$6&lt;&gt;0),VLOOKUP(AM$3,'efecte socio eco 21'!$A$5:$N$30,8,FALSE),0)</f>
        <v>0</v>
      </c>
      <c r="AN37" s="42">
        <f>IF(AND(AN$3&gt;=2025,AN$6&lt;&gt;0),VLOOKUP(AN$3,'efecte socio eco 21'!$A$5:$N$30,8,FALSE),0)</f>
        <v>0</v>
      </c>
      <c r="AO37" s="42">
        <f>IF(AND(AO$3&gt;=2025,AO$6&lt;&gt;0),VLOOKUP(AO$3,'efecte socio eco 21'!$A$5:$N$30,8,FALSE),0)</f>
        <v>0</v>
      </c>
      <c r="AP37" s="42">
        <f>IF(AND(AP$3&gt;=2025,AP$6&lt;&gt;0),VLOOKUP(AP$3,'efecte socio eco 21'!$A$5:$N$30,8,FALSE),0)</f>
        <v>0</v>
      </c>
      <c r="AQ37" s="42">
        <f>IF(AND(AQ$3&gt;=2025,AQ$6&lt;&gt;0),VLOOKUP(AQ$3,'efecte socio eco 21'!$A$5:$N$30,8,FALSE),0)</f>
        <v>0</v>
      </c>
      <c r="AR37" s="42">
        <f>IF(AND(AR$3&gt;=2025,AR$6&lt;&gt;0),VLOOKUP(AR$3,'efecte socio eco 21'!$A$5:$N$30,8,FALSE),0)</f>
        <v>0</v>
      </c>
      <c r="AS37" s="42">
        <f>IF(AND(AS$3&gt;=2025,AS$6&lt;&gt;0),VLOOKUP(AS$3,'efecte socio eco 21'!$A$5:$N$30,8,FALSE),0)</f>
        <v>0</v>
      </c>
      <c r="AT37" s="42">
        <f>IF(AND(AT$3&gt;=2025,AT$6&lt;&gt;0),VLOOKUP(AT$3,'efecte socio eco 21'!$A$5:$N$30,8,FALSE),0)</f>
        <v>0</v>
      </c>
      <c r="AU37" s="42">
        <f>IF(AND(AU$3&gt;=2025,AU$6&lt;&gt;0),VLOOKUP(AU$3,'efecte socio eco 21'!$A$5:$N$30,8,FALSE),0)</f>
        <v>0</v>
      </c>
      <c r="AV37" s="42">
        <f>IF(AND(AV$3&gt;=2025,AV$6&lt;&gt;0),VLOOKUP(AV$3,'efecte socio eco 21'!$A$5:$N$30,8,FALSE),0)</f>
        <v>0</v>
      </c>
      <c r="AW37" s="42">
        <f>IF(AND(AW$3&gt;=2025,AW$6&lt;&gt;0),VLOOKUP(AW$3,'efecte socio eco 21'!$A$5:$N$30,8,FALSE),0)</f>
        <v>0</v>
      </c>
      <c r="AX37" s="42">
        <f>IF(AND(AX$3&gt;=2025,AX$6&lt;&gt;0),VLOOKUP(AX$3,'efecte socio eco 21'!$A$5:$N$30,8,FALSE),0)</f>
        <v>0</v>
      </c>
      <c r="AY37" s="42">
        <f>IF(AND(AY$3&gt;=2025,AY$6&lt;&gt;0),VLOOKUP(AY$3,'efecte socio eco 21'!$A$5:$N$30,8,FALSE),0)</f>
        <v>0</v>
      </c>
      <c r="AZ37" s="42">
        <f>IF(AND(AZ$3&gt;=2025,AZ$6&lt;&gt;0),VLOOKUP(AZ$3,'efecte socio eco 21'!$A$5:$N$30,8,FALSE),0)</f>
        <v>0</v>
      </c>
      <c r="BA37" s="42">
        <f>IF(AND(BA$3&gt;=2025,BA$6&lt;&gt;0),VLOOKUP(BA$3,'efecte socio eco 21'!$A$5:$N$30,8,FALSE),0)</f>
        <v>0</v>
      </c>
      <c r="BB37" s="42">
        <f>IF(AND(BB$3&gt;=2025,BB$6&lt;&gt;0),VLOOKUP(BB$3,'efecte socio eco 21'!$A$5:$N$30,8,FALSE),0)</f>
        <v>0</v>
      </c>
      <c r="BC37" s="42">
        <f>IF(AND(BC$3&gt;=2025,BC$6&lt;&gt;0),VLOOKUP(BC$3,'efecte socio eco 21'!$A$5:$N$30,8,FALSE),0)</f>
        <v>0</v>
      </c>
      <c r="BD37" s="42">
        <f>IF(AND(BD$3&gt;=2025,BD$6&lt;&gt;0),VLOOKUP(BD$3,'efecte socio eco 21'!$A$5:$N$30,8,FALSE),0)</f>
        <v>0</v>
      </c>
      <c r="BE37" s="42">
        <f>IF(AND(BE$3&gt;=2025,BE$6&lt;&gt;0),VLOOKUP(BE$3,'efecte socio eco 21'!$A$5:$N$30,8,FALSE),0)</f>
        <v>0</v>
      </c>
      <c r="BF37" s="42">
        <f>IF(AND(BF$3&gt;=2025,BF$6&lt;&gt;0),VLOOKUP(BF$3,'efecte socio eco 21'!$A$5:$N$30,8,FALSE),0)</f>
        <v>0</v>
      </c>
      <c r="BG37" s="42">
        <f>IF(AND(BG$3&gt;=2025,BG$6&lt;&gt;0),VLOOKUP(BG$3,'efecte socio eco 21'!$A$5:$N$30,8,FALSE),0)</f>
        <v>0</v>
      </c>
      <c r="BH37" s="42">
        <f>IF(AND(BH$3&gt;=2025,BH$6&lt;&gt;0),VLOOKUP(BH$3,'efecte socio eco 21'!$A$5:$N$30,8,FALSE),0)</f>
        <v>0</v>
      </c>
      <c r="BI37" s="42">
        <f>IF(AND(BI$3&gt;=2025,BI$6&lt;&gt;0),VLOOKUP(BI$3,'efecte socio eco 21'!$A$5:$N$30,8,FALSE),0)</f>
        <v>0</v>
      </c>
      <c r="BJ37" s="42">
        <f>IF(AND(BJ$3&gt;=2025,BJ$6&lt;&gt;0),VLOOKUP(BJ$3,'efecte socio eco 21'!$A$5:$N$30,8,FALSE),0)</f>
        <v>0</v>
      </c>
      <c r="BK37" s="42">
        <f>IF(AND(BK$3&gt;=2025,BK$6&lt;&gt;0),VLOOKUP(BK$3,'efecte socio eco 21'!$A$5:$N$30,8,FALSE),0)</f>
        <v>0</v>
      </c>
      <c r="BL37" s="42">
        <f>IF(AND(BL$3&gt;=2025,BL$6&lt;&gt;0),VLOOKUP(BL$3,'efecte socio eco 21'!$A$5:$N$30,8,FALSE),0)</f>
        <v>0</v>
      </c>
      <c r="BM37" s="42">
        <f>IF(AND(BM$3&gt;=2025,BM$6&lt;&gt;0),VLOOKUP(BM$3,'efecte socio eco 21'!$A$5:$N$30,8,FALSE),0)</f>
        <v>0</v>
      </c>
      <c r="BN37" s="42">
        <f>IF(AND(BN$3&gt;=2025,BN$6&lt;&gt;0),VLOOKUP(BN$3,'efecte socio eco 21'!$A$5:$N$30,8,FALSE),0)</f>
        <v>0</v>
      </c>
      <c r="BO37" s="42">
        <f>IF(AND(BO$3&gt;=2025,BO$6&lt;&gt;0),VLOOKUP(BO$3,'efecte socio eco 21'!$A$5:$N$30,8,FALSE),0)</f>
        <v>0</v>
      </c>
      <c r="BP37" s="42">
        <f>IF(AND(BP$3&gt;=2025,BP$6&lt;&gt;0),VLOOKUP(BP$3,'efecte socio eco 21'!$A$5:$N$30,8,FALSE),0)</f>
        <v>0</v>
      </c>
      <c r="BQ37" s="42">
        <f>IF(AND(BQ$3&gt;=2025,BQ$6&lt;&gt;0),VLOOKUP(BQ$3,'efecte socio eco 21'!$A$5:$N$30,8,FALSE),0)</f>
        <v>0</v>
      </c>
      <c r="BR37" s="42">
        <f>IF(AND(BR$3&gt;=2025,BR$6&lt;&gt;0),VLOOKUP(BR$3,'efecte socio eco 21'!$A$5:$N$30,8,FALSE),0)</f>
        <v>0</v>
      </c>
      <c r="BS37" s="42">
        <f>IF(AND(BS$3&gt;=2025,BS$6&lt;&gt;0),VLOOKUP(BS$3,'efecte socio eco 21'!$A$5:$N$30,8,FALSE),0)</f>
        <v>0</v>
      </c>
      <c r="BT37" s="42">
        <f>IF(AND(BT$3&gt;=2025,BT$6&lt;&gt;0),VLOOKUP(BT$3,'efecte socio eco 21'!$A$5:$N$30,8,FALSE),0)</f>
        <v>0</v>
      </c>
      <c r="BU37" s="42">
        <f>IF(AND(BU$3&gt;=2025,BU$6&lt;&gt;0),VLOOKUP(BU$3,'efecte socio eco 21'!$A$5:$N$30,8,FALSE),0)</f>
        <v>0</v>
      </c>
      <c r="BV37" s="42">
        <f>IF(AND(BV$3&gt;=2025,BV$6&lt;&gt;0),VLOOKUP(BV$3,'efecte socio eco 21'!$A$5:$N$30,8,FALSE),0)</f>
        <v>0</v>
      </c>
      <c r="BW37" s="42">
        <f>IF(AND(BW$3&gt;=2025,BW$6&lt;&gt;0),VLOOKUP(BW$3,'efecte socio eco 21'!$A$5:$N$30,8,FALSE),0)</f>
        <v>0</v>
      </c>
      <c r="BX37" s="42">
        <f>IF(AND(BX$3&gt;=2025,BX$6&lt;&gt;0),VLOOKUP(BX$3,'efecte socio eco 21'!$A$5:$N$30,8,FALSE),0)</f>
        <v>0</v>
      </c>
      <c r="BY37" s="42">
        <f>IF(AND(BY$3&gt;=2025,BY$6&lt;&gt;0),VLOOKUP(BY$3,'efecte socio eco 21'!$A$5:$N$30,8,FALSE),0)</f>
        <v>0</v>
      </c>
      <c r="BZ37" s="42">
        <f>IF(AND(BZ$3&gt;=2025,BZ$6&lt;&gt;0),VLOOKUP(BZ$3,'efecte socio eco 21'!$A$5:$N$30,8,FALSE),0)</f>
        <v>0</v>
      </c>
      <c r="CA37" s="42">
        <f>IF(AND(CA$3&gt;=2025,CA$6&lt;&gt;0),VLOOKUP(CA$3,'efecte socio eco 21'!$A$5:$N$30,8,FALSE),0)</f>
        <v>0</v>
      </c>
      <c r="CB37" s="42">
        <f>IF(AND(CB$3&gt;=2025,CB$6&lt;&gt;0),VLOOKUP(CB$3,'efecte socio eco 21'!$A$5:$N$30,8,FALSE),0)</f>
        <v>0</v>
      </c>
      <c r="CC37" s="42">
        <f>IF(AND(CC$3&gt;=2025,CC$6&lt;&gt;0),VLOOKUP(CC$3,'efecte socio eco 21'!$A$5:$N$30,8,FALSE),0)</f>
        <v>0</v>
      </c>
      <c r="CD37" s="42">
        <f>IF(AND(CD$3&gt;=2025,CD$6&lt;&gt;0),VLOOKUP(CD$3,'efecte socio eco 21'!$A$5:$N$30,8,FALSE),0)</f>
        <v>0</v>
      </c>
      <c r="CE37" s="42">
        <f>IF(AND(CE$3&gt;=2025,CE$6&lt;&gt;0),VLOOKUP(CE$3,'efecte socio eco 21'!$A$5:$N$30,8,FALSE),0)</f>
        <v>0</v>
      </c>
    </row>
    <row r="38" spans="1:83">
      <c r="A38" t="s">
        <v>108</v>
      </c>
      <c r="B38" t="s">
        <v>538</v>
      </c>
      <c r="C38" s="42">
        <f>IF(AND(C$3&gt;=2025,C$6&lt;&gt;0),VLOOKUP(C$3,'efecte socio eco 21'!$A$5:$N$30,9,FALSE),0)</f>
        <v>0</v>
      </c>
      <c r="D38" s="42">
        <f>IF(AND(D$3&gt;=2025,D$6&lt;&gt;0),VLOOKUP(D$3,'efecte socio eco 21'!$A$5:$N$30,9,FALSE),0)</f>
        <v>0</v>
      </c>
      <c r="E38" s="42">
        <f>IF(AND(E$3&gt;=2025,E$6&lt;&gt;0),VLOOKUP(E$3,'efecte socio eco 21'!$A$5:$N$30,9,FALSE),0)</f>
        <v>0</v>
      </c>
      <c r="F38" s="42">
        <f>IF(AND(F$3&gt;=2025,F$6&lt;&gt;0),VLOOKUP(F$3,'efecte socio eco 21'!$A$5:$N$30,9,FALSE),0)</f>
        <v>0</v>
      </c>
      <c r="G38" s="42">
        <f>IF(AND(G$3&gt;=2025,G$6&lt;&gt;0),VLOOKUP(G$3,'efecte socio eco 21'!$A$5:$N$30,9,FALSE),0)</f>
        <v>0</v>
      </c>
      <c r="H38" s="42">
        <f>IF(AND(H$3&gt;=2025,H$6&lt;&gt;0),VLOOKUP(H$3,'efecte socio eco 21'!$A$5:$N$30,9,FALSE),0)</f>
        <v>0</v>
      </c>
      <c r="I38" s="42">
        <f>IF(AND(I$3&gt;=2025,I$6&lt;&gt;0),VLOOKUP(I$3,'efecte socio eco 21'!$A$5:$N$30,9,FALSE),0)</f>
        <v>0</v>
      </c>
      <c r="J38" s="42">
        <f>IF(AND(J$3&gt;=2025,J$6&lt;&gt;0),VLOOKUP(J$3,'efecte socio eco 21'!$A$5:$N$30,9,FALSE),0)</f>
        <v>3241087.3914036565</v>
      </c>
      <c r="K38" s="42">
        <f>IF(AND(K$3&gt;=2025,K$6&lt;&gt;0),VLOOKUP(K$3,'efecte socio eco 21'!$A$5:$N$30,9,FALSE),0)</f>
        <v>3359038.5973260365</v>
      </c>
      <c r="L38" s="42">
        <f>IF(AND(L$3&gt;=2025,L$6&lt;&gt;0),VLOOKUP(L$3,'efecte socio eco 21'!$A$5:$N$30,9,FALSE),0)</f>
        <v>3481282.3400727692</v>
      </c>
      <c r="M38" s="42">
        <f>IF(AND(M$3&gt;=2025,M$6&lt;&gt;0),VLOOKUP(M$3,'efecte socio eco 21'!$A$5:$N$30,9,FALSE),0)</f>
        <v>3607974.8357015406</v>
      </c>
      <c r="N38" s="42">
        <f>IF(AND(N$3&gt;=2025,N$6&lt;&gt;0),VLOOKUP(N$3,'efecte socio eco 21'!$A$5:$N$30,9,FALSE),0)</f>
        <v>3709890.4852644643</v>
      </c>
      <c r="O38" s="42">
        <f>IF(AND(O$3&gt;=2025,O$6&lt;&gt;0),VLOOKUP(O$3,'efecte socio eco 21'!$A$5:$N$30,9,FALSE),0)</f>
        <v>3814684.9796361304</v>
      </c>
      <c r="P38" s="42">
        <f>IF(AND(P$3&gt;=2025,P$6&lt;&gt;0),VLOOKUP(P$3,'efecte socio eco 21'!$A$5:$N$30,9,FALSE),0)</f>
        <v>3922439.6384908808</v>
      </c>
      <c r="Q38" s="42">
        <f>IF(AND(Q$3&gt;=2025,Q$6&lt;&gt;0),VLOOKUP(Q$3,'efecte socio eco 21'!$A$5:$N$30,9,FALSE),0)</f>
        <v>4033238.0785665936</v>
      </c>
      <c r="R38" s="42">
        <f>IF(AND(R$3&gt;=2025,R$6&lt;&gt;0),VLOOKUP(R$3,'efecte socio eco 21'!$A$5:$N$30,9,FALSE),0)</f>
        <v>4147166.2785505895</v>
      </c>
      <c r="S38" s="42">
        <f>IF(AND(S$3&gt;=2025,S$6&lt;&gt;0),VLOOKUP(S$3,'efecte socio eco 21'!$A$5:$N$30,9,FALSE),0)</f>
        <v>4275051.7701815795</v>
      </c>
      <c r="T38" s="42">
        <f>IF(AND(T$3&gt;=2025,T$6&lt;&gt;0),VLOOKUP(T$3,'efecte socio eco 21'!$A$5:$N$30,9,FALSE),0)</f>
        <v>4406880.8459061924</v>
      </c>
      <c r="U38" s="42">
        <f>IF(AND(U$3&gt;=2025,U$6&lt;&gt;0),VLOOKUP(U$3,'efecte socio eco 21'!$A$5:$N$30,9,FALSE),0)</f>
        <v>4542775.1133853523</v>
      </c>
      <c r="V38" s="42">
        <f>IF(AND(V$3&gt;=2025,V$6&lt;&gt;0),VLOOKUP(V$3,'efecte socio eco 21'!$A$5:$N$30,9,FALSE),0)</f>
        <v>4682859.9302756349</v>
      </c>
      <c r="W38" s="42">
        <f>IF(AND(W$3&gt;=2025,W$6&lt;&gt;0),VLOOKUP(W$3,'efecte socio eco 21'!$A$5:$N$30,9,FALSE),0)</f>
        <v>4827264.5198672656</v>
      </c>
      <c r="X38" s="42">
        <f>IF(AND(X$3&gt;=2025,X$6&lt;&gt;0),VLOOKUP(X$3,'efecte socio eco 21'!$A$5:$N$30,9,FALSE),0)</f>
        <v>4960024.0354509661</v>
      </c>
      <c r="Y38" s="42">
        <f>IF(AND(Y$3&gt;=2025,Y$6&lt;&gt;0),VLOOKUP(Y$3,'efecte socio eco 21'!$A$5:$N$30,9,FALSE),0)</f>
        <v>5096434.7056182781</v>
      </c>
      <c r="Z38" s="42">
        <f>IF(AND(Z$3&gt;=2025,Z$6&lt;&gt;0),VLOOKUP(Z$3,'efecte socio eco 21'!$A$5:$N$30,9,FALSE),0)</f>
        <v>5236596.9444881808</v>
      </c>
      <c r="AA38" s="42">
        <f>IF(AND(AA$3&gt;=2025,AA$6&lt;&gt;0),VLOOKUP(AA$3,'efecte socio eco 21'!$A$5:$N$30,9,FALSE),0)</f>
        <v>5380613.9277705578</v>
      </c>
      <c r="AB38" s="42">
        <f>IF(AND(AB$3&gt;=2025,AB$6&lt;&gt;0),VLOOKUP(AB$3,'efecte socio eco 21'!$A$5:$N$30,9,FALSE),0)</f>
        <v>5528591.6687155236</v>
      </c>
      <c r="AC38" s="42">
        <f>IF(AND(AC$3&gt;=2025,AC$6&lt;&gt;0),VLOOKUP(AC$3,'efecte socio eco 21'!$A$5:$N$30,9,FALSE),0)</f>
        <v>5679411.9914714051</v>
      </c>
      <c r="AD38" s="42">
        <f>IF(AND(AD$3&gt;=2025,AD$6&lt;&gt;0),VLOOKUP(AD$3,'efecte socio eco 21'!$A$5:$N$30,9,FALSE),0)</f>
        <v>5834346.7019627569</v>
      </c>
      <c r="AE38" s="42">
        <f>IF(AND(AE$3&gt;=2025,AE$6&lt;&gt;0),VLOOKUP(AE$3,'efecte socio eco 21'!$A$5:$N$30,9,FALSE),0)</f>
        <v>5993508.0409415448</v>
      </c>
      <c r="AF38" s="42">
        <f>IF(AND(AF$3&gt;=2025,AF$6&lt;&gt;0),VLOOKUP(AF$3,'efecte socio eco 21'!$A$5:$N$30,9,FALSE),0)</f>
        <v>6157011.3110943921</v>
      </c>
      <c r="AG38" s="42">
        <f>IF(AND(AG$3&gt;=2025,AG$6&lt;&gt;0),VLOOKUP(AG$3,'efecte socio eco 21'!$A$5:$N$30,9,FALSE),0)</f>
        <v>0</v>
      </c>
      <c r="AH38" s="42">
        <f>IF(AND(AH$3&gt;=2025,AH$6&lt;&gt;0),VLOOKUP(AH$3,'efecte socio eco 21'!$A$5:$N$30,9,FALSE),0)</f>
        <v>0</v>
      </c>
      <c r="AI38" s="42">
        <f>IF(AND(AI$3&gt;=2025,AI$6&lt;&gt;0),VLOOKUP(AI$3,'efecte socio eco 21'!$A$5:$N$30,9,FALSE),0)</f>
        <v>0</v>
      </c>
      <c r="AJ38" s="42">
        <f>IF(AND(AJ$3&gt;=2025,AJ$6&lt;&gt;0),VLOOKUP(AJ$3,'efecte socio eco 21'!$A$5:$N$30,9,FALSE),0)</f>
        <v>0</v>
      </c>
      <c r="AK38" s="42">
        <f>IF(AND(AK$3&gt;=2025,AK$6&lt;&gt;0),VLOOKUP(AK$3,'efecte socio eco 21'!$A$5:$N$30,9,FALSE),0)</f>
        <v>0</v>
      </c>
      <c r="AL38" s="42">
        <f>IF(AND(AL$3&gt;=2025,AL$6&lt;&gt;0),VLOOKUP(AL$3,'efecte socio eco 21'!$A$5:$N$30,9,FALSE),0)</f>
        <v>0</v>
      </c>
      <c r="AM38" s="42">
        <f>IF(AND(AM$3&gt;=2025,AM$6&lt;&gt;0),VLOOKUP(AM$3,'efecte socio eco 21'!$A$5:$N$30,9,FALSE),0)</f>
        <v>0</v>
      </c>
      <c r="AN38" s="42">
        <f>IF(AND(AN$3&gt;=2025,AN$6&lt;&gt;0),VLOOKUP(AN$3,'efecte socio eco 21'!$A$5:$N$30,9,FALSE),0)</f>
        <v>0</v>
      </c>
      <c r="AO38" s="42">
        <f>IF(AND(AO$3&gt;=2025,AO$6&lt;&gt;0),VLOOKUP(AO$3,'efecte socio eco 21'!$A$5:$N$30,9,FALSE),0)</f>
        <v>0</v>
      </c>
      <c r="AP38" s="42">
        <f>IF(AND(AP$3&gt;=2025,AP$6&lt;&gt;0),VLOOKUP(AP$3,'efecte socio eco 21'!$A$5:$N$30,9,FALSE),0)</f>
        <v>0</v>
      </c>
      <c r="AQ38" s="42">
        <f>IF(AND(AQ$3&gt;=2025,AQ$6&lt;&gt;0),VLOOKUP(AQ$3,'efecte socio eco 21'!$A$5:$N$30,9,FALSE),0)</f>
        <v>0</v>
      </c>
      <c r="AR38" s="42">
        <f>IF(AND(AR$3&gt;=2025,AR$6&lt;&gt;0),VLOOKUP(AR$3,'efecte socio eco 21'!$A$5:$N$30,9,FALSE),0)</f>
        <v>0</v>
      </c>
      <c r="AS38" s="42">
        <f>IF(AND(AS$3&gt;=2025,AS$6&lt;&gt;0),VLOOKUP(AS$3,'efecte socio eco 21'!$A$5:$N$30,9,FALSE),0)</f>
        <v>0</v>
      </c>
      <c r="AT38" s="42">
        <f>IF(AND(AT$3&gt;=2025,AT$6&lt;&gt;0),VLOOKUP(AT$3,'efecte socio eco 21'!$A$5:$N$30,9,FALSE),0)</f>
        <v>0</v>
      </c>
      <c r="AU38" s="42">
        <f>IF(AND(AU$3&gt;=2025,AU$6&lt;&gt;0),VLOOKUP(AU$3,'efecte socio eco 21'!$A$5:$N$30,9,FALSE),0)</f>
        <v>0</v>
      </c>
      <c r="AV38" s="42">
        <f>IF(AND(AV$3&gt;=2025,AV$6&lt;&gt;0),VLOOKUP(AV$3,'efecte socio eco 21'!$A$5:$N$30,9,FALSE),0)</f>
        <v>0</v>
      </c>
      <c r="AW38" s="42">
        <f>IF(AND(AW$3&gt;=2025,AW$6&lt;&gt;0),VLOOKUP(AW$3,'efecte socio eco 21'!$A$5:$N$30,9,FALSE),0)</f>
        <v>0</v>
      </c>
      <c r="AX38" s="42">
        <f>IF(AND(AX$3&gt;=2025,AX$6&lt;&gt;0),VLOOKUP(AX$3,'efecte socio eco 21'!$A$5:$N$30,9,FALSE),0)</f>
        <v>0</v>
      </c>
      <c r="AY38" s="42">
        <f>IF(AND(AY$3&gt;=2025,AY$6&lt;&gt;0),VLOOKUP(AY$3,'efecte socio eco 21'!$A$5:$N$30,9,FALSE),0)</f>
        <v>0</v>
      </c>
      <c r="AZ38" s="42">
        <f>IF(AND(AZ$3&gt;=2025,AZ$6&lt;&gt;0),VLOOKUP(AZ$3,'efecte socio eco 21'!$A$5:$N$30,9,FALSE),0)</f>
        <v>0</v>
      </c>
      <c r="BA38" s="42">
        <f>IF(AND(BA$3&gt;=2025,BA$6&lt;&gt;0),VLOOKUP(BA$3,'efecte socio eco 21'!$A$5:$N$30,9,FALSE),0)</f>
        <v>0</v>
      </c>
      <c r="BB38" s="42">
        <f>IF(AND(BB$3&gt;=2025,BB$6&lt;&gt;0),VLOOKUP(BB$3,'efecte socio eco 21'!$A$5:$N$30,9,FALSE),0)</f>
        <v>0</v>
      </c>
      <c r="BC38" s="42">
        <f>IF(AND(BC$3&gt;=2025,BC$6&lt;&gt;0),VLOOKUP(BC$3,'efecte socio eco 21'!$A$5:$N$30,9,FALSE),0)</f>
        <v>0</v>
      </c>
      <c r="BD38" s="42">
        <f>IF(AND(BD$3&gt;=2025,BD$6&lt;&gt;0),VLOOKUP(BD$3,'efecte socio eco 21'!$A$5:$N$30,9,FALSE),0)</f>
        <v>0</v>
      </c>
      <c r="BE38" s="42">
        <f>IF(AND(BE$3&gt;=2025,BE$6&lt;&gt;0),VLOOKUP(BE$3,'efecte socio eco 21'!$A$5:$N$30,9,FALSE),0)</f>
        <v>0</v>
      </c>
      <c r="BF38" s="42">
        <f>IF(AND(BF$3&gt;=2025,BF$6&lt;&gt;0),VLOOKUP(BF$3,'efecte socio eco 21'!$A$5:$N$30,9,FALSE),0)</f>
        <v>0</v>
      </c>
      <c r="BG38" s="42">
        <f>IF(AND(BG$3&gt;=2025,BG$6&lt;&gt;0),VLOOKUP(BG$3,'efecte socio eco 21'!$A$5:$N$30,9,FALSE),0)</f>
        <v>0</v>
      </c>
      <c r="BH38" s="42">
        <f>IF(AND(BH$3&gt;=2025,BH$6&lt;&gt;0),VLOOKUP(BH$3,'efecte socio eco 21'!$A$5:$N$30,9,FALSE),0)</f>
        <v>0</v>
      </c>
      <c r="BI38" s="42">
        <f>IF(AND(BI$3&gt;=2025,BI$6&lt;&gt;0),VLOOKUP(BI$3,'efecte socio eco 21'!$A$5:$N$30,9,FALSE),0)</f>
        <v>0</v>
      </c>
      <c r="BJ38" s="42">
        <f>IF(AND(BJ$3&gt;=2025,BJ$6&lt;&gt;0),VLOOKUP(BJ$3,'efecte socio eco 21'!$A$5:$N$30,9,FALSE),0)</f>
        <v>0</v>
      </c>
      <c r="BK38" s="42">
        <f>IF(AND(BK$3&gt;=2025,BK$6&lt;&gt;0),VLOOKUP(BK$3,'efecte socio eco 21'!$A$5:$N$30,9,FALSE),0)</f>
        <v>0</v>
      </c>
      <c r="BL38" s="42">
        <f>IF(AND(BL$3&gt;=2025,BL$6&lt;&gt;0),VLOOKUP(BL$3,'efecte socio eco 21'!$A$5:$N$30,9,FALSE),0)</f>
        <v>0</v>
      </c>
      <c r="BM38" s="42">
        <f>IF(AND(BM$3&gt;=2025,BM$6&lt;&gt;0),VLOOKUP(BM$3,'efecte socio eco 21'!$A$5:$N$30,9,FALSE),0)</f>
        <v>0</v>
      </c>
      <c r="BN38" s="42">
        <f>IF(AND(BN$3&gt;=2025,BN$6&lt;&gt;0),VLOOKUP(BN$3,'efecte socio eco 21'!$A$5:$N$30,9,FALSE),0)</f>
        <v>0</v>
      </c>
      <c r="BO38" s="42">
        <f>IF(AND(BO$3&gt;=2025,BO$6&lt;&gt;0),VLOOKUP(BO$3,'efecte socio eco 21'!$A$5:$N$30,9,FALSE),0)</f>
        <v>0</v>
      </c>
      <c r="BP38" s="42">
        <f>IF(AND(BP$3&gt;=2025,BP$6&lt;&gt;0),VLOOKUP(BP$3,'efecte socio eco 21'!$A$5:$N$30,9,FALSE),0)</f>
        <v>0</v>
      </c>
      <c r="BQ38" s="42">
        <f>IF(AND(BQ$3&gt;=2025,BQ$6&lt;&gt;0),VLOOKUP(BQ$3,'efecte socio eco 21'!$A$5:$N$30,9,FALSE),0)</f>
        <v>0</v>
      </c>
      <c r="BR38" s="42">
        <f>IF(AND(BR$3&gt;=2025,BR$6&lt;&gt;0),VLOOKUP(BR$3,'efecte socio eco 21'!$A$5:$N$30,9,FALSE),0)</f>
        <v>0</v>
      </c>
      <c r="BS38" s="42">
        <f>IF(AND(BS$3&gt;=2025,BS$6&lt;&gt;0),VLOOKUP(BS$3,'efecte socio eco 21'!$A$5:$N$30,9,FALSE),0)</f>
        <v>0</v>
      </c>
      <c r="BT38" s="42">
        <f>IF(AND(BT$3&gt;=2025,BT$6&lt;&gt;0),VLOOKUP(BT$3,'efecte socio eco 21'!$A$5:$N$30,9,FALSE),0)</f>
        <v>0</v>
      </c>
      <c r="BU38" s="42">
        <f>IF(AND(BU$3&gt;=2025,BU$6&lt;&gt;0),VLOOKUP(BU$3,'efecte socio eco 21'!$A$5:$N$30,9,FALSE),0)</f>
        <v>0</v>
      </c>
      <c r="BV38" s="42">
        <f>IF(AND(BV$3&gt;=2025,BV$6&lt;&gt;0),VLOOKUP(BV$3,'efecte socio eco 21'!$A$5:$N$30,9,FALSE),0)</f>
        <v>0</v>
      </c>
      <c r="BW38" s="42">
        <f>IF(AND(BW$3&gt;=2025,BW$6&lt;&gt;0),VLOOKUP(BW$3,'efecte socio eco 21'!$A$5:$N$30,9,FALSE),0)</f>
        <v>0</v>
      </c>
      <c r="BX38" s="42">
        <f>IF(AND(BX$3&gt;=2025,BX$6&lt;&gt;0),VLOOKUP(BX$3,'efecte socio eco 21'!$A$5:$N$30,9,FALSE),0)</f>
        <v>0</v>
      </c>
      <c r="BY38" s="42">
        <f>IF(AND(BY$3&gt;=2025,BY$6&lt;&gt;0),VLOOKUP(BY$3,'efecte socio eco 21'!$A$5:$N$30,9,FALSE),0)</f>
        <v>0</v>
      </c>
      <c r="BZ38" s="42">
        <f>IF(AND(BZ$3&gt;=2025,BZ$6&lt;&gt;0),VLOOKUP(BZ$3,'efecte socio eco 21'!$A$5:$N$30,9,FALSE),0)</f>
        <v>0</v>
      </c>
      <c r="CA38" s="42">
        <f>IF(AND(CA$3&gt;=2025,CA$6&lt;&gt;0),VLOOKUP(CA$3,'efecte socio eco 21'!$A$5:$N$30,9,FALSE),0)</f>
        <v>0</v>
      </c>
      <c r="CB38" s="42">
        <f>IF(AND(CB$3&gt;=2025,CB$6&lt;&gt;0),VLOOKUP(CB$3,'efecte socio eco 21'!$A$5:$N$30,9,FALSE),0)</f>
        <v>0</v>
      </c>
      <c r="CC38" s="42">
        <f>IF(AND(CC$3&gt;=2025,CC$6&lt;&gt;0),VLOOKUP(CC$3,'efecte socio eco 21'!$A$5:$N$30,9,FALSE),0)</f>
        <v>0</v>
      </c>
      <c r="CD38" s="42">
        <f>IF(AND(CD$3&gt;=2025,CD$6&lt;&gt;0),VLOOKUP(CD$3,'efecte socio eco 21'!$A$5:$N$30,9,FALSE),0)</f>
        <v>0</v>
      </c>
      <c r="CE38" s="42">
        <f>IF(AND(CE$3&gt;=2025,CE$6&lt;&gt;0),VLOOKUP(CE$3,'efecte socio eco 21'!$A$5:$N$30,9,FALSE),0)</f>
        <v>0</v>
      </c>
    </row>
    <row r="39" spans="1:83">
      <c r="A39" t="s">
        <v>494</v>
      </c>
      <c r="B39" t="s">
        <v>538</v>
      </c>
      <c r="C39" s="42">
        <f>IF(AND(C$3&gt;=2025,C$6&lt;&gt;0),VLOOKUP(C$3,'efecte socio eco 21'!$A$5:$N$30,10,FALSE),0)</f>
        <v>0</v>
      </c>
      <c r="D39" s="42">
        <f>IF(AND(D$3&gt;=2025,D$6&lt;&gt;0),VLOOKUP(D$3,'efecte socio eco 21'!$A$5:$N$30,10,FALSE),0)</f>
        <v>0</v>
      </c>
      <c r="E39" s="42">
        <f>IF(AND(E$3&gt;=2025,E$6&lt;&gt;0),VLOOKUP(E$3,'efecte socio eco 21'!$A$5:$N$30,10,FALSE),0)</f>
        <v>0</v>
      </c>
      <c r="F39" s="42">
        <f>IF(AND(F$3&gt;=2025,F$6&lt;&gt;0),VLOOKUP(F$3,'efecte socio eco 21'!$A$5:$N$30,10,FALSE),0)</f>
        <v>0</v>
      </c>
      <c r="G39" s="42">
        <f>IF(AND(G$3&gt;=2025,G$6&lt;&gt;0),VLOOKUP(G$3,'efecte socio eco 21'!$A$5:$N$30,10,FALSE),0)</f>
        <v>0</v>
      </c>
      <c r="H39" s="42">
        <f>IF(AND(H$3&gt;=2025,H$6&lt;&gt;0),VLOOKUP(H$3,'efecte socio eco 21'!$A$5:$N$30,10,FALSE),0)</f>
        <v>0</v>
      </c>
      <c r="I39" s="42">
        <f>IF(AND(I$3&gt;=2025,I$6&lt;&gt;0),VLOOKUP(I$3,'efecte socio eco 21'!$A$5:$N$30,10,FALSE),0)</f>
        <v>0</v>
      </c>
      <c r="J39" s="42">
        <f>IF(AND(J$3&gt;=2025,J$6&lt;&gt;0),VLOOKUP(J$3,'efecte socio eco 21'!$A$5:$N$30,10,FALSE),0)</f>
        <v>1039841779.9549569</v>
      </c>
      <c r="K39" s="42">
        <f>IF(AND(K$3&gt;=2025,K$6&lt;&gt;0),VLOOKUP(K$3,'efecte socio eco 21'!$A$5:$N$30,10,FALSE),0)</f>
        <v>1080413856.4560418</v>
      </c>
      <c r="L39" s="42">
        <f>IF(AND(L$3&gt;=2025,L$6&lt;&gt;0),VLOOKUP(L$3,'efecte socio eco 21'!$A$5:$N$30,10,FALSE),0)</f>
        <v>1122568955.8970988</v>
      </c>
      <c r="M39" s="42">
        <f>IF(AND(M$3&gt;=2025,M$6&lt;&gt;0),VLOOKUP(M$3,'efecte socio eco 21'!$A$5:$N$30,10,FALSE),0)</f>
        <v>1166368843.95158</v>
      </c>
      <c r="N39" s="42">
        <f>IF(AND(N$3&gt;=2025,N$6&lt;&gt;0),VLOOKUP(N$3,'efecte socio eco 21'!$A$5:$N$30,10,FALSE),0)</f>
        <v>1200659824.6694145</v>
      </c>
      <c r="O39" s="42">
        <f>IF(AND(O$3&gt;=2025,O$6&lt;&gt;0),VLOOKUP(O$3,'efecte socio eco 21'!$A$5:$N$30,10,FALSE),0)</f>
        <v>1235958952.4795592</v>
      </c>
      <c r="P39" s="42">
        <f>IF(AND(P$3&gt;=2025,P$6&lt;&gt;0),VLOOKUP(P$3,'efecte socio eco 21'!$A$5:$N$30,10,FALSE),0)</f>
        <v>1272295866.6789503</v>
      </c>
      <c r="Q39" s="42">
        <f>IF(AND(Q$3&gt;=2025,Q$6&lt;&gt;0),VLOOKUP(Q$3,'efecte socio eco 21'!$A$5:$N$30,10,FALSE),0)</f>
        <v>1309701077.9531634</v>
      </c>
      <c r="R39" s="42">
        <f>IF(AND(R$3&gt;=2025,R$6&lt;&gt;0),VLOOKUP(R$3,'efecte socio eco 21'!$A$5:$N$30,10,FALSE),0)</f>
        <v>1348205993.9950418</v>
      </c>
      <c r="S39" s="42">
        <f>IF(AND(S$3&gt;=2025,S$6&lt;&gt;0),VLOOKUP(S$3,'efecte socio eco 21'!$A$5:$N$30,10,FALSE),0)</f>
        <v>1390617383.6601553</v>
      </c>
      <c r="T39" s="42">
        <f>IF(AND(T$3&gt;=2025,T$6&lt;&gt;0),VLOOKUP(T$3,'efecte socio eco 21'!$A$5:$N$30,10,FALSE),0)</f>
        <v>1434362935.8948891</v>
      </c>
      <c r="U39" s="42">
        <f>IF(AND(U$3&gt;=2025,U$6&lt;&gt;0),VLOOKUP(U$3,'efecte socio eco 21'!$A$5:$N$30,10,FALSE),0)</f>
        <v>1479484620.3158071</v>
      </c>
      <c r="V39" s="42">
        <f>IF(AND(V$3&gt;=2025,V$6&lt;&gt;0),VLOOKUP(V$3,'efecte socio eco 21'!$A$5:$N$30,10,FALSE),0)</f>
        <v>1526025726.8048997</v>
      </c>
      <c r="W39" s="42">
        <f>IF(AND(W$3&gt;=2025,W$6&lt;&gt;0),VLOOKUP(W$3,'efecte socio eco 21'!$A$5:$N$30,10,FALSE),0)</f>
        <v>1574030907.0420287</v>
      </c>
      <c r="X39" s="42">
        <f>IF(AND(X$3&gt;=2025,X$6&lt;&gt;0),VLOOKUP(X$3,'efecte socio eco 21'!$A$5:$N$30,10,FALSE),0)</f>
        <v>1618027105.8936865</v>
      </c>
      <c r="Y39" s="42">
        <f>IF(AND(Y$3&gt;=2025,Y$6&lt;&gt;0),VLOOKUP(Y$3,'efecte socio eco 21'!$A$5:$N$30,10,FALSE),0)</f>
        <v>1663253055.3841248</v>
      </c>
      <c r="Z39" s="42">
        <f>IF(AND(Z$3&gt;=2025,Z$6&lt;&gt;0),VLOOKUP(Z$3,'efecte socio eco 21'!$A$5:$N$30,10,FALSE),0)</f>
        <v>1709743128.6335909</v>
      </c>
      <c r="AA39" s="42">
        <f>IF(AND(AA$3&gt;=2025,AA$6&lt;&gt;0),VLOOKUP(AA$3,'efecte socio eco 21'!$A$5:$N$30,10,FALSE),0)</f>
        <v>1757532659.5354836</v>
      </c>
      <c r="AB39" s="42">
        <f>IF(AND(AB$3&gt;=2025,AB$6&lt;&gt;0),VLOOKUP(AB$3,'efecte socio eco 21'!$A$5:$N$30,10,FALSE),0)</f>
        <v>1806657969.6112037</v>
      </c>
      <c r="AC39" s="42">
        <f>IF(AND(AC$3&gt;=2025,AC$6&lt;&gt;0),VLOOKUP(AC$3,'efecte socio eco 21'!$A$5:$N$30,10,FALSE),0)</f>
        <v>1856668069.0216289</v>
      </c>
      <c r="AD39" s="42">
        <f>IF(AND(AD$3&gt;=2025,AD$6&lt;&gt;0),VLOOKUP(AD$3,'efecte socio eco 21'!$A$5:$N$30,10,FALSE),0)</f>
        <v>1908062497.9980862</v>
      </c>
      <c r="AE39" s="42">
        <f>IF(AND(AE$3&gt;=2025,AE$6&lt;&gt;0),VLOOKUP(AE$3,'efecte socio eco 21'!$A$5:$N$30,10,FALSE),0)</f>
        <v>1960879576.1674109</v>
      </c>
      <c r="AF39" s="42">
        <f>IF(AND(AF$3&gt;=2025,AF$6&lt;&gt;0),VLOOKUP(AF$3,'efecte socio eco 21'!$A$5:$N$30,10,FALSE),0)</f>
        <v>2015158683.8820317</v>
      </c>
      <c r="AG39" s="42">
        <f>IF(AND(AG$3&gt;=2025,AG$6&lt;&gt;0),VLOOKUP(AG$3,'efecte socio eco 21'!$A$5:$N$30,10,FALSE),0)</f>
        <v>0</v>
      </c>
      <c r="AH39" s="42">
        <f>IF(AND(AH$3&gt;=2025,AH$6&lt;&gt;0),VLOOKUP(AH$3,'efecte socio eco 21'!$A$5:$N$30,10,FALSE),0)</f>
        <v>0</v>
      </c>
      <c r="AI39" s="42">
        <f>IF(AND(AI$3&gt;=2025,AI$6&lt;&gt;0),VLOOKUP(AI$3,'efecte socio eco 21'!$A$5:$N$30,10,FALSE),0)</f>
        <v>0</v>
      </c>
      <c r="AJ39" s="42">
        <f>IF(AND(AJ$3&gt;=2025,AJ$6&lt;&gt;0),VLOOKUP(AJ$3,'efecte socio eco 21'!$A$5:$N$30,10,FALSE),0)</f>
        <v>0</v>
      </c>
      <c r="AK39" s="42">
        <f>IF(AND(AK$3&gt;=2025,AK$6&lt;&gt;0),VLOOKUP(AK$3,'efecte socio eco 21'!$A$5:$N$30,10,FALSE),0)</f>
        <v>0</v>
      </c>
      <c r="AL39" s="42">
        <f>IF(AND(AL$3&gt;=2025,AL$6&lt;&gt;0),VLOOKUP(AL$3,'efecte socio eco 21'!$A$5:$N$30,10,FALSE),0)</f>
        <v>0</v>
      </c>
      <c r="AM39" s="42">
        <f>IF(AND(AM$3&gt;=2025,AM$6&lt;&gt;0),VLOOKUP(AM$3,'efecte socio eco 21'!$A$5:$N$30,10,FALSE),0)</f>
        <v>0</v>
      </c>
      <c r="AN39" s="42">
        <f>IF(AND(AN$3&gt;=2025,AN$6&lt;&gt;0),VLOOKUP(AN$3,'efecte socio eco 21'!$A$5:$N$30,10,FALSE),0)</f>
        <v>0</v>
      </c>
      <c r="AO39" s="42">
        <f>IF(AND(AO$3&gt;=2025,AO$6&lt;&gt;0),VLOOKUP(AO$3,'efecte socio eco 21'!$A$5:$N$30,10,FALSE),0)</f>
        <v>0</v>
      </c>
      <c r="AP39" s="42">
        <f>IF(AND(AP$3&gt;=2025,AP$6&lt;&gt;0),VLOOKUP(AP$3,'efecte socio eco 21'!$A$5:$N$30,10,FALSE),0)</f>
        <v>0</v>
      </c>
      <c r="AQ39" s="42">
        <f>IF(AND(AQ$3&gt;=2025,AQ$6&lt;&gt;0),VLOOKUP(AQ$3,'efecte socio eco 21'!$A$5:$N$30,10,FALSE),0)</f>
        <v>0</v>
      </c>
      <c r="AR39" s="42">
        <f>IF(AND(AR$3&gt;=2025,AR$6&lt;&gt;0),VLOOKUP(AR$3,'efecte socio eco 21'!$A$5:$N$30,10,FALSE),0)</f>
        <v>0</v>
      </c>
      <c r="AS39" s="42">
        <f>IF(AND(AS$3&gt;=2025,AS$6&lt;&gt;0),VLOOKUP(AS$3,'efecte socio eco 21'!$A$5:$N$30,10,FALSE),0)</f>
        <v>0</v>
      </c>
      <c r="AT39" s="42">
        <f>IF(AND(AT$3&gt;=2025,AT$6&lt;&gt;0),VLOOKUP(AT$3,'efecte socio eco 21'!$A$5:$N$30,10,FALSE),0)</f>
        <v>0</v>
      </c>
      <c r="AU39" s="42">
        <f>IF(AND(AU$3&gt;=2025,AU$6&lt;&gt;0),VLOOKUP(AU$3,'efecte socio eco 21'!$A$5:$N$30,10,FALSE),0)</f>
        <v>0</v>
      </c>
      <c r="AV39" s="42">
        <f>IF(AND(AV$3&gt;=2025,AV$6&lt;&gt;0),VLOOKUP(AV$3,'efecte socio eco 21'!$A$5:$N$30,10,FALSE),0)</f>
        <v>0</v>
      </c>
      <c r="AW39" s="42">
        <f>IF(AND(AW$3&gt;=2025,AW$6&lt;&gt;0),VLOOKUP(AW$3,'efecte socio eco 21'!$A$5:$N$30,10,FALSE),0)</f>
        <v>0</v>
      </c>
      <c r="AX39" s="42">
        <f>IF(AND(AX$3&gt;=2025,AX$6&lt;&gt;0),VLOOKUP(AX$3,'efecte socio eco 21'!$A$5:$N$30,10,FALSE),0)</f>
        <v>0</v>
      </c>
      <c r="AY39" s="42">
        <f>IF(AND(AY$3&gt;=2025,AY$6&lt;&gt;0),VLOOKUP(AY$3,'efecte socio eco 21'!$A$5:$N$30,10,FALSE),0)</f>
        <v>0</v>
      </c>
      <c r="AZ39" s="42">
        <f>IF(AND(AZ$3&gt;=2025,AZ$6&lt;&gt;0),VLOOKUP(AZ$3,'efecte socio eco 21'!$A$5:$N$30,10,FALSE),0)</f>
        <v>0</v>
      </c>
      <c r="BA39" s="42">
        <f>IF(AND(BA$3&gt;=2025,BA$6&lt;&gt;0),VLOOKUP(BA$3,'efecte socio eco 21'!$A$5:$N$30,10,FALSE),0)</f>
        <v>0</v>
      </c>
      <c r="BB39" s="42">
        <f>IF(AND(BB$3&gt;=2025,BB$6&lt;&gt;0),VLOOKUP(BB$3,'efecte socio eco 21'!$A$5:$N$30,10,FALSE),0)</f>
        <v>0</v>
      </c>
      <c r="BC39" s="42">
        <f>IF(AND(BC$3&gt;=2025,BC$6&lt;&gt;0),VLOOKUP(BC$3,'efecte socio eco 21'!$A$5:$N$30,10,FALSE),0)</f>
        <v>0</v>
      </c>
      <c r="BD39" s="42">
        <f>IF(AND(BD$3&gt;=2025,BD$6&lt;&gt;0),VLOOKUP(BD$3,'efecte socio eco 21'!$A$5:$N$30,10,FALSE),0)</f>
        <v>0</v>
      </c>
      <c r="BE39" s="42">
        <f>IF(AND(BE$3&gt;=2025,BE$6&lt;&gt;0),VLOOKUP(BE$3,'efecte socio eco 21'!$A$5:$N$30,10,FALSE),0)</f>
        <v>0</v>
      </c>
      <c r="BF39" s="42">
        <f>IF(AND(BF$3&gt;=2025,BF$6&lt;&gt;0),VLOOKUP(BF$3,'efecte socio eco 21'!$A$5:$N$30,10,FALSE),0)</f>
        <v>0</v>
      </c>
      <c r="BG39" s="42">
        <f>IF(AND(BG$3&gt;=2025,BG$6&lt;&gt;0),VLOOKUP(BG$3,'efecte socio eco 21'!$A$5:$N$30,10,FALSE),0)</f>
        <v>0</v>
      </c>
      <c r="BH39" s="42">
        <f>IF(AND(BH$3&gt;=2025,BH$6&lt;&gt;0),VLOOKUP(BH$3,'efecte socio eco 21'!$A$5:$N$30,10,FALSE),0)</f>
        <v>0</v>
      </c>
      <c r="BI39" s="42">
        <f>IF(AND(BI$3&gt;=2025,BI$6&lt;&gt;0),VLOOKUP(BI$3,'efecte socio eco 21'!$A$5:$N$30,10,FALSE),0)</f>
        <v>0</v>
      </c>
      <c r="BJ39" s="42">
        <f>IF(AND(BJ$3&gt;=2025,BJ$6&lt;&gt;0),VLOOKUP(BJ$3,'efecte socio eco 21'!$A$5:$N$30,10,FALSE),0)</f>
        <v>0</v>
      </c>
      <c r="BK39" s="42">
        <f>IF(AND(BK$3&gt;=2025,BK$6&lt;&gt;0),VLOOKUP(BK$3,'efecte socio eco 21'!$A$5:$N$30,10,FALSE),0)</f>
        <v>0</v>
      </c>
      <c r="BL39" s="42">
        <f>IF(AND(BL$3&gt;=2025,BL$6&lt;&gt;0),VLOOKUP(BL$3,'efecte socio eco 21'!$A$5:$N$30,10,FALSE),0)</f>
        <v>0</v>
      </c>
      <c r="BM39" s="42">
        <f>IF(AND(BM$3&gt;=2025,BM$6&lt;&gt;0),VLOOKUP(BM$3,'efecte socio eco 21'!$A$5:$N$30,10,FALSE),0)</f>
        <v>0</v>
      </c>
      <c r="BN39" s="42">
        <f>IF(AND(BN$3&gt;=2025,BN$6&lt;&gt;0),VLOOKUP(BN$3,'efecte socio eco 21'!$A$5:$N$30,10,FALSE),0)</f>
        <v>0</v>
      </c>
      <c r="BO39" s="42">
        <f>IF(AND(BO$3&gt;=2025,BO$6&lt;&gt;0),VLOOKUP(BO$3,'efecte socio eco 21'!$A$5:$N$30,10,FALSE),0)</f>
        <v>0</v>
      </c>
      <c r="BP39" s="42">
        <f>IF(AND(BP$3&gt;=2025,BP$6&lt;&gt;0),VLOOKUP(BP$3,'efecte socio eco 21'!$A$5:$N$30,10,FALSE),0)</f>
        <v>0</v>
      </c>
      <c r="BQ39" s="42">
        <f>IF(AND(BQ$3&gt;=2025,BQ$6&lt;&gt;0),VLOOKUP(BQ$3,'efecte socio eco 21'!$A$5:$N$30,10,FALSE),0)</f>
        <v>0</v>
      </c>
      <c r="BR39" s="42">
        <f>IF(AND(BR$3&gt;=2025,BR$6&lt;&gt;0),VLOOKUP(BR$3,'efecte socio eco 21'!$A$5:$N$30,10,FALSE),0)</f>
        <v>0</v>
      </c>
      <c r="BS39" s="42">
        <f>IF(AND(BS$3&gt;=2025,BS$6&lt;&gt;0),VLOOKUP(BS$3,'efecte socio eco 21'!$A$5:$N$30,10,FALSE),0)</f>
        <v>0</v>
      </c>
      <c r="BT39" s="42">
        <f>IF(AND(BT$3&gt;=2025,BT$6&lt;&gt;0),VLOOKUP(BT$3,'efecte socio eco 21'!$A$5:$N$30,10,FALSE),0)</f>
        <v>0</v>
      </c>
      <c r="BU39" s="42">
        <f>IF(AND(BU$3&gt;=2025,BU$6&lt;&gt;0),VLOOKUP(BU$3,'efecte socio eco 21'!$A$5:$N$30,10,FALSE),0)</f>
        <v>0</v>
      </c>
      <c r="BV39" s="42">
        <f>IF(AND(BV$3&gt;=2025,BV$6&lt;&gt;0),VLOOKUP(BV$3,'efecte socio eco 21'!$A$5:$N$30,10,FALSE),0)</f>
        <v>0</v>
      </c>
      <c r="BW39" s="42">
        <f>IF(AND(BW$3&gt;=2025,BW$6&lt;&gt;0),VLOOKUP(BW$3,'efecte socio eco 21'!$A$5:$N$30,10,FALSE),0)</f>
        <v>0</v>
      </c>
      <c r="BX39" s="42">
        <f>IF(AND(BX$3&gt;=2025,BX$6&lt;&gt;0),VLOOKUP(BX$3,'efecte socio eco 21'!$A$5:$N$30,10,FALSE),0)</f>
        <v>0</v>
      </c>
      <c r="BY39" s="42">
        <f>IF(AND(BY$3&gt;=2025,BY$6&lt;&gt;0),VLOOKUP(BY$3,'efecte socio eco 21'!$A$5:$N$30,10,FALSE),0)</f>
        <v>0</v>
      </c>
      <c r="BZ39" s="42">
        <f>IF(AND(BZ$3&gt;=2025,BZ$6&lt;&gt;0),VLOOKUP(BZ$3,'efecte socio eco 21'!$A$5:$N$30,10,FALSE),0)</f>
        <v>0</v>
      </c>
      <c r="CA39" s="42">
        <f>IF(AND(CA$3&gt;=2025,CA$6&lt;&gt;0),VLOOKUP(CA$3,'efecte socio eco 21'!$A$5:$N$30,10,FALSE),0)</f>
        <v>0</v>
      </c>
      <c r="CB39" s="42">
        <f>IF(AND(CB$3&gt;=2025,CB$6&lt;&gt;0),VLOOKUP(CB$3,'efecte socio eco 21'!$A$5:$N$30,10,FALSE),0)</f>
        <v>0</v>
      </c>
      <c r="CC39" s="42">
        <f>IF(AND(CC$3&gt;=2025,CC$6&lt;&gt;0),VLOOKUP(CC$3,'efecte socio eco 21'!$A$5:$N$30,10,FALSE),0)</f>
        <v>0</v>
      </c>
      <c r="CD39" s="42">
        <f>IF(AND(CD$3&gt;=2025,CD$6&lt;&gt;0),VLOOKUP(CD$3,'efecte socio eco 21'!$A$5:$N$30,10,FALSE),0)</f>
        <v>0</v>
      </c>
      <c r="CE39" s="42">
        <f>IF(AND(CE$3&gt;=2025,CE$6&lt;&gt;0),VLOOKUP(CE$3,'efecte socio eco 21'!$A$5:$N$30,10,FALSE),0)</f>
        <v>0</v>
      </c>
    </row>
    <row r="40" spans="1:83">
      <c r="A40" t="s">
        <v>495</v>
      </c>
      <c r="B40" t="s">
        <v>538</v>
      </c>
      <c r="C40" s="42">
        <f>IF(AND(C$3&gt;=2025,C$6&lt;&gt;0),VLOOKUP(C$3,'efecte socio eco 21'!$A$5:$N$30,11,FALSE),0)</f>
        <v>0</v>
      </c>
      <c r="D40" s="42">
        <f>IF(AND(D$3&gt;=2025,D$6&lt;&gt;0),VLOOKUP(D$3,'efecte socio eco 21'!$A$5:$N$30,11,FALSE),0)</f>
        <v>0</v>
      </c>
      <c r="E40" s="42">
        <f>IF(AND(E$3&gt;=2025,E$6&lt;&gt;0),VLOOKUP(E$3,'efecte socio eco 21'!$A$5:$N$30,11,FALSE),0)</f>
        <v>0</v>
      </c>
      <c r="F40" s="42">
        <f>IF(AND(F$3&gt;=2025,F$6&lt;&gt;0),VLOOKUP(F$3,'efecte socio eco 21'!$A$5:$N$30,11,FALSE),0)</f>
        <v>0</v>
      </c>
      <c r="G40" s="42">
        <f>IF(AND(G$3&gt;=2025,G$6&lt;&gt;0),VLOOKUP(G$3,'efecte socio eco 21'!$A$5:$N$30,11,FALSE),0)</f>
        <v>0</v>
      </c>
      <c r="H40" s="42">
        <f>IF(AND(H$3&gt;=2025,H$6&lt;&gt;0),VLOOKUP(H$3,'efecte socio eco 21'!$A$5:$N$30,11,FALSE),0)</f>
        <v>0</v>
      </c>
      <c r="I40" s="42">
        <f>IF(AND(I$3&gt;=2025,I$6&lt;&gt;0),VLOOKUP(I$3,'efecte socio eco 21'!$A$5:$N$30,11,FALSE),0)</f>
        <v>0</v>
      </c>
      <c r="J40" s="42">
        <f>IF(AND(J$3&gt;=2025,J$6&lt;&gt;0),VLOOKUP(J$3,'efecte socio eco 21'!$A$5:$N$30,11,FALSE),0)</f>
        <v>781965805.23735189</v>
      </c>
      <c r="K40" s="42">
        <f>IF(AND(K$3&gt;=2025,K$6&lt;&gt;0),VLOOKUP(K$3,'efecte socio eco 21'!$A$5:$N$30,11,FALSE),0)</f>
        <v>810981536.04417253</v>
      </c>
      <c r="L40" s="42">
        <f>IF(AND(L$3&gt;=2025,L$6&lt;&gt;0),VLOOKUP(L$3,'efecte socio eco 21'!$A$5:$N$30,11,FALSE),0)</f>
        <v>841073928.55232978</v>
      </c>
      <c r="M40" s="42">
        <f>IF(AND(M$3&gt;=2025,M$6&lt;&gt;0),VLOOKUP(M$3,'efecte socio eco 21'!$A$5:$N$30,11,FALSE),0)</f>
        <v>872282933.51911616</v>
      </c>
      <c r="N40" s="42">
        <f>IF(AND(N$3&gt;=2025,N$6&lt;&gt;0),VLOOKUP(N$3,'efecte socio eco 21'!$A$5:$N$30,11,FALSE),0)</f>
        <v>894730536.58532166</v>
      </c>
      <c r="O40" s="42">
        <f>IF(AND(O$3&gt;=2025,O$6&lt;&gt;0),VLOOKUP(O$3,'efecte socio eco 21'!$A$5:$N$30,11,FALSE),0)</f>
        <v>917755813.32145107</v>
      </c>
      <c r="P40" s="42">
        <f>IF(AND(P$3&gt;=2025,P$6&lt;&gt;0),VLOOKUP(P$3,'efecte socio eco 21'!$A$5:$N$30,11,FALSE),0)</f>
        <v>941373629.76322031</v>
      </c>
      <c r="Q40" s="42">
        <f>IF(AND(Q$3&gt;=2025,Q$6&lt;&gt;0),VLOOKUP(Q$3,'efecte socio eco 21'!$A$5:$N$30,11,FALSE),0)</f>
        <v>965599234.51357937</v>
      </c>
      <c r="R40" s="42">
        <f>IF(AND(R$3&gt;=2025,R$6&lt;&gt;0),VLOOKUP(R$3,'efecte socio eco 21'!$A$5:$N$30,11,FALSE),0)</f>
        <v>990448268.58781767</v>
      </c>
      <c r="S40" s="42">
        <f>IF(AND(S$3&gt;=2025,S$6&lt;&gt;0),VLOOKUP(S$3,'efecte socio eco 21'!$A$5:$N$30,11,FALSE),0)</f>
        <v>1015811209.5473095</v>
      </c>
      <c r="T40" s="42">
        <f>IF(AND(T$3&gt;=2025,T$6&lt;&gt;0),VLOOKUP(T$3,'efecte socio eco 21'!$A$5:$N$30,11,FALSE),0)</f>
        <v>1041823632.9628935</v>
      </c>
      <c r="U40" s="42">
        <f>IF(AND(U$3&gt;=2025,U$6&lt;&gt;0),VLOOKUP(U$3,'efecte socio eco 21'!$A$5:$N$30,11,FALSE),0)</f>
        <v>1068502170.4807752</v>
      </c>
      <c r="V40" s="42">
        <f>IF(AND(V$3&gt;=2025,V$6&lt;&gt;0),VLOOKUP(V$3,'efecte socio eco 21'!$A$5:$N$30,11,FALSE),0)</f>
        <v>1095863879.6426606</v>
      </c>
      <c r="W40" s="42">
        <f>IF(AND(W$3&gt;=2025,W$6&lt;&gt;0),VLOOKUP(W$3,'efecte socio eco 21'!$A$5:$N$30,11,FALSE),0)</f>
        <v>1123926254.7918906</v>
      </c>
      <c r="X40" s="42">
        <f>IF(AND(X$3&gt;=2025,X$6&lt;&gt;0),VLOOKUP(X$3,'efecte socio eco 21'!$A$5:$N$30,11,FALSE),0)</f>
        <v>1148089280.9966097</v>
      </c>
      <c r="Y40" s="42">
        <f>IF(AND(Y$3&gt;=2025,Y$6&lt;&gt;0),VLOOKUP(Y$3,'efecte socio eco 21'!$A$5:$N$30,11,FALSE),0)</f>
        <v>1172771782.4185688</v>
      </c>
      <c r="Z40" s="42">
        <f>IF(AND(Z$3&gt;=2025,Z$6&lt;&gt;0),VLOOKUP(Z$3,'efecte socio eco 21'!$A$5:$N$30,11,FALSE),0)</f>
        <v>1197984927.1332834</v>
      </c>
      <c r="AA40" s="42">
        <f>IF(AND(AA$3&gt;=2025,AA$6&lt;&gt;0),VLOOKUP(AA$3,'efecte socio eco 21'!$A$5:$N$30,11,FALSE),0)</f>
        <v>1223740123.3160968</v>
      </c>
      <c r="AB40" s="42">
        <f>IF(AND(AB$3&gt;=2025,AB$6&lt;&gt;0),VLOOKUP(AB$3,'efecte socio eco 21'!$A$5:$N$30,11,FALSE),0)</f>
        <v>1250049024.4040315</v>
      </c>
      <c r="AC40" s="42">
        <f>IF(AND(AC$3&gt;=2025,AC$6&lt;&gt;0),VLOOKUP(AC$3,'efecte socio eco 21'!$A$5:$N$30,11,FALSE),0)</f>
        <v>1279364672.226753</v>
      </c>
      <c r="AD40" s="42">
        <f>IF(AND(AD$3&gt;=2025,AD$6&lt;&gt;0),VLOOKUP(AD$3,'efecte socio eco 21'!$A$5:$N$30,11,FALSE),0)</f>
        <v>1309367818.851912</v>
      </c>
      <c r="AE40" s="42">
        <f>IF(AND(AE$3&gt;=2025,AE$6&lt;&gt;0),VLOOKUP(AE$3,'efecte socio eco 21'!$A$5:$N$30,11,FALSE),0)</f>
        <v>1340074587.2253909</v>
      </c>
      <c r="AF40" s="42">
        <f>IF(AND(AF$3&gt;=2025,AF$6&lt;&gt;0),VLOOKUP(AF$3,'efecte socio eco 21'!$A$5:$N$30,11,FALSE),0)</f>
        <v>1371501478.4019253</v>
      </c>
      <c r="AG40" s="42">
        <f>IF(AND(AG$3&gt;=2025,AG$6&lt;&gt;0),VLOOKUP(AG$3,'efecte socio eco 21'!$A$5:$N$30,11,FALSE),0)</f>
        <v>0</v>
      </c>
      <c r="AH40" s="42">
        <f>IF(AND(AH$3&gt;=2025,AH$6&lt;&gt;0),VLOOKUP(AH$3,'efecte socio eco 21'!$A$5:$N$30,11,FALSE),0)</f>
        <v>0</v>
      </c>
      <c r="AI40" s="42">
        <f>IF(AND(AI$3&gt;=2025,AI$6&lt;&gt;0),VLOOKUP(AI$3,'efecte socio eco 21'!$A$5:$N$30,11,FALSE),0)</f>
        <v>0</v>
      </c>
      <c r="AJ40" s="42">
        <f>IF(AND(AJ$3&gt;=2025,AJ$6&lt;&gt;0),VLOOKUP(AJ$3,'efecte socio eco 21'!$A$5:$N$30,11,FALSE),0)</f>
        <v>0</v>
      </c>
      <c r="AK40" s="42">
        <f>IF(AND(AK$3&gt;=2025,AK$6&lt;&gt;0),VLOOKUP(AK$3,'efecte socio eco 21'!$A$5:$N$30,11,FALSE),0)</f>
        <v>0</v>
      </c>
      <c r="AL40" s="42">
        <f>IF(AND(AL$3&gt;=2025,AL$6&lt;&gt;0),VLOOKUP(AL$3,'efecte socio eco 21'!$A$5:$N$30,11,FALSE),0)</f>
        <v>0</v>
      </c>
      <c r="AM40" s="42">
        <f>IF(AND(AM$3&gt;=2025,AM$6&lt;&gt;0),VLOOKUP(AM$3,'efecte socio eco 21'!$A$5:$N$30,11,FALSE),0)</f>
        <v>0</v>
      </c>
      <c r="AN40" s="42">
        <f>IF(AND(AN$3&gt;=2025,AN$6&lt;&gt;0),VLOOKUP(AN$3,'efecte socio eco 21'!$A$5:$N$30,11,FALSE),0)</f>
        <v>0</v>
      </c>
      <c r="AO40" s="42">
        <f>IF(AND(AO$3&gt;=2025,AO$6&lt;&gt;0),VLOOKUP(AO$3,'efecte socio eco 21'!$A$5:$N$30,11,FALSE),0)</f>
        <v>0</v>
      </c>
      <c r="AP40" s="42">
        <f>IF(AND(AP$3&gt;=2025,AP$6&lt;&gt;0),VLOOKUP(AP$3,'efecte socio eco 21'!$A$5:$N$30,11,FALSE),0)</f>
        <v>0</v>
      </c>
      <c r="AQ40" s="42">
        <f>IF(AND(AQ$3&gt;=2025,AQ$6&lt;&gt;0),VLOOKUP(AQ$3,'efecte socio eco 21'!$A$5:$N$30,11,FALSE),0)</f>
        <v>0</v>
      </c>
      <c r="AR40" s="42">
        <f>IF(AND(AR$3&gt;=2025,AR$6&lt;&gt;0),VLOOKUP(AR$3,'efecte socio eco 21'!$A$5:$N$30,11,FALSE),0)</f>
        <v>0</v>
      </c>
      <c r="AS40" s="42">
        <f>IF(AND(AS$3&gt;=2025,AS$6&lt;&gt;0),VLOOKUP(AS$3,'efecte socio eco 21'!$A$5:$N$30,11,FALSE),0)</f>
        <v>0</v>
      </c>
      <c r="AT40" s="42">
        <f>IF(AND(AT$3&gt;=2025,AT$6&lt;&gt;0),VLOOKUP(AT$3,'efecte socio eco 21'!$A$5:$N$30,11,FALSE),0)</f>
        <v>0</v>
      </c>
      <c r="AU40" s="42">
        <f>IF(AND(AU$3&gt;=2025,AU$6&lt;&gt;0),VLOOKUP(AU$3,'efecte socio eco 21'!$A$5:$N$30,11,FALSE),0)</f>
        <v>0</v>
      </c>
      <c r="AV40" s="42">
        <f>IF(AND(AV$3&gt;=2025,AV$6&lt;&gt;0),VLOOKUP(AV$3,'efecte socio eco 21'!$A$5:$N$30,11,FALSE),0)</f>
        <v>0</v>
      </c>
      <c r="AW40" s="42">
        <f>IF(AND(AW$3&gt;=2025,AW$6&lt;&gt;0),VLOOKUP(AW$3,'efecte socio eco 21'!$A$5:$N$30,11,FALSE),0)</f>
        <v>0</v>
      </c>
      <c r="AX40" s="42">
        <f>IF(AND(AX$3&gt;=2025,AX$6&lt;&gt;0),VLOOKUP(AX$3,'efecte socio eco 21'!$A$5:$N$30,11,FALSE),0)</f>
        <v>0</v>
      </c>
      <c r="AY40" s="42">
        <f>IF(AND(AY$3&gt;=2025,AY$6&lt;&gt;0),VLOOKUP(AY$3,'efecte socio eco 21'!$A$5:$N$30,11,FALSE),0)</f>
        <v>0</v>
      </c>
      <c r="AZ40" s="42">
        <f>IF(AND(AZ$3&gt;=2025,AZ$6&lt;&gt;0),VLOOKUP(AZ$3,'efecte socio eco 21'!$A$5:$N$30,11,FALSE),0)</f>
        <v>0</v>
      </c>
      <c r="BA40" s="42">
        <f>IF(AND(BA$3&gt;=2025,BA$6&lt;&gt;0),VLOOKUP(BA$3,'efecte socio eco 21'!$A$5:$N$30,11,FALSE),0)</f>
        <v>0</v>
      </c>
      <c r="BB40" s="42">
        <f>IF(AND(BB$3&gt;=2025,BB$6&lt;&gt;0),VLOOKUP(BB$3,'efecte socio eco 21'!$A$5:$N$30,11,FALSE),0)</f>
        <v>0</v>
      </c>
      <c r="BC40" s="42">
        <f>IF(AND(BC$3&gt;=2025,BC$6&lt;&gt;0),VLOOKUP(BC$3,'efecte socio eco 21'!$A$5:$N$30,11,FALSE),0)</f>
        <v>0</v>
      </c>
      <c r="BD40" s="42">
        <f>IF(AND(BD$3&gt;=2025,BD$6&lt;&gt;0),VLOOKUP(BD$3,'efecte socio eco 21'!$A$5:$N$30,11,FALSE),0)</f>
        <v>0</v>
      </c>
      <c r="BE40" s="42">
        <f>IF(AND(BE$3&gt;=2025,BE$6&lt;&gt;0),VLOOKUP(BE$3,'efecte socio eco 21'!$A$5:$N$30,11,FALSE),0)</f>
        <v>0</v>
      </c>
      <c r="BF40" s="42">
        <f>IF(AND(BF$3&gt;=2025,BF$6&lt;&gt;0),VLOOKUP(BF$3,'efecte socio eco 21'!$A$5:$N$30,11,FALSE),0)</f>
        <v>0</v>
      </c>
      <c r="BG40" s="42">
        <f>IF(AND(BG$3&gt;=2025,BG$6&lt;&gt;0),VLOOKUP(BG$3,'efecte socio eco 21'!$A$5:$N$30,11,FALSE),0)</f>
        <v>0</v>
      </c>
      <c r="BH40" s="42">
        <f>IF(AND(BH$3&gt;=2025,BH$6&lt;&gt;0),VLOOKUP(BH$3,'efecte socio eco 21'!$A$5:$N$30,11,FALSE),0)</f>
        <v>0</v>
      </c>
      <c r="BI40" s="42">
        <f>IF(AND(BI$3&gt;=2025,BI$6&lt;&gt;0),VLOOKUP(BI$3,'efecte socio eco 21'!$A$5:$N$30,11,FALSE),0)</f>
        <v>0</v>
      </c>
      <c r="BJ40" s="42">
        <f>IF(AND(BJ$3&gt;=2025,BJ$6&lt;&gt;0),VLOOKUP(BJ$3,'efecte socio eco 21'!$A$5:$N$30,11,FALSE),0)</f>
        <v>0</v>
      </c>
      <c r="BK40" s="42">
        <f>IF(AND(BK$3&gt;=2025,BK$6&lt;&gt;0),VLOOKUP(BK$3,'efecte socio eco 21'!$A$5:$N$30,11,FALSE),0)</f>
        <v>0</v>
      </c>
      <c r="BL40" s="42">
        <f>IF(AND(BL$3&gt;=2025,BL$6&lt;&gt;0),VLOOKUP(BL$3,'efecte socio eco 21'!$A$5:$N$30,11,FALSE),0)</f>
        <v>0</v>
      </c>
      <c r="BM40" s="42">
        <f>IF(AND(BM$3&gt;=2025,BM$6&lt;&gt;0),VLOOKUP(BM$3,'efecte socio eco 21'!$A$5:$N$30,11,FALSE),0)</f>
        <v>0</v>
      </c>
      <c r="BN40" s="42">
        <f>IF(AND(BN$3&gt;=2025,BN$6&lt;&gt;0),VLOOKUP(BN$3,'efecte socio eco 21'!$A$5:$N$30,11,FALSE),0)</f>
        <v>0</v>
      </c>
      <c r="BO40" s="42">
        <f>IF(AND(BO$3&gt;=2025,BO$6&lt;&gt;0),VLOOKUP(BO$3,'efecte socio eco 21'!$A$5:$N$30,11,FALSE),0)</f>
        <v>0</v>
      </c>
      <c r="BP40" s="42">
        <f>IF(AND(BP$3&gt;=2025,BP$6&lt;&gt;0),VLOOKUP(BP$3,'efecte socio eco 21'!$A$5:$N$30,11,FALSE),0)</f>
        <v>0</v>
      </c>
      <c r="BQ40" s="42">
        <f>IF(AND(BQ$3&gt;=2025,BQ$6&lt;&gt;0),VLOOKUP(BQ$3,'efecte socio eco 21'!$A$5:$N$30,11,FALSE),0)</f>
        <v>0</v>
      </c>
      <c r="BR40" s="42">
        <f>IF(AND(BR$3&gt;=2025,BR$6&lt;&gt;0),VLOOKUP(BR$3,'efecte socio eco 21'!$A$5:$N$30,11,FALSE),0)</f>
        <v>0</v>
      </c>
      <c r="BS40" s="42">
        <f>IF(AND(BS$3&gt;=2025,BS$6&lt;&gt;0),VLOOKUP(BS$3,'efecte socio eco 21'!$A$5:$N$30,11,FALSE),0)</f>
        <v>0</v>
      </c>
      <c r="BT40" s="42">
        <f>IF(AND(BT$3&gt;=2025,BT$6&lt;&gt;0),VLOOKUP(BT$3,'efecte socio eco 21'!$A$5:$N$30,11,FALSE),0)</f>
        <v>0</v>
      </c>
      <c r="BU40" s="42">
        <f>IF(AND(BU$3&gt;=2025,BU$6&lt;&gt;0),VLOOKUP(BU$3,'efecte socio eco 21'!$A$5:$N$30,11,FALSE),0)</f>
        <v>0</v>
      </c>
      <c r="BV40" s="42">
        <f>IF(AND(BV$3&gt;=2025,BV$6&lt;&gt;0),VLOOKUP(BV$3,'efecte socio eco 21'!$A$5:$N$30,11,FALSE),0)</f>
        <v>0</v>
      </c>
      <c r="BW40" s="42">
        <f>IF(AND(BW$3&gt;=2025,BW$6&lt;&gt;0),VLOOKUP(BW$3,'efecte socio eco 21'!$A$5:$N$30,11,FALSE),0)</f>
        <v>0</v>
      </c>
      <c r="BX40" s="42">
        <f>IF(AND(BX$3&gt;=2025,BX$6&lt;&gt;0),VLOOKUP(BX$3,'efecte socio eco 21'!$A$5:$N$30,11,FALSE),0)</f>
        <v>0</v>
      </c>
      <c r="BY40" s="42">
        <f>IF(AND(BY$3&gt;=2025,BY$6&lt;&gt;0),VLOOKUP(BY$3,'efecte socio eco 21'!$A$5:$N$30,11,FALSE),0)</f>
        <v>0</v>
      </c>
      <c r="BZ40" s="42">
        <f>IF(AND(BZ$3&gt;=2025,BZ$6&lt;&gt;0),VLOOKUP(BZ$3,'efecte socio eco 21'!$A$5:$N$30,11,FALSE),0)</f>
        <v>0</v>
      </c>
      <c r="CA40" s="42">
        <f>IF(AND(CA$3&gt;=2025,CA$6&lt;&gt;0),VLOOKUP(CA$3,'efecte socio eco 21'!$A$5:$N$30,11,FALSE),0)</f>
        <v>0</v>
      </c>
      <c r="CB40" s="42">
        <f>IF(AND(CB$3&gt;=2025,CB$6&lt;&gt;0),VLOOKUP(CB$3,'efecte socio eco 21'!$A$5:$N$30,11,FALSE),0)</f>
        <v>0</v>
      </c>
      <c r="CC40" s="42">
        <f>IF(AND(CC$3&gt;=2025,CC$6&lt;&gt;0),VLOOKUP(CC$3,'efecte socio eco 21'!$A$5:$N$30,11,FALSE),0)</f>
        <v>0</v>
      </c>
      <c r="CD40" s="42">
        <f>IF(AND(CD$3&gt;=2025,CD$6&lt;&gt;0),VLOOKUP(CD$3,'efecte socio eco 21'!$A$5:$N$30,11,FALSE),0)</f>
        <v>0</v>
      </c>
      <c r="CE40" s="42">
        <f>IF(AND(CE$3&gt;=2025,CE$6&lt;&gt;0),VLOOKUP(CE$3,'efecte socio eco 21'!$A$5:$N$30,11,FALSE),0)</f>
        <v>0</v>
      </c>
    </row>
    <row r="41" spans="1:83">
      <c r="A41" t="s">
        <v>496</v>
      </c>
      <c r="B41" t="s">
        <v>538</v>
      </c>
      <c r="C41" s="42">
        <f>IF(AND(C$3&gt;=2025,C$6&lt;&gt;0),VLOOKUP(C$3,'efecte socio eco 21'!$A$5:$N$30,12,FALSE),0)</f>
        <v>0</v>
      </c>
      <c r="D41" s="42">
        <f>IF(AND(D$3&gt;=2025,D$6&lt;&gt;0),VLOOKUP(D$3,'efecte socio eco 21'!$A$5:$N$30,12,FALSE),0)</f>
        <v>0</v>
      </c>
      <c r="E41" s="42">
        <f>IF(AND(E$3&gt;=2025,E$6&lt;&gt;0),VLOOKUP(E$3,'efecte socio eco 21'!$A$5:$N$30,12,FALSE),0)</f>
        <v>0</v>
      </c>
      <c r="F41" s="42">
        <f>IF(AND(F$3&gt;=2025,F$6&lt;&gt;0),VLOOKUP(F$3,'efecte socio eco 21'!$A$5:$N$30,12,FALSE),0)</f>
        <v>0</v>
      </c>
      <c r="G41" s="42">
        <f>IF(AND(G$3&gt;=2025,G$6&lt;&gt;0),VLOOKUP(G$3,'efecte socio eco 21'!$A$5:$N$30,12,FALSE),0)</f>
        <v>0</v>
      </c>
      <c r="H41" s="42">
        <f>IF(AND(H$3&gt;=2025,H$6&lt;&gt;0),VLOOKUP(H$3,'efecte socio eco 21'!$A$5:$N$30,12,FALSE),0)</f>
        <v>0</v>
      </c>
      <c r="I41" s="42">
        <f>IF(AND(I$3&gt;=2025,I$6&lt;&gt;0),VLOOKUP(I$3,'efecte socio eco 21'!$A$5:$N$30,12,FALSE),0)</f>
        <v>0</v>
      </c>
      <c r="J41" s="42">
        <f>IF(AND(J$3&gt;=2025,J$6&lt;&gt;0),VLOOKUP(J$3,'efecte socio eco 21'!$A$5:$N$30,12,FALSE),0)</f>
        <v>880467282.9555614</v>
      </c>
      <c r="K41" s="42">
        <f>IF(AND(K$3&gt;=2025,K$6&lt;&gt;0),VLOOKUP(K$3,'efecte socio eco 21'!$A$5:$N$30,12,FALSE),0)</f>
        <v>914393372.14463258</v>
      </c>
      <c r="L41" s="42">
        <f>IF(AND(L$3&gt;=2025,L$6&lt;&gt;0),VLOOKUP(L$3,'efecte socio eco 21'!$A$5:$N$30,12,FALSE),0)</f>
        <v>949626698.46783233</v>
      </c>
      <c r="M41" s="42">
        <f>IF(AND(M$3&gt;=2025,M$6&lt;&gt;0),VLOOKUP(M$3,'efecte socio eco 21'!$A$5:$N$30,12,FALSE),0)</f>
        <v>986217632.2733413</v>
      </c>
      <c r="N41" s="42">
        <f>IF(AND(N$3&gt;=2025,N$6&lt;&gt;0),VLOOKUP(N$3,'efecte socio eco 21'!$A$5:$N$30,12,FALSE),0)</f>
        <v>1038861690.1947129</v>
      </c>
      <c r="O41" s="42">
        <f>IF(AND(O$3&gt;=2025,O$6&lt;&gt;0),VLOOKUP(O$3,'efecte socio eco 21'!$A$5:$N$30,12,FALSE),0)</f>
        <v>1094315875.1547184</v>
      </c>
      <c r="P41" s="42">
        <f>IF(AND(P$3&gt;=2025,P$6&lt;&gt;0),VLOOKUP(P$3,'efecte socio eco 21'!$A$5:$N$30,12,FALSE),0)</f>
        <v>1152730191.0528491</v>
      </c>
      <c r="Q41" s="42">
        <f>IF(AND(Q$3&gt;=2025,Q$6&lt;&gt;0),VLOOKUP(Q$3,'efecte socio eco 21'!$A$5:$N$30,12,FALSE),0)</f>
        <v>1214262648.9603553</v>
      </c>
      <c r="R41" s="42">
        <f>IF(AND(R$3&gt;=2025,R$6&lt;&gt;0),VLOOKUP(R$3,'efecte socio eco 21'!$A$5:$N$30,12,FALSE),0)</f>
        <v>1279079694.5411325</v>
      </c>
      <c r="S41" s="42">
        <f>IF(AND(S$3&gt;=2025,S$6&lt;&gt;0),VLOOKUP(S$3,'efecte socio eco 21'!$A$5:$N$30,12,FALSE),0)</f>
        <v>1341708112.7974133</v>
      </c>
      <c r="T41" s="42">
        <f>IF(AND(T$3&gt;=2025,T$6&lt;&gt;0),VLOOKUP(T$3,'efecte socio eco 21'!$A$5:$N$30,12,FALSE),0)</f>
        <v>1407403047.3857284</v>
      </c>
      <c r="U41" s="42">
        <f>IF(AND(U$3&gt;=2025,U$6&lt;&gt;0),VLOOKUP(U$3,'efecte socio eco 21'!$A$5:$N$30,12,FALSE),0)</f>
        <v>1476314646.1571081</v>
      </c>
      <c r="V41" s="42">
        <f>IF(AND(V$3&gt;=2025,V$6&lt;&gt;0),VLOOKUP(V$3,'efecte socio eco 21'!$A$5:$N$30,12,FALSE),0)</f>
        <v>1548600408.7503216</v>
      </c>
      <c r="W41" s="42">
        <f>IF(AND(W$3&gt;=2025,W$6&lt;&gt;0),VLOOKUP(W$3,'efecte socio eco 21'!$A$5:$N$30,12,FALSE),0)</f>
        <v>1624425546.5622826</v>
      </c>
      <c r="X41" s="42">
        <f>IF(AND(X$3&gt;=2025,X$6&lt;&gt;0),VLOOKUP(X$3,'efecte socio eco 21'!$A$5:$N$30,12,FALSE),0)</f>
        <v>1733183284.2645409</v>
      </c>
      <c r="Y41" s="42">
        <f>IF(AND(Y$3&gt;=2025,Y$6&lt;&gt;0),VLOOKUP(Y$3,'efecte socio eco 21'!$A$5:$N$30,12,FALSE),0)</f>
        <v>1849222516.360399</v>
      </c>
      <c r="Z41" s="42">
        <f>IF(AND(Z$3&gt;=2025,Z$6&lt;&gt;0),VLOOKUP(Z$3,'efecte socio eco 21'!$A$5:$N$30,12,FALSE),0)</f>
        <v>1973030749.8698094</v>
      </c>
      <c r="AA41" s="42">
        <f>IF(AND(AA$3&gt;=2025,AA$6&lt;&gt;0),VLOOKUP(AA$3,'efecte socio eco 21'!$A$5:$N$30,12,FALSE),0)</f>
        <v>2105128131.1421885</v>
      </c>
      <c r="AB41" s="42">
        <f>IF(AND(AB$3&gt;=2025,AB$6&lt;&gt;0),VLOOKUP(AB$3,'efecte socio eco 21'!$A$5:$N$30,12,FALSE),0)</f>
        <v>2246069631.1086998</v>
      </c>
      <c r="AC41" s="42">
        <f>IF(AND(AC$3&gt;=2025,AC$6&lt;&gt;0),VLOOKUP(AC$3,'efecte socio eco 21'!$A$5:$N$30,12,FALSE),0)</f>
        <v>2368791918.0803638</v>
      </c>
      <c r="AD41" s="42">
        <f>IF(AND(AD$3&gt;=2025,AD$6&lt;&gt;0),VLOOKUP(AD$3,'efecte socio eco 21'!$A$5:$N$30,12,FALSE),0)</f>
        <v>2498219589.2088494</v>
      </c>
      <c r="AE41" s="42">
        <f>IF(AND(AE$3&gt;=2025,AE$6&lt;&gt;0),VLOOKUP(AE$3,'efecte socio eco 21'!$A$5:$N$30,12,FALSE),0)</f>
        <v>2634719017.8546939</v>
      </c>
      <c r="AF41" s="42">
        <f>IF(AND(AF$3&gt;=2025,AF$6&lt;&gt;0),VLOOKUP(AF$3,'efecte socio eco 21'!$A$5:$N$30,12,FALSE),0)</f>
        <v>2778676595.5364056</v>
      </c>
      <c r="AG41" s="42">
        <f>IF(AND(AG$3&gt;=2025,AG$6&lt;&gt;0),VLOOKUP(AG$3,'efecte socio eco 21'!$A$5:$N$30,12,FALSE),0)</f>
        <v>0</v>
      </c>
      <c r="AH41" s="42">
        <f>IF(AND(AH$3&gt;=2025,AH$6&lt;&gt;0),VLOOKUP(AH$3,'efecte socio eco 21'!$A$5:$N$30,12,FALSE),0)</f>
        <v>0</v>
      </c>
      <c r="AI41" s="42">
        <f>IF(AND(AI$3&gt;=2025,AI$6&lt;&gt;0),VLOOKUP(AI$3,'efecte socio eco 21'!$A$5:$N$30,12,FALSE),0)</f>
        <v>0</v>
      </c>
      <c r="AJ41" s="42">
        <f>IF(AND(AJ$3&gt;=2025,AJ$6&lt;&gt;0),VLOOKUP(AJ$3,'efecte socio eco 21'!$A$5:$N$30,12,FALSE),0)</f>
        <v>0</v>
      </c>
      <c r="AK41" s="42">
        <f>IF(AND(AK$3&gt;=2025,AK$6&lt;&gt;0),VLOOKUP(AK$3,'efecte socio eco 21'!$A$5:$N$30,12,FALSE),0)</f>
        <v>0</v>
      </c>
      <c r="AL41" s="42">
        <f>IF(AND(AL$3&gt;=2025,AL$6&lt;&gt;0),VLOOKUP(AL$3,'efecte socio eco 21'!$A$5:$N$30,12,FALSE),0)</f>
        <v>0</v>
      </c>
      <c r="AM41" s="42">
        <f>IF(AND(AM$3&gt;=2025,AM$6&lt;&gt;0),VLOOKUP(AM$3,'efecte socio eco 21'!$A$5:$N$30,12,FALSE),0)</f>
        <v>0</v>
      </c>
      <c r="AN41" s="42">
        <f>IF(AND(AN$3&gt;=2025,AN$6&lt;&gt;0),VLOOKUP(AN$3,'efecte socio eco 21'!$A$5:$N$30,12,FALSE),0)</f>
        <v>0</v>
      </c>
      <c r="AO41" s="42">
        <f>IF(AND(AO$3&gt;=2025,AO$6&lt;&gt;0),VLOOKUP(AO$3,'efecte socio eco 21'!$A$5:$N$30,12,FALSE),0)</f>
        <v>0</v>
      </c>
      <c r="AP41" s="42">
        <f>IF(AND(AP$3&gt;=2025,AP$6&lt;&gt;0),VLOOKUP(AP$3,'efecte socio eco 21'!$A$5:$N$30,12,FALSE),0)</f>
        <v>0</v>
      </c>
      <c r="AQ41" s="42">
        <f>IF(AND(AQ$3&gt;=2025,AQ$6&lt;&gt;0),VLOOKUP(AQ$3,'efecte socio eco 21'!$A$5:$N$30,12,FALSE),0)</f>
        <v>0</v>
      </c>
      <c r="AR41" s="42">
        <f>IF(AND(AR$3&gt;=2025,AR$6&lt;&gt;0),VLOOKUP(AR$3,'efecte socio eco 21'!$A$5:$N$30,12,FALSE),0)</f>
        <v>0</v>
      </c>
      <c r="AS41" s="42">
        <f>IF(AND(AS$3&gt;=2025,AS$6&lt;&gt;0),VLOOKUP(AS$3,'efecte socio eco 21'!$A$5:$N$30,12,FALSE),0)</f>
        <v>0</v>
      </c>
      <c r="AT41" s="42">
        <f>IF(AND(AT$3&gt;=2025,AT$6&lt;&gt;0),VLOOKUP(AT$3,'efecte socio eco 21'!$A$5:$N$30,12,FALSE),0)</f>
        <v>0</v>
      </c>
      <c r="AU41" s="42">
        <f>IF(AND(AU$3&gt;=2025,AU$6&lt;&gt;0),VLOOKUP(AU$3,'efecte socio eco 21'!$A$5:$N$30,12,FALSE),0)</f>
        <v>0</v>
      </c>
      <c r="AV41" s="42">
        <f>IF(AND(AV$3&gt;=2025,AV$6&lt;&gt;0),VLOOKUP(AV$3,'efecte socio eco 21'!$A$5:$N$30,12,FALSE),0)</f>
        <v>0</v>
      </c>
      <c r="AW41" s="42">
        <f>IF(AND(AW$3&gt;=2025,AW$6&lt;&gt;0),VLOOKUP(AW$3,'efecte socio eco 21'!$A$5:$N$30,12,FALSE),0)</f>
        <v>0</v>
      </c>
      <c r="AX41" s="42">
        <f>IF(AND(AX$3&gt;=2025,AX$6&lt;&gt;0),VLOOKUP(AX$3,'efecte socio eco 21'!$A$5:$N$30,12,FALSE),0)</f>
        <v>0</v>
      </c>
      <c r="AY41" s="42">
        <f>IF(AND(AY$3&gt;=2025,AY$6&lt;&gt;0),VLOOKUP(AY$3,'efecte socio eco 21'!$A$5:$N$30,12,FALSE),0)</f>
        <v>0</v>
      </c>
      <c r="AZ41" s="42">
        <f>IF(AND(AZ$3&gt;=2025,AZ$6&lt;&gt;0),VLOOKUP(AZ$3,'efecte socio eco 21'!$A$5:$N$30,12,FALSE),0)</f>
        <v>0</v>
      </c>
      <c r="BA41" s="42">
        <f>IF(AND(BA$3&gt;=2025,BA$6&lt;&gt;0),VLOOKUP(BA$3,'efecte socio eco 21'!$A$5:$N$30,12,FALSE),0)</f>
        <v>0</v>
      </c>
      <c r="BB41" s="42">
        <f>IF(AND(BB$3&gt;=2025,BB$6&lt;&gt;0),VLOOKUP(BB$3,'efecte socio eco 21'!$A$5:$N$30,12,FALSE),0)</f>
        <v>0</v>
      </c>
      <c r="BC41" s="42">
        <f>IF(AND(BC$3&gt;=2025,BC$6&lt;&gt;0),VLOOKUP(BC$3,'efecte socio eco 21'!$A$5:$N$30,12,FALSE),0)</f>
        <v>0</v>
      </c>
      <c r="BD41" s="42">
        <f>IF(AND(BD$3&gt;=2025,BD$6&lt;&gt;0),VLOOKUP(BD$3,'efecte socio eco 21'!$A$5:$N$30,12,FALSE),0)</f>
        <v>0</v>
      </c>
      <c r="BE41" s="42">
        <f>IF(AND(BE$3&gt;=2025,BE$6&lt;&gt;0),VLOOKUP(BE$3,'efecte socio eco 21'!$A$5:$N$30,12,FALSE),0)</f>
        <v>0</v>
      </c>
      <c r="BF41" s="42">
        <f>IF(AND(BF$3&gt;=2025,BF$6&lt;&gt;0),VLOOKUP(BF$3,'efecte socio eco 21'!$A$5:$N$30,12,FALSE),0)</f>
        <v>0</v>
      </c>
      <c r="BG41" s="42">
        <f>IF(AND(BG$3&gt;=2025,BG$6&lt;&gt;0),VLOOKUP(BG$3,'efecte socio eco 21'!$A$5:$N$30,12,FALSE),0)</f>
        <v>0</v>
      </c>
      <c r="BH41" s="42">
        <f>IF(AND(BH$3&gt;=2025,BH$6&lt;&gt;0),VLOOKUP(BH$3,'efecte socio eco 21'!$A$5:$N$30,12,FALSE),0)</f>
        <v>0</v>
      </c>
      <c r="BI41" s="42">
        <f>IF(AND(BI$3&gt;=2025,BI$6&lt;&gt;0),VLOOKUP(BI$3,'efecte socio eco 21'!$A$5:$N$30,12,FALSE),0)</f>
        <v>0</v>
      </c>
      <c r="BJ41" s="42">
        <f>IF(AND(BJ$3&gt;=2025,BJ$6&lt;&gt;0),VLOOKUP(BJ$3,'efecte socio eco 21'!$A$5:$N$30,12,FALSE),0)</f>
        <v>0</v>
      </c>
      <c r="BK41" s="42">
        <f>IF(AND(BK$3&gt;=2025,BK$6&lt;&gt;0),VLOOKUP(BK$3,'efecte socio eco 21'!$A$5:$N$30,12,FALSE),0)</f>
        <v>0</v>
      </c>
      <c r="BL41" s="42">
        <f>IF(AND(BL$3&gt;=2025,BL$6&lt;&gt;0),VLOOKUP(BL$3,'efecte socio eco 21'!$A$5:$N$30,12,FALSE),0)</f>
        <v>0</v>
      </c>
      <c r="BM41" s="42">
        <f>IF(AND(BM$3&gt;=2025,BM$6&lt;&gt;0),VLOOKUP(BM$3,'efecte socio eco 21'!$A$5:$N$30,12,FALSE),0)</f>
        <v>0</v>
      </c>
      <c r="BN41" s="42">
        <f>IF(AND(BN$3&gt;=2025,BN$6&lt;&gt;0),VLOOKUP(BN$3,'efecte socio eco 21'!$A$5:$N$30,12,FALSE),0)</f>
        <v>0</v>
      </c>
      <c r="BO41" s="42">
        <f>IF(AND(BO$3&gt;=2025,BO$6&lt;&gt;0),VLOOKUP(BO$3,'efecte socio eco 21'!$A$5:$N$30,12,FALSE),0)</f>
        <v>0</v>
      </c>
      <c r="BP41" s="42">
        <f>IF(AND(BP$3&gt;=2025,BP$6&lt;&gt;0),VLOOKUP(BP$3,'efecte socio eco 21'!$A$5:$N$30,12,FALSE),0)</f>
        <v>0</v>
      </c>
      <c r="BQ41" s="42">
        <f>IF(AND(BQ$3&gt;=2025,BQ$6&lt;&gt;0),VLOOKUP(BQ$3,'efecte socio eco 21'!$A$5:$N$30,12,FALSE),0)</f>
        <v>0</v>
      </c>
      <c r="BR41" s="42">
        <f>IF(AND(BR$3&gt;=2025,BR$6&lt;&gt;0),VLOOKUP(BR$3,'efecte socio eco 21'!$A$5:$N$30,12,FALSE),0)</f>
        <v>0</v>
      </c>
      <c r="BS41" s="42">
        <f>IF(AND(BS$3&gt;=2025,BS$6&lt;&gt;0),VLOOKUP(BS$3,'efecte socio eco 21'!$A$5:$N$30,12,FALSE),0)</f>
        <v>0</v>
      </c>
      <c r="BT41" s="42">
        <f>IF(AND(BT$3&gt;=2025,BT$6&lt;&gt;0),VLOOKUP(BT$3,'efecte socio eco 21'!$A$5:$N$30,12,FALSE),0)</f>
        <v>0</v>
      </c>
      <c r="BU41" s="42">
        <f>IF(AND(BU$3&gt;=2025,BU$6&lt;&gt;0),VLOOKUP(BU$3,'efecte socio eco 21'!$A$5:$N$30,12,FALSE),0)</f>
        <v>0</v>
      </c>
      <c r="BV41" s="42">
        <f>IF(AND(BV$3&gt;=2025,BV$6&lt;&gt;0),VLOOKUP(BV$3,'efecte socio eco 21'!$A$5:$N$30,12,FALSE),0)</f>
        <v>0</v>
      </c>
      <c r="BW41" s="42">
        <f>IF(AND(BW$3&gt;=2025,BW$6&lt;&gt;0),VLOOKUP(BW$3,'efecte socio eco 21'!$A$5:$N$30,12,FALSE),0)</f>
        <v>0</v>
      </c>
      <c r="BX41" s="42">
        <f>IF(AND(BX$3&gt;=2025,BX$6&lt;&gt;0),VLOOKUP(BX$3,'efecte socio eco 21'!$A$5:$N$30,12,FALSE),0)</f>
        <v>0</v>
      </c>
      <c r="BY41" s="42">
        <f>IF(AND(BY$3&gt;=2025,BY$6&lt;&gt;0),VLOOKUP(BY$3,'efecte socio eco 21'!$A$5:$N$30,12,FALSE),0)</f>
        <v>0</v>
      </c>
      <c r="BZ41" s="42">
        <f>IF(AND(BZ$3&gt;=2025,BZ$6&lt;&gt;0),VLOOKUP(BZ$3,'efecte socio eco 21'!$A$5:$N$30,12,FALSE),0)</f>
        <v>0</v>
      </c>
      <c r="CA41" s="42">
        <f>IF(AND(CA$3&gt;=2025,CA$6&lt;&gt;0),VLOOKUP(CA$3,'efecte socio eco 21'!$A$5:$N$30,12,FALSE),0)</f>
        <v>0</v>
      </c>
      <c r="CB41" s="42">
        <f>IF(AND(CB$3&gt;=2025,CB$6&lt;&gt;0),VLOOKUP(CB$3,'efecte socio eco 21'!$A$5:$N$30,12,FALSE),0)</f>
        <v>0</v>
      </c>
      <c r="CC41" s="42">
        <f>IF(AND(CC$3&gt;=2025,CC$6&lt;&gt;0),VLOOKUP(CC$3,'efecte socio eco 21'!$A$5:$N$30,12,FALSE),0)</f>
        <v>0</v>
      </c>
      <c r="CD41" s="42">
        <f>IF(AND(CD$3&gt;=2025,CD$6&lt;&gt;0),VLOOKUP(CD$3,'efecte socio eco 21'!$A$5:$N$30,12,FALSE),0)</f>
        <v>0</v>
      </c>
      <c r="CE41" s="42">
        <f>IF(AND(CE$3&gt;=2025,CE$6&lt;&gt;0),VLOOKUP(CE$3,'efecte socio eco 21'!$A$5:$N$30,12,FALSE),0)</f>
        <v>0</v>
      </c>
    </row>
    <row r="43" spans="1:83">
      <c r="A43" t="s">
        <v>539</v>
      </c>
      <c r="B43" t="s">
        <v>538</v>
      </c>
      <c r="C43" s="42">
        <f>(C20+C21)-(C32+C33)</f>
        <v>0</v>
      </c>
      <c r="D43" s="42">
        <f t="shared" ref="D43:BO43" si="8">(D20+D21)-(D32+D33)</f>
        <v>0</v>
      </c>
      <c r="E43" s="42">
        <f t="shared" si="8"/>
        <v>0</v>
      </c>
      <c r="F43" s="42">
        <f t="shared" si="8"/>
        <v>0</v>
      </c>
      <c r="G43" s="42">
        <f t="shared" si="8"/>
        <v>0</v>
      </c>
      <c r="H43" s="42">
        <f t="shared" si="8"/>
        <v>0</v>
      </c>
      <c r="I43" s="42">
        <f t="shared" si="8"/>
        <v>0</v>
      </c>
      <c r="J43" s="42">
        <f t="shared" si="8"/>
        <v>1302857.8711776733</v>
      </c>
      <c r="K43" s="42">
        <f t="shared" si="8"/>
        <v>1467086.3267364502</v>
      </c>
      <c r="L43" s="42">
        <f t="shared" si="8"/>
        <v>1643557.4319572449</v>
      </c>
      <c r="M43" s="42">
        <f t="shared" si="8"/>
        <v>1833047.6091766357</v>
      </c>
      <c r="N43" s="42">
        <f t="shared" si="8"/>
        <v>2642652.2133407593</v>
      </c>
      <c r="O43" s="42">
        <f t="shared" si="8"/>
        <v>3500747.5424613953</v>
      </c>
      <c r="P43" s="42">
        <f t="shared" si="8"/>
        <v>4409567.2625923157</v>
      </c>
      <c r="Q43" s="42">
        <f t="shared" si="8"/>
        <v>5371437.2260284424</v>
      </c>
      <c r="R43" s="42">
        <f t="shared" si="8"/>
        <v>6388779.0546989441</v>
      </c>
      <c r="S43" s="42">
        <f t="shared" si="8"/>
        <v>5571374.8012046814</v>
      </c>
      <c r="T43" s="42">
        <f t="shared" si="8"/>
        <v>4698059.3989257813</v>
      </c>
      <c r="U43" s="42">
        <f t="shared" si="8"/>
        <v>3766172.159122467</v>
      </c>
      <c r="V43" s="42">
        <f t="shared" si="8"/>
        <v>2772941.5025405884</v>
      </c>
      <c r="W43" s="42">
        <f t="shared" si="8"/>
        <v>1715480.6411094666</v>
      </c>
      <c r="X43" s="42">
        <f t="shared" si="8"/>
        <v>1846599.1484489441</v>
      </c>
      <c r="Y43" s="42">
        <f t="shared" si="8"/>
        <v>1984063.4991950989</v>
      </c>
      <c r="Z43" s="42">
        <f t="shared" si="8"/>
        <v>2128139.3418502808</v>
      </c>
      <c r="AA43" s="42">
        <f t="shared" si="8"/>
        <v>2279102.7039413452</v>
      </c>
      <c r="AB43" s="42">
        <f t="shared" si="8"/>
        <v>2437240.3820877075</v>
      </c>
      <c r="AC43" s="42">
        <f t="shared" si="8"/>
        <v>608886.47741699219</v>
      </c>
      <c r="AD43" s="42">
        <f t="shared" si="8"/>
        <v>-1324305.1150970459</v>
      </c>
      <c r="AE43" s="42">
        <f t="shared" si="8"/>
        <v>-3366840.8124237061</v>
      </c>
      <c r="AF43" s="42">
        <f t="shared" si="8"/>
        <v>-5523400.7858047485</v>
      </c>
      <c r="AG43" s="42">
        <f t="shared" si="8"/>
        <v>0</v>
      </c>
      <c r="AH43" s="42">
        <f t="shared" si="8"/>
        <v>0</v>
      </c>
      <c r="AI43" s="42">
        <f t="shared" si="8"/>
        <v>0</v>
      </c>
      <c r="AJ43" s="42">
        <f t="shared" si="8"/>
        <v>0</v>
      </c>
      <c r="AK43" s="42">
        <f t="shared" si="8"/>
        <v>0</v>
      </c>
      <c r="AL43" s="42">
        <f t="shared" si="8"/>
        <v>0</v>
      </c>
      <c r="AM43" s="42">
        <f t="shared" si="8"/>
        <v>0</v>
      </c>
      <c r="AN43" s="42">
        <f t="shared" si="8"/>
        <v>0</v>
      </c>
      <c r="AO43" s="42">
        <f t="shared" si="8"/>
        <v>0</v>
      </c>
      <c r="AP43" s="42">
        <f t="shared" si="8"/>
        <v>0</v>
      </c>
      <c r="AQ43" s="42">
        <f t="shared" si="8"/>
        <v>0</v>
      </c>
      <c r="AR43" s="42">
        <f t="shared" si="8"/>
        <v>0</v>
      </c>
      <c r="AS43" s="42">
        <f t="shared" si="8"/>
        <v>0</v>
      </c>
      <c r="AT43" s="42">
        <f t="shared" si="8"/>
        <v>0</v>
      </c>
      <c r="AU43" s="42">
        <f t="shared" si="8"/>
        <v>0</v>
      </c>
      <c r="AV43" s="42">
        <f t="shared" si="8"/>
        <v>0</v>
      </c>
      <c r="AW43" s="42">
        <f t="shared" si="8"/>
        <v>0</v>
      </c>
      <c r="AX43" s="42">
        <f t="shared" si="8"/>
        <v>0</v>
      </c>
      <c r="AY43" s="42">
        <f t="shared" si="8"/>
        <v>0</v>
      </c>
      <c r="AZ43" s="42">
        <f t="shared" si="8"/>
        <v>0</v>
      </c>
      <c r="BA43" s="42">
        <f t="shared" si="8"/>
        <v>0</v>
      </c>
      <c r="BB43" s="42">
        <f t="shared" si="8"/>
        <v>0</v>
      </c>
      <c r="BC43" s="42">
        <f t="shared" si="8"/>
        <v>0</v>
      </c>
      <c r="BD43" s="42">
        <f t="shared" si="8"/>
        <v>0</v>
      </c>
      <c r="BE43" s="42">
        <f t="shared" si="8"/>
        <v>0</v>
      </c>
      <c r="BF43" s="42">
        <f t="shared" si="8"/>
        <v>0</v>
      </c>
      <c r="BG43" s="42">
        <f t="shared" si="8"/>
        <v>0</v>
      </c>
      <c r="BH43" s="42">
        <f t="shared" si="8"/>
        <v>0</v>
      </c>
      <c r="BI43" s="42">
        <f t="shared" si="8"/>
        <v>0</v>
      </c>
      <c r="BJ43" s="42">
        <f t="shared" si="8"/>
        <v>0</v>
      </c>
      <c r="BK43" s="42">
        <f t="shared" si="8"/>
        <v>0</v>
      </c>
      <c r="BL43" s="42">
        <f t="shared" si="8"/>
        <v>0</v>
      </c>
      <c r="BM43" s="42">
        <f t="shared" si="8"/>
        <v>0</v>
      </c>
      <c r="BN43" s="42">
        <f t="shared" si="8"/>
        <v>0</v>
      </c>
      <c r="BO43" s="42">
        <f t="shared" si="8"/>
        <v>0</v>
      </c>
      <c r="BP43" s="42">
        <f t="shared" ref="BP43:CE43" si="9">(BP20+BP21)-(BP32+BP33)</f>
        <v>0</v>
      </c>
      <c r="BQ43" s="42">
        <f t="shared" si="9"/>
        <v>0</v>
      </c>
      <c r="BR43" s="42">
        <f t="shared" si="9"/>
        <v>0</v>
      </c>
      <c r="BS43" s="42">
        <f t="shared" si="9"/>
        <v>0</v>
      </c>
      <c r="BT43" s="42">
        <f t="shared" si="9"/>
        <v>0</v>
      </c>
      <c r="BU43" s="42">
        <f t="shared" si="9"/>
        <v>0</v>
      </c>
      <c r="BV43" s="42">
        <f t="shared" si="9"/>
        <v>0</v>
      </c>
      <c r="BW43" s="42">
        <f t="shared" si="9"/>
        <v>0</v>
      </c>
      <c r="BX43" s="42">
        <f t="shared" si="9"/>
        <v>0</v>
      </c>
      <c r="BY43" s="42">
        <f t="shared" si="9"/>
        <v>0</v>
      </c>
      <c r="BZ43" s="42">
        <f t="shared" si="9"/>
        <v>0</v>
      </c>
      <c r="CA43" s="42">
        <f t="shared" si="9"/>
        <v>0</v>
      </c>
      <c r="CB43" s="42">
        <f t="shared" si="9"/>
        <v>0</v>
      </c>
      <c r="CC43" s="42">
        <f t="shared" si="9"/>
        <v>0</v>
      </c>
      <c r="CD43" s="42">
        <f t="shared" si="9"/>
        <v>0</v>
      </c>
      <c r="CE43" s="42">
        <f t="shared" si="9"/>
        <v>0</v>
      </c>
    </row>
    <row r="44" spans="1:83">
      <c r="A44" t="s">
        <v>540</v>
      </c>
      <c r="B44" t="s">
        <v>538</v>
      </c>
      <c r="C44" s="42">
        <f>C22-C34</f>
        <v>0</v>
      </c>
      <c r="D44" s="42">
        <f t="shared" ref="D44:BO45" si="10">D22-D34</f>
        <v>0</v>
      </c>
      <c r="E44" s="42">
        <f t="shared" si="10"/>
        <v>0</v>
      </c>
      <c r="F44" s="42">
        <f t="shared" si="10"/>
        <v>0</v>
      </c>
      <c r="G44" s="42">
        <f t="shared" si="10"/>
        <v>0</v>
      </c>
      <c r="H44" s="42">
        <f t="shared" si="10"/>
        <v>0</v>
      </c>
      <c r="I44" s="42">
        <f t="shared" si="10"/>
        <v>0</v>
      </c>
      <c r="J44" s="42">
        <f t="shared" si="10"/>
        <v>-25713216.015760422</v>
      </c>
      <c r="K44" s="42">
        <f t="shared" si="10"/>
        <v>-37579800.004541397</v>
      </c>
      <c r="L44" s="42">
        <f t="shared" si="10"/>
        <v>-50188307.428341866</v>
      </c>
      <c r="M44" s="42">
        <f t="shared" si="10"/>
        <v>-63574363.988222122</v>
      </c>
      <c r="N44" s="42">
        <f t="shared" si="10"/>
        <v>-72227333.190014839</v>
      </c>
      <c r="O44" s="42">
        <f t="shared" si="10"/>
        <v>-81106686.7691679</v>
      </c>
      <c r="P44" s="42">
        <f t="shared" si="10"/>
        <v>-90217022.646001816</v>
      </c>
      <c r="Q44" s="42">
        <f t="shared" si="10"/>
        <v>-99563022.526834488</v>
      </c>
      <c r="R44" s="42">
        <f t="shared" si="10"/>
        <v>-109149453.34119987</v>
      </c>
      <c r="S44" s="42">
        <f t="shared" si="10"/>
        <v>-121935123.85148239</v>
      </c>
      <c r="T44" s="42">
        <f t="shared" si="10"/>
        <v>-135087554.06716537</v>
      </c>
      <c r="U44" s="42">
        <f t="shared" si="10"/>
        <v>-148614995.69397831</v>
      </c>
      <c r="V44" s="42">
        <f t="shared" si="10"/>
        <v>-162525867.50465679</v>
      </c>
      <c r="W44" s="42">
        <f t="shared" si="10"/>
        <v>-176828758.52728844</v>
      </c>
      <c r="X44" s="42">
        <f t="shared" si="10"/>
        <v>-193465653.21272755</v>
      </c>
      <c r="Y44" s="42">
        <f t="shared" si="10"/>
        <v>-210473278.95484924</v>
      </c>
      <c r="Z44" s="42">
        <f t="shared" si="10"/>
        <v>-227858111.4123497</v>
      </c>
      <c r="AA44" s="42">
        <f t="shared" si="10"/>
        <v>-245626728.08680344</v>
      </c>
      <c r="AB44" s="42">
        <f t="shared" si="10"/>
        <v>-263785809.83362198</v>
      </c>
      <c r="AC44" s="42">
        <f t="shared" si="10"/>
        <v>-285204322.27032852</v>
      </c>
      <c r="AD44" s="42">
        <f t="shared" si="10"/>
        <v>-307080913.71020889</v>
      </c>
      <c r="AE44" s="42">
        <f t="shared" si="10"/>
        <v>-329423310.0171566</v>
      </c>
      <c r="AF44" s="42">
        <f t="shared" si="10"/>
        <v>-352239354.64542007</v>
      </c>
      <c r="AG44" s="42">
        <f t="shared" si="10"/>
        <v>0</v>
      </c>
      <c r="AH44" s="42">
        <f t="shared" si="10"/>
        <v>0</v>
      </c>
      <c r="AI44" s="42">
        <f t="shared" si="10"/>
        <v>0</v>
      </c>
      <c r="AJ44" s="42">
        <f t="shared" si="10"/>
        <v>0</v>
      </c>
      <c r="AK44" s="42">
        <f t="shared" si="10"/>
        <v>0</v>
      </c>
      <c r="AL44" s="42">
        <f t="shared" si="10"/>
        <v>0</v>
      </c>
      <c r="AM44" s="42">
        <f t="shared" si="10"/>
        <v>0</v>
      </c>
      <c r="AN44" s="42">
        <f t="shared" si="10"/>
        <v>0</v>
      </c>
      <c r="AO44" s="42">
        <f t="shared" si="10"/>
        <v>0</v>
      </c>
      <c r="AP44" s="42">
        <f t="shared" si="10"/>
        <v>0</v>
      </c>
      <c r="AQ44" s="42">
        <f t="shared" si="10"/>
        <v>0</v>
      </c>
      <c r="AR44" s="42">
        <f t="shared" si="10"/>
        <v>0</v>
      </c>
      <c r="AS44" s="42">
        <f t="shared" si="10"/>
        <v>0</v>
      </c>
      <c r="AT44" s="42">
        <f t="shared" si="10"/>
        <v>0</v>
      </c>
      <c r="AU44" s="42">
        <f t="shared" si="10"/>
        <v>0</v>
      </c>
      <c r="AV44" s="42">
        <f t="shared" si="10"/>
        <v>0</v>
      </c>
      <c r="AW44" s="42">
        <f t="shared" si="10"/>
        <v>0</v>
      </c>
      <c r="AX44" s="42">
        <f t="shared" si="10"/>
        <v>0</v>
      </c>
      <c r="AY44" s="42">
        <f t="shared" si="10"/>
        <v>0</v>
      </c>
      <c r="AZ44" s="42">
        <f t="shared" si="10"/>
        <v>0</v>
      </c>
      <c r="BA44" s="42">
        <f t="shared" si="10"/>
        <v>0</v>
      </c>
      <c r="BB44" s="42">
        <f t="shared" si="10"/>
        <v>0</v>
      </c>
      <c r="BC44" s="42">
        <f t="shared" si="10"/>
        <v>0</v>
      </c>
      <c r="BD44" s="42">
        <f t="shared" si="10"/>
        <v>0</v>
      </c>
      <c r="BE44" s="42">
        <f t="shared" si="10"/>
        <v>0</v>
      </c>
      <c r="BF44" s="42">
        <f t="shared" si="10"/>
        <v>0</v>
      </c>
      <c r="BG44" s="42">
        <f t="shared" si="10"/>
        <v>0</v>
      </c>
      <c r="BH44" s="42">
        <f t="shared" si="10"/>
        <v>0</v>
      </c>
      <c r="BI44" s="42">
        <f t="shared" si="10"/>
        <v>0</v>
      </c>
      <c r="BJ44" s="42">
        <f t="shared" si="10"/>
        <v>0</v>
      </c>
      <c r="BK44" s="42">
        <f t="shared" si="10"/>
        <v>0</v>
      </c>
      <c r="BL44" s="42">
        <f t="shared" si="10"/>
        <v>0</v>
      </c>
      <c r="BM44" s="42">
        <f t="shared" si="10"/>
        <v>0</v>
      </c>
      <c r="BN44" s="42">
        <f t="shared" si="10"/>
        <v>0</v>
      </c>
      <c r="BO44" s="42">
        <f t="shared" si="10"/>
        <v>0</v>
      </c>
      <c r="BP44" s="42">
        <f t="shared" ref="BP44:CE45" si="11">BP22-BP34</f>
        <v>0</v>
      </c>
      <c r="BQ44" s="42">
        <f t="shared" si="11"/>
        <v>0</v>
      </c>
      <c r="BR44" s="42">
        <f t="shared" si="11"/>
        <v>0</v>
      </c>
      <c r="BS44" s="42">
        <f t="shared" si="11"/>
        <v>0</v>
      </c>
      <c r="BT44" s="42">
        <f t="shared" si="11"/>
        <v>0</v>
      </c>
      <c r="BU44" s="42">
        <f t="shared" si="11"/>
        <v>0</v>
      </c>
      <c r="BV44" s="42">
        <f t="shared" si="11"/>
        <v>0</v>
      </c>
      <c r="BW44" s="42">
        <f t="shared" si="11"/>
        <v>0</v>
      </c>
      <c r="BX44" s="42">
        <f t="shared" si="11"/>
        <v>0</v>
      </c>
      <c r="BY44" s="42">
        <f t="shared" si="11"/>
        <v>0</v>
      </c>
      <c r="BZ44" s="42">
        <f t="shared" si="11"/>
        <v>0</v>
      </c>
      <c r="CA44" s="42">
        <f t="shared" si="11"/>
        <v>0</v>
      </c>
      <c r="CB44" s="42">
        <f t="shared" si="11"/>
        <v>0</v>
      </c>
      <c r="CC44" s="42">
        <f t="shared" si="11"/>
        <v>0</v>
      </c>
      <c r="CD44" s="42">
        <f t="shared" si="11"/>
        <v>0</v>
      </c>
      <c r="CE44" s="42">
        <f t="shared" si="11"/>
        <v>0</v>
      </c>
    </row>
    <row r="45" spans="1:83">
      <c r="A45" t="s">
        <v>541</v>
      </c>
      <c r="B45" t="s">
        <v>538</v>
      </c>
      <c r="C45" s="42">
        <f>C23-C35</f>
        <v>0</v>
      </c>
      <c r="D45" s="42">
        <f t="shared" si="10"/>
        <v>0</v>
      </c>
      <c r="E45" s="42">
        <f t="shared" si="10"/>
        <v>0</v>
      </c>
      <c r="F45" s="42">
        <f t="shared" si="10"/>
        <v>0</v>
      </c>
      <c r="G45" s="42">
        <f t="shared" si="10"/>
        <v>0</v>
      </c>
      <c r="H45" s="42">
        <f t="shared" si="10"/>
        <v>0</v>
      </c>
      <c r="I45" s="42">
        <f t="shared" si="10"/>
        <v>0</v>
      </c>
      <c r="J45" s="42">
        <f t="shared" si="10"/>
        <v>88165.991084575653</v>
      </c>
      <c r="K45" s="42">
        <f t="shared" si="10"/>
        <v>132297.65751409531</v>
      </c>
      <c r="L45" s="42">
        <f t="shared" si="10"/>
        <v>180005.91667890549</v>
      </c>
      <c r="M45" s="42">
        <f t="shared" si="10"/>
        <v>231514.41817760468</v>
      </c>
      <c r="N45" s="42">
        <f t="shared" si="10"/>
        <v>256274.6380405426</v>
      </c>
      <c r="O45" s="42">
        <f t="shared" si="10"/>
        <v>282302.17524719238</v>
      </c>
      <c r="P45" s="42">
        <f t="shared" si="10"/>
        <v>309650.49080181122</v>
      </c>
      <c r="Q45" s="42">
        <f t="shared" si="10"/>
        <v>338375.10409355164</v>
      </c>
      <c r="R45" s="42">
        <f t="shared" si="10"/>
        <v>368533.66802406311</v>
      </c>
      <c r="S45" s="42">
        <f t="shared" si="10"/>
        <v>348094.39247322083</v>
      </c>
      <c r="T45" s="42">
        <f t="shared" si="10"/>
        <v>326140.1331911087</v>
      </c>
      <c r="U45" s="42">
        <f t="shared" si="10"/>
        <v>302599.63383674622</v>
      </c>
      <c r="V45" s="42">
        <f t="shared" si="10"/>
        <v>277398.76230812073</v>
      </c>
      <c r="W45" s="42">
        <f t="shared" si="10"/>
        <v>250460.40336990356</v>
      </c>
      <c r="X45" s="42">
        <f t="shared" si="10"/>
        <v>284804.20774459839</v>
      </c>
      <c r="Y45" s="42">
        <f t="shared" si="10"/>
        <v>320767.3084602356</v>
      </c>
      <c r="Z45" s="42">
        <f t="shared" si="10"/>
        <v>358410.76368904114</v>
      </c>
      <c r="AA45" s="42">
        <f t="shared" si="10"/>
        <v>397797.71384143829</v>
      </c>
      <c r="AB45" s="42">
        <f t="shared" si="10"/>
        <v>438993.44860553741</v>
      </c>
      <c r="AC45" s="42">
        <f t="shared" si="10"/>
        <v>483313.35799598694</v>
      </c>
      <c r="AD45" s="42">
        <f t="shared" si="10"/>
        <v>529634.1471529007</v>
      </c>
      <c r="AE45" s="42">
        <f t="shared" si="10"/>
        <v>578029.72078609467</v>
      </c>
      <c r="AF45" s="42">
        <f t="shared" si="10"/>
        <v>628576.46938419342</v>
      </c>
      <c r="AG45" s="42">
        <f t="shared" si="10"/>
        <v>0</v>
      </c>
      <c r="AH45" s="42">
        <f t="shared" si="10"/>
        <v>0</v>
      </c>
      <c r="AI45" s="42">
        <f t="shared" si="10"/>
        <v>0</v>
      </c>
      <c r="AJ45" s="42">
        <f t="shared" si="10"/>
        <v>0</v>
      </c>
      <c r="AK45" s="42">
        <f t="shared" si="10"/>
        <v>0</v>
      </c>
      <c r="AL45" s="42">
        <f t="shared" si="10"/>
        <v>0</v>
      </c>
      <c r="AM45" s="42">
        <f t="shared" si="10"/>
        <v>0</v>
      </c>
      <c r="AN45" s="42">
        <f t="shared" si="10"/>
        <v>0</v>
      </c>
      <c r="AO45" s="42">
        <f t="shared" si="10"/>
        <v>0</v>
      </c>
      <c r="AP45" s="42">
        <f t="shared" si="10"/>
        <v>0</v>
      </c>
      <c r="AQ45" s="42">
        <f t="shared" si="10"/>
        <v>0</v>
      </c>
      <c r="AR45" s="42">
        <f t="shared" si="10"/>
        <v>0</v>
      </c>
      <c r="AS45" s="42">
        <f t="shared" si="10"/>
        <v>0</v>
      </c>
      <c r="AT45" s="42">
        <f t="shared" si="10"/>
        <v>0</v>
      </c>
      <c r="AU45" s="42">
        <f t="shared" si="10"/>
        <v>0</v>
      </c>
      <c r="AV45" s="42">
        <f t="shared" si="10"/>
        <v>0</v>
      </c>
      <c r="AW45" s="42">
        <f t="shared" si="10"/>
        <v>0</v>
      </c>
      <c r="AX45" s="42">
        <f t="shared" si="10"/>
        <v>0</v>
      </c>
      <c r="AY45" s="42">
        <f t="shared" si="10"/>
        <v>0</v>
      </c>
      <c r="AZ45" s="42">
        <f t="shared" si="10"/>
        <v>0</v>
      </c>
      <c r="BA45" s="42">
        <f t="shared" si="10"/>
        <v>0</v>
      </c>
      <c r="BB45" s="42">
        <f t="shared" si="10"/>
        <v>0</v>
      </c>
      <c r="BC45" s="42">
        <f t="shared" si="10"/>
        <v>0</v>
      </c>
      <c r="BD45" s="42">
        <f t="shared" si="10"/>
        <v>0</v>
      </c>
      <c r="BE45" s="42">
        <f t="shared" si="10"/>
        <v>0</v>
      </c>
      <c r="BF45" s="42">
        <f t="shared" si="10"/>
        <v>0</v>
      </c>
      <c r="BG45" s="42">
        <f t="shared" si="10"/>
        <v>0</v>
      </c>
      <c r="BH45" s="42">
        <f t="shared" si="10"/>
        <v>0</v>
      </c>
      <c r="BI45" s="42">
        <f t="shared" si="10"/>
        <v>0</v>
      </c>
      <c r="BJ45" s="42">
        <f t="shared" si="10"/>
        <v>0</v>
      </c>
      <c r="BK45" s="42">
        <f t="shared" si="10"/>
        <v>0</v>
      </c>
      <c r="BL45" s="42">
        <f t="shared" si="10"/>
        <v>0</v>
      </c>
      <c r="BM45" s="42">
        <f t="shared" si="10"/>
        <v>0</v>
      </c>
      <c r="BN45" s="42">
        <f t="shared" si="10"/>
        <v>0</v>
      </c>
      <c r="BO45" s="42">
        <f t="shared" si="10"/>
        <v>0</v>
      </c>
      <c r="BP45" s="42">
        <f t="shared" si="11"/>
        <v>0</v>
      </c>
      <c r="BQ45" s="42">
        <f t="shared" si="11"/>
        <v>0</v>
      </c>
      <c r="BR45" s="42">
        <f t="shared" si="11"/>
        <v>0</v>
      </c>
      <c r="BS45" s="42">
        <f t="shared" si="11"/>
        <v>0</v>
      </c>
      <c r="BT45" s="42">
        <f t="shared" si="11"/>
        <v>0</v>
      </c>
      <c r="BU45" s="42">
        <f t="shared" si="11"/>
        <v>0</v>
      </c>
      <c r="BV45" s="42">
        <f t="shared" si="11"/>
        <v>0</v>
      </c>
      <c r="BW45" s="42">
        <f t="shared" si="11"/>
        <v>0</v>
      </c>
      <c r="BX45" s="42">
        <f t="shared" si="11"/>
        <v>0</v>
      </c>
      <c r="BY45" s="42">
        <f t="shared" si="11"/>
        <v>0</v>
      </c>
      <c r="BZ45" s="42">
        <f t="shared" si="11"/>
        <v>0</v>
      </c>
      <c r="CA45" s="42">
        <f t="shared" si="11"/>
        <v>0</v>
      </c>
      <c r="CB45" s="42">
        <f t="shared" si="11"/>
        <v>0</v>
      </c>
      <c r="CC45" s="42">
        <f t="shared" si="11"/>
        <v>0</v>
      </c>
      <c r="CD45" s="42">
        <f t="shared" si="11"/>
        <v>0</v>
      </c>
      <c r="CE45" s="42">
        <f t="shared" si="11"/>
        <v>0</v>
      </c>
    </row>
    <row r="46" spans="1:83">
      <c r="A46" t="s">
        <v>542</v>
      </c>
      <c r="B46" t="s">
        <v>538</v>
      </c>
      <c r="C46" s="42">
        <f>SUM(C24:C29)-SUM(C36:C41)</f>
        <v>0</v>
      </c>
      <c r="D46" s="42">
        <f t="shared" ref="D46:BO46" si="12">SUM(D24:D29)-SUM(D36:D41)</f>
        <v>0</v>
      </c>
      <c r="E46" s="42">
        <f t="shared" si="12"/>
        <v>0</v>
      </c>
      <c r="F46" s="42">
        <f t="shared" si="12"/>
        <v>0</v>
      </c>
      <c r="G46" s="42">
        <f t="shared" si="12"/>
        <v>0</v>
      </c>
      <c r="H46" s="42">
        <f t="shared" si="12"/>
        <v>0</v>
      </c>
      <c r="I46" s="42">
        <f t="shared" si="12"/>
        <v>0</v>
      </c>
      <c r="J46" s="42">
        <f t="shared" si="12"/>
        <v>1034796.5104084015</v>
      </c>
      <c r="K46" s="42">
        <f t="shared" si="12"/>
        <v>1321804.5636987686</v>
      </c>
      <c r="L46" s="42">
        <f t="shared" si="12"/>
        <v>1835027.6686792374</v>
      </c>
      <c r="M46" s="42">
        <f t="shared" si="12"/>
        <v>2620795.7227554321</v>
      </c>
      <c r="N46" s="42">
        <f t="shared" si="12"/>
        <v>1968034.4293880463</v>
      </c>
      <c r="O46" s="42">
        <f t="shared" si="12"/>
        <v>1440414.9979419708</v>
      </c>
      <c r="P46" s="42">
        <f t="shared" si="12"/>
        <v>1065937.9886188507</v>
      </c>
      <c r="Q46" s="42">
        <f t="shared" si="12"/>
        <v>876487.25061607361</v>
      </c>
      <c r="R46" s="42">
        <f t="shared" si="12"/>
        <v>908302.46090888977</v>
      </c>
      <c r="S46" s="42">
        <f t="shared" si="12"/>
        <v>-728391.37480354309</v>
      </c>
      <c r="T46" s="42">
        <f t="shared" si="12"/>
        <v>-2274509.4679222107</v>
      </c>
      <c r="U46" s="42">
        <f t="shared" si="12"/>
        <v>-3701505.0172710419</v>
      </c>
      <c r="V46" s="42">
        <f t="shared" si="12"/>
        <v>-4976894.1073970795</v>
      </c>
      <c r="W46" s="42">
        <f t="shared" si="12"/>
        <v>-6063806.7975349426</v>
      </c>
      <c r="X46" s="42">
        <f t="shared" si="12"/>
        <v>-9612795.5444793701</v>
      </c>
      <c r="Y46" s="42">
        <f t="shared" si="12"/>
        <v>-13270469.178894043</v>
      </c>
      <c r="Z46" s="42">
        <f t="shared" si="12"/>
        <v>-17032564.344078064</v>
      </c>
      <c r="AA46" s="42">
        <f t="shared" si="12"/>
        <v>-20893782.123165131</v>
      </c>
      <c r="AB46" s="42">
        <f t="shared" si="12"/>
        <v>-24847665.162658691</v>
      </c>
      <c r="AC46" s="42">
        <f t="shared" si="12"/>
        <v>-31411506.445133209</v>
      </c>
      <c r="AD46" s="42">
        <f t="shared" si="12"/>
        <v>-38229934.957765579</v>
      </c>
      <c r="AE46" s="42">
        <f t="shared" si="12"/>
        <v>-45303396.189029694</v>
      </c>
      <c r="AF46" s="42">
        <f t="shared" si="12"/>
        <v>-52631362.892129898</v>
      </c>
      <c r="AG46" s="42">
        <f t="shared" si="12"/>
        <v>0</v>
      </c>
      <c r="AH46" s="42">
        <f t="shared" si="12"/>
        <v>0</v>
      </c>
      <c r="AI46" s="42">
        <f t="shared" si="12"/>
        <v>0</v>
      </c>
      <c r="AJ46" s="42">
        <f t="shared" si="12"/>
        <v>0</v>
      </c>
      <c r="AK46" s="42">
        <f t="shared" si="12"/>
        <v>0</v>
      </c>
      <c r="AL46" s="42">
        <f t="shared" si="12"/>
        <v>0</v>
      </c>
      <c r="AM46" s="42">
        <f t="shared" si="12"/>
        <v>0</v>
      </c>
      <c r="AN46" s="42">
        <f t="shared" si="12"/>
        <v>0</v>
      </c>
      <c r="AO46" s="42">
        <f t="shared" si="12"/>
        <v>0</v>
      </c>
      <c r="AP46" s="42">
        <f t="shared" si="12"/>
        <v>0</v>
      </c>
      <c r="AQ46" s="42">
        <f t="shared" si="12"/>
        <v>0</v>
      </c>
      <c r="AR46" s="42">
        <f t="shared" si="12"/>
        <v>0</v>
      </c>
      <c r="AS46" s="42">
        <f t="shared" si="12"/>
        <v>0</v>
      </c>
      <c r="AT46" s="42">
        <f t="shared" si="12"/>
        <v>0</v>
      </c>
      <c r="AU46" s="42">
        <f t="shared" si="12"/>
        <v>0</v>
      </c>
      <c r="AV46" s="42">
        <f t="shared" si="12"/>
        <v>0</v>
      </c>
      <c r="AW46" s="42">
        <f t="shared" si="12"/>
        <v>0</v>
      </c>
      <c r="AX46" s="42">
        <f t="shared" si="12"/>
        <v>0</v>
      </c>
      <c r="AY46" s="42">
        <f t="shared" si="12"/>
        <v>0</v>
      </c>
      <c r="AZ46" s="42">
        <f t="shared" si="12"/>
        <v>0</v>
      </c>
      <c r="BA46" s="42">
        <f t="shared" si="12"/>
        <v>0</v>
      </c>
      <c r="BB46" s="42">
        <f t="shared" si="12"/>
        <v>0</v>
      </c>
      <c r="BC46" s="42">
        <f t="shared" si="12"/>
        <v>0</v>
      </c>
      <c r="BD46" s="42">
        <f t="shared" si="12"/>
        <v>0</v>
      </c>
      <c r="BE46" s="42">
        <f t="shared" si="12"/>
        <v>0</v>
      </c>
      <c r="BF46" s="42">
        <f t="shared" si="12"/>
        <v>0</v>
      </c>
      <c r="BG46" s="42">
        <f t="shared" si="12"/>
        <v>0</v>
      </c>
      <c r="BH46" s="42">
        <f t="shared" si="12"/>
        <v>0</v>
      </c>
      <c r="BI46" s="42">
        <f t="shared" si="12"/>
        <v>0</v>
      </c>
      <c r="BJ46" s="42">
        <f t="shared" si="12"/>
        <v>0</v>
      </c>
      <c r="BK46" s="42">
        <f t="shared" si="12"/>
        <v>0</v>
      </c>
      <c r="BL46" s="42">
        <f t="shared" si="12"/>
        <v>0</v>
      </c>
      <c r="BM46" s="42">
        <f t="shared" si="12"/>
        <v>0</v>
      </c>
      <c r="BN46" s="42">
        <f t="shared" si="12"/>
        <v>0</v>
      </c>
      <c r="BO46" s="42">
        <f t="shared" si="12"/>
        <v>0</v>
      </c>
      <c r="BP46" s="42">
        <f t="shared" ref="BP46:CE46" si="13">SUM(BP24:BP29)-SUM(BP36:BP41)</f>
        <v>0</v>
      </c>
      <c r="BQ46" s="42">
        <f t="shared" si="13"/>
        <v>0</v>
      </c>
      <c r="BR46" s="42">
        <f t="shared" si="13"/>
        <v>0</v>
      </c>
      <c r="BS46" s="42">
        <f t="shared" si="13"/>
        <v>0</v>
      </c>
      <c r="BT46" s="42">
        <f t="shared" si="13"/>
        <v>0</v>
      </c>
      <c r="BU46" s="42">
        <f t="shared" si="13"/>
        <v>0</v>
      </c>
      <c r="BV46" s="42">
        <f t="shared" si="13"/>
        <v>0</v>
      </c>
      <c r="BW46" s="42">
        <f t="shared" si="13"/>
        <v>0</v>
      </c>
      <c r="BX46" s="42">
        <f t="shared" si="13"/>
        <v>0</v>
      </c>
      <c r="BY46" s="42">
        <f t="shared" si="13"/>
        <v>0</v>
      </c>
      <c r="BZ46" s="42">
        <f t="shared" si="13"/>
        <v>0</v>
      </c>
      <c r="CA46" s="42">
        <f t="shared" si="13"/>
        <v>0</v>
      </c>
      <c r="CB46" s="42">
        <f t="shared" si="13"/>
        <v>0</v>
      </c>
      <c r="CC46" s="42">
        <f t="shared" si="13"/>
        <v>0</v>
      </c>
      <c r="CD46" s="42">
        <f t="shared" si="13"/>
        <v>0</v>
      </c>
      <c r="CE46" s="42">
        <f t="shared" si="13"/>
        <v>0</v>
      </c>
    </row>
    <row r="47" spans="1:83">
      <c r="A47" t="s">
        <v>543</v>
      </c>
      <c r="B47" t="s">
        <v>538</v>
      </c>
      <c r="C47" s="42">
        <f>SUM(C43:C46)</f>
        <v>0</v>
      </c>
      <c r="D47" s="42">
        <f t="shared" ref="D47:BO47" si="14">SUM(D43:D46)</f>
        <v>0</v>
      </c>
      <c r="E47" s="42">
        <f t="shared" si="14"/>
        <v>0</v>
      </c>
      <c r="F47" s="42">
        <f t="shared" si="14"/>
        <v>0</v>
      </c>
      <c r="G47" s="42">
        <f t="shared" si="14"/>
        <v>0</v>
      </c>
      <c r="H47" s="42">
        <f t="shared" si="14"/>
        <v>0</v>
      </c>
      <c r="I47" s="42">
        <f t="shared" si="14"/>
        <v>0</v>
      </c>
      <c r="J47" s="42">
        <f t="shared" si="14"/>
        <v>-23287395.643089771</v>
      </c>
      <c r="K47" s="42">
        <f t="shared" si="14"/>
        <v>-34658611.456592083</v>
      </c>
      <c r="L47" s="42">
        <f t="shared" si="14"/>
        <v>-46529716.411026478</v>
      </c>
      <c r="M47" s="42">
        <f t="shared" si="14"/>
        <v>-58889006.23811245</v>
      </c>
      <c r="N47" s="42">
        <f t="shared" si="14"/>
        <v>-67360371.909245491</v>
      </c>
      <c r="O47" s="42">
        <f t="shared" si="14"/>
        <v>-75883222.053517342</v>
      </c>
      <c r="P47" s="42">
        <f t="shared" si="14"/>
        <v>-84431866.903988838</v>
      </c>
      <c r="Q47" s="42">
        <f t="shared" si="14"/>
        <v>-92976722.94609642</v>
      </c>
      <c r="R47" s="42">
        <f t="shared" si="14"/>
        <v>-101483838.15756798</v>
      </c>
      <c r="S47" s="42">
        <f t="shared" si="14"/>
        <v>-116744046.03260803</v>
      </c>
      <c r="T47" s="42">
        <f t="shared" si="14"/>
        <v>-132337864.0029707</v>
      </c>
      <c r="U47" s="42">
        <f t="shared" si="14"/>
        <v>-148247728.91829014</v>
      </c>
      <c r="V47" s="42">
        <f t="shared" si="14"/>
        <v>-164452421.34720516</v>
      </c>
      <c r="W47" s="42">
        <f t="shared" si="14"/>
        <v>-180926624.28034401</v>
      </c>
      <c r="X47" s="42">
        <f t="shared" si="14"/>
        <v>-200947045.40101337</v>
      </c>
      <c r="Y47" s="42">
        <f t="shared" si="14"/>
        <v>-221438917.32608795</v>
      </c>
      <c r="Z47" s="42">
        <f t="shared" si="14"/>
        <v>-242404125.65088844</v>
      </c>
      <c r="AA47" s="42">
        <f t="shared" si="14"/>
        <v>-263843609.79218578</v>
      </c>
      <c r="AB47" s="42">
        <f t="shared" si="14"/>
        <v>-285757241.16558743</v>
      </c>
      <c r="AC47" s="42">
        <f t="shared" si="14"/>
        <v>-315523628.88004875</v>
      </c>
      <c r="AD47" s="42">
        <f t="shared" si="14"/>
        <v>-346105519.63591862</v>
      </c>
      <c r="AE47" s="42">
        <f t="shared" si="14"/>
        <v>-377515517.29782391</v>
      </c>
      <c r="AF47" s="42">
        <f t="shared" si="14"/>
        <v>-409765541.85397053</v>
      </c>
      <c r="AG47" s="42">
        <f t="shared" si="14"/>
        <v>0</v>
      </c>
      <c r="AH47" s="42">
        <f t="shared" si="14"/>
        <v>0</v>
      </c>
      <c r="AI47" s="42">
        <f t="shared" si="14"/>
        <v>0</v>
      </c>
      <c r="AJ47" s="42">
        <f t="shared" si="14"/>
        <v>0</v>
      </c>
      <c r="AK47" s="42">
        <f t="shared" si="14"/>
        <v>0</v>
      </c>
      <c r="AL47" s="42">
        <f t="shared" si="14"/>
        <v>0</v>
      </c>
      <c r="AM47" s="42">
        <f t="shared" si="14"/>
        <v>0</v>
      </c>
      <c r="AN47" s="42">
        <f t="shared" si="14"/>
        <v>0</v>
      </c>
      <c r="AO47" s="42">
        <f t="shared" si="14"/>
        <v>0</v>
      </c>
      <c r="AP47" s="42">
        <f t="shared" si="14"/>
        <v>0</v>
      </c>
      <c r="AQ47" s="42">
        <f t="shared" si="14"/>
        <v>0</v>
      </c>
      <c r="AR47" s="42">
        <f t="shared" si="14"/>
        <v>0</v>
      </c>
      <c r="AS47" s="42">
        <f t="shared" si="14"/>
        <v>0</v>
      </c>
      <c r="AT47" s="42">
        <f t="shared" si="14"/>
        <v>0</v>
      </c>
      <c r="AU47" s="42">
        <f t="shared" si="14"/>
        <v>0</v>
      </c>
      <c r="AV47" s="42">
        <f t="shared" si="14"/>
        <v>0</v>
      </c>
      <c r="AW47" s="42">
        <f t="shared" si="14"/>
        <v>0</v>
      </c>
      <c r="AX47" s="42">
        <f t="shared" si="14"/>
        <v>0</v>
      </c>
      <c r="AY47" s="42">
        <f t="shared" si="14"/>
        <v>0</v>
      </c>
      <c r="AZ47" s="42">
        <f t="shared" si="14"/>
        <v>0</v>
      </c>
      <c r="BA47" s="42">
        <f t="shared" si="14"/>
        <v>0</v>
      </c>
      <c r="BB47" s="42">
        <f t="shared" si="14"/>
        <v>0</v>
      </c>
      <c r="BC47" s="42">
        <f t="shared" si="14"/>
        <v>0</v>
      </c>
      <c r="BD47" s="42">
        <f t="shared" si="14"/>
        <v>0</v>
      </c>
      <c r="BE47" s="42">
        <f t="shared" si="14"/>
        <v>0</v>
      </c>
      <c r="BF47" s="42">
        <f t="shared" si="14"/>
        <v>0</v>
      </c>
      <c r="BG47" s="42">
        <f t="shared" si="14"/>
        <v>0</v>
      </c>
      <c r="BH47" s="42">
        <f t="shared" si="14"/>
        <v>0</v>
      </c>
      <c r="BI47" s="42">
        <f t="shared" si="14"/>
        <v>0</v>
      </c>
      <c r="BJ47" s="42">
        <f t="shared" si="14"/>
        <v>0</v>
      </c>
      <c r="BK47" s="42">
        <f t="shared" si="14"/>
        <v>0</v>
      </c>
      <c r="BL47" s="42">
        <f t="shared" si="14"/>
        <v>0</v>
      </c>
      <c r="BM47" s="42">
        <f t="shared" si="14"/>
        <v>0</v>
      </c>
      <c r="BN47" s="42">
        <f t="shared" si="14"/>
        <v>0</v>
      </c>
      <c r="BO47" s="42">
        <f t="shared" si="14"/>
        <v>0</v>
      </c>
      <c r="BP47" s="42">
        <f t="shared" ref="BP47:CE47" si="15">SUM(BP43:BP46)</f>
        <v>0</v>
      </c>
      <c r="BQ47" s="42">
        <f t="shared" si="15"/>
        <v>0</v>
      </c>
      <c r="BR47" s="42">
        <f t="shared" si="15"/>
        <v>0</v>
      </c>
      <c r="BS47" s="42">
        <f t="shared" si="15"/>
        <v>0</v>
      </c>
      <c r="BT47" s="42">
        <f t="shared" si="15"/>
        <v>0</v>
      </c>
      <c r="BU47" s="42">
        <f t="shared" si="15"/>
        <v>0</v>
      </c>
      <c r="BV47" s="42">
        <f t="shared" si="15"/>
        <v>0</v>
      </c>
      <c r="BW47" s="42">
        <f t="shared" si="15"/>
        <v>0</v>
      </c>
      <c r="BX47" s="42">
        <f t="shared" si="15"/>
        <v>0</v>
      </c>
      <c r="BY47" s="42">
        <f t="shared" si="15"/>
        <v>0</v>
      </c>
      <c r="BZ47" s="42">
        <f t="shared" si="15"/>
        <v>0</v>
      </c>
      <c r="CA47" s="42">
        <f t="shared" si="15"/>
        <v>0</v>
      </c>
      <c r="CB47" s="42">
        <f t="shared" si="15"/>
        <v>0</v>
      </c>
      <c r="CC47" s="42">
        <f t="shared" si="15"/>
        <v>0</v>
      </c>
      <c r="CD47" s="42">
        <f t="shared" si="15"/>
        <v>0</v>
      </c>
      <c r="CE47" s="42">
        <f t="shared" si="15"/>
        <v>0</v>
      </c>
    </row>
    <row r="49" spans="1:83">
      <c r="A49" t="s">
        <v>574</v>
      </c>
      <c r="B49" t="s">
        <v>538</v>
      </c>
      <c r="C49" s="42">
        <f>IF(AND(C4&lt;&gt;0,D4=0),-C17+C47,0)</f>
        <v>0</v>
      </c>
      <c r="D49" s="42">
        <f t="shared" ref="D49:BO49" si="16">IF(AND(D4&lt;&gt;0,E4=0),-D17+D47,0)</f>
        <v>0</v>
      </c>
      <c r="E49" s="42">
        <f t="shared" si="16"/>
        <v>0</v>
      </c>
      <c r="F49" s="42">
        <f t="shared" si="16"/>
        <v>0</v>
      </c>
      <c r="G49" s="42">
        <f t="shared" si="16"/>
        <v>0</v>
      </c>
      <c r="H49" s="42">
        <f t="shared" si="16"/>
        <v>0</v>
      </c>
      <c r="I49" s="42">
        <f t="shared" si="16"/>
        <v>0</v>
      </c>
      <c r="J49" s="42">
        <f t="shared" si="16"/>
        <v>0</v>
      </c>
      <c r="K49" s="42">
        <f t="shared" si="16"/>
        <v>0</v>
      </c>
      <c r="L49" s="42">
        <f t="shared" si="16"/>
        <v>0</v>
      </c>
      <c r="M49" s="42">
        <f t="shared" si="16"/>
        <v>0</v>
      </c>
      <c r="N49" s="42">
        <f t="shared" si="16"/>
        <v>0</v>
      </c>
      <c r="O49" s="42">
        <f t="shared" si="16"/>
        <v>0</v>
      </c>
      <c r="P49" s="42">
        <f t="shared" si="16"/>
        <v>0</v>
      </c>
      <c r="Q49" s="42">
        <f t="shared" si="16"/>
        <v>0</v>
      </c>
      <c r="R49" s="42">
        <f t="shared" si="16"/>
        <v>0</v>
      </c>
      <c r="S49" s="42">
        <f t="shared" si="16"/>
        <v>0</v>
      </c>
      <c r="T49" s="42">
        <f t="shared" si="16"/>
        <v>0</v>
      </c>
      <c r="U49" s="42">
        <f t="shared" si="16"/>
        <v>0</v>
      </c>
      <c r="V49" s="42">
        <f t="shared" si="16"/>
        <v>0</v>
      </c>
      <c r="W49" s="42">
        <f t="shared" si="16"/>
        <v>0</v>
      </c>
      <c r="X49" s="42">
        <f t="shared" si="16"/>
        <v>0</v>
      </c>
      <c r="Y49" s="42">
        <f t="shared" si="16"/>
        <v>0</v>
      </c>
      <c r="Z49" s="42">
        <f t="shared" si="16"/>
        <v>0</v>
      </c>
      <c r="AA49" s="42">
        <f t="shared" si="16"/>
        <v>0</v>
      </c>
      <c r="AB49" s="42">
        <f t="shared" si="16"/>
        <v>0</v>
      </c>
      <c r="AC49" s="42">
        <f t="shared" si="16"/>
        <v>0</v>
      </c>
      <c r="AD49" s="42">
        <f t="shared" si="16"/>
        <v>0</v>
      </c>
      <c r="AE49" s="42">
        <f t="shared" si="16"/>
        <v>0</v>
      </c>
      <c r="AF49" s="42">
        <f t="shared" si="16"/>
        <v>-409323230.72601843</v>
      </c>
      <c r="AG49" s="42">
        <f t="shared" si="16"/>
        <v>0</v>
      </c>
      <c r="AH49" s="42">
        <f t="shared" si="16"/>
        <v>0</v>
      </c>
      <c r="AI49" s="42">
        <f t="shared" si="16"/>
        <v>0</v>
      </c>
      <c r="AJ49" s="42">
        <f t="shared" si="16"/>
        <v>0</v>
      </c>
      <c r="AK49" s="42">
        <f t="shared" si="16"/>
        <v>0</v>
      </c>
      <c r="AL49" s="42">
        <f t="shared" si="16"/>
        <v>0</v>
      </c>
      <c r="AM49" s="42">
        <f t="shared" si="16"/>
        <v>0</v>
      </c>
      <c r="AN49" s="42">
        <f t="shared" si="16"/>
        <v>0</v>
      </c>
      <c r="AO49" s="42">
        <f t="shared" si="16"/>
        <v>0</v>
      </c>
      <c r="AP49" s="42">
        <f t="shared" si="16"/>
        <v>0</v>
      </c>
      <c r="AQ49" s="42">
        <f t="shared" si="16"/>
        <v>0</v>
      </c>
      <c r="AR49" s="42">
        <f t="shared" si="16"/>
        <v>0</v>
      </c>
      <c r="AS49" s="42">
        <f t="shared" si="16"/>
        <v>0</v>
      </c>
      <c r="AT49" s="42">
        <f t="shared" si="16"/>
        <v>0</v>
      </c>
      <c r="AU49" s="42">
        <f t="shared" si="16"/>
        <v>0</v>
      </c>
      <c r="AV49" s="42">
        <f t="shared" si="16"/>
        <v>0</v>
      </c>
      <c r="AW49" s="42">
        <f t="shared" si="16"/>
        <v>0</v>
      </c>
      <c r="AX49" s="42">
        <f t="shared" si="16"/>
        <v>0</v>
      </c>
      <c r="AY49" s="42">
        <f t="shared" si="16"/>
        <v>0</v>
      </c>
      <c r="AZ49" s="42">
        <f t="shared" si="16"/>
        <v>0</v>
      </c>
      <c r="BA49" s="42">
        <f t="shared" si="16"/>
        <v>0</v>
      </c>
      <c r="BB49" s="42">
        <f t="shared" si="16"/>
        <v>0</v>
      </c>
      <c r="BC49" s="42">
        <f t="shared" si="16"/>
        <v>0</v>
      </c>
      <c r="BD49" s="42">
        <f t="shared" si="16"/>
        <v>0</v>
      </c>
      <c r="BE49" s="42">
        <f t="shared" si="16"/>
        <v>0</v>
      </c>
      <c r="BF49" s="42">
        <f t="shared" si="16"/>
        <v>0</v>
      </c>
      <c r="BG49" s="42">
        <f t="shared" si="16"/>
        <v>0</v>
      </c>
      <c r="BH49" s="42">
        <f t="shared" si="16"/>
        <v>0</v>
      </c>
      <c r="BI49" s="42">
        <f t="shared" si="16"/>
        <v>0</v>
      </c>
      <c r="BJ49" s="42">
        <f t="shared" si="16"/>
        <v>0</v>
      </c>
      <c r="BK49" s="42">
        <f t="shared" si="16"/>
        <v>0</v>
      </c>
      <c r="BL49" s="42">
        <f t="shared" si="16"/>
        <v>0</v>
      </c>
      <c r="BM49" s="42">
        <f t="shared" si="16"/>
        <v>0</v>
      </c>
      <c r="BN49" s="42">
        <f t="shared" si="16"/>
        <v>0</v>
      </c>
      <c r="BO49" s="42">
        <f t="shared" si="16"/>
        <v>0</v>
      </c>
      <c r="BP49" s="42">
        <f t="shared" ref="BP49:CE49" si="17">IF(AND(BP4&lt;&gt;0,BQ4=0),-BP17+BP47,0)</f>
        <v>0</v>
      </c>
      <c r="BQ49" s="42">
        <f t="shared" si="17"/>
        <v>0</v>
      </c>
      <c r="BR49" s="42">
        <f t="shared" si="17"/>
        <v>0</v>
      </c>
      <c r="BS49" s="42">
        <f t="shared" si="17"/>
        <v>0</v>
      </c>
      <c r="BT49" s="42">
        <f t="shared" si="17"/>
        <v>0</v>
      </c>
      <c r="BU49" s="42">
        <f t="shared" si="17"/>
        <v>0</v>
      </c>
      <c r="BV49" s="42">
        <f t="shared" si="17"/>
        <v>0</v>
      </c>
      <c r="BW49" s="42">
        <f t="shared" si="17"/>
        <v>0</v>
      </c>
      <c r="BX49" s="42">
        <f t="shared" si="17"/>
        <v>0</v>
      </c>
      <c r="BY49" s="42">
        <f t="shared" si="17"/>
        <v>0</v>
      </c>
      <c r="BZ49" s="42">
        <f t="shared" si="17"/>
        <v>0</v>
      </c>
      <c r="CA49" s="42">
        <f t="shared" si="17"/>
        <v>0</v>
      </c>
      <c r="CB49" s="42">
        <f t="shared" si="17"/>
        <v>0</v>
      </c>
      <c r="CC49" s="42">
        <f t="shared" si="17"/>
        <v>0</v>
      </c>
      <c r="CD49" s="42">
        <f t="shared" si="17"/>
        <v>0</v>
      </c>
      <c r="CE49" s="42">
        <f t="shared" si="17"/>
        <v>0</v>
      </c>
    </row>
    <row r="50" spans="1:83">
      <c r="A50" t="s">
        <v>575</v>
      </c>
      <c r="B50" t="s">
        <v>538</v>
      </c>
      <c r="C50" s="42">
        <f t="shared" ref="C50:AH50" si="18">IF(AND(C4=0,C7&lt;&gt;0),SUM($C$49:$CE$49),0)</f>
        <v>0</v>
      </c>
      <c r="D50" s="42">
        <f t="shared" si="18"/>
        <v>0</v>
      </c>
      <c r="E50" s="42">
        <f t="shared" si="18"/>
        <v>0</v>
      </c>
      <c r="F50" s="42">
        <f t="shared" si="18"/>
        <v>0</v>
      </c>
      <c r="G50" s="42">
        <f t="shared" si="18"/>
        <v>0</v>
      </c>
      <c r="H50" s="42">
        <f t="shared" si="18"/>
        <v>0</v>
      </c>
      <c r="I50" s="42">
        <f t="shared" si="18"/>
        <v>0</v>
      </c>
      <c r="J50" s="42">
        <f t="shared" si="18"/>
        <v>0</v>
      </c>
      <c r="K50" s="42">
        <f t="shared" si="18"/>
        <v>0</v>
      </c>
      <c r="L50" s="42">
        <f t="shared" si="18"/>
        <v>0</v>
      </c>
      <c r="M50" s="42">
        <f t="shared" si="18"/>
        <v>0</v>
      </c>
      <c r="N50" s="42">
        <f t="shared" si="18"/>
        <v>0</v>
      </c>
      <c r="O50" s="42">
        <f t="shared" si="18"/>
        <v>0</v>
      </c>
      <c r="P50" s="42">
        <f t="shared" si="18"/>
        <v>0</v>
      </c>
      <c r="Q50" s="42">
        <f t="shared" si="18"/>
        <v>0</v>
      </c>
      <c r="R50" s="42">
        <f t="shared" si="18"/>
        <v>0</v>
      </c>
      <c r="S50" s="42">
        <f t="shared" si="18"/>
        <v>0</v>
      </c>
      <c r="T50" s="42">
        <f t="shared" si="18"/>
        <v>0</v>
      </c>
      <c r="U50" s="42">
        <f t="shared" si="18"/>
        <v>0</v>
      </c>
      <c r="V50" s="42">
        <f t="shared" si="18"/>
        <v>0</v>
      </c>
      <c r="W50" s="42">
        <f t="shared" si="18"/>
        <v>0</v>
      </c>
      <c r="X50" s="42">
        <f t="shared" si="18"/>
        <v>0</v>
      </c>
      <c r="Y50" s="42">
        <f t="shared" si="18"/>
        <v>0</v>
      </c>
      <c r="Z50" s="42">
        <f t="shared" si="18"/>
        <v>0</v>
      </c>
      <c r="AA50" s="42">
        <f t="shared" si="18"/>
        <v>0</v>
      </c>
      <c r="AB50" s="42">
        <f t="shared" si="18"/>
        <v>0</v>
      </c>
      <c r="AC50" s="42">
        <f t="shared" si="18"/>
        <v>0</v>
      </c>
      <c r="AD50" s="42">
        <f t="shared" si="18"/>
        <v>0</v>
      </c>
      <c r="AE50" s="42">
        <f t="shared" si="18"/>
        <v>0</v>
      </c>
      <c r="AF50" s="42">
        <f t="shared" si="18"/>
        <v>0</v>
      </c>
      <c r="AG50" s="42">
        <f t="shared" si="18"/>
        <v>-409323230.72601843</v>
      </c>
      <c r="AH50" s="42">
        <f t="shared" si="18"/>
        <v>-409323230.72601843</v>
      </c>
      <c r="AI50" s="42">
        <f t="shared" ref="AI50:BN50" si="19">IF(AND(AI4=0,AI7&lt;&gt;0),SUM($C$49:$CE$49),0)</f>
        <v>-409323230.72601843</v>
      </c>
      <c r="AJ50" s="42">
        <f t="shared" si="19"/>
        <v>-409323230.72601843</v>
      </c>
      <c r="AK50" s="42">
        <f t="shared" si="19"/>
        <v>-409323230.72601843</v>
      </c>
      <c r="AL50" s="42">
        <f t="shared" si="19"/>
        <v>-409323230.72601843</v>
      </c>
      <c r="AM50" s="42">
        <f t="shared" si="19"/>
        <v>-409323230.72601843</v>
      </c>
      <c r="AN50" s="42">
        <f t="shared" si="19"/>
        <v>-409323230.72601843</v>
      </c>
      <c r="AO50" s="42">
        <f t="shared" si="19"/>
        <v>-409323230.72601843</v>
      </c>
      <c r="AP50" s="42">
        <f t="shared" si="19"/>
        <v>-409323230.72601843</v>
      </c>
      <c r="AQ50" s="42">
        <f t="shared" si="19"/>
        <v>-409323230.72601843</v>
      </c>
      <c r="AR50" s="42">
        <f t="shared" si="19"/>
        <v>-409323230.72601843</v>
      </c>
      <c r="AS50" s="42">
        <f t="shared" si="19"/>
        <v>-409323230.72601843</v>
      </c>
      <c r="AT50" s="42">
        <f t="shared" si="19"/>
        <v>-409323230.72601843</v>
      </c>
      <c r="AU50" s="42">
        <f t="shared" si="19"/>
        <v>-409323230.72601843</v>
      </c>
      <c r="AV50" s="42">
        <f t="shared" si="19"/>
        <v>-409323230.72601843</v>
      </c>
      <c r="AW50" s="42">
        <f t="shared" si="19"/>
        <v>-409323230.72601843</v>
      </c>
      <c r="AX50" s="42">
        <f t="shared" si="19"/>
        <v>-409323230.72601843</v>
      </c>
      <c r="AY50" s="42">
        <f t="shared" si="19"/>
        <v>-409323230.72601843</v>
      </c>
      <c r="AZ50" s="42">
        <f t="shared" si="19"/>
        <v>-409323230.72601843</v>
      </c>
      <c r="BA50" s="42">
        <f t="shared" si="19"/>
        <v>0</v>
      </c>
      <c r="BB50" s="42">
        <f t="shared" si="19"/>
        <v>0</v>
      </c>
      <c r="BC50" s="42">
        <f t="shared" si="19"/>
        <v>0</v>
      </c>
      <c r="BD50" s="42">
        <f t="shared" si="19"/>
        <v>0</v>
      </c>
      <c r="BE50" s="42">
        <f t="shared" si="19"/>
        <v>0</v>
      </c>
      <c r="BF50" s="42">
        <f t="shared" si="19"/>
        <v>0</v>
      </c>
      <c r="BG50" s="42">
        <f t="shared" si="19"/>
        <v>0</v>
      </c>
      <c r="BH50" s="42">
        <f t="shared" si="19"/>
        <v>0</v>
      </c>
      <c r="BI50" s="42">
        <f t="shared" si="19"/>
        <v>0</v>
      </c>
      <c r="BJ50" s="42">
        <f t="shared" si="19"/>
        <v>0</v>
      </c>
      <c r="BK50" s="42">
        <f t="shared" si="19"/>
        <v>0</v>
      </c>
      <c r="BL50" s="42">
        <f t="shared" si="19"/>
        <v>0</v>
      </c>
      <c r="BM50" s="42">
        <f t="shared" si="19"/>
        <v>0</v>
      </c>
      <c r="BN50" s="42">
        <f t="shared" si="19"/>
        <v>0</v>
      </c>
      <c r="BO50" s="42">
        <f t="shared" ref="BO50:CE50" si="20">IF(AND(BO4=0,BO7&lt;&gt;0),SUM($C$49:$CE$49),0)</f>
        <v>0</v>
      </c>
      <c r="BP50" s="42">
        <f t="shared" si="20"/>
        <v>0</v>
      </c>
      <c r="BQ50" s="42">
        <f t="shared" si="20"/>
        <v>0</v>
      </c>
      <c r="BR50" s="42">
        <f t="shared" si="20"/>
        <v>0</v>
      </c>
      <c r="BS50" s="42">
        <f t="shared" si="20"/>
        <v>0</v>
      </c>
      <c r="BT50" s="42">
        <f t="shared" si="20"/>
        <v>0</v>
      </c>
      <c r="BU50" s="42">
        <f t="shared" si="20"/>
        <v>0</v>
      </c>
      <c r="BV50" s="42">
        <f t="shared" si="20"/>
        <v>0</v>
      </c>
      <c r="BW50" s="42">
        <f t="shared" si="20"/>
        <v>0</v>
      </c>
      <c r="BX50" s="42">
        <f t="shared" si="20"/>
        <v>0</v>
      </c>
      <c r="BY50" s="42">
        <f t="shared" si="20"/>
        <v>0</v>
      </c>
      <c r="BZ50" s="42">
        <f t="shared" si="20"/>
        <v>0</v>
      </c>
      <c r="CA50" s="42">
        <f t="shared" si="20"/>
        <v>0</v>
      </c>
      <c r="CB50" s="42">
        <f t="shared" si="20"/>
        <v>0</v>
      </c>
      <c r="CC50" s="42">
        <f t="shared" si="20"/>
        <v>0</v>
      </c>
      <c r="CD50" s="42">
        <f t="shared" si="20"/>
        <v>0</v>
      </c>
      <c r="CE50" s="42">
        <f t="shared" si="20"/>
        <v>0</v>
      </c>
    </row>
    <row r="51" spans="1:83">
      <c r="A51" t="s">
        <v>544</v>
      </c>
      <c r="B51" t="s">
        <v>538</v>
      </c>
      <c r="C51" s="42">
        <f>IF(AND(C4&lt;&gt;0,D4=0),D50+NPV(general!$B$8,E$50:$CE50),0)</f>
        <v>0</v>
      </c>
      <c r="D51" s="42">
        <f>IF(AND(D4&lt;&gt;0,E4=0),E50+NPV(general!$B$8,F$50:$CE50),0)</f>
        <v>0</v>
      </c>
      <c r="E51" s="42">
        <f>IF(AND(E4&lt;&gt;0,F4=0),F50+NPV(general!$B$8,G$50:$CE50),0)</f>
        <v>0</v>
      </c>
      <c r="F51" s="42">
        <f>IF(AND(F4&lt;&gt;0,G4=0),G50+NPV(general!$B$8,H$50:$CE50),0)</f>
        <v>0</v>
      </c>
      <c r="G51" s="42">
        <f>IF(AND(G4&lt;&gt;0,H4=0),H50+NPV(general!$B$8,I$50:$CE50),0)</f>
        <v>0</v>
      </c>
      <c r="H51" s="42">
        <f>IF(AND(H4&lt;&gt;0,I4=0),I50+NPV(general!$B$8,J$50:$CE50),0)</f>
        <v>0</v>
      </c>
      <c r="I51" s="42">
        <f>IF(AND(I4&lt;&gt;0,J4=0),J50+NPV(general!$B$8,K$50:$CE50),0)</f>
        <v>0</v>
      </c>
      <c r="J51" s="42">
        <f>IF(AND(J4&lt;&gt;0,K4=0),K50+NPV(general!$B$8,L$50:$CE50),0)</f>
        <v>0</v>
      </c>
      <c r="K51" s="42">
        <f>IF(AND(K4&lt;&gt;0,L4=0),L50+NPV(general!$B$8,M$50:$CE50),0)</f>
        <v>0</v>
      </c>
      <c r="L51" s="42">
        <f>IF(AND(L4&lt;&gt;0,M4=0),M50+NPV(general!$B$8,N$50:$CE50),0)</f>
        <v>0</v>
      </c>
      <c r="M51" s="42">
        <f>IF(AND(M4&lt;&gt;0,N4=0),N50+NPV(general!$B$8,O$50:$CE50),0)</f>
        <v>0</v>
      </c>
      <c r="N51" s="42">
        <f>IF(AND(N4&lt;&gt;0,O4=0),O50+NPV(general!$B$8,P$50:$CE50),0)</f>
        <v>0</v>
      </c>
      <c r="O51" s="42">
        <f>IF(AND(O4&lt;&gt;0,P4=0),P50+NPV(general!$B$8,Q$50:$CE50),0)</f>
        <v>0</v>
      </c>
      <c r="P51" s="42">
        <f>IF(AND(P4&lt;&gt;0,Q4=0),Q50+NPV(general!$B$8,R$50:$CE50),0)</f>
        <v>0</v>
      </c>
      <c r="Q51" s="42">
        <f>IF(AND(Q4&lt;&gt;0,R4=0),R50+NPV(general!$B$8,S$50:$CE50),0)</f>
        <v>0</v>
      </c>
      <c r="R51" s="42">
        <f>IF(AND(R4&lt;&gt;0,S4=0),S50+NPV(general!$B$8,T$50:$CE50),0)</f>
        <v>0</v>
      </c>
      <c r="S51" s="42">
        <f>IF(AND(S4&lt;&gt;0,T4=0),T50+NPV(general!$B$8,U$50:$CE50),0)</f>
        <v>0</v>
      </c>
      <c r="T51" s="42">
        <f>IF(AND(T4&lt;&gt;0,U4=0),U50+NPV(general!$B$8,V$50:$CE50),0)</f>
        <v>0</v>
      </c>
      <c r="U51" s="42">
        <f>IF(AND(U4&lt;&gt;0,V4=0),V50+NPV(general!$B$8,W$50:$CE50),0)</f>
        <v>0</v>
      </c>
      <c r="V51" s="42">
        <f>IF(AND(V4&lt;&gt;0,W4=0),W50+NPV(general!$B$8,X$50:$CE50),0)</f>
        <v>0</v>
      </c>
      <c r="W51" s="42">
        <f>IF(AND(W4&lt;&gt;0,X4=0),X50+NPV(general!$B$8,Y$50:$CE50),0)</f>
        <v>0</v>
      </c>
      <c r="X51" s="42">
        <f>IF(AND(X4&lt;&gt;0,Y4=0),Y50+NPV(general!$B$8,Z$50:$CE50),0)</f>
        <v>0</v>
      </c>
      <c r="Y51" s="42">
        <f>IF(AND(Y4&lt;&gt;0,Z4=0),Z50+NPV(general!$B$8,AA$50:$CE50),0)</f>
        <v>0</v>
      </c>
      <c r="Z51" s="42">
        <f>IF(AND(Z4&lt;&gt;0,AA4=0),AA50+NPV(general!$B$8,AB$50:$CE50),0)</f>
        <v>0</v>
      </c>
      <c r="AA51" s="42">
        <f>IF(AND(AA4&lt;&gt;0,AB4=0),AB50+NPV(general!$B$8,AC$50:$CE50),0)</f>
        <v>0</v>
      </c>
      <c r="AB51" s="42">
        <f>IF(AND(AB4&lt;&gt;0,AC4=0),AC50+NPV(general!$B$8,AD$50:$CE50),0)</f>
        <v>0</v>
      </c>
      <c r="AC51" s="42">
        <f>IF(AND(AC4&lt;&gt;0,AD4=0),AD50+NPV(general!$B$8,AE$50:$CE50),0)</f>
        <v>0</v>
      </c>
      <c r="AD51" s="42">
        <f>IF(AND(AD4&lt;&gt;0,AE4=0),AE50+NPV(general!$B$8,AF$50:$CE50),0)</f>
        <v>0</v>
      </c>
      <c r="AE51" s="42">
        <f>IF(AND(AE4&lt;&gt;0,AF4=0),AF50+NPV(general!$B$8,AG$50:$CE50),0)</f>
        <v>0</v>
      </c>
      <c r="AF51" s="42">
        <f>IF(AND(AF4&lt;&gt;0,AG4=0),AG50+NPV(general!$B$8,AH$50:$CE50),0)</f>
        <v>-5356125809.3654499</v>
      </c>
      <c r="AG51" s="42">
        <f>IF(AND(AG4&lt;&gt;0,AH4=0),AH50+NPV(general!$B$8,AI$50:$CE50),0)</f>
        <v>0</v>
      </c>
      <c r="AH51" s="42">
        <f>IF(AND(AH4&lt;&gt;0,AI4=0),AI50+NPV(general!$B$8,AJ$50:$CE50),0)</f>
        <v>0</v>
      </c>
      <c r="AI51" s="42">
        <f>IF(AND(AI4&lt;&gt;0,AJ4=0),AJ50+NPV(general!$B$8,AK$50:$CE50),0)</f>
        <v>0</v>
      </c>
      <c r="AJ51" s="42">
        <f>IF(AND(AJ4&lt;&gt;0,AK4=0),AK50+NPV(general!$B$8,AL$50:$CE50),0)</f>
        <v>0</v>
      </c>
      <c r="AK51" s="42">
        <f>IF(AND(AK4&lt;&gt;0,AL4=0),AL50+NPV(general!$B$8,AM$50:$CE50),0)</f>
        <v>0</v>
      </c>
      <c r="AL51" s="42">
        <f>IF(AND(AL4&lt;&gt;0,AM4=0),AM50+NPV(general!$B$8,AN$50:$CE50),0)</f>
        <v>0</v>
      </c>
      <c r="AM51" s="42">
        <f>IF(AND(AM4&lt;&gt;0,AN4=0),AN50+NPV(general!$B$8,AO$50:$CE50),0)</f>
        <v>0</v>
      </c>
      <c r="AN51" s="42">
        <f>IF(AND(AN4&lt;&gt;0,AO4=0),AO50+NPV(general!$B$8,AP$50:$CE50),0)</f>
        <v>0</v>
      </c>
      <c r="AO51" s="42">
        <f>IF(AND(AO4&lt;&gt;0,AP4=0),AP50+NPV(general!$B$8,AQ$50:$CE50),0)</f>
        <v>0</v>
      </c>
      <c r="AP51" s="42">
        <f>IF(AND(AP4&lt;&gt;0,AQ4=0),AQ50+NPV(general!$B$8,AR$50:$CE50),0)</f>
        <v>0</v>
      </c>
      <c r="AQ51" s="42">
        <f>IF(AND(AQ4&lt;&gt;0,AR4=0),AR50+NPV(general!$B$8,AS$50:$CE50),0)</f>
        <v>0</v>
      </c>
      <c r="AR51" s="42">
        <f>IF(AND(AR4&lt;&gt;0,AS4=0),AS50+NPV(general!$B$8,AT$50:$CE50),0)</f>
        <v>0</v>
      </c>
      <c r="AS51" s="42">
        <f>IF(AND(AS4&lt;&gt;0,AT4=0),AT50+NPV(general!$B$8,AU$50:$CE50),0)</f>
        <v>0</v>
      </c>
      <c r="AT51" s="42">
        <f>IF(AND(AT4&lt;&gt;0,AU4=0),AU50+NPV(general!$B$8,AV$50:$CE50),0)</f>
        <v>0</v>
      </c>
      <c r="AU51" s="42">
        <f>IF(AND(AU4&lt;&gt;0,AV4=0),AV50+NPV(general!$B$8,AW$50:$CE50),0)</f>
        <v>0</v>
      </c>
      <c r="AV51" s="42">
        <f>IF(AND(AV4&lt;&gt;0,AW4=0),AW50+NPV(general!$B$8,AX$50:$CE50),0)</f>
        <v>0</v>
      </c>
      <c r="AW51" s="42">
        <f>IF(AND(AW4&lt;&gt;0,AX4=0),AX50+NPV(general!$B$8,AY$50:$CE50),0)</f>
        <v>0</v>
      </c>
      <c r="AX51" s="42">
        <f>IF(AND(AX4&lt;&gt;0,AY4=0),AY50+NPV(general!$B$8,AZ$50:$CE50),0)</f>
        <v>0</v>
      </c>
      <c r="AY51" s="42">
        <f>IF(AND(AY4&lt;&gt;0,AZ4=0),AZ50+NPV(general!$B$8,BA$50:$CE50),0)</f>
        <v>0</v>
      </c>
      <c r="AZ51" s="42">
        <f>IF(AND(AZ4&lt;&gt;0,BA4=0),BA50+NPV(general!$B$8,BB$50:$CE50),0)</f>
        <v>0</v>
      </c>
      <c r="BA51" s="42">
        <f>IF(AND(BA4&lt;&gt;0,BB4=0),BB50+NPV(general!$B$8,BC$50:$CE50),0)</f>
        <v>0</v>
      </c>
      <c r="BB51" s="42">
        <f>IF(AND(BB4&lt;&gt;0,BC4=0),BC50+NPV(general!$B$8,BD$50:$CE50),0)</f>
        <v>0</v>
      </c>
      <c r="BC51" s="42">
        <f>IF(AND(BC4&lt;&gt;0,BD4=0),BD50+NPV(general!$B$8,BE$50:$CE50),0)</f>
        <v>0</v>
      </c>
      <c r="BD51" s="42">
        <f>IF(AND(BD4&lt;&gt;0,BE4=0),BE50+NPV(general!$B$8,BF$50:$CE50),0)</f>
        <v>0</v>
      </c>
      <c r="BE51" s="42">
        <f>IF(AND(BE4&lt;&gt;0,BF4=0),BF50+NPV(general!$B$8,BG$50:$CE50),0)</f>
        <v>0</v>
      </c>
      <c r="BF51" s="42">
        <f>IF(AND(BF4&lt;&gt;0,BG4=0),BG50+NPV(general!$B$8,BH$50:$CE50),0)</f>
        <v>0</v>
      </c>
      <c r="BG51" s="42">
        <f>IF(AND(BG4&lt;&gt;0,BH4=0),BH50+NPV(general!$B$8,BI$50:$CE50),0)</f>
        <v>0</v>
      </c>
      <c r="BH51" s="42">
        <f>IF(AND(BH4&lt;&gt;0,BI4=0),BI50+NPV(general!$B$8,BJ$50:$CE50),0)</f>
        <v>0</v>
      </c>
      <c r="BI51" s="42">
        <f>IF(AND(BI4&lt;&gt;0,BJ4=0),BJ50+NPV(general!$B$8,BK$50:$CE50),0)</f>
        <v>0</v>
      </c>
      <c r="BJ51" s="42">
        <f>IF(AND(BJ4&lt;&gt;0,BK4=0),BK50+NPV(general!$B$8,BL$50:$CE50),0)</f>
        <v>0</v>
      </c>
      <c r="BK51" s="42">
        <f>IF(AND(BK4&lt;&gt;0,BL4=0),BL50+NPV(general!$B$8,BM$50:$CE50),0)</f>
        <v>0</v>
      </c>
      <c r="BL51" s="42">
        <f>IF(AND(BL4&lt;&gt;0,BM4=0),BM50+NPV(general!$B$8,BN$50:$CE50),0)</f>
        <v>0</v>
      </c>
      <c r="BM51" s="42">
        <f>IF(AND(BM4&lt;&gt;0,BN4=0),BN50+NPV(general!$B$8,BO$50:$CE50),0)</f>
        <v>0</v>
      </c>
      <c r="BN51" s="42">
        <f>IF(AND(BN4&lt;&gt;0,BO4=0),BO50+NPV(general!$B$8,BP$50:$CE50),0)</f>
        <v>0</v>
      </c>
      <c r="BO51" s="42">
        <f>IF(AND(BO4&lt;&gt;0,BP4=0),BP50+NPV(general!$B$8,BQ$50:$CE50),0)</f>
        <v>0</v>
      </c>
      <c r="BP51" s="42">
        <f>IF(AND(BP4&lt;&gt;0,BQ4=0),BQ50+NPV(general!$B$8,BR$50:$CE50),0)</f>
        <v>0</v>
      </c>
      <c r="BQ51" s="42">
        <f>IF(AND(BQ4&lt;&gt;0,BR4=0),BR50+NPV(general!$B$8,BS$50:$CE50),0)</f>
        <v>0</v>
      </c>
      <c r="BR51" s="42">
        <f>IF(AND(BR4&lt;&gt;0,BS4=0),BS50+NPV(general!$B$8,BT$50:$CE50),0)</f>
        <v>0</v>
      </c>
      <c r="BS51" s="42">
        <f>IF(AND(BS4&lt;&gt;0,BT4=0),BT50+NPV(general!$B$8,BU$50:$CE50),0)</f>
        <v>0</v>
      </c>
      <c r="BT51" s="42">
        <f>IF(AND(BT4&lt;&gt;0,BU4=0),BU50+NPV(general!$B$8,BV$50:$CE50),0)</f>
        <v>0</v>
      </c>
      <c r="BU51" s="42">
        <f>IF(AND(BU4&lt;&gt;0,BV4=0),BV50+NPV(general!$B$8,BW$50:$CE50),0)</f>
        <v>0</v>
      </c>
      <c r="BV51" s="42">
        <f>IF(AND(BV4&lt;&gt;0,BW4=0),BW50+NPV(general!$B$8,BX$50:$CE50),0)</f>
        <v>0</v>
      </c>
      <c r="BW51" s="42">
        <f>IF(AND(BW4&lt;&gt;0,BX4=0),BX50+NPV(general!$B$8,BY$50:$CE50),0)</f>
        <v>0</v>
      </c>
      <c r="BX51" s="42">
        <f>IF(AND(BX4&lt;&gt;0,BY4=0),BY50+NPV(general!$B$8,BZ$50:$CE50),0)</f>
        <v>0</v>
      </c>
      <c r="BY51" s="42">
        <f>IF(AND(BY4&lt;&gt;0,BZ4=0),BZ50+NPV(general!$B$8,CA$50:$CE50),0)</f>
        <v>0</v>
      </c>
      <c r="BZ51" s="42">
        <f>IF(AND(BZ4&lt;&gt;0,CA4=0),CA50+NPV(general!$B$8,CB$50:$CE50),0)</f>
        <v>0</v>
      </c>
      <c r="CA51" s="42">
        <f>IF(AND(CA4&lt;&gt;0,CB4=0),CB50+NPV(general!$B$8,CC$50:$CE50),0)</f>
        <v>0</v>
      </c>
      <c r="CB51" s="42">
        <f>IF(AND(CB4&lt;&gt;0,CC4=0),CC50+NPV(general!$B$8,CD$50:$CE50),0)</f>
        <v>0</v>
      </c>
      <c r="CC51" s="42">
        <f>IF(AND(CC4&lt;&gt;0,CD4=0),CD50+NPV(general!$B$8,CE$50:$CE50),0)</f>
        <v>0</v>
      </c>
      <c r="CD51" s="42">
        <f>IF(AND(CD4&lt;&gt;0,CE4=0),CE50+NPV(general!$B$8,$CE$50:CF50),0)</f>
        <v>0</v>
      </c>
      <c r="CE51" s="42">
        <f>IF(AND(CE4&lt;&gt;0,CF4=0),CF50+NPV(general!$B$8,$CE$50:CG50),0)</f>
        <v>0</v>
      </c>
    </row>
    <row r="52" spans="1:83">
      <c r="AD52"/>
    </row>
    <row r="53" spans="1:83">
      <c r="A53" t="s">
        <v>545</v>
      </c>
      <c r="B53" t="s">
        <v>538</v>
      </c>
      <c r="C53" s="42">
        <f>-C12-C17+C47+C51</f>
        <v>-643425</v>
      </c>
      <c r="D53" s="42">
        <f t="shared" ref="D53:BO53" si="21">-D12-D17+D47+D51</f>
        <v>-643425</v>
      </c>
      <c r="E53" s="42">
        <f t="shared" si="21"/>
        <v>-1930275</v>
      </c>
      <c r="F53" s="42">
        <f t="shared" si="21"/>
        <v>-15281343.75</v>
      </c>
      <c r="G53" s="42">
        <f t="shared" si="21"/>
        <v>-15281343.75</v>
      </c>
      <c r="H53" s="42">
        <f t="shared" si="21"/>
        <v>-15281343.75</v>
      </c>
      <c r="I53" s="42">
        <f t="shared" si="21"/>
        <v>-15281343.75</v>
      </c>
      <c r="J53" s="42">
        <f t="shared" si="21"/>
        <v>-23288228.563160419</v>
      </c>
      <c r="K53" s="42">
        <f t="shared" si="21"/>
        <v>-34659865.701693535</v>
      </c>
      <c r="L53" s="42">
        <f t="shared" si="21"/>
        <v>-46531395.249748707</v>
      </c>
      <c r="M53" s="42">
        <f t="shared" si="21"/>
        <v>-58891112.95811224</v>
      </c>
      <c r="N53" s="42">
        <f t="shared" si="21"/>
        <v>-67362399.41618824</v>
      </c>
      <c r="O53" s="42">
        <f t="shared" si="21"/>
        <v>-75885169.983823299</v>
      </c>
      <c r="P53" s="42">
        <f t="shared" si="21"/>
        <v>-84433734.892852783</v>
      </c>
      <c r="Q53" s="42">
        <f t="shared" si="21"/>
        <v>-92978510.627480984</v>
      </c>
      <c r="R53" s="42">
        <f t="shared" si="21"/>
        <v>-101485545.16420031</v>
      </c>
      <c r="S53" s="42">
        <f t="shared" si="21"/>
        <v>-116802469.84400511</v>
      </c>
      <c r="T53" s="42">
        <f t="shared" si="21"/>
        <v>-132453190.76446104</v>
      </c>
      <c r="U53" s="42">
        <f t="shared" si="21"/>
        <v>-148420145.23341608</v>
      </c>
      <c r="V53" s="42">
        <f t="shared" si="21"/>
        <v>-164682114.27872801</v>
      </c>
      <c r="W53" s="42">
        <f t="shared" si="21"/>
        <v>-181213781.35124683</v>
      </c>
      <c r="X53" s="42">
        <f t="shared" si="21"/>
        <v>-201169077.47783947</v>
      </c>
      <c r="Y53" s="42">
        <f t="shared" si="21"/>
        <v>-221595619.51115131</v>
      </c>
      <c r="Z53" s="42">
        <f t="shared" si="21"/>
        <v>-242495292.5641098</v>
      </c>
      <c r="AA53" s="42">
        <f t="shared" si="21"/>
        <v>-263869035.57008743</v>
      </c>
      <c r="AB53" s="42">
        <f t="shared" si="21"/>
        <v>-285716719.46027708</v>
      </c>
      <c r="AC53" s="42">
        <f t="shared" si="21"/>
        <v>-315383015.59770823</v>
      </c>
      <c r="AD53" s="42">
        <f t="shared" si="21"/>
        <v>-345864577.87134504</v>
      </c>
      <c r="AE53" s="42">
        <f t="shared" si="21"/>
        <v>-377174009.7251544</v>
      </c>
      <c r="AF53" s="42">
        <f t="shared" si="21"/>
        <v>-5765449040.0914688</v>
      </c>
      <c r="AG53" s="42">
        <f t="shared" si="21"/>
        <v>0</v>
      </c>
      <c r="AH53" s="42">
        <f t="shared" si="21"/>
        <v>0</v>
      </c>
      <c r="AI53" s="42">
        <f t="shared" si="21"/>
        <v>0</v>
      </c>
      <c r="AJ53" s="42">
        <f t="shared" si="21"/>
        <v>0</v>
      </c>
      <c r="AK53" s="42">
        <f t="shared" si="21"/>
        <v>0</v>
      </c>
      <c r="AL53" s="42">
        <f t="shared" si="21"/>
        <v>0</v>
      </c>
      <c r="AM53" s="42">
        <f t="shared" si="21"/>
        <v>0</v>
      </c>
      <c r="AN53" s="42">
        <f t="shared" si="21"/>
        <v>0</v>
      </c>
      <c r="AO53" s="42">
        <f t="shared" si="21"/>
        <v>0</v>
      </c>
      <c r="AP53" s="42">
        <f t="shared" si="21"/>
        <v>0</v>
      </c>
      <c r="AQ53" s="42">
        <f t="shared" si="21"/>
        <v>0</v>
      </c>
      <c r="AR53" s="42">
        <f t="shared" si="21"/>
        <v>0</v>
      </c>
      <c r="AS53" s="42">
        <f t="shared" si="21"/>
        <v>0</v>
      </c>
      <c r="AT53" s="42">
        <f t="shared" si="21"/>
        <v>0</v>
      </c>
      <c r="AU53" s="42">
        <f t="shared" si="21"/>
        <v>0</v>
      </c>
      <c r="AV53" s="42">
        <f t="shared" si="21"/>
        <v>0</v>
      </c>
      <c r="AW53" s="42">
        <f t="shared" si="21"/>
        <v>0</v>
      </c>
      <c r="AX53" s="42">
        <f t="shared" si="21"/>
        <v>0</v>
      </c>
      <c r="AY53" s="42">
        <f t="shared" si="21"/>
        <v>0</v>
      </c>
      <c r="AZ53" s="42">
        <f t="shared" si="21"/>
        <v>0</v>
      </c>
      <c r="BA53" s="42">
        <f t="shared" si="21"/>
        <v>0</v>
      </c>
      <c r="BB53" s="42">
        <f t="shared" si="21"/>
        <v>0</v>
      </c>
      <c r="BC53" s="42">
        <f t="shared" si="21"/>
        <v>0</v>
      </c>
      <c r="BD53" s="42">
        <f t="shared" si="21"/>
        <v>0</v>
      </c>
      <c r="BE53" s="42">
        <f t="shared" si="21"/>
        <v>0</v>
      </c>
      <c r="BF53" s="42">
        <f t="shared" si="21"/>
        <v>0</v>
      </c>
      <c r="BG53" s="42">
        <f t="shared" si="21"/>
        <v>0</v>
      </c>
      <c r="BH53" s="42">
        <f t="shared" si="21"/>
        <v>0</v>
      </c>
      <c r="BI53" s="42">
        <f t="shared" si="21"/>
        <v>0</v>
      </c>
      <c r="BJ53" s="42">
        <f t="shared" si="21"/>
        <v>0</v>
      </c>
      <c r="BK53" s="42">
        <f t="shared" si="21"/>
        <v>0</v>
      </c>
      <c r="BL53" s="42">
        <f t="shared" si="21"/>
        <v>0</v>
      </c>
      <c r="BM53" s="42">
        <f t="shared" si="21"/>
        <v>0</v>
      </c>
      <c r="BN53" s="42">
        <f t="shared" si="21"/>
        <v>0</v>
      </c>
      <c r="BO53" s="42">
        <f t="shared" si="21"/>
        <v>0</v>
      </c>
      <c r="BP53" s="42">
        <f t="shared" ref="BP53:CE53" si="22">-BP12-BP17+BP47+BP51</f>
        <v>0</v>
      </c>
      <c r="BQ53" s="42">
        <f t="shared" si="22"/>
        <v>0</v>
      </c>
      <c r="BR53" s="42">
        <f t="shared" si="22"/>
        <v>0</v>
      </c>
      <c r="BS53" s="42">
        <f t="shared" si="22"/>
        <v>0</v>
      </c>
      <c r="BT53" s="42">
        <f t="shared" si="22"/>
        <v>0</v>
      </c>
      <c r="BU53" s="42">
        <f t="shared" si="22"/>
        <v>0</v>
      </c>
      <c r="BV53" s="42">
        <f t="shared" si="22"/>
        <v>0</v>
      </c>
      <c r="BW53" s="42">
        <f t="shared" si="22"/>
        <v>0</v>
      </c>
      <c r="BX53" s="42">
        <f t="shared" si="22"/>
        <v>0</v>
      </c>
      <c r="BY53" s="42">
        <f t="shared" si="22"/>
        <v>0</v>
      </c>
      <c r="BZ53" s="42">
        <f t="shared" si="22"/>
        <v>0</v>
      </c>
      <c r="CA53" s="42">
        <f t="shared" si="22"/>
        <v>0</v>
      </c>
      <c r="CB53" s="42">
        <f t="shared" si="22"/>
        <v>0</v>
      </c>
      <c r="CC53" s="42">
        <f t="shared" si="22"/>
        <v>0</v>
      </c>
      <c r="CD53" s="42">
        <f t="shared" si="22"/>
        <v>0</v>
      </c>
      <c r="CE53" s="42">
        <f t="shared" si="22"/>
        <v>0</v>
      </c>
    </row>
    <row r="55" spans="1:83">
      <c r="A55" s="37" t="s">
        <v>576</v>
      </c>
      <c r="B55" s="195">
        <f>C53+NPV(general!$B$8,D53:CE53)</f>
        <v>-2758293634.9369626</v>
      </c>
      <c r="D55" s="42"/>
    </row>
    <row r="56" spans="1:83">
      <c r="A56" s="37" t="s">
        <v>546</v>
      </c>
      <c r="B56" s="5" t="e">
        <f>IRR(C53:CE53,10%)</f>
        <v>#NUM!</v>
      </c>
    </row>
    <row r="57" spans="1:83">
      <c r="A57" s="37" t="s">
        <v>547</v>
      </c>
      <c r="B57" s="196">
        <f>SUM(B62:B66)/SUM(B60:B61)</f>
        <v>51.666339781702291</v>
      </c>
    </row>
    <row r="58" spans="1:83">
      <c r="A58" s="65"/>
      <c r="B58" s="197"/>
    </row>
    <row r="59" spans="1:83" ht="43.5">
      <c r="A59" s="198" t="s">
        <v>548</v>
      </c>
      <c r="B59" s="199" t="s">
        <v>549</v>
      </c>
      <c r="C59" s="200" t="s">
        <v>550</v>
      </c>
      <c r="D59" s="200" t="s">
        <v>551</v>
      </c>
    </row>
    <row r="60" spans="1:83">
      <c r="A60" t="s">
        <v>552</v>
      </c>
      <c r="B60" s="195">
        <f>-(C12+NPV(general!$B$8,D12:CE12))</f>
        <v>-52156132.3238919</v>
      </c>
      <c r="C60" s="5">
        <f>B60/$B$67</f>
        <v>1.8908839749066042E-2</v>
      </c>
    </row>
    <row r="61" spans="1:83">
      <c r="A61" t="s">
        <v>553</v>
      </c>
      <c r="B61" s="195">
        <f>-(C17+NPV(general!$B$8,D17:CE17))</f>
        <v>-216856.69280957984</v>
      </c>
      <c r="C61" s="5">
        <f>B61/$B$67</f>
        <v>7.8619872106015226E-5</v>
      </c>
      <c r="D61" s="5"/>
    </row>
    <row r="62" spans="1:83">
      <c r="A62" s="65" t="s">
        <v>544</v>
      </c>
      <c r="B62" s="195">
        <f>C51+NPV(general!$B$8,D51:CE51)</f>
        <v>-1301251060.6733081</v>
      </c>
      <c r="C62" s="5">
        <f t="shared" ref="C62:C67" si="23">B62/$B$67</f>
        <v>0.47175944003621162</v>
      </c>
      <c r="D62" s="5">
        <f>B62/SUM($B$62:$B$66)</f>
        <v>0.48089032567722012</v>
      </c>
    </row>
    <row r="63" spans="1:83">
      <c r="A63" t="s">
        <v>554</v>
      </c>
      <c r="B63" s="195">
        <f>C43+NPV(general!$B$8,D43:CE43)</f>
        <v>24709666.284081474</v>
      </c>
      <c r="C63" s="5">
        <f t="shared" si="23"/>
        <v>-8.9583161020658272E-3</v>
      </c>
      <c r="D63" s="5">
        <f>B63/SUM($B$62:$B$66)</f>
        <v>-9.1317039623229311E-3</v>
      </c>
    </row>
    <row r="64" spans="1:83">
      <c r="A64" t="s">
        <v>555</v>
      </c>
      <c r="B64" s="195">
        <f>C44+NPV(general!$B$8,D44:CE44)</f>
        <v>-1362335147.5490153</v>
      </c>
      <c r="C64" s="5">
        <f t="shared" si="23"/>
        <v>0.49390504705281307</v>
      </c>
      <c r="D64" s="5">
        <f>B64/SUM($B$62:$B$66)</f>
        <v>0.50346456005759788</v>
      </c>
    </row>
    <row r="65" spans="1:83">
      <c r="A65" t="s">
        <v>556</v>
      </c>
      <c r="B65" s="195">
        <f>C45+NPV(general!$B$8,D45:CE45)</f>
        <v>3020958.4286290877</v>
      </c>
      <c r="C65" s="5">
        <f t="shared" si="23"/>
        <v>-1.0952272776056811E-3</v>
      </c>
      <c r="D65" s="5">
        <f>B65/SUM($B$62:$B$66)</f>
        <v>-1.1164253590303218E-3</v>
      </c>
    </row>
    <row r="66" spans="1:83">
      <c r="A66" t="s">
        <v>557</v>
      </c>
      <c r="B66" s="195">
        <f>C46+NPV(general!$B$8,D46:CE46)</f>
        <v>-70065062.410648078</v>
      </c>
      <c r="C66" s="5">
        <f t="shared" si="23"/>
        <v>2.5401596669474724E-2</v>
      </c>
      <c r="D66" s="5">
        <f>B66/SUM($B$62:$B$66)</f>
        <v>2.5893243586535237E-2</v>
      </c>
    </row>
    <row r="67" spans="1:83">
      <c r="A67" t="s">
        <v>158</v>
      </c>
      <c r="B67" s="195">
        <f>B60+B61+B62+B63+B64+B65+B66</f>
        <v>-2758293634.9369626</v>
      </c>
      <c r="C67" s="5">
        <f t="shared" si="23"/>
        <v>1</v>
      </c>
    </row>
    <row r="70" spans="1:83">
      <c r="A70" t="s">
        <v>573</v>
      </c>
      <c r="B70" t="s">
        <v>577</v>
      </c>
    </row>
    <row r="71" spans="1:83">
      <c r="A71" t="s">
        <v>499</v>
      </c>
      <c r="B71" t="s">
        <v>503</v>
      </c>
      <c r="C71" s="42">
        <f>IF(AND(C$3&gt;=2025,C$6&lt;&gt;0),VLOOKUP(C$3,'efecte socio eco fp'!$A$5:$X$30,16,FALSE)-VLOOKUP(C$3,'efecte socio eco 21'!$A$5:$X$30,16,FALSE),0)</f>
        <v>0</v>
      </c>
      <c r="D71" s="42">
        <f>IF(AND(D$3&gt;=2025,D$6&lt;&gt;0),VLOOKUP(D$3,'efecte socio eco fp'!$A$5:$X$30,16,FALSE)-VLOOKUP(D$3,'efecte socio eco 21'!$A$5:$X$30,16,FALSE),0)</f>
        <v>0</v>
      </c>
      <c r="E71" s="42">
        <f>IF(AND(E$3&gt;=2025,E$6&lt;&gt;0),VLOOKUP(E$3,'efecte socio eco fp'!$A$5:$X$30,16,FALSE)-VLOOKUP(E$3,'efecte socio eco 21'!$A$5:$X$30,16,FALSE),0)</f>
        <v>0</v>
      </c>
      <c r="F71" s="42">
        <f>IF(AND(F$3&gt;=2025,F$6&lt;&gt;0),VLOOKUP(F$3,'efecte socio eco fp'!$A$5:$X$30,16,FALSE)-VLOOKUP(F$3,'efecte socio eco 21'!$A$5:$X$30,16,FALSE),0)</f>
        <v>0</v>
      </c>
      <c r="G71" s="42">
        <f>IF(AND(G$3&gt;=2025,G$6&lt;&gt;0),VLOOKUP(G$3,'efecte socio eco fp'!$A$5:$X$30,16,FALSE)-VLOOKUP(G$3,'efecte socio eco 21'!$A$5:$X$30,16,FALSE),0)</f>
        <v>0</v>
      </c>
      <c r="H71" s="42">
        <f>IF(AND(H$3&gt;=2025,H$6&lt;&gt;0),VLOOKUP(H$3,'efecte socio eco fp'!$A$5:$X$30,16,FALSE)-VLOOKUP(H$3,'efecte socio eco 21'!$A$5:$X$30,16,FALSE),0)</f>
        <v>0</v>
      </c>
      <c r="I71" s="42">
        <f>IF(AND(I$3&gt;=2025,I$6&lt;&gt;0),VLOOKUP(I$3,'efecte socio eco fp'!$A$5:$X$30,16,FALSE)-VLOOKUP(I$3,'efecte socio eco 21'!$A$5:$X$30,16,FALSE),0)</f>
        <v>0</v>
      </c>
      <c r="J71" s="42">
        <f>IF(AND(J$3&gt;=2025,J$6&lt;&gt;0),VLOOKUP(J$3,'efecte socio eco fp'!$A$5:$X$30,16,FALSE)-VLOOKUP(J$3,'efecte socio eco 21'!$A$5:$X$30,16,FALSE),0)</f>
        <v>0.37705930961601553</v>
      </c>
      <c r="K71" s="42">
        <f>IF(AND(K$3&gt;=2025,K$6&lt;&gt;0),VLOOKUP(K$3,'efecte socio eco fp'!$A$5:$X$30,16,FALSE)-VLOOKUP(K$3,'efecte socio eco 21'!$A$5:$X$30,16,FALSE),0)</f>
        <v>0.52319472274029977</v>
      </c>
      <c r="L71" s="42">
        <f>IF(AND(L$3&gt;=2025,L$6&lt;&gt;0),VLOOKUP(L$3,'efecte socio eco fp'!$A$5:$X$30,16,FALSE)-VLOOKUP(L$3,'efecte socio eco 21'!$A$5:$X$30,16,FALSE),0)</f>
        <v>0.6750605069755693</v>
      </c>
      <c r="M71" s="42">
        <f>IF(AND(M$3&gt;=2025,M$6&lt;&gt;0),VLOOKUP(M$3,'efecte socio eco fp'!$A$5:$X$30,16,FALSE)-VLOOKUP(M$3,'efecte socio eco 21'!$A$5:$X$30,16,FALSE),0)</f>
        <v>0.8328281454887474</v>
      </c>
      <c r="N71" s="42">
        <f>IF(AND(N$3&gt;=2025,N$6&lt;&gt;0),VLOOKUP(N$3,'efecte socio eco fp'!$A$5:$X$30,16,FALSE)-VLOOKUP(N$3,'efecte socio eco 21'!$A$5:$X$30,16,FALSE),0)</f>
        <v>0.90842062824958703</v>
      </c>
      <c r="O71" s="42">
        <f>IF(AND(O$3&gt;=2025,O$6&lt;&gt;0),VLOOKUP(O$3,'efecte socio eco fp'!$A$5:$X$30,16,FALSE)-VLOOKUP(O$3,'efecte socio eco 21'!$A$5:$X$30,16,FALSE),0)</f>
        <v>0.98588878550071968</v>
      </c>
      <c r="P71" s="42">
        <f>IF(AND(P$3&gt;=2025,P$6&lt;&gt;0),VLOOKUP(P$3,'efecte socio eco fp'!$A$5:$X$30,16,FALSE)-VLOOKUP(P$3,'efecte socio eco 21'!$A$5:$X$30,16,FALSE),0)</f>
        <v>1.0652693030679075</v>
      </c>
      <c r="Q71" s="42">
        <f>IF(AND(Q$3&gt;=2025,Q$6&lt;&gt;0),VLOOKUP(Q$3,'efecte socio eco fp'!$A$5:$X$30,16,FALSE)-VLOOKUP(Q$3,'efecte socio eco 21'!$A$5:$X$30,16,FALSE),0)</f>
        <v>1.1465995130565716</v>
      </c>
      <c r="R71" s="42">
        <f>IF(AND(R$3&gt;=2025,R$6&lt;&gt;0),VLOOKUP(R$3,'efecte socio eco fp'!$A$5:$X$30,16,FALSE)-VLOOKUP(R$3,'efecte socio eco 21'!$A$5:$X$30,16,FALSE),0)</f>
        <v>1.2299174045583641</v>
      </c>
      <c r="S71" s="42">
        <f>IF(AND(S$3&gt;=2025,S$6&lt;&gt;0),VLOOKUP(S$3,'efecte socio eco fp'!$A$5:$X$30,16,FALSE)-VLOOKUP(S$3,'efecte socio eco 21'!$A$5:$X$30,16,FALSE),0)</f>
        <v>1.1513797119550873</v>
      </c>
      <c r="T71" s="42">
        <f>IF(AND(T$3&gt;=2025,T$6&lt;&gt;0),VLOOKUP(T$3,'efecte socio eco fp'!$A$5:$X$30,16,FALSE)-VLOOKUP(T$3,'efecte socio eco 21'!$A$5:$X$30,16,FALSE),0)</f>
        <v>1.0706027394844568</v>
      </c>
      <c r="U71" s="42">
        <f>IF(AND(U$3&gt;=2025,U$6&lt;&gt;0),VLOOKUP(U$3,'efecte socio eco fp'!$A$5:$X$30,16,FALSE)-VLOOKUP(U$3,'efecte socio eco 21'!$A$5:$X$30,16,FALSE),0)</f>
        <v>0.98754167508741375</v>
      </c>
      <c r="V71" s="42">
        <f>IF(AND(V$3&gt;=2025,V$6&lt;&gt;0),VLOOKUP(V$3,'efecte socio eco fp'!$A$5:$X$30,16,FALSE)-VLOOKUP(V$3,'efecte socio eco 21'!$A$5:$X$30,16,FALSE),0)</f>
        <v>0.90215092178186751</v>
      </c>
      <c r="W71" s="42">
        <f>IF(AND(W$3&gt;=2025,W$6&lt;&gt;0),VLOOKUP(W$3,'efecte socio eco fp'!$A$5:$X$30,16,FALSE)-VLOOKUP(W$3,'efecte socio eco 21'!$A$5:$X$30,16,FALSE),0)</f>
        <v>0.81438408486792468</v>
      </c>
      <c r="X71" s="42">
        <f>IF(AND(X$3&gt;=2025,X$6&lt;&gt;0),VLOOKUP(X$3,'efecte socio eco fp'!$A$5:$X$30,16,FALSE)-VLOOKUP(X$3,'efecte socio eco 21'!$A$5:$X$30,16,FALSE),0)</f>
        <v>0.93831472957026563</v>
      </c>
      <c r="Y71" s="42">
        <f>IF(AND(Y$3&gt;=2025,Y$6&lt;&gt;0),VLOOKUP(Y$3,'efecte socio eco fp'!$A$5:$X$30,16,FALSE)-VLOOKUP(Y$3,'efecte socio eco 21'!$A$5:$X$30,16,FALSE),0)</f>
        <v>1.064578468180116</v>
      </c>
      <c r="Z71" s="42">
        <f>IF(AND(Z$3&gt;=2025,Z$6&lt;&gt;0),VLOOKUP(Z$3,'efecte socio eco fp'!$A$5:$X$30,16,FALSE)-VLOOKUP(Z$3,'efecte socio eco 21'!$A$5:$X$30,16,FALSE),0)</f>
        <v>1.1932089552865364</v>
      </c>
      <c r="AA71" s="42">
        <f>IF(AND(AA$3&gt;=2025,AA$6&lt;&gt;0),VLOOKUP(AA$3,'efecte socio eco fp'!$A$5:$X$30,16,FALSE)-VLOOKUP(AA$3,'efecte socio eco 21'!$A$5:$X$30,16,FALSE),0)</f>
        <v>1.3242402793766814</v>
      </c>
      <c r="AB71" s="42">
        <f>IF(AND(AB$3&gt;=2025,AB$6&lt;&gt;0),VLOOKUP(AB$3,'efecte socio eco fp'!$A$5:$X$30,16,FALSE)-VLOOKUP(AB$3,'efecte socio eco 21'!$A$5:$X$30,16,FALSE),0)</f>
        <v>1.4577069680999557</v>
      </c>
      <c r="AC71" s="42">
        <f>IF(AND(AC$3&gt;=2025,AC$6&lt;&gt;0),VLOOKUP(AC$3,'efecte socio eco fp'!$A$5:$X$30,16,FALSE)-VLOOKUP(AC$3,'efecte socio eco 21'!$A$5:$X$30,16,FALSE),0)</f>
        <v>1.6094128332442779</v>
      </c>
      <c r="AD71" s="42">
        <f>IF(AND(AD$3&gt;=2025,AD$6&lt;&gt;0),VLOOKUP(AD$3,'efecte socio eco fp'!$A$5:$X$30,16,FALSE)-VLOOKUP(AD$3,'efecte socio eco 21'!$A$5:$X$30,16,FALSE),0)</f>
        <v>1.7638763372488029</v>
      </c>
      <c r="AE71" s="42">
        <f>IF(AND(AE$3&gt;=2025,AE$6&lt;&gt;0),VLOOKUP(AE$3,'efecte socio eco fp'!$A$5:$X$30,16,FALSE)-VLOOKUP(AE$3,'efecte socio eco 21'!$A$5:$X$30,16,FALSE),0)</f>
        <v>1.9211362485111749</v>
      </c>
      <c r="AF71" s="42">
        <f>IF(AND(AF$3&gt;=2025,AF$6&lt;&gt;0),VLOOKUP(AF$3,'efecte socio eco fp'!$A$5:$X$30,16,FALSE)-VLOOKUP(AF$3,'efecte socio eco 21'!$A$5:$X$30,16,FALSE),0)</f>
        <v>2.0812318237694853</v>
      </c>
      <c r="AG71" s="42">
        <f>IF(AND(AG$3&gt;=2025,AG$6&lt;&gt;0),VLOOKUP(AG$3,'efecte socio eco fp'!$A$5:$X$30,16,FALSE)-VLOOKUP(AG$3,'efecte socio eco 21'!$A$5:$X$30,16,FALSE),0)</f>
        <v>0</v>
      </c>
      <c r="AH71" s="42">
        <f>IF(AND(AH$3&gt;=2025,AH$6&lt;&gt;0),VLOOKUP(AH$3,'efecte socio eco fp'!$A$5:$X$30,16,FALSE)-VLOOKUP(AH$3,'efecte socio eco 21'!$A$5:$X$30,16,FALSE),0)</f>
        <v>0</v>
      </c>
      <c r="AI71" s="42">
        <f>IF(AND(AI$3&gt;=2025,AI$6&lt;&gt;0),VLOOKUP(AI$3,'efecte socio eco fp'!$A$5:$X$30,16,FALSE)-VLOOKUP(AI$3,'efecte socio eco 21'!$A$5:$X$30,16,FALSE),0)</f>
        <v>0</v>
      </c>
      <c r="AJ71" s="42">
        <f>IF(AND(AJ$3&gt;=2025,AJ$6&lt;&gt;0),VLOOKUP(AJ$3,'efecte socio eco fp'!$A$5:$X$30,16,FALSE)-VLOOKUP(AJ$3,'efecte socio eco 21'!$A$5:$X$30,16,FALSE),0)</f>
        <v>0</v>
      </c>
      <c r="AK71" s="42">
        <f>IF(AND(AK$3&gt;=2025,AK$6&lt;&gt;0),VLOOKUP(AK$3,'efecte socio eco fp'!$A$5:$X$30,16,FALSE)-VLOOKUP(AK$3,'efecte socio eco 21'!$A$5:$X$30,16,FALSE),0)</f>
        <v>0</v>
      </c>
      <c r="AL71" s="42">
        <f>IF(AND(AL$3&gt;=2025,AL$6&lt;&gt;0),VLOOKUP(AL$3,'efecte socio eco fp'!$A$5:$X$30,16,FALSE)-VLOOKUP(AL$3,'efecte socio eco 21'!$A$5:$X$30,16,FALSE),0)</f>
        <v>0</v>
      </c>
      <c r="AM71" s="42">
        <f>IF(AND(AM$3&gt;=2025,AM$6&lt;&gt;0),VLOOKUP(AM$3,'efecte socio eco fp'!$A$5:$X$30,16,FALSE)-VLOOKUP(AM$3,'efecte socio eco 21'!$A$5:$X$30,16,FALSE),0)</f>
        <v>0</v>
      </c>
      <c r="AN71" s="42">
        <f>IF(AND(AN$3&gt;=2025,AN$6&lt;&gt;0),VLOOKUP(AN$3,'efecte socio eco fp'!$A$5:$X$30,16,FALSE)-VLOOKUP(AN$3,'efecte socio eco 21'!$A$5:$X$30,16,FALSE),0)</f>
        <v>0</v>
      </c>
      <c r="AO71" s="42">
        <f>IF(AND(AO$3&gt;=2025,AO$6&lt;&gt;0),VLOOKUP(AO$3,'efecte socio eco fp'!$A$5:$X$30,16,FALSE)-VLOOKUP(AO$3,'efecte socio eco 21'!$A$5:$X$30,16,FALSE),0)</f>
        <v>0</v>
      </c>
      <c r="AP71" s="42">
        <f>IF(AND(AP$3&gt;=2025,AP$6&lt;&gt;0),VLOOKUP(AP$3,'efecte socio eco fp'!$A$5:$X$30,16,FALSE)-VLOOKUP(AP$3,'efecte socio eco 21'!$A$5:$X$30,16,FALSE),0)</f>
        <v>0</v>
      </c>
      <c r="AQ71" s="42">
        <f>IF(AND(AQ$3&gt;=2025,AQ$6&lt;&gt;0),VLOOKUP(AQ$3,'efecte socio eco fp'!$A$5:$X$30,16,FALSE)-VLOOKUP(AQ$3,'efecte socio eco 21'!$A$5:$X$30,16,FALSE),0)</f>
        <v>0</v>
      </c>
      <c r="AR71" s="42">
        <f>IF(AND(AR$3&gt;=2025,AR$6&lt;&gt;0),VLOOKUP(AR$3,'efecte socio eco fp'!$A$5:$X$30,16,FALSE)-VLOOKUP(AR$3,'efecte socio eco 21'!$A$5:$X$30,16,FALSE),0)</f>
        <v>0</v>
      </c>
      <c r="AS71" s="42">
        <f>IF(AND(AS$3&gt;=2025,AS$6&lt;&gt;0),VLOOKUP(AS$3,'efecte socio eco fp'!$A$5:$X$30,16,FALSE)-VLOOKUP(AS$3,'efecte socio eco 21'!$A$5:$X$30,16,FALSE),0)</f>
        <v>0</v>
      </c>
      <c r="AT71" s="42">
        <f>IF(AND(AT$3&gt;=2025,AT$6&lt;&gt;0),VLOOKUP(AT$3,'efecte socio eco fp'!$A$5:$X$30,16,FALSE)-VLOOKUP(AT$3,'efecte socio eco 21'!$A$5:$X$30,16,FALSE),0)</f>
        <v>0</v>
      </c>
      <c r="AU71" s="42">
        <f>IF(AND(AU$3&gt;=2025,AU$6&lt;&gt;0),VLOOKUP(AU$3,'efecte socio eco fp'!$A$5:$X$30,16,FALSE)-VLOOKUP(AU$3,'efecte socio eco 21'!$A$5:$X$30,16,FALSE),0)</f>
        <v>0</v>
      </c>
      <c r="AV71" s="42">
        <f>IF(AND(AV$3&gt;=2025,AV$6&lt;&gt;0),VLOOKUP(AV$3,'efecte socio eco fp'!$A$5:$X$30,16,FALSE)-VLOOKUP(AV$3,'efecte socio eco 21'!$A$5:$X$30,16,FALSE),0)</f>
        <v>0</v>
      </c>
      <c r="AW71" s="42">
        <f>IF(AND(AW$3&gt;=2025,AW$6&lt;&gt;0),VLOOKUP(AW$3,'efecte socio eco fp'!$A$5:$X$30,16,FALSE)-VLOOKUP(AW$3,'efecte socio eco 21'!$A$5:$X$30,16,FALSE),0)</f>
        <v>0</v>
      </c>
      <c r="AX71" s="42">
        <f>IF(AND(AX$3&gt;=2025,AX$6&lt;&gt;0),VLOOKUP(AX$3,'efecte socio eco fp'!$A$5:$X$30,16,FALSE)-VLOOKUP(AX$3,'efecte socio eco 21'!$A$5:$X$30,16,FALSE),0)</f>
        <v>0</v>
      </c>
      <c r="AY71" s="42">
        <f>IF(AND(AY$3&gt;=2025,AY$6&lt;&gt;0),VLOOKUP(AY$3,'efecte socio eco fp'!$A$5:$X$30,16,FALSE)-VLOOKUP(AY$3,'efecte socio eco 21'!$A$5:$X$30,16,FALSE),0)</f>
        <v>0</v>
      </c>
      <c r="AZ71" s="42">
        <f>IF(AND(AZ$3&gt;=2025,AZ$6&lt;&gt;0),VLOOKUP(AZ$3,'efecte socio eco fp'!$A$5:$X$30,16,FALSE)-VLOOKUP(AZ$3,'efecte socio eco 21'!$A$5:$X$30,16,FALSE),0)</f>
        <v>0</v>
      </c>
      <c r="BA71" s="42">
        <f>IF(AND(BA$3&gt;=2025,BA$6&lt;&gt;0),VLOOKUP(BA$3,'efecte socio eco fp'!$A$5:$X$30,16,FALSE)-VLOOKUP(BA$3,'efecte socio eco 21'!$A$5:$X$30,16,FALSE),0)</f>
        <v>0</v>
      </c>
      <c r="BB71" s="42">
        <f>IF(AND(BB$3&gt;=2025,BB$6&lt;&gt;0),VLOOKUP(BB$3,'efecte socio eco fp'!$A$5:$X$30,16,FALSE)-VLOOKUP(BB$3,'efecte socio eco 21'!$A$5:$X$30,16,FALSE),0)</f>
        <v>0</v>
      </c>
      <c r="BC71" s="42">
        <f>IF(AND(BC$3&gt;=2025,BC$6&lt;&gt;0),VLOOKUP(BC$3,'efecte socio eco fp'!$A$5:$X$30,16,FALSE)-VLOOKUP(BC$3,'efecte socio eco 21'!$A$5:$X$30,16,FALSE),0)</f>
        <v>0</v>
      </c>
      <c r="BD71" s="42">
        <f>IF(AND(BD$3&gt;=2025,BD$6&lt;&gt;0),VLOOKUP(BD$3,'efecte socio eco fp'!$A$5:$X$30,16,FALSE)-VLOOKUP(BD$3,'efecte socio eco 21'!$A$5:$X$30,16,FALSE),0)</f>
        <v>0</v>
      </c>
      <c r="BE71" s="42">
        <f>IF(AND(BE$3&gt;=2025,BE$6&lt;&gt;0),VLOOKUP(BE$3,'efecte socio eco fp'!$A$5:$X$30,16,FALSE)-VLOOKUP(BE$3,'efecte socio eco 21'!$A$5:$X$30,16,FALSE),0)</f>
        <v>0</v>
      </c>
      <c r="BF71" s="42">
        <f>IF(AND(BF$3&gt;=2025,BF$6&lt;&gt;0),VLOOKUP(BF$3,'efecte socio eco fp'!$A$5:$X$30,16,FALSE)-VLOOKUP(BF$3,'efecte socio eco 21'!$A$5:$X$30,16,FALSE),0)</f>
        <v>0</v>
      </c>
      <c r="BG71" s="42">
        <f>IF(AND(BG$3&gt;=2025,BG$6&lt;&gt;0),VLOOKUP(BG$3,'efecte socio eco fp'!$A$5:$X$30,16,FALSE)-VLOOKUP(BG$3,'efecte socio eco 21'!$A$5:$X$30,16,FALSE),0)</f>
        <v>0</v>
      </c>
      <c r="BH71" s="42">
        <f>IF(AND(BH$3&gt;=2025,BH$6&lt;&gt;0),VLOOKUP(BH$3,'efecte socio eco fp'!$A$5:$X$30,16,FALSE)-VLOOKUP(BH$3,'efecte socio eco 21'!$A$5:$X$30,16,FALSE),0)</f>
        <v>0</v>
      </c>
      <c r="BI71" s="42">
        <f>IF(AND(BI$3&gt;=2025,BI$6&lt;&gt;0),VLOOKUP(BI$3,'efecte socio eco fp'!$A$5:$X$30,16,FALSE)-VLOOKUP(BI$3,'efecte socio eco 21'!$A$5:$X$30,16,FALSE),0)</f>
        <v>0</v>
      </c>
      <c r="BJ71" s="42">
        <f>IF(AND(BJ$3&gt;=2025,BJ$6&lt;&gt;0),VLOOKUP(BJ$3,'efecte socio eco fp'!$A$5:$X$30,16,FALSE)-VLOOKUP(BJ$3,'efecte socio eco 21'!$A$5:$X$30,16,FALSE),0)</f>
        <v>0</v>
      </c>
      <c r="BK71" s="42">
        <f>IF(AND(BK$3&gt;=2025,BK$6&lt;&gt;0),VLOOKUP(BK$3,'efecte socio eco fp'!$A$5:$X$30,16,FALSE)-VLOOKUP(BK$3,'efecte socio eco 21'!$A$5:$X$30,16,FALSE),0)</f>
        <v>0</v>
      </c>
      <c r="BL71" s="42">
        <f>IF(AND(BL$3&gt;=2025,BL$6&lt;&gt;0),VLOOKUP(BL$3,'efecte socio eco fp'!$A$5:$X$30,16,FALSE)-VLOOKUP(BL$3,'efecte socio eco 21'!$A$5:$X$30,16,FALSE),0)</f>
        <v>0</v>
      </c>
      <c r="BM71" s="42">
        <f>IF(AND(BM$3&gt;=2025,BM$6&lt;&gt;0),VLOOKUP(BM$3,'efecte socio eco fp'!$A$5:$X$30,16,FALSE)-VLOOKUP(BM$3,'efecte socio eco 21'!$A$5:$X$30,16,FALSE),0)</f>
        <v>0</v>
      </c>
      <c r="BN71" s="42">
        <f>IF(AND(BN$3&gt;=2025,BN$6&lt;&gt;0),VLOOKUP(BN$3,'efecte socio eco fp'!$A$5:$X$30,16,FALSE)-VLOOKUP(BN$3,'efecte socio eco 21'!$A$5:$X$30,16,FALSE),0)</f>
        <v>0</v>
      </c>
      <c r="BO71" s="42">
        <f>IF(AND(BO$3&gt;=2025,BO$6&lt;&gt;0),VLOOKUP(BO$3,'efecte socio eco fp'!$A$5:$X$30,16,FALSE)-VLOOKUP(BO$3,'efecte socio eco 21'!$A$5:$X$30,16,FALSE),0)</f>
        <v>0</v>
      </c>
      <c r="BP71" s="42">
        <f>IF(AND(BP$3&gt;=2025,BP$6&lt;&gt;0),VLOOKUP(BP$3,'efecte socio eco fp'!$A$5:$X$30,16,FALSE)-VLOOKUP(BP$3,'efecte socio eco 21'!$A$5:$X$30,16,FALSE),0)</f>
        <v>0</v>
      </c>
      <c r="BQ71" s="42">
        <f>IF(AND(BQ$3&gt;=2025,BQ$6&lt;&gt;0),VLOOKUP(BQ$3,'efecte socio eco fp'!$A$5:$X$30,16,FALSE)-VLOOKUP(BQ$3,'efecte socio eco 21'!$A$5:$X$30,16,FALSE),0)</f>
        <v>0</v>
      </c>
      <c r="BR71" s="42">
        <f>IF(AND(BR$3&gt;=2025,BR$6&lt;&gt;0),VLOOKUP(BR$3,'efecte socio eco fp'!$A$5:$X$30,16,FALSE)-VLOOKUP(BR$3,'efecte socio eco 21'!$A$5:$X$30,16,FALSE),0)</f>
        <v>0</v>
      </c>
      <c r="BS71" s="42">
        <f>IF(AND(BS$3&gt;=2025,BS$6&lt;&gt;0),VLOOKUP(BS$3,'efecte socio eco fp'!$A$5:$X$30,16,FALSE)-VLOOKUP(BS$3,'efecte socio eco 21'!$A$5:$X$30,16,FALSE),0)</f>
        <v>0</v>
      </c>
      <c r="BT71" s="42">
        <f>IF(AND(BT$3&gt;=2025,BT$6&lt;&gt;0),VLOOKUP(BT$3,'efecte socio eco fp'!$A$5:$X$30,16,FALSE)-VLOOKUP(BT$3,'efecte socio eco 21'!$A$5:$X$30,16,FALSE),0)</f>
        <v>0</v>
      </c>
      <c r="BU71" s="42">
        <f>IF(AND(BU$3&gt;=2025,BU$6&lt;&gt;0),VLOOKUP(BU$3,'efecte socio eco fp'!$A$5:$X$30,16,FALSE)-VLOOKUP(BU$3,'efecte socio eco 21'!$A$5:$X$30,16,FALSE),0)</f>
        <v>0</v>
      </c>
      <c r="BV71" s="42">
        <f>IF(AND(BV$3&gt;=2025,BV$6&lt;&gt;0),VLOOKUP(BV$3,'efecte socio eco fp'!$A$5:$X$30,16,FALSE)-VLOOKUP(BV$3,'efecte socio eco 21'!$A$5:$X$30,16,FALSE),0)</f>
        <v>0</v>
      </c>
      <c r="BW71" s="42">
        <f>IF(AND(BW$3&gt;=2025,BW$6&lt;&gt;0),VLOOKUP(BW$3,'efecte socio eco fp'!$A$5:$X$30,16,FALSE)-VLOOKUP(BW$3,'efecte socio eco 21'!$A$5:$X$30,16,FALSE),0)</f>
        <v>0</v>
      </c>
      <c r="BX71" s="42">
        <f>IF(AND(BX$3&gt;=2025,BX$6&lt;&gt;0),VLOOKUP(BX$3,'efecte socio eco fp'!$A$5:$X$30,16,FALSE)-VLOOKUP(BX$3,'efecte socio eco 21'!$A$5:$X$30,16,FALSE),0)</f>
        <v>0</v>
      </c>
      <c r="BY71" s="42">
        <f>IF(AND(BY$3&gt;=2025,BY$6&lt;&gt;0),VLOOKUP(BY$3,'efecte socio eco fp'!$A$5:$X$30,16,FALSE)-VLOOKUP(BY$3,'efecte socio eco 21'!$A$5:$X$30,16,FALSE),0)</f>
        <v>0</v>
      </c>
      <c r="BZ71" s="42">
        <f>IF(AND(BZ$3&gt;=2025,BZ$6&lt;&gt;0),VLOOKUP(BZ$3,'efecte socio eco fp'!$A$5:$X$30,16,FALSE)-VLOOKUP(BZ$3,'efecte socio eco 21'!$A$5:$X$30,16,FALSE),0)</f>
        <v>0</v>
      </c>
      <c r="CA71" s="42">
        <f>IF(AND(CA$3&gt;=2025,CA$6&lt;&gt;0),VLOOKUP(CA$3,'efecte socio eco fp'!$A$5:$X$30,16,FALSE)-VLOOKUP(CA$3,'efecte socio eco 21'!$A$5:$X$30,16,FALSE),0)</f>
        <v>0</v>
      </c>
      <c r="CB71" s="42">
        <f>IF(AND(CB$3&gt;=2025,CB$6&lt;&gt;0),VLOOKUP(CB$3,'efecte socio eco fp'!$A$5:$X$30,16,FALSE)-VLOOKUP(CB$3,'efecte socio eco 21'!$A$5:$X$30,16,FALSE),0)</f>
        <v>0</v>
      </c>
      <c r="CC71" s="42">
        <f>IF(AND(CC$3&gt;=2025,CC$6&lt;&gt;0),VLOOKUP(CC$3,'efecte socio eco fp'!$A$5:$X$30,16,FALSE)-VLOOKUP(CC$3,'efecte socio eco 21'!$A$5:$X$30,16,FALSE),0)</f>
        <v>0</v>
      </c>
      <c r="CD71" s="42">
        <f>IF(AND(CD$3&gt;=2025,CD$6&lt;&gt;0),VLOOKUP(CD$3,'efecte socio eco fp'!$A$5:$X$30,16,FALSE)-VLOOKUP(CD$3,'efecte socio eco 21'!$A$5:$X$30,16,FALSE),0)</f>
        <v>0</v>
      </c>
      <c r="CE71" s="42">
        <f>IF(AND(CE$3&gt;=2025,CE$6&lt;&gt;0),VLOOKUP(CE$3,'efecte socio eco fp'!$A$5:$X$30,16,FALSE)-VLOOKUP(CE$3,'efecte socio eco 21'!$A$5:$X$30,16,FALSE),0)</f>
        <v>0</v>
      </c>
    </row>
    <row r="72" spans="1:83">
      <c r="A72" t="s">
        <v>500</v>
      </c>
      <c r="B72" t="s">
        <v>503</v>
      </c>
      <c r="C72" s="42">
        <f>IF(AND(C$3&gt;=2025,C$6&lt;&gt;0),VLOOKUP(C$3,'efecte socio eco fp'!$A$5:$X$30,17,FALSE)-VLOOKUP(C$3,'efecte socio eco 21'!$A$5:$X$30,17,FALSE),0)</f>
        <v>0</v>
      </c>
      <c r="D72" s="42">
        <f>IF(AND(D$3&gt;=2025,D$6&lt;&gt;0),VLOOKUP(D$3,'efecte socio eco fp'!$A$5:$X$30,17,FALSE)-VLOOKUP(D$3,'efecte socio eco 21'!$A$5:$X$30,17,FALSE),0)</f>
        <v>0</v>
      </c>
      <c r="E72" s="42">
        <f>IF(AND(E$3&gt;=2025,E$6&lt;&gt;0),VLOOKUP(E$3,'efecte socio eco fp'!$A$5:$X$30,17,FALSE)-VLOOKUP(E$3,'efecte socio eco 21'!$A$5:$X$30,17,FALSE),0)</f>
        <v>0</v>
      </c>
      <c r="F72" s="42">
        <f>IF(AND(F$3&gt;=2025,F$6&lt;&gt;0),VLOOKUP(F$3,'efecte socio eco fp'!$A$5:$X$30,17,FALSE)-VLOOKUP(F$3,'efecte socio eco 21'!$A$5:$X$30,17,FALSE),0)</f>
        <v>0</v>
      </c>
      <c r="G72" s="42">
        <f>IF(AND(G$3&gt;=2025,G$6&lt;&gt;0),VLOOKUP(G$3,'efecte socio eco fp'!$A$5:$X$30,17,FALSE)-VLOOKUP(G$3,'efecte socio eco 21'!$A$5:$X$30,17,FALSE),0)</f>
        <v>0</v>
      </c>
      <c r="H72" s="42">
        <f>IF(AND(H$3&gt;=2025,H$6&lt;&gt;0),VLOOKUP(H$3,'efecte socio eco fp'!$A$5:$X$30,17,FALSE)-VLOOKUP(H$3,'efecte socio eco 21'!$A$5:$X$30,17,FALSE),0)</f>
        <v>0</v>
      </c>
      <c r="I72" s="42">
        <f>IF(AND(I$3&gt;=2025,I$6&lt;&gt;0),VLOOKUP(I$3,'efecte socio eco fp'!$A$5:$X$30,17,FALSE)-VLOOKUP(I$3,'efecte socio eco 21'!$A$5:$X$30,17,FALSE),0)</f>
        <v>0</v>
      </c>
      <c r="J72" s="42">
        <f>IF(AND(J$3&gt;=2025,J$6&lt;&gt;0),VLOOKUP(J$3,'efecte socio eco fp'!$A$5:$X$30,17,FALSE)-VLOOKUP(J$3,'efecte socio eco 21'!$A$5:$X$30,17,FALSE),0)</f>
        <v>5.5437682329738891E-2</v>
      </c>
      <c r="K72" s="42">
        <f>IF(AND(K$3&gt;=2025,K$6&lt;&gt;0),VLOOKUP(K$3,'efecte socio eco fp'!$A$5:$X$30,17,FALSE)-VLOOKUP(K$3,'efecte socio eco 21'!$A$5:$X$30,17,FALSE),0)</f>
        <v>8.2594604071800859E-2</v>
      </c>
      <c r="L72" s="42">
        <f>IF(AND(L$3&gt;=2025,L$6&lt;&gt;0),VLOOKUP(L$3,'efecte socio eco fp'!$A$5:$X$30,17,FALSE)-VLOOKUP(L$3,'efecte socio eco 21'!$A$5:$X$30,17,FALSE),0)</f>
        <v>0.11082513512110381</v>
      </c>
      <c r="M72" s="42">
        <f>IF(AND(M$3&gt;=2025,M$6&lt;&gt;0),VLOOKUP(M$3,'efecte socio eco fp'!$A$5:$X$30,17,FALSE)-VLOOKUP(M$3,'efecte socio eco 21'!$A$5:$X$30,17,FALSE),0)</f>
        <v>0.14016154983346496</v>
      </c>
      <c r="N72" s="42">
        <f>IF(AND(N$3&gt;=2025,N$6&lt;&gt;0),VLOOKUP(N$3,'efecte socio eco fp'!$A$5:$X$30,17,FALSE)-VLOOKUP(N$3,'efecte socio eco 21'!$A$5:$X$30,17,FALSE),0)</f>
        <v>0.15254373718880743</v>
      </c>
      <c r="O72" s="42">
        <f>IF(AND(O$3&gt;=2025,O$6&lt;&gt;0),VLOOKUP(O$3,'efecte socio eco fp'!$A$5:$X$30,17,FALSE)-VLOOKUP(O$3,'efecte socio eco 21'!$A$5:$X$30,17,FALSE),0)</f>
        <v>0.16523280346427782</v>
      </c>
      <c r="P72" s="42">
        <f>IF(AND(P$3&gt;=2025,P$6&lt;&gt;0),VLOOKUP(P$3,'efecte socio eco fp'!$A$5:$X$30,17,FALSE)-VLOOKUP(P$3,'efecte socio eco 21'!$A$5:$X$30,17,FALSE),0)</f>
        <v>0.17823475240265907</v>
      </c>
      <c r="Q72" s="42">
        <f>IF(AND(Q$3&gt;=2025,Q$6&lt;&gt;0),VLOOKUP(Q$3,'efecte socio eco fp'!$A$5:$X$30,17,FALSE)-VLOOKUP(Q$3,'efecte socio eco 21'!$A$5:$X$30,17,FALSE),0)</f>
        <v>0.19155569357963032</v>
      </c>
      <c r="R72" s="42">
        <f>IF(AND(R$3&gt;=2025,R$6&lt;&gt;0),VLOOKUP(R$3,'efecte socio eco fp'!$A$5:$X$30,17,FALSE)-VLOOKUP(R$3,'efecte socio eco 21'!$A$5:$X$30,17,FALSE),0)</f>
        <v>0.20520184416318443</v>
      </c>
      <c r="S72" s="42">
        <f>IF(AND(S$3&gt;=2025,S$6&lt;&gt;0),VLOOKUP(S$3,'efecte socio eco fp'!$A$5:$X$30,17,FALSE)-VLOOKUP(S$3,'efecte socio eco 21'!$A$5:$X$30,17,FALSE),0)</f>
        <v>0.19008754077549384</v>
      </c>
      <c r="T72" s="42">
        <f>IF(AND(T$3&gt;=2025,T$6&lt;&gt;0),VLOOKUP(T$3,'efecte socio eco fp'!$A$5:$X$30,17,FALSE)-VLOOKUP(T$3,'efecte socio eco 21'!$A$5:$X$30,17,FALSE),0)</f>
        <v>0.17454479241541776</v>
      </c>
      <c r="U72" s="42">
        <f>IF(AND(U$3&gt;=2025,U$6&lt;&gt;0),VLOOKUP(U$3,'efecte socio eco fp'!$A$5:$X$30,17,FALSE)-VLOOKUP(U$3,'efecte socio eco 21'!$A$5:$X$30,17,FALSE),0)</f>
        <v>0.15856500348309055</v>
      </c>
      <c r="V72" s="42">
        <f>IF(AND(V$3&gt;=2025,V$6&lt;&gt;0),VLOOKUP(V$3,'efecte socio eco fp'!$A$5:$X$30,17,FALSE)-VLOOKUP(V$3,'efecte socio eco 21'!$A$5:$X$30,17,FALSE),0)</f>
        <v>0.14213942716423844</v>
      </c>
      <c r="W72" s="42">
        <f>IF(AND(W$3&gt;=2025,W$6&lt;&gt;0),VLOOKUP(W$3,'efecte socio eco fp'!$A$5:$X$30,17,FALSE)-VLOOKUP(W$3,'efecte socio eco 21'!$A$5:$X$30,17,FALSE),0)</f>
        <v>0.12525916295044226</v>
      </c>
      <c r="X72" s="42">
        <f>IF(AND(X$3&gt;=2025,X$6&lt;&gt;0),VLOOKUP(X$3,'efecte socio eco fp'!$A$5:$X$30,17,FALSE)-VLOOKUP(X$3,'efecte socio eco 21'!$A$5:$X$30,17,FALSE),0)</f>
        <v>0.13956156195490621</v>
      </c>
      <c r="Y72" s="42">
        <f>IF(AND(Y$3&gt;=2025,Y$6&lt;&gt;0),VLOOKUP(Y$3,'efecte socio eco fp'!$A$5:$X$30,17,FALSE)-VLOOKUP(Y$3,'efecte socio eco 21'!$A$5:$X$30,17,FALSE),0)</f>
        <v>0.15413248078630204</v>
      </c>
      <c r="Z72" s="42">
        <f>IF(AND(Z$3&gt;=2025,Z$6&lt;&gt;0),VLOOKUP(Z$3,'efecte socio eco fp'!$A$5:$X$30,17,FALSE)-VLOOKUP(Z$3,'efecte socio eco 21'!$A$5:$X$30,17,FALSE),0)</f>
        <v>0.16897581101648029</v>
      </c>
      <c r="AA72" s="42">
        <f>IF(AND(AA$3&gt;=2025,AA$6&lt;&gt;0),VLOOKUP(AA$3,'efecte socio eco fp'!$A$5:$X$30,17,FALSE)-VLOOKUP(AA$3,'efecte socio eco 21'!$A$5:$X$30,17,FALSE),0)</f>
        <v>0.18409549472426079</v>
      </c>
      <c r="AB72" s="42">
        <f>IF(AND(AB$3&gt;=2025,AB$6&lt;&gt;0),VLOOKUP(AB$3,'efecte socio eco fp'!$A$5:$X$30,17,FALSE)-VLOOKUP(AB$3,'efecte socio eco 21'!$A$5:$X$30,17,FALSE),0)</f>
        <v>0.19949552511252477</v>
      </c>
      <c r="AC72" s="42">
        <f>IF(AND(AC$3&gt;=2025,AC$6&lt;&gt;0),VLOOKUP(AC$3,'efecte socio eco fp'!$A$5:$X$30,17,FALSE)-VLOOKUP(AC$3,'efecte socio eco 21'!$A$5:$X$30,17,FALSE),0)</f>
        <v>0.21454947943720981</v>
      </c>
      <c r="AD72" s="42">
        <f>IF(AND(AD$3&gt;=2025,AD$6&lt;&gt;0),VLOOKUP(AD$3,'efecte socio eco fp'!$A$5:$X$30,17,FALSE)-VLOOKUP(AD$3,'efecte socio eco 21'!$A$5:$X$30,17,FALSE),0)</f>
        <v>0.22987588104206225</v>
      </c>
      <c r="AE72" s="42">
        <f>IF(AND(AE$3&gt;=2025,AE$6&lt;&gt;0),VLOOKUP(AE$3,'efecte socio eco fp'!$A$5:$X$30,17,FALSE)-VLOOKUP(AE$3,'efecte socio eco 21'!$A$5:$X$30,17,FALSE),0)</f>
        <v>0.24547859097583569</v>
      </c>
      <c r="AF72" s="42">
        <f>IF(AND(AF$3&gt;=2025,AF$6&lt;&gt;0),VLOOKUP(AF$3,'efecte socio eco fp'!$A$5:$X$30,17,FALSE)-VLOOKUP(AF$3,'efecte socio eco 21'!$A$5:$X$30,17,FALSE),0)</f>
        <v>0.26136151948139741</v>
      </c>
      <c r="AG72" s="42">
        <f>IF(AND(AG$3&gt;=2025,AG$6&lt;&gt;0),VLOOKUP(AG$3,'efecte socio eco fp'!$A$5:$X$30,17,FALSE)-VLOOKUP(AG$3,'efecte socio eco 21'!$A$5:$X$30,17,FALSE),0)</f>
        <v>0</v>
      </c>
      <c r="AH72" s="42">
        <f>IF(AND(AH$3&gt;=2025,AH$6&lt;&gt;0),VLOOKUP(AH$3,'efecte socio eco fp'!$A$5:$X$30,17,FALSE)-VLOOKUP(AH$3,'efecte socio eco 21'!$A$5:$X$30,17,FALSE),0)</f>
        <v>0</v>
      </c>
      <c r="AI72" s="42">
        <f>IF(AND(AI$3&gt;=2025,AI$6&lt;&gt;0),VLOOKUP(AI$3,'efecte socio eco fp'!$A$5:$X$30,17,FALSE)-VLOOKUP(AI$3,'efecte socio eco 21'!$A$5:$X$30,17,FALSE),0)</f>
        <v>0</v>
      </c>
      <c r="AJ72" s="42">
        <f>IF(AND(AJ$3&gt;=2025,AJ$6&lt;&gt;0),VLOOKUP(AJ$3,'efecte socio eco fp'!$A$5:$X$30,17,FALSE)-VLOOKUP(AJ$3,'efecte socio eco 21'!$A$5:$X$30,17,FALSE),0)</f>
        <v>0</v>
      </c>
      <c r="AK72" s="42">
        <f>IF(AND(AK$3&gt;=2025,AK$6&lt;&gt;0),VLOOKUP(AK$3,'efecte socio eco fp'!$A$5:$X$30,17,FALSE)-VLOOKUP(AK$3,'efecte socio eco 21'!$A$5:$X$30,17,FALSE),0)</f>
        <v>0</v>
      </c>
      <c r="AL72" s="42">
        <f>IF(AND(AL$3&gt;=2025,AL$6&lt;&gt;0),VLOOKUP(AL$3,'efecte socio eco fp'!$A$5:$X$30,17,FALSE)-VLOOKUP(AL$3,'efecte socio eco 21'!$A$5:$X$30,17,FALSE),0)</f>
        <v>0</v>
      </c>
      <c r="AM72" s="42">
        <f>IF(AND(AM$3&gt;=2025,AM$6&lt;&gt;0),VLOOKUP(AM$3,'efecte socio eco fp'!$A$5:$X$30,17,FALSE)-VLOOKUP(AM$3,'efecte socio eco 21'!$A$5:$X$30,17,FALSE),0)</f>
        <v>0</v>
      </c>
      <c r="AN72" s="42">
        <f>IF(AND(AN$3&gt;=2025,AN$6&lt;&gt;0),VLOOKUP(AN$3,'efecte socio eco fp'!$A$5:$X$30,17,FALSE)-VLOOKUP(AN$3,'efecte socio eco 21'!$A$5:$X$30,17,FALSE),0)</f>
        <v>0</v>
      </c>
      <c r="AO72" s="42">
        <f>IF(AND(AO$3&gt;=2025,AO$6&lt;&gt;0),VLOOKUP(AO$3,'efecte socio eco fp'!$A$5:$X$30,17,FALSE)-VLOOKUP(AO$3,'efecte socio eco 21'!$A$5:$X$30,17,FALSE),0)</f>
        <v>0</v>
      </c>
      <c r="AP72" s="42">
        <f>IF(AND(AP$3&gt;=2025,AP$6&lt;&gt;0),VLOOKUP(AP$3,'efecte socio eco fp'!$A$5:$X$30,17,FALSE)-VLOOKUP(AP$3,'efecte socio eco 21'!$A$5:$X$30,17,FALSE),0)</f>
        <v>0</v>
      </c>
      <c r="AQ72" s="42">
        <f>IF(AND(AQ$3&gt;=2025,AQ$6&lt;&gt;0),VLOOKUP(AQ$3,'efecte socio eco fp'!$A$5:$X$30,17,FALSE)-VLOOKUP(AQ$3,'efecte socio eco 21'!$A$5:$X$30,17,FALSE),0)</f>
        <v>0</v>
      </c>
      <c r="AR72" s="42">
        <f>IF(AND(AR$3&gt;=2025,AR$6&lt;&gt;0),VLOOKUP(AR$3,'efecte socio eco fp'!$A$5:$X$30,17,FALSE)-VLOOKUP(AR$3,'efecte socio eco 21'!$A$5:$X$30,17,FALSE),0)</f>
        <v>0</v>
      </c>
      <c r="AS72" s="42">
        <f>IF(AND(AS$3&gt;=2025,AS$6&lt;&gt;0),VLOOKUP(AS$3,'efecte socio eco fp'!$A$5:$X$30,17,FALSE)-VLOOKUP(AS$3,'efecte socio eco 21'!$A$5:$X$30,17,FALSE),0)</f>
        <v>0</v>
      </c>
      <c r="AT72" s="42">
        <f>IF(AND(AT$3&gt;=2025,AT$6&lt;&gt;0),VLOOKUP(AT$3,'efecte socio eco fp'!$A$5:$X$30,17,FALSE)-VLOOKUP(AT$3,'efecte socio eco 21'!$A$5:$X$30,17,FALSE),0)</f>
        <v>0</v>
      </c>
      <c r="AU72" s="42">
        <f>IF(AND(AU$3&gt;=2025,AU$6&lt;&gt;0),VLOOKUP(AU$3,'efecte socio eco fp'!$A$5:$X$30,17,FALSE)-VLOOKUP(AU$3,'efecte socio eco 21'!$A$5:$X$30,17,FALSE),0)</f>
        <v>0</v>
      </c>
      <c r="AV72" s="42">
        <f>IF(AND(AV$3&gt;=2025,AV$6&lt;&gt;0),VLOOKUP(AV$3,'efecte socio eco fp'!$A$5:$X$30,17,FALSE)-VLOOKUP(AV$3,'efecte socio eco 21'!$A$5:$X$30,17,FALSE),0)</f>
        <v>0</v>
      </c>
      <c r="AW72" s="42">
        <f>IF(AND(AW$3&gt;=2025,AW$6&lt;&gt;0),VLOOKUP(AW$3,'efecte socio eco fp'!$A$5:$X$30,17,FALSE)-VLOOKUP(AW$3,'efecte socio eco 21'!$A$5:$X$30,17,FALSE),0)</f>
        <v>0</v>
      </c>
      <c r="AX72" s="42">
        <f>IF(AND(AX$3&gt;=2025,AX$6&lt;&gt;0),VLOOKUP(AX$3,'efecte socio eco fp'!$A$5:$X$30,17,FALSE)-VLOOKUP(AX$3,'efecte socio eco 21'!$A$5:$X$30,17,FALSE),0)</f>
        <v>0</v>
      </c>
      <c r="AY72" s="42">
        <f>IF(AND(AY$3&gt;=2025,AY$6&lt;&gt;0),VLOOKUP(AY$3,'efecte socio eco fp'!$A$5:$X$30,17,FALSE)-VLOOKUP(AY$3,'efecte socio eco 21'!$A$5:$X$30,17,FALSE),0)</f>
        <v>0</v>
      </c>
      <c r="AZ72" s="42">
        <f>IF(AND(AZ$3&gt;=2025,AZ$6&lt;&gt;0),VLOOKUP(AZ$3,'efecte socio eco fp'!$A$5:$X$30,17,FALSE)-VLOOKUP(AZ$3,'efecte socio eco 21'!$A$5:$X$30,17,FALSE),0)</f>
        <v>0</v>
      </c>
      <c r="BA72" s="42">
        <f>IF(AND(BA$3&gt;=2025,BA$6&lt;&gt;0),VLOOKUP(BA$3,'efecte socio eco fp'!$A$5:$X$30,17,FALSE)-VLOOKUP(BA$3,'efecte socio eco 21'!$A$5:$X$30,17,FALSE),0)</f>
        <v>0</v>
      </c>
      <c r="BB72" s="42">
        <f>IF(AND(BB$3&gt;=2025,BB$6&lt;&gt;0),VLOOKUP(BB$3,'efecte socio eco fp'!$A$5:$X$30,17,FALSE)-VLOOKUP(BB$3,'efecte socio eco 21'!$A$5:$X$30,17,FALSE),0)</f>
        <v>0</v>
      </c>
      <c r="BC72" s="42">
        <f>IF(AND(BC$3&gt;=2025,BC$6&lt;&gt;0),VLOOKUP(BC$3,'efecte socio eco fp'!$A$5:$X$30,17,FALSE)-VLOOKUP(BC$3,'efecte socio eco 21'!$A$5:$X$30,17,FALSE),0)</f>
        <v>0</v>
      </c>
      <c r="BD72" s="42">
        <f>IF(AND(BD$3&gt;=2025,BD$6&lt;&gt;0),VLOOKUP(BD$3,'efecte socio eco fp'!$A$5:$X$30,17,FALSE)-VLOOKUP(BD$3,'efecte socio eco 21'!$A$5:$X$30,17,FALSE),0)</f>
        <v>0</v>
      </c>
      <c r="BE72" s="42">
        <f>IF(AND(BE$3&gt;=2025,BE$6&lt;&gt;0),VLOOKUP(BE$3,'efecte socio eco fp'!$A$5:$X$30,17,FALSE)-VLOOKUP(BE$3,'efecte socio eco 21'!$A$5:$X$30,17,FALSE),0)</f>
        <v>0</v>
      </c>
      <c r="BF72" s="42">
        <f>IF(AND(BF$3&gt;=2025,BF$6&lt;&gt;0),VLOOKUP(BF$3,'efecte socio eco fp'!$A$5:$X$30,17,FALSE)-VLOOKUP(BF$3,'efecte socio eco 21'!$A$5:$X$30,17,FALSE),0)</f>
        <v>0</v>
      </c>
      <c r="BG72" s="42">
        <f>IF(AND(BG$3&gt;=2025,BG$6&lt;&gt;0),VLOOKUP(BG$3,'efecte socio eco fp'!$A$5:$X$30,17,FALSE)-VLOOKUP(BG$3,'efecte socio eco 21'!$A$5:$X$30,17,FALSE),0)</f>
        <v>0</v>
      </c>
      <c r="BH72" s="42">
        <f>IF(AND(BH$3&gt;=2025,BH$6&lt;&gt;0),VLOOKUP(BH$3,'efecte socio eco fp'!$A$5:$X$30,17,FALSE)-VLOOKUP(BH$3,'efecte socio eco 21'!$A$5:$X$30,17,FALSE),0)</f>
        <v>0</v>
      </c>
      <c r="BI72" s="42">
        <f>IF(AND(BI$3&gt;=2025,BI$6&lt;&gt;0),VLOOKUP(BI$3,'efecte socio eco fp'!$A$5:$X$30,17,FALSE)-VLOOKUP(BI$3,'efecte socio eco 21'!$A$5:$X$30,17,FALSE),0)</f>
        <v>0</v>
      </c>
      <c r="BJ72" s="42">
        <f>IF(AND(BJ$3&gt;=2025,BJ$6&lt;&gt;0),VLOOKUP(BJ$3,'efecte socio eco fp'!$A$5:$X$30,17,FALSE)-VLOOKUP(BJ$3,'efecte socio eco 21'!$A$5:$X$30,17,FALSE),0)</f>
        <v>0</v>
      </c>
      <c r="BK72" s="42">
        <f>IF(AND(BK$3&gt;=2025,BK$6&lt;&gt;0),VLOOKUP(BK$3,'efecte socio eco fp'!$A$5:$X$30,17,FALSE)-VLOOKUP(BK$3,'efecte socio eco 21'!$A$5:$X$30,17,FALSE),0)</f>
        <v>0</v>
      </c>
      <c r="BL72" s="42">
        <f>IF(AND(BL$3&gt;=2025,BL$6&lt;&gt;0),VLOOKUP(BL$3,'efecte socio eco fp'!$A$5:$X$30,17,FALSE)-VLOOKUP(BL$3,'efecte socio eco 21'!$A$5:$X$30,17,FALSE),0)</f>
        <v>0</v>
      </c>
      <c r="BM72" s="42">
        <f>IF(AND(BM$3&gt;=2025,BM$6&lt;&gt;0),VLOOKUP(BM$3,'efecte socio eco fp'!$A$5:$X$30,17,FALSE)-VLOOKUP(BM$3,'efecte socio eco 21'!$A$5:$X$30,17,FALSE),0)</f>
        <v>0</v>
      </c>
      <c r="BN72" s="42">
        <f>IF(AND(BN$3&gt;=2025,BN$6&lt;&gt;0),VLOOKUP(BN$3,'efecte socio eco fp'!$A$5:$X$30,17,FALSE)-VLOOKUP(BN$3,'efecte socio eco 21'!$A$5:$X$30,17,FALSE),0)</f>
        <v>0</v>
      </c>
      <c r="BO72" s="42">
        <f>IF(AND(BO$3&gt;=2025,BO$6&lt;&gt;0),VLOOKUP(BO$3,'efecte socio eco fp'!$A$5:$X$30,17,FALSE)-VLOOKUP(BO$3,'efecte socio eco 21'!$A$5:$X$30,17,FALSE),0)</f>
        <v>0</v>
      </c>
      <c r="BP72" s="42">
        <f>IF(AND(BP$3&gt;=2025,BP$6&lt;&gt;0),VLOOKUP(BP$3,'efecte socio eco fp'!$A$5:$X$30,17,FALSE)-VLOOKUP(BP$3,'efecte socio eco 21'!$A$5:$X$30,17,FALSE),0)</f>
        <v>0</v>
      </c>
      <c r="BQ72" s="42">
        <f>IF(AND(BQ$3&gt;=2025,BQ$6&lt;&gt;0),VLOOKUP(BQ$3,'efecte socio eco fp'!$A$5:$X$30,17,FALSE)-VLOOKUP(BQ$3,'efecte socio eco 21'!$A$5:$X$30,17,FALSE),0)</f>
        <v>0</v>
      </c>
      <c r="BR72" s="42">
        <f>IF(AND(BR$3&gt;=2025,BR$6&lt;&gt;0),VLOOKUP(BR$3,'efecte socio eco fp'!$A$5:$X$30,17,FALSE)-VLOOKUP(BR$3,'efecte socio eco 21'!$A$5:$X$30,17,FALSE),0)</f>
        <v>0</v>
      </c>
      <c r="BS72" s="42">
        <f>IF(AND(BS$3&gt;=2025,BS$6&lt;&gt;0),VLOOKUP(BS$3,'efecte socio eco fp'!$A$5:$X$30,17,FALSE)-VLOOKUP(BS$3,'efecte socio eco 21'!$A$5:$X$30,17,FALSE),0)</f>
        <v>0</v>
      </c>
      <c r="BT72" s="42">
        <f>IF(AND(BT$3&gt;=2025,BT$6&lt;&gt;0),VLOOKUP(BT$3,'efecte socio eco fp'!$A$5:$X$30,17,FALSE)-VLOOKUP(BT$3,'efecte socio eco 21'!$A$5:$X$30,17,FALSE),0)</f>
        <v>0</v>
      </c>
      <c r="BU72" s="42">
        <f>IF(AND(BU$3&gt;=2025,BU$6&lt;&gt;0),VLOOKUP(BU$3,'efecte socio eco fp'!$A$5:$X$30,17,FALSE)-VLOOKUP(BU$3,'efecte socio eco 21'!$A$5:$X$30,17,FALSE),0)</f>
        <v>0</v>
      </c>
      <c r="BV72" s="42">
        <f>IF(AND(BV$3&gt;=2025,BV$6&lt;&gt;0),VLOOKUP(BV$3,'efecte socio eco fp'!$A$5:$X$30,17,FALSE)-VLOOKUP(BV$3,'efecte socio eco 21'!$A$5:$X$30,17,FALSE),0)</f>
        <v>0</v>
      </c>
      <c r="BW72" s="42">
        <f>IF(AND(BW$3&gt;=2025,BW$6&lt;&gt;0),VLOOKUP(BW$3,'efecte socio eco fp'!$A$5:$X$30,17,FALSE)-VLOOKUP(BW$3,'efecte socio eco 21'!$A$5:$X$30,17,FALSE),0)</f>
        <v>0</v>
      </c>
      <c r="BX72" s="42">
        <f>IF(AND(BX$3&gt;=2025,BX$6&lt;&gt;0),VLOOKUP(BX$3,'efecte socio eco fp'!$A$5:$X$30,17,FALSE)-VLOOKUP(BX$3,'efecte socio eco 21'!$A$5:$X$30,17,FALSE),0)</f>
        <v>0</v>
      </c>
      <c r="BY72" s="42">
        <f>IF(AND(BY$3&gt;=2025,BY$6&lt;&gt;0),VLOOKUP(BY$3,'efecte socio eco fp'!$A$5:$X$30,17,FALSE)-VLOOKUP(BY$3,'efecte socio eco 21'!$A$5:$X$30,17,FALSE),0)</f>
        <v>0</v>
      </c>
      <c r="BZ72" s="42">
        <f>IF(AND(BZ$3&gt;=2025,BZ$6&lt;&gt;0),VLOOKUP(BZ$3,'efecte socio eco fp'!$A$5:$X$30,17,FALSE)-VLOOKUP(BZ$3,'efecte socio eco 21'!$A$5:$X$30,17,FALSE),0)</f>
        <v>0</v>
      </c>
      <c r="CA72" s="42">
        <f>IF(AND(CA$3&gt;=2025,CA$6&lt;&gt;0),VLOOKUP(CA$3,'efecte socio eco fp'!$A$5:$X$30,17,FALSE)-VLOOKUP(CA$3,'efecte socio eco 21'!$A$5:$X$30,17,FALSE),0)</f>
        <v>0</v>
      </c>
      <c r="CB72" s="42">
        <f>IF(AND(CB$3&gt;=2025,CB$6&lt;&gt;0),VLOOKUP(CB$3,'efecte socio eco fp'!$A$5:$X$30,17,FALSE)-VLOOKUP(CB$3,'efecte socio eco 21'!$A$5:$X$30,17,FALSE),0)</f>
        <v>0</v>
      </c>
      <c r="CC72" s="42">
        <f>IF(AND(CC$3&gt;=2025,CC$6&lt;&gt;0),VLOOKUP(CC$3,'efecte socio eco fp'!$A$5:$X$30,17,FALSE)-VLOOKUP(CC$3,'efecte socio eco 21'!$A$5:$X$30,17,FALSE),0)</f>
        <v>0</v>
      </c>
      <c r="CD72" s="42">
        <f>IF(AND(CD$3&gt;=2025,CD$6&lt;&gt;0),VLOOKUP(CD$3,'efecte socio eco fp'!$A$5:$X$30,17,FALSE)-VLOOKUP(CD$3,'efecte socio eco 21'!$A$5:$X$30,17,FALSE),0)</f>
        <v>0</v>
      </c>
      <c r="CE72" s="42">
        <f>IF(AND(CE$3&gt;=2025,CE$6&lt;&gt;0),VLOOKUP(CE$3,'efecte socio eco fp'!$A$5:$X$30,17,FALSE)-VLOOKUP(CE$3,'efecte socio eco 21'!$A$5:$X$30,17,FALSE),0)</f>
        <v>0</v>
      </c>
    </row>
    <row r="73" spans="1:83">
      <c r="A73" t="s">
        <v>501</v>
      </c>
      <c r="B73" t="s">
        <v>503</v>
      </c>
      <c r="C73" s="42">
        <f>IF(AND(C$3&gt;=2025,C$6&lt;&gt;0),VLOOKUP(C$3,'efecte socio eco fp'!$A$5:$X$30,18,FALSE)-VLOOKUP(C$3,'efecte socio eco 21'!$A$5:$X$30,18,FALSE),0)</f>
        <v>0</v>
      </c>
      <c r="D73" s="42">
        <f>IF(AND(D$3&gt;=2025,D$6&lt;&gt;0),VLOOKUP(D$3,'efecte socio eco fp'!$A$5:$X$30,18,FALSE)-VLOOKUP(D$3,'efecte socio eco 21'!$A$5:$X$30,18,FALSE),0)</f>
        <v>0</v>
      </c>
      <c r="E73" s="42">
        <f>IF(AND(E$3&gt;=2025,E$6&lt;&gt;0),VLOOKUP(E$3,'efecte socio eco fp'!$A$5:$X$30,18,FALSE)-VLOOKUP(E$3,'efecte socio eco 21'!$A$5:$X$30,18,FALSE),0)</f>
        <v>0</v>
      </c>
      <c r="F73" s="42">
        <f>IF(AND(F$3&gt;=2025,F$6&lt;&gt;0),VLOOKUP(F$3,'efecte socio eco fp'!$A$5:$X$30,18,FALSE)-VLOOKUP(F$3,'efecte socio eco 21'!$A$5:$X$30,18,FALSE),0)</f>
        <v>0</v>
      </c>
      <c r="G73" s="42">
        <f>IF(AND(G$3&gt;=2025,G$6&lt;&gt;0),VLOOKUP(G$3,'efecte socio eco fp'!$A$5:$X$30,18,FALSE)-VLOOKUP(G$3,'efecte socio eco 21'!$A$5:$X$30,18,FALSE),0)</f>
        <v>0</v>
      </c>
      <c r="H73" s="42">
        <f>IF(AND(H$3&gt;=2025,H$6&lt;&gt;0),VLOOKUP(H$3,'efecte socio eco fp'!$A$5:$X$30,18,FALSE)-VLOOKUP(H$3,'efecte socio eco 21'!$A$5:$X$30,18,FALSE),0)</f>
        <v>0</v>
      </c>
      <c r="I73" s="42">
        <f>IF(AND(I$3&gt;=2025,I$6&lt;&gt;0),VLOOKUP(I$3,'efecte socio eco fp'!$A$5:$X$30,18,FALSE)-VLOOKUP(I$3,'efecte socio eco 21'!$A$5:$X$30,18,FALSE),0)</f>
        <v>0</v>
      </c>
      <c r="J73" s="42">
        <f>IF(AND(J$3&gt;=2025,J$6&lt;&gt;0),VLOOKUP(J$3,'efecte socio eco fp'!$A$5:$X$30,18,FALSE)-VLOOKUP(J$3,'efecte socio eco 21'!$A$5:$X$30,18,FALSE),0)</f>
        <v>0.16618349089094409</v>
      </c>
      <c r="K73" s="42">
        <f>IF(AND(K$3&gt;=2025,K$6&lt;&gt;0),VLOOKUP(K$3,'efecte socio eco fp'!$A$5:$X$30,18,FALSE)-VLOOKUP(K$3,'efecte socio eco 21'!$A$5:$X$30,18,FALSE),0)</f>
        <v>0.2373418134638996</v>
      </c>
      <c r="L73" s="42">
        <f>IF(AND(L$3&gt;=2025,L$6&lt;&gt;0),VLOOKUP(L$3,'efecte socio eco fp'!$A$5:$X$30,18,FALSE)-VLOOKUP(L$3,'efecte socio eco 21'!$A$5:$X$30,18,FALSE),0)</f>
        <v>0.31130026350820117</v>
      </c>
      <c r="M73" s="42">
        <f>IF(AND(M$3&gt;=2025,M$6&lt;&gt;0),VLOOKUP(M$3,'efecte socio eco fp'!$A$5:$X$30,18,FALSE)-VLOOKUP(M$3,'efecte socio eco 21'!$A$5:$X$30,18,FALSE),0)</f>
        <v>0.3881427926962715</v>
      </c>
      <c r="N73" s="42">
        <f>IF(AND(N$3&gt;=2025,N$6&lt;&gt;0),VLOOKUP(N$3,'efecte socio eco fp'!$A$5:$X$30,18,FALSE)-VLOOKUP(N$3,'efecte socio eco 21'!$A$5:$X$30,18,FALSE),0)</f>
        <v>0.42353539309351618</v>
      </c>
      <c r="O73" s="42">
        <f>IF(AND(O$3&gt;=2025,O$6&lt;&gt;0),VLOOKUP(O$3,'efecte socio eco fp'!$A$5:$X$30,18,FALSE)-VLOOKUP(O$3,'efecte socio eco 21'!$A$5:$X$30,18,FALSE),0)</f>
        <v>0.45980657055224583</v>
      </c>
      <c r="P73" s="42">
        <f>IF(AND(P$3&gt;=2025,P$6&lt;&gt;0),VLOOKUP(P$3,'efecte socio eco fp'!$A$5:$X$30,18,FALSE)-VLOOKUP(P$3,'efecte socio eco 21'!$A$5:$X$30,18,FALSE),0)</f>
        <v>0.49697351249960775</v>
      </c>
      <c r="Q73" s="42">
        <f>IF(AND(Q$3&gt;=2025,Q$6&lt;&gt;0),VLOOKUP(Q$3,'efecte socio eco fp'!$A$5:$X$30,18,FALSE)-VLOOKUP(Q$3,'efecte socio eco 21'!$A$5:$X$30,18,FALSE),0)</f>
        <v>0.53505370918355766</v>
      </c>
      <c r="R73" s="42">
        <f>IF(AND(R$3&gt;=2025,R$6&lt;&gt;0),VLOOKUP(R$3,'efecte socio eco fp'!$A$5:$X$30,18,FALSE)-VLOOKUP(R$3,'efecte socio eco 21'!$A$5:$X$30,18,FALSE),0)</f>
        <v>0.57406495869145147</v>
      </c>
      <c r="S73" s="42">
        <f>IF(AND(S$3&gt;=2025,S$6&lt;&gt;0),VLOOKUP(S$3,'efecte socio eco fp'!$A$5:$X$30,18,FALSE)-VLOOKUP(S$3,'efecte socio eco 21'!$A$5:$X$30,18,FALSE),0)</f>
        <v>0.53785204673476983</v>
      </c>
      <c r="T73" s="42">
        <f>IF(AND(T$3&gt;=2025,T$6&lt;&gt;0),VLOOKUP(T$3,'efecte socio eco fp'!$A$5:$X$30,18,FALSE)-VLOOKUP(T$3,'efecte socio eco 21'!$A$5:$X$30,18,FALSE),0)</f>
        <v>0.50060340019808791</v>
      </c>
      <c r="U73" s="42">
        <f>IF(AND(U$3&gt;=2025,U$6&lt;&gt;0),VLOOKUP(U$3,'efecte socio eco fp'!$A$5:$X$30,18,FALSE)-VLOOKUP(U$3,'efecte socio eco 21'!$A$5:$X$30,18,FALSE),0)</f>
        <v>0.46229824646434281</v>
      </c>
      <c r="V73" s="42">
        <f>IF(AND(V$3&gt;=2025,V$6&lt;&gt;0),VLOOKUP(V$3,'efecte socio eco fp'!$A$5:$X$30,18,FALSE)-VLOOKUP(V$3,'efecte socio eco 21'!$A$5:$X$30,18,FALSE),0)</f>
        <v>0.42291544833824446</v>
      </c>
      <c r="W73" s="42">
        <f>IF(AND(W$3&gt;=2025,W$6&lt;&gt;0),VLOOKUP(W$3,'efecte socio eco fp'!$A$5:$X$30,18,FALSE)-VLOOKUP(W$3,'efecte socio eco 21'!$A$5:$X$30,18,FALSE),0)</f>
        <v>0.38243349809090432</v>
      </c>
      <c r="X73" s="42">
        <f>IF(AND(X$3&gt;=2025,X$6&lt;&gt;0),VLOOKUP(X$3,'efecte socio eco fp'!$A$5:$X$30,18,FALSE)-VLOOKUP(X$3,'efecte socio eco 21'!$A$5:$X$30,18,FALSE),0)</f>
        <v>0.43146689849709219</v>
      </c>
      <c r="Y73" s="42">
        <f>IF(AND(Y$3&gt;=2025,Y$6&lt;&gt;0),VLOOKUP(Y$3,'efecte socio eco fp'!$A$5:$X$30,18,FALSE)-VLOOKUP(Y$3,'efecte socio eco 21'!$A$5:$X$30,18,FALSE),0)</f>
        <v>0.48142068607012334</v>
      </c>
      <c r="Z73" s="42">
        <f>IF(AND(Z$3&gt;=2025,Z$6&lt;&gt;0),VLOOKUP(Z$3,'efecte socio eco fp'!$A$5:$X$30,18,FALSE)-VLOOKUP(Z$3,'efecte socio eco 21'!$A$5:$X$30,18,FALSE),0)</f>
        <v>0.53230815288952726</v>
      </c>
      <c r="AA73" s="42">
        <f>IF(AND(AA$3&gt;=2025,AA$6&lt;&gt;0),VLOOKUP(AA$3,'efecte socio eco fp'!$A$5:$X$30,18,FALSE)-VLOOKUP(AA$3,'efecte socio eco 21'!$A$5:$X$30,18,FALSE),0)</f>
        <v>0.58414276278926991</v>
      </c>
      <c r="AB73" s="42">
        <f>IF(AND(AB$3&gt;=2025,AB$6&lt;&gt;0),VLOOKUP(AB$3,'efecte socio eco fp'!$A$5:$X$30,18,FALSE)-VLOOKUP(AB$3,'efecte socio eco 21'!$A$5:$X$30,18,FALSE),0)</f>
        <v>0.63693815345141047</v>
      </c>
      <c r="AC73" s="42">
        <f>IF(AND(AC$3&gt;=2025,AC$6&lt;&gt;0),VLOOKUP(AC$3,'efecte socio eco fp'!$A$5:$X$30,18,FALSE)-VLOOKUP(AC$3,'efecte socio eco 21'!$A$5:$X$30,18,FALSE),0)</f>
        <v>0.7000672403628414</v>
      </c>
      <c r="AD73" s="42">
        <f>IF(AND(AD$3&gt;=2025,AD$6&lt;&gt;0),VLOOKUP(AD$3,'efecte socio eco fp'!$A$5:$X$30,18,FALSE)-VLOOKUP(AD$3,'efecte socio eco 21'!$A$5:$X$30,18,FALSE),0)</f>
        <v>0.76434754502770375</v>
      </c>
      <c r="AE73" s="42">
        <f>IF(AND(AE$3&gt;=2025,AE$6&lt;&gt;0),VLOOKUP(AE$3,'efecte socio eco fp'!$A$5:$X$30,18,FALSE)-VLOOKUP(AE$3,'efecte socio eco 21'!$A$5:$X$30,18,FALSE),0)</f>
        <v>0.82979533217076096</v>
      </c>
      <c r="AF73" s="42">
        <f>IF(AND(AF$3&gt;=2025,AF$6&lt;&gt;0),VLOOKUP(AF$3,'efecte socio eco fp'!$A$5:$X$30,18,FALSE)-VLOOKUP(AF$3,'efecte socio eco 21'!$A$5:$X$30,18,FALSE),0)</f>
        <v>0.8964270725082315</v>
      </c>
      <c r="AG73" s="42">
        <f>IF(AND(AG$3&gt;=2025,AG$6&lt;&gt;0),VLOOKUP(AG$3,'efecte socio eco fp'!$A$5:$X$30,18,FALSE)-VLOOKUP(AG$3,'efecte socio eco 21'!$A$5:$X$30,18,FALSE),0)</f>
        <v>0</v>
      </c>
      <c r="AH73" s="42">
        <f>IF(AND(AH$3&gt;=2025,AH$6&lt;&gt;0),VLOOKUP(AH$3,'efecte socio eco fp'!$A$5:$X$30,18,FALSE)-VLOOKUP(AH$3,'efecte socio eco 21'!$A$5:$X$30,18,FALSE),0)</f>
        <v>0</v>
      </c>
      <c r="AI73" s="42">
        <f>IF(AND(AI$3&gt;=2025,AI$6&lt;&gt;0),VLOOKUP(AI$3,'efecte socio eco fp'!$A$5:$X$30,18,FALSE)-VLOOKUP(AI$3,'efecte socio eco 21'!$A$5:$X$30,18,FALSE),0)</f>
        <v>0</v>
      </c>
      <c r="AJ73" s="42">
        <f>IF(AND(AJ$3&gt;=2025,AJ$6&lt;&gt;0),VLOOKUP(AJ$3,'efecte socio eco fp'!$A$5:$X$30,18,FALSE)-VLOOKUP(AJ$3,'efecte socio eco 21'!$A$5:$X$30,18,FALSE),0)</f>
        <v>0</v>
      </c>
      <c r="AK73" s="42">
        <f>IF(AND(AK$3&gt;=2025,AK$6&lt;&gt;0),VLOOKUP(AK$3,'efecte socio eco fp'!$A$5:$X$30,18,FALSE)-VLOOKUP(AK$3,'efecte socio eco 21'!$A$5:$X$30,18,FALSE),0)</f>
        <v>0</v>
      </c>
      <c r="AL73" s="42">
        <f>IF(AND(AL$3&gt;=2025,AL$6&lt;&gt;0),VLOOKUP(AL$3,'efecte socio eco fp'!$A$5:$X$30,18,FALSE)-VLOOKUP(AL$3,'efecte socio eco 21'!$A$5:$X$30,18,FALSE),0)</f>
        <v>0</v>
      </c>
      <c r="AM73" s="42">
        <f>IF(AND(AM$3&gt;=2025,AM$6&lt;&gt;0),VLOOKUP(AM$3,'efecte socio eco fp'!$A$5:$X$30,18,FALSE)-VLOOKUP(AM$3,'efecte socio eco 21'!$A$5:$X$30,18,FALSE),0)</f>
        <v>0</v>
      </c>
      <c r="AN73" s="42">
        <f>IF(AND(AN$3&gt;=2025,AN$6&lt;&gt;0),VLOOKUP(AN$3,'efecte socio eco fp'!$A$5:$X$30,18,FALSE)-VLOOKUP(AN$3,'efecte socio eco 21'!$A$5:$X$30,18,FALSE),0)</f>
        <v>0</v>
      </c>
      <c r="AO73" s="42">
        <f>IF(AND(AO$3&gt;=2025,AO$6&lt;&gt;0),VLOOKUP(AO$3,'efecte socio eco fp'!$A$5:$X$30,18,FALSE)-VLOOKUP(AO$3,'efecte socio eco 21'!$A$5:$X$30,18,FALSE),0)</f>
        <v>0</v>
      </c>
      <c r="AP73" s="42">
        <f>IF(AND(AP$3&gt;=2025,AP$6&lt;&gt;0),VLOOKUP(AP$3,'efecte socio eco fp'!$A$5:$X$30,18,FALSE)-VLOOKUP(AP$3,'efecte socio eco 21'!$A$5:$X$30,18,FALSE),0)</f>
        <v>0</v>
      </c>
      <c r="AQ73" s="42">
        <f>IF(AND(AQ$3&gt;=2025,AQ$6&lt;&gt;0),VLOOKUP(AQ$3,'efecte socio eco fp'!$A$5:$X$30,18,FALSE)-VLOOKUP(AQ$3,'efecte socio eco 21'!$A$5:$X$30,18,FALSE),0)</f>
        <v>0</v>
      </c>
      <c r="AR73" s="42">
        <f>IF(AND(AR$3&gt;=2025,AR$6&lt;&gt;0),VLOOKUP(AR$3,'efecte socio eco fp'!$A$5:$X$30,18,FALSE)-VLOOKUP(AR$3,'efecte socio eco 21'!$A$5:$X$30,18,FALSE),0)</f>
        <v>0</v>
      </c>
      <c r="AS73" s="42">
        <f>IF(AND(AS$3&gt;=2025,AS$6&lt;&gt;0),VLOOKUP(AS$3,'efecte socio eco fp'!$A$5:$X$30,18,FALSE)-VLOOKUP(AS$3,'efecte socio eco 21'!$A$5:$X$30,18,FALSE),0)</f>
        <v>0</v>
      </c>
      <c r="AT73" s="42">
        <f>IF(AND(AT$3&gt;=2025,AT$6&lt;&gt;0),VLOOKUP(AT$3,'efecte socio eco fp'!$A$5:$X$30,18,FALSE)-VLOOKUP(AT$3,'efecte socio eco 21'!$A$5:$X$30,18,FALSE),0)</f>
        <v>0</v>
      </c>
      <c r="AU73" s="42">
        <f>IF(AND(AU$3&gt;=2025,AU$6&lt;&gt;0),VLOOKUP(AU$3,'efecte socio eco fp'!$A$5:$X$30,18,FALSE)-VLOOKUP(AU$3,'efecte socio eco 21'!$A$5:$X$30,18,FALSE),0)</f>
        <v>0</v>
      </c>
      <c r="AV73" s="42">
        <f>IF(AND(AV$3&gt;=2025,AV$6&lt;&gt;0),VLOOKUP(AV$3,'efecte socio eco fp'!$A$5:$X$30,18,FALSE)-VLOOKUP(AV$3,'efecte socio eco 21'!$A$5:$X$30,18,FALSE),0)</f>
        <v>0</v>
      </c>
      <c r="AW73" s="42">
        <f>IF(AND(AW$3&gt;=2025,AW$6&lt;&gt;0),VLOOKUP(AW$3,'efecte socio eco fp'!$A$5:$X$30,18,FALSE)-VLOOKUP(AW$3,'efecte socio eco 21'!$A$5:$X$30,18,FALSE),0)</f>
        <v>0</v>
      </c>
      <c r="AX73" s="42">
        <f>IF(AND(AX$3&gt;=2025,AX$6&lt;&gt;0),VLOOKUP(AX$3,'efecte socio eco fp'!$A$5:$X$30,18,FALSE)-VLOOKUP(AX$3,'efecte socio eco 21'!$A$5:$X$30,18,FALSE),0)</f>
        <v>0</v>
      </c>
      <c r="AY73" s="42">
        <f>IF(AND(AY$3&gt;=2025,AY$6&lt;&gt;0),VLOOKUP(AY$3,'efecte socio eco fp'!$A$5:$X$30,18,FALSE)-VLOOKUP(AY$3,'efecte socio eco 21'!$A$5:$X$30,18,FALSE),0)</f>
        <v>0</v>
      </c>
      <c r="AZ73" s="42">
        <f>IF(AND(AZ$3&gt;=2025,AZ$6&lt;&gt;0),VLOOKUP(AZ$3,'efecte socio eco fp'!$A$5:$X$30,18,FALSE)-VLOOKUP(AZ$3,'efecte socio eco 21'!$A$5:$X$30,18,FALSE),0)</f>
        <v>0</v>
      </c>
      <c r="BA73" s="42">
        <f>IF(AND(BA$3&gt;=2025,BA$6&lt;&gt;0),VLOOKUP(BA$3,'efecte socio eco fp'!$A$5:$X$30,18,FALSE)-VLOOKUP(BA$3,'efecte socio eco 21'!$A$5:$X$30,18,FALSE),0)</f>
        <v>0</v>
      </c>
      <c r="BB73" s="42">
        <f>IF(AND(BB$3&gt;=2025,BB$6&lt;&gt;0),VLOOKUP(BB$3,'efecte socio eco fp'!$A$5:$X$30,18,FALSE)-VLOOKUP(BB$3,'efecte socio eco 21'!$A$5:$X$30,18,FALSE),0)</f>
        <v>0</v>
      </c>
      <c r="BC73" s="42">
        <f>IF(AND(BC$3&gt;=2025,BC$6&lt;&gt;0),VLOOKUP(BC$3,'efecte socio eco fp'!$A$5:$X$30,18,FALSE)-VLOOKUP(BC$3,'efecte socio eco 21'!$A$5:$X$30,18,FALSE),0)</f>
        <v>0</v>
      </c>
      <c r="BD73" s="42">
        <f>IF(AND(BD$3&gt;=2025,BD$6&lt;&gt;0),VLOOKUP(BD$3,'efecte socio eco fp'!$A$5:$X$30,18,FALSE)-VLOOKUP(BD$3,'efecte socio eco 21'!$A$5:$X$30,18,FALSE),0)</f>
        <v>0</v>
      </c>
      <c r="BE73" s="42">
        <f>IF(AND(BE$3&gt;=2025,BE$6&lt;&gt;0),VLOOKUP(BE$3,'efecte socio eco fp'!$A$5:$X$30,18,FALSE)-VLOOKUP(BE$3,'efecte socio eco 21'!$A$5:$X$30,18,FALSE),0)</f>
        <v>0</v>
      </c>
      <c r="BF73" s="42">
        <f>IF(AND(BF$3&gt;=2025,BF$6&lt;&gt;0),VLOOKUP(BF$3,'efecte socio eco fp'!$A$5:$X$30,18,FALSE)-VLOOKUP(BF$3,'efecte socio eco 21'!$A$5:$X$30,18,FALSE),0)</f>
        <v>0</v>
      </c>
      <c r="BG73" s="42">
        <f>IF(AND(BG$3&gt;=2025,BG$6&lt;&gt;0),VLOOKUP(BG$3,'efecte socio eco fp'!$A$5:$X$30,18,FALSE)-VLOOKUP(BG$3,'efecte socio eco 21'!$A$5:$X$30,18,FALSE),0)</f>
        <v>0</v>
      </c>
      <c r="BH73" s="42">
        <f>IF(AND(BH$3&gt;=2025,BH$6&lt;&gt;0),VLOOKUP(BH$3,'efecte socio eco fp'!$A$5:$X$30,18,FALSE)-VLOOKUP(BH$3,'efecte socio eco 21'!$A$5:$X$30,18,FALSE),0)</f>
        <v>0</v>
      </c>
      <c r="BI73" s="42">
        <f>IF(AND(BI$3&gt;=2025,BI$6&lt;&gt;0),VLOOKUP(BI$3,'efecte socio eco fp'!$A$5:$X$30,18,FALSE)-VLOOKUP(BI$3,'efecte socio eco 21'!$A$5:$X$30,18,FALSE),0)</f>
        <v>0</v>
      </c>
      <c r="BJ73" s="42">
        <f>IF(AND(BJ$3&gt;=2025,BJ$6&lt;&gt;0),VLOOKUP(BJ$3,'efecte socio eco fp'!$A$5:$X$30,18,FALSE)-VLOOKUP(BJ$3,'efecte socio eco 21'!$A$5:$X$30,18,FALSE),0)</f>
        <v>0</v>
      </c>
      <c r="BK73" s="42">
        <f>IF(AND(BK$3&gt;=2025,BK$6&lt;&gt;0),VLOOKUP(BK$3,'efecte socio eco fp'!$A$5:$X$30,18,FALSE)-VLOOKUP(BK$3,'efecte socio eco 21'!$A$5:$X$30,18,FALSE),0)</f>
        <v>0</v>
      </c>
      <c r="BL73" s="42">
        <f>IF(AND(BL$3&gt;=2025,BL$6&lt;&gt;0),VLOOKUP(BL$3,'efecte socio eco fp'!$A$5:$X$30,18,FALSE)-VLOOKUP(BL$3,'efecte socio eco 21'!$A$5:$X$30,18,FALSE),0)</f>
        <v>0</v>
      </c>
      <c r="BM73" s="42">
        <f>IF(AND(BM$3&gt;=2025,BM$6&lt;&gt;0),VLOOKUP(BM$3,'efecte socio eco fp'!$A$5:$X$30,18,FALSE)-VLOOKUP(BM$3,'efecte socio eco 21'!$A$5:$X$30,18,FALSE),0)</f>
        <v>0</v>
      </c>
      <c r="BN73" s="42">
        <f>IF(AND(BN$3&gt;=2025,BN$6&lt;&gt;0),VLOOKUP(BN$3,'efecte socio eco fp'!$A$5:$X$30,18,FALSE)-VLOOKUP(BN$3,'efecte socio eco 21'!$A$5:$X$30,18,FALSE),0)</f>
        <v>0</v>
      </c>
      <c r="BO73" s="42">
        <f>IF(AND(BO$3&gt;=2025,BO$6&lt;&gt;0),VLOOKUP(BO$3,'efecte socio eco fp'!$A$5:$X$30,18,FALSE)-VLOOKUP(BO$3,'efecte socio eco 21'!$A$5:$X$30,18,FALSE),0)</f>
        <v>0</v>
      </c>
      <c r="BP73" s="42">
        <f>IF(AND(BP$3&gt;=2025,BP$6&lt;&gt;0),VLOOKUP(BP$3,'efecte socio eco fp'!$A$5:$X$30,18,FALSE)-VLOOKUP(BP$3,'efecte socio eco 21'!$A$5:$X$30,18,FALSE),0)</f>
        <v>0</v>
      </c>
      <c r="BQ73" s="42">
        <f>IF(AND(BQ$3&gt;=2025,BQ$6&lt;&gt;0),VLOOKUP(BQ$3,'efecte socio eco fp'!$A$5:$X$30,18,FALSE)-VLOOKUP(BQ$3,'efecte socio eco 21'!$A$5:$X$30,18,FALSE),0)</f>
        <v>0</v>
      </c>
      <c r="BR73" s="42">
        <f>IF(AND(BR$3&gt;=2025,BR$6&lt;&gt;0),VLOOKUP(BR$3,'efecte socio eco fp'!$A$5:$X$30,18,FALSE)-VLOOKUP(BR$3,'efecte socio eco 21'!$A$5:$X$30,18,FALSE),0)</f>
        <v>0</v>
      </c>
      <c r="BS73" s="42">
        <f>IF(AND(BS$3&gt;=2025,BS$6&lt;&gt;0),VLOOKUP(BS$3,'efecte socio eco fp'!$A$5:$X$30,18,FALSE)-VLOOKUP(BS$3,'efecte socio eco 21'!$A$5:$X$30,18,FALSE),0)</f>
        <v>0</v>
      </c>
      <c r="BT73" s="42">
        <f>IF(AND(BT$3&gt;=2025,BT$6&lt;&gt;0),VLOOKUP(BT$3,'efecte socio eco fp'!$A$5:$X$30,18,FALSE)-VLOOKUP(BT$3,'efecte socio eco 21'!$A$5:$X$30,18,FALSE),0)</f>
        <v>0</v>
      </c>
      <c r="BU73" s="42">
        <f>IF(AND(BU$3&gt;=2025,BU$6&lt;&gt;0),VLOOKUP(BU$3,'efecte socio eco fp'!$A$5:$X$30,18,FALSE)-VLOOKUP(BU$3,'efecte socio eco 21'!$A$5:$X$30,18,FALSE),0)</f>
        <v>0</v>
      </c>
      <c r="BV73" s="42">
        <f>IF(AND(BV$3&gt;=2025,BV$6&lt;&gt;0),VLOOKUP(BV$3,'efecte socio eco fp'!$A$5:$X$30,18,FALSE)-VLOOKUP(BV$3,'efecte socio eco 21'!$A$5:$X$30,18,FALSE),0)</f>
        <v>0</v>
      </c>
      <c r="BW73" s="42">
        <f>IF(AND(BW$3&gt;=2025,BW$6&lt;&gt;0),VLOOKUP(BW$3,'efecte socio eco fp'!$A$5:$X$30,18,FALSE)-VLOOKUP(BW$3,'efecte socio eco 21'!$A$5:$X$30,18,FALSE),0)</f>
        <v>0</v>
      </c>
      <c r="BX73" s="42">
        <f>IF(AND(BX$3&gt;=2025,BX$6&lt;&gt;0),VLOOKUP(BX$3,'efecte socio eco fp'!$A$5:$X$30,18,FALSE)-VLOOKUP(BX$3,'efecte socio eco 21'!$A$5:$X$30,18,FALSE),0)</f>
        <v>0</v>
      </c>
      <c r="BY73" s="42">
        <f>IF(AND(BY$3&gt;=2025,BY$6&lt;&gt;0),VLOOKUP(BY$3,'efecte socio eco fp'!$A$5:$X$30,18,FALSE)-VLOOKUP(BY$3,'efecte socio eco 21'!$A$5:$X$30,18,FALSE),0)</f>
        <v>0</v>
      </c>
      <c r="BZ73" s="42">
        <f>IF(AND(BZ$3&gt;=2025,BZ$6&lt;&gt;0),VLOOKUP(BZ$3,'efecte socio eco fp'!$A$5:$X$30,18,FALSE)-VLOOKUP(BZ$3,'efecte socio eco 21'!$A$5:$X$30,18,FALSE),0)</f>
        <v>0</v>
      </c>
      <c r="CA73" s="42">
        <f>IF(AND(CA$3&gt;=2025,CA$6&lt;&gt;0),VLOOKUP(CA$3,'efecte socio eco fp'!$A$5:$X$30,18,FALSE)-VLOOKUP(CA$3,'efecte socio eco 21'!$A$5:$X$30,18,FALSE),0)</f>
        <v>0</v>
      </c>
      <c r="CB73" s="42">
        <f>IF(AND(CB$3&gt;=2025,CB$6&lt;&gt;0),VLOOKUP(CB$3,'efecte socio eco fp'!$A$5:$X$30,18,FALSE)-VLOOKUP(CB$3,'efecte socio eco 21'!$A$5:$X$30,18,FALSE),0)</f>
        <v>0</v>
      </c>
      <c r="CC73" s="42">
        <f>IF(AND(CC$3&gt;=2025,CC$6&lt;&gt;0),VLOOKUP(CC$3,'efecte socio eco fp'!$A$5:$X$30,18,FALSE)-VLOOKUP(CC$3,'efecte socio eco 21'!$A$5:$X$30,18,FALSE),0)</f>
        <v>0</v>
      </c>
      <c r="CD73" s="42">
        <f>IF(AND(CD$3&gt;=2025,CD$6&lt;&gt;0),VLOOKUP(CD$3,'efecte socio eco fp'!$A$5:$X$30,18,FALSE)-VLOOKUP(CD$3,'efecte socio eco 21'!$A$5:$X$30,18,FALSE),0)</f>
        <v>0</v>
      </c>
      <c r="CE73" s="42">
        <f>IF(AND(CE$3&gt;=2025,CE$6&lt;&gt;0),VLOOKUP(CE$3,'efecte socio eco fp'!$A$5:$X$30,18,FALSE)-VLOOKUP(CE$3,'efecte socio eco 21'!$A$5:$X$30,18,FALSE),0)</f>
        <v>0</v>
      </c>
    </row>
    <row r="74" spans="1:83">
      <c r="A74" t="s">
        <v>502</v>
      </c>
      <c r="B74" t="s">
        <v>503</v>
      </c>
      <c r="C74" s="42">
        <f>IF(AND(C$3&gt;=2025,C$6&lt;&gt;0),VLOOKUP(C$3,'efecte socio eco fp'!$A$5:$X$30,19,FALSE)-VLOOKUP(C$3,'efecte socio eco 21'!$A$5:$X$30,19,FALSE),0)</f>
        <v>0</v>
      </c>
      <c r="D74" s="42">
        <f>IF(AND(D$3&gt;=2025,D$6&lt;&gt;0),VLOOKUP(D$3,'efecte socio eco fp'!$A$5:$X$30,19,FALSE)-VLOOKUP(D$3,'efecte socio eco 21'!$A$5:$X$30,19,FALSE),0)</f>
        <v>0</v>
      </c>
      <c r="E74" s="42">
        <f>IF(AND(E$3&gt;=2025,E$6&lt;&gt;0),VLOOKUP(E$3,'efecte socio eco fp'!$A$5:$X$30,19,FALSE)-VLOOKUP(E$3,'efecte socio eco 21'!$A$5:$X$30,19,FALSE),0)</f>
        <v>0</v>
      </c>
      <c r="F74" s="42">
        <f>IF(AND(F$3&gt;=2025,F$6&lt;&gt;0),VLOOKUP(F$3,'efecte socio eco fp'!$A$5:$X$30,19,FALSE)-VLOOKUP(F$3,'efecte socio eco 21'!$A$5:$X$30,19,FALSE),0)</f>
        <v>0</v>
      </c>
      <c r="G74" s="42">
        <f>IF(AND(G$3&gt;=2025,G$6&lt;&gt;0),VLOOKUP(G$3,'efecte socio eco fp'!$A$5:$X$30,19,FALSE)-VLOOKUP(G$3,'efecte socio eco 21'!$A$5:$X$30,19,FALSE),0)</f>
        <v>0</v>
      </c>
      <c r="H74" s="42">
        <f>IF(AND(H$3&gt;=2025,H$6&lt;&gt;0),VLOOKUP(H$3,'efecte socio eco fp'!$A$5:$X$30,19,FALSE)-VLOOKUP(H$3,'efecte socio eco 21'!$A$5:$X$30,19,FALSE),0)</f>
        <v>0</v>
      </c>
      <c r="I74" s="42">
        <f>IF(AND(I$3&gt;=2025,I$6&lt;&gt;0),VLOOKUP(I$3,'efecte socio eco fp'!$A$5:$X$30,19,FALSE)-VLOOKUP(I$3,'efecte socio eco 21'!$A$5:$X$30,19,FALSE),0)</f>
        <v>0</v>
      </c>
      <c r="J74" s="42">
        <f>IF(AND(J$3&gt;=2025,J$6&lt;&gt;0),VLOOKUP(J$3,'efecte socio eco fp'!$A$5:$X$30,19,FALSE)-VLOOKUP(J$3,'efecte socio eco 21'!$A$5:$X$30,19,FALSE),0)</f>
        <v>0.3556103570117557</v>
      </c>
      <c r="K74" s="42">
        <f>IF(AND(K$3&gt;=2025,K$6&lt;&gt;0),VLOOKUP(K$3,'efecte socio eco fp'!$A$5:$X$30,19,FALSE)-VLOOKUP(K$3,'efecte socio eco 21'!$A$5:$X$30,19,FALSE),0)</f>
        <v>0.50051168612480978</v>
      </c>
      <c r="L74" s="42">
        <f>IF(AND(L$3&gt;=2025,L$6&lt;&gt;0),VLOOKUP(L$3,'efecte socio eco fp'!$A$5:$X$30,19,FALSE)-VLOOKUP(L$3,'efecte socio eco 21'!$A$5:$X$30,19,FALSE),0)</f>
        <v>0.65111391387472395</v>
      </c>
      <c r="M74" s="42">
        <f>IF(AND(M$3&gt;=2025,M$6&lt;&gt;0),VLOOKUP(M$3,'efecte socio eco fp'!$A$5:$X$30,19,FALSE)-VLOOKUP(M$3,'efecte socio eco 21'!$A$5:$X$30,19,FALSE),0)</f>
        <v>0.80758806953963358</v>
      </c>
      <c r="N74" s="42">
        <f>IF(AND(N$3&gt;=2025,N$6&lt;&gt;0),VLOOKUP(N$3,'efecte socio eco fp'!$A$5:$X$30,19,FALSE)-VLOOKUP(N$3,'efecte socio eco 21'!$A$5:$X$30,19,FALSE),0)</f>
        <v>0.8846456320679863</v>
      </c>
      <c r="O74" s="42">
        <f>IF(AND(O$3&gt;=2025,O$6&lt;&gt;0),VLOOKUP(O$3,'efecte socio eco fp'!$A$5:$X$30,19,FALSE)-VLOOKUP(O$3,'efecte socio eco 21'!$A$5:$X$30,19,FALSE),0)</f>
        <v>0.96362512558698654</v>
      </c>
      <c r="P74" s="42">
        <f>IF(AND(P$3&gt;=2025,P$6&lt;&gt;0),VLOOKUP(P$3,'efecte socio eco fp'!$A$5:$X$30,19,FALSE)-VLOOKUP(P$3,'efecte socio eco 21'!$A$5:$X$30,19,FALSE),0)</f>
        <v>1.044564245534275</v>
      </c>
      <c r="Q74" s="42">
        <f>IF(AND(Q$3&gt;=2025,Q$6&lt;&gt;0),VLOOKUP(Q$3,'efecte socio eco fp'!$A$5:$X$30,19,FALSE)-VLOOKUP(Q$3,'efecte socio eco 21'!$A$5:$X$30,19,FALSE),0)</f>
        <v>1.1275013528065756</v>
      </c>
      <c r="R74" s="42">
        <f>IF(AND(R$3&gt;=2025,R$6&lt;&gt;0),VLOOKUP(R$3,'efecte socio eco fp'!$A$5:$X$30,19,FALSE)-VLOOKUP(R$3,'efecte socio eco 21'!$A$5:$X$30,19,FALSE),0)</f>
        <v>1.2124754848300654</v>
      </c>
      <c r="S74" s="42">
        <f>IF(AND(S$3&gt;=2025,S$6&lt;&gt;0),VLOOKUP(S$3,'efecte socio eco fp'!$A$5:$X$30,19,FALSE)-VLOOKUP(S$3,'efecte socio eco 21'!$A$5:$X$30,19,FALSE),0)</f>
        <v>1.1341973543749191</v>
      </c>
      <c r="T74" s="42">
        <f>IF(AND(T$3&gt;=2025,T$6&lt;&gt;0),VLOOKUP(T$3,'efecte socio eco fp'!$A$5:$X$30,19,FALSE)-VLOOKUP(T$3,'efecte socio eco 21'!$A$5:$X$30,19,FALSE),0)</f>
        <v>1.0536819438166276</v>
      </c>
      <c r="U74" s="42">
        <f>IF(AND(U$3&gt;=2025,U$6&lt;&gt;0),VLOOKUP(U$3,'efecte socio eco fp'!$A$5:$X$30,19,FALSE)-VLOOKUP(U$3,'efecte socio eco 21'!$A$5:$X$30,19,FALSE),0)</f>
        <v>0.97088434998659068</v>
      </c>
      <c r="V74" s="42">
        <f>IF(AND(V$3&gt;=2025,V$6&lt;&gt;0),VLOOKUP(V$3,'efecte socio eco fp'!$A$5:$X$30,19,FALSE)-VLOOKUP(V$3,'efecte socio eco 21'!$A$5:$X$30,19,FALSE),0)</f>
        <v>0.88575888082050369</v>
      </c>
      <c r="W74" s="42">
        <f>IF(AND(W$3&gt;=2025,W$6&lt;&gt;0),VLOOKUP(W$3,'efecte socio eco fp'!$A$5:$X$30,19,FALSE)-VLOOKUP(W$3,'efecte socio eco 21'!$A$5:$X$30,19,FALSE),0)</f>
        <v>0.79825904242170509</v>
      </c>
      <c r="X74" s="42">
        <f>IF(AND(X$3&gt;=2025,X$6&lt;&gt;0),VLOOKUP(X$3,'efecte socio eco fp'!$A$5:$X$30,19,FALSE)-VLOOKUP(X$3,'efecte socio eco 21'!$A$5:$X$30,19,FALSE),0)</f>
        <v>0.90539018122944981</v>
      </c>
      <c r="Y74" s="42">
        <f>IF(AND(Y$3&gt;=2025,Y$6&lt;&gt;0),VLOOKUP(Y$3,'efecte socio eco fp'!$A$5:$X$30,19,FALSE)-VLOOKUP(Y$3,'efecte socio eco 21'!$A$5:$X$30,19,FALSE),0)</f>
        <v>1.0145389082354086</v>
      </c>
      <c r="Z74" s="42">
        <f>IF(AND(Z$3&gt;=2025,Z$6&lt;&gt;0),VLOOKUP(Z$3,'efecte socio eco fp'!$A$5:$X$30,19,FALSE)-VLOOKUP(Z$3,'efecte socio eco 21'!$A$5:$X$30,19,FALSE),0)</f>
        <v>1.1257344254518102</v>
      </c>
      <c r="AA74" s="42">
        <f>IF(AND(AA$3&gt;=2025,AA$6&lt;&gt;0),VLOOKUP(AA$3,'efecte socio eco fp'!$A$5:$X$30,19,FALSE)-VLOOKUP(AA$3,'efecte socio eco 21'!$A$5:$X$30,19,FALSE),0)</f>
        <v>1.2390063129605551</v>
      </c>
      <c r="AB74" s="42">
        <f>IF(AND(AB$3&gt;=2025,AB$6&lt;&gt;0),VLOOKUP(AB$3,'efecte socio eco fp'!$A$5:$X$30,19,FALSE)-VLOOKUP(AB$3,'efecte socio eco 21'!$A$5:$X$30,19,FALSE),0)</f>
        <v>1.3543845334970683</v>
      </c>
      <c r="AC74" s="42">
        <f>IF(AND(AC$3&gt;=2025,AC$6&lt;&gt;0),VLOOKUP(AC$3,'efecte socio eco fp'!$A$5:$X$30,19,FALSE)-VLOOKUP(AC$3,'efecte socio eco 21'!$A$5:$X$30,19,FALSE),0)</f>
        <v>1.4883077712511295</v>
      </c>
      <c r="AD74" s="42">
        <f>IF(AND(AD$3&gt;=2025,AD$6&lt;&gt;0),VLOOKUP(AD$3,'efecte socio eco fp'!$A$5:$X$30,19,FALSE)-VLOOKUP(AD$3,'efecte socio eco 21'!$A$5:$X$30,19,FALSE),0)</f>
        <v>1.6246745204625768</v>
      </c>
      <c r="AE74" s="42">
        <f>IF(AND(AE$3&gt;=2025,AE$6&lt;&gt;0),VLOOKUP(AE$3,'efecte socio eco fp'!$A$5:$X$30,19,FALSE)-VLOOKUP(AE$3,'efecte socio eco 21'!$A$5:$X$30,19,FALSE),0)</f>
        <v>1.7635193254936894</v>
      </c>
      <c r="AF74" s="42">
        <f>IF(AND(AF$3&gt;=2025,AF$6&lt;&gt;0),VLOOKUP(AF$3,'efecte socio eco fp'!$A$5:$X$30,19,FALSE)-VLOOKUP(AF$3,'efecte socio eco 21'!$A$5:$X$30,19,FALSE),0)</f>
        <v>1.9048771684902022</v>
      </c>
      <c r="AG74" s="42">
        <f>IF(AND(AG$3&gt;=2025,AG$6&lt;&gt;0),VLOOKUP(AG$3,'efecte socio eco fp'!$A$5:$X$30,19,FALSE)-VLOOKUP(AG$3,'efecte socio eco 21'!$A$5:$X$30,19,FALSE),0)</f>
        <v>0</v>
      </c>
      <c r="AH74" s="42">
        <f>IF(AND(AH$3&gt;=2025,AH$6&lt;&gt;0),VLOOKUP(AH$3,'efecte socio eco fp'!$A$5:$X$30,19,FALSE)-VLOOKUP(AH$3,'efecte socio eco 21'!$A$5:$X$30,19,FALSE),0)</f>
        <v>0</v>
      </c>
      <c r="AI74" s="42">
        <f>IF(AND(AI$3&gt;=2025,AI$6&lt;&gt;0),VLOOKUP(AI$3,'efecte socio eco fp'!$A$5:$X$30,19,FALSE)-VLOOKUP(AI$3,'efecte socio eco 21'!$A$5:$X$30,19,FALSE),0)</f>
        <v>0</v>
      </c>
      <c r="AJ74" s="42">
        <f>IF(AND(AJ$3&gt;=2025,AJ$6&lt;&gt;0),VLOOKUP(AJ$3,'efecte socio eco fp'!$A$5:$X$30,19,FALSE)-VLOOKUP(AJ$3,'efecte socio eco 21'!$A$5:$X$30,19,FALSE),0)</f>
        <v>0</v>
      </c>
      <c r="AK74" s="42">
        <f>IF(AND(AK$3&gt;=2025,AK$6&lt;&gt;0),VLOOKUP(AK$3,'efecte socio eco fp'!$A$5:$X$30,19,FALSE)-VLOOKUP(AK$3,'efecte socio eco 21'!$A$5:$X$30,19,FALSE),0)</f>
        <v>0</v>
      </c>
      <c r="AL74" s="42">
        <f>IF(AND(AL$3&gt;=2025,AL$6&lt;&gt;0),VLOOKUP(AL$3,'efecte socio eco fp'!$A$5:$X$30,19,FALSE)-VLOOKUP(AL$3,'efecte socio eco 21'!$A$5:$X$30,19,FALSE),0)</f>
        <v>0</v>
      </c>
      <c r="AM74" s="42">
        <f>IF(AND(AM$3&gt;=2025,AM$6&lt;&gt;0),VLOOKUP(AM$3,'efecte socio eco fp'!$A$5:$X$30,19,FALSE)-VLOOKUP(AM$3,'efecte socio eco 21'!$A$5:$X$30,19,FALSE),0)</f>
        <v>0</v>
      </c>
      <c r="AN74" s="42">
        <f>IF(AND(AN$3&gt;=2025,AN$6&lt;&gt;0),VLOOKUP(AN$3,'efecte socio eco fp'!$A$5:$X$30,19,FALSE)-VLOOKUP(AN$3,'efecte socio eco 21'!$A$5:$X$30,19,FALSE),0)</f>
        <v>0</v>
      </c>
      <c r="AO74" s="42">
        <f>IF(AND(AO$3&gt;=2025,AO$6&lt;&gt;0),VLOOKUP(AO$3,'efecte socio eco fp'!$A$5:$X$30,19,FALSE)-VLOOKUP(AO$3,'efecte socio eco 21'!$A$5:$X$30,19,FALSE),0)</f>
        <v>0</v>
      </c>
      <c r="AP74" s="42">
        <f>IF(AND(AP$3&gt;=2025,AP$6&lt;&gt;0),VLOOKUP(AP$3,'efecte socio eco fp'!$A$5:$X$30,19,FALSE)-VLOOKUP(AP$3,'efecte socio eco 21'!$A$5:$X$30,19,FALSE),0)</f>
        <v>0</v>
      </c>
      <c r="AQ74" s="42">
        <f>IF(AND(AQ$3&gt;=2025,AQ$6&lt;&gt;0),VLOOKUP(AQ$3,'efecte socio eco fp'!$A$5:$X$30,19,FALSE)-VLOOKUP(AQ$3,'efecte socio eco 21'!$A$5:$X$30,19,FALSE),0)</f>
        <v>0</v>
      </c>
      <c r="AR74" s="42">
        <f>IF(AND(AR$3&gt;=2025,AR$6&lt;&gt;0),VLOOKUP(AR$3,'efecte socio eco fp'!$A$5:$X$30,19,FALSE)-VLOOKUP(AR$3,'efecte socio eco 21'!$A$5:$X$30,19,FALSE),0)</f>
        <v>0</v>
      </c>
      <c r="AS74" s="42">
        <f>IF(AND(AS$3&gt;=2025,AS$6&lt;&gt;0),VLOOKUP(AS$3,'efecte socio eco fp'!$A$5:$X$30,19,FALSE)-VLOOKUP(AS$3,'efecte socio eco 21'!$A$5:$X$30,19,FALSE),0)</f>
        <v>0</v>
      </c>
      <c r="AT74" s="42">
        <f>IF(AND(AT$3&gt;=2025,AT$6&lt;&gt;0),VLOOKUP(AT$3,'efecte socio eco fp'!$A$5:$X$30,19,FALSE)-VLOOKUP(AT$3,'efecte socio eco 21'!$A$5:$X$30,19,FALSE),0)</f>
        <v>0</v>
      </c>
      <c r="AU74" s="42">
        <f>IF(AND(AU$3&gt;=2025,AU$6&lt;&gt;0),VLOOKUP(AU$3,'efecte socio eco fp'!$A$5:$X$30,19,FALSE)-VLOOKUP(AU$3,'efecte socio eco 21'!$A$5:$X$30,19,FALSE),0)</f>
        <v>0</v>
      </c>
      <c r="AV74" s="42">
        <f>IF(AND(AV$3&gt;=2025,AV$6&lt;&gt;0),VLOOKUP(AV$3,'efecte socio eco fp'!$A$5:$X$30,19,FALSE)-VLOOKUP(AV$3,'efecte socio eco 21'!$A$5:$X$30,19,FALSE),0)</f>
        <v>0</v>
      </c>
      <c r="AW74" s="42">
        <f>IF(AND(AW$3&gt;=2025,AW$6&lt;&gt;0),VLOOKUP(AW$3,'efecte socio eco fp'!$A$5:$X$30,19,FALSE)-VLOOKUP(AW$3,'efecte socio eco 21'!$A$5:$X$30,19,FALSE),0)</f>
        <v>0</v>
      </c>
      <c r="AX74" s="42">
        <f>IF(AND(AX$3&gt;=2025,AX$6&lt;&gt;0),VLOOKUP(AX$3,'efecte socio eco fp'!$A$5:$X$30,19,FALSE)-VLOOKUP(AX$3,'efecte socio eco 21'!$A$5:$X$30,19,FALSE),0)</f>
        <v>0</v>
      </c>
      <c r="AY74" s="42">
        <f>IF(AND(AY$3&gt;=2025,AY$6&lt;&gt;0),VLOOKUP(AY$3,'efecte socio eco fp'!$A$5:$X$30,19,FALSE)-VLOOKUP(AY$3,'efecte socio eco 21'!$A$5:$X$30,19,FALSE),0)</f>
        <v>0</v>
      </c>
      <c r="AZ74" s="42">
        <f>IF(AND(AZ$3&gt;=2025,AZ$6&lt;&gt;0),VLOOKUP(AZ$3,'efecte socio eco fp'!$A$5:$X$30,19,FALSE)-VLOOKUP(AZ$3,'efecte socio eco 21'!$A$5:$X$30,19,FALSE),0)</f>
        <v>0</v>
      </c>
      <c r="BA74" s="42">
        <f>IF(AND(BA$3&gt;=2025,BA$6&lt;&gt;0),VLOOKUP(BA$3,'efecte socio eco fp'!$A$5:$X$30,19,FALSE)-VLOOKUP(BA$3,'efecte socio eco 21'!$A$5:$X$30,19,FALSE),0)</f>
        <v>0</v>
      </c>
      <c r="BB74" s="42">
        <f>IF(AND(BB$3&gt;=2025,BB$6&lt;&gt;0),VLOOKUP(BB$3,'efecte socio eco fp'!$A$5:$X$30,19,FALSE)-VLOOKUP(BB$3,'efecte socio eco 21'!$A$5:$X$30,19,FALSE),0)</f>
        <v>0</v>
      </c>
      <c r="BC74" s="42">
        <f>IF(AND(BC$3&gt;=2025,BC$6&lt;&gt;0),VLOOKUP(BC$3,'efecte socio eco fp'!$A$5:$X$30,19,FALSE)-VLOOKUP(BC$3,'efecte socio eco 21'!$A$5:$X$30,19,FALSE),0)</f>
        <v>0</v>
      </c>
      <c r="BD74" s="42">
        <f>IF(AND(BD$3&gt;=2025,BD$6&lt;&gt;0),VLOOKUP(BD$3,'efecte socio eco fp'!$A$5:$X$30,19,FALSE)-VLOOKUP(BD$3,'efecte socio eco 21'!$A$5:$X$30,19,FALSE),0)</f>
        <v>0</v>
      </c>
      <c r="BE74" s="42">
        <f>IF(AND(BE$3&gt;=2025,BE$6&lt;&gt;0),VLOOKUP(BE$3,'efecte socio eco fp'!$A$5:$X$30,19,FALSE)-VLOOKUP(BE$3,'efecte socio eco 21'!$A$5:$X$30,19,FALSE),0)</f>
        <v>0</v>
      </c>
      <c r="BF74" s="42">
        <f>IF(AND(BF$3&gt;=2025,BF$6&lt;&gt;0),VLOOKUP(BF$3,'efecte socio eco fp'!$A$5:$X$30,19,FALSE)-VLOOKUP(BF$3,'efecte socio eco 21'!$A$5:$X$30,19,FALSE),0)</f>
        <v>0</v>
      </c>
      <c r="BG74" s="42">
        <f>IF(AND(BG$3&gt;=2025,BG$6&lt;&gt;0),VLOOKUP(BG$3,'efecte socio eco fp'!$A$5:$X$30,19,FALSE)-VLOOKUP(BG$3,'efecte socio eco 21'!$A$5:$X$30,19,FALSE),0)</f>
        <v>0</v>
      </c>
      <c r="BH74" s="42">
        <f>IF(AND(BH$3&gt;=2025,BH$6&lt;&gt;0),VLOOKUP(BH$3,'efecte socio eco fp'!$A$5:$X$30,19,FALSE)-VLOOKUP(BH$3,'efecte socio eco 21'!$A$5:$X$30,19,FALSE),0)</f>
        <v>0</v>
      </c>
      <c r="BI74" s="42">
        <f>IF(AND(BI$3&gt;=2025,BI$6&lt;&gt;0),VLOOKUP(BI$3,'efecte socio eco fp'!$A$5:$X$30,19,FALSE)-VLOOKUP(BI$3,'efecte socio eco 21'!$A$5:$X$30,19,FALSE),0)</f>
        <v>0</v>
      </c>
      <c r="BJ74" s="42">
        <f>IF(AND(BJ$3&gt;=2025,BJ$6&lt;&gt;0),VLOOKUP(BJ$3,'efecte socio eco fp'!$A$5:$X$30,19,FALSE)-VLOOKUP(BJ$3,'efecte socio eco 21'!$A$5:$X$30,19,FALSE),0)</f>
        <v>0</v>
      </c>
      <c r="BK74" s="42">
        <f>IF(AND(BK$3&gt;=2025,BK$6&lt;&gt;0),VLOOKUP(BK$3,'efecte socio eco fp'!$A$5:$X$30,19,FALSE)-VLOOKUP(BK$3,'efecte socio eco 21'!$A$5:$X$30,19,FALSE),0)</f>
        <v>0</v>
      </c>
      <c r="BL74" s="42">
        <f>IF(AND(BL$3&gt;=2025,BL$6&lt;&gt;0),VLOOKUP(BL$3,'efecte socio eco fp'!$A$5:$X$30,19,FALSE)-VLOOKUP(BL$3,'efecte socio eco 21'!$A$5:$X$30,19,FALSE),0)</f>
        <v>0</v>
      </c>
      <c r="BM74" s="42">
        <f>IF(AND(BM$3&gt;=2025,BM$6&lt;&gt;0),VLOOKUP(BM$3,'efecte socio eco fp'!$A$5:$X$30,19,FALSE)-VLOOKUP(BM$3,'efecte socio eco 21'!$A$5:$X$30,19,FALSE),0)</f>
        <v>0</v>
      </c>
      <c r="BN74" s="42">
        <f>IF(AND(BN$3&gt;=2025,BN$6&lt;&gt;0),VLOOKUP(BN$3,'efecte socio eco fp'!$A$5:$X$30,19,FALSE)-VLOOKUP(BN$3,'efecte socio eco 21'!$A$5:$X$30,19,FALSE),0)</f>
        <v>0</v>
      </c>
      <c r="BO74" s="42">
        <f>IF(AND(BO$3&gt;=2025,BO$6&lt;&gt;0),VLOOKUP(BO$3,'efecte socio eco fp'!$A$5:$X$30,19,FALSE)-VLOOKUP(BO$3,'efecte socio eco 21'!$A$5:$X$30,19,FALSE),0)</f>
        <v>0</v>
      </c>
      <c r="BP74" s="42">
        <f>IF(AND(BP$3&gt;=2025,BP$6&lt;&gt;0),VLOOKUP(BP$3,'efecte socio eco fp'!$A$5:$X$30,19,FALSE)-VLOOKUP(BP$3,'efecte socio eco 21'!$A$5:$X$30,19,FALSE),0)</f>
        <v>0</v>
      </c>
      <c r="BQ74" s="42">
        <f>IF(AND(BQ$3&gt;=2025,BQ$6&lt;&gt;0),VLOOKUP(BQ$3,'efecte socio eco fp'!$A$5:$X$30,19,FALSE)-VLOOKUP(BQ$3,'efecte socio eco 21'!$A$5:$X$30,19,FALSE),0)</f>
        <v>0</v>
      </c>
      <c r="BR74" s="42">
        <f>IF(AND(BR$3&gt;=2025,BR$6&lt;&gt;0),VLOOKUP(BR$3,'efecte socio eco fp'!$A$5:$X$30,19,FALSE)-VLOOKUP(BR$3,'efecte socio eco 21'!$A$5:$X$30,19,FALSE),0)</f>
        <v>0</v>
      </c>
      <c r="BS74" s="42">
        <f>IF(AND(BS$3&gt;=2025,BS$6&lt;&gt;0),VLOOKUP(BS$3,'efecte socio eco fp'!$A$5:$X$30,19,FALSE)-VLOOKUP(BS$3,'efecte socio eco 21'!$A$5:$X$30,19,FALSE),0)</f>
        <v>0</v>
      </c>
      <c r="BT74" s="42">
        <f>IF(AND(BT$3&gt;=2025,BT$6&lt;&gt;0),VLOOKUP(BT$3,'efecte socio eco fp'!$A$5:$X$30,19,FALSE)-VLOOKUP(BT$3,'efecte socio eco 21'!$A$5:$X$30,19,FALSE),0)</f>
        <v>0</v>
      </c>
      <c r="BU74" s="42">
        <f>IF(AND(BU$3&gt;=2025,BU$6&lt;&gt;0),VLOOKUP(BU$3,'efecte socio eco fp'!$A$5:$X$30,19,FALSE)-VLOOKUP(BU$3,'efecte socio eco 21'!$A$5:$X$30,19,FALSE),0)</f>
        <v>0</v>
      </c>
      <c r="BV74" s="42">
        <f>IF(AND(BV$3&gt;=2025,BV$6&lt;&gt;0),VLOOKUP(BV$3,'efecte socio eco fp'!$A$5:$X$30,19,FALSE)-VLOOKUP(BV$3,'efecte socio eco 21'!$A$5:$X$30,19,FALSE),0)</f>
        <v>0</v>
      </c>
      <c r="BW74" s="42">
        <f>IF(AND(BW$3&gt;=2025,BW$6&lt;&gt;0),VLOOKUP(BW$3,'efecte socio eco fp'!$A$5:$X$30,19,FALSE)-VLOOKUP(BW$3,'efecte socio eco 21'!$A$5:$X$30,19,FALSE),0)</f>
        <v>0</v>
      </c>
      <c r="BX74" s="42">
        <f>IF(AND(BX$3&gt;=2025,BX$6&lt;&gt;0),VLOOKUP(BX$3,'efecte socio eco fp'!$A$5:$X$30,19,FALSE)-VLOOKUP(BX$3,'efecte socio eco 21'!$A$5:$X$30,19,FALSE),0)</f>
        <v>0</v>
      </c>
      <c r="BY74" s="42">
        <f>IF(AND(BY$3&gt;=2025,BY$6&lt;&gt;0),VLOOKUP(BY$3,'efecte socio eco fp'!$A$5:$X$30,19,FALSE)-VLOOKUP(BY$3,'efecte socio eco 21'!$A$5:$X$30,19,FALSE),0)</f>
        <v>0</v>
      </c>
      <c r="BZ74" s="42">
        <f>IF(AND(BZ$3&gt;=2025,BZ$6&lt;&gt;0),VLOOKUP(BZ$3,'efecte socio eco fp'!$A$5:$X$30,19,FALSE)-VLOOKUP(BZ$3,'efecte socio eco 21'!$A$5:$X$30,19,FALSE),0)</f>
        <v>0</v>
      </c>
      <c r="CA74" s="42">
        <f>IF(AND(CA$3&gt;=2025,CA$6&lt;&gt;0),VLOOKUP(CA$3,'efecte socio eco fp'!$A$5:$X$30,19,FALSE)-VLOOKUP(CA$3,'efecte socio eco 21'!$A$5:$X$30,19,FALSE),0)</f>
        <v>0</v>
      </c>
      <c r="CB74" s="42">
        <f>IF(AND(CB$3&gt;=2025,CB$6&lt;&gt;0),VLOOKUP(CB$3,'efecte socio eco fp'!$A$5:$X$30,19,FALSE)-VLOOKUP(CB$3,'efecte socio eco 21'!$A$5:$X$30,19,FALSE),0)</f>
        <v>0</v>
      </c>
      <c r="CC74" s="42">
        <f>IF(AND(CC$3&gt;=2025,CC$6&lt;&gt;0),VLOOKUP(CC$3,'efecte socio eco fp'!$A$5:$X$30,19,FALSE)-VLOOKUP(CC$3,'efecte socio eco 21'!$A$5:$X$30,19,FALSE),0)</f>
        <v>0</v>
      </c>
      <c r="CD74" s="42">
        <f>IF(AND(CD$3&gt;=2025,CD$6&lt;&gt;0),VLOOKUP(CD$3,'efecte socio eco fp'!$A$5:$X$30,19,FALSE)-VLOOKUP(CD$3,'efecte socio eco 21'!$A$5:$X$30,19,FALSE),0)</f>
        <v>0</v>
      </c>
      <c r="CE74" s="42">
        <f>IF(AND(CE$3&gt;=2025,CE$6&lt;&gt;0),VLOOKUP(CE$3,'efecte socio eco fp'!$A$5:$X$30,19,FALSE)-VLOOKUP(CE$3,'efecte socio eco 21'!$A$5:$X$30,19,FALSE),0)</f>
        <v>0</v>
      </c>
    </row>
    <row r="75" spans="1:83">
      <c r="A75" t="s">
        <v>106</v>
      </c>
      <c r="B75" t="s">
        <v>33</v>
      </c>
      <c r="C75" s="42">
        <f>IF(AND(C$3&gt;=2025,C$6&lt;&gt;0),VLOOKUP(C$3,'efecte socio eco fp'!$A$5:$X$30,20,FALSE)-VLOOKUP(C$3,'efecte socio eco 21'!$A$5:$X$30,20,FALSE),0)</f>
        <v>0</v>
      </c>
      <c r="D75" s="42">
        <f>IF(AND(D$3&gt;=2025,D$6&lt;&gt;0),VLOOKUP(D$3,'efecte socio eco fp'!$A$5:$X$30,20,FALSE)-VLOOKUP(D$3,'efecte socio eco 21'!$A$5:$X$30,20,FALSE),0)</f>
        <v>0</v>
      </c>
      <c r="E75" s="42">
        <f>IF(AND(E$3&gt;=2025,E$6&lt;&gt;0),VLOOKUP(E$3,'efecte socio eco fp'!$A$5:$X$30,20,FALSE)-VLOOKUP(E$3,'efecte socio eco 21'!$A$5:$X$30,20,FALSE),0)</f>
        <v>0</v>
      </c>
      <c r="F75" s="42">
        <f>IF(AND(F$3&gt;=2025,F$6&lt;&gt;0),VLOOKUP(F$3,'efecte socio eco fp'!$A$5:$X$30,20,FALSE)-VLOOKUP(F$3,'efecte socio eco 21'!$A$5:$X$30,20,FALSE),0)</f>
        <v>0</v>
      </c>
      <c r="G75" s="42">
        <f>IF(AND(G$3&gt;=2025,G$6&lt;&gt;0),VLOOKUP(G$3,'efecte socio eco fp'!$A$5:$X$30,20,FALSE)-VLOOKUP(G$3,'efecte socio eco 21'!$A$5:$X$30,20,FALSE),0)</f>
        <v>0</v>
      </c>
      <c r="H75" s="42">
        <f>IF(AND(H$3&gt;=2025,H$6&lt;&gt;0),VLOOKUP(H$3,'efecte socio eco fp'!$A$5:$X$30,20,FALSE)-VLOOKUP(H$3,'efecte socio eco 21'!$A$5:$X$30,20,FALSE),0)</f>
        <v>0</v>
      </c>
      <c r="I75" s="42">
        <f>IF(AND(I$3&gt;=2025,I$6&lt;&gt;0),VLOOKUP(I$3,'efecte socio eco fp'!$A$5:$X$30,20,FALSE)-VLOOKUP(I$3,'efecte socio eco 21'!$A$5:$X$30,20,FALSE),0)</f>
        <v>0</v>
      </c>
      <c r="J75" s="42">
        <f>IF(AND(J$3&gt;=2025,J$6&lt;&gt;0),VLOOKUP(J$3,'efecte socio eco fp'!$A$5:$X$30,20,FALSE)-VLOOKUP(J$3,'efecte socio eco 21'!$A$5:$X$30,20,FALSE),0)</f>
        <v>-260.12013695896894</v>
      </c>
      <c r="K75" s="42">
        <f>IF(AND(K$3&gt;=2025,K$6&lt;&gt;0),VLOOKUP(K$3,'efecte socio eco fp'!$A$5:$X$30,20,FALSE)-VLOOKUP(K$3,'efecte socio eco 21'!$A$5:$X$30,20,FALSE),0)</f>
        <v>-293.76917629504169</v>
      </c>
      <c r="L75" s="42">
        <f>IF(AND(L$3&gt;=2025,L$6&lt;&gt;0),VLOOKUP(L$3,'efecte socio eco fp'!$A$5:$X$30,20,FALSE)-VLOOKUP(L$3,'efecte socio eco 21'!$A$5:$X$30,20,FALSE),0)</f>
        <v>-328.54001273296308</v>
      </c>
      <c r="M75" s="42">
        <f>IF(AND(M$3&gt;=2025,M$6&lt;&gt;0),VLOOKUP(M$3,'efecte socio eco fp'!$A$5:$X$30,20,FALSE)-VLOOKUP(M$3,'efecte socio eco 21'!$A$5:$X$30,20,FALSE),0)</f>
        <v>-364.46203456175863</v>
      </c>
      <c r="N75" s="42">
        <f>IF(AND(N$3&gt;=2025,N$6&lt;&gt;0),VLOOKUP(N$3,'efecte socio eco fp'!$A$5:$X$30,20,FALSE)-VLOOKUP(N$3,'efecte socio eco 21'!$A$5:$X$30,20,FALSE),0)</f>
        <v>-415.29907932880451</v>
      </c>
      <c r="O75" s="42">
        <f>IF(AND(O$3&gt;=2025,O$6&lt;&gt;0),VLOOKUP(O$3,'efecte socio eco fp'!$A$5:$X$30,20,FALSE)-VLOOKUP(O$3,'efecte socio eco 21'!$A$5:$X$30,20,FALSE),0)</f>
        <v>-467.44998241786379</v>
      </c>
      <c r="P75" s="42">
        <f>IF(AND(P$3&gt;=2025,P$6&lt;&gt;0),VLOOKUP(P$3,'efecte socio eco fp'!$A$5:$X$30,20,FALSE)-VLOOKUP(P$3,'efecte socio eco 21'!$A$5:$X$30,20,FALSE),0)</f>
        <v>-520.94105892194784</v>
      </c>
      <c r="Q75" s="42">
        <f>IF(AND(Q$3&gt;=2025,Q$6&lt;&gt;0),VLOOKUP(Q$3,'efecte socio eco fp'!$A$5:$X$30,20,FALSE)-VLOOKUP(Q$3,'efecte socio eco 21'!$A$5:$X$30,20,FALSE),0)</f>
        <v>-575.79909645271255</v>
      </c>
      <c r="R75" s="42">
        <f>IF(AND(R$3&gt;=2025,R$6&lt;&gt;0),VLOOKUP(R$3,'efecte socio eco fp'!$A$5:$X$30,20,FALSE)-VLOOKUP(R$3,'efecte socio eco 21'!$A$5:$X$30,20,FALSE),0)</f>
        <v>-632.05136312262039</v>
      </c>
      <c r="S75" s="42">
        <f>IF(AND(S$3&gt;=2025,S$6&lt;&gt;0),VLOOKUP(S$3,'efecte socio eco fp'!$A$5:$X$30,20,FALSE)-VLOOKUP(S$3,'efecte socio eco 21'!$A$5:$X$30,20,FALSE),0)</f>
        <v>-708.5165300554072</v>
      </c>
      <c r="T75" s="42">
        <f>IF(AND(T$3&gt;=2025,T$6&lt;&gt;0),VLOOKUP(T$3,'efecte socio eco fp'!$A$5:$X$30,20,FALSE)-VLOOKUP(T$3,'efecte socio eco 21'!$A$5:$X$30,20,FALSE),0)</f>
        <v>-787.15179526171414</v>
      </c>
      <c r="U75" s="42">
        <f>IF(AND(U$3&gt;=2025,U$6&lt;&gt;0),VLOOKUP(U$3,'efecte socio eco fp'!$A$5:$X$30,20,FALSE)-VLOOKUP(U$3,'efecte socio eco 21'!$A$5:$X$30,20,FALSE),0)</f>
        <v>-868.00533966475632</v>
      </c>
      <c r="V75" s="42">
        <f>IF(AND(V$3&gt;=2025,V$6&lt;&gt;0),VLOOKUP(V$3,'efecte socio eco fp'!$A$5:$X$30,20,FALSE)-VLOOKUP(V$3,'efecte socio eco 21'!$A$5:$X$30,20,FALSE),0)</f>
        <v>-951.12630569524481</v>
      </c>
      <c r="W75" s="42">
        <f>IF(AND(W$3&gt;=2025,W$6&lt;&gt;0),VLOOKUP(W$3,'efecte socio eco fp'!$A$5:$X$30,20,FALSE)-VLOOKUP(W$3,'efecte socio eco 21'!$A$5:$X$30,20,FALSE),0)</f>
        <v>-1036.5648153629736</v>
      </c>
      <c r="X75" s="42">
        <f>IF(AND(X$3&gt;=2025,X$6&lt;&gt;0),VLOOKUP(X$3,'efecte socio eco fp'!$A$5:$X$30,20,FALSE)-VLOOKUP(X$3,'efecte socio eco 21'!$A$5:$X$30,20,FALSE),0)</f>
        <v>-1138.2529536010115</v>
      </c>
      <c r="Y75" s="42">
        <f>IF(AND(Y$3&gt;=2025,Y$6&lt;&gt;0),VLOOKUP(Y$3,'efecte socio eco fp'!$A$5:$X$30,20,FALSE)-VLOOKUP(Y$3,'efecte socio eco 21'!$A$5:$X$30,20,FALSE),0)</f>
        <v>-1242.1682235609333</v>
      </c>
      <c r="Z75" s="42">
        <f>IF(AND(Z$3&gt;=2025,Z$6&lt;&gt;0),VLOOKUP(Z$3,'efecte socio eco fp'!$A$5:$X$30,20,FALSE)-VLOOKUP(Z$3,'efecte socio eco 21'!$A$5:$X$30,20,FALSE),0)</f>
        <v>-1348.3487057199527</v>
      </c>
      <c r="AA75" s="42">
        <f>IF(AND(AA$3&gt;=2025,AA$6&lt;&gt;0),VLOOKUP(AA$3,'efecte socio eco fp'!$A$5:$X$30,20,FALSE)-VLOOKUP(AA$3,'efecte socio eco 21'!$A$5:$X$30,20,FALSE),0)</f>
        <v>-1456.8330655235332</v>
      </c>
      <c r="AB75" s="42">
        <f>IF(AND(AB$3&gt;=2025,AB$6&lt;&gt;0),VLOOKUP(AB$3,'efecte socio eco fp'!$A$5:$X$30,20,FALSE)-VLOOKUP(AB$3,'efecte socio eco 21'!$A$5:$X$30,20,FALSE),0)</f>
        <v>-1567.6605618474714</v>
      </c>
      <c r="AC75" s="42">
        <f>IF(AND(AC$3&gt;=2025,AC$6&lt;&gt;0),VLOOKUP(AC$3,'efecte socio eco fp'!$A$5:$X$30,20,FALSE)-VLOOKUP(AC$3,'efecte socio eco 21'!$A$5:$X$30,20,FALSE),0)</f>
        <v>-1698.0937434756197</v>
      </c>
      <c r="AD75" s="42">
        <f>IF(AND(AD$3&gt;=2025,AD$6&lt;&gt;0),VLOOKUP(AD$3,'efecte socio eco fp'!$A$5:$X$30,20,FALSE)-VLOOKUP(AD$3,'efecte socio eco 21'!$A$5:$X$30,20,FALSE),0)</f>
        <v>-1831.2985610548931</v>
      </c>
      <c r="AE75" s="42">
        <f>IF(AND(AE$3&gt;=2025,AE$6&lt;&gt;0),VLOOKUP(AE$3,'efecte socio eco fp'!$A$5:$X$30,20,FALSE)-VLOOKUP(AE$3,'efecte socio eco 21'!$A$5:$X$30,20,FALSE),0)</f>
        <v>-1967.3212867457187</v>
      </c>
      <c r="AF75" s="42">
        <f>IF(AND(AF$3&gt;=2025,AF$6&lt;&gt;0),VLOOKUP(AF$3,'efecte socio eco fp'!$A$5:$X$30,20,FALSE)-VLOOKUP(AF$3,'efecte socio eco 21'!$A$5:$X$30,20,FALSE),0)</f>
        <v>-2106.2088880013034</v>
      </c>
      <c r="AG75" s="42">
        <f>IF(AND(AG$3&gt;=2025,AG$6&lt;&gt;0),VLOOKUP(AG$3,'efecte socio eco fp'!$A$5:$X$30,20,FALSE)-VLOOKUP(AG$3,'efecte socio eco 21'!$A$5:$X$30,20,FALSE),0)</f>
        <v>0</v>
      </c>
      <c r="AH75" s="42">
        <f>IF(AND(AH$3&gt;=2025,AH$6&lt;&gt;0),VLOOKUP(AH$3,'efecte socio eco fp'!$A$5:$X$30,20,FALSE)-VLOOKUP(AH$3,'efecte socio eco 21'!$A$5:$X$30,20,FALSE),0)</f>
        <v>0</v>
      </c>
      <c r="AI75" s="42">
        <f>IF(AND(AI$3&gt;=2025,AI$6&lt;&gt;0),VLOOKUP(AI$3,'efecte socio eco fp'!$A$5:$X$30,20,FALSE)-VLOOKUP(AI$3,'efecte socio eco 21'!$A$5:$X$30,20,FALSE),0)</f>
        <v>0</v>
      </c>
      <c r="AJ75" s="42">
        <f>IF(AND(AJ$3&gt;=2025,AJ$6&lt;&gt;0),VLOOKUP(AJ$3,'efecte socio eco fp'!$A$5:$X$30,20,FALSE)-VLOOKUP(AJ$3,'efecte socio eco 21'!$A$5:$X$30,20,FALSE),0)</f>
        <v>0</v>
      </c>
      <c r="AK75" s="42">
        <f>IF(AND(AK$3&gt;=2025,AK$6&lt;&gt;0),VLOOKUP(AK$3,'efecte socio eco fp'!$A$5:$X$30,20,FALSE)-VLOOKUP(AK$3,'efecte socio eco 21'!$A$5:$X$30,20,FALSE),0)</f>
        <v>0</v>
      </c>
      <c r="AL75" s="42">
        <f>IF(AND(AL$3&gt;=2025,AL$6&lt;&gt;0),VLOOKUP(AL$3,'efecte socio eco fp'!$A$5:$X$30,20,FALSE)-VLOOKUP(AL$3,'efecte socio eco 21'!$A$5:$X$30,20,FALSE),0)</f>
        <v>0</v>
      </c>
      <c r="AM75" s="42">
        <f>IF(AND(AM$3&gt;=2025,AM$6&lt;&gt;0),VLOOKUP(AM$3,'efecte socio eco fp'!$A$5:$X$30,20,FALSE)-VLOOKUP(AM$3,'efecte socio eco 21'!$A$5:$X$30,20,FALSE),0)</f>
        <v>0</v>
      </c>
      <c r="AN75" s="42">
        <f>IF(AND(AN$3&gt;=2025,AN$6&lt;&gt;0),VLOOKUP(AN$3,'efecte socio eco fp'!$A$5:$X$30,20,FALSE)-VLOOKUP(AN$3,'efecte socio eco 21'!$A$5:$X$30,20,FALSE),0)</f>
        <v>0</v>
      </c>
      <c r="AO75" s="42">
        <f>IF(AND(AO$3&gt;=2025,AO$6&lt;&gt;0),VLOOKUP(AO$3,'efecte socio eco fp'!$A$5:$X$30,20,FALSE)-VLOOKUP(AO$3,'efecte socio eco 21'!$A$5:$X$30,20,FALSE),0)</f>
        <v>0</v>
      </c>
      <c r="AP75" s="42">
        <f>IF(AND(AP$3&gt;=2025,AP$6&lt;&gt;0),VLOOKUP(AP$3,'efecte socio eco fp'!$A$5:$X$30,20,FALSE)-VLOOKUP(AP$3,'efecte socio eco 21'!$A$5:$X$30,20,FALSE),0)</f>
        <v>0</v>
      </c>
      <c r="AQ75" s="42">
        <f>IF(AND(AQ$3&gt;=2025,AQ$6&lt;&gt;0),VLOOKUP(AQ$3,'efecte socio eco fp'!$A$5:$X$30,20,FALSE)-VLOOKUP(AQ$3,'efecte socio eco 21'!$A$5:$X$30,20,FALSE),0)</f>
        <v>0</v>
      </c>
      <c r="AR75" s="42">
        <f>IF(AND(AR$3&gt;=2025,AR$6&lt;&gt;0),VLOOKUP(AR$3,'efecte socio eco fp'!$A$5:$X$30,20,FALSE)-VLOOKUP(AR$3,'efecte socio eco 21'!$A$5:$X$30,20,FALSE),0)</f>
        <v>0</v>
      </c>
      <c r="AS75" s="42">
        <f>IF(AND(AS$3&gt;=2025,AS$6&lt;&gt;0),VLOOKUP(AS$3,'efecte socio eco fp'!$A$5:$X$30,20,FALSE)-VLOOKUP(AS$3,'efecte socio eco 21'!$A$5:$X$30,20,FALSE),0)</f>
        <v>0</v>
      </c>
      <c r="AT75" s="42">
        <f>IF(AND(AT$3&gt;=2025,AT$6&lt;&gt;0),VLOOKUP(AT$3,'efecte socio eco fp'!$A$5:$X$30,20,FALSE)-VLOOKUP(AT$3,'efecte socio eco 21'!$A$5:$X$30,20,FALSE),0)</f>
        <v>0</v>
      </c>
      <c r="AU75" s="42">
        <f>IF(AND(AU$3&gt;=2025,AU$6&lt;&gt;0),VLOOKUP(AU$3,'efecte socio eco fp'!$A$5:$X$30,20,FALSE)-VLOOKUP(AU$3,'efecte socio eco 21'!$A$5:$X$30,20,FALSE),0)</f>
        <v>0</v>
      </c>
      <c r="AV75" s="42">
        <f>IF(AND(AV$3&gt;=2025,AV$6&lt;&gt;0),VLOOKUP(AV$3,'efecte socio eco fp'!$A$5:$X$30,20,FALSE)-VLOOKUP(AV$3,'efecte socio eco 21'!$A$5:$X$30,20,FALSE),0)</f>
        <v>0</v>
      </c>
      <c r="AW75" s="42">
        <f>IF(AND(AW$3&gt;=2025,AW$6&lt;&gt;0),VLOOKUP(AW$3,'efecte socio eco fp'!$A$5:$X$30,20,FALSE)-VLOOKUP(AW$3,'efecte socio eco 21'!$A$5:$X$30,20,FALSE),0)</f>
        <v>0</v>
      </c>
      <c r="AX75" s="42">
        <f>IF(AND(AX$3&gt;=2025,AX$6&lt;&gt;0),VLOOKUP(AX$3,'efecte socio eco fp'!$A$5:$X$30,20,FALSE)-VLOOKUP(AX$3,'efecte socio eco 21'!$A$5:$X$30,20,FALSE),0)</f>
        <v>0</v>
      </c>
      <c r="AY75" s="42">
        <f>IF(AND(AY$3&gt;=2025,AY$6&lt;&gt;0),VLOOKUP(AY$3,'efecte socio eco fp'!$A$5:$X$30,20,FALSE)-VLOOKUP(AY$3,'efecte socio eco 21'!$A$5:$X$30,20,FALSE),0)</f>
        <v>0</v>
      </c>
      <c r="AZ75" s="42">
        <f>IF(AND(AZ$3&gt;=2025,AZ$6&lt;&gt;0),VLOOKUP(AZ$3,'efecte socio eco fp'!$A$5:$X$30,20,FALSE)-VLOOKUP(AZ$3,'efecte socio eco 21'!$A$5:$X$30,20,FALSE),0)</f>
        <v>0</v>
      </c>
      <c r="BA75" s="42">
        <f>IF(AND(BA$3&gt;=2025,BA$6&lt;&gt;0),VLOOKUP(BA$3,'efecte socio eco fp'!$A$5:$X$30,20,FALSE)-VLOOKUP(BA$3,'efecte socio eco 21'!$A$5:$X$30,20,FALSE),0)</f>
        <v>0</v>
      </c>
      <c r="BB75" s="42">
        <f>IF(AND(BB$3&gt;=2025,BB$6&lt;&gt;0),VLOOKUP(BB$3,'efecte socio eco fp'!$A$5:$X$30,20,FALSE)-VLOOKUP(BB$3,'efecte socio eco 21'!$A$5:$X$30,20,FALSE),0)</f>
        <v>0</v>
      </c>
      <c r="BC75" s="42">
        <f>IF(AND(BC$3&gt;=2025,BC$6&lt;&gt;0),VLOOKUP(BC$3,'efecte socio eco fp'!$A$5:$X$30,20,FALSE)-VLOOKUP(BC$3,'efecte socio eco 21'!$A$5:$X$30,20,FALSE),0)</f>
        <v>0</v>
      </c>
      <c r="BD75" s="42">
        <f>IF(AND(BD$3&gt;=2025,BD$6&lt;&gt;0),VLOOKUP(BD$3,'efecte socio eco fp'!$A$5:$X$30,20,FALSE)-VLOOKUP(BD$3,'efecte socio eco 21'!$A$5:$X$30,20,FALSE),0)</f>
        <v>0</v>
      </c>
      <c r="BE75" s="42">
        <f>IF(AND(BE$3&gt;=2025,BE$6&lt;&gt;0),VLOOKUP(BE$3,'efecte socio eco fp'!$A$5:$X$30,20,FALSE)-VLOOKUP(BE$3,'efecte socio eco 21'!$A$5:$X$30,20,FALSE),0)</f>
        <v>0</v>
      </c>
      <c r="BF75" s="42">
        <f>IF(AND(BF$3&gt;=2025,BF$6&lt;&gt;0),VLOOKUP(BF$3,'efecte socio eco fp'!$A$5:$X$30,20,FALSE)-VLOOKUP(BF$3,'efecte socio eco 21'!$A$5:$X$30,20,FALSE),0)</f>
        <v>0</v>
      </c>
      <c r="BG75" s="42">
        <f>IF(AND(BG$3&gt;=2025,BG$6&lt;&gt;0),VLOOKUP(BG$3,'efecte socio eco fp'!$A$5:$X$30,20,FALSE)-VLOOKUP(BG$3,'efecte socio eco 21'!$A$5:$X$30,20,FALSE),0)</f>
        <v>0</v>
      </c>
      <c r="BH75" s="42">
        <f>IF(AND(BH$3&gt;=2025,BH$6&lt;&gt;0),VLOOKUP(BH$3,'efecte socio eco fp'!$A$5:$X$30,20,FALSE)-VLOOKUP(BH$3,'efecte socio eco 21'!$A$5:$X$30,20,FALSE),0)</f>
        <v>0</v>
      </c>
      <c r="BI75" s="42">
        <f>IF(AND(BI$3&gt;=2025,BI$6&lt;&gt;0),VLOOKUP(BI$3,'efecte socio eco fp'!$A$5:$X$30,20,FALSE)-VLOOKUP(BI$3,'efecte socio eco 21'!$A$5:$X$30,20,FALSE),0)</f>
        <v>0</v>
      </c>
      <c r="BJ75" s="42">
        <f>IF(AND(BJ$3&gt;=2025,BJ$6&lt;&gt;0),VLOOKUP(BJ$3,'efecte socio eco fp'!$A$5:$X$30,20,FALSE)-VLOOKUP(BJ$3,'efecte socio eco 21'!$A$5:$X$30,20,FALSE),0)</f>
        <v>0</v>
      </c>
      <c r="BK75" s="42">
        <f>IF(AND(BK$3&gt;=2025,BK$6&lt;&gt;0),VLOOKUP(BK$3,'efecte socio eco fp'!$A$5:$X$30,20,FALSE)-VLOOKUP(BK$3,'efecte socio eco 21'!$A$5:$X$30,20,FALSE),0)</f>
        <v>0</v>
      </c>
      <c r="BL75" s="42">
        <f>IF(AND(BL$3&gt;=2025,BL$6&lt;&gt;0),VLOOKUP(BL$3,'efecte socio eco fp'!$A$5:$X$30,20,FALSE)-VLOOKUP(BL$3,'efecte socio eco 21'!$A$5:$X$30,20,FALSE),0)</f>
        <v>0</v>
      </c>
      <c r="BM75" s="42">
        <f>IF(AND(BM$3&gt;=2025,BM$6&lt;&gt;0),VLOOKUP(BM$3,'efecte socio eco fp'!$A$5:$X$30,20,FALSE)-VLOOKUP(BM$3,'efecte socio eco 21'!$A$5:$X$30,20,FALSE),0)</f>
        <v>0</v>
      </c>
      <c r="BN75" s="42">
        <f>IF(AND(BN$3&gt;=2025,BN$6&lt;&gt;0),VLOOKUP(BN$3,'efecte socio eco fp'!$A$5:$X$30,20,FALSE)-VLOOKUP(BN$3,'efecte socio eco 21'!$A$5:$X$30,20,FALSE),0)</f>
        <v>0</v>
      </c>
      <c r="BO75" s="42">
        <f>IF(AND(BO$3&gt;=2025,BO$6&lt;&gt;0),VLOOKUP(BO$3,'efecte socio eco fp'!$A$5:$X$30,20,FALSE)-VLOOKUP(BO$3,'efecte socio eco 21'!$A$5:$X$30,20,FALSE),0)</f>
        <v>0</v>
      </c>
      <c r="BP75" s="42">
        <f>IF(AND(BP$3&gt;=2025,BP$6&lt;&gt;0),VLOOKUP(BP$3,'efecte socio eco fp'!$A$5:$X$30,20,FALSE)-VLOOKUP(BP$3,'efecte socio eco 21'!$A$5:$X$30,20,FALSE),0)</f>
        <v>0</v>
      </c>
      <c r="BQ75" s="42">
        <f>IF(AND(BQ$3&gt;=2025,BQ$6&lt;&gt;0),VLOOKUP(BQ$3,'efecte socio eco fp'!$A$5:$X$30,20,FALSE)-VLOOKUP(BQ$3,'efecte socio eco 21'!$A$5:$X$30,20,FALSE),0)</f>
        <v>0</v>
      </c>
      <c r="BR75" s="42">
        <f>IF(AND(BR$3&gt;=2025,BR$6&lt;&gt;0),VLOOKUP(BR$3,'efecte socio eco fp'!$A$5:$X$30,20,FALSE)-VLOOKUP(BR$3,'efecte socio eco 21'!$A$5:$X$30,20,FALSE),0)</f>
        <v>0</v>
      </c>
      <c r="BS75" s="42">
        <f>IF(AND(BS$3&gt;=2025,BS$6&lt;&gt;0),VLOOKUP(BS$3,'efecte socio eco fp'!$A$5:$X$30,20,FALSE)-VLOOKUP(BS$3,'efecte socio eco 21'!$A$5:$X$30,20,FALSE),0)</f>
        <v>0</v>
      </c>
      <c r="BT75" s="42">
        <f>IF(AND(BT$3&gt;=2025,BT$6&lt;&gt;0),VLOOKUP(BT$3,'efecte socio eco fp'!$A$5:$X$30,20,FALSE)-VLOOKUP(BT$3,'efecte socio eco 21'!$A$5:$X$30,20,FALSE),0)</f>
        <v>0</v>
      </c>
      <c r="BU75" s="42">
        <f>IF(AND(BU$3&gt;=2025,BU$6&lt;&gt;0),VLOOKUP(BU$3,'efecte socio eco fp'!$A$5:$X$30,20,FALSE)-VLOOKUP(BU$3,'efecte socio eco 21'!$A$5:$X$30,20,FALSE),0)</f>
        <v>0</v>
      </c>
      <c r="BV75" s="42">
        <f>IF(AND(BV$3&gt;=2025,BV$6&lt;&gt;0),VLOOKUP(BV$3,'efecte socio eco fp'!$A$5:$X$30,20,FALSE)-VLOOKUP(BV$3,'efecte socio eco 21'!$A$5:$X$30,20,FALSE),0)</f>
        <v>0</v>
      </c>
      <c r="BW75" s="42">
        <f>IF(AND(BW$3&gt;=2025,BW$6&lt;&gt;0),VLOOKUP(BW$3,'efecte socio eco fp'!$A$5:$X$30,20,FALSE)-VLOOKUP(BW$3,'efecte socio eco 21'!$A$5:$X$30,20,FALSE),0)</f>
        <v>0</v>
      </c>
      <c r="BX75" s="42">
        <f>IF(AND(BX$3&gt;=2025,BX$6&lt;&gt;0),VLOOKUP(BX$3,'efecte socio eco fp'!$A$5:$X$30,20,FALSE)-VLOOKUP(BX$3,'efecte socio eco 21'!$A$5:$X$30,20,FALSE),0)</f>
        <v>0</v>
      </c>
      <c r="BY75" s="42">
        <f>IF(AND(BY$3&gt;=2025,BY$6&lt;&gt;0),VLOOKUP(BY$3,'efecte socio eco fp'!$A$5:$X$30,20,FALSE)-VLOOKUP(BY$3,'efecte socio eco 21'!$A$5:$X$30,20,FALSE),0)</f>
        <v>0</v>
      </c>
      <c r="BZ75" s="42">
        <f>IF(AND(BZ$3&gt;=2025,BZ$6&lt;&gt;0),VLOOKUP(BZ$3,'efecte socio eco fp'!$A$5:$X$30,20,FALSE)-VLOOKUP(BZ$3,'efecte socio eco 21'!$A$5:$X$30,20,FALSE),0)</f>
        <v>0</v>
      </c>
      <c r="CA75" s="42">
        <f>IF(AND(CA$3&gt;=2025,CA$6&lt;&gt;0),VLOOKUP(CA$3,'efecte socio eco fp'!$A$5:$X$30,20,FALSE)-VLOOKUP(CA$3,'efecte socio eco 21'!$A$5:$X$30,20,FALSE),0)</f>
        <v>0</v>
      </c>
      <c r="CB75" s="42">
        <f>IF(AND(CB$3&gt;=2025,CB$6&lt;&gt;0),VLOOKUP(CB$3,'efecte socio eco fp'!$A$5:$X$30,20,FALSE)-VLOOKUP(CB$3,'efecte socio eco 21'!$A$5:$X$30,20,FALSE),0)</f>
        <v>0</v>
      </c>
      <c r="CC75" s="42">
        <f>IF(AND(CC$3&gt;=2025,CC$6&lt;&gt;0),VLOOKUP(CC$3,'efecte socio eco fp'!$A$5:$X$30,20,FALSE)-VLOOKUP(CC$3,'efecte socio eco 21'!$A$5:$X$30,20,FALSE),0)</f>
        <v>0</v>
      </c>
      <c r="CD75" s="42">
        <f>IF(AND(CD$3&gt;=2025,CD$6&lt;&gt;0),VLOOKUP(CD$3,'efecte socio eco fp'!$A$5:$X$30,20,FALSE)-VLOOKUP(CD$3,'efecte socio eco 21'!$A$5:$X$30,20,FALSE),0)</f>
        <v>0</v>
      </c>
      <c r="CE75" s="42">
        <f>IF(AND(CE$3&gt;=2025,CE$6&lt;&gt;0),VLOOKUP(CE$3,'efecte socio eco fp'!$A$5:$X$30,20,FALSE)-VLOOKUP(CE$3,'efecte socio eco 21'!$A$5:$X$30,20,FALSE),0)</f>
        <v>0</v>
      </c>
    </row>
    <row r="76" spans="1:83">
      <c r="A76" t="s">
        <v>107</v>
      </c>
      <c r="B76" t="s">
        <v>33</v>
      </c>
      <c r="C76" s="42">
        <f>IF(AND(C$3&gt;=2025,C$6&lt;&gt;0),VLOOKUP(C$3,'efecte socio eco fp'!$A$5:$X$30,21,FALSE)-VLOOKUP(C$3,'efecte socio eco 21'!$A$5:$X$30,21,FALSE),0)</f>
        <v>0</v>
      </c>
      <c r="D76" s="42">
        <f>IF(AND(D$3&gt;=2025,D$6&lt;&gt;0),VLOOKUP(D$3,'efecte socio eco fp'!$A$5:$X$30,21,FALSE)-VLOOKUP(D$3,'efecte socio eco 21'!$A$5:$X$30,21,FALSE),0)</f>
        <v>0</v>
      </c>
      <c r="E76" s="42">
        <f>IF(AND(E$3&gt;=2025,E$6&lt;&gt;0),VLOOKUP(E$3,'efecte socio eco fp'!$A$5:$X$30,21,FALSE)-VLOOKUP(E$3,'efecte socio eco 21'!$A$5:$X$30,21,FALSE),0)</f>
        <v>0</v>
      </c>
      <c r="F76" s="42">
        <f>IF(AND(F$3&gt;=2025,F$6&lt;&gt;0),VLOOKUP(F$3,'efecte socio eco fp'!$A$5:$X$30,21,FALSE)-VLOOKUP(F$3,'efecte socio eco 21'!$A$5:$X$30,21,FALSE),0)</f>
        <v>0</v>
      </c>
      <c r="G76" s="42">
        <f>IF(AND(G$3&gt;=2025,G$6&lt;&gt;0),VLOOKUP(G$3,'efecte socio eco fp'!$A$5:$X$30,21,FALSE)-VLOOKUP(G$3,'efecte socio eco 21'!$A$5:$X$30,21,FALSE),0)</f>
        <v>0</v>
      </c>
      <c r="H76" s="42">
        <f>IF(AND(H$3&gt;=2025,H$6&lt;&gt;0),VLOOKUP(H$3,'efecte socio eco fp'!$A$5:$X$30,21,FALSE)-VLOOKUP(H$3,'efecte socio eco 21'!$A$5:$X$30,21,FALSE),0)</f>
        <v>0</v>
      </c>
      <c r="I76" s="42">
        <f>IF(AND(I$3&gt;=2025,I$6&lt;&gt;0),VLOOKUP(I$3,'efecte socio eco fp'!$A$5:$X$30,21,FALSE)-VLOOKUP(I$3,'efecte socio eco 21'!$A$5:$X$30,21,FALSE),0)</f>
        <v>0</v>
      </c>
      <c r="J76" s="42">
        <f>IF(AND(J$3&gt;=2025,J$6&lt;&gt;0),VLOOKUP(J$3,'efecte socio eco fp'!$A$5:$X$30,21,FALSE)-VLOOKUP(J$3,'efecte socio eco 21'!$A$5:$X$30,21,FALSE),0)</f>
        <v>-204.06518746527581</v>
      </c>
      <c r="K76" s="42">
        <f>IF(AND(K$3&gt;=2025,K$6&lt;&gt;0),VLOOKUP(K$3,'efecte socio eco fp'!$A$5:$X$30,21,FALSE)-VLOOKUP(K$3,'efecte socio eco 21'!$A$5:$X$30,21,FALSE),0)</f>
        <v>-230.84369109797626</v>
      </c>
      <c r="L76" s="42">
        <f>IF(AND(L$3&gt;=2025,L$6&lt;&gt;0),VLOOKUP(L$3,'efecte socio eco fp'!$A$5:$X$30,21,FALSE)-VLOOKUP(L$3,'efecte socio eco 21'!$A$5:$X$30,21,FALSE),0)</f>
        <v>-258.15988015523908</v>
      </c>
      <c r="M76" s="42">
        <f>IF(AND(M$3&gt;=2025,M$6&lt;&gt;0),VLOOKUP(M$3,'efecte socio eco fp'!$A$5:$X$30,21,FALSE)-VLOOKUP(M$3,'efecte socio eco 21'!$A$5:$X$30,21,FALSE),0)</f>
        <v>-286.02208250965123</v>
      </c>
      <c r="N76" s="42">
        <f>IF(AND(N$3&gt;=2025,N$6&lt;&gt;0),VLOOKUP(N$3,'efecte socio eco fp'!$A$5:$X$30,21,FALSE)-VLOOKUP(N$3,'efecte socio eco 21'!$A$5:$X$30,21,FALSE),0)</f>
        <v>-323.54802165078581</v>
      </c>
      <c r="O76" s="42">
        <f>IF(AND(O$3&gt;=2025,O$6&lt;&gt;0),VLOOKUP(O$3,'efecte socio eco fp'!$A$5:$X$30,21,FALSE)-VLOOKUP(O$3,'efecte socio eco 21'!$A$5:$X$30,21,FALSE),0)</f>
        <v>-361.72184960579034</v>
      </c>
      <c r="P76" s="42">
        <f>IF(AND(P$3&gt;=2025,P$6&lt;&gt;0),VLOOKUP(P$3,'efecte socio eco fp'!$A$5:$X$30,21,FALSE)-VLOOKUP(P$3,'efecte socio eco 21'!$A$5:$X$30,21,FALSE),0)</f>
        <v>-400.55218009075907</v>
      </c>
      <c r="Q76" s="42">
        <f>IF(AND(Q$3&gt;=2025,Q$6&lt;&gt;0),VLOOKUP(Q$3,'efecte socio eco fp'!$A$5:$X$30,21,FALSE)-VLOOKUP(Q$3,'efecte socio eco 21'!$A$5:$X$30,21,FALSE),0)</f>
        <v>-440.0477295826895</v>
      </c>
      <c r="R76" s="42">
        <f>IF(AND(R$3&gt;=2025,R$6&lt;&gt;0),VLOOKUP(R$3,'efecte socio eco fp'!$A$5:$X$30,21,FALSE)-VLOOKUP(R$3,'efecte socio eco 21'!$A$5:$X$30,21,FALSE),0)</f>
        <v>-480.2173184755884</v>
      </c>
      <c r="S76" s="42">
        <f>IF(AND(S$3&gt;=2025,S$6&lt;&gt;0),VLOOKUP(S$3,'efecte socio eco fp'!$A$5:$X$30,21,FALSE)-VLOOKUP(S$3,'efecte socio eco 21'!$A$5:$X$30,21,FALSE),0)</f>
        <v>-536.16482870310938</v>
      </c>
      <c r="T76" s="42">
        <f>IF(AND(T$3&gt;=2025,T$6&lt;&gt;0),VLOOKUP(T$3,'efecte socio eco fp'!$A$5:$X$30,21,FALSE)-VLOOKUP(T$3,'efecte socio eco 21'!$A$5:$X$30,21,FALSE),0)</f>
        <v>-593.41603929398116</v>
      </c>
      <c r="U76" s="42">
        <f>IF(AND(U$3&gt;=2025,U$6&lt;&gt;0),VLOOKUP(U$3,'efecte socio eco fp'!$A$5:$X$30,21,FALSE)-VLOOKUP(U$3,'efecte socio eco 21'!$A$5:$X$30,21,FALSE),0)</f>
        <v>-651.9946395304687</v>
      </c>
      <c r="V76" s="42">
        <f>IF(AND(V$3&gt;=2025,V$6&lt;&gt;0),VLOOKUP(V$3,'efecte socio eco fp'!$A$5:$X$30,21,FALSE)-VLOOKUP(V$3,'efecte socio eco 21'!$A$5:$X$30,21,FALSE),0)</f>
        <v>-711.92470623737972</v>
      </c>
      <c r="W76" s="42">
        <f>IF(AND(W$3&gt;=2025,W$6&lt;&gt;0),VLOOKUP(W$3,'efecte socio eco fp'!$A$5:$X$30,21,FALSE)-VLOOKUP(W$3,'efecte socio eco 21'!$A$5:$X$30,21,FALSE),0)</f>
        <v>-773.2307097690682</v>
      </c>
      <c r="X76" s="42">
        <f>IF(AND(X$3&gt;=2025,X$6&lt;&gt;0),VLOOKUP(X$3,'efecte socio eco fp'!$A$5:$X$30,21,FALSE)-VLOOKUP(X$3,'efecte socio eco 21'!$A$5:$X$30,21,FALSE),0)</f>
        <v>-845.20795066426217</v>
      </c>
      <c r="Y76" s="42">
        <f>IF(AND(Y$3&gt;=2025,Y$6&lt;&gt;0),VLOOKUP(Y$3,'efecte socio eco fp'!$A$5:$X$30,21,FALSE)-VLOOKUP(Y$3,'efecte socio eco 21'!$A$5:$X$30,21,FALSE),0)</f>
        <v>-918.40279261577234</v>
      </c>
      <c r="Z76" s="42">
        <f>IF(AND(Z$3&gt;=2025,Z$6&lt;&gt;0),VLOOKUP(Z$3,'efecte socio eco fp'!$A$5:$X$30,21,FALSE)-VLOOKUP(Z$3,'efecte socio eco 21'!$A$5:$X$30,21,FALSE),0)</f>
        <v>-992.8313466608015</v>
      </c>
      <c r="AA76" s="42">
        <f>IF(AND(AA$3&gt;=2025,AA$6&lt;&gt;0),VLOOKUP(AA$3,'efecte socio eco fp'!$A$5:$X$30,21,FALSE)-VLOOKUP(AA$3,'efecte socio eco 21'!$A$5:$X$30,21,FALSE),0)</f>
        <v>-1068.5099168116867</v>
      </c>
      <c r="AB76" s="42">
        <f>IF(AND(AB$3&gt;=2025,AB$6&lt;&gt;0),VLOOKUP(AB$3,'efecte socio eco fp'!$A$5:$X$30,21,FALSE)-VLOOKUP(AB$3,'efecte socio eco 21'!$A$5:$X$30,21,FALSE),0)</f>
        <v>-1145.4550022509902</v>
      </c>
      <c r="AC76" s="42">
        <f>IF(AND(AC$3&gt;=2025,AC$6&lt;&gt;0),VLOOKUP(AC$3,'efecte socio eco fp'!$A$5:$X$30,21,FALSE)-VLOOKUP(AC$3,'efecte socio eco 21'!$A$5:$X$30,21,FALSE),0)</f>
        <v>-1237.4172803844631</v>
      </c>
      <c r="AD76" s="42">
        <f>IF(AND(AD$3&gt;=2025,AD$6&lt;&gt;0),VLOOKUP(AD$3,'efecte socio eco fp'!$A$5:$X$30,21,FALSE)-VLOOKUP(AD$3,'efecte socio eco 21'!$A$5:$X$30,21,FALSE),0)</f>
        <v>-1330.827425860607</v>
      </c>
      <c r="AE76" s="42">
        <f>IF(AND(AE$3&gt;=2025,AE$6&lt;&gt;0),VLOOKUP(AE$3,'efecte socio eco fp'!$A$5:$X$30,21,FALSE)-VLOOKUP(AE$3,'efecte socio eco 21'!$A$5:$X$30,21,FALSE),0)</f>
        <v>-1425.7034369242392</v>
      </c>
      <c r="AF76" s="42">
        <f>IF(AND(AF$3&gt;=2025,AF$6&lt;&gt;0),VLOOKUP(AF$3,'efecte socio eco fp'!$A$5:$X$30,21,FALSE)-VLOOKUP(AF$3,'efecte socio eco 21'!$A$5:$X$30,21,FALSE),0)</f>
        <v>-1522.0635157822144</v>
      </c>
      <c r="AG76" s="42">
        <f>IF(AND(AG$3&gt;=2025,AG$6&lt;&gt;0),VLOOKUP(AG$3,'efecte socio eco fp'!$A$5:$X$30,21,FALSE)-VLOOKUP(AG$3,'efecte socio eco 21'!$A$5:$X$30,21,FALSE),0)</f>
        <v>0</v>
      </c>
      <c r="AH76" s="42">
        <f>IF(AND(AH$3&gt;=2025,AH$6&lt;&gt;0),VLOOKUP(AH$3,'efecte socio eco fp'!$A$5:$X$30,21,FALSE)-VLOOKUP(AH$3,'efecte socio eco 21'!$A$5:$X$30,21,FALSE),0)</f>
        <v>0</v>
      </c>
      <c r="AI76" s="42">
        <f>IF(AND(AI$3&gt;=2025,AI$6&lt;&gt;0),VLOOKUP(AI$3,'efecte socio eco fp'!$A$5:$X$30,21,FALSE)-VLOOKUP(AI$3,'efecte socio eco 21'!$A$5:$X$30,21,FALSE),0)</f>
        <v>0</v>
      </c>
      <c r="AJ76" s="42">
        <f>IF(AND(AJ$3&gt;=2025,AJ$6&lt;&gt;0),VLOOKUP(AJ$3,'efecte socio eco fp'!$A$5:$X$30,21,FALSE)-VLOOKUP(AJ$3,'efecte socio eco 21'!$A$5:$X$30,21,FALSE),0)</f>
        <v>0</v>
      </c>
      <c r="AK76" s="42">
        <f>IF(AND(AK$3&gt;=2025,AK$6&lt;&gt;0),VLOOKUP(AK$3,'efecte socio eco fp'!$A$5:$X$30,21,FALSE)-VLOOKUP(AK$3,'efecte socio eco 21'!$A$5:$X$30,21,FALSE),0)</f>
        <v>0</v>
      </c>
      <c r="AL76" s="42">
        <f>IF(AND(AL$3&gt;=2025,AL$6&lt;&gt;0),VLOOKUP(AL$3,'efecte socio eco fp'!$A$5:$X$30,21,FALSE)-VLOOKUP(AL$3,'efecte socio eco 21'!$A$5:$X$30,21,FALSE),0)</f>
        <v>0</v>
      </c>
      <c r="AM76" s="42">
        <f>IF(AND(AM$3&gt;=2025,AM$6&lt;&gt;0),VLOOKUP(AM$3,'efecte socio eco fp'!$A$5:$X$30,21,FALSE)-VLOOKUP(AM$3,'efecte socio eco 21'!$A$5:$X$30,21,FALSE),0)</f>
        <v>0</v>
      </c>
      <c r="AN76" s="42">
        <f>IF(AND(AN$3&gt;=2025,AN$6&lt;&gt;0),VLOOKUP(AN$3,'efecte socio eco fp'!$A$5:$X$30,21,FALSE)-VLOOKUP(AN$3,'efecte socio eco 21'!$A$5:$X$30,21,FALSE),0)</f>
        <v>0</v>
      </c>
      <c r="AO76" s="42">
        <f>IF(AND(AO$3&gt;=2025,AO$6&lt;&gt;0),VLOOKUP(AO$3,'efecte socio eco fp'!$A$5:$X$30,21,FALSE)-VLOOKUP(AO$3,'efecte socio eco 21'!$A$5:$X$30,21,FALSE),0)</f>
        <v>0</v>
      </c>
      <c r="AP76" s="42">
        <f>IF(AND(AP$3&gt;=2025,AP$6&lt;&gt;0),VLOOKUP(AP$3,'efecte socio eco fp'!$A$5:$X$30,21,FALSE)-VLOOKUP(AP$3,'efecte socio eco 21'!$A$5:$X$30,21,FALSE),0)</f>
        <v>0</v>
      </c>
      <c r="AQ76" s="42">
        <f>IF(AND(AQ$3&gt;=2025,AQ$6&lt;&gt;0),VLOOKUP(AQ$3,'efecte socio eco fp'!$A$5:$X$30,21,FALSE)-VLOOKUP(AQ$3,'efecte socio eco 21'!$A$5:$X$30,21,FALSE),0)</f>
        <v>0</v>
      </c>
      <c r="AR76" s="42">
        <f>IF(AND(AR$3&gt;=2025,AR$6&lt;&gt;0),VLOOKUP(AR$3,'efecte socio eco fp'!$A$5:$X$30,21,FALSE)-VLOOKUP(AR$3,'efecte socio eco 21'!$A$5:$X$30,21,FALSE),0)</f>
        <v>0</v>
      </c>
      <c r="AS76" s="42">
        <f>IF(AND(AS$3&gt;=2025,AS$6&lt;&gt;0),VLOOKUP(AS$3,'efecte socio eco fp'!$A$5:$X$30,21,FALSE)-VLOOKUP(AS$3,'efecte socio eco 21'!$A$5:$X$30,21,FALSE),0)</f>
        <v>0</v>
      </c>
      <c r="AT76" s="42">
        <f>IF(AND(AT$3&gt;=2025,AT$6&lt;&gt;0),VLOOKUP(AT$3,'efecte socio eco fp'!$A$5:$X$30,21,FALSE)-VLOOKUP(AT$3,'efecte socio eco 21'!$A$5:$X$30,21,FALSE),0)</f>
        <v>0</v>
      </c>
      <c r="AU76" s="42">
        <f>IF(AND(AU$3&gt;=2025,AU$6&lt;&gt;0),VLOOKUP(AU$3,'efecte socio eco fp'!$A$5:$X$30,21,FALSE)-VLOOKUP(AU$3,'efecte socio eco 21'!$A$5:$X$30,21,FALSE),0)</f>
        <v>0</v>
      </c>
      <c r="AV76" s="42">
        <f>IF(AND(AV$3&gt;=2025,AV$6&lt;&gt;0),VLOOKUP(AV$3,'efecte socio eco fp'!$A$5:$X$30,21,FALSE)-VLOOKUP(AV$3,'efecte socio eco 21'!$A$5:$X$30,21,FALSE),0)</f>
        <v>0</v>
      </c>
      <c r="AW76" s="42">
        <f>IF(AND(AW$3&gt;=2025,AW$6&lt;&gt;0),VLOOKUP(AW$3,'efecte socio eco fp'!$A$5:$X$30,21,FALSE)-VLOOKUP(AW$3,'efecte socio eco 21'!$A$5:$X$30,21,FALSE),0)</f>
        <v>0</v>
      </c>
      <c r="AX76" s="42">
        <f>IF(AND(AX$3&gt;=2025,AX$6&lt;&gt;0),VLOOKUP(AX$3,'efecte socio eco fp'!$A$5:$X$30,21,FALSE)-VLOOKUP(AX$3,'efecte socio eco 21'!$A$5:$X$30,21,FALSE),0)</f>
        <v>0</v>
      </c>
      <c r="AY76" s="42">
        <f>IF(AND(AY$3&gt;=2025,AY$6&lt;&gt;0),VLOOKUP(AY$3,'efecte socio eco fp'!$A$5:$X$30,21,FALSE)-VLOOKUP(AY$3,'efecte socio eco 21'!$A$5:$X$30,21,FALSE),0)</f>
        <v>0</v>
      </c>
      <c r="AZ76" s="42">
        <f>IF(AND(AZ$3&gt;=2025,AZ$6&lt;&gt;0),VLOOKUP(AZ$3,'efecte socio eco fp'!$A$5:$X$30,21,FALSE)-VLOOKUP(AZ$3,'efecte socio eco 21'!$A$5:$X$30,21,FALSE),0)</f>
        <v>0</v>
      </c>
      <c r="BA76" s="42">
        <f>IF(AND(BA$3&gt;=2025,BA$6&lt;&gt;0),VLOOKUP(BA$3,'efecte socio eco fp'!$A$5:$X$30,21,FALSE)-VLOOKUP(BA$3,'efecte socio eco 21'!$A$5:$X$30,21,FALSE),0)</f>
        <v>0</v>
      </c>
      <c r="BB76" s="42">
        <f>IF(AND(BB$3&gt;=2025,BB$6&lt;&gt;0),VLOOKUP(BB$3,'efecte socio eco fp'!$A$5:$X$30,21,FALSE)-VLOOKUP(BB$3,'efecte socio eco 21'!$A$5:$X$30,21,FALSE),0)</f>
        <v>0</v>
      </c>
      <c r="BC76" s="42">
        <f>IF(AND(BC$3&gt;=2025,BC$6&lt;&gt;0),VLOOKUP(BC$3,'efecte socio eco fp'!$A$5:$X$30,21,FALSE)-VLOOKUP(BC$3,'efecte socio eco 21'!$A$5:$X$30,21,FALSE),0)</f>
        <v>0</v>
      </c>
      <c r="BD76" s="42">
        <f>IF(AND(BD$3&gt;=2025,BD$6&lt;&gt;0),VLOOKUP(BD$3,'efecte socio eco fp'!$A$5:$X$30,21,FALSE)-VLOOKUP(BD$3,'efecte socio eco 21'!$A$5:$X$30,21,FALSE),0)</f>
        <v>0</v>
      </c>
      <c r="BE76" s="42">
        <f>IF(AND(BE$3&gt;=2025,BE$6&lt;&gt;0),VLOOKUP(BE$3,'efecte socio eco fp'!$A$5:$X$30,21,FALSE)-VLOOKUP(BE$3,'efecte socio eco 21'!$A$5:$X$30,21,FALSE),0)</f>
        <v>0</v>
      </c>
      <c r="BF76" s="42">
        <f>IF(AND(BF$3&gt;=2025,BF$6&lt;&gt;0),VLOOKUP(BF$3,'efecte socio eco fp'!$A$5:$X$30,21,FALSE)-VLOOKUP(BF$3,'efecte socio eco 21'!$A$5:$X$30,21,FALSE),0)</f>
        <v>0</v>
      </c>
      <c r="BG76" s="42">
        <f>IF(AND(BG$3&gt;=2025,BG$6&lt;&gt;0),VLOOKUP(BG$3,'efecte socio eco fp'!$A$5:$X$30,21,FALSE)-VLOOKUP(BG$3,'efecte socio eco 21'!$A$5:$X$30,21,FALSE),0)</f>
        <v>0</v>
      </c>
      <c r="BH76" s="42">
        <f>IF(AND(BH$3&gt;=2025,BH$6&lt;&gt;0),VLOOKUP(BH$3,'efecte socio eco fp'!$A$5:$X$30,21,FALSE)-VLOOKUP(BH$3,'efecte socio eco 21'!$A$5:$X$30,21,FALSE),0)</f>
        <v>0</v>
      </c>
      <c r="BI76" s="42">
        <f>IF(AND(BI$3&gt;=2025,BI$6&lt;&gt;0),VLOOKUP(BI$3,'efecte socio eco fp'!$A$5:$X$30,21,FALSE)-VLOOKUP(BI$3,'efecte socio eco 21'!$A$5:$X$30,21,FALSE),0)</f>
        <v>0</v>
      </c>
      <c r="BJ76" s="42">
        <f>IF(AND(BJ$3&gt;=2025,BJ$6&lt;&gt;0),VLOOKUP(BJ$3,'efecte socio eco fp'!$A$5:$X$30,21,FALSE)-VLOOKUP(BJ$3,'efecte socio eco 21'!$A$5:$X$30,21,FALSE),0)</f>
        <v>0</v>
      </c>
      <c r="BK76" s="42">
        <f>IF(AND(BK$3&gt;=2025,BK$6&lt;&gt;0),VLOOKUP(BK$3,'efecte socio eco fp'!$A$5:$X$30,21,FALSE)-VLOOKUP(BK$3,'efecte socio eco 21'!$A$5:$X$30,21,FALSE),0)</f>
        <v>0</v>
      </c>
      <c r="BL76" s="42">
        <f>IF(AND(BL$3&gt;=2025,BL$6&lt;&gt;0),VLOOKUP(BL$3,'efecte socio eco fp'!$A$5:$X$30,21,FALSE)-VLOOKUP(BL$3,'efecte socio eco 21'!$A$5:$X$30,21,FALSE),0)</f>
        <v>0</v>
      </c>
      <c r="BM76" s="42">
        <f>IF(AND(BM$3&gt;=2025,BM$6&lt;&gt;0),VLOOKUP(BM$3,'efecte socio eco fp'!$A$5:$X$30,21,FALSE)-VLOOKUP(BM$3,'efecte socio eco 21'!$A$5:$X$30,21,FALSE),0)</f>
        <v>0</v>
      </c>
      <c r="BN76" s="42">
        <f>IF(AND(BN$3&gt;=2025,BN$6&lt;&gt;0),VLOOKUP(BN$3,'efecte socio eco fp'!$A$5:$X$30,21,FALSE)-VLOOKUP(BN$3,'efecte socio eco 21'!$A$5:$X$30,21,FALSE),0)</f>
        <v>0</v>
      </c>
      <c r="BO76" s="42">
        <f>IF(AND(BO$3&gt;=2025,BO$6&lt;&gt;0),VLOOKUP(BO$3,'efecte socio eco fp'!$A$5:$X$30,21,FALSE)-VLOOKUP(BO$3,'efecte socio eco 21'!$A$5:$X$30,21,FALSE),0)</f>
        <v>0</v>
      </c>
      <c r="BP76" s="42">
        <f>IF(AND(BP$3&gt;=2025,BP$6&lt;&gt;0),VLOOKUP(BP$3,'efecte socio eco fp'!$A$5:$X$30,21,FALSE)-VLOOKUP(BP$3,'efecte socio eco 21'!$A$5:$X$30,21,FALSE),0)</f>
        <v>0</v>
      </c>
      <c r="BQ76" s="42">
        <f>IF(AND(BQ$3&gt;=2025,BQ$6&lt;&gt;0),VLOOKUP(BQ$3,'efecte socio eco fp'!$A$5:$X$30,21,FALSE)-VLOOKUP(BQ$3,'efecte socio eco 21'!$A$5:$X$30,21,FALSE),0)</f>
        <v>0</v>
      </c>
      <c r="BR76" s="42">
        <f>IF(AND(BR$3&gt;=2025,BR$6&lt;&gt;0),VLOOKUP(BR$3,'efecte socio eco fp'!$A$5:$X$30,21,FALSE)-VLOOKUP(BR$3,'efecte socio eco 21'!$A$5:$X$30,21,FALSE),0)</f>
        <v>0</v>
      </c>
      <c r="BS76" s="42">
        <f>IF(AND(BS$3&gt;=2025,BS$6&lt;&gt;0),VLOOKUP(BS$3,'efecte socio eco fp'!$A$5:$X$30,21,FALSE)-VLOOKUP(BS$3,'efecte socio eco 21'!$A$5:$X$30,21,FALSE),0)</f>
        <v>0</v>
      </c>
      <c r="BT76" s="42">
        <f>IF(AND(BT$3&gt;=2025,BT$6&lt;&gt;0),VLOOKUP(BT$3,'efecte socio eco fp'!$A$5:$X$30,21,FALSE)-VLOOKUP(BT$3,'efecte socio eco 21'!$A$5:$X$30,21,FALSE),0)</f>
        <v>0</v>
      </c>
      <c r="BU76" s="42">
        <f>IF(AND(BU$3&gt;=2025,BU$6&lt;&gt;0),VLOOKUP(BU$3,'efecte socio eco fp'!$A$5:$X$30,21,FALSE)-VLOOKUP(BU$3,'efecte socio eco 21'!$A$5:$X$30,21,FALSE),0)</f>
        <v>0</v>
      </c>
      <c r="BV76" s="42">
        <f>IF(AND(BV$3&gt;=2025,BV$6&lt;&gt;0),VLOOKUP(BV$3,'efecte socio eco fp'!$A$5:$X$30,21,FALSE)-VLOOKUP(BV$3,'efecte socio eco 21'!$A$5:$X$30,21,FALSE),0)</f>
        <v>0</v>
      </c>
      <c r="BW76" s="42">
        <f>IF(AND(BW$3&gt;=2025,BW$6&lt;&gt;0),VLOOKUP(BW$3,'efecte socio eco fp'!$A$5:$X$30,21,FALSE)-VLOOKUP(BW$3,'efecte socio eco 21'!$A$5:$X$30,21,FALSE),0)</f>
        <v>0</v>
      </c>
      <c r="BX76" s="42">
        <f>IF(AND(BX$3&gt;=2025,BX$6&lt;&gt;0),VLOOKUP(BX$3,'efecte socio eco fp'!$A$5:$X$30,21,FALSE)-VLOOKUP(BX$3,'efecte socio eco 21'!$A$5:$X$30,21,FALSE),0)</f>
        <v>0</v>
      </c>
      <c r="BY76" s="42">
        <f>IF(AND(BY$3&gt;=2025,BY$6&lt;&gt;0),VLOOKUP(BY$3,'efecte socio eco fp'!$A$5:$X$30,21,FALSE)-VLOOKUP(BY$3,'efecte socio eco 21'!$A$5:$X$30,21,FALSE),0)</f>
        <v>0</v>
      </c>
      <c r="BZ76" s="42">
        <f>IF(AND(BZ$3&gt;=2025,BZ$6&lt;&gt;0),VLOOKUP(BZ$3,'efecte socio eco fp'!$A$5:$X$30,21,FALSE)-VLOOKUP(BZ$3,'efecte socio eco 21'!$A$5:$X$30,21,FALSE),0)</f>
        <v>0</v>
      </c>
      <c r="CA76" s="42">
        <f>IF(AND(CA$3&gt;=2025,CA$6&lt;&gt;0),VLOOKUP(CA$3,'efecte socio eco fp'!$A$5:$X$30,21,FALSE)-VLOOKUP(CA$3,'efecte socio eco 21'!$A$5:$X$30,21,FALSE),0)</f>
        <v>0</v>
      </c>
      <c r="CB76" s="42">
        <f>IF(AND(CB$3&gt;=2025,CB$6&lt;&gt;0),VLOOKUP(CB$3,'efecte socio eco fp'!$A$5:$X$30,21,FALSE)-VLOOKUP(CB$3,'efecte socio eco 21'!$A$5:$X$30,21,FALSE),0)</f>
        <v>0</v>
      </c>
      <c r="CC76" s="42">
        <f>IF(AND(CC$3&gt;=2025,CC$6&lt;&gt;0),VLOOKUP(CC$3,'efecte socio eco fp'!$A$5:$X$30,21,FALSE)-VLOOKUP(CC$3,'efecte socio eco 21'!$A$5:$X$30,21,FALSE),0)</f>
        <v>0</v>
      </c>
      <c r="CD76" s="42">
        <f>IF(AND(CD$3&gt;=2025,CD$6&lt;&gt;0),VLOOKUP(CD$3,'efecte socio eco fp'!$A$5:$X$30,21,FALSE)-VLOOKUP(CD$3,'efecte socio eco 21'!$A$5:$X$30,21,FALSE),0)</f>
        <v>0</v>
      </c>
      <c r="CE76" s="42">
        <f>IF(AND(CE$3&gt;=2025,CE$6&lt;&gt;0),VLOOKUP(CE$3,'efecte socio eco fp'!$A$5:$X$30,21,FALSE)-VLOOKUP(CE$3,'efecte socio eco 21'!$A$5:$X$30,21,FALSE),0)</f>
        <v>0</v>
      </c>
    </row>
    <row r="77" spans="1:83">
      <c r="A77" t="s">
        <v>108</v>
      </c>
      <c r="B77" t="s">
        <v>33</v>
      </c>
      <c r="C77" s="42">
        <f>IF(AND(C$3&gt;=2025,C$6&lt;&gt;0),VLOOKUP(C$3,'efecte socio eco fp'!$A$5:$X$30,22,FALSE)-VLOOKUP(C$3,'efecte socio eco 21'!$A$5:$X$30,22,FALSE),0)</f>
        <v>0</v>
      </c>
      <c r="D77" s="42">
        <f>IF(AND(D$3&gt;=2025,D$6&lt;&gt;0),VLOOKUP(D$3,'efecte socio eco fp'!$A$5:$X$30,22,FALSE)-VLOOKUP(D$3,'efecte socio eco 21'!$A$5:$X$30,22,FALSE),0)</f>
        <v>0</v>
      </c>
      <c r="E77" s="42">
        <f>IF(AND(E$3&gt;=2025,E$6&lt;&gt;0),VLOOKUP(E$3,'efecte socio eco fp'!$A$5:$X$30,22,FALSE)-VLOOKUP(E$3,'efecte socio eco 21'!$A$5:$X$30,22,FALSE),0)</f>
        <v>0</v>
      </c>
      <c r="F77" s="42">
        <f>IF(AND(F$3&gt;=2025,F$6&lt;&gt;0),VLOOKUP(F$3,'efecte socio eco fp'!$A$5:$X$30,22,FALSE)-VLOOKUP(F$3,'efecte socio eco 21'!$A$5:$X$30,22,FALSE),0)</f>
        <v>0</v>
      </c>
      <c r="G77" s="42">
        <f>IF(AND(G$3&gt;=2025,G$6&lt;&gt;0),VLOOKUP(G$3,'efecte socio eco fp'!$A$5:$X$30,22,FALSE)-VLOOKUP(G$3,'efecte socio eco 21'!$A$5:$X$30,22,FALSE),0)</f>
        <v>0</v>
      </c>
      <c r="H77" s="42">
        <f>IF(AND(H$3&gt;=2025,H$6&lt;&gt;0),VLOOKUP(H$3,'efecte socio eco fp'!$A$5:$X$30,22,FALSE)-VLOOKUP(H$3,'efecte socio eco 21'!$A$5:$X$30,22,FALSE),0)</f>
        <v>0</v>
      </c>
      <c r="I77" s="42">
        <f>IF(AND(I$3&gt;=2025,I$6&lt;&gt;0),VLOOKUP(I$3,'efecte socio eco fp'!$A$5:$X$30,22,FALSE)-VLOOKUP(I$3,'efecte socio eco 21'!$A$5:$X$30,22,FALSE),0)</f>
        <v>0</v>
      </c>
      <c r="J77" s="42">
        <f>IF(AND(J$3&gt;=2025,J$6&lt;&gt;0),VLOOKUP(J$3,'efecte socio eco fp'!$A$5:$X$30,22,FALSE)-VLOOKUP(J$3,'efecte socio eco 21'!$A$5:$X$30,22,FALSE),0)</f>
        <v>556.89574530818379</v>
      </c>
      <c r="K77" s="42">
        <f>IF(AND(K$3&gt;=2025,K$6&lt;&gt;0),VLOOKUP(K$3,'efecte socio eco fp'!$A$5:$X$30,22,FALSE)-VLOOKUP(K$3,'efecte socio eco 21'!$A$5:$X$30,22,FALSE),0)</f>
        <v>633.45438003099434</v>
      </c>
      <c r="L77" s="42">
        <f>IF(AND(L$3&gt;=2025,L$6&lt;&gt;0),VLOOKUP(L$3,'efecte socio eco fp'!$A$5:$X$30,22,FALSE)-VLOOKUP(L$3,'efecte socio eco 21'!$A$5:$X$30,22,FALSE),0)</f>
        <v>719.14675487614466</v>
      </c>
      <c r="M77" s="42">
        <f>IF(AND(M$3&gt;=2025,M$6&lt;&gt;0),VLOOKUP(M$3,'efecte socio eco fp'!$A$5:$X$30,22,FALSE)-VLOOKUP(M$3,'efecte socio eco 21'!$A$5:$X$30,22,FALSE),0)</f>
        <v>815.04550885485082</v>
      </c>
      <c r="N77" s="42">
        <f>IF(AND(N$3&gt;=2025,N$6&lt;&gt;0),VLOOKUP(N$3,'efecte socio eco fp'!$A$5:$X$30,22,FALSE)-VLOOKUP(N$3,'efecte socio eco 21'!$A$5:$X$30,22,FALSE),0)</f>
        <v>901.15704813332127</v>
      </c>
      <c r="O77" s="42">
        <f>IF(AND(O$3&gt;=2025,O$6&lt;&gt;0),VLOOKUP(O$3,'efecte socio eco fp'!$A$5:$X$30,22,FALSE)-VLOOKUP(O$3,'efecte socio eco 21'!$A$5:$X$30,22,FALSE),0)</f>
        <v>995.4834482046374</v>
      </c>
      <c r="P77" s="42">
        <f>IF(AND(P$3&gt;=2025,P$6&lt;&gt;0),VLOOKUP(P$3,'efecte socio eco fp'!$A$5:$X$30,22,FALSE)-VLOOKUP(P$3,'efecte socio eco 21'!$A$5:$X$30,22,FALSE),0)</f>
        <v>1098.7989884197202</v>
      </c>
      <c r="Q77" s="42">
        <f>IF(AND(Q$3&gt;=2025,Q$6&lt;&gt;0),VLOOKUP(Q$3,'efecte socio eco fp'!$A$5:$X$30,22,FALSE)-VLOOKUP(Q$3,'efecte socio eco 21'!$A$5:$X$30,22,FALSE),0)</f>
        <v>1211.9508158169167</v>
      </c>
      <c r="R77" s="42">
        <f>IF(AND(R$3&gt;=2025,R$6&lt;&gt;0),VLOOKUP(R$3,'efecte socio eco fp'!$A$5:$X$30,22,FALSE)-VLOOKUP(R$3,'efecte socio eco 21'!$A$5:$X$30,22,FALSE),0)</f>
        <v>1335.8658014014447</v>
      </c>
      <c r="S77" s="42">
        <f>IF(AND(S$3&gt;=2025,S$6&lt;&gt;0),VLOOKUP(S$3,'efecte socio eco fp'!$A$5:$X$30,22,FALSE)-VLOOKUP(S$3,'efecte socio eco 21'!$A$5:$X$30,22,FALSE),0)</f>
        <v>1454.7941068509751</v>
      </c>
      <c r="T77" s="42">
        <f>IF(AND(T$3&gt;=2025,T$6&lt;&gt;0),VLOOKUP(T$3,'efecte socio eco fp'!$A$5:$X$30,22,FALSE)-VLOOKUP(T$3,'efecte socio eco 21'!$A$5:$X$30,22,FALSE),0)</f>
        <v>1583.6904859994722</v>
      </c>
      <c r="U77" s="42">
        <f>IF(AND(U$3&gt;=2025,U$6&lt;&gt;0),VLOOKUP(U$3,'efecte socio eco fp'!$A$5:$X$30,22,FALSE)-VLOOKUP(U$3,'efecte socio eco 21'!$A$5:$X$30,22,FALSE),0)</f>
        <v>1723.3820609381617</v>
      </c>
      <c r="V77" s="42">
        <f>IF(AND(V$3&gt;=2025,V$6&lt;&gt;0),VLOOKUP(V$3,'efecte socio eco fp'!$A$5:$X$30,22,FALSE)-VLOOKUP(V$3,'efecte socio eco 21'!$A$5:$X$30,22,FALSE),0)</f>
        <v>1874.7644661872932</v>
      </c>
      <c r="W77" s="42">
        <f>IF(AND(W$3&gt;=2025,W$6&lt;&gt;0),VLOOKUP(W$3,'efecte socio eco fp'!$A$5:$X$30,22,FALSE)-VLOOKUP(W$3,'efecte socio eco 21'!$A$5:$X$30,22,FALSE),0)</f>
        <v>2038.8075220049454</v>
      </c>
      <c r="X77" s="42">
        <f>IF(AND(X$3&gt;=2025,X$6&lt;&gt;0),VLOOKUP(X$3,'efecte socio eco fp'!$A$5:$X$30,22,FALSE)-VLOOKUP(X$3,'efecte socio eco 21'!$A$5:$X$30,22,FALSE),0)</f>
        <v>2183.4047444294429</v>
      </c>
      <c r="Y77" s="42">
        <f>IF(AND(Y$3&gt;=2025,Y$6&lt;&gt;0),VLOOKUP(Y$3,'efecte socio eco fp'!$A$5:$X$30,22,FALSE)-VLOOKUP(Y$3,'efecte socio eco 21'!$A$5:$X$30,22,FALSE),0)</f>
        <v>2337.8188844405345</v>
      </c>
      <c r="Z77" s="42">
        <f>IF(AND(Z$3&gt;=2025,Z$6&lt;&gt;0),VLOOKUP(Z$3,'efecte socio eco fp'!$A$5:$X$30,22,FALSE)-VLOOKUP(Z$3,'efecte socio eco 21'!$A$5:$X$30,22,FALSE),0)</f>
        <v>2502.711758659927</v>
      </c>
      <c r="AA77" s="42">
        <f>IF(AND(AA$3&gt;=2025,AA$6&lt;&gt;0),VLOOKUP(AA$3,'efecte socio eco fp'!$A$5:$X$30,22,FALSE)-VLOOKUP(AA$3,'efecte socio eco 21'!$A$5:$X$30,22,FALSE),0)</f>
        <v>2678.789748746628</v>
      </c>
      <c r="AB77" s="42">
        <f>IF(AND(AB$3&gt;=2025,AB$6&lt;&gt;0),VLOOKUP(AB$3,'efecte socio eco fp'!$A$5:$X$30,22,FALSE)-VLOOKUP(AB$3,'efecte socio eco 21'!$A$5:$X$30,22,FALSE),0)</f>
        <v>2866.8068017104092</v>
      </c>
      <c r="AC77" s="42">
        <f>IF(AND(AC$3&gt;=2025,AC$6&lt;&gt;0),VLOOKUP(AC$3,'efecte socio eco fp'!$A$5:$X$30,22,FALSE)-VLOOKUP(AC$3,'efecte socio eco 21'!$A$5:$X$30,22,FALSE),0)</f>
        <v>3041.5218985489655</v>
      </c>
      <c r="AD77" s="42">
        <f>IF(AND(AD$3&gt;=2025,AD$6&lt;&gt;0),VLOOKUP(AD$3,'efecte socio eco fp'!$A$5:$X$30,22,FALSE)-VLOOKUP(AD$3,'efecte socio eco 21'!$A$5:$X$30,22,FALSE),0)</f>
        <v>3226.5556475026556</v>
      </c>
      <c r="AE77" s="42">
        <f>IF(AND(AE$3&gt;=2025,AE$6&lt;&gt;0),VLOOKUP(AE$3,'efecte socio eco fp'!$A$5:$X$30,22,FALSE)-VLOOKUP(AE$3,'efecte socio eco 21'!$A$5:$X$30,22,FALSE),0)</f>
        <v>3422.5139812874586</v>
      </c>
      <c r="AF77" s="42">
        <f>IF(AND(AF$3&gt;=2025,AF$6&lt;&gt;0),VLOOKUP(AF$3,'efecte socio eco fp'!$A$5:$X$30,22,FALSE)-VLOOKUP(AF$3,'efecte socio eco 21'!$A$5:$X$30,22,FALSE),0)</f>
        <v>3630.0383761665635</v>
      </c>
      <c r="AG77" s="42">
        <f>IF(AND(AG$3&gt;=2025,AG$6&lt;&gt;0),VLOOKUP(AG$3,'efecte socio eco fp'!$A$5:$X$30,22,FALSE)-VLOOKUP(AG$3,'efecte socio eco 21'!$A$5:$X$30,22,FALSE),0)</f>
        <v>0</v>
      </c>
      <c r="AH77" s="42">
        <f>IF(AND(AH$3&gt;=2025,AH$6&lt;&gt;0),VLOOKUP(AH$3,'efecte socio eco fp'!$A$5:$X$30,22,FALSE)-VLOOKUP(AH$3,'efecte socio eco 21'!$A$5:$X$30,22,FALSE),0)</f>
        <v>0</v>
      </c>
      <c r="AI77" s="42">
        <f>IF(AND(AI$3&gt;=2025,AI$6&lt;&gt;0),VLOOKUP(AI$3,'efecte socio eco fp'!$A$5:$X$30,22,FALSE)-VLOOKUP(AI$3,'efecte socio eco 21'!$A$5:$X$30,22,FALSE),0)</f>
        <v>0</v>
      </c>
      <c r="AJ77" s="42">
        <f>IF(AND(AJ$3&gt;=2025,AJ$6&lt;&gt;0),VLOOKUP(AJ$3,'efecte socio eco fp'!$A$5:$X$30,22,FALSE)-VLOOKUP(AJ$3,'efecte socio eco 21'!$A$5:$X$30,22,FALSE),0)</f>
        <v>0</v>
      </c>
      <c r="AK77" s="42">
        <f>IF(AND(AK$3&gt;=2025,AK$6&lt;&gt;0),VLOOKUP(AK$3,'efecte socio eco fp'!$A$5:$X$30,22,FALSE)-VLOOKUP(AK$3,'efecte socio eco 21'!$A$5:$X$30,22,FALSE),0)</f>
        <v>0</v>
      </c>
      <c r="AL77" s="42">
        <f>IF(AND(AL$3&gt;=2025,AL$6&lt;&gt;0),VLOOKUP(AL$3,'efecte socio eco fp'!$A$5:$X$30,22,FALSE)-VLOOKUP(AL$3,'efecte socio eco 21'!$A$5:$X$30,22,FALSE),0)</f>
        <v>0</v>
      </c>
      <c r="AM77" s="42">
        <f>IF(AND(AM$3&gt;=2025,AM$6&lt;&gt;0),VLOOKUP(AM$3,'efecte socio eco fp'!$A$5:$X$30,22,FALSE)-VLOOKUP(AM$3,'efecte socio eco 21'!$A$5:$X$30,22,FALSE),0)</f>
        <v>0</v>
      </c>
      <c r="AN77" s="42">
        <f>IF(AND(AN$3&gt;=2025,AN$6&lt;&gt;0),VLOOKUP(AN$3,'efecte socio eco fp'!$A$5:$X$30,22,FALSE)-VLOOKUP(AN$3,'efecte socio eco 21'!$A$5:$X$30,22,FALSE),0)</f>
        <v>0</v>
      </c>
      <c r="AO77" s="42">
        <f>IF(AND(AO$3&gt;=2025,AO$6&lt;&gt;0),VLOOKUP(AO$3,'efecte socio eco fp'!$A$5:$X$30,22,FALSE)-VLOOKUP(AO$3,'efecte socio eco 21'!$A$5:$X$30,22,FALSE),0)</f>
        <v>0</v>
      </c>
      <c r="AP77" s="42">
        <f>IF(AND(AP$3&gt;=2025,AP$6&lt;&gt;0),VLOOKUP(AP$3,'efecte socio eco fp'!$A$5:$X$30,22,FALSE)-VLOOKUP(AP$3,'efecte socio eco 21'!$A$5:$X$30,22,FALSE),0)</f>
        <v>0</v>
      </c>
      <c r="AQ77" s="42">
        <f>IF(AND(AQ$3&gt;=2025,AQ$6&lt;&gt;0),VLOOKUP(AQ$3,'efecte socio eco fp'!$A$5:$X$30,22,FALSE)-VLOOKUP(AQ$3,'efecte socio eco 21'!$A$5:$X$30,22,FALSE),0)</f>
        <v>0</v>
      </c>
      <c r="AR77" s="42">
        <f>IF(AND(AR$3&gt;=2025,AR$6&lt;&gt;0),VLOOKUP(AR$3,'efecte socio eco fp'!$A$5:$X$30,22,FALSE)-VLOOKUP(AR$3,'efecte socio eco 21'!$A$5:$X$30,22,FALSE),0)</f>
        <v>0</v>
      </c>
      <c r="AS77" s="42">
        <f>IF(AND(AS$3&gt;=2025,AS$6&lt;&gt;0),VLOOKUP(AS$3,'efecte socio eco fp'!$A$5:$X$30,22,FALSE)-VLOOKUP(AS$3,'efecte socio eco 21'!$A$5:$X$30,22,FALSE),0)</f>
        <v>0</v>
      </c>
      <c r="AT77" s="42">
        <f>IF(AND(AT$3&gt;=2025,AT$6&lt;&gt;0),VLOOKUP(AT$3,'efecte socio eco fp'!$A$5:$X$30,22,FALSE)-VLOOKUP(AT$3,'efecte socio eco 21'!$A$5:$X$30,22,FALSE),0)</f>
        <v>0</v>
      </c>
      <c r="AU77" s="42">
        <f>IF(AND(AU$3&gt;=2025,AU$6&lt;&gt;0),VLOOKUP(AU$3,'efecte socio eco fp'!$A$5:$X$30,22,FALSE)-VLOOKUP(AU$3,'efecte socio eco 21'!$A$5:$X$30,22,FALSE),0)</f>
        <v>0</v>
      </c>
      <c r="AV77" s="42">
        <f>IF(AND(AV$3&gt;=2025,AV$6&lt;&gt;0),VLOOKUP(AV$3,'efecte socio eco fp'!$A$5:$X$30,22,FALSE)-VLOOKUP(AV$3,'efecte socio eco 21'!$A$5:$X$30,22,FALSE),0)</f>
        <v>0</v>
      </c>
      <c r="AW77" s="42">
        <f>IF(AND(AW$3&gt;=2025,AW$6&lt;&gt;0),VLOOKUP(AW$3,'efecte socio eco fp'!$A$5:$X$30,22,FALSE)-VLOOKUP(AW$3,'efecte socio eco 21'!$A$5:$X$30,22,FALSE),0)</f>
        <v>0</v>
      </c>
      <c r="AX77" s="42">
        <f>IF(AND(AX$3&gt;=2025,AX$6&lt;&gt;0),VLOOKUP(AX$3,'efecte socio eco fp'!$A$5:$X$30,22,FALSE)-VLOOKUP(AX$3,'efecte socio eco 21'!$A$5:$X$30,22,FALSE),0)</f>
        <v>0</v>
      </c>
      <c r="AY77" s="42">
        <f>IF(AND(AY$3&gt;=2025,AY$6&lt;&gt;0),VLOOKUP(AY$3,'efecte socio eco fp'!$A$5:$X$30,22,FALSE)-VLOOKUP(AY$3,'efecte socio eco 21'!$A$5:$X$30,22,FALSE),0)</f>
        <v>0</v>
      </c>
      <c r="AZ77" s="42">
        <f>IF(AND(AZ$3&gt;=2025,AZ$6&lt;&gt;0),VLOOKUP(AZ$3,'efecte socio eco fp'!$A$5:$X$30,22,FALSE)-VLOOKUP(AZ$3,'efecte socio eco 21'!$A$5:$X$30,22,FALSE),0)</f>
        <v>0</v>
      </c>
      <c r="BA77" s="42">
        <f>IF(AND(BA$3&gt;=2025,BA$6&lt;&gt;0),VLOOKUP(BA$3,'efecte socio eco fp'!$A$5:$X$30,22,FALSE)-VLOOKUP(BA$3,'efecte socio eco 21'!$A$5:$X$30,22,FALSE),0)</f>
        <v>0</v>
      </c>
      <c r="BB77" s="42">
        <f>IF(AND(BB$3&gt;=2025,BB$6&lt;&gt;0),VLOOKUP(BB$3,'efecte socio eco fp'!$A$5:$X$30,22,FALSE)-VLOOKUP(BB$3,'efecte socio eco 21'!$A$5:$X$30,22,FALSE),0)</f>
        <v>0</v>
      </c>
      <c r="BC77" s="42">
        <f>IF(AND(BC$3&gt;=2025,BC$6&lt;&gt;0),VLOOKUP(BC$3,'efecte socio eco fp'!$A$5:$X$30,22,FALSE)-VLOOKUP(BC$3,'efecte socio eco 21'!$A$5:$X$30,22,FALSE),0)</f>
        <v>0</v>
      </c>
      <c r="BD77" s="42">
        <f>IF(AND(BD$3&gt;=2025,BD$6&lt;&gt;0),VLOOKUP(BD$3,'efecte socio eco fp'!$A$5:$X$30,22,FALSE)-VLOOKUP(BD$3,'efecte socio eco 21'!$A$5:$X$30,22,FALSE),0)</f>
        <v>0</v>
      </c>
      <c r="BE77" s="42">
        <f>IF(AND(BE$3&gt;=2025,BE$6&lt;&gt;0),VLOOKUP(BE$3,'efecte socio eco fp'!$A$5:$X$30,22,FALSE)-VLOOKUP(BE$3,'efecte socio eco 21'!$A$5:$X$30,22,FALSE),0)</f>
        <v>0</v>
      </c>
      <c r="BF77" s="42">
        <f>IF(AND(BF$3&gt;=2025,BF$6&lt;&gt;0),VLOOKUP(BF$3,'efecte socio eco fp'!$A$5:$X$30,22,FALSE)-VLOOKUP(BF$3,'efecte socio eco 21'!$A$5:$X$30,22,FALSE),0)</f>
        <v>0</v>
      </c>
      <c r="BG77" s="42">
        <f>IF(AND(BG$3&gt;=2025,BG$6&lt;&gt;0),VLOOKUP(BG$3,'efecte socio eco fp'!$A$5:$X$30,22,FALSE)-VLOOKUP(BG$3,'efecte socio eco 21'!$A$5:$X$30,22,FALSE),0)</f>
        <v>0</v>
      </c>
      <c r="BH77" s="42">
        <f>IF(AND(BH$3&gt;=2025,BH$6&lt;&gt;0),VLOOKUP(BH$3,'efecte socio eco fp'!$A$5:$X$30,22,FALSE)-VLOOKUP(BH$3,'efecte socio eco 21'!$A$5:$X$30,22,FALSE),0)</f>
        <v>0</v>
      </c>
      <c r="BI77" s="42">
        <f>IF(AND(BI$3&gt;=2025,BI$6&lt;&gt;0),VLOOKUP(BI$3,'efecte socio eco fp'!$A$5:$X$30,22,FALSE)-VLOOKUP(BI$3,'efecte socio eco 21'!$A$5:$X$30,22,FALSE),0)</f>
        <v>0</v>
      </c>
      <c r="BJ77" s="42">
        <f>IF(AND(BJ$3&gt;=2025,BJ$6&lt;&gt;0),VLOOKUP(BJ$3,'efecte socio eco fp'!$A$5:$X$30,22,FALSE)-VLOOKUP(BJ$3,'efecte socio eco 21'!$A$5:$X$30,22,FALSE),0)</f>
        <v>0</v>
      </c>
      <c r="BK77" s="42">
        <f>IF(AND(BK$3&gt;=2025,BK$6&lt;&gt;0),VLOOKUP(BK$3,'efecte socio eco fp'!$A$5:$X$30,22,FALSE)-VLOOKUP(BK$3,'efecte socio eco 21'!$A$5:$X$30,22,FALSE),0)</f>
        <v>0</v>
      </c>
      <c r="BL77" s="42">
        <f>IF(AND(BL$3&gt;=2025,BL$6&lt;&gt;0),VLOOKUP(BL$3,'efecte socio eco fp'!$A$5:$X$30,22,FALSE)-VLOOKUP(BL$3,'efecte socio eco 21'!$A$5:$X$30,22,FALSE),0)</f>
        <v>0</v>
      </c>
      <c r="BM77" s="42">
        <f>IF(AND(BM$3&gt;=2025,BM$6&lt;&gt;0),VLOOKUP(BM$3,'efecte socio eco fp'!$A$5:$X$30,22,FALSE)-VLOOKUP(BM$3,'efecte socio eco 21'!$A$5:$X$30,22,FALSE),0)</f>
        <v>0</v>
      </c>
      <c r="BN77" s="42">
        <f>IF(AND(BN$3&gt;=2025,BN$6&lt;&gt;0),VLOOKUP(BN$3,'efecte socio eco fp'!$A$5:$X$30,22,FALSE)-VLOOKUP(BN$3,'efecte socio eco 21'!$A$5:$X$30,22,FALSE),0)</f>
        <v>0</v>
      </c>
      <c r="BO77" s="42">
        <f>IF(AND(BO$3&gt;=2025,BO$6&lt;&gt;0),VLOOKUP(BO$3,'efecte socio eco fp'!$A$5:$X$30,22,FALSE)-VLOOKUP(BO$3,'efecte socio eco 21'!$A$5:$X$30,22,FALSE),0)</f>
        <v>0</v>
      </c>
      <c r="BP77" s="42">
        <f>IF(AND(BP$3&gt;=2025,BP$6&lt;&gt;0),VLOOKUP(BP$3,'efecte socio eco fp'!$A$5:$X$30,22,FALSE)-VLOOKUP(BP$3,'efecte socio eco 21'!$A$5:$X$30,22,FALSE),0)</f>
        <v>0</v>
      </c>
      <c r="BQ77" s="42">
        <f>IF(AND(BQ$3&gt;=2025,BQ$6&lt;&gt;0),VLOOKUP(BQ$3,'efecte socio eco fp'!$A$5:$X$30,22,FALSE)-VLOOKUP(BQ$3,'efecte socio eco 21'!$A$5:$X$30,22,FALSE),0)</f>
        <v>0</v>
      </c>
      <c r="BR77" s="42">
        <f>IF(AND(BR$3&gt;=2025,BR$6&lt;&gt;0),VLOOKUP(BR$3,'efecte socio eco fp'!$A$5:$X$30,22,FALSE)-VLOOKUP(BR$3,'efecte socio eco 21'!$A$5:$X$30,22,FALSE),0)</f>
        <v>0</v>
      </c>
      <c r="BS77" s="42">
        <f>IF(AND(BS$3&gt;=2025,BS$6&lt;&gt;0),VLOOKUP(BS$3,'efecte socio eco fp'!$A$5:$X$30,22,FALSE)-VLOOKUP(BS$3,'efecte socio eco 21'!$A$5:$X$30,22,FALSE),0)</f>
        <v>0</v>
      </c>
      <c r="BT77" s="42">
        <f>IF(AND(BT$3&gt;=2025,BT$6&lt;&gt;0),VLOOKUP(BT$3,'efecte socio eco fp'!$A$5:$X$30,22,FALSE)-VLOOKUP(BT$3,'efecte socio eco 21'!$A$5:$X$30,22,FALSE),0)</f>
        <v>0</v>
      </c>
      <c r="BU77" s="42">
        <f>IF(AND(BU$3&gt;=2025,BU$6&lt;&gt;0),VLOOKUP(BU$3,'efecte socio eco fp'!$A$5:$X$30,22,FALSE)-VLOOKUP(BU$3,'efecte socio eco 21'!$A$5:$X$30,22,FALSE),0)</f>
        <v>0</v>
      </c>
      <c r="BV77" s="42">
        <f>IF(AND(BV$3&gt;=2025,BV$6&lt;&gt;0),VLOOKUP(BV$3,'efecte socio eco fp'!$A$5:$X$30,22,FALSE)-VLOOKUP(BV$3,'efecte socio eco 21'!$A$5:$X$30,22,FALSE),0)</f>
        <v>0</v>
      </c>
      <c r="BW77" s="42">
        <f>IF(AND(BW$3&gt;=2025,BW$6&lt;&gt;0),VLOOKUP(BW$3,'efecte socio eco fp'!$A$5:$X$30,22,FALSE)-VLOOKUP(BW$3,'efecte socio eco 21'!$A$5:$X$30,22,FALSE),0)</f>
        <v>0</v>
      </c>
      <c r="BX77" s="42">
        <f>IF(AND(BX$3&gt;=2025,BX$6&lt;&gt;0),VLOOKUP(BX$3,'efecte socio eco fp'!$A$5:$X$30,22,FALSE)-VLOOKUP(BX$3,'efecte socio eco 21'!$A$5:$X$30,22,FALSE),0)</f>
        <v>0</v>
      </c>
      <c r="BY77" s="42">
        <f>IF(AND(BY$3&gt;=2025,BY$6&lt;&gt;0),VLOOKUP(BY$3,'efecte socio eco fp'!$A$5:$X$30,22,FALSE)-VLOOKUP(BY$3,'efecte socio eco 21'!$A$5:$X$30,22,FALSE),0)</f>
        <v>0</v>
      </c>
      <c r="BZ77" s="42">
        <f>IF(AND(BZ$3&gt;=2025,BZ$6&lt;&gt;0),VLOOKUP(BZ$3,'efecte socio eco fp'!$A$5:$X$30,22,FALSE)-VLOOKUP(BZ$3,'efecte socio eco 21'!$A$5:$X$30,22,FALSE),0)</f>
        <v>0</v>
      </c>
      <c r="CA77" s="42">
        <f>IF(AND(CA$3&gt;=2025,CA$6&lt;&gt;0),VLOOKUP(CA$3,'efecte socio eco fp'!$A$5:$X$30,22,FALSE)-VLOOKUP(CA$3,'efecte socio eco 21'!$A$5:$X$30,22,FALSE),0)</f>
        <v>0</v>
      </c>
      <c r="CB77" s="42">
        <f>IF(AND(CB$3&gt;=2025,CB$6&lt;&gt;0),VLOOKUP(CB$3,'efecte socio eco fp'!$A$5:$X$30,22,FALSE)-VLOOKUP(CB$3,'efecte socio eco 21'!$A$5:$X$30,22,FALSE),0)</f>
        <v>0</v>
      </c>
      <c r="CC77" s="42">
        <f>IF(AND(CC$3&gt;=2025,CC$6&lt;&gt;0),VLOOKUP(CC$3,'efecte socio eco fp'!$A$5:$X$30,22,FALSE)-VLOOKUP(CC$3,'efecte socio eco 21'!$A$5:$X$30,22,FALSE),0)</f>
        <v>0</v>
      </c>
      <c r="CD77" s="42">
        <f>IF(AND(CD$3&gt;=2025,CD$6&lt;&gt;0),VLOOKUP(CD$3,'efecte socio eco fp'!$A$5:$X$30,22,FALSE)-VLOOKUP(CD$3,'efecte socio eco 21'!$A$5:$X$30,22,FALSE),0)</f>
        <v>0</v>
      </c>
      <c r="CE77" s="42">
        <f>IF(AND(CE$3&gt;=2025,CE$6&lt;&gt;0),VLOOKUP(CE$3,'efecte socio eco fp'!$A$5:$X$30,22,FALSE)-VLOOKUP(CE$3,'efecte socio eco 21'!$A$5:$X$30,22,FALSE),0)</f>
        <v>0</v>
      </c>
    </row>
    <row r="78" spans="1:83">
      <c r="A78" t="s">
        <v>494</v>
      </c>
      <c r="B78" t="s">
        <v>33</v>
      </c>
      <c r="C78" s="42">
        <f>IF(AND(C$3&gt;=2025,C$6&lt;&gt;0),VLOOKUP(C$3,'efecte socio eco fp'!$A$5:$X$30,23,FALSE)-VLOOKUP(C$3,'efecte socio eco 21'!$A$5:$X$30,23,FALSE),0)</f>
        <v>0</v>
      </c>
      <c r="D78" s="42">
        <f>IF(AND(D$3&gt;=2025,D$6&lt;&gt;0),VLOOKUP(D$3,'efecte socio eco fp'!$A$5:$X$30,23,FALSE)-VLOOKUP(D$3,'efecte socio eco 21'!$A$5:$X$30,23,FALSE),0)</f>
        <v>0</v>
      </c>
      <c r="E78" s="42">
        <f>IF(AND(E$3&gt;=2025,E$6&lt;&gt;0),VLOOKUP(E$3,'efecte socio eco fp'!$A$5:$X$30,23,FALSE)-VLOOKUP(E$3,'efecte socio eco 21'!$A$5:$X$30,23,FALSE),0)</f>
        <v>0</v>
      </c>
      <c r="F78" s="42">
        <f>IF(AND(F$3&gt;=2025,F$6&lt;&gt;0),VLOOKUP(F$3,'efecte socio eco fp'!$A$5:$X$30,23,FALSE)-VLOOKUP(F$3,'efecte socio eco 21'!$A$5:$X$30,23,FALSE),0)</f>
        <v>0</v>
      </c>
      <c r="G78" s="42">
        <f>IF(AND(G$3&gt;=2025,G$6&lt;&gt;0),VLOOKUP(G$3,'efecte socio eco fp'!$A$5:$X$30,23,FALSE)-VLOOKUP(G$3,'efecte socio eco 21'!$A$5:$X$30,23,FALSE),0)</f>
        <v>0</v>
      </c>
      <c r="H78" s="42">
        <f>IF(AND(H$3&gt;=2025,H$6&lt;&gt;0),VLOOKUP(H$3,'efecte socio eco fp'!$A$5:$X$30,23,FALSE)-VLOOKUP(H$3,'efecte socio eco 21'!$A$5:$X$30,23,FALSE),0)</f>
        <v>0</v>
      </c>
      <c r="I78" s="42">
        <f>IF(AND(I$3&gt;=2025,I$6&lt;&gt;0),VLOOKUP(I$3,'efecte socio eco fp'!$A$5:$X$30,23,FALSE)-VLOOKUP(I$3,'efecte socio eco 21'!$A$5:$X$30,23,FALSE),0)</f>
        <v>0</v>
      </c>
      <c r="J78" s="42">
        <f>IF(AND(J$3&gt;=2025,J$6&lt;&gt;0),VLOOKUP(J$3,'efecte socio eco fp'!$A$5:$X$30,23,FALSE)-VLOOKUP(J$3,'efecte socio eco 21'!$A$5:$X$30,23,FALSE),0)</f>
        <v>-9.4450049661863886</v>
      </c>
      <c r="K78" s="42">
        <f>IF(AND(K$3&gt;=2025,K$6&lt;&gt;0),VLOOKUP(K$3,'efecte socio eco fp'!$A$5:$X$30,23,FALSE)-VLOOKUP(K$3,'efecte socio eco 21'!$A$5:$X$30,23,FALSE),0)</f>
        <v>-10.666168054244736</v>
      </c>
      <c r="L78" s="42">
        <f>IF(AND(L$3&gt;=2025,L$6&lt;&gt;0),VLOOKUP(L$3,'efecte socio eco fp'!$A$5:$X$30,23,FALSE)-VLOOKUP(L$3,'efecte socio eco 21'!$A$5:$X$30,23,FALSE),0)</f>
        <v>-11.924824469006126</v>
      </c>
      <c r="M78" s="42">
        <f>IF(AND(M$3&gt;=2025,M$6&lt;&gt;0),VLOOKUP(M$3,'efecte socio eco fp'!$A$5:$X$30,23,FALSE)-VLOOKUP(M$3,'efecte socio eco 21'!$A$5:$X$30,23,FALSE),0)</f>
        <v>-13.221875219998765</v>
      </c>
      <c r="N78" s="42">
        <f>IF(AND(N$3&gt;=2025,N$6&lt;&gt;0),VLOOKUP(N$3,'efecte socio eco fp'!$A$5:$X$30,23,FALSE)-VLOOKUP(N$3,'efecte socio eco 21'!$A$5:$X$30,23,FALSE),0)</f>
        <v>-15.205435281067366</v>
      </c>
      <c r="O78" s="42">
        <f>IF(AND(O$3&gt;=2025,O$6&lt;&gt;0),VLOOKUP(O$3,'efecte socio eco fp'!$A$5:$X$30,23,FALSE)-VLOOKUP(O$3,'efecte socio eco 21'!$A$5:$X$30,23,FALSE),0)</f>
        <v>-17.236478650800564</v>
      </c>
      <c r="P78" s="42">
        <f>IF(AND(P$3&gt;=2025,P$6&lt;&gt;0),VLOOKUP(P$3,'efecte socio eco fp'!$A$5:$X$30,23,FALSE)-VLOOKUP(P$3,'efecte socio eco 21'!$A$5:$X$30,23,FALSE),0)</f>
        <v>-19.315882021203834</v>
      </c>
      <c r="Q78" s="42">
        <f>IF(AND(Q$3&gt;=2025,Q$6&lt;&gt;0),VLOOKUP(Q$3,'efecte socio eco fp'!$A$5:$X$30,23,FALSE)-VLOOKUP(Q$3,'efecte socio eco 21'!$A$5:$X$30,23,FALSE),0)</f>
        <v>-21.444536577041617</v>
      </c>
      <c r="R78" s="42">
        <f>IF(AND(R$3&gt;=2025,R$6&lt;&gt;0),VLOOKUP(R$3,'efecte socio eco fp'!$A$5:$X$30,23,FALSE)-VLOOKUP(R$3,'efecte socio eco 21'!$A$5:$X$30,23,FALSE),0)</f>
        <v>-23.623348221108245</v>
      </c>
      <c r="S78" s="42">
        <f>IF(AND(S$3&gt;=2025,S$6&lt;&gt;0),VLOOKUP(S$3,'efecte socio eco fp'!$A$5:$X$30,23,FALSE)-VLOOKUP(S$3,'efecte socio eco 21'!$A$5:$X$30,23,FALSE),0)</f>
        <v>-26.623815356707382</v>
      </c>
      <c r="T78" s="42">
        <f>IF(AND(T$3&gt;=2025,T$6&lt;&gt;0),VLOOKUP(T$3,'efecte socio eco fp'!$A$5:$X$30,23,FALSE)-VLOOKUP(T$3,'efecte socio eco 21'!$A$5:$X$30,23,FALSE),0)</f>
        <v>-29.706113814704622</v>
      </c>
      <c r="U78" s="42">
        <f>IF(AND(U$3&gt;=2025,U$6&lt;&gt;0),VLOOKUP(U$3,'efecte socio eco fp'!$A$5:$X$30,23,FALSE)-VLOOKUP(U$3,'efecte socio eco 21'!$A$5:$X$30,23,FALSE),0)</f>
        <v>-32.871982847190338</v>
      </c>
      <c r="V78" s="42">
        <f>IF(AND(V$3&gt;=2025,V$6&lt;&gt;0),VLOOKUP(V$3,'efecte socio eco fp'!$A$5:$X$30,23,FALSE)-VLOOKUP(V$3,'efecte socio eco 21'!$A$5:$X$30,23,FALSE),0)</f>
        <v>-36.123194897571011</v>
      </c>
      <c r="W78" s="42">
        <f>IF(AND(W$3&gt;=2025,W$6&lt;&gt;0),VLOOKUP(W$3,'efecte socio eco fp'!$A$5:$X$30,23,FALSE)-VLOOKUP(W$3,'efecte socio eco 21'!$A$5:$X$30,23,FALSE),0)</f>
        <v>-39.461556196849415</v>
      </c>
      <c r="X78" s="42">
        <f>IF(AND(X$3&gt;=2025,X$6&lt;&gt;0),VLOOKUP(X$3,'efecte socio eco fp'!$A$5:$X$30,23,FALSE)-VLOOKUP(X$3,'efecte socio eco 21'!$A$5:$X$30,23,FALSE),0)</f>
        <v>-43.545132434426705</v>
      </c>
      <c r="Y78" s="42">
        <f>IF(AND(Y$3&gt;=2025,Y$6&lt;&gt;0),VLOOKUP(Y$3,'efecte socio eco fp'!$A$5:$X$30,23,FALSE)-VLOOKUP(Y$3,'efecte socio eco 21'!$A$5:$X$30,23,FALSE),0)</f>
        <v>-47.714513824155802</v>
      </c>
      <c r="Z78" s="42">
        <f>IF(AND(Z$3&gt;=2025,Z$6&lt;&gt;0),VLOOKUP(Z$3,'efecte socio eco fp'!$A$5:$X$30,23,FALSE)-VLOOKUP(Z$3,'efecte socio eco 21'!$A$5:$X$30,23,FALSE),0)</f>
        <v>-51.971102462794988</v>
      </c>
      <c r="AA78" s="42">
        <f>IF(AND(AA$3&gt;=2025,AA$6&lt;&gt;0),VLOOKUP(AA$3,'efecte socio eco fp'!$A$5:$X$30,23,FALSE)-VLOOKUP(AA$3,'efecte socio eco 21'!$A$5:$X$30,23,FALSE),0)</f>
        <v>-56.316321008130217</v>
      </c>
      <c r="AB78" s="42">
        <f>IF(AND(AB$3&gt;=2025,AB$6&lt;&gt;0),VLOOKUP(AB$3,'efecte socio eco fp'!$A$5:$X$30,23,FALSE)-VLOOKUP(AB$3,'efecte socio eco 21'!$A$5:$X$30,23,FALSE),0)</f>
        <v>-60.751612962777472</v>
      </c>
      <c r="AC78" s="42">
        <f>IF(AND(AC$3&gt;=2025,AC$6&lt;&gt;0),VLOOKUP(AC$3,'efecte socio eco fp'!$A$5:$X$30,23,FALSE)-VLOOKUP(AC$3,'efecte socio eco 21'!$A$5:$X$30,23,FALSE),0)</f>
        <v>-66.046539280492652</v>
      </c>
      <c r="AD78" s="42">
        <f>IF(AND(AD$3&gt;=2025,AD$6&lt;&gt;0),VLOOKUP(AD$3,'efecte socio eco fp'!$A$5:$X$30,23,FALSE)-VLOOKUP(AD$3,'efecte socio eco 21'!$A$5:$X$30,23,FALSE),0)</f>
        <v>-71.449088255710194</v>
      </c>
      <c r="AE78" s="42">
        <f>IF(AND(AE$3&gt;=2025,AE$6&lt;&gt;0),VLOOKUP(AE$3,'efecte socio eco fp'!$A$5:$X$30,23,FALSE)-VLOOKUP(AE$3,'efecte socio eco 21'!$A$5:$X$30,23,FALSE),0)</f>
        <v>-76.960971031131521</v>
      </c>
      <c r="AF78" s="42">
        <f>IF(AND(AF$3&gt;=2025,AF$6&lt;&gt;0),VLOOKUP(AF$3,'efecte socio eco fp'!$A$5:$X$30,23,FALSE)-VLOOKUP(AF$3,'efecte socio eco 21'!$A$5:$X$30,23,FALSE),0)</f>
        <v>-82.583923206054351</v>
      </c>
      <c r="AG78" s="42">
        <f>IF(AND(AG$3&gt;=2025,AG$6&lt;&gt;0),VLOOKUP(AG$3,'efecte socio eco fp'!$A$5:$X$30,23,FALSE)-VLOOKUP(AG$3,'efecte socio eco 21'!$A$5:$X$30,23,FALSE),0)</f>
        <v>0</v>
      </c>
      <c r="AH78" s="42">
        <f>IF(AND(AH$3&gt;=2025,AH$6&lt;&gt;0),VLOOKUP(AH$3,'efecte socio eco fp'!$A$5:$X$30,23,FALSE)-VLOOKUP(AH$3,'efecte socio eco 21'!$A$5:$X$30,23,FALSE),0)</f>
        <v>0</v>
      </c>
      <c r="AI78" s="42">
        <f>IF(AND(AI$3&gt;=2025,AI$6&lt;&gt;0),VLOOKUP(AI$3,'efecte socio eco fp'!$A$5:$X$30,23,FALSE)-VLOOKUP(AI$3,'efecte socio eco 21'!$A$5:$X$30,23,FALSE),0)</f>
        <v>0</v>
      </c>
      <c r="AJ78" s="42">
        <f>IF(AND(AJ$3&gt;=2025,AJ$6&lt;&gt;0),VLOOKUP(AJ$3,'efecte socio eco fp'!$A$5:$X$30,23,FALSE)-VLOOKUP(AJ$3,'efecte socio eco 21'!$A$5:$X$30,23,FALSE),0)</f>
        <v>0</v>
      </c>
      <c r="AK78" s="42">
        <f>IF(AND(AK$3&gt;=2025,AK$6&lt;&gt;0),VLOOKUP(AK$3,'efecte socio eco fp'!$A$5:$X$30,23,FALSE)-VLOOKUP(AK$3,'efecte socio eco 21'!$A$5:$X$30,23,FALSE),0)</f>
        <v>0</v>
      </c>
      <c r="AL78" s="42">
        <f>IF(AND(AL$3&gt;=2025,AL$6&lt;&gt;0),VLOOKUP(AL$3,'efecte socio eco fp'!$A$5:$X$30,23,FALSE)-VLOOKUP(AL$3,'efecte socio eco 21'!$A$5:$X$30,23,FALSE),0)</f>
        <v>0</v>
      </c>
      <c r="AM78" s="42">
        <f>IF(AND(AM$3&gt;=2025,AM$6&lt;&gt;0),VLOOKUP(AM$3,'efecte socio eco fp'!$A$5:$X$30,23,FALSE)-VLOOKUP(AM$3,'efecte socio eco 21'!$A$5:$X$30,23,FALSE),0)</f>
        <v>0</v>
      </c>
      <c r="AN78" s="42">
        <f>IF(AND(AN$3&gt;=2025,AN$6&lt;&gt;0),VLOOKUP(AN$3,'efecte socio eco fp'!$A$5:$X$30,23,FALSE)-VLOOKUP(AN$3,'efecte socio eco 21'!$A$5:$X$30,23,FALSE),0)</f>
        <v>0</v>
      </c>
      <c r="AO78" s="42">
        <f>IF(AND(AO$3&gt;=2025,AO$6&lt;&gt;0),VLOOKUP(AO$3,'efecte socio eco fp'!$A$5:$X$30,23,FALSE)-VLOOKUP(AO$3,'efecte socio eco 21'!$A$5:$X$30,23,FALSE),0)</f>
        <v>0</v>
      </c>
      <c r="AP78" s="42">
        <f>IF(AND(AP$3&gt;=2025,AP$6&lt;&gt;0),VLOOKUP(AP$3,'efecte socio eco fp'!$A$5:$X$30,23,FALSE)-VLOOKUP(AP$3,'efecte socio eco 21'!$A$5:$X$30,23,FALSE),0)</f>
        <v>0</v>
      </c>
      <c r="AQ78" s="42">
        <f>IF(AND(AQ$3&gt;=2025,AQ$6&lt;&gt;0),VLOOKUP(AQ$3,'efecte socio eco fp'!$A$5:$X$30,23,FALSE)-VLOOKUP(AQ$3,'efecte socio eco 21'!$A$5:$X$30,23,FALSE),0)</f>
        <v>0</v>
      </c>
      <c r="AR78" s="42">
        <f>IF(AND(AR$3&gt;=2025,AR$6&lt;&gt;0),VLOOKUP(AR$3,'efecte socio eco fp'!$A$5:$X$30,23,FALSE)-VLOOKUP(AR$3,'efecte socio eco 21'!$A$5:$X$30,23,FALSE),0)</f>
        <v>0</v>
      </c>
      <c r="AS78" s="42">
        <f>IF(AND(AS$3&gt;=2025,AS$6&lt;&gt;0),VLOOKUP(AS$3,'efecte socio eco fp'!$A$5:$X$30,23,FALSE)-VLOOKUP(AS$3,'efecte socio eco 21'!$A$5:$X$30,23,FALSE),0)</f>
        <v>0</v>
      </c>
      <c r="AT78" s="42">
        <f>IF(AND(AT$3&gt;=2025,AT$6&lt;&gt;0),VLOOKUP(AT$3,'efecte socio eco fp'!$A$5:$X$30,23,FALSE)-VLOOKUP(AT$3,'efecte socio eco 21'!$A$5:$X$30,23,FALSE),0)</f>
        <v>0</v>
      </c>
      <c r="AU78" s="42">
        <f>IF(AND(AU$3&gt;=2025,AU$6&lt;&gt;0),VLOOKUP(AU$3,'efecte socio eco fp'!$A$5:$X$30,23,FALSE)-VLOOKUP(AU$3,'efecte socio eco 21'!$A$5:$X$30,23,FALSE),0)</f>
        <v>0</v>
      </c>
      <c r="AV78" s="42">
        <f>IF(AND(AV$3&gt;=2025,AV$6&lt;&gt;0),VLOOKUP(AV$3,'efecte socio eco fp'!$A$5:$X$30,23,FALSE)-VLOOKUP(AV$3,'efecte socio eco 21'!$A$5:$X$30,23,FALSE),0)</f>
        <v>0</v>
      </c>
      <c r="AW78" s="42">
        <f>IF(AND(AW$3&gt;=2025,AW$6&lt;&gt;0),VLOOKUP(AW$3,'efecte socio eco fp'!$A$5:$X$30,23,FALSE)-VLOOKUP(AW$3,'efecte socio eco 21'!$A$5:$X$30,23,FALSE),0)</f>
        <v>0</v>
      </c>
      <c r="AX78" s="42">
        <f>IF(AND(AX$3&gt;=2025,AX$6&lt;&gt;0),VLOOKUP(AX$3,'efecte socio eco fp'!$A$5:$X$30,23,FALSE)-VLOOKUP(AX$3,'efecte socio eco 21'!$A$5:$X$30,23,FALSE),0)</f>
        <v>0</v>
      </c>
      <c r="AY78" s="42">
        <f>IF(AND(AY$3&gt;=2025,AY$6&lt;&gt;0),VLOOKUP(AY$3,'efecte socio eco fp'!$A$5:$X$30,23,FALSE)-VLOOKUP(AY$3,'efecte socio eco 21'!$A$5:$X$30,23,FALSE),0)</f>
        <v>0</v>
      </c>
      <c r="AZ78" s="42">
        <f>IF(AND(AZ$3&gt;=2025,AZ$6&lt;&gt;0),VLOOKUP(AZ$3,'efecte socio eco fp'!$A$5:$X$30,23,FALSE)-VLOOKUP(AZ$3,'efecte socio eco 21'!$A$5:$X$30,23,FALSE),0)</f>
        <v>0</v>
      </c>
      <c r="BA78" s="42">
        <f>IF(AND(BA$3&gt;=2025,BA$6&lt;&gt;0),VLOOKUP(BA$3,'efecte socio eco fp'!$A$5:$X$30,23,FALSE)-VLOOKUP(BA$3,'efecte socio eco 21'!$A$5:$X$30,23,FALSE),0)</f>
        <v>0</v>
      </c>
      <c r="BB78" s="42">
        <f>IF(AND(BB$3&gt;=2025,BB$6&lt;&gt;0),VLOOKUP(BB$3,'efecte socio eco fp'!$A$5:$X$30,23,FALSE)-VLOOKUP(BB$3,'efecte socio eco 21'!$A$5:$X$30,23,FALSE),0)</f>
        <v>0</v>
      </c>
      <c r="BC78" s="42">
        <f>IF(AND(BC$3&gt;=2025,BC$6&lt;&gt;0),VLOOKUP(BC$3,'efecte socio eco fp'!$A$5:$X$30,23,FALSE)-VLOOKUP(BC$3,'efecte socio eco 21'!$A$5:$X$30,23,FALSE),0)</f>
        <v>0</v>
      </c>
      <c r="BD78" s="42">
        <f>IF(AND(BD$3&gt;=2025,BD$6&lt;&gt;0),VLOOKUP(BD$3,'efecte socio eco fp'!$A$5:$X$30,23,FALSE)-VLOOKUP(BD$3,'efecte socio eco 21'!$A$5:$X$30,23,FALSE),0)</f>
        <v>0</v>
      </c>
      <c r="BE78" s="42">
        <f>IF(AND(BE$3&gt;=2025,BE$6&lt;&gt;0),VLOOKUP(BE$3,'efecte socio eco fp'!$A$5:$X$30,23,FALSE)-VLOOKUP(BE$3,'efecte socio eco 21'!$A$5:$X$30,23,FALSE),0)</f>
        <v>0</v>
      </c>
      <c r="BF78" s="42">
        <f>IF(AND(BF$3&gt;=2025,BF$6&lt;&gt;0),VLOOKUP(BF$3,'efecte socio eco fp'!$A$5:$X$30,23,FALSE)-VLOOKUP(BF$3,'efecte socio eco 21'!$A$5:$X$30,23,FALSE),0)</f>
        <v>0</v>
      </c>
      <c r="BG78" s="42">
        <f>IF(AND(BG$3&gt;=2025,BG$6&lt;&gt;0),VLOOKUP(BG$3,'efecte socio eco fp'!$A$5:$X$30,23,FALSE)-VLOOKUP(BG$3,'efecte socio eco 21'!$A$5:$X$30,23,FALSE),0)</f>
        <v>0</v>
      </c>
      <c r="BH78" s="42">
        <f>IF(AND(BH$3&gt;=2025,BH$6&lt;&gt;0),VLOOKUP(BH$3,'efecte socio eco fp'!$A$5:$X$30,23,FALSE)-VLOOKUP(BH$3,'efecte socio eco 21'!$A$5:$X$30,23,FALSE),0)</f>
        <v>0</v>
      </c>
      <c r="BI78" s="42">
        <f>IF(AND(BI$3&gt;=2025,BI$6&lt;&gt;0),VLOOKUP(BI$3,'efecte socio eco fp'!$A$5:$X$30,23,FALSE)-VLOOKUP(BI$3,'efecte socio eco 21'!$A$5:$X$30,23,FALSE),0)</f>
        <v>0</v>
      </c>
      <c r="BJ78" s="42">
        <f>IF(AND(BJ$3&gt;=2025,BJ$6&lt;&gt;0),VLOOKUP(BJ$3,'efecte socio eco fp'!$A$5:$X$30,23,FALSE)-VLOOKUP(BJ$3,'efecte socio eco 21'!$A$5:$X$30,23,FALSE),0)</f>
        <v>0</v>
      </c>
      <c r="BK78" s="42">
        <f>IF(AND(BK$3&gt;=2025,BK$6&lt;&gt;0),VLOOKUP(BK$3,'efecte socio eco fp'!$A$5:$X$30,23,FALSE)-VLOOKUP(BK$3,'efecte socio eco 21'!$A$5:$X$30,23,FALSE),0)</f>
        <v>0</v>
      </c>
      <c r="BL78" s="42">
        <f>IF(AND(BL$3&gt;=2025,BL$6&lt;&gt;0),VLOOKUP(BL$3,'efecte socio eco fp'!$A$5:$X$30,23,FALSE)-VLOOKUP(BL$3,'efecte socio eco 21'!$A$5:$X$30,23,FALSE),0)</f>
        <v>0</v>
      </c>
      <c r="BM78" s="42">
        <f>IF(AND(BM$3&gt;=2025,BM$6&lt;&gt;0),VLOOKUP(BM$3,'efecte socio eco fp'!$A$5:$X$30,23,FALSE)-VLOOKUP(BM$3,'efecte socio eco 21'!$A$5:$X$30,23,FALSE),0)</f>
        <v>0</v>
      </c>
      <c r="BN78" s="42">
        <f>IF(AND(BN$3&gt;=2025,BN$6&lt;&gt;0),VLOOKUP(BN$3,'efecte socio eco fp'!$A$5:$X$30,23,FALSE)-VLOOKUP(BN$3,'efecte socio eco 21'!$A$5:$X$30,23,FALSE),0)</f>
        <v>0</v>
      </c>
      <c r="BO78" s="42">
        <f>IF(AND(BO$3&gt;=2025,BO$6&lt;&gt;0),VLOOKUP(BO$3,'efecte socio eco fp'!$A$5:$X$30,23,FALSE)-VLOOKUP(BO$3,'efecte socio eco 21'!$A$5:$X$30,23,FALSE),0)</f>
        <v>0</v>
      </c>
      <c r="BP78" s="42">
        <f>IF(AND(BP$3&gt;=2025,BP$6&lt;&gt;0),VLOOKUP(BP$3,'efecte socio eco fp'!$A$5:$X$30,23,FALSE)-VLOOKUP(BP$3,'efecte socio eco 21'!$A$5:$X$30,23,FALSE),0)</f>
        <v>0</v>
      </c>
      <c r="BQ78" s="42">
        <f>IF(AND(BQ$3&gt;=2025,BQ$6&lt;&gt;0),VLOOKUP(BQ$3,'efecte socio eco fp'!$A$5:$X$30,23,FALSE)-VLOOKUP(BQ$3,'efecte socio eco 21'!$A$5:$X$30,23,FALSE),0)</f>
        <v>0</v>
      </c>
      <c r="BR78" s="42">
        <f>IF(AND(BR$3&gt;=2025,BR$6&lt;&gt;0),VLOOKUP(BR$3,'efecte socio eco fp'!$A$5:$X$30,23,FALSE)-VLOOKUP(BR$3,'efecte socio eco 21'!$A$5:$X$30,23,FALSE),0)</f>
        <v>0</v>
      </c>
      <c r="BS78" s="42">
        <f>IF(AND(BS$3&gt;=2025,BS$6&lt;&gt;0),VLOOKUP(BS$3,'efecte socio eco fp'!$A$5:$X$30,23,FALSE)-VLOOKUP(BS$3,'efecte socio eco 21'!$A$5:$X$30,23,FALSE),0)</f>
        <v>0</v>
      </c>
      <c r="BT78" s="42">
        <f>IF(AND(BT$3&gt;=2025,BT$6&lt;&gt;0),VLOOKUP(BT$3,'efecte socio eco fp'!$A$5:$X$30,23,FALSE)-VLOOKUP(BT$3,'efecte socio eco 21'!$A$5:$X$30,23,FALSE),0)</f>
        <v>0</v>
      </c>
      <c r="BU78" s="42">
        <f>IF(AND(BU$3&gt;=2025,BU$6&lt;&gt;0),VLOOKUP(BU$3,'efecte socio eco fp'!$A$5:$X$30,23,FALSE)-VLOOKUP(BU$3,'efecte socio eco 21'!$A$5:$X$30,23,FALSE),0)</f>
        <v>0</v>
      </c>
      <c r="BV78" s="42">
        <f>IF(AND(BV$3&gt;=2025,BV$6&lt;&gt;0),VLOOKUP(BV$3,'efecte socio eco fp'!$A$5:$X$30,23,FALSE)-VLOOKUP(BV$3,'efecte socio eco 21'!$A$5:$X$30,23,FALSE),0)</f>
        <v>0</v>
      </c>
      <c r="BW78" s="42">
        <f>IF(AND(BW$3&gt;=2025,BW$6&lt;&gt;0),VLOOKUP(BW$3,'efecte socio eco fp'!$A$5:$X$30,23,FALSE)-VLOOKUP(BW$3,'efecte socio eco 21'!$A$5:$X$30,23,FALSE),0)</f>
        <v>0</v>
      </c>
      <c r="BX78" s="42">
        <f>IF(AND(BX$3&gt;=2025,BX$6&lt;&gt;0),VLOOKUP(BX$3,'efecte socio eco fp'!$A$5:$X$30,23,FALSE)-VLOOKUP(BX$3,'efecte socio eco 21'!$A$5:$X$30,23,FALSE),0)</f>
        <v>0</v>
      </c>
      <c r="BY78" s="42">
        <f>IF(AND(BY$3&gt;=2025,BY$6&lt;&gt;0),VLOOKUP(BY$3,'efecte socio eco fp'!$A$5:$X$30,23,FALSE)-VLOOKUP(BY$3,'efecte socio eco 21'!$A$5:$X$30,23,FALSE),0)</f>
        <v>0</v>
      </c>
      <c r="BZ78" s="42">
        <f>IF(AND(BZ$3&gt;=2025,BZ$6&lt;&gt;0),VLOOKUP(BZ$3,'efecte socio eco fp'!$A$5:$X$30,23,FALSE)-VLOOKUP(BZ$3,'efecte socio eco 21'!$A$5:$X$30,23,FALSE),0)</f>
        <v>0</v>
      </c>
      <c r="CA78" s="42">
        <f>IF(AND(CA$3&gt;=2025,CA$6&lt;&gt;0),VLOOKUP(CA$3,'efecte socio eco fp'!$A$5:$X$30,23,FALSE)-VLOOKUP(CA$3,'efecte socio eco 21'!$A$5:$X$30,23,FALSE),0)</f>
        <v>0</v>
      </c>
      <c r="CB78" s="42">
        <f>IF(AND(CB$3&gt;=2025,CB$6&lt;&gt;0),VLOOKUP(CB$3,'efecte socio eco fp'!$A$5:$X$30,23,FALSE)-VLOOKUP(CB$3,'efecte socio eco 21'!$A$5:$X$30,23,FALSE),0)</f>
        <v>0</v>
      </c>
      <c r="CC78" s="42">
        <f>IF(AND(CC$3&gt;=2025,CC$6&lt;&gt;0),VLOOKUP(CC$3,'efecte socio eco fp'!$A$5:$X$30,23,FALSE)-VLOOKUP(CC$3,'efecte socio eco 21'!$A$5:$X$30,23,FALSE),0)</f>
        <v>0</v>
      </c>
      <c r="CD78" s="42">
        <f>IF(AND(CD$3&gt;=2025,CD$6&lt;&gt;0),VLOOKUP(CD$3,'efecte socio eco fp'!$A$5:$X$30,23,FALSE)-VLOOKUP(CD$3,'efecte socio eco 21'!$A$5:$X$30,23,FALSE),0)</f>
        <v>0</v>
      </c>
      <c r="CE78" s="42">
        <f>IF(AND(CE$3&gt;=2025,CE$6&lt;&gt;0),VLOOKUP(CE$3,'efecte socio eco fp'!$A$5:$X$30,23,FALSE)-VLOOKUP(CE$3,'efecte socio eco 21'!$A$5:$X$30,23,FALSE),0)</f>
        <v>0</v>
      </c>
    </row>
    <row r="79" spans="1:83">
      <c r="A79" t="s">
        <v>496</v>
      </c>
      <c r="B79" t="s">
        <v>33</v>
      </c>
      <c r="C79" s="42">
        <f>IF(AND(C$3&gt;=2025,C$6&lt;&gt;0),VLOOKUP(C$3,'efecte socio eco fp'!$A$5:$X$30,24,FALSE)-VLOOKUP(C$3,'efecte socio eco 21'!$A$5:$X$30,24,FALSE),0)</f>
        <v>0</v>
      </c>
      <c r="D79" s="42">
        <f>IF(AND(D$3&gt;=2025,D$6&lt;&gt;0),VLOOKUP(D$3,'efecte socio eco fp'!$A$5:$X$30,24,FALSE)-VLOOKUP(D$3,'efecte socio eco 21'!$A$5:$X$30,24,FALSE),0)</f>
        <v>0</v>
      </c>
      <c r="E79" s="42">
        <f>IF(AND(E$3&gt;=2025,E$6&lt;&gt;0),VLOOKUP(E$3,'efecte socio eco fp'!$A$5:$X$30,24,FALSE)-VLOOKUP(E$3,'efecte socio eco 21'!$A$5:$X$30,24,FALSE),0)</f>
        <v>0</v>
      </c>
      <c r="F79" s="42">
        <f>IF(AND(F$3&gt;=2025,F$6&lt;&gt;0),VLOOKUP(F$3,'efecte socio eco fp'!$A$5:$X$30,24,FALSE)-VLOOKUP(F$3,'efecte socio eco 21'!$A$5:$X$30,24,FALSE),0)</f>
        <v>0</v>
      </c>
      <c r="G79" s="42">
        <f>IF(AND(G$3&gt;=2025,G$6&lt;&gt;0),VLOOKUP(G$3,'efecte socio eco fp'!$A$5:$X$30,24,FALSE)-VLOOKUP(G$3,'efecte socio eco 21'!$A$5:$X$30,24,FALSE),0)</f>
        <v>0</v>
      </c>
      <c r="H79" s="42">
        <f>IF(AND(H$3&gt;=2025,H$6&lt;&gt;0),VLOOKUP(H$3,'efecte socio eco fp'!$A$5:$X$30,24,FALSE)-VLOOKUP(H$3,'efecte socio eco 21'!$A$5:$X$30,24,FALSE),0)</f>
        <v>0</v>
      </c>
      <c r="I79" s="42">
        <f>IF(AND(I$3&gt;=2025,I$6&lt;&gt;0),VLOOKUP(I$3,'efecte socio eco fp'!$A$5:$X$30,24,FALSE)-VLOOKUP(I$3,'efecte socio eco 21'!$A$5:$X$30,24,FALSE),0)</f>
        <v>0</v>
      </c>
      <c r="J79" s="42">
        <f>IF(AND(J$3&gt;=2025,J$6&lt;&gt;0),VLOOKUP(J$3,'efecte socio eco fp'!$A$5:$X$30,24,FALSE)-VLOOKUP(J$3,'efecte socio eco 21'!$A$5:$X$30,24,FALSE),0)</f>
        <v>-58821.045706901699</v>
      </c>
      <c r="K79" s="42">
        <f>IF(AND(K$3&gt;=2025,K$6&lt;&gt;0),VLOOKUP(K$3,'efecte socio eco fp'!$A$5:$X$30,24,FALSE)-VLOOKUP(K$3,'efecte socio eco 21'!$A$5:$X$30,24,FALSE),0)</f>
        <v>-66406.2243613787</v>
      </c>
      <c r="L79" s="42">
        <f>IF(AND(L$3&gt;=2025,L$6&lt;&gt;0),VLOOKUP(L$3,'efecte socio eco fp'!$A$5:$X$30,24,FALSE)-VLOOKUP(L$3,'efecte socio eco 21'!$A$5:$X$30,24,FALSE),0)</f>
        <v>-74194.401681698859</v>
      </c>
      <c r="M79" s="42">
        <f>IF(AND(M$3&gt;=2025,M$6&lt;&gt;0),VLOOKUP(M$3,'efecte socio eco fp'!$A$5:$X$30,24,FALSE)-VLOOKUP(M$3,'efecte socio eco 21'!$A$5:$X$30,24,FALSE),0)</f>
        <v>-82189.805698301643</v>
      </c>
      <c r="N79" s="42">
        <f>IF(AND(N$3&gt;=2025,N$6&lt;&gt;0),VLOOKUP(N$3,'efecte socio eco fp'!$A$5:$X$30,24,FALSE)-VLOOKUP(N$3,'efecte socio eco 21'!$A$5:$X$30,24,FALSE),0)</f>
        <v>-93931.564044971019</v>
      </c>
      <c r="O79" s="42">
        <f>IF(AND(O$3&gt;=2025,O$6&lt;&gt;0),VLOOKUP(O$3,'efecte socio eco fp'!$A$5:$X$30,24,FALSE)-VLOOKUP(O$3,'efecte socio eco 21'!$A$5:$X$30,24,FALSE),0)</f>
        <v>-105935.5761554502</v>
      </c>
      <c r="P79" s="42">
        <f>IF(AND(P$3&gt;=2025,P$6&lt;&gt;0),VLOOKUP(P$3,'efecte socio eco fp'!$A$5:$X$30,24,FALSE)-VLOOKUP(P$3,'efecte socio eco 21'!$A$5:$X$30,24,FALSE),0)</f>
        <v>-118206.35785729811</v>
      </c>
      <c r="Q79" s="42">
        <f>IF(AND(Q$3&gt;=2025,Q$6&lt;&gt;0),VLOOKUP(Q$3,'efecte socio eco fp'!$A$5:$X$30,24,FALSE)-VLOOKUP(Q$3,'efecte socio eco 21'!$A$5:$X$30,24,FALSE),0)</f>
        <v>-130748.4946019277</v>
      </c>
      <c r="R79" s="42">
        <f>IF(AND(R$3&gt;=2025,R$6&lt;&gt;0),VLOOKUP(R$3,'efecte socio eco fp'!$A$5:$X$30,24,FALSE)-VLOOKUP(R$3,'efecte socio eco 21'!$A$5:$X$30,24,FALSE),0)</f>
        <v>-143566.64247406647</v>
      </c>
      <c r="S79" s="42">
        <f>IF(AND(S$3&gt;=2025,S$6&lt;&gt;0),VLOOKUP(S$3,'efecte socio eco fp'!$A$5:$X$30,24,FALSE)-VLOOKUP(S$3,'efecte socio eco 21'!$A$5:$X$30,24,FALSE),0)</f>
        <v>-162001.03146936372</v>
      </c>
      <c r="T79" s="42">
        <f>IF(AND(T$3&gt;=2025,T$6&lt;&gt;0),VLOOKUP(T$3,'efecte socio eco fp'!$A$5:$X$30,24,FALSE)-VLOOKUP(T$3,'efecte socio eco 21'!$A$5:$X$30,24,FALSE),0)</f>
        <v>-180925.66122176498</v>
      </c>
      <c r="U79" s="42">
        <f>IF(AND(U$3&gt;=2025,U$6&lt;&gt;0),VLOOKUP(U$3,'efecte socio eco fp'!$A$5:$X$30,24,FALSE)-VLOOKUP(U$3,'efecte socio eco 21'!$A$5:$X$30,24,FALSE),0)</f>
        <v>-200350.67961781099</v>
      </c>
      <c r="V79" s="42">
        <f>IF(AND(V$3&gt;=2025,V$6&lt;&gt;0),VLOOKUP(V$3,'efecte socio eco fp'!$A$5:$X$30,24,FALSE)-VLOOKUP(V$3,'efecte socio eco 21'!$A$5:$X$30,24,FALSE),0)</f>
        <v>-220286.4231239967</v>
      </c>
      <c r="W79" s="42">
        <f>IF(AND(W$3&gt;=2025,W$6&lt;&gt;0),VLOOKUP(W$3,'efecte socio eco fp'!$A$5:$X$30,24,FALSE)-VLOOKUP(W$3,'efecte socio eco 21'!$A$5:$X$30,24,FALSE),0)</f>
        <v>-240743.42008604482</v>
      </c>
      <c r="X79" s="42">
        <f>IF(AND(X$3&gt;=2025,X$6&lt;&gt;0),VLOOKUP(X$3,'efecte socio eco fp'!$A$5:$X$30,24,FALSE)-VLOOKUP(X$3,'efecte socio eco 21'!$A$5:$X$30,24,FALSE),0)</f>
        <v>-265657.31349562481</v>
      </c>
      <c r="Y79" s="42">
        <f>IF(AND(Y$3&gt;=2025,Y$6&lt;&gt;0),VLOOKUP(Y$3,'efecte socio eco fp'!$A$5:$X$30,24,FALSE)-VLOOKUP(Y$3,'efecte socio eco 21'!$A$5:$X$30,24,FALSE),0)</f>
        <v>-291075.54501749575</v>
      </c>
      <c r="Z79" s="42">
        <f>IF(AND(Z$3&gt;=2025,Z$6&lt;&gt;0),VLOOKUP(Z$3,'efecte socio eco fp'!$A$5:$X$30,24,FALSE)-VLOOKUP(Z$3,'efecte socio eco 21'!$A$5:$X$30,24,FALSE),0)</f>
        <v>-317006.04833782464</v>
      </c>
      <c r="AA79" s="42">
        <f>IF(AND(AA$3&gt;=2025,AA$6&lt;&gt;0),VLOOKUP(AA$3,'efecte socio eco fp'!$A$5:$X$30,24,FALSE)-VLOOKUP(AA$3,'efecte socio eco 21'!$A$5:$X$30,24,FALSE),0)</f>
        <v>-343456.8691804558</v>
      </c>
      <c r="AB79" s="42">
        <f>IF(AND(AB$3&gt;=2025,AB$6&lt;&gt;0),VLOOKUP(AB$3,'efecte socio eco fp'!$A$5:$X$30,24,FALSE)-VLOOKUP(AB$3,'efecte socio eco 21'!$A$5:$X$30,24,FALSE),0)</f>
        <v>-370436.16679693386</v>
      </c>
      <c r="AC79" s="42">
        <f>IF(AND(AC$3&gt;=2025,AC$6&lt;&gt;0),VLOOKUP(AC$3,'efecte socio eco fp'!$A$5:$X$30,24,FALSE)-VLOOKUP(AC$3,'efecte socio eco 21'!$A$5:$X$30,24,FALSE),0)</f>
        <v>-403258.44160249457</v>
      </c>
      <c r="AD79" s="42">
        <f>IF(AND(AD$3&gt;=2025,AD$6&lt;&gt;0),VLOOKUP(AD$3,'efecte socio eco fp'!$A$5:$X$30,24,FALSE)-VLOOKUP(AD$3,'efecte socio eco 21'!$A$5:$X$30,24,FALSE),0)</f>
        <v>-436719.22530078888</v>
      </c>
      <c r="AE79" s="42">
        <f>IF(AND(AE$3&gt;=2025,AE$6&lt;&gt;0),VLOOKUP(AE$3,'efecte socio eco fp'!$A$5:$X$30,24,FALSE)-VLOOKUP(AE$3,'efecte socio eco 21'!$A$5:$X$30,24,FALSE),0)</f>
        <v>-470828.21936510876</v>
      </c>
      <c r="AF79" s="42">
        <f>IF(AND(AF$3&gt;=2025,AF$6&lt;&gt;0),VLOOKUP(AF$3,'efecte socio eco fp'!$A$5:$X$30,24,FALSE)-VLOOKUP(AF$3,'efecte socio eco 21'!$A$5:$X$30,24,FALSE),0)</f>
        <v>-505595.2578282766</v>
      </c>
      <c r="AG79" s="42">
        <f>IF(AND(AG$3&gt;=2025,AG$6&lt;&gt;0),VLOOKUP(AG$3,'efecte socio eco fp'!$A$5:$X$30,24,FALSE)-VLOOKUP(AG$3,'efecte socio eco 21'!$A$5:$X$30,24,FALSE),0)</f>
        <v>0</v>
      </c>
      <c r="AH79" s="42">
        <f>IF(AND(AH$3&gt;=2025,AH$6&lt;&gt;0),VLOOKUP(AH$3,'efecte socio eco fp'!$A$5:$X$30,24,FALSE)-VLOOKUP(AH$3,'efecte socio eco 21'!$A$5:$X$30,24,FALSE),0)</f>
        <v>0</v>
      </c>
      <c r="AI79" s="42">
        <f>IF(AND(AI$3&gt;=2025,AI$6&lt;&gt;0),VLOOKUP(AI$3,'efecte socio eco fp'!$A$5:$X$30,24,FALSE)-VLOOKUP(AI$3,'efecte socio eco 21'!$A$5:$X$30,24,FALSE),0)</f>
        <v>0</v>
      </c>
      <c r="AJ79" s="42">
        <f>IF(AND(AJ$3&gt;=2025,AJ$6&lt;&gt;0),VLOOKUP(AJ$3,'efecte socio eco fp'!$A$5:$X$30,24,FALSE)-VLOOKUP(AJ$3,'efecte socio eco 21'!$A$5:$X$30,24,FALSE),0)</f>
        <v>0</v>
      </c>
      <c r="AK79" s="42">
        <f>IF(AND(AK$3&gt;=2025,AK$6&lt;&gt;0),VLOOKUP(AK$3,'efecte socio eco fp'!$A$5:$X$30,24,FALSE)-VLOOKUP(AK$3,'efecte socio eco 21'!$A$5:$X$30,24,FALSE),0)</f>
        <v>0</v>
      </c>
      <c r="AL79" s="42">
        <f>IF(AND(AL$3&gt;=2025,AL$6&lt;&gt;0),VLOOKUP(AL$3,'efecte socio eco fp'!$A$5:$X$30,24,FALSE)-VLOOKUP(AL$3,'efecte socio eco 21'!$A$5:$X$30,24,FALSE),0)</f>
        <v>0</v>
      </c>
      <c r="AM79" s="42">
        <f>IF(AND(AM$3&gt;=2025,AM$6&lt;&gt;0),VLOOKUP(AM$3,'efecte socio eco fp'!$A$5:$X$30,24,FALSE)-VLOOKUP(AM$3,'efecte socio eco 21'!$A$5:$X$30,24,FALSE),0)</f>
        <v>0</v>
      </c>
      <c r="AN79" s="42">
        <f>IF(AND(AN$3&gt;=2025,AN$6&lt;&gt;0),VLOOKUP(AN$3,'efecte socio eco fp'!$A$5:$X$30,24,FALSE)-VLOOKUP(AN$3,'efecte socio eco 21'!$A$5:$X$30,24,FALSE),0)</f>
        <v>0</v>
      </c>
      <c r="AO79" s="42">
        <f>IF(AND(AO$3&gt;=2025,AO$6&lt;&gt;0),VLOOKUP(AO$3,'efecte socio eco fp'!$A$5:$X$30,24,FALSE)-VLOOKUP(AO$3,'efecte socio eco 21'!$A$5:$X$30,24,FALSE),0)</f>
        <v>0</v>
      </c>
      <c r="AP79" s="42">
        <f>IF(AND(AP$3&gt;=2025,AP$6&lt;&gt;0),VLOOKUP(AP$3,'efecte socio eco fp'!$A$5:$X$30,24,FALSE)-VLOOKUP(AP$3,'efecte socio eco 21'!$A$5:$X$30,24,FALSE),0)</f>
        <v>0</v>
      </c>
      <c r="AQ79" s="42">
        <f>IF(AND(AQ$3&gt;=2025,AQ$6&lt;&gt;0),VLOOKUP(AQ$3,'efecte socio eco fp'!$A$5:$X$30,24,FALSE)-VLOOKUP(AQ$3,'efecte socio eco 21'!$A$5:$X$30,24,FALSE),0)</f>
        <v>0</v>
      </c>
      <c r="AR79" s="42">
        <f>IF(AND(AR$3&gt;=2025,AR$6&lt;&gt;0),VLOOKUP(AR$3,'efecte socio eco fp'!$A$5:$X$30,24,FALSE)-VLOOKUP(AR$3,'efecte socio eco 21'!$A$5:$X$30,24,FALSE),0)</f>
        <v>0</v>
      </c>
      <c r="AS79" s="42">
        <f>IF(AND(AS$3&gt;=2025,AS$6&lt;&gt;0),VLOOKUP(AS$3,'efecte socio eco fp'!$A$5:$X$30,24,FALSE)-VLOOKUP(AS$3,'efecte socio eco 21'!$A$5:$X$30,24,FALSE),0)</f>
        <v>0</v>
      </c>
      <c r="AT79" s="42">
        <f>IF(AND(AT$3&gt;=2025,AT$6&lt;&gt;0),VLOOKUP(AT$3,'efecte socio eco fp'!$A$5:$X$30,24,FALSE)-VLOOKUP(AT$3,'efecte socio eco 21'!$A$5:$X$30,24,FALSE),0)</f>
        <v>0</v>
      </c>
      <c r="AU79" s="42">
        <f>IF(AND(AU$3&gt;=2025,AU$6&lt;&gt;0),VLOOKUP(AU$3,'efecte socio eco fp'!$A$5:$X$30,24,FALSE)-VLOOKUP(AU$3,'efecte socio eco 21'!$A$5:$X$30,24,FALSE),0)</f>
        <v>0</v>
      </c>
      <c r="AV79" s="42">
        <f>IF(AND(AV$3&gt;=2025,AV$6&lt;&gt;0),VLOOKUP(AV$3,'efecte socio eco fp'!$A$5:$X$30,24,FALSE)-VLOOKUP(AV$3,'efecte socio eco 21'!$A$5:$X$30,24,FALSE),0)</f>
        <v>0</v>
      </c>
      <c r="AW79" s="42">
        <f>IF(AND(AW$3&gt;=2025,AW$6&lt;&gt;0),VLOOKUP(AW$3,'efecte socio eco fp'!$A$5:$X$30,24,FALSE)-VLOOKUP(AW$3,'efecte socio eco 21'!$A$5:$X$30,24,FALSE),0)</f>
        <v>0</v>
      </c>
      <c r="AX79" s="42">
        <f>IF(AND(AX$3&gt;=2025,AX$6&lt;&gt;0),VLOOKUP(AX$3,'efecte socio eco fp'!$A$5:$X$30,24,FALSE)-VLOOKUP(AX$3,'efecte socio eco 21'!$A$5:$X$30,24,FALSE),0)</f>
        <v>0</v>
      </c>
      <c r="AY79" s="42">
        <f>IF(AND(AY$3&gt;=2025,AY$6&lt;&gt;0),VLOOKUP(AY$3,'efecte socio eco fp'!$A$5:$X$30,24,FALSE)-VLOOKUP(AY$3,'efecte socio eco 21'!$A$5:$X$30,24,FALSE),0)</f>
        <v>0</v>
      </c>
      <c r="AZ79" s="42">
        <f>IF(AND(AZ$3&gt;=2025,AZ$6&lt;&gt;0),VLOOKUP(AZ$3,'efecte socio eco fp'!$A$5:$X$30,24,FALSE)-VLOOKUP(AZ$3,'efecte socio eco 21'!$A$5:$X$30,24,FALSE),0)</f>
        <v>0</v>
      </c>
      <c r="BA79" s="42">
        <f>IF(AND(BA$3&gt;=2025,BA$6&lt;&gt;0),VLOOKUP(BA$3,'efecte socio eco fp'!$A$5:$X$30,24,FALSE)-VLOOKUP(BA$3,'efecte socio eco 21'!$A$5:$X$30,24,FALSE),0)</f>
        <v>0</v>
      </c>
      <c r="BB79" s="42">
        <f>IF(AND(BB$3&gt;=2025,BB$6&lt;&gt;0),VLOOKUP(BB$3,'efecte socio eco fp'!$A$5:$X$30,24,FALSE)-VLOOKUP(BB$3,'efecte socio eco 21'!$A$5:$X$30,24,FALSE),0)</f>
        <v>0</v>
      </c>
      <c r="BC79" s="42">
        <f>IF(AND(BC$3&gt;=2025,BC$6&lt;&gt;0),VLOOKUP(BC$3,'efecte socio eco fp'!$A$5:$X$30,24,FALSE)-VLOOKUP(BC$3,'efecte socio eco 21'!$A$5:$X$30,24,FALSE),0)</f>
        <v>0</v>
      </c>
      <c r="BD79" s="42">
        <f>IF(AND(BD$3&gt;=2025,BD$6&lt;&gt;0),VLOOKUP(BD$3,'efecte socio eco fp'!$A$5:$X$30,24,FALSE)-VLOOKUP(BD$3,'efecte socio eco 21'!$A$5:$X$30,24,FALSE),0)</f>
        <v>0</v>
      </c>
      <c r="BE79" s="42">
        <f>IF(AND(BE$3&gt;=2025,BE$6&lt;&gt;0),VLOOKUP(BE$3,'efecte socio eco fp'!$A$5:$X$30,24,FALSE)-VLOOKUP(BE$3,'efecte socio eco 21'!$A$5:$X$30,24,FALSE),0)</f>
        <v>0</v>
      </c>
      <c r="BF79" s="42">
        <f>IF(AND(BF$3&gt;=2025,BF$6&lt;&gt;0),VLOOKUP(BF$3,'efecte socio eco fp'!$A$5:$X$30,24,FALSE)-VLOOKUP(BF$3,'efecte socio eco 21'!$A$5:$X$30,24,FALSE),0)</f>
        <v>0</v>
      </c>
      <c r="BG79" s="42">
        <f>IF(AND(BG$3&gt;=2025,BG$6&lt;&gt;0),VLOOKUP(BG$3,'efecte socio eco fp'!$A$5:$X$30,24,FALSE)-VLOOKUP(BG$3,'efecte socio eco 21'!$A$5:$X$30,24,FALSE),0)</f>
        <v>0</v>
      </c>
      <c r="BH79" s="42">
        <f>IF(AND(BH$3&gt;=2025,BH$6&lt;&gt;0),VLOOKUP(BH$3,'efecte socio eco fp'!$A$5:$X$30,24,FALSE)-VLOOKUP(BH$3,'efecte socio eco 21'!$A$5:$X$30,24,FALSE),0)</f>
        <v>0</v>
      </c>
      <c r="BI79" s="42">
        <f>IF(AND(BI$3&gt;=2025,BI$6&lt;&gt;0),VLOOKUP(BI$3,'efecte socio eco fp'!$A$5:$X$30,24,FALSE)-VLOOKUP(BI$3,'efecte socio eco 21'!$A$5:$X$30,24,FALSE),0)</f>
        <v>0</v>
      </c>
      <c r="BJ79" s="42">
        <f>IF(AND(BJ$3&gt;=2025,BJ$6&lt;&gt;0),VLOOKUP(BJ$3,'efecte socio eco fp'!$A$5:$X$30,24,FALSE)-VLOOKUP(BJ$3,'efecte socio eco 21'!$A$5:$X$30,24,FALSE),0)</f>
        <v>0</v>
      </c>
      <c r="BK79" s="42">
        <f>IF(AND(BK$3&gt;=2025,BK$6&lt;&gt;0),VLOOKUP(BK$3,'efecte socio eco fp'!$A$5:$X$30,24,FALSE)-VLOOKUP(BK$3,'efecte socio eco 21'!$A$5:$X$30,24,FALSE),0)</f>
        <v>0</v>
      </c>
      <c r="BL79" s="42">
        <f>IF(AND(BL$3&gt;=2025,BL$6&lt;&gt;0),VLOOKUP(BL$3,'efecte socio eco fp'!$A$5:$X$30,24,FALSE)-VLOOKUP(BL$3,'efecte socio eco 21'!$A$5:$X$30,24,FALSE),0)</f>
        <v>0</v>
      </c>
      <c r="BM79" s="42">
        <f>IF(AND(BM$3&gt;=2025,BM$6&lt;&gt;0),VLOOKUP(BM$3,'efecte socio eco fp'!$A$5:$X$30,24,FALSE)-VLOOKUP(BM$3,'efecte socio eco 21'!$A$5:$X$30,24,FALSE),0)</f>
        <v>0</v>
      </c>
      <c r="BN79" s="42">
        <f>IF(AND(BN$3&gt;=2025,BN$6&lt;&gt;0),VLOOKUP(BN$3,'efecte socio eco fp'!$A$5:$X$30,24,FALSE)-VLOOKUP(BN$3,'efecte socio eco 21'!$A$5:$X$30,24,FALSE),0)</f>
        <v>0</v>
      </c>
      <c r="BO79" s="42">
        <f>IF(AND(BO$3&gt;=2025,BO$6&lt;&gt;0),VLOOKUP(BO$3,'efecte socio eco fp'!$A$5:$X$30,24,FALSE)-VLOOKUP(BO$3,'efecte socio eco 21'!$A$5:$X$30,24,FALSE),0)</f>
        <v>0</v>
      </c>
      <c r="BP79" s="42">
        <f>IF(AND(BP$3&gt;=2025,BP$6&lt;&gt;0),VLOOKUP(BP$3,'efecte socio eco fp'!$A$5:$X$30,24,FALSE)-VLOOKUP(BP$3,'efecte socio eco 21'!$A$5:$X$30,24,FALSE),0)</f>
        <v>0</v>
      </c>
      <c r="BQ79" s="42">
        <f>IF(AND(BQ$3&gt;=2025,BQ$6&lt;&gt;0),VLOOKUP(BQ$3,'efecte socio eco fp'!$A$5:$X$30,24,FALSE)-VLOOKUP(BQ$3,'efecte socio eco 21'!$A$5:$X$30,24,FALSE),0)</f>
        <v>0</v>
      </c>
      <c r="BR79" s="42">
        <f>IF(AND(BR$3&gt;=2025,BR$6&lt;&gt;0),VLOOKUP(BR$3,'efecte socio eco fp'!$A$5:$X$30,24,FALSE)-VLOOKUP(BR$3,'efecte socio eco 21'!$A$5:$X$30,24,FALSE),0)</f>
        <v>0</v>
      </c>
      <c r="BS79" s="42">
        <f>IF(AND(BS$3&gt;=2025,BS$6&lt;&gt;0),VLOOKUP(BS$3,'efecte socio eco fp'!$A$5:$X$30,24,FALSE)-VLOOKUP(BS$3,'efecte socio eco 21'!$A$5:$X$30,24,FALSE),0)</f>
        <v>0</v>
      </c>
      <c r="BT79" s="42">
        <f>IF(AND(BT$3&gt;=2025,BT$6&lt;&gt;0),VLOOKUP(BT$3,'efecte socio eco fp'!$A$5:$X$30,24,FALSE)-VLOOKUP(BT$3,'efecte socio eco 21'!$A$5:$X$30,24,FALSE),0)</f>
        <v>0</v>
      </c>
      <c r="BU79" s="42">
        <f>IF(AND(BU$3&gt;=2025,BU$6&lt;&gt;0),VLOOKUP(BU$3,'efecte socio eco fp'!$A$5:$X$30,24,FALSE)-VLOOKUP(BU$3,'efecte socio eco 21'!$A$5:$X$30,24,FALSE),0)</f>
        <v>0</v>
      </c>
      <c r="BV79" s="42">
        <f>IF(AND(BV$3&gt;=2025,BV$6&lt;&gt;0),VLOOKUP(BV$3,'efecte socio eco fp'!$A$5:$X$30,24,FALSE)-VLOOKUP(BV$3,'efecte socio eco 21'!$A$5:$X$30,24,FALSE),0)</f>
        <v>0</v>
      </c>
      <c r="BW79" s="42">
        <f>IF(AND(BW$3&gt;=2025,BW$6&lt;&gt;0),VLOOKUP(BW$3,'efecte socio eco fp'!$A$5:$X$30,24,FALSE)-VLOOKUP(BW$3,'efecte socio eco 21'!$A$5:$X$30,24,FALSE),0)</f>
        <v>0</v>
      </c>
      <c r="BX79" s="42">
        <f>IF(AND(BX$3&gt;=2025,BX$6&lt;&gt;0),VLOOKUP(BX$3,'efecte socio eco fp'!$A$5:$X$30,24,FALSE)-VLOOKUP(BX$3,'efecte socio eco 21'!$A$5:$X$30,24,FALSE),0)</f>
        <v>0</v>
      </c>
      <c r="BY79" s="42">
        <f>IF(AND(BY$3&gt;=2025,BY$6&lt;&gt;0),VLOOKUP(BY$3,'efecte socio eco fp'!$A$5:$X$30,24,FALSE)-VLOOKUP(BY$3,'efecte socio eco 21'!$A$5:$X$30,24,FALSE),0)</f>
        <v>0</v>
      </c>
      <c r="BZ79" s="42">
        <f>IF(AND(BZ$3&gt;=2025,BZ$6&lt;&gt;0),VLOOKUP(BZ$3,'efecte socio eco fp'!$A$5:$X$30,24,FALSE)-VLOOKUP(BZ$3,'efecte socio eco 21'!$A$5:$X$30,24,FALSE),0)</f>
        <v>0</v>
      </c>
      <c r="CA79" s="42">
        <f>IF(AND(CA$3&gt;=2025,CA$6&lt;&gt;0),VLOOKUP(CA$3,'efecte socio eco fp'!$A$5:$X$30,24,FALSE)-VLOOKUP(CA$3,'efecte socio eco 21'!$A$5:$X$30,24,FALSE),0)</f>
        <v>0</v>
      </c>
      <c r="CB79" s="42">
        <f>IF(AND(CB$3&gt;=2025,CB$6&lt;&gt;0),VLOOKUP(CB$3,'efecte socio eco fp'!$A$5:$X$30,24,FALSE)-VLOOKUP(CB$3,'efecte socio eco 21'!$A$5:$X$30,24,FALSE),0)</f>
        <v>0</v>
      </c>
      <c r="CC79" s="42">
        <f>IF(AND(CC$3&gt;=2025,CC$6&lt;&gt;0),VLOOKUP(CC$3,'efecte socio eco fp'!$A$5:$X$30,24,FALSE)-VLOOKUP(CC$3,'efecte socio eco 21'!$A$5:$X$30,24,FALSE),0)</f>
        <v>0</v>
      </c>
      <c r="CD79" s="42">
        <f>IF(AND(CD$3&gt;=2025,CD$6&lt;&gt;0),VLOOKUP(CD$3,'efecte socio eco fp'!$A$5:$X$30,24,FALSE)-VLOOKUP(CD$3,'efecte socio eco 21'!$A$5:$X$30,24,FALSE),0)</f>
        <v>0</v>
      </c>
      <c r="CE79" s="42">
        <f>IF(AND(CE$3&gt;=2025,CE$6&lt;&gt;0),VLOOKUP(CE$3,'efecte socio eco fp'!$A$5:$X$30,24,FALSE)-VLOOKUP(CE$3,'efecte socio eco 21'!$A$5:$X$30,24,FALSE),0)</f>
        <v>0</v>
      </c>
    </row>
    <row r="81" spans="1:3">
      <c r="A81" t="s">
        <v>573</v>
      </c>
      <c r="B81" t="s">
        <v>578</v>
      </c>
    </row>
    <row r="82" spans="1:3">
      <c r="A82" t="s">
        <v>499</v>
      </c>
      <c r="B82" t="s">
        <v>503</v>
      </c>
      <c r="C82" s="42">
        <f>SUM(C71:CE71)</f>
        <v>26.024004095717828</v>
      </c>
    </row>
    <row r="83" spans="1:3">
      <c r="A83" t="s">
        <v>500</v>
      </c>
      <c r="B83" t="s">
        <v>503</v>
      </c>
      <c r="C83" s="42">
        <f t="shared" ref="C83:C90" si="24">SUM(C72:CE72)</f>
        <v>3.8699100734743297</v>
      </c>
    </row>
    <row r="84" spans="1:3">
      <c r="A84" t="s">
        <v>501</v>
      </c>
      <c r="B84" t="s">
        <v>503</v>
      </c>
      <c r="C84" s="42">
        <f t="shared" si="24"/>
        <v>11.755418988173005</v>
      </c>
    </row>
    <row r="85" spans="1:3">
      <c r="A85" t="s">
        <v>502</v>
      </c>
      <c r="B85" t="s">
        <v>503</v>
      </c>
      <c r="C85" s="42">
        <f t="shared" si="24"/>
        <v>24.810850585869048</v>
      </c>
    </row>
    <row r="86" spans="1:3">
      <c r="A86" t="s">
        <v>106</v>
      </c>
      <c r="B86" t="s">
        <v>33</v>
      </c>
      <c r="C86" s="42">
        <f t="shared" si="24"/>
        <v>-22565.982716363214</v>
      </c>
    </row>
    <row r="87" spans="1:3">
      <c r="A87" t="s">
        <v>107</v>
      </c>
      <c r="B87" t="s">
        <v>33</v>
      </c>
      <c r="C87" s="42">
        <f t="shared" si="24"/>
        <v>-16738.327532122799</v>
      </c>
    </row>
    <row r="88" spans="1:3">
      <c r="A88" t="s">
        <v>108</v>
      </c>
      <c r="B88" t="s">
        <v>33</v>
      </c>
      <c r="C88" s="42">
        <f t="shared" si="24"/>
        <v>42833.398974519652</v>
      </c>
    </row>
    <row r="89" spans="1:3">
      <c r="A89" t="s">
        <v>494</v>
      </c>
      <c r="B89" t="s">
        <v>33</v>
      </c>
      <c r="C89" s="42">
        <f t="shared" si="24"/>
        <v>-864.20942103935431</v>
      </c>
    </row>
    <row r="90" spans="1:3">
      <c r="A90" t="s">
        <v>496</v>
      </c>
      <c r="B90" t="s">
        <v>33</v>
      </c>
      <c r="C90" s="42">
        <f t="shared" si="24"/>
        <v>-5282340.4150259793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90"/>
  <sheetViews>
    <sheetView topLeftCell="A66" workbookViewId="0">
      <selection activeCell="C71" sqref="C71"/>
    </sheetView>
  </sheetViews>
  <sheetFormatPr defaultRowHeight="14.5"/>
  <cols>
    <col min="1" max="1" width="26.26953125" customWidth="1"/>
    <col min="2" max="2" width="18.26953125" customWidth="1"/>
    <col min="3" max="3" width="10.36328125" customWidth="1"/>
    <col min="4" max="5" width="12.26953125" bestFit="1" customWidth="1"/>
    <col min="6" max="6" width="13.453125" bestFit="1" customWidth="1"/>
    <col min="7" max="8" width="12.26953125" bestFit="1" customWidth="1"/>
    <col min="9" max="9" width="12.1796875" bestFit="1" customWidth="1"/>
    <col min="10" max="10" width="13.26953125" customWidth="1"/>
    <col min="11" max="16" width="13.26953125" bestFit="1" customWidth="1"/>
    <col min="17" max="17" width="13.26953125" customWidth="1"/>
    <col min="18" max="28" width="13.26953125" bestFit="1" customWidth="1"/>
    <col min="29" max="29" width="13.26953125" customWidth="1"/>
    <col min="30" max="30" width="13.26953125" style="39" bestFit="1" customWidth="1"/>
    <col min="31" max="32" width="13.26953125" bestFit="1" customWidth="1"/>
    <col min="33" max="33" width="14.1796875" bestFit="1" customWidth="1"/>
    <col min="34" max="83" width="13.1796875" bestFit="1" customWidth="1"/>
  </cols>
  <sheetData>
    <row r="1" spans="1:83">
      <c r="A1" t="s">
        <v>535</v>
      </c>
    </row>
    <row r="2" spans="1:83">
      <c r="A2" s="9">
        <v>22</v>
      </c>
      <c r="B2" t="str">
        <f>VLOOKUP(A2,investitii!$A$13:$B$36,2,FALSE)</f>
        <v>Targu Mures - Sighisoara - Fagaras</v>
      </c>
    </row>
    <row r="3" spans="1:83">
      <c r="A3" t="s">
        <v>536</v>
      </c>
      <c r="C3">
        <f>general!B5</f>
        <v>2020</v>
      </c>
      <c r="D3">
        <f>C3+1</f>
        <v>2021</v>
      </c>
      <c r="E3">
        <f t="shared" ref="E3:BP3" si="0">D3+1</f>
        <v>2022</v>
      </c>
      <c r="F3">
        <f t="shared" si="0"/>
        <v>2023</v>
      </c>
      <c r="G3">
        <f t="shared" si="0"/>
        <v>2024</v>
      </c>
      <c r="H3">
        <f t="shared" si="0"/>
        <v>2025</v>
      </c>
      <c r="I3">
        <f t="shared" si="0"/>
        <v>2026</v>
      </c>
      <c r="J3">
        <f t="shared" si="0"/>
        <v>2027</v>
      </c>
      <c r="K3">
        <f t="shared" si="0"/>
        <v>2028</v>
      </c>
      <c r="L3">
        <f t="shared" si="0"/>
        <v>2029</v>
      </c>
      <c r="M3">
        <f t="shared" si="0"/>
        <v>2030</v>
      </c>
      <c r="N3">
        <f t="shared" si="0"/>
        <v>2031</v>
      </c>
      <c r="O3">
        <f t="shared" si="0"/>
        <v>2032</v>
      </c>
      <c r="P3">
        <f t="shared" si="0"/>
        <v>2033</v>
      </c>
      <c r="Q3">
        <f t="shared" si="0"/>
        <v>2034</v>
      </c>
      <c r="R3">
        <f t="shared" si="0"/>
        <v>2035</v>
      </c>
      <c r="S3">
        <f t="shared" si="0"/>
        <v>2036</v>
      </c>
      <c r="T3">
        <f t="shared" si="0"/>
        <v>2037</v>
      </c>
      <c r="U3">
        <f t="shared" si="0"/>
        <v>2038</v>
      </c>
      <c r="V3">
        <f t="shared" si="0"/>
        <v>2039</v>
      </c>
      <c r="W3">
        <f t="shared" si="0"/>
        <v>2040</v>
      </c>
      <c r="X3">
        <f t="shared" si="0"/>
        <v>2041</v>
      </c>
      <c r="Y3">
        <f t="shared" si="0"/>
        <v>2042</v>
      </c>
      <c r="Z3">
        <f t="shared" si="0"/>
        <v>2043</v>
      </c>
      <c r="AA3">
        <f t="shared" si="0"/>
        <v>2044</v>
      </c>
      <c r="AB3">
        <f t="shared" si="0"/>
        <v>2045</v>
      </c>
      <c r="AC3">
        <f t="shared" si="0"/>
        <v>2046</v>
      </c>
      <c r="AD3">
        <f t="shared" si="0"/>
        <v>2047</v>
      </c>
      <c r="AE3">
        <f t="shared" si="0"/>
        <v>2048</v>
      </c>
      <c r="AF3">
        <f t="shared" si="0"/>
        <v>2049</v>
      </c>
      <c r="AG3">
        <f t="shared" si="0"/>
        <v>2050</v>
      </c>
      <c r="AH3">
        <f t="shared" si="0"/>
        <v>2051</v>
      </c>
      <c r="AI3">
        <f t="shared" si="0"/>
        <v>2052</v>
      </c>
      <c r="AJ3">
        <f t="shared" si="0"/>
        <v>2053</v>
      </c>
      <c r="AK3">
        <f t="shared" si="0"/>
        <v>2054</v>
      </c>
      <c r="AL3">
        <f t="shared" si="0"/>
        <v>2055</v>
      </c>
      <c r="AM3">
        <f t="shared" si="0"/>
        <v>2056</v>
      </c>
      <c r="AN3">
        <f t="shared" si="0"/>
        <v>2057</v>
      </c>
      <c r="AO3">
        <f t="shared" si="0"/>
        <v>2058</v>
      </c>
      <c r="AP3">
        <f t="shared" si="0"/>
        <v>2059</v>
      </c>
      <c r="AQ3">
        <f t="shared" si="0"/>
        <v>2060</v>
      </c>
      <c r="AR3">
        <f t="shared" si="0"/>
        <v>2061</v>
      </c>
      <c r="AS3">
        <f t="shared" si="0"/>
        <v>2062</v>
      </c>
      <c r="AT3">
        <f t="shared" si="0"/>
        <v>2063</v>
      </c>
      <c r="AU3">
        <f t="shared" si="0"/>
        <v>2064</v>
      </c>
      <c r="AV3">
        <f t="shared" si="0"/>
        <v>2065</v>
      </c>
      <c r="AW3">
        <f t="shared" si="0"/>
        <v>2066</v>
      </c>
      <c r="AX3">
        <f t="shared" si="0"/>
        <v>2067</v>
      </c>
      <c r="AY3">
        <f t="shared" si="0"/>
        <v>2068</v>
      </c>
      <c r="AZ3">
        <f t="shared" si="0"/>
        <v>2069</v>
      </c>
      <c r="BA3">
        <f t="shared" si="0"/>
        <v>2070</v>
      </c>
      <c r="BB3">
        <f t="shared" si="0"/>
        <v>2071</v>
      </c>
      <c r="BC3">
        <f t="shared" si="0"/>
        <v>2072</v>
      </c>
      <c r="BD3">
        <f t="shared" si="0"/>
        <v>2073</v>
      </c>
      <c r="BE3">
        <f t="shared" si="0"/>
        <v>2074</v>
      </c>
      <c r="BF3">
        <f t="shared" si="0"/>
        <v>2075</v>
      </c>
      <c r="BG3">
        <f t="shared" si="0"/>
        <v>2076</v>
      </c>
      <c r="BH3">
        <f t="shared" si="0"/>
        <v>2077</v>
      </c>
      <c r="BI3">
        <f t="shared" si="0"/>
        <v>2078</v>
      </c>
      <c r="BJ3">
        <f t="shared" si="0"/>
        <v>2079</v>
      </c>
      <c r="BK3">
        <f t="shared" si="0"/>
        <v>2080</v>
      </c>
      <c r="BL3">
        <f t="shared" si="0"/>
        <v>2081</v>
      </c>
      <c r="BM3">
        <f t="shared" si="0"/>
        <v>2082</v>
      </c>
      <c r="BN3">
        <f t="shared" si="0"/>
        <v>2083</v>
      </c>
      <c r="BO3">
        <f t="shared" si="0"/>
        <v>2084</v>
      </c>
      <c r="BP3">
        <f t="shared" si="0"/>
        <v>2085</v>
      </c>
      <c r="BQ3">
        <f t="shared" ref="BQ3:CE3" si="1">BP3+1</f>
        <v>2086</v>
      </c>
      <c r="BR3">
        <f t="shared" si="1"/>
        <v>2087</v>
      </c>
      <c r="BS3">
        <f t="shared" si="1"/>
        <v>2088</v>
      </c>
      <c r="BT3">
        <f t="shared" si="1"/>
        <v>2089</v>
      </c>
      <c r="BU3">
        <f t="shared" si="1"/>
        <v>2090</v>
      </c>
      <c r="BV3">
        <f t="shared" si="1"/>
        <v>2091</v>
      </c>
      <c r="BW3">
        <f t="shared" si="1"/>
        <v>2092</v>
      </c>
      <c r="BX3">
        <f t="shared" si="1"/>
        <v>2093</v>
      </c>
      <c r="BY3">
        <f t="shared" si="1"/>
        <v>2094</v>
      </c>
      <c r="BZ3">
        <f t="shared" si="1"/>
        <v>2095</v>
      </c>
      <c r="CA3">
        <f t="shared" si="1"/>
        <v>2096</v>
      </c>
      <c r="CB3">
        <f t="shared" si="1"/>
        <v>2097</v>
      </c>
      <c r="CC3">
        <f t="shared" si="1"/>
        <v>2098</v>
      </c>
      <c r="CD3">
        <f t="shared" si="1"/>
        <v>2099</v>
      </c>
      <c r="CE3">
        <f t="shared" si="1"/>
        <v>2100</v>
      </c>
    </row>
    <row r="4" spans="1:83">
      <c r="A4" t="s">
        <v>301</v>
      </c>
      <c r="C4">
        <f>1</f>
        <v>1</v>
      </c>
      <c r="D4">
        <f>IF(D3&lt;=general!$C$5,C4+1,0)</f>
        <v>2</v>
      </c>
      <c r="E4">
        <f>IF(E3&lt;=general!$C$5,D4+1,0)</f>
        <v>3</v>
      </c>
      <c r="F4">
        <f>IF(F3&lt;=general!$C$5,E4+1,0)</f>
        <v>4</v>
      </c>
      <c r="G4">
        <f>IF(G3&lt;=general!$C$5,F4+1,0)</f>
        <v>5</v>
      </c>
      <c r="H4">
        <f>IF(H3&lt;=general!$C$5,G4+1,0)</f>
        <v>6</v>
      </c>
      <c r="I4">
        <f>IF(I3&lt;=general!$C$5,H4+1,0)</f>
        <v>7</v>
      </c>
      <c r="J4">
        <f>IF(J3&lt;=general!$C$5,I4+1,0)</f>
        <v>8</v>
      </c>
      <c r="K4">
        <f>IF(K3&lt;=general!$C$5,J4+1,0)</f>
        <v>9</v>
      </c>
      <c r="L4">
        <f>IF(L3&lt;=general!$C$5,K4+1,0)</f>
        <v>10</v>
      </c>
      <c r="M4">
        <f>IF(M3&lt;=general!$C$5,L4+1,0)</f>
        <v>11</v>
      </c>
      <c r="N4">
        <f>IF(N3&lt;=general!$C$5,M4+1,0)</f>
        <v>12</v>
      </c>
      <c r="O4">
        <f>IF(O3&lt;=general!$C$5,N4+1,0)</f>
        <v>13</v>
      </c>
      <c r="P4">
        <f>IF(P3&lt;=general!$C$5,O4+1,0)</f>
        <v>14</v>
      </c>
      <c r="Q4">
        <f>IF(Q3&lt;=general!$C$5,P4+1,0)</f>
        <v>15</v>
      </c>
      <c r="R4">
        <f>IF(R3&lt;=general!$C$5,Q4+1,0)</f>
        <v>16</v>
      </c>
      <c r="S4">
        <f>IF(S3&lt;=general!$C$5,R4+1,0)</f>
        <v>17</v>
      </c>
      <c r="T4">
        <f>IF(T3&lt;=general!$C$5,S4+1,0)</f>
        <v>18</v>
      </c>
      <c r="U4">
        <f>IF(U3&lt;=general!$C$5,T4+1,0)</f>
        <v>19</v>
      </c>
      <c r="V4">
        <f>IF(V3&lt;=general!$C$5,U4+1,0)</f>
        <v>20</v>
      </c>
      <c r="W4">
        <f>IF(W3&lt;=general!$C$5,V4+1,0)</f>
        <v>21</v>
      </c>
      <c r="X4">
        <f>IF(X3&lt;=general!$C$5,W4+1,0)</f>
        <v>22</v>
      </c>
      <c r="Y4">
        <f>IF(Y3&lt;=general!$C$5,X4+1,0)</f>
        <v>23</v>
      </c>
      <c r="Z4">
        <f>IF(Z3&lt;=general!$C$5,Y4+1,0)</f>
        <v>24</v>
      </c>
      <c r="AA4">
        <f>IF(AA3&lt;=general!$C$5,Z4+1,0)</f>
        <v>25</v>
      </c>
      <c r="AB4">
        <f>IF(AB3&lt;=general!$C$5,AA4+1,0)</f>
        <v>26</v>
      </c>
      <c r="AC4">
        <f>IF(AC3&lt;=general!$C$5,AB4+1,0)</f>
        <v>27</v>
      </c>
      <c r="AD4">
        <f>IF(AD3&lt;=general!$C$5,AC4+1,0)</f>
        <v>28</v>
      </c>
      <c r="AE4">
        <f>IF(AE3&lt;=general!$C$5,AD4+1,0)</f>
        <v>29</v>
      </c>
      <c r="AF4">
        <f>IF(AF3&lt;=general!$C$5,AE4+1,0)</f>
        <v>30</v>
      </c>
      <c r="AG4">
        <f>IF(AG3&lt;=general!$C$5,AF4+1,0)</f>
        <v>0</v>
      </c>
      <c r="AH4">
        <f>IF(AH3&lt;=general!$C$5,AG4+1,0)</f>
        <v>0</v>
      </c>
      <c r="AI4">
        <f>IF(AI3&lt;=general!$C$5,AH4+1,0)</f>
        <v>0</v>
      </c>
      <c r="AJ4">
        <f>IF(AJ3&lt;=general!$C$5,AI4+1,0)</f>
        <v>0</v>
      </c>
      <c r="AK4">
        <f>IF(AK3&lt;=general!$C$5,AJ4+1,0)</f>
        <v>0</v>
      </c>
      <c r="AL4">
        <f>IF(AL3&lt;=general!$C$5,AK4+1,0)</f>
        <v>0</v>
      </c>
      <c r="AM4">
        <f>IF(AM3&lt;=general!$C$5,AL4+1,0)</f>
        <v>0</v>
      </c>
      <c r="AN4">
        <f>IF(AN3&lt;=general!$C$5,AM4+1,0)</f>
        <v>0</v>
      </c>
      <c r="AO4">
        <f>IF(AO3&lt;=general!$C$5,AN4+1,0)</f>
        <v>0</v>
      </c>
      <c r="AP4">
        <f>IF(AP3&lt;=general!$C$5,AO4+1,0)</f>
        <v>0</v>
      </c>
      <c r="AQ4">
        <f>IF(AQ3&lt;=general!$C$5,AP4+1,0)</f>
        <v>0</v>
      </c>
      <c r="AR4">
        <f>IF(AR3&lt;=general!$C$5,AQ4+1,0)</f>
        <v>0</v>
      </c>
      <c r="AS4">
        <f>IF(AS3&lt;=general!$C$5,AR4+1,0)</f>
        <v>0</v>
      </c>
      <c r="AT4">
        <f>IF(AT3&lt;=general!$C$5,AS4+1,0)</f>
        <v>0</v>
      </c>
      <c r="AU4">
        <f>IF(AU3&lt;=general!$C$5,AT4+1,0)</f>
        <v>0</v>
      </c>
      <c r="AV4">
        <f>IF(AV3&lt;=general!$C$5,AU4+1,0)</f>
        <v>0</v>
      </c>
      <c r="AW4">
        <f>IF(AW3&lt;=general!$C$5,AV4+1,0)</f>
        <v>0</v>
      </c>
      <c r="AX4">
        <f>IF(AX3&lt;=general!$C$5,AW4+1,0)</f>
        <v>0</v>
      </c>
      <c r="AY4">
        <f>IF(AY3&lt;=general!$C$5,AX4+1,0)</f>
        <v>0</v>
      </c>
      <c r="AZ4">
        <f>IF(AZ3&lt;=general!$C$5,AY4+1,0)</f>
        <v>0</v>
      </c>
      <c r="BA4">
        <f>IF(BA3&lt;=general!$C$5,AZ4+1,0)</f>
        <v>0</v>
      </c>
      <c r="BB4">
        <f>IF(BB3&lt;=general!$C$5,BA4+1,0)</f>
        <v>0</v>
      </c>
      <c r="BC4">
        <f>IF(BC3&lt;=general!$C$5,BB4+1,0)</f>
        <v>0</v>
      </c>
      <c r="BD4">
        <f>IF(BD3&lt;=general!$C$5,BC4+1,0)</f>
        <v>0</v>
      </c>
      <c r="BE4">
        <f>IF(BE3&lt;=general!$C$5,BD4+1,0)</f>
        <v>0</v>
      </c>
      <c r="BF4">
        <f>IF(BF3&lt;=general!$C$5,BE4+1,0)</f>
        <v>0</v>
      </c>
      <c r="BG4">
        <f>IF(BG3&lt;=general!$C$5,BF4+1,0)</f>
        <v>0</v>
      </c>
      <c r="BH4">
        <f>IF(BH3&lt;=general!$C$5,BG4+1,0)</f>
        <v>0</v>
      </c>
      <c r="BI4">
        <f>IF(BI3&lt;=general!$C$5,BH4+1,0)</f>
        <v>0</v>
      </c>
      <c r="BJ4">
        <f>IF(BJ3&lt;=general!$C$5,BI4+1,0)</f>
        <v>0</v>
      </c>
      <c r="BK4">
        <f>IF(BK3&lt;=general!$C$5,BJ4+1,0)</f>
        <v>0</v>
      </c>
      <c r="BL4">
        <f>IF(BL3&lt;=general!$C$5,BK4+1,0)</f>
        <v>0</v>
      </c>
      <c r="BM4">
        <f>IF(BM3&lt;=general!$C$5,BL4+1,0)</f>
        <v>0</v>
      </c>
      <c r="BN4">
        <f>IF(BN3&lt;=general!$C$5,BM4+1,0)</f>
        <v>0</v>
      </c>
      <c r="BO4">
        <f>IF(BO3&lt;=general!$C$5,BN4+1,0)</f>
        <v>0</v>
      </c>
      <c r="BP4">
        <f>IF(BP3&lt;=general!$C$5,BO4+1,0)</f>
        <v>0</v>
      </c>
      <c r="BQ4">
        <f>IF(BQ3&lt;=general!$C$5,BP4+1,0)</f>
        <v>0</v>
      </c>
      <c r="BR4">
        <f>IF(BR3&lt;=general!$C$5,BQ4+1,0)</f>
        <v>0</v>
      </c>
      <c r="BS4">
        <f>IF(BS3&lt;=general!$C$5,BR4+1,0)</f>
        <v>0</v>
      </c>
      <c r="BT4">
        <f>IF(BT3&lt;=general!$C$5,BS4+1,0)</f>
        <v>0</v>
      </c>
      <c r="BU4">
        <f>IF(BU3&lt;=general!$C$5,BT4+1,0)</f>
        <v>0</v>
      </c>
      <c r="BV4">
        <f>IF(BV3&lt;=general!$C$5,BU4+1,0)</f>
        <v>0</v>
      </c>
      <c r="BW4">
        <f>IF(BW3&lt;=general!$C$5,BV4+1,0)</f>
        <v>0</v>
      </c>
      <c r="BX4">
        <f>IF(BX3&lt;=general!$C$5,BW4+1,0)</f>
        <v>0</v>
      </c>
      <c r="BY4">
        <f>IF(BY3&lt;=general!$C$5,BX4+1,0)</f>
        <v>0</v>
      </c>
      <c r="BZ4">
        <f>IF(BZ3&lt;=general!$C$5,BY4+1,0)</f>
        <v>0</v>
      </c>
      <c r="CA4">
        <f>IF(CA3&lt;=general!$C$5,BZ4+1,0)</f>
        <v>0</v>
      </c>
      <c r="CB4">
        <f>IF(CB3&lt;=general!$C$5,CA4+1,0)</f>
        <v>0</v>
      </c>
      <c r="CC4">
        <f>IF(CC3&lt;=general!$C$5,CB4+1,0)</f>
        <v>0</v>
      </c>
      <c r="CD4">
        <f>IF(CD3&lt;=general!$C$5,CC4+1,0)</f>
        <v>0</v>
      </c>
      <c r="CE4">
        <f>IF(CE3&lt;=general!$C$5,CD4+1,0)</f>
        <v>0</v>
      </c>
    </row>
    <row r="5" spans="1:83">
      <c r="A5" t="s">
        <v>558</v>
      </c>
      <c r="C5">
        <f>1</f>
        <v>1</v>
      </c>
      <c r="D5">
        <f>IF(D3&lt;investitii!$C$8,C5+1,"")</f>
        <v>2</v>
      </c>
      <c r="E5">
        <f>IF(E3&lt;investitii!$C$8,D5+1,"")</f>
        <v>3</v>
      </c>
      <c r="F5">
        <f>IF(F3&lt;investitii!$C$8,E5+1,"")</f>
        <v>4</v>
      </c>
      <c r="G5">
        <f>IF(G3&lt;investitii!$C$8,F5+1,"")</f>
        <v>5</v>
      </c>
      <c r="H5">
        <f>IF(H3&lt;investitii!$C$8,G5+1,"")</f>
        <v>6</v>
      </c>
      <c r="I5">
        <f>IF(I3&lt;investitii!$C$8,H5+1,"")</f>
        <v>7</v>
      </c>
      <c r="J5" t="str">
        <f>IF(J3&lt;investitii!$C$8,I5+1,"")</f>
        <v/>
      </c>
      <c r="K5" t="str">
        <f>IF(K3&lt;investitii!$C$8,J5+1,"")</f>
        <v/>
      </c>
      <c r="L5" t="str">
        <f>IF(L3&lt;investitii!$C$8,K5+1,"")</f>
        <v/>
      </c>
      <c r="M5" t="str">
        <f>IF(M3&lt;investitii!$C$8,L5+1,"")</f>
        <v/>
      </c>
      <c r="N5" t="str">
        <f>IF(N3&lt;investitii!$C$8,M5+1,"")</f>
        <v/>
      </c>
      <c r="O5" t="str">
        <f>IF(O3&lt;investitii!$C$8,N5+1,"")</f>
        <v/>
      </c>
      <c r="P5" t="str">
        <f>IF(P3&lt;investitii!$C$8,O5+1,"")</f>
        <v/>
      </c>
      <c r="Q5" t="str">
        <f>IF(Q3&lt;investitii!$C$8,P5+1,"")</f>
        <v/>
      </c>
      <c r="R5" t="str">
        <f>IF(R3&lt;investitii!$C$8,Q5+1,"")</f>
        <v/>
      </c>
      <c r="S5" t="str">
        <f>IF(S3&lt;investitii!$C$8,R5+1,"")</f>
        <v/>
      </c>
      <c r="T5" t="str">
        <f>IF(T3&lt;investitii!$C$8,S5+1,"")</f>
        <v/>
      </c>
      <c r="U5" t="str">
        <f>IF(U3&lt;investitii!$C$8,T5+1,"")</f>
        <v/>
      </c>
      <c r="V5" t="str">
        <f>IF(V3&lt;investitii!$C$8,U5+1,"")</f>
        <v/>
      </c>
      <c r="W5" t="str">
        <f>IF(W3&lt;investitii!$C$8,V5+1,"")</f>
        <v/>
      </c>
      <c r="X5" t="str">
        <f>IF(X3&lt;investitii!$C$8,W5+1,"")</f>
        <v/>
      </c>
      <c r="Y5" t="str">
        <f>IF(Y3&lt;investitii!$C$8,X5+1,"")</f>
        <v/>
      </c>
      <c r="Z5" t="str">
        <f>IF(Z3&lt;investitii!$C$8,Y5+1,"")</f>
        <v/>
      </c>
      <c r="AA5" t="str">
        <f>IF(AA3&lt;investitii!$C$8,Z5+1,"")</f>
        <v/>
      </c>
      <c r="AB5" t="str">
        <f>IF(AB3&lt;investitii!$C$8,AA5+1,"")</f>
        <v/>
      </c>
      <c r="AC5" t="str">
        <f>IF(AC3&lt;investitii!$C$8,AB5+1,"")</f>
        <v/>
      </c>
      <c r="AD5" t="str">
        <f>IF(AD3&lt;investitii!$C$8,AC5+1,"")</f>
        <v/>
      </c>
      <c r="AE5" t="str">
        <f>IF(AE3&lt;investitii!$C$8,AD5+1,"")</f>
        <v/>
      </c>
      <c r="AF5" t="str">
        <f>IF(AF3&lt;investitii!$C$8,AE5+1,"")</f>
        <v/>
      </c>
      <c r="AG5" t="str">
        <f>IF(AG3&lt;investitii!$C$8,AF5+1,"")</f>
        <v/>
      </c>
      <c r="AH5" t="str">
        <f>IF(AH3&lt;investitii!$C$8,AG5+1,"")</f>
        <v/>
      </c>
      <c r="AI5" t="str">
        <f>IF(AI3&lt;investitii!$C$8,AH5+1,"")</f>
        <v/>
      </c>
      <c r="AJ5" t="str">
        <f>IF(AJ3&lt;investitii!$C$8,AI5+1,"")</f>
        <v/>
      </c>
      <c r="AK5" t="str">
        <f>IF(AK3&lt;investitii!$C$8,AJ5+1,"")</f>
        <v/>
      </c>
      <c r="AL5" t="str">
        <f>IF(AL3&lt;investitii!$C$8,AK5+1,"")</f>
        <v/>
      </c>
      <c r="AM5" t="str">
        <f>IF(AM3&lt;investitii!$C$8,AL5+1,"")</f>
        <v/>
      </c>
      <c r="AN5" t="str">
        <f>IF(AN3&lt;investitii!$C$8,AM5+1,"")</f>
        <v/>
      </c>
      <c r="AO5" t="str">
        <f>IF(AO3&lt;investitii!$C$8,AN5+1,"")</f>
        <v/>
      </c>
      <c r="AP5" t="str">
        <f>IF(AP3&lt;investitii!$C$8,AO5+1,"")</f>
        <v/>
      </c>
      <c r="AQ5" t="str">
        <f>IF(AQ3&lt;investitii!$C$8,AP5+1,"")</f>
        <v/>
      </c>
      <c r="AR5" t="str">
        <f>IF(AR3&lt;investitii!$C$8,AQ5+1,"")</f>
        <v/>
      </c>
      <c r="AS5" t="str">
        <f>IF(AS3&lt;investitii!$C$8,AR5+1,"")</f>
        <v/>
      </c>
      <c r="AT5" t="str">
        <f>IF(AT3&lt;investitii!$C$8,AS5+1,"")</f>
        <v/>
      </c>
      <c r="AU5" t="str">
        <f>IF(AU3&lt;investitii!$C$8,AT5+1,"")</f>
        <v/>
      </c>
      <c r="AV5" t="str">
        <f>IF(AV3&lt;investitii!$C$8,AU5+1,"")</f>
        <v/>
      </c>
      <c r="AW5" t="str">
        <f>IF(AW3&lt;investitii!$C$8,AV5+1,"")</f>
        <v/>
      </c>
      <c r="AX5" t="str">
        <f>IF(AX3&lt;investitii!$C$8,AW5+1,"")</f>
        <v/>
      </c>
      <c r="AY5" t="str">
        <f>IF(AY3&lt;investitii!$C$8,AX5+1,"")</f>
        <v/>
      </c>
      <c r="AZ5" t="str">
        <f>IF(AZ3&lt;investitii!$C$8,AY5+1,"")</f>
        <v/>
      </c>
      <c r="BA5" t="str">
        <f>IF(BA3&lt;investitii!$C$8,AZ5+1,"")</f>
        <v/>
      </c>
      <c r="BB5" t="str">
        <f>IF(BB3&lt;investitii!$C$8,BA5+1,"")</f>
        <v/>
      </c>
      <c r="BC5" t="str">
        <f>IF(BC3&lt;investitii!$C$8,BB5+1,"")</f>
        <v/>
      </c>
      <c r="BD5" t="str">
        <f>IF(BD3&lt;investitii!$C$8,BC5+1,"")</f>
        <v/>
      </c>
      <c r="BE5" t="str">
        <f>IF(BE3&lt;investitii!$C$8,BD5+1,"")</f>
        <v/>
      </c>
      <c r="BF5" t="str">
        <f>IF(BF3&lt;investitii!$C$8,BE5+1,"")</f>
        <v/>
      </c>
      <c r="BG5" t="str">
        <f>IF(BG3&lt;investitii!$C$8,BF5+1,"")</f>
        <v/>
      </c>
      <c r="BH5" t="str">
        <f>IF(BH3&lt;investitii!$C$8,BG5+1,"")</f>
        <v/>
      </c>
      <c r="BI5" t="str">
        <f>IF(BI3&lt;investitii!$C$8,BH5+1,"")</f>
        <v/>
      </c>
      <c r="BJ5" t="str">
        <f>IF(BJ3&lt;investitii!$C$8,BI5+1,"")</f>
        <v/>
      </c>
      <c r="BK5" t="str">
        <f>IF(BK3&lt;investitii!$C$8,BJ5+1,"")</f>
        <v/>
      </c>
      <c r="BL5" t="str">
        <f>IF(BL3&lt;investitii!$C$8,BK5+1,"")</f>
        <v/>
      </c>
      <c r="BM5" t="str">
        <f>IF(BM3&lt;investitii!$C$8,BL5+1,"")</f>
        <v/>
      </c>
      <c r="BN5" t="str">
        <f>IF(BN3&lt;investitii!$C$8,BM5+1,"")</f>
        <v/>
      </c>
      <c r="BO5" t="str">
        <f>IF(BO3&lt;investitii!$C$8,BN5+1,"")</f>
        <v/>
      </c>
      <c r="BP5" t="str">
        <f>IF(BP3&lt;investitii!$C$8,BO5+1,"")</f>
        <v/>
      </c>
      <c r="BQ5" t="str">
        <f>IF(BQ3&lt;investitii!$C$8,BP5+1,"")</f>
        <v/>
      </c>
      <c r="BR5" t="str">
        <f>IF(BR3&lt;investitii!$C$8,BQ5+1,"")</f>
        <v/>
      </c>
      <c r="BS5" t="str">
        <f>IF(BS3&lt;investitii!$C$8,BR5+1,"")</f>
        <v/>
      </c>
      <c r="BT5" t="str">
        <f>IF(BT3&lt;investitii!$C$8,BS5+1,"")</f>
        <v/>
      </c>
      <c r="BU5" t="str">
        <f>IF(BU3&lt;investitii!$C$8,BT5+1,"")</f>
        <v/>
      </c>
      <c r="BV5" t="str">
        <f>IF(BV3&lt;investitii!$C$8,BU5+1,"")</f>
        <v/>
      </c>
      <c r="BW5" t="str">
        <f>IF(BW3&lt;investitii!$C$8,BV5+1,"")</f>
        <v/>
      </c>
      <c r="BX5" t="str">
        <f>IF(BX3&lt;investitii!$C$8,BW5+1,"")</f>
        <v/>
      </c>
      <c r="BY5" t="str">
        <f>IF(BY3&lt;investitii!$C$8,BX5+1,"")</f>
        <v/>
      </c>
      <c r="BZ5" t="str">
        <f>IF(BZ3&lt;investitii!$C$8,BY5+1,"")</f>
        <v/>
      </c>
      <c r="CA5" t="str">
        <f>IF(CA3&lt;investitii!$C$8,BZ5+1,"")</f>
        <v/>
      </c>
      <c r="CB5" t="str">
        <f>IF(CB3&lt;investitii!$C$8,CA5+1,"")</f>
        <v/>
      </c>
      <c r="CC5" t="str">
        <f>IF(CC3&lt;investitii!$C$8,CB5+1,"")</f>
        <v/>
      </c>
      <c r="CD5" t="str">
        <f>IF(CD3&lt;investitii!$C$8,CC5+1,"")</f>
        <v/>
      </c>
      <c r="CE5" t="str">
        <f>IF(CE3&lt;investitii!$C$8,CD5+1,"")</f>
        <v/>
      </c>
    </row>
    <row r="6" spans="1:83">
      <c r="A6" t="s">
        <v>570</v>
      </c>
      <c r="C6">
        <f>IF(AND(C4&lt;&gt;0,C5=""),B6+1,0)</f>
        <v>0</v>
      </c>
      <c r="D6">
        <f t="shared" ref="D6:BO6" si="2">IF(AND(D4&lt;&gt;0,D5=""),C6+1,0)</f>
        <v>0</v>
      </c>
      <c r="E6">
        <f t="shared" si="2"/>
        <v>0</v>
      </c>
      <c r="F6">
        <f t="shared" si="2"/>
        <v>0</v>
      </c>
      <c r="G6">
        <f t="shared" si="2"/>
        <v>0</v>
      </c>
      <c r="H6">
        <f t="shared" si="2"/>
        <v>0</v>
      </c>
      <c r="I6">
        <f t="shared" si="2"/>
        <v>0</v>
      </c>
      <c r="J6">
        <f t="shared" si="2"/>
        <v>1</v>
      </c>
      <c r="K6">
        <f t="shared" si="2"/>
        <v>2</v>
      </c>
      <c r="L6">
        <f t="shared" si="2"/>
        <v>3</v>
      </c>
      <c r="M6">
        <f t="shared" si="2"/>
        <v>4</v>
      </c>
      <c r="N6">
        <f t="shared" si="2"/>
        <v>5</v>
      </c>
      <c r="O6">
        <f t="shared" si="2"/>
        <v>6</v>
      </c>
      <c r="P6">
        <f t="shared" si="2"/>
        <v>7</v>
      </c>
      <c r="Q6">
        <f t="shared" si="2"/>
        <v>8</v>
      </c>
      <c r="R6">
        <f t="shared" si="2"/>
        <v>9</v>
      </c>
      <c r="S6">
        <f t="shared" si="2"/>
        <v>10</v>
      </c>
      <c r="T6">
        <f t="shared" si="2"/>
        <v>11</v>
      </c>
      <c r="U6">
        <f t="shared" si="2"/>
        <v>12</v>
      </c>
      <c r="V6">
        <f t="shared" si="2"/>
        <v>13</v>
      </c>
      <c r="W6">
        <f t="shared" si="2"/>
        <v>14</v>
      </c>
      <c r="X6">
        <f t="shared" si="2"/>
        <v>15</v>
      </c>
      <c r="Y6">
        <f t="shared" si="2"/>
        <v>16</v>
      </c>
      <c r="Z6">
        <f t="shared" si="2"/>
        <v>17</v>
      </c>
      <c r="AA6">
        <f t="shared" si="2"/>
        <v>18</v>
      </c>
      <c r="AB6">
        <f t="shared" si="2"/>
        <v>19</v>
      </c>
      <c r="AC6">
        <f t="shared" si="2"/>
        <v>20</v>
      </c>
      <c r="AD6">
        <f t="shared" si="2"/>
        <v>21</v>
      </c>
      <c r="AE6">
        <f t="shared" si="2"/>
        <v>22</v>
      </c>
      <c r="AF6">
        <f t="shared" si="2"/>
        <v>23</v>
      </c>
      <c r="AG6">
        <f t="shared" si="2"/>
        <v>0</v>
      </c>
      <c r="AH6">
        <f t="shared" si="2"/>
        <v>0</v>
      </c>
      <c r="AI6">
        <f t="shared" si="2"/>
        <v>0</v>
      </c>
      <c r="AJ6">
        <f t="shared" si="2"/>
        <v>0</v>
      </c>
      <c r="AK6">
        <f t="shared" si="2"/>
        <v>0</v>
      </c>
      <c r="AL6">
        <f t="shared" si="2"/>
        <v>0</v>
      </c>
      <c r="AM6">
        <f t="shared" si="2"/>
        <v>0</v>
      </c>
      <c r="AN6">
        <f t="shared" si="2"/>
        <v>0</v>
      </c>
      <c r="AO6">
        <f t="shared" si="2"/>
        <v>0</v>
      </c>
      <c r="AP6">
        <f t="shared" si="2"/>
        <v>0</v>
      </c>
      <c r="AQ6">
        <f t="shared" si="2"/>
        <v>0</v>
      </c>
      <c r="AR6">
        <f t="shared" si="2"/>
        <v>0</v>
      </c>
      <c r="AS6">
        <f t="shared" si="2"/>
        <v>0</v>
      </c>
      <c r="AT6">
        <f t="shared" si="2"/>
        <v>0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2"/>
        <v>0</v>
      </c>
      <c r="AZ6">
        <f t="shared" si="2"/>
        <v>0</v>
      </c>
      <c r="BA6">
        <f t="shared" si="2"/>
        <v>0</v>
      </c>
      <c r="BB6">
        <f t="shared" si="2"/>
        <v>0</v>
      </c>
      <c r="BC6">
        <f t="shared" si="2"/>
        <v>0</v>
      </c>
      <c r="BD6">
        <f t="shared" si="2"/>
        <v>0</v>
      </c>
      <c r="BE6">
        <f t="shared" si="2"/>
        <v>0</v>
      </c>
      <c r="BF6">
        <f t="shared" si="2"/>
        <v>0</v>
      </c>
      <c r="BG6">
        <f t="shared" si="2"/>
        <v>0</v>
      </c>
      <c r="BH6">
        <f t="shared" si="2"/>
        <v>0</v>
      </c>
      <c r="BI6">
        <f t="shared" si="2"/>
        <v>0</v>
      </c>
      <c r="BJ6">
        <f t="shared" si="2"/>
        <v>0</v>
      </c>
      <c r="BK6">
        <f t="shared" si="2"/>
        <v>0</v>
      </c>
      <c r="BL6">
        <f t="shared" si="2"/>
        <v>0</v>
      </c>
      <c r="BM6">
        <f t="shared" si="2"/>
        <v>0</v>
      </c>
      <c r="BN6">
        <f t="shared" si="2"/>
        <v>0</v>
      </c>
      <c r="BO6">
        <f t="shared" si="2"/>
        <v>0</v>
      </c>
      <c r="BP6">
        <f t="shared" ref="BP6:CE6" si="3">IF(AND(BP4&lt;&gt;0,BP5=""),BO6+1,0)</f>
        <v>0</v>
      </c>
      <c r="BQ6">
        <f t="shared" si="3"/>
        <v>0</v>
      </c>
      <c r="BR6">
        <f t="shared" si="3"/>
        <v>0</v>
      </c>
      <c r="BS6">
        <f t="shared" si="3"/>
        <v>0</v>
      </c>
      <c r="BT6">
        <f t="shared" si="3"/>
        <v>0</v>
      </c>
      <c r="BU6">
        <f t="shared" si="3"/>
        <v>0</v>
      </c>
      <c r="BV6">
        <f t="shared" si="3"/>
        <v>0</v>
      </c>
      <c r="BW6">
        <f t="shared" si="3"/>
        <v>0</v>
      </c>
      <c r="BX6">
        <f t="shared" si="3"/>
        <v>0</v>
      </c>
      <c r="BY6">
        <f t="shared" si="3"/>
        <v>0</v>
      </c>
      <c r="BZ6">
        <f t="shared" si="3"/>
        <v>0</v>
      </c>
      <c r="CA6">
        <f t="shared" si="3"/>
        <v>0</v>
      </c>
      <c r="CB6">
        <f t="shared" si="3"/>
        <v>0</v>
      </c>
      <c r="CC6">
        <f t="shared" si="3"/>
        <v>0</v>
      </c>
      <c r="CD6">
        <f t="shared" si="3"/>
        <v>0</v>
      </c>
      <c r="CE6">
        <f t="shared" si="3"/>
        <v>0</v>
      </c>
    </row>
    <row r="7" spans="1:83">
      <c r="A7" t="s">
        <v>537</v>
      </c>
      <c r="C7">
        <f>IF(C5&lt;&gt;"",0,IF(C3&lt;=investitii!$D$7+general!$B$26,B7+1,0))</f>
        <v>0</v>
      </c>
      <c r="D7">
        <f>IF(D5&lt;&gt;"",0,IF(D3&lt;=investitii!$D$7+general!$B$26,C7+1,0))</f>
        <v>0</v>
      </c>
      <c r="E7">
        <f>IF(E5&lt;&gt;"",0,IF(E3&lt;=investitii!$D$7+general!$B$26,D7+1,0))</f>
        <v>0</v>
      </c>
      <c r="F7">
        <f>IF(F5&lt;&gt;"",0,IF(F3&lt;=investitii!$D$7+general!$B$26,E7+1,0))</f>
        <v>0</v>
      </c>
      <c r="G7">
        <f>IF(G5&lt;&gt;"",0,IF(G3&lt;=investitii!$D$7+general!$B$26,F7+1,0))</f>
        <v>0</v>
      </c>
      <c r="H7">
        <f>IF(H5&lt;&gt;"",0,IF(H3&lt;=investitii!$D$7+general!$B$26,G7+1,0))</f>
        <v>0</v>
      </c>
      <c r="I7">
        <f>IF(I5&lt;&gt;"",0,IF(I3&lt;=investitii!$D$7+general!$B$26,H7+1,0))</f>
        <v>0</v>
      </c>
      <c r="J7">
        <f>IF(J5&lt;&gt;"",0,IF(J3&lt;=investitii!$D$7+general!$B$26,I7+1,0))</f>
        <v>1</v>
      </c>
      <c r="K7">
        <f>IF(K5&lt;&gt;"",0,IF(K3&lt;=investitii!$D$7+general!$B$26,J7+1,0))</f>
        <v>2</v>
      </c>
      <c r="L7">
        <f>IF(L5&lt;&gt;"",0,IF(L3&lt;=investitii!$D$7+general!$B$26,K7+1,0))</f>
        <v>3</v>
      </c>
      <c r="M7">
        <f>IF(M5&lt;&gt;"",0,IF(M3&lt;=investitii!$D$7+general!$B$26,L7+1,0))</f>
        <v>4</v>
      </c>
      <c r="N7">
        <f>IF(N5&lt;&gt;"",0,IF(N3&lt;=investitii!$D$7+general!$B$26,M7+1,0))</f>
        <v>5</v>
      </c>
      <c r="O7">
        <f>IF(O5&lt;&gt;"",0,IF(O3&lt;=investitii!$D$7+general!$B$26,N7+1,0))</f>
        <v>6</v>
      </c>
      <c r="P7">
        <f>IF(P5&lt;&gt;"",0,IF(P3&lt;=investitii!$D$7+general!$B$26,O7+1,0))</f>
        <v>7</v>
      </c>
      <c r="Q7">
        <f>IF(Q5&lt;&gt;"",0,IF(Q3&lt;=investitii!$D$7+general!$B$26,P7+1,0))</f>
        <v>8</v>
      </c>
      <c r="R7">
        <f>IF(R5&lt;&gt;"",0,IF(R3&lt;=investitii!$D$7+general!$B$26,Q7+1,0))</f>
        <v>9</v>
      </c>
      <c r="S7">
        <f>IF(S5&lt;&gt;"",0,IF(S3&lt;=investitii!$D$7+general!$B$26,R7+1,0))</f>
        <v>10</v>
      </c>
      <c r="T7">
        <f>IF(T5&lt;&gt;"",0,IF(T3&lt;=investitii!$D$7+general!$B$26,S7+1,0))</f>
        <v>11</v>
      </c>
      <c r="U7">
        <f>IF(U5&lt;&gt;"",0,IF(U3&lt;=investitii!$D$7+general!$B$26,T7+1,0))</f>
        <v>12</v>
      </c>
      <c r="V7">
        <f>IF(V5&lt;&gt;"",0,IF(V3&lt;=investitii!$D$7+general!$B$26,U7+1,0))</f>
        <v>13</v>
      </c>
      <c r="W7">
        <f>IF(W5&lt;&gt;"",0,IF(W3&lt;=investitii!$D$7+general!$B$26,V7+1,0))</f>
        <v>14</v>
      </c>
      <c r="X7">
        <f>IF(X5&lt;&gt;"",0,IF(X3&lt;=investitii!$D$7+general!$B$26,W7+1,0))</f>
        <v>15</v>
      </c>
      <c r="Y7">
        <f>IF(Y5&lt;&gt;"",0,IF(Y3&lt;=investitii!$D$7+general!$B$26,X7+1,0))</f>
        <v>16</v>
      </c>
      <c r="Z7">
        <f>IF(Z5&lt;&gt;"",0,IF(Z3&lt;=investitii!$D$7+general!$B$26,Y7+1,0))</f>
        <v>17</v>
      </c>
      <c r="AA7">
        <f>IF(AA5&lt;&gt;"",0,IF(AA3&lt;=investitii!$D$7+general!$B$26,Z7+1,0))</f>
        <v>18</v>
      </c>
      <c r="AB7">
        <f>IF(AB5&lt;&gt;"",0,IF(AB3&lt;=investitii!$D$7+general!$B$26,AA7+1,0))</f>
        <v>19</v>
      </c>
      <c r="AC7">
        <f>IF(AC5&lt;&gt;"",0,IF(AC3&lt;=investitii!$D$7+general!$B$26,AB7+1,0))</f>
        <v>20</v>
      </c>
      <c r="AD7">
        <f>IF(AD5&lt;&gt;"",0,IF(AD3&lt;=investitii!$D$7+general!$B$26,AC7+1,0))</f>
        <v>21</v>
      </c>
      <c r="AE7">
        <f>IF(AE5&lt;&gt;"",0,IF(AE3&lt;=investitii!$D$7+general!$B$26,AD7+1,0))</f>
        <v>22</v>
      </c>
      <c r="AF7">
        <f>IF(AF5&lt;&gt;"",0,IF(AF3&lt;=investitii!$D$7+general!$B$26,AE7+1,0))</f>
        <v>23</v>
      </c>
      <c r="AG7">
        <f>IF(AG5&lt;&gt;"",0,IF(AG3&lt;=investitii!$D$7+general!$B$26,AF7+1,0))</f>
        <v>24</v>
      </c>
      <c r="AH7">
        <f>IF(AH5&lt;&gt;"",0,IF(AH3&lt;=investitii!$D$7+general!$B$26,AG7+1,0))</f>
        <v>25</v>
      </c>
      <c r="AI7">
        <f>IF(AI5&lt;&gt;"",0,IF(AI3&lt;=investitii!$D$7+general!$B$26,AH7+1,0))</f>
        <v>26</v>
      </c>
      <c r="AJ7">
        <f>IF(AJ5&lt;&gt;"",0,IF(AJ3&lt;=investitii!$D$7+general!$B$26,AI7+1,0))</f>
        <v>27</v>
      </c>
      <c r="AK7">
        <f>IF(AK5&lt;&gt;"",0,IF(AK3&lt;=investitii!$D$7+general!$B$26,AJ7+1,0))</f>
        <v>28</v>
      </c>
      <c r="AL7">
        <f>IF(AL5&lt;&gt;"",0,IF(AL3&lt;=investitii!$D$7+general!$B$26,AK7+1,0))</f>
        <v>29</v>
      </c>
      <c r="AM7">
        <f>IF(AM5&lt;&gt;"",0,IF(AM3&lt;=investitii!$D$7+general!$B$26,AL7+1,0))</f>
        <v>30</v>
      </c>
      <c r="AN7">
        <f>IF(AN5&lt;&gt;"",0,IF(AN3&lt;=investitii!$D$7+general!$B$26,AM7+1,0))</f>
        <v>31</v>
      </c>
      <c r="AO7">
        <f>IF(AO5&lt;&gt;"",0,IF(AO3&lt;=investitii!$D$7+general!$B$26,AN7+1,0))</f>
        <v>32</v>
      </c>
      <c r="AP7">
        <f>IF(AP5&lt;&gt;"",0,IF(AP3&lt;=investitii!$D$7+general!$B$26,AO7+1,0))</f>
        <v>33</v>
      </c>
      <c r="AQ7">
        <f>IF(AQ5&lt;&gt;"",0,IF(AQ3&lt;=investitii!$D$7+general!$B$26,AP7+1,0))</f>
        <v>34</v>
      </c>
      <c r="AR7">
        <f>IF(AR5&lt;&gt;"",0,IF(AR3&lt;=investitii!$D$7+general!$B$26,AQ7+1,0))</f>
        <v>35</v>
      </c>
      <c r="AS7">
        <f>IF(AS5&lt;&gt;"",0,IF(AS3&lt;=investitii!$D$7+general!$B$26,AR7+1,0))</f>
        <v>36</v>
      </c>
      <c r="AT7">
        <f>IF(AT5&lt;&gt;"",0,IF(AT3&lt;=investitii!$D$7+general!$B$26,AS7+1,0))</f>
        <v>37</v>
      </c>
      <c r="AU7">
        <f>IF(AU5&lt;&gt;"",0,IF(AU3&lt;=investitii!$D$7+general!$B$26,AT7+1,0))</f>
        <v>38</v>
      </c>
      <c r="AV7">
        <f>IF(AV5&lt;&gt;"",0,IF(AV3&lt;=investitii!$D$7+general!$B$26,AU7+1,0))</f>
        <v>39</v>
      </c>
      <c r="AW7">
        <f>IF(AW5&lt;&gt;"",0,IF(AW3&lt;=investitii!$D$7+general!$B$26,AV7+1,0))</f>
        <v>40</v>
      </c>
      <c r="AX7">
        <f>IF(AX5&lt;&gt;"",0,IF(AX3&lt;=investitii!$D$7+general!$B$26,AW7+1,0))</f>
        <v>41</v>
      </c>
      <c r="AY7">
        <f>IF(AY5&lt;&gt;"",0,IF(AY3&lt;=investitii!$D$7+general!$B$26,AX7+1,0))</f>
        <v>42</v>
      </c>
      <c r="AZ7">
        <f>IF(AZ5&lt;&gt;"",0,IF(AZ3&lt;=investitii!$D$7+general!$B$26,AY7+1,0))</f>
        <v>43</v>
      </c>
      <c r="BA7">
        <f>IF(BA5&lt;&gt;"",0,IF(BA3&lt;=investitii!$D$7+general!$B$26,AZ7+1,0))</f>
        <v>0</v>
      </c>
      <c r="BB7">
        <f>IF(BB5&lt;&gt;"",0,IF(BB3&lt;=investitii!$D$7+general!$B$26,BA7+1,0))</f>
        <v>0</v>
      </c>
      <c r="BC7">
        <f>IF(BC5&lt;&gt;"",0,IF(BC3&lt;=investitii!$D$7+general!$B$26,BB7+1,0))</f>
        <v>0</v>
      </c>
      <c r="BD7">
        <f>IF(BD5&lt;&gt;"",0,IF(BD3&lt;=investitii!$D$7+general!$B$26,BC7+1,0))</f>
        <v>0</v>
      </c>
      <c r="BE7">
        <f>IF(BE5&lt;&gt;"",0,IF(BE3&lt;=investitii!$D$7+general!$B$26,BD7+1,0))</f>
        <v>0</v>
      </c>
      <c r="BF7">
        <f>IF(BF5&lt;&gt;"",0,IF(BF3&lt;=investitii!$D$7+general!$B$26,BE7+1,0))</f>
        <v>0</v>
      </c>
      <c r="BG7">
        <f>IF(BG5&lt;&gt;"",0,IF(BG3&lt;=investitii!$D$7+general!$B$26,BF7+1,0))</f>
        <v>0</v>
      </c>
      <c r="BH7">
        <f>IF(BH5&lt;&gt;"",0,IF(BH3&lt;=investitii!$D$7+general!$B$26,BG7+1,0))</f>
        <v>0</v>
      </c>
      <c r="BI7">
        <f>IF(BI5&lt;&gt;"",0,IF(BI3&lt;=investitii!$D$7+general!$B$26,BH7+1,0))</f>
        <v>0</v>
      </c>
      <c r="BJ7">
        <f>IF(BJ5&lt;&gt;"",0,IF(BJ3&lt;=investitii!$D$7+general!$B$26,BI7+1,0))</f>
        <v>0</v>
      </c>
      <c r="BK7">
        <f>IF(BK5&lt;&gt;"",0,IF(BK3&lt;=investitii!$D$7+general!$B$26,BJ7+1,0))</f>
        <v>0</v>
      </c>
      <c r="BL7">
        <f>IF(BL5&lt;&gt;"",0,IF(BL3&lt;=investitii!$D$7+general!$B$26,BK7+1,0))</f>
        <v>0</v>
      </c>
      <c r="BM7">
        <f>IF(BM5&lt;&gt;"",0,IF(BM3&lt;=investitii!$D$7+general!$B$26,BL7+1,0))</f>
        <v>0</v>
      </c>
      <c r="BN7">
        <f>IF(BN5&lt;&gt;"",0,IF(BN3&lt;=investitii!$D$7+general!$B$26,BM7+1,0))</f>
        <v>0</v>
      </c>
      <c r="BO7">
        <f>IF(BO5&lt;&gt;"",0,IF(BO3&lt;=investitii!$D$7+general!$B$26,BN7+1,0))</f>
        <v>0</v>
      </c>
      <c r="BP7">
        <f>IF(BP5&lt;&gt;"",0,IF(BP3&lt;=investitii!$D$7+general!$B$26,BO7+1,0))</f>
        <v>0</v>
      </c>
      <c r="BQ7">
        <f>IF(BQ5&lt;&gt;"",0,IF(BQ3&lt;=investitii!$D$7+general!$B$26,BP7+1,0))</f>
        <v>0</v>
      </c>
      <c r="BR7">
        <f>IF(BR5&lt;&gt;"",0,IF(BR3&lt;=investitii!$D$7+general!$B$26,BQ7+1,0))</f>
        <v>0</v>
      </c>
      <c r="BS7">
        <f>IF(BS5&lt;&gt;"",0,IF(BS3&lt;=investitii!$D$7+general!$B$26,BR7+1,0))</f>
        <v>0</v>
      </c>
      <c r="BT7">
        <f>IF(BT5&lt;&gt;"",0,IF(BT3&lt;=investitii!$D$7+general!$B$26,BS7+1,0))</f>
        <v>0</v>
      </c>
      <c r="BU7">
        <f>IF(BU5&lt;&gt;"",0,IF(BU3&lt;=investitii!$D$7+general!$B$26,BT7+1,0))</f>
        <v>0</v>
      </c>
      <c r="BV7">
        <f>IF(BV5&lt;&gt;"",0,IF(BV3&lt;=investitii!$D$7+general!$B$26,BU7+1,0))</f>
        <v>0</v>
      </c>
      <c r="BW7">
        <f>IF(BW5&lt;&gt;"",0,IF(BW3&lt;=investitii!$D$7+general!$B$26,BV7+1,0))</f>
        <v>0</v>
      </c>
      <c r="BX7">
        <f>IF(BX5&lt;&gt;"",0,IF(BX3&lt;=investitii!$D$7+general!$B$26,BW7+1,0))</f>
        <v>0</v>
      </c>
      <c r="BY7">
        <f>IF(BY5&lt;&gt;"",0,IF(BY3&lt;=investitii!$D$7+general!$B$26,BX7+1,0))</f>
        <v>0</v>
      </c>
      <c r="BZ7">
        <f>IF(BZ5&lt;&gt;"",0,IF(BZ3&lt;=investitii!$D$7+general!$B$26,BY7+1,0))</f>
        <v>0</v>
      </c>
      <c r="CA7">
        <f>IF(CA5&lt;&gt;"",0,IF(CA3&lt;=investitii!$D$7+general!$B$26,BZ7+1,0))</f>
        <v>0</v>
      </c>
      <c r="CB7">
        <f>IF(CB5&lt;&gt;"",0,IF(CB3&lt;=investitii!$D$7+general!$B$26,CA7+1,0))</f>
        <v>0</v>
      </c>
      <c r="CC7">
        <f>IF(CC5&lt;&gt;"",0,IF(CC3&lt;=investitii!$D$7+general!$B$26,CB7+1,0))</f>
        <v>0</v>
      </c>
      <c r="CD7">
        <f>IF(CD5&lt;&gt;"",0,IF(CD3&lt;=investitii!$D$7+general!$B$26,CC7+1,0))</f>
        <v>0</v>
      </c>
      <c r="CE7">
        <f>IF(CE5&lt;&gt;"",0,IF(CE3&lt;=investitii!$D$7+general!$B$26,CD7+1,0))</f>
        <v>0</v>
      </c>
    </row>
    <row r="9" spans="1:83">
      <c r="A9" t="s">
        <v>563</v>
      </c>
      <c r="B9" t="s">
        <v>538</v>
      </c>
      <c r="C9" s="42">
        <f>IF(AND(C3&gt;=investitii!$C$4,C3&lt;=investitii!$D$4),VLOOKUP($A$2,investitii!$A$13:$D$36,4,FALSE)*general!$C$16/investitii!$A$4,0)*corectie!$C$20</f>
        <v>8820927.8000000007</v>
      </c>
      <c r="D9" s="42">
        <f>IF(AND(D3&gt;=investitii!$C$4,D3&lt;=investitii!$D$4),VLOOKUP($A$2,investitii!$A$13:$D$36,4,FALSE)*general!$C$16/investitii!$A$4,0)*corectie!$C$20</f>
        <v>8820927.8000000007</v>
      </c>
      <c r="E9" s="42">
        <f>IF(AND(E3&gt;=investitii!$C$4,E3&lt;=investitii!$D$4),VLOOKUP($A$2,investitii!$A$13:$D$36,4,FALSE)*general!$C$16/investitii!$A$4,0)*corectie!$C$20</f>
        <v>0</v>
      </c>
      <c r="F9" s="42">
        <f>IF(AND(F3&gt;=investitii!$C$4,F3&lt;=investitii!$D$4),VLOOKUP($A$2,investitii!$A$13:$D$36,4,FALSE)*general!$C$16/investitii!$A$4,0)*corectie!$C$20</f>
        <v>0</v>
      </c>
      <c r="G9" s="42">
        <f>IF(AND(G3&gt;=investitii!$C$4,G3&lt;=investitii!$D$4),VLOOKUP($A$2,investitii!$A$13:$D$36,4,FALSE)*general!$C$16/investitii!$A$4,0)*corectie!$C$20</f>
        <v>0</v>
      </c>
      <c r="H9" s="42">
        <f>IF(AND(H3&gt;=investitii!$C$4,H3&lt;=investitii!$D$4),VLOOKUP($A$2,investitii!$A$13:$D$36,4,FALSE)*general!$C$16/investitii!$A$4,0)*corectie!$C$20</f>
        <v>0</v>
      </c>
      <c r="I9" s="42">
        <f>IF(AND(I3&gt;=investitii!$C$4,I3&lt;=investitii!$D$4),VLOOKUP($A$2,investitii!$A$13:$D$36,4,FALSE)*general!$C$16/investitii!$A$4,0)*corectie!$C$20</f>
        <v>0</v>
      </c>
      <c r="J9" s="42">
        <f>IF(AND(J3&gt;=investitii!$C$4,J3&lt;=investitii!$D$4),VLOOKUP($A$2,investitii!$A$13:$D$36,4,FALSE)*general!$C$16/investitii!$A$4,0)*corectie!$C$20</f>
        <v>0</v>
      </c>
      <c r="K9" s="42">
        <f>IF(AND(K3&gt;=investitii!$C$4,K3&lt;=investitii!$D$4),VLOOKUP($A$2,investitii!$A$13:$D$36,4,FALSE)*general!$C$16/investitii!$A$4,0)*corectie!$C$20</f>
        <v>0</v>
      </c>
      <c r="L9" s="42">
        <f>IF(AND(L3&gt;=investitii!$C$4,L3&lt;=investitii!$D$4),VLOOKUP($A$2,investitii!$A$13:$D$36,4,FALSE)*general!$C$16/investitii!$A$4,0)*corectie!$C$20</f>
        <v>0</v>
      </c>
      <c r="M9" s="42">
        <f>IF(AND(M3&gt;=investitii!$C$4,M3&lt;=investitii!$D$4),VLOOKUP($A$2,investitii!$A$13:$D$36,4,FALSE)*general!$C$16/investitii!$A$4,0)*corectie!$C$20</f>
        <v>0</v>
      </c>
      <c r="N9" s="42">
        <f>IF(AND(N3&gt;=investitii!$C$4,N3&lt;=investitii!$D$4),VLOOKUP($A$2,investitii!$A$13:$D$36,4,FALSE)*general!$C$16/investitii!$A$4,0)*corectie!$C$20</f>
        <v>0</v>
      </c>
      <c r="O9" s="42">
        <f>IF(AND(O3&gt;=investitii!$C$4,O3&lt;=investitii!$D$4),VLOOKUP($A$2,investitii!$A$13:$D$36,4,FALSE)*general!$C$16/investitii!$A$4,0)*corectie!$C$20</f>
        <v>0</v>
      </c>
      <c r="P9" s="42">
        <f>IF(AND(P3&gt;=investitii!$C$4,P3&lt;=investitii!$D$4),VLOOKUP($A$2,investitii!$A$13:$D$36,4,FALSE)*general!$C$16/investitii!$A$4,0)*corectie!$C$20</f>
        <v>0</v>
      </c>
      <c r="Q9" s="42">
        <f>IF(AND(Q3&gt;=investitii!$C$4,Q3&lt;=investitii!$D$4),VLOOKUP($A$2,investitii!$A$13:$D$36,4,FALSE)*general!$C$16/investitii!$A$4,0)*corectie!$C$20</f>
        <v>0</v>
      </c>
      <c r="R9" s="42">
        <f>IF(AND(R3&gt;=investitii!$C$4,R3&lt;=investitii!$D$4),VLOOKUP($A$2,investitii!$A$13:$D$36,4,FALSE)*general!$C$16/investitii!$A$4,0)*corectie!$C$20</f>
        <v>0</v>
      </c>
      <c r="S9" s="42">
        <f>IF(AND(S3&gt;=investitii!$C$4,S3&lt;=investitii!$D$4),VLOOKUP($A$2,investitii!$A$13:$D$36,4,FALSE)*general!$C$16/investitii!$A$4,0)*corectie!$C$20</f>
        <v>0</v>
      </c>
      <c r="T9" s="42">
        <f>IF(AND(T3&gt;=investitii!$C$4,T3&lt;=investitii!$D$4),VLOOKUP($A$2,investitii!$A$13:$D$36,4,FALSE)*general!$C$16/investitii!$A$4,0)*corectie!$C$20</f>
        <v>0</v>
      </c>
      <c r="U9" s="42">
        <f>IF(AND(U3&gt;=investitii!$C$4,U3&lt;=investitii!$D$4),VLOOKUP($A$2,investitii!$A$13:$D$36,4,FALSE)*general!$C$16/investitii!$A$4,0)*corectie!$C$20</f>
        <v>0</v>
      </c>
      <c r="V9" s="42">
        <f>IF(AND(V3&gt;=investitii!$C$4,V3&lt;=investitii!$D$4),VLOOKUP($A$2,investitii!$A$13:$D$36,4,FALSE)*general!$C$16/investitii!$A$4,0)*corectie!$C$20</f>
        <v>0</v>
      </c>
      <c r="W9" s="42">
        <f>IF(AND(W3&gt;=investitii!$C$4,W3&lt;=investitii!$D$4),VLOOKUP($A$2,investitii!$A$13:$D$36,4,FALSE)*general!$C$16/investitii!$A$4,0)*corectie!$C$20</f>
        <v>0</v>
      </c>
      <c r="X9" s="42">
        <f>IF(AND(X3&gt;=investitii!$C$4,X3&lt;=investitii!$D$4),VLOOKUP($A$2,investitii!$A$13:$D$36,4,FALSE)*general!$C$16/investitii!$A$4,0)*corectie!$C$20</f>
        <v>0</v>
      </c>
      <c r="Y9" s="42">
        <f>IF(AND(Y3&gt;=investitii!$C$4,Y3&lt;=investitii!$D$4),VLOOKUP($A$2,investitii!$A$13:$D$36,4,FALSE)*general!$C$16/investitii!$A$4,0)*corectie!$C$20</f>
        <v>0</v>
      </c>
      <c r="Z9" s="42">
        <f>IF(AND(Z3&gt;=investitii!$C$4,Z3&lt;=investitii!$D$4),VLOOKUP($A$2,investitii!$A$13:$D$36,4,FALSE)*general!$C$16/investitii!$A$4,0)*corectie!$C$20</f>
        <v>0</v>
      </c>
      <c r="AA9" s="42">
        <f>IF(AND(AA3&gt;=investitii!$C$4,AA3&lt;=investitii!$D$4),VLOOKUP($A$2,investitii!$A$13:$D$36,4,FALSE)*general!$C$16/investitii!$A$4,0)*corectie!$C$20</f>
        <v>0</v>
      </c>
      <c r="AB9" s="42">
        <f>IF(AND(AB3&gt;=investitii!$C$4,AB3&lt;=investitii!$D$4),VLOOKUP($A$2,investitii!$A$13:$D$36,4,FALSE)*general!$C$16/investitii!$A$4,0)*corectie!$C$20</f>
        <v>0</v>
      </c>
      <c r="AC9" s="42">
        <f>IF(AND(AC3&gt;=investitii!$C$4,AC3&lt;=investitii!$D$4),VLOOKUP($A$2,investitii!$A$13:$D$36,4,FALSE)*general!$C$16/investitii!$A$4,0)*corectie!$C$20</f>
        <v>0</v>
      </c>
      <c r="AD9" s="42">
        <f>IF(AND(AD3&gt;=investitii!$C$4,AD3&lt;=investitii!$D$4),VLOOKUP($A$2,investitii!$A$13:$D$36,4,FALSE)*general!$C$16/investitii!$A$4,0)*corectie!$C$20</f>
        <v>0</v>
      </c>
      <c r="AE9" s="42">
        <f>IF(AND(AE3&gt;=investitii!$C$4,AE3&lt;=investitii!$D$4),VLOOKUP($A$2,investitii!$A$13:$D$36,4,FALSE)*general!$C$16/investitii!$A$4,0)*corectie!$C$20</f>
        <v>0</v>
      </c>
      <c r="AF9" s="42">
        <f>IF(AND(AF3&gt;=investitii!$C$4,AF3&lt;=investitii!$D$4),VLOOKUP($A$2,investitii!$A$13:$D$36,4,FALSE)*general!$C$16/investitii!$A$4,0)*corectie!$C$20</f>
        <v>0</v>
      </c>
      <c r="AG9" s="42">
        <f>IF(AND(AG3&gt;=investitii!$C$4,AG3&lt;=investitii!$D$4),VLOOKUP($A$2,investitii!$A$13:$D$36,4,FALSE)*general!$C$16/investitii!$A$4,0)*corectie!$C$20</f>
        <v>0</v>
      </c>
      <c r="AH9" s="42">
        <f>IF(AND(AH3&gt;=investitii!$C$4,AH3&lt;=investitii!$D$4),VLOOKUP($A$2,investitii!$A$13:$D$36,4,FALSE)*general!$C$16/investitii!$A$4,0)*corectie!$C$20</f>
        <v>0</v>
      </c>
      <c r="AI9" s="42">
        <f>IF(AND(AI3&gt;=investitii!$C$4,AI3&lt;=investitii!$D$4),VLOOKUP($A$2,investitii!$A$13:$D$36,4,FALSE)*general!$C$16/investitii!$A$4,0)*corectie!$C$20</f>
        <v>0</v>
      </c>
      <c r="AJ9" s="42">
        <f>IF(AND(AJ3&gt;=investitii!$C$4,AJ3&lt;=investitii!$D$4),VLOOKUP($A$2,investitii!$A$13:$D$36,4,FALSE)*general!$C$16/investitii!$A$4,0)*corectie!$C$20</f>
        <v>0</v>
      </c>
      <c r="AK9" s="42">
        <f>IF(AND(AK3&gt;=investitii!$C$4,AK3&lt;=investitii!$D$4),VLOOKUP($A$2,investitii!$A$13:$D$36,4,FALSE)*general!$C$16/investitii!$A$4,0)*corectie!$C$20</f>
        <v>0</v>
      </c>
      <c r="AL9" s="42">
        <f>IF(AND(AL3&gt;=investitii!$C$4,AL3&lt;=investitii!$D$4),VLOOKUP($A$2,investitii!$A$13:$D$36,4,FALSE)*general!$C$16/investitii!$A$4,0)*corectie!$C$20</f>
        <v>0</v>
      </c>
      <c r="AM9" s="42">
        <f>IF(AND(AM3&gt;=investitii!$C$4,AM3&lt;=investitii!$D$4),VLOOKUP($A$2,investitii!$A$13:$D$36,4,FALSE)*general!$C$16/investitii!$A$4,0)*corectie!$C$20</f>
        <v>0</v>
      </c>
      <c r="AN9" s="42">
        <f>IF(AND(AN3&gt;=investitii!$C$4,AN3&lt;=investitii!$D$4),VLOOKUP($A$2,investitii!$A$13:$D$36,4,FALSE)*general!$C$16/investitii!$A$4,0)*corectie!$C$20</f>
        <v>0</v>
      </c>
      <c r="AO9" s="42">
        <f>IF(AND(AO3&gt;=investitii!$C$4,AO3&lt;=investitii!$D$4),VLOOKUP($A$2,investitii!$A$13:$D$36,4,FALSE)*general!$C$16/investitii!$A$4,0)*corectie!$C$20</f>
        <v>0</v>
      </c>
      <c r="AP9" s="42">
        <f>IF(AND(AP3&gt;=investitii!$C$4,AP3&lt;=investitii!$D$4),VLOOKUP($A$2,investitii!$A$13:$D$36,4,FALSE)*general!$C$16/investitii!$A$4,0)*corectie!$C$20</f>
        <v>0</v>
      </c>
      <c r="AQ9" s="42">
        <f>IF(AND(AQ3&gt;=investitii!$C$4,AQ3&lt;=investitii!$D$4),VLOOKUP($A$2,investitii!$A$13:$D$36,4,FALSE)*general!$C$16/investitii!$A$4,0)*corectie!$C$20</f>
        <v>0</v>
      </c>
      <c r="AR9" s="42">
        <f>IF(AND(AR3&gt;=investitii!$C$4,AR3&lt;=investitii!$D$4),VLOOKUP($A$2,investitii!$A$13:$D$36,4,FALSE)*general!$C$16/investitii!$A$4,0)*corectie!$C$20</f>
        <v>0</v>
      </c>
      <c r="AS9" s="42">
        <f>IF(AND(AS3&gt;=investitii!$C$4,AS3&lt;=investitii!$D$4),VLOOKUP($A$2,investitii!$A$13:$D$36,4,FALSE)*general!$C$16/investitii!$A$4,0)*corectie!$C$20</f>
        <v>0</v>
      </c>
      <c r="AT9" s="42">
        <f>IF(AND(AT3&gt;=investitii!$C$4,AT3&lt;=investitii!$D$4),VLOOKUP($A$2,investitii!$A$13:$D$36,4,FALSE)*general!$C$16/investitii!$A$4,0)*corectie!$C$20</f>
        <v>0</v>
      </c>
      <c r="AU9" s="42">
        <f>IF(AND(AU3&gt;=investitii!$C$4,AU3&lt;=investitii!$D$4),VLOOKUP($A$2,investitii!$A$13:$D$36,4,FALSE)*general!$C$16/investitii!$A$4,0)*corectie!$C$20</f>
        <v>0</v>
      </c>
      <c r="AV9" s="42">
        <f>IF(AND(AV3&gt;=investitii!$C$4,AV3&lt;=investitii!$D$4),VLOOKUP($A$2,investitii!$A$13:$D$36,4,FALSE)*general!$C$16/investitii!$A$4,0)*corectie!$C$20</f>
        <v>0</v>
      </c>
      <c r="AW9" s="42">
        <f>IF(AND(AW3&gt;=investitii!$C$4,AW3&lt;=investitii!$D$4),VLOOKUP($A$2,investitii!$A$13:$D$36,4,FALSE)*general!$C$16/investitii!$A$4,0)*corectie!$C$20</f>
        <v>0</v>
      </c>
      <c r="AX9" s="42">
        <f>IF(AND(AX3&gt;=investitii!$C$4,AX3&lt;=investitii!$D$4),VLOOKUP($A$2,investitii!$A$13:$D$36,4,FALSE)*general!$C$16/investitii!$A$4,0)*corectie!$C$20</f>
        <v>0</v>
      </c>
      <c r="AY9" s="42">
        <f>IF(AND(AY3&gt;=investitii!$C$4,AY3&lt;=investitii!$D$4),VLOOKUP($A$2,investitii!$A$13:$D$36,4,FALSE)*general!$C$16/investitii!$A$4,0)*corectie!$C$20</f>
        <v>0</v>
      </c>
      <c r="AZ9" s="42">
        <f>IF(AND(AZ3&gt;=investitii!$C$4,AZ3&lt;=investitii!$D$4),VLOOKUP($A$2,investitii!$A$13:$D$36,4,FALSE)*general!$C$16/investitii!$A$4,0)*corectie!$C$20</f>
        <v>0</v>
      </c>
      <c r="BA9" s="42">
        <f>IF(AND(BA3&gt;=investitii!$C$4,BA3&lt;=investitii!$D$4),VLOOKUP($A$2,investitii!$A$13:$D$36,4,FALSE)*general!$C$16/investitii!$A$4,0)*corectie!$C$20</f>
        <v>0</v>
      </c>
      <c r="BB9" s="42">
        <f>IF(AND(BB3&gt;=investitii!$C$4,BB3&lt;=investitii!$D$4),VLOOKUP($A$2,investitii!$A$13:$D$36,4,FALSE)*general!$C$16/investitii!$A$4,0)*corectie!$C$20</f>
        <v>0</v>
      </c>
      <c r="BC9" s="42">
        <f>IF(AND(BC3&gt;=investitii!$C$4,BC3&lt;=investitii!$D$4),VLOOKUP($A$2,investitii!$A$13:$D$36,4,FALSE)*general!$C$16/investitii!$A$4,0)*corectie!$C$20</f>
        <v>0</v>
      </c>
      <c r="BD9" s="42">
        <f>IF(AND(BD3&gt;=investitii!$C$4,BD3&lt;=investitii!$D$4),VLOOKUP($A$2,investitii!$A$13:$D$36,4,FALSE)*general!$C$16/investitii!$A$4,0)*corectie!$C$20</f>
        <v>0</v>
      </c>
      <c r="BE9" s="42">
        <f>IF(AND(BE3&gt;=investitii!$C$4,BE3&lt;=investitii!$D$4),VLOOKUP($A$2,investitii!$A$13:$D$36,4,FALSE)*general!$C$16/investitii!$A$4,0)*corectie!$C$20</f>
        <v>0</v>
      </c>
      <c r="BF9" s="42">
        <f>IF(AND(BF3&gt;=investitii!$C$4,BF3&lt;=investitii!$D$4),VLOOKUP($A$2,investitii!$A$13:$D$36,4,FALSE)*general!$C$16/investitii!$A$4,0)*corectie!$C$20</f>
        <v>0</v>
      </c>
      <c r="BG9" s="42">
        <f>IF(AND(BG3&gt;=investitii!$C$4,BG3&lt;=investitii!$D$4),VLOOKUP($A$2,investitii!$A$13:$D$36,4,FALSE)*general!$C$16/investitii!$A$4,0)*corectie!$C$20</f>
        <v>0</v>
      </c>
      <c r="BH9" s="42">
        <f>IF(AND(BH3&gt;=investitii!$C$4,BH3&lt;=investitii!$D$4),VLOOKUP($A$2,investitii!$A$13:$D$36,4,FALSE)*general!$C$16/investitii!$A$4,0)*corectie!$C$20</f>
        <v>0</v>
      </c>
      <c r="BI9" s="42">
        <f>IF(AND(BI3&gt;=investitii!$C$4,BI3&lt;=investitii!$D$4),VLOOKUP($A$2,investitii!$A$13:$D$36,4,FALSE)*general!$C$16/investitii!$A$4,0)*corectie!$C$20</f>
        <v>0</v>
      </c>
      <c r="BJ9" s="42">
        <f>IF(AND(BJ3&gt;=investitii!$C$4,BJ3&lt;=investitii!$D$4),VLOOKUP($A$2,investitii!$A$13:$D$36,4,FALSE)*general!$C$16/investitii!$A$4,0)*corectie!$C$20</f>
        <v>0</v>
      </c>
      <c r="BK9" s="42">
        <f>IF(AND(BK3&gt;=investitii!$C$4,BK3&lt;=investitii!$D$4),VLOOKUP($A$2,investitii!$A$13:$D$36,4,FALSE)*general!$C$16/investitii!$A$4,0)*corectie!$C$20</f>
        <v>0</v>
      </c>
      <c r="BL9" s="42">
        <f>IF(AND(BL3&gt;=investitii!$C$4,BL3&lt;=investitii!$D$4),VLOOKUP($A$2,investitii!$A$13:$D$36,4,FALSE)*general!$C$16/investitii!$A$4,0)*corectie!$C$20</f>
        <v>0</v>
      </c>
      <c r="BM9" s="42">
        <f>IF(AND(BM3&gt;=investitii!$C$4,BM3&lt;=investitii!$D$4),VLOOKUP($A$2,investitii!$A$13:$D$36,4,FALSE)*general!$C$16/investitii!$A$4,0)*corectie!$C$20</f>
        <v>0</v>
      </c>
      <c r="BN9" s="42">
        <f>IF(AND(BN3&gt;=investitii!$C$4,BN3&lt;=investitii!$D$4),VLOOKUP($A$2,investitii!$A$13:$D$36,4,FALSE)*general!$C$16/investitii!$A$4,0)*corectie!$C$20</f>
        <v>0</v>
      </c>
      <c r="BO9" s="42">
        <f>IF(AND(BO3&gt;=investitii!$C$4,BO3&lt;=investitii!$D$4),VLOOKUP($A$2,investitii!$A$13:$D$36,4,FALSE)*general!$C$16/investitii!$A$4,0)*corectie!$C$20</f>
        <v>0</v>
      </c>
      <c r="BP9" s="42">
        <f>IF(AND(BP3&gt;=investitii!$C$4,BP3&lt;=investitii!$D$4),VLOOKUP($A$2,investitii!$A$13:$D$36,4,FALSE)*general!$C$16/investitii!$A$4,0)*corectie!$C$20</f>
        <v>0</v>
      </c>
      <c r="BQ9" s="42">
        <f>IF(AND(BQ3&gt;=investitii!$C$4,BQ3&lt;=investitii!$D$4),VLOOKUP($A$2,investitii!$A$13:$D$36,4,FALSE)*general!$C$16/investitii!$A$4,0)*corectie!$C$20</f>
        <v>0</v>
      </c>
      <c r="BR9" s="42">
        <f>IF(AND(BR3&gt;=investitii!$C$4,BR3&lt;=investitii!$D$4),VLOOKUP($A$2,investitii!$A$13:$D$36,4,FALSE)*general!$C$16/investitii!$A$4,0)*corectie!$C$20</f>
        <v>0</v>
      </c>
      <c r="BS9" s="42">
        <f>IF(AND(BS3&gt;=investitii!$C$4,BS3&lt;=investitii!$D$4),VLOOKUP($A$2,investitii!$A$13:$D$36,4,FALSE)*general!$C$16/investitii!$A$4,0)*corectie!$C$20</f>
        <v>0</v>
      </c>
      <c r="BT9" s="42">
        <f>IF(AND(BT3&gt;=investitii!$C$4,BT3&lt;=investitii!$D$4),VLOOKUP($A$2,investitii!$A$13:$D$36,4,FALSE)*general!$C$16/investitii!$A$4,0)*corectie!$C$20</f>
        <v>0</v>
      </c>
      <c r="BU9" s="42">
        <f>IF(AND(BU3&gt;=investitii!$C$4,BU3&lt;=investitii!$D$4),VLOOKUP($A$2,investitii!$A$13:$D$36,4,FALSE)*general!$C$16/investitii!$A$4,0)*corectie!$C$20</f>
        <v>0</v>
      </c>
      <c r="BV9" s="42">
        <f>IF(AND(BV3&gt;=investitii!$C$4,BV3&lt;=investitii!$D$4),VLOOKUP($A$2,investitii!$A$13:$D$36,4,FALSE)*general!$C$16/investitii!$A$4,0)*corectie!$C$20</f>
        <v>0</v>
      </c>
      <c r="BW9" s="42">
        <f>IF(AND(BW3&gt;=investitii!$C$4,BW3&lt;=investitii!$D$4),VLOOKUP($A$2,investitii!$A$13:$D$36,4,FALSE)*general!$C$16/investitii!$A$4,0)*corectie!$C$20</f>
        <v>0</v>
      </c>
      <c r="BX9" s="42">
        <f>IF(AND(BX3&gt;=investitii!$C$4,BX3&lt;=investitii!$D$4),VLOOKUP($A$2,investitii!$A$13:$D$36,4,FALSE)*general!$C$16/investitii!$A$4,0)*corectie!$C$20</f>
        <v>0</v>
      </c>
      <c r="BY9" s="42">
        <f>IF(AND(BY3&gt;=investitii!$C$4,BY3&lt;=investitii!$D$4),VLOOKUP($A$2,investitii!$A$13:$D$36,4,FALSE)*general!$C$16/investitii!$A$4,0)*corectie!$C$20</f>
        <v>0</v>
      </c>
      <c r="BZ9" s="42">
        <f>IF(AND(BZ3&gt;=investitii!$C$4,BZ3&lt;=investitii!$D$4),VLOOKUP($A$2,investitii!$A$13:$D$36,4,FALSE)*general!$C$16/investitii!$A$4,0)*corectie!$C$20</f>
        <v>0</v>
      </c>
      <c r="CA9" s="42">
        <f>IF(AND(CA3&gt;=investitii!$C$4,CA3&lt;=investitii!$D$4),VLOOKUP($A$2,investitii!$A$13:$D$36,4,FALSE)*general!$C$16/investitii!$A$4,0)*corectie!$C$20</f>
        <v>0</v>
      </c>
      <c r="CB9" s="42">
        <f>IF(AND(CB3&gt;=investitii!$C$4,CB3&lt;=investitii!$D$4),VLOOKUP($A$2,investitii!$A$13:$D$36,4,FALSE)*general!$C$16/investitii!$A$4,0)*corectie!$C$20</f>
        <v>0</v>
      </c>
      <c r="CC9" s="42">
        <f>IF(AND(CC3&gt;=investitii!$C$4,CC3&lt;=investitii!$D$4),VLOOKUP($A$2,investitii!$A$13:$D$36,4,FALSE)*general!$C$16/investitii!$A$4,0)*corectie!$C$20</f>
        <v>0</v>
      </c>
      <c r="CD9" s="42">
        <f>IF(AND(CD3&gt;=investitii!$C$4,CD3&lt;=investitii!$D$4),VLOOKUP($A$2,investitii!$A$13:$D$36,4,FALSE)*general!$C$16/investitii!$A$4,0)*corectie!$C$20</f>
        <v>0</v>
      </c>
      <c r="CE9" s="42">
        <f>IF(AND(CE3&gt;=investitii!$C$4,CE3&lt;=investitii!$D$4),VLOOKUP($A$2,investitii!$A$13:$D$36,4,FALSE)*general!$C$16/investitii!$A$4,0)*corectie!$C$20</f>
        <v>0</v>
      </c>
    </row>
    <row r="10" spans="1:83">
      <c r="A10" t="s">
        <v>564</v>
      </c>
      <c r="B10" t="s">
        <v>538</v>
      </c>
      <c r="C10" s="42">
        <f>IF(AND(C3&gt;=investitii!$C$6,C3&lt;=investitii!$D$6),VLOOKUP($A$2,investitii!$A$13:$D$36,4,FALSE)*general!$C$17/investitii!$A$6,0)*corectie!$C$20</f>
        <v>0</v>
      </c>
      <c r="D10" s="42">
        <f>IF(AND(D3&gt;=investitii!$C$6,D3&lt;=investitii!$D$6),VLOOKUP($A$2,investitii!$A$13:$D$36,4,FALSE)*general!$C$17/investitii!$A$6,0)*corectie!$C$20</f>
        <v>0</v>
      </c>
      <c r="E10" s="42">
        <f>IF(AND(E3&gt;=investitii!$C$6,E3&lt;=investitii!$D$6),VLOOKUP($A$2,investitii!$A$13:$D$36,4,FALSE)*general!$C$17/investitii!$A$6,0)*corectie!$C$20</f>
        <v>26462783.399999999</v>
      </c>
      <c r="F10" s="42">
        <f>IF(AND(F3&gt;=investitii!$C$6,F3&lt;=investitii!$D$6),VLOOKUP($A$2,investitii!$A$13:$D$36,4,FALSE)*general!$C$17/investitii!$A$6,0)*corectie!$C$20</f>
        <v>0</v>
      </c>
      <c r="G10" s="42">
        <f>IF(AND(G3&gt;=investitii!$C$6,G3&lt;=investitii!$D$6),VLOOKUP($A$2,investitii!$A$13:$D$36,4,FALSE)*general!$C$17/investitii!$A$6,0)*corectie!$C$20</f>
        <v>0</v>
      </c>
      <c r="H10" s="42">
        <f>IF(AND(H3&gt;=investitii!$C$6,H3&lt;=investitii!$D$6),VLOOKUP($A$2,investitii!$A$13:$D$36,4,FALSE)*general!$C$17/investitii!$A$6,0)*corectie!$C$20</f>
        <v>0</v>
      </c>
      <c r="I10" s="42">
        <f>IF(AND(I3&gt;=investitii!$C$6,I3&lt;=investitii!$D$6),VLOOKUP($A$2,investitii!$A$13:$D$36,4,FALSE)*general!$C$17/investitii!$A$6,0)*corectie!$C$20</f>
        <v>0</v>
      </c>
      <c r="J10" s="42">
        <f>IF(AND(J3&gt;=investitii!$C$6,J3&lt;=investitii!$D$6),VLOOKUP($A$2,investitii!$A$13:$D$36,4,FALSE)*general!$C$17/investitii!$A$6,0)*corectie!$C$20</f>
        <v>0</v>
      </c>
      <c r="K10" s="42">
        <f>IF(AND(K3&gt;=investitii!$C$6,K3&lt;=investitii!$D$6),VLOOKUP($A$2,investitii!$A$13:$D$36,4,FALSE)*general!$C$17/investitii!$A$6,0)*corectie!$C$20</f>
        <v>0</v>
      </c>
      <c r="L10" s="42">
        <f>IF(AND(L3&gt;=investitii!$C$6,L3&lt;=investitii!$D$6),VLOOKUP($A$2,investitii!$A$13:$D$36,4,FALSE)*general!$C$17/investitii!$A$6,0)*corectie!$C$20</f>
        <v>0</v>
      </c>
      <c r="M10" s="42">
        <f>IF(AND(M3&gt;=investitii!$C$6,M3&lt;=investitii!$D$6),VLOOKUP($A$2,investitii!$A$13:$D$36,4,FALSE)*general!$C$17/investitii!$A$6,0)*corectie!$C$20</f>
        <v>0</v>
      </c>
      <c r="N10" s="42">
        <f>IF(AND(N3&gt;=investitii!$C$6,N3&lt;=investitii!$D$6),VLOOKUP($A$2,investitii!$A$13:$D$36,4,FALSE)*general!$C$17/investitii!$A$6,0)*corectie!$C$20</f>
        <v>0</v>
      </c>
      <c r="O10" s="42">
        <f>IF(AND(O3&gt;=investitii!$C$6,O3&lt;=investitii!$D$6),VLOOKUP($A$2,investitii!$A$13:$D$36,4,FALSE)*general!$C$17/investitii!$A$6,0)*corectie!$C$20</f>
        <v>0</v>
      </c>
      <c r="P10" s="42">
        <f>IF(AND(P3&gt;=investitii!$C$6,P3&lt;=investitii!$D$6),VLOOKUP($A$2,investitii!$A$13:$D$36,4,FALSE)*general!$C$17/investitii!$A$6,0)*corectie!$C$20</f>
        <v>0</v>
      </c>
      <c r="Q10" s="42">
        <f>IF(AND(Q3&gt;=investitii!$C$6,Q3&lt;=investitii!$D$6),VLOOKUP($A$2,investitii!$A$13:$D$36,4,FALSE)*general!$C$17/investitii!$A$6,0)*corectie!$C$20</f>
        <v>0</v>
      </c>
      <c r="R10" s="42">
        <f>IF(AND(R3&gt;=investitii!$C$6,R3&lt;=investitii!$D$6),VLOOKUP($A$2,investitii!$A$13:$D$36,4,FALSE)*general!$C$17/investitii!$A$6,0)*corectie!$C$20</f>
        <v>0</v>
      </c>
      <c r="S10" s="42">
        <f>IF(AND(S3&gt;=investitii!$C$6,S3&lt;=investitii!$D$6),VLOOKUP($A$2,investitii!$A$13:$D$36,4,FALSE)*general!$C$17/investitii!$A$6,0)*corectie!$C$20</f>
        <v>0</v>
      </c>
      <c r="T10" s="42">
        <f>IF(AND(T3&gt;=investitii!$C$6,T3&lt;=investitii!$D$6),VLOOKUP($A$2,investitii!$A$13:$D$36,4,FALSE)*general!$C$17/investitii!$A$6,0)*corectie!$C$20</f>
        <v>0</v>
      </c>
      <c r="U10" s="42">
        <f>IF(AND(U3&gt;=investitii!$C$6,U3&lt;=investitii!$D$6),VLOOKUP($A$2,investitii!$A$13:$D$36,4,FALSE)*general!$C$17/investitii!$A$6,0)*corectie!$C$20</f>
        <v>0</v>
      </c>
      <c r="V10" s="42">
        <f>IF(AND(V3&gt;=investitii!$C$6,V3&lt;=investitii!$D$6),VLOOKUP($A$2,investitii!$A$13:$D$36,4,FALSE)*general!$C$17/investitii!$A$6,0)*corectie!$C$20</f>
        <v>0</v>
      </c>
      <c r="W10" s="42">
        <f>IF(AND(W3&gt;=investitii!$C$6,W3&lt;=investitii!$D$6),VLOOKUP($A$2,investitii!$A$13:$D$36,4,FALSE)*general!$C$17/investitii!$A$6,0)*corectie!$C$20</f>
        <v>0</v>
      </c>
      <c r="X10" s="42">
        <f>IF(AND(X3&gt;=investitii!$C$6,X3&lt;=investitii!$D$6),VLOOKUP($A$2,investitii!$A$13:$D$36,4,FALSE)*general!$C$17/investitii!$A$6,0)*corectie!$C$20</f>
        <v>0</v>
      </c>
      <c r="Y10" s="42">
        <f>IF(AND(Y3&gt;=investitii!$C$6,Y3&lt;=investitii!$D$6),VLOOKUP($A$2,investitii!$A$13:$D$36,4,FALSE)*general!$C$17/investitii!$A$6,0)*corectie!$C$20</f>
        <v>0</v>
      </c>
      <c r="Z10" s="42">
        <f>IF(AND(Z3&gt;=investitii!$C$6,Z3&lt;=investitii!$D$6),VLOOKUP($A$2,investitii!$A$13:$D$36,4,FALSE)*general!$C$17/investitii!$A$6,0)*corectie!$C$20</f>
        <v>0</v>
      </c>
      <c r="AA10" s="42">
        <f>IF(AND(AA3&gt;=investitii!$C$6,AA3&lt;=investitii!$D$6),VLOOKUP($A$2,investitii!$A$13:$D$36,4,FALSE)*general!$C$17/investitii!$A$6,0)*corectie!$C$20</f>
        <v>0</v>
      </c>
      <c r="AB10" s="42">
        <f>IF(AND(AB3&gt;=investitii!$C$6,AB3&lt;=investitii!$D$6),VLOOKUP($A$2,investitii!$A$13:$D$36,4,FALSE)*general!$C$17/investitii!$A$6,0)*corectie!$C$20</f>
        <v>0</v>
      </c>
      <c r="AC10" s="42">
        <f>IF(AND(AC3&gt;=investitii!$C$6,AC3&lt;=investitii!$D$6),VLOOKUP($A$2,investitii!$A$13:$D$36,4,FALSE)*general!$C$17/investitii!$A$6,0)*corectie!$C$20</f>
        <v>0</v>
      </c>
      <c r="AD10" s="42">
        <f>IF(AND(AD3&gt;=investitii!$C$6,AD3&lt;=investitii!$D$6),VLOOKUP($A$2,investitii!$A$13:$D$36,4,FALSE)*general!$C$17/investitii!$A$6,0)*corectie!$C$20</f>
        <v>0</v>
      </c>
      <c r="AE10" s="42">
        <f>IF(AND(AE3&gt;=investitii!$C$6,AE3&lt;=investitii!$D$6),VLOOKUP($A$2,investitii!$A$13:$D$36,4,FALSE)*general!$C$17/investitii!$A$6,0)*corectie!$C$20</f>
        <v>0</v>
      </c>
      <c r="AF10" s="42">
        <f>IF(AND(AF3&gt;=investitii!$C$6,AF3&lt;=investitii!$D$6),VLOOKUP($A$2,investitii!$A$13:$D$36,4,FALSE)*general!$C$17/investitii!$A$6,0)*corectie!$C$20</f>
        <v>0</v>
      </c>
      <c r="AG10" s="42">
        <f>IF(AND(AG3&gt;=investitii!$C$6,AG3&lt;=investitii!$D$6),VLOOKUP($A$2,investitii!$A$13:$D$36,4,FALSE)*general!$C$17/investitii!$A$6,0)*corectie!$C$20</f>
        <v>0</v>
      </c>
      <c r="AH10" s="42">
        <f>IF(AND(AH3&gt;=investitii!$C$6,AH3&lt;=investitii!$D$6),VLOOKUP($A$2,investitii!$A$13:$D$36,4,FALSE)*general!$C$17/investitii!$A$6,0)*corectie!$C$20</f>
        <v>0</v>
      </c>
      <c r="AI10" s="42">
        <f>IF(AND(AI3&gt;=investitii!$C$6,AI3&lt;=investitii!$D$6),VLOOKUP($A$2,investitii!$A$13:$D$36,4,FALSE)*general!$C$17/investitii!$A$6,0)*corectie!$C$20</f>
        <v>0</v>
      </c>
      <c r="AJ10" s="42">
        <f>IF(AND(AJ3&gt;=investitii!$C$6,AJ3&lt;=investitii!$D$6),VLOOKUP($A$2,investitii!$A$13:$D$36,4,FALSE)*general!$C$17/investitii!$A$6,0)*corectie!$C$20</f>
        <v>0</v>
      </c>
      <c r="AK10" s="42">
        <f>IF(AND(AK3&gt;=investitii!$C$6,AK3&lt;=investitii!$D$6),VLOOKUP($A$2,investitii!$A$13:$D$36,4,FALSE)*general!$C$17/investitii!$A$6,0)*corectie!$C$20</f>
        <v>0</v>
      </c>
      <c r="AL10" s="42">
        <f>IF(AND(AL3&gt;=investitii!$C$6,AL3&lt;=investitii!$D$6),VLOOKUP($A$2,investitii!$A$13:$D$36,4,FALSE)*general!$C$17/investitii!$A$6,0)*corectie!$C$20</f>
        <v>0</v>
      </c>
      <c r="AM10" s="42">
        <f>IF(AND(AM3&gt;=investitii!$C$6,AM3&lt;=investitii!$D$6),VLOOKUP($A$2,investitii!$A$13:$D$36,4,FALSE)*general!$C$17/investitii!$A$6,0)*corectie!$C$20</f>
        <v>0</v>
      </c>
      <c r="AN10" s="42">
        <f>IF(AND(AN3&gt;=investitii!$C$6,AN3&lt;=investitii!$D$6),VLOOKUP($A$2,investitii!$A$13:$D$36,4,FALSE)*general!$C$17/investitii!$A$6,0)*corectie!$C$20</f>
        <v>0</v>
      </c>
      <c r="AO10" s="42">
        <f>IF(AND(AO3&gt;=investitii!$C$6,AO3&lt;=investitii!$D$6),VLOOKUP($A$2,investitii!$A$13:$D$36,4,FALSE)*general!$C$17/investitii!$A$6,0)*corectie!$C$20</f>
        <v>0</v>
      </c>
      <c r="AP10" s="42">
        <f>IF(AND(AP3&gt;=investitii!$C$6,AP3&lt;=investitii!$D$6),VLOOKUP($A$2,investitii!$A$13:$D$36,4,FALSE)*general!$C$17/investitii!$A$6,0)*corectie!$C$20</f>
        <v>0</v>
      </c>
      <c r="AQ10" s="42">
        <f>IF(AND(AQ3&gt;=investitii!$C$6,AQ3&lt;=investitii!$D$6),VLOOKUP($A$2,investitii!$A$13:$D$36,4,FALSE)*general!$C$17/investitii!$A$6,0)*corectie!$C$20</f>
        <v>0</v>
      </c>
      <c r="AR10" s="42">
        <f>IF(AND(AR3&gt;=investitii!$C$6,AR3&lt;=investitii!$D$6),VLOOKUP($A$2,investitii!$A$13:$D$36,4,FALSE)*general!$C$17/investitii!$A$6,0)*corectie!$C$20</f>
        <v>0</v>
      </c>
      <c r="AS10" s="42">
        <f>IF(AND(AS3&gt;=investitii!$C$6,AS3&lt;=investitii!$D$6),VLOOKUP($A$2,investitii!$A$13:$D$36,4,FALSE)*general!$C$17/investitii!$A$6,0)*corectie!$C$20</f>
        <v>0</v>
      </c>
      <c r="AT10" s="42">
        <f>IF(AND(AT3&gt;=investitii!$C$6,AT3&lt;=investitii!$D$6),VLOOKUP($A$2,investitii!$A$13:$D$36,4,FALSE)*general!$C$17/investitii!$A$6,0)*corectie!$C$20</f>
        <v>0</v>
      </c>
      <c r="AU10" s="42">
        <f>IF(AND(AU3&gt;=investitii!$C$6,AU3&lt;=investitii!$D$6),VLOOKUP($A$2,investitii!$A$13:$D$36,4,FALSE)*general!$C$17/investitii!$A$6,0)*corectie!$C$20</f>
        <v>0</v>
      </c>
      <c r="AV10" s="42">
        <f>IF(AND(AV3&gt;=investitii!$C$6,AV3&lt;=investitii!$D$6),VLOOKUP($A$2,investitii!$A$13:$D$36,4,FALSE)*general!$C$17/investitii!$A$6,0)*corectie!$C$20</f>
        <v>0</v>
      </c>
      <c r="AW10" s="42">
        <f>IF(AND(AW3&gt;=investitii!$C$6,AW3&lt;=investitii!$D$6),VLOOKUP($A$2,investitii!$A$13:$D$36,4,FALSE)*general!$C$17/investitii!$A$6,0)*corectie!$C$20</f>
        <v>0</v>
      </c>
      <c r="AX10" s="42">
        <f>IF(AND(AX3&gt;=investitii!$C$6,AX3&lt;=investitii!$D$6),VLOOKUP($A$2,investitii!$A$13:$D$36,4,FALSE)*general!$C$17/investitii!$A$6,0)*corectie!$C$20</f>
        <v>0</v>
      </c>
      <c r="AY10" s="42">
        <f>IF(AND(AY3&gt;=investitii!$C$6,AY3&lt;=investitii!$D$6),VLOOKUP($A$2,investitii!$A$13:$D$36,4,FALSE)*general!$C$17/investitii!$A$6,0)*corectie!$C$20</f>
        <v>0</v>
      </c>
      <c r="AZ10" s="42">
        <f>IF(AND(AZ3&gt;=investitii!$C$6,AZ3&lt;=investitii!$D$6),VLOOKUP($A$2,investitii!$A$13:$D$36,4,FALSE)*general!$C$17/investitii!$A$6,0)*corectie!$C$20</f>
        <v>0</v>
      </c>
      <c r="BA10" s="42">
        <f>IF(AND(BA3&gt;=investitii!$C$6,BA3&lt;=investitii!$D$6),VLOOKUP($A$2,investitii!$A$13:$D$36,4,FALSE)*general!$C$17/investitii!$A$6,0)*corectie!$C$20</f>
        <v>0</v>
      </c>
      <c r="BB10" s="42">
        <f>IF(AND(BB3&gt;=investitii!$C$6,BB3&lt;=investitii!$D$6),VLOOKUP($A$2,investitii!$A$13:$D$36,4,FALSE)*general!$C$17/investitii!$A$6,0)*corectie!$C$20</f>
        <v>0</v>
      </c>
      <c r="BC10" s="42">
        <f>IF(AND(BC3&gt;=investitii!$C$6,BC3&lt;=investitii!$D$6),VLOOKUP($A$2,investitii!$A$13:$D$36,4,FALSE)*general!$C$17/investitii!$A$6,0)*corectie!$C$20</f>
        <v>0</v>
      </c>
      <c r="BD10" s="42">
        <f>IF(AND(BD3&gt;=investitii!$C$6,BD3&lt;=investitii!$D$6),VLOOKUP($A$2,investitii!$A$13:$D$36,4,FALSE)*general!$C$17/investitii!$A$6,0)*corectie!$C$20</f>
        <v>0</v>
      </c>
      <c r="BE10" s="42">
        <f>IF(AND(BE3&gt;=investitii!$C$6,BE3&lt;=investitii!$D$6),VLOOKUP($A$2,investitii!$A$13:$D$36,4,FALSE)*general!$C$17/investitii!$A$6,0)*corectie!$C$20</f>
        <v>0</v>
      </c>
      <c r="BF10" s="42">
        <f>IF(AND(BF3&gt;=investitii!$C$6,BF3&lt;=investitii!$D$6),VLOOKUP($A$2,investitii!$A$13:$D$36,4,FALSE)*general!$C$17/investitii!$A$6,0)*corectie!$C$20</f>
        <v>0</v>
      </c>
      <c r="BG10" s="42">
        <f>IF(AND(BG3&gt;=investitii!$C$6,BG3&lt;=investitii!$D$6),VLOOKUP($A$2,investitii!$A$13:$D$36,4,FALSE)*general!$C$17/investitii!$A$6,0)*corectie!$C$20</f>
        <v>0</v>
      </c>
      <c r="BH10" s="42">
        <f>IF(AND(BH3&gt;=investitii!$C$6,BH3&lt;=investitii!$D$6),VLOOKUP($A$2,investitii!$A$13:$D$36,4,FALSE)*general!$C$17/investitii!$A$6,0)*corectie!$C$20</f>
        <v>0</v>
      </c>
      <c r="BI10" s="42">
        <f>IF(AND(BI3&gt;=investitii!$C$6,BI3&lt;=investitii!$D$6),VLOOKUP($A$2,investitii!$A$13:$D$36,4,FALSE)*general!$C$17/investitii!$A$6,0)*corectie!$C$20</f>
        <v>0</v>
      </c>
      <c r="BJ10" s="42">
        <f>IF(AND(BJ3&gt;=investitii!$C$6,BJ3&lt;=investitii!$D$6),VLOOKUP($A$2,investitii!$A$13:$D$36,4,FALSE)*general!$C$17/investitii!$A$6,0)*corectie!$C$20</f>
        <v>0</v>
      </c>
      <c r="BK10" s="42">
        <f>IF(AND(BK3&gt;=investitii!$C$6,BK3&lt;=investitii!$D$6),VLOOKUP($A$2,investitii!$A$13:$D$36,4,FALSE)*general!$C$17/investitii!$A$6,0)*corectie!$C$20</f>
        <v>0</v>
      </c>
      <c r="BL10" s="42">
        <f>IF(AND(BL3&gt;=investitii!$C$6,BL3&lt;=investitii!$D$6),VLOOKUP($A$2,investitii!$A$13:$D$36,4,FALSE)*general!$C$17/investitii!$A$6,0)*corectie!$C$20</f>
        <v>0</v>
      </c>
      <c r="BM10" s="42">
        <f>IF(AND(BM3&gt;=investitii!$C$6,BM3&lt;=investitii!$D$6),VLOOKUP($A$2,investitii!$A$13:$D$36,4,FALSE)*general!$C$17/investitii!$A$6,0)*corectie!$C$20</f>
        <v>0</v>
      </c>
      <c r="BN10" s="42">
        <f>IF(AND(BN3&gt;=investitii!$C$6,BN3&lt;=investitii!$D$6),VLOOKUP($A$2,investitii!$A$13:$D$36,4,FALSE)*general!$C$17/investitii!$A$6,0)*corectie!$C$20</f>
        <v>0</v>
      </c>
      <c r="BO10" s="42">
        <f>IF(AND(BO3&gt;=investitii!$C$6,BO3&lt;=investitii!$D$6),VLOOKUP($A$2,investitii!$A$13:$D$36,4,FALSE)*general!$C$17/investitii!$A$6,0)*corectie!$C$20</f>
        <v>0</v>
      </c>
      <c r="BP10" s="42">
        <f>IF(AND(BP3&gt;=investitii!$C$6,BP3&lt;=investitii!$D$6),VLOOKUP($A$2,investitii!$A$13:$D$36,4,FALSE)*general!$C$17/investitii!$A$6,0)*corectie!$C$20</f>
        <v>0</v>
      </c>
      <c r="BQ10" s="42">
        <f>IF(AND(BQ3&gt;=investitii!$C$6,BQ3&lt;=investitii!$D$6),VLOOKUP($A$2,investitii!$A$13:$D$36,4,FALSE)*general!$C$17/investitii!$A$6,0)*corectie!$C$20</f>
        <v>0</v>
      </c>
      <c r="BR10" s="42">
        <f>IF(AND(BR3&gt;=investitii!$C$6,BR3&lt;=investitii!$D$6),VLOOKUP($A$2,investitii!$A$13:$D$36,4,FALSE)*general!$C$17/investitii!$A$6,0)*corectie!$C$20</f>
        <v>0</v>
      </c>
      <c r="BS10" s="42">
        <f>IF(AND(BS3&gt;=investitii!$C$6,BS3&lt;=investitii!$D$6),VLOOKUP($A$2,investitii!$A$13:$D$36,4,FALSE)*general!$C$17/investitii!$A$6,0)*corectie!$C$20</f>
        <v>0</v>
      </c>
      <c r="BT10" s="42">
        <f>IF(AND(BT3&gt;=investitii!$C$6,BT3&lt;=investitii!$D$6),VLOOKUP($A$2,investitii!$A$13:$D$36,4,FALSE)*general!$C$17/investitii!$A$6,0)*corectie!$C$20</f>
        <v>0</v>
      </c>
      <c r="BU10" s="42">
        <f>IF(AND(BU3&gt;=investitii!$C$6,BU3&lt;=investitii!$D$6),VLOOKUP($A$2,investitii!$A$13:$D$36,4,FALSE)*general!$C$17/investitii!$A$6,0)*corectie!$C$20</f>
        <v>0</v>
      </c>
      <c r="BV10" s="42">
        <f>IF(AND(BV3&gt;=investitii!$C$6,BV3&lt;=investitii!$D$6),VLOOKUP($A$2,investitii!$A$13:$D$36,4,FALSE)*general!$C$17/investitii!$A$6,0)*corectie!$C$20</f>
        <v>0</v>
      </c>
      <c r="BW10" s="42">
        <f>IF(AND(BW3&gt;=investitii!$C$6,BW3&lt;=investitii!$D$6),VLOOKUP($A$2,investitii!$A$13:$D$36,4,FALSE)*general!$C$17/investitii!$A$6,0)*corectie!$C$20</f>
        <v>0</v>
      </c>
      <c r="BX10" s="42">
        <f>IF(AND(BX3&gt;=investitii!$C$6,BX3&lt;=investitii!$D$6),VLOOKUP($A$2,investitii!$A$13:$D$36,4,FALSE)*general!$C$17/investitii!$A$6,0)*corectie!$C$20</f>
        <v>0</v>
      </c>
      <c r="BY10" s="42">
        <f>IF(AND(BY3&gt;=investitii!$C$6,BY3&lt;=investitii!$D$6),VLOOKUP($A$2,investitii!$A$13:$D$36,4,FALSE)*general!$C$17/investitii!$A$6,0)*corectie!$C$20</f>
        <v>0</v>
      </c>
      <c r="BZ10" s="42">
        <f>IF(AND(BZ3&gt;=investitii!$C$6,BZ3&lt;=investitii!$D$6),VLOOKUP($A$2,investitii!$A$13:$D$36,4,FALSE)*general!$C$17/investitii!$A$6,0)*corectie!$C$20</f>
        <v>0</v>
      </c>
      <c r="CA10" s="42">
        <f>IF(AND(CA3&gt;=investitii!$C$6,CA3&lt;=investitii!$D$6),VLOOKUP($A$2,investitii!$A$13:$D$36,4,FALSE)*general!$C$17/investitii!$A$6,0)*corectie!$C$20</f>
        <v>0</v>
      </c>
      <c r="CB10" s="42">
        <f>IF(AND(CB3&gt;=investitii!$C$6,CB3&lt;=investitii!$D$6),VLOOKUP($A$2,investitii!$A$13:$D$36,4,FALSE)*general!$C$17/investitii!$A$6,0)*corectie!$C$20</f>
        <v>0</v>
      </c>
      <c r="CC10" s="42">
        <f>IF(AND(CC3&gt;=investitii!$C$6,CC3&lt;=investitii!$D$6),VLOOKUP($A$2,investitii!$A$13:$D$36,4,FALSE)*general!$C$17/investitii!$A$6,0)*corectie!$C$20</f>
        <v>0</v>
      </c>
      <c r="CD10" s="42">
        <f>IF(AND(CD3&gt;=investitii!$C$6,CD3&lt;=investitii!$D$6),VLOOKUP($A$2,investitii!$A$13:$D$36,4,FALSE)*general!$C$17/investitii!$A$6,0)*corectie!$C$20</f>
        <v>0</v>
      </c>
      <c r="CE10" s="42">
        <f>IF(AND(CE3&gt;=investitii!$C$6,CE3&lt;=investitii!$D$6),VLOOKUP($A$2,investitii!$A$13:$D$36,4,FALSE)*general!$C$17/investitii!$A$6,0)*corectie!$C$20</f>
        <v>0</v>
      </c>
    </row>
    <row r="11" spans="1:83">
      <c r="A11" t="s">
        <v>566</v>
      </c>
      <c r="B11" t="s">
        <v>538</v>
      </c>
      <c r="C11" s="42">
        <f>IF(AND(C3&gt;=investitii!$C$7,C3&lt;=investitii!$D$7),VLOOKUP($A$2,investitii!$A$13:$D$36,4,FALSE)*SUM(general!$C$18:$C$22)/investitii!$A$7,0)*corectie!$C$20</f>
        <v>0</v>
      </c>
      <c r="D11" s="42">
        <f>IF(AND(D3&gt;=investitii!$C$7,D3&lt;=investitii!$D$7),VLOOKUP($A$2,investitii!$A$13:$D$36,4,FALSE)*SUM(general!$C$18:$C$22)/investitii!$A$7,0)*corectie!$C$20</f>
        <v>0</v>
      </c>
      <c r="E11" s="42">
        <f>IF(AND(E3&gt;=investitii!$C$7,E3&lt;=investitii!$D$7),VLOOKUP($A$2,investitii!$A$13:$D$36,4,FALSE)*SUM(general!$C$18:$C$22)/investitii!$A$7,0)*corectie!$C$20</f>
        <v>0</v>
      </c>
      <c r="F11" s="42">
        <f>IF(AND(F3&gt;=investitii!$C$7,F3&lt;=investitii!$D$7),VLOOKUP($A$2,investitii!$A$13:$D$36,4,FALSE)*SUM(general!$C$18:$C$22)/investitii!$A$7,0)*corectie!$C$20</f>
        <v>209497035.25</v>
      </c>
      <c r="G11" s="42">
        <f>IF(AND(G3&gt;=investitii!$C$7,G3&lt;=investitii!$D$7),VLOOKUP($A$2,investitii!$A$13:$D$36,4,FALSE)*SUM(general!$C$18:$C$22)/investitii!$A$7,0)*corectie!$C$20</f>
        <v>209497035.25</v>
      </c>
      <c r="H11" s="42">
        <f>IF(AND(H3&gt;=investitii!$C$7,H3&lt;=investitii!$D$7),VLOOKUP($A$2,investitii!$A$13:$D$36,4,FALSE)*SUM(general!$C$18:$C$22)/investitii!$A$7,0)*corectie!$C$20</f>
        <v>209497035.25</v>
      </c>
      <c r="I11" s="42">
        <f>IF(AND(I3&gt;=investitii!$C$7,I3&lt;=investitii!$D$7),VLOOKUP($A$2,investitii!$A$13:$D$36,4,FALSE)*SUM(general!$C$18:$C$22)/investitii!$A$7,0)*corectie!$C$20</f>
        <v>209497035.25</v>
      </c>
      <c r="J11" s="42">
        <f>IF(AND(J3&gt;=investitii!$C$7,J3&lt;=investitii!$D$7),VLOOKUP($A$2,investitii!$A$13:$D$36,4,FALSE)*SUM(general!$C$18:$C$22)/investitii!$A$7,0)*corectie!$C$20</f>
        <v>0</v>
      </c>
      <c r="K11" s="42">
        <f>IF(AND(K3&gt;=investitii!$C$7,K3&lt;=investitii!$D$7),VLOOKUP($A$2,investitii!$A$13:$D$36,4,FALSE)*SUM(general!$C$18:$C$22)/investitii!$A$7,0)*corectie!$C$20</f>
        <v>0</v>
      </c>
      <c r="L11" s="42">
        <f>IF(AND(L3&gt;=investitii!$C$7,L3&lt;=investitii!$D$7),VLOOKUP($A$2,investitii!$A$13:$D$36,4,FALSE)*SUM(general!$C$18:$C$22)/investitii!$A$7,0)*corectie!$C$20</f>
        <v>0</v>
      </c>
      <c r="M11" s="42">
        <f>IF(AND(M3&gt;=investitii!$C$7,M3&lt;=investitii!$D$7),VLOOKUP($A$2,investitii!$A$13:$D$36,4,FALSE)*SUM(general!$C$18:$C$22)/investitii!$A$7,0)*corectie!$C$20</f>
        <v>0</v>
      </c>
      <c r="N11" s="42">
        <f>IF(AND(N3&gt;=investitii!$C$7,N3&lt;=investitii!$D$7),VLOOKUP($A$2,investitii!$A$13:$D$36,4,FALSE)*SUM(general!$C$18:$C$22)/investitii!$A$7,0)*corectie!$C$20</f>
        <v>0</v>
      </c>
      <c r="O11" s="42">
        <f>IF(AND(O3&gt;=investitii!$C$7,O3&lt;=investitii!$D$7),VLOOKUP($A$2,investitii!$A$13:$D$36,4,FALSE)*SUM(general!$C$18:$C$22)/investitii!$A$7,0)*corectie!$C$20</f>
        <v>0</v>
      </c>
      <c r="P11" s="42">
        <f>IF(AND(P3&gt;=investitii!$C$7,P3&lt;=investitii!$D$7),VLOOKUP($A$2,investitii!$A$13:$D$36,4,FALSE)*SUM(general!$C$18:$C$22)/investitii!$A$7,0)*corectie!$C$20</f>
        <v>0</v>
      </c>
      <c r="Q11" s="42">
        <f>IF(AND(Q3&gt;=investitii!$C$7,Q3&lt;=investitii!$D$7),VLOOKUP($A$2,investitii!$A$13:$D$36,4,FALSE)*SUM(general!$C$18:$C$22)/investitii!$A$7,0)*corectie!$C$20</f>
        <v>0</v>
      </c>
      <c r="R11" s="42">
        <f>IF(AND(R3&gt;=investitii!$C$7,R3&lt;=investitii!$D$7),VLOOKUP($A$2,investitii!$A$13:$D$36,4,FALSE)*SUM(general!$C$18:$C$22)/investitii!$A$7,0)*corectie!$C$20</f>
        <v>0</v>
      </c>
      <c r="S11" s="42">
        <f>IF(AND(S3&gt;=investitii!$C$7,S3&lt;=investitii!$D$7),VLOOKUP($A$2,investitii!$A$13:$D$36,4,FALSE)*SUM(general!$C$18:$C$22)/investitii!$A$7,0)*corectie!$C$20</f>
        <v>0</v>
      </c>
      <c r="T11" s="42">
        <f>IF(AND(T3&gt;=investitii!$C$7,T3&lt;=investitii!$D$7),VLOOKUP($A$2,investitii!$A$13:$D$36,4,FALSE)*SUM(general!$C$18:$C$22)/investitii!$A$7,0)*corectie!$C$20</f>
        <v>0</v>
      </c>
      <c r="U11" s="42">
        <f>IF(AND(U3&gt;=investitii!$C$7,U3&lt;=investitii!$D$7),VLOOKUP($A$2,investitii!$A$13:$D$36,4,FALSE)*SUM(general!$C$18:$C$22)/investitii!$A$7,0)*corectie!$C$20</f>
        <v>0</v>
      </c>
      <c r="V11" s="42">
        <f>IF(AND(V3&gt;=investitii!$C$7,V3&lt;=investitii!$D$7),VLOOKUP($A$2,investitii!$A$13:$D$36,4,FALSE)*SUM(general!$C$18:$C$22)/investitii!$A$7,0)*corectie!$C$20</f>
        <v>0</v>
      </c>
      <c r="W11" s="42">
        <f>IF(AND(W3&gt;=investitii!$C$7,W3&lt;=investitii!$D$7),VLOOKUP($A$2,investitii!$A$13:$D$36,4,FALSE)*SUM(general!$C$18:$C$22)/investitii!$A$7,0)*corectie!$C$20</f>
        <v>0</v>
      </c>
      <c r="X11" s="42">
        <f>IF(AND(X3&gt;=investitii!$C$7,X3&lt;=investitii!$D$7),VLOOKUP($A$2,investitii!$A$13:$D$36,4,FALSE)*SUM(general!$C$18:$C$22)/investitii!$A$7,0)*corectie!$C$20</f>
        <v>0</v>
      </c>
      <c r="Y11" s="42">
        <f>IF(AND(Y3&gt;=investitii!$C$7,Y3&lt;=investitii!$D$7),VLOOKUP($A$2,investitii!$A$13:$D$36,4,FALSE)*SUM(general!$C$18:$C$22)/investitii!$A$7,0)*corectie!$C$20</f>
        <v>0</v>
      </c>
      <c r="Z11" s="42">
        <f>IF(AND(Z3&gt;=investitii!$C$7,Z3&lt;=investitii!$D$7),VLOOKUP($A$2,investitii!$A$13:$D$36,4,FALSE)*SUM(general!$C$18:$C$22)/investitii!$A$7,0)*corectie!$C$20</f>
        <v>0</v>
      </c>
      <c r="AA11" s="42">
        <f>IF(AND(AA3&gt;=investitii!$C$7,AA3&lt;=investitii!$D$7),VLOOKUP($A$2,investitii!$A$13:$D$36,4,FALSE)*SUM(general!$C$18:$C$22)/investitii!$A$7,0)*corectie!$C$20</f>
        <v>0</v>
      </c>
      <c r="AB11" s="42">
        <f>IF(AND(AB3&gt;=investitii!$C$7,AB3&lt;=investitii!$D$7),VLOOKUP($A$2,investitii!$A$13:$D$36,4,FALSE)*SUM(general!$C$18:$C$22)/investitii!$A$7,0)*corectie!$C$20</f>
        <v>0</v>
      </c>
      <c r="AC11" s="42">
        <f>IF(AND(AC3&gt;=investitii!$C$7,AC3&lt;=investitii!$D$7),VLOOKUP($A$2,investitii!$A$13:$D$36,4,FALSE)*SUM(general!$C$18:$C$22)/investitii!$A$7,0)*corectie!$C$20</f>
        <v>0</v>
      </c>
      <c r="AD11" s="42">
        <f>IF(AND(AD3&gt;=investitii!$C$7,AD3&lt;=investitii!$D$7),VLOOKUP($A$2,investitii!$A$13:$D$36,4,FALSE)*SUM(general!$C$18:$C$22)/investitii!$A$7,0)*corectie!$C$20</f>
        <v>0</v>
      </c>
      <c r="AE11" s="42">
        <f>IF(AND(AE3&gt;=investitii!$C$7,AE3&lt;=investitii!$D$7),VLOOKUP($A$2,investitii!$A$13:$D$36,4,FALSE)*SUM(general!$C$18:$C$22)/investitii!$A$7,0)*corectie!$C$20</f>
        <v>0</v>
      </c>
      <c r="AF11" s="42">
        <f>IF(AND(AF3&gt;=investitii!$C$7,AF3&lt;=investitii!$D$7),VLOOKUP($A$2,investitii!$A$13:$D$36,4,FALSE)*SUM(general!$C$18:$C$22)/investitii!$A$7,0)*corectie!$C$20</f>
        <v>0</v>
      </c>
      <c r="AG11" s="42">
        <f>IF(AND(AG3&gt;=investitii!$C$7,AG3&lt;=investitii!$D$7),VLOOKUP($A$2,investitii!$A$13:$D$36,4,FALSE)*SUM(general!$C$18:$C$22)/investitii!$A$7,0)*corectie!$C$20</f>
        <v>0</v>
      </c>
      <c r="AH11" s="42">
        <f>IF(AND(AH3&gt;=investitii!$C$7,AH3&lt;=investitii!$D$7),VLOOKUP($A$2,investitii!$A$13:$D$36,4,FALSE)*SUM(general!$C$18:$C$22)/investitii!$A$7,0)*corectie!$C$20</f>
        <v>0</v>
      </c>
      <c r="AI11" s="42">
        <f>IF(AND(AI3&gt;=investitii!$C$7,AI3&lt;=investitii!$D$7),VLOOKUP($A$2,investitii!$A$13:$D$36,4,FALSE)*SUM(general!$C$18:$C$22)/investitii!$A$7,0)*corectie!$C$20</f>
        <v>0</v>
      </c>
      <c r="AJ11" s="42">
        <f>IF(AND(AJ3&gt;=investitii!$C$7,AJ3&lt;=investitii!$D$7),VLOOKUP($A$2,investitii!$A$13:$D$36,4,FALSE)*SUM(general!$C$18:$C$22)/investitii!$A$7,0)*corectie!$C$20</f>
        <v>0</v>
      </c>
      <c r="AK11" s="42">
        <f>IF(AND(AK3&gt;=investitii!$C$7,AK3&lt;=investitii!$D$7),VLOOKUP($A$2,investitii!$A$13:$D$36,4,FALSE)*SUM(general!$C$18:$C$22)/investitii!$A$7,0)*corectie!$C$20</f>
        <v>0</v>
      </c>
      <c r="AL11" s="42">
        <f>IF(AND(AL3&gt;=investitii!$C$7,AL3&lt;=investitii!$D$7),VLOOKUP($A$2,investitii!$A$13:$D$36,4,FALSE)*SUM(general!$C$18:$C$22)/investitii!$A$7,0)*corectie!$C$20</f>
        <v>0</v>
      </c>
      <c r="AM11" s="42">
        <f>IF(AND(AM3&gt;=investitii!$C$7,AM3&lt;=investitii!$D$7),VLOOKUP($A$2,investitii!$A$13:$D$36,4,FALSE)*SUM(general!$C$18:$C$22)/investitii!$A$7,0)*corectie!$C$20</f>
        <v>0</v>
      </c>
      <c r="AN11" s="42">
        <f>IF(AND(AN3&gt;=investitii!$C$7,AN3&lt;=investitii!$D$7),VLOOKUP($A$2,investitii!$A$13:$D$36,4,FALSE)*SUM(general!$C$18:$C$22)/investitii!$A$7,0)*corectie!$C$20</f>
        <v>0</v>
      </c>
      <c r="AO11" s="42">
        <f>IF(AND(AO3&gt;=investitii!$C$7,AO3&lt;=investitii!$D$7),VLOOKUP($A$2,investitii!$A$13:$D$36,4,FALSE)*SUM(general!$C$18:$C$22)/investitii!$A$7,0)*corectie!$C$20</f>
        <v>0</v>
      </c>
      <c r="AP11" s="42">
        <f>IF(AND(AP3&gt;=investitii!$C$7,AP3&lt;=investitii!$D$7),VLOOKUP($A$2,investitii!$A$13:$D$36,4,FALSE)*SUM(general!$C$18:$C$22)/investitii!$A$7,0)*corectie!$C$20</f>
        <v>0</v>
      </c>
      <c r="AQ11" s="42">
        <f>IF(AND(AQ3&gt;=investitii!$C$7,AQ3&lt;=investitii!$D$7),VLOOKUP($A$2,investitii!$A$13:$D$36,4,FALSE)*SUM(general!$C$18:$C$22)/investitii!$A$7,0)*corectie!$C$20</f>
        <v>0</v>
      </c>
      <c r="AR11" s="42">
        <f>IF(AND(AR3&gt;=investitii!$C$7,AR3&lt;=investitii!$D$7),VLOOKUP($A$2,investitii!$A$13:$D$36,4,FALSE)*SUM(general!$C$18:$C$22)/investitii!$A$7,0)*corectie!$C$20</f>
        <v>0</v>
      </c>
      <c r="AS11" s="42">
        <f>IF(AND(AS3&gt;=investitii!$C$7,AS3&lt;=investitii!$D$7),VLOOKUP($A$2,investitii!$A$13:$D$36,4,FALSE)*SUM(general!$C$18:$C$22)/investitii!$A$7,0)*corectie!$C$20</f>
        <v>0</v>
      </c>
      <c r="AT11" s="42">
        <f>IF(AND(AT3&gt;=investitii!$C$7,AT3&lt;=investitii!$D$7),VLOOKUP($A$2,investitii!$A$13:$D$36,4,FALSE)*SUM(general!$C$18:$C$22)/investitii!$A$7,0)*corectie!$C$20</f>
        <v>0</v>
      </c>
      <c r="AU11" s="42">
        <f>IF(AND(AU3&gt;=investitii!$C$7,AU3&lt;=investitii!$D$7),VLOOKUP($A$2,investitii!$A$13:$D$36,4,FALSE)*SUM(general!$C$18:$C$22)/investitii!$A$7,0)*corectie!$C$20</f>
        <v>0</v>
      </c>
      <c r="AV11" s="42">
        <f>IF(AND(AV3&gt;=investitii!$C$7,AV3&lt;=investitii!$D$7),VLOOKUP($A$2,investitii!$A$13:$D$36,4,FALSE)*SUM(general!$C$18:$C$22)/investitii!$A$7,0)*corectie!$C$20</f>
        <v>0</v>
      </c>
      <c r="AW11" s="42">
        <f>IF(AND(AW3&gt;=investitii!$C$7,AW3&lt;=investitii!$D$7),VLOOKUP($A$2,investitii!$A$13:$D$36,4,FALSE)*SUM(general!$C$18:$C$22)/investitii!$A$7,0)*corectie!$C$20</f>
        <v>0</v>
      </c>
      <c r="AX11" s="42">
        <f>IF(AND(AX3&gt;=investitii!$C$7,AX3&lt;=investitii!$D$7),VLOOKUP($A$2,investitii!$A$13:$D$36,4,FALSE)*SUM(general!$C$18:$C$22)/investitii!$A$7,0)*corectie!$C$20</f>
        <v>0</v>
      </c>
      <c r="AY11" s="42">
        <f>IF(AND(AY3&gt;=investitii!$C$7,AY3&lt;=investitii!$D$7),VLOOKUP($A$2,investitii!$A$13:$D$36,4,FALSE)*SUM(general!$C$18:$C$22)/investitii!$A$7,0)*corectie!$C$20</f>
        <v>0</v>
      </c>
      <c r="AZ11" s="42">
        <f>IF(AND(AZ3&gt;=investitii!$C$7,AZ3&lt;=investitii!$D$7),VLOOKUP($A$2,investitii!$A$13:$D$36,4,FALSE)*SUM(general!$C$18:$C$22)/investitii!$A$7,0)*corectie!$C$20</f>
        <v>0</v>
      </c>
      <c r="BA11" s="42">
        <f>IF(AND(BA3&gt;=investitii!$C$7,BA3&lt;=investitii!$D$7),VLOOKUP($A$2,investitii!$A$13:$D$36,4,FALSE)*SUM(general!$C$18:$C$22)/investitii!$A$7,0)*corectie!$C$20</f>
        <v>0</v>
      </c>
      <c r="BB11" s="42">
        <f>IF(AND(BB3&gt;=investitii!$C$7,BB3&lt;=investitii!$D$7),VLOOKUP($A$2,investitii!$A$13:$D$36,4,FALSE)*SUM(general!$C$18:$C$22)/investitii!$A$7,0)*corectie!$C$20</f>
        <v>0</v>
      </c>
      <c r="BC11" s="42">
        <f>IF(AND(BC3&gt;=investitii!$C$7,BC3&lt;=investitii!$D$7),VLOOKUP($A$2,investitii!$A$13:$D$36,4,FALSE)*SUM(general!$C$18:$C$22)/investitii!$A$7,0)*corectie!$C$20</f>
        <v>0</v>
      </c>
      <c r="BD11" s="42">
        <f>IF(AND(BD3&gt;=investitii!$C$7,BD3&lt;=investitii!$D$7),VLOOKUP($A$2,investitii!$A$13:$D$36,4,FALSE)*SUM(general!$C$18:$C$22)/investitii!$A$7,0)*corectie!$C$20</f>
        <v>0</v>
      </c>
      <c r="BE11" s="42">
        <f>IF(AND(BE3&gt;=investitii!$C$7,BE3&lt;=investitii!$D$7),VLOOKUP($A$2,investitii!$A$13:$D$36,4,FALSE)*SUM(general!$C$18:$C$22)/investitii!$A$7,0)*corectie!$C$20</f>
        <v>0</v>
      </c>
      <c r="BF11" s="42">
        <f>IF(AND(BF3&gt;=investitii!$C$7,BF3&lt;=investitii!$D$7),VLOOKUP($A$2,investitii!$A$13:$D$36,4,FALSE)*SUM(general!$C$18:$C$22)/investitii!$A$7,0)*corectie!$C$20</f>
        <v>0</v>
      </c>
      <c r="BG11" s="42">
        <f>IF(AND(BG3&gt;=investitii!$C$7,BG3&lt;=investitii!$D$7),VLOOKUP($A$2,investitii!$A$13:$D$36,4,FALSE)*SUM(general!$C$18:$C$22)/investitii!$A$7,0)*corectie!$C$20</f>
        <v>0</v>
      </c>
      <c r="BH11" s="42">
        <f>IF(AND(BH3&gt;=investitii!$C$7,BH3&lt;=investitii!$D$7),VLOOKUP($A$2,investitii!$A$13:$D$36,4,FALSE)*SUM(general!$C$18:$C$22)/investitii!$A$7,0)*corectie!$C$20</f>
        <v>0</v>
      </c>
      <c r="BI11" s="42">
        <f>IF(AND(BI3&gt;=investitii!$C$7,BI3&lt;=investitii!$D$7),VLOOKUP($A$2,investitii!$A$13:$D$36,4,FALSE)*SUM(general!$C$18:$C$22)/investitii!$A$7,0)*corectie!$C$20</f>
        <v>0</v>
      </c>
      <c r="BJ11" s="42">
        <f>IF(AND(BJ3&gt;=investitii!$C$7,BJ3&lt;=investitii!$D$7),VLOOKUP($A$2,investitii!$A$13:$D$36,4,FALSE)*SUM(general!$C$18:$C$22)/investitii!$A$7,0)*corectie!$C$20</f>
        <v>0</v>
      </c>
      <c r="BK11" s="42">
        <f>IF(AND(BK3&gt;=investitii!$C$7,BK3&lt;=investitii!$D$7),VLOOKUP($A$2,investitii!$A$13:$D$36,4,FALSE)*SUM(general!$C$18:$C$22)/investitii!$A$7,0)*corectie!$C$20</f>
        <v>0</v>
      </c>
      <c r="BL11" s="42">
        <f>IF(AND(BL3&gt;=investitii!$C$7,BL3&lt;=investitii!$D$7),VLOOKUP($A$2,investitii!$A$13:$D$36,4,FALSE)*SUM(general!$C$18:$C$22)/investitii!$A$7,0)*corectie!$C$20</f>
        <v>0</v>
      </c>
      <c r="BM11" s="42">
        <f>IF(AND(BM3&gt;=investitii!$C$7,BM3&lt;=investitii!$D$7),VLOOKUP($A$2,investitii!$A$13:$D$36,4,FALSE)*SUM(general!$C$18:$C$22)/investitii!$A$7,0)*corectie!$C$20</f>
        <v>0</v>
      </c>
      <c r="BN11" s="42">
        <f>IF(AND(BN3&gt;=investitii!$C$7,BN3&lt;=investitii!$D$7),VLOOKUP($A$2,investitii!$A$13:$D$36,4,FALSE)*SUM(general!$C$18:$C$22)/investitii!$A$7,0)*corectie!$C$20</f>
        <v>0</v>
      </c>
      <c r="BO11" s="42">
        <f>IF(AND(BO3&gt;=investitii!$C$7,BO3&lt;=investitii!$D$7),VLOOKUP($A$2,investitii!$A$13:$D$36,4,FALSE)*SUM(general!$C$18:$C$22)/investitii!$A$7,0)*corectie!$C$20</f>
        <v>0</v>
      </c>
      <c r="BP11" s="42">
        <f>IF(AND(BP3&gt;=investitii!$C$7,BP3&lt;=investitii!$D$7),VLOOKUP($A$2,investitii!$A$13:$D$36,4,FALSE)*SUM(general!$C$18:$C$22)/investitii!$A$7,0)*corectie!$C$20</f>
        <v>0</v>
      </c>
      <c r="BQ11" s="42">
        <f>IF(AND(BQ3&gt;=investitii!$C$7,BQ3&lt;=investitii!$D$7),VLOOKUP($A$2,investitii!$A$13:$D$36,4,FALSE)*SUM(general!$C$18:$C$22)/investitii!$A$7,0)*corectie!$C$20</f>
        <v>0</v>
      </c>
      <c r="BR11" s="42">
        <f>IF(AND(BR3&gt;=investitii!$C$7,BR3&lt;=investitii!$D$7),VLOOKUP($A$2,investitii!$A$13:$D$36,4,FALSE)*SUM(general!$C$18:$C$22)/investitii!$A$7,0)*corectie!$C$20</f>
        <v>0</v>
      </c>
      <c r="BS11" s="42">
        <f>IF(AND(BS3&gt;=investitii!$C$7,BS3&lt;=investitii!$D$7),VLOOKUP($A$2,investitii!$A$13:$D$36,4,FALSE)*SUM(general!$C$18:$C$22)/investitii!$A$7,0)*corectie!$C$20</f>
        <v>0</v>
      </c>
      <c r="BT11" s="42">
        <f>IF(AND(BT3&gt;=investitii!$C$7,BT3&lt;=investitii!$D$7),VLOOKUP($A$2,investitii!$A$13:$D$36,4,FALSE)*SUM(general!$C$18:$C$22)/investitii!$A$7,0)*corectie!$C$20</f>
        <v>0</v>
      </c>
      <c r="BU11" s="42">
        <f>IF(AND(BU3&gt;=investitii!$C$7,BU3&lt;=investitii!$D$7),VLOOKUP($A$2,investitii!$A$13:$D$36,4,FALSE)*SUM(general!$C$18:$C$22)/investitii!$A$7,0)*corectie!$C$20</f>
        <v>0</v>
      </c>
      <c r="BV11" s="42">
        <f>IF(AND(BV3&gt;=investitii!$C$7,BV3&lt;=investitii!$D$7),VLOOKUP($A$2,investitii!$A$13:$D$36,4,FALSE)*SUM(general!$C$18:$C$22)/investitii!$A$7,0)*corectie!$C$20</f>
        <v>0</v>
      </c>
      <c r="BW11" s="42">
        <f>IF(AND(BW3&gt;=investitii!$C$7,BW3&lt;=investitii!$D$7),VLOOKUP($A$2,investitii!$A$13:$D$36,4,FALSE)*SUM(general!$C$18:$C$22)/investitii!$A$7,0)*corectie!$C$20</f>
        <v>0</v>
      </c>
      <c r="BX11" s="42">
        <f>IF(AND(BX3&gt;=investitii!$C$7,BX3&lt;=investitii!$D$7),VLOOKUP($A$2,investitii!$A$13:$D$36,4,FALSE)*SUM(general!$C$18:$C$22)/investitii!$A$7,0)*corectie!$C$20</f>
        <v>0</v>
      </c>
      <c r="BY11" s="42">
        <f>IF(AND(BY3&gt;=investitii!$C$7,BY3&lt;=investitii!$D$7),VLOOKUP($A$2,investitii!$A$13:$D$36,4,FALSE)*SUM(general!$C$18:$C$22)/investitii!$A$7,0)*corectie!$C$20</f>
        <v>0</v>
      </c>
      <c r="BZ11" s="42">
        <f>IF(AND(BZ3&gt;=investitii!$C$7,BZ3&lt;=investitii!$D$7),VLOOKUP($A$2,investitii!$A$13:$D$36,4,FALSE)*SUM(general!$C$18:$C$22)/investitii!$A$7,0)*corectie!$C$20</f>
        <v>0</v>
      </c>
      <c r="CA11" s="42">
        <f>IF(AND(CA3&gt;=investitii!$C$7,CA3&lt;=investitii!$D$7),VLOOKUP($A$2,investitii!$A$13:$D$36,4,FALSE)*SUM(general!$C$18:$C$22)/investitii!$A$7,0)*corectie!$C$20</f>
        <v>0</v>
      </c>
      <c r="CB11" s="42">
        <f>IF(AND(CB3&gt;=investitii!$C$7,CB3&lt;=investitii!$D$7),VLOOKUP($A$2,investitii!$A$13:$D$36,4,FALSE)*SUM(general!$C$18:$C$22)/investitii!$A$7,0)*corectie!$C$20</f>
        <v>0</v>
      </c>
      <c r="CC11" s="42">
        <f>IF(AND(CC3&gt;=investitii!$C$7,CC3&lt;=investitii!$D$7),VLOOKUP($A$2,investitii!$A$13:$D$36,4,FALSE)*SUM(general!$C$18:$C$22)/investitii!$A$7,0)*corectie!$C$20</f>
        <v>0</v>
      </c>
      <c r="CD11" s="42">
        <f>IF(AND(CD3&gt;=investitii!$C$7,CD3&lt;=investitii!$D$7),VLOOKUP($A$2,investitii!$A$13:$D$36,4,FALSE)*SUM(general!$C$18:$C$22)/investitii!$A$7,0)*corectie!$C$20</f>
        <v>0</v>
      </c>
      <c r="CE11" s="42">
        <f>IF(AND(CE3&gt;=investitii!$C$7,CE3&lt;=investitii!$D$7),VLOOKUP($A$2,investitii!$A$13:$D$36,4,FALSE)*SUM(general!$C$18:$C$22)/investitii!$A$7,0)*corectie!$C$20</f>
        <v>0</v>
      </c>
    </row>
    <row r="12" spans="1:83">
      <c r="A12" t="s">
        <v>565</v>
      </c>
      <c r="B12" t="s">
        <v>538</v>
      </c>
      <c r="C12" s="42">
        <f>SUM(C9:C11)</f>
        <v>8820927.8000000007</v>
      </c>
      <c r="D12" s="42">
        <f t="shared" ref="D12:BO12" si="4">SUM(D9:D11)</f>
        <v>8820927.8000000007</v>
      </c>
      <c r="E12" s="42">
        <f t="shared" si="4"/>
        <v>26462783.399999999</v>
      </c>
      <c r="F12" s="42">
        <f t="shared" si="4"/>
        <v>209497035.25</v>
      </c>
      <c r="G12" s="42">
        <f t="shared" si="4"/>
        <v>209497035.25</v>
      </c>
      <c r="H12" s="42">
        <f t="shared" si="4"/>
        <v>209497035.25</v>
      </c>
      <c r="I12" s="42">
        <f t="shared" si="4"/>
        <v>209497035.25</v>
      </c>
      <c r="J12" s="42">
        <f t="shared" si="4"/>
        <v>0</v>
      </c>
      <c r="K12" s="42">
        <f t="shared" si="4"/>
        <v>0</v>
      </c>
      <c r="L12" s="42">
        <f t="shared" si="4"/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42">
        <f t="shared" si="4"/>
        <v>0</v>
      </c>
      <c r="Q12" s="42">
        <f t="shared" si="4"/>
        <v>0</v>
      </c>
      <c r="R12" s="42">
        <f t="shared" si="4"/>
        <v>0</v>
      </c>
      <c r="S12" s="42">
        <f t="shared" si="4"/>
        <v>0</v>
      </c>
      <c r="T12" s="42">
        <f t="shared" si="4"/>
        <v>0</v>
      </c>
      <c r="U12" s="42">
        <f t="shared" si="4"/>
        <v>0</v>
      </c>
      <c r="V12" s="42">
        <f t="shared" si="4"/>
        <v>0</v>
      </c>
      <c r="W12" s="42">
        <f t="shared" si="4"/>
        <v>0</v>
      </c>
      <c r="X12" s="42">
        <f t="shared" si="4"/>
        <v>0</v>
      </c>
      <c r="Y12" s="42">
        <f t="shared" si="4"/>
        <v>0</v>
      </c>
      <c r="Z12" s="42">
        <f t="shared" si="4"/>
        <v>0</v>
      </c>
      <c r="AA12" s="42">
        <f t="shared" si="4"/>
        <v>0</v>
      </c>
      <c r="AB12" s="42">
        <f t="shared" si="4"/>
        <v>0</v>
      </c>
      <c r="AC12" s="42">
        <f t="shared" si="4"/>
        <v>0</v>
      </c>
      <c r="AD12" s="42">
        <f t="shared" si="4"/>
        <v>0</v>
      </c>
      <c r="AE12" s="42">
        <f t="shared" si="4"/>
        <v>0</v>
      </c>
      <c r="AF12" s="42">
        <f t="shared" si="4"/>
        <v>0</v>
      </c>
      <c r="AG12" s="42">
        <f t="shared" si="4"/>
        <v>0</v>
      </c>
      <c r="AH12" s="42">
        <f t="shared" si="4"/>
        <v>0</v>
      </c>
      <c r="AI12" s="42">
        <f t="shared" si="4"/>
        <v>0</v>
      </c>
      <c r="AJ12" s="42">
        <f t="shared" si="4"/>
        <v>0</v>
      </c>
      <c r="AK12" s="42">
        <f t="shared" si="4"/>
        <v>0</v>
      </c>
      <c r="AL12" s="42">
        <f t="shared" si="4"/>
        <v>0</v>
      </c>
      <c r="AM12" s="42">
        <f t="shared" si="4"/>
        <v>0</v>
      </c>
      <c r="AN12" s="42">
        <f t="shared" si="4"/>
        <v>0</v>
      </c>
      <c r="AO12" s="42">
        <f t="shared" si="4"/>
        <v>0</v>
      </c>
      <c r="AP12" s="42">
        <f t="shared" si="4"/>
        <v>0</v>
      </c>
      <c r="AQ12" s="42">
        <f t="shared" si="4"/>
        <v>0</v>
      </c>
      <c r="AR12" s="42">
        <f t="shared" si="4"/>
        <v>0</v>
      </c>
      <c r="AS12" s="42">
        <f t="shared" si="4"/>
        <v>0</v>
      </c>
      <c r="AT12" s="42">
        <f t="shared" si="4"/>
        <v>0</v>
      </c>
      <c r="AU12" s="42">
        <f t="shared" si="4"/>
        <v>0</v>
      </c>
      <c r="AV12" s="42">
        <f t="shared" si="4"/>
        <v>0</v>
      </c>
      <c r="AW12" s="42">
        <f t="shared" si="4"/>
        <v>0</v>
      </c>
      <c r="AX12" s="42">
        <f t="shared" si="4"/>
        <v>0</v>
      </c>
      <c r="AY12" s="42">
        <f t="shared" si="4"/>
        <v>0</v>
      </c>
      <c r="AZ12" s="42">
        <f t="shared" si="4"/>
        <v>0</v>
      </c>
      <c r="BA12" s="42">
        <f t="shared" si="4"/>
        <v>0</v>
      </c>
      <c r="BB12" s="42">
        <f t="shared" si="4"/>
        <v>0</v>
      </c>
      <c r="BC12" s="42">
        <f t="shared" si="4"/>
        <v>0</v>
      </c>
      <c r="BD12" s="42">
        <f t="shared" si="4"/>
        <v>0</v>
      </c>
      <c r="BE12" s="42">
        <f t="shared" si="4"/>
        <v>0</v>
      </c>
      <c r="BF12" s="42">
        <f t="shared" si="4"/>
        <v>0</v>
      </c>
      <c r="BG12" s="42">
        <f t="shared" si="4"/>
        <v>0</v>
      </c>
      <c r="BH12" s="42">
        <f t="shared" si="4"/>
        <v>0</v>
      </c>
      <c r="BI12" s="42">
        <f t="shared" si="4"/>
        <v>0</v>
      </c>
      <c r="BJ12" s="42">
        <f t="shared" si="4"/>
        <v>0</v>
      </c>
      <c r="BK12" s="42">
        <f t="shared" si="4"/>
        <v>0</v>
      </c>
      <c r="BL12" s="42">
        <f t="shared" si="4"/>
        <v>0</v>
      </c>
      <c r="BM12" s="42">
        <f t="shared" si="4"/>
        <v>0</v>
      </c>
      <c r="BN12" s="42">
        <f t="shared" si="4"/>
        <v>0</v>
      </c>
      <c r="BO12" s="42">
        <f t="shared" si="4"/>
        <v>0</v>
      </c>
      <c r="BP12" s="42">
        <f t="shared" ref="BP12:CE12" si="5">SUM(BP9:BP11)</f>
        <v>0</v>
      </c>
      <c r="BQ12" s="42">
        <f t="shared" si="5"/>
        <v>0</v>
      </c>
      <c r="BR12" s="42">
        <f t="shared" si="5"/>
        <v>0</v>
      </c>
      <c r="BS12" s="42">
        <f t="shared" si="5"/>
        <v>0</v>
      </c>
      <c r="BT12" s="42">
        <f t="shared" si="5"/>
        <v>0</v>
      </c>
      <c r="BU12" s="42">
        <f t="shared" si="5"/>
        <v>0</v>
      </c>
      <c r="BV12" s="42">
        <f t="shared" si="5"/>
        <v>0</v>
      </c>
      <c r="BW12" s="42">
        <f t="shared" si="5"/>
        <v>0</v>
      </c>
      <c r="BX12" s="42">
        <f t="shared" si="5"/>
        <v>0</v>
      </c>
      <c r="BY12" s="42">
        <f t="shared" si="5"/>
        <v>0</v>
      </c>
      <c r="BZ12" s="42">
        <f t="shared" si="5"/>
        <v>0</v>
      </c>
      <c r="CA12" s="42">
        <f t="shared" si="5"/>
        <v>0</v>
      </c>
      <c r="CB12" s="42">
        <f t="shared" si="5"/>
        <v>0</v>
      </c>
      <c r="CC12" s="42">
        <f t="shared" si="5"/>
        <v>0</v>
      </c>
      <c r="CD12" s="42">
        <f t="shared" si="5"/>
        <v>0</v>
      </c>
      <c r="CE12" s="42">
        <f t="shared" si="5"/>
        <v>0</v>
      </c>
    </row>
    <row r="13" spans="1:83"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</row>
    <row r="15" spans="1:83">
      <c r="A15" t="s">
        <v>567</v>
      </c>
      <c r="B15" t="s">
        <v>538</v>
      </c>
      <c r="C15" s="42">
        <f>IF(AND(C3&gt;=2025,C6&lt;&gt;0),VLOOKUP(C3,'efecte socio eco 22'!$A$5:$N$30,13,FALSE),0)*corectie!$C$30</f>
        <v>0</v>
      </c>
      <c r="D15" s="42">
        <f>IF(AND(D3&gt;=2025,D6&lt;&gt;0),VLOOKUP(D3,'efecte socio eco 22'!$A$5:$N$30,13,FALSE),0)*corectie!$C$30</f>
        <v>0</v>
      </c>
      <c r="E15" s="42">
        <f>IF(AND(E3&gt;=2025,E6&lt;&gt;0),VLOOKUP(E3,'efecte socio eco 22'!$A$5:$N$30,13,FALSE),0)*corectie!$C$30</f>
        <v>0</v>
      </c>
      <c r="F15" s="42">
        <f>IF(AND(F3&gt;=2025,F6&lt;&gt;0),VLOOKUP(F3,'efecte socio eco 22'!$A$5:$N$30,13,FALSE),0)*corectie!$C$30</f>
        <v>0</v>
      </c>
      <c r="G15" s="42">
        <f>IF(AND(G3&gt;=2025,G6&lt;&gt;0),VLOOKUP(G3,'efecte socio eco 22'!$A$5:$N$30,13,FALSE),0)*corectie!$C$30</f>
        <v>0</v>
      </c>
      <c r="H15" s="42">
        <f>IF(AND(H3&gt;=2025,H6&lt;&gt;0),VLOOKUP(H3,'efecte socio eco 22'!$A$5:$N$30,13,FALSE),0)*corectie!$C$30</f>
        <v>0</v>
      </c>
      <c r="I15" s="42">
        <f>IF(AND(I3&gt;=2025,I6&lt;&gt;0),VLOOKUP(I3,'efecte socio eco 22'!$A$5:$N$30,13,FALSE),0)*corectie!$C$30</f>
        <v>0</v>
      </c>
      <c r="J15" s="42">
        <f>IF(AND(J3&gt;=2025,J6&lt;&gt;0),VLOOKUP(J3,'efecte socio eco 22'!$A$5:$N$30,13,FALSE),0)*corectie!$C$30</f>
        <v>2215333341.5555444</v>
      </c>
      <c r="K15" s="42">
        <f>IF(AND(K3&gt;=2025,K6&lt;&gt;0),VLOOKUP(K3,'efecte socio eco 22'!$A$5:$N$30,13,FALSE),0)*corectie!$C$30</f>
        <v>2221562602.1276035</v>
      </c>
      <c r="L15" s="42">
        <f>IF(AND(L3&gt;=2025,L6&lt;&gt;0),VLOOKUP(L3,'efecte socio eco 22'!$A$5:$N$30,13,FALSE),0)*corectie!$C$30</f>
        <v>2227809378.6583443</v>
      </c>
      <c r="M15" s="42">
        <f>IF(AND(M3&gt;=2025,M6&lt;&gt;0),VLOOKUP(M3,'efecte socio eco 22'!$A$5:$N$30,13,FALSE),0)*corectie!$C$30</f>
        <v>2234073720.4006104</v>
      </c>
      <c r="N15" s="42">
        <f>IF(AND(N3&gt;=2025,N6&lt;&gt;0),VLOOKUP(N3,'efecte socio eco 22'!$A$5:$N$30,13,FALSE),0)*corectie!$C$30</f>
        <v>2241240524.2406206</v>
      </c>
      <c r="O15" s="42">
        <f>IF(AND(O3&gt;=2025,O6&lt;&gt;0),VLOOKUP(O3,'efecte socio eco 22'!$A$5:$N$30,13,FALSE),0)*corectie!$C$30</f>
        <v>2248430318.8516212</v>
      </c>
      <c r="P15" s="42">
        <f>IF(AND(P3&gt;=2025,P6&lt;&gt;0),VLOOKUP(P3,'efecte socio eco 22'!$A$5:$N$30,13,FALSE),0)*corectie!$C$30</f>
        <v>2255643177.986928</v>
      </c>
      <c r="Q15" s="42">
        <f>IF(AND(Q3&gt;=2025,Q6&lt;&gt;0),VLOOKUP(Q3,'efecte socio eco 22'!$A$5:$N$30,13,FALSE),0)*corectie!$C$30</f>
        <v>2262879175.6364551</v>
      </c>
      <c r="R15" s="42">
        <f>IF(AND(R3&gt;=2025,R6&lt;&gt;0),VLOOKUP(R3,'efecte socio eco 22'!$A$5:$N$30,13,FALSE),0)*corectie!$C$30</f>
        <v>2270138386.027472</v>
      </c>
      <c r="S15" s="42">
        <f>IF(AND(S3&gt;=2025,S6&lt;&gt;0),VLOOKUP(S3,'efecte socio eco 22'!$A$5:$N$30,13,FALSE),0)*corectie!$C$30</f>
        <v>2274274434.2804008</v>
      </c>
      <c r="T15" s="42">
        <f>IF(AND(T3&gt;=2025,T6&lt;&gt;0),VLOOKUP(T3,'efecte socio eco 22'!$A$5:$N$30,13,FALSE),0)*corectie!$C$30</f>
        <v>2278418018.151094</v>
      </c>
      <c r="U15" s="42">
        <f>IF(AND(U3&gt;=2025,U6&lt;&gt;0),VLOOKUP(U3,'efecte socio eco 22'!$A$5:$N$30,13,FALSE),0)*corectie!$C$30</f>
        <v>2282569151.3689704</v>
      </c>
      <c r="V15" s="42">
        <f>IF(AND(V3&gt;=2025,V6&lt;&gt;0),VLOOKUP(V3,'efecte socio eco 22'!$A$5:$N$30,13,FALSE),0)*corectie!$C$30</f>
        <v>2286727847.6884618</v>
      </c>
      <c r="W15" s="42">
        <f>IF(AND(W3&gt;=2025,W6&lt;&gt;0),VLOOKUP(W3,'efecte socio eco 22'!$A$5:$N$30,13,FALSE),0)*corectie!$C$30</f>
        <v>2290894120.8890605</v>
      </c>
      <c r="X15" s="42">
        <f>IF(AND(X3&gt;=2025,X6&lt;&gt;0),VLOOKUP(X3,'efecte socio eco 22'!$A$5:$N$30,13,FALSE),0)*corectie!$C$30</f>
        <v>2294071542.2875624</v>
      </c>
      <c r="Y15" s="42">
        <f>IF(AND(Y3&gt;=2025,Y6&lt;&gt;0),VLOOKUP(Y3,'efecte socio eco 22'!$A$5:$N$30,13,FALSE),0)*corectie!$C$30</f>
        <v>2297253370.7019329</v>
      </c>
      <c r="Z15" s="42">
        <f>IF(AND(Z3&gt;=2025,Z6&lt;&gt;0),VLOOKUP(Z3,'efecte socio eco 22'!$A$5:$N$30,13,FALSE),0)*corectie!$C$30</f>
        <v>2300439612.2446089</v>
      </c>
      <c r="AA15" s="42">
        <f>IF(AND(AA3&gt;=2025,AA6&lt;&gt;0),VLOOKUP(AA3,'efecte socio eco 22'!$A$5:$N$30,13,FALSE),0)*corectie!$C$30</f>
        <v>2303630273.0365057</v>
      </c>
      <c r="AB15" s="42">
        <f>IF(AND(AB3&gt;=2025,AB6&lt;&gt;0),VLOOKUP(AB3,'efecte socio eco 22'!$A$5:$N$30,13,FALSE),0)*corectie!$C$30</f>
        <v>2306825359.2070293</v>
      </c>
      <c r="AC15" s="42">
        <f>IF(AND(AC3&gt;=2025,AC6&lt;&gt;0),VLOOKUP(AC3,'efecte socio eco 22'!$A$5:$N$30,13,FALSE),0)*corectie!$C$30</f>
        <v>2309261090.420856</v>
      </c>
      <c r="AD15" s="42">
        <f>IF(AND(AD3&gt;=2025,AD6&lt;&gt;0),VLOOKUP(AD3,'efecte socio eco 22'!$A$5:$N$30,13,FALSE),0)*corectie!$C$30</f>
        <v>2311699393.4750361</v>
      </c>
      <c r="AE15" s="42">
        <f>IF(AND(AE3&gt;=2025,AE6&lt;&gt;0),VLOOKUP(AE3,'efecte socio eco 22'!$A$5:$N$30,13,FALSE),0)*corectie!$C$30</f>
        <v>2314140271.0851245</v>
      </c>
      <c r="AF15" s="42">
        <f>IF(AND(AF3&gt;=2025,AF6&lt;&gt;0),VLOOKUP(AF3,'efecte socio eco 22'!$A$5:$N$30,13,FALSE),0)*corectie!$C$30</f>
        <v>2316583725.9695435</v>
      </c>
      <c r="AG15" s="42">
        <f>IF(AND(AG3&gt;=2025,AG6&lt;&gt;0),VLOOKUP(AG3,'efecte socio eco 22'!$A$5:$N$30,13,FALSE),0)*corectie!$C$30</f>
        <v>0</v>
      </c>
      <c r="AH15" s="42">
        <f>IF(AND(AH3&gt;=2025,AH6&lt;&gt;0),VLOOKUP(AH3,'efecte socio eco 22'!$A$5:$N$30,13,FALSE),0)*corectie!$C$30</f>
        <v>0</v>
      </c>
      <c r="AI15" s="42">
        <f>IF(AND(AI3&gt;=2025,AI6&lt;&gt;0),VLOOKUP(AI3,'efecte socio eco 22'!$A$5:$N$30,13,FALSE),0)*corectie!$C$30</f>
        <v>0</v>
      </c>
      <c r="AJ15" s="42">
        <f>IF(AND(AJ3&gt;=2025,AJ6&lt;&gt;0),VLOOKUP(AJ3,'efecte socio eco 22'!$A$5:$N$30,13,FALSE),0)*corectie!$C$30</f>
        <v>0</v>
      </c>
      <c r="AK15" s="42">
        <f>IF(AND(AK3&gt;=2025,AK6&lt;&gt;0),VLOOKUP(AK3,'efecte socio eco 22'!$A$5:$N$30,13,FALSE),0)*corectie!$C$30</f>
        <v>0</v>
      </c>
      <c r="AL15" s="42">
        <f>IF(AND(AL3&gt;=2025,AL6&lt;&gt;0),VLOOKUP(AL3,'efecte socio eco 22'!$A$5:$N$30,13,FALSE),0)*corectie!$C$30</f>
        <v>0</v>
      </c>
      <c r="AM15" s="42">
        <f>IF(AND(AM3&gt;=2025,AM6&lt;&gt;0),VLOOKUP(AM3,'efecte socio eco 22'!$A$5:$N$30,13,FALSE),0)*corectie!$C$30</f>
        <v>0</v>
      </c>
      <c r="AN15" s="42">
        <f>IF(AND(AN3&gt;=2025,AN6&lt;&gt;0),VLOOKUP(AN3,'efecte socio eco 22'!$A$5:$N$30,13,FALSE),0)*corectie!$C$30</f>
        <v>0</v>
      </c>
      <c r="AO15" s="42">
        <f>IF(AND(AO3&gt;=2025,AO6&lt;&gt;0),VLOOKUP(AO3,'efecte socio eco 22'!$A$5:$N$30,13,FALSE),0)*corectie!$C$30</f>
        <v>0</v>
      </c>
      <c r="AP15" s="42">
        <f>IF(AND(AP3&gt;=2025,AP6&lt;&gt;0),VLOOKUP(AP3,'efecte socio eco 22'!$A$5:$N$30,13,FALSE),0)*corectie!$C$30</f>
        <v>0</v>
      </c>
      <c r="AQ15" s="42">
        <f>IF(AND(AQ3&gt;=2025,AQ6&lt;&gt;0),VLOOKUP(AQ3,'efecte socio eco 22'!$A$5:$N$30,13,FALSE),0)*corectie!$C$30</f>
        <v>0</v>
      </c>
      <c r="AR15" s="42">
        <f>IF(AND(AR3&gt;=2025,AR6&lt;&gt;0),VLOOKUP(AR3,'efecte socio eco 22'!$A$5:$N$30,13,FALSE),0)*corectie!$C$30</f>
        <v>0</v>
      </c>
      <c r="AS15" s="42">
        <f>IF(AND(AS3&gt;=2025,AS6&lt;&gt;0),VLOOKUP(AS3,'efecte socio eco 22'!$A$5:$N$30,13,FALSE),0)*corectie!$C$30</f>
        <v>0</v>
      </c>
      <c r="AT15" s="42">
        <f>IF(AND(AT3&gt;=2025,AT6&lt;&gt;0),VLOOKUP(AT3,'efecte socio eco 22'!$A$5:$N$30,13,FALSE),0)*corectie!$C$30</f>
        <v>0</v>
      </c>
      <c r="AU15" s="42">
        <f>IF(AND(AU3&gt;=2025,AU6&lt;&gt;0),VLOOKUP(AU3,'efecte socio eco 22'!$A$5:$N$30,13,FALSE),0)*corectie!$C$30</f>
        <v>0</v>
      </c>
      <c r="AV15" s="42">
        <f>IF(AND(AV3&gt;=2025,AV6&lt;&gt;0),VLOOKUP(AV3,'efecte socio eco 22'!$A$5:$N$30,13,FALSE),0)*corectie!$C$30</f>
        <v>0</v>
      </c>
      <c r="AW15" s="42">
        <f>IF(AND(AW3&gt;=2025,AW6&lt;&gt;0),VLOOKUP(AW3,'efecte socio eco 22'!$A$5:$N$30,13,FALSE),0)*corectie!$C$30</f>
        <v>0</v>
      </c>
      <c r="AX15" s="42">
        <f>IF(AND(AX3&gt;=2025,AX6&lt;&gt;0),VLOOKUP(AX3,'efecte socio eco 22'!$A$5:$N$30,13,FALSE),0)*corectie!$C$30</f>
        <v>0</v>
      </c>
      <c r="AY15" s="42">
        <f>IF(AND(AY3&gt;=2025,AY6&lt;&gt;0),VLOOKUP(AY3,'efecte socio eco 22'!$A$5:$N$30,13,FALSE),0)*corectie!$C$30</f>
        <v>0</v>
      </c>
      <c r="AZ15" s="42">
        <f>IF(AND(AZ3&gt;=2025,AZ6&lt;&gt;0),VLOOKUP(AZ3,'efecte socio eco 22'!$A$5:$N$30,13,FALSE),0)*corectie!$C$30</f>
        <v>0</v>
      </c>
      <c r="BA15" s="42">
        <f>IF(AND(BA3&gt;=2025,BA6&lt;&gt;0),VLOOKUP(BA3,'efecte socio eco 22'!$A$5:$N$30,13,FALSE),0)*corectie!$C$30</f>
        <v>0</v>
      </c>
      <c r="BB15" s="42">
        <f>IF(AND(BB3&gt;=2025,BB6&lt;&gt;0),VLOOKUP(BB3,'efecte socio eco 22'!$A$5:$N$30,13,FALSE),0)*corectie!$C$30</f>
        <v>0</v>
      </c>
      <c r="BC15" s="42">
        <f>IF(AND(BC3&gt;=2025,BC6&lt;&gt;0),VLOOKUP(BC3,'efecte socio eco 22'!$A$5:$N$30,13,FALSE),0)*corectie!$C$30</f>
        <v>0</v>
      </c>
      <c r="BD15" s="42">
        <f>IF(AND(BD3&gt;=2025,BD6&lt;&gt;0),VLOOKUP(BD3,'efecte socio eco 22'!$A$5:$N$30,13,FALSE),0)*corectie!$C$30</f>
        <v>0</v>
      </c>
      <c r="BE15" s="42">
        <f>IF(AND(BE3&gt;=2025,BE6&lt;&gt;0),VLOOKUP(BE3,'efecte socio eco 22'!$A$5:$N$30,13,FALSE),0)*corectie!$C$30</f>
        <v>0</v>
      </c>
      <c r="BF15" s="42">
        <f>IF(AND(BF3&gt;=2025,BF6&lt;&gt;0),VLOOKUP(BF3,'efecte socio eco 22'!$A$5:$N$30,13,FALSE),0)*corectie!$C$30</f>
        <v>0</v>
      </c>
      <c r="BG15" s="42">
        <f>IF(AND(BG3&gt;=2025,BG6&lt;&gt;0),VLOOKUP(BG3,'efecte socio eco 22'!$A$5:$N$30,13,FALSE),0)*corectie!$C$30</f>
        <v>0</v>
      </c>
      <c r="BH15" s="42">
        <f>IF(AND(BH3&gt;=2025,BH6&lt;&gt;0),VLOOKUP(BH3,'efecte socio eco 22'!$A$5:$N$30,13,FALSE),0)*corectie!$C$30</f>
        <v>0</v>
      </c>
      <c r="BI15" s="42">
        <f>IF(AND(BI3&gt;=2025,BI6&lt;&gt;0),VLOOKUP(BI3,'efecte socio eco 22'!$A$5:$N$30,13,FALSE),0)*corectie!$C$30</f>
        <v>0</v>
      </c>
      <c r="BJ15" s="42">
        <f>IF(AND(BJ3&gt;=2025,BJ6&lt;&gt;0),VLOOKUP(BJ3,'efecte socio eco 22'!$A$5:$N$30,13,FALSE),0)*corectie!$C$30</f>
        <v>0</v>
      </c>
      <c r="BK15" s="42">
        <f>IF(AND(BK3&gt;=2025,BK6&lt;&gt;0),VLOOKUP(BK3,'efecte socio eco 22'!$A$5:$N$30,13,FALSE),0)*corectie!$C$30</f>
        <v>0</v>
      </c>
      <c r="BL15" s="42">
        <f>IF(AND(BL3&gt;=2025,BL6&lt;&gt;0),VLOOKUP(BL3,'efecte socio eco 22'!$A$5:$N$30,13,FALSE),0)*corectie!$C$30</f>
        <v>0</v>
      </c>
      <c r="BM15" s="42">
        <f>IF(AND(BM3&gt;=2025,BM6&lt;&gt;0),VLOOKUP(BM3,'efecte socio eco 22'!$A$5:$N$30,13,FALSE),0)*corectie!$C$30</f>
        <v>0</v>
      </c>
      <c r="BN15" s="42">
        <f>IF(AND(BN3&gt;=2025,BN6&lt;&gt;0),VLOOKUP(BN3,'efecte socio eco 22'!$A$5:$N$30,13,FALSE),0)*corectie!$C$30</f>
        <v>0</v>
      </c>
      <c r="BO15" s="42">
        <f>IF(AND(BO3&gt;=2025,BO6&lt;&gt;0),VLOOKUP(BO3,'efecte socio eco 22'!$A$5:$N$30,13,FALSE),0)*corectie!$C$30</f>
        <v>0</v>
      </c>
      <c r="BP15" s="42">
        <f>IF(AND(BP3&gt;=2025,BP6&lt;&gt;0),VLOOKUP(BP3,'efecte socio eco 22'!$A$5:$N$30,13,FALSE),0)*corectie!$C$30</f>
        <v>0</v>
      </c>
      <c r="BQ15" s="42">
        <f>IF(AND(BQ3&gt;=2025,BQ6&lt;&gt;0),VLOOKUP(BQ3,'efecte socio eco 22'!$A$5:$N$30,13,FALSE),0)*corectie!$C$30</f>
        <v>0</v>
      </c>
      <c r="BR15" s="42">
        <f>IF(AND(BR3&gt;=2025,BR6&lt;&gt;0),VLOOKUP(BR3,'efecte socio eco 22'!$A$5:$N$30,13,FALSE),0)*corectie!$C$30</f>
        <v>0</v>
      </c>
      <c r="BS15" s="42">
        <f>IF(AND(BS3&gt;=2025,BS6&lt;&gt;0),VLOOKUP(BS3,'efecte socio eco 22'!$A$5:$N$30,13,FALSE),0)*corectie!$C$30</f>
        <v>0</v>
      </c>
      <c r="BT15" s="42">
        <f>IF(AND(BT3&gt;=2025,BT6&lt;&gt;0),VLOOKUP(BT3,'efecte socio eco 22'!$A$5:$N$30,13,FALSE),0)*corectie!$C$30</f>
        <v>0</v>
      </c>
      <c r="BU15" s="42">
        <f>IF(AND(BU3&gt;=2025,BU6&lt;&gt;0),VLOOKUP(BU3,'efecte socio eco 22'!$A$5:$N$30,13,FALSE),0)*corectie!$C$30</f>
        <v>0</v>
      </c>
      <c r="BV15" s="42">
        <f>IF(AND(BV3&gt;=2025,BV6&lt;&gt;0),VLOOKUP(BV3,'efecte socio eco 22'!$A$5:$N$30,13,FALSE),0)*corectie!$C$30</f>
        <v>0</v>
      </c>
      <c r="BW15" s="42">
        <f>IF(AND(BW3&gt;=2025,BW6&lt;&gt;0),VLOOKUP(BW3,'efecte socio eco 22'!$A$5:$N$30,13,FALSE),0)*corectie!$C$30</f>
        <v>0</v>
      </c>
      <c r="BX15" s="42">
        <f>IF(AND(BX3&gt;=2025,BX6&lt;&gt;0),VLOOKUP(BX3,'efecte socio eco 22'!$A$5:$N$30,13,FALSE),0)*corectie!$C$30</f>
        <v>0</v>
      </c>
      <c r="BY15" s="42">
        <f>IF(AND(BY3&gt;=2025,BY6&lt;&gt;0),VLOOKUP(BY3,'efecte socio eco 22'!$A$5:$N$30,13,FALSE),0)*corectie!$C$30</f>
        <v>0</v>
      </c>
      <c r="BZ15" s="42">
        <f>IF(AND(BZ3&gt;=2025,BZ6&lt;&gt;0),VLOOKUP(BZ3,'efecte socio eco 22'!$A$5:$N$30,13,FALSE),0)*corectie!$C$30</f>
        <v>0</v>
      </c>
      <c r="CA15" s="42">
        <f>IF(AND(CA3&gt;=2025,CA6&lt;&gt;0),VLOOKUP(CA3,'efecte socio eco 22'!$A$5:$N$30,13,FALSE),0)*corectie!$C$30</f>
        <v>0</v>
      </c>
      <c r="CB15" s="42">
        <f>IF(AND(CB3&gt;=2025,CB6&lt;&gt;0),VLOOKUP(CB3,'efecte socio eco 22'!$A$5:$N$30,13,FALSE),0)*corectie!$C$30</f>
        <v>0</v>
      </c>
      <c r="CC15" s="42">
        <f>IF(AND(CC3&gt;=2025,CC6&lt;&gt;0),VLOOKUP(CC3,'efecte socio eco 22'!$A$5:$N$30,13,FALSE),0)*corectie!$C$30</f>
        <v>0</v>
      </c>
      <c r="CD15" s="42">
        <f>IF(AND(CD3&gt;=2025,CD6&lt;&gt;0),VLOOKUP(CD3,'efecte socio eco 22'!$A$5:$N$30,13,FALSE),0)*corectie!$C$30</f>
        <v>0</v>
      </c>
      <c r="CE15" s="42">
        <f>IF(AND(CE3&gt;=2025,CE6&lt;&gt;0),VLOOKUP(CE3,'efecte socio eco 22'!$A$5:$N$30,13,FALSE),0)*corectie!$C$30</f>
        <v>0</v>
      </c>
    </row>
    <row r="16" spans="1:83">
      <c r="A16" t="s">
        <v>568</v>
      </c>
      <c r="B16" t="s">
        <v>538</v>
      </c>
      <c r="C16" s="42">
        <f>IF(AND(C3&gt;=2025,C6&lt;&gt;0),VLOOKUP(C3,'efecte socio eco fp 2'!$A$5:$N$30,13,FALSE),0)*corectie!$C$30</f>
        <v>0</v>
      </c>
      <c r="D16" s="42">
        <f>IF(AND(D3&gt;=2025,D6&lt;&gt;0),VLOOKUP(D3,'efecte socio eco fp 2'!$A$5:$N$30,13,FALSE),0)*corectie!$C$30</f>
        <v>0</v>
      </c>
      <c r="E16" s="42">
        <f>IF(AND(E3&gt;=2025,E6&lt;&gt;0),VLOOKUP(E3,'efecte socio eco fp 2'!$A$5:$N$30,13,FALSE),0)*corectie!$C$30</f>
        <v>0</v>
      </c>
      <c r="F16" s="42">
        <f>IF(AND(F3&gt;=2025,F6&lt;&gt;0),VLOOKUP(F3,'efecte socio eco fp 2'!$A$5:$N$30,13,FALSE),0)*corectie!$C$30</f>
        <v>0</v>
      </c>
      <c r="G16" s="42">
        <f>IF(AND(G3&gt;=2025,G6&lt;&gt;0),VLOOKUP(G3,'efecte socio eco fp 2'!$A$5:$N$30,13,FALSE),0)*corectie!$C$30</f>
        <v>0</v>
      </c>
      <c r="H16" s="42">
        <f>IF(AND(H3&gt;=2025,H6&lt;&gt;0),VLOOKUP(H3,'efecte socio eco fp 2'!$A$5:$N$30,13,FALSE),0)*corectie!$C$30</f>
        <v>0</v>
      </c>
      <c r="I16" s="42">
        <f>IF(AND(I3&gt;=2025,I6&lt;&gt;0),VLOOKUP(I3,'efecte socio eco fp 2'!$A$5:$N$30,13,FALSE),0)*corectie!$C$30</f>
        <v>0</v>
      </c>
      <c r="J16" s="42">
        <f>IF(AND(J3&gt;=2025,J6&lt;&gt;0),VLOOKUP(J3,'efecte socio eco fp 2'!$A$5:$N$30,13,FALSE),0)*corectie!$C$30</f>
        <v>2212038092.5599923</v>
      </c>
      <c r="K16" s="42">
        <f>IF(AND(K3&gt;=2025,K6&lt;&gt;0),VLOOKUP(K3,'efecte socio eco fp 2'!$A$5:$N$30,13,FALSE),0)*corectie!$C$30</f>
        <v>2220672558.6712799</v>
      </c>
      <c r="L16" s="42">
        <f>IF(AND(L3&gt;=2025,L6&lt;&gt;0),VLOOKUP(L3,'efecte socio eco fp 2'!$A$5:$N$30,13,FALSE),0)*corectie!$C$30</f>
        <v>2229340728.5443959</v>
      </c>
      <c r="M16" s="42">
        <f>IF(AND(M3&gt;=2025,M6&lt;&gt;0),VLOOKUP(M3,'efecte socio eco fp 2'!$A$5:$N$30,13,FALSE),0)*corectie!$C$30</f>
        <v>2238042733.7385526</v>
      </c>
      <c r="N16" s="42">
        <f>IF(AND(N3&gt;=2025,N6&lt;&gt;0),VLOOKUP(N3,'efecte socio eco fp 2'!$A$5:$N$30,13,FALSE),0)*corectie!$C$30</f>
        <v>2243030064.6262527</v>
      </c>
      <c r="O16" s="42">
        <f>IF(AND(O3&gt;=2025,O6&lt;&gt;0),VLOOKUP(O3,'efecte socio eco fp 2'!$A$5:$N$30,13,FALSE),0)*corectie!$C$30</f>
        <v>2248028509.4524889</v>
      </c>
      <c r="P16" s="42">
        <f>IF(AND(P3&gt;=2025,P6&lt;&gt;0),VLOOKUP(P3,'efecte socio eco fp 2'!$A$5:$N$30,13,FALSE),0)*corectie!$C$30</f>
        <v>2253038092.9839411</v>
      </c>
      <c r="Q16" s="42">
        <f>IF(AND(Q3&gt;=2025,Q6&lt;&gt;0),VLOOKUP(Q3,'efecte socio eco fp 2'!$A$5:$N$30,13,FALSE),0)*corectie!$C$30</f>
        <v>2258058840.0424809</v>
      </c>
      <c r="R16" s="42">
        <f>IF(AND(R3&gt;=2025,R6&lt;&gt;0),VLOOKUP(R3,'efecte socio eco fp 2'!$A$5:$N$30,13,FALSE),0)*corectie!$C$30</f>
        <v>2263090775.5052938</v>
      </c>
      <c r="S16" s="42">
        <f>IF(AND(S3&gt;=2025,S6&lt;&gt;0),VLOOKUP(S3,'efecte socio eco fp 2'!$A$5:$N$30,13,FALSE),0)*corectie!$C$30</f>
        <v>2266743328.3707743</v>
      </c>
      <c r="T16" s="42">
        <f>IF(AND(T3&gt;=2025,T6&lt;&gt;0),VLOOKUP(T3,'efecte socio eco fp 2'!$A$5:$N$30,13,FALSE),0)*corectie!$C$30</f>
        <v>2270401776.3344889</v>
      </c>
      <c r="U16" s="42">
        <f>IF(AND(U3&gt;=2025,U6&lt;&gt;0),VLOOKUP(U3,'efecte socio eco fp 2'!$A$5:$N$30,13,FALSE),0)*corectie!$C$30</f>
        <v>2274066128.9109297</v>
      </c>
      <c r="V16" s="42">
        <f>IF(AND(V3&gt;=2025,V6&lt;&gt;0),VLOOKUP(V3,'efecte socio eco fp 2'!$A$5:$N$30,13,FALSE),0)*corectie!$C$30</f>
        <v>2277736395.6299438</v>
      </c>
      <c r="W16" s="42">
        <f>IF(AND(W3&gt;=2025,W6&lt;&gt;0),VLOOKUP(W3,'efecte socio eco fp 2'!$A$5:$N$30,13,FALSE),0)*corectie!$C$30</f>
        <v>2281412586.0367599</v>
      </c>
      <c r="X16" s="42">
        <f>IF(AND(X3&gt;=2025,X6&lt;&gt;0),VLOOKUP(X3,'efecte socio eco fp 2'!$A$5:$N$30,13,FALSE),0)*corectie!$C$30</f>
        <v>2285020860.9966006</v>
      </c>
      <c r="Y16" s="42">
        <f>IF(AND(Y3&gt;=2025,Y6&lt;&gt;0),VLOOKUP(Y3,'efecte socio eco fp 2'!$A$5:$N$30,13,FALSE),0)*corectie!$C$30</f>
        <v>2288634842.7927523</v>
      </c>
      <c r="Z16" s="42">
        <f>IF(AND(Z3&gt;=2025,Z6&lt;&gt;0),VLOOKUP(Z3,'efecte socio eco fp 2'!$A$5:$N$30,13,FALSE),0)*corectie!$C$30</f>
        <v>2292254540.4511285</v>
      </c>
      <c r="AA16" s="42">
        <f>IF(AND(AA3&gt;=2025,AA6&lt;&gt;0),VLOOKUP(AA3,'efecte socio eco fp 2'!$A$5:$N$30,13,FALSE),0)*corectie!$C$30</f>
        <v>2295879963.01192</v>
      </c>
      <c r="AB16" s="42">
        <f>IF(AND(AB3&gt;=2025,AB6&lt;&gt;0),VLOOKUP(AB3,'efecte socio eco fp 2'!$A$5:$N$30,13,FALSE),0)*corectie!$C$30</f>
        <v>2299511119.529614</v>
      </c>
      <c r="AC16" s="42">
        <f>IF(AND(AC3&gt;=2025,AC6&lt;&gt;0),VLOOKUP(AC3,'efecte socio eco fp 2'!$A$5:$N$30,13,FALSE),0)*corectie!$C$30</f>
        <v>2302215579.9508915</v>
      </c>
      <c r="AD16" s="42">
        <f>IF(AND(AD3&gt;=2025,AD6&lt;&gt;0),VLOOKUP(AD3,'efecte socio eco fp 2'!$A$5:$N$30,13,FALSE),0)*corectie!$C$30</f>
        <v>2304923221.0944138</v>
      </c>
      <c r="AE16" s="42">
        <f>IF(AND(AE3&gt;=2025,AE6&lt;&gt;0),VLOOKUP(AE3,'efecte socio eco fp 2'!$A$5:$N$30,13,FALSE),0)*corectie!$C$30</f>
        <v>2307634046.701036</v>
      </c>
      <c r="AF16" s="42">
        <f>IF(AND(AF3&gt;=2025,AF6&lt;&gt;0),VLOOKUP(AF3,'efecte socio eco fp 2'!$A$5:$N$30,13,FALSE),0)*corectie!$C$30</f>
        <v>2310348060.5160127</v>
      </c>
      <c r="AG16" s="42">
        <f>IF(AND(AG3&gt;=2025,AG6&lt;&gt;0),VLOOKUP(AG3,'efecte socio eco fp 2'!$A$5:$N$30,13,FALSE),0)*corectie!$C$30</f>
        <v>0</v>
      </c>
      <c r="AH16" s="42">
        <f>IF(AND(AH3&gt;=2025,AH6&lt;&gt;0),VLOOKUP(AH3,'efecte socio eco fp 2'!$A$5:$N$30,13,FALSE),0)*corectie!$C$30</f>
        <v>0</v>
      </c>
      <c r="AI16" s="42">
        <f>IF(AND(AI3&gt;=2025,AI6&lt;&gt;0),VLOOKUP(AI3,'efecte socio eco fp 2'!$A$5:$N$30,13,FALSE),0)*corectie!$C$30</f>
        <v>0</v>
      </c>
      <c r="AJ16" s="42">
        <f>IF(AND(AJ3&gt;=2025,AJ6&lt;&gt;0),VLOOKUP(AJ3,'efecte socio eco fp 2'!$A$5:$N$30,13,FALSE),0)*corectie!$C$30</f>
        <v>0</v>
      </c>
      <c r="AK16" s="42">
        <f>IF(AND(AK3&gt;=2025,AK6&lt;&gt;0),VLOOKUP(AK3,'efecte socio eco fp 2'!$A$5:$N$30,13,FALSE),0)*corectie!$C$30</f>
        <v>0</v>
      </c>
      <c r="AL16" s="42">
        <f>IF(AND(AL3&gt;=2025,AL6&lt;&gt;0),VLOOKUP(AL3,'efecte socio eco fp 2'!$A$5:$N$30,13,FALSE),0)*corectie!$C$30</f>
        <v>0</v>
      </c>
      <c r="AM16" s="42">
        <f>IF(AND(AM3&gt;=2025,AM6&lt;&gt;0),VLOOKUP(AM3,'efecte socio eco fp 2'!$A$5:$N$30,13,FALSE),0)*corectie!$C$30</f>
        <v>0</v>
      </c>
      <c r="AN16" s="42">
        <f>IF(AND(AN3&gt;=2025,AN6&lt;&gt;0),VLOOKUP(AN3,'efecte socio eco fp 2'!$A$5:$N$30,13,FALSE),0)*corectie!$C$30</f>
        <v>0</v>
      </c>
      <c r="AO16" s="42">
        <f>IF(AND(AO3&gt;=2025,AO6&lt;&gt;0),VLOOKUP(AO3,'efecte socio eco fp 2'!$A$5:$N$30,13,FALSE),0)*corectie!$C$30</f>
        <v>0</v>
      </c>
      <c r="AP16" s="42">
        <f>IF(AND(AP3&gt;=2025,AP6&lt;&gt;0),VLOOKUP(AP3,'efecte socio eco fp 2'!$A$5:$N$30,13,FALSE),0)*corectie!$C$30</f>
        <v>0</v>
      </c>
      <c r="AQ16" s="42">
        <f>IF(AND(AQ3&gt;=2025,AQ6&lt;&gt;0),VLOOKUP(AQ3,'efecte socio eco fp 2'!$A$5:$N$30,13,FALSE),0)*corectie!$C$30</f>
        <v>0</v>
      </c>
      <c r="AR16" s="42">
        <f>IF(AND(AR3&gt;=2025,AR6&lt;&gt;0),VLOOKUP(AR3,'efecte socio eco fp 2'!$A$5:$N$30,13,FALSE),0)*corectie!$C$30</f>
        <v>0</v>
      </c>
      <c r="AS16" s="42">
        <f>IF(AND(AS3&gt;=2025,AS6&lt;&gt;0),VLOOKUP(AS3,'efecte socio eco fp 2'!$A$5:$N$30,13,FALSE),0)*corectie!$C$30</f>
        <v>0</v>
      </c>
      <c r="AT16" s="42">
        <f>IF(AND(AT3&gt;=2025,AT6&lt;&gt;0),VLOOKUP(AT3,'efecte socio eco fp 2'!$A$5:$N$30,13,FALSE),0)*corectie!$C$30</f>
        <v>0</v>
      </c>
      <c r="AU16" s="42">
        <f>IF(AND(AU3&gt;=2025,AU6&lt;&gt;0),VLOOKUP(AU3,'efecte socio eco fp 2'!$A$5:$N$30,13,FALSE),0)*corectie!$C$30</f>
        <v>0</v>
      </c>
      <c r="AV16" s="42">
        <f>IF(AND(AV3&gt;=2025,AV6&lt;&gt;0),VLOOKUP(AV3,'efecte socio eco fp 2'!$A$5:$N$30,13,FALSE),0)*corectie!$C$30</f>
        <v>0</v>
      </c>
      <c r="AW16" s="42">
        <f>IF(AND(AW3&gt;=2025,AW6&lt;&gt;0),VLOOKUP(AW3,'efecte socio eco fp 2'!$A$5:$N$30,13,FALSE),0)*corectie!$C$30</f>
        <v>0</v>
      </c>
      <c r="AX16" s="42">
        <f>IF(AND(AX3&gt;=2025,AX6&lt;&gt;0),VLOOKUP(AX3,'efecte socio eco fp 2'!$A$5:$N$30,13,FALSE),0)*corectie!$C$30</f>
        <v>0</v>
      </c>
      <c r="AY16" s="42">
        <f>IF(AND(AY3&gt;=2025,AY6&lt;&gt;0),VLOOKUP(AY3,'efecte socio eco fp 2'!$A$5:$N$30,13,FALSE),0)*corectie!$C$30</f>
        <v>0</v>
      </c>
      <c r="AZ16" s="42">
        <f>IF(AND(AZ3&gt;=2025,AZ6&lt;&gt;0),VLOOKUP(AZ3,'efecte socio eco fp 2'!$A$5:$N$30,13,FALSE),0)*corectie!$C$30</f>
        <v>0</v>
      </c>
      <c r="BA16" s="42">
        <f>IF(AND(BA3&gt;=2025,BA6&lt;&gt;0),VLOOKUP(BA3,'efecte socio eco fp 2'!$A$5:$N$30,13,FALSE),0)*corectie!$C$30</f>
        <v>0</v>
      </c>
      <c r="BB16" s="42">
        <f>IF(AND(BB3&gt;=2025,BB6&lt;&gt;0),VLOOKUP(BB3,'efecte socio eco fp 2'!$A$5:$N$30,13,FALSE),0)*corectie!$C$30</f>
        <v>0</v>
      </c>
      <c r="BC16" s="42">
        <f>IF(AND(BC3&gt;=2025,BC6&lt;&gt;0),VLOOKUP(BC3,'efecte socio eco fp 2'!$A$5:$N$30,13,FALSE),0)*corectie!$C$30</f>
        <v>0</v>
      </c>
      <c r="BD16" s="42">
        <f>IF(AND(BD3&gt;=2025,BD6&lt;&gt;0),VLOOKUP(BD3,'efecte socio eco fp 2'!$A$5:$N$30,13,FALSE),0)*corectie!$C$30</f>
        <v>0</v>
      </c>
      <c r="BE16" s="42">
        <f>IF(AND(BE3&gt;=2025,BE6&lt;&gt;0),VLOOKUP(BE3,'efecte socio eco fp 2'!$A$5:$N$30,13,FALSE),0)*corectie!$C$30</f>
        <v>0</v>
      </c>
      <c r="BF16" s="42">
        <f>IF(AND(BF3&gt;=2025,BF6&lt;&gt;0),VLOOKUP(BF3,'efecte socio eco fp 2'!$A$5:$N$30,13,FALSE),0)*corectie!$C$30</f>
        <v>0</v>
      </c>
      <c r="BG16" s="42">
        <f>IF(AND(BG3&gt;=2025,BG6&lt;&gt;0),VLOOKUP(BG3,'efecte socio eco fp 2'!$A$5:$N$30,13,FALSE),0)*corectie!$C$30</f>
        <v>0</v>
      </c>
      <c r="BH16" s="42">
        <f>IF(AND(BH3&gt;=2025,BH6&lt;&gt;0),VLOOKUP(BH3,'efecte socio eco fp 2'!$A$5:$N$30,13,FALSE),0)*corectie!$C$30</f>
        <v>0</v>
      </c>
      <c r="BI16" s="42">
        <f>IF(AND(BI3&gt;=2025,BI6&lt;&gt;0),VLOOKUP(BI3,'efecte socio eco fp 2'!$A$5:$N$30,13,FALSE),0)*corectie!$C$30</f>
        <v>0</v>
      </c>
      <c r="BJ16" s="42">
        <f>IF(AND(BJ3&gt;=2025,BJ6&lt;&gt;0),VLOOKUP(BJ3,'efecte socio eco fp 2'!$A$5:$N$30,13,FALSE),0)*corectie!$C$30</f>
        <v>0</v>
      </c>
      <c r="BK16" s="42">
        <f>IF(AND(BK3&gt;=2025,BK6&lt;&gt;0),VLOOKUP(BK3,'efecte socio eco fp 2'!$A$5:$N$30,13,FALSE),0)*corectie!$C$30</f>
        <v>0</v>
      </c>
      <c r="BL16" s="42">
        <f>IF(AND(BL3&gt;=2025,BL6&lt;&gt;0),VLOOKUP(BL3,'efecte socio eco fp 2'!$A$5:$N$30,13,FALSE),0)*corectie!$C$30</f>
        <v>0</v>
      </c>
      <c r="BM16" s="42">
        <f>IF(AND(BM3&gt;=2025,BM6&lt;&gt;0),VLOOKUP(BM3,'efecte socio eco fp 2'!$A$5:$N$30,13,FALSE),0)*corectie!$C$30</f>
        <v>0</v>
      </c>
      <c r="BN16" s="42">
        <f>IF(AND(BN3&gt;=2025,BN6&lt;&gt;0),VLOOKUP(BN3,'efecte socio eco fp 2'!$A$5:$N$30,13,FALSE),0)*corectie!$C$30</f>
        <v>0</v>
      </c>
      <c r="BO16" s="42">
        <f>IF(AND(BO3&gt;=2025,BO6&lt;&gt;0),VLOOKUP(BO3,'efecte socio eco fp 2'!$A$5:$N$30,13,FALSE),0)*corectie!$C$30</f>
        <v>0</v>
      </c>
      <c r="BP16" s="42">
        <f>IF(AND(BP3&gt;=2025,BP6&lt;&gt;0),VLOOKUP(BP3,'efecte socio eco fp 2'!$A$5:$N$30,13,FALSE),0)*corectie!$C$30</f>
        <v>0</v>
      </c>
      <c r="BQ16" s="42">
        <f>IF(AND(BQ3&gt;=2025,BQ6&lt;&gt;0),VLOOKUP(BQ3,'efecte socio eco fp 2'!$A$5:$N$30,13,FALSE),0)*corectie!$C$30</f>
        <v>0</v>
      </c>
      <c r="BR16" s="42">
        <f>IF(AND(BR3&gt;=2025,BR6&lt;&gt;0),VLOOKUP(BR3,'efecte socio eco fp 2'!$A$5:$N$30,13,FALSE),0)*corectie!$C$30</f>
        <v>0</v>
      </c>
      <c r="BS16" s="42">
        <f>IF(AND(BS3&gt;=2025,BS6&lt;&gt;0),VLOOKUP(BS3,'efecte socio eco fp 2'!$A$5:$N$30,13,FALSE),0)*corectie!$C$30</f>
        <v>0</v>
      </c>
      <c r="BT16" s="42">
        <f>IF(AND(BT3&gt;=2025,BT6&lt;&gt;0),VLOOKUP(BT3,'efecte socio eco fp 2'!$A$5:$N$30,13,FALSE),0)*corectie!$C$30</f>
        <v>0</v>
      </c>
      <c r="BU16" s="42">
        <f>IF(AND(BU3&gt;=2025,BU6&lt;&gt;0),VLOOKUP(BU3,'efecte socio eco fp 2'!$A$5:$N$30,13,FALSE),0)*corectie!$C$30</f>
        <v>0</v>
      </c>
      <c r="BV16" s="42">
        <f>IF(AND(BV3&gt;=2025,BV6&lt;&gt;0),VLOOKUP(BV3,'efecte socio eco fp 2'!$A$5:$N$30,13,FALSE),0)*corectie!$C$30</f>
        <v>0</v>
      </c>
      <c r="BW16" s="42">
        <f>IF(AND(BW3&gt;=2025,BW6&lt;&gt;0),VLOOKUP(BW3,'efecte socio eco fp 2'!$A$5:$N$30,13,FALSE),0)*corectie!$C$30</f>
        <v>0</v>
      </c>
      <c r="BX16" s="42">
        <f>IF(AND(BX3&gt;=2025,BX6&lt;&gt;0),VLOOKUP(BX3,'efecte socio eco fp 2'!$A$5:$N$30,13,FALSE),0)*corectie!$C$30</f>
        <v>0</v>
      </c>
      <c r="BY16" s="42">
        <f>IF(AND(BY3&gt;=2025,BY6&lt;&gt;0),VLOOKUP(BY3,'efecte socio eco fp 2'!$A$5:$N$30,13,FALSE),0)*corectie!$C$30</f>
        <v>0</v>
      </c>
      <c r="BZ16" s="42">
        <f>IF(AND(BZ3&gt;=2025,BZ6&lt;&gt;0),VLOOKUP(BZ3,'efecte socio eco fp 2'!$A$5:$N$30,13,FALSE),0)*corectie!$C$30</f>
        <v>0</v>
      </c>
      <c r="CA16" s="42">
        <f>IF(AND(CA3&gt;=2025,CA6&lt;&gt;0),VLOOKUP(CA3,'efecte socio eco fp 2'!$A$5:$N$30,13,FALSE),0)*corectie!$C$30</f>
        <v>0</v>
      </c>
      <c r="CB16" s="42">
        <f>IF(AND(CB3&gt;=2025,CB6&lt;&gt;0),VLOOKUP(CB3,'efecte socio eco fp 2'!$A$5:$N$30,13,FALSE),0)*corectie!$C$30</f>
        <v>0</v>
      </c>
      <c r="CC16" s="42">
        <f>IF(AND(CC3&gt;=2025,CC6&lt;&gt;0),VLOOKUP(CC3,'efecte socio eco fp 2'!$A$5:$N$30,13,FALSE),0)*corectie!$C$30</f>
        <v>0</v>
      </c>
      <c r="CD16" s="42">
        <f>IF(AND(CD3&gt;=2025,CD6&lt;&gt;0),VLOOKUP(CD3,'efecte socio eco fp 2'!$A$5:$N$30,13,FALSE),0)*corectie!$C$30</f>
        <v>0</v>
      </c>
      <c r="CE16" s="42">
        <f>IF(AND(CE3&gt;=2025,CE6&lt;&gt;0),VLOOKUP(CE3,'efecte socio eco fp 2'!$A$5:$N$30,13,FALSE),0)*corectie!$C$30</f>
        <v>0</v>
      </c>
    </row>
    <row r="17" spans="1:83">
      <c r="A17" t="s">
        <v>569</v>
      </c>
      <c r="B17" t="s">
        <v>538</v>
      </c>
      <c r="C17" s="42">
        <f>C15-C16</f>
        <v>0</v>
      </c>
      <c r="D17" s="42">
        <f t="shared" ref="D17:BO17" si="6">D15-D16</f>
        <v>0</v>
      </c>
      <c r="E17" s="42">
        <f t="shared" si="6"/>
        <v>0</v>
      </c>
      <c r="F17" s="42">
        <f t="shared" si="6"/>
        <v>0</v>
      </c>
      <c r="G17" s="42">
        <f t="shared" si="6"/>
        <v>0</v>
      </c>
      <c r="H17" s="42">
        <f t="shared" si="6"/>
        <v>0</v>
      </c>
      <c r="I17" s="42">
        <f t="shared" si="6"/>
        <v>0</v>
      </c>
      <c r="J17" s="42">
        <f t="shared" si="6"/>
        <v>3295248.995552063</v>
      </c>
      <c r="K17" s="42">
        <f t="shared" si="6"/>
        <v>890043.45632362366</v>
      </c>
      <c r="L17" s="42">
        <f t="shared" si="6"/>
        <v>-1531349.8860516548</v>
      </c>
      <c r="M17" s="42">
        <f t="shared" si="6"/>
        <v>-3969013.3379421234</v>
      </c>
      <c r="N17" s="42">
        <f t="shared" si="6"/>
        <v>-1789540.3856320381</v>
      </c>
      <c r="O17" s="42">
        <f t="shared" si="6"/>
        <v>401809.39913225174</v>
      </c>
      <c r="P17" s="42">
        <f t="shared" si="6"/>
        <v>2605085.002986908</v>
      </c>
      <c r="Q17" s="42">
        <f t="shared" si="6"/>
        <v>4820335.5939741135</v>
      </c>
      <c r="R17" s="42">
        <f t="shared" si="6"/>
        <v>7047610.5221781731</v>
      </c>
      <c r="S17" s="42">
        <f t="shared" si="6"/>
        <v>7531105.9096264839</v>
      </c>
      <c r="T17" s="42">
        <f t="shared" si="6"/>
        <v>8016241.8166050911</v>
      </c>
      <c r="U17" s="42">
        <f t="shared" si="6"/>
        <v>8503022.4580407143</v>
      </c>
      <c r="V17" s="42">
        <f t="shared" si="6"/>
        <v>8991452.0585179329</v>
      </c>
      <c r="W17" s="42">
        <f t="shared" si="6"/>
        <v>9481534.8523006439</v>
      </c>
      <c r="X17" s="42">
        <f t="shared" si="6"/>
        <v>9050681.2909617424</v>
      </c>
      <c r="Y17" s="42">
        <f t="shared" si="6"/>
        <v>8618527.9091806412</v>
      </c>
      <c r="Z17" s="42">
        <f t="shared" si="6"/>
        <v>8185071.7934803963</v>
      </c>
      <c r="AA17" s="42">
        <f t="shared" si="6"/>
        <v>7750310.0245857239</v>
      </c>
      <c r="AB17" s="42">
        <f t="shared" si="6"/>
        <v>7314239.6774153709</v>
      </c>
      <c r="AC17" s="42">
        <f t="shared" si="6"/>
        <v>7045510.4699645042</v>
      </c>
      <c r="AD17" s="42">
        <f t="shared" si="6"/>
        <v>6776172.3806223869</v>
      </c>
      <c r="AE17" s="42">
        <f t="shared" si="6"/>
        <v>6506224.3840885162</v>
      </c>
      <c r="AF17" s="42">
        <f t="shared" si="6"/>
        <v>6235665.4535307884</v>
      </c>
      <c r="AG17" s="42">
        <f t="shared" si="6"/>
        <v>0</v>
      </c>
      <c r="AH17" s="42">
        <f t="shared" si="6"/>
        <v>0</v>
      </c>
      <c r="AI17" s="42">
        <f t="shared" si="6"/>
        <v>0</v>
      </c>
      <c r="AJ17" s="42">
        <f t="shared" si="6"/>
        <v>0</v>
      </c>
      <c r="AK17" s="42">
        <f t="shared" si="6"/>
        <v>0</v>
      </c>
      <c r="AL17" s="42">
        <f t="shared" si="6"/>
        <v>0</v>
      </c>
      <c r="AM17" s="42">
        <f t="shared" si="6"/>
        <v>0</v>
      </c>
      <c r="AN17" s="42">
        <f t="shared" si="6"/>
        <v>0</v>
      </c>
      <c r="AO17" s="42">
        <f t="shared" si="6"/>
        <v>0</v>
      </c>
      <c r="AP17" s="42">
        <f t="shared" si="6"/>
        <v>0</v>
      </c>
      <c r="AQ17" s="42">
        <f t="shared" si="6"/>
        <v>0</v>
      </c>
      <c r="AR17" s="42">
        <f t="shared" si="6"/>
        <v>0</v>
      </c>
      <c r="AS17" s="42">
        <f t="shared" si="6"/>
        <v>0</v>
      </c>
      <c r="AT17" s="42">
        <f t="shared" si="6"/>
        <v>0</v>
      </c>
      <c r="AU17" s="42">
        <f t="shared" si="6"/>
        <v>0</v>
      </c>
      <c r="AV17" s="42">
        <f t="shared" si="6"/>
        <v>0</v>
      </c>
      <c r="AW17" s="42">
        <f t="shared" si="6"/>
        <v>0</v>
      </c>
      <c r="AX17" s="42">
        <f t="shared" si="6"/>
        <v>0</v>
      </c>
      <c r="AY17" s="42">
        <f t="shared" si="6"/>
        <v>0</v>
      </c>
      <c r="AZ17" s="42">
        <f t="shared" si="6"/>
        <v>0</v>
      </c>
      <c r="BA17" s="42">
        <f t="shared" si="6"/>
        <v>0</v>
      </c>
      <c r="BB17" s="42">
        <f t="shared" si="6"/>
        <v>0</v>
      </c>
      <c r="BC17" s="42">
        <f t="shared" si="6"/>
        <v>0</v>
      </c>
      <c r="BD17" s="42">
        <f t="shared" si="6"/>
        <v>0</v>
      </c>
      <c r="BE17" s="42">
        <f t="shared" si="6"/>
        <v>0</v>
      </c>
      <c r="BF17" s="42">
        <f t="shared" si="6"/>
        <v>0</v>
      </c>
      <c r="BG17" s="42">
        <f t="shared" si="6"/>
        <v>0</v>
      </c>
      <c r="BH17" s="42">
        <f t="shared" si="6"/>
        <v>0</v>
      </c>
      <c r="BI17" s="42">
        <f t="shared" si="6"/>
        <v>0</v>
      </c>
      <c r="BJ17" s="42">
        <f t="shared" si="6"/>
        <v>0</v>
      </c>
      <c r="BK17" s="42">
        <f t="shared" si="6"/>
        <v>0</v>
      </c>
      <c r="BL17" s="42">
        <f t="shared" si="6"/>
        <v>0</v>
      </c>
      <c r="BM17" s="42">
        <f t="shared" si="6"/>
        <v>0</v>
      </c>
      <c r="BN17" s="42">
        <f t="shared" si="6"/>
        <v>0</v>
      </c>
      <c r="BO17" s="42">
        <f t="shared" si="6"/>
        <v>0</v>
      </c>
      <c r="BP17" s="42">
        <f t="shared" ref="BP17:CE17" si="7">BP15-BP16</f>
        <v>0</v>
      </c>
      <c r="BQ17" s="42">
        <f t="shared" si="7"/>
        <v>0</v>
      </c>
      <c r="BR17" s="42">
        <f t="shared" si="7"/>
        <v>0</v>
      </c>
      <c r="BS17" s="42">
        <f t="shared" si="7"/>
        <v>0</v>
      </c>
      <c r="BT17" s="42">
        <f t="shared" si="7"/>
        <v>0</v>
      </c>
      <c r="BU17" s="42">
        <f t="shared" si="7"/>
        <v>0</v>
      </c>
      <c r="BV17" s="42">
        <f t="shared" si="7"/>
        <v>0</v>
      </c>
      <c r="BW17" s="42">
        <f t="shared" si="7"/>
        <v>0</v>
      </c>
      <c r="BX17" s="42">
        <f t="shared" si="7"/>
        <v>0</v>
      </c>
      <c r="BY17" s="42">
        <f t="shared" si="7"/>
        <v>0</v>
      </c>
      <c r="BZ17" s="42">
        <f t="shared" si="7"/>
        <v>0</v>
      </c>
      <c r="CA17" s="42">
        <f t="shared" si="7"/>
        <v>0</v>
      </c>
      <c r="CB17" s="42">
        <f t="shared" si="7"/>
        <v>0</v>
      </c>
      <c r="CC17" s="42">
        <f t="shared" si="7"/>
        <v>0</v>
      </c>
      <c r="CD17" s="42">
        <f t="shared" si="7"/>
        <v>0</v>
      </c>
      <c r="CE17" s="42">
        <f t="shared" si="7"/>
        <v>0</v>
      </c>
    </row>
    <row r="18" spans="1:83"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</row>
    <row r="19" spans="1:83">
      <c r="A19" t="s">
        <v>571</v>
      </c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194"/>
      <c r="AE19" s="42"/>
      <c r="AF19" s="42"/>
      <c r="AG19" s="42"/>
    </row>
    <row r="20" spans="1:83">
      <c r="A20" t="s">
        <v>490</v>
      </c>
      <c r="B20" t="s">
        <v>538</v>
      </c>
      <c r="C20" s="42">
        <f>IF(AND(C$3&gt;=2025,C$6&lt;&gt;0),VLOOKUP(C$3,'efecte socio eco fp 2'!$A$5:$N$30,3,FALSE),0)</f>
        <v>0</v>
      </c>
      <c r="D20" s="42">
        <f>IF(AND(D$3&gt;=2025,D$6&lt;&gt;0),VLOOKUP(D$3,'efecte socio eco fp 2'!$A$5:$N$30,3,FALSE),0)</f>
        <v>0</v>
      </c>
      <c r="E20" s="42">
        <f>IF(AND(E$3&gt;=2025,E$6&lt;&gt;0),VLOOKUP(E$3,'efecte socio eco fp 2'!$A$5:$N$30,3,FALSE),0)</f>
        <v>0</v>
      </c>
      <c r="F20" s="42">
        <f>IF(AND(F$3&gt;=2025,F$6&lt;&gt;0),VLOOKUP(F$3,'efecte socio eco fp 2'!$A$5:$N$30,3,FALSE),0)</f>
        <v>0</v>
      </c>
      <c r="G20" s="42">
        <f>IF(AND(G$3&gt;=2025,G$6&lt;&gt;0),VLOOKUP(G$3,'efecte socio eco fp 2'!$A$5:$N$30,3,FALSE),0)</f>
        <v>0</v>
      </c>
      <c r="H20" s="42">
        <f>IF(AND(H$3&gt;=2025,H$6&lt;&gt;0),VLOOKUP(H$3,'efecte socio eco fp 2'!$A$5:$N$30,3,FALSE),0)</f>
        <v>0</v>
      </c>
      <c r="I20" s="42">
        <f>IF(AND(I$3&gt;=2025,I$6&lt;&gt;0),VLOOKUP(I$3,'efecte socio eco fp 2'!$A$5:$N$30,3,FALSE),0)</f>
        <v>0</v>
      </c>
      <c r="J20" s="42">
        <f>IF(AND(J$3&gt;=2025,J$6&lt;&gt;0),VLOOKUP(J$3,'efecte socio eco fp 2'!$A$5:$N$30,3,FALSE),0)</f>
        <v>13504824821.988075</v>
      </c>
      <c r="K20" s="42">
        <f>IF(AND(K$3&gt;=2025,K$6&lt;&gt;0),VLOOKUP(K$3,'efecte socio eco fp 2'!$A$5:$N$30,3,FALSE),0)</f>
        <v>14099147080.529854</v>
      </c>
      <c r="L20" s="42">
        <f>IF(AND(L$3&gt;=2025,L$6&lt;&gt;0),VLOOKUP(L$3,'efecte socio eco fp 2'!$A$5:$N$30,3,FALSE),0)</f>
        <v>14719624357.863369</v>
      </c>
      <c r="M20" s="42">
        <f>IF(AND(M$3&gt;=2025,M$6&lt;&gt;0),VLOOKUP(M$3,'efecte socio eco fp 2'!$A$5:$N$30,3,FALSE),0)</f>
        <v>15367407687.789162</v>
      </c>
      <c r="N20" s="42">
        <f>IF(AND(N$3&gt;=2025,N$6&lt;&gt;0),VLOOKUP(N$3,'efecte socio eco fp 2'!$A$5:$N$30,3,FALSE),0)</f>
        <v>15840602690.762165</v>
      </c>
      <c r="O20" s="42">
        <f>IF(AND(O$3&gt;=2025,O$6&lt;&gt;0),VLOOKUP(O$3,'efecte socio eco fp 2'!$A$5:$N$30,3,FALSE),0)</f>
        <v>16328368369.244514</v>
      </c>
      <c r="P20" s="42">
        <f>IF(AND(P$3&gt;=2025,P$6&lt;&gt;0),VLOOKUP(P$3,'efecte socio eco fp 2'!$A$5:$N$30,3,FALSE),0)</f>
        <v>16831153385.169378</v>
      </c>
      <c r="Q20" s="42">
        <f>IF(AND(Q$3&gt;=2025,Q$6&lt;&gt;0),VLOOKUP(Q$3,'efecte socio eco fp 2'!$A$5:$N$30,3,FALSE),0)</f>
        <v>17349420215.720295</v>
      </c>
      <c r="R20" s="42">
        <f>IF(AND(R$3&gt;=2025,R$6&lt;&gt;0),VLOOKUP(R$3,'efecte socio eco fp 2'!$A$5:$N$30,3,FALSE),0)</f>
        <v>17883645578.731968</v>
      </c>
      <c r="S20" s="42">
        <f>IF(AND(S$3&gt;=2025,S$6&lt;&gt;0),VLOOKUP(S$3,'efecte socio eco fp 2'!$A$5:$N$30,3,FALSE),0)</f>
        <v>18422909341.794704</v>
      </c>
      <c r="T20" s="42">
        <f>IF(AND(T$3&gt;=2025,T$6&lt;&gt;0),VLOOKUP(T$3,'efecte socio eco fp 2'!$A$5:$N$30,3,FALSE),0)</f>
        <v>18978434073.845688</v>
      </c>
      <c r="U20" s="42">
        <f>IF(AND(U$3&gt;=2025,U$6&lt;&gt;0),VLOOKUP(U$3,'efecte socio eco fp 2'!$A$5:$N$30,3,FALSE),0)</f>
        <v>19550710108.429558</v>
      </c>
      <c r="V20" s="42">
        <f>IF(AND(V$3&gt;=2025,V$6&lt;&gt;0),VLOOKUP(V$3,'efecte socio eco fp 2'!$A$5:$N$30,3,FALSE),0)</f>
        <v>20140242564.617271</v>
      </c>
      <c r="W20" s="42">
        <f>IF(AND(W$3&gt;=2025,W$6&lt;&gt;0),VLOOKUP(W$3,'efecte socio eco fp 2'!$A$5:$N$30,3,FALSE),0)</f>
        <v>20747551792.849133</v>
      </c>
      <c r="X20" s="42">
        <f>IF(AND(X$3&gt;=2025,X$6&lt;&gt;0),VLOOKUP(X$3,'efecte socio eco fp 2'!$A$5:$N$30,3,FALSE),0)</f>
        <v>21297129586.532799</v>
      </c>
      <c r="Y20" s="42">
        <f>IF(AND(Y$3&gt;=2025,Y$6&lt;&gt;0),VLOOKUP(Y$3,'efecte socio eco fp 2'!$A$5:$N$30,3,FALSE),0)</f>
        <v>21861265037.636765</v>
      </c>
      <c r="Z20" s="42">
        <f>IF(AND(Z$3&gt;=2025,Z$6&lt;&gt;0),VLOOKUP(Z$3,'efecte socio eco fp 2'!$A$5:$N$30,3,FALSE),0)</f>
        <v>22440343761.067604</v>
      </c>
      <c r="AA20" s="42">
        <f>IF(AND(AA$3&gt;=2025,AA$6&lt;&gt;0),VLOOKUP(AA$3,'efecte socio eco fp 2'!$A$5:$N$30,3,FALSE),0)</f>
        <v>23034761586.208843</v>
      </c>
      <c r="AB20" s="42">
        <f>IF(AND(AB$3&gt;=2025,AB$6&lt;&gt;0),VLOOKUP(AB$3,'efecte socio eco fp 2'!$A$5:$N$30,3,FALSE),0)</f>
        <v>23644924827.490223</v>
      </c>
      <c r="AC20" s="42">
        <f>IF(AND(AC$3&gt;=2025,AC$6&lt;&gt;0),VLOOKUP(AC$3,'efecte socio eco fp 2'!$A$5:$N$30,3,FALSE),0)</f>
        <v>24255526911.81617</v>
      </c>
      <c r="AD20" s="42">
        <f>IF(AND(AD$3&gt;=2025,AD$6&lt;&gt;0),VLOOKUP(AD$3,'efecte socio eco fp 2'!$A$5:$N$30,3,FALSE),0)</f>
        <v>24881897069.337669</v>
      </c>
      <c r="AE20" s="42">
        <f>IF(AND(AE$3&gt;=2025,AE$6&lt;&gt;0),VLOOKUP(AE$3,'efecte socio eco fp 2'!$A$5:$N$30,3,FALSE),0)</f>
        <v>25524442491.806408</v>
      </c>
      <c r="AF20" s="42">
        <f>IF(AND(AF$3&gt;=2025,AF$6&lt;&gt;0),VLOOKUP(AF$3,'efecte socio eco fp 2'!$A$5:$N$30,3,FALSE),0)</f>
        <v>26183580886.217159</v>
      </c>
      <c r="AG20" s="42">
        <f>IF(AND(AG$3&gt;=2025,AG$6&lt;&gt;0),VLOOKUP(AG$3,'efecte socio eco fp 2'!$A$5:$N$30,3,FALSE),0)</f>
        <v>0</v>
      </c>
      <c r="AH20" s="42">
        <f>IF(AND(AH$3&gt;=2025,AH$6&lt;&gt;0),VLOOKUP(AH$3,'efecte socio eco fp 2'!$A$5:$N$30,3,FALSE),0)</f>
        <v>0</v>
      </c>
      <c r="AI20" s="42">
        <f>IF(AND(AI$3&gt;=2025,AI$6&lt;&gt;0),VLOOKUP(AI$3,'efecte socio eco fp 2'!$A$5:$N$30,3,FALSE),0)</f>
        <v>0</v>
      </c>
      <c r="AJ20" s="42">
        <f>IF(AND(AJ$3&gt;=2025,AJ$6&lt;&gt;0),VLOOKUP(AJ$3,'efecte socio eco fp 2'!$A$5:$N$30,3,FALSE),0)</f>
        <v>0</v>
      </c>
      <c r="AK20" s="42">
        <f>IF(AND(AK$3&gt;=2025,AK$6&lt;&gt;0),VLOOKUP(AK$3,'efecte socio eco fp 2'!$A$5:$N$30,3,FALSE),0)</f>
        <v>0</v>
      </c>
      <c r="AL20" s="42">
        <f>IF(AND(AL$3&gt;=2025,AL$6&lt;&gt;0),VLOOKUP(AL$3,'efecte socio eco fp 2'!$A$5:$N$30,3,FALSE),0)</f>
        <v>0</v>
      </c>
      <c r="AM20" s="42">
        <f>IF(AND(AM$3&gt;=2025,AM$6&lt;&gt;0),VLOOKUP(AM$3,'efecte socio eco fp 2'!$A$5:$N$30,3,FALSE),0)</f>
        <v>0</v>
      </c>
      <c r="AN20" s="42">
        <f>IF(AND(AN$3&gt;=2025,AN$6&lt;&gt;0),VLOOKUP(AN$3,'efecte socio eco fp 2'!$A$5:$N$30,3,FALSE),0)</f>
        <v>0</v>
      </c>
      <c r="AO20" s="42">
        <f>IF(AND(AO$3&gt;=2025,AO$6&lt;&gt;0),VLOOKUP(AO$3,'efecte socio eco fp 2'!$A$5:$N$30,3,FALSE),0)</f>
        <v>0</v>
      </c>
      <c r="AP20" s="42">
        <f>IF(AND(AP$3&gt;=2025,AP$6&lt;&gt;0),VLOOKUP(AP$3,'efecte socio eco fp 2'!$A$5:$N$30,3,FALSE),0)</f>
        <v>0</v>
      </c>
      <c r="AQ20" s="42">
        <f>IF(AND(AQ$3&gt;=2025,AQ$6&lt;&gt;0),VLOOKUP(AQ$3,'efecte socio eco fp 2'!$A$5:$N$30,3,FALSE),0)</f>
        <v>0</v>
      </c>
      <c r="AR20" s="42">
        <f>IF(AND(AR$3&gt;=2025,AR$6&lt;&gt;0),VLOOKUP(AR$3,'efecte socio eco fp 2'!$A$5:$N$30,3,FALSE),0)</f>
        <v>0</v>
      </c>
      <c r="AS20" s="42">
        <f>IF(AND(AS$3&gt;=2025,AS$6&lt;&gt;0),VLOOKUP(AS$3,'efecte socio eco fp 2'!$A$5:$N$30,3,FALSE),0)</f>
        <v>0</v>
      </c>
      <c r="AT20" s="42">
        <f>IF(AND(AT$3&gt;=2025,AT$6&lt;&gt;0),VLOOKUP(AT$3,'efecte socio eco fp 2'!$A$5:$N$30,3,FALSE),0)</f>
        <v>0</v>
      </c>
      <c r="AU20" s="42">
        <f>IF(AND(AU$3&gt;=2025,AU$6&lt;&gt;0),VLOOKUP(AU$3,'efecte socio eco fp 2'!$A$5:$N$30,3,FALSE),0)</f>
        <v>0</v>
      </c>
      <c r="AV20" s="42">
        <f>IF(AND(AV$3&gt;=2025,AV$6&lt;&gt;0),VLOOKUP(AV$3,'efecte socio eco fp 2'!$A$5:$N$30,3,FALSE),0)</f>
        <v>0</v>
      </c>
      <c r="AW20" s="42">
        <f>IF(AND(AW$3&gt;=2025,AW$6&lt;&gt;0),VLOOKUP(AW$3,'efecte socio eco fp 2'!$A$5:$N$30,3,FALSE),0)</f>
        <v>0</v>
      </c>
      <c r="AX20" s="42">
        <f>IF(AND(AX$3&gt;=2025,AX$6&lt;&gt;0),VLOOKUP(AX$3,'efecte socio eco fp 2'!$A$5:$N$30,3,FALSE),0)</f>
        <v>0</v>
      </c>
      <c r="AY20" s="42">
        <f>IF(AND(AY$3&gt;=2025,AY$6&lt;&gt;0),VLOOKUP(AY$3,'efecte socio eco fp 2'!$A$5:$N$30,3,FALSE),0)</f>
        <v>0</v>
      </c>
      <c r="AZ20" s="42">
        <f>IF(AND(AZ$3&gt;=2025,AZ$6&lt;&gt;0),VLOOKUP(AZ$3,'efecte socio eco fp 2'!$A$5:$N$30,3,FALSE),0)</f>
        <v>0</v>
      </c>
      <c r="BA20" s="42">
        <f>IF(AND(BA$3&gt;=2025,BA$6&lt;&gt;0),VLOOKUP(BA$3,'efecte socio eco fp 2'!$A$5:$N$30,3,FALSE),0)</f>
        <v>0</v>
      </c>
      <c r="BB20" s="42">
        <f>IF(AND(BB$3&gt;=2025,BB$6&lt;&gt;0),VLOOKUP(BB$3,'efecte socio eco fp 2'!$A$5:$N$30,3,FALSE),0)</f>
        <v>0</v>
      </c>
      <c r="BC20" s="42">
        <f>IF(AND(BC$3&gt;=2025,BC$6&lt;&gt;0),VLOOKUP(BC$3,'efecte socio eco fp 2'!$A$5:$N$30,3,FALSE),0)</f>
        <v>0</v>
      </c>
      <c r="BD20" s="42">
        <f>IF(AND(BD$3&gt;=2025,BD$6&lt;&gt;0),VLOOKUP(BD$3,'efecte socio eco fp 2'!$A$5:$N$30,3,FALSE),0)</f>
        <v>0</v>
      </c>
      <c r="BE20" s="42">
        <f>IF(AND(BE$3&gt;=2025,BE$6&lt;&gt;0),VLOOKUP(BE$3,'efecte socio eco fp 2'!$A$5:$N$30,3,FALSE),0)</f>
        <v>0</v>
      </c>
      <c r="BF20" s="42">
        <f>IF(AND(BF$3&gt;=2025,BF$6&lt;&gt;0),VLOOKUP(BF$3,'efecte socio eco fp 2'!$A$5:$N$30,3,FALSE),0)</f>
        <v>0</v>
      </c>
      <c r="BG20" s="42">
        <f>IF(AND(BG$3&gt;=2025,BG$6&lt;&gt;0),VLOOKUP(BG$3,'efecte socio eco fp 2'!$A$5:$N$30,3,FALSE),0)</f>
        <v>0</v>
      </c>
      <c r="BH20" s="42">
        <f>IF(AND(BH$3&gt;=2025,BH$6&lt;&gt;0),VLOOKUP(BH$3,'efecte socio eco fp 2'!$A$5:$N$30,3,FALSE),0)</f>
        <v>0</v>
      </c>
      <c r="BI20" s="42">
        <f>IF(AND(BI$3&gt;=2025,BI$6&lt;&gt;0),VLOOKUP(BI$3,'efecte socio eco fp 2'!$A$5:$N$30,3,FALSE),0)</f>
        <v>0</v>
      </c>
      <c r="BJ20" s="42">
        <f>IF(AND(BJ$3&gt;=2025,BJ$6&lt;&gt;0),VLOOKUP(BJ$3,'efecte socio eco fp 2'!$A$5:$N$30,3,FALSE),0)</f>
        <v>0</v>
      </c>
      <c r="BK20" s="42">
        <f>IF(AND(BK$3&gt;=2025,BK$6&lt;&gt;0),VLOOKUP(BK$3,'efecte socio eco fp 2'!$A$5:$N$30,3,FALSE),0)</f>
        <v>0</v>
      </c>
      <c r="BL20" s="42">
        <f>IF(AND(BL$3&gt;=2025,BL$6&lt;&gt;0),VLOOKUP(BL$3,'efecte socio eco fp 2'!$A$5:$N$30,3,FALSE),0)</f>
        <v>0</v>
      </c>
      <c r="BM20" s="42">
        <f>IF(AND(BM$3&gt;=2025,BM$6&lt;&gt;0),VLOOKUP(BM$3,'efecte socio eco fp 2'!$A$5:$N$30,3,FALSE),0)</f>
        <v>0</v>
      </c>
      <c r="BN20" s="42">
        <f>IF(AND(BN$3&gt;=2025,BN$6&lt;&gt;0),VLOOKUP(BN$3,'efecte socio eco fp 2'!$A$5:$N$30,3,FALSE),0)</f>
        <v>0</v>
      </c>
      <c r="BO20" s="42">
        <f>IF(AND(BO$3&gt;=2025,BO$6&lt;&gt;0),VLOOKUP(BO$3,'efecte socio eco fp 2'!$A$5:$N$30,3,FALSE),0)</f>
        <v>0</v>
      </c>
      <c r="BP20" s="42">
        <f>IF(AND(BP$3&gt;=2025,BP$6&lt;&gt;0),VLOOKUP(BP$3,'efecte socio eco fp 2'!$A$5:$N$30,3,FALSE),0)</f>
        <v>0</v>
      </c>
      <c r="BQ20" s="42">
        <f>IF(AND(BQ$3&gt;=2025,BQ$6&lt;&gt;0),VLOOKUP(BQ$3,'efecte socio eco fp 2'!$A$5:$N$30,3,FALSE),0)</f>
        <v>0</v>
      </c>
      <c r="BR20" s="42">
        <f>IF(AND(BR$3&gt;=2025,BR$6&lt;&gt;0),VLOOKUP(BR$3,'efecte socio eco fp 2'!$A$5:$N$30,3,FALSE),0)</f>
        <v>0</v>
      </c>
      <c r="BS20" s="42">
        <f>IF(AND(BS$3&gt;=2025,BS$6&lt;&gt;0),VLOOKUP(BS$3,'efecte socio eco fp 2'!$A$5:$N$30,3,FALSE),0)</f>
        <v>0</v>
      </c>
      <c r="BT20" s="42">
        <f>IF(AND(BT$3&gt;=2025,BT$6&lt;&gt;0),VLOOKUP(BT$3,'efecte socio eco fp 2'!$A$5:$N$30,3,FALSE),0)</f>
        <v>0</v>
      </c>
      <c r="BU20" s="42">
        <f>IF(AND(BU$3&gt;=2025,BU$6&lt;&gt;0),VLOOKUP(BU$3,'efecte socio eco fp 2'!$A$5:$N$30,3,FALSE),0)</f>
        <v>0</v>
      </c>
      <c r="BV20" s="42">
        <f>IF(AND(BV$3&gt;=2025,BV$6&lt;&gt;0),VLOOKUP(BV$3,'efecte socio eco fp 2'!$A$5:$N$30,3,FALSE),0)</f>
        <v>0</v>
      </c>
      <c r="BW20" s="42">
        <f>IF(AND(BW$3&gt;=2025,BW$6&lt;&gt;0),VLOOKUP(BW$3,'efecte socio eco fp 2'!$A$5:$N$30,3,FALSE),0)</f>
        <v>0</v>
      </c>
      <c r="BX20" s="42">
        <f>IF(AND(BX$3&gt;=2025,BX$6&lt;&gt;0),VLOOKUP(BX$3,'efecte socio eco fp 2'!$A$5:$N$30,3,FALSE),0)</f>
        <v>0</v>
      </c>
      <c r="BY20" s="42">
        <f>IF(AND(BY$3&gt;=2025,BY$6&lt;&gt;0),VLOOKUP(BY$3,'efecte socio eco fp 2'!$A$5:$N$30,3,FALSE),0)</f>
        <v>0</v>
      </c>
      <c r="BZ20" s="42">
        <f>IF(AND(BZ$3&gt;=2025,BZ$6&lt;&gt;0),VLOOKUP(BZ$3,'efecte socio eco fp 2'!$A$5:$N$30,3,FALSE),0)</f>
        <v>0</v>
      </c>
      <c r="CA20" s="42">
        <f>IF(AND(CA$3&gt;=2025,CA$6&lt;&gt;0),VLOOKUP(CA$3,'efecte socio eco fp 2'!$A$5:$N$30,3,FALSE),0)</f>
        <v>0</v>
      </c>
      <c r="CB20" s="42">
        <f>IF(AND(CB$3&gt;=2025,CB$6&lt;&gt;0),VLOOKUP(CB$3,'efecte socio eco fp 2'!$A$5:$N$30,3,FALSE),0)</f>
        <v>0</v>
      </c>
      <c r="CC20" s="42">
        <f>IF(AND(CC$3&gt;=2025,CC$6&lt;&gt;0),VLOOKUP(CC$3,'efecte socio eco fp 2'!$A$5:$N$30,3,FALSE),0)</f>
        <v>0</v>
      </c>
      <c r="CD20" s="42">
        <f>IF(AND(CD$3&gt;=2025,CD$6&lt;&gt;0),VLOOKUP(CD$3,'efecte socio eco fp 2'!$A$5:$N$30,3,FALSE),0)</f>
        <v>0</v>
      </c>
      <c r="CE20" s="42">
        <f>IF(AND(CE$3&gt;=2025,CE$6&lt;&gt;0),VLOOKUP(CE$3,'efecte socio eco fp 2'!$A$5:$N$30,3,FALSE),0)</f>
        <v>0</v>
      </c>
    </row>
    <row r="21" spans="1:83">
      <c r="A21" t="s">
        <v>491</v>
      </c>
      <c r="B21" t="s">
        <v>538</v>
      </c>
      <c r="C21" s="42">
        <f>IF(AND(C$3&gt;=2025,C$6&lt;&gt;0),VLOOKUP(C$3,'efecte socio eco fp 2'!$A$5:$N$30,4,FALSE),0)</f>
        <v>0</v>
      </c>
      <c r="D21" s="42">
        <f>IF(AND(D$3&gt;=2025,D$6&lt;&gt;0),VLOOKUP(D$3,'efecte socio eco fp 2'!$A$5:$N$30,4,FALSE),0)</f>
        <v>0</v>
      </c>
      <c r="E21" s="42">
        <f>IF(AND(E$3&gt;=2025,E$6&lt;&gt;0),VLOOKUP(E$3,'efecte socio eco fp 2'!$A$5:$N$30,4,FALSE),0)</f>
        <v>0</v>
      </c>
      <c r="F21" s="42">
        <f>IF(AND(F$3&gt;=2025,F$6&lt;&gt;0),VLOOKUP(F$3,'efecte socio eco fp 2'!$A$5:$N$30,4,FALSE),0)</f>
        <v>0</v>
      </c>
      <c r="G21" s="42">
        <f>IF(AND(G$3&gt;=2025,G$6&lt;&gt;0),VLOOKUP(G$3,'efecte socio eco fp 2'!$A$5:$N$30,4,FALSE),0)</f>
        <v>0</v>
      </c>
      <c r="H21" s="42">
        <f>IF(AND(H$3&gt;=2025,H$6&lt;&gt;0),VLOOKUP(H$3,'efecte socio eco fp 2'!$A$5:$N$30,4,FALSE),0)</f>
        <v>0</v>
      </c>
      <c r="I21" s="42">
        <f>IF(AND(I$3&gt;=2025,I$6&lt;&gt;0),VLOOKUP(I$3,'efecte socio eco fp 2'!$A$5:$N$30,4,FALSE),0)</f>
        <v>0</v>
      </c>
      <c r="J21" s="42">
        <f>IF(AND(J$3&gt;=2025,J$6&lt;&gt;0),VLOOKUP(J$3,'efecte socio eco fp 2'!$A$5:$N$30,4,FALSE),0)</f>
        <v>5268158349.9663744</v>
      </c>
      <c r="K21" s="42">
        <f>IF(AND(K$3&gt;=2025,K$6&lt;&gt;0),VLOOKUP(K$3,'efecte socio eco fp 2'!$A$5:$N$30,4,FALSE),0)</f>
        <v>5536921824.672492</v>
      </c>
      <c r="L21" s="42">
        <f>IF(AND(L$3&gt;=2025,L$6&lt;&gt;0),VLOOKUP(L$3,'efecte socio eco fp 2'!$A$5:$N$30,4,FALSE),0)</f>
        <v>5819396695.3803205</v>
      </c>
      <c r="M21" s="42">
        <f>IF(AND(M$3&gt;=2025,M$6&lt;&gt;0),VLOOKUP(M$3,'efecte socio eco fp 2'!$A$5:$N$30,4,FALSE),0)</f>
        <v>6116282470.7582932</v>
      </c>
      <c r="N21" s="42">
        <f>IF(AND(N$3&gt;=2025,N$6&lt;&gt;0),VLOOKUP(N$3,'efecte socio eco fp 2'!$A$5:$N$30,4,FALSE),0)</f>
        <v>6341600200.1157265</v>
      </c>
      <c r="O21" s="42">
        <f>IF(AND(O$3&gt;=2025,O$6&lt;&gt;0),VLOOKUP(O$3,'efecte socio eco fp 2'!$A$5:$N$30,4,FALSE),0)</f>
        <v>6575218409.2834883</v>
      </c>
      <c r="P21" s="42">
        <f>IF(AND(P$3&gt;=2025,P$6&lt;&gt;0),VLOOKUP(P$3,'efecte socio eco fp 2'!$A$5:$N$30,4,FALSE),0)</f>
        <v>6817442879.6365185</v>
      </c>
      <c r="Q21" s="42">
        <f>IF(AND(Q$3&gt;=2025,Q$6&lt;&gt;0),VLOOKUP(Q$3,'efecte socio eco fp 2'!$A$5:$N$30,4,FALSE),0)</f>
        <v>7068590657.2298021</v>
      </c>
      <c r="R21" s="42">
        <f>IF(AND(R$3&gt;=2025,R$6&lt;&gt;0),VLOOKUP(R$3,'efecte socio eco fp 2'!$A$5:$N$30,4,FALSE),0)</f>
        <v>7328990467.7779169</v>
      </c>
      <c r="S21" s="42">
        <f>IF(AND(S$3&gt;=2025,S$6&lt;&gt;0),VLOOKUP(S$3,'efecte socio eco fp 2'!$A$5:$N$30,4,FALSE),0)</f>
        <v>7598525751.7729053</v>
      </c>
      <c r="T21" s="42">
        <f>IF(AND(T$3&gt;=2025,T$6&lt;&gt;0),VLOOKUP(T$3,'efecte socio eco fp 2'!$A$5:$N$30,4,FALSE),0)</f>
        <v>7877973624.6350327</v>
      </c>
      <c r="U21" s="42">
        <f>IF(AND(U$3&gt;=2025,U$6&lt;&gt;0),VLOOKUP(U$3,'efecte socio eco fp 2'!$A$5:$N$30,4,FALSE),0)</f>
        <v>8167698637.5896244</v>
      </c>
      <c r="V21" s="42">
        <f>IF(AND(V$3&gt;=2025,V$6&lt;&gt;0),VLOOKUP(V$3,'efecte socio eco fp 2'!$A$5:$N$30,4,FALSE),0)</f>
        <v>8468078748.8132744</v>
      </c>
      <c r="W21" s="42">
        <f>IF(AND(W$3&gt;=2025,W$6&lt;&gt;0),VLOOKUP(W$3,'efecte socio eco fp 2'!$A$5:$N$30,4,FALSE),0)</f>
        <v>8779505816.4958038</v>
      </c>
      <c r="X21" s="42">
        <f>IF(AND(X$3&gt;=2025,X$6&lt;&gt;0),VLOOKUP(X$3,'efecte socio eco fp 2'!$A$5:$N$30,4,FALSE),0)</f>
        <v>9065536598.2977352</v>
      </c>
      <c r="Y21" s="42">
        <f>IF(AND(Y$3&gt;=2025,Y$6&lt;&gt;0),VLOOKUP(Y$3,'efecte socio eco fp 2'!$A$5:$N$30,4,FALSE),0)</f>
        <v>9360886083.2075901</v>
      </c>
      <c r="Z21" s="42">
        <f>IF(AND(Z$3&gt;=2025,Z$6&lt;&gt;0),VLOOKUP(Z$3,'efecte socio eco fp 2'!$A$5:$N$30,4,FALSE),0)</f>
        <v>9665857868.7160549</v>
      </c>
      <c r="AA21" s="42">
        <f>IF(AND(AA$3&gt;=2025,AA$6&lt;&gt;0),VLOOKUP(AA$3,'efecte socio eco fp 2'!$A$5:$N$30,4,FALSE),0)</f>
        <v>9980765443.329258</v>
      </c>
      <c r="AB21" s="42">
        <f>IF(AND(AB$3&gt;=2025,AB$6&lt;&gt;0),VLOOKUP(AB$3,'efecte socio eco fp 2'!$A$5:$N$30,4,FALSE),0)</f>
        <v>10305932508.811834</v>
      </c>
      <c r="AC21" s="42">
        <f>IF(AND(AC$3&gt;=2025,AC$6&lt;&gt;0),VLOOKUP(AC$3,'efecte socio eco fp 2'!$A$5:$N$30,4,FALSE),0)</f>
        <v>10637745140.525822</v>
      </c>
      <c r="AD21" s="42">
        <f>IF(AND(AD$3&gt;=2025,AD$6&lt;&gt;0),VLOOKUP(AD$3,'efecte socio eco fp 2'!$A$5:$N$30,4,FALSE),0)</f>
        <v>10980240902.802795</v>
      </c>
      <c r="AE21" s="42">
        <f>IF(AND(AE$3&gt;=2025,AE$6&lt;&gt;0),VLOOKUP(AE$3,'efecte socio eco fp 2'!$A$5:$N$30,4,FALSE),0)</f>
        <v>11333763752.646551</v>
      </c>
      <c r="AF21" s="42">
        <f>IF(AND(AF$3&gt;=2025,AF$6&lt;&gt;0),VLOOKUP(AF$3,'efecte socio eco fp 2'!$A$5:$N$30,4,FALSE),0)</f>
        <v>11698668721.194983</v>
      </c>
      <c r="AG21" s="42">
        <f>IF(AND(AG$3&gt;=2025,AG$6&lt;&gt;0),VLOOKUP(AG$3,'efecte socio eco fp 2'!$A$5:$N$30,4,FALSE),0)</f>
        <v>0</v>
      </c>
      <c r="AH21" s="42">
        <f>IF(AND(AH$3&gt;=2025,AH$6&lt;&gt;0),VLOOKUP(AH$3,'efecte socio eco fp 2'!$A$5:$N$30,4,FALSE),0)</f>
        <v>0</v>
      </c>
      <c r="AI21" s="42">
        <f>IF(AND(AI$3&gt;=2025,AI$6&lt;&gt;0),VLOOKUP(AI$3,'efecte socio eco fp 2'!$A$5:$N$30,4,FALSE),0)</f>
        <v>0</v>
      </c>
      <c r="AJ21" s="42">
        <f>IF(AND(AJ$3&gt;=2025,AJ$6&lt;&gt;0),VLOOKUP(AJ$3,'efecte socio eco fp 2'!$A$5:$N$30,4,FALSE),0)</f>
        <v>0</v>
      </c>
      <c r="AK21" s="42">
        <f>IF(AND(AK$3&gt;=2025,AK$6&lt;&gt;0),VLOOKUP(AK$3,'efecte socio eco fp 2'!$A$5:$N$30,4,FALSE),0)</f>
        <v>0</v>
      </c>
      <c r="AL21" s="42">
        <f>IF(AND(AL$3&gt;=2025,AL$6&lt;&gt;0),VLOOKUP(AL$3,'efecte socio eco fp 2'!$A$5:$N$30,4,FALSE),0)</f>
        <v>0</v>
      </c>
      <c r="AM21" s="42">
        <f>IF(AND(AM$3&gt;=2025,AM$6&lt;&gt;0),VLOOKUP(AM$3,'efecte socio eco fp 2'!$A$5:$N$30,4,FALSE),0)</f>
        <v>0</v>
      </c>
      <c r="AN21" s="42">
        <f>IF(AND(AN$3&gt;=2025,AN$6&lt;&gt;0),VLOOKUP(AN$3,'efecte socio eco fp 2'!$A$5:$N$30,4,FALSE),0)</f>
        <v>0</v>
      </c>
      <c r="AO21" s="42">
        <f>IF(AND(AO$3&gt;=2025,AO$6&lt;&gt;0),VLOOKUP(AO$3,'efecte socio eco fp 2'!$A$5:$N$30,4,FALSE),0)</f>
        <v>0</v>
      </c>
      <c r="AP21" s="42">
        <f>IF(AND(AP$3&gt;=2025,AP$6&lt;&gt;0),VLOOKUP(AP$3,'efecte socio eco fp 2'!$A$5:$N$30,4,FALSE),0)</f>
        <v>0</v>
      </c>
      <c r="AQ21" s="42">
        <f>IF(AND(AQ$3&gt;=2025,AQ$6&lt;&gt;0),VLOOKUP(AQ$3,'efecte socio eco fp 2'!$A$5:$N$30,4,FALSE),0)</f>
        <v>0</v>
      </c>
      <c r="AR21" s="42">
        <f>IF(AND(AR$3&gt;=2025,AR$6&lt;&gt;0),VLOOKUP(AR$3,'efecte socio eco fp 2'!$A$5:$N$30,4,FALSE),0)</f>
        <v>0</v>
      </c>
      <c r="AS21" s="42">
        <f>IF(AND(AS$3&gt;=2025,AS$6&lt;&gt;0),VLOOKUP(AS$3,'efecte socio eco fp 2'!$A$5:$N$30,4,FALSE),0)</f>
        <v>0</v>
      </c>
      <c r="AT21" s="42">
        <f>IF(AND(AT$3&gt;=2025,AT$6&lt;&gt;0),VLOOKUP(AT$3,'efecte socio eco fp 2'!$A$5:$N$30,4,FALSE),0)</f>
        <v>0</v>
      </c>
      <c r="AU21" s="42">
        <f>IF(AND(AU$3&gt;=2025,AU$6&lt;&gt;0),VLOOKUP(AU$3,'efecte socio eco fp 2'!$A$5:$N$30,4,FALSE),0)</f>
        <v>0</v>
      </c>
      <c r="AV21" s="42">
        <f>IF(AND(AV$3&gt;=2025,AV$6&lt;&gt;0),VLOOKUP(AV$3,'efecte socio eco fp 2'!$A$5:$N$30,4,FALSE),0)</f>
        <v>0</v>
      </c>
      <c r="AW21" s="42">
        <f>IF(AND(AW$3&gt;=2025,AW$6&lt;&gt;0),VLOOKUP(AW$3,'efecte socio eco fp 2'!$A$5:$N$30,4,FALSE),0)</f>
        <v>0</v>
      </c>
      <c r="AX21" s="42">
        <f>IF(AND(AX$3&gt;=2025,AX$6&lt;&gt;0),VLOOKUP(AX$3,'efecte socio eco fp 2'!$A$5:$N$30,4,FALSE),0)</f>
        <v>0</v>
      </c>
      <c r="AY21" s="42">
        <f>IF(AND(AY$3&gt;=2025,AY$6&lt;&gt;0),VLOOKUP(AY$3,'efecte socio eco fp 2'!$A$5:$N$30,4,FALSE),0)</f>
        <v>0</v>
      </c>
      <c r="AZ21" s="42">
        <f>IF(AND(AZ$3&gt;=2025,AZ$6&lt;&gt;0),VLOOKUP(AZ$3,'efecte socio eco fp 2'!$A$5:$N$30,4,FALSE),0)</f>
        <v>0</v>
      </c>
      <c r="BA21" s="42">
        <f>IF(AND(BA$3&gt;=2025,BA$6&lt;&gt;0),VLOOKUP(BA$3,'efecte socio eco fp 2'!$A$5:$N$30,4,FALSE),0)</f>
        <v>0</v>
      </c>
      <c r="BB21" s="42">
        <f>IF(AND(BB$3&gt;=2025,BB$6&lt;&gt;0),VLOOKUP(BB$3,'efecte socio eco fp 2'!$A$5:$N$30,4,FALSE),0)</f>
        <v>0</v>
      </c>
      <c r="BC21" s="42">
        <f>IF(AND(BC$3&gt;=2025,BC$6&lt;&gt;0),VLOOKUP(BC$3,'efecte socio eco fp 2'!$A$5:$N$30,4,FALSE),0)</f>
        <v>0</v>
      </c>
      <c r="BD21" s="42">
        <f>IF(AND(BD$3&gt;=2025,BD$6&lt;&gt;0),VLOOKUP(BD$3,'efecte socio eco fp 2'!$A$5:$N$30,4,FALSE),0)</f>
        <v>0</v>
      </c>
      <c r="BE21" s="42">
        <f>IF(AND(BE$3&gt;=2025,BE$6&lt;&gt;0),VLOOKUP(BE$3,'efecte socio eco fp 2'!$A$5:$N$30,4,FALSE),0)</f>
        <v>0</v>
      </c>
      <c r="BF21" s="42">
        <f>IF(AND(BF$3&gt;=2025,BF$6&lt;&gt;0),VLOOKUP(BF$3,'efecte socio eco fp 2'!$A$5:$N$30,4,FALSE),0)</f>
        <v>0</v>
      </c>
      <c r="BG21" s="42">
        <f>IF(AND(BG$3&gt;=2025,BG$6&lt;&gt;0),VLOOKUP(BG$3,'efecte socio eco fp 2'!$A$5:$N$30,4,FALSE),0)</f>
        <v>0</v>
      </c>
      <c r="BH21" s="42">
        <f>IF(AND(BH$3&gt;=2025,BH$6&lt;&gt;0),VLOOKUP(BH$3,'efecte socio eco fp 2'!$A$5:$N$30,4,FALSE),0)</f>
        <v>0</v>
      </c>
      <c r="BI21" s="42">
        <f>IF(AND(BI$3&gt;=2025,BI$6&lt;&gt;0),VLOOKUP(BI$3,'efecte socio eco fp 2'!$A$5:$N$30,4,FALSE),0)</f>
        <v>0</v>
      </c>
      <c r="BJ21" s="42">
        <f>IF(AND(BJ$3&gt;=2025,BJ$6&lt;&gt;0),VLOOKUP(BJ$3,'efecte socio eco fp 2'!$A$5:$N$30,4,FALSE),0)</f>
        <v>0</v>
      </c>
      <c r="BK21" s="42">
        <f>IF(AND(BK$3&gt;=2025,BK$6&lt;&gt;0),VLOOKUP(BK$3,'efecte socio eco fp 2'!$A$5:$N$30,4,FALSE),0)</f>
        <v>0</v>
      </c>
      <c r="BL21" s="42">
        <f>IF(AND(BL$3&gt;=2025,BL$6&lt;&gt;0),VLOOKUP(BL$3,'efecte socio eco fp 2'!$A$5:$N$30,4,FALSE),0)</f>
        <v>0</v>
      </c>
      <c r="BM21" s="42">
        <f>IF(AND(BM$3&gt;=2025,BM$6&lt;&gt;0),VLOOKUP(BM$3,'efecte socio eco fp 2'!$A$5:$N$30,4,FALSE),0)</f>
        <v>0</v>
      </c>
      <c r="BN21" s="42">
        <f>IF(AND(BN$3&gt;=2025,BN$6&lt;&gt;0),VLOOKUP(BN$3,'efecte socio eco fp 2'!$A$5:$N$30,4,FALSE),0)</f>
        <v>0</v>
      </c>
      <c r="BO21" s="42">
        <f>IF(AND(BO$3&gt;=2025,BO$6&lt;&gt;0),VLOOKUP(BO$3,'efecte socio eco fp 2'!$A$5:$N$30,4,FALSE),0)</f>
        <v>0</v>
      </c>
      <c r="BP21" s="42">
        <f>IF(AND(BP$3&gt;=2025,BP$6&lt;&gt;0),VLOOKUP(BP$3,'efecte socio eco fp 2'!$A$5:$N$30,4,FALSE),0)</f>
        <v>0</v>
      </c>
      <c r="BQ21" s="42">
        <f>IF(AND(BQ$3&gt;=2025,BQ$6&lt;&gt;0),VLOOKUP(BQ$3,'efecte socio eco fp 2'!$A$5:$N$30,4,FALSE),0)</f>
        <v>0</v>
      </c>
      <c r="BR21" s="42">
        <f>IF(AND(BR$3&gt;=2025,BR$6&lt;&gt;0),VLOOKUP(BR$3,'efecte socio eco fp 2'!$A$5:$N$30,4,FALSE),0)</f>
        <v>0</v>
      </c>
      <c r="BS21" s="42">
        <f>IF(AND(BS$3&gt;=2025,BS$6&lt;&gt;0),VLOOKUP(BS$3,'efecte socio eco fp 2'!$A$5:$N$30,4,FALSE),0)</f>
        <v>0</v>
      </c>
      <c r="BT21" s="42">
        <f>IF(AND(BT$3&gt;=2025,BT$6&lt;&gt;0),VLOOKUP(BT$3,'efecte socio eco fp 2'!$A$5:$N$30,4,FALSE),0)</f>
        <v>0</v>
      </c>
      <c r="BU21" s="42">
        <f>IF(AND(BU$3&gt;=2025,BU$6&lt;&gt;0),VLOOKUP(BU$3,'efecte socio eco fp 2'!$A$5:$N$30,4,FALSE),0)</f>
        <v>0</v>
      </c>
      <c r="BV21" s="42">
        <f>IF(AND(BV$3&gt;=2025,BV$6&lt;&gt;0),VLOOKUP(BV$3,'efecte socio eco fp 2'!$A$5:$N$30,4,FALSE),0)</f>
        <v>0</v>
      </c>
      <c r="BW21" s="42">
        <f>IF(AND(BW$3&gt;=2025,BW$6&lt;&gt;0),VLOOKUP(BW$3,'efecte socio eco fp 2'!$A$5:$N$30,4,FALSE),0)</f>
        <v>0</v>
      </c>
      <c r="BX21" s="42">
        <f>IF(AND(BX$3&gt;=2025,BX$6&lt;&gt;0),VLOOKUP(BX$3,'efecte socio eco fp 2'!$A$5:$N$30,4,FALSE),0)</f>
        <v>0</v>
      </c>
      <c r="BY21" s="42">
        <f>IF(AND(BY$3&gt;=2025,BY$6&lt;&gt;0),VLOOKUP(BY$3,'efecte socio eco fp 2'!$A$5:$N$30,4,FALSE),0)</f>
        <v>0</v>
      </c>
      <c r="BZ21" s="42">
        <f>IF(AND(BZ$3&gt;=2025,BZ$6&lt;&gt;0),VLOOKUP(BZ$3,'efecte socio eco fp 2'!$A$5:$N$30,4,FALSE),0)</f>
        <v>0</v>
      </c>
      <c r="CA21" s="42">
        <f>IF(AND(CA$3&gt;=2025,CA$6&lt;&gt;0),VLOOKUP(CA$3,'efecte socio eco fp 2'!$A$5:$N$30,4,FALSE),0)</f>
        <v>0</v>
      </c>
      <c r="CB21" s="42">
        <f>IF(AND(CB$3&gt;=2025,CB$6&lt;&gt;0),VLOOKUP(CB$3,'efecte socio eco fp 2'!$A$5:$N$30,4,FALSE),0)</f>
        <v>0</v>
      </c>
      <c r="CC21" s="42">
        <f>IF(AND(CC$3&gt;=2025,CC$6&lt;&gt;0),VLOOKUP(CC$3,'efecte socio eco fp 2'!$A$5:$N$30,4,FALSE),0)</f>
        <v>0</v>
      </c>
      <c r="CD21" s="42">
        <f>IF(AND(CD$3&gt;=2025,CD$6&lt;&gt;0),VLOOKUP(CD$3,'efecte socio eco fp 2'!$A$5:$N$30,4,FALSE),0)</f>
        <v>0</v>
      </c>
      <c r="CE21" s="42">
        <f>IF(AND(CE$3&gt;=2025,CE$6&lt;&gt;0),VLOOKUP(CE$3,'efecte socio eco fp 2'!$A$5:$N$30,4,FALSE),0)</f>
        <v>0</v>
      </c>
    </row>
    <row r="22" spans="1:83">
      <c r="A22" t="s">
        <v>492</v>
      </c>
      <c r="B22" t="s">
        <v>538</v>
      </c>
      <c r="C22" s="42">
        <f>IF(AND(C$3&gt;=2025,C$6&lt;&gt;0),VLOOKUP(C$3,'efecte socio eco fp 2'!$A$5:$N$30,5,FALSE),0)</f>
        <v>0</v>
      </c>
      <c r="D22" s="42">
        <f>IF(AND(D$3&gt;=2025,D$6&lt;&gt;0),VLOOKUP(D$3,'efecte socio eco fp 2'!$A$5:$N$30,5,FALSE),0)</f>
        <v>0</v>
      </c>
      <c r="E22" s="42">
        <f>IF(AND(E$3&gt;=2025,E$6&lt;&gt;0),VLOOKUP(E$3,'efecte socio eco fp 2'!$A$5:$N$30,5,FALSE),0)</f>
        <v>0</v>
      </c>
      <c r="F22" s="42">
        <f>IF(AND(F$3&gt;=2025,F$6&lt;&gt;0),VLOOKUP(F$3,'efecte socio eco fp 2'!$A$5:$N$30,5,FALSE),0)</f>
        <v>0</v>
      </c>
      <c r="G22" s="42">
        <f>IF(AND(G$3&gt;=2025,G$6&lt;&gt;0),VLOOKUP(G$3,'efecte socio eco fp 2'!$A$5:$N$30,5,FALSE),0)</f>
        <v>0</v>
      </c>
      <c r="H22" s="42">
        <f>IF(AND(H$3&gt;=2025,H$6&lt;&gt;0),VLOOKUP(H$3,'efecte socio eco fp 2'!$A$5:$N$30,5,FALSE),0)</f>
        <v>0</v>
      </c>
      <c r="I22" s="42">
        <f>IF(AND(I$3&gt;=2025,I$6&lt;&gt;0),VLOOKUP(I$3,'efecte socio eco fp 2'!$A$5:$N$30,5,FALSE),0)</f>
        <v>0</v>
      </c>
      <c r="J22" s="42">
        <f>IF(AND(J$3&gt;=2025,J$6&lt;&gt;0),VLOOKUP(J$3,'efecte socio eco fp 2'!$A$5:$N$30,5,FALSE),0)</f>
        <v>6782348931.1960802</v>
      </c>
      <c r="K22" s="42">
        <f>IF(AND(K$3&gt;=2025,K$6&lt;&gt;0),VLOOKUP(K$3,'efecte socio eco fp 2'!$A$5:$N$30,5,FALSE),0)</f>
        <v>7007670433.955184</v>
      </c>
      <c r="L22" s="42">
        <f>IF(AND(L$3&gt;=2025,L$6&lt;&gt;0),VLOOKUP(L$3,'efecte socio eco fp 2'!$A$5:$N$30,5,FALSE),0)</f>
        <v>7240477511.4201393</v>
      </c>
      <c r="M22" s="42">
        <f>IF(AND(M$3&gt;=2025,M$6&lt;&gt;0),VLOOKUP(M$3,'efecte socio eco fp 2'!$A$5:$N$30,5,FALSE),0)</f>
        <v>7481018847.4848061</v>
      </c>
      <c r="N22" s="42">
        <f>IF(AND(N$3&gt;=2025,N$6&lt;&gt;0),VLOOKUP(N$3,'efecte socio eco fp 2'!$A$5:$N$30,5,FALSE),0)</f>
        <v>7588016422.5318251</v>
      </c>
      <c r="O22" s="42">
        <f>IF(AND(O$3&gt;=2025,O$6&lt;&gt;0),VLOOKUP(O$3,'efecte socio eco fp 2'!$A$5:$N$30,5,FALSE),0)</f>
        <v>7696544334.7293501</v>
      </c>
      <c r="P22" s="42">
        <f>IF(AND(P$3&gt;=2025,P$6&lt;&gt;0),VLOOKUP(P$3,'efecte socio eco fp 2'!$A$5:$N$30,5,FALSE),0)</f>
        <v>7806624471.7864552</v>
      </c>
      <c r="Q22" s="42">
        <f>IF(AND(Q$3&gt;=2025,Q$6&lt;&gt;0),VLOOKUP(Q$3,'efecte socio eco fp 2'!$A$5:$N$30,5,FALSE),0)</f>
        <v>7918279034.462059</v>
      </c>
      <c r="R22" s="42">
        <f>IF(AND(R$3&gt;=2025,R$6&lt;&gt;0),VLOOKUP(R$3,'efecte socio eco fp 2'!$A$5:$N$30,5,FALSE),0)</f>
        <v>8031530541.0423307</v>
      </c>
      <c r="S22" s="42">
        <f>IF(AND(S$3&gt;=2025,S$6&lt;&gt;0),VLOOKUP(S$3,'efecte socio eco fp 2'!$A$5:$N$30,5,FALSE),0)</f>
        <v>8160330575.5837688</v>
      </c>
      <c r="T22" s="42">
        <f>IF(AND(T$3&gt;=2025,T$6&lt;&gt;0),VLOOKUP(T$3,'efecte socio eco fp 2'!$A$5:$N$30,5,FALSE),0)</f>
        <v>8291196150.2875834</v>
      </c>
      <c r="U22" s="42">
        <f>IF(AND(U$3&gt;=2025,U$6&lt;&gt;0),VLOOKUP(U$3,'efecte socio eco fp 2'!$A$5:$N$30,5,FALSE),0)</f>
        <v>8424160389.8045368</v>
      </c>
      <c r="V22" s="42">
        <f>IF(AND(V$3&gt;=2025,V$6&lt;&gt;0),VLOOKUP(V$3,'efecte socio eco fp 2'!$A$5:$N$30,5,FALSE),0)</f>
        <v>8559256949.9987316</v>
      </c>
      <c r="W22" s="42">
        <f>IF(AND(W$3&gt;=2025,W$6&lt;&gt;0),VLOOKUP(W$3,'efecte socio eco fp 2'!$A$5:$N$30,5,FALSE),0)</f>
        <v>8696520026.4665756</v>
      </c>
      <c r="X22" s="42">
        <f>IF(AND(X$3&gt;=2025,X$6&lt;&gt;0),VLOOKUP(X$3,'efecte socio eco fp 2'!$A$5:$N$30,5,FALSE),0)</f>
        <v>8807215332.9076385</v>
      </c>
      <c r="Y22" s="42">
        <f>IF(AND(Y$3&gt;=2025,Y$6&lt;&gt;0),VLOOKUP(Y$3,'efecte socio eco fp 2'!$A$5:$N$30,5,FALSE),0)</f>
        <v>8919319645.5754223</v>
      </c>
      <c r="Z22" s="42">
        <f>IF(AND(Z$3&gt;=2025,Z$6&lt;&gt;0),VLOOKUP(Z$3,'efecte socio eco fp 2'!$A$5:$N$30,5,FALSE),0)</f>
        <v>9032850899.273222</v>
      </c>
      <c r="AA22" s="42">
        <f>IF(AND(AA$3&gt;=2025,AA$6&lt;&gt;0),VLOOKUP(AA$3,'efecte socio eco fp 2'!$A$5:$N$30,5,FALSE),0)</f>
        <v>9147827257.0908833</v>
      </c>
      <c r="AB22" s="42">
        <f>IF(AND(AB$3&gt;=2025,AB$6&lt;&gt;0),VLOOKUP(AB$3,'efecte socio eco fp 2'!$A$5:$N$30,5,FALSE),0)</f>
        <v>9264267113.3105946</v>
      </c>
      <c r="AC22" s="42">
        <f>IF(AND(AC$3&gt;=2025,AC$6&lt;&gt;0),VLOOKUP(AC$3,'efecte socio eco fp 2'!$A$5:$N$30,5,FALSE),0)</f>
        <v>9380147122.5844231</v>
      </c>
      <c r="AD22" s="42">
        <f>IF(AND(AD$3&gt;=2025,AD$6&lt;&gt;0),VLOOKUP(AD$3,'efecte socio eco fp 2'!$A$5:$N$30,5,FALSE),0)</f>
        <v>9497476590.9881611</v>
      </c>
      <c r="AE22" s="42">
        <f>IF(AND(AE$3&gt;=2025,AE$6&lt;&gt;0),VLOOKUP(AE$3,'efecte socio eco fp 2'!$A$5:$N$30,5,FALSE),0)</f>
        <v>9616273648.7565441</v>
      </c>
      <c r="AF22" s="42">
        <f>IF(AND(AF$3&gt;=2025,AF$6&lt;&gt;0),VLOOKUP(AF$3,'efecte socio eco fp 2'!$A$5:$N$30,5,FALSE),0)</f>
        <v>9736556652.9022846</v>
      </c>
      <c r="AG22" s="42">
        <f>IF(AND(AG$3&gt;=2025,AG$6&lt;&gt;0),VLOOKUP(AG$3,'efecte socio eco fp 2'!$A$5:$N$30,5,FALSE),0)</f>
        <v>0</v>
      </c>
      <c r="AH22" s="42">
        <f>IF(AND(AH$3&gt;=2025,AH$6&lt;&gt;0),VLOOKUP(AH$3,'efecte socio eco fp 2'!$A$5:$N$30,5,FALSE),0)</f>
        <v>0</v>
      </c>
      <c r="AI22" s="42">
        <f>IF(AND(AI$3&gt;=2025,AI$6&lt;&gt;0),VLOOKUP(AI$3,'efecte socio eco fp 2'!$A$5:$N$30,5,FALSE),0)</f>
        <v>0</v>
      </c>
      <c r="AJ22" s="42">
        <f>IF(AND(AJ$3&gt;=2025,AJ$6&lt;&gt;0),VLOOKUP(AJ$3,'efecte socio eco fp 2'!$A$5:$N$30,5,FALSE),0)</f>
        <v>0</v>
      </c>
      <c r="AK22" s="42">
        <f>IF(AND(AK$3&gt;=2025,AK$6&lt;&gt;0),VLOOKUP(AK$3,'efecte socio eco fp 2'!$A$5:$N$30,5,FALSE),0)</f>
        <v>0</v>
      </c>
      <c r="AL22" s="42">
        <f>IF(AND(AL$3&gt;=2025,AL$6&lt;&gt;0),VLOOKUP(AL$3,'efecte socio eco fp 2'!$A$5:$N$30,5,FALSE),0)</f>
        <v>0</v>
      </c>
      <c r="AM22" s="42">
        <f>IF(AND(AM$3&gt;=2025,AM$6&lt;&gt;0),VLOOKUP(AM$3,'efecte socio eco fp 2'!$A$5:$N$30,5,FALSE),0)</f>
        <v>0</v>
      </c>
      <c r="AN22" s="42">
        <f>IF(AND(AN$3&gt;=2025,AN$6&lt;&gt;0),VLOOKUP(AN$3,'efecte socio eco fp 2'!$A$5:$N$30,5,FALSE),0)</f>
        <v>0</v>
      </c>
      <c r="AO22" s="42">
        <f>IF(AND(AO$3&gt;=2025,AO$6&lt;&gt;0),VLOOKUP(AO$3,'efecte socio eco fp 2'!$A$5:$N$30,5,FALSE),0)</f>
        <v>0</v>
      </c>
      <c r="AP22" s="42">
        <f>IF(AND(AP$3&gt;=2025,AP$6&lt;&gt;0),VLOOKUP(AP$3,'efecte socio eco fp 2'!$A$5:$N$30,5,FALSE),0)</f>
        <v>0</v>
      </c>
      <c r="AQ22" s="42">
        <f>IF(AND(AQ$3&gt;=2025,AQ$6&lt;&gt;0),VLOOKUP(AQ$3,'efecte socio eco fp 2'!$A$5:$N$30,5,FALSE),0)</f>
        <v>0</v>
      </c>
      <c r="AR22" s="42">
        <f>IF(AND(AR$3&gt;=2025,AR$6&lt;&gt;0),VLOOKUP(AR$3,'efecte socio eco fp 2'!$A$5:$N$30,5,FALSE),0)</f>
        <v>0</v>
      </c>
      <c r="AS22" s="42">
        <f>IF(AND(AS$3&gt;=2025,AS$6&lt;&gt;0),VLOOKUP(AS$3,'efecte socio eco fp 2'!$A$5:$N$30,5,FALSE),0)</f>
        <v>0</v>
      </c>
      <c r="AT22" s="42">
        <f>IF(AND(AT$3&gt;=2025,AT$6&lt;&gt;0),VLOOKUP(AT$3,'efecte socio eco fp 2'!$A$5:$N$30,5,FALSE),0)</f>
        <v>0</v>
      </c>
      <c r="AU22" s="42">
        <f>IF(AND(AU$3&gt;=2025,AU$6&lt;&gt;0),VLOOKUP(AU$3,'efecte socio eco fp 2'!$A$5:$N$30,5,FALSE),0)</f>
        <v>0</v>
      </c>
      <c r="AV22" s="42">
        <f>IF(AND(AV$3&gt;=2025,AV$6&lt;&gt;0),VLOOKUP(AV$3,'efecte socio eco fp 2'!$A$5:$N$30,5,FALSE),0)</f>
        <v>0</v>
      </c>
      <c r="AW22" s="42">
        <f>IF(AND(AW$3&gt;=2025,AW$6&lt;&gt;0),VLOOKUP(AW$3,'efecte socio eco fp 2'!$A$5:$N$30,5,FALSE),0)</f>
        <v>0</v>
      </c>
      <c r="AX22" s="42">
        <f>IF(AND(AX$3&gt;=2025,AX$6&lt;&gt;0),VLOOKUP(AX$3,'efecte socio eco fp 2'!$A$5:$N$30,5,FALSE),0)</f>
        <v>0</v>
      </c>
      <c r="AY22" s="42">
        <f>IF(AND(AY$3&gt;=2025,AY$6&lt;&gt;0),VLOOKUP(AY$3,'efecte socio eco fp 2'!$A$5:$N$30,5,FALSE),0)</f>
        <v>0</v>
      </c>
      <c r="AZ22" s="42">
        <f>IF(AND(AZ$3&gt;=2025,AZ$6&lt;&gt;0),VLOOKUP(AZ$3,'efecte socio eco fp 2'!$A$5:$N$30,5,FALSE),0)</f>
        <v>0</v>
      </c>
      <c r="BA22" s="42">
        <f>IF(AND(BA$3&gt;=2025,BA$6&lt;&gt;0),VLOOKUP(BA$3,'efecte socio eco fp 2'!$A$5:$N$30,5,FALSE),0)</f>
        <v>0</v>
      </c>
      <c r="BB22" s="42">
        <f>IF(AND(BB$3&gt;=2025,BB$6&lt;&gt;0),VLOOKUP(BB$3,'efecte socio eco fp 2'!$A$5:$N$30,5,FALSE),0)</f>
        <v>0</v>
      </c>
      <c r="BC22" s="42">
        <f>IF(AND(BC$3&gt;=2025,BC$6&lt;&gt;0),VLOOKUP(BC$3,'efecte socio eco fp 2'!$A$5:$N$30,5,FALSE),0)</f>
        <v>0</v>
      </c>
      <c r="BD22" s="42">
        <f>IF(AND(BD$3&gt;=2025,BD$6&lt;&gt;0),VLOOKUP(BD$3,'efecte socio eco fp 2'!$A$5:$N$30,5,FALSE),0)</f>
        <v>0</v>
      </c>
      <c r="BE22" s="42">
        <f>IF(AND(BE$3&gt;=2025,BE$6&lt;&gt;0),VLOOKUP(BE$3,'efecte socio eco fp 2'!$A$5:$N$30,5,FALSE),0)</f>
        <v>0</v>
      </c>
      <c r="BF22" s="42">
        <f>IF(AND(BF$3&gt;=2025,BF$6&lt;&gt;0),VLOOKUP(BF$3,'efecte socio eco fp 2'!$A$5:$N$30,5,FALSE),0)</f>
        <v>0</v>
      </c>
      <c r="BG22" s="42">
        <f>IF(AND(BG$3&gt;=2025,BG$6&lt;&gt;0),VLOOKUP(BG$3,'efecte socio eco fp 2'!$A$5:$N$30,5,FALSE),0)</f>
        <v>0</v>
      </c>
      <c r="BH22" s="42">
        <f>IF(AND(BH$3&gt;=2025,BH$6&lt;&gt;0),VLOOKUP(BH$3,'efecte socio eco fp 2'!$A$5:$N$30,5,FALSE),0)</f>
        <v>0</v>
      </c>
      <c r="BI22" s="42">
        <f>IF(AND(BI$3&gt;=2025,BI$6&lt;&gt;0),VLOOKUP(BI$3,'efecte socio eco fp 2'!$A$5:$N$30,5,FALSE),0)</f>
        <v>0</v>
      </c>
      <c r="BJ22" s="42">
        <f>IF(AND(BJ$3&gt;=2025,BJ$6&lt;&gt;0),VLOOKUP(BJ$3,'efecte socio eco fp 2'!$A$5:$N$30,5,FALSE),0)</f>
        <v>0</v>
      </c>
      <c r="BK22" s="42">
        <f>IF(AND(BK$3&gt;=2025,BK$6&lt;&gt;0),VLOOKUP(BK$3,'efecte socio eco fp 2'!$A$5:$N$30,5,FALSE),0)</f>
        <v>0</v>
      </c>
      <c r="BL22" s="42">
        <f>IF(AND(BL$3&gt;=2025,BL$6&lt;&gt;0),VLOOKUP(BL$3,'efecte socio eco fp 2'!$A$5:$N$30,5,FALSE),0)</f>
        <v>0</v>
      </c>
      <c r="BM22" s="42">
        <f>IF(AND(BM$3&gt;=2025,BM$6&lt;&gt;0),VLOOKUP(BM$3,'efecte socio eco fp 2'!$A$5:$N$30,5,FALSE),0)</f>
        <v>0</v>
      </c>
      <c r="BN22" s="42">
        <f>IF(AND(BN$3&gt;=2025,BN$6&lt;&gt;0),VLOOKUP(BN$3,'efecte socio eco fp 2'!$A$5:$N$30,5,FALSE),0)</f>
        <v>0</v>
      </c>
      <c r="BO22" s="42">
        <f>IF(AND(BO$3&gt;=2025,BO$6&lt;&gt;0),VLOOKUP(BO$3,'efecte socio eco fp 2'!$A$5:$N$30,5,FALSE),0)</f>
        <v>0</v>
      </c>
      <c r="BP22" s="42">
        <f>IF(AND(BP$3&gt;=2025,BP$6&lt;&gt;0),VLOOKUP(BP$3,'efecte socio eco fp 2'!$A$5:$N$30,5,FALSE),0)</f>
        <v>0</v>
      </c>
      <c r="BQ22" s="42">
        <f>IF(AND(BQ$3&gt;=2025,BQ$6&lt;&gt;0),VLOOKUP(BQ$3,'efecte socio eco fp 2'!$A$5:$N$30,5,FALSE),0)</f>
        <v>0</v>
      </c>
      <c r="BR22" s="42">
        <f>IF(AND(BR$3&gt;=2025,BR$6&lt;&gt;0),VLOOKUP(BR$3,'efecte socio eco fp 2'!$A$5:$N$30,5,FALSE),0)</f>
        <v>0</v>
      </c>
      <c r="BS22" s="42">
        <f>IF(AND(BS$3&gt;=2025,BS$6&lt;&gt;0),VLOOKUP(BS$3,'efecte socio eco fp 2'!$A$5:$N$30,5,FALSE),0)</f>
        <v>0</v>
      </c>
      <c r="BT22" s="42">
        <f>IF(AND(BT$3&gt;=2025,BT$6&lt;&gt;0),VLOOKUP(BT$3,'efecte socio eco fp 2'!$A$5:$N$30,5,FALSE),0)</f>
        <v>0</v>
      </c>
      <c r="BU22" s="42">
        <f>IF(AND(BU$3&gt;=2025,BU$6&lt;&gt;0),VLOOKUP(BU$3,'efecte socio eco fp 2'!$A$5:$N$30,5,FALSE),0)</f>
        <v>0</v>
      </c>
      <c r="BV22" s="42">
        <f>IF(AND(BV$3&gt;=2025,BV$6&lt;&gt;0),VLOOKUP(BV$3,'efecte socio eco fp 2'!$A$5:$N$30,5,FALSE),0)</f>
        <v>0</v>
      </c>
      <c r="BW22" s="42">
        <f>IF(AND(BW$3&gt;=2025,BW$6&lt;&gt;0),VLOOKUP(BW$3,'efecte socio eco fp 2'!$A$5:$N$30,5,FALSE),0)</f>
        <v>0</v>
      </c>
      <c r="BX22" s="42">
        <f>IF(AND(BX$3&gt;=2025,BX$6&lt;&gt;0),VLOOKUP(BX$3,'efecte socio eco fp 2'!$A$5:$N$30,5,FALSE),0)</f>
        <v>0</v>
      </c>
      <c r="BY22" s="42">
        <f>IF(AND(BY$3&gt;=2025,BY$6&lt;&gt;0),VLOOKUP(BY$3,'efecte socio eco fp 2'!$A$5:$N$30,5,FALSE),0)</f>
        <v>0</v>
      </c>
      <c r="BZ22" s="42">
        <f>IF(AND(BZ$3&gt;=2025,BZ$6&lt;&gt;0),VLOOKUP(BZ$3,'efecte socio eco fp 2'!$A$5:$N$30,5,FALSE),0)</f>
        <v>0</v>
      </c>
      <c r="CA22" s="42">
        <f>IF(AND(CA$3&gt;=2025,CA$6&lt;&gt;0),VLOOKUP(CA$3,'efecte socio eco fp 2'!$A$5:$N$30,5,FALSE),0)</f>
        <v>0</v>
      </c>
      <c r="CB22" s="42">
        <f>IF(AND(CB$3&gt;=2025,CB$6&lt;&gt;0),VLOOKUP(CB$3,'efecte socio eco fp 2'!$A$5:$N$30,5,FALSE),0)</f>
        <v>0</v>
      </c>
      <c r="CC22" s="42">
        <f>IF(AND(CC$3&gt;=2025,CC$6&lt;&gt;0),VLOOKUP(CC$3,'efecte socio eco fp 2'!$A$5:$N$30,5,FALSE),0)</f>
        <v>0</v>
      </c>
      <c r="CD22" s="42">
        <f>IF(AND(CD$3&gt;=2025,CD$6&lt;&gt;0),VLOOKUP(CD$3,'efecte socio eco fp 2'!$A$5:$N$30,5,FALSE),0)</f>
        <v>0</v>
      </c>
      <c r="CE22" s="42">
        <f>IF(AND(CE$3&gt;=2025,CE$6&lt;&gt;0),VLOOKUP(CE$3,'efecte socio eco fp 2'!$A$5:$N$30,5,FALSE),0)</f>
        <v>0</v>
      </c>
    </row>
    <row r="23" spans="1:83">
      <c r="A23" t="s">
        <v>493</v>
      </c>
      <c r="B23" t="s">
        <v>538</v>
      </c>
      <c r="C23" s="42">
        <f>IF(AND(C$3&gt;=2025,C$6&lt;&gt;0),VLOOKUP(C$3,'efecte socio eco fp 2'!$A$5:$N$30,6,FALSE),0)</f>
        <v>0</v>
      </c>
      <c r="D23" s="42">
        <f>IF(AND(D$3&gt;=2025,D$6&lt;&gt;0),VLOOKUP(D$3,'efecte socio eco fp 2'!$A$5:$N$30,6,FALSE),0)</f>
        <v>0</v>
      </c>
      <c r="E23" s="42">
        <f>IF(AND(E$3&gt;=2025,E$6&lt;&gt;0),VLOOKUP(E$3,'efecte socio eco fp 2'!$A$5:$N$30,6,FALSE),0)</f>
        <v>0</v>
      </c>
      <c r="F23" s="42">
        <f>IF(AND(F$3&gt;=2025,F$6&lt;&gt;0),VLOOKUP(F$3,'efecte socio eco fp 2'!$A$5:$N$30,6,FALSE),0)</f>
        <v>0</v>
      </c>
      <c r="G23" s="42">
        <f>IF(AND(G$3&gt;=2025,G$6&lt;&gt;0),VLOOKUP(G$3,'efecte socio eco fp 2'!$A$5:$N$30,6,FALSE),0)</f>
        <v>0</v>
      </c>
      <c r="H23" s="42">
        <f>IF(AND(H$3&gt;=2025,H$6&lt;&gt;0),VLOOKUP(H$3,'efecte socio eco fp 2'!$A$5:$N$30,6,FALSE),0)</f>
        <v>0</v>
      </c>
      <c r="I23" s="42">
        <f>IF(AND(I$3&gt;=2025,I$6&lt;&gt;0),VLOOKUP(I$3,'efecte socio eco fp 2'!$A$5:$N$30,6,FALSE),0)</f>
        <v>0</v>
      </c>
      <c r="J23" s="42">
        <f>IF(AND(J$3&gt;=2025,J$6&lt;&gt;0),VLOOKUP(J$3,'efecte socio eco fp 2'!$A$5:$N$30,6,FALSE),0)</f>
        <v>3826646664.5414019</v>
      </c>
      <c r="K23" s="42">
        <f>IF(AND(K$3&gt;=2025,K$6&lt;&gt;0),VLOOKUP(K$3,'efecte socio eco fp 2'!$A$5:$N$30,6,FALSE),0)</f>
        <v>3988583700.9283576</v>
      </c>
      <c r="L23" s="42">
        <f>IF(AND(L$3&gt;=2025,L$6&lt;&gt;0),VLOOKUP(L$3,'efecte socio eco fp 2'!$A$5:$N$30,6,FALSE),0)</f>
        <v>4157373631.2594509</v>
      </c>
      <c r="M23" s="42">
        <f>IF(AND(M$3&gt;=2025,M$6&lt;&gt;0),VLOOKUP(M$3,'efecte socio eco fp 2'!$A$5:$N$30,6,FALSE),0)</f>
        <v>4333306458.0965261</v>
      </c>
      <c r="N23" s="42">
        <f>IF(AND(N$3&gt;=2025,N$6&lt;&gt;0),VLOOKUP(N$3,'efecte socio eco fp 2'!$A$5:$N$30,6,FALSE),0)</f>
        <v>4462041891.6139851</v>
      </c>
      <c r="O23" s="42">
        <f>IF(AND(O$3&gt;=2025,O$6&lt;&gt;0),VLOOKUP(O$3,'efecte socio eco fp 2'!$A$5:$N$30,6,FALSE),0)</f>
        <v>4594601843.8916998</v>
      </c>
      <c r="P23" s="42">
        <f>IF(AND(P$3&gt;=2025,P$6&lt;&gt;0),VLOOKUP(P$3,'efecte socio eco fp 2'!$A$5:$N$30,6,FALSE),0)</f>
        <v>4731099935.1144781</v>
      </c>
      <c r="Q23" s="42">
        <f>IF(AND(Q$3&gt;=2025,Q$6&lt;&gt;0),VLOOKUP(Q$3,'efecte socio eco fp 2'!$A$5:$N$30,6,FALSE),0)</f>
        <v>4871653160.9366198</v>
      </c>
      <c r="R23" s="42">
        <f>IF(AND(R$3&gt;=2025,R$6&lt;&gt;0),VLOOKUP(R$3,'efecte socio eco fp 2'!$A$5:$N$30,6,FALSE),0)</f>
        <v>5016381992.7615786</v>
      </c>
      <c r="S23" s="42">
        <f>IF(AND(S$3&gt;=2025,S$6&lt;&gt;0),VLOOKUP(S$3,'efecte socio eco fp 2'!$A$5:$N$30,6,FALSE),0)</f>
        <v>5163493473.5166702</v>
      </c>
      <c r="T23" s="42">
        <f>IF(AND(T$3&gt;=2025,T$6&lt;&gt;0),VLOOKUP(T$3,'efecte socio eco fp 2'!$A$5:$N$30,6,FALSE),0)</f>
        <v>5314919176.7135897</v>
      </c>
      <c r="U23" s="42">
        <f>IF(AND(U$3&gt;=2025,U$6&lt;&gt;0),VLOOKUP(U$3,'efecte socio eco fp 2'!$A$5:$N$30,6,FALSE),0)</f>
        <v>5470785622.1533899</v>
      </c>
      <c r="V23" s="42">
        <f>IF(AND(V$3&gt;=2025,V$6&lt;&gt;0),VLOOKUP(V$3,'efecte socio eco fp 2'!$A$5:$N$30,6,FALSE),0)</f>
        <v>5631223039.9836035</v>
      </c>
      <c r="W23" s="42">
        <f>IF(AND(W$3&gt;=2025,W$6&lt;&gt;0),VLOOKUP(W$3,'efecte socio eco fp 2'!$A$5:$N$30,6,FALSE),0)</f>
        <v>5796365479.5086508</v>
      </c>
      <c r="X23" s="42">
        <f>IF(AND(X$3&gt;=2025,X$6&lt;&gt;0),VLOOKUP(X$3,'efecte socio eco fp 2'!$A$5:$N$30,6,FALSE),0)</f>
        <v>5947316557.5907745</v>
      </c>
      <c r="Y23" s="42">
        <f>IF(AND(Y$3&gt;=2025,Y$6&lt;&gt;0),VLOOKUP(Y$3,'efecte socio eco fp 2'!$A$5:$N$30,6,FALSE),0)</f>
        <v>6102198759.0733662</v>
      </c>
      <c r="Z23" s="42">
        <f>IF(AND(Z$3&gt;=2025,Z$6&lt;&gt;0),VLOOKUP(Z$3,'efecte socio eco fp 2'!$A$5:$N$30,6,FALSE),0)</f>
        <v>6261114459.7154188</v>
      </c>
      <c r="AA23" s="42">
        <f>IF(AND(AA$3&gt;=2025,AA$6&lt;&gt;0),VLOOKUP(AA$3,'efecte socio eco fp 2'!$A$5:$N$30,6,FALSE),0)</f>
        <v>6424168701.3830328</v>
      </c>
      <c r="AB23" s="42">
        <f>IF(AND(AB$3&gt;=2025,AB$6&lt;&gt;0),VLOOKUP(AB$3,'efecte socio eco fp 2'!$A$5:$N$30,6,FALSE),0)</f>
        <v>6591469261.4811573</v>
      </c>
      <c r="AC23" s="42">
        <f>IF(AND(AC$3&gt;=2025,AC$6&lt;&gt;0),VLOOKUP(AC$3,'efecte socio eco fp 2'!$A$5:$N$30,6,FALSE),0)</f>
        <v>6762036435.7437229</v>
      </c>
      <c r="AD23" s="42">
        <f>IF(AND(AD$3&gt;=2025,AD$6&lt;&gt;0),VLOOKUP(AD$3,'efecte socio eco fp 2'!$A$5:$N$30,6,FALSE),0)</f>
        <v>6937017369.6373816</v>
      </c>
      <c r="AE23" s="42">
        <f>IF(AND(AE$3&gt;=2025,AE$6&lt;&gt;0),VLOOKUP(AE$3,'efecte socio eco fp 2'!$A$5:$N$30,6,FALSE),0)</f>
        <v>7116526277.8354158</v>
      </c>
      <c r="AF23" s="42">
        <f>IF(AND(AF$3&gt;=2025,AF$6&lt;&gt;0),VLOOKUP(AF$3,'efecte socio eco fp 2'!$A$5:$N$30,6,FALSE),0)</f>
        <v>7300680330.5394287</v>
      </c>
      <c r="AG23" s="42">
        <f>IF(AND(AG$3&gt;=2025,AG$6&lt;&gt;0),VLOOKUP(AG$3,'efecte socio eco fp 2'!$A$5:$N$30,6,FALSE),0)</f>
        <v>0</v>
      </c>
      <c r="AH23" s="42">
        <f>IF(AND(AH$3&gt;=2025,AH$6&lt;&gt;0),VLOOKUP(AH$3,'efecte socio eco fp 2'!$A$5:$N$30,6,FALSE),0)</f>
        <v>0</v>
      </c>
      <c r="AI23" s="42">
        <f>IF(AND(AI$3&gt;=2025,AI$6&lt;&gt;0),VLOOKUP(AI$3,'efecte socio eco fp 2'!$A$5:$N$30,6,FALSE),0)</f>
        <v>0</v>
      </c>
      <c r="AJ23" s="42">
        <f>IF(AND(AJ$3&gt;=2025,AJ$6&lt;&gt;0),VLOOKUP(AJ$3,'efecte socio eco fp 2'!$A$5:$N$30,6,FALSE),0)</f>
        <v>0</v>
      </c>
      <c r="AK23" s="42">
        <f>IF(AND(AK$3&gt;=2025,AK$6&lt;&gt;0),VLOOKUP(AK$3,'efecte socio eco fp 2'!$A$5:$N$30,6,FALSE),0)</f>
        <v>0</v>
      </c>
      <c r="AL23" s="42">
        <f>IF(AND(AL$3&gt;=2025,AL$6&lt;&gt;0),VLOOKUP(AL$3,'efecte socio eco fp 2'!$A$5:$N$30,6,FALSE),0)</f>
        <v>0</v>
      </c>
      <c r="AM23" s="42">
        <f>IF(AND(AM$3&gt;=2025,AM$6&lt;&gt;0),VLOOKUP(AM$3,'efecte socio eco fp 2'!$A$5:$N$30,6,FALSE),0)</f>
        <v>0</v>
      </c>
      <c r="AN23" s="42">
        <f>IF(AND(AN$3&gt;=2025,AN$6&lt;&gt;0),VLOOKUP(AN$3,'efecte socio eco fp 2'!$A$5:$N$30,6,FALSE),0)</f>
        <v>0</v>
      </c>
      <c r="AO23" s="42">
        <f>IF(AND(AO$3&gt;=2025,AO$6&lt;&gt;0),VLOOKUP(AO$3,'efecte socio eco fp 2'!$A$5:$N$30,6,FALSE),0)</f>
        <v>0</v>
      </c>
      <c r="AP23" s="42">
        <f>IF(AND(AP$3&gt;=2025,AP$6&lt;&gt;0),VLOOKUP(AP$3,'efecte socio eco fp 2'!$A$5:$N$30,6,FALSE),0)</f>
        <v>0</v>
      </c>
      <c r="AQ23" s="42">
        <f>IF(AND(AQ$3&gt;=2025,AQ$6&lt;&gt;0),VLOOKUP(AQ$3,'efecte socio eco fp 2'!$A$5:$N$30,6,FALSE),0)</f>
        <v>0</v>
      </c>
      <c r="AR23" s="42">
        <f>IF(AND(AR$3&gt;=2025,AR$6&lt;&gt;0),VLOOKUP(AR$3,'efecte socio eco fp 2'!$A$5:$N$30,6,FALSE),0)</f>
        <v>0</v>
      </c>
      <c r="AS23" s="42">
        <f>IF(AND(AS$3&gt;=2025,AS$6&lt;&gt;0),VLOOKUP(AS$3,'efecte socio eco fp 2'!$A$5:$N$30,6,FALSE),0)</f>
        <v>0</v>
      </c>
      <c r="AT23" s="42">
        <f>IF(AND(AT$3&gt;=2025,AT$6&lt;&gt;0),VLOOKUP(AT$3,'efecte socio eco fp 2'!$A$5:$N$30,6,FALSE),0)</f>
        <v>0</v>
      </c>
      <c r="AU23" s="42">
        <f>IF(AND(AU$3&gt;=2025,AU$6&lt;&gt;0),VLOOKUP(AU$3,'efecte socio eco fp 2'!$A$5:$N$30,6,FALSE),0)</f>
        <v>0</v>
      </c>
      <c r="AV23" s="42">
        <f>IF(AND(AV$3&gt;=2025,AV$6&lt;&gt;0),VLOOKUP(AV$3,'efecte socio eco fp 2'!$A$5:$N$30,6,FALSE),0)</f>
        <v>0</v>
      </c>
      <c r="AW23" s="42">
        <f>IF(AND(AW$3&gt;=2025,AW$6&lt;&gt;0),VLOOKUP(AW$3,'efecte socio eco fp 2'!$A$5:$N$30,6,FALSE),0)</f>
        <v>0</v>
      </c>
      <c r="AX23" s="42">
        <f>IF(AND(AX$3&gt;=2025,AX$6&lt;&gt;0),VLOOKUP(AX$3,'efecte socio eco fp 2'!$A$5:$N$30,6,FALSE),0)</f>
        <v>0</v>
      </c>
      <c r="AY23" s="42">
        <f>IF(AND(AY$3&gt;=2025,AY$6&lt;&gt;0),VLOOKUP(AY$3,'efecte socio eco fp 2'!$A$5:$N$30,6,FALSE),0)</f>
        <v>0</v>
      </c>
      <c r="AZ23" s="42">
        <f>IF(AND(AZ$3&gt;=2025,AZ$6&lt;&gt;0),VLOOKUP(AZ$3,'efecte socio eco fp 2'!$A$5:$N$30,6,FALSE),0)</f>
        <v>0</v>
      </c>
      <c r="BA23" s="42">
        <f>IF(AND(BA$3&gt;=2025,BA$6&lt;&gt;0),VLOOKUP(BA$3,'efecte socio eco fp 2'!$A$5:$N$30,6,FALSE),0)</f>
        <v>0</v>
      </c>
      <c r="BB23" s="42">
        <f>IF(AND(BB$3&gt;=2025,BB$6&lt;&gt;0),VLOOKUP(BB$3,'efecte socio eco fp 2'!$A$5:$N$30,6,FALSE),0)</f>
        <v>0</v>
      </c>
      <c r="BC23" s="42">
        <f>IF(AND(BC$3&gt;=2025,BC$6&lt;&gt;0),VLOOKUP(BC$3,'efecte socio eco fp 2'!$A$5:$N$30,6,FALSE),0)</f>
        <v>0</v>
      </c>
      <c r="BD23" s="42">
        <f>IF(AND(BD$3&gt;=2025,BD$6&lt;&gt;0),VLOOKUP(BD$3,'efecte socio eco fp 2'!$A$5:$N$30,6,FALSE),0)</f>
        <v>0</v>
      </c>
      <c r="BE23" s="42">
        <f>IF(AND(BE$3&gt;=2025,BE$6&lt;&gt;0),VLOOKUP(BE$3,'efecte socio eco fp 2'!$A$5:$N$30,6,FALSE),0)</f>
        <v>0</v>
      </c>
      <c r="BF23" s="42">
        <f>IF(AND(BF$3&gt;=2025,BF$6&lt;&gt;0),VLOOKUP(BF$3,'efecte socio eco fp 2'!$A$5:$N$30,6,FALSE),0)</f>
        <v>0</v>
      </c>
      <c r="BG23" s="42">
        <f>IF(AND(BG$3&gt;=2025,BG$6&lt;&gt;0),VLOOKUP(BG$3,'efecte socio eco fp 2'!$A$5:$N$30,6,FALSE),0)</f>
        <v>0</v>
      </c>
      <c r="BH23" s="42">
        <f>IF(AND(BH$3&gt;=2025,BH$6&lt;&gt;0),VLOOKUP(BH$3,'efecte socio eco fp 2'!$A$5:$N$30,6,FALSE),0)</f>
        <v>0</v>
      </c>
      <c r="BI23" s="42">
        <f>IF(AND(BI$3&gt;=2025,BI$6&lt;&gt;0),VLOOKUP(BI$3,'efecte socio eco fp 2'!$A$5:$N$30,6,FALSE),0)</f>
        <v>0</v>
      </c>
      <c r="BJ23" s="42">
        <f>IF(AND(BJ$3&gt;=2025,BJ$6&lt;&gt;0),VLOOKUP(BJ$3,'efecte socio eco fp 2'!$A$5:$N$30,6,FALSE),0)</f>
        <v>0</v>
      </c>
      <c r="BK23" s="42">
        <f>IF(AND(BK$3&gt;=2025,BK$6&lt;&gt;0),VLOOKUP(BK$3,'efecte socio eco fp 2'!$A$5:$N$30,6,FALSE),0)</f>
        <v>0</v>
      </c>
      <c r="BL23" s="42">
        <f>IF(AND(BL$3&gt;=2025,BL$6&lt;&gt;0),VLOOKUP(BL$3,'efecte socio eco fp 2'!$A$5:$N$30,6,FALSE),0)</f>
        <v>0</v>
      </c>
      <c r="BM23" s="42">
        <f>IF(AND(BM$3&gt;=2025,BM$6&lt;&gt;0),VLOOKUP(BM$3,'efecte socio eco fp 2'!$A$5:$N$30,6,FALSE),0)</f>
        <v>0</v>
      </c>
      <c r="BN23" s="42">
        <f>IF(AND(BN$3&gt;=2025,BN$6&lt;&gt;0),VLOOKUP(BN$3,'efecte socio eco fp 2'!$A$5:$N$30,6,FALSE),0)</f>
        <v>0</v>
      </c>
      <c r="BO23" s="42">
        <f>IF(AND(BO$3&gt;=2025,BO$6&lt;&gt;0),VLOOKUP(BO$3,'efecte socio eco fp 2'!$A$5:$N$30,6,FALSE),0)</f>
        <v>0</v>
      </c>
      <c r="BP23" s="42">
        <f>IF(AND(BP$3&gt;=2025,BP$6&lt;&gt;0),VLOOKUP(BP$3,'efecte socio eco fp 2'!$A$5:$N$30,6,FALSE),0)</f>
        <v>0</v>
      </c>
      <c r="BQ23" s="42">
        <f>IF(AND(BQ$3&gt;=2025,BQ$6&lt;&gt;0),VLOOKUP(BQ$3,'efecte socio eco fp 2'!$A$5:$N$30,6,FALSE),0)</f>
        <v>0</v>
      </c>
      <c r="BR23" s="42">
        <f>IF(AND(BR$3&gt;=2025,BR$6&lt;&gt;0),VLOOKUP(BR$3,'efecte socio eco fp 2'!$A$5:$N$30,6,FALSE),0)</f>
        <v>0</v>
      </c>
      <c r="BS23" s="42">
        <f>IF(AND(BS$3&gt;=2025,BS$6&lt;&gt;0),VLOOKUP(BS$3,'efecte socio eco fp 2'!$A$5:$N$30,6,FALSE),0)</f>
        <v>0</v>
      </c>
      <c r="BT23" s="42">
        <f>IF(AND(BT$3&gt;=2025,BT$6&lt;&gt;0),VLOOKUP(BT$3,'efecte socio eco fp 2'!$A$5:$N$30,6,FALSE),0)</f>
        <v>0</v>
      </c>
      <c r="BU23" s="42">
        <f>IF(AND(BU$3&gt;=2025,BU$6&lt;&gt;0),VLOOKUP(BU$3,'efecte socio eco fp 2'!$A$5:$N$30,6,FALSE),0)</f>
        <v>0</v>
      </c>
      <c r="BV23" s="42">
        <f>IF(AND(BV$3&gt;=2025,BV$6&lt;&gt;0),VLOOKUP(BV$3,'efecte socio eco fp 2'!$A$5:$N$30,6,FALSE),0)</f>
        <v>0</v>
      </c>
      <c r="BW23" s="42">
        <f>IF(AND(BW$3&gt;=2025,BW$6&lt;&gt;0),VLOOKUP(BW$3,'efecte socio eco fp 2'!$A$5:$N$30,6,FALSE),0)</f>
        <v>0</v>
      </c>
      <c r="BX23" s="42">
        <f>IF(AND(BX$3&gt;=2025,BX$6&lt;&gt;0),VLOOKUP(BX$3,'efecte socio eco fp 2'!$A$5:$N$30,6,FALSE),0)</f>
        <v>0</v>
      </c>
      <c r="BY23" s="42">
        <f>IF(AND(BY$3&gt;=2025,BY$6&lt;&gt;0),VLOOKUP(BY$3,'efecte socio eco fp 2'!$A$5:$N$30,6,FALSE),0)</f>
        <v>0</v>
      </c>
      <c r="BZ23" s="42">
        <f>IF(AND(BZ$3&gt;=2025,BZ$6&lt;&gt;0),VLOOKUP(BZ$3,'efecte socio eco fp 2'!$A$5:$N$30,6,FALSE),0)</f>
        <v>0</v>
      </c>
      <c r="CA23" s="42">
        <f>IF(AND(CA$3&gt;=2025,CA$6&lt;&gt;0),VLOOKUP(CA$3,'efecte socio eco fp 2'!$A$5:$N$30,6,FALSE),0)</f>
        <v>0</v>
      </c>
      <c r="CB23" s="42">
        <f>IF(AND(CB$3&gt;=2025,CB$6&lt;&gt;0),VLOOKUP(CB$3,'efecte socio eco fp 2'!$A$5:$N$30,6,FALSE),0)</f>
        <v>0</v>
      </c>
      <c r="CC23" s="42">
        <f>IF(AND(CC$3&gt;=2025,CC$6&lt;&gt;0),VLOOKUP(CC$3,'efecte socio eco fp 2'!$A$5:$N$30,6,FALSE),0)</f>
        <v>0</v>
      </c>
      <c r="CD23" s="42">
        <f>IF(AND(CD$3&gt;=2025,CD$6&lt;&gt;0),VLOOKUP(CD$3,'efecte socio eco fp 2'!$A$5:$N$30,6,FALSE),0)</f>
        <v>0</v>
      </c>
      <c r="CE23" s="42">
        <f>IF(AND(CE$3&gt;=2025,CE$6&lt;&gt;0),VLOOKUP(CE$3,'efecte socio eco fp 2'!$A$5:$N$30,6,FALSE),0)</f>
        <v>0</v>
      </c>
    </row>
    <row r="24" spans="1:83">
      <c r="A24" t="s">
        <v>106</v>
      </c>
      <c r="B24" t="s">
        <v>538</v>
      </c>
      <c r="C24" s="42">
        <f>IF(AND(C$3&gt;=2025,C$6&lt;&gt;0),VLOOKUP(C$3,'efecte socio eco fp 2'!$A$5:$N$30,7,FALSE),0)</f>
        <v>0</v>
      </c>
      <c r="D24" s="42">
        <f>IF(AND(D$3&gt;=2025,D$6&lt;&gt;0),VLOOKUP(D$3,'efecte socio eco fp 2'!$A$5:$N$30,7,FALSE),0)</f>
        <v>0</v>
      </c>
      <c r="E24" s="42">
        <f>IF(AND(E$3&gt;=2025,E$6&lt;&gt;0),VLOOKUP(E$3,'efecte socio eco fp 2'!$A$5:$N$30,7,FALSE),0)</f>
        <v>0</v>
      </c>
      <c r="F24" s="42">
        <f>IF(AND(F$3&gt;=2025,F$6&lt;&gt;0),VLOOKUP(F$3,'efecte socio eco fp 2'!$A$5:$N$30,7,FALSE),0)</f>
        <v>0</v>
      </c>
      <c r="G24" s="42">
        <f>IF(AND(G$3&gt;=2025,G$6&lt;&gt;0),VLOOKUP(G$3,'efecte socio eco fp 2'!$A$5:$N$30,7,FALSE),0)</f>
        <v>0</v>
      </c>
      <c r="H24" s="42">
        <f>IF(AND(H$3&gt;=2025,H$6&lt;&gt;0),VLOOKUP(H$3,'efecte socio eco fp 2'!$A$5:$N$30,7,FALSE),0)</f>
        <v>0</v>
      </c>
      <c r="I24" s="42">
        <f>IF(AND(I$3&gt;=2025,I$6&lt;&gt;0),VLOOKUP(I$3,'efecte socio eco fp 2'!$A$5:$N$30,7,FALSE),0)</f>
        <v>0</v>
      </c>
      <c r="J24" s="42">
        <f>IF(AND(J$3&gt;=2025,J$6&lt;&gt;0),VLOOKUP(J$3,'efecte socio eco fp 2'!$A$5:$N$30,7,FALSE),0)</f>
        <v>4986371223.0022593</v>
      </c>
      <c r="K24" s="42">
        <f>IF(AND(K$3&gt;=2025,K$6&lt;&gt;0),VLOOKUP(K$3,'efecte socio eco fp 2'!$A$5:$N$30,7,FALSE),0)</f>
        <v>5186458599.3813105</v>
      </c>
      <c r="L24" s="42">
        <f>IF(AND(L$3&gt;=2025,L$6&lt;&gt;0),VLOOKUP(L$3,'efecte socio eco fp 2'!$A$5:$N$30,7,FALSE),0)</f>
        <v>5394574852.1507854</v>
      </c>
      <c r="M24" s="42">
        <f>IF(AND(M$3&gt;=2025,M$6&lt;&gt;0),VLOOKUP(M$3,'efecte socio eco fp 2'!$A$5:$N$30,7,FALSE),0)</f>
        <v>5611042154.8393669</v>
      </c>
      <c r="N24" s="42">
        <f>IF(AND(N$3&gt;=2025,N$6&lt;&gt;0),VLOOKUP(N$3,'efecte socio eco fp 2'!$A$5:$N$30,7,FALSE),0)</f>
        <v>5779749637.659667</v>
      </c>
      <c r="O24" s="42">
        <f>IF(AND(O$3&gt;=2025,O$6&lt;&gt;0),VLOOKUP(O$3,'efecte socio eco fp 2'!$A$5:$N$30,7,FALSE),0)</f>
        <v>5953529656.7351112</v>
      </c>
      <c r="P24" s="42">
        <f>IF(AND(P$3&gt;=2025,P$6&lt;&gt;0),VLOOKUP(P$3,'efecte socio eco fp 2'!$A$5:$N$30,7,FALSE),0)</f>
        <v>6132534728.2649193</v>
      </c>
      <c r="Q24" s="42">
        <f>IF(AND(Q$3&gt;=2025,Q$6&lt;&gt;0),VLOOKUP(Q$3,'efecte socio eco fp 2'!$A$5:$N$30,7,FALSE),0)</f>
        <v>6316921954.1604385</v>
      </c>
      <c r="R24" s="42">
        <f>IF(AND(R$3&gt;=2025,R$6&lt;&gt;0),VLOOKUP(R$3,'efecte socio eco fp 2'!$A$5:$N$30,7,FALSE),0)</f>
        <v>6506853159.9239836</v>
      </c>
      <c r="S24" s="42">
        <f>IF(AND(S$3&gt;=2025,S$6&lt;&gt;0),VLOOKUP(S$3,'efecte socio eco fp 2'!$A$5:$N$30,7,FALSE),0)</f>
        <v>6713176923.8875074</v>
      </c>
      <c r="T24" s="42">
        <f>IF(AND(T$3&gt;=2025,T$6&lt;&gt;0),VLOOKUP(T$3,'efecte socio eco fp 2'!$A$5:$N$30,7,FALSE),0)</f>
        <v>6926042943.3053675</v>
      </c>
      <c r="U24" s="42">
        <f>IF(AND(U$3&gt;=2025,U$6&lt;&gt;0),VLOOKUP(U$3,'efecte socio eco fp 2'!$A$5:$N$30,7,FALSE),0)</f>
        <v>7145658664.5017662</v>
      </c>
      <c r="V24" s="42">
        <f>IF(AND(V$3&gt;=2025,V$6&lt;&gt;0),VLOOKUP(V$3,'efecte socio eco fp 2'!$A$5:$N$30,7,FALSE),0)</f>
        <v>7372238111.651269</v>
      </c>
      <c r="W24" s="42">
        <f>IF(AND(W$3&gt;=2025,W$6&lt;&gt;0),VLOOKUP(W$3,'efecte socio eco fp 2'!$A$5:$N$30,7,FALSE),0)</f>
        <v>7606002095.3538027</v>
      </c>
      <c r="X24" s="42">
        <f>IF(AND(X$3&gt;=2025,X$6&lt;&gt;0),VLOOKUP(X$3,'efecte socio eco fp 2'!$A$5:$N$30,7,FALSE),0)</f>
        <v>7820542770.6920748</v>
      </c>
      <c r="Y24" s="42">
        <f>IF(AND(Y$3&gt;=2025,Y$6&lt;&gt;0),VLOOKUP(Y$3,'efecte socio eco fp 2'!$A$5:$N$30,7,FALSE),0)</f>
        <v>8041134943.3606882</v>
      </c>
      <c r="Z24" s="42">
        <f>IF(AND(Z$3&gt;=2025,Z$6&lt;&gt;0),VLOOKUP(Z$3,'efecte socio eco fp 2'!$A$5:$N$30,7,FALSE),0)</f>
        <v>8267949306.4922218</v>
      </c>
      <c r="AA24" s="42">
        <f>IF(AND(AA$3&gt;=2025,AA$6&lt;&gt;0),VLOOKUP(AA$3,'efecte socio eco fp 2'!$A$5:$N$30,7,FALSE),0)</f>
        <v>8501161367.9194717</v>
      </c>
      <c r="AB24" s="42">
        <f>IF(AND(AB$3&gt;=2025,AB$6&lt;&gt;0),VLOOKUP(AB$3,'efecte socio eco fp 2'!$A$5:$N$30,7,FALSE),0)</f>
        <v>8740951585.9825439</v>
      </c>
      <c r="AC24" s="42">
        <f>IF(AND(AC$3&gt;=2025,AC$6&lt;&gt;0),VLOOKUP(AC$3,'efecte socio eco fp 2'!$A$5:$N$30,7,FALSE),0)</f>
        <v>8985966899.1180954</v>
      </c>
      <c r="AD24" s="42">
        <f>IF(AND(AD$3&gt;=2025,AD$6&lt;&gt;0),VLOOKUP(AD$3,'efecte socio eco fp 2'!$A$5:$N$30,7,FALSE),0)</f>
        <v>9237850172.0038395</v>
      </c>
      <c r="AE24" s="42">
        <f>IF(AND(AE$3&gt;=2025,AE$6&lt;&gt;0),VLOOKUP(AE$3,'efecte socio eco fp 2'!$A$5:$N$30,7,FALSE),0)</f>
        <v>9496793918.6117668</v>
      </c>
      <c r="AF24" s="42">
        <f>IF(AND(AF$3&gt;=2025,AF$6&lt;&gt;0),VLOOKUP(AF$3,'efecte socio eco fp 2'!$A$5:$N$30,7,FALSE),0)</f>
        <v>9762996049.2223434</v>
      </c>
      <c r="AG24" s="42">
        <f>IF(AND(AG$3&gt;=2025,AG$6&lt;&gt;0),VLOOKUP(AG$3,'efecte socio eco fp 2'!$A$5:$N$30,7,FALSE),0)</f>
        <v>0</v>
      </c>
      <c r="AH24" s="42">
        <f>IF(AND(AH$3&gt;=2025,AH$6&lt;&gt;0),VLOOKUP(AH$3,'efecte socio eco fp 2'!$A$5:$N$30,7,FALSE),0)</f>
        <v>0</v>
      </c>
      <c r="AI24" s="42">
        <f>IF(AND(AI$3&gt;=2025,AI$6&lt;&gt;0),VLOOKUP(AI$3,'efecte socio eco fp 2'!$A$5:$N$30,7,FALSE),0)</f>
        <v>0</v>
      </c>
      <c r="AJ24" s="42">
        <f>IF(AND(AJ$3&gt;=2025,AJ$6&lt;&gt;0),VLOOKUP(AJ$3,'efecte socio eco fp 2'!$A$5:$N$30,7,FALSE),0)</f>
        <v>0</v>
      </c>
      <c r="AK24" s="42">
        <f>IF(AND(AK$3&gt;=2025,AK$6&lt;&gt;0),VLOOKUP(AK$3,'efecte socio eco fp 2'!$A$5:$N$30,7,FALSE),0)</f>
        <v>0</v>
      </c>
      <c r="AL24" s="42">
        <f>IF(AND(AL$3&gt;=2025,AL$6&lt;&gt;0),VLOOKUP(AL$3,'efecte socio eco fp 2'!$A$5:$N$30,7,FALSE),0)</f>
        <v>0</v>
      </c>
      <c r="AM24" s="42">
        <f>IF(AND(AM$3&gt;=2025,AM$6&lt;&gt;0),VLOOKUP(AM$3,'efecte socio eco fp 2'!$A$5:$N$30,7,FALSE),0)</f>
        <v>0</v>
      </c>
      <c r="AN24" s="42">
        <f>IF(AND(AN$3&gt;=2025,AN$6&lt;&gt;0),VLOOKUP(AN$3,'efecte socio eco fp 2'!$A$5:$N$30,7,FALSE),0)</f>
        <v>0</v>
      </c>
      <c r="AO24" s="42">
        <f>IF(AND(AO$3&gt;=2025,AO$6&lt;&gt;0),VLOOKUP(AO$3,'efecte socio eco fp 2'!$A$5:$N$30,7,FALSE),0)</f>
        <v>0</v>
      </c>
      <c r="AP24" s="42">
        <f>IF(AND(AP$3&gt;=2025,AP$6&lt;&gt;0),VLOOKUP(AP$3,'efecte socio eco fp 2'!$A$5:$N$30,7,FALSE),0)</f>
        <v>0</v>
      </c>
      <c r="AQ24" s="42">
        <f>IF(AND(AQ$3&gt;=2025,AQ$6&lt;&gt;0),VLOOKUP(AQ$3,'efecte socio eco fp 2'!$A$5:$N$30,7,FALSE),0)</f>
        <v>0</v>
      </c>
      <c r="AR24" s="42">
        <f>IF(AND(AR$3&gt;=2025,AR$6&lt;&gt;0),VLOOKUP(AR$3,'efecte socio eco fp 2'!$A$5:$N$30,7,FALSE),0)</f>
        <v>0</v>
      </c>
      <c r="AS24" s="42">
        <f>IF(AND(AS$3&gt;=2025,AS$6&lt;&gt;0),VLOOKUP(AS$3,'efecte socio eco fp 2'!$A$5:$N$30,7,FALSE),0)</f>
        <v>0</v>
      </c>
      <c r="AT24" s="42">
        <f>IF(AND(AT$3&gt;=2025,AT$6&lt;&gt;0),VLOOKUP(AT$3,'efecte socio eco fp 2'!$A$5:$N$30,7,FALSE),0)</f>
        <v>0</v>
      </c>
      <c r="AU24" s="42">
        <f>IF(AND(AU$3&gt;=2025,AU$6&lt;&gt;0),VLOOKUP(AU$3,'efecte socio eco fp 2'!$A$5:$N$30,7,FALSE),0)</f>
        <v>0</v>
      </c>
      <c r="AV24" s="42">
        <f>IF(AND(AV$3&gt;=2025,AV$6&lt;&gt;0),VLOOKUP(AV$3,'efecte socio eco fp 2'!$A$5:$N$30,7,FALSE),0)</f>
        <v>0</v>
      </c>
      <c r="AW24" s="42">
        <f>IF(AND(AW$3&gt;=2025,AW$6&lt;&gt;0),VLOOKUP(AW$3,'efecte socio eco fp 2'!$A$5:$N$30,7,FALSE),0)</f>
        <v>0</v>
      </c>
      <c r="AX24" s="42">
        <f>IF(AND(AX$3&gt;=2025,AX$6&lt;&gt;0),VLOOKUP(AX$3,'efecte socio eco fp 2'!$A$5:$N$30,7,FALSE),0)</f>
        <v>0</v>
      </c>
      <c r="AY24" s="42">
        <f>IF(AND(AY$3&gt;=2025,AY$6&lt;&gt;0),VLOOKUP(AY$3,'efecte socio eco fp 2'!$A$5:$N$30,7,FALSE),0)</f>
        <v>0</v>
      </c>
      <c r="AZ24" s="42">
        <f>IF(AND(AZ$3&gt;=2025,AZ$6&lt;&gt;0),VLOOKUP(AZ$3,'efecte socio eco fp 2'!$A$5:$N$30,7,FALSE),0)</f>
        <v>0</v>
      </c>
      <c r="BA24" s="42">
        <f>IF(AND(BA$3&gt;=2025,BA$6&lt;&gt;0),VLOOKUP(BA$3,'efecte socio eco fp 2'!$A$5:$N$30,7,FALSE),0)</f>
        <v>0</v>
      </c>
      <c r="BB24" s="42">
        <f>IF(AND(BB$3&gt;=2025,BB$6&lt;&gt;0),VLOOKUP(BB$3,'efecte socio eco fp 2'!$A$5:$N$30,7,FALSE),0)</f>
        <v>0</v>
      </c>
      <c r="BC24" s="42">
        <f>IF(AND(BC$3&gt;=2025,BC$6&lt;&gt;0),VLOOKUP(BC$3,'efecte socio eco fp 2'!$A$5:$N$30,7,FALSE),0)</f>
        <v>0</v>
      </c>
      <c r="BD24" s="42">
        <f>IF(AND(BD$3&gt;=2025,BD$6&lt;&gt;0),VLOOKUP(BD$3,'efecte socio eco fp 2'!$A$5:$N$30,7,FALSE),0)</f>
        <v>0</v>
      </c>
      <c r="BE24" s="42">
        <f>IF(AND(BE$3&gt;=2025,BE$6&lt;&gt;0),VLOOKUP(BE$3,'efecte socio eco fp 2'!$A$5:$N$30,7,FALSE),0)</f>
        <v>0</v>
      </c>
      <c r="BF24" s="42">
        <f>IF(AND(BF$3&gt;=2025,BF$6&lt;&gt;0),VLOOKUP(BF$3,'efecte socio eco fp 2'!$A$5:$N$30,7,FALSE),0)</f>
        <v>0</v>
      </c>
      <c r="BG24" s="42">
        <f>IF(AND(BG$3&gt;=2025,BG$6&lt;&gt;0),VLOOKUP(BG$3,'efecte socio eco fp 2'!$A$5:$N$30,7,FALSE),0)</f>
        <v>0</v>
      </c>
      <c r="BH24" s="42">
        <f>IF(AND(BH$3&gt;=2025,BH$6&lt;&gt;0),VLOOKUP(BH$3,'efecte socio eco fp 2'!$A$5:$N$30,7,FALSE),0)</f>
        <v>0</v>
      </c>
      <c r="BI24" s="42">
        <f>IF(AND(BI$3&gt;=2025,BI$6&lt;&gt;0),VLOOKUP(BI$3,'efecte socio eco fp 2'!$A$5:$N$30,7,FALSE),0)</f>
        <v>0</v>
      </c>
      <c r="BJ24" s="42">
        <f>IF(AND(BJ$3&gt;=2025,BJ$6&lt;&gt;0),VLOOKUP(BJ$3,'efecte socio eco fp 2'!$A$5:$N$30,7,FALSE),0)</f>
        <v>0</v>
      </c>
      <c r="BK24" s="42">
        <f>IF(AND(BK$3&gt;=2025,BK$6&lt;&gt;0),VLOOKUP(BK$3,'efecte socio eco fp 2'!$A$5:$N$30,7,FALSE),0)</f>
        <v>0</v>
      </c>
      <c r="BL24" s="42">
        <f>IF(AND(BL$3&gt;=2025,BL$6&lt;&gt;0),VLOOKUP(BL$3,'efecte socio eco fp 2'!$A$5:$N$30,7,FALSE),0)</f>
        <v>0</v>
      </c>
      <c r="BM24" s="42">
        <f>IF(AND(BM$3&gt;=2025,BM$6&lt;&gt;0),VLOOKUP(BM$3,'efecte socio eco fp 2'!$A$5:$N$30,7,FALSE),0)</f>
        <v>0</v>
      </c>
      <c r="BN24" s="42">
        <f>IF(AND(BN$3&gt;=2025,BN$6&lt;&gt;0),VLOOKUP(BN$3,'efecte socio eco fp 2'!$A$5:$N$30,7,FALSE),0)</f>
        <v>0</v>
      </c>
      <c r="BO24" s="42">
        <f>IF(AND(BO$3&gt;=2025,BO$6&lt;&gt;0),VLOOKUP(BO$3,'efecte socio eco fp 2'!$A$5:$N$30,7,FALSE),0)</f>
        <v>0</v>
      </c>
      <c r="BP24" s="42">
        <f>IF(AND(BP$3&gt;=2025,BP$6&lt;&gt;0),VLOOKUP(BP$3,'efecte socio eco fp 2'!$A$5:$N$30,7,FALSE),0)</f>
        <v>0</v>
      </c>
      <c r="BQ24" s="42">
        <f>IF(AND(BQ$3&gt;=2025,BQ$6&lt;&gt;0),VLOOKUP(BQ$3,'efecte socio eco fp 2'!$A$5:$N$30,7,FALSE),0)</f>
        <v>0</v>
      </c>
      <c r="BR24" s="42">
        <f>IF(AND(BR$3&gt;=2025,BR$6&lt;&gt;0),VLOOKUP(BR$3,'efecte socio eco fp 2'!$A$5:$N$30,7,FALSE),0)</f>
        <v>0</v>
      </c>
      <c r="BS24" s="42">
        <f>IF(AND(BS$3&gt;=2025,BS$6&lt;&gt;0),VLOOKUP(BS$3,'efecte socio eco fp 2'!$A$5:$N$30,7,FALSE),0)</f>
        <v>0</v>
      </c>
      <c r="BT24" s="42">
        <f>IF(AND(BT$3&gt;=2025,BT$6&lt;&gt;0),VLOOKUP(BT$3,'efecte socio eco fp 2'!$A$5:$N$30,7,FALSE),0)</f>
        <v>0</v>
      </c>
      <c r="BU24" s="42">
        <f>IF(AND(BU$3&gt;=2025,BU$6&lt;&gt;0),VLOOKUP(BU$3,'efecte socio eco fp 2'!$A$5:$N$30,7,FALSE),0)</f>
        <v>0</v>
      </c>
      <c r="BV24" s="42">
        <f>IF(AND(BV$3&gt;=2025,BV$6&lt;&gt;0),VLOOKUP(BV$3,'efecte socio eco fp 2'!$A$5:$N$30,7,FALSE),0)</f>
        <v>0</v>
      </c>
      <c r="BW24" s="42">
        <f>IF(AND(BW$3&gt;=2025,BW$6&lt;&gt;0),VLOOKUP(BW$3,'efecte socio eco fp 2'!$A$5:$N$30,7,FALSE),0)</f>
        <v>0</v>
      </c>
      <c r="BX24" s="42">
        <f>IF(AND(BX$3&gt;=2025,BX$6&lt;&gt;0),VLOOKUP(BX$3,'efecte socio eco fp 2'!$A$5:$N$30,7,FALSE),0)</f>
        <v>0</v>
      </c>
      <c r="BY24" s="42">
        <f>IF(AND(BY$3&gt;=2025,BY$6&lt;&gt;0),VLOOKUP(BY$3,'efecte socio eco fp 2'!$A$5:$N$30,7,FALSE),0)</f>
        <v>0</v>
      </c>
      <c r="BZ24" s="42">
        <f>IF(AND(BZ$3&gt;=2025,BZ$6&lt;&gt;0),VLOOKUP(BZ$3,'efecte socio eco fp 2'!$A$5:$N$30,7,FALSE),0)</f>
        <v>0</v>
      </c>
      <c r="CA24" s="42">
        <f>IF(AND(CA$3&gt;=2025,CA$6&lt;&gt;0),VLOOKUP(CA$3,'efecte socio eco fp 2'!$A$5:$N$30,7,FALSE),0)</f>
        <v>0</v>
      </c>
      <c r="CB24" s="42">
        <f>IF(AND(CB$3&gt;=2025,CB$6&lt;&gt;0),VLOOKUP(CB$3,'efecte socio eco fp 2'!$A$5:$N$30,7,FALSE),0)</f>
        <v>0</v>
      </c>
      <c r="CC24" s="42">
        <f>IF(AND(CC$3&gt;=2025,CC$6&lt;&gt;0),VLOOKUP(CC$3,'efecte socio eco fp 2'!$A$5:$N$30,7,FALSE),0)</f>
        <v>0</v>
      </c>
      <c r="CD24" s="42">
        <f>IF(AND(CD$3&gt;=2025,CD$6&lt;&gt;0),VLOOKUP(CD$3,'efecte socio eco fp 2'!$A$5:$N$30,7,FALSE),0)</f>
        <v>0</v>
      </c>
      <c r="CE24" s="42">
        <f>IF(AND(CE$3&gt;=2025,CE$6&lt;&gt;0),VLOOKUP(CE$3,'efecte socio eco fp 2'!$A$5:$N$30,7,FALSE),0)</f>
        <v>0</v>
      </c>
    </row>
    <row r="25" spans="1:83">
      <c r="A25" t="s">
        <v>107</v>
      </c>
      <c r="B25" t="s">
        <v>538</v>
      </c>
      <c r="C25" s="42">
        <f>IF(AND(C$3&gt;=2025,C$6&lt;&gt;0),VLOOKUP(C$3,'efecte socio eco fp 2'!$A$5:$N$30,8,FALSE),0)</f>
        <v>0</v>
      </c>
      <c r="D25" s="42">
        <f>IF(AND(D$3&gt;=2025,D$6&lt;&gt;0),VLOOKUP(D$3,'efecte socio eco fp 2'!$A$5:$N$30,8,FALSE),0)</f>
        <v>0</v>
      </c>
      <c r="E25" s="42">
        <f>IF(AND(E$3&gt;=2025,E$6&lt;&gt;0),VLOOKUP(E$3,'efecte socio eco fp 2'!$A$5:$N$30,8,FALSE),0)</f>
        <v>0</v>
      </c>
      <c r="F25" s="42">
        <f>IF(AND(F$3&gt;=2025,F$6&lt;&gt;0),VLOOKUP(F$3,'efecte socio eco fp 2'!$A$5:$N$30,8,FALSE),0)</f>
        <v>0</v>
      </c>
      <c r="G25" s="42">
        <f>IF(AND(G$3&gt;=2025,G$6&lt;&gt;0),VLOOKUP(G$3,'efecte socio eco fp 2'!$A$5:$N$30,8,FALSE),0)</f>
        <v>0</v>
      </c>
      <c r="H25" s="42">
        <f>IF(AND(H$3&gt;=2025,H$6&lt;&gt;0),VLOOKUP(H$3,'efecte socio eco fp 2'!$A$5:$N$30,8,FALSE),0)</f>
        <v>0</v>
      </c>
      <c r="I25" s="42">
        <f>IF(AND(I$3&gt;=2025,I$6&lt;&gt;0),VLOOKUP(I$3,'efecte socio eco fp 2'!$A$5:$N$30,8,FALSE),0)</f>
        <v>0</v>
      </c>
      <c r="J25" s="42">
        <f>IF(AND(J$3&gt;=2025,J$6&lt;&gt;0),VLOOKUP(J$3,'efecte socio eco fp 2'!$A$5:$N$30,8,FALSE),0)</f>
        <v>55126761.986097895</v>
      </c>
      <c r="K25" s="42">
        <f>IF(AND(K$3&gt;=2025,K$6&lt;&gt;0),VLOOKUP(K$3,'efecte socio eco fp 2'!$A$5:$N$30,8,FALSE),0)</f>
        <v>56950667.791265897</v>
      </c>
      <c r="L25" s="42">
        <f>IF(AND(L$3&gt;=2025,L$6&lt;&gt;0),VLOOKUP(L$3,'efecte socio eco fp 2'!$A$5:$N$30,8,FALSE),0)</f>
        <v>58834918.740358092</v>
      </c>
      <c r="M25" s="42">
        <f>IF(AND(M$3&gt;=2025,M$6&lt;&gt;0),VLOOKUP(M$3,'efecte socio eco fp 2'!$A$5:$N$30,8,FALSE),0)</f>
        <v>60781511.392837673</v>
      </c>
      <c r="N25" s="42">
        <f>IF(AND(N$3&gt;=2025,N$6&lt;&gt;0),VLOOKUP(N$3,'efecte socio eco fp 2'!$A$5:$N$30,8,FALSE),0)</f>
        <v>62370344.67393323</v>
      </c>
      <c r="O25" s="42">
        <f>IF(AND(O$3&gt;=2025,O$6&lt;&gt;0),VLOOKUP(O$3,'efecte socio eco fp 2'!$A$5:$N$30,8,FALSE),0)</f>
        <v>64000710.176542692</v>
      </c>
      <c r="P25" s="42">
        <f>IF(AND(P$3&gt;=2025,P$6&lt;&gt;0),VLOOKUP(P$3,'efecte socio eco fp 2'!$A$5:$N$30,8,FALSE),0)</f>
        <v>65673693.556061365</v>
      </c>
      <c r="Q25" s="42">
        <f>IF(AND(Q$3&gt;=2025,Q$6&lt;&gt;0),VLOOKUP(Q$3,'efecte socio eco fp 2'!$A$5:$N$30,8,FALSE),0)</f>
        <v>67390408.846998289</v>
      </c>
      <c r="R25" s="42">
        <f>IF(AND(R$3&gt;=2025,R$6&lt;&gt;0),VLOOKUP(R$3,'efecte socio eco fp 2'!$A$5:$N$30,8,FALSE),0)</f>
        <v>69151999.204808384</v>
      </c>
      <c r="S25" s="42">
        <f>IF(AND(S$3&gt;=2025,S$6&lt;&gt;0),VLOOKUP(S$3,'efecte socio eco fp 2'!$A$5:$N$30,8,FALSE),0)</f>
        <v>71218162.753296331</v>
      </c>
      <c r="T25" s="42">
        <f>IF(AND(T$3&gt;=2025,T$6&lt;&gt;0),VLOOKUP(T$3,'efecte socio eco fp 2'!$A$5:$N$30,8,FALSE),0)</f>
        <v>73346060.334902495</v>
      </c>
      <c r="U25" s="42">
        <f>IF(AND(U$3&gt;=2025,U$6&lt;&gt;0),VLOOKUP(U$3,'efecte socio eco fp 2'!$A$5:$N$30,8,FALSE),0)</f>
        <v>75537536.474881336</v>
      </c>
      <c r="V25" s="42">
        <f>IF(AND(V$3&gt;=2025,V$6&lt;&gt;0),VLOOKUP(V$3,'efecte socio eco fp 2'!$A$5:$N$30,8,FALSE),0)</f>
        <v>77794490.810282916</v>
      </c>
      <c r="W25" s="42">
        <f>IF(AND(W$3&gt;=2025,W$6&lt;&gt;0),VLOOKUP(W$3,'efecte socio eco fp 2'!$A$5:$N$30,8,FALSE),0)</f>
        <v>80118879.736615077</v>
      </c>
      <c r="X25" s="42">
        <f>IF(AND(X$3&gt;=2025,X$6&lt;&gt;0),VLOOKUP(X$3,'efecte socio eco fp 2'!$A$5:$N$30,8,FALSE),0)</f>
        <v>82257845.209998727</v>
      </c>
      <c r="Y25" s="42">
        <f>IF(AND(Y$3&gt;=2025,Y$6&lt;&gt;0),VLOOKUP(Y$3,'efecte socio eco fp 2'!$A$5:$N$30,8,FALSE),0)</f>
        <v>84453915.492028832</v>
      </c>
      <c r="Z25" s="42">
        <f>IF(AND(Z$3&gt;=2025,Z$6&lt;&gt;0),VLOOKUP(Z$3,'efecte socio eco fp 2'!$A$5:$N$30,8,FALSE),0)</f>
        <v>86708615.132405281</v>
      </c>
      <c r="AA25" s="42">
        <f>IF(AND(AA$3&gt;=2025,AA$6&lt;&gt;0),VLOOKUP(AA$3,'efecte socio eco fp 2'!$A$5:$N$30,8,FALSE),0)</f>
        <v>89023509.38233532</v>
      </c>
      <c r="AB25" s="42">
        <f>IF(AND(AB$3&gt;=2025,AB$6&lt;&gt;0),VLOOKUP(AB$3,'efecte socio eco fp 2'!$A$5:$N$30,8,FALSE),0)</f>
        <v>91400205.281157732</v>
      </c>
      <c r="AC25" s="42">
        <f>IF(AND(AC$3&gt;=2025,AC$6&lt;&gt;0),VLOOKUP(AC$3,'efecte socio eco fp 2'!$A$5:$N$30,8,FALSE),0)</f>
        <v>93816285.898135334</v>
      </c>
      <c r="AD25" s="42">
        <f>IF(AND(AD$3&gt;=2025,AD$6&lt;&gt;0),VLOOKUP(AD$3,'efecte socio eco fp 2'!$A$5:$N$30,8,FALSE),0)</f>
        <v>96296233.390792027</v>
      </c>
      <c r="AE25" s="42">
        <f>IF(AND(AE$3&gt;=2025,AE$6&lt;&gt;0),VLOOKUP(AE$3,'efecte socio eco fp 2'!$A$5:$N$30,8,FALSE),0)</f>
        <v>98841736.021423504</v>
      </c>
      <c r="AF25" s="42">
        <f>IF(AND(AF$3&gt;=2025,AF$6&lt;&gt;0),VLOOKUP(AF$3,'efecte socio eco fp 2'!$A$5:$N$30,8,FALSE),0)</f>
        <v>101454526.6799912</v>
      </c>
      <c r="AG25" s="42">
        <f>IF(AND(AG$3&gt;=2025,AG$6&lt;&gt;0),VLOOKUP(AG$3,'efecte socio eco fp 2'!$A$5:$N$30,8,FALSE),0)</f>
        <v>0</v>
      </c>
      <c r="AH25" s="42">
        <f>IF(AND(AH$3&gt;=2025,AH$6&lt;&gt;0),VLOOKUP(AH$3,'efecte socio eco fp 2'!$A$5:$N$30,8,FALSE),0)</f>
        <v>0</v>
      </c>
      <c r="AI25" s="42">
        <f>IF(AND(AI$3&gt;=2025,AI$6&lt;&gt;0),VLOOKUP(AI$3,'efecte socio eco fp 2'!$A$5:$N$30,8,FALSE),0)</f>
        <v>0</v>
      </c>
      <c r="AJ25" s="42">
        <f>IF(AND(AJ$3&gt;=2025,AJ$6&lt;&gt;0),VLOOKUP(AJ$3,'efecte socio eco fp 2'!$A$5:$N$30,8,FALSE),0)</f>
        <v>0</v>
      </c>
      <c r="AK25" s="42">
        <f>IF(AND(AK$3&gt;=2025,AK$6&lt;&gt;0),VLOOKUP(AK$3,'efecte socio eco fp 2'!$A$5:$N$30,8,FALSE),0)</f>
        <v>0</v>
      </c>
      <c r="AL25" s="42">
        <f>IF(AND(AL$3&gt;=2025,AL$6&lt;&gt;0),VLOOKUP(AL$3,'efecte socio eco fp 2'!$A$5:$N$30,8,FALSE),0)</f>
        <v>0</v>
      </c>
      <c r="AM25" s="42">
        <f>IF(AND(AM$3&gt;=2025,AM$6&lt;&gt;0),VLOOKUP(AM$3,'efecte socio eco fp 2'!$A$5:$N$30,8,FALSE),0)</f>
        <v>0</v>
      </c>
      <c r="AN25" s="42">
        <f>IF(AND(AN$3&gt;=2025,AN$6&lt;&gt;0),VLOOKUP(AN$3,'efecte socio eco fp 2'!$A$5:$N$30,8,FALSE),0)</f>
        <v>0</v>
      </c>
      <c r="AO25" s="42">
        <f>IF(AND(AO$3&gt;=2025,AO$6&lt;&gt;0),VLOOKUP(AO$3,'efecte socio eco fp 2'!$A$5:$N$30,8,FALSE),0)</f>
        <v>0</v>
      </c>
      <c r="AP25" s="42">
        <f>IF(AND(AP$3&gt;=2025,AP$6&lt;&gt;0),VLOOKUP(AP$3,'efecte socio eco fp 2'!$A$5:$N$30,8,FALSE),0)</f>
        <v>0</v>
      </c>
      <c r="AQ25" s="42">
        <f>IF(AND(AQ$3&gt;=2025,AQ$6&lt;&gt;0),VLOOKUP(AQ$3,'efecte socio eco fp 2'!$A$5:$N$30,8,FALSE),0)</f>
        <v>0</v>
      </c>
      <c r="AR25" s="42">
        <f>IF(AND(AR$3&gt;=2025,AR$6&lt;&gt;0),VLOOKUP(AR$3,'efecte socio eco fp 2'!$A$5:$N$30,8,FALSE),0)</f>
        <v>0</v>
      </c>
      <c r="AS25" s="42">
        <f>IF(AND(AS$3&gt;=2025,AS$6&lt;&gt;0),VLOOKUP(AS$3,'efecte socio eco fp 2'!$A$5:$N$30,8,FALSE),0)</f>
        <v>0</v>
      </c>
      <c r="AT25" s="42">
        <f>IF(AND(AT$3&gt;=2025,AT$6&lt;&gt;0),VLOOKUP(AT$3,'efecte socio eco fp 2'!$A$5:$N$30,8,FALSE),0)</f>
        <v>0</v>
      </c>
      <c r="AU25" s="42">
        <f>IF(AND(AU$3&gt;=2025,AU$6&lt;&gt;0),VLOOKUP(AU$3,'efecte socio eco fp 2'!$A$5:$N$30,8,FALSE),0)</f>
        <v>0</v>
      </c>
      <c r="AV25" s="42">
        <f>IF(AND(AV$3&gt;=2025,AV$6&lt;&gt;0),VLOOKUP(AV$3,'efecte socio eco fp 2'!$A$5:$N$30,8,FALSE),0)</f>
        <v>0</v>
      </c>
      <c r="AW25" s="42">
        <f>IF(AND(AW$3&gt;=2025,AW$6&lt;&gt;0),VLOOKUP(AW$3,'efecte socio eco fp 2'!$A$5:$N$30,8,FALSE),0)</f>
        <v>0</v>
      </c>
      <c r="AX25" s="42">
        <f>IF(AND(AX$3&gt;=2025,AX$6&lt;&gt;0),VLOOKUP(AX$3,'efecte socio eco fp 2'!$A$5:$N$30,8,FALSE),0)</f>
        <v>0</v>
      </c>
      <c r="AY25" s="42">
        <f>IF(AND(AY$3&gt;=2025,AY$6&lt;&gt;0),VLOOKUP(AY$3,'efecte socio eco fp 2'!$A$5:$N$30,8,FALSE),0)</f>
        <v>0</v>
      </c>
      <c r="AZ25" s="42">
        <f>IF(AND(AZ$3&gt;=2025,AZ$6&lt;&gt;0),VLOOKUP(AZ$3,'efecte socio eco fp 2'!$A$5:$N$30,8,FALSE),0)</f>
        <v>0</v>
      </c>
      <c r="BA25" s="42">
        <f>IF(AND(BA$3&gt;=2025,BA$6&lt;&gt;0),VLOOKUP(BA$3,'efecte socio eco fp 2'!$A$5:$N$30,8,FALSE),0)</f>
        <v>0</v>
      </c>
      <c r="BB25" s="42">
        <f>IF(AND(BB$3&gt;=2025,BB$6&lt;&gt;0),VLOOKUP(BB$3,'efecte socio eco fp 2'!$A$5:$N$30,8,FALSE),0)</f>
        <v>0</v>
      </c>
      <c r="BC25" s="42">
        <f>IF(AND(BC$3&gt;=2025,BC$6&lt;&gt;0),VLOOKUP(BC$3,'efecte socio eco fp 2'!$A$5:$N$30,8,FALSE),0)</f>
        <v>0</v>
      </c>
      <c r="BD25" s="42">
        <f>IF(AND(BD$3&gt;=2025,BD$6&lt;&gt;0),VLOOKUP(BD$3,'efecte socio eco fp 2'!$A$5:$N$30,8,FALSE),0)</f>
        <v>0</v>
      </c>
      <c r="BE25" s="42">
        <f>IF(AND(BE$3&gt;=2025,BE$6&lt;&gt;0),VLOOKUP(BE$3,'efecte socio eco fp 2'!$A$5:$N$30,8,FALSE),0)</f>
        <v>0</v>
      </c>
      <c r="BF25" s="42">
        <f>IF(AND(BF$3&gt;=2025,BF$6&lt;&gt;0),VLOOKUP(BF$3,'efecte socio eco fp 2'!$A$5:$N$30,8,FALSE),0)</f>
        <v>0</v>
      </c>
      <c r="BG25" s="42">
        <f>IF(AND(BG$3&gt;=2025,BG$6&lt;&gt;0),VLOOKUP(BG$3,'efecte socio eco fp 2'!$A$5:$N$30,8,FALSE),0)</f>
        <v>0</v>
      </c>
      <c r="BH25" s="42">
        <f>IF(AND(BH$3&gt;=2025,BH$6&lt;&gt;0),VLOOKUP(BH$3,'efecte socio eco fp 2'!$A$5:$N$30,8,FALSE),0)</f>
        <v>0</v>
      </c>
      <c r="BI25" s="42">
        <f>IF(AND(BI$3&gt;=2025,BI$6&lt;&gt;0),VLOOKUP(BI$3,'efecte socio eco fp 2'!$A$5:$N$30,8,FALSE),0)</f>
        <v>0</v>
      </c>
      <c r="BJ25" s="42">
        <f>IF(AND(BJ$3&gt;=2025,BJ$6&lt;&gt;0),VLOOKUP(BJ$3,'efecte socio eco fp 2'!$A$5:$N$30,8,FALSE),0)</f>
        <v>0</v>
      </c>
      <c r="BK25" s="42">
        <f>IF(AND(BK$3&gt;=2025,BK$6&lt;&gt;0),VLOOKUP(BK$3,'efecte socio eco fp 2'!$A$5:$N$30,8,FALSE),0)</f>
        <v>0</v>
      </c>
      <c r="BL25" s="42">
        <f>IF(AND(BL$3&gt;=2025,BL$6&lt;&gt;0),VLOOKUP(BL$3,'efecte socio eco fp 2'!$A$5:$N$30,8,FALSE),0)</f>
        <v>0</v>
      </c>
      <c r="BM25" s="42">
        <f>IF(AND(BM$3&gt;=2025,BM$6&lt;&gt;0),VLOOKUP(BM$3,'efecte socio eco fp 2'!$A$5:$N$30,8,FALSE),0)</f>
        <v>0</v>
      </c>
      <c r="BN25" s="42">
        <f>IF(AND(BN$3&gt;=2025,BN$6&lt;&gt;0),VLOOKUP(BN$3,'efecte socio eco fp 2'!$A$5:$N$30,8,FALSE),0)</f>
        <v>0</v>
      </c>
      <c r="BO25" s="42">
        <f>IF(AND(BO$3&gt;=2025,BO$6&lt;&gt;0),VLOOKUP(BO$3,'efecte socio eco fp 2'!$A$5:$N$30,8,FALSE),0)</f>
        <v>0</v>
      </c>
      <c r="BP25" s="42">
        <f>IF(AND(BP$3&gt;=2025,BP$6&lt;&gt;0),VLOOKUP(BP$3,'efecte socio eco fp 2'!$A$5:$N$30,8,FALSE),0)</f>
        <v>0</v>
      </c>
      <c r="BQ25" s="42">
        <f>IF(AND(BQ$3&gt;=2025,BQ$6&lt;&gt;0),VLOOKUP(BQ$3,'efecte socio eco fp 2'!$A$5:$N$30,8,FALSE),0)</f>
        <v>0</v>
      </c>
      <c r="BR25" s="42">
        <f>IF(AND(BR$3&gt;=2025,BR$6&lt;&gt;0),VLOOKUP(BR$3,'efecte socio eco fp 2'!$A$5:$N$30,8,FALSE),0)</f>
        <v>0</v>
      </c>
      <c r="BS25" s="42">
        <f>IF(AND(BS$3&gt;=2025,BS$6&lt;&gt;0),VLOOKUP(BS$3,'efecte socio eco fp 2'!$A$5:$N$30,8,FALSE),0)</f>
        <v>0</v>
      </c>
      <c r="BT25" s="42">
        <f>IF(AND(BT$3&gt;=2025,BT$6&lt;&gt;0),VLOOKUP(BT$3,'efecte socio eco fp 2'!$A$5:$N$30,8,FALSE),0)</f>
        <v>0</v>
      </c>
      <c r="BU25" s="42">
        <f>IF(AND(BU$3&gt;=2025,BU$6&lt;&gt;0),VLOOKUP(BU$3,'efecte socio eco fp 2'!$A$5:$N$30,8,FALSE),0)</f>
        <v>0</v>
      </c>
      <c r="BV25" s="42">
        <f>IF(AND(BV$3&gt;=2025,BV$6&lt;&gt;0),VLOOKUP(BV$3,'efecte socio eco fp 2'!$A$5:$N$30,8,FALSE),0)</f>
        <v>0</v>
      </c>
      <c r="BW25" s="42">
        <f>IF(AND(BW$3&gt;=2025,BW$6&lt;&gt;0),VLOOKUP(BW$3,'efecte socio eco fp 2'!$A$5:$N$30,8,FALSE),0)</f>
        <v>0</v>
      </c>
      <c r="BX25" s="42">
        <f>IF(AND(BX$3&gt;=2025,BX$6&lt;&gt;0),VLOOKUP(BX$3,'efecte socio eco fp 2'!$A$5:$N$30,8,FALSE),0)</f>
        <v>0</v>
      </c>
      <c r="BY25" s="42">
        <f>IF(AND(BY$3&gt;=2025,BY$6&lt;&gt;0),VLOOKUP(BY$3,'efecte socio eco fp 2'!$A$5:$N$30,8,FALSE),0)</f>
        <v>0</v>
      </c>
      <c r="BZ25" s="42">
        <f>IF(AND(BZ$3&gt;=2025,BZ$6&lt;&gt;0),VLOOKUP(BZ$3,'efecte socio eco fp 2'!$A$5:$N$30,8,FALSE),0)</f>
        <v>0</v>
      </c>
      <c r="CA25" s="42">
        <f>IF(AND(CA$3&gt;=2025,CA$6&lt;&gt;0),VLOOKUP(CA$3,'efecte socio eco fp 2'!$A$5:$N$30,8,FALSE),0)</f>
        <v>0</v>
      </c>
      <c r="CB25" s="42">
        <f>IF(AND(CB$3&gt;=2025,CB$6&lt;&gt;0),VLOOKUP(CB$3,'efecte socio eco fp 2'!$A$5:$N$30,8,FALSE),0)</f>
        <v>0</v>
      </c>
      <c r="CC25" s="42">
        <f>IF(AND(CC$3&gt;=2025,CC$6&lt;&gt;0),VLOOKUP(CC$3,'efecte socio eco fp 2'!$A$5:$N$30,8,FALSE),0)</f>
        <v>0</v>
      </c>
      <c r="CD25" s="42">
        <f>IF(AND(CD$3&gt;=2025,CD$6&lt;&gt;0),VLOOKUP(CD$3,'efecte socio eco fp 2'!$A$5:$N$30,8,FALSE),0)</f>
        <v>0</v>
      </c>
      <c r="CE25" s="42">
        <f>IF(AND(CE$3&gt;=2025,CE$6&lt;&gt;0),VLOOKUP(CE$3,'efecte socio eco fp 2'!$A$5:$N$30,8,FALSE),0)</f>
        <v>0</v>
      </c>
    </row>
    <row r="26" spans="1:83">
      <c r="A26" t="s">
        <v>108</v>
      </c>
      <c r="B26" t="s">
        <v>538</v>
      </c>
      <c r="C26" s="42">
        <f>IF(AND(C$3&gt;=2025,C$6&lt;&gt;0),VLOOKUP(C$3,'efecte socio eco fp 2'!$A$5:$N$30,9,FALSE),0)</f>
        <v>0</v>
      </c>
      <c r="D26" s="42">
        <f>IF(AND(D$3&gt;=2025,D$6&lt;&gt;0),VLOOKUP(D$3,'efecte socio eco fp 2'!$A$5:$N$30,9,FALSE),0)</f>
        <v>0</v>
      </c>
      <c r="E26" s="42">
        <f>IF(AND(E$3&gt;=2025,E$6&lt;&gt;0),VLOOKUP(E$3,'efecte socio eco fp 2'!$A$5:$N$30,9,FALSE),0)</f>
        <v>0</v>
      </c>
      <c r="F26" s="42">
        <f>IF(AND(F$3&gt;=2025,F$6&lt;&gt;0),VLOOKUP(F$3,'efecte socio eco fp 2'!$A$5:$N$30,9,FALSE),0)</f>
        <v>0</v>
      </c>
      <c r="G26" s="42">
        <f>IF(AND(G$3&gt;=2025,G$6&lt;&gt;0),VLOOKUP(G$3,'efecte socio eco fp 2'!$A$5:$N$30,9,FALSE),0)</f>
        <v>0</v>
      </c>
      <c r="H26" s="42">
        <f>IF(AND(H$3&gt;=2025,H$6&lt;&gt;0),VLOOKUP(H$3,'efecte socio eco fp 2'!$A$5:$N$30,9,FALSE),0)</f>
        <v>0</v>
      </c>
      <c r="I26" s="42">
        <f>IF(AND(I$3&gt;=2025,I$6&lt;&gt;0),VLOOKUP(I$3,'efecte socio eco fp 2'!$A$5:$N$30,9,FALSE),0)</f>
        <v>0</v>
      </c>
      <c r="J26" s="42">
        <f>IF(AND(J$3&gt;=2025,J$6&lt;&gt;0),VLOOKUP(J$3,'efecte socio eco fp 2'!$A$5:$N$30,9,FALSE),0)</f>
        <v>3249627.2166033448</v>
      </c>
      <c r="K26" s="42">
        <f>IF(AND(K$3&gt;=2025,K$6&lt;&gt;0),VLOOKUP(K$3,'efecte socio eco fp 2'!$A$5:$N$30,9,FALSE),0)</f>
        <v>3367944.8589968947</v>
      </c>
      <c r="L26" s="42">
        <f>IF(AND(L$3&gt;=2025,L$6&lt;&gt;0),VLOOKUP(L$3,'efecte socio eco fp 2'!$A$5:$N$30,9,FALSE),0)</f>
        <v>3490570.3999795634</v>
      </c>
      <c r="M26" s="42">
        <f>IF(AND(M$3&gt;=2025,M$6&lt;&gt;0),VLOOKUP(M$3,'efecte socio eco fp 2'!$A$5:$N$30,9,FALSE),0)</f>
        <v>3617660.6884360882</v>
      </c>
      <c r="N26" s="42">
        <f>IF(AND(N$3&gt;=2025,N$6&lt;&gt;0),VLOOKUP(N$3,'efecte socio eco fp 2'!$A$5:$N$30,9,FALSE),0)</f>
        <v>3719860.2544601033</v>
      </c>
      <c r="O26" s="42">
        <f>IF(AND(O$3&gt;=2025,O$6&lt;&gt;0),VLOOKUP(O$3,'efecte socio eco fp 2'!$A$5:$N$30,9,FALSE),0)</f>
        <v>3824946.9766314281</v>
      </c>
      <c r="P26" s="42">
        <f>IF(AND(P$3&gt;=2025,P$6&lt;&gt;0),VLOOKUP(P$3,'efecte socio eco fp 2'!$A$5:$N$30,9,FALSE),0)</f>
        <v>3933002.417631228</v>
      </c>
      <c r="Q26" s="42">
        <f>IF(AND(Q$3&gt;=2025,Q$6&lt;&gt;0),VLOOKUP(Q$3,'efecte socio eco fp 2'!$A$5:$N$30,9,FALSE),0)</f>
        <v>4044110.4443011028</v>
      </c>
      <c r="R26" s="42">
        <f>IF(AND(R$3&gt;=2025,R$6&lt;&gt;0),VLOOKUP(R$3,'efecte socio eco fp 2'!$A$5:$N$30,9,FALSE),0)</f>
        <v>4158357.2927360339</v>
      </c>
      <c r="S26" s="42">
        <f>IF(AND(S$3&gt;=2025,S$6&lt;&gt;0),VLOOKUP(S$3,'efecte socio eco fp 2'!$A$5:$N$30,9,FALSE),0)</f>
        <v>4286556.3217886649</v>
      </c>
      <c r="T26" s="42">
        <f>IF(AND(T$3&gt;=2025,T$6&lt;&gt;0),VLOOKUP(T$3,'efecte socio eco fp 2'!$A$5:$N$30,9,FALSE),0)</f>
        <v>4418707.6305260519</v>
      </c>
      <c r="U26" s="42">
        <f>IF(AND(U$3&gt;=2025,U$6&lt;&gt;0),VLOOKUP(U$3,'efecte socio eco fp 2'!$A$5:$N$30,9,FALSE),0)</f>
        <v>4554933.0647595245</v>
      </c>
      <c r="V26" s="42">
        <f>IF(AND(V$3&gt;=2025,V$6&lt;&gt;0),VLOOKUP(V$3,'efecte socio eco fp 2'!$A$5:$N$30,9,FALSE),0)</f>
        <v>4695358.2267151698</v>
      </c>
      <c r="W26" s="42">
        <f>IF(AND(W$3&gt;=2025,W$6&lt;&gt;0),VLOOKUP(W$3,'efecte socio eco fp 2'!$A$5:$N$30,9,FALSE),0)</f>
        <v>4840112.5908412794</v>
      </c>
      <c r="X26" s="42">
        <f>IF(AND(X$3&gt;=2025,X$6&lt;&gt;0),VLOOKUP(X$3,'efecte socio eco fp 2'!$A$5:$N$30,9,FALSE),0)</f>
        <v>4973190.5698677283</v>
      </c>
      <c r="Y26" s="42">
        <f>IF(AND(Y$3&gt;=2025,Y$6&lt;&gt;0),VLOOKUP(Y$3,'efecte socio eco fp 2'!$A$5:$N$30,9,FALSE),0)</f>
        <v>5109927.5027241511</v>
      </c>
      <c r="Z26" s="42">
        <f>IF(AND(Z$3&gt;=2025,Z$6&lt;&gt;0),VLOOKUP(Z$3,'efecte socio eco fp 2'!$A$5:$N$30,9,FALSE),0)</f>
        <v>5250423.9916531416</v>
      </c>
      <c r="AA26" s="42">
        <f>IF(AND(AA$3&gt;=2025,AA$6&lt;&gt;0),VLOOKUP(AA$3,'efecte socio eco fp 2'!$A$5:$N$30,9,FALSE),0)</f>
        <v>5394783.4049369004</v>
      </c>
      <c r="AB26" s="42">
        <f>IF(AND(AB$3&gt;=2025,AB$6&lt;&gt;0),VLOOKUP(AB$3,'efecte socio eco fp 2'!$A$5:$N$30,9,FALSE),0)</f>
        <v>5543111.952948967</v>
      </c>
      <c r="AC26" s="42">
        <f>IF(AND(AC$3&gt;=2025,AC$6&lt;&gt;0),VLOOKUP(AC$3,'efecte socio eco fp 2'!$A$5:$N$30,9,FALSE),0)</f>
        <v>5694310.3620376335</v>
      </c>
      <c r="AD26" s="42">
        <f>IF(AND(AD$3&gt;=2025,AD$6&lt;&gt;0),VLOOKUP(AD$3,'efecte socio eco fp 2'!$A$5:$N$30,9,FALSE),0)</f>
        <v>5849632.981336195</v>
      </c>
      <c r="AE26" s="42">
        <f>IF(AND(AE$3&gt;=2025,AE$6&lt;&gt;0),VLOOKUP(AE$3,'efecte socio eco fp 2'!$A$5:$N$30,9,FALSE),0)</f>
        <v>6009192.3061411167</v>
      </c>
      <c r="AF26" s="42">
        <f>IF(AND(AF$3&gt;=2025,AF$6&lt;&gt;0),VLOOKUP(AF$3,'efecte socio eco fp 2'!$A$5:$N$30,9,FALSE),0)</f>
        <v>6173103.9002616396</v>
      </c>
      <c r="AG26" s="42">
        <f>IF(AND(AG$3&gt;=2025,AG$6&lt;&gt;0),VLOOKUP(AG$3,'efecte socio eco fp 2'!$A$5:$N$30,9,FALSE),0)</f>
        <v>0</v>
      </c>
      <c r="AH26" s="42">
        <f>IF(AND(AH$3&gt;=2025,AH$6&lt;&gt;0),VLOOKUP(AH$3,'efecte socio eco fp 2'!$A$5:$N$30,9,FALSE),0)</f>
        <v>0</v>
      </c>
      <c r="AI26" s="42">
        <f>IF(AND(AI$3&gt;=2025,AI$6&lt;&gt;0),VLOOKUP(AI$3,'efecte socio eco fp 2'!$A$5:$N$30,9,FALSE),0)</f>
        <v>0</v>
      </c>
      <c r="AJ26" s="42">
        <f>IF(AND(AJ$3&gt;=2025,AJ$6&lt;&gt;0),VLOOKUP(AJ$3,'efecte socio eco fp 2'!$A$5:$N$30,9,FALSE),0)</f>
        <v>0</v>
      </c>
      <c r="AK26" s="42">
        <f>IF(AND(AK$3&gt;=2025,AK$6&lt;&gt;0),VLOOKUP(AK$3,'efecte socio eco fp 2'!$A$5:$N$30,9,FALSE),0)</f>
        <v>0</v>
      </c>
      <c r="AL26" s="42">
        <f>IF(AND(AL$3&gt;=2025,AL$6&lt;&gt;0),VLOOKUP(AL$3,'efecte socio eco fp 2'!$A$5:$N$30,9,FALSE),0)</f>
        <v>0</v>
      </c>
      <c r="AM26" s="42">
        <f>IF(AND(AM$3&gt;=2025,AM$6&lt;&gt;0),VLOOKUP(AM$3,'efecte socio eco fp 2'!$A$5:$N$30,9,FALSE),0)</f>
        <v>0</v>
      </c>
      <c r="AN26" s="42">
        <f>IF(AND(AN$3&gt;=2025,AN$6&lt;&gt;0),VLOOKUP(AN$3,'efecte socio eco fp 2'!$A$5:$N$30,9,FALSE),0)</f>
        <v>0</v>
      </c>
      <c r="AO26" s="42">
        <f>IF(AND(AO$3&gt;=2025,AO$6&lt;&gt;0),VLOOKUP(AO$3,'efecte socio eco fp 2'!$A$5:$N$30,9,FALSE),0)</f>
        <v>0</v>
      </c>
      <c r="AP26" s="42">
        <f>IF(AND(AP$3&gt;=2025,AP$6&lt;&gt;0),VLOOKUP(AP$3,'efecte socio eco fp 2'!$A$5:$N$30,9,FALSE),0)</f>
        <v>0</v>
      </c>
      <c r="AQ26" s="42">
        <f>IF(AND(AQ$3&gt;=2025,AQ$6&lt;&gt;0),VLOOKUP(AQ$3,'efecte socio eco fp 2'!$A$5:$N$30,9,FALSE),0)</f>
        <v>0</v>
      </c>
      <c r="AR26" s="42">
        <f>IF(AND(AR$3&gt;=2025,AR$6&lt;&gt;0),VLOOKUP(AR$3,'efecte socio eco fp 2'!$A$5:$N$30,9,FALSE),0)</f>
        <v>0</v>
      </c>
      <c r="AS26" s="42">
        <f>IF(AND(AS$3&gt;=2025,AS$6&lt;&gt;0),VLOOKUP(AS$3,'efecte socio eco fp 2'!$A$5:$N$30,9,FALSE),0)</f>
        <v>0</v>
      </c>
      <c r="AT26" s="42">
        <f>IF(AND(AT$3&gt;=2025,AT$6&lt;&gt;0),VLOOKUP(AT$3,'efecte socio eco fp 2'!$A$5:$N$30,9,FALSE),0)</f>
        <v>0</v>
      </c>
      <c r="AU26" s="42">
        <f>IF(AND(AU$3&gt;=2025,AU$6&lt;&gt;0),VLOOKUP(AU$3,'efecte socio eco fp 2'!$A$5:$N$30,9,FALSE),0)</f>
        <v>0</v>
      </c>
      <c r="AV26" s="42">
        <f>IF(AND(AV$3&gt;=2025,AV$6&lt;&gt;0),VLOOKUP(AV$3,'efecte socio eco fp 2'!$A$5:$N$30,9,FALSE),0)</f>
        <v>0</v>
      </c>
      <c r="AW26" s="42">
        <f>IF(AND(AW$3&gt;=2025,AW$6&lt;&gt;0),VLOOKUP(AW$3,'efecte socio eco fp 2'!$A$5:$N$30,9,FALSE),0)</f>
        <v>0</v>
      </c>
      <c r="AX26" s="42">
        <f>IF(AND(AX$3&gt;=2025,AX$6&lt;&gt;0),VLOOKUP(AX$3,'efecte socio eco fp 2'!$A$5:$N$30,9,FALSE),0)</f>
        <v>0</v>
      </c>
      <c r="AY26" s="42">
        <f>IF(AND(AY$3&gt;=2025,AY$6&lt;&gt;0),VLOOKUP(AY$3,'efecte socio eco fp 2'!$A$5:$N$30,9,FALSE),0)</f>
        <v>0</v>
      </c>
      <c r="AZ26" s="42">
        <f>IF(AND(AZ$3&gt;=2025,AZ$6&lt;&gt;0),VLOOKUP(AZ$3,'efecte socio eco fp 2'!$A$5:$N$30,9,FALSE),0)</f>
        <v>0</v>
      </c>
      <c r="BA26" s="42">
        <f>IF(AND(BA$3&gt;=2025,BA$6&lt;&gt;0),VLOOKUP(BA$3,'efecte socio eco fp 2'!$A$5:$N$30,9,FALSE),0)</f>
        <v>0</v>
      </c>
      <c r="BB26" s="42">
        <f>IF(AND(BB$3&gt;=2025,BB$6&lt;&gt;0),VLOOKUP(BB$3,'efecte socio eco fp 2'!$A$5:$N$30,9,FALSE),0)</f>
        <v>0</v>
      </c>
      <c r="BC26" s="42">
        <f>IF(AND(BC$3&gt;=2025,BC$6&lt;&gt;0),VLOOKUP(BC$3,'efecte socio eco fp 2'!$A$5:$N$30,9,FALSE),0)</f>
        <v>0</v>
      </c>
      <c r="BD26" s="42">
        <f>IF(AND(BD$3&gt;=2025,BD$6&lt;&gt;0),VLOOKUP(BD$3,'efecte socio eco fp 2'!$A$5:$N$30,9,FALSE),0)</f>
        <v>0</v>
      </c>
      <c r="BE26" s="42">
        <f>IF(AND(BE$3&gt;=2025,BE$6&lt;&gt;0),VLOOKUP(BE$3,'efecte socio eco fp 2'!$A$5:$N$30,9,FALSE),0)</f>
        <v>0</v>
      </c>
      <c r="BF26" s="42">
        <f>IF(AND(BF$3&gt;=2025,BF$6&lt;&gt;0),VLOOKUP(BF$3,'efecte socio eco fp 2'!$A$5:$N$30,9,FALSE),0)</f>
        <v>0</v>
      </c>
      <c r="BG26" s="42">
        <f>IF(AND(BG$3&gt;=2025,BG$6&lt;&gt;0),VLOOKUP(BG$3,'efecte socio eco fp 2'!$A$5:$N$30,9,FALSE),0)</f>
        <v>0</v>
      </c>
      <c r="BH26" s="42">
        <f>IF(AND(BH$3&gt;=2025,BH$6&lt;&gt;0),VLOOKUP(BH$3,'efecte socio eco fp 2'!$A$5:$N$30,9,FALSE),0)</f>
        <v>0</v>
      </c>
      <c r="BI26" s="42">
        <f>IF(AND(BI$3&gt;=2025,BI$6&lt;&gt;0),VLOOKUP(BI$3,'efecte socio eco fp 2'!$A$5:$N$30,9,FALSE),0)</f>
        <v>0</v>
      </c>
      <c r="BJ26" s="42">
        <f>IF(AND(BJ$3&gt;=2025,BJ$6&lt;&gt;0),VLOOKUP(BJ$3,'efecte socio eco fp 2'!$A$5:$N$30,9,FALSE),0)</f>
        <v>0</v>
      </c>
      <c r="BK26" s="42">
        <f>IF(AND(BK$3&gt;=2025,BK$6&lt;&gt;0),VLOOKUP(BK$3,'efecte socio eco fp 2'!$A$5:$N$30,9,FALSE),0)</f>
        <v>0</v>
      </c>
      <c r="BL26" s="42">
        <f>IF(AND(BL$3&gt;=2025,BL$6&lt;&gt;0),VLOOKUP(BL$3,'efecte socio eco fp 2'!$A$5:$N$30,9,FALSE),0)</f>
        <v>0</v>
      </c>
      <c r="BM26" s="42">
        <f>IF(AND(BM$3&gt;=2025,BM$6&lt;&gt;0),VLOOKUP(BM$3,'efecte socio eco fp 2'!$A$5:$N$30,9,FALSE),0)</f>
        <v>0</v>
      </c>
      <c r="BN26" s="42">
        <f>IF(AND(BN$3&gt;=2025,BN$6&lt;&gt;0),VLOOKUP(BN$3,'efecte socio eco fp 2'!$A$5:$N$30,9,FALSE),0)</f>
        <v>0</v>
      </c>
      <c r="BO26" s="42">
        <f>IF(AND(BO$3&gt;=2025,BO$6&lt;&gt;0),VLOOKUP(BO$3,'efecte socio eco fp 2'!$A$5:$N$30,9,FALSE),0)</f>
        <v>0</v>
      </c>
      <c r="BP26" s="42">
        <f>IF(AND(BP$3&gt;=2025,BP$6&lt;&gt;0),VLOOKUP(BP$3,'efecte socio eco fp 2'!$A$5:$N$30,9,FALSE),0)</f>
        <v>0</v>
      </c>
      <c r="BQ26" s="42">
        <f>IF(AND(BQ$3&gt;=2025,BQ$6&lt;&gt;0),VLOOKUP(BQ$3,'efecte socio eco fp 2'!$A$5:$N$30,9,FALSE),0)</f>
        <v>0</v>
      </c>
      <c r="BR26" s="42">
        <f>IF(AND(BR$3&gt;=2025,BR$6&lt;&gt;0),VLOOKUP(BR$3,'efecte socio eco fp 2'!$A$5:$N$30,9,FALSE),0)</f>
        <v>0</v>
      </c>
      <c r="BS26" s="42">
        <f>IF(AND(BS$3&gt;=2025,BS$6&lt;&gt;0),VLOOKUP(BS$3,'efecte socio eco fp 2'!$A$5:$N$30,9,FALSE),0)</f>
        <v>0</v>
      </c>
      <c r="BT26" s="42">
        <f>IF(AND(BT$3&gt;=2025,BT$6&lt;&gt;0),VLOOKUP(BT$3,'efecte socio eco fp 2'!$A$5:$N$30,9,FALSE),0)</f>
        <v>0</v>
      </c>
      <c r="BU26" s="42">
        <f>IF(AND(BU$3&gt;=2025,BU$6&lt;&gt;0),VLOOKUP(BU$3,'efecte socio eco fp 2'!$A$5:$N$30,9,FALSE),0)</f>
        <v>0</v>
      </c>
      <c r="BV26" s="42">
        <f>IF(AND(BV$3&gt;=2025,BV$6&lt;&gt;0),VLOOKUP(BV$3,'efecte socio eco fp 2'!$A$5:$N$30,9,FALSE),0)</f>
        <v>0</v>
      </c>
      <c r="BW26" s="42">
        <f>IF(AND(BW$3&gt;=2025,BW$6&lt;&gt;0),VLOOKUP(BW$3,'efecte socio eco fp 2'!$A$5:$N$30,9,FALSE),0)</f>
        <v>0</v>
      </c>
      <c r="BX26" s="42">
        <f>IF(AND(BX$3&gt;=2025,BX$6&lt;&gt;0),VLOOKUP(BX$3,'efecte socio eco fp 2'!$A$5:$N$30,9,FALSE),0)</f>
        <v>0</v>
      </c>
      <c r="BY26" s="42">
        <f>IF(AND(BY$3&gt;=2025,BY$6&lt;&gt;0),VLOOKUP(BY$3,'efecte socio eco fp 2'!$A$5:$N$30,9,FALSE),0)</f>
        <v>0</v>
      </c>
      <c r="BZ26" s="42">
        <f>IF(AND(BZ$3&gt;=2025,BZ$6&lt;&gt;0),VLOOKUP(BZ$3,'efecte socio eco fp 2'!$A$5:$N$30,9,FALSE),0)</f>
        <v>0</v>
      </c>
      <c r="CA26" s="42">
        <f>IF(AND(CA$3&gt;=2025,CA$6&lt;&gt;0),VLOOKUP(CA$3,'efecte socio eco fp 2'!$A$5:$N$30,9,FALSE),0)</f>
        <v>0</v>
      </c>
      <c r="CB26" s="42">
        <f>IF(AND(CB$3&gt;=2025,CB$6&lt;&gt;0),VLOOKUP(CB$3,'efecte socio eco fp 2'!$A$5:$N$30,9,FALSE),0)</f>
        <v>0</v>
      </c>
      <c r="CC26" s="42">
        <f>IF(AND(CC$3&gt;=2025,CC$6&lt;&gt;0),VLOOKUP(CC$3,'efecte socio eco fp 2'!$A$5:$N$30,9,FALSE),0)</f>
        <v>0</v>
      </c>
      <c r="CD26" s="42">
        <f>IF(AND(CD$3&gt;=2025,CD$6&lt;&gt;0),VLOOKUP(CD$3,'efecte socio eco fp 2'!$A$5:$N$30,9,FALSE),0)</f>
        <v>0</v>
      </c>
      <c r="CE26" s="42">
        <f>IF(AND(CE$3&gt;=2025,CE$6&lt;&gt;0),VLOOKUP(CE$3,'efecte socio eco fp 2'!$A$5:$N$30,9,FALSE),0)</f>
        <v>0</v>
      </c>
    </row>
    <row r="27" spans="1:83">
      <c r="A27" t="s">
        <v>494</v>
      </c>
      <c r="B27" t="s">
        <v>538</v>
      </c>
      <c r="C27" s="42">
        <f>IF(AND(C$3&gt;=2025,C$6&lt;&gt;0),VLOOKUP(C$3,'efecte socio eco fp 2'!$A$5:$N$30,10,FALSE),0)</f>
        <v>0</v>
      </c>
      <c r="D27" s="42">
        <f>IF(AND(D$3&gt;=2025,D$6&lt;&gt;0),VLOOKUP(D$3,'efecte socio eco fp 2'!$A$5:$N$30,10,FALSE),0)</f>
        <v>0</v>
      </c>
      <c r="E27" s="42">
        <f>IF(AND(E$3&gt;=2025,E$6&lt;&gt;0),VLOOKUP(E$3,'efecte socio eco fp 2'!$A$5:$N$30,10,FALSE),0)</f>
        <v>0</v>
      </c>
      <c r="F27" s="42">
        <f>IF(AND(F$3&gt;=2025,F$6&lt;&gt;0),VLOOKUP(F$3,'efecte socio eco fp 2'!$A$5:$N$30,10,FALSE),0)</f>
        <v>0</v>
      </c>
      <c r="G27" s="42">
        <f>IF(AND(G$3&gt;=2025,G$6&lt;&gt;0),VLOOKUP(G$3,'efecte socio eco fp 2'!$A$5:$N$30,10,FALSE),0)</f>
        <v>0</v>
      </c>
      <c r="H27" s="42">
        <f>IF(AND(H$3&gt;=2025,H$6&lt;&gt;0),VLOOKUP(H$3,'efecte socio eco fp 2'!$A$5:$N$30,10,FALSE),0)</f>
        <v>0</v>
      </c>
      <c r="I27" s="42">
        <f>IF(AND(I$3&gt;=2025,I$6&lt;&gt;0),VLOOKUP(I$3,'efecte socio eco fp 2'!$A$5:$N$30,10,FALSE),0)</f>
        <v>0</v>
      </c>
      <c r="J27" s="42">
        <f>IF(AND(J$3&gt;=2025,J$6&lt;&gt;0),VLOOKUP(J$3,'efecte socio eco fp 2'!$A$5:$N$30,10,FALSE),0)</f>
        <v>1042937939.6614349</v>
      </c>
      <c r="K27" s="42">
        <f>IF(AND(K$3&gt;=2025,K$6&lt;&gt;0),VLOOKUP(K$3,'efecte socio eco fp 2'!$A$5:$N$30,10,FALSE),0)</f>
        <v>1083642437.6662586</v>
      </c>
      <c r="L27" s="42">
        <f>IF(AND(L$3&gt;=2025,L$6&lt;&gt;0),VLOOKUP(L$3,'efecte socio eco fp 2'!$A$5:$N$30,10,FALSE),0)</f>
        <v>1125935578.7674899</v>
      </c>
      <c r="M27" s="42">
        <f>IF(AND(M$3&gt;=2025,M$6&lt;&gt;0),VLOOKUP(M$3,'efecte socio eco fp 2'!$A$5:$N$30,10,FALSE),0)</f>
        <v>1169879365.6186802</v>
      </c>
      <c r="N27" s="42">
        <f>IF(AND(N$3&gt;=2025,N$6&lt;&gt;0),VLOOKUP(N$3,'efecte socio eco fp 2'!$A$5:$N$30,10,FALSE),0)</f>
        <v>1204285782.424449</v>
      </c>
      <c r="O27" s="42">
        <f>IF(AND(O$3&gt;=2025,O$6&lt;&gt;0),VLOOKUP(O$3,'efecte socio eco fp 2'!$A$5:$N$30,10,FALSE),0)</f>
        <v>1239704099.7322717</v>
      </c>
      <c r="P27" s="42">
        <f>IF(AND(P$3&gt;=2025,P$6&lt;&gt;0),VLOOKUP(P$3,'efecte socio eco fp 2'!$A$5:$N$30,10,FALSE),0)</f>
        <v>1276164077.7648373</v>
      </c>
      <c r="Q27" s="42">
        <f>IF(AND(Q$3&gt;=2025,Q$6&lt;&gt;0),VLOOKUP(Q$3,'efecte socio eco fp 2'!$A$5:$N$30,10,FALSE),0)</f>
        <v>1313696351.999716</v>
      </c>
      <c r="R27" s="42">
        <f>IF(AND(R$3&gt;=2025,R$6&lt;&gt;0),VLOOKUP(R$3,'efecte socio eco fp 2'!$A$5:$N$30,10,FALSE),0)</f>
        <v>1352332458.9108045</v>
      </c>
      <c r="S27" s="42">
        <f>IF(AND(S$3&gt;=2025,S$6&lt;&gt;0),VLOOKUP(S$3,'efecte socio eco fp 2'!$A$5:$N$30,10,FALSE),0)</f>
        <v>1394858112.6594741</v>
      </c>
      <c r="T27" s="42">
        <f>IF(AND(T$3&gt;=2025,T$6&lt;&gt;0),VLOOKUP(T$3,'efecte socio eco fp 2'!$A$5:$N$30,10,FALSE),0)</f>
        <v>1438721034.6330063</v>
      </c>
      <c r="U27" s="42">
        <f>IF(AND(U$3&gt;=2025,U$6&lt;&gt;0),VLOOKUP(U$3,'efecte socio eco fp 2'!$A$5:$N$30,10,FALSE),0)</f>
        <v>1483963276.7729375</v>
      </c>
      <c r="V27" s="42">
        <f>IF(AND(V$3&gt;=2025,V$6&lt;&gt;0),VLOOKUP(V$3,'efecte socio eco fp 2'!$A$5:$N$30,10,FALSE),0)</f>
        <v>1530628213.3926017</v>
      </c>
      <c r="W27" s="42">
        <f>IF(AND(W$3&gt;=2025,W$6&lt;&gt;0),VLOOKUP(W$3,'efecte socio eco fp 2'!$A$5:$N$30,10,FALSE),0)</f>
        <v>1578760582.7606378</v>
      </c>
      <c r="X27" s="42">
        <f>IF(AND(X$3&gt;=2025,X$6&lt;&gt;0),VLOOKUP(X$3,'efecte socio eco fp 2'!$A$5:$N$30,10,FALSE),0)</f>
        <v>1622884909.8473637</v>
      </c>
      <c r="Y27" s="42">
        <f>IF(AND(Y$3&gt;=2025,Y$6&lt;&gt;0),VLOOKUP(Y$3,'efecte socio eco fp 2'!$A$5:$N$30,10,FALSE),0)</f>
        <v>1668242455.1066968</v>
      </c>
      <c r="Z27" s="42">
        <f>IF(AND(Z$3&gt;=2025,Z$6&lt;&gt;0),VLOOKUP(Z$3,'efecte socio eco fp 2'!$A$5:$N$30,10,FALSE),0)</f>
        <v>1714867685.3999279</v>
      </c>
      <c r="AA27" s="42">
        <f>IF(AND(AA$3&gt;=2025,AA$6&lt;&gt;0),VLOOKUP(AA$3,'efecte socio eco fp 2'!$A$5:$N$30,10,FALSE),0)</f>
        <v>1762796030.8927765</v>
      </c>
      <c r="AB27" s="42">
        <f>IF(AND(AB$3&gt;=2025,AB$6&lt;&gt;0),VLOOKUP(AB$3,'efecte socio eco fp 2'!$A$5:$N$30,10,FALSE),0)</f>
        <v>1812063911.9785097</v>
      </c>
      <c r="AC27" s="42">
        <f>IF(AND(AC$3&gt;=2025,AC$6&lt;&gt;0),VLOOKUP(AC$3,'efecte socio eco fp 2'!$A$5:$N$30,10,FALSE),0)</f>
        <v>1862219615.5909925</v>
      </c>
      <c r="AD27" s="42">
        <f>IF(AND(AD$3&gt;=2025,AD$6&lt;&gt;0),VLOOKUP(AD$3,'efecte socio eco fp 2'!$A$5:$N$30,10,FALSE),0)</f>
        <v>1913763567.4811625</v>
      </c>
      <c r="AE27" s="42">
        <f>IF(AND(AE$3&gt;=2025,AE$6&lt;&gt;0),VLOOKUP(AE$3,'efecte socio eco fp 2'!$A$5:$N$30,10,FALSE),0)</f>
        <v>1966734192.6563807</v>
      </c>
      <c r="AF27" s="42">
        <f>IF(AND(AF$3&gt;=2025,AF$6&lt;&gt;0),VLOOKUP(AF$3,'efecte socio eco fp 2'!$A$5:$N$30,10,FALSE),0)</f>
        <v>2021170979.68102</v>
      </c>
      <c r="AG27" s="42">
        <f>IF(AND(AG$3&gt;=2025,AG$6&lt;&gt;0),VLOOKUP(AG$3,'efecte socio eco fp 2'!$A$5:$N$30,10,FALSE),0)</f>
        <v>0</v>
      </c>
      <c r="AH27" s="42">
        <f>IF(AND(AH$3&gt;=2025,AH$6&lt;&gt;0),VLOOKUP(AH$3,'efecte socio eco fp 2'!$A$5:$N$30,10,FALSE),0)</f>
        <v>0</v>
      </c>
      <c r="AI27" s="42">
        <f>IF(AND(AI$3&gt;=2025,AI$6&lt;&gt;0),VLOOKUP(AI$3,'efecte socio eco fp 2'!$A$5:$N$30,10,FALSE),0)</f>
        <v>0</v>
      </c>
      <c r="AJ27" s="42">
        <f>IF(AND(AJ$3&gt;=2025,AJ$6&lt;&gt;0),VLOOKUP(AJ$3,'efecte socio eco fp 2'!$A$5:$N$30,10,FALSE),0)</f>
        <v>0</v>
      </c>
      <c r="AK27" s="42">
        <f>IF(AND(AK$3&gt;=2025,AK$6&lt;&gt;0),VLOOKUP(AK$3,'efecte socio eco fp 2'!$A$5:$N$30,10,FALSE),0)</f>
        <v>0</v>
      </c>
      <c r="AL27" s="42">
        <f>IF(AND(AL$3&gt;=2025,AL$6&lt;&gt;0),VLOOKUP(AL$3,'efecte socio eco fp 2'!$A$5:$N$30,10,FALSE),0)</f>
        <v>0</v>
      </c>
      <c r="AM27" s="42">
        <f>IF(AND(AM$3&gt;=2025,AM$6&lt;&gt;0),VLOOKUP(AM$3,'efecte socio eco fp 2'!$A$5:$N$30,10,FALSE),0)</f>
        <v>0</v>
      </c>
      <c r="AN27" s="42">
        <f>IF(AND(AN$3&gt;=2025,AN$6&lt;&gt;0),VLOOKUP(AN$3,'efecte socio eco fp 2'!$A$5:$N$30,10,FALSE),0)</f>
        <v>0</v>
      </c>
      <c r="AO27" s="42">
        <f>IF(AND(AO$3&gt;=2025,AO$6&lt;&gt;0),VLOOKUP(AO$3,'efecte socio eco fp 2'!$A$5:$N$30,10,FALSE),0)</f>
        <v>0</v>
      </c>
      <c r="AP27" s="42">
        <f>IF(AND(AP$3&gt;=2025,AP$6&lt;&gt;0),VLOOKUP(AP$3,'efecte socio eco fp 2'!$A$5:$N$30,10,FALSE),0)</f>
        <v>0</v>
      </c>
      <c r="AQ27" s="42">
        <f>IF(AND(AQ$3&gt;=2025,AQ$6&lt;&gt;0),VLOOKUP(AQ$3,'efecte socio eco fp 2'!$A$5:$N$30,10,FALSE),0)</f>
        <v>0</v>
      </c>
      <c r="AR27" s="42">
        <f>IF(AND(AR$3&gt;=2025,AR$6&lt;&gt;0),VLOOKUP(AR$3,'efecte socio eco fp 2'!$A$5:$N$30,10,FALSE),0)</f>
        <v>0</v>
      </c>
      <c r="AS27" s="42">
        <f>IF(AND(AS$3&gt;=2025,AS$6&lt;&gt;0),VLOOKUP(AS$3,'efecte socio eco fp 2'!$A$5:$N$30,10,FALSE),0)</f>
        <v>0</v>
      </c>
      <c r="AT27" s="42">
        <f>IF(AND(AT$3&gt;=2025,AT$6&lt;&gt;0),VLOOKUP(AT$3,'efecte socio eco fp 2'!$A$5:$N$30,10,FALSE),0)</f>
        <v>0</v>
      </c>
      <c r="AU27" s="42">
        <f>IF(AND(AU$3&gt;=2025,AU$6&lt;&gt;0),VLOOKUP(AU$3,'efecte socio eco fp 2'!$A$5:$N$30,10,FALSE),0)</f>
        <v>0</v>
      </c>
      <c r="AV27" s="42">
        <f>IF(AND(AV$3&gt;=2025,AV$6&lt;&gt;0),VLOOKUP(AV$3,'efecte socio eco fp 2'!$A$5:$N$30,10,FALSE),0)</f>
        <v>0</v>
      </c>
      <c r="AW27" s="42">
        <f>IF(AND(AW$3&gt;=2025,AW$6&lt;&gt;0),VLOOKUP(AW$3,'efecte socio eco fp 2'!$A$5:$N$30,10,FALSE),0)</f>
        <v>0</v>
      </c>
      <c r="AX27" s="42">
        <f>IF(AND(AX$3&gt;=2025,AX$6&lt;&gt;0),VLOOKUP(AX$3,'efecte socio eco fp 2'!$A$5:$N$30,10,FALSE),0)</f>
        <v>0</v>
      </c>
      <c r="AY27" s="42">
        <f>IF(AND(AY$3&gt;=2025,AY$6&lt;&gt;0),VLOOKUP(AY$3,'efecte socio eco fp 2'!$A$5:$N$30,10,FALSE),0)</f>
        <v>0</v>
      </c>
      <c r="AZ27" s="42">
        <f>IF(AND(AZ$3&gt;=2025,AZ$6&lt;&gt;0),VLOOKUP(AZ$3,'efecte socio eco fp 2'!$A$5:$N$30,10,FALSE),0)</f>
        <v>0</v>
      </c>
      <c r="BA27" s="42">
        <f>IF(AND(BA$3&gt;=2025,BA$6&lt;&gt;0),VLOOKUP(BA$3,'efecte socio eco fp 2'!$A$5:$N$30,10,FALSE),0)</f>
        <v>0</v>
      </c>
      <c r="BB27" s="42">
        <f>IF(AND(BB$3&gt;=2025,BB$6&lt;&gt;0),VLOOKUP(BB$3,'efecte socio eco fp 2'!$A$5:$N$30,10,FALSE),0)</f>
        <v>0</v>
      </c>
      <c r="BC27" s="42">
        <f>IF(AND(BC$3&gt;=2025,BC$6&lt;&gt;0),VLOOKUP(BC$3,'efecte socio eco fp 2'!$A$5:$N$30,10,FALSE),0)</f>
        <v>0</v>
      </c>
      <c r="BD27" s="42">
        <f>IF(AND(BD$3&gt;=2025,BD$6&lt;&gt;0),VLOOKUP(BD$3,'efecte socio eco fp 2'!$A$5:$N$30,10,FALSE),0)</f>
        <v>0</v>
      </c>
      <c r="BE27" s="42">
        <f>IF(AND(BE$3&gt;=2025,BE$6&lt;&gt;0),VLOOKUP(BE$3,'efecte socio eco fp 2'!$A$5:$N$30,10,FALSE),0)</f>
        <v>0</v>
      </c>
      <c r="BF27" s="42">
        <f>IF(AND(BF$3&gt;=2025,BF$6&lt;&gt;0),VLOOKUP(BF$3,'efecte socio eco fp 2'!$A$5:$N$30,10,FALSE),0)</f>
        <v>0</v>
      </c>
      <c r="BG27" s="42">
        <f>IF(AND(BG$3&gt;=2025,BG$6&lt;&gt;0),VLOOKUP(BG$3,'efecte socio eco fp 2'!$A$5:$N$30,10,FALSE),0)</f>
        <v>0</v>
      </c>
      <c r="BH27" s="42">
        <f>IF(AND(BH$3&gt;=2025,BH$6&lt;&gt;0),VLOOKUP(BH$3,'efecte socio eco fp 2'!$A$5:$N$30,10,FALSE),0)</f>
        <v>0</v>
      </c>
      <c r="BI27" s="42">
        <f>IF(AND(BI$3&gt;=2025,BI$6&lt;&gt;0),VLOOKUP(BI$3,'efecte socio eco fp 2'!$A$5:$N$30,10,FALSE),0)</f>
        <v>0</v>
      </c>
      <c r="BJ27" s="42">
        <f>IF(AND(BJ$3&gt;=2025,BJ$6&lt;&gt;0),VLOOKUP(BJ$3,'efecte socio eco fp 2'!$A$5:$N$30,10,FALSE),0)</f>
        <v>0</v>
      </c>
      <c r="BK27" s="42">
        <f>IF(AND(BK$3&gt;=2025,BK$6&lt;&gt;0),VLOOKUP(BK$3,'efecte socio eco fp 2'!$A$5:$N$30,10,FALSE),0)</f>
        <v>0</v>
      </c>
      <c r="BL27" s="42">
        <f>IF(AND(BL$3&gt;=2025,BL$6&lt;&gt;0),VLOOKUP(BL$3,'efecte socio eco fp 2'!$A$5:$N$30,10,FALSE),0)</f>
        <v>0</v>
      </c>
      <c r="BM27" s="42">
        <f>IF(AND(BM$3&gt;=2025,BM$6&lt;&gt;0),VLOOKUP(BM$3,'efecte socio eco fp 2'!$A$5:$N$30,10,FALSE),0)</f>
        <v>0</v>
      </c>
      <c r="BN27" s="42">
        <f>IF(AND(BN$3&gt;=2025,BN$6&lt;&gt;0),VLOOKUP(BN$3,'efecte socio eco fp 2'!$A$5:$N$30,10,FALSE),0)</f>
        <v>0</v>
      </c>
      <c r="BO27" s="42">
        <f>IF(AND(BO$3&gt;=2025,BO$6&lt;&gt;0),VLOOKUP(BO$3,'efecte socio eco fp 2'!$A$5:$N$30,10,FALSE),0)</f>
        <v>0</v>
      </c>
      <c r="BP27" s="42">
        <f>IF(AND(BP$3&gt;=2025,BP$6&lt;&gt;0),VLOOKUP(BP$3,'efecte socio eco fp 2'!$A$5:$N$30,10,FALSE),0)</f>
        <v>0</v>
      </c>
      <c r="BQ27" s="42">
        <f>IF(AND(BQ$3&gt;=2025,BQ$6&lt;&gt;0),VLOOKUP(BQ$3,'efecte socio eco fp 2'!$A$5:$N$30,10,FALSE),0)</f>
        <v>0</v>
      </c>
      <c r="BR27" s="42">
        <f>IF(AND(BR$3&gt;=2025,BR$6&lt;&gt;0),VLOOKUP(BR$3,'efecte socio eco fp 2'!$A$5:$N$30,10,FALSE),0)</f>
        <v>0</v>
      </c>
      <c r="BS27" s="42">
        <f>IF(AND(BS$3&gt;=2025,BS$6&lt;&gt;0),VLOOKUP(BS$3,'efecte socio eco fp 2'!$A$5:$N$30,10,FALSE),0)</f>
        <v>0</v>
      </c>
      <c r="BT27" s="42">
        <f>IF(AND(BT$3&gt;=2025,BT$6&lt;&gt;0),VLOOKUP(BT$3,'efecte socio eco fp 2'!$A$5:$N$30,10,FALSE),0)</f>
        <v>0</v>
      </c>
      <c r="BU27" s="42">
        <f>IF(AND(BU$3&gt;=2025,BU$6&lt;&gt;0),VLOOKUP(BU$3,'efecte socio eco fp 2'!$A$5:$N$30,10,FALSE),0)</f>
        <v>0</v>
      </c>
      <c r="BV27" s="42">
        <f>IF(AND(BV$3&gt;=2025,BV$6&lt;&gt;0),VLOOKUP(BV$3,'efecte socio eco fp 2'!$A$5:$N$30,10,FALSE),0)</f>
        <v>0</v>
      </c>
      <c r="BW27" s="42">
        <f>IF(AND(BW$3&gt;=2025,BW$6&lt;&gt;0),VLOOKUP(BW$3,'efecte socio eco fp 2'!$A$5:$N$30,10,FALSE),0)</f>
        <v>0</v>
      </c>
      <c r="BX27" s="42">
        <f>IF(AND(BX$3&gt;=2025,BX$6&lt;&gt;0),VLOOKUP(BX$3,'efecte socio eco fp 2'!$A$5:$N$30,10,FALSE),0)</f>
        <v>0</v>
      </c>
      <c r="BY27" s="42">
        <f>IF(AND(BY$3&gt;=2025,BY$6&lt;&gt;0),VLOOKUP(BY$3,'efecte socio eco fp 2'!$A$5:$N$30,10,FALSE),0)</f>
        <v>0</v>
      </c>
      <c r="BZ27" s="42">
        <f>IF(AND(BZ$3&gt;=2025,BZ$6&lt;&gt;0),VLOOKUP(BZ$3,'efecte socio eco fp 2'!$A$5:$N$30,10,FALSE),0)</f>
        <v>0</v>
      </c>
      <c r="CA27" s="42">
        <f>IF(AND(CA$3&gt;=2025,CA$6&lt;&gt;0),VLOOKUP(CA$3,'efecte socio eco fp 2'!$A$5:$N$30,10,FALSE),0)</f>
        <v>0</v>
      </c>
      <c r="CB27" s="42">
        <f>IF(AND(CB$3&gt;=2025,CB$6&lt;&gt;0),VLOOKUP(CB$3,'efecte socio eco fp 2'!$A$5:$N$30,10,FALSE),0)</f>
        <v>0</v>
      </c>
      <c r="CC27" s="42">
        <f>IF(AND(CC$3&gt;=2025,CC$6&lt;&gt;0),VLOOKUP(CC$3,'efecte socio eco fp 2'!$A$5:$N$30,10,FALSE),0)</f>
        <v>0</v>
      </c>
      <c r="CD27" s="42">
        <f>IF(AND(CD$3&gt;=2025,CD$6&lt;&gt;0),VLOOKUP(CD$3,'efecte socio eco fp 2'!$A$5:$N$30,10,FALSE),0)</f>
        <v>0</v>
      </c>
      <c r="CE27" s="42">
        <f>IF(AND(CE$3&gt;=2025,CE$6&lt;&gt;0),VLOOKUP(CE$3,'efecte socio eco fp 2'!$A$5:$N$30,10,FALSE),0)</f>
        <v>0</v>
      </c>
    </row>
    <row r="28" spans="1:83">
      <c r="A28" t="s">
        <v>495</v>
      </c>
      <c r="B28" t="s">
        <v>538</v>
      </c>
      <c r="C28" s="42">
        <f>IF(AND(C$3&gt;=2025,C$6&lt;&gt;0),VLOOKUP(C$3,'efecte socio eco fp 2'!$A$5:$N$30,11,FALSE),0)</f>
        <v>0</v>
      </c>
      <c r="D28" s="42">
        <f>IF(AND(D$3&gt;=2025,D$6&lt;&gt;0),VLOOKUP(D$3,'efecte socio eco fp 2'!$A$5:$N$30,11,FALSE),0)</f>
        <v>0</v>
      </c>
      <c r="E28" s="42">
        <f>IF(AND(E$3&gt;=2025,E$6&lt;&gt;0),VLOOKUP(E$3,'efecte socio eco fp 2'!$A$5:$N$30,11,FALSE),0)</f>
        <v>0</v>
      </c>
      <c r="F28" s="42">
        <f>IF(AND(F$3&gt;=2025,F$6&lt;&gt;0),VLOOKUP(F$3,'efecte socio eco fp 2'!$A$5:$N$30,11,FALSE),0)</f>
        <v>0</v>
      </c>
      <c r="G28" s="42">
        <f>IF(AND(G$3&gt;=2025,G$6&lt;&gt;0),VLOOKUP(G$3,'efecte socio eco fp 2'!$A$5:$N$30,11,FALSE),0)</f>
        <v>0</v>
      </c>
      <c r="H28" s="42">
        <f>IF(AND(H$3&gt;=2025,H$6&lt;&gt;0),VLOOKUP(H$3,'efecte socio eco fp 2'!$A$5:$N$30,11,FALSE),0)</f>
        <v>0</v>
      </c>
      <c r="I28" s="42">
        <f>IF(AND(I$3&gt;=2025,I$6&lt;&gt;0),VLOOKUP(I$3,'efecte socio eco fp 2'!$A$5:$N$30,11,FALSE),0)</f>
        <v>0</v>
      </c>
      <c r="J28" s="42">
        <f>IF(AND(J$3&gt;=2025,J$6&lt;&gt;0),VLOOKUP(J$3,'efecte socio eco fp 2'!$A$5:$N$30,11,FALSE),0)</f>
        <v>783070157.61777449</v>
      </c>
      <c r="K28" s="42">
        <f>IF(AND(K$3&gt;=2025,K$6&lt;&gt;0),VLOOKUP(K$3,'efecte socio eco fp 2'!$A$5:$N$30,11,FALSE),0)</f>
        <v>812146134.67476916</v>
      </c>
      <c r="L28" s="42">
        <f>IF(AND(L$3&gt;=2025,L$6&lt;&gt;0),VLOOKUP(L$3,'efecte socio eco fp 2'!$A$5:$N$30,11,FALSE),0)</f>
        <v>842301724.37386835</v>
      </c>
      <c r="M28" s="42">
        <f>IF(AND(M$3&gt;=2025,M$6&lt;&gt;0),VLOOKUP(M$3,'efecte socio eco fp 2'!$A$5:$N$30,11,FALSE),0)</f>
        <v>873577013.5350163</v>
      </c>
      <c r="N28" s="42">
        <f>IF(AND(N$3&gt;=2025,N$6&lt;&gt;0),VLOOKUP(N$3,'efecte socio eco fp 2'!$A$5:$N$30,11,FALSE),0)</f>
        <v>895996691.67739892</v>
      </c>
      <c r="O28" s="42">
        <f>IF(AND(O$3&gt;=2025,O$6&lt;&gt;0),VLOOKUP(O$3,'efecte socio eco fp 2'!$A$5:$N$30,11,FALSE),0)</f>
        <v>918991753.51259887</v>
      </c>
      <c r="P28" s="42">
        <f>IF(AND(P$3&gt;=2025,P$6&lt;&gt;0),VLOOKUP(P$3,'efecte socio eco fp 2'!$A$5:$N$30,11,FALSE),0)</f>
        <v>942576965.81790233</v>
      </c>
      <c r="Q28" s="42">
        <f>IF(AND(Q$3&gt;=2025,Q$6&lt;&gt;0),VLOOKUP(Q$3,'efecte socio eco fp 2'!$A$5:$N$30,11,FALSE),0)</f>
        <v>966767474.34850931</v>
      </c>
      <c r="R28" s="42">
        <f>IF(AND(R$3&gt;=2025,R$6&lt;&gt;0),VLOOKUP(R$3,'efecte socio eco fp 2'!$A$5:$N$30,11,FALSE),0)</f>
        <v>991578813.5637089</v>
      </c>
      <c r="S28" s="42">
        <f>IF(AND(S$3&gt;=2025,S$6&lt;&gt;0),VLOOKUP(S$3,'efecte socio eco fp 2'!$A$5:$N$30,11,FALSE),0)</f>
        <v>1016762361.773957</v>
      </c>
      <c r="T28" s="42">
        <f>IF(AND(T$3&gt;=2025,T$6&lt;&gt;0),VLOOKUP(T$3,'efecte socio eco fp 2'!$A$5:$N$30,11,FALSE),0)</f>
        <v>1042585507.2525035</v>
      </c>
      <c r="U28" s="42">
        <f>IF(AND(U$3&gt;=2025,U$6&lt;&gt;0),VLOOKUP(U$3,'efecte socio eco fp 2'!$A$5:$N$30,11,FALSE),0)</f>
        <v>1069064494.1227816</v>
      </c>
      <c r="V28" s="42">
        <f>IF(AND(V$3&gt;=2025,V$6&lt;&gt;0),VLOOKUP(V$3,'efecte socio eco fp 2'!$A$5:$N$30,11,FALSE),0)</f>
        <v>1096215979.0671258</v>
      </c>
      <c r="W28" s="42">
        <f>IF(AND(W$3&gt;=2025,W$6&lt;&gt;0),VLOOKUP(W$3,'efecte socio eco fp 2'!$A$5:$N$30,11,FALSE),0)</f>
        <v>1124057041.8047042</v>
      </c>
      <c r="X28" s="42">
        <f>IF(AND(X$3&gt;=2025,X$6&lt;&gt;0),VLOOKUP(X$3,'efecte socio eco fp 2'!$A$5:$N$30,11,FALSE),0)</f>
        <v>1148474285.483609</v>
      </c>
      <c r="Y28" s="42">
        <f>IF(AND(Y$3&gt;=2025,Y$6&lt;&gt;0),VLOOKUP(Y$3,'efecte socio eco fp 2'!$A$5:$N$30,11,FALSE),0)</f>
        <v>1173421930.8829796</v>
      </c>
      <c r="Z28" s="42">
        <f>IF(AND(Z$3&gt;=2025,Z$6&lt;&gt;0),VLOOKUP(Z$3,'efecte socio eco fp 2'!$A$5:$N$30,11,FALSE),0)</f>
        <v>1198911499.6138864</v>
      </c>
      <c r="AA28" s="42">
        <f>IF(AND(AA$3&gt;=2025,AA$6&lt;&gt;0),VLOOKUP(AA$3,'efecte socio eco fp 2'!$A$5:$N$30,11,FALSE),0)</f>
        <v>1224954763.5647202</v>
      </c>
      <c r="AB28" s="42">
        <f>IF(AND(AB$3&gt;=2025,AB$6&lt;&gt;0),VLOOKUP(AB$3,'efecte socio eco fp 2'!$A$5:$N$30,11,FALSE),0)</f>
        <v>1251563750.3378234</v>
      </c>
      <c r="AC28" s="42">
        <f>IF(AND(AC$3&gt;=2025,AC$6&lt;&gt;0),VLOOKUP(AC$3,'efecte socio eco fp 2'!$A$5:$N$30,11,FALSE),0)</f>
        <v>1280969769.6408374</v>
      </c>
      <c r="AD28" s="42">
        <f>IF(AND(AD$3&gt;=2025,AD$6&lt;&gt;0),VLOOKUP(AD$3,'efecte socio eco fp 2'!$A$5:$N$30,11,FALSE),0)</f>
        <v>1311066695.7961917</v>
      </c>
      <c r="AE28" s="42">
        <f>IF(AND(AE$3&gt;=2025,AE$6&lt;&gt;0),VLOOKUP(AE$3,'efecte socio eco fp 2'!$A$5:$N$30,11,FALSE),0)</f>
        <v>1341870761.9524024</v>
      </c>
      <c r="AF28" s="42">
        <f>IF(AND(AF$3&gt;=2025,AF$6&lt;&gt;0),VLOOKUP(AF$3,'efecte socio eco fp 2'!$A$5:$N$30,11,FALSE),0)</f>
        <v>1373398582.6626711</v>
      </c>
      <c r="AG28" s="42">
        <f>IF(AND(AG$3&gt;=2025,AG$6&lt;&gt;0),VLOOKUP(AG$3,'efecte socio eco fp 2'!$A$5:$N$30,11,FALSE),0)</f>
        <v>0</v>
      </c>
      <c r="AH28" s="42">
        <f>IF(AND(AH$3&gt;=2025,AH$6&lt;&gt;0),VLOOKUP(AH$3,'efecte socio eco fp 2'!$A$5:$N$30,11,FALSE),0)</f>
        <v>0</v>
      </c>
      <c r="AI28" s="42">
        <f>IF(AND(AI$3&gt;=2025,AI$6&lt;&gt;0),VLOOKUP(AI$3,'efecte socio eco fp 2'!$A$5:$N$30,11,FALSE),0)</f>
        <v>0</v>
      </c>
      <c r="AJ28" s="42">
        <f>IF(AND(AJ$3&gt;=2025,AJ$6&lt;&gt;0),VLOOKUP(AJ$3,'efecte socio eco fp 2'!$A$5:$N$30,11,FALSE),0)</f>
        <v>0</v>
      </c>
      <c r="AK28" s="42">
        <f>IF(AND(AK$3&gt;=2025,AK$6&lt;&gt;0),VLOOKUP(AK$3,'efecte socio eco fp 2'!$A$5:$N$30,11,FALSE),0)</f>
        <v>0</v>
      </c>
      <c r="AL28" s="42">
        <f>IF(AND(AL$3&gt;=2025,AL$6&lt;&gt;0),VLOOKUP(AL$3,'efecte socio eco fp 2'!$A$5:$N$30,11,FALSE),0)</f>
        <v>0</v>
      </c>
      <c r="AM28" s="42">
        <f>IF(AND(AM$3&gt;=2025,AM$6&lt;&gt;0),VLOOKUP(AM$3,'efecte socio eco fp 2'!$A$5:$N$30,11,FALSE),0)</f>
        <v>0</v>
      </c>
      <c r="AN28" s="42">
        <f>IF(AND(AN$3&gt;=2025,AN$6&lt;&gt;0),VLOOKUP(AN$3,'efecte socio eco fp 2'!$A$5:$N$30,11,FALSE),0)</f>
        <v>0</v>
      </c>
      <c r="AO28" s="42">
        <f>IF(AND(AO$3&gt;=2025,AO$6&lt;&gt;0),VLOOKUP(AO$3,'efecte socio eco fp 2'!$A$5:$N$30,11,FALSE),0)</f>
        <v>0</v>
      </c>
      <c r="AP28" s="42">
        <f>IF(AND(AP$3&gt;=2025,AP$6&lt;&gt;0),VLOOKUP(AP$3,'efecte socio eco fp 2'!$A$5:$N$30,11,FALSE),0)</f>
        <v>0</v>
      </c>
      <c r="AQ28" s="42">
        <f>IF(AND(AQ$3&gt;=2025,AQ$6&lt;&gt;0),VLOOKUP(AQ$3,'efecte socio eco fp 2'!$A$5:$N$30,11,FALSE),0)</f>
        <v>0</v>
      </c>
      <c r="AR28" s="42">
        <f>IF(AND(AR$3&gt;=2025,AR$6&lt;&gt;0),VLOOKUP(AR$3,'efecte socio eco fp 2'!$A$5:$N$30,11,FALSE),0)</f>
        <v>0</v>
      </c>
      <c r="AS28" s="42">
        <f>IF(AND(AS$3&gt;=2025,AS$6&lt;&gt;0),VLOOKUP(AS$3,'efecte socio eco fp 2'!$A$5:$N$30,11,FALSE),0)</f>
        <v>0</v>
      </c>
      <c r="AT28" s="42">
        <f>IF(AND(AT$3&gt;=2025,AT$6&lt;&gt;0),VLOOKUP(AT$3,'efecte socio eco fp 2'!$A$5:$N$30,11,FALSE),0)</f>
        <v>0</v>
      </c>
      <c r="AU28" s="42">
        <f>IF(AND(AU$3&gt;=2025,AU$6&lt;&gt;0),VLOOKUP(AU$3,'efecte socio eco fp 2'!$A$5:$N$30,11,FALSE),0)</f>
        <v>0</v>
      </c>
      <c r="AV28" s="42">
        <f>IF(AND(AV$3&gt;=2025,AV$6&lt;&gt;0),VLOOKUP(AV$3,'efecte socio eco fp 2'!$A$5:$N$30,11,FALSE),0)</f>
        <v>0</v>
      </c>
      <c r="AW28" s="42">
        <f>IF(AND(AW$3&gt;=2025,AW$6&lt;&gt;0),VLOOKUP(AW$3,'efecte socio eco fp 2'!$A$5:$N$30,11,FALSE),0)</f>
        <v>0</v>
      </c>
      <c r="AX28" s="42">
        <f>IF(AND(AX$3&gt;=2025,AX$6&lt;&gt;0),VLOOKUP(AX$3,'efecte socio eco fp 2'!$A$5:$N$30,11,FALSE),0)</f>
        <v>0</v>
      </c>
      <c r="AY28" s="42">
        <f>IF(AND(AY$3&gt;=2025,AY$6&lt;&gt;0),VLOOKUP(AY$3,'efecte socio eco fp 2'!$A$5:$N$30,11,FALSE),0)</f>
        <v>0</v>
      </c>
      <c r="AZ28" s="42">
        <f>IF(AND(AZ$3&gt;=2025,AZ$6&lt;&gt;0),VLOOKUP(AZ$3,'efecte socio eco fp 2'!$A$5:$N$30,11,FALSE),0)</f>
        <v>0</v>
      </c>
      <c r="BA28" s="42">
        <f>IF(AND(BA$3&gt;=2025,BA$6&lt;&gt;0),VLOOKUP(BA$3,'efecte socio eco fp 2'!$A$5:$N$30,11,FALSE),0)</f>
        <v>0</v>
      </c>
      <c r="BB28" s="42">
        <f>IF(AND(BB$3&gt;=2025,BB$6&lt;&gt;0),VLOOKUP(BB$3,'efecte socio eco fp 2'!$A$5:$N$30,11,FALSE),0)</f>
        <v>0</v>
      </c>
      <c r="BC28" s="42">
        <f>IF(AND(BC$3&gt;=2025,BC$6&lt;&gt;0),VLOOKUP(BC$3,'efecte socio eco fp 2'!$A$5:$N$30,11,FALSE),0)</f>
        <v>0</v>
      </c>
      <c r="BD28" s="42">
        <f>IF(AND(BD$3&gt;=2025,BD$6&lt;&gt;0),VLOOKUP(BD$3,'efecte socio eco fp 2'!$A$5:$N$30,11,FALSE),0)</f>
        <v>0</v>
      </c>
      <c r="BE28" s="42">
        <f>IF(AND(BE$3&gt;=2025,BE$6&lt;&gt;0),VLOOKUP(BE$3,'efecte socio eco fp 2'!$A$5:$N$30,11,FALSE),0)</f>
        <v>0</v>
      </c>
      <c r="BF28" s="42">
        <f>IF(AND(BF$3&gt;=2025,BF$6&lt;&gt;0),VLOOKUP(BF$3,'efecte socio eco fp 2'!$A$5:$N$30,11,FALSE),0)</f>
        <v>0</v>
      </c>
      <c r="BG28" s="42">
        <f>IF(AND(BG$3&gt;=2025,BG$6&lt;&gt;0),VLOOKUP(BG$3,'efecte socio eco fp 2'!$A$5:$N$30,11,FALSE),0)</f>
        <v>0</v>
      </c>
      <c r="BH28" s="42">
        <f>IF(AND(BH$3&gt;=2025,BH$6&lt;&gt;0),VLOOKUP(BH$3,'efecte socio eco fp 2'!$A$5:$N$30,11,FALSE),0)</f>
        <v>0</v>
      </c>
      <c r="BI28" s="42">
        <f>IF(AND(BI$3&gt;=2025,BI$6&lt;&gt;0),VLOOKUP(BI$3,'efecte socio eco fp 2'!$A$5:$N$30,11,FALSE),0)</f>
        <v>0</v>
      </c>
      <c r="BJ28" s="42">
        <f>IF(AND(BJ$3&gt;=2025,BJ$6&lt;&gt;0),VLOOKUP(BJ$3,'efecte socio eco fp 2'!$A$5:$N$30,11,FALSE),0)</f>
        <v>0</v>
      </c>
      <c r="BK28" s="42">
        <f>IF(AND(BK$3&gt;=2025,BK$6&lt;&gt;0),VLOOKUP(BK$3,'efecte socio eco fp 2'!$A$5:$N$30,11,FALSE),0)</f>
        <v>0</v>
      </c>
      <c r="BL28" s="42">
        <f>IF(AND(BL$3&gt;=2025,BL$6&lt;&gt;0),VLOOKUP(BL$3,'efecte socio eco fp 2'!$A$5:$N$30,11,FALSE),0)</f>
        <v>0</v>
      </c>
      <c r="BM28" s="42">
        <f>IF(AND(BM$3&gt;=2025,BM$6&lt;&gt;0),VLOOKUP(BM$3,'efecte socio eco fp 2'!$A$5:$N$30,11,FALSE),0)</f>
        <v>0</v>
      </c>
      <c r="BN28" s="42">
        <f>IF(AND(BN$3&gt;=2025,BN$6&lt;&gt;0),VLOOKUP(BN$3,'efecte socio eco fp 2'!$A$5:$N$30,11,FALSE),0)</f>
        <v>0</v>
      </c>
      <c r="BO28" s="42">
        <f>IF(AND(BO$3&gt;=2025,BO$6&lt;&gt;0),VLOOKUP(BO$3,'efecte socio eco fp 2'!$A$5:$N$30,11,FALSE),0)</f>
        <v>0</v>
      </c>
      <c r="BP28" s="42">
        <f>IF(AND(BP$3&gt;=2025,BP$6&lt;&gt;0),VLOOKUP(BP$3,'efecte socio eco fp 2'!$A$5:$N$30,11,FALSE),0)</f>
        <v>0</v>
      </c>
      <c r="BQ28" s="42">
        <f>IF(AND(BQ$3&gt;=2025,BQ$6&lt;&gt;0),VLOOKUP(BQ$3,'efecte socio eco fp 2'!$A$5:$N$30,11,FALSE),0)</f>
        <v>0</v>
      </c>
      <c r="BR28" s="42">
        <f>IF(AND(BR$3&gt;=2025,BR$6&lt;&gt;0),VLOOKUP(BR$3,'efecte socio eco fp 2'!$A$5:$N$30,11,FALSE),0)</f>
        <v>0</v>
      </c>
      <c r="BS28" s="42">
        <f>IF(AND(BS$3&gt;=2025,BS$6&lt;&gt;0),VLOOKUP(BS$3,'efecte socio eco fp 2'!$A$5:$N$30,11,FALSE),0)</f>
        <v>0</v>
      </c>
      <c r="BT28" s="42">
        <f>IF(AND(BT$3&gt;=2025,BT$6&lt;&gt;0),VLOOKUP(BT$3,'efecte socio eco fp 2'!$A$5:$N$30,11,FALSE),0)</f>
        <v>0</v>
      </c>
      <c r="BU28" s="42">
        <f>IF(AND(BU$3&gt;=2025,BU$6&lt;&gt;0),VLOOKUP(BU$3,'efecte socio eco fp 2'!$A$5:$N$30,11,FALSE),0)</f>
        <v>0</v>
      </c>
      <c r="BV28" s="42">
        <f>IF(AND(BV$3&gt;=2025,BV$6&lt;&gt;0),VLOOKUP(BV$3,'efecte socio eco fp 2'!$A$5:$N$30,11,FALSE),0)</f>
        <v>0</v>
      </c>
      <c r="BW28" s="42">
        <f>IF(AND(BW$3&gt;=2025,BW$6&lt;&gt;0),VLOOKUP(BW$3,'efecte socio eco fp 2'!$A$5:$N$30,11,FALSE),0)</f>
        <v>0</v>
      </c>
      <c r="BX28" s="42">
        <f>IF(AND(BX$3&gt;=2025,BX$6&lt;&gt;0),VLOOKUP(BX$3,'efecte socio eco fp 2'!$A$5:$N$30,11,FALSE),0)</f>
        <v>0</v>
      </c>
      <c r="BY28" s="42">
        <f>IF(AND(BY$3&gt;=2025,BY$6&lt;&gt;0),VLOOKUP(BY$3,'efecte socio eco fp 2'!$A$5:$N$30,11,FALSE),0)</f>
        <v>0</v>
      </c>
      <c r="BZ28" s="42">
        <f>IF(AND(BZ$3&gt;=2025,BZ$6&lt;&gt;0),VLOOKUP(BZ$3,'efecte socio eco fp 2'!$A$5:$N$30,11,FALSE),0)</f>
        <v>0</v>
      </c>
      <c r="CA28" s="42">
        <f>IF(AND(CA$3&gt;=2025,CA$6&lt;&gt;0),VLOOKUP(CA$3,'efecte socio eco fp 2'!$A$5:$N$30,11,FALSE),0)</f>
        <v>0</v>
      </c>
      <c r="CB28" s="42">
        <f>IF(AND(CB$3&gt;=2025,CB$6&lt;&gt;0),VLOOKUP(CB$3,'efecte socio eco fp 2'!$A$5:$N$30,11,FALSE),0)</f>
        <v>0</v>
      </c>
      <c r="CC28" s="42">
        <f>IF(AND(CC$3&gt;=2025,CC$6&lt;&gt;0),VLOOKUP(CC$3,'efecte socio eco fp 2'!$A$5:$N$30,11,FALSE),0)</f>
        <v>0</v>
      </c>
      <c r="CD28" s="42">
        <f>IF(AND(CD$3&gt;=2025,CD$6&lt;&gt;0),VLOOKUP(CD$3,'efecte socio eco fp 2'!$A$5:$N$30,11,FALSE),0)</f>
        <v>0</v>
      </c>
      <c r="CE28" s="42">
        <f>IF(AND(CE$3&gt;=2025,CE$6&lt;&gt;0),VLOOKUP(CE$3,'efecte socio eco fp 2'!$A$5:$N$30,11,FALSE),0)</f>
        <v>0</v>
      </c>
    </row>
    <row r="29" spans="1:83">
      <c r="A29" t="s">
        <v>496</v>
      </c>
      <c r="B29" t="s">
        <v>538</v>
      </c>
      <c r="C29" s="42">
        <f>IF(AND(C$3&gt;=2025,C$6&lt;&gt;0),VLOOKUP(C$3,'efecte socio eco fp 2'!$A$5:$N$30,12,FALSE),0)</f>
        <v>0</v>
      </c>
      <c r="D29" s="42">
        <f>IF(AND(D$3&gt;=2025,D$6&lt;&gt;0),VLOOKUP(D$3,'efecte socio eco fp 2'!$A$5:$N$30,12,FALSE),0)</f>
        <v>0</v>
      </c>
      <c r="E29" s="42">
        <f>IF(AND(E$3&gt;=2025,E$6&lt;&gt;0),VLOOKUP(E$3,'efecte socio eco fp 2'!$A$5:$N$30,12,FALSE),0)</f>
        <v>0</v>
      </c>
      <c r="F29" s="42">
        <f>IF(AND(F$3&gt;=2025,F$6&lt;&gt;0),VLOOKUP(F$3,'efecte socio eco fp 2'!$A$5:$N$30,12,FALSE),0)</f>
        <v>0</v>
      </c>
      <c r="G29" s="42">
        <f>IF(AND(G$3&gt;=2025,G$6&lt;&gt;0),VLOOKUP(G$3,'efecte socio eco fp 2'!$A$5:$N$30,12,FALSE),0)</f>
        <v>0</v>
      </c>
      <c r="H29" s="42">
        <f>IF(AND(H$3&gt;=2025,H$6&lt;&gt;0),VLOOKUP(H$3,'efecte socio eco fp 2'!$A$5:$N$30,12,FALSE),0)</f>
        <v>0</v>
      </c>
      <c r="I29" s="42">
        <f>IF(AND(I$3&gt;=2025,I$6&lt;&gt;0),VLOOKUP(I$3,'efecte socio eco fp 2'!$A$5:$N$30,12,FALSE),0)</f>
        <v>0</v>
      </c>
      <c r="J29" s="42">
        <f>IF(AND(J$3&gt;=2025,J$6&lt;&gt;0),VLOOKUP(J$3,'efecte socio eco fp 2'!$A$5:$N$30,12,FALSE),0)</f>
        <v>882779284.08857679</v>
      </c>
      <c r="K29" s="42">
        <f>IF(AND(K$3&gt;=2025,K$6&lt;&gt;0),VLOOKUP(K$3,'efecte socio eco fp 2'!$A$5:$N$30,12,FALSE),0)</f>
        <v>916809586.34415352</v>
      </c>
      <c r="L29" s="42">
        <f>IF(AND(L$3&gt;=2025,L$6&lt;&gt;0),VLOOKUP(L$3,'efecte socio eco fp 2'!$A$5:$N$30,12,FALSE),0)</f>
        <v>952151724.40340066</v>
      </c>
      <c r="M29" s="42">
        <f>IF(AND(M$3&gt;=2025,M$6&lt;&gt;0),VLOOKUP(M$3,'efecte socio eco fp 2'!$A$5:$N$30,12,FALSE),0)</f>
        <v>988856268.28955376</v>
      </c>
      <c r="N29" s="42">
        <f>IF(AND(N$3&gt;=2025,N$6&lt;&gt;0),VLOOKUP(N$3,'efecte socio eco fp 2'!$A$5:$N$30,12,FALSE),0)</f>
        <v>1041644146.5792166</v>
      </c>
      <c r="O29" s="42">
        <f>IF(AND(O$3&gt;=2025,O$6&lt;&gt;0),VLOOKUP(O$3,'efecte socio eco fp 2'!$A$5:$N$30,12,FALSE),0)</f>
        <v>1097249987.5836673</v>
      </c>
      <c r="P29" s="42">
        <f>IF(AND(P$3&gt;=2025,P$6&lt;&gt;0),VLOOKUP(P$3,'efecte socio eco fp 2'!$A$5:$N$30,12,FALSE),0)</f>
        <v>1155824221.9343164</v>
      </c>
      <c r="Q29" s="42">
        <f>IF(AND(Q$3&gt;=2025,Q$6&lt;&gt;0),VLOOKUP(Q$3,'efecte socio eco fp 2'!$A$5:$N$30,12,FALSE),0)</f>
        <v>1217525310.6650875</v>
      </c>
      <c r="R29" s="42">
        <f>IF(AND(R$3&gt;=2025,R$6&lt;&gt;0),VLOOKUP(R$3,'efecte socio eco fp 2'!$A$5:$N$30,12,FALSE),0)</f>
        <v>1282520173.8974798</v>
      </c>
      <c r="S29" s="42">
        <f>IF(AND(S$3&gt;=2025,S$6&lt;&gt;0),VLOOKUP(S$3,'efecte socio eco fp 2'!$A$5:$N$30,12,FALSE),0)</f>
        <v>1345307110.3232985</v>
      </c>
      <c r="T29" s="42">
        <f>IF(AND(T$3&gt;=2025,T$6&lt;&gt;0),VLOOKUP(T$3,'efecte socio eco fp 2'!$A$5:$N$30,12,FALSE),0)</f>
        <v>1411167838.0749564</v>
      </c>
      <c r="U29" s="42">
        <f>IF(AND(U$3&gt;=2025,U$6&lt;&gt;0),VLOOKUP(U$3,'efecte socio eco fp 2'!$A$5:$N$30,12,FALSE),0)</f>
        <v>1480252837.3901055</v>
      </c>
      <c r="V29" s="42">
        <f>IF(AND(V$3&gt;=2025,V$6&lt;&gt;0),VLOOKUP(V$3,'efecte socio eco fp 2'!$A$5:$N$30,12,FALSE),0)</f>
        <v>1552719955.4026909</v>
      </c>
      <c r="W29" s="42">
        <f>IF(AND(W$3&gt;=2025,W$6&lt;&gt;0),VLOOKUP(W$3,'efecte socio eco fp 2'!$A$5:$N$30,12,FALSE),0)</f>
        <v>1628734766.7960298</v>
      </c>
      <c r="X29" s="42">
        <f>IF(AND(X$3&gt;=2025,X$6&lt;&gt;0),VLOOKUP(X$3,'efecte socio eco fp 2'!$A$5:$N$30,12,FALSE),0)</f>
        <v>1737768867.1267986</v>
      </c>
      <c r="Y29" s="42">
        <f>IF(AND(Y$3&gt;=2025,Y$6&lt;&gt;0),VLOOKUP(Y$3,'efecte socio eco fp 2'!$A$5:$N$30,12,FALSE),0)</f>
        <v>1854102151.6324878</v>
      </c>
      <c r="Z29" s="42">
        <f>IF(AND(Z$3&gt;=2025,Z$6&lt;&gt;0),VLOOKUP(Z$3,'efecte socio eco fp 2'!$A$5:$N$30,12,FALSE),0)</f>
        <v>1978223257.2574823</v>
      </c>
      <c r="AA29" s="42">
        <f>IF(AND(AA$3&gt;=2025,AA$6&lt;&gt;0),VLOOKUP(AA$3,'efecte socio eco fp 2'!$A$5:$N$30,12,FALSE),0)</f>
        <v>2110653532.2818038</v>
      </c>
      <c r="AB29" s="42">
        <f>IF(AND(AB$3&gt;=2025,AB$6&lt;&gt;0),VLOOKUP(AB$3,'efecte socio eco fp 2'!$A$5:$N$30,12,FALSE),0)</f>
        <v>2251949226.1503716</v>
      </c>
      <c r="AC29" s="42">
        <f>IF(AND(AC$3&gt;=2025,AC$6&lt;&gt;0),VLOOKUP(AC$3,'efecte socio eco fp 2'!$A$5:$N$30,12,FALSE),0)</f>
        <v>2374985235.940146</v>
      </c>
      <c r="AD29" s="42">
        <f>IF(AND(AD$3&gt;=2025,AD$6&lt;&gt;0),VLOOKUP(AD$3,'efecte socio eco fp 2'!$A$5:$N$30,12,FALSE),0)</f>
        <v>2504743359.8562975</v>
      </c>
      <c r="AE29" s="42">
        <f>IF(AND(AE$3&gt;=2025,AE$6&lt;&gt;0),VLOOKUP(AE$3,'efecte socio eco fp 2'!$A$5:$N$30,12,FALSE),0)</f>
        <v>2641590862.8841362</v>
      </c>
      <c r="AF29" s="42">
        <f>IF(AND(AF$3&gt;=2025,AF$6&lt;&gt;0),VLOOKUP(AF$3,'efecte socio eco fp 2'!$A$5:$N$30,12,FALSE),0)</f>
        <v>2785915075.656014</v>
      </c>
      <c r="AG29" s="42">
        <f>IF(AND(AG$3&gt;=2025,AG$6&lt;&gt;0),VLOOKUP(AG$3,'efecte socio eco fp 2'!$A$5:$N$30,12,FALSE),0)</f>
        <v>0</v>
      </c>
      <c r="AH29" s="42">
        <f>IF(AND(AH$3&gt;=2025,AH$6&lt;&gt;0),VLOOKUP(AH$3,'efecte socio eco fp 2'!$A$5:$N$30,12,FALSE),0)</f>
        <v>0</v>
      </c>
      <c r="AI29" s="42">
        <f>IF(AND(AI$3&gt;=2025,AI$6&lt;&gt;0),VLOOKUP(AI$3,'efecte socio eco fp 2'!$A$5:$N$30,12,FALSE),0)</f>
        <v>0</v>
      </c>
      <c r="AJ29" s="42">
        <f>IF(AND(AJ$3&gt;=2025,AJ$6&lt;&gt;0),VLOOKUP(AJ$3,'efecte socio eco fp 2'!$A$5:$N$30,12,FALSE),0)</f>
        <v>0</v>
      </c>
      <c r="AK29" s="42">
        <f>IF(AND(AK$3&gt;=2025,AK$6&lt;&gt;0),VLOOKUP(AK$3,'efecte socio eco fp 2'!$A$5:$N$30,12,FALSE),0)</f>
        <v>0</v>
      </c>
      <c r="AL29" s="42">
        <f>IF(AND(AL$3&gt;=2025,AL$6&lt;&gt;0),VLOOKUP(AL$3,'efecte socio eco fp 2'!$A$5:$N$30,12,FALSE),0)</f>
        <v>0</v>
      </c>
      <c r="AM29" s="42">
        <f>IF(AND(AM$3&gt;=2025,AM$6&lt;&gt;0),VLOOKUP(AM$3,'efecte socio eco fp 2'!$A$5:$N$30,12,FALSE),0)</f>
        <v>0</v>
      </c>
      <c r="AN29" s="42">
        <f>IF(AND(AN$3&gt;=2025,AN$6&lt;&gt;0),VLOOKUP(AN$3,'efecte socio eco fp 2'!$A$5:$N$30,12,FALSE),0)</f>
        <v>0</v>
      </c>
      <c r="AO29" s="42">
        <f>IF(AND(AO$3&gt;=2025,AO$6&lt;&gt;0),VLOOKUP(AO$3,'efecte socio eco fp 2'!$A$5:$N$30,12,FALSE),0)</f>
        <v>0</v>
      </c>
      <c r="AP29" s="42">
        <f>IF(AND(AP$3&gt;=2025,AP$6&lt;&gt;0),VLOOKUP(AP$3,'efecte socio eco fp 2'!$A$5:$N$30,12,FALSE),0)</f>
        <v>0</v>
      </c>
      <c r="AQ29" s="42">
        <f>IF(AND(AQ$3&gt;=2025,AQ$6&lt;&gt;0),VLOOKUP(AQ$3,'efecte socio eco fp 2'!$A$5:$N$30,12,FALSE),0)</f>
        <v>0</v>
      </c>
      <c r="AR29" s="42">
        <f>IF(AND(AR$3&gt;=2025,AR$6&lt;&gt;0),VLOOKUP(AR$3,'efecte socio eco fp 2'!$A$5:$N$30,12,FALSE),0)</f>
        <v>0</v>
      </c>
      <c r="AS29" s="42">
        <f>IF(AND(AS$3&gt;=2025,AS$6&lt;&gt;0),VLOOKUP(AS$3,'efecte socio eco fp 2'!$A$5:$N$30,12,FALSE),0)</f>
        <v>0</v>
      </c>
      <c r="AT29" s="42">
        <f>IF(AND(AT$3&gt;=2025,AT$6&lt;&gt;0),VLOOKUP(AT$3,'efecte socio eco fp 2'!$A$5:$N$30,12,FALSE),0)</f>
        <v>0</v>
      </c>
      <c r="AU29" s="42">
        <f>IF(AND(AU$3&gt;=2025,AU$6&lt;&gt;0),VLOOKUP(AU$3,'efecte socio eco fp 2'!$A$5:$N$30,12,FALSE),0)</f>
        <v>0</v>
      </c>
      <c r="AV29" s="42">
        <f>IF(AND(AV$3&gt;=2025,AV$6&lt;&gt;0),VLOOKUP(AV$3,'efecte socio eco fp 2'!$A$5:$N$30,12,FALSE),0)</f>
        <v>0</v>
      </c>
      <c r="AW29" s="42">
        <f>IF(AND(AW$3&gt;=2025,AW$6&lt;&gt;0),VLOOKUP(AW$3,'efecte socio eco fp 2'!$A$5:$N$30,12,FALSE),0)</f>
        <v>0</v>
      </c>
      <c r="AX29" s="42">
        <f>IF(AND(AX$3&gt;=2025,AX$6&lt;&gt;0),VLOOKUP(AX$3,'efecte socio eco fp 2'!$A$5:$N$30,12,FALSE),0)</f>
        <v>0</v>
      </c>
      <c r="AY29" s="42">
        <f>IF(AND(AY$3&gt;=2025,AY$6&lt;&gt;0),VLOOKUP(AY$3,'efecte socio eco fp 2'!$A$5:$N$30,12,FALSE),0)</f>
        <v>0</v>
      </c>
      <c r="AZ29" s="42">
        <f>IF(AND(AZ$3&gt;=2025,AZ$6&lt;&gt;0),VLOOKUP(AZ$3,'efecte socio eco fp 2'!$A$5:$N$30,12,FALSE),0)</f>
        <v>0</v>
      </c>
      <c r="BA29" s="42">
        <f>IF(AND(BA$3&gt;=2025,BA$6&lt;&gt;0),VLOOKUP(BA$3,'efecte socio eco fp 2'!$A$5:$N$30,12,FALSE),0)</f>
        <v>0</v>
      </c>
      <c r="BB29" s="42">
        <f>IF(AND(BB$3&gt;=2025,BB$6&lt;&gt;0),VLOOKUP(BB$3,'efecte socio eco fp 2'!$A$5:$N$30,12,FALSE),0)</f>
        <v>0</v>
      </c>
      <c r="BC29" s="42">
        <f>IF(AND(BC$3&gt;=2025,BC$6&lt;&gt;0),VLOOKUP(BC$3,'efecte socio eco fp 2'!$A$5:$N$30,12,FALSE),0)</f>
        <v>0</v>
      </c>
      <c r="BD29" s="42">
        <f>IF(AND(BD$3&gt;=2025,BD$6&lt;&gt;0),VLOOKUP(BD$3,'efecte socio eco fp 2'!$A$5:$N$30,12,FALSE),0)</f>
        <v>0</v>
      </c>
      <c r="BE29" s="42">
        <f>IF(AND(BE$3&gt;=2025,BE$6&lt;&gt;0),VLOOKUP(BE$3,'efecte socio eco fp 2'!$A$5:$N$30,12,FALSE),0)</f>
        <v>0</v>
      </c>
      <c r="BF29" s="42">
        <f>IF(AND(BF$3&gt;=2025,BF$6&lt;&gt;0),VLOOKUP(BF$3,'efecte socio eco fp 2'!$A$5:$N$30,12,FALSE),0)</f>
        <v>0</v>
      </c>
      <c r="BG29" s="42">
        <f>IF(AND(BG$3&gt;=2025,BG$6&lt;&gt;0),VLOOKUP(BG$3,'efecte socio eco fp 2'!$A$5:$N$30,12,FALSE),0)</f>
        <v>0</v>
      </c>
      <c r="BH29" s="42">
        <f>IF(AND(BH$3&gt;=2025,BH$6&lt;&gt;0),VLOOKUP(BH$3,'efecte socio eco fp 2'!$A$5:$N$30,12,FALSE),0)</f>
        <v>0</v>
      </c>
      <c r="BI29" s="42">
        <f>IF(AND(BI$3&gt;=2025,BI$6&lt;&gt;0),VLOOKUP(BI$3,'efecte socio eco fp 2'!$A$5:$N$30,12,FALSE),0)</f>
        <v>0</v>
      </c>
      <c r="BJ29" s="42">
        <f>IF(AND(BJ$3&gt;=2025,BJ$6&lt;&gt;0),VLOOKUP(BJ$3,'efecte socio eco fp 2'!$A$5:$N$30,12,FALSE),0)</f>
        <v>0</v>
      </c>
      <c r="BK29" s="42">
        <f>IF(AND(BK$3&gt;=2025,BK$6&lt;&gt;0),VLOOKUP(BK$3,'efecte socio eco fp 2'!$A$5:$N$30,12,FALSE),0)</f>
        <v>0</v>
      </c>
      <c r="BL29" s="42">
        <f>IF(AND(BL$3&gt;=2025,BL$6&lt;&gt;0),VLOOKUP(BL$3,'efecte socio eco fp 2'!$A$5:$N$30,12,FALSE),0)</f>
        <v>0</v>
      </c>
      <c r="BM29" s="42">
        <f>IF(AND(BM$3&gt;=2025,BM$6&lt;&gt;0),VLOOKUP(BM$3,'efecte socio eco fp 2'!$A$5:$N$30,12,FALSE),0)</f>
        <v>0</v>
      </c>
      <c r="BN29" s="42">
        <f>IF(AND(BN$3&gt;=2025,BN$6&lt;&gt;0),VLOOKUP(BN$3,'efecte socio eco fp 2'!$A$5:$N$30,12,FALSE),0)</f>
        <v>0</v>
      </c>
      <c r="BO29" s="42">
        <f>IF(AND(BO$3&gt;=2025,BO$6&lt;&gt;0),VLOOKUP(BO$3,'efecte socio eco fp 2'!$A$5:$N$30,12,FALSE),0)</f>
        <v>0</v>
      </c>
      <c r="BP29" s="42">
        <f>IF(AND(BP$3&gt;=2025,BP$6&lt;&gt;0),VLOOKUP(BP$3,'efecte socio eco fp 2'!$A$5:$N$30,12,FALSE),0)</f>
        <v>0</v>
      </c>
      <c r="BQ29" s="42">
        <f>IF(AND(BQ$3&gt;=2025,BQ$6&lt;&gt;0),VLOOKUP(BQ$3,'efecte socio eco fp 2'!$A$5:$N$30,12,FALSE),0)</f>
        <v>0</v>
      </c>
      <c r="BR29" s="42">
        <f>IF(AND(BR$3&gt;=2025,BR$6&lt;&gt;0),VLOOKUP(BR$3,'efecte socio eco fp 2'!$A$5:$N$30,12,FALSE),0)</f>
        <v>0</v>
      </c>
      <c r="BS29" s="42">
        <f>IF(AND(BS$3&gt;=2025,BS$6&lt;&gt;0),VLOOKUP(BS$3,'efecte socio eco fp 2'!$A$5:$N$30,12,FALSE),0)</f>
        <v>0</v>
      </c>
      <c r="BT29" s="42">
        <f>IF(AND(BT$3&gt;=2025,BT$6&lt;&gt;0),VLOOKUP(BT$3,'efecte socio eco fp 2'!$A$5:$N$30,12,FALSE),0)</f>
        <v>0</v>
      </c>
      <c r="BU29" s="42">
        <f>IF(AND(BU$3&gt;=2025,BU$6&lt;&gt;0),VLOOKUP(BU$3,'efecte socio eco fp 2'!$A$5:$N$30,12,FALSE),0)</f>
        <v>0</v>
      </c>
      <c r="BV29" s="42">
        <f>IF(AND(BV$3&gt;=2025,BV$6&lt;&gt;0),VLOOKUP(BV$3,'efecte socio eco fp 2'!$A$5:$N$30,12,FALSE),0)</f>
        <v>0</v>
      </c>
      <c r="BW29" s="42">
        <f>IF(AND(BW$3&gt;=2025,BW$6&lt;&gt;0),VLOOKUP(BW$3,'efecte socio eco fp 2'!$A$5:$N$30,12,FALSE),0)</f>
        <v>0</v>
      </c>
      <c r="BX29" s="42">
        <f>IF(AND(BX$3&gt;=2025,BX$6&lt;&gt;0),VLOOKUP(BX$3,'efecte socio eco fp 2'!$A$5:$N$30,12,FALSE),0)</f>
        <v>0</v>
      </c>
      <c r="BY29" s="42">
        <f>IF(AND(BY$3&gt;=2025,BY$6&lt;&gt;0),VLOOKUP(BY$3,'efecte socio eco fp 2'!$A$5:$N$30,12,FALSE),0)</f>
        <v>0</v>
      </c>
      <c r="BZ29" s="42">
        <f>IF(AND(BZ$3&gt;=2025,BZ$6&lt;&gt;0),VLOOKUP(BZ$3,'efecte socio eco fp 2'!$A$5:$N$30,12,FALSE),0)</f>
        <v>0</v>
      </c>
      <c r="CA29" s="42">
        <f>IF(AND(CA$3&gt;=2025,CA$6&lt;&gt;0),VLOOKUP(CA$3,'efecte socio eco fp 2'!$A$5:$N$30,12,FALSE),0)</f>
        <v>0</v>
      </c>
      <c r="CB29" s="42">
        <f>IF(AND(CB$3&gt;=2025,CB$6&lt;&gt;0),VLOOKUP(CB$3,'efecte socio eco fp 2'!$A$5:$N$30,12,FALSE),0)</f>
        <v>0</v>
      </c>
      <c r="CC29" s="42">
        <f>IF(AND(CC$3&gt;=2025,CC$6&lt;&gt;0),VLOOKUP(CC$3,'efecte socio eco fp 2'!$A$5:$N$30,12,FALSE),0)</f>
        <v>0</v>
      </c>
      <c r="CD29" s="42">
        <f>IF(AND(CD$3&gt;=2025,CD$6&lt;&gt;0),VLOOKUP(CD$3,'efecte socio eco fp 2'!$A$5:$N$30,12,FALSE),0)</f>
        <v>0</v>
      </c>
      <c r="CE29" s="42">
        <f>IF(AND(CE$3&gt;=2025,CE$6&lt;&gt;0),VLOOKUP(CE$3,'efecte socio eco fp 2'!$A$5:$N$30,12,FALSE),0)</f>
        <v>0</v>
      </c>
    </row>
    <row r="30" spans="1:83"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</row>
    <row r="31" spans="1:83">
      <c r="A31" t="s">
        <v>572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</row>
    <row r="32" spans="1:83">
      <c r="A32" t="s">
        <v>490</v>
      </c>
      <c r="B32" t="s">
        <v>538</v>
      </c>
      <c r="C32" s="42">
        <f>IF(AND(C$3&gt;=2025,C$6&lt;&gt;0),VLOOKUP(C$3,'efecte socio eco 22'!$A$5:$N$30,3,FALSE),0)</f>
        <v>0</v>
      </c>
      <c r="D32" s="42">
        <f>IF(AND(D$3&gt;=2025,D$6&lt;&gt;0),VLOOKUP(D$3,'efecte socio eco 22'!$A$5:$N$30,3,FALSE),0)</f>
        <v>0</v>
      </c>
      <c r="E32" s="42">
        <f>IF(AND(E$3&gt;=2025,E$6&lt;&gt;0),VLOOKUP(E$3,'efecte socio eco 22'!$A$5:$N$30,3,FALSE),0)</f>
        <v>0</v>
      </c>
      <c r="F32" s="42">
        <f>IF(AND(F$3&gt;=2025,F$6&lt;&gt;0),VLOOKUP(F$3,'efecte socio eco 22'!$A$5:$N$30,3,FALSE),0)</f>
        <v>0</v>
      </c>
      <c r="G32" s="42">
        <f>IF(AND(G$3&gt;=2025,G$6&lt;&gt;0),VLOOKUP(G$3,'efecte socio eco 22'!$A$5:$N$30,3,FALSE),0)</f>
        <v>0</v>
      </c>
      <c r="H32" s="42">
        <f>IF(AND(H$3&gt;=2025,H$6&lt;&gt;0),VLOOKUP(H$3,'efecte socio eco 22'!$A$5:$N$30,3,FALSE),0)</f>
        <v>0</v>
      </c>
      <c r="I32" s="42">
        <f>IF(AND(I$3&gt;=2025,I$6&lt;&gt;0),VLOOKUP(I$3,'efecte socio eco 22'!$A$5:$N$30,3,FALSE),0)</f>
        <v>0</v>
      </c>
      <c r="J32" s="42">
        <f>IF(AND(J$3&gt;=2025,J$6&lt;&gt;0),VLOOKUP(J$3,'efecte socio eco 22'!$A$5:$N$30,3,FALSE),0)</f>
        <v>13464393872.014149</v>
      </c>
      <c r="K32" s="42">
        <f>IF(AND(K$3&gt;=2025,K$6&lt;&gt;0),VLOOKUP(K$3,'efecte socio eco 22'!$A$5:$N$30,3,FALSE),0)</f>
        <v>14055221420.248457</v>
      </c>
      <c r="L32" s="42">
        <f>IF(AND(L$3&gt;=2025,L$6&lt;&gt;0),VLOOKUP(L$3,'efecte socio eco 22'!$A$5:$N$30,3,FALSE),0)</f>
        <v>14671974917.69895</v>
      </c>
      <c r="M32" s="42">
        <f>IF(AND(M$3&gt;=2025,M$6&lt;&gt;0),VLOOKUP(M$3,'efecte socio eco 22'!$A$5:$N$30,3,FALSE),0)</f>
        <v>15315792014.166771</v>
      </c>
      <c r="N32" s="42">
        <f>IF(AND(N$3&gt;=2025,N$6&lt;&gt;0),VLOOKUP(N$3,'efecte socio eco 22'!$A$5:$N$30,3,FALSE),0)</f>
        <v>15785614932.403452</v>
      </c>
      <c r="O32" s="42">
        <f>IF(AND(O$3&gt;=2025,O$6&lt;&gt;0),VLOOKUP(O$3,'efecte socio eco 22'!$A$5:$N$30,3,FALSE),0)</f>
        <v>16269850006.034792</v>
      </c>
      <c r="P32" s="42">
        <f>IF(AND(P$3&gt;=2025,P$6&lt;&gt;0),VLOOKUP(P$3,'efecte socio eco 22'!$A$5:$N$30,3,FALSE),0)</f>
        <v>16768939338.276825</v>
      </c>
      <c r="Q32" s="42">
        <f>IF(AND(Q$3&gt;=2025,Q$6&lt;&gt;0),VLOOKUP(Q$3,'efecte socio eco 22'!$A$5:$N$30,3,FALSE),0)</f>
        <v>17283338594.179211</v>
      </c>
      <c r="R32" s="42">
        <f>IF(AND(R$3&gt;=2025,R$6&lt;&gt;0),VLOOKUP(R$3,'efecte socio eco 22'!$A$5:$N$30,3,FALSE),0)</f>
        <v>17813517416.644222</v>
      </c>
      <c r="S32" s="42">
        <f>IF(AND(S$3&gt;=2025,S$6&lt;&gt;0),VLOOKUP(S$3,'efecte socio eco 22'!$A$5:$N$30,3,FALSE),0)</f>
        <v>18352581232.167686</v>
      </c>
      <c r="T32" s="42">
        <f>IF(AND(T$3&gt;=2025,T$6&lt;&gt;0),VLOOKUP(T$3,'efecte socio eco 22'!$A$5:$N$30,3,FALSE),0)</f>
        <v>18907957929.10643</v>
      </c>
      <c r="U32" s="42">
        <f>IF(AND(U$3&gt;=2025,U$6&lt;&gt;0),VLOOKUP(U$3,'efecte socio eco 22'!$A$5:$N$30,3,FALSE),0)</f>
        <v>19480141159.774715</v>
      </c>
      <c r="V32" s="42">
        <f>IF(AND(V$3&gt;=2025,V$6&lt;&gt;0),VLOOKUP(V$3,'efecte socio eco 22'!$A$5:$N$30,3,FALSE),0)</f>
        <v>20069639515.14793</v>
      </c>
      <c r="W32" s="42">
        <f>IF(AND(W$3&gt;=2025,W$6&lt;&gt;0),VLOOKUP(W$3,'efecte socio eco 22'!$A$5:$N$30,3,FALSE),0)</f>
        <v>20676976976.928909</v>
      </c>
      <c r="X32" s="42">
        <f>IF(AND(X$3&gt;=2025,X$6&lt;&gt;0),VLOOKUP(X$3,'efecte socio eco 22'!$A$5:$N$30,3,FALSE),0)</f>
        <v>21221112691.096992</v>
      </c>
      <c r="Y32" s="42">
        <f>IF(AND(Y$3&gt;=2025,Y$6&lt;&gt;0),VLOOKUP(Y$3,'efecte socio eco 22'!$A$5:$N$30,3,FALSE),0)</f>
        <v>21779567890.930878</v>
      </c>
      <c r="Z32" s="42">
        <f>IF(AND(Z$3&gt;=2025,Z$6&lt;&gt;0),VLOOKUP(Z$3,'efecte socio eco 22'!$A$5:$N$30,3,FALSE),0)</f>
        <v>22352719408.284077</v>
      </c>
      <c r="AA32" s="42">
        <f>IF(AND(AA$3&gt;=2025,AA$6&lt;&gt;0),VLOOKUP(AA$3,'efecte socio eco 22'!$A$5:$N$30,3,FALSE),0)</f>
        <v>22940953991.724232</v>
      </c>
      <c r="AB32" s="42">
        <f>IF(AND(AB$3&gt;=2025,AB$6&lt;&gt;0),VLOOKUP(AB$3,'efecte socio eco 22'!$A$5:$N$30,3,FALSE),0)</f>
        <v>23544668567.50156</v>
      </c>
      <c r="AC32" s="42">
        <f>IF(AND(AC$3&gt;=2025,AC$6&lt;&gt;0),VLOOKUP(AC$3,'efecte socio eco 22'!$A$5:$N$30,3,FALSE),0)</f>
        <v>24149873159.338013</v>
      </c>
      <c r="AD32" s="42">
        <f>IF(AND(AD$3&gt;=2025,AD$6&lt;&gt;0),VLOOKUP(AD$3,'efecte socio eco 22'!$A$5:$N$30,3,FALSE),0)</f>
        <v>24770634249.535435</v>
      </c>
      <c r="AE32" s="42">
        <f>IF(AND(AE$3&gt;=2025,AE$6&lt;&gt;0),VLOOKUP(AE$3,'efecte socio eco 22'!$A$5:$N$30,3,FALSE),0)</f>
        <v>25407351710.541126</v>
      </c>
      <c r="AF32" s="42">
        <f>IF(AND(AF$3&gt;=2025,AF$6&lt;&gt;0),VLOOKUP(AF$3,'efecte socio eco 22'!$A$5:$N$30,3,FALSE),0)</f>
        <v>26060435693.334896</v>
      </c>
      <c r="AG32" s="42">
        <f>IF(AND(AG$3&gt;=2025,AG$6&lt;&gt;0),VLOOKUP(AG$3,'efecte socio eco 22'!$A$5:$N$30,3,FALSE),0)</f>
        <v>0</v>
      </c>
      <c r="AH32" s="42">
        <f>IF(AND(AH$3&gt;=2025,AH$6&lt;&gt;0),VLOOKUP(AH$3,'efecte socio eco 22'!$A$5:$N$30,3,FALSE),0)</f>
        <v>0</v>
      </c>
      <c r="AI32" s="42">
        <f>IF(AND(AI$3&gt;=2025,AI$6&lt;&gt;0),VLOOKUP(AI$3,'efecte socio eco 22'!$A$5:$N$30,3,FALSE),0)</f>
        <v>0</v>
      </c>
      <c r="AJ32" s="42">
        <f>IF(AND(AJ$3&gt;=2025,AJ$6&lt;&gt;0),VLOOKUP(AJ$3,'efecte socio eco 22'!$A$5:$N$30,3,FALSE),0)</f>
        <v>0</v>
      </c>
      <c r="AK32" s="42">
        <f>IF(AND(AK$3&gt;=2025,AK$6&lt;&gt;0),VLOOKUP(AK$3,'efecte socio eco 22'!$A$5:$N$30,3,FALSE),0)</f>
        <v>0</v>
      </c>
      <c r="AL32" s="42">
        <f>IF(AND(AL$3&gt;=2025,AL$6&lt;&gt;0),VLOOKUP(AL$3,'efecte socio eco 22'!$A$5:$N$30,3,FALSE),0)</f>
        <v>0</v>
      </c>
      <c r="AM32" s="42">
        <f>IF(AND(AM$3&gt;=2025,AM$6&lt;&gt;0),VLOOKUP(AM$3,'efecte socio eco 22'!$A$5:$N$30,3,FALSE),0)</f>
        <v>0</v>
      </c>
      <c r="AN32" s="42">
        <f>IF(AND(AN$3&gt;=2025,AN$6&lt;&gt;0),VLOOKUP(AN$3,'efecte socio eco 22'!$A$5:$N$30,3,FALSE),0)</f>
        <v>0</v>
      </c>
      <c r="AO32" s="42">
        <f>IF(AND(AO$3&gt;=2025,AO$6&lt;&gt;0),VLOOKUP(AO$3,'efecte socio eco 22'!$A$5:$N$30,3,FALSE),0)</f>
        <v>0</v>
      </c>
      <c r="AP32" s="42">
        <f>IF(AND(AP$3&gt;=2025,AP$6&lt;&gt;0),VLOOKUP(AP$3,'efecte socio eco 22'!$A$5:$N$30,3,FALSE),0)</f>
        <v>0</v>
      </c>
      <c r="AQ32" s="42">
        <f>IF(AND(AQ$3&gt;=2025,AQ$6&lt;&gt;0),VLOOKUP(AQ$3,'efecte socio eco 22'!$A$5:$N$30,3,FALSE),0)</f>
        <v>0</v>
      </c>
      <c r="AR32" s="42">
        <f>IF(AND(AR$3&gt;=2025,AR$6&lt;&gt;0),VLOOKUP(AR$3,'efecte socio eco 22'!$A$5:$N$30,3,FALSE),0)</f>
        <v>0</v>
      </c>
      <c r="AS32" s="42">
        <f>IF(AND(AS$3&gt;=2025,AS$6&lt;&gt;0),VLOOKUP(AS$3,'efecte socio eco 22'!$A$5:$N$30,3,FALSE),0)</f>
        <v>0</v>
      </c>
      <c r="AT32" s="42">
        <f>IF(AND(AT$3&gt;=2025,AT$6&lt;&gt;0),VLOOKUP(AT$3,'efecte socio eco 22'!$A$5:$N$30,3,FALSE),0)</f>
        <v>0</v>
      </c>
      <c r="AU32" s="42">
        <f>IF(AND(AU$3&gt;=2025,AU$6&lt;&gt;0),VLOOKUP(AU$3,'efecte socio eco 22'!$A$5:$N$30,3,FALSE),0)</f>
        <v>0</v>
      </c>
      <c r="AV32" s="42">
        <f>IF(AND(AV$3&gt;=2025,AV$6&lt;&gt;0),VLOOKUP(AV$3,'efecte socio eco 22'!$A$5:$N$30,3,FALSE),0)</f>
        <v>0</v>
      </c>
      <c r="AW32" s="42">
        <f>IF(AND(AW$3&gt;=2025,AW$6&lt;&gt;0),VLOOKUP(AW$3,'efecte socio eco 22'!$A$5:$N$30,3,FALSE),0)</f>
        <v>0</v>
      </c>
      <c r="AX32" s="42">
        <f>IF(AND(AX$3&gt;=2025,AX$6&lt;&gt;0),VLOOKUP(AX$3,'efecte socio eco 22'!$A$5:$N$30,3,FALSE),0)</f>
        <v>0</v>
      </c>
      <c r="AY32" s="42">
        <f>IF(AND(AY$3&gt;=2025,AY$6&lt;&gt;0),VLOOKUP(AY$3,'efecte socio eco 22'!$A$5:$N$30,3,FALSE),0)</f>
        <v>0</v>
      </c>
      <c r="AZ32" s="42">
        <f>IF(AND(AZ$3&gt;=2025,AZ$6&lt;&gt;0),VLOOKUP(AZ$3,'efecte socio eco 22'!$A$5:$N$30,3,FALSE),0)</f>
        <v>0</v>
      </c>
      <c r="BA32" s="42">
        <f>IF(AND(BA$3&gt;=2025,BA$6&lt;&gt;0),VLOOKUP(BA$3,'efecte socio eco 22'!$A$5:$N$30,3,FALSE),0)</f>
        <v>0</v>
      </c>
      <c r="BB32" s="42">
        <f>IF(AND(BB$3&gt;=2025,BB$6&lt;&gt;0),VLOOKUP(BB$3,'efecte socio eco 22'!$A$5:$N$30,3,FALSE),0)</f>
        <v>0</v>
      </c>
      <c r="BC32" s="42">
        <f>IF(AND(BC$3&gt;=2025,BC$6&lt;&gt;0),VLOOKUP(BC$3,'efecte socio eco 22'!$A$5:$N$30,3,FALSE),0)</f>
        <v>0</v>
      </c>
      <c r="BD32" s="42">
        <f>IF(AND(BD$3&gt;=2025,BD$6&lt;&gt;0),VLOOKUP(BD$3,'efecte socio eco 22'!$A$5:$N$30,3,FALSE),0)</f>
        <v>0</v>
      </c>
      <c r="BE32" s="42">
        <f>IF(AND(BE$3&gt;=2025,BE$6&lt;&gt;0),VLOOKUP(BE$3,'efecte socio eco 22'!$A$5:$N$30,3,FALSE),0)</f>
        <v>0</v>
      </c>
      <c r="BF32" s="42">
        <f>IF(AND(BF$3&gt;=2025,BF$6&lt;&gt;0),VLOOKUP(BF$3,'efecte socio eco 22'!$A$5:$N$30,3,FALSE),0)</f>
        <v>0</v>
      </c>
      <c r="BG32" s="42">
        <f>IF(AND(BG$3&gt;=2025,BG$6&lt;&gt;0),VLOOKUP(BG$3,'efecte socio eco 22'!$A$5:$N$30,3,FALSE),0)</f>
        <v>0</v>
      </c>
      <c r="BH32" s="42">
        <f>IF(AND(BH$3&gt;=2025,BH$6&lt;&gt;0),VLOOKUP(BH$3,'efecte socio eco 22'!$A$5:$N$30,3,FALSE),0)</f>
        <v>0</v>
      </c>
      <c r="BI32" s="42">
        <f>IF(AND(BI$3&gt;=2025,BI$6&lt;&gt;0),VLOOKUP(BI$3,'efecte socio eco 22'!$A$5:$N$30,3,FALSE),0)</f>
        <v>0</v>
      </c>
      <c r="BJ32" s="42">
        <f>IF(AND(BJ$3&gt;=2025,BJ$6&lt;&gt;0),VLOOKUP(BJ$3,'efecte socio eco 22'!$A$5:$N$30,3,FALSE),0)</f>
        <v>0</v>
      </c>
      <c r="BK32" s="42">
        <f>IF(AND(BK$3&gt;=2025,BK$6&lt;&gt;0),VLOOKUP(BK$3,'efecte socio eco 22'!$A$5:$N$30,3,FALSE),0)</f>
        <v>0</v>
      </c>
      <c r="BL32" s="42">
        <f>IF(AND(BL$3&gt;=2025,BL$6&lt;&gt;0),VLOOKUP(BL$3,'efecte socio eco 22'!$A$5:$N$30,3,FALSE),0)</f>
        <v>0</v>
      </c>
      <c r="BM32" s="42">
        <f>IF(AND(BM$3&gt;=2025,BM$6&lt;&gt;0),VLOOKUP(BM$3,'efecte socio eco 22'!$A$5:$N$30,3,FALSE),0)</f>
        <v>0</v>
      </c>
      <c r="BN32" s="42">
        <f>IF(AND(BN$3&gt;=2025,BN$6&lt;&gt;0),VLOOKUP(BN$3,'efecte socio eco 22'!$A$5:$N$30,3,FALSE),0)</f>
        <v>0</v>
      </c>
      <c r="BO32" s="42">
        <f>IF(AND(BO$3&gt;=2025,BO$6&lt;&gt;0),VLOOKUP(BO$3,'efecte socio eco 22'!$A$5:$N$30,3,FALSE),0)</f>
        <v>0</v>
      </c>
      <c r="BP32" s="42">
        <f>IF(AND(BP$3&gt;=2025,BP$6&lt;&gt;0),VLOOKUP(BP$3,'efecte socio eco 22'!$A$5:$N$30,3,FALSE),0)</f>
        <v>0</v>
      </c>
      <c r="BQ32" s="42">
        <f>IF(AND(BQ$3&gt;=2025,BQ$6&lt;&gt;0),VLOOKUP(BQ$3,'efecte socio eco 22'!$A$5:$N$30,3,FALSE),0)</f>
        <v>0</v>
      </c>
      <c r="BR32" s="42">
        <f>IF(AND(BR$3&gt;=2025,BR$6&lt;&gt;0),VLOOKUP(BR$3,'efecte socio eco 22'!$A$5:$N$30,3,FALSE),0)</f>
        <v>0</v>
      </c>
      <c r="BS32" s="42">
        <f>IF(AND(BS$3&gt;=2025,BS$6&lt;&gt;0),VLOOKUP(BS$3,'efecte socio eco 22'!$A$5:$N$30,3,FALSE),0)</f>
        <v>0</v>
      </c>
      <c r="BT32" s="42">
        <f>IF(AND(BT$3&gt;=2025,BT$6&lt;&gt;0),VLOOKUP(BT$3,'efecte socio eco 22'!$A$5:$N$30,3,FALSE),0)</f>
        <v>0</v>
      </c>
      <c r="BU32" s="42">
        <f>IF(AND(BU$3&gt;=2025,BU$6&lt;&gt;0),VLOOKUP(BU$3,'efecte socio eco 22'!$A$5:$N$30,3,FALSE),0)</f>
        <v>0</v>
      </c>
      <c r="BV32" s="42">
        <f>IF(AND(BV$3&gt;=2025,BV$6&lt;&gt;0),VLOOKUP(BV$3,'efecte socio eco 22'!$A$5:$N$30,3,FALSE),0)</f>
        <v>0</v>
      </c>
      <c r="BW32" s="42">
        <f>IF(AND(BW$3&gt;=2025,BW$6&lt;&gt;0),VLOOKUP(BW$3,'efecte socio eco 22'!$A$5:$N$30,3,FALSE),0)</f>
        <v>0</v>
      </c>
      <c r="BX32" s="42">
        <f>IF(AND(BX$3&gt;=2025,BX$6&lt;&gt;0),VLOOKUP(BX$3,'efecte socio eco 22'!$A$5:$N$30,3,FALSE),0)</f>
        <v>0</v>
      </c>
      <c r="BY32" s="42">
        <f>IF(AND(BY$3&gt;=2025,BY$6&lt;&gt;0),VLOOKUP(BY$3,'efecte socio eco 22'!$A$5:$N$30,3,FALSE),0)</f>
        <v>0</v>
      </c>
      <c r="BZ32" s="42">
        <f>IF(AND(BZ$3&gt;=2025,BZ$6&lt;&gt;0),VLOOKUP(BZ$3,'efecte socio eco 22'!$A$5:$N$30,3,FALSE),0)</f>
        <v>0</v>
      </c>
      <c r="CA32" s="42">
        <f>IF(AND(CA$3&gt;=2025,CA$6&lt;&gt;0),VLOOKUP(CA$3,'efecte socio eco 22'!$A$5:$N$30,3,FALSE),0)</f>
        <v>0</v>
      </c>
      <c r="CB32" s="42">
        <f>IF(AND(CB$3&gt;=2025,CB$6&lt;&gt;0),VLOOKUP(CB$3,'efecte socio eco 22'!$A$5:$N$30,3,FALSE),0)</f>
        <v>0</v>
      </c>
      <c r="CC32" s="42">
        <f>IF(AND(CC$3&gt;=2025,CC$6&lt;&gt;0),VLOOKUP(CC$3,'efecte socio eco 22'!$A$5:$N$30,3,FALSE),0)</f>
        <v>0</v>
      </c>
      <c r="CD32" s="42">
        <f>IF(AND(CD$3&gt;=2025,CD$6&lt;&gt;0),VLOOKUP(CD$3,'efecte socio eco 22'!$A$5:$N$30,3,FALSE),0)</f>
        <v>0</v>
      </c>
      <c r="CE32" s="42">
        <f>IF(AND(CE$3&gt;=2025,CE$6&lt;&gt;0),VLOOKUP(CE$3,'efecte socio eco 22'!$A$5:$N$30,3,FALSE),0)</f>
        <v>0</v>
      </c>
    </row>
    <row r="33" spans="1:83">
      <c r="A33" t="s">
        <v>491</v>
      </c>
      <c r="B33" t="s">
        <v>538</v>
      </c>
      <c r="C33" s="42">
        <f>IF(AND(C$3&gt;=2025,C$6&lt;&gt;0),VLOOKUP(C$3,'efecte socio eco 22'!$A$5:$N$30,4,FALSE),0)</f>
        <v>0</v>
      </c>
      <c r="D33" s="42">
        <f>IF(AND(D$3&gt;=2025,D$6&lt;&gt;0),VLOOKUP(D$3,'efecte socio eco 22'!$A$5:$N$30,4,FALSE),0)</f>
        <v>0</v>
      </c>
      <c r="E33" s="42">
        <f>IF(AND(E$3&gt;=2025,E$6&lt;&gt;0),VLOOKUP(E$3,'efecte socio eco 22'!$A$5:$N$30,4,FALSE),0)</f>
        <v>0</v>
      </c>
      <c r="F33" s="42">
        <f>IF(AND(F$3&gt;=2025,F$6&lt;&gt;0),VLOOKUP(F$3,'efecte socio eco 22'!$A$5:$N$30,4,FALSE),0)</f>
        <v>0</v>
      </c>
      <c r="G33" s="42">
        <f>IF(AND(G$3&gt;=2025,G$6&lt;&gt;0),VLOOKUP(G$3,'efecte socio eco 22'!$A$5:$N$30,4,FALSE),0)</f>
        <v>0</v>
      </c>
      <c r="H33" s="42">
        <f>IF(AND(H$3&gt;=2025,H$6&lt;&gt;0),VLOOKUP(H$3,'efecte socio eco 22'!$A$5:$N$30,4,FALSE),0)</f>
        <v>0</v>
      </c>
      <c r="I33" s="42">
        <f>IF(AND(I$3&gt;=2025,I$6&lt;&gt;0),VLOOKUP(I$3,'efecte socio eco 22'!$A$5:$N$30,4,FALSE),0)</f>
        <v>0</v>
      </c>
      <c r="J33" s="42">
        <f>IF(AND(J$3&gt;=2025,J$6&lt;&gt;0),VLOOKUP(J$3,'efecte socio eco 22'!$A$5:$N$30,4,FALSE),0)</f>
        <v>5245937016.9440165</v>
      </c>
      <c r="K33" s="42">
        <f>IF(AND(K$3&gt;=2025,K$6&lt;&gt;0),VLOOKUP(K$3,'efecte socio eco 22'!$A$5:$N$30,4,FALSE),0)</f>
        <v>5512899582.9635086</v>
      </c>
      <c r="L33" s="42">
        <f>IF(AND(L$3&gt;=2025,L$6&lt;&gt;0),VLOOKUP(L$3,'efecte socio eco 22'!$A$5:$N$30,4,FALSE),0)</f>
        <v>5793447712.7107992</v>
      </c>
      <c r="M33" s="42">
        <f>IF(AND(M$3&gt;=2025,M$6&lt;&gt;0),VLOOKUP(M$3,'efecte socio eco 22'!$A$5:$N$30,4,FALSE),0)</f>
        <v>6088272767.3177319</v>
      </c>
      <c r="N33" s="42">
        <f>IF(AND(N$3&gt;=2025,N$6&lt;&gt;0),VLOOKUP(N$3,'efecte socio eco 22'!$A$5:$N$30,4,FALSE),0)</f>
        <v>6311719702.4300976</v>
      </c>
      <c r="O33" s="42">
        <f>IF(AND(O$3&gt;=2025,O$6&lt;&gt;0),VLOOKUP(O$3,'efecte socio eco 22'!$A$5:$N$30,4,FALSE),0)</f>
        <v>6543367408.88095</v>
      </c>
      <c r="P33" s="42">
        <f>IF(AND(P$3&gt;=2025,P$6&lt;&gt;0),VLOOKUP(P$3,'efecte socio eco 22'!$A$5:$N$30,4,FALSE),0)</f>
        <v>6783516864.8444242</v>
      </c>
      <c r="Q33" s="42">
        <f>IF(AND(Q$3&gt;=2025,Q$6&lt;&gt;0),VLOOKUP(Q$3,'efecte socio eco 22'!$A$5:$N$30,4,FALSE),0)</f>
        <v>7032480094.7557411</v>
      </c>
      <c r="R33" s="42">
        <f>IF(AND(R$3&gt;=2025,R$6&lt;&gt;0),VLOOKUP(R$3,'efecte socio eco 22'!$A$5:$N$30,4,FALSE),0)</f>
        <v>7290580574.7222748</v>
      </c>
      <c r="S33" s="42">
        <f>IF(AND(S$3&gt;=2025,S$6&lt;&gt;0),VLOOKUP(S$3,'efecte socio eco 22'!$A$5:$N$30,4,FALSE),0)</f>
        <v>7559228981.3280544</v>
      </c>
      <c r="T33" s="42">
        <f>IF(AND(T$3&gt;=2025,T$6&lt;&gt;0),VLOOKUP(T$3,'efecte socio eco 22'!$A$5:$N$30,4,FALSE),0)</f>
        <v>7837776732.1125479</v>
      </c>
      <c r="U33" s="42">
        <f>IF(AND(U$3&gt;=2025,U$6&lt;&gt;0),VLOOKUP(U$3,'efecte socio eco 22'!$A$5:$N$30,4,FALSE),0)</f>
        <v>8126588605.0262623</v>
      </c>
      <c r="V33" s="42">
        <f>IF(AND(V$3&gt;=2025,V$6&lt;&gt;0),VLOOKUP(V$3,'efecte socio eco 22'!$A$5:$N$30,4,FALSE),0)</f>
        <v>8426042819.6124792</v>
      </c>
      <c r="W33" s="42">
        <f>IF(AND(W$3&gt;=2025,W$6&lt;&gt;0),VLOOKUP(W$3,'efecte socio eco 22'!$A$5:$N$30,4,FALSE),0)</f>
        <v>8736531532.3124485</v>
      </c>
      <c r="X33" s="42">
        <f>IF(AND(X$3&gt;=2025,X$6&lt;&gt;0),VLOOKUP(X$3,'efecte socio eco 22'!$A$5:$N$30,4,FALSE),0)</f>
        <v>9019316381.8799</v>
      </c>
      <c r="Y33" s="42">
        <f>IF(AND(Y$3&gt;=2025,Y$6&lt;&gt;0),VLOOKUP(Y$3,'efecte socio eco 22'!$A$5:$N$30,4,FALSE),0)</f>
        <v>9311254437.2532387</v>
      </c>
      <c r="Z33" s="42">
        <f>IF(AND(Z$3&gt;=2025,Z$6&lt;&gt;0),VLOOKUP(Z$3,'efecte socio eco 22'!$A$5:$N$30,4,FALSE),0)</f>
        <v>9612641970.2329292</v>
      </c>
      <c r="AA33" s="42">
        <f>IF(AND(AA$3&gt;=2025,AA$6&lt;&gt;0),VLOOKUP(AA$3,'efecte socio eco 22'!$A$5:$N$30,4,FALSE),0)</f>
        <v>9923784842.3720951</v>
      </c>
      <c r="AB33" s="42">
        <f>IF(AND(AB$3&gt;=2025,AB$6&lt;&gt;0),VLOOKUP(AB$3,'efecte socio eco 22'!$A$5:$N$30,4,FALSE),0)</f>
        <v>10244998815.37851</v>
      </c>
      <c r="AC33" s="42">
        <f>IF(AND(AC$3&gt;=2025,AC$6&lt;&gt;0),VLOOKUP(AC$3,'efecte socio eco 22'!$A$5:$N$30,4,FALSE),0)</f>
        <v>10573382162.462507</v>
      </c>
      <c r="AD33" s="42">
        <f>IF(AND(AD$3&gt;=2025,AD$6&lt;&gt;0),VLOOKUP(AD$3,'efecte socio eco 22'!$A$5:$N$30,4,FALSE),0)</f>
        <v>10912291193.793556</v>
      </c>
      <c r="AE33" s="42">
        <f>IF(AND(AE$3&gt;=2025,AE$6&lt;&gt;0),VLOOKUP(AE$3,'efecte socio eco 22'!$A$5:$N$30,4,FALSE),0)</f>
        <v>11262063289.539841</v>
      </c>
      <c r="AF33" s="42">
        <f>IF(AND(AF$3&gt;=2025,AF$6&lt;&gt;0),VLOOKUP(AF$3,'efecte socio eco 22'!$A$5:$N$30,4,FALSE),0)</f>
        <v>11623046643.929255</v>
      </c>
      <c r="AG33" s="42">
        <f>IF(AND(AG$3&gt;=2025,AG$6&lt;&gt;0),VLOOKUP(AG$3,'efecte socio eco 22'!$A$5:$N$30,4,FALSE),0)</f>
        <v>0</v>
      </c>
      <c r="AH33" s="42">
        <f>IF(AND(AH$3&gt;=2025,AH$6&lt;&gt;0),VLOOKUP(AH$3,'efecte socio eco 22'!$A$5:$N$30,4,FALSE),0)</f>
        <v>0</v>
      </c>
      <c r="AI33" s="42">
        <f>IF(AND(AI$3&gt;=2025,AI$6&lt;&gt;0),VLOOKUP(AI$3,'efecte socio eco 22'!$A$5:$N$30,4,FALSE),0)</f>
        <v>0</v>
      </c>
      <c r="AJ33" s="42">
        <f>IF(AND(AJ$3&gt;=2025,AJ$6&lt;&gt;0),VLOOKUP(AJ$3,'efecte socio eco 22'!$A$5:$N$30,4,FALSE),0)</f>
        <v>0</v>
      </c>
      <c r="AK33" s="42">
        <f>IF(AND(AK$3&gt;=2025,AK$6&lt;&gt;0),VLOOKUP(AK$3,'efecte socio eco 22'!$A$5:$N$30,4,FALSE),0)</f>
        <v>0</v>
      </c>
      <c r="AL33" s="42">
        <f>IF(AND(AL$3&gt;=2025,AL$6&lt;&gt;0),VLOOKUP(AL$3,'efecte socio eco 22'!$A$5:$N$30,4,FALSE),0)</f>
        <v>0</v>
      </c>
      <c r="AM33" s="42">
        <f>IF(AND(AM$3&gt;=2025,AM$6&lt;&gt;0),VLOOKUP(AM$3,'efecte socio eco 22'!$A$5:$N$30,4,FALSE),0)</f>
        <v>0</v>
      </c>
      <c r="AN33" s="42">
        <f>IF(AND(AN$3&gt;=2025,AN$6&lt;&gt;0),VLOOKUP(AN$3,'efecte socio eco 22'!$A$5:$N$30,4,FALSE),0)</f>
        <v>0</v>
      </c>
      <c r="AO33" s="42">
        <f>IF(AND(AO$3&gt;=2025,AO$6&lt;&gt;0),VLOOKUP(AO$3,'efecte socio eco 22'!$A$5:$N$30,4,FALSE),0)</f>
        <v>0</v>
      </c>
      <c r="AP33" s="42">
        <f>IF(AND(AP$3&gt;=2025,AP$6&lt;&gt;0),VLOOKUP(AP$3,'efecte socio eco 22'!$A$5:$N$30,4,FALSE),0)</f>
        <v>0</v>
      </c>
      <c r="AQ33" s="42">
        <f>IF(AND(AQ$3&gt;=2025,AQ$6&lt;&gt;0),VLOOKUP(AQ$3,'efecte socio eco 22'!$A$5:$N$30,4,FALSE),0)</f>
        <v>0</v>
      </c>
      <c r="AR33" s="42">
        <f>IF(AND(AR$3&gt;=2025,AR$6&lt;&gt;0),VLOOKUP(AR$3,'efecte socio eco 22'!$A$5:$N$30,4,FALSE),0)</f>
        <v>0</v>
      </c>
      <c r="AS33" s="42">
        <f>IF(AND(AS$3&gt;=2025,AS$6&lt;&gt;0),VLOOKUP(AS$3,'efecte socio eco 22'!$A$5:$N$30,4,FALSE),0)</f>
        <v>0</v>
      </c>
      <c r="AT33" s="42">
        <f>IF(AND(AT$3&gt;=2025,AT$6&lt;&gt;0),VLOOKUP(AT$3,'efecte socio eco 22'!$A$5:$N$30,4,FALSE),0)</f>
        <v>0</v>
      </c>
      <c r="AU33" s="42">
        <f>IF(AND(AU$3&gt;=2025,AU$6&lt;&gt;0),VLOOKUP(AU$3,'efecte socio eco 22'!$A$5:$N$30,4,FALSE),0)</f>
        <v>0</v>
      </c>
      <c r="AV33" s="42">
        <f>IF(AND(AV$3&gt;=2025,AV$6&lt;&gt;0),VLOOKUP(AV$3,'efecte socio eco 22'!$A$5:$N$30,4,FALSE),0)</f>
        <v>0</v>
      </c>
      <c r="AW33" s="42">
        <f>IF(AND(AW$3&gt;=2025,AW$6&lt;&gt;0),VLOOKUP(AW$3,'efecte socio eco 22'!$A$5:$N$30,4,FALSE),0)</f>
        <v>0</v>
      </c>
      <c r="AX33" s="42">
        <f>IF(AND(AX$3&gt;=2025,AX$6&lt;&gt;0),VLOOKUP(AX$3,'efecte socio eco 22'!$A$5:$N$30,4,FALSE),0)</f>
        <v>0</v>
      </c>
      <c r="AY33" s="42">
        <f>IF(AND(AY$3&gt;=2025,AY$6&lt;&gt;0),VLOOKUP(AY$3,'efecte socio eco 22'!$A$5:$N$30,4,FALSE),0)</f>
        <v>0</v>
      </c>
      <c r="AZ33" s="42">
        <f>IF(AND(AZ$3&gt;=2025,AZ$6&lt;&gt;0),VLOOKUP(AZ$3,'efecte socio eco 22'!$A$5:$N$30,4,FALSE),0)</f>
        <v>0</v>
      </c>
      <c r="BA33" s="42">
        <f>IF(AND(BA$3&gt;=2025,BA$6&lt;&gt;0),VLOOKUP(BA$3,'efecte socio eco 22'!$A$5:$N$30,4,FALSE),0)</f>
        <v>0</v>
      </c>
      <c r="BB33" s="42">
        <f>IF(AND(BB$3&gt;=2025,BB$6&lt;&gt;0),VLOOKUP(BB$3,'efecte socio eco 22'!$A$5:$N$30,4,FALSE),0)</f>
        <v>0</v>
      </c>
      <c r="BC33" s="42">
        <f>IF(AND(BC$3&gt;=2025,BC$6&lt;&gt;0),VLOOKUP(BC$3,'efecte socio eco 22'!$A$5:$N$30,4,FALSE),0)</f>
        <v>0</v>
      </c>
      <c r="BD33" s="42">
        <f>IF(AND(BD$3&gt;=2025,BD$6&lt;&gt;0),VLOOKUP(BD$3,'efecte socio eco 22'!$A$5:$N$30,4,FALSE),0)</f>
        <v>0</v>
      </c>
      <c r="BE33" s="42">
        <f>IF(AND(BE$3&gt;=2025,BE$6&lt;&gt;0),VLOOKUP(BE$3,'efecte socio eco 22'!$A$5:$N$30,4,FALSE),0)</f>
        <v>0</v>
      </c>
      <c r="BF33" s="42">
        <f>IF(AND(BF$3&gt;=2025,BF$6&lt;&gt;0),VLOOKUP(BF$3,'efecte socio eco 22'!$A$5:$N$30,4,FALSE),0)</f>
        <v>0</v>
      </c>
      <c r="BG33" s="42">
        <f>IF(AND(BG$3&gt;=2025,BG$6&lt;&gt;0),VLOOKUP(BG$3,'efecte socio eco 22'!$A$5:$N$30,4,FALSE),0)</f>
        <v>0</v>
      </c>
      <c r="BH33" s="42">
        <f>IF(AND(BH$3&gt;=2025,BH$6&lt;&gt;0),VLOOKUP(BH$3,'efecte socio eco 22'!$A$5:$N$30,4,FALSE),0)</f>
        <v>0</v>
      </c>
      <c r="BI33" s="42">
        <f>IF(AND(BI$3&gt;=2025,BI$6&lt;&gt;0),VLOOKUP(BI$3,'efecte socio eco 22'!$A$5:$N$30,4,FALSE),0)</f>
        <v>0</v>
      </c>
      <c r="BJ33" s="42">
        <f>IF(AND(BJ$3&gt;=2025,BJ$6&lt;&gt;0),VLOOKUP(BJ$3,'efecte socio eco 22'!$A$5:$N$30,4,FALSE),0)</f>
        <v>0</v>
      </c>
      <c r="BK33" s="42">
        <f>IF(AND(BK$3&gt;=2025,BK$6&lt;&gt;0),VLOOKUP(BK$3,'efecte socio eco 22'!$A$5:$N$30,4,FALSE),0)</f>
        <v>0</v>
      </c>
      <c r="BL33" s="42">
        <f>IF(AND(BL$3&gt;=2025,BL$6&lt;&gt;0),VLOOKUP(BL$3,'efecte socio eco 22'!$A$5:$N$30,4,FALSE),0)</f>
        <v>0</v>
      </c>
      <c r="BM33" s="42">
        <f>IF(AND(BM$3&gt;=2025,BM$6&lt;&gt;0),VLOOKUP(BM$3,'efecte socio eco 22'!$A$5:$N$30,4,FALSE),0)</f>
        <v>0</v>
      </c>
      <c r="BN33" s="42">
        <f>IF(AND(BN$3&gt;=2025,BN$6&lt;&gt;0),VLOOKUP(BN$3,'efecte socio eco 22'!$A$5:$N$30,4,FALSE),0)</f>
        <v>0</v>
      </c>
      <c r="BO33" s="42">
        <f>IF(AND(BO$3&gt;=2025,BO$6&lt;&gt;0),VLOOKUP(BO$3,'efecte socio eco 22'!$A$5:$N$30,4,FALSE),0)</f>
        <v>0</v>
      </c>
      <c r="BP33" s="42">
        <f>IF(AND(BP$3&gt;=2025,BP$6&lt;&gt;0),VLOOKUP(BP$3,'efecte socio eco 22'!$A$5:$N$30,4,FALSE),0)</f>
        <v>0</v>
      </c>
      <c r="BQ33" s="42">
        <f>IF(AND(BQ$3&gt;=2025,BQ$6&lt;&gt;0),VLOOKUP(BQ$3,'efecte socio eco 22'!$A$5:$N$30,4,FALSE),0)</f>
        <v>0</v>
      </c>
      <c r="BR33" s="42">
        <f>IF(AND(BR$3&gt;=2025,BR$6&lt;&gt;0),VLOOKUP(BR$3,'efecte socio eco 22'!$A$5:$N$30,4,FALSE),0)</f>
        <v>0</v>
      </c>
      <c r="BS33" s="42">
        <f>IF(AND(BS$3&gt;=2025,BS$6&lt;&gt;0),VLOOKUP(BS$3,'efecte socio eco 22'!$A$5:$N$30,4,FALSE),0)</f>
        <v>0</v>
      </c>
      <c r="BT33" s="42">
        <f>IF(AND(BT$3&gt;=2025,BT$6&lt;&gt;0),VLOOKUP(BT$3,'efecte socio eco 22'!$A$5:$N$30,4,FALSE),0)</f>
        <v>0</v>
      </c>
      <c r="BU33" s="42">
        <f>IF(AND(BU$3&gt;=2025,BU$6&lt;&gt;0),VLOOKUP(BU$3,'efecte socio eco 22'!$A$5:$N$30,4,FALSE),0)</f>
        <v>0</v>
      </c>
      <c r="BV33" s="42">
        <f>IF(AND(BV$3&gt;=2025,BV$6&lt;&gt;0),VLOOKUP(BV$3,'efecte socio eco 22'!$A$5:$N$30,4,FALSE),0)</f>
        <v>0</v>
      </c>
      <c r="BW33" s="42">
        <f>IF(AND(BW$3&gt;=2025,BW$6&lt;&gt;0),VLOOKUP(BW$3,'efecte socio eco 22'!$A$5:$N$30,4,FALSE),0)</f>
        <v>0</v>
      </c>
      <c r="BX33" s="42">
        <f>IF(AND(BX$3&gt;=2025,BX$6&lt;&gt;0),VLOOKUP(BX$3,'efecte socio eco 22'!$A$5:$N$30,4,FALSE),0)</f>
        <v>0</v>
      </c>
      <c r="BY33" s="42">
        <f>IF(AND(BY$3&gt;=2025,BY$6&lt;&gt;0),VLOOKUP(BY$3,'efecte socio eco 22'!$A$5:$N$30,4,FALSE),0)</f>
        <v>0</v>
      </c>
      <c r="BZ33" s="42">
        <f>IF(AND(BZ$3&gt;=2025,BZ$6&lt;&gt;0),VLOOKUP(BZ$3,'efecte socio eco 22'!$A$5:$N$30,4,FALSE),0)</f>
        <v>0</v>
      </c>
      <c r="CA33" s="42">
        <f>IF(AND(CA$3&gt;=2025,CA$6&lt;&gt;0),VLOOKUP(CA$3,'efecte socio eco 22'!$A$5:$N$30,4,FALSE),0)</f>
        <v>0</v>
      </c>
      <c r="CB33" s="42">
        <f>IF(AND(CB$3&gt;=2025,CB$6&lt;&gt;0),VLOOKUP(CB$3,'efecte socio eco 22'!$A$5:$N$30,4,FALSE),0)</f>
        <v>0</v>
      </c>
      <c r="CC33" s="42">
        <f>IF(AND(CC$3&gt;=2025,CC$6&lt;&gt;0),VLOOKUP(CC$3,'efecte socio eco 22'!$A$5:$N$30,4,FALSE),0)</f>
        <v>0</v>
      </c>
      <c r="CD33" s="42">
        <f>IF(AND(CD$3&gt;=2025,CD$6&lt;&gt;0),VLOOKUP(CD$3,'efecte socio eco 22'!$A$5:$N$30,4,FALSE),0)</f>
        <v>0</v>
      </c>
      <c r="CE33" s="42">
        <f>IF(AND(CE$3&gt;=2025,CE$6&lt;&gt;0),VLOOKUP(CE$3,'efecte socio eco 22'!$A$5:$N$30,4,FALSE),0)</f>
        <v>0</v>
      </c>
    </row>
    <row r="34" spans="1:83">
      <c r="A34" t="s">
        <v>492</v>
      </c>
      <c r="B34" t="s">
        <v>538</v>
      </c>
      <c r="C34" s="42">
        <f>IF(AND(C$3&gt;=2025,C$6&lt;&gt;0),VLOOKUP(C$3,'efecte socio eco 22'!$A$5:$N$30,5,FALSE),0)</f>
        <v>0</v>
      </c>
      <c r="D34" s="42">
        <f>IF(AND(D$3&gt;=2025,D$6&lt;&gt;0),VLOOKUP(D$3,'efecte socio eco 22'!$A$5:$N$30,5,FALSE),0)</f>
        <v>0</v>
      </c>
      <c r="E34" s="42">
        <f>IF(AND(E$3&gt;=2025,E$6&lt;&gt;0),VLOOKUP(E$3,'efecte socio eco 22'!$A$5:$N$30,5,FALSE),0)</f>
        <v>0</v>
      </c>
      <c r="F34" s="42">
        <f>IF(AND(F$3&gt;=2025,F$6&lt;&gt;0),VLOOKUP(F$3,'efecte socio eco 22'!$A$5:$N$30,5,FALSE),0)</f>
        <v>0</v>
      </c>
      <c r="G34" s="42">
        <f>IF(AND(G$3&gt;=2025,G$6&lt;&gt;0),VLOOKUP(G$3,'efecte socio eco 22'!$A$5:$N$30,5,FALSE),0)</f>
        <v>0</v>
      </c>
      <c r="H34" s="42">
        <f>IF(AND(H$3&gt;=2025,H$6&lt;&gt;0),VLOOKUP(H$3,'efecte socio eco 22'!$A$5:$N$30,5,FALSE),0)</f>
        <v>0</v>
      </c>
      <c r="I34" s="42">
        <f>IF(AND(I$3&gt;=2025,I$6&lt;&gt;0),VLOOKUP(I$3,'efecte socio eco 22'!$A$5:$N$30,5,FALSE),0)</f>
        <v>0</v>
      </c>
      <c r="J34" s="42">
        <f>IF(AND(J$3&gt;=2025,J$6&lt;&gt;0),VLOOKUP(J$3,'efecte socio eco 22'!$A$5:$N$30,5,FALSE),0)</f>
        <v>6785095932.3311672</v>
      </c>
      <c r="K34" s="42">
        <f>IF(AND(K$3&gt;=2025,K$6&lt;&gt;0),VLOOKUP(K$3,'efecte socio eco 22'!$A$5:$N$30,5,FALSE),0)</f>
        <v>7010659488.4632645</v>
      </c>
      <c r="L34" s="42">
        <f>IF(AND(L$3&gt;=2025,L$6&lt;&gt;0),VLOOKUP(L$3,'efecte socio eco 22'!$A$5:$N$30,5,FALSE),0)</f>
        <v>7243721673.7028036</v>
      </c>
      <c r="M34" s="42">
        <f>IF(AND(M$3&gt;=2025,M$6&lt;&gt;0),VLOOKUP(M$3,'efecte socio eco 22'!$A$5:$N$30,5,FALSE),0)</f>
        <v>7484531772.2845898</v>
      </c>
      <c r="N34" s="42">
        <f>IF(AND(N$3&gt;=2025,N$6&lt;&gt;0),VLOOKUP(N$3,'efecte socio eco 22'!$A$5:$N$30,5,FALSE),0)</f>
        <v>7591277642.3908043</v>
      </c>
      <c r="O34" s="42">
        <f>IF(AND(O$3&gt;=2025,O$6&lt;&gt;0),VLOOKUP(O$3,'efecte socio eco 22'!$A$5:$N$30,5,FALSE),0)</f>
        <v>7699545943.1755724</v>
      </c>
      <c r="P34" s="42">
        <f>IF(AND(P$3&gt;=2025,P$6&lt;&gt;0),VLOOKUP(P$3,'efecte socio eco 22'!$A$5:$N$30,5,FALSE),0)</f>
        <v>7809358387.8458652</v>
      </c>
      <c r="Q34" s="42">
        <f>IF(AND(Q$3&gt;=2025,Q$6&lt;&gt;0),VLOOKUP(Q$3,'efecte socio eco 22'!$A$5:$N$30,5,FALSE),0)</f>
        <v>7920736999.2867002</v>
      </c>
      <c r="R34" s="42">
        <f>IF(AND(R$3&gt;=2025,R$6&lt;&gt;0),VLOOKUP(R$3,'efecte socio eco 22'!$A$5:$N$30,5,FALSE),0)</f>
        <v>8033704114.4778271</v>
      </c>
      <c r="S34" s="42">
        <f>IF(AND(S$3&gt;=2025,S$6&lt;&gt;0),VLOOKUP(S$3,'efecte socio eco 22'!$A$5:$N$30,5,FALSE),0)</f>
        <v>8163305358.5369377</v>
      </c>
      <c r="T34" s="42">
        <f>IF(AND(T$3&gt;=2025,T$6&lt;&gt;0),VLOOKUP(T$3,'efecte socio eco 22'!$A$5:$N$30,5,FALSE),0)</f>
        <v>8294997354.5359163</v>
      </c>
      <c r="U34" s="42">
        <f>IF(AND(U$3&gt;=2025,U$6&lt;&gt;0),VLOOKUP(U$3,'efecte socio eco 22'!$A$5:$N$30,5,FALSE),0)</f>
        <v>8428813830.883049</v>
      </c>
      <c r="V34" s="42">
        <f>IF(AND(V$3&gt;=2025,V$6&lt;&gt;0),VLOOKUP(V$3,'efecte socio eco 22'!$A$5:$N$30,5,FALSE),0)</f>
        <v>8564789060.0997257</v>
      </c>
      <c r="W34" s="42">
        <f>IF(AND(W$3&gt;=2025,W$6&lt;&gt;0),VLOOKUP(W$3,'efecte socio eco 22'!$A$5:$N$30,5,FALSE),0)</f>
        <v>8702957867.598175</v>
      </c>
      <c r="X34" s="42">
        <f>IF(AND(X$3&gt;=2025,X$6&lt;&gt;0),VLOOKUP(X$3,'efecte socio eco 22'!$A$5:$N$30,5,FALSE),0)</f>
        <v>8813357726.3715725</v>
      </c>
      <c r="Y34" s="42">
        <f>IF(AND(Y$3&gt;=2025,Y$6&lt;&gt;0),VLOOKUP(Y$3,'efecte socio eco 22'!$A$5:$N$30,5,FALSE),0)</f>
        <v>8925158043.3572922</v>
      </c>
      <c r="Z34" s="42">
        <f>IF(AND(Z$3&gt;=2025,Z$6&lt;&gt;0),VLOOKUP(Z$3,'efecte socio eco 22'!$A$5:$N$30,5,FALSE),0)</f>
        <v>9038376583.8244801</v>
      </c>
      <c r="AA34" s="42">
        <f>IF(AND(AA$3&gt;=2025,AA$6&lt;&gt;0),VLOOKUP(AA$3,'efecte socio eco 22'!$A$5:$N$30,5,FALSE),0)</f>
        <v>9153031338.4005108</v>
      </c>
      <c r="AB34" s="42">
        <f>IF(AND(AB$3&gt;=2025,AB$6&lt;&gt;0),VLOOKUP(AB$3,'efecte socio eco 22'!$A$5:$N$30,5,FALSE),0)</f>
        <v>9269140525.9297314</v>
      </c>
      <c r="AC34" s="42">
        <f>IF(AND(AC$3&gt;=2025,AC$6&lt;&gt;0),VLOOKUP(AC$3,'efecte socio eco 22'!$A$5:$N$30,5,FALSE),0)</f>
        <v>9385112074.8355808</v>
      </c>
      <c r="AD34" s="42">
        <f>IF(AND(AD$3&gt;=2025,AD$6&lt;&gt;0),VLOOKUP(AD$3,'efecte socio eco 22'!$A$5:$N$30,5,FALSE),0)</f>
        <v>9502534610.4988327</v>
      </c>
      <c r="AE34" s="42">
        <f>IF(AND(AE$3&gt;=2025,AE$6&lt;&gt;0),VLOOKUP(AE$3,'efecte socio eco 22'!$A$5:$N$30,5,FALSE),0)</f>
        <v>9621426287.0494442</v>
      </c>
      <c r="AF34" s="42">
        <f>IF(AND(AF$3&gt;=2025,AF$6&lt;&gt;0),VLOOKUP(AF$3,'efecte socio eco 22'!$A$5:$N$30,5,FALSE),0)</f>
        <v>9741805485.7541332</v>
      </c>
      <c r="AG34" s="42">
        <f>IF(AND(AG$3&gt;=2025,AG$6&lt;&gt;0),VLOOKUP(AG$3,'efecte socio eco 22'!$A$5:$N$30,5,FALSE),0)</f>
        <v>0</v>
      </c>
      <c r="AH34" s="42">
        <f>IF(AND(AH$3&gt;=2025,AH$6&lt;&gt;0),VLOOKUP(AH$3,'efecte socio eco 22'!$A$5:$N$30,5,FALSE),0)</f>
        <v>0</v>
      </c>
      <c r="AI34" s="42">
        <f>IF(AND(AI$3&gt;=2025,AI$6&lt;&gt;0),VLOOKUP(AI$3,'efecte socio eco 22'!$A$5:$N$30,5,FALSE),0)</f>
        <v>0</v>
      </c>
      <c r="AJ34" s="42">
        <f>IF(AND(AJ$3&gt;=2025,AJ$6&lt;&gt;0),VLOOKUP(AJ$3,'efecte socio eco 22'!$A$5:$N$30,5,FALSE),0)</f>
        <v>0</v>
      </c>
      <c r="AK34" s="42">
        <f>IF(AND(AK$3&gt;=2025,AK$6&lt;&gt;0),VLOOKUP(AK$3,'efecte socio eco 22'!$A$5:$N$30,5,FALSE),0)</f>
        <v>0</v>
      </c>
      <c r="AL34" s="42">
        <f>IF(AND(AL$3&gt;=2025,AL$6&lt;&gt;0),VLOOKUP(AL$3,'efecte socio eco 22'!$A$5:$N$30,5,FALSE),0)</f>
        <v>0</v>
      </c>
      <c r="AM34" s="42">
        <f>IF(AND(AM$3&gt;=2025,AM$6&lt;&gt;0),VLOOKUP(AM$3,'efecte socio eco 22'!$A$5:$N$30,5,FALSE),0)</f>
        <v>0</v>
      </c>
      <c r="AN34" s="42">
        <f>IF(AND(AN$3&gt;=2025,AN$6&lt;&gt;0),VLOOKUP(AN$3,'efecte socio eco 22'!$A$5:$N$30,5,FALSE),0)</f>
        <v>0</v>
      </c>
      <c r="AO34" s="42">
        <f>IF(AND(AO$3&gt;=2025,AO$6&lt;&gt;0),VLOOKUP(AO$3,'efecte socio eco 22'!$A$5:$N$30,5,FALSE),0)</f>
        <v>0</v>
      </c>
      <c r="AP34" s="42">
        <f>IF(AND(AP$3&gt;=2025,AP$6&lt;&gt;0),VLOOKUP(AP$3,'efecte socio eco 22'!$A$5:$N$30,5,FALSE),0)</f>
        <v>0</v>
      </c>
      <c r="AQ34" s="42">
        <f>IF(AND(AQ$3&gt;=2025,AQ$6&lt;&gt;0),VLOOKUP(AQ$3,'efecte socio eco 22'!$A$5:$N$30,5,FALSE),0)</f>
        <v>0</v>
      </c>
      <c r="AR34" s="42">
        <f>IF(AND(AR$3&gt;=2025,AR$6&lt;&gt;0),VLOOKUP(AR$3,'efecte socio eco 22'!$A$5:$N$30,5,FALSE),0)</f>
        <v>0</v>
      </c>
      <c r="AS34" s="42">
        <f>IF(AND(AS$3&gt;=2025,AS$6&lt;&gt;0),VLOOKUP(AS$3,'efecte socio eco 22'!$A$5:$N$30,5,FALSE),0)</f>
        <v>0</v>
      </c>
      <c r="AT34" s="42">
        <f>IF(AND(AT$3&gt;=2025,AT$6&lt;&gt;0),VLOOKUP(AT$3,'efecte socio eco 22'!$A$5:$N$30,5,FALSE),0)</f>
        <v>0</v>
      </c>
      <c r="AU34" s="42">
        <f>IF(AND(AU$3&gt;=2025,AU$6&lt;&gt;0),VLOOKUP(AU$3,'efecte socio eco 22'!$A$5:$N$30,5,FALSE),0)</f>
        <v>0</v>
      </c>
      <c r="AV34" s="42">
        <f>IF(AND(AV$3&gt;=2025,AV$6&lt;&gt;0),VLOOKUP(AV$3,'efecte socio eco 22'!$A$5:$N$30,5,FALSE),0)</f>
        <v>0</v>
      </c>
      <c r="AW34" s="42">
        <f>IF(AND(AW$3&gt;=2025,AW$6&lt;&gt;0),VLOOKUP(AW$3,'efecte socio eco 22'!$A$5:$N$30,5,FALSE),0)</f>
        <v>0</v>
      </c>
      <c r="AX34" s="42">
        <f>IF(AND(AX$3&gt;=2025,AX$6&lt;&gt;0),VLOOKUP(AX$3,'efecte socio eco 22'!$A$5:$N$30,5,FALSE),0)</f>
        <v>0</v>
      </c>
      <c r="AY34" s="42">
        <f>IF(AND(AY$3&gt;=2025,AY$6&lt;&gt;0),VLOOKUP(AY$3,'efecte socio eco 22'!$A$5:$N$30,5,FALSE),0)</f>
        <v>0</v>
      </c>
      <c r="AZ34" s="42">
        <f>IF(AND(AZ$3&gt;=2025,AZ$6&lt;&gt;0),VLOOKUP(AZ$3,'efecte socio eco 22'!$A$5:$N$30,5,FALSE),0)</f>
        <v>0</v>
      </c>
      <c r="BA34" s="42">
        <f>IF(AND(BA$3&gt;=2025,BA$6&lt;&gt;0),VLOOKUP(BA$3,'efecte socio eco 22'!$A$5:$N$30,5,FALSE),0)</f>
        <v>0</v>
      </c>
      <c r="BB34" s="42">
        <f>IF(AND(BB$3&gt;=2025,BB$6&lt;&gt;0),VLOOKUP(BB$3,'efecte socio eco 22'!$A$5:$N$30,5,FALSE),0)</f>
        <v>0</v>
      </c>
      <c r="BC34" s="42">
        <f>IF(AND(BC$3&gt;=2025,BC$6&lt;&gt;0),VLOOKUP(BC$3,'efecte socio eco 22'!$A$5:$N$30,5,FALSE),0)</f>
        <v>0</v>
      </c>
      <c r="BD34" s="42">
        <f>IF(AND(BD$3&gt;=2025,BD$6&lt;&gt;0),VLOOKUP(BD$3,'efecte socio eco 22'!$A$5:$N$30,5,FALSE),0)</f>
        <v>0</v>
      </c>
      <c r="BE34" s="42">
        <f>IF(AND(BE$3&gt;=2025,BE$6&lt;&gt;0),VLOOKUP(BE$3,'efecte socio eco 22'!$A$5:$N$30,5,FALSE),0)</f>
        <v>0</v>
      </c>
      <c r="BF34" s="42">
        <f>IF(AND(BF$3&gt;=2025,BF$6&lt;&gt;0),VLOOKUP(BF$3,'efecte socio eco 22'!$A$5:$N$30,5,FALSE),0)</f>
        <v>0</v>
      </c>
      <c r="BG34" s="42">
        <f>IF(AND(BG$3&gt;=2025,BG$6&lt;&gt;0),VLOOKUP(BG$3,'efecte socio eco 22'!$A$5:$N$30,5,FALSE),0)</f>
        <v>0</v>
      </c>
      <c r="BH34" s="42">
        <f>IF(AND(BH$3&gt;=2025,BH$6&lt;&gt;0),VLOOKUP(BH$3,'efecte socio eco 22'!$A$5:$N$30,5,FALSE),0)</f>
        <v>0</v>
      </c>
      <c r="BI34" s="42">
        <f>IF(AND(BI$3&gt;=2025,BI$6&lt;&gt;0),VLOOKUP(BI$3,'efecte socio eco 22'!$A$5:$N$30,5,FALSE),0)</f>
        <v>0</v>
      </c>
      <c r="BJ34" s="42">
        <f>IF(AND(BJ$3&gt;=2025,BJ$6&lt;&gt;0),VLOOKUP(BJ$3,'efecte socio eco 22'!$A$5:$N$30,5,FALSE),0)</f>
        <v>0</v>
      </c>
      <c r="BK34" s="42">
        <f>IF(AND(BK$3&gt;=2025,BK$6&lt;&gt;0),VLOOKUP(BK$3,'efecte socio eco 22'!$A$5:$N$30,5,FALSE),0)</f>
        <v>0</v>
      </c>
      <c r="BL34" s="42">
        <f>IF(AND(BL$3&gt;=2025,BL$6&lt;&gt;0),VLOOKUP(BL$3,'efecte socio eco 22'!$A$5:$N$30,5,FALSE),0)</f>
        <v>0</v>
      </c>
      <c r="BM34" s="42">
        <f>IF(AND(BM$3&gt;=2025,BM$6&lt;&gt;0),VLOOKUP(BM$3,'efecte socio eco 22'!$A$5:$N$30,5,FALSE),0)</f>
        <v>0</v>
      </c>
      <c r="BN34" s="42">
        <f>IF(AND(BN$3&gt;=2025,BN$6&lt;&gt;0),VLOOKUP(BN$3,'efecte socio eco 22'!$A$5:$N$30,5,FALSE),0)</f>
        <v>0</v>
      </c>
      <c r="BO34" s="42">
        <f>IF(AND(BO$3&gt;=2025,BO$6&lt;&gt;0),VLOOKUP(BO$3,'efecte socio eco 22'!$A$5:$N$30,5,FALSE),0)</f>
        <v>0</v>
      </c>
      <c r="BP34" s="42">
        <f>IF(AND(BP$3&gt;=2025,BP$6&lt;&gt;0),VLOOKUP(BP$3,'efecte socio eco 22'!$A$5:$N$30,5,FALSE),0)</f>
        <v>0</v>
      </c>
      <c r="BQ34" s="42">
        <f>IF(AND(BQ$3&gt;=2025,BQ$6&lt;&gt;0),VLOOKUP(BQ$3,'efecte socio eco 22'!$A$5:$N$30,5,FALSE),0)</f>
        <v>0</v>
      </c>
      <c r="BR34" s="42">
        <f>IF(AND(BR$3&gt;=2025,BR$6&lt;&gt;0),VLOOKUP(BR$3,'efecte socio eco 22'!$A$5:$N$30,5,FALSE),0)</f>
        <v>0</v>
      </c>
      <c r="BS34" s="42">
        <f>IF(AND(BS$3&gt;=2025,BS$6&lt;&gt;0),VLOOKUP(BS$3,'efecte socio eco 22'!$A$5:$N$30,5,FALSE),0)</f>
        <v>0</v>
      </c>
      <c r="BT34" s="42">
        <f>IF(AND(BT$3&gt;=2025,BT$6&lt;&gt;0),VLOOKUP(BT$3,'efecte socio eco 22'!$A$5:$N$30,5,FALSE),0)</f>
        <v>0</v>
      </c>
      <c r="BU34" s="42">
        <f>IF(AND(BU$3&gt;=2025,BU$6&lt;&gt;0),VLOOKUP(BU$3,'efecte socio eco 22'!$A$5:$N$30,5,FALSE),0)</f>
        <v>0</v>
      </c>
      <c r="BV34" s="42">
        <f>IF(AND(BV$3&gt;=2025,BV$6&lt;&gt;0),VLOOKUP(BV$3,'efecte socio eco 22'!$A$5:$N$30,5,FALSE),0)</f>
        <v>0</v>
      </c>
      <c r="BW34" s="42">
        <f>IF(AND(BW$3&gt;=2025,BW$6&lt;&gt;0),VLOOKUP(BW$3,'efecte socio eco 22'!$A$5:$N$30,5,FALSE),0)</f>
        <v>0</v>
      </c>
      <c r="BX34" s="42">
        <f>IF(AND(BX$3&gt;=2025,BX$6&lt;&gt;0),VLOOKUP(BX$3,'efecte socio eco 22'!$A$5:$N$30,5,FALSE),0)</f>
        <v>0</v>
      </c>
      <c r="BY34" s="42">
        <f>IF(AND(BY$3&gt;=2025,BY$6&lt;&gt;0),VLOOKUP(BY$3,'efecte socio eco 22'!$A$5:$N$30,5,FALSE),0)</f>
        <v>0</v>
      </c>
      <c r="BZ34" s="42">
        <f>IF(AND(BZ$3&gt;=2025,BZ$6&lt;&gt;0),VLOOKUP(BZ$3,'efecte socio eco 22'!$A$5:$N$30,5,FALSE),0)</f>
        <v>0</v>
      </c>
      <c r="CA34" s="42">
        <f>IF(AND(CA$3&gt;=2025,CA$6&lt;&gt;0),VLOOKUP(CA$3,'efecte socio eco 22'!$A$5:$N$30,5,FALSE),0)</f>
        <v>0</v>
      </c>
      <c r="CB34" s="42">
        <f>IF(AND(CB$3&gt;=2025,CB$6&lt;&gt;0),VLOOKUP(CB$3,'efecte socio eco 22'!$A$5:$N$30,5,FALSE),0)</f>
        <v>0</v>
      </c>
      <c r="CC34" s="42">
        <f>IF(AND(CC$3&gt;=2025,CC$6&lt;&gt;0),VLOOKUP(CC$3,'efecte socio eco 22'!$A$5:$N$30,5,FALSE),0)</f>
        <v>0</v>
      </c>
      <c r="CD34" s="42">
        <f>IF(AND(CD$3&gt;=2025,CD$6&lt;&gt;0),VLOOKUP(CD$3,'efecte socio eco 22'!$A$5:$N$30,5,FALSE),0)</f>
        <v>0</v>
      </c>
      <c r="CE34" s="42">
        <f>IF(AND(CE$3&gt;=2025,CE$6&lt;&gt;0),VLOOKUP(CE$3,'efecte socio eco 22'!$A$5:$N$30,5,FALSE),0)</f>
        <v>0</v>
      </c>
    </row>
    <row r="35" spans="1:83">
      <c r="A35" t="s">
        <v>493</v>
      </c>
      <c r="B35" t="s">
        <v>538</v>
      </c>
      <c r="C35" s="42">
        <f>IF(AND(C$3&gt;=2025,C$6&lt;&gt;0),VLOOKUP(C$3,'efecte socio eco 22'!$A$5:$N$30,6,FALSE),0)</f>
        <v>0</v>
      </c>
      <c r="D35" s="42">
        <f>IF(AND(D$3&gt;=2025,D$6&lt;&gt;0),VLOOKUP(D$3,'efecte socio eco 22'!$A$5:$N$30,6,FALSE),0)</f>
        <v>0</v>
      </c>
      <c r="E35" s="42">
        <f>IF(AND(E$3&gt;=2025,E$6&lt;&gt;0),VLOOKUP(E$3,'efecte socio eco 22'!$A$5:$N$30,6,FALSE),0)</f>
        <v>0</v>
      </c>
      <c r="F35" s="42">
        <f>IF(AND(F$3&gt;=2025,F$6&lt;&gt;0),VLOOKUP(F$3,'efecte socio eco 22'!$A$5:$N$30,6,FALSE),0)</f>
        <v>0</v>
      </c>
      <c r="G35" s="42">
        <f>IF(AND(G$3&gt;=2025,G$6&lt;&gt;0),VLOOKUP(G$3,'efecte socio eco 22'!$A$5:$N$30,6,FALSE),0)</f>
        <v>0</v>
      </c>
      <c r="H35" s="42">
        <f>IF(AND(H$3&gt;=2025,H$6&lt;&gt;0),VLOOKUP(H$3,'efecte socio eco 22'!$A$5:$N$30,6,FALSE),0)</f>
        <v>0</v>
      </c>
      <c r="I35" s="42">
        <f>IF(AND(I$3&gt;=2025,I$6&lt;&gt;0),VLOOKUP(I$3,'efecte socio eco 22'!$A$5:$N$30,6,FALSE),0)</f>
        <v>0</v>
      </c>
      <c r="J35" s="42">
        <f>IF(AND(J$3&gt;=2025,J$6&lt;&gt;0),VLOOKUP(J$3,'efecte socio eco 22'!$A$5:$N$30,6,FALSE),0)</f>
        <v>3806307712.866745</v>
      </c>
      <c r="K35" s="42">
        <f>IF(AND(K$3&gt;=2025,K$6&lt;&gt;0),VLOOKUP(K$3,'efecte socio eco 22'!$A$5:$N$30,6,FALSE),0)</f>
        <v>3967270214.6395993</v>
      </c>
      <c r="L35" s="42">
        <f>IF(AND(L$3&gt;=2025,L$6&lt;&gt;0),VLOOKUP(L$3,'efecte socio eco 22'!$A$5:$N$30,6,FALSE),0)</f>
        <v>4135039556.2508078</v>
      </c>
      <c r="M35" s="42">
        <f>IF(AND(M$3&gt;=2025,M$6&lt;&gt;0),VLOOKUP(M$3,'efecte socio eco 22'!$A$5:$N$30,6,FALSE),0)</f>
        <v>4309903587.7777138</v>
      </c>
      <c r="N35" s="42">
        <f>IF(AND(N$3&gt;=2025,N$6&lt;&gt;0),VLOOKUP(N$3,'efecte socio eco 22'!$A$5:$N$30,6,FALSE),0)</f>
        <v>4437731087.2525454</v>
      </c>
      <c r="O35" s="42">
        <f>IF(AND(O$3&gt;=2025,O$6&lt;&gt;0),VLOOKUP(O$3,'efecte socio eco 22'!$A$5:$N$30,6,FALSE),0)</f>
        <v>4569349824.5797338</v>
      </c>
      <c r="P35" s="42">
        <f>IF(AND(P$3&gt;=2025,P$6&lt;&gt;0),VLOOKUP(P$3,'efecte socio eco 22'!$A$5:$N$30,6,FALSE),0)</f>
        <v>4704872244.1434069</v>
      </c>
      <c r="Q35" s="42">
        <f>IF(AND(Q$3&gt;=2025,Q$6&lt;&gt;0),VLOOKUP(Q$3,'efecte socio eco 22'!$A$5:$N$30,6,FALSE),0)</f>
        <v>4844414125.317481</v>
      </c>
      <c r="R35" s="42">
        <f>IF(AND(R$3&gt;=2025,R$6&lt;&gt;0),VLOOKUP(R$3,'efecte socio eco 22'!$A$5:$N$30,6,FALSE),0)</f>
        <v>4988094681.3781748</v>
      </c>
      <c r="S35" s="42">
        <f>IF(AND(S$3&gt;=2025,S$6&lt;&gt;0),VLOOKUP(S$3,'efecte socio eco 22'!$A$5:$N$30,6,FALSE),0)</f>
        <v>5134319254.7868662</v>
      </c>
      <c r="T35" s="42">
        <f>IF(AND(T$3&gt;=2025,T$6&lt;&gt;0),VLOOKUP(T$3,'efecte socio eco 22'!$A$5:$N$30,6,FALSE),0)</f>
        <v>5284830359.8743525</v>
      </c>
      <c r="U35" s="42">
        <f>IF(AND(U$3&gt;=2025,U$6&lt;&gt;0),VLOOKUP(U$3,'efecte socio eco 22'!$A$5:$N$30,6,FALSE),0)</f>
        <v>5439753655.0946465</v>
      </c>
      <c r="V35" s="42">
        <f>IF(AND(V$3&gt;=2025,V$6&lt;&gt;0),VLOOKUP(V$3,'efecte socio eco 22'!$A$5:$N$30,6,FALSE),0)</f>
        <v>5599218482.5435143</v>
      </c>
      <c r="W35" s="42">
        <f>IF(AND(W$3&gt;=2025,W$6&lt;&gt;0),VLOOKUP(W$3,'efecte socio eco 22'!$A$5:$N$30,6,FALSE),0)</f>
        <v>5763357975.9433813</v>
      </c>
      <c r="X35" s="42">
        <f>IF(AND(X$3&gt;=2025,X$6&lt;&gt;0),VLOOKUP(X$3,'efecte socio eco 22'!$A$5:$N$30,6,FALSE),0)</f>
        <v>5913330103.0848284</v>
      </c>
      <c r="Y35" s="42">
        <f>IF(AND(Y$3&gt;=2025,Y$6&lt;&gt;0),VLOOKUP(Y$3,'efecte socio eco 22'!$A$5:$N$30,6,FALSE),0)</f>
        <v>6067204753.5491743</v>
      </c>
      <c r="Z35" s="42">
        <f>IF(AND(Z$3&gt;=2025,Z$6&lt;&gt;0),VLOOKUP(Z$3,'efecte socio eco 22'!$A$5:$N$30,6,FALSE),0)</f>
        <v>6225083477.4616051</v>
      </c>
      <c r="AA35" s="42">
        <f>IF(AND(AA$3&gt;=2025,AA$6&lt;&gt;0),VLOOKUP(AA$3,'efecte socio eco 22'!$A$5:$N$30,6,FALSE),0)</f>
        <v>6387070467.4498816</v>
      </c>
      <c r="AB35" s="42">
        <f>IF(AND(AB$3&gt;=2025,AB$6&lt;&gt;0),VLOOKUP(AB$3,'efecte socio eco 22'!$A$5:$N$30,6,FALSE),0)</f>
        <v>6553272627.4066362</v>
      </c>
      <c r="AC35" s="42">
        <f>IF(AND(AC$3&gt;=2025,AC$6&lt;&gt;0),VLOOKUP(AC$3,'efecte socio eco 22'!$A$5:$N$30,6,FALSE),0)</f>
        <v>6722179543.9817543</v>
      </c>
      <c r="AD35" s="42">
        <f>IF(AND(AD$3&gt;=2025,AD$6&lt;&gt;0),VLOOKUP(AD$3,'efecte socio eco 22'!$A$5:$N$30,6,FALSE),0)</f>
        <v>6895439941.3425789</v>
      </c>
      <c r="AE35" s="42">
        <f>IF(AND(AE$3&gt;=2025,AE$6&lt;&gt;0),VLOOKUP(AE$3,'efecte socio eco 22'!$A$5:$N$30,6,FALSE),0)</f>
        <v>7073166028.0080738</v>
      </c>
      <c r="AF35" s="42">
        <f>IF(AND(AF$3&gt;=2025,AF$6&lt;&gt;0),VLOOKUP(AF$3,'efecte socio eco 22'!$A$5:$N$30,6,FALSE),0)</f>
        <v>7255472904.608675</v>
      </c>
      <c r="AG35" s="42">
        <f>IF(AND(AG$3&gt;=2025,AG$6&lt;&gt;0),VLOOKUP(AG$3,'efecte socio eco 22'!$A$5:$N$30,6,FALSE),0)</f>
        <v>0</v>
      </c>
      <c r="AH35" s="42">
        <f>IF(AND(AH$3&gt;=2025,AH$6&lt;&gt;0),VLOOKUP(AH$3,'efecte socio eco 22'!$A$5:$N$30,6,FALSE),0)</f>
        <v>0</v>
      </c>
      <c r="AI35" s="42">
        <f>IF(AND(AI$3&gt;=2025,AI$6&lt;&gt;0),VLOOKUP(AI$3,'efecte socio eco 22'!$A$5:$N$30,6,FALSE),0)</f>
        <v>0</v>
      </c>
      <c r="AJ35" s="42">
        <f>IF(AND(AJ$3&gt;=2025,AJ$6&lt;&gt;0),VLOOKUP(AJ$3,'efecte socio eco 22'!$A$5:$N$30,6,FALSE),0)</f>
        <v>0</v>
      </c>
      <c r="AK35" s="42">
        <f>IF(AND(AK$3&gt;=2025,AK$6&lt;&gt;0),VLOOKUP(AK$3,'efecte socio eco 22'!$A$5:$N$30,6,FALSE),0)</f>
        <v>0</v>
      </c>
      <c r="AL35" s="42">
        <f>IF(AND(AL$3&gt;=2025,AL$6&lt;&gt;0),VLOOKUP(AL$3,'efecte socio eco 22'!$A$5:$N$30,6,FALSE),0)</f>
        <v>0</v>
      </c>
      <c r="AM35" s="42">
        <f>IF(AND(AM$3&gt;=2025,AM$6&lt;&gt;0),VLOOKUP(AM$3,'efecte socio eco 22'!$A$5:$N$30,6,FALSE),0)</f>
        <v>0</v>
      </c>
      <c r="AN35" s="42">
        <f>IF(AND(AN$3&gt;=2025,AN$6&lt;&gt;0),VLOOKUP(AN$3,'efecte socio eco 22'!$A$5:$N$30,6,FALSE),0)</f>
        <v>0</v>
      </c>
      <c r="AO35" s="42">
        <f>IF(AND(AO$3&gt;=2025,AO$6&lt;&gt;0),VLOOKUP(AO$3,'efecte socio eco 22'!$A$5:$N$30,6,FALSE),0)</f>
        <v>0</v>
      </c>
      <c r="AP35" s="42">
        <f>IF(AND(AP$3&gt;=2025,AP$6&lt;&gt;0),VLOOKUP(AP$3,'efecte socio eco 22'!$A$5:$N$30,6,FALSE),0)</f>
        <v>0</v>
      </c>
      <c r="AQ35" s="42">
        <f>IF(AND(AQ$3&gt;=2025,AQ$6&lt;&gt;0),VLOOKUP(AQ$3,'efecte socio eco 22'!$A$5:$N$30,6,FALSE),0)</f>
        <v>0</v>
      </c>
      <c r="AR35" s="42">
        <f>IF(AND(AR$3&gt;=2025,AR$6&lt;&gt;0),VLOOKUP(AR$3,'efecte socio eco 22'!$A$5:$N$30,6,FALSE),0)</f>
        <v>0</v>
      </c>
      <c r="AS35" s="42">
        <f>IF(AND(AS$3&gt;=2025,AS$6&lt;&gt;0),VLOOKUP(AS$3,'efecte socio eco 22'!$A$5:$N$30,6,FALSE),0)</f>
        <v>0</v>
      </c>
      <c r="AT35" s="42">
        <f>IF(AND(AT$3&gt;=2025,AT$6&lt;&gt;0),VLOOKUP(AT$3,'efecte socio eco 22'!$A$5:$N$30,6,FALSE),0)</f>
        <v>0</v>
      </c>
      <c r="AU35" s="42">
        <f>IF(AND(AU$3&gt;=2025,AU$6&lt;&gt;0),VLOOKUP(AU$3,'efecte socio eco 22'!$A$5:$N$30,6,FALSE),0)</f>
        <v>0</v>
      </c>
      <c r="AV35" s="42">
        <f>IF(AND(AV$3&gt;=2025,AV$6&lt;&gt;0),VLOOKUP(AV$3,'efecte socio eco 22'!$A$5:$N$30,6,FALSE),0)</f>
        <v>0</v>
      </c>
      <c r="AW35" s="42">
        <f>IF(AND(AW$3&gt;=2025,AW$6&lt;&gt;0),VLOOKUP(AW$3,'efecte socio eco 22'!$A$5:$N$30,6,FALSE),0)</f>
        <v>0</v>
      </c>
      <c r="AX35" s="42">
        <f>IF(AND(AX$3&gt;=2025,AX$6&lt;&gt;0),VLOOKUP(AX$3,'efecte socio eco 22'!$A$5:$N$30,6,FALSE),0)</f>
        <v>0</v>
      </c>
      <c r="AY35" s="42">
        <f>IF(AND(AY$3&gt;=2025,AY$6&lt;&gt;0),VLOOKUP(AY$3,'efecte socio eco 22'!$A$5:$N$30,6,FALSE),0)</f>
        <v>0</v>
      </c>
      <c r="AZ35" s="42">
        <f>IF(AND(AZ$3&gt;=2025,AZ$6&lt;&gt;0),VLOOKUP(AZ$3,'efecte socio eco 22'!$A$5:$N$30,6,FALSE),0)</f>
        <v>0</v>
      </c>
      <c r="BA35" s="42">
        <f>IF(AND(BA$3&gt;=2025,BA$6&lt;&gt;0),VLOOKUP(BA$3,'efecte socio eco 22'!$A$5:$N$30,6,FALSE),0)</f>
        <v>0</v>
      </c>
      <c r="BB35" s="42">
        <f>IF(AND(BB$3&gt;=2025,BB$6&lt;&gt;0),VLOOKUP(BB$3,'efecte socio eco 22'!$A$5:$N$30,6,FALSE),0)</f>
        <v>0</v>
      </c>
      <c r="BC35" s="42">
        <f>IF(AND(BC$3&gt;=2025,BC$6&lt;&gt;0),VLOOKUP(BC$3,'efecte socio eco 22'!$A$5:$N$30,6,FALSE),0)</f>
        <v>0</v>
      </c>
      <c r="BD35" s="42">
        <f>IF(AND(BD$3&gt;=2025,BD$6&lt;&gt;0),VLOOKUP(BD$3,'efecte socio eco 22'!$A$5:$N$30,6,FALSE),0)</f>
        <v>0</v>
      </c>
      <c r="BE35" s="42">
        <f>IF(AND(BE$3&gt;=2025,BE$6&lt;&gt;0),VLOOKUP(BE$3,'efecte socio eco 22'!$A$5:$N$30,6,FALSE),0)</f>
        <v>0</v>
      </c>
      <c r="BF35" s="42">
        <f>IF(AND(BF$3&gt;=2025,BF$6&lt;&gt;0),VLOOKUP(BF$3,'efecte socio eco 22'!$A$5:$N$30,6,FALSE),0)</f>
        <v>0</v>
      </c>
      <c r="BG35" s="42">
        <f>IF(AND(BG$3&gt;=2025,BG$6&lt;&gt;0),VLOOKUP(BG$3,'efecte socio eco 22'!$A$5:$N$30,6,FALSE),0)</f>
        <v>0</v>
      </c>
      <c r="BH35" s="42">
        <f>IF(AND(BH$3&gt;=2025,BH$6&lt;&gt;0),VLOOKUP(BH$3,'efecte socio eco 22'!$A$5:$N$30,6,FALSE),0)</f>
        <v>0</v>
      </c>
      <c r="BI35" s="42">
        <f>IF(AND(BI$3&gt;=2025,BI$6&lt;&gt;0),VLOOKUP(BI$3,'efecte socio eco 22'!$A$5:$N$30,6,FALSE),0)</f>
        <v>0</v>
      </c>
      <c r="BJ35" s="42">
        <f>IF(AND(BJ$3&gt;=2025,BJ$6&lt;&gt;0),VLOOKUP(BJ$3,'efecte socio eco 22'!$A$5:$N$30,6,FALSE),0)</f>
        <v>0</v>
      </c>
      <c r="BK35" s="42">
        <f>IF(AND(BK$3&gt;=2025,BK$6&lt;&gt;0),VLOOKUP(BK$3,'efecte socio eco 22'!$A$5:$N$30,6,FALSE),0)</f>
        <v>0</v>
      </c>
      <c r="BL35" s="42">
        <f>IF(AND(BL$3&gt;=2025,BL$6&lt;&gt;0),VLOOKUP(BL$3,'efecte socio eco 22'!$A$5:$N$30,6,FALSE),0)</f>
        <v>0</v>
      </c>
      <c r="BM35" s="42">
        <f>IF(AND(BM$3&gt;=2025,BM$6&lt;&gt;0),VLOOKUP(BM$3,'efecte socio eco 22'!$A$5:$N$30,6,FALSE),0)</f>
        <v>0</v>
      </c>
      <c r="BN35" s="42">
        <f>IF(AND(BN$3&gt;=2025,BN$6&lt;&gt;0),VLOOKUP(BN$3,'efecte socio eco 22'!$A$5:$N$30,6,FALSE),0)</f>
        <v>0</v>
      </c>
      <c r="BO35" s="42">
        <f>IF(AND(BO$3&gt;=2025,BO$6&lt;&gt;0),VLOOKUP(BO$3,'efecte socio eco 22'!$A$5:$N$30,6,FALSE),0)</f>
        <v>0</v>
      </c>
      <c r="BP35" s="42">
        <f>IF(AND(BP$3&gt;=2025,BP$6&lt;&gt;0),VLOOKUP(BP$3,'efecte socio eco 22'!$A$5:$N$30,6,FALSE),0)</f>
        <v>0</v>
      </c>
      <c r="BQ35" s="42">
        <f>IF(AND(BQ$3&gt;=2025,BQ$6&lt;&gt;0),VLOOKUP(BQ$3,'efecte socio eco 22'!$A$5:$N$30,6,FALSE),0)</f>
        <v>0</v>
      </c>
      <c r="BR35" s="42">
        <f>IF(AND(BR$3&gt;=2025,BR$6&lt;&gt;0),VLOOKUP(BR$3,'efecte socio eco 22'!$A$5:$N$30,6,FALSE),0)</f>
        <v>0</v>
      </c>
      <c r="BS35" s="42">
        <f>IF(AND(BS$3&gt;=2025,BS$6&lt;&gt;0),VLOOKUP(BS$3,'efecte socio eco 22'!$A$5:$N$30,6,FALSE),0)</f>
        <v>0</v>
      </c>
      <c r="BT35" s="42">
        <f>IF(AND(BT$3&gt;=2025,BT$6&lt;&gt;0),VLOOKUP(BT$3,'efecte socio eco 22'!$A$5:$N$30,6,FALSE),0)</f>
        <v>0</v>
      </c>
      <c r="BU35" s="42">
        <f>IF(AND(BU$3&gt;=2025,BU$6&lt;&gt;0),VLOOKUP(BU$3,'efecte socio eco 22'!$A$5:$N$30,6,FALSE),0)</f>
        <v>0</v>
      </c>
      <c r="BV35" s="42">
        <f>IF(AND(BV$3&gt;=2025,BV$6&lt;&gt;0),VLOOKUP(BV$3,'efecte socio eco 22'!$A$5:$N$30,6,FALSE),0)</f>
        <v>0</v>
      </c>
      <c r="BW35" s="42">
        <f>IF(AND(BW$3&gt;=2025,BW$6&lt;&gt;0),VLOOKUP(BW$3,'efecte socio eco 22'!$A$5:$N$30,6,FALSE),0)</f>
        <v>0</v>
      </c>
      <c r="BX35" s="42">
        <f>IF(AND(BX$3&gt;=2025,BX$6&lt;&gt;0),VLOOKUP(BX$3,'efecte socio eco 22'!$A$5:$N$30,6,FALSE),0)</f>
        <v>0</v>
      </c>
      <c r="BY35" s="42">
        <f>IF(AND(BY$3&gt;=2025,BY$6&lt;&gt;0),VLOOKUP(BY$3,'efecte socio eco 22'!$A$5:$N$30,6,FALSE),0)</f>
        <v>0</v>
      </c>
      <c r="BZ35" s="42">
        <f>IF(AND(BZ$3&gt;=2025,BZ$6&lt;&gt;0),VLOOKUP(BZ$3,'efecte socio eco 22'!$A$5:$N$30,6,FALSE),0)</f>
        <v>0</v>
      </c>
      <c r="CA35" s="42">
        <f>IF(AND(CA$3&gt;=2025,CA$6&lt;&gt;0),VLOOKUP(CA$3,'efecte socio eco 22'!$A$5:$N$30,6,FALSE),0)</f>
        <v>0</v>
      </c>
      <c r="CB35" s="42">
        <f>IF(AND(CB$3&gt;=2025,CB$6&lt;&gt;0),VLOOKUP(CB$3,'efecte socio eco 22'!$A$5:$N$30,6,FALSE),0)</f>
        <v>0</v>
      </c>
      <c r="CC35" s="42">
        <f>IF(AND(CC$3&gt;=2025,CC$6&lt;&gt;0),VLOOKUP(CC$3,'efecte socio eco 22'!$A$5:$N$30,6,FALSE),0)</f>
        <v>0</v>
      </c>
      <c r="CD35" s="42">
        <f>IF(AND(CD$3&gt;=2025,CD$6&lt;&gt;0),VLOOKUP(CD$3,'efecte socio eco 22'!$A$5:$N$30,6,FALSE),0)</f>
        <v>0</v>
      </c>
      <c r="CE35" s="42">
        <f>IF(AND(CE$3&gt;=2025,CE$6&lt;&gt;0),VLOOKUP(CE$3,'efecte socio eco 22'!$A$5:$N$30,6,FALSE),0)</f>
        <v>0</v>
      </c>
    </row>
    <row r="36" spans="1:83">
      <c r="A36" t="s">
        <v>106</v>
      </c>
      <c r="B36" t="s">
        <v>538</v>
      </c>
      <c r="C36" s="42">
        <f>IF(AND(C$3&gt;=2025,C$6&lt;&gt;0),VLOOKUP(C$3,'efecte socio eco 22'!$A$5:$N$30,7,FALSE),0)</f>
        <v>0</v>
      </c>
      <c r="D36" s="42">
        <f>IF(AND(D$3&gt;=2025,D$6&lt;&gt;0),VLOOKUP(D$3,'efecte socio eco 22'!$A$5:$N$30,7,FALSE),0)</f>
        <v>0</v>
      </c>
      <c r="E36" s="42">
        <f>IF(AND(E$3&gt;=2025,E$6&lt;&gt;0),VLOOKUP(E$3,'efecte socio eco 22'!$A$5:$N$30,7,FALSE),0)</f>
        <v>0</v>
      </c>
      <c r="F36" s="42">
        <f>IF(AND(F$3&gt;=2025,F$6&lt;&gt;0),VLOOKUP(F$3,'efecte socio eco 22'!$A$5:$N$30,7,FALSE),0)</f>
        <v>0</v>
      </c>
      <c r="G36" s="42">
        <f>IF(AND(G$3&gt;=2025,G$6&lt;&gt;0),VLOOKUP(G$3,'efecte socio eco 22'!$A$5:$N$30,7,FALSE),0)</f>
        <v>0</v>
      </c>
      <c r="H36" s="42">
        <f>IF(AND(H$3&gt;=2025,H$6&lt;&gt;0),VLOOKUP(H$3,'efecte socio eco 22'!$A$5:$N$30,7,FALSE),0)</f>
        <v>0</v>
      </c>
      <c r="I36" s="42">
        <f>IF(AND(I$3&gt;=2025,I$6&lt;&gt;0),VLOOKUP(I$3,'efecte socio eco 22'!$A$5:$N$30,7,FALSE),0)</f>
        <v>0</v>
      </c>
      <c r="J36" s="42">
        <f>IF(AND(J$3&gt;=2025,J$6&lt;&gt;0),VLOOKUP(J$3,'efecte socio eco 22'!$A$5:$N$30,7,FALSE),0)</f>
        <v>4988662097.6145105</v>
      </c>
      <c r="K36" s="42">
        <f>IF(AND(K$3&gt;=2025,K$6&lt;&gt;0),VLOOKUP(K$3,'efecte socio eco 22'!$A$5:$N$30,7,FALSE),0)</f>
        <v>5189062021.9451942</v>
      </c>
      <c r="L36" s="42">
        <f>IF(AND(L$3&gt;=2025,L$6&lt;&gt;0),VLOOKUP(L$3,'efecte socio eco 22'!$A$5:$N$30,7,FALSE),0)</f>
        <v>5397512226.8693361</v>
      </c>
      <c r="M36" s="42">
        <f>IF(AND(M$3&gt;=2025,M$6&lt;&gt;0),VLOOKUP(M$3,'efecte socio eco 22'!$A$5:$N$30,7,FALSE),0)</f>
        <v>5614336100.82059</v>
      </c>
      <c r="N36" s="42">
        <f>IF(AND(N$3&gt;=2025,N$6&lt;&gt;0),VLOOKUP(N$3,'efecte socio eco 22'!$A$5:$N$30,7,FALSE),0)</f>
        <v>5782851183.5163145</v>
      </c>
      <c r="O36" s="42">
        <f>IF(AND(O$3&gt;=2025,O$6&lt;&gt;0),VLOOKUP(O$3,'efecte socio eco 22'!$A$5:$N$30,7,FALSE),0)</f>
        <v>5956424269.9699173</v>
      </c>
      <c r="P36" s="42">
        <f>IF(AND(P$3&gt;=2025,P$6&lt;&gt;0),VLOOKUP(P$3,'efecte socio eco 22'!$A$5:$N$30,7,FALSE),0)</f>
        <v>6135207176.8710718</v>
      </c>
      <c r="Q36" s="42">
        <f>IF(AND(Q$3&gt;=2025,Q$6&lt;&gt;0),VLOOKUP(Q$3,'efecte socio eco 22'!$A$5:$N$30,7,FALSE),0)</f>
        <v>6319356277.7086077</v>
      </c>
      <c r="R36" s="42">
        <f>IF(AND(R$3&gt;=2025,R$6&lt;&gt;0),VLOOKUP(R$3,'efecte socio eco 22'!$A$5:$N$30,7,FALSE),0)</f>
        <v>6509032639.5434752</v>
      </c>
      <c r="S36" s="42">
        <f>IF(AND(S$3&gt;=2025,S$6&lt;&gt;0),VLOOKUP(S$3,'efecte socio eco 22'!$A$5:$N$30,7,FALSE),0)</f>
        <v>6716253339.6515894</v>
      </c>
      <c r="T36" s="42">
        <f>IF(AND(T$3&gt;=2025,T$6&lt;&gt;0),VLOOKUP(T$3,'efecte socio eco 22'!$A$5:$N$30,7,FALSE),0)</f>
        <v>6930071090.4938526</v>
      </c>
      <c r="U36" s="42">
        <f>IF(AND(U$3&gt;=2025,U$6&lt;&gt;0),VLOOKUP(U$3,'efecte socio eco 22'!$A$5:$N$30,7,FALSE),0)</f>
        <v>7150695914.9027624</v>
      </c>
      <c r="V36" s="42">
        <f>IF(AND(V$3&gt;=2025,V$6&lt;&gt;0),VLOOKUP(V$3,'efecte socio eco 22'!$A$5:$N$30,7,FALSE),0)</f>
        <v>7378344521.9698658</v>
      </c>
      <c r="W36" s="42">
        <f>IF(AND(W$3&gt;=2025,W$6&lt;&gt;0),VLOOKUP(W$3,'efecte socio eco 22'!$A$5:$N$30,7,FALSE),0)</f>
        <v>7613240519.908617</v>
      </c>
      <c r="X36" s="42">
        <f>IF(AND(X$3&gt;=2025,X$6&lt;&gt;0),VLOOKUP(X$3,'efecte socio eco 22'!$A$5:$N$30,7,FALSE),0)</f>
        <v>7827688051.8727636</v>
      </c>
      <c r="Y36" s="42">
        <f>IF(AND(Y$3&gt;=2025,Y$6&lt;&gt;0),VLOOKUP(Y$3,'efecte socio eco 22'!$A$5:$N$30,7,FALSE),0)</f>
        <v>8048176079.1877737</v>
      </c>
      <c r="Z36" s="42">
        <f>IF(AND(Z$3&gt;=2025,Z$6&lt;&gt;0),VLOOKUP(Z$3,'efecte socio eco 22'!$A$5:$N$30,7,FALSE),0)</f>
        <v>8274874748.7597446</v>
      </c>
      <c r="AA36" s="42">
        <f>IF(AND(AA$3&gt;=2025,AA$6&lt;&gt;0),VLOOKUP(AA$3,'efecte socio eco 22'!$A$5:$N$30,7,FALSE),0)</f>
        <v>8507959000.1430531</v>
      </c>
      <c r="AB36" s="42">
        <f>IF(AND(AB$3&gt;=2025,AB$6&lt;&gt;0),VLOOKUP(AB$3,'efecte socio eco 22'!$A$5:$N$30,7,FALSE),0)</f>
        <v>8747608700.538269</v>
      </c>
      <c r="AC36" s="42">
        <f>IF(AND(AC$3&gt;=2025,AC$6&lt;&gt;0),VLOOKUP(AC$3,'efecte socio eco 22'!$A$5:$N$30,7,FALSE),0)</f>
        <v>8992680055.867651</v>
      </c>
      <c r="AD36" s="42">
        <f>IF(AND(AD$3&gt;=2025,AD$6&lt;&gt;0),VLOOKUP(AD$3,'efecte socio eco 22'!$A$5:$N$30,7,FALSE),0)</f>
        <v>9244617284.0611553</v>
      </c>
      <c r="AE36" s="42">
        <f>IF(AND(AE$3&gt;=2025,AE$6&lt;&gt;0),VLOOKUP(AE$3,'efecte socio eco 22'!$A$5:$N$30,7,FALSE),0)</f>
        <v>9503612738.1178608</v>
      </c>
      <c r="AF36" s="42">
        <f>IF(AND(AF$3&gt;=2025,AF$6&lt;&gt;0),VLOOKUP(AF$3,'efecte socio eco 22'!$A$5:$N$30,7,FALSE),0)</f>
        <v>9769864159.9621887</v>
      </c>
      <c r="AG36" s="42">
        <f>IF(AND(AG$3&gt;=2025,AG$6&lt;&gt;0),VLOOKUP(AG$3,'efecte socio eco 22'!$A$5:$N$30,7,FALSE),0)</f>
        <v>0</v>
      </c>
      <c r="AH36" s="42">
        <f>IF(AND(AH$3&gt;=2025,AH$6&lt;&gt;0),VLOOKUP(AH$3,'efecte socio eco 22'!$A$5:$N$30,7,FALSE),0)</f>
        <v>0</v>
      </c>
      <c r="AI36" s="42">
        <f>IF(AND(AI$3&gt;=2025,AI$6&lt;&gt;0),VLOOKUP(AI$3,'efecte socio eco 22'!$A$5:$N$30,7,FALSE),0)</f>
        <v>0</v>
      </c>
      <c r="AJ36" s="42">
        <f>IF(AND(AJ$3&gt;=2025,AJ$6&lt;&gt;0),VLOOKUP(AJ$3,'efecte socio eco 22'!$A$5:$N$30,7,FALSE),0)</f>
        <v>0</v>
      </c>
      <c r="AK36" s="42">
        <f>IF(AND(AK$3&gt;=2025,AK$6&lt;&gt;0),VLOOKUP(AK$3,'efecte socio eco 22'!$A$5:$N$30,7,FALSE),0)</f>
        <v>0</v>
      </c>
      <c r="AL36" s="42">
        <f>IF(AND(AL$3&gt;=2025,AL$6&lt;&gt;0),VLOOKUP(AL$3,'efecte socio eco 22'!$A$5:$N$30,7,FALSE),0)</f>
        <v>0</v>
      </c>
      <c r="AM36" s="42">
        <f>IF(AND(AM$3&gt;=2025,AM$6&lt;&gt;0),VLOOKUP(AM$3,'efecte socio eco 22'!$A$5:$N$30,7,FALSE),0)</f>
        <v>0</v>
      </c>
      <c r="AN36" s="42">
        <f>IF(AND(AN$3&gt;=2025,AN$6&lt;&gt;0),VLOOKUP(AN$3,'efecte socio eco 22'!$A$5:$N$30,7,FALSE),0)</f>
        <v>0</v>
      </c>
      <c r="AO36" s="42">
        <f>IF(AND(AO$3&gt;=2025,AO$6&lt;&gt;0),VLOOKUP(AO$3,'efecte socio eco 22'!$A$5:$N$30,7,FALSE),0)</f>
        <v>0</v>
      </c>
      <c r="AP36" s="42">
        <f>IF(AND(AP$3&gt;=2025,AP$6&lt;&gt;0),VLOOKUP(AP$3,'efecte socio eco 22'!$A$5:$N$30,7,FALSE),0)</f>
        <v>0</v>
      </c>
      <c r="AQ36" s="42">
        <f>IF(AND(AQ$3&gt;=2025,AQ$6&lt;&gt;0),VLOOKUP(AQ$3,'efecte socio eco 22'!$A$5:$N$30,7,FALSE),0)</f>
        <v>0</v>
      </c>
      <c r="AR36" s="42">
        <f>IF(AND(AR$3&gt;=2025,AR$6&lt;&gt;0),VLOOKUP(AR$3,'efecte socio eco 22'!$A$5:$N$30,7,FALSE),0)</f>
        <v>0</v>
      </c>
      <c r="AS36" s="42">
        <f>IF(AND(AS$3&gt;=2025,AS$6&lt;&gt;0),VLOOKUP(AS$3,'efecte socio eco 22'!$A$5:$N$30,7,FALSE),0)</f>
        <v>0</v>
      </c>
      <c r="AT36" s="42">
        <f>IF(AND(AT$3&gt;=2025,AT$6&lt;&gt;0),VLOOKUP(AT$3,'efecte socio eco 22'!$A$5:$N$30,7,FALSE),0)</f>
        <v>0</v>
      </c>
      <c r="AU36" s="42">
        <f>IF(AND(AU$3&gt;=2025,AU$6&lt;&gt;0),VLOOKUP(AU$3,'efecte socio eco 22'!$A$5:$N$30,7,FALSE),0)</f>
        <v>0</v>
      </c>
      <c r="AV36" s="42">
        <f>IF(AND(AV$3&gt;=2025,AV$6&lt;&gt;0),VLOOKUP(AV$3,'efecte socio eco 22'!$A$5:$N$30,7,FALSE),0)</f>
        <v>0</v>
      </c>
      <c r="AW36" s="42">
        <f>IF(AND(AW$3&gt;=2025,AW$6&lt;&gt;0),VLOOKUP(AW$3,'efecte socio eco 22'!$A$5:$N$30,7,FALSE),0)</f>
        <v>0</v>
      </c>
      <c r="AX36" s="42">
        <f>IF(AND(AX$3&gt;=2025,AX$6&lt;&gt;0),VLOOKUP(AX$3,'efecte socio eco 22'!$A$5:$N$30,7,FALSE),0)</f>
        <v>0</v>
      </c>
      <c r="AY36" s="42">
        <f>IF(AND(AY$3&gt;=2025,AY$6&lt;&gt;0),VLOOKUP(AY$3,'efecte socio eco 22'!$A$5:$N$30,7,FALSE),0)</f>
        <v>0</v>
      </c>
      <c r="AZ36" s="42">
        <f>IF(AND(AZ$3&gt;=2025,AZ$6&lt;&gt;0),VLOOKUP(AZ$3,'efecte socio eco 22'!$A$5:$N$30,7,FALSE),0)</f>
        <v>0</v>
      </c>
      <c r="BA36" s="42">
        <f>IF(AND(BA$3&gt;=2025,BA$6&lt;&gt;0),VLOOKUP(BA$3,'efecte socio eco 22'!$A$5:$N$30,7,FALSE),0)</f>
        <v>0</v>
      </c>
      <c r="BB36" s="42">
        <f>IF(AND(BB$3&gt;=2025,BB$6&lt;&gt;0),VLOOKUP(BB$3,'efecte socio eco 22'!$A$5:$N$30,7,FALSE),0)</f>
        <v>0</v>
      </c>
      <c r="BC36" s="42">
        <f>IF(AND(BC$3&gt;=2025,BC$6&lt;&gt;0),VLOOKUP(BC$3,'efecte socio eco 22'!$A$5:$N$30,7,FALSE),0)</f>
        <v>0</v>
      </c>
      <c r="BD36" s="42">
        <f>IF(AND(BD$3&gt;=2025,BD$6&lt;&gt;0),VLOOKUP(BD$3,'efecte socio eco 22'!$A$5:$N$30,7,FALSE),0)</f>
        <v>0</v>
      </c>
      <c r="BE36" s="42">
        <f>IF(AND(BE$3&gt;=2025,BE$6&lt;&gt;0),VLOOKUP(BE$3,'efecte socio eco 22'!$A$5:$N$30,7,FALSE),0)</f>
        <v>0</v>
      </c>
      <c r="BF36" s="42">
        <f>IF(AND(BF$3&gt;=2025,BF$6&lt;&gt;0),VLOOKUP(BF$3,'efecte socio eco 22'!$A$5:$N$30,7,FALSE),0)</f>
        <v>0</v>
      </c>
      <c r="BG36" s="42">
        <f>IF(AND(BG$3&gt;=2025,BG$6&lt;&gt;0),VLOOKUP(BG$3,'efecte socio eco 22'!$A$5:$N$30,7,FALSE),0)</f>
        <v>0</v>
      </c>
      <c r="BH36" s="42">
        <f>IF(AND(BH$3&gt;=2025,BH$6&lt;&gt;0),VLOOKUP(BH$3,'efecte socio eco 22'!$A$5:$N$30,7,FALSE),0)</f>
        <v>0</v>
      </c>
      <c r="BI36" s="42">
        <f>IF(AND(BI$3&gt;=2025,BI$6&lt;&gt;0),VLOOKUP(BI$3,'efecte socio eco 22'!$A$5:$N$30,7,FALSE),0)</f>
        <v>0</v>
      </c>
      <c r="BJ36" s="42">
        <f>IF(AND(BJ$3&gt;=2025,BJ$6&lt;&gt;0),VLOOKUP(BJ$3,'efecte socio eco 22'!$A$5:$N$30,7,FALSE),0)</f>
        <v>0</v>
      </c>
      <c r="BK36" s="42">
        <f>IF(AND(BK$3&gt;=2025,BK$6&lt;&gt;0),VLOOKUP(BK$3,'efecte socio eco 22'!$A$5:$N$30,7,FALSE),0)</f>
        <v>0</v>
      </c>
      <c r="BL36" s="42">
        <f>IF(AND(BL$3&gt;=2025,BL$6&lt;&gt;0),VLOOKUP(BL$3,'efecte socio eco 22'!$A$5:$N$30,7,FALSE),0)</f>
        <v>0</v>
      </c>
      <c r="BM36" s="42">
        <f>IF(AND(BM$3&gt;=2025,BM$6&lt;&gt;0),VLOOKUP(BM$3,'efecte socio eco 22'!$A$5:$N$30,7,FALSE),0)</f>
        <v>0</v>
      </c>
      <c r="BN36" s="42">
        <f>IF(AND(BN$3&gt;=2025,BN$6&lt;&gt;0),VLOOKUP(BN$3,'efecte socio eco 22'!$A$5:$N$30,7,FALSE),0)</f>
        <v>0</v>
      </c>
      <c r="BO36" s="42">
        <f>IF(AND(BO$3&gt;=2025,BO$6&lt;&gt;0),VLOOKUP(BO$3,'efecte socio eco 22'!$A$5:$N$30,7,FALSE),0)</f>
        <v>0</v>
      </c>
      <c r="BP36" s="42">
        <f>IF(AND(BP$3&gt;=2025,BP$6&lt;&gt;0),VLOOKUP(BP$3,'efecte socio eco 22'!$A$5:$N$30,7,FALSE),0)</f>
        <v>0</v>
      </c>
      <c r="BQ36" s="42">
        <f>IF(AND(BQ$3&gt;=2025,BQ$6&lt;&gt;0),VLOOKUP(BQ$3,'efecte socio eco 22'!$A$5:$N$30,7,FALSE),0)</f>
        <v>0</v>
      </c>
      <c r="BR36" s="42">
        <f>IF(AND(BR$3&gt;=2025,BR$6&lt;&gt;0),VLOOKUP(BR$3,'efecte socio eco 22'!$A$5:$N$30,7,FALSE),0)</f>
        <v>0</v>
      </c>
      <c r="BS36" s="42">
        <f>IF(AND(BS$3&gt;=2025,BS$6&lt;&gt;0),VLOOKUP(BS$3,'efecte socio eco 22'!$A$5:$N$30,7,FALSE),0)</f>
        <v>0</v>
      </c>
      <c r="BT36" s="42">
        <f>IF(AND(BT$3&gt;=2025,BT$6&lt;&gt;0),VLOOKUP(BT$3,'efecte socio eco 22'!$A$5:$N$30,7,FALSE),0)</f>
        <v>0</v>
      </c>
      <c r="BU36" s="42">
        <f>IF(AND(BU$3&gt;=2025,BU$6&lt;&gt;0),VLOOKUP(BU$3,'efecte socio eco 22'!$A$5:$N$30,7,FALSE),0)</f>
        <v>0</v>
      </c>
      <c r="BV36" s="42">
        <f>IF(AND(BV$3&gt;=2025,BV$6&lt;&gt;0),VLOOKUP(BV$3,'efecte socio eco 22'!$A$5:$N$30,7,FALSE),0)</f>
        <v>0</v>
      </c>
      <c r="BW36" s="42">
        <f>IF(AND(BW$3&gt;=2025,BW$6&lt;&gt;0),VLOOKUP(BW$3,'efecte socio eco 22'!$A$5:$N$30,7,FALSE),0)</f>
        <v>0</v>
      </c>
      <c r="BX36" s="42">
        <f>IF(AND(BX$3&gt;=2025,BX$6&lt;&gt;0),VLOOKUP(BX$3,'efecte socio eco 22'!$A$5:$N$30,7,FALSE),0)</f>
        <v>0</v>
      </c>
      <c r="BY36" s="42">
        <f>IF(AND(BY$3&gt;=2025,BY$6&lt;&gt;0),VLOOKUP(BY$3,'efecte socio eco 22'!$A$5:$N$30,7,FALSE),0)</f>
        <v>0</v>
      </c>
      <c r="BZ36" s="42">
        <f>IF(AND(BZ$3&gt;=2025,BZ$6&lt;&gt;0),VLOOKUP(BZ$3,'efecte socio eco 22'!$A$5:$N$30,7,FALSE),0)</f>
        <v>0</v>
      </c>
      <c r="CA36" s="42">
        <f>IF(AND(CA$3&gt;=2025,CA$6&lt;&gt;0),VLOOKUP(CA$3,'efecte socio eco 22'!$A$5:$N$30,7,FALSE),0)</f>
        <v>0</v>
      </c>
      <c r="CB36" s="42">
        <f>IF(AND(CB$3&gt;=2025,CB$6&lt;&gt;0),VLOOKUP(CB$3,'efecte socio eco 22'!$A$5:$N$30,7,FALSE),0)</f>
        <v>0</v>
      </c>
      <c r="CC36" s="42">
        <f>IF(AND(CC$3&gt;=2025,CC$6&lt;&gt;0),VLOOKUP(CC$3,'efecte socio eco 22'!$A$5:$N$30,7,FALSE),0)</f>
        <v>0</v>
      </c>
      <c r="CD36" s="42">
        <f>IF(AND(CD$3&gt;=2025,CD$6&lt;&gt;0),VLOOKUP(CD$3,'efecte socio eco 22'!$A$5:$N$30,7,FALSE),0)</f>
        <v>0</v>
      </c>
      <c r="CE36" s="42">
        <f>IF(AND(CE$3&gt;=2025,CE$6&lt;&gt;0),VLOOKUP(CE$3,'efecte socio eco 22'!$A$5:$N$30,7,FALSE),0)</f>
        <v>0</v>
      </c>
    </row>
    <row r="37" spans="1:83">
      <c r="A37" t="s">
        <v>107</v>
      </c>
      <c r="B37" t="s">
        <v>538</v>
      </c>
      <c r="C37" s="42">
        <f>IF(AND(C$3&gt;=2025,C$6&lt;&gt;0),VLOOKUP(C$3,'efecte socio eco 22'!$A$5:$N$30,8,FALSE),0)</f>
        <v>0</v>
      </c>
      <c r="D37" s="42">
        <f>IF(AND(D$3&gt;=2025,D$6&lt;&gt;0),VLOOKUP(D$3,'efecte socio eco 22'!$A$5:$N$30,8,FALSE),0)</f>
        <v>0</v>
      </c>
      <c r="E37" s="42">
        <f>IF(AND(E$3&gt;=2025,E$6&lt;&gt;0),VLOOKUP(E$3,'efecte socio eco 22'!$A$5:$N$30,8,FALSE),0)</f>
        <v>0</v>
      </c>
      <c r="F37" s="42">
        <f>IF(AND(F$3&gt;=2025,F$6&lt;&gt;0),VLOOKUP(F$3,'efecte socio eco 22'!$A$5:$N$30,8,FALSE),0)</f>
        <v>0</v>
      </c>
      <c r="G37" s="42">
        <f>IF(AND(G$3&gt;=2025,G$6&lt;&gt;0),VLOOKUP(G$3,'efecte socio eco 22'!$A$5:$N$30,8,FALSE),0)</f>
        <v>0</v>
      </c>
      <c r="H37" s="42">
        <f>IF(AND(H$3&gt;=2025,H$6&lt;&gt;0),VLOOKUP(H$3,'efecte socio eco 22'!$A$5:$N$30,8,FALSE),0)</f>
        <v>0</v>
      </c>
      <c r="I37" s="42">
        <f>IF(AND(I$3&gt;=2025,I$6&lt;&gt;0),VLOOKUP(I$3,'efecte socio eco 22'!$A$5:$N$30,8,FALSE),0)</f>
        <v>0</v>
      </c>
      <c r="J37" s="42">
        <f>IF(AND(J$3&gt;=2025,J$6&lt;&gt;0),VLOOKUP(J$3,'efecte socio eco 22'!$A$5:$N$30,8,FALSE),0)</f>
        <v>55189762.046122871</v>
      </c>
      <c r="K37" s="42">
        <f>IF(AND(K$3&gt;=2025,K$6&lt;&gt;0),VLOOKUP(K$3,'efecte socio eco 22'!$A$5:$N$30,8,FALSE),0)</f>
        <v>57016531.8219482</v>
      </c>
      <c r="L37" s="42">
        <f>IF(AND(L$3&gt;=2025,L$6&lt;&gt;0),VLOOKUP(L$3,'efecte socio eco 22'!$A$5:$N$30,8,FALSE),0)</f>
        <v>58903767.301740147</v>
      </c>
      <c r="M37" s="42">
        <f>IF(AND(M$3&gt;=2025,M$6&lt;&gt;0),VLOOKUP(M$3,'efecte socio eco 22'!$A$5:$N$30,8,FALSE),0)</f>
        <v>60853469.887867302</v>
      </c>
      <c r="N37" s="42">
        <f>IF(AND(N$3&gt;=2025,N$6&lt;&gt;0),VLOOKUP(N$3,'efecte socio eco 22'!$A$5:$N$30,8,FALSE),0)</f>
        <v>62442678.009760775</v>
      </c>
      <c r="O37" s="42">
        <f>IF(AND(O$3&gt;=2025,O$6&lt;&gt;0),VLOOKUP(O$3,'efecte socio eco 22'!$A$5:$N$30,8,FALSE),0)</f>
        <v>64073388.817685895</v>
      </c>
      <c r="P37" s="42">
        <f>IF(AND(P$3&gt;=2025,P$6&lt;&gt;0),VLOOKUP(P$3,'efecte socio eco 22'!$A$5:$N$30,8,FALSE),0)</f>
        <v>65746686.167762011</v>
      </c>
      <c r="Q37" s="42">
        <f>IF(AND(Q$3&gt;=2025,Q$6&lt;&gt;0),VLOOKUP(Q$3,'efecte socio eco 22'!$A$5:$N$30,8,FALSE),0)</f>
        <v>67463682.221362904</v>
      </c>
      <c r="R37" s="42">
        <f>IF(AND(R$3&gt;=2025,R$6&lt;&gt;0),VLOOKUP(R$3,'efecte socio eco 22'!$A$5:$N$30,8,FALSE),0)</f>
        <v>69225518.184317693</v>
      </c>
      <c r="S37" s="42">
        <f>IF(AND(S$3&gt;=2025,S$6&lt;&gt;0),VLOOKUP(S$3,'efecte socio eco 22'!$A$5:$N$30,8,FALSE),0)</f>
        <v>71300099.221680835</v>
      </c>
      <c r="T37" s="42">
        <f>IF(AND(T$3&gt;=2025,T$6&lt;&gt;0),VLOOKUP(T$3,'efecte socio eco 22'!$A$5:$N$30,8,FALSE),0)</f>
        <v>73436852.223855093</v>
      </c>
      <c r="U37" s="42">
        <f>IF(AND(U$3&gt;=2025,U$6&lt;&gt;0),VLOOKUP(U$3,'efecte socio eco 22'!$A$5:$N$30,8,FALSE),0)</f>
        <v>75637640.387861386</v>
      </c>
      <c r="V37" s="42">
        <f>IF(AND(V$3&gt;=2025,V$6&lt;&gt;0),VLOOKUP(V$3,'efecte socio eco 22'!$A$5:$N$30,8,FALSE),0)</f>
        <v>77904382.747835472</v>
      </c>
      <c r="W37" s="42">
        <f>IF(AND(W$3&gt;=2025,W$6&lt;&gt;0),VLOOKUP(W$3,'efecte socio eco 22'!$A$5:$N$30,8,FALSE),0)</f>
        <v>80239055.848379388</v>
      </c>
      <c r="X37" s="42">
        <f>IF(AND(X$3&gt;=2025,X$6&lt;&gt;0),VLOOKUP(X$3,'efecte socio eco 22'!$A$5:$N$30,8,FALSE),0)</f>
        <v>82378792.74826549</v>
      </c>
      <c r="Y37" s="42">
        <f>IF(AND(Y$3&gt;=2025,Y$6&lt;&gt;0),VLOOKUP(Y$3,'efecte socio eco 22'!$A$5:$N$30,8,FALSE),0)</f>
        <v>84575590.065330297</v>
      </c>
      <c r="Z37" s="42">
        <f>IF(AND(Z$3&gt;=2025,Z$6&lt;&gt;0),VLOOKUP(Z$3,'efecte socio eco 22'!$A$5:$N$30,8,FALSE),0)</f>
        <v>86830969.431139261</v>
      </c>
      <c r="AA37" s="42">
        <f>IF(AND(AA$3&gt;=2025,AA$6&lt;&gt;0),VLOOKUP(AA$3,'efecte socio eco 22'!$A$5:$N$30,8,FALSE),0)</f>
        <v>89146493.054644644</v>
      </c>
      <c r="AB37" s="42">
        <f>IF(AND(AB$3&gt;=2025,AB$6&lt;&gt;0),VLOOKUP(AB$3,'efecte socio eco 22'!$A$5:$N$30,8,FALSE),0)</f>
        <v>91523764.804263711</v>
      </c>
      <c r="AC37" s="42">
        <f>IF(AND(AC$3&gt;=2025,AC$6&lt;&gt;0),VLOOKUP(AC$3,'efecte socio eco 22'!$A$5:$N$30,8,FALSE),0)</f>
        <v>93944893.755603388</v>
      </c>
      <c r="AD37" s="42">
        <f>IF(AND(AD$3&gt;=2025,AD$6&lt;&gt;0),VLOOKUP(AD$3,'efecte socio eco 22'!$A$5:$N$30,8,FALSE),0)</f>
        <v>96430070.174959183</v>
      </c>
      <c r="AE37" s="42">
        <f>IF(AND(AE$3&gt;=2025,AE$6&lt;&gt;0),VLOOKUP(AE$3,'efecte socio eco 22'!$A$5:$N$30,8,FALSE),0)</f>
        <v>98980988.345552549</v>
      </c>
      <c r="AF37" s="42">
        <f>IF(AND(AF$3&gt;=2025,AF$6&lt;&gt;0),VLOOKUP(AF$3,'efecte socio eco 22'!$A$5:$N$30,8,FALSE),0)</f>
        <v>101599387.37041946</v>
      </c>
      <c r="AG37" s="42">
        <f>IF(AND(AG$3&gt;=2025,AG$6&lt;&gt;0),VLOOKUP(AG$3,'efecte socio eco 22'!$A$5:$N$30,8,FALSE),0)</f>
        <v>0</v>
      </c>
      <c r="AH37" s="42">
        <f>IF(AND(AH$3&gt;=2025,AH$6&lt;&gt;0),VLOOKUP(AH$3,'efecte socio eco 22'!$A$5:$N$30,8,FALSE),0)</f>
        <v>0</v>
      </c>
      <c r="AI37" s="42">
        <f>IF(AND(AI$3&gt;=2025,AI$6&lt;&gt;0),VLOOKUP(AI$3,'efecte socio eco 22'!$A$5:$N$30,8,FALSE),0)</f>
        <v>0</v>
      </c>
      <c r="AJ37" s="42">
        <f>IF(AND(AJ$3&gt;=2025,AJ$6&lt;&gt;0),VLOOKUP(AJ$3,'efecte socio eco 22'!$A$5:$N$30,8,FALSE),0)</f>
        <v>0</v>
      </c>
      <c r="AK37" s="42">
        <f>IF(AND(AK$3&gt;=2025,AK$6&lt;&gt;0),VLOOKUP(AK$3,'efecte socio eco 22'!$A$5:$N$30,8,FALSE),0)</f>
        <v>0</v>
      </c>
      <c r="AL37" s="42">
        <f>IF(AND(AL$3&gt;=2025,AL$6&lt;&gt;0),VLOOKUP(AL$3,'efecte socio eco 22'!$A$5:$N$30,8,FALSE),0)</f>
        <v>0</v>
      </c>
      <c r="AM37" s="42">
        <f>IF(AND(AM$3&gt;=2025,AM$6&lt;&gt;0),VLOOKUP(AM$3,'efecte socio eco 22'!$A$5:$N$30,8,FALSE),0)</f>
        <v>0</v>
      </c>
      <c r="AN37" s="42">
        <f>IF(AND(AN$3&gt;=2025,AN$6&lt;&gt;0),VLOOKUP(AN$3,'efecte socio eco 22'!$A$5:$N$30,8,FALSE),0)</f>
        <v>0</v>
      </c>
      <c r="AO37" s="42">
        <f>IF(AND(AO$3&gt;=2025,AO$6&lt;&gt;0),VLOOKUP(AO$3,'efecte socio eco 22'!$A$5:$N$30,8,FALSE),0)</f>
        <v>0</v>
      </c>
      <c r="AP37" s="42">
        <f>IF(AND(AP$3&gt;=2025,AP$6&lt;&gt;0),VLOOKUP(AP$3,'efecte socio eco 22'!$A$5:$N$30,8,FALSE),0)</f>
        <v>0</v>
      </c>
      <c r="AQ37" s="42">
        <f>IF(AND(AQ$3&gt;=2025,AQ$6&lt;&gt;0),VLOOKUP(AQ$3,'efecte socio eco 22'!$A$5:$N$30,8,FALSE),0)</f>
        <v>0</v>
      </c>
      <c r="AR37" s="42">
        <f>IF(AND(AR$3&gt;=2025,AR$6&lt;&gt;0),VLOOKUP(AR$3,'efecte socio eco 22'!$A$5:$N$30,8,FALSE),0)</f>
        <v>0</v>
      </c>
      <c r="AS37" s="42">
        <f>IF(AND(AS$3&gt;=2025,AS$6&lt;&gt;0),VLOOKUP(AS$3,'efecte socio eco 22'!$A$5:$N$30,8,FALSE),0)</f>
        <v>0</v>
      </c>
      <c r="AT37" s="42">
        <f>IF(AND(AT$3&gt;=2025,AT$6&lt;&gt;0),VLOOKUP(AT$3,'efecte socio eco 22'!$A$5:$N$30,8,FALSE),0)</f>
        <v>0</v>
      </c>
      <c r="AU37" s="42">
        <f>IF(AND(AU$3&gt;=2025,AU$6&lt;&gt;0),VLOOKUP(AU$3,'efecte socio eco 22'!$A$5:$N$30,8,FALSE),0)</f>
        <v>0</v>
      </c>
      <c r="AV37" s="42">
        <f>IF(AND(AV$3&gt;=2025,AV$6&lt;&gt;0),VLOOKUP(AV$3,'efecte socio eco 22'!$A$5:$N$30,8,FALSE),0)</f>
        <v>0</v>
      </c>
      <c r="AW37" s="42">
        <f>IF(AND(AW$3&gt;=2025,AW$6&lt;&gt;0),VLOOKUP(AW$3,'efecte socio eco 22'!$A$5:$N$30,8,FALSE),0)</f>
        <v>0</v>
      </c>
      <c r="AX37" s="42">
        <f>IF(AND(AX$3&gt;=2025,AX$6&lt;&gt;0),VLOOKUP(AX$3,'efecte socio eco 22'!$A$5:$N$30,8,FALSE),0)</f>
        <v>0</v>
      </c>
      <c r="AY37" s="42">
        <f>IF(AND(AY$3&gt;=2025,AY$6&lt;&gt;0),VLOOKUP(AY$3,'efecte socio eco 22'!$A$5:$N$30,8,FALSE),0)</f>
        <v>0</v>
      </c>
      <c r="AZ37" s="42">
        <f>IF(AND(AZ$3&gt;=2025,AZ$6&lt;&gt;0),VLOOKUP(AZ$3,'efecte socio eco 22'!$A$5:$N$30,8,FALSE),0)</f>
        <v>0</v>
      </c>
      <c r="BA37" s="42">
        <f>IF(AND(BA$3&gt;=2025,BA$6&lt;&gt;0),VLOOKUP(BA$3,'efecte socio eco 22'!$A$5:$N$30,8,FALSE),0)</f>
        <v>0</v>
      </c>
      <c r="BB37" s="42">
        <f>IF(AND(BB$3&gt;=2025,BB$6&lt;&gt;0),VLOOKUP(BB$3,'efecte socio eco 22'!$A$5:$N$30,8,FALSE),0)</f>
        <v>0</v>
      </c>
      <c r="BC37" s="42">
        <f>IF(AND(BC$3&gt;=2025,BC$6&lt;&gt;0),VLOOKUP(BC$3,'efecte socio eco 22'!$A$5:$N$30,8,FALSE),0)</f>
        <v>0</v>
      </c>
      <c r="BD37" s="42">
        <f>IF(AND(BD$3&gt;=2025,BD$6&lt;&gt;0),VLOOKUP(BD$3,'efecte socio eco 22'!$A$5:$N$30,8,FALSE),0)</f>
        <v>0</v>
      </c>
      <c r="BE37" s="42">
        <f>IF(AND(BE$3&gt;=2025,BE$6&lt;&gt;0),VLOOKUP(BE$3,'efecte socio eco 22'!$A$5:$N$30,8,FALSE),0)</f>
        <v>0</v>
      </c>
      <c r="BF37" s="42">
        <f>IF(AND(BF$3&gt;=2025,BF$6&lt;&gt;0),VLOOKUP(BF$3,'efecte socio eco 22'!$A$5:$N$30,8,FALSE),0)</f>
        <v>0</v>
      </c>
      <c r="BG37" s="42">
        <f>IF(AND(BG$3&gt;=2025,BG$6&lt;&gt;0),VLOOKUP(BG$3,'efecte socio eco 22'!$A$5:$N$30,8,FALSE),0)</f>
        <v>0</v>
      </c>
      <c r="BH37" s="42">
        <f>IF(AND(BH$3&gt;=2025,BH$6&lt;&gt;0),VLOOKUP(BH$3,'efecte socio eco 22'!$A$5:$N$30,8,FALSE),0)</f>
        <v>0</v>
      </c>
      <c r="BI37" s="42">
        <f>IF(AND(BI$3&gt;=2025,BI$6&lt;&gt;0),VLOOKUP(BI$3,'efecte socio eco 22'!$A$5:$N$30,8,FALSE),0)</f>
        <v>0</v>
      </c>
      <c r="BJ37" s="42">
        <f>IF(AND(BJ$3&gt;=2025,BJ$6&lt;&gt;0),VLOOKUP(BJ$3,'efecte socio eco 22'!$A$5:$N$30,8,FALSE),0)</f>
        <v>0</v>
      </c>
      <c r="BK37" s="42">
        <f>IF(AND(BK$3&gt;=2025,BK$6&lt;&gt;0),VLOOKUP(BK$3,'efecte socio eco 22'!$A$5:$N$30,8,FALSE),0)</f>
        <v>0</v>
      </c>
      <c r="BL37" s="42">
        <f>IF(AND(BL$3&gt;=2025,BL$6&lt;&gt;0),VLOOKUP(BL$3,'efecte socio eco 22'!$A$5:$N$30,8,FALSE),0)</f>
        <v>0</v>
      </c>
      <c r="BM37" s="42">
        <f>IF(AND(BM$3&gt;=2025,BM$6&lt;&gt;0),VLOOKUP(BM$3,'efecte socio eco 22'!$A$5:$N$30,8,FALSE),0)</f>
        <v>0</v>
      </c>
      <c r="BN37" s="42">
        <f>IF(AND(BN$3&gt;=2025,BN$6&lt;&gt;0),VLOOKUP(BN$3,'efecte socio eco 22'!$A$5:$N$30,8,FALSE),0)</f>
        <v>0</v>
      </c>
      <c r="BO37" s="42">
        <f>IF(AND(BO$3&gt;=2025,BO$6&lt;&gt;0),VLOOKUP(BO$3,'efecte socio eco 22'!$A$5:$N$30,8,FALSE),0)</f>
        <v>0</v>
      </c>
      <c r="BP37" s="42">
        <f>IF(AND(BP$3&gt;=2025,BP$6&lt;&gt;0),VLOOKUP(BP$3,'efecte socio eco 22'!$A$5:$N$30,8,FALSE),0)</f>
        <v>0</v>
      </c>
      <c r="BQ37" s="42">
        <f>IF(AND(BQ$3&gt;=2025,BQ$6&lt;&gt;0),VLOOKUP(BQ$3,'efecte socio eco 22'!$A$5:$N$30,8,FALSE),0)</f>
        <v>0</v>
      </c>
      <c r="BR37" s="42">
        <f>IF(AND(BR$3&gt;=2025,BR$6&lt;&gt;0),VLOOKUP(BR$3,'efecte socio eco 22'!$A$5:$N$30,8,FALSE),0)</f>
        <v>0</v>
      </c>
      <c r="BS37" s="42">
        <f>IF(AND(BS$3&gt;=2025,BS$6&lt;&gt;0),VLOOKUP(BS$3,'efecte socio eco 22'!$A$5:$N$30,8,FALSE),0)</f>
        <v>0</v>
      </c>
      <c r="BT37" s="42">
        <f>IF(AND(BT$3&gt;=2025,BT$6&lt;&gt;0),VLOOKUP(BT$3,'efecte socio eco 22'!$A$5:$N$30,8,FALSE),0)</f>
        <v>0</v>
      </c>
      <c r="BU37" s="42">
        <f>IF(AND(BU$3&gt;=2025,BU$6&lt;&gt;0),VLOOKUP(BU$3,'efecte socio eco 22'!$A$5:$N$30,8,FALSE),0)</f>
        <v>0</v>
      </c>
      <c r="BV37" s="42">
        <f>IF(AND(BV$3&gt;=2025,BV$6&lt;&gt;0),VLOOKUP(BV$3,'efecte socio eco 22'!$A$5:$N$30,8,FALSE),0)</f>
        <v>0</v>
      </c>
      <c r="BW37" s="42">
        <f>IF(AND(BW$3&gt;=2025,BW$6&lt;&gt;0),VLOOKUP(BW$3,'efecte socio eco 22'!$A$5:$N$30,8,FALSE),0)</f>
        <v>0</v>
      </c>
      <c r="BX37" s="42">
        <f>IF(AND(BX$3&gt;=2025,BX$6&lt;&gt;0),VLOOKUP(BX$3,'efecte socio eco 22'!$A$5:$N$30,8,FALSE),0)</f>
        <v>0</v>
      </c>
      <c r="BY37" s="42">
        <f>IF(AND(BY$3&gt;=2025,BY$6&lt;&gt;0),VLOOKUP(BY$3,'efecte socio eco 22'!$A$5:$N$30,8,FALSE),0)</f>
        <v>0</v>
      </c>
      <c r="BZ37" s="42">
        <f>IF(AND(BZ$3&gt;=2025,BZ$6&lt;&gt;0),VLOOKUP(BZ$3,'efecte socio eco 22'!$A$5:$N$30,8,FALSE),0)</f>
        <v>0</v>
      </c>
      <c r="CA37" s="42">
        <f>IF(AND(CA$3&gt;=2025,CA$6&lt;&gt;0),VLOOKUP(CA$3,'efecte socio eco 22'!$A$5:$N$30,8,FALSE),0)</f>
        <v>0</v>
      </c>
      <c r="CB37" s="42">
        <f>IF(AND(CB$3&gt;=2025,CB$6&lt;&gt;0),VLOOKUP(CB$3,'efecte socio eco 22'!$A$5:$N$30,8,FALSE),0)</f>
        <v>0</v>
      </c>
      <c r="CC37" s="42">
        <f>IF(AND(CC$3&gt;=2025,CC$6&lt;&gt;0),VLOOKUP(CC$3,'efecte socio eco 22'!$A$5:$N$30,8,FALSE),0)</f>
        <v>0</v>
      </c>
      <c r="CD37" s="42">
        <f>IF(AND(CD$3&gt;=2025,CD$6&lt;&gt;0),VLOOKUP(CD$3,'efecte socio eco 22'!$A$5:$N$30,8,FALSE),0)</f>
        <v>0</v>
      </c>
      <c r="CE37" s="42">
        <f>IF(AND(CE$3&gt;=2025,CE$6&lt;&gt;0),VLOOKUP(CE$3,'efecte socio eco 22'!$A$5:$N$30,8,FALSE),0)</f>
        <v>0</v>
      </c>
    </row>
    <row r="38" spans="1:83">
      <c r="A38" t="s">
        <v>108</v>
      </c>
      <c r="B38" t="s">
        <v>538</v>
      </c>
      <c r="C38" s="42">
        <f>IF(AND(C$3&gt;=2025,C$6&lt;&gt;0),VLOOKUP(C$3,'efecte socio eco 22'!$A$5:$N$30,9,FALSE),0)</f>
        <v>0</v>
      </c>
      <c r="D38" s="42">
        <f>IF(AND(D$3&gt;=2025,D$6&lt;&gt;0),VLOOKUP(D$3,'efecte socio eco 22'!$A$5:$N$30,9,FALSE),0)</f>
        <v>0</v>
      </c>
      <c r="E38" s="42">
        <f>IF(AND(E$3&gt;=2025,E$6&lt;&gt;0),VLOOKUP(E$3,'efecte socio eco 22'!$A$5:$N$30,9,FALSE),0)</f>
        <v>0</v>
      </c>
      <c r="F38" s="42">
        <f>IF(AND(F$3&gt;=2025,F$6&lt;&gt;0),VLOOKUP(F$3,'efecte socio eco 22'!$A$5:$N$30,9,FALSE),0)</f>
        <v>0</v>
      </c>
      <c r="G38" s="42">
        <f>IF(AND(G$3&gt;=2025,G$6&lt;&gt;0),VLOOKUP(G$3,'efecte socio eco 22'!$A$5:$N$30,9,FALSE),0)</f>
        <v>0</v>
      </c>
      <c r="H38" s="42">
        <f>IF(AND(H$3&gt;=2025,H$6&lt;&gt;0),VLOOKUP(H$3,'efecte socio eco 22'!$A$5:$N$30,9,FALSE),0)</f>
        <v>0</v>
      </c>
      <c r="I38" s="42">
        <f>IF(AND(I$3&gt;=2025,I$6&lt;&gt;0),VLOOKUP(I$3,'efecte socio eco 22'!$A$5:$N$30,9,FALSE),0)</f>
        <v>0</v>
      </c>
      <c r="J38" s="42">
        <f>IF(AND(J$3&gt;=2025,J$6&lt;&gt;0),VLOOKUP(J$3,'efecte socio eco 22'!$A$5:$N$30,9,FALSE),0)</f>
        <v>3252992.4669368481</v>
      </c>
      <c r="K38" s="42">
        <f>IF(AND(K$3&gt;=2025,K$6&lt;&gt;0),VLOOKUP(K$3,'efecte socio eco 22'!$A$5:$N$30,9,FALSE),0)</f>
        <v>3371501.928191564</v>
      </c>
      <c r="L38" s="42">
        <f>IF(AND(L$3&gt;=2025,L$6&lt;&gt;0),VLOOKUP(L$3,'efecte socio eco 22'!$A$5:$N$30,9,FALSE),0)</f>
        <v>3494328.7964337324</v>
      </c>
      <c r="M38" s="42">
        <f>IF(AND(M$3&gt;=2025,M$6&lt;&gt;0),VLOOKUP(M$3,'efecte socio eco 22'!$A$5:$N$30,9,FALSE),0)</f>
        <v>3621630.3587094527</v>
      </c>
      <c r="N38" s="42">
        <f>IF(AND(N$3&gt;=2025,N$6&lt;&gt;0),VLOOKUP(N$3,'efecte socio eco 22'!$A$5:$N$30,9,FALSE),0)</f>
        <v>3723810.0115244631</v>
      </c>
      <c r="O38" s="42">
        <f>IF(AND(O$3&gt;=2025,O$6&lt;&gt;0),VLOOKUP(O$3,'efecte socio eco 22'!$A$5:$N$30,9,FALSE),0)</f>
        <v>3828872.5321131786</v>
      </c>
      <c r="P38" s="42">
        <f>IF(AND(P$3&gt;=2025,P$6&lt;&gt;0),VLOOKUP(P$3,'efecte socio eco 22'!$A$5:$N$30,9,FALSE),0)</f>
        <v>3936899.2568901568</v>
      </c>
      <c r="Q38" s="42">
        <f>IF(AND(Q$3&gt;=2025,Q$6&lt;&gt;0),VLOOKUP(Q$3,'efecte socio eco 22'!$A$5:$N$30,9,FALSE),0)</f>
        <v>4047973.8170725098</v>
      </c>
      <c r="R38" s="42">
        <f>IF(AND(R$3&gt;=2025,R$6&lt;&gt;0),VLOOKUP(R$3,'efecte socio eco 22'!$A$5:$N$30,9,FALSE),0)</f>
        <v>4162182.2034248128</v>
      </c>
      <c r="S38" s="42">
        <f>IF(AND(S$3&gt;=2025,S$6&lt;&gt;0),VLOOKUP(S$3,'efecte socio eco 22'!$A$5:$N$30,9,FALSE),0)</f>
        <v>4290983.8142526075</v>
      </c>
      <c r="T38" s="42">
        <f>IF(AND(T$3&gt;=2025,T$6&lt;&gt;0),VLOOKUP(T$3,'efecte socio eco 22'!$A$5:$N$30,9,FALSE),0)</f>
        <v>4423771.2801297521</v>
      </c>
      <c r="U38" s="42">
        <f>IF(AND(U$3&gt;=2025,U$6&lt;&gt;0),VLOOKUP(U$3,'efecte socio eco 22'!$A$5:$N$30,9,FALSE),0)</f>
        <v>4560667.9461011747</v>
      </c>
      <c r="V38" s="42">
        <f>IF(AND(V$3&gt;=2025,V$6&lt;&gt;0),VLOOKUP(V$3,'efecte socio eco 22'!$A$5:$N$30,9,FALSE),0)</f>
        <v>4701800.974209643</v>
      </c>
      <c r="W38" s="42">
        <f>IF(AND(W$3&gt;=2025,W$6&lt;&gt;0),VLOOKUP(W$3,'efecte socio eco 22'!$A$5:$N$30,9,FALSE),0)</f>
        <v>4847301.4616154041</v>
      </c>
      <c r="X38" s="42">
        <f>IF(AND(X$3&gt;=2025,X$6&lt;&gt;0),VLOOKUP(X$3,'efecte socio eco 22'!$A$5:$N$30,9,FALSE),0)</f>
        <v>4980395.8459014064</v>
      </c>
      <c r="Y38" s="42">
        <f>IF(AND(Y$3&gt;=2025,Y$6&lt;&gt;0),VLOOKUP(Y$3,'efecte socio eco 22'!$A$5:$N$30,9,FALSE),0)</f>
        <v>5117144.6583818886</v>
      </c>
      <c r="Z38" s="42">
        <f>IF(AND(Z$3&gt;=2025,Z$6&lt;&gt;0),VLOOKUP(Z$3,'efecte socio eco 22'!$A$5:$N$30,9,FALSE),0)</f>
        <v>5257648.2402207563</v>
      </c>
      <c r="AA38" s="42">
        <f>IF(AND(AA$3&gt;=2025,AA$6&lt;&gt;0),VLOOKUP(AA$3,'efecte socio eco 22'!$A$5:$N$30,9,FALSE),0)</f>
        <v>5402009.687691235</v>
      </c>
      <c r="AB38" s="42">
        <f>IF(AND(AB$3&gt;=2025,AB$6&lt;&gt;0),VLOOKUP(AB$3,'efecte socio eco 22'!$A$5:$N$30,9,FALSE),0)</f>
        <v>5550334.9278240576</v>
      </c>
      <c r="AC38" s="42">
        <f>IF(AND(AC$3&gt;=2025,AC$6&lt;&gt;0),VLOOKUP(AC$3,'efecte socio eco 22'!$A$5:$N$30,9,FALSE),0)</f>
        <v>5701763.143936703</v>
      </c>
      <c r="AD38" s="42">
        <f>IF(AND(AD$3&gt;=2025,AD$6&lt;&gt;0),VLOOKUP(AD$3,'efecte socio eco 22'!$A$5:$N$30,9,FALSE),0)</f>
        <v>5857322.733188672</v>
      </c>
      <c r="AE38" s="42">
        <f>IF(AND(AE$3&gt;=2025,AE$6&lt;&gt;0),VLOOKUP(AE$3,'efecte socio eco 22'!$A$5:$N$30,9,FALSE),0)</f>
        <v>6017126.4106634166</v>
      </c>
      <c r="AF38" s="42">
        <f>IF(AND(AF$3&gt;=2025,AF$6&lt;&gt;0),VLOOKUP(AF$3,'efecte socio eco 22'!$A$5:$N$30,9,FALSE),0)</f>
        <v>6181289.9666180946</v>
      </c>
      <c r="AG38" s="42">
        <f>IF(AND(AG$3&gt;=2025,AG$6&lt;&gt;0),VLOOKUP(AG$3,'efecte socio eco 22'!$A$5:$N$30,9,FALSE),0)</f>
        <v>0</v>
      </c>
      <c r="AH38" s="42">
        <f>IF(AND(AH$3&gt;=2025,AH$6&lt;&gt;0),VLOOKUP(AH$3,'efecte socio eco 22'!$A$5:$N$30,9,FALSE),0)</f>
        <v>0</v>
      </c>
      <c r="AI38" s="42">
        <f>IF(AND(AI$3&gt;=2025,AI$6&lt;&gt;0),VLOOKUP(AI$3,'efecte socio eco 22'!$A$5:$N$30,9,FALSE),0)</f>
        <v>0</v>
      </c>
      <c r="AJ38" s="42">
        <f>IF(AND(AJ$3&gt;=2025,AJ$6&lt;&gt;0),VLOOKUP(AJ$3,'efecte socio eco 22'!$A$5:$N$30,9,FALSE),0)</f>
        <v>0</v>
      </c>
      <c r="AK38" s="42">
        <f>IF(AND(AK$3&gt;=2025,AK$6&lt;&gt;0),VLOOKUP(AK$3,'efecte socio eco 22'!$A$5:$N$30,9,FALSE),0)</f>
        <v>0</v>
      </c>
      <c r="AL38" s="42">
        <f>IF(AND(AL$3&gt;=2025,AL$6&lt;&gt;0),VLOOKUP(AL$3,'efecte socio eco 22'!$A$5:$N$30,9,FALSE),0)</f>
        <v>0</v>
      </c>
      <c r="AM38" s="42">
        <f>IF(AND(AM$3&gt;=2025,AM$6&lt;&gt;0),VLOOKUP(AM$3,'efecte socio eco 22'!$A$5:$N$30,9,FALSE),0)</f>
        <v>0</v>
      </c>
      <c r="AN38" s="42">
        <f>IF(AND(AN$3&gt;=2025,AN$6&lt;&gt;0),VLOOKUP(AN$3,'efecte socio eco 22'!$A$5:$N$30,9,FALSE),0)</f>
        <v>0</v>
      </c>
      <c r="AO38" s="42">
        <f>IF(AND(AO$3&gt;=2025,AO$6&lt;&gt;0),VLOOKUP(AO$3,'efecte socio eco 22'!$A$5:$N$30,9,FALSE),0)</f>
        <v>0</v>
      </c>
      <c r="AP38" s="42">
        <f>IF(AND(AP$3&gt;=2025,AP$6&lt;&gt;0),VLOOKUP(AP$3,'efecte socio eco 22'!$A$5:$N$30,9,FALSE),0)</f>
        <v>0</v>
      </c>
      <c r="AQ38" s="42">
        <f>IF(AND(AQ$3&gt;=2025,AQ$6&lt;&gt;0),VLOOKUP(AQ$3,'efecte socio eco 22'!$A$5:$N$30,9,FALSE),0)</f>
        <v>0</v>
      </c>
      <c r="AR38" s="42">
        <f>IF(AND(AR$3&gt;=2025,AR$6&lt;&gt;0),VLOOKUP(AR$3,'efecte socio eco 22'!$A$5:$N$30,9,FALSE),0)</f>
        <v>0</v>
      </c>
      <c r="AS38" s="42">
        <f>IF(AND(AS$3&gt;=2025,AS$6&lt;&gt;0),VLOOKUP(AS$3,'efecte socio eco 22'!$A$5:$N$30,9,FALSE),0)</f>
        <v>0</v>
      </c>
      <c r="AT38" s="42">
        <f>IF(AND(AT$3&gt;=2025,AT$6&lt;&gt;0),VLOOKUP(AT$3,'efecte socio eco 22'!$A$5:$N$30,9,FALSE),0)</f>
        <v>0</v>
      </c>
      <c r="AU38" s="42">
        <f>IF(AND(AU$3&gt;=2025,AU$6&lt;&gt;0),VLOOKUP(AU$3,'efecte socio eco 22'!$A$5:$N$30,9,FALSE),0)</f>
        <v>0</v>
      </c>
      <c r="AV38" s="42">
        <f>IF(AND(AV$3&gt;=2025,AV$6&lt;&gt;0),VLOOKUP(AV$3,'efecte socio eco 22'!$A$5:$N$30,9,FALSE),0)</f>
        <v>0</v>
      </c>
      <c r="AW38" s="42">
        <f>IF(AND(AW$3&gt;=2025,AW$6&lt;&gt;0),VLOOKUP(AW$3,'efecte socio eco 22'!$A$5:$N$30,9,FALSE),0)</f>
        <v>0</v>
      </c>
      <c r="AX38" s="42">
        <f>IF(AND(AX$3&gt;=2025,AX$6&lt;&gt;0),VLOOKUP(AX$3,'efecte socio eco 22'!$A$5:$N$30,9,FALSE),0)</f>
        <v>0</v>
      </c>
      <c r="AY38" s="42">
        <f>IF(AND(AY$3&gt;=2025,AY$6&lt;&gt;0),VLOOKUP(AY$3,'efecte socio eco 22'!$A$5:$N$30,9,FALSE),0)</f>
        <v>0</v>
      </c>
      <c r="AZ38" s="42">
        <f>IF(AND(AZ$3&gt;=2025,AZ$6&lt;&gt;0),VLOOKUP(AZ$3,'efecte socio eco 22'!$A$5:$N$30,9,FALSE),0)</f>
        <v>0</v>
      </c>
      <c r="BA38" s="42">
        <f>IF(AND(BA$3&gt;=2025,BA$6&lt;&gt;0),VLOOKUP(BA$3,'efecte socio eco 22'!$A$5:$N$30,9,FALSE),0)</f>
        <v>0</v>
      </c>
      <c r="BB38" s="42">
        <f>IF(AND(BB$3&gt;=2025,BB$6&lt;&gt;0),VLOOKUP(BB$3,'efecte socio eco 22'!$A$5:$N$30,9,FALSE),0)</f>
        <v>0</v>
      </c>
      <c r="BC38" s="42">
        <f>IF(AND(BC$3&gt;=2025,BC$6&lt;&gt;0),VLOOKUP(BC$3,'efecte socio eco 22'!$A$5:$N$30,9,FALSE),0)</f>
        <v>0</v>
      </c>
      <c r="BD38" s="42">
        <f>IF(AND(BD$3&gt;=2025,BD$6&lt;&gt;0),VLOOKUP(BD$3,'efecte socio eco 22'!$A$5:$N$30,9,FALSE),0)</f>
        <v>0</v>
      </c>
      <c r="BE38" s="42">
        <f>IF(AND(BE$3&gt;=2025,BE$6&lt;&gt;0),VLOOKUP(BE$3,'efecte socio eco 22'!$A$5:$N$30,9,FALSE),0)</f>
        <v>0</v>
      </c>
      <c r="BF38" s="42">
        <f>IF(AND(BF$3&gt;=2025,BF$6&lt;&gt;0),VLOOKUP(BF$3,'efecte socio eco 22'!$A$5:$N$30,9,FALSE),0)</f>
        <v>0</v>
      </c>
      <c r="BG38" s="42">
        <f>IF(AND(BG$3&gt;=2025,BG$6&lt;&gt;0),VLOOKUP(BG$3,'efecte socio eco 22'!$A$5:$N$30,9,FALSE),0)</f>
        <v>0</v>
      </c>
      <c r="BH38" s="42">
        <f>IF(AND(BH$3&gt;=2025,BH$6&lt;&gt;0),VLOOKUP(BH$3,'efecte socio eco 22'!$A$5:$N$30,9,FALSE),0)</f>
        <v>0</v>
      </c>
      <c r="BI38" s="42">
        <f>IF(AND(BI$3&gt;=2025,BI$6&lt;&gt;0),VLOOKUP(BI$3,'efecte socio eco 22'!$A$5:$N$30,9,FALSE),0)</f>
        <v>0</v>
      </c>
      <c r="BJ38" s="42">
        <f>IF(AND(BJ$3&gt;=2025,BJ$6&lt;&gt;0),VLOOKUP(BJ$3,'efecte socio eco 22'!$A$5:$N$30,9,FALSE),0)</f>
        <v>0</v>
      </c>
      <c r="BK38" s="42">
        <f>IF(AND(BK$3&gt;=2025,BK$6&lt;&gt;0),VLOOKUP(BK$3,'efecte socio eco 22'!$A$5:$N$30,9,FALSE),0)</f>
        <v>0</v>
      </c>
      <c r="BL38" s="42">
        <f>IF(AND(BL$3&gt;=2025,BL$6&lt;&gt;0),VLOOKUP(BL$3,'efecte socio eco 22'!$A$5:$N$30,9,FALSE),0)</f>
        <v>0</v>
      </c>
      <c r="BM38" s="42">
        <f>IF(AND(BM$3&gt;=2025,BM$6&lt;&gt;0),VLOOKUP(BM$3,'efecte socio eco 22'!$A$5:$N$30,9,FALSE),0)</f>
        <v>0</v>
      </c>
      <c r="BN38" s="42">
        <f>IF(AND(BN$3&gt;=2025,BN$6&lt;&gt;0),VLOOKUP(BN$3,'efecte socio eco 22'!$A$5:$N$30,9,FALSE),0)</f>
        <v>0</v>
      </c>
      <c r="BO38" s="42">
        <f>IF(AND(BO$3&gt;=2025,BO$6&lt;&gt;0),VLOOKUP(BO$3,'efecte socio eco 22'!$A$5:$N$30,9,FALSE),0)</f>
        <v>0</v>
      </c>
      <c r="BP38" s="42">
        <f>IF(AND(BP$3&gt;=2025,BP$6&lt;&gt;0),VLOOKUP(BP$3,'efecte socio eco 22'!$A$5:$N$30,9,FALSE),0)</f>
        <v>0</v>
      </c>
      <c r="BQ38" s="42">
        <f>IF(AND(BQ$3&gt;=2025,BQ$6&lt;&gt;0),VLOOKUP(BQ$3,'efecte socio eco 22'!$A$5:$N$30,9,FALSE),0)</f>
        <v>0</v>
      </c>
      <c r="BR38" s="42">
        <f>IF(AND(BR$3&gt;=2025,BR$6&lt;&gt;0),VLOOKUP(BR$3,'efecte socio eco 22'!$A$5:$N$30,9,FALSE),0)</f>
        <v>0</v>
      </c>
      <c r="BS38" s="42">
        <f>IF(AND(BS$3&gt;=2025,BS$6&lt;&gt;0),VLOOKUP(BS$3,'efecte socio eco 22'!$A$5:$N$30,9,FALSE),0)</f>
        <v>0</v>
      </c>
      <c r="BT38" s="42">
        <f>IF(AND(BT$3&gt;=2025,BT$6&lt;&gt;0),VLOOKUP(BT$3,'efecte socio eco 22'!$A$5:$N$30,9,FALSE),0)</f>
        <v>0</v>
      </c>
      <c r="BU38" s="42">
        <f>IF(AND(BU$3&gt;=2025,BU$6&lt;&gt;0),VLOOKUP(BU$3,'efecte socio eco 22'!$A$5:$N$30,9,FALSE),0)</f>
        <v>0</v>
      </c>
      <c r="BV38" s="42">
        <f>IF(AND(BV$3&gt;=2025,BV$6&lt;&gt;0),VLOOKUP(BV$3,'efecte socio eco 22'!$A$5:$N$30,9,FALSE),0)</f>
        <v>0</v>
      </c>
      <c r="BW38" s="42">
        <f>IF(AND(BW$3&gt;=2025,BW$6&lt;&gt;0),VLOOKUP(BW$3,'efecte socio eco 22'!$A$5:$N$30,9,FALSE),0)</f>
        <v>0</v>
      </c>
      <c r="BX38" s="42">
        <f>IF(AND(BX$3&gt;=2025,BX$6&lt;&gt;0),VLOOKUP(BX$3,'efecte socio eco 22'!$A$5:$N$30,9,FALSE),0)</f>
        <v>0</v>
      </c>
      <c r="BY38" s="42">
        <f>IF(AND(BY$3&gt;=2025,BY$6&lt;&gt;0),VLOOKUP(BY$3,'efecte socio eco 22'!$A$5:$N$30,9,FALSE),0)</f>
        <v>0</v>
      </c>
      <c r="BZ38" s="42">
        <f>IF(AND(BZ$3&gt;=2025,BZ$6&lt;&gt;0),VLOOKUP(BZ$3,'efecte socio eco 22'!$A$5:$N$30,9,FALSE),0)</f>
        <v>0</v>
      </c>
      <c r="CA38" s="42">
        <f>IF(AND(CA$3&gt;=2025,CA$6&lt;&gt;0),VLOOKUP(CA$3,'efecte socio eco 22'!$A$5:$N$30,9,FALSE),0)</f>
        <v>0</v>
      </c>
      <c r="CB38" s="42">
        <f>IF(AND(CB$3&gt;=2025,CB$6&lt;&gt;0),VLOOKUP(CB$3,'efecte socio eco 22'!$A$5:$N$30,9,FALSE),0)</f>
        <v>0</v>
      </c>
      <c r="CC38" s="42">
        <f>IF(AND(CC$3&gt;=2025,CC$6&lt;&gt;0),VLOOKUP(CC$3,'efecte socio eco 22'!$A$5:$N$30,9,FALSE),0)</f>
        <v>0</v>
      </c>
      <c r="CD38" s="42">
        <f>IF(AND(CD$3&gt;=2025,CD$6&lt;&gt;0),VLOOKUP(CD$3,'efecte socio eco 22'!$A$5:$N$30,9,FALSE),0)</f>
        <v>0</v>
      </c>
      <c r="CE38" s="42">
        <f>IF(AND(CE$3&gt;=2025,CE$6&lt;&gt;0),VLOOKUP(CE$3,'efecte socio eco 22'!$A$5:$N$30,9,FALSE),0)</f>
        <v>0</v>
      </c>
    </row>
    <row r="39" spans="1:83">
      <c r="A39" t="s">
        <v>494</v>
      </c>
      <c r="B39" t="s">
        <v>538</v>
      </c>
      <c r="C39" s="42">
        <f>IF(AND(C$3&gt;=2025,C$6&lt;&gt;0),VLOOKUP(C$3,'efecte socio eco 22'!$A$5:$N$30,10,FALSE),0)</f>
        <v>0</v>
      </c>
      <c r="D39" s="42">
        <f>IF(AND(D$3&gt;=2025,D$6&lt;&gt;0),VLOOKUP(D$3,'efecte socio eco 22'!$A$5:$N$30,10,FALSE),0)</f>
        <v>0</v>
      </c>
      <c r="E39" s="42">
        <f>IF(AND(E$3&gt;=2025,E$6&lt;&gt;0),VLOOKUP(E$3,'efecte socio eco 22'!$A$5:$N$30,10,FALSE),0)</f>
        <v>0</v>
      </c>
      <c r="F39" s="42">
        <f>IF(AND(F$3&gt;=2025,F$6&lt;&gt;0),VLOOKUP(F$3,'efecte socio eco 22'!$A$5:$N$30,10,FALSE),0)</f>
        <v>0</v>
      </c>
      <c r="G39" s="42">
        <f>IF(AND(G$3&gt;=2025,G$6&lt;&gt;0),VLOOKUP(G$3,'efecte socio eco 22'!$A$5:$N$30,10,FALSE),0)</f>
        <v>0</v>
      </c>
      <c r="H39" s="42">
        <f>IF(AND(H$3&gt;=2025,H$6&lt;&gt;0),VLOOKUP(H$3,'efecte socio eco 22'!$A$5:$N$30,10,FALSE),0)</f>
        <v>0</v>
      </c>
      <c r="I39" s="42">
        <f>IF(AND(I$3&gt;=2025,I$6&lt;&gt;0),VLOOKUP(I$3,'efecte socio eco 22'!$A$5:$N$30,10,FALSE),0)</f>
        <v>0</v>
      </c>
      <c r="J39" s="42">
        <f>IF(AND(J$3&gt;=2025,J$6&lt;&gt;0),VLOOKUP(J$3,'efecte socio eco 22'!$A$5:$N$30,10,FALSE),0)</f>
        <v>1041107906.6425235</v>
      </c>
      <c r="K39" s="42">
        <f>IF(AND(K$3&gt;=2025,K$6&lt;&gt;0),VLOOKUP(K$3,'efecte socio eco 22'!$A$5:$N$30,10,FALSE),0)</f>
        <v>1081764136.1540077</v>
      </c>
      <c r="L39" s="42">
        <f>IF(AND(L$3&gt;=2025,L$6&lt;&gt;0),VLOOKUP(L$3,'efecte socio eco 22'!$A$5:$N$30,10,FALSE),0)</f>
        <v>1124008029.1416256</v>
      </c>
      <c r="M39" s="42">
        <f>IF(AND(M$3&gt;=2025,M$6&lt;&gt;0),VLOOKUP(M$3,'efecte socio eco 22'!$A$5:$N$30,10,FALSE),0)</f>
        <v>1167901585.3368759</v>
      </c>
      <c r="N39" s="42">
        <f>IF(AND(N$3&gt;=2025,N$6&lt;&gt;0),VLOOKUP(N$3,'efecte socio eco 22'!$A$5:$N$30,10,FALSE),0)</f>
        <v>1202190385.7738826</v>
      </c>
      <c r="O39" s="42">
        <f>IF(AND(O$3&gt;=2025,O$6&lt;&gt;0),VLOOKUP(O$3,'efecte socio eco 22'!$A$5:$N$30,10,FALSE),0)</f>
        <v>1237485882.1946692</v>
      </c>
      <c r="P39" s="42">
        <f>IF(AND(P$3&gt;=2025,P$6&lt;&gt;0),VLOOKUP(P$3,'efecte socio eco 22'!$A$5:$N$30,10,FALSE),0)</f>
        <v>1273817630.5122697</v>
      </c>
      <c r="Q39" s="42">
        <f>IF(AND(Q$3&gt;=2025,Q$6&lt;&gt;0),VLOOKUP(Q$3,'efecte socio eco 22'!$A$5:$N$30,10,FALSE),0)</f>
        <v>1311216054.38133</v>
      </c>
      <c r="R39" s="42">
        <f>IF(AND(R$3&gt;=2025,R$6&lt;&gt;0),VLOOKUP(R$3,'efecte socio eco 22'!$A$5:$N$30,10,FALSE),0)</f>
        <v>1349712470.674413</v>
      </c>
      <c r="S39" s="42">
        <f>IF(AND(S$3&gt;=2025,S$6&lt;&gt;0),VLOOKUP(S$3,'efecte socio eco 22'!$A$5:$N$30,10,FALSE),0)</f>
        <v>1392174629.0899522</v>
      </c>
      <c r="T39" s="42">
        <f>IF(AND(T$3&gt;=2025,T$6&lt;&gt;0),VLOOKUP(T$3,'efecte socio eco 22'!$A$5:$N$30,10,FALSE),0)</f>
        <v>1435972653.4298875</v>
      </c>
      <c r="U39" s="42">
        <f>IF(AND(U$3&gt;=2025,U$6&lt;&gt;0),VLOOKUP(U$3,'efecte socio eco 22'!$A$5:$N$30,10,FALSE),0)</f>
        <v>1481148570.2381947</v>
      </c>
      <c r="V39" s="42">
        <f>IF(AND(V$3&gt;=2025,V$6&lt;&gt;0),VLOOKUP(V$3,'efecte socio eco 22'!$A$5:$N$30,10,FALSE),0)</f>
        <v>1527745728.220278</v>
      </c>
      <c r="W39" s="42">
        <f>IF(AND(W$3&gt;=2025,W$6&lt;&gt;0),VLOOKUP(W$3,'efecte socio eco 22'!$A$5:$N$30,10,FALSE),0)</f>
        <v>1575808839.8383684</v>
      </c>
      <c r="X39" s="42">
        <f>IF(AND(X$3&gt;=2025,X$6&lt;&gt;0),VLOOKUP(X$3,'efecte socio eco 22'!$A$5:$N$30,10,FALSE),0)</f>
        <v>1619775147.0653262</v>
      </c>
      <c r="Y39" s="42">
        <f>IF(AND(Y$3&gt;=2025,Y$6&lt;&gt;0),VLOOKUP(Y$3,'efecte socio eco 22'!$A$5:$N$30,10,FALSE),0)</f>
        <v>1664968148.8775063</v>
      </c>
      <c r="Z39" s="42">
        <f>IF(AND(Z$3&gt;=2025,Z$6&lt;&gt;0),VLOOKUP(Z$3,'efecte socio eco 22'!$A$5:$N$30,10,FALSE),0)</f>
        <v>1711422071.0195827</v>
      </c>
      <c r="AA39" s="42">
        <f>IF(AND(AA$3&gt;=2025,AA$6&lt;&gt;0),VLOOKUP(AA$3,'efecte socio eco 22'!$A$5:$N$30,10,FALSE),0)</f>
        <v>1759172094.1614513</v>
      </c>
      <c r="AB39" s="42">
        <f>IF(AND(AB$3&gt;=2025,AB$6&lt;&gt;0),VLOOKUP(AB$3,'efecte socio eco 22'!$A$5:$N$30,10,FALSE),0)</f>
        <v>1808254380.5413949</v>
      </c>
      <c r="AC39" s="42">
        <f>IF(AND(AC$3&gt;=2025,AC$6&lt;&gt;0),VLOOKUP(AC$3,'efecte socio eco 22'!$A$5:$N$30,10,FALSE),0)</f>
        <v>1858341230.3694584</v>
      </c>
      <c r="AD39" s="42">
        <f>IF(AND(AD$3&gt;=2025,AD$6&lt;&gt;0),VLOOKUP(AD$3,'efecte socio eco 22'!$A$5:$N$30,10,FALSE),0)</f>
        <v>1909815436.176136</v>
      </c>
      <c r="AE39" s="42">
        <f>IF(AND(AE$3&gt;=2025,AE$6&lt;&gt;0),VLOOKUP(AE$3,'efecte socio eco 22'!$A$5:$N$30,10,FALSE),0)</f>
        <v>1962715426.3436875</v>
      </c>
      <c r="AF39" s="42">
        <f>IF(AND(AF$3&gt;=2025,AF$6&lt;&gt;0),VLOOKUP(AF$3,'efecte socio eco 22'!$A$5:$N$30,10,FALSE),0)</f>
        <v>2017080693.6823831</v>
      </c>
      <c r="AG39" s="42">
        <f>IF(AND(AG$3&gt;=2025,AG$6&lt;&gt;0),VLOOKUP(AG$3,'efecte socio eco 22'!$A$5:$N$30,10,FALSE),0)</f>
        <v>0</v>
      </c>
      <c r="AH39" s="42">
        <f>IF(AND(AH$3&gt;=2025,AH$6&lt;&gt;0),VLOOKUP(AH$3,'efecte socio eco 22'!$A$5:$N$30,10,FALSE),0)</f>
        <v>0</v>
      </c>
      <c r="AI39" s="42">
        <f>IF(AND(AI$3&gt;=2025,AI$6&lt;&gt;0),VLOOKUP(AI$3,'efecte socio eco 22'!$A$5:$N$30,10,FALSE),0)</f>
        <v>0</v>
      </c>
      <c r="AJ39" s="42">
        <f>IF(AND(AJ$3&gt;=2025,AJ$6&lt;&gt;0),VLOOKUP(AJ$3,'efecte socio eco 22'!$A$5:$N$30,10,FALSE),0)</f>
        <v>0</v>
      </c>
      <c r="AK39" s="42">
        <f>IF(AND(AK$3&gt;=2025,AK$6&lt;&gt;0),VLOOKUP(AK$3,'efecte socio eco 22'!$A$5:$N$30,10,FALSE),0)</f>
        <v>0</v>
      </c>
      <c r="AL39" s="42">
        <f>IF(AND(AL$3&gt;=2025,AL$6&lt;&gt;0),VLOOKUP(AL$3,'efecte socio eco 22'!$A$5:$N$30,10,FALSE),0)</f>
        <v>0</v>
      </c>
      <c r="AM39" s="42">
        <f>IF(AND(AM$3&gt;=2025,AM$6&lt;&gt;0),VLOOKUP(AM$3,'efecte socio eco 22'!$A$5:$N$30,10,FALSE),0)</f>
        <v>0</v>
      </c>
      <c r="AN39" s="42">
        <f>IF(AND(AN$3&gt;=2025,AN$6&lt;&gt;0),VLOOKUP(AN$3,'efecte socio eco 22'!$A$5:$N$30,10,FALSE),0)</f>
        <v>0</v>
      </c>
      <c r="AO39" s="42">
        <f>IF(AND(AO$3&gt;=2025,AO$6&lt;&gt;0),VLOOKUP(AO$3,'efecte socio eco 22'!$A$5:$N$30,10,FALSE),0)</f>
        <v>0</v>
      </c>
      <c r="AP39" s="42">
        <f>IF(AND(AP$3&gt;=2025,AP$6&lt;&gt;0),VLOOKUP(AP$3,'efecte socio eco 22'!$A$5:$N$30,10,FALSE),0)</f>
        <v>0</v>
      </c>
      <c r="AQ39" s="42">
        <f>IF(AND(AQ$3&gt;=2025,AQ$6&lt;&gt;0),VLOOKUP(AQ$3,'efecte socio eco 22'!$A$5:$N$30,10,FALSE),0)</f>
        <v>0</v>
      </c>
      <c r="AR39" s="42">
        <f>IF(AND(AR$3&gt;=2025,AR$6&lt;&gt;0),VLOOKUP(AR$3,'efecte socio eco 22'!$A$5:$N$30,10,FALSE),0)</f>
        <v>0</v>
      </c>
      <c r="AS39" s="42">
        <f>IF(AND(AS$3&gt;=2025,AS$6&lt;&gt;0),VLOOKUP(AS$3,'efecte socio eco 22'!$A$5:$N$30,10,FALSE),0)</f>
        <v>0</v>
      </c>
      <c r="AT39" s="42">
        <f>IF(AND(AT$3&gt;=2025,AT$6&lt;&gt;0),VLOOKUP(AT$3,'efecte socio eco 22'!$A$5:$N$30,10,FALSE),0)</f>
        <v>0</v>
      </c>
      <c r="AU39" s="42">
        <f>IF(AND(AU$3&gt;=2025,AU$6&lt;&gt;0),VLOOKUP(AU$3,'efecte socio eco 22'!$A$5:$N$30,10,FALSE),0)</f>
        <v>0</v>
      </c>
      <c r="AV39" s="42">
        <f>IF(AND(AV$3&gt;=2025,AV$6&lt;&gt;0),VLOOKUP(AV$3,'efecte socio eco 22'!$A$5:$N$30,10,FALSE),0)</f>
        <v>0</v>
      </c>
      <c r="AW39" s="42">
        <f>IF(AND(AW$3&gt;=2025,AW$6&lt;&gt;0),VLOOKUP(AW$3,'efecte socio eco 22'!$A$5:$N$30,10,FALSE),0)</f>
        <v>0</v>
      </c>
      <c r="AX39" s="42">
        <f>IF(AND(AX$3&gt;=2025,AX$6&lt;&gt;0),VLOOKUP(AX$3,'efecte socio eco 22'!$A$5:$N$30,10,FALSE),0)</f>
        <v>0</v>
      </c>
      <c r="AY39" s="42">
        <f>IF(AND(AY$3&gt;=2025,AY$6&lt;&gt;0),VLOOKUP(AY$3,'efecte socio eco 22'!$A$5:$N$30,10,FALSE),0)</f>
        <v>0</v>
      </c>
      <c r="AZ39" s="42">
        <f>IF(AND(AZ$3&gt;=2025,AZ$6&lt;&gt;0),VLOOKUP(AZ$3,'efecte socio eco 22'!$A$5:$N$30,10,FALSE),0)</f>
        <v>0</v>
      </c>
      <c r="BA39" s="42">
        <f>IF(AND(BA$3&gt;=2025,BA$6&lt;&gt;0),VLOOKUP(BA$3,'efecte socio eco 22'!$A$5:$N$30,10,FALSE),0)</f>
        <v>0</v>
      </c>
      <c r="BB39" s="42">
        <f>IF(AND(BB$3&gt;=2025,BB$6&lt;&gt;0),VLOOKUP(BB$3,'efecte socio eco 22'!$A$5:$N$30,10,FALSE),0)</f>
        <v>0</v>
      </c>
      <c r="BC39" s="42">
        <f>IF(AND(BC$3&gt;=2025,BC$6&lt;&gt;0),VLOOKUP(BC$3,'efecte socio eco 22'!$A$5:$N$30,10,FALSE),0)</f>
        <v>0</v>
      </c>
      <c r="BD39" s="42">
        <f>IF(AND(BD$3&gt;=2025,BD$6&lt;&gt;0),VLOOKUP(BD$3,'efecte socio eco 22'!$A$5:$N$30,10,FALSE),0)</f>
        <v>0</v>
      </c>
      <c r="BE39" s="42">
        <f>IF(AND(BE$3&gt;=2025,BE$6&lt;&gt;0),VLOOKUP(BE$3,'efecte socio eco 22'!$A$5:$N$30,10,FALSE),0)</f>
        <v>0</v>
      </c>
      <c r="BF39" s="42">
        <f>IF(AND(BF$3&gt;=2025,BF$6&lt;&gt;0),VLOOKUP(BF$3,'efecte socio eco 22'!$A$5:$N$30,10,FALSE),0)</f>
        <v>0</v>
      </c>
      <c r="BG39" s="42">
        <f>IF(AND(BG$3&gt;=2025,BG$6&lt;&gt;0),VLOOKUP(BG$3,'efecte socio eco 22'!$A$5:$N$30,10,FALSE),0)</f>
        <v>0</v>
      </c>
      <c r="BH39" s="42">
        <f>IF(AND(BH$3&gt;=2025,BH$6&lt;&gt;0),VLOOKUP(BH$3,'efecte socio eco 22'!$A$5:$N$30,10,FALSE),0)</f>
        <v>0</v>
      </c>
      <c r="BI39" s="42">
        <f>IF(AND(BI$3&gt;=2025,BI$6&lt;&gt;0),VLOOKUP(BI$3,'efecte socio eco 22'!$A$5:$N$30,10,FALSE),0)</f>
        <v>0</v>
      </c>
      <c r="BJ39" s="42">
        <f>IF(AND(BJ$3&gt;=2025,BJ$6&lt;&gt;0),VLOOKUP(BJ$3,'efecte socio eco 22'!$A$5:$N$30,10,FALSE),0)</f>
        <v>0</v>
      </c>
      <c r="BK39" s="42">
        <f>IF(AND(BK$3&gt;=2025,BK$6&lt;&gt;0),VLOOKUP(BK$3,'efecte socio eco 22'!$A$5:$N$30,10,FALSE),0)</f>
        <v>0</v>
      </c>
      <c r="BL39" s="42">
        <f>IF(AND(BL$3&gt;=2025,BL$6&lt;&gt;0),VLOOKUP(BL$3,'efecte socio eco 22'!$A$5:$N$30,10,FALSE),0)</f>
        <v>0</v>
      </c>
      <c r="BM39" s="42">
        <f>IF(AND(BM$3&gt;=2025,BM$6&lt;&gt;0),VLOOKUP(BM$3,'efecte socio eco 22'!$A$5:$N$30,10,FALSE),0)</f>
        <v>0</v>
      </c>
      <c r="BN39" s="42">
        <f>IF(AND(BN$3&gt;=2025,BN$6&lt;&gt;0),VLOOKUP(BN$3,'efecte socio eco 22'!$A$5:$N$30,10,FALSE),0)</f>
        <v>0</v>
      </c>
      <c r="BO39" s="42">
        <f>IF(AND(BO$3&gt;=2025,BO$6&lt;&gt;0),VLOOKUP(BO$3,'efecte socio eco 22'!$A$5:$N$30,10,FALSE),0)</f>
        <v>0</v>
      </c>
      <c r="BP39" s="42">
        <f>IF(AND(BP$3&gt;=2025,BP$6&lt;&gt;0),VLOOKUP(BP$3,'efecte socio eco 22'!$A$5:$N$30,10,FALSE),0)</f>
        <v>0</v>
      </c>
      <c r="BQ39" s="42">
        <f>IF(AND(BQ$3&gt;=2025,BQ$6&lt;&gt;0),VLOOKUP(BQ$3,'efecte socio eco 22'!$A$5:$N$30,10,FALSE),0)</f>
        <v>0</v>
      </c>
      <c r="BR39" s="42">
        <f>IF(AND(BR$3&gt;=2025,BR$6&lt;&gt;0),VLOOKUP(BR$3,'efecte socio eco 22'!$A$5:$N$30,10,FALSE),0)</f>
        <v>0</v>
      </c>
      <c r="BS39" s="42">
        <f>IF(AND(BS$3&gt;=2025,BS$6&lt;&gt;0),VLOOKUP(BS$3,'efecte socio eco 22'!$A$5:$N$30,10,FALSE),0)</f>
        <v>0</v>
      </c>
      <c r="BT39" s="42">
        <f>IF(AND(BT$3&gt;=2025,BT$6&lt;&gt;0),VLOOKUP(BT$3,'efecte socio eco 22'!$A$5:$N$30,10,FALSE),0)</f>
        <v>0</v>
      </c>
      <c r="BU39" s="42">
        <f>IF(AND(BU$3&gt;=2025,BU$6&lt;&gt;0),VLOOKUP(BU$3,'efecte socio eco 22'!$A$5:$N$30,10,FALSE),0)</f>
        <v>0</v>
      </c>
      <c r="BV39" s="42">
        <f>IF(AND(BV$3&gt;=2025,BV$6&lt;&gt;0),VLOOKUP(BV$3,'efecte socio eco 22'!$A$5:$N$30,10,FALSE),0)</f>
        <v>0</v>
      </c>
      <c r="BW39" s="42">
        <f>IF(AND(BW$3&gt;=2025,BW$6&lt;&gt;0),VLOOKUP(BW$3,'efecte socio eco 22'!$A$5:$N$30,10,FALSE),0)</f>
        <v>0</v>
      </c>
      <c r="BX39" s="42">
        <f>IF(AND(BX$3&gt;=2025,BX$6&lt;&gt;0),VLOOKUP(BX$3,'efecte socio eco 22'!$A$5:$N$30,10,FALSE),0)</f>
        <v>0</v>
      </c>
      <c r="BY39" s="42">
        <f>IF(AND(BY$3&gt;=2025,BY$6&lt;&gt;0),VLOOKUP(BY$3,'efecte socio eco 22'!$A$5:$N$30,10,FALSE),0)</f>
        <v>0</v>
      </c>
      <c r="BZ39" s="42">
        <f>IF(AND(BZ$3&gt;=2025,BZ$6&lt;&gt;0),VLOOKUP(BZ$3,'efecte socio eco 22'!$A$5:$N$30,10,FALSE),0)</f>
        <v>0</v>
      </c>
      <c r="CA39" s="42">
        <f>IF(AND(CA$3&gt;=2025,CA$6&lt;&gt;0),VLOOKUP(CA$3,'efecte socio eco 22'!$A$5:$N$30,10,FALSE),0)</f>
        <v>0</v>
      </c>
      <c r="CB39" s="42">
        <f>IF(AND(CB$3&gt;=2025,CB$6&lt;&gt;0),VLOOKUP(CB$3,'efecte socio eco 22'!$A$5:$N$30,10,FALSE),0)</f>
        <v>0</v>
      </c>
      <c r="CC39" s="42">
        <f>IF(AND(CC$3&gt;=2025,CC$6&lt;&gt;0),VLOOKUP(CC$3,'efecte socio eco 22'!$A$5:$N$30,10,FALSE),0)</f>
        <v>0</v>
      </c>
      <c r="CD39" s="42">
        <f>IF(AND(CD$3&gt;=2025,CD$6&lt;&gt;0),VLOOKUP(CD$3,'efecte socio eco 22'!$A$5:$N$30,10,FALSE),0)</f>
        <v>0</v>
      </c>
      <c r="CE39" s="42">
        <f>IF(AND(CE$3&gt;=2025,CE$6&lt;&gt;0),VLOOKUP(CE$3,'efecte socio eco 22'!$A$5:$N$30,10,FALSE),0)</f>
        <v>0</v>
      </c>
    </row>
    <row r="40" spans="1:83">
      <c r="A40" t="s">
        <v>495</v>
      </c>
      <c r="B40" t="s">
        <v>538</v>
      </c>
      <c r="C40" s="42">
        <f>IF(AND(C$3&gt;=2025,C$6&lt;&gt;0),VLOOKUP(C$3,'efecte socio eco 22'!$A$5:$N$30,11,FALSE),0)</f>
        <v>0</v>
      </c>
      <c r="D40" s="42">
        <f>IF(AND(D$3&gt;=2025,D$6&lt;&gt;0),VLOOKUP(D$3,'efecte socio eco 22'!$A$5:$N$30,11,FALSE),0)</f>
        <v>0</v>
      </c>
      <c r="E40" s="42">
        <f>IF(AND(E$3&gt;=2025,E$6&lt;&gt;0),VLOOKUP(E$3,'efecte socio eco 22'!$A$5:$N$30,11,FALSE),0)</f>
        <v>0</v>
      </c>
      <c r="F40" s="42">
        <f>IF(AND(F$3&gt;=2025,F$6&lt;&gt;0),VLOOKUP(F$3,'efecte socio eco 22'!$A$5:$N$30,11,FALSE),0)</f>
        <v>0</v>
      </c>
      <c r="G40" s="42">
        <f>IF(AND(G$3&gt;=2025,G$6&lt;&gt;0),VLOOKUP(G$3,'efecte socio eco 22'!$A$5:$N$30,11,FALSE),0)</f>
        <v>0</v>
      </c>
      <c r="H40" s="42">
        <f>IF(AND(H$3&gt;=2025,H$6&lt;&gt;0),VLOOKUP(H$3,'efecte socio eco 22'!$A$5:$N$30,11,FALSE),0)</f>
        <v>0</v>
      </c>
      <c r="I40" s="42">
        <f>IF(AND(I$3&gt;=2025,I$6&lt;&gt;0),VLOOKUP(I$3,'efecte socio eco 22'!$A$5:$N$30,11,FALSE),0)</f>
        <v>0</v>
      </c>
      <c r="J40" s="42">
        <f>IF(AND(J$3&gt;=2025,J$6&lt;&gt;0),VLOOKUP(J$3,'efecte socio eco 22'!$A$5:$N$30,11,FALSE),0)</f>
        <v>778562566.38396013</v>
      </c>
      <c r="K40" s="42">
        <f>IF(AND(K$3&gt;=2025,K$6&lt;&gt;0),VLOOKUP(K$3,'efecte socio eco 22'!$A$5:$N$30,11,FALSE),0)</f>
        <v>807776713.39138699</v>
      </c>
      <c r="L40" s="42">
        <f>IF(AND(L$3&gt;=2025,L$6&lt;&gt;0),VLOOKUP(L$3,'efecte socio eco 22'!$A$5:$N$30,11,FALSE),0)</f>
        <v>838087068.23389578</v>
      </c>
      <c r="M40" s="42">
        <f>IF(AND(M$3&gt;=2025,M$6&lt;&gt;0),VLOOKUP(M$3,'efecte socio eco 22'!$A$5:$N$30,11,FALSE),0)</f>
        <v>869534764.12059224</v>
      </c>
      <c r="N40" s="42">
        <f>IF(AND(N$3&gt;=2025,N$6&lt;&gt;0),VLOOKUP(N$3,'efecte socio eco 22'!$A$5:$N$30,11,FALSE),0)</f>
        <v>891552454.55877995</v>
      </c>
      <c r="O40" s="42">
        <f>IF(AND(O$3&gt;=2025,O$6&lt;&gt;0),VLOOKUP(O$3,'efecte socio eco 22'!$A$5:$N$30,11,FALSE),0)</f>
        <v>914127660.01791346</v>
      </c>
      <c r="P40" s="42">
        <f>IF(AND(P$3&gt;=2025,P$6&lt;&gt;0),VLOOKUP(P$3,'efecte socio eco 22'!$A$5:$N$30,11,FALSE),0)</f>
        <v>937274497.4645046</v>
      </c>
      <c r="Q40" s="42">
        <f>IF(AND(Q$3&gt;=2025,Q$6&lt;&gt;0),VLOOKUP(Q$3,'efecte socio eco 22'!$A$5:$N$30,11,FALSE),0)</f>
        <v>961007441.32403195</v>
      </c>
      <c r="R40" s="42">
        <f>IF(AND(R$3&gt;=2025,R$6&lt;&gt;0),VLOOKUP(R$3,'efecte socio eco 22'!$A$5:$N$30,11,FALSE),0)</f>
        <v>985341332.53224194</v>
      </c>
      <c r="S40" s="42">
        <f>IF(AND(S$3&gt;=2025,S$6&lt;&gt;0),VLOOKUP(S$3,'efecte socio eco 22'!$A$5:$N$30,11,FALSE),0)</f>
        <v>1011017102.7041093</v>
      </c>
      <c r="T40" s="42">
        <f>IF(AND(T$3&gt;=2025,T$6&lt;&gt;0),VLOOKUP(T$3,'efecte socio eco 22'!$A$5:$N$30,11,FALSE),0)</f>
        <v>1037361925.4693804</v>
      </c>
      <c r="U40" s="42">
        <f>IF(AND(U$3&gt;=2025,U$6&lt;&gt;0),VLOOKUP(U$3,'efecte socio eco 22'!$A$5:$N$30,11,FALSE),0)</f>
        <v>1064393234.8278823</v>
      </c>
      <c r="V40" s="42">
        <f>IF(AND(V$3&gt;=2025,V$6&lt;&gt;0),VLOOKUP(V$3,'efecte socio eco 22'!$A$5:$N$30,11,FALSE),0)</f>
        <v>1092128919.070111</v>
      </c>
      <c r="W40" s="42">
        <f>IF(AND(W$3&gt;=2025,W$6&lt;&gt;0),VLOOKUP(W$3,'efecte socio eco 22'!$A$5:$N$30,11,FALSE),0)</f>
        <v>1120587332.6150193</v>
      </c>
      <c r="X40" s="42">
        <f>IF(AND(X$3&gt;=2025,X$6&lt;&gt;0),VLOOKUP(X$3,'efecte socio eco 22'!$A$5:$N$30,11,FALSE),0)</f>
        <v>1146377678.7737784</v>
      </c>
      <c r="Y40" s="42">
        <f>IF(AND(Y$3&gt;=2025,Y$6&lt;&gt;0),VLOOKUP(Y$3,'efecte socio eco 22'!$A$5:$N$30,11,FALSE),0)</f>
        <v>1172761590.4098809</v>
      </c>
      <c r="Z40" s="42">
        <f>IF(AND(Z$3&gt;=2025,Z$6&lt;&gt;0),VLOOKUP(Z$3,'efecte socio eco 22'!$A$5:$N$30,11,FALSE),0)</f>
        <v>1199752728.4479892</v>
      </c>
      <c r="AA40" s="42">
        <f>IF(AND(AA$3&gt;=2025,AA$6&lt;&gt;0),VLOOKUP(AA$3,'efecte socio eco 22'!$A$5:$N$30,11,FALSE),0)</f>
        <v>1227365068.2192969</v>
      </c>
      <c r="AB40" s="42">
        <f>IF(AND(AB$3&gt;=2025,AB$6&lt;&gt;0),VLOOKUP(AB$3,'efecte socio eco 22'!$A$5:$N$30,11,FALSE),0)</f>
        <v>1255612906.697603</v>
      </c>
      <c r="AC40" s="42">
        <f>IF(AND(AC$3&gt;=2025,AC$6&lt;&gt;0),VLOOKUP(AC$3,'efecte socio eco 22'!$A$5:$N$30,11,FALSE),0)</f>
        <v>1282626950.249768</v>
      </c>
      <c r="AD40" s="42">
        <f>IF(AND(AD$3&gt;=2025,AD$6&lt;&gt;0),VLOOKUP(AD$3,'efecte socio eco 22'!$A$5:$N$30,11,FALSE),0)</f>
        <v>1310222190.8771987</v>
      </c>
      <c r="AE40" s="42">
        <f>IF(AND(AE$3&gt;=2025,AE$6&lt;&gt;0),VLOOKUP(AE$3,'efecte socio eco 22'!$A$5:$N$30,11,FALSE),0)</f>
        <v>1338411132.818279</v>
      </c>
      <c r="AF40" s="42">
        <f>IF(AND(AF$3&gt;=2025,AF$6&lt;&gt;0),VLOOKUP(AF$3,'efecte socio eco 22'!$A$5:$N$30,11,FALSE),0)</f>
        <v>1367206549.3354201</v>
      </c>
      <c r="AG40" s="42">
        <f>IF(AND(AG$3&gt;=2025,AG$6&lt;&gt;0),VLOOKUP(AG$3,'efecte socio eco 22'!$A$5:$N$30,11,FALSE),0)</f>
        <v>0</v>
      </c>
      <c r="AH40" s="42">
        <f>IF(AND(AH$3&gt;=2025,AH$6&lt;&gt;0),VLOOKUP(AH$3,'efecte socio eco 22'!$A$5:$N$30,11,FALSE),0)</f>
        <v>0</v>
      </c>
      <c r="AI40" s="42">
        <f>IF(AND(AI$3&gt;=2025,AI$6&lt;&gt;0),VLOOKUP(AI$3,'efecte socio eco 22'!$A$5:$N$30,11,FALSE),0)</f>
        <v>0</v>
      </c>
      <c r="AJ40" s="42">
        <f>IF(AND(AJ$3&gt;=2025,AJ$6&lt;&gt;0),VLOOKUP(AJ$3,'efecte socio eco 22'!$A$5:$N$30,11,FALSE),0)</f>
        <v>0</v>
      </c>
      <c r="AK40" s="42">
        <f>IF(AND(AK$3&gt;=2025,AK$6&lt;&gt;0),VLOOKUP(AK$3,'efecte socio eco 22'!$A$5:$N$30,11,FALSE),0)</f>
        <v>0</v>
      </c>
      <c r="AL40" s="42">
        <f>IF(AND(AL$3&gt;=2025,AL$6&lt;&gt;0),VLOOKUP(AL$3,'efecte socio eco 22'!$A$5:$N$30,11,FALSE),0)</f>
        <v>0</v>
      </c>
      <c r="AM40" s="42">
        <f>IF(AND(AM$3&gt;=2025,AM$6&lt;&gt;0),VLOOKUP(AM$3,'efecte socio eco 22'!$A$5:$N$30,11,FALSE),0)</f>
        <v>0</v>
      </c>
      <c r="AN40" s="42">
        <f>IF(AND(AN$3&gt;=2025,AN$6&lt;&gt;0),VLOOKUP(AN$3,'efecte socio eco 22'!$A$5:$N$30,11,FALSE),0)</f>
        <v>0</v>
      </c>
      <c r="AO40" s="42">
        <f>IF(AND(AO$3&gt;=2025,AO$6&lt;&gt;0),VLOOKUP(AO$3,'efecte socio eco 22'!$A$5:$N$30,11,FALSE),0)</f>
        <v>0</v>
      </c>
      <c r="AP40" s="42">
        <f>IF(AND(AP$3&gt;=2025,AP$6&lt;&gt;0),VLOOKUP(AP$3,'efecte socio eco 22'!$A$5:$N$30,11,FALSE),0)</f>
        <v>0</v>
      </c>
      <c r="AQ40" s="42">
        <f>IF(AND(AQ$3&gt;=2025,AQ$6&lt;&gt;0),VLOOKUP(AQ$3,'efecte socio eco 22'!$A$5:$N$30,11,FALSE),0)</f>
        <v>0</v>
      </c>
      <c r="AR40" s="42">
        <f>IF(AND(AR$3&gt;=2025,AR$6&lt;&gt;0),VLOOKUP(AR$3,'efecte socio eco 22'!$A$5:$N$30,11,FALSE),0)</f>
        <v>0</v>
      </c>
      <c r="AS40" s="42">
        <f>IF(AND(AS$3&gt;=2025,AS$6&lt;&gt;0),VLOOKUP(AS$3,'efecte socio eco 22'!$A$5:$N$30,11,FALSE),0)</f>
        <v>0</v>
      </c>
      <c r="AT40" s="42">
        <f>IF(AND(AT$3&gt;=2025,AT$6&lt;&gt;0),VLOOKUP(AT$3,'efecte socio eco 22'!$A$5:$N$30,11,FALSE),0)</f>
        <v>0</v>
      </c>
      <c r="AU40" s="42">
        <f>IF(AND(AU$3&gt;=2025,AU$6&lt;&gt;0),VLOOKUP(AU$3,'efecte socio eco 22'!$A$5:$N$30,11,FALSE),0)</f>
        <v>0</v>
      </c>
      <c r="AV40" s="42">
        <f>IF(AND(AV$3&gt;=2025,AV$6&lt;&gt;0),VLOOKUP(AV$3,'efecte socio eco 22'!$A$5:$N$30,11,FALSE),0)</f>
        <v>0</v>
      </c>
      <c r="AW40" s="42">
        <f>IF(AND(AW$3&gt;=2025,AW$6&lt;&gt;0),VLOOKUP(AW$3,'efecte socio eco 22'!$A$5:$N$30,11,FALSE),0)</f>
        <v>0</v>
      </c>
      <c r="AX40" s="42">
        <f>IF(AND(AX$3&gt;=2025,AX$6&lt;&gt;0),VLOOKUP(AX$3,'efecte socio eco 22'!$A$5:$N$30,11,FALSE),0)</f>
        <v>0</v>
      </c>
      <c r="AY40" s="42">
        <f>IF(AND(AY$3&gt;=2025,AY$6&lt;&gt;0),VLOOKUP(AY$3,'efecte socio eco 22'!$A$5:$N$30,11,FALSE),0)</f>
        <v>0</v>
      </c>
      <c r="AZ40" s="42">
        <f>IF(AND(AZ$3&gt;=2025,AZ$6&lt;&gt;0),VLOOKUP(AZ$3,'efecte socio eco 22'!$A$5:$N$30,11,FALSE),0)</f>
        <v>0</v>
      </c>
      <c r="BA40" s="42">
        <f>IF(AND(BA$3&gt;=2025,BA$6&lt;&gt;0),VLOOKUP(BA$3,'efecte socio eco 22'!$A$5:$N$30,11,FALSE),0)</f>
        <v>0</v>
      </c>
      <c r="BB40" s="42">
        <f>IF(AND(BB$3&gt;=2025,BB$6&lt;&gt;0),VLOOKUP(BB$3,'efecte socio eco 22'!$A$5:$N$30,11,FALSE),0)</f>
        <v>0</v>
      </c>
      <c r="BC40" s="42">
        <f>IF(AND(BC$3&gt;=2025,BC$6&lt;&gt;0),VLOOKUP(BC$3,'efecte socio eco 22'!$A$5:$N$30,11,FALSE),0)</f>
        <v>0</v>
      </c>
      <c r="BD40" s="42">
        <f>IF(AND(BD$3&gt;=2025,BD$6&lt;&gt;0),VLOOKUP(BD$3,'efecte socio eco 22'!$A$5:$N$30,11,FALSE),0)</f>
        <v>0</v>
      </c>
      <c r="BE40" s="42">
        <f>IF(AND(BE$3&gt;=2025,BE$6&lt;&gt;0),VLOOKUP(BE$3,'efecte socio eco 22'!$A$5:$N$30,11,FALSE),0)</f>
        <v>0</v>
      </c>
      <c r="BF40" s="42">
        <f>IF(AND(BF$3&gt;=2025,BF$6&lt;&gt;0),VLOOKUP(BF$3,'efecte socio eco 22'!$A$5:$N$30,11,FALSE),0)</f>
        <v>0</v>
      </c>
      <c r="BG40" s="42">
        <f>IF(AND(BG$3&gt;=2025,BG$6&lt;&gt;0),VLOOKUP(BG$3,'efecte socio eco 22'!$A$5:$N$30,11,FALSE),0)</f>
        <v>0</v>
      </c>
      <c r="BH40" s="42">
        <f>IF(AND(BH$3&gt;=2025,BH$6&lt;&gt;0),VLOOKUP(BH$3,'efecte socio eco 22'!$A$5:$N$30,11,FALSE),0)</f>
        <v>0</v>
      </c>
      <c r="BI40" s="42">
        <f>IF(AND(BI$3&gt;=2025,BI$6&lt;&gt;0),VLOOKUP(BI$3,'efecte socio eco 22'!$A$5:$N$30,11,FALSE),0)</f>
        <v>0</v>
      </c>
      <c r="BJ40" s="42">
        <f>IF(AND(BJ$3&gt;=2025,BJ$6&lt;&gt;0),VLOOKUP(BJ$3,'efecte socio eco 22'!$A$5:$N$30,11,FALSE),0)</f>
        <v>0</v>
      </c>
      <c r="BK40" s="42">
        <f>IF(AND(BK$3&gt;=2025,BK$6&lt;&gt;0),VLOOKUP(BK$3,'efecte socio eco 22'!$A$5:$N$30,11,FALSE),0)</f>
        <v>0</v>
      </c>
      <c r="BL40" s="42">
        <f>IF(AND(BL$3&gt;=2025,BL$6&lt;&gt;0),VLOOKUP(BL$3,'efecte socio eco 22'!$A$5:$N$30,11,FALSE),0)</f>
        <v>0</v>
      </c>
      <c r="BM40" s="42">
        <f>IF(AND(BM$3&gt;=2025,BM$6&lt;&gt;0),VLOOKUP(BM$3,'efecte socio eco 22'!$A$5:$N$30,11,FALSE),0)</f>
        <v>0</v>
      </c>
      <c r="BN40" s="42">
        <f>IF(AND(BN$3&gt;=2025,BN$6&lt;&gt;0),VLOOKUP(BN$3,'efecte socio eco 22'!$A$5:$N$30,11,FALSE),0)</f>
        <v>0</v>
      </c>
      <c r="BO40" s="42">
        <f>IF(AND(BO$3&gt;=2025,BO$6&lt;&gt;0),VLOOKUP(BO$3,'efecte socio eco 22'!$A$5:$N$30,11,FALSE),0)</f>
        <v>0</v>
      </c>
      <c r="BP40" s="42">
        <f>IF(AND(BP$3&gt;=2025,BP$6&lt;&gt;0),VLOOKUP(BP$3,'efecte socio eco 22'!$A$5:$N$30,11,FALSE),0)</f>
        <v>0</v>
      </c>
      <c r="BQ40" s="42">
        <f>IF(AND(BQ$3&gt;=2025,BQ$6&lt;&gt;0),VLOOKUP(BQ$3,'efecte socio eco 22'!$A$5:$N$30,11,FALSE),0)</f>
        <v>0</v>
      </c>
      <c r="BR40" s="42">
        <f>IF(AND(BR$3&gt;=2025,BR$6&lt;&gt;0),VLOOKUP(BR$3,'efecte socio eco 22'!$A$5:$N$30,11,FALSE),0)</f>
        <v>0</v>
      </c>
      <c r="BS40" s="42">
        <f>IF(AND(BS$3&gt;=2025,BS$6&lt;&gt;0),VLOOKUP(BS$3,'efecte socio eco 22'!$A$5:$N$30,11,FALSE),0)</f>
        <v>0</v>
      </c>
      <c r="BT40" s="42">
        <f>IF(AND(BT$3&gt;=2025,BT$6&lt;&gt;0),VLOOKUP(BT$3,'efecte socio eco 22'!$A$5:$N$30,11,FALSE),0)</f>
        <v>0</v>
      </c>
      <c r="BU40" s="42">
        <f>IF(AND(BU$3&gt;=2025,BU$6&lt;&gt;0),VLOOKUP(BU$3,'efecte socio eco 22'!$A$5:$N$30,11,FALSE),0)</f>
        <v>0</v>
      </c>
      <c r="BV40" s="42">
        <f>IF(AND(BV$3&gt;=2025,BV$6&lt;&gt;0),VLOOKUP(BV$3,'efecte socio eco 22'!$A$5:$N$30,11,FALSE),0)</f>
        <v>0</v>
      </c>
      <c r="BW40" s="42">
        <f>IF(AND(BW$3&gt;=2025,BW$6&lt;&gt;0),VLOOKUP(BW$3,'efecte socio eco 22'!$A$5:$N$30,11,FALSE),0)</f>
        <v>0</v>
      </c>
      <c r="BX40" s="42">
        <f>IF(AND(BX$3&gt;=2025,BX$6&lt;&gt;0),VLOOKUP(BX$3,'efecte socio eco 22'!$A$5:$N$30,11,FALSE),0)</f>
        <v>0</v>
      </c>
      <c r="BY40" s="42">
        <f>IF(AND(BY$3&gt;=2025,BY$6&lt;&gt;0),VLOOKUP(BY$3,'efecte socio eco 22'!$A$5:$N$30,11,FALSE),0)</f>
        <v>0</v>
      </c>
      <c r="BZ40" s="42">
        <f>IF(AND(BZ$3&gt;=2025,BZ$6&lt;&gt;0),VLOOKUP(BZ$3,'efecte socio eco 22'!$A$5:$N$30,11,FALSE),0)</f>
        <v>0</v>
      </c>
      <c r="CA40" s="42">
        <f>IF(AND(CA$3&gt;=2025,CA$6&lt;&gt;0),VLOOKUP(CA$3,'efecte socio eco 22'!$A$5:$N$30,11,FALSE),0)</f>
        <v>0</v>
      </c>
      <c r="CB40" s="42">
        <f>IF(AND(CB$3&gt;=2025,CB$6&lt;&gt;0),VLOOKUP(CB$3,'efecte socio eco 22'!$A$5:$N$30,11,FALSE),0)</f>
        <v>0</v>
      </c>
      <c r="CC40" s="42">
        <f>IF(AND(CC$3&gt;=2025,CC$6&lt;&gt;0),VLOOKUP(CC$3,'efecte socio eco 22'!$A$5:$N$30,11,FALSE),0)</f>
        <v>0</v>
      </c>
      <c r="CD40" s="42">
        <f>IF(AND(CD$3&gt;=2025,CD$6&lt;&gt;0),VLOOKUP(CD$3,'efecte socio eco 22'!$A$5:$N$30,11,FALSE),0)</f>
        <v>0</v>
      </c>
      <c r="CE40" s="42">
        <f>IF(AND(CE$3&gt;=2025,CE$6&lt;&gt;0),VLOOKUP(CE$3,'efecte socio eco 22'!$A$5:$N$30,11,FALSE),0)</f>
        <v>0</v>
      </c>
    </row>
    <row r="41" spans="1:83">
      <c r="A41" t="s">
        <v>496</v>
      </c>
      <c r="B41" t="s">
        <v>538</v>
      </c>
      <c r="C41" s="42">
        <f>IF(AND(C$3&gt;=2025,C$6&lt;&gt;0),VLOOKUP(C$3,'efecte socio eco 22'!$A$5:$N$30,12,FALSE),0)</f>
        <v>0</v>
      </c>
      <c r="D41" s="42">
        <f>IF(AND(D$3&gt;=2025,D$6&lt;&gt;0),VLOOKUP(D$3,'efecte socio eco 22'!$A$5:$N$30,12,FALSE),0)</f>
        <v>0</v>
      </c>
      <c r="E41" s="42">
        <f>IF(AND(E$3&gt;=2025,E$6&lt;&gt;0),VLOOKUP(E$3,'efecte socio eco 22'!$A$5:$N$30,12,FALSE),0)</f>
        <v>0</v>
      </c>
      <c r="F41" s="42">
        <f>IF(AND(F$3&gt;=2025,F$6&lt;&gt;0),VLOOKUP(F$3,'efecte socio eco 22'!$A$5:$N$30,12,FALSE),0)</f>
        <v>0</v>
      </c>
      <c r="G41" s="42">
        <f>IF(AND(G$3&gt;=2025,G$6&lt;&gt;0),VLOOKUP(G$3,'efecte socio eco 22'!$A$5:$N$30,12,FALSE),0)</f>
        <v>0</v>
      </c>
      <c r="H41" s="42">
        <f>IF(AND(H$3&gt;=2025,H$6&lt;&gt;0),VLOOKUP(H$3,'efecte socio eco 22'!$A$5:$N$30,12,FALSE),0)</f>
        <v>0</v>
      </c>
      <c r="I41" s="42">
        <f>IF(AND(I$3&gt;=2025,I$6&lt;&gt;0),VLOOKUP(I$3,'efecte socio eco 22'!$A$5:$N$30,12,FALSE),0)</f>
        <v>0</v>
      </c>
      <c r="J41" s="42">
        <f>IF(AND(J$3&gt;=2025,J$6&lt;&gt;0),VLOOKUP(J$3,'efecte socio eco 22'!$A$5:$N$30,12,FALSE),0)</f>
        <v>883695357.97241092</v>
      </c>
      <c r="K41" s="42">
        <f>IF(AND(K$3&gt;=2025,K$6&lt;&gt;0),VLOOKUP(K$3,'efecte socio eco 22'!$A$5:$N$30,12,FALSE),0)</f>
        <v>917779758.29897332</v>
      </c>
      <c r="L41" s="42">
        <f>IF(AND(L$3&gt;=2025,L$6&lt;&gt;0),VLOOKUP(L$3,'efecte socio eco 22'!$A$5:$N$30,12,FALSE),0)</f>
        <v>953178804.37436819</v>
      </c>
      <c r="M41" s="42">
        <f>IF(AND(M$3&gt;=2025,M$6&lt;&gt;0),VLOOKUP(M$3,'efecte socio eco 22'!$A$5:$N$30,12,FALSE),0)</f>
        <v>989943202.48734796</v>
      </c>
      <c r="N41" s="42">
        <f>IF(AND(N$3&gt;=2025,N$6&lt;&gt;0),VLOOKUP(N$3,'efecte socio eco 22'!$A$5:$N$30,12,FALSE),0)</f>
        <v>1042752231.9868958</v>
      </c>
      <c r="O41" s="42">
        <f>IF(AND(O$3&gt;=2025,O$6&lt;&gt;0),VLOOKUP(O$3,'efecte socio eco 22'!$A$5:$N$30,12,FALSE),0)</f>
        <v>1098378386.3373208</v>
      </c>
      <c r="P41" s="42">
        <f>IF(AND(P$3&gt;=2025,P$6&lt;&gt;0),VLOOKUP(P$3,'efecte socio eco 22'!$A$5:$N$30,12,FALSE),0)</f>
        <v>1156971946.5133095</v>
      </c>
      <c r="Q41" s="42">
        <f>IF(AND(Q$3&gt;=2025,Q$6&lt;&gt;0),VLOOKUP(Q$3,'efecte socio eco 22'!$A$5:$N$30,12,FALSE),0)</f>
        <v>1218691210.3054678</v>
      </c>
      <c r="R41" s="42">
        <f>IF(AND(R$3&gt;=2025,R$6&lt;&gt;0),VLOOKUP(R$3,'efecte socio eco 22'!$A$5:$N$30,12,FALSE),0)</f>
        <v>1283702919.9814916</v>
      </c>
      <c r="S41" s="42">
        <f>IF(AND(S$3&gt;=2025,S$6&lt;&gt;0),VLOOKUP(S$3,'efecte socio eco 22'!$A$5:$N$30,12,FALSE),0)</f>
        <v>1346699645.2168949</v>
      </c>
      <c r="T41" s="42">
        <f>IF(AND(T$3&gt;=2025,T$6&lt;&gt;0),VLOOKUP(T$3,'efecte socio eco 22'!$A$5:$N$30,12,FALSE),0)</f>
        <v>1412787885.8867588</v>
      </c>
      <c r="U41" s="42">
        <f>IF(AND(U$3&gt;=2025,U$6&lt;&gt;0),VLOOKUP(U$3,'efecte socio eco 22'!$A$5:$N$30,12,FALSE),0)</f>
        <v>1482119355.7134361</v>
      </c>
      <c r="V41" s="42">
        <f>IF(AND(V$3&gt;=2025,V$6&lt;&gt;0),VLOOKUP(V$3,'efecte socio eco 22'!$A$5:$N$30,12,FALSE),0)</f>
        <v>1554853213.6525445</v>
      </c>
      <c r="W41" s="42">
        <f>IF(AND(W$3&gt;=2025,W$6&lt;&gt;0),VLOOKUP(W$3,'efecte socio eco 22'!$A$5:$N$30,12,FALSE),0)</f>
        <v>1631156429.2620144</v>
      </c>
      <c r="X41" s="42">
        <f>IF(AND(X$3&gt;=2025,X$6&lt;&gt;0),VLOOKUP(X$3,'efecte socio eco 22'!$A$5:$N$30,12,FALSE),0)</f>
        <v>1740289382.2865942</v>
      </c>
      <c r="Y41" s="42">
        <f>IF(AND(Y$3&gt;=2025,Y$6&lt;&gt;0),VLOOKUP(Y$3,'efecte socio eco 22'!$A$5:$N$30,12,FALSE),0)</f>
        <v>1856723904.4447079</v>
      </c>
      <c r="Z41" s="42">
        <f>IF(AND(Z$3&gt;=2025,Z$6&lt;&gt;0),VLOOKUP(Z$3,'efecte socio eco 22'!$A$5:$N$30,12,FALSE),0)</f>
        <v>1980948509.1535614</v>
      </c>
      <c r="AA41" s="42">
        <f>IF(AND(AA$3&gt;=2025,AA$6&lt;&gt;0),VLOOKUP(AA$3,'efecte socio eco 22'!$A$5:$N$30,12,FALSE),0)</f>
        <v>2113484393.9499547</v>
      </c>
      <c r="AB41" s="42">
        <f>IF(AND(AB$3&gt;=2025,AB$6&lt;&gt;0),VLOOKUP(AB$3,'efecte socio eco 22'!$A$5:$N$30,12,FALSE),0)</f>
        <v>2254887627.2299643</v>
      </c>
      <c r="AC41" s="42">
        <f>IF(AND(AC$3&gt;=2025,AC$6&lt;&gt;0),VLOOKUP(AC$3,'efecte socio eco 22'!$A$5:$N$30,12,FALSE),0)</f>
        <v>2378098143.012424</v>
      </c>
      <c r="AD41" s="42">
        <f>IF(AND(AD$3&gt;=2025,AD$6&lt;&gt;0),VLOOKUP(AD$3,'efecte socio eco 22'!$A$5:$N$30,12,FALSE),0)</f>
        <v>2508041070.2091188</v>
      </c>
      <c r="AE41" s="42">
        <f>IF(AND(AE$3&gt;=2025,AE$6&lt;&gt;0),VLOOKUP(AE$3,'efecte socio eco 22'!$A$5:$N$30,12,FALSE),0)</f>
        <v>2645084278.0977855</v>
      </c>
      <c r="AF41" s="42">
        <f>IF(AND(AF$3&gt;=2025,AF$6&lt;&gt;0),VLOOKUP(AF$3,'efecte socio eco 22'!$A$5:$N$30,12,FALSE),0)</f>
        <v>2789615736.8972917</v>
      </c>
      <c r="AG41" s="42">
        <f>IF(AND(AG$3&gt;=2025,AG$6&lt;&gt;0),VLOOKUP(AG$3,'efecte socio eco 22'!$A$5:$N$30,12,FALSE),0)</f>
        <v>0</v>
      </c>
      <c r="AH41" s="42">
        <f>IF(AND(AH$3&gt;=2025,AH$6&lt;&gt;0),VLOOKUP(AH$3,'efecte socio eco 22'!$A$5:$N$30,12,FALSE),0)</f>
        <v>0</v>
      </c>
      <c r="AI41" s="42">
        <f>IF(AND(AI$3&gt;=2025,AI$6&lt;&gt;0),VLOOKUP(AI$3,'efecte socio eco 22'!$A$5:$N$30,12,FALSE),0)</f>
        <v>0</v>
      </c>
      <c r="AJ41" s="42">
        <f>IF(AND(AJ$3&gt;=2025,AJ$6&lt;&gt;0),VLOOKUP(AJ$3,'efecte socio eco 22'!$A$5:$N$30,12,FALSE),0)</f>
        <v>0</v>
      </c>
      <c r="AK41" s="42">
        <f>IF(AND(AK$3&gt;=2025,AK$6&lt;&gt;0),VLOOKUP(AK$3,'efecte socio eco 22'!$A$5:$N$30,12,FALSE),0)</f>
        <v>0</v>
      </c>
      <c r="AL41" s="42">
        <f>IF(AND(AL$3&gt;=2025,AL$6&lt;&gt;0),VLOOKUP(AL$3,'efecte socio eco 22'!$A$5:$N$30,12,FALSE),0)</f>
        <v>0</v>
      </c>
      <c r="AM41" s="42">
        <f>IF(AND(AM$3&gt;=2025,AM$6&lt;&gt;0),VLOOKUP(AM$3,'efecte socio eco 22'!$A$5:$N$30,12,FALSE),0)</f>
        <v>0</v>
      </c>
      <c r="AN41" s="42">
        <f>IF(AND(AN$3&gt;=2025,AN$6&lt;&gt;0),VLOOKUP(AN$3,'efecte socio eco 22'!$A$5:$N$30,12,FALSE),0)</f>
        <v>0</v>
      </c>
      <c r="AO41" s="42">
        <f>IF(AND(AO$3&gt;=2025,AO$6&lt;&gt;0),VLOOKUP(AO$3,'efecte socio eco 22'!$A$5:$N$30,12,FALSE),0)</f>
        <v>0</v>
      </c>
      <c r="AP41" s="42">
        <f>IF(AND(AP$3&gt;=2025,AP$6&lt;&gt;0),VLOOKUP(AP$3,'efecte socio eco 22'!$A$5:$N$30,12,FALSE),0)</f>
        <v>0</v>
      </c>
      <c r="AQ41" s="42">
        <f>IF(AND(AQ$3&gt;=2025,AQ$6&lt;&gt;0),VLOOKUP(AQ$3,'efecte socio eco 22'!$A$5:$N$30,12,FALSE),0)</f>
        <v>0</v>
      </c>
      <c r="AR41" s="42">
        <f>IF(AND(AR$3&gt;=2025,AR$6&lt;&gt;0),VLOOKUP(AR$3,'efecte socio eco 22'!$A$5:$N$30,12,FALSE),0)</f>
        <v>0</v>
      </c>
      <c r="AS41" s="42">
        <f>IF(AND(AS$3&gt;=2025,AS$6&lt;&gt;0),VLOOKUP(AS$3,'efecte socio eco 22'!$A$5:$N$30,12,FALSE),0)</f>
        <v>0</v>
      </c>
      <c r="AT41" s="42">
        <f>IF(AND(AT$3&gt;=2025,AT$6&lt;&gt;0),VLOOKUP(AT$3,'efecte socio eco 22'!$A$5:$N$30,12,FALSE),0)</f>
        <v>0</v>
      </c>
      <c r="AU41" s="42">
        <f>IF(AND(AU$3&gt;=2025,AU$6&lt;&gt;0),VLOOKUP(AU$3,'efecte socio eco 22'!$A$5:$N$30,12,FALSE),0)</f>
        <v>0</v>
      </c>
      <c r="AV41" s="42">
        <f>IF(AND(AV$3&gt;=2025,AV$6&lt;&gt;0),VLOOKUP(AV$3,'efecte socio eco 22'!$A$5:$N$30,12,FALSE),0)</f>
        <v>0</v>
      </c>
      <c r="AW41" s="42">
        <f>IF(AND(AW$3&gt;=2025,AW$6&lt;&gt;0),VLOOKUP(AW$3,'efecte socio eco 22'!$A$5:$N$30,12,FALSE),0)</f>
        <v>0</v>
      </c>
      <c r="AX41" s="42">
        <f>IF(AND(AX$3&gt;=2025,AX$6&lt;&gt;0),VLOOKUP(AX$3,'efecte socio eco 22'!$A$5:$N$30,12,FALSE),0)</f>
        <v>0</v>
      </c>
      <c r="AY41" s="42">
        <f>IF(AND(AY$3&gt;=2025,AY$6&lt;&gt;0),VLOOKUP(AY$3,'efecte socio eco 22'!$A$5:$N$30,12,FALSE),0)</f>
        <v>0</v>
      </c>
      <c r="AZ41" s="42">
        <f>IF(AND(AZ$3&gt;=2025,AZ$6&lt;&gt;0),VLOOKUP(AZ$3,'efecte socio eco 22'!$A$5:$N$30,12,FALSE),0)</f>
        <v>0</v>
      </c>
      <c r="BA41" s="42">
        <f>IF(AND(BA$3&gt;=2025,BA$6&lt;&gt;0),VLOOKUP(BA$3,'efecte socio eco 22'!$A$5:$N$30,12,FALSE),0)</f>
        <v>0</v>
      </c>
      <c r="BB41" s="42">
        <f>IF(AND(BB$3&gt;=2025,BB$6&lt;&gt;0),VLOOKUP(BB$3,'efecte socio eco 22'!$A$5:$N$30,12,FALSE),0)</f>
        <v>0</v>
      </c>
      <c r="BC41" s="42">
        <f>IF(AND(BC$3&gt;=2025,BC$6&lt;&gt;0),VLOOKUP(BC$3,'efecte socio eco 22'!$A$5:$N$30,12,FALSE),0)</f>
        <v>0</v>
      </c>
      <c r="BD41" s="42">
        <f>IF(AND(BD$3&gt;=2025,BD$6&lt;&gt;0),VLOOKUP(BD$3,'efecte socio eco 22'!$A$5:$N$30,12,FALSE),0)</f>
        <v>0</v>
      </c>
      <c r="BE41" s="42">
        <f>IF(AND(BE$3&gt;=2025,BE$6&lt;&gt;0),VLOOKUP(BE$3,'efecte socio eco 22'!$A$5:$N$30,12,FALSE),0)</f>
        <v>0</v>
      </c>
      <c r="BF41" s="42">
        <f>IF(AND(BF$3&gt;=2025,BF$6&lt;&gt;0),VLOOKUP(BF$3,'efecte socio eco 22'!$A$5:$N$30,12,FALSE),0)</f>
        <v>0</v>
      </c>
      <c r="BG41" s="42">
        <f>IF(AND(BG$3&gt;=2025,BG$6&lt;&gt;0),VLOOKUP(BG$3,'efecte socio eco 22'!$A$5:$N$30,12,FALSE),0)</f>
        <v>0</v>
      </c>
      <c r="BH41" s="42">
        <f>IF(AND(BH$3&gt;=2025,BH$6&lt;&gt;0),VLOOKUP(BH$3,'efecte socio eco 22'!$A$5:$N$30,12,FALSE),0)</f>
        <v>0</v>
      </c>
      <c r="BI41" s="42">
        <f>IF(AND(BI$3&gt;=2025,BI$6&lt;&gt;0),VLOOKUP(BI$3,'efecte socio eco 22'!$A$5:$N$30,12,FALSE),0)</f>
        <v>0</v>
      </c>
      <c r="BJ41" s="42">
        <f>IF(AND(BJ$3&gt;=2025,BJ$6&lt;&gt;0),VLOOKUP(BJ$3,'efecte socio eco 22'!$A$5:$N$30,12,FALSE),0)</f>
        <v>0</v>
      </c>
      <c r="BK41" s="42">
        <f>IF(AND(BK$3&gt;=2025,BK$6&lt;&gt;0),VLOOKUP(BK$3,'efecte socio eco 22'!$A$5:$N$30,12,FALSE),0)</f>
        <v>0</v>
      </c>
      <c r="BL41" s="42">
        <f>IF(AND(BL$3&gt;=2025,BL$6&lt;&gt;0),VLOOKUP(BL$3,'efecte socio eco 22'!$A$5:$N$30,12,FALSE),0)</f>
        <v>0</v>
      </c>
      <c r="BM41" s="42">
        <f>IF(AND(BM$3&gt;=2025,BM$6&lt;&gt;0),VLOOKUP(BM$3,'efecte socio eco 22'!$A$5:$N$30,12,FALSE),0)</f>
        <v>0</v>
      </c>
      <c r="BN41" s="42">
        <f>IF(AND(BN$3&gt;=2025,BN$6&lt;&gt;0),VLOOKUP(BN$3,'efecte socio eco 22'!$A$5:$N$30,12,FALSE),0)</f>
        <v>0</v>
      </c>
      <c r="BO41" s="42">
        <f>IF(AND(BO$3&gt;=2025,BO$6&lt;&gt;0),VLOOKUP(BO$3,'efecte socio eco 22'!$A$5:$N$30,12,FALSE),0)</f>
        <v>0</v>
      </c>
      <c r="BP41" s="42">
        <f>IF(AND(BP$3&gt;=2025,BP$6&lt;&gt;0),VLOOKUP(BP$3,'efecte socio eco 22'!$A$5:$N$30,12,FALSE),0)</f>
        <v>0</v>
      </c>
      <c r="BQ41" s="42">
        <f>IF(AND(BQ$3&gt;=2025,BQ$6&lt;&gt;0),VLOOKUP(BQ$3,'efecte socio eco 22'!$A$5:$N$30,12,FALSE),0)</f>
        <v>0</v>
      </c>
      <c r="BR41" s="42">
        <f>IF(AND(BR$3&gt;=2025,BR$6&lt;&gt;0),VLOOKUP(BR$3,'efecte socio eco 22'!$A$5:$N$30,12,FALSE),0)</f>
        <v>0</v>
      </c>
      <c r="BS41" s="42">
        <f>IF(AND(BS$3&gt;=2025,BS$6&lt;&gt;0),VLOOKUP(BS$3,'efecte socio eco 22'!$A$5:$N$30,12,FALSE),0)</f>
        <v>0</v>
      </c>
      <c r="BT41" s="42">
        <f>IF(AND(BT$3&gt;=2025,BT$6&lt;&gt;0),VLOOKUP(BT$3,'efecte socio eco 22'!$A$5:$N$30,12,FALSE),0)</f>
        <v>0</v>
      </c>
      <c r="BU41" s="42">
        <f>IF(AND(BU$3&gt;=2025,BU$6&lt;&gt;0),VLOOKUP(BU$3,'efecte socio eco 22'!$A$5:$N$30,12,FALSE),0)</f>
        <v>0</v>
      </c>
      <c r="BV41" s="42">
        <f>IF(AND(BV$3&gt;=2025,BV$6&lt;&gt;0),VLOOKUP(BV$3,'efecte socio eco 22'!$A$5:$N$30,12,FALSE),0)</f>
        <v>0</v>
      </c>
      <c r="BW41" s="42">
        <f>IF(AND(BW$3&gt;=2025,BW$6&lt;&gt;0),VLOOKUP(BW$3,'efecte socio eco 22'!$A$5:$N$30,12,FALSE),0)</f>
        <v>0</v>
      </c>
      <c r="BX41" s="42">
        <f>IF(AND(BX$3&gt;=2025,BX$6&lt;&gt;0),VLOOKUP(BX$3,'efecte socio eco 22'!$A$5:$N$30,12,FALSE),0)</f>
        <v>0</v>
      </c>
      <c r="BY41" s="42">
        <f>IF(AND(BY$3&gt;=2025,BY$6&lt;&gt;0),VLOOKUP(BY$3,'efecte socio eco 22'!$A$5:$N$30,12,FALSE),0)</f>
        <v>0</v>
      </c>
      <c r="BZ41" s="42">
        <f>IF(AND(BZ$3&gt;=2025,BZ$6&lt;&gt;0),VLOOKUP(BZ$3,'efecte socio eco 22'!$A$5:$N$30,12,FALSE),0)</f>
        <v>0</v>
      </c>
      <c r="CA41" s="42">
        <f>IF(AND(CA$3&gt;=2025,CA$6&lt;&gt;0),VLOOKUP(CA$3,'efecte socio eco 22'!$A$5:$N$30,12,FALSE),0)</f>
        <v>0</v>
      </c>
      <c r="CB41" s="42">
        <f>IF(AND(CB$3&gt;=2025,CB$6&lt;&gt;0),VLOOKUP(CB$3,'efecte socio eco 22'!$A$5:$N$30,12,FALSE),0)</f>
        <v>0</v>
      </c>
      <c r="CC41" s="42">
        <f>IF(AND(CC$3&gt;=2025,CC$6&lt;&gt;0),VLOOKUP(CC$3,'efecte socio eco 22'!$A$5:$N$30,12,FALSE),0)</f>
        <v>0</v>
      </c>
      <c r="CD41" s="42">
        <f>IF(AND(CD$3&gt;=2025,CD$6&lt;&gt;0),VLOOKUP(CD$3,'efecte socio eco 22'!$A$5:$N$30,12,FALSE),0)</f>
        <v>0</v>
      </c>
      <c r="CE41" s="42">
        <f>IF(AND(CE$3&gt;=2025,CE$6&lt;&gt;0),VLOOKUP(CE$3,'efecte socio eco 22'!$A$5:$N$30,12,FALSE),0)</f>
        <v>0</v>
      </c>
    </row>
    <row r="43" spans="1:83">
      <c r="A43" t="s">
        <v>539</v>
      </c>
      <c r="B43" t="s">
        <v>538</v>
      </c>
      <c r="C43" s="42">
        <f>(C20+C21)-(C32+C33)</f>
        <v>0</v>
      </c>
      <c r="D43" s="42">
        <f t="shared" ref="D43:BO43" si="8">(D20+D21)-(D32+D33)</f>
        <v>0</v>
      </c>
      <c r="E43" s="42">
        <f t="shared" si="8"/>
        <v>0</v>
      </c>
      <c r="F43" s="42">
        <f t="shared" si="8"/>
        <v>0</v>
      </c>
      <c r="G43" s="42">
        <f t="shared" si="8"/>
        <v>0</v>
      </c>
      <c r="H43" s="42">
        <f t="shared" si="8"/>
        <v>0</v>
      </c>
      <c r="I43" s="42">
        <f t="shared" si="8"/>
        <v>0</v>
      </c>
      <c r="J43" s="42">
        <f t="shared" si="8"/>
        <v>62652282.996284485</v>
      </c>
      <c r="K43" s="42">
        <f t="shared" si="8"/>
        <v>67947901.990379333</v>
      </c>
      <c r="L43" s="42">
        <f t="shared" si="8"/>
        <v>73598422.833942413</v>
      </c>
      <c r="M43" s="42">
        <f t="shared" si="8"/>
        <v>79625377.062950134</v>
      </c>
      <c r="N43" s="42">
        <f t="shared" si="8"/>
        <v>84868256.044342041</v>
      </c>
      <c r="O43" s="42">
        <f t="shared" si="8"/>
        <v>90369363.612262726</v>
      </c>
      <c r="P43" s="42">
        <f t="shared" si="8"/>
        <v>96140061.684646606</v>
      </c>
      <c r="Q43" s="42">
        <f t="shared" si="8"/>
        <v>102192184.01514435</v>
      </c>
      <c r="R43" s="42">
        <f t="shared" si="8"/>
        <v>108538055.14338684</v>
      </c>
      <c r="S43" s="42">
        <f t="shared" si="8"/>
        <v>109624880.0718689</v>
      </c>
      <c r="T43" s="42">
        <f t="shared" si="8"/>
        <v>110673037.26174164</v>
      </c>
      <c r="U43" s="42">
        <f t="shared" si="8"/>
        <v>111678981.21820068</v>
      </c>
      <c r="V43" s="42">
        <f t="shared" si="8"/>
        <v>112638978.6701355</v>
      </c>
      <c r="W43" s="42">
        <f t="shared" si="8"/>
        <v>113549100.10358047</v>
      </c>
      <c r="X43" s="42">
        <f t="shared" si="8"/>
        <v>122237111.85364532</v>
      </c>
      <c r="Y43" s="42">
        <f t="shared" si="8"/>
        <v>131328792.66023636</v>
      </c>
      <c r="Z43" s="42">
        <f t="shared" si="8"/>
        <v>140840251.26665497</v>
      </c>
      <c r="AA43" s="42">
        <f t="shared" si="8"/>
        <v>150788195.44177246</v>
      </c>
      <c r="AB43" s="42">
        <f t="shared" si="8"/>
        <v>161189953.42198563</v>
      </c>
      <c r="AC43" s="42">
        <f t="shared" si="8"/>
        <v>170016730.54147339</v>
      </c>
      <c r="AD43" s="42">
        <f t="shared" si="8"/>
        <v>179212528.81147003</v>
      </c>
      <c r="AE43" s="42">
        <f t="shared" si="8"/>
        <v>188791244.37199402</v>
      </c>
      <c r="AF43" s="42">
        <f t="shared" si="8"/>
        <v>198767270.14798737</v>
      </c>
      <c r="AG43" s="42">
        <f t="shared" si="8"/>
        <v>0</v>
      </c>
      <c r="AH43" s="42">
        <f t="shared" si="8"/>
        <v>0</v>
      </c>
      <c r="AI43" s="42">
        <f t="shared" si="8"/>
        <v>0</v>
      </c>
      <c r="AJ43" s="42">
        <f t="shared" si="8"/>
        <v>0</v>
      </c>
      <c r="AK43" s="42">
        <f t="shared" si="8"/>
        <v>0</v>
      </c>
      <c r="AL43" s="42">
        <f t="shared" si="8"/>
        <v>0</v>
      </c>
      <c r="AM43" s="42">
        <f t="shared" si="8"/>
        <v>0</v>
      </c>
      <c r="AN43" s="42">
        <f t="shared" si="8"/>
        <v>0</v>
      </c>
      <c r="AO43" s="42">
        <f t="shared" si="8"/>
        <v>0</v>
      </c>
      <c r="AP43" s="42">
        <f t="shared" si="8"/>
        <v>0</v>
      </c>
      <c r="AQ43" s="42">
        <f t="shared" si="8"/>
        <v>0</v>
      </c>
      <c r="AR43" s="42">
        <f t="shared" si="8"/>
        <v>0</v>
      </c>
      <c r="AS43" s="42">
        <f t="shared" si="8"/>
        <v>0</v>
      </c>
      <c r="AT43" s="42">
        <f t="shared" si="8"/>
        <v>0</v>
      </c>
      <c r="AU43" s="42">
        <f t="shared" si="8"/>
        <v>0</v>
      </c>
      <c r="AV43" s="42">
        <f t="shared" si="8"/>
        <v>0</v>
      </c>
      <c r="AW43" s="42">
        <f t="shared" si="8"/>
        <v>0</v>
      </c>
      <c r="AX43" s="42">
        <f t="shared" si="8"/>
        <v>0</v>
      </c>
      <c r="AY43" s="42">
        <f t="shared" si="8"/>
        <v>0</v>
      </c>
      <c r="AZ43" s="42">
        <f t="shared" si="8"/>
        <v>0</v>
      </c>
      <c r="BA43" s="42">
        <f t="shared" si="8"/>
        <v>0</v>
      </c>
      <c r="BB43" s="42">
        <f t="shared" si="8"/>
        <v>0</v>
      </c>
      <c r="BC43" s="42">
        <f t="shared" si="8"/>
        <v>0</v>
      </c>
      <c r="BD43" s="42">
        <f t="shared" si="8"/>
        <v>0</v>
      </c>
      <c r="BE43" s="42">
        <f t="shared" si="8"/>
        <v>0</v>
      </c>
      <c r="BF43" s="42">
        <f t="shared" si="8"/>
        <v>0</v>
      </c>
      <c r="BG43" s="42">
        <f t="shared" si="8"/>
        <v>0</v>
      </c>
      <c r="BH43" s="42">
        <f t="shared" si="8"/>
        <v>0</v>
      </c>
      <c r="BI43" s="42">
        <f t="shared" si="8"/>
        <v>0</v>
      </c>
      <c r="BJ43" s="42">
        <f t="shared" si="8"/>
        <v>0</v>
      </c>
      <c r="BK43" s="42">
        <f t="shared" si="8"/>
        <v>0</v>
      </c>
      <c r="BL43" s="42">
        <f t="shared" si="8"/>
        <v>0</v>
      </c>
      <c r="BM43" s="42">
        <f t="shared" si="8"/>
        <v>0</v>
      </c>
      <c r="BN43" s="42">
        <f t="shared" si="8"/>
        <v>0</v>
      </c>
      <c r="BO43" s="42">
        <f t="shared" si="8"/>
        <v>0</v>
      </c>
      <c r="BP43" s="42">
        <f t="shared" ref="BP43:CE43" si="9">(BP20+BP21)-(BP32+BP33)</f>
        <v>0</v>
      </c>
      <c r="BQ43" s="42">
        <f t="shared" si="9"/>
        <v>0</v>
      </c>
      <c r="BR43" s="42">
        <f t="shared" si="9"/>
        <v>0</v>
      </c>
      <c r="BS43" s="42">
        <f t="shared" si="9"/>
        <v>0</v>
      </c>
      <c r="BT43" s="42">
        <f t="shared" si="9"/>
        <v>0</v>
      </c>
      <c r="BU43" s="42">
        <f t="shared" si="9"/>
        <v>0</v>
      </c>
      <c r="BV43" s="42">
        <f t="shared" si="9"/>
        <v>0</v>
      </c>
      <c r="BW43" s="42">
        <f t="shared" si="9"/>
        <v>0</v>
      </c>
      <c r="BX43" s="42">
        <f t="shared" si="9"/>
        <v>0</v>
      </c>
      <c r="BY43" s="42">
        <f t="shared" si="9"/>
        <v>0</v>
      </c>
      <c r="BZ43" s="42">
        <f t="shared" si="9"/>
        <v>0</v>
      </c>
      <c r="CA43" s="42">
        <f t="shared" si="9"/>
        <v>0</v>
      </c>
      <c r="CB43" s="42">
        <f t="shared" si="9"/>
        <v>0</v>
      </c>
      <c r="CC43" s="42">
        <f t="shared" si="9"/>
        <v>0</v>
      </c>
      <c r="CD43" s="42">
        <f t="shared" si="9"/>
        <v>0</v>
      </c>
      <c r="CE43" s="42">
        <f t="shared" si="9"/>
        <v>0</v>
      </c>
    </row>
    <row r="44" spans="1:83">
      <c r="A44" t="s">
        <v>540</v>
      </c>
      <c r="B44" t="s">
        <v>538</v>
      </c>
      <c r="C44" s="42">
        <f>C22-C34</f>
        <v>0</v>
      </c>
      <c r="D44" s="42">
        <f t="shared" ref="D44:BO45" si="10">D22-D34</f>
        <v>0</v>
      </c>
      <c r="E44" s="42">
        <f t="shared" si="10"/>
        <v>0</v>
      </c>
      <c r="F44" s="42">
        <f t="shared" si="10"/>
        <v>0</v>
      </c>
      <c r="G44" s="42">
        <f t="shared" si="10"/>
        <v>0</v>
      </c>
      <c r="H44" s="42">
        <f t="shared" si="10"/>
        <v>0</v>
      </c>
      <c r="I44" s="42">
        <f t="shared" si="10"/>
        <v>0</v>
      </c>
      <c r="J44" s="42">
        <f t="shared" si="10"/>
        <v>-2747001.1350870132</v>
      </c>
      <c r="K44" s="42">
        <f t="shared" si="10"/>
        <v>-2989054.5080804825</v>
      </c>
      <c r="L44" s="42">
        <f t="shared" si="10"/>
        <v>-3244162.282664299</v>
      </c>
      <c r="M44" s="42">
        <f t="shared" si="10"/>
        <v>-3512924.7997837067</v>
      </c>
      <c r="N44" s="42">
        <f t="shared" si="10"/>
        <v>-3261219.8589792252</v>
      </c>
      <c r="O44" s="42">
        <f t="shared" si="10"/>
        <v>-3001608.4462223053</v>
      </c>
      <c r="P44" s="42">
        <f t="shared" si="10"/>
        <v>-2733916.0594100952</v>
      </c>
      <c r="Q44" s="42">
        <f t="shared" si="10"/>
        <v>-2457964.8246412277</v>
      </c>
      <c r="R44" s="42">
        <f t="shared" si="10"/>
        <v>-2173573.4354963303</v>
      </c>
      <c r="S44" s="42">
        <f t="shared" si="10"/>
        <v>-2974782.953168869</v>
      </c>
      <c r="T44" s="42">
        <f t="shared" si="10"/>
        <v>-3801204.2483329773</v>
      </c>
      <c r="U44" s="42">
        <f t="shared" si="10"/>
        <v>-4653441.0785121918</v>
      </c>
      <c r="V44" s="42">
        <f t="shared" si="10"/>
        <v>-5532110.1009941101</v>
      </c>
      <c r="W44" s="42">
        <f t="shared" si="10"/>
        <v>-6437841.1315994263</v>
      </c>
      <c r="X44" s="42">
        <f t="shared" si="10"/>
        <v>-6142393.4639339447</v>
      </c>
      <c r="Y44" s="42">
        <f t="shared" si="10"/>
        <v>-5838397.7818698883</v>
      </c>
      <c r="Z44" s="42">
        <f t="shared" si="10"/>
        <v>-5525684.5512580872</v>
      </c>
      <c r="AA44" s="42">
        <f t="shared" si="10"/>
        <v>-5204081.309627533</v>
      </c>
      <c r="AB44" s="42">
        <f t="shared" si="10"/>
        <v>-4873412.6191368103</v>
      </c>
      <c r="AC44" s="42">
        <f t="shared" si="10"/>
        <v>-4964952.2511577606</v>
      </c>
      <c r="AD44" s="42">
        <f t="shared" si="10"/>
        <v>-5058019.5106716156</v>
      </c>
      <c r="AE44" s="42">
        <f t="shared" si="10"/>
        <v>-5152638.2929000854</v>
      </c>
      <c r="AF44" s="42">
        <f t="shared" si="10"/>
        <v>-5248832.8518486023</v>
      </c>
      <c r="AG44" s="42">
        <f t="shared" si="10"/>
        <v>0</v>
      </c>
      <c r="AH44" s="42">
        <f t="shared" si="10"/>
        <v>0</v>
      </c>
      <c r="AI44" s="42">
        <f t="shared" si="10"/>
        <v>0</v>
      </c>
      <c r="AJ44" s="42">
        <f t="shared" si="10"/>
        <v>0</v>
      </c>
      <c r="AK44" s="42">
        <f t="shared" si="10"/>
        <v>0</v>
      </c>
      <c r="AL44" s="42">
        <f t="shared" si="10"/>
        <v>0</v>
      </c>
      <c r="AM44" s="42">
        <f t="shared" si="10"/>
        <v>0</v>
      </c>
      <c r="AN44" s="42">
        <f t="shared" si="10"/>
        <v>0</v>
      </c>
      <c r="AO44" s="42">
        <f t="shared" si="10"/>
        <v>0</v>
      </c>
      <c r="AP44" s="42">
        <f t="shared" si="10"/>
        <v>0</v>
      </c>
      <c r="AQ44" s="42">
        <f t="shared" si="10"/>
        <v>0</v>
      </c>
      <c r="AR44" s="42">
        <f t="shared" si="10"/>
        <v>0</v>
      </c>
      <c r="AS44" s="42">
        <f t="shared" si="10"/>
        <v>0</v>
      </c>
      <c r="AT44" s="42">
        <f t="shared" si="10"/>
        <v>0</v>
      </c>
      <c r="AU44" s="42">
        <f t="shared" si="10"/>
        <v>0</v>
      </c>
      <c r="AV44" s="42">
        <f t="shared" si="10"/>
        <v>0</v>
      </c>
      <c r="AW44" s="42">
        <f t="shared" si="10"/>
        <v>0</v>
      </c>
      <c r="AX44" s="42">
        <f t="shared" si="10"/>
        <v>0</v>
      </c>
      <c r="AY44" s="42">
        <f t="shared" si="10"/>
        <v>0</v>
      </c>
      <c r="AZ44" s="42">
        <f t="shared" si="10"/>
        <v>0</v>
      </c>
      <c r="BA44" s="42">
        <f t="shared" si="10"/>
        <v>0</v>
      </c>
      <c r="BB44" s="42">
        <f t="shared" si="10"/>
        <v>0</v>
      </c>
      <c r="BC44" s="42">
        <f t="shared" si="10"/>
        <v>0</v>
      </c>
      <c r="BD44" s="42">
        <f t="shared" si="10"/>
        <v>0</v>
      </c>
      <c r="BE44" s="42">
        <f t="shared" si="10"/>
        <v>0</v>
      </c>
      <c r="BF44" s="42">
        <f t="shared" si="10"/>
        <v>0</v>
      </c>
      <c r="BG44" s="42">
        <f t="shared" si="10"/>
        <v>0</v>
      </c>
      <c r="BH44" s="42">
        <f t="shared" si="10"/>
        <v>0</v>
      </c>
      <c r="BI44" s="42">
        <f t="shared" si="10"/>
        <v>0</v>
      </c>
      <c r="BJ44" s="42">
        <f t="shared" si="10"/>
        <v>0</v>
      </c>
      <c r="BK44" s="42">
        <f t="shared" si="10"/>
        <v>0</v>
      </c>
      <c r="BL44" s="42">
        <f t="shared" si="10"/>
        <v>0</v>
      </c>
      <c r="BM44" s="42">
        <f t="shared" si="10"/>
        <v>0</v>
      </c>
      <c r="BN44" s="42">
        <f t="shared" si="10"/>
        <v>0</v>
      </c>
      <c r="BO44" s="42">
        <f t="shared" si="10"/>
        <v>0</v>
      </c>
      <c r="BP44" s="42">
        <f t="shared" ref="BP44:CE45" si="11">BP22-BP34</f>
        <v>0</v>
      </c>
      <c r="BQ44" s="42">
        <f t="shared" si="11"/>
        <v>0</v>
      </c>
      <c r="BR44" s="42">
        <f t="shared" si="11"/>
        <v>0</v>
      </c>
      <c r="BS44" s="42">
        <f t="shared" si="11"/>
        <v>0</v>
      </c>
      <c r="BT44" s="42">
        <f t="shared" si="11"/>
        <v>0</v>
      </c>
      <c r="BU44" s="42">
        <f t="shared" si="11"/>
        <v>0</v>
      </c>
      <c r="BV44" s="42">
        <f t="shared" si="11"/>
        <v>0</v>
      </c>
      <c r="BW44" s="42">
        <f t="shared" si="11"/>
        <v>0</v>
      </c>
      <c r="BX44" s="42">
        <f t="shared" si="11"/>
        <v>0</v>
      </c>
      <c r="BY44" s="42">
        <f t="shared" si="11"/>
        <v>0</v>
      </c>
      <c r="BZ44" s="42">
        <f t="shared" si="11"/>
        <v>0</v>
      </c>
      <c r="CA44" s="42">
        <f t="shared" si="11"/>
        <v>0</v>
      </c>
      <c r="CB44" s="42">
        <f t="shared" si="11"/>
        <v>0</v>
      </c>
      <c r="CC44" s="42">
        <f t="shared" si="11"/>
        <v>0</v>
      </c>
      <c r="CD44" s="42">
        <f t="shared" si="11"/>
        <v>0</v>
      </c>
      <c r="CE44" s="42">
        <f t="shared" si="11"/>
        <v>0</v>
      </c>
    </row>
    <row r="45" spans="1:83">
      <c r="A45" t="s">
        <v>541</v>
      </c>
      <c r="B45" t="s">
        <v>538</v>
      </c>
      <c r="C45" s="42">
        <f>C23-C35</f>
        <v>0</v>
      </c>
      <c r="D45" s="42">
        <f t="shared" si="10"/>
        <v>0</v>
      </c>
      <c r="E45" s="42">
        <f t="shared" si="10"/>
        <v>0</v>
      </c>
      <c r="F45" s="42">
        <f t="shared" si="10"/>
        <v>0</v>
      </c>
      <c r="G45" s="42">
        <f t="shared" si="10"/>
        <v>0</v>
      </c>
      <c r="H45" s="42">
        <f t="shared" si="10"/>
        <v>0</v>
      </c>
      <c r="I45" s="42">
        <f t="shared" si="10"/>
        <v>0</v>
      </c>
      <c r="J45" s="42">
        <f t="shared" si="10"/>
        <v>20338951.674656868</v>
      </c>
      <c r="K45" s="42">
        <f t="shared" si="10"/>
        <v>21313486.288758278</v>
      </c>
      <c r="L45" s="42">
        <f t="shared" si="10"/>
        <v>22334075.00864315</v>
      </c>
      <c r="M45" s="42">
        <f t="shared" si="10"/>
        <v>23402870.31881237</v>
      </c>
      <c r="N45" s="42">
        <f t="shared" si="10"/>
        <v>24310804.361439705</v>
      </c>
      <c r="O45" s="42">
        <f t="shared" si="10"/>
        <v>25252019.311965942</v>
      </c>
      <c r="P45" s="42">
        <f t="shared" si="10"/>
        <v>26227690.971071243</v>
      </c>
      <c r="Q45" s="42">
        <f t="shared" si="10"/>
        <v>27239035.619138718</v>
      </c>
      <c r="R45" s="42">
        <f t="shared" si="10"/>
        <v>28287311.383403778</v>
      </c>
      <c r="S45" s="42">
        <f t="shared" si="10"/>
        <v>29174218.729804039</v>
      </c>
      <c r="T45" s="42">
        <f t="shared" si="10"/>
        <v>30088816.839237213</v>
      </c>
      <c r="U45" s="42">
        <f t="shared" si="10"/>
        <v>31031967.058743477</v>
      </c>
      <c r="V45" s="42">
        <f t="shared" si="10"/>
        <v>32004557.440089226</v>
      </c>
      <c r="W45" s="42">
        <f t="shared" si="10"/>
        <v>33007503.56526947</v>
      </c>
      <c r="X45" s="42">
        <f t="shared" si="10"/>
        <v>33986454.505946159</v>
      </c>
      <c r="Y45" s="42">
        <f t="shared" si="10"/>
        <v>34994005.524191856</v>
      </c>
      <c r="Z45" s="42">
        <f t="shared" si="10"/>
        <v>36030982.253813744</v>
      </c>
      <c r="AA45" s="42">
        <f t="shared" si="10"/>
        <v>37098233.933151245</v>
      </c>
      <c r="AB45" s="42">
        <f t="shared" si="10"/>
        <v>38196634.074521065</v>
      </c>
      <c r="AC45" s="42">
        <f t="shared" si="10"/>
        <v>39856891.761968613</v>
      </c>
      <c r="AD45" s="42">
        <f t="shared" si="10"/>
        <v>41577428.294802666</v>
      </c>
      <c r="AE45" s="42">
        <f t="shared" si="10"/>
        <v>43360249.827342033</v>
      </c>
      <c r="AF45" s="42">
        <f t="shared" si="10"/>
        <v>45207425.930753708</v>
      </c>
      <c r="AG45" s="42">
        <f t="shared" si="10"/>
        <v>0</v>
      </c>
      <c r="AH45" s="42">
        <f t="shared" si="10"/>
        <v>0</v>
      </c>
      <c r="AI45" s="42">
        <f t="shared" si="10"/>
        <v>0</v>
      </c>
      <c r="AJ45" s="42">
        <f t="shared" si="10"/>
        <v>0</v>
      </c>
      <c r="AK45" s="42">
        <f t="shared" si="10"/>
        <v>0</v>
      </c>
      <c r="AL45" s="42">
        <f t="shared" si="10"/>
        <v>0</v>
      </c>
      <c r="AM45" s="42">
        <f t="shared" si="10"/>
        <v>0</v>
      </c>
      <c r="AN45" s="42">
        <f t="shared" si="10"/>
        <v>0</v>
      </c>
      <c r="AO45" s="42">
        <f t="shared" si="10"/>
        <v>0</v>
      </c>
      <c r="AP45" s="42">
        <f t="shared" si="10"/>
        <v>0</v>
      </c>
      <c r="AQ45" s="42">
        <f t="shared" si="10"/>
        <v>0</v>
      </c>
      <c r="AR45" s="42">
        <f t="shared" si="10"/>
        <v>0</v>
      </c>
      <c r="AS45" s="42">
        <f t="shared" si="10"/>
        <v>0</v>
      </c>
      <c r="AT45" s="42">
        <f t="shared" si="10"/>
        <v>0</v>
      </c>
      <c r="AU45" s="42">
        <f t="shared" si="10"/>
        <v>0</v>
      </c>
      <c r="AV45" s="42">
        <f t="shared" si="10"/>
        <v>0</v>
      </c>
      <c r="AW45" s="42">
        <f t="shared" si="10"/>
        <v>0</v>
      </c>
      <c r="AX45" s="42">
        <f t="shared" si="10"/>
        <v>0</v>
      </c>
      <c r="AY45" s="42">
        <f t="shared" si="10"/>
        <v>0</v>
      </c>
      <c r="AZ45" s="42">
        <f t="shared" si="10"/>
        <v>0</v>
      </c>
      <c r="BA45" s="42">
        <f t="shared" si="10"/>
        <v>0</v>
      </c>
      <c r="BB45" s="42">
        <f t="shared" si="10"/>
        <v>0</v>
      </c>
      <c r="BC45" s="42">
        <f t="shared" si="10"/>
        <v>0</v>
      </c>
      <c r="BD45" s="42">
        <f t="shared" si="10"/>
        <v>0</v>
      </c>
      <c r="BE45" s="42">
        <f t="shared" si="10"/>
        <v>0</v>
      </c>
      <c r="BF45" s="42">
        <f t="shared" si="10"/>
        <v>0</v>
      </c>
      <c r="BG45" s="42">
        <f t="shared" si="10"/>
        <v>0</v>
      </c>
      <c r="BH45" s="42">
        <f t="shared" si="10"/>
        <v>0</v>
      </c>
      <c r="BI45" s="42">
        <f t="shared" si="10"/>
        <v>0</v>
      </c>
      <c r="BJ45" s="42">
        <f t="shared" si="10"/>
        <v>0</v>
      </c>
      <c r="BK45" s="42">
        <f t="shared" si="10"/>
        <v>0</v>
      </c>
      <c r="BL45" s="42">
        <f t="shared" si="10"/>
        <v>0</v>
      </c>
      <c r="BM45" s="42">
        <f t="shared" si="10"/>
        <v>0</v>
      </c>
      <c r="BN45" s="42">
        <f t="shared" si="10"/>
        <v>0</v>
      </c>
      <c r="BO45" s="42">
        <f t="shared" si="10"/>
        <v>0</v>
      </c>
      <c r="BP45" s="42">
        <f t="shared" si="11"/>
        <v>0</v>
      </c>
      <c r="BQ45" s="42">
        <f t="shared" si="11"/>
        <v>0</v>
      </c>
      <c r="BR45" s="42">
        <f t="shared" si="11"/>
        <v>0</v>
      </c>
      <c r="BS45" s="42">
        <f t="shared" si="11"/>
        <v>0</v>
      </c>
      <c r="BT45" s="42">
        <f t="shared" si="11"/>
        <v>0</v>
      </c>
      <c r="BU45" s="42">
        <f t="shared" si="11"/>
        <v>0</v>
      </c>
      <c r="BV45" s="42">
        <f t="shared" si="11"/>
        <v>0</v>
      </c>
      <c r="BW45" s="42">
        <f t="shared" si="11"/>
        <v>0</v>
      </c>
      <c r="BX45" s="42">
        <f t="shared" si="11"/>
        <v>0</v>
      </c>
      <c r="BY45" s="42">
        <f t="shared" si="11"/>
        <v>0</v>
      </c>
      <c r="BZ45" s="42">
        <f t="shared" si="11"/>
        <v>0</v>
      </c>
      <c r="CA45" s="42">
        <f t="shared" si="11"/>
        <v>0</v>
      </c>
      <c r="CB45" s="42">
        <f t="shared" si="11"/>
        <v>0</v>
      </c>
      <c r="CC45" s="42">
        <f t="shared" si="11"/>
        <v>0</v>
      </c>
      <c r="CD45" s="42">
        <f t="shared" si="11"/>
        <v>0</v>
      </c>
      <c r="CE45" s="42">
        <f t="shared" si="11"/>
        <v>0</v>
      </c>
    </row>
    <row r="46" spans="1:83">
      <c r="A46" t="s">
        <v>542</v>
      </c>
      <c r="B46" t="s">
        <v>538</v>
      </c>
      <c r="C46" s="42">
        <f>SUM(C24:C29)-SUM(C36:C41)</f>
        <v>0</v>
      </c>
      <c r="D46" s="42">
        <f t="shared" ref="D46:BO46" si="12">SUM(D24:D29)-SUM(D36:D41)</f>
        <v>0</v>
      </c>
      <c r="E46" s="42">
        <f t="shared" si="12"/>
        <v>0</v>
      </c>
      <c r="F46" s="42">
        <f t="shared" si="12"/>
        <v>0</v>
      </c>
      <c r="G46" s="42">
        <f t="shared" si="12"/>
        <v>0</v>
      </c>
      <c r="H46" s="42">
        <f t="shared" si="12"/>
        <v>0</v>
      </c>
      <c r="I46" s="42">
        <f t="shared" si="12"/>
        <v>0</v>
      </c>
      <c r="J46" s="42">
        <f t="shared" si="12"/>
        <v>3064310.4462833405</v>
      </c>
      <c r="K46" s="42">
        <f t="shared" si="12"/>
        <v>2604707.1770534515</v>
      </c>
      <c r="L46" s="42">
        <f t="shared" si="12"/>
        <v>2105144.118481636</v>
      </c>
      <c r="M46" s="42">
        <f t="shared" si="12"/>
        <v>1563221.3519096375</v>
      </c>
      <c r="N46" s="42">
        <f t="shared" si="12"/>
        <v>2253719.4119663239</v>
      </c>
      <c r="O46" s="42">
        <f t="shared" si="12"/>
        <v>2982694.847202301</v>
      </c>
      <c r="P46" s="42">
        <f t="shared" si="12"/>
        <v>3751852.9698600769</v>
      </c>
      <c r="Q46" s="42">
        <f t="shared" si="12"/>
        <v>4562970.7071762085</v>
      </c>
      <c r="R46" s="42">
        <f t="shared" si="12"/>
        <v>5417899.6741580963</v>
      </c>
      <c r="S46" s="42">
        <f t="shared" si="12"/>
        <v>3873428.0208435059</v>
      </c>
      <c r="T46" s="42">
        <f t="shared" si="12"/>
        <v>2227912.4473972321</v>
      </c>
      <c r="U46" s="42">
        <f t="shared" si="12"/>
        <v>476358.31099319458</v>
      </c>
      <c r="V46" s="42">
        <f t="shared" si="12"/>
        <v>-1386458.0841598511</v>
      </c>
      <c r="W46" s="42">
        <f t="shared" si="12"/>
        <v>-3365999.8913822174</v>
      </c>
      <c r="X46" s="42">
        <f t="shared" si="12"/>
        <v>-4587579.6629180908</v>
      </c>
      <c r="Y46" s="42">
        <f t="shared" si="12"/>
        <v>-5857133.6659755707</v>
      </c>
      <c r="Z46" s="42">
        <f t="shared" si="12"/>
        <v>-7175887.1646595001</v>
      </c>
      <c r="AA46" s="42">
        <f t="shared" si="12"/>
        <v>-8545071.7700481415</v>
      </c>
      <c r="AB46" s="42">
        <f t="shared" si="12"/>
        <v>-9965923.0559616089</v>
      </c>
      <c r="AC46" s="42">
        <f t="shared" si="12"/>
        <v>-7740919.8485984802</v>
      </c>
      <c r="AD46" s="42">
        <f t="shared" si="12"/>
        <v>-5413712.7221374512</v>
      </c>
      <c r="AE46" s="42">
        <f t="shared" si="12"/>
        <v>-2981025.7015800476</v>
      </c>
      <c r="AF46" s="42">
        <f t="shared" si="12"/>
        <v>-439499.41201972961</v>
      </c>
      <c r="AG46" s="42">
        <f t="shared" si="12"/>
        <v>0</v>
      </c>
      <c r="AH46" s="42">
        <f t="shared" si="12"/>
        <v>0</v>
      </c>
      <c r="AI46" s="42">
        <f t="shared" si="12"/>
        <v>0</v>
      </c>
      <c r="AJ46" s="42">
        <f t="shared" si="12"/>
        <v>0</v>
      </c>
      <c r="AK46" s="42">
        <f t="shared" si="12"/>
        <v>0</v>
      </c>
      <c r="AL46" s="42">
        <f t="shared" si="12"/>
        <v>0</v>
      </c>
      <c r="AM46" s="42">
        <f t="shared" si="12"/>
        <v>0</v>
      </c>
      <c r="AN46" s="42">
        <f t="shared" si="12"/>
        <v>0</v>
      </c>
      <c r="AO46" s="42">
        <f t="shared" si="12"/>
        <v>0</v>
      </c>
      <c r="AP46" s="42">
        <f t="shared" si="12"/>
        <v>0</v>
      </c>
      <c r="AQ46" s="42">
        <f t="shared" si="12"/>
        <v>0</v>
      </c>
      <c r="AR46" s="42">
        <f t="shared" si="12"/>
        <v>0</v>
      </c>
      <c r="AS46" s="42">
        <f t="shared" si="12"/>
        <v>0</v>
      </c>
      <c r="AT46" s="42">
        <f t="shared" si="12"/>
        <v>0</v>
      </c>
      <c r="AU46" s="42">
        <f t="shared" si="12"/>
        <v>0</v>
      </c>
      <c r="AV46" s="42">
        <f t="shared" si="12"/>
        <v>0</v>
      </c>
      <c r="AW46" s="42">
        <f t="shared" si="12"/>
        <v>0</v>
      </c>
      <c r="AX46" s="42">
        <f t="shared" si="12"/>
        <v>0</v>
      </c>
      <c r="AY46" s="42">
        <f t="shared" si="12"/>
        <v>0</v>
      </c>
      <c r="AZ46" s="42">
        <f t="shared" si="12"/>
        <v>0</v>
      </c>
      <c r="BA46" s="42">
        <f t="shared" si="12"/>
        <v>0</v>
      </c>
      <c r="BB46" s="42">
        <f t="shared" si="12"/>
        <v>0</v>
      </c>
      <c r="BC46" s="42">
        <f t="shared" si="12"/>
        <v>0</v>
      </c>
      <c r="BD46" s="42">
        <f t="shared" si="12"/>
        <v>0</v>
      </c>
      <c r="BE46" s="42">
        <f t="shared" si="12"/>
        <v>0</v>
      </c>
      <c r="BF46" s="42">
        <f t="shared" si="12"/>
        <v>0</v>
      </c>
      <c r="BG46" s="42">
        <f t="shared" si="12"/>
        <v>0</v>
      </c>
      <c r="BH46" s="42">
        <f t="shared" si="12"/>
        <v>0</v>
      </c>
      <c r="BI46" s="42">
        <f t="shared" si="12"/>
        <v>0</v>
      </c>
      <c r="BJ46" s="42">
        <f t="shared" si="12"/>
        <v>0</v>
      </c>
      <c r="BK46" s="42">
        <f t="shared" si="12"/>
        <v>0</v>
      </c>
      <c r="BL46" s="42">
        <f t="shared" si="12"/>
        <v>0</v>
      </c>
      <c r="BM46" s="42">
        <f t="shared" si="12"/>
        <v>0</v>
      </c>
      <c r="BN46" s="42">
        <f t="shared" si="12"/>
        <v>0</v>
      </c>
      <c r="BO46" s="42">
        <f t="shared" si="12"/>
        <v>0</v>
      </c>
      <c r="BP46" s="42">
        <f t="shared" ref="BP46:CE46" si="13">SUM(BP24:BP29)-SUM(BP36:BP41)</f>
        <v>0</v>
      </c>
      <c r="BQ46" s="42">
        <f t="shared" si="13"/>
        <v>0</v>
      </c>
      <c r="BR46" s="42">
        <f t="shared" si="13"/>
        <v>0</v>
      </c>
      <c r="BS46" s="42">
        <f t="shared" si="13"/>
        <v>0</v>
      </c>
      <c r="BT46" s="42">
        <f t="shared" si="13"/>
        <v>0</v>
      </c>
      <c r="BU46" s="42">
        <f t="shared" si="13"/>
        <v>0</v>
      </c>
      <c r="BV46" s="42">
        <f t="shared" si="13"/>
        <v>0</v>
      </c>
      <c r="BW46" s="42">
        <f t="shared" si="13"/>
        <v>0</v>
      </c>
      <c r="BX46" s="42">
        <f t="shared" si="13"/>
        <v>0</v>
      </c>
      <c r="BY46" s="42">
        <f t="shared" si="13"/>
        <v>0</v>
      </c>
      <c r="BZ46" s="42">
        <f t="shared" si="13"/>
        <v>0</v>
      </c>
      <c r="CA46" s="42">
        <f t="shared" si="13"/>
        <v>0</v>
      </c>
      <c r="CB46" s="42">
        <f t="shared" si="13"/>
        <v>0</v>
      </c>
      <c r="CC46" s="42">
        <f t="shared" si="13"/>
        <v>0</v>
      </c>
      <c r="CD46" s="42">
        <f t="shared" si="13"/>
        <v>0</v>
      </c>
      <c r="CE46" s="42">
        <f t="shared" si="13"/>
        <v>0</v>
      </c>
    </row>
    <row r="47" spans="1:83">
      <c r="A47" t="s">
        <v>543</v>
      </c>
      <c r="B47" t="s">
        <v>538</v>
      </c>
      <c r="C47" s="42">
        <f>SUM(C43:C46)</f>
        <v>0</v>
      </c>
      <c r="D47" s="42">
        <f t="shared" ref="D47:BO47" si="14">SUM(D43:D46)</f>
        <v>0</v>
      </c>
      <c r="E47" s="42">
        <f t="shared" si="14"/>
        <v>0</v>
      </c>
      <c r="F47" s="42">
        <f t="shared" si="14"/>
        <v>0</v>
      </c>
      <c r="G47" s="42">
        <f t="shared" si="14"/>
        <v>0</v>
      </c>
      <c r="H47" s="42">
        <f t="shared" si="14"/>
        <v>0</v>
      </c>
      <c r="I47" s="42">
        <f t="shared" si="14"/>
        <v>0</v>
      </c>
      <c r="J47" s="42">
        <f t="shared" si="14"/>
        <v>83308543.98213768</v>
      </c>
      <c r="K47" s="42">
        <f t="shared" si="14"/>
        <v>88877040.94811058</v>
      </c>
      <c r="L47" s="42">
        <f t="shared" si="14"/>
        <v>94793479.678402901</v>
      </c>
      <c r="M47" s="42">
        <f t="shared" si="14"/>
        <v>101078543.93388844</v>
      </c>
      <c r="N47" s="42">
        <f t="shared" si="14"/>
        <v>108171559.95876884</v>
      </c>
      <c r="O47" s="42">
        <f t="shared" si="14"/>
        <v>115602469.32520866</v>
      </c>
      <c r="P47" s="42">
        <f t="shared" si="14"/>
        <v>123385689.56616783</v>
      </c>
      <c r="Q47" s="42">
        <f t="shared" si="14"/>
        <v>131536225.51681805</v>
      </c>
      <c r="R47" s="42">
        <f t="shared" si="14"/>
        <v>140069692.76545238</v>
      </c>
      <c r="S47" s="42">
        <f t="shared" si="14"/>
        <v>139697743.86934757</v>
      </c>
      <c r="T47" s="42">
        <f t="shared" si="14"/>
        <v>139188562.30004311</v>
      </c>
      <c r="U47" s="42">
        <f t="shared" si="14"/>
        <v>138533865.50942516</v>
      </c>
      <c r="V47" s="42">
        <f t="shared" si="14"/>
        <v>137724967.92507076</v>
      </c>
      <c r="W47" s="42">
        <f t="shared" si="14"/>
        <v>136752762.6458683</v>
      </c>
      <c r="X47" s="42">
        <f t="shared" si="14"/>
        <v>145493593.23273945</v>
      </c>
      <c r="Y47" s="42">
        <f t="shared" si="14"/>
        <v>154627266.73658276</v>
      </c>
      <c r="Z47" s="42">
        <f t="shared" si="14"/>
        <v>164169661.80455112</v>
      </c>
      <c r="AA47" s="42">
        <f t="shared" si="14"/>
        <v>174137276.29524803</v>
      </c>
      <c r="AB47" s="42">
        <f t="shared" si="14"/>
        <v>184547251.82140827</v>
      </c>
      <c r="AC47" s="42">
        <f t="shared" si="14"/>
        <v>197167750.20368576</v>
      </c>
      <c r="AD47" s="42">
        <f t="shared" si="14"/>
        <v>210318224.87346363</v>
      </c>
      <c r="AE47" s="42">
        <f t="shared" si="14"/>
        <v>224017830.20485592</v>
      </c>
      <c r="AF47" s="42">
        <f t="shared" si="14"/>
        <v>238286363.81487274</v>
      </c>
      <c r="AG47" s="42">
        <f t="shared" si="14"/>
        <v>0</v>
      </c>
      <c r="AH47" s="42">
        <f t="shared" si="14"/>
        <v>0</v>
      </c>
      <c r="AI47" s="42">
        <f t="shared" si="14"/>
        <v>0</v>
      </c>
      <c r="AJ47" s="42">
        <f t="shared" si="14"/>
        <v>0</v>
      </c>
      <c r="AK47" s="42">
        <f t="shared" si="14"/>
        <v>0</v>
      </c>
      <c r="AL47" s="42">
        <f t="shared" si="14"/>
        <v>0</v>
      </c>
      <c r="AM47" s="42">
        <f t="shared" si="14"/>
        <v>0</v>
      </c>
      <c r="AN47" s="42">
        <f t="shared" si="14"/>
        <v>0</v>
      </c>
      <c r="AO47" s="42">
        <f t="shared" si="14"/>
        <v>0</v>
      </c>
      <c r="AP47" s="42">
        <f t="shared" si="14"/>
        <v>0</v>
      </c>
      <c r="AQ47" s="42">
        <f t="shared" si="14"/>
        <v>0</v>
      </c>
      <c r="AR47" s="42">
        <f t="shared" si="14"/>
        <v>0</v>
      </c>
      <c r="AS47" s="42">
        <f t="shared" si="14"/>
        <v>0</v>
      </c>
      <c r="AT47" s="42">
        <f t="shared" si="14"/>
        <v>0</v>
      </c>
      <c r="AU47" s="42">
        <f t="shared" si="14"/>
        <v>0</v>
      </c>
      <c r="AV47" s="42">
        <f t="shared" si="14"/>
        <v>0</v>
      </c>
      <c r="AW47" s="42">
        <f t="shared" si="14"/>
        <v>0</v>
      </c>
      <c r="AX47" s="42">
        <f t="shared" si="14"/>
        <v>0</v>
      </c>
      <c r="AY47" s="42">
        <f t="shared" si="14"/>
        <v>0</v>
      </c>
      <c r="AZ47" s="42">
        <f t="shared" si="14"/>
        <v>0</v>
      </c>
      <c r="BA47" s="42">
        <f t="shared" si="14"/>
        <v>0</v>
      </c>
      <c r="BB47" s="42">
        <f t="shared" si="14"/>
        <v>0</v>
      </c>
      <c r="BC47" s="42">
        <f t="shared" si="14"/>
        <v>0</v>
      </c>
      <c r="BD47" s="42">
        <f t="shared" si="14"/>
        <v>0</v>
      </c>
      <c r="BE47" s="42">
        <f t="shared" si="14"/>
        <v>0</v>
      </c>
      <c r="BF47" s="42">
        <f t="shared" si="14"/>
        <v>0</v>
      </c>
      <c r="BG47" s="42">
        <f t="shared" si="14"/>
        <v>0</v>
      </c>
      <c r="BH47" s="42">
        <f t="shared" si="14"/>
        <v>0</v>
      </c>
      <c r="BI47" s="42">
        <f t="shared" si="14"/>
        <v>0</v>
      </c>
      <c r="BJ47" s="42">
        <f t="shared" si="14"/>
        <v>0</v>
      </c>
      <c r="BK47" s="42">
        <f t="shared" si="14"/>
        <v>0</v>
      </c>
      <c r="BL47" s="42">
        <f t="shared" si="14"/>
        <v>0</v>
      </c>
      <c r="BM47" s="42">
        <f t="shared" si="14"/>
        <v>0</v>
      </c>
      <c r="BN47" s="42">
        <f t="shared" si="14"/>
        <v>0</v>
      </c>
      <c r="BO47" s="42">
        <f t="shared" si="14"/>
        <v>0</v>
      </c>
      <c r="BP47" s="42">
        <f t="shared" ref="BP47:CE47" si="15">SUM(BP43:BP46)</f>
        <v>0</v>
      </c>
      <c r="BQ47" s="42">
        <f t="shared" si="15"/>
        <v>0</v>
      </c>
      <c r="BR47" s="42">
        <f t="shared" si="15"/>
        <v>0</v>
      </c>
      <c r="BS47" s="42">
        <f t="shared" si="15"/>
        <v>0</v>
      </c>
      <c r="BT47" s="42">
        <f t="shared" si="15"/>
        <v>0</v>
      </c>
      <c r="BU47" s="42">
        <f t="shared" si="15"/>
        <v>0</v>
      </c>
      <c r="BV47" s="42">
        <f t="shared" si="15"/>
        <v>0</v>
      </c>
      <c r="BW47" s="42">
        <f t="shared" si="15"/>
        <v>0</v>
      </c>
      <c r="BX47" s="42">
        <f t="shared" si="15"/>
        <v>0</v>
      </c>
      <c r="BY47" s="42">
        <f t="shared" si="15"/>
        <v>0</v>
      </c>
      <c r="BZ47" s="42">
        <f t="shared" si="15"/>
        <v>0</v>
      </c>
      <c r="CA47" s="42">
        <f t="shared" si="15"/>
        <v>0</v>
      </c>
      <c r="CB47" s="42">
        <f t="shared" si="15"/>
        <v>0</v>
      </c>
      <c r="CC47" s="42">
        <f t="shared" si="15"/>
        <v>0</v>
      </c>
      <c r="CD47" s="42">
        <f t="shared" si="15"/>
        <v>0</v>
      </c>
      <c r="CE47" s="42">
        <f t="shared" si="15"/>
        <v>0</v>
      </c>
    </row>
    <row r="49" spans="1:83">
      <c r="A49" t="s">
        <v>574</v>
      </c>
      <c r="B49" t="s">
        <v>538</v>
      </c>
      <c r="C49" s="42">
        <f>IF(AND(C4&lt;&gt;0,D4=0),-C17+C47,0)</f>
        <v>0</v>
      </c>
      <c r="D49" s="42">
        <f t="shared" ref="D49:BO49" si="16">IF(AND(D4&lt;&gt;0,E4=0),-D17+D47,0)</f>
        <v>0</v>
      </c>
      <c r="E49" s="42">
        <f t="shared" si="16"/>
        <v>0</v>
      </c>
      <c r="F49" s="42">
        <f t="shared" si="16"/>
        <v>0</v>
      </c>
      <c r="G49" s="42">
        <f t="shared" si="16"/>
        <v>0</v>
      </c>
      <c r="H49" s="42">
        <f t="shared" si="16"/>
        <v>0</v>
      </c>
      <c r="I49" s="42">
        <f t="shared" si="16"/>
        <v>0</v>
      </c>
      <c r="J49" s="42">
        <f t="shared" si="16"/>
        <v>0</v>
      </c>
      <c r="K49" s="42">
        <f t="shared" si="16"/>
        <v>0</v>
      </c>
      <c r="L49" s="42">
        <f t="shared" si="16"/>
        <v>0</v>
      </c>
      <c r="M49" s="42">
        <f t="shared" si="16"/>
        <v>0</v>
      </c>
      <c r="N49" s="42">
        <f t="shared" si="16"/>
        <v>0</v>
      </c>
      <c r="O49" s="42">
        <f t="shared" si="16"/>
        <v>0</v>
      </c>
      <c r="P49" s="42">
        <f t="shared" si="16"/>
        <v>0</v>
      </c>
      <c r="Q49" s="42">
        <f t="shared" si="16"/>
        <v>0</v>
      </c>
      <c r="R49" s="42">
        <f t="shared" si="16"/>
        <v>0</v>
      </c>
      <c r="S49" s="42">
        <f t="shared" si="16"/>
        <v>0</v>
      </c>
      <c r="T49" s="42">
        <f t="shared" si="16"/>
        <v>0</v>
      </c>
      <c r="U49" s="42">
        <f t="shared" si="16"/>
        <v>0</v>
      </c>
      <c r="V49" s="42">
        <f t="shared" si="16"/>
        <v>0</v>
      </c>
      <c r="W49" s="42">
        <f t="shared" si="16"/>
        <v>0</v>
      </c>
      <c r="X49" s="42">
        <f t="shared" si="16"/>
        <v>0</v>
      </c>
      <c r="Y49" s="42">
        <f t="shared" si="16"/>
        <v>0</v>
      </c>
      <c r="Z49" s="42">
        <f t="shared" si="16"/>
        <v>0</v>
      </c>
      <c r="AA49" s="42">
        <f t="shared" si="16"/>
        <v>0</v>
      </c>
      <c r="AB49" s="42">
        <f t="shared" si="16"/>
        <v>0</v>
      </c>
      <c r="AC49" s="42">
        <f t="shared" si="16"/>
        <v>0</v>
      </c>
      <c r="AD49" s="42">
        <f t="shared" si="16"/>
        <v>0</v>
      </c>
      <c r="AE49" s="42">
        <f t="shared" si="16"/>
        <v>0</v>
      </c>
      <c r="AF49" s="42">
        <f t="shared" si="16"/>
        <v>232050698.36134195</v>
      </c>
      <c r="AG49" s="42">
        <f t="shared" si="16"/>
        <v>0</v>
      </c>
      <c r="AH49" s="42">
        <f t="shared" si="16"/>
        <v>0</v>
      </c>
      <c r="AI49" s="42">
        <f t="shared" si="16"/>
        <v>0</v>
      </c>
      <c r="AJ49" s="42">
        <f t="shared" si="16"/>
        <v>0</v>
      </c>
      <c r="AK49" s="42">
        <f t="shared" si="16"/>
        <v>0</v>
      </c>
      <c r="AL49" s="42">
        <f t="shared" si="16"/>
        <v>0</v>
      </c>
      <c r="AM49" s="42">
        <f t="shared" si="16"/>
        <v>0</v>
      </c>
      <c r="AN49" s="42">
        <f t="shared" si="16"/>
        <v>0</v>
      </c>
      <c r="AO49" s="42">
        <f t="shared" si="16"/>
        <v>0</v>
      </c>
      <c r="AP49" s="42">
        <f t="shared" si="16"/>
        <v>0</v>
      </c>
      <c r="AQ49" s="42">
        <f t="shared" si="16"/>
        <v>0</v>
      </c>
      <c r="AR49" s="42">
        <f t="shared" si="16"/>
        <v>0</v>
      </c>
      <c r="AS49" s="42">
        <f t="shared" si="16"/>
        <v>0</v>
      </c>
      <c r="AT49" s="42">
        <f t="shared" si="16"/>
        <v>0</v>
      </c>
      <c r="AU49" s="42">
        <f t="shared" si="16"/>
        <v>0</v>
      </c>
      <c r="AV49" s="42">
        <f t="shared" si="16"/>
        <v>0</v>
      </c>
      <c r="AW49" s="42">
        <f t="shared" si="16"/>
        <v>0</v>
      </c>
      <c r="AX49" s="42">
        <f t="shared" si="16"/>
        <v>0</v>
      </c>
      <c r="AY49" s="42">
        <f t="shared" si="16"/>
        <v>0</v>
      </c>
      <c r="AZ49" s="42">
        <f t="shared" si="16"/>
        <v>0</v>
      </c>
      <c r="BA49" s="42">
        <f t="shared" si="16"/>
        <v>0</v>
      </c>
      <c r="BB49" s="42">
        <f t="shared" si="16"/>
        <v>0</v>
      </c>
      <c r="BC49" s="42">
        <f t="shared" si="16"/>
        <v>0</v>
      </c>
      <c r="BD49" s="42">
        <f t="shared" si="16"/>
        <v>0</v>
      </c>
      <c r="BE49" s="42">
        <f t="shared" si="16"/>
        <v>0</v>
      </c>
      <c r="BF49" s="42">
        <f t="shared" si="16"/>
        <v>0</v>
      </c>
      <c r="BG49" s="42">
        <f t="shared" si="16"/>
        <v>0</v>
      </c>
      <c r="BH49" s="42">
        <f t="shared" si="16"/>
        <v>0</v>
      </c>
      <c r="BI49" s="42">
        <f t="shared" si="16"/>
        <v>0</v>
      </c>
      <c r="BJ49" s="42">
        <f t="shared" si="16"/>
        <v>0</v>
      </c>
      <c r="BK49" s="42">
        <f t="shared" si="16"/>
        <v>0</v>
      </c>
      <c r="BL49" s="42">
        <f t="shared" si="16"/>
        <v>0</v>
      </c>
      <c r="BM49" s="42">
        <f t="shared" si="16"/>
        <v>0</v>
      </c>
      <c r="BN49" s="42">
        <f t="shared" si="16"/>
        <v>0</v>
      </c>
      <c r="BO49" s="42">
        <f t="shared" si="16"/>
        <v>0</v>
      </c>
      <c r="BP49" s="42">
        <f t="shared" ref="BP49:CE49" si="17">IF(AND(BP4&lt;&gt;0,BQ4=0),-BP17+BP47,0)</f>
        <v>0</v>
      </c>
      <c r="BQ49" s="42">
        <f t="shared" si="17"/>
        <v>0</v>
      </c>
      <c r="BR49" s="42">
        <f t="shared" si="17"/>
        <v>0</v>
      </c>
      <c r="BS49" s="42">
        <f t="shared" si="17"/>
        <v>0</v>
      </c>
      <c r="BT49" s="42">
        <f t="shared" si="17"/>
        <v>0</v>
      </c>
      <c r="BU49" s="42">
        <f t="shared" si="17"/>
        <v>0</v>
      </c>
      <c r="BV49" s="42">
        <f t="shared" si="17"/>
        <v>0</v>
      </c>
      <c r="BW49" s="42">
        <f t="shared" si="17"/>
        <v>0</v>
      </c>
      <c r="BX49" s="42">
        <f t="shared" si="17"/>
        <v>0</v>
      </c>
      <c r="BY49" s="42">
        <f t="shared" si="17"/>
        <v>0</v>
      </c>
      <c r="BZ49" s="42">
        <f t="shared" si="17"/>
        <v>0</v>
      </c>
      <c r="CA49" s="42">
        <f t="shared" si="17"/>
        <v>0</v>
      </c>
      <c r="CB49" s="42">
        <f t="shared" si="17"/>
        <v>0</v>
      </c>
      <c r="CC49" s="42">
        <f t="shared" si="17"/>
        <v>0</v>
      </c>
      <c r="CD49" s="42">
        <f t="shared" si="17"/>
        <v>0</v>
      </c>
      <c r="CE49" s="42">
        <f t="shared" si="17"/>
        <v>0</v>
      </c>
    </row>
    <row r="50" spans="1:83">
      <c r="A50" t="s">
        <v>575</v>
      </c>
      <c r="B50" t="s">
        <v>538</v>
      </c>
      <c r="C50" s="42">
        <f t="shared" ref="C50:AH50" si="18">IF(AND(C4=0,C7&lt;&gt;0),SUM($C$49:$CE$49),0)</f>
        <v>0</v>
      </c>
      <c r="D50" s="42">
        <f t="shared" si="18"/>
        <v>0</v>
      </c>
      <c r="E50" s="42">
        <f t="shared" si="18"/>
        <v>0</v>
      </c>
      <c r="F50" s="42">
        <f t="shared" si="18"/>
        <v>0</v>
      </c>
      <c r="G50" s="42">
        <f t="shared" si="18"/>
        <v>0</v>
      </c>
      <c r="H50" s="42">
        <f t="shared" si="18"/>
        <v>0</v>
      </c>
      <c r="I50" s="42">
        <f t="shared" si="18"/>
        <v>0</v>
      </c>
      <c r="J50" s="42">
        <f t="shared" si="18"/>
        <v>0</v>
      </c>
      <c r="K50" s="42">
        <f t="shared" si="18"/>
        <v>0</v>
      </c>
      <c r="L50" s="42">
        <f t="shared" si="18"/>
        <v>0</v>
      </c>
      <c r="M50" s="42">
        <f t="shared" si="18"/>
        <v>0</v>
      </c>
      <c r="N50" s="42">
        <f t="shared" si="18"/>
        <v>0</v>
      </c>
      <c r="O50" s="42">
        <f t="shared" si="18"/>
        <v>0</v>
      </c>
      <c r="P50" s="42">
        <f t="shared" si="18"/>
        <v>0</v>
      </c>
      <c r="Q50" s="42">
        <f t="shared" si="18"/>
        <v>0</v>
      </c>
      <c r="R50" s="42">
        <f t="shared" si="18"/>
        <v>0</v>
      </c>
      <c r="S50" s="42">
        <f t="shared" si="18"/>
        <v>0</v>
      </c>
      <c r="T50" s="42">
        <f t="shared" si="18"/>
        <v>0</v>
      </c>
      <c r="U50" s="42">
        <f t="shared" si="18"/>
        <v>0</v>
      </c>
      <c r="V50" s="42">
        <f t="shared" si="18"/>
        <v>0</v>
      </c>
      <c r="W50" s="42">
        <f t="shared" si="18"/>
        <v>0</v>
      </c>
      <c r="X50" s="42">
        <f t="shared" si="18"/>
        <v>0</v>
      </c>
      <c r="Y50" s="42">
        <f t="shared" si="18"/>
        <v>0</v>
      </c>
      <c r="Z50" s="42">
        <f t="shared" si="18"/>
        <v>0</v>
      </c>
      <c r="AA50" s="42">
        <f t="shared" si="18"/>
        <v>0</v>
      </c>
      <c r="AB50" s="42">
        <f t="shared" si="18"/>
        <v>0</v>
      </c>
      <c r="AC50" s="42">
        <f t="shared" si="18"/>
        <v>0</v>
      </c>
      <c r="AD50" s="42">
        <f t="shared" si="18"/>
        <v>0</v>
      </c>
      <c r="AE50" s="42">
        <f t="shared" si="18"/>
        <v>0</v>
      </c>
      <c r="AF50" s="42">
        <f t="shared" si="18"/>
        <v>0</v>
      </c>
      <c r="AG50" s="42">
        <f t="shared" si="18"/>
        <v>232050698.36134195</v>
      </c>
      <c r="AH50" s="42">
        <f t="shared" si="18"/>
        <v>232050698.36134195</v>
      </c>
      <c r="AI50" s="42">
        <f t="shared" ref="AI50:CE50" si="19">IF(AND(AI4=0,AI7&lt;&gt;0),SUM($C$49:$CE$49),0)</f>
        <v>232050698.36134195</v>
      </c>
      <c r="AJ50" s="42">
        <f t="shared" si="19"/>
        <v>232050698.36134195</v>
      </c>
      <c r="AK50" s="42">
        <f t="shared" si="19"/>
        <v>232050698.36134195</v>
      </c>
      <c r="AL50" s="42">
        <f t="shared" si="19"/>
        <v>232050698.36134195</v>
      </c>
      <c r="AM50" s="42">
        <f t="shared" si="19"/>
        <v>232050698.36134195</v>
      </c>
      <c r="AN50" s="42">
        <f t="shared" si="19"/>
        <v>232050698.36134195</v>
      </c>
      <c r="AO50" s="42">
        <f t="shared" si="19"/>
        <v>232050698.36134195</v>
      </c>
      <c r="AP50" s="42">
        <f t="shared" si="19"/>
        <v>232050698.36134195</v>
      </c>
      <c r="AQ50" s="42">
        <f t="shared" si="19"/>
        <v>232050698.36134195</v>
      </c>
      <c r="AR50" s="42">
        <f t="shared" si="19"/>
        <v>232050698.36134195</v>
      </c>
      <c r="AS50" s="42">
        <f t="shared" si="19"/>
        <v>232050698.36134195</v>
      </c>
      <c r="AT50" s="42">
        <f t="shared" si="19"/>
        <v>232050698.36134195</v>
      </c>
      <c r="AU50" s="42">
        <f t="shared" si="19"/>
        <v>232050698.36134195</v>
      </c>
      <c r="AV50" s="42">
        <f t="shared" si="19"/>
        <v>232050698.36134195</v>
      </c>
      <c r="AW50" s="42">
        <f t="shared" si="19"/>
        <v>232050698.36134195</v>
      </c>
      <c r="AX50" s="42">
        <f t="shared" si="19"/>
        <v>232050698.36134195</v>
      </c>
      <c r="AY50" s="42">
        <f t="shared" si="19"/>
        <v>232050698.36134195</v>
      </c>
      <c r="AZ50" s="42">
        <f t="shared" si="19"/>
        <v>232050698.36134195</v>
      </c>
      <c r="BA50" s="42">
        <f t="shared" si="19"/>
        <v>0</v>
      </c>
      <c r="BB50" s="42">
        <f t="shared" si="19"/>
        <v>0</v>
      </c>
      <c r="BC50" s="42">
        <f t="shared" si="19"/>
        <v>0</v>
      </c>
      <c r="BD50" s="42">
        <f t="shared" si="19"/>
        <v>0</v>
      </c>
      <c r="BE50" s="42">
        <f t="shared" si="19"/>
        <v>0</v>
      </c>
      <c r="BF50" s="42">
        <f t="shared" si="19"/>
        <v>0</v>
      </c>
      <c r="BG50" s="42">
        <f t="shared" si="19"/>
        <v>0</v>
      </c>
      <c r="BH50" s="42">
        <f t="shared" si="19"/>
        <v>0</v>
      </c>
      <c r="BI50" s="42">
        <f t="shared" si="19"/>
        <v>0</v>
      </c>
      <c r="BJ50" s="42">
        <f t="shared" si="19"/>
        <v>0</v>
      </c>
      <c r="BK50" s="42">
        <f t="shared" si="19"/>
        <v>0</v>
      </c>
      <c r="BL50" s="42">
        <f t="shared" si="19"/>
        <v>0</v>
      </c>
      <c r="BM50" s="42">
        <f t="shared" si="19"/>
        <v>0</v>
      </c>
      <c r="BN50" s="42">
        <f t="shared" si="19"/>
        <v>0</v>
      </c>
      <c r="BO50" s="42">
        <f t="shared" si="19"/>
        <v>0</v>
      </c>
      <c r="BP50" s="42">
        <f t="shared" si="19"/>
        <v>0</v>
      </c>
      <c r="BQ50" s="42">
        <f t="shared" si="19"/>
        <v>0</v>
      </c>
      <c r="BR50" s="42">
        <f t="shared" si="19"/>
        <v>0</v>
      </c>
      <c r="BS50" s="42">
        <f t="shared" si="19"/>
        <v>0</v>
      </c>
      <c r="BT50" s="42">
        <f t="shared" si="19"/>
        <v>0</v>
      </c>
      <c r="BU50" s="42">
        <f t="shared" si="19"/>
        <v>0</v>
      </c>
      <c r="BV50" s="42">
        <f t="shared" si="19"/>
        <v>0</v>
      </c>
      <c r="BW50" s="42">
        <f t="shared" si="19"/>
        <v>0</v>
      </c>
      <c r="BX50" s="42">
        <f t="shared" si="19"/>
        <v>0</v>
      </c>
      <c r="BY50" s="42">
        <f t="shared" si="19"/>
        <v>0</v>
      </c>
      <c r="BZ50" s="42">
        <f t="shared" si="19"/>
        <v>0</v>
      </c>
      <c r="CA50" s="42">
        <f t="shared" si="19"/>
        <v>0</v>
      </c>
      <c r="CB50" s="42">
        <f t="shared" si="19"/>
        <v>0</v>
      </c>
      <c r="CC50" s="42">
        <f t="shared" si="19"/>
        <v>0</v>
      </c>
      <c r="CD50" s="42">
        <f t="shared" si="19"/>
        <v>0</v>
      </c>
      <c r="CE50" s="42">
        <f t="shared" si="19"/>
        <v>0</v>
      </c>
    </row>
    <row r="51" spans="1:83">
      <c r="A51" t="s">
        <v>544</v>
      </c>
      <c r="B51" t="s">
        <v>538</v>
      </c>
      <c r="C51" s="42">
        <f>IF(AND(C4&lt;&gt;0,D4=0),D50+NPV(general!$B$8,E$50:$CE50),0)</f>
        <v>0</v>
      </c>
      <c r="D51" s="42">
        <f>IF(AND(D4&lt;&gt;0,E4=0),E50+NPV(general!$B$8,F$50:$CE50),0)</f>
        <v>0</v>
      </c>
      <c r="E51" s="42">
        <f>IF(AND(E4&lt;&gt;0,F4=0),F50+NPV(general!$B$8,G$50:$CE50),0)</f>
        <v>0</v>
      </c>
      <c r="F51" s="42">
        <f>IF(AND(F4&lt;&gt;0,G4=0),G50+NPV(general!$B$8,H$50:$CE50),0)</f>
        <v>0</v>
      </c>
      <c r="G51" s="42">
        <f>IF(AND(G4&lt;&gt;0,H4=0),H50+NPV(general!$B$8,I$50:$CE50),0)</f>
        <v>0</v>
      </c>
      <c r="H51" s="42">
        <f>IF(AND(H4&lt;&gt;0,I4=0),I50+NPV(general!$B$8,J$50:$CE50),0)</f>
        <v>0</v>
      </c>
      <c r="I51" s="42">
        <f>IF(AND(I4&lt;&gt;0,J4=0),J50+NPV(general!$B$8,K$50:$CE50),0)</f>
        <v>0</v>
      </c>
      <c r="J51" s="42">
        <f>IF(AND(J4&lt;&gt;0,K4=0),K50+NPV(general!$B$8,L$50:$CE50),0)</f>
        <v>0</v>
      </c>
      <c r="K51" s="42">
        <f>IF(AND(K4&lt;&gt;0,L4=0),L50+NPV(general!$B$8,M$50:$CE50),0)</f>
        <v>0</v>
      </c>
      <c r="L51" s="42">
        <f>IF(AND(L4&lt;&gt;0,M4=0),M50+NPV(general!$B$8,N$50:$CE50),0)</f>
        <v>0</v>
      </c>
      <c r="M51" s="42">
        <f>IF(AND(M4&lt;&gt;0,N4=0),N50+NPV(general!$B$8,O$50:$CE50),0)</f>
        <v>0</v>
      </c>
      <c r="N51" s="42">
        <f>IF(AND(N4&lt;&gt;0,O4=0),O50+NPV(general!$B$8,P$50:$CE50),0)</f>
        <v>0</v>
      </c>
      <c r="O51" s="42">
        <f>IF(AND(O4&lt;&gt;0,P4=0),P50+NPV(general!$B$8,Q$50:$CE50),0)</f>
        <v>0</v>
      </c>
      <c r="P51" s="42">
        <f>IF(AND(P4&lt;&gt;0,Q4=0),Q50+NPV(general!$B$8,R$50:$CE50),0)</f>
        <v>0</v>
      </c>
      <c r="Q51" s="42">
        <f>IF(AND(Q4&lt;&gt;0,R4=0),R50+NPV(general!$B$8,S$50:$CE50),0)</f>
        <v>0</v>
      </c>
      <c r="R51" s="42">
        <f>IF(AND(R4&lt;&gt;0,S4=0),S50+NPV(general!$B$8,T$50:$CE50),0)</f>
        <v>0</v>
      </c>
      <c r="S51" s="42">
        <f>IF(AND(S4&lt;&gt;0,T4=0),T50+NPV(general!$B$8,U$50:$CE50),0)</f>
        <v>0</v>
      </c>
      <c r="T51" s="42">
        <f>IF(AND(T4&lt;&gt;0,U4=0),U50+NPV(general!$B$8,V$50:$CE50),0)</f>
        <v>0</v>
      </c>
      <c r="U51" s="42">
        <f>IF(AND(U4&lt;&gt;0,V4=0),V50+NPV(general!$B$8,W$50:$CE50),0)</f>
        <v>0</v>
      </c>
      <c r="V51" s="42">
        <f>IF(AND(V4&lt;&gt;0,W4=0),W50+NPV(general!$B$8,X$50:$CE50),0)</f>
        <v>0</v>
      </c>
      <c r="W51" s="42">
        <f>IF(AND(W4&lt;&gt;0,X4=0),X50+NPV(general!$B$8,Y$50:$CE50),0)</f>
        <v>0</v>
      </c>
      <c r="X51" s="42">
        <f>IF(AND(X4&lt;&gt;0,Y4=0),Y50+NPV(general!$B$8,Z$50:$CE50),0)</f>
        <v>0</v>
      </c>
      <c r="Y51" s="42">
        <f>IF(AND(Y4&lt;&gt;0,Z4=0),Z50+NPV(general!$B$8,AA$50:$CE50),0)</f>
        <v>0</v>
      </c>
      <c r="Z51" s="42">
        <f>IF(AND(Z4&lt;&gt;0,AA4=0),AA50+NPV(general!$B$8,AB$50:$CE50),0)</f>
        <v>0</v>
      </c>
      <c r="AA51" s="42">
        <f>IF(AND(AA4&lt;&gt;0,AB4=0),AB50+NPV(general!$B$8,AC$50:$CE50),0)</f>
        <v>0</v>
      </c>
      <c r="AB51" s="42">
        <f>IF(AND(AB4&lt;&gt;0,AC4=0),AC50+NPV(general!$B$8,AD$50:$CE50),0)</f>
        <v>0</v>
      </c>
      <c r="AC51" s="42">
        <f>IF(AND(AC4&lt;&gt;0,AD4=0),AD50+NPV(general!$B$8,AE$50:$CE50),0)</f>
        <v>0</v>
      </c>
      <c r="AD51" s="42">
        <f>IF(AND(AD4&lt;&gt;0,AE4=0),AE50+NPV(general!$B$8,AF$50:$CE50),0)</f>
        <v>0</v>
      </c>
      <c r="AE51" s="42">
        <f>IF(AND(AE4&lt;&gt;0,AF4=0),AF50+NPV(general!$B$8,AG$50:$CE50),0)</f>
        <v>0</v>
      </c>
      <c r="AF51" s="42">
        <f>IF(AND(AF4&lt;&gt;0,AG4=0),AG50+NPV(general!$B$8,AH$50:$CE50),0)</f>
        <v>3036457843.7679586</v>
      </c>
      <c r="AG51" s="42">
        <f>IF(AND(AG4&lt;&gt;0,AH4=0),AH50+NPV(general!$B$8,AI$50:$CE50),0)</f>
        <v>0</v>
      </c>
      <c r="AH51" s="42">
        <f>IF(AND(AH4&lt;&gt;0,AI4=0),AI50+NPV(general!$B$8,AJ$50:$CE50),0)</f>
        <v>0</v>
      </c>
      <c r="AI51" s="42">
        <f>IF(AND(AI4&lt;&gt;0,AJ4=0),AJ50+NPV(general!$B$8,AK$50:$CE50),0)</f>
        <v>0</v>
      </c>
      <c r="AJ51" s="42">
        <f>IF(AND(AJ4&lt;&gt;0,AK4=0),AK50+NPV(general!$B$8,AL$50:$CE50),0)</f>
        <v>0</v>
      </c>
      <c r="AK51" s="42">
        <f>IF(AND(AK4&lt;&gt;0,AL4=0),AL50+NPV(general!$B$8,AM$50:$CE50),0)</f>
        <v>0</v>
      </c>
      <c r="AL51" s="42">
        <f>IF(AND(AL4&lt;&gt;0,AM4=0),AM50+NPV(general!$B$8,AN$50:$CE50),0)</f>
        <v>0</v>
      </c>
      <c r="AM51" s="42">
        <f>IF(AND(AM4&lt;&gt;0,AN4=0),AN50+NPV(general!$B$8,AO$50:$CE50),0)</f>
        <v>0</v>
      </c>
      <c r="AN51" s="42">
        <f>IF(AND(AN4&lt;&gt;0,AO4=0),AO50+NPV(general!$B$8,AP$50:$CE50),0)</f>
        <v>0</v>
      </c>
      <c r="AO51" s="42">
        <f>IF(AND(AO4&lt;&gt;0,AP4=0),AP50+NPV(general!$B$8,AQ$50:$CE50),0)</f>
        <v>0</v>
      </c>
      <c r="AP51" s="42">
        <f>IF(AND(AP4&lt;&gt;0,AQ4=0),AQ50+NPV(general!$B$8,AR$50:$CE50),0)</f>
        <v>0</v>
      </c>
      <c r="AQ51" s="42">
        <f>IF(AND(AQ4&lt;&gt;0,AR4=0),AR50+NPV(general!$B$8,AS$50:$CE50),0)</f>
        <v>0</v>
      </c>
      <c r="AR51" s="42">
        <f>IF(AND(AR4&lt;&gt;0,AS4=0),AS50+NPV(general!$B$8,AT$50:$CE50),0)</f>
        <v>0</v>
      </c>
      <c r="AS51" s="42">
        <f>IF(AND(AS4&lt;&gt;0,AT4=0),AT50+NPV(general!$B$8,AU$50:$CE50),0)</f>
        <v>0</v>
      </c>
      <c r="AT51" s="42">
        <f>IF(AND(AT4&lt;&gt;0,AU4=0),AU50+NPV(general!$B$8,AV$50:$CE50),0)</f>
        <v>0</v>
      </c>
      <c r="AU51" s="42">
        <f>IF(AND(AU4&lt;&gt;0,AV4=0),AV50+NPV(general!$B$8,AW$50:$CE50),0)</f>
        <v>0</v>
      </c>
      <c r="AV51" s="42">
        <f>IF(AND(AV4&lt;&gt;0,AW4=0),AW50+NPV(general!$B$8,AX$50:$CE50),0)</f>
        <v>0</v>
      </c>
      <c r="AW51" s="42">
        <f>IF(AND(AW4&lt;&gt;0,AX4=0),AX50+NPV(general!$B$8,AY$50:$CE50),0)</f>
        <v>0</v>
      </c>
      <c r="AX51" s="42">
        <f>IF(AND(AX4&lt;&gt;0,AY4=0),AY50+NPV(general!$B$8,AZ$50:$CE50),0)</f>
        <v>0</v>
      </c>
      <c r="AY51" s="42">
        <f>IF(AND(AY4&lt;&gt;0,AZ4=0),AZ50+NPV(general!$B$8,BA$50:$CE50),0)</f>
        <v>0</v>
      </c>
      <c r="AZ51" s="42">
        <f>IF(AND(AZ4&lt;&gt;0,BA4=0),BA50+NPV(general!$B$8,BB$50:$CE50),0)</f>
        <v>0</v>
      </c>
      <c r="BA51" s="42">
        <f>IF(AND(BA4&lt;&gt;0,BB4=0),BB50+NPV(general!$B$8,BC$50:$CE50),0)</f>
        <v>0</v>
      </c>
      <c r="BB51" s="42">
        <f>IF(AND(BB4&lt;&gt;0,BC4=0),BC50+NPV(general!$B$8,BD$50:$CE50),0)</f>
        <v>0</v>
      </c>
      <c r="BC51" s="42">
        <f>IF(AND(BC4&lt;&gt;0,BD4=0),BD50+NPV(general!$B$8,BE$50:$CE50),0)</f>
        <v>0</v>
      </c>
      <c r="BD51" s="42">
        <f>IF(AND(BD4&lt;&gt;0,BE4=0),BE50+NPV(general!$B$8,BF$50:$CE50),0)</f>
        <v>0</v>
      </c>
      <c r="BE51" s="42">
        <f>IF(AND(BE4&lt;&gt;0,BF4=0),BF50+NPV(general!$B$8,BG$50:$CE50),0)</f>
        <v>0</v>
      </c>
      <c r="BF51" s="42">
        <f>IF(AND(BF4&lt;&gt;0,BG4=0),BG50+NPV(general!$B$8,BH$50:$CE50),0)</f>
        <v>0</v>
      </c>
      <c r="BG51" s="42">
        <f>IF(AND(BG4&lt;&gt;0,BH4=0),BH50+NPV(general!$B$8,BI$50:$CE50),0)</f>
        <v>0</v>
      </c>
      <c r="BH51" s="42">
        <f>IF(AND(BH4&lt;&gt;0,BI4=0),BI50+NPV(general!$B$8,BJ$50:$CE50),0)</f>
        <v>0</v>
      </c>
      <c r="BI51" s="42">
        <f>IF(AND(BI4&lt;&gt;0,BJ4=0),BJ50+NPV(general!$B$8,BK$50:$CE50),0)</f>
        <v>0</v>
      </c>
      <c r="BJ51" s="42">
        <f>IF(AND(BJ4&lt;&gt;0,BK4=0),BK50+NPV(general!$B$8,BL$50:$CE50),0)</f>
        <v>0</v>
      </c>
      <c r="BK51" s="42">
        <f>IF(AND(BK4&lt;&gt;0,BL4=0),BL50+NPV(general!$B$8,BM$50:$CE50),0)</f>
        <v>0</v>
      </c>
      <c r="BL51" s="42">
        <f>IF(AND(BL4&lt;&gt;0,BM4=0),BM50+NPV(general!$B$8,BN$50:$CE50),0)</f>
        <v>0</v>
      </c>
      <c r="BM51" s="42">
        <f>IF(AND(BM4&lt;&gt;0,BN4=0),BN50+NPV(general!$B$8,BO$50:$CE50),0)</f>
        <v>0</v>
      </c>
      <c r="BN51" s="42">
        <f>IF(AND(BN4&lt;&gt;0,BO4=0),BO50+NPV(general!$B$8,BP$50:$CE50),0)</f>
        <v>0</v>
      </c>
      <c r="BO51" s="42">
        <f>IF(AND(BO4&lt;&gt;0,BP4=0),BP50+NPV(general!$B$8,BQ$50:$CE50),0)</f>
        <v>0</v>
      </c>
      <c r="BP51" s="42">
        <f>IF(AND(BP4&lt;&gt;0,BQ4=0),BQ50+NPV(general!$B$8,BR$50:$CE50),0)</f>
        <v>0</v>
      </c>
      <c r="BQ51" s="42">
        <f>IF(AND(BQ4&lt;&gt;0,BR4=0),BR50+NPV(general!$B$8,BS$50:$CE50),0)</f>
        <v>0</v>
      </c>
      <c r="BR51" s="42">
        <f>IF(AND(BR4&lt;&gt;0,BS4=0),BS50+NPV(general!$B$8,BT$50:$CE50),0)</f>
        <v>0</v>
      </c>
      <c r="BS51" s="42">
        <f>IF(AND(BS4&lt;&gt;0,BT4=0),BT50+NPV(general!$B$8,BU$50:$CE50),0)</f>
        <v>0</v>
      </c>
      <c r="BT51" s="42">
        <f>IF(AND(BT4&lt;&gt;0,BU4=0),BU50+NPV(general!$B$8,BV$50:$CE50),0)</f>
        <v>0</v>
      </c>
      <c r="BU51" s="42">
        <f>IF(AND(BU4&lt;&gt;0,BV4=0),BV50+NPV(general!$B$8,BW$50:$CE50),0)</f>
        <v>0</v>
      </c>
      <c r="BV51" s="42">
        <f>IF(AND(BV4&lt;&gt;0,BW4=0),BW50+NPV(general!$B$8,BX$50:$CE50),0)</f>
        <v>0</v>
      </c>
      <c r="BW51" s="42">
        <f>IF(AND(BW4&lt;&gt;0,BX4=0),BX50+NPV(general!$B$8,BY$50:$CE50),0)</f>
        <v>0</v>
      </c>
      <c r="BX51" s="42">
        <f>IF(AND(BX4&lt;&gt;0,BY4=0),BY50+NPV(general!$B$8,BZ$50:$CE50),0)</f>
        <v>0</v>
      </c>
      <c r="BY51" s="42">
        <f>IF(AND(BY4&lt;&gt;0,BZ4=0),BZ50+NPV(general!$B$8,CA$50:$CE50),0)</f>
        <v>0</v>
      </c>
      <c r="BZ51" s="42">
        <f>IF(AND(BZ4&lt;&gt;0,CA4=0),CA50+NPV(general!$B$8,CB$50:$CE50),0)</f>
        <v>0</v>
      </c>
      <c r="CA51" s="42">
        <f>IF(AND(CA4&lt;&gt;0,CB4=0),CB50+NPV(general!$B$8,CC$50:$CE50),0)</f>
        <v>0</v>
      </c>
      <c r="CB51" s="42">
        <f>IF(AND(CB4&lt;&gt;0,CC4=0),CC50+NPV(general!$B$8,CD$50:$CE50),0)</f>
        <v>0</v>
      </c>
      <c r="CC51" s="42">
        <f>IF(AND(CC4&lt;&gt;0,CD4=0),CD50+NPV(general!$B$8,CE$50:$CE50),0)</f>
        <v>0</v>
      </c>
      <c r="CD51" s="42">
        <f>IF(AND(CD4&lt;&gt;0,CE4=0),CE50+NPV(general!$B$8,$CE$50:CF50),0)</f>
        <v>0</v>
      </c>
      <c r="CE51" s="42">
        <f>IF(AND(CE4&lt;&gt;0,CF4=0),CF50+NPV(general!$B$8,$CE$50:CG50),0)</f>
        <v>0</v>
      </c>
    </row>
    <row r="52" spans="1:83">
      <c r="AD52"/>
    </row>
    <row r="53" spans="1:83">
      <c r="A53" t="s">
        <v>545</v>
      </c>
      <c r="B53" t="s">
        <v>538</v>
      </c>
      <c r="C53" s="42">
        <f>-C12-C17+C47+C51</f>
        <v>-8820927.8000000007</v>
      </c>
      <c r="D53" s="42">
        <f t="shared" ref="D53:BO53" si="20">-D12-D17+D47+D51</f>
        <v>-8820927.8000000007</v>
      </c>
      <c r="E53" s="42">
        <f t="shared" si="20"/>
        <v>-26462783.399999999</v>
      </c>
      <c r="F53" s="42">
        <f t="shared" si="20"/>
        <v>-209497035.25</v>
      </c>
      <c r="G53" s="42">
        <f t="shared" si="20"/>
        <v>-209497035.25</v>
      </c>
      <c r="H53" s="42">
        <f t="shared" si="20"/>
        <v>-209497035.25</v>
      </c>
      <c r="I53" s="42">
        <f t="shared" si="20"/>
        <v>-209497035.25</v>
      </c>
      <c r="J53" s="42">
        <f t="shared" si="20"/>
        <v>80013294.986585617</v>
      </c>
      <c r="K53" s="42">
        <f t="shared" si="20"/>
        <v>87986997.491786957</v>
      </c>
      <c r="L53" s="42">
        <f t="shared" si="20"/>
        <v>96324829.564454556</v>
      </c>
      <c r="M53" s="42">
        <f t="shared" si="20"/>
        <v>105047557.27183056</v>
      </c>
      <c r="N53" s="42">
        <f t="shared" si="20"/>
        <v>109961100.34440088</v>
      </c>
      <c r="O53" s="42">
        <f t="shared" si="20"/>
        <v>115200659.92607641</v>
      </c>
      <c r="P53" s="42">
        <f t="shared" si="20"/>
        <v>120780604.56318092</v>
      </c>
      <c r="Q53" s="42">
        <f t="shared" si="20"/>
        <v>126715889.92284393</v>
      </c>
      <c r="R53" s="42">
        <f t="shared" si="20"/>
        <v>133022082.24327421</v>
      </c>
      <c r="S53" s="42">
        <f t="shared" si="20"/>
        <v>132166637.95972109</v>
      </c>
      <c r="T53" s="42">
        <f t="shared" si="20"/>
        <v>131172320.48343801</v>
      </c>
      <c r="U53" s="42">
        <f t="shared" si="20"/>
        <v>130030843.05138445</v>
      </c>
      <c r="V53" s="42">
        <f t="shared" si="20"/>
        <v>128733515.86655283</v>
      </c>
      <c r="W53" s="42">
        <f t="shared" si="20"/>
        <v>127271227.79356766</v>
      </c>
      <c r="X53" s="42">
        <f t="shared" si="20"/>
        <v>136442911.94177771</v>
      </c>
      <c r="Y53" s="42">
        <f t="shared" si="20"/>
        <v>146008738.82740211</v>
      </c>
      <c r="Z53" s="42">
        <f t="shared" si="20"/>
        <v>155984590.01107073</v>
      </c>
      <c r="AA53" s="42">
        <f t="shared" si="20"/>
        <v>166386966.27066231</v>
      </c>
      <c r="AB53" s="42">
        <f t="shared" si="20"/>
        <v>177233012.1439929</v>
      </c>
      <c r="AC53" s="42">
        <f t="shared" si="20"/>
        <v>190122239.73372126</v>
      </c>
      <c r="AD53" s="42">
        <f t="shared" si="20"/>
        <v>203542052.49284124</v>
      </c>
      <c r="AE53" s="42">
        <f t="shared" si="20"/>
        <v>217511605.8207674</v>
      </c>
      <c r="AF53" s="42">
        <f t="shared" si="20"/>
        <v>3268508542.1293006</v>
      </c>
      <c r="AG53" s="42">
        <f t="shared" si="20"/>
        <v>0</v>
      </c>
      <c r="AH53" s="42">
        <f t="shared" si="20"/>
        <v>0</v>
      </c>
      <c r="AI53" s="42">
        <f t="shared" si="20"/>
        <v>0</v>
      </c>
      <c r="AJ53" s="42">
        <f t="shared" si="20"/>
        <v>0</v>
      </c>
      <c r="AK53" s="42">
        <f t="shared" si="20"/>
        <v>0</v>
      </c>
      <c r="AL53" s="42">
        <f t="shared" si="20"/>
        <v>0</v>
      </c>
      <c r="AM53" s="42">
        <f t="shared" si="20"/>
        <v>0</v>
      </c>
      <c r="AN53" s="42">
        <f t="shared" si="20"/>
        <v>0</v>
      </c>
      <c r="AO53" s="42">
        <f t="shared" si="20"/>
        <v>0</v>
      </c>
      <c r="AP53" s="42">
        <f t="shared" si="20"/>
        <v>0</v>
      </c>
      <c r="AQ53" s="42">
        <f t="shared" si="20"/>
        <v>0</v>
      </c>
      <c r="AR53" s="42">
        <f t="shared" si="20"/>
        <v>0</v>
      </c>
      <c r="AS53" s="42">
        <f t="shared" si="20"/>
        <v>0</v>
      </c>
      <c r="AT53" s="42">
        <f t="shared" si="20"/>
        <v>0</v>
      </c>
      <c r="AU53" s="42">
        <f t="shared" si="20"/>
        <v>0</v>
      </c>
      <c r="AV53" s="42">
        <f t="shared" si="20"/>
        <v>0</v>
      </c>
      <c r="AW53" s="42">
        <f t="shared" si="20"/>
        <v>0</v>
      </c>
      <c r="AX53" s="42">
        <f t="shared" si="20"/>
        <v>0</v>
      </c>
      <c r="AY53" s="42">
        <f t="shared" si="20"/>
        <v>0</v>
      </c>
      <c r="AZ53" s="42">
        <f t="shared" si="20"/>
        <v>0</v>
      </c>
      <c r="BA53" s="42">
        <f t="shared" si="20"/>
        <v>0</v>
      </c>
      <c r="BB53" s="42">
        <f t="shared" si="20"/>
        <v>0</v>
      </c>
      <c r="BC53" s="42">
        <f t="shared" si="20"/>
        <v>0</v>
      </c>
      <c r="BD53" s="42">
        <f t="shared" si="20"/>
        <v>0</v>
      </c>
      <c r="BE53" s="42">
        <f t="shared" si="20"/>
        <v>0</v>
      </c>
      <c r="BF53" s="42">
        <f t="shared" si="20"/>
        <v>0</v>
      </c>
      <c r="BG53" s="42">
        <f t="shared" si="20"/>
        <v>0</v>
      </c>
      <c r="BH53" s="42">
        <f t="shared" si="20"/>
        <v>0</v>
      </c>
      <c r="BI53" s="42">
        <f t="shared" si="20"/>
        <v>0</v>
      </c>
      <c r="BJ53" s="42">
        <f t="shared" si="20"/>
        <v>0</v>
      </c>
      <c r="BK53" s="42">
        <f t="shared" si="20"/>
        <v>0</v>
      </c>
      <c r="BL53" s="42">
        <f t="shared" si="20"/>
        <v>0</v>
      </c>
      <c r="BM53" s="42">
        <f t="shared" si="20"/>
        <v>0</v>
      </c>
      <c r="BN53" s="42">
        <f t="shared" si="20"/>
        <v>0</v>
      </c>
      <c r="BO53" s="42">
        <f t="shared" si="20"/>
        <v>0</v>
      </c>
      <c r="BP53" s="42">
        <f t="shared" ref="BP53:CE53" si="21">-BP12-BP17+BP47+BP51</f>
        <v>0</v>
      </c>
      <c r="BQ53" s="42">
        <f t="shared" si="21"/>
        <v>0</v>
      </c>
      <c r="BR53" s="42">
        <f t="shared" si="21"/>
        <v>0</v>
      </c>
      <c r="BS53" s="42">
        <f t="shared" si="21"/>
        <v>0</v>
      </c>
      <c r="BT53" s="42">
        <f t="shared" si="21"/>
        <v>0</v>
      </c>
      <c r="BU53" s="42">
        <f t="shared" si="21"/>
        <v>0</v>
      </c>
      <c r="BV53" s="42">
        <f t="shared" si="21"/>
        <v>0</v>
      </c>
      <c r="BW53" s="42">
        <f t="shared" si="21"/>
        <v>0</v>
      </c>
      <c r="BX53" s="42">
        <f t="shared" si="21"/>
        <v>0</v>
      </c>
      <c r="BY53" s="42">
        <f t="shared" si="21"/>
        <v>0</v>
      </c>
      <c r="BZ53" s="42">
        <f t="shared" si="21"/>
        <v>0</v>
      </c>
      <c r="CA53" s="42">
        <f t="shared" si="21"/>
        <v>0</v>
      </c>
      <c r="CB53" s="42">
        <f t="shared" si="21"/>
        <v>0</v>
      </c>
      <c r="CC53" s="42">
        <f t="shared" si="21"/>
        <v>0</v>
      </c>
      <c r="CD53" s="42">
        <f t="shared" si="21"/>
        <v>0</v>
      </c>
      <c r="CE53" s="42">
        <f t="shared" si="21"/>
        <v>0</v>
      </c>
    </row>
    <row r="55" spans="1:83">
      <c r="A55" s="37" t="s">
        <v>576</v>
      </c>
      <c r="B55" s="195">
        <f>C53+NPV(general!$B$8,D53:CE53)</f>
        <v>1330318190.1623228</v>
      </c>
      <c r="D55" s="42"/>
    </row>
    <row r="56" spans="1:83">
      <c r="A56" s="37" t="s">
        <v>546</v>
      </c>
      <c r="B56" s="5">
        <f>IRR(C53:CE53,10%)</f>
        <v>0.12425774643634346</v>
      </c>
    </row>
    <row r="57" spans="1:83">
      <c r="A57" s="37" t="s">
        <v>547</v>
      </c>
      <c r="B57" s="196">
        <f>SUM(B62:B66)/SUM(B60:B61)</f>
        <v>-2.7528721289752531</v>
      </c>
    </row>
    <row r="58" spans="1:83">
      <c r="A58" s="65"/>
      <c r="B58" s="197"/>
    </row>
    <row r="59" spans="1:83" ht="43.5">
      <c r="A59" s="198" t="s">
        <v>548</v>
      </c>
      <c r="B59" s="199" t="s">
        <v>549</v>
      </c>
      <c r="C59" s="200" t="s">
        <v>550</v>
      </c>
      <c r="D59" s="200" t="s">
        <v>551</v>
      </c>
    </row>
    <row r="60" spans="1:83">
      <c r="A60" t="s">
        <v>552</v>
      </c>
      <c r="B60" s="195">
        <f>-(C12+NPV(general!$B$8,D12:CE12))</f>
        <v>-715025803.40567529</v>
      </c>
      <c r="C60" s="5">
        <f>B60/$B$67</f>
        <v>-0.53748479776738933</v>
      </c>
    </row>
    <row r="61" spans="1:83">
      <c r="A61" t="s">
        <v>553</v>
      </c>
      <c r="B61" s="195">
        <f>-(C17+NPV(general!$B$8,D17:CE17))</f>
        <v>-43910440.814284064</v>
      </c>
      <c r="C61" s="5">
        <f>B61/$B$67</f>
        <v>-3.300747230174024E-2</v>
      </c>
      <c r="D61" s="5"/>
    </row>
    <row r="62" spans="1:83">
      <c r="A62" s="65" t="s">
        <v>544</v>
      </c>
      <c r="B62" s="195">
        <f>C51+NPV(general!$B$8,D51:CE51)</f>
        <v>737696262.28420269</v>
      </c>
      <c r="C62" s="5">
        <f t="shared" ref="C62:C67" si="22">B62/$B$67</f>
        <v>0.55452617857851783</v>
      </c>
      <c r="D62" s="5">
        <f>B62/SUM($B$62:$B$66)</f>
        <v>0.35309067681951006</v>
      </c>
    </row>
    <row r="63" spans="1:83">
      <c r="A63" t="s">
        <v>554</v>
      </c>
      <c r="B63" s="195">
        <f>C43+NPV(general!$B$8,D43:CE43)</f>
        <v>1095117990.9828479</v>
      </c>
      <c r="C63" s="5">
        <f t="shared" si="22"/>
        <v>0.82320004272754022</v>
      </c>
      <c r="D63" s="5">
        <f>B63/SUM($B$62:$B$66)</f>
        <v>0.52416688602440853</v>
      </c>
    </row>
    <row r="64" spans="1:83">
      <c r="A64" t="s">
        <v>555</v>
      </c>
      <c r="B64" s="195">
        <f>C44+NPV(general!$B$8,D44:CE44)</f>
        <v>-39501723.2814501</v>
      </c>
      <c r="C64" s="5">
        <f t="shared" si="22"/>
        <v>-2.9693439940583075E-2</v>
      </c>
      <c r="D64" s="5">
        <f>B64/SUM($B$62:$B$66)</f>
        <v>-1.8907090793433851E-2</v>
      </c>
    </row>
    <row r="65" spans="1:83">
      <c r="A65" t="s">
        <v>556</v>
      </c>
      <c r="B65" s="195">
        <f>C45+NPV(general!$B$8,D45:CE45)</f>
        <v>294750428.83896887</v>
      </c>
      <c r="C65" s="5">
        <f t="shared" si="22"/>
        <v>0.22156385669131087</v>
      </c>
      <c r="D65" s="5">
        <f>B65/SUM($B$62:$B$66)</f>
        <v>0.14107924051199441</v>
      </c>
    </row>
    <row r="66" spans="1:83">
      <c r="A66" t="s">
        <v>557</v>
      </c>
      <c r="B66" s="195">
        <f>C46+NPV(general!$B$8,D46:CE46)</f>
        <v>1191475.5577124441</v>
      </c>
      <c r="C66" s="5">
        <f t="shared" si="22"/>
        <v>8.9563201234365056E-4</v>
      </c>
      <c r="D66" s="5">
        <f>B66/SUM($B$62:$B$66)</f>
        <v>5.702874375206104E-4</v>
      </c>
    </row>
    <row r="67" spans="1:83">
      <c r="A67" t="s">
        <v>158</v>
      </c>
      <c r="B67" s="195">
        <f>B60+B61+B62+B63+B64+B65+B66</f>
        <v>1330318190.1623225</v>
      </c>
      <c r="C67" s="5">
        <f t="shared" si="22"/>
        <v>1</v>
      </c>
    </row>
    <row r="70" spans="1:83">
      <c r="A70" t="s">
        <v>573</v>
      </c>
      <c r="B70" t="s">
        <v>577</v>
      </c>
    </row>
    <row r="71" spans="1:83">
      <c r="A71" t="s">
        <v>499</v>
      </c>
      <c r="B71" t="s">
        <v>503</v>
      </c>
      <c r="C71" s="42">
        <f>IF(AND(C$3&gt;=2025,C$6&lt;&gt;0),VLOOKUP(C$3,'efecte socio eco fp 2'!$A$5:$X$30,16,FALSE)-VLOOKUP(C$3,'efecte socio eco 22'!$A$5:$X$30,16,FALSE),0)</f>
        <v>0</v>
      </c>
      <c r="D71" s="42">
        <f>IF(AND(D$3&gt;=2025,D$6&lt;&gt;0),VLOOKUP(D$3,'efecte socio eco fp 2'!$A$5:$X$30,16,FALSE)-VLOOKUP(D$3,'efecte socio eco 22'!$A$5:$X$30,16,FALSE),0)</f>
        <v>0</v>
      </c>
      <c r="E71" s="42">
        <f>IF(AND(E$3&gt;=2025,E$6&lt;&gt;0),VLOOKUP(E$3,'efecte socio eco fp 2'!$A$5:$X$30,16,FALSE)-VLOOKUP(E$3,'efecte socio eco 22'!$A$5:$X$30,16,FALSE),0)</f>
        <v>0</v>
      </c>
      <c r="F71" s="42">
        <f>IF(AND(F$3&gt;=2025,F$6&lt;&gt;0),VLOOKUP(F$3,'efecte socio eco fp 2'!$A$5:$X$30,16,FALSE)-VLOOKUP(F$3,'efecte socio eco 22'!$A$5:$X$30,16,FALSE),0)</f>
        <v>0</v>
      </c>
      <c r="G71" s="42">
        <f>IF(AND(G$3&gt;=2025,G$6&lt;&gt;0),VLOOKUP(G$3,'efecte socio eco fp 2'!$A$5:$X$30,16,FALSE)-VLOOKUP(G$3,'efecte socio eco 22'!$A$5:$X$30,16,FALSE),0)</f>
        <v>0</v>
      </c>
      <c r="H71" s="42">
        <f>IF(AND(H$3&gt;=2025,H$6&lt;&gt;0),VLOOKUP(H$3,'efecte socio eco fp 2'!$A$5:$X$30,16,FALSE)-VLOOKUP(H$3,'efecte socio eco 22'!$A$5:$X$30,16,FALSE),0)</f>
        <v>0</v>
      </c>
      <c r="I71" s="42">
        <f>IF(AND(I$3&gt;=2025,I$6&lt;&gt;0),VLOOKUP(I$3,'efecte socio eco fp 2'!$A$5:$X$30,16,FALSE)-VLOOKUP(I$3,'efecte socio eco 22'!$A$5:$X$30,16,FALSE),0)</f>
        <v>0</v>
      </c>
      <c r="J71" s="42">
        <f>IF(AND(J$3&gt;=2025,J$6&lt;&gt;0),VLOOKUP(J$3,'efecte socio eco fp 2'!$A$5:$X$30,16,FALSE)-VLOOKUP(J$3,'efecte socio eco 22'!$A$5:$X$30,16,FALSE),0)</f>
        <v>91.182239314159233</v>
      </c>
      <c r="K71" s="42">
        <f>IF(AND(K$3&gt;=2025,K$6&lt;&gt;0),VLOOKUP(K$3,'efecte socio eco fp 2'!$A$5:$X$30,16,FALSE)-VLOOKUP(K$3,'efecte socio eco 22'!$A$5:$X$30,16,FALSE),0)</f>
        <v>93.919033955677151</v>
      </c>
      <c r="L71" s="42">
        <f>IF(AND(L$3&gt;=2025,L$6&lt;&gt;0),VLOOKUP(L$3,'efecte socio eco fp 2'!$A$5:$X$30,16,FALSE)-VLOOKUP(L$3,'efecte socio eco 22'!$A$5:$X$30,16,FALSE),0)</f>
        <v>96.729026992707077</v>
      </c>
      <c r="M71" s="42">
        <f>IF(AND(M$3&gt;=2025,M$6&lt;&gt;0),VLOOKUP(M$3,'efecte socio eco fp 2'!$A$5:$X$30,16,FALSE)-VLOOKUP(M$3,'efecte socio eco 22'!$A$5:$X$30,16,FALSE),0)</f>
        <v>99.614055666665081</v>
      </c>
      <c r="N71" s="42">
        <f>IF(AND(N$3&gt;=2025,N$6&lt;&gt;0),VLOOKUP(N$3,'efecte socio eco fp 2'!$A$5:$X$30,16,FALSE)-VLOOKUP(N$3,'efecte socio eco 22'!$A$5:$X$30,16,FALSE),0)</f>
        <v>101.68766869298634</v>
      </c>
      <c r="O71" s="42">
        <f>IF(AND(O$3&gt;=2025,O$6&lt;&gt;0),VLOOKUP(O$3,'efecte socio eco fp 2'!$A$5:$X$30,16,FALSE)-VLOOKUP(O$3,'efecte socio eco 22'!$A$5:$X$30,16,FALSE),0)</f>
        <v>103.79891706948183</v>
      </c>
      <c r="P71" s="42">
        <f>IF(AND(P$3&gt;=2025,P$6&lt;&gt;0),VLOOKUP(P$3,'efecte socio eco fp 2'!$A$5:$X$30,16,FALSE)-VLOOKUP(P$3,'efecte socio eco 22'!$A$5:$X$30,16,FALSE),0)</f>
        <v>105.94843640802355</v>
      </c>
      <c r="Q71" s="42">
        <f>IF(AND(Q$3&gt;=2025,Q$6&lt;&gt;0),VLOOKUP(Q$3,'efecte socio eco fp 2'!$A$5:$X$30,16,FALSE)-VLOOKUP(Q$3,'efecte socio eco 22'!$A$5:$X$30,16,FALSE),0)</f>
        <v>108.13687258803475</v>
      </c>
      <c r="R71" s="42">
        <f>IF(AND(R$3&gt;=2025,R$6&lt;&gt;0),VLOOKUP(R$3,'efecte socio eco fp 2'!$A$5:$X$30,16,FALSE)-VLOOKUP(R$3,'efecte socio eco 22'!$A$5:$X$30,16,FALSE),0)</f>
        <v>110.36488191741955</v>
      </c>
      <c r="S71" s="42">
        <f>IF(AND(S$3&gt;=2025,S$6&lt;&gt;0),VLOOKUP(S$3,'efecte socio eco fp 2'!$A$5:$X$30,16,FALSE)-VLOOKUP(S$3,'efecte socio eco 22'!$A$5:$X$30,16,FALSE),0)</f>
        <v>112.15063519701653</v>
      </c>
      <c r="T71" s="42">
        <f>IF(AND(T$3&gt;=2025,T$6&lt;&gt;0),VLOOKUP(T$3,'efecte socio eco fp 2'!$A$5:$X$30,16,FALSE)-VLOOKUP(T$3,'efecte socio eco 22'!$A$5:$X$30,16,FALSE),0)</f>
        <v>113.96412727388815</v>
      </c>
      <c r="U71" s="42">
        <f>IF(AND(U$3&gt;=2025,U$6&lt;&gt;0),VLOOKUP(U$3,'efecte socio eco fp 2'!$A$5:$X$30,16,FALSE)-VLOOKUP(U$3,'efecte socio eco 22'!$A$5:$X$30,16,FALSE),0)</f>
        <v>115.80577705913674</v>
      </c>
      <c r="V71" s="42">
        <f>IF(AND(V$3&gt;=2025,V$6&lt;&gt;0),VLOOKUP(V$3,'efecte socio eco fp 2'!$A$5:$X$30,16,FALSE)-VLOOKUP(V$3,'efecte socio eco 22'!$A$5:$X$30,16,FALSE),0)</f>
        <v>117.67600966117607</v>
      </c>
      <c r="W71" s="42">
        <f>IF(AND(W$3&gt;=2025,W$6&lt;&gt;0),VLOOKUP(W$3,'efecte socio eco fp 2'!$A$5:$X$30,16,FALSE)-VLOOKUP(W$3,'efecte socio eco 22'!$A$5:$X$30,16,FALSE),0)</f>
        <v>119.5752564759714</v>
      </c>
      <c r="X71" s="42">
        <f>IF(AND(X$3&gt;=2025,X$6&lt;&gt;0),VLOOKUP(X$3,'efecte socio eco fp 2'!$A$5:$X$30,16,FALSE)-VLOOKUP(X$3,'efecte socio eco 22'!$A$5:$X$30,16,FALSE),0)</f>
        <v>121.40563954063327</v>
      </c>
      <c r="Y71" s="42">
        <f>IF(AND(Y$3&gt;=2025,Y$6&lt;&gt;0),VLOOKUP(Y$3,'efecte socio eco fp 2'!$A$5:$X$30,16,FALSE)-VLOOKUP(Y$3,'efecte socio eco 22'!$A$5:$X$30,16,FALSE),0)</f>
        <v>123.26028627739652</v>
      </c>
      <c r="Z71" s="42">
        <f>IF(AND(Z$3&gt;=2025,Z$6&lt;&gt;0),VLOOKUP(Z$3,'efecte socio eco fp 2'!$A$5:$X$30,16,FALSE)-VLOOKUP(Z$3,'efecte socio eco 22'!$A$5:$X$30,16,FALSE),0)</f>
        <v>125.13949523018164</v>
      </c>
      <c r="AA71" s="42">
        <f>IF(AND(AA$3&gt;=2025,AA$6&lt;&gt;0),VLOOKUP(AA$3,'efecte socio eco fp 2'!$A$5:$X$30,16,FALSE)-VLOOKUP(AA$3,'efecte socio eco 22'!$A$5:$X$30,16,FALSE),0)</f>
        <v>127.04356845217262</v>
      </c>
      <c r="AB71" s="42">
        <f>IF(AND(AB$3&gt;=2025,AB$6&lt;&gt;0),VLOOKUP(AB$3,'efecte socio eco fp 2'!$A$5:$X$30,16,FALSE)-VLOOKUP(AB$3,'efecte socio eco 22'!$A$5:$X$30,16,FALSE),0)</f>
        <v>128.9728115458056</v>
      </c>
      <c r="AC71" s="42">
        <f>IF(AND(AC$3&gt;=2025,AC$6&lt;&gt;0),VLOOKUP(AC$3,'efecte socio eco fp 2'!$A$5:$X$30,16,FALSE)-VLOOKUP(AC$3,'efecte socio eco 22'!$A$5:$X$30,16,FALSE),0)</f>
        <v>132.34956579364734</v>
      </c>
      <c r="AD71" s="42">
        <f>IF(AND(AD$3&gt;=2025,AD$6&lt;&gt;0),VLOOKUP(AD$3,'efecte socio eco fp 2'!$A$5:$X$30,16,FALSE)-VLOOKUP(AD$3,'efecte socio eco 22'!$A$5:$X$30,16,FALSE),0)</f>
        <v>135.77868572050647</v>
      </c>
      <c r="AE71" s="42">
        <f>IF(AND(AE$3&gt;=2025,AE$6&lt;&gt;0),VLOOKUP(AE$3,'efecte socio eco fp 2'!$A$5:$X$30,16,FALSE)-VLOOKUP(AE$3,'efecte socio eco 22'!$A$5:$X$30,16,FALSE),0)</f>
        <v>139.26086008283164</v>
      </c>
      <c r="AF71" s="42">
        <f>IF(AND(AF$3&gt;=2025,AF$6&lt;&gt;0),VLOOKUP(AF$3,'efecte socio eco fp 2'!$A$5:$X$30,16,FALSE)-VLOOKUP(AF$3,'efecte socio eco 22'!$A$5:$X$30,16,FALSE),0)</f>
        <v>142.79678598387545</v>
      </c>
      <c r="AG71" s="42">
        <f>IF(AND(AG$3&gt;=2025,AG$6&lt;&gt;0),VLOOKUP(AG$3,'efecte socio eco fp 2'!$A$5:$X$30,16,FALSE)-VLOOKUP(AG$3,'efecte socio eco 22'!$A$5:$X$30,16,FALSE),0)</f>
        <v>0</v>
      </c>
      <c r="AH71" s="42">
        <f>IF(AND(AH$3&gt;=2025,AH$6&lt;&gt;0),VLOOKUP(AH$3,'efecte socio eco fp 2'!$A$5:$X$30,16,FALSE)-VLOOKUP(AH$3,'efecte socio eco 22'!$A$5:$X$30,16,FALSE),0)</f>
        <v>0</v>
      </c>
      <c r="AI71" s="42">
        <f>IF(AND(AI$3&gt;=2025,AI$6&lt;&gt;0),VLOOKUP(AI$3,'efecte socio eco fp 2'!$A$5:$X$30,16,FALSE)-VLOOKUP(AI$3,'efecte socio eco 22'!$A$5:$X$30,16,FALSE),0)</f>
        <v>0</v>
      </c>
      <c r="AJ71" s="42">
        <f>IF(AND(AJ$3&gt;=2025,AJ$6&lt;&gt;0),VLOOKUP(AJ$3,'efecte socio eco fp 2'!$A$5:$X$30,16,FALSE)-VLOOKUP(AJ$3,'efecte socio eco 22'!$A$5:$X$30,16,FALSE),0)</f>
        <v>0</v>
      </c>
      <c r="AK71" s="42">
        <f>IF(AND(AK$3&gt;=2025,AK$6&lt;&gt;0),VLOOKUP(AK$3,'efecte socio eco fp 2'!$A$5:$X$30,16,FALSE)-VLOOKUP(AK$3,'efecte socio eco 22'!$A$5:$X$30,16,FALSE),0)</f>
        <v>0</v>
      </c>
      <c r="AL71" s="42">
        <f>IF(AND(AL$3&gt;=2025,AL$6&lt;&gt;0),VLOOKUP(AL$3,'efecte socio eco fp 2'!$A$5:$X$30,16,FALSE)-VLOOKUP(AL$3,'efecte socio eco 22'!$A$5:$X$30,16,FALSE),0)</f>
        <v>0</v>
      </c>
      <c r="AM71" s="42">
        <f>IF(AND(AM$3&gt;=2025,AM$6&lt;&gt;0),VLOOKUP(AM$3,'efecte socio eco fp 2'!$A$5:$X$30,16,FALSE)-VLOOKUP(AM$3,'efecte socio eco 22'!$A$5:$X$30,16,FALSE),0)</f>
        <v>0</v>
      </c>
      <c r="AN71" s="42">
        <f>IF(AND(AN$3&gt;=2025,AN$6&lt;&gt;0),VLOOKUP(AN$3,'efecte socio eco fp 2'!$A$5:$X$30,16,FALSE)-VLOOKUP(AN$3,'efecte socio eco 22'!$A$5:$X$30,16,FALSE),0)</f>
        <v>0</v>
      </c>
      <c r="AO71" s="42">
        <f>IF(AND(AO$3&gt;=2025,AO$6&lt;&gt;0),VLOOKUP(AO$3,'efecte socio eco fp 2'!$A$5:$X$30,16,FALSE)-VLOOKUP(AO$3,'efecte socio eco 22'!$A$5:$X$30,16,FALSE),0)</f>
        <v>0</v>
      </c>
      <c r="AP71" s="42">
        <f>IF(AND(AP$3&gt;=2025,AP$6&lt;&gt;0),VLOOKUP(AP$3,'efecte socio eco fp 2'!$A$5:$X$30,16,FALSE)-VLOOKUP(AP$3,'efecte socio eco 22'!$A$5:$X$30,16,FALSE),0)</f>
        <v>0</v>
      </c>
      <c r="AQ71" s="42">
        <f>IF(AND(AQ$3&gt;=2025,AQ$6&lt;&gt;0),VLOOKUP(AQ$3,'efecte socio eco fp 2'!$A$5:$X$30,16,FALSE)-VLOOKUP(AQ$3,'efecte socio eco 22'!$A$5:$X$30,16,FALSE),0)</f>
        <v>0</v>
      </c>
      <c r="AR71" s="42">
        <f>IF(AND(AR$3&gt;=2025,AR$6&lt;&gt;0),VLOOKUP(AR$3,'efecte socio eco fp 2'!$A$5:$X$30,16,FALSE)-VLOOKUP(AR$3,'efecte socio eco 22'!$A$5:$X$30,16,FALSE),0)</f>
        <v>0</v>
      </c>
      <c r="AS71" s="42">
        <f>IF(AND(AS$3&gt;=2025,AS$6&lt;&gt;0),VLOOKUP(AS$3,'efecte socio eco fp 2'!$A$5:$X$30,16,FALSE)-VLOOKUP(AS$3,'efecte socio eco 22'!$A$5:$X$30,16,FALSE),0)</f>
        <v>0</v>
      </c>
      <c r="AT71" s="42">
        <f>IF(AND(AT$3&gt;=2025,AT$6&lt;&gt;0),VLOOKUP(AT$3,'efecte socio eco fp 2'!$A$5:$X$30,16,FALSE)-VLOOKUP(AT$3,'efecte socio eco 22'!$A$5:$X$30,16,FALSE),0)</f>
        <v>0</v>
      </c>
      <c r="AU71" s="42">
        <f>IF(AND(AU$3&gt;=2025,AU$6&lt;&gt;0),VLOOKUP(AU$3,'efecte socio eco fp 2'!$A$5:$X$30,16,FALSE)-VLOOKUP(AU$3,'efecte socio eco 22'!$A$5:$X$30,16,FALSE),0)</f>
        <v>0</v>
      </c>
      <c r="AV71" s="42">
        <f>IF(AND(AV$3&gt;=2025,AV$6&lt;&gt;0),VLOOKUP(AV$3,'efecte socio eco fp 2'!$A$5:$X$30,16,FALSE)-VLOOKUP(AV$3,'efecte socio eco 22'!$A$5:$X$30,16,FALSE),0)</f>
        <v>0</v>
      </c>
      <c r="AW71" s="42">
        <f>IF(AND(AW$3&gt;=2025,AW$6&lt;&gt;0),VLOOKUP(AW$3,'efecte socio eco fp 2'!$A$5:$X$30,16,FALSE)-VLOOKUP(AW$3,'efecte socio eco 22'!$A$5:$X$30,16,FALSE),0)</f>
        <v>0</v>
      </c>
      <c r="AX71" s="42">
        <f>IF(AND(AX$3&gt;=2025,AX$6&lt;&gt;0),VLOOKUP(AX$3,'efecte socio eco fp 2'!$A$5:$X$30,16,FALSE)-VLOOKUP(AX$3,'efecte socio eco 22'!$A$5:$X$30,16,FALSE),0)</f>
        <v>0</v>
      </c>
      <c r="AY71" s="42">
        <f>IF(AND(AY$3&gt;=2025,AY$6&lt;&gt;0),VLOOKUP(AY$3,'efecte socio eco fp 2'!$A$5:$X$30,16,FALSE)-VLOOKUP(AY$3,'efecte socio eco 22'!$A$5:$X$30,16,FALSE),0)</f>
        <v>0</v>
      </c>
      <c r="AZ71" s="42">
        <f>IF(AND(AZ$3&gt;=2025,AZ$6&lt;&gt;0),VLOOKUP(AZ$3,'efecte socio eco fp 2'!$A$5:$X$30,16,FALSE)-VLOOKUP(AZ$3,'efecte socio eco 22'!$A$5:$X$30,16,FALSE),0)</f>
        <v>0</v>
      </c>
      <c r="BA71" s="42">
        <f>IF(AND(BA$3&gt;=2025,BA$6&lt;&gt;0),VLOOKUP(BA$3,'efecte socio eco fp 2'!$A$5:$X$30,16,FALSE)-VLOOKUP(BA$3,'efecte socio eco 22'!$A$5:$X$30,16,FALSE),0)</f>
        <v>0</v>
      </c>
      <c r="BB71" s="42">
        <f>IF(AND(BB$3&gt;=2025,BB$6&lt;&gt;0),VLOOKUP(BB$3,'efecte socio eco fp 2'!$A$5:$X$30,16,FALSE)-VLOOKUP(BB$3,'efecte socio eco 22'!$A$5:$X$30,16,FALSE),0)</f>
        <v>0</v>
      </c>
      <c r="BC71" s="42">
        <f>IF(AND(BC$3&gt;=2025,BC$6&lt;&gt;0),VLOOKUP(BC$3,'efecte socio eco fp 2'!$A$5:$X$30,16,FALSE)-VLOOKUP(BC$3,'efecte socio eco 22'!$A$5:$X$30,16,FALSE),0)</f>
        <v>0</v>
      </c>
      <c r="BD71" s="42">
        <f>IF(AND(BD$3&gt;=2025,BD$6&lt;&gt;0),VLOOKUP(BD$3,'efecte socio eco fp 2'!$A$5:$X$30,16,FALSE)-VLOOKUP(BD$3,'efecte socio eco 22'!$A$5:$X$30,16,FALSE),0)</f>
        <v>0</v>
      </c>
      <c r="BE71" s="42">
        <f>IF(AND(BE$3&gt;=2025,BE$6&lt;&gt;0),VLOOKUP(BE$3,'efecte socio eco fp 2'!$A$5:$X$30,16,FALSE)-VLOOKUP(BE$3,'efecte socio eco 22'!$A$5:$X$30,16,FALSE),0)</f>
        <v>0</v>
      </c>
      <c r="BF71" s="42">
        <f>IF(AND(BF$3&gt;=2025,BF$6&lt;&gt;0),VLOOKUP(BF$3,'efecte socio eco fp 2'!$A$5:$X$30,16,FALSE)-VLOOKUP(BF$3,'efecte socio eco 22'!$A$5:$X$30,16,FALSE),0)</f>
        <v>0</v>
      </c>
      <c r="BG71" s="42">
        <f>IF(AND(BG$3&gt;=2025,BG$6&lt;&gt;0),VLOOKUP(BG$3,'efecte socio eco fp 2'!$A$5:$X$30,16,FALSE)-VLOOKUP(BG$3,'efecte socio eco 22'!$A$5:$X$30,16,FALSE),0)</f>
        <v>0</v>
      </c>
      <c r="BH71" s="42">
        <f>IF(AND(BH$3&gt;=2025,BH$6&lt;&gt;0),VLOOKUP(BH$3,'efecte socio eco fp 2'!$A$5:$X$30,16,FALSE)-VLOOKUP(BH$3,'efecte socio eco 22'!$A$5:$X$30,16,FALSE),0)</f>
        <v>0</v>
      </c>
      <c r="BI71" s="42">
        <f>IF(AND(BI$3&gt;=2025,BI$6&lt;&gt;0),VLOOKUP(BI$3,'efecte socio eco fp 2'!$A$5:$X$30,16,FALSE)-VLOOKUP(BI$3,'efecte socio eco 22'!$A$5:$X$30,16,FALSE),0)</f>
        <v>0</v>
      </c>
      <c r="BJ71" s="42">
        <f>IF(AND(BJ$3&gt;=2025,BJ$6&lt;&gt;0),VLOOKUP(BJ$3,'efecte socio eco fp 2'!$A$5:$X$30,16,FALSE)-VLOOKUP(BJ$3,'efecte socio eco 22'!$A$5:$X$30,16,FALSE),0)</f>
        <v>0</v>
      </c>
      <c r="BK71" s="42">
        <f>IF(AND(BK$3&gt;=2025,BK$6&lt;&gt;0),VLOOKUP(BK$3,'efecte socio eco fp 2'!$A$5:$X$30,16,FALSE)-VLOOKUP(BK$3,'efecte socio eco 22'!$A$5:$X$30,16,FALSE),0)</f>
        <v>0</v>
      </c>
      <c r="BL71" s="42">
        <f>IF(AND(BL$3&gt;=2025,BL$6&lt;&gt;0),VLOOKUP(BL$3,'efecte socio eco fp 2'!$A$5:$X$30,16,FALSE)-VLOOKUP(BL$3,'efecte socio eco 22'!$A$5:$X$30,16,FALSE),0)</f>
        <v>0</v>
      </c>
      <c r="BM71" s="42">
        <f>IF(AND(BM$3&gt;=2025,BM$6&lt;&gt;0),VLOOKUP(BM$3,'efecte socio eco fp 2'!$A$5:$X$30,16,FALSE)-VLOOKUP(BM$3,'efecte socio eco 22'!$A$5:$X$30,16,FALSE),0)</f>
        <v>0</v>
      </c>
      <c r="BN71" s="42">
        <f>IF(AND(BN$3&gt;=2025,BN$6&lt;&gt;0),VLOOKUP(BN$3,'efecte socio eco fp 2'!$A$5:$X$30,16,FALSE)-VLOOKUP(BN$3,'efecte socio eco 22'!$A$5:$X$30,16,FALSE),0)</f>
        <v>0</v>
      </c>
      <c r="BO71" s="42">
        <f>IF(AND(BO$3&gt;=2025,BO$6&lt;&gt;0),VLOOKUP(BO$3,'efecte socio eco fp 2'!$A$5:$X$30,16,FALSE)-VLOOKUP(BO$3,'efecte socio eco 22'!$A$5:$X$30,16,FALSE),0)</f>
        <v>0</v>
      </c>
      <c r="BP71" s="42">
        <f>IF(AND(BP$3&gt;=2025,BP$6&lt;&gt;0),VLOOKUP(BP$3,'efecte socio eco fp 2'!$A$5:$X$30,16,FALSE)-VLOOKUP(BP$3,'efecte socio eco 22'!$A$5:$X$30,16,FALSE),0)</f>
        <v>0</v>
      </c>
      <c r="BQ71" s="42">
        <f>IF(AND(BQ$3&gt;=2025,BQ$6&lt;&gt;0),VLOOKUP(BQ$3,'efecte socio eco fp 2'!$A$5:$X$30,16,FALSE)-VLOOKUP(BQ$3,'efecte socio eco 22'!$A$5:$X$30,16,FALSE),0)</f>
        <v>0</v>
      </c>
      <c r="BR71" s="42">
        <f>IF(AND(BR$3&gt;=2025,BR$6&lt;&gt;0),VLOOKUP(BR$3,'efecte socio eco fp 2'!$A$5:$X$30,16,FALSE)-VLOOKUP(BR$3,'efecte socio eco 22'!$A$5:$X$30,16,FALSE),0)</f>
        <v>0</v>
      </c>
      <c r="BS71" s="42">
        <f>IF(AND(BS$3&gt;=2025,BS$6&lt;&gt;0),VLOOKUP(BS$3,'efecte socio eco fp 2'!$A$5:$X$30,16,FALSE)-VLOOKUP(BS$3,'efecte socio eco 22'!$A$5:$X$30,16,FALSE),0)</f>
        <v>0</v>
      </c>
      <c r="BT71" s="42">
        <f>IF(AND(BT$3&gt;=2025,BT$6&lt;&gt;0),VLOOKUP(BT$3,'efecte socio eco fp 2'!$A$5:$X$30,16,FALSE)-VLOOKUP(BT$3,'efecte socio eco 22'!$A$5:$X$30,16,FALSE),0)</f>
        <v>0</v>
      </c>
      <c r="BU71" s="42">
        <f>IF(AND(BU$3&gt;=2025,BU$6&lt;&gt;0),VLOOKUP(BU$3,'efecte socio eco fp 2'!$A$5:$X$30,16,FALSE)-VLOOKUP(BU$3,'efecte socio eco 22'!$A$5:$X$30,16,FALSE),0)</f>
        <v>0</v>
      </c>
      <c r="BV71" s="42">
        <f>IF(AND(BV$3&gt;=2025,BV$6&lt;&gt;0),VLOOKUP(BV$3,'efecte socio eco fp 2'!$A$5:$X$30,16,FALSE)-VLOOKUP(BV$3,'efecte socio eco 22'!$A$5:$X$30,16,FALSE),0)</f>
        <v>0</v>
      </c>
      <c r="BW71" s="42">
        <f>IF(AND(BW$3&gt;=2025,BW$6&lt;&gt;0),VLOOKUP(BW$3,'efecte socio eco fp 2'!$A$5:$X$30,16,FALSE)-VLOOKUP(BW$3,'efecte socio eco 22'!$A$5:$X$30,16,FALSE),0)</f>
        <v>0</v>
      </c>
      <c r="BX71" s="42">
        <f>IF(AND(BX$3&gt;=2025,BX$6&lt;&gt;0),VLOOKUP(BX$3,'efecte socio eco fp 2'!$A$5:$X$30,16,FALSE)-VLOOKUP(BX$3,'efecte socio eco 22'!$A$5:$X$30,16,FALSE),0)</f>
        <v>0</v>
      </c>
      <c r="BY71" s="42">
        <f>IF(AND(BY$3&gt;=2025,BY$6&lt;&gt;0),VLOOKUP(BY$3,'efecte socio eco fp 2'!$A$5:$X$30,16,FALSE)-VLOOKUP(BY$3,'efecte socio eco 22'!$A$5:$X$30,16,FALSE),0)</f>
        <v>0</v>
      </c>
      <c r="BZ71" s="42">
        <f>IF(AND(BZ$3&gt;=2025,BZ$6&lt;&gt;0),VLOOKUP(BZ$3,'efecte socio eco fp 2'!$A$5:$X$30,16,FALSE)-VLOOKUP(BZ$3,'efecte socio eco 22'!$A$5:$X$30,16,FALSE),0)</f>
        <v>0</v>
      </c>
      <c r="CA71" s="42">
        <f>IF(AND(CA$3&gt;=2025,CA$6&lt;&gt;0),VLOOKUP(CA$3,'efecte socio eco fp 2'!$A$5:$X$30,16,FALSE)-VLOOKUP(CA$3,'efecte socio eco 22'!$A$5:$X$30,16,FALSE),0)</f>
        <v>0</v>
      </c>
      <c r="CB71" s="42">
        <f>IF(AND(CB$3&gt;=2025,CB$6&lt;&gt;0),VLOOKUP(CB$3,'efecte socio eco fp 2'!$A$5:$X$30,16,FALSE)-VLOOKUP(CB$3,'efecte socio eco 22'!$A$5:$X$30,16,FALSE),0)</f>
        <v>0</v>
      </c>
      <c r="CC71" s="42">
        <f>IF(AND(CC$3&gt;=2025,CC$6&lt;&gt;0),VLOOKUP(CC$3,'efecte socio eco fp 2'!$A$5:$X$30,16,FALSE)-VLOOKUP(CC$3,'efecte socio eco 22'!$A$5:$X$30,16,FALSE),0)</f>
        <v>0</v>
      </c>
      <c r="CD71" s="42">
        <f>IF(AND(CD$3&gt;=2025,CD$6&lt;&gt;0),VLOOKUP(CD$3,'efecte socio eco fp 2'!$A$5:$X$30,16,FALSE)-VLOOKUP(CD$3,'efecte socio eco 22'!$A$5:$X$30,16,FALSE),0)</f>
        <v>0</v>
      </c>
      <c r="CE71" s="42">
        <f>IF(AND(CE$3&gt;=2025,CE$6&lt;&gt;0),VLOOKUP(CE$3,'efecte socio eco fp 2'!$A$5:$X$30,16,FALSE)-VLOOKUP(CE$3,'efecte socio eco 22'!$A$5:$X$30,16,FALSE),0)</f>
        <v>0</v>
      </c>
    </row>
    <row r="72" spans="1:83">
      <c r="A72" t="s">
        <v>500</v>
      </c>
      <c r="B72" t="s">
        <v>503</v>
      </c>
      <c r="C72" s="42">
        <f>IF(AND(C$3&gt;=2025,C$6&lt;&gt;0),VLOOKUP(C$3,'efecte socio eco fp 2'!$A$5:$X$30,17,FALSE)-VLOOKUP(C$3,'efecte socio eco 22'!$A$5:$X$30,17,FALSE),0)</f>
        <v>0</v>
      </c>
      <c r="D72" s="42">
        <f>IF(AND(D$3&gt;=2025,D$6&lt;&gt;0),VLOOKUP(D$3,'efecte socio eco fp 2'!$A$5:$X$30,17,FALSE)-VLOOKUP(D$3,'efecte socio eco 22'!$A$5:$X$30,17,FALSE),0)</f>
        <v>0</v>
      </c>
      <c r="E72" s="42">
        <f>IF(AND(E$3&gt;=2025,E$6&lt;&gt;0),VLOOKUP(E$3,'efecte socio eco fp 2'!$A$5:$X$30,17,FALSE)-VLOOKUP(E$3,'efecte socio eco 22'!$A$5:$X$30,17,FALSE),0)</f>
        <v>0</v>
      </c>
      <c r="F72" s="42">
        <f>IF(AND(F$3&gt;=2025,F$6&lt;&gt;0),VLOOKUP(F$3,'efecte socio eco fp 2'!$A$5:$X$30,17,FALSE)-VLOOKUP(F$3,'efecte socio eco 22'!$A$5:$X$30,17,FALSE),0)</f>
        <v>0</v>
      </c>
      <c r="G72" s="42">
        <f>IF(AND(G$3&gt;=2025,G$6&lt;&gt;0),VLOOKUP(G$3,'efecte socio eco fp 2'!$A$5:$X$30,17,FALSE)-VLOOKUP(G$3,'efecte socio eco 22'!$A$5:$X$30,17,FALSE),0)</f>
        <v>0</v>
      </c>
      <c r="H72" s="42">
        <f>IF(AND(H$3&gt;=2025,H$6&lt;&gt;0),VLOOKUP(H$3,'efecte socio eco fp 2'!$A$5:$X$30,17,FALSE)-VLOOKUP(H$3,'efecte socio eco 22'!$A$5:$X$30,17,FALSE),0)</f>
        <v>0</v>
      </c>
      <c r="I72" s="42">
        <f>IF(AND(I$3&gt;=2025,I$6&lt;&gt;0),VLOOKUP(I$3,'efecte socio eco fp 2'!$A$5:$X$30,17,FALSE)-VLOOKUP(I$3,'efecte socio eco 22'!$A$5:$X$30,17,FALSE),0)</f>
        <v>0</v>
      </c>
      <c r="J72" s="42">
        <f>IF(AND(J$3&gt;=2025,J$6&lt;&gt;0),VLOOKUP(J$3,'efecte socio eco fp 2'!$A$5:$X$30,17,FALSE)-VLOOKUP(J$3,'efecte socio eco 22'!$A$5:$X$30,17,FALSE),0)</f>
        <v>12.497005360963158</v>
      </c>
      <c r="K72" s="42">
        <f>IF(AND(K$3&gt;=2025,K$6&lt;&gt;0),VLOOKUP(K$3,'efecte socio eco fp 2'!$A$5:$X$30,17,FALSE)-VLOOKUP(K$3,'efecte socio eco 22'!$A$5:$X$30,17,FALSE),0)</f>
        <v>12.807792838817022</v>
      </c>
      <c r="L72" s="42">
        <f>IF(AND(L$3&gt;=2025,L$6&lt;&gt;0),VLOOKUP(L$3,'efecte socio eco fp 2'!$A$5:$X$30,17,FALSE)-VLOOKUP(L$3,'efecte socio eco 22'!$A$5:$X$30,17,FALSE),0)</f>
        <v>13.126034386016272</v>
      </c>
      <c r="M72" s="42">
        <f>IF(AND(M$3&gt;=2025,M$6&lt;&gt;0),VLOOKUP(M$3,'efecte socio eco fp 2'!$A$5:$X$30,17,FALSE)-VLOOKUP(M$3,'efecte socio eco 22'!$A$5:$X$30,17,FALSE),0)</f>
        <v>13.451904283499971</v>
      </c>
      <c r="N72" s="42">
        <f>IF(AND(N$3&gt;=2025,N$6&lt;&gt;0),VLOOKUP(N$3,'efecte socio eco fp 2'!$A$5:$X$30,17,FALSE)-VLOOKUP(N$3,'efecte socio eco 22'!$A$5:$X$30,17,FALSE),0)</f>
        <v>13.760399997931927</v>
      </c>
      <c r="O72" s="42">
        <f>IF(AND(O$3&gt;=2025,O$6&lt;&gt;0),VLOOKUP(O$3,'efecte socio eco fp 2'!$A$5:$X$30,17,FALSE)-VLOOKUP(O$3,'efecte socio eco 22'!$A$5:$X$30,17,FALSE),0)</f>
        <v>14.074740183682479</v>
      </c>
      <c r="P72" s="42">
        <f>IF(AND(P$3&gt;=2025,P$6&lt;&gt;0),VLOOKUP(P$3,'efecte socio eco fp 2'!$A$5:$X$30,17,FALSE)-VLOOKUP(P$3,'efecte socio eco 22'!$A$5:$X$30,17,FALSE),0)</f>
        <v>14.395025975148656</v>
      </c>
      <c r="Q72" s="42">
        <f>IF(AND(Q$3&gt;=2025,Q$6&lt;&gt;0),VLOOKUP(Q$3,'efecte socio eco fp 2'!$A$5:$X$30,17,FALSE)-VLOOKUP(Q$3,'efecte socio eco 22'!$A$5:$X$30,17,FALSE),0)</f>
        <v>14.721360166309296</v>
      </c>
      <c r="R72" s="42">
        <f>IF(AND(R$3&gt;=2025,R$6&lt;&gt;0),VLOOKUP(R$3,'efecte socio eco fp 2'!$A$5:$X$30,17,FALSE)-VLOOKUP(R$3,'efecte socio eco 22'!$A$5:$X$30,17,FALSE),0)</f>
        <v>15.053847237024002</v>
      </c>
      <c r="S72" s="42">
        <f>IF(AND(S$3&gt;=2025,S$6&lt;&gt;0),VLOOKUP(S$3,'efecte socio eco fp 2'!$A$5:$X$30,17,FALSE)-VLOOKUP(S$3,'efecte socio eco 22'!$A$5:$X$30,17,FALSE),0)</f>
        <v>15.271349964793444</v>
      </c>
      <c r="T72" s="42">
        <f>IF(AND(T$3&gt;=2025,T$6&lt;&gt;0),VLOOKUP(T$3,'efecte socio eco fp 2'!$A$5:$X$30,17,FALSE)-VLOOKUP(T$3,'efecte socio eco 22'!$A$5:$X$30,17,FALSE),0)</f>
        <v>15.491965021638407</v>
      </c>
      <c r="U72" s="42">
        <f>IF(AND(U$3&gt;=2025,U$6&lt;&gt;0),VLOOKUP(U$3,'efecte socio eco fp 2'!$A$5:$X$30,17,FALSE)-VLOOKUP(U$3,'efecte socio eco 22'!$A$5:$X$30,17,FALSE),0)</f>
        <v>15.715736587876563</v>
      </c>
      <c r="V72" s="42">
        <f>IF(AND(V$3&gt;=2025,V$6&lt;&gt;0),VLOOKUP(V$3,'efecte socio eco fp 2'!$A$5:$X$30,17,FALSE)-VLOOKUP(V$3,'efecte socio eco 22'!$A$5:$X$30,17,FALSE),0)</f>
        <v>15.942709466761698</v>
      </c>
      <c r="W72" s="42">
        <f>IF(AND(W$3&gt;=2025,W$6&lt;&gt;0),VLOOKUP(W$3,'efecte socio eco fp 2'!$A$5:$X$30,17,FALSE)-VLOOKUP(W$3,'efecte socio eco 22'!$A$5:$X$30,17,FALSE),0)</f>
        <v>16.172929093214861</v>
      </c>
      <c r="X72" s="42">
        <f>IF(AND(X$3&gt;=2025,X$6&lt;&gt;0),VLOOKUP(X$3,'efecte socio eco fp 2'!$A$5:$X$30,17,FALSE)-VLOOKUP(X$3,'efecte socio eco 22'!$A$5:$X$30,17,FALSE),0)</f>
        <v>16.382507503321449</v>
      </c>
      <c r="Y72" s="42">
        <f>IF(AND(Y$3&gt;=2025,Y$6&lt;&gt;0),VLOOKUP(Y$3,'efecte socio eco fp 2'!$A$5:$X$30,17,FALSE)-VLOOKUP(Y$3,'efecte socio eco 22'!$A$5:$X$30,17,FALSE),0)</f>
        <v>16.594639617035682</v>
      </c>
      <c r="Z72" s="42">
        <f>IF(AND(Z$3&gt;=2025,Z$6&lt;&gt;0),VLOOKUP(Z$3,'efecte socio eco fp 2'!$A$5:$X$30,17,FALSE)-VLOOKUP(Z$3,'efecte socio eco 22'!$A$5:$X$30,17,FALSE),0)</f>
        <v>16.809355351357226</v>
      </c>
      <c r="AA72" s="42">
        <f>IF(AND(AA$3&gt;=2025,AA$6&lt;&gt;0),VLOOKUP(AA$3,'efecte socio eco fp 2'!$A$5:$X$30,17,FALSE)-VLOOKUP(AA$3,'efecte socio eco 22'!$A$5:$X$30,17,FALSE),0)</f>
        <v>17.026684964325341</v>
      </c>
      <c r="AB72" s="42">
        <f>IF(AND(AB$3&gt;=2025,AB$6&lt;&gt;0),VLOOKUP(AB$3,'efecte socio eco fp 2'!$A$5:$X$30,17,FALSE)-VLOOKUP(AB$3,'efecte socio eco 22'!$A$5:$X$30,17,FALSE),0)</f>
        <v>17.2466590588283</v>
      </c>
      <c r="AC72" s="42">
        <f>IF(AND(AC$3&gt;=2025,AC$6&lt;&gt;0),VLOOKUP(AC$3,'efecte socio eco fp 2'!$A$5:$X$30,17,FALSE)-VLOOKUP(AC$3,'efecte socio eco 22'!$A$5:$X$30,17,FALSE),0)</f>
        <v>17.716499737197864</v>
      </c>
      <c r="AD72" s="42">
        <f>IF(AND(AD$3&gt;=2025,AD$6&lt;&gt;0),VLOOKUP(AD$3,'efecte socio eco fp 2'!$A$5:$X$30,17,FALSE)-VLOOKUP(AD$3,'efecte socio eco 22'!$A$5:$X$30,17,FALSE),0)</f>
        <v>18.193771856605053</v>
      </c>
      <c r="AE72" s="42">
        <f>IF(AND(AE$3&gt;=2025,AE$6&lt;&gt;0),VLOOKUP(AE$3,'efecte socio eco fp 2'!$A$5:$X$30,17,FALSE)-VLOOKUP(AE$3,'efecte socio eco 22'!$A$5:$X$30,17,FALSE),0)</f>
        <v>18.67857480054181</v>
      </c>
      <c r="AF72" s="42">
        <f>IF(AND(AF$3&gt;=2025,AF$6&lt;&gt;0),VLOOKUP(AF$3,'efecte socio eco fp 2'!$A$5:$X$30,17,FALSE)-VLOOKUP(AF$3,'efecte socio eco 22'!$A$5:$X$30,17,FALSE),0)</f>
        <v>19.171009175792278</v>
      </c>
      <c r="AG72" s="42">
        <f>IF(AND(AG$3&gt;=2025,AG$6&lt;&gt;0),VLOOKUP(AG$3,'efecte socio eco fp 2'!$A$5:$X$30,17,FALSE)-VLOOKUP(AG$3,'efecte socio eco 22'!$A$5:$X$30,17,FALSE),0)</f>
        <v>0</v>
      </c>
      <c r="AH72" s="42">
        <f>IF(AND(AH$3&gt;=2025,AH$6&lt;&gt;0),VLOOKUP(AH$3,'efecte socio eco fp 2'!$A$5:$X$30,17,FALSE)-VLOOKUP(AH$3,'efecte socio eco 22'!$A$5:$X$30,17,FALSE),0)</f>
        <v>0</v>
      </c>
      <c r="AI72" s="42">
        <f>IF(AND(AI$3&gt;=2025,AI$6&lt;&gt;0),VLOOKUP(AI$3,'efecte socio eco fp 2'!$A$5:$X$30,17,FALSE)-VLOOKUP(AI$3,'efecte socio eco 22'!$A$5:$X$30,17,FALSE),0)</f>
        <v>0</v>
      </c>
      <c r="AJ72" s="42">
        <f>IF(AND(AJ$3&gt;=2025,AJ$6&lt;&gt;0),VLOOKUP(AJ$3,'efecte socio eco fp 2'!$A$5:$X$30,17,FALSE)-VLOOKUP(AJ$3,'efecte socio eco 22'!$A$5:$X$30,17,FALSE),0)</f>
        <v>0</v>
      </c>
      <c r="AK72" s="42">
        <f>IF(AND(AK$3&gt;=2025,AK$6&lt;&gt;0),VLOOKUP(AK$3,'efecte socio eco fp 2'!$A$5:$X$30,17,FALSE)-VLOOKUP(AK$3,'efecte socio eco 22'!$A$5:$X$30,17,FALSE),0)</f>
        <v>0</v>
      </c>
      <c r="AL72" s="42">
        <f>IF(AND(AL$3&gt;=2025,AL$6&lt;&gt;0),VLOOKUP(AL$3,'efecte socio eco fp 2'!$A$5:$X$30,17,FALSE)-VLOOKUP(AL$3,'efecte socio eco 22'!$A$5:$X$30,17,FALSE),0)</f>
        <v>0</v>
      </c>
      <c r="AM72" s="42">
        <f>IF(AND(AM$3&gt;=2025,AM$6&lt;&gt;0),VLOOKUP(AM$3,'efecte socio eco fp 2'!$A$5:$X$30,17,FALSE)-VLOOKUP(AM$3,'efecte socio eco 22'!$A$5:$X$30,17,FALSE),0)</f>
        <v>0</v>
      </c>
      <c r="AN72" s="42">
        <f>IF(AND(AN$3&gt;=2025,AN$6&lt;&gt;0),VLOOKUP(AN$3,'efecte socio eco fp 2'!$A$5:$X$30,17,FALSE)-VLOOKUP(AN$3,'efecte socio eco 22'!$A$5:$X$30,17,FALSE),0)</f>
        <v>0</v>
      </c>
      <c r="AO72" s="42">
        <f>IF(AND(AO$3&gt;=2025,AO$6&lt;&gt;0),VLOOKUP(AO$3,'efecte socio eco fp 2'!$A$5:$X$30,17,FALSE)-VLOOKUP(AO$3,'efecte socio eco 22'!$A$5:$X$30,17,FALSE),0)</f>
        <v>0</v>
      </c>
      <c r="AP72" s="42">
        <f>IF(AND(AP$3&gt;=2025,AP$6&lt;&gt;0),VLOOKUP(AP$3,'efecte socio eco fp 2'!$A$5:$X$30,17,FALSE)-VLOOKUP(AP$3,'efecte socio eco 22'!$A$5:$X$30,17,FALSE),0)</f>
        <v>0</v>
      </c>
      <c r="AQ72" s="42">
        <f>IF(AND(AQ$3&gt;=2025,AQ$6&lt;&gt;0),VLOOKUP(AQ$3,'efecte socio eco fp 2'!$A$5:$X$30,17,FALSE)-VLOOKUP(AQ$3,'efecte socio eco 22'!$A$5:$X$30,17,FALSE),0)</f>
        <v>0</v>
      </c>
      <c r="AR72" s="42">
        <f>IF(AND(AR$3&gt;=2025,AR$6&lt;&gt;0),VLOOKUP(AR$3,'efecte socio eco fp 2'!$A$5:$X$30,17,FALSE)-VLOOKUP(AR$3,'efecte socio eco 22'!$A$5:$X$30,17,FALSE),0)</f>
        <v>0</v>
      </c>
      <c r="AS72" s="42">
        <f>IF(AND(AS$3&gt;=2025,AS$6&lt;&gt;0),VLOOKUP(AS$3,'efecte socio eco fp 2'!$A$5:$X$30,17,FALSE)-VLOOKUP(AS$3,'efecte socio eco 22'!$A$5:$X$30,17,FALSE),0)</f>
        <v>0</v>
      </c>
      <c r="AT72" s="42">
        <f>IF(AND(AT$3&gt;=2025,AT$6&lt;&gt;0),VLOOKUP(AT$3,'efecte socio eco fp 2'!$A$5:$X$30,17,FALSE)-VLOOKUP(AT$3,'efecte socio eco 22'!$A$5:$X$30,17,FALSE),0)</f>
        <v>0</v>
      </c>
      <c r="AU72" s="42">
        <f>IF(AND(AU$3&gt;=2025,AU$6&lt;&gt;0),VLOOKUP(AU$3,'efecte socio eco fp 2'!$A$5:$X$30,17,FALSE)-VLOOKUP(AU$3,'efecte socio eco 22'!$A$5:$X$30,17,FALSE),0)</f>
        <v>0</v>
      </c>
      <c r="AV72" s="42">
        <f>IF(AND(AV$3&gt;=2025,AV$6&lt;&gt;0),VLOOKUP(AV$3,'efecte socio eco fp 2'!$A$5:$X$30,17,FALSE)-VLOOKUP(AV$3,'efecte socio eco 22'!$A$5:$X$30,17,FALSE),0)</f>
        <v>0</v>
      </c>
      <c r="AW72" s="42">
        <f>IF(AND(AW$3&gt;=2025,AW$6&lt;&gt;0),VLOOKUP(AW$3,'efecte socio eco fp 2'!$A$5:$X$30,17,FALSE)-VLOOKUP(AW$3,'efecte socio eco 22'!$A$5:$X$30,17,FALSE),0)</f>
        <v>0</v>
      </c>
      <c r="AX72" s="42">
        <f>IF(AND(AX$3&gt;=2025,AX$6&lt;&gt;0),VLOOKUP(AX$3,'efecte socio eco fp 2'!$A$5:$X$30,17,FALSE)-VLOOKUP(AX$3,'efecte socio eco 22'!$A$5:$X$30,17,FALSE),0)</f>
        <v>0</v>
      </c>
      <c r="AY72" s="42">
        <f>IF(AND(AY$3&gt;=2025,AY$6&lt;&gt;0),VLOOKUP(AY$3,'efecte socio eco fp 2'!$A$5:$X$30,17,FALSE)-VLOOKUP(AY$3,'efecte socio eco 22'!$A$5:$X$30,17,FALSE),0)</f>
        <v>0</v>
      </c>
      <c r="AZ72" s="42">
        <f>IF(AND(AZ$3&gt;=2025,AZ$6&lt;&gt;0),VLOOKUP(AZ$3,'efecte socio eco fp 2'!$A$5:$X$30,17,FALSE)-VLOOKUP(AZ$3,'efecte socio eco 22'!$A$5:$X$30,17,FALSE),0)</f>
        <v>0</v>
      </c>
      <c r="BA72" s="42">
        <f>IF(AND(BA$3&gt;=2025,BA$6&lt;&gt;0),VLOOKUP(BA$3,'efecte socio eco fp 2'!$A$5:$X$30,17,FALSE)-VLOOKUP(BA$3,'efecte socio eco 22'!$A$5:$X$30,17,FALSE),0)</f>
        <v>0</v>
      </c>
      <c r="BB72" s="42">
        <f>IF(AND(BB$3&gt;=2025,BB$6&lt;&gt;0),VLOOKUP(BB$3,'efecte socio eco fp 2'!$A$5:$X$30,17,FALSE)-VLOOKUP(BB$3,'efecte socio eco 22'!$A$5:$X$30,17,FALSE),0)</f>
        <v>0</v>
      </c>
      <c r="BC72" s="42">
        <f>IF(AND(BC$3&gt;=2025,BC$6&lt;&gt;0),VLOOKUP(BC$3,'efecte socio eco fp 2'!$A$5:$X$30,17,FALSE)-VLOOKUP(BC$3,'efecte socio eco 22'!$A$5:$X$30,17,FALSE),0)</f>
        <v>0</v>
      </c>
      <c r="BD72" s="42">
        <f>IF(AND(BD$3&gt;=2025,BD$6&lt;&gt;0),VLOOKUP(BD$3,'efecte socio eco fp 2'!$A$5:$X$30,17,FALSE)-VLOOKUP(BD$3,'efecte socio eco 22'!$A$5:$X$30,17,FALSE),0)</f>
        <v>0</v>
      </c>
      <c r="BE72" s="42">
        <f>IF(AND(BE$3&gt;=2025,BE$6&lt;&gt;0),VLOOKUP(BE$3,'efecte socio eco fp 2'!$A$5:$X$30,17,FALSE)-VLOOKUP(BE$3,'efecte socio eco 22'!$A$5:$X$30,17,FALSE),0)</f>
        <v>0</v>
      </c>
      <c r="BF72" s="42">
        <f>IF(AND(BF$3&gt;=2025,BF$6&lt;&gt;0),VLOOKUP(BF$3,'efecte socio eco fp 2'!$A$5:$X$30,17,FALSE)-VLOOKUP(BF$3,'efecte socio eco 22'!$A$5:$X$30,17,FALSE),0)</f>
        <v>0</v>
      </c>
      <c r="BG72" s="42">
        <f>IF(AND(BG$3&gt;=2025,BG$6&lt;&gt;0),VLOOKUP(BG$3,'efecte socio eco fp 2'!$A$5:$X$30,17,FALSE)-VLOOKUP(BG$3,'efecte socio eco 22'!$A$5:$X$30,17,FALSE),0)</f>
        <v>0</v>
      </c>
      <c r="BH72" s="42">
        <f>IF(AND(BH$3&gt;=2025,BH$6&lt;&gt;0),VLOOKUP(BH$3,'efecte socio eco fp 2'!$A$5:$X$30,17,FALSE)-VLOOKUP(BH$3,'efecte socio eco 22'!$A$5:$X$30,17,FALSE),0)</f>
        <v>0</v>
      </c>
      <c r="BI72" s="42">
        <f>IF(AND(BI$3&gt;=2025,BI$6&lt;&gt;0),VLOOKUP(BI$3,'efecte socio eco fp 2'!$A$5:$X$30,17,FALSE)-VLOOKUP(BI$3,'efecte socio eco 22'!$A$5:$X$30,17,FALSE),0)</f>
        <v>0</v>
      </c>
      <c r="BJ72" s="42">
        <f>IF(AND(BJ$3&gt;=2025,BJ$6&lt;&gt;0),VLOOKUP(BJ$3,'efecte socio eco fp 2'!$A$5:$X$30,17,FALSE)-VLOOKUP(BJ$3,'efecte socio eco 22'!$A$5:$X$30,17,FALSE),0)</f>
        <v>0</v>
      </c>
      <c r="BK72" s="42">
        <f>IF(AND(BK$3&gt;=2025,BK$6&lt;&gt;0),VLOOKUP(BK$3,'efecte socio eco fp 2'!$A$5:$X$30,17,FALSE)-VLOOKUP(BK$3,'efecte socio eco 22'!$A$5:$X$30,17,FALSE),0)</f>
        <v>0</v>
      </c>
      <c r="BL72" s="42">
        <f>IF(AND(BL$3&gt;=2025,BL$6&lt;&gt;0),VLOOKUP(BL$3,'efecte socio eco fp 2'!$A$5:$X$30,17,FALSE)-VLOOKUP(BL$3,'efecte socio eco 22'!$A$5:$X$30,17,FALSE),0)</f>
        <v>0</v>
      </c>
      <c r="BM72" s="42">
        <f>IF(AND(BM$3&gt;=2025,BM$6&lt;&gt;0),VLOOKUP(BM$3,'efecte socio eco fp 2'!$A$5:$X$30,17,FALSE)-VLOOKUP(BM$3,'efecte socio eco 22'!$A$5:$X$30,17,FALSE),0)</f>
        <v>0</v>
      </c>
      <c r="BN72" s="42">
        <f>IF(AND(BN$3&gt;=2025,BN$6&lt;&gt;0),VLOOKUP(BN$3,'efecte socio eco fp 2'!$A$5:$X$30,17,FALSE)-VLOOKUP(BN$3,'efecte socio eco 22'!$A$5:$X$30,17,FALSE),0)</f>
        <v>0</v>
      </c>
      <c r="BO72" s="42">
        <f>IF(AND(BO$3&gt;=2025,BO$6&lt;&gt;0),VLOOKUP(BO$3,'efecte socio eco fp 2'!$A$5:$X$30,17,FALSE)-VLOOKUP(BO$3,'efecte socio eco 22'!$A$5:$X$30,17,FALSE),0)</f>
        <v>0</v>
      </c>
      <c r="BP72" s="42">
        <f>IF(AND(BP$3&gt;=2025,BP$6&lt;&gt;0),VLOOKUP(BP$3,'efecte socio eco fp 2'!$A$5:$X$30,17,FALSE)-VLOOKUP(BP$3,'efecte socio eco 22'!$A$5:$X$30,17,FALSE),0)</f>
        <v>0</v>
      </c>
      <c r="BQ72" s="42">
        <f>IF(AND(BQ$3&gt;=2025,BQ$6&lt;&gt;0),VLOOKUP(BQ$3,'efecte socio eco fp 2'!$A$5:$X$30,17,FALSE)-VLOOKUP(BQ$3,'efecte socio eco 22'!$A$5:$X$30,17,FALSE),0)</f>
        <v>0</v>
      </c>
      <c r="BR72" s="42">
        <f>IF(AND(BR$3&gt;=2025,BR$6&lt;&gt;0),VLOOKUP(BR$3,'efecte socio eco fp 2'!$A$5:$X$30,17,FALSE)-VLOOKUP(BR$3,'efecte socio eco 22'!$A$5:$X$30,17,FALSE),0)</f>
        <v>0</v>
      </c>
      <c r="BS72" s="42">
        <f>IF(AND(BS$3&gt;=2025,BS$6&lt;&gt;0),VLOOKUP(BS$3,'efecte socio eco fp 2'!$A$5:$X$30,17,FALSE)-VLOOKUP(BS$3,'efecte socio eco 22'!$A$5:$X$30,17,FALSE),0)</f>
        <v>0</v>
      </c>
      <c r="BT72" s="42">
        <f>IF(AND(BT$3&gt;=2025,BT$6&lt;&gt;0),VLOOKUP(BT$3,'efecte socio eco fp 2'!$A$5:$X$30,17,FALSE)-VLOOKUP(BT$3,'efecte socio eco 22'!$A$5:$X$30,17,FALSE),0)</f>
        <v>0</v>
      </c>
      <c r="BU72" s="42">
        <f>IF(AND(BU$3&gt;=2025,BU$6&lt;&gt;0),VLOOKUP(BU$3,'efecte socio eco fp 2'!$A$5:$X$30,17,FALSE)-VLOOKUP(BU$3,'efecte socio eco 22'!$A$5:$X$30,17,FALSE),0)</f>
        <v>0</v>
      </c>
      <c r="BV72" s="42">
        <f>IF(AND(BV$3&gt;=2025,BV$6&lt;&gt;0),VLOOKUP(BV$3,'efecte socio eco fp 2'!$A$5:$X$30,17,FALSE)-VLOOKUP(BV$3,'efecte socio eco 22'!$A$5:$X$30,17,FALSE),0)</f>
        <v>0</v>
      </c>
      <c r="BW72" s="42">
        <f>IF(AND(BW$3&gt;=2025,BW$6&lt;&gt;0),VLOOKUP(BW$3,'efecte socio eco fp 2'!$A$5:$X$30,17,FALSE)-VLOOKUP(BW$3,'efecte socio eco 22'!$A$5:$X$30,17,FALSE),0)</f>
        <v>0</v>
      </c>
      <c r="BX72" s="42">
        <f>IF(AND(BX$3&gt;=2025,BX$6&lt;&gt;0),VLOOKUP(BX$3,'efecte socio eco fp 2'!$A$5:$X$30,17,FALSE)-VLOOKUP(BX$3,'efecte socio eco 22'!$A$5:$X$30,17,FALSE),0)</f>
        <v>0</v>
      </c>
      <c r="BY72" s="42">
        <f>IF(AND(BY$3&gt;=2025,BY$6&lt;&gt;0),VLOOKUP(BY$3,'efecte socio eco fp 2'!$A$5:$X$30,17,FALSE)-VLOOKUP(BY$3,'efecte socio eco 22'!$A$5:$X$30,17,FALSE),0)</f>
        <v>0</v>
      </c>
      <c r="BZ72" s="42">
        <f>IF(AND(BZ$3&gt;=2025,BZ$6&lt;&gt;0),VLOOKUP(BZ$3,'efecte socio eco fp 2'!$A$5:$X$30,17,FALSE)-VLOOKUP(BZ$3,'efecte socio eco 22'!$A$5:$X$30,17,FALSE),0)</f>
        <v>0</v>
      </c>
      <c r="CA72" s="42">
        <f>IF(AND(CA$3&gt;=2025,CA$6&lt;&gt;0),VLOOKUP(CA$3,'efecte socio eco fp 2'!$A$5:$X$30,17,FALSE)-VLOOKUP(CA$3,'efecte socio eco 22'!$A$5:$X$30,17,FALSE),0)</f>
        <v>0</v>
      </c>
      <c r="CB72" s="42">
        <f>IF(AND(CB$3&gt;=2025,CB$6&lt;&gt;0),VLOOKUP(CB$3,'efecte socio eco fp 2'!$A$5:$X$30,17,FALSE)-VLOOKUP(CB$3,'efecte socio eco 22'!$A$5:$X$30,17,FALSE),0)</f>
        <v>0</v>
      </c>
      <c r="CC72" s="42">
        <f>IF(AND(CC$3&gt;=2025,CC$6&lt;&gt;0),VLOOKUP(CC$3,'efecte socio eco fp 2'!$A$5:$X$30,17,FALSE)-VLOOKUP(CC$3,'efecte socio eco 22'!$A$5:$X$30,17,FALSE),0)</f>
        <v>0</v>
      </c>
      <c r="CD72" s="42">
        <f>IF(AND(CD$3&gt;=2025,CD$6&lt;&gt;0),VLOOKUP(CD$3,'efecte socio eco fp 2'!$A$5:$X$30,17,FALSE)-VLOOKUP(CD$3,'efecte socio eco 22'!$A$5:$X$30,17,FALSE),0)</f>
        <v>0</v>
      </c>
      <c r="CE72" s="42">
        <f>IF(AND(CE$3&gt;=2025,CE$6&lt;&gt;0),VLOOKUP(CE$3,'efecte socio eco fp 2'!$A$5:$X$30,17,FALSE)-VLOOKUP(CE$3,'efecte socio eco 22'!$A$5:$X$30,17,FALSE),0)</f>
        <v>0</v>
      </c>
    </row>
    <row r="73" spans="1:83">
      <c r="A73" t="s">
        <v>501</v>
      </c>
      <c r="B73" t="s">
        <v>503</v>
      </c>
      <c r="C73" s="42">
        <f>IF(AND(C$3&gt;=2025,C$6&lt;&gt;0),VLOOKUP(C$3,'efecte socio eco fp 2'!$A$5:$X$30,18,FALSE)-VLOOKUP(C$3,'efecte socio eco 22'!$A$5:$X$30,18,FALSE),0)</f>
        <v>0</v>
      </c>
      <c r="D73" s="42">
        <f>IF(AND(D$3&gt;=2025,D$6&lt;&gt;0),VLOOKUP(D$3,'efecte socio eco fp 2'!$A$5:$X$30,18,FALSE)-VLOOKUP(D$3,'efecte socio eco 22'!$A$5:$X$30,18,FALSE),0)</f>
        <v>0</v>
      </c>
      <c r="E73" s="42">
        <f>IF(AND(E$3&gt;=2025,E$6&lt;&gt;0),VLOOKUP(E$3,'efecte socio eco fp 2'!$A$5:$X$30,18,FALSE)-VLOOKUP(E$3,'efecte socio eco 22'!$A$5:$X$30,18,FALSE),0)</f>
        <v>0</v>
      </c>
      <c r="F73" s="42">
        <f>IF(AND(F$3&gt;=2025,F$6&lt;&gt;0),VLOOKUP(F$3,'efecte socio eco fp 2'!$A$5:$X$30,18,FALSE)-VLOOKUP(F$3,'efecte socio eco 22'!$A$5:$X$30,18,FALSE),0)</f>
        <v>0</v>
      </c>
      <c r="G73" s="42">
        <f>IF(AND(G$3&gt;=2025,G$6&lt;&gt;0),VLOOKUP(G$3,'efecte socio eco fp 2'!$A$5:$X$30,18,FALSE)-VLOOKUP(G$3,'efecte socio eco 22'!$A$5:$X$30,18,FALSE),0)</f>
        <v>0</v>
      </c>
      <c r="H73" s="42">
        <f>IF(AND(H$3&gt;=2025,H$6&lt;&gt;0),VLOOKUP(H$3,'efecte socio eco fp 2'!$A$5:$X$30,18,FALSE)-VLOOKUP(H$3,'efecte socio eco 22'!$A$5:$X$30,18,FALSE),0)</f>
        <v>0</v>
      </c>
      <c r="I73" s="42">
        <f>IF(AND(I$3&gt;=2025,I$6&lt;&gt;0),VLOOKUP(I$3,'efecte socio eco fp 2'!$A$5:$X$30,18,FALSE)-VLOOKUP(I$3,'efecte socio eco 22'!$A$5:$X$30,18,FALSE),0)</f>
        <v>0</v>
      </c>
      <c r="J73" s="42">
        <f>IF(AND(J$3&gt;=2025,J$6&lt;&gt;0),VLOOKUP(J$3,'efecte socio eco fp 2'!$A$5:$X$30,18,FALSE)-VLOOKUP(J$3,'efecte socio eco 22'!$A$5:$X$30,18,FALSE),0)</f>
        <v>39.897464687038337</v>
      </c>
      <c r="K73" s="42">
        <f>IF(AND(K$3&gt;=2025,K$6&lt;&gt;0),VLOOKUP(K$3,'efecte socio eco fp 2'!$A$5:$X$30,18,FALSE)-VLOOKUP(K$3,'efecte socio eco 22'!$A$5:$X$30,18,FALSE),0)</f>
        <v>40.981868775265866</v>
      </c>
      <c r="L73" s="42">
        <f>IF(AND(L$3&gt;=2025,L$6&lt;&gt;0),VLOOKUP(L$3,'efecte socio eco fp 2'!$A$5:$X$30,18,FALSE)-VLOOKUP(L$3,'efecte socio eco 22'!$A$5:$X$30,18,FALSE),0)</f>
        <v>42.093767989032131</v>
      </c>
      <c r="M73" s="42">
        <f>IF(AND(M$3&gt;=2025,M$6&lt;&gt;0),VLOOKUP(M$3,'efecte socio eco fp 2'!$A$5:$X$30,18,FALSE)-VLOOKUP(M$3,'efecte socio eco 22'!$A$5:$X$30,18,FALSE),0)</f>
        <v>43.233829946794685</v>
      </c>
      <c r="N73" s="42">
        <f>IF(AND(N$3&gt;=2025,N$6&lt;&gt;0),VLOOKUP(N$3,'efecte socio eco fp 2'!$A$5:$X$30,18,FALSE)-VLOOKUP(N$3,'efecte socio eco 22'!$A$5:$X$30,18,FALSE),0)</f>
        <v>44.152202675579247</v>
      </c>
      <c r="O73" s="42">
        <f>IF(AND(O$3&gt;=2025,O$6&lt;&gt;0),VLOOKUP(O$3,'efecte socio eco fp 2'!$A$5:$X$30,18,FALSE)-VLOOKUP(O$3,'efecte socio eco 22'!$A$5:$X$30,18,FALSE),0)</f>
        <v>45.087399561212806</v>
      </c>
      <c r="P73" s="42">
        <f>IF(AND(P$3&gt;=2025,P$6&lt;&gt;0),VLOOKUP(P$3,'efecte socio eco fp 2'!$A$5:$X$30,18,FALSE)-VLOOKUP(P$3,'efecte socio eco 22'!$A$5:$X$30,18,FALSE),0)</f>
        <v>46.039706252424367</v>
      </c>
      <c r="Q73" s="42">
        <f>IF(AND(Q$3&gt;=2025,Q$6&lt;&gt;0),VLOOKUP(Q$3,'efecte socio eco fp 2'!$A$5:$X$30,18,FALSE)-VLOOKUP(Q$3,'efecte socio eco 22'!$A$5:$X$30,18,FALSE),0)</f>
        <v>47.009413027906703</v>
      </c>
      <c r="R73" s="42">
        <f>IF(AND(R$3&gt;=2025,R$6&lt;&gt;0),VLOOKUP(R$3,'efecte socio eco fp 2'!$A$5:$X$30,18,FALSE)-VLOOKUP(R$3,'efecte socio eco 22'!$A$5:$X$30,18,FALSE),0)</f>
        <v>47.99681486904592</v>
      </c>
      <c r="S73" s="42">
        <f>IF(AND(S$3&gt;=2025,S$6&lt;&gt;0),VLOOKUP(S$3,'efecte socio eco fp 2'!$A$5:$X$30,18,FALSE)-VLOOKUP(S$3,'efecte socio eco 22'!$A$5:$X$30,18,FALSE),0)</f>
        <v>48.766985706206469</v>
      </c>
      <c r="T73" s="42">
        <f>IF(AND(T$3&gt;=2025,T$6&lt;&gt;0),VLOOKUP(T$3,'efecte socio eco fp 2'!$A$5:$X$30,18,FALSE)-VLOOKUP(T$3,'efecte socio eco 22'!$A$5:$X$30,18,FALSE),0)</f>
        <v>49.549060625115089</v>
      </c>
      <c r="U73" s="42">
        <f>IF(AND(U$3&gt;=2025,U$6&lt;&gt;0),VLOOKUP(U$3,'efecte socio eco fp 2'!$A$5:$X$30,18,FALSE)-VLOOKUP(U$3,'efecte socio eco 22'!$A$5:$X$30,18,FALSE),0)</f>
        <v>50.343218857762622</v>
      </c>
      <c r="V73" s="42">
        <f>IF(AND(V$3&gt;=2025,V$6&lt;&gt;0),VLOOKUP(V$3,'efecte socio eco fp 2'!$A$5:$X$30,18,FALSE)-VLOOKUP(V$3,'efecte socio eco 22'!$A$5:$X$30,18,FALSE),0)</f>
        <v>51.149642282889545</v>
      </c>
      <c r="W73" s="42">
        <f>IF(AND(W$3&gt;=2025,W$6&lt;&gt;0),VLOOKUP(W$3,'efecte socio eco fp 2'!$A$5:$X$30,18,FALSE)-VLOOKUP(W$3,'efecte socio eco 22'!$A$5:$X$30,18,FALSE),0)</f>
        <v>51.968515464499433</v>
      </c>
      <c r="X73" s="42">
        <f>IF(AND(X$3&gt;=2025,X$6&lt;&gt;0),VLOOKUP(X$3,'efecte socio eco fp 2'!$A$5:$X$30,18,FALSE)-VLOOKUP(X$3,'efecte socio eco 22'!$A$5:$X$30,18,FALSE),0)</f>
        <v>52.696092912638051</v>
      </c>
      <c r="Y73" s="42">
        <f>IF(AND(Y$3&gt;=2025,Y$6&lt;&gt;0),VLOOKUP(Y$3,'efecte socio eco fp 2'!$A$5:$X$30,18,FALSE)-VLOOKUP(Y$3,'efecte socio eco 22'!$A$5:$X$30,18,FALSE),0)</f>
        <v>53.432912884034522</v>
      </c>
      <c r="Z73" s="42">
        <f>IF(AND(Z$3&gt;=2025,Z$6&lt;&gt;0),VLOOKUP(Z$3,'efecte socio eco fp 2'!$A$5:$X$30,18,FALSE)-VLOOKUP(Z$3,'efecte socio eco 22'!$A$5:$X$30,18,FALSE),0)</f>
        <v>54.179086394120532</v>
      </c>
      <c r="AA73" s="42">
        <f>IF(AND(AA$3&gt;=2025,AA$6&lt;&gt;0),VLOOKUP(AA$3,'efecte socio eco fp 2'!$A$5:$X$30,18,FALSE)-VLOOKUP(AA$3,'efecte socio eco 22'!$A$5:$X$30,18,FALSE),0)</f>
        <v>54.934725744045863</v>
      </c>
      <c r="AB73" s="42">
        <f>IF(AND(AB$3&gt;=2025,AB$6&lt;&gt;0),VLOOKUP(AB$3,'efecte socio eco fp 2'!$A$5:$X$30,18,FALSE)-VLOOKUP(AB$3,'efecte socio eco 22'!$A$5:$X$30,18,FALSE),0)</f>
        <v>55.699944535183022</v>
      </c>
      <c r="AC73" s="42">
        <f>IF(AND(AC$3&gt;=2025,AC$6&lt;&gt;0),VLOOKUP(AC$3,'efecte socio eco fp 2'!$A$5:$X$30,18,FALSE)-VLOOKUP(AC$3,'efecte socio eco 22'!$A$5:$X$30,18,FALSE),0)</f>
        <v>57.171376970161873</v>
      </c>
      <c r="AD73" s="42">
        <f>IF(AND(AD$3&gt;=2025,AD$6&lt;&gt;0),VLOOKUP(AD$3,'efecte socio eco fp 2'!$A$5:$X$30,18,FALSE)-VLOOKUP(AD$3,'efecte socio eco 22'!$A$5:$X$30,18,FALSE),0)</f>
        <v>58.665770495981633</v>
      </c>
      <c r="AE73" s="42">
        <f>IF(AND(AE$3&gt;=2025,AE$6&lt;&gt;0),VLOOKUP(AE$3,'efecte socio eco fp 2'!$A$5:$X$30,18,FALSE)-VLOOKUP(AE$3,'efecte socio eco 22'!$A$5:$X$30,18,FALSE),0)</f>
        <v>60.183428872192962</v>
      </c>
      <c r="AF73" s="42">
        <f>IF(AND(AF$3&gt;=2025,AF$6&lt;&gt;0),VLOOKUP(AF$3,'efecte socio eco fp 2'!$A$5:$X$30,18,FALSE)-VLOOKUP(AF$3,'efecte socio eco 22'!$A$5:$X$30,18,FALSE),0)</f>
        <v>61.724659560375585</v>
      </c>
      <c r="AG73" s="42">
        <f>IF(AND(AG$3&gt;=2025,AG$6&lt;&gt;0),VLOOKUP(AG$3,'efecte socio eco fp 2'!$A$5:$X$30,18,FALSE)-VLOOKUP(AG$3,'efecte socio eco 22'!$A$5:$X$30,18,FALSE),0)</f>
        <v>0</v>
      </c>
      <c r="AH73" s="42">
        <f>IF(AND(AH$3&gt;=2025,AH$6&lt;&gt;0),VLOOKUP(AH$3,'efecte socio eco fp 2'!$A$5:$X$30,18,FALSE)-VLOOKUP(AH$3,'efecte socio eco 22'!$A$5:$X$30,18,FALSE),0)</f>
        <v>0</v>
      </c>
      <c r="AI73" s="42">
        <f>IF(AND(AI$3&gt;=2025,AI$6&lt;&gt;0),VLOOKUP(AI$3,'efecte socio eco fp 2'!$A$5:$X$30,18,FALSE)-VLOOKUP(AI$3,'efecte socio eco 22'!$A$5:$X$30,18,FALSE),0)</f>
        <v>0</v>
      </c>
      <c r="AJ73" s="42">
        <f>IF(AND(AJ$3&gt;=2025,AJ$6&lt;&gt;0),VLOOKUP(AJ$3,'efecte socio eco fp 2'!$A$5:$X$30,18,FALSE)-VLOOKUP(AJ$3,'efecte socio eco 22'!$A$5:$X$30,18,FALSE),0)</f>
        <v>0</v>
      </c>
      <c r="AK73" s="42">
        <f>IF(AND(AK$3&gt;=2025,AK$6&lt;&gt;0),VLOOKUP(AK$3,'efecte socio eco fp 2'!$A$5:$X$30,18,FALSE)-VLOOKUP(AK$3,'efecte socio eco 22'!$A$5:$X$30,18,FALSE),0)</f>
        <v>0</v>
      </c>
      <c r="AL73" s="42">
        <f>IF(AND(AL$3&gt;=2025,AL$6&lt;&gt;0),VLOOKUP(AL$3,'efecte socio eco fp 2'!$A$5:$X$30,18,FALSE)-VLOOKUP(AL$3,'efecte socio eco 22'!$A$5:$X$30,18,FALSE),0)</f>
        <v>0</v>
      </c>
      <c r="AM73" s="42">
        <f>IF(AND(AM$3&gt;=2025,AM$6&lt;&gt;0),VLOOKUP(AM$3,'efecte socio eco fp 2'!$A$5:$X$30,18,FALSE)-VLOOKUP(AM$3,'efecte socio eco 22'!$A$5:$X$30,18,FALSE),0)</f>
        <v>0</v>
      </c>
      <c r="AN73" s="42">
        <f>IF(AND(AN$3&gt;=2025,AN$6&lt;&gt;0),VLOOKUP(AN$3,'efecte socio eco fp 2'!$A$5:$X$30,18,FALSE)-VLOOKUP(AN$3,'efecte socio eco 22'!$A$5:$X$30,18,FALSE),0)</f>
        <v>0</v>
      </c>
      <c r="AO73" s="42">
        <f>IF(AND(AO$3&gt;=2025,AO$6&lt;&gt;0),VLOOKUP(AO$3,'efecte socio eco fp 2'!$A$5:$X$30,18,FALSE)-VLOOKUP(AO$3,'efecte socio eco 22'!$A$5:$X$30,18,FALSE),0)</f>
        <v>0</v>
      </c>
      <c r="AP73" s="42">
        <f>IF(AND(AP$3&gt;=2025,AP$6&lt;&gt;0),VLOOKUP(AP$3,'efecte socio eco fp 2'!$A$5:$X$30,18,FALSE)-VLOOKUP(AP$3,'efecte socio eco 22'!$A$5:$X$30,18,FALSE),0)</f>
        <v>0</v>
      </c>
      <c r="AQ73" s="42">
        <f>IF(AND(AQ$3&gt;=2025,AQ$6&lt;&gt;0),VLOOKUP(AQ$3,'efecte socio eco fp 2'!$A$5:$X$30,18,FALSE)-VLOOKUP(AQ$3,'efecte socio eco 22'!$A$5:$X$30,18,FALSE),0)</f>
        <v>0</v>
      </c>
      <c r="AR73" s="42">
        <f>IF(AND(AR$3&gt;=2025,AR$6&lt;&gt;0),VLOOKUP(AR$3,'efecte socio eco fp 2'!$A$5:$X$30,18,FALSE)-VLOOKUP(AR$3,'efecte socio eco 22'!$A$5:$X$30,18,FALSE),0)</f>
        <v>0</v>
      </c>
      <c r="AS73" s="42">
        <f>IF(AND(AS$3&gt;=2025,AS$6&lt;&gt;0),VLOOKUP(AS$3,'efecte socio eco fp 2'!$A$5:$X$30,18,FALSE)-VLOOKUP(AS$3,'efecte socio eco 22'!$A$5:$X$30,18,FALSE),0)</f>
        <v>0</v>
      </c>
      <c r="AT73" s="42">
        <f>IF(AND(AT$3&gt;=2025,AT$6&lt;&gt;0),VLOOKUP(AT$3,'efecte socio eco fp 2'!$A$5:$X$30,18,FALSE)-VLOOKUP(AT$3,'efecte socio eco 22'!$A$5:$X$30,18,FALSE),0)</f>
        <v>0</v>
      </c>
      <c r="AU73" s="42">
        <f>IF(AND(AU$3&gt;=2025,AU$6&lt;&gt;0),VLOOKUP(AU$3,'efecte socio eco fp 2'!$A$5:$X$30,18,FALSE)-VLOOKUP(AU$3,'efecte socio eco 22'!$A$5:$X$30,18,FALSE),0)</f>
        <v>0</v>
      </c>
      <c r="AV73" s="42">
        <f>IF(AND(AV$3&gt;=2025,AV$6&lt;&gt;0),VLOOKUP(AV$3,'efecte socio eco fp 2'!$A$5:$X$30,18,FALSE)-VLOOKUP(AV$3,'efecte socio eco 22'!$A$5:$X$30,18,FALSE),0)</f>
        <v>0</v>
      </c>
      <c r="AW73" s="42">
        <f>IF(AND(AW$3&gt;=2025,AW$6&lt;&gt;0),VLOOKUP(AW$3,'efecte socio eco fp 2'!$A$5:$X$30,18,FALSE)-VLOOKUP(AW$3,'efecte socio eco 22'!$A$5:$X$30,18,FALSE),0)</f>
        <v>0</v>
      </c>
      <c r="AX73" s="42">
        <f>IF(AND(AX$3&gt;=2025,AX$6&lt;&gt;0),VLOOKUP(AX$3,'efecte socio eco fp 2'!$A$5:$X$30,18,FALSE)-VLOOKUP(AX$3,'efecte socio eco 22'!$A$5:$X$30,18,FALSE),0)</f>
        <v>0</v>
      </c>
      <c r="AY73" s="42">
        <f>IF(AND(AY$3&gt;=2025,AY$6&lt;&gt;0),VLOOKUP(AY$3,'efecte socio eco fp 2'!$A$5:$X$30,18,FALSE)-VLOOKUP(AY$3,'efecte socio eco 22'!$A$5:$X$30,18,FALSE),0)</f>
        <v>0</v>
      </c>
      <c r="AZ73" s="42">
        <f>IF(AND(AZ$3&gt;=2025,AZ$6&lt;&gt;0),VLOOKUP(AZ$3,'efecte socio eco fp 2'!$A$5:$X$30,18,FALSE)-VLOOKUP(AZ$3,'efecte socio eco 22'!$A$5:$X$30,18,FALSE),0)</f>
        <v>0</v>
      </c>
      <c r="BA73" s="42">
        <f>IF(AND(BA$3&gt;=2025,BA$6&lt;&gt;0),VLOOKUP(BA$3,'efecte socio eco fp 2'!$A$5:$X$30,18,FALSE)-VLOOKUP(BA$3,'efecte socio eco 22'!$A$5:$X$30,18,FALSE),0)</f>
        <v>0</v>
      </c>
      <c r="BB73" s="42">
        <f>IF(AND(BB$3&gt;=2025,BB$6&lt;&gt;0),VLOOKUP(BB$3,'efecte socio eco fp 2'!$A$5:$X$30,18,FALSE)-VLOOKUP(BB$3,'efecte socio eco 22'!$A$5:$X$30,18,FALSE),0)</f>
        <v>0</v>
      </c>
      <c r="BC73" s="42">
        <f>IF(AND(BC$3&gt;=2025,BC$6&lt;&gt;0),VLOOKUP(BC$3,'efecte socio eco fp 2'!$A$5:$X$30,18,FALSE)-VLOOKUP(BC$3,'efecte socio eco 22'!$A$5:$X$30,18,FALSE),0)</f>
        <v>0</v>
      </c>
      <c r="BD73" s="42">
        <f>IF(AND(BD$3&gt;=2025,BD$6&lt;&gt;0),VLOOKUP(BD$3,'efecte socio eco fp 2'!$A$5:$X$30,18,FALSE)-VLOOKUP(BD$3,'efecte socio eco 22'!$A$5:$X$30,18,FALSE),0)</f>
        <v>0</v>
      </c>
      <c r="BE73" s="42">
        <f>IF(AND(BE$3&gt;=2025,BE$6&lt;&gt;0),VLOOKUP(BE$3,'efecte socio eco fp 2'!$A$5:$X$30,18,FALSE)-VLOOKUP(BE$3,'efecte socio eco 22'!$A$5:$X$30,18,FALSE),0)</f>
        <v>0</v>
      </c>
      <c r="BF73" s="42">
        <f>IF(AND(BF$3&gt;=2025,BF$6&lt;&gt;0),VLOOKUP(BF$3,'efecte socio eco fp 2'!$A$5:$X$30,18,FALSE)-VLOOKUP(BF$3,'efecte socio eco 22'!$A$5:$X$30,18,FALSE),0)</f>
        <v>0</v>
      </c>
      <c r="BG73" s="42">
        <f>IF(AND(BG$3&gt;=2025,BG$6&lt;&gt;0),VLOOKUP(BG$3,'efecte socio eco fp 2'!$A$5:$X$30,18,FALSE)-VLOOKUP(BG$3,'efecte socio eco 22'!$A$5:$X$30,18,FALSE),0)</f>
        <v>0</v>
      </c>
      <c r="BH73" s="42">
        <f>IF(AND(BH$3&gt;=2025,BH$6&lt;&gt;0),VLOOKUP(BH$3,'efecte socio eco fp 2'!$A$5:$X$30,18,FALSE)-VLOOKUP(BH$3,'efecte socio eco 22'!$A$5:$X$30,18,FALSE),0)</f>
        <v>0</v>
      </c>
      <c r="BI73" s="42">
        <f>IF(AND(BI$3&gt;=2025,BI$6&lt;&gt;0),VLOOKUP(BI$3,'efecte socio eco fp 2'!$A$5:$X$30,18,FALSE)-VLOOKUP(BI$3,'efecte socio eco 22'!$A$5:$X$30,18,FALSE),0)</f>
        <v>0</v>
      </c>
      <c r="BJ73" s="42">
        <f>IF(AND(BJ$3&gt;=2025,BJ$6&lt;&gt;0),VLOOKUP(BJ$3,'efecte socio eco fp 2'!$A$5:$X$30,18,FALSE)-VLOOKUP(BJ$3,'efecte socio eco 22'!$A$5:$X$30,18,FALSE),0)</f>
        <v>0</v>
      </c>
      <c r="BK73" s="42">
        <f>IF(AND(BK$3&gt;=2025,BK$6&lt;&gt;0),VLOOKUP(BK$3,'efecte socio eco fp 2'!$A$5:$X$30,18,FALSE)-VLOOKUP(BK$3,'efecte socio eco 22'!$A$5:$X$30,18,FALSE),0)</f>
        <v>0</v>
      </c>
      <c r="BL73" s="42">
        <f>IF(AND(BL$3&gt;=2025,BL$6&lt;&gt;0),VLOOKUP(BL$3,'efecte socio eco fp 2'!$A$5:$X$30,18,FALSE)-VLOOKUP(BL$3,'efecte socio eco 22'!$A$5:$X$30,18,FALSE),0)</f>
        <v>0</v>
      </c>
      <c r="BM73" s="42">
        <f>IF(AND(BM$3&gt;=2025,BM$6&lt;&gt;0),VLOOKUP(BM$3,'efecte socio eco fp 2'!$A$5:$X$30,18,FALSE)-VLOOKUP(BM$3,'efecte socio eco 22'!$A$5:$X$30,18,FALSE),0)</f>
        <v>0</v>
      </c>
      <c r="BN73" s="42">
        <f>IF(AND(BN$3&gt;=2025,BN$6&lt;&gt;0),VLOOKUP(BN$3,'efecte socio eco fp 2'!$A$5:$X$30,18,FALSE)-VLOOKUP(BN$3,'efecte socio eco 22'!$A$5:$X$30,18,FALSE),0)</f>
        <v>0</v>
      </c>
      <c r="BO73" s="42">
        <f>IF(AND(BO$3&gt;=2025,BO$6&lt;&gt;0),VLOOKUP(BO$3,'efecte socio eco fp 2'!$A$5:$X$30,18,FALSE)-VLOOKUP(BO$3,'efecte socio eco 22'!$A$5:$X$30,18,FALSE),0)</f>
        <v>0</v>
      </c>
      <c r="BP73" s="42">
        <f>IF(AND(BP$3&gt;=2025,BP$6&lt;&gt;0),VLOOKUP(BP$3,'efecte socio eco fp 2'!$A$5:$X$30,18,FALSE)-VLOOKUP(BP$3,'efecte socio eco 22'!$A$5:$X$30,18,FALSE),0)</f>
        <v>0</v>
      </c>
      <c r="BQ73" s="42">
        <f>IF(AND(BQ$3&gt;=2025,BQ$6&lt;&gt;0),VLOOKUP(BQ$3,'efecte socio eco fp 2'!$A$5:$X$30,18,FALSE)-VLOOKUP(BQ$3,'efecte socio eco 22'!$A$5:$X$30,18,FALSE),0)</f>
        <v>0</v>
      </c>
      <c r="BR73" s="42">
        <f>IF(AND(BR$3&gt;=2025,BR$6&lt;&gt;0),VLOOKUP(BR$3,'efecte socio eco fp 2'!$A$5:$X$30,18,FALSE)-VLOOKUP(BR$3,'efecte socio eco 22'!$A$5:$X$30,18,FALSE),0)</f>
        <v>0</v>
      </c>
      <c r="BS73" s="42">
        <f>IF(AND(BS$3&gt;=2025,BS$6&lt;&gt;0),VLOOKUP(BS$3,'efecte socio eco fp 2'!$A$5:$X$30,18,FALSE)-VLOOKUP(BS$3,'efecte socio eco 22'!$A$5:$X$30,18,FALSE),0)</f>
        <v>0</v>
      </c>
      <c r="BT73" s="42">
        <f>IF(AND(BT$3&gt;=2025,BT$6&lt;&gt;0),VLOOKUP(BT$3,'efecte socio eco fp 2'!$A$5:$X$30,18,FALSE)-VLOOKUP(BT$3,'efecte socio eco 22'!$A$5:$X$30,18,FALSE),0)</f>
        <v>0</v>
      </c>
      <c r="BU73" s="42">
        <f>IF(AND(BU$3&gt;=2025,BU$6&lt;&gt;0),VLOOKUP(BU$3,'efecte socio eco fp 2'!$A$5:$X$30,18,FALSE)-VLOOKUP(BU$3,'efecte socio eco 22'!$A$5:$X$30,18,FALSE),0)</f>
        <v>0</v>
      </c>
      <c r="BV73" s="42">
        <f>IF(AND(BV$3&gt;=2025,BV$6&lt;&gt;0),VLOOKUP(BV$3,'efecte socio eco fp 2'!$A$5:$X$30,18,FALSE)-VLOOKUP(BV$3,'efecte socio eco 22'!$A$5:$X$30,18,FALSE),0)</f>
        <v>0</v>
      </c>
      <c r="BW73" s="42">
        <f>IF(AND(BW$3&gt;=2025,BW$6&lt;&gt;0),VLOOKUP(BW$3,'efecte socio eco fp 2'!$A$5:$X$30,18,FALSE)-VLOOKUP(BW$3,'efecte socio eco 22'!$A$5:$X$30,18,FALSE),0)</f>
        <v>0</v>
      </c>
      <c r="BX73" s="42">
        <f>IF(AND(BX$3&gt;=2025,BX$6&lt;&gt;0),VLOOKUP(BX$3,'efecte socio eco fp 2'!$A$5:$X$30,18,FALSE)-VLOOKUP(BX$3,'efecte socio eco 22'!$A$5:$X$30,18,FALSE),0)</f>
        <v>0</v>
      </c>
      <c r="BY73" s="42">
        <f>IF(AND(BY$3&gt;=2025,BY$6&lt;&gt;0),VLOOKUP(BY$3,'efecte socio eco fp 2'!$A$5:$X$30,18,FALSE)-VLOOKUP(BY$3,'efecte socio eco 22'!$A$5:$X$30,18,FALSE),0)</f>
        <v>0</v>
      </c>
      <c r="BZ73" s="42">
        <f>IF(AND(BZ$3&gt;=2025,BZ$6&lt;&gt;0),VLOOKUP(BZ$3,'efecte socio eco fp 2'!$A$5:$X$30,18,FALSE)-VLOOKUP(BZ$3,'efecte socio eco 22'!$A$5:$X$30,18,FALSE),0)</f>
        <v>0</v>
      </c>
      <c r="CA73" s="42">
        <f>IF(AND(CA$3&gt;=2025,CA$6&lt;&gt;0),VLOOKUP(CA$3,'efecte socio eco fp 2'!$A$5:$X$30,18,FALSE)-VLOOKUP(CA$3,'efecte socio eco 22'!$A$5:$X$30,18,FALSE),0)</f>
        <v>0</v>
      </c>
      <c r="CB73" s="42">
        <f>IF(AND(CB$3&gt;=2025,CB$6&lt;&gt;0),VLOOKUP(CB$3,'efecte socio eco fp 2'!$A$5:$X$30,18,FALSE)-VLOOKUP(CB$3,'efecte socio eco 22'!$A$5:$X$30,18,FALSE),0)</f>
        <v>0</v>
      </c>
      <c r="CC73" s="42">
        <f>IF(AND(CC$3&gt;=2025,CC$6&lt;&gt;0),VLOOKUP(CC$3,'efecte socio eco fp 2'!$A$5:$X$30,18,FALSE)-VLOOKUP(CC$3,'efecte socio eco 22'!$A$5:$X$30,18,FALSE),0)</f>
        <v>0</v>
      </c>
      <c r="CD73" s="42">
        <f>IF(AND(CD$3&gt;=2025,CD$6&lt;&gt;0),VLOOKUP(CD$3,'efecte socio eco fp 2'!$A$5:$X$30,18,FALSE)-VLOOKUP(CD$3,'efecte socio eco 22'!$A$5:$X$30,18,FALSE),0)</f>
        <v>0</v>
      </c>
      <c r="CE73" s="42">
        <f>IF(AND(CE$3&gt;=2025,CE$6&lt;&gt;0),VLOOKUP(CE$3,'efecte socio eco fp 2'!$A$5:$X$30,18,FALSE)-VLOOKUP(CE$3,'efecte socio eco 22'!$A$5:$X$30,18,FALSE),0)</f>
        <v>0</v>
      </c>
    </row>
    <row r="74" spans="1:83">
      <c r="A74" t="s">
        <v>502</v>
      </c>
      <c r="B74" t="s">
        <v>503</v>
      </c>
      <c r="C74" s="42">
        <f>IF(AND(C$3&gt;=2025,C$6&lt;&gt;0),VLOOKUP(C$3,'efecte socio eco fp 2'!$A$5:$X$30,19,FALSE)-VLOOKUP(C$3,'efecte socio eco 22'!$A$5:$X$30,19,FALSE),0)</f>
        <v>0</v>
      </c>
      <c r="D74" s="42">
        <f>IF(AND(D$3&gt;=2025,D$6&lt;&gt;0),VLOOKUP(D$3,'efecte socio eco fp 2'!$A$5:$X$30,19,FALSE)-VLOOKUP(D$3,'efecte socio eco 22'!$A$5:$X$30,19,FALSE),0)</f>
        <v>0</v>
      </c>
      <c r="E74" s="42">
        <f>IF(AND(E$3&gt;=2025,E$6&lt;&gt;0),VLOOKUP(E$3,'efecte socio eco fp 2'!$A$5:$X$30,19,FALSE)-VLOOKUP(E$3,'efecte socio eco 22'!$A$5:$X$30,19,FALSE),0)</f>
        <v>0</v>
      </c>
      <c r="F74" s="42">
        <f>IF(AND(F$3&gt;=2025,F$6&lt;&gt;0),VLOOKUP(F$3,'efecte socio eco fp 2'!$A$5:$X$30,19,FALSE)-VLOOKUP(F$3,'efecte socio eco 22'!$A$5:$X$30,19,FALSE),0)</f>
        <v>0</v>
      </c>
      <c r="G74" s="42">
        <f>IF(AND(G$3&gt;=2025,G$6&lt;&gt;0),VLOOKUP(G$3,'efecte socio eco fp 2'!$A$5:$X$30,19,FALSE)-VLOOKUP(G$3,'efecte socio eco 22'!$A$5:$X$30,19,FALSE),0)</f>
        <v>0</v>
      </c>
      <c r="H74" s="42">
        <f>IF(AND(H$3&gt;=2025,H$6&lt;&gt;0),VLOOKUP(H$3,'efecte socio eco fp 2'!$A$5:$X$30,19,FALSE)-VLOOKUP(H$3,'efecte socio eco 22'!$A$5:$X$30,19,FALSE),0)</f>
        <v>0</v>
      </c>
      <c r="I74" s="42">
        <f>IF(AND(I$3&gt;=2025,I$6&lt;&gt;0),VLOOKUP(I$3,'efecte socio eco fp 2'!$A$5:$X$30,19,FALSE)-VLOOKUP(I$3,'efecte socio eco 22'!$A$5:$X$30,19,FALSE),0)</f>
        <v>0</v>
      </c>
      <c r="J74" s="42">
        <f>IF(AND(J$3&gt;=2025,J$6&lt;&gt;0),VLOOKUP(J$3,'efecte socio eco fp 2'!$A$5:$X$30,19,FALSE)-VLOOKUP(J$3,'efecte socio eco 22'!$A$5:$X$30,19,FALSE),0)</f>
        <v>88.836797521806147</v>
      </c>
      <c r="K74" s="42">
        <f>IF(AND(K$3&gt;=2025,K$6&lt;&gt;0),VLOOKUP(K$3,'efecte socio eco fp 2'!$A$5:$X$30,19,FALSE)-VLOOKUP(K$3,'efecte socio eco 22'!$A$5:$X$30,19,FALSE),0)</f>
        <v>91.246819352210878</v>
      </c>
      <c r="L74" s="42">
        <f>IF(AND(L$3&gt;=2025,L$6&lt;&gt;0),VLOOKUP(L$3,'efecte socio eco fp 2'!$A$5:$X$30,19,FALSE)-VLOOKUP(L$3,'efecte socio eco 22'!$A$5:$X$30,19,FALSE),0)</f>
        <v>93.717906428355491</v>
      </c>
      <c r="M74" s="42">
        <f>IF(AND(M$3&gt;=2025,M$6&lt;&gt;0),VLOOKUP(M$3,'efecte socio eco fp 2'!$A$5:$X$30,19,FALSE)-VLOOKUP(M$3,'efecte socio eco 22'!$A$5:$X$30,19,FALSE),0)</f>
        <v>96.251541380668641</v>
      </c>
      <c r="N74" s="42">
        <f>IF(AND(N$3&gt;=2025,N$6&lt;&gt;0),VLOOKUP(N$3,'efecte socio eco fp 2'!$A$5:$X$30,19,FALSE)-VLOOKUP(N$3,'efecte socio eco 22'!$A$5:$X$30,19,FALSE),0)</f>
        <v>98.268442721120664</v>
      </c>
      <c r="O74" s="42">
        <f>IF(AND(O$3&gt;=2025,O$6&lt;&gt;0),VLOOKUP(O$3,'efecte socio eco fp 2'!$A$5:$X$30,19,FALSE)-VLOOKUP(O$3,'efecte socio eco 22'!$A$5:$X$30,19,FALSE),0)</f>
        <v>100.32209020116716</v>
      </c>
      <c r="P74" s="42">
        <f>IF(AND(P$3&gt;=2025,P$6&lt;&gt;0),VLOOKUP(P$3,'efecte socio eco fp 2'!$A$5:$X$30,19,FALSE)-VLOOKUP(P$3,'efecte socio eco 22'!$A$5:$X$30,19,FALSE),0)</f>
        <v>102.41310614329632</v>
      </c>
      <c r="Q74" s="42">
        <f>IF(AND(Q$3&gt;=2025,Q$6&lt;&gt;0),VLOOKUP(Q$3,'efecte socio eco fp 2'!$A$5:$X$30,19,FALSE)-VLOOKUP(Q$3,'efecte socio eco 22'!$A$5:$X$30,19,FALSE),0)</f>
        <v>104.54212294582976</v>
      </c>
      <c r="R74" s="42">
        <f>IF(AND(R$3&gt;=2025,R$6&lt;&gt;0),VLOOKUP(R$3,'efecte socio eco fp 2'!$A$5:$X$30,19,FALSE)-VLOOKUP(R$3,'efecte socio eco 22'!$A$5:$X$30,19,FALSE),0)</f>
        <v>106.70978324116004</v>
      </c>
      <c r="S74" s="42">
        <f>IF(AND(S$3&gt;=2025,S$6&lt;&gt;0),VLOOKUP(S$3,'efecte socio eco fp 2'!$A$5:$X$30,19,FALSE)-VLOOKUP(S$3,'efecte socio eco 22'!$A$5:$X$30,19,FALSE),0)</f>
        <v>108.45634998118476</v>
      </c>
      <c r="T74" s="42">
        <f>IF(AND(T$3&gt;=2025,T$6&lt;&gt;0),VLOOKUP(T$3,'efecte socio eco fp 2'!$A$5:$X$30,19,FALSE)-VLOOKUP(T$3,'efecte socio eco 22'!$A$5:$X$30,19,FALSE),0)</f>
        <v>110.23028289168724</v>
      </c>
      <c r="U74" s="42">
        <f>IF(AND(U$3&gt;=2025,U$6&lt;&gt;0),VLOOKUP(U$3,'efecte socio eco fp 2'!$A$5:$X$30,19,FALSE)-VLOOKUP(U$3,'efecte socio eco 22'!$A$5:$X$30,19,FALSE),0)</f>
        <v>112.03199818563371</v>
      </c>
      <c r="V74" s="42">
        <f>IF(AND(V$3&gt;=2025,V$6&lt;&gt;0),VLOOKUP(V$3,'efecte socio eco fp 2'!$A$5:$X$30,19,FALSE)-VLOOKUP(V$3,'efecte socio eco 22'!$A$5:$X$30,19,FALSE),0)</f>
        <v>113.86191827086441</v>
      </c>
      <c r="W74" s="42">
        <f>IF(AND(W$3&gt;=2025,W$6&lt;&gt;0),VLOOKUP(W$3,'efecte socio eco fp 2'!$A$5:$X$30,19,FALSE)-VLOOKUP(W$3,'efecte socio eco 22'!$A$5:$X$30,19,FALSE),0)</f>
        <v>115.72047184077383</v>
      </c>
      <c r="X74" s="42">
        <f>IF(AND(X$3&gt;=2025,X$6&lt;&gt;0),VLOOKUP(X$3,'efecte socio eco fp 2'!$A$5:$X$30,19,FALSE)-VLOOKUP(X$3,'efecte socio eco 22'!$A$5:$X$30,19,FALSE),0)</f>
        <v>117.39935430433616</v>
      </c>
      <c r="Y74" s="42">
        <f>IF(AND(Y$3&gt;=2025,Y$6&lt;&gt;0),VLOOKUP(Y$3,'efecte socio eco fp 2'!$A$5:$X$30,19,FALSE)-VLOOKUP(Y$3,'efecte socio eco 22'!$A$5:$X$30,19,FALSE),0)</f>
        <v>119.09997892316096</v>
      </c>
      <c r="Z74" s="42">
        <f>IF(AND(Z$3&gt;=2025,Z$6&lt;&gt;0),VLOOKUP(Z$3,'efecte socio eco fp 2'!$A$5:$X$30,19,FALSE)-VLOOKUP(Z$3,'efecte socio eco 22'!$A$5:$X$30,19,FALSE),0)</f>
        <v>120.82261011571973</v>
      </c>
      <c r="AA74" s="42">
        <f>IF(AND(AA$3&gt;=2025,AA$6&lt;&gt;0),VLOOKUP(AA$3,'efecte socio eco fp 2'!$A$5:$X$30,19,FALSE)-VLOOKUP(AA$3,'efecte socio eco 22'!$A$5:$X$30,19,FALSE),0)</f>
        <v>122.56751539023026</v>
      </c>
      <c r="AB74" s="42">
        <f>IF(AND(AB$3&gt;=2025,AB$6&lt;&gt;0),VLOOKUP(AB$3,'efecte socio eco fp 2'!$A$5:$X$30,19,FALSE)-VLOOKUP(AB$3,'efecte socio eco 22'!$A$5:$X$30,19,FALSE),0)</f>
        <v>124.33496537973406</v>
      </c>
      <c r="AC74" s="42">
        <f>IF(AND(AC$3&gt;=2025,AC$6&lt;&gt;0),VLOOKUP(AC$3,'efecte socio eco fp 2'!$A$5:$X$30,19,FALSE)-VLOOKUP(AC$3,'efecte socio eco 22'!$A$5:$X$30,19,FALSE),0)</f>
        <v>127.56049408020772</v>
      </c>
      <c r="AD74" s="42">
        <f>IF(AND(AD$3&gt;=2025,AD$6&lt;&gt;0),VLOOKUP(AD$3,'efecte socio eco fp 2'!$A$5:$X$30,19,FALSE)-VLOOKUP(AD$3,'efecte socio eco 22'!$A$5:$X$30,19,FALSE),0)</f>
        <v>130.83619974608519</v>
      </c>
      <c r="AE74" s="42">
        <f>IF(AND(AE$3&gt;=2025,AE$6&lt;&gt;0),VLOOKUP(AE$3,'efecte socio eco fp 2'!$A$5:$X$30,19,FALSE)-VLOOKUP(AE$3,'efecte socio eco 22'!$A$5:$X$30,19,FALSE),0)</f>
        <v>134.16274571968825</v>
      </c>
      <c r="AF74" s="42">
        <f>IF(AND(AF$3&gt;=2025,AF$6&lt;&gt;0),VLOOKUP(AF$3,'efecte socio eco fp 2'!$A$5:$X$30,19,FALSE)-VLOOKUP(AF$3,'efecte socio eco 22'!$A$5:$X$30,19,FALSE),0)</f>
        <v>137.54080342875386</v>
      </c>
      <c r="AG74" s="42">
        <f>IF(AND(AG$3&gt;=2025,AG$6&lt;&gt;0),VLOOKUP(AG$3,'efecte socio eco fp 2'!$A$5:$X$30,19,FALSE)-VLOOKUP(AG$3,'efecte socio eco 22'!$A$5:$X$30,19,FALSE),0)</f>
        <v>0</v>
      </c>
      <c r="AH74" s="42">
        <f>IF(AND(AH$3&gt;=2025,AH$6&lt;&gt;0),VLOOKUP(AH$3,'efecte socio eco fp 2'!$A$5:$X$30,19,FALSE)-VLOOKUP(AH$3,'efecte socio eco 22'!$A$5:$X$30,19,FALSE),0)</f>
        <v>0</v>
      </c>
      <c r="AI74" s="42">
        <f>IF(AND(AI$3&gt;=2025,AI$6&lt;&gt;0),VLOOKUP(AI$3,'efecte socio eco fp 2'!$A$5:$X$30,19,FALSE)-VLOOKUP(AI$3,'efecte socio eco 22'!$A$5:$X$30,19,FALSE),0)</f>
        <v>0</v>
      </c>
      <c r="AJ74" s="42">
        <f>IF(AND(AJ$3&gt;=2025,AJ$6&lt;&gt;0),VLOOKUP(AJ$3,'efecte socio eco fp 2'!$A$5:$X$30,19,FALSE)-VLOOKUP(AJ$3,'efecte socio eco 22'!$A$5:$X$30,19,FALSE),0)</f>
        <v>0</v>
      </c>
      <c r="AK74" s="42">
        <f>IF(AND(AK$3&gt;=2025,AK$6&lt;&gt;0),VLOOKUP(AK$3,'efecte socio eco fp 2'!$A$5:$X$30,19,FALSE)-VLOOKUP(AK$3,'efecte socio eco 22'!$A$5:$X$30,19,FALSE),0)</f>
        <v>0</v>
      </c>
      <c r="AL74" s="42">
        <f>IF(AND(AL$3&gt;=2025,AL$6&lt;&gt;0),VLOOKUP(AL$3,'efecte socio eco fp 2'!$A$5:$X$30,19,FALSE)-VLOOKUP(AL$3,'efecte socio eco 22'!$A$5:$X$30,19,FALSE),0)</f>
        <v>0</v>
      </c>
      <c r="AM74" s="42">
        <f>IF(AND(AM$3&gt;=2025,AM$6&lt;&gt;0),VLOOKUP(AM$3,'efecte socio eco fp 2'!$A$5:$X$30,19,FALSE)-VLOOKUP(AM$3,'efecte socio eco 22'!$A$5:$X$30,19,FALSE),0)</f>
        <v>0</v>
      </c>
      <c r="AN74" s="42">
        <f>IF(AND(AN$3&gt;=2025,AN$6&lt;&gt;0),VLOOKUP(AN$3,'efecte socio eco fp 2'!$A$5:$X$30,19,FALSE)-VLOOKUP(AN$3,'efecte socio eco 22'!$A$5:$X$30,19,FALSE),0)</f>
        <v>0</v>
      </c>
      <c r="AO74" s="42">
        <f>IF(AND(AO$3&gt;=2025,AO$6&lt;&gt;0),VLOOKUP(AO$3,'efecte socio eco fp 2'!$A$5:$X$30,19,FALSE)-VLOOKUP(AO$3,'efecte socio eco 22'!$A$5:$X$30,19,FALSE),0)</f>
        <v>0</v>
      </c>
      <c r="AP74" s="42">
        <f>IF(AND(AP$3&gt;=2025,AP$6&lt;&gt;0),VLOOKUP(AP$3,'efecte socio eco fp 2'!$A$5:$X$30,19,FALSE)-VLOOKUP(AP$3,'efecte socio eco 22'!$A$5:$X$30,19,FALSE),0)</f>
        <v>0</v>
      </c>
      <c r="AQ74" s="42">
        <f>IF(AND(AQ$3&gt;=2025,AQ$6&lt;&gt;0),VLOOKUP(AQ$3,'efecte socio eco fp 2'!$A$5:$X$30,19,FALSE)-VLOOKUP(AQ$3,'efecte socio eco 22'!$A$5:$X$30,19,FALSE),0)</f>
        <v>0</v>
      </c>
      <c r="AR74" s="42">
        <f>IF(AND(AR$3&gt;=2025,AR$6&lt;&gt;0),VLOOKUP(AR$3,'efecte socio eco fp 2'!$A$5:$X$30,19,FALSE)-VLOOKUP(AR$3,'efecte socio eco 22'!$A$5:$X$30,19,FALSE),0)</f>
        <v>0</v>
      </c>
      <c r="AS74" s="42">
        <f>IF(AND(AS$3&gt;=2025,AS$6&lt;&gt;0),VLOOKUP(AS$3,'efecte socio eco fp 2'!$A$5:$X$30,19,FALSE)-VLOOKUP(AS$3,'efecte socio eco 22'!$A$5:$X$30,19,FALSE),0)</f>
        <v>0</v>
      </c>
      <c r="AT74" s="42">
        <f>IF(AND(AT$3&gt;=2025,AT$6&lt;&gt;0),VLOOKUP(AT$3,'efecte socio eco fp 2'!$A$5:$X$30,19,FALSE)-VLOOKUP(AT$3,'efecte socio eco 22'!$A$5:$X$30,19,FALSE),0)</f>
        <v>0</v>
      </c>
      <c r="AU74" s="42">
        <f>IF(AND(AU$3&gt;=2025,AU$6&lt;&gt;0),VLOOKUP(AU$3,'efecte socio eco fp 2'!$A$5:$X$30,19,FALSE)-VLOOKUP(AU$3,'efecte socio eco 22'!$A$5:$X$30,19,FALSE),0)</f>
        <v>0</v>
      </c>
      <c r="AV74" s="42">
        <f>IF(AND(AV$3&gt;=2025,AV$6&lt;&gt;0),VLOOKUP(AV$3,'efecte socio eco fp 2'!$A$5:$X$30,19,FALSE)-VLOOKUP(AV$3,'efecte socio eco 22'!$A$5:$X$30,19,FALSE),0)</f>
        <v>0</v>
      </c>
      <c r="AW74" s="42">
        <f>IF(AND(AW$3&gt;=2025,AW$6&lt;&gt;0),VLOOKUP(AW$3,'efecte socio eco fp 2'!$A$5:$X$30,19,FALSE)-VLOOKUP(AW$3,'efecte socio eco 22'!$A$5:$X$30,19,FALSE),0)</f>
        <v>0</v>
      </c>
      <c r="AX74" s="42">
        <f>IF(AND(AX$3&gt;=2025,AX$6&lt;&gt;0),VLOOKUP(AX$3,'efecte socio eco fp 2'!$A$5:$X$30,19,FALSE)-VLOOKUP(AX$3,'efecte socio eco 22'!$A$5:$X$30,19,FALSE),0)</f>
        <v>0</v>
      </c>
      <c r="AY74" s="42">
        <f>IF(AND(AY$3&gt;=2025,AY$6&lt;&gt;0),VLOOKUP(AY$3,'efecte socio eco fp 2'!$A$5:$X$30,19,FALSE)-VLOOKUP(AY$3,'efecte socio eco 22'!$A$5:$X$30,19,FALSE),0)</f>
        <v>0</v>
      </c>
      <c r="AZ74" s="42">
        <f>IF(AND(AZ$3&gt;=2025,AZ$6&lt;&gt;0),VLOOKUP(AZ$3,'efecte socio eco fp 2'!$A$5:$X$30,19,FALSE)-VLOOKUP(AZ$3,'efecte socio eco 22'!$A$5:$X$30,19,FALSE),0)</f>
        <v>0</v>
      </c>
      <c r="BA74" s="42">
        <f>IF(AND(BA$3&gt;=2025,BA$6&lt;&gt;0),VLOOKUP(BA$3,'efecte socio eco fp 2'!$A$5:$X$30,19,FALSE)-VLOOKUP(BA$3,'efecte socio eco 22'!$A$5:$X$30,19,FALSE),0)</f>
        <v>0</v>
      </c>
      <c r="BB74" s="42">
        <f>IF(AND(BB$3&gt;=2025,BB$6&lt;&gt;0),VLOOKUP(BB$3,'efecte socio eco fp 2'!$A$5:$X$30,19,FALSE)-VLOOKUP(BB$3,'efecte socio eco 22'!$A$5:$X$30,19,FALSE),0)</f>
        <v>0</v>
      </c>
      <c r="BC74" s="42">
        <f>IF(AND(BC$3&gt;=2025,BC$6&lt;&gt;0),VLOOKUP(BC$3,'efecte socio eco fp 2'!$A$5:$X$30,19,FALSE)-VLOOKUP(BC$3,'efecte socio eco 22'!$A$5:$X$30,19,FALSE),0)</f>
        <v>0</v>
      </c>
      <c r="BD74" s="42">
        <f>IF(AND(BD$3&gt;=2025,BD$6&lt;&gt;0),VLOOKUP(BD$3,'efecte socio eco fp 2'!$A$5:$X$30,19,FALSE)-VLOOKUP(BD$3,'efecte socio eco 22'!$A$5:$X$30,19,FALSE),0)</f>
        <v>0</v>
      </c>
      <c r="BE74" s="42">
        <f>IF(AND(BE$3&gt;=2025,BE$6&lt;&gt;0),VLOOKUP(BE$3,'efecte socio eco fp 2'!$A$5:$X$30,19,FALSE)-VLOOKUP(BE$3,'efecte socio eco 22'!$A$5:$X$30,19,FALSE),0)</f>
        <v>0</v>
      </c>
      <c r="BF74" s="42">
        <f>IF(AND(BF$3&gt;=2025,BF$6&lt;&gt;0),VLOOKUP(BF$3,'efecte socio eco fp 2'!$A$5:$X$30,19,FALSE)-VLOOKUP(BF$3,'efecte socio eco 22'!$A$5:$X$30,19,FALSE),0)</f>
        <v>0</v>
      </c>
      <c r="BG74" s="42">
        <f>IF(AND(BG$3&gt;=2025,BG$6&lt;&gt;0),VLOOKUP(BG$3,'efecte socio eco fp 2'!$A$5:$X$30,19,FALSE)-VLOOKUP(BG$3,'efecte socio eco 22'!$A$5:$X$30,19,FALSE),0)</f>
        <v>0</v>
      </c>
      <c r="BH74" s="42">
        <f>IF(AND(BH$3&gt;=2025,BH$6&lt;&gt;0),VLOOKUP(BH$3,'efecte socio eco fp 2'!$A$5:$X$30,19,FALSE)-VLOOKUP(BH$3,'efecte socio eco 22'!$A$5:$X$30,19,FALSE),0)</f>
        <v>0</v>
      </c>
      <c r="BI74" s="42">
        <f>IF(AND(BI$3&gt;=2025,BI$6&lt;&gt;0),VLOOKUP(BI$3,'efecte socio eco fp 2'!$A$5:$X$30,19,FALSE)-VLOOKUP(BI$3,'efecte socio eco 22'!$A$5:$X$30,19,FALSE),0)</f>
        <v>0</v>
      </c>
      <c r="BJ74" s="42">
        <f>IF(AND(BJ$3&gt;=2025,BJ$6&lt;&gt;0),VLOOKUP(BJ$3,'efecte socio eco fp 2'!$A$5:$X$30,19,FALSE)-VLOOKUP(BJ$3,'efecte socio eco 22'!$A$5:$X$30,19,FALSE),0)</f>
        <v>0</v>
      </c>
      <c r="BK74" s="42">
        <f>IF(AND(BK$3&gt;=2025,BK$6&lt;&gt;0),VLOOKUP(BK$3,'efecte socio eco fp 2'!$A$5:$X$30,19,FALSE)-VLOOKUP(BK$3,'efecte socio eco 22'!$A$5:$X$30,19,FALSE),0)</f>
        <v>0</v>
      </c>
      <c r="BL74" s="42">
        <f>IF(AND(BL$3&gt;=2025,BL$6&lt;&gt;0),VLOOKUP(BL$3,'efecte socio eco fp 2'!$A$5:$X$30,19,FALSE)-VLOOKUP(BL$3,'efecte socio eco 22'!$A$5:$X$30,19,FALSE),0)</f>
        <v>0</v>
      </c>
      <c r="BM74" s="42">
        <f>IF(AND(BM$3&gt;=2025,BM$6&lt;&gt;0),VLOOKUP(BM$3,'efecte socio eco fp 2'!$A$5:$X$30,19,FALSE)-VLOOKUP(BM$3,'efecte socio eco 22'!$A$5:$X$30,19,FALSE),0)</f>
        <v>0</v>
      </c>
      <c r="BN74" s="42">
        <f>IF(AND(BN$3&gt;=2025,BN$6&lt;&gt;0),VLOOKUP(BN$3,'efecte socio eco fp 2'!$A$5:$X$30,19,FALSE)-VLOOKUP(BN$3,'efecte socio eco 22'!$A$5:$X$30,19,FALSE),0)</f>
        <v>0</v>
      </c>
      <c r="BO74" s="42">
        <f>IF(AND(BO$3&gt;=2025,BO$6&lt;&gt;0),VLOOKUP(BO$3,'efecte socio eco fp 2'!$A$5:$X$30,19,FALSE)-VLOOKUP(BO$3,'efecte socio eco 22'!$A$5:$X$30,19,FALSE),0)</f>
        <v>0</v>
      </c>
      <c r="BP74" s="42">
        <f>IF(AND(BP$3&gt;=2025,BP$6&lt;&gt;0),VLOOKUP(BP$3,'efecte socio eco fp 2'!$A$5:$X$30,19,FALSE)-VLOOKUP(BP$3,'efecte socio eco 22'!$A$5:$X$30,19,FALSE),0)</f>
        <v>0</v>
      </c>
      <c r="BQ74" s="42">
        <f>IF(AND(BQ$3&gt;=2025,BQ$6&lt;&gt;0),VLOOKUP(BQ$3,'efecte socio eco fp 2'!$A$5:$X$30,19,FALSE)-VLOOKUP(BQ$3,'efecte socio eco 22'!$A$5:$X$30,19,FALSE),0)</f>
        <v>0</v>
      </c>
      <c r="BR74" s="42">
        <f>IF(AND(BR$3&gt;=2025,BR$6&lt;&gt;0),VLOOKUP(BR$3,'efecte socio eco fp 2'!$A$5:$X$30,19,FALSE)-VLOOKUP(BR$3,'efecte socio eco 22'!$A$5:$X$30,19,FALSE),0)</f>
        <v>0</v>
      </c>
      <c r="BS74" s="42">
        <f>IF(AND(BS$3&gt;=2025,BS$6&lt;&gt;0),VLOOKUP(BS$3,'efecte socio eco fp 2'!$A$5:$X$30,19,FALSE)-VLOOKUP(BS$3,'efecte socio eco 22'!$A$5:$X$30,19,FALSE),0)</f>
        <v>0</v>
      </c>
      <c r="BT74" s="42">
        <f>IF(AND(BT$3&gt;=2025,BT$6&lt;&gt;0),VLOOKUP(BT$3,'efecte socio eco fp 2'!$A$5:$X$30,19,FALSE)-VLOOKUP(BT$3,'efecte socio eco 22'!$A$5:$X$30,19,FALSE),0)</f>
        <v>0</v>
      </c>
      <c r="BU74" s="42">
        <f>IF(AND(BU$3&gt;=2025,BU$6&lt;&gt;0),VLOOKUP(BU$3,'efecte socio eco fp 2'!$A$5:$X$30,19,FALSE)-VLOOKUP(BU$3,'efecte socio eco 22'!$A$5:$X$30,19,FALSE),0)</f>
        <v>0</v>
      </c>
      <c r="BV74" s="42">
        <f>IF(AND(BV$3&gt;=2025,BV$6&lt;&gt;0),VLOOKUP(BV$3,'efecte socio eco fp 2'!$A$5:$X$30,19,FALSE)-VLOOKUP(BV$3,'efecte socio eco 22'!$A$5:$X$30,19,FALSE),0)</f>
        <v>0</v>
      </c>
      <c r="BW74" s="42">
        <f>IF(AND(BW$3&gt;=2025,BW$6&lt;&gt;0),VLOOKUP(BW$3,'efecte socio eco fp 2'!$A$5:$X$30,19,FALSE)-VLOOKUP(BW$3,'efecte socio eco 22'!$A$5:$X$30,19,FALSE),0)</f>
        <v>0</v>
      </c>
      <c r="BX74" s="42">
        <f>IF(AND(BX$3&gt;=2025,BX$6&lt;&gt;0),VLOOKUP(BX$3,'efecte socio eco fp 2'!$A$5:$X$30,19,FALSE)-VLOOKUP(BX$3,'efecte socio eco 22'!$A$5:$X$30,19,FALSE),0)</f>
        <v>0</v>
      </c>
      <c r="BY74" s="42">
        <f>IF(AND(BY$3&gt;=2025,BY$6&lt;&gt;0),VLOOKUP(BY$3,'efecte socio eco fp 2'!$A$5:$X$30,19,FALSE)-VLOOKUP(BY$3,'efecte socio eco 22'!$A$5:$X$30,19,FALSE),0)</f>
        <v>0</v>
      </c>
      <c r="BZ74" s="42">
        <f>IF(AND(BZ$3&gt;=2025,BZ$6&lt;&gt;0),VLOOKUP(BZ$3,'efecte socio eco fp 2'!$A$5:$X$30,19,FALSE)-VLOOKUP(BZ$3,'efecte socio eco 22'!$A$5:$X$30,19,FALSE),0)</f>
        <v>0</v>
      </c>
      <c r="CA74" s="42">
        <f>IF(AND(CA$3&gt;=2025,CA$6&lt;&gt;0),VLOOKUP(CA$3,'efecte socio eco fp 2'!$A$5:$X$30,19,FALSE)-VLOOKUP(CA$3,'efecte socio eco 22'!$A$5:$X$30,19,FALSE),0)</f>
        <v>0</v>
      </c>
      <c r="CB74" s="42">
        <f>IF(AND(CB$3&gt;=2025,CB$6&lt;&gt;0),VLOOKUP(CB$3,'efecte socio eco fp 2'!$A$5:$X$30,19,FALSE)-VLOOKUP(CB$3,'efecte socio eco 22'!$A$5:$X$30,19,FALSE),0)</f>
        <v>0</v>
      </c>
      <c r="CC74" s="42">
        <f>IF(AND(CC$3&gt;=2025,CC$6&lt;&gt;0),VLOOKUP(CC$3,'efecte socio eco fp 2'!$A$5:$X$30,19,FALSE)-VLOOKUP(CC$3,'efecte socio eco 22'!$A$5:$X$30,19,FALSE),0)</f>
        <v>0</v>
      </c>
      <c r="CD74" s="42">
        <f>IF(AND(CD$3&gt;=2025,CD$6&lt;&gt;0),VLOOKUP(CD$3,'efecte socio eco fp 2'!$A$5:$X$30,19,FALSE)-VLOOKUP(CD$3,'efecte socio eco 22'!$A$5:$X$30,19,FALSE),0)</f>
        <v>0</v>
      </c>
      <c r="CE74" s="42">
        <f>IF(AND(CE$3&gt;=2025,CE$6&lt;&gt;0),VLOOKUP(CE$3,'efecte socio eco fp 2'!$A$5:$X$30,19,FALSE)-VLOOKUP(CE$3,'efecte socio eco 22'!$A$5:$X$30,19,FALSE),0)</f>
        <v>0</v>
      </c>
    </row>
    <row r="75" spans="1:83">
      <c r="A75" t="s">
        <v>106</v>
      </c>
      <c r="B75" t="s">
        <v>33</v>
      </c>
      <c r="C75" s="42">
        <f>IF(AND(C$3&gt;=2025,C$6&lt;&gt;0),VLOOKUP(C$3,'efecte socio eco fp 2'!$A$5:$X$30,20,FALSE)-VLOOKUP(C$3,'efecte socio eco 22'!$A$5:$X$30,20,FALSE),0)</f>
        <v>0</v>
      </c>
      <c r="D75" s="42">
        <f>IF(AND(D$3&gt;=2025,D$6&lt;&gt;0),VLOOKUP(D$3,'efecte socio eco fp 2'!$A$5:$X$30,20,FALSE)-VLOOKUP(D$3,'efecte socio eco 22'!$A$5:$X$30,20,FALSE),0)</f>
        <v>0</v>
      </c>
      <c r="E75" s="42">
        <f>IF(AND(E$3&gt;=2025,E$6&lt;&gt;0),VLOOKUP(E$3,'efecte socio eco fp 2'!$A$5:$X$30,20,FALSE)-VLOOKUP(E$3,'efecte socio eco 22'!$A$5:$X$30,20,FALSE),0)</f>
        <v>0</v>
      </c>
      <c r="F75" s="42">
        <f>IF(AND(F$3&gt;=2025,F$6&lt;&gt;0),VLOOKUP(F$3,'efecte socio eco fp 2'!$A$5:$X$30,20,FALSE)-VLOOKUP(F$3,'efecte socio eco 22'!$A$5:$X$30,20,FALSE),0)</f>
        <v>0</v>
      </c>
      <c r="G75" s="42">
        <f>IF(AND(G$3&gt;=2025,G$6&lt;&gt;0),VLOOKUP(G$3,'efecte socio eco fp 2'!$A$5:$X$30,20,FALSE)-VLOOKUP(G$3,'efecte socio eco 22'!$A$5:$X$30,20,FALSE),0)</f>
        <v>0</v>
      </c>
      <c r="H75" s="42">
        <f>IF(AND(H$3&gt;=2025,H$6&lt;&gt;0),VLOOKUP(H$3,'efecte socio eco fp 2'!$A$5:$X$30,20,FALSE)-VLOOKUP(H$3,'efecte socio eco 22'!$A$5:$X$30,20,FALSE),0)</f>
        <v>0</v>
      </c>
      <c r="I75" s="42">
        <f>IF(AND(I$3&gt;=2025,I$6&lt;&gt;0),VLOOKUP(I$3,'efecte socio eco fp 2'!$A$5:$X$30,20,FALSE)-VLOOKUP(I$3,'efecte socio eco 22'!$A$5:$X$30,20,FALSE),0)</f>
        <v>0</v>
      </c>
      <c r="J75" s="42">
        <f>IF(AND(J$3&gt;=2025,J$6&lt;&gt;0),VLOOKUP(J$3,'efecte socio eco fp 2'!$A$5:$X$30,20,FALSE)-VLOOKUP(J$3,'efecte socio eco 22'!$A$5:$X$30,20,FALSE),0)</f>
        <v>-59.480167493908084</v>
      </c>
      <c r="K75" s="42">
        <f>IF(AND(K$3&gt;=2025,K$6&lt;&gt;0),VLOOKUP(K$3,'efecte socio eco fp 2'!$A$5:$X$30,20,FALSE)-VLOOKUP(K$3,'efecte socio eco 22'!$A$5:$X$30,20,FALSE),0)</f>
        <v>-66.159487851895392</v>
      </c>
      <c r="L75" s="42">
        <f>IF(AND(L$3&gt;=2025,L$6&lt;&gt;0),VLOOKUP(L$3,'efecte socio eco fp 2'!$A$5:$X$30,20,FALSE)-VLOOKUP(L$3,'efecte socio eco 22'!$A$5:$X$30,20,FALSE),0)</f>
        <v>-73.060632782930043</v>
      </c>
      <c r="M75" s="42">
        <f>IF(AND(M$3&gt;=2025,M$6&lt;&gt;0),VLOOKUP(M$3,'efecte socio eco fp 2'!$A$5:$X$30,20,FALSE)-VLOOKUP(M$3,'efecte socio eco 22'!$A$5:$X$30,20,FALSE),0)</f>
        <v>-80.189435460430104</v>
      </c>
      <c r="N75" s="42">
        <f>IF(AND(N$3&gt;=2025,N$6&lt;&gt;0),VLOOKUP(N$3,'efecte socio eco fp 2'!$A$5:$X$30,20,FALSE)-VLOOKUP(N$3,'efecte socio eco 22'!$A$5:$X$30,20,FALSE),0)</f>
        <v>-74.309174810477998</v>
      </c>
      <c r="O75" s="42">
        <f>IF(AND(O$3&gt;=2025,O$6&lt;&gt;0),VLOOKUP(O$3,'efecte socio eco fp 2'!$A$5:$X$30,20,FALSE)-VLOOKUP(O$3,'efecte socio eco 22'!$A$5:$X$30,20,FALSE),0)</f>
        <v>-68.252462344767991</v>
      </c>
      <c r="P75" s="42">
        <f>IF(AND(P$3&gt;=2025,P$6&lt;&gt;0),VLOOKUP(P$3,'efecte socio eco fp 2'!$A$5:$X$30,20,FALSE)-VLOOKUP(P$3,'efecte socio eco 22'!$A$5:$X$30,20,FALSE),0)</f>
        <v>-62.015563074324746</v>
      </c>
      <c r="Q75" s="42">
        <f>IF(AND(Q$3&gt;=2025,Q$6&lt;&gt;0),VLOOKUP(Q$3,'efecte socio eco fp 2'!$A$5:$X$30,20,FALSE)-VLOOKUP(Q$3,'efecte socio eco 22'!$A$5:$X$30,20,FALSE),0)</f>
        <v>-55.594672736391658</v>
      </c>
      <c r="R75" s="42">
        <f>IF(AND(R$3&gt;=2025,R$6&lt;&gt;0),VLOOKUP(R$3,'efecte socio eco fp 2'!$A$5:$X$30,20,FALSE)-VLOOKUP(R$3,'efecte socio eco 22'!$A$5:$X$30,20,FALSE),0)</f>
        <v>-48.985916596691823</v>
      </c>
      <c r="S75" s="42">
        <f>IF(AND(S$3&gt;=2025,S$6&lt;&gt;0),VLOOKUP(S$3,'efecte socio eco fp 2'!$A$5:$X$30,20,FALSE)-VLOOKUP(S$3,'efecte socio eco 22'!$A$5:$X$30,20,FALSE),0)</f>
        <v>-68.049823514593299</v>
      </c>
      <c r="T75" s="42">
        <f>IF(AND(T$3&gt;=2025,T$6&lt;&gt;0),VLOOKUP(T$3,'efecte socio eco fp 2'!$A$5:$X$30,20,FALSE)-VLOOKUP(T$3,'efecte socio eco 22'!$A$5:$X$30,20,FALSE),0)</f>
        <v>-87.690158496319782</v>
      </c>
      <c r="U75" s="42">
        <f>IF(AND(U$3&gt;=2025,U$6&lt;&gt;0),VLOOKUP(U$3,'efecte socio eco fp 2'!$A$5:$X$30,20,FALSE)-VLOOKUP(U$3,'efecte socio eco 22'!$A$5:$X$30,20,FALSE),0)</f>
        <v>-107.92016794270603</v>
      </c>
      <c r="V75" s="42">
        <f>IF(AND(V$3&gt;=2025,V$6&lt;&gt;0),VLOOKUP(V$3,'efecte socio eco fp 2'!$A$5:$X$30,20,FALSE)-VLOOKUP(V$3,'efecte socio eco 22'!$A$5:$X$30,20,FALSE),0)</f>
        <v>-128.75336974920356</v>
      </c>
      <c r="W75" s="42">
        <f>IF(AND(W$3&gt;=2025,W$6&lt;&gt;0),VLOOKUP(W$3,'efecte socio eco fp 2'!$A$5:$X$30,20,FALSE)-VLOOKUP(W$3,'efecte socio eco 22'!$A$5:$X$30,20,FALSE),0)</f>
        <v>-150.20355852981447</v>
      </c>
      <c r="X75" s="42">
        <f>IF(AND(X$3&gt;=2025,X$6&lt;&gt;0),VLOOKUP(X$3,'efecte socio eco fp 2'!$A$5:$X$30,20,FALSE)-VLOOKUP(X$3,'efecte socio eco 22'!$A$5:$X$30,20,FALSE),0)</f>
        <v>-145.92141827105661</v>
      </c>
      <c r="Y75" s="42">
        <f>IF(AND(Y$3&gt;=2025,Y$6&lt;&gt;0),VLOOKUP(Y$3,'efecte socio eco fp 2'!$A$5:$X$30,20,FALSE)-VLOOKUP(Y$3,'efecte socio eco 22'!$A$5:$X$30,20,FALSE),0)</f>
        <v>-141.51614484444144</v>
      </c>
      <c r="Z75" s="42">
        <f>IF(AND(Z$3&gt;=2025,Z$6&lt;&gt;0),VLOOKUP(Z$3,'efecte socio eco fp 2'!$A$5:$X$30,20,FALSE)-VLOOKUP(Z$3,'efecte socio eco 22'!$A$5:$X$30,20,FALSE),0)</f>
        <v>-136.98541469182237</v>
      </c>
      <c r="AA75" s="42">
        <f>IF(AND(AA$3&gt;=2025,AA$6&lt;&gt;0),VLOOKUP(AA$3,'efecte socio eco fp 2'!$A$5:$X$30,20,FALSE)-VLOOKUP(AA$3,'efecte socio eco 22'!$A$5:$X$30,20,FALSE),0)</f>
        <v>-132.32686639859458</v>
      </c>
      <c r="AB75" s="42">
        <f>IF(AND(AB$3&gt;=2025,AB$6&lt;&gt;0),VLOOKUP(AB$3,'efecte socio eco fp 2'!$A$5:$X$30,20,FALSE)-VLOOKUP(AB$3,'efecte socio eco 22'!$A$5:$X$30,20,FALSE),0)</f>
        <v>-127.53810012192116</v>
      </c>
      <c r="AC75" s="42">
        <f>IF(AND(AC$3&gt;=2025,AC$6&lt;&gt;0),VLOOKUP(AC$3,'efecte socio eco fp 2'!$A$5:$X$30,20,FALSE)-VLOOKUP(AC$3,'efecte socio eco 22'!$A$5:$X$30,20,FALSE),0)</f>
        <v>-126.57392552591045</v>
      </c>
      <c r="AD75" s="42">
        <f>IF(AND(AD$3&gt;=2025,AD$6&lt;&gt;0),VLOOKUP(AD$3,'efecte socio eco fp 2'!$A$5:$X$30,20,FALSE)-VLOOKUP(AD$3,'efecte socio eco 22'!$A$5:$X$30,20,FALSE),0)</f>
        <v>-125.56956165251904</v>
      </c>
      <c r="AE75" s="42">
        <f>IF(AND(AE$3&gt;=2025,AE$6&lt;&gt;0),VLOOKUP(AE$3,'efecte socio eco fp 2'!$A$5:$X$30,20,FALSE)-VLOOKUP(AE$3,'efecte socio eco 22'!$A$5:$X$30,20,FALSE),0)</f>
        <v>-124.52419807351544</v>
      </c>
      <c r="AF75" s="42">
        <f>IF(AND(AF$3&gt;=2025,AF$6&lt;&gt;0),VLOOKUP(AF$3,'efecte socio eco fp 2'!$A$5:$X$30,20,FALSE)-VLOOKUP(AF$3,'efecte socio eco 22'!$A$5:$X$30,20,FALSE),0)</f>
        <v>-123.43701087488444</v>
      </c>
      <c r="AG75" s="42">
        <f>IF(AND(AG$3&gt;=2025,AG$6&lt;&gt;0),VLOOKUP(AG$3,'efecte socio eco fp 2'!$A$5:$X$30,20,FALSE)-VLOOKUP(AG$3,'efecte socio eco 22'!$A$5:$X$30,20,FALSE),0)</f>
        <v>0</v>
      </c>
      <c r="AH75" s="42">
        <f>IF(AND(AH$3&gt;=2025,AH$6&lt;&gt;0),VLOOKUP(AH$3,'efecte socio eco fp 2'!$A$5:$X$30,20,FALSE)-VLOOKUP(AH$3,'efecte socio eco 22'!$A$5:$X$30,20,FALSE),0)</f>
        <v>0</v>
      </c>
      <c r="AI75" s="42">
        <f>IF(AND(AI$3&gt;=2025,AI$6&lt;&gt;0),VLOOKUP(AI$3,'efecte socio eco fp 2'!$A$5:$X$30,20,FALSE)-VLOOKUP(AI$3,'efecte socio eco 22'!$A$5:$X$30,20,FALSE),0)</f>
        <v>0</v>
      </c>
      <c r="AJ75" s="42">
        <f>IF(AND(AJ$3&gt;=2025,AJ$6&lt;&gt;0),VLOOKUP(AJ$3,'efecte socio eco fp 2'!$A$5:$X$30,20,FALSE)-VLOOKUP(AJ$3,'efecte socio eco 22'!$A$5:$X$30,20,FALSE),0)</f>
        <v>0</v>
      </c>
      <c r="AK75" s="42">
        <f>IF(AND(AK$3&gt;=2025,AK$6&lt;&gt;0),VLOOKUP(AK$3,'efecte socio eco fp 2'!$A$5:$X$30,20,FALSE)-VLOOKUP(AK$3,'efecte socio eco 22'!$A$5:$X$30,20,FALSE),0)</f>
        <v>0</v>
      </c>
      <c r="AL75" s="42">
        <f>IF(AND(AL$3&gt;=2025,AL$6&lt;&gt;0),VLOOKUP(AL$3,'efecte socio eco fp 2'!$A$5:$X$30,20,FALSE)-VLOOKUP(AL$3,'efecte socio eco 22'!$A$5:$X$30,20,FALSE),0)</f>
        <v>0</v>
      </c>
      <c r="AM75" s="42">
        <f>IF(AND(AM$3&gt;=2025,AM$6&lt;&gt;0),VLOOKUP(AM$3,'efecte socio eco fp 2'!$A$5:$X$30,20,FALSE)-VLOOKUP(AM$3,'efecte socio eco 22'!$A$5:$X$30,20,FALSE),0)</f>
        <v>0</v>
      </c>
      <c r="AN75" s="42">
        <f>IF(AND(AN$3&gt;=2025,AN$6&lt;&gt;0),VLOOKUP(AN$3,'efecte socio eco fp 2'!$A$5:$X$30,20,FALSE)-VLOOKUP(AN$3,'efecte socio eco 22'!$A$5:$X$30,20,FALSE),0)</f>
        <v>0</v>
      </c>
      <c r="AO75" s="42">
        <f>IF(AND(AO$3&gt;=2025,AO$6&lt;&gt;0),VLOOKUP(AO$3,'efecte socio eco fp 2'!$A$5:$X$30,20,FALSE)-VLOOKUP(AO$3,'efecte socio eco 22'!$A$5:$X$30,20,FALSE),0)</f>
        <v>0</v>
      </c>
      <c r="AP75" s="42">
        <f>IF(AND(AP$3&gt;=2025,AP$6&lt;&gt;0),VLOOKUP(AP$3,'efecte socio eco fp 2'!$A$5:$X$30,20,FALSE)-VLOOKUP(AP$3,'efecte socio eco 22'!$A$5:$X$30,20,FALSE),0)</f>
        <v>0</v>
      </c>
      <c r="AQ75" s="42">
        <f>IF(AND(AQ$3&gt;=2025,AQ$6&lt;&gt;0),VLOOKUP(AQ$3,'efecte socio eco fp 2'!$A$5:$X$30,20,FALSE)-VLOOKUP(AQ$3,'efecte socio eco 22'!$A$5:$X$30,20,FALSE),0)</f>
        <v>0</v>
      </c>
      <c r="AR75" s="42">
        <f>IF(AND(AR$3&gt;=2025,AR$6&lt;&gt;0),VLOOKUP(AR$3,'efecte socio eco fp 2'!$A$5:$X$30,20,FALSE)-VLOOKUP(AR$3,'efecte socio eco 22'!$A$5:$X$30,20,FALSE),0)</f>
        <v>0</v>
      </c>
      <c r="AS75" s="42">
        <f>IF(AND(AS$3&gt;=2025,AS$6&lt;&gt;0),VLOOKUP(AS$3,'efecte socio eco fp 2'!$A$5:$X$30,20,FALSE)-VLOOKUP(AS$3,'efecte socio eco 22'!$A$5:$X$30,20,FALSE),0)</f>
        <v>0</v>
      </c>
      <c r="AT75" s="42">
        <f>IF(AND(AT$3&gt;=2025,AT$6&lt;&gt;0),VLOOKUP(AT$3,'efecte socio eco fp 2'!$A$5:$X$30,20,FALSE)-VLOOKUP(AT$3,'efecte socio eco 22'!$A$5:$X$30,20,FALSE),0)</f>
        <v>0</v>
      </c>
      <c r="AU75" s="42">
        <f>IF(AND(AU$3&gt;=2025,AU$6&lt;&gt;0),VLOOKUP(AU$3,'efecte socio eco fp 2'!$A$5:$X$30,20,FALSE)-VLOOKUP(AU$3,'efecte socio eco 22'!$A$5:$X$30,20,FALSE),0)</f>
        <v>0</v>
      </c>
      <c r="AV75" s="42">
        <f>IF(AND(AV$3&gt;=2025,AV$6&lt;&gt;0),VLOOKUP(AV$3,'efecte socio eco fp 2'!$A$5:$X$30,20,FALSE)-VLOOKUP(AV$3,'efecte socio eco 22'!$A$5:$X$30,20,FALSE),0)</f>
        <v>0</v>
      </c>
      <c r="AW75" s="42">
        <f>IF(AND(AW$3&gt;=2025,AW$6&lt;&gt;0),VLOOKUP(AW$3,'efecte socio eco fp 2'!$A$5:$X$30,20,FALSE)-VLOOKUP(AW$3,'efecte socio eco 22'!$A$5:$X$30,20,FALSE),0)</f>
        <v>0</v>
      </c>
      <c r="AX75" s="42">
        <f>IF(AND(AX$3&gt;=2025,AX$6&lt;&gt;0),VLOOKUP(AX$3,'efecte socio eco fp 2'!$A$5:$X$30,20,FALSE)-VLOOKUP(AX$3,'efecte socio eco 22'!$A$5:$X$30,20,FALSE),0)</f>
        <v>0</v>
      </c>
      <c r="AY75" s="42">
        <f>IF(AND(AY$3&gt;=2025,AY$6&lt;&gt;0),VLOOKUP(AY$3,'efecte socio eco fp 2'!$A$5:$X$30,20,FALSE)-VLOOKUP(AY$3,'efecte socio eco 22'!$A$5:$X$30,20,FALSE),0)</f>
        <v>0</v>
      </c>
      <c r="AZ75" s="42">
        <f>IF(AND(AZ$3&gt;=2025,AZ$6&lt;&gt;0),VLOOKUP(AZ$3,'efecte socio eco fp 2'!$A$5:$X$30,20,FALSE)-VLOOKUP(AZ$3,'efecte socio eco 22'!$A$5:$X$30,20,FALSE),0)</f>
        <v>0</v>
      </c>
      <c r="BA75" s="42">
        <f>IF(AND(BA$3&gt;=2025,BA$6&lt;&gt;0),VLOOKUP(BA$3,'efecte socio eco fp 2'!$A$5:$X$30,20,FALSE)-VLOOKUP(BA$3,'efecte socio eco 22'!$A$5:$X$30,20,FALSE),0)</f>
        <v>0</v>
      </c>
      <c r="BB75" s="42">
        <f>IF(AND(BB$3&gt;=2025,BB$6&lt;&gt;0),VLOOKUP(BB$3,'efecte socio eco fp 2'!$A$5:$X$30,20,FALSE)-VLOOKUP(BB$3,'efecte socio eco 22'!$A$5:$X$30,20,FALSE),0)</f>
        <v>0</v>
      </c>
      <c r="BC75" s="42">
        <f>IF(AND(BC$3&gt;=2025,BC$6&lt;&gt;0),VLOOKUP(BC$3,'efecte socio eco fp 2'!$A$5:$X$30,20,FALSE)-VLOOKUP(BC$3,'efecte socio eco 22'!$A$5:$X$30,20,FALSE),0)</f>
        <v>0</v>
      </c>
      <c r="BD75" s="42">
        <f>IF(AND(BD$3&gt;=2025,BD$6&lt;&gt;0),VLOOKUP(BD$3,'efecte socio eco fp 2'!$A$5:$X$30,20,FALSE)-VLOOKUP(BD$3,'efecte socio eco 22'!$A$5:$X$30,20,FALSE),0)</f>
        <v>0</v>
      </c>
      <c r="BE75" s="42">
        <f>IF(AND(BE$3&gt;=2025,BE$6&lt;&gt;0),VLOOKUP(BE$3,'efecte socio eco fp 2'!$A$5:$X$30,20,FALSE)-VLOOKUP(BE$3,'efecte socio eco 22'!$A$5:$X$30,20,FALSE),0)</f>
        <v>0</v>
      </c>
      <c r="BF75" s="42">
        <f>IF(AND(BF$3&gt;=2025,BF$6&lt;&gt;0),VLOOKUP(BF$3,'efecte socio eco fp 2'!$A$5:$X$30,20,FALSE)-VLOOKUP(BF$3,'efecte socio eco 22'!$A$5:$X$30,20,FALSE),0)</f>
        <v>0</v>
      </c>
      <c r="BG75" s="42">
        <f>IF(AND(BG$3&gt;=2025,BG$6&lt;&gt;0),VLOOKUP(BG$3,'efecte socio eco fp 2'!$A$5:$X$30,20,FALSE)-VLOOKUP(BG$3,'efecte socio eco 22'!$A$5:$X$30,20,FALSE),0)</f>
        <v>0</v>
      </c>
      <c r="BH75" s="42">
        <f>IF(AND(BH$3&gt;=2025,BH$6&lt;&gt;0),VLOOKUP(BH$3,'efecte socio eco fp 2'!$A$5:$X$30,20,FALSE)-VLOOKUP(BH$3,'efecte socio eco 22'!$A$5:$X$30,20,FALSE),0)</f>
        <v>0</v>
      </c>
      <c r="BI75" s="42">
        <f>IF(AND(BI$3&gt;=2025,BI$6&lt;&gt;0),VLOOKUP(BI$3,'efecte socio eco fp 2'!$A$5:$X$30,20,FALSE)-VLOOKUP(BI$3,'efecte socio eco 22'!$A$5:$X$30,20,FALSE),0)</f>
        <v>0</v>
      </c>
      <c r="BJ75" s="42">
        <f>IF(AND(BJ$3&gt;=2025,BJ$6&lt;&gt;0),VLOOKUP(BJ$3,'efecte socio eco fp 2'!$A$5:$X$30,20,FALSE)-VLOOKUP(BJ$3,'efecte socio eco 22'!$A$5:$X$30,20,FALSE),0)</f>
        <v>0</v>
      </c>
      <c r="BK75" s="42">
        <f>IF(AND(BK$3&gt;=2025,BK$6&lt;&gt;0),VLOOKUP(BK$3,'efecte socio eco fp 2'!$A$5:$X$30,20,FALSE)-VLOOKUP(BK$3,'efecte socio eco 22'!$A$5:$X$30,20,FALSE),0)</f>
        <v>0</v>
      </c>
      <c r="BL75" s="42">
        <f>IF(AND(BL$3&gt;=2025,BL$6&lt;&gt;0),VLOOKUP(BL$3,'efecte socio eco fp 2'!$A$5:$X$30,20,FALSE)-VLOOKUP(BL$3,'efecte socio eco 22'!$A$5:$X$30,20,FALSE),0)</f>
        <v>0</v>
      </c>
      <c r="BM75" s="42">
        <f>IF(AND(BM$3&gt;=2025,BM$6&lt;&gt;0),VLOOKUP(BM$3,'efecte socio eco fp 2'!$A$5:$X$30,20,FALSE)-VLOOKUP(BM$3,'efecte socio eco 22'!$A$5:$X$30,20,FALSE),0)</f>
        <v>0</v>
      </c>
      <c r="BN75" s="42">
        <f>IF(AND(BN$3&gt;=2025,BN$6&lt;&gt;0),VLOOKUP(BN$3,'efecte socio eco fp 2'!$A$5:$X$30,20,FALSE)-VLOOKUP(BN$3,'efecte socio eco 22'!$A$5:$X$30,20,FALSE),0)</f>
        <v>0</v>
      </c>
      <c r="BO75" s="42">
        <f>IF(AND(BO$3&gt;=2025,BO$6&lt;&gt;0),VLOOKUP(BO$3,'efecte socio eco fp 2'!$A$5:$X$30,20,FALSE)-VLOOKUP(BO$3,'efecte socio eco 22'!$A$5:$X$30,20,FALSE),0)</f>
        <v>0</v>
      </c>
      <c r="BP75" s="42">
        <f>IF(AND(BP$3&gt;=2025,BP$6&lt;&gt;0),VLOOKUP(BP$3,'efecte socio eco fp 2'!$A$5:$X$30,20,FALSE)-VLOOKUP(BP$3,'efecte socio eco 22'!$A$5:$X$30,20,FALSE),0)</f>
        <v>0</v>
      </c>
      <c r="BQ75" s="42">
        <f>IF(AND(BQ$3&gt;=2025,BQ$6&lt;&gt;0),VLOOKUP(BQ$3,'efecte socio eco fp 2'!$A$5:$X$30,20,FALSE)-VLOOKUP(BQ$3,'efecte socio eco 22'!$A$5:$X$30,20,FALSE),0)</f>
        <v>0</v>
      </c>
      <c r="BR75" s="42">
        <f>IF(AND(BR$3&gt;=2025,BR$6&lt;&gt;0),VLOOKUP(BR$3,'efecte socio eco fp 2'!$A$5:$X$30,20,FALSE)-VLOOKUP(BR$3,'efecte socio eco 22'!$A$5:$X$30,20,FALSE),0)</f>
        <v>0</v>
      </c>
      <c r="BS75" s="42">
        <f>IF(AND(BS$3&gt;=2025,BS$6&lt;&gt;0),VLOOKUP(BS$3,'efecte socio eco fp 2'!$A$5:$X$30,20,FALSE)-VLOOKUP(BS$3,'efecte socio eco 22'!$A$5:$X$30,20,FALSE),0)</f>
        <v>0</v>
      </c>
      <c r="BT75" s="42">
        <f>IF(AND(BT$3&gt;=2025,BT$6&lt;&gt;0),VLOOKUP(BT$3,'efecte socio eco fp 2'!$A$5:$X$30,20,FALSE)-VLOOKUP(BT$3,'efecte socio eco 22'!$A$5:$X$30,20,FALSE),0)</f>
        <v>0</v>
      </c>
      <c r="BU75" s="42">
        <f>IF(AND(BU$3&gt;=2025,BU$6&lt;&gt;0),VLOOKUP(BU$3,'efecte socio eco fp 2'!$A$5:$X$30,20,FALSE)-VLOOKUP(BU$3,'efecte socio eco 22'!$A$5:$X$30,20,FALSE),0)</f>
        <v>0</v>
      </c>
      <c r="BV75" s="42">
        <f>IF(AND(BV$3&gt;=2025,BV$6&lt;&gt;0),VLOOKUP(BV$3,'efecte socio eco fp 2'!$A$5:$X$30,20,FALSE)-VLOOKUP(BV$3,'efecte socio eco 22'!$A$5:$X$30,20,FALSE),0)</f>
        <v>0</v>
      </c>
      <c r="BW75" s="42">
        <f>IF(AND(BW$3&gt;=2025,BW$6&lt;&gt;0),VLOOKUP(BW$3,'efecte socio eco fp 2'!$A$5:$X$30,20,FALSE)-VLOOKUP(BW$3,'efecte socio eco 22'!$A$5:$X$30,20,FALSE),0)</f>
        <v>0</v>
      </c>
      <c r="BX75" s="42">
        <f>IF(AND(BX$3&gt;=2025,BX$6&lt;&gt;0),VLOOKUP(BX$3,'efecte socio eco fp 2'!$A$5:$X$30,20,FALSE)-VLOOKUP(BX$3,'efecte socio eco 22'!$A$5:$X$30,20,FALSE),0)</f>
        <v>0</v>
      </c>
      <c r="BY75" s="42">
        <f>IF(AND(BY$3&gt;=2025,BY$6&lt;&gt;0),VLOOKUP(BY$3,'efecte socio eco fp 2'!$A$5:$X$30,20,FALSE)-VLOOKUP(BY$3,'efecte socio eco 22'!$A$5:$X$30,20,FALSE),0)</f>
        <v>0</v>
      </c>
      <c r="BZ75" s="42">
        <f>IF(AND(BZ$3&gt;=2025,BZ$6&lt;&gt;0),VLOOKUP(BZ$3,'efecte socio eco fp 2'!$A$5:$X$30,20,FALSE)-VLOOKUP(BZ$3,'efecte socio eco 22'!$A$5:$X$30,20,FALSE),0)</f>
        <v>0</v>
      </c>
      <c r="CA75" s="42">
        <f>IF(AND(CA$3&gt;=2025,CA$6&lt;&gt;0),VLOOKUP(CA$3,'efecte socio eco fp 2'!$A$5:$X$30,20,FALSE)-VLOOKUP(CA$3,'efecte socio eco 22'!$A$5:$X$30,20,FALSE),0)</f>
        <v>0</v>
      </c>
      <c r="CB75" s="42">
        <f>IF(AND(CB$3&gt;=2025,CB$6&lt;&gt;0),VLOOKUP(CB$3,'efecte socio eco fp 2'!$A$5:$X$30,20,FALSE)-VLOOKUP(CB$3,'efecte socio eco 22'!$A$5:$X$30,20,FALSE),0)</f>
        <v>0</v>
      </c>
      <c r="CC75" s="42">
        <f>IF(AND(CC$3&gt;=2025,CC$6&lt;&gt;0),VLOOKUP(CC$3,'efecte socio eco fp 2'!$A$5:$X$30,20,FALSE)-VLOOKUP(CC$3,'efecte socio eco 22'!$A$5:$X$30,20,FALSE),0)</f>
        <v>0</v>
      </c>
      <c r="CD75" s="42">
        <f>IF(AND(CD$3&gt;=2025,CD$6&lt;&gt;0),VLOOKUP(CD$3,'efecte socio eco fp 2'!$A$5:$X$30,20,FALSE)-VLOOKUP(CD$3,'efecte socio eco 22'!$A$5:$X$30,20,FALSE),0)</f>
        <v>0</v>
      </c>
      <c r="CE75" s="42">
        <f>IF(AND(CE$3&gt;=2025,CE$6&lt;&gt;0),VLOOKUP(CE$3,'efecte socio eco fp 2'!$A$5:$X$30,20,FALSE)-VLOOKUP(CE$3,'efecte socio eco 22'!$A$5:$X$30,20,FALSE),0)</f>
        <v>0</v>
      </c>
    </row>
    <row r="76" spans="1:83">
      <c r="A76" t="s">
        <v>107</v>
      </c>
      <c r="B76" t="s">
        <v>33</v>
      </c>
      <c r="C76" s="42">
        <f>IF(AND(C$3&gt;=2025,C$6&lt;&gt;0),VLOOKUP(C$3,'efecte socio eco fp 2'!$A$5:$X$30,21,FALSE)-VLOOKUP(C$3,'efecte socio eco 22'!$A$5:$X$30,21,FALSE),0)</f>
        <v>0</v>
      </c>
      <c r="D76" s="42">
        <f>IF(AND(D$3&gt;=2025,D$6&lt;&gt;0),VLOOKUP(D$3,'efecte socio eco fp 2'!$A$5:$X$30,21,FALSE)-VLOOKUP(D$3,'efecte socio eco 22'!$A$5:$X$30,21,FALSE),0)</f>
        <v>0</v>
      </c>
      <c r="E76" s="42">
        <f>IF(AND(E$3&gt;=2025,E$6&lt;&gt;0),VLOOKUP(E$3,'efecte socio eco fp 2'!$A$5:$X$30,21,FALSE)-VLOOKUP(E$3,'efecte socio eco 22'!$A$5:$X$30,21,FALSE),0)</f>
        <v>0</v>
      </c>
      <c r="F76" s="42">
        <f>IF(AND(F$3&gt;=2025,F$6&lt;&gt;0),VLOOKUP(F$3,'efecte socio eco fp 2'!$A$5:$X$30,21,FALSE)-VLOOKUP(F$3,'efecte socio eco 22'!$A$5:$X$30,21,FALSE),0)</f>
        <v>0</v>
      </c>
      <c r="G76" s="42">
        <f>IF(AND(G$3&gt;=2025,G$6&lt;&gt;0),VLOOKUP(G$3,'efecte socio eco fp 2'!$A$5:$X$30,21,FALSE)-VLOOKUP(G$3,'efecte socio eco 22'!$A$5:$X$30,21,FALSE),0)</f>
        <v>0</v>
      </c>
      <c r="H76" s="42">
        <f>IF(AND(H$3&gt;=2025,H$6&lt;&gt;0),VLOOKUP(H$3,'efecte socio eco fp 2'!$A$5:$X$30,21,FALSE)-VLOOKUP(H$3,'efecte socio eco 22'!$A$5:$X$30,21,FALSE),0)</f>
        <v>0</v>
      </c>
      <c r="I76" s="42">
        <f>IF(AND(I$3&gt;=2025,I$6&lt;&gt;0),VLOOKUP(I$3,'efecte socio eco fp 2'!$A$5:$X$30,21,FALSE)-VLOOKUP(I$3,'efecte socio eco 22'!$A$5:$X$30,21,FALSE),0)</f>
        <v>0</v>
      </c>
      <c r="J76" s="42">
        <f>IF(AND(J$3&gt;=2025,J$6&lt;&gt;0),VLOOKUP(J$3,'efecte socio eco fp 2'!$A$5:$X$30,21,FALSE)-VLOOKUP(J$3,'efecte socio eco 22'!$A$5:$X$30,21,FALSE),0)</f>
        <v>-20.855181972292485</v>
      </c>
      <c r="K76" s="42">
        <f>IF(AND(K$3&gt;=2025,K$6&lt;&gt;0),VLOOKUP(K$3,'efecte socio eco fp 2'!$A$5:$X$30,21,FALSE)-VLOOKUP(K$3,'efecte socio eco 22'!$A$5:$X$30,21,FALSE),0)</f>
        <v>-21.340172798969434</v>
      </c>
      <c r="L76" s="42">
        <f>IF(AND(L$3&gt;=2025,L$6&lt;&gt;0),VLOOKUP(L$3,'efecte socio eco fp 2'!$A$5:$X$30,21,FALSE)-VLOOKUP(L$3,'efecte socio eco 22'!$A$5:$X$30,21,FALSE),0)</f>
        <v>-21.833386537557089</v>
      </c>
      <c r="M76" s="42">
        <f>IF(AND(M$3&gt;=2025,M$6&lt;&gt;0),VLOOKUP(M$3,'efecte socio eco fp 2'!$A$5:$X$30,21,FALSE)-VLOOKUP(M$3,'efecte socio eco 22'!$A$5:$X$30,21,FALSE),0)</f>
        <v>-22.334946268041676</v>
      </c>
      <c r="N76" s="42">
        <f>IF(AND(N$3&gt;=2025,N$6&lt;&gt;0),VLOOKUP(N$3,'efecte socio eco fp 2'!$A$5:$X$30,21,FALSE)-VLOOKUP(N$3,'efecte socio eco 22'!$A$5:$X$30,21,FALSE),0)</f>
        <v>-22.095553386283427</v>
      </c>
      <c r="O76" s="42">
        <f>IF(AND(O$3&gt;=2025,O$6&lt;&gt;0),VLOOKUP(O$3,'efecte socio eco fp 2'!$A$5:$X$30,21,FALSE)-VLOOKUP(O$3,'efecte socio eco 22'!$A$5:$X$30,21,FALSE),0)</f>
        <v>-21.849260183607839</v>
      </c>
      <c r="P76" s="42">
        <f>IF(AND(P$3&gt;=2025,P$6&lt;&gt;0),VLOOKUP(P$3,'efecte socio eco fp 2'!$A$5:$X$30,21,FALSE)-VLOOKUP(P$3,'efecte socio eco 22'!$A$5:$X$30,21,FALSE),0)</f>
        <v>-21.595953779338743</v>
      </c>
      <c r="Q76" s="42">
        <f>IF(AND(Q$3&gt;=2025,Q$6&lt;&gt;0),VLOOKUP(Q$3,'efecte socio eco fp 2'!$A$5:$X$30,21,FALSE)-VLOOKUP(Q$3,'efecte socio eco 22'!$A$5:$X$30,21,FALSE),0)</f>
        <v>-21.335519736847345</v>
      </c>
      <c r="R76" s="42">
        <f>IF(AND(R$3&gt;=2025,R$6&lt;&gt;0),VLOOKUP(R$3,'efecte socio eco fp 2'!$A$5:$X$30,21,FALSE)-VLOOKUP(R$3,'efecte socio eco 22'!$A$5:$X$30,21,FALSE),0)</f>
        <v>-21.067842043838027</v>
      </c>
      <c r="S76" s="42">
        <f>IF(AND(S$3&gt;=2025,S$6&lt;&gt;0),VLOOKUP(S$3,'efecte socio eco fp 2'!$A$5:$X$30,21,FALSE)-VLOOKUP(S$3,'efecte socio eco 22'!$A$5:$X$30,21,FALSE),0)</f>
        <v>-23.10794755385723</v>
      </c>
      <c r="T76" s="42">
        <f>IF(AND(T$3&gt;=2025,T$6&lt;&gt;0),VLOOKUP(T$3,'efecte socio eco fp 2'!$A$5:$X$30,21,FALSE)-VLOOKUP(T$3,'efecte socio eco 22'!$A$5:$X$30,21,FALSE),0)</f>
        <v>-25.199662977625849</v>
      </c>
      <c r="U76" s="42">
        <f>IF(AND(U$3&gt;=2025,U$6&lt;&gt;0),VLOOKUP(U$3,'efecte socio eco fp 2'!$A$5:$X$30,21,FALSE)-VLOOKUP(U$3,'efecte socio eco 22'!$A$5:$X$30,21,FALSE),0)</f>
        <v>-27.34401498465013</v>
      </c>
      <c r="V76" s="42">
        <f>IF(AND(V$3&gt;=2025,V$6&lt;&gt;0),VLOOKUP(V$3,'efecte socio eco fp 2'!$A$5:$X$30,21,FALSE)-VLOOKUP(V$3,'efecte socio eco 22'!$A$5:$X$30,21,FALSE),0)</f>
        <v>-29.542048627077747</v>
      </c>
      <c r="W76" s="42">
        <f>IF(AND(W$3&gt;=2025,W$6&lt;&gt;0),VLOOKUP(W$3,'efecte socio eco fp 2'!$A$5:$X$30,21,FALSE)-VLOOKUP(W$3,'efecte socio eco 22'!$A$5:$X$30,21,FALSE),0)</f>
        <v>-31.794827649875515</v>
      </c>
      <c r="X76" s="42">
        <f>IF(AND(X$3&gt;=2025,X$6&lt;&gt;0),VLOOKUP(X$3,'efecte socio eco fp 2'!$A$5:$X$30,21,FALSE)-VLOOKUP(X$3,'efecte socio eco 22'!$A$5:$X$30,21,FALSE),0)</f>
        <v>-31.491903250218456</v>
      </c>
      <c r="Y76" s="42">
        <f>IF(AND(Y$3&gt;=2025,Y$6&lt;&gt;0),VLOOKUP(Y$3,'efecte socio eco fp 2'!$A$5:$X$30,21,FALSE)-VLOOKUP(Y$3,'efecte socio eco 22'!$A$5:$X$30,21,FALSE),0)</f>
        <v>-31.17922067449399</v>
      </c>
      <c r="Z76" s="42">
        <f>IF(AND(Z$3&gt;=2025,Z$6&lt;&gt;0),VLOOKUP(Z$3,'efecte socio eco fp 2'!$A$5:$X$30,21,FALSE)-VLOOKUP(Z$3,'efecte socio eco 22'!$A$5:$X$30,21,FALSE),0)</f>
        <v>-30.856609524835221</v>
      </c>
      <c r="AA76" s="42">
        <f>IF(AND(AA$3&gt;=2025,AA$6&lt;&gt;0),VLOOKUP(AA$3,'efecte socio eco fp 2'!$A$5:$X$30,21,FALSE)-VLOOKUP(AA$3,'efecte socio eco 22'!$A$5:$X$30,21,FALSE),0)</f>
        <v>-30.523896912534838</v>
      </c>
      <c r="AB76" s="42">
        <f>IF(AND(AB$3&gt;=2025,AB$6&lt;&gt;0),VLOOKUP(AB$3,'efecte socio eco fp 2'!$A$5:$X$30,21,FALSE)-VLOOKUP(AB$3,'efecte socio eco 22'!$A$5:$X$30,21,FALSE),0)</f>
        <v>-30.180907424644829</v>
      </c>
      <c r="AC76" s="42">
        <f>IF(AND(AC$3&gt;=2025,AC$6&lt;&gt;0),VLOOKUP(AC$3,'efecte socio eco fp 2'!$A$5:$X$30,21,FALSE)-VLOOKUP(AC$3,'efecte socio eco 22'!$A$5:$X$30,21,FALSE),0)</f>
        <v>-30.916272148264397</v>
      </c>
      <c r="AD76" s="42">
        <f>IF(AND(AD$3&gt;=2025,AD$6&lt;&gt;0),VLOOKUP(AD$3,'efecte socio eco fp 2'!$A$5:$X$30,21,FALSE)-VLOOKUP(AD$3,'efecte socio eco 22'!$A$5:$X$30,21,FALSE),0)</f>
        <v>-31.6634811140284</v>
      </c>
      <c r="AE76" s="42">
        <f>IF(AND(AE$3&gt;=2025,AE$6&lt;&gt;0),VLOOKUP(AE$3,'efecte socio eco fp 2'!$A$5:$X$30,21,FALSE)-VLOOKUP(AE$3,'efecte socio eco 22'!$A$5:$X$30,21,FALSE),0)</f>
        <v>-32.422699262486276</v>
      </c>
      <c r="AF76" s="42">
        <f>IF(AND(AF$3&gt;=2025,AF$6&lt;&gt;0),VLOOKUP(AF$3,'efecte socio eco fp 2'!$A$5:$X$30,21,FALSE)-VLOOKUP(AF$3,'efecte socio eco 22'!$A$5:$X$30,21,FALSE),0)</f>
        <v>-33.194093664929824</v>
      </c>
      <c r="AG76" s="42">
        <f>IF(AND(AG$3&gt;=2025,AG$6&lt;&gt;0),VLOOKUP(AG$3,'efecte socio eco fp 2'!$A$5:$X$30,21,FALSE)-VLOOKUP(AG$3,'efecte socio eco 22'!$A$5:$X$30,21,FALSE),0)</f>
        <v>0</v>
      </c>
      <c r="AH76" s="42">
        <f>IF(AND(AH$3&gt;=2025,AH$6&lt;&gt;0),VLOOKUP(AH$3,'efecte socio eco fp 2'!$A$5:$X$30,21,FALSE)-VLOOKUP(AH$3,'efecte socio eco 22'!$A$5:$X$30,21,FALSE),0)</f>
        <v>0</v>
      </c>
      <c r="AI76" s="42">
        <f>IF(AND(AI$3&gt;=2025,AI$6&lt;&gt;0),VLOOKUP(AI$3,'efecte socio eco fp 2'!$A$5:$X$30,21,FALSE)-VLOOKUP(AI$3,'efecte socio eco 22'!$A$5:$X$30,21,FALSE),0)</f>
        <v>0</v>
      </c>
      <c r="AJ76" s="42">
        <f>IF(AND(AJ$3&gt;=2025,AJ$6&lt;&gt;0),VLOOKUP(AJ$3,'efecte socio eco fp 2'!$A$5:$X$30,21,FALSE)-VLOOKUP(AJ$3,'efecte socio eco 22'!$A$5:$X$30,21,FALSE),0)</f>
        <v>0</v>
      </c>
      <c r="AK76" s="42">
        <f>IF(AND(AK$3&gt;=2025,AK$6&lt;&gt;0),VLOOKUP(AK$3,'efecte socio eco fp 2'!$A$5:$X$30,21,FALSE)-VLOOKUP(AK$3,'efecte socio eco 22'!$A$5:$X$30,21,FALSE),0)</f>
        <v>0</v>
      </c>
      <c r="AL76" s="42">
        <f>IF(AND(AL$3&gt;=2025,AL$6&lt;&gt;0),VLOOKUP(AL$3,'efecte socio eco fp 2'!$A$5:$X$30,21,FALSE)-VLOOKUP(AL$3,'efecte socio eco 22'!$A$5:$X$30,21,FALSE),0)</f>
        <v>0</v>
      </c>
      <c r="AM76" s="42">
        <f>IF(AND(AM$3&gt;=2025,AM$6&lt;&gt;0),VLOOKUP(AM$3,'efecte socio eco fp 2'!$A$5:$X$30,21,FALSE)-VLOOKUP(AM$3,'efecte socio eco 22'!$A$5:$X$30,21,FALSE),0)</f>
        <v>0</v>
      </c>
      <c r="AN76" s="42">
        <f>IF(AND(AN$3&gt;=2025,AN$6&lt;&gt;0),VLOOKUP(AN$3,'efecte socio eco fp 2'!$A$5:$X$30,21,FALSE)-VLOOKUP(AN$3,'efecte socio eco 22'!$A$5:$X$30,21,FALSE),0)</f>
        <v>0</v>
      </c>
      <c r="AO76" s="42">
        <f>IF(AND(AO$3&gt;=2025,AO$6&lt;&gt;0),VLOOKUP(AO$3,'efecte socio eco fp 2'!$A$5:$X$30,21,FALSE)-VLOOKUP(AO$3,'efecte socio eco 22'!$A$5:$X$30,21,FALSE),0)</f>
        <v>0</v>
      </c>
      <c r="AP76" s="42">
        <f>IF(AND(AP$3&gt;=2025,AP$6&lt;&gt;0),VLOOKUP(AP$3,'efecte socio eco fp 2'!$A$5:$X$30,21,FALSE)-VLOOKUP(AP$3,'efecte socio eco 22'!$A$5:$X$30,21,FALSE),0)</f>
        <v>0</v>
      </c>
      <c r="AQ76" s="42">
        <f>IF(AND(AQ$3&gt;=2025,AQ$6&lt;&gt;0),VLOOKUP(AQ$3,'efecte socio eco fp 2'!$A$5:$X$30,21,FALSE)-VLOOKUP(AQ$3,'efecte socio eco 22'!$A$5:$X$30,21,FALSE),0)</f>
        <v>0</v>
      </c>
      <c r="AR76" s="42">
        <f>IF(AND(AR$3&gt;=2025,AR$6&lt;&gt;0),VLOOKUP(AR$3,'efecte socio eco fp 2'!$A$5:$X$30,21,FALSE)-VLOOKUP(AR$3,'efecte socio eco 22'!$A$5:$X$30,21,FALSE),0)</f>
        <v>0</v>
      </c>
      <c r="AS76" s="42">
        <f>IF(AND(AS$3&gt;=2025,AS$6&lt;&gt;0),VLOOKUP(AS$3,'efecte socio eco fp 2'!$A$5:$X$30,21,FALSE)-VLOOKUP(AS$3,'efecte socio eco 22'!$A$5:$X$30,21,FALSE),0)</f>
        <v>0</v>
      </c>
      <c r="AT76" s="42">
        <f>IF(AND(AT$3&gt;=2025,AT$6&lt;&gt;0),VLOOKUP(AT$3,'efecte socio eco fp 2'!$A$5:$X$30,21,FALSE)-VLOOKUP(AT$3,'efecte socio eco 22'!$A$5:$X$30,21,FALSE),0)</f>
        <v>0</v>
      </c>
      <c r="AU76" s="42">
        <f>IF(AND(AU$3&gt;=2025,AU$6&lt;&gt;0),VLOOKUP(AU$3,'efecte socio eco fp 2'!$A$5:$X$30,21,FALSE)-VLOOKUP(AU$3,'efecte socio eco 22'!$A$5:$X$30,21,FALSE),0)</f>
        <v>0</v>
      </c>
      <c r="AV76" s="42">
        <f>IF(AND(AV$3&gt;=2025,AV$6&lt;&gt;0),VLOOKUP(AV$3,'efecte socio eco fp 2'!$A$5:$X$30,21,FALSE)-VLOOKUP(AV$3,'efecte socio eco 22'!$A$5:$X$30,21,FALSE),0)</f>
        <v>0</v>
      </c>
      <c r="AW76" s="42">
        <f>IF(AND(AW$3&gt;=2025,AW$6&lt;&gt;0),VLOOKUP(AW$3,'efecte socio eco fp 2'!$A$5:$X$30,21,FALSE)-VLOOKUP(AW$3,'efecte socio eco 22'!$A$5:$X$30,21,FALSE),0)</f>
        <v>0</v>
      </c>
      <c r="AX76" s="42">
        <f>IF(AND(AX$3&gt;=2025,AX$6&lt;&gt;0),VLOOKUP(AX$3,'efecte socio eco fp 2'!$A$5:$X$30,21,FALSE)-VLOOKUP(AX$3,'efecte socio eco 22'!$A$5:$X$30,21,FALSE),0)</f>
        <v>0</v>
      </c>
      <c r="AY76" s="42">
        <f>IF(AND(AY$3&gt;=2025,AY$6&lt;&gt;0),VLOOKUP(AY$3,'efecte socio eco fp 2'!$A$5:$X$30,21,FALSE)-VLOOKUP(AY$3,'efecte socio eco 22'!$A$5:$X$30,21,FALSE),0)</f>
        <v>0</v>
      </c>
      <c r="AZ76" s="42">
        <f>IF(AND(AZ$3&gt;=2025,AZ$6&lt;&gt;0),VLOOKUP(AZ$3,'efecte socio eco fp 2'!$A$5:$X$30,21,FALSE)-VLOOKUP(AZ$3,'efecte socio eco 22'!$A$5:$X$30,21,FALSE),0)</f>
        <v>0</v>
      </c>
      <c r="BA76" s="42">
        <f>IF(AND(BA$3&gt;=2025,BA$6&lt;&gt;0),VLOOKUP(BA$3,'efecte socio eco fp 2'!$A$5:$X$30,21,FALSE)-VLOOKUP(BA$3,'efecte socio eco 22'!$A$5:$X$30,21,FALSE),0)</f>
        <v>0</v>
      </c>
      <c r="BB76" s="42">
        <f>IF(AND(BB$3&gt;=2025,BB$6&lt;&gt;0),VLOOKUP(BB$3,'efecte socio eco fp 2'!$A$5:$X$30,21,FALSE)-VLOOKUP(BB$3,'efecte socio eco 22'!$A$5:$X$30,21,FALSE),0)</f>
        <v>0</v>
      </c>
      <c r="BC76" s="42">
        <f>IF(AND(BC$3&gt;=2025,BC$6&lt;&gt;0),VLOOKUP(BC$3,'efecte socio eco fp 2'!$A$5:$X$30,21,FALSE)-VLOOKUP(BC$3,'efecte socio eco 22'!$A$5:$X$30,21,FALSE),0)</f>
        <v>0</v>
      </c>
      <c r="BD76" s="42">
        <f>IF(AND(BD$3&gt;=2025,BD$6&lt;&gt;0),VLOOKUP(BD$3,'efecte socio eco fp 2'!$A$5:$X$30,21,FALSE)-VLOOKUP(BD$3,'efecte socio eco 22'!$A$5:$X$30,21,FALSE),0)</f>
        <v>0</v>
      </c>
      <c r="BE76" s="42">
        <f>IF(AND(BE$3&gt;=2025,BE$6&lt;&gt;0),VLOOKUP(BE$3,'efecte socio eco fp 2'!$A$5:$X$30,21,FALSE)-VLOOKUP(BE$3,'efecte socio eco 22'!$A$5:$X$30,21,FALSE),0)</f>
        <v>0</v>
      </c>
      <c r="BF76" s="42">
        <f>IF(AND(BF$3&gt;=2025,BF$6&lt;&gt;0),VLOOKUP(BF$3,'efecte socio eco fp 2'!$A$5:$X$30,21,FALSE)-VLOOKUP(BF$3,'efecte socio eco 22'!$A$5:$X$30,21,FALSE),0)</f>
        <v>0</v>
      </c>
      <c r="BG76" s="42">
        <f>IF(AND(BG$3&gt;=2025,BG$6&lt;&gt;0),VLOOKUP(BG$3,'efecte socio eco fp 2'!$A$5:$X$30,21,FALSE)-VLOOKUP(BG$3,'efecte socio eco 22'!$A$5:$X$30,21,FALSE),0)</f>
        <v>0</v>
      </c>
      <c r="BH76" s="42">
        <f>IF(AND(BH$3&gt;=2025,BH$6&lt;&gt;0),VLOOKUP(BH$3,'efecte socio eco fp 2'!$A$5:$X$30,21,FALSE)-VLOOKUP(BH$3,'efecte socio eco 22'!$A$5:$X$30,21,FALSE),0)</f>
        <v>0</v>
      </c>
      <c r="BI76" s="42">
        <f>IF(AND(BI$3&gt;=2025,BI$6&lt;&gt;0),VLOOKUP(BI$3,'efecte socio eco fp 2'!$A$5:$X$30,21,FALSE)-VLOOKUP(BI$3,'efecte socio eco 22'!$A$5:$X$30,21,FALSE),0)</f>
        <v>0</v>
      </c>
      <c r="BJ76" s="42">
        <f>IF(AND(BJ$3&gt;=2025,BJ$6&lt;&gt;0),VLOOKUP(BJ$3,'efecte socio eco fp 2'!$A$5:$X$30,21,FALSE)-VLOOKUP(BJ$3,'efecte socio eco 22'!$A$5:$X$30,21,FALSE),0)</f>
        <v>0</v>
      </c>
      <c r="BK76" s="42">
        <f>IF(AND(BK$3&gt;=2025,BK$6&lt;&gt;0),VLOOKUP(BK$3,'efecte socio eco fp 2'!$A$5:$X$30,21,FALSE)-VLOOKUP(BK$3,'efecte socio eco 22'!$A$5:$X$30,21,FALSE),0)</f>
        <v>0</v>
      </c>
      <c r="BL76" s="42">
        <f>IF(AND(BL$3&gt;=2025,BL$6&lt;&gt;0),VLOOKUP(BL$3,'efecte socio eco fp 2'!$A$5:$X$30,21,FALSE)-VLOOKUP(BL$3,'efecte socio eco 22'!$A$5:$X$30,21,FALSE),0)</f>
        <v>0</v>
      </c>
      <c r="BM76" s="42">
        <f>IF(AND(BM$3&gt;=2025,BM$6&lt;&gt;0),VLOOKUP(BM$3,'efecte socio eco fp 2'!$A$5:$X$30,21,FALSE)-VLOOKUP(BM$3,'efecte socio eco 22'!$A$5:$X$30,21,FALSE),0)</f>
        <v>0</v>
      </c>
      <c r="BN76" s="42">
        <f>IF(AND(BN$3&gt;=2025,BN$6&lt;&gt;0),VLOOKUP(BN$3,'efecte socio eco fp 2'!$A$5:$X$30,21,FALSE)-VLOOKUP(BN$3,'efecte socio eco 22'!$A$5:$X$30,21,FALSE),0)</f>
        <v>0</v>
      </c>
      <c r="BO76" s="42">
        <f>IF(AND(BO$3&gt;=2025,BO$6&lt;&gt;0),VLOOKUP(BO$3,'efecte socio eco fp 2'!$A$5:$X$30,21,FALSE)-VLOOKUP(BO$3,'efecte socio eco 22'!$A$5:$X$30,21,FALSE),0)</f>
        <v>0</v>
      </c>
      <c r="BP76" s="42">
        <f>IF(AND(BP$3&gt;=2025,BP$6&lt;&gt;0),VLOOKUP(BP$3,'efecte socio eco fp 2'!$A$5:$X$30,21,FALSE)-VLOOKUP(BP$3,'efecte socio eco 22'!$A$5:$X$30,21,FALSE),0)</f>
        <v>0</v>
      </c>
      <c r="BQ76" s="42">
        <f>IF(AND(BQ$3&gt;=2025,BQ$6&lt;&gt;0),VLOOKUP(BQ$3,'efecte socio eco fp 2'!$A$5:$X$30,21,FALSE)-VLOOKUP(BQ$3,'efecte socio eco 22'!$A$5:$X$30,21,FALSE),0)</f>
        <v>0</v>
      </c>
      <c r="BR76" s="42">
        <f>IF(AND(BR$3&gt;=2025,BR$6&lt;&gt;0),VLOOKUP(BR$3,'efecte socio eco fp 2'!$A$5:$X$30,21,FALSE)-VLOOKUP(BR$3,'efecte socio eco 22'!$A$5:$X$30,21,FALSE),0)</f>
        <v>0</v>
      </c>
      <c r="BS76" s="42">
        <f>IF(AND(BS$3&gt;=2025,BS$6&lt;&gt;0),VLOOKUP(BS$3,'efecte socio eco fp 2'!$A$5:$X$30,21,FALSE)-VLOOKUP(BS$3,'efecte socio eco 22'!$A$5:$X$30,21,FALSE),0)</f>
        <v>0</v>
      </c>
      <c r="BT76" s="42">
        <f>IF(AND(BT$3&gt;=2025,BT$6&lt;&gt;0),VLOOKUP(BT$3,'efecte socio eco fp 2'!$A$5:$X$30,21,FALSE)-VLOOKUP(BT$3,'efecte socio eco 22'!$A$5:$X$30,21,FALSE),0)</f>
        <v>0</v>
      </c>
      <c r="BU76" s="42">
        <f>IF(AND(BU$3&gt;=2025,BU$6&lt;&gt;0),VLOOKUP(BU$3,'efecte socio eco fp 2'!$A$5:$X$30,21,FALSE)-VLOOKUP(BU$3,'efecte socio eco 22'!$A$5:$X$30,21,FALSE),0)</f>
        <v>0</v>
      </c>
      <c r="BV76" s="42">
        <f>IF(AND(BV$3&gt;=2025,BV$6&lt;&gt;0),VLOOKUP(BV$3,'efecte socio eco fp 2'!$A$5:$X$30,21,FALSE)-VLOOKUP(BV$3,'efecte socio eco 22'!$A$5:$X$30,21,FALSE),0)</f>
        <v>0</v>
      </c>
      <c r="BW76" s="42">
        <f>IF(AND(BW$3&gt;=2025,BW$6&lt;&gt;0),VLOOKUP(BW$3,'efecte socio eco fp 2'!$A$5:$X$30,21,FALSE)-VLOOKUP(BW$3,'efecte socio eco 22'!$A$5:$X$30,21,FALSE),0)</f>
        <v>0</v>
      </c>
      <c r="BX76" s="42">
        <f>IF(AND(BX$3&gt;=2025,BX$6&lt;&gt;0),VLOOKUP(BX$3,'efecte socio eco fp 2'!$A$5:$X$30,21,FALSE)-VLOOKUP(BX$3,'efecte socio eco 22'!$A$5:$X$30,21,FALSE),0)</f>
        <v>0</v>
      </c>
      <c r="BY76" s="42">
        <f>IF(AND(BY$3&gt;=2025,BY$6&lt;&gt;0),VLOOKUP(BY$3,'efecte socio eco fp 2'!$A$5:$X$30,21,FALSE)-VLOOKUP(BY$3,'efecte socio eco 22'!$A$5:$X$30,21,FALSE),0)</f>
        <v>0</v>
      </c>
      <c r="BZ76" s="42">
        <f>IF(AND(BZ$3&gt;=2025,BZ$6&lt;&gt;0),VLOOKUP(BZ$3,'efecte socio eco fp 2'!$A$5:$X$30,21,FALSE)-VLOOKUP(BZ$3,'efecte socio eco 22'!$A$5:$X$30,21,FALSE),0)</f>
        <v>0</v>
      </c>
      <c r="CA76" s="42">
        <f>IF(AND(CA$3&gt;=2025,CA$6&lt;&gt;0),VLOOKUP(CA$3,'efecte socio eco fp 2'!$A$5:$X$30,21,FALSE)-VLOOKUP(CA$3,'efecte socio eco 22'!$A$5:$X$30,21,FALSE),0)</f>
        <v>0</v>
      </c>
      <c r="CB76" s="42">
        <f>IF(AND(CB$3&gt;=2025,CB$6&lt;&gt;0),VLOOKUP(CB$3,'efecte socio eco fp 2'!$A$5:$X$30,21,FALSE)-VLOOKUP(CB$3,'efecte socio eco 22'!$A$5:$X$30,21,FALSE),0)</f>
        <v>0</v>
      </c>
      <c r="CC76" s="42">
        <f>IF(AND(CC$3&gt;=2025,CC$6&lt;&gt;0),VLOOKUP(CC$3,'efecte socio eco fp 2'!$A$5:$X$30,21,FALSE)-VLOOKUP(CC$3,'efecte socio eco 22'!$A$5:$X$30,21,FALSE),0)</f>
        <v>0</v>
      </c>
      <c r="CD76" s="42">
        <f>IF(AND(CD$3&gt;=2025,CD$6&lt;&gt;0),VLOOKUP(CD$3,'efecte socio eco fp 2'!$A$5:$X$30,21,FALSE)-VLOOKUP(CD$3,'efecte socio eco 22'!$A$5:$X$30,21,FALSE),0)</f>
        <v>0</v>
      </c>
      <c r="CE76" s="42">
        <f>IF(AND(CE$3&gt;=2025,CE$6&lt;&gt;0),VLOOKUP(CE$3,'efecte socio eco fp 2'!$A$5:$X$30,21,FALSE)-VLOOKUP(CE$3,'efecte socio eco 22'!$A$5:$X$30,21,FALSE),0)</f>
        <v>0</v>
      </c>
    </row>
    <row r="77" spans="1:83">
      <c r="A77" t="s">
        <v>108</v>
      </c>
      <c r="B77" t="s">
        <v>33</v>
      </c>
      <c r="C77" s="42">
        <f>IF(AND(C$3&gt;=2025,C$6&lt;&gt;0),VLOOKUP(C$3,'efecte socio eco fp 2'!$A$5:$X$30,22,FALSE)-VLOOKUP(C$3,'efecte socio eco 22'!$A$5:$X$30,22,FALSE),0)</f>
        <v>0</v>
      </c>
      <c r="D77" s="42">
        <f>IF(AND(D$3&gt;=2025,D$6&lt;&gt;0),VLOOKUP(D$3,'efecte socio eco fp 2'!$A$5:$X$30,22,FALSE)-VLOOKUP(D$3,'efecte socio eco 22'!$A$5:$X$30,22,FALSE),0)</f>
        <v>0</v>
      </c>
      <c r="E77" s="42">
        <f>IF(AND(E$3&gt;=2025,E$6&lt;&gt;0),VLOOKUP(E$3,'efecte socio eco fp 2'!$A$5:$X$30,22,FALSE)-VLOOKUP(E$3,'efecte socio eco 22'!$A$5:$X$30,22,FALSE),0)</f>
        <v>0</v>
      </c>
      <c r="F77" s="42">
        <f>IF(AND(F$3&gt;=2025,F$6&lt;&gt;0),VLOOKUP(F$3,'efecte socio eco fp 2'!$A$5:$X$30,22,FALSE)-VLOOKUP(F$3,'efecte socio eco 22'!$A$5:$X$30,22,FALSE),0)</f>
        <v>0</v>
      </c>
      <c r="G77" s="42">
        <f>IF(AND(G$3&gt;=2025,G$6&lt;&gt;0),VLOOKUP(G$3,'efecte socio eco fp 2'!$A$5:$X$30,22,FALSE)-VLOOKUP(G$3,'efecte socio eco 22'!$A$5:$X$30,22,FALSE),0)</f>
        <v>0</v>
      </c>
      <c r="H77" s="42">
        <f>IF(AND(H$3&gt;=2025,H$6&lt;&gt;0),VLOOKUP(H$3,'efecte socio eco fp 2'!$A$5:$X$30,22,FALSE)-VLOOKUP(H$3,'efecte socio eco 22'!$A$5:$X$30,22,FALSE),0)</f>
        <v>0</v>
      </c>
      <c r="I77" s="42">
        <f>IF(AND(I$3&gt;=2025,I$6&lt;&gt;0),VLOOKUP(I$3,'efecte socio eco fp 2'!$A$5:$X$30,22,FALSE)-VLOOKUP(I$3,'efecte socio eco 22'!$A$5:$X$30,22,FALSE),0)</f>
        <v>0</v>
      </c>
      <c r="J77" s="42">
        <f>IF(AND(J$3&gt;=2025,J$6&lt;&gt;0),VLOOKUP(J$3,'efecte socio eco fp 2'!$A$5:$X$30,22,FALSE)-VLOOKUP(J$3,'efecte socio eco 22'!$A$5:$X$30,22,FALSE),0)</f>
        <v>-0.11414210819664561</v>
      </c>
      <c r="K77" s="42">
        <f>IF(AND(K$3&gt;=2025,K$6&lt;&gt;0),VLOOKUP(K$3,'efecte socio eco fp 2'!$A$5:$X$30,22,FALSE)-VLOOKUP(K$3,'efecte socio eco 22'!$A$5:$X$30,22,FALSE),0)</f>
        <v>-0.11808573410077372</v>
      </c>
      <c r="L77" s="42">
        <f>IF(AND(L$3&gt;=2025,L$6&lt;&gt;0),VLOOKUP(L$3,'efecte socio eco fp 2'!$A$5:$X$30,22,FALSE)-VLOOKUP(L$3,'efecte socio eco 22'!$A$5:$X$30,22,FALSE),0)</f>
        <v>-0.12211930293477735</v>
      </c>
      <c r="M77" s="42">
        <f>IF(AND(M$3&gt;=2025,M$6&lt;&gt;0),VLOOKUP(M$3,'efecte socio eco fp 2'!$A$5:$X$30,22,FALSE)-VLOOKUP(M$3,'efecte socio eco 22'!$A$5:$X$30,22,FALSE),0)</f>
        <v>-0.12624458780953773</v>
      </c>
      <c r="N77" s="42">
        <f>IF(AND(N$3&gt;=2025,N$6&lt;&gt;0),VLOOKUP(N$3,'efecte socio eco fp 2'!$A$5:$X$30,22,FALSE)-VLOOKUP(N$3,'efecte socio eco 22'!$A$5:$X$30,22,FALSE),0)</f>
        <v>-0.12362100408380172</v>
      </c>
      <c r="O77" s="42">
        <f>IF(AND(O$3&gt;=2025,O$6&lt;&gt;0),VLOOKUP(O$3,'efecte socio eco fp 2'!$A$5:$X$30,22,FALSE)-VLOOKUP(O$3,'efecte socio eco 22'!$A$5:$X$30,22,FALSE),0)</f>
        <v>-0.12091677365872044</v>
      </c>
      <c r="P77" s="42">
        <f>IF(AND(P$3&gt;=2025,P$6&lt;&gt;0),VLOOKUP(P$3,'efecte socio eco fp 2'!$A$5:$X$30,22,FALSE)-VLOOKUP(P$3,'efecte socio eco 22'!$A$5:$X$30,22,FALSE),0)</f>
        <v>-0.11813034474552353</v>
      </c>
      <c r="Q77" s="42">
        <f>IF(AND(Q$3&gt;=2025,Q$6&lt;&gt;0),VLOOKUP(Q$3,'efecte socio eco fp 2'!$A$5:$X$30,22,FALSE)-VLOOKUP(Q$3,'efecte socio eco 22'!$A$5:$X$30,22,FALSE),0)</f>
        <v>-0.11526013999632312</v>
      </c>
      <c r="R77" s="42">
        <f>IF(AND(R$3&gt;=2025,R$6&lt;&gt;0),VLOOKUP(R$3,'efecte socio eco fp 2'!$A$5:$X$30,22,FALSE)-VLOOKUP(R$3,'efecte socio eco 22'!$A$5:$X$30,22,FALSE),0)</f>
        <v>-0.11230455611493539</v>
      </c>
      <c r="S77" s="42">
        <f>IF(AND(S$3&gt;=2025,S$6&lt;&gt;0),VLOOKUP(S$3,'efecte socio eco fp 2'!$A$5:$X$30,22,FALSE)-VLOOKUP(S$3,'efecte socio eco 22'!$A$5:$X$30,22,FALSE),0)</f>
        <v>-0.12793738099493623</v>
      </c>
      <c r="T77" s="42">
        <f>IF(AND(T$3&gt;=2025,T$6&lt;&gt;0),VLOOKUP(T$3,'efecte socio eco fp 2'!$A$5:$X$30,22,FALSE)-VLOOKUP(T$3,'efecte socio eco 22'!$A$5:$X$30,22,FALSE),0)</f>
        <v>-0.14400143488757067</v>
      </c>
      <c r="U77" s="42">
        <f>IF(AND(U$3&gt;=2025,U$6&lt;&gt;0),VLOOKUP(U$3,'efecte socio eco fp 2'!$A$5:$X$30,22,FALSE)-VLOOKUP(U$3,'efecte socio eco 22'!$A$5:$X$30,22,FALSE),0)</f>
        <v>-0.16050595838981963</v>
      </c>
      <c r="V77" s="42">
        <f>IF(AND(V$3&gt;=2025,V$6&lt;&gt;0),VLOOKUP(V$3,'efecte socio eco fp 2'!$A$5:$X$30,22,FALSE)-VLOOKUP(V$3,'efecte socio eco 22'!$A$5:$X$30,22,FALSE),0)</f>
        <v>-0.17746036972792467</v>
      </c>
      <c r="W77" s="42">
        <f>IF(AND(W$3&gt;=2025,W$6&lt;&gt;0),VLOOKUP(W$3,'efecte socio eco fp 2'!$A$5:$X$30,22,FALSE)-VLOOKUP(W$3,'efecte socio eco 22'!$A$5:$X$30,22,FALSE),0)</f>
        <v>-0.19487426797056173</v>
      </c>
      <c r="X77" s="42">
        <f>IF(AND(X$3&gt;=2025,X$6&lt;&gt;0),VLOOKUP(X$3,'efecte socio eco fp 2'!$A$5:$X$30,22,FALSE)-VLOOKUP(X$3,'efecte socio eco 22'!$A$5:$X$30,22,FALSE),0)</f>
        <v>-0.19222416888302973</v>
      </c>
      <c r="Y77" s="42">
        <f>IF(AND(Y$3&gt;=2025,Y$6&lt;&gt;0),VLOOKUP(Y$3,'efecte socio eco fp 2'!$A$5:$X$30,22,FALSE)-VLOOKUP(Y$3,'efecte socio eco 22'!$A$5:$X$30,22,FALSE),0)</f>
        <v>-0.18949030261410371</v>
      </c>
      <c r="Z77" s="42">
        <f>IF(AND(Z$3&gt;=2025,Z$6&lt;&gt;0),VLOOKUP(Z$3,'efecte socio eco fp 2'!$A$5:$X$30,22,FALSE)-VLOOKUP(Z$3,'efecte socio eco 22'!$A$5:$X$30,22,FALSE),0)</f>
        <v>-0.1866711256541862</v>
      </c>
      <c r="AA77" s="42">
        <f>IF(AND(AA$3&gt;=2025,AA$6&lt;&gt;0),VLOOKUP(AA$3,'efecte socio eco fp 2'!$A$5:$X$30,22,FALSE)-VLOOKUP(AA$3,'efecte socio eco 22'!$A$5:$X$30,22,FALSE),0)</f>
        <v>-0.18376507043186052</v>
      </c>
      <c r="AB77" s="42">
        <f>IF(AND(AB$3&gt;=2025,AB$6&lt;&gt;0),VLOOKUP(AB$3,'efecte socio eco fp 2'!$A$5:$X$30,22,FALSE)-VLOOKUP(AB$3,'efecte socio eco 22'!$A$5:$X$30,22,FALSE),0)</f>
        <v>-0.18077054496848177</v>
      </c>
      <c r="AC77" s="42">
        <f>IF(AND(AC$3&gt;=2025,AC$6&lt;&gt;0),VLOOKUP(AC$3,'efecte socio eco fp 2'!$A$5:$X$30,22,FALSE)-VLOOKUP(AC$3,'efecte socio eco 22'!$A$5:$X$30,22,FALSE),0)</f>
        <v>-0.18356654072852052</v>
      </c>
      <c r="AD77" s="42">
        <f>IF(AND(AD$3&gt;=2025,AD$6&lt;&gt;0),VLOOKUP(AD$3,'efecte socio eco fp 2'!$A$5:$X$30,22,FALSE)-VLOOKUP(AD$3,'efecte socio eco 22'!$A$5:$X$30,22,FALSE),0)</f>
        <v>-0.18640217939264403</v>
      </c>
      <c r="AE77" s="42">
        <f>IF(AND(AE$3&gt;=2025,AE$6&lt;&gt;0),VLOOKUP(AE$3,'efecte socio eco fp 2'!$A$5:$X$30,22,FALSE)-VLOOKUP(AE$3,'efecte socio eco 22'!$A$5:$X$30,22,FALSE),0)</f>
        <v>-0.18927799483583385</v>
      </c>
      <c r="AF77" s="42">
        <f>IF(AND(AF$3&gt;=2025,AF$6&lt;&gt;0),VLOOKUP(AF$3,'efecte socio eco fp 2'!$A$5:$X$30,22,FALSE)-VLOOKUP(AF$3,'efecte socio eco 22'!$A$5:$X$30,22,FALSE),0)</f>
        <v>-0.19219452788206581</v>
      </c>
      <c r="AG77" s="42">
        <f>IF(AND(AG$3&gt;=2025,AG$6&lt;&gt;0),VLOOKUP(AG$3,'efecte socio eco fp 2'!$A$5:$X$30,22,FALSE)-VLOOKUP(AG$3,'efecte socio eco 22'!$A$5:$X$30,22,FALSE),0)</f>
        <v>0</v>
      </c>
      <c r="AH77" s="42">
        <f>IF(AND(AH$3&gt;=2025,AH$6&lt;&gt;0),VLOOKUP(AH$3,'efecte socio eco fp 2'!$A$5:$X$30,22,FALSE)-VLOOKUP(AH$3,'efecte socio eco 22'!$A$5:$X$30,22,FALSE),0)</f>
        <v>0</v>
      </c>
      <c r="AI77" s="42">
        <f>IF(AND(AI$3&gt;=2025,AI$6&lt;&gt;0),VLOOKUP(AI$3,'efecte socio eco fp 2'!$A$5:$X$30,22,FALSE)-VLOOKUP(AI$3,'efecte socio eco 22'!$A$5:$X$30,22,FALSE),0)</f>
        <v>0</v>
      </c>
      <c r="AJ77" s="42">
        <f>IF(AND(AJ$3&gt;=2025,AJ$6&lt;&gt;0),VLOOKUP(AJ$3,'efecte socio eco fp 2'!$A$5:$X$30,22,FALSE)-VLOOKUP(AJ$3,'efecte socio eco 22'!$A$5:$X$30,22,FALSE),0)</f>
        <v>0</v>
      </c>
      <c r="AK77" s="42">
        <f>IF(AND(AK$3&gt;=2025,AK$6&lt;&gt;0),VLOOKUP(AK$3,'efecte socio eco fp 2'!$A$5:$X$30,22,FALSE)-VLOOKUP(AK$3,'efecte socio eco 22'!$A$5:$X$30,22,FALSE),0)</f>
        <v>0</v>
      </c>
      <c r="AL77" s="42">
        <f>IF(AND(AL$3&gt;=2025,AL$6&lt;&gt;0),VLOOKUP(AL$3,'efecte socio eco fp 2'!$A$5:$X$30,22,FALSE)-VLOOKUP(AL$3,'efecte socio eco 22'!$A$5:$X$30,22,FALSE),0)</f>
        <v>0</v>
      </c>
      <c r="AM77" s="42">
        <f>IF(AND(AM$3&gt;=2025,AM$6&lt;&gt;0),VLOOKUP(AM$3,'efecte socio eco fp 2'!$A$5:$X$30,22,FALSE)-VLOOKUP(AM$3,'efecte socio eco 22'!$A$5:$X$30,22,FALSE),0)</f>
        <v>0</v>
      </c>
      <c r="AN77" s="42">
        <f>IF(AND(AN$3&gt;=2025,AN$6&lt;&gt;0),VLOOKUP(AN$3,'efecte socio eco fp 2'!$A$5:$X$30,22,FALSE)-VLOOKUP(AN$3,'efecte socio eco 22'!$A$5:$X$30,22,FALSE),0)</f>
        <v>0</v>
      </c>
      <c r="AO77" s="42">
        <f>IF(AND(AO$3&gt;=2025,AO$6&lt;&gt;0),VLOOKUP(AO$3,'efecte socio eco fp 2'!$A$5:$X$30,22,FALSE)-VLOOKUP(AO$3,'efecte socio eco 22'!$A$5:$X$30,22,FALSE),0)</f>
        <v>0</v>
      </c>
      <c r="AP77" s="42">
        <f>IF(AND(AP$3&gt;=2025,AP$6&lt;&gt;0),VLOOKUP(AP$3,'efecte socio eco fp 2'!$A$5:$X$30,22,FALSE)-VLOOKUP(AP$3,'efecte socio eco 22'!$A$5:$X$30,22,FALSE),0)</f>
        <v>0</v>
      </c>
      <c r="AQ77" s="42">
        <f>IF(AND(AQ$3&gt;=2025,AQ$6&lt;&gt;0),VLOOKUP(AQ$3,'efecte socio eco fp 2'!$A$5:$X$30,22,FALSE)-VLOOKUP(AQ$3,'efecte socio eco 22'!$A$5:$X$30,22,FALSE),0)</f>
        <v>0</v>
      </c>
      <c r="AR77" s="42">
        <f>IF(AND(AR$3&gt;=2025,AR$6&lt;&gt;0),VLOOKUP(AR$3,'efecte socio eco fp 2'!$A$5:$X$30,22,FALSE)-VLOOKUP(AR$3,'efecte socio eco 22'!$A$5:$X$30,22,FALSE),0)</f>
        <v>0</v>
      </c>
      <c r="AS77" s="42">
        <f>IF(AND(AS$3&gt;=2025,AS$6&lt;&gt;0),VLOOKUP(AS$3,'efecte socio eco fp 2'!$A$5:$X$30,22,FALSE)-VLOOKUP(AS$3,'efecte socio eco 22'!$A$5:$X$30,22,FALSE),0)</f>
        <v>0</v>
      </c>
      <c r="AT77" s="42">
        <f>IF(AND(AT$3&gt;=2025,AT$6&lt;&gt;0),VLOOKUP(AT$3,'efecte socio eco fp 2'!$A$5:$X$30,22,FALSE)-VLOOKUP(AT$3,'efecte socio eco 22'!$A$5:$X$30,22,FALSE),0)</f>
        <v>0</v>
      </c>
      <c r="AU77" s="42">
        <f>IF(AND(AU$3&gt;=2025,AU$6&lt;&gt;0),VLOOKUP(AU$3,'efecte socio eco fp 2'!$A$5:$X$30,22,FALSE)-VLOOKUP(AU$3,'efecte socio eco 22'!$A$5:$X$30,22,FALSE),0)</f>
        <v>0</v>
      </c>
      <c r="AV77" s="42">
        <f>IF(AND(AV$3&gt;=2025,AV$6&lt;&gt;0),VLOOKUP(AV$3,'efecte socio eco fp 2'!$A$5:$X$30,22,FALSE)-VLOOKUP(AV$3,'efecte socio eco 22'!$A$5:$X$30,22,FALSE),0)</f>
        <v>0</v>
      </c>
      <c r="AW77" s="42">
        <f>IF(AND(AW$3&gt;=2025,AW$6&lt;&gt;0),VLOOKUP(AW$3,'efecte socio eco fp 2'!$A$5:$X$30,22,FALSE)-VLOOKUP(AW$3,'efecte socio eco 22'!$A$5:$X$30,22,FALSE),0)</f>
        <v>0</v>
      </c>
      <c r="AX77" s="42">
        <f>IF(AND(AX$3&gt;=2025,AX$6&lt;&gt;0),VLOOKUP(AX$3,'efecte socio eco fp 2'!$A$5:$X$30,22,FALSE)-VLOOKUP(AX$3,'efecte socio eco 22'!$A$5:$X$30,22,FALSE),0)</f>
        <v>0</v>
      </c>
      <c r="AY77" s="42">
        <f>IF(AND(AY$3&gt;=2025,AY$6&lt;&gt;0),VLOOKUP(AY$3,'efecte socio eco fp 2'!$A$5:$X$30,22,FALSE)-VLOOKUP(AY$3,'efecte socio eco 22'!$A$5:$X$30,22,FALSE),0)</f>
        <v>0</v>
      </c>
      <c r="AZ77" s="42">
        <f>IF(AND(AZ$3&gt;=2025,AZ$6&lt;&gt;0),VLOOKUP(AZ$3,'efecte socio eco fp 2'!$A$5:$X$30,22,FALSE)-VLOOKUP(AZ$3,'efecte socio eco 22'!$A$5:$X$30,22,FALSE),0)</f>
        <v>0</v>
      </c>
      <c r="BA77" s="42">
        <f>IF(AND(BA$3&gt;=2025,BA$6&lt;&gt;0),VLOOKUP(BA$3,'efecte socio eco fp 2'!$A$5:$X$30,22,FALSE)-VLOOKUP(BA$3,'efecte socio eco 22'!$A$5:$X$30,22,FALSE),0)</f>
        <v>0</v>
      </c>
      <c r="BB77" s="42">
        <f>IF(AND(BB$3&gt;=2025,BB$6&lt;&gt;0),VLOOKUP(BB$3,'efecte socio eco fp 2'!$A$5:$X$30,22,FALSE)-VLOOKUP(BB$3,'efecte socio eco 22'!$A$5:$X$30,22,FALSE),0)</f>
        <v>0</v>
      </c>
      <c r="BC77" s="42">
        <f>IF(AND(BC$3&gt;=2025,BC$6&lt;&gt;0),VLOOKUP(BC$3,'efecte socio eco fp 2'!$A$5:$X$30,22,FALSE)-VLOOKUP(BC$3,'efecte socio eco 22'!$A$5:$X$30,22,FALSE),0)</f>
        <v>0</v>
      </c>
      <c r="BD77" s="42">
        <f>IF(AND(BD$3&gt;=2025,BD$6&lt;&gt;0),VLOOKUP(BD$3,'efecte socio eco fp 2'!$A$5:$X$30,22,FALSE)-VLOOKUP(BD$3,'efecte socio eco 22'!$A$5:$X$30,22,FALSE),0)</f>
        <v>0</v>
      </c>
      <c r="BE77" s="42">
        <f>IF(AND(BE$3&gt;=2025,BE$6&lt;&gt;0),VLOOKUP(BE$3,'efecte socio eco fp 2'!$A$5:$X$30,22,FALSE)-VLOOKUP(BE$3,'efecte socio eco 22'!$A$5:$X$30,22,FALSE),0)</f>
        <v>0</v>
      </c>
      <c r="BF77" s="42">
        <f>IF(AND(BF$3&gt;=2025,BF$6&lt;&gt;0),VLOOKUP(BF$3,'efecte socio eco fp 2'!$A$5:$X$30,22,FALSE)-VLOOKUP(BF$3,'efecte socio eco 22'!$A$5:$X$30,22,FALSE),0)</f>
        <v>0</v>
      </c>
      <c r="BG77" s="42">
        <f>IF(AND(BG$3&gt;=2025,BG$6&lt;&gt;0),VLOOKUP(BG$3,'efecte socio eco fp 2'!$A$5:$X$30,22,FALSE)-VLOOKUP(BG$3,'efecte socio eco 22'!$A$5:$X$30,22,FALSE),0)</f>
        <v>0</v>
      </c>
      <c r="BH77" s="42">
        <f>IF(AND(BH$3&gt;=2025,BH$6&lt;&gt;0),VLOOKUP(BH$3,'efecte socio eco fp 2'!$A$5:$X$30,22,FALSE)-VLOOKUP(BH$3,'efecte socio eco 22'!$A$5:$X$30,22,FALSE),0)</f>
        <v>0</v>
      </c>
      <c r="BI77" s="42">
        <f>IF(AND(BI$3&gt;=2025,BI$6&lt;&gt;0),VLOOKUP(BI$3,'efecte socio eco fp 2'!$A$5:$X$30,22,FALSE)-VLOOKUP(BI$3,'efecte socio eco 22'!$A$5:$X$30,22,FALSE),0)</f>
        <v>0</v>
      </c>
      <c r="BJ77" s="42">
        <f>IF(AND(BJ$3&gt;=2025,BJ$6&lt;&gt;0),VLOOKUP(BJ$3,'efecte socio eco fp 2'!$A$5:$X$30,22,FALSE)-VLOOKUP(BJ$3,'efecte socio eco 22'!$A$5:$X$30,22,FALSE),0)</f>
        <v>0</v>
      </c>
      <c r="BK77" s="42">
        <f>IF(AND(BK$3&gt;=2025,BK$6&lt;&gt;0),VLOOKUP(BK$3,'efecte socio eco fp 2'!$A$5:$X$30,22,FALSE)-VLOOKUP(BK$3,'efecte socio eco 22'!$A$5:$X$30,22,FALSE),0)</f>
        <v>0</v>
      </c>
      <c r="BL77" s="42">
        <f>IF(AND(BL$3&gt;=2025,BL$6&lt;&gt;0),VLOOKUP(BL$3,'efecte socio eco fp 2'!$A$5:$X$30,22,FALSE)-VLOOKUP(BL$3,'efecte socio eco 22'!$A$5:$X$30,22,FALSE),0)</f>
        <v>0</v>
      </c>
      <c r="BM77" s="42">
        <f>IF(AND(BM$3&gt;=2025,BM$6&lt;&gt;0),VLOOKUP(BM$3,'efecte socio eco fp 2'!$A$5:$X$30,22,FALSE)-VLOOKUP(BM$3,'efecte socio eco 22'!$A$5:$X$30,22,FALSE),0)</f>
        <v>0</v>
      </c>
      <c r="BN77" s="42">
        <f>IF(AND(BN$3&gt;=2025,BN$6&lt;&gt;0),VLOOKUP(BN$3,'efecte socio eco fp 2'!$A$5:$X$30,22,FALSE)-VLOOKUP(BN$3,'efecte socio eco 22'!$A$5:$X$30,22,FALSE),0)</f>
        <v>0</v>
      </c>
      <c r="BO77" s="42">
        <f>IF(AND(BO$3&gt;=2025,BO$6&lt;&gt;0),VLOOKUP(BO$3,'efecte socio eco fp 2'!$A$5:$X$30,22,FALSE)-VLOOKUP(BO$3,'efecte socio eco 22'!$A$5:$X$30,22,FALSE),0)</f>
        <v>0</v>
      </c>
      <c r="BP77" s="42">
        <f>IF(AND(BP$3&gt;=2025,BP$6&lt;&gt;0),VLOOKUP(BP$3,'efecte socio eco fp 2'!$A$5:$X$30,22,FALSE)-VLOOKUP(BP$3,'efecte socio eco 22'!$A$5:$X$30,22,FALSE),0)</f>
        <v>0</v>
      </c>
      <c r="BQ77" s="42">
        <f>IF(AND(BQ$3&gt;=2025,BQ$6&lt;&gt;0),VLOOKUP(BQ$3,'efecte socio eco fp 2'!$A$5:$X$30,22,FALSE)-VLOOKUP(BQ$3,'efecte socio eco 22'!$A$5:$X$30,22,FALSE),0)</f>
        <v>0</v>
      </c>
      <c r="BR77" s="42">
        <f>IF(AND(BR$3&gt;=2025,BR$6&lt;&gt;0),VLOOKUP(BR$3,'efecte socio eco fp 2'!$A$5:$X$30,22,FALSE)-VLOOKUP(BR$3,'efecte socio eco 22'!$A$5:$X$30,22,FALSE),0)</f>
        <v>0</v>
      </c>
      <c r="BS77" s="42">
        <f>IF(AND(BS$3&gt;=2025,BS$6&lt;&gt;0),VLOOKUP(BS$3,'efecte socio eco fp 2'!$A$5:$X$30,22,FALSE)-VLOOKUP(BS$3,'efecte socio eco 22'!$A$5:$X$30,22,FALSE),0)</f>
        <v>0</v>
      </c>
      <c r="BT77" s="42">
        <f>IF(AND(BT$3&gt;=2025,BT$6&lt;&gt;0),VLOOKUP(BT$3,'efecte socio eco fp 2'!$A$5:$X$30,22,FALSE)-VLOOKUP(BT$3,'efecte socio eco 22'!$A$5:$X$30,22,FALSE),0)</f>
        <v>0</v>
      </c>
      <c r="BU77" s="42">
        <f>IF(AND(BU$3&gt;=2025,BU$6&lt;&gt;0),VLOOKUP(BU$3,'efecte socio eco fp 2'!$A$5:$X$30,22,FALSE)-VLOOKUP(BU$3,'efecte socio eco 22'!$A$5:$X$30,22,FALSE),0)</f>
        <v>0</v>
      </c>
      <c r="BV77" s="42">
        <f>IF(AND(BV$3&gt;=2025,BV$6&lt;&gt;0),VLOOKUP(BV$3,'efecte socio eco fp 2'!$A$5:$X$30,22,FALSE)-VLOOKUP(BV$3,'efecte socio eco 22'!$A$5:$X$30,22,FALSE),0)</f>
        <v>0</v>
      </c>
      <c r="BW77" s="42">
        <f>IF(AND(BW$3&gt;=2025,BW$6&lt;&gt;0),VLOOKUP(BW$3,'efecte socio eco fp 2'!$A$5:$X$30,22,FALSE)-VLOOKUP(BW$3,'efecte socio eco 22'!$A$5:$X$30,22,FALSE),0)</f>
        <v>0</v>
      </c>
      <c r="BX77" s="42">
        <f>IF(AND(BX$3&gt;=2025,BX$6&lt;&gt;0),VLOOKUP(BX$3,'efecte socio eco fp 2'!$A$5:$X$30,22,FALSE)-VLOOKUP(BX$3,'efecte socio eco 22'!$A$5:$X$30,22,FALSE),0)</f>
        <v>0</v>
      </c>
      <c r="BY77" s="42">
        <f>IF(AND(BY$3&gt;=2025,BY$6&lt;&gt;0),VLOOKUP(BY$3,'efecte socio eco fp 2'!$A$5:$X$30,22,FALSE)-VLOOKUP(BY$3,'efecte socio eco 22'!$A$5:$X$30,22,FALSE),0)</f>
        <v>0</v>
      </c>
      <c r="BZ77" s="42">
        <f>IF(AND(BZ$3&gt;=2025,BZ$6&lt;&gt;0),VLOOKUP(BZ$3,'efecte socio eco fp 2'!$A$5:$X$30,22,FALSE)-VLOOKUP(BZ$3,'efecte socio eco 22'!$A$5:$X$30,22,FALSE),0)</f>
        <v>0</v>
      </c>
      <c r="CA77" s="42">
        <f>IF(AND(CA$3&gt;=2025,CA$6&lt;&gt;0),VLOOKUP(CA$3,'efecte socio eco fp 2'!$A$5:$X$30,22,FALSE)-VLOOKUP(CA$3,'efecte socio eco 22'!$A$5:$X$30,22,FALSE),0)</f>
        <v>0</v>
      </c>
      <c r="CB77" s="42">
        <f>IF(AND(CB$3&gt;=2025,CB$6&lt;&gt;0),VLOOKUP(CB$3,'efecte socio eco fp 2'!$A$5:$X$30,22,FALSE)-VLOOKUP(CB$3,'efecte socio eco 22'!$A$5:$X$30,22,FALSE),0)</f>
        <v>0</v>
      </c>
      <c r="CC77" s="42">
        <f>IF(AND(CC$3&gt;=2025,CC$6&lt;&gt;0),VLOOKUP(CC$3,'efecte socio eco fp 2'!$A$5:$X$30,22,FALSE)-VLOOKUP(CC$3,'efecte socio eco 22'!$A$5:$X$30,22,FALSE),0)</f>
        <v>0</v>
      </c>
      <c r="CD77" s="42">
        <f>IF(AND(CD$3&gt;=2025,CD$6&lt;&gt;0),VLOOKUP(CD$3,'efecte socio eco fp 2'!$A$5:$X$30,22,FALSE)-VLOOKUP(CD$3,'efecte socio eco 22'!$A$5:$X$30,22,FALSE),0)</f>
        <v>0</v>
      </c>
      <c r="CE77" s="42">
        <f>IF(AND(CE$3&gt;=2025,CE$6&lt;&gt;0),VLOOKUP(CE$3,'efecte socio eco fp 2'!$A$5:$X$30,22,FALSE)-VLOOKUP(CE$3,'efecte socio eco 22'!$A$5:$X$30,22,FALSE),0)</f>
        <v>0</v>
      </c>
    </row>
    <row r="78" spans="1:83">
      <c r="A78" t="s">
        <v>494</v>
      </c>
      <c r="B78" t="s">
        <v>33</v>
      </c>
      <c r="C78" s="42">
        <f>IF(AND(C$3&gt;=2025,C$6&lt;&gt;0),VLOOKUP(C$3,'efecte socio eco fp 2'!$A$5:$X$30,23,FALSE)-VLOOKUP(C$3,'efecte socio eco 22'!$A$5:$X$30,23,FALSE),0)</f>
        <v>0</v>
      </c>
      <c r="D78" s="42">
        <f>IF(AND(D$3&gt;=2025,D$6&lt;&gt;0),VLOOKUP(D$3,'efecte socio eco fp 2'!$A$5:$X$30,23,FALSE)-VLOOKUP(D$3,'efecte socio eco 22'!$A$5:$X$30,23,FALSE),0)</f>
        <v>0</v>
      </c>
      <c r="E78" s="42">
        <f>IF(AND(E$3&gt;=2025,E$6&lt;&gt;0),VLOOKUP(E$3,'efecte socio eco fp 2'!$A$5:$X$30,23,FALSE)-VLOOKUP(E$3,'efecte socio eco 22'!$A$5:$X$30,23,FALSE),0)</f>
        <v>0</v>
      </c>
      <c r="F78" s="42">
        <f>IF(AND(F$3&gt;=2025,F$6&lt;&gt;0),VLOOKUP(F$3,'efecte socio eco fp 2'!$A$5:$X$30,23,FALSE)-VLOOKUP(F$3,'efecte socio eco 22'!$A$5:$X$30,23,FALSE),0)</f>
        <v>0</v>
      </c>
      <c r="G78" s="42">
        <f>IF(AND(G$3&gt;=2025,G$6&lt;&gt;0),VLOOKUP(G$3,'efecte socio eco fp 2'!$A$5:$X$30,23,FALSE)-VLOOKUP(G$3,'efecte socio eco 22'!$A$5:$X$30,23,FALSE),0)</f>
        <v>0</v>
      </c>
      <c r="H78" s="42">
        <f>IF(AND(H$3&gt;=2025,H$6&lt;&gt;0),VLOOKUP(H$3,'efecte socio eco fp 2'!$A$5:$X$30,23,FALSE)-VLOOKUP(H$3,'efecte socio eco 22'!$A$5:$X$30,23,FALSE),0)</f>
        <v>0</v>
      </c>
      <c r="I78" s="42">
        <f>IF(AND(I$3&gt;=2025,I$6&lt;&gt;0),VLOOKUP(I$3,'efecte socio eco fp 2'!$A$5:$X$30,23,FALSE)-VLOOKUP(I$3,'efecte socio eco 22'!$A$5:$X$30,23,FALSE),0)</f>
        <v>0</v>
      </c>
      <c r="J78" s="42">
        <f>IF(AND(J$3&gt;=2025,J$6&lt;&gt;0),VLOOKUP(J$3,'efecte socio eco fp 2'!$A$5:$X$30,23,FALSE)-VLOOKUP(J$3,'efecte socio eco 22'!$A$5:$X$30,23,FALSE),0)</f>
        <v>-5.4290202200545536</v>
      </c>
      <c r="K78" s="42">
        <f>IF(AND(K$3&gt;=2025,K$6&lt;&gt;0),VLOOKUP(K$3,'efecte socio eco fp 2'!$A$5:$X$30,23,FALSE)-VLOOKUP(K$3,'efecte socio eco 22'!$A$5:$X$30,23,FALSE),0)</f>
        <v>-5.6546726580554605</v>
      </c>
      <c r="L78" s="42">
        <f>IF(AND(L$3&gt;=2025,L$6&lt;&gt;0),VLOOKUP(L$3,'efecte socio eco fp 2'!$A$5:$X$30,23,FALSE)-VLOOKUP(L$3,'efecte socio eco 22'!$A$5:$X$30,23,FALSE),0)</f>
        <v>-5.886294424188236</v>
      </c>
      <c r="M78" s="42">
        <f>IF(AND(M$3&gt;=2025,M$6&lt;&gt;0),VLOOKUP(M$3,'efecte socio eco fp 2'!$A$5:$X$30,23,FALSE)-VLOOKUP(M$3,'efecte socio eco 22'!$A$5:$X$30,23,FALSE),0)</f>
        <v>-6.1240210864198161</v>
      </c>
      <c r="N78" s="42">
        <f>IF(AND(N$3&gt;=2025,N$6&lt;&gt;0),VLOOKUP(N$3,'efecte socio eco fp 2'!$A$5:$X$30,23,FALSE)-VLOOKUP(N$3,'efecte socio eco 22'!$A$5:$X$30,23,FALSE),0)</f>
        <v>-6.0000322731339111</v>
      </c>
      <c r="O78" s="42">
        <f>IF(AND(O$3&gt;=2025,O$6&lt;&gt;0),VLOOKUP(O$3,'efecte socio eco fp 2'!$A$5:$X$30,23,FALSE)-VLOOKUP(O$3,'efecte socio eco 22'!$A$5:$X$30,23,FALSE),0)</f>
        <v>-5.8719414148463329</v>
      </c>
      <c r="P78" s="42">
        <f>IF(AND(P$3&gt;=2025,P$6&lt;&gt;0),VLOOKUP(P$3,'efecte socio eco fp 2'!$A$5:$X$30,23,FALSE)-VLOOKUP(P$3,'efecte socio eco 22'!$A$5:$X$30,23,FALSE),0)</f>
        <v>-5.7396647578379998</v>
      </c>
      <c r="Q78" s="42">
        <f>IF(AND(Q$3&gt;=2025,Q$6&lt;&gt;0),VLOOKUP(Q$3,'efecte socio eco fp 2'!$A$5:$X$30,23,FALSE)-VLOOKUP(Q$3,'efecte socio eco 22'!$A$5:$X$30,23,FALSE),0)</f>
        <v>-5.6031170881969956</v>
      </c>
      <c r="R78" s="42">
        <f>IF(AND(R$3&gt;=2025,R$6&lt;&gt;0),VLOOKUP(R$3,'efecte socio eco fp 2'!$A$5:$X$30,23,FALSE)-VLOOKUP(R$3,'efecte socio eco 22'!$A$5:$X$30,23,FALSE),0)</f>
        <v>-5.4622117083099511</v>
      </c>
      <c r="S78" s="42">
        <f>IF(AND(S$3&gt;=2025,S$6&lt;&gt;0),VLOOKUP(S$3,'efecte socio eco fp 2'!$A$5:$X$30,23,FALSE)-VLOOKUP(S$3,'efecte socio eco 22'!$A$5:$X$30,23,FALSE),0)</f>
        <v>-6.3075816322643732</v>
      </c>
      <c r="T78" s="42">
        <f>IF(AND(T$3&gt;=2025,T$6&lt;&gt;0),VLOOKUP(T$3,'efecte socio eco fp 2'!$A$5:$X$30,23,FALSE)-VLOOKUP(T$3,'efecte socio eco 22'!$A$5:$X$30,23,FALSE),0)</f>
        <v>-7.1766353091006749</v>
      </c>
      <c r="U78" s="42">
        <f>IF(AND(U$3&gt;=2025,U$6&lt;&gt;0),VLOOKUP(U$3,'efecte socio eco fp 2'!$A$5:$X$30,23,FALSE)-VLOOKUP(U$3,'efecte socio eco 22'!$A$5:$X$30,23,FALSE),0)</f>
        <v>-8.0698865177182597</v>
      </c>
      <c r="V78" s="42">
        <f>IF(AND(V$3&gt;=2025,V$6&lt;&gt;0),VLOOKUP(V$3,'efecte socio eco fp 2'!$A$5:$X$30,23,FALSE)-VLOOKUP(V$3,'efecte socio eco 22'!$A$5:$X$30,23,FALSE),0)</f>
        <v>-8.9878590265761886</v>
      </c>
      <c r="W78" s="42">
        <f>IF(AND(W$3&gt;=2025,W$6&lt;&gt;0),VLOOKUP(W$3,'efecte socio eco fp 2'!$A$5:$X$30,23,FALSE)-VLOOKUP(W$3,'efecte socio eco 22'!$A$5:$X$30,23,FALSE),0)</f>
        <v>-9.9310867763842907</v>
      </c>
      <c r="X78" s="42">
        <f>IF(AND(X$3&gt;=2025,X$6&lt;&gt;0),VLOOKUP(X$3,'efecte socio eco fp 2'!$A$5:$X$30,23,FALSE)-VLOOKUP(X$3,'efecte socio eco 22'!$A$5:$X$30,23,FALSE),0)</f>
        <v>-9.7946092940783274</v>
      </c>
      <c r="Y78" s="42">
        <f>IF(AND(Y$3&gt;=2025,Y$6&lt;&gt;0),VLOOKUP(Y$3,'efecte socio eco fp 2'!$A$5:$X$30,23,FALSE)-VLOOKUP(Y$3,'efecte socio eco 22'!$A$5:$X$30,23,FALSE),0)</f>
        <v>-9.6537652628276192</v>
      </c>
      <c r="Z78" s="42">
        <f>IF(AND(Z$3&gt;=2025,Z$6&lt;&gt;0),VLOOKUP(Z$3,'efecte socio eco fp 2'!$A$5:$X$30,23,FALSE)-VLOOKUP(Z$3,'efecte socio eco 22'!$A$5:$X$30,23,FALSE),0)</f>
        <v>-9.5084732659215661</v>
      </c>
      <c r="AA78" s="42">
        <f>IF(AND(AA$3&gt;=2025,AA$6&lt;&gt;0),VLOOKUP(AA$3,'efecte socio eco fp 2'!$A$5:$X$30,23,FALSE)-VLOOKUP(AA$3,'efecte socio eco 22'!$A$5:$X$30,23,FALSE),0)</f>
        <v>-9.3586506023830225</v>
      </c>
      <c r="AB78" s="42">
        <f>IF(AND(AB$3&gt;=2025,AB$6&lt;&gt;0),VLOOKUP(AB$3,'efecte socio eco fp 2'!$A$5:$X$30,23,FALSE)-VLOOKUP(AB$3,'efecte socio eco 22'!$A$5:$X$30,23,FALSE),0)</f>
        <v>-9.2042132683209275</v>
      </c>
      <c r="AC78" s="42">
        <f>IF(AND(AC$3&gt;=2025,AC$6&lt;&gt;0),VLOOKUP(AC$3,'efecte socio eco fp 2'!$A$5:$X$30,23,FALSE)-VLOOKUP(AC$3,'efecte socio eco 22'!$A$5:$X$30,23,FALSE),0)</f>
        <v>-9.4157458247100294</v>
      </c>
      <c r="AD78" s="42">
        <f>IF(AND(AD$3&gt;=2025,AD$6&lt;&gt;0),VLOOKUP(AD$3,'efecte socio eco fp 2'!$A$5:$X$30,23,FALSE)-VLOOKUP(AD$3,'efecte socio eco 22'!$A$5:$X$30,23,FALSE),0)</f>
        <v>-9.6308494514014455</v>
      </c>
      <c r="AE78" s="42">
        <f>IF(AND(AE$3&gt;=2025,AE$6&lt;&gt;0),VLOOKUP(AE$3,'efecte socio eco fp 2'!$A$5:$X$30,23,FALSE)-VLOOKUP(AE$3,'efecte socio eco 22'!$A$5:$X$30,23,FALSE),0)</f>
        <v>-9.8495774647972212</v>
      </c>
      <c r="AF78" s="42">
        <f>IF(AND(AF$3&gt;=2025,AF$6&lt;&gt;0),VLOOKUP(AF$3,'efecte socio eco fp 2'!$A$5:$X$30,23,FALSE)-VLOOKUP(AF$3,'efecte socio eco 22'!$A$5:$X$30,23,FALSE),0)</f>
        <v>-10.071983926068242</v>
      </c>
      <c r="AG78" s="42">
        <f>IF(AND(AG$3&gt;=2025,AG$6&lt;&gt;0),VLOOKUP(AG$3,'efecte socio eco fp 2'!$A$5:$X$30,23,FALSE)-VLOOKUP(AG$3,'efecte socio eco 22'!$A$5:$X$30,23,FALSE),0)</f>
        <v>0</v>
      </c>
      <c r="AH78" s="42">
        <f>IF(AND(AH$3&gt;=2025,AH$6&lt;&gt;0),VLOOKUP(AH$3,'efecte socio eco fp 2'!$A$5:$X$30,23,FALSE)-VLOOKUP(AH$3,'efecte socio eco 22'!$A$5:$X$30,23,FALSE),0)</f>
        <v>0</v>
      </c>
      <c r="AI78" s="42">
        <f>IF(AND(AI$3&gt;=2025,AI$6&lt;&gt;0),VLOOKUP(AI$3,'efecte socio eco fp 2'!$A$5:$X$30,23,FALSE)-VLOOKUP(AI$3,'efecte socio eco 22'!$A$5:$X$30,23,FALSE),0)</f>
        <v>0</v>
      </c>
      <c r="AJ78" s="42">
        <f>IF(AND(AJ$3&gt;=2025,AJ$6&lt;&gt;0),VLOOKUP(AJ$3,'efecte socio eco fp 2'!$A$5:$X$30,23,FALSE)-VLOOKUP(AJ$3,'efecte socio eco 22'!$A$5:$X$30,23,FALSE),0)</f>
        <v>0</v>
      </c>
      <c r="AK78" s="42">
        <f>IF(AND(AK$3&gt;=2025,AK$6&lt;&gt;0),VLOOKUP(AK$3,'efecte socio eco fp 2'!$A$5:$X$30,23,FALSE)-VLOOKUP(AK$3,'efecte socio eco 22'!$A$5:$X$30,23,FALSE),0)</f>
        <v>0</v>
      </c>
      <c r="AL78" s="42">
        <f>IF(AND(AL$3&gt;=2025,AL$6&lt;&gt;0),VLOOKUP(AL$3,'efecte socio eco fp 2'!$A$5:$X$30,23,FALSE)-VLOOKUP(AL$3,'efecte socio eco 22'!$A$5:$X$30,23,FALSE),0)</f>
        <v>0</v>
      </c>
      <c r="AM78" s="42">
        <f>IF(AND(AM$3&gt;=2025,AM$6&lt;&gt;0),VLOOKUP(AM$3,'efecte socio eco fp 2'!$A$5:$X$30,23,FALSE)-VLOOKUP(AM$3,'efecte socio eco 22'!$A$5:$X$30,23,FALSE),0)</f>
        <v>0</v>
      </c>
      <c r="AN78" s="42">
        <f>IF(AND(AN$3&gt;=2025,AN$6&lt;&gt;0),VLOOKUP(AN$3,'efecte socio eco fp 2'!$A$5:$X$30,23,FALSE)-VLOOKUP(AN$3,'efecte socio eco 22'!$A$5:$X$30,23,FALSE),0)</f>
        <v>0</v>
      </c>
      <c r="AO78" s="42">
        <f>IF(AND(AO$3&gt;=2025,AO$6&lt;&gt;0),VLOOKUP(AO$3,'efecte socio eco fp 2'!$A$5:$X$30,23,FALSE)-VLOOKUP(AO$3,'efecte socio eco 22'!$A$5:$X$30,23,FALSE),0)</f>
        <v>0</v>
      </c>
      <c r="AP78" s="42">
        <f>IF(AND(AP$3&gt;=2025,AP$6&lt;&gt;0),VLOOKUP(AP$3,'efecte socio eco fp 2'!$A$5:$X$30,23,FALSE)-VLOOKUP(AP$3,'efecte socio eco 22'!$A$5:$X$30,23,FALSE),0)</f>
        <v>0</v>
      </c>
      <c r="AQ78" s="42">
        <f>IF(AND(AQ$3&gt;=2025,AQ$6&lt;&gt;0),VLOOKUP(AQ$3,'efecte socio eco fp 2'!$A$5:$X$30,23,FALSE)-VLOOKUP(AQ$3,'efecte socio eco 22'!$A$5:$X$30,23,FALSE),0)</f>
        <v>0</v>
      </c>
      <c r="AR78" s="42">
        <f>IF(AND(AR$3&gt;=2025,AR$6&lt;&gt;0),VLOOKUP(AR$3,'efecte socio eco fp 2'!$A$5:$X$30,23,FALSE)-VLOOKUP(AR$3,'efecte socio eco 22'!$A$5:$X$30,23,FALSE),0)</f>
        <v>0</v>
      </c>
      <c r="AS78" s="42">
        <f>IF(AND(AS$3&gt;=2025,AS$6&lt;&gt;0),VLOOKUP(AS$3,'efecte socio eco fp 2'!$A$5:$X$30,23,FALSE)-VLOOKUP(AS$3,'efecte socio eco 22'!$A$5:$X$30,23,FALSE),0)</f>
        <v>0</v>
      </c>
      <c r="AT78" s="42">
        <f>IF(AND(AT$3&gt;=2025,AT$6&lt;&gt;0),VLOOKUP(AT$3,'efecte socio eco fp 2'!$A$5:$X$30,23,FALSE)-VLOOKUP(AT$3,'efecte socio eco 22'!$A$5:$X$30,23,FALSE),0)</f>
        <v>0</v>
      </c>
      <c r="AU78" s="42">
        <f>IF(AND(AU$3&gt;=2025,AU$6&lt;&gt;0),VLOOKUP(AU$3,'efecte socio eco fp 2'!$A$5:$X$30,23,FALSE)-VLOOKUP(AU$3,'efecte socio eco 22'!$A$5:$X$30,23,FALSE),0)</f>
        <v>0</v>
      </c>
      <c r="AV78" s="42">
        <f>IF(AND(AV$3&gt;=2025,AV$6&lt;&gt;0),VLOOKUP(AV$3,'efecte socio eco fp 2'!$A$5:$X$30,23,FALSE)-VLOOKUP(AV$3,'efecte socio eco 22'!$A$5:$X$30,23,FALSE),0)</f>
        <v>0</v>
      </c>
      <c r="AW78" s="42">
        <f>IF(AND(AW$3&gt;=2025,AW$6&lt;&gt;0),VLOOKUP(AW$3,'efecte socio eco fp 2'!$A$5:$X$30,23,FALSE)-VLOOKUP(AW$3,'efecte socio eco 22'!$A$5:$X$30,23,FALSE),0)</f>
        <v>0</v>
      </c>
      <c r="AX78" s="42">
        <f>IF(AND(AX$3&gt;=2025,AX$6&lt;&gt;0),VLOOKUP(AX$3,'efecte socio eco fp 2'!$A$5:$X$30,23,FALSE)-VLOOKUP(AX$3,'efecte socio eco 22'!$A$5:$X$30,23,FALSE),0)</f>
        <v>0</v>
      </c>
      <c r="AY78" s="42">
        <f>IF(AND(AY$3&gt;=2025,AY$6&lt;&gt;0),VLOOKUP(AY$3,'efecte socio eco fp 2'!$A$5:$X$30,23,FALSE)-VLOOKUP(AY$3,'efecte socio eco 22'!$A$5:$X$30,23,FALSE),0)</f>
        <v>0</v>
      </c>
      <c r="AZ78" s="42">
        <f>IF(AND(AZ$3&gt;=2025,AZ$6&lt;&gt;0),VLOOKUP(AZ$3,'efecte socio eco fp 2'!$A$5:$X$30,23,FALSE)-VLOOKUP(AZ$3,'efecte socio eco 22'!$A$5:$X$30,23,FALSE),0)</f>
        <v>0</v>
      </c>
      <c r="BA78" s="42">
        <f>IF(AND(BA$3&gt;=2025,BA$6&lt;&gt;0),VLOOKUP(BA$3,'efecte socio eco fp 2'!$A$5:$X$30,23,FALSE)-VLOOKUP(BA$3,'efecte socio eco 22'!$A$5:$X$30,23,FALSE),0)</f>
        <v>0</v>
      </c>
      <c r="BB78" s="42">
        <f>IF(AND(BB$3&gt;=2025,BB$6&lt;&gt;0),VLOOKUP(BB$3,'efecte socio eco fp 2'!$A$5:$X$30,23,FALSE)-VLOOKUP(BB$3,'efecte socio eco 22'!$A$5:$X$30,23,FALSE),0)</f>
        <v>0</v>
      </c>
      <c r="BC78" s="42">
        <f>IF(AND(BC$3&gt;=2025,BC$6&lt;&gt;0),VLOOKUP(BC$3,'efecte socio eco fp 2'!$A$5:$X$30,23,FALSE)-VLOOKUP(BC$3,'efecte socio eco 22'!$A$5:$X$30,23,FALSE),0)</f>
        <v>0</v>
      </c>
      <c r="BD78" s="42">
        <f>IF(AND(BD$3&gt;=2025,BD$6&lt;&gt;0),VLOOKUP(BD$3,'efecte socio eco fp 2'!$A$5:$X$30,23,FALSE)-VLOOKUP(BD$3,'efecte socio eco 22'!$A$5:$X$30,23,FALSE),0)</f>
        <v>0</v>
      </c>
      <c r="BE78" s="42">
        <f>IF(AND(BE$3&gt;=2025,BE$6&lt;&gt;0),VLOOKUP(BE$3,'efecte socio eco fp 2'!$A$5:$X$30,23,FALSE)-VLOOKUP(BE$3,'efecte socio eco 22'!$A$5:$X$30,23,FALSE),0)</f>
        <v>0</v>
      </c>
      <c r="BF78" s="42">
        <f>IF(AND(BF$3&gt;=2025,BF$6&lt;&gt;0),VLOOKUP(BF$3,'efecte socio eco fp 2'!$A$5:$X$30,23,FALSE)-VLOOKUP(BF$3,'efecte socio eco 22'!$A$5:$X$30,23,FALSE),0)</f>
        <v>0</v>
      </c>
      <c r="BG78" s="42">
        <f>IF(AND(BG$3&gt;=2025,BG$6&lt;&gt;0),VLOOKUP(BG$3,'efecte socio eco fp 2'!$A$5:$X$30,23,FALSE)-VLOOKUP(BG$3,'efecte socio eco 22'!$A$5:$X$30,23,FALSE),0)</f>
        <v>0</v>
      </c>
      <c r="BH78" s="42">
        <f>IF(AND(BH$3&gt;=2025,BH$6&lt;&gt;0),VLOOKUP(BH$3,'efecte socio eco fp 2'!$A$5:$X$30,23,FALSE)-VLOOKUP(BH$3,'efecte socio eco 22'!$A$5:$X$30,23,FALSE),0)</f>
        <v>0</v>
      </c>
      <c r="BI78" s="42">
        <f>IF(AND(BI$3&gt;=2025,BI$6&lt;&gt;0),VLOOKUP(BI$3,'efecte socio eco fp 2'!$A$5:$X$30,23,FALSE)-VLOOKUP(BI$3,'efecte socio eco 22'!$A$5:$X$30,23,FALSE),0)</f>
        <v>0</v>
      </c>
      <c r="BJ78" s="42">
        <f>IF(AND(BJ$3&gt;=2025,BJ$6&lt;&gt;0),VLOOKUP(BJ$3,'efecte socio eco fp 2'!$A$5:$X$30,23,FALSE)-VLOOKUP(BJ$3,'efecte socio eco 22'!$A$5:$X$30,23,FALSE),0)</f>
        <v>0</v>
      </c>
      <c r="BK78" s="42">
        <f>IF(AND(BK$3&gt;=2025,BK$6&lt;&gt;0),VLOOKUP(BK$3,'efecte socio eco fp 2'!$A$5:$X$30,23,FALSE)-VLOOKUP(BK$3,'efecte socio eco 22'!$A$5:$X$30,23,FALSE),0)</f>
        <v>0</v>
      </c>
      <c r="BL78" s="42">
        <f>IF(AND(BL$3&gt;=2025,BL$6&lt;&gt;0),VLOOKUP(BL$3,'efecte socio eco fp 2'!$A$5:$X$30,23,FALSE)-VLOOKUP(BL$3,'efecte socio eco 22'!$A$5:$X$30,23,FALSE),0)</f>
        <v>0</v>
      </c>
      <c r="BM78" s="42">
        <f>IF(AND(BM$3&gt;=2025,BM$6&lt;&gt;0),VLOOKUP(BM$3,'efecte socio eco fp 2'!$A$5:$X$30,23,FALSE)-VLOOKUP(BM$3,'efecte socio eco 22'!$A$5:$X$30,23,FALSE),0)</f>
        <v>0</v>
      </c>
      <c r="BN78" s="42">
        <f>IF(AND(BN$3&gt;=2025,BN$6&lt;&gt;0),VLOOKUP(BN$3,'efecte socio eco fp 2'!$A$5:$X$30,23,FALSE)-VLOOKUP(BN$3,'efecte socio eco 22'!$A$5:$X$30,23,FALSE),0)</f>
        <v>0</v>
      </c>
      <c r="BO78" s="42">
        <f>IF(AND(BO$3&gt;=2025,BO$6&lt;&gt;0),VLOOKUP(BO$3,'efecte socio eco fp 2'!$A$5:$X$30,23,FALSE)-VLOOKUP(BO$3,'efecte socio eco 22'!$A$5:$X$30,23,FALSE),0)</f>
        <v>0</v>
      </c>
      <c r="BP78" s="42">
        <f>IF(AND(BP$3&gt;=2025,BP$6&lt;&gt;0),VLOOKUP(BP$3,'efecte socio eco fp 2'!$A$5:$X$30,23,FALSE)-VLOOKUP(BP$3,'efecte socio eco 22'!$A$5:$X$30,23,FALSE),0)</f>
        <v>0</v>
      </c>
      <c r="BQ78" s="42">
        <f>IF(AND(BQ$3&gt;=2025,BQ$6&lt;&gt;0),VLOOKUP(BQ$3,'efecte socio eco fp 2'!$A$5:$X$30,23,FALSE)-VLOOKUP(BQ$3,'efecte socio eco 22'!$A$5:$X$30,23,FALSE),0)</f>
        <v>0</v>
      </c>
      <c r="BR78" s="42">
        <f>IF(AND(BR$3&gt;=2025,BR$6&lt;&gt;0),VLOOKUP(BR$3,'efecte socio eco fp 2'!$A$5:$X$30,23,FALSE)-VLOOKUP(BR$3,'efecte socio eco 22'!$A$5:$X$30,23,FALSE),0)</f>
        <v>0</v>
      </c>
      <c r="BS78" s="42">
        <f>IF(AND(BS$3&gt;=2025,BS$6&lt;&gt;0),VLOOKUP(BS$3,'efecte socio eco fp 2'!$A$5:$X$30,23,FALSE)-VLOOKUP(BS$3,'efecte socio eco 22'!$A$5:$X$30,23,FALSE),0)</f>
        <v>0</v>
      </c>
      <c r="BT78" s="42">
        <f>IF(AND(BT$3&gt;=2025,BT$6&lt;&gt;0),VLOOKUP(BT$3,'efecte socio eco fp 2'!$A$5:$X$30,23,FALSE)-VLOOKUP(BT$3,'efecte socio eco 22'!$A$5:$X$30,23,FALSE),0)</f>
        <v>0</v>
      </c>
      <c r="BU78" s="42">
        <f>IF(AND(BU$3&gt;=2025,BU$6&lt;&gt;0),VLOOKUP(BU$3,'efecte socio eco fp 2'!$A$5:$X$30,23,FALSE)-VLOOKUP(BU$3,'efecte socio eco 22'!$A$5:$X$30,23,FALSE),0)</f>
        <v>0</v>
      </c>
      <c r="BV78" s="42">
        <f>IF(AND(BV$3&gt;=2025,BV$6&lt;&gt;0),VLOOKUP(BV$3,'efecte socio eco fp 2'!$A$5:$X$30,23,FALSE)-VLOOKUP(BV$3,'efecte socio eco 22'!$A$5:$X$30,23,FALSE),0)</f>
        <v>0</v>
      </c>
      <c r="BW78" s="42">
        <f>IF(AND(BW$3&gt;=2025,BW$6&lt;&gt;0),VLOOKUP(BW$3,'efecte socio eco fp 2'!$A$5:$X$30,23,FALSE)-VLOOKUP(BW$3,'efecte socio eco 22'!$A$5:$X$30,23,FALSE),0)</f>
        <v>0</v>
      </c>
      <c r="BX78" s="42">
        <f>IF(AND(BX$3&gt;=2025,BX$6&lt;&gt;0),VLOOKUP(BX$3,'efecte socio eco fp 2'!$A$5:$X$30,23,FALSE)-VLOOKUP(BX$3,'efecte socio eco 22'!$A$5:$X$30,23,FALSE),0)</f>
        <v>0</v>
      </c>
      <c r="BY78" s="42">
        <f>IF(AND(BY$3&gt;=2025,BY$6&lt;&gt;0),VLOOKUP(BY$3,'efecte socio eco fp 2'!$A$5:$X$30,23,FALSE)-VLOOKUP(BY$3,'efecte socio eco 22'!$A$5:$X$30,23,FALSE),0)</f>
        <v>0</v>
      </c>
      <c r="BZ78" s="42">
        <f>IF(AND(BZ$3&gt;=2025,BZ$6&lt;&gt;0),VLOOKUP(BZ$3,'efecte socio eco fp 2'!$A$5:$X$30,23,FALSE)-VLOOKUP(BZ$3,'efecte socio eco 22'!$A$5:$X$30,23,FALSE),0)</f>
        <v>0</v>
      </c>
      <c r="CA78" s="42">
        <f>IF(AND(CA$3&gt;=2025,CA$6&lt;&gt;0),VLOOKUP(CA$3,'efecte socio eco fp 2'!$A$5:$X$30,23,FALSE)-VLOOKUP(CA$3,'efecte socio eco 22'!$A$5:$X$30,23,FALSE),0)</f>
        <v>0</v>
      </c>
      <c r="CB78" s="42">
        <f>IF(AND(CB$3&gt;=2025,CB$6&lt;&gt;0),VLOOKUP(CB$3,'efecte socio eco fp 2'!$A$5:$X$30,23,FALSE)-VLOOKUP(CB$3,'efecte socio eco 22'!$A$5:$X$30,23,FALSE),0)</f>
        <v>0</v>
      </c>
      <c r="CC78" s="42">
        <f>IF(AND(CC$3&gt;=2025,CC$6&lt;&gt;0),VLOOKUP(CC$3,'efecte socio eco fp 2'!$A$5:$X$30,23,FALSE)-VLOOKUP(CC$3,'efecte socio eco 22'!$A$5:$X$30,23,FALSE),0)</f>
        <v>0</v>
      </c>
      <c r="CD78" s="42">
        <f>IF(AND(CD$3&gt;=2025,CD$6&lt;&gt;0),VLOOKUP(CD$3,'efecte socio eco fp 2'!$A$5:$X$30,23,FALSE)-VLOOKUP(CD$3,'efecte socio eco 22'!$A$5:$X$30,23,FALSE),0)</f>
        <v>0</v>
      </c>
      <c r="CE78" s="42">
        <f>IF(AND(CE$3&gt;=2025,CE$6&lt;&gt;0),VLOOKUP(CE$3,'efecte socio eco fp 2'!$A$5:$X$30,23,FALSE)-VLOOKUP(CE$3,'efecte socio eco 22'!$A$5:$X$30,23,FALSE),0)</f>
        <v>0</v>
      </c>
    </row>
    <row r="79" spans="1:83">
      <c r="A79" t="s">
        <v>496</v>
      </c>
      <c r="B79" t="s">
        <v>33</v>
      </c>
      <c r="C79" s="42">
        <f>IF(AND(C$3&gt;=2025,C$6&lt;&gt;0),VLOOKUP(C$3,'efecte socio eco fp 2'!$A$5:$X$30,24,FALSE)-VLOOKUP(C$3,'efecte socio eco 22'!$A$5:$X$30,24,FALSE),0)</f>
        <v>0</v>
      </c>
      <c r="D79" s="42">
        <f>IF(AND(D$3&gt;=2025,D$6&lt;&gt;0),VLOOKUP(D$3,'efecte socio eco fp 2'!$A$5:$X$30,24,FALSE)-VLOOKUP(D$3,'efecte socio eco 22'!$A$5:$X$30,24,FALSE),0)</f>
        <v>0</v>
      </c>
      <c r="E79" s="42">
        <f>IF(AND(E$3&gt;=2025,E$6&lt;&gt;0),VLOOKUP(E$3,'efecte socio eco fp 2'!$A$5:$X$30,24,FALSE)-VLOOKUP(E$3,'efecte socio eco 22'!$A$5:$X$30,24,FALSE),0)</f>
        <v>0</v>
      </c>
      <c r="F79" s="42">
        <f>IF(AND(F$3&gt;=2025,F$6&lt;&gt;0),VLOOKUP(F$3,'efecte socio eco fp 2'!$A$5:$X$30,24,FALSE)-VLOOKUP(F$3,'efecte socio eco 22'!$A$5:$X$30,24,FALSE),0)</f>
        <v>0</v>
      </c>
      <c r="G79" s="42">
        <f>IF(AND(G$3&gt;=2025,G$6&lt;&gt;0),VLOOKUP(G$3,'efecte socio eco fp 2'!$A$5:$X$30,24,FALSE)-VLOOKUP(G$3,'efecte socio eco 22'!$A$5:$X$30,24,FALSE),0)</f>
        <v>0</v>
      </c>
      <c r="H79" s="42">
        <f>IF(AND(H$3&gt;=2025,H$6&lt;&gt;0),VLOOKUP(H$3,'efecte socio eco fp 2'!$A$5:$X$30,24,FALSE)-VLOOKUP(H$3,'efecte socio eco 22'!$A$5:$X$30,24,FALSE),0)</f>
        <v>0</v>
      </c>
      <c r="I79" s="42">
        <f>IF(AND(I$3&gt;=2025,I$6&lt;&gt;0),VLOOKUP(I$3,'efecte socio eco fp 2'!$A$5:$X$30,24,FALSE)-VLOOKUP(I$3,'efecte socio eco 22'!$A$5:$X$30,24,FALSE),0)</f>
        <v>0</v>
      </c>
      <c r="J79" s="42">
        <f>IF(AND(J$3&gt;=2025,J$6&lt;&gt;0),VLOOKUP(J$3,'efecte socio eco fp 2'!$A$5:$X$30,24,FALSE)-VLOOKUP(J$3,'efecte socio eco 22'!$A$5:$X$30,24,FALSE),0)</f>
        <v>-18031.228752695024</v>
      </c>
      <c r="K79" s="42">
        <f>IF(AND(K$3&gt;=2025,K$6&lt;&gt;0),VLOOKUP(K$3,'efecte socio eco fp 2'!$A$5:$X$30,24,FALSE)-VLOOKUP(K$3,'efecte socio eco 22'!$A$5:$X$30,24,FALSE),0)</f>
        <v>-18651.468564294279</v>
      </c>
      <c r="L79" s="42">
        <f>IF(AND(L$3&gt;=2025,L$6&lt;&gt;0),VLOOKUP(L$3,'efecte socio eco fp 2'!$A$5:$X$30,24,FALSE)-VLOOKUP(L$3,'efecte socio eco 22'!$A$5:$X$30,24,FALSE),0)</f>
        <v>-19285.818361096084</v>
      </c>
      <c r="M79" s="42">
        <f>IF(AND(M$3&gt;=2025,M$6&lt;&gt;0),VLOOKUP(M$3,'efecte socio eco fp 2'!$A$5:$X$30,24,FALSE)-VLOOKUP(M$3,'efecte socio eco 22'!$A$5:$X$30,24,FALSE),0)</f>
        <v>-19934.555697076023</v>
      </c>
      <c r="N79" s="42">
        <f>IF(AND(N$3&gt;=2025,N$6&lt;&gt;0),VLOOKUP(N$3,'efecte socio eco fp 2'!$A$5:$X$30,24,FALSE)-VLOOKUP(N$3,'efecte socio eco 22'!$A$5:$X$30,24,FALSE),0)</f>
        <v>-19522.997922949493</v>
      </c>
      <c r="O79" s="42">
        <f>IF(AND(O$3&gt;=2025,O$6&lt;&gt;0),VLOOKUP(O$3,'efecte socio eco fp 2'!$A$5:$X$30,24,FALSE)-VLOOKUP(O$3,'efecte socio eco 22'!$A$5:$X$30,24,FALSE),0)</f>
        <v>-19098.78918793425</v>
      </c>
      <c r="P79" s="42">
        <f>IF(AND(P$3&gt;=2025,P$6&lt;&gt;0),VLOOKUP(P$3,'efecte socio eco fp 2'!$A$5:$X$30,24,FALSE)-VLOOKUP(P$3,'efecte socio eco 22'!$A$5:$X$30,24,FALSE),0)</f>
        <v>-18661.686286248267</v>
      </c>
      <c r="Q79" s="42">
        <f>IF(AND(Q$3&gt;=2025,Q$6&lt;&gt;0),VLOOKUP(Q$3,'efecte socio eco fp 2'!$A$5:$X$30,24,FALSE)-VLOOKUP(Q$3,'efecte socio eco 22'!$A$5:$X$30,24,FALSE),0)</f>
        <v>-18211.442010615021</v>
      </c>
      <c r="R79" s="42">
        <f>IF(AND(R$3&gt;=2025,R$6&lt;&gt;0),VLOOKUP(R$3,'efecte socio eco fp 2'!$A$5:$X$30,24,FALSE)-VLOOKUP(R$3,'efecte socio eco 22'!$A$5:$X$30,24,FALSE),0)</f>
        <v>-17747.805091418326</v>
      </c>
      <c r="S79" s="42">
        <f>IF(AND(S$3&gt;=2025,S$6&lt;&gt;0),VLOOKUP(S$3,'efecte socio eco fp 2'!$A$5:$X$30,24,FALSE)-VLOOKUP(S$3,'efecte socio eco 22'!$A$5:$X$30,24,FALSE),0)</f>
        <v>-20209.198269892484</v>
      </c>
      <c r="T79" s="42">
        <f>IF(AND(T$3&gt;=2025,T$6&lt;&gt;0),VLOOKUP(T$3,'efecte socio eco fp 2'!$A$5:$X$30,24,FALSE)-VLOOKUP(T$3,'efecte socio eco 22'!$A$5:$X$30,24,FALSE),0)</f>
        <v>-22738.441611301154</v>
      </c>
      <c r="U79" s="42">
        <f>IF(AND(U$3&gt;=2025,U$6&lt;&gt;0),VLOOKUP(U$3,'efecte socio eco fp 2'!$A$5:$X$30,24,FALSE)-VLOOKUP(U$3,'efecte socio eco 22'!$A$5:$X$30,24,FALSE),0)</f>
        <v>-25336.988201376051</v>
      </c>
      <c r="V79" s="42">
        <f>IF(AND(V$3&gt;=2025,V$6&lt;&gt;0),VLOOKUP(V$3,'efecte socio eco fp 2'!$A$5:$X$30,24,FALSE)-VLOOKUP(V$3,'efecte socio eco 22'!$A$5:$X$30,24,FALSE),0)</f>
        <v>-28006.319042772055</v>
      </c>
      <c r="W79" s="42">
        <f>IF(AND(W$3&gt;=2025,W$6&lt;&gt;0),VLOOKUP(W$3,'efecte socio eco fp 2'!$A$5:$X$30,24,FALSE)-VLOOKUP(W$3,'efecte socio eco 22'!$A$5:$X$30,24,FALSE),0)</f>
        <v>-30747.943559736013</v>
      </c>
      <c r="X79" s="42">
        <f>IF(AND(X$3&gt;=2025,X$6&lt;&gt;0),VLOOKUP(X$3,'efecte socio eco fp 2'!$A$5:$X$30,24,FALSE)-VLOOKUP(X$3,'efecte socio eco 22'!$A$5:$X$30,24,FALSE),0)</f>
        <v>-30331.274865914136</v>
      </c>
      <c r="Y79" s="42">
        <f>IF(AND(Y$3&gt;=2025,Y$6&lt;&gt;0),VLOOKUP(Y$3,'efecte socio eco fp 2'!$A$5:$X$30,24,FALSE)-VLOOKUP(Y$3,'efecte socio eco 22'!$A$5:$X$30,24,FALSE),0)</f>
        <v>-29901.431452721357</v>
      </c>
      <c r="Z79" s="42">
        <f>IF(AND(Z$3&gt;=2025,Z$6&lt;&gt;0),VLOOKUP(Z$3,'efecte socio eco fp 2'!$A$5:$X$30,24,FALSE)-VLOOKUP(Z$3,'efecte socio eco 22'!$A$5:$X$30,24,FALSE),0)</f>
        <v>-29458.170648492873</v>
      </c>
      <c r="AA79" s="42">
        <f>IF(AND(AA$3&gt;=2025,AA$6&lt;&gt;0),VLOOKUP(AA$3,'efecte socio eco fp 2'!$A$5:$X$30,24,FALSE)-VLOOKUP(AA$3,'efecte socio eco 22'!$A$5:$X$30,24,FALSE),0)</f>
        <v>-29001.246000315994</v>
      </c>
      <c r="AB79" s="42">
        <f>IF(AND(AB$3&gt;=2025,AB$6&lt;&gt;0),VLOOKUP(AB$3,'efecte socio eco fp 2'!$A$5:$X$30,24,FALSE)-VLOOKUP(AB$3,'efecte socio eco 22'!$A$5:$X$30,24,FALSE),0)</f>
        <v>-28530.407219786197</v>
      </c>
      <c r="AC79" s="42">
        <f>IF(AND(AC$3&gt;=2025,AC$6&lt;&gt;0),VLOOKUP(AC$3,'efecte socio eco fp 2'!$A$5:$X$30,24,FALSE)-VLOOKUP(AC$3,'efecte socio eco 22'!$A$5:$X$30,24,FALSE),0)</f>
        <v>-28974.034775819629</v>
      </c>
      <c r="AD79" s="42">
        <f>IF(AND(AD$3&gt;=2025,AD$6&lt;&gt;0),VLOOKUP(AD$3,'efecte socio eco fp 2'!$A$5:$X$30,24,FALSE)-VLOOKUP(AD$3,'efecte socio eco 22'!$A$5:$X$30,24,FALSE),0)</f>
        <v>-29423.968970458955</v>
      </c>
      <c r="AE79" s="42">
        <f>IF(AND(AE$3&gt;=2025,AE$6&lt;&gt;0),VLOOKUP(AE$3,'efecte socio eco fp 2'!$A$5:$X$30,24,FALSE)-VLOOKUP(AE$3,'efecte socio eco 22'!$A$5:$X$30,24,FALSE),0)</f>
        <v>-29880.29485995695</v>
      </c>
      <c r="AF79" s="42">
        <f>IF(AND(AF$3&gt;=2025,AF$6&lt;&gt;0),VLOOKUP(AF$3,'efecte socio eco fp 2'!$A$5:$X$30,24,FALSE)-VLOOKUP(AF$3,'efecte socio eco 22'!$A$5:$X$30,24,FALSE),0)</f>
        <v>-30343.098608575761</v>
      </c>
      <c r="AG79" s="42">
        <f>IF(AND(AG$3&gt;=2025,AG$6&lt;&gt;0),VLOOKUP(AG$3,'efecte socio eco fp 2'!$A$5:$X$30,24,FALSE)-VLOOKUP(AG$3,'efecte socio eco 22'!$A$5:$X$30,24,FALSE),0)</f>
        <v>0</v>
      </c>
      <c r="AH79" s="42">
        <f>IF(AND(AH$3&gt;=2025,AH$6&lt;&gt;0),VLOOKUP(AH$3,'efecte socio eco fp 2'!$A$5:$X$30,24,FALSE)-VLOOKUP(AH$3,'efecte socio eco 22'!$A$5:$X$30,24,FALSE),0)</f>
        <v>0</v>
      </c>
      <c r="AI79" s="42">
        <f>IF(AND(AI$3&gt;=2025,AI$6&lt;&gt;0),VLOOKUP(AI$3,'efecte socio eco fp 2'!$A$5:$X$30,24,FALSE)-VLOOKUP(AI$3,'efecte socio eco 22'!$A$5:$X$30,24,FALSE),0)</f>
        <v>0</v>
      </c>
      <c r="AJ79" s="42">
        <f>IF(AND(AJ$3&gt;=2025,AJ$6&lt;&gt;0),VLOOKUP(AJ$3,'efecte socio eco fp 2'!$A$5:$X$30,24,FALSE)-VLOOKUP(AJ$3,'efecte socio eco 22'!$A$5:$X$30,24,FALSE),0)</f>
        <v>0</v>
      </c>
      <c r="AK79" s="42">
        <f>IF(AND(AK$3&gt;=2025,AK$6&lt;&gt;0),VLOOKUP(AK$3,'efecte socio eco fp 2'!$A$5:$X$30,24,FALSE)-VLOOKUP(AK$3,'efecte socio eco 22'!$A$5:$X$30,24,FALSE),0)</f>
        <v>0</v>
      </c>
      <c r="AL79" s="42">
        <f>IF(AND(AL$3&gt;=2025,AL$6&lt;&gt;0),VLOOKUP(AL$3,'efecte socio eco fp 2'!$A$5:$X$30,24,FALSE)-VLOOKUP(AL$3,'efecte socio eco 22'!$A$5:$X$30,24,FALSE),0)</f>
        <v>0</v>
      </c>
      <c r="AM79" s="42">
        <f>IF(AND(AM$3&gt;=2025,AM$6&lt;&gt;0),VLOOKUP(AM$3,'efecte socio eco fp 2'!$A$5:$X$30,24,FALSE)-VLOOKUP(AM$3,'efecte socio eco 22'!$A$5:$X$30,24,FALSE),0)</f>
        <v>0</v>
      </c>
      <c r="AN79" s="42">
        <f>IF(AND(AN$3&gt;=2025,AN$6&lt;&gt;0),VLOOKUP(AN$3,'efecte socio eco fp 2'!$A$5:$X$30,24,FALSE)-VLOOKUP(AN$3,'efecte socio eco 22'!$A$5:$X$30,24,FALSE),0)</f>
        <v>0</v>
      </c>
      <c r="AO79" s="42">
        <f>IF(AND(AO$3&gt;=2025,AO$6&lt;&gt;0),VLOOKUP(AO$3,'efecte socio eco fp 2'!$A$5:$X$30,24,FALSE)-VLOOKUP(AO$3,'efecte socio eco 22'!$A$5:$X$30,24,FALSE),0)</f>
        <v>0</v>
      </c>
      <c r="AP79" s="42">
        <f>IF(AND(AP$3&gt;=2025,AP$6&lt;&gt;0),VLOOKUP(AP$3,'efecte socio eco fp 2'!$A$5:$X$30,24,FALSE)-VLOOKUP(AP$3,'efecte socio eco 22'!$A$5:$X$30,24,FALSE),0)</f>
        <v>0</v>
      </c>
      <c r="AQ79" s="42">
        <f>IF(AND(AQ$3&gt;=2025,AQ$6&lt;&gt;0),VLOOKUP(AQ$3,'efecte socio eco fp 2'!$A$5:$X$30,24,FALSE)-VLOOKUP(AQ$3,'efecte socio eco 22'!$A$5:$X$30,24,FALSE),0)</f>
        <v>0</v>
      </c>
      <c r="AR79" s="42">
        <f>IF(AND(AR$3&gt;=2025,AR$6&lt;&gt;0),VLOOKUP(AR$3,'efecte socio eco fp 2'!$A$5:$X$30,24,FALSE)-VLOOKUP(AR$3,'efecte socio eco 22'!$A$5:$X$30,24,FALSE),0)</f>
        <v>0</v>
      </c>
      <c r="AS79" s="42">
        <f>IF(AND(AS$3&gt;=2025,AS$6&lt;&gt;0),VLOOKUP(AS$3,'efecte socio eco fp 2'!$A$5:$X$30,24,FALSE)-VLOOKUP(AS$3,'efecte socio eco 22'!$A$5:$X$30,24,FALSE),0)</f>
        <v>0</v>
      </c>
      <c r="AT79" s="42">
        <f>IF(AND(AT$3&gt;=2025,AT$6&lt;&gt;0),VLOOKUP(AT$3,'efecte socio eco fp 2'!$A$5:$X$30,24,FALSE)-VLOOKUP(AT$3,'efecte socio eco 22'!$A$5:$X$30,24,FALSE),0)</f>
        <v>0</v>
      </c>
      <c r="AU79" s="42">
        <f>IF(AND(AU$3&gt;=2025,AU$6&lt;&gt;0),VLOOKUP(AU$3,'efecte socio eco fp 2'!$A$5:$X$30,24,FALSE)-VLOOKUP(AU$3,'efecte socio eco 22'!$A$5:$X$30,24,FALSE),0)</f>
        <v>0</v>
      </c>
      <c r="AV79" s="42">
        <f>IF(AND(AV$3&gt;=2025,AV$6&lt;&gt;0),VLOOKUP(AV$3,'efecte socio eco fp 2'!$A$5:$X$30,24,FALSE)-VLOOKUP(AV$3,'efecte socio eco 22'!$A$5:$X$30,24,FALSE),0)</f>
        <v>0</v>
      </c>
      <c r="AW79" s="42">
        <f>IF(AND(AW$3&gt;=2025,AW$6&lt;&gt;0),VLOOKUP(AW$3,'efecte socio eco fp 2'!$A$5:$X$30,24,FALSE)-VLOOKUP(AW$3,'efecte socio eco 22'!$A$5:$X$30,24,FALSE),0)</f>
        <v>0</v>
      </c>
      <c r="AX79" s="42">
        <f>IF(AND(AX$3&gt;=2025,AX$6&lt;&gt;0),VLOOKUP(AX$3,'efecte socio eco fp 2'!$A$5:$X$30,24,FALSE)-VLOOKUP(AX$3,'efecte socio eco 22'!$A$5:$X$30,24,FALSE),0)</f>
        <v>0</v>
      </c>
      <c r="AY79" s="42">
        <f>IF(AND(AY$3&gt;=2025,AY$6&lt;&gt;0),VLOOKUP(AY$3,'efecte socio eco fp 2'!$A$5:$X$30,24,FALSE)-VLOOKUP(AY$3,'efecte socio eco 22'!$A$5:$X$30,24,FALSE),0)</f>
        <v>0</v>
      </c>
      <c r="AZ79" s="42">
        <f>IF(AND(AZ$3&gt;=2025,AZ$6&lt;&gt;0),VLOOKUP(AZ$3,'efecte socio eco fp 2'!$A$5:$X$30,24,FALSE)-VLOOKUP(AZ$3,'efecte socio eco 22'!$A$5:$X$30,24,FALSE),0)</f>
        <v>0</v>
      </c>
      <c r="BA79" s="42">
        <f>IF(AND(BA$3&gt;=2025,BA$6&lt;&gt;0),VLOOKUP(BA$3,'efecte socio eco fp 2'!$A$5:$X$30,24,FALSE)-VLOOKUP(BA$3,'efecte socio eco 22'!$A$5:$X$30,24,FALSE),0)</f>
        <v>0</v>
      </c>
      <c r="BB79" s="42">
        <f>IF(AND(BB$3&gt;=2025,BB$6&lt;&gt;0),VLOOKUP(BB$3,'efecte socio eco fp 2'!$A$5:$X$30,24,FALSE)-VLOOKUP(BB$3,'efecte socio eco 22'!$A$5:$X$30,24,FALSE),0)</f>
        <v>0</v>
      </c>
      <c r="BC79" s="42">
        <f>IF(AND(BC$3&gt;=2025,BC$6&lt;&gt;0),VLOOKUP(BC$3,'efecte socio eco fp 2'!$A$5:$X$30,24,FALSE)-VLOOKUP(BC$3,'efecte socio eco 22'!$A$5:$X$30,24,FALSE),0)</f>
        <v>0</v>
      </c>
      <c r="BD79" s="42">
        <f>IF(AND(BD$3&gt;=2025,BD$6&lt;&gt;0),VLOOKUP(BD$3,'efecte socio eco fp 2'!$A$5:$X$30,24,FALSE)-VLOOKUP(BD$3,'efecte socio eco 22'!$A$5:$X$30,24,FALSE),0)</f>
        <v>0</v>
      </c>
      <c r="BE79" s="42">
        <f>IF(AND(BE$3&gt;=2025,BE$6&lt;&gt;0),VLOOKUP(BE$3,'efecte socio eco fp 2'!$A$5:$X$30,24,FALSE)-VLOOKUP(BE$3,'efecte socio eco 22'!$A$5:$X$30,24,FALSE),0)</f>
        <v>0</v>
      </c>
      <c r="BF79" s="42">
        <f>IF(AND(BF$3&gt;=2025,BF$6&lt;&gt;0),VLOOKUP(BF$3,'efecte socio eco fp 2'!$A$5:$X$30,24,FALSE)-VLOOKUP(BF$3,'efecte socio eco 22'!$A$5:$X$30,24,FALSE),0)</f>
        <v>0</v>
      </c>
      <c r="BG79" s="42">
        <f>IF(AND(BG$3&gt;=2025,BG$6&lt;&gt;0),VLOOKUP(BG$3,'efecte socio eco fp 2'!$A$5:$X$30,24,FALSE)-VLOOKUP(BG$3,'efecte socio eco 22'!$A$5:$X$30,24,FALSE),0)</f>
        <v>0</v>
      </c>
      <c r="BH79" s="42">
        <f>IF(AND(BH$3&gt;=2025,BH$6&lt;&gt;0),VLOOKUP(BH$3,'efecte socio eco fp 2'!$A$5:$X$30,24,FALSE)-VLOOKUP(BH$3,'efecte socio eco 22'!$A$5:$X$30,24,FALSE),0)</f>
        <v>0</v>
      </c>
      <c r="BI79" s="42">
        <f>IF(AND(BI$3&gt;=2025,BI$6&lt;&gt;0),VLOOKUP(BI$3,'efecte socio eco fp 2'!$A$5:$X$30,24,FALSE)-VLOOKUP(BI$3,'efecte socio eco 22'!$A$5:$X$30,24,FALSE),0)</f>
        <v>0</v>
      </c>
      <c r="BJ79" s="42">
        <f>IF(AND(BJ$3&gt;=2025,BJ$6&lt;&gt;0),VLOOKUP(BJ$3,'efecte socio eco fp 2'!$A$5:$X$30,24,FALSE)-VLOOKUP(BJ$3,'efecte socio eco 22'!$A$5:$X$30,24,FALSE),0)</f>
        <v>0</v>
      </c>
      <c r="BK79" s="42">
        <f>IF(AND(BK$3&gt;=2025,BK$6&lt;&gt;0),VLOOKUP(BK$3,'efecte socio eco fp 2'!$A$5:$X$30,24,FALSE)-VLOOKUP(BK$3,'efecte socio eco 22'!$A$5:$X$30,24,FALSE),0)</f>
        <v>0</v>
      </c>
      <c r="BL79" s="42">
        <f>IF(AND(BL$3&gt;=2025,BL$6&lt;&gt;0),VLOOKUP(BL$3,'efecte socio eco fp 2'!$A$5:$X$30,24,FALSE)-VLOOKUP(BL$3,'efecte socio eco 22'!$A$5:$X$30,24,FALSE),0)</f>
        <v>0</v>
      </c>
      <c r="BM79" s="42">
        <f>IF(AND(BM$3&gt;=2025,BM$6&lt;&gt;0),VLOOKUP(BM$3,'efecte socio eco fp 2'!$A$5:$X$30,24,FALSE)-VLOOKUP(BM$3,'efecte socio eco 22'!$A$5:$X$30,24,FALSE),0)</f>
        <v>0</v>
      </c>
      <c r="BN79" s="42">
        <f>IF(AND(BN$3&gt;=2025,BN$6&lt;&gt;0),VLOOKUP(BN$3,'efecte socio eco fp 2'!$A$5:$X$30,24,FALSE)-VLOOKUP(BN$3,'efecte socio eco 22'!$A$5:$X$30,24,FALSE),0)</f>
        <v>0</v>
      </c>
      <c r="BO79" s="42">
        <f>IF(AND(BO$3&gt;=2025,BO$6&lt;&gt;0),VLOOKUP(BO$3,'efecte socio eco fp 2'!$A$5:$X$30,24,FALSE)-VLOOKUP(BO$3,'efecte socio eco 22'!$A$5:$X$30,24,FALSE),0)</f>
        <v>0</v>
      </c>
      <c r="BP79" s="42">
        <f>IF(AND(BP$3&gt;=2025,BP$6&lt;&gt;0),VLOOKUP(BP$3,'efecte socio eco fp 2'!$A$5:$X$30,24,FALSE)-VLOOKUP(BP$3,'efecte socio eco 22'!$A$5:$X$30,24,FALSE),0)</f>
        <v>0</v>
      </c>
      <c r="BQ79" s="42">
        <f>IF(AND(BQ$3&gt;=2025,BQ$6&lt;&gt;0),VLOOKUP(BQ$3,'efecte socio eco fp 2'!$A$5:$X$30,24,FALSE)-VLOOKUP(BQ$3,'efecte socio eco 22'!$A$5:$X$30,24,FALSE),0)</f>
        <v>0</v>
      </c>
      <c r="BR79" s="42">
        <f>IF(AND(BR$3&gt;=2025,BR$6&lt;&gt;0),VLOOKUP(BR$3,'efecte socio eco fp 2'!$A$5:$X$30,24,FALSE)-VLOOKUP(BR$3,'efecte socio eco 22'!$A$5:$X$30,24,FALSE),0)</f>
        <v>0</v>
      </c>
      <c r="BS79" s="42">
        <f>IF(AND(BS$3&gt;=2025,BS$6&lt;&gt;0),VLOOKUP(BS$3,'efecte socio eco fp 2'!$A$5:$X$30,24,FALSE)-VLOOKUP(BS$3,'efecte socio eco 22'!$A$5:$X$30,24,FALSE),0)</f>
        <v>0</v>
      </c>
      <c r="BT79" s="42">
        <f>IF(AND(BT$3&gt;=2025,BT$6&lt;&gt;0),VLOOKUP(BT$3,'efecte socio eco fp 2'!$A$5:$X$30,24,FALSE)-VLOOKUP(BT$3,'efecte socio eco 22'!$A$5:$X$30,24,FALSE),0)</f>
        <v>0</v>
      </c>
      <c r="BU79" s="42">
        <f>IF(AND(BU$3&gt;=2025,BU$6&lt;&gt;0),VLOOKUP(BU$3,'efecte socio eco fp 2'!$A$5:$X$30,24,FALSE)-VLOOKUP(BU$3,'efecte socio eco 22'!$A$5:$X$30,24,FALSE),0)</f>
        <v>0</v>
      </c>
      <c r="BV79" s="42">
        <f>IF(AND(BV$3&gt;=2025,BV$6&lt;&gt;0),VLOOKUP(BV$3,'efecte socio eco fp 2'!$A$5:$X$30,24,FALSE)-VLOOKUP(BV$3,'efecte socio eco 22'!$A$5:$X$30,24,FALSE),0)</f>
        <v>0</v>
      </c>
      <c r="BW79" s="42">
        <f>IF(AND(BW$3&gt;=2025,BW$6&lt;&gt;0),VLOOKUP(BW$3,'efecte socio eco fp 2'!$A$5:$X$30,24,FALSE)-VLOOKUP(BW$3,'efecte socio eco 22'!$A$5:$X$30,24,FALSE),0)</f>
        <v>0</v>
      </c>
      <c r="BX79" s="42">
        <f>IF(AND(BX$3&gt;=2025,BX$6&lt;&gt;0),VLOOKUP(BX$3,'efecte socio eco fp 2'!$A$5:$X$30,24,FALSE)-VLOOKUP(BX$3,'efecte socio eco 22'!$A$5:$X$30,24,FALSE),0)</f>
        <v>0</v>
      </c>
      <c r="BY79" s="42">
        <f>IF(AND(BY$3&gt;=2025,BY$6&lt;&gt;0),VLOOKUP(BY$3,'efecte socio eco fp 2'!$A$5:$X$30,24,FALSE)-VLOOKUP(BY$3,'efecte socio eco 22'!$A$5:$X$30,24,FALSE),0)</f>
        <v>0</v>
      </c>
      <c r="BZ79" s="42">
        <f>IF(AND(BZ$3&gt;=2025,BZ$6&lt;&gt;0),VLOOKUP(BZ$3,'efecte socio eco fp 2'!$A$5:$X$30,24,FALSE)-VLOOKUP(BZ$3,'efecte socio eco 22'!$A$5:$X$30,24,FALSE),0)</f>
        <v>0</v>
      </c>
      <c r="CA79" s="42">
        <f>IF(AND(CA$3&gt;=2025,CA$6&lt;&gt;0),VLOOKUP(CA$3,'efecte socio eco fp 2'!$A$5:$X$30,24,FALSE)-VLOOKUP(CA$3,'efecte socio eco 22'!$A$5:$X$30,24,FALSE),0)</f>
        <v>0</v>
      </c>
      <c r="CB79" s="42">
        <f>IF(AND(CB$3&gt;=2025,CB$6&lt;&gt;0),VLOOKUP(CB$3,'efecte socio eco fp 2'!$A$5:$X$30,24,FALSE)-VLOOKUP(CB$3,'efecte socio eco 22'!$A$5:$X$30,24,FALSE),0)</f>
        <v>0</v>
      </c>
      <c r="CC79" s="42">
        <f>IF(AND(CC$3&gt;=2025,CC$6&lt;&gt;0),VLOOKUP(CC$3,'efecte socio eco fp 2'!$A$5:$X$30,24,FALSE)-VLOOKUP(CC$3,'efecte socio eco 22'!$A$5:$X$30,24,FALSE),0)</f>
        <v>0</v>
      </c>
      <c r="CD79" s="42">
        <f>IF(AND(CD$3&gt;=2025,CD$6&lt;&gt;0),VLOOKUP(CD$3,'efecte socio eco fp 2'!$A$5:$X$30,24,FALSE)-VLOOKUP(CD$3,'efecte socio eco 22'!$A$5:$X$30,24,FALSE),0)</f>
        <v>0</v>
      </c>
      <c r="CE79" s="42">
        <f>IF(AND(CE$3&gt;=2025,CE$6&lt;&gt;0),VLOOKUP(CE$3,'efecte socio eco fp 2'!$A$5:$X$30,24,FALSE)-VLOOKUP(CE$3,'efecte socio eco 22'!$A$5:$X$30,24,FALSE),0)</f>
        <v>0</v>
      </c>
    </row>
    <row r="81" spans="1:3">
      <c r="A81" t="s">
        <v>573</v>
      </c>
      <c r="B81" t="s">
        <v>578</v>
      </c>
    </row>
    <row r="82" spans="1:3">
      <c r="A82" t="s">
        <v>499</v>
      </c>
      <c r="B82" t="s">
        <v>503</v>
      </c>
      <c r="C82" s="42">
        <f>SUM(C71:CE71)</f>
        <v>2666.560636899394</v>
      </c>
    </row>
    <row r="83" spans="1:3">
      <c r="A83" t="s">
        <v>500</v>
      </c>
      <c r="B83" t="s">
        <v>503</v>
      </c>
      <c r="C83" s="42">
        <f t="shared" ref="C83:C90" si="23">SUM(C72:CE72)</f>
        <v>360.30250262868276</v>
      </c>
    </row>
    <row r="84" spans="1:3">
      <c r="A84" t="s">
        <v>501</v>
      </c>
      <c r="B84" t="s">
        <v>503</v>
      </c>
      <c r="C84" s="42">
        <f t="shared" si="23"/>
        <v>1156.9578890895073</v>
      </c>
    </row>
    <row r="85" spans="1:3">
      <c r="A85" t="s">
        <v>502</v>
      </c>
      <c r="B85" t="s">
        <v>503</v>
      </c>
      <c r="C85" s="42">
        <f t="shared" si="23"/>
        <v>2576.9342981936752</v>
      </c>
    </row>
    <row r="86" spans="1:3">
      <c r="A86" t="s">
        <v>106</v>
      </c>
      <c r="B86" t="s">
        <v>33</v>
      </c>
      <c r="C86" s="42">
        <f t="shared" si="23"/>
        <v>-2315.0572318391205</v>
      </c>
    </row>
    <row r="87" spans="1:3">
      <c r="A87" t="s">
        <v>107</v>
      </c>
      <c r="B87" t="s">
        <v>33</v>
      </c>
      <c r="C87" s="42">
        <f t="shared" si="23"/>
        <v>-613.72540247629877</v>
      </c>
    </row>
    <row r="88" spans="1:3">
      <c r="A88" t="s">
        <v>108</v>
      </c>
      <c r="B88" t="s">
        <v>33</v>
      </c>
      <c r="C88" s="42">
        <f t="shared" si="23"/>
        <v>-3.5599664190025777</v>
      </c>
    </row>
    <row r="89" spans="1:3">
      <c r="A89" t="s">
        <v>494</v>
      </c>
      <c r="B89" t="s">
        <v>33</v>
      </c>
      <c r="C89" s="42">
        <f t="shared" si="23"/>
        <v>-178.73189325359544</v>
      </c>
    </row>
    <row r="90" spans="1:3">
      <c r="A90" t="s">
        <v>496</v>
      </c>
      <c r="B90" t="s">
        <v>33</v>
      </c>
      <c r="C90" s="42">
        <f t="shared" si="23"/>
        <v>-562028.60996144637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90"/>
  <sheetViews>
    <sheetView topLeftCell="A68" workbookViewId="0">
      <selection activeCell="A70" sqref="A70"/>
    </sheetView>
  </sheetViews>
  <sheetFormatPr defaultRowHeight="14.5"/>
  <cols>
    <col min="1" max="1" width="26.26953125" customWidth="1"/>
    <col min="2" max="2" width="18.26953125" customWidth="1"/>
    <col min="3" max="3" width="10.36328125" customWidth="1"/>
    <col min="4" max="5" width="12.26953125" bestFit="1" customWidth="1"/>
    <col min="6" max="6" width="13.453125" bestFit="1" customWidth="1"/>
    <col min="7" max="8" width="12.26953125" bestFit="1" customWidth="1"/>
    <col min="9" max="9" width="12.1796875" bestFit="1" customWidth="1"/>
    <col min="10" max="10" width="13.26953125" customWidth="1"/>
    <col min="11" max="16" width="13.26953125" bestFit="1" customWidth="1"/>
    <col min="17" max="17" width="13.26953125" customWidth="1"/>
    <col min="18" max="28" width="13.26953125" bestFit="1" customWidth="1"/>
    <col min="29" max="29" width="13.26953125" customWidth="1"/>
    <col min="30" max="30" width="13.26953125" style="39" bestFit="1" customWidth="1"/>
    <col min="31" max="32" width="13.26953125" bestFit="1" customWidth="1"/>
    <col min="33" max="33" width="14.1796875" bestFit="1" customWidth="1"/>
    <col min="34" max="83" width="13.1796875" bestFit="1" customWidth="1"/>
  </cols>
  <sheetData>
    <row r="1" spans="1:83">
      <c r="A1" t="s">
        <v>535</v>
      </c>
    </row>
    <row r="2" spans="1:83">
      <c r="A2" s="9">
        <v>23</v>
      </c>
      <c r="B2" t="str">
        <f>VLOOKUP(A2,investitii!$A$13:$B$36,2,FALSE)</f>
        <v>Arad - Oradea</v>
      </c>
    </row>
    <row r="3" spans="1:83">
      <c r="A3" t="s">
        <v>536</v>
      </c>
      <c r="C3">
        <f>general!B5</f>
        <v>2020</v>
      </c>
      <c r="D3">
        <f>C3+1</f>
        <v>2021</v>
      </c>
      <c r="E3">
        <f t="shared" ref="E3:BP3" si="0">D3+1</f>
        <v>2022</v>
      </c>
      <c r="F3">
        <f t="shared" si="0"/>
        <v>2023</v>
      </c>
      <c r="G3">
        <f t="shared" si="0"/>
        <v>2024</v>
      </c>
      <c r="H3">
        <f t="shared" si="0"/>
        <v>2025</v>
      </c>
      <c r="I3">
        <f t="shared" si="0"/>
        <v>2026</v>
      </c>
      <c r="J3">
        <f t="shared" si="0"/>
        <v>2027</v>
      </c>
      <c r="K3">
        <f t="shared" si="0"/>
        <v>2028</v>
      </c>
      <c r="L3">
        <f t="shared" si="0"/>
        <v>2029</v>
      </c>
      <c r="M3">
        <f t="shared" si="0"/>
        <v>2030</v>
      </c>
      <c r="N3">
        <f t="shared" si="0"/>
        <v>2031</v>
      </c>
      <c r="O3">
        <f t="shared" si="0"/>
        <v>2032</v>
      </c>
      <c r="P3">
        <f t="shared" si="0"/>
        <v>2033</v>
      </c>
      <c r="Q3">
        <f t="shared" si="0"/>
        <v>2034</v>
      </c>
      <c r="R3">
        <f t="shared" si="0"/>
        <v>2035</v>
      </c>
      <c r="S3">
        <f t="shared" si="0"/>
        <v>2036</v>
      </c>
      <c r="T3">
        <f t="shared" si="0"/>
        <v>2037</v>
      </c>
      <c r="U3">
        <f t="shared" si="0"/>
        <v>2038</v>
      </c>
      <c r="V3">
        <f t="shared" si="0"/>
        <v>2039</v>
      </c>
      <c r="W3">
        <f t="shared" si="0"/>
        <v>2040</v>
      </c>
      <c r="X3">
        <f t="shared" si="0"/>
        <v>2041</v>
      </c>
      <c r="Y3">
        <f t="shared" si="0"/>
        <v>2042</v>
      </c>
      <c r="Z3">
        <f t="shared" si="0"/>
        <v>2043</v>
      </c>
      <c r="AA3">
        <f t="shared" si="0"/>
        <v>2044</v>
      </c>
      <c r="AB3">
        <f t="shared" si="0"/>
        <v>2045</v>
      </c>
      <c r="AC3">
        <f t="shared" si="0"/>
        <v>2046</v>
      </c>
      <c r="AD3">
        <f t="shared" si="0"/>
        <v>2047</v>
      </c>
      <c r="AE3">
        <f t="shared" si="0"/>
        <v>2048</v>
      </c>
      <c r="AF3">
        <f t="shared" si="0"/>
        <v>2049</v>
      </c>
      <c r="AG3">
        <f t="shared" si="0"/>
        <v>2050</v>
      </c>
      <c r="AH3">
        <f t="shared" si="0"/>
        <v>2051</v>
      </c>
      <c r="AI3">
        <f t="shared" si="0"/>
        <v>2052</v>
      </c>
      <c r="AJ3">
        <f t="shared" si="0"/>
        <v>2053</v>
      </c>
      <c r="AK3">
        <f t="shared" si="0"/>
        <v>2054</v>
      </c>
      <c r="AL3">
        <f t="shared" si="0"/>
        <v>2055</v>
      </c>
      <c r="AM3">
        <f t="shared" si="0"/>
        <v>2056</v>
      </c>
      <c r="AN3">
        <f t="shared" si="0"/>
        <v>2057</v>
      </c>
      <c r="AO3">
        <f t="shared" si="0"/>
        <v>2058</v>
      </c>
      <c r="AP3">
        <f t="shared" si="0"/>
        <v>2059</v>
      </c>
      <c r="AQ3">
        <f t="shared" si="0"/>
        <v>2060</v>
      </c>
      <c r="AR3">
        <f t="shared" si="0"/>
        <v>2061</v>
      </c>
      <c r="AS3">
        <f t="shared" si="0"/>
        <v>2062</v>
      </c>
      <c r="AT3">
        <f t="shared" si="0"/>
        <v>2063</v>
      </c>
      <c r="AU3">
        <f t="shared" si="0"/>
        <v>2064</v>
      </c>
      <c r="AV3">
        <f t="shared" si="0"/>
        <v>2065</v>
      </c>
      <c r="AW3">
        <f t="shared" si="0"/>
        <v>2066</v>
      </c>
      <c r="AX3">
        <f t="shared" si="0"/>
        <v>2067</v>
      </c>
      <c r="AY3">
        <f t="shared" si="0"/>
        <v>2068</v>
      </c>
      <c r="AZ3">
        <f t="shared" si="0"/>
        <v>2069</v>
      </c>
      <c r="BA3">
        <f t="shared" si="0"/>
        <v>2070</v>
      </c>
      <c r="BB3">
        <f t="shared" si="0"/>
        <v>2071</v>
      </c>
      <c r="BC3">
        <f t="shared" si="0"/>
        <v>2072</v>
      </c>
      <c r="BD3">
        <f t="shared" si="0"/>
        <v>2073</v>
      </c>
      <c r="BE3">
        <f t="shared" si="0"/>
        <v>2074</v>
      </c>
      <c r="BF3">
        <f t="shared" si="0"/>
        <v>2075</v>
      </c>
      <c r="BG3">
        <f t="shared" si="0"/>
        <v>2076</v>
      </c>
      <c r="BH3">
        <f t="shared" si="0"/>
        <v>2077</v>
      </c>
      <c r="BI3">
        <f t="shared" si="0"/>
        <v>2078</v>
      </c>
      <c r="BJ3">
        <f t="shared" si="0"/>
        <v>2079</v>
      </c>
      <c r="BK3">
        <f t="shared" si="0"/>
        <v>2080</v>
      </c>
      <c r="BL3">
        <f t="shared" si="0"/>
        <v>2081</v>
      </c>
      <c r="BM3">
        <f t="shared" si="0"/>
        <v>2082</v>
      </c>
      <c r="BN3">
        <f t="shared" si="0"/>
        <v>2083</v>
      </c>
      <c r="BO3">
        <f t="shared" si="0"/>
        <v>2084</v>
      </c>
      <c r="BP3">
        <f t="shared" si="0"/>
        <v>2085</v>
      </c>
      <c r="BQ3">
        <f t="shared" ref="BQ3:CE3" si="1">BP3+1</f>
        <v>2086</v>
      </c>
      <c r="BR3">
        <f t="shared" si="1"/>
        <v>2087</v>
      </c>
      <c r="BS3">
        <f t="shared" si="1"/>
        <v>2088</v>
      </c>
      <c r="BT3">
        <f t="shared" si="1"/>
        <v>2089</v>
      </c>
      <c r="BU3">
        <f t="shared" si="1"/>
        <v>2090</v>
      </c>
      <c r="BV3">
        <f t="shared" si="1"/>
        <v>2091</v>
      </c>
      <c r="BW3">
        <f t="shared" si="1"/>
        <v>2092</v>
      </c>
      <c r="BX3">
        <f t="shared" si="1"/>
        <v>2093</v>
      </c>
      <c r="BY3">
        <f t="shared" si="1"/>
        <v>2094</v>
      </c>
      <c r="BZ3">
        <f t="shared" si="1"/>
        <v>2095</v>
      </c>
      <c r="CA3">
        <f t="shared" si="1"/>
        <v>2096</v>
      </c>
      <c r="CB3">
        <f t="shared" si="1"/>
        <v>2097</v>
      </c>
      <c r="CC3">
        <f t="shared" si="1"/>
        <v>2098</v>
      </c>
      <c r="CD3">
        <f t="shared" si="1"/>
        <v>2099</v>
      </c>
      <c r="CE3">
        <f t="shared" si="1"/>
        <v>2100</v>
      </c>
    </row>
    <row r="4" spans="1:83">
      <c r="A4" t="s">
        <v>301</v>
      </c>
      <c r="C4">
        <f>1</f>
        <v>1</v>
      </c>
      <c r="D4">
        <f>IF(D3&lt;=general!$C$5,C4+1,0)</f>
        <v>2</v>
      </c>
      <c r="E4">
        <f>IF(E3&lt;=general!$C$5,D4+1,0)</f>
        <v>3</v>
      </c>
      <c r="F4">
        <f>IF(F3&lt;=general!$C$5,E4+1,0)</f>
        <v>4</v>
      </c>
      <c r="G4">
        <f>IF(G3&lt;=general!$C$5,F4+1,0)</f>
        <v>5</v>
      </c>
      <c r="H4">
        <f>IF(H3&lt;=general!$C$5,G4+1,0)</f>
        <v>6</v>
      </c>
      <c r="I4">
        <f>IF(I3&lt;=general!$C$5,H4+1,0)</f>
        <v>7</v>
      </c>
      <c r="J4">
        <f>IF(J3&lt;=general!$C$5,I4+1,0)</f>
        <v>8</v>
      </c>
      <c r="K4">
        <f>IF(K3&lt;=general!$C$5,J4+1,0)</f>
        <v>9</v>
      </c>
      <c r="L4">
        <f>IF(L3&lt;=general!$C$5,K4+1,0)</f>
        <v>10</v>
      </c>
      <c r="M4">
        <f>IF(M3&lt;=general!$C$5,L4+1,0)</f>
        <v>11</v>
      </c>
      <c r="N4">
        <f>IF(N3&lt;=general!$C$5,M4+1,0)</f>
        <v>12</v>
      </c>
      <c r="O4">
        <f>IF(O3&lt;=general!$C$5,N4+1,0)</f>
        <v>13</v>
      </c>
      <c r="P4">
        <f>IF(P3&lt;=general!$C$5,O4+1,0)</f>
        <v>14</v>
      </c>
      <c r="Q4">
        <f>IF(Q3&lt;=general!$C$5,P4+1,0)</f>
        <v>15</v>
      </c>
      <c r="R4">
        <f>IF(R3&lt;=general!$C$5,Q4+1,0)</f>
        <v>16</v>
      </c>
      <c r="S4">
        <f>IF(S3&lt;=general!$C$5,R4+1,0)</f>
        <v>17</v>
      </c>
      <c r="T4">
        <f>IF(T3&lt;=general!$C$5,S4+1,0)</f>
        <v>18</v>
      </c>
      <c r="U4">
        <f>IF(U3&lt;=general!$C$5,T4+1,0)</f>
        <v>19</v>
      </c>
      <c r="V4">
        <f>IF(V3&lt;=general!$C$5,U4+1,0)</f>
        <v>20</v>
      </c>
      <c r="W4">
        <f>IF(W3&lt;=general!$C$5,V4+1,0)</f>
        <v>21</v>
      </c>
      <c r="X4">
        <f>IF(X3&lt;=general!$C$5,W4+1,0)</f>
        <v>22</v>
      </c>
      <c r="Y4">
        <f>IF(Y3&lt;=general!$C$5,X4+1,0)</f>
        <v>23</v>
      </c>
      <c r="Z4">
        <f>IF(Z3&lt;=general!$C$5,Y4+1,0)</f>
        <v>24</v>
      </c>
      <c r="AA4">
        <f>IF(AA3&lt;=general!$C$5,Z4+1,0)</f>
        <v>25</v>
      </c>
      <c r="AB4">
        <f>IF(AB3&lt;=general!$C$5,AA4+1,0)</f>
        <v>26</v>
      </c>
      <c r="AC4">
        <f>IF(AC3&lt;=general!$C$5,AB4+1,0)</f>
        <v>27</v>
      </c>
      <c r="AD4">
        <f>IF(AD3&lt;=general!$C$5,AC4+1,0)</f>
        <v>28</v>
      </c>
      <c r="AE4">
        <f>IF(AE3&lt;=general!$C$5,AD4+1,0)</f>
        <v>29</v>
      </c>
      <c r="AF4">
        <f>IF(AF3&lt;=general!$C$5,AE4+1,0)</f>
        <v>30</v>
      </c>
      <c r="AG4">
        <f>IF(AG3&lt;=general!$C$5,AF4+1,0)</f>
        <v>0</v>
      </c>
      <c r="AH4">
        <f>IF(AH3&lt;=general!$C$5,AG4+1,0)</f>
        <v>0</v>
      </c>
      <c r="AI4">
        <f>IF(AI3&lt;=general!$C$5,AH4+1,0)</f>
        <v>0</v>
      </c>
      <c r="AJ4">
        <f>IF(AJ3&lt;=general!$C$5,AI4+1,0)</f>
        <v>0</v>
      </c>
      <c r="AK4">
        <f>IF(AK3&lt;=general!$C$5,AJ4+1,0)</f>
        <v>0</v>
      </c>
      <c r="AL4">
        <f>IF(AL3&lt;=general!$C$5,AK4+1,0)</f>
        <v>0</v>
      </c>
      <c r="AM4">
        <f>IF(AM3&lt;=general!$C$5,AL4+1,0)</f>
        <v>0</v>
      </c>
      <c r="AN4">
        <f>IF(AN3&lt;=general!$C$5,AM4+1,0)</f>
        <v>0</v>
      </c>
      <c r="AO4">
        <f>IF(AO3&lt;=general!$C$5,AN4+1,0)</f>
        <v>0</v>
      </c>
      <c r="AP4">
        <f>IF(AP3&lt;=general!$C$5,AO4+1,0)</f>
        <v>0</v>
      </c>
      <c r="AQ4">
        <f>IF(AQ3&lt;=general!$C$5,AP4+1,0)</f>
        <v>0</v>
      </c>
      <c r="AR4">
        <f>IF(AR3&lt;=general!$C$5,AQ4+1,0)</f>
        <v>0</v>
      </c>
      <c r="AS4">
        <f>IF(AS3&lt;=general!$C$5,AR4+1,0)</f>
        <v>0</v>
      </c>
      <c r="AT4">
        <f>IF(AT3&lt;=general!$C$5,AS4+1,0)</f>
        <v>0</v>
      </c>
      <c r="AU4">
        <f>IF(AU3&lt;=general!$C$5,AT4+1,0)</f>
        <v>0</v>
      </c>
      <c r="AV4">
        <f>IF(AV3&lt;=general!$C$5,AU4+1,0)</f>
        <v>0</v>
      </c>
      <c r="AW4">
        <f>IF(AW3&lt;=general!$C$5,AV4+1,0)</f>
        <v>0</v>
      </c>
      <c r="AX4">
        <f>IF(AX3&lt;=general!$C$5,AW4+1,0)</f>
        <v>0</v>
      </c>
      <c r="AY4">
        <f>IF(AY3&lt;=general!$C$5,AX4+1,0)</f>
        <v>0</v>
      </c>
      <c r="AZ4">
        <f>IF(AZ3&lt;=general!$C$5,AY4+1,0)</f>
        <v>0</v>
      </c>
      <c r="BA4">
        <f>IF(BA3&lt;=general!$C$5,AZ4+1,0)</f>
        <v>0</v>
      </c>
      <c r="BB4">
        <f>IF(BB3&lt;=general!$C$5,BA4+1,0)</f>
        <v>0</v>
      </c>
      <c r="BC4">
        <f>IF(BC3&lt;=general!$C$5,BB4+1,0)</f>
        <v>0</v>
      </c>
      <c r="BD4">
        <f>IF(BD3&lt;=general!$C$5,BC4+1,0)</f>
        <v>0</v>
      </c>
      <c r="BE4">
        <f>IF(BE3&lt;=general!$C$5,BD4+1,0)</f>
        <v>0</v>
      </c>
      <c r="BF4">
        <f>IF(BF3&lt;=general!$C$5,BE4+1,0)</f>
        <v>0</v>
      </c>
      <c r="BG4">
        <f>IF(BG3&lt;=general!$C$5,BF4+1,0)</f>
        <v>0</v>
      </c>
      <c r="BH4">
        <f>IF(BH3&lt;=general!$C$5,BG4+1,0)</f>
        <v>0</v>
      </c>
      <c r="BI4">
        <f>IF(BI3&lt;=general!$C$5,BH4+1,0)</f>
        <v>0</v>
      </c>
      <c r="BJ4">
        <f>IF(BJ3&lt;=general!$C$5,BI4+1,0)</f>
        <v>0</v>
      </c>
      <c r="BK4">
        <f>IF(BK3&lt;=general!$C$5,BJ4+1,0)</f>
        <v>0</v>
      </c>
      <c r="BL4">
        <f>IF(BL3&lt;=general!$C$5,BK4+1,0)</f>
        <v>0</v>
      </c>
      <c r="BM4">
        <f>IF(BM3&lt;=general!$C$5,BL4+1,0)</f>
        <v>0</v>
      </c>
      <c r="BN4">
        <f>IF(BN3&lt;=general!$C$5,BM4+1,0)</f>
        <v>0</v>
      </c>
      <c r="BO4">
        <f>IF(BO3&lt;=general!$C$5,BN4+1,0)</f>
        <v>0</v>
      </c>
      <c r="BP4">
        <f>IF(BP3&lt;=general!$C$5,BO4+1,0)</f>
        <v>0</v>
      </c>
      <c r="BQ4">
        <f>IF(BQ3&lt;=general!$C$5,BP4+1,0)</f>
        <v>0</v>
      </c>
      <c r="BR4">
        <f>IF(BR3&lt;=general!$C$5,BQ4+1,0)</f>
        <v>0</v>
      </c>
      <c r="BS4">
        <f>IF(BS3&lt;=general!$C$5,BR4+1,0)</f>
        <v>0</v>
      </c>
      <c r="BT4">
        <f>IF(BT3&lt;=general!$C$5,BS4+1,0)</f>
        <v>0</v>
      </c>
      <c r="BU4">
        <f>IF(BU3&lt;=general!$C$5,BT4+1,0)</f>
        <v>0</v>
      </c>
      <c r="BV4">
        <f>IF(BV3&lt;=general!$C$5,BU4+1,0)</f>
        <v>0</v>
      </c>
      <c r="BW4">
        <f>IF(BW3&lt;=general!$C$5,BV4+1,0)</f>
        <v>0</v>
      </c>
      <c r="BX4">
        <f>IF(BX3&lt;=general!$C$5,BW4+1,0)</f>
        <v>0</v>
      </c>
      <c r="BY4">
        <f>IF(BY3&lt;=general!$C$5,BX4+1,0)</f>
        <v>0</v>
      </c>
      <c r="BZ4">
        <f>IF(BZ3&lt;=general!$C$5,BY4+1,0)</f>
        <v>0</v>
      </c>
      <c r="CA4">
        <f>IF(CA3&lt;=general!$C$5,BZ4+1,0)</f>
        <v>0</v>
      </c>
      <c r="CB4">
        <f>IF(CB3&lt;=general!$C$5,CA4+1,0)</f>
        <v>0</v>
      </c>
      <c r="CC4">
        <f>IF(CC3&lt;=general!$C$5,CB4+1,0)</f>
        <v>0</v>
      </c>
      <c r="CD4">
        <f>IF(CD3&lt;=general!$C$5,CC4+1,0)</f>
        <v>0</v>
      </c>
      <c r="CE4">
        <f>IF(CE3&lt;=general!$C$5,CD4+1,0)</f>
        <v>0</v>
      </c>
    </row>
    <row r="5" spans="1:83">
      <c r="A5" t="s">
        <v>558</v>
      </c>
      <c r="C5">
        <f>1</f>
        <v>1</v>
      </c>
      <c r="D5">
        <f>IF(D3&lt;investitii!$C$8,C5+1,"")</f>
        <v>2</v>
      </c>
      <c r="E5">
        <f>IF(E3&lt;investitii!$C$8,D5+1,"")</f>
        <v>3</v>
      </c>
      <c r="F5">
        <f>IF(F3&lt;investitii!$C$8,E5+1,"")</f>
        <v>4</v>
      </c>
      <c r="G5">
        <f>IF(G3&lt;investitii!$C$8,F5+1,"")</f>
        <v>5</v>
      </c>
      <c r="H5">
        <f>IF(H3&lt;investitii!$C$8,G5+1,"")</f>
        <v>6</v>
      </c>
      <c r="I5">
        <f>IF(I3&lt;investitii!$C$8,H5+1,"")</f>
        <v>7</v>
      </c>
      <c r="J5" t="str">
        <f>IF(J3&lt;investitii!$C$8,I5+1,"")</f>
        <v/>
      </c>
      <c r="K5" t="str">
        <f>IF(K3&lt;investitii!$C$8,J5+1,"")</f>
        <v/>
      </c>
      <c r="L5" t="str">
        <f>IF(L3&lt;investitii!$C$8,K5+1,"")</f>
        <v/>
      </c>
      <c r="M5" t="str">
        <f>IF(M3&lt;investitii!$C$8,L5+1,"")</f>
        <v/>
      </c>
      <c r="N5" t="str">
        <f>IF(N3&lt;investitii!$C$8,M5+1,"")</f>
        <v/>
      </c>
      <c r="O5" t="str">
        <f>IF(O3&lt;investitii!$C$8,N5+1,"")</f>
        <v/>
      </c>
      <c r="P5" t="str">
        <f>IF(P3&lt;investitii!$C$8,O5+1,"")</f>
        <v/>
      </c>
      <c r="Q5" t="str">
        <f>IF(Q3&lt;investitii!$C$8,P5+1,"")</f>
        <v/>
      </c>
      <c r="R5" t="str">
        <f>IF(R3&lt;investitii!$C$8,Q5+1,"")</f>
        <v/>
      </c>
      <c r="S5" t="str">
        <f>IF(S3&lt;investitii!$C$8,R5+1,"")</f>
        <v/>
      </c>
      <c r="T5" t="str">
        <f>IF(T3&lt;investitii!$C$8,S5+1,"")</f>
        <v/>
      </c>
      <c r="U5" t="str">
        <f>IF(U3&lt;investitii!$C$8,T5+1,"")</f>
        <v/>
      </c>
      <c r="V5" t="str">
        <f>IF(V3&lt;investitii!$C$8,U5+1,"")</f>
        <v/>
      </c>
      <c r="W5" t="str">
        <f>IF(W3&lt;investitii!$C$8,V5+1,"")</f>
        <v/>
      </c>
      <c r="X5" t="str">
        <f>IF(X3&lt;investitii!$C$8,W5+1,"")</f>
        <v/>
      </c>
      <c r="Y5" t="str">
        <f>IF(Y3&lt;investitii!$C$8,X5+1,"")</f>
        <v/>
      </c>
      <c r="Z5" t="str">
        <f>IF(Z3&lt;investitii!$C$8,Y5+1,"")</f>
        <v/>
      </c>
      <c r="AA5" t="str">
        <f>IF(AA3&lt;investitii!$C$8,Z5+1,"")</f>
        <v/>
      </c>
      <c r="AB5" t="str">
        <f>IF(AB3&lt;investitii!$C$8,AA5+1,"")</f>
        <v/>
      </c>
      <c r="AC5" t="str">
        <f>IF(AC3&lt;investitii!$C$8,AB5+1,"")</f>
        <v/>
      </c>
      <c r="AD5" t="str">
        <f>IF(AD3&lt;investitii!$C$8,AC5+1,"")</f>
        <v/>
      </c>
      <c r="AE5" t="str">
        <f>IF(AE3&lt;investitii!$C$8,AD5+1,"")</f>
        <v/>
      </c>
      <c r="AF5" t="str">
        <f>IF(AF3&lt;investitii!$C$8,AE5+1,"")</f>
        <v/>
      </c>
      <c r="AG5" t="str">
        <f>IF(AG3&lt;investitii!$C$8,AF5+1,"")</f>
        <v/>
      </c>
      <c r="AH5" t="str">
        <f>IF(AH3&lt;investitii!$C$8,AG5+1,"")</f>
        <v/>
      </c>
      <c r="AI5" t="str">
        <f>IF(AI3&lt;investitii!$C$8,AH5+1,"")</f>
        <v/>
      </c>
      <c r="AJ5" t="str">
        <f>IF(AJ3&lt;investitii!$C$8,AI5+1,"")</f>
        <v/>
      </c>
      <c r="AK5" t="str">
        <f>IF(AK3&lt;investitii!$C$8,AJ5+1,"")</f>
        <v/>
      </c>
      <c r="AL5" t="str">
        <f>IF(AL3&lt;investitii!$C$8,AK5+1,"")</f>
        <v/>
      </c>
      <c r="AM5" t="str">
        <f>IF(AM3&lt;investitii!$C$8,AL5+1,"")</f>
        <v/>
      </c>
      <c r="AN5" t="str">
        <f>IF(AN3&lt;investitii!$C$8,AM5+1,"")</f>
        <v/>
      </c>
      <c r="AO5" t="str">
        <f>IF(AO3&lt;investitii!$C$8,AN5+1,"")</f>
        <v/>
      </c>
      <c r="AP5" t="str">
        <f>IF(AP3&lt;investitii!$C$8,AO5+1,"")</f>
        <v/>
      </c>
      <c r="AQ5" t="str">
        <f>IF(AQ3&lt;investitii!$C$8,AP5+1,"")</f>
        <v/>
      </c>
      <c r="AR5" t="str">
        <f>IF(AR3&lt;investitii!$C$8,AQ5+1,"")</f>
        <v/>
      </c>
      <c r="AS5" t="str">
        <f>IF(AS3&lt;investitii!$C$8,AR5+1,"")</f>
        <v/>
      </c>
      <c r="AT5" t="str">
        <f>IF(AT3&lt;investitii!$C$8,AS5+1,"")</f>
        <v/>
      </c>
      <c r="AU5" t="str">
        <f>IF(AU3&lt;investitii!$C$8,AT5+1,"")</f>
        <v/>
      </c>
      <c r="AV5" t="str">
        <f>IF(AV3&lt;investitii!$C$8,AU5+1,"")</f>
        <v/>
      </c>
      <c r="AW5" t="str">
        <f>IF(AW3&lt;investitii!$C$8,AV5+1,"")</f>
        <v/>
      </c>
      <c r="AX5" t="str">
        <f>IF(AX3&lt;investitii!$C$8,AW5+1,"")</f>
        <v/>
      </c>
      <c r="AY5" t="str">
        <f>IF(AY3&lt;investitii!$C$8,AX5+1,"")</f>
        <v/>
      </c>
      <c r="AZ5" t="str">
        <f>IF(AZ3&lt;investitii!$C$8,AY5+1,"")</f>
        <v/>
      </c>
      <c r="BA5" t="str">
        <f>IF(BA3&lt;investitii!$C$8,AZ5+1,"")</f>
        <v/>
      </c>
      <c r="BB5" t="str">
        <f>IF(BB3&lt;investitii!$C$8,BA5+1,"")</f>
        <v/>
      </c>
      <c r="BC5" t="str">
        <f>IF(BC3&lt;investitii!$C$8,BB5+1,"")</f>
        <v/>
      </c>
      <c r="BD5" t="str">
        <f>IF(BD3&lt;investitii!$C$8,BC5+1,"")</f>
        <v/>
      </c>
      <c r="BE5" t="str">
        <f>IF(BE3&lt;investitii!$C$8,BD5+1,"")</f>
        <v/>
      </c>
      <c r="BF5" t="str">
        <f>IF(BF3&lt;investitii!$C$8,BE5+1,"")</f>
        <v/>
      </c>
      <c r="BG5" t="str">
        <f>IF(BG3&lt;investitii!$C$8,BF5+1,"")</f>
        <v/>
      </c>
      <c r="BH5" t="str">
        <f>IF(BH3&lt;investitii!$C$8,BG5+1,"")</f>
        <v/>
      </c>
      <c r="BI5" t="str">
        <f>IF(BI3&lt;investitii!$C$8,BH5+1,"")</f>
        <v/>
      </c>
      <c r="BJ5" t="str">
        <f>IF(BJ3&lt;investitii!$C$8,BI5+1,"")</f>
        <v/>
      </c>
      <c r="BK5" t="str">
        <f>IF(BK3&lt;investitii!$C$8,BJ5+1,"")</f>
        <v/>
      </c>
      <c r="BL5" t="str">
        <f>IF(BL3&lt;investitii!$C$8,BK5+1,"")</f>
        <v/>
      </c>
      <c r="BM5" t="str">
        <f>IF(BM3&lt;investitii!$C$8,BL5+1,"")</f>
        <v/>
      </c>
      <c r="BN5" t="str">
        <f>IF(BN3&lt;investitii!$C$8,BM5+1,"")</f>
        <v/>
      </c>
      <c r="BO5" t="str">
        <f>IF(BO3&lt;investitii!$C$8,BN5+1,"")</f>
        <v/>
      </c>
      <c r="BP5" t="str">
        <f>IF(BP3&lt;investitii!$C$8,BO5+1,"")</f>
        <v/>
      </c>
      <c r="BQ5" t="str">
        <f>IF(BQ3&lt;investitii!$C$8,BP5+1,"")</f>
        <v/>
      </c>
      <c r="BR5" t="str">
        <f>IF(BR3&lt;investitii!$C$8,BQ5+1,"")</f>
        <v/>
      </c>
      <c r="BS5" t="str">
        <f>IF(BS3&lt;investitii!$C$8,BR5+1,"")</f>
        <v/>
      </c>
      <c r="BT5" t="str">
        <f>IF(BT3&lt;investitii!$C$8,BS5+1,"")</f>
        <v/>
      </c>
      <c r="BU5" t="str">
        <f>IF(BU3&lt;investitii!$C$8,BT5+1,"")</f>
        <v/>
      </c>
      <c r="BV5" t="str">
        <f>IF(BV3&lt;investitii!$C$8,BU5+1,"")</f>
        <v/>
      </c>
      <c r="BW5" t="str">
        <f>IF(BW3&lt;investitii!$C$8,BV5+1,"")</f>
        <v/>
      </c>
      <c r="BX5" t="str">
        <f>IF(BX3&lt;investitii!$C$8,BW5+1,"")</f>
        <v/>
      </c>
      <c r="BY5" t="str">
        <f>IF(BY3&lt;investitii!$C$8,BX5+1,"")</f>
        <v/>
      </c>
      <c r="BZ5" t="str">
        <f>IF(BZ3&lt;investitii!$C$8,BY5+1,"")</f>
        <v/>
      </c>
      <c r="CA5" t="str">
        <f>IF(CA3&lt;investitii!$C$8,BZ5+1,"")</f>
        <v/>
      </c>
      <c r="CB5" t="str">
        <f>IF(CB3&lt;investitii!$C$8,CA5+1,"")</f>
        <v/>
      </c>
      <c r="CC5" t="str">
        <f>IF(CC3&lt;investitii!$C$8,CB5+1,"")</f>
        <v/>
      </c>
      <c r="CD5" t="str">
        <f>IF(CD3&lt;investitii!$C$8,CC5+1,"")</f>
        <v/>
      </c>
      <c r="CE5" t="str">
        <f>IF(CE3&lt;investitii!$C$8,CD5+1,"")</f>
        <v/>
      </c>
    </row>
    <row r="6" spans="1:83">
      <c r="A6" t="s">
        <v>570</v>
      </c>
      <c r="C6">
        <f>IF(AND(C4&lt;&gt;0,C5=""),B6+1,0)</f>
        <v>0</v>
      </c>
      <c r="D6">
        <f t="shared" ref="D6:BO6" si="2">IF(AND(D4&lt;&gt;0,D5=""),C6+1,0)</f>
        <v>0</v>
      </c>
      <c r="E6">
        <f t="shared" si="2"/>
        <v>0</v>
      </c>
      <c r="F6">
        <f t="shared" si="2"/>
        <v>0</v>
      </c>
      <c r="G6">
        <f t="shared" si="2"/>
        <v>0</v>
      </c>
      <c r="H6">
        <f t="shared" si="2"/>
        <v>0</v>
      </c>
      <c r="I6">
        <f t="shared" si="2"/>
        <v>0</v>
      </c>
      <c r="J6">
        <f t="shared" si="2"/>
        <v>1</v>
      </c>
      <c r="K6">
        <f t="shared" si="2"/>
        <v>2</v>
      </c>
      <c r="L6">
        <f t="shared" si="2"/>
        <v>3</v>
      </c>
      <c r="M6">
        <f t="shared" si="2"/>
        <v>4</v>
      </c>
      <c r="N6">
        <f t="shared" si="2"/>
        <v>5</v>
      </c>
      <c r="O6">
        <f t="shared" si="2"/>
        <v>6</v>
      </c>
      <c r="P6">
        <f t="shared" si="2"/>
        <v>7</v>
      </c>
      <c r="Q6">
        <f t="shared" si="2"/>
        <v>8</v>
      </c>
      <c r="R6">
        <f t="shared" si="2"/>
        <v>9</v>
      </c>
      <c r="S6">
        <f t="shared" si="2"/>
        <v>10</v>
      </c>
      <c r="T6">
        <f t="shared" si="2"/>
        <v>11</v>
      </c>
      <c r="U6">
        <f t="shared" si="2"/>
        <v>12</v>
      </c>
      <c r="V6">
        <f t="shared" si="2"/>
        <v>13</v>
      </c>
      <c r="W6">
        <f t="shared" si="2"/>
        <v>14</v>
      </c>
      <c r="X6">
        <f t="shared" si="2"/>
        <v>15</v>
      </c>
      <c r="Y6">
        <f t="shared" si="2"/>
        <v>16</v>
      </c>
      <c r="Z6">
        <f t="shared" si="2"/>
        <v>17</v>
      </c>
      <c r="AA6">
        <f t="shared" si="2"/>
        <v>18</v>
      </c>
      <c r="AB6">
        <f t="shared" si="2"/>
        <v>19</v>
      </c>
      <c r="AC6">
        <f t="shared" si="2"/>
        <v>20</v>
      </c>
      <c r="AD6">
        <f t="shared" si="2"/>
        <v>21</v>
      </c>
      <c r="AE6">
        <f t="shared" si="2"/>
        <v>22</v>
      </c>
      <c r="AF6">
        <f t="shared" si="2"/>
        <v>23</v>
      </c>
      <c r="AG6">
        <f t="shared" si="2"/>
        <v>0</v>
      </c>
      <c r="AH6">
        <f t="shared" si="2"/>
        <v>0</v>
      </c>
      <c r="AI6">
        <f t="shared" si="2"/>
        <v>0</v>
      </c>
      <c r="AJ6">
        <f t="shared" si="2"/>
        <v>0</v>
      </c>
      <c r="AK6">
        <f t="shared" si="2"/>
        <v>0</v>
      </c>
      <c r="AL6">
        <f t="shared" si="2"/>
        <v>0</v>
      </c>
      <c r="AM6">
        <f t="shared" si="2"/>
        <v>0</v>
      </c>
      <c r="AN6">
        <f t="shared" si="2"/>
        <v>0</v>
      </c>
      <c r="AO6">
        <f t="shared" si="2"/>
        <v>0</v>
      </c>
      <c r="AP6">
        <f t="shared" si="2"/>
        <v>0</v>
      </c>
      <c r="AQ6">
        <f t="shared" si="2"/>
        <v>0</v>
      </c>
      <c r="AR6">
        <f t="shared" si="2"/>
        <v>0</v>
      </c>
      <c r="AS6">
        <f t="shared" si="2"/>
        <v>0</v>
      </c>
      <c r="AT6">
        <f t="shared" si="2"/>
        <v>0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2"/>
        <v>0</v>
      </c>
      <c r="AZ6">
        <f t="shared" si="2"/>
        <v>0</v>
      </c>
      <c r="BA6">
        <f t="shared" si="2"/>
        <v>0</v>
      </c>
      <c r="BB6">
        <f t="shared" si="2"/>
        <v>0</v>
      </c>
      <c r="BC6">
        <f t="shared" si="2"/>
        <v>0</v>
      </c>
      <c r="BD6">
        <f t="shared" si="2"/>
        <v>0</v>
      </c>
      <c r="BE6">
        <f t="shared" si="2"/>
        <v>0</v>
      </c>
      <c r="BF6">
        <f t="shared" si="2"/>
        <v>0</v>
      </c>
      <c r="BG6">
        <f t="shared" si="2"/>
        <v>0</v>
      </c>
      <c r="BH6">
        <f t="shared" si="2"/>
        <v>0</v>
      </c>
      <c r="BI6">
        <f t="shared" si="2"/>
        <v>0</v>
      </c>
      <c r="BJ6">
        <f t="shared" si="2"/>
        <v>0</v>
      </c>
      <c r="BK6">
        <f t="shared" si="2"/>
        <v>0</v>
      </c>
      <c r="BL6">
        <f t="shared" si="2"/>
        <v>0</v>
      </c>
      <c r="BM6">
        <f t="shared" si="2"/>
        <v>0</v>
      </c>
      <c r="BN6">
        <f t="shared" si="2"/>
        <v>0</v>
      </c>
      <c r="BO6">
        <f t="shared" si="2"/>
        <v>0</v>
      </c>
      <c r="BP6">
        <f t="shared" ref="BP6:CE6" si="3">IF(AND(BP4&lt;&gt;0,BP5=""),BO6+1,0)</f>
        <v>0</v>
      </c>
      <c r="BQ6">
        <f t="shared" si="3"/>
        <v>0</v>
      </c>
      <c r="BR6">
        <f t="shared" si="3"/>
        <v>0</v>
      </c>
      <c r="BS6">
        <f t="shared" si="3"/>
        <v>0</v>
      </c>
      <c r="BT6">
        <f t="shared" si="3"/>
        <v>0</v>
      </c>
      <c r="BU6">
        <f t="shared" si="3"/>
        <v>0</v>
      </c>
      <c r="BV6">
        <f t="shared" si="3"/>
        <v>0</v>
      </c>
      <c r="BW6">
        <f t="shared" si="3"/>
        <v>0</v>
      </c>
      <c r="BX6">
        <f t="shared" si="3"/>
        <v>0</v>
      </c>
      <c r="BY6">
        <f t="shared" si="3"/>
        <v>0</v>
      </c>
      <c r="BZ6">
        <f t="shared" si="3"/>
        <v>0</v>
      </c>
      <c r="CA6">
        <f t="shared" si="3"/>
        <v>0</v>
      </c>
      <c r="CB6">
        <f t="shared" si="3"/>
        <v>0</v>
      </c>
      <c r="CC6">
        <f t="shared" si="3"/>
        <v>0</v>
      </c>
      <c r="CD6">
        <f t="shared" si="3"/>
        <v>0</v>
      </c>
      <c r="CE6">
        <f t="shared" si="3"/>
        <v>0</v>
      </c>
    </row>
    <row r="7" spans="1:83">
      <c r="A7" t="s">
        <v>537</v>
      </c>
      <c r="C7">
        <f>IF(C5&lt;&gt;"",0,IF(C3&lt;=investitii!$D$7+general!$B$26,B7+1,0))</f>
        <v>0</v>
      </c>
      <c r="D7">
        <f>IF(D5&lt;&gt;"",0,IF(D3&lt;=investitii!$D$7+general!$B$26,C7+1,0))</f>
        <v>0</v>
      </c>
      <c r="E7">
        <f>IF(E5&lt;&gt;"",0,IF(E3&lt;=investitii!$D$7+general!$B$26,D7+1,0))</f>
        <v>0</v>
      </c>
      <c r="F7">
        <f>IF(F5&lt;&gt;"",0,IF(F3&lt;=investitii!$D$7+general!$B$26,E7+1,0))</f>
        <v>0</v>
      </c>
      <c r="G7">
        <f>IF(G5&lt;&gt;"",0,IF(G3&lt;=investitii!$D$7+general!$B$26,F7+1,0))</f>
        <v>0</v>
      </c>
      <c r="H7">
        <f>IF(H5&lt;&gt;"",0,IF(H3&lt;=investitii!$D$7+general!$B$26,G7+1,0))</f>
        <v>0</v>
      </c>
      <c r="I7">
        <f>IF(I5&lt;&gt;"",0,IF(I3&lt;=investitii!$D$7+general!$B$26,H7+1,0))</f>
        <v>0</v>
      </c>
      <c r="J7">
        <f>IF(J5&lt;&gt;"",0,IF(J3&lt;=investitii!$D$7+general!$B$26,I7+1,0))</f>
        <v>1</v>
      </c>
      <c r="K7">
        <f>IF(K5&lt;&gt;"",0,IF(K3&lt;=investitii!$D$7+general!$B$26,J7+1,0))</f>
        <v>2</v>
      </c>
      <c r="L7">
        <f>IF(L5&lt;&gt;"",0,IF(L3&lt;=investitii!$D$7+general!$B$26,K7+1,0))</f>
        <v>3</v>
      </c>
      <c r="M7">
        <f>IF(M5&lt;&gt;"",0,IF(M3&lt;=investitii!$D$7+general!$B$26,L7+1,0))</f>
        <v>4</v>
      </c>
      <c r="N7">
        <f>IF(N5&lt;&gt;"",0,IF(N3&lt;=investitii!$D$7+general!$B$26,M7+1,0))</f>
        <v>5</v>
      </c>
      <c r="O7">
        <f>IF(O5&lt;&gt;"",0,IF(O3&lt;=investitii!$D$7+general!$B$26,N7+1,0))</f>
        <v>6</v>
      </c>
      <c r="P7">
        <f>IF(P5&lt;&gt;"",0,IF(P3&lt;=investitii!$D$7+general!$B$26,O7+1,0))</f>
        <v>7</v>
      </c>
      <c r="Q7">
        <f>IF(Q5&lt;&gt;"",0,IF(Q3&lt;=investitii!$D$7+general!$B$26,P7+1,0))</f>
        <v>8</v>
      </c>
      <c r="R7">
        <f>IF(R5&lt;&gt;"",0,IF(R3&lt;=investitii!$D$7+general!$B$26,Q7+1,0))</f>
        <v>9</v>
      </c>
      <c r="S7">
        <f>IF(S5&lt;&gt;"",0,IF(S3&lt;=investitii!$D$7+general!$B$26,R7+1,0))</f>
        <v>10</v>
      </c>
      <c r="T7">
        <f>IF(T5&lt;&gt;"",0,IF(T3&lt;=investitii!$D$7+general!$B$26,S7+1,0))</f>
        <v>11</v>
      </c>
      <c r="U7">
        <f>IF(U5&lt;&gt;"",0,IF(U3&lt;=investitii!$D$7+general!$B$26,T7+1,0))</f>
        <v>12</v>
      </c>
      <c r="V7">
        <f>IF(V5&lt;&gt;"",0,IF(V3&lt;=investitii!$D$7+general!$B$26,U7+1,0))</f>
        <v>13</v>
      </c>
      <c r="W7">
        <f>IF(W5&lt;&gt;"",0,IF(W3&lt;=investitii!$D$7+general!$B$26,V7+1,0))</f>
        <v>14</v>
      </c>
      <c r="X7">
        <f>IF(X5&lt;&gt;"",0,IF(X3&lt;=investitii!$D$7+general!$B$26,W7+1,0))</f>
        <v>15</v>
      </c>
      <c r="Y7">
        <f>IF(Y5&lt;&gt;"",0,IF(Y3&lt;=investitii!$D$7+general!$B$26,X7+1,0))</f>
        <v>16</v>
      </c>
      <c r="Z7">
        <f>IF(Z5&lt;&gt;"",0,IF(Z3&lt;=investitii!$D$7+general!$B$26,Y7+1,0))</f>
        <v>17</v>
      </c>
      <c r="AA7">
        <f>IF(AA5&lt;&gt;"",0,IF(AA3&lt;=investitii!$D$7+general!$B$26,Z7+1,0))</f>
        <v>18</v>
      </c>
      <c r="AB7">
        <f>IF(AB5&lt;&gt;"",0,IF(AB3&lt;=investitii!$D$7+general!$B$26,AA7+1,0))</f>
        <v>19</v>
      </c>
      <c r="AC7">
        <f>IF(AC5&lt;&gt;"",0,IF(AC3&lt;=investitii!$D$7+general!$B$26,AB7+1,0))</f>
        <v>20</v>
      </c>
      <c r="AD7">
        <f>IF(AD5&lt;&gt;"",0,IF(AD3&lt;=investitii!$D$7+general!$B$26,AC7+1,0))</f>
        <v>21</v>
      </c>
      <c r="AE7">
        <f>IF(AE5&lt;&gt;"",0,IF(AE3&lt;=investitii!$D$7+general!$B$26,AD7+1,0))</f>
        <v>22</v>
      </c>
      <c r="AF7">
        <f>IF(AF5&lt;&gt;"",0,IF(AF3&lt;=investitii!$D$7+general!$B$26,AE7+1,0))</f>
        <v>23</v>
      </c>
      <c r="AG7">
        <f>IF(AG5&lt;&gt;"",0,IF(AG3&lt;=investitii!$D$7+general!$B$26,AF7+1,0))</f>
        <v>24</v>
      </c>
      <c r="AH7">
        <f>IF(AH5&lt;&gt;"",0,IF(AH3&lt;=investitii!$D$7+general!$B$26,AG7+1,0))</f>
        <v>25</v>
      </c>
      <c r="AI7">
        <f>IF(AI5&lt;&gt;"",0,IF(AI3&lt;=investitii!$D$7+general!$B$26,AH7+1,0))</f>
        <v>26</v>
      </c>
      <c r="AJ7">
        <f>IF(AJ5&lt;&gt;"",0,IF(AJ3&lt;=investitii!$D$7+general!$B$26,AI7+1,0))</f>
        <v>27</v>
      </c>
      <c r="AK7">
        <f>IF(AK5&lt;&gt;"",0,IF(AK3&lt;=investitii!$D$7+general!$B$26,AJ7+1,0))</f>
        <v>28</v>
      </c>
      <c r="AL7">
        <f>IF(AL5&lt;&gt;"",0,IF(AL3&lt;=investitii!$D$7+general!$B$26,AK7+1,0))</f>
        <v>29</v>
      </c>
      <c r="AM7">
        <f>IF(AM5&lt;&gt;"",0,IF(AM3&lt;=investitii!$D$7+general!$B$26,AL7+1,0))</f>
        <v>30</v>
      </c>
      <c r="AN7">
        <f>IF(AN5&lt;&gt;"",0,IF(AN3&lt;=investitii!$D$7+general!$B$26,AM7+1,0))</f>
        <v>31</v>
      </c>
      <c r="AO7">
        <f>IF(AO5&lt;&gt;"",0,IF(AO3&lt;=investitii!$D$7+general!$B$26,AN7+1,0))</f>
        <v>32</v>
      </c>
      <c r="AP7">
        <f>IF(AP5&lt;&gt;"",0,IF(AP3&lt;=investitii!$D$7+general!$B$26,AO7+1,0))</f>
        <v>33</v>
      </c>
      <c r="AQ7">
        <f>IF(AQ5&lt;&gt;"",0,IF(AQ3&lt;=investitii!$D$7+general!$B$26,AP7+1,0))</f>
        <v>34</v>
      </c>
      <c r="AR7">
        <f>IF(AR5&lt;&gt;"",0,IF(AR3&lt;=investitii!$D$7+general!$B$26,AQ7+1,0))</f>
        <v>35</v>
      </c>
      <c r="AS7">
        <f>IF(AS5&lt;&gt;"",0,IF(AS3&lt;=investitii!$D$7+general!$B$26,AR7+1,0))</f>
        <v>36</v>
      </c>
      <c r="AT7">
        <f>IF(AT5&lt;&gt;"",0,IF(AT3&lt;=investitii!$D$7+general!$B$26,AS7+1,0))</f>
        <v>37</v>
      </c>
      <c r="AU7">
        <f>IF(AU5&lt;&gt;"",0,IF(AU3&lt;=investitii!$D$7+general!$B$26,AT7+1,0))</f>
        <v>38</v>
      </c>
      <c r="AV7">
        <f>IF(AV5&lt;&gt;"",0,IF(AV3&lt;=investitii!$D$7+general!$B$26,AU7+1,0))</f>
        <v>39</v>
      </c>
      <c r="AW7">
        <f>IF(AW5&lt;&gt;"",0,IF(AW3&lt;=investitii!$D$7+general!$B$26,AV7+1,0))</f>
        <v>40</v>
      </c>
      <c r="AX7">
        <f>IF(AX5&lt;&gt;"",0,IF(AX3&lt;=investitii!$D$7+general!$B$26,AW7+1,0))</f>
        <v>41</v>
      </c>
      <c r="AY7">
        <f>IF(AY5&lt;&gt;"",0,IF(AY3&lt;=investitii!$D$7+general!$B$26,AX7+1,0))</f>
        <v>42</v>
      </c>
      <c r="AZ7">
        <f>IF(AZ5&lt;&gt;"",0,IF(AZ3&lt;=investitii!$D$7+general!$B$26,AY7+1,0))</f>
        <v>43</v>
      </c>
      <c r="BA7">
        <f>IF(BA5&lt;&gt;"",0,IF(BA3&lt;=investitii!$D$7+general!$B$26,AZ7+1,0))</f>
        <v>0</v>
      </c>
      <c r="BB7">
        <f>IF(BB5&lt;&gt;"",0,IF(BB3&lt;=investitii!$D$7+general!$B$26,BA7+1,0))</f>
        <v>0</v>
      </c>
      <c r="BC7">
        <f>IF(BC5&lt;&gt;"",0,IF(BC3&lt;=investitii!$D$7+general!$B$26,BB7+1,0))</f>
        <v>0</v>
      </c>
      <c r="BD7">
        <f>IF(BD5&lt;&gt;"",0,IF(BD3&lt;=investitii!$D$7+general!$B$26,BC7+1,0))</f>
        <v>0</v>
      </c>
      <c r="BE7">
        <f>IF(BE5&lt;&gt;"",0,IF(BE3&lt;=investitii!$D$7+general!$B$26,BD7+1,0))</f>
        <v>0</v>
      </c>
      <c r="BF7">
        <f>IF(BF5&lt;&gt;"",0,IF(BF3&lt;=investitii!$D$7+general!$B$26,BE7+1,0))</f>
        <v>0</v>
      </c>
      <c r="BG7">
        <f>IF(BG5&lt;&gt;"",0,IF(BG3&lt;=investitii!$D$7+general!$B$26,BF7+1,0))</f>
        <v>0</v>
      </c>
      <c r="BH7">
        <f>IF(BH5&lt;&gt;"",0,IF(BH3&lt;=investitii!$D$7+general!$B$26,BG7+1,0))</f>
        <v>0</v>
      </c>
      <c r="BI7">
        <f>IF(BI5&lt;&gt;"",0,IF(BI3&lt;=investitii!$D$7+general!$B$26,BH7+1,0))</f>
        <v>0</v>
      </c>
      <c r="BJ7">
        <f>IF(BJ5&lt;&gt;"",0,IF(BJ3&lt;=investitii!$D$7+general!$B$26,BI7+1,0))</f>
        <v>0</v>
      </c>
      <c r="BK7">
        <f>IF(BK5&lt;&gt;"",0,IF(BK3&lt;=investitii!$D$7+general!$B$26,BJ7+1,0))</f>
        <v>0</v>
      </c>
      <c r="BL7">
        <f>IF(BL5&lt;&gt;"",0,IF(BL3&lt;=investitii!$D$7+general!$B$26,BK7+1,0))</f>
        <v>0</v>
      </c>
      <c r="BM7">
        <f>IF(BM5&lt;&gt;"",0,IF(BM3&lt;=investitii!$D$7+general!$B$26,BL7+1,0))</f>
        <v>0</v>
      </c>
      <c r="BN7">
        <f>IF(BN5&lt;&gt;"",0,IF(BN3&lt;=investitii!$D$7+general!$B$26,BM7+1,0))</f>
        <v>0</v>
      </c>
      <c r="BO7">
        <f>IF(BO5&lt;&gt;"",0,IF(BO3&lt;=investitii!$D$7+general!$B$26,BN7+1,0))</f>
        <v>0</v>
      </c>
      <c r="BP7">
        <f>IF(BP5&lt;&gt;"",0,IF(BP3&lt;=investitii!$D$7+general!$B$26,BO7+1,0))</f>
        <v>0</v>
      </c>
      <c r="BQ7">
        <f>IF(BQ5&lt;&gt;"",0,IF(BQ3&lt;=investitii!$D$7+general!$B$26,BP7+1,0))</f>
        <v>0</v>
      </c>
      <c r="BR7">
        <f>IF(BR5&lt;&gt;"",0,IF(BR3&lt;=investitii!$D$7+general!$B$26,BQ7+1,0))</f>
        <v>0</v>
      </c>
      <c r="BS7">
        <f>IF(BS5&lt;&gt;"",0,IF(BS3&lt;=investitii!$D$7+general!$B$26,BR7+1,0))</f>
        <v>0</v>
      </c>
      <c r="BT7">
        <f>IF(BT5&lt;&gt;"",0,IF(BT3&lt;=investitii!$D$7+general!$B$26,BS7+1,0))</f>
        <v>0</v>
      </c>
      <c r="BU7">
        <f>IF(BU5&lt;&gt;"",0,IF(BU3&lt;=investitii!$D$7+general!$B$26,BT7+1,0))</f>
        <v>0</v>
      </c>
      <c r="BV7">
        <f>IF(BV5&lt;&gt;"",0,IF(BV3&lt;=investitii!$D$7+general!$B$26,BU7+1,0))</f>
        <v>0</v>
      </c>
      <c r="BW7">
        <f>IF(BW5&lt;&gt;"",0,IF(BW3&lt;=investitii!$D$7+general!$B$26,BV7+1,0))</f>
        <v>0</v>
      </c>
      <c r="BX7">
        <f>IF(BX5&lt;&gt;"",0,IF(BX3&lt;=investitii!$D$7+general!$B$26,BW7+1,0))</f>
        <v>0</v>
      </c>
      <c r="BY7">
        <f>IF(BY5&lt;&gt;"",0,IF(BY3&lt;=investitii!$D$7+general!$B$26,BX7+1,0))</f>
        <v>0</v>
      </c>
      <c r="BZ7">
        <f>IF(BZ5&lt;&gt;"",0,IF(BZ3&lt;=investitii!$D$7+general!$B$26,BY7+1,0))</f>
        <v>0</v>
      </c>
      <c r="CA7">
        <f>IF(CA5&lt;&gt;"",0,IF(CA3&lt;=investitii!$D$7+general!$B$26,BZ7+1,0))</f>
        <v>0</v>
      </c>
      <c r="CB7">
        <f>IF(CB5&lt;&gt;"",0,IF(CB3&lt;=investitii!$D$7+general!$B$26,CA7+1,0))</f>
        <v>0</v>
      </c>
      <c r="CC7">
        <f>IF(CC5&lt;&gt;"",0,IF(CC3&lt;=investitii!$D$7+general!$B$26,CB7+1,0))</f>
        <v>0</v>
      </c>
      <c r="CD7">
        <f>IF(CD5&lt;&gt;"",0,IF(CD3&lt;=investitii!$D$7+general!$B$26,CC7+1,0))</f>
        <v>0</v>
      </c>
      <c r="CE7">
        <f>IF(CE5&lt;&gt;"",0,IF(CE3&lt;=investitii!$D$7+general!$B$26,CD7+1,0))</f>
        <v>0</v>
      </c>
    </row>
    <row r="9" spans="1:83">
      <c r="A9" t="s">
        <v>563</v>
      </c>
      <c r="B9" t="s">
        <v>538</v>
      </c>
      <c r="C9" s="42">
        <f>IF(AND(C3&gt;=investitii!$C$4,C3&lt;=investitii!$D$4),VLOOKUP($A$2,investitii!$A$13:$D$36,4,FALSE)*general!$C$16/investitii!$A$4,0)*corectie!$C$20</f>
        <v>5335280.0999999996</v>
      </c>
      <c r="D9" s="42">
        <f>IF(AND(D3&gt;=investitii!$C$4,D3&lt;=investitii!$D$4),VLOOKUP($A$2,investitii!$A$13:$D$36,4,FALSE)*general!$C$16/investitii!$A$4,0)*corectie!$C$20</f>
        <v>5335280.0999999996</v>
      </c>
      <c r="E9" s="42">
        <f>IF(AND(E3&gt;=investitii!$C$4,E3&lt;=investitii!$D$4),VLOOKUP($A$2,investitii!$A$13:$D$36,4,FALSE)*general!$C$16/investitii!$A$4,0)*corectie!$C$20</f>
        <v>0</v>
      </c>
      <c r="F9" s="42">
        <f>IF(AND(F3&gt;=investitii!$C$4,F3&lt;=investitii!$D$4),VLOOKUP($A$2,investitii!$A$13:$D$36,4,FALSE)*general!$C$16/investitii!$A$4,0)*corectie!$C$20</f>
        <v>0</v>
      </c>
      <c r="G9" s="42">
        <f>IF(AND(G3&gt;=investitii!$C$4,G3&lt;=investitii!$D$4),VLOOKUP($A$2,investitii!$A$13:$D$36,4,FALSE)*general!$C$16/investitii!$A$4,0)*corectie!$C$20</f>
        <v>0</v>
      </c>
      <c r="H9" s="42">
        <f>IF(AND(H3&gt;=investitii!$C$4,H3&lt;=investitii!$D$4),VLOOKUP($A$2,investitii!$A$13:$D$36,4,FALSE)*general!$C$16/investitii!$A$4,0)*corectie!$C$20</f>
        <v>0</v>
      </c>
      <c r="I9" s="42">
        <f>IF(AND(I3&gt;=investitii!$C$4,I3&lt;=investitii!$D$4),VLOOKUP($A$2,investitii!$A$13:$D$36,4,FALSE)*general!$C$16/investitii!$A$4,0)*corectie!$C$20</f>
        <v>0</v>
      </c>
      <c r="J9" s="42">
        <f>IF(AND(J3&gt;=investitii!$C$4,J3&lt;=investitii!$D$4),VLOOKUP($A$2,investitii!$A$13:$D$36,4,FALSE)*general!$C$16/investitii!$A$4,0)*corectie!$C$20</f>
        <v>0</v>
      </c>
      <c r="K9" s="42">
        <f>IF(AND(K3&gt;=investitii!$C$4,K3&lt;=investitii!$D$4),VLOOKUP($A$2,investitii!$A$13:$D$36,4,FALSE)*general!$C$16/investitii!$A$4,0)*corectie!$C$20</f>
        <v>0</v>
      </c>
      <c r="L9" s="42">
        <f>IF(AND(L3&gt;=investitii!$C$4,L3&lt;=investitii!$D$4),VLOOKUP($A$2,investitii!$A$13:$D$36,4,FALSE)*general!$C$16/investitii!$A$4,0)*corectie!$C$20</f>
        <v>0</v>
      </c>
      <c r="M9" s="42">
        <f>IF(AND(M3&gt;=investitii!$C$4,M3&lt;=investitii!$D$4),VLOOKUP($A$2,investitii!$A$13:$D$36,4,FALSE)*general!$C$16/investitii!$A$4,0)*corectie!$C$20</f>
        <v>0</v>
      </c>
      <c r="N9" s="42">
        <f>IF(AND(N3&gt;=investitii!$C$4,N3&lt;=investitii!$D$4),VLOOKUP($A$2,investitii!$A$13:$D$36,4,FALSE)*general!$C$16/investitii!$A$4,0)*corectie!$C$20</f>
        <v>0</v>
      </c>
      <c r="O9" s="42">
        <f>IF(AND(O3&gt;=investitii!$C$4,O3&lt;=investitii!$D$4),VLOOKUP($A$2,investitii!$A$13:$D$36,4,FALSE)*general!$C$16/investitii!$A$4,0)*corectie!$C$20</f>
        <v>0</v>
      </c>
      <c r="P9" s="42">
        <f>IF(AND(P3&gt;=investitii!$C$4,P3&lt;=investitii!$D$4),VLOOKUP($A$2,investitii!$A$13:$D$36,4,FALSE)*general!$C$16/investitii!$A$4,0)*corectie!$C$20</f>
        <v>0</v>
      </c>
      <c r="Q9" s="42">
        <f>IF(AND(Q3&gt;=investitii!$C$4,Q3&lt;=investitii!$D$4),VLOOKUP($A$2,investitii!$A$13:$D$36,4,FALSE)*general!$C$16/investitii!$A$4,0)*corectie!$C$20</f>
        <v>0</v>
      </c>
      <c r="R9" s="42">
        <f>IF(AND(R3&gt;=investitii!$C$4,R3&lt;=investitii!$D$4),VLOOKUP($A$2,investitii!$A$13:$D$36,4,FALSE)*general!$C$16/investitii!$A$4,0)*corectie!$C$20</f>
        <v>0</v>
      </c>
      <c r="S9" s="42">
        <f>IF(AND(S3&gt;=investitii!$C$4,S3&lt;=investitii!$D$4),VLOOKUP($A$2,investitii!$A$13:$D$36,4,FALSE)*general!$C$16/investitii!$A$4,0)*corectie!$C$20</f>
        <v>0</v>
      </c>
      <c r="T9" s="42">
        <f>IF(AND(T3&gt;=investitii!$C$4,T3&lt;=investitii!$D$4),VLOOKUP($A$2,investitii!$A$13:$D$36,4,FALSE)*general!$C$16/investitii!$A$4,0)*corectie!$C$20</f>
        <v>0</v>
      </c>
      <c r="U9" s="42">
        <f>IF(AND(U3&gt;=investitii!$C$4,U3&lt;=investitii!$D$4),VLOOKUP($A$2,investitii!$A$13:$D$36,4,FALSE)*general!$C$16/investitii!$A$4,0)*corectie!$C$20</f>
        <v>0</v>
      </c>
      <c r="V9" s="42">
        <f>IF(AND(V3&gt;=investitii!$C$4,V3&lt;=investitii!$D$4),VLOOKUP($A$2,investitii!$A$13:$D$36,4,FALSE)*general!$C$16/investitii!$A$4,0)*corectie!$C$20</f>
        <v>0</v>
      </c>
      <c r="W9" s="42">
        <f>IF(AND(W3&gt;=investitii!$C$4,W3&lt;=investitii!$D$4),VLOOKUP($A$2,investitii!$A$13:$D$36,4,FALSE)*general!$C$16/investitii!$A$4,0)*corectie!$C$20</f>
        <v>0</v>
      </c>
      <c r="X9" s="42">
        <f>IF(AND(X3&gt;=investitii!$C$4,X3&lt;=investitii!$D$4),VLOOKUP($A$2,investitii!$A$13:$D$36,4,FALSE)*general!$C$16/investitii!$A$4,0)*corectie!$C$20</f>
        <v>0</v>
      </c>
      <c r="Y9" s="42">
        <f>IF(AND(Y3&gt;=investitii!$C$4,Y3&lt;=investitii!$D$4),VLOOKUP($A$2,investitii!$A$13:$D$36,4,FALSE)*general!$C$16/investitii!$A$4,0)*corectie!$C$20</f>
        <v>0</v>
      </c>
      <c r="Z9" s="42">
        <f>IF(AND(Z3&gt;=investitii!$C$4,Z3&lt;=investitii!$D$4),VLOOKUP($A$2,investitii!$A$13:$D$36,4,FALSE)*general!$C$16/investitii!$A$4,0)*corectie!$C$20</f>
        <v>0</v>
      </c>
      <c r="AA9" s="42">
        <f>IF(AND(AA3&gt;=investitii!$C$4,AA3&lt;=investitii!$D$4),VLOOKUP($A$2,investitii!$A$13:$D$36,4,FALSE)*general!$C$16/investitii!$A$4,0)*corectie!$C$20</f>
        <v>0</v>
      </c>
      <c r="AB9" s="42">
        <f>IF(AND(AB3&gt;=investitii!$C$4,AB3&lt;=investitii!$D$4),VLOOKUP($A$2,investitii!$A$13:$D$36,4,FALSE)*general!$C$16/investitii!$A$4,0)*corectie!$C$20</f>
        <v>0</v>
      </c>
      <c r="AC9" s="42">
        <f>IF(AND(AC3&gt;=investitii!$C$4,AC3&lt;=investitii!$D$4),VLOOKUP($A$2,investitii!$A$13:$D$36,4,FALSE)*general!$C$16/investitii!$A$4,0)*corectie!$C$20</f>
        <v>0</v>
      </c>
      <c r="AD9" s="42">
        <f>IF(AND(AD3&gt;=investitii!$C$4,AD3&lt;=investitii!$D$4),VLOOKUP($A$2,investitii!$A$13:$D$36,4,FALSE)*general!$C$16/investitii!$A$4,0)*corectie!$C$20</f>
        <v>0</v>
      </c>
      <c r="AE9" s="42">
        <f>IF(AND(AE3&gt;=investitii!$C$4,AE3&lt;=investitii!$D$4),VLOOKUP($A$2,investitii!$A$13:$D$36,4,FALSE)*general!$C$16/investitii!$A$4,0)*corectie!$C$20</f>
        <v>0</v>
      </c>
      <c r="AF9" s="42">
        <f>IF(AND(AF3&gt;=investitii!$C$4,AF3&lt;=investitii!$D$4),VLOOKUP($A$2,investitii!$A$13:$D$36,4,FALSE)*general!$C$16/investitii!$A$4,0)*corectie!$C$20</f>
        <v>0</v>
      </c>
      <c r="AG9" s="42">
        <f>IF(AND(AG3&gt;=investitii!$C$4,AG3&lt;=investitii!$D$4),VLOOKUP($A$2,investitii!$A$13:$D$36,4,FALSE)*general!$C$16/investitii!$A$4,0)*corectie!$C$20</f>
        <v>0</v>
      </c>
      <c r="AH9" s="42">
        <f>IF(AND(AH3&gt;=investitii!$C$4,AH3&lt;=investitii!$D$4),VLOOKUP($A$2,investitii!$A$13:$D$36,4,FALSE)*general!$C$16/investitii!$A$4,0)*corectie!$C$20</f>
        <v>0</v>
      </c>
      <c r="AI9" s="42">
        <f>IF(AND(AI3&gt;=investitii!$C$4,AI3&lt;=investitii!$D$4),VLOOKUP($A$2,investitii!$A$13:$D$36,4,FALSE)*general!$C$16/investitii!$A$4,0)*corectie!$C$20</f>
        <v>0</v>
      </c>
      <c r="AJ9" s="42">
        <f>IF(AND(AJ3&gt;=investitii!$C$4,AJ3&lt;=investitii!$D$4),VLOOKUP($A$2,investitii!$A$13:$D$36,4,FALSE)*general!$C$16/investitii!$A$4,0)*corectie!$C$20</f>
        <v>0</v>
      </c>
      <c r="AK9" s="42">
        <f>IF(AND(AK3&gt;=investitii!$C$4,AK3&lt;=investitii!$D$4),VLOOKUP($A$2,investitii!$A$13:$D$36,4,FALSE)*general!$C$16/investitii!$A$4,0)*corectie!$C$20</f>
        <v>0</v>
      </c>
      <c r="AL9" s="42">
        <f>IF(AND(AL3&gt;=investitii!$C$4,AL3&lt;=investitii!$D$4),VLOOKUP($A$2,investitii!$A$13:$D$36,4,FALSE)*general!$C$16/investitii!$A$4,0)*corectie!$C$20</f>
        <v>0</v>
      </c>
      <c r="AM9" s="42">
        <f>IF(AND(AM3&gt;=investitii!$C$4,AM3&lt;=investitii!$D$4),VLOOKUP($A$2,investitii!$A$13:$D$36,4,FALSE)*general!$C$16/investitii!$A$4,0)*corectie!$C$20</f>
        <v>0</v>
      </c>
      <c r="AN9" s="42">
        <f>IF(AND(AN3&gt;=investitii!$C$4,AN3&lt;=investitii!$D$4),VLOOKUP($A$2,investitii!$A$13:$D$36,4,FALSE)*general!$C$16/investitii!$A$4,0)*corectie!$C$20</f>
        <v>0</v>
      </c>
      <c r="AO9" s="42">
        <f>IF(AND(AO3&gt;=investitii!$C$4,AO3&lt;=investitii!$D$4),VLOOKUP($A$2,investitii!$A$13:$D$36,4,FALSE)*general!$C$16/investitii!$A$4,0)*corectie!$C$20</f>
        <v>0</v>
      </c>
      <c r="AP9" s="42">
        <f>IF(AND(AP3&gt;=investitii!$C$4,AP3&lt;=investitii!$D$4),VLOOKUP($A$2,investitii!$A$13:$D$36,4,FALSE)*general!$C$16/investitii!$A$4,0)*corectie!$C$20</f>
        <v>0</v>
      </c>
      <c r="AQ9" s="42">
        <f>IF(AND(AQ3&gt;=investitii!$C$4,AQ3&lt;=investitii!$D$4),VLOOKUP($A$2,investitii!$A$13:$D$36,4,FALSE)*general!$C$16/investitii!$A$4,0)*corectie!$C$20</f>
        <v>0</v>
      </c>
      <c r="AR9" s="42">
        <f>IF(AND(AR3&gt;=investitii!$C$4,AR3&lt;=investitii!$D$4),VLOOKUP($A$2,investitii!$A$13:$D$36,4,FALSE)*general!$C$16/investitii!$A$4,0)*corectie!$C$20</f>
        <v>0</v>
      </c>
      <c r="AS9" s="42">
        <f>IF(AND(AS3&gt;=investitii!$C$4,AS3&lt;=investitii!$D$4),VLOOKUP($A$2,investitii!$A$13:$D$36,4,FALSE)*general!$C$16/investitii!$A$4,0)*corectie!$C$20</f>
        <v>0</v>
      </c>
      <c r="AT9" s="42">
        <f>IF(AND(AT3&gt;=investitii!$C$4,AT3&lt;=investitii!$D$4),VLOOKUP($A$2,investitii!$A$13:$D$36,4,FALSE)*general!$C$16/investitii!$A$4,0)*corectie!$C$20</f>
        <v>0</v>
      </c>
      <c r="AU9" s="42">
        <f>IF(AND(AU3&gt;=investitii!$C$4,AU3&lt;=investitii!$D$4),VLOOKUP($A$2,investitii!$A$13:$D$36,4,FALSE)*general!$C$16/investitii!$A$4,0)*corectie!$C$20</f>
        <v>0</v>
      </c>
      <c r="AV9" s="42">
        <f>IF(AND(AV3&gt;=investitii!$C$4,AV3&lt;=investitii!$D$4),VLOOKUP($A$2,investitii!$A$13:$D$36,4,FALSE)*general!$C$16/investitii!$A$4,0)*corectie!$C$20</f>
        <v>0</v>
      </c>
      <c r="AW9" s="42">
        <f>IF(AND(AW3&gt;=investitii!$C$4,AW3&lt;=investitii!$D$4),VLOOKUP($A$2,investitii!$A$13:$D$36,4,FALSE)*general!$C$16/investitii!$A$4,0)*corectie!$C$20</f>
        <v>0</v>
      </c>
      <c r="AX9" s="42">
        <f>IF(AND(AX3&gt;=investitii!$C$4,AX3&lt;=investitii!$D$4),VLOOKUP($A$2,investitii!$A$13:$D$36,4,FALSE)*general!$C$16/investitii!$A$4,0)*corectie!$C$20</f>
        <v>0</v>
      </c>
      <c r="AY9" s="42">
        <f>IF(AND(AY3&gt;=investitii!$C$4,AY3&lt;=investitii!$D$4),VLOOKUP($A$2,investitii!$A$13:$D$36,4,FALSE)*general!$C$16/investitii!$A$4,0)*corectie!$C$20</f>
        <v>0</v>
      </c>
      <c r="AZ9" s="42">
        <f>IF(AND(AZ3&gt;=investitii!$C$4,AZ3&lt;=investitii!$D$4),VLOOKUP($A$2,investitii!$A$13:$D$36,4,FALSE)*general!$C$16/investitii!$A$4,0)*corectie!$C$20</f>
        <v>0</v>
      </c>
      <c r="BA9" s="42">
        <f>IF(AND(BA3&gt;=investitii!$C$4,BA3&lt;=investitii!$D$4),VLOOKUP($A$2,investitii!$A$13:$D$36,4,FALSE)*general!$C$16/investitii!$A$4,0)*corectie!$C$20</f>
        <v>0</v>
      </c>
      <c r="BB9" s="42">
        <f>IF(AND(BB3&gt;=investitii!$C$4,BB3&lt;=investitii!$D$4),VLOOKUP($A$2,investitii!$A$13:$D$36,4,FALSE)*general!$C$16/investitii!$A$4,0)*corectie!$C$20</f>
        <v>0</v>
      </c>
      <c r="BC9" s="42">
        <f>IF(AND(BC3&gt;=investitii!$C$4,BC3&lt;=investitii!$D$4),VLOOKUP($A$2,investitii!$A$13:$D$36,4,FALSE)*general!$C$16/investitii!$A$4,0)*corectie!$C$20</f>
        <v>0</v>
      </c>
      <c r="BD9" s="42">
        <f>IF(AND(BD3&gt;=investitii!$C$4,BD3&lt;=investitii!$D$4),VLOOKUP($A$2,investitii!$A$13:$D$36,4,FALSE)*general!$C$16/investitii!$A$4,0)*corectie!$C$20</f>
        <v>0</v>
      </c>
      <c r="BE9" s="42">
        <f>IF(AND(BE3&gt;=investitii!$C$4,BE3&lt;=investitii!$D$4),VLOOKUP($A$2,investitii!$A$13:$D$36,4,FALSE)*general!$C$16/investitii!$A$4,0)*corectie!$C$20</f>
        <v>0</v>
      </c>
      <c r="BF9" s="42">
        <f>IF(AND(BF3&gt;=investitii!$C$4,BF3&lt;=investitii!$D$4),VLOOKUP($A$2,investitii!$A$13:$D$36,4,FALSE)*general!$C$16/investitii!$A$4,0)*corectie!$C$20</f>
        <v>0</v>
      </c>
      <c r="BG9" s="42">
        <f>IF(AND(BG3&gt;=investitii!$C$4,BG3&lt;=investitii!$D$4),VLOOKUP($A$2,investitii!$A$13:$D$36,4,FALSE)*general!$C$16/investitii!$A$4,0)*corectie!$C$20</f>
        <v>0</v>
      </c>
      <c r="BH9" s="42">
        <f>IF(AND(BH3&gt;=investitii!$C$4,BH3&lt;=investitii!$D$4),VLOOKUP($A$2,investitii!$A$13:$D$36,4,FALSE)*general!$C$16/investitii!$A$4,0)*corectie!$C$20</f>
        <v>0</v>
      </c>
      <c r="BI9" s="42">
        <f>IF(AND(BI3&gt;=investitii!$C$4,BI3&lt;=investitii!$D$4),VLOOKUP($A$2,investitii!$A$13:$D$36,4,FALSE)*general!$C$16/investitii!$A$4,0)*corectie!$C$20</f>
        <v>0</v>
      </c>
      <c r="BJ9" s="42">
        <f>IF(AND(BJ3&gt;=investitii!$C$4,BJ3&lt;=investitii!$D$4),VLOOKUP($A$2,investitii!$A$13:$D$36,4,FALSE)*general!$C$16/investitii!$A$4,0)*corectie!$C$20</f>
        <v>0</v>
      </c>
      <c r="BK9" s="42">
        <f>IF(AND(BK3&gt;=investitii!$C$4,BK3&lt;=investitii!$D$4),VLOOKUP($A$2,investitii!$A$13:$D$36,4,FALSE)*general!$C$16/investitii!$A$4,0)*corectie!$C$20</f>
        <v>0</v>
      </c>
      <c r="BL9" s="42">
        <f>IF(AND(BL3&gt;=investitii!$C$4,BL3&lt;=investitii!$D$4),VLOOKUP($A$2,investitii!$A$13:$D$36,4,FALSE)*general!$C$16/investitii!$A$4,0)*corectie!$C$20</f>
        <v>0</v>
      </c>
      <c r="BM9" s="42">
        <f>IF(AND(BM3&gt;=investitii!$C$4,BM3&lt;=investitii!$D$4),VLOOKUP($A$2,investitii!$A$13:$D$36,4,FALSE)*general!$C$16/investitii!$A$4,0)*corectie!$C$20</f>
        <v>0</v>
      </c>
      <c r="BN9" s="42">
        <f>IF(AND(BN3&gt;=investitii!$C$4,BN3&lt;=investitii!$D$4),VLOOKUP($A$2,investitii!$A$13:$D$36,4,FALSE)*general!$C$16/investitii!$A$4,0)*corectie!$C$20</f>
        <v>0</v>
      </c>
      <c r="BO9" s="42">
        <f>IF(AND(BO3&gt;=investitii!$C$4,BO3&lt;=investitii!$D$4),VLOOKUP($A$2,investitii!$A$13:$D$36,4,FALSE)*general!$C$16/investitii!$A$4,0)*corectie!$C$20</f>
        <v>0</v>
      </c>
      <c r="BP9" s="42">
        <f>IF(AND(BP3&gt;=investitii!$C$4,BP3&lt;=investitii!$D$4),VLOOKUP($A$2,investitii!$A$13:$D$36,4,FALSE)*general!$C$16/investitii!$A$4,0)*corectie!$C$20</f>
        <v>0</v>
      </c>
      <c r="BQ9" s="42">
        <f>IF(AND(BQ3&gt;=investitii!$C$4,BQ3&lt;=investitii!$D$4),VLOOKUP($A$2,investitii!$A$13:$D$36,4,FALSE)*general!$C$16/investitii!$A$4,0)*corectie!$C$20</f>
        <v>0</v>
      </c>
      <c r="BR9" s="42">
        <f>IF(AND(BR3&gt;=investitii!$C$4,BR3&lt;=investitii!$D$4),VLOOKUP($A$2,investitii!$A$13:$D$36,4,FALSE)*general!$C$16/investitii!$A$4,0)*corectie!$C$20</f>
        <v>0</v>
      </c>
      <c r="BS9" s="42">
        <f>IF(AND(BS3&gt;=investitii!$C$4,BS3&lt;=investitii!$D$4),VLOOKUP($A$2,investitii!$A$13:$D$36,4,FALSE)*general!$C$16/investitii!$A$4,0)*corectie!$C$20</f>
        <v>0</v>
      </c>
      <c r="BT9" s="42">
        <f>IF(AND(BT3&gt;=investitii!$C$4,BT3&lt;=investitii!$D$4),VLOOKUP($A$2,investitii!$A$13:$D$36,4,FALSE)*general!$C$16/investitii!$A$4,0)*corectie!$C$20</f>
        <v>0</v>
      </c>
      <c r="BU9" s="42">
        <f>IF(AND(BU3&gt;=investitii!$C$4,BU3&lt;=investitii!$D$4),VLOOKUP($A$2,investitii!$A$13:$D$36,4,FALSE)*general!$C$16/investitii!$A$4,0)*corectie!$C$20</f>
        <v>0</v>
      </c>
      <c r="BV9" s="42">
        <f>IF(AND(BV3&gt;=investitii!$C$4,BV3&lt;=investitii!$D$4),VLOOKUP($A$2,investitii!$A$13:$D$36,4,FALSE)*general!$C$16/investitii!$A$4,0)*corectie!$C$20</f>
        <v>0</v>
      </c>
      <c r="BW9" s="42">
        <f>IF(AND(BW3&gt;=investitii!$C$4,BW3&lt;=investitii!$D$4),VLOOKUP($A$2,investitii!$A$13:$D$36,4,FALSE)*general!$C$16/investitii!$A$4,0)*corectie!$C$20</f>
        <v>0</v>
      </c>
      <c r="BX9" s="42">
        <f>IF(AND(BX3&gt;=investitii!$C$4,BX3&lt;=investitii!$D$4),VLOOKUP($A$2,investitii!$A$13:$D$36,4,FALSE)*general!$C$16/investitii!$A$4,0)*corectie!$C$20</f>
        <v>0</v>
      </c>
      <c r="BY9" s="42">
        <f>IF(AND(BY3&gt;=investitii!$C$4,BY3&lt;=investitii!$D$4),VLOOKUP($A$2,investitii!$A$13:$D$36,4,FALSE)*general!$C$16/investitii!$A$4,0)*corectie!$C$20</f>
        <v>0</v>
      </c>
      <c r="BZ9" s="42">
        <f>IF(AND(BZ3&gt;=investitii!$C$4,BZ3&lt;=investitii!$D$4),VLOOKUP($A$2,investitii!$A$13:$D$36,4,FALSE)*general!$C$16/investitii!$A$4,0)*corectie!$C$20</f>
        <v>0</v>
      </c>
      <c r="CA9" s="42">
        <f>IF(AND(CA3&gt;=investitii!$C$4,CA3&lt;=investitii!$D$4),VLOOKUP($A$2,investitii!$A$13:$D$36,4,FALSE)*general!$C$16/investitii!$A$4,0)*corectie!$C$20</f>
        <v>0</v>
      </c>
      <c r="CB9" s="42">
        <f>IF(AND(CB3&gt;=investitii!$C$4,CB3&lt;=investitii!$D$4),VLOOKUP($A$2,investitii!$A$13:$D$36,4,FALSE)*general!$C$16/investitii!$A$4,0)*corectie!$C$20</f>
        <v>0</v>
      </c>
      <c r="CC9" s="42">
        <f>IF(AND(CC3&gt;=investitii!$C$4,CC3&lt;=investitii!$D$4),VLOOKUP($A$2,investitii!$A$13:$D$36,4,FALSE)*general!$C$16/investitii!$A$4,0)*corectie!$C$20</f>
        <v>0</v>
      </c>
      <c r="CD9" s="42">
        <f>IF(AND(CD3&gt;=investitii!$C$4,CD3&lt;=investitii!$D$4),VLOOKUP($A$2,investitii!$A$13:$D$36,4,FALSE)*general!$C$16/investitii!$A$4,0)*corectie!$C$20</f>
        <v>0</v>
      </c>
      <c r="CE9" s="42">
        <f>IF(AND(CE3&gt;=investitii!$C$4,CE3&lt;=investitii!$D$4),VLOOKUP($A$2,investitii!$A$13:$D$36,4,FALSE)*general!$C$16/investitii!$A$4,0)*corectie!$C$20</f>
        <v>0</v>
      </c>
    </row>
    <row r="10" spans="1:83">
      <c r="A10" t="s">
        <v>564</v>
      </c>
      <c r="B10" t="s">
        <v>538</v>
      </c>
      <c r="C10" s="42">
        <f>IF(AND(C3&gt;=investitii!$C$6,C3&lt;=investitii!$D$6),VLOOKUP($A$2,investitii!$A$13:$D$36,4,FALSE)*general!$C$17/investitii!$A$6,0)*corectie!$C$20</f>
        <v>0</v>
      </c>
      <c r="D10" s="42">
        <f>IF(AND(D3&gt;=investitii!$C$6,D3&lt;=investitii!$D$6),VLOOKUP($A$2,investitii!$A$13:$D$36,4,FALSE)*general!$C$17/investitii!$A$6,0)*corectie!$C$20</f>
        <v>0</v>
      </c>
      <c r="E10" s="42">
        <f>IF(AND(E3&gt;=investitii!$C$6,E3&lt;=investitii!$D$6),VLOOKUP($A$2,investitii!$A$13:$D$36,4,FALSE)*general!$C$17/investitii!$A$6,0)*corectie!$C$20</f>
        <v>16005840.300000001</v>
      </c>
      <c r="F10" s="42">
        <f>IF(AND(F3&gt;=investitii!$C$6,F3&lt;=investitii!$D$6),VLOOKUP($A$2,investitii!$A$13:$D$36,4,FALSE)*general!$C$17/investitii!$A$6,0)*corectie!$C$20</f>
        <v>0</v>
      </c>
      <c r="G10" s="42">
        <f>IF(AND(G3&gt;=investitii!$C$6,G3&lt;=investitii!$D$6),VLOOKUP($A$2,investitii!$A$13:$D$36,4,FALSE)*general!$C$17/investitii!$A$6,0)*corectie!$C$20</f>
        <v>0</v>
      </c>
      <c r="H10" s="42">
        <f>IF(AND(H3&gt;=investitii!$C$6,H3&lt;=investitii!$D$6),VLOOKUP($A$2,investitii!$A$13:$D$36,4,FALSE)*general!$C$17/investitii!$A$6,0)*corectie!$C$20</f>
        <v>0</v>
      </c>
      <c r="I10" s="42">
        <f>IF(AND(I3&gt;=investitii!$C$6,I3&lt;=investitii!$D$6),VLOOKUP($A$2,investitii!$A$13:$D$36,4,FALSE)*general!$C$17/investitii!$A$6,0)*corectie!$C$20</f>
        <v>0</v>
      </c>
      <c r="J10" s="42">
        <f>IF(AND(J3&gt;=investitii!$C$6,J3&lt;=investitii!$D$6),VLOOKUP($A$2,investitii!$A$13:$D$36,4,FALSE)*general!$C$17/investitii!$A$6,0)*corectie!$C$20</f>
        <v>0</v>
      </c>
      <c r="K10" s="42">
        <f>IF(AND(K3&gt;=investitii!$C$6,K3&lt;=investitii!$D$6),VLOOKUP($A$2,investitii!$A$13:$D$36,4,FALSE)*general!$C$17/investitii!$A$6,0)*corectie!$C$20</f>
        <v>0</v>
      </c>
      <c r="L10" s="42">
        <f>IF(AND(L3&gt;=investitii!$C$6,L3&lt;=investitii!$D$6),VLOOKUP($A$2,investitii!$A$13:$D$36,4,FALSE)*general!$C$17/investitii!$A$6,0)*corectie!$C$20</f>
        <v>0</v>
      </c>
      <c r="M10" s="42">
        <f>IF(AND(M3&gt;=investitii!$C$6,M3&lt;=investitii!$D$6),VLOOKUP($A$2,investitii!$A$13:$D$36,4,FALSE)*general!$C$17/investitii!$A$6,0)*corectie!$C$20</f>
        <v>0</v>
      </c>
      <c r="N10" s="42">
        <f>IF(AND(N3&gt;=investitii!$C$6,N3&lt;=investitii!$D$6),VLOOKUP($A$2,investitii!$A$13:$D$36,4,FALSE)*general!$C$17/investitii!$A$6,0)*corectie!$C$20</f>
        <v>0</v>
      </c>
      <c r="O10" s="42">
        <f>IF(AND(O3&gt;=investitii!$C$6,O3&lt;=investitii!$D$6),VLOOKUP($A$2,investitii!$A$13:$D$36,4,FALSE)*general!$C$17/investitii!$A$6,0)*corectie!$C$20</f>
        <v>0</v>
      </c>
      <c r="P10" s="42">
        <f>IF(AND(P3&gt;=investitii!$C$6,P3&lt;=investitii!$D$6),VLOOKUP($A$2,investitii!$A$13:$D$36,4,FALSE)*general!$C$17/investitii!$A$6,0)*corectie!$C$20</f>
        <v>0</v>
      </c>
      <c r="Q10" s="42">
        <f>IF(AND(Q3&gt;=investitii!$C$6,Q3&lt;=investitii!$D$6),VLOOKUP($A$2,investitii!$A$13:$D$36,4,FALSE)*general!$C$17/investitii!$A$6,0)*corectie!$C$20</f>
        <v>0</v>
      </c>
      <c r="R10" s="42">
        <f>IF(AND(R3&gt;=investitii!$C$6,R3&lt;=investitii!$D$6),VLOOKUP($A$2,investitii!$A$13:$D$36,4,FALSE)*general!$C$17/investitii!$A$6,0)*corectie!$C$20</f>
        <v>0</v>
      </c>
      <c r="S10" s="42">
        <f>IF(AND(S3&gt;=investitii!$C$6,S3&lt;=investitii!$D$6),VLOOKUP($A$2,investitii!$A$13:$D$36,4,FALSE)*general!$C$17/investitii!$A$6,0)*corectie!$C$20</f>
        <v>0</v>
      </c>
      <c r="T10" s="42">
        <f>IF(AND(T3&gt;=investitii!$C$6,T3&lt;=investitii!$D$6),VLOOKUP($A$2,investitii!$A$13:$D$36,4,FALSE)*general!$C$17/investitii!$A$6,0)*corectie!$C$20</f>
        <v>0</v>
      </c>
      <c r="U10" s="42">
        <f>IF(AND(U3&gt;=investitii!$C$6,U3&lt;=investitii!$D$6),VLOOKUP($A$2,investitii!$A$13:$D$36,4,FALSE)*general!$C$17/investitii!$A$6,0)*corectie!$C$20</f>
        <v>0</v>
      </c>
      <c r="V10" s="42">
        <f>IF(AND(V3&gt;=investitii!$C$6,V3&lt;=investitii!$D$6),VLOOKUP($A$2,investitii!$A$13:$D$36,4,FALSE)*general!$C$17/investitii!$A$6,0)*corectie!$C$20</f>
        <v>0</v>
      </c>
      <c r="W10" s="42">
        <f>IF(AND(W3&gt;=investitii!$C$6,W3&lt;=investitii!$D$6),VLOOKUP($A$2,investitii!$A$13:$D$36,4,FALSE)*general!$C$17/investitii!$A$6,0)*corectie!$C$20</f>
        <v>0</v>
      </c>
      <c r="X10" s="42">
        <f>IF(AND(X3&gt;=investitii!$C$6,X3&lt;=investitii!$D$6),VLOOKUP($A$2,investitii!$A$13:$D$36,4,FALSE)*general!$C$17/investitii!$A$6,0)*corectie!$C$20</f>
        <v>0</v>
      </c>
      <c r="Y10" s="42">
        <f>IF(AND(Y3&gt;=investitii!$C$6,Y3&lt;=investitii!$D$6),VLOOKUP($A$2,investitii!$A$13:$D$36,4,FALSE)*general!$C$17/investitii!$A$6,0)*corectie!$C$20</f>
        <v>0</v>
      </c>
      <c r="Z10" s="42">
        <f>IF(AND(Z3&gt;=investitii!$C$6,Z3&lt;=investitii!$D$6),VLOOKUP($A$2,investitii!$A$13:$D$36,4,FALSE)*general!$C$17/investitii!$A$6,0)*corectie!$C$20</f>
        <v>0</v>
      </c>
      <c r="AA10" s="42">
        <f>IF(AND(AA3&gt;=investitii!$C$6,AA3&lt;=investitii!$D$6),VLOOKUP($A$2,investitii!$A$13:$D$36,4,FALSE)*general!$C$17/investitii!$A$6,0)*corectie!$C$20</f>
        <v>0</v>
      </c>
      <c r="AB10" s="42">
        <f>IF(AND(AB3&gt;=investitii!$C$6,AB3&lt;=investitii!$D$6),VLOOKUP($A$2,investitii!$A$13:$D$36,4,FALSE)*general!$C$17/investitii!$A$6,0)*corectie!$C$20</f>
        <v>0</v>
      </c>
      <c r="AC10" s="42">
        <f>IF(AND(AC3&gt;=investitii!$C$6,AC3&lt;=investitii!$D$6),VLOOKUP($A$2,investitii!$A$13:$D$36,4,FALSE)*general!$C$17/investitii!$A$6,0)*corectie!$C$20</f>
        <v>0</v>
      </c>
      <c r="AD10" s="42">
        <f>IF(AND(AD3&gt;=investitii!$C$6,AD3&lt;=investitii!$D$6),VLOOKUP($A$2,investitii!$A$13:$D$36,4,FALSE)*general!$C$17/investitii!$A$6,0)*corectie!$C$20</f>
        <v>0</v>
      </c>
      <c r="AE10" s="42">
        <f>IF(AND(AE3&gt;=investitii!$C$6,AE3&lt;=investitii!$D$6),VLOOKUP($A$2,investitii!$A$13:$D$36,4,FALSE)*general!$C$17/investitii!$A$6,0)*corectie!$C$20</f>
        <v>0</v>
      </c>
      <c r="AF10" s="42">
        <f>IF(AND(AF3&gt;=investitii!$C$6,AF3&lt;=investitii!$D$6),VLOOKUP($A$2,investitii!$A$13:$D$36,4,FALSE)*general!$C$17/investitii!$A$6,0)*corectie!$C$20</f>
        <v>0</v>
      </c>
      <c r="AG10" s="42">
        <f>IF(AND(AG3&gt;=investitii!$C$6,AG3&lt;=investitii!$D$6),VLOOKUP($A$2,investitii!$A$13:$D$36,4,FALSE)*general!$C$17/investitii!$A$6,0)*corectie!$C$20</f>
        <v>0</v>
      </c>
      <c r="AH10" s="42">
        <f>IF(AND(AH3&gt;=investitii!$C$6,AH3&lt;=investitii!$D$6),VLOOKUP($A$2,investitii!$A$13:$D$36,4,FALSE)*general!$C$17/investitii!$A$6,0)*corectie!$C$20</f>
        <v>0</v>
      </c>
      <c r="AI10" s="42">
        <f>IF(AND(AI3&gt;=investitii!$C$6,AI3&lt;=investitii!$D$6),VLOOKUP($A$2,investitii!$A$13:$D$36,4,FALSE)*general!$C$17/investitii!$A$6,0)*corectie!$C$20</f>
        <v>0</v>
      </c>
      <c r="AJ10" s="42">
        <f>IF(AND(AJ3&gt;=investitii!$C$6,AJ3&lt;=investitii!$D$6),VLOOKUP($A$2,investitii!$A$13:$D$36,4,FALSE)*general!$C$17/investitii!$A$6,0)*corectie!$C$20</f>
        <v>0</v>
      </c>
      <c r="AK10" s="42">
        <f>IF(AND(AK3&gt;=investitii!$C$6,AK3&lt;=investitii!$D$6),VLOOKUP($A$2,investitii!$A$13:$D$36,4,FALSE)*general!$C$17/investitii!$A$6,0)*corectie!$C$20</f>
        <v>0</v>
      </c>
      <c r="AL10" s="42">
        <f>IF(AND(AL3&gt;=investitii!$C$6,AL3&lt;=investitii!$D$6),VLOOKUP($A$2,investitii!$A$13:$D$36,4,FALSE)*general!$C$17/investitii!$A$6,0)*corectie!$C$20</f>
        <v>0</v>
      </c>
      <c r="AM10" s="42">
        <f>IF(AND(AM3&gt;=investitii!$C$6,AM3&lt;=investitii!$D$6),VLOOKUP($A$2,investitii!$A$13:$D$36,4,FALSE)*general!$C$17/investitii!$A$6,0)*corectie!$C$20</f>
        <v>0</v>
      </c>
      <c r="AN10" s="42">
        <f>IF(AND(AN3&gt;=investitii!$C$6,AN3&lt;=investitii!$D$6),VLOOKUP($A$2,investitii!$A$13:$D$36,4,FALSE)*general!$C$17/investitii!$A$6,0)*corectie!$C$20</f>
        <v>0</v>
      </c>
      <c r="AO10" s="42">
        <f>IF(AND(AO3&gt;=investitii!$C$6,AO3&lt;=investitii!$D$6),VLOOKUP($A$2,investitii!$A$13:$D$36,4,FALSE)*general!$C$17/investitii!$A$6,0)*corectie!$C$20</f>
        <v>0</v>
      </c>
      <c r="AP10" s="42">
        <f>IF(AND(AP3&gt;=investitii!$C$6,AP3&lt;=investitii!$D$6),VLOOKUP($A$2,investitii!$A$13:$D$36,4,FALSE)*general!$C$17/investitii!$A$6,0)*corectie!$C$20</f>
        <v>0</v>
      </c>
      <c r="AQ10" s="42">
        <f>IF(AND(AQ3&gt;=investitii!$C$6,AQ3&lt;=investitii!$D$6),VLOOKUP($A$2,investitii!$A$13:$D$36,4,FALSE)*general!$C$17/investitii!$A$6,0)*corectie!$C$20</f>
        <v>0</v>
      </c>
      <c r="AR10" s="42">
        <f>IF(AND(AR3&gt;=investitii!$C$6,AR3&lt;=investitii!$D$6),VLOOKUP($A$2,investitii!$A$13:$D$36,4,FALSE)*general!$C$17/investitii!$A$6,0)*corectie!$C$20</f>
        <v>0</v>
      </c>
      <c r="AS10" s="42">
        <f>IF(AND(AS3&gt;=investitii!$C$6,AS3&lt;=investitii!$D$6),VLOOKUP($A$2,investitii!$A$13:$D$36,4,FALSE)*general!$C$17/investitii!$A$6,0)*corectie!$C$20</f>
        <v>0</v>
      </c>
      <c r="AT10" s="42">
        <f>IF(AND(AT3&gt;=investitii!$C$6,AT3&lt;=investitii!$D$6),VLOOKUP($A$2,investitii!$A$13:$D$36,4,FALSE)*general!$C$17/investitii!$A$6,0)*corectie!$C$20</f>
        <v>0</v>
      </c>
      <c r="AU10" s="42">
        <f>IF(AND(AU3&gt;=investitii!$C$6,AU3&lt;=investitii!$D$6),VLOOKUP($A$2,investitii!$A$13:$D$36,4,FALSE)*general!$C$17/investitii!$A$6,0)*corectie!$C$20</f>
        <v>0</v>
      </c>
      <c r="AV10" s="42">
        <f>IF(AND(AV3&gt;=investitii!$C$6,AV3&lt;=investitii!$D$6),VLOOKUP($A$2,investitii!$A$13:$D$36,4,FALSE)*general!$C$17/investitii!$A$6,0)*corectie!$C$20</f>
        <v>0</v>
      </c>
      <c r="AW10" s="42">
        <f>IF(AND(AW3&gt;=investitii!$C$6,AW3&lt;=investitii!$D$6),VLOOKUP($A$2,investitii!$A$13:$D$36,4,FALSE)*general!$C$17/investitii!$A$6,0)*corectie!$C$20</f>
        <v>0</v>
      </c>
      <c r="AX10" s="42">
        <f>IF(AND(AX3&gt;=investitii!$C$6,AX3&lt;=investitii!$D$6),VLOOKUP($A$2,investitii!$A$13:$D$36,4,FALSE)*general!$C$17/investitii!$A$6,0)*corectie!$C$20</f>
        <v>0</v>
      </c>
      <c r="AY10" s="42">
        <f>IF(AND(AY3&gt;=investitii!$C$6,AY3&lt;=investitii!$D$6),VLOOKUP($A$2,investitii!$A$13:$D$36,4,FALSE)*general!$C$17/investitii!$A$6,0)*corectie!$C$20</f>
        <v>0</v>
      </c>
      <c r="AZ10" s="42">
        <f>IF(AND(AZ3&gt;=investitii!$C$6,AZ3&lt;=investitii!$D$6),VLOOKUP($A$2,investitii!$A$13:$D$36,4,FALSE)*general!$C$17/investitii!$A$6,0)*corectie!$C$20</f>
        <v>0</v>
      </c>
      <c r="BA10" s="42">
        <f>IF(AND(BA3&gt;=investitii!$C$6,BA3&lt;=investitii!$D$6),VLOOKUP($A$2,investitii!$A$13:$D$36,4,FALSE)*general!$C$17/investitii!$A$6,0)*corectie!$C$20</f>
        <v>0</v>
      </c>
      <c r="BB10" s="42">
        <f>IF(AND(BB3&gt;=investitii!$C$6,BB3&lt;=investitii!$D$6),VLOOKUP($A$2,investitii!$A$13:$D$36,4,FALSE)*general!$C$17/investitii!$A$6,0)*corectie!$C$20</f>
        <v>0</v>
      </c>
      <c r="BC10" s="42">
        <f>IF(AND(BC3&gt;=investitii!$C$6,BC3&lt;=investitii!$D$6),VLOOKUP($A$2,investitii!$A$13:$D$36,4,FALSE)*general!$C$17/investitii!$A$6,0)*corectie!$C$20</f>
        <v>0</v>
      </c>
      <c r="BD10" s="42">
        <f>IF(AND(BD3&gt;=investitii!$C$6,BD3&lt;=investitii!$D$6),VLOOKUP($A$2,investitii!$A$13:$D$36,4,FALSE)*general!$C$17/investitii!$A$6,0)*corectie!$C$20</f>
        <v>0</v>
      </c>
      <c r="BE10" s="42">
        <f>IF(AND(BE3&gt;=investitii!$C$6,BE3&lt;=investitii!$D$6),VLOOKUP($A$2,investitii!$A$13:$D$36,4,FALSE)*general!$C$17/investitii!$A$6,0)*corectie!$C$20</f>
        <v>0</v>
      </c>
      <c r="BF10" s="42">
        <f>IF(AND(BF3&gt;=investitii!$C$6,BF3&lt;=investitii!$D$6),VLOOKUP($A$2,investitii!$A$13:$D$36,4,FALSE)*general!$C$17/investitii!$A$6,0)*corectie!$C$20</f>
        <v>0</v>
      </c>
      <c r="BG10" s="42">
        <f>IF(AND(BG3&gt;=investitii!$C$6,BG3&lt;=investitii!$D$6),VLOOKUP($A$2,investitii!$A$13:$D$36,4,FALSE)*general!$C$17/investitii!$A$6,0)*corectie!$C$20</f>
        <v>0</v>
      </c>
      <c r="BH10" s="42">
        <f>IF(AND(BH3&gt;=investitii!$C$6,BH3&lt;=investitii!$D$6),VLOOKUP($A$2,investitii!$A$13:$D$36,4,FALSE)*general!$C$17/investitii!$A$6,0)*corectie!$C$20</f>
        <v>0</v>
      </c>
      <c r="BI10" s="42">
        <f>IF(AND(BI3&gt;=investitii!$C$6,BI3&lt;=investitii!$D$6),VLOOKUP($A$2,investitii!$A$13:$D$36,4,FALSE)*general!$C$17/investitii!$A$6,0)*corectie!$C$20</f>
        <v>0</v>
      </c>
      <c r="BJ10" s="42">
        <f>IF(AND(BJ3&gt;=investitii!$C$6,BJ3&lt;=investitii!$D$6),VLOOKUP($A$2,investitii!$A$13:$D$36,4,FALSE)*general!$C$17/investitii!$A$6,0)*corectie!$C$20</f>
        <v>0</v>
      </c>
      <c r="BK10" s="42">
        <f>IF(AND(BK3&gt;=investitii!$C$6,BK3&lt;=investitii!$D$6),VLOOKUP($A$2,investitii!$A$13:$D$36,4,FALSE)*general!$C$17/investitii!$A$6,0)*corectie!$C$20</f>
        <v>0</v>
      </c>
      <c r="BL10" s="42">
        <f>IF(AND(BL3&gt;=investitii!$C$6,BL3&lt;=investitii!$D$6),VLOOKUP($A$2,investitii!$A$13:$D$36,4,FALSE)*general!$C$17/investitii!$A$6,0)*corectie!$C$20</f>
        <v>0</v>
      </c>
      <c r="BM10" s="42">
        <f>IF(AND(BM3&gt;=investitii!$C$6,BM3&lt;=investitii!$D$6),VLOOKUP($A$2,investitii!$A$13:$D$36,4,FALSE)*general!$C$17/investitii!$A$6,0)*corectie!$C$20</f>
        <v>0</v>
      </c>
      <c r="BN10" s="42">
        <f>IF(AND(BN3&gt;=investitii!$C$6,BN3&lt;=investitii!$D$6),VLOOKUP($A$2,investitii!$A$13:$D$36,4,FALSE)*general!$C$17/investitii!$A$6,0)*corectie!$C$20</f>
        <v>0</v>
      </c>
      <c r="BO10" s="42">
        <f>IF(AND(BO3&gt;=investitii!$C$6,BO3&lt;=investitii!$D$6),VLOOKUP($A$2,investitii!$A$13:$D$36,4,FALSE)*general!$C$17/investitii!$A$6,0)*corectie!$C$20</f>
        <v>0</v>
      </c>
      <c r="BP10" s="42">
        <f>IF(AND(BP3&gt;=investitii!$C$6,BP3&lt;=investitii!$D$6),VLOOKUP($A$2,investitii!$A$13:$D$36,4,FALSE)*general!$C$17/investitii!$A$6,0)*corectie!$C$20</f>
        <v>0</v>
      </c>
      <c r="BQ10" s="42">
        <f>IF(AND(BQ3&gt;=investitii!$C$6,BQ3&lt;=investitii!$D$6),VLOOKUP($A$2,investitii!$A$13:$D$36,4,FALSE)*general!$C$17/investitii!$A$6,0)*corectie!$C$20</f>
        <v>0</v>
      </c>
      <c r="BR10" s="42">
        <f>IF(AND(BR3&gt;=investitii!$C$6,BR3&lt;=investitii!$D$6),VLOOKUP($A$2,investitii!$A$13:$D$36,4,FALSE)*general!$C$17/investitii!$A$6,0)*corectie!$C$20</f>
        <v>0</v>
      </c>
      <c r="BS10" s="42">
        <f>IF(AND(BS3&gt;=investitii!$C$6,BS3&lt;=investitii!$D$6),VLOOKUP($A$2,investitii!$A$13:$D$36,4,FALSE)*general!$C$17/investitii!$A$6,0)*corectie!$C$20</f>
        <v>0</v>
      </c>
      <c r="BT10" s="42">
        <f>IF(AND(BT3&gt;=investitii!$C$6,BT3&lt;=investitii!$D$6),VLOOKUP($A$2,investitii!$A$13:$D$36,4,FALSE)*general!$C$17/investitii!$A$6,0)*corectie!$C$20</f>
        <v>0</v>
      </c>
      <c r="BU10" s="42">
        <f>IF(AND(BU3&gt;=investitii!$C$6,BU3&lt;=investitii!$D$6),VLOOKUP($A$2,investitii!$A$13:$D$36,4,FALSE)*general!$C$17/investitii!$A$6,0)*corectie!$C$20</f>
        <v>0</v>
      </c>
      <c r="BV10" s="42">
        <f>IF(AND(BV3&gt;=investitii!$C$6,BV3&lt;=investitii!$D$6),VLOOKUP($A$2,investitii!$A$13:$D$36,4,FALSE)*general!$C$17/investitii!$A$6,0)*corectie!$C$20</f>
        <v>0</v>
      </c>
      <c r="BW10" s="42">
        <f>IF(AND(BW3&gt;=investitii!$C$6,BW3&lt;=investitii!$D$6),VLOOKUP($A$2,investitii!$A$13:$D$36,4,FALSE)*general!$C$17/investitii!$A$6,0)*corectie!$C$20</f>
        <v>0</v>
      </c>
      <c r="BX10" s="42">
        <f>IF(AND(BX3&gt;=investitii!$C$6,BX3&lt;=investitii!$D$6),VLOOKUP($A$2,investitii!$A$13:$D$36,4,FALSE)*general!$C$17/investitii!$A$6,0)*corectie!$C$20</f>
        <v>0</v>
      </c>
      <c r="BY10" s="42">
        <f>IF(AND(BY3&gt;=investitii!$C$6,BY3&lt;=investitii!$D$6),VLOOKUP($A$2,investitii!$A$13:$D$36,4,FALSE)*general!$C$17/investitii!$A$6,0)*corectie!$C$20</f>
        <v>0</v>
      </c>
      <c r="BZ10" s="42">
        <f>IF(AND(BZ3&gt;=investitii!$C$6,BZ3&lt;=investitii!$D$6),VLOOKUP($A$2,investitii!$A$13:$D$36,4,FALSE)*general!$C$17/investitii!$A$6,0)*corectie!$C$20</f>
        <v>0</v>
      </c>
      <c r="CA10" s="42">
        <f>IF(AND(CA3&gt;=investitii!$C$6,CA3&lt;=investitii!$D$6),VLOOKUP($A$2,investitii!$A$13:$D$36,4,FALSE)*general!$C$17/investitii!$A$6,0)*corectie!$C$20</f>
        <v>0</v>
      </c>
      <c r="CB10" s="42">
        <f>IF(AND(CB3&gt;=investitii!$C$6,CB3&lt;=investitii!$D$6),VLOOKUP($A$2,investitii!$A$13:$D$36,4,FALSE)*general!$C$17/investitii!$A$6,0)*corectie!$C$20</f>
        <v>0</v>
      </c>
      <c r="CC10" s="42">
        <f>IF(AND(CC3&gt;=investitii!$C$6,CC3&lt;=investitii!$D$6),VLOOKUP($A$2,investitii!$A$13:$D$36,4,FALSE)*general!$C$17/investitii!$A$6,0)*corectie!$C$20</f>
        <v>0</v>
      </c>
      <c r="CD10" s="42">
        <f>IF(AND(CD3&gt;=investitii!$C$6,CD3&lt;=investitii!$D$6),VLOOKUP($A$2,investitii!$A$13:$D$36,4,FALSE)*general!$C$17/investitii!$A$6,0)*corectie!$C$20</f>
        <v>0</v>
      </c>
      <c r="CE10" s="42">
        <f>IF(AND(CE3&gt;=investitii!$C$6,CE3&lt;=investitii!$D$6),VLOOKUP($A$2,investitii!$A$13:$D$36,4,FALSE)*general!$C$17/investitii!$A$6,0)*corectie!$C$20</f>
        <v>0</v>
      </c>
    </row>
    <row r="11" spans="1:83">
      <c r="A11" t="s">
        <v>566</v>
      </c>
      <c r="B11" t="s">
        <v>538</v>
      </c>
      <c r="C11" s="42">
        <f>IF(AND(C3&gt;=investitii!$C$7,C3&lt;=investitii!$D$7),VLOOKUP($A$2,investitii!$A$13:$D$36,4,FALSE)*SUM(general!$C$18:$C$22)/investitii!$A$7,0)*corectie!$C$20</f>
        <v>0</v>
      </c>
      <c r="D11" s="42">
        <f>IF(AND(D3&gt;=investitii!$C$7,D3&lt;=investitii!$D$7),VLOOKUP($A$2,investitii!$A$13:$D$36,4,FALSE)*SUM(general!$C$18:$C$22)/investitii!$A$7,0)*corectie!$C$20</f>
        <v>0</v>
      </c>
      <c r="E11" s="42">
        <f>IF(AND(E3&gt;=investitii!$C$7,E3&lt;=investitii!$D$7),VLOOKUP($A$2,investitii!$A$13:$D$36,4,FALSE)*SUM(general!$C$18:$C$22)/investitii!$A$7,0)*corectie!$C$20</f>
        <v>0</v>
      </c>
      <c r="F11" s="42">
        <f>IF(AND(F3&gt;=investitii!$C$7,F3&lt;=investitii!$D$7),VLOOKUP($A$2,investitii!$A$13:$D$36,4,FALSE)*SUM(general!$C$18:$C$22)/investitii!$A$7,0)*corectie!$C$20</f>
        <v>126712902.375</v>
      </c>
      <c r="G11" s="42">
        <f>IF(AND(G3&gt;=investitii!$C$7,G3&lt;=investitii!$D$7),VLOOKUP($A$2,investitii!$A$13:$D$36,4,FALSE)*SUM(general!$C$18:$C$22)/investitii!$A$7,0)*corectie!$C$20</f>
        <v>126712902.375</v>
      </c>
      <c r="H11" s="42">
        <f>IF(AND(H3&gt;=investitii!$C$7,H3&lt;=investitii!$D$7),VLOOKUP($A$2,investitii!$A$13:$D$36,4,FALSE)*SUM(general!$C$18:$C$22)/investitii!$A$7,0)*corectie!$C$20</f>
        <v>126712902.375</v>
      </c>
      <c r="I11" s="42">
        <f>IF(AND(I3&gt;=investitii!$C$7,I3&lt;=investitii!$D$7),VLOOKUP($A$2,investitii!$A$13:$D$36,4,FALSE)*SUM(general!$C$18:$C$22)/investitii!$A$7,0)*corectie!$C$20</f>
        <v>126712902.375</v>
      </c>
      <c r="J11" s="42">
        <f>IF(AND(J3&gt;=investitii!$C$7,J3&lt;=investitii!$D$7),VLOOKUP($A$2,investitii!$A$13:$D$36,4,FALSE)*SUM(general!$C$18:$C$22)/investitii!$A$7,0)*corectie!$C$20</f>
        <v>0</v>
      </c>
      <c r="K11" s="42">
        <f>IF(AND(K3&gt;=investitii!$C$7,K3&lt;=investitii!$D$7),VLOOKUP($A$2,investitii!$A$13:$D$36,4,FALSE)*SUM(general!$C$18:$C$22)/investitii!$A$7,0)*corectie!$C$20</f>
        <v>0</v>
      </c>
      <c r="L11" s="42">
        <f>IF(AND(L3&gt;=investitii!$C$7,L3&lt;=investitii!$D$7),VLOOKUP($A$2,investitii!$A$13:$D$36,4,FALSE)*SUM(general!$C$18:$C$22)/investitii!$A$7,0)*corectie!$C$20</f>
        <v>0</v>
      </c>
      <c r="M11" s="42">
        <f>IF(AND(M3&gt;=investitii!$C$7,M3&lt;=investitii!$D$7),VLOOKUP($A$2,investitii!$A$13:$D$36,4,FALSE)*SUM(general!$C$18:$C$22)/investitii!$A$7,0)*corectie!$C$20</f>
        <v>0</v>
      </c>
      <c r="N11" s="42">
        <f>IF(AND(N3&gt;=investitii!$C$7,N3&lt;=investitii!$D$7),VLOOKUP($A$2,investitii!$A$13:$D$36,4,FALSE)*SUM(general!$C$18:$C$22)/investitii!$A$7,0)*corectie!$C$20</f>
        <v>0</v>
      </c>
      <c r="O11" s="42">
        <f>IF(AND(O3&gt;=investitii!$C$7,O3&lt;=investitii!$D$7),VLOOKUP($A$2,investitii!$A$13:$D$36,4,FALSE)*SUM(general!$C$18:$C$22)/investitii!$A$7,0)*corectie!$C$20</f>
        <v>0</v>
      </c>
      <c r="P11" s="42">
        <f>IF(AND(P3&gt;=investitii!$C$7,P3&lt;=investitii!$D$7),VLOOKUP($A$2,investitii!$A$13:$D$36,4,FALSE)*SUM(general!$C$18:$C$22)/investitii!$A$7,0)*corectie!$C$20</f>
        <v>0</v>
      </c>
      <c r="Q11" s="42">
        <f>IF(AND(Q3&gt;=investitii!$C$7,Q3&lt;=investitii!$D$7),VLOOKUP($A$2,investitii!$A$13:$D$36,4,FALSE)*SUM(general!$C$18:$C$22)/investitii!$A$7,0)*corectie!$C$20</f>
        <v>0</v>
      </c>
      <c r="R11" s="42">
        <f>IF(AND(R3&gt;=investitii!$C$7,R3&lt;=investitii!$D$7),VLOOKUP($A$2,investitii!$A$13:$D$36,4,FALSE)*SUM(general!$C$18:$C$22)/investitii!$A$7,0)*corectie!$C$20</f>
        <v>0</v>
      </c>
      <c r="S11" s="42">
        <f>IF(AND(S3&gt;=investitii!$C$7,S3&lt;=investitii!$D$7),VLOOKUP($A$2,investitii!$A$13:$D$36,4,FALSE)*SUM(general!$C$18:$C$22)/investitii!$A$7,0)*corectie!$C$20</f>
        <v>0</v>
      </c>
      <c r="T11" s="42">
        <f>IF(AND(T3&gt;=investitii!$C$7,T3&lt;=investitii!$D$7),VLOOKUP($A$2,investitii!$A$13:$D$36,4,FALSE)*SUM(general!$C$18:$C$22)/investitii!$A$7,0)*corectie!$C$20</f>
        <v>0</v>
      </c>
      <c r="U11" s="42">
        <f>IF(AND(U3&gt;=investitii!$C$7,U3&lt;=investitii!$D$7),VLOOKUP($A$2,investitii!$A$13:$D$36,4,FALSE)*SUM(general!$C$18:$C$22)/investitii!$A$7,0)*corectie!$C$20</f>
        <v>0</v>
      </c>
      <c r="V11" s="42">
        <f>IF(AND(V3&gt;=investitii!$C$7,V3&lt;=investitii!$D$7),VLOOKUP($A$2,investitii!$A$13:$D$36,4,FALSE)*SUM(general!$C$18:$C$22)/investitii!$A$7,0)*corectie!$C$20</f>
        <v>0</v>
      </c>
      <c r="W11" s="42">
        <f>IF(AND(W3&gt;=investitii!$C$7,W3&lt;=investitii!$D$7),VLOOKUP($A$2,investitii!$A$13:$D$36,4,FALSE)*SUM(general!$C$18:$C$22)/investitii!$A$7,0)*corectie!$C$20</f>
        <v>0</v>
      </c>
      <c r="X11" s="42">
        <f>IF(AND(X3&gt;=investitii!$C$7,X3&lt;=investitii!$D$7),VLOOKUP($A$2,investitii!$A$13:$D$36,4,FALSE)*SUM(general!$C$18:$C$22)/investitii!$A$7,0)*corectie!$C$20</f>
        <v>0</v>
      </c>
      <c r="Y11" s="42">
        <f>IF(AND(Y3&gt;=investitii!$C$7,Y3&lt;=investitii!$D$7),VLOOKUP($A$2,investitii!$A$13:$D$36,4,FALSE)*SUM(general!$C$18:$C$22)/investitii!$A$7,0)*corectie!$C$20</f>
        <v>0</v>
      </c>
      <c r="Z11" s="42">
        <f>IF(AND(Z3&gt;=investitii!$C$7,Z3&lt;=investitii!$D$7),VLOOKUP($A$2,investitii!$A$13:$D$36,4,FALSE)*SUM(general!$C$18:$C$22)/investitii!$A$7,0)*corectie!$C$20</f>
        <v>0</v>
      </c>
      <c r="AA11" s="42">
        <f>IF(AND(AA3&gt;=investitii!$C$7,AA3&lt;=investitii!$D$7),VLOOKUP($A$2,investitii!$A$13:$D$36,4,FALSE)*SUM(general!$C$18:$C$22)/investitii!$A$7,0)*corectie!$C$20</f>
        <v>0</v>
      </c>
      <c r="AB11" s="42">
        <f>IF(AND(AB3&gt;=investitii!$C$7,AB3&lt;=investitii!$D$7),VLOOKUP($A$2,investitii!$A$13:$D$36,4,FALSE)*SUM(general!$C$18:$C$22)/investitii!$A$7,0)*corectie!$C$20</f>
        <v>0</v>
      </c>
      <c r="AC11" s="42">
        <f>IF(AND(AC3&gt;=investitii!$C$7,AC3&lt;=investitii!$D$7),VLOOKUP($A$2,investitii!$A$13:$D$36,4,FALSE)*SUM(general!$C$18:$C$22)/investitii!$A$7,0)*corectie!$C$20</f>
        <v>0</v>
      </c>
      <c r="AD11" s="42">
        <f>IF(AND(AD3&gt;=investitii!$C$7,AD3&lt;=investitii!$D$7),VLOOKUP($A$2,investitii!$A$13:$D$36,4,FALSE)*SUM(general!$C$18:$C$22)/investitii!$A$7,0)*corectie!$C$20</f>
        <v>0</v>
      </c>
      <c r="AE11" s="42">
        <f>IF(AND(AE3&gt;=investitii!$C$7,AE3&lt;=investitii!$D$7),VLOOKUP($A$2,investitii!$A$13:$D$36,4,FALSE)*SUM(general!$C$18:$C$22)/investitii!$A$7,0)*corectie!$C$20</f>
        <v>0</v>
      </c>
      <c r="AF11" s="42">
        <f>IF(AND(AF3&gt;=investitii!$C$7,AF3&lt;=investitii!$D$7),VLOOKUP($A$2,investitii!$A$13:$D$36,4,FALSE)*SUM(general!$C$18:$C$22)/investitii!$A$7,0)*corectie!$C$20</f>
        <v>0</v>
      </c>
      <c r="AG11" s="42">
        <f>IF(AND(AG3&gt;=investitii!$C$7,AG3&lt;=investitii!$D$7),VLOOKUP($A$2,investitii!$A$13:$D$36,4,FALSE)*SUM(general!$C$18:$C$22)/investitii!$A$7,0)*corectie!$C$20</f>
        <v>0</v>
      </c>
      <c r="AH11" s="42">
        <f>IF(AND(AH3&gt;=investitii!$C$7,AH3&lt;=investitii!$D$7),VLOOKUP($A$2,investitii!$A$13:$D$36,4,FALSE)*SUM(general!$C$18:$C$22)/investitii!$A$7,0)*corectie!$C$20</f>
        <v>0</v>
      </c>
      <c r="AI11" s="42">
        <f>IF(AND(AI3&gt;=investitii!$C$7,AI3&lt;=investitii!$D$7),VLOOKUP($A$2,investitii!$A$13:$D$36,4,FALSE)*SUM(general!$C$18:$C$22)/investitii!$A$7,0)*corectie!$C$20</f>
        <v>0</v>
      </c>
      <c r="AJ11" s="42">
        <f>IF(AND(AJ3&gt;=investitii!$C$7,AJ3&lt;=investitii!$D$7),VLOOKUP($A$2,investitii!$A$13:$D$36,4,FALSE)*SUM(general!$C$18:$C$22)/investitii!$A$7,0)*corectie!$C$20</f>
        <v>0</v>
      </c>
      <c r="AK11" s="42">
        <f>IF(AND(AK3&gt;=investitii!$C$7,AK3&lt;=investitii!$D$7),VLOOKUP($A$2,investitii!$A$13:$D$36,4,FALSE)*SUM(general!$C$18:$C$22)/investitii!$A$7,0)*corectie!$C$20</f>
        <v>0</v>
      </c>
      <c r="AL11" s="42">
        <f>IF(AND(AL3&gt;=investitii!$C$7,AL3&lt;=investitii!$D$7),VLOOKUP($A$2,investitii!$A$13:$D$36,4,FALSE)*SUM(general!$C$18:$C$22)/investitii!$A$7,0)*corectie!$C$20</f>
        <v>0</v>
      </c>
      <c r="AM11" s="42">
        <f>IF(AND(AM3&gt;=investitii!$C$7,AM3&lt;=investitii!$D$7),VLOOKUP($A$2,investitii!$A$13:$D$36,4,FALSE)*SUM(general!$C$18:$C$22)/investitii!$A$7,0)*corectie!$C$20</f>
        <v>0</v>
      </c>
      <c r="AN11" s="42">
        <f>IF(AND(AN3&gt;=investitii!$C$7,AN3&lt;=investitii!$D$7),VLOOKUP($A$2,investitii!$A$13:$D$36,4,FALSE)*SUM(general!$C$18:$C$22)/investitii!$A$7,0)*corectie!$C$20</f>
        <v>0</v>
      </c>
      <c r="AO11" s="42">
        <f>IF(AND(AO3&gt;=investitii!$C$7,AO3&lt;=investitii!$D$7),VLOOKUP($A$2,investitii!$A$13:$D$36,4,FALSE)*SUM(general!$C$18:$C$22)/investitii!$A$7,0)*corectie!$C$20</f>
        <v>0</v>
      </c>
      <c r="AP11" s="42">
        <f>IF(AND(AP3&gt;=investitii!$C$7,AP3&lt;=investitii!$D$7),VLOOKUP($A$2,investitii!$A$13:$D$36,4,FALSE)*SUM(general!$C$18:$C$22)/investitii!$A$7,0)*corectie!$C$20</f>
        <v>0</v>
      </c>
      <c r="AQ11" s="42">
        <f>IF(AND(AQ3&gt;=investitii!$C$7,AQ3&lt;=investitii!$D$7),VLOOKUP($A$2,investitii!$A$13:$D$36,4,FALSE)*SUM(general!$C$18:$C$22)/investitii!$A$7,0)*corectie!$C$20</f>
        <v>0</v>
      </c>
      <c r="AR11" s="42">
        <f>IF(AND(AR3&gt;=investitii!$C$7,AR3&lt;=investitii!$D$7),VLOOKUP($A$2,investitii!$A$13:$D$36,4,FALSE)*SUM(general!$C$18:$C$22)/investitii!$A$7,0)*corectie!$C$20</f>
        <v>0</v>
      </c>
      <c r="AS11" s="42">
        <f>IF(AND(AS3&gt;=investitii!$C$7,AS3&lt;=investitii!$D$7),VLOOKUP($A$2,investitii!$A$13:$D$36,4,FALSE)*SUM(general!$C$18:$C$22)/investitii!$A$7,0)*corectie!$C$20</f>
        <v>0</v>
      </c>
      <c r="AT11" s="42">
        <f>IF(AND(AT3&gt;=investitii!$C$7,AT3&lt;=investitii!$D$7),VLOOKUP($A$2,investitii!$A$13:$D$36,4,FALSE)*SUM(general!$C$18:$C$22)/investitii!$A$7,0)*corectie!$C$20</f>
        <v>0</v>
      </c>
      <c r="AU11" s="42">
        <f>IF(AND(AU3&gt;=investitii!$C$7,AU3&lt;=investitii!$D$7),VLOOKUP($A$2,investitii!$A$13:$D$36,4,FALSE)*SUM(general!$C$18:$C$22)/investitii!$A$7,0)*corectie!$C$20</f>
        <v>0</v>
      </c>
      <c r="AV11" s="42">
        <f>IF(AND(AV3&gt;=investitii!$C$7,AV3&lt;=investitii!$D$7),VLOOKUP($A$2,investitii!$A$13:$D$36,4,FALSE)*SUM(general!$C$18:$C$22)/investitii!$A$7,0)*corectie!$C$20</f>
        <v>0</v>
      </c>
      <c r="AW11" s="42">
        <f>IF(AND(AW3&gt;=investitii!$C$7,AW3&lt;=investitii!$D$7),VLOOKUP($A$2,investitii!$A$13:$D$36,4,FALSE)*SUM(general!$C$18:$C$22)/investitii!$A$7,0)*corectie!$C$20</f>
        <v>0</v>
      </c>
      <c r="AX11" s="42">
        <f>IF(AND(AX3&gt;=investitii!$C$7,AX3&lt;=investitii!$D$7),VLOOKUP($A$2,investitii!$A$13:$D$36,4,FALSE)*SUM(general!$C$18:$C$22)/investitii!$A$7,0)*corectie!$C$20</f>
        <v>0</v>
      </c>
      <c r="AY11" s="42">
        <f>IF(AND(AY3&gt;=investitii!$C$7,AY3&lt;=investitii!$D$7),VLOOKUP($A$2,investitii!$A$13:$D$36,4,FALSE)*SUM(general!$C$18:$C$22)/investitii!$A$7,0)*corectie!$C$20</f>
        <v>0</v>
      </c>
      <c r="AZ11" s="42">
        <f>IF(AND(AZ3&gt;=investitii!$C$7,AZ3&lt;=investitii!$D$7),VLOOKUP($A$2,investitii!$A$13:$D$36,4,FALSE)*SUM(general!$C$18:$C$22)/investitii!$A$7,0)*corectie!$C$20</f>
        <v>0</v>
      </c>
      <c r="BA11" s="42">
        <f>IF(AND(BA3&gt;=investitii!$C$7,BA3&lt;=investitii!$D$7),VLOOKUP($A$2,investitii!$A$13:$D$36,4,FALSE)*SUM(general!$C$18:$C$22)/investitii!$A$7,0)*corectie!$C$20</f>
        <v>0</v>
      </c>
      <c r="BB11" s="42">
        <f>IF(AND(BB3&gt;=investitii!$C$7,BB3&lt;=investitii!$D$7),VLOOKUP($A$2,investitii!$A$13:$D$36,4,FALSE)*SUM(general!$C$18:$C$22)/investitii!$A$7,0)*corectie!$C$20</f>
        <v>0</v>
      </c>
      <c r="BC11" s="42">
        <f>IF(AND(BC3&gt;=investitii!$C$7,BC3&lt;=investitii!$D$7),VLOOKUP($A$2,investitii!$A$13:$D$36,4,FALSE)*SUM(general!$C$18:$C$22)/investitii!$A$7,0)*corectie!$C$20</f>
        <v>0</v>
      </c>
      <c r="BD11" s="42">
        <f>IF(AND(BD3&gt;=investitii!$C$7,BD3&lt;=investitii!$D$7),VLOOKUP($A$2,investitii!$A$13:$D$36,4,FALSE)*SUM(general!$C$18:$C$22)/investitii!$A$7,0)*corectie!$C$20</f>
        <v>0</v>
      </c>
      <c r="BE11" s="42">
        <f>IF(AND(BE3&gt;=investitii!$C$7,BE3&lt;=investitii!$D$7),VLOOKUP($A$2,investitii!$A$13:$D$36,4,FALSE)*SUM(general!$C$18:$C$22)/investitii!$A$7,0)*corectie!$C$20</f>
        <v>0</v>
      </c>
      <c r="BF11" s="42">
        <f>IF(AND(BF3&gt;=investitii!$C$7,BF3&lt;=investitii!$D$7),VLOOKUP($A$2,investitii!$A$13:$D$36,4,FALSE)*SUM(general!$C$18:$C$22)/investitii!$A$7,0)*corectie!$C$20</f>
        <v>0</v>
      </c>
      <c r="BG11" s="42">
        <f>IF(AND(BG3&gt;=investitii!$C$7,BG3&lt;=investitii!$D$7),VLOOKUP($A$2,investitii!$A$13:$D$36,4,FALSE)*SUM(general!$C$18:$C$22)/investitii!$A$7,0)*corectie!$C$20</f>
        <v>0</v>
      </c>
      <c r="BH11" s="42">
        <f>IF(AND(BH3&gt;=investitii!$C$7,BH3&lt;=investitii!$D$7),VLOOKUP($A$2,investitii!$A$13:$D$36,4,FALSE)*SUM(general!$C$18:$C$22)/investitii!$A$7,0)*corectie!$C$20</f>
        <v>0</v>
      </c>
      <c r="BI11" s="42">
        <f>IF(AND(BI3&gt;=investitii!$C$7,BI3&lt;=investitii!$D$7),VLOOKUP($A$2,investitii!$A$13:$D$36,4,FALSE)*SUM(general!$C$18:$C$22)/investitii!$A$7,0)*corectie!$C$20</f>
        <v>0</v>
      </c>
      <c r="BJ11" s="42">
        <f>IF(AND(BJ3&gt;=investitii!$C$7,BJ3&lt;=investitii!$D$7),VLOOKUP($A$2,investitii!$A$13:$D$36,4,FALSE)*SUM(general!$C$18:$C$22)/investitii!$A$7,0)*corectie!$C$20</f>
        <v>0</v>
      </c>
      <c r="BK11" s="42">
        <f>IF(AND(BK3&gt;=investitii!$C$7,BK3&lt;=investitii!$D$7),VLOOKUP($A$2,investitii!$A$13:$D$36,4,FALSE)*SUM(general!$C$18:$C$22)/investitii!$A$7,0)*corectie!$C$20</f>
        <v>0</v>
      </c>
      <c r="BL11" s="42">
        <f>IF(AND(BL3&gt;=investitii!$C$7,BL3&lt;=investitii!$D$7),VLOOKUP($A$2,investitii!$A$13:$D$36,4,FALSE)*SUM(general!$C$18:$C$22)/investitii!$A$7,0)*corectie!$C$20</f>
        <v>0</v>
      </c>
      <c r="BM11" s="42">
        <f>IF(AND(BM3&gt;=investitii!$C$7,BM3&lt;=investitii!$D$7),VLOOKUP($A$2,investitii!$A$13:$D$36,4,FALSE)*SUM(general!$C$18:$C$22)/investitii!$A$7,0)*corectie!$C$20</f>
        <v>0</v>
      </c>
      <c r="BN11" s="42">
        <f>IF(AND(BN3&gt;=investitii!$C$7,BN3&lt;=investitii!$D$7),VLOOKUP($A$2,investitii!$A$13:$D$36,4,FALSE)*SUM(general!$C$18:$C$22)/investitii!$A$7,0)*corectie!$C$20</f>
        <v>0</v>
      </c>
      <c r="BO11" s="42">
        <f>IF(AND(BO3&gt;=investitii!$C$7,BO3&lt;=investitii!$D$7),VLOOKUP($A$2,investitii!$A$13:$D$36,4,FALSE)*SUM(general!$C$18:$C$22)/investitii!$A$7,0)*corectie!$C$20</f>
        <v>0</v>
      </c>
      <c r="BP11" s="42">
        <f>IF(AND(BP3&gt;=investitii!$C$7,BP3&lt;=investitii!$D$7),VLOOKUP($A$2,investitii!$A$13:$D$36,4,FALSE)*SUM(general!$C$18:$C$22)/investitii!$A$7,0)*corectie!$C$20</f>
        <v>0</v>
      </c>
      <c r="BQ11" s="42">
        <f>IF(AND(BQ3&gt;=investitii!$C$7,BQ3&lt;=investitii!$D$7),VLOOKUP($A$2,investitii!$A$13:$D$36,4,FALSE)*SUM(general!$C$18:$C$22)/investitii!$A$7,0)*corectie!$C$20</f>
        <v>0</v>
      </c>
      <c r="BR11" s="42">
        <f>IF(AND(BR3&gt;=investitii!$C$7,BR3&lt;=investitii!$D$7),VLOOKUP($A$2,investitii!$A$13:$D$36,4,FALSE)*SUM(general!$C$18:$C$22)/investitii!$A$7,0)*corectie!$C$20</f>
        <v>0</v>
      </c>
      <c r="BS11" s="42">
        <f>IF(AND(BS3&gt;=investitii!$C$7,BS3&lt;=investitii!$D$7),VLOOKUP($A$2,investitii!$A$13:$D$36,4,FALSE)*SUM(general!$C$18:$C$22)/investitii!$A$7,0)*corectie!$C$20</f>
        <v>0</v>
      </c>
      <c r="BT11" s="42">
        <f>IF(AND(BT3&gt;=investitii!$C$7,BT3&lt;=investitii!$D$7),VLOOKUP($A$2,investitii!$A$13:$D$36,4,FALSE)*SUM(general!$C$18:$C$22)/investitii!$A$7,0)*corectie!$C$20</f>
        <v>0</v>
      </c>
      <c r="BU11" s="42">
        <f>IF(AND(BU3&gt;=investitii!$C$7,BU3&lt;=investitii!$D$7),VLOOKUP($A$2,investitii!$A$13:$D$36,4,FALSE)*SUM(general!$C$18:$C$22)/investitii!$A$7,0)*corectie!$C$20</f>
        <v>0</v>
      </c>
      <c r="BV11" s="42">
        <f>IF(AND(BV3&gt;=investitii!$C$7,BV3&lt;=investitii!$D$7),VLOOKUP($A$2,investitii!$A$13:$D$36,4,FALSE)*SUM(general!$C$18:$C$22)/investitii!$A$7,0)*corectie!$C$20</f>
        <v>0</v>
      </c>
      <c r="BW11" s="42">
        <f>IF(AND(BW3&gt;=investitii!$C$7,BW3&lt;=investitii!$D$7),VLOOKUP($A$2,investitii!$A$13:$D$36,4,FALSE)*SUM(general!$C$18:$C$22)/investitii!$A$7,0)*corectie!$C$20</f>
        <v>0</v>
      </c>
      <c r="BX11" s="42">
        <f>IF(AND(BX3&gt;=investitii!$C$7,BX3&lt;=investitii!$D$7),VLOOKUP($A$2,investitii!$A$13:$D$36,4,FALSE)*SUM(general!$C$18:$C$22)/investitii!$A$7,0)*corectie!$C$20</f>
        <v>0</v>
      </c>
      <c r="BY11" s="42">
        <f>IF(AND(BY3&gt;=investitii!$C$7,BY3&lt;=investitii!$D$7),VLOOKUP($A$2,investitii!$A$13:$D$36,4,FALSE)*SUM(general!$C$18:$C$22)/investitii!$A$7,0)*corectie!$C$20</f>
        <v>0</v>
      </c>
      <c r="BZ11" s="42">
        <f>IF(AND(BZ3&gt;=investitii!$C$7,BZ3&lt;=investitii!$D$7),VLOOKUP($A$2,investitii!$A$13:$D$36,4,FALSE)*SUM(general!$C$18:$C$22)/investitii!$A$7,0)*corectie!$C$20</f>
        <v>0</v>
      </c>
      <c r="CA11" s="42">
        <f>IF(AND(CA3&gt;=investitii!$C$7,CA3&lt;=investitii!$D$7),VLOOKUP($A$2,investitii!$A$13:$D$36,4,FALSE)*SUM(general!$C$18:$C$22)/investitii!$A$7,0)*corectie!$C$20</f>
        <v>0</v>
      </c>
      <c r="CB11" s="42">
        <f>IF(AND(CB3&gt;=investitii!$C$7,CB3&lt;=investitii!$D$7),VLOOKUP($A$2,investitii!$A$13:$D$36,4,FALSE)*SUM(general!$C$18:$C$22)/investitii!$A$7,0)*corectie!$C$20</f>
        <v>0</v>
      </c>
      <c r="CC11" s="42">
        <f>IF(AND(CC3&gt;=investitii!$C$7,CC3&lt;=investitii!$D$7),VLOOKUP($A$2,investitii!$A$13:$D$36,4,FALSE)*SUM(general!$C$18:$C$22)/investitii!$A$7,0)*corectie!$C$20</f>
        <v>0</v>
      </c>
      <c r="CD11" s="42">
        <f>IF(AND(CD3&gt;=investitii!$C$7,CD3&lt;=investitii!$D$7),VLOOKUP($A$2,investitii!$A$13:$D$36,4,FALSE)*SUM(general!$C$18:$C$22)/investitii!$A$7,0)*corectie!$C$20</f>
        <v>0</v>
      </c>
      <c r="CE11" s="42">
        <f>IF(AND(CE3&gt;=investitii!$C$7,CE3&lt;=investitii!$D$7),VLOOKUP($A$2,investitii!$A$13:$D$36,4,FALSE)*SUM(general!$C$18:$C$22)/investitii!$A$7,0)*corectie!$C$20</f>
        <v>0</v>
      </c>
    </row>
    <row r="12" spans="1:83">
      <c r="A12" t="s">
        <v>565</v>
      </c>
      <c r="B12" t="s">
        <v>538</v>
      </c>
      <c r="C12" s="42">
        <f>SUM(C9:C11)</f>
        <v>5335280.0999999996</v>
      </c>
      <c r="D12" s="42">
        <f t="shared" ref="D12:BO12" si="4">SUM(D9:D11)</f>
        <v>5335280.0999999996</v>
      </c>
      <c r="E12" s="42">
        <f t="shared" si="4"/>
        <v>16005840.300000001</v>
      </c>
      <c r="F12" s="42">
        <f t="shared" si="4"/>
        <v>126712902.375</v>
      </c>
      <c r="G12" s="42">
        <f t="shared" si="4"/>
        <v>126712902.375</v>
      </c>
      <c r="H12" s="42">
        <f t="shared" si="4"/>
        <v>126712902.375</v>
      </c>
      <c r="I12" s="42">
        <f t="shared" si="4"/>
        <v>126712902.375</v>
      </c>
      <c r="J12" s="42">
        <f t="shared" si="4"/>
        <v>0</v>
      </c>
      <c r="K12" s="42">
        <f t="shared" si="4"/>
        <v>0</v>
      </c>
      <c r="L12" s="42">
        <f t="shared" si="4"/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42">
        <f t="shared" si="4"/>
        <v>0</v>
      </c>
      <c r="Q12" s="42">
        <f t="shared" si="4"/>
        <v>0</v>
      </c>
      <c r="R12" s="42">
        <f t="shared" si="4"/>
        <v>0</v>
      </c>
      <c r="S12" s="42">
        <f t="shared" si="4"/>
        <v>0</v>
      </c>
      <c r="T12" s="42">
        <f t="shared" si="4"/>
        <v>0</v>
      </c>
      <c r="U12" s="42">
        <f t="shared" si="4"/>
        <v>0</v>
      </c>
      <c r="V12" s="42">
        <f t="shared" si="4"/>
        <v>0</v>
      </c>
      <c r="W12" s="42">
        <f t="shared" si="4"/>
        <v>0</v>
      </c>
      <c r="X12" s="42">
        <f t="shared" si="4"/>
        <v>0</v>
      </c>
      <c r="Y12" s="42">
        <f t="shared" si="4"/>
        <v>0</v>
      </c>
      <c r="Z12" s="42">
        <f t="shared" si="4"/>
        <v>0</v>
      </c>
      <c r="AA12" s="42">
        <f t="shared" si="4"/>
        <v>0</v>
      </c>
      <c r="AB12" s="42">
        <f t="shared" si="4"/>
        <v>0</v>
      </c>
      <c r="AC12" s="42">
        <f t="shared" si="4"/>
        <v>0</v>
      </c>
      <c r="AD12" s="42">
        <f t="shared" si="4"/>
        <v>0</v>
      </c>
      <c r="AE12" s="42">
        <f t="shared" si="4"/>
        <v>0</v>
      </c>
      <c r="AF12" s="42">
        <f t="shared" si="4"/>
        <v>0</v>
      </c>
      <c r="AG12" s="42">
        <f t="shared" si="4"/>
        <v>0</v>
      </c>
      <c r="AH12" s="42">
        <f t="shared" si="4"/>
        <v>0</v>
      </c>
      <c r="AI12" s="42">
        <f t="shared" si="4"/>
        <v>0</v>
      </c>
      <c r="AJ12" s="42">
        <f t="shared" si="4"/>
        <v>0</v>
      </c>
      <c r="AK12" s="42">
        <f t="shared" si="4"/>
        <v>0</v>
      </c>
      <c r="AL12" s="42">
        <f t="shared" si="4"/>
        <v>0</v>
      </c>
      <c r="AM12" s="42">
        <f t="shared" si="4"/>
        <v>0</v>
      </c>
      <c r="AN12" s="42">
        <f t="shared" si="4"/>
        <v>0</v>
      </c>
      <c r="AO12" s="42">
        <f t="shared" si="4"/>
        <v>0</v>
      </c>
      <c r="AP12" s="42">
        <f t="shared" si="4"/>
        <v>0</v>
      </c>
      <c r="AQ12" s="42">
        <f t="shared" si="4"/>
        <v>0</v>
      </c>
      <c r="AR12" s="42">
        <f t="shared" si="4"/>
        <v>0</v>
      </c>
      <c r="AS12" s="42">
        <f t="shared" si="4"/>
        <v>0</v>
      </c>
      <c r="AT12" s="42">
        <f t="shared" si="4"/>
        <v>0</v>
      </c>
      <c r="AU12" s="42">
        <f t="shared" si="4"/>
        <v>0</v>
      </c>
      <c r="AV12" s="42">
        <f t="shared" si="4"/>
        <v>0</v>
      </c>
      <c r="AW12" s="42">
        <f t="shared" si="4"/>
        <v>0</v>
      </c>
      <c r="AX12" s="42">
        <f t="shared" si="4"/>
        <v>0</v>
      </c>
      <c r="AY12" s="42">
        <f t="shared" si="4"/>
        <v>0</v>
      </c>
      <c r="AZ12" s="42">
        <f t="shared" si="4"/>
        <v>0</v>
      </c>
      <c r="BA12" s="42">
        <f t="shared" si="4"/>
        <v>0</v>
      </c>
      <c r="BB12" s="42">
        <f t="shared" si="4"/>
        <v>0</v>
      </c>
      <c r="BC12" s="42">
        <f t="shared" si="4"/>
        <v>0</v>
      </c>
      <c r="BD12" s="42">
        <f t="shared" si="4"/>
        <v>0</v>
      </c>
      <c r="BE12" s="42">
        <f t="shared" si="4"/>
        <v>0</v>
      </c>
      <c r="BF12" s="42">
        <f t="shared" si="4"/>
        <v>0</v>
      </c>
      <c r="BG12" s="42">
        <f t="shared" si="4"/>
        <v>0</v>
      </c>
      <c r="BH12" s="42">
        <f t="shared" si="4"/>
        <v>0</v>
      </c>
      <c r="BI12" s="42">
        <f t="shared" si="4"/>
        <v>0</v>
      </c>
      <c r="BJ12" s="42">
        <f t="shared" si="4"/>
        <v>0</v>
      </c>
      <c r="BK12" s="42">
        <f t="shared" si="4"/>
        <v>0</v>
      </c>
      <c r="BL12" s="42">
        <f t="shared" si="4"/>
        <v>0</v>
      </c>
      <c r="BM12" s="42">
        <f t="shared" si="4"/>
        <v>0</v>
      </c>
      <c r="BN12" s="42">
        <f t="shared" si="4"/>
        <v>0</v>
      </c>
      <c r="BO12" s="42">
        <f t="shared" si="4"/>
        <v>0</v>
      </c>
      <c r="BP12" s="42">
        <f t="shared" ref="BP12:CE12" si="5">SUM(BP9:BP11)</f>
        <v>0</v>
      </c>
      <c r="BQ12" s="42">
        <f t="shared" si="5"/>
        <v>0</v>
      </c>
      <c r="BR12" s="42">
        <f t="shared" si="5"/>
        <v>0</v>
      </c>
      <c r="BS12" s="42">
        <f t="shared" si="5"/>
        <v>0</v>
      </c>
      <c r="BT12" s="42">
        <f t="shared" si="5"/>
        <v>0</v>
      </c>
      <c r="BU12" s="42">
        <f t="shared" si="5"/>
        <v>0</v>
      </c>
      <c r="BV12" s="42">
        <f t="shared" si="5"/>
        <v>0</v>
      </c>
      <c r="BW12" s="42">
        <f t="shared" si="5"/>
        <v>0</v>
      </c>
      <c r="BX12" s="42">
        <f t="shared" si="5"/>
        <v>0</v>
      </c>
      <c r="BY12" s="42">
        <f t="shared" si="5"/>
        <v>0</v>
      </c>
      <c r="BZ12" s="42">
        <f t="shared" si="5"/>
        <v>0</v>
      </c>
      <c r="CA12" s="42">
        <f t="shared" si="5"/>
        <v>0</v>
      </c>
      <c r="CB12" s="42">
        <f t="shared" si="5"/>
        <v>0</v>
      </c>
      <c r="CC12" s="42">
        <f t="shared" si="5"/>
        <v>0</v>
      </c>
      <c r="CD12" s="42">
        <f t="shared" si="5"/>
        <v>0</v>
      </c>
      <c r="CE12" s="42">
        <f t="shared" si="5"/>
        <v>0</v>
      </c>
    </row>
    <row r="13" spans="1:83"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</row>
    <row r="15" spans="1:83">
      <c r="A15" t="s">
        <v>567</v>
      </c>
      <c r="B15" t="s">
        <v>538</v>
      </c>
      <c r="C15" s="42">
        <f>IF(AND(C3&gt;=2025,C6&lt;&gt;0),VLOOKUP(C3,'efecte socio eco 23'!$A$5:$N$30,13,FALSE),0)*corectie!$C$30</f>
        <v>0</v>
      </c>
      <c r="D15" s="42">
        <f>IF(AND(D3&gt;=2025,D6&lt;&gt;0),VLOOKUP(D3,'efecte socio eco 23'!$A$5:$N$30,13,FALSE),0)*corectie!$C$30</f>
        <v>0</v>
      </c>
      <c r="E15" s="42">
        <f>IF(AND(E3&gt;=2025,E6&lt;&gt;0),VLOOKUP(E3,'efecte socio eco 23'!$A$5:$N$30,13,FALSE),0)*corectie!$C$30</f>
        <v>0</v>
      </c>
      <c r="F15" s="42">
        <f>IF(AND(F3&gt;=2025,F6&lt;&gt;0),VLOOKUP(F3,'efecte socio eco 23'!$A$5:$N$30,13,FALSE),0)*corectie!$C$30</f>
        <v>0</v>
      </c>
      <c r="G15" s="42">
        <f>IF(AND(G3&gt;=2025,G6&lt;&gt;0),VLOOKUP(G3,'efecte socio eco 23'!$A$5:$N$30,13,FALSE),0)*corectie!$C$30</f>
        <v>0</v>
      </c>
      <c r="H15" s="42">
        <f>IF(AND(H3&gt;=2025,H6&lt;&gt;0),VLOOKUP(H3,'efecte socio eco 23'!$A$5:$N$30,13,FALSE),0)*corectie!$C$30</f>
        <v>0</v>
      </c>
      <c r="I15" s="42">
        <f>IF(AND(I3&gt;=2025,I6&lt;&gt;0),VLOOKUP(I3,'efecte socio eco 23'!$A$5:$N$30,13,FALSE),0)*corectie!$C$30</f>
        <v>0</v>
      </c>
      <c r="J15" s="42">
        <f>IF(AND(J3&gt;=2025,J6&lt;&gt;0),VLOOKUP(J3,'efecte socio eco 23'!$A$5:$N$30,13,FALSE),0)*corectie!$C$30</f>
        <v>2220420545.6715512</v>
      </c>
      <c r="K15" s="42">
        <f>IF(AND(K3&gt;=2025,K6&lt;&gt;0),VLOOKUP(K3,'efecte socio eco 23'!$A$5:$N$30,13,FALSE),0)*corectie!$C$30</f>
        <v>2229289567.0607443</v>
      </c>
      <c r="L15" s="42">
        <f>IF(AND(L3&gt;=2025,L6&lt;&gt;0),VLOOKUP(L3,'efecte socio eco 23'!$A$5:$N$30,13,FALSE),0)*corectie!$C$30</f>
        <v>2238194013.9645119</v>
      </c>
      <c r="M15" s="42">
        <f>IF(AND(M3&gt;=2025,M6&lt;&gt;0),VLOOKUP(M3,'efecte socio eco 23'!$A$5:$N$30,13,FALSE),0)*corectie!$C$30</f>
        <v>2247134027.8829169</v>
      </c>
      <c r="N15" s="42">
        <f>IF(AND(N3&gt;=2025,N6&lt;&gt;0),VLOOKUP(N3,'efecte socio eco 23'!$A$5:$N$30,13,FALSE),0)*corectie!$C$30</f>
        <v>2252051751.5512385</v>
      </c>
      <c r="O15" s="42">
        <f>IF(AND(O3&gt;=2025,O6&lt;&gt;0),VLOOKUP(O3,'efecte socio eco 23'!$A$5:$N$30,13,FALSE),0)*corectie!$C$30</f>
        <v>2256980237.3751674</v>
      </c>
      <c r="P15" s="42">
        <f>IF(AND(P3&gt;=2025,P6&lt;&gt;0),VLOOKUP(P3,'efecte socio eco 23'!$A$5:$N$30,13,FALSE),0)*corectie!$C$30</f>
        <v>2261919508.9070621</v>
      </c>
      <c r="Q15" s="42">
        <f>IF(AND(Q3&gt;=2025,Q6&lt;&gt;0),VLOOKUP(Q3,'efecte socio eco 23'!$A$5:$N$30,13,FALSE),0)*corectie!$C$30</f>
        <v>2266869589.7508254</v>
      </c>
      <c r="R15" s="42">
        <f>IF(AND(R3&gt;=2025,R6&lt;&gt;0),VLOOKUP(R3,'efecte socio eco 23'!$A$5:$N$30,13,FALSE),0)*corectie!$C$30</f>
        <v>2271830503.5620131</v>
      </c>
      <c r="S15" s="42">
        <f>IF(AND(S3&gt;=2025,S6&lt;&gt;0),VLOOKUP(S3,'efecte socio eco 23'!$A$5:$N$30,13,FALSE),0)*corectie!$C$30</f>
        <v>2275562420.4352484</v>
      </c>
      <c r="T15" s="42">
        <f>IF(AND(T3&gt;=2025,T6&lt;&gt;0),VLOOKUP(T3,'efecte socio eco 23'!$A$5:$N$30,13,FALSE),0)*corectie!$C$30</f>
        <v>2279300467.6969638</v>
      </c>
      <c r="U15" s="42">
        <f>IF(AND(U3&gt;=2025,U6&lt;&gt;0),VLOOKUP(U3,'efecte socio eco 23'!$A$5:$N$30,13,FALSE),0)*corectie!$C$30</f>
        <v>2283044655.4174976</v>
      </c>
      <c r="V15" s="42">
        <f>IF(AND(V3&gt;=2025,V6&lt;&gt;0),VLOOKUP(V3,'efecte socio eco 23'!$A$5:$N$30,13,FALSE),0)*corectie!$C$30</f>
        <v>2286794993.6837296</v>
      </c>
      <c r="W15" s="42">
        <f>IF(AND(W3&gt;=2025,W6&lt;&gt;0),VLOOKUP(W3,'efecte socio eco 23'!$A$5:$N$30,13,FALSE),0)*corectie!$C$30</f>
        <v>2290551492.5991092</v>
      </c>
      <c r="X15" s="42">
        <f>IF(AND(X3&gt;=2025,X6&lt;&gt;0),VLOOKUP(X3,'efecte socio eco 23'!$A$5:$N$30,13,FALSE),0)*corectie!$C$30</f>
        <v>2294443407.734674</v>
      </c>
      <c r="Y15" s="42">
        <f>IF(AND(Y3&gt;=2025,Y6&lt;&gt;0),VLOOKUP(Y3,'efecte socio eco 23'!$A$5:$N$30,13,FALSE),0)*corectie!$C$30</f>
        <v>2298341935.689672</v>
      </c>
      <c r="Z15" s="42">
        <f>IF(AND(Z3&gt;=2025,Z6&lt;&gt;0),VLOOKUP(Z3,'efecte socio eco 23'!$A$5:$N$30,13,FALSE),0)*corectie!$C$30</f>
        <v>2302247087.700057</v>
      </c>
      <c r="AA15" s="42">
        <f>IF(AND(AA3&gt;=2025,AA6&lt;&gt;0),VLOOKUP(AA3,'efecte socio eco 23'!$A$5:$N$30,13,FALSE),0)*corectie!$C$30</f>
        <v>2306158875.020875</v>
      </c>
      <c r="AB15" s="42">
        <f>IF(AND(AB3&gt;=2025,AB6&lt;&gt;0),VLOOKUP(AB3,'efecte socio eco 23'!$A$5:$N$30,13,FALSE),0)*corectie!$C$30</f>
        <v>2310077308.9262948</v>
      </c>
      <c r="AC15" s="42">
        <f>IF(AND(AC3&gt;=2025,AC6&lt;&gt;0),VLOOKUP(AC3,'efecte socio eco 23'!$A$5:$N$30,13,FALSE),0)*corectie!$C$30</f>
        <v>2312829879.6072769</v>
      </c>
      <c r="AD15" s="42">
        <f>IF(AND(AD3&gt;=2025,AD6&lt;&gt;0),VLOOKUP(AD3,'efecte socio eco 23'!$A$5:$N$30,13,FALSE),0)*corectie!$C$30</f>
        <v>2315585730.1115465</v>
      </c>
      <c r="AE15" s="42">
        <f>IF(AND(AE3&gt;=2025,AE6&lt;&gt;0),VLOOKUP(AE3,'efecte socio eco 23'!$A$5:$N$30,13,FALSE),0)*corectie!$C$30</f>
        <v>2318344864.3471746</v>
      </c>
      <c r="AF15" s="42">
        <f>IF(AND(AF3&gt;=2025,AF6&lt;&gt;0),VLOOKUP(AF3,'efecte socio eco 23'!$A$5:$N$30,13,FALSE),0)*corectie!$C$30</f>
        <v>2321107286.2268882</v>
      </c>
      <c r="AG15" s="42">
        <f>IF(AND(AG3&gt;=2025,AG6&lt;&gt;0),VLOOKUP(AG3,'efecte socio eco 23'!$A$5:$N$30,13,FALSE),0)*corectie!$C$30</f>
        <v>0</v>
      </c>
      <c r="AH15" s="42">
        <f>IF(AND(AH3&gt;=2025,AH6&lt;&gt;0),VLOOKUP(AH3,'efecte socio eco 23'!$A$5:$N$30,13,FALSE),0)*corectie!$C$30</f>
        <v>0</v>
      </c>
      <c r="AI15" s="42">
        <f>IF(AND(AI3&gt;=2025,AI6&lt;&gt;0),VLOOKUP(AI3,'efecte socio eco 23'!$A$5:$N$30,13,FALSE),0)*corectie!$C$30</f>
        <v>0</v>
      </c>
      <c r="AJ15" s="42">
        <f>IF(AND(AJ3&gt;=2025,AJ6&lt;&gt;0),VLOOKUP(AJ3,'efecte socio eco 23'!$A$5:$N$30,13,FALSE),0)*corectie!$C$30</f>
        <v>0</v>
      </c>
      <c r="AK15" s="42">
        <f>IF(AND(AK3&gt;=2025,AK6&lt;&gt;0),VLOOKUP(AK3,'efecte socio eco 23'!$A$5:$N$30,13,FALSE),0)*corectie!$C$30</f>
        <v>0</v>
      </c>
      <c r="AL15" s="42">
        <f>IF(AND(AL3&gt;=2025,AL6&lt;&gt;0),VLOOKUP(AL3,'efecte socio eco 23'!$A$5:$N$30,13,FALSE),0)*corectie!$C$30</f>
        <v>0</v>
      </c>
      <c r="AM15" s="42">
        <f>IF(AND(AM3&gt;=2025,AM6&lt;&gt;0),VLOOKUP(AM3,'efecte socio eco 23'!$A$5:$N$30,13,FALSE),0)*corectie!$C$30</f>
        <v>0</v>
      </c>
      <c r="AN15" s="42">
        <f>IF(AND(AN3&gt;=2025,AN6&lt;&gt;0),VLOOKUP(AN3,'efecte socio eco 23'!$A$5:$N$30,13,FALSE),0)*corectie!$C$30</f>
        <v>0</v>
      </c>
      <c r="AO15" s="42">
        <f>IF(AND(AO3&gt;=2025,AO6&lt;&gt;0),VLOOKUP(AO3,'efecte socio eco 23'!$A$5:$N$30,13,FALSE),0)*corectie!$C$30</f>
        <v>0</v>
      </c>
      <c r="AP15" s="42">
        <f>IF(AND(AP3&gt;=2025,AP6&lt;&gt;0),VLOOKUP(AP3,'efecte socio eco 23'!$A$5:$N$30,13,FALSE),0)*corectie!$C$30</f>
        <v>0</v>
      </c>
      <c r="AQ15" s="42">
        <f>IF(AND(AQ3&gt;=2025,AQ6&lt;&gt;0),VLOOKUP(AQ3,'efecte socio eco 23'!$A$5:$N$30,13,FALSE),0)*corectie!$C$30</f>
        <v>0</v>
      </c>
      <c r="AR15" s="42">
        <f>IF(AND(AR3&gt;=2025,AR6&lt;&gt;0),VLOOKUP(AR3,'efecte socio eco 23'!$A$5:$N$30,13,FALSE),0)*corectie!$C$30</f>
        <v>0</v>
      </c>
      <c r="AS15" s="42">
        <f>IF(AND(AS3&gt;=2025,AS6&lt;&gt;0),VLOOKUP(AS3,'efecte socio eco 23'!$A$5:$N$30,13,FALSE),0)*corectie!$C$30</f>
        <v>0</v>
      </c>
      <c r="AT15" s="42">
        <f>IF(AND(AT3&gt;=2025,AT6&lt;&gt;0),VLOOKUP(AT3,'efecte socio eco 23'!$A$5:$N$30,13,FALSE),0)*corectie!$C$30</f>
        <v>0</v>
      </c>
      <c r="AU15" s="42">
        <f>IF(AND(AU3&gt;=2025,AU6&lt;&gt;0),VLOOKUP(AU3,'efecte socio eco 23'!$A$5:$N$30,13,FALSE),0)*corectie!$C$30</f>
        <v>0</v>
      </c>
      <c r="AV15" s="42">
        <f>IF(AND(AV3&gt;=2025,AV6&lt;&gt;0),VLOOKUP(AV3,'efecte socio eco 23'!$A$5:$N$30,13,FALSE),0)*corectie!$C$30</f>
        <v>0</v>
      </c>
      <c r="AW15" s="42">
        <f>IF(AND(AW3&gt;=2025,AW6&lt;&gt;0),VLOOKUP(AW3,'efecte socio eco 23'!$A$5:$N$30,13,FALSE),0)*corectie!$C$30</f>
        <v>0</v>
      </c>
      <c r="AX15" s="42">
        <f>IF(AND(AX3&gt;=2025,AX6&lt;&gt;0),VLOOKUP(AX3,'efecte socio eco 23'!$A$5:$N$30,13,FALSE),0)*corectie!$C$30</f>
        <v>0</v>
      </c>
      <c r="AY15" s="42">
        <f>IF(AND(AY3&gt;=2025,AY6&lt;&gt;0),VLOOKUP(AY3,'efecte socio eco 23'!$A$5:$N$30,13,FALSE),0)*corectie!$C$30</f>
        <v>0</v>
      </c>
      <c r="AZ15" s="42">
        <f>IF(AND(AZ3&gt;=2025,AZ6&lt;&gt;0),VLOOKUP(AZ3,'efecte socio eco 23'!$A$5:$N$30,13,FALSE),0)*corectie!$C$30</f>
        <v>0</v>
      </c>
      <c r="BA15" s="42">
        <f>IF(AND(BA3&gt;=2025,BA6&lt;&gt;0),VLOOKUP(BA3,'efecte socio eco 23'!$A$5:$N$30,13,FALSE),0)*corectie!$C$30</f>
        <v>0</v>
      </c>
      <c r="BB15" s="42">
        <f>IF(AND(BB3&gt;=2025,BB6&lt;&gt;0),VLOOKUP(BB3,'efecte socio eco 23'!$A$5:$N$30,13,FALSE),0)*corectie!$C$30</f>
        <v>0</v>
      </c>
      <c r="BC15" s="42">
        <f>IF(AND(BC3&gt;=2025,BC6&lt;&gt;0),VLOOKUP(BC3,'efecte socio eco 23'!$A$5:$N$30,13,FALSE),0)*corectie!$C$30</f>
        <v>0</v>
      </c>
      <c r="BD15" s="42">
        <f>IF(AND(BD3&gt;=2025,BD6&lt;&gt;0),VLOOKUP(BD3,'efecte socio eco 23'!$A$5:$N$30,13,FALSE),0)*corectie!$C$30</f>
        <v>0</v>
      </c>
      <c r="BE15" s="42">
        <f>IF(AND(BE3&gt;=2025,BE6&lt;&gt;0),VLOOKUP(BE3,'efecte socio eco 23'!$A$5:$N$30,13,FALSE),0)*corectie!$C$30</f>
        <v>0</v>
      </c>
      <c r="BF15" s="42">
        <f>IF(AND(BF3&gt;=2025,BF6&lt;&gt;0),VLOOKUP(BF3,'efecte socio eco 23'!$A$5:$N$30,13,FALSE),0)*corectie!$C$30</f>
        <v>0</v>
      </c>
      <c r="BG15" s="42">
        <f>IF(AND(BG3&gt;=2025,BG6&lt;&gt;0),VLOOKUP(BG3,'efecte socio eco 23'!$A$5:$N$30,13,FALSE),0)*corectie!$C$30</f>
        <v>0</v>
      </c>
      <c r="BH15" s="42">
        <f>IF(AND(BH3&gt;=2025,BH6&lt;&gt;0),VLOOKUP(BH3,'efecte socio eco 23'!$A$5:$N$30,13,FALSE),0)*corectie!$C$30</f>
        <v>0</v>
      </c>
      <c r="BI15" s="42">
        <f>IF(AND(BI3&gt;=2025,BI6&lt;&gt;0),VLOOKUP(BI3,'efecte socio eco 23'!$A$5:$N$30,13,FALSE),0)*corectie!$C$30</f>
        <v>0</v>
      </c>
      <c r="BJ15" s="42">
        <f>IF(AND(BJ3&gt;=2025,BJ6&lt;&gt;0),VLOOKUP(BJ3,'efecte socio eco 23'!$A$5:$N$30,13,FALSE),0)*corectie!$C$30</f>
        <v>0</v>
      </c>
      <c r="BK15" s="42">
        <f>IF(AND(BK3&gt;=2025,BK6&lt;&gt;0),VLOOKUP(BK3,'efecte socio eco 23'!$A$5:$N$30,13,FALSE),0)*corectie!$C$30</f>
        <v>0</v>
      </c>
      <c r="BL15" s="42">
        <f>IF(AND(BL3&gt;=2025,BL6&lt;&gt;0),VLOOKUP(BL3,'efecte socio eco 23'!$A$5:$N$30,13,FALSE),0)*corectie!$C$30</f>
        <v>0</v>
      </c>
      <c r="BM15" s="42">
        <f>IF(AND(BM3&gt;=2025,BM6&lt;&gt;0),VLOOKUP(BM3,'efecte socio eco 23'!$A$5:$N$30,13,FALSE),0)*corectie!$C$30</f>
        <v>0</v>
      </c>
      <c r="BN15" s="42">
        <f>IF(AND(BN3&gt;=2025,BN6&lt;&gt;0),VLOOKUP(BN3,'efecte socio eco 23'!$A$5:$N$30,13,FALSE),0)*corectie!$C$30</f>
        <v>0</v>
      </c>
      <c r="BO15" s="42">
        <f>IF(AND(BO3&gt;=2025,BO6&lt;&gt;0),VLOOKUP(BO3,'efecte socio eco 23'!$A$5:$N$30,13,FALSE),0)*corectie!$C$30</f>
        <v>0</v>
      </c>
      <c r="BP15" s="42">
        <f>IF(AND(BP3&gt;=2025,BP6&lt;&gt;0),VLOOKUP(BP3,'efecte socio eco 23'!$A$5:$N$30,13,FALSE),0)*corectie!$C$30</f>
        <v>0</v>
      </c>
      <c r="BQ15" s="42">
        <f>IF(AND(BQ3&gt;=2025,BQ6&lt;&gt;0),VLOOKUP(BQ3,'efecte socio eco 23'!$A$5:$N$30,13,FALSE),0)*corectie!$C$30</f>
        <v>0</v>
      </c>
      <c r="BR15" s="42">
        <f>IF(AND(BR3&gt;=2025,BR6&lt;&gt;0),VLOOKUP(BR3,'efecte socio eco 23'!$A$5:$N$30,13,FALSE),0)*corectie!$C$30</f>
        <v>0</v>
      </c>
      <c r="BS15" s="42">
        <f>IF(AND(BS3&gt;=2025,BS6&lt;&gt;0),VLOOKUP(BS3,'efecte socio eco 23'!$A$5:$N$30,13,FALSE),0)*corectie!$C$30</f>
        <v>0</v>
      </c>
      <c r="BT15" s="42">
        <f>IF(AND(BT3&gt;=2025,BT6&lt;&gt;0),VLOOKUP(BT3,'efecte socio eco 23'!$A$5:$N$30,13,FALSE),0)*corectie!$C$30</f>
        <v>0</v>
      </c>
      <c r="BU15" s="42">
        <f>IF(AND(BU3&gt;=2025,BU6&lt;&gt;0),VLOOKUP(BU3,'efecte socio eco 23'!$A$5:$N$30,13,FALSE),0)*corectie!$C$30</f>
        <v>0</v>
      </c>
      <c r="BV15" s="42">
        <f>IF(AND(BV3&gt;=2025,BV6&lt;&gt;0),VLOOKUP(BV3,'efecte socio eco 23'!$A$5:$N$30,13,FALSE),0)*corectie!$C$30</f>
        <v>0</v>
      </c>
      <c r="BW15" s="42">
        <f>IF(AND(BW3&gt;=2025,BW6&lt;&gt;0),VLOOKUP(BW3,'efecte socio eco 23'!$A$5:$N$30,13,FALSE),0)*corectie!$C$30</f>
        <v>0</v>
      </c>
      <c r="BX15" s="42">
        <f>IF(AND(BX3&gt;=2025,BX6&lt;&gt;0),VLOOKUP(BX3,'efecte socio eco 23'!$A$5:$N$30,13,FALSE),0)*corectie!$C$30</f>
        <v>0</v>
      </c>
      <c r="BY15" s="42">
        <f>IF(AND(BY3&gt;=2025,BY6&lt;&gt;0),VLOOKUP(BY3,'efecte socio eco 23'!$A$5:$N$30,13,FALSE),0)*corectie!$C$30</f>
        <v>0</v>
      </c>
      <c r="BZ15" s="42">
        <f>IF(AND(BZ3&gt;=2025,BZ6&lt;&gt;0),VLOOKUP(BZ3,'efecte socio eco 23'!$A$5:$N$30,13,FALSE),0)*corectie!$C$30</f>
        <v>0</v>
      </c>
      <c r="CA15" s="42">
        <f>IF(AND(CA3&gt;=2025,CA6&lt;&gt;0),VLOOKUP(CA3,'efecte socio eco 23'!$A$5:$N$30,13,FALSE),0)*corectie!$C$30</f>
        <v>0</v>
      </c>
      <c r="CB15" s="42">
        <f>IF(AND(CB3&gt;=2025,CB6&lt;&gt;0),VLOOKUP(CB3,'efecte socio eco 23'!$A$5:$N$30,13,FALSE),0)*corectie!$C$30</f>
        <v>0</v>
      </c>
      <c r="CC15" s="42">
        <f>IF(AND(CC3&gt;=2025,CC6&lt;&gt;0),VLOOKUP(CC3,'efecte socio eco 23'!$A$5:$N$30,13,FALSE),0)*corectie!$C$30</f>
        <v>0</v>
      </c>
      <c r="CD15" s="42">
        <f>IF(AND(CD3&gt;=2025,CD6&lt;&gt;0),VLOOKUP(CD3,'efecte socio eco 23'!$A$5:$N$30,13,FALSE),0)*corectie!$C$30</f>
        <v>0</v>
      </c>
      <c r="CE15" s="42">
        <f>IF(AND(CE3&gt;=2025,CE6&lt;&gt;0),VLOOKUP(CE3,'efecte socio eco 23'!$A$5:$N$30,13,FALSE),0)*corectie!$C$30</f>
        <v>0</v>
      </c>
    </row>
    <row r="16" spans="1:83">
      <c r="A16" t="s">
        <v>568</v>
      </c>
      <c r="B16" t="s">
        <v>538</v>
      </c>
      <c r="C16" s="42">
        <f>IF(AND(C3&gt;=2025,C6&lt;&gt;0),VLOOKUP(C3,'efecte socio eco fp 2'!$A$5:$N$30,13,FALSE),0)*corectie!$C$30</f>
        <v>0</v>
      </c>
      <c r="D16" s="42">
        <f>IF(AND(D3&gt;=2025,D6&lt;&gt;0),VLOOKUP(D3,'efecte socio eco fp 2'!$A$5:$N$30,13,FALSE),0)*corectie!$C$30</f>
        <v>0</v>
      </c>
      <c r="E16" s="42">
        <f>IF(AND(E3&gt;=2025,E6&lt;&gt;0),VLOOKUP(E3,'efecte socio eco fp 2'!$A$5:$N$30,13,FALSE),0)*corectie!$C$30</f>
        <v>0</v>
      </c>
      <c r="F16" s="42">
        <f>IF(AND(F3&gt;=2025,F6&lt;&gt;0),VLOOKUP(F3,'efecte socio eco fp 2'!$A$5:$N$30,13,FALSE),0)*corectie!$C$30</f>
        <v>0</v>
      </c>
      <c r="G16" s="42">
        <f>IF(AND(G3&gt;=2025,G6&lt;&gt;0),VLOOKUP(G3,'efecte socio eco fp 2'!$A$5:$N$30,13,FALSE),0)*corectie!$C$30</f>
        <v>0</v>
      </c>
      <c r="H16" s="42">
        <f>IF(AND(H3&gt;=2025,H6&lt;&gt;0),VLOOKUP(H3,'efecte socio eco fp 2'!$A$5:$N$30,13,FALSE),0)*corectie!$C$30</f>
        <v>0</v>
      </c>
      <c r="I16" s="42">
        <f>IF(AND(I3&gt;=2025,I6&lt;&gt;0),VLOOKUP(I3,'efecte socio eco fp 2'!$A$5:$N$30,13,FALSE),0)*corectie!$C$30</f>
        <v>0</v>
      </c>
      <c r="J16" s="42">
        <f>IF(AND(J3&gt;=2025,J6&lt;&gt;0),VLOOKUP(J3,'efecte socio eco fp 2'!$A$5:$N$30,13,FALSE),0)*corectie!$C$30</f>
        <v>2212038092.5599923</v>
      </c>
      <c r="K16" s="42">
        <f>IF(AND(K3&gt;=2025,K6&lt;&gt;0),VLOOKUP(K3,'efecte socio eco fp 2'!$A$5:$N$30,13,FALSE),0)*corectie!$C$30</f>
        <v>2220672558.6712799</v>
      </c>
      <c r="L16" s="42">
        <f>IF(AND(L3&gt;=2025,L6&lt;&gt;0),VLOOKUP(L3,'efecte socio eco fp 2'!$A$5:$N$30,13,FALSE),0)*corectie!$C$30</f>
        <v>2229340728.5443959</v>
      </c>
      <c r="M16" s="42">
        <f>IF(AND(M3&gt;=2025,M6&lt;&gt;0),VLOOKUP(M3,'efecte socio eco fp 2'!$A$5:$N$30,13,FALSE),0)*corectie!$C$30</f>
        <v>2238042733.7385526</v>
      </c>
      <c r="N16" s="42">
        <f>IF(AND(N3&gt;=2025,N6&lt;&gt;0),VLOOKUP(N3,'efecte socio eco fp 2'!$A$5:$N$30,13,FALSE),0)*corectie!$C$30</f>
        <v>2243030064.6262527</v>
      </c>
      <c r="O16" s="42">
        <f>IF(AND(O3&gt;=2025,O6&lt;&gt;0),VLOOKUP(O3,'efecte socio eco fp 2'!$A$5:$N$30,13,FALSE),0)*corectie!$C$30</f>
        <v>2248028509.4524889</v>
      </c>
      <c r="P16" s="42">
        <f>IF(AND(P3&gt;=2025,P6&lt;&gt;0),VLOOKUP(P3,'efecte socio eco fp 2'!$A$5:$N$30,13,FALSE),0)*corectie!$C$30</f>
        <v>2253038092.9839411</v>
      </c>
      <c r="Q16" s="42">
        <f>IF(AND(Q3&gt;=2025,Q6&lt;&gt;0),VLOOKUP(Q3,'efecte socio eco fp 2'!$A$5:$N$30,13,FALSE),0)*corectie!$C$30</f>
        <v>2258058840.0424809</v>
      </c>
      <c r="R16" s="42">
        <f>IF(AND(R3&gt;=2025,R6&lt;&gt;0),VLOOKUP(R3,'efecte socio eco fp 2'!$A$5:$N$30,13,FALSE),0)*corectie!$C$30</f>
        <v>2263090775.5052938</v>
      </c>
      <c r="S16" s="42">
        <f>IF(AND(S3&gt;=2025,S6&lt;&gt;0),VLOOKUP(S3,'efecte socio eco fp 2'!$A$5:$N$30,13,FALSE),0)*corectie!$C$30</f>
        <v>2266743328.3707743</v>
      </c>
      <c r="T16" s="42">
        <f>IF(AND(T3&gt;=2025,T6&lt;&gt;0),VLOOKUP(T3,'efecte socio eco fp 2'!$A$5:$N$30,13,FALSE),0)*corectie!$C$30</f>
        <v>2270401776.3344889</v>
      </c>
      <c r="U16" s="42">
        <f>IF(AND(U3&gt;=2025,U6&lt;&gt;0),VLOOKUP(U3,'efecte socio eco fp 2'!$A$5:$N$30,13,FALSE),0)*corectie!$C$30</f>
        <v>2274066128.9109297</v>
      </c>
      <c r="V16" s="42">
        <f>IF(AND(V3&gt;=2025,V6&lt;&gt;0),VLOOKUP(V3,'efecte socio eco fp 2'!$A$5:$N$30,13,FALSE),0)*corectie!$C$30</f>
        <v>2277736395.6299438</v>
      </c>
      <c r="W16" s="42">
        <f>IF(AND(W3&gt;=2025,W6&lt;&gt;0),VLOOKUP(W3,'efecte socio eco fp 2'!$A$5:$N$30,13,FALSE),0)*corectie!$C$30</f>
        <v>2281412586.0367599</v>
      </c>
      <c r="X16" s="42">
        <f>IF(AND(X3&gt;=2025,X6&lt;&gt;0),VLOOKUP(X3,'efecte socio eco fp 2'!$A$5:$N$30,13,FALSE),0)*corectie!$C$30</f>
        <v>2285020860.9966006</v>
      </c>
      <c r="Y16" s="42">
        <f>IF(AND(Y3&gt;=2025,Y6&lt;&gt;0),VLOOKUP(Y3,'efecte socio eco fp 2'!$A$5:$N$30,13,FALSE),0)*corectie!$C$30</f>
        <v>2288634842.7927523</v>
      </c>
      <c r="Z16" s="42">
        <f>IF(AND(Z3&gt;=2025,Z6&lt;&gt;0),VLOOKUP(Z3,'efecte socio eco fp 2'!$A$5:$N$30,13,FALSE),0)*corectie!$C$30</f>
        <v>2292254540.4511285</v>
      </c>
      <c r="AA16" s="42">
        <f>IF(AND(AA3&gt;=2025,AA6&lt;&gt;0),VLOOKUP(AA3,'efecte socio eco fp 2'!$A$5:$N$30,13,FALSE),0)*corectie!$C$30</f>
        <v>2295879963.01192</v>
      </c>
      <c r="AB16" s="42">
        <f>IF(AND(AB3&gt;=2025,AB6&lt;&gt;0),VLOOKUP(AB3,'efecte socio eco fp 2'!$A$5:$N$30,13,FALSE),0)*corectie!$C$30</f>
        <v>2299511119.529614</v>
      </c>
      <c r="AC16" s="42">
        <f>IF(AND(AC3&gt;=2025,AC6&lt;&gt;0),VLOOKUP(AC3,'efecte socio eco fp 2'!$A$5:$N$30,13,FALSE),0)*corectie!$C$30</f>
        <v>2302215579.9508915</v>
      </c>
      <c r="AD16" s="42">
        <f>IF(AND(AD3&gt;=2025,AD6&lt;&gt;0),VLOOKUP(AD3,'efecte socio eco fp 2'!$A$5:$N$30,13,FALSE),0)*corectie!$C$30</f>
        <v>2304923221.0944138</v>
      </c>
      <c r="AE16" s="42">
        <f>IF(AND(AE3&gt;=2025,AE6&lt;&gt;0),VLOOKUP(AE3,'efecte socio eco fp 2'!$A$5:$N$30,13,FALSE),0)*corectie!$C$30</f>
        <v>2307634046.701036</v>
      </c>
      <c r="AF16" s="42">
        <f>IF(AND(AF3&gt;=2025,AF6&lt;&gt;0),VLOOKUP(AF3,'efecte socio eco fp 2'!$A$5:$N$30,13,FALSE),0)*corectie!$C$30</f>
        <v>2310348060.5160127</v>
      </c>
      <c r="AG16" s="42">
        <f>IF(AND(AG3&gt;=2025,AG6&lt;&gt;0),VLOOKUP(AG3,'efecte socio eco fp 2'!$A$5:$N$30,13,FALSE),0)*corectie!$C$30</f>
        <v>0</v>
      </c>
      <c r="AH16" s="42">
        <f>IF(AND(AH3&gt;=2025,AH6&lt;&gt;0),VLOOKUP(AH3,'efecte socio eco fp 2'!$A$5:$N$30,13,FALSE),0)*corectie!$C$30</f>
        <v>0</v>
      </c>
      <c r="AI16" s="42">
        <f>IF(AND(AI3&gt;=2025,AI6&lt;&gt;0),VLOOKUP(AI3,'efecte socio eco fp 2'!$A$5:$N$30,13,FALSE),0)*corectie!$C$30</f>
        <v>0</v>
      </c>
      <c r="AJ16" s="42">
        <f>IF(AND(AJ3&gt;=2025,AJ6&lt;&gt;0),VLOOKUP(AJ3,'efecte socio eco fp 2'!$A$5:$N$30,13,FALSE),0)*corectie!$C$30</f>
        <v>0</v>
      </c>
      <c r="AK16" s="42">
        <f>IF(AND(AK3&gt;=2025,AK6&lt;&gt;0),VLOOKUP(AK3,'efecte socio eco fp 2'!$A$5:$N$30,13,FALSE),0)*corectie!$C$30</f>
        <v>0</v>
      </c>
      <c r="AL16" s="42">
        <f>IF(AND(AL3&gt;=2025,AL6&lt;&gt;0),VLOOKUP(AL3,'efecte socio eco fp 2'!$A$5:$N$30,13,FALSE),0)*corectie!$C$30</f>
        <v>0</v>
      </c>
      <c r="AM16" s="42">
        <f>IF(AND(AM3&gt;=2025,AM6&lt;&gt;0),VLOOKUP(AM3,'efecte socio eco fp 2'!$A$5:$N$30,13,FALSE),0)*corectie!$C$30</f>
        <v>0</v>
      </c>
      <c r="AN16" s="42">
        <f>IF(AND(AN3&gt;=2025,AN6&lt;&gt;0),VLOOKUP(AN3,'efecte socio eco fp 2'!$A$5:$N$30,13,FALSE),0)*corectie!$C$30</f>
        <v>0</v>
      </c>
      <c r="AO16" s="42">
        <f>IF(AND(AO3&gt;=2025,AO6&lt;&gt;0),VLOOKUP(AO3,'efecte socio eco fp 2'!$A$5:$N$30,13,FALSE),0)*corectie!$C$30</f>
        <v>0</v>
      </c>
      <c r="AP16" s="42">
        <f>IF(AND(AP3&gt;=2025,AP6&lt;&gt;0),VLOOKUP(AP3,'efecte socio eco fp 2'!$A$5:$N$30,13,FALSE),0)*corectie!$C$30</f>
        <v>0</v>
      </c>
      <c r="AQ16" s="42">
        <f>IF(AND(AQ3&gt;=2025,AQ6&lt;&gt;0),VLOOKUP(AQ3,'efecte socio eco fp 2'!$A$5:$N$30,13,FALSE),0)*corectie!$C$30</f>
        <v>0</v>
      </c>
      <c r="AR16" s="42">
        <f>IF(AND(AR3&gt;=2025,AR6&lt;&gt;0),VLOOKUP(AR3,'efecte socio eco fp 2'!$A$5:$N$30,13,FALSE),0)*corectie!$C$30</f>
        <v>0</v>
      </c>
      <c r="AS16" s="42">
        <f>IF(AND(AS3&gt;=2025,AS6&lt;&gt;0),VLOOKUP(AS3,'efecte socio eco fp 2'!$A$5:$N$30,13,FALSE),0)*corectie!$C$30</f>
        <v>0</v>
      </c>
      <c r="AT16" s="42">
        <f>IF(AND(AT3&gt;=2025,AT6&lt;&gt;0),VLOOKUP(AT3,'efecte socio eco fp 2'!$A$5:$N$30,13,FALSE),0)*corectie!$C$30</f>
        <v>0</v>
      </c>
      <c r="AU16" s="42">
        <f>IF(AND(AU3&gt;=2025,AU6&lt;&gt;0),VLOOKUP(AU3,'efecte socio eco fp 2'!$A$5:$N$30,13,FALSE),0)*corectie!$C$30</f>
        <v>0</v>
      </c>
      <c r="AV16" s="42">
        <f>IF(AND(AV3&gt;=2025,AV6&lt;&gt;0),VLOOKUP(AV3,'efecte socio eco fp 2'!$A$5:$N$30,13,FALSE),0)*corectie!$C$30</f>
        <v>0</v>
      </c>
      <c r="AW16" s="42">
        <f>IF(AND(AW3&gt;=2025,AW6&lt;&gt;0),VLOOKUP(AW3,'efecte socio eco fp 2'!$A$5:$N$30,13,FALSE),0)*corectie!$C$30</f>
        <v>0</v>
      </c>
      <c r="AX16" s="42">
        <f>IF(AND(AX3&gt;=2025,AX6&lt;&gt;0),VLOOKUP(AX3,'efecte socio eco fp 2'!$A$5:$N$30,13,FALSE),0)*corectie!$C$30</f>
        <v>0</v>
      </c>
      <c r="AY16" s="42">
        <f>IF(AND(AY3&gt;=2025,AY6&lt;&gt;0),VLOOKUP(AY3,'efecte socio eco fp 2'!$A$5:$N$30,13,FALSE),0)*corectie!$C$30</f>
        <v>0</v>
      </c>
      <c r="AZ16" s="42">
        <f>IF(AND(AZ3&gt;=2025,AZ6&lt;&gt;0),VLOOKUP(AZ3,'efecte socio eco fp 2'!$A$5:$N$30,13,FALSE),0)*corectie!$C$30</f>
        <v>0</v>
      </c>
      <c r="BA16" s="42">
        <f>IF(AND(BA3&gt;=2025,BA6&lt;&gt;0),VLOOKUP(BA3,'efecte socio eco fp 2'!$A$5:$N$30,13,FALSE),0)*corectie!$C$30</f>
        <v>0</v>
      </c>
      <c r="BB16" s="42">
        <f>IF(AND(BB3&gt;=2025,BB6&lt;&gt;0),VLOOKUP(BB3,'efecte socio eco fp 2'!$A$5:$N$30,13,FALSE),0)*corectie!$C$30</f>
        <v>0</v>
      </c>
      <c r="BC16" s="42">
        <f>IF(AND(BC3&gt;=2025,BC6&lt;&gt;0),VLOOKUP(BC3,'efecte socio eco fp 2'!$A$5:$N$30,13,FALSE),0)*corectie!$C$30</f>
        <v>0</v>
      </c>
      <c r="BD16" s="42">
        <f>IF(AND(BD3&gt;=2025,BD6&lt;&gt;0),VLOOKUP(BD3,'efecte socio eco fp 2'!$A$5:$N$30,13,FALSE),0)*corectie!$C$30</f>
        <v>0</v>
      </c>
      <c r="BE16" s="42">
        <f>IF(AND(BE3&gt;=2025,BE6&lt;&gt;0),VLOOKUP(BE3,'efecte socio eco fp 2'!$A$5:$N$30,13,FALSE),0)*corectie!$C$30</f>
        <v>0</v>
      </c>
      <c r="BF16" s="42">
        <f>IF(AND(BF3&gt;=2025,BF6&lt;&gt;0),VLOOKUP(BF3,'efecte socio eco fp 2'!$A$5:$N$30,13,FALSE),0)*corectie!$C$30</f>
        <v>0</v>
      </c>
      <c r="BG16" s="42">
        <f>IF(AND(BG3&gt;=2025,BG6&lt;&gt;0),VLOOKUP(BG3,'efecte socio eco fp 2'!$A$5:$N$30,13,FALSE),0)*corectie!$C$30</f>
        <v>0</v>
      </c>
      <c r="BH16" s="42">
        <f>IF(AND(BH3&gt;=2025,BH6&lt;&gt;0),VLOOKUP(BH3,'efecte socio eco fp 2'!$A$5:$N$30,13,FALSE),0)*corectie!$C$30</f>
        <v>0</v>
      </c>
      <c r="BI16" s="42">
        <f>IF(AND(BI3&gt;=2025,BI6&lt;&gt;0),VLOOKUP(BI3,'efecte socio eco fp 2'!$A$5:$N$30,13,FALSE),0)*corectie!$C$30</f>
        <v>0</v>
      </c>
      <c r="BJ16" s="42">
        <f>IF(AND(BJ3&gt;=2025,BJ6&lt;&gt;0),VLOOKUP(BJ3,'efecte socio eco fp 2'!$A$5:$N$30,13,FALSE),0)*corectie!$C$30</f>
        <v>0</v>
      </c>
      <c r="BK16" s="42">
        <f>IF(AND(BK3&gt;=2025,BK6&lt;&gt;0),VLOOKUP(BK3,'efecte socio eco fp 2'!$A$5:$N$30,13,FALSE),0)*corectie!$C$30</f>
        <v>0</v>
      </c>
      <c r="BL16" s="42">
        <f>IF(AND(BL3&gt;=2025,BL6&lt;&gt;0),VLOOKUP(BL3,'efecte socio eco fp 2'!$A$5:$N$30,13,FALSE),0)*corectie!$C$30</f>
        <v>0</v>
      </c>
      <c r="BM16" s="42">
        <f>IF(AND(BM3&gt;=2025,BM6&lt;&gt;0),VLOOKUP(BM3,'efecte socio eco fp 2'!$A$5:$N$30,13,FALSE),0)*corectie!$C$30</f>
        <v>0</v>
      </c>
      <c r="BN16" s="42">
        <f>IF(AND(BN3&gt;=2025,BN6&lt;&gt;0),VLOOKUP(BN3,'efecte socio eco fp 2'!$A$5:$N$30,13,FALSE),0)*corectie!$C$30</f>
        <v>0</v>
      </c>
      <c r="BO16" s="42">
        <f>IF(AND(BO3&gt;=2025,BO6&lt;&gt;0),VLOOKUP(BO3,'efecte socio eco fp 2'!$A$5:$N$30,13,FALSE),0)*corectie!$C$30</f>
        <v>0</v>
      </c>
      <c r="BP16" s="42">
        <f>IF(AND(BP3&gt;=2025,BP6&lt;&gt;0),VLOOKUP(BP3,'efecte socio eco fp 2'!$A$5:$N$30,13,FALSE),0)*corectie!$C$30</f>
        <v>0</v>
      </c>
      <c r="BQ16" s="42">
        <f>IF(AND(BQ3&gt;=2025,BQ6&lt;&gt;0),VLOOKUP(BQ3,'efecte socio eco fp 2'!$A$5:$N$30,13,FALSE),0)*corectie!$C$30</f>
        <v>0</v>
      </c>
      <c r="BR16" s="42">
        <f>IF(AND(BR3&gt;=2025,BR6&lt;&gt;0),VLOOKUP(BR3,'efecte socio eco fp 2'!$A$5:$N$30,13,FALSE),0)*corectie!$C$30</f>
        <v>0</v>
      </c>
      <c r="BS16" s="42">
        <f>IF(AND(BS3&gt;=2025,BS6&lt;&gt;0),VLOOKUP(BS3,'efecte socio eco fp 2'!$A$5:$N$30,13,FALSE),0)*corectie!$C$30</f>
        <v>0</v>
      </c>
      <c r="BT16" s="42">
        <f>IF(AND(BT3&gt;=2025,BT6&lt;&gt;0),VLOOKUP(BT3,'efecte socio eco fp 2'!$A$5:$N$30,13,FALSE),0)*corectie!$C$30</f>
        <v>0</v>
      </c>
      <c r="BU16" s="42">
        <f>IF(AND(BU3&gt;=2025,BU6&lt;&gt;0),VLOOKUP(BU3,'efecte socio eco fp 2'!$A$5:$N$30,13,FALSE),0)*corectie!$C$30</f>
        <v>0</v>
      </c>
      <c r="BV16" s="42">
        <f>IF(AND(BV3&gt;=2025,BV6&lt;&gt;0),VLOOKUP(BV3,'efecte socio eco fp 2'!$A$5:$N$30,13,FALSE),0)*corectie!$C$30</f>
        <v>0</v>
      </c>
      <c r="BW16" s="42">
        <f>IF(AND(BW3&gt;=2025,BW6&lt;&gt;0),VLOOKUP(BW3,'efecte socio eco fp 2'!$A$5:$N$30,13,FALSE),0)*corectie!$C$30</f>
        <v>0</v>
      </c>
      <c r="BX16" s="42">
        <f>IF(AND(BX3&gt;=2025,BX6&lt;&gt;0),VLOOKUP(BX3,'efecte socio eco fp 2'!$A$5:$N$30,13,FALSE),0)*corectie!$C$30</f>
        <v>0</v>
      </c>
      <c r="BY16" s="42">
        <f>IF(AND(BY3&gt;=2025,BY6&lt;&gt;0),VLOOKUP(BY3,'efecte socio eco fp 2'!$A$5:$N$30,13,FALSE),0)*corectie!$C$30</f>
        <v>0</v>
      </c>
      <c r="BZ16" s="42">
        <f>IF(AND(BZ3&gt;=2025,BZ6&lt;&gt;0),VLOOKUP(BZ3,'efecte socio eco fp 2'!$A$5:$N$30,13,FALSE),0)*corectie!$C$30</f>
        <v>0</v>
      </c>
      <c r="CA16" s="42">
        <f>IF(AND(CA3&gt;=2025,CA6&lt;&gt;0),VLOOKUP(CA3,'efecte socio eco fp 2'!$A$5:$N$30,13,FALSE),0)*corectie!$C$30</f>
        <v>0</v>
      </c>
      <c r="CB16" s="42">
        <f>IF(AND(CB3&gt;=2025,CB6&lt;&gt;0),VLOOKUP(CB3,'efecte socio eco fp 2'!$A$5:$N$30,13,FALSE),0)*corectie!$C$30</f>
        <v>0</v>
      </c>
      <c r="CC16" s="42">
        <f>IF(AND(CC3&gt;=2025,CC6&lt;&gt;0),VLOOKUP(CC3,'efecte socio eco fp 2'!$A$5:$N$30,13,FALSE),0)*corectie!$C$30</f>
        <v>0</v>
      </c>
      <c r="CD16" s="42">
        <f>IF(AND(CD3&gt;=2025,CD6&lt;&gt;0),VLOOKUP(CD3,'efecte socio eco fp 2'!$A$5:$N$30,13,FALSE),0)*corectie!$C$30</f>
        <v>0</v>
      </c>
      <c r="CE16" s="42">
        <f>IF(AND(CE3&gt;=2025,CE6&lt;&gt;0),VLOOKUP(CE3,'efecte socio eco fp 2'!$A$5:$N$30,13,FALSE),0)*corectie!$C$30</f>
        <v>0</v>
      </c>
    </row>
    <row r="17" spans="1:83">
      <c r="A17" t="s">
        <v>569</v>
      </c>
      <c r="B17" t="s">
        <v>538</v>
      </c>
      <c r="C17" s="42">
        <f>C15-C16</f>
        <v>0</v>
      </c>
      <c r="D17" s="42">
        <f t="shared" ref="D17:BO17" si="6">D15-D16</f>
        <v>0</v>
      </c>
      <c r="E17" s="42">
        <f t="shared" si="6"/>
        <v>0</v>
      </c>
      <c r="F17" s="42">
        <f t="shared" si="6"/>
        <v>0</v>
      </c>
      <c r="G17" s="42">
        <f t="shared" si="6"/>
        <v>0</v>
      </c>
      <c r="H17" s="42">
        <f t="shared" si="6"/>
        <v>0</v>
      </c>
      <c r="I17" s="42">
        <f t="shared" si="6"/>
        <v>0</v>
      </c>
      <c r="J17" s="42">
        <f t="shared" si="6"/>
        <v>8382453.1115589142</v>
      </c>
      <c r="K17" s="42">
        <f t="shared" si="6"/>
        <v>8617008.3894643784</v>
      </c>
      <c r="L17" s="42">
        <f t="shared" si="6"/>
        <v>8853285.4201159477</v>
      </c>
      <c r="M17" s="42">
        <f t="shared" si="6"/>
        <v>9091294.144364357</v>
      </c>
      <c r="N17" s="42">
        <f t="shared" si="6"/>
        <v>9021686.9249858856</v>
      </c>
      <c r="O17" s="42">
        <f t="shared" si="6"/>
        <v>8951727.9226784706</v>
      </c>
      <c r="P17" s="42">
        <f t="shared" si="6"/>
        <v>8881415.9231209755</v>
      </c>
      <c r="Q17" s="42">
        <f t="shared" si="6"/>
        <v>8810749.7083444595</v>
      </c>
      <c r="R17" s="42">
        <f t="shared" si="6"/>
        <v>8739728.0567193031</v>
      </c>
      <c r="S17" s="42">
        <f t="shared" si="6"/>
        <v>8819092.0644741058</v>
      </c>
      <c r="T17" s="42">
        <f t="shared" si="6"/>
        <v>8898691.3624749184</v>
      </c>
      <c r="U17" s="42">
        <f t="shared" si="6"/>
        <v>8978526.506567955</v>
      </c>
      <c r="V17" s="42">
        <f t="shared" si="6"/>
        <v>9058598.0537858009</v>
      </c>
      <c r="W17" s="42">
        <f t="shared" si="6"/>
        <v>9138906.5623493195</v>
      </c>
      <c r="X17" s="42">
        <f t="shared" si="6"/>
        <v>9422546.738073349</v>
      </c>
      <c r="Y17" s="42">
        <f t="shared" si="6"/>
        <v>9707092.8969197273</v>
      </c>
      <c r="Z17" s="42">
        <f t="shared" si="6"/>
        <v>9992547.2489285469</v>
      </c>
      <c r="AA17" s="42">
        <f t="shared" si="6"/>
        <v>10278912.008955002</v>
      </c>
      <c r="AB17" s="42">
        <f t="shared" si="6"/>
        <v>10566189.396680832</v>
      </c>
      <c r="AC17" s="42">
        <f t="shared" si="6"/>
        <v>10614299.656385422</v>
      </c>
      <c r="AD17" s="42">
        <f t="shared" si="6"/>
        <v>10662509.017132759</v>
      </c>
      <c r="AE17" s="42">
        <f t="shared" si="6"/>
        <v>10710817.646138668</v>
      </c>
      <c r="AF17" s="42">
        <f t="shared" si="6"/>
        <v>10759225.710875511</v>
      </c>
      <c r="AG17" s="42">
        <f t="shared" si="6"/>
        <v>0</v>
      </c>
      <c r="AH17" s="42">
        <f t="shared" si="6"/>
        <v>0</v>
      </c>
      <c r="AI17" s="42">
        <f t="shared" si="6"/>
        <v>0</v>
      </c>
      <c r="AJ17" s="42">
        <f t="shared" si="6"/>
        <v>0</v>
      </c>
      <c r="AK17" s="42">
        <f t="shared" si="6"/>
        <v>0</v>
      </c>
      <c r="AL17" s="42">
        <f t="shared" si="6"/>
        <v>0</v>
      </c>
      <c r="AM17" s="42">
        <f t="shared" si="6"/>
        <v>0</v>
      </c>
      <c r="AN17" s="42">
        <f t="shared" si="6"/>
        <v>0</v>
      </c>
      <c r="AO17" s="42">
        <f t="shared" si="6"/>
        <v>0</v>
      </c>
      <c r="AP17" s="42">
        <f t="shared" si="6"/>
        <v>0</v>
      </c>
      <c r="AQ17" s="42">
        <f t="shared" si="6"/>
        <v>0</v>
      </c>
      <c r="AR17" s="42">
        <f t="shared" si="6"/>
        <v>0</v>
      </c>
      <c r="AS17" s="42">
        <f t="shared" si="6"/>
        <v>0</v>
      </c>
      <c r="AT17" s="42">
        <f t="shared" si="6"/>
        <v>0</v>
      </c>
      <c r="AU17" s="42">
        <f t="shared" si="6"/>
        <v>0</v>
      </c>
      <c r="AV17" s="42">
        <f t="shared" si="6"/>
        <v>0</v>
      </c>
      <c r="AW17" s="42">
        <f t="shared" si="6"/>
        <v>0</v>
      </c>
      <c r="AX17" s="42">
        <f t="shared" si="6"/>
        <v>0</v>
      </c>
      <c r="AY17" s="42">
        <f t="shared" si="6"/>
        <v>0</v>
      </c>
      <c r="AZ17" s="42">
        <f t="shared" si="6"/>
        <v>0</v>
      </c>
      <c r="BA17" s="42">
        <f t="shared" si="6"/>
        <v>0</v>
      </c>
      <c r="BB17" s="42">
        <f t="shared" si="6"/>
        <v>0</v>
      </c>
      <c r="BC17" s="42">
        <f t="shared" si="6"/>
        <v>0</v>
      </c>
      <c r="BD17" s="42">
        <f t="shared" si="6"/>
        <v>0</v>
      </c>
      <c r="BE17" s="42">
        <f t="shared" si="6"/>
        <v>0</v>
      </c>
      <c r="BF17" s="42">
        <f t="shared" si="6"/>
        <v>0</v>
      </c>
      <c r="BG17" s="42">
        <f t="shared" si="6"/>
        <v>0</v>
      </c>
      <c r="BH17" s="42">
        <f t="shared" si="6"/>
        <v>0</v>
      </c>
      <c r="BI17" s="42">
        <f t="shared" si="6"/>
        <v>0</v>
      </c>
      <c r="BJ17" s="42">
        <f t="shared" si="6"/>
        <v>0</v>
      </c>
      <c r="BK17" s="42">
        <f t="shared" si="6"/>
        <v>0</v>
      </c>
      <c r="BL17" s="42">
        <f t="shared" si="6"/>
        <v>0</v>
      </c>
      <c r="BM17" s="42">
        <f t="shared" si="6"/>
        <v>0</v>
      </c>
      <c r="BN17" s="42">
        <f t="shared" si="6"/>
        <v>0</v>
      </c>
      <c r="BO17" s="42">
        <f t="shared" si="6"/>
        <v>0</v>
      </c>
      <c r="BP17" s="42">
        <f t="shared" ref="BP17:CE17" si="7">BP15-BP16</f>
        <v>0</v>
      </c>
      <c r="BQ17" s="42">
        <f t="shared" si="7"/>
        <v>0</v>
      </c>
      <c r="BR17" s="42">
        <f t="shared" si="7"/>
        <v>0</v>
      </c>
      <c r="BS17" s="42">
        <f t="shared" si="7"/>
        <v>0</v>
      </c>
      <c r="BT17" s="42">
        <f t="shared" si="7"/>
        <v>0</v>
      </c>
      <c r="BU17" s="42">
        <f t="shared" si="7"/>
        <v>0</v>
      </c>
      <c r="BV17" s="42">
        <f t="shared" si="7"/>
        <v>0</v>
      </c>
      <c r="BW17" s="42">
        <f t="shared" si="7"/>
        <v>0</v>
      </c>
      <c r="BX17" s="42">
        <f t="shared" si="7"/>
        <v>0</v>
      </c>
      <c r="BY17" s="42">
        <f t="shared" si="7"/>
        <v>0</v>
      </c>
      <c r="BZ17" s="42">
        <f t="shared" si="7"/>
        <v>0</v>
      </c>
      <c r="CA17" s="42">
        <f t="shared" si="7"/>
        <v>0</v>
      </c>
      <c r="CB17" s="42">
        <f t="shared" si="7"/>
        <v>0</v>
      </c>
      <c r="CC17" s="42">
        <f t="shared" si="7"/>
        <v>0</v>
      </c>
      <c r="CD17" s="42">
        <f t="shared" si="7"/>
        <v>0</v>
      </c>
      <c r="CE17" s="42">
        <f t="shared" si="7"/>
        <v>0</v>
      </c>
    </row>
    <row r="18" spans="1:83"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</row>
    <row r="19" spans="1:83">
      <c r="A19" t="s">
        <v>571</v>
      </c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194"/>
      <c r="AE19" s="42"/>
      <c r="AF19" s="42"/>
      <c r="AG19" s="42"/>
    </row>
    <row r="20" spans="1:83">
      <c r="A20" t="s">
        <v>490</v>
      </c>
      <c r="B20" t="s">
        <v>538</v>
      </c>
      <c r="C20" s="42">
        <f>IF(AND(C$3&gt;=2025,C$6&lt;&gt;0),VLOOKUP(C$3,'efecte socio eco fp 2'!$A$5:$N$30,3,FALSE),0)</f>
        <v>0</v>
      </c>
      <c r="D20" s="42">
        <f>IF(AND(D$3&gt;=2025,D$6&lt;&gt;0),VLOOKUP(D$3,'efecte socio eco fp 2'!$A$5:$N$30,3,FALSE),0)</f>
        <v>0</v>
      </c>
      <c r="E20" s="42">
        <f>IF(AND(E$3&gt;=2025,E$6&lt;&gt;0),VLOOKUP(E$3,'efecte socio eco fp 2'!$A$5:$N$30,3,FALSE),0)</f>
        <v>0</v>
      </c>
      <c r="F20" s="42">
        <f>IF(AND(F$3&gt;=2025,F$6&lt;&gt;0),VLOOKUP(F$3,'efecte socio eco fp 2'!$A$5:$N$30,3,FALSE),0)</f>
        <v>0</v>
      </c>
      <c r="G20" s="42">
        <f>IF(AND(G$3&gt;=2025,G$6&lt;&gt;0),VLOOKUP(G$3,'efecte socio eco fp 2'!$A$5:$N$30,3,FALSE),0)</f>
        <v>0</v>
      </c>
      <c r="H20" s="42">
        <f>IF(AND(H$3&gt;=2025,H$6&lt;&gt;0),VLOOKUP(H$3,'efecte socio eco fp 2'!$A$5:$N$30,3,FALSE),0)</f>
        <v>0</v>
      </c>
      <c r="I20" s="42">
        <f>IF(AND(I$3&gt;=2025,I$6&lt;&gt;0),VLOOKUP(I$3,'efecte socio eco fp 2'!$A$5:$N$30,3,FALSE),0)</f>
        <v>0</v>
      </c>
      <c r="J20" s="42">
        <f>IF(AND(J$3&gt;=2025,J$6&lt;&gt;0),VLOOKUP(J$3,'efecte socio eco fp 2'!$A$5:$N$30,3,FALSE),0)</f>
        <v>13504824821.988075</v>
      </c>
      <c r="K20" s="42">
        <f>IF(AND(K$3&gt;=2025,K$6&lt;&gt;0),VLOOKUP(K$3,'efecte socio eco fp 2'!$A$5:$N$30,3,FALSE),0)</f>
        <v>14099147080.529854</v>
      </c>
      <c r="L20" s="42">
        <f>IF(AND(L$3&gt;=2025,L$6&lt;&gt;0),VLOOKUP(L$3,'efecte socio eco fp 2'!$A$5:$N$30,3,FALSE),0)</f>
        <v>14719624357.863369</v>
      </c>
      <c r="M20" s="42">
        <f>IF(AND(M$3&gt;=2025,M$6&lt;&gt;0),VLOOKUP(M$3,'efecte socio eco fp 2'!$A$5:$N$30,3,FALSE),0)</f>
        <v>15367407687.789162</v>
      </c>
      <c r="N20" s="42">
        <f>IF(AND(N$3&gt;=2025,N$6&lt;&gt;0),VLOOKUP(N$3,'efecte socio eco fp 2'!$A$5:$N$30,3,FALSE),0)</f>
        <v>15840602690.762165</v>
      </c>
      <c r="O20" s="42">
        <f>IF(AND(O$3&gt;=2025,O$6&lt;&gt;0),VLOOKUP(O$3,'efecte socio eco fp 2'!$A$5:$N$30,3,FALSE),0)</f>
        <v>16328368369.244514</v>
      </c>
      <c r="P20" s="42">
        <f>IF(AND(P$3&gt;=2025,P$6&lt;&gt;0),VLOOKUP(P$3,'efecte socio eco fp 2'!$A$5:$N$30,3,FALSE),0)</f>
        <v>16831153385.169378</v>
      </c>
      <c r="Q20" s="42">
        <f>IF(AND(Q$3&gt;=2025,Q$6&lt;&gt;0),VLOOKUP(Q$3,'efecte socio eco fp 2'!$A$5:$N$30,3,FALSE),0)</f>
        <v>17349420215.720295</v>
      </c>
      <c r="R20" s="42">
        <f>IF(AND(R$3&gt;=2025,R$6&lt;&gt;0),VLOOKUP(R$3,'efecte socio eco fp 2'!$A$5:$N$30,3,FALSE),0)</f>
        <v>17883645578.731968</v>
      </c>
      <c r="S20" s="42">
        <f>IF(AND(S$3&gt;=2025,S$6&lt;&gt;0),VLOOKUP(S$3,'efecte socio eco fp 2'!$A$5:$N$30,3,FALSE),0)</f>
        <v>18422909341.794704</v>
      </c>
      <c r="T20" s="42">
        <f>IF(AND(T$3&gt;=2025,T$6&lt;&gt;0),VLOOKUP(T$3,'efecte socio eco fp 2'!$A$5:$N$30,3,FALSE),0)</f>
        <v>18978434073.845688</v>
      </c>
      <c r="U20" s="42">
        <f>IF(AND(U$3&gt;=2025,U$6&lt;&gt;0),VLOOKUP(U$3,'efecte socio eco fp 2'!$A$5:$N$30,3,FALSE),0)</f>
        <v>19550710108.429558</v>
      </c>
      <c r="V20" s="42">
        <f>IF(AND(V$3&gt;=2025,V$6&lt;&gt;0),VLOOKUP(V$3,'efecte socio eco fp 2'!$A$5:$N$30,3,FALSE),0)</f>
        <v>20140242564.617271</v>
      </c>
      <c r="W20" s="42">
        <f>IF(AND(W$3&gt;=2025,W$6&lt;&gt;0),VLOOKUP(W$3,'efecte socio eco fp 2'!$A$5:$N$30,3,FALSE),0)</f>
        <v>20747551792.849133</v>
      </c>
      <c r="X20" s="42">
        <f>IF(AND(X$3&gt;=2025,X$6&lt;&gt;0),VLOOKUP(X$3,'efecte socio eco fp 2'!$A$5:$N$30,3,FALSE),0)</f>
        <v>21297129586.532799</v>
      </c>
      <c r="Y20" s="42">
        <f>IF(AND(Y$3&gt;=2025,Y$6&lt;&gt;0),VLOOKUP(Y$3,'efecte socio eco fp 2'!$A$5:$N$30,3,FALSE),0)</f>
        <v>21861265037.636765</v>
      </c>
      <c r="Z20" s="42">
        <f>IF(AND(Z$3&gt;=2025,Z$6&lt;&gt;0),VLOOKUP(Z$3,'efecte socio eco fp 2'!$A$5:$N$30,3,FALSE),0)</f>
        <v>22440343761.067604</v>
      </c>
      <c r="AA20" s="42">
        <f>IF(AND(AA$3&gt;=2025,AA$6&lt;&gt;0),VLOOKUP(AA$3,'efecte socio eco fp 2'!$A$5:$N$30,3,FALSE),0)</f>
        <v>23034761586.208843</v>
      </c>
      <c r="AB20" s="42">
        <f>IF(AND(AB$3&gt;=2025,AB$6&lt;&gt;0),VLOOKUP(AB$3,'efecte socio eco fp 2'!$A$5:$N$30,3,FALSE),0)</f>
        <v>23644924827.490223</v>
      </c>
      <c r="AC20" s="42">
        <f>IF(AND(AC$3&gt;=2025,AC$6&lt;&gt;0),VLOOKUP(AC$3,'efecte socio eco fp 2'!$A$5:$N$30,3,FALSE),0)</f>
        <v>24255526911.81617</v>
      </c>
      <c r="AD20" s="42">
        <f>IF(AND(AD$3&gt;=2025,AD$6&lt;&gt;0),VLOOKUP(AD$3,'efecte socio eco fp 2'!$A$5:$N$30,3,FALSE),0)</f>
        <v>24881897069.337669</v>
      </c>
      <c r="AE20" s="42">
        <f>IF(AND(AE$3&gt;=2025,AE$6&lt;&gt;0),VLOOKUP(AE$3,'efecte socio eco fp 2'!$A$5:$N$30,3,FALSE),0)</f>
        <v>25524442491.806408</v>
      </c>
      <c r="AF20" s="42">
        <f>IF(AND(AF$3&gt;=2025,AF$6&lt;&gt;0),VLOOKUP(AF$3,'efecte socio eco fp 2'!$A$5:$N$30,3,FALSE),0)</f>
        <v>26183580886.217159</v>
      </c>
      <c r="AG20" s="42">
        <f>IF(AND(AG$3&gt;=2025,AG$6&lt;&gt;0),VLOOKUP(AG$3,'efecte socio eco fp 2'!$A$5:$N$30,3,FALSE),0)</f>
        <v>0</v>
      </c>
      <c r="AH20" s="42">
        <f>IF(AND(AH$3&gt;=2025,AH$6&lt;&gt;0),VLOOKUP(AH$3,'efecte socio eco fp 2'!$A$5:$N$30,3,FALSE),0)</f>
        <v>0</v>
      </c>
      <c r="AI20" s="42">
        <f>IF(AND(AI$3&gt;=2025,AI$6&lt;&gt;0),VLOOKUP(AI$3,'efecte socio eco fp 2'!$A$5:$N$30,3,FALSE),0)</f>
        <v>0</v>
      </c>
      <c r="AJ20" s="42">
        <f>IF(AND(AJ$3&gt;=2025,AJ$6&lt;&gt;0),VLOOKUP(AJ$3,'efecte socio eco fp 2'!$A$5:$N$30,3,FALSE),0)</f>
        <v>0</v>
      </c>
      <c r="AK20" s="42">
        <f>IF(AND(AK$3&gt;=2025,AK$6&lt;&gt;0),VLOOKUP(AK$3,'efecte socio eco fp 2'!$A$5:$N$30,3,FALSE),0)</f>
        <v>0</v>
      </c>
      <c r="AL20" s="42">
        <f>IF(AND(AL$3&gt;=2025,AL$6&lt;&gt;0),VLOOKUP(AL$3,'efecte socio eco fp 2'!$A$5:$N$30,3,FALSE),0)</f>
        <v>0</v>
      </c>
      <c r="AM20" s="42">
        <f>IF(AND(AM$3&gt;=2025,AM$6&lt;&gt;0),VLOOKUP(AM$3,'efecte socio eco fp 2'!$A$5:$N$30,3,FALSE),0)</f>
        <v>0</v>
      </c>
      <c r="AN20" s="42">
        <f>IF(AND(AN$3&gt;=2025,AN$6&lt;&gt;0),VLOOKUP(AN$3,'efecte socio eco fp 2'!$A$5:$N$30,3,FALSE),0)</f>
        <v>0</v>
      </c>
      <c r="AO20" s="42">
        <f>IF(AND(AO$3&gt;=2025,AO$6&lt;&gt;0),VLOOKUP(AO$3,'efecte socio eco fp 2'!$A$5:$N$30,3,FALSE),0)</f>
        <v>0</v>
      </c>
      <c r="AP20" s="42">
        <f>IF(AND(AP$3&gt;=2025,AP$6&lt;&gt;0),VLOOKUP(AP$3,'efecte socio eco fp 2'!$A$5:$N$30,3,FALSE),0)</f>
        <v>0</v>
      </c>
      <c r="AQ20" s="42">
        <f>IF(AND(AQ$3&gt;=2025,AQ$6&lt;&gt;0),VLOOKUP(AQ$3,'efecte socio eco fp 2'!$A$5:$N$30,3,FALSE),0)</f>
        <v>0</v>
      </c>
      <c r="AR20" s="42">
        <f>IF(AND(AR$3&gt;=2025,AR$6&lt;&gt;0),VLOOKUP(AR$3,'efecte socio eco fp 2'!$A$5:$N$30,3,FALSE),0)</f>
        <v>0</v>
      </c>
      <c r="AS20" s="42">
        <f>IF(AND(AS$3&gt;=2025,AS$6&lt;&gt;0),VLOOKUP(AS$3,'efecte socio eco fp 2'!$A$5:$N$30,3,FALSE),0)</f>
        <v>0</v>
      </c>
      <c r="AT20" s="42">
        <f>IF(AND(AT$3&gt;=2025,AT$6&lt;&gt;0),VLOOKUP(AT$3,'efecte socio eco fp 2'!$A$5:$N$30,3,FALSE),0)</f>
        <v>0</v>
      </c>
      <c r="AU20" s="42">
        <f>IF(AND(AU$3&gt;=2025,AU$6&lt;&gt;0),VLOOKUP(AU$3,'efecte socio eco fp 2'!$A$5:$N$30,3,FALSE),0)</f>
        <v>0</v>
      </c>
      <c r="AV20" s="42">
        <f>IF(AND(AV$3&gt;=2025,AV$6&lt;&gt;0),VLOOKUP(AV$3,'efecte socio eco fp 2'!$A$5:$N$30,3,FALSE),0)</f>
        <v>0</v>
      </c>
      <c r="AW20" s="42">
        <f>IF(AND(AW$3&gt;=2025,AW$6&lt;&gt;0),VLOOKUP(AW$3,'efecte socio eco fp 2'!$A$5:$N$30,3,FALSE),0)</f>
        <v>0</v>
      </c>
      <c r="AX20" s="42">
        <f>IF(AND(AX$3&gt;=2025,AX$6&lt;&gt;0),VLOOKUP(AX$3,'efecte socio eco fp 2'!$A$5:$N$30,3,FALSE),0)</f>
        <v>0</v>
      </c>
      <c r="AY20" s="42">
        <f>IF(AND(AY$3&gt;=2025,AY$6&lt;&gt;0),VLOOKUP(AY$3,'efecte socio eco fp 2'!$A$5:$N$30,3,FALSE),0)</f>
        <v>0</v>
      </c>
      <c r="AZ20" s="42">
        <f>IF(AND(AZ$3&gt;=2025,AZ$6&lt;&gt;0),VLOOKUP(AZ$3,'efecte socio eco fp 2'!$A$5:$N$30,3,FALSE),0)</f>
        <v>0</v>
      </c>
      <c r="BA20" s="42">
        <f>IF(AND(BA$3&gt;=2025,BA$6&lt;&gt;0),VLOOKUP(BA$3,'efecte socio eco fp 2'!$A$5:$N$30,3,FALSE),0)</f>
        <v>0</v>
      </c>
      <c r="BB20" s="42">
        <f>IF(AND(BB$3&gt;=2025,BB$6&lt;&gt;0),VLOOKUP(BB$3,'efecte socio eco fp 2'!$A$5:$N$30,3,FALSE),0)</f>
        <v>0</v>
      </c>
      <c r="BC20" s="42">
        <f>IF(AND(BC$3&gt;=2025,BC$6&lt;&gt;0),VLOOKUP(BC$3,'efecte socio eco fp 2'!$A$5:$N$30,3,FALSE),0)</f>
        <v>0</v>
      </c>
      <c r="BD20" s="42">
        <f>IF(AND(BD$3&gt;=2025,BD$6&lt;&gt;0),VLOOKUP(BD$3,'efecte socio eco fp 2'!$A$5:$N$30,3,FALSE),0)</f>
        <v>0</v>
      </c>
      <c r="BE20" s="42">
        <f>IF(AND(BE$3&gt;=2025,BE$6&lt;&gt;0),VLOOKUP(BE$3,'efecte socio eco fp 2'!$A$5:$N$30,3,FALSE),0)</f>
        <v>0</v>
      </c>
      <c r="BF20" s="42">
        <f>IF(AND(BF$3&gt;=2025,BF$6&lt;&gt;0),VLOOKUP(BF$3,'efecte socio eco fp 2'!$A$5:$N$30,3,FALSE),0)</f>
        <v>0</v>
      </c>
      <c r="BG20" s="42">
        <f>IF(AND(BG$3&gt;=2025,BG$6&lt;&gt;0),VLOOKUP(BG$3,'efecte socio eco fp 2'!$A$5:$N$30,3,FALSE),0)</f>
        <v>0</v>
      </c>
      <c r="BH20" s="42">
        <f>IF(AND(BH$3&gt;=2025,BH$6&lt;&gt;0),VLOOKUP(BH$3,'efecte socio eco fp 2'!$A$5:$N$30,3,FALSE),0)</f>
        <v>0</v>
      </c>
      <c r="BI20" s="42">
        <f>IF(AND(BI$3&gt;=2025,BI$6&lt;&gt;0),VLOOKUP(BI$3,'efecte socio eco fp 2'!$A$5:$N$30,3,FALSE),0)</f>
        <v>0</v>
      </c>
      <c r="BJ20" s="42">
        <f>IF(AND(BJ$3&gt;=2025,BJ$6&lt;&gt;0),VLOOKUP(BJ$3,'efecte socio eco fp 2'!$A$5:$N$30,3,FALSE),0)</f>
        <v>0</v>
      </c>
      <c r="BK20" s="42">
        <f>IF(AND(BK$3&gt;=2025,BK$6&lt;&gt;0),VLOOKUP(BK$3,'efecte socio eco fp 2'!$A$5:$N$30,3,FALSE),0)</f>
        <v>0</v>
      </c>
      <c r="BL20" s="42">
        <f>IF(AND(BL$3&gt;=2025,BL$6&lt;&gt;0),VLOOKUP(BL$3,'efecte socio eco fp 2'!$A$5:$N$30,3,FALSE),0)</f>
        <v>0</v>
      </c>
      <c r="BM20" s="42">
        <f>IF(AND(BM$3&gt;=2025,BM$6&lt;&gt;0),VLOOKUP(BM$3,'efecte socio eco fp 2'!$A$5:$N$30,3,FALSE),0)</f>
        <v>0</v>
      </c>
      <c r="BN20" s="42">
        <f>IF(AND(BN$3&gt;=2025,BN$6&lt;&gt;0),VLOOKUP(BN$3,'efecte socio eco fp 2'!$A$5:$N$30,3,FALSE),0)</f>
        <v>0</v>
      </c>
      <c r="BO20" s="42">
        <f>IF(AND(BO$3&gt;=2025,BO$6&lt;&gt;0),VLOOKUP(BO$3,'efecte socio eco fp 2'!$A$5:$N$30,3,FALSE),0)</f>
        <v>0</v>
      </c>
      <c r="BP20" s="42">
        <f>IF(AND(BP$3&gt;=2025,BP$6&lt;&gt;0),VLOOKUP(BP$3,'efecte socio eco fp 2'!$A$5:$N$30,3,FALSE),0)</f>
        <v>0</v>
      </c>
      <c r="BQ20" s="42">
        <f>IF(AND(BQ$3&gt;=2025,BQ$6&lt;&gt;0),VLOOKUP(BQ$3,'efecte socio eco fp 2'!$A$5:$N$30,3,FALSE),0)</f>
        <v>0</v>
      </c>
      <c r="BR20" s="42">
        <f>IF(AND(BR$3&gt;=2025,BR$6&lt;&gt;0),VLOOKUP(BR$3,'efecte socio eco fp 2'!$A$5:$N$30,3,FALSE),0)</f>
        <v>0</v>
      </c>
      <c r="BS20" s="42">
        <f>IF(AND(BS$3&gt;=2025,BS$6&lt;&gt;0),VLOOKUP(BS$3,'efecte socio eco fp 2'!$A$5:$N$30,3,FALSE),0)</f>
        <v>0</v>
      </c>
      <c r="BT20" s="42">
        <f>IF(AND(BT$3&gt;=2025,BT$6&lt;&gt;0),VLOOKUP(BT$3,'efecte socio eco fp 2'!$A$5:$N$30,3,FALSE),0)</f>
        <v>0</v>
      </c>
      <c r="BU20" s="42">
        <f>IF(AND(BU$3&gt;=2025,BU$6&lt;&gt;0),VLOOKUP(BU$3,'efecte socio eco fp 2'!$A$5:$N$30,3,FALSE),0)</f>
        <v>0</v>
      </c>
      <c r="BV20" s="42">
        <f>IF(AND(BV$3&gt;=2025,BV$6&lt;&gt;0),VLOOKUP(BV$3,'efecte socio eco fp 2'!$A$5:$N$30,3,FALSE),0)</f>
        <v>0</v>
      </c>
      <c r="BW20" s="42">
        <f>IF(AND(BW$3&gt;=2025,BW$6&lt;&gt;0),VLOOKUP(BW$3,'efecte socio eco fp 2'!$A$5:$N$30,3,FALSE),0)</f>
        <v>0</v>
      </c>
      <c r="BX20" s="42">
        <f>IF(AND(BX$3&gt;=2025,BX$6&lt;&gt;0),VLOOKUP(BX$3,'efecte socio eco fp 2'!$A$5:$N$30,3,FALSE),0)</f>
        <v>0</v>
      </c>
      <c r="BY20" s="42">
        <f>IF(AND(BY$3&gt;=2025,BY$6&lt;&gt;0),VLOOKUP(BY$3,'efecte socio eco fp 2'!$A$5:$N$30,3,FALSE),0)</f>
        <v>0</v>
      </c>
      <c r="BZ20" s="42">
        <f>IF(AND(BZ$3&gt;=2025,BZ$6&lt;&gt;0),VLOOKUP(BZ$3,'efecte socio eco fp 2'!$A$5:$N$30,3,FALSE),0)</f>
        <v>0</v>
      </c>
      <c r="CA20" s="42">
        <f>IF(AND(CA$3&gt;=2025,CA$6&lt;&gt;0),VLOOKUP(CA$3,'efecte socio eco fp 2'!$A$5:$N$30,3,FALSE),0)</f>
        <v>0</v>
      </c>
      <c r="CB20" s="42">
        <f>IF(AND(CB$3&gt;=2025,CB$6&lt;&gt;0),VLOOKUP(CB$3,'efecte socio eco fp 2'!$A$5:$N$30,3,FALSE),0)</f>
        <v>0</v>
      </c>
      <c r="CC20" s="42">
        <f>IF(AND(CC$3&gt;=2025,CC$6&lt;&gt;0),VLOOKUP(CC$3,'efecte socio eco fp 2'!$A$5:$N$30,3,FALSE),0)</f>
        <v>0</v>
      </c>
      <c r="CD20" s="42">
        <f>IF(AND(CD$3&gt;=2025,CD$6&lt;&gt;0),VLOOKUP(CD$3,'efecte socio eco fp 2'!$A$5:$N$30,3,FALSE),0)</f>
        <v>0</v>
      </c>
      <c r="CE20" s="42">
        <f>IF(AND(CE$3&gt;=2025,CE$6&lt;&gt;0),VLOOKUP(CE$3,'efecte socio eco fp 2'!$A$5:$N$30,3,FALSE),0)</f>
        <v>0</v>
      </c>
    </row>
    <row r="21" spans="1:83">
      <c r="A21" t="s">
        <v>491</v>
      </c>
      <c r="B21" t="s">
        <v>538</v>
      </c>
      <c r="C21" s="42">
        <f>IF(AND(C$3&gt;=2025,C$6&lt;&gt;0),VLOOKUP(C$3,'efecte socio eco fp 2'!$A$5:$N$30,4,FALSE),0)</f>
        <v>0</v>
      </c>
      <c r="D21" s="42">
        <f>IF(AND(D$3&gt;=2025,D$6&lt;&gt;0),VLOOKUP(D$3,'efecte socio eco fp 2'!$A$5:$N$30,4,FALSE),0)</f>
        <v>0</v>
      </c>
      <c r="E21" s="42">
        <f>IF(AND(E$3&gt;=2025,E$6&lt;&gt;0),VLOOKUP(E$3,'efecte socio eco fp 2'!$A$5:$N$30,4,FALSE),0)</f>
        <v>0</v>
      </c>
      <c r="F21" s="42">
        <f>IF(AND(F$3&gt;=2025,F$6&lt;&gt;0),VLOOKUP(F$3,'efecte socio eco fp 2'!$A$5:$N$30,4,FALSE),0)</f>
        <v>0</v>
      </c>
      <c r="G21" s="42">
        <f>IF(AND(G$3&gt;=2025,G$6&lt;&gt;0),VLOOKUP(G$3,'efecte socio eco fp 2'!$A$5:$N$30,4,FALSE),0)</f>
        <v>0</v>
      </c>
      <c r="H21" s="42">
        <f>IF(AND(H$3&gt;=2025,H$6&lt;&gt;0),VLOOKUP(H$3,'efecte socio eco fp 2'!$A$5:$N$30,4,FALSE),0)</f>
        <v>0</v>
      </c>
      <c r="I21" s="42">
        <f>IF(AND(I$3&gt;=2025,I$6&lt;&gt;0),VLOOKUP(I$3,'efecte socio eco fp 2'!$A$5:$N$30,4,FALSE),0)</f>
        <v>0</v>
      </c>
      <c r="J21" s="42">
        <f>IF(AND(J$3&gt;=2025,J$6&lt;&gt;0),VLOOKUP(J$3,'efecte socio eco fp 2'!$A$5:$N$30,4,FALSE),0)</f>
        <v>5268158349.9663744</v>
      </c>
      <c r="K21" s="42">
        <f>IF(AND(K$3&gt;=2025,K$6&lt;&gt;0),VLOOKUP(K$3,'efecte socio eco fp 2'!$A$5:$N$30,4,FALSE),0)</f>
        <v>5536921824.672492</v>
      </c>
      <c r="L21" s="42">
        <f>IF(AND(L$3&gt;=2025,L$6&lt;&gt;0),VLOOKUP(L$3,'efecte socio eco fp 2'!$A$5:$N$30,4,FALSE),0)</f>
        <v>5819396695.3803205</v>
      </c>
      <c r="M21" s="42">
        <f>IF(AND(M$3&gt;=2025,M$6&lt;&gt;0),VLOOKUP(M$3,'efecte socio eco fp 2'!$A$5:$N$30,4,FALSE),0)</f>
        <v>6116282470.7582932</v>
      </c>
      <c r="N21" s="42">
        <f>IF(AND(N$3&gt;=2025,N$6&lt;&gt;0),VLOOKUP(N$3,'efecte socio eco fp 2'!$A$5:$N$30,4,FALSE),0)</f>
        <v>6341600200.1157265</v>
      </c>
      <c r="O21" s="42">
        <f>IF(AND(O$3&gt;=2025,O$6&lt;&gt;0),VLOOKUP(O$3,'efecte socio eco fp 2'!$A$5:$N$30,4,FALSE),0)</f>
        <v>6575218409.2834883</v>
      </c>
      <c r="P21" s="42">
        <f>IF(AND(P$3&gt;=2025,P$6&lt;&gt;0),VLOOKUP(P$3,'efecte socio eco fp 2'!$A$5:$N$30,4,FALSE),0)</f>
        <v>6817442879.6365185</v>
      </c>
      <c r="Q21" s="42">
        <f>IF(AND(Q$3&gt;=2025,Q$6&lt;&gt;0),VLOOKUP(Q$3,'efecte socio eco fp 2'!$A$5:$N$30,4,FALSE),0)</f>
        <v>7068590657.2298021</v>
      </c>
      <c r="R21" s="42">
        <f>IF(AND(R$3&gt;=2025,R$6&lt;&gt;0),VLOOKUP(R$3,'efecte socio eco fp 2'!$A$5:$N$30,4,FALSE),0)</f>
        <v>7328990467.7779169</v>
      </c>
      <c r="S21" s="42">
        <f>IF(AND(S$3&gt;=2025,S$6&lt;&gt;0),VLOOKUP(S$3,'efecte socio eco fp 2'!$A$5:$N$30,4,FALSE),0)</f>
        <v>7598525751.7729053</v>
      </c>
      <c r="T21" s="42">
        <f>IF(AND(T$3&gt;=2025,T$6&lt;&gt;0),VLOOKUP(T$3,'efecte socio eco fp 2'!$A$5:$N$30,4,FALSE),0)</f>
        <v>7877973624.6350327</v>
      </c>
      <c r="U21" s="42">
        <f>IF(AND(U$3&gt;=2025,U$6&lt;&gt;0),VLOOKUP(U$3,'efecte socio eco fp 2'!$A$5:$N$30,4,FALSE),0)</f>
        <v>8167698637.5896244</v>
      </c>
      <c r="V21" s="42">
        <f>IF(AND(V$3&gt;=2025,V$6&lt;&gt;0),VLOOKUP(V$3,'efecte socio eco fp 2'!$A$5:$N$30,4,FALSE),0)</f>
        <v>8468078748.8132744</v>
      </c>
      <c r="W21" s="42">
        <f>IF(AND(W$3&gt;=2025,W$6&lt;&gt;0),VLOOKUP(W$3,'efecte socio eco fp 2'!$A$5:$N$30,4,FALSE),0)</f>
        <v>8779505816.4958038</v>
      </c>
      <c r="X21" s="42">
        <f>IF(AND(X$3&gt;=2025,X$6&lt;&gt;0),VLOOKUP(X$3,'efecte socio eco fp 2'!$A$5:$N$30,4,FALSE),0)</f>
        <v>9065536598.2977352</v>
      </c>
      <c r="Y21" s="42">
        <f>IF(AND(Y$3&gt;=2025,Y$6&lt;&gt;0),VLOOKUP(Y$3,'efecte socio eco fp 2'!$A$5:$N$30,4,FALSE),0)</f>
        <v>9360886083.2075901</v>
      </c>
      <c r="Z21" s="42">
        <f>IF(AND(Z$3&gt;=2025,Z$6&lt;&gt;0),VLOOKUP(Z$3,'efecte socio eco fp 2'!$A$5:$N$30,4,FALSE),0)</f>
        <v>9665857868.7160549</v>
      </c>
      <c r="AA21" s="42">
        <f>IF(AND(AA$3&gt;=2025,AA$6&lt;&gt;0),VLOOKUP(AA$3,'efecte socio eco fp 2'!$A$5:$N$30,4,FALSE),0)</f>
        <v>9980765443.329258</v>
      </c>
      <c r="AB21" s="42">
        <f>IF(AND(AB$3&gt;=2025,AB$6&lt;&gt;0),VLOOKUP(AB$3,'efecte socio eco fp 2'!$A$5:$N$30,4,FALSE),0)</f>
        <v>10305932508.811834</v>
      </c>
      <c r="AC21" s="42">
        <f>IF(AND(AC$3&gt;=2025,AC$6&lt;&gt;0),VLOOKUP(AC$3,'efecte socio eco fp 2'!$A$5:$N$30,4,FALSE),0)</f>
        <v>10637745140.525822</v>
      </c>
      <c r="AD21" s="42">
        <f>IF(AND(AD$3&gt;=2025,AD$6&lt;&gt;0),VLOOKUP(AD$3,'efecte socio eco fp 2'!$A$5:$N$30,4,FALSE),0)</f>
        <v>10980240902.802795</v>
      </c>
      <c r="AE21" s="42">
        <f>IF(AND(AE$3&gt;=2025,AE$6&lt;&gt;0),VLOOKUP(AE$3,'efecte socio eco fp 2'!$A$5:$N$30,4,FALSE),0)</f>
        <v>11333763752.646551</v>
      </c>
      <c r="AF21" s="42">
        <f>IF(AND(AF$3&gt;=2025,AF$6&lt;&gt;0),VLOOKUP(AF$3,'efecte socio eco fp 2'!$A$5:$N$30,4,FALSE),0)</f>
        <v>11698668721.194983</v>
      </c>
      <c r="AG21" s="42">
        <f>IF(AND(AG$3&gt;=2025,AG$6&lt;&gt;0),VLOOKUP(AG$3,'efecte socio eco fp 2'!$A$5:$N$30,4,FALSE),0)</f>
        <v>0</v>
      </c>
      <c r="AH21" s="42">
        <f>IF(AND(AH$3&gt;=2025,AH$6&lt;&gt;0),VLOOKUP(AH$3,'efecte socio eco fp 2'!$A$5:$N$30,4,FALSE),0)</f>
        <v>0</v>
      </c>
      <c r="AI21" s="42">
        <f>IF(AND(AI$3&gt;=2025,AI$6&lt;&gt;0),VLOOKUP(AI$3,'efecte socio eco fp 2'!$A$5:$N$30,4,FALSE),0)</f>
        <v>0</v>
      </c>
      <c r="AJ21" s="42">
        <f>IF(AND(AJ$3&gt;=2025,AJ$6&lt;&gt;0),VLOOKUP(AJ$3,'efecte socio eco fp 2'!$A$5:$N$30,4,FALSE),0)</f>
        <v>0</v>
      </c>
      <c r="AK21" s="42">
        <f>IF(AND(AK$3&gt;=2025,AK$6&lt;&gt;0),VLOOKUP(AK$3,'efecte socio eco fp 2'!$A$5:$N$30,4,FALSE),0)</f>
        <v>0</v>
      </c>
      <c r="AL21" s="42">
        <f>IF(AND(AL$3&gt;=2025,AL$6&lt;&gt;0),VLOOKUP(AL$3,'efecte socio eco fp 2'!$A$5:$N$30,4,FALSE),0)</f>
        <v>0</v>
      </c>
      <c r="AM21" s="42">
        <f>IF(AND(AM$3&gt;=2025,AM$6&lt;&gt;0),VLOOKUP(AM$3,'efecte socio eco fp 2'!$A$5:$N$30,4,FALSE),0)</f>
        <v>0</v>
      </c>
      <c r="AN21" s="42">
        <f>IF(AND(AN$3&gt;=2025,AN$6&lt;&gt;0),VLOOKUP(AN$3,'efecte socio eco fp 2'!$A$5:$N$30,4,FALSE),0)</f>
        <v>0</v>
      </c>
      <c r="AO21" s="42">
        <f>IF(AND(AO$3&gt;=2025,AO$6&lt;&gt;0),VLOOKUP(AO$3,'efecte socio eco fp 2'!$A$5:$N$30,4,FALSE),0)</f>
        <v>0</v>
      </c>
      <c r="AP21" s="42">
        <f>IF(AND(AP$3&gt;=2025,AP$6&lt;&gt;0),VLOOKUP(AP$3,'efecte socio eco fp 2'!$A$5:$N$30,4,FALSE),0)</f>
        <v>0</v>
      </c>
      <c r="AQ21" s="42">
        <f>IF(AND(AQ$3&gt;=2025,AQ$6&lt;&gt;0),VLOOKUP(AQ$3,'efecte socio eco fp 2'!$A$5:$N$30,4,FALSE),0)</f>
        <v>0</v>
      </c>
      <c r="AR21" s="42">
        <f>IF(AND(AR$3&gt;=2025,AR$6&lt;&gt;0),VLOOKUP(AR$3,'efecte socio eco fp 2'!$A$5:$N$30,4,FALSE),0)</f>
        <v>0</v>
      </c>
      <c r="AS21" s="42">
        <f>IF(AND(AS$3&gt;=2025,AS$6&lt;&gt;0),VLOOKUP(AS$3,'efecte socio eco fp 2'!$A$5:$N$30,4,FALSE),0)</f>
        <v>0</v>
      </c>
      <c r="AT21" s="42">
        <f>IF(AND(AT$3&gt;=2025,AT$6&lt;&gt;0),VLOOKUP(AT$3,'efecte socio eco fp 2'!$A$5:$N$30,4,FALSE),0)</f>
        <v>0</v>
      </c>
      <c r="AU21" s="42">
        <f>IF(AND(AU$3&gt;=2025,AU$6&lt;&gt;0),VLOOKUP(AU$3,'efecte socio eco fp 2'!$A$5:$N$30,4,FALSE),0)</f>
        <v>0</v>
      </c>
      <c r="AV21" s="42">
        <f>IF(AND(AV$3&gt;=2025,AV$6&lt;&gt;0),VLOOKUP(AV$3,'efecte socio eco fp 2'!$A$5:$N$30,4,FALSE),0)</f>
        <v>0</v>
      </c>
      <c r="AW21" s="42">
        <f>IF(AND(AW$3&gt;=2025,AW$6&lt;&gt;0),VLOOKUP(AW$3,'efecte socio eco fp 2'!$A$5:$N$30,4,FALSE),0)</f>
        <v>0</v>
      </c>
      <c r="AX21" s="42">
        <f>IF(AND(AX$3&gt;=2025,AX$6&lt;&gt;0),VLOOKUP(AX$3,'efecte socio eco fp 2'!$A$5:$N$30,4,FALSE),0)</f>
        <v>0</v>
      </c>
      <c r="AY21" s="42">
        <f>IF(AND(AY$3&gt;=2025,AY$6&lt;&gt;0),VLOOKUP(AY$3,'efecte socio eco fp 2'!$A$5:$N$30,4,FALSE),0)</f>
        <v>0</v>
      </c>
      <c r="AZ21" s="42">
        <f>IF(AND(AZ$3&gt;=2025,AZ$6&lt;&gt;0),VLOOKUP(AZ$3,'efecte socio eco fp 2'!$A$5:$N$30,4,FALSE),0)</f>
        <v>0</v>
      </c>
      <c r="BA21" s="42">
        <f>IF(AND(BA$3&gt;=2025,BA$6&lt;&gt;0),VLOOKUP(BA$3,'efecte socio eco fp 2'!$A$5:$N$30,4,FALSE),0)</f>
        <v>0</v>
      </c>
      <c r="BB21" s="42">
        <f>IF(AND(BB$3&gt;=2025,BB$6&lt;&gt;0),VLOOKUP(BB$3,'efecte socio eco fp 2'!$A$5:$N$30,4,FALSE),0)</f>
        <v>0</v>
      </c>
      <c r="BC21" s="42">
        <f>IF(AND(BC$3&gt;=2025,BC$6&lt;&gt;0),VLOOKUP(BC$3,'efecte socio eco fp 2'!$A$5:$N$30,4,FALSE),0)</f>
        <v>0</v>
      </c>
      <c r="BD21" s="42">
        <f>IF(AND(BD$3&gt;=2025,BD$6&lt;&gt;0),VLOOKUP(BD$3,'efecte socio eco fp 2'!$A$5:$N$30,4,FALSE),0)</f>
        <v>0</v>
      </c>
      <c r="BE21" s="42">
        <f>IF(AND(BE$3&gt;=2025,BE$6&lt;&gt;0),VLOOKUP(BE$3,'efecte socio eco fp 2'!$A$5:$N$30,4,FALSE),0)</f>
        <v>0</v>
      </c>
      <c r="BF21" s="42">
        <f>IF(AND(BF$3&gt;=2025,BF$6&lt;&gt;0),VLOOKUP(BF$3,'efecte socio eco fp 2'!$A$5:$N$30,4,FALSE),0)</f>
        <v>0</v>
      </c>
      <c r="BG21" s="42">
        <f>IF(AND(BG$3&gt;=2025,BG$6&lt;&gt;0),VLOOKUP(BG$3,'efecte socio eco fp 2'!$A$5:$N$30,4,FALSE),0)</f>
        <v>0</v>
      </c>
      <c r="BH21" s="42">
        <f>IF(AND(BH$3&gt;=2025,BH$6&lt;&gt;0),VLOOKUP(BH$3,'efecte socio eco fp 2'!$A$5:$N$30,4,FALSE),0)</f>
        <v>0</v>
      </c>
      <c r="BI21" s="42">
        <f>IF(AND(BI$3&gt;=2025,BI$6&lt;&gt;0),VLOOKUP(BI$3,'efecte socio eco fp 2'!$A$5:$N$30,4,FALSE),0)</f>
        <v>0</v>
      </c>
      <c r="BJ21" s="42">
        <f>IF(AND(BJ$3&gt;=2025,BJ$6&lt;&gt;0),VLOOKUP(BJ$3,'efecte socio eco fp 2'!$A$5:$N$30,4,FALSE),0)</f>
        <v>0</v>
      </c>
      <c r="BK21" s="42">
        <f>IF(AND(BK$3&gt;=2025,BK$6&lt;&gt;0),VLOOKUP(BK$3,'efecte socio eco fp 2'!$A$5:$N$30,4,FALSE),0)</f>
        <v>0</v>
      </c>
      <c r="BL21" s="42">
        <f>IF(AND(BL$3&gt;=2025,BL$6&lt;&gt;0),VLOOKUP(BL$3,'efecte socio eco fp 2'!$A$5:$N$30,4,FALSE),0)</f>
        <v>0</v>
      </c>
      <c r="BM21" s="42">
        <f>IF(AND(BM$3&gt;=2025,BM$6&lt;&gt;0),VLOOKUP(BM$3,'efecte socio eco fp 2'!$A$5:$N$30,4,FALSE),0)</f>
        <v>0</v>
      </c>
      <c r="BN21" s="42">
        <f>IF(AND(BN$3&gt;=2025,BN$6&lt;&gt;0),VLOOKUP(BN$3,'efecte socio eco fp 2'!$A$5:$N$30,4,FALSE),0)</f>
        <v>0</v>
      </c>
      <c r="BO21" s="42">
        <f>IF(AND(BO$3&gt;=2025,BO$6&lt;&gt;0),VLOOKUP(BO$3,'efecte socio eco fp 2'!$A$5:$N$30,4,FALSE),0)</f>
        <v>0</v>
      </c>
      <c r="BP21" s="42">
        <f>IF(AND(BP$3&gt;=2025,BP$6&lt;&gt;0),VLOOKUP(BP$3,'efecte socio eco fp 2'!$A$5:$N$30,4,FALSE),0)</f>
        <v>0</v>
      </c>
      <c r="BQ21" s="42">
        <f>IF(AND(BQ$3&gt;=2025,BQ$6&lt;&gt;0),VLOOKUP(BQ$3,'efecte socio eco fp 2'!$A$5:$N$30,4,FALSE),0)</f>
        <v>0</v>
      </c>
      <c r="BR21" s="42">
        <f>IF(AND(BR$3&gt;=2025,BR$6&lt;&gt;0),VLOOKUP(BR$3,'efecte socio eco fp 2'!$A$5:$N$30,4,FALSE),0)</f>
        <v>0</v>
      </c>
      <c r="BS21" s="42">
        <f>IF(AND(BS$3&gt;=2025,BS$6&lt;&gt;0),VLOOKUP(BS$3,'efecte socio eco fp 2'!$A$5:$N$30,4,FALSE),0)</f>
        <v>0</v>
      </c>
      <c r="BT21" s="42">
        <f>IF(AND(BT$3&gt;=2025,BT$6&lt;&gt;0),VLOOKUP(BT$3,'efecte socio eco fp 2'!$A$5:$N$30,4,FALSE),0)</f>
        <v>0</v>
      </c>
      <c r="BU21" s="42">
        <f>IF(AND(BU$3&gt;=2025,BU$6&lt;&gt;0),VLOOKUP(BU$3,'efecte socio eco fp 2'!$A$5:$N$30,4,FALSE),0)</f>
        <v>0</v>
      </c>
      <c r="BV21" s="42">
        <f>IF(AND(BV$3&gt;=2025,BV$6&lt;&gt;0),VLOOKUP(BV$3,'efecte socio eco fp 2'!$A$5:$N$30,4,FALSE),0)</f>
        <v>0</v>
      </c>
      <c r="BW21" s="42">
        <f>IF(AND(BW$3&gt;=2025,BW$6&lt;&gt;0),VLOOKUP(BW$3,'efecte socio eco fp 2'!$A$5:$N$30,4,FALSE),0)</f>
        <v>0</v>
      </c>
      <c r="BX21" s="42">
        <f>IF(AND(BX$3&gt;=2025,BX$6&lt;&gt;0),VLOOKUP(BX$3,'efecte socio eco fp 2'!$A$5:$N$30,4,FALSE),0)</f>
        <v>0</v>
      </c>
      <c r="BY21" s="42">
        <f>IF(AND(BY$3&gt;=2025,BY$6&lt;&gt;0),VLOOKUP(BY$3,'efecte socio eco fp 2'!$A$5:$N$30,4,FALSE),0)</f>
        <v>0</v>
      </c>
      <c r="BZ21" s="42">
        <f>IF(AND(BZ$3&gt;=2025,BZ$6&lt;&gt;0),VLOOKUP(BZ$3,'efecte socio eco fp 2'!$A$5:$N$30,4,FALSE),0)</f>
        <v>0</v>
      </c>
      <c r="CA21" s="42">
        <f>IF(AND(CA$3&gt;=2025,CA$6&lt;&gt;0),VLOOKUP(CA$3,'efecte socio eco fp 2'!$A$5:$N$30,4,FALSE),0)</f>
        <v>0</v>
      </c>
      <c r="CB21" s="42">
        <f>IF(AND(CB$3&gt;=2025,CB$6&lt;&gt;0),VLOOKUP(CB$3,'efecte socio eco fp 2'!$A$5:$N$30,4,FALSE),0)</f>
        <v>0</v>
      </c>
      <c r="CC21" s="42">
        <f>IF(AND(CC$3&gt;=2025,CC$6&lt;&gt;0),VLOOKUP(CC$3,'efecte socio eco fp 2'!$A$5:$N$30,4,FALSE),0)</f>
        <v>0</v>
      </c>
      <c r="CD21" s="42">
        <f>IF(AND(CD$3&gt;=2025,CD$6&lt;&gt;0),VLOOKUP(CD$3,'efecte socio eco fp 2'!$A$5:$N$30,4,FALSE),0)</f>
        <v>0</v>
      </c>
      <c r="CE21" s="42">
        <f>IF(AND(CE$3&gt;=2025,CE$6&lt;&gt;0),VLOOKUP(CE$3,'efecte socio eco fp 2'!$A$5:$N$30,4,FALSE),0)</f>
        <v>0</v>
      </c>
    </row>
    <row r="22" spans="1:83">
      <c r="A22" t="s">
        <v>492</v>
      </c>
      <c r="B22" t="s">
        <v>538</v>
      </c>
      <c r="C22" s="42">
        <f>IF(AND(C$3&gt;=2025,C$6&lt;&gt;0),VLOOKUP(C$3,'efecte socio eco fp 2'!$A$5:$N$30,5,FALSE),0)</f>
        <v>0</v>
      </c>
      <c r="D22" s="42">
        <f>IF(AND(D$3&gt;=2025,D$6&lt;&gt;0),VLOOKUP(D$3,'efecte socio eco fp 2'!$A$5:$N$30,5,FALSE),0)</f>
        <v>0</v>
      </c>
      <c r="E22" s="42">
        <f>IF(AND(E$3&gt;=2025,E$6&lt;&gt;0),VLOOKUP(E$3,'efecte socio eco fp 2'!$A$5:$N$30,5,FALSE),0)</f>
        <v>0</v>
      </c>
      <c r="F22" s="42">
        <f>IF(AND(F$3&gt;=2025,F$6&lt;&gt;0),VLOOKUP(F$3,'efecte socio eco fp 2'!$A$5:$N$30,5,FALSE),0)</f>
        <v>0</v>
      </c>
      <c r="G22" s="42">
        <f>IF(AND(G$3&gt;=2025,G$6&lt;&gt;0),VLOOKUP(G$3,'efecte socio eco fp 2'!$A$5:$N$30,5,FALSE),0)</f>
        <v>0</v>
      </c>
      <c r="H22" s="42">
        <f>IF(AND(H$3&gt;=2025,H$6&lt;&gt;0),VLOOKUP(H$3,'efecte socio eco fp 2'!$A$5:$N$30,5,FALSE),0)</f>
        <v>0</v>
      </c>
      <c r="I22" s="42">
        <f>IF(AND(I$3&gt;=2025,I$6&lt;&gt;0),VLOOKUP(I$3,'efecte socio eco fp 2'!$A$5:$N$30,5,FALSE),0)</f>
        <v>0</v>
      </c>
      <c r="J22" s="42">
        <f>IF(AND(J$3&gt;=2025,J$6&lt;&gt;0),VLOOKUP(J$3,'efecte socio eco fp 2'!$A$5:$N$30,5,FALSE),0)</f>
        <v>6782348931.1960802</v>
      </c>
      <c r="K22" s="42">
        <f>IF(AND(K$3&gt;=2025,K$6&lt;&gt;0),VLOOKUP(K$3,'efecte socio eco fp 2'!$A$5:$N$30,5,FALSE),0)</f>
        <v>7007670433.955184</v>
      </c>
      <c r="L22" s="42">
        <f>IF(AND(L$3&gt;=2025,L$6&lt;&gt;0),VLOOKUP(L$3,'efecte socio eco fp 2'!$A$5:$N$30,5,FALSE),0)</f>
        <v>7240477511.4201393</v>
      </c>
      <c r="M22" s="42">
        <f>IF(AND(M$3&gt;=2025,M$6&lt;&gt;0),VLOOKUP(M$3,'efecte socio eco fp 2'!$A$5:$N$30,5,FALSE),0)</f>
        <v>7481018847.4848061</v>
      </c>
      <c r="N22" s="42">
        <f>IF(AND(N$3&gt;=2025,N$6&lt;&gt;0),VLOOKUP(N$3,'efecte socio eco fp 2'!$A$5:$N$30,5,FALSE),0)</f>
        <v>7588016422.5318251</v>
      </c>
      <c r="O22" s="42">
        <f>IF(AND(O$3&gt;=2025,O$6&lt;&gt;0),VLOOKUP(O$3,'efecte socio eco fp 2'!$A$5:$N$30,5,FALSE),0)</f>
        <v>7696544334.7293501</v>
      </c>
      <c r="P22" s="42">
        <f>IF(AND(P$3&gt;=2025,P$6&lt;&gt;0),VLOOKUP(P$3,'efecte socio eco fp 2'!$A$5:$N$30,5,FALSE),0)</f>
        <v>7806624471.7864552</v>
      </c>
      <c r="Q22" s="42">
        <f>IF(AND(Q$3&gt;=2025,Q$6&lt;&gt;0),VLOOKUP(Q$3,'efecte socio eco fp 2'!$A$5:$N$30,5,FALSE),0)</f>
        <v>7918279034.462059</v>
      </c>
      <c r="R22" s="42">
        <f>IF(AND(R$3&gt;=2025,R$6&lt;&gt;0),VLOOKUP(R$3,'efecte socio eco fp 2'!$A$5:$N$30,5,FALSE),0)</f>
        <v>8031530541.0423307</v>
      </c>
      <c r="S22" s="42">
        <f>IF(AND(S$3&gt;=2025,S$6&lt;&gt;0),VLOOKUP(S$3,'efecte socio eco fp 2'!$A$5:$N$30,5,FALSE),0)</f>
        <v>8160330575.5837688</v>
      </c>
      <c r="T22" s="42">
        <f>IF(AND(T$3&gt;=2025,T$6&lt;&gt;0),VLOOKUP(T$3,'efecte socio eco fp 2'!$A$5:$N$30,5,FALSE),0)</f>
        <v>8291196150.2875834</v>
      </c>
      <c r="U22" s="42">
        <f>IF(AND(U$3&gt;=2025,U$6&lt;&gt;0),VLOOKUP(U$3,'efecte socio eco fp 2'!$A$5:$N$30,5,FALSE),0)</f>
        <v>8424160389.8045368</v>
      </c>
      <c r="V22" s="42">
        <f>IF(AND(V$3&gt;=2025,V$6&lt;&gt;0),VLOOKUP(V$3,'efecte socio eco fp 2'!$A$5:$N$30,5,FALSE),0)</f>
        <v>8559256949.9987316</v>
      </c>
      <c r="W22" s="42">
        <f>IF(AND(W$3&gt;=2025,W$6&lt;&gt;0),VLOOKUP(W$3,'efecte socio eco fp 2'!$A$5:$N$30,5,FALSE),0)</f>
        <v>8696520026.4665756</v>
      </c>
      <c r="X22" s="42">
        <f>IF(AND(X$3&gt;=2025,X$6&lt;&gt;0),VLOOKUP(X$3,'efecte socio eco fp 2'!$A$5:$N$30,5,FALSE),0)</f>
        <v>8807215332.9076385</v>
      </c>
      <c r="Y22" s="42">
        <f>IF(AND(Y$3&gt;=2025,Y$6&lt;&gt;0),VLOOKUP(Y$3,'efecte socio eco fp 2'!$A$5:$N$30,5,FALSE),0)</f>
        <v>8919319645.5754223</v>
      </c>
      <c r="Z22" s="42">
        <f>IF(AND(Z$3&gt;=2025,Z$6&lt;&gt;0),VLOOKUP(Z$3,'efecte socio eco fp 2'!$A$5:$N$30,5,FALSE),0)</f>
        <v>9032850899.273222</v>
      </c>
      <c r="AA22" s="42">
        <f>IF(AND(AA$3&gt;=2025,AA$6&lt;&gt;0),VLOOKUP(AA$3,'efecte socio eco fp 2'!$A$5:$N$30,5,FALSE),0)</f>
        <v>9147827257.0908833</v>
      </c>
      <c r="AB22" s="42">
        <f>IF(AND(AB$3&gt;=2025,AB$6&lt;&gt;0),VLOOKUP(AB$3,'efecte socio eco fp 2'!$A$5:$N$30,5,FALSE),0)</f>
        <v>9264267113.3105946</v>
      </c>
      <c r="AC22" s="42">
        <f>IF(AND(AC$3&gt;=2025,AC$6&lt;&gt;0),VLOOKUP(AC$3,'efecte socio eco fp 2'!$A$5:$N$30,5,FALSE),0)</f>
        <v>9380147122.5844231</v>
      </c>
      <c r="AD22" s="42">
        <f>IF(AND(AD$3&gt;=2025,AD$6&lt;&gt;0),VLOOKUP(AD$3,'efecte socio eco fp 2'!$A$5:$N$30,5,FALSE),0)</f>
        <v>9497476590.9881611</v>
      </c>
      <c r="AE22" s="42">
        <f>IF(AND(AE$3&gt;=2025,AE$6&lt;&gt;0),VLOOKUP(AE$3,'efecte socio eco fp 2'!$A$5:$N$30,5,FALSE),0)</f>
        <v>9616273648.7565441</v>
      </c>
      <c r="AF22" s="42">
        <f>IF(AND(AF$3&gt;=2025,AF$6&lt;&gt;0),VLOOKUP(AF$3,'efecte socio eco fp 2'!$A$5:$N$30,5,FALSE),0)</f>
        <v>9736556652.9022846</v>
      </c>
      <c r="AG22" s="42">
        <f>IF(AND(AG$3&gt;=2025,AG$6&lt;&gt;0),VLOOKUP(AG$3,'efecte socio eco fp 2'!$A$5:$N$30,5,FALSE),0)</f>
        <v>0</v>
      </c>
      <c r="AH22" s="42">
        <f>IF(AND(AH$3&gt;=2025,AH$6&lt;&gt;0),VLOOKUP(AH$3,'efecte socio eco fp 2'!$A$5:$N$30,5,FALSE),0)</f>
        <v>0</v>
      </c>
      <c r="AI22" s="42">
        <f>IF(AND(AI$3&gt;=2025,AI$6&lt;&gt;0),VLOOKUP(AI$3,'efecte socio eco fp 2'!$A$5:$N$30,5,FALSE),0)</f>
        <v>0</v>
      </c>
      <c r="AJ22" s="42">
        <f>IF(AND(AJ$3&gt;=2025,AJ$6&lt;&gt;0),VLOOKUP(AJ$3,'efecte socio eco fp 2'!$A$5:$N$30,5,FALSE),0)</f>
        <v>0</v>
      </c>
      <c r="AK22" s="42">
        <f>IF(AND(AK$3&gt;=2025,AK$6&lt;&gt;0),VLOOKUP(AK$3,'efecte socio eco fp 2'!$A$5:$N$30,5,FALSE),0)</f>
        <v>0</v>
      </c>
      <c r="AL22" s="42">
        <f>IF(AND(AL$3&gt;=2025,AL$6&lt;&gt;0),VLOOKUP(AL$3,'efecte socio eco fp 2'!$A$5:$N$30,5,FALSE),0)</f>
        <v>0</v>
      </c>
      <c r="AM22" s="42">
        <f>IF(AND(AM$3&gt;=2025,AM$6&lt;&gt;0),VLOOKUP(AM$3,'efecte socio eco fp 2'!$A$5:$N$30,5,FALSE),0)</f>
        <v>0</v>
      </c>
      <c r="AN22" s="42">
        <f>IF(AND(AN$3&gt;=2025,AN$6&lt;&gt;0),VLOOKUP(AN$3,'efecte socio eco fp 2'!$A$5:$N$30,5,FALSE),0)</f>
        <v>0</v>
      </c>
      <c r="AO22" s="42">
        <f>IF(AND(AO$3&gt;=2025,AO$6&lt;&gt;0),VLOOKUP(AO$3,'efecte socio eco fp 2'!$A$5:$N$30,5,FALSE),0)</f>
        <v>0</v>
      </c>
      <c r="AP22" s="42">
        <f>IF(AND(AP$3&gt;=2025,AP$6&lt;&gt;0),VLOOKUP(AP$3,'efecte socio eco fp 2'!$A$5:$N$30,5,FALSE),0)</f>
        <v>0</v>
      </c>
      <c r="AQ22" s="42">
        <f>IF(AND(AQ$3&gt;=2025,AQ$6&lt;&gt;0),VLOOKUP(AQ$3,'efecte socio eco fp 2'!$A$5:$N$30,5,FALSE),0)</f>
        <v>0</v>
      </c>
      <c r="AR22" s="42">
        <f>IF(AND(AR$3&gt;=2025,AR$6&lt;&gt;0),VLOOKUP(AR$3,'efecte socio eco fp 2'!$A$5:$N$30,5,FALSE),0)</f>
        <v>0</v>
      </c>
      <c r="AS22" s="42">
        <f>IF(AND(AS$3&gt;=2025,AS$6&lt;&gt;0),VLOOKUP(AS$3,'efecte socio eco fp 2'!$A$5:$N$30,5,FALSE),0)</f>
        <v>0</v>
      </c>
      <c r="AT22" s="42">
        <f>IF(AND(AT$3&gt;=2025,AT$6&lt;&gt;0),VLOOKUP(AT$3,'efecte socio eco fp 2'!$A$5:$N$30,5,FALSE),0)</f>
        <v>0</v>
      </c>
      <c r="AU22" s="42">
        <f>IF(AND(AU$3&gt;=2025,AU$6&lt;&gt;0),VLOOKUP(AU$3,'efecte socio eco fp 2'!$A$5:$N$30,5,FALSE),0)</f>
        <v>0</v>
      </c>
      <c r="AV22" s="42">
        <f>IF(AND(AV$3&gt;=2025,AV$6&lt;&gt;0),VLOOKUP(AV$3,'efecte socio eco fp 2'!$A$5:$N$30,5,FALSE),0)</f>
        <v>0</v>
      </c>
      <c r="AW22" s="42">
        <f>IF(AND(AW$3&gt;=2025,AW$6&lt;&gt;0),VLOOKUP(AW$3,'efecte socio eco fp 2'!$A$5:$N$30,5,FALSE),0)</f>
        <v>0</v>
      </c>
      <c r="AX22" s="42">
        <f>IF(AND(AX$3&gt;=2025,AX$6&lt;&gt;0),VLOOKUP(AX$3,'efecte socio eco fp 2'!$A$5:$N$30,5,FALSE),0)</f>
        <v>0</v>
      </c>
      <c r="AY22" s="42">
        <f>IF(AND(AY$3&gt;=2025,AY$6&lt;&gt;0),VLOOKUP(AY$3,'efecte socio eco fp 2'!$A$5:$N$30,5,FALSE),0)</f>
        <v>0</v>
      </c>
      <c r="AZ22" s="42">
        <f>IF(AND(AZ$3&gt;=2025,AZ$6&lt;&gt;0),VLOOKUP(AZ$3,'efecte socio eco fp 2'!$A$5:$N$30,5,FALSE),0)</f>
        <v>0</v>
      </c>
      <c r="BA22" s="42">
        <f>IF(AND(BA$3&gt;=2025,BA$6&lt;&gt;0),VLOOKUP(BA$3,'efecte socio eco fp 2'!$A$5:$N$30,5,FALSE),0)</f>
        <v>0</v>
      </c>
      <c r="BB22" s="42">
        <f>IF(AND(BB$3&gt;=2025,BB$6&lt;&gt;0),VLOOKUP(BB$3,'efecte socio eco fp 2'!$A$5:$N$30,5,FALSE),0)</f>
        <v>0</v>
      </c>
      <c r="BC22" s="42">
        <f>IF(AND(BC$3&gt;=2025,BC$6&lt;&gt;0),VLOOKUP(BC$3,'efecte socio eco fp 2'!$A$5:$N$30,5,FALSE),0)</f>
        <v>0</v>
      </c>
      <c r="BD22" s="42">
        <f>IF(AND(BD$3&gt;=2025,BD$6&lt;&gt;0),VLOOKUP(BD$3,'efecte socio eco fp 2'!$A$5:$N$30,5,FALSE),0)</f>
        <v>0</v>
      </c>
      <c r="BE22" s="42">
        <f>IF(AND(BE$3&gt;=2025,BE$6&lt;&gt;0),VLOOKUP(BE$3,'efecte socio eco fp 2'!$A$5:$N$30,5,FALSE),0)</f>
        <v>0</v>
      </c>
      <c r="BF22" s="42">
        <f>IF(AND(BF$3&gt;=2025,BF$6&lt;&gt;0),VLOOKUP(BF$3,'efecte socio eco fp 2'!$A$5:$N$30,5,FALSE),0)</f>
        <v>0</v>
      </c>
      <c r="BG22" s="42">
        <f>IF(AND(BG$3&gt;=2025,BG$6&lt;&gt;0),VLOOKUP(BG$3,'efecte socio eco fp 2'!$A$5:$N$30,5,FALSE),0)</f>
        <v>0</v>
      </c>
      <c r="BH22" s="42">
        <f>IF(AND(BH$3&gt;=2025,BH$6&lt;&gt;0),VLOOKUP(BH$3,'efecte socio eco fp 2'!$A$5:$N$30,5,FALSE),0)</f>
        <v>0</v>
      </c>
      <c r="BI22" s="42">
        <f>IF(AND(BI$3&gt;=2025,BI$6&lt;&gt;0),VLOOKUP(BI$3,'efecte socio eco fp 2'!$A$5:$N$30,5,FALSE),0)</f>
        <v>0</v>
      </c>
      <c r="BJ22" s="42">
        <f>IF(AND(BJ$3&gt;=2025,BJ$6&lt;&gt;0),VLOOKUP(BJ$3,'efecte socio eco fp 2'!$A$5:$N$30,5,FALSE),0)</f>
        <v>0</v>
      </c>
      <c r="BK22" s="42">
        <f>IF(AND(BK$3&gt;=2025,BK$6&lt;&gt;0),VLOOKUP(BK$3,'efecte socio eco fp 2'!$A$5:$N$30,5,FALSE),0)</f>
        <v>0</v>
      </c>
      <c r="BL22" s="42">
        <f>IF(AND(BL$3&gt;=2025,BL$6&lt;&gt;0),VLOOKUP(BL$3,'efecte socio eco fp 2'!$A$5:$N$30,5,FALSE),0)</f>
        <v>0</v>
      </c>
      <c r="BM22" s="42">
        <f>IF(AND(BM$3&gt;=2025,BM$6&lt;&gt;0),VLOOKUP(BM$3,'efecte socio eco fp 2'!$A$5:$N$30,5,FALSE),0)</f>
        <v>0</v>
      </c>
      <c r="BN22" s="42">
        <f>IF(AND(BN$3&gt;=2025,BN$6&lt;&gt;0),VLOOKUP(BN$3,'efecte socio eco fp 2'!$A$5:$N$30,5,FALSE),0)</f>
        <v>0</v>
      </c>
      <c r="BO22" s="42">
        <f>IF(AND(BO$3&gt;=2025,BO$6&lt;&gt;0),VLOOKUP(BO$3,'efecte socio eco fp 2'!$A$5:$N$30,5,FALSE),0)</f>
        <v>0</v>
      </c>
      <c r="BP22" s="42">
        <f>IF(AND(BP$3&gt;=2025,BP$6&lt;&gt;0),VLOOKUP(BP$3,'efecte socio eco fp 2'!$A$5:$N$30,5,FALSE),0)</f>
        <v>0</v>
      </c>
      <c r="BQ22" s="42">
        <f>IF(AND(BQ$3&gt;=2025,BQ$6&lt;&gt;0),VLOOKUP(BQ$3,'efecte socio eco fp 2'!$A$5:$N$30,5,FALSE),0)</f>
        <v>0</v>
      </c>
      <c r="BR22" s="42">
        <f>IF(AND(BR$3&gt;=2025,BR$6&lt;&gt;0),VLOOKUP(BR$3,'efecte socio eco fp 2'!$A$5:$N$30,5,FALSE),0)</f>
        <v>0</v>
      </c>
      <c r="BS22" s="42">
        <f>IF(AND(BS$3&gt;=2025,BS$6&lt;&gt;0),VLOOKUP(BS$3,'efecte socio eco fp 2'!$A$5:$N$30,5,FALSE),0)</f>
        <v>0</v>
      </c>
      <c r="BT22" s="42">
        <f>IF(AND(BT$3&gt;=2025,BT$6&lt;&gt;0),VLOOKUP(BT$3,'efecte socio eco fp 2'!$A$5:$N$30,5,FALSE),0)</f>
        <v>0</v>
      </c>
      <c r="BU22" s="42">
        <f>IF(AND(BU$3&gt;=2025,BU$6&lt;&gt;0),VLOOKUP(BU$3,'efecte socio eco fp 2'!$A$5:$N$30,5,FALSE),0)</f>
        <v>0</v>
      </c>
      <c r="BV22" s="42">
        <f>IF(AND(BV$3&gt;=2025,BV$6&lt;&gt;0),VLOOKUP(BV$3,'efecte socio eco fp 2'!$A$5:$N$30,5,FALSE),0)</f>
        <v>0</v>
      </c>
      <c r="BW22" s="42">
        <f>IF(AND(BW$3&gt;=2025,BW$6&lt;&gt;0),VLOOKUP(BW$3,'efecte socio eco fp 2'!$A$5:$N$30,5,FALSE),0)</f>
        <v>0</v>
      </c>
      <c r="BX22" s="42">
        <f>IF(AND(BX$3&gt;=2025,BX$6&lt;&gt;0),VLOOKUP(BX$3,'efecte socio eco fp 2'!$A$5:$N$30,5,FALSE),0)</f>
        <v>0</v>
      </c>
      <c r="BY22" s="42">
        <f>IF(AND(BY$3&gt;=2025,BY$6&lt;&gt;0),VLOOKUP(BY$3,'efecte socio eco fp 2'!$A$5:$N$30,5,FALSE),0)</f>
        <v>0</v>
      </c>
      <c r="BZ22" s="42">
        <f>IF(AND(BZ$3&gt;=2025,BZ$6&lt;&gt;0),VLOOKUP(BZ$3,'efecte socio eco fp 2'!$A$5:$N$30,5,FALSE),0)</f>
        <v>0</v>
      </c>
      <c r="CA22" s="42">
        <f>IF(AND(CA$3&gt;=2025,CA$6&lt;&gt;0),VLOOKUP(CA$3,'efecte socio eco fp 2'!$A$5:$N$30,5,FALSE),0)</f>
        <v>0</v>
      </c>
      <c r="CB22" s="42">
        <f>IF(AND(CB$3&gt;=2025,CB$6&lt;&gt;0),VLOOKUP(CB$3,'efecte socio eco fp 2'!$A$5:$N$30,5,FALSE),0)</f>
        <v>0</v>
      </c>
      <c r="CC22" s="42">
        <f>IF(AND(CC$3&gt;=2025,CC$6&lt;&gt;0),VLOOKUP(CC$3,'efecte socio eco fp 2'!$A$5:$N$30,5,FALSE),0)</f>
        <v>0</v>
      </c>
      <c r="CD22" s="42">
        <f>IF(AND(CD$3&gt;=2025,CD$6&lt;&gt;0),VLOOKUP(CD$3,'efecte socio eco fp 2'!$A$5:$N$30,5,FALSE),0)</f>
        <v>0</v>
      </c>
      <c r="CE22" s="42">
        <f>IF(AND(CE$3&gt;=2025,CE$6&lt;&gt;0),VLOOKUP(CE$3,'efecte socio eco fp 2'!$A$5:$N$30,5,FALSE),0)</f>
        <v>0</v>
      </c>
    </row>
    <row r="23" spans="1:83">
      <c r="A23" t="s">
        <v>493</v>
      </c>
      <c r="B23" t="s">
        <v>538</v>
      </c>
      <c r="C23" s="42">
        <f>IF(AND(C$3&gt;=2025,C$6&lt;&gt;0),VLOOKUP(C$3,'efecte socio eco fp 2'!$A$5:$N$30,6,FALSE),0)</f>
        <v>0</v>
      </c>
      <c r="D23" s="42">
        <f>IF(AND(D$3&gt;=2025,D$6&lt;&gt;0),VLOOKUP(D$3,'efecte socio eco fp 2'!$A$5:$N$30,6,FALSE),0)</f>
        <v>0</v>
      </c>
      <c r="E23" s="42">
        <f>IF(AND(E$3&gt;=2025,E$6&lt;&gt;0),VLOOKUP(E$3,'efecte socio eco fp 2'!$A$5:$N$30,6,FALSE),0)</f>
        <v>0</v>
      </c>
      <c r="F23" s="42">
        <f>IF(AND(F$3&gt;=2025,F$6&lt;&gt;0),VLOOKUP(F$3,'efecte socio eco fp 2'!$A$5:$N$30,6,FALSE),0)</f>
        <v>0</v>
      </c>
      <c r="G23" s="42">
        <f>IF(AND(G$3&gt;=2025,G$6&lt;&gt;0),VLOOKUP(G$3,'efecte socio eco fp 2'!$A$5:$N$30,6,FALSE),0)</f>
        <v>0</v>
      </c>
      <c r="H23" s="42">
        <f>IF(AND(H$3&gt;=2025,H$6&lt;&gt;0),VLOOKUP(H$3,'efecte socio eco fp 2'!$A$5:$N$30,6,FALSE),0)</f>
        <v>0</v>
      </c>
      <c r="I23" s="42">
        <f>IF(AND(I$3&gt;=2025,I$6&lt;&gt;0),VLOOKUP(I$3,'efecte socio eco fp 2'!$A$5:$N$30,6,FALSE),0)</f>
        <v>0</v>
      </c>
      <c r="J23" s="42">
        <f>IF(AND(J$3&gt;=2025,J$6&lt;&gt;0),VLOOKUP(J$3,'efecte socio eco fp 2'!$A$5:$N$30,6,FALSE),0)</f>
        <v>3826646664.5414019</v>
      </c>
      <c r="K23" s="42">
        <f>IF(AND(K$3&gt;=2025,K$6&lt;&gt;0),VLOOKUP(K$3,'efecte socio eco fp 2'!$A$5:$N$30,6,FALSE),0)</f>
        <v>3988583700.9283576</v>
      </c>
      <c r="L23" s="42">
        <f>IF(AND(L$3&gt;=2025,L$6&lt;&gt;0),VLOOKUP(L$3,'efecte socio eco fp 2'!$A$5:$N$30,6,FALSE),0)</f>
        <v>4157373631.2594509</v>
      </c>
      <c r="M23" s="42">
        <f>IF(AND(M$3&gt;=2025,M$6&lt;&gt;0),VLOOKUP(M$3,'efecte socio eco fp 2'!$A$5:$N$30,6,FALSE),0)</f>
        <v>4333306458.0965261</v>
      </c>
      <c r="N23" s="42">
        <f>IF(AND(N$3&gt;=2025,N$6&lt;&gt;0),VLOOKUP(N$3,'efecte socio eco fp 2'!$A$5:$N$30,6,FALSE),0)</f>
        <v>4462041891.6139851</v>
      </c>
      <c r="O23" s="42">
        <f>IF(AND(O$3&gt;=2025,O$6&lt;&gt;0),VLOOKUP(O$3,'efecte socio eco fp 2'!$A$5:$N$30,6,FALSE),0)</f>
        <v>4594601843.8916998</v>
      </c>
      <c r="P23" s="42">
        <f>IF(AND(P$3&gt;=2025,P$6&lt;&gt;0),VLOOKUP(P$3,'efecte socio eco fp 2'!$A$5:$N$30,6,FALSE),0)</f>
        <v>4731099935.1144781</v>
      </c>
      <c r="Q23" s="42">
        <f>IF(AND(Q$3&gt;=2025,Q$6&lt;&gt;0),VLOOKUP(Q$3,'efecte socio eco fp 2'!$A$5:$N$30,6,FALSE),0)</f>
        <v>4871653160.9366198</v>
      </c>
      <c r="R23" s="42">
        <f>IF(AND(R$3&gt;=2025,R$6&lt;&gt;0),VLOOKUP(R$3,'efecte socio eco fp 2'!$A$5:$N$30,6,FALSE),0)</f>
        <v>5016381992.7615786</v>
      </c>
      <c r="S23" s="42">
        <f>IF(AND(S$3&gt;=2025,S$6&lt;&gt;0),VLOOKUP(S$3,'efecte socio eco fp 2'!$A$5:$N$30,6,FALSE),0)</f>
        <v>5163493473.5166702</v>
      </c>
      <c r="T23" s="42">
        <f>IF(AND(T$3&gt;=2025,T$6&lt;&gt;0),VLOOKUP(T$3,'efecte socio eco fp 2'!$A$5:$N$30,6,FALSE),0)</f>
        <v>5314919176.7135897</v>
      </c>
      <c r="U23" s="42">
        <f>IF(AND(U$3&gt;=2025,U$6&lt;&gt;0),VLOOKUP(U$3,'efecte socio eco fp 2'!$A$5:$N$30,6,FALSE),0)</f>
        <v>5470785622.1533899</v>
      </c>
      <c r="V23" s="42">
        <f>IF(AND(V$3&gt;=2025,V$6&lt;&gt;0),VLOOKUP(V$3,'efecte socio eco fp 2'!$A$5:$N$30,6,FALSE),0)</f>
        <v>5631223039.9836035</v>
      </c>
      <c r="W23" s="42">
        <f>IF(AND(W$3&gt;=2025,W$6&lt;&gt;0),VLOOKUP(W$3,'efecte socio eco fp 2'!$A$5:$N$30,6,FALSE),0)</f>
        <v>5796365479.5086508</v>
      </c>
      <c r="X23" s="42">
        <f>IF(AND(X$3&gt;=2025,X$6&lt;&gt;0),VLOOKUP(X$3,'efecte socio eco fp 2'!$A$5:$N$30,6,FALSE),0)</f>
        <v>5947316557.5907745</v>
      </c>
      <c r="Y23" s="42">
        <f>IF(AND(Y$3&gt;=2025,Y$6&lt;&gt;0),VLOOKUP(Y$3,'efecte socio eco fp 2'!$A$5:$N$30,6,FALSE),0)</f>
        <v>6102198759.0733662</v>
      </c>
      <c r="Z23" s="42">
        <f>IF(AND(Z$3&gt;=2025,Z$6&lt;&gt;0),VLOOKUP(Z$3,'efecte socio eco fp 2'!$A$5:$N$30,6,FALSE),0)</f>
        <v>6261114459.7154188</v>
      </c>
      <c r="AA23" s="42">
        <f>IF(AND(AA$3&gt;=2025,AA$6&lt;&gt;0),VLOOKUP(AA$3,'efecte socio eco fp 2'!$A$5:$N$30,6,FALSE),0)</f>
        <v>6424168701.3830328</v>
      </c>
      <c r="AB23" s="42">
        <f>IF(AND(AB$3&gt;=2025,AB$6&lt;&gt;0),VLOOKUP(AB$3,'efecte socio eco fp 2'!$A$5:$N$30,6,FALSE),0)</f>
        <v>6591469261.4811573</v>
      </c>
      <c r="AC23" s="42">
        <f>IF(AND(AC$3&gt;=2025,AC$6&lt;&gt;0),VLOOKUP(AC$3,'efecte socio eco fp 2'!$A$5:$N$30,6,FALSE),0)</f>
        <v>6762036435.7437229</v>
      </c>
      <c r="AD23" s="42">
        <f>IF(AND(AD$3&gt;=2025,AD$6&lt;&gt;0),VLOOKUP(AD$3,'efecte socio eco fp 2'!$A$5:$N$30,6,FALSE),0)</f>
        <v>6937017369.6373816</v>
      </c>
      <c r="AE23" s="42">
        <f>IF(AND(AE$3&gt;=2025,AE$6&lt;&gt;0),VLOOKUP(AE$3,'efecte socio eco fp 2'!$A$5:$N$30,6,FALSE),0)</f>
        <v>7116526277.8354158</v>
      </c>
      <c r="AF23" s="42">
        <f>IF(AND(AF$3&gt;=2025,AF$6&lt;&gt;0),VLOOKUP(AF$3,'efecte socio eco fp 2'!$A$5:$N$30,6,FALSE),0)</f>
        <v>7300680330.5394287</v>
      </c>
      <c r="AG23" s="42">
        <f>IF(AND(AG$3&gt;=2025,AG$6&lt;&gt;0),VLOOKUP(AG$3,'efecte socio eco fp 2'!$A$5:$N$30,6,FALSE),0)</f>
        <v>0</v>
      </c>
      <c r="AH23" s="42">
        <f>IF(AND(AH$3&gt;=2025,AH$6&lt;&gt;0),VLOOKUP(AH$3,'efecte socio eco fp 2'!$A$5:$N$30,6,FALSE),0)</f>
        <v>0</v>
      </c>
      <c r="AI23" s="42">
        <f>IF(AND(AI$3&gt;=2025,AI$6&lt;&gt;0),VLOOKUP(AI$3,'efecte socio eco fp 2'!$A$5:$N$30,6,FALSE),0)</f>
        <v>0</v>
      </c>
      <c r="AJ23" s="42">
        <f>IF(AND(AJ$3&gt;=2025,AJ$6&lt;&gt;0),VLOOKUP(AJ$3,'efecte socio eco fp 2'!$A$5:$N$30,6,FALSE),0)</f>
        <v>0</v>
      </c>
      <c r="AK23" s="42">
        <f>IF(AND(AK$3&gt;=2025,AK$6&lt;&gt;0),VLOOKUP(AK$3,'efecte socio eco fp 2'!$A$5:$N$30,6,FALSE),0)</f>
        <v>0</v>
      </c>
      <c r="AL23" s="42">
        <f>IF(AND(AL$3&gt;=2025,AL$6&lt;&gt;0),VLOOKUP(AL$3,'efecte socio eco fp 2'!$A$5:$N$30,6,FALSE),0)</f>
        <v>0</v>
      </c>
      <c r="AM23" s="42">
        <f>IF(AND(AM$3&gt;=2025,AM$6&lt;&gt;0),VLOOKUP(AM$3,'efecte socio eco fp 2'!$A$5:$N$30,6,FALSE),0)</f>
        <v>0</v>
      </c>
      <c r="AN23" s="42">
        <f>IF(AND(AN$3&gt;=2025,AN$6&lt;&gt;0),VLOOKUP(AN$3,'efecte socio eco fp 2'!$A$5:$N$30,6,FALSE),0)</f>
        <v>0</v>
      </c>
      <c r="AO23" s="42">
        <f>IF(AND(AO$3&gt;=2025,AO$6&lt;&gt;0),VLOOKUP(AO$3,'efecte socio eco fp 2'!$A$5:$N$30,6,FALSE),0)</f>
        <v>0</v>
      </c>
      <c r="AP23" s="42">
        <f>IF(AND(AP$3&gt;=2025,AP$6&lt;&gt;0),VLOOKUP(AP$3,'efecte socio eco fp 2'!$A$5:$N$30,6,FALSE),0)</f>
        <v>0</v>
      </c>
      <c r="AQ23" s="42">
        <f>IF(AND(AQ$3&gt;=2025,AQ$6&lt;&gt;0),VLOOKUP(AQ$3,'efecte socio eco fp 2'!$A$5:$N$30,6,FALSE),0)</f>
        <v>0</v>
      </c>
      <c r="AR23" s="42">
        <f>IF(AND(AR$3&gt;=2025,AR$6&lt;&gt;0),VLOOKUP(AR$3,'efecte socio eco fp 2'!$A$5:$N$30,6,FALSE),0)</f>
        <v>0</v>
      </c>
      <c r="AS23" s="42">
        <f>IF(AND(AS$3&gt;=2025,AS$6&lt;&gt;0),VLOOKUP(AS$3,'efecte socio eco fp 2'!$A$5:$N$30,6,FALSE),0)</f>
        <v>0</v>
      </c>
      <c r="AT23" s="42">
        <f>IF(AND(AT$3&gt;=2025,AT$6&lt;&gt;0),VLOOKUP(AT$3,'efecte socio eco fp 2'!$A$5:$N$30,6,FALSE),0)</f>
        <v>0</v>
      </c>
      <c r="AU23" s="42">
        <f>IF(AND(AU$3&gt;=2025,AU$6&lt;&gt;0),VLOOKUP(AU$3,'efecte socio eco fp 2'!$A$5:$N$30,6,FALSE),0)</f>
        <v>0</v>
      </c>
      <c r="AV23" s="42">
        <f>IF(AND(AV$3&gt;=2025,AV$6&lt;&gt;0),VLOOKUP(AV$3,'efecte socio eco fp 2'!$A$5:$N$30,6,FALSE),0)</f>
        <v>0</v>
      </c>
      <c r="AW23" s="42">
        <f>IF(AND(AW$3&gt;=2025,AW$6&lt;&gt;0),VLOOKUP(AW$3,'efecte socio eco fp 2'!$A$5:$N$30,6,FALSE),0)</f>
        <v>0</v>
      </c>
      <c r="AX23" s="42">
        <f>IF(AND(AX$3&gt;=2025,AX$6&lt;&gt;0),VLOOKUP(AX$3,'efecte socio eco fp 2'!$A$5:$N$30,6,FALSE),0)</f>
        <v>0</v>
      </c>
      <c r="AY23" s="42">
        <f>IF(AND(AY$3&gt;=2025,AY$6&lt;&gt;0),VLOOKUP(AY$3,'efecte socio eco fp 2'!$A$5:$N$30,6,FALSE),0)</f>
        <v>0</v>
      </c>
      <c r="AZ23" s="42">
        <f>IF(AND(AZ$3&gt;=2025,AZ$6&lt;&gt;0),VLOOKUP(AZ$3,'efecte socio eco fp 2'!$A$5:$N$30,6,FALSE),0)</f>
        <v>0</v>
      </c>
      <c r="BA23" s="42">
        <f>IF(AND(BA$3&gt;=2025,BA$6&lt;&gt;0),VLOOKUP(BA$3,'efecte socio eco fp 2'!$A$5:$N$30,6,FALSE),0)</f>
        <v>0</v>
      </c>
      <c r="BB23" s="42">
        <f>IF(AND(BB$3&gt;=2025,BB$6&lt;&gt;0),VLOOKUP(BB$3,'efecte socio eco fp 2'!$A$5:$N$30,6,FALSE),0)</f>
        <v>0</v>
      </c>
      <c r="BC23" s="42">
        <f>IF(AND(BC$3&gt;=2025,BC$6&lt;&gt;0),VLOOKUP(BC$3,'efecte socio eco fp 2'!$A$5:$N$30,6,FALSE),0)</f>
        <v>0</v>
      </c>
      <c r="BD23" s="42">
        <f>IF(AND(BD$3&gt;=2025,BD$6&lt;&gt;0),VLOOKUP(BD$3,'efecte socio eco fp 2'!$A$5:$N$30,6,FALSE),0)</f>
        <v>0</v>
      </c>
      <c r="BE23" s="42">
        <f>IF(AND(BE$3&gt;=2025,BE$6&lt;&gt;0),VLOOKUP(BE$3,'efecte socio eco fp 2'!$A$5:$N$30,6,FALSE),0)</f>
        <v>0</v>
      </c>
      <c r="BF23" s="42">
        <f>IF(AND(BF$3&gt;=2025,BF$6&lt;&gt;0),VLOOKUP(BF$3,'efecte socio eco fp 2'!$A$5:$N$30,6,FALSE),0)</f>
        <v>0</v>
      </c>
      <c r="BG23" s="42">
        <f>IF(AND(BG$3&gt;=2025,BG$6&lt;&gt;0),VLOOKUP(BG$3,'efecte socio eco fp 2'!$A$5:$N$30,6,FALSE),0)</f>
        <v>0</v>
      </c>
      <c r="BH23" s="42">
        <f>IF(AND(BH$3&gt;=2025,BH$6&lt;&gt;0),VLOOKUP(BH$3,'efecte socio eco fp 2'!$A$5:$N$30,6,FALSE),0)</f>
        <v>0</v>
      </c>
      <c r="BI23" s="42">
        <f>IF(AND(BI$3&gt;=2025,BI$6&lt;&gt;0),VLOOKUP(BI$3,'efecte socio eco fp 2'!$A$5:$N$30,6,FALSE),0)</f>
        <v>0</v>
      </c>
      <c r="BJ23" s="42">
        <f>IF(AND(BJ$3&gt;=2025,BJ$6&lt;&gt;0),VLOOKUP(BJ$3,'efecte socio eco fp 2'!$A$5:$N$30,6,FALSE),0)</f>
        <v>0</v>
      </c>
      <c r="BK23" s="42">
        <f>IF(AND(BK$3&gt;=2025,BK$6&lt;&gt;0),VLOOKUP(BK$3,'efecte socio eco fp 2'!$A$5:$N$30,6,FALSE),0)</f>
        <v>0</v>
      </c>
      <c r="BL23" s="42">
        <f>IF(AND(BL$3&gt;=2025,BL$6&lt;&gt;0),VLOOKUP(BL$3,'efecte socio eco fp 2'!$A$5:$N$30,6,FALSE),0)</f>
        <v>0</v>
      </c>
      <c r="BM23" s="42">
        <f>IF(AND(BM$3&gt;=2025,BM$6&lt;&gt;0),VLOOKUP(BM$3,'efecte socio eco fp 2'!$A$5:$N$30,6,FALSE),0)</f>
        <v>0</v>
      </c>
      <c r="BN23" s="42">
        <f>IF(AND(BN$3&gt;=2025,BN$6&lt;&gt;0),VLOOKUP(BN$3,'efecte socio eco fp 2'!$A$5:$N$30,6,FALSE),0)</f>
        <v>0</v>
      </c>
      <c r="BO23" s="42">
        <f>IF(AND(BO$3&gt;=2025,BO$6&lt;&gt;0),VLOOKUP(BO$3,'efecte socio eco fp 2'!$A$5:$N$30,6,FALSE),0)</f>
        <v>0</v>
      </c>
      <c r="BP23" s="42">
        <f>IF(AND(BP$3&gt;=2025,BP$6&lt;&gt;0),VLOOKUP(BP$3,'efecte socio eco fp 2'!$A$5:$N$30,6,FALSE),0)</f>
        <v>0</v>
      </c>
      <c r="BQ23" s="42">
        <f>IF(AND(BQ$3&gt;=2025,BQ$6&lt;&gt;0),VLOOKUP(BQ$3,'efecte socio eco fp 2'!$A$5:$N$30,6,FALSE),0)</f>
        <v>0</v>
      </c>
      <c r="BR23" s="42">
        <f>IF(AND(BR$3&gt;=2025,BR$6&lt;&gt;0),VLOOKUP(BR$3,'efecte socio eco fp 2'!$A$5:$N$30,6,FALSE),0)</f>
        <v>0</v>
      </c>
      <c r="BS23" s="42">
        <f>IF(AND(BS$3&gt;=2025,BS$6&lt;&gt;0),VLOOKUP(BS$3,'efecte socio eco fp 2'!$A$5:$N$30,6,FALSE),0)</f>
        <v>0</v>
      </c>
      <c r="BT23" s="42">
        <f>IF(AND(BT$3&gt;=2025,BT$6&lt;&gt;0),VLOOKUP(BT$3,'efecte socio eco fp 2'!$A$5:$N$30,6,FALSE),0)</f>
        <v>0</v>
      </c>
      <c r="BU23" s="42">
        <f>IF(AND(BU$3&gt;=2025,BU$6&lt;&gt;0),VLOOKUP(BU$3,'efecte socio eco fp 2'!$A$5:$N$30,6,FALSE),0)</f>
        <v>0</v>
      </c>
      <c r="BV23" s="42">
        <f>IF(AND(BV$3&gt;=2025,BV$6&lt;&gt;0),VLOOKUP(BV$3,'efecte socio eco fp 2'!$A$5:$N$30,6,FALSE),0)</f>
        <v>0</v>
      </c>
      <c r="BW23" s="42">
        <f>IF(AND(BW$3&gt;=2025,BW$6&lt;&gt;0),VLOOKUP(BW$3,'efecte socio eco fp 2'!$A$5:$N$30,6,FALSE),0)</f>
        <v>0</v>
      </c>
      <c r="BX23" s="42">
        <f>IF(AND(BX$3&gt;=2025,BX$6&lt;&gt;0),VLOOKUP(BX$3,'efecte socio eco fp 2'!$A$5:$N$30,6,FALSE),0)</f>
        <v>0</v>
      </c>
      <c r="BY23" s="42">
        <f>IF(AND(BY$3&gt;=2025,BY$6&lt;&gt;0),VLOOKUP(BY$3,'efecte socio eco fp 2'!$A$5:$N$30,6,FALSE),0)</f>
        <v>0</v>
      </c>
      <c r="BZ23" s="42">
        <f>IF(AND(BZ$3&gt;=2025,BZ$6&lt;&gt;0),VLOOKUP(BZ$3,'efecte socio eco fp 2'!$A$5:$N$30,6,FALSE),0)</f>
        <v>0</v>
      </c>
      <c r="CA23" s="42">
        <f>IF(AND(CA$3&gt;=2025,CA$6&lt;&gt;0),VLOOKUP(CA$3,'efecte socio eco fp 2'!$A$5:$N$30,6,FALSE),0)</f>
        <v>0</v>
      </c>
      <c r="CB23" s="42">
        <f>IF(AND(CB$3&gt;=2025,CB$6&lt;&gt;0),VLOOKUP(CB$3,'efecte socio eco fp 2'!$A$5:$N$30,6,FALSE),0)</f>
        <v>0</v>
      </c>
      <c r="CC23" s="42">
        <f>IF(AND(CC$3&gt;=2025,CC$6&lt;&gt;0),VLOOKUP(CC$3,'efecte socio eco fp 2'!$A$5:$N$30,6,FALSE),0)</f>
        <v>0</v>
      </c>
      <c r="CD23" s="42">
        <f>IF(AND(CD$3&gt;=2025,CD$6&lt;&gt;0),VLOOKUP(CD$3,'efecte socio eco fp 2'!$A$5:$N$30,6,FALSE),0)</f>
        <v>0</v>
      </c>
      <c r="CE23" s="42">
        <f>IF(AND(CE$3&gt;=2025,CE$6&lt;&gt;0),VLOOKUP(CE$3,'efecte socio eco fp 2'!$A$5:$N$30,6,FALSE),0)</f>
        <v>0</v>
      </c>
    </row>
    <row r="24" spans="1:83">
      <c r="A24" t="s">
        <v>106</v>
      </c>
      <c r="B24" t="s">
        <v>538</v>
      </c>
      <c r="C24" s="42">
        <f>IF(AND(C$3&gt;=2025,C$6&lt;&gt;0),VLOOKUP(C$3,'efecte socio eco fp 2'!$A$5:$N$30,7,FALSE),0)</f>
        <v>0</v>
      </c>
      <c r="D24" s="42">
        <f>IF(AND(D$3&gt;=2025,D$6&lt;&gt;0),VLOOKUP(D$3,'efecte socio eco fp 2'!$A$5:$N$30,7,FALSE),0)</f>
        <v>0</v>
      </c>
      <c r="E24" s="42">
        <f>IF(AND(E$3&gt;=2025,E$6&lt;&gt;0),VLOOKUP(E$3,'efecte socio eco fp 2'!$A$5:$N$30,7,FALSE),0)</f>
        <v>0</v>
      </c>
      <c r="F24" s="42">
        <f>IF(AND(F$3&gt;=2025,F$6&lt;&gt;0),VLOOKUP(F$3,'efecte socio eco fp 2'!$A$5:$N$30,7,FALSE),0)</f>
        <v>0</v>
      </c>
      <c r="G24" s="42">
        <f>IF(AND(G$3&gt;=2025,G$6&lt;&gt;0),VLOOKUP(G$3,'efecte socio eco fp 2'!$A$5:$N$30,7,FALSE),0)</f>
        <v>0</v>
      </c>
      <c r="H24" s="42">
        <f>IF(AND(H$3&gt;=2025,H$6&lt;&gt;0),VLOOKUP(H$3,'efecte socio eco fp 2'!$A$5:$N$30,7,FALSE),0)</f>
        <v>0</v>
      </c>
      <c r="I24" s="42">
        <f>IF(AND(I$3&gt;=2025,I$6&lt;&gt;0),VLOOKUP(I$3,'efecte socio eco fp 2'!$A$5:$N$30,7,FALSE),0)</f>
        <v>0</v>
      </c>
      <c r="J24" s="42">
        <f>IF(AND(J$3&gt;=2025,J$6&lt;&gt;0),VLOOKUP(J$3,'efecte socio eco fp 2'!$A$5:$N$30,7,FALSE),0)</f>
        <v>4986371223.0022593</v>
      </c>
      <c r="K24" s="42">
        <f>IF(AND(K$3&gt;=2025,K$6&lt;&gt;0),VLOOKUP(K$3,'efecte socio eco fp 2'!$A$5:$N$30,7,FALSE),0)</f>
        <v>5186458599.3813105</v>
      </c>
      <c r="L24" s="42">
        <f>IF(AND(L$3&gt;=2025,L$6&lt;&gt;0),VLOOKUP(L$3,'efecte socio eco fp 2'!$A$5:$N$30,7,FALSE),0)</f>
        <v>5394574852.1507854</v>
      </c>
      <c r="M24" s="42">
        <f>IF(AND(M$3&gt;=2025,M$6&lt;&gt;0),VLOOKUP(M$3,'efecte socio eco fp 2'!$A$5:$N$30,7,FALSE),0)</f>
        <v>5611042154.8393669</v>
      </c>
      <c r="N24" s="42">
        <f>IF(AND(N$3&gt;=2025,N$6&lt;&gt;0),VLOOKUP(N$3,'efecte socio eco fp 2'!$A$5:$N$30,7,FALSE),0)</f>
        <v>5779749637.659667</v>
      </c>
      <c r="O24" s="42">
        <f>IF(AND(O$3&gt;=2025,O$6&lt;&gt;0),VLOOKUP(O$3,'efecte socio eco fp 2'!$A$5:$N$30,7,FALSE),0)</f>
        <v>5953529656.7351112</v>
      </c>
      <c r="P24" s="42">
        <f>IF(AND(P$3&gt;=2025,P$6&lt;&gt;0),VLOOKUP(P$3,'efecte socio eco fp 2'!$A$5:$N$30,7,FALSE),0)</f>
        <v>6132534728.2649193</v>
      </c>
      <c r="Q24" s="42">
        <f>IF(AND(Q$3&gt;=2025,Q$6&lt;&gt;0),VLOOKUP(Q$3,'efecte socio eco fp 2'!$A$5:$N$30,7,FALSE),0)</f>
        <v>6316921954.1604385</v>
      </c>
      <c r="R24" s="42">
        <f>IF(AND(R$3&gt;=2025,R$6&lt;&gt;0),VLOOKUP(R$3,'efecte socio eco fp 2'!$A$5:$N$30,7,FALSE),0)</f>
        <v>6506853159.9239836</v>
      </c>
      <c r="S24" s="42">
        <f>IF(AND(S$3&gt;=2025,S$6&lt;&gt;0),VLOOKUP(S$3,'efecte socio eco fp 2'!$A$5:$N$30,7,FALSE),0)</f>
        <v>6713176923.8875074</v>
      </c>
      <c r="T24" s="42">
        <f>IF(AND(T$3&gt;=2025,T$6&lt;&gt;0),VLOOKUP(T$3,'efecte socio eco fp 2'!$A$5:$N$30,7,FALSE),0)</f>
        <v>6926042943.3053675</v>
      </c>
      <c r="U24" s="42">
        <f>IF(AND(U$3&gt;=2025,U$6&lt;&gt;0),VLOOKUP(U$3,'efecte socio eco fp 2'!$A$5:$N$30,7,FALSE),0)</f>
        <v>7145658664.5017662</v>
      </c>
      <c r="V24" s="42">
        <f>IF(AND(V$3&gt;=2025,V$6&lt;&gt;0),VLOOKUP(V$3,'efecte socio eco fp 2'!$A$5:$N$30,7,FALSE),0)</f>
        <v>7372238111.651269</v>
      </c>
      <c r="W24" s="42">
        <f>IF(AND(W$3&gt;=2025,W$6&lt;&gt;0),VLOOKUP(W$3,'efecte socio eco fp 2'!$A$5:$N$30,7,FALSE),0)</f>
        <v>7606002095.3538027</v>
      </c>
      <c r="X24" s="42">
        <f>IF(AND(X$3&gt;=2025,X$6&lt;&gt;0),VLOOKUP(X$3,'efecte socio eco fp 2'!$A$5:$N$30,7,FALSE),0)</f>
        <v>7820542770.6920748</v>
      </c>
      <c r="Y24" s="42">
        <f>IF(AND(Y$3&gt;=2025,Y$6&lt;&gt;0),VLOOKUP(Y$3,'efecte socio eco fp 2'!$A$5:$N$30,7,FALSE),0)</f>
        <v>8041134943.3606882</v>
      </c>
      <c r="Z24" s="42">
        <f>IF(AND(Z$3&gt;=2025,Z$6&lt;&gt;0),VLOOKUP(Z$3,'efecte socio eco fp 2'!$A$5:$N$30,7,FALSE),0)</f>
        <v>8267949306.4922218</v>
      </c>
      <c r="AA24" s="42">
        <f>IF(AND(AA$3&gt;=2025,AA$6&lt;&gt;0),VLOOKUP(AA$3,'efecte socio eco fp 2'!$A$5:$N$30,7,FALSE),0)</f>
        <v>8501161367.9194717</v>
      </c>
      <c r="AB24" s="42">
        <f>IF(AND(AB$3&gt;=2025,AB$6&lt;&gt;0),VLOOKUP(AB$3,'efecte socio eco fp 2'!$A$5:$N$30,7,FALSE),0)</f>
        <v>8740951585.9825439</v>
      </c>
      <c r="AC24" s="42">
        <f>IF(AND(AC$3&gt;=2025,AC$6&lt;&gt;0),VLOOKUP(AC$3,'efecte socio eco fp 2'!$A$5:$N$30,7,FALSE),0)</f>
        <v>8985966899.1180954</v>
      </c>
      <c r="AD24" s="42">
        <f>IF(AND(AD$3&gt;=2025,AD$6&lt;&gt;0),VLOOKUP(AD$3,'efecte socio eco fp 2'!$A$5:$N$30,7,FALSE),0)</f>
        <v>9237850172.0038395</v>
      </c>
      <c r="AE24" s="42">
        <f>IF(AND(AE$3&gt;=2025,AE$6&lt;&gt;0),VLOOKUP(AE$3,'efecte socio eco fp 2'!$A$5:$N$30,7,FALSE),0)</f>
        <v>9496793918.6117668</v>
      </c>
      <c r="AF24" s="42">
        <f>IF(AND(AF$3&gt;=2025,AF$6&lt;&gt;0),VLOOKUP(AF$3,'efecte socio eco fp 2'!$A$5:$N$30,7,FALSE),0)</f>
        <v>9762996049.2223434</v>
      </c>
      <c r="AG24" s="42">
        <f>IF(AND(AG$3&gt;=2025,AG$6&lt;&gt;0),VLOOKUP(AG$3,'efecte socio eco fp 2'!$A$5:$N$30,7,FALSE),0)</f>
        <v>0</v>
      </c>
      <c r="AH24" s="42">
        <f>IF(AND(AH$3&gt;=2025,AH$6&lt;&gt;0),VLOOKUP(AH$3,'efecte socio eco fp 2'!$A$5:$N$30,7,FALSE),0)</f>
        <v>0</v>
      </c>
      <c r="AI24" s="42">
        <f>IF(AND(AI$3&gt;=2025,AI$6&lt;&gt;0),VLOOKUP(AI$3,'efecte socio eco fp 2'!$A$5:$N$30,7,FALSE),0)</f>
        <v>0</v>
      </c>
      <c r="AJ24" s="42">
        <f>IF(AND(AJ$3&gt;=2025,AJ$6&lt;&gt;0),VLOOKUP(AJ$3,'efecte socio eco fp 2'!$A$5:$N$30,7,FALSE),0)</f>
        <v>0</v>
      </c>
      <c r="AK24" s="42">
        <f>IF(AND(AK$3&gt;=2025,AK$6&lt;&gt;0),VLOOKUP(AK$3,'efecte socio eco fp 2'!$A$5:$N$30,7,FALSE),0)</f>
        <v>0</v>
      </c>
      <c r="AL24" s="42">
        <f>IF(AND(AL$3&gt;=2025,AL$6&lt;&gt;0),VLOOKUP(AL$3,'efecte socio eco fp 2'!$A$5:$N$30,7,FALSE),0)</f>
        <v>0</v>
      </c>
      <c r="AM24" s="42">
        <f>IF(AND(AM$3&gt;=2025,AM$6&lt;&gt;0),VLOOKUP(AM$3,'efecte socio eco fp 2'!$A$5:$N$30,7,FALSE),0)</f>
        <v>0</v>
      </c>
      <c r="AN24" s="42">
        <f>IF(AND(AN$3&gt;=2025,AN$6&lt;&gt;0),VLOOKUP(AN$3,'efecte socio eco fp 2'!$A$5:$N$30,7,FALSE),0)</f>
        <v>0</v>
      </c>
      <c r="AO24" s="42">
        <f>IF(AND(AO$3&gt;=2025,AO$6&lt;&gt;0),VLOOKUP(AO$3,'efecte socio eco fp 2'!$A$5:$N$30,7,FALSE),0)</f>
        <v>0</v>
      </c>
      <c r="AP24" s="42">
        <f>IF(AND(AP$3&gt;=2025,AP$6&lt;&gt;0),VLOOKUP(AP$3,'efecte socio eco fp 2'!$A$5:$N$30,7,FALSE),0)</f>
        <v>0</v>
      </c>
      <c r="AQ24" s="42">
        <f>IF(AND(AQ$3&gt;=2025,AQ$6&lt;&gt;0),VLOOKUP(AQ$3,'efecte socio eco fp 2'!$A$5:$N$30,7,FALSE),0)</f>
        <v>0</v>
      </c>
      <c r="AR24" s="42">
        <f>IF(AND(AR$3&gt;=2025,AR$6&lt;&gt;0),VLOOKUP(AR$3,'efecte socio eco fp 2'!$A$5:$N$30,7,FALSE),0)</f>
        <v>0</v>
      </c>
      <c r="AS24" s="42">
        <f>IF(AND(AS$3&gt;=2025,AS$6&lt;&gt;0),VLOOKUP(AS$3,'efecte socio eco fp 2'!$A$5:$N$30,7,FALSE),0)</f>
        <v>0</v>
      </c>
      <c r="AT24" s="42">
        <f>IF(AND(AT$3&gt;=2025,AT$6&lt;&gt;0),VLOOKUP(AT$3,'efecte socio eco fp 2'!$A$5:$N$30,7,FALSE),0)</f>
        <v>0</v>
      </c>
      <c r="AU24" s="42">
        <f>IF(AND(AU$3&gt;=2025,AU$6&lt;&gt;0),VLOOKUP(AU$3,'efecte socio eco fp 2'!$A$5:$N$30,7,FALSE),0)</f>
        <v>0</v>
      </c>
      <c r="AV24" s="42">
        <f>IF(AND(AV$3&gt;=2025,AV$6&lt;&gt;0),VLOOKUP(AV$3,'efecte socio eco fp 2'!$A$5:$N$30,7,FALSE),0)</f>
        <v>0</v>
      </c>
      <c r="AW24" s="42">
        <f>IF(AND(AW$3&gt;=2025,AW$6&lt;&gt;0),VLOOKUP(AW$3,'efecte socio eco fp 2'!$A$5:$N$30,7,FALSE),0)</f>
        <v>0</v>
      </c>
      <c r="AX24" s="42">
        <f>IF(AND(AX$3&gt;=2025,AX$6&lt;&gt;0),VLOOKUP(AX$3,'efecte socio eco fp 2'!$A$5:$N$30,7,FALSE),0)</f>
        <v>0</v>
      </c>
      <c r="AY24" s="42">
        <f>IF(AND(AY$3&gt;=2025,AY$6&lt;&gt;0),VLOOKUP(AY$3,'efecte socio eco fp 2'!$A$5:$N$30,7,FALSE),0)</f>
        <v>0</v>
      </c>
      <c r="AZ24" s="42">
        <f>IF(AND(AZ$3&gt;=2025,AZ$6&lt;&gt;0),VLOOKUP(AZ$3,'efecte socio eco fp 2'!$A$5:$N$30,7,FALSE),0)</f>
        <v>0</v>
      </c>
      <c r="BA24" s="42">
        <f>IF(AND(BA$3&gt;=2025,BA$6&lt;&gt;0),VLOOKUP(BA$3,'efecte socio eco fp 2'!$A$5:$N$30,7,FALSE),0)</f>
        <v>0</v>
      </c>
      <c r="BB24" s="42">
        <f>IF(AND(BB$3&gt;=2025,BB$6&lt;&gt;0),VLOOKUP(BB$3,'efecte socio eco fp 2'!$A$5:$N$30,7,FALSE),0)</f>
        <v>0</v>
      </c>
      <c r="BC24" s="42">
        <f>IF(AND(BC$3&gt;=2025,BC$6&lt;&gt;0),VLOOKUP(BC$3,'efecte socio eco fp 2'!$A$5:$N$30,7,FALSE),0)</f>
        <v>0</v>
      </c>
      <c r="BD24" s="42">
        <f>IF(AND(BD$3&gt;=2025,BD$6&lt;&gt;0),VLOOKUP(BD$3,'efecte socio eco fp 2'!$A$5:$N$30,7,FALSE),0)</f>
        <v>0</v>
      </c>
      <c r="BE24" s="42">
        <f>IF(AND(BE$3&gt;=2025,BE$6&lt;&gt;0),VLOOKUP(BE$3,'efecte socio eco fp 2'!$A$5:$N$30,7,FALSE),0)</f>
        <v>0</v>
      </c>
      <c r="BF24" s="42">
        <f>IF(AND(BF$3&gt;=2025,BF$6&lt;&gt;0),VLOOKUP(BF$3,'efecte socio eco fp 2'!$A$5:$N$30,7,FALSE),0)</f>
        <v>0</v>
      </c>
      <c r="BG24" s="42">
        <f>IF(AND(BG$3&gt;=2025,BG$6&lt;&gt;0),VLOOKUP(BG$3,'efecte socio eco fp 2'!$A$5:$N$30,7,FALSE),0)</f>
        <v>0</v>
      </c>
      <c r="BH24" s="42">
        <f>IF(AND(BH$3&gt;=2025,BH$6&lt;&gt;0),VLOOKUP(BH$3,'efecte socio eco fp 2'!$A$5:$N$30,7,FALSE),0)</f>
        <v>0</v>
      </c>
      <c r="BI24" s="42">
        <f>IF(AND(BI$3&gt;=2025,BI$6&lt;&gt;0),VLOOKUP(BI$3,'efecte socio eco fp 2'!$A$5:$N$30,7,FALSE),0)</f>
        <v>0</v>
      </c>
      <c r="BJ24" s="42">
        <f>IF(AND(BJ$3&gt;=2025,BJ$6&lt;&gt;0),VLOOKUP(BJ$3,'efecte socio eco fp 2'!$A$5:$N$30,7,FALSE),0)</f>
        <v>0</v>
      </c>
      <c r="BK24" s="42">
        <f>IF(AND(BK$3&gt;=2025,BK$6&lt;&gt;0),VLOOKUP(BK$3,'efecte socio eco fp 2'!$A$5:$N$30,7,FALSE),0)</f>
        <v>0</v>
      </c>
      <c r="BL24" s="42">
        <f>IF(AND(BL$3&gt;=2025,BL$6&lt;&gt;0),VLOOKUP(BL$3,'efecte socio eco fp 2'!$A$5:$N$30,7,FALSE),0)</f>
        <v>0</v>
      </c>
      <c r="BM24" s="42">
        <f>IF(AND(BM$3&gt;=2025,BM$6&lt;&gt;0),VLOOKUP(BM$3,'efecte socio eco fp 2'!$A$5:$N$30,7,FALSE),0)</f>
        <v>0</v>
      </c>
      <c r="BN24" s="42">
        <f>IF(AND(BN$3&gt;=2025,BN$6&lt;&gt;0),VLOOKUP(BN$3,'efecte socio eco fp 2'!$A$5:$N$30,7,FALSE),0)</f>
        <v>0</v>
      </c>
      <c r="BO24" s="42">
        <f>IF(AND(BO$3&gt;=2025,BO$6&lt;&gt;0),VLOOKUP(BO$3,'efecte socio eco fp 2'!$A$5:$N$30,7,FALSE),0)</f>
        <v>0</v>
      </c>
      <c r="BP24" s="42">
        <f>IF(AND(BP$3&gt;=2025,BP$6&lt;&gt;0),VLOOKUP(BP$3,'efecte socio eco fp 2'!$A$5:$N$30,7,FALSE),0)</f>
        <v>0</v>
      </c>
      <c r="BQ24" s="42">
        <f>IF(AND(BQ$3&gt;=2025,BQ$6&lt;&gt;0),VLOOKUP(BQ$3,'efecte socio eco fp 2'!$A$5:$N$30,7,FALSE),0)</f>
        <v>0</v>
      </c>
      <c r="BR24" s="42">
        <f>IF(AND(BR$3&gt;=2025,BR$6&lt;&gt;0),VLOOKUP(BR$3,'efecte socio eco fp 2'!$A$5:$N$30,7,FALSE),0)</f>
        <v>0</v>
      </c>
      <c r="BS24" s="42">
        <f>IF(AND(BS$3&gt;=2025,BS$6&lt;&gt;0),VLOOKUP(BS$3,'efecte socio eco fp 2'!$A$5:$N$30,7,FALSE),0)</f>
        <v>0</v>
      </c>
      <c r="BT24" s="42">
        <f>IF(AND(BT$3&gt;=2025,BT$6&lt;&gt;0),VLOOKUP(BT$3,'efecte socio eco fp 2'!$A$5:$N$30,7,FALSE),0)</f>
        <v>0</v>
      </c>
      <c r="BU24" s="42">
        <f>IF(AND(BU$3&gt;=2025,BU$6&lt;&gt;0),VLOOKUP(BU$3,'efecte socio eco fp 2'!$A$5:$N$30,7,FALSE),0)</f>
        <v>0</v>
      </c>
      <c r="BV24" s="42">
        <f>IF(AND(BV$3&gt;=2025,BV$6&lt;&gt;0),VLOOKUP(BV$3,'efecte socio eco fp 2'!$A$5:$N$30,7,FALSE),0)</f>
        <v>0</v>
      </c>
      <c r="BW24" s="42">
        <f>IF(AND(BW$3&gt;=2025,BW$6&lt;&gt;0),VLOOKUP(BW$3,'efecte socio eco fp 2'!$A$5:$N$30,7,FALSE),0)</f>
        <v>0</v>
      </c>
      <c r="BX24" s="42">
        <f>IF(AND(BX$3&gt;=2025,BX$6&lt;&gt;0),VLOOKUP(BX$3,'efecte socio eco fp 2'!$A$5:$N$30,7,FALSE),0)</f>
        <v>0</v>
      </c>
      <c r="BY24" s="42">
        <f>IF(AND(BY$3&gt;=2025,BY$6&lt;&gt;0),VLOOKUP(BY$3,'efecte socio eco fp 2'!$A$5:$N$30,7,FALSE),0)</f>
        <v>0</v>
      </c>
      <c r="BZ24" s="42">
        <f>IF(AND(BZ$3&gt;=2025,BZ$6&lt;&gt;0),VLOOKUP(BZ$3,'efecte socio eco fp 2'!$A$5:$N$30,7,FALSE),0)</f>
        <v>0</v>
      </c>
      <c r="CA24" s="42">
        <f>IF(AND(CA$3&gt;=2025,CA$6&lt;&gt;0),VLOOKUP(CA$3,'efecte socio eco fp 2'!$A$5:$N$30,7,FALSE),0)</f>
        <v>0</v>
      </c>
      <c r="CB24" s="42">
        <f>IF(AND(CB$3&gt;=2025,CB$6&lt;&gt;0),VLOOKUP(CB$3,'efecte socio eco fp 2'!$A$5:$N$30,7,FALSE),0)</f>
        <v>0</v>
      </c>
      <c r="CC24" s="42">
        <f>IF(AND(CC$3&gt;=2025,CC$6&lt;&gt;0),VLOOKUP(CC$3,'efecte socio eco fp 2'!$A$5:$N$30,7,FALSE),0)</f>
        <v>0</v>
      </c>
      <c r="CD24" s="42">
        <f>IF(AND(CD$3&gt;=2025,CD$6&lt;&gt;0),VLOOKUP(CD$3,'efecte socio eco fp 2'!$A$5:$N$30,7,FALSE),0)</f>
        <v>0</v>
      </c>
      <c r="CE24" s="42">
        <f>IF(AND(CE$3&gt;=2025,CE$6&lt;&gt;0),VLOOKUP(CE$3,'efecte socio eco fp 2'!$A$5:$N$30,7,FALSE),0)</f>
        <v>0</v>
      </c>
    </row>
    <row r="25" spans="1:83">
      <c r="A25" t="s">
        <v>107</v>
      </c>
      <c r="B25" t="s">
        <v>538</v>
      </c>
      <c r="C25" s="42">
        <f>IF(AND(C$3&gt;=2025,C$6&lt;&gt;0),VLOOKUP(C$3,'efecte socio eco fp 2'!$A$5:$N$30,8,FALSE),0)</f>
        <v>0</v>
      </c>
      <c r="D25" s="42">
        <f>IF(AND(D$3&gt;=2025,D$6&lt;&gt;0),VLOOKUP(D$3,'efecte socio eco fp 2'!$A$5:$N$30,8,FALSE),0)</f>
        <v>0</v>
      </c>
      <c r="E25" s="42">
        <f>IF(AND(E$3&gt;=2025,E$6&lt;&gt;0),VLOOKUP(E$3,'efecte socio eco fp 2'!$A$5:$N$30,8,FALSE),0)</f>
        <v>0</v>
      </c>
      <c r="F25" s="42">
        <f>IF(AND(F$3&gt;=2025,F$6&lt;&gt;0),VLOOKUP(F$3,'efecte socio eco fp 2'!$A$5:$N$30,8,FALSE),0)</f>
        <v>0</v>
      </c>
      <c r="G25" s="42">
        <f>IF(AND(G$3&gt;=2025,G$6&lt;&gt;0),VLOOKUP(G$3,'efecte socio eco fp 2'!$A$5:$N$30,8,FALSE),0)</f>
        <v>0</v>
      </c>
      <c r="H25" s="42">
        <f>IF(AND(H$3&gt;=2025,H$6&lt;&gt;0),VLOOKUP(H$3,'efecte socio eco fp 2'!$A$5:$N$30,8,FALSE),0)</f>
        <v>0</v>
      </c>
      <c r="I25" s="42">
        <f>IF(AND(I$3&gt;=2025,I$6&lt;&gt;0),VLOOKUP(I$3,'efecte socio eco fp 2'!$A$5:$N$30,8,FALSE),0)</f>
        <v>0</v>
      </c>
      <c r="J25" s="42">
        <f>IF(AND(J$3&gt;=2025,J$6&lt;&gt;0),VLOOKUP(J$3,'efecte socio eco fp 2'!$A$5:$N$30,8,FALSE),0)</f>
        <v>55126761.986097895</v>
      </c>
      <c r="K25" s="42">
        <f>IF(AND(K$3&gt;=2025,K$6&lt;&gt;0),VLOOKUP(K$3,'efecte socio eco fp 2'!$A$5:$N$30,8,FALSE),0)</f>
        <v>56950667.791265897</v>
      </c>
      <c r="L25" s="42">
        <f>IF(AND(L$3&gt;=2025,L$6&lt;&gt;0),VLOOKUP(L$3,'efecte socio eco fp 2'!$A$5:$N$30,8,FALSE),0)</f>
        <v>58834918.740358092</v>
      </c>
      <c r="M25" s="42">
        <f>IF(AND(M$3&gt;=2025,M$6&lt;&gt;0),VLOOKUP(M$3,'efecte socio eco fp 2'!$A$5:$N$30,8,FALSE),0)</f>
        <v>60781511.392837673</v>
      </c>
      <c r="N25" s="42">
        <f>IF(AND(N$3&gt;=2025,N$6&lt;&gt;0),VLOOKUP(N$3,'efecte socio eco fp 2'!$A$5:$N$30,8,FALSE),0)</f>
        <v>62370344.67393323</v>
      </c>
      <c r="O25" s="42">
        <f>IF(AND(O$3&gt;=2025,O$6&lt;&gt;0),VLOOKUP(O$3,'efecte socio eco fp 2'!$A$5:$N$30,8,FALSE),0)</f>
        <v>64000710.176542692</v>
      </c>
      <c r="P25" s="42">
        <f>IF(AND(P$3&gt;=2025,P$6&lt;&gt;0),VLOOKUP(P$3,'efecte socio eco fp 2'!$A$5:$N$30,8,FALSE),0)</f>
        <v>65673693.556061365</v>
      </c>
      <c r="Q25" s="42">
        <f>IF(AND(Q$3&gt;=2025,Q$6&lt;&gt;0),VLOOKUP(Q$3,'efecte socio eco fp 2'!$A$5:$N$30,8,FALSE),0)</f>
        <v>67390408.846998289</v>
      </c>
      <c r="R25" s="42">
        <f>IF(AND(R$3&gt;=2025,R$6&lt;&gt;0),VLOOKUP(R$3,'efecte socio eco fp 2'!$A$5:$N$30,8,FALSE),0)</f>
        <v>69151999.204808384</v>
      </c>
      <c r="S25" s="42">
        <f>IF(AND(S$3&gt;=2025,S$6&lt;&gt;0),VLOOKUP(S$3,'efecte socio eco fp 2'!$A$5:$N$30,8,FALSE),0)</f>
        <v>71218162.753296331</v>
      </c>
      <c r="T25" s="42">
        <f>IF(AND(T$3&gt;=2025,T$6&lt;&gt;0),VLOOKUP(T$3,'efecte socio eco fp 2'!$A$5:$N$30,8,FALSE),0)</f>
        <v>73346060.334902495</v>
      </c>
      <c r="U25" s="42">
        <f>IF(AND(U$3&gt;=2025,U$6&lt;&gt;0),VLOOKUP(U$3,'efecte socio eco fp 2'!$A$5:$N$30,8,FALSE),0)</f>
        <v>75537536.474881336</v>
      </c>
      <c r="V25" s="42">
        <f>IF(AND(V$3&gt;=2025,V$6&lt;&gt;0),VLOOKUP(V$3,'efecte socio eco fp 2'!$A$5:$N$30,8,FALSE),0)</f>
        <v>77794490.810282916</v>
      </c>
      <c r="W25" s="42">
        <f>IF(AND(W$3&gt;=2025,W$6&lt;&gt;0),VLOOKUP(W$3,'efecte socio eco fp 2'!$A$5:$N$30,8,FALSE),0)</f>
        <v>80118879.736615077</v>
      </c>
      <c r="X25" s="42">
        <f>IF(AND(X$3&gt;=2025,X$6&lt;&gt;0),VLOOKUP(X$3,'efecte socio eco fp 2'!$A$5:$N$30,8,FALSE),0)</f>
        <v>82257845.209998727</v>
      </c>
      <c r="Y25" s="42">
        <f>IF(AND(Y$3&gt;=2025,Y$6&lt;&gt;0),VLOOKUP(Y$3,'efecte socio eco fp 2'!$A$5:$N$30,8,FALSE),0)</f>
        <v>84453915.492028832</v>
      </c>
      <c r="Z25" s="42">
        <f>IF(AND(Z$3&gt;=2025,Z$6&lt;&gt;0),VLOOKUP(Z$3,'efecte socio eco fp 2'!$A$5:$N$30,8,FALSE),0)</f>
        <v>86708615.132405281</v>
      </c>
      <c r="AA25" s="42">
        <f>IF(AND(AA$3&gt;=2025,AA$6&lt;&gt;0),VLOOKUP(AA$3,'efecte socio eco fp 2'!$A$5:$N$30,8,FALSE),0)</f>
        <v>89023509.38233532</v>
      </c>
      <c r="AB25" s="42">
        <f>IF(AND(AB$3&gt;=2025,AB$6&lt;&gt;0),VLOOKUP(AB$3,'efecte socio eco fp 2'!$A$5:$N$30,8,FALSE),0)</f>
        <v>91400205.281157732</v>
      </c>
      <c r="AC25" s="42">
        <f>IF(AND(AC$3&gt;=2025,AC$6&lt;&gt;0),VLOOKUP(AC$3,'efecte socio eco fp 2'!$A$5:$N$30,8,FALSE),0)</f>
        <v>93816285.898135334</v>
      </c>
      <c r="AD25" s="42">
        <f>IF(AND(AD$3&gt;=2025,AD$6&lt;&gt;0),VLOOKUP(AD$3,'efecte socio eco fp 2'!$A$5:$N$30,8,FALSE),0)</f>
        <v>96296233.390792027</v>
      </c>
      <c r="AE25" s="42">
        <f>IF(AND(AE$3&gt;=2025,AE$6&lt;&gt;0),VLOOKUP(AE$3,'efecte socio eco fp 2'!$A$5:$N$30,8,FALSE),0)</f>
        <v>98841736.021423504</v>
      </c>
      <c r="AF25" s="42">
        <f>IF(AND(AF$3&gt;=2025,AF$6&lt;&gt;0),VLOOKUP(AF$3,'efecte socio eco fp 2'!$A$5:$N$30,8,FALSE),0)</f>
        <v>101454526.6799912</v>
      </c>
      <c r="AG25" s="42">
        <f>IF(AND(AG$3&gt;=2025,AG$6&lt;&gt;0),VLOOKUP(AG$3,'efecte socio eco fp 2'!$A$5:$N$30,8,FALSE),0)</f>
        <v>0</v>
      </c>
      <c r="AH25" s="42">
        <f>IF(AND(AH$3&gt;=2025,AH$6&lt;&gt;0),VLOOKUP(AH$3,'efecte socio eco fp 2'!$A$5:$N$30,8,FALSE),0)</f>
        <v>0</v>
      </c>
      <c r="AI25" s="42">
        <f>IF(AND(AI$3&gt;=2025,AI$6&lt;&gt;0),VLOOKUP(AI$3,'efecte socio eco fp 2'!$A$5:$N$30,8,FALSE),0)</f>
        <v>0</v>
      </c>
      <c r="AJ25" s="42">
        <f>IF(AND(AJ$3&gt;=2025,AJ$6&lt;&gt;0),VLOOKUP(AJ$3,'efecte socio eco fp 2'!$A$5:$N$30,8,FALSE),0)</f>
        <v>0</v>
      </c>
      <c r="AK25" s="42">
        <f>IF(AND(AK$3&gt;=2025,AK$6&lt;&gt;0),VLOOKUP(AK$3,'efecte socio eco fp 2'!$A$5:$N$30,8,FALSE),0)</f>
        <v>0</v>
      </c>
      <c r="AL25" s="42">
        <f>IF(AND(AL$3&gt;=2025,AL$6&lt;&gt;0),VLOOKUP(AL$3,'efecte socio eco fp 2'!$A$5:$N$30,8,FALSE),0)</f>
        <v>0</v>
      </c>
      <c r="AM25" s="42">
        <f>IF(AND(AM$3&gt;=2025,AM$6&lt;&gt;0),VLOOKUP(AM$3,'efecte socio eco fp 2'!$A$5:$N$30,8,FALSE),0)</f>
        <v>0</v>
      </c>
      <c r="AN25" s="42">
        <f>IF(AND(AN$3&gt;=2025,AN$6&lt;&gt;0),VLOOKUP(AN$3,'efecte socio eco fp 2'!$A$5:$N$30,8,FALSE),0)</f>
        <v>0</v>
      </c>
      <c r="AO25" s="42">
        <f>IF(AND(AO$3&gt;=2025,AO$6&lt;&gt;0),VLOOKUP(AO$3,'efecte socio eco fp 2'!$A$5:$N$30,8,FALSE),0)</f>
        <v>0</v>
      </c>
      <c r="AP25" s="42">
        <f>IF(AND(AP$3&gt;=2025,AP$6&lt;&gt;0),VLOOKUP(AP$3,'efecte socio eco fp 2'!$A$5:$N$30,8,FALSE),0)</f>
        <v>0</v>
      </c>
      <c r="AQ25" s="42">
        <f>IF(AND(AQ$3&gt;=2025,AQ$6&lt;&gt;0),VLOOKUP(AQ$3,'efecte socio eco fp 2'!$A$5:$N$30,8,FALSE),0)</f>
        <v>0</v>
      </c>
      <c r="AR25" s="42">
        <f>IF(AND(AR$3&gt;=2025,AR$6&lt;&gt;0),VLOOKUP(AR$3,'efecte socio eco fp 2'!$A$5:$N$30,8,FALSE),0)</f>
        <v>0</v>
      </c>
      <c r="AS25" s="42">
        <f>IF(AND(AS$3&gt;=2025,AS$6&lt;&gt;0),VLOOKUP(AS$3,'efecte socio eco fp 2'!$A$5:$N$30,8,FALSE),0)</f>
        <v>0</v>
      </c>
      <c r="AT25" s="42">
        <f>IF(AND(AT$3&gt;=2025,AT$6&lt;&gt;0),VLOOKUP(AT$3,'efecte socio eco fp 2'!$A$5:$N$30,8,FALSE),0)</f>
        <v>0</v>
      </c>
      <c r="AU25" s="42">
        <f>IF(AND(AU$3&gt;=2025,AU$6&lt;&gt;0),VLOOKUP(AU$3,'efecte socio eco fp 2'!$A$5:$N$30,8,FALSE),0)</f>
        <v>0</v>
      </c>
      <c r="AV25" s="42">
        <f>IF(AND(AV$3&gt;=2025,AV$6&lt;&gt;0),VLOOKUP(AV$3,'efecte socio eco fp 2'!$A$5:$N$30,8,FALSE),0)</f>
        <v>0</v>
      </c>
      <c r="AW25" s="42">
        <f>IF(AND(AW$3&gt;=2025,AW$6&lt;&gt;0),VLOOKUP(AW$3,'efecte socio eco fp 2'!$A$5:$N$30,8,FALSE),0)</f>
        <v>0</v>
      </c>
      <c r="AX25" s="42">
        <f>IF(AND(AX$3&gt;=2025,AX$6&lt;&gt;0),VLOOKUP(AX$3,'efecte socio eco fp 2'!$A$5:$N$30,8,FALSE),0)</f>
        <v>0</v>
      </c>
      <c r="AY25" s="42">
        <f>IF(AND(AY$3&gt;=2025,AY$6&lt;&gt;0),VLOOKUP(AY$3,'efecte socio eco fp 2'!$A$5:$N$30,8,FALSE),0)</f>
        <v>0</v>
      </c>
      <c r="AZ25" s="42">
        <f>IF(AND(AZ$3&gt;=2025,AZ$6&lt;&gt;0),VLOOKUP(AZ$3,'efecte socio eco fp 2'!$A$5:$N$30,8,FALSE),0)</f>
        <v>0</v>
      </c>
      <c r="BA25" s="42">
        <f>IF(AND(BA$3&gt;=2025,BA$6&lt;&gt;0),VLOOKUP(BA$3,'efecte socio eco fp 2'!$A$5:$N$30,8,FALSE),0)</f>
        <v>0</v>
      </c>
      <c r="BB25" s="42">
        <f>IF(AND(BB$3&gt;=2025,BB$6&lt;&gt;0),VLOOKUP(BB$3,'efecte socio eco fp 2'!$A$5:$N$30,8,FALSE),0)</f>
        <v>0</v>
      </c>
      <c r="BC25" s="42">
        <f>IF(AND(BC$3&gt;=2025,BC$6&lt;&gt;0),VLOOKUP(BC$3,'efecte socio eco fp 2'!$A$5:$N$30,8,FALSE),0)</f>
        <v>0</v>
      </c>
      <c r="BD25" s="42">
        <f>IF(AND(BD$3&gt;=2025,BD$6&lt;&gt;0),VLOOKUP(BD$3,'efecte socio eco fp 2'!$A$5:$N$30,8,FALSE),0)</f>
        <v>0</v>
      </c>
      <c r="BE25" s="42">
        <f>IF(AND(BE$3&gt;=2025,BE$6&lt;&gt;0),VLOOKUP(BE$3,'efecte socio eco fp 2'!$A$5:$N$30,8,FALSE),0)</f>
        <v>0</v>
      </c>
      <c r="BF25" s="42">
        <f>IF(AND(BF$3&gt;=2025,BF$6&lt;&gt;0),VLOOKUP(BF$3,'efecte socio eco fp 2'!$A$5:$N$30,8,FALSE),0)</f>
        <v>0</v>
      </c>
      <c r="BG25" s="42">
        <f>IF(AND(BG$3&gt;=2025,BG$6&lt;&gt;0),VLOOKUP(BG$3,'efecte socio eco fp 2'!$A$5:$N$30,8,FALSE),0)</f>
        <v>0</v>
      </c>
      <c r="BH25" s="42">
        <f>IF(AND(BH$3&gt;=2025,BH$6&lt;&gt;0),VLOOKUP(BH$3,'efecte socio eco fp 2'!$A$5:$N$30,8,FALSE),0)</f>
        <v>0</v>
      </c>
      <c r="BI25" s="42">
        <f>IF(AND(BI$3&gt;=2025,BI$6&lt;&gt;0),VLOOKUP(BI$3,'efecte socio eco fp 2'!$A$5:$N$30,8,FALSE),0)</f>
        <v>0</v>
      </c>
      <c r="BJ25" s="42">
        <f>IF(AND(BJ$3&gt;=2025,BJ$6&lt;&gt;0),VLOOKUP(BJ$3,'efecte socio eco fp 2'!$A$5:$N$30,8,FALSE),0)</f>
        <v>0</v>
      </c>
      <c r="BK25" s="42">
        <f>IF(AND(BK$3&gt;=2025,BK$6&lt;&gt;0),VLOOKUP(BK$3,'efecte socio eco fp 2'!$A$5:$N$30,8,FALSE),0)</f>
        <v>0</v>
      </c>
      <c r="BL25" s="42">
        <f>IF(AND(BL$3&gt;=2025,BL$6&lt;&gt;0),VLOOKUP(BL$3,'efecte socio eco fp 2'!$A$5:$N$30,8,FALSE),0)</f>
        <v>0</v>
      </c>
      <c r="BM25" s="42">
        <f>IF(AND(BM$3&gt;=2025,BM$6&lt;&gt;0),VLOOKUP(BM$3,'efecte socio eco fp 2'!$A$5:$N$30,8,FALSE),0)</f>
        <v>0</v>
      </c>
      <c r="BN25" s="42">
        <f>IF(AND(BN$3&gt;=2025,BN$6&lt;&gt;0),VLOOKUP(BN$3,'efecte socio eco fp 2'!$A$5:$N$30,8,FALSE),0)</f>
        <v>0</v>
      </c>
      <c r="BO25" s="42">
        <f>IF(AND(BO$3&gt;=2025,BO$6&lt;&gt;0),VLOOKUP(BO$3,'efecte socio eco fp 2'!$A$5:$N$30,8,FALSE),0)</f>
        <v>0</v>
      </c>
      <c r="BP25" s="42">
        <f>IF(AND(BP$3&gt;=2025,BP$6&lt;&gt;0),VLOOKUP(BP$3,'efecte socio eco fp 2'!$A$5:$N$30,8,FALSE),0)</f>
        <v>0</v>
      </c>
      <c r="BQ25" s="42">
        <f>IF(AND(BQ$3&gt;=2025,BQ$6&lt;&gt;0),VLOOKUP(BQ$3,'efecte socio eco fp 2'!$A$5:$N$30,8,FALSE),0)</f>
        <v>0</v>
      </c>
      <c r="BR25" s="42">
        <f>IF(AND(BR$3&gt;=2025,BR$6&lt;&gt;0),VLOOKUP(BR$3,'efecte socio eco fp 2'!$A$5:$N$30,8,FALSE),0)</f>
        <v>0</v>
      </c>
      <c r="BS25" s="42">
        <f>IF(AND(BS$3&gt;=2025,BS$6&lt;&gt;0),VLOOKUP(BS$3,'efecte socio eco fp 2'!$A$5:$N$30,8,FALSE),0)</f>
        <v>0</v>
      </c>
      <c r="BT25" s="42">
        <f>IF(AND(BT$3&gt;=2025,BT$6&lt;&gt;0),VLOOKUP(BT$3,'efecte socio eco fp 2'!$A$5:$N$30,8,FALSE),0)</f>
        <v>0</v>
      </c>
      <c r="BU25" s="42">
        <f>IF(AND(BU$3&gt;=2025,BU$6&lt;&gt;0),VLOOKUP(BU$3,'efecte socio eco fp 2'!$A$5:$N$30,8,FALSE),0)</f>
        <v>0</v>
      </c>
      <c r="BV25" s="42">
        <f>IF(AND(BV$3&gt;=2025,BV$6&lt;&gt;0),VLOOKUP(BV$3,'efecte socio eco fp 2'!$A$5:$N$30,8,FALSE),0)</f>
        <v>0</v>
      </c>
      <c r="BW25" s="42">
        <f>IF(AND(BW$3&gt;=2025,BW$6&lt;&gt;0),VLOOKUP(BW$3,'efecte socio eco fp 2'!$A$5:$N$30,8,FALSE),0)</f>
        <v>0</v>
      </c>
      <c r="BX25" s="42">
        <f>IF(AND(BX$3&gt;=2025,BX$6&lt;&gt;0),VLOOKUP(BX$3,'efecte socio eco fp 2'!$A$5:$N$30,8,FALSE),0)</f>
        <v>0</v>
      </c>
      <c r="BY25" s="42">
        <f>IF(AND(BY$3&gt;=2025,BY$6&lt;&gt;0),VLOOKUP(BY$3,'efecte socio eco fp 2'!$A$5:$N$30,8,FALSE),0)</f>
        <v>0</v>
      </c>
      <c r="BZ25" s="42">
        <f>IF(AND(BZ$3&gt;=2025,BZ$6&lt;&gt;0),VLOOKUP(BZ$3,'efecte socio eco fp 2'!$A$5:$N$30,8,FALSE),0)</f>
        <v>0</v>
      </c>
      <c r="CA25" s="42">
        <f>IF(AND(CA$3&gt;=2025,CA$6&lt;&gt;0),VLOOKUP(CA$3,'efecte socio eco fp 2'!$A$5:$N$30,8,FALSE),0)</f>
        <v>0</v>
      </c>
      <c r="CB25" s="42">
        <f>IF(AND(CB$3&gt;=2025,CB$6&lt;&gt;0),VLOOKUP(CB$3,'efecte socio eco fp 2'!$A$5:$N$30,8,FALSE),0)</f>
        <v>0</v>
      </c>
      <c r="CC25" s="42">
        <f>IF(AND(CC$3&gt;=2025,CC$6&lt;&gt;0),VLOOKUP(CC$3,'efecte socio eco fp 2'!$A$5:$N$30,8,FALSE),0)</f>
        <v>0</v>
      </c>
      <c r="CD25" s="42">
        <f>IF(AND(CD$3&gt;=2025,CD$6&lt;&gt;0),VLOOKUP(CD$3,'efecte socio eco fp 2'!$A$5:$N$30,8,FALSE),0)</f>
        <v>0</v>
      </c>
      <c r="CE25" s="42">
        <f>IF(AND(CE$3&gt;=2025,CE$6&lt;&gt;0),VLOOKUP(CE$3,'efecte socio eco fp 2'!$A$5:$N$30,8,FALSE),0)</f>
        <v>0</v>
      </c>
    </row>
    <row r="26" spans="1:83">
      <c r="A26" t="s">
        <v>108</v>
      </c>
      <c r="B26" t="s">
        <v>538</v>
      </c>
      <c r="C26" s="42">
        <f>IF(AND(C$3&gt;=2025,C$6&lt;&gt;0),VLOOKUP(C$3,'efecte socio eco fp 2'!$A$5:$N$30,9,FALSE),0)</f>
        <v>0</v>
      </c>
      <c r="D26" s="42">
        <f>IF(AND(D$3&gt;=2025,D$6&lt;&gt;0),VLOOKUP(D$3,'efecte socio eco fp 2'!$A$5:$N$30,9,FALSE),0)</f>
        <v>0</v>
      </c>
      <c r="E26" s="42">
        <f>IF(AND(E$3&gt;=2025,E$6&lt;&gt;0),VLOOKUP(E$3,'efecte socio eco fp 2'!$A$5:$N$30,9,FALSE),0)</f>
        <v>0</v>
      </c>
      <c r="F26" s="42">
        <f>IF(AND(F$3&gt;=2025,F$6&lt;&gt;0),VLOOKUP(F$3,'efecte socio eco fp 2'!$A$5:$N$30,9,FALSE),0)</f>
        <v>0</v>
      </c>
      <c r="G26" s="42">
        <f>IF(AND(G$3&gt;=2025,G$6&lt;&gt;0),VLOOKUP(G$3,'efecte socio eco fp 2'!$A$5:$N$30,9,FALSE),0)</f>
        <v>0</v>
      </c>
      <c r="H26" s="42">
        <f>IF(AND(H$3&gt;=2025,H$6&lt;&gt;0),VLOOKUP(H$3,'efecte socio eco fp 2'!$A$5:$N$30,9,FALSE),0)</f>
        <v>0</v>
      </c>
      <c r="I26" s="42">
        <f>IF(AND(I$3&gt;=2025,I$6&lt;&gt;0),VLOOKUP(I$3,'efecte socio eco fp 2'!$A$5:$N$30,9,FALSE),0)</f>
        <v>0</v>
      </c>
      <c r="J26" s="42">
        <f>IF(AND(J$3&gt;=2025,J$6&lt;&gt;0),VLOOKUP(J$3,'efecte socio eco fp 2'!$A$5:$N$30,9,FALSE),0)</f>
        <v>3249627.2166033448</v>
      </c>
      <c r="K26" s="42">
        <f>IF(AND(K$3&gt;=2025,K$6&lt;&gt;0),VLOOKUP(K$3,'efecte socio eco fp 2'!$A$5:$N$30,9,FALSE),0)</f>
        <v>3367944.8589968947</v>
      </c>
      <c r="L26" s="42">
        <f>IF(AND(L$3&gt;=2025,L$6&lt;&gt;0),VLOOKUP(L$3,'efecte socio eco fp 2'!$A$5:$N$30,9,FALSE),0)</f>
        <v>3490570.3999795634</v>
      </c>
      <c r="M26" s="42">
        <f>IF(AND(M$3&gt;=2025,M$6&lt;&gt;0),VLOOKUP(M$3,'efecte socio eco fp 2'!$A$5:$N$30,9,FALSE),0)</f>
        <v>3617660.6884360882</v>
      </c>
      <c r="N26" s="42">
        <f>IF(AND(N$3&gt;=2025,N$6&lt;&gt;0),VLOOKUP(N$3,'efecte socio eco fp 2'!$A$5:$N$30,9,FALSE),0)</f>
        <v>3719860.2544601033</v>
      </c>
      <c r="O26" s="42">
        <f>IF(AND(O$3&gt;=2025,O$6&lt;&gt;0),VLOOKUP(O$3,'efecte socio eco fp 2'!$A$5:$N$30,9,FALSE),0)</f>
        <v>3824946.9766314281</v>
      </c>
      <c r="P26" s="42">
        <f>IF(AND(P$3&gt;=2025,P$6&lt;&gt;0),VLOOKUP(P$3,'efecte socio eco fp 2'!$A$5:$N$30,9,FALSE),0)</f>
        <v>3933002.417631228</v>
      </c>
      <c r="Q26" s="42">
        <f>IF(AND(Q$3&gt;=2025,Q$6&lt;&gt;0),VLOOKUP(Q$3,'efecte socio eco fp 2'!$A$5:$N$30,9,FALSE),0)</f>
        <v>4044110.4443011028</v>
      </c>
      <c r="R26" s="42">
        <f>IF(AND(R$3&gt;=2025,R$6&lt;&gt;0),VLOOKUP(R$3,'efecte socio eco fp 2'!$A$5:$N$30,9,FALSE),0)</f>
        <v>4158357.2927360339</v>
      </c>
      <c r="S26" s="42">
        <f>IF(AND(S$3&gt;=2025,S$6&lt;&gt;0),VLOOKUP(S$3,'efecte socio eco fp 2'!$A$5:$N$30,9,FALSE),0)</f>
        <v>4286556.3217886649</v>
      </c>
      <c r="T26" s="42">
        <f>IF(AND(T$3&gt;=2025,T$6&lt;&gt;0),VLOOKUP(T$3,'efecte socio eco fp 2'!$A$5:$N$30,9,FALSE),0)</f>
        <v>4418707.6305260519</v>
      </c>
      <c r="U26" s="42">
        <f>IF(AND(U$3&gt;=2025,U$6&lt;&gt;0),VLOOKUP(U$3,'efecte socio eco fp 2'!$A$5:$N$30,9,FALSE),0)</f>
        <v>4554933.0647595245</v>
      </c>
      <c r="V26" s="42">
        <f>IF(AND(V$3&gt;=2025,V$6&lt;&gt;0),VLOOKUP(V$3,'efecte socio eco fp 2'!$A$5:$N$30,9,FALSE),0)</f>
        <v>4695358.2267151698</v>
      </c>
      <c r="W26" s="42">
        <f>IF(AND(W$3&gt;=2025,W$6&lt;&gt;0),VLOOKUP(W$3,'efecte socio eco fp 2'!$A$5:$N$30,9,FALSE),0)</f>
        <v>4840112.5908412794</v>
      </c>
      <c r="X26" s="42">
        <f>IF(AND(X$3&gt;=2025,X$6&lt;&gt;0),VLOOKUP(X$3,'efecte socio eco fp 2'!$A$5:$N$30,9,FALSE),0)</f>
        <v>4973190.5698677283</v>
      </c>
      <c r="Y26" s="42">
        <f>IF(AND(Y$3&gt;=2025,Y$6&lt;&gt;0),VLOOKUP(Y$3,'efecte socio eco fp 2'!$A$5:$N$30,9,FALSE),0)</f>
        <v>5109927.5027241511</v>
      </c>
      <c r="Z26" s="42">
        <f>IF(AND(Z$3&gt;=2025,Z$6&lt;&gt;0),VLOOKUP(Z$3,'efecte socio eco fp 2'!$A$5:$N$30,9,FALSE),0)</f>
        <v>5250423.9916531416</v>
      </c>
      <c r="AA26" s="42">
        <f>IF(AND(AA$3&gt;=2025,AA$6&lt;&gt;0),VLOOKUP(AA$3,'efecte socio eco fp 2'!$A$5:$N$30,9,FALSE),0)</f>
        <v>5394783.4049369004</v>
      </c>
      <c r="AB26" s="42">
        <f>IF(AND(AB$3&gt;=2025,AB$6&lt;&gt;0),VLOOKUP(AB$3,'efecte socio eco fp 2'!$A$5:$N$30,9,FALSE),0)</f>
        <v>5543111.952948967</v>
      </c>
      <c r="AC26" s="42">
        <f>IF(AND(AC$3&gt;=2025,AC$6&lt;&gt;0),VLOOKUP(AC$3,'efecte socio eco fp 2'!$A$5:$N$30,9,FALSE),0)</f>
        <v>5694310.3620376335</v>
      </c>
      <c r="AD26" s="42">
        <f>IF(AND(AD$3&gt;=2025,AD$6&lt;&gt;0),VLOOKUP(AD$3,'efecte socio eco fp 2'!$A$5:$N$30,9,FALSE),0)</f>
        <v>5849632.981336195</v>
      </c>
      <c r="AE26" s="42">
        <f>IF(AND(AE$3&gt;=2025,AE$6&lt;&gt;0),VLOOKUP(AE$3,'efecte socio eco fp 2'!$A$5:$N$30,9,FALSE),0)</f>
        <v>6009192.3061411167</v>
      </c>
      <c r="AF26" s="42">
        <f>IF(AND(AF$3&gt;=2025,AF$6&lt;&gt;0),VLOOKUP(AF$3,'efecte socio eco fp 2'!$A$5:$N$30,9,FALSE),0)</f>
        <v>6173103.9002616396</v>
      </c>
      <c r="AG26" s="42">
        <f>IF(AND(AG$3&gt;=2025,AG$6&lt;&gt;0),VLOOKUP(AG$3,'efecte socio eco fp 2'!$A$5:$N$30,9,FALSE),0)</f>
        <v>0</v>
      </c>
      <c r="AH26" s="42">
        <f>IF(AND(AH$3&gt;=2025,AH$6&lt;&gt;0),VLOOKUP(AH$3,'efecte socio eco fp 2'!$A$5:$N$30,9,FALSE),0)</f>
        <v>0</v>
      </c>
      <c r="AI26" s="42">
        <f>IF(AND(AI$3&gt;=2025,AI$6&lt;&gt;0),VLOOKUP(AI$3,'efecte socio eco fp 2'!$A$5:$N$30,9,FALSE),0)</f>
        <v>0</v>
      </c>
      <c r="AJ26" s="42">
        <f>IF(AND(AJ$3&gt;=2025,AJ$6&lt;&gt;0),VLOOKUP(AJ$3,'efecte socio eco fp 2'!$A$5:$N$30,9,FALSE),0)</f>
        <v>0</v>
      </c>
      <c r="AK26" s="42">
        <f>IF(AND(AK$3&gt;=2025,AK$6&lt;&gt;0),VLOOKUP(AK$3,'efecte socio eco fp 2'!$A$5:$N$30,9,FALSE),0)</f>
        <v>0</v>
      </c>
      <c r="AL26" s="42">
        <f>IF(AND(AL$3&gt;=2025,AL$6&lt;&gt;0),VLOOKUP(AL$3,'efecte socio eco fp 2'!$A$5:$N$30,9,FALSE),0)</f>
        <v>0</v>
      </c>
      <c r="AM26" s="42">
        <f>IF(AND(AM$3&gt;=2025,AM$6&lt;&gt;0),VLOOKUP(AM$3,'efecte socio eco fp 2'!$A$5:$N$30,9,FALSE),0)</f>
        <v>0</v>
      </c>
      <c r="AN26" s="42">
        <f>IF(AND(AN$3&gt;=2025,AN$6&lt;&gt;0),VLOOKUP(AN$3,'efecte socio eco fp 2'!$A$5:$N$30,9,FALSE),0)</f>
        <v>0</v>
      </c>
      <c r="AO26" s="42">
        <f>IF(AND(AO$3&gt;=2025,AO$6&lt;&gt;0),VLOOKUP(AO$3,'efecte socio eco fp 2'!$A$5:$N$30,9,FALSE),0)</f>
        <v>0</v>
      </c>
      <c r="AP26" s="42">
        <f>IF(AND(AP$3&gt;=2025,AP$6&lt;&gt;0),VLOOKUP(AP$3,'efecte socio eco fp 2'!$A$5:$N$30,9,FALSE),0)</f>
        <v>0</v>
      </c>
      <c r="AQ26" s="42">
        <f>IF(AND(AQ$3&gt;=2025,AQ$6&lt;&gt;0),VLOOKUP(AQ$3,'efecte socio eco fp 2'!$A$5:$N$30,9,FALSE),0)</f>
        <v>0</v>
      </c>
      <c r="AR26" s="42">
        <f>IF(AND(AR$3&gt;=2025,AR$6&lt;&gt;0),VLOOKUP(AR$3,'efecte socio eco fp 2'!$A$5:$N$30,9,FALSE),0)</f>
        <v>0</v>
      </c>
      <c r="AS26" s="42">
        <f>IF(AND(AS$3&gt;=2025,AS$6&lt;&gt;0),VLOOKUP(AS$3,'efecte socio eco fp 2'!$A$5:$N$30,9,FALSE),0)</f>
        <v>0</v>
      </c>
      <c r="AT26" s="42">
        <f>IF(AND(AT$3&gt;=2025,AT$6&lt;&gt;0),VLOOKUP(AT$3,'efecte socio eco fp 2'!$A$5:$N$30,9,FALSE),0)</f>
        <v>0</v>
      </c>
      <c r="AU26" s="42">
        <f>IF(AND(AU$3&gt;=2025,AU$6&lt;&gt;0),VLOOKUP(AU$3,'efecte socio eco fp 2'!$A$5:$N$30,9,FALSE),0)</f>
        <v>0</v>
      </c>
      <c r="AV26" s="42">
        <f>IF(AND(AV$3&gt;=2025,AV$6&lt;&gt;0),VLOOKUP(AV$3,'efecte socio eco fp 2'!$A$5:$N$30,9,FALSE),0)</f>
        <v>0</v>
      </c>
      <c r="AW26" s="42">
        <f>IF(AND(AW$3&gt;=2025,AW$6&lt;&gt;0),VLOOKUP(AW$3,'efecte socio eco fp 2'!$A$5:$N$30,9,FALSE),0)</f>
        <v>0</v>
      </c>
      <c r="AX26" s="42">
        <f>IF(AND(AX$3&gt;=2025,AX$6&lt;&gt;0),VLOOKUP(AX$3,'efecte socio eco fp 2'!$A$5:$N$30,9,FALSE),0)</f>
        <v>0</v>
      </c>
      <c r="AY26" s="42">
        <f>IF(AND(AY$3&gt;=2025,AY$6&lt;&gt;0),VLOOKUP(AY$3,'efecte socio eco fp 2'!$A$5:$N$30,9,FALSE),0)</f>
        <v>0</v>
      </c>
      <c r="AZ26" s="42">
        <f>IF(AND(AZ$3&gt;=2025,AZ$6&lt;&gt;0),VLOOKUP(AZ$3,'efecte socio eco fp 2'!$A$5:$N$30,9,FALSE),0)</f>
        <v>0</v>
      </c>
      <c r="BA26" s="42">
        <f>IF(AND(BA$3&gt;=2025,BA$6&lt;&gt;0),VLOOKUP(BA$3,'efecte socio eco fp 2'!$A$5:$N$30,9,FALSE),0)</f>
        <v>0</v>
      </c>
      <c r="BB26" s="42">
        <f>IF(AND(BB$3&gt;=2025,BB$6&lt;&gt;0),VLOOKUP(BB$3,'efecte socio eco fp 2'!$A$5:$N$30,9,FALSE),0)</f>
        <v>0</v>
      </c>
      <c r="BC26" s="42">
        <f>IF(AND(BC$3&gt;=2025,BC$6&lt;&gt;0),VLOOKUP(BC$3,'efecte socio eco fp 2'!$A$5:$N$30,9,FALSE),0)</f>
        <v>0</v>
      </c>
      <c r="BD26" s="42">
        <f>IF(AND(BD$3&gt;=2025,BD$6&lt;&gt;0),VLOOKUP(BD$3,'efecte socio eco fp 2'!$A$5:$N$30,9,FALSE),0)</f>
        <v>0</v>
      </c>
      <c r="BE26" s="42">
        <f>IF(AND(BE$3&gt;=2025,BE$6&lt;&gt;0),VLOOKUP(BE$3,'efecte socio eco fp 2'!$A$5:$N$30,9,FALSE),0)</f>
        <v>0</v>
      </c>
      <c r="BF26" s="42">
        <f>IF(AND(BF$3&gt;=2025,BF$6&lt;&gt;0),VLOOKUP(BF$3,'efecte socio eco fp 2'!$A$5:$N$30,9,FALSE),0)</f>
        <v>0</v>
      </c>
      <c r="BG26" s="42">
        <f>IF(AND(BG$3&gt;=2025,BG$6&lt;&gt;0),VLOOKUP(BG$3,'efecte socio eco fp 2'!$A$5:$N$30,9,FALSE),0)</f>
        <v>0</v>
      </c>
      <c r="BH26" s="42">
        <f>IF(AND(BH$3&gt;=2025,BH$6&lt;&gt;0),VLOOKUP(BH$3,'efecte socio eco fp 2'!$A$5:$N$30,9,FALSE),0)</f>
        <v>0</v>
      </c>
      <c r="BI26" s="42">
        <f>IF(AND(BI$3&gt;=2025,BI$6&lt;&gt;0),VLOOKUP(BI$3,'efecte socio eco fp 2'!$A$5:$N$30,9,FALSE),0)</f>
        <v>0</v>
      </c>
      <c r="BJ26" s="42">
        <f>IF(AND(BJ$3&gt;=2025,BJ$6&lt;&gt;0),VLOOKUP(BJ$3,'efecte socio eco fp 2'!$A$5:$N$30,9,FALSE),0)</f>
        <v>0</v>
      </c>
      <c r="BK26" s="42">
        <f>IF(AND(BK$3&gt;=2025,BK$6&lt;&gt;0),VLOOKUP(BK$3,'efecte socio eco fp 2'!$A$5:$N$30,9,FALSE),0)</f>
        <v>0</v>
      </c>
      <c r="BL26" s="42">
        <f>IF(AND(BL$3&gt;=2025,BL$6&lt;&gt;0),VLOOKUP(BL$3,'efecte socio eco fp 2'!$A$5:$N$30,9,FALSE),0)</f>
        <v>0</v>
      </c>
      <c r="BM26" s="42">
        <f>IF(AND(BM$3&gt;=2025,BM$6&lt;&gt;0),VLOOKUP(BM$3,'efecte socio eco fp 2'!$A$5:$N$30,9,FALSE),0)</f>
        <v>0</v>
      </c>
      <c r="BN26" s="42">
        <f>IF(AND(BN$3&gt;=2025,BN$6&lt;&gt;0),VLOOKUP(BN$3,'efecte socio eco fp 2'!$A$5:$N$30,9,FALSE),0)</f>
        <v>0</v>
      </c>
      <c r="BO26" s="42">
        <f>IF(AND(BO$3&gt;=2025,BO$6&lt;&gt;0),VLOOKUP(BO$3,'efecte socio eco fp 2'!$A$5:$N$30,9,FALSE),0)</f>
        <v>0</v>
      </c>
      <c r="BP26" s="42">
        <f>IF(AND(BP$3&gt;=2025,BP$6&lt;&gt;0),VLOOKUP(BP$3,'efecte socio eco fp 2'!$A$5:$N$30,9,FALSE),0)</f>
        <v>0</v>
      </c>
      <c r="BQ26" s="42">
        <f>IF(AND(BQ$3&gt;=2025,BQ$6&lt;&gt;0),VLOOKUP(BQ$3,'efecte socio eco fp 2'!$A$5:$N$30,9,FALSE),0)</f>
        <v>0</v>
      </c>
      <c r="BR26" s="42">
        <f>IF(AND(BR$3&gt;=2025,BR$6&lt;&gt;0),VLOOKUP(BR$3,'efecte socio eco fp 2'!$A$5:$N$30,9,FALSE),0)</f>
        <v>0</v>
      </c>
      <c r="BS26" s="42">
        <f>IF(AND(BS$3&gt;=2025,BS$6&lt;&gt;0),VLOOKUP(BS$3,'efecte socio eco fp 2'!$A$5:$N$30,9,FALSE),0)</f>
        <v>0</v>
      </c>
      <c r="BT26" s="42">
        <f>IF(AND(BT$3&gt;=2025,BT$6&lt;&gt;0),VLOOKUP(BT$3,'efecte socio eco fp 2'!$A$5:$N$30,9,FALSE),0)</f>
        <v>0</v>
      </c>
      <c r="BU26" s="42">
        <f>IF(AND(BU$3&gt;=2025,BU$6&lt;&gt;0),VLOOKUP(BU$3,'efecte socio eco fp 2'!$A$5:$N$30,9,FALSE),0)</f>
        <v>0</v>
      </c>
      <c r="BV26" s="42">
        <f>IF(AND(BV$3&gt;=2025,BV$6&lt;&gt;0),VLOOKUP(BV$3,'efecte socio eco fp 2'!$A$5:$N$30,9,FALSE),0)</f>
        <v>0</v>
      </c>
      <c r="BW26" s="42">
        <f>IF(AND(BW$3&gt;=2025,BW$6&lt;&gt;0),VLOOKUP(BW$3,'efecte socio eco fp 2'!$A$5:$N$30,9,FALSE),0)</f>
        <v>0</v>
      </c>
      <c r="BX26" s="42">
        <f>IF(AND(BX$3&gt;=2025,BX$6&lt;&gt;0),VLOOKUP(BX$3,'efecte socio eco fp 2'!$A$5:$N$30,9,FALSE),0)</f>
        <v>0</v>
      </c>
      <c r="BY26" s="42">
        <f>IF(AND(BY$3&gt;=2025,BY$6&lt;&gt;0),VLOOKUP(BY$3,'efecte socio eco fp 2'!$A$5:$N$30,9,FALSE),0)</f>
        <v>0</v>
      </c>
      <c r="BZ26" s="42">
        <f>IF(AND(BZ$3&gt;=2025,BZ$6&lt;&gt;0),VLOOKUP(BZ$3,'efecte socio eco fp 2'!$A$5:$N$30,9,FALSE),0)</f>
        <v>0</v>
      </c>
      <c r="CA26" s="42">
        <f>IF(AND(CA$3&gt;=2025,CA$6&lt;&gt;0),VLOOKUP(CA$3,'efecte socio eco fp 2'!$A$5:$N$30,9,FALSE),0)</f>
        <v>0</v>
      </c>
      <c r="CB26" s="42">
        <f>IF(AND(CB$3&gt;=2025,CB$6&lt;&gt;0),VLOOKUP(CB$3,'efecte socio eco fp 2'!$A$5:$N$30,9,FALSE),0)</f>
        <v>0</v>
      </c>
      <c r="CC26" s="42">
        <f>IF(AND(CC$3&gt;=2025,CC$6&lt;&gt;0),VLOOKUP(CC$3,'efecte socio eco fp 2'!$A$5:$N$30,9,FALSE),0)</f>
        <v>0</v>
      </c>
      <c r="CD26" s="42">
        <f>IF(AND(CD$3&gt;=2025,CD$6&lt;&gt;0),VLOOKUP(CD$3,'efecte socio eco fp 2'!$A$5:$N$30,9,FALSE),0)</f>
        <v>0</v>
      </c>
      <c r="CE26" s="42">
        <f>IF(AND(CE$3&gt;=2025,CE$6&lt;&gt;0),VLOOKUP(CE$3,'efecte socio eco fp 2'!$A$5:$N$30,9,FALSE),0)</f>
        <v>0</v>
      </c>
    </row>
    <row r="27" spans="1:83">
      <c r="A27" t="s">
        <v>494</v>
      </c>
      <c r="B27" t="s">
        <v>538</v>
      </c>
      <c r="C27" s="42">
        <f>IF(AND(C$3&gt;=2025,C$6&lt;&gt;0),VLOOKUP(C$3,'efecte socio eco fp 2'!$A$5:$N$30,10,FALSE),0)</f>
        <v>0</v>
      </c>
      <c r="D27" s="42">
        <f>IF(AND(D$3&gt;=2025,D$6&lt;&gt;0),VLOOKUP(D$3,'efecte socio eco fp 2'!$A$5:$N$30,10,FALSE),0)</f>
        <v>0</v>
      </c>
      <c r="E27" s="42">
        <f>IF(AND(E$3&gt;=2025,E$6&lt;&gt;0),VLOOKUP(E$3,'efecte socio eco fp 2'!$A$5:$N$30,10,FALSE),0)</f>
        <v>0</v>
      </c>
      <c r="F27" s="42">
        <f>IF(AND(F$3&gt;=2025,F$6&lt;&gt;0),VLOOKUP(F$3,'efecte socio eco fp 2'!$A$5:$N$30,10,FALSE),0)</f>
        <v>0</v>
      </c>
      <c r="G27" s="42">
        <f>IF(AND(G$3&gt;=2025,G$6&lt;&gt;0),VLOOKUP(G$3,'efecte socio eco fp 2'!$A$5:$N$30,10,FALSE),0)</f>
        <v>0</v>
      </c>
      <c r="H27" s="42">
        <f>IF(AND(H$3&gt;=2025,H$6&lt;&gt;0),VLOOKUP(H$3,'efecte socio eco fp 2'!$A$5:$N$30,10,FALSE),0)</f>
        <v>0</v>
      </c>
      <c r="I27" s="42">
        <f>IF(AND(I$3&gt;=2025,I$6&lt;&gt;0),VLOOKUP(I$3,'efecte socio eco fp 2'!$A$5:$N$30,10,FALSE),0)</f>
        <v>0</v>
      </c>
      <c r="J27" s="42">
        <f>IF(AND(J$3&gt;=2025,J$6&lt;&gt;0),VLOOKUP(J$3,'efecte socio eco fp 2'!$A$5:$N$30,10,FALSE),0)</f>
        <v>1042937939.6614349</v>
      </c>
      <c r="K27" s="42">
        <f>IF(AND(K$3&gt;=2025,K$6&lt;&gt;0),VLOOKUP(K$3,'efecte socio eco fp 2'!$A$5:$N$30,10,FALSE),0)</f>
        <v>1083642437.6662586</v>
      </c>
      <c r="L27" s="42">
        <f>IF(AND(L$3&gt;=2025,L$6&lt;&gt;0),VLOOKUP(L$3,'efecte socio eco fp 2'!$A$5:$N$30,10,FALSE),0)</f>
        <v>1125935578.7674899</v>
      </c>
      <c r="M27" s="42">
        <f>IF(AND(M$3&gt;=2025,M$6&lt;&gt;0),VLOOKUP(M$3,'efecte socio eco fp 2'!$A$5:$N$30,10,FALSE),0)</f>
        <v>1169879365.6186802</v>
      </c>
      <c r="N27" s="42">
        <f>IF(AND(N$3&gt;=2025,N$6&lt;&gt;0),VLOOKUP(N$3,'efecte socio eco fp 2'!$A$5:$N$30,10,FALSE),0)</f>
        <v>1204285782.424449</v>
      </c>
      <c r="O27" s="42">
        <f>IF(AND(O$3&gt;=2025,O$6&lt;&gt;0),VLOOKUP(O$3,'efecte socio eco fp 2'!$A$5:$N$30,10,FALSE),0)</f>
        <v>1239704099.7322717</v>
      </c>
      <c r="P27" s="42">
        <f>IF(AND(P$3&gt;=2025,P$6&lt;&gt;0),VLOOKUP(P$3,'efecte socio eco fp 2'!$A$5:$N$30,10,FALSE),0)</f>
        <v>1276164077.7648373</v>
      </c>
      <c r="Q27" s="42">
        <f>IF(AND(Q$3&gt;=2025,Q$6&lt;&gt;0),VLOOKUP(Q$3,'efecte socio eco fp 2'!$A$5:$N$30,10,FALSE),0)</f>
        <v>1313696351.999716</v>
      </c>
      <c r="R27" s="42">
        <f>IF(AND(R$3&gt;=2025,R$6&lt;&gt;0),VLOOKUP(R$3,'efecte socio eco fp 2'!$A$5:$N$30,10,FALSE),0)</f>
        <v>1352332458.9108045</v>
      </c>
      <c r="S27" s="42">
        <f>IF(AND(S$3&gt;=2025,S$6&lt;&gt;0),VLOOKUP(S$3,'efecte socio eco fp 2'!$A$5:$N$30,10,FALSE),0)</f>
        <v>1394858112.6594741</v>
      </c>
      <c r="T27" s="42">
        <f>IF(AND(T$3&gt;=2025,T$6&lt;&gt;0),VLOOKUP(T$3,'efecte socio eco fp 2'!$A$5:$N$30,10,FALSE),0)</f>
        <v>1438721034.6330063</v>
      </c>
      <c r="U27" s="42">
        <f>IF(AND(U$3&gt;=2025,U$6&lt;&gt;0),VLOOKUP(U$3,'efecte socio eco fp 2'!$A$5:$N$30,10,FALSE),0)</f>
        <v>1483963276.7729375</v>
      </c>
      <c r="V27" s="42">
        <f>IF(AND(V$3&gt;=2025,V$6&lt;&gt;0),VLOOKUP(V$3,'efecte socio eco fp 2'!$A$5:$N$30,10,FALSE),0)</f>
        <v>1530628213.3926017</v>
      </c>
      <c r="W27" s="42">
        <f>IF(AND(W$3&gt;=2025,W$6&lt;&gt;0),VLOOKUP(W$3,'efecte socio eco fp 2'!$A$5:$N$30,10,FALSE),0)</f>
        <v>1578760582.7606378</v>
      </c>
      <c r="X27" s="42">
        <f>IF(AND(X$3&gt;=2025,X$6&lt;&gt;0),VLOOKUP(X$3,'efecte socio eco fp 2'!$A$5:$N$30,10,FALSE),0)</f>
        <v>1622884909.8473637</v>
      </c>
      <c r="Y27" s="42">
        <f>IF(AND(Y$3&gt;=2025,Y$6&lt;&gt;0),VLOOKUP(Y$3,'efecte socio eco fp 2'!$A$5:$N$30,10,FALSE),0)</f>
        <v>1668242455.1066968</v>
      </c>
      <c r="Z27" s="42">
        <f>IF(AND(Z$3&gt;=2025,Z$6&lt;&gt;0),VLOOKUP(Z$3,'efecte socio eco fp 2'!$A$5:$N$30,10,FALSE),0)</f>
        <v>1714867685.3999279</v>
      </c>
      <c r="AA27" s="42">
        <f>IF(AND(AA$3&gt;=2025,AA$6&lt;&gt;0),VLOOKUP(AA$3,'efecte socio eco fp 2'!$A$5:$N$30,10,FALSE),0)</f>
        <v>1762796030.8927765</v>
      </c>
      <c r="AB27" s="42">
        <f>IF(AND(AB$3&gt;=2025,AB$6&lt;&gt;0),VLOOKUP(AB$3,'efecte socio eco fp 2'!$A$5:$N$30,10,FALSE),0)</f>
        <v>1812063911.9785097</v>
      </c>
      <c r="AC27" s="42">
        <f>IF(AND(AC$3&gt;=2025,AC$6&lt;&gt;0),VLOOKUP(AC$3,'efecte socio eco fp 2'!$A$5:$N$30,10,FALSE),0)</f>
        <v>1862219615.5909925</v>
      </c>
      <c r="AD27" s="42">
        <f>IF(AND(AD$3&gt;=2025,AD$6&lt;&gt;0),VLOOKUP(AD$3,'efecte socio eco fp 2'!$A$5:$N$30,10,FALSE),0)</f>
        <v>1913763567.4811625</v>
      </c>
      <c r="AE27" s="42">
        <f>IF(AND(AE$3&gt;=2025,AE$6&lt;&gt;0),VLOOKUP(AE$3,'efecte socio eco fp 2'!$A$5:$N$30,10,FALSE),0)</f>
        <v>1966734192.6563807</v>
      </c>
      <c r="AF27" s="42">
        <f>IF(AND(AF$3&gt;=2025,AF$6&lt;&gt;0),VLOOKUP(AF$3,'efecte socio eco fp 2'!$A$5:$N$30,10,FALSE),0)</f>
        <v>2021170979.68102</v>
      </c>
      <c r="AG27" s="42">
        <f>IF(AND(AG$3&gt;=2025,AG$6&lt;&gt;0),VLOOKUP(AG$3,'efecte socio eco fp 2'!$A$5:$N$30,10,FALSE),0)</f>
        <v>0</v>
      </c>
      <c r="AH27" s="42">
        <f>IF(AND(AH$3&gt;=2025,AH$6&lt;&gt;0),VLOOKUP(AH$3,'efecte socio eco fp 2'!$A$5:$N$30,10,FALSE),0)</f>
        <v>0</v>
      </c>
      <c r="AI27" s="42">
        <f>IF(AND(AI$3&gt;=2025,AI$6&lt;&gt;0),VLOOKUP(AI$3,'efecte socio eco fp 2'!$A$5:$N$30,10,FALSE),0)</f>
        <v>0</v>
      </c>
      <c r="AJ27" s="42">
        <f>IF(AND(AJ$3&gt;=2025,AJ$6&lt;&gt;0),VLOOKUP(AJ$3,'efecte socio eco fp 2'!$A$5:$N$30,10,FALSE),0)</f>
        <v>0</v>
      </c>
      <c r="AK27" s="42">
        <f>IF(AND(AK$3&gt;=2025,AK$6&lt;&gt;0),VLOOKUP(AK$3,'efecte socio eco fp 2'!$A$5:$N$30,10,FALSE),0)</f>
        <v>0</v>
      </c>
      <c r="AL27" s="42">
        <f>IF(AND(AL$3&gt;=2025,AL$6&lt;&gt;0),VLOOKUP(AL$3,'efecte socio eco fp 2'!$A$5:$N$30,10,FALSE),0)</f>
        <v>0</v>
      </c>
      <c r="AM27" s="42">
        <f>IF(AND(AM$3&gt;=2025,AM$6&lt;&gt;0),VLOOKUP(AM$3,'efecte socio eco fp 2'!$A$5:$N$30,10,FALSE),0)</f>
        <v>0</v>
      </c>
      <c r="AN27" s="42">
        <f>IF(AND(AN$3&gt;=2025,AN$6&lt;&gt;0),VLOOKUP(AN$3,'efecte socio eco fp 2'!$A$5:$N$30,10,FALSE),0)</f>
        <v>0</v>
      </c>
      <c r="AO27" s="42">
        <f>IF(AND(AO$3&gt;=2025,AO$6&lt;&gt;0),VLOOKUP(AO$3,'efecte socio eco fp 2'!$A$5:$N$30,10,FALSE),0)</f>
        <v>0</v>
      </c>
      <c r="AP27" s="42">
        <f>IF(AND(AP$3&gt;=2025,AP$6&lt;&gt;0),VLOOKUP(AP$3,'efecte socio eco fp 2'!$A$5:$N$30,10,FALSE),0)</f>
        <v>0</v>
      </c>
      <c r="AQ27" s="42">
        <f>IF(AND(AQ$3&gt;=2025,AQ$6&lt;&gt;0),VLOOKUP(AQ$3,'efecte socio eco fp 2'!$A$5:$N$30,10,FALSE),0)</f>
        <v>0</v>
      </c>
      <c r="AR27" s="42">
        <f>IF(AND(AR$3&gt;=2025,AR$6&lt;&gt;0),VLOOKUP(AR$3,'efecte socio eco fp 2'!$A$5:$N$30,10,FALSE),0)</f>
        <v>0</v>
      </c>
      <c r="AS27" s="42">
        <f>IF(AND(AS$3&gt;=2025,AS$6&lt;&gt;0),VLOOKUP(AS$3,'efecte socio eco fp 2'!$A$5:$N$30,10,FALSE),0)</f>
        <v>0</v>
      </c>
      <c r="AT27" s="42">
        <f>IF(AND(AT$3&gt;=2025,AT$6&lt;&gt;0),VLOOKUP(AT$3,'efecte socio eco fp 2'!$A$5:$N$30,10,FALSE),0)</f>
        <v>0</v>
      </c>
      <c r="AU27" s="42">
        <f>IF(AND(AU$3&gt;=2025,AU$6&lt;&gt;0),VLOOKUP(AU$3,'efecte socio eco fp 2'!$A$5:$N$30,10,FALSE),0)</f>
        <v>0</v>
      </c>
      <c r="AV27" s="42">
        <f>IF(AND(AV$3&gt;=2025,AV$6&lt;&gt;0),VLOOKUP(AV$3,'efecte socio eco fp 2'!$A$5:$N$30,10,FALSE),0)</f>
        <v>0</v>
      </c>
      <c r="AW27" s="42">
        <f>IF(AND(AW$3&gt;=2025,AW$6&lt;&gt;0),VLOOKUP(AW$3,'efecte socio eco fp 2'!$A$5:$N$30,10,FALSE),0)</f>
        <v>0</v>
      </c>
      <c r="AX27" s="42">
        <f>IF(AND(AX$3&gt;=2025,AX$6&lt;&gt;0),VLOOKUP(AX$3,'efecte socio eco fp 2'!$A$5:$N$30,10,FALSE),0)</f>
        <v>0</v>
      </c>
      <c r="AY27" s="42">
        <f>IF(AND(AY$3&gt;=2025,AY$6&lt;&gt;0),VLOOKUP(AY$3,'efecte socio eco fp 2'!$A$5:$N$30,10,FALSE),0)</f>
        <v>0</v>
      </c>
      <c r="AZ27" s="42">
        <f>IF(AND(AZ$3&gt;=2025,AZ$6&lt;&gt;0),VLOOKUP(AZ$3,'efecte socio eco fp 2'!$A$5:$N$30,10,FALSE),0)</f>
        <v>0</v>
      </c>
      <c r="BA27" s="42">
        <f>IF(AND(BA$3&gt;=2025,BA$6&lt;&gt;0),VLOOKUP(BA$3,'efecte socio eco fp 2'!$A$5:$N$30,10,FALSE),0)</f>
        <v>0</v>
      </c>
      <c r="BB27" s="42">
        <f>IF(AND(BB$3&gt;=2025,BB$6&lt;&gt;0),VLOOKUP(BB$3,'efecte socio eco fp 2'!$A$5:$N$30,10,FALSE),0)</f>
        <v>0</v>
      </c>
      <c r="BC27" s="42">
        <f>IF(AND(BC$3&gt;=2025,BC$6&lt;&gt;0),VLOOKUP(BC$3,'efecte socio eco fp 2'!$A$5:$N$30,10,FALSE),0)</f>
        <v>0</v>
      </c>
      <c r="BD27" s="42">
        <f>IF(AND(BD$3&gt;=2025,BD$6&lt;&gt;0),VLOOKUP(BD$3,'efecte socio eco fp 2'!$A$5:$N$30,10,FALSE),0)</f>
        <v>0</v>
      </c>
      <c r="BE27" s="42">
        <f>IF(AND(BE$3&gt;=2025,BE$6&lt;&gt;0),VLOOKUP(BE$3,'efecte socio eco fp 2'!$A$5:$N$30,10,FALSE),0)</f>
        <v>0</v>
      </c>
      <c r="BF27" s="42">
        <f>IF(AND(BF$3&gt;=2025,BF$6&lt;&gt;0),VLOOKUP(BF$3,'efecte socio eco fp 2'!$A$5:$N$30,10,FALSE),0)</f>
        <v>0</v>
      </c>
      <c r="BG27" s="42">
        <f>IF(AND(BG$3&gt;=2025,BG$6&lt;&gt;0),VLOOKUP(BG$3,'efecte socio eco fp 2'!$A$5:$N$30,10,FALSE),0)</f>
        <v>0</v>
      </c>
      <c r="BH27" s="42">
        <f>IF(AND(BH$3&gt;=2025,BH$6&lt;&gt;0),VLOOKUP(BH$3,'efecte socio eco fp 2'!$A$5:$N$30,10,FALSE),0)</f>
        <v>0</v>
      </c>
      <c r="BI27" s="42">
        <f>IF(AND(BI$3&gt;=2025,BI$6&lt;&gt;0),VLOOKUP(BI$3,'efecte socio eco fp 2'!$A$5:$N$30,10,FALSE),0)</f>
        <v>0</v>
      </c>
      <c r="BJ27" s="42">
        <f>IF(AND(BJ$3&gt;=2025,BJ$6&lt;&gt;0),VLOOKUP(BJ$3,'efecte socio eco fp 2'!$A$5:$N$30,10,FALSE),0)</f>
        <v>0</v>
      </c>
      <c r="BK27" s="42">
        <f>IF(AND(BK$3&gt;=2025,BK$6&lt;&gt;0),VLOOKUP(BK$3,'efecte socio eco fp 2'!$A$5:$N$30,10,FALSE),0)</f>
        <v>0</v>
      </c>
      <c r="BL27" s="42">
        <f>IF(AND(BL$3&gt;=2025,BL$6&lt;&gt;0),VLOOKUP(BL$3,'efecte socio eco fp 2'!$A$5:$N$30,10,FALSE),0)</f>
        <v>0</v>
      </c>
      <c r="BM27" s="42">
        <f>IF(AND(BM$3&gt;=2025,BM$6&lt;&gt;0),VLOOKUP(BM$3,'efecte socio eco fp 2'!$A$5:$N$30,10,FALSE),0)</f>
        <v>0</v>
      </c>
      <c r="BN27" s="42">
        <f>IF(AND(BN$3&gt;=2025,BN$6&lt;&gt;0),VLOOKUP(BN$3,'efecte socio eco fp 2'!$A$5:$N$30,10,FALSE),0)</f>
        <v>0</v>
      </c>
      <c r="BO27" s="42">
        <f>IF(AND(BO$3&gt;=2025,BO$6&lt;&gt;0),VLOOKUP(BO$3,'efecte socio eco fp 2'!$A$5:$N$30,10,FALSE),0)</f>
        <v>0</v>
      </c>
      <c r="BP27" s="42">
        <f>IF(AND(BP$3&gt;=2025,BP$6&lt;&gt;0),VLOOKUP(BP$3,'efecte socio eco fp 2'!$A$5:$N$30,10,FALSE),0)</f>
        <v>0</v>
      </c>
      <c r="BQ27" s="42">
        <f>IF(AND(BQ$3&gt;=2025,BQ$6&lt;&gt;0),VLOOKUP(BQ$3,'efecte socio eco fp 2'!$A$5:$N$30,10,FALSE),0)</f>
        <v>0</v>
      </c>
      <c r="BR27" s="42">
        <f>IF(AND(BR$3&gt;=2025,BR$6&lt;&gt;0),VLOOKUP(BR$3,'efecte socio eco fp 2'!$A$5:$N$30,10,FALSE),0)</f>
        <v>0</v>
      </c>
      <c r="BS27" s="42">
        <f>IF(AND(BS$3&gt;=2025,BS$6&lt;&gt;0),VLOOKUP(BS$3,'efecte socio eco fp 2'!$A$5:$N$30,10,FALSE),0)</f>
        <v>0</v>
      </c>
      <c r="BT27" s="42">
        <f>IF(AND(BT$3&gt;=2025,BT$6&lt;&gt;0),VLOOKUP(BT$3,'efecte socio eco fp 2'!$A$5:$N$30,10,FALSE),0)</f>
        <v>0</v>
      </c>
      <c r="BU27" s="42">
        <f>IF(AND(BU$3&gt;=2025,BU$6&lt;&gt;0),VLOOKUP(BU$3,'efecte socio eco fp 2'!$A$5:$N$30,10,FALSE),0)</f>
        <v>0</v>
      </c>
      <c r="BV27" s="42">
        <f>IF(AND(BV$3&gt;=2025,BV$6&lt;&gt;0),VLOOKUP(BV$3,'efecte socio eco fp 2'!$A$5:$N$30,10,FALSE),0)</f>
        <v>0</v>
      </c>
      <c r="BW27" s="42">
        <f>IF(AND(BW$3&gt;=2025,BW$6&lt;&gt;0),VLOOKUP(BW$3,'efecte socio eco fp 2'!$A$5:$N$30,10,FALSE),0)</f>
        <v>0</v>
      </c>
      <c r="BX27" s="42">
        <f>IF(AND(BX$3&gt;=2025,BX$6&lt;&gt;0),VLOOKUP(BX$3,'efecte socio eco fp 2'!$A$5:$N$30,10,FALSE),0)</f>
        <v>0</v>
      </c>
      <c r="BY27" s="42">
        <f>IF(AND(BY$3&gt;=2025,BY$6&lt;&gt;0),VLOOKUP(BY$3,'efecte socio eco fp 2'!$A$5:$N$30,10,FALSE),0)</f>
        <v>0</v>
      </c>
      <c r="BZ27" s="42">
        <f>IF(AND(BZ$3&gt;=2025,BZ$6&lt;&gt;0),VLOOKUP(BZ$3,'efecte socio eco fp 2'!$A$5:$N$30,10,FALSE),0)</f>
        <v>0</v>
      </c>
      <c r="CA27" s="42">
        <f>IF(AND(CA$3&gt;=2025,CA$6&lt;&gt;0),VLOOKUP(CA$3,'efecte socio eco fp 2'!$A$5:$N$30,10,FALSE),0)</f>
        <v>0</v>
      </c>
      <c r="CB27" s="42">
        <f>IF(AND(CB$3&gt;=2025,CB$6&lt;&gt;0),VLOOKUP(CB$3,'efecte socio eco fp 2'!$A$5:$N$30,10,FALSE),0)</f>
        <v>0</v>
      </c>
      <c r="CC27" s="42">
        <f>IF(AND(CC$3&gt;=2025,CC$6&lt;&gt;0),VLOOKUP(CC$3,'efecte socio eco fp 2'!$A$5:$N$30,10,FALSE),0)</f>
        <v>0</v>
      </c>
      <c r="CD27" s="42">
        <f>IF(AND(CD$3&gt;=2025,CD$6&lt;&gt;0),VLOOKUP(CD$3,'efecte socio eco fp 2'!$A$5:$N$30,10,FALSE),0)</f>
        <v>0</v>
      </c>
      <c r="CE27" s="42">
        <f>IF(AND(CE$3&gt;=2025,CE$6&lt;&gt;0),VLOOKUP(CE$3,'efecte socio eco fp 2'!$A$5:$N$30,10,FALSE),0)</f>
        <v>0</v>
      </c>
    </row>
    <row r="28" spans="1:83">
      <c r="A28" t="s">
        <v>495</v>
      </c>
      <c r="B28" t="s">
        <v>538</v>
      </c>
      <c r="C28" s="42">
        <f>IF(AND(C$3&gt;=2025,C$6&lt;&gt;0),VLOOKUP(C$3,'efecte socio eco fp 2'!$A$5:$N$30,11,FALSE),0)</f>
        <v>0</v>
      </c>
      <c r="D28" s="42">
        <f>IF(AND(D$3&gt;=2025,D$6&lt;&gt;0),VLOOKUP(D$3,'efecte socio eco fp 2'!$A$5:$N$30,11,FALSE),0)</f>
        <v>0</v>
      </c>
      <c r="E28" s="42">
        <f>IF(AND(E$3&gt;=2025,E$6&lt;&gt;0),VLOOKUP(E$3,'efecte socio eco fp 2'!$A$5:$N$30,11,FALSE),0)</f>
        <v>0</v>
      </c>
      <c r="F28" s="42">
        <f>IF(AND(F$3&gt;=2025,F$6&lt;&gt;0),VLOOKUP(F$3,'efecte socio eco fp 2'!$A$5:$N$30,11,FALSE),0)</f>
        <v>0</v>
      </c>
      <c r="G28" s="42">
        <f>IF(AND(G$3&gt;=2025,G$6&lt;&gt;0),VLOOKUP(G$3,'efecte socio eco fp 2'!$A$5:$N$30,11,FALSE),0)</f>
        <v>0</v>
      </c>
      <c r="H28" s="42">
        <f>IF(AND(H$3&gt;=2025,H$6&lt;&gt;0),VLOOKUP(H$3,'efecte socio eco fp 2'!$A$5:$N$30,11,FALSE),0)</f>
        <v>0</v>
      </c>
      <c r="I28" s="42">
        <f>IF(AND(I$3&gt;=2025,I$6&lt;&gt;0),VLOOKUP(I$3,'efecte socio eco fp 2'!$A$5:$N$30,11,FALSE),0)</f>
        <v>0</v>
      </c>
      <c r="J28" s="42">
        <f>IF(AND(J$3&gt;=2025,J$6&lt;&gt;0),VLOOKUP(J$3,'efecte socio eco fp 2'!$A$5:$N$30,11,FALSE),0)</f>
        <v>783070157.61777449</v>
      </c>
      <c r="K28" s="42">
        <f>IF(AND(K$3&gt;=2025,K$6&lt;&gt;0),VLOOKUP(K$3,'efecte socio eco fp 2'!$A$5:$N$30,11,FALSE),0)</f>
        <v>812146134.67476916</v>
      </c>
      <c r="L28" s="42">
        <f>IF(AND(L$3&gt;=2025,L$6&lt;&gt;0),VLOOKUP(L$3,'efecte socio eco fp 2'!$A$5:$N$30,11,FALSE),0)</f>
        <v>842301724.37386835</v>
      </c>
      <c r="M28" s="42">
        <f>IF(AND(M$3&gt;=2025,M$6&lt;&gt;0),VLOOKUP(M$3,'efecte socio eco fp 2'!$A$5:$N$30,11,FALSE),0)</f>
        <v>873577013.5350163</v>
      </c>
      <c r="N28" s="42">
        <f>IF(AND(N$3&gt;=2025,N$6&lt;&gt;0),VLOOKUP(N$3,'efecte socio eco fp 2'!$A$5:$N$30,11,FALSE),0)</f>
        <v>895996691.67739892</v>
      </c>
      <c r="O28" s="42">
        <f>IF(AND(O$3&gt;=2025,O$6&lt;&gt;0),VLOOKUP(O$3,'efecte socio eco fp 2'!$A$5:$N$30,11,FALSE),0)</f>
        <v>918991753.51259887</v>
      </c>
      <c r="P28" s="42">
        <f>IF(AND(P$3&gt;=2025,P$6&lt;&gt;0),VLOOKUP(P$3,'efecte socio eco fp 2'!$A$5:$N$30,11,FALSE),0)</f>
        <v>942576965.81790233</v>
      </c>
      <c r="Q28" s="42">
        <f>IF(AND(Q$3&gt;=2025,Q$6&lt;&gt;0),VLOOKUP(Q$3,'efecte socio eco fp 2'!$A$5:$N$30,11,FALSE),0)</f>
        <v>966767474.34850931</v>
      </c>
      <c r="R28" s="42">
        <f>IF(AND(R$3&gt;=2025,R$6&lt;&gt;0),VLOOKUP(R$3,'efecte socio eco fp 2'!$A$5:$N$30,11,FALSE),0)</f>
        <v>991578813.5637089</v>
      </c>
      <c r="S28" s="42">
        <f>IF(AND(S$3&gt;=2025,S$6&lt;&gt;0),VLOOKUP(S$3,'efecte socio eco fp 2'!$A$5:$N$30,11,FALSE),0)</f>
        <v>1016762361.773957</v>
      </c>
      <c r="T28" s="42">
        <f>IF(AND(T$3&gt;=2025,T$6&lt;&gt;0),VLOOKUP(T$3,'efecte socio eco fp 2'!$A$5:$N$30,11,FALSE),0)</f>
        <v>1042585507.2525035</v>
      </c>
      <c r="U28" s="42">
        <f>IF(AND(U$3&gt;=2025,U$6&lt;&gt;0),VLOOKUP(U$3,'efecte socio eco fp 2'!$A$5:$N$30,11,FALSE),0)</f>
        <v>1069064494.1227816</v>
      </c>
      <c r="V28" s="42">
        <f>IF(AND(V$3&gt;=2025,V$6&lt;&gt;0),VLOOKUP(V$3,'efecte socio eco fp 2'!$A$5:$N$30,11,FALSE),0)</f>
        <v>1096215979.0671258</v>
      </c>
      <c r="W28" s="42">
        <f>IF(AND(W$3&gt;=2025,W$6&lt;&gt;0),VLOOKUP(W$3,'efecte socio eco fp 2'!$A$5:$N$30,11,FALSE),0)</f>
        <v>1124057041.8047042</v>
      </c>
      <c r="X28" s="42">
        <f>IF(AND(X$3&gt;=2025,X$6&lt;&gt;0),VLOOKUP(X$3,'efecte socio eco fp 2'!$A$5:$N$30,11,FALSE),0)</f>
        <v>1148474285.483609</v>
      </c>
      <c r="Y28" s="42">
        <f>IF(AND(Y$3&gt;=2025,Y$6&lt;&gt;0),VLOOKUP(Y$3,'efecte socio eco fp 2'!$A$5:$N$30,11,FALSE),0)</f>
        <v>1173421930.8829796</v>
      </c>
      <c r="Z28" s="42">
        <f>IF(AND(Z$3&gt;=2025,Z$6&lt;&gt;0),VLOOKUP(Z$3,'efecte socio eco fp 2'!$A$5:$N$30,11,FALSE),0)</f>
        <v>1198911499.6138864</v>
      </c>
      <c r="AA28" s="42">
        <f>IF(AND(AA$3&gt;=2025,AA$6&lt;&gt;0),VLOOKUP(AA$3,'efecte socio eco fp 2'!$A$5:$N$30,11,FALSE),0)</f>
        <v>1224954763.5647202</v>
      </c>
      <c r="AB28" s="42">
        <f>IF(AND(AB$3&gt;=2025,AB$6&lt;&gt;0),VLOOKUP(AB$3,'efecte socio eco fp 2'!$A$5:$N$30,11,FALSE),0)</f>
        <v>1251563750.3378234</v>
      </c>
      <c r="AC28" s="42">
        <f>IF(AND(AC$3&gt;=2025,AC$6&lt;&gt;0),VLOOKUP(AC$3,'efecte socio eco fp 2'!$A$5:$N$30,11,FALSE),0)</f>
        <v>1280969769.6408374</v>
      </c>
      <c r="AD28" s="42">
        <f>IF(AND(AD$3&gt;=2025,AD$6&lt;&gt;0),VLOOKUP(AD$3,'efecte socio eco fp 2'!$A$5:$N$30,11,FALSE),0)</f>
        <v>1311066695.7961917</v>
      </c>
      <c r="AE28" s="42">
        <f>IF(AND(AE$3&gt;=2025,AE$6&lt;&gt;0),VLOOKUP(AE$3,'efecte socio eco fp 2'!$A$5:$N$30,11,FALSE),0)</f>
        <v>1341870761.9524024</v>
      </c>
      <c r="AF28" s="42">
        <f>IF(AND(AF$3&gt;=2025,AF$6&lt;&gt;0),VLOOKUP(AF$3,'efecte socio eco fp 2'!$A$5:$N$30,11,FALSE),0)</f>
        <v>1373398582.6626711</v>
      </c>
      <c r="AG28" s="42">
        <f>IF(AND(AG$3&gt;=2025,AG$6&lt;&gt;0),VLOOKUP(AG$3,'efecte socio eco fp 2'!$A$5:$N$30,11,FALSE),0)</f>
        <v>0</v>
      </c>
      <c r="AH28" s="42">
        <f>IF(AND(AH$3&gt;=2025,AH$6&lt;&gt;0),VLOOKUP(AH$3,'efecte socio eco fp 2'!$A$5:$N$30,11,FALSE),0)</f>
        <v>0</v>
      </c>
      <c r="AI28" s="42">
        <f>IF(AND(AI$3&gt;=2025,AI$6&lt;&gt;0),VLOOKUP(AI$3,'efecte socio eco fp 2'!$A$5:$N$30,11,FALSE),0)</f>
        <v>0</v>
      </c>
      <c r="AJ28" s="42">
        <f>IF(AND(AJ$3&gt;=2025,AJ$6&lt;&gt;0),VLOOKUP(AJ$3,'efecte socio eco fp 2'!$A$5:$N$30,11,FALSE),0)</f>
        <v>0</v>
      </c>
      <c r="AK28" s="42">
        <f>IF(AND(AK$3&gt;=2025,AK$6&lt;&gt;0),VLOOKUP(AK$3,'efecte socio eco fp 2'!$A$5:$N$30,11,FALSE),0)</f>
        <v>0</v>
      </c>
      <c r="AL28" s="42">
        <f>IF(AND(AL$3&gt;=2025,AL$6&lt;&gt;0),VLOOKUP(AL$3,'efecte socio eco fp 2'!$A$5:$N$30,11,FALSE),0)</f>
        <v>0</v>
      </c>
      <c r="AM28" s="42">
        <f>IF(AND(AM$3&gt;=2025,AM$6&lt;&gt;0),VLOOKUP(AM$3,'efecte socio eco fp 2'!$A$5:$N$30,11,FALSE),0)</f>
        <v>0</v>
      </c>
      <c r="AN28" s="42">
        <f>IF(AND(AN$3&gt;=2025,AN$6&lt;&gt;0),VLOOKUP(AN$3,'efecte socio eco fp 2'!$A$5:$N$30,11,FALSE),0)</f>
        <v>0</v>
      </c>
      <c r="AO28" s="42">
        <f>IF(AND(AO$3&gt;=2025,AO$6&lt;&gt;0),VLOOKUP(AO$3,'efecte socio eco fp 2'!$A$5:$N$30,11,FALSE),0)</f>
        <v>0</v>
      </c>
      <c r="AP28" s="42">
        <f>IF(AND(AP$3&gt;=2025,AP$6&lt;&gt;0),VLOOKUP(AP$3,'efecte socio eco fp 2'!$A$5:$N$30,11,FALSE),0)</f>
        <v>0</v>
      </c>
      <c r="AQ28" s="42">
        <f>IF(AND(AQ$3&gt;=2025,AQ$6&lt;&gt;0),VLOOKUP(AQ$3,'efecte socio eco fp 2'!$A$5:$N$30,11,FALSE),0)</f>
        <v>0</v>
      </c>
      <c r="AR28" s="42">
        <f>IF(AND(AR$3&gt;=2025,AR$6&lt;&gt;0),VLOOKUP(AR$3,'efecte socio eco fp 2'!$A$5:$N$30,11,FALSE),0)</f>
        <v>0</v>
      </c>
      <c r="AS28" s="42">
        <f>IF(AND(AS$3&gt;=2025,AS$6&lt;&gt;0),VLOOKUP(AS$3,'efecte socio eco fp 2'!$A$5:$N$30,11,FALSE),0)</f>
        <v>0</v>
      </c>
      <c r="AT28" s="42">
        <f>IF(AND(AT$3&gt;=2025,AT$6&lt;&gt;0),VLOOKUP(AT$3,'efecte socio eco fp 2'!$A$5:$N$30,11,FALSE),0)</f>
        <v>0</v>
      </c>
      <c r="AU28" s="42">
        <f>IF(AND(AU$3&gt;=2025,AU$6&lt;&gt;0),VLOOKUP(AU$3,'efecte socio eco fp 2'!$A$5:$N$30,11,FALSE),0)</f>
        <v>0</v>
      </c>
      <c r="AV28" s="42">
        <f>IF(AND(AV$3&gt;=2025,AV$6&lt;&gt;0),VLOOKUP(AV$3,'efecte socio eco fp 2'!$A$5:$N$30,11,FALSE),0)</f>
        <v>0</v>
      </c>
      <c r="AW28" s="42">
        <f>IF(AND(AW$3&gt;=2025,AW$6&lt;&gt;0),VLOOKUP(AW$3,'efecte socio eco fp 2'!$A$5:$N$30,11,FALSE),0)</f>
        <v>0</v>
      </c>
      <c r="AX28" s="42">
        <f>IF(AND(AX$3&gt;=2025,AX$6&lt;&gt;0),VLOOKUP(AX$3,'efecte socio eco fp 2'!$A$5:$N$30,11,FALSE),0)</f>
        <v>0</v>
      </c>
      <c r="AY28" s="42">
        <f>IF(AND(AY$3&gt;=2025,AY$6&lt;&gt;0),VLOOKUP(AY$3,'efecte socio eco fp 2'!$A$5:$N$30,11,FALSE),0)</f>
        <v>0</v>
      </c>
      <c r="AZ28" s="42">
        <f>IF(AND(AZ$3&gt;=2025,AZ$6&lt;&gt;0),VLOOKUP(AZ$3,'efecte socio eco fp 2'!$A$5:$N$30,11,FALSE),0)</f>
        <v>0</v>
      </c>
      <c r="BA28" s="42">
        <f>IF(AND(BA$3&gt;=2025,BA$6&lt;&gt;0),VLOOKUP(BA$3,'efecte socio eco fp 2'!$A$5:$N$30,11,FALSE),0)</f>
        <v>0</v>
      </c>
      <c r="BB28" s="42">
        <f>IF(AND(BB$3&gt;=2025,BB$6&lt;&gt;0),VLOOKUP(BB$3,'efecte socio eco fp 2'!$A$5:$N$30,11,FALSE),0)</f>
        <v>0</v>
      </c>
      <c r="BC28" s="42">
        <f>IF(AND(BC$3&gt;=2025,BC$6&lt;&gt;0),VLOOKUP(BC$3,'efecte socio eco fp 2'!$A$5:$N$30,11,FALSE),0)</f>
        <v>0</v>
      </c>
      <c r="BD28" s="42">
        <f>IF(AND(BD$3&gt;=2025,BD$6&lt;&gt;0),VLOOKUP(BD$3,'efecte socio eco fp 2'!$A$5:$N$30,11,FALSE),0)</f>
        <v>0</v>
      </c>
      <c r="BE28" s="42">
        <f>IF(AND(BE$3&gt;=2025,BE$6&lt;&gt;0),VLOOKUP(BE$3,'efecte socio eco fp 2'!$A$5:$N$30,11,FALSE),0)</f>
        <v>0</v>
      </c>
      <c r="BF28" s="42">
        <f>IF(AND(BF$3&gt;=2025,BF$6&lt;&gt;0),VLOOKUP(BF$3,'efecte socio eco fp 2'!$A$5:$N$30,11,FALSE),0)</f>
        <v>0</v>
      </c>
      <c r="BG28" s="42">
        <f>IF(AND(BG$3&gt;=2025,BG$6&lt;&gt;0),VLOOKUP(BG$3,'efecte socio eco fp 2'!$A$5:$N$30,11,FALSE),0)</f>
        <v>0</v>
      </c>
      <c r="BH28" s="42">
        <f>IF(AND(BH$3&gt;=2025,BH$6&lt;&gt;0),VLOOKUP(BH$3,'efecte socio eco fp 2'!$A$5:$N$30,11,FALSE),0)</f>
        <v>0</v>
      </c>
      <c r="BI28" s="42">
        <f>IF(AND(BI$3&gt;=2025,BI$6&lt;&gt;0),VLOOKUP(BI$3,'efecte socio eco fp 2'!$A$5:$N$30,11,FALSE),0)</f>
        <v>0</v>
      </c>
      <c r="BJ28" s="42">
        <f>IF(AND(BJ$3&gt;=2025,BJ$6&lt;&gt;0),VLOOKUP(BJ$3,'efecte socio eco fp 2'!$A$5:$N$30,11,FALSE),0)</f>
        <v>0</v>
      </c>
      <c r="BK28" s="42">
        <f>IF(AND(BK$3&gt;=2025,BK$6&lt;&gt;0),VLOOKUP(BK$3,'efecte socio eco fp 2'!$A$5:$N$30,11,FALSE),0)</f>
        <v>0</v>
      </c>
      <c r="BL28" s="42">
        <f>IF(AND(BL$3&gt;=2025,BL$6&lt;&gt;0),VLOOKUP(BL$3,'efecte socio eco fp 2'!$A$5:$N$30,11,FALSE),0)</f>
        <v>0</v>
      </c>
      <c r="BM28" s="42">
        <f>IF(AND(BM$3&gt;=2025,BM$6&lt;&gt;0),VLOOKUP(BM$3,'efecte socio eco fp 2'!$A$5:$N$30,11,FALSE),0)</f>
        <v>0</v>
      </c>
      <c r="BN28" s="42">
        <f>IF(AND(BN$3&gt;=2025,BN$6&lt;&gt;0),VLOOKUP(BN$3,'efecte socio eco fp 2'!$A$5:$N$30,11,FALSE),0)</f>
        <v>0</v>
      </c>
      <c r="BO28" s="42">
        <f>IF(AND(BO$3&gt;=2025,BO$6&lt;&gt;0),VLOOKUP(BO$3,'efecte socio eco fp 2'!$A$5:$N$30,11,FALSE),0)</f>
        <v>0</v>
      </c>
      <c r="BP28" s="42">
        <f>IF(AND(BP$3&gt;=2025,BP$6&lt;&gt;0),VLOOKUP(BP$3,'efecte socio eco fp 2'!$A$5:$N$30,11,FALSE),0)</f>
        <v>0</v>
      </c>
      <c r="BQ28" s="42">
        <f>IF(AND(BQ$3&gt;=2025,BQ$6&lt;&gt;0),VLOOKUP(BQ$3,'efecte socio eco fp 2'!$A$5:$N$30,11,FALSE),0)</f>
        <v>0</v>
      </c>
      <c r="BR28" s="42">
        <f>IF(AND(BR$3&gt;=2025,BR$6&lt;&gt;0),VLOOKUP(BR$3,'efecte socio eco fp 2'!$A$5:$N$30,11,FALSE),0)</f>
        <v>0</v>
      </c>
      <c r="BS28" s="42">
        <f>IF(AND(BS$3&gt;=2025,BS$6&lt;&gt;0),VLOOKUP(BS$3,'efecte socio eco fp 2'!$A$5:$N$30,11,FALSE),0)</f>
        <v>0</v>
      </c>
      <c r="BT28" s="42">
        <f>IF(AND(BT$3&gt;=2025,BT$6&lt;&gt;0),VLOOKUP(BT$3,'efecte socio eco fp 2'!$A$5:$N$30,11,FALSE),0)</f>
        <v>0</v>
      </c>
      <c r="BU28" s="42">
        <f>IF(AND(BU$3&gt;=2025,BU$6&lt;&gt;0),VLOOKUP(BU$3,'efecte socio eco fp 2'!$A$5:$N$30,11,FALSE),0)</f>
        <v>0</v>
      </c>
      <c r="BV28" s="42">
        <f>IF(AND(BV$3&gt;=2025,BV$6&lt;&gt;0),VLOOKUP(BV$3,'efecte socio eco fp 2'!$A$5:$N$30,11,FALSE),0)</f>
        <v>0</v>
      </c>
      <c r="BW28" s="42">
        <f>IF(AND(BW$3&gt;=2025,BW$6&lt;&gt;0),VLOOKUP(BW$3,'efecte socio eco fp 2'!$A$5:$N$30,11,FALSE),0)</f>
        <v>0</v>
      </c>
      <c r="BX28" s="42">
        <f>IF(AND(BX$3&gt;=2025,BX$6&lt;&gt;0),VLOOKUP(BX$3,'efecte socio eco fp 2'!$A$5:$N$30,11,FALSE),0)</f>
        <v>0</v>
      </c>
      <c r="BY28" s="42">
        <f>IF(AND(BY$3&gt;=2025,BY$6&lt;&gt;0),VLOOKUP(BY$3,'efecte socio eco fp 2'!$A$5:$N$30,11,FALSE),0)</f>
        <v>0</v>
      </c>
      <c r="BZ28" s="42">
        <f>IF(AND(BZ$3&gt;=2025,BZ$6&lt;&gt;0),VLOOKUP(BZ$3,'efecte socio eco fp 2'!$A$5:$N$30,11,FALSE),0)</f>
        <v>0</v>
      </c>
      <c r="CA28" s="42">
        <f>IF(AND(CA$3&gt;=2025,CA$6&lt;&gt;0),VLOOKUP(CA$3,'efecte socio eco fp 2'!$A$5:$N$30,11,FALSE),0)</f>
        <v>0</v>
      </c>
      <c r="CB28" s="42">
        <f>IF(AND(CB$3&gt;=2025,CB$6&lt;&gt;0),VLOOKUP(CB$3,'efecte socio eco fp 2'!$A$5:$N$30,11,FALSE),0)</f>
        <v>0</v>
      </c>
      <c r="CC28" s="42">
        <f>IF(AND(CC$3&gt;=2025,CC$6&lt;&gt;0),VLOOKUP(CC$3,'efecte socio eco fp 2'!$A$5:$N$30,11,FALSE),0)</f>
        <v>0</v>
      </c>
      <c r="CD28" s="42">
        <f>IF(AND(CD$3&gt;=2025,CD$6&lt;&gt;0),VLOOKUP(CD$3,'efecte socio eco fp 2'!$A$5:$N$30,11,FALSE),0)</f>
        <v>0</v>
      </c>
      <c r="CE28" s="42">
        <f>IF(AND(CE$3&gt;=2025,CE$6&lt;&gt;0),VLOOKUP(CE$3,'efecte socio eco fp 2'!$A$5:$N$30,11,FALSE),0)</f>
        <v>0</v>
      </c>
    </row>
    <row r="29" spans="1:83">
      <c r="A29" t="s">
        <v>496</v>
      </c>
      <c r="B29" t="s">
        <v>538</v>
      </c>
      <c r="C29" s="42">
        <f>IF(AND(C$3&gt;=2025,C$6&lt;&gt;0),VLOOKUP(C$3,'efecte socio eco fp 2'!$A$5:$N$30,12,FALSE),0)</f>
        <v>0</v>
      </c>
      <c r="D29" s="42">
        <f>IF(AND(D$3&gt;=2025,D$6&lt;&gt;0),VLOOKUP(D$3,'efecte socio eco fp 2'!$A$5:$N$30,12,FALSE),0)</f>
        <v>0</v>
      </c>
      <c r="E29" s="42">
        <f>IF(AND(E$3&gt;=2025,E$6&lt;&gt;0),VLOOKUP(E$3,'efecte socio eco fp 2'!$A$5:$N$30,12,FALSE),0)</f>
        <v>0</v>
      </c>
      <c r="F29" s="42">
        <f>IF(AND(F$3&gt;=2025,F$6&lt;&gt;0),VLOOKUP(F$3,'efecte socio eco fp 2'!$A$5:$N$30,12,FALSE),0)</f>
        <v>0</v>
      </c>
      <c r="G29" s="42">
        <f>IF(AND(G$3&gt;=2025,G$6&lt;&gt;0),VLOOKUP(G$3,'efecte socio eco fp 2'!$A$5:$N$30,12,FALSE),0)</f>
        <v>0</v>
      </c>
      <c r="H29" s="42">
        <f>IF(AND(H$3&gt;=2025,H$6&lt;&gt;0),VLOOKUP(H$3,'efecte socio eco fp 2'!$A$5:$N$30,12,FALSE),0)</f>
        <v>0</v>
      </c>
      <c r="I29" s="42">
        <f>IF(AND(I$3&gt;=2025,I$6&lt;&gt;0),VLOOKUP(I$3,'efecte socio eco fp 2'!$A$5:$N$30,12,FALSE),0)</f>
        <v>0</v>
      </c>
      <c r="J29" s="42">
        <f>IF(AND(J$3&gt;=2025,J$6&lt;&gt;0),VLOOKUP(J$3,'efecte socio eco fp 2'!$A$5:$N$30,12,FALSE),0)</f>
        <v>882779284.08857679</v>
      </c>
      <c r="K29" s="42">
        <f>IF(AND(K$3&gt;=2025,K$6&lt;&gt;0),VLOOKUP(K$3,'efecte socio eco fp 2'!$A$5:$N$30,12,FALSE),0)</f>
        <v>916809586.34415352</v>
      </c>
      <c r="L29" s="42">
        <f>IF(AND(L$3&gt;=2025,L$6&lt;&gt;0),VLOOKUP(L$3,'efecte socio eco fp 2'!$A$5:$N$30,12,FALSE),0)</f>
        <v>952151724.40340066</v>
      </c>
      <c r="M29" s="42">
        <f>IF(AND(M$3&gt;=2025,M$6&lt;&gt;0),VLOOKUP(M$3,'efecte socio eco fp 2'!$A$5:$N$30,12,FALSE),0)</f>
        <v>988856268.28955376</v>
      </c>
      <c r="N29" s="42">
        <f>IF(AND(N$3&gt;=2025,N$6&lt;&gt;0),VLOOKUP(N$3,'efecte socio eco fp 2'!$A$5:$N$30,12,FALSE),0)</f>
        <v>1041644146.5792166</v>
      </c>
      <c r="O29" s="42">
        <f>IF(AND(O$3&gt;=2025,O$6&lt;&gt;0),VLOOKUP(O$3,'efecte socio eco fp 2'!$A$5:$N$30,12,FALSE),0)</f>
        <v>1097249987.5836673</v>
      </c>
      <c r="P29" s="42">
        <f>IF(AND(P$3&gt;=2025,P$6&lt;&gt;0),VLOOKUP(P$3,'efecte socio eco fp 2'!$A$5:$N$30,12,FALSE),0)</f>
        <v>1155824221.9343164</v>
      </c>
      <c r="Q29" s="42">
        <f>IF(AND(Q$3&gt;=2025,Q$6&lt;&gt;0),VLOOKUP(Q$3,'efecte socio eco fp 2'!$A$5:$N$30,12,FALSE),0)</f>
        <v>1217525310.6650875</v>
      </c>
      <c r="R29" s="42">
        <f>IF(AND(R$3&gt;=2025,R$6&lt;&gt;0),VLOOKUP(R$3,'efecte socio eco fp 2'!$A$5:$N$30,12,FALSE),0)</f>
        <v>1282520173.8974798</v>
      </c>
      <c r="S29" s="42">
        <f>IF(AND(S$3&gt;=2025,S$6&lt;&gt;0),VLOOKUP(S$3,'efecte socio eco fp 2'!$A$5:$N$30,12,FALSE),0)</f>
        <v>1345307110.3232985</v>
      </c>
      <c r="T29" s="42">
        <f>IF(AND(T$3&gt;=2025,T$6&lt;&gt;0),VLOOKUP(T$3,'efecte socio eco fp 2'!$A$5:$N$30,12,FALSE),0)</f>
        <v>1411167838.0749564</v>
      </c>
      <c r="U29" s="42">
        <f>IF(AND(U$3&gt;=2025,U$6&lt;&gt;0),VLOOKUP(U$3,'efecte socio eco fp 2'!$A$5:$N$30,12,FALSE),0)</f>
        <v>1480252837.3901055</v>
      </c>
      <c r="V29" s="42">
        <f>IF(AND(V$3&gt;=2025,V$6&lt;&gt;0),VLOOKUP(V$3,'efecte socio eco fp 2'!$A$5:$N$30,12,FALSE),0)</f>
        <v>1552719955.4026909</v>
      </c>
      <c r="W29" s="42">
        <f>IF(AND(W$3&gt;=2025,W$6&lt;&gt;0),VLOOKUP(W$3,'efecte socio eco fp 2'!$A$5:$N$30,12,FALSE),0)</f>
        <v>1628734766.7960298</v>
      </c>
      <c r="X29" s="42">
        <f>IF(AND(X$3&gt;=2025,X$6&lt;&gt;0),VLOOKUP(X$3,'efecte socio eco fp 2'!$A$5:$N$30,12,FALSE),0)</f>
        <v>1737768867.1267986</v>
      </c>
      <c r="Y29" s="42">
        <f>IF(AND(Y$3&gt;=2025,Y$6&lt;&gt;0),VLOOKUP(Y$3,'efecte socio eco fp 2'!$A$5:$N$30,12,FALSE),0)</f>
        <v>1854102151.6324878</v>
      </c>
      <c r="Z29" s="42">
        <f>IF(AND(Z$3&gt;=2025,Z$6&lt;&gt;0),VLOOKUP(Z$3,'efecte socio eco fp 2'!$A$5:$N$30,12,FALSE),0)</f>
        <v>1978223257.2574823</v>
      </c>
      <c r="AA29" s="42">
        <f>IF(AND(AA$3&gt;=2025,AA$6&lt;&gt;0),VLOOKUP(AA$3,'efecte socio eco fp 2'!$A$5:$N$30,12,FALSE),0)</f>
        <v>2110653532.2818038</v>
      </c>
      <c r="AB29" s="42">
        <f>IF(AND(AB$3&gt;=2025,AB$6&lt;&gt;0),VLOOKUP(AB$3,'efecte socio eco fp 2'!$A$5:$N$30,12,FALSE),0)</f>
        <v>2251949226.1503716</v>
      </c>
      <c r="AC29" s="42">
        <f>IF(AND(AC$3&gt;=2025,AC$6&lt;&gt;0),VLOOKUP(AC$3,'efecte socio eco fp 2'!$A$5:$N$30,12,FALSE),0)</f>
        <v>2374985235.940146</v>
      </c>
      <c r="AD29" s="42">
        <f>IF(AND(AD$3&gt;=2025,AD$6&lt;&gt;0),VLOOKUP(AD$3,'efecte socio eco fp 2'!$A$5:$N$30,12,FALSE),0)</f>
        <v>2504743359.8562975</v>
      </c>
      <c r="AE29" s="42">
        <f>IF(AND(AE$3&gt;=2025,AE$6&lt;&gt;0),VLOOKUP(AE$3,'efecte socio eco fp 2'!$A$5:$N$30,12,FALSE),0)</f>
        <v>2641590862.8841362</v>
      </c>
      <c r="AF29" s="42">
        <f>IF(AND(AF$3&gt;=2025,AF$6&lt;&gt;0),VLOOKUP(AF$3,'efecte socio eco fp 2'!$A$5:$N$30,12,FALSE),0)</f>
        <v>2785915075.656014</v>
      </c>
      <c r="AG29" s="42">
        <f>IF(AND(AG$3&gt;=2025,AG$6&lt;&gt;0),VLOOKUP(AG$3,'efecte socio eco fp 2'!$A$5:$N$30,12,FALSE),0)</f>
        <v>0</v>
      </c>
      <c r="AH29" s="42">
        <f>IF(AND(AH$3&gt;=2025,AH$6&lt;&gt;0),VLOOKUP(AH$3,'efecte socio eco fp 2'!$A$5:$N$30,12,FALSE),0)</f>
        <v>0</v>
      </c>
      <c r="AI29" s="42">
        <f>IF(AND(AI$3&gt;=2025,AI$6&lt;&gt;0),VLOOKUP(AI$3,'efecte socio eco fp 2'!$A$5:$N$30,12,FALSE),0)</f>
        <v>0</v>
      </c>
      <c r="AJ29" s="42">
        <f>IF(AND(AJ$3&gt;=2025,AJ$6&lt;&gt;0),VLOOKUP(AJ$3,'efecte socio eco fp 2'!$A$5:$N$30,12,FALSE),0)</f>
        <v>0</v>
      </c>
      <c r="AK29" s="42">
        <f>IF(AND(AK$3&gt;=2025,AK$6&lt;&gt;0),VLOOKUP(AK$3,'efecte socio eco fp 2'!$A$5:$N$30,12,FALSE),0)</f>
        <v>0</v>
      </c>
      <c r="AL29" s="42">
        <f>IF(AND(AL$3&gt;=2025,AL$6&lt;&gt;0),VLOOKUP(AL$3,'efecte socio eco fp 2'!$A$5:$N$30,12,FALSE),0)</f>
        <v>0</v>
      </c>
      <c r="AM29" s="42">
        <f>IF(AND(AM$3&gt;=2025,AM$6&lt;&gt;0),VLOOKUP(AM$3,'efecte socio eco fp 2'!$A$5:$N$30,12,FALSE),0)</f>
        <v>0</v>
      </c>
      <c r="AN29" s="42">
        <f>IF(AND(AN$3&gt;=2025,AN$6&lt;&gt;0),VLOOKUP(AN$3,'efecte socio eco fp 2'!$A$5:$N$30,12,FALSE),0)</f>
        <v>0</v>
      </c>
      <c r="AO29" s="42">
        <f>IF(AND(AO$3&gt;=2025,AO$6&lt;&gt;0),VLOOKUP(AO$3,'efecte socio eco fp 2'!$A$5:$N$30,12,FALSE),0)</f>
        <v>0</v>
      </c>
      <c r="AP29" s="42">
        <f>IF(AND(AP$3&gt;=2025,AP$6&lt;&gt;0),VLOOKUP(AP$3,'efecte socio eco fp 2'!$A$5:$N$30,12,FALSE),0)</f>
        <v>0</v>
      </c>
      <c r="AQ29" s="42">
        <f>IF(AND(AQ$3&gt;=2025,AQ$6&lt;&gt;0),VLOOKUP(AQ$3,'efecte socio eco fp 2'!$A$5:$N$30,12,FALSE),0)</f>
        <v>0</v>
      </c>
      <c r="AR29" s="42">
        <f>IF(AND(AR$3&gt;=2025,AR$6&lt;&gt;0),VLOOKUP(AR$3,'efecte socio eco fp 2'!$A$5:$N$30,12,FALSE),0)</f>
        <v>0</v>
      </c>
      <c r="AS29" s="42">
        <f>IF(AND(AS$3&gt;=2025,AS$6&lt;&gt;0),VLOOKUP(AS$3,'efecte socio eco fp 2'!$A$5:$N$30,12,FALSE),0)</f>
        <v>0</v>
      </c>
      <c r="AT29" s="42">
        <f>IF(AND(AT$3&gt;=2025,AT$6&lt;&gt;0),VLOOKUP(AT$3,'efecte socio eco fp 2'!$A$5:$N$30,12,FALSE),0)</f>
        <v>0</v>
      </c>
      <c r="AU29" s="42">
        <f>IF(AND(AU$3&gt;=2025,AU$6&lt;&gt;0),VLOOKUP(AU$3,'efecte socio eco fp 2'!$A$5:$N$30,12,FALSE),0)</f>
        <v>0</v>
      </c>
      <c r="AV29" s="42">
        <f>IF(AND(AV$3&gt;=2025,AV$6&lt;&gt;0),VLOOKUP(AV$3,'efecte socio eco fp 2'!$A$5:$N$30,12,FALSE),0)</f>
        <v>0</v>
      </c>
      <c r="AW29" s="42">
        <f>IF(AND(AW$3&gt;=2025,AW$6&lt;&gt;0),VLOOKUP(AW$3,'efecte socio eco fp 2'!$A$5:$N$30,12,FALSE),0)</f>
        <v>0</v>
      </c>
      <c r="AX29" s="42">
        <f>IF(AND(AX$3&gt;=2025,AX$6&lt;&gt;0),VLOOKUP(AX$3,'efecte socio eco fp 2'!$A$5:$N$30,12,FALSE),0)</f>
        <v>0</v>
      </c>
      <c r="AY29" s="42">
        <f>IF(AND(AY$3&gt;=2025,AY$6&lt;&gt;0),VLOOKUP(AY$3,'efecte socio eco fp 2'!$A$5:$N$30,12,FALSE),0)</f>
        <v>0</v>
      </c>
      <c r="AZ29" s="42">
        <f>IF(AND(AZ$3&gt;=2025,AZ$6&lt;&gt;0),VLOOKUP(AZ$3,'efecte socio eco fp 2'!$A$5:$N$30,12,FALSE),0)</f>
        <v>0</v>
      </c>
      <c r="BA29" s="42">
        <f>IF(AND(BA$3&gt;=2025,BA$6&lt;&gt;0),VLOOKUP(BA$3,'efecte socio eco fp 2'!$A$5:$N$30,12,FALSE),0)</f>
        <v>0</v>
      </c>
      <c r="BB29" s="42">
        <f>IF(AND(BB$3&gt;=2025,BB$6&lt;&gt;0),VLOOKUP(BB$3,'efecte socio eco fp 2'!$A$5:$N$30,12,FALSE),0)</f>
        <v>0</v>
      </c>
      <c r="BC29" s="42">
        <f>IF(AND(BC$3&gt;=2025,BC$6&lt;&gt;0),VLOOKUP(BC$3,'efecte socio eco fp 2'!$A$5:$N$30,12,FALSE),0)</f>
        <v>0</v>
      </c>
      <c r="BD29" s="42">
        <f>IF(AND(BD$3&gt;=2025,BD$6&lt;&gt;0),VLOOKUP(BD$3,'efecte socio eco fp 2'!$A$5:$N$30,12,FALSE),0)</f>
        <v>0</v>
      </c>
      <c r="BE29" s="42">
        <f>IF(AND(BE$3&gt;=2025,BE$6&lt;&gt;0),VLOOKUP(BE$3,'efecte socio eco fp 2'!$A$5:$N$30,12,FALSE),0)</f>
        <v>0</v>
      </c>
      <c r="BF29" s="42">
        <f>IF(AND(BF$3&gt;=2025,BF$6&lt;&gt;0),VLOOKUP(BF$3,'efecte socio eco fp 2'!$A$5:$N$30,12,FALSE),0)</f>
        <v>0</v>
      </c>
      <c r="BG29" s="42">
        <f>IF(AND(BG$3&gt;=2025,BG$6&lt;&gt;0),VLOOKUP(BG$3,'efecte socio eco fp 2'!$A$5:$N$30,12,FALSE),0)</f>
        <v>0</v>
      </c>
      <c r="BH29" s="42">
        <f>IF(AND(BH$3&gt;=2025,BH$6&lt;&gt;0),VLOOKUP(BH$3,'efecte socio eco fp 2'!$A$5:$N$30,12,FALSE),0)</f>
        <v>0</v>
      </c>
      <c r="BI29" s="42">
        <f>IF(AND(BI$3&gt;=2025,BI$6&lt;&gt;0),VLOOKUP(BI$3,'efecte socio eco fp 2'!$A$5:$N$30,12,FALSE),0)</f>
        <v>0</v>
      </c>
      <c r="BJ29" s="42">
        <f>IF(AND(BJ$3&gt;=2025,BJ$6&lt;&gt;0),VLOOKUP(BJ$3,'efecte socio eco fp 2'!$A$5:$N$30,12,FALSE),0)</f>
        <v>0</v>
      </c>
      <c r="BK29" s="42">
        <f>IF(AND(BK$3&gt;=2025,BK$6&lt;&gt;0),VLOOKUP(BK$3,'efecte socio eco fp 2'!$A$5:$N$30,12,FALSE),0)</f>
        <v>0</v>
      </c>
      <c r="BL29" s="42">
        <f>IF(AND(BL$3&gt;=2025,BL$6&lt;&gt;0),VLOOKUP(BL$3,'efecte socio eco fp 2'!$A$5:$N$30,12,FALSE),0)</f>
        <v>0</v>
      </c>
      <c r="BM29" s="42">
        <f>IF(AND(BM$3&gt;=2025,BM$6&lt;&gt;0),VLOOKUP(BM$3,'efecte socio eco fp 2'!$A$5:$N$30,12,FALSE),0)</f>
        <v>0</v>
      </c>
      <c r="BN29" s="42">
        <f>IF(AND(BN$3&gt;=2025,BN$6&lt;&gt;0),VLOOKUP(BN$3,'efecte socio eco fp 2'!$A$5:$N$30,12,FALSE),0)</f>
        <v>0</v>
      </c>
      <c r="BO29" s="42">
        <f>IF(AND(BO$3&gt;=2025,BO$6&lt;&gt;0),VLOOKUP(BO$3,'efecte socio eco fp 2'!$A$5:$N$30,12,FALSE),0)</f>
        <v>0</v>
      </c>
      <c r="BP29" s="42">
        <f>IF(AND(BP$3&gt;=2025,BP$6&lt;&gt;0),VLOOKUP(BP$3,'efecte socio eco fp 2'!$A$5:$N$30,12,FALSE),0)</f>
        <v>0</v>
      </c>
      <c r="BQ29" s="42">
        <f>IF(AND(BQ$3&gt;=2025,BQ$6&lt;&gt;0),VLOOKUP(BQ$3,'efecte socio eco fp 2'!$A$5:$N$30,12,FALSE),0)</f>
        <v>0</v>
      </c>
      <c r="BR29" s="42">
        <f>IF(AND(BR$3&gt;=2025,BR$6&lt;&gt;0),VLOOKUP(BR$3,'efecte socio eco fp 2'!$A$5:$N$30,12,FALSE),0)</f>
        <v>0</v>
      </c>
      <c r="BS29" s="42">
        <f>IF(AND(BS$3&gt;=2025,BS$6&lt;&gt;0),VLOOKUP(BS$3,'efecte socio eco fp 2'!$A$5:$N$30,12,FALSE),0)</f>
        <v>0</v>
      </c>
      <c r="BT29" s="42">
        <f>IF(AND(BT$3&gt;=2025,BT$6&lt;&gt;0),VLOOKUP(BT$3,'efecte socio eco fp 2'!$A$5:$N$30,12,FALSE),0)</f>
        <v>0</v>
      </c>
      <c r="BU29" s="42">
        <f>IF(AND(BU$3&gt;=2025,BU$6&lt;&gt;0),VLOOKUP(BU$3,'efecte socio eco fp 2'!$A$5:$N$30,12,FALSE),0)</f>
        <v>0</v>
      </c>
      <c r="BV29" s="42">
        <f>IF(AND(BV$3&gt;=2025,BV$6&lt;&gt;0),VLOOKUP(BV$3,'efecte socio eco fp 2'!$A$5:$N$30,12,FALSE),0)</f>
        <v>0</v>
      </c>
      <c r="BW29" s="42">
        <f>IF(AND(BW$3&gt;=2025,BW$6&lt;&gt;0),VLOOKUP(BW$3,'efecte socio eco fp 2'!$A$5:$N$30,12,FALSE),0)</f>
        <v>0</v>
      </c>
      <c r="BX29" s="42">
        <f>IF(AND(BX$3&gt;=2025,BX$6&lt;&gt;0),VLOOKUP(BX$3,'efecte socio eco fp 2'!$A$5:$N$30,12,FALSE),0)</f>
        <v>0</v>
      </c>
      <c r="BY29" s="42">
        <f>IF(AND(BY$3&gt;=2025,BY$6&lt;&gt;0),VLOOKUP(BY$3,'efecte socio eco fp 2'!$A$5:$N$30,12,FALSE),0)</f>
        <v>0</v>
      </c>
      <c r="BZ29" s="42">
        <f>IF(AND(BZ$3&gt;=2025,BZ$6&lt;&gt;0),VLOOKUP(BZ$3,'efecte socio eco fp 2'!$A$5:$N$30,12,FALSE),0)</f>
        <v>0</v>
      </c>
      <c r="CA29" s="42">
        <f>IF(AND(CA$3&gt;=2025,CA$6&lt;&gt;0),VLOOKUP(CA$3,'efecte socio eco fp 2'!$A$5:$N$30,12,FALSE),0)</f>
        <v>0</v>
      </c>
      <c r="CB29" s="42">
        <f>IF(AND(CB$3&gt;=2025,CB$6&lt;&gt;0),VLOOKUP(CB$3,'efecte socio eco fp 2'!$A$5:$N$30,12,FALSE),0)</f>
        <v>0</v>
      </c>
      <c r="CC29" s="42">
        <f>IF(AND(CC$3&gt;=2025,CC$6&lt;&gt;0),VLOOKUP(CC$3,'efecte socio eco fp 2'!$A$5:$N$30,12,FALSE),0)</f>
        <v>0</v>
      </c>
      <c r="CD29" s="42">
        <f>IF(AND(CD$3&gt;=2025,CD$6&lt;&gt;0),VLOOKUP(CD$3,'efecte socio eco fp 2'!$A$5:$N$30,12,FALSE),0)</f>
        <v>0</v>
      </c>
      <c r="CE29" s="42">
        <f>IF(AND(CE$3&gt;=2025,CE$6&lt;&gt;0),VLOOKUP(CE$3,'efecte socio eco fp 2'!$A$5:$N$30,12,FALSE),0)</f>
        <v>0</v>
      </c>
    </row>
    <row r="30" spans="1:83"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</row>
    <row r="31" spans="1:83">
      <c r="A31" t="s">
        <v>572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</row>
    <row r="32" spans="1:83">
      <c r="A32" t="s">
        <v>490</v>
      </c>
      <c r="B32" t="s">
        <v>538</v>
      </c>
      <c r="C32" s="42">
        <f>IF(AND(C$3&gt;=2025,C$6&lt;&gt;0),VLOOKUP(C$3,'efecte socio eco 23'!$A$5:$N$30,3,FALSE),0)</f>
        <v>0</v>
      </c>
      <c r="D32" s="42">
        <f>IF(AND(D$3&gt;=2025,D$6&lt;&gt;0),VLOOKUP(D$3,'efecte socio eco 23'!$A$5:$N$30,3,FALSE),0)</f>
        <v>0</v>
      </c>
      <c r="E32" s="42">
        <f>IF(AND(E$3&gt;=2025,E$6&lt;&gt;0),VLOOKUP(E$3,'efecte socio eco 23'!$A$5:$N$30,3,FALSE),0)</f>
        <v>0</v>
      </c>
      <c r="F32" s="42">
        <f>IF(AND(F$3&gt;=2025,F$6&lt;&gt;0),VLOOKUP(F$3,'efecte socio eco 23'!$A$5:$N$30,3,FALSE),0)</f>
        <v>0</v>
      </c>
      <c r="G32" s="42">
        <f>IF(AND(G$3&gt;=2025,G$6&lt;&gt;0),VLOOKUP(G$3,'efecte socio eco 23'!$A$5:$N$30,3,FALSE),0)</f>
        <v>0</v>
      </c>
      <c r="H32" s="42">
        <f>IF(AND(H$3&gt;=2025,H$6&lt;&gt;0),VLOOKUP(H$3,'efecte socio eco 23'!$A$5:$N$30,3,FALSE),0)</f>
        <v>0</v>
      </c>
      <c r="I32" s="42">
        <f>IF(AND(I$3&gt;=2025,I$6&lt;&gt;0),VLOOKUP(I$3,'efecte socio eco 23'!$A$5:$N$30,3,FALSE),0)</f>
        <v>0</v>
      </c>
      <c r="J32" s="42">
        <f>IF(AND(J$3&gt;=2025,J$6&lt;&gt;0),VLOOKUP(J$3,'efecte socio eco 23'!$A$5:$N$30,3,FALSE),0)</f>
        <v>13457814482.464186</v>
      </c>
      <c r="K32" s="42">
        <f>IF(AND(K$3&gt;=2025,K$6&lt;&gt;0),VLOOKUP(K$3,'efecte socio eco 23'!$A$5:$N$30,3,FALSE),0)</f>
        <v>14047788602.231073</v>
      </c>
      <c r="L32" s="42">
        <f>IF(AND(L$3&gt;=2025,L$6&lt;&gt;0),VLOOKUP(L$3,'efecte socio eco 23'!$A$5:$N$30,3,FALSE),0)</f>
        <v>14663626465.509085</v>
      </c>
      <c r="M32" s="42">
        <f>IF(AND(M$3&gt;=2025,M$6&lt;&gt;0),VLOOKUP(M$3,'efecte socio eco 23'!$A$5:$N$30,3,FALSE),0)</f>
        <v>15306461907.166561</v>
      </c>
      <c r="N32" s="42">
        <f>IF(AND(N$3&gt;=2025,N$6&lt;&gt;0),VLOOKUP(N$3,'efecte socio eco 23'!$A$5:$N$30,3,FALSE),0)</f>
        <v>15778158909.483599</v>
      </c>
      <c r="O32" s="42">
        <f>IF(AND(O$3&gt;=2025,O$6&lt;&gt;0),VLOOKUP(O$3,'efecte socio eco 23'!$A$5:$N$30,3,FALSE),0)</f>
        <v>16264392129.46768</v>
      </c>
      <c r="P32" s="42">
        <f>IF(AND(P$3&gt;=2025,P$6&lt;&gt;0),VLOOKUP(P$3,'efecte socio eco 23'!$A$5:$N$30,3,FALSE),0)</f>
        <v>16765609527.616804</v>
      </c>
      <c r="Q32" s="42">
        <f>IF(AND(Q$3&gt;=2025,Q$6&lt;&gt;0),VLOOKUP(Q$3,'efecte socio eco 23'!$A$5:$N$30,3,FALSE),0)</f>
        <v>17282272869.162254</v>
      </c>
      <c r="R32" s="42">
        <f>IF(AND(R$3&gt;=2025,R$6&lt;&gt;0),VLOOKUP(R$3,'efecte socio eco 23'!$A$5:$N$30,3,FALSE),0)</f>
        <v>17814858149.487038</v>
      </c>
      <c r="S32" s="42">
        <f>IF(AND(S$3&gt;=2025,S$6&lt;&gt;0),VLOOKUP(S$3,'efecte socio eco 23'!$A$5:$N$30,3,FALSE),0)</f>
        <v>18348950130.593384</v>
      </c>
      <c r="T32" s="42">
        <f>IF(AND(T$3&gt;=2025,T$6&lt;&gt;0),VLOOKUP(T$3,'efecte socio eco 23'!$A$5:$N$30,3,FALSE),0)</f>
        <v>18899054265.256527</v>
      </c>
      <c r="U32" s="42">
        <f>IF(AND(U$3&gt;=2025,U$6&lt;&gt;0),VLOOKUP(U$3,'efecte socio eco 23'!$A$5:$N$30,3,FALSE),0)</f>
        <v>19465650600.117485</v>
      </c>
      <c r="V32" s="42">
        <f>IF(AND(V$3&gt;=2025,V$6&lt;&gt;0),VLOOKUP(V$3,'efecte socio eco 23'!$A$5:$N$30,3,FALSE),0)</f>
        <v>20049233573.683853</v>
      </c>
      <c r="W32" s="42">
        <f>IF(AND(W$3&gt;=2025,W$6&lt;&gt;0),VLOOKUP(W$3,'efecte socio eco 23'!$A$5:$N$30,3,FALSE),0)</f>
        <v>20650312447.799995</v>
      </c>
      <c r="X32" s="42">
        <f>IF(AND(X$3&gt;=2025,X$6&lt;&gt;0),VLOOKUP(X$3,'efecte socio eco 23'!$A$5:$N$30,3,FALSE),0)</f>
        <v>21197011447.087624</v>
      </c>
      <c r="Y32" s="42">
        <f>IF(AND(Y$3&gt;=2025,Y$6&lt;&gt;0),VLOOKUP(Y$3,'efecte socio eco 23'!$A$5:$N$30,3,FALSE),0)</f>
        <v>21758183825.244343</v>
      </c>
      <c r="Z32" s="42">
        <f>IF(AND(Z$3&gt;=2025,Z$6&lt;&gt;0),VLOOKUP(Z$3,'efecte socio eco 23'!$A$5:$N$30,3,FALSE),0)</f>
        <v>22334212752.343925</v>
      </c>
      <c r="AA32" s="42">
        <f>IF(AND(AA$3&gt;=2025,AA$6&lt;&gt;0),VLOOKUP(AA$3,'efecte socio eco 23'!$A$5:$N$30,3,FALSE),0)</f>
        <v>22925491542.553429</v>
      </c>
      <c r="AB32" s="42">
        <f>IF(AND(AB$3&gt;=2025,AB$6&lt;&gt;0),VLOOKUP(AB$3,'efecte socio eco 23'!$A$5:$N$30,3,FALSE),0)</f>
        <v>23532423922.689217</v>
      </c>
      <c r="AC32" s="42">
        <f>IF(AND(AC$3&gt;=2025,AC$6&lt;&gt;0),VLOOKUP(AC$3,'efecte socio eco 23'!$A$5:$N$30,3,FALSE),0)</f>
        <v>24135939573.11385</v>
      </c>
      <c r="AD32" s="42">
        <f>IF(AND(AD$3&gt;=2025,AD$6&lt;&gt;0),VLOOKUP(AD$3,'efecte socio eco 23'!$A$5:$N$30,3,FALSE),0)</f>
        <v>24754933065.579067</v>
      </c>
      <c r="AE32" s="42">
        <f>IF(AND(AE$3&gt;=2025,AE$6&lt;&gt;0),VLOOKUP(AE$3,'efecte socio eco 23'!$A$5:$N$30,3,FALSE),0)</f>
        <v>25389801346.865063</v>
      </c>
      <c r="AF32" s="42">
        <f>IF(AND(AF$3&gt;=2025,AF$6&lt;&gt;0),VLOOKUP(AF$3,'efecte socio eco 23'!$A$5:$N$30,3,FALSE),0)</f>
        <v>26040951543.901562</v>
      </c>
      <c r="AG32" s="42">
        <f>IF(AND(AG$3&gt;=2025,AG$6&lt;&gt;0),VLOOKUP(AG$3,'efecte socio eco 23'!$A$5:$N$30,3,FALSE),0)</f>
        <v>0</v>
      </c>
      <c r="AH32" s="42">
        <f>IF(AND(AH$3&gt;=2025,AH$6&lt;&gt;0),VLOOKUP(AH$3,'efecte socio eco 23'!$A$5:$N$30,3,FALSE),0)</f>
        <v>0</v>
      </c>
      <c r="AI32" s="42">
        <f>IF(AND(AI$3&gt;=2025,AI$6&lt;&gt;0),VLOOKUP(AI$3,'efecte socio eco 23'!$A$5:$N$30,3,FALSE),0)</f>
        <v>0</v>
      </c>
      <c r="AJ32" s="42">
        <f>IF(AND(AJ$3&gt;=2025,AJ$6&lt;&gt;0),VLOOKUP(AJ$3,'efecte socio eco 23'!$A$5:$N$30,3,FALSE),0)</f>
        <v>0</v>
      </c>
      <c r="AK32" s="42">
        <f>IF(AND(AK$3&gt;=2025,AK$6&lt;&gt;0),VLOOKUP(AK$3,'efecte socio eco 23'!$A$5:$N$30,3,FALSE),0)</f>
        <v>0</v>
      </c>
      <c r="AL32" s="42">
        <f>IF(AND(AL$3&gt;=2025,AL$6&lt;&gt;0),VLOOKUP(AL$3,'efecte socio eco 23'!$A$5:$N$30,3,FALSE),0)</f>
        <v>0</v>
      </c>
      <c r="AM32" s="42">
        <f>IF(AND(AM$3&gt;=2025,AM$6&lt;&gt;0),VLOOKUP(AM$3,'efecte socio eco 23'!$A$5:$N$30,3,FALSE),0)</f>
        <v>0</v>
      </c>
      <c r="AN32" s="42">
        <f>IF(AND(AN$3&gt;=2025,AN$6&lt;&gt;0),VLOOKUP(AN$3,'efecte socio eco 23'!$A$5:$N$30,3,FALSE),0)</f>
        <v>0</v>
      </c>
      <c r="AO32" s="42">
        <f>IF(AND(AO$3&gt;=2025,AO$6&lt;&gt;0),VLOOKUP(AO$3,'efecte socio eco 23'!$A$5:$N$30,3,FALSE),0)</f>
        <v>0</v>
      </c>
      <c r="AP32" s="42">
        <f>IF(AND(AP$3&gt;=2025,AP$6&lt;&gt;0),VLOOKUP(AP$3,'efecte socio eco 23'!$A$5:$N$30,3,FALSE),0)</f>
        <v>0</v>
      </c>
      <c r="AQ32" s="42">
        <f>IF(AND(AQ$3&gt;=2025,AQ$6&lt;&gt;0),VLOOKUP(AQ$3,'efecte socio eco 23'!$A$5:$N$30,3,FALSE),0)</f>
        <v>0</v>
      </c>
      <c r="AR32" s="42">
        <f>IF(AND(AR$3&gt;=2025,AR$6&lt;&gt;0),VLOOKUP(AR$3,'efecte socio eco 23'!$A$5:$N$30,3,FALSE),0)</f>
        <v>0</v>
      </c>
      <c r="AS32" s="42">
        <f>IF(AND(AS$3&gt;=2025,AS$6&lt;&gt;0),VLOOKUP(AS$3,'efecte socio eco 23'!$A$5:$N$30,3,FALSE),0)</f>
        <v>0</v>
      </c>
      <c r="AT32" s="42">
        <f>IF(AND(AT$3&gt;=2025,AT$6&lt;&gt;0),VLOOKUP(AT$3,'efecte socio eco 23'!$A$5:$N$30,3,FALSE),0)</f>
        <v>0</v>
      </c>
      <c r="AU32" s="42">
        <f>IF(AND(AU$3&gt;=2025,AU$6&lt;&gt;0),VLOOKUP(AU$3,'efecte socio eco 23'!$A$5:$N$30,3,FALSE),0)</f>
        <v>0</v>
      </c>
      <c r="AV32" s="42">
        <f>IF(AND(AV$3&gt;=2025,AV$6&lt;&gt;0),VLOOKUP(AV$3,'efecte socio eco 23'!$A$5:$N$30,3,FALSE),0)</f>
        <v>0</v>
      </c>
      <c r="AW32" s="42">
        <f>IF(AND(AW$3&gt;=2025,AW$6&lt;&gt;0),VLOOKUP(AW$3,'efecte socio eco 23'!$A$5:$N$30,3,FALSE),0)</f>
        <v>0</v>
      </c>
      <c r="AX32" s="42">
        <f>IF(AND(AX$3&gt;=2025,AX$6&lt;&gt;0),VLOOKUP(AX$3,'efecte socio eco 23'!$A$5:$N$30,3,FALSE),0)</f>
        <v>0</v>
      </c>
      <c r="AY32" s="42">
        <f>IF(AND(AY$3&gt;=2025,AY$6&lt;&gt;0),VLOOKUP(AY$3,'efecte socio eco 23'!$A$5:$N$30,3,FALSE),0)</f>
        <v>0</v>
      </c>
      <c r="AZ32" s="42">
        <f>IF(AND(AZ$3&gt;=2025,AZ$6&lt;&gt;0),VLOOKUP(AZ$3,'efecte socio eco 23'!$A$5:$N$30,3,FALSE),0)</f>
        <v>0</v>
      </c>
      <c r="BA32" s="42">
        <f>IF(AND(BA$3&gt;=2025,BA$6&lt;&gt;0),VLOOKUP(BA$3,'efecte socio eco 23'!$A$5:$N$30,3,FALSE),0)</f>
        <v>0</v>
      </c>
      <c r="BB32" s="42">
        <f>IF(AND(BB$3&gt;=2025,BB$6&lt;&gt;0),VLOOKUP(BB$3,'efecte socio eco 23'!$A$5:$N$30,3,FALSE),0)</f>
        <v>0</v>
      </c>
      <c r="BC32" s="42">
        <f>IF(AND(BC$3&gt;=2025,BC$6&lt;&gt;0),VLOOKUP(BC$3,'efecte socio eco 23'!$A$5:$N$30,3,FALSE),0)</f>
        <v>0</v>
      </c>
      <c r="BD32" s="42">
        <f>IF(AND(BD$3&gt;=2025,BD$6&lt;&gt;0),VLOOKUP(BD$3,'efecte socio eco 23'!$A$5:$N$30,3,FALSE),0)</f>
        <v>0</v>
      </c>
      <c r="BE32" s="42">
        <f>IF(AND(BE$3&gt;=2025,BE$6&lt;&gt;0),VLOOKUP(BE$3,'efecte socio eco 23'!$A$5:$N$30,3,FALSE),0)</f>
        <v>0</v>
      </c>
      <c r="BF32" s="42">
        <f>IF(AND(BF$3&gt;=2025,BF$6&lt;&gt;0),VLOOKUP(BF$3,'efecte socio eco 23'!$A$5:$N$30,3,FALSE),0)</f>
        <v>0</v>
      </c>
      <c r="BG32" s="42">
        <f>IF(AND(BG$3&gt;=2025,BG$6&lt;&gt;0),VLOOKUP(BG$3,'efecte socio eco 23'!$A$5:$N$30,3,FALSE),0)</f>
        <v>0</v>
      </c>
      <c r="BH32" s="42">
        <f>IF(AND(BH$3&gt;=2025,BH$6&lt;&gt;0),VLOOKUP(BH$3,'efecte socio eco 23'!$A$5:$N$30,3,FALSE),0)</f>
        <v>0</v>
      </c>
      <c r="BI32" s="42">
        <f>IF(AND(BI$3&gt;=2025,BI$6&lt;&gt;0),VLOOKUP(BI$3,'efecte socio eco 23'!$A$5:$N$30,3,FALSE),0)</f>
        <v>0</v>
      </c>
      <c r="BJ32" s="42">
        <f>IF(AND(BJ$3&gt;=2025,BJ$6&lt;&gt;0),VLOOKUP(BJ$3,'efecte socio eco 23'!$A$5:$N$30,3,FALSE),0)</f>
        <v>0</v>
      </c>
      <c r="BK32" s="42">
        <f>IF(AND(BK$3&gt;=2025,BK$6&lt;&gt;0),VLOOKUP(BK$3,'efecte socio eco 23'!$A$5:$N$30,3,FALSE),0)</f>
        <v>0</v>
      </c>
      <c r="BL32" s="42">
        <f>IF(AND(BL$3&gt;=2025,BL$6&lt;&gt;0),VLOOKUP(BL$3,'efecte socio eco 23'!$A$5:$N$30,3,FALSE),0)</f>
        <v>0</v>
      </c>
      <c r="BM32" s="42">
        <f>IF(AND(BM$3&gt;=2025,BM$6&lt;&gt;0),VLOOKUP(BM$3,'efecte socio eco 23'!$A$5:$N$30,3,FALSE),0)</f>
        <v>0</v>
      </c>
      <c r="BN32" s="42">
        <f>IF(AND(BN$3&gt;=2025,BN$6&lt;&gt;0),VLOOKUP(BN$3,'efecte socio eco 23'!$A$5:$N$30,3,FALSE),0)</f>
        <v>0</v>
      </c>
      <c r="BO32" s="42">
        <f>IF(AND(BO$3&gt;=2025,BO$6&lt;&gt;0),VLOOKUP(BO$3,'efecte socio eco 23'!$A$5:$N$30,3,FALSE),0)</f>
        <v>0</v>
      </c>
      <c r="BP32" s="42">
        <f>IF(AND(BP$3&gt;=2025,BP$6&lt;&gt;0),VLOOKUP(BP$3,'efecte socio eco 23'!$A$5:$N$30,3,FALSE),0)</f>
        <v>0</v>
      </c>
      <c r="BQ32" s="42">
        <f>IF(AND(BQ$3&gt;=2025,BQ$6&lt;&gt;0),VLOOKUP(BQ$3,'efecte socio eco 23'!$A$5:$N$30,3,FALSE),0)</f>
        <v>0</v>
      </c>
      <c r="BR32" s="42">
        <f>IF(AND(BR$3&gt;=2025,BR$6&lt;&gt;0),VLOOKUP(BR$3,'efecte socio eco 23'!$A$5:$N$30,3,FALSE),0)</f>
        <v>0</v>
      </c>
      <c r="BS32" s="42">
        <f>IF(AND(BS$3&gt;=2025,BS$6&lt;&gt;0),VLOOKUP(BS$3,'efecte socio eco 23'!$A$5:$N$30,3,FALSE),0)</f>
        <v>0</v>
      </c>
      <c r="BT32" s="42">
        <f>IF(AND(BT$3&gt;=2025,BT$6&lt;&gt;0),VLOOKUP(BT$3,'efecte socio eco 23'!$A$5:$N$30,3,FALSE),0)</f>
        <v>0</v>
      </c>
      <c r="BU32" s="42">
        <f>IF(AND(BU$3&gt;=2025,BU$6&lt;&gt;0),VLOOKUP(BU$3,'efecte socio eco 23'!$A$5:$N$30,3,FALSE),0)</f>
        <v>0</v>
      </c>
      <c r="BV32" s="42">
        <f>IF(AND(BV$3&gt;=2025,BV$6&lt;&gt;0),VLOOKUP(BV$3,'efecte socio eco 23'!$A$5:$N$30,3,FALSE),0)</f>
        <v>0</v>
      </c>
      <c r="BW32" s="42">
        <f>IF(AND(BW$3&gt;=2025,BW$6&lt;&gt;0),VLOOKUP(BW$3,'efecte socio eco 23'!$A$5:$N$30,3,FALSE),0)</f>
        <v>0</v>
      </c>
      <c r="BX32" s="42">
        <f>IF(AND(BX$3&gt;=2025,BX$6&lt;&gt;0),VLOOKUP(BX$3,'efecte socio eco 23'!$A$5:$N$30,3,FALSE),0)</f>
        <v>0</v>
      </c>
      <c r="BY32" s="42">
        <f>IF(AND(BY$3&gt;=2025,BY$6&lt;&gt;0),VLOOKUP(BY$3,'efecte socio eco 23'!$A$5:$N$30,3,FALSE),0)</f>
        <v>0</v>
      </c>
      <c r="BZ32" s="42">
        <f>IF(AND(BZ$3&gt;=2025,BZ$6&lt;&gt;0),VLOOKUP(BZ$3,'efecte socio eco 23'!$A$5:$N$30,3,FALSE),0)</f>
        <v>0</v>
      </c>
      <c r="CA32" s="42">
        <f>IF(AND(CA$3&gt;=2025,CA$6&lt;&gt;0),VLOOKUP(CA$3,'efecte socio eco 23'!$A$5:$N$30,3,FALSE),0)</f>
        <v>0</v>
      </c>
      <c r="CB32" s="42">
        <f>IF(AND(CB$3&gt;=2025,CB$6&lt;&gt;0),VLOOKUP(CB$3,'efecte socio eco 23'!$A$5:$N$30,3,FALSE),0)</f>
        <v>0</v>
      </c>
      <c r="CC32" s="42">
        <f>IF(AND(CC$3&gt;=2025,CC$6&lt;&gt;0),VLOOKUP(CC$3,'efecte socio eco 23'!$A$5:$N$30,3,FALSE),0)</f>
        <v>0</v>
      </c>
      <c r="CD32" s="42">
        <f>IF(AND(CD$3&gt;=2025,CD$6&lt;&gt;0),VLOOKUP(CD$3,'efecte socio eco 23'!$A$5:$N$30,3,FALSE),0)</f>
        <v>0</v>
      </c>
      <c r="CE32" s="42">
        <f>IF(AND(CE$3&gt;=2025,CE$6&lt;&gt;0),VLOOKUP(CE$3,'efecte socio eco 23'!$A$5:$N$30,3,FALSE),0)</f>
        <v>0</v>
      </c>
    </row>
    <row r="33" spans="1:83">
      <c r="A33" t="s">
        <v>491</v>
      </c>
      <c r="B33" t="s">
        <v>538</v>
      </c>
      <c r="C33" s="42">
        <f>IF(AND(C$3&gt;=2025,C$6&lt;&gt;0),VLOOKUP(C$3,'efecte socio eco 23'!$A$5:$N$30,4,FALSE),0)</f>
        <v>0</v>
      </c>
      <c r="D33" s="42">
        <f>IF(AND(D$3&gt;=2025,D$6&lt;&gt;0),VLOOKUP(D$3,'efecte socio eco 23'!$A$5:$N$30,4,FALSE),0)</f>
        <v>0</v>
      </c>
      <c r="E33" s="42">
        <f>IF(AND(E$3&gt;=2025,E$6&lt;&gt;0),VLOOKUP(E$3,'efecte socio eco 23'!$A$5:$N$30,4,FALSE),0)</f>
        <v>0</v>
      </c>
      <c r="F33" s="42">
        <f>IF(AND(F$3&gt;=2025,F$6&lt;&gt;0),VLOOKUP(F$3,'efecte socio eco 23'!$A$5:$N$30,4,FALSE),0)</f>
        <v>0</v>
      </c>
      <c r="G33" s="42">
        <f>IF(AND(G$3&gt;=2025,G$6&lt;&gt;0),VLOOKUP(G$3,'efecte socio eco 23'!$A$5:$N$30,4,FALSE),0)</f>
        <v>0</v>
      </c>
      <c r="H33" s="42">
        <f>IF(AND(H$3&gt;=2025,H$6&lt;&gt;0),VLOOKUP(H$3,'efecte socio eco 23'!$A$5:$N$30,4,FALSE),0)</f>
        <v>0</v>
      </c>
      <c r="I33" s="42">
        <f>IF(AND(I$3&gt;=2025,I$6&lt;&gt;0),VLOOKUP(I$3,'efecte socio eco 23'!$A$5:$N$30,4,FALSE),0)</f>
        <v>0</v>
      </c>
      <c r="J33" s="42">
        <f>IF(AND(J$3&gt;=2025,J$6&lt;&gt;0),VLOOKUP(J$3,'efecte socio eco 23'!$A$5:$N$30,4,FALSE),0)</f>
        <v>5248503428.3152332</v>
      </c>
      <c r="K33" s="42">
        <f>IF(AND(K$3&gt;=2025,K$6&lt;&gt;0),VLOOKUP(K$3,'efecte socio eco 23'!$A$5:$N$30,4,FALSE),0)</f>
        <v>5515322992.6364298</v>
      </c>
      <c r="L33" s="42">
        <f>IF(AND(L$3&gt;=2025,L$6&lt;&gt;0),VLOOKUP(L$3,'efecte socio eco 23'!$A$5:$N$30,4,FALSE),0)</f>
        <v>5795706934.0942545</v>
      </c>
      <c r="M33" s="42">
        <f>IF(AND(M$3&gt;=2025,M$6&lt;&gt;0),VLOOKUP(M$3,'efecte socio eco 23'!$A$5:$N$30,4,FALSE),0)</f>
        <v>6090344828.535861</v>
      </c>
      <c r="N33" s="42">
        <f>IF(AND(N$3&gt;=2025,N$6&lt;&gt;0),VLOOKUP(N$3,'efecte socio eco 23'!$A$5:$N$30,4,FALSE),0)</f>
        <v>6314912947.3377085</v>
      </c>
      <c r="O33" s="42">
        <f>IF(AND(O$3&gt;=2025,O$6&lt;&gt;0),VLOOKUP(O$3,'efecte socio eco 23'!$A$5:$N$30,4,FALSE),0)</f>
        <v>6547761523.3882017</v>
      </c>
      <c r="P33" s="42">
        <f>IF(AND(P$3&gt;=2025,P$6&lt;&gt;0),VLOOKUP(P$3,'efecte socio eco 23'!$A$5:$N$30,4,FALSE),0)</f>
        <v>6789195880.4020891</v>
      </c>
      <c r="Q33" s="42">
        <f>IF(AND(Q$3&gt;=2025,Q$6&lt;&gt;0),VLOOKUP(Q$3,'efecte socio eco 23'!$A$5:$N$30,4,FALSE),0)</f>
        <v>7039532600.2369947</v>
      </c>
      <c r="R33" s="42">
        <f>IF(AND(R$3&gt;=2025,R$6&lt;&gt;0),VLOOKUP(R$3,'efecte socio eco 23'!$A$5:$N$30,4,FALSE),0)</f>
        <v>7299099938.0127707</v>
      </c>
      <c r="S33" s="42">
        <f>IF(AND(S$3&gt;=2025,S$6&lt;&gt;0),VLOOKUP(S$3,'efecte socio eco 23'!$A$5:$N$30,4,FALSE),0)</f>
        <v>7566222871.4427834</v>
      </c>
      <c r="T33" s="42">
        <f>IF(AND(T$3&gt;=2025,T$6&lt;&gt;0),VLOOKUP(T$3,'efecte socio eco 23'!$A$5:$N$30,4,FALSE),0)</f>
        <v>7843121621.366642</v>
      </c>
      <c r="U33" s="42">
        <f>IF(AND(U$3&gt;=2025,U$6&lt;&gt;0),VLOOKUP(U$3,'efecte socio eco 23'!$A$5:$N$30,4,FALSE),0)</f>
        <v>8130153950.3579092</v>
      </c>
      <c r="V33" s="42">
        <f>IF(AND(V$3&gt;=2025,V$6&lt;&gt;0),VLOOKUP(V$3,'efecte socio eco 23'!$A$5:$N$30,4,FALSE),0)</f>
        <v>8427690713.9178953</v>
      </c>
      <c r="W33" s="42">
        <f>IF(AND(W$3&gt;=2025,W$6&lt;&gt;0),VLOOKUP(W$3,'efecte socio eco 23'!$A$5:$N$30,4,FALSE),0)</f>
        <v>8736116339.6335411</v>
      </c>
      <c r="X33" s="42">
        <f>IF(AND(X$3&gt;=2025,X$6&lt;&gt;0),VLOOKUP(X$3,'efecte socio eco 23'!$A$5:$N$30,4,FALSE),0)</f>
        <v>9020495240.7810593</v>
      </c>
      <c r="Y33" s="42">
        <f>IF(AND(Y$3&gt;=2025,Y$6&lt;&gt;0),VLOOKUP(Y$3,'efecte socio eco 23'!$A$5:$N$30,4,FALSE),0)</f>
        <v>9314131271.3295422</v>
      </c>
      <c r="Z33" s="42">
        <f>IF(AND(Z$3&gt;=2025,Z$6&lt;&gt;0),VLOOKUP(Z$3,'efecte socio eco 23'!$A$5:$N$30,4,FALSE),0)</f>
        <v>9617325770.2475281</v>
      </c>
      <c r="AA33" s="42">
        <f>IF(AND(AA$3&gt;=2025,AA$6&lt;&gt;0),VLOOKUP(AA$3,'efecte socio eco 23'!$A$5:$N$30,4,FALSE),0)</f>
        <v>9930389885.718708</v>
      </c>
      <c r="AB33" s="42">
        <f>IF(AND(AB$3&gt;=2025,AB$6&lt;&gt;0),VLOOKUP(AB$3,'efecte socio eco 23'!$A$5:$N$30,4,FALSE),0)</f>
        <v>10253644894.45244</v>
      </c>
      <c r="AC33" s="42">
        <f>IF(AND(AC$3&gt;=2025,AC$6&lt;&gt;0),VLOOKUP(AC$3,'efecte socio eco 23'!$A$5:$N$30,4,FALSE),0)</f>
        <v>10582137378.366959</v>
      </c>
      <c r="AD33" s="42">
        <f>IF(AND(AD$3&gt;=2025,AD$6&lt;&gt;0),VLOOKUP(AD$3,'efecte socio eco 23'!$A$5:$N$30,4,FALSE),0)</f>
        <v>10921153662.656767</v>
      </c>
      <c r="AE33" s="42">
        <f>IF(AND(AE$3&gt;=2025,AE$6&lt;&gt;0),VLOOKUP(AE$3,'efecte socio eco 23'!$A$5:$N$30,4,FALSE),0)</f>
        <v>11271030894.683714</v>
      </c>
      <c r="AF33" s="42">
        <f>IF(AND(AF$3&gt;=2025,AF$6&lt;&gt;0),VLOOKUP(AF$3,'efecte socio eco 23'!$A$5:$N$30,4,FALSE),0)</f>
        <v>11632117022.883362</v>
      </c>
      <c r="AG33" s="42">
        <f>IF(AND(AG$3&gt;=2025,AG$6&lt;&gt;0),VLOOKUP(AG$3,'efecte socio eco 23'!$A$5:$N$30,4,FALSE),0)</f>
        <v>0</v>
      </c>
      <c r="AH33" s="42">
        <f>IF(AND(AH$3&gt;=2025,AH$6&lt;&gt;0),VLOOKUP(AH$3,'efecte socio eco 23'!$A$5:$N$30,4,FALSE),0)</f>
        <v>0</v>
      </c>
      <c r="AI33" s="42">
        <f>IF(AND(AI$3&gt;=2025,AI$6&lt;&gt;0),VLOOKUP(AI$3,'efecte socio eco 23'!$A$5:$N$30,4,FALSE),0)</f>
        <v>0</v>
      </c>
      <c r="AJ33" s="42">
        <f>IF(AND(AJ$3&gt;=2025,AJ$6&lt;&gt;0),VLOOKUP(AJ$3,'efecte socio eco 23'!$A$5:$N$30,4,FALSE),0)</f>
        <v>0</v>
      </c>
      <c r="AK33" s="42">
        <f>IF(AND(AK$3&gt;=2025,AK$6&lt;&gt;0),VLOOKUP(AK$3,'efecte socio eco 23'!$A$5:$N$30,4,FALSE),0)</f>
        <v>0</v>
      </c>
      <c r="AL33" s="42">
        <f>IF(AND(AL$3&gt;=2025,AL$6&lt;&gt;0),VLOOKUP(AL$3,'efecte socio eco 23'!$A$5:$N$30,4,FALSE),0)</f>
        <v>0</v>
      </c>
      <c r="AM33" s="42">
        <f>IF(AND(AM$3&gt;=2025,AM$6&lt;&gt;0),VLOOKUP(AM$3,'efecte socio eco 23'!$A$5:$N$30,4,FALSE),0)</f>
        <v>0</v>
      </c>
      <c r="AN33" s="42">
        <f>IF(AND(AN$3&gt;=2025,AN$6&lt;&gt;0),VLOOKUP(AN$3,'efecte socio eco 23'!$A$5:$N$30,4,FALSE),0)</f>
        <v>0</v>
      </c>
      <c r="AO33" s="42">
        <f>IF(AND(AO$3&gt;=2025,AO$6&lt;&gt;0),VLOOKUP(AO$3,'efecte socio eco 23'!$A$5:$N$30,4,FALSE),0)</f>
        <v>0</v>
      </c>
      <c r="AP33" s="42">
        <f>IF(AND(AP$3&gt;=2025,AP$6&lt;&gt;0),VLOOKUP(AP$3,'efecte socio eco 23'!$A$5:$N$30,4,FALSE),0)</f>
        <v>0</v>
      </c>
      <c r="AQ33" s="42">
        <f>IF(AND(AQ$3&gt;=2025,AQ$6&lt;&gt;0),VLOOKUP(AQ$3,'efecte socio eco 23'!$A$5:$N$30,4,FALSE),0)</f>
        <v>0</v>
      </c>
      <c r="AR33" s="42">
        <f>IF(AND(AR$3&gt;=2025,AR$6&lt;&gt;0),VLOOKUP(AR$3,'efecte socio eco 23'!$A$5:$N$30,4,FALSE),0)</f>
        <v>0</v>
      </c>
      <c r="AS33" s="42">
        <f>IF(AND(AS$3&gt;=2025,AS$6&lt;&gt;0),VLOOKUP(AS$3,'efecte socio eco 23'!$A$5:$N$30,4,FALSE),0)</f>
        <v>0</v>
      </c>
      <c r="AT33" s="42">
        <f>IF(AND(AT$3&gt;=2025,AT$6&lt;&gt;0),VLOOKUP(AT$3,'efecte socio eco 23'!$A$5:$N$30,4,FALSE),0)</f>
        <v>0</v>
      </c>
      <c r="AU33" s="42">
        <f>IF(AND(AU$3&gt;=2025,AU$6&lt;&gt;0),VLOOKUP(AU$3,'efecte socio eco 23'!$A$5:$N$30,4,FALSE),0)</f>
        <v>0</v>
      </c>
      <c r="AV33" s="42">
        <f>IF(AND(AV$3&gt;=2025,AV$6&lt;&gt;0),VLOOKUP(AV$3,'efecte socio eco 23'!$A$5:$N$30,4,FALSE),0)</f>
        <v>0</v>
      </c>
      <c r="AW33" s="42">
        <f>IF(AND(AW$3&gt;=2025,AW$6&lt;&gt;0),VLOOKUP(AW$3,'efecte socio eco 23'!$A$5:$N$30,4,FALSE),0)</f>
        <v>0</v>
      </c>
      <c r="AX33" s="42">
        <f>IF(AND(AX$3&gt;=2025,AX$6&lt;&gt;0),VLOOKUP(AX$3,'efecte socio eco 23'!$A$5:$N$30,4,FALSE),0)</f>
        <v>0</v>
      </c>
      <c r="AY33" s="42">
        <f>IF(AND(AY$3&gt;=2025,AY$6&lt;&gt;0),VLOOKUP(AY$3,'efecte socio eco 23'!$A$5:$N$30,4,FALSE),0)</f>
        <v>0</v>
      </c>
      <c r="AZ33" s="42">
        <f>IF(AND(AZ$3&gt;=2025,AZ$6&lt;&gt;0),VLOOKUP(AZ$3,'efecte socio eco 23'!$A$5:$N$30,4,FALSE),0)</f>
        <v>0</v>
      </c>
      <c r="BA33" s="42">
        <f>IF(AND(BA$3&gt;=2025,BA$6&lt;&gt;0),VLOOKUP(BA$3,'efecte socio eco 23'!$A$5:$N$30,4,FALSE),0)</f>
        <v>0</v>
      </c>
      <c r="BB33" s="42">
        <f>IF(AND(BB$3&gt;=2025,BB$6&lt;&gt;0),VLOOKUP(BB$3,'efecte socio eco 23'!$A$5:$N$30,4,FALSE),0)</f>
        <v>0</v>
      </c>
      <c r="BC33" s="42">
        <f>IF(AND(BC$3&gt;=2025,BC$6&lt;&gt;0),VLOOKUP(BC$3,'efecte socio eco 23'!$A$5:$N$30,4,FALSE),0)</f>
        <v>0</v>
      </c>
      <c r="BD33" s="42">
        <f>IF(AND(BD$3&gt;=2025,BD$6&lt;&gt;0),VLOOKUP(BD$3,'efecte socio eco 23'!$A$5:$N$30,4,FALSE),0)</f>
        <v>0</v>
      </c>
      <c r="BE33" s="42">
        <f>IF(AND(BE$3&gt;=2025,BE$6&lt;&gt;0),VLOOKUP(BE$3,'efecte socio eco 23'!$A$5:$N$30,4,FALSE),0)</f>
        <v>0</v>
      </c>
      <c r="BF33" s="42">
        <f>IF(AND(BF$3&gt;=2025,BF$6&lt;&gt;0),VLOOKUP(BF$3,'efecte socio eco 23'!$A$5:$N$30,4,FALSE),0)</f>
        <v>0</v>
      </c>
      <c r="BG33" s="42">
        <f>IF(AND(BG$3&gt;=2025,BG$6&lt;&gt;0),VLOOKUP(BG$3,'efecte socio eco 23'!$A$5:$N$30,4,FALSE),0)</f>
        <v>0</v>
      </c>
      <c r="BH33" s="42">
        <f>IF(AND(BH$3&gt;=2025,BH$6&lt;&gt;0),VLOOKUP(BH$3,'efecte socio eco 23'!$A$5:$N$30,4,FALSE),0)</f>
        <v>0</v>
      </c>
      <c r="BI33" s="42">
        <f>IF(AND(BI$3&gt;=2025,BI$6&lt;&gt;0),VLOOKUP(BI$3,'efecte socio eco 23'!$A$5:$N$30,4,FALSE),0)</f>
        <v>0</v>
      </c>
      <c r="BJ33" s="42">
        <f>IF(AND(BJ$3&gt;=2025,BJ$6&lt;&gt;0),VLOOKUP(BJ$3,'efecte socio eco 23'!$A$5:$N$30,4,FALSE),0)</f>
        <v>0</v>
      </c>
      <c r="BK33" s="42">
        <f>IF(AND(BK$3&gt;=2025,BK$6&lt;&gt;0),VLOOKUP(BK$3,'efecte socio eco 23'!$A$5:$N$30,4,FALSE),0)</f>
        <v>0</v>
      </c>
      <c r="BL33" s="42">
        <f>IF(AND(BL$3&gt;=2025,BL$6&lt;&gt;0),VLOOKUP(BL$3,'efecte socio eco 23'!$A$5:$N$30,4,FALSE),0)</f>
        <v>0</v>
      </c>
      <c r="BM33" s="42">
        <f>IF(AND(BM$3&gt;=2025,BM$6&lt;&gt;0),VLOOKUP(BM$3,'efecte socio eco 23'!$A$5:$N$30,4,FALSE),0)</f>
        <v>0</v>
      </c>
      <c r="BN33" s="42">
        <f>IF(AND(BN$3&gt;=2025,BN$6&lt;&gt;0),VLOOKUP(BN$3,'efecte socio eco 23'!$A$5:$N$30,4,FALSE),0)</f>
        <v>0</v>
      </c>
      <c r="BO33" s="42">
        <f>IF(AND(BO$3&gt;=2025,BO$6&lt;&gt;0),VLOOKUP(BO$3,'efecte socio eco 23'!$A$5:$N$30,4,FALSE),0)</f>
        <v>0</v>
      </c>
      <c r="BP33" s="42">
        <f>IF(AND(BP$3&gt;=2025,BP$6&lt;&gt;0),VLOOKUP(BP$3,'efecte socio eco 23'!$A$5:$N$30,4,FALSE),0)</f>
        <v>0</v>
      </c>
      <c r="BQ33" s="42">
        <f>IF(AND(BQ$3&gt;=2025,BQ$6&lt;&gt;0),VLOOKUP(BQ$3,'efecte socio eco 23'!$A$5:$N$30,4,FALSE),0)</f>
        <v>0</v>
      </c>
      <c r="BR33" s="42">
        <f>IF(AND(BR$3&gt;=2025,BR$6&lt;&gt;0),VLOOKUP(BR$3,'efecte socio eco 23'!$A$5:$N$30,4,FALSE),0)</f>
        <v>0</v>
      </c>
      <c r="BS33" s="42">
        <f>IF(AND(BS$3&gt;=2025,BS$6&lt;&gt;0),VLOOKUP(BS$3,'efecte socio eco 23'!$A$5:$N$30,4,FALSE),0)</f>
        <v>0</v>
      </c>
      <c r="BT33" s="42">
        <f>IF(AND(BT$3&gt;=2025,BT$6&lt;&gt;0),VLOOKUP(BT$3,'efecte socio eco 23'!$A$5:$N$30,4,FALSE),0)</f>
        <v>0</v>
      </c>
      <c r="BU33" s="42">
        <f>IF(AND(BU$3&gt;=2025,BU$6&lt;&gt;0),VLOOKUP(BU$3,'efecte socio eco 23'!$A$5:$N$30,4,FALSE),0)</f>
        <v>0</v>
      </c>
      <c r="BV33" s="42">
        <f>IF(AND(BV$3&gt;=2025,BV$6&lt;&gt;0),VLOOKUP(BV$3,'efecte socio eco 23'!$A$5:$N$30,4,FALSE),0)</f>
        <v>0</v>
      </c>
      <c r="BW33" s="42">
        <f>IF(AND(BW$3&gt;=2025,BW$6&lt;&gt;0),VLOOKUP(BW$3,'efecte socio eco 23'!$A$5:$N$30,4,FALSE),0)</f>
        <v>0</v>
      </c>
      <c r="BX33" s="42">
        <f>IF(AND(BX$3&gt;=2025,BX$6&lt;&gt;0),VLOOKUP(BX$3,'efecte socio eco 23'!$A$5:$N$30,4,FALSE),0)</f>
        <v>0</v>
      </c>
      <c r="BY33" s="42">
        <f>IF(AND(BY$3&gt;=2025,BY$6&lt;&gt;0),VLOOKUP(BY$3,'efecte socio eco 23'!$A$5:$N$30,4,FALSE),0)</f>
        <v>0</v>
      </c>
      <c r="BZ33" s="42">
        <f>IF(AND(BZ$3&gt;=2025,BZ$6&lt;&gt;0),VLOOKUP(BZ$3,'efecte socio eco 23'!$A$5:$N$30,4,FALSE),0)</f>
        <v>0</v>
      </c>
      <c r="CA33" s="42">
        <f>IF(AND(CA$3&gt;=2025,CA$6&lt;&gt;0),VLOOKUP(CA$3,'efecte socio eco 23'!$A$5:$N$30,4,FALSE),0)</f>
        <v>0</v>
      </c>
      <c r="CB33" s="42">
        <f>IF(AND(CB$3&gt;=2025,CB$6&lt;&gt;0),VLOOKUP(CB$3,'efecte socio eco 23'!$A$5:$N$30,4,FALSE),0)</f>
        <v>0</v>
      </c>
      <c r="CC33" s="42">
        <f>IF(AND(CC$3&gt;=2025,CC$6&lt;&gt;0),VLOOKUP(CC$3,'efecte socio eco 23'!$A$5:$N$30,4,FALSE),0)</f>
        <v>0</v>
      </c>
      <c r="CD33" s="42">
        <f>IF(AND(CD$3&gt;=2025,CD$6&lt;&gt;0),VLOOKUP(CD$3,'efecte socio eco 23'!$A$5:$N$30,4,FALSE),0)</f>
        <v>0</v>
      </c>
      <c r="CE33" s="42">
        <f>IF(AND(CE$3&gt;=2025,CE$6&lt;&gt;0),VLOOKUP(CE$3,'efecte socio eco 23'!$A$5:$N$30,4,FALSE),0)</f>
        <v>0</v>
      </c>
    </row>
    <row r="34" spans="1:83">
      <c r="A34" t="s">
        <v>492</v>
      </c>
      <c r="B34" t="s">
        <v>538</v>
      </c>
      <c r="C34" s="42">
        <f>IF(AND(C$3&gt;=2025,C$6&lt;&gt;0),VLOOKUP(C$3,'efecte socio eco 23'!$A$5:$N$30,5,FALSE),0)</f>
        <v>0</v>
      </c>
      <c r="D34" s="42">
        <f>IF(AND(D$3&gt;=2025,D$6&lt;&gt;0),VLOOKUP(D$3,'efecte socio eco 23'!$A$5:$N$30,5,FALSE),0)</f>
        <v>0</v>
      </c>
      <c r="E34" s="42">
        <f>IF(AND(E$3&gt;=2025,E$6&lt;&gt;0),VLOOKUP(E$3,'efecte socio eco 23'!$A$5:$N$30,5,FALSE),0)</f>
        <v>0</v>
      </c>
      <c r="F34" s="42">
        <f>IF(AND(F$3&gt;=2025,F$6&lt;&gt;0),VLOOKUP(F$3,'efecte socio eco 23'!$A$5:$N$30,5,FALSE),0)</f>
        <v>0</v>
      </c>
      <c r="G34" s="42">
        <f>IF(AND(G$3&gt;=2025,G$6&lt;&gt;0),VLOOKUP(G$3,'efecte socio eco 23'!$A$5:$N$30,5,FALSE),0)</f>
        <v>0</v>
      </c>
      <c r="H34" s="42">
        <f>IF(AND(H$3&gt;=2025,H$6&lt;&gt;0),VLOOKUP(H$3,'efecte socio eco 23'!$A$5:$N$30,5,FALSE),0)</f>
        <v>0</v>
      </c>
      <c r="I34" s="42">
        <f>IF(AND(I$3&gt;=2025,I$6&lt;&gt;0),VLOOKUP(I$3,'efecte socio eco 23'!$A$5:$N$30,5,FALSE),0)</f>
        <v>0</v>
      </c>
      <c r="J34" s="42">
        <f>IF(AND(J$3&gt;=2025,J$6&lt;&gt;0),VLOOKUP(J$3,'efecte socio eco 23'!$A$5:$N$30,5,FALSE),0)</f>
        <v>6798714033.6692448</v>
      </c>
      <c r="K34" s="42">
        <f>IF(AND(K$3&gt;=2025,K$6&lt;&gt;0),VLOOKUP(K$3,'efecte socio eco 23'!$A$5:$N$30,5,FALSE),0)</f>
        <v>7024286894.1313133</v>
      </c>
      <c r="L34" s="42">
        <f>IF(AND(L$3&gt;=2025,L$6&lt;&gt;0),VLOOKUP(L$3,'efecte socio eco 23'!$A$5:$N$30,5,FALSE),0)</f>
        <v>7257343981.0404797</v>
      </c>
      <c r="M34" s="42">
        <f>IF(AND(M$3&gt;=2025,M$6&lt;&gt;0),VLOOKUP(M$3,'efecte socio eco 23'!$A$5:$N$30,5,FALSE),0)</f>
        <v>7498133611.7049332</v>
      </c>
      <c r="N34" s="42">
        <f>IF(AND(N$3&gt;=2025,N$6&lt;&gt;0),VLOOKUP(N$3,'efecte socio eco 23'!$A$5:$N$30,5,FALSE),0)</f>
        <v>7605451535.0722055</v>
      </c>
      <c r="O34" s="42">
        <f>IF(AND(O$3&gt;=2025,O$6&lt;&gt;0),VLOOKUP(O$3,'efecte socio eco 23'!$A$5:$N$30,5,FALSE),0)</f>
        <v>7714305458.8993635</v>
      </c>
      <c r="P34" s="42">
        <f>IF(AND(P$3&gt;=2025,P$6&lt;&gt;0),VLOOKUP(P$3,'efecte socio eco 23'!$A$5:$N$30,5,FALSE),0)</f>
        <v>7824717367.3744974</v>
      </c>
      <c r="Q34" s="42">
        <f>IF(AND(Q$3&gt;=2025,Q$6&lt;&gt;0),VLOOKUP(Q$3,'efecte socio eco 23'!$A$5:$N$30,5,FALSE),0)</f>
        <v>7936709559.3369875</v>
      </c>
      <c r="R34" s="42">
        <f>IF(AND(R$3&gt;=2025,R$6&lt;&gt;0),VLOOKUP(R$3,'efecte socio eco 23'!$A$5:$N$30,5,FALSE),0)</f>
        <v>8050304652.7809906</v>
      </c>
      <c r="S34" s="42">
        <f>IF(AND(S$3&gt;=2025,S$6&lt;&gt;0),VLOOKUP(S$3,'efecte socio eco 23'!$A$5:$N$30,5,FALSE),0)</f>
        <v>8179059452.8011141</v>
      </c>
      <c r="T34" s="42">
        <f>IF(AND(T$3&gt;=2025,T$6&lt;&gt;0),VLOOKUP(T$3,'efecte socio eco 23'!$A$5:$N$30,5,FALSE),0)</f>
        <v>8309873528.7422419</v>
      </c>
      <c r="U34" s="42">
        <f>IF(AND(U$3&gt;=2025,U$6&lt;&gt;0),VLOOKUP(U$3,'efecte socio eco 23'!$A$5:$N$30,5,FALSE),0)</f>
        <v>8442779816.2100229</v>
      </c>
      <c r="V34" s="42">
        <f>IF(AND(V$3&gt;=2025,V$6&lt;&gt;0),VLOOKUP(V$3,'efecte socio eco 23'!$A$5:$N$30,5,FALSE),0)</f>
        <v>8577811777.5749302</v>
      </c>
      <c r="W34" s="42">
        <f>IF(AND(W$3&gt;=2025,W$6&lt;&gt;0),VLOOKUP(W$3,'efecte socio eco 23'!$A$5:$N$30,5,FALSE),0)</f>
        <v>8715003410.3972187</v>
      </c>
      <c r="X34" s="42">
        <f>IF(AND(X$3&gt;=2025,X$6&lt;&gt;0),VLOOKUP(X$3,'efecte socio eco 23'!$A$5:$N$30,5,FALSE),0)</f>
        <v>8826338579.305172</v>
      </c>
      <c r="Y34" s="42">
        <f>IF(AND(Y$3&gt;=2025,Y$6&lt;&gt;0),VLOOKUP(Y$3,'efecte socio eco 23'!$A$5:$N$30,5,FALSE),0)</f>
        <v>8939096067.7753849</v>
      </c>
      <c r="Z34" s="42">
        <f>IF(AND(Z$3&gt;=2025,Z$6&lt;&gt;0),VLOOKUP(Z$3,'efecte socio eco 23'!$A$5:$N$30,5,FALSE),0)</f>
        <v>9053294046.1035233</v>
      </c>
      <c r="AA34" s="42">
        <f>IF(AND(AA$3&gt;=2025,AA$6&lt;&gt;0),VLOOKUP(AA$3,'efecte socio eco 23'!$A$5:$N$30,5,FALSE),0)</f>
        <v>9168950916.7128677</v>
      </c>
      <c r="AB34" s="42">
        <f>IF(AND(AB$3&gt;=2025,AB$6&lt;&gt;0),VLOOKUP(AB$3,'efecte socio eco 23'!$A$5:$N$30,5,FALSE),0)</f>
        <v>9286085317.1197662</v>
      </c>
      <c r="AC34" s="42">
        <f>IF(AND(AC$3&gt;=2025,AC$6&lt;&gt;0),VLOOKUP(AC$3,'efecte socio eco 23'!$A$5:$N$30,5,FALSE),0)</f>
        <v>9402267987.4249554</v>
      </c>
      <c r="AD34" s="42">
        <f>IF(AND(AD$3&gt;=2025,AD$6&lt;&gt;0),VLOOKUP(AD$3,'efecte socio eco 23'!$A$5:$N$30,5,FALSE),0)</f>
        <v>9519904274.8807812</v>
      </c>
      <c r="AE34" s="42">
        <f>IF(AND(AE$3&gt;=2025,AE$6&lt;&gt;0),VLOOKUP(AE$3,'efecte socio eco 23'!$A$5:$N$30,5,FALSE),0)</f>
        <v>9639012366.3890877</v>
      </c>
      <c r="AF34" s="42">
        <f>IF(AND(AF$3&gt;=2025,AF$6&lt;&gt;0),VLOOKUP(AF$3,'efecte socio eco 23'!$A$5:$N$30,5,FALSE),0)</f>
        <v>9759610676.3967743</v>
      </c>
      <c r="AG34" s="42">
        <f>IF(AND(AG$3&gt;=2025,AG$6&lt;&gt;0),VLOOKUP(AG$3,'efecte socio eco 23'!$A$5:$N$30,5,FALSE),0)</f>
        <v>0</v>
      </c>
      <c r="AH34" s="42">
        <f>IF(AND(AH$3&gt;=2025,AH$6&lt;&gt;0),VLOOKUP(AH$3,'efecte socio eco 23'!$A$5:$N$30,5,FALSE),0)</f>
        <v>0</v>
      </c>
      <c r="AI34" s="42">
        <f>IF(AND(AI$3&gt;=2025,AI$6&lt;&gt;0),VLOOKUP(AI$3,'efecte socio eco 23'!$A$5:$N$30,5,FALSE),0)</f>
        <v>0</v>
      </c>
      <c r="AJ34" s="42">
        <f>IF(AND(AJ$3&gt;=2025,AJ$6&lt;&gt;0),VLOOKUP(AJ$3,'efecte socio eco 23'!$A$5:$N$30,5,FALSE),0)</f>
        <v>0</v>
      </c>
      <c r="AK34" s="42">
        <f>IF(AND(AK$3&gt;=2025,AK$6&lt;&gt;0),VLOOKUP(AK$3,'efecte socio eco 23'!$A$5:$N$30,5,FALSE),0)</f>
        <v>0</v>
      </c>
      <c r="AL34" s="42">
        <f>IF(AND(AL$3&gt;=2025,AL$6&lt;&gt;0),VLOOKUP(AL$3,'efecte socio eco 23'!$A$5:$N$30,5,FALSE),0)</f>
        <v>0</v>
      </c>
      <c r="AM34" s="42">
        <f>IF(AND(AM$3&gt;=2025,AM$6&lt;&gt;0),VLOOKUP(AM$3,'efecte socio eco 23'!$A$5:$N$30,5,FALSE),0)</f>
        <v>0</v>
      </c>
      <c r="AN34" s="42">
        <f>IF(AND(AN$3&gt;=2025,AN$6&lt;&gt;0),VLOOKUP(AN$3,'efecte socio eco 23'!$A$5:$N$30,5,FALSE),0)</f>
        <v>0</v>
      </c>
      <c r="AO34" s="42">
        <f>IF(AND(AO$3&gt;=2025,AO$6&lt;&gt;0),VLOOKUP(AO$3,'efecte socio eco 23'!$A$5:$N$30,5,FALSE),0)</f>
        <v>0</v>
      </c>
      <c r="AP34" s="42">
        <f>IF(AND(AP$3&gt;=2025,AP$6&lt;&gt;0),VLOOKUP(AP$3,'efecte socio eco 23'!$A$5:$N$30,5,FALSE),0)</f>
        <v>0</v>
      </c>
      <c r="AQ34" s="42">
        <f>IF(AND(AQ$3&gt;=2025,AQ$6&lt;&gt;0),VLOOKUP(AQ$3,'efecte socio eco 23'!$A$5:$N$30,5,FALSE),0)</f>
        <v>0</v>
      </c>
      <c r="AR34" s="42">
        <f>IF(AND(AR$3&gt;=2025,AR$6&lt;&gt;0),VLOOKUP(AR$3,'efecte socio eco 23'!$A$5:$N$30,5,FALSE),0)</f>
        <v>0</v>
      </c>
      <c r="AS34" s="42">
        <f>IF(AND(AS$3&gt;=2025,AS$6&lt;&gt;0),VLOOKUP(AS$3,'efecte socio eco 23'!$A$5:$N$30,5,FALSE),0)</f>
        <v>0</v>
      </c>
      <c r="AT34" s="42">
        <f>IF(AND(AT$3&gt;=2025,AT$6&lt;&gt;0),VLOOKUP(AT$3,'efecte socio eco 23'!$A$5:$N$30,5,FALSE),0)</f>
        <v>0</v>
      </c>
      <c r="AU34" s="42">
        <f>IF(AND(AU$3&gt;=2025,AU$6&lt;&gt;0),VLOOKUP(AU$3,'efecte socio eco 23'!$A$5:$N$30,5,FALSE),0)</f>
        <v>0</v>
      </c>
      <c r="AV34" s="42">
        <f>IF(AND(AV$3&gt;=2025,AV$6&lt;&gt;0),VLOOKUP(AV$3,'efecte socio eco 23'!$A$5:$N$30,5,FALSE),0)</f>
        <v>0</v>
      </c>
      <c r="AW34" s="42">
        <f>IF(AND(AW$3&gt;=2025,AW$6&lt;&gt;0),VLOOKUP(AW$3,'efecte socio eco 23'!$A$5:$N$30,5,FALSE),0)</f>
        <v>0</v>
      </c>
      <c r="AX34" s="42">
        <f>IF(AND(AX$3&gt;=2025,AX$6&lt;&gt;0),VLOOKUP(AX$3,'efecte socio eco 23'!$A$5:$N$30,5,FALSE),0)</f>
        <v>0</v>
      </c>
      <c r="AY34" s="42">
        <f>IF(AND(AY$3&gt;=2025,AY$6&lt;&gt;0),VLOOKUP(AY$3,'efecte socio eco 23'!$A$5:$N$30,5,FALSE),0)</f>
        <v>0</v>
      </c>
      <c r="AZ34" s="42">
        <f>IF(AND(AZ$3&gt;=2025,AZ$6&lt;&gt;0),VLOOKUP(AZ$3,'efecte socio eco 23'!$A$5:$N$30,5,FALSE),0)</f>
        <v>0</v>
      </c>
      <c r="BA34" s="42">
        <f>IF(AND(BA$3&gt;=2025,BA$6&lt;&gt;0),VLOOKUP(BA$3,'efecte socio eco 23'!$A$5:$N$30,5,FALSE),0)</f>
        <v>0</v>
      </c>
      <c r="BB34" s="42">
        <f>IF(AND(BB$3&gt;=2025,BB$6&lt;&gt;0),VLOOKUP(BB$3,'efecte socio eco 23'!$A$5:$N$30,5,FALSE),0)</f>
        <v>0</v>
      </c>
      <c r="BC34" s="42">
        <f>IF(AND(BC$3&gt;=2025,BC$6&lt;&gt;0),VLOOKUP(BC$3,'efecte socio eco 23'!$A$5:$N$30,5,FALSE),0)</f>
        <v>0</v>
      </c>
      <c r="BD34" s="42">
        <f>IF(AND(BD$3&gt;=2025,BD$6&lt;&gt;0),VLOOKUP(BD$3,'efecte socio eco 23'!$A$5:$N$30,5,FALSE),0)</f>
        <v>0</v>
      </c>
      <c r="BE34" s="42">
        <f>IF(AND(BE$3&gt;=2025,BE$6&lt;&gt;0),VLOOKUP(BE$3,'efecte socio eco 23'!$A$5:$N$30,5,FALSE),0)</f>
        <v>0</v>
      </c>
      <c r="BF34" s="42">
        <f>IF(AND(BF$3&gt;=2025,BF$6&lt;&gt;0),VLOOKUP(BF$3,'efecte socio eco 23'!$A$5:$N$30,5,FALSE),0)</f>
        <v>0</v>
      </c>
      <c r="BG34" s="42">
        <f>IF(AND(BG$3&gt;=2025,BG$6&lt;&gt;0),VLOOKUP(BG$3,'efecte socio eco 23'!$A$5:$N$30,5,FALSE),0)</f>
        <v>0</v>
      </c>
      <c r="BH34" s="42">
        <f>IF(AND(BH$3&gt;=2025,BH$6&lt;&gt;0),VLOOKUP(BH$3,'efecte socio eco 23'!$A$5:$N$30,5,FALSE),0)</f>
        <v>0</v>
      </c>
      <c r="BI34" s="42">
        <f>IF(AND(BI$3&gt;=2025,BI$6&lt;&gt;0),VLOOKUP(BI$3,'efecte socio eco 23'!$A$5:$N$30,5,FALSE),0)</f>
        <v>0</v>
      </c>
      <c r="BJ34" s="42">
        <f>IF(AND(BJ$3&gt;=2025,BJ$6&lt;&gt;0),VLOOKUP(BJ$3,'efecte socio eco 23'!$A$5:$N$30,5,FALSE),0)</f>
        <v>0</v>
      </c>
      <c r="BK34" s="42">
        <f>IF(AND(BK$3&gt;=2025,BK$6&lt;&gt;0),VLOOKUP(BK$3,'efecte socio eco 23'!$A$5:$N$30,5,FALSE),0)</f>
        <v>0</v>
      </c>
      <c r="BL34" s="42">
        <f>IF(AND(BL$3&gt;=2025,BL$6&lt;&gt;0),VLOOKUP(BL$3,'efecte socio eco 23'!$A$5:$N$30,5,FALSE),0)</f>
        <v>0</v>
      </c>
      <c r="BM34" s="42">
        <f>IF(AND(BM$3&gt;=2025,BM$6&lt;&gt;0),VLOOKUP(BM$3,'efecte socio eco 23'!$A$5:$N$30,5,FALSE),0)</f>
        <v>0</v>
      </c>
      <c r="BN34" s="42">
        <f>IF(AND(BN$3&gt;=2025,BN$6&lt;&gt;0),VLOOKUP(BN$3,'efecte socio eco 23'!$A$5:$N$30,5,FALSE),0)</f>
        <v>0</v>
      </c>
      <c r="BO34" s="42">
        <f>IF(AND(BO$3&gt;=2025,BO$6&lt;&gt;0),VLOOKUP(BO$3,'efecte socio eco 23'!$A$5:$N$30,5,FALSE),0)</f>
        <v>0</v>
      </c>
      <c r="BP34" s="42">
        <f>IF(AND(BP$3&gt;=2025,BP$6&lt;&gt;0),VLOOKUP(BP$3,'efecte socio eco 23'!$A$5:$N$30,5,FALSE),0)</f>
        <v>0</v>
      </c>
      <c r="BQ34" s="42">
        <f>IF(AND(BQ$3&gt;=2025,BQ$6&lt;&gt;0),VLOOKUP(BQ$3,'efecte socio eco 23'!$A$5:$N$30,5,FALSE),0)</f>
        <v>0</v>
      </c>
      <c r="BR34" s="42">
        <f>IF(AND(BR$3&gt;=2025,BR$6&lt;&gt;0),VLOOKUP(BR$3,'efecte socio eco 23'!$A$5:$N$30,5,FALSE),0)</f>
        <v>0</v>
      </c>
      <c r="BS34" s="42">
        <f>IF(AND(BS$3&gt;=2025,BS$6&lt;&gt;0),VLOOKUP(BS$3,'efecte socio eco 23'!$A$5:$N$30,5,FALSE),0)</f>
        <v>0</v>
      </c>
      <c r="BT34" s="42">
        <f>IF(AND(BT$3&gt;=2025,BT$6&lt;&gt;0),VLOOKUP(BT$3,'efecte socio eco 23'!$A$5:$N$30,5,FALSE),0)</f>
        <v>0</v>
      </c>
      <c r="BU34" s="42">
        <f>IF(AND(BU$3&gt;=2025,BU$6&lt;&gt;0),VLOOKUP(BU$3,'efecte socio eco 23'!$A$5:$N$30,5,FALSE),0)</f>
        <v>0</v>
      </c>
      <c r="BV34" s="42">
        <f>IF(AND(BV$3&gt;=2025,BV$6&lt;&gt;0),VLOOKUP(BV$3,'efecte socio eco 23'!$A$5:$N$30,5,FALSE),0)</f>
        <v>0</v>
      </c>
      <c r="BW34" s="42">
        <f>IF(AND(BW$3&gt;=2025,BW$6&lt;&gt;0),VLOOKUP(BW$3,'efecte socio eco 23'!$A$5:$N$30,5,FALSE),0)</f>
        <v>0</v>
      </c>
      <c r="BX34" s="42">
        <f>IF(AND(BX$3&gt;=2025,BX$6&lt;&gt;0),VLOOKUP(BX$3,'efecte socio eco 23'!$A$5:$N$30,5,FALSE),0)</f>
        <v>0</v>
      </c>
      <c r="BY34" s="42">
        <f>IF(AND(BY$3&gt;=2025,BY$6&lt;&gt;0),VLOOKUP(BY$3,'efecte socio eco 23'!$A$5:$N$30,5,FALSE),0)</f>
        <v>0</v>
      </c>
      <c r="BZ34" s="42">
        <f>IF(AND(BZ$3&gt;=2025,BZ$6&lt;&gt;0),VLOOKUP(BZ$3,'efecte socio eco 23'!$A$5:$N$30,5,FALSE),0)</f>
        <v>0</v>
      </c>
      <c r="CA34" s="42">
        <f>IF(AND(CA$3&gt;=2025,CA$6&lt;&gt;0),VLOOKUP(CA$3,'efecte socio eco 23'!$A$5:$N$30,5,FALSE),0)</f>
        <v>0</v>
      </c>
      <c r="CB34" s="42">
        <f>IF(AND(CB$3&gt;=2025,CB$6&lt;&gt;0),VLOOKUP(CB$3,'efecte socio eco 23'!$A$5:$N$30,5,FALSE),0)</f>
        <v>0</v>
      </c>
      <c r="CC34" s="42">
        <f>IF(AND(CC$3&gt;=2025,CC$6&lt;&gt;0),VLOOKUP(CC$3,'efecte socio eco 23'!$A$5:$N$30,5,FALSE),0)</f>
        <v>0</v>
      </c>
      <c r="CD34" s="42">
        <f>IF(AND(CD$3&gt;=2025,CD$6&lt;&gt;0),VLOOKUP(CD$3,'efecte socio eco 23'!$A$5:$N$30,5,FALSE),0)</f>
        <v>0</v>
      </c>
      <c r="CE34" s="42">
        <f>IF(AND(CE$3&gt;=2025,CE$6&lt;&gt;0),VLOOKUP(CE$3,'efecte socio eco 23'!$A$5:$N$30,5,FALSE),0)</f>
        <v>0</v>
      </c>
    </row>
    <row r="35" spans="1:83">
      <c r="A35" t="s">
        <v>493</v>
      </c>
      <c r="B35" t="s">
        <v>538</v>
      </c>
      <c r="C35" s="42">
        <f>IF(AND(C$3&gt;=2025,C$6&lt;&gt;0),VLOOKUP(C$3,'efecte socio eco 23'!$A$5:$N$30,6,FALSE),0)</f>
        <v>0</v>
      </c>
      <c r="D35" s="42">
        <f>IF(AND(D$3&gt;=2025,D$6&lt;&gt;0),VLOOKUP(D$3,'efecte socio eco 23'!$A$5:$N$30,6,FALSE),0)</f>
        <v>0</v>
      </c>
      <c r="E35" s="42">
        <f>IF(AND(E$3&gt;=2025,E$6&lt;&gt;0),VLOOKUP(E$3,'efecte socio eco 23'!$A$5:$N$30,6,FALSE),0)</f>
        <v>0</v>
      </c>
      <c r="F35" s="42">
        <f>IF(AND(F$3&gt;=2025,F$6&lt;&gt;0),VLOOKUP(F$3,'efecte socio eco 23'!$A$5:$N$30,6,FALSE),0)</f>
        <v>0</v>
      </c>
      <c r="G35" s="42">
        <f>IF(AND(G$3&gt;=2025,G$6&lt;&gt;0),VLOOKUP(G$3,'efecte socio eco 23'!$A$5:$N$30,6,FALSE),0)</f>
        <v>0</v>
      </c>
      <c r="H35" s="42">
        <f>IF(AND(H$3&gt;=2025,H$6&lt;&gt;0),VLOOKUP(H$3,'efecte socio eco 23'!$A$5:$N$30,6,FALSE),0)</f>
        <v>0</v>
      </c>
      <c r="I35" s="42">
        <f>IF(AND(I$3&gt;=2025,I$6&lt;&gt;0),VLOOKUP(I$3,'efecte socio eco 23'!$A$5:$N$30,6,FALSE),0)</f>
        <v>0</v>
      </c>
      <c r="J35" s="42">
        <f>IF(AND(J$3&gt;=2025,J$6&lt;&gt;0),VLOOKUP(J$3,'efecte socio eco 23'!$A$5:$N$30,6,FALSE),0)</f>
        <v>3800080161.8323674</v>
      </c>
      <c r="K35" s="42">
        <f>IF(AND(K$3&gt;=2025,K$6&lt;&gt;0),VLOOKUP(K$3,'efecte socio eco 23'!$A$5:$N$30,6,FALSE),0)</f>
        <v>3960804431.4335556</v>
      </c>
      <c r="L35" s="42">
        <f>IF(AND(L$3&gt;=2025,L$6&lt;&gt;0),VLOOKUP(L$3,'efecte socio eco 23'!$A$5:$N$30,6,FALSE),0)</f>
        <v>4128326528.9064536</v>
      </c>
      <c r="M35" s="42">
        <f>IF(AND(M$3&gt;=2025,M$6&lt;&gt;0),VLOOKUP(M$3,'efecte socio eco 23'!$A$5:$N$30,6,FALSE),0)</f>
        <v>4302933968.1647224</v>
      </c>
      <c r="N35" s="42">
        <f>IF(AND(N$3&gt;=2025,N$6&lt;&gt;0),VLOOKUP(N$3,'efecte socio eco 23'!$A$5:$N$30,6,FALSE),0)</f>
        <v>4430667789.1675882</v>
      </c>
      <c r="O35" s="42">
        <f>IF(AND(O$3&gt;=2025,O$6&lt;&gt;0),VLOOKUP(O$3,'efecte socio eco 23'!$A$5:$N$30,6,FALSE),0)</f>
        <v>4562193425.0457706</v>
      </c>
      <c r="P35" s="42">
        <f>IF(AND(P$3&gt;=2025,P$6&lt;&gt;0),VLOOKUP(P$3,'efecte socio eco 23'!$A$5:$N$30,6,FALSE),0)</f>
        <v>4697623436.9043541</v>
      </c>
      <c r="Q35" s="42">
        <f>IF(AND(Q$3&gt;=2025,Q$6&lt;&gt;0),VLOOKUP(Q$3,'efecte socio eco 23'!$A$5:$N$30,6,FALSE),0)</f>
        <v>4837073727.2569017</v>
      </c>
      <c r="R35" s="42">
        <f>IF(AND(R$3&gt;=2025,R$6&lt;&gt;0),VLOOKUP(R$3,'efecte socio eco 23'!$A$5:$N$30,6,FALSE),0)</f>
        <v>4980663639.2161207</v>
      </c>
      <c r="S35" s="42">
        <f>IF(AND(S$3&gt;=2025,S$6&lt;&gt;0),VLOOKUP(S$3,'efecte socio eco 23'!$A$5:$N$30,6,FALSE),0)</f>
        <v>5126595854.8600016</v>
      </c>
      <c r="T35" s="42">
        <f>IF(AND(T$3&gt;=2025,T$6&lt;&gt;0),VLOOKUP(T$3,'efecte socio eco 23'!$A$5:$N$30,6,FALSE),0)</f>
        <v>5276803848.4132862</v>
      </c>
      <c r="U35" s="42">
        <f>IF(AND(U$3&gt;=2025,U$6&lt;&gt;0),VLOOKUP(U$3,'efecte socio eco 23'!$A$5:$N$30,6,FALSE),0)</f>
        <v>5431412899.1136675</v>
      </c>
      <c r="V35" s="42">
        <f>IF(AND(V$3&gt;=2025,V$6&lt;&gt;0),VLOOKUP(V$3,'efecte socio eco 23'!$A$5:$N$30,6,FALSE),0)</f>
        <v>5590551956.8495874</v>
      </c>
      <c r="W35" s="42">
        <f>IF(AND(W$3&gt;=2025,W$6&lt;&gt;0),VLOOKUP(W$3,'efecte socio eco 23'!$A$5:$N$30,6,FALSE),0)</f>
        <v>5754353749.709404</v>
      </c>
      <c r="X35" s="42">
        <f>IF(AND(X$3&gt;=2025,X$6&lt;&gt;0),VLOOKUP(X$3,'efecte socio eco 23'!$A$5:$N$30,6,FALSE),0)</f>
        <v>5903921490.9887676</v>
      </c>
      <c r="Y35" s="42">
        <f>IF(AND(Y$3&gt;=2025,Y$6&lt;&gt;0),VLOOKUP(Y$3,'efecte socio eco 23'!$A$5:$N$30,6,FALSE),0)</f>
        <v>6057376812.0389328</v>
      </c>
      <c r="Z35" s="42">
        <f>IF(AND(Z$3&gt;=2025,Z$6&lt;&gt;0),VLOOKUP(Z$3,'efecte socio eco 23'!$A$5:$N$30,6,FALSE),0)</f>
        <v>6214820759.2242107</v>
      </c>
      <c r="AA35" s="42">
        <f>IF(AND(AA$3&gt;=2025,AA$6&lt;&gt;0),VLOOKUP(AA$3,'efecte socio eco 23'!$A$5:$N$30,6,FALSE),0)</f>
        <v>6376357005.3161726</v>
      </c>
      <c r="AB35" s="42">
        <f>IF(AND(AB$3&gt;=2025,AB$6&lt;&gt;0),VLOOKUP(AB$3,'efecte socio eco 23'!$A$5:$N$30,6,FALSE),0)</f>
        <v>6542091917.7594967</v>
      </c>
      <c r="AC35" s="42">
        <f>IF(AND(AC$3&gt;=2025,AC$6&lt;&gt;0),VLOOKUP(AC$3,'efecte socio eco 23'!$A$5:$N$30,6,FALSE),0)</f>
        <v>6711263421.4136629</v>
      </c>
      <c r="AD35" s="42">
        <f>IF(AND(AD$3&gt;=2025,AD$6&lt;&gt;0),VLOOKUP(AD$3,'efecte socio eco 23'!$A$5:$N$30,6,FALSE),0)</f>
        <v>6884809519.3120527</v>
      </c>
      <c r="AE35" s="42">
        <f>IF(AND(AE$3&gt;=2025,AE$6&lt;&gt;0),VLOOKUP(AE$3,'efecte socio eco 23'!$A$5:$N$30,6,FALSE),0)</f>
        <v>7062843333.7854853</v>
      </c>
      <c r="AF35" s="42">
        <f>IF(AND(AF$3&gt;=2025,AF$6&lt;&gt;0),VLOOKUP(AF$3,'efecte socio eco 23'!$A$5:$N$30,6,FALSE),0)</f>
        <v>7245480912.3873301</v>
      </c>
      <c r="AG35" s="42">
        <f>IF(AND(AG$3&gt;=2025,AG$6&lt;&gt;0),VLOOKUP(AG$3,'efecte socio eco 23'!$A$5:$N$30,6,FALSE),0)</f>
        <v>0</v>
      </c>
      <c r="AH35" s="42">
        <f>IF(AND(AH$3&gt;=2025,AH$6&lt;&gt;0),VLOOKUP(AH$3,'efecte socio eco 23'!$A$5:$N$30,6,FALSE),0)</f>
        <v>0</v>
      </c>
      <c r="AI35" s="42">
        <f>IF(AND(AI$3&gt;=2025,AI$6&lt;&gt;0),VLOOKUP(AI$3,'efecte socio eco 23'!$A$5:$N$30,6,FALSE),0)</f>
        <v>0</v>
      </c>
      <c r="AJ35" s="42">
        <f>IF(AND(AJ$3&gt;=2025,AJ$6&lt;&gt;0),VLOOKUP(AJ$3,'efecte socio eco 23'!$A$5:$N$30,6,FALSE),0)</f>
        <v>0</v>
      </c>
      <c r="AK35" s="42">
        <f>IF(AND(AK$3&gt;=2025,AK$6&lt;&gt;0),VLOOKUP(AK$3,'efecte socio eco 23'!$A$5:$N$30,6,FALSE),0)</f>
        <v>0</v>
      </c>
      <c r="AL35" s="42">
        <f>IF(AND(AL$3&gt;=2025,AL$6&lt;&gt;0),VLOOKUP(AL$3,'efecte socio eco 23'!$A$5:$N$30,6,FALSE),0)</f>
        <v>0</v>
      </c>
      <c r="AM35" s="42">
        <f>IF(AND(AM$3&gt;=2025,AM$6&lt;&gt;0),VLOOKUP(AM$3,'efecte socio eco 23'!$A$5:$N$30,6,FALSE),0)</f>
        <v>0</v>
      </c>
      <c r="AN35" s="42">
        <f>IF(AND(AN$3&gt;=2025,AN$6&lt;&gt;0),VLOOKUP(AN$3,'efecte socio eco 23'!$A$5:$N$30,6,FALSE),0)</f>
        <v>0</v>
      </c>
      <c r="AO35" s="42">
        <f>IF(AND(AO$3&gt;=2025,AO$6&lt;&gt;0),VLOOKUP(AO$3,'efecte socio eco 23'!$A$5:$N$30,6,FALSE),0)</f>
        <v>0</v>
      </c>
      <c r="AP35" s="42">
        <f>IF(AND(AP$3&gt;=2025,AP$6&lt;&gt;0),VLOOKUP(AP$3,'efecte socio eco 23'!$A$5:$N$30,6,FALSE),0)</f>
        <v>0</v>
      </c>
      <c r="AQ35" s="42">
        <f>IF(AND(AQ$3&gt;=2025,AQ$6&lt;&gt;0),VLOOKUP(AQ$3,'efecte socio eco 23'!$A$5:$N$30,6,FALSE),0)</f>
        <v>0</v>
      </c>
      <c r="AR35" s="42">
        <f>IF(AND(AR$3&gt;=2025,AR$6&lt;&gt;0),VLOOKUP(AR$3,'efecte socio eco 23'!$A$5:$N$30,6,FALSE),0)</f>
        <v>0</v>
      </c>
      <c r="AS35" s="42">
        <f>IF(AND(AS$3&gt;=2025,AS$6&lt;&gt;0),VLOOKUP(AS$3,'efecte socio eco 23'!$A$5:$N$30,6,FALSE),0)</f>
        <v>0</v>
      </c>
      <c r="AT35" s="42">
        <f>IF(AND(AT$3&gt;=2025,AT$6&lt;&gt;0),VLOOKUP(AT$3,'efecte socio eco 23'!$A$5:$N$30,6,FALSE),0)</f>
        <v>0</v>
      </c>
      <c r="AU35" s="42">
        <f>IF(AND(AU$3&gt;=2025,AU$6&lt;&gt;0),VLOOKUP(AU$3,'efecte socio eco 23'!$A$5:$N$30,6,FALSE),0)</f>
        <v>0</v>
      </c>
      <c r="AV35" s="42">
        <f>IF(AND(AV$3&gt;=2025,AV$6&lt;&gt;0),VLOOKUP(AV$3,'efecte socio eco 23'!$A$5:$N$30,6,FALSE),0)</f>
        <v>0</v>
      </c>
      <c r="AW35" s="42">
        <f>IF(AND(AW$3&gt;=2025,AW$6&lt;&gt;0),VLOOKUP(AW$3,'efecte socio eco 23'!$A$5:$N$30,6,FALSE),0)</f>
        <v>0</v>
      </c>
      <c r="AX35" s="42">
        <f>IF(AND(AX$3&gt;=2025,AX$6&lt;&gt;0),VLOOKUP(AX$3,'efecte socio eco 23'!$A$5:$N$30,6,FALSE),0)</f>
        <v>0</v>
      </c>
      <c r="AY35" s="42">
        <f>IF(AND(AY$3&gt;=2025,AY$6&lt;&gt;0),VLOOKUP(AY$3,'efecte socio eco 23'!$A$5:$N$30,6,FALSE),0)</f>
        <v>0</v>
      </c>
      <c r="AZ35" s="42">
        <f>IF(AND(AZ$3&gt;=2025,AZ$6&lt;&gt;0),VLOOKUP(AZ$3,'efecte socio eco 23'!$A$5:$N$30,6,FALSE),0)</f>
        <v>0</v>
      </c>
      <c r="BA35" s="42">
        <f>IF(AND(BA$3&gt;=2025,BA$6&lt;&gt;0),VLOOKUP(BA$3,'efecte socio eco 23'!$A$5:$N$30,6,FALSE),0)</f>
        <v>0</v>
      </c>
      <c r="BB35" s="42">
        <f>IF(AND(BB$3&gt;=2025,BB$6&lt;&gt;0),VLOOKUP(BB$3,'efecte socio eco 23'!$A$5:$N$30,6,FALSE),0)</f>
        <v>0</v>
      </c>
      <c r="BC35" s="42">
        <f>IF(AND(BC$3&gt;=2025,BC$6&lt;&gt;0),VLOOKUP(BC$3,'efecte socio eco 23'!$A$5:$N$30,6,FALSE),0)</f>
        <v>0</v>
      </c>
      <c r="BD35" s="42">
        <f>IF(AND(BD$3&gt;=2025,BD$6&lt;&gt;0),VLOOKUP(BD$3,'efecte socio eco 23'!$A$5:$N$30,6,FALSE),0)</f>
        <v>0</v>
      </c>
      <c r="BE35" s="42">
        <f>IF(AND(BE$3&gt;=2025,BE$6&lt;&gt;0),VLOOKUP(BE$3,'efecte socio eco 23'!$A$5:$N$30,6,FALSE),0)</f>
        <v>0</v>
      </c>
      <c r="BF35" s="42">
        <f>IF(AND(BF$3&gt;=2025,BF$6&lt;&gt;0),VLOOKUP(BF$3,'efecte socio eco 23'!$A$5:$N$30,6,FALSE),0)</f>
        <v>0</v>
      </c>
      <c r="BG35" s="42">
        <f>IF(AND(BG$3&gt;=2025,BG$6&lt;&gt;0),VLOOKUP(BG$3,'efecte socio eco 23'!$A$5:$N$30,6,FALSE),0)</f>
        <v>0</v>
      </c>
      <c r="BH35" s="42">
        <f>IF(AND(BH$3&gt;=2025,BH$6&lt;&gt;0),VLOOKUP(BH$3,'efecte socio eco 23'!$A$5:$N$30,6,FALSE),0)</f>
        <v>0</v>
      </c>
      <c r="BI35" s="42">
        <f>IF(AND(BI$3&gt;=2025,BI$6&lt;&gt;0),VLOOKUP(BI$3,'efecte socio eco 23'!$A$5:$N$30,6,FALSE),0)</f>
        <v>0</v>
      </c>
      <c r="BJ35" s="42">
        <f>IF(AND(BJ$3&gt;=2025,BJ$6&lt;&gt;0),VLOOKUP(BJ$3,'efecte socio eco 23'!$A$5:$N$30,6,FALSE),0)</f>
        <v>0</v>
      </c>
      <c r="BK35" s="42">
        <f>IF(AND(BK$3&gt;=2025,BK$6&lt;&gt;0),VLOOKUP(BK$3,'efecte socio eco 23'!$A$5:$N$30,6,FALSE),0)</f>
        <v>0</v>
      </c>
      <c r="BL35" s="42">
        <f>IF(AND(BL$3&gt;=2025,BL$6&lt;&gt;0),VLOOKUP(BL$3,'efecte socio eco 23'!$A$5:$N$30,6,FALSE),0)</f>
        <v>0</v>
      </c>
      <c r="BM35" s="42">
        <f>IF(AND(BM$3&gt;=2025,BM$6&lt;&gt;0),VLOOKUP(BM$3,'efecte socio eco 23'!$A$5:$N$30,6,FALSE),0)</f>
        <v>0</v>
      </c>
      <c r="BN35" s="42">
        <f>IF(AND(BN$3&gt;=2025,BN$6&lt;&gt;0),VLOOKUP(BN$3,'efecte socio eco 23'!$A$5:$N$30,6,FALSE),0)</f>
        <v>0</v>
      </c>
      <c r="BO35" s="42">
        <f>IF(AND(BO$3&gt;=2025,BO$6&lt;&gt;0),VLOOKUP(BO$3,'efecte socio eco 23'!$A$5:$N$30,6,FALSE),0)</f>
        <v>0</v>
      </c>
      <c r="BP35" s="42">
        <f>IF(AND(BP$3&gt;=2025,BP$6&lt;&gt;0),VLOOKUP(BP$3,'efecte socio eco 23'!$A$5:$N$30,6,FALSE),0)</f>
        <v>0</v>
      </c>
      <c r="BQ35" s="42">
        <f>IF(AND(BQ$3&gt;=2025,BQ$6&lt;&gt;0),VLOOKUP(BQ$3,'efecte socio eco 23'!$A$5:$N$30,6,FALSE),0)</f>
        <v>0</v>
      </c>
      <c r="BR35" s="42">
        <f>IF(AND(BR$3&gt;=2025,BR$6&lt;&gt;0),VLOOKUP(BR$3,'efecte socio eco 23'!$A$5:$N$30,6,FALSE),0)</f>
        <v>0</v>
      </c>
      <c r="BS35" s="42">
        <f>IF(AND(BS$3&gt;=2025,BS$6&lt;&gt;0),VLOOKUP(BS$3,'efecte socio eco 23'!$A$5:$N$30,6,FALSE),0)</f>
        <v>0</v>
      </c>
      <c r="BT35" s="42">
        <f>IF(AND(BT$3&gt;=2025,BT$6&lt;&gt;0),VLOOKUP(BT$3,'efecte socio eco 23'!$A$5:$N$30,6,FALSE),0)</f>
        <v>0</v>
      </c>
      <c r="BU35" s="42">
        <f>IF(AND(BU$3&gt;=2025,BU$6&lt;&gt;0),VLOOKUP(BU$3,'efecte socio eco 23'!$A$5:$N$30,6,FALSE),0)</f>
        <v>0</v>
      </c>
      <c r="BV35" s="42">
        <f>IF(AND(BV$3&gt;=2025,BV$6&lt;&gt;0),VLOOKUP(BV$3,'efecte socio eco 23'!$A$5:$N$30,6,FALSE),0)</f>
        <v>0</v>
      </c>
      <c r="BW35" s="42">
        <f>IF(AND(BW$3&gt;=2025,BW$6&lt;&gt;0),VLOOKUP(BW$3,'efecte socio eco 23'!$A$5:$N$30,6,FALSE),0)</f>
        <v>0</v>
      </c>
      <c r="BX35" s="42">
        <f>IF(AND(BX$3&gt;=2025,BX$6&lt;&gt;0),VLOOKUP(BX$3,'efecte socio eco 23'!$A$5:$N$30,6,FALSE),0)</f>
        <v>0</v>
      </c>
      <c r="BY35" s="42">
        <f>IF(AND(BY$3&gt;=2025,BY$6&lt;&gt;0),VLOOKUP(BY$3,'efecte socio eco 23'!$A$5:$N$30,6,FALSE),0)</f>
        <v>0</v>
      </c>
      <c r="BZ35" s="42">
        <f>IF(AND(BZ$3&gt;=2025,BZ$6&lt;&gt;0),VLOOKUP(BZ$3,'efecte socio eco 23'!$A$5:$N$30,6,FALSE),0)</f>
        <v>0</v>
      </c>
      <c r="CA35" s="42">
        <f>IF(AND(CA$3&gt;=2025,CA$6&lt;&gt;0),VLOOKUP(CA$3,'efecte socio eco 23'!$A$5:$N$30,6,FALSE),0)</f>
        <v>0</v>
      </c>
      <c r="CB35" s="42">
        <f>IF(AND(CB$3&gt;=2025,CB$6&lt;&gt;0),VLOOKUP(CB$3,'efecte socio eco 23'!$A$5:$N$30,6,FALSE),0)</f>
        <v>0</v>
      </c>
      <c r="CC35" s="42">
        <f>IF(AND(CC$3&gt;=2025,CC$6&lt;&gt;0),VLOOKUP(CC$3,'efecte socio eco 23'!$A$5:$N$30,6,FALSE),0)</f>
        <v>0</v>
      </c>
      <c r="CD35" s="42">
        <f>IF(AND(CD$3&gt;=2025,CD$6&lt;&gt;0),VLOOKUP(CD$3,'efecte socio eco 23'!$A$5:$N$30,6,FALSE),0)</f>
        <v>0</v>
      </c>
      <c r="CE35" s="42">
        <f>IF(AND(CE$3&gt;=2025,CE$6&lt;&gt;0),VLOOKUP(CE$3,'efecte socio eco 23'!$A$5:$N$30,6,FALSE),0)</f>
        <v>0</v>
      </c>
    </row>
    <row r="36" spans="1:83">
      <c r="A36" t="s">
        <v>106</v>
      </c>
      <c r="B36" t="s">
        <v>538</v>
      </c>
      <c r="C36" s="42">
        <f>IF(AND(C$3&gt;=2025,C$6&lt;&gt;0),VLOOKUP(C$3,'efecte socio eco 23'!$A$5:$N$30,7,FALSE),0)</f>
        <v>0</v>
      </c>
      <c r="D36" s="42">
        <f>IF(AND(D$3&gt;=2025,D$6&lt;&gt;0),VLOOKUP(D$3,'efecte socio eco 23'!$A$5:$N$30,7,FALSE),0)</f>
        <v>0</v>
      </c>
      <c r="E36" s="42">
        <f>IF(AND(E$3&gt;=2025,E$6&lt;&gt;0),VLOOKUP(E$3,'efecte socio eco 23'!$A$5:$N$30,7,FALSE),0)</f>
        <v>0</v>
      </c>
      <c r="F36" s="42">
        <f>IF(AND(F$3&gt;=2025,F$6&lt;&gt;0),VLOOKUP(F$3,'efecte socio eco 23'!$A$5:$N$30,7,FALSE),0)</f>
        <v>0</v>
      </c>
      <c r="G36" s="42">
        <f>IF(AND(G$3&gt;=2025,G$6&lt;&gt;0),VLOOKUP(G$3,'efecte socio eco 23'!$A$5:$N$30,7,FALSE),0)</f>
        <v>0</v>
      </c>
      <c r="H36" s="42">
        <f>IF(AND(H$3&gt;=2025,H$6&lt;&gt;0),VLOOKUP(H$3,'efecte socio eco 23'!$A$5:$N$30,7,FALSE),0)</f>
        <v>0</v>
      </c>
      <c r="I36" s="42">
        <f>IF(AND(I$3&gt;=2025,I$6&lt;&gt;0),VLOOKUP(I$3,'efecte socio eco 23'!$A$5:$N$30,7,FALSE),0)</f>
        <v>0</v>
      </c>
      <c r="J36" s="42">
        <f>IF(AND(J$3&gt;=2025,J$6&lt;&gt;0),VLOOKUP(J$3,'efecte socio eco 23'!$A$5:$N$30,7,FALSE),0)</f>
        <v>4997525713.4751568</v>
      </c>
      <c r="K36" s="42">
        <f>IF(AND(K$3&gt;=2025,K$6&lt;&gt;0),VLOOKUP(K$3,'efecte socio eco 23'!$A$5:$N$30,7,FALSE),0)</f>
        <v>5197699586.5765266</v>
      </c>
      <c r="L36" s="42">
        <f>IF(AND(L$3&gt;=2025,L$6&lt;&gt;0),VLOOKUP(L$3,'efecte socio eco 23'!$A$5:$N$30,7,FALSE),0)</f>
        <v>5405891343.2806492</v>
      </c>
      <c r="M36" s="42">
        <f>IF(AND(M$3&gt;=2025,M$6&lt;&gt;0),VLOOKUP(M$3,'efecte socio eco 23'!$A$5:$N$30,7,FALSE),0)</f>
        <v>5622422136.6754408</v>
      </c>
      <c r="N36" s="42">
        <f>IF(AND(N$3&gt;=2025,N$6&lt;&gt;0),VLOOKUP(N$3,'efecte socio eco 23'!$A$5:$N$30,7,FALSE),0)</f>
        <v>5791567020.2483664</v>
      </c>
      <c r="O36" s="42">
        <f>IF(AND(O$3&gt;=2025,O$6&lt;&gt;0),VLOOKUP(O$3,'efecte socio eco 23'!$A$5:$N$30,7,FALSE),0)</f>
        <v>5965800456.5737209</v>
      </c>
      <c r="P36" s="42">
        <f>IF(AND(P$3&gt;=2025,P$6&lt;&gt;0),VLOOKUP(P$3,'efecte socio eco 23'!$A$5:$N$30,7,FALSE),0)</f>
        <v>6145275529.6145983</v>
      </c>
      <c r="Q36" s="42">
        <f>IF(AND(Q$3&gt;=2025,Q$6&lt;&gt;0),VLOOKUP(Q$3,'efecte socio eco 23'!$A$5:$N$30,7,FALSE),0)</f>
        <v>6330149928.7102938</v>
      </c>
      <c r="R36" s="42">
        <f>IF(AND(R$3&gt;=2025,R$6&lt;&gt;0),VLOOKUP(R$3,'efecte socio eco 23'!$A$5:$N$30,7,FALSE),0)</f>
        <v>6520586087.1243935</v>
      </c>
      <c r="S36" s="42">
        <f>IF(AND(S$3&gt;=2025,S$6&lt;&gt;0),VLOOKUP(S$3,'efecte socio eco 23'!$A$5:$N$30,7,FALSE),0)</f>
        <v>6727065892.4854355</v>
      </c>
      <c r="T36" s="42">
        <f>IF(AND(T$3&gt;=2025,T$6&lt;&gt;0),VLOOKUP(T$3,'efecte socio eco 23'!$A$5:$N$30,7,FALSE),0)</f>
        <v>6940084053.3642616</v>
      </c>
      <c r="U36" s="42">
        <f>IF(AND(U$3&gt;=2025,U$6&lt;&gt;0),VLOOKUP(U$3,'efecte socio eco 23'!$A$5:$N$30,7,FALSE),0)</f>
        <v>7159847612.2500973</v>
      </c>
      <c r="V36" s="42">
        <f>IF(AND(V$3&gt;=2025,V$6&lt;&gt;0),VLOOKUP(V$3,'efecte socio eco 23'!$A$5:$N$30,7,FALSE),0)</f>
        <v>7386570167.805542</v>
      </c>
      <c r="W36" s="42">
        <f>IF(AND(W$3&gt;=2025,W$6&lt;&gt;0),VLOOKUP(W$3,'efecte socio eco 23'!$A$5:$N$30,7,FALSE),0)</f>
        <v>7620472082.4732771</v>
      </c>
      <c r="X36" s="42">
        <f>IF(AND(X$3&gt;=2025,X$6&lt;&gt;0),VLOOKUP(X$3,'efecte socio eco 23'!$A$5:$N$30,7,FALSE),0)</f>
        <v>7836010377.2302141</v>
      </c>
      <c r="Y36" s="42">
        <f>IF(AND(Y$3&gt;=2025,Y$6&lt;&gt;0),VLOOKUP(Y$3,'efecte socio eco 23'!$A$5:$N$30,7,FALSE),0)</f>
        <v>8057644981.5076046</v>
      </c>
      <c r="Z36" s="42">
        <f>IF(AND(Z$3&gt;=2025,Z$6&lt;&gt;0),VLOOKUP(Z$3,'efecte socio eco 23'!$A$5:$N$30,7,FALSE),0)</f>
        <v>8285548324.0138178</v>
      </c>
      <c r="AA36" s="42">
        <f>IF(AND(AA$3&gt;=2025,AA$6&lt;&gt;0),VLOOKUP(AA$3,'efecte socio eco 23'!$A$5:$N$30,7,FALSE),0)</f>
        <v>8519897710.4503241</v>
      </c>
      <c r="AB36" s="42">
        <f>IF(AND(AB$3&gt;=2025,AB$6&lt;&gt;0),VLOOKUP(AB$3,'efecte socio eco 23'!$A$5:$N$30,7,FALSE),0)</f>
        <v>8760875461.4531231</v>
      </c>
      <c r="AC36" s="42">
        <f>IF(AND(AC$3&gt;=2025,AC$6&lt;&gt;0),VLOOKUP(AC$3,'efecte socio eco 23'!$A$5:$N$30,7,FALSE),0)</f>
        <v>9006575920.2588024</v>
      </c>
      <c r="AD36" s="42">
        <f>IF(AND(AD$3&gt;=2025,AD$6&lt;&gt;0),VLOOKUP(AD$3,'efecte socio eco 23'!$A$5:$N$30,7,FALSE),0)</f>
        <v>9259167096.2905083</v>
      </c>
      <c r="AE36" s="42">
        <f>IF(AND(AE$3&gt;=2025,AE$6&lt;&gt;0),VLOOKUP(AE$3,'efecte socio eco 23'!$A$5:$N$30,7,FALSE),0)</f>
        <v>9518842241.0550575</v>
      </c>
      <c r="AF36" s="42">
        <f>IF(AND(AF$3&gt;=2025,AF$6&lt;&gt;0),VLOOKUP(AF$3,'efecte socio eco 23'!$A$5:$N$30,7,FALSE),0)</f>
        <v>9785800025.835413</v>
      </c>
      <c r="AG36" s="42">
        <f>IF(AND(AG$3&gt;=2025,AG$6&lt;&gt;0),VLOOKUP(AG$3,'efecte socio eco 23'!$A$5:$N$30,7,FALSE),0)</f>
        <v>0</v>
      </c>
      <c r="AH36" s="42">
        <f>IF(AND(AH$3&gt;=2025,AH$6&lt;&gt;0),VLOOKUP(AH$3,'efecte socio eco 23'!$A$5:$N$30,7,FALSE),0)</f>
        <v>0</v>
      </c>
      <c r="AI36" s="42">
        <f>IF(AND(AI$3&gt;=2025,AI$6&lt;&gt;0),VLOOKUP(AI$3,'efecte socio eco 23'!$A$5:$N$30,7,FALSE),0)</f>
        <v>0</v>
      </c>
      <c r="AJ36" s="42">
        <f>IF(AND(AJ$3&gt;=2025,AJ$6&lt;&gt;0),VLOOKUP(AJ$3,'efecte socio eco 23'!$A$5:$N$30,7,FALSE),0)</f>
        <v>0</v>
      </c>
      <c r="AK36" s="42">
        <f>IF(AND(AK$3&gt;=2025,AK$6&lt;&gt;0),VLOOKUP(AK$3,'efecte socio eco 23'!$A$5:$N$30,7,FALSE),0)</f>
        <v>0</v>
      </c>
      <c r="AL36" s="42">
        <f>IF(AND(AL$3&gt;=2025,AL$6&lt;&gt;0),VLOOKUP(AL$3,'efecte socio eco 23'!$A$5:$N$30,7,FALSE),0)</f>
        <v>0</v>
      </c>
      <c r="AM36" s="42">
        <f>IF(AND(AM$3&gt;=2025,AM$6&lt;&gt;0),VLOOKUP(AM$3,'efecte socio eco 23'!$A$5:$N$30,7,FALSE),0)</f>
        <v>0</v>
      </c>
      <c r="AN36" s="42">
        <f>IF(AND(AN$3&gt;=2025,AN$6&lt;&gt;0),VLOOKUP(AN$3,'efecte socio eco 23'!$A$5:$N$30,7,FALSE),0)</f>
        <v>0</v>
      </c>
      <c r="AO36" s="42">
        <f>IF(AND(AO$3&gt;=2025,AO$6&lt;&gt;0),VLOOKUP(AO$3,'efecte socio eco 23'!$A$5:$N$30,7,FALSE),0)</f>
        <v>0</v>
      </c>
      <c r="AP36" s="42">
        <f>IF(AND(AP$3&gt;=2025,AP$6&lt;&gt;0),VLOOKUP(AP$3,'efecte socio eco 23'!$A$5:$N$30,7,FALSE),0)</f>
        <v>0</v>
      </c>
      <c r="AQ36" s="42">
        <f>IF(AND(AQ$3&gt;=2025,AQ$6&lt;&gt;0),VLOOKUP(AQ$3,'efecte socio eco 23'!$A$5:$N$30,7,FALSE),0)</f>
        <v>0</v>
      </c>
      <c r="AR36" s="42">
        <f>IF(AND(AR$3&gt;=2025,AR$6&lt;&gt;0),VLOOKUP(AR$3,'efecte socio eco 23'!$A$5:$N$30,7,FALSE),0)</f>
        <v>0</v>
      </c>
      <c r="AS36" s="42">
        <f>IF(AND(AS$3&gt;=2025,AS$6&lt;&gt;0),VLOOKUP(AS$3,'efecte socio eco 23'!$A$5:$N$30,7,FALSE),0)</f>
        <v>0</v>
      </c>
      <c r="AT36" s="42">
        <f>IF(AND(AT$3&gt;=2025,AT$6&lt;&gt;0),VLOOKUP(AT$3,'efecte socio eco 23'!$A$5:$N$30,7,FALSE),0)</f>
        <v>0</v>
      </c>
      <c r="AU36" s="42">
        <f>IF(AND(AU$3&gt;=2025,AU$6&lt;&gt;0),VLOOKUP(AU$3,'efecte socio eco 23'!$A$5:$N$30,7,FALSE),0)</f>
        <v>0</v>
      </c>
      <c r="AV36" s="42">
        <f>IF(AND(AV$3&gt;=2025,AV$6&lt;&gt;0),VLOOKUP(AV$3,'efecte socio eco 23'!$A$5:$N$30,7,FALSE),0)</f>
        <v>0</v>
      </c>
      <c r="AW36" s="42">
        <f>IF(AND(AW$3&gt;=2025,AW$6&lt;&gt;0),VLOOKUP(AW$3,'efecte socio eco 23'!$A$5:$N$30,7,FALSE),0)</f>
        <v>0</v>
      </c>
      <c r="AX36" s="42">
        <f>IF(AND(AX$3&gt;=2025,AX$6&lt;&gt;0),VLOOKUP(AX$3,'efecte socio eco 23'!$A$5:$N$30,7,FALSE),0)</f>
        <v>0</v>
      </c>
      <c r="AY36" s="42">
        <f>IF(AND(AY$3&gt;=2025,AY$6&lt;&gt;0),VLOOKUP(AY$3,'efecte socio eco 23'!$A$5:$N$30,7,FALSE),0)</f>
        <v>0</v>
      </c>
      <c r="AZ36" s="42">
        <f>IF(AND(AZ$3&gt;=2025,AZ$6&lt;&gt;0),VLOOKUP(AZ$3,'efecte socio eco 23'!$A$5:$N$30,7,FALSE),0)</f>
        <v>0</v>
      </c>
      <c r="BA36" s="42">
        <f>IF(AND(BA$3&gt;=2025,BA$6&lt;&gt;0),VLOOKUP(BA$3,'efecte socio eco 23'!$A$5:$N$30,7,FALSE),0)</f>
        <v>0</v>
      </c>
      <c r="BB36" s="42">
        <f>IF(AND(BB$3&gt;=2025,BB$6&lt;&gt;0),VLOOKUP(BB$3,'efecte socio eco 23'!$A$5:$N$30,7,FALSE),0)</f>
        <v>0</v>
      </c>
      <c r="BC36" s="42">
        <f>IF(AND(BC$3&gt;=2025,BC$6&lt;&gt;0),VLOOKUP(BC$3,'efecte socio eco 23'!$A$5:$N$30,7,FALSE),0)</f>
        <v>0</v>
      </c>
      <c r="BD36" s="42">
        <f>IF(AND(BD$3&gt;=2025,BD$6&lt;&gt;0),VLOOKUP(BD$3,'efecte socio eco 23'!$A$5:$N$30,7,FALSE),0)</f>
        <v>0</v>
      </c>
      <c r="BE36" s="42">
        <f>IF(AND(BE$3&gt;=2025,BE$6&lt;&gt;0),VLOOKUP(BE$3,'efecte socio eco 23'!$A$5:$N$30,7,FALSE),0)</f>
        <v>0</v>
      </c>
      <c r="BF36" s="42">
        <f>IF(AND(BF$3&gt;=2025,BF$6&lt;&gt;0),VLOOKUP(BF$3,'efecte socio eco 23'!$A$5:$N$30,7,FALSE),0)</f>
        <v>0</v>
      </c>
      <c r="BG36" s="42">
        <f>IF(AND(BG$3&gt;=2025,BG$6&lt;&gt;0),VLOOKUP(BG$3,'efecte socio eco 23'!$A$5:$N$30,7,FALSE),0)</f>
        <v>0</v>
      </c>
      <c r="BH36" s="42">
        <f>IF(AND(BH$3&gt;=2025,BH$6&lt;&gt;0),VLOOKUP(BH$3,'efecte socio eco 23'!$A$5:$N$30,7,FALSE),0)</f>
        <v>0</v>
      </c>
      <c r="BI36" s="42">
        <f>IF(AND(BI$3&gt;=2025,BI$6&lt;&gt;0),VLOOKUP(BI$3,'efecte socio eco 23'!$A$5:$N$30,7,FALSE),0)</f>
        <v>0</v>
      </c>
      <c r="BJ36" s="42">
        <f>IF(AND(BJ$3&gt;=2025,BJ$6&lt;&gt;0),VLOOKUP(BJ$3,'efecte socio eco 23'!$A$5:$N$30,7,FALSE),0)</f>
        <v>0</v>
      </c>
      <c r="BK36" s="42">
        <f>IF(AND(BK$3&gt;=2025,BK$6&lt;&gt;0),VLOOKUP(BK$3,'efecte socio eco 23'!$A$5:$N$30,7,FALSE),0)</f>
        <v>0</v>
      </c>
      <c r="BL36" s="42">
        <f>IF(AND(BL$3&gt;=2025,BL$6&lt;&gt;0),VLOOKUP(BL$3,'efecte socio eco 23'!$A$5:$N$30,7,FALSE),0)</f>
        <v>0</v>
      </c>
      <c r="BM36" s="42">
        <f>IF(AND(BM$3&gt;=2025,BM$6&lt;&gt;0),VLOOKUP(BM$3,'efecte socio eco 23'!$A$5:$N$30,7,FALSE),0)</f>
        <v>0</v>
      </c>
      <c r="BN36" s="42">
        <f>IF(AND(BN$3&gt;=2025,BN$6&lt;&gt;0),VLOOKUP(BN$3,'efecte socio eco 23'!$A$5:$N$30,7,FALSE),0)</f>
        <v>0</v>
      </c>
      <c r="BO36" s="42">
        <f>IF(AND(BO$3&gt;=2025,BO$6&lt;&gt;0),VLOOKUP(BO$3,'efecte socio eco 23'!$A$5:$N$30,7,FALSE),0)</f>
        <v>0</v>
      </c>
      <c r="BP36" s="42">
        <f>IF(AND(BP$3&gt;=2025,BP$6&lt;&gt;0),VLOOKUP(BP$3,'efecte socio eco 23'!$A$5:$N$30,7,FALSE),0)</f>
        <v>0</v>
      </c>
      <c r="BQ36" s="42">
        <f>IF(AND(BQ$3&gt;=2025,BQ$6&lt;&gt;0),VLOOKUP(BQ$3,'efecte socio eco 23'!$A$5:$N$30,7,FALSE),0)</f>
        <v>0</v>
      </c>
      <c r="BR36" s="42">
        <f>IF(AND(BR$3&gt;=2025,BR$6&lt;&gt;0),VLOOKUP(BR$3,'efecte socio eco 23'!$A$5:$N$30,7,FALSE),0)</f>
        <v>0</v>
      </c>
      <c r="BS36" s="42">
        <f>IF(AND(BS$3&gt;=2025,BS$6&lt;&gt;0),VLOOKUP(BS$3,'efecte socio eco 23'!$A$5:$N$30,7,FALSE),0)</f>
        <v>0</v>
      </c>
      <c r="BT36" s="42">
        <f>IF(AND(BT$3&gt;=2025,BT$6&lt;&gt;0),VLOOKUP(BT$3,'efecte socio eco 23'!$A$5:$N$30,7,FALSE),0)</f>
        <v>0</v>
      </c>
      <c r="BU36" s="42">
        <f>IF(AND(BU$3&gt;=2025,BU$6&lt;&gt;0),VLOOKUP(BU$3,'efecte socio eco 23'!$A$5:$N$30,7,FALSE),0)</f>
        <v>0</v>
      </c>
      <c r="BV36" s="42">
        <f>IF(AND(BV$3&gt;=2025,BV$6&lt;&gt;0),VLOOKUP(BV$3,'efecte socio eco 23'!$A$5:$N$30,7,FALSE),0)</f>
        <v>0</v>
      </c>
      <c r="BW36" s="42">
        <f>IF(AND(BW$3&gt;=2025,BW$6&lt;&gt;0),VLOOKUP(BW$3,'efecte socio eco 23'!$A$5:$N$30,7,FALSE),0)</f>
        <v>0</v>
      </c>
      <c r="BX36" s="42">
        <f>IF(AND(BX$3&gt;=2025,BX$6&lt;&gt;0),VLOOKUP(BX$3,'efecte socio eco 23'!$A$5:$N$30,7,FALSE),0)</f>
        <v>0</v>
      </c>
      <c r="BY36" s="42">
        <f>IF(AND(BY$3&gt;=2025,BY$6&lt;&gt;0),VLOOKUP(BY$3,'efecte socio eco 23'!$A$5:$N$30,7,FALSE),0)</f>
        <v>0</v>
      </c>
      <c r="BZ36" s="42">
        <f>IF(AND(BZ$3&gt;=2025,BZ$6&lt;&gt;0),VLOOKUP(BZ$3,'efecte socio eco 23'!$A$5:$N$30,7,FALSE),0)</f>
        <v>0</v>
      </c>
      <c r="CA36" s="42">
        <f>IF(AND(CA$3&gt;=2025,CA$6&lt;&gt;0),VLOOKUP(CA$3,'efecte socio eco 23'!$A$5:$N$30,7,FALSE),0)</f>
        <v>0</v>
      </c>
      <c r="CB36" s="42">
        <f>IF(AND(CB$3&gt;=2025,CB$6&lt;&gt;0),VLOOKUP(CB$3,'efecte socio eco 23'!$A$5:$N$30,7,FALSE),0)</f>
        <v>0</v>
      </c>
      <c r="CC36" s="42">
        <f>IF(AND(CC$3&gt;=2025,CC$6&lt;&gt;0),VLOOKUP(CC$3,'efecte socio eco 23'!$A$5:$N$30,7,FALSE),0)</f>
        <v>0</v>
      </c>
      <c r="CD36" s="42">
        <f>IF(AND(CD$3&gt;=2025,CD$6&lt;&gt;0),VLOOKUP(CD$3,'efecte socio eco 23'!$A$5:$N$30,7,FALSE),0)</f>
        <v>0</v>
      </c>
      <c r="CE36" s="42">
        <f>IF(AND(CE$3&gt;=2025,CE$6&lt;&gt;0),VLOOKUP(CE$3,'efecte socio eco 23'!$A$5:$N$30,7,FALSE),0)</f>
        <v>0</v>
      </c>
    </row>
    <row r="37" spans="1:83">
      <c r="A37" t="s">
        <v>107</v>
      </c>
      <c r="B37" t="s">
        <v>538</v>
      </c>
      <c r="C37" s="42">
        <f>IF(AND(C$3&gt;=2025,C$6&lt;&gt;0),VLOOKUP(C$3,'efecte socio eco 23'!$A$5:$N$30,8,FALSE),0)</f>
        <v>0</v>
      </c>
      <c r="D37" s="42">
        <f>IF(AND(D$3&gt;=2025,D$6&lt;&gt;0),VLOOKUP(D$3,'efecte socio eco 23'!$A$5:$N$30,8,FALSE),0)</f>
        <v>0</v>
      </c>
      <c r="E37" s="42">
        <f>IF(AND(E$3&gt;=2025,E$6&lt;&gt;0),VLOOKUP(E$3,'efecte socio eco 23'!$A$5:$N$30,8,FALSE),0)</f>
        <v>0</v>
      </c>
      <c r="F37" s="42">
        <f>IF(AND(F$3&gt;=2025,F$6&lt;&gt;0),VLOOKUP(F$3,'efecte socio eco 23'!$A$5:$N$30,8,FALSE),0)</f>
        <v>0</v>
      </c>
      <c r="G37" s="42">
        <f>IF(AND(G$3&gt;=2025,G$6&lt;&gt;0),VLOOKUP(G$3,'efecte socio eco 23'!$A$5:$N$30,8,FALSE),0)</f>
        <v>0</v>
      </c>
      <c r="H37" s="42">
        <f>IF(AND(H$3&gt;=2025,H$6&lt;&gt;0),VLOOKUP(H$3,'efecte socio eco 23'!$A$5:$N$30,8,FALSE),0)</f>
        <v>0</v>
      </c>
      <c r="I37" s="42">
        <f>IF(AND(I$3&gt;=2025,I$6&lt;&gt;0),VLOOKUP(I$3,'efecte socio eco 23'!$A$5:$N$30,8,FALSE),0)</f>
        <v>0</v>
      </c>
      <c r="J37" s="42">
        <f>IF(AND(J$3&gt;=2025,J$6&lt;&gt;0),VLOOKUP(J$3,'efecte socio eco 23'!$A$5:$N$30,8,FALSE),0)</f>
        <v>55315466.902342357</v>
      </c>
      <c r="K37" s="42">
        <f>IF(AND(K$3&gt;=2025,K$6&lt;&gt;0),VLOOKUP(K$3,'efecte socio eco 23'!$A$5:$N$30,8,FALSE),0)</f>
        <v>57144491.209543049</v>
      </c>
      <c r="L37" s="42">
        <f>IF(AND(L$3&gt;=2025,L$6&lt;&gt;0),VLOOKUP(L$3,'efecte socio eco 23'!$A$5:$N$30,8,FALSE),0)</f>
        <v>59033992.813667528</v>
      </c>
      <c r="M37" s="42">
        <f>IF(AND(M$3&gt;=2025,M$6&lt;&gt;0),VLOOKUP(M$3,'efecte socio eco 23'!$A$5:$N$30,8,FALSE),0)</f>
        <v>60985971.416649126</v>
      </c>
      <c r="N37" s="42">
        <f>IF(AND(N$3&gt;=2025,N$6&lt;&gt;0),VLOOKUP(N$3,'efecte socio eco 23'!$A$5:$N$30,8,FALSE),0)</f>
        <v>62580982.102939293</v>
      </c>
      <c r="O37" s="42">
        <f>IF(AND(O$3&gt;=2025,O$6&lt;&gt;0),VLOOKUP(O$3,'efecte socio eco 23'!$A$5:$N$30,8,FALSE),0)</f>
        <v>64217708.269532286</v>
      </c>
      <c r="P37" s="42">
        <f>IF(AND(P$3&gt;=2025,P$6&lt;&gt;0),VLOOKUP(P$3,'efecte socio eco 23'!$A$5:$N$30,8,FALSE),0)</f>
        <v>65897240.931875117</v>
      </c>
      <c r="Q37" s="42">
        <f>IF(AND(Q$3&gt;=2025,Q$6&lt;&gt;0),VLOOKUP(Q$3,'efecte socio eco 23'!$A$5:$N$30,8,FALSE),0)</f>
        <v>67620699.639539227</v>
      </c>
      <c r="R37" s="42">
        <f>IF(AND(R$3&gt;=2025,R$6&lt;&gt;0),VLOOKUP(R$3,'efecte socio eco 23'!$A$5:$N$30,8,FALSE),0)</f>
        <v>69389233.222494349</v>
      </c>
      <c r="S37" s="42">
        <f>IF(AND(S$3&gt;=2025,S$6&lt;&gt;0),VLOOKUP(S$3,'efecte socio eco 23'!$A$5:$N$30,8,FALSE),0)</f>
        <v>71459771.993849844</v>
      </c>
      <c r="T37" s="42">
        <f>IF(AND(T$3&gt;=2025,T$6&lt;&gt;0),VLOOKUP(T$3,'efecte socio eco 23'!$A$5:$N$30,8,FALSE),0)</f>
        <v>73592094.569472775</v>
      </c>
      <c r="U37" s="42">
        <f>IF(AND(U$3&gt;=2025,U$6&lt;&gt;0),VLOOKUP(U$3,'efecte socio eco 23'!$A$5:$N$30,8,FALSE),0)</f>
        <v>75788044.546074569</v>
      </c>
      <c r="V37" s="42">
        <f>IF(AND(V$3&gt;=2025,V$6&lt;&gt;0),VLOOKUP(V$3,'efecte socio eco 23'!$A$5:$N$30,8,FALSE),0)</f>
        <v>78049520.532337427</v>
      </c>
      <c r="W37" s="42">
        <f>IF(AND(W$3&gt;=2025,W$6&lt;&gt;0),VLOOKUP(W$3,'efecte socio eco 23'!$A$5:$N$30,8,FALSE),0)</f>
        <v>80378477.790443003</v>
      </c>
      <c r="X37" s="42">
        <f>IF(AND(X$3&gt;=2025,X$6&lt;&gt;0),VLOOKUP(X$3,'efecte socio eco 23'!$A$5:$N$30,8,FALSE),0)</f>
        <v>82528131.12983267</v>
      </c>
      <c r="Y37" s="42">
        <f>IF(AND(Y$3&gt;=2025,Y$6&lt;&gt;0),VLOOKUP(Y$3,'efecte socio eco 23'!$A$5:$N$30,8,FALSE),0)</f>
        <v>84735275.101125032</v>
      </c>
      <c r="Z37" s="42">
        <f>IF(AND(Z$3&gt;=2025,Z$6&lt;&gt;0),VLOOKUP(Z$3,'efecte socio eco 23'!$A$5:$N$30,8,FALSE),0)</f>
        <v>87001447.24188301</v>
      </c>
      <c r="AA37" s="42">
        <f>IF(AND(AA$3&gt;=2025,AA$6&lt;&gt;0),VLOOKUP(AA$3,'efecte socio eco 23'!$A$5:$N$30,8,FALSE),0)</f>
        <v>89328226.209790826</v>
      </c>
      <c r="AB37" s="42">
        <f>IF(AND(AB$3&gt;=2025,AB$6&lt;&gt;0),VLOOKUP(AB$3,'efecte socio eco 23'!$A$5:$N$30,8,FALSE),0)</f>
        <v>91717232.882376343</v>
      </c>
      <c r="AC37" s="42">
        <f>IF(AND(AC$3&gt;=2025,AC$6&lt;&gt;0),VLOOKUP(AC$3,'efecte socio eco 23'!$A$5:$N$30,8,FALSE),0)</f>
        <v>94140581.491405442</v>
      </c>
      <c r="AD37" s="42">
        <f>IF(AND(AD$3&gt;=2025,AD$6&lt;&gt;0),VLOOKUP(AD$3,'efecte socio eco 23'!$A$5:$N$30,8,FALSE),0)</f>
        <v>96627959.708571702</v>
      </c>
      <c r="AE37" s="42">
        <f>IF(AND(AE$3&gt;=2025,AE$6&lt;&gt;0),VLOOKUP(AE$3,'efecte socio eco 23'!$A$5:$N$30,8,FALSE),0)</f>
        <v>99181059.321306333</v>
      </c>
      <c r="AF37" s="42">
        <f>IF(AND(AF$3&gt;=2025,AF$6&lt;&gt;0),VLOOKUP(AF$3,'efecte socio eco 23'!$A$5:$N$30,8,FALSE),0)</f>
        <v>101801616.8173721</v>
      </c>
      <c r="AG37" s="42">
        <f>IF(AND(AG$3&gt;=2025,AG$6&lt;&gt;0),VLOOKUP(AG$3,'efecte socio eco 23'!$A$5:$N$30,8,FALSE),0)</f>
        <v>0</v>
      </c>
      <c r="AH37" s="42">
        <f>IF(AND(AH$3&gt;=2025,AH$6&lt;&gt;0),VLOOKUP(AH$3,'efecte socio eco 23'!$A$5:$N$30,8,FALSE),0)</f>
        <v>0</v>
      </c>
      <c r="AI37" s="42">
        <f>IF(AND(AI$3&gt;=2025,AI$6&lt;&gt;0),VLOOKUP(AI$3,'efecte socio eco 23'!$A$5:$N$30,8,FALSE),0)</f>
        <v>0</v>
      </c>
      <c r="AJ37" s="42">
        <f>IF(AND(AJ$3&gt;=2025,AJ$6&lt;&gt;0),VLOOKUP(AJ$3,'efecte socio eco 23'!$A$5:$N$30,8,FALSE),0)</f>
        <v>0</v>
      </c>
      <c r="AK37" s="42">
        <f>IF(AND(AK$3&gt;=2025,AK$6&lt;&gt;0),VLOOKUP(AK$3,'efecte socio eco 23'!$A$5:$N$30,8,FALSE),0)</f>
        <v>0</v>
      </c>
      <c r="AL37" s="42">
        <f>IF(AND(AL$3&gt;=2025,AL$6&lt;&gt;0),VLOOKUP(AL$3,'efecte socio eco 23'!$A$5:$N$30,8,FALSE),0)</f>
        <v>0</v>
      </c>
      <c r="AM37" s="42">
        <f>IF(AND(AM$3&gt;=2025,AM$6&lt;&gt;0),VLOOKUP(AM$3,'efecte socio eco 23'!$A$5:$N$30,8,FALSE),0)</f>
        <v>0</v>
      </c>
      <c r="AN37" s="42">
        <f>IF(AND(AN$3&gt;=2025,AN$6&lt;&gt;0),VLOOKUP(AN$3,'efecte socio eco 23'!$A$5:$N$30,8,FALSE),0)</f>
        <v>0</v>
      </c>
      <c r="AO37" s="42">
        <f>IF(AND(AO$3&gt;=2025,AO$6&lt;&gt;0),VLOOKUP(AO$3,'efecte socio eco 23'!$A$5:$N$30,8,FALSE),0)</f>
        <v>0</v>
      </c>
      <c r="AP37" s="42">
        <f>IF(AND(AP$3&gt;=2025,AP$6&lt;&gt;0),VLOOKUP(AP$3,'efecte socio eco 23'!$A$5:$N$30,8,FALSE),0)</f>
        <v>0</v>
      </c>
      <c r="AQ37" s="42">
        <f>IF(AND(AQ$3&gt;=2025,AQ$6&lt;&gt;0),VLOOKUP(AQ$3,'efecte socio eco 23'!$A$5:$N$30,8,FALSE),0)</f>
        <v>0</v>
      </c>
      <c r="AR37" s="42">
        <f>IF(AND(AR$3&gt;=2025,AR$6&lt;&gt;0),VLOOKUP(AR$3,'efecte socio eco 23'!$A$5:$N$30,8,FALSE),0)</f>
        <v>0</v>
      </c>
      <c r="AS37" s="42">
        <f>IF(AND(AS$3&gt;=2025,AS$6&lt;&gt;0),VLOOKUP(AS$3,'efecte socio eco 23'!$A$5:$N$30,8,FALSE),0)</f>
        <v>0</v>
      </c>
      <c r="AT37" s="42">
        <f>IF(AND(AT$3&gt;=2025,AT$6&lt;&gt;0),VLOOKUP(AT$3,'efecte socio eco 23'!$A$5:$N$30,8,FALSE),0)</f>
        <v>0</v>
      </c>
      <c r="AU37" s="42">
        <f>IF(AND(AU$3&gt;=2025,AU$6&lt;&gt;0),VLOOKUP(AU$3,'efecte socio eco 23'!$A$5:$N$30,8,FALSE),0)</f>
        <v>0</v>
      </c>
      <c r="AV37" s="42">
        <f>IF(AND(AV$3&gt;=2025,AV$6&lt;&gt;0),VLOOKUP(AV$3,'efecte socio eco 23'!$A$5:$N$30,8,FALSE),0)</f>
        <v>0</v>
      </c>
      <c r="AW37" s="42">
        <f>IF(AND(AW$3&gt;=2025,AW$6&lt;&gt;0),VLOOKUP(AW$3,'efecte socio eco 23'!$A$5:$N$30,8,FALSE),0)</f>
        <v>0</v>
      </c>
      <c r="AX37" s="42">
        <f>IF(AND(AX$3&gt;=2025,AX$6&lt;&gt;0),VLOOKUP(AX$3,'efecte socio eco 23'!$A$5:$N$30,8,FALSE),0)</f>
        <v>0</v>
      </c>
      <c r="AY37" s="42">
        <f>IF(AND(AY$3&gt;=2025,AY$6&lt;&gt;0),VLOOKUP(AY$3,'efecte socio eco 23'!$A$5:$N$30,8,FALSE),0)</f>
        <v>0</v>
      </c>
      <c r="AZ37" s="42">
        <f>IF(AND(AZ$3&gt;=2025,AZ$6&lt;&gt;0),VLOOKUP(AZ$3,'efecte socio eco 23'!$A$5:$N$30,8,FALSE),0)</f>
        <v>0</v>
      </c>
      <c r="BA37" s="42">
        <f>IF(AND(BA$3&gt;=2025,BA$6&lt;&gt;0),VLOOKUP(BA$3,'efecte socio eco 23'!$A$5:$N$30,8,FALSE),0)</f>
        <v>0</v>
      </c>
      <c r="BB37" s="42">
        <f>IF(AND(BB$3&gt;=2025,BB$6&lt;&gt;0),VLOOKUP(BB$3,'efecte socio eco 23'!$A$5:$N$30,8,FALSE),0)</f>
        <v>0</v>
      </c>
      <c r="BC37" s="42">
        <f>IF(AND(BC$3&gt;=2025,BC$6&lt;&gt;0),VLOOKUP(BC$3,'efecte socio eco 23'!$A$5:$N$30,8,FALSE),0)</f>
        <v>0</v>
      </c>
      <c r="BD37" s="42">
        <f>IF(AND(BD$3&gt;=2025,BD$6&lt;&gt;0),VLOOKUP(BD$3,'efecte socio eco 23'!$A$5:$N$30,8,FALSE),0)</f>
        <v>0</v>
      </c>
      <c r="BE37" s="42">
        <f>IF(AND(BE$3&gt;=2025,BE$6&lt;&gt;0),VLOOKUP(BE$3,'efecte socio eco 23'!$A$5:$N$30,8,FALSE),0)</f>
        <v>0</v>
      </c>
      <c r="BF37" s="42">
        <f>IF(AND(BF$3&gt;=2025,BF$6&lt;&gt;0),VLOOKUP(BF$3,'efecte socio eco 23'!$A$5:$N$30,8,FALSE),0)</f>
        <v>0</v>
      </c>
      <c r="BG37" s="42">
        <f>IF(AND(BG$3&gt;=2025,BG$6&lt;&gt;0),VLOOKUP(BG$3,'efecte socio eco 23'!$A$5:$N$30,8,FALSE),0)</f>
        <v>0</v>
      </c>
      <c r="BH37" s="42">
        <f>IF(AND(BH$3&gt;=2025,BH$6&lt;&gt;0),VLOOKUP(BH$3,'efecte socio eco 23'!$A$5:$N$30,8,FALSE),0)</f>
        <v>0</v>
      </c>
      <c r="BI37" s="42">
        <f>IF(AND(BI$3&gt;=2025,BI$6&lt;&gt;0),VLOOKUP(BI$3,'efecte socio eco 23'!$A$5:$N$30,8,FALSE),0)</f>
        <v>0</v>
      </c>
      <c r="BJ37" s="42">
        <f>IF(AND(BJ$3&gt;=2025,BJ$6&lt;&gt;0),VLOOKUP(BJ$3,'efecte socio eco 23'!$A$5:$N$30,8,FALSE),0)</f>
        <v>0</v>
      </c>
      <c r="BK37" s="42">
        <f>IF(AND(BK$3&gt;=2025,BK$6&lt;&gt;0),VLOOKUP(BK$3,'efecte socio eco 23'!$A$5:$N$30,8,FALSE),0)</f>
        <v>0</v>
      </c>
      <c r="BL37" s="42">
        <f>IF(AND(BL$3&gt;=2025,BL$6&lt;&gt;0),VLOOKUP(BL$3,'efecte socio eco 23'!$A$5:$N$30,8,FALSE),0)</f>
        <v>0</v>
      </c>
      <c r="BM37" s="42">
        <f>IF(AND(BM$3&gt;=2025,BM$6&lt;&gt;0),VLOOKUP(BM$3,'efecte socio eco 23'!$A$5:$N$30,8,FALSE),0)</f>
        <v>0</v>
      </c>
      <c r="BN37" s="42">
        <f>IF(AND(BN$3&gt;=2025,BN$6&lt;&gt;0),VLOOKUP(BN$3,'efecte socio eco 23'!$A$5:$N$30,8,FALSE),0)</f>
        <v>0</v>
      </c>
      <c r="BO37" s="42">
        <f>IF(AND(BO$3&gt;=2025,BO$6&lt;&gt;0),VLOOKUP(BO$3,'efecte socio eco 23'!$A$5:$N$30,8,FALSE),0)</f>
        <v>0</v>
      </c>
      <c r="BP37" s="42">
        <f>IF(AND(BP$3&gt;=2025,BP$6&lt;&gt;0),VLOOKUP(BP$3,'efecte socio eco 23'!$A$5:$N$30,8,FALSE),0)</f>
        <v>0</v>
      </c>
      <c r="BQ37" s="42">
        <f>IF(AND(BQ$3&gt;=2025,BQ$6&lt;&gt;0),VLOOKUP(BQ$3,'efecte socio eco 23'!$A$5:$N$30,8,FALSE),0)</f>
        <v>0</v>
      </c>
      <c r="BR37" s="42">
        <f>IF(AND(BR$3&gt;=2025,BR$6&lt;&gt;0),VLOOKUP(BR$3,'efecte socio eco 23'!$A$5:$N$30,8,FALSE),0)</f>
        <v>0</v>
      </c>
      <c r="BS37" s="42">
        <f>IF(AND(BS$3&gt;=2025,BS$6&lt;&gt;0),VLOOKUP(BS$3,'efecte socio eco 23'!$A$5:$N$30,8,FALSE),0)</f>
        <v>0</v>
      </c>
      <c r="BT37" s="42">
        <f>IF(AND(BT$3&gt;=2025,BT$6&lt;&gt;0),VLOOKUP(BT$3,'efecte socio eco 23'!$A$5:$N$30,8,FALSE),0)</f>
        <v>0</v>
      </c>
      <c r="BU37" s="42">
        <f>IF(AND(BU$3&gt;=2025,BU$6&lt;&gt;0),VLOOKUP(BU$3,'efecte socio eco 23'!$A$5:$N$30,8,FALSE),0)</f>
        <v>0</v>
      </c>
      <c r="BV37" s="42">
        <f>IF(AND(BV$3&gt;=2025,BV$6&lt;&gt;0),VLOOKUP(BV$3,'efecte socio eco 23'!$A$5:$N$30,8,FALSE),0)</f>
        <v>0</v>
      </c>
      <c r="BW37" s="42">
        <f>IF(AND(BW$3&gt;=2025,BW$6&lt;&gt;0),VLOOKUP(BW$3,'efecte socio eco 23'!$A$5:$N$30,8,FALSE),0)</f>
        <v>0</v>
      </c>
      <c r="BX37" s="42">
        <f>IF(AND(BX$3&gt;=2025,BX$6&lt;&gt;0),VLOOKUP(BX$3,'efecte socio eco 23'!$A$5:$N$30,8,FALSE),0)</f>
        <v>0</v>
      </c>
      <c r="BY37" s="42">
        <f>IF(AND(BY$3&gt;=2025,BY$6&lt;&gt;0),VLOOKUP(BY$3,'efecte socio eco 23'!$A$5:$N$30,8,FALSE),0)</f>
        <v>0</v>
      </c>
      <c r="BZ37" s="42">
        <f>IF(AND(BZ$3&gt;=2025,BZ$6&lt;&gt;0),VLOOKUP(BZ$3,'efecte socio eco 23'!$A$5:$N$30,8,FALSE),0)</f>
        <v>0</v>
      </c>
      <c r="CA37" s="42">
        <f>IF(AND(CA$3&gt;=2025,CA$6&lt;&gt;0),VLOOKUP(CA$3,'efecte socio eco 23'!$A$5:$N$30,8,FALSE),0)</f>
        <v>0</v>
      </c>
      <c r="CB37" s="42">
        <f>IF(AND(CB$3&gt;=2025,CB$6&lt;&gt;0),VLOOKUP(CB$3,'efecte socio eco 23'!$A$5:$N$30,8,FALSE),0)</f>
        <v>0</v>
      </c>
      <c r="CC37" s="42">
        <f>IF(AND(CC$3&gt;=2025,CC$6&lt;&gt;0),VLOOKUP(CC$3,'efecte socio eco 23'!$A$5:$N$30,8,FALSE),0)</f>
        <v>0</v>
      </c>
      <c r="CD37" s="42">
        <f>IF(AND(CD$3&gt;=2025,CD$6&lt;&gt;0),VLOOKUP(CD$3,'efecte socio eco 23'!$A$5:$N$30,8,FALSE),0)</f>
        <v>0</v>
      </c>
      <c r="CE37" s="42">
        <f>IF(AND(CE$3&gt;=2025,CE$6&lt;&gt;0),VLOOKUP(CE$3,'efecte socio eco 23'!$A$5:$N$30,8,FALSE),0)</f>
        <v>0</v>
      </c>
    </row>
    <row r="38" spans="1:83">
      <c r="A38" t="s">
        <v>108</v>
      </c>
      <c r="B38" t="s">
        <v>538</v>
      </c>
      <c r="C38" s="42">
        <f>IF(AND(C$3&gt;=2025,C$6&lt;&gt;0),VLOOKUP(C$3,'efecte socio eco 23'!$A$5:$N$30,9,FALSE),0)</f>
        <v>0</v>
      </c>
      <c r="D38" s="42">
        <f>IF(AND(D$3&gt;=2025,D$6&lt;&gt;0),VLOOKUP(D$3,'efecte socio eco 23'!$A$5:$N$30,9,FALSE),0)</f>
        <v>0</v>
      </c>
      <c r="E38" s="42">
        <f>IF(AND(E$3&gt;=2025,E$6&lt;&gt;0),VLOOKUP(E$3,'efecte socio eco 23'!$A$5:$N$30,9,FALSE),0)</f>
        <v>0</v>
      </c>
      <c r="F38" s="42">
        <f>IF(AND(F$3&gt;=2025,F$6&lt;&gt;0),VLOOKUP(F$3,'efecte socio eco 23'!$A$5:$N$30,9,FALSE),0)</f>
        <v>0</v>
      </c>
      <c r="G38" s="42">
        <f>IF(AND(G$3&gt;=2025,G$6&lt;&gt;0),VLOOKUP(G$3,'efecte socio eco 23'!$A$5:$N$30,9,FALSE),0)</f>
        <v>0</v>
      </c>
      <c r="H38" s="42">
        <f>IF(AND(H$3&gt;=2025,H$6&lt;&gt;0),VLOOKUP(H$3,'efecte socio eco 23'!$A$5:$N$30,9,FALSE),0)</f>
        <v>0</v>
      </c>
      <c r="I38" s="42">
        <f>IF(AND(I$3&gt;=2025,I$6&lt;&gt;0),VLOOKUP(I$3,'efecte socio eco 23'!$A$5:$N$30,9,FALSE),0)</f>
        <v>0</v>
      </c>
      <c r="J38" s="42">
        <f>IF(AND(J$3&gt;=2025,J$6&lt;&gt;0),VLOOKUP(J$3,'efecte socio eco 23'!$A$5:$N$30,9,FALSE),0)</f>
        <v>3259894.7467614003</v>
      </c>
      <c r="K38" s="42">
        <f>IF(AND(K$3&gt;=2025,K$6&lt;&gt;0),VLOOKUP(K$3,'efecte socio eco 23'!$A$5:$N$30,9,FALSE),0)</f>
        <v>3378422.2094486807</v>
      </c>
      <c r="L38" s="42">
        <f>IF(AND(L$3&gt;=2025,L$6&lt;&gt;0),VLOOKUP(L$3,'efecte socio eco 23'!$A$5:$N$30,9,FALSE),0)</f>
        <v>3501259.2466782196</v>
      </c>
      <c r="M38" s="42">
        <f>IF(AND(M$3&gt;=2025,M$6&lt;&gt;0),VLOOKUP(M$3,'efecte socio eco 23'!$A$5:$N$30,9,FALSE),0)</f>
        <v>3628562.5515261544</v>
      </c>
      <c r="N38" s="42">
        <f>IF(AND(N$3&gt;=2025,N$6&lt;&gt;0),VLOOKUP(N$3,'efecte socio eco 23'!$A$5:$N$30,9,FALSE),0)</f>
        <v>3731120.2996623861</v>
      </c>
      <c r="O38" s="42">
        <f>IF(AND(O$3&gt;=2025,O$6&lt;&gt;0),VLOOKUP(O$3,'efecte socio eco 23'!$A$5:$N$30,9,FALSE),0)</f>
        <v>3836576.7415798097</v>
      </c>
      <c r="P38" s="42">
        <f>IF(AND(P$3&gt;=2025,P$6&lt;&gt;0),VLOOKUP(P$3,'efecte socio eco 23'!$A$5:$N$30,9,FALSE),0)</f>
        <v>3945013.8060043366</v>
      </c>
      <c r="Q38" s="42">
        <f>IF(AND(Q$3&gt;=2025,Q$6&lt;&gt;0),VLOOKUP(Q$3,'efecte socio eco 23'!$A$5:$N$30,9,FALSE),0)</f>
        <v>4056515.7372966553</v>
      </c>
      <c r="R38" s="42">
        <f>IF(AND(R$3&gt;=2025,R$6&lt;&gt;0),VLOOKUP(R$3,'efecte socio eco 23'!$A$5:$N$30,9,FALSE),0)</f>
        <v>4171169.1609013677</v>
      </c>
      <c r="S38" s="42">
        <f>IF(AND(S$3&gt;=2025,S$6&lt;&gt;0),VLOOKUP(S$3,'efecte socio eco 23'!$A$5:$N$30,9,FALSE),0)</f>
        <v>4299602.4737181049</v>
      </c>
      <c r="T38" s="42">
        <f>IF(AND(T$3&gt;=2025,T$6&lt;&gt;0),VLOOKUP(T$3,'efecte socio eco 23'!$A$5:$N$30,9,FALSE),0)</f>
        <v>4431990.3410505634</v>
      </c>
      <c r="U38" s="42">
        <f>IF(AND(U$3&gt;=2025,U$6&lt;&gt;0),VLOOKUP(U$3,'efecte socio eco 23'!$A$5:$N$30,9,FALSE),0)</f>
        <v>4568454.526490096</v>
      </c>
      <c r="V38" s="42">
        <f>IF(AND(V$3&gt;=2025,V$6&lt;&gt;0),VLOOKUP(V$3,'efecte socio eco 23'!$A$5:$N$30,9,FALSE),0)</f>
        <v>4709120.5428170264</v>
      </c>
      <c r="W38" s="42">
        <f>IF(AND(W$3&gt;=2025,W$6&lt;&gt;0),VLOOKUP(W$3,'efecte socio eco 23'!$A$5:$N$30,9,FALSE),0)</f>
        <v>4854117.767440889</v>
      </c>
      <c r="X38" s="42">
        <f>IF(AND(X$3&gt;=2025,X$6&lt;&gt;0),VLOOKUP(X$3,'efecte socio eco 23'!$A$5:$N$30,9,FALSE),0)</f>
        <v>4987867.4150904231</v>
      </c>
      <c r="Y38" s="42">
        <f>IF(AND(Y$3&gt;=2025,Y$6&lt;&gt;0),VLOOKUP(Y$3,'efecte socio eco 23'!$A$5:$N$30,9,FALSE),0)</f>
        <v>5125302.3808767283</v>
      </c>
      <c r="Z38" s="42">
        <f>IF(AND(Z$3&gt;=2025,Z$6&lt;&gt;0),VLOOKUP(Z$3,'efecte socio eco 23'!$A$5:$N$30,9,FALSE),0)</f>
        <v>5266524.2095141867</v>
      </c>
      <c r="AA38" s="42">
        <f>IF(AND(AA$3&gt;=2025,AA$6&lt;&gt;0),VLOOKUP(AA$3,'efecte socio eco 23'!$A$5:$N$30,9,FALSE),0)</f>
        <v>5411637.243665318</v>
      </c>
      <c r="AB38" s="42">
        <f>IF(AND(AB$3&gt;=2025,AB$6&lt;&gt;0),VLOOKUP(AB$3,'efecte socio eco 23'!$A$5:$N$30,9,FALSE),0)</f>
        <v>5560748.701035033</v>
      </c>
      <c r="AC38" s="42">
        <f>IF(AND(AC$3&gt;=2025,AC$6&lt;&gt;0),VLOOKUP(AC$3,'efecte socio eco 23'!$A$5:$N$30,9,FALSE),0)</f>
        <v>5712489.7492850786</v>
      </c>
      <c r="AD38" s="42">
        <f>IF(AND(AD$3&gt;=2025,AD$6&lt;&gt;0),VLOOKUP(AD$3,'efecte socio eco 23'!$A$5:$N$30,9,FALSE),0)</f>
        <v>5868371.4891869044</v>
      </c>
      <c r="AE38" s="42">
        <f>IF(AND(AE$3&gt;=2025,AE$6&lt;&gt;0),VLOOKUP(AE$3,'efecte socio eco 23'!$A$5:$N$30,9,FALSE),0)</f>
        <v>6028506.9114411343</v>
      </c>
      <c r="AF38" s="42">
        <f>IF(AND(AF$3&gt;=2025,AF$6&lt;&gt;0),VLOOKUP(AF$3,'efecte socio eco 23'!$A$5:$N$30,9,FALSE),0)</f>
        <v>6193012.0900251716</v>
      </c>
      <c r="AG38" s="42">
        <f>IF(AND(AG$3&gt;=2025,AG$6&lt;&gt;0),VLOOKUP(AG$3,'efecte socio eco 23'!$A$5:$N$30,9,FALSE),0)</f>
        <v>0</v>
      </c>
      <c r="AH38" s="42">
        <f>IF(AND(AH$3&gt;=2025,AH$6&lt;&gt;0),VLOOKUP(AH$3,'efecte socio eco 23'!$A$5:$N$30,9,FALSE),0)</f>
        <v>0</v>
      </c>
      <c r="AI38" s="42">
        <f>IF(AND(AI$3&gt;=2025,AI$6&lt;&gt;0),VLOOKUP(AI$3,'efecte socio eco 23'!$A$5:$N$30,9,FALSE),0)</f>
        <v>0</v>
      </c>
      <c r="AJ38" s="42">
        <f>IF(AND(AJ$3&gt;=2025,AJ$6&lt;&gt;0),VLOOKUP(AJ$3,'efecte socio eco 23'!$A$5:$N$30,9,FALSE),0)</f>
        <v>0</v>
      </c>
      <c r="AK38" s="42">
        <f>IF(AND(AK$3&gt;=2025,AK$6&lt;&gt;0),VLOOKUP(AK$3,'efecte socio eco 23'!$A$5:$N$30,9,FALSE),0)</f>
        <v>0</v>
      </c>
      <c r="AL38" s="42">
        <f>IF(AND(AL$3&gt;=2025,AL$6&lt;&gt;0),VLOOKUP(AL$3,'efecte socio eco 23'!$A$5:$N$30,9,FALSE),0)</f>
        <v>0</v>
      </c>
      <c r="AM38" s="42">
        <f>IF(AND(AM$3&gt;=2025,AM$6&lt;&gt;0),VLOOKUP(AM$3,'efecte socio eco 23'!$A$5:$N$30,9,FALSE),0)</f>
        <v>0</v>
      </c>
      <c r="AN38" s="42">
        <f>IF(AND(AN$3&gt;=2025,AN$6&lt;&gt;0),VLOOKUP(AN$3,'efecte socio eco 23'!$A$5:$N$30,9,FALSE),0)</f>
        <v>0</v>
      </c>
      <c r="AO38" s="42">
        <f>IF(AND(AO$3&gt;=2025,AO$6&lt;&gt;0),VLOOKUP(AO$3,'efecte socio eco 23'!$A$5:$N$30,9,FALSE),0)</f>
        <v>0</v>
      </c>
      <c r="AP38" s="42">
        <f>IF(AND(AP$3&gt;=2025,AP$6&lt;&gt;0),VLOOKUP(AP$3,'efecte socio eco 23'!$A$5:$N$30,9,FALSE),0)</f>
        <v>0</v>
      </c>
      <c r="AQ38" s="42">
        <f>IF(AND(AQ$3&gt;=2025,AQ$6&lt;&gt;0),VLOOKUP(AQ$3,'efecte socio eco 23'!$A$5:$N$30,9,FALSE),0)</f>
        <v>0</v>
      </c>
      <c r="AR38" s="42">
        <f>IF(AND(AR$3&gt;=2025,AR$6&lt;&gt;0),VLOOKUP(AR$3,'efecte socio eco 23'!$A$5:$N$30,9,FALSE),0)</f>
        <v>0</v>
      </c>
      <c r="AS38" s="42">
        <f>IF(AND(AS$3&gt;=2025,AS$6&lt;&gt;0),VLOOKUP(AS$3,'efecte socio eco 23'!$A$5:$N$30,9,FALSE),0)</f>
        <v>0</v>
      </c>
      <c r="AT38" s="42">
        <f>IF(AND(AT$3&gt;=2025,AT$6&lt;&gt;0),VLOOKUP(AT$3,'efecte socio eco 23'!$A$5:$N$30,9,FALSE),0)</f>
        <v>0</v>
      </c>
      <c r="AU38" s="42">
        <f>IF(AND(AU$3&gt;=2025,AU$6&lt;&gt;0),VLOOKUP(AU$3,'efecte socio eco 23'!$A$5:$N$30,9,FALSE),0)</f>
        <v>0</v>
      </c>
      <c r="AV38" s="42">
        <f>IF(AND(AV$3&gt;=2025,AV$6&lt;&gt;0),VLOOKUP(AV$3,'efecte socio eco 23'!$A$5:$N$30,9,FALSE),0)</f>
        <v>0</v>
      </c>
      <c r="AW38" s="42">
        <f>IF(AND(AW$3&gt;=2025,AW$6&lt;&gt;0),VLOOKUP(AW$3,'efecte socio eco 23'!$A$5:$N$30,9,FALSE),0)</f>
        <v>0</v>
      </c>
      <c r="AX38" s="42">
        <f>IF(AND(AX$3&gt;=2025,AX$6&lt;&gt;0),VLOOKUP(AX$3,'efecte socio eco 23'!$A$5:$N$30,9,FALSE),0)</f>
        <v>0</v>
      </c>
      <c r="AY38" s="42">
        <f>IF(AND(AY$3&gt;=2025,AY$6&lt;&gt;0),VLOOKUP(AY$3,'efecte socio eco 23'!$A$5:$N$30,9,FALSE),0)</f>
        <v>0</v>
      </c>
      <c r="AZ38" s="42">
        <f>IF(AND(AZ$3&gt;=2025,AZ$6&lt;&gt;0),VLOOKUP(AZ$3,'efecte socio eco 23'!$A$5:$N$30,9,FALSE),0)</f>
        <v>0</v>
      </c>
      <c r="BA38" s="42">
        <f>IF(AND(BA$3&gt;=2025,BA$6&lt;&gt;0),VLOOKUP(BA$3,'efecte socio eco 23'!$A$5:$N$30,9,FALSE),0)</f>
        <v>0</v>
      </c>
      <c r="BB38" s="42">
        <f>IF(AND(BB$3&gt;=2025,BB$6&lt;&gt;0),VLOOKUP(BB$3,'efecte socio eco 23'!$A$5:$N$30,9,FALSE),0)</f>
        <v>0</v>
      </c>
      <c r="BC38" s="42">
        <f>IF(AND(BC$3&gt;=2025,BC$6&lt;&gt;0),VLOOKUP(BC$3,'efecte socio eco 23'!$A$5:$N$30,9,FALSE),0)</f>
        <v>0</v>
      </c>
      <c r="BD38" s="42">
        <f>IF(AND(BD$3&gt;=2025,BD$6&lt;&gt;0),VLOOKUP(BD$3,'efecte socio eco 23'!$A$5:$N$30,9,FALSE),0)</f>
        <v>0</v>
      </c>
      <c r="BE38" s="42">
        <f>IF(AND(BE$3&gt;=2025,BE$6&lt;&gt;0),VLOOKUP(BE$3,'efecte socio eco 23'!$A$5:$N$30,9,FALSE),0)</f>
        <v>0</v>
      </c>
      <c r="BF38" s="42">
        <f>IF(AND(BF$3&gt;=2025,BF$6&lt;&gt;0),VLOOKUP(BF$3,'efecte socio eco 23'!$A$5:$N$30,9,FALSE),0)</f>
        <v>0</v>
      </c>
      <c r="BG38" s="42">
        <f>IF(AND(BG$3&gt;=2025,BG$6&lt;&gt;0),VLOOKUP(BG$3,'efecte socio eco 23'!$A$5:$N$30,9,FALSE),0)</f>
        <v>0</v>
      </c>
      <c r="BH38" s="42">
        <f>IF(AND(BH$3&gt;=2025,BH$6&lt;&gt;0),VLOOKUP(BH$3,'efecte socio eco 23'!$A$5:$N$30,9,FALSE),0)</f>
        <v>0</v>
      </c>
      <c r="BI38" s="42">
        <f>IF(AND(BI$3&gt;=2025,BI$6&lt;&gt;0),VLOOKUP(BI$3,'efecte socio eco 23'!$A$5:$N$30,9,FALSE),0)</f>
        <v>0</v>
      </c>
      <c r="BJ38" s="42">
        <f>IF(AND(BJ$3&gt;=2025,BJ$6&lt;&gt;0),VLOOKUP(BJ$3,'efecte socio eco 23'!$A$5:$N$30,9,FALSE),0)</f>
        <v>0</v>
      </c>
      <c r="BK38" s="42">
        <f>IF(AND(BK$3&gt;=2025,BK$6&lt;&gt;0),VLOOKUP(BK$3,'efecte socio eco 23'!$A$5:$N$30,9,FALSE),0)</f>
        <v>0</v>
      </c>
      <c r="BL38" s="42">
        <f>IF(AND(BL$3&gt;=2025,BL$6&lt;&gt;0),VLOOKUP(BL$3,'efecte socio eco 23'!$A$5:$N$30,9,FALSE),0)</f>
        <v>0</v>
      </c>
      <c r="BM38" s="42">
        <f>IF(AND(BM$3&gt;=2025,BM$6&lt;&gt;0),VLOOKUP(BM$3,'efecte socio eco 23'!$A$5:$N$30,9,FALSE),0)</f>
        <v>0</v>
      </c>
      <c r="BN38" s="42">
        <f>IF(AND(BN$3&gt;=2025,BN$6&lt;&gt;0),VLOOKUP(BN$3,'efecte socio eco 23'!$A$5:$N$30,9,FALSE),0)</f>
        <v>0</v>
      </c>
      <c r="BO38" s="42">
        <f>IF(AND(BO$3&gt;=2025,BO$6&lt;&gt;0),VLOOKUP(BO$3,'efecte socio eco 23'!$A$5:$N$30,9,FALSE),0)</f>
        <v>0</v>
      </c>
      <c r="BP38" s="42">
        <f>IF(AND(BP$3&gt;=2025,BP$6&lt;&gt;0),VLOOKUP(BP$3,'efecte socio eco 23'!$A$5:$N$30,9,FALSE),0)</f>
        <v>0</v>
      </c>
      <c r="BQ38" s="42">
        <f>IF(AND(BQ$3&gt;=2025,BQ$6&lt;&gt;0),VLOOKUP(BQ$3,'efecte socio eco 23'!$A$5:$N$30,9,FALSE),0)</f>
        <v>0</v>
      </c>
      <c r="BR38" s="42">
        <f>IF(AND(BR$3&gt;=2025,BR$6&lt;&gt;0),VLOOKUP(BR$3,'efecte socio eco 23'!$A$5:$N$30,9,FALSE),0)</f>
        <v>0</v>
      </c>
      <c r="BS38" s="42">
        <f>IF(AND(BS$3&gt;=2025,BS$6&lt;&gt;0),VLOOKUP(BS$3,'efecte socio eco 23'!$A$5:$N$30,9,FALSE),0)</f>
        <v>0</v>
      </c>
      <c r="BT38" s="42">
        <f>IF(AND(BT$3&gt;=2025,BT$6&lt;&gt;0),VLOOKUP(BT$3,'efecte socio eco 23'!$A$5:$N$30,9,FALSE),0)</f>
        <v>0</v>
      </c>
      <c r="BU38" s="42">
        <f>IF(AND(BU$3&gt;=2025,BU$6&lt;&gt;0),VLOOKUP(BU$3,'efecte socio eco 23'!$A$5:$N$30,9,FALSE),0)</f>
        <v>0</v>
      </c>
      <c r="BV38" s="42">
        <f>IF(AND(BV$3&gt;=2025,BV$6&lt;&gt;0),VLOOKUP(BV$3,'efecte socio eco 23'!$A$5:$N$30,9,FALSE),0)</f>
        <v>0</v>
      </c>
      <c r="BW38" s="42">
        <f>IF(AND(BW$3&gt;=2025,BW$6&lt;&gt;0),VLOOKUP(BW$3,'efecte socio eco 23'!$A$5:$N$30,9,FALSE),0)</f>
        <v>0</v>
      </c>
      <c r="BX38" s="42">
        <f>IF(AND(BX$3&gt;=2025,BX$6&lt;&gt;0),VLOOKUP(BX$3,'efecte socio eco 23'!$A$5:$N$30,9,FALSE),0)</f>
        <v>0</v>
      </c>
      <c r="BY38" s="42">
        <f>IF(AND(BY$3&gt;=2025,BY$6&lt;&gt;0),VLOOKUP(BY$3,'efecte socio eco 23'!$A$5:$N$30,9,FALSE),0)</f>
        <v>0</v>
      </c>
      <c r="BZ38" s="42">
        <f>IF(AND(BZ$3&gt;=2025,BZ$6&lt;&gt;0),VLOOKUP(BZ$3,'efecte socio eco 23'!$A$5:$N$30,9,FALSE),0)</f>
        <v>0</v>
      </c>
      <c r="CA38" s="42">
        <f>IF(AND(CA$3&gt;=2025,CA$6&lt;&gt;0),VLOOKUP(CA$3,'efecte socio eco 23'!$A$5:$N$30,9,FALSE),0)</f>
        <v>0</v>
      </c>
      <c r="CB38" s="42">
        <f>IF(AND(CB$3&gt;=2025,CB$6&lt;&gt;0),VLOOKUP(CB$3,'efecte socio eco 23'!$A$5:$N$30,9,FALSE),0)</f>
        <v>0</v>
      </c>
      <c r="CC38" s="42">
        <f>IF(AND(CC$3&gt;=2025,CC$6&lt;&gt;0),VLOOKUP(CC$3,'efecte socio eco 23'!$A$5:$N$30,9,FALSE),0)</f>
        <v>0</v>
      </c>
      <c r="CD38" s="42">
        <f>IF(AND(CD$3&gt;=2025,CD$6&lt;&gt;0),VLOOKUP(CD$3,'efecte socio eco 23'!$A$5:$N$30,9,FALSE),0)</f>
        <v>0</v>
      </c>
      <c r="CE38" s="42">
        <f>IF(AND(CE$3&gt;=2025,CE$6&lt;&gt;0),VLOOKUP(CE$3,'efecte socio eco 23'!$A$5:$N$30,9,FALSE),0)</f>
        <v>0</v>
      </c>
    </row>
    <row r="39" spans="1:83">
      <c r="A39" t="s">
        <v>494</v>
      </c>
      <c r="B39" t="s">
        <v>538</v>
      </c>
      <c r="C39" s="42">
        <f>IF(AND(C$3&gt;=2025,C$6&lt;&gt;0),VLOOKUP(C$3,'efecte socio eco 23'!$A$5:$N$30,10,FALSE),0)</f>
        <v>0</v>
      </c>
      <c r="D39" s="42">
        <f>IF(AND(D$3&gt;=2025,D$6&lt;&gt;0),VLOOKUP(D$3,'efecte socio eco 23'!$A$5:$N$30,10,FALSE),0)</f>
        <v>0</v>
      </c>
      <c r="E39" s="42">
        <f>IF(AND(E$3&gt;=2025,E$6&lt;&gt;0),VLOOKUP(E$3,'efecte socio eco 23'!$A$5:$N$30,10,FALSE),0)</f>
        <v>0</v>
      </c>
      <c r="F39" s="42">
        <f>IF(AND(F$3&gt;=2025,F$6&lt;&gt;0),VLOOKUP(F$3,'efecte socio eco 23'!$A$5:$N$30,10,FALSE),0)</f>
        <v>0</v>
      </c>
      <c r="G39" s="42">
        <f>IF(AND(G$3&gt;=2025,G$6&lt;&gt;0),VLOOKUP(G$3,'efecte socio eco 23'!$A$5:$N$30,10,FALSE),0)</f>
        <v>0</v>
      </c>
      <c r="H39" s="42">
        <f>IF(AND(H$3&gt;=2025,H$6&lt;&gt;0),VLOOKUP(H$3,'efecte socio eco 23'!$A$5:$N$30,10,FALSE),0)</f>
        <v>0</v>
      </c>
      <c r="I39" s="42">
        <f>IF(AND(I$3&gt;=2025,I$6&lt;&gt;0),VLOOKUP(I$3,'efecte socio eco 23'!$A$5:$N$30,10,FALSE),0)</f>
        <v>0</v>
      </c>
      <c r="J39" s="42">
        <f>IF(AND(J$3&gt;=2025,J$6&lt;&gt;0),VLOOKUP(J$3,'efecte socio eco 23'!$A$5:$N$30,10,FALSE),0)</f>
        <v>1040588025.9177293</v>
      </c>
      <c r="K39" s="42">
        <f>IF(AND(K$3&gt;=2025,K$6&lt;&gt;0),VLOOKUP(K$3,'efecte socio eco 23'!$A$5:$N$30,10,FALSE),0)</f>
        <v>1081156289.4250126</v>
      </c>
      <c r="L39" s="42">
        <f>IF(AND(L$3&gt;=2025,L$6&lt;&gt;0),VLOOKUP(L$3,'efecte socio eco 23'!$A$5:$N$30,10,FALSE),0)</f>
        <v>1123306143.3052437</v>
      </c>
      <c r="M39" s="42">
        <f>IF(AND(M$3&gt;=2025,M$6&lt;&gt;0),VLOOKUP(M$3,'efecte socio eco 23'!$A$5:$N$30,10,FALSE),0)</f>
        <v>1167099247.2867806</v>
      </c>
      <c r="N39" s="42">
        <f>IF(AND(N$3&gt;=2025,N$6&lt;&gt;0),VLOOKUP(N$3,'efecte socio eco 23'!$A$5:$N$30,10,FALSE),0)</f>
        <v>1201469911.8855131</v>
      </c>
      <c r="O39" s="42">
        <f>IF(AND(O$3&gt;=2025,O$6&lt;&gt;0),VLOOKUP(O$3,'efecte socio eco 23'!$A$5:$N$30,10,FALSE),0)</f>
        <v>1236852780.5343337</v>
      </c>
      <c r="P39" s="42">
        <f>IF(AND(P$3&gt;=2025,P$6&lt;&gt;0),VLOOKUP(P$3,'efecte socio eco 23'!$A$5:$N$30,10,FALSE),0)</f>
        <v>1273277662.2884638</v>
      </c>
      <c r="Q39" s="42">
        <f>IF(AND(Q$3&gt;=2025,Q$6&lt;&gt;0),VLOOKUP(Q$3,'efecte socio eco 23'!$A$5:$N$30,10,FALSE),0)</f>
        <v>1310775244.0693741</v>
      </c>
      <c r="R39" s="42">
        <f>IF(AND(R$3&gt;=2025,R$6&lt;&gt;0),VLOOKUP(R$3,'efecte socio eco 23'!$A$5:$N$30,10,FALSE),0)</f>
        <v>1349377116.5176384</v>
      </c>
      <c r="S39" s="42">
        <f>IF(AND(S$3&gt;=2025,S$6&lt;&gt;0),VLOOKUP(S$3,'efecte socio eco 23'!$A$5:$N$30,10,FALSE),0)</f>
        <v>1391781094.7293293</v>
      </c>
      <c r="T39" s="42">
        <f>IF(AND(T$3&gt;=2025,T$6&lt;&gt;0),VLOOKUP(T$3,'efecte socio eco 23'!$A$5:$N$30,10,FALSE),0)</f>
        <v>1435517611.7444186</v>
      </c>
      <c r="U39" s="42">
        <f>IF(AND(U$3&gt;=2025,U$6&lt;&gt;0),VLOOKUP(U$3,'efecte socio eco 23'!$A$5:$N$30,10,FALSE),0)</f>
        <v>1480628542.3995948</v>
      </c>
      <c r="V39" s="42">
        <f>IF(AND(V$3&gt;=2025,V$6&lt;&gt;0),VLOOKUP(V$3,'efecte socio eco 23'!$A$5:$N$30,10,FALSE),0)</f>
        <v>1527157077.4421551</v>
      </c>
      <c r="W39" s="42">
        <f>IF(AND(W$3&gt;=2025,W$6&lt;&gt;0),VLOOKUP(W$3,'efecte socio eco 23'!$A$5:$N$30,10,FALSE),0)</f>
        <v>1575147764.882304</v>
      </c>
      <c r="X39" s="42">
        <f>IF(AND(X$3&gt;=2025,X$6&lt;&gt;0),VLOOKUP(X$3,'efecte socio eco 23'!$A$5:$N$30,10,FALSE),0)</f>
        <v>1619174150.6794386</v>
      </c>
      <c r="Y39" s="42">
        <f>IF(AND(Y$3&gt;=2025,Y$6&lt;&gt;0),VLOOKUP(Y$3,'efecte socio eco 23'!$A$5:$N$30,10,FALSE),0)</f>
        <v>1664431102.0714798</v>
      </c>
      <c r="Z39" s="42">
        <f>IF(AND(Z$3&gt;=2025,Z$6&lt;&gt;0),VLOOKUP(Z$3,'efecte socio eco 23'!$A$5:$N$30,10,FALSE),0)</f>
        <v>1710953014.1525502</v>
      </c>
      <c r="AA39" s="42">
        <f>IF(AND(AA$3&gt;=2025,AA$6&lt;&gt;0),VLOOKUP(AA$3,'efecte socio eco 23'!$A$5:$N$30,10,FALSE),0)</f>
        <v>1758775243.3816149</v>
      </c>
      <c r="AB39" s="42">
        <f>IF(AND(AB$3&gt;=2025,AB$6&lt;&gt;0),VLOOKUP(AB$3,'efecte socio eco 23'!$A$5:$N$30,10,FALSE),0)</f>
        <v>1807934134.4532442</v>
      </c>
      <c r="AC39" s="42">
        <f>IF(AND(AC$3&gt;=2025,AC$6&lt;&gt;0),VLOOKUP(AC$3,'efecte socio eco 23'!$A$5:$N$30,10,FALSE),0)</f>
        <v>1857955945.6440761</v>
      </c>
      <c r="AD39" s="42">
        <f>IF(AND(AD$3&gt;=2025,AD$6&lt;&gt;0),VLOOKUP(AD$3,'efecte socio eco 23'!$A$5:$N$30,10,FALSE),0)</f>
        <v>1909361757.251255</v>
      </c>
      <c r="AE39" s="42">
        <f>IF(AND(AE$3&gt;=2025,AE$6&lt;&gt;0),VLOOKUP(AE$3,'efecte socio eco 23'!$A$5:$N$30,10,FALSE),0)</f>
        <v>1962189861.7137561</v>
      </c>
      <c r="AF39" s="42">
        <f>IF(AND(AF$3&gt;=2025,AF$6&lt;&gt;0),VLOOKUP(AF$3,'efecte socio eco 23'!$A$5:$N$30,10,FALSE),0)</f>
        <v>2016479610.9434166</v>
      </c>
      <c r="AG39" s="42">
        <f>IF(AND(AG$3&gt;=2025,AG$6&lt;&gt;0),VLOOKUP(AG$3,'efecte socio eco 23'!$A$5:$N$30,10,FALSE),0)</f>
        <v>0</v>
      </c>
      <c r="AH39" s="42">
        <f>IF(AND(AH$3&gt;=2025,AH$6&lt;&gt;0),VLOOKUP(AH$3,'efecte socio eco 23'!$A$5:$N$30,10,FALSE),0)</f>
        <v>0</v>
      </c>
      <c r="AI39" s="42">
        <f>IF(AND(AI$3&gt;=2025,AI$6&lt;&gt;0),VLOOKUP(AI$3,'efecte socio eco 23'!$A$5:$N$30,10,FALSE),0)</f>
        <v>0</v>
      </c>
      <c r="AJ39" s="42">
        <f>IF(AND(AJ$3&gt;=2025,AJ$6&lt;&gt;0),VLOOKUP(AJ$3,'efecte socio eco 23'!$A$5:$N$30,10,FALSE),0)</f>
        <v>0</v>
      </c>
      <c r="AK39" s="42">
        <f>IF(AND(AK$3&gt;=2025,AK$6&lt;&gt;0),VLOOKUP(AK$3,'efecte socio eco 23'!$A$5:$N$30,10,FALSE),0)</f>
        <v>0</v>
      </c>
      <c r="AL39" s="42">
        <f>IF(AND(AL$3&gt;=2025,AL$6&lt;&gt;0),VLOOKUP(AL$3,'efecte socio eco 23'!$A$5:$N$30,10,FALSE),0)</f>
        <v>0</v>
      </c>
      <c r="AM39" s="42">
        <f>IF(AND(AM$3&gt;=2025,AM$6&lt;&gt;0),VLOOKUP(AM$3,'efecte socio eco 23'!$A$5:$N$30,10,FALSE),0)</f>
        <v>0</v>
      </c>
      <c r="AN39" s="42">
        <f>IF(AND(AN$3&gt;=2025,AN$6&lt;&gt;0),VLOOKUP(AN$3,'efecte socio eco 23'!$A$5:$N$30,10,FALSE),0)</f>
        <v>0</v>
      </c>
      <c r="AO39" s="42">
        <f>IF(AND(AO$3&gt;=2025,AO$6&lt;&gt;0),VLOOKUP(AO$3,'efecte socio eco 23'!$A$5:$N$30,10,FALSE),0)</f>
        <v>0</v>
      </c>
      <c r="AP39" s="42">
        <f>IF(AND(AP$3&gt;=2025,AP$6&lt;&gt;0),VLOOKUP(AP$3,'efecte socio eco 23'!$A$5:$N$30,10,FALSE),0)</f>
        <v>0</v>
      </c>
      <c r="AQ39" s="42">
        <f>IF(AND(AQ$3&gt;=2025,AQ$6&lt;&gt;0),VLOOKUP(AQ$3,'efecte socio eco 23'!$A$5:$N$30,10,FALSE),0)</f>
        <v>0</v>
      </c>
      <c r="AR39" s="42">
        <f>IF(AND(AR$3&gt;=2025,AR$6&lt;&gt;0),VLOOKUP(AR$3,'efecte socio eco 23'!$A$5:$N$30,10,FALSE),0)</f>
        <v>0</v>
      </c>
      <c r="AS39" s="42">
        <f>IF(AND(AS$3&gt;=2025,AS$6&lt;&gt;0),VLOOKUP(AS$3,'efecte socio eco 23'!$A$5:$N$30,10,FALSE),0)</f>
        <v>0</v>
      </c>
      <c r="AT39" s="42">
        <f>IF(AND(AT$3&gt;=2025,AT$6&lt;&gt;0),VLOOKUP(AT$3,'efecte socio eco 23'!$A$5:$N$30,10,FALSE),0)</f>
        <v>0</v>
      </c>
      <c r="AU39" s="42">
        <f>IF(AND(AU$3&gt;=2025,AU$6&lt;&gt;0),VLOOKUP(AU$3,'efecte socio eco 23'!$A$5:$N$30,10,FALSE),0)</f>
        <v>0</v>
      </c>
      <c r="AV39" s="42">
        <f>IF(AND(AV$3&gt;=2025,AV$6&lt;&gt;0),VLOOKUP(AV$3,'efecte socio eco 23'!$A$5:$N$30,10,FALSE),0)</f>
        <v>0</v>
      </c>
      <c r="AW39" s="42">
        <f>IF(AND(AW$3&gt;=2025,AW$6&lt;&gt;0),VLOOKUP(AW$3,'efecte socio eco 23'!$A$5:$N$30,10,FALSE),0)</f>
        <v>0</v>
      </c>
      <c r="AX39" s="42">
        <f>IF(AND(AX$3&gt;=2025,AX$6&lt;&gt;0),VLOOKUP(AX$3,'efecte socio eco 23'!$A$5:$N$30,10,FALSE),0)</f>
        <v>0</v>
      </c>
      <c r="AY39" s="42">
        <f>IF(AND(AY$3&gt;=2025,AY$6&lt;&gt;0),VLOOKUP(AY$3,'efecte socio eco 23'!$A$5:$N$30,10,FALSE),0)</f>
        <v>0</v>
      </c>
      <c r="AZ39" s="42">
        <f>IF(AND(AZ$3&gt;=2025,AZ$6&lt;&gt;0),VLOOKUP(AZ$3,'efecte socio eco 23'!$A$5:$N$30,10,FALSE),0)</f>
        <v>0</v>
      </c>
      <c r="BA39" s="42">
        <f>IF(AND(BA$3&gt;=2025,BA$6&lt;&gt;0),VLOOKUP(BA$3,'efecte socio eco 23'!$A$5:$N$30,10,FALSE),0)</f>
        <v>0</v>
      </c>
      <c r="BB39" s="42">
        <f>IF(AND(BB$3&gt;=2025,BB$6&lt;&gt;0),VLOOKUP(BB$3,'efecte socio eco 23'!$A$5:$N$30,10,FALSE),0)</f>
        <v>0</v>
      </c>
      <c r="BC39" s="42">
        <f>IF(AND(BC$3&gt;=2025,BC$6&lt;&gt;0),VLOOKUP(BC$3,'efecte socio eco 23'!$A$5:$N$30,10,FALSE),0)</f>
        <v>0</v>
      </c>
      <c r="BD39" s="42">
        <f>IF(AND(BD$3&gt;=2025,BD$6&lt;&gt;0),VLOOKUP(BD$3,'efecte socio eco 23'!$A$5:$N$30,10,FALSE),0)</f>
        <v>0</v>
      </c>
      <c r="BE39" s="42">
        <f>IF(AND(BE$3&gt;=2025,BE$6&lt;&gt;0),VLOOKUP(BE$3,'efecte socio eco 23'!$A$5:$N$30,10,FALSE),0)</f>
        <v>0</v>
      </c>
      <c r="BF39" s="42">
        <f>IF(AND(BF$3&gt;=2025,BF$6&lt;&gt;0),VLOOKUP(BF$3,'efecte socio eco 23'!$A$5:$N$30,10,FALSE),0)</f>
        <v>0</v>
      </c>
      <c r="BG39" s="42">
        <f>IF(AND(BG$3&gt;=2025,BG$6&lt;&gt;0),VLOOKUP(BG$3,'efecte socio eco 23'!$A$5:$N$30,10,FALSE),0)</f>
        <v>0</v>
      </c>
      <c r="BH39" s="42">
        <f>IF(AND(BH$3&gt;=2025,BH$6&lt;&gt;0),VLOOKUP(BH$3,'efecte socio eco 23'!$A$5:$N$30,10,FALSE),0)</f>
        <v>0</v>
      </c>
      <c r="BI39" s="42">
        <f>IF(AND(BI$3&gt;=2025,BI$6&lt;&gt;0),VLOOKUP(BI$3,'efecte socio eco 23'!$A$5:$N$30,10,FALSE),0)</f>
        <v>0</v>
      </c>
      <c r="BJ39" s="42">
        <f>IF(AND(BJ$3&gt;=2025,BJ$6&lt;&gt;0),VLOOKUP(BJ$3,'efecte socio eco 23'!$A$5:$N$30,10,FALSE),0)</f>
        <v>0</v>
      </c>
      <c r="BK39" s="42">
        <f>IF(AND(BK$3&gt;=2025,BK$6&lt;&gt;0),VLOOKUP(BK$3,'efecte socio eco 23'!$A$5:$N$30,10,FALSE),0)</f>
        <v>0</v>
      </c>
      <c r="BL39" s="42">
        <f>IF(AND(BL$3&gt;=2025,BL$6&lt;&gt;0),VLOOKUP(BL$3,'efecte socio eco 23'!$A$5:$N$30,10,FALSE),0)</f>
        <v>0</v>
      </c>
      <c r="BM39" s="42">
        <f>IF(AND(BM$3&gt;=2025,BM$6&lt;&gt;0),VLOOKUP(BM$3,'efecte socio eco 23'!$A$5:$N$30,10,FALSE),0)</f>
        <v>0</v>
      </c>
      <c r="BN39" s="42">
        <f>IF(AND(BN$3&gt;=2025,BN$6&lt;&gt;0),VLOOKUP(BN$3,'efecte socio eco 23'!$A$5:$N$30,10,FALSE),0)</f>
        <v>0</v>
      </c>
      <c r="BO39" s="42">
        <f>IF(AND(BO$3&gt;=2025,BO$6&lt;&gt;0),VLOOKUP(BO$3,'efecte socio eco 23'!$A$5:$N$30,10,FALSE),0)</f>
        <v>0</v>
      </c>
      <c r="BP39" s="42">
        <f>IF(AND(BP$3&gt;=2025,BP$6&lt;&gt;0),VLOOKUP(BP$3,'efecte socio eco 23'!$A$5:$N$30,10,FALSE),0)</f>
        <v>0</v>
      </c>
      <c r="BQ39" s="42">
        <f>IF(AND(BQ$3&gt;=2025,BQ$6&lt;&gt;0),VLOOKUP(BQ$3,'efecte socio eco 23'!$A$5:$N$30,10,FALSE),0)</f>
        <v>0</v>
      </c>
      <c r="BR39" s="42">
        <f>IF(AND(BR$3&gt;=2025,BR$6&lt;&gt;0),VLOOKUP(BR$3,'efecte socio eco 23'!$A$5:$N$30,10,FALSE),0)</f>
        <v>0</v>
      </c>
      <c r="BS39" s="42">
        <f>IF(AND(BS$3&gt;=2025,BS$6&lt;&gt;0),VLOOKUP(BS$3,'efecte socio eco 23'!$A$5:$N$30,10,FALSE),0)</f>
        <v>0</v>
      </c>
      <c r="BT39" s="42">
        <f>IF(AND(BT$3&gt;=2025,BT$6&lt;&gt;0),VLOOKUP(BT$3,'efecte socio eco 23'!$A$5:$N$30,10,FALSE),0)</f>
        <v>0</v>
      </c>
      <c r="BU39" s="42">
        <f>IF(AND(BU$3&gt;=2025,BU$6&lt;&gt;0),VLOOKUP(BU$3,'efecte socio eco 23'!$A$5:$N$30,10,FALSE),0)</f>
        <v>0</v>
      </c>
      <c r="BV39" s="42">
        <f>IF(AND(BV$3&gt;=2025,BV$6&lt;&gt;0),VLOOKUP(BV$3,'efecte socio eco 23'!$A$5:$N$30,10,FALSE),0)</f>
        <v>0</v>
      </c>
      <c r="BW39" s="42">
        <f>IF(AND(BW$3&gt;=2025,BW$6&lt;&gt;0),VLOOKUP(BW$3,'efecte socio eco 23'!$A$5:$N$30,10,FALSE),0)</f>
        <v>0</v>
      </c>
      <c r="BX39" s="42">
        <f>IF(AND(BX$3&gt;=2025,BX$6&lt;&gt;0),VLOOKUP(BX$3,'efecte socio eco 23'!$A$5:$N$30,10,FALSE),0)</f>
        <v>0</v>
      </c>
      <c r="BY39" s="42">
        <f>IF(AND(BY$3&gt;=2025,BY$6&lt;&gt;0),VLOOKUP(BY$3,'efecte socio eco 23'!$A$5:$N$30,10,FALSE),0)</f>
        <v>0</v>
      </c>
      <c r="BZ39" s="42">
        <f>IF(AND(BZ$3&gt;=2025,BZ$6&lt;&gt;0),VLOOKUP(BZ$3,'efecte socio eco 23'!$A$5:$N$30,10,FALSE),0)</f>
        <v>0</v>
      </c>
      <c r="CA39" s="42">
        <f>IF(AND(CA$3&gt;=2025,CA$6&lt;&gt;0),VLOOKUP(CA$3,'efecte socio eco 23'!$A$5:$N$30,10,FALSE),0)</f>
        <v>0</v>
      </c>
      <c r="CB39" s="42">
        <f>IF(AND(CB$3&gt;=2025,CB$6&lt;&gt;0),VLOOKUP(CB$3,'efecte socio eco 23'!$A$5:$N$30,10,FALSE),0)</f>
        <v>0</v>
      </c>
      <c r="CC39" s="42">
        <f>IF(AND(CC$3&gt;=2025,CC$6&lt;&gt;0),VLOOKUP(CC$3,'efecte socio eco 23'!$A$5:$N$30,10,FALSE),0)</f>
        <v>0</v>
      </c>
      <c r="CD39" s="42">
        <f>IF(AND(CD$3&gt;=2025,CD$6&lt;&gt;0),VLOOKUP(CD$3,'efecte socio eco 23'!$A$5:$N$30,10,FALSE),0)</f>
        <v>0</v>
      </c>
      <c r="CE39" s="42">
        <f>IF(AND(CE$3&gt;=2025,CE$6&lt;&gt;0),VLOOKUP(CE$3,'efecte socio eco 23'!$A$5:$N$30,10,FALSE),0)</f>
        <v>0</v>
      </c>
    </row>
    <row r="40" spans="1:83">
      <c r="A40" t="s">
        <v>495</v>
      </c>
      <c r="B40" t="s">
        <v>538</v>
      </c>
      <c r="C40" s="42">
        <f>IF(AND(C$3&gt;=2025,C$6&lt;&gt;0),VLOOKUP(C$3,'efecte socio eco 23'!$A$5:$N$30,11,FALSE),0)</f>
        <v>0</v>
      </c>
      <c r="D40" s="42">
        <f>IF(AND(D$3&gt;=2025,D$6&lt;&gt;0),VLOOKUP(D$3,'efecte socio eco 23'!$A$5:$N$30,11,FALSE),0)</f>
        <v>0</v>
      </c>
      <c r="E40" s="42">
        <f>IF(AND(E$3&gt;=2025,E$6&lt;&gt;0),VLOOKUP(E$3,'efecte socio eco 23'!$A$5:$N$30,11,FALSE),0)</f>
        <v>0</v>
      </c>
      <c r="F40" s="42">
        <f>IF(AND(F$3&gt;=2025,F$6&lt;&gt;0),VLOOKUP(F$3,'efecte socio eco 23'!$A$5:$N$30,11,FALSE),0)</f>
        <v>0</v>
      </c>
      <c r="G40" s="42">
        <f>IF(AND(G$3&gt;=2025,G$6&lt;&gt;0),VLOOKUP(G$3,'efecte socio eco 23'!$A$5:$N$30,11,FALSE),0)</f>
        <v>0</v>
      </c>
      <c r="H40" s="42">
        <f>IF(AND(H$3&gt;=2025,H$6&lt;&gt;0),VLOOKUP(H$3,'efecte socio eco 23'!$A$5:$N$30,11,FALSE),0)</f>
        <v>0</v>
      </c>
      <c r="I40" s="42">
        <f>IF(AND(I$3&gt;=2025,I$6&lt;&gt;0),VLOOKUP(I$3,'efecte socio eco 23'!$A$5:$N$30,11,FALSE),0)</f>
        <v>0</v>
      </c>
      <c r="J40" s="42">
        <f>IF(AND(J$3&gt;=2025,J$6&lt;&gt;0),VLOOKUP(J$3,'efecte socio eco 23'!$A$5:$N$30,11,FALSE),0)</f>
        <v>779553020.07655287</v>
      </c>
      <c r="K40" s="42">
        <f>IF(AND(K$3&gt;=2025,K$6&lt;&gt;0),VLOOKUP(K$3,'efecte socio eco 23'!$A$5:$N$30,11,FALSE),0)</f>
        <v>808276335.43612432</v>
      </c>
      <c r="L40" s="42">
        <f>IF(AND(L$3&gt;=2025,L$6&lt;&gt;0),VLOOKUP(L$3,'efecte socio eco 23'!$A$5:$N$30,11,FALSE),0)</f>
        <v>838057986.56503749</v>
      </c>
      <c r="M40" s="42">
        <f>IF(AND(M$3&gt;=2025,M$6&lt;&gt;0),VLOOKUP(M$3,'efecte socio eco 23'!$A$5:$N$30,11,FALSE),0)</f>
        <v>868936968.77377975</v>
      </c>
      <c r="N40" s="42">
        <f>IF(AND(N$3&gt;=2025,N$6&lt;&gt;0),VLOOKUP(N$3,'efecte socio eco 23'!$A$5:$N$30,11,FALSE),0)</f>
        <v>891413260.85753191</v>
      </c>
      <c r="O40" s="42">
        <f>IF(AND(O$3&gt;=2025,O$6&lt;&gt;0),VLOOKUP(O$3,'efecte socio eco 23'!$A$5:$N$30,11,FALSE),0)</f>
        <v>914470934.24279213</v>
      </c>
      <c r="P40" s="42">
        <f>IF(AND(P$3&gt;=2025,P$6&lt;&gt;0),VLOOKUP(P$3,'efecte socio eco 23'!$A$5:$N$30,11,FALSE),0)</f>
        <v>938125027.18482435</v>
      </c>
      <c r="Q40" s="42">
        <f>IF(AND(Q$3&gt;=2025,Q$6&lt;&gt;0),VLOOKUP(Q$3,'efecte socio eco 23'!$A$5:$N$30,11,FALSE),0)</f>
        <v>962390966.92477977</v>
      </c>
      <c r="R40" s="42">
        <f>IF(AND(R$3&gt;=2025,R$6&lt;&gt;0),VLOOKUP(R$3,'efecte socio eco 23'!$A$5:$N$30,11,FALSE),0)</f>
        <v>987284579.75137103</v>
      </c>
      <c r="S40" s="42">
        <f>IF(AND(S$3&gt;=2025,S$6&lt;&gt;0),VLOOKUP(S$3,'efecte socio eco 23'!$A$5:$N$30,11,FALSE),0)</f>
        <v>1012396197.2071527</v>
      </c>
      <c r="T40" s="42">
        <f>IF(AND(T$3&gt;=2025,T$6&lt;&gt;0),VLOOKUP(T$3,'efecte socio eco 23'!$A$5:$N$30,11,FALSE),0)</f>
        <v>1038146529.5220325</v>
      </c>
      <c r="U40" s="42">
        <f>IF(AND(U$3&gt;=2025,U$6&lt;&gt;0),VLOOKUP(U$3,'efecte socio eco 23'!$A$5:$N$30,11,FALSE),0)</f>
        <v>1064551822.4305573</v>
      </c>
      <c r="V40" s="42">
        <f>IF(AND(V$3&gt;=2025,V$6&lt;&gt;0),VLOOKUP(V$3,'efecte socio eco 23'!$A$5:$N$30,11,FALSE),0)</f>
        <v>1091628734.8780944</v>
      </c>
      <c r="W40" s="42">
        <f>IF(AND(W$3&gt;=2025,W$6&lt;&gt;0),VLOOKUP(W$3,'efecte socio eco 23'!$A$5:$N$30,11,FALSE),0)</f>
        <v>1119394349.5308638</v>
      </c>
      <c r="X40" s="42">
        <f>IF(AND(X$3&gt;=2025,X$6&lt;&gt;0),VLOOKUP(X$3,'efecte socio eco 23'!$A$5:$N$30,11,FALSE),0)</f>
        <v>1143609778.042357</v>
      </c>
      <c r="Y40" s="42">
        <f>IF(AND(Y$3&gt;=2025,Y$6&lt;&gt;0),VLOOKUP(Y$3,'efecte socio eco 23'!$A$5:$N$30,11,FALSE),0)</f>
        <v>1168349049.6286709</v>
      </c>
      <c r="Z40" s="42">
        <f>IF(AND(Z$3&gt;=2025,Z$6&lt;&gt;0),VLOOKUP(Z$3,'efecte socio eco 23'!$A$5:$N$30,11,FALSE),0)</f>
        <v>1193623496.3860726</v>
      </c>
      <c r="AA40" s="42">
        <f>IF(AND(AA$3&gt;=2025,AA$6&lt;&gt;0),VLOOKUP(AA$3,'efecte socio eco 23'!$A$5:$N$30,11,FALSE),0)</f>
        <v>1219444695.55372</v>
      </c>
      <c r="AB40" s="42">
        <f>IF(AND(AB$3&gt;=2025,AB$6&lt;&gt;0),VLOOKUP(AB$3,'efecte socio eco 23'!$A$5:$N$30,11,FALSE),0)</f>
        <v>1245824474.8167448</v>
      </c>
      <c r="AC40" s="42">
        <f>IF(AND(AC$3&gt;=2025,AC$6&lt;&gt;0),VLOOKUP(AC$3,'efecte socio eco 23'!$A$5:$N$30,11,FALSE),0)</f>
        <v>1275313665.5393469</v>
      </c>
      <c r="AD40" s="42">
        <f>IF(AND(AD$3&gt;=2025,AD$6&lt;&gt;0),VLOOKUP(AD$3,'efecte socio eco 23'!$A$5:$N$30,11,FALSE),0)</f>
        <v>1305500877.84288</v>
      </c>
      <c r="AE40" s="42">
        <f>IF(AND(AE$3&gt;=2025,AE$6&lt;&gt;0),VLOOKUP(AE$3,'efecte socio eco 23'!$A$5:$N$30,11,FALSE),0)</f>
        <v>1336402634.1925426</v>
      </c>
      <c r="AF40" s="42">
        <f>IF(AND(AF$3&gt;=2025,AF$6&lt;&gt;0),VLOOKUP(AF$3,'efecte socio eco 23'!$A$5:$N$30,11,FALSE),0)</f>
        <v>1368035848.1472521</v>
      </c>
      <c r="AG40" s="42">
        <f>IF(AND(AG$3&gt;=2025,AG$6&lt;&gt;0),VLOOKUP(AG$3,'efecte socio eco 23'!$A$5:$N$30,11,FALSE),0)</f>
        <v>0</v>
      </c>
      <c r="AH40" s="42">
        <f>IF(AND(AH$3&gt;=2025,AH$6&lt;&gt;0),VLOOKUP(AH$3,'efecte socio eco 23'!$A$5:$N$30,11,FALSE),0)</f>
        <v>0</v>
      </c>
      <c r="AI40" s="42">
        <f>IF(AND(AI$3&gt;=2025,AI$6&lt;&gt;0),VLOOKUP(AI$3,'efecte socio eco 23'!$A$5:$N$30,11,FALSE),0)</f>
        <v>0</v>
      </c>
      <c r="AJ40" s="42">
        <f>IF(AND(AJ$3&gt;=2025,AJ$6&lt;&gt;0),VLOOKUP(AJ$3,'efecte socio eco 23'!$A$5:$N$30,11,FALSE),0)</f>
        <v>0</v>
      </c>
      <c r="AK40" s="42">
        <f>IF(AND(AK$3&gt;=2025,AK$6&lt;&gt;0),VLOOKUP(AK$3,'efecte socio eco 23'!$A$5:$N$30,11,FALSE),0)</f>
        <v>0</v>
      </c>
      <c r="AL40" s="42">
        <f>IF(AND(AL$3&gt;=2025,AL$6&lt;&gt;0),VLOOKUP(AL$3,'efecte socio eco 23'!$A$5:$N$30,11,FALSE),0)</f>
        <v>0</v>
      </c>
      <c r="AM40" s="42">
        <f>IF(AND(AM$3&gt;=2025,AM$6&lt;&gt;0),VLOOKUP(AM$3,'efecte socio eco 23'!$A$5:$N$30,11,FALSE),0)</f>
        <v>0</v>
      </c>
      <c r="AN40" s="42">
        <f>IF(AND(AN$3&gt;=2025,AN$6&lt;&gt;0),VLOOKUP(AN$3,'efecte socio eco 23'!$A$5:$N$30,11,FALSE),0)</f>
        <v>0</v>
      </c>
      <c r="AO40" s="42">
        <f>IF(AND(AO$3&gt;=2025,AO$6&lt;&gt;0),VLOOKUP(AO$3,'efecte socio eco 23'!$A$5:$N$30,11,FALSE),0)</f>
        <v>0</v>
      </c>
      <c r="AP40" s="42">
        <f>IF(AND(AP$3&gt;=2025,AP$6&lt;&gt;0),VLOOKUP(AP$3,'efecte socio eco 23'!$A$5:$N$30,11,FALSE),0)</f>
        <v>0</v>
      </c>
      <c r="AQ40" s="42">
        <f>IF(AND(AQ$3&gt;=2025,AQ$6&lt;&gt;0),VLOOKUP(AQ$3,'efecte socio eco 23'!$A$5:$N$30,11,FALSE),0)</f>
        <v>0</v>
      </c>
      <c r="AR40" s="42">
        <f>IF(AND(AR$3&gt;=2025,AR$6&lt;&gt;0),VLOOKUP(AR$3,'efecte socio eco 23'!$A$5:$N$30,11,FALSE),0)</f>
        <v>0</v>
      </c>
      <c r="AS40" s="42">
        <f>IF(AND(AS$3&gt;=2025,AS$6&lt;&gt;0),VLOOKUP(AS$3,'efecte socio eco 23'!$A$5:$N$30,11,FALSE),0)</f>
        <v>0</v>
      </c>
      <c r="AT40" s="42">
        <f>IF(AND(AT$3&gt;=2025,AT$6&lt;&gt;0),VLOOKUP(AT$3,'efecte socio eco 23'!$A$5:$N$30,11,FALSE),0)</f>
        <v>0</v>
      </c>
      <c r="AU40" s="42">
        <f>IF(AND(AU$3&gt;=2025,AU$6&lt;&gt;0),VLOOKUP(AU$3,'efecte socio eco 23'!$A$5:$N$30,11,FALSE),0)</f>
        <v>0</v>
      </c>
      <c r="AV40" s="42">
        <f>IF(AND(AV$3&gt;=2025,AV$6&lt;&gt;0),VLOOKUP(AV$3,'efecte socio eco 23'!$A$5:$N$30,11,FALSE),0)</f>
        <v>0</v>
      </c>
      <c r="AW40" s="42">
        <f>IF(AND(AW$3&gt;=2025,AW$6&lt;&gt;0),VLOOKUP(AW$3,'efecte socio eco 23'!$A$5:$N$30,11,FALSE),0)</f>
        <v>0</v>
      </c>
      <c r="AX40" s="42">
        <f>IF(AND(AX$3&gt;=2025,AX$6&lt;&gt;0),VLOOKUP(AX$3,'efecte socio eco 23'!$A$5:$N$30,11,FALSE),0)</f>
        <v>0</v>
      </c>
      <c r="AY40" s="42">
        <f>IF(AND(AY$3&gt;=2025,AY$6&lt;&gt;0),VLOOKUP(AY$3,'efecte socio eco 23'!$A$5:$N$30,11,FALSE),0)</f>
        <v>0</v>
      </c>
      <c r="AZ40" s="42">
        <f>IF(AND(AZ$3&gt;=2025,AZ$6&lt;&gt;0),VLOOKUP(AZ$3,'efecte socio eco 23'!$A$5:$N$30,11,FALSE),0)</f>
        <v>0</v>
      </c>
      <c r="BA40" s="42">
        <f>IF(AND(BA$3&gt;=2025,BA$6&lt;&gt;0),VLOOKUP(BA$3,'efecte socio eco 23'!$A$5:$N$30,11,FALSE),0)</f>
        <v>0</v>
      </c>
      <c r="BB40" s="42">
        <f>IF(AND(BB$3&gt;=2025,BB$6&lt;&gt;0),VLOOKUP(BB$3,'efecte socio eco 23'!$A$5:$N$30,11,FALSE),0)</f>
        <v>0</v>
      </c>
      <c r="BC40" s="42">
        <f>IF(AND(BC$3&gt;=2025,BC$6&lt;&gt;0),VLOOKUP(BC$3,'efecte socio eco 23'!$A$5:$N$30,11,FALSE),0)</f>
        <v>0</v>
      </c>
      <c r="BD40" s="42">
        <f>IF(AND(BD$3&gt;=2025,BD$6&lt;&gt;0),VLOOKUP(BD$3,'efecte socio eco 23'!$A$5:$N$30,11,FALSE),0)</f>
        <v>0</v>
      </c>
      <c r="BE40" s="42">
        <f>IF(AND(BE$3&gt;=2025,BE$6&lt;&gt;0),VLOOKUP(BE$3,'efecte socio eco 23'!$A$5:$N$30,11,FALSE),0)</f>
        <v>0</v>
      </c>
      <c r="BF40" s="42">
        <f>IF(AND(BF$3&gt;=2025,BF$6&lt;&gt;0),VLOOKUP(BF$3,'efecte socio eco 23'!$A$5:$N$30,11,FALSE),0)</f>
        <v>0</v>
      </c>
      <c r="BG40" s="42">
        <f>IF(AND(BG$3&gt;=2025,BG$6&lt;&gt;0),VLOOKUP(BG$3,'efecte socio eco 23'!$A$5:$N$30,11,FALSE),0)</f>
        <v>0</v>
      </c>
      <c r="BH40" s="42">
        <f>IF(AND(BH$3&gt;=2025,BH$6&lt;&gt;0),VLOOKUP(BH$3,'efecte socio eco 23'!$A$5:$N$30,11,FALSE),0)</f>
        <v>0</v>
      </c>
      <c r="BI40" s="42">
        <f>IF(AND(BI$3&gt;=2025,BI$6&lt;&gt;0),VLOOKUP(BI$3,'efecte socio eco 23'!$A$5:$N$30,11,FALSE),0)</f>
        <v>0</v>
      </c>
      <c r="BJ40" s="42">
        <f>IF(AND(BJ$3&gt;=2025,BJ$6&lt;&gt;0),VLOOKUP(BJ$3,'efecte socio eco 23'!$A$5:$N$30,11,FALSE),0)</f>
        <v>0</v>
      </c>
      <c r="BK40" s="42">
        <f>IF(AND(BK$3&gt;=2025,BK$6&lt;&gt;0),VLOOKUP(BK$3,'efecte socio eco 23'!$A$5:$N$30,11,FALSE),0)</f>
        <v>0</v>
      </c>
      <c r="BL40" s="42">
        <f>IF(AND(BL$3&gt;=2025,BL$6&lt;&gt;0),VLOOKUP(BL$3,'efecte socio eco 23'!$A$5:$N$30,11,FALSE),0)</f>
        <v>0</v>
      </c>
      <c r="BM40" s="42">
        <f>IF(AND(BM$3&gt;=2025,BM$6&lt;&gt;0),VLOOKUP(BM$3,'efecte socio eco 23'!$A$5:$N$30,11,FALSE),0)</f>
        <v>0</v>
      </c>
      <c r="BN40" s="42">
        <f>IF(AND(BN$3&gt;=2025,BN$6&lt;&gt;0),VLOOKUP(BN$3,'efecte socio eco 23'!$A$5:$N$30,11,FALSE),0)</f>
        <v>0</v>
      </c>
      <c r="BO40" s="42">
        <f>IF(AND(BO$3&gt;=2025,BO$6&lt;&gt;0),VLOOKUP(BO$3,'efecte socio eco 23'!$A$5:$N$30,11,FALSE),0)</f>
        <v>0</v>
      </c>
      <c r="BP40" s="42">
        <f>IF(AND(BP$3&gt;=2025,BP$6&lt;&gt;0),VLOOKUP(BP$3,'efecte socio eco 23'!$A$5:$N$30,11,FALSE),0)</f>
        <v>0</v>
      </c>
      <c r="BQ40" s="42">
        <f>IF(AND(BQ$3&gt;=2025,BQ$6&lt;&gt;0),VLOOKUP(BQ$3,'efecte socio eco 23'!$A$5:$N$30,11,FALSE),0)</f>
        <v>0</v>
      </c>
      <c r="BR40" s="42">
        <f>IF(AND(BR$3&gt;=2025,BR$6&lt;&gt;0),VLOOKUP(BR$3,'efecte socio eco 23'!$A$5:$N$30,11,FALSE),0)</f>
        <v>0</v>
      </c>
      <c r="BS40" s="42">
        <f>IF(AND(BS$3&gt;=2025,BS$6&lt;&gt;0),VLOOKUP(BS$3,'efecte socio eco 23'!$A$5:$N$30,11,FALSE),0)</f>
        <v>0</v>
      </c>
      <c r="BT40" s="42">
        <f>IF(AND(BT$3&gt;=2025,BT$6&lt;&gt;0),VLOOKUP(BT$3,'efecte socio eco 23'!$A$5:$N$30,11,FALSE),0)</f>
        <v>0</v>
      </c>
      <c r="BU40" s="42">
        <f>IF(AND(BU$3&gt;=2025,BU$6&lt;&gt;0),VLOOKUP(BU$3,'efecte socio eco 23'!$A$5:$N$30,11,FALSE),0)</f>
        <v>0</v>
      </c>
      <c r="BV40" s="42">
        <f>IF(AND(BV$3&gt;=2025,BV$6&lt;&gt;0),VLOOKUP(BV$3,'efecte socio eco 23'!$A$5:$N$30,11,FALSE),0)</f>
        <v>0</v>
      </c>
      <c r="BW40" s="42">
        <f>IF(AND(BW$3&gt;=2025,BW$6&lt;&gt;0),VLOOKUP(BW$3,'efecte socio eco 23'!$A$5:$N$30,11,FALSE),0)</f>
        <v>0</v>
      </c>
      <c r="BX40" s="42">
        <f>IF(AND(BX$3&gt;=2025,BX$6&lt;&gt;0),VLOOKUP(BX$3,'efecte socio eco 23'!$A$5:$N$30,11,FALSE),0)</f>
        <v>0</v>
      </c>
      <c r="BY40" s="42">
        <f>IF(AND(BY$3&gt;=2025,BY$6&lt;&gt;0),VLOOKUP(BY$3,'efecte socio eco 23'!$A$5:$N$30,11,FALSE),0)</f>
        <v>0</v>
      </c>
      <c r="BZ40" s="42">
        <f>IF(AND(BZ$3&gt;=2025,BZ$6&lt;&gt;0),VLOOKUP(BZ$3,'efecte socio eco 23'!$A$5:$N$30,11,FALSE),0)</f>
        <v>0</v>
      </c>
      <c r="CA40" s="42">
        <f>IF(AND(CA$3&gt;=2025,CA$6&lt;&gt;0),VLOOKUP(CA$3,'efecte socio eco 23'!$A$5:$N$30,11,FALSE),0)</f>
        <v>0</v>
      </c>
      <c r="CB40" s="42">
        <f>IF(AND(CB$3&gt;=2025,CB$6&lt;&gt;0),VLOOKUP(CB$3,'efecte socio eco 23'!$A$5:$N$30,11,FALSE),0)</f>
        <v>0</v>
      </c>
      <c r="CC40" s="42">
        <f>IF(AND(CC$3&gt;=2025,CC$6&lt;&gt;0),VLOOKUP(CC$3,'efecte socio eco 23'!$A$5:$N$30,11,FALSE),0)</f>
        <v>0</v>
      </c>
      <c r="CD40" s="42">
        <f>IF(AND(CD$3&gt;=2025,CD$6&lt;&gt;0),VLOOKUP(CD$3,'efecte socio eco 23'!$A$5:$N$30,11,FALSE),0)</f>
        <v>0</v>
      </c>
      <c r="CE40" s="42">
        <f>IF(AND(CE$3&gt;=2025,CE$6&lt;&gt;0),VLOOKUP(CE$3,'efecte socio eco 23'!$A$5:$N$30,11,FALSE),0)</f>
        <v>0</v>
      </c>
    </row>
    <row r="41" spans="1:83">
      <c r="A41" t="s">
        <v>496</v>
      </c>
      <c r="B41" t="s">
        <v>538</v>
      </c>
      <c r="C41" s="42">
        <f>IF(AND(C$3&gt;=2025,C$6&lt;&gt;0),VLOOKUP(C$3,'efecte socio eco 23'!$A$5:$N$30,12,FALSE),0)</f>
        <v>0</v>
      </c>
      <c r="D41" s="42">
        <f>IF(AND(D$3&gt;=2025,D$6&lt;&gt;0),VLOOKUP(D$3,'efecte socio eco 23'!$A$5:$N$30,12,FALSE),0)</f>
        <v>0</v>
      </c>
      <c r="E41" s="42">
        <f>IF(AND(E$3&gt;=2025,E$6&lt;&gt;0),VLOOKUP(E$3,'efecte socio eco 23'!$A$5:$N$30,12,FALSE),0)</f>
        <v>0</v>
      </c>
      <c r="F41" s="42">
        <f>IF(AND(F$3&gt;=2025,F$6&lt;&gt;0),VLOOKUP(F$3,'efecte socio eco 23'!$A$5:$N$30,12,FALSE),0)</f>
        <v>0</v>
      </c>
      <c r="G41" s="42">
        <f>IF(AND(G$3&gt;=2025,G$6&lt;&gt;0),VLOOKUP(G$3,'efecte socio eco 23'!$A$5:$N$30,12,FALSE),0)</f>
        <v>0</v>
      </c>
      <c r="H41" s="42">
        <f>IF(AND(H$3&gt;=2025,H$6&lt;&gt;0),VLOOKUP(H$3,'efecte socio eco 23'!$A$5:$N$30,12,FALSE),0)</f>
        <v>0</v>
      </c>
      <c r="I41" s="42">
        <f>IF(AND(I$3&gt;=2025,I$6&lt;&gt;0),VLOOKUP(I$3,'efecte socio eco 23'!$A$5:$N$30,12,FALSE),0)</f>
        <v>0</v>
      </c>
      <c r="J41" s="42">
        <f>IF(AND(J$3&gt;=2025,J$6&lt;&gt;0),VLOOKUP(J$3,'efecte socio eco 23'!$A$5:$N$30,12,FALSE),0)</f>
        <v>885571918.02794087</v>
      </c>
      <c r="K41" s="42">
        <f>IF(AND(K$3&gt;=2025,K$6&lt;&gt;0),VLOOKUP(K$3,'efecte socio eco 23'!$A$5:$N$30,12,FALSE),0)</f>
        <v>919665424.0467701</v>
      </c>
      <c r="L41" s="42">
        <f>IF(AND(L$3&gt;=2025,L$6&lt;&gt;0),VLOOKUP(L$3,'efecte socio eco 23'!$A$5:$N$30,12,FALSE),0)</f>
        <v>955071491.05471063</v>
      </c>
      <c r="M41" s="42">
        <f>IF(AND(M$3&gt;=2025,M$6&lt;&gt;0),VLOOKUP(M$3,'efecte socio eco 23'!$A$5:$N$30,12,FALSE),0)</f>
        <v>991840651.14867222</v>
      </c>
      <c r="N41" s="42">
        <f>IF(AND(N$3&gt;=2025,N$6&lt;&gt;0),VLOOKUP(N$3,'efecte socio eco 23'!$A$5:$N$30,12,FALSE),0)</f>
        <v>1044801892.8129573</v>
      </c>
      <c r="O41" s="42">
        <f>IF(AND(O$3&gt;=2025,O$6&lt;&gt;0),VLOOKUP(O$3,'efecte socio eco 23'!$A$5:$N$30,12,FALSE),0)</f>
        <v>1100591101.969172</v>
      </c>
      <c r="P41" s="42">
        <f>IF(AND(P$3&gt;=2025,P$6&lt;&gt;0),VLOOKUP(P$3,'efecte socio eco 23'!$A$5:$N$30,12,FALSE),0)</f>
        <v>1159359283.3876748</v>
      </c>
      <c r="Q41" s="42">
        <f>IF(AND(Q$3&gt;=2025,Q$6&lt;&gt;0),VLOOKUP(Q$3,'efecte socio eco 23'!$A$5:$N$30,12,FALSE),0)</f>
        <v>1221265505.0293438</v>
      </c>
      <c r="R41" s="42">
        <f>IF(AND(R$3&gt;=2025,R$6&lt;&gt;0),VLOOKUP(R$3,'efecte socio eco 23'!$A$5:$N$30,12,FALSE),0)</f>
        <v>1286477328.5951633</v>
      </c>
      <c r="S41" s="42">
        <f>IF(AND(S$3&gt;=2025,S$6&lt;&gt;0),VLOOKUP(S$3,'efecte socio eco 23'!$A$5:$N$30,12,FALSE),0)</f>
        <v>1349407569.1038728</v>
      </c>
      <c r="T41" s="42">
        <f>IF(AND(T$3&gt;=2025,T$6&lt;&gt;0),VLOOKUP(T$3,'efecte socio eco 23'!$A$5:$N$30,12,FALSE),0)</f>
        <v>1415416150.0407097</v>
      </c>
      <c r="U41" s="42">
        <f>IF(AND(U$3&gt;=2025,U$6&lt;&gt;0),VLOOKUP(U$3,'efecte socio eco 23'!$A$5:$N$30,12,FALSE),0)</f>
        <v>1484653653.6967134</v>
      </c>
      <c r="V41" s="42">
        <f>IF(AND(V$3&gt;=2025,V$6&lt;&gt;0),VLOOKUP(V$3,'efecte socio eco 23'!$A$5:$N$30,12,FALSE),0)</f>
        <v>1557278028.353431</v>
      </c>
      <c r="W41" s="42">
        <f>IF(AND(W$3&gt;=2025,W$6&lt;&gt;0),VLOOKUP(W$3,'efecte socio eco 23'!$A$5:$N$30,12,FALSE),0)</f>
        <v>1633454948.602951</v>
      </c>
      <c r="X41" s="42">
        <f>IF(AND(X$3&gt;=2025,X$6&lt;&gt;0),VLOOKUP(X$3,'efecte socio eco 23'!$A$5:$N$30,12,FALSE),0)</f>
        <v>1742904999.717288</v>
      </c>
      <c r="Y41" s="42">
        <f>IF(AND(Y$3&gt;=2025,Y$6&lt;&gt;0),VLOOKUP(Y$3,'efecte socio eco 23'!$A$5:$N$30,12,FALSE),0)</f>
        <v>1859688778.4616258</v>
      </c>
      <c r="Z41" s="42">
        <f>IF(AND(Z$3&gt;=2025,Z$6&lt;&gt;0),VLOOKUP(Z$3,'efecte socio eco 23'!$A$5:$N$30,12,FALSE),0)</f>
        <v>1984297683.0619447</v>
      </c>
      <c r="AA41" s="42">
        <f>IF(AND(AA$3&gt;=2025,AA$6&lt;&gt;0),VLOOKUP(AA$3,'efecte socio eco 23'!$A$5:$N$30,12,FALSE),0)</f>
        <v>2117256038.0033772</v>
      </c>
      <c r="AB41" s="42">
        <f>IF(AND(AB$3&gt;=2025,AB$6&lt;&gt;0),VLOOKUP(AB$3,'efecte socio eco 23'!$A$5:$N$30,12,FALSE),0)</f>
        <v>2259123300.2623119</v>
      </c>
      <c r="AC41" s="42">
        <f>IF(AND(AC$3&gt;=2025,AC$6&lt;&gt;0),VLOOKUP(AC$3,'efecte socio eco 23'!$A$5:$N$30,12,FALSE),0)</f>
        <v>2382576624.6464458</v>
      </c>
      <c r="AD41" s="42">
        <f>IF(AND(AD$3&gt;=2025,AD$6&lt;&gt;0),VLOOKUP(AD$3,'efecte socio eco 23'!$A$5:$N$30,12,FALSE),0)</f>
        <v>2512776248.93361</v>
      </c>
      <c r="AE41" s="42">
        <f>IF(AND(AE$3&gt;=2025,AE$6&lt;&gt;0),VLOOKUP(AE$3,'efecte socio eco 23'!$A$5:$N$30,12,FALSE),0)</f>
        <v>2650090835.2283587</v>
      </c>
      <c r="AF41" s="42">
        <f>IF(AND(AF$3&gt;=2025,AF$6&lt;&gt;0),VLOOKUP(AF$3,'efecte socio eco 23'!$A$5:$N$30,12,FALSE),0)</f>
        <v>2794909191.7522717</v>
      </c>
      <c r="AG41" s="42">
        <f>IF(AND(AG$3&gt;=2025,AG$6&lt;&gt;0),VLOOKUP(AG$3,'efecte socio eco 23'!$A$5:$N$30,12,FALSE),0)</f>
        <v>0</v>
      </c>
      <c r="AH41" s="42">
        <f>IF(AND(AH$3&gt;=2025,AH$6&lt;&gt;0),VLOOKUP(AH$3,'efecte socio eco 23'!$A$5:$N$30,12,FALSE),0)</f>
        <v>0</v>
      </c>
      <c r="AI41" s="42">
        <f>IF(AND(AI$3&gt;=2025,AI$6&lt;&gt;0),VLOOKUP(AI$3,'efecte socio eco 23'!$A$5:$N$30,12,FALSE),0)</f>
        <v>0</v>
      </c>
      <c r="AJ41" s="42">
        <f>IF(AND(AJ$3&gt;=2025,AJ$6&lt;&gt;0),VLOOKUP(AJ$3,'efecte socio eco 23'!$A$5:$N$30,12,FALSE),0)</f>
        <v>0</v>
      </c>
      <c r="AK41" s="42">
        <f>IF(AND(AK$3&gt;=2025,AK$6&lt;&gt;0),VLOOKUP(AK$3,'efecte socio eco 23'!$A$5:$N$30,12,FALSE),0)</f>
        <v>0</v>
      </c>
      <c r="AL41" s="42">
        <f>IF(AND(AL$3&gt;=2025,AL$6&lt;&gt;0),VLOOKUP(AL$3,'efecte socio eco 23'!$A$5:$N$30,12,FALSE),0)</f>
        <v>0</v>
      </c>
      <c r="AM41" s="42">
        <f>IF(AND(AM$3&gt;=2025,AM$6&lt;&gt;0),VLOOKUP(AM$3,'efecte socio eco 23'!$A$5:$N$30,12,FALSE),0)</f>
        <v>0</v>
      </c>
      <c r="AN41" s="42">
        <f>IF(AND(AN$3&gt;=2025,AN$6&lt;&gt;0),VLOOKUP(AN$3,'efecte socio eco 23'!$A$5:$N$30,12,FALSE),0)</f>
        <v>0</v>
      </c>
      <c r="AO41" s="42">
        <f>IF(AND(AO$3&gt;=2025,AO$6&lt;&gt;0),VLOOKUP(AO$3,'efecte socio eco 23'!$A$5:$N$30,12,FALSE),0)</f>
        <v>0</v>
      </c>
      <c r="AP41" s="42">
        <f>IF(AND(AP$3&gt;=2025,AP$6&lt;&gt;0),VLOOKUP(AP$3,'efecte socio eco 23'!$A$5:$N$30,12,FALSE),0)</f>
        <v>0</v>
      </c>
      <c r="AQ41" s="42">
        <f>IF(AND(AQ$3&gt;=2025,AQ$6&lt;&gt;0),VLOOKUP(AQ$3,'efecte socio eco 23'!$A$5:$N$30,12,FALSE),0)</f>
        <v>0</v>
      </c>
      <c r="AR41" s="42">
        <f>IF(AND(AR$3&gt;=2025,AR$6&lt;&gt;0),VLOOKUP(AR$3,'efecte socio eco 23'!$A$5:$N$30,12,FALSE),0)</f>
        <v>0</v>
      </c>
      <c r="AS41" s="42">
        <f>IF(AND(AS$3&gt;=2025,AS$6&lt;&gt;0),VLOOKUP(AS$3,'efecte socio eco 23'!$A$5:$N$30,12,FALSE),0)</f>
        <v>0</v>
      </c>
      <c r="AT41" s="42">
        <f>IF(AND(AT$3&gt;=2025,AT$6&lt;&gt;0),VLOOKUP(AT$3,'efecte socio eco 23'!$A$5:$N$30,12,FALSE),0)</f>
        <v>0</v>
      </c>
      <c r="AU41" s="42">
        <f>IF(AND(AU$3&gt;=2025,AU$6&lt;&gt;0),VLOOKUP(AU$3,'efecte socio eco 23'!$A$5:$N$30,12,FALSE),0)</f>
        <v>0</v>
      </c>
      <c r="AV41" s="42">
        <f>IF(AND(AV$3&gt;=2025,AV$6&lt;&gt;0),VLOOKUP(AV$3,'efecte socio eco 23'!$A$5:$N$30,12,FALSE),0)</f>
        <v>0</v>
      </c>
      <c r="AW41" s="42">
        <f>IF(AND(AW$3&gt;=2025,AW$6&lt;&gt;0),VLOOKUP(AW$3,'efecte socio eco 23'!$A$5:$N$30,12,FALSE),0)</f>
        <v>0</v>
      </c>
      <c r="AX41" s="42">
        <f>IF(AND(AX$3&gt;=2025,AX$6&lt;&gt;0),VLOOKUP(AX$3,'efecte socio eco 23'!$A$5:$N$30,12,FALSE),0)</f>
        <v>0</v>
      </c>
      <c r="AY41" s="42">
        <f>IF(AND(AY$3&gt;=2025,AY$6&lt;&gt;0),VLOOKUP(AY$3,'efecte socio eco 23'!$A$5:$N$30,12,FALSE),0)</f>
        <v>0</v>
      </c>
      <c r="AZ41" s="42">
        <f>IF(AND(AZ$3&gt;=2025,AZ$6&lt;&gt;0),VLOOKUP(AZ$3,'efecte socio eco 23'!$A$5:$N$30,12,FALSE),0)</f>
        <v>0</v>
      </c>
      <c r="BA41" s="42">
        <f>IF(AND(BA$3&gt;=2025,BA$6&lt;&gt;0),VLOOKUP(BA$3,'efecte socio eco 23'!$A$5:$N$30,12,FALSE),0)</f>
        <v>0</v>
      </c>
      <c r="BB41" s="42">
        <f>IF(AND(BB$3&gt;=2025,BB$6&lt;&gt;0),VLOOKUP(BB$3,'efecte socio eco 23'!$A$5:$N$30,12,FALSE),0)</f>
        <v>0</v>
      </c>
      <c r="BC41" s="42">
        <f>IF(AND(BC$3&gt;=2025,BC$6&lt;&gt;0),VLOOKUP(BC$3,'efecte socio eco 23'!$A$5:$N$30,12,FALSE),0)</f>
        <v>0</v>
      </c>
      <c r="BD41" s="42">
        <f>IF(AND(BD$3&gt;=2025,BD$6&lt;&gt;0),VLOOKUP(BD$3,'efecte socio eco 23'!$A$5:$N$30,12,FALSE),0)</f>
        <v>0</v>
      </c>
      <c r="BE41" s="42">
        <f>IF(AND(BE$3&gt;=2025,BE$6&lt;&gt;0),VLOOKUP(BE$3,'efecte socio eco 23'!$A$5:$N$30,12,FALSE),0)</f>
        <v>0</v>
      </c>
      <c r="BF41" s="42">
        <f>IF(AND(BF$3&gt;=2025,BF$6&lt;&gt;0),VLOOKUP(BF$3,'efecte socio eco 23'!$A$5:$N$30,12,FALSE),0)</f>
        <v>0</v>
      </c>
      <c r="BG41" s="42">
        <f>IF(AND(BG$3&gt;=2025,BG$6&lt;&gt;0),VLOOKUP(BG$3,'efecte socio eco 23'!$A$5:$N$30,12,FALSE),0)</f>
        <v>0</v>
      </c>
      <c r="BH41" s="42">
        <f>IF(AND(BH$3&gt;=2025,BH$6&lt;&gt;0),VLOOKUP(BH$3,'efecte socio eco 23'!$A$5:$N$30,12,FALSE),0)</f>
        <v>0</v>
      </c>
      <c r="BI41" s="42">
        <f>IF(AND(BI$3&gt;=2025,BI$6&lt;&gt;0),VLOOKUP(BI$3,'efecte socio eco 23'!$A$5:$N$30,12,FALSE),0)</f>
        <v>0</v>
      </c>
      <c r="BJ41" s="42">
        <f>IF(AND(BJ$3&gt;=2025,BJ$6&lt;&gt;0),VLOOKUP(BJ$3,'efecte socio eco 23'!$A$5:$N$30,12,FALSE),0)</f>
        <v>0</v>
      </c>
      <c r="BK41" s="42">
        <f>IF(AND(BK$3&gt;=2025,BK$6&lt;&gt;0),VLOOKUP(BK$3,'efecte socio eco 23'!$A$5:$N$30,12,FALSE),0)</f>
        <v>0</v>
      </c>
      <c r="BL41" s="42">
        <f>IF(AND(BL$3&gt;=2025,BL$6&lt;&gt;0),VLOOKUP(BL$3,'efecte socio eco 23'!$A$5:$N$30,12,FALSE),0)</f>
        <v>0</v>
      </c>
      <c r="BM41" s="42">
        <f>IF(AND(BM$3&gt;=2025,BM$6&lt;&gt;0),VLOOKUP(BM$3,'efecte socio eco 23'!$A$5:$N$30,12,FALSE),0)</f>
        <v>0</v>
      </c>
      <c r="BN41" s="42">
        <f>IF(AND(BN$3&gt;=2025,BN$6&lt;&gt;0),VLOOKUP(BN$3,'efecte socio eco 23'!$A$5:$N$30,12,FALSE),0)</f>
        <v>0</v>
      </c>
      <c r="BO41" s="42">
        <f>IF(AND(BO$3&gt;=2025,BO$6&lt;&gt;0),VLOOKUP(BO$3,'efecte socio eco 23'!$A$5:$N$30,12,FALSE),0)</f>
        <v>0</v>
      </c>
      <c r="BP41" s="42">
        <f>IF(AND(BP$3&gt;=2025,BP$6&lt;&gt;0),VLOOKUP(BP$3,'efecte socio eco 23'!$A$5:$N$30,12,FALSE),0)</f>
        <v>0</v>
      </c>
      <c r="BQ41" s="42">
        <f>IF(AND(BQ$3&gt;=2025,BQ$6&lt;&gt;0),VLOOKUP(BQ$3,'efecte socio eco 23'!$A$5:$N$30,12,FALSE),0)</f>
        <v>0</v>
      </c>
      <c r="BR41" s="42">
        <f>IF(AND(BR$3&gt;=2025,BR$6&lt;&gt;0),VLOOKUP(BR$3,'efecte socio eco 23'!$A$5:$N$30,12,FALSE),0)</f>
        <v>0</v>
      </c>
      <c r="BS41" s="42">
        <f>IF(AND(BS$3&gt;=2025,BS$6&lt;&gt;0),VLOOKUP(BS$3,'efecte socio eco 23'!$A$5:$N$30,12,FALSE),0)</f>
        <v>0</v>
      </c>
      <c r="BT41" s="42">
        <f>IF(AND(BT$3&gt;=2025,BT$6&lt;&gt;0),VLOOKUP(BT$3,'efecte socio eco 23'!$A$5:$N$30,12,FALSE),0)</f>
        <v>0</v>
      </c>
      <c r="BU41" s="42">
        <f>IF(AND(BU$3&gt;=2025,BU$6&lt;&gt;0),VLOOKUP(BU$3,'efecte socio eco 23'!$A$5:$N$30,12,FALSE),0)</f>
        <v>0</v>
      </c>
      <c r="BV41" s="42">
        <f>IF(AND(BV$3&gt;=2025,BV$6&lt;&gt;0),VLOOKUP(BV$3,'efecte socio eco 23'!$A$5:$N$30,12,FALSE),0)</f>
        <v>0</v>
      </c>
      <c r="BW41" s="42">
        <f>IF(AND(BW$3&gt;=2025,BW$6&lt;&gt;0),VLOOKUP(BW$3,'efecte socio eco 23'!$A$5:$N$30,12,FALSE),0)</f>
        <v>0</v>
      </c>
      <c r="BX41" s="42">
        <f>IF(AND(BX$3&gt;=2025,BX$6&lt;&gt;0),VLOOKUP(BX$3,'efecte socio eco 23'!$A$5:$N$30,12,FALSE),0)</f>
        <v>0</v>
      </c>
      <c r="BY41" s="42">
        <f>IF(AND(BY$3&gt;=2025,BY$6&lt;&gt;0),VLOOKUP(BY$3,'efecte socio eco 23'!$A$5:$N$30,12,FALSE),0)</f>
        <v>0</v>
      </c>
      <c r="BZ41" s="42">
        <f>IF(AND(BZ$3&gt;=2025,BZ$6&lt;&gt;0),VLOOKUP(BZ$3,'efecte socio eco 23'!$A$5:$N$30,12,FALSE),0)</f>
        <v>0</v>
      </c>
      <c r="CA41" s="42">
        <f>IF(AND(CA$3&gt;=2025,CA$6&lt;&gt;0),VLOOKUP(CA$3,'efecte socio eco 23'!$A$5:$N$30,12,FALSE),0)</f>
        <v>0</v>
      </c>
      <c r="CB41" s="42">
        <f>IF(AND(CB$3&gt;=2025,CB$6&lt;&gt;0),VLOOKUP(CB$3,'efecte socio eco 23'!$A$5:$N$30,12,FALSE),0)</f>
        <v>0</v>
      </c>
      <c r="CC41" s="42">
        <f>IF(AND(CC$3&gt;=2025,CC$6&lt;&gt;0),VLOOKUP(CC$3,'efecte socio eco 23'!$A$5:$N$30,12,FALSE),0)</f>
        <v>0</v>
      </c>
      <c r="CD41" s="42">
        <f>IF(AND(CD$3&gt;=2025,CD$6&lt;&gt;0),VLOOKUP(CD$3,'efecte socio eco 23'!$A$5:$N$30,12,FALSE),0)</f>
        <v>0</v>
      </c>
      <c r="CE41" s="42">
        <f>IF(AND(CE$3&gt;=2025,CE$6&lt;&gt;0),VLOOKUP(CE$3,'efecte socio eco 23'!$A$5:$N$30,12,FALSE),0)</f>
        <v>0</v>
      </c>
    </row>
    <row r="43" spans="1:83">
      <c r="A43" t="s">
        <v>539</v>
      </c>
      <c r="B43" t="s">
        <v>538</v>
      </c>
      <c r="C43" s="42">
        <f>(C20+C21)-(C32+C33)</f>
        <v>0</v>
      </c>
      <c r="D43" s="42">
        <f t="shared" ref="D43:BO43" si="8">(D20+D21)-(D32+D33)</f>
        <v>0</v>
      </c>
      <c r="E43" s="42">
        <f t="shared" si="8"/>
        <v>0</v>
      </c>
      <c r="F43" s="42">
        <f t="shared" si="8"/>
        <v>0</v>
      </c>
      <c r="G43" s="42">
        <f t="shared" si="8"/>
        <v>0</v>
      </c>
      <c r="H43" s="42">
        <f t="shared" si="8"/>
        <v>0</v>
      </c>
      <c r="I43" s="42">
        <f t="shared" si="8"/>
        <v>0</v>
      </c>
      <c r="J43" s="42">
        <f t="shared" si="8"/>
        <v>66665261.175029755</v>
      </c>
      <c r="K43" s="42">
        <f t="shared" si="8"/>
        <v>72957310.334842682</v>
      </c>
      <c r="L43" s="42">
        <f t="shared" si="8"/>
        <v>79687653.640350342</v>
      </c>
      <c r="M43" s="42">
        <f t="shared" si="8"/>
        <v>86883422.845031738</v>
      </c>
      <c r="N43" s="42">
        <f t="shared" si="8"/>
        <v>89131034.056583405</v>
      </c>
      <c r="O43" s="42">
        <f t="shared" si="8"/>
        <v>91433125.672122955</v>
      </c>
      <c r="P43" s="42">
        <f t="shared" si="8"/>
        <v>93790856.787002563</v>
      </c>
      <c r="Q43" s="42">
        <f t="shared" si="8"/>
        <v>96205403.5508461</v>
      </c>
      <c r="R43" s="42">
        <f t="shared" si="8"/>
        <v>98677959.010074615</v>
      </c>
      <c r="S43" s="42">
        <f t="shared" si="8"/>
        <v>106262091.53144455</v>
      </c>
      <c r="T43" s="42">
        <f t="shared" si="8"/>
        <v>114231811.85755157</v>
      </c>
      <c r="U43" s="42">
        <f t="shared" si="8"/>
        <v>122604195.5437851</v>
      </c>
      <c r="V43" s="42">
        <f t="shared" si="8"/>
        <v>131397025.82879639</v>
      </c>
      <c r="W43" s="42">
        <f t="shared" si="8"/>
        <v>140628821.91139984</v>
      </c>
      <c r="X43" s="42">
        <f t="shared" si="8"/>
        <v>145159496.96185303</v>
      </c>
      <c r="Y43" s="42">
        <f t="shared" si="8"/>
        <v>149836024.27046967</v>
      </c>
      <c r="Z43" s="42">
        <f t="shared" si="8"/>
        <v>154663107.19220734</v>
      </c>
      <c r="AA43" s="42">
        <f t="shared" si="8"/>
        <v>159645601.26596451</v>
      </c>
      <c r="AB43" s="42">
        <f t="shared" si="8"/>
        <v>164788519.16040039</v>
      </c>
      <c r="AC43" s="42">
        <f t="shared" si="8"/>
        <v>175195100.8611908</v>
      </c>
      <c r="AD43" s="42">
        <f t="shared" si="8"/>
        <v>186051243.90463257</v>
      </c>
      <c r="AE43" s="42">
        <f t="shared" si="8"/>
        <v>197374002.90418243</v>
      </c>
      <c r="AF43" s="42">
        <f t="shared" si="8"/>
        <v>209181040.62721252</v>
      </c>
      <c r="AG43" s="42">
        <f t="shared" si="8"/>
        <v>0</v>
      </c>
      <c r="AH43" s="42">
        <f t="shared" si="8"/>
        <v>0</v>
      </c>
      <c r="AI43" s="42">
        <f t="shared" si="8"/>
        <v>0</v>
      </c>
      <c r="AJ43" s="42">
        <f t="shared" si="8"/>
        <v>0</v>
      </c>
      <c r="AK43" s="42">
        <f t="shared" si="8"/>
        <v>0</v>
      </c>
      <c r="AL43" s="42">
        <f t="shared" si="8"/>
        <v>0</v>
      </c>
      <c r="AM43" s="42">
        <f t="shared" si="8"/>
        <v>0</v>
      </c>
      <c r="AN43" s="42">
        <f t="shared" si="8"/>
        <v>0</v>
      </c>
      <c r="AO43" s="42">
        <f t="shared" si="8"/>
        <v>0</v>
      </c>
      <c r="AP43" s="42">
        <f t="shared" si="8"/>
        <v>0</v>
      </c>
      <c r="AQ43" s="42">
        <f t="shared" si="8"/>
        <v>0</v>
      </c>
      <c r="AR43" s="42">
        <f t="shared" si="8"/>
        <v>0</v>
      </c>
      <c r="AS43" s="42">
        <f t="shared" si="8"/>
        <v>0</v>
      </c>
      <c r="AT43" s="42">
        <f t="shared" si="8"/>
        <v>0</v>
      </c>
      <c r="AU43" s="42">
        <f t="shared" si="8"/>
        <v>0</v>
      </c>
      <c r="AV43" s="42">
        <f t="shared" si="8"/>
        <v>0</v>
      </c>
      <c r="AW43" s="42">
        <f t="shared" si="8"/>
        <v>0</v>
      </c>
      <c r="AX43" s="42">
        <f t="shared" si="8"/>
        <v>0</v>
      </c>
      <c r="AY43" s="42">
        <f t="shared" si="8"/>
        <v>0</v>
      </c>
      <c r="AZ43" s="42">
        <f t="shared" si="8"/>
        <v>0</v>
      </c>
      <c r="BA43" s="42">
        <f t="shared" si="8"/>
        <v>0</v>
      </c>
      <c r="BB43" s="42">
        <f t="shared" si="8"/>
        <v>0</v>
      </c>
      <c r="BC43" s="42">
        <f t="shared" si="8"/>
        <v>0</v>
      </c>
      <c r="BD43" s="42">
        <f t="shared" si="8"/>
        <v>0</v>
      </c>
      <c r="BE43" s="42">
        <f t="shared" si="8"/>
        <v>0</v>
      </c>
      <c r="BF43" s="42">
        <f t="shared" si="8"/>
        <v>0</v>
      </c>
      <c r="BG43" s="42">
        <f t="shared" si="8"/>
        <v>0</v>
      </c>
      <c r="BH43" s="42">
        <f t="shared" si="8"/>
        <v>0</v>
      </c>
      <c r="BI43" s="42">
        <f t="shared" si="8"/>
        <v>0</v>
      </c>
      <c r="BJ43" s="42">
        <f t="shared" si="8"/>
        <v>0</v>
      </c>
      <c r="BK43" s="42">
        <f t="shared" si="8"/>
        <v>0</v>
      </c>
      <c r="BL43" s="42">
        <f t="shared" si="8"/>
        <v>0</v>
      </c>
      <c r="BM43" s="42">
        <f t="shared" si="8"/>
        <v>0</v>
      </c>
      <c r="BN43" s="42">
        <f t="shared" si="8"/>
        <v>0</v>
      </c>
      <c r="BO43" s="42">
        <f t="shared" si="8"/>
        <v>0</v>
      </c>
      <c r="BP43" s="42">
        <f t="shared" ref="BP43:CE43" si="9">(BP20+BP21)-(BP32+BP33)</f>
        <v>0</v>
      </c>
      <c r="BQ43" s="42">
        <f t="shared" si="9"/>
        <v>0</v>
      </c>
      <c r="BR43" s="42">
        <f t="shared" si="9"/>
        <v>0</v>
      </c>
      <c r="BS43" s="42">
        <f t="shared" si="9"/>
        <v>0</v>
      </c>
      <c r="BT43" s="42">
        <f t="shared" si="9"/>
        <v>0</v>
      </c>
      <c r="BU43" s="42">
        <f t="shared" si="9"/>
        <v>0</v>
      </c>
      <c r="BV43" s="42">
        <f t="shared" si="9"/>
        <v>0</v>
      </c>
      <c r="BW43" s="42">
        <f t="shared" si="9"/>
        <v>0</v>
      </c>
      <c r="BX43" s="42">
        <f t="shared" si="9"/>
        <v>0</v>
      </c>
      <c r="BY43" s="42">
        <f t="shared" si="9"/>
        <v>0</v>
      </c>
      <c r="BZ43" s="42">
        <f t="shared" si="9"/>
        <v>0</v>
      </c>
      <c r="CA43" s="42">
        <f t="shared" si="9"/>
        <v>0</v>
      </c>
      <c r="CB43" s="42">
        <f t="shared" si="9"/>
        <v>0</v>
      </c>
      <c r="CC43" s="42">
        <f t="shared" si="9"/>
        <v>0</v>
      </c>
      <c r="CD43" s="42">
        <f t="shared" si="9"/>
        <v>0</v>
      </c>
      <c r="CE43" s="42">
        <f t="shared" si="9"/>
        <v>0</v>
      </c>
    </row>
    <row r="44" spans="1:83">
      <c r="A44" t="s">
        <v>540</v>
      </c>
      <c r="B44" t="s">
        <v>538</v>
      </c>
      <c r="C44" s="42">
        <f>C22-C34</f>
        <v>0</v>
      </c>
      <c r="D44" s="42">
        <f t="shared" ref="D44:BO45" si="10">D22-D34</f>
        <v>0</v>
      </c>
      <c r="E44" s="42">
        <f t="shared" si="10"/>
        <v>0</v>
      </c>
      <c r="F44" s="42">
        <f t="shared" si="10"/>
        <v>0</v>
      </c>
      <c r="G44" s="42">
        <f t="shared" si="10"/>
        <v>0</v>
      </c>
      <c r="H44" s="42">
        <f t="shared" si="10"/>
        <v>0</v>
      </c>
      <c r="I44" s="42">
        <f t="shared" si="10"/>
        <v>0</v>
      </c>
      <c r="J44" s="42">
        <f t="shared" si="10"/>
        <v>-16365102.473164558</v>
      </c>
      <c r="K44" s="42">
        <f t="shared" si="10"/>
        <v>-16616460.176129341</v>
      </c>
      <c r="L44" s="42">
        <f t="shared" si="10"/>
        <v>-16866469.620340347</v>
      </c>
      <c r="M44" s="42">
        <f t="shared" si="10"/>
        <v>-17114764.220127106</v>
      </c>
      <c r="N44" s="42">
        <f t="shared" si="10"/>
        <v>-17435112.540380478</v>
      </c>
      <c r="O44" s="42">
        <f t="shared" si="10"/>
        <v>-17761124.170013428</v>
      </c>
      <c r="P44" s="42">
        <f t="shared" si="10"/>
        <v>-18092895.588042259</v>
      </c>
      <c r="Q44" s="42">
        <f t="shared" si="10"/>
        <v>-18430524.874928474</v>
      </c>
      <c r="R44" s="42">
        <f t="shared" si="10"/>
        <v>-18774111.738659859</v>
      </c>
      <c r="S44" s="42">
        <f t="shared" si="10"/>
        <v>-18728877.217345238</v>
      </c>
      <c r="T44" s="42">
        <f t="shared" si="10"/>
        <v>-18677378.454658508</v>
      </c>
      <c r="U44" s="42">
        <f t="shared" si="10"/>
        <v>-18619426.405486107</v>
      </c>
      <c r="V44" s="42">
        <f t="shared" si="10"/>
        <v>-18554827.576198578</v>
      </c>
      <c r="W44" s="42">
        <f t="shared" si="10"/>
        <v>-18483383.930643082</v>
      </c>
      <c r="X44" s="42">
        <f t="shared" si="10"/>
        <v>-19123246.397533417</v>
      </c>
      <c r="Y44" s="42">
        <f t="shared" si="10"/>
        <v>-19776422.199962616</v>
      </c>
      <c r="Z44" s="42">
        <f t="shared" si="10"/>
        <v>-20443146.830301285</v>
      </c>
      <c r="AA44" s="42">
        <f t="shared" si="10"/>
        <v>-21123659.621984482</v>
      </c>
      <c r="AB44" s="42">
        <f t="shared" si="10"/>
        <v>-21818203.809171677</v>
      </c>
      <c r="AC44" s="42">
        <f t="shared" si="10"/>
        <v>-22120864.840532303</v>
      </c>
      <c r="AD44" s="42">
        <f t="shared" si="10"/>
        <v>-22427683.892620087</v>
      </c>
      <c r="AE44" s="42">
        <f t="shared" si="10"/>
        <v>-22738717.632543564</v>
      </c>
      <c r="AF44" s="42">
        <f t="shared" si="10"/>
        <v>-23054023.49448967</v>
      </c>
      <c r="AG44" s="42">
        <f t="shared" si="10"/>
        <v>0</v>
      </c>
      <c r="AH44" s="42">
        <f t="shared" si="10"/>
        <v>0</v>
      </c>
      <c r="AI44" s="42">
        <f t="shared" si="10"/>
        <v>0</v>
      </c>
      <c r="AJ44" s="42">
        <f t="shared" si="10"/>
        <v>0</v>
      </c>
      <c r="AK44" s="42">
        <f t="shared" si="10"/>
        <v>0</v>
      </c>
      <c r="AL44" s="42">
        <f t="shared" si="10"/>
        <v>0</v>
      </c>
      <c r="AM44" s="42">
        <f t="shared" si="10"/>
        <v>0</v>
      </c>
      <c r="AN44" s="42">
        <f t="shared" si="10"/>
        <v>0</v>
      </c>
      <c r="AO44" s="42">
        <f t="shared" si="10"/>
        <v>0</v>
      </c>
      <c r="AP44" s="42">
        <f t="shared" si="10"/>
        <v>0</v>
      </c>
      <c r="AQ44" s="42">
        <f t="shared" si="10"/>
        <v>0</v>
      </c>
      <c r="AR44" s="42">
        <f t="shared" si="10"/>
        <v>0</v>
      </c>
      <c r="AS44" s="42">
        <f t="shared" si="10"/>
        <v>0</v>
      </c>
      <c r="AT44" s="42">
        <f t="shared" si="10"/>
        <v>0</v>
      </c>
      <c r="AU44" s="42">
        <f t="shared" si="10"/>
        <v>0</v>
      </c>
      <c r="AV44" s="42">
        <f t="shared" si="10"/>
        <v>0</v>
      </c>
      <c r="AW44" s="42">
        <f t="shared" si="10"/>
        <v>0</v>
      </c>
      <c r="AX44" s="42">
        <f t="shared" si="10"/>
        <v>0</v>
      </c>
      <c r="AY44" s="42">
        <f t="shared" si="10"/>
        <v>0</v>
      </c>
      <c r="AZ44" s="42">
        <f t="shared" si="10"/>
        <v>0</v>
      </c>
      <c r="BA44" s="42">
        <f t="shared" si="10"/>
        <v>0</v>
      </c>
      <c r="BB44" s="42">
        <f t="shared" si="10"/>
        <v>0</v>
      </c>
      <c r="BC44" s="42">
        <f t="shared" si="10"/>
        <v>0</v>
      </c>
      <c r="BD44" s="42">
        <f t="shared" si="10"/>
        <v>0</v>
      </c>
      <c r="BE44" s="42">
        <f t="shared" si="10"/>
        <v>0</v>
      </c>
      <c r="BF44" s="42">
        <f t="shared" si="10"/>
        <v>0</v>
      </c>
      <c r="BG44" s="42">
        <f t="shared" si="10"/>
        <v>0</v>
      </c>
      <c r="BH44" s="42">
        <f t="shared" si="10"/>
        <v>0</v>
      </c>
      <c r="BI44" s="42">
        <f t="shared" si="10"/>
        <v>0</v>
      </c>
      <c r="BJ44" s="42">
        <f t="shared" si="10"/>
        <v>0</v>
      </c>
      <c r="BK44" s="42">
        <f t="shared" si="10"/>
        <v>0</v>
      </c>
      <c r="BL44" s="42">
        <f t="shared" si="10"/>
        <v>0</v>
      </c>
      <c r="BM44" s="42">
        <f t="shared" si="10"/>
        <v>0</v>
      </c>
      <c r="BN44" s="42">
        <f t="shared" si="10"/>
        <v>0</v>
      </c>
      <c r="BO44" s="42">
        <f t="shared" si="10"/>
        <v>0</v>
      </c>
      <c r="BP44" s="42">
        <f t="shared" ref="BP44:CE45" si="11">BP22-BP34</f>
        <v>0</v>
      </c>
      <c r="BQ44" s="42">
        <f t="shared" si="11"/>
        <v>0</v>
      </c>
      <c r="BR44" s="42">
        <f t="shared" si="11"/>
        <v>0</v>
      </c>
      <c r="BS44" s="42">
        <f t="shared" si="11"/>
        <v>0</v>
      </c>
      <c r="BT44" s="42">
        <f t="shared" si="11"/>
        <v>0</v>
      </c>
      <c r="BU44" s="42">
        <f t="shared" si="11"/>
        <v>0</v>
      </c>
      <c r="BV44" s="42">
        <f t="shared" si="11"/>
        <v>0</v>
      </c>
      <c r="BW44" s="42">
        <f t="shared" si="11"/>
        <v>0</v>
      </c>
      <c r="BX44" s="42">
        <f t="shared" si="11"/>
        <v>0</v>
      </c>
      <c r="BY44" s="42">
        <f t="shared" si="11"/>
        <v>0</v>
      </c>
      <c r="BZ44" s="42">
        <f t="shared" si="11"/>
        <v>0</v>
      </c>
      <c r="CA44" s="42">
        <f t="shared" si="11"/>
        <v>0</v>
      </c>
      <c r="CB44" s="42">
        <f t="shared" si="11"/>
        <v>0</v>
      </c>
      <c r="CC44" s="42">
        <f t="shared" si="11"/>
        <v>0</v>
      </c>
      <c r="CD44" s="42">
        <f t="shared" si="11"/>
        <v>0</v>
      </c>
      <c r="CE44" s="42">
        <f t="shared" si="11"/>
        <v>0</v>
      </c>
    </row>
    <row r="45" spans="1:83">
      <c r="A45" t="s">
        <v>541</v>
      </c>
      <c r="B45" t="s">
        <v>538</v>
      </c>
      <c r="C45" s="42">
        <f>C23-C35</f>
        <v>0</v>
      </c>
      <c r="D45" s="42">
        <f t="shared" si="10"/>
        <v>0</v>
      </c>
      <c r="E45" s="42">
        <f t="shared" si="10"/>
        <v>0</v>
      </c>
      <c r="F45" s="42">
        <f t="shared" si="10"/>
        <v>0</v>
      </c>
      <c r="G45" s="42">
        <f t="shared" si="10"/>
        <v>0</v>
      </c>
      <c r="H45" s="42">
        <f t="shared" si="10"/>
        <v>0</v>
      </c>
      <c r="I45" s="42">
        <f t="shared" si="10"/>
        <v>0</v>
      </c>
      <c r="J45" s="42">
        <f t="shared" si="10"/>
        <v>26566502.709034443</v>
      </c>
      <c r="K45" s="42">
        <f t="shared" si="10"/>
        <v>27779269.494801998</v>
      </c>
      <c r="L45" s="42">
        <f t="shared" si="10"/>
        <v>29047102.352997303</v>
      </c>
      <c r="M45" s="42">
        <f t="shared" si="10"/>
        <v>30372489.931803703</v>
      </c>
      <c r="N45" s="42">
        <f t="shared" si="10"/>
        <v>31374102.446396828</v>
      </c>
      <c r="O45" s="42">
        <f t="shared" si="10"/>
        <v>32408418.845929146</v>
      </c>
      <c r="P45" s="42">
        <f t="shared" si="10"/>
        <v>33476498.210124016</v>
      </c>
      <c r="Q45" s="42">
        <f t="shared" si="10"/>
        <v>34579433.679718018</v>
      </c>
      <c r="R45" s="42">
        <f t="shared" si="10"/>
        <v>35718353.54545784</v>
      </c>
      <c r="S45" s="42">
        <f t="shared" si="10"/>
        <v>36897618.656668663</v>
      </c>
      <c r="T45" s="42">
        <f t="shared" si="10"/>
        <v>38115328.300303459</v>
      </c>
      <c r="U45" s="42">
        <f t="shared" si="10"/>
        <v>39372723.039722443</v>
      </c>
      <c r="V45" s="42">
        <f t="shared" si="10"/>
        <v>40671083.134016037</v>
      </c>
      <c r="W45" s="42">
        <f t="shared" si="10"/>
        <v>42011729.799246788</v>
      </c>
      <c r="X45" s="42">
        <f t="shared" si="10"/>
        <v>43395066.602006912</v>
      </c>
      <c r="Y45" s="42">
        <f t="shared" si="10"/>
        <v>44821947.034433365</v>
      </c>
      <c r="Z45" s="42">
        <f t="shared" si="10"/>
        <v>46293700.491208076</v>
      </c>
      <c r="AA45" s="42">
        <f t="shared" si="10"/>
        <v>47811696.066860199</v>
      </c>
      <c r="AB45" s="42">
        <f t="shared" si="10"/>
        <v>49377343.721660614</v>
      </c>
      <c r="AC45" s="42">
        <f t="shared" si="10"/>
        <v>50773014.330060005</v>
      </c>
      <c r="AD45" s="42">
        <f t="shared" si="10"/>
        <v>52207850.325328827</v>
      </c>
      <c r="AE45" s="42">
        <f t="shared" si="10"/>
        <v>53682944.049930573</v>
      </c>
      <c r="AF45" s="42">
        <f t="shared" si="10"/>
        <v>55199418.152098656</v>
      </c>
      <c r="AG45" s="42">
        <f t="shared" si="10"/>
        <v>0</v>
      </c>
      <c r="AH45" s="42">
        <f t="shared" si="10"/>
        <v>0</v>
      </c>
      <c r="AI45" s="42">
        <f t="shared" si="10"/>
        <v>0</v>
      </c>
      <c r="AJ45" s="42">
        <f t="shared" si="10"/>
        <v>0</v>
      </c>
      <c r="AK45" s="42">
        <f t="shared" si="10"/>
        <v>0</v>
      </c>
      <c r="AL45" s="42">
        <f t="shared" si="10"/>
        <v>0</v>
      </c>
      <c r="AM45" s="42">
        <f t="shared" si="10"/>
        <v>0</v>
      </c>
      <c r="AN45" s="42">
        <f t="shared" si="10"/>
        <v>0</v>
      </c>
      <c r="AO45" s="42">
        <f t="shared" si="10"/>
        <v>0</v>
      </c>
      <c r="AP45" s="42">
        <f t="shared" si="10"/>
        <v>0</v>
      </c>
      <c r="AQ45" s="42">
        <f t="shared" si="10"/>
        <v>0</v>
      </c>
      <c r="AR45" s="42">
        <f t="shared" si="10"/>
        <v>0</v>
      </c>
      <c r="AS45" s="42">
        <f t="shared" si="10"/>
        <v>0</v>
      </c>
      <c r="AT45" s="42">
        <f t="shared" si="10"/>
        <v>0</v>
      </c>
      <c r="AU45" s="42">
        <f t="shared" si="10"/>
        <v>0</v>
      </c>
      <c r="AV45" s="42">
        <f t="shared" si="10"/>
        <v>0</v>
      </c>
      <c r="AW45" s="42">
        <f t="shared" si="10"/>
        <v>0</v>
      </c>
      <c r="AX45" s="42">
        <f t="shared" si="10"/>
        <v>0</v>
      </c>
      <c r="AY45" s="42">
        <f t="shared" si="10"/>
        <v>0</v>
      </c>
      <c r="AZ45" s="42">
        <f t="shared" si="10"/>
        <v>0</v>
      </c>
      <c r="BA45" s="42">
        <f t="shared" si="10"/>
        <v>0</v>
      </c>
      <c r="BB45" s="42">
        <f t="shared" si="10"/>
        <v>0</v>
      </c>
      <c r="BC45" s="42">
        <f t="shared" si="10"/>
        <v>0</v>
      </c>
      <c r="BD45" s="42">
        <f t="shared" si="10"/>
        <v>0</v>
      </c>
      <c r="BE45" s="42">
        <f t="shared" si="10"/>
        <v>0</v>
      </c>
      <c r="BF45" s="42">
        <f t="shared" si="10"/>
        <v>0</v>
      </c>
      <c r="BG45" s="42">
        <f t="shared" si="10"/>
        <v>0</v>
      </c>
      <c r="BH45" s="42">
        <f t="shared" si="10"/>
        <v>0</v>
      </c>
      <c r="BI45" s="42">
        <f t="shared" si="10"/>
        <v>0</v>
      </c>
      <c r="BJ45" s="42">
        <f t="shared" si="10"/>
        <v>0</v>
      </c>
      <c r="BK45" s="42">
        <f t="shared" si="10"/>
        <v>0</v>
      </c>
      <c r="BL45" s="42">
        <f t="shared" si="10"/>
        <v>0</v>
      </c>
      <c r="BM45" s="42">
        <f t="shared" si="10"/>
        <v>0</v>
      </c>
      <c r="BN45" s="42">
        <f t="shared" si="10"/>
        <v>0</v>
      </c>
      <c r="BO45" s="42">
        <f t="shared" si="10"/>
        <v>0</v>
      </c>
      <c r="BP45" s="42">
        <f t="shared" si="11"/>
        <v>0</v>
      </c>
      <c r="BQ45" s="42">
        <f t="shared" si="11"/>
        <v>0</v>
      </c>
      <c r="BR45" s="42">
        <f t="shared" si="11"/>
        <v>0</v>
      </c>
      <c r="BS45" s="42">
        <f t="shared" si="11"/>
        <v>0</v>
      </c>
      <c r="BT45" s="42">
        <f t="shared" si="11"/>
        <v>0</v>
      </c>
      <c r="BU45" s="42">
        <f t="shared" si="11"/>
        <v>0</v>
      </c>
      <c r="BV45" s="42">
        <f t="shared" si="11"/>
        <v>0</v>
      </c>
      <c r="BW45" s="42">
        <f t="shared" si="11"/>
        <v>0</v>
      </c>
      <c r="BX45" s="42">
        <f t="shared" si="11"/>
        <v>0</v>
      </c>
      <c r="BY45" s="42">
        <f t="shared" si="11"/>
        <v>0</v>
      </c>
      <c r="BZ45" s="42">
        <f t="shared" si="11"/>
        <v>0</v>
      </c>
      <c r="CA45" s="42">
        <f t="shared" si="11"/>
        <v>0</v>
      </c>
      <c r="CB45" s="42">
        <f t="shared" si="11"/>
        <v>0</v>
      </c>
      <c r="CC45" s="42">
        <f t="shared" si="11"/>
        <v>0</v>
      </c>
      <c r="CD45" s="42">
        <f t="shared" si="11"/>
        <v>0</v>
      </c>
      <c r="CE45" s="42">
        <f t="shared" si="11"/>
        <v>0</v>
      </c>
    </row>
    <row r="46" spans="1:83">
      <c r="A46" t="s">
        <v>542</v>
      </c>
      <c r="B46" t="s">
        <v>538</v>
      </c>
      <c r="C46" s="42">
        <f>SUM(C24:C29)-SUM(C36:C41)</f>
        <v>0</v>
      </c>
      <c r="D46" s="42">
        <f t="shared" ref="D46:BO46" si="12">SUM(D24:D29)-SUM(D36:D41)</f>
        <v>0</v>
      </c>
      <c r="E46" s="42">
        <f t="shared" si="12"/>
        <v>0</v>
      </c>
      <c r="F46" s="42">
        <f t="shared" si="12"/>
        <v>0</v>
      </c>
      <c r="G46" s="42">
        <f t="shared" si="12"/>
        <v>0</v>
      </c>
      <c r="H46" s="42">
        <f t="shared" si="12"/>
        <v>0</v>
      </c>
      <c r="I46" s="42">
        <f t="shared" si="12"/>
        <v>0</v>
      </c>
      <c r="J46" s="42">
        <f t="shared" si="12"/>
        <v>-8279045.5737361908</v>
      </c>
      <c r="K46" s="42">
        <f t="shared" si="12"/>
        <v>-7945178.1866703033</v>
      </c>
      <c r="L46" s="42">
        <f t="shared" si="12"/>
        <v>-7572847.4301052094</v>
      </c>
      <c r="M46" s="42">
        <f t="shared" si="12"/>
        <v>-7159563.4889564514</v>
      </c>
      <c r="N46" s="42">
        <f t="shared" si="12"/>
        <v>-7797724.9378452301</v>
      </c>
      <c r="O46" s="42">
        <f t="shared" si="12"/>
        <v>-8468403.6143093109</v>
      </c>
      <c r="P46" s="42">
        <f t="shared" si="12"/>
        <v>-9173067.4577713013</v>
      </c>
      <c r="Q46" s="42">
        <f t="shared" si="12"/>
        <v>-9913249.6455783844</v>
      </c>
      <c r="R46" s="42">
        <f t="shared" si="12"/>
        <v>-10690551.578439713</v>
      </c>
      <c r="S46" s="42">
        <f t="shared" si="12"/>
        <v>-10800900.2740345</v>
      </c>
      <c r="T46" s="42">
        <f t="shared" si="12"/>
        <v>-10906338.350683212</v>
      </c>
      <c r="U46" s="42">
        <f t="shared" si="12"/>
        <v>-11006387.522296906</v>
      </c>
      <c r="V46" s="42">
        <f t="shared" si="12"/>
        <v>-11100541.003692627</v>
      </c>
      <c r="W46" s="42">
        <f t="shared" si="12"/>
        <v>-11188262.004648209</v>
      </c>
      <c r="X46" s="42">
        <f t="shared" si="12"/>
        <v>-12313435.284505844</v>
      </c>
      <c r="Y46" s="42">
        <f t="shared" si="12"/>
        <v>-13509165.173776627</v>
      </c>
      <c r="Z46" s="42">
        <f t="shared" si="12"/>
        <v>-14779701.17820549</v>
      </c>
      <c r="AA46" s="42">
        <f t="shared" si="12"/>
        <v>-16129563.396448135</v>
      </c>
      <c r="AB46" s="42">
        <f t="shared" si="12"/>
        <v>-17563560.885477066</v>
      </c>
      <c r="AC46" s="42">
        <f t="shared" si="12"/>
        <v>-18623110.779117584</v>
      </c>
      <c r="AD46" s="42">
        <f t="shared" si="12"/>
        <v>-19732650.006393433</v>
      </c>
      <c r="AE46" s="42">
        <f t="shared" si="12"/>
        <v>-20894473.990215302</v>
      </c>
      <c r="AF46" s="42">
        <f t="shared" si="12"/>
        <v>-22110987.783449173</v>
      </c>
      <c r="AG46" s="42">
        <f t="shared" si="12"/>
        <v>0</v>
      </c>
      <c r="AH46" s="42">
        <f t="shared" si="12"/>
        <v>0</v>
      </c>
      <c r="AI46" s="42">
        <f t="shared" si="12"/>
        <v>0</v>
      </c>
      <c r="AJ46" s="42">
        <f t="shared" si="12"/>
        <v>0</v>
      </c>
      <c r="AK46" s="42">
        <f t="shared" si="12"/>
        <v>0</v>
      </c>
      <c r="AL46" s="42">
        <f t="shared" si="12"/>
        <v>0</v>
      </c>
      <c r="AM46" s="42">
        <f t="shared" si="12"/>
        <v>0</v>
      </c>
      <c r="AN46" s="42">
        <f t="shared" si="12"/>
        <v>0</v>
      </c>
      <c r="AO46" s="42">
        <f t="shared" si="12"/>
        <v>0</v>
      </c>
      <c r="AP46" s="42">
        <f t="shared" si="12"/>
        <v>0</v>
      </c>
      <c r="AQ46" s="42">
        <f t="shared" si="12"/>
        <v>0</v>
      </c>
      <c r="AR46" s="42">
        <f t="shared" si="12"/>
        <v>0</v>
      </c>
      <c r="AS46" s="42">
        <f t="shared" si="12"/>
        <v>0</v>
      </c>
      <c r="AT46" s="42">
        <f t="shared" si="12"/>
        <v>0</v>
      </c>
      <c r="AU46" s="42">
        <f t="shared" si="12"/>
        <v>0</v>
      </c>
      <c r="AV46" s="42">
        <f t="shared" si="12"/>
        <v>0</v>
      </c>
      <c r="AW46" s="42">
        <f t="shared" si="12"/>
        <v>0</v>
      </c>
      <c r="AX46" s="42">
        <f t="shared" si="12"/>
        <v>0</v>
      </c>
      <c r="AY46" s="42">
        <f t="shared" si="12"/>
        <v>0</v>
      </c>
      <c r="AZ46" s="42">
        <f t="shared" si="12"/>
        <v>0</v>
      </c>
      <c r="BA46" s="42">
        <f t="shared" si="12"/>
        <v>0</v>
      </c>
      <c r="BB46" s="42">
        <f t="shared" si="12"/>
        <v>0</v>
      </c>
      <c r="BC46" s="42">
        <f t="shared" si="12"/>
        <v>0</v>
      </c>
      <c r="BD46" s="42">
        <f t="shared" si="12"/>
        <v>0</v>
      </c>
      <c r="BE46" s="42">
        <f t="shared" si="12"/>
        <v>0</v>
      </c>
      <c r="BF46" s="42">
        <f t="shared" si="12"/>
        <v>0</v>
      </c>
      <c r="BG46" s="42">
        <f t="shared" si="12"/>
        <v>0</v>
      </c>
      <c r="BH46" s="42">
        <f t="shared" si="12"/>
        <v>0</v>
      </c>
      <c r="BI46" s="42">
        <f t="shared" si="12"/>
        <v>0</v>
      </c>
      <c r="BJ46" s="42">
        <f t="shared" si="12"/>
        <v>0</v>
      </c>
      <c r="BK46" s="42">
        <f t="shared" si="12"/>
        <v>0</v>
      </c>
      <c r="BL46" s="42">
        <f t="shared" si="12"/>
        <v>0</v>
      </c>
      <c r="BM46" s="42">
        <f t="shared" si="12"/>
        <v>0</v>
      </c>
      <c r="BN46" s="42">
        <f t="shared" si="12"/>
        <v>0</v>
      </c>
      <c r="BO46" s="42">
        <f t="shared" si="12"/>
        <v>0</v>
      </c>
      <c r="BP46" s="42">
        <f t="shared" ref="BP46:CE46" si="13">SUM(BP24:BP29)-SUM(BP36:BP41)</f>
        <v>0</v>
      </c>
      <c r="BQ46" s="42">
        <f t="shared" si="13"/>
        <v>0</v>
      </c>
      <c r="BR46" s="42">
        <f t="shared" si="13"/>
        <v>0</v>
      </c>
      <c r="BS46" s="42">
        <f t="shared" si="13"/>
        <v>0</v>
      </c>
      <c r="BT46" s="42">
        <f t="shared" si="13"/>
        <v>0</v>
      </c>
      <c r="BU46" s="42">
        <f t="shared" si="13"/>
        <v>0</v>
      </c>
      <c r="BV46" s="42">
        <f t="shared" si="13"/>
        <v>0</v>
      </c>
      <c r="BW46" s="42">
        <f t="shared" si="13"/>
        <v>0</v>
      </c>
      <c r="BX46" s="42">
        <f t="shared" si="13"/>
        <v>0</v>
      </c>
      <c r="BY46" s="42">
        <f t="shared" si="13"/>
        <v>0</v>
      </c>
      <c r="BZ46" s="42">
        <f t="shared" si="13"/>
        <v>0</v>
      </c>
      <c r="CA46" s="42">
        <f t="shared" si="13"/>
        <v>0</v>
      </c>
      <c r="CB46" s="42">
        <f t="shared" si="13"/>
        <v>0</v>
      </c>
      <c r="CC46" s="42">
        <f t="shared" si="13"/>
        <v>0</v>
      </c>
      <c r="CD46" s="42">
        <f t="shared" si="13"/>
        <v>0</v>
      </c>
      <c r="CE46" s="42">
        <f t="shared" si="13"/>
        <v>0</v>
      </c>
    </row>
    <row r="47" spans="1:83">
      <c r="A47" t="s">
        <v>543</v>
      </c>
      <c r="B47" t="s">
        <v>538</v>
      </c>
      <c r="C47" s="42">
        <f>SUM(C43:C46)</f>
        <v>0</v>
      </c>
      <c r="D47" s="42">
        <f t="shared" ref="D47:BO47" si="14">SUM(D43:D46)</f>
        <v>0</v>
      </c>
      <c r="E47" s="42">
        <f t="shared" si="14"/>
        <v>0</v>
      </c>
      <c r="F47" s="42">
        <f t="shared" si="14"/>
        <v>0</v>
      </c>
      <c r="G47" s="42">
        <f t="shared" si="14"/>
        <v>0</v>
      </c>
      <c r="H47" s="42">
        <f t="shared" si="14"/>
        <v>0</v>
      </c>
      <c r="I47" s="42">
        <f t="shared" si="14"/>
        <v>0</v>
      </c>
      <c r="J47" s="42">
        <f t="shared" si="14"/>
        <v>68587615.837163448</v>
      </c>
      <c r="K47" s="42">
        <f t="shared" si="14"/>
        <v>76174941.466845036</v>
      </c>
      <c r="L47" s="42">
        <f t="shared" si="14"/>
        <v>84295438.942902088</v>
      </c>
      <c r="M47" s="42">
        <f t="shared" si="14"/>
        <v>92981585.067751884</v>
      </c>
      <c r="N47" s="42">
        <f t="shared" si="14"/>
        <v>95272299.024754524</v>
      </c>
      <c r="O47" s="42">
        <f t="shared" si="14"/>
        <v>97612016.733729362</v>
      </c>
      <c r="P47" s="42">
        <f t="shared" si="14"/>
        <v>100001391.95131302</v>
      </c>
      <c r="Q47" s="42">
        <f t="shared" si="14"/>
        <v>102441062.71005726</v>
      </c>
      <c r="R47" s="42">
        <f t="shared" si="14"/>
        <v>104931649.23843288</v>
      </c>
      <c r="S47" s="42">
        <f t="shared" si="14"/>
        <v>113629932.69673347</v>
      </c>
      <c r="T47" s="42">
        <f t="shared" si="14"/>
        <v>122763423.35251331</v>
      </c>
      <c r="U47" s="42">
        <f t="shared" si="14"/>
        <v>132351104.65572453</v>
      </c>
      <c r="V47" s="42">
        <f t="shared" si="14"/>
        <v>142412740.38292122</v>
      </c>
      <c r="W47" s="42">
        <f t="shared" si="14"/>
        <v>152968905.77535534</v>
      </c>
      <c r="X47" s="42">
        <f t="shared" si="14"/>
        <v>157117881.88182068</v>
      </c>
      <c r="Y47" s="42">
        <f t="shared" si="14"/>
        <v>161372383.93116379</v>
      </c>
      <c r="Z47" s="42">
        <f t="shared" si="14"/>
        <v>165733959.67490864</v>
      </c>
      <c r="AA47" s="42">
        <f t="shared" si="14"/>
        <v>170204074.31439209</v>
      </c>
      <c r="AB47" s="42">
        <f t="shared" si="14"/>
        <v>174784098.18741226</v>
      </c>
      <c r="AC47" s="42">
        <f t="shared" si="14"/>
        <v>185224139.57160091</v>
      </c>
      <c r="AD47" s="42">
        <f t="shared" si="14"/>
        <v>196098760.33094788</v>
      </c>
      <c r="AE47" s="42">
        <f t="shared" si="14"/>
        <v>207423755.33135414</v>
      </c>
      <c r="AF47" s="42">
        <f t="shared" si="14"/>
        <v>219215447.50137234</v>
      </c>
      <c r="AG47" s="42">
        <f t="shared" si="14"/>
        <v>0</v>
      </c>
      <c r="AH47" s="42">
        <f t="shared" si="14"/>
        <v>0</v>
      </c>
      <c r="AI47" s="42">
        <f t="shared" si="14"/>
        <v>0</v>
      </c>
      <c r="AJ47" s="42">
        <f t="shared" si="14"/>
        <v>0</v>
      </c>
      <c r="AK47" s="42">
        <f t="shared" si="14"/>
        <v>0</v>
      </c>
      <c r="AL47" s="42">
        <f t="shared" si="14"/>
        <v>0</v>
      </c>
      <c r="AM47" s="42">
        <f t="shared" si="14"/>
        <v>0</v>
      </c>
      <c r="AN47" s="42">
        <f t="shared" si="14"/>
        <v>0</v>
      </c>
      <c r="AO47" s="42">
        <f t="shared" si="14"/>
        <v>0</v>
      </c>
      <c r="AP47" s="42">
        <f t="shared" si="14"/>
        <v>0</v>
      </c>
      <c r="AQ47" s="42">
        <f t="shared" si="14"/>
        <v>0</v>
      </c>
      <c r="AR47" s="42">
        <f t="shared" si="14"/>
        <v>0</v>
      </c>
      <c r="AS47" s="42">
        <f t="shared" si="14"/>
        <v>0</v>
      </c>
      <c r="AT47" s="42">
        <f t="shared" si="14"/>
        <v>0</v>
      </c>
      <c r="AU47" s="42">
        <f t="shared" si="14"/>
        <v>0</v>
      </c>
      <c r="AV47" s="42">
        <f t="shared" si="14"/>
        <v>0</v>
      </c>
      <c r="AW47" s="42">
        <f t="shared" si="14"/>
        <v>0</v>
      </c>
      <c r="AX47" s="42">
        <f t="shared" si="14"/>
        <v>0</v>
      </c>
      <c r="AY47" s="42">
        <f t="shared" si="14"/>
        <v>0</v>
      </c>
      <c r="AZ47" s="42">
        <f t="shared" si="14"/>
        <v>0</v>
      </c>
      <c r="BA47" s="42">
        <f t="shared" si="14"/>
        <v>0</v>
      </c>
      <c r="BB47" s="42">
        <f t="shared" si="14"/>
        <v>0</v>
      </c>
      <c r="BC47" s="42">
        <f t="shared" si="14"/>
        <v>0</v>
      </c>
      <c r="BD47" s="42">
        <f t="shared" si="14"/>
        <v>0</v>
      </c>
      <c r="BE47" s="42">
        <f t="shared" si="14"/>
        <v>0</v>
      </c>
      <c r="BF47" s="42">
        <f t="shared" si="14"/>
        <v>0</v>
      </c>
      <c r="BG47" s="42">
        <f t="shared" si="14"/>
        <v>0</v>
      </c>
      <c r="BH47" s="42">
        <f t="shared" si="14"/>
        <v>0</v>
      </c>
      <c r="BI47" s="42">
        <f t="shared" si="14"/>
        <v>0</v>
      </c>
      <c r="BJ47" s="42">
        <f t="shared" si="14"/>
        <v>0</v>
      </c>
      <c r="BK47" s="42">
        <f t="shared" si="14"/>
        <v>0</v>
      </c>
      <c r="BL47" s="42">
        <f t="shared" si="14"/>
        <v>0</v>
      </c>
      <c r="BM47" s="42">
        <f t="shared" si="14"/>
        <v>0</v>
      </c>
      <c r="BN47" s="42">
        <f t="shared" si="14"/>
        <v>0</v>
      </c>
      <c r="BO47" s="42">
        <f t="shared" si="14"/>
        <v>0</v>
      </c>
      <c r="BP47" s="42">
        <f t="shared" ref="BP47:CE47" si="15">SUM(BP43:BP46)</f>
        <v>0</v>
      </c>
      <c r="BQ47" s="42">
        <f t="shared" si="15"/>
        <v>0</v>
      </c>
      <c r="BR47" s="42">
        <f t="shared" si="15"/>
        <v>0</v>
      </c>
      <c r="BS47" s="42">
        <f t="shared" si="15"/>
        <v>0</v>
      </c>
      <c r="BT47" s="42">
        <f t="shared" si="15"/>
        <v>0</v>
      </c>
      <c r="BU47" s="42">
        <f t="shared" si="15"/>
        <v>0</v>
      </c>
      <c r="BV47" s="42">
        <f t="shared" si="15"/>
        <v>0</v>
      </c>
      <c r="BW47" s="42">
        <f t="shared" si="15"/>
        <v>0</v>
      </c>
      <c r="BX47" s="42">
        <f t="shared" si="15"/>
        <v>0</v>
      </c>
      <c r="BY47" s="42">
        <f t="shared" si="15"/>
        <v>0</v>
      </c>
      <c r="BZ47" s="42">
        <f t="shared" si="15"/>
        <v>0</v>
      </c>
      <c r="CA47" s="42">
        <f t="shared" si="15"/>
        <v>0</v>
      </c>
      <c r="CB47" s="42">
        <f t="shared" si="15"/>
        <v>0</v>
      </c>
      <c r="CC47" s="42">
        <f t="shared" si="15"/>
        <v>0</v>
      </c>
      <c r="CD47" s="42">
        <f t="shared" si="15"/>
        <v>0</v>
      </c>
      <c r="CE47" s="42">
        <f t="shared" si="15"/>
        <v>0</v>
      </c>
    </row>
    <row r="49" spans="1:83">
      <c r="A49" t="s">
        <v>574</v>
      </c>
      <c r="B49" t="s">
        <v>538</v>
      </c>
      <c r="C49" s="42">
        <f>IF(AND(C4&lt;&gt;0,D4=0),-C17+C47,0)</f>
        <v>0</v>
      </c>
      <c r="D49" s="42">
        <f t="shared" ref="D49:BO49" si="16">IF(AND(D4&lt;&gt;0,E4=0),-D17+D47,0)</f>
        <v>0</v>
      </c>
      <c r="E49" s="42">
        <f t="shared" si="16"/>
        <v>0</v>
      </c>
      <c r="F49" s="42">
        <f t="shared" si="16"/>
        <v>0</v>
      </c>
      <c r="G49" s="42">
        <f t="shared" si="16"/>
        <v>0</v>
      </c>
      <c r="H49" s="42">
        <f t="shared" si="16"/>
        <v>0</v>
      </c>
      <c r="I49" s="42">
        <f t="shared" si="16"/>
        <v>0</v>
      </c>
      <c r="J49" s="42">
        <f t="shared" si="16"/>
        <v>0</v>
      </c>
      <c r="K49" s="42">
        <f t="shared" si="16"/>
        <v>0</v>
      </c>
      <c r="L49" s="42">
        <f t="shared" si="16"/>
        <v>0</v>
      </c>
      <c r="M49" s="42">
        <f t="shared" si="16"/>
        <v>0</v>
      </c>
      <c r="N49" s="42">
        <f t="shared" si="16"/>
        <v>0</v>
      </c>
      <c r="O49" s="42">
        <f t="shared" si="16"/>
        <v>0</v>
      </c>
      <c r="P49" s="42">
        <f t="shared" si="16"/>
        <v>0</v>
      </c>
      <c r="Q49" s="42">
        <f t="shared" si="16"/>
        <v>0</v>
      </c>
      <c r="R49" s="42">
        <f t="shared" si="16"/>
        <v>0</v>
      </c>
      <c r="S49" s="42">
        <f t="shared" si="16"/>
        <v>0</v>
      </c>
      <c r="T49" s="42">
        <f t="shared" si="16"/>
        <v>0</v>
      </c>
      <c r="U49" s="42">
        <f t="shared" si="16"/>
        <v>0</v>
      </c>
      <c r="V49" s="42">
        <f t="shared" si="16"/>
        <v>0</v>
      </c>
      <c r="W49" s="42">
        <f t="shared" si="16"/>
        <v>0</v>
      </c>
      <c r="X49" s="42">
        <f t="shared" si="16"/>
        <v>0</v>
      </c>
      <c r="Y49" s="42">
        <f t="shared" si="16"/>
        <v>0</v>
      </c>
      <c r="Z49" s="42">
        <f t="shared" si="16"/>
        <v>0</v>
      </c>
      <c r="AA49" s="42">
        <f t="shared" si="16"/>
        <v>0</v>
      </c>
      <c r="AB49" s="42">
        <f t="shared" si="16"/>
        <v>0</v>
      </c>
      <c r="AC49" s="42">
        <f t="shared" si="16"/>
        <v>0</v>
      </c>
      <c r="AD49" s="42">
        <f t="shared" si="16"/>
        <v>0</v>
      </c>
      <c r="AE49" s="42">
        <f t="shared" si="16"/>
        <v>0</v>
      </c>
      <c r="AF49" s="42">
        <f t="shared" si="16"/>
        <v>208456221.79049683</v>
      </c>
      <c r="AG49" s="42">
        <f t="shared" si="16"/>
        <v>0</v>
      </c>
      <c r="AH49" s="42">
        <f t="shared" si="16"/>
        <v>0</v>
      </c>
      <c r="AI49" s="42">
        <f t="shared" si="16"/>
        <v>0</v>
      </c>
      <c r="AJ49" s="42">
        <f t="shared" si="16"/>
        <v>0</v>
      </c>
      <c r="AK49" s="42">
        <f t="shared" si="16"/>
        <v>0</v>
      </c>
      <c r="AL49" s="42">
        <f t="shared" si="16"/>
        <v>0</v>
      </c>
      <c r="AM49" s="42">
        <f t="shared" si="16"/>
        <v>0</v>
      </c>
      <c r="AN49" s="42">
        <f t="shared" si="16"/>
        <v>0</v>
      </c>
      <c r="AO49" s="42">
        <f t="shared" si="16"/>
        <v>0</v>
      </c>
      <c r="AP49" s="42">
        <f t="shared" si="16"/>
        <v>0</v>
      </c>
      <c r="AQ49" s="42">
        <f t="shared" si="16"/>
        <v>0</v>
      </c>
      <c r="AR49" s="42">
        <f t="shared" si="16"/>
        <v>0</v>
      </c>
      <c r="AS49" s="42">
        <f t="shared" si="16"/>
        <v>0</v>
      </c>
      <c r="AT49" s="42">
        <f t="shared" si="16"/>
        <v>0</v>
      </c>
      <c r="AU49" s="42">
        <f t="shared" si="16"/>
        <v>0</v>
      </c>
      <c r="AV49" s="42">
        <f t="shared" si="16"/>
        <v>0</v>
      </c>
      <c r="AW49" s="42">
        <f t="shared" si="16"/>
        <v>0</v>
      </c>
      <c r="AX49" s="42">
        <f t="shared" si="16"/>
        <v>0</v>
      </c>
      <c r="AY49" s="42">
        <f t="shared" si="16"/>
        <v>0</v>
      </c>
      <c r="AZ49" s="42">
        <f t="shared" si="16"/>
        <v>0</v>
      </c>
      <c r="BA49" s="42">
        <f t="shared" si="16"/>
        <v>0</v>
      </c>
      <c r="BB49" s="42">
        <f t="shared" si="16"/>
        <v>0</v>
      </c>
      <c r="BC49" s="42">
        <f t="shared" si="16"/>
        <v>0</v>
      </c>
      <c r="BD49" s="42">
        <f t="shared" si="16"/>
        <v>0</v>
      </c>
      <c r="BE49" s="42">
        <f t="shared" si="16"/>
        <v>0</v>
      </c>
      <c r="BF49" s="42">
        <f t="shared" si="16"/>
        <v>0</v>
      </c>
      <c r="BG49" s="42">
        <f t="shared" si="16"/>
        <v>0</v>
      </c>
      <c r="BH49" s="42">
        <f t="shared" si="16"/>
        <v>0</v>
      </c>
      <c r="BI49" s="42">
        <f t="shared" si="16"/>
        <v>0</v>
      </c>
      <c r="BJ49" s="42">
        <f t="shared" si="16"/>
        <v>0</v>
      </c>
      <c r="BK49" s="42">
        <f t="shared" si="16"/>
        <v>0</v>
      </c>
      <c r="BL49" s="42">
        <f t="shared" si="16"/>
        <v>0</v>
      </c>
      <c r="BM49" s="42">
        <f t="shared" si="16"/>
        <v>0</v>
      </c>
      <c r="BN49" s="42">
        <f t="shared" si="16"/>
        <v>0</v>
      </c>
      <c r="BO49" s="42">
        <f t="shared" si="16"/>
        <v>0</v>
      </c>
      <c r="BP49" s="42">
        <f t="shared" ref="BP49:CE49" si="17">IF(AND(BP4&lt;&gt;0,BQ4=0),-BP17+BP47,0)</f>
        <v>0</v>
      </c>
      <c r="BQ49" s="42">
        <f t="shared" si="17"/>
        <v>0</v>
      </c>
      <c r="BR49" s="42">
        <f t="shared" si="17"/>
        <v>0</v>
      </c>
      <c r="BS49" s="42">
        <f t="shared" si="17"/>
        <v>0</v>
      </c>
      <c r="BT49" s="42">
        <f t="shared" si="17"/>
        <v>0</v>
      </c>
      <c r="BU49" s="42">
        <f t="shared" si="17"/>
        <v>0</v>
      </c>
      <c r="BV49" s="42">
        <f t="shared" si="17"/>
        <v>0</v>
      </c>
      <c r="BW49" s="42">
        <f t="shared" si="17"/>
        <v>0</v>
      </c>
      <c r="BX49" s="42">
        <f t="shared" si="17"/>
        <v>0</v>
      </c>
      <c r="BY49" s="42">
        <f t="shared" si="17"/>
        <v>0</v>
      </c>
      <c r="BZ49" s="42">
        <f t="shared" si="17"/>
        <v>0</v>
      </c>
      <c r="CA49" s="42">
        <f t="shared" si="17"/>
        <v>0</v>
      </c>
      <c r="CB49" s="42">
        <f t="shared" si="17"/>
        <v>0</v>
      </c>
      <c r="CC49" s="42">
        <f t="shared" si="17"/>
        <v>0</v>
      </c>
      <c r="CD49" s="42">
        <f t="shared" si="17"/>
        <v>0</v>
      </c>
      <c r="CE49" s="42">
        <f t="shared" si="17"/>
        <v>0</v>
      </c>
    </row>
    <row r="50" spans="1:83">
      <c r="A50" t="s">
        <v>575</v>
      </c>
      <c r="B50" t="s">
        <v>538</v>
      </c>
      <c r="C50" s="42">
        <f t="shared" ref="C50:AH50" si="18">IF(AND(C4=0,C7&lt;&gt;0),SUM($C$49:$CE$49),0)</f>
        <v>0</v>
      </c>
      <c r="D50" s="42">
        <f t="shared" si="18"/>
        <v>0</v>
      </c>
      <c r="E50" s="42">
        <f t="shared" si="18"/>
        <v>0</v>
      </c>
      <c r="F50" s="42">
        <f t="shared" si="18"/>
        <v>0</v>
      </c>
      <c r="G50" s="42">
        <f t="shared" si="18"/>
        <v>0</v>
      </c>
      <c r="H50" s="42">
        <f t="shared" si="18"/>
        <v>0</v>
      </c>
      <c r="I50" s="42">
        <f t="shared" si="18"/>
        <v>0</v>
      </c>
      <c r="J50" s="42">
        <f t="shared" si="18"/>
        <v>0</v>
      </c>
      <c r="K50" s="42">
        <f t="shared" si="18"/>
        <v>0</v>
      </c>
      <c r="L50" s="42">
        <f t="shared" si="18"/>
        <v>0</v>
      </c>
      <c r="M50" s="42">
        <f t="shared" si="18"/>
        <v>0</v>
      </c>
      <c r="N50" s="42">
        <f t="shared" si="18"/>
        <v>0</v>
      </c>
      <c r="O50" s="42">
        <f t="shared" si="18"/>
        <v>0</v>
      </c>
      <c r="P50" s="42">
        <f t="shared" si="18"/>
        <v>0</v>
      </c>
      <c r="Q50" s="42">
        <f t="shared" si="18"/>
        <v>0</v>
      </c>
      <c r="R50" s="42">
        <f t="shared" si="18"/>
        <v>0</v>
      </c>
      <c r="S50" s="42">
        <f t="shared" si="18"/>
        <v>0</v>
      </c>
      <c r="T50" s="42">
        <f t="shared" si="18"/>
        <v>0</v>
      </c>
      <c r="U50" s="42">
        <f t="shared" si="18"/>
        <v>0</v>
      </c>
      <c r="V50" s="42">
        <f t="shared" si="18"/>
        <v>0</v>
      </c>
      <c r="W50" s="42">
        <f t="shared" si="18"/>
        <v>0</v>
      </c>
      <c r="X50" s="42">
        <f t="shared" si="18"/>
        <v>0</v>
      </c>
      <c r="Y50" s="42">
        <f t="shared" si="18"/>
        <v>0</v>
      </c>
      <c r="Z50" s="42">
        <f t="shared" si="18"/>
        <v>0</v>
      </c>
      <c r="AA50" s="42">
        <f t="shared" si="18"/>
        <v>0</v>
      </c>
      <c r="AB50" s="42">
        <f t="shared" si="18"/>
        <v>0</v>
      </c>
      <c r="AC50" s="42">
        <f t="shared" si="18"/>
        <v>0</v>
      </c>
      <c r="AD50" s="42">
        <f t="shared" si="18"/>
        <v>0</v>
      </c>
      <c r="AE50" s="42">
        <f t="shared" si="18"/>
        <v>0</v>
      </c>
      <c r="AF50" s="42">
        <f t="shared" si="18"/>
        <v>0</v>
      </c>
      <c r="AG50" s="42">
        <f t="shared" si="18"/>
        <v>208456221.79049683</v>
      </c>
      <c r="AH50" s="42">
        <f t="shared" si="18"/>
        <v>208456221.79049683</v>
      </c>
      <c r="AI50" s="42">
        <f t="shared" ref="AI50:CE50" si="19">IF(AND(AI4=0,AI7&lt;&gt;0),SUM($C$49:$CE$49),0)</f>
        <v>208456221.79049683</v>
      </c>
      <c r="AJ50" s="42">
        <f t="shared" si="19"/>
        <v>208456221.79049683</v>
      </c>
      <c r="AK50" s="42">
        <f t="shared" si="19"/>
        <v>208456221.79049683</v>
      </c>
      <c r="AL50" s="42">
        <f t="shared" si="19"/>
        <v>208456221.79049683</v>
      </c>
      <c r="AM50" s="42">
        <f t="shared" si="19"/>
        <v>208456221.79049683</v>
      </c>
      <c r="AN50" s="42">
        <f t="shared" si="19"/>
        <v>208456221.79049683</v>
      </c>
      <c r="AO50" s="42">
        <f t="shared" si="19"/>
        <v>208456221.79049683</v>
      </c>
      <c r="AP50" s="42">
        <f t="shared" si="19"/>
        <v>208456221.79049683</v>
      </c>
      <c r="AQ50" s="42">
        <f t="shared" si="19"/>
        <v>208456221.79049683</v>
      </c>
      <c r="AR50" s="42">
        <f t="shared" si="19"/>
        <v>208456221.79049683</v>
      </c>
      <c r="AS50" s="42">
        <f t="shared" si="19"/>
        <v>208456221.79049683</v>
      </c>
      <c r="AT50" s="42">
        <f t="shared" si="19"/>
        <v>208456221.79049683</v>
      </c>
      <c r="AU50" s="42">
        <f t="shared" si="19"/>
        <v>208456221.79049683</v>
      </c>
      <c r="AV50" s="42">
        <f t="shared" si="19"/>
        <v>208456221.79049683</v>
      </c>
      <c r="AW50" s="42">
        <f t="shared" si="19"/>
        <v>208456221.79049683</v>
      </c>
      <c r="AX50" s="42">
        <f t="shared" si="19"/>
        <v>208456221.79049683</v>
      </c>
      <c r="AY50" s="42">
        <f t="shared" si="19"/>
        <v>208456221.79049683</v>
      </c>
      <c r="AZ50" s="42">
        <f t="shared" si="19"/>
        <v>208456221.79049683</v>
      </c>
      <c r="BA50" s="42">
        <f t="shared" si="19"/>
        <v>0</v>
      </c>
      <c r="BB50" s="42">
        <f t="shared" si="19"/>
        <v>0</v>
      </c>
      <c r="BC50" s="42">
        <f t="shared" si="19"/>
        <v>0</v>
      </c>
      <c r="BD50" s="42">
        <f t="shared" si="19"/>
        <v>0</v>
      </c>
      <c r="BE50" s="42">
        <f t="shared" si="19"/>
        <v>0</v>
      </c>
      <c r="BF50" s="42">
        <f t="shared" si="19"/>
        <v>0</v>
      </c>
      <c r="BG50" s="42">
        <f t="shared" si="19"/>
        <v>0</v>
      </c>
      <c r="BH50" s="42">
        <f t="shared" si="19"/>
        <v>0</v>
      </c>
      <c r="BI50" s="42">
        <f t="shared" si="19"/>
        <v>0</v>
      </c>
      <c r="BJ50" s="42">
        <f t="shared" si="19"/>
        <v>0</v>
      </c>
      <c r="BK50" s="42">
        <f t="shared" si="19"/>
        <v>0</v>
      </c>
      <c r="BL50" s="42">
        <f t="shared" si="19"/>
        <v>0</v>
      </c>
      <c r="BM50" s="42">
        <f t="shared" si="19"/>
        <v>0</v>
      </c>
      <c r="BN50" s="42">
        <f t="shared" si="19"/>
        <v>0</v>
      </c>
      <c r="BO50" s="42">
        <f t="shared" si="19"/>
        <v>0</v>
      </c>
      <c r="BP50" s="42">
        <f t="shared" si="19"/>
        <v>0</v>
      </c>
      <c r="BQ50" s="42">
        <f t="shared" si="19"/>
        <v>0</v>
      </c>
      <c r="BR50" s="42">
        <f t="shared" si="19"/>
        <v>0</v>
      </c>
      <c r="BS50" s="42">
        <f t="shared" si="19"/>
        <v>0</v>
      </c>
      <c r="BT50" s="42">
        <f t="shared" si="19"/>
        <v>0</v>
      </c>
      <c r="BU50" s="42">
        <f t="shared" si="19"/>
        <v>0</v>
      </c>
      <c r="BV50" s="42">
        <f t="shared" si="19"/>
        <v>0</v>
      </c>
      <c r="BW50" s="42">
        <f t="shared" si="19"/>
        <v>0</v>
      </c>
      <c r="BX50" s="42">
        <f t="shared" si="19"/>
        <v>0</v>
      </c>
      <c r="BY50" s="42">
        <f t="shared" si="19"/>
        <v>0</v>
      </c>
      <c r="BZ50" s="42">
        <f t="shared" si="19"/>
        <v>0</v>
      </c>
      <c r="CA50" s="42">
        <f t="shared" si="19"/>
        <v>0</v>
      </c>
      <c r="CB50" s="42">
        <f t="shared" si="19"/>
        <v>0</v>
      </c>
      <c r="CC50" s="42">
        <f t="shared" si="19"/>
        <v>0</v>
      </c>
      <c r="CD50" s="42">
        <f t="shared" si="19"/>
        <v>0</v>
      </c>
      <c r="CE50" s="42">
        <f t="shared" si="19"/>
        <v>0</v>
      </c>
    </row>
    <row r="51" spans="1:83">
      <c r="A51" t="s">
        <v>544</v>
      </c>
      <c r="B51" t="s">
        <v>538</v>
      </c>
      <c r="C51" s="42">
        <f>IF(AND(C4&lt;&gt;0,D4=0),D50+NPV(general!$B$8,E$50:$CE50),0)</f>
        <v>0</v>
      </c>
      <c r="D51" s="42">
        <f>IF(AND(D4&lt;&gt;0,E4=0),E50+NPV(general!$B$8,F$50:$CE50),0)</f>
        <v>0</v>
      </c>
      <c r="E51" s="42">
        <f>IF(AND(E4&lt;&gt;0,F4=0),F50+NPV(general!$B$8,G$50:$CE50),0)</f>
        <v>0</v>
      </c>
      <c r="F51" s="42">
        <f>IF(AND(F4&lt;&gt;0,G4=0),G50+NPV(general!$B$8,H$50:$CE50),0)</f>
        <v>0</v>
      </c>
      <c r="G51" s="42">
        <f>IF(AND(G4&lt;&gt;0,H4=0),H50+NPV(general!$B$8,I$50:$CE50),0)</f>
        <v>0</v>
      </c>
      <c r="H51" s="42">
        <f>IF(AND(H4&lt;&gt;0,I4=0),I50+NPV(general!$B$8,J$50:$CE50),0)</f>
        <v>0</v>
      </c>
      <c r="I51" s="42">
        <f>IF(AND(I4&lt;&gt;0,J4=0),J50+NPV(general!$B$8,K$50:$CE50),0)</f>
        <v>0</v>
      </c>
      <c r="J51" s="42">
        <f>IF(AND(J4&lt;&gt;0,K4=0),K50+NPV(general!$B$8,L$50:$CE50),0)</f>
        <v>0</v>
      </c>
      <c r="K51" s="42">
        <f>IF(AND(K4&lt;&gt;0,L4=0),L50+NPV(general!$B$8,M$50:$CE50),0)</f>
        <v>0</v>
      </c>
      <c r="L51" s="42">
        <f>IF(AND(L4&lt;&gt;0,M4=0),M50+NPV(general!$B$8,N$50:$CE50),0)</f>
        <v>0</v>
      </c>
      <c r="M51" s="42">
        <f>IF(AND(M4&lt;&gt;0,N4=0),N50+NPV(general!$B$8,O$50:$CE50),0)</f>
        <v>0</v>
      </c>
      <c r="N51" s="42">
        <f>IF(AND(N4&lt;&gt;0,O4=0),O50+NPV(general!$B$8,P$50:$CE50),0)</f>
        <v>0</v>
      </c>
      <c r="O51" s="42">
        <f>IF(AND(O4&lt;&gt;0,P4=0),P50+NPV(general!$B$8,Q$50:$CE50),0)</f>
        <v>0</v>
      </c>
      <c r="P51" s="42">
        <f>IF(AND(P4&lt;&gt;0,Q4=0),Q50+NPV(general!$B$8,R$50:$CE50),0)</f>
        <v>0</v>
      </c>
      <c r="Q51" s="42">
        <f>IF(AND(Q4&lt;&gt;0,R4=0),R50+NPV(general!$B$8,S$50:$CE50),0)</f>
        <v>0</v>
      </c>
      <c r="R51" s="42">
        <f>IF(AND(R4&lt;&gt;0,S4=0),S50+NPV(general!$B$8,T$50:$CE50),0)</f>
        <v>0</v>
      </c>
      <c r="S51" s="42">
        <f>IF(AND(S4&lt;&gt;0,T4=0),T50+NPV(general!$B$8,U$50:$CE50),0)</f>
        <v>0</v>
      </c>
      <c r="T51" s="42">
        <f>IF(AND(T4&lt;&gt;0,U4=0),U50+NPV(general!$B$8,V$50:$CE50),0)</f>
        <v>0</v>
      </c>
      <c r="U51" s="42">
        <f>IF(AND(U4&lt;&gt;0,V4=0),V50+NPV(general!$B$8,W$50:$CE50),0)</f>
        <v>0</v>
      </c>
      <c r="V51" s="42">
        <f>IF(AND(V4&lt;&gt;0,W4=0),W50+NPV(general!$B$8,X$50:$CE50),0)</f>
        <v>0</v>
      </c>
      <c r="W51" s="42">
        <f>IF(AND(W4&lt;&gt;0,X4=0),X50+NPV(general!$B$8,Y$50:$CE50),0)</f>
        <v>0</v>
      </c>
      <c r="X51" s="42">
        <f>IF(AND(X4&lt;&gt;0,Y4=0),Y50+NPV(general!$B$8,Z$50:$CE50),0)</f>
        <v>0</v>
      </c>
      <c r="Y51" s="42">
        <f>IF(AND(Y4&lt;&gt;0,Z4=0),Z50+NPV(general!$B$8,AA$50:$CE50),0)</f>
        <v>0</v>
      </c>
      <c r="Z51" s="42">
        <f>IF(AND(Z4&lt;&gt;0,AA4=0),AA50+NPV(general!$B$8,AB$50:$CE50),0)</f>
        <v>0</v>
      </c>
      <c r="AA51" s="42">
        <f>IF(AND(AA4&lt;&gt;0,AB4=0),AB50+NPV(general!$B$8,AC$50:$CE50),0)</f>
        <v>0</v>
      </c>
      <c r="AB51" s="42">
        <f>IF(AND(AB4&lt;&gt;0,AC4=0),AC50+NPV(general!$B$8,AD$50:$CE50),0)</f>
        <v>0</v>
      </c>
      <c r="AC51" s="42">
        <f>IF(AND(AC4&lt;&gt;0,AD4=0),AD50+NPV(general!$B$8,AE$50:$CE50),0)</f>
        <v>0</v>
      </c>
      <c r="AD51" s="42">
        <f>IF(AND(AD4&lt;&gt;0,AE4=0),AE50+NPV(general!$B$8,AF$50:$CE50),0)</f>
        <v>0</v>
      </c>
      <c r="AE51" s="42">
        <f>IF(AND(AE4&lt;&gt;0,AF4=0),AF50+NPV(general!$B$8,AG$50:$CE50),0)</f>
        <v>0</v>
      </c>
      <c r="AF51" s="42">
        <f>IF(AND(AF4&lt;&gt;0,AG4=0),AG50+NPV(general!$B$8,AH$50:$CE50),0)</f>
        <v>2727716547.3225546</v>
      </c>
      <c r="AG51" s="42">
        <f>IF(AND(AG4&lt;&gt;0,AH4=0),AH50+NPV(general!$B$8,AI$50:$CE50),0)</f>
        <v>0</v>
      </c>
      <c r="AH51" s="42">
        <f>IF(AND(AH4&lt;&gt;0,AI4=0),AI50+NPV(general!$B$8,AJ$50:$CE50),0)</f>
        <v>0</v>
      </c>
      <c r="AI51" s="42">
        <f>IF(AND(AI4&lt;&gt;0,AJ4=0),AJ50+NPV(general!$B$8,AK$50:$CE50),0)</f>
        <v>0</v>
      </c>
      <c r="AJ51" s="42">
        <f>IF(AND(AJ4&lt;&gt;0,AK4=0),AK50+NPV(general!$B$8,AL$50:$CE50),0)</f>
        <v>0</v>
      </c>
      <c r="AK51" s="42">
        <f>IF(AND(AK4&lt;&gt;0,AL4=0),AL50+NPV(general!$B$8,AM$50:$CE50),0)</f>
        <v>0</v>
      </c>
      <c r="AL51" s="42">
        <f>IF(AND(AL4&lt;&gt;0,AM4=0),AM50+NPV(general!$B$8,AN$50:$CE50),0)</f>
        <v>0</v>
      </c>
      <c r="AM51" s="42">
        <f>IF(AND(AM4&lt;&gt;0,AN4=0),AN50+NPV(general!$B$8,AO$50:$CE50),0)</f>
        <v>0</v>
      </c>
      <c r="AN51" s="42">
        <f>IF(AND(AN4&lt;&gt;0,AO4=0),AO50+NPV(general!$B$8,AP$50:$CE50),0)</f>
        <v>0</v>
      </c>
      <c r="AO51" s="42">
        <f>IF(AND(AO4&lt;&gt;0,AP4=0),AP50+NPV(general!$B$8,AQ$50:$CE50),0)</f>
        <v>0</v>
      </c>
      <c r="AP51" s="42">
        <f>IF(AND(AP4&lt;&gt;0,AQ4=0),AQ50+NPV(general!$B$8,AR$50:$CE50),0)</f>
        <v>0</v>
      </c>
      <c r="AQ51" s="42">
        <f>IF(AND(AQ4&lt;&gt;0,AR4=0),AR50+NPV(general!$B$8,AS$50:$CE50),0)</f>
        <v>0</v>
      </c>
      <c r="AR51" s="42">
        <f>IF(AND(AR4&lt;&gt;0,AS4=0),AS50+NPV(general!$B$8,AT$50:$CE50),0)</f>
        <v>0</v>
      </c>
      <c r="AS51" s="42">
        <f>IF(AND(AS4&lt;&gt;0,AT4=0),AT50+NPV(general!$B$8,AU$50:$CE50),0)</f>
        <v>0</v>
      </c>
      <c r="AT51" s="42">
        <f>IF(AND(AT4&lt;&gt;0,AU4=0),AU50+NPV(general!$B$8,AV$50:$CE50),0)</f>
        <v>0</v>
      </c>
      <c r="AU51" s="42">
        <f>IF(AND(AU4&lt;&gt;0,AV4=0),AV50+NPV(general!$B$8,AW$50:$CE50),0)</f>
        <v>0</v>
      </c>
      <c r="AV51" s="42">
        <f>IF(AND(AV4&lt;&gt;0,AW4=0),AW50+NPV(general!$B$8,AX$50:$CE50),0)</f>
        <v>0</v>
      </c>
      <c r="AW51" s="42">
        <f>IF(AND(AW4&lt;&gt;0,AX4=0),AX50+NPV(general!$B$8,AY$50:$CE50),0)</f>
        <v>0</v>
      </c>
      <c r="AX51" s="42">
        <f>IF(AND(AX4&lt;&gt;0,AY4=0),AY50+NPV(general!$B$8,AZ$50:$CE50),0)</f>
        <v>0</v>
      </c>
      <c r="AY51" s="42">
        <f>IF(AND(AY4&lt;&gt;0,AZ4=0),AZ50+NPV(general!$B$8,BA$50:$CE50),0)</f>
        <v>0</v>
      </c>
      <c r="AZ51" s="42">
        <f>IF(AND(AZ4&lt;&gt;0,BA4=0),BA50+NPV(general!$B$8,BB$50:$CE50),0)</f>
        <v>0</v>
      </c>
      <c r="BA51" s="42">
        <f>IF(AND(BA4&lt;&gt;0,BB4=0),BB50+NPV(general!$B$8,BC$50:$CE50),0)</f>
        <v>0</v>
      </c>
      <c r="BB51" s="42">
        <f>IF(AND(BB4&lt;&gt;0,BC4=0),BC50+NPV(general!$B$8,BD$50:$CE50),0)</f>
        <v>0</v>
      </c>
      <c r="BC51" s="42">
        <f>IF(AND(BC4&lt;&gt;0,BD4=0),BD50+NPV(general!$B$8,BE$50:$CE50),0)</f>
        <v>0</v>
      </c>
      <c r="BD51" s="42">
        <f>IF(AND(BD4&lt;&gt;0,BE4=0),BE50+NPV(general!$B$8,BF$50:$CE50),0)</f>
        <v>0</v>
      </c>
      <c r="BE51" s="42">
        <f>IF(AND(BE4&lt;&gt;0,BF4=0),BF50+NPV(general!$B$8,BG$50:$CE50),0)</f>
        <v>0</v>
      </c>
      <c r="BF51" s="42">
        <f>IF(AND(BF4&lt;&gt;0,BG4=0),BG50+NPV(general!$B$8,BH$50:$CE50),0)</f>
        <v>0</v>
      </c>
      <c r="BG51" s="42">
        <f>IF(AND(BG4&lt;&gt;0,BH4=0),BH50+NPV(general!$B$8,BI$50:$CE50),0)</f>
        <v>0</v>
      </c>
      <c r="BH51" s="42">
        <f>IF(AND(BH4&lt;&gt;0,BI4=0),BI50+NPV(general!$B$8,BJ$50:$CE50),0)</f>
        <v>0</v>
      </c>
      <c r="BI51" s="42">
        <f>IF(AND(BI4&lt;&gt;0,BJ4=0),BJ50+NPV(general!$B$8,BK$50:$CE50),0)</f>
        <v>0</v>
      </c>
      <c r="BJ51" s="42">
        <f>IF(AND(BJ4&lt;&gt;0,BK4=0),BK50+NPV(general!$B$8,BL$50:$CE50),0)</f>
        <v>0</v>
      </c>
      <c r="BK51" s="42">
        <f>IF(AND(BK4&lt;&gt;0,BL4=0),BL50+NPV(general!$B$8,BM$50:$CE50),0)</f>
        <v>0</v>
      </c>
      <c r="BL51" s="42">
        <f>IF(AND(BL4&lt;&gt;0,BM4=0),BM50+NPV(general!$B$8,BN$50:$CE50),0)</f>
        <v>0</v>
      </c>
      <c r="BM51" s="42">
        <f>IF(AND(BM4&lt;&gt;0,BN4=0),BN50+NPV(general!$B$8,BO$50:$CE50),0)</f>
        <v>0</v>
      </c>
      <c r="BN51" s="42">
        <f>IF(AND(BN4&lt;&gt;0,BO4=0),BO50+NPV(general!$B$8,BP$50:$CE50),0)</f>
        <v>0</v>
      </c>
      <c r="BO51" s="42">
        <f>IF(AND(BO4&lt;&gt;0,BP4=0),BP50+NPV(general!$B$8,BQ$50:$CE50),0)</f>
        <v>0</v>
      </c>
      <c r="BP51" s="42">
        <f>IF(AND(BP4&lt;&gt;0,BQ4=0),BQ50+NPV(general!$B$8,BR$50:$CE50),0)</f>
        <v>0</v>
      </c>
      <c r="BQ51" s="42">
        <f>IF(AND(BQ4&lt;&gt;0,BR4=0),BR50+NPV(general!$B$8,BS$50:$CE50),0)</f>
        <v>0</v>
      </c>
      <c r="BR51" s="42">
        <f>IF(AND(BR4&lt;&gt;0,BS4=0),BS50+NPV(general!$B$8,BT$50:$CE50),0)</f>
        <v>0</v>
      </c>
      <c r="BS51" s="42">
        <f>IF(AND(BS4&lt;&gt;0,BT4=0),BT50+NPV(general!$B$8,BU$50:$CE50),0)</f>
        <v>0</v>
      </c>
      <c r="BT51" s="42">
        <f>IF(AND(BT4&lt;&gt;0,BU4=0),BU50+NPV(general!$B$8,BV$50:$CE50),0)</f>
        <v>0</v>
      </c>
      <c r="BU51" s="42">
        <f>IF(AND(BU4&lt;&gt;0,BV4=0),BV50+NPV(general!$B$8,BW$50:$CE50),0)</f>
        <v>0</v>
      </c>
      <c r="BV51" s="42">
        <f>IF(AND(BV4&lt;&gt;0,BW4=0),BW50+NPV(general!$B$8,BX$50:$CE50),0)</f>
        <v>0</v>
      </c>
      <c r="BW51" s="42">
        <f>IF(AND(BW4&lt;&gt;0,BX4=0),BX50+NPV(general!$B$8,BY$50:$CE50),0)</f>
        <v>0</v>
      </c>
      <c r="BX51" s="42">
        <f>IF(AND(BX4&lt;&gt;0,BY4=0),BY50+NPV(general!$B$8,BZ$50:$CE50),0)</f>
        <v>0</v>
      </c>
      <c r="BY51" s="42">
        <f>IF(AND(BY4&lt;&gt;0,BZ4=0),BZ50+NPV(general!$B$8,CA$50:$CE50),0)</f>
        <v>0</v>
      </c>
      <c r="BZ51" s="42">
        <f>IF(AND(BZ4&lt;&gt;0,CA4=0),CA50+NPV(general!$B$8,CB$50:$CE50),0)</f>
        <v>0</v>
      </c>
      <c r="CA51" s="42">
        <f>IF(AND(CA4&lt;&gt;0,CB4=0),CB50+NPV(general!$B$8,CC$50:$CE50),0)</f>
        <v>0</v>
      </c>
      <c r="CB51" s="42">
        <f>IF(AND(CB4&lt;&gt;0,CC4=0),CC50+NPV(general!$B$8,CD$50:$CE50),0)</f>
        <v>0</v>
      </c>
      <c r="CC51" s="42">
        <f>IF(AND(CC4&lt;&gt;0,CD4=0),CD50+NPV(general!$B$8,CE$50:$CE50),0)</f>
        <v>0</v>
      </c>
      <c r="CD51" s="42">
        <f>IF(AND(CD4&lt;&gt;0,CE4=0),CE50+NPV(general!$B$8,$CE$50:CF50),0)</f>
        <v>0</v>
      </c>
      <c r="CE51" s="42">
        <f>IF(AND(CE4&lt;&gt;0,CF4=0),CF50+NPV(general!$B$8,$CE$50:CG50),0)</f>
        <v>0</v>
      </c>
    </row>
    <row r="52" spans="1:83">
      <c r="AD52"/>
    </row>
    <row r="53" spans="1:83">
      <c r="A53" t="s">
        <v>545</v>
      </c>
      <c r="B53" t="s">
        <v>538</v>
      </c>
      <c r="C53" s="42">
        <f>-C12-C17+C47+C51</f>
        <v>-5335280.0999999996</v>
      </c>
      <c r="D53" s="42">
        <f t="shared" ref="D53:BO53" si="20">-D12-D17+D47+D51</f>
        <v>-5335280.0999999996</v>
      </c>
      <c r="E53" s="42">
        <f t="shared" si="20"/>
        <v>-16005840.300000001</v>
      </c>
      <c r="F53" s="42">
        <f t="shared" si="20"/>
        <v>-126712902.375</v>
      </c>
      <c r="G53" s="42">
        <f t="shared" si="20"/>
        <v>-126712902.375</v>
      </c>
      <c r="H53" s="42">
        <f t="shared" si="20"/>
        <v>-126712902.375</v>
      </c>
      <c r="I53" s="42">
        <f t="shared" si="20"/>
        <v>-126712902.375</v>
      </c>
      <c r="J53" s="42">
        <f t="shared" si="20"/>
        <v>60205162.725604534</v>
      </c>
      <c r="K53" s="42">
        <f t="shared" si="20"/>
        <v>67557933.077380657</v>
      </c>
      <c r="L53" s="42">
        <f t="shared" si="20"/>
        <v>75442153.52278614</v>
      </c>
      <c r="M53" s="42">
        <f t="shared" si="20"/>
        <v>83890290.923387527</v>
      </c>
      <c r="N53" s="42">
        <f t="shared" si="20"/>
        <v>86250612.099768639</v>
      </c>
      <c r="O53" s="42">
        <f t="shared" si="20"/>
        <v>88660288.811050892</v>
      </c>
      <c r="P53" s="42">
        <f t="shared" si="20"/>
        <v>91119976.028192043</v>
      </c>
      <c r="Q53" s="42">
        <f t="shared" si="20"/>
        <v>93630313.001712799</v>
      </c>
      <c r="R53" s="42">
        <f t="shared" si="20"/>
        <v>96191921.181713581</v>
      </c>
      <c r="S53" s="42">
        <f t="shared" si="20"/>
        <v>104810840.63225937</v>
      </c>
      <c r="T53" s="42">
        <f t="shared" si="20"/>
        <v>113864731.99003839</v>
      </c>
      <c r="U53" s="42">
        <f t="shared" si="20"/>
        <v>123372578.14915657</v>
      </c>
      <c r="V53" s="42">
        <f t="shared" si="20"/>
        <v>133354142.32913542</v>
      </c>
      <c r="W53" s="42">
        <f t="shared" si="20"/>
        <v>143829999.21300602</v>
      </c>
      <c r="X53" s="42">
        <f t="shared" si="20"/>
        <v>147695335.14374733</v>
      </c>
      <c r="Y53" s="42">
        <f t="shared" si="20"/>
        <v>151665291.03424406</v>
      </c>
      <c r="Z53" s="42">
        <f t="shared" si="20"/>
        <v>155741412.42598009</v>
      </c>
      <c r="AA53" s="42">
        <f t="shared" si="20"/>
        <v>159925162.30543709</v>
      </c>
      <c r="AB53" s="42">
        <f t="shared" si="20"/>
        <v>164217908.79073143</v>
      </c>
      <c r="AC53" s="42">
        <f t="shared" si="20"/>
        <v>174609839.91521549</v>
      </c>
      <c r="AD53" s="42">
        <f t="shared" si="20"/>
        <v>185436251.31381512</v>
      </c>
      <c r="AE53" s="42">
        <f t="shared" si="20"/>
        <v>196712937.68521547</v>
      </c>
      <c r="AF53" s="42">
        <f t="shared" si="20"/>
        <v>2936172769.1130514</v>
      </c>
      <c r="AG53" s="42">
        <f t="shared" si="20"/>
        <v>0</v>
      </c>
      <c r="AH53" s="42">
        <f t="shared" si="20"/>
        <v>0</v>
      </c>
      <c r="AI53" s="42">
        <f t="shared" si="20"/>
        <v>0</v>
      </c>
      <c r="AJ53" s="42">
        <f t="shared" si="20"/>
        <v>0</v>
      </c>
      <c r="AK53" s="42">
        <f t="shared" si="20"/>
        <v>0</v>
      </c>
      <c r="AL53" s="42">
        <f t="shared" si="20"/>
        <v>0</v>
      </c>
      <c r="AM53" s="42">
        <f t="shared" si="20"/>
        <v>0</v>
      </c>
      <c r="AN53" s="42">
        <f t="shared" si="20"/>
        <v>0</v>
      </c>
      <c r="AO53" s="42">
        <f t="shared" si="20"/>
        <v>0</v>
      </c>
      <c r="AP53" s="42">
        <f t="shared" si="20"/>
        <v>0</v>
      </c>
      <c r="AQ53" s="42">
        <f t="shared" si="20"/>
        <v>0</v>
      </c>
      <c r="AR53" s="42">
        <f t="shared" si="20"/>
        <v>0</v>
      </c>
      <c r="AS53" s="42">
        <f t="shared" si="20"/>
        <v>0</v>
      </c>
      <c r="AT53" s="42">
        <f t="shared" si="20"/>
        <v>0</v>
      </c>
      <c r="AU53" s="42">
        <f t="shared" si="20"/>
        <v>0</v>
      </c>
      <c r="AV53" s="42">
        <f t="shared" si="20"/>
        <v>0</v>
      </c>
      <c r="AW53" s="42">
        <f t="shared" si="20"/>
        <v>0</v>
      </c>
      <c r="AX53" s="42">
        <f t="shared" si="20"/>
        <v>0</v>
      </c>
      <c r="AY53" s="42">
        <f t="shared" si="20"/>
        <v>0</v>
      </c>
      <c r="AZ53" s="42">
        <f t="shared" si="20"/>
        <v>0</v>
      </c>
      <c r="BA53" s="42">
        <f t="shared" si="20"/>
        <v>0</v>
      </c>
      <c r="BB53" s="42">
        <f t="shared" si="20"/>
        <v>0</v>
      </c>
      <c r="BC53" s="42">
        <f t="shared" si="20"/>
        <v>0</v>
      </c>
      <c r="BD53" s="42">
        <f t="shared" si="20"/>
        <v>0</v>
      </c>
      <c r="BE53" s="42">
        <f t="shared" si="20"/>
        <v>0</v>
      </c>
      <c r="BF53" s="42">
        <f t="shared" si="20"/>
        <v>0</v>
      </c>
      <c r="BG53" s="42">
        <f t="shared" si="20"/>
        <v>0</v>
      </c>
      <c r="BH53" s="42">
        <f t="shared" si="20"/>
        <v>0</v>
      </c>
      <c r="BI53" s="42">
        <f t="shared" si="20"/>
        <v>0</v>
      </c>
      <c r="BJ53" s="42">
        <f t="shared" si="20"/>
        <v>0</v>
      </c>
      <c r="BK53" s="42">
        <f t="shared" si="20"/>
        <v>0</v>
      </c>
      <c r="BL53" s="42">
        <f t="shared" si="20"/>
        <v>0</v>
      </c>
      <c r="BM53" s="42">
        <f t="shared" si="20"/>
        <v>0</v>
      </c>
      <c r="BN53" s="42">
        <f t="shared" si="20"/>
        <v>0</v>
      </c>
      <c r="BO53" s="42">
        <f t="shared" si="20"/>
        <v>0</v>
      </c>
      <c r="BP53" s="42">
        <f t="shared" ref="BP53:CE53" si="21">-BP12-BP17+BP47+BP51</f>
        <v>0</v>
      </c>
      <c r="BQ53" s="42">
        <f t="shared" si="21"/>
        <v>0</v>
      </c>
      <c r="BR53" s="42">
        <f t="shared" si="21"/>
        <v>0</v>
      </c>
      <c r="BS53" s="42">
        <f t="shared" si="21"/>
        <v>0</v>
      </c>
      <c r="BT53" s="42">
        <f t="shared" si="21"/>
        <v>0</v>
      </c>
      <c r="BU53" s="42">
        <f t="shared" si="21"/>
        <v>0</v>
      </c>
      <c r="BV53" s="42">
        <f t="shared" si="21"/>
        <v>0</v>
      </c>
      <c r="BW53" s="42">
        <f t="shared" si="21"/>
        <v>0</v>
      </c>
      <c r="BX53" s="42">
        <f t="shared" si="21"/>
        <v>0</v>
      </c>
      <c r="BY53" s="42">
        <f t="shared" si="21"/>
        <v>0</v>
      </c>
      <c r="BZ53" s="42">
        <f t="shared" si="21"/>
        <v>0</v>
      </c>
      <c r="CA53" s="42">
        <f t="shared" si="21"/>
        <v>0</v>
      </c>
      <c r="CB53" s="42">
        <f t="shared" si="21"/>
        <v>0</v>
      </c>
      <c r="CC53" s="42">
        <f t="shared" si="21"/>
        <v>0</v>
      </c>
      <c r="CD53" s="42">
        <f t="shared" si="21"/>
        <v>0</v>
      </c>
      <c r="CE53" s="42">
        <f t="shared" si="21"/>
        <v>0</v>
      </c>
    </row>
    <row r="55" spans="1:83">
      <c r="A55" s="37" t="s">
        <v>576</v>
      </c>
      <c r="B55" s="195">
        <f>C53+NPV(general!$B$8,D53:CE53)</f>
        <v>1369721503.0142338</v>
      </c>
      <c r="D55" s="42"/>
    </row>
    <row r="56" spans="1:83">
      <c r="A56" s="37" t="s">
        <v>546</v>
      </c>
      <c r="B56" s="5">
        <f>IRR(C53:CE53,10%)</f>
        <v>0.15355643267694319</v>
      </c>
    </row>
    <row r="57" spans="1:83">
      <c r="A57" s="37" t="s">
        <v>547</v>
      </c>
      <c r="B57" s="196">
        <f>SUM(B62:B66)/SUM(B60:B61)</f>
        <v>-3.6074495512439602</v>
      </c>
    </row>
    <row r="58" spans="1:83">
      <c r="A58" s="65"/>
      <c r="B58" s="197"/>
    </row>
    <row r="59" spans="1:83" ht="43.5">
      <c r="A59" s="198" t="s">
        <v>548</v>
      </c>
      <c r="B59" s="199" t="s">
        <v>549</v>
      </c>
      <c r="C59" s="200" t="s">
        <v>550</v>
      </c>
      <c r="D59" s="200" t="s">
        <v>551</v>
      </c>
    </row>
    <row r="60" spans="1:83">
      <c r="A60" t="s">
        <v>552</v>
      </c>
      <c r="B60" s="195">
        <f>-(C12+NPV(general!$B$8,D12:CE12))</f>
        <v>-432478649.22971165</v>
      </c>
      <c r="C60" s="5">
        <f>B60/$B$67</f>
        <v>-0.31574203097344333</v>
      </c>
    </row>
    <row r="61" spans="1:83">
      <c r="A61" t="s">
        <v>553</v>
      </c>
      <c r="B61" s="195">
        <f>-(C17+NPV(general!$B$8,D17:CE17))</f>
        <v>-92832186.548786238</v>
      </c>
      <c r="C61" s="5">
        <f>B61/$B$67</f>
        <v>-6.7774497475945314E-2</v>
      </c>
      <c r="D61" s="5"/>
    </row>
    <row r="62" spans="1:83">
      <c r="A62" s="65" t="s">
        <v>544</v>
      </c>
      <c r="B62" s="195">
        <f>C51+NPV(general!$B$8,D51:CE51)</f>
        <v>662688700.14465117</v>
      </c>
      <c r="C62" s="5">
        <f t="shared" ref="C62:C67" si="22">B62/$B$67</f>
        <v>0.48381273031512345</v>
      </c>
      <c r="D62" s="5">
        <f>B62/SUM($B$62:$B$66)</f>
        <v>0.34969783184113379</v>
      </c>
    </row>
    <row r="63" spans="1:83">
      <c r="A63" t="s">
        <v>554</v>
      </c>
      <c r="B63" s="195">
        <f>C43+NPV(general!$B$8,D43:CE43)</f>
        <v>1156866208.9829555</v>
      </c>
      <c r="C63" s="5">
        <f t="shared" si="22"/>
        <v>0.84459958205893282</v>
      </c>
      <c r="D63" s="5">
        <f>B63/SUM($B$62:$B$66)</f>
        <v>0.61047306966801429</v>
      </c>
    </row>
    <row r="64" spans="1:83">
      <c r="A64" t="s">
        <v>555</v>
      </c>
      <c r="B64" s="195">
        <f>C44+NPV(general!$B$8,D44:CE44)</f>
        <v>-187952270.38461763</v>
      </c>
      <c r="C64" s="5">
        <f t="shared" si="22"/>
        <v>-0.13721933252198087</v>
      </c>
      <c r="D64" s="5">
        <f>B64/SUM($B$62:$B$66)</f>
        <v>-9.9181563573926337E-2</v>
      </c>
    </row>
    <row r="65" spans="1:83">
      <c r="A65" t="s">
        <v>556</v>
      </c>
      <c r="B65" s="195">
        <f>C45+NPV(general!$B$8,D45:CE45)</f>
        <v>376408273.59820026</v>
      </c>
      <c r="C65" s="5">
        <f t="shared" si="22"/>
        <v>0.27480642800004917</v>
      </c>
      <c r="D65" s="5">
        <f>B65/SUM($B$62:$B$66)</f>
        <v>0.1986289446849222</v>
      </c>
    </row>
    <row r="66" spans="1:83">
      <c r="A66" t="s">
        <v>557</v>
      </c>
      <c r="B66" s="195">
        <f>C46+NPV(general!$B$8,D46:CE46)</f>
        <v>-112978573.5484575</v>
      </c>
      <c r="C66" s="5">
        <f t="shared" si="22"/>
        <v>-8.2482879402736103E-2</v>
      </c>
      <c r="D66" s="5">
        <f>B66/SUM($B$62:$B$66)</f>
        <v>-5.9618282620143973E-2</v>
      </c>
    </row>
    <row r="67" spans="1:83">
      <c r="A67" t="s">
        <v>158</v>
      </c>
      <c r="B67" s="195">
        <f>B60+B61+B62+B63+B64+B65+B66</f>
        <v>1369721503.0142341</v>
      </c>
      <c r="C67" s="5">
        <f t="shared" si="22"/>
        <v>1</v>
      </c>
    </row>
    <row r="70" spans="1:83">
      <c r="A70" t="s">
        <v>573</v>
      </c>
      <c r="B70" t="s">
        <v>577</v>
      </c>
    </row>
    <row r="71" spans="1:83">
      <c r="A71" t="s">
        <v>499</v>
      </c>
      <c r="B71" t="s">
        <v>503</v>
      </c>
      <c r="C71" s="42">
        <f>IF(AND(C$3&gt;=2025,C$6&lt;&gt;0),VLOOKUP(C$3,'efecte socio eco fp 2'!$A$5:$X$30,16,FALSE)-VLOOKUP(C$3,'efecte socio eco 23'!$A$5:$X$30,16,FALSE),0)</f>
        <v>0</v>
      </c>
      <c r="D71" s="42">
        <f>IF(AND(D$3&gt;=2025,D$6&lt;&gt;0),VLOOKUP(D$3,'efecte socio eco fp 2'!$A$5:$X$30,16,FALSE)-VLOOKUP(D$3,'efecte socio eco 23'!$A$5:$X$30,16,FALSE),0)</f>
        <v>0</v>
      </c>
      <c r="E71" s="42">
        <f>IF(AND(E$3&gt;=2025,E$6&lt;&gt;0),VLOOKUP(E$3,'efecte socio eco fp 2'!$A$5:$X$30,16,FALSE)-VLOOKUP(E$3,'efecte socio eco 23'!$A$5:$X$30,16,FALSE),0)</f>
        <v>0</v>
      </c>
      <c r="F71" s="42">
        <f>IF(AND(F$3&gt;=2025,F$6&lt;&gt;0),VLOOKUP(F$3,'efecte socio eco fp 2'!$A$5:$X$30,16,FALSE)-VLOOKUP(F$3,'efecte socio eco 23'!$A$5:$X$30,16,FALSE),0)</f>
        <v>0</v>
      </c>
      <c r="G71" s="42">
        <f>IF(AND(G$3&gt;=2025,G$6&lt;&gt;0),VLOOKUP(G$3,'efecte socio eco fp 2'!$A$5:$X$30,16,FALSE)-VLOOKUP(G$3,'efecte socio eco 23'!$A$5:$X$30,16,FALSE),0)</f>
        <v>0</v>
      </c>
      <c r="H71" s="42">
        <f>IF(AND(H$3&gt;=2025,H$6&lt;&gt;0),VLOOKUP(H$3,'efecte socio eco fp 2'!$A$5:$X$30,16,FALSE)-VLOOKUP(H$3,'efecte socio eco 23'!$A$5:$X$30,16,FALSE),0)</f>
        <v>0</v>
      </c>
      <c r="I71" s="42">
        <f>IF(AND(I$3&gt;=2025,I$6&lt;&gt;0),VLOOKUP(I$3,'efecte socio eco fp 2'!$A$5:$X$30,16,FALSE)-VLOOKUP(I$3,'efecte socio eco 23'!$A$5:$X$30,16,FALSE),0)</f>
        <v>0</v>
      </c>
      <c r="J71" s="42">
        <f>IF(AND(J$3&gt;=2025,J$6&lt;&gt;0),VLOOKUP(J$3,'efecte socio eco fp 2'!$A$5:$X$30,16,FALSE)-VLOOKUP(J$3,'efecte socio eco 23'!$A$5:$X$30,16,FALSE),0)</f>
        <v>121.63585777121625</v>
      </c>
      <c r="K71" s="42">
        <f>IF(AND(K$3&gt;=2025,K$6&lt;&gt;0),VLOOKUP(K$3,'efecte socio eco fp 2'!$A$5:$X$30,16,FALSE)-VLOOKUP(K$3,'efecte socio eco 23'!$A$5:$X$30,16,FALSE),0)</f>
        <v>124.30458194361199</v>
      </c>
      <c r="L71" s="42">
        <f>IF(AND(L$3&gt;=2025,L$6&lt;&gt;0),VLOOKUP(L$3,'efecte socio eco fp 2'!$A$5:$X$30,16,FALSE)-VLOOKUP(L$3,'efecte socio eco 23'!$A$5:$X$30,16,FALSE),0)</f>
        <v>127.03145933615451</v>
      </c>
      <c r="M71" s="42">
        <f>IF(AND(M$3&gt;=2025,M$6&lt;&gt;0),VLOOKUP(M$3,'efecte socio eco fp 2'!$A$5:$X$30,16,FALSE)-VLOOKUP(M$3,'efecte socio eco 23'!$A$5:$X$30,16,FALSE),0)</f>
        <v>129.81774977107852</v>
      </c>
      <c r="N71" s="42">
        <f>IF(AND(N$3&gt;=2025,N$6&lt;&gt;0),VLOOKUP(N$3,'efecte socio eco fp 2'!$A$5:$X$30,16,FALSE)-VLOOKUP(N$3,'efecte socio eco 23'!$A$5:$X$30,16,FALSE),0)</f>
        <v>131.80804321029427</v>
      </c>
      <c r="O71" s="42">
        <f>IF(AND(O$3&gt;=2025,O$6&lt;&gt;0),VLOOKUP(O$3,'efecte socio eco fp 2'!$A$5:$X$30,16,FALSE)-VLOOKUP(O$3,'efecte socio eco 23'!$A$5:$X$30,16,FALSE),0)</f>
        <v>133.8283554524387</v>
      </c>
      <c r="P71" s="42">
        <f>IF(AND(P$3&gt;=2025,P$6&lt;&gt;0),VLOOKUP(P$3,'efecte socio eco fp 2'!$A$5:$X$30,16,FALSE)-VLOOKUP(P$3,'efecte socio eco 23'!$A$5:$X$30,16,FALSE),0)</f>
        <v>135.87913347749782</v>
      </c>
      <c r="Q71" s="42">
        <f>IF(AND(Q$3&gt;=2025,Q$6&lt;&gt;0),VLOOKUP(Q$3,'efecte socio eco fp 2'!$A$5:$X$30,16,FALSE)-VLOOKUP(Q$3,'efecte socio eco 23'!$A$5:$X$30,16,FALSE),0)</f>
        <v>137.96083085238206</v>
      </c>
      <c r="R71" s="42">
        <f>IF(AND(R$3&gt;=2025,R$6&lt;&gt;0),VLOOKUP(R$3,'efecte socio eco fp 2'!$A$5:$X$30,16,FALSE)-VLOOKUP(R$3,'efecte socio eco 23'!$A$5:$X$30,16,FALSE),0)</f>
        <v>140.07390782716175</v>
      </c>
      <c r="S71" s="42">
        <f>IF(AND(S$3&gt;=2025,S$6&lt;&gt;0),VLOOKUP(S$3,'efecte socio eco fp 2'!$A$5:$X$30,16,FALSE)-VLOOKUP(S$3,'efecte socio eco 23'!$A$5:$X$30,16,FALSE),0)</f>
        <v>142.19274819495331</v>
      </c>
      <c r="T71" s="42">
        <f>IF(AND(T$3&gt;=2025,T$6&lt;&gt;0),VLOOKUP(T$3,'efecte socio eco fp 2'!$A$5:$X$30,16,FALSE)-VLOOKUP(T$3,'efecte socio eco 23'!$A$5:$X$30,16,FALSE),0)</f>
        <v>144.3429733334342</v>
      </c>
      <c r="U71" s="42">
        <f>IF(AND(U$3&gt;=2025,U$6&lt;&gt;0),VLOOKUP(U$3,'efecte socio eco fp 2'!$A$5:$X$30,16,FALSE)-VLOOKUP(U$3,'efecte socio eco 23'!$A$5:$X$30,16,FALSE),0)</f>
        <v>146.52504074163517</v>
      </c>
      <c r="V71" s="42">
        <f>IF(AND(V$3&gt;=2025,V$6&lt;&gt;0),VLOOKUP(V$3,'efecte socio eco fp 2'!$A$5:$X$30,16,FALSE)-VLOOKUP(V$3,'efecte socio eco 23'!$A$5:$X$30,16,FALSE),0)</f>
        <v>148.73941450410348</v>
      </c>
      <c r="W71" s="42">
        <f>IF(AND(W$3&gt;=2025,W$6&lt;&gt;0),VLOOKUP(W$3,'efecte socio eco fp 2'!$A$5:$X$30,16,FALSE)-VLOOKUP(W$3,'efecte socio eco 23'!$A$5:$X$30,16,FALSE),0)</f>
        <v>150.98656538472642</v>
      </c>
      <c r="X71" s="42">
        <f>IF(AND(X$3&gt;=2025,X$6&lt;&gt;0),VLOOKUP(X$3,'efecte socio eco fp 2'!$A$5:$X$30,16,FALSE)-VLOOKUP(X$3,'efecte socio eco 23'!$A$5:$X$30,16,FALSE),0)</f>
        <v>153.15551799991954</v>
      </c>
      <c r="Y71" s="42">
        <f>IF(AND(Y$3&gt;=2025,Y$6&lt;&gt;0),VLOOKUP(Y$3,'efecte socio eco fp 2'!$A$5:$X$30,16,FALSE)-VLOOKUP(Y$3,'efecte socio eco 23'!$A$5:$X$30,16,FALSE),0)</f>
        <v>155.35234622385542</v>
      </c>
      <c r="Z71" s="42">
        <f>IF(AND(Z$3&gt;=2025,Z$6&lt;&gt;0),VLOOKUP(Z$3,'efecte socio eco fp 2'!$A$5:$X$30,16,FALSE)-VLOOKUP(Z$3,'efecte socio eco 23'!$A$5:$X$30,16,FALSE),0)</f>
        <v>157.57738680805414</v>
      </c>
      <c r="AA71" s="42">
        <f>IF(AND(AA$3&gt;=2025,AA$6&lt;&gt;0),VLOOKUP(AA$3,'efecte socio eco fp 2'!$A$5:$X$30,16,FALSE)-VLOOKUP(AA$3,'efecte socio eco 23'!$A$5:$X$30,16,FALSE),0)</f>
        <v>159.83098041460107</v>
      </c>
      <c r="AB71" s="42">
        <f>IF(AND(AB$3&gt;=2025,AB$6&lt;&gt;0),VLOOKUP(AB$3,'efecte socio eco fp 2'!$A$5:$X$30,16,FALSE)-VLOOKUP(AB$3,'efecte socio eco 23'!$A$5:$X$30,16,FALSE),0)</f>
        <v>162.11347166031192</v>
      </c>
      <c r="AC71" s="42">
        <f>IF(AND(AC$3&gt;=2025,AC$6&lt;&gt;0),VLOOKUP(AC$3,'efecte socio eco fp 2'!$A$5:$X$30,16,FALSE)-VLOOKUP(AC$3,'efecte socio eco 23'!$A$5:$X$30,16,FALSE),0)</f>
        <v>163.97340384098425</v>
      </c>
      <c r="AD71" s="42">
        <f>IF(AND(AD$3&gt;=2025,AD$6&lt;&gt;0),VLOOKUP(AD$3,'efecte socio eco fp 2'!$A$5:$X$30,16,FALSE)-VLOOKUP(AD$3,'efecte socio eco 23'!$A$5:$X$30,16,FALSE),0)</f>
        <v>165.85404642912181</v>
      </c>
      <c r="AE71" s="42">
        <f>IF(AND(AE$3&gt;=2025,AE$6&lt;&gt;0),VLOOKUP(AE$3,'efecte socio eco fp 2'!$A$5:$X$30,16,FALSE)-VLOOKUP(AE$3,'efecte socio eco 23'!$A$5:$X$30,16,FALSE),0)</f>
        <v>167.7556250867674</v>
      </c>
      <c r="AF71" s="42">
        <f>IF(AND(AF$3&gt;=2025,AF$6&lt;&gt;0),VLOOKUP(AF$3,'efecte socio eco fp 2'!$A$5:$X$30,16,FALSE)-VLOOKUP(AF$3,'efecte socio eco 23'!$A$5:$X$30,16,FALSE),0)</f>
        <v>169.67836789464491</v>
      </c>
      <c r="AG71" s="42">
        <f>IF(AND(AG$3&gt;=2025,AG$6&lt;&gt;0),VLOOKUP(AG$3,'efecte socio eco fp 2'!$A$5:$X$30,16,FALSE)-VLOOKUP(AG$3,'efecte socio eco 23'!$A$5:$X$30,16,FALSE),0)</f>
        <v>0</v>
      </c>
      <c r="AH71" s="42">
        <f>IF(AND(AH$3&gt;=2025,AH$6&lt;&gt;0),VLOOKUP(AH$3,'efecte socio eco fp 2'!$A$5:$X$30,16,FALSE)-VLOOKUP(AH$3,'efecte socio eco 23'!$A$5:$X$30,16,FALSE),0)</f>
        <v>0</v>
      </c>
      <c r="AI71" s="42">
        <f>IF(AND(AI$3&gt;=2025,AI$6&lt;&gt;0),VLOOKUP(AI$3,'efecte socio eco fp 2'!$A$5:$X$30,16,FALSE)-VLOOKUP(AI$3,'efecte socio eco 23'!$A$5:$X$30,16,FALSE),0)</f>
        <v>0</v>
      </c>
      <c r="AJ71" s="42">
        <f>IF(AND(AJ$3&gt;=2025,AJ$6&lt;&gt;0),VLOOKUP(AJ$3,'efecte socio eco fp 2'!$A$5:$X$30,16,FALSE)-VLOOKUP(AJ$3,'efecte socio eco 23'!$A$5:$X$30,16,FALSE),0)</f>
        <v>0</v>
      </c>
      <c r="AK71" s="42">
        <f>IF(AND(AK$3&gt;=2025,AK$6&lt;&gt;0),VLOOKUP(AK$3,'efecte socio eco fp 2'!$A$5:$X$30,16,FALSE)-VLOOKUP(AK$3,'efecte socio eco 23'!$A$5:$X$30,16,FALSE),0)</f>
        <v>0</v>
      </c>
      <c r="AL71" s="42">
        <f>IF(AND(AL$3&gt;=2025,AL$6&lt;&gt;0),VLOOKUP(AL$3,'efecte socio eco fp 2'!$A$5:$X$30,16,FALSE)-VLOOKUP(AL$3,'efecte socio eco 23'!$A$5:$X$30,16,FALSE),0)</f>
        <v>0</v>
      </c>
      <c r="AM71" s="42">
        <f>IF(AND(AM$3&gt;=2025,AM$6&lt;&gt;0),VLOOKUP(AM$3,'efecte socio eco fp 2'!$A$5:$X$30,16,FALSE)-VLOOKUP(AM$3,'efecte socio eco 23'!$A$5:$X$30,16,FALSE),0)</f>
        <v>0</v>
      </c>
      <c r="AN71" s="42">
        <f>IF(AND(AN$3&gt;=2025,AN$6&lt;&gt;0),VLOOKUP(AN$3,'efecte socio eco fp 2'!$A$5:$X$30,16,FALSE)-VLOOKUP(AN$3,'efecte socio eco 23'!$A$5:$X$30,16,FALSE),0)</f>
        <v>0</v>
      </c>
      <c r="AO71" s="42">
        <f>IF(AND(AO$3&gt;=2025,AO$6&lt;&gt;0),VLOOKUP(AO$3,'efecte socio eco fp 2'!$A$5:$X$30,16,FALSE)-VLOOKUP(AO$3,'efecte socio eco 23'!$A$5:$X$30,16,FALSE),0)</f>
        <v>0</v>
      </c>
      <c r="AP71" s="42">
        <f>IF(AND(AP$3&gt;=2025,AP$6&lt;&gt;0),VLOOKUP(AP$3,'efecte socio eco fp 2'!$A$5:$X$30,16,FALSE)-VLOOKUP(AP$3,'efecte socio eco 23'!$A$5:$X$30,16,FALSE),0)</f>
        <v>0</v>
      </c>
      <c r="AQ71" s="42">
        <f>IF(AND(AQ$3&gt;=2025,AQ$6&lt;&gt;0),VLOOKUP(AQ$3,'efecte socio eco fp 2'!$A$5:$X$30,16,FALSE)-VLOOKUP(AQ$3,'efecte socio eco 23'!$A$5:$X$30,16,FALSE),0)</f>
        <v>0</v>
      </c>
      <c r="AR71" s="42">
        <f>IF(AND(AR$3&gt;=2025,AR$6&lt;&gt;0),VLOOKUP(AR$3,'efecte socio eco fp 2'!$A$5:$X$30,16,FALSE)-VLOOKUP(AR$3,'efecte socio eco 23'!$A$5:$X$30,16,FALSE),0)</f>
        <v>0</v>
      </c>
      <c r="AS71" s="42">
        <f>IF(AND(AS$3&gt;=2025,AS$6&lt;&gt;0),VLOOKUP(AS$3,'efecte socio eco fp 2'!$A$5:$X$30,16,FALSE)-VLOOKUP(AS$3,'efecte socio eco 23'!$A$5:$X$30,16,FALSE),0)</f>
        <v>0</v>
      </c>
      <c r="AT71" s="42">
        <f>IF(AND(AT$3&gt;=2025,AT$6&lt;&gt;0),VLOOKUP(AT$3,'efecte socio eco fp 2'!$A$5:$X$30,16,FALSE)-VLOOKUP(AT$3,'efecte socio eco 23'!$A$5:$X$30,16,FALSE),0)</f>
        <v>0</v>
      </c>
      <c r="AU71" s="42">
        <f>IF(AND(AU$3&gt;=2025,AU$6&lt;&gt;0),VLOOKUP(AU$3,'efecte socio eco fp 2'!$A$5:$X$30,16,FALSE)-VLOOKUP(AU$3,'efecte socio eco 23'!$A$5:$X$30,16,FALSE),0)</f>
        <v>0</v>
      </c>
      <c r="AV71" s="42">
        <f>IF(AND(AV$3&gt;=2025,AV$6&lt;&gt;0),VLOOKUP(AV$3,'efecte socio eco fp 2'!$A$5:$X$30,16,FALSE)-VLOOKUP(AV$3,'efecte socio eco 23'!$A$5:$X$30,16,FALSE),0)</f>
        <v>0</v>
      </c>
      <c r="AW71" s="42">
        <f>IF(AND(AW$3&gt;=2025,AW$6&lt;&gt;0),VLOOKUP(AW$3,'efecte socio eco fp 2'!$A$5:$X$30,16,FALSE)-VLOOKUP(AW$3,'efecte socio eco 23'!$A$5:$X$30,16,FALSE),0)</f>
        <v>0</v>
      </c>
      <c r="AX71" s="42">
        <f>IF(AND(AX$3&gt;=2025,AX$6&lt;&gt;0),VLOOKUP(AX$3,'efecte socio eco fp 2'!$A$5:$X$30,16,FALSE)-VLOOKUP(AX$3,'efecte socio eco 23'!$A$5:$X$30,16,FALSE),0)</f>
        <v>0</v>
      </c>
      <c r="AY71" s="42">
        <f>IF(AND(AY$3&gt;=2025,AY$6&lt;&gt;0),VLOOKUP(AY$3,'efecte socio eco fp 2'!$A$5:$X$30,16,FALSE)-VLOOKUP(AY$3,'efecte socio eco 23'!$A$5:$X$30,16,FALSE),0)</f>
        <v>0</v>
      </c>
      <c r="AZ71" s="42">
        <f>IF(AND(AZ$3&gt;=2025,AZ$6&lt;&gt;0),VLOOKUP(AZ$3,'efecte socio eco fp 2'!$A$5:$X$30,16,FALSE)-VLOOKUP(AZ$3,'efecte socio eco 23'!$A$5:$X$30,16,FALSE),0)</f>
        <v>0</v>
      </c>
      <c r="BA71" s="42">
        <f>IF(AND(BA$3&gt;=2025,BA$6&lt;&gt;0),VLOOKUP(BA$3,'efecte socio eco fp 2'!$A$5:$X$30,16,FALSE)-VLOOKUP(BA$3,'efecte socio eco 23'!$A$5:$X$30,16,FALSE),0)</f>
        <v>0</v>
      </c>
      <c r="BB71" s="42">
        <f>IF(AND(BB$3&gt;=2025,BB$6&lt;&gt;0),VLOOKUP(BB$3,'efecte socio eco fp 2'!$A$5:$X$30,16,FALSE)-VLOOKUP(BB$3,'efecte socio eco 23'!$A$5:$X$30,16,FALSE),0)</f>
        <v>0</v>
      </c>
      <c r="BC71" s="42">
        <f>IF(AND(BC$3&gt;=2025,BC$6&lt;&gt;0),VLOOKUP(BC$3,'efecte socio eco fp 2'!$A$5:$X$30,16,FALSE)-VLOOKUP(BC$3,'efecte socio eco 23'!$A$5:$X$30,16,FALSE),0)</f>
        <v>0</v>
      </c>
      <c r="BD71" s="42">
        <f>IF(AND(BD$3&gt;=2025,BD$6&lt;&gt;0),VLOOKUP(BD$3,'efecte socio eco fp 2'!$A$5:$X$30,16,FALSE)-VLOOKUP(BD$3,'efecte socio eco 23'!$A$5:$X$30,16,FALSE),0)</f>
        <v>0</v>
      </c>
      <c r="BE71" s="42">
        <f>IF(AND(BE$3&gt;=2025,BE$6&lt;&gt;0),VLOOKUP(BE$3,'efecte socio eco fp 2'!$A$5:$X$30,16,FALSE)-VLOOKUP(BE$3,'efecte socio eco 23'!$A$5:$X$30,16,FALSE),0)</f>
        <v>0</v>
      </c>
      <c r="BF71" s="42">
        <f>IF(AND(BF$3&gt;=2025,BF$6&lt;&gt;0),VLOOKUP(BF$3,'efecte socio eco fp 2'!$A$5:$X$30,16,FALSE)-VLOOKUP(BF$3,'efecte socio eco 23'!$A$5:$X$30,16,FALSE),0)</f>
        <v>0</v>
      </c>
      <c r="BG71" s="42">
        <f>IF(AND(BG$3&gt;=2025,BG$6&lt;&gt;0),VLOOKUP(BG$3,'efecte socio eco fp 2'!$A$5:$X$30,16,FALSE)-VLOOKUP(BG$3,'efecte socio eco 23'!$A$5:$X$30,16,FALSE),0)</f>
        <v>0</v>
      </c>
      <c r="BH71" s="42">
        <f>IF(AND(BH$3&gt;=2025,BH$6&lt;&gt;0),VLOOKUP(BH$3,'efecte socio eco fp 2'!$A$5:$X$30,16,FALSE)-VLOOKUP(BH$3,'efecte socio eco 23'!$A$5:$X$30,16,FALSE),0)</f>
        <v>0</v>
      </c>
      <c r="BI71" s="42">
        <f>IF(AND(BI$3&gt;=2025,BI$6&lt;&gt;0),VLOOKUP(BI$3,'efecte socio eco fp 2'!$A$5:$X$30,16,FALSE)-VLOOKUP(BI$3,'efecte socio eco 23'!$A$5:$X$30,16,FALSE),0)</f>
        <v>0</v>
      </c>
      <c r="BJ71" s="42">
        <f>IF(AND(BJ$3&gt;=2025,BJ$6&lt;&gt;0),VLOOKUP(BJ$3,'efecte socio eco fp 2'!$A$5:$X$30,16,FALSE)-VLOOKUP(BJ$3,'efecte socio eco 23'!$A$5:$X$30,16,FALSE),0)</f>
        <v>0</v>
      </c>
      <c r="BK71" s="42">
        <f>IF(AND(BK$3&gt;=2025,BK$6&lt;&gt;0),VLOOKUP(BK$3,'efecte socio eco fp 2'!$A$5:$X$30,16,FALSE)-VLOOKUP(BK$3,'efecte socio eco 23'!$A$5:$X$30,16,FALSE),0)</f>
        <v>0</v>
      </c>
      <c r="BL71" s="42">
        <f>IF(AND(BL$3&gt;=2025,BL$6&lt;&gt;0),VLOOKUP(BL$3,'efecte socio eco fp 2'!$A$5:$X$30,16,FALSE)-VLOOKUP(BL$3,'efecte socio eco 23'!$A$5:$X$30,16,FALSE),0)</f>
        <v>0</v>
      </c>
      <c r="BM71" s="42">
        <f>IF(AND(BM$3&gt;=2025,BM$6&lt;&gt;0),VLOOKUP(BM$3,'efecte socio eco fp 2'!$A$5:$X$30,16,FALSE)-VLOOKUP(BM$3,'efecte socio eco 23'!$A$5:$X$30,16,FALSE),0)</f>
        <v>0</v>
      </c>
      <c r="BN71" s="42">
        <f>IF(AND(BN$3&gt;=2025,BN$6&lt;&gt;0),VLOOKUP(BN$3,'efecte socio eco fp 2'!$A$5:$X$30,16,FALSE)-VLOOKUP(BN$3,'efecte socio eco 23'!$A$5:$X$30,16,FALSE),0)</f>
        <v>0</v>
      </c>
      <c r="BO71" s="42">
        <f>IF(AND(BO$3&gt;=2025,BO$6&lt;&gt;0),VLOOKUP(BO$3,'efecte socio eco fp 2'!$A$5:$X$30,16,FALSE)-VLOOKUP(BO$3,'efecte socio eco 23'!$A$5:$X$30,16,FALSE),0)</f>
        <v>0</v>
      </c>
      <c r="BP71" s="42">
        <f>IF(AND(BP$3&gt;=2025,BP$6&lt;&gt;0),VLOOKUP(BP$3,'efecte socio eco fp 2'!$A$5:$X$30,16,FALSE)-VLOOKUP(BP$3,'efecte socio eco 23'!$A$5:$X$30,16,FALSE),0)</f>
        <v>0</v>
      </c>
      <c r="BQ71" s="42">
        <f>IF(AND(BQ$3&gt;=2025,BQ$6&lt;&gt;0),VLOOKUP(BQ$3,'efecte socio eco fp 2'!$A$5:$X$30,16,FALSE)-VLOOKUP(BQ$3,'efecte socio eco 23'!$A$5:$X$30,16,FALSE),0)</f>
        <v>0</v>
      </c>
      <c r="BR71" s="42">
        <f>IF(AND(BR$3&gt;=2025,BR$6&lt;&gt;0),VLOOKUP(BR$3,'efecte socio eco fp 2'!$A$5:$X$30,16,FALSE)-VLOOKUP(BR$3,'efecte socio eco 23'!$A$5:$X$30,16,FALSE),0)</f>
        <v>0</v>
      </c>
      <c r="BS71" s="42">
        <f>IF(AND(BS$3&gt;=2025,BS$6&lt;&gt;0),VLOOKUP(BS$3,'efecte socio eco fp 2'!$A$5:$X$30,16,FALSE)-VLOOKUP(BS$3,'efecte socio eco 23'!$A$5:$X$30,16,FALSE),0)</f>
        <v>0</v>
      </c>
      <c r="BT71" s="42">
        <f>IF(AND(BT$3&gt;=2025,BT$6&lt;&gt;0),VLOOKUP(BT$3,'efecte socio eco fp 2'!$A$5:$X$30,16,FALSE)-VLOOKUP(BT$3,'efecte socio eco 23'!$A$5:$X$30,16,FALSE),0)</f>
        <v>0</v>
      </c>
      <c r="BU71" s="42">
        <f>IF(AND(BU$3&gt;=2025,BU$6&lt;&gt;0),VLOOKUP(BU$3,'efecte socio eco fp 2'!$A$5:$X$30,16,FALSE)-VLOOKUP(BU$3,'efecte socio eco 23'!$A$5:$X$30,16,FALSE),0)</f>
        <v>0</v>
      </c>
      <c r="BV71" s="42">
        <f>IF(AND(BV$3&gt;=2025,BV$6&lt;&gt;0),VLOOKUP(BV$3,'efecte socio eco fp 2'!$A$5:$X$30,16,FALSE)-VLOOKUP(BV$3,'efecte socio eco 23'!$A$5:$X$30,16,FALSE),0)</f>
        <v>0</v>
      </c>
      <c r="BW71" s="42">
        <f>IF(AND(BW$3&gt;=2025,BW$6&lt;&gt;0),VLOOKUP(BW$3,'efecte socio eco fp 2'!$A$5:$X$30,16,FALSE)-VLOOKUP(BW$3,'efecte socio eco 23'!$A$5:$X$30,16,FALSE),0)</f>
        <v>0</v>
      </c>
      <c r="BX71" s="42">
        <f>IF(AND(BX$3&gt;=2025,BX$6&lt;&gt;0),VLOOKUP(BX$3,'efecte socio eco fp 2'!$A$5:$X$30,16,FALSE)-VLOOKUP(BX$3,'efecte socio eco 23'!$A$5:$X$30,16,FALSE),0)</f>
        <v>0</v>
      </c>
      <c r="BY71" s="42">
        <f>IF(AND(BY$3&gt;=2025,BY$6&lt;&gt;0),VLOOKUP(BY$3,'efecte socio eco fp 2'!$A$5:$X$30,16,FALSE)-VLOOKUP(BY$3,'efecte socio eco 23'!$A$5:$X$30,16,FALSE),0)</f>
        <v>0</v>
      </c>
      <c r="BZ71" s="42">
        <f>IF(AND(BZ$3&gt;=2025,BZ$6&lt;&gt;0),VLOOKUP(BZ$3,'efecte socio eco fp 2'!$A$5:$X$30,16,FALSE)-VLOOKUP(BZ$3,'efecte socio eco 23'!$A$5:$X$30,16,FALSE),0)</f>
        <v>0</v>
      </c>
      <c r="CA71" s="42">
        <f>IF(AND(CA$3&gt;=2025,CA$6&lt;&gt;0),VLOOKUP(CA$3,'efecte socio eco fp 2'!$A$5:$X$30,16,FALSE)-VLOOKUP(CA$3,'efecte socio eco 23'!$A$5:$X$30,16,FALSE),0)</f>
        <v>0</v>
      </c>
      <c r="CB71" s="42">
        <f>IF(AND(CB$3&gt;=2025,CB$6&lt;&gt;0),VLOOKUP(CB$3,'efecte socio eco fp 2'!$A$5:$X$30,16,FALSE)-VLOOKUP(CB$3,'efecte socio eco 23'!$A$5:$X$30,16,FALSE),0)</f>
        <v>0</v>
      </c>
      <c r="CC71" s="42">
        <f>IF(AND(CC$3&gt;=2025,CC$6&lt;&gt;0),VLOOKUP(CC$3,'efecte socio eco fp 2'!$A$5:$X$30,16,FALSE)-VLOOKUP(CC$3,'efecte socio eco 23'!$A$5:$X$30,16,FALSE),0)</f>
        <v>0</v>
      </c>
      <c r="CD71" s="42">
        <f>IF(AND(CD$3&gt;=2025,CD$6&lt;&gt;0),VLOOKUP(CD$3,'efecte socio eco fp 2'!$A$5:$X$30,16,FALSE)-VLOOKUP(CD$3,'efecte socio eco 23'!$A$5:$X$30,16,FALSE),0)</f>
        <v>0</v>
      </c>
      <c r="CE71" s="42">
        <f>IF(AND(CE$3&gt;=2025,CE$6&lt;&gt;0),VLOOKUP(CE$3,'efecte socio eco fp 2'!$A$5:$X$30,16,FALSE)-VLOOKUP(CE$3,'efecte socio eco 23'!$A$5:$X$30,16,FALSE),0)</f>
        <v>0</v>
      </c>
    </row>
    <row r="72" spans="1:83">
      <c r="A72" t="s">
        <v>500</v>
      </c>
      <c r="B72" t="s">
        <v>503</v>
      </c>
      <c r="C72" s="42">
        <f>IF(AND(C$3&gt;=2025,C$6&lt;&gt;0),VLOOKUP(C$3,'efecte socio eco fp 2'!$A$5:$X$30,17,FALSE)-VLOOKUP(C$3,'efecte socio eco 23'!$A$5:$X$30,17,FALSE),0)</f>
        <v>0</v>
      </c>
      <c r="D72" s="42">
        <f>IF(AND(D$3&gt;=2025,D$6&lt;&gt;0),VLOOKUP(D$3,'efecte socio eco fp 2'!$A$5:$X$30,17,FALSE)-VLOOKUP(D$3,'efecte socio eco 23'!$A$5:$X$30,17,FALSE),0)</f>
        <v>0</v>
      </c>
      <c r="E72" s="42">
        <f>IF(AND(E$3&gt;=2025,E$6&lt;&gt;0),VLOOKUP(E$3,'efecte socio eco fp 2'!$A$5:$X$30,17,FALSE)-VLOOKUP(E$3,'efecte socio eco 23'!$A$5:$X$30,17,FALSE),0)</f>
        <v>0</v>
      </c>
      <c r="F72" s="42">
        <f>IF(AND(F$3&gt;=2025,F$6&lt;&gt;0),VLOOKUP(F$3,'efecte socio eco fp 2'!$A$5:$X$30,17,FALSE)-VLOOKUP(F$3,'efecte socio eco 23'!$A$5:$X$30,17,FALSE),0)</f>
        <v>0</v>
      </c>
      <c r="G72" s="42">
        <f>IF(AND(G$3&gt;=2025,G$6&lt;&gt;0),VLOOKUP(G$3,'efecte socio eco fp 2'!$A$5:$X$30,17,FALSE)-VLOOKUP(G$3,'efecte socio eco 23'!$A$5:$X$30,17,FALSE),0)</f>
        <v>0</v>
      </c>
      <c r="H72" s="42">
        <f>IF(AND(H$3&gt;=2025,H$6&lt;&gt;0),VLOOKUP(H$3,'efecte socio eco fp 2'!$A$5:$X$30,17,FALSE)-VLOOKUP(H$3,'efecte socio eco 23'!$A$5:$X$30,17,FALSE),0)</f>
        <v>0</v>
      </c>
      <c r="I72" s="42">
        <f>IF(AND(I$3&gt;=2025,I$6&lt;&gt;0),VLOOKUP(I$3,'efecte socio eco fp 2'!$A$5:$X$30,17,FALSE)-VLOOKUP(I$3,'efecte socio eco 23'!$A$5:$X$30,17,FALSE),0)</f>
        <v>0</v>
      </c>
      <c r="J72" s="42">
        <f>IF(AND(J$3&gt;=2025,J$6&lt;&gt;0),VLOOKUP(J$3,'efecte socio eco fp 2'!$A$5:$X$30,17,FALSE)-VLOOKUP(J$3,'efecte socio eco 23'!$A$5:$X$30,17,FALSE),0)</f>
        <v>16.1034671839152</v>
      </c>
      <c r="K72" s="42">
        <f>IF(AND(K$3&gt;=2025,K$6&lt;&gt;0),VLOOKUP(K$3,'efecte socio eco fp 2'!$A$5:$X$30,17,FALSE)-VLOOKUP(K$3,'efecte socio eco 23'!$A$5:$X$30,17,FALSE),0)</f>
        <v>16.486876752661829</v>
      </c>
      <c r="L72" s="42">
        <f>IF(AND(L$3&gt;=2025,L$6&lt;&gt;0),VLOOKUP(L$3,'efecte socio eco fp 2'!$A$5:$X$30,17,FALSE)-VLOOKUP(L$3,'efecte socio eco 23'!$A$5:$X$30,17,FALSE),0)</f>
        <v>16.879202753832033</v>
      </c>
      <c r="M72" s="42">
        <f>IF(AND(M$3&gt;=2025,M$6&lt;&gt;0),VLOOKUP(M$3,'efecte socio eco fp 2'!$A$5:$X$30,17,FALSE)-VLOOKUP(M$3,'efecte socio eco 23'!$A$5:$X$30,17,FALSE),0)</f>
        <v>17.280648915343136</v>
      </c>
      <c r="N72" s="42">
        <f>IF(AND(N$3&gt;=2025,N$6&lt;&gt;0),VLOOKUP(N$3,'efecte socio eco fp 2'!$A$5:$X$30,17,FALSE)-VLOOKUP(N$3,'efecte socio eco 23'!$A$5:$X$30,17,FALSE),0)</f>
        <v>17.572470073481327</v>
      </c>
      <c r="O72" s="42">
        <f>IF(AND(O$3&gt;=2025,O$6&lt;&gt;0),VLOOKUP(O$3,'efecte socio eco fp 2'!$A$5:$X$30,17,FALSE)-VLOOKUP(O$3,'efecte socio eco 23'!$A$5:$X$30,17,FALSE),0)</f>
        <v>17.869007119145863</v>
      </c>
      <c r="P72" s="42">
        <f>IF(AND(P$3&gt;=2025,P$6&lt;&gt;0),VLOOKUP(P$3,'efecte socio eco fp 2'!$A$5:$X$30,17,FALSE)-VLOOKUP(P$3,'efecte socio eco 23'!$A$5:$X$30,17,FALSE),0)</f>
        <v>18.1703340118911</v>
      </c>
      <c r="Q72" s="42">
        <f>IF(AND(Q$3&gt;=2025,Q$6&lt;&gt;0),VLOOKUP(Q$3,'efecte socio eco fp 2'!$A$5:$X$30,17,FALSE)-VLOOKUP(Q$3,'efecte socio eco 23'!$A$5:$X$30,17,FALSE),0)</f>
        <v>18.476525846243476</v>
      </c>
      <c r="R72" s="42">
        <f>IF(AND(R$3&gt;=2025,R$6&lt;&gt;0),VLOOKUP(R$3,'efecte socio eco fp 2'!$A$5:$X$30,17,FALSE)-VLOOKUP(R$3,'efecte socio eco 23'!$A$5:$X$30,17,FALSE),0)</f>
        <v>18.787658868837752</v>
      </c>
      <c r="S72" s="42">
        <f>IF(AND(S$3&gt;=2025,S$6&lt;&gt;0),VLOOKUP(S$3,'efecte socio eco fp 2'!$A$5:$X$30,17,FALSE)-VLOOKUP(S$3,'efecte socio eco 23'!$A$5:$X$30,17,FALSE),0)</f>
        <v>19.108719159091834</v>
      </c>
      <c r="T72" s="42">
        <f>IF(AND(T$3&gt;=2025,T$6&lt;&gt;0),VLOOKUP(T$3,'efecte socio eco fp 2'!$A$5:$X$30,17,FALSE)-VLOOKUP(T$3,'efecte socio eco 23'!$A$5:$X$30,17,FALSE),0)</f>
        <v>19.434955136027384</v>
      </c>
      <c r="U72" s="42">
        <f>IF(AND(U$3&gt;=2025,U$6&lt;&gt;0),VLOOKUP(U$3,'efecte socio eco fp 2'!$A$5:$X$30,17,FALSE)-VLOOKUP(U$3,'efecte socio eco 23'!$A$5:$X$30,17,FALSE),0)</f>
        <v>19.766447150462682</v>
      </c>
      <c r="V72" s="42">
        <f>IF(AND(V$3&gt;=2025,V$6&lt;&gt;0),VLOOKUP(V$3,'efecte socio eco fp 2'!$A$5:$X$30,17,FALSE)-VLOOKUP(V$3,'efecte socio eco 23'!$A$5:$X$30,17,FALSE),0)</f>
        <v>20.103276768195883</v>
      </c>
      <c r="W72" s="42">
        <f>IF(AND(W$3&gt;=2025,W$6&lt;&gt;0),VLOOKUP(W$3,'efecte socio eco fp 2'!$A$5:$X$30,17,FALSE)-VLOOKUP(W$3,'efecte socio eco 23'!$A$5:$X$30,17,FALSE),0)</f>
        <v>20.445526788023471</v>
      </c>
      <c r="X72" s="42">
        <f>IF(AND(X$3&gt;=2025,X$6&lt;&gt;0),VLOOKUP(X$3,'efecte socio eco fp 2'!$A$5:$X$30,17,FALSE)-VLOOKUP(X$3,'efecte socio eco 23'!$A$5:$X$30,17,FALSE),0)</f>
        <v>20.794797096947605</v>
      </c>
      <c r="Y72" s="42">
        <f>IF(AND(Y$3&gt;=2025,Y$6&lt;&gt;0),VLOOKUP(Y$3,'efecte socio eco fp 2'!$A$5:$X$30,17,FALSE)-VLOOKUP(Y$3,'efecte socio eco 23'!$A$5:$X$30,17,FALSE),0)</f>
        <v>21.148942045345393</v>
      </c>
      <c r="Z72" s="42">
        <f>IF(AND(Z$3&gt;=2025,Z$6&lt;&gt;0),VLOOKUP(Z$3,'efecte socio eco fp 2'!$A$5:$X$30,17,FALSE)-VLOOKUP(Z$3,'efecte socio eco 23'!$A$5:$X$30,17,FALSE),0)</f>
        <v>21.508023559407775</v>
      </c>
      <c r="AA72" s="42">
        <f>IF(AND(AA$3&gt;=2025,AA$6&lt;&gt;0),VLOOKUP(AA$3,'efecte socio eco fp 2'!$A$5:$X$30,17,FALSE)-VLOOKUP(AA$3,'efecte socio eco 23'!$A$5:$X$30,17,FALSE),0)</f>
        <v>21.872104310208215</v>
      </c>
      <c r="AB72" s="42">
        <f>IF(AND(AB$3&gt;=2025,AB$6&lt;&gt;0),VLOOKUP(AB$3,'efecte socio eco fp 2'!$A$5:$X$30,17,FALSE)-VLOOKUP(AB$3,'efecte socio eco 23'!$A$5:$X$30,17,FALSE),0)</f>
        <v>22.241247722349271</v>
      </c>
      <c r="AC72" s="42">
        <f>IF(AND(AC$3&gt;=2025,AC$6&lt;&gt;0),VLOOKUP(AC$3,'efecte socio eco fp 2'!$A$5:$X$30,17,FALSE)-VLOOKUP(AC$3,'efecte socio eco 23'!$A$5:$X$30,17,FALSE),0)</f>
        <v>22.507064769403769</v>
      </c>
      <c r="AD72" s="42">
        <f>IF(AND(AD$3&gt;=2025,AD$6&lt;&gt;0),VLOOKUP(AD$3,'efecte socio eco fp 2'!$A$5:$X$30,17,FALSE)-VLOOKUP(AD$3,'efecte socio eco 23'!$A$5:$X$30,17,FALSE),0)</f>
        <v>22.775940154474938</v>
      </c>
      <c r="AE72" s="42">
        <f>IF(AND(AE$3&gt;=2025,AE$6&lt;&gt;0),VLOOKUP(AE$3,'efecte socio eco fp 2'!$A$5:$X$30,17,FALSE)-VLOOKUP(AE$3,'efecte socio eco 23'!$A$5:$X$30,17,FALSE),0)</f>
        <v>23.047908142516462</v>
      </c>
      <c r="AF72" s="42">
        <f>IF(AND(AF$3&gt;=2025,AF$6&lt;&gt;0),VLOOKUP(AF$3,'efecte socio eco fp 2'!$A$5:$X$30,17,FALSE)-VLOOKUP(AF$3,'efecte socio eco 23'!$A$5:$X$30,17,FALSE),0)</f>
        <v>23.32300337492461</v>
      </c>
      <c r="AG72" s="42">
        <f>IF(AND(AG$3&gt;=2025,AG$6&lt;&gt;0),VLOOKUP(AG$3,'efecte socio eco fp 2'!$A$5:$X$30,17,FALSE)-VLOOKUP(AG$3,'efecte socio eco 23'!$A$5:$X$30,17,FALSE),0)</f>
        <v>0</v>
      </c>
      <c r="AH72" s="42">
        <f>IF(AND(AH$3&gt;=2025,AH$6&lt;&gt;0),VLOOKUP(AH$3,'efecte socio eco fp 2'!$A$5:$X$30,17,FALSE)-VLOOKUP(AH$3,'efecte socio eco 23'!$A$5:$X$30,17,FALSE),0)</f>
        <v>0</v>
      </c>
      <c r="AI72" s="42">
        <f>IF(AND(AI$3&gt;=2025,AI$6&lt;&gt;0),VLOOKUP(AI$3,'efecte socio eco fp 2'!$A$5:$X$30,17,FALSE)-VLOOKUP(AI$3,'efecte socio eco 23'!$A$5:$X$30,17,FALSE),0)</f>
        <v>0</v>
      </c>
      <c r="AJ72" s="42">
        <f>IF(AND(AJ$3&gt;=2025,AJ$6&lt;&gt;0),VLOOKUP(AJ$3,'efecte socio eco fp 2'!$A$5:$X$30,17,FALSE)-VLOOKUP(AJ$3,'efecte socio eco 23'!$A$5:$X$30,17,FALSE),0)</f>
        <v>0</v>
      </c>
      <c r="AK72" s="42">
        <f>IF(AND(AK$3&gt;=2025,AK$6&lt;&gt;0),VLOOKUP(AK$3,'efecte socio eco fp 2'!$A$5:$X$30,17,FALSE)-VLOOKUP(AK$3,'efecte socio eco 23'!$A$5:$X$30,17,FALSE),0)</f>
        <v>0</v>
      </c>
      <c r="AL72" s="42">
        <f>IF(AND(AL$3&gt;=2025,AL$6&lt;&gt;0),VLOOKUP(AL$3,'efecte socio eco fp 2'!$A$5:$X$30,17,FALSE)-VLOOKUP(AL$3,'efecte socio eco 23'!$A$5:$X$30,17,FALSE),0)</f>
        <v>0</v>
      </c>
      <c r="AM72" s="42">
        <f>IF(AND(AM$3&gt;=2025,AM$6&lt;&gt;0),VLOOKUP(AM$3,'efecte socio eco fp 2'!$A$5:$X$30,17,FALSE)-VLOOKUP(AM$3,'efecte socio eco 23'!$A$5:$X$30,17,FALSE),0)</f>
        <v>0</v>
      </c>
      <c r="AN72" s="42">
        <f>IF(AND(AN$3&gt;=2025,AN$6&lt;&gt;0),VLOOKUP(AN$3,'efecte socio eco fp 2'!$A$5:$X$30,17,FALSE)-VLOOKUP(AN$3,'efecte socio eco 23'!$A$5:$X$30,17,FALSE),0)</f>
        <v>0</v>
      </c>
      <c r="AO72" s="42">
        <f>IF(AND(AO$3&gt;=2025,AO$6&lt;&gt;0),VLOOKUP(AO$3,'efecte socio eco fp 2'!$A$5:$X$30,17,FALSE)-VLOOKUP(AO$3,'efecte socio eco 23'!$A$5:$X$30,17,FALSE),0)</f>
        <v>0</v>
      </c>
      <c r="AP72" s="42">
        <f>IF(AND(AP$3&gt;=2025,AP$6&lt;&gt;0),VLOOKUP(AP$3,'efecte socio eco fp 2'!$A$5:$X$30,17,FALSE)-VLOOKUP(AP$3,'efecte socio eco 23'!$A$5:$X$30,17,FALSE),0)</f>
        <v>0</v>
      </c>
      <c r="AQ72" s="42">
        <f>IF(AND(AQ$3&gt;=2025,AQ$6&lt;&gt;0),VLOOKUP(AQ$3,'efecte socio eco fp 2'!$A$5:$X$30,17,FALSE)-VLOOKUP(AQ$3,'efecte socio eco 23'!$A$5:$X$30,17,FALSE),0)</f>
        <v>0</v>
      </c>
      <c r="AR72" s="42">
        <f>IF(AND(AR$3&gt;=2025,AR$6&lt;&gt;0),VLOOKUP(AR$3,'efecte socio eco fp 2'!$A$5:$X$30,17,FALSE)-VLOOKUP(AR$3,'efecte socio eco 23'!$A$5:$X$30,17,FALSE),0)</f>
        <v>0</v>
      </c>
      <c r="AS72" s="42">
        <f>IF(AND(AS$3&gt;=2025,AS$6&lt;&gt;0),VLOOKUP(AS$3,'efecte socio eco fp 2'!$A$5:$X$30,17,FALSE)-VLOOKUP(AS$3,'efecte socio eco 23'!$A$5:$X$30,17,FALSE),0)</f>
        <v>0</v>
      </c>
      <c r="AT72" s="42">
        <f>IF(AND(AT$3&gt;=2025,AT$6&lt;&gt;0),VLOOKUP(AT$3,'efecte socio eco fp 2'!$A$5:$X$30,17,FALSE)-VLOOKUP(AT$3,'efecte socio eco 23'!$A$5:$X$30,17,FALSE),0)</f>
        <v>0</v>
      </c>
      <c r="AU72" s="42">
        <f>IF(AND(AU$3&gt;=2025,AU$6&lt;&gt;0),VLOOKUP(AU$3,'efecte socio eco fp 2'!$A$5:$X$30,17,FALSE)-VLOOKUP(AU$3,'efecte socio eco 23'!$A$5:$X$30,17,FALSE),0)</f>
        <v>0</v>
      </c>
      <c r="AV72" s="42">
        <f>IF(AND(AV$3&gt;=2025,AV$6&lt;&gt;0),VLOOKUP(AV$3,'efecte socio eco fp 2'!$A$5:$X$30,17,FALSE)-VLOOKUP(AV$3,'efecte socio eco 23'!$A$5:$X$30,17,FALSE),0)</f>
        <v>0</v>
      </c>
      <c r="AW72" s="42">
        <f>IF(AND(AW$3&gt;=2025,AW$6&lt;&gt;0),VLOOKUP(AW$3,'efecte socio eco fp 2'!$A$5:$X$30,17,FALSE)-VLOOKUP(AW$3,'efecte socio eco 23'!$A$5:$X$30,17,FALSE),0)</f>
        <v>0</v>
      </c>
      <c r="AX72" s="42">
        <f>IF(AND(AX$3&gt;=2025,AX$6&lt;&gt;0),VLOOKUP(AX$3,'efecte socio eco fp 2'!$A$5:$X$30,17,FALSE)-VLOOKUP(AX$3,'efecte socio eco 23'!$A$5:$X$30,17,FALSE),0)</f>
        <v>0</v>
      </c>
      <c r="AY72" s="42">
        <f>IF(AND(AY$3&gt;=2025,AY$6&lt;&gt;0),VLOOKUP(AY$3,'efecte socio eco fp 2'!$A$5:$X$30,17,FALSE)-VLOOKUP(AY$3,'efecte socio eco 23'!$A$5:$X$30,17,FALSE),0)</f>
        <v>0</v>
      </c>
      <c r="AZ72" s="42">
        <f>IF(AND(AZ$3&gt;=2025,AZ$6&lt;&gt;0),VLOOKUP(AZ$3,'efecte socio eco fp 2'!$A$5:$X$30,17,FALSE)-VLOOKUP(AZ$3,'efecte socio eco 23'!$A$5:$X$30,17,FALSE),0)</f>
        <v>0</v>
      </c>
      <c r="BA72" s="42">
        <f>IF(AND(BA$3&gt;=2025,BA$6&lt;&gt;0),VLOOKUP(BA$3,'efecte socio eco fp 2'!$A$5:$X$30,17,FALSE)-VLOOKUP(BA$3,'efecte socio eco 23'!$A$5:$X$30,17,FALSE),0)</f>
        <v>0</v>
      </c>
      <c r="BB72" s="42">
        <f>IF(AND(BB$3&gt;=2025,BB$6&lt;&gt;0),VLOOKUP(BB$3,'efecte socio eco fp 2'!$A$5:$X$30,17,FALSE)-VLOOKUP(BB$3,'efecte socio eco 23'!$A$5:$X$30,17,FALSE),0)</f>
        <v>0</v>
      </c>
      <c r="BC72" s="42">
        <f>IF(AND(BC$3&gt;=2025,BC$6&lt;&gt;0),VLOOKUP(BC$3,'efecte socio eco fp 2'!$A$5:$X$30,17,FALSE)-VLOOKUP(BC$3,'efecte socio eco 23'!$A$5:$X$30,17,FALSE),0)</f>
        <v>0</v>
      </c>
      <c r="BD72" s="42">
        <f>IF(AND(BD$3&gt;=2025,BD$6&lt;&gt;0),VLOOKUP(BD$3,'efecte socio eco fp 2'!$A$5:$X$30,17,FALSE)-VLOOKUP(BD$3,'efecte socio eco 23'!$A$5:$X$30,17,FALSE),0)</f>
        <v>0</v>
      </c>
      <c r="BE72" s="42">
        <f>IF(AND(BE$3&gt;=2025,BE$6&lt;&gt;0),VLOOKUP(BE$3,'efecte socio eco fp 2'!$A$5:$X$30,17,FALSE)-VLOOKUP(BE$3,'efecte socio eco 23'!$A$5:$X$30,17,FALSE),0)</f>
        <v>0</v>
      </c>
      <c r="BF72" s="42">
        <f>IF(AND(BF$3&gt;=2025,BF$6&lt;&gt;0),VLOOKUP(BF$3,'efecte socio eco fp 2'!$A$5:$X$30,17,FALSE)-VLOOKUP(BF$3,'efecte socio eco 23'!$A$5:$X$30,17,FALSE),0)</f>
        <v>0</v>
      </c>
      <c r="BG72" s="42">
        <f>IF(AND(BG$3&gt;=2025,BG$6&lt;&gt;0),VLOOKUP(BG$3,'efecte socio eco fp 2'!$A$5:$X$30,17,FALSE)-VLOOKUP(BG$3,'efecte socio eco 23'!$A$5:$X$30,17,FALSE),0)</f>
        <v>0</v>
      </c>
      <c r="BH72" s="42">
        <f>IF(AND(BH$3&gt;=2025,BH$6&lt;&gt;0),VLOOKUP(BH$3,'efecte socio eco fp 2'!$A$5:$X$30,17,FALSE)-VLOOKUP(BH$3,'efecte socio eco 23'!$A$5:$X$30,17,FALSE),0)</f>
        <v>0</v>
      </c>
      <c r="BI72" s="42">
        <f>IF(AND(BI$3&gt;=2025,BI$6&lt;&gt;0),VLOOKUP(BI$3,'efecte socio eco fp 2'!$A$5:$X$30,17,FALSE)-VLOOKUP(BI$3,'efecte socio eco 23'!$A$5:$X$30,17,FALSE),0)</f>
        <v>0</v>
      </c>
      <c r="BJ72" s="42">
        <f>IF(AND(BJ$3&gt;=2025,BJ$6&lt;&gt;0),VLOOKUP(BJ$3,'efecte socio eco fp 2'!$A$5:$X$30,17,FALSE)-VLOOKUP(BJ$3,'efecte socio eco 23'!$A$5:$X$30,17,FALSE),0)</f>
        <v>0</v>
      </c>
      <c r="BK72" s="42">
        <f>IF(AND(BK$3&gt;=2025,BK$6&lt;&gt;0),VLOOKUP(BK$3,'efecte socio eco fp 2'!$A$5:$X$30,17,FALSE)-VLOOKUP(BK$3,'efecte socio eco 23'!$A$5:$X$30,17,FALSE),0)</f>
        <v>0</v>
      </c>
      <c r="BL72" s="42">
        <f>IF(AND(BL$3&gt;=2025,BL$6&lt;&gt;0),VLOOKUP(BL$3,'efecte socio eco fp 2'!$A$5:$X$30,17,FALSE)-VLOOKUP(BL$3,'efecte socio eco 23'!$A$5:$X$30,17,FALSE),0)</f>
        <v>0</v>
      </c>
      <c r="BM72" s="42">
        <f>IF(AND(BM$3&gt;=2025,BM$6&lt;&gt;0),VLOOKUP(BM$3,'efecte socio eco fp 2'!$A$5:$X$30,17,FALSE)-VLOOKUP(BM$3,'efecte socio eco 23'!$A$5:$X$30,17,FALSE),0)</f>
        <v>0</v>
      </c>
      <c r="BN72" s="42">
        <f>IF(AND(BN$3&gt;=2025,BN$6&lt;&gt;0),VLOOKUP(BN$3,'efecte socio eco fp 2'!$A$5:$X$30,17,FALSE)-VLOOKUP(BN$3,'efecte socio eco 23'!$A$5:$X$30,17,FALSE),0)</f>
        <v>0</v>
      </c>
      <c r="BO72" s="42">
        <f>IF(AND(BO$3&gt;=2025,BO$6&lt;&gt;0),VLOOKUP(BO$3,'efecte socio eco fp 2'!$A$5:$X$30,17,FALSE)-VLOOKUP(BO$3,'efecte socio eco 23'!$A$5:$X$30,17,FALSE),0)</f>
        <v>0</v>
      </c>
      <c r="BP72" s="42">
        <f>IF(AND(BP$3&gt;=2025,BP$6&lt;&gt;0),VLOOKUP(BP$3,'efecte socio eco fp 2'!$A$5:$X$30,17,FALSE)-VLOOKUP(BP$3,'efecte socio eco 23'!$A$5:$X$30,17,FALSE),0)</f>
        <v>0</v>
      </c>
      <c r="BQ72" s="42">
        <f>IF(AND(BQ$3&gt;=2025,BQ$6&lt;&gt;0),VLOOKUP(BQ$3,'efecte socio eco fp 2'!$A$5:$X$30,17,FALSE)-VLOOKUP(BQ$3,'efecte socio eco 23'!$A$5:$X$30,17,FALSE),0)</f>
        <v>0</v>
      </c>
      <c r="BR72" s="42">
        <f>IF(AND(BR$3&gt;=2025,BR$6&lt;&gt;0),VLOOKUP(BR$3,'efecte socio eco fp 2'!$A$5:$X$30,17,FALSE)-VLOOKUP(BR$3,'efecte socio eco 23'!$A$5:$X$30,17,FALSE),0)</f>
        <v>0</v>
      </c>
      <c r="BS72" s="42">
        <f>IF(AND(BS$3&gt;=2025,BS$6&lt;&gt;0),VLOOKUP(BS$3,'efecte socio eco fp 2'!$A$5:$X$30,17,FALSE)-VLOOKUP(BS$3,'efecte socio eco 23'!$A$5:$X$30,17,FALSE),0)</f>
        <v>0</v>
      </c>
      <c r="BT72" s="42">
        <f>IF(AND(BT$3&gt;=2025,BT$6&lt;&gt;0),VLOOKUP(BT$3,'efecte socio eco fp 2'!$A$5:$X$30,17,FALSE)-VLOOKUP(BT$3,'efecte socio eco 23'!$A$5:$X$30,17,FALSE),0)</f>
        <v>0</v>
      </c>
      <c r="BU72" s="42">
        <f>IF(AND(BU$3&gt;=2025,BU$6&lt;&gt;0),VLOOKUP(BU$3,'efecte socio eco fp 2'!$A$5:$X$30,17,FALSE)-VLOOKUP(BU$3,'efecte socio eco 23'!$A$5:$X$30,17,FALSE),0)</f>
        <v>0</v>
      </c>
      <c r="BV72" s="42">
        <f>IF(AND(BV$3&gt;=2025,BV$6&lt;&gt;0),VLOOKUP(BV$3,'efecte socio eco fp 2'!$A$5:$X$30,17,FALSE)-VLOOKUP(BV$3,'efecte socio eco 23'!$A$5:$X$30,17,FALSE),0)</f>
        <v>0</v>
      </c>
      <c r="BW72" s="42">
        <f>IF(AND(BW$3&gt;=2025,BW$6&lt;&gt;0),VLOOKUP(BW$3,'efecte socio eco fp 2'!$A$5:$X$30,17,FALSE)-VLOOKUP(BW$3,'efecte socio eco 23'!$A$5:$X$30,17,FALSE),0)</f>
        <v>0</v>
      </c>
      <c r="BX72" s="42">
        <f>IF(AND(BX$3&gt;=2025,BX$6&lt;&gt;0),VLOOKUP(BX$3,'efecte socio eco fp 2'!$A$5:$X$30,17,FALSE)-VLOOKUP(BX$3,'efecte socio eco 23'!$A$5:$X$30,17,FALSE),0)</f>
        <v>0</v>
      </c>
      <c r="BY72" s="42">
        <f>IF(AND(BY$3&gt;=2025,BY$6&lt;&gt;0),VLOOKUP(BY$3,'efecte socio eco fp 2'!$A$5:$X$30,17,FALSE)-VLOOKUP(BY$3,'efecte socio eco 23'!$A$5:$X$30,17,FALSE),0)</f>
        <v>0</v>
      </c>
      <c r="BZ72" s="42">
        <f>IF(AND(BZ$3&gt;=2025,BZ$6&lt;&gt;0),VLOOKUP(BZ$3,'efecte socio eco fp 2'!$A$5:$X$30,17,FALSE)-VLOOKUP(BZ$3,'efecte socio eco 23'!$A$5:$X$30,17,FALSE),0)</f>
        <v>0</v>
      </c>
      <c r="CA72" s="42">
        <f>IF(AND(CA$3&gt;=2025,CA$6&lt;&gt;0),VLOOKUP(CA$3,'efecte socio eco fp 2'!$A$5:$X$30,17,FALSE)-VLOOKUP(CA$3,'efecte socio eco 23'!$A$5:$X$30,17,FALSE),0)</f>
        <v>0</v>
      </c>
      <c r="CB72" s="42">
        <f>IF(AND(CB$3&gt;=2025,CB$6&lt;&gt;0),VLOOKUP(CB$3,'efecte socio eco fp 2'!$A$5:$X$30,17,FALSE)-VLOOKUP(CB$3,'efecte socio eco 23'!$A$5:$X$30,17,FALSE),0)</f>
        <v>0</v>
      </c>
      <c r="CC72" s="42">
        <f>IF(AND(CC$3&gt;=2025,CC$6&lt;&gt;0),VLOOKUP(CC$3,'efecte socio eco fp 2'!$A$5:$X$30,17,FALSE)-VLOOKUP(CC$3,'efecte socio eco 23'!$A$5:$X$30,17,FALSE),0)</f>
        <v>0</v>
      </c>
      <c r="CD72" s="42">
        <f>IF(AND(CD$3&gt;=2025,CD$6&lt;&gt;0),VLOOKUP(CD$3,'efecte socio eco fp 2'!$A$5:$X$30,17,FALSE)-VLOOKUP(CD$3,'efecte socio eco 23'!$A$5:$X$30,17,FALSE),0)</f>
        <v>0</v>
      </c>
      <c r="CE72" s="42">
        <f>IF(AND(CE$3&gt;=2025,CE$6&lt;&gt;0),VLOOKUP(CE$3,'efecte socio eco fp 2'!$A$5:$X$30,17,FALSE)-VLOOKUP(CE$3,'efecte socio eco 23'!$A$5:$X$30,17,FALSE),0)</f>
        <v>0</v>
      </c>
    </row>
    <row r="73" spans="1:83">
      <c r="A73" t="s">
        <v>501</v>
      </c>
      <c r="B73" t="s">
        <v>503</v>
      </c>
      <c r="C73" s="42">
        <f>IF(AND(C$3&gt;=2025,C$6&lt;&gt;0),VLOOKUP(C$3,'efecte socio eco fp 2'!$A$5:$X$30,18,FALSE)-VLOOKUP(C$3,'efecte socio eco 23'!$A$5:$X$30,18,FALSE),0)</f>
        <v>0</v>
      </c>
      <c r="D73" s="42">
        <f>IF(AND(D$3&gt;=2025,D$6&lt;&gt;0),VLOOKUP(D$3,'efecte socio eco fp 2'!$A$5:$X$30,18,FALSE)-VLOOKUP(D$3,'efecte socio eco 23'!$A$5:$X$30,18,FALSE),0)</f>
        <v>0</v>
      </c>
      <c r="E73" s="42">
        <f>IF(AND(E$3&gt;=2025,E$6&lt;&gt;0),VLOOKUP(E$3,'efecte socio eco fp 2'!$A$5:$X$30,18,FALSE)-VLOOKUP(E$3,'efecte socio eco 23'!$A$5:$X$30,18,FALSE),0)</f>
        <v>0</v>
      </c>
      <c r="F73" s="42">
        <f>IF(AND(F$3&gt;=2025,F$6&lt;&gt;0),VLOOKUP(F$3,'efecte socio eco fp 2'!$A$5:$X$30,18,FALSE)-VLOOKUP(F$3,'efecte socio eco 23'!$A$5:$X$30,18,FALSE),0)</f>
        <v>0</v>
      </c>
      <c r="G73" s="42">
        <f>IF(AND(G$3&gt;=2025,G$6&lt;&gt;0),VLOOKUP(G$3,'efecte socio eco fp 2'!$A$5:$X$30,18,FALSE)-VLOOKUP(G$3,'efecte socio eco 23'!$A$5:$X$30,18,FALSE),0)</f>
        <v>0</v>
      </c>
      <c r="H73" s="42">
        <f>IF(AND(H$3&gt;=2025,H$6&lt;&gt;0),VLOOKUP(H$3,'efecte socio eco fp 2'!$A$5:$X$30,18,FALSE)-VLOOKUP(H$3,'efecte socio eco 23'!$A$5:$X$30,18,FALSE),0)</f>
        <v>0</v>
      </c>
      <c r="I73" s="42">
        <f>IF(AND(I$3&gt;=2025,I$6&lt;&gt;0),VLOOKUP(I$3,'efecte socio eco fp 2'!$A$5:$X$30,18,FALSE)-VLOOKUP(I$3,'efecte socio eco 23'!$A$5:$X$30,18,FALSE),0)</f>
        <v>0</v>
      </c>
      <c r="J73" s="42">
        <f>IF(AND(J$3&gt;=2025,J$6&lt;&gt;0),VLOOKUP(J$3,'efecte socio eco fp 2'!$A$5:$X$30,18,FALSE)-VLOOKUP(J$3,'efecte socio eco 23'!$A$5:$X$30,18,FALSE),0)</f>
        <v>53.555628851785514</v>
      </c>
      <c r="K73" s="42">
        <f>IF(AND(K$3&gt;=2025,K$6&lt;&gt;0),VLOOKUP(K$3,'efecte socio eco fp 2'!$A$5:$X$30,18,FALSE)-VLOOKUP(K$3,'efecte socio eco 23'!$A$5:$X$30,18,FALSE),0)</f>
        <v>54.775107708522228</v>
      </c>
      <c r="L73" s="42">
        <f>IF(AND(L$3&gt;=2025,L$6&lt;&gt;0),VLOOKUP(L$3,'efecte socio eco fp 2'!$A$5:$X$30,18,FALSE)-VLOOKUP(L$3,'efecte socio eco 23'!$A$5:$X$30,18,FALSE),0)</f>
        <v>56.021985850597957</v>
      </c>
      <c r="M73" s="42">
        <f>IF(AND(M$3&gt;=2025,M$6&lt;&gt;0),VLOOKUP(M$3,'efecte socio eco fp 2'!$A$5:$X$30,18,FALSE)-VLOOKUP(M$3,'efecte socio eco 23'!$A$5:$X$30,18,FALSE),0)</f>
        <v>57.296872314789653</v>
      </c>
      <c r="N73" s="42">
        <f>IF(AND(N$3&gt;=2025,N$6&lt;&gt;0),VLOOKUP(N$3,'efecte socio eco fp 2'!$A$5:$X$30,18,FALSE)-VLOOKUP(N$3,'efecte socio eco 23'!$A$5:$X$30,18,FALSE),0)</f>
        <v>58.220103542522338</v>
      </c>
      <c r="O73" s="42">
        <f>IF(AND(O$3&gt;=2025,O$6&lt;&gt;0),VLOOKUP(O$3,'efecte socio eco fp 2'!$A$5:$X$30,18,FALSE)-VLOOKUP(O$3,'efecte socio eco 23'!$A$5:$X$30,18,FALSE),0)</f>
        <v>59.157781171925308</v>
      </c>
      <c r="P73" s="42">
        <f>IF(AND(P$3&gt;=2025,P$6&lt;&gt;0),VLOOKUP(P$3,'efecte socio eco fp 2'!$A$5:$X$30,18,FALSE)-VLOOKUP(P$3,'efecte socio eco 23'!$A$5:$X$30,18,FALSE),0)</f>
        <v>60.11012648470205</v>
      </c>
      <c r="Q73" s="42">
        <f>IF(AND(Q$3&gt;=2025,Q$6&lt;&gt;0),VLOOKUP(Q$3,'efecte socio eco fp 2'!$A$5:$X$30,18,FALSE)-VLOOKUP(Q$3,'efecte socio eco 23'!$A$5:$X$30,18,FALSE),0)</f>
        <v>61.077364097487589</v>
      </c>
      <c r="R73" s="42">
        <f>IF(AND(R$3&gt;=2025,R$6&lt;&gt;0),VLOOKUP(R$3,'efecte socio eco fp 2'!$A$5:$X$30,18,FALSE)-VLOOKUP(R$3,'efecte socio eco 23'!$A$5:$X$30,18,FALSE),0)</f>
        <v>62.059722011472331</v>
      </c>
      <c r="S73" s="42">
        <f>IF(AND(S$3&gt;=2025,S$6&lt;&gt;0),VLOOKUP(S$3,'efecte socio eco fp 2'!$A$5:$X$30,18,FALSE)-VLOOKUP(S$3,'efecte socio eco 23'!$A$5:$X$30,18,FALSE),0)</f>
        <v>63.041888708534316</v>
      </c>
      <c r="T73" s="42">
        <f>IF(AND(T$3&gt;=2025,T$6&lt;&gt;0),VLOOKUP(T$3,'efecte socio eco fp 2'!$A$5:$X$30,18,FALSE)-VLOOKUP(T$3,'efecte socio eco 23'!$A$5:$X$30,18,FALSE),0)</f>
        <v>64.039092348797567</v>
      </c>
      <c r="U73" s="42">
        <f>IF(AND(U$3&gt;=2025,U$6&lt;&gt;0),VLOOKUP(U$3,'efecte socio eco fp 2'!$A$5:$X$30,18,FALSE)-VLOOKUP(U$3,'efecte socio eco 23'!$A$5:$X$30,18,FALSE),0)</f>
        <v>65.051557760301876</v>
      </c>
      <c r="V73" s="42">
        <f>IF(AND(V$3&gt;=2025,V$6&lt;&gt;0),VLOOKUP(V$3,'efecte socio eco fp 2'!$A$5:$X$30,18,FALSE)-VLOOKUP(V$3,'efecte socio eco 23'!$A$5:$X$30,18,FALSE),0)</f>
        <v>66.079513073480484</v>
      </c>
      <c r="W73" s="42">
        <f>IF(AND(W$3&gt;=2025,W$6&lt;&gt;0),VLOOKUP(W$3,'efecte socio eco fp 2'!$A$5:$X$30,18,FALSE)-VLOOKUP(W$3,'efecte socio eco 23'!$A$5:$X$30,18,FALSE),0)</f>
        <v>67.12318976899769</v>
      </c>
      <c r="X73" s="42">
        <f>IF(AND(X$3&gt;=2025,X$6&lt;&gt;0),VLOOKUP(X$3,'efecte socio eco fp 2'!$A$5:$X$30,18,FALSE)-VLOOKUP(X$3,'efecte socio eco 23'!$A$5:$X$30,18,FALSE),0)</f>
        <v>68.174061129026086</v>
      </c>
      <c r="Y73" s="42">
        <f>IF(AND(Y$3&gt;=2025,Y$6&lt;&gt;0),VLOOKUP(Y$3,'efecte socio eco fp 2'!$A$5:$X$30,18,FALSE)-VLOOKUP(Y$3,'efecte socio eco 23'!$A$5:$X$30,18,FALSE),0)</f>
        <v>69.239026928615203</v>
      </c>
      <c r="Z73" s="42">
        <f>IF(AND(Z$3&gt;=2025,Z$6&lt;&gt;0),VLOOKUP(Z$3,'efecte socio eco fp 2'!$A$5:$X$30,18,FALSE)-VLOOKUP(Z$3,'efecte socio eco 23'!$A$5:$X$30,18,FALSE),0)</f>
        <v>70.318261949216321</v>
      </c>
      <c r="AA73" s="42">
        <f>IF(AND(AA$3&gt;=2025,AA$6&lt;&gt;0),VLOOKUP(AA$3,'efecte socio eco fp 2'!$A$5:$X$30,18,FALSE)-VLOOKUP(AA$3,'efecte socio eco 23'!$A$5:$X$30,18,FALSE),0)</f>
        <v>71.41194303910197</v>
      </c>
      <c r="AB73" s="42">
        <f>IF(AND(AB$3&gt;=2025,AB$6&lt;&gt;0),VLOOKUP(AB$3,'efecte socio eco fp 2'!$A$5:$X$30,18,FALSE)-VLOOKUP(AB$3,'efecte socio eco 23'!$A$5:$X$30,18,FALSE),0)</f>
        <v>72.520249137034625</v>
      </c>
      <c r="AC73" s="42">
        <f>IF(AND(AC$3&gt;=2025,AC$6&lt;&gt;0),VLOOKUP(AC$3,'efecte socio eco fp 2'!$A$5:$X$30,18,FALSE)-VLOOKUP(AC$3,'efecte socio eco 23'!$A$5:$X$30,18,FALSE),0)</f>
        <v>73.392304538416283</v>
      </c>
      <c r="AD73" s="42">
        <f>IF(AND(AD$3&gt;=2025,AD$6&lt;&gt;0),VLOOKUP(AD$3,'efecte socio eco fp 2'!$A$5:$X$30,18,FALSE)-VLOOKUP(AD$3,'efecte socio eco 23'!$A$5:$X$30,18,FALSE),0)</f>
        <v>74.274404426158071</v>
      </c>
      <c r="AE73" s="42">
        <f>IF(AND(AE$3&gt;=2025,AE$6&lt;&gt;0),VLOOKUP(AE$3,'efecte socio eco fp 2'!$A$5:$X$30,18,FALSE)-VLOOKUP(AE$3,'efecte socio eco 23'!$A$5:$X$30,18,FALSE),0)</f>
        <v>75.1666611378987</v>
      </c>
      <c r="AF73" s="42">
        <f>IF(AND(AF$3&gt;=2025,AF$6&lt;&gt;0),VLOOKUP(AF$3,'efecte socio eco fp 2'!$A$5:$X$30,18,FALSE)-VLOOKUP(AF$3,'efecte socio eco 23'!$A$5:$X$30,18,FALSE),0)</f>
        <v>76.06918824105378</v>
      </c>
      <c r="AG73" s="42">
        <f>IF(AND(AG$3&gt;=2025,AG$6&lt;&gt;0),VLOOKUP(AG$3,'efecte socio eco fp 2'!$A$5:$X$30,18,FALSE)-VLOOKUP(AG$3,'efecte socio eco 23'!$A$5:$X$30,18,FALSE),0)</f>
        <v>0</v>
      </c>
      <c r="AH73" s="42">
        <f>IF(AND(AH$3&gt;=2025,AH$6&lt;&gt;0),VLOOKUP(AH$3,'efecte socio eco fp 2'!$A$5:$X$30,18,FALSE)-VLOOKUP(AH$3,'efecte socio eco 23'!$A$5:$X$30,18,FALSE),0)</f>
        <v>0</v>
      </c>
      <c r="AI73" s="42">
        <f>IF(AND(AI$3&gt;=2025,AI$6&lt;&gt;0),VLOOKUP(AI$3,'efecte socio eco fp 2'!$A$5:$X$30,18,FALSE)-VLOOKUP(AI$3,'efecte socio eco 23'!$A$5:$X$30,18,FALSE),0)</f>
        <v>0</v>
      </c>
      <c r="AJ73" s="42">
        <f>IF(AND(AJ$3&gt;=2025,AJ$6&lt;&gt;0),VLOOKUP(AJ$3,'efecte socio eco fp 2'!$A$5:$X$30,18,FALSE)-VLOOKUP(AJ$3,'efecte socio eco 23'!$A$5:$X$30,18,FALSE),0)</f>
        <v>0</v>
      </c>
      <c r="AK73" s="42">
        <f>IF(AND(AK$3&gt;=2025,AK$6&lt;&gt;0),VLOOKUP(AK$3,'efecte socio eco fp 2'!$A$5:$X$30,18,FALSE)-VLOOKUP(AK$3,'efecte socio eco 23'!$A$5:$X$30,18,FALSE),0)</f>
        <v>0</v>
      </c>
      <c r="AL73" s="42">
        <f>IF(AND(AL$3&gt;=2025,AL$6&lt;&gt;0),VLOOKUP(AL$3,'efecte socio eco fp 2'!$A$5:$X$30,18,FALSE)-VLOOKUP(AL$3,'efecte socio eco 23'!$A$5:$X$30,18,FALSE),0)</f>
        <v>0</v>
      </c>
      <c r="AM73" s="42">
        <f>IF(AND(AM$3&gt;=2025,AM$6&lt;&gt;0),VLOOKUP(AM$3,'efecte socio eco fp 2'!$A$5:$X$30,18,FALSE)-VLOOKUP(AM$3,'efecte socio eco 23'!$A$5:$X$30,18,FALSE),0)</f>
        <v>0</v>
      </c>
      <c r="AN73" s="42">
        <f>IF(AND(AN$3&gt;=2025,AN$6&lt;&gt;0),VLOOKUP(AN$3,'efecte socio eco fp 2'!$A$5:$X$30,18,FALSE)-VLOOKUP(AN$3,'efecte socio eco 23'!$A$5:$X$30,18,FALSE),0)</f>
        <v>0</v>
      </c>
      <c r="AO73" s="42">
        <f>IF(AND(AO$3&gt;=2025,AO$6&lt;&gt;0),VLOOKUP(AO$3,'efecte socio eco fp 2'!$A$5:$X$30,18,FALSE)-VLOOKUP(AO$3,'efecte socio eco 23'!$A$5:$X$30,18,FALSE),0)</f>
        <v>0</v>
      </c>
      <c r="AP73" s="42">
        <f>IF(AND(AP$3&gt;=2025,AP$6&lt;&gt;0),VLOOKUP(AP$3,'efecte socio eco fp 2'!$A$5:$X$30,18,FALSE)-VLOOKUP(AP$3,'efecte socio eco 23'!$A$5:$X$30,18,FALSE),0)</f>
        <v>0</v>
      </c>
      <c r="AQ73" s="42">
        <f>IF(AND(AQ$3&gt;=2025,AQ$6&lt;&gt;0),VLOOKUP(AQ$3,'efecte socio eco fp 2'!$A$5:$X$30,18,FALSE)-VLOOKUP(AQ$3,'efecte socio eco 23'!$A$5:$X$30,18,FALSE),0)</f>
        <v>0</v>
      </c>
      <c r="AR73" s="42">
        <f>IF(AND(AR$3&gt;=2025,AR$6&lt;&gt;0),VLOOKUP(AR$3,'efecte socio eco fp 2'!$A$5:$X$30,18,FALSE)-VLOOKUP(AR$3,'efecte socio eco 23'!$A$5:$X$30,18,FALSE),0)</f>
        <v>0</v>
      </c>
      <c r="AS73" s="42">
        <f>IF(AND(AS$3&gt;=2025,AS$6&lt;&gt;0),VLOOKUP(AS$3,'efecte socio eco fp 2'!$A$5:$X$30,18,FALSE)-VLOOKUP(AS$3,'efecte socio eco 23'!$A$5:$X$30,18,FALSE),0)</f>
        <v>0</v>
      </c>
      <c r="AT73" s="42">
        <f>IF(AND(AT$3&gt;=2025,AT$6&lt;&gt;0),VLOOKUP(AT$3,'efecte socio eco fp 2'!$A$5:$X$30,18,FALSE)-VLOOKUP(AT$3,'efecte socio eco 23'!$A$5:$X$30,18,FALSE),0)</f>
        <v>0</v>
      </c>
      <c r="AU73" s="42">
        <f>IF(AND(AU$3&gt;=2025,AU$6&lt;&gt;0),VLOOKUP(AU$3,'efecte socio eco fp 2'!$A$5:$X$30,18,FALSE)-VLOOKUP(AU$3,'efecte socio eco 23'!$A$5:$X$30,18,FALSE),0)</f>
        <v>0</v>
      </c>
      <c r="AV73" s="42">
        <f>IF(AND(AV$3&gt;=2025,AV$6&lt;&gt;0),VLOOKUP(AV$3,'efecte socio eco fp 2'!$A$5:$X$30,18,FALSE)-VLOOKUP(AV$3,'efecte socio eco 23'!$A$5:$X$30,18,FALSE),0)</f>
        <v>0</v>
      </c>
      <c r="AW73" s="42">
        <f>IF(AND(AW$3&gt;=2025,AW$6&lt;&gt;0),VLOOKUP(AW$3,'efecte socio eco fp 2'!$A$5:$X$30,18,FALSE)-VLOOKUP(AW$3,'efecte socio eco 23'!$A$5:$X$30,18,FALSE),0)</f>
        <v>0</v>
      </c>
      <c r="AX73" s="42">
        <f>IF(AND(AX$3&gt;=2025,AX$6&lt;&gt;0),VLOOKUP(AX$3,'efecte socio eco fp 2'!$A$5:$X$30,18,FALSE)-VLOOKUP(AX$3,'efecte socio eco 23'!$A$5:$X$30,18,FALSE),0)</f>
        <v>0</v>
      </c>
      <c r="AY73" s="42">
        <f>IF(AND(AY$3&gt;=2025,AY$6&lt;&gt;0),VLOOKUP(AY$3,'efecte socio eco fp 2'!$A$5:$X$30,18,FALSE)-VLOOKUP(AY$3,'efecte socio eco 23'!$A$5:$X$30,18,FALSE),0)</f>
        <v>0</v>
      </c>
      <c r="AZ73" s="42">
        <f>IF(AND(AZ$3&gt;=2025,AZ$6&lt;&gt;0),VLOOKUP(AZ$3,'efecte socio eco fp 2'!$A$5:$X$30,18,FALSE)-VLOOKUP(AZ$3,'efecte socio eco 23'!$A$5:$X$30,18,FALSE),0)</f>
        <v>0</v>
      </c>
      <c r="BA73" s="42">
        <f>IF(AND(BA$3&gt;=2025,BA$6&lt;&gt;0),VLOOKUP(BA$3,'efecte socio eco fp 2'!$A$5:$X$30,18,FALSE)-VLOOKUP(BA$3,'efecte socio eco 23'!$A$5:$X$30,18,FALSE),0)</f>
        <v>0</v>
      </c>
      <c r="BB73" s="42">
        <f>IF(AND(BB$3&gt;=2025,BB$6&lt;&gt;0),VLOOKUP(BB$3,'efecte socio eco fp 2'!$A$5:$X$30,18,FALSE)-VLOOKUP(BB$3,'efecte socio eco 23'!$A$5:$X$30,18,FALSE),0)</f>
        <v>0</v>
      </c>
      <c r="BC73" s="42">
        <f>IF(AND(BC$3&gt;=2025,BC$6&lt;&gt;0),VLOOKUP(BC$3,'efecte socio eco fp 2'!$A$5:$X$30,18,FALSE)-VLOOKUP(BC$3,'efecte socio eco 23'!$A$5:$X$30,18,FALSE),0)</f>
        <v>0</v>
      </c>
      <c r="BD73" s="42">
        <f>IF(AND(BD$3&gt;=2025,BD$6&lt;&gt;0),VLOOKUP(BD$3,'efecte socio eco fp 2'!$A$5:$X$30,18,FALSE)-VLOOKUP(BD$3,'efecte socio eco 23'!$A$5:$X$30,18,FALSE),0)</f>
        <v>0</v>
      </c>
      <c r="BE73" s="42">
        <f>IF(AND(BE$3&gt;=2025,BE$6&lt;&gt;0),VLOOKUP(BE$3,'efecte socio eco fp 2'!$A$5:$X$30,18,FALSE)-VLOOKUP(BE$3,'efecte socio eco 23'!$A$5:$X$30,18,FALSE),0)</f>
        <v>0</v>
      </c>
      <c r="BF73" s="42">
        <f>IF(AND(BF$3&gt;=2025,BF$6&lt;&gt;0),VLOOKUP(BF$3,'efecte socio eco fp 2'!$A$5:$X$30,18,FALSE)-VLOOKUP(BF$3,'efecte socio eco 23'!$A$5:$X$30,18,FALSE),0)</f>
        <v>0</v>
      </c>
      <c r="BG73" s="42">
        <f>IF(AND(BG$3&gt;=2025,BG$6&lt;&gt;0),VLOOKUP(BG$3,'efecte socio eco fp 2'!$A$5:$X$30,18,FALSE)-VLOOKUP(BG$3,'efecte socio eco 23'!$A$5:$X$30,18,FALSE),0)</f>
        <v>0</v>
      </c>
      <c r="BH73" s="42">
        <f>IF(AND(BH$3&gt;=2025,BH$6&lt;&gt;0),VLOOKUP(BH$3,'efecte socio eco fp 2'!$A$5:$X$30,18,FALSE)-VLOOKUP(BH$3,'efecte socio eco 23'!$A$5:$X$30,18,FALSE),0)</f>
        <v>0</v>
      </c>
      <c r="BI73" s="42">
        <f>IF(AND(BI$3&gt;=2025,BI$6&lt;&gt;0),VLOOKUP(BI$3,'efecte socio eco fp 2'!$A$5:$X$30,18,FALSE)-VLOOKUP(BI$3,'efecte socio eco 23'!$A$5:$X$30,18,FALSE),0)</f>
        <v>0</v>
      </c>
      <c r="BJ73" s="42">
        <f>IF(AND(BJ$3&gt;=2025,BJ$6&lt;&gt;0),VLOOKUP(BJ$3,'efecte socio eco fp 2'!$A$5:$X$30,18,FALSE)-VLOOKUP(BJ$3,'efecte socio eco 23'!$A$5:$X$30,18,FALSE),0)</f>
        <v>0</v>
      </c>
      <c r="BK73" s="42">
        <f>IF(AND(BK$3&gt;=2025,BK$6&lt;&gt;0),VLOOKUP(BK$3,'efecte socio eco fp 2'!$A$5:$X$30,18,FALSE)-VLOOKUP(BK$3,'efecte socio eco 23'!$A$5:$X$30,18,FALSE),0)</f>
        <v>0</v>
      </c>
      <c r="BL73" s="42">
        <f>IF(AND(BL$3&gt;=2025,BL$6&lt;&gt;0),VLOOKUP(BL$3,'efecte socio eco fp 2'!$A$5:$X$30,18,FALSE)-VLOOKUP(BL$3,'efecte socio eco 23'!$A$5:$X$30,18,FALSE),0)</f>
        <v>0</v>
      </c>
      <c r="BM73" s="42">
        <f>IF(AND(BM$3&gt;=2025,BM$6&lt;&gt;0),VLOOKUP(BM$3,'efecte socio eco fp 2'!$A$5:$X$30,18,FALSE)-VLOOKUP(BM$3,'efecte socio eco 23'!$A$5:$X$30,18,FALSE),0)</f>
        <v>0</v>
      </c>
      <c r="BN73" s="42">
        <f>IF(AND(BN$3&gt;=2025,BN$6&lt;&gt;0),VLOOKUP(BN$3,'efecte socio eco fp 2'!$A$5:$X$30,18,FALSE)-VLOOKUP(BN$3,'efecte socio eco 23'!$A$5:$X$30,18,FALSE),0)</f>
        <v>0</v>
      </c>
      <c r="BO73" s="42">
        <f>IF(AND(BO$3&gt;=2025,BO$6&lt;&gt;0),VLOOKUP(BO$3,'efecte socio eco fp 2'!$A$5:$X$30,18,FALSE)-VLOOKUP(BO$3,'efecte socio eco 23'!$A$5:$X$30,18,FALSE),0)</f>
        <v>0</v>
      </c>
      <c r="BP73" s="42">
        <f>IF(AND(BP$3&gt;=2025,BP$6&lt;&gt;0),VLOOKUP(BP$3,'efecte socio eco fp 2'!$A$5:$X$30,18,FALSE)-VLOOKUP(BP$3,'efecte socio eco 23'!$A$5:$X$30,18,FALSE),0)</f>
        <v>0</v>
      </c>
      <c r="BQ73" s="42">
        <f>IF(AND(BQ$3&gt;=2025,BQ$6&lt;&gt;0),VLOOKUP(BQ$3,'efecte socio eco fp 2'!$A$5:$X$30,18,FALSE)-VLOOKUP(BQ$3,'efecte socio eco 23'!$A$5:$X$30,18,FALSE),0)</f>
        <v>0</v>
      </c>
      <c r="BR73" s="42">
        <f>IF(AND(BR$3&gt;=2025,BR$6&lt;&gt;0),VLOOKUP(BR$3,'efecte socio eco fp 2'!$A$5:$X$30,18,FALSE)-VLOOKUP(BR$3,'efecte socio eco 23'!$A$5:$X$30,18,FALSE),0)</f>
        <v>0</v>
      </c>
      <c r="BS73" s="42">
        <f>IF(AND(BS$3&gt;=2025,BS$6&lt;&gt;0),VLOOKUP(BS$3,'efecte socio eco fp 2'!$A$5:$X$30,18,FALSE)-VLOOKUP(BS$3,'efecte socio eco 23'!$A$5:$X$30,18,FALSE),0)</f>
        <v>0</v>
      </c>
      <c r="BT73" s="42">
        <f>IF(AND(BT$3&gt;=2025,BT$6&lt;&gt;0),VLOOKUP(BT$3,'efecte socio eco fp 2'!$A$5:$X$30,18,FALSE)-VLOOKUP(BT$3,'efecte socio eco 23'!$A$5:$X$30,18,FALSE),0)</f>
        <v>0</v>
      </c>
      <c r="BU73" s="42">
        <f>IF(AND(BU$3&gt;=2025,BU$6&lt;&gt;0),VLOOKUP(BU$3,'efecte socio eco fp 2'!$A$5:$X$30,18,FALSE)-VLOOKUP(BU$3,'efecte socio eco 23'!$A$5:$X$30,18,FALSE),0)</f>
        <v>0</v>
      </c>
      <c r="BV73" s="42">
        <f>IF(AND(BV$3&gt;=2025,BV$6&lt;&gt;0),VLOOKUP(BV$3,'efecte socio eco fp 2'!$A$5:$X$30,18,FALSE)-VLOOKUP(BV$3,'efecte socio eco 23'!$A$5:$X$30,18,FALSE),0)</f>
        <v>0</v>
      </c>
      <c r="BW73" s="42">
        <f>IF(AND(BW$3&gt;=2025,BW$6&lt;&gt;0),VLOOKUP(BW$3,'efecte socio eco fp 2'!$A$5:$X$30,18,FALSE)-VLOOKUP(BW$3,'efecte socio eco 23'!$A$5:$X$30,18,FALSE),0)</f>
        <v>0</v>
      </c>
      <c r="BX73" s="42">
        <f>IF(AND(BX$3&gt;=2025,BX$6&lt;&gt;0),VLOOKUP(BX$3,'efecte socio eco fp 2'!$A$5:$X$30,18,FALSE)-VLOOKUP(BX$3,'efecte socio eco 23'!$A$5:$X$30,18,FALSE),0)</f>
        <v>0</v>
      </c>
      <c r="BY73" s="42">
        <f>IF(AND(BY$3&gt;=2025,BY$6&lt;&gt;0),VLOOKUP(BY$3,'efecte socio eco fp 2'!$A$5:$X$30,18,FALSE)-VLOOKUP(BY$3,'efecte socio eco 23'!$A$5:$X$30,18,FALSE),0)</f>
        <v>0</v>
      </c>
      <c r="BZ73" s="42">
        <f>IF(AND(BZ$3&gt;=2025,BZ$6&lt;&gt;0),VLOOKUP(BZ$3,'efecte socio eco fp 2'!$A$5:$X$30,18,FALSE)-VLOOKUP(BZ$3,'efecte socio eco 23'!$A$5:$X$30,18,FALSE),0)</f>
        <v>0</v>
      </c>
      <c r="CA73" s="42">
        <f>IF(AND(CA$3&gt;=2025,CA$6&lt;&gt;0),VLOOKUP(CA$3,'efecte socio eco fp 2'!$A$5:$X$30,18,FALSE)-VLOOKUP(CA$3,'efecte socio eco 23'!$A$5:$X$30,18,FALSE),0)</f>
        <v>0</v>
      </c>
      <c r="CB73" s="42">
        <f>IF(AND(CB$3&gt;=2025,CB$6&lt;&gt;0),VLOOKUP(CB$3,'efecte socio eco fp 2'!$A$5:$X$30,18,FALSE)-VLOOKUP(CB$3,'efecte socio eco 23'!$A$5:$X$30,18,FALSE),0)</f>
        <v>0</v>
      </c>
      <c r="CC73" s="42">
        <f>IF(AND(CC$3&gt;=2025,CC$6&lt;&gt;0),VLOOKUP(CC$3,'efecte socio eco fp 2'!$A$5:$X$30,18,FALSE)-VLOOKUP(CC$3,'efecte socio eco 23'!$A$5:$X$30,18,FALSE),0)</f>
        <v>0</v>
      </c>
      <c r="CD73" s="42">
        <f>IF(AND(CD$3&gt;=2025,CD$6&lt;&gt;0),VLOOKUP(CD$3,'efecte socio eco fp 2'!$A$5:$X$30,18,FALSE)-VLOOKUP(CD$3,'efecte socio eco 23'!$A$5:$X$30,18,FALSE),0)</f>
        <v>0</v>
      </c>
      <c r="CE73" s="42">
        <f>IF(AND(CE$3&gt;=2025,CE$6&lt;&gt;0),VLOOKUP(CE$3,'efecte socio eco fp 2'!$A$5:$X$30,18,FALSE)-VLOOKUP(CE$3,'efecte socio eco 23'!$A$5:$X$30,18,FALSE),0)</f>
        <v>0</v>
      </c>
    </row>
    <row r="74" spans="1:83">
      <c r="A74" t="s">
        <v>502</v>
      </c>
      <c r="B74" t="s">
        <v>503</v>
      </c>
      <c r="C74" s="42">
        <f>IF(AND(C$3&gt;=2025,C$6&lt;&gt;0),VLOOKUP(C$3,'efecte socio eco fp 2'!$A$5:$X$30,19,FALSE)-VLOOKUP(C$3,'efecte socio eco 23'!$A$5:$X$30,19,FALSE),0)</f>
        <v>0</v>
      </c>
      <c r="D74" s="42">
        <f>IF(AND(D$3&gt;=2025,D$6&lt;&gt;0),VLOOKUP(D$3,'efecte socio eco fp 2'!$A$5:$X$30,19,FALSE)-VLOOKUP(D$3,'efecte socio eco 23'!$A$5:$X$30,19,FALSE),0)</f>
        <v>0</v>
      </c>
      <c r="E74" s="42">
        <f>IF(AND(E$3&gt;=2025,E$6&lt;&gt;0),VLOOKUP(E$3,'efecte socio eco fp 2'!$A$5:$X$30,19,FALSE)-VLOOKUP(E$3,'efecte socio eco 23'!$A$5:$X$30,19,FALSE),0)</f>
        <v>0</v>
      </c>
      <c r="F74" s="42">
        <f>IF(AND(F$3&gt;=2025,F$6&lt;&gt;0),VLOOKUP(F$3,'efecte socio eco fp 2'!$A$5:$X$30,19,FALSE)-VLOOKUP(F$3,'efecte socio eco 23'!$A$5:$X$30,19,FALSE),0)</f>
        <v>0</v>
      </c>
      <c r="G74" s="42">
        <f>IF(AND(G$3&gt;=2025,G$6&lt;&gt;0),VLOOKUP(G$3,'efecte socio eco fp 2'!$A$5:$X$30,19,FALSE)-VLOOKUP(G$3,'efecte socio eco 23'!$A$5:$X$30,19,FALSE),0)</f>
        <v>0</v>
      </c>
      <c r="H74" s="42">
        <f>IF(AND(H$3&gt;=2025,H$6&lt;&gt;0),VLOOKUP(H$3,'efecte socio eco fp 2'!$A$5:$X$30,19,FALSE)-VLOOKUP(H$3,'efecte socio eco 23'!$A$5:$X$30,19,FALSE),0)</f>
        <v>0</v>
      </c>
      <c r="I74" s="42">
        <f>IF(AND(I$3&gt;=2025,I$6&lt;&gt;0),VLOOKUP(I$3,'efecte socio eco fp 2'!$A$5:$X$30,19,FALSE)-VLOOKUP(I$3,'efecte socio eco 23'!$A$5:$X$30,19,FALSE),0)</f>
        <v>0</v>
      </c>
      <c r="J74" s="42">
        <f>IF(AND(J$3&gt;=2025,J$6&lt;&gt;0),VLOOKUP(J$3,'efecte socio eco fp 2'!$A$5:$X$30,19,FALSE)-VLOOKUP(J$3,'efecte socio eco 23'!$A$5:$X$30,19,FALSE),0)</f>
        <v>117.87224203879305</v>
      </c>
      <c r="K74" s="42">
        <f>IF(AND(K$3&gt;=2025,K$6&lt;&gt;0),VLOOKUP(K$3,'efecte socio eco fp 2'!$A$5:$X$30,19,FALSE)-VLOOKUP(K$3,'efecte socio eco 23'!$A$5:$X$30,19,FALSE),0)</f>
        <v>120.5506502122953</v>
      </c>
      <c r="L74" s="42">
        <f>IF(AND(L$3&gt;=2025,L$6&lt;&gt;0),VLOOKUP(L$3,'efecte socio eco fp 2'!$A$5:$X$30,19,FALSE)-VLOOKUP(L$3,'efecte socio eco 23'!$A$5:$X$30,19,FALSE),0)</f>
        <v>123.28915035954924</v>
      </c>
      <c r="M74" s="42">
        <f>IF(AND(M$3&gt;=2025,M$6&lt;&gt;0),VLOOKUP(M$3,'efecte socio eco fp 2'!$A$5:$X$30,19,FALSE)-VLOOKUP(M$3,'efecte socio eco 23'!$A$5:$X$30,19,FALSE),0)</f>
        <v>126.08907691321656</v>
      </c>
      <c r="N74" s="42">
        <f>IF(AND(N$3&gt;=2025,N$6&lt;&gt;0),VLOOKUP(N$3,'efecte socio eco fp 2'!$A$5:$X$30,19,FALSE)-VLOOKUP(N$3,'efecte socio eco 23'!$A$5:$X$30,19,FALSE),0)</f>
        <v>128.10773004068687</v>
      </c>
      <c r="O74" s="42">
        <f>IF(AND(O$3&gt;=2025,O$6&lt;&gt;0),VLOOKUP(O$3,'efecte socio eco fp 2'!$A$5:$X$30,19,FALSE)-VLOOKUP(O$3,'efecte socio eco 23'!$A$5:$X$30,19,FALSE),0)</f>
        <v>130.15783877704598</v>
      </c>
      <c r="P74" s="42">
        <f>IF(AND(P$3&gt;=2025,P$6&lt;&gt;0),VLOOKUP(P$3,'efecte socio eco fp 2'!$A$5:$X$30,19,FALSE)-VLOOKUP(P$3,'efecte socio eco 23'!$A$5:$X$30,19,FALSE),0)</f>
        <v>132.23988361320153</v>
      </c>
      <c r="Q74" s="42">
        <f>IF(AND(Q$3&gt;=2025,Q$6&lt;&gt;0),VLOOKUP(Q$3,'efecte socio eco fp 2'!$A$5:$X$30,19,FALSE)-VLOOKUP(Q$3,'efecte socio eco 23'!$A$5:$X$30,19,FALSE),0)</f>
        <v>134.35435226836853</v>
      </c>
      <c r="R74" s="42">
        <f>IF(AND(R$3&gt;=2025,R$6&lt;&gt;0),VLOOKUP(R$3,'efecte socio eco fp 2'!$A$5:$X$30,19,FALSE)-VLOOKUP(R$3,'efecte socio eco 23'!$A$5:$X$30,19,FALSE),0)</f>
        <v>136.50173979750616</v>
      </c>
      <c r="S74" s="42">
        <f>IF(AND(S$3&gt;=2025,S$6&lt;&gt;0),VLOOKUP(S$3,'efecte socio eco fp 2'!$A$5:$X$30,19,FALSE)-VLOOKUP(S$3,'efecte socio eco 23'!$A$5:$X$30,19,FALSE),0)</f>
        <v>138.66328321577748</v>
      </c>
      <c r="T74" s="42">
        <f>IF(AND(T$3&gt;=2025,T$6&lt;&gt;0),VLOOKUP(T$3,'efecte socio eco fp 2'!$A$5:$X$30,19,FALSE)-VLOOKUP(T$3,'efecte socio eco 23'!$A$5:$X$30,19,FALSE),0)</f>
        <v>140.8579459796274</v>
      </c>
      <c r="U74" s="42">
        <f>IF(AND(U$3&gt;=2025,U$6&lt;&gt;0),VLOOKUP(U$3,'efecte socio eco fp 2'!$A$5:$X$30,19,FALSE)-VLOOKUP(U$3,'efecte socio eco 23'!$A$5:$X$30,19,FALSE),0)</f>
        <v>143.08622373565595</v>
      </c>
      <c r="V74" s="42">
        <f>IF(AND(V$3&gt;=2025,V$6&lt;&gt;0),VLOOKUP(V$3,'efecte socio eco fp 2'!$A$5:$X$30,19,FALSE)-VLOOKUP(V$3,'efecte socio eco 23'!$A$5:$X$30,19,FALSE),0)</f>
        <v>145.3486194180914</v>
      </c>
      <c r="W74" s="42">
        <f>IF(AND(W$3&gt;=2025,W$6&lt;&gt;0),VLOOKUP(W$3,'efecte socio eco fp 2'!$A$5:$X$30,19,FALSE)-VLOOKUP(W$3,'efecte socio eco 23'!$A$5:$X$30,19,FALSE),0)</f>
        <v>147.64564335445539</v>
      </c>
      <c r="X74" s="42">
        <f>IF(AND(X$3&gt;=2025,X$6&lt;&gt;0),VLOOKUP(X$3,'efecte socio eco fp 2'!$A$5:$X$30,19,FALSE)-VLOOKUP(X$3,'efecte socio eco 23'!$A$5:$X$30,19,FALSE),0)</f>
        <v>149.88719399443653</v>
      </c>
      <c r="Y74" s="42">
        <f>IF(AND(Y$3&gt;=2025,Y$6&lt;&gt;0),VLOOKUP(Y$3,'efecte socio eco fp 2'!$A$5:$X$30,19,FALSE)-VLOOKUP(Y$3,'efecte socio eco 23'!$A$5:$X$30,19,FALSE),0)</f>
        <v>152.15841648781134</v>
      </c>
      <c r="Z74" s="42">
        <f>IF(AND(Z$3&gt;=2025,Z$6&lt;&gt;0),VLOOKUP(Z$3,'efecte socio eco fp 2'!$A$5:$X$30,19,FALSE)-VLOOKUP(Z$3,'efecte socio eco 23'!$A$5:$X$30,19,FALSE),0)</f>
        <v>154.45967632110842</v>
      </c>
      <c r="AA74" s="42">
        <f>IF(AND(AA$3&gt;=2025,AA$6&lt;&gt;0),VLOOKUP(AA$3,'efecte socio eco fp 2'!$A$5:$X$30,19,FALSE)-VLOOKUP(AA$3,'efecte socio eco 23'!$A$5:$X$30,19,FALSE),0)</f>
        <v>156.79134328690634</v>
      </c>
      <c r="AB74" s="42">
        <f>IF(AND(AB$3&gt;=2025,AB$6&lt;&gt;0),VLOOKUP(AB$3,'efecte socio eco fp 2'!$A$5:$X$30,19,FALSE)-VLOOKUP(AB$3,'efecte socio eco 23'!$A$5:$X$30,19,FALSE),0)</f>
        <v>159.15379153304457</v>
      </c>
      <c r="AC74" s="42">
        <f>IF(AND(AC$3&gt;=2025,AC$6&lt;&gt;0),VLOOKUP(AC$3,'efecte socio eco fp 2'!$A$5:$X$30,19,FALSE)-VLOOKUP(AC$3,'efecte socio eco 23'!$A$5:$X$30,19,FALSE),0)</f>
        <v>161.05434654587225</v>
      </c>
      <c r="AD74" s="42">
        <f>IF(AND(AD$3&gt;=2025,AD$6&lt;&gt;0),VLOOKUP(AD$3,'efecte socio eco fp 2'!$A$5:$X$30,19,FALSE)-VLOOKUP(AD$3,'efecte socio eco 23'!$A$5:$X$30,19,FALSE),0)</f>
        <v>162.9766983812915</v>
      </c>
      <c r="AE74" s="42">
        <f>IF(AND(AE$3&gt;=2025,AE$6&lt;&gt;0),VLOOKUP(AE$3,'efecte socio eco fp 2'!$A$5:$X$30,19,FALSE)-VLOOKUP(AE$3,'efecte socio eco 23'!$A$5:$X$30,19,FALSE),0)</f>
        <v>164.92109013284062</v>
      </c>
      <c r="AF74" s="42">
        <f>IF(AND(AF$3&gt;=2025,AF$6&lt;&gt;0),VLOOKUP(AF$3,'efecte socio eco fp 2'!$A$5:$X$30,19,FALSE)-VLOOKUP(AF$3,'efecte socio eco 23'!$A$5:$X$30,19,FALSE),0)</f>
        <v>166.88776755026265</v>
      </c>
      <c r="AG74" s="42">
        <f>IF(AND(AG$3&gt;=2025,AG$6&lt;&gt;0),VLOOKUP(AG$3,'efecte socio eco fp 2'!$A$5:$X$30,19,FALSE)-VLOOKUP(AG$3,'efecte socio eco 23'!$A$5:$X$30,19,FALSE),0)</f>
        <v>0</v>
      </c>
      <c r="AH74" s="42">
        <f>IF(AND(AH$3&gt;=2025,AH$6&lt;&gt;0),VLOOKUP(AH$3,'efecte socio eco fp 2'!$A$5:$X$30,19,FALSE)-VLOOKUP(AH$3,'efecte socio eco 23'!$A$5:$X$30,19,FALSE),0)</f>
        <v>0</v>
      </c>
      <c r="AI74" s="42">
        <f>IF(AND(AI$3&gt;=2025,AI$6&lt;&gt;0),VLOOKUP(AI$3,'efecte socio eco fp 2'!$A$5:$X$30,19,FALSE)-VLOOKUP(AI$3,'efecte socio eco 23'!$A$5:$X$30,19,FALSE),0)</f>
        <v>0</v>
      </c>
      <c r="AJ74" s="42">
        <f>IF(AND(AJ$3&gt;=2025,AJ$6&lt;&gt;0),VLOOKUP(AJ$3,'efecte socio eco fp 2'!$A$5:$X$30,19,FALSE)-VLOOKUP(AJ$3,'efecte socio eco 23'!$A$5:$X$30,19,FALSE),0)</f>
        <v>0</v>
      </c>
      <c r="AK74" s="42">
        <f>IF(AND(AK$3&gt;=2025,AK$6&lt;&gt;0),VLOOKUP(AK$3,'efecte socio eco fp 2'!$A$5:$X$30,19,FALSE)-VLOOKUP(AK$3,'efecte socio eco 23'!$A$5:$X$30,19,FALSE),0)</f>
        <v>0</v>
      </c>
      <c r="AL74" s="42">
        <f>IF(AND(AL$3&gt;=2025,AL$6&lt;&gt;0),VLOOKUP(AL$3,'efecte socio eco fp 2'!$A$5:$X$30,19,FALSE)-VLOOKUP(AL$3,'efecte socio eco 23'!$A$5:$X$30,19,FALSE),0)</f>
        <v>0</v>
      </c>
      <c r="AM74" s="42">
        <f>IF(AND(AM$3&gt;=2025,AM$6&lt;&gt;0),VLOOKUP(AM$3,'efecte socio eco fp 2'!$A$5:$X$30,19,FALSE)-VLOOKUP(AM$3,'efecte socio eco 23'!$A$5:$X$30,19,FALSE),0)</f>
        <v>0</v>
      </c>
      <c r="AN74" s="42">
        <f>IF(AND(AN$3&gt;=2025,AN$6&lt;&gt;0),VLOOKUP(AN$3,'efecte socio eco fp 2'!$A$5:$X$30,19,FALSE)-VLOOKUP(AN$3,'efecte socio eco 23'!$A$5:$X$30,19,FALSE),0)</f>
        <v>0</v>
      </c>
      <c r="AO74" s="42">
        <f>IF(AND(AO$3&gt;=2025,AO$6&lt;&gt;0),VLOOKUP(AO$3,'efecte socio eco fp 2'!$A$5:$X$30,19,FALSE)-VLOOKUP(AO$3,'efecte socio eco 23'!$A$5:$X$30,19,FALSE),0)</f>
        <v>0</v>
      </c>
      <c r="AP74" s="42">
        <f>IF(AND(AP$3&gt;=2025,AP$6&lt;&gt;0),VLOOKUP(AP$3,'efecte socio eco fp 2'!$A$5:$X$30,19,FALSE)-VLOOKUP(AP$3,'efecte socio eco 23'!$A$5:$X$30,19,FALSE),0)</f>
        <v>0</v>
      </c>
      <c r="AQ74" s="42">
        <f>IF(AND(AQ$3&gt;=2025,AQ$6&lt;&gt;0),VLOOKUP(AQ$3,'efecte socio eco fp 2'!$A$5:$X$30,19,FALSE)-VLOOKUP(AQ$3,'efecte socio eco 23'!$A$5:$X$30,19,FALSE),0)</f>
        <v>0</v>
      </c>
      <c r="AR74" s="42">
        <f>IF(AND(AR$3&gt;=2025,AR$6&lt;&gt;0),VLOOKUP(AR$3,'efecte socio eco fp 2'!$A$5:$X$30,19,FALSE)-VLOOKUP(AR$3,'efecte socio eco 23'!$A$5:$X$30,19,FALSE),0)</f>
        <v>0</v>
      </c>
      <c r="AS74" s="42">
        <f>IF(AND(AS$3&gt;=2025,AS$6&lt;&gt;0),VLOOKUP(AS$3,'efecte socio eco fp 2'!$A$5:$X$30,19,FALSE)-VLOOKUP(AS$3,'efecte socio eco 23'!$A$5:$X$30,19,FALSE),0)</f>
        <v>0</v>
      </c>
      <c r="AT74" s="42">
        <f>IF(AND(AT$3&gt;=2025,AT$6&lt;&gt;0),VLOOKUP(AT$3,'efecte socio eco fp 2'!$A$5:$X$30,19,FALSE)-VLOOKUP(AT$3,'efecte socio eco 23'!$A$5:$X$30,19,FALSE),0)</f>
        <v>0</v>
      </c>
      <c r="AU74" s="42">
        <f>IF(AND(AU$3&gt;=2025,AU$6&lt;&gt;0),VLOOKUP(AU$3,'efecte socio eco fp 2'!$A$5:$X$30,19,FALSE)-VLOOKUP(AU$3,'efecte socio eco 23'!$A$5:$X$30,19,FALSE),0)</f>
        <v>0</v>
      </c>
      <c r="AV74" s="42">
        <f>IF(AND(AV$3&gt;=2025,AV$6&lt;&gt;0),VLOOKUP(AV$3,'efecte socio eco fp 2'!$A$5:$X$30,19,FALSE)-VLOOKUP(AV$3,'efecte socio eco 23'!$A$5:$X$30,19,FALSE),0)</f>
        <v>0</v>
      </c>
      <c r="AW74" s="42">
        <f>IF(AND(AW$3&gt;=2025,AW$6&lt;&gt;0),VLOOKUP(AW$3,'efecte socio eco fp 2'!$A$5:$X$30,19,FALSE)-VLOOKUP(AW$3,'efecte socio eco 23'!$A$5:$X$30,19,FALSE),0)</f>
        <v>0</v>
      </c>
      <c r="AX74" s="42">
        <f>IF(AND(AX$3&gt;=2025,AX$6&lt;&gt;0),VLOOKUP(AX$3,'efecte socio eco fp 2'!$A$5:$X$30,19,FALSE)-VLOOKUP(AX$3,'efecte socio eco 23'!$A$5:$X$30,19,FALSE),0)</f>
        <v>0</v>
      </c>
      <c r="AY74" s="42">
        <f>IF(AND(AY$3&gt;=2025,AY$6&lt;&gt;0),VLOOKUP(AY$3,'efecte socio eco fp 2'!$A$5:$X$30,19,FALSE)-VLOOKUP(AY$3,'efecte socio eco 23'!$A$5:$X$30,19,FALSE),0)</f>
        <v>0</v>
      </c>
      <c r="AZ74" s="42">
        <f>IF(AND(AZ$3&gt;=2025,AZ$6&lt;&gt;0),VLOOKUP(AZ$3,'efecte socio eco fp 2'!$A$5:$X$30,19,FALSE)-VLOOKUP(AZ$3,'efecte socio eco 23'!$A$5:$X$30,19,FALSE),0)</f>
        <v>0</v>
      </c>
      <c r="BA74" s="42">
        <f>IF(AND(BA$3&gt;=2025,BA$6&lt;&gt;0),VLOOKUP(BA$3,'efecte socio eco fp 2'!$A$5:$X$30,19,FALSE)-VLOOKUP(BA$3,'efecte socio eco 23'!$A$5:$X$30,19,FALSE),0)</f>
        <v>0</v>
      </c>
      <c r="BB74" s="42">
        <f>IF(AND(BB$3&gt;=2025,BB$6&lt;&gt;0),VLOOKUP(BB$3,'efecte socio eco fp 2'!$A$5:$X$30,19,FALSE)-VLOOKUP(BB$3,'efecte socio eco 23'!$A$5:$X$30,19,FALSE),0)</f>
        <v>0</v>
      </c>
      <c r="BC74" s="42">
        <f>IF(AND(BC$3&gt;=2025,BC$6&lt;&gt;0),VLOOKUP(BC$3,'efecte socio eco fp 2'!$A$5:$X$30,19,FALSE)-VLOOKUP(BC$3,'efecte socio eco 23'!$A$5:$X$30,19,FALSE),0)</f>
        <v>0</v>
      </c>
      <c r="BD74" s="42">
        <f>IF(AND(BD$3&gt;=2025,BD$6&lt;&gt;0),VLOOKUP(BD$3,'efecte socio eco fp 2'!$A$5:$X$30,19,FALSE)-VLOOKUP(BD$3,'efecte socio eco 23'!$A$5:$X$30,19,FALSE),0)</f>
        <v>0</v>
      </c>
      <c r="BE74" s="42">
        <f>IF(AND(BE$3&gt;=2025,BE$6&lt;&gt;0),VLOOKUP(BE$3,'efecte socio eco fp 2'!$A$5:$X$30,19,FALSE)-VLOOKUP(BE$3,'efecte socio eco 23'!$A$5:$X$30,19,FALSE),0)</f>
        <v>0</v>
      </c>
      <c r="BF74" s="42">
        <f>IF(AND(BF$3&gt;=2025,BF$6&lt;&gt;0),VLOOKUP(BF$3,'efecte socio eco fp 2'!$A$5:$X$30,19,FALSE)-VLOOKUP(BF$3,'efecte socio eco 23'!$A$5:$X$30,19,FALSE),0)</f>
        <v>0</v>
      </c>
      <c r="BG74" s="42">
        <f>IF(AND(BG$3&gt;=2025,BG$6&lt;&gt;0),VLOOKUP(BG$3,'efecte socio eco fp 2'!$A$5:$X$30,19,FALSE)-VLOOKUP(BG$3,'efecte socio eco 23'!$A$5:$X$30,19,FALSE),0)</f>
        <v>0</v>
      </c>
      <c r="BH74" s="42">
        <f>IF(AND(BH$3&gt;=2025,BH$6&lt;&gt;0),VLOOKUP(BH$3,'efecte socio eco fp 2'!$A$5:$X$30,19,FALSE)-VLOOKUP(BH$3,'efecte socio eco 23'!$A$5:$X$30,19,FALSE),0)</f>
        <v>0</v>
      </c>
      <c r="BI74" s="42">
        <f>IF(AND(BI$3&gt;=2025,BI$6&lt;&gt;0),VLOOKUP(BI$3,'efecte socio eco fp 2'!$A$5:$X$30,19,FALSE)-VLOOKUP(BI$3,'efecte socio eco 23'!$A$5:$X$30,19,FALSE),0)</f>
        <v>0</v>
      </c>
      <c r="BJ74" s="42">
        <f>IF(AND(BJ$3&gt;=2025,BJ$6&lt;&gt;0),VLOOKUP(BJ$3,'efecte socio eco fp 2'!$A$5:$X$30,19,FALSE)-VLOOKUP(BJ$3,'efecte socio eco 23'!$A$5:$X$30,19,FALSE),0)</f>
        <v>0</v>
      </c>
      <c r="BK74" s="42">
        <f>IF(AND(BK$3&gt;=2025,BK$6&lt;&gt;0),VLOOKUP(BK$3,'efecte socio eco fp 2'!$A$5:$X$30,19,FALSE)-VLOOKUP(BK$3,'efecte socio eco 23'!$A$5:$X$30,19,FALSE),0)</f>
        <v>0</v>
      </c>
      <c r="BL74" s="42">
        <f>IF(AND(BL$3&gt;=2025,BL$6&lt;&gt;0),VLOOKUP(BL$3,'efecte socio eco fp 2'!$A$5:$X$30,19,FALSE)-VLOOKUP(BL$3,'efecte socio eco 23'!$A$5:$X$30,19,FALSE),0)</f>
        <v>0</v>
      </c>
      <c r="BM74" s="42">
        <f>IF(AND(BM$3&gt;=2025,BM$6&lt;&gt;0),VLOOKUP(BM$3,'efecte socio eco fp 2'!$A$5:$X$30,19,FALSE)-VLOOKUP(BM$3,'efecte socio eco 23'!$A$5:$X$30,19,FALSE),0)</f>
        <v>0</v>
      </c>
      <c r="BN74" s="42">
        <f>IF(AND(BN$3&gt;=2025,BN$6&lt;&gt;0),VLOOKUP(BN$3,'efecte socio eco fp 2'!$A$5:$X$30,19,FALSE)-VLOOKUP(BN$3,'efecte socio eco 23'!$A$5:$X$30,19,FALSE),0)</f>
        <v>0</v>
      </c>
      <c r="BO74" s="42">
        <f>IF(AND(BO$3&gt;=2025,BO$6&lt;&gt;0),VLOOKUP(BO$3,'efecte socio eco fp 2'!$A$5:$X$30,19,FALSE)-VLOOKUP(BO$3,'efecte socio eco 23'!$A$5:$X$30,19,FALSE),0)</f>
        <v>0</v>
      </c>
      <c r="BP74" s="42">
        <f>IF(AND(BP$3&gt;=2025,BP$6&lt;&gt;0),VLOOKUP(BP$3,'efecte socio eco fp 2'!$A$5:$X$30,19,FALSE)-VLOOKUP(BP$3,'efecte socio eco 23'!$A$5:$X$30,19,FALSE),0)</f>
        <v>0</v>
      </c>
      <c r="BQ74" s="42">
        <f>IF(AND(BQ$3&gt;=2025,BQ$6&lt;&gt;0),VLOOKUP(BQ$3,'efecte socio eco fp 2'!$A$5:$X$30,19,FALSE)-VLOOKUP(BQ$3,'efecte socio eco 23'!$A$5:$X$30,19,FALSE),0)</f>
        <v>0</v>
      </c>
      <c r="BR74" s="42">
        <f>IF(AND(BR$3&gt;=2025,BR$6&lt;&gt;0),VLOOKUP(BR$3,'efecte socio eco fp 2'!$A$5:$X$30,19,FALSE)-VLOOKUP(BR$3,'efecte socio eco 23'!$A$5:$X$30,19,FALSE),0)</f>
        <v>0</v>
      </c>
      <c r="BS74" s="42">
        <f>IF(AND(BS$3&gt;=2025,BS$6&lt;&gt;0),VLOOKUP(BS$3,'efecte socio eco fp 2'!$A$5:$X$30,19,FALSE)-VLOOKUP(BS$3,'efecte socio eco 23'!$A$5:$X$30,19,FALSE),0)</f>
        <v>0</v>
      </c>
      <c r="BT74" s="42">
        <f>IF(AND(BT$3&gt;=2025,BT$6&lt;&gt;0),VLOOKUP(BT$3,'efecte socio eco fp 2'!$A$5:$X$30,19,FALSE)-VLOOKUP(BT$3,'efecte socio eco 23'!$A$5:$X$30,19,FALSE),0)</f>
        <v>0</v>
      </c>
      <c r="BU74" s="42">
        <f>IF(AND(BU$3&gt;=2025,BU$6&lt;&gt;0),VLOOKUP(BU$3,'efecte socio eco fp 2'!$A$5:$X$30,19,FALSE)-VLOOKUP(BU$3,'efecte socio eco 23'!$A$5:$X$30,19,FALSE),0)</f>
        <v>0</v>
      </c>
      <c r="BV74" s="42">
        <f>IF(AND(BV$3&gt;=2025,BV$6&lt;&gt;0),VLOOKUP(BV$3,'efecte socio eco fp 2'!$A$5:$X$30,19,FALSE)-VLOOKUP(BV$3,'efecte socio eco 23'!$A$5:$X$30,19,FALSE),0)</f>
        <v>0</v>
      </c>
      <c r="BW74" s="42">
        <f>IF(AND(BW$3&gt;=2025,BW$6&lt;&gt;0),VLOOKUP(BW$3,'efecte socio eco fp 2'!$A$5:$X$30,19,FALSE)-VLOOKUP(BW$3,'efecte socio eco 23'!$A$5:$X$30,19,FALSE),0)</f>
        <v>0</v>
      </c>
      <c r="BX74" s="42">
        <f>IF(AND(BX$3&gt;=2025,BX$6&lt;&gt;0),VLOOKUP(BX$3,'efecte socio eco fp 2'!$A$5:$X$30,19,FALSE)-VLOOKUP(BX$3,'efecte socio eco 23'!$A$5:$X$30,19,FALSE),0)</f>
        <v>0</v>
      </c>
      <c r="BY74" s="42">
        <f>IF(AND(BY$3&gt;=2025,BY$6&lt;&gt;0),VLOOKUP(BY$3,'efecte socio eco fp 2'!$A$5:$X$30,19,FALSE)-VLOOKUP(BY$3,'efecte socio eco 23'!$A$5:$X$30,19,FALSE),0)</f>
        <v>0</v>
      </c>
      <c r="BZ74" s="42">
        <f>IF(AND(BZ$3&gt;=2025,BZ$6&lt;&gt;0),VLOOKUP(BZ$3,'efecte socio eco fp 2'!$A$5:$X$30,19,FALSE)-VLOOKUP(BZ$3,'efecte socio eco 23'!$A$5:$X$30,19,FALSE),0)</f>
        <v>0</v>
      </c>
      <c r="CA74" s="42">
        <f>IF(AND(CA$3&gt;=2025,CA$6&lt;&gt;0),VLOOKUP(CA$3,'efecte socio eco fp 2'!$A$5:$X$30,19,FALSE)-VLOOKUP(CA$3,'efecte socio eco 23'!$A$5:$X$30,19,FALSE),0)</f>
        <v>0</v>
      </c>
      <c r="CB74" s="42">
        <f>IF(AND(CB$3&gt;=2025,CB$6&lt;&gt;0),VLOOKUP(CB$3,'efecte socio eco fp 2'!$A$5:$X$30,19,FALSE)-VLOOKUP(CB$3,'efecte socio eco 23'!$A$5:$X$30,19,FALSE),0)</f>
        <v>0</v>
      </c>
      <c r="CC74" s="42">
        <f>IF(AND(CC$3&gt;=2025,CC$6&lt;&gt;0),VLOOKUP(CC$3,'efecte socio eco fp 2'!$A$5:$X$30,19,FALSE)-VLOOKUP(CC$3,'efecte socio eco 23'!$A$5:$X$30,19,FALSE),0)</f>
        <v>0</v>
      </c>
      <c r="CD74" s="42">
        <f>IF(AND(CD$3&gt;=2025,CD$6&lt;&gt;0),VLOOKUP(CD$3,'efecte socio eco fp 2'!$A$5:$X$30,19,FALSE)-VLOOKUP(CD$3,'efecte socio eco 23'!$A$5:$X$30,19,FALSE),0)</f>
        <v>0</v>
      </c>
      <c r="CE74" s="42">
        <f>IF(AND(CE$3&gt;=2025,CE$6&lt;&gt;0),VLOOKUP(CE$3,'efecte socio eco fp 2'!$A$5:$X$30,19,FALSE)-VLOOKUP(CE$3,'efecte socio eco 23'!$A$5:$X$30,19,FALSE),0)</f>
        <v>0</v>
      </c>
    </row>
    <row r="75" spans="1:83">
      <c r="A75" t="s">
        <v>106</v>
      </c>
      <c r="B75" t="s">
        <v>33</v>
      </c>
      <c r="C75" s="42">
        <f>IF(AND(C$3&gt;=2025,C$6&lt;&gt;0),VLOOKUP(C$3,'efecte socio eco fp 2'!$A$5:$X$30,20,FALSE)-VLOOKUP(C$3,'efecte socio eco 23'!$A$5:$X$30,20,FALSE),0)</f>
        <v>0</v>
      </c>
      <c r="D75" s="42">
        <f>IF(AND(D$3&gt;=2025,D$6&lt;&gt;0),VLOOKUP(D$3,'efecte socio eco fp 2'!$A$5:$X$30,20,FALSE)-VLOOKUP(D$3,'efecte socio eco 23'!$A$5:$X$30,20,FALSE),0)</f>
        <v>0</v>
      </c>
      <c r="E75" s="42">
        <f>IF(AND(E$3&gt;=2025,E$6&lt;&gt;0),VLOOKUP(E$3,'efecte socio eco fp 2'!$A$5:$X$30,20,FALSE)-VLOOKUP(E$3,'efecte socio eco 23'!$A$5:$X$30,20,FALSE),0)</f>
        <v>0</v>
      </c>
      <c r="F75" s="42">
        <f>IF(AND(F$3&gt;=2025,F$6&lt;&gt;0),VLOOKUP(F$3,'efecte socio eco fp 2'!$A$5:$X$30,20,FALSE)-VLOOKUP(F$3,'efecte socio eco 23'!$A$5:$X$30,20,FALSE),0)</f>
        <v>0</v>
      </c>
      <c r="G75" s="42">
        <f>IF(AND(G$3&gt;=2025,G$6&lt;&gt;0),VLOOKUP(G$3,'efecte socio eco fp 2'!$A$5:$X$30,20,FALSE)-VLOOKUP(G$3,'efecte socio eco 23'!$A$5:$X$30,20,FALSE),0)</f>
        <v>0</v>
      </c>
      <c r="H75" s="42">
        <f>IF(AND(H$3&gt;=2025,H$6&lt;&gt;0),VLOOKUP(H$3,'efecte socio eco fp 2'!$A$5:$X$30,20,FALSE)-VLOOKUP(H$3,'efecte socio eco 23'!$A$5:$X$30,20,FALSE),0)</f>
        <v>0</v>
      </c>
      <c r="I75" s="42">
        <f>IF(AND(I$3&gt;=2025,I$6&lt;&gt;0),VLOOKUP(I$3,'efecte socio eco fp 2'!$A$5:$X$30,20,FALSE)-VLOOKUP(I$3,'efecte socio eco 23'!$A$5:$X$30,20,FALSE),0)</f>
        <v>0</v>
      </c>
      <c r="J75" s="42">
        <f>IF(AND(J$3&gt;=2025,J$6&lt;&gt;0),VLOOKUP(J$3,'efecte socio eco fp 2'!$A$5:$X$30,20,FALSE)-VLOOKUP(J$3,'efecte socio eco 23'!$A$5:$X$30,20,FALSE),0)</f>
        <v>-289.61469915520865</v>
      </c>
      <c r="K75" s="42">
        <f>IF(AND(K$3&gt;=2025,K$6&lt;&gt;0),VLOOKUP(K$3,'efecte socio eco fp 2'!$A$5:$X$30,20,FALSE)-VLOOKUP(K$3,'efecte socio eco 23'!$A$5:$X$30,20,FALSE),0)</f>
        <v>-285.66163868282456</v>
      </c>
      <c r="L75" s="42">
        <f>IF(AND(L$3&gt;=2025,L$6&lt;&gt;0),VLOOKUP(L$3,'efecte socio eco fp 2'!$A$5:$X$30,20,FALSE)-VLOOKUP(L$3,'efecte socio eco 23'!$A$5:$X$30,20,FALSE),0)</f>
        <v>-281.47243101539789</v>
      </c>
      <c r="M75" s="42">
        <f>IF(AND(M$3&gt;=2025,M$6&lt;&gt;0),VLOOKUP(M$3,'efecte socio eco fp 2'!$A$5:$X$30,20,FALSE)-VLOOKUP(M$3,'efecte socio eco 23'!$A$5:$X$30,20,FALSE),0)</f>
        <v>-277.03985560062574</v>
      </c>
      <c r="N75" s="42">
        <f>IF(AND(N$3&gt;=2025,N$6&lt;&gt;0),VLOOKUP(N$3,'efecte socio eco fp 2'!$A$5:$X$30,20,FALSE)-VLOOKUP(N$3,'efecte socio eco 23'!$A$5:$X$30,20,FALSE),0)</f>
        <v>-283.12976469838759</v>
      </c>
      <c r="O75" s="42">
        <f>IF(AND(O$3&gt;=2025,O$6&lt;&gt;0),VLOOKUP(O$3,'efecte socio eco fp 2'!$A$5:$X$30,20,FALSE)-VLOOKUP(O$3,'efecte socio eco 23'!$A$5:$X$30,20,FALSE),0)</f>
        <v>-289.33478706597816</v>
      </c>
      <c r="P75" s="42">
        <f>IF(AND(P$3&gt;=2025,P$6&lt;&gt;0),VLOOKUP(P$3,'efecte socio eco fp 2'!$A$5:$X$30,20,FALSE)-VLOOKUP(P$3,'efecte socio eco 23'!$A$5:$X$30,20,FALSE),0)</f>
        <v>-295.65693720115814</v>
      </c>
      <c r="Q75" s="42">
        <f>IF(AND(Q$3&gt;=2025,Q$6&lt;&gt;0),VLOOKUP(Q$3,'efecte socio eco fp 2'!$A$5:$X$30,20,FALSE)-VLOOKUP(Q$3,'efecte socio eco 23'!$A$5:$X$30,20,FALSE),0)</f>
        <v>-302.09826324030291</v>
      </c>
      <c r="R75" s="42">
        <f>IF(AND(R$3&gt;=2025,R$6&lt;&gt;0),VLOOKUP(R$3,'efecte socio eco fp 2'!$A$5:$X$30,20,FALSE)-VLOOKUP(R$3,'efecte socio eco 23'!$A$5:$X$30,20,FALSE),0)</f>
        <v>-308.66084750261507</v>
      </c>
      <c r="S75" s="42">
        <f>IF(AND(S$3&gt;=2025,S$6&lt;&gt;0),VLOOKUP(S$3,'efecte socio eco fp 2'!$A$5:$X$30,20,FALSE)-VLOOKUP(S$3,'efecte socio eco 23'!$A$5:$X$30,20,FALSE),0)</f>
        <v>-307.22175881560543</v>
      </c>
      <c r="T75" s="42">
        <f>IF(AND(T$3&gt;=2025,T$6&lt;&gt;0),VLOOKUP(T$3,'efecte socio eco fp 2'!$A$5:$X$30,20,FALSE)-VLOOKUP(T$3,'efecte socio eco 23'!$A$5:$X$30,20,FALSE),0)</f>
        <v>-305.66588282841258</v>
      </c>
      <c r="U75" s="42">
        <f>IF(AND(U$3&gt;=2025,U$6&lt;&gt;0),VLOOKUP(U$3,'efecte socio eco fp 2'!$A$5:$X$30,20,FALSE)-VLOOKUP(U$3,'efecte socio eco 23'!$A$5:$X$30,20,FALSE),0)</f>
        <v>-303.98997509261244</v>
      </c>
      <c r="V75" s="42">
        <f>IF(AND(V$3&gt;=2025,V$6&lt;&gt;0),VLOOKUP(V$3,'efecte socio eco fp 2'!$A$5:$X$30,20,FALSE)-VLOOKUP(V$3,'efecte socio eco 23'!$A$5:$X$30,20,FALSE),0)</f>
        <v>-302.19071910108323</v>
      </c>
      <c r="W75" s="42">
        <f>IF(AND(W$3&gt;=2025,W$6&lt;&gt;0),VLOOKUP(W$3,'efecte socio eco fp 2'!$A$5:$X$30,20,FALSE)-VLOOKUP(W$3,'efecte socio eco 23'!$A$5:$X$30,20,FALSE),0)</f>
        <v>-300.26472484081751</v>
      </c>
      <c r="X75" s="42">
        <f>IF(AND(X$3&gt;=2025,X$6&lt;&gt;0),VLOOKUP(X$3,'efecte socio eco fp 2'!$A$5:$X$30,20,FALSE)-VLOOKUP(X$3,'efecte socio eco 23'!$A$5:$X$30,20,FALSE),0)</f>
        <v>-315.88051277931663</v>
      </c>
      <c r="Y75" s="42">
        <f>IF(AND(Y$3&gt;=2025,Y$6&lt;&gt;0),VLOOKUP(Y$3,'efecte socio eco fp 2'!$A$5:$X$30,20,FALSE)-VLOOKUP(Y$3,'efecte socio eco 23'!$A$5:$X$30,20,FALSE),0)</f>
        <v>-331.82671193475835</v>
      </c>
      <c r="Z75" s="42">
        <f>IF(AND(Z$3&gt;=2025,Z$6&lt;&gt;0),VLOOKUP(Z$3,'efecte socio eco fp 2'!$A$5:$X$30,20,FALSE)-VLOOKUP(Z$3,'efecte socio eco 23'!$A$5:$X$30,20,FALSE),0)</f>
        <v>-348.10899004503153</v>
      </c>
      <c r="AA75" s="42">
        <f>IF(AND(AA$3&gt;=2025,AA$6&lt;&gt;0),VLOOKUP(AA$3,'efecte socio eco fp 2'!$A$5:$X$30,20,FALSE)-VLOOKUP(AA$3,'efecte socio eco 23'!$A$5:$X$30,20,FALSE),0)</f>
        <v>-364.73310313423281</v>
      </c>
      <c r="AB75" s="42">
        <f>IF(AND(AB$3&gt;=2025,AB$6&lt;&gt;0),VLOOKUP(AB$3,'efecte socio eco fp 2'!$A$5:$X$30,20,FALSE)-VLOOKUP(AB$3,'efecte socio eco 23'!$A$5:$X$30,20,FALSE),0)</f>
        <v>-381.70489681349136</v>
      </c>
      <c r="AC75" s="42">
        <f>IF(AND(AC$3&gt;=2025,AC$6&lt;&gt;0),VLOOKUP(AC$3,'efecte socio eco fp 2'!$A$5:$X$30,20,FALSE)-VLOOKUP(AC$3,'efecte socio eco 23'!$A$5:$X$30,20,FALSE),0)</f>
        <v>-388.57497364206938</v>
      </c>
      <c r="AD75" s="42">
        <f>IF(AND(AD$3&gt;=2025,AD$6&lt;&gt;0),VLOOKUP(AD$3,'efecte socio eco fp 2'!$A$5:$X$30,20,FALSE)-VLOOKUP(AD$3,'efecte socio eco 23'!$A$5:$X$30,20,FALSE),0)</f>
        <v>-395.55379248590907</v>
      </c>
      <c r="AE75" s="42">
        <f>IF(AND(AE$3&gt;=2025,AE$6&lt;&gt;0),VLOOKUP(AE$3,'efecte socio eco fp 2'!$A$5:$X$30,20,FALSE)-VLOOKUP(AE$3,'efecte socio eco 23'!$A$5:$X$30,20,FALSE),0)</f>
        <v>-402.64296021603514</v>
      </c>
      <c r="AF75" s="42">
        <f>IF(AND(AF$3&gt;=2025,AF$6&lt;&gt;0),VLOOKUP(AF$3,'efecte socio eco fp 2'!$A$5:$X$30,20,FALSE)-VLOOKUP(AF$3,'efecte socio eco 23'!$A$5:$X$30,20,FALSE),0)</f>
        <v>-409.84410645099706</v>
      </c>
      <c r="AG75" s="42">
        <f>IF(AND(AG$3&gt;=2025,AG$6&lt;&gt;0),VLOOKUP(AG$3,'efecte socio eco fp 2'!$A$5:$X$30,20,FALSE)-VLOOKUP(AG$3,'efecte socio eco 23'!$A$5:$X$30,20,FALSE),0)</f>
        <v>0</v>
      </c>
      <c r="AH75" s="42">
        <f>IF(AND(AH$3&gt;=2025,AH$6&lt;&gt;0),VLOOKUP(AH$3,'efecte socio eco fp 2'!$A$5:$X$30,20,FALSE)-VLOOKUP(AH$3,'efecte socio eco 23'!$A$5:$X$30,20,FALSE),0)</f>
        <v>0</v>
      </c>
      <c r="AI75" s="42">
        <f>IF(AND(AI$3&gt;=2025,AI$6&lt;&gt;0),VLOOKUP(AI$3,'efecte socio eco fp 2'!$A$5:$X$30,20,FALSE)-VLOOKUP(AI$3,'efecte socio eco 23'!$A$5:$X$30,20,FALSE),0)</f>
        <v>0</v>
      </c>
      <c r="AJ75" s="42">
        <f>IF(AND(AJ$3&gt;=2025,AJ$6&lt;&gt;0),VLOOKUP(AJ$3,'efecte socio eco fp 2'!$A$5:$X$30,20,FALSE)-VLOOKUP(AJ$3,'efecte socio eco 23'!$A$5:$X$30,20,FALSE),0)</f>
        <v>0</v>
      </c>
      <c r="AK75" s="42">
        <f>IF(AND(AK$3&gt;=2025,AK$6&lt;&gt;0),VLOOKUP(AK$3,'efecte socio eco fp 2'!$A$5:$X$30,20,FALSE)-VLOOKUP(AK$3,'efecte socio eco 23'!$A$5:$X$30,20,FALSE),0)</f>
        <v>0</v>
      </c>
      <c r="AL75" s="42">
        <f>IF(AND(AL$3&gt;=2025,AL$6&lt;&gt;0),VLOOKUP(AL$3,'efecte socio eco fp 2'!$A$5:$X$30,20,FALSE)-VLOOKUP(AL$3,'efecte socio eco 23'!$A$5:$X$30,20,FALSE),0)</f>
        <v>0</v>
      </c>
      <c r="AM75" s="42">
        <f>IF(AND(AM$3&gt;=2025,AM$6&lt;&gt;0),VLOOKUP(AM$3,'efecte socio eco fp 2'!$A$5:$X$30,20,FALSE)-VLOOKUP(AM$3,'efecte socio eco 23'!$A$5:$X$30,20,FALSE),0)</f>
        <v>0</v>
      </c>
      <c r="AN75" s="42">
        <f>IF(AND(AN$3&gt;=2025,AN$6&lt;&gt;0),VLOOKUP(AN$3,'efecte socio eco fp 2'!$A$5:$X$30,20,FALSE)-VLOOKUP(AN$3,'efecte socio eco 23'!$A$5:$X$30,20,FALSE),0)</f>
        <v>0</v>
      </c>
      <c r="AO75" s="42">
        <f>IF(AND(AO$3&gt;=2025,AO$6&lt;&gt;0),VLOOKUP(AO$3,'efecte socio eco fp 2'!$A$5:$X$30,20,FALSE)-VLOOKUP(AO$3,'efecte socio eco 23'!$A$5:$X$30,20,FALSE),0)</f>
        <v>0</v>
      </c>
      <c r="AP75" s="42">
        <f>IF(AND(AP$3&gt;=2025,AP$6&lt;&gt;0),VLOOKUP(AP$3,'efecte socio eco fp 2'!$A$5:$X$30,20,FALSE)-VLOOKUP(AP$3,'efecte socio eco 23'!$A$5:$X$30,20,FALSE),0)</f>
        <v>0</v>
      </c>
      <c r="AQ75" s="42">
        <f>IF(AND(AQ$3&gt;=2025,AQ$6&lt;&gt;0),VLOOKUP(AQ$3,'efecte socio eco fp 2'!$A$5:$X$30,20,FALSE)-VLOOKUP(AQ$3,'efecte socio eco 23'!$A$5:$X$30,20,FALSE),0)</f>
        <v>0</v>
      </c>
      <c r="AR75" s="42">
        <f>IF(AND(AR$3&gt;=2025,AR$6&lt;&gt;0),VLOOKUP(AR$3,'efecte socio eco fp 2'!$A$5:$X$30,20,FALSE)-VLOOKUP(AR$3,'efecte socio eco 23'!$A$5:$X$30,20,FALSE),0)</f>
        <v>0</v>
      </c>
      <c r="AS75" s="42">
        <f>IF(AND(AS$3&gt;=2025,AS$6&lt;&gt;0),VLOOKUP(AS$3,'efecte socio eco fp 2'!$A$5:$X$30,20,FALSE)-VLOOKUP(AS$3,'efecte socio eco 23'!$A$5:$X$30,20,FALSE),0)</f>
        <v>0</v>
      </c>
      <c r="AT75" s="42">
        <f>IF(AND(AT$3&gt;=2025,AT$6&lt;&gt;0),VLOOKUP(AT$3,'efecte socio eco fp 2'!$A$5:$X$30,20,FALSE)-VLOOKUP(AT$3,'efecte socio eco 23'!$A$5:$X$30,20,FALSE),0)</f>
        <v>0</v>
      </c>
      <c r="AU75" s="42">
        <f>IF(AND(AU$3&gt;=2025,AU$6&lt;&gt;0),VLOOKUP(AU$3,'efecte socio eco fp 2'!$A$5:$X$30,20,FALSE)-VLOOKUP(AU$3,'efecte socio eco 23'!$A$5:$X$30,20,FALSE),0)</f>
        <v>0</v>
      </c>
      <c r="AV75" s="42">
        <f>IF(AND(AV$3&gt;=2025,AV$6&lt;&gt;0),VLOOKUP(AV$3,'efecte socio eco fp 2'!$A$5:$X$30,20,FALSE)-VLOOKUP(AV$3,'efecte socio eco 23'!$A$5:$X$30,20,FALSE),0)</f>
        <v>0</v>
      </c>
      <c r="AW75" s="42">
        <f>IF(AND(AW$3&gt;=2025,AW$6&lt;&gt;0),VLOOKUP(AW$3,'efecte socio eco fp 2'!$A$5:$X$30,20,FALSE)-VLOOKUP(AW$3,'efecte socio eco 23'!$A$5:$X$30,20,FALSE),0)</f>
        <v>0</v>
      </c>
      <c r="AX75" s="42">
        <f>IF(AND(AX$3&gt;=2025,AX$6&lt;&gt;0),VLOOKUP(AX$3,'efecte socio eco fp 2'!$A$5:$X$30,20,FALSE)-VLOOKUP(AX$3,'efecte socio eco 23'!$A$5:$X$30,20,FALSE),0)</f>
        <v>0</v>
      </c>
      <c r="AY75" s="42">
        <f>IF(AND(AY$3&gt;=2025,AY$6&lt;&gt;0),VLOOKUP(AY$3,'efecte socio eco fp 2'!$A$5:$X$30,20,FALSE)-VLOOKUP(AY$3,'efecte socio eco 23'!$A$5:$X$30,20,FALSE),0)</f>
        <v>0</v>
      </c>
      <c r="AZ75" s="42">
        <f>IF(AND(AZ$3&gt;=2025,AZ$6&lt;&gt;0),VLOOKUP(AZ$3,'efecte socio eco fp 2'!$A$5:$X$30,20,FALSE)-VLOOKUP(AZ$3,'efecte socio eco 23'!$A$5:$X$30,20,FALSE),0)</f>
        <v>0</v>
      </c>
      <c r="BA75" s="42">
        <f>IF(AND(BA$3&gt;=2025,BA$6&lt;&gt;0),VLOOKUP(BA$3,'efecte socio eco fp 2'!$A$5:$X$30,20,FALSE)-VLOOKUP(BA$3,'efecte socio eco 23'!$A$5:$X$30,20,FALSE),0)</f>
        <v>0</v>
      </c>
      <c r="BB75" s="42">
        <f>IF(AND(BB$3&gt;=2025,BB$6&lt;&gt;0),VLOOKUP(BB$3,'efecte socio eco fp 2'!$A$5:$X$30,20,FALSE)-VLOOKUP(BB$3,'efecte socio eco 23'!$A$5:$X$30,20,FALSE),0)</f>
        <v>0</v>
      </c>
      <c r="BC75" s="42">
        <f>IF(AND(BC$3&gt;=2025,BC$6&lt;&gt;0),VLOOKUP(BC$3,'efecte socio eco fp 2'!$A$5:$X$30,20,FALSE)-VLOOKUP(BC$3,'efecte socio eco 23'!$A$5:$X$30,20,FALSE),0)</f>
        <v>0</v>
      </c>
      <c r="BD75" s="42">
        <f>IF(AND(BD$3&gt;=2025,BD$6&lt;&gt;0),VLOOKUP(BD$3,'efecte socio eco fp 2'!$A$5:$X$30,20,FALSE)-VLOOKUP(BD$3,'efecte socio eco 23'!$A$5:$X$30,20,FALSE),0)</f>
        <v>0</v>
      </c>
      <c r="BE75" s="42">
        <f>IF(AND(BE$3&gt;=2025,BE$6&lt;&gt;0),VLOOKUP(BE$3,'efecte socio eco fp 2'!$A$5:$X$30,20,FALSE)-VLOOKUP(BE$3,'efecte socio eco 23'!$A$5:$X$30,20,FALSE),0)</f>
        <v>0</v>
      </c>
      <c r="BF75" s="42">
        <f>IF(AND(BF$3&gt;=2025,BF$6&lt;&gt;0),VLOOKUP(BF$3,'efecte socio eco fp 2'!$A$5:$X$30,20,FALSE)-VLOOKUP(BF$3,'efecte socio eco 23'!$A$5:$X$30,20,FALSE),0)</f>
        <v>0</v>
      </c>
      <c r="BG75" s="42">
        <f>IF(AND(BG$3&gt;=2025,BG$6&lt;&gt;0),VLOOKUP(BG$3,'efecte socio eco fp 2'!$A$5:$X$30,20,FALSE)-VLOOKUP(BG$3,'efecte socio eco 23'!$A$5:$X$30,20,FALSE),0)</f>
        <v>0</v>
      </c>
      <c r="BH75" s="42">
        <f>IF(AND(BH$3&gt;=2025,BH$6&lt;&gt;0),VLOOKUP(BH$3,'efecte socio eco fp 2'!$A$5:$X$30,20,FALSE)-VLOOKUP(BH$3,'efecte socio eco 23'!$A$5:$X$30,20,FALSE),0)</f>
        <v>0</v>
      </c>
      <c r="BI75" s="42">
        <f>IF(AND(BI$3&gt;=2025,BI$6&lt;&gt;0),VLOOKUP(BI$3,'efecte socio eco fp 2'!$A$5:$X$30,20,FALSE)-VLOOKUP(BI$3,'efecte socio eco 23'!$A$5:$X$30,20,FALSE),0)</f>
        <v>0</v>
      </c>
      <c r="BJ75" s="42">
        <f>IF(AND(BJ$3&gt;=2025,BJ$6&lt;&gt;0),VLOOKUP(BJ$3,'efecte socio eco fp 2'!$A$5:$X$30,20,FALSE)-VLOOKUP(BJ$3,'efecte socio eco 23'!$A$5:$X$30,20,FALSE),0)</f>
        <v>0</v>
      </c>
      <c r="BK75" s="42">
        <f>IF(AND(BK$3&gt;=2025,BK$6&lt;&gt;0),VLOOKUP(BK$3,'efecte socio eco fp 2'!$A$5:$X$30,20,FALSE)-VLOOKUP(BK$3,'efecte socio eco 23'!$A$5:$X$30,20,FALSE),0)</f>
        <v>0</v>
      </c>
      <c r="BL75" s="42">
        <f>IF(AND(BL$3&gt;=2025,BL$6&lt;&gt;0),VLOOKUP(BL$3,'efecte socio eco fp 2'!$A$5:$X$30,20,FALSE)-VLOOKUP(BL$3,'efecte socio eco 23'!$A$5:$X$30,20,FALSE),0)</f>
        <v>0</v>
      </c>
      <c r="BM75" s="42">
        <f>IF(AND(BM$3&gt;=2025,BM$6&lt;&gt;0),VLOOKUP(BM$3,'efecte socio eco fp 2'!$A$5:$X$30,20,FALSE)-VLOOKUP(BM$3,'efecte socio eco 23'!$A$5:$X$30,20,FALSE),0)</f>
        <v>0</v>
      </c>
      <c r="BN75" s="42">
        <f>IF(AND(BN$3&gt;=2025,BN$6&lt;&gt;0),VLOOKUP(BN$3,'efecte socio eco fp 2'!$A$5:$X$30,20,FALSE)-VLOOKUP(BN$3,'efecte socio eco 23'!$A$5:$X$30,20,FALSE),0)</f>
        <v>0</v>
      </c>
      <c r="BO75" s="42">
        <f>IF(AND(BO$3&gt;=2025,BO$6&lt;&gt;0),VLOOKUP(BO$3,'efecte socio eco fp 2'!$A$5:$X$30,20,FALSE)-VLOOKUP(BO$3,'efecte socio eco 23'!$A$5:$X$30,20,FALSE),0)</f>
        <v>0</v>
      </c>
      <c r="BP75" s="42">
        <f>IF(AND(BP$3&gt;=2025,BP$6&lt;&gt;0),VLOOKUP(BP$3,'efecte socio eco fp 2'!$A$5:$X$30,20,FALSE)-VLOOKUP(BP$3,'efecte socio eco 23'!$A$5:$X$30,20,FALSE),0)</f>
        <v>0</v>
      </c>
      <c r="BQ75" s="42">
        <f>IF(AND(BQ$3&gt;=2025,BQ$6&lt;&gt;0),VLOOKUP(BQ$3,'efecte socio eco fp 2'!$A$5:$X$30,20,FALSE)-VLOOKUP(BQ$3,'efecte socio eco 23'!$A$5:$X$30,20,FALSE),0)</f>
        <v>0</v>
      </c>
      <c r="BR75" s="42">
        <f>IF(AND(BR$3&gt;=2025,BR$6&lt;&gt;0),VLOOKUP(BR$3,'efecte socio eco fp 2'!$A$5:$X$30,20,FALSE)-VLOOKUP(BR$3,'efecte socio eco 23'!$A$5:$X$30,20,FALSE),0)</f>
        <v>0</v>
      </c>
      <c r="BS75" s="42">
        <f>IF(AND(BS$3&gt;=2025,BS$6&lt;&gt;0),VLOOKUP(BS$3,'efecte socio eco fp 2'!$A$5:$X$30,20,FALSE)-VLOOKUP(BS$3,'efecte socio eco 23'!$A$5:$X$30,20,FALSE),0)</f>
        <v>0</v>
      </c>
      <c r="BT75" s="42">
        <f>IF(AND(BT$3&gt;=2025,BT$6&lt;&gt;0),VLOOKUP(BT$3,'efecte socio eco fp 2'!$A$5:$X$30,20,FALSE)-VLOOKUP(BT$3,'efecte socio eco 23'!$A$5:$X$30,20,FALSE),0)</f>
        <v>0</v>
      </c>
      <c r="BU75" s="42">
        <f>IF(AND(BU$3&gt;=2025,BU$6&lt;&gt;0),VLOOKUP(BU$3,'efecte socio eco fp 2'!$A$5:$X$30,20,FALSE)-VLOOKUP(BU$3,'efecte socio eco 23'!$A$5:$X$30,20,FALSE),0)</f>
        <v>0</v>
      </c>
      <c r="BV75" s="42">
        <f>IF(AND(BV$3&gt;=2025,BV$6&lt;&gt;0),VLOOKUP(BV$3,'efecte socio eco fp 2'!$A$5:$X$30,20,FALSE)-VLOOKUP(BV$3,'efecte socio eco 23'!$A$5:$X$30,20,FALSE),0)</f>
        <v>0</v>
      </c>
      <c r="BW75" s="42">
        <f>IF(AND(BW$3&gt;=2025,BW$6&lt;&gt;0),VLOOKUP(BW$3,'efecte socio eco fp 2'!$A$5:$X$30,20,FALSE)-VLOOKUP(BW$3,'efecte socio eco 23'!$A$5:$X$30,20,FALSE),0)</f>
        <v>0</v>
      </c>
      <c r="BX75" s="42">
        <f>IF(AND(BX$3&gt;=2025,BX$6&lt;&gt;0),VLOOKUP(BX$3,'efecte socio eco fp 2'!$A$5:$X$30,20,FALSE)-VLOOKUP(BX$3,'efecte socio eco 23'!$A$5:$X$30,20,FALSE),0)</f>
        <v>0</v>
      </c>
      <c r="BY75" s="42">
        <f>IF(AND(BY$3&gt;=2025,BY$6&lt;&gt;0),VLOOKUP(BY$3,'efecte socio eco fp 2'!$A$5:$X$30,20,FALSE)-VLOOKUP(BY$3,'efecte socio eco 23'!$A$5:$X$30,20,FALSE),0)</f>
        <v>0</v>
      </c>
      <c r="BZ75" s="42">
        <f>IF(AND(BZ$3&gt;=2025,BZ$6&lt;&gt;0),VLOOKUP(BZ$3,'efecte socio eco fp 2'!$A$5:$X$30,20,FALSE)-VLOOKUP(BZ$3,'efecte socio eco 23'!$A$5:$X$30,20,FALSE),0)</f>
        <v>0</v>
      </c>
      <c r="CA75" s="42">
        <f>IF(AND(CA$3&gt;=2025,CA$6&lt;&gt;0),VLOOKUP(CA$3,'efecte socio eco fp 2'!$A$5:$X$30,20,FALSE)-VLOOKUP(CA$3,'efecte socio eco 23'!$A$5:$X$30,20,FALSE),0)</f>
        <v>0</v>
      </c>
      <c r="CB75" s="42">
        <f>IF(AND(CB$3&gt;=2025,CB$6&lt;&gt;0),VLOOKUP(CB$3,'efecte socio eco fp 2'!$A$5:$X$30,20,FALSE)-VLOOKUP(CB$3,'efecte socio eco 23'!$A$5:$X$30,20,FALSE),0)</f>
        <v>0</v>
      </c>
      <c r="CC75" s="42">
        <f>IF(AND(CC$3&gt;=2025,CC$6&lt;&gt;0),VLOOKUP(CC$3,'efecte socio eco fp 2'!$A$5:$X$30,20,FALSE)-VLOOKUP(CC$3,'efecte socio eco 23'!$A$5:$X$30,20,FALSE),0)</f>
        <v>0</v>
      </c>
      <c r="CD75" s="42">
        <f>IF(AND(CD$3&gt;=2025,CD$6&lt;&gt;0),VLOOKUP(CD$3,'efecte socio eco fp 2'!$A$5:$X$30,20,FALSE)-VLOOKUP(CD$3,'efecte socio eco 23'!$A$5:$X$30,20,FALSE),0)</f>
        <v>0</v>
      </c>
      <c r="CE75" s="42">
        <f>IF(AND(CE$3&gt;=2025,CE$6&lt;&gt;0),VLOOKUP(CE$3,'efecte socio eco fp 2'!$A$5:$X$30,20,FALSE)-VLOOKUP(CE$3,'efecte socio eco 23'!$A$5:$X$30,20,FALSE),0)</f>
        <v>0</v>
      </c>
    </row>
    <row r="76" spans="1:83">
      <c r="A76" t="s">
        <v>107</v>
      </c>
      <c r="B76" t="s">
        <v>33</v>
      </c>
      <c r="C76" s="42">
        <f>IF(AND(C$3&gt;=2025,C$6&lt;&gt;0),VLOOKUP(C$3,'efecte socio eco fp 2'!$A$5:$X$30,21,FALSE)-VLOOKUP(C$3,'efecte socio eco 23'!$A$5:$X$30,21,FALSE),0)</f>
        <v>0</v>
      </c>
      <c r="D76" s="42">
        <f>IF(AND(D$3&gt;=2025,D$6&lt;&gt;0),VLOOKUP(D$3,'efecte socio eco fp 2'!$A$5:$X$30,21,FALSE)-VLOOKUP(D$3,'efecte socio eco 23'!$A$5:$X$30,21,FALSE),0)</f>
        <v>0</v>
      </c>
      <c r="E76" s="42">
        <f>IF(AND(E$3&gt;=2025,E$6&lt;&gt;0),VLOOKUP(E$3,'efecte socio eco fp 2'!$A$5:$X$30,21,FALSE)-VLOOKUP(E$3,'efecte socio eco 23'!$A$5:$X$30,21,FALSE),0)</f>
        <v>0</v>
      </c>
      <c r="F76" s="42">
        <f>IF(AND(F$3&gt;=2025,F$6&lt;&gt;0),VLOOKUP(F$3,'efecte socio eco fp 2'!$A$5:$X$30,21,FALSE)-VLOOKUP(F$3,'efecte socio eco 23'!$A$5:$X$30,21,FALSE),0)</f>
        <v>0</v>
      </c>
      <c r="G76" s="42">
        <f>IF(AND(G$3&gt;=2025,G$6&lt;&gt;0),VLOOKUP(G$3,'efecte socio eco fp 2'!$A$5:$X$30,21,FALSE)-VLOOKUP(G$3,'efecte socio eco 23'!$A$5:$X$30,21,FALSE),0)</f>
        <v>0</v>
      </c>
      <c r="H76" s="42">
        <f>IF(AND(H$3&gt;=2025,H$6&lt;&gt;0),VLOOKUP(H$3,'efecte socio eco fp 2'!$A$5:$X$30,21,FALSE)-VLOOKUP(H$3,'efecte socio eco 23'!$A$5:$X$30,21,FALSE),0)</f>
        <v>0</v>
      </c>
      <c r="I76" s="42">
        <f>IF(AND(I$3&gt;=2025,I$6&lt;&gt;0),VLOOKUP(I$3,'efecte socio eco fp 2'!$A$5:$X$30,21,FALSE)-VLOOKUP(I$3,'efecte socio eco 23'!$A$5:$X$30,21,FALSE),0)</f>
        <v>0</v>
      </c>
      <c r="J76" s="42">
        <f>IF(AND(J$3&gt;=2025,J$6&lt;&gt;0),VLOOKUP(J$3,'efecte socio eco fp 2'!$A$5:$X$30,21,FALSE)-VLOOKUP(J$3,'efecte socio eco 23'!$A$5:$X$30,21,FALSE),0)</f>
        <v>-62.467803455863759</v>
      </c>
      <c r="K76" s="42">
        <f>IF(AND(K$3&gt;=2025,K$6&lt;&gt;0),VLOOKUP(K$3,'efecte socio eco fp 2'!$A$5:$X$30,21,FALSE)-VLOOKUP(K$3,'efecte socio eco 23'!$A$5:$X$30,21,FALSE),0)</f>
        <v>-62.799455114960438</v>
      </c>
      <c r="L76" s="42">
        <f>IF(AND(L$3&gt;=2025,L$6&lt;&gt;0),VLOOKUP(L$3,'efecte socio eco fp 2'!$A$5:$X$30,21,FALSE)-VLOOKUP(L$3,'efecte socio eco 23'!$A$5:$X$30,21,FALSE),0)</f>
        <v>-63.130748194616899</v>
      </c>
      <c r="M76" s="42">
        <f>IF(AND(M$3&gt;=2025,M$6&lt;&gt;0),VLOOKUP(M$3,'efecte socio eco fp 2'!$A$5:$X$30,21,FALSE)-VLOOKUP(M$3,'efecte socio eco 23'!$A$5:$X$30,21,FALSE),0)</f>
        <v>-63.461633597376931</v>
      </c>
      <c r="N76" s="42">
        <f>IF(AND(N$3&gt;=2025,N$6&lt;&gt;0),VLOOKUP(N$3,'efecte socio eco fp 2'!$A$5:$X$30,21,FALSE)-VLOOKUP(N$3,'efecte socio eco 23'!$A$5:$X$30,21,FALSE),0)</f>
        <v>-64.343093049737945</v>
      </c>
      <c r="O76" s="42">
        <f>IF(AND(O$3&gt;=2025,O$6&lt;&gt;0),VLOOKUP(O$3,'efecte socio eco fp 2'!$A$5:$X$30,21,FALSE)-VLOOKUP(O$3,'efecte socio eco 23'!$A$5:$X$30,21,FALSE),0)</f>
        <v>-65.235779294907843</v>
      </c>
      <c r="P76" s="42">
        <f>IF(AND(P$3&gt;=2025,P$6&lt;&gt;0),VLOOKUP(P$3,'efecte socio eco fp 2'!$A$5:$X$30,21,FALSE)-VLOOKUP(P$3,'efecte socio eco 23'!$A$5:$X$30,21,FALSE),0)</f>
        <v>-66.139828169998509</v>
      </c>
      <c r="Q76" s="42">
        <f>IF(AND(Q$3&gt;=2025,Q$6&lt;&gt;0),VLOOKUP(Q$3,'efecte socio eco fp 2'!$A$5:$X$30,21,FALSE)-VLOOKUP(Q$3,'efecte socio eco 23'!$A$5:$X$30,21,FALSE),0)</f>
        <v>-67.055377100747137</v>
      </c>
      <c r="R76" s="42">
        <f>IF(AND(R$3&gt;=2025,R$6&lt;&gt;0),VLOOKUP(R$3,'efecte socio eco fp 2'!$A$5:$X$30,21,FALSE)-VLOOKUP(R$3,'efecte socio eco 23'!$A$5:$X$30,21,FALSE),0)</f>
        <v>-67.982565119633364</v>
      </c>
      <c r="S76" s="42">
        <f>IF(AND(S$3&gt;=2025,S$6&lt;&gt;0),VLOOKUP(S$3,'efecte socio eco fp 2'!$A$5:$X$30,21,FALSE)-VLOOKUP(S$3,'efecte socio eco 23'!$A$5:$X$30,21,FALSE),0)</f>
        <v>-68.13930072061703</v>
      </c>
      <c r="T76" s="42">
        <f>IF(AND(T$3&gt;=2025,T$6&lt;&gt;0),VLOOKUP(T$3,'efecte socio eco fp 2'!$A$5:$X$30,21,FALSE)-VLOOKUP(T$3,'efecte socio eco 23'!$A$5:$X$30,21,FALSE),0)</f>
        <v>-68.287815835374204</v>
      </c>
      <c r="U76" s="42">
        <f>IF(AND(U$3&gt;=2025,U$6&lt;&gt;0),VLOOKUP(U$3,'efecte socio eco fp 2'!$A$5:$X$30,21,FALSE)-VLOOKUP(U$3,'efecte socio eco 23'!$A$5:$X$30,21,FALSE),0)</f>
        <v>-68.427859097500914</v>
      </c>
      <c r="V76" s="42">
        <f>IF(AND(V$3&gt;=2025,V$6&lt;&gt;0),VLOOKUP(V$3,'efecte socio eco fp 2'!$A$5:$X$30,21,FALSE)-VLOOKUP(V$3,'efecte socio eco 23'!$A$5:$X$30,21,FALSE),0)</f>
        <v>-68.559173840370931</v>
      </c>
      <c r="W76" s="42">
        <f>IF(AND(W$3&gt;=2025,W$6&lt;&gt;0),VLOOKUP(W$3,'efecte socio eco fp 2'!$A$5:$X$30,21,FALSE)-VLOOKUP(W$3,'efecte socio eco 23'!$A$5:$X$30,21,FALSE),0)</f>
        <v>-68.681497999696148</v>
      </c>
      <c r="X76" s="42">
        <f>IF(AND(X$3&gt;=2025,X$6&lt;&gt;0),VLOOKUP(X$3,'efecte socio eco fp 2'!$A$5:$X$30,21,FALSE)-VLOOKUP(X$3,'efecte socio eco 23'!$A$5:$X$30,21,FALSE),0)</f>
        <v>-70.376116449548135</v>
      </c>
      <c r="Y76" s="42">
        <f>IF(AND(Y$3&gt;=2025,Y$6&lt;&gt;0),VLOOKUP(Y$3,'efecte socio eco fp 2'!$A$5:$X$30,21,FALSE)-VLOOKUP(Y$3,'efecte socio eco 23'!$A$5:$X$30,21,FALSE),0)</f>
        <v>-72.098657122027362</v>
      </c>
      <c r="Z76" s="42">
        <f>IF(AND(Z$3&gt;=2025,Z$6&lt;&gt;0),VLOOKUP(Z$3,'efecte socio eco fp 2'!$A$5:$X$30,21,FALSE)-VLOOKUP(Z$3,'efecte socio eco 23'!$A$5:$X$30,21,FALSE),0)</f>
        <v>-73.849518586634076</v>
      </c>
      <c r="AA76" s="42">
        <f>IF(AND(AA$3&gt;=2025,AA$6&lt;&gt;0),VLOOKUP(AA$3,'efecte socio eco fp 2'!$A$5:$X$30,21,FALSE)-VLOOKUP(AA$3,'efecte socio eco 23'!$A$5:$X$30,21,FALSE),0)</f>
        <v>-75.629104694337002</v>
      </c>
      <c r="AB76" s="42">
        <f>IF(AND(AB$3&gt;=2025,AB$6&lt;&gt;0),VLOOKUP(AB$3,'efecte socio eco fp 2'!$A$5:$X$30,21,FALSE)-VLOOKUP(AB$3,'efecte socio eco 23'!$A$5:$X$30,21,FALSE),0)</f>
        <v>-77.437824644461216</v>
      </c>
      <c r="AC76" s="42">
        <f>IF(AND(AC$3&gt;=2025,AC$6&lt;&gt;0),VLOOKUP(AC$3,'efecte socio eco fp 2'!$A$5:$X$30,21,FALSE)-VLOOKUP(AC$3,'efecte socio eco 23'!$A$5:$X$30,21,FALSE),0)</f>
        <v>-77.957995844226389</v>
      </c>
      <c r="AD76" s="42">
        <f>IF(AND(AD$3&gt;=2025,AD$6&lt;&gt;0),VLOOKUP(AD$3,'efecte socio eco fp 2'!$A$5:$X$30,21,FALSE)-VLOOKUP(AD$3,'efecte socio eco 23'!$A$5:$X$30,21,FALSE),0)</f>
        <v>-78.480741026651231</v>
      </c>
      <c r="AE76" s="42">
        <f>IF(AND(AE$3&gt;=2025,AE$6&lt;&gt;0),VLOOKUP(AE$3,'efecte socio eco fp 2'!$A$5:$X$30,21,FALSE)-VLOOKUP(AE$3,'efecte socio eco 23'!$A$5:$X$30,21,FALSE),0)</f>
        <v>-79.006058776380087</v>
      </c>
      <c r="AF76" s="42">
        <f>IF(AND(AF$3&gt;=2025,AF$6&lt;&gt;0),VLOOKUP(AF$3,'efecte socio eco fp 2'!$A$5:$X$30,21,FALSE)-VLOOKUP(AF$3,'efecte socio eco 23'!$A$5:$X$30,21,FALSE),0)</f>
        <v>-79.533947383359191</v>
      </c>
      <c r="AG76" s="42">
        <f>IF(AND(AG$3&gt;=2025,AG$6&lt;&gt;0),VLOOKUP(AG$3,'efecte socio eco fp 2'!$A$5:$X$30,21,FALSE)-VLOOKUP(AG$3,'efecte socio eco 23'!$A$5:$X$30,21,FALSE),0)</f>
        <v>0</v>
      </c>
      <c r="AH76" s="42">
        <f>IF(AND(AH$3&gt;=2025,AH$6&lt;&gt;0),VLOOKUP(AH$3,'efecte socio eco fp 2'!$A$5:$X$30,21,FALSE)-VLOOKUP(AH$3,'efecte socio eco 23'!$A$5:$X$30,21,FALSE),0)</f>
        <v>0</v>
      </c>
      <c r="AI76" s="42">
        <f>IF(AND(AI$3&gt;=2025,AI$6&lt;&gt;0),VLOOKUP(AI$3,'efecte socio eco fp 2'!$A$5:$X$30,21,FALSE)-VLOOKUP(AI$3,'efecte socio eco 23'!$A$5:$X$30,21,FALSE),0)</f>
        <v>0</v>
      </c>
      <c r="AJ76" s="42">
        <f>IF(AND(AJ$3&gt;=2025,AJ$6&lt;&gt;0),VLOOKUP(AJ$3,'efecte socio eco fp 2'!$A$5:$X$30,21,FALSE)-VLOOKUP(AJ$3,'efecte socio eco 23'!$A$5:$X$30,21,FALSE),0)</f>
        <v>0</v>
      </c>
      <c r="AK76" s="42">
        <f>IF(AND(AK$3&gt;=2025,AK$6&lt;&gt;0),VLOOKUP(AK$3,'efecte socio eco fp 2'!$A$5:$X$30,21,FALSE)-VLOOKUP(AK$3,'efecte socio eco 23'!$A$5:$X$30,21,FALSE),0)</f>
        <v>0</v>
      </c>
      <c r="AL76" s="42">
        <f>IF(AND(AL$3&gt;=2025,AL$6&lt;&gt;0),VLOOKUP(AL$3,'efecte socio eco fp 2'!$A$5:$X$30,21,FALSE)-VLOOKUP(AL$3,'efecte socio eco 23'!$A$5:$X$30,21,FALSE),0)</f>
        <v>0</v>
      </c>
      <c r="AM76" s="42">
        <f>IF(AND(AM$3&gt;=2025,AM$6&lt;&gt;0),VLOOKUP(AM$3,'efecte socio eco fp 2'!$A$5:$X$30,21,FALSE)-VLOOKUP(AM$3,'efecte socio eco 23'!$A$5:$X$30,21,FALSE),0)</f>
        <v>0</v>
      </c>
      <c r="AN76" s="42">
        <f>IF(AND(AN$3&gt;=2025,AN$6&lt;&gt;0),VLOOKUP(AN$3,'efecte socio eco fp 2'!$A$5:$X$30,21,FALSE)-VLOOKUP(AN$3,'efecte socio eco 23'!$A$5:$X$30,21,FALSE),0)</f>
        <v>0</v>
      </c>
      <c r="AO76" s="42">
        <f>IF(AND(AO$3&gt;=2025,AO$6&lt;&gt;0),VLOOKUP(AO$3,'efecte socio eco fp 2'!$A$5:$X$30,21,FALSE)-VLOOKUP(AO$3,'efecte socio eco 23'!$A$5:$X$30,21,FALSE),0)</f>
        <v>0</v>
      </c>
      <c r="AP76" s="42">
        <f>IF(AND(AP$3&gt;=2025,AP$6&lt;&gt;0),VLOOKUP(AP$3,'efecte socio eco fp 2'!$A$5:$X$30,21,FALSE)-VLOOKUP(AP$3,'efecte socio eco 23'!$A$5:$X$30,21,FALSE),0)</f>
        <v>0</v>
      </c>
      <c r="AQ76" s="42">
        <f>IF(AND(AQ$3&gt;=2025,AQ$6&lt;&gt;0),VLOOKUP(AQ$3,'efecte socio eco fp 2'!$A$5:$X$30,21,FALSE)-VLOOKUP(AQ$3,'efecte socio eco 23'!$A$5:$X$30,21,FALSE),0)</f>
        <v>0</v>
      </c>
      <c r="AR76" s="42">
        <f>IF(AND(AR$3&gt;=2025,AR$6&lt;&gt;0),VLOOKUP(AR$3,'efecte socio eco fp 2'!$A$5:$X$30,21,FALSE)-VLOOKUP(AR$3,'efecte socio eco 23'!$A$5:$X$30,21,FALSE),0)</f>
        <v>0</v>
      </c>
      <c r="AS76" s="42">
        <f>IF(AND(AS$3&gt;=2025,AS$6&lt;&gt;0),VLOOKUP(AS$3,'efecte socio eco fp 2'!$A$5:$X$30,21,FALSE)-VLOOKUP(AS$3,'efecte socio eco 23'!$A$5:$X$30,21,FALSE),0)</f>
        <v>0</v>
      </c>
      <c r="AT76" s="42">
        <f>IF(AND(AT$3&gt;=2025,AT$6&lt;&gt;0),VLOOKUP(AT$3,'efecte socio eco fp 2'!$A$5:$X$30,21,FALSE)-VLOOKUP(AT$3,'efecte socio eco 23'!$A$5:$X$30,21,FALSE),0)</f>
        <v>0</v>
      </c>
      <c r="AU76" s="42">
        <f>IF(AND(AU$3&gt;=2025,AU$6&lt;&gt;0),VLOOKUP(AU$3,'efecte socio eco fp 2'!$A$5:$X$30,21,FALSE)-VLOOKUP(AU$3,'efecte socio eco 23'!$A$5:$X$30,21,FALSE),0)</f>
        <v>0</v>
      </c>
      <c r="AV76" s="42">
        <f>IF(AND(AV$3&gt;=2025,AV$6&lt;&gt;0),VLOOKUP(AV$3,'efecte socio eco fp 2'!$A$5:$X$30,21,FALSE)-VLOOKUP(AV$3,'efecte socio eco 23'!$A$5:$X$30,21,FALSE),0)</f>
        <v>0</v>
      </c>
      <c r="AW76" s="42">
        <f>IF(AND(AW$3&gt;=2025,AW$6&lt;&gt;0),VLOOKUP(AW$3,'efecte socio eco fp 2'!$A$5:$X$30,21,FALSE)-VLOOKUP(AW$3,'efecte socio eco 23'!$A$5:$X$30,21,FALSE),0)</f>
        <v>0</v>
      </c>
      <c r="AX76" s="42">
        <f>IF(AND(AX$3&gt;=2025,AX$6&lt;&gt;0),VLOOKUP(AX$3,'efecte socio eco fp 2'!$A$5:$X$30,21,FALSE)-VLOOKUP(AX$3,'efecte socio eco 23'!$A$5:$X$30,21,FALSE),0)</f>
        <v>0</v>
      </c>
      <c r="AY76" s="42">
        <f>IF(AND(AY$3&gt;=2025,AY$6&lt;&gt;0),VLOOKUP(AY$3,'efecte socio eco fp 2'!$A$5:$X$30,21,FALSE)-VLOOKUP(AY$3,'efecte socio eco 23'!$A$5:$X$30,21,FALSE),0)</f>
        <v>0</v>
      </c>
      <c r="AZ76" s="42">
        <f>IF(AND(AZ$3&gt;=2025,AZ$6&lt;&gt;0),VLOOKUP(AZ$3,'efecte socio eco fp 2'!$A$5:$X$30,21,FALSE)-VLOOKUP(AZ$3,'efecte socio eco 23'!$A$5:$X$30,21,FALSE),0)</f>
        <v>0</v>
      </c>
      <c r="BA76" s="42">
        <f>IF(AND(BA$3&gt;=2025,BA$6&lt;&gt;0),VLOOKUP(BA$3,'efecte socio eco fp 2'!$A$5:$X$30,21,FALSE)-VLOOKUP(BA$3,'efecte socio eco 23'!$A$5:$X$30,21,FALSE),0)</f>
        <v>0</v>
      </c>
      <c r="BB76" s="42">
        <f>IF(AND(BB$3&gt;=2025,BB$6&lt;&gt;0),VLOOKUP(BB$3,'efecte socio eco fp 2'!$A$5:$X$30,21,FALSE)-VLOOKUP(BB$3,'efecte socio eco 23'!$A$5:$X$30,21,FALSE),0)</f>
        <v>0</v>
      </c>
      <c r="BC76" s="42">
        <f>IF(AND(BC$3&gt;=2025,BC$6&lt;&gt;0),VLOOKUP(BC$3,'efecte socio eco fp 2'!$A$5:$X$30,21,FALSE)-VLOOKUP(BC$3,'efecte socio eco 23'!$A$5:$X$30,21,FALSE),0)</f>
        <v>0</v>
      </c>
      <c r="BD76" s="42">
        <f>IF(AND(BD$3&gt;=2025,BD$6&lt;&gt;0),VLOOKUP(BD$3,'efecte socio eco fp 2'!$A$5:$X$30,21,FALSE)-VLOOKUP(BD$3,'efecte socio eco 23'!$A$5:$X$30,21,FALSE),0)</f>
        <v>0</v>
      </c>
      <c r="BE76" s="42">
        <f>IF(AND(BE$3&gt;=2025,BE$6&lt;&gt;0),VLOOKUP(BE$3,'efecte socio eco fp 2'!$A$5:$X$30,21,FALSE)-VLOOKUP(BE$3,'efecte socio eco 23'!$A$5:$X$30,21,FALSE),0)</f>
        <v>0</v>
      </c>
      <c r="BF76" s="42">
        <f>IF(AND(BF$3&gt;=2025,BF$6&lt;&gt;0),VLOOKUP(BF$3,'efecte socio eco fp 2'!$A$5:$X$30,21,FALSE)-VLOOKUP(BF$3,'efecte socio eco 23'!$A$5:$X$30,21,FALSE),0)</f>
        <v>0</v>
      </c>
      <c r="BG76" s="42">
        <f>IF(AND(BG$3&gt;=2025,BG$6&lt;&gt;0),VLOOKUP(BG$3,'efecte socio eco fp 2'!$A$5:$X$30,21,FALSE)-VLOOKUP(BG$3,'efecte socio eco 23'!$A$5:$X$30,21,FALSE),0)</f>
        <v>0</v>
      </c>
      <c r="BH76" s="42">
        <f>IF(AND(BH$3&gt;=2025,BH$6&lt;&gt;0),VLOOKUP(BH$3,'efecte socio eco fp 2'!$A$5:$X$30,21,FALSE)-VLOOKUP(BH$3,'efecte socio eco 23'!$A$5:$X$30,21,FALSE),0)</f>
        <v>0</v>
      </c>
      <c r="BI76" s="42">
        <f>IF(AND(BI$3&gt;=2025,BI$6&lt;&gt;0),VLOOKUP(BI$3,'efecte socio eco fp 2'!$A$5:$X$30,21,FALSE)-VLOOKUP(BI$3,'efecte socio eco 23'!$A$5:$X$30,21,FALSE),0)</f>
        <v>0</v>
      </c>
      <c r="BJ76" s="42">
        <f>IF(AND(BJ$3&gt;=2025,BJ$6&lt;&gt;0),VLOOKUP(BJ$3,'efecte socio eco fp 2'!$A$5:$X$30,21,FALSE)-VLOOKUP(BJ$3,'efecte socio eco 23'!$A$5:$X$30,21,FALSE),0)</f>
        <v>0</v>
      </c>
      <c r="BK76" s="42">
        <f>IF(AND(BK$3&gt;=2025,BK$6&lt;&gt;0),VLOOKUP(BK$3,'efecte socio eco fp 2'!$A$5:$X$30,21,FALSE)-VLOOKUP(BK$3,'efecte socio eco 23'!$A$5:$X$30,21,FALSE),0)</f>
        <v>0</v>
      </c>
      <c r="BL76" s="42">
        <f>IF(AND(BL$3&gt;=2025,BL$6&lt;&gt;0),VLOOKUP(BL$3,'efecte socio eco fp 2'!$A$5:$X$30,21,FALSE)-VLOOKUP(BL$3,'efecte socio eco 23'!$A$5:$X$30,21,FALSE),0)</f>
        <v>0</v>
      </c>
      <c r="BM76" s="42">
        <f>IF(AND(BM$3&gt;=2025,BM$6&lt;&gt;0),VLOOKUP(BM$3,'efecte socio eco fp 2'!$A$5:$X$30,21,FALSE)-VLOOKUP(BM$3,'efecte socio eco 23'!$A$5:$X$30,21,FALSE),0)</f>
        <v>0</v>
      </c>
      <c r="BN76" s="42">
        <f>IF(AND(BN$3&gt;=2025,BN$6&lt;&gt;0),VLOOKUP(BN$3,'efecte socio eco fp 2'!$A$5:$X$30,21,FALSE)-VLOOKUP(BN$3,'efecte socio eco 23'!$A$5:$X$30,21,FALSE),0)</f>
        <v>0</v>
      </c>
      <c r="BO76" s="42">
        <f>IF(AND(BO$3&gt;=2025,BO$6&lt;&gt;0),VLOOKUP(BO$3,'efecte socio eco fp 2'!$A$5:$X$30,21,FALSE)-VLOOKUP(BO$3,'efecte socio eco 23'!$A$5:$X$30,21,FALSE),0)</f>
        <v>0</v>
      </c>
      <c r="BP76" s="42">
        <f>IF(AND(BP$3&gt;=2025,BP$6&lt;&gt;0),VLOOKUP(BP$3,'efecte socio eco fp 2'!$A$5:$X$30,21,FALSE)-VLOOKUP(BP$3,'efecte socio eco 23'!$A$5:$X$30,21,FALSE),0)</f>
        <v>0</v>
      </c>
      <c r="BQ76" s="42">
        <f>IF(AND(BQ$3&gt;=2025,BQ$6&lt;&gt;0),VLOOKUP(BQ$3,'efecte socio eco fp 2'!$A$5:$X$30,21,FALSE)-VLOOKUP(BQ$3,'efecte socio eco 23'!$A$5:$X$30,21,FALSE),0)</f>
        <v>0</v>
      </c>
      <c r="BR76" s="42">
        <f>IF(AND(BR$3&gt;=2025,BR$6&lt;&gt;0),VLOOKUP(BR$3,'efecte socio eco fp 2'!$A$5:$X$30,21,FALSE)-VLOOKUP(BR$3,'efecte socio eco 23'!$A$5:$X$30,21,FALSE),0)</f>
        <v>0</v>
      </c>
      <c r="BS76" s="42">
        <f>IF(AND(BS$3&gt;=2025,BS$6&lt;&gt;0),VLOOKUP(BS$3,'efecte socio eco fp 2'!$A$5:$X$30,21,FALSE)-VLOOKUP(BS$3,'efecte socio eco 23'!$A$5:$X$30,21,FALSE),0)</f>
        <v>0</v>
      </c>
      <c r="BT76" s="42">
        <f>IF(AND(BT$3&gt;=2025,BT$6&lt;&gt;0),VLOOKUP(BT$3,'efecte socio eco fp 2'!$A$5:$X$30,21,FALSE)-VLOOKUP(BT$3,'efecte socio eco 23'!$A$5:$X$30,21,FALSE),0)</f>
        <v>0</v>
      </c>
      <c r="BU76" s="42">
        <f>IF(AND(BU$3&gt;=2025,BU$6&lt;&gt;0),VLOOKUP(BU$3,'efecte socio eco fp 2'!$A$5:$X$30,21,FALSE)-VLOOKUP(BU$3,'efecte socio eco 23'!$A$5:$X$30,21,FALSE),0)</f>
        <v>0</v>
      </c>
      <c r="BV76" s="42">
        <f>IF(AND(BV$3&gt;=2025,BV$6&lt;&gt;0),VLOOKUP(BV$3,'efecte socio eco fp 2'!$A$5:$X$30,21,FALSE)-VLOOKUP(BV$3,'efecte socio eco 23'!$A$5:$X$30,21,FALSE),0)</f>
        <v>0</v>
      </c>
      <c r="BW76" s="42">
        <f>IF(AND(BW$3&gt;=2025,BW$6&lt;&gt;0),VLOOKUP(BW$3,'efecte socio eco fp 2'!$A$5:$X$30,21,FALSE)-VLOOKUP(BW$3,'efecte socio eco 23'!$A$5:$X$30,21,FALSE),0)</f>
        <v>0</v>
      </c>
      <c r="BX76" s="42">
        <f>IF(AND(BX$3&gt;=2025,BX$6&lt;&gt;0),VLOOKUP(BX$3,'efecte socio eco fp 2'!$A$5:$X$30,21,FALSE)-VLOOKUP(BX$3,'efecte socio eco 23'!$A$5:$X$30,21,FALSE),0)</f>
        <v>0</v>
      </c>
      <c r="BY76" s="42">
        <f>IF(AND(BY$3&gt;=2025,BY$6&lt;&gt;0),VLOOKUP(BY$3,'efecte socio eco fp 2'!$A$5:$X$30,21,FALSE)-VLOOKUP(BY$3,'efecte socio eco 23'!$A$5:$X$30,21,FALSE),0)</f>
        <v>0</v>
      </c>
      <c r="BZ76" s="42">
        <f>IF(AND(BZ$3&gt;=2025,BZ$6&lt;&gt;0),VLOOKUP(BZ$3,'efecte socio eco fp 2'!$A$5:$X$30,21,FALSE)-VLOOKUP(BZ$3,'efecte socio eco 23'!$A$5:$X$30,21,FALSE),0)</f>
        <v>0</v>
      </c>
      <c r="CA76" s="42">
        <f>IF(AND(CA$3&gt;=2025,CA$6&lt;&gt;0),VLOOKUP(CA$3,'efecte socio eco fp 2'!$A$5:$X$30,21,FALSE)-VLOOKUP(CA$3,'efecte socio eco 23'!$A$5:$X$30,21,FALSE),0)</f>
        <v>0</v>
      </c>
      <c r="CB76" s="42">
        <f>IF(AND(CB$3&gt;=2025,CB$6&lt;&gt;0),VLOOKUP(CB$3,'efecte socio eco fp 2'!$A$5:$X$30,21,FALSE)-VLOOKUP(CB$3,'efecte socio eco 23'!$A$5:$X$30,21,FALSE),0)</f>
        <v>0</v>
      </c>
      <c r="CC76" s="42">
        <f>IF(AND(CC$3&gt;=2025,CC$6&lt;&gt;0),VLOOKUP(CC$3,'efecte socio eco fp 2'!$A$5:$X$30,21,FALSE)-VLOOKUP(CC$3,'efecte socio eco 23'!$A$5:$X$30,21,FALSE),0)</f>
        <v>0</v>
      </c>
      <c r="CD76" s="42">
        <f>IF(AND(CD$3&gt;=2025,CD$6&lt;&gt;0),VLOOKUP(CD$3,'efecte socio eco fp 2'!$A$5:$X$30,21,FALSE)-VLOOKUP(CD$3,'efecte socio eco 23'!$A$5:$X$30,21,FALSE),0)</f>
        <v>0</v>
      </c>
      <c r="CE76" s="42">
        <f>IF(AND(CE$3&gt;=2025,CE$6&lt;&gt;0),VLOOKUP(CE$3,'efecte socio eco fp 2'!$A$5:$X$30,21,FALSE)-VLOOKUP(CE$3,'efecte socio eco 23'!$A$5:$X$30,21,FALSE),0)</f>
        <v>0</v>
      </c>
    </row>
    <row r="77" spans="1:83">
      <c r="A77" t="s">
        <v>108</v>
      </c>
      <c r="B77" t="s">
        <v>33</v>
      </c>
      <c r="C77" s="42">
        <f>IF(AND(C$3&gt;=2025,C$6&lt;&gt;0),VLOOKUP(C$3,'efecte socio eco fp 2'!$A$5:$X$30,22,FALSE)-VLOOKUP(C$3,'efecte socio eco 23'!$A$5:$X$30,22,FALSE),0)</f>
        <v>0</v>
      </c>
      <c r="D77" s="42">
        <f>IF(AND(D$3&gt;=2025,D$6&lt;&gt;0),VLOOKUP(D$3,'efecte socio eco fp 2'!$A$5:$X$30,22,FALSE)-VLOOKUP(D$3,'efecte socio eco 23'!$A$5:$X$30,22,FALSE),0)</f>
        <v>0</v>
      </c>
      <c r="E77" s="42">
        <f>IF(AND(E$3&gt;=2025,E$6&lt;&gt;0),VLOOKUP(E$3,'efecte socio eco fp 2'!$A$5:$X$30,22,FALSE)-VLOOKUP(E$3,'efecte socio eco 23'!$A$5:$X$30,22,FALSE),0)</f>
        <v>0</v>
      </c>
      <c r="F77" s="42">
        <f>IF(AND(F$3&gt;=2025,F$6&lt;&gt;0),VLOOKUP(F$3,'efecte socio eco fp 2'!$A$5:$X$30,22,FALSE)-VLOOKUP(F$3,'efecte socio eco 23'!$A$5:$X$30,22,FALSE),0)</f>
        <v>0</v>
      </c>
      <c r="G77" s="42">
        <f>IF(AND(G$3&gt;=2025,G$6&lt;&gt;0),VLOOKUP(G$3,'efecte socio eco fp 2'!$A$5:$X$30,22,FALSE)-VLOOKUP(G$3,'efecte socio eco 23'!$A$5:$X$30,22,FALSE),0)</f>
        <v>0</v>
      </c>
      <c r="H77" s="42">
        <f>IF(AND(H$3&gt;=2025,H$6&lt;&gt;0),VLOOKUP(H$3,'efecte socio eco fp 2'!$A$5:$X$30,22,FALSE)-VLOOKUP(H$3,'efecte socio eco 23'!$A$5:$X$30,22,FALSE),0)</f>
        <v>0</v>
      </c>
      <c r="I77" s="42">
        <f>IF(AND(I$3&gt;=2025,I$6&lt;&gt;0),VLOOKUP(I$3,'efecte socio eco fp 2'!$A$5:$X$30,22,FALSE)-VLOOKUP(I$3,'efecte socio eco 23'!$A$5:$X$30,22,FALSE),0)</f>
        <v>0</v>
      </c>
      <c r="J77" s="42">
        <f>IF(AND(J$3&gt;=2025,J$6&lt;&gt;0),VLOOKUP(J$3,'efecte socio eco fp 2'!$A$5:$X$30,22,FALSE)-VLOOKUP(J$3,'efecte socio eco 23'!$A$5:$X$30,22,FALSE),0)</f>
        <v>-0.34825270695506561</v>
      </c>
      <c r="K77" s="42">
        <f>IF(AND(K$3&gt;=2025,K$6&lt;&gt;0),VLOOKUP(K$3,'efecte socio eco fp 2'!$A$5:$X$30,22,FALSE)-VLOOKUP(K$3,'efecte socio eco 23'!$A$5:$X$30,22,FALSE),0)</f>
        <v>-0.34782163400006993</v>
      </c>
      <c r="L77" s="42">
        <f>IF(AND(L$3&gt;=2025,L$6&lt;&gt;0),VLOOKUP(L$3,'efecte socio eco fp 2'!$A$5:$X$30,22,FALSE)-VLOOKUP(L$3,'efecte socio eco 23'!$A$5:$X$30,22,FALSE),0)</f>
        <v>-0.34730623124652027</v>
      </c>
      <c r="M77" s="42">
        <f>IF(AND(M$3&gt;=2025,M$6&lt;&gt;0),VLOOKUP(M$3,'efecte socio eco fp 2'!$A$5:$X$30,22,FALSE)-VLOOKUP(M$3,'efecte socio eco 23'!$A$5:$X$30,22,FALSE),0)</f>
        <v>-0.34670416367038115</v>
      </c>
      <c r="N77" s="42">
        <f>IF(AND(N$3&gt;=2025,N$6&lt;&gt;0),VLOOKUP(N$3,'efecte socio eco fp 2'!$A$5:$X$30,22,FALSE)-VLOOKUP(N$3,'efecte socio eco 23'!$A$5:$X$30,22,FALSE),0)</f>
        <v>-0.35242119230728974</v>
      </c>
      <c r="O77" s="42">
        <f>IF(AND(O$3&gt;=2025,O$6&lt;&gt;0),VLOOKUP(O$3,'efecte socio eco fp 2'!$A$5:$X$30,22,FALSE)-VLOOKUP(O$3,'efecte socio eco 23'!$A$5:$X$30,22,FALSE),0)</f>
        <v>-0.35822539319930513</v>
      </c>
      <c r="P77" s="42">
        <f>IF(AND(P$3&gt;=2025,P$6&lt;&gt;0),VLOOKUP(P$3,'efecte socio eco fp 2'!$A$5:$X$30,22,FALSE)-VLOOKUP(P$3,'efecte socio eco 23'!$A$5:$X$30,22,FALSE),0)</f>
        <v>-0.3641180339020309</v>
      </c>
      <c r="Q77" s="42">
        <f>IF(AND(Q$3&gt;=2025,Q$6&lt;&gt;0),VLOOKUP(Q$3,'efecte socio eco fp 2'!$A$5:$X$30,22,FALSE)-VLOOKUP(Q$3,'efecte socio eco 23'!$A$5:$X$30,22,FALSE),0)</f>
        <v>-0.37010039982375531</v>
      </c>
      <c r="R77" s="42">
        <f>IF(AND(R$3&gt;=2025,R$6&lt;&gt;0),VLOOKUP(R$3,'efecte socio eco fp 2'!$A$5:$X$30,22,FALSE)-VLOOKUP(R$3,'efecte socio eco 23'!$A$5:$X$30,22,FALSE),0)</f>
        <v>-0.37617379447118537</v>
      </c>
      <c r="S77" s="42">
        <f>IF(AND(S$3&gt;=2025,S$6&lt;&gt;0),VLOOKUP(S$3,'efecte socio eco fp 2'!$A$5:$X$30,22,FALSE)-VLOOKUP(S$3,'efecte socio eco 23'!$A$5:$X$30,22,FALSE),0)</f>
        <v>-0.37698325259964349</v>
      </c>
      <c r="T77" s="42">
        <f>IF(AND(T$3&gt;=2025,T$6&lt;&gt;0),VLOOKUP(T$3,'efecte socio eco fp 2'!$A$5:$X$30,22,FALSE)-VLOOKUP(T$3,'efecte socio eco 23'!$A$5:$X$30,22,FALSE),0)</f>
        <v>-0.3777373089428977</v>
      </c>
      <c r="U77" s="42">
        <f>IF(AND(U$3&gt;=2025,U$6&lt;&gt;0),VLOOKUP(U$3,'efecte socio eco fp 2'!$A$5:$X$30,22,FALSE)-VLOOKUP(U$3,'efecte socio eco 23'!$A$5:$X$30,22,FALSE),0)</f>
        <v>-0.37843418976130749</v>
      </c>
      <c r="V77" s="42">
        <f>IF(AND(V$3&gt;=2025,V$6&lt;&gt;0),VLOOKUP(V$3,'efecte socio eco fp 2'!$A$5:$X$30,22,FALSE)-VLOOKUP(V$3,'efecte socio eco 23'!$A$5:$X$30,22,FALSE),0)</f>
        <v>-0.37907208156983074</v>
      </c>
      <c r="W77" s="42">
        <f>IF(AND(W$3&gt;=2025,W$6&lt;&gt;0),VLOOKUP(W$3,'efecte socio eco fp 2'!$A$5:$X$30,22,FALSE)-VLOOKUP(W$3,'efecte socio eco 23'!$A$5:$X$30,22,FALSE),0)</f>
        <v>-0.3796491303589562</v>
      </c>
      <c r="X77" s="42">
        <f>IF(AND(X$3&gt;=2025,X$6&lt;&gt;0),VLOOKUP(X$3,'efecte socio eco fp 2'!$A$5:$X$30,22,FALSE)-VLOOKUP(X$3,'efecte socio eco 23'!$A$5:$X$30,22,FALSE),0)</f>
        <v>-0.39155257363904639</v>
      </c>
      <c r="Y77" s="42">
        <f>IF(AND(Y$3&gt;=2025,Y$6&lt;&gt;0),VLOOKUP(Y$3,'efecte socio eco fp 2'!$A$5:$X$30,22,FALSE)-VLOOKUP(Y$3,'efecte socio eco 23'!$A$5:$X$30,22,FALSE),0)</f>
        <v>-0.40367569330021524</v>
      </c>
      <c r="Z77" s="42">
        <f>IF(AND(Z$3&gt;=2025,Z$6&lt;&gt;0),VLOOKUP(Z$3,'efecte socio eco fp 2'!$A$5:$X$30,22,FALSE)-VLOOKUP(Z$3,'efecte socio eco 23'!$A$5:$X$30,22,FALSE),0)</f>
        <v>-0.41602192439421515</v>
      </c>
      <c r="AA77" s="42">
        <f>IF(AND(AA$3&gt;=2025,AA$6&lt;&gt;0),VLOOKUP(AA$3,'efecte socio eco fp 2'!$A$5:$X$30,22,FALSE)-VLOOKUP(AA$3,'efecte socio eco 23'!$A$5:$X$30,22,FALSE),0)</f>
        <v>-0.42859475144607018</v>
      </c>
      <c r="AB77" s="42">
        <f>IF(AND(AB$3&gt;=2025,AB$6&lt;&gt;0),VLOOKUP(AB$3,'efecte socio eco fp 2'!$A$5:$X$30,22,FALSE)-VLOOKUP(AB$3,'efecte socio eco 23'!$A$5:$X$30,22,FALSE),0)</f>
        <v>-0.44139770913224652</v>
      </c>
      <c r="AC77" s="42">
        <f>IF(AND(AC$3&gt;=2025,AC$6&lt;&gt;0),VLOOKUP(AC$3,'efecte socio eco fp 2'!$A$5:$X$30,22,FALSE)-VLOOKUP(AC$3,'efecte socio eco 23'!$A$5:$X$30,22,FALSE),0)</f>
        <v>-0.44776933965948729</v>
      </c>
      <c r="AD77" s="42">
        <f>IF(AND(AD$3&gt;=2025,AD$6&lt;&gt;0),VLOOKUP(AD$3,'efecte socio eco fp 2'!$A$5:$X$30,22,FALSE)-VLOOKUP(AD$3,'efecte socio eco 23'!$A$5:$X$30,22,FALSE),0)</f>
        <v>-0.45422775259106629</v>
      </c>
      <c r="AE77" s="42">
        <f>IF(AND(AE$3&gt;=2025,AE$6&lt;&gt;0),VLOOKUP(AE$3,'efecte socio eco fp 2'!$A$5:$X$30,22,FALSE)-VLOOKUP(AE$3,'efecte socio eco 23'!$A$5:$X$30,22,FALSE),0)</f>
        <v>-0.46077408634494077</v>
      </c>
      <c r="AF77" s="42">
        <f>IF(AND(AF$3&gt;=2025,AF$6&lt;&gt;0),VLOOKUP(AF$3,'efecte socio eco fp 2'!$A$5:$X$30,22,FALSE)-VLOOKUP(AF$3,'efecte socio eco 23'!$A$5:$X$30,22,FALSE),0)</f>
        <v>-0.4674094938854978</v>
      </c>
      <c r="AG77" s="42">
        <f>IF(AND(AG$3&gt;=2025,AG$6&lt;&gt;0),VLOOKUP(AG$3,'efecte socio eco fp 2'!$A$5:$X$30,22,FALSE)-VLOOKUP(AG$3,'efecte socio eco 23'!$A$5:$X$30,22,FALSE),0)</f>
        <v>0</v>
      </c>
      <c r="AH77" s="42">
        <f>IF(AND(AH$3&gt;=2025,AH$6&lt;&gt;0),VLOOKUP(AH$3,'efecte socio eco fp 2'!$A$5:$X$30,22,FALSE)-VLOOKUP(AH$3,'efecte socio eco 23'!$A$5:$X$30,22,FALSE),0)</f>
        <v>0</v>
      </c>
      <c r="AI77" s="42">
        <f>IF(AND(AI$3&gt;=2025,AI$6&lt;&gt;0),VLOOKUP(AI$3,'efecte socio eco fp 2'!$A$5:$X$30,22,FALSE)-VLOOKUP(AI$3,'efecte socio eco 23'!$A$5:$X$30,22,FALSE),0)</f>
        <v>0</v>
      </c>
      <c r="AJ77" s="42">
        <f>IF(AND(AJ$3&gt;=2025,AJ$6&lt;&gt;0),VLOOKUP(AJ$3,'efecte socio eco fp 2'!$A$5:$X$30,22,FALSE)-VLOOKUP(AJ$3,'efecte socio eco 23'!$A$5:$X$30,22,FALSE),0)</f>
        <v>0</v>
      </c>
      <c r="AK77" s="42">
        <f>IF(AND(AK$3&gt;=2025,AK$6&lt;&gt;0),VLOOKUP(AK$3,'efecte socio eco fp 2'!$A$5:$X$30,22,FALSE)-VLOOKUP(AK$3,'efecte socio eco 23'!$A$5:$X$30,22,FALSE),0)</f>
        <v>0</v>
      </c>
      <c r="AL77" s="42">
        <f>IF(AND(AL$3&gt;=2025,AL$6&lt;&gt;0),VLOOKUP(AL$3,'efecte socio eco fp 2'!$A$5:$X$30,22,FALSE)-VLOOKUP(AL$3,'efecte socio eco 23'!$A$5:$X$30,22,FALSE),0)</f>
        <v>0</v>
      </c>
      <c r="AM77" s="42">
        <f>IF(AND(AM$3&gt;=2025,AM$6&lt;&gt;0),VLOOKUP(AM$3,'efecte socio eco fp 2'!$A$5:$X$30,22,FALSE)-VLOOKUP(AM$3,'efecte socio eco 23'!$A$5:$X$30,22,FALSE),0)</f>
        <v>0</v>
      </c>
      <c r="AN77" s="42">
        <f>IF(AND(AN$3&gt;=2025,AN$6&lt;&gt;0),VLOOKUP(AN$3,'efecte socio eco fp 2'!$A$5:$X$30,22,FALSE)-VLOOKUP(AN$3,'efecte socio eco 23'!$A$5:$X$30,22,FALSE),0)</f>
        <v>0</v>
      </c>
      <c r="AO77" s="42">
        <f>IF(AND(AO$3&gt;=2025,AO$6&lt;&gt;0),VLOOKUP(AO$3,'efecte socio eco fp 2'!$A$5:$X$30,22,FALSE)-VLOOKUP(AO$3,'efecte socio eco 23'!$A$5:$X$30,22,FALSE),0)</f>
        <v>0</v>
      </c>
      <c r="AP77" s="42">
        <f>IF(AND(AP$3&gt;=2025,AP$6&lt;&gt;0),VLOOKUP(AP$3,'efecte socio eco fp 2'!$A$5:$X$30,22,FALSE)-VLOOKUP(AP$3,'efecte socio eco 23'!$A$5:$X$30,22,FALSE),0)</f>
        <v>0</v>
      </c>
      <c r="AQ77" s="42">
        <f>IF(AND(AQ$3&gt;=2025,AQ$6&lt;&gt;0),VLOOKUP(AQ$3,'efecte socio eco fp 2'!$A$5:$X$30,22,FALSE)-VLOOKUP(AQ$3,'efecte socio eco 23'!$A$5:$X$30,22,FALSE),0)</f>
        <v>0</v>
      </c>
      <c r="AR77" s="42">
        <f>IF(AND(AR$3&gt;=2025,AR$6&lt;&gt;0),VLOOKUP(AR$3,'efecte socio eco fp 2'!$A$5:$X$30,22,FALSE)-VLOOKUP(AR$3,'efecte socio eco 23'!$A$5:$X$30,22,FALSE),0)</f>
        <v>0</v>
      </c>
      <c r="AS77" s="42">
        <f>IF(AND(AS$3&gt;=2025,AS$6&lt;&gt;0),VLOOKUP(AS$3,'efecte socio eco fp 2'!$A$5:$X$30,22,FALSE)-VLOOKUP(AS$3,'efecte socio eco 23'!$A$5:$X$30,22,FALSE),0)</f>
        <v>0</v>
      </c>
      <c r="AT77" s="42">
        <f>IF(AND(AT$3&gt;=2025,AT$6&lt;&gt;0),VLOOKUP(AT$3,'efecte socio eco fp 2'!$A$5:$X$30,22,FALSE)-VLOOKUP(AT$3,'efecte socio eco 23'!$A$5:$X$30,22,FALSE),0)</f>
        <v>0</v>
      </c>
      <c r="AU77" s="42">
        <f>IF(AND(AU$3&gt;=2025,AU$6&lt;&gt;0),VLOOKUP(AU$3,'efecte socio eco fp 2'!$A$5:$X$30,22,FALSE)-VLOOKUP(AU$3,'efecte socio eco 23'!$A$5:$X$30,22,FALSE),0)</f>
        <v>0</v>
      </c>
      <c r="AV77" s="42">
        <f>IF(AND(AV$3&gt;=2025,AV$6&lt;&gt;0),VLOOKUP(AV$3,'efecte socio eco fp 2'!$A$5:$X$30,22,FALSE)-VLOOKUP(AV$3,'efecte socio eco 23'!$A$5:$X$30,22,FALSE),0)</f>
        <v>0</v>
      </c>
      <c r="AW77" s="42">
        <f>IF(AND(AW$3&gt;=2025,AW$6&lt;&gt;0),VLOOKUP(AW$3,'efecte socio eco fp 2'!$A$5:$X$30,22,FALSE)-VLOOKUP(AW$3,'efecte socio eco 23'!$A$5:$X$30,22,FALSE),0)</f>
        <v>0</v>
      </c>
      <c r="AX77" s="42">
        <f>IF(AND(AX$3&gt;=2025,AX$6&lt;&gt;0),VLOOKUP(AX$3,'efecte socio eco fp 2'!$A$5:$X$30,22,FALSE)-VLOOKUP(AX$3,'efecte socio eco 23'!$A$5:$X$30,22,FALSE),0)</f>
        <v>0</v>
      </c>
      <c r="AY77" s="42">
        <f>IF(AND(AY$3&gt;=2025,AY$6&lt;&gt;0),VLOOKUP(AY$3,'efecte socio eco fp 2'!$A$5:$X$30,22,FALSE)-VLOOKUP(AY$3,'efecte socio eco 23'!$A$5:$X$30,22,FALSE),0)</f>
        <v>0</v>
      </c>
      <c r="AZ77" s="42">
        <f>IF(AND(AZ$3&gt;=2025,AZ$6&lt;&gt;0),VLOOKUP(AZ$3,'efecte socio eco fp 2'!$A$5:$X$30,22,FALSE)-VLOOKUP(AZ$3,'efecte socio eco 23'!$A$5:$X$30,22,FALSE),0)</f>
        <v>0</v>
      </c>
      <c r="BA77" s="42">
        <f>IF(AND(BA$3&gt;=2025,BA$6&lt;&gt;0),VLOOKUP(BA$3,'efecte socio eco fp 2'!$A$5:$X$30,22,FALSE)-VLOOKUP(BA$3,'efecte socio eco 23'!$A$5:$X$30,22,FALSE),0)</f>
        <v>0</v>
      </c>
      <c r="BB77" s="42">
        <f>IF(AND(BB$3&gt;=2025,BB$6&lt;&gt;0),VLOOKUP(BB$3,'efecte socio eco fp 2'!$A$5:$X$30,22,FALSE)-VLOOKUP(BB$3,'efecte socio eco 23'!$A$5:$X$30,22,FALSE),0)</f>
        <v>0</v>
      </c>
      <c r="BC77" s="42">
        <f>IF(AND(BC$3&gt;=2025,BC$6&lt;&gt;0),VLOOKUP(BC$3,'efecte socio eco fp 2'!$A$5:$X$30,22,FALSE)-VLOOKUP(BC$3,'efecte socio eco 23'!$A$5:$X$30,22,FALSE),0)</f>
        <v>0</v>
      </c>
      <c r="BD77" s="42">
        <f>IF(AND(BD$3&gt;=2025,BD$6&lt;&gt;0),VLOOKUP(BD$3,'efecte socio eco fp 2'!$A$5:$X$30,22,FALSE)-VLOOKUP(BD$3,'efecte socio eco 23'!$A$5:$X$30,22,FALSE),0)</f>
        <v>0</v>
      </c>
      <c r="BE77" s="42">
        <f>IF(AND(BE$3&gt;=2025,BE$6&lt;&gt;0),VLOOKUP(BE$3,'efecte socio eco fp 2'!$A$5:$X$30,22,FALSE)-VLOOKUP(BE$3,'efecte socio eco 23'!$A$5:$X$30,22,FALSE),0)</f>
        <v>0</v>
      </c>
      <c r="BF77" s="42">
        <f>IF(AND(BF$3&gt;=2025,BF$6&lt;&gt;0),VLOOKUP(BF$3,'efecte socio eco fp 2'!$A$5:$X$30,22,FALSE)-VLOOKUP(BF$3,'efecte socio eco 23'!$A$5:$X$30,22,FALSE),0)</f>
        <v>0</v>
      </c>
      <c r="BG77" s="42">
        <f>IF(AND(BG$3&gt;=2025,BG$6&lt;&gt;0),VLOOKUP(BG$3,'efecte socio eco fp 2'!$A$5:$X$30,22,FALSE)-VLOOKUP(BG$3,'efecte socio eco 23'!$A$5:$X$30,22,FALSE),0)</f>
        <v>0</v>
      </c>
      <c r="BH77" s="42">
        <f>IF(AND(BH$3&gt;=2025,BH$6&lt;&gt;0),VLOOKUP(BH$3,'efecte socio eco fp 2'!$A$5:$X$30,22,FALSE)-VLOOKUP(BH$3,'efecte socio eco 23'!$A$5:$X$30,22,FALSE),0)</f>
        <v>0</v>
      </c>
      <c r="BI77" s="42">
        <f>IF(AND(BI$3&gt;=2025,BI$6&lt;&gt;0),VLOOKUP(BI$3,'efecte socio eco fp 2'!$A$5:$X$30,22,FALSE)-VLOOKUP(BI$3,'efecte socio eco 23'!$A$5:$X$30,22,FALSE),0)</f>
        <v>0</v>
      </c>
      <c r="BJ77" s="42">
        <f>IF(AND(BJ$3&gt;=2025,BJ$6&lt;&gt;0),VLOOKUP(BJ$3,'efecte socio eco fp 2'!$A$5:$X$30,22,FALSE)-VLOOKUP(BJ$3,'efecte socio eco 23'!$A$5:$X$30,22,FALSE),0)</f>
        <v>0</v>
      </c>
      <c r="BK77" s="42">
        <f>IF(AND(BK$3&gt;=2025,BK$6&lt;&gt;0),VLOOKUP(BK$3,'efecte socio eco fp 2'!$A$5:$X$30,22,FALSE)-VLOOKUP(BK$3,'efecte socio eco 23'!$A$5:$X$30,22,FALSE),0)</f>
        <v>0</v>
      </c>
      <c r="BL77" s="42">
        <f>IF(AND(BL$3&gt;=2025,BL$6&lt;&gt;0),VLOOKUP(BL$3,'efecte socio eco fp 2'!$A$5:$X$30,22,FALSE)-VLOOKUP(BL$3,'efecte socio eco 23'!$A$5:$X$30,22,FALSE),0)</f>
        <v>0</v>
      </c>
      <c r="BM77" s="42">
        <f>IF(AND(BM$3&gt;=2025,BM$6&lt;&gt;0),VLOOKUP(BM$3,'efecte socio eco fp 2'!$A$5:$X$30,22,FALSE)-VLOOKUP(BM$3,'efecte socio eco 23'!$A$5:$X$30,22,FALSE),0)</f>
        <v>0</v>
      </c>
      <c r="BN77" s="42">
        <f>IF(AND(BN$3&gt;=2025,BN$6&lt;&gt;0),VLOOKUP(BN$3,'efecte socio eco fp 2'!$A$5:$X$30,22,FALSE)-VLOOKUP(BN$3,'efecte socio eco 23'!$A$5:$X$30,22,FALSE),0)</f>
        <v>0</v>
      </c>
      <c r="BO77" s="42">
        <f>IF(AND(BO$3&gt;=2025,BO$6&lt;&gt;0),VLOOKUP(BO$3,'efecte socio eco fp 2'!$A$5:$X$30,22,FALSE)-VLOOKUP(BO$3,'efecte socio eco 23'!$A$5:$X$30,22,FALSE),0)</f>
        <v>0</v>
      </c>
      <c r="BP77" s="42">
        <f>IF(AND(BP$3&gt;=2025,BP$6&lt;&gt;0),VLOOKUP(BP$3,'efecte socio eco fp 2'!$A$5:$X$30,22,FALSE)-VLOOKUP(BP$3,'efecte socio eco 23'!$A$5:$X$30,22,FALSE),0)</f>
        <v>0</v>
      </c>
      <c r="BQ77" s="42">
        <f>IF(AND(BQ$3&gt;=2025,BQ$6&lt;&gt;0),VLOOKUP(BQ$3,'efecte socio eco fp 2'!$A$5:$X$30,22,FALSE)-VLOOKUP(BQ$3,'efecte socio eco 23'!$A$5:$X$30,22,FALSE),0)</f>
        <v>0</v>
      </c>
      <c r="BR77" s="42">
        <f>IF(AND(BR$3&gt;=2025,BR$6&lt;&gt;0),VLOOKUP(BR$3,'efecte socio eco fp 2'!$A$5:$X$30,22,FALSE)-VLOOKUP(BR$3,'efecte socio eco 23'!$A$5:$X$30,22,FALSE),0)</f>
        <v>0</v>
      </c>
      <c r="BS77" s="42">
        <f>IF(AND(BS$3&gt;=2025,BS$6&lt;&gt;0),VLOOKUP(BS$3,'efecte socio eco fp 2'!$A$5:$X$30,22,FALSE)-VLOOKUP(BS$3,'efecte socio eco 23'!$A$5:$X$30,22,FALSE),0)</f>
        <v>0</v>
      </c>
      <c r="BT77" s="42">
        <f>IF(AND(BT$3&gt;=2025,BT$6&lt;&gt;0),VLOOKUP(BT$3,'efecte socio eco fp 2'!$A$5:$X$30,22,FALSE)-VLOOKUP(BT$3,'efecte socio eco 23'!$A$5:$X$30,22,FALSE),0)</f>
        <v>0</v>
      </c>
      <c r="BU77" s="42">
        <f>IF(AND(BU$3&gt;=2025,BU$6&lt;&gt;0),VLOOKUP(BU$3,'efecte socio eco fp 2'!$A$5:$X$30,22,FALSE)-VLOOKUP(BU$3,'efecte socio eco 23'!$A$5:$X$30,22,FALSE),0)</f>
        <v>0</v>
      </c>
      <c r="BV77" s="42">
        <f>IF(AND(BV$3&gt;=2025,BV$6&lt;&gt;0),VLOOKUP(BV$3,'efecte socio eco fp 2'!$A$5:$X$30,22,FALSE)-VLOOKUP(BV$3,'efecte socio eco 23'!$A$5:$X$30,22,FALSE),0)</f>
        <v>0</v>
      </c>
      <c r="BW77" s="42">
        <f>IF(AND(BW$3&gt;=2025,BW$6&lt;&gt;0),VLOOKUP(BW$3,'efecte socio eco fp 2'!$A$5:$X$30,22,FALSE)-VLOOKUP(BW$3,'efecte socio eco 23'!$A$5:$X$30,22,FALSE),0)</f>
        <v>0</v>
      </c>
      <c r="BX77" s="42">
        <f>IF(AND(BX$3&gt;=2025,BX$6&lt;&gt;0),VLOOKUP(BX$3,'efecte socio eco fp 2'!$A$5:$X$30,22,FALSE)-VLOOKUP(BX$3,'efecte socio eco 23'!$A$5:$X$30,22,FALSE),0)</f>
        <v>0</v>
      </c>
      <c r="BY77" s="42">
        <f>IF(AND(BY$3&gt;=2025,BY$6&lt;&gt;0),VLOOKUP(BY$3,'efecte socio eco fp 2'!$A$5:$X$30,22,FALSE)-VLOOKUP(BY$3,'efecte socio eco 23'!$A$5:$X$30,22,FALSE),0)</f>
        <v>0</v>
      </c>
      <c r="BZ77" s="42">
        <f>IF(AND(BZ$3&gt;=2025,BZ$6&lt;&gt;0),VLOOKUP(BZ$3,'efecte socio eco fp 2'!$A$5:$X$30,22,FALSE)-VLOOKUP(BZ$3,'efecte socio eco 23'!$A$5:$X$30,22,FALSE),0)</f>
        <v>0</v>
      </c>
      <c r="CA77" s="42">
        <f>IF(AND(CA$3&gt;=2025,CA$6&lt;&gt;0),VLOOKUP(CA$3,'efecte socio eco fp 2'!$A$5:$X$30,22,FALSE)-VLOOKUP(CA$3,'efecte socio eco 23'!$A$5:$X$30,22,FALSE),0)</f>
        <v>0</v>
      </c>
      <c r="CB77" s="42">
        <f>IF(AND(CB$3&gt;=2025,CB$6&lt;&gt;0),VLOOKUP(CB$3,'efecte socio eco fp 2'!$A$5:$X$30,22,FALSE)-VLOOKUP(CB$3,'efecte socio eco 23'!$A$5:$X$30,22,FALSE),0)</f>
        <v>0</v>
      </c>
      <c r="CC77" s="42">
        <f>IF(AND(CC$3&gt;=2025,CC$6&lt;&gt;0),VLOOKUP(CC$3,'efecte socio eco fp 2'!$A$5:$X$30,22,FALSE)-VLOOKUP(CC$3,'efecte socio eco 23'!$A$5:$X$30,22,FALSE),0)</f>
        <v>0</v>
      </c>
      <c r="CD77" s="42">
        <f>IF(AND(CD$3&gt;=2025,CD$6&lt;&gt;0),VLOOKUP(CD$3,'efecte socio eco fp 2'!$A$5:$X$30,22,FALSE)-VLOOKUP(CD$3,'efecte socio eco 23'!$A$5:$X$30,22,FALSE),0)</f>
        <v>0</v>
      </c>
      <c r="CE77" s="42">
        <f>IF(AND(CE$3&gt;=2025,CE$6&lt;&gt;0),VLOOKUP(CE$3,'efecte socio eco fp 2'!$A$5:$X$30,22,FALSE)-VLOOKUP(CE$3,'efecte socio eco 23'!$A$5:$X$30,22,FALSE),0)</f>
        <v>0</v>
      </c>
    </row>
    <row r="78" spans="1:83">
      <c r="A78" t="s">
        <v>494</v>
      </c>
      <c r="B78" t="s">
        <v>33</v>
      </c>
      <c r="C78" s="42">
        <f>IF(AND(C$3&gt;=2025,C$6&lt;&gt;0),VLOOKUP(C$3,'efecte socio eco fp 2'!$A$5:$X$30,23,FALSE)-VLOOKUP(C$3,'efecte socio eco 23'!$A$5:$X$30,23,FALSE),0)</f>
        <v>0</v>
      </c>
      <c r="D78" s="42">
        <f>IF(AND(D$3&gt;=2025,D$6&lt;&gt;0),VLOOKUP(D$3,'efecte socio eco fp 2'!$A$5:$X$30,23,FALSE)-VLOOKUP(D$3,'efecte socio eco 23'!$A$5:$X$30,23,FALSE),0)</f>
        <v>0</v>
      </c>
      <c r="E78" s="42">
        <f>IF(AND(E$3&gt;=2025,E$6&lt;&gt;0),VLOOKUP(E$3,'efecte socio eco fp 2'!$A$5:$X$30,23,FALSE)-VLOOKUP(E$3,'efecte socio eco 23'!$A$5:$X$30,23,FALSE),0)</f>
        <v>0</v>
      </c>
      <c r="F78" s="42">
        <f>IF(AND(F$3&gt;=2025,F$6&lt;&gt;0),VLOOKUP(F$3,'efecte socio eco fp 2'!$A$5:$X$30,23,FALSE)-VLOOKUP(F$3,'efecte socio eco 23'!$A$5:$X$30,23,FALSE),0)</f>
        <v>0</v>
      </c>
      <c r="G78" s="42">
        <f>IF(AND(G$3&gt;=2025,G$6&lt;&gt;0),VLOOKUP(G$3,'efecte socio eco fp 2'!$A$5:$X$30,23,FALSE)-VLOOKUP(G$3,'efecte socio eco 23'!$A$5:$X$30,23,FALSE),0)</f>
        <v>0</v>
      </c>
      <c r="H78" s="42">
        <f>IF(AND(H$3&gt;=2025,H$6&lt;&gt;0),VLOOKUP(H$3,'efecte socio eco fp 2'!$A$5:$X$30,23,FALSE)-VLOOKUP(H$3,'efecte socio eco 23'!$A$5:$X$30,23,FALSE),0)</f>
        <v>0</v>
      </c>
      <c r="I78" s="42">
        <f>IF(AND(I$3&gt;=2025,I$6&lt;&gt;0),VLOOKUP(I$3,'efecte socio eco fp 2'!$A$5:$X$30,23,FALSE)-VLOOKUP(I$3,'efecte socio eco 23'!$A$5:$X$30,23,FALSE),0)</f>
        <v>0</v>
      </c>
      <c r="J78" s="42">
        <f>IF(AND(J$3&gt;=2025,J$6&lt;&gt;0),VLOOKUP(J$3,'efecte socio eco fp 2'!$A$5:$X$30,23,FALSE)-VLOOKUP(J$3,'efecte socio eco 23'!$A$5:$X$30,23,FALSE),0)</f>
        <v>-18.593119765228948</v>
      </c>
      <c r="K78" s="42">
        <f>IF(AND(K$3&gt;=2025,K$6&lt;&gt;0),VLOOKUP(K$3,'efecte socio eco fp 2'!$A$5:$X$30,23,FALSE)-VLOOKUP(K$3,'efecte socio eco 23'!$A$5:$X$30,23,FALSE),0)</f>
        <v>-18.578053967064079</v>
      </c>
      <c r="L78" s="42">
        <f>IF(AND(L$3&gt;=2025,L$6&lt;&gt;0),VLOOKUP(L$3,'efecte socio eco fp 2'!$A$5:$X$30,23,FALSE)-VLOOKUP(L$3,'efecte socio eco 23'!$A$5:$X$30,23,FALSE),0)</f>
        <v>-18.557451161515019</v>
      </c>
      <c r="M78" s="42">
        <f>IF(AND(M$3&gt;=2025,M$6&lt;&gt;0),VLOOKUP(M$3,'efecte socio eco fp 2'!$A$5:$X$30,23,FALSE)-VLOOKUP(M$3,'efecte socio eco 23'!$A$5:$X$30,23,FALSE),0)</f>
        <v>-18.531133092956225</v>
      </c>
      <c r="N78" s="42">
        <f>IF(AND(N$3&gt;=2025,N$6&lt;&gt;0),VLOOKUP(N$3,'efecte socio eco fp 2'!$A$5:$X$30,23,FALSE)-VLOOKUP(N$3,'efecte socio eco 23'!$A$5:$X$30,23,FALSE),0)</f>
        <v>-18.830618840250281</v>
      </c>
      <c r="O78" s="42">
        <f>IF(AND(O$3&gt;=2025,O$6&lt;&gt;0),VLOOKUP(O$3,'efecte socio eco fp 2'!$A$5:$X$30,23,FALSE)-VLOOKUP(O$3,'efecte socio eco 23'!$A$5:$X$30,23,FALSE),0)</f>
        <v>-19.134714086987515</v>
      </c>
      <c r="P78" s="42">
        <f>IF(AND(P$3&gt;=2025,P$6&lt;&gt;0),VLOOKUP(P$3,'efecte socio eco fp 2'!$A$5:$X$30,23,FALSE)-VLOOKUP(P$3,'efecte socio eco 23'!$A$5:$X$30,23,FALSE),0)</f>
        <v>-19.443487502637254</v>
      </c>
      <c r="Q78" s="42">
        <f>IF(AND(Q$3&gt;=2025,Q$6&lt;&gt;0),VLOOKUP(Q$3,'efecte socio eco fp 2'!$A$5:$X$30,23,FALSE)-VLOOKUP(Q$3,'efecte socio eco 23'!$A$5:$X$30,23,FALSE),0)</f>
        <v>-19.7570087560498</v>
      </c>
      <c r="R78" s="42">
        <f>IF(AND(R$3&gt;=2025,R$6&lt;&gt;0),VLOOKUP(R$3,'efecte socio eco fp 2'!$A$5:$X$30,23,FALSE)-VLOOKUP(R$3,'efecte socio eco 23'!$A$5:$X$30,23,FALSE),0)</f>
        <v>-20.075348529750954</v>
      </c>
      <c r="S78" s="42">
        <f>IF(AND(S$3&gt;=2025,S$6&lt;&gt;0),VLOOKUP(S$3,'efecte socio eco fp 2'!$A$5:$X$30,23,FALSE)-VLOOKUP(S$3,'efecte socio eco 23'!$A$5:$X$30,23,FALSE),0)</f>
        <v>-20.174030764409508</v>
      </c>
      <c r="T78" s="42">
        <f>IF(AND(T$3&gt;=2025,T$6&lt;&gt;0),VLOOKUP(T$3,'efecte socio eco fp 2'!$A$5:$X$30,23,FALSE)-VLOOKUP(T$3,'efecte socio eco 23'!$A$5:$X$30,23,FALSE),0)</f>
        <v>-20.271301177467649</v>
      </c>
      <c r="U78" s="42">
        <f>IF(AND(U$3&gt;=2025,U$6&lt;&gt;0),VLOOKUP(U$3,'efecte socio eco fp 2'!$A$5:$X$30,23,FALSE)-VLOOKUP(U$3,'efecte socio eco 23'!$A$5:$X$30,23,FALSE),0)</f>
        <v>-20.36709730223447</v>
      </c>
      <c r="V78" s="42">
        <f>IF(AND(V$3&gt;=2025,V$6&lt;&gt;0),VLOOKUP(V$3,'efecte socio eco fp 2'!$A$5:$X$30,23,FALSE)-VLOOKUP(V$3,'efecte socio eco 23'!$A$5:$X$30,23,FALSE),0)</f>
        <v>-20.461355145911511</v>
      </c>
      <c r="W78" s="42">
        <f>IF(AND(W$3&gt;=2025,W$6&lt;&gt;0),VLOOKUP(W$3,'efecte socio eco fp 2'!$A$5:$X$30,23,FALSE)-VLOOKUP(W$3,'efecte socio eco 23'!$A$5:$X$30,23,FALSE),0)</f>
        <v>-20.554009158293411</v>
      </c>
      <c r="X78" s="42">
        <f>IF(AND(X$3&gt;=2025,X$6&lt;&gt;0),VLOOKUP(X$3,'efecte socio eco fp 2'!$A$5:$X$30,23,FALSE)-VLOOKUP(X$3,'efecte socio eco 23'!$A$5:$X$30,23,FALSE),0)</f>
        <v>-21.195654917824868</v>
      </c>
      <c r="Y78" s="42">
        <f>IF(AND(Y$3&gt;=2025,Y$6&lt;&gt;0),VLOOKUP(Y$3,'efecte socio eco fp 2'!$A$5:$X$30,23,FALSE)-VLOOKUP(Y$3,'efecte socio eco 23'!$A$5:$X$30,23,FALSE),0)</f>
        <v>-21.849237068836374</v>
      </c>
      <c r="Z78" s="42">
        <f>IF(AND(Z$3&gt;=2025,Z$6&lt;&gt;0),VLOOKUP(Z$3,'efecte socio eco fp 2'!$A$5:$X$30,23,FALSE)-VLOOKUP(Z$3,'efecte socio eco 23'!$A$5:$X$30,23,FALSE),0)</f>
        <v>-22.514944123939131</v>
      </c>
      <c r="AA78" s="42">
        <f>IF(AND(AA$3&gt;=2025,AA$6&lt;&gt;0),VLOOKUP(AA$3,'efecte socio eco fp 2'!$A$5:$X$30,23,FALSE)-VLOOKUP(AA$3,'efecte socio eco 23'!$A$5:$X$30,23,FALSE),0)</f>
        <v>-23.192967339754432</v>
      </c>
      <c r="AB78" s="42">
        <f>IF(AND(AB$3&gt;=2025,AB$6&lt;&gt;0),VLOOKUP(AB$3,'efecte socio eco fp 2'!$A$5:$X$30,23,FALSE)-VLOOKUP(AB$3,'efecte socio eco 23'!$A$5:$X$30,23,FALSE),0)</f>
        <v>-23.883500754942361</v>
      </c>
      <c r="AC78" s="42">
        <f>IF(AND(AC$3&gt;=2025,AC$6&lt;&gt;0),VLOOKUP(AC$3,'efecte socio eco fp 2'!$A$5:$X$30,23,FALSE)-VLOOKUP(AC$3,'efecte socio eco 23'!$A$5:$X$30,23,FALSE),0)</f>
        <v>-24.414357332580948</v>
      </c>
      <c r="AD78" s="42">
        <f>IF(AND(AD$3&gt;=2025,AD$6&lt;&gt;0),VLOOKUP(AD$3,'efecte socio eco fp 2'!$A$5:$X$30,23,FALSE)-VLOOKUP(AD$3,'efecte socio eco 23'!$A$5:$X$30,23,FALSE),0)</f>
        <v>-24.954083655967224</v>
      </c>
      <c r="AE78" s="42">
        <f>IF(AND(AE$3&gt;=2025,AE$6&lt;&gt;0),VLOOKUP(AE$3,'efecte socio eco fp 2'!$A$5:$X$30,23,FALSE)-VLOOKUP(AE$3,'efecte socio eco 23'!$A$5:$X$30,23,FALSE),0)</f>
        <v>-25.502811533134263</v>
      </c>
      <c r="AF78" s="42">
        <f>IF(AND(AF$3&gt;=2025,AF$6&lt;&gt;0),VLOOKUP(AF$3,'efecte socio eco fp 2'!$A$5:$X$30,23,FALSE)-VLOOKUP(AF$3,'efecte socio eco 23'!$A$5:$X$30,23,FALSE),0)</f>
        <v>-26.060674608841509</v>
      </c>
      <c r="AG78" s="42">
        <f>IF(AND(AG$3&gt;=2025,AG$6&lt;&gt;0),VLOOKUP(AG$3,'efecte socio eco fp 2'!$A$5:$X$30,23,FALSE)-VLOOKUP(AG$3,'efecte socio eco 23'!$A$5:$X$30,23,FALSE),0)</f>
        <v>0</v>
      </c>
      <c r="AH78" s="42">
        <f>IF(AND(AH$3&gt;=2025,AH$6&lt;&gt;0),VLOOKUP(AH$3,'efecte socio eco fp 2'!$A$5:$X$30,23,FALSE)-VLOOKUP(AH$3,'efecte socio eco 23'!$A$5:$X$30,23,FALSE),0)</f>
        <v>0</v>
      </c>
      <c r="AI78" s="42">
        <f>IF(AND(AI$3&gt;=2025,AI$6&lt;&gt;0),VLOOKUP(AI$3,'efecte socio eco fp 2'!$A$5:$X$30,23,FALSE)-VLOOKUP(AI$3,'efecte socio eco 23'!$A$5:$X$30,23,FALSE),0)</f>
        <v>0</v>
      </c>
      <c r="AJ78" s="42">
        <f>IF(AND(AJ$3&gt;=2025,AJ$6&lt;&gt;0),VLOOKUP(AJ$3,'efecte socio eco fp 2'!$A$5:$X$30,23,FALSE)-VLOOKUP(AJ$3,'efecte socio eco 23'!$A$5:$X$30,23,FALSE),0)</f>
        <v>0</v>
      </c>
      <c r="AK78" s="42">
        <f>IF(AND(AK$3&gt;=2025,AK$6&lt;&gt;0),VLOOKUP(AK$3,'efecte socio eco fp 2'!$A$5:$X$30,23,FALSE)-VLOOKUP(AK$3,'efecte socio eco 23'!$A$5:$X$30,23,FALSE),0)</f>
        <v>0</v>
      </c>
      <c r="AL78" s="42">
        <f>IF(AND(AL$3&gt;=2025,AL$6&lt;&gt;0),VLOOKUP(AL$3,'efecte socio eco fp 2'!$A$5:$X$30,23,FALSE)-VLOOKUP(AL$3,'efecte socio eco 23'!$A$5:$X$30,23,FALSE),0)</f>
        <v>0</v>
      </c>
      <c r="AM78" s="42">
        <f>IF(AND(AM$3&gt;=2025,AM$6&lt;&gt;0),VLOOKUP(AM$3,'efecte socio eco fp 2'!$A$5:$X$30,23,FALSE)-VLOOKUP(AM$3,'efecte socio eco 23'!$A$5:$X$30,23,FALSE),0)</f>
        <v>0</v>
      </c>
      <c r="AN78" s="42">
        <f>IF(AND(AN$3&gt;=2025,AN$6&lt;&gt;0),VLOOKUP(AN$3,'efecte socio eco fp 2'!$A$5:$X$30,23,FALSE)-VLOOKUP(AN$3,'efecte socio eco 23'!$A$5:$X$30,23,FALSE),0)</f>
        <v>0</v>
      </c>
      <c r="AO78" s="42">
        <f>IF(AND(AO$3&gt;=2025,AO$6&lt;&gt;0),VLOOKUP(AO$3,'efecte socio eco fp 2'!$A$5:$X$30,23,FALSE)-VLOOKUP(AO$3,'efecte socio eco 23'!$A$5:$X$30,23,FALSE),0)</f>
        <v>0</v>
      </c>
      <c r="AP78" s="42">
        <f>IF(AND(AP$3&gt;=2025,AP$6&lt;&gt;0),VLOOKUP(AP$3,'efecte socio eco fp 2'!$A$5:$X$30,23,FALSE)-VLOOKUP(AP$3,'efecte socio eco 23'!$A$5:$X$30,23,FALSE),0)</f>
        <v>0</v>
      </c>
      <c r="AQ78" s="42">
        <f>IF(AND(AQ$3&gt;=2025,AQ$6&lt;&gt;0),VLOOKUP(AQ$3,'efecte socio eco fp 2'!$A$5:$X$30,23,FALSE)-VLOOKUP(AQ$3,'efecte socio eco 23'!$A$5:$X$30,23,FALSE),0)</f>
        <v>0</v>
      </c>
      <c r="AR78" s="42">
        <f>IF(AND(AR$3&gt;=2025,AR$6&lt;&gt;0),VLOOKUP(AR$3,'efecte socio eco fp 2'!$A$5:$X$30,23,FALSE)-VLOOKUP(AR$3,'efecte socio eco 23'!$A$5:$X$30,23,FALSE),0)</f>
        <v>0</v>
      </c>
      <c r="AS78" s="42">
        <f>IF(AND(AS$3&gt;=2025,AS$6&lt;&gt;0),VLOOKUP(AS$3,'efecte socio eco fp 2'!$A$5:$X$30,23,FALSE)-VLOOKUP(AS$3,'efecte socio eco 23'!$A$5:$X$30,23,FALSE),0)</f>
        <v>0</v>
      </c>
      <c r="AT78" s="42">
        <f>IF(AND(AT$3&gt;=2025,AT$6&lt;&gt;0),VLOOKUP(AT$3,'efecte socio eco fp 2'!$A$5:$X$30,23,FALSE)-VLOOKUP(AT$3,'efecte socio eco 23'!$A$5:$X$30,23,FALSE),0)</f>
        <v>0</v>
      </c>
      <c r="AU78" s="42">
        <f>IF(AND(AU$3&gt;=2025,AU$6&lt;&gt;0),VLOOKUP(AU$3,'efecte socio eco fp 2'!$A$5:$X$30,23,FALSE)-VLOOKUP(AU$3,'efecte socio eco 23'!$A$5:$X$30,23,FALSE),0)</f>
        <v>0</v>
      </c>
      <c r="AV78" s="42">
        <f>IF(AND(AV$3&gt;=2025,AV$6&lt;&gt;0),VLOOKUP(AV$3,'efecte socio eco fp 2'!$A$5:$X$30,23,FALSE)-VLOOKUP(AV$3,'efecte socio eco 23'!$A$5:$X$30,23,FALSE),0)</f>
        <v>0</v>
      </c>
      <c r="AW78" s="42">
        <f>IF(AND(AW$3&gt;=2025,AW$6&lt;&gt;0),VLOOKUP(AW$3,'efecte socio eco fp 2'!$A$5:$X$30,23,FALSE)-VLOOKUP(AW$3,'efecte socio eco 23'!$A$5:$X$30,23,FALSE),0)</f>
        <v>0</v>
      </c>
      <c r="AX78" s="42">
        <f>IF(AND(AX$3&gt;=2025,AX$6&lt;&gt;0),VLOOKUP(AX$3,'efecte socio eco fp 2'!$A$5:$X$30,23,FALSE)-VLOOKUP(AX$3,'efecte socio eco 23'!$A$5:$X$30,23,FALSE),0)</f>
        <v>0</v>
      </c>
      <c r="AY78" s="42">
        <f>IF(AND(AY$3&gt;=2025,AY$6&lt;&gt;0),VLOOKUP(AY$3,'efecte socio eco fp 2'!$A$5:$X$30,23,FALSE)-VLOOKUP(AY$3,'efecte socio eco 23'!$A$5:$X$30,23,FALSE),0)</f>
        <v>0</v>
      </c>
      <c r="AZ78" s="42">
        <f>IF(AND(AZ$3&gt;=2025,AZ$6&lt;&gt;0),VLOOKUP(AZ$3,'efecte socio eco fp 2'!$A$5:$X$30,23,FALSE)-VLOOKUP(AZ$3,'efecte socio eco 23'!$A$5:$X$30,23,FALSE),0)</f>
        <v>0</v>
      </c>
      <c r="BA78" s="42">
        <f>IF(AND(BA$3&gt;=2025,BA$6&lt;&gt;0),VLOOKUP(BA$3,'efecte socio eco fp 2'!$A$5:$X$30,23,FALSE)-VLOOKUP(BA$3,'efecte socio eco 23'!$A$5:$X$30,23,FALSE),0)</f>
        <v>0</v>
      </c>
      <c r="BB78" s="42">
        <f>IF(AND(BB$3&gt;=2025,BB$6&lt;&gt;0),VLOOKUP(BB$3,'efecte socio eco fp 2'!$A$5:$X$30,23,FALSE)-VLOOKUP(BB$3,'efecte socio eco 23'!$A$5:$X$30,23,FALSE),0)</f>
        <v>0</v>
      </c>
      <c r="BC78" s="42">
        <f>IF(AND(BC$3&gt;=2025,BC$6&lt;&gt;0),VLOOKUP(BC$3,'efecte socio eco fp 2'!$A$5:$X$30,23,FALSE)-VLOOKUP(BC$3,'efecte socio eco 23'!$A$5:$X$30,23,FALSE),0)</f>
        <v>0</v>
      </c>
      <c r="BD78" s="42">
        <f>IF(AND(BD$3&gt;=2025,BD$6&lt;&gt;0),VLOOKUP(BD$3,'efecte socio eco fp 2'!$A$5:$X$30,23,FALSE)-VLOOKUP(BD$3,'efecte socio eco 23'!$A$5:$X$30,23,FALSE),0)</f>
        <v>0</v>
      </c>
      <c r="BE78" s="42">
        <f>IF(AND(BE$3&gt;=2025,BE$6&lt;&gt;0),VLOOKUP(BE$3,'efecte socio eco fp 2'!$A$5:$X$30,23,FALSE)-VLOOKUP(BE$3,'efecte socio eco 23'!$A$5:$X$30,23,FALSE),0)</f>
        <v>0</v>
      </c>
      <c r="BF78" s="42">
        <f>IF(AND(BF$3&gt;=2025,BF$6&lt;&gt;0),VLOOKUP(BF$3,'efecte socio eco fp 2'!$A$5:$X$30,23,FALSE)-VLOOKUP(BF$3,'efecte socio eco 23'!$A$5:$X$30,23,FALSE),0)</f>
        <v>0</v>
      </c>
      <c r="BG78" s="42">
        <f>IF(AND(BG$3&gt;=2025,BG$6&lt;&gt;0),VLOOKUP(BG$3,'efecte socio eco fp 2'!$A$5:$X$30,23,FALSE)-VLOOKUP(BG$3,'efecte socio eco 23'!$A$5:$X$30,23,FALSE),0)</f>
        <v>0</v>
      </c>
      <c r="BH78" s="42">
        <f>IF(AND(BH$3&gt;=2025,BH$6&lt;&gt;0),VLOOKUP(BH$3,'efecte socio eco fp 2'!$A$5:$X$30,23,FALSE)-VLOOKUP(BH$3,'efecte socio eco 23'!$A$5:$X$30,23,FALSE),0)</f>
        <v>0</v>
      </c>
      <c r="BI78" s="42">
        <f>IF(AND(BI$3&gt;=2025,BI$6&lt;&gt;0),VLOOKUP(BI$3,'efecte socio eco fp 2'!$A$5:$X$30,23,FALSE)-VLOOKUP(BI$3,'efecte socio eco 23'!$A$5:$X$30,23,FALSE),0)</f>
        <v>0</v>
      </c>
      <c r="BJ78" s="42">
        <f>IF(AND(BJ$3&gt;=2025,BJ$6&lt;&gt;0),VLOOKUP(BJ$3,'efecte socio eco fp 2'!$A$5:$X$30,23,FALSE)-VLOOKUP(BJ$3,'efecte socio eco 23'!$A$5:$X$30,23,FALSE),0)</f>
        <v>0</v>
      </c>
      <c r="BK78" s="42">
        <f>IF(AND(BK$3&gt;=2025,BK$6&lt;&gt;0),VLOOKUP(BK$3,'efecte socio eco fp 2'!$A$5:$X$30,23,FALSE)-VLOOKUP(BK$3,'efecte socio eco 23'!$A$5:$X$30,23,FALSE),0)</f>
        <v>0</v>
      </c>
      <c r="BL78" s="42">
        <f>IF(AND(BL$3&gt;=2025,BL$6&lt;&gt;0),VLOOKUP(BL$3,'efecte socio eco fp 2'!$A$5:$X$30,23,FALSE)-VLOOKUP(BL$3,'efecte socio eco 23'!$A$5:$X$30,23,FALSE),0)</f>
        <v>0</v>
      </c>
      <c r="BM78" s="42">
        <f>IF(AND(BM$3&gt;=2025,BM$6&lt;&gt;0),VLOOKUP(BM$3,'efecte socio eco fp 2'!$A$5:$X$30,23,FALSE)-VLOOKUP(BM$3,'efecte socio eco 23'!$A$5:$X$30,23,FALSE),0)</f>
        <v>0</v>
      </c>
      <c r="BN78" s="42">
        <f>IF(AND(BN$3&gt;=2025,BN$6&lt;&gt;0),VLOOKUP(BN$3,'efecte socio eco fp 2'!$A$5:$X$30,23,FALSE)-VLOOKUP(BN$3,'efecte socio eco 23'!$A$5:$X$30,23,FALSE),0)</f>
        <v>0</v>
      </c>
      <c r="BO78" s="42">
        <f>IF(AND(BO$3&gt;=2025,BO$6&lt;&gt;0),VLOOKUP(BO$3,'efecte socio eco fp 2'!$A$5:$X$30,23,FALSE)-VLOOKUP(BO$3,'efecte socio eco 23'!$A$5:$X$30,23,FALSE),0)</f>
        <v>0</v>
      </c>
      <c r="BP78" s="42">
        <f>IF(AND(BP$3&gt;=2025,BP$6&lt;&gt;0),VLOOKUP(BP$3,'efecte socio eco fp 2'!$A$5:$X$30,23,FALSE)-VLOOKUP(BP$3,'efecte socio eco 23'!$A$5:$X$30,23,FALSE),0)</f>
        <v>0</v>
      </c>
      <c r="BQ78" s="42">
        <f>IF(AND(BQ$3&gt;=2025,BQ$6&lt;&gt;0),VLOOKUP(BQ$3,'efecte socio eco fp 2'!$A$5:$X$30,23,FALSE)-VLOOKUP(BQ$3,'efecte socio eco 23'!$A$5:$X$30,23,FALSE),0)</f>
        <v>0</v>
      </c>
      <c r="BR78" s="42">
        <f>IF(AND(BR$3&gt;=2025,BR$6&lt;&gt;0),VLOOKUP(BR$3,'efecte socio eco fp 2'!$A$5:$X$30,23,FALSE)-VLOOKUP(BR$3,'efecte socio eco 23'!$A$5:$X$30,23,FALSE),0)</f>
        <v>0</v>
      </c>
      <c r="BS78" s="42">
        <f>IF(AND(BS$3&gt;=2025,BS$6&lt;&gt;0),VLOOKUP(BS$3,'efecte socio eco fp 2'!$A$5:$X$30,23,FALSE)-VLOOKUP(BS$3,'efecte socio eco 23'!$A$5:$X$30,23,FALSE),0)</f>
        <v>0</v>
      </c>
      <c r="BT78" s="42">
        <f>IF(AND(BT$3&gt;=2025,BT$6&lt;&gt;0),VLOOKUP(BT$3,'efecte socio eco fp 2'!$A$5:$X$30,23,FALSE)-VLOOKUP(BT$3,'efecte socio eco 23'!$A$5:$X$30,23,FALSE),0)</f>
        <v>0</v>
      </c>
      <c r="BU78" s="42">
        <f>IF(AND(BU$3&gt;=2025,BU$6&lt;&gt;0),VLOOKUP(BU$3,'efecte socio eco fp 2'!$A$5:$X$30,23,FALSE)-VLOOKUP(BU$3,'efecte socio eco 23'!$A$5:$X$30,23,FALSE),0)</f>
        <v>0</v>
      </c>
      <c r="BV78" s="42">
        <f>IF(AND(BV$3&gt;=2025,BV$6&lt;&gt;0),VLOOKUP(BV$3,'efecte socio eco fp 2'!$A$5:$X$30,23,FALSE)-VLOOKUP(BV$3,'efecte socio eco 23'!$A$5:$X$30,23,FALSE),0)</f>
        <v>0</v>
      </c>
      <c r="BW78" s="42">
        <f>IF(AND(BW$3&gt;=2025,BW$6&lt;&gt;0),VLOOKUP(BW$3,'efecte socio eco fp 2'!$A$5:$X$30,23,FALSE)-VLOOKUP(BW$3,'efecte socio eco 23'!$A$5:$X$30,23,FALSE),0)</f>
        <v>0</v>
      </c>
      <c r="BX78" s="42">
        <f>IF(AND(BX$3&gt;=2025,BX$6&lt;&gt;0),VLOOKUP(BX$3,'efecte socio eco fp 2'!$A$5:$X$30,23,FALSE)-VLOOKUP(BX$3,'efecte socio eco 23'!$A$5:$X$30,23,FALSE),0)</f>
        <v>0</v>
      </c>
      <c r="BY78" s="42">
        <f>IF(AND(BY$3&gt;=2025,BY$6&lt;&gt;0),VLOOKUP(BY$3,'efecte socio eco fp 2'!$A$5:$X$30,23,FALSE)-VLOOKUP(BY$3,'efecte socio eco 23'!$A$5:$X$30,23,FALSE),0)</f>
        <v>0</v>
      </c>
      <c r="BZ78" s="42">
        <f>IF(AND(BZ$3&gt;=2025,BZ$6&lt;&gt;0),VLOOKUP(BZ$3,'efecte socio eco fp 2'!$A$5:$X$30,23,FALSE)-VLOOKUP(BZ$3,'efecte socio eco 23'!$A$5:$X$30,23,FALSE),0)</f>
        <v>0</v>
      </c>
      <c r="CA78" s="42">
        <f>IF(AND(CA$3&gt;=2025,CA$6&lt;&gt;0),VLOOKUP(CA$3,'efecte socio eco fp 2'!$A$5:$X$30,23,FALSE)-VLOOKUP(CA$3,'efecte socio eco 23'!$A$5:$X$30,23,FALSE),0)</f>
        <v>0</v>
      </c>
      <c r="CB78" s="42">
        <f>IF(AND(CB$3&gt;=2025,CB$6&lt;&gt;0),VLOOKUP(CB$3,'efecte socio eco fp 2'!$A$5:$X$30,23,FALSE)-VLOOKUP(CB$3,'efecte socio eco 23'!$A$5:$X$30,23,FALSE),0)</f>
        <v>0</v>
      </c>
      <c r="CC78" s="42">
        <f>IF(AND(CC$3&gt;=2025,CC$6&lt;&gt;0),VLOOKUP(CC$3,'efecte socio eco fp 2'!$A$5:$X$30,23,FALSE)-VLOOKUP(CC$3,'efecte socio eco 23'!$A$5:$X$30,23,FALSE),0)</f>
        <v>0</v>
      </c>
      <c r="CD78" s="42">
        <f>IF(AND(CD$3&gt;=2025,CD$6&lt;&gt;0),VLOOKUP(CD$3,'efecte socio eco fp 2'!$A$5:$X$30,23,FALSE)-VLOOKUP(CD$3,'efecte socio eco 23'!$A$5:$X$30,23,FALSE),0)</f>
        <v>0</v>
      </c>
      <c r="CE78" s="42">
        <f>IF(AND(CE$3&gt;=2025,CE$6&lt;&gt;0),VLOOKUP(CE$3,'efecte socio eco fp 2'!$A$5:$X$30,23,FALSE)-VLOOKUP(CE$3,'efecte socio eco 23'!$A$5:$X$30,23,FALSE),0)</f>
        <v>0</v>
      </c>
    </row>
    <row r="79" spans="1:83">
      <c r="A79" t="s">
        <v>496</v>
      </c>
      <c r="B79" t="s">
        <v>33</v>
      </c>
      <c r="C79" s="42">
        <f>IF(AND(C$3&gt;=2025,C$6&lt;&gt;0),VLOOKUP(C$3,'efecte socio eco fp 2'!$A$5:$X$30,24,FALSE)-VLOOKUP(C$3,'efecte socio eco 23'!$A$5:$X$30,24,FALSE),0)</f>
        <v>0</v>
      </c>
      <c r="D79" s="42">
        <f>IF(AND(D$3&gt;=2025,D$6&lt;&gt;0),VLOOKUP(D$3,'efecte socio eco fp 2'!$A$5:$X$30,24,FALSE)-VLOOKUP(D$3,'efecte socio eco 23'!$A$5:$X$30,24,FALSE),0)</f>
        <v>0</v>
      </c>
      <c r="E79" s="42">
        <f>IF(AND(E$3&gt;=2025,E$6&lt;&gt;0),VLOOKUP(E$3,'efecte socio eco fp 2'!$A$5:$X$30,24,FALSE)-VLOOKUP(E$3,'efecte socio eco 23'!$A$5:$X$30,24,FALSE),0)</f>
        <v>0</v>
      </c>
      <c r="F79" s="42">
        <f>IF(AND(F$3&gt;=2025,F$6&lt;&gt;0),VLOOKUP(F$3,'efecte socio eco fp 2'!$A$5:$X$30,24,FALSE)-VLOOKUP(F$3,'efecte socio eco 23'!$A$5:$X$30,24,FALSE),0)</f>
        <v>0</v>
      </c>
      <c r="G79" s="42">
        <f>IF(AND(G$3&gt;=2025,G$6&lt;&gt;0),VLOOKUP(G$3,'efecte socio eco fp 2'!$A$5:$X$30,24,FALSE)-VLOOKUP(G$3,'efecte socio eco 23'!$A$5:$X$30,24,FALSE),0)</f>
        <v>0</v>
      </c>
      <c r="H79" s="42">
        <f>IF(AND(H$3&gt;=2025,H$6&lt;&gt;0),VLOOKUP(H$3,'efecte socio eco fp 2'!$A$5:$X$30,24,FALSE)-VLOOKUP(H$3,'efecte socio eco 23'!$A$5:$X$30,24,FALSE),0)</f>
        <v>0</v>
      </c>
      <c r="I79" s="42">
        <f>IF(AND(I$3&gt;=2025,I$6&lt;&gt;0),VLOOKUP(I$3,'efecte socio eco fp 2'!$A$5:$X$30,24,FALSE)-VLOOKUP(I$3,'efecte socio eco 23'!$A$5:$X$30,24,FALSE),0)</f>
        <v>0</v>
      </c>
      <c r="J79" s="42">
        <f>IF(AND(J$3&gt;=2025,J$6&lt;&gt;0),VLOOKUP(J$3,'efecte socio eco fp 2'!$A$5:$X$30,24,FALSE)-VLOOKUP(J$3,'efecte socio eco 23'!$A$5:$X$30,24,FALSE),0)</f>
        <v>-54967.860422287136</v>
      </c>
      <c r="K79" s="42">
        <f>IF(AND(K$3&gt;=2025,K$6&lt;&gt;0),VLOOKUP(K$3,'efecte socio eco fp 2'!$A$5:$X$30,24,FALSE)-VLOOKUP(K$3,'efecte socio eco 23'!$A$5:$X$30,24,FALSE),0)</f>
        <v>-54903.222949635237</v>
      </c>
      <c r="L79" s="42">
        <f>IF(AND(L$3&gt;=2025,L$6&lt;&gt;0),VLOOKUP(L$3,'efecte socio eco fp 2'!$A$5:$X$30,24,FALSE)-VLOOKUP(L$3,'efecte socio eco 23'!$A$5:$X$30,24,FALSE),0)</f>
        <v>-54825.418551169336</v>
      </c>
      <c r="M79" s="42">
        <f>IF(AND(M$3&gt;=2025,M$6&lt;&gt;0),VLOOKUP(M$3,'efecte socio eco fp 2'!$A$5:$X$30,24,FALSE)-VLOOKUP(M$3,'efecte socio eco 23'!$A$5:$X$30,24,FALSE),0)</f>
        <v>-54734.082750461996</v>
      </c>
      <c r="N79" s="42">
        <f>IF(AND(N$3&gt;=2025,N$6&lt;&gt;0),VLOOKUP(N$3,'efecte socio eco fp 2'!$A$5:$X$30,24,FALSE)-VLOOKUP(N$3,'efecte socio eco 23'!$A$5:$X$30,24,FALSE),0)</f>
        <v>-55635.308194775134</v>
      </c>
      <c r="O79" s="42">
        <f>IF(AND(O$3&gt;=2025,O$6&lt;&gt;0),VLOOKUP(O$3,'efecte socio eco fp 2'!$A$5:$X$30,24,FALSE)-VLOOKUP(O$3,'efecte socio eco 23'!$A$5:$X$30,24,FALSE),0)</f>
        <v>-56550.256808351725</v>
      </c>
      <c r="P79" s="42">
        <f>IF(AND(P$3&gt;=2025,P$6&lt;&gt;0),VLOOKUP(P$3,'efecte socio eco fp 2'!$A$5:$X$30,24,FALSE)-VLOOKUP(P$3,'efecte socio eco 23'!$A$5:$X$30,24,FALSE),0)</f>
        <v>-57479.127878241241</v>
      </c>
      <c r="Q79" s="42">
        <f>IF(AND(Q$3&gt;=2025,Q$6&lt;&gt;0),VLOOKUP(Q$3,'efecte socio eco fp 2'!$A$5:$X$30,24,FALSE)-VLOOKUP(Q$3,'efecte socio eco 23'!$A$5:$X$30,24,FALSE),0)</f>
        <v>-58422.123494751751</v>
      </c>
      <c r="R79" s="42">
        <f>IF(AND(R$3&gt;=2025,R$6&lt;&gt;0),VLOOKUP(R$3,'efecte socio eco fp 2'!$A$5:$X$30,24,FALSE)-VLOOKUP(R$3,'efecte socio eco 23'!$A$5:$X$30,24,FALSE),0)</f>
        <v>-59379.44859001413</v>
      </c>
      <c r="S79" s="42">
        <f>IF(AND(S$3&gt;=2025,S$6&lt;&gt;0),VLOOKUP(S$3,'efecte socio eco fp 2'!$A$5:$X$30,24,FALSE)-VLOOKUP(S$3,'efecte socio eco 23'!$A$5:$X$30,24,FALSE),0)</f>
        <v>-59508.012958794832</v>
      </c>
      <c r="T79" s="42">
        <f>IF(AND(T$3&gt;=2025,T$6&lt;&gt;0),VLOOKUP(T$3,'efecte socio eco fp 2'!$A$5:$X$30,24,FALSE)-VLOOKUP(T$3,'efecte socio eco 23'!$A$5:$X$30,24,FALSE),0)</f>
        <v>-59627.86584180221</v>
      </c>
      <c r="U79" s="42">
        <f>IF(AND(U$3&gt;=2025,U$6&lt;&gt;0),VLOOKUP(U$3,'efecte socio eco fp 2'!$A$5:$X$30,24,FALSE)-VLOOKUP(U$3,'efecte socio eco 23'!$A$5:$X$30,24,FALSE),0)</f>
        <v>-59738.72822079435</v>
      </c>
      <c r="V79" s="42">
        <f>IF(AND(V$3&gt;=2025,V$6&lt;&gt;0),VLOOKUP(V$3,'efecte socio eco fp 2'!$A$5:$X$30,24,FALSE)-VLOOKUP(V$3,'efecte socio eco 23'!$A$5:$X$30,24,FALSE),0)</f>
        <v>-59840.314826913178</v>
      </c>
      <c r="W79" s="42">
        <f>IF(AND(W$3&gt;=2025,W$6&lt;&gt;0),VLOOKUP(W$3,'efecte socio eco fp 2'!$A$5:$X$30,24,FALSE)-VLOOKUP(W$3,'efecte socio eco 23'!$A$5:$X$30,24,FALSE),0)</f>
        <v>-59932.334018208086</v>
      </c>
      <c r="X79" s="42">
        <f>IF(AND(X$3&gt;=2025,X$6&lt;&gt;0),VLOOKUP(X$3,'efecte socio eco fp 2'!$A$5:$X$30,24,FALSE)-VLOOKUP(X$3,'efecte socio eco 23'!$A$5:$X$30,24,FALSE),0)</f>
        <v>-61806.987648699433</v>
      </c>
      <c r="Y79" s="42">
        <f>IF(AND(Y$3&gt;=2025,Y$6&lt;&gt;0),VLOOKUP(Y$3,'efecte socio eco fp 2'!$A$5:$X$30,24,FALSE)-VLOOKUP(Y$3,'efecte socio eco 23'!$A$5:$X$30,24,FALSE),0)</f>
        <v>-63716.20482480526</v>
      </c>
      <c r="Z79" s="42">
        <f>IF(AND(Z$3&gt;=2025,Z$6&lt;&gt;0),VLOOKUP(Z$3,'efecte socio eco fp 2'!$A$5:$X$30,24,FALSE)-VLOOKUP(Z$3,'efecte socio eco 23'!$A$5:$X$30,24,FALSE),0)</f>
        <v>-65660.525618590415</v>
      </c>
      <c r="AA79" s="42">
        <f>IF(AND(AA$3&gt;=2025,AA$6&lt;&gt;0),VLOOKUP(AA$3,'efecte socio eco fp 2'!$A$5:$X$30,24,FALSE)-VLOOKUP(AA$3,'efecte socio eco 23'!$A$5:$X$30,24,FALSE),0)</f>
        <v>-67640.497875411063</v>
      </c>
      <c r="AB79" s="42">
        <f>IF(AND(AB$3&gt;=2025,AB$6&lt;&gt;0),VLOOKUP(AB$3,'efecte socio eco fp 2'!$A$5:$X$30,24,FALSE)-VLOOKUP(AB$3,'efecte socio eco 23'!$A$5:$X$30,24,FALSE),0)</f>
        <v>-69656.677320409566</v>
      </c>
      <c r="AC79" s="42">
        <f>IF(AND(AC$3&gt;=2025,AC$6&lt;&gt;0),VLOOKUP(AC$3,'efecte socio eco fp 2'!$A$5:$X$30,24,FALSE)-VLOOKUP(AC$3,'efecte socio eco 23'!$A$5:$X$30,24,FALSE),0)</f>
        <v>-70658.440893571824</v>
      </c>
      <c r="AD79" s="42">
        <f>IF(AND(AD$3&gt;=2025,AD$6&lt;&gt;0),VLOOKUP(AD$3,'efecte socio eco fp 2'!$A$5:$X$30,24,FALSE)-VLOOKUP(AD$3,'efecte socio eco 23'!$A$5:$X$30,24,FALSE),0)</f>
        <v>-71673.814151857048</v>
      </c>
      <c r="AE79" s="42">
        <f>IF(AND(AE$3&gt;=2025,AE$6&lt;&gt;0),VLOOKUP(AE$3,'efecte socio eco fp 2'!$A$5:$X$30,24,FALSE)-VLOOKUP(AE$3,'efecte socio eco 23'!$A$5:$X$30,24,FALSE),0)</f>
        <v>-72702.975287746638</v>
      </c>
      <c r="AF79" s="42">
        <f>IF(AND(AF$3&gt;=2025,AF$6&lt;&gt;0),VLOOKUP(AF$3,'efecte socio eco fp 2'!$A$5:$X$30,24,FALSE)-VLOOKUP(AF$3,'efecte socio eco 23'!$A$5:$X$30,24,FALSE),0)</f>
        <v>-73746.104767095298</v>
      </c>
      <c r="AG79" s="42">
        <f>IF(AND(AG$3&gt;=2025,AG$6&lt;&gt;0),VLOOKUP(AG$3,'efecte socio eco fp 2'!$A$5:$X$30,24,FALSE)-VLOOKUP(AG$3,'efecte socio eco 23'!$A$5:$X$30,24,FALSE),0)</f>
        <v>0</v>
      </c>
      <c r="AH79" s="42">
        <f>IF(AND(AH$3&gt;=2025,AH$6&lt;&gt;0),VLOOKUP(AH$3,'efecte socio eco fp 2'!$A$5:$X$30,24,FALSE)-VLOOKUP(AH$3,'efecte socio eco 23'!$A$5:$X$30,24,FALSE),0)</f>
        <v>0</v>
      </c>
      <c r="AI79" s="42">
        <f>IF(AND(AI$3&gt;=2025,AI$6&lt;&gt;0),VLOOKUP(AI$3,'efecte socio eco fp 2'!$A$5:$X$30,24,FALSE)-VLOOKUP(AI$3,'efecte socio eco 23'!$A$5:$X$30,24,FALSE),0)</f>
        <v>0</v>
      </c>
      <c r="AJ79" s="42">
        <f>IF(AND(AJ$3&gt;=2025,AJ$6&lt;&gt;0),VLOOKUP(AJ$3,'efecte socio eco fp 2'!$A$5:$X$30,24,FALSE)-VLOOKUP(AJ$3,'efecte socio eco 23'!$A$5:$X$30,24,FALSE),0)</f>
        <v>0</v>
      </c>
      <c r="AK79" s="42">
        <f>IF(AND(AK$3&gt;=2025,AK$6&lt;&gt;0),VLOOKUP(AK$3,'efecte socio eco fp 2'!$A$5:$X$30,24,FALSE)-VLOOKUP(AK$3,'efecte socio eco 23'!$A$5:$X$30,24,FALSE),0)</f>
        <v>0</v>
      </c>
      <c r="AL79" s="42">
        <f>IF(AND(AL$3&gt;=2025,AL$6&lt;&gt;0),VLOOKUP(AL$3,'efecte socio eco fp 2'!$A$5:$X$30,24,FALSE)-VLOOKUP(AL$3,'efecte socio eco 23'!$A$5:$X$30,24,FALSE),0)</f>
        <v>0</v>
      </c>
      <c r="AM79" s="42">
        <f>IF(AND(AM$3&gt;=2025,AM$6&lt;&gt;0),VLOOKUP(AM$3,'efecte socio eco fp 2'!$A$5:$X$30,24,FALSE)-VLOOKUP(AM$3,'efecte socio eco 23'!$A$5:$X$30,24,FALSE),0)</f>
        <v>0</v>
      </c>
      <c r="AN79" s="42">
        <f>IF(AND(AN$3&gt;=2025,AN$6&lt;&gt;0),VLOOKUP(AN$3,'efecte socio eco fp 2'!$A$5:$X$30,24,FALSE)-VLOOKUP(AN$3,'efecte socio eco 23'!$A$5:$X$30,24,FALSE),0)</f>
        <v>0</v>
      </c>
      <c r="AO79" s="42">
        <f>IF(AND(AO$3&gt;=2025,AO$6&lt;&gt;0),VLOOKUP(AO$3,'efecte socio eco fp 2'!$A$5:$X$30,24,FALSE)-VLOOKUP(AO$3,'efecte socio eco 23'!$A$5:$X$30,24,FALSE),0)</f>
        <v>0</v>
      </c>
      <c r="AP79" s="42">
        <f>IF(AND(AP$3&gt;=2025,AP$6&lt;&gt;0),VLOOKUP(AP$3,'efecte socio eco fp 2'!$A$5:$X$30,24,FALSE)-VLOOKUP(AP$3,'efecte socio eco 23'!$A$5:$X$30,24,FALSE),0)</f>
        <v>0</v>
      </c>
      <c r="AQ79" s="42">
        <f>IF(AND(AQ$3&gt;=2025,AQ$6&lt;&gt;0),VLOOKUP(AQ$3,'efecte socio eco fp 2'!$A$5:$X$30,24,FALSE)-VLOOKUP(AQ$3,'efecte socio eco 23'!$A$5:$X$30,24,FALSE),0)</f>
        <v>0</v>
      </c>
      <c r="AR79" s="42">
        <f>IF(AND(AR$3&gt;=2025,AR$6&lt;&gt;0),VLOOKUP(AR$3,'efecte socio eco fp 2'!$A$5:$X$30,24,FALSE)-VLOOKUP(AR$3,'efecte socio eco 23'!$A$5:$X$30,24,FALSE),0)</f>
        <v>0</v>
      </c>
      <c r="AS79" s="42">
        <f>IF(AND(AS$3&gt;=2025,AS$6&lt;&gt;0),VLOOKUP(AS$3,'efecte socio eco fp 2'!$A$5:$X$30,24,FALSE)-VLOOKUP(AS$3,'efecte socio eco 23'!$A$5:$X$30,24,FALSE),0)</f>
        <v>0</v>
      </c>
      <c r="AT79" s="42">
        <f>IF(AND(AT$3&gt;=2025,AT$6&lt;&gt;0),VLOOKUP(AT$3,'efecte socio eco fp 2'!$A$5:$X$30,24,FALSE)-VLOOKUP(AT$3,'efecte socio eco 23'!$A$5:$X$30,24,FALSE),0)</f>
        <v>0</v>
      </c>
      <c r="AU79" s="42">
        <f>IF(AND(AU$3&gt;=2025,AU$6&lt;&gt;0),VLOOKUP(AU$3,'efecte socio eco fp 2'!$A$5:$X$30,24,FALSE)-VLOOKUP(AU$3,'efecte socio eco 23'!$A$5:$X$30,24,FALSE),0)</f>
        <v>0</v>
      </c>
      <c r="AV79" s="42">
        <f>IF(AND(AV$3&gt;=2025,AV$6&lt;&gt;0),VLOOKUP(AV$3,'efecte socio eco fp 2'!$A$5:$X$30,24,FALSE)-VLOOKUP(AV$3,'efecte socio eco 23'!$A$5:$X$30,24,FALSE),0)</f>
        <v>0</v>
      </c>
      <c r="AW79" s="42">
        <f>IF(AND(AW$3&gt;=2025,AW$6&lt;&gt;0),VLOOKUP(AW$3,'efecte socio eco fp 2'!$A$5:$X$30,24,FALSE)-VLOOKUP(AW$3,'efecte socio eco 23'!$A$5:$X$30,24,FALSE),0)</f>
        <v>0</v>
      </c>
      <c r="AX79" s="42">
        <f>IF(AND(AX$3&gt;=2025,AX$6&lt;&gt;0),VLOOKUP(AX$3,'efecte socio eco fp 2'!$A$5:$X$30,24,FALSE)-VLOOKUP(AX$3,'efecte socio eco 23'!$A$5:$X$30,24,FALSE),0)</f>
        <v>0</v>
      </c>
      <c r="AY79" s="42">
        <f>IF(AND(AY$3&gt;=2025,AY$6&lt;&gt;0),VLOOKUP(AY$3,'efecte socio eco fp 2'!$A$5:$X$30,24,FALSE)-VLOOKUP(AY$3,'efecte socio eco 23'!$A$5:$X$30,24,FALSE),0)</f>
        <v>0</v>
      </c>
      <c r="AZ79" s="42">
        <f>IF(AND(AZ$3&gt;=2025,AZ$6&lt;&gt;0),VLOOKUP(AZ$3,'efecte socio eco fp 2'!$A$5:$X$30,24,FALSE)-VLOOKUP(AZ$3,'efecte socio eco 23'!$A$5:$X$30,24,FALSE),0)</f>
        <v>0</v>
      </c>
      <c r="BA79" s="42">
        <f>IF(AND(BA$3&gt;=2025,BA$6&lt;&gt;0),VLOOKUP(BA$3,'efecte socio eco fp 2'!$A$5:$X$30,24,FALSE)-VLOOKUP(BA$3,'efecte socio eco 23'!$A$5:$X$30,24,FALSE),0)</f>
        <v>0</v>
      </c>
      <c r="BB79" s="42">
        <f>IF(AND(BB$3&gt;=2025,BB$6&lt;&gt;0),VLOOKUP(BB$3,'efecte socio eco fp 2'!$A$5:$X$30,24,FALSE)-VLOOKUP(BB$3,'efecte socio eco 23'!$A$5:$X$30,24,FALSE),0)</f>
        <v>0</v>
      </c>
      <c r="BC79" s="42">
        <f>IF(AND(BC$3&gt;=2025,BC$6&lt;&gt;0),VLOOKUP(BC$3,'efecte socio eco fp 2'!$A$5:$X$30,24,FALSE)-VLOOKUP(BC$3,'efecte socio eco 23'!$A$5:$X$30,24,FALSE),0)</f>
        <v>0</v>
      </c>
      <c r="BD79" s="42">
        <f>IF(AND(BD$3&gt;=2025,BD$6&lt;&gt;0),VLOOKUP(BD$3,'efecte socio eco fp 2'!$A$5:$X$30,24,FALSE)-VLOOKUP(BD$3,'efecte socio eco 23'!$A$5:$X$30,24,FALSE),0)</f>
        <v>0</v>
      </c>
      <c r="BE79" s="42">
        <f>IF(AND(BE$3&gt;=2025,BE$6&lt;&gt;0),VLOOKUP(BE$3,'efecte socio eco fp 2'!$A$5:$X$30,24,FALSE)-VLOOKUP(BE$3,'efecte socio eco 23'!$A$5:$X$30,24,FALSE),0)</f>
        <v>0</v>
      </c>
      <c r="BF79" s="42">
        <f>IF(AND(BF$3&gt;=2025,BF$6&lt;&gt;0),VLOOKUP(BF$3,'efecte socio eco fp 2'!$A$5:$X$30,24,FALSE)-VLOOKUP(BF$3,'efecte socio eco 23'!$A$5:$X$30,24,FALSE),0)</f>
        <v>0</v>
      </c>
      <c r="BG79" s="42">
        <f>IF(AND(BG$3&gt;=2025,BG$6&lt;&gt;0),VLOOKUP(BG$3,'efecte socio eco fp 2'!$A$5:$X$30,24,FALSE)-VLOOKUP(BG$3,'efecte socio eco 23'!$A$5:$X$30,24,FALSE),0)</f>
        <v>0</v>
      </c>
      <c r="BH79" s="42">
        <f>IF(AND(BH$3&gt;=2025,BH$6&lt;&gt;0),VLOOKUP(BH$3,'efecte socio eco fp 2'!$A$5:$X$30,24,FALSE)-VLOOKUP(BH$3,'efecte socio eco 23'!$A$5:$X$30,24,FALSE),0)</f>
        <v>0</v>
      </c>
      <c r="BI79" s="42">
        <f>IF(AND(BI$3&gt;=2025,BI$6&lt;&gt;0),VLOOKUP(BI$3,'efecte socio eco fp 2'!$A$5:$X$30,24,FALSE)-VLOOKUP(BI$3,'efecte socio eco 23'!$A$5:$X$30,24,FALSE),0)</f>
        <v>0</v>
      </c>
      <c r="BJ79" s="42">
        <f>IF(AND(BJ$3&gt;=2025,BJ$6&lt;&gt;0),VLOOKUP(BJ$3,'efecte socio eco fp 2'!$A$5:$X$30,24,FALSE)-VLOOKUP(BJ$3,'efecte socio eco 23'!$A$5:$X$30,24,FALSE),0)</f>
        <v>0</v>
      </c>
      <c r="BK79" s="42">
        <f>IF(AND(BK$3&gt;=2025,BK$6&lt;&gt;0),VLOOKUP(BK$3,'efecte socio eco fp 2'!$A$5:$X$30,24,FALSE)-VLOOKUP(BK$3,'efecte socio eco 23'!$A$5:$X$30,24,FALSE),0)</f>
        <v>0</v>
      </c>
      <c r="BL79" s="42">
        <f>IF(AND(BL$3&gt;=2025,BL$6&lt;&gt;0),VLOOKUP(BL$3,'efecte socio eco fp 2'!$A$5:$X$30,24,FALSE)-VLOOKUP(BL$3,'efecte socio eco 23'!$A$5:$X$30,24,FALSE),0)</f>
        <v>0</v>
      </c>
      <c r="BM79" s="42">
        <f>IF(AND(BM$3&gt;=2025,BM$6&lt;&gt;0),VLOOKUP(BM$3,'efecte socio eco fp 2'!$A$5:$X$30,24,FALSE)-VLOOKUP(BM$3,'efecte socio eco 23'!$A$5:$X$30,24,FALSE),0)</f>
        <v>0</v>
      </c>
      <c r="BN79" s="42">
        <f>IF(AND(BN$3&gt;=2025,BN$6&lt;&gt;0),VLOOKUP(BN$3,'efecte socio eco fp 2'!$A$5:$X$30,24,FALSE)-VLOOKUP(BN$3,'efecte socio eco 23'!$A$5:$X$30,24,FALSE),0)</f>
        <v>0</v>
      </c>
      <c r="BO79" s="42">
        <f>IF(AND(BO$3&gt;=2025,BO$6&lt;&gt;0),VLOOKUP(BO$3,'efecte socio eco fp 2'!$A$5:$X$30,24,FALSE)-VLOOKUP(BO$3,'efecte socio eco 23'!$A$5:$X$30,24,FALSE),0)</f>
        <v>0</v>
      </c>
      <c r="BP79" s="42">
        <f>IF(AND(BP$3&gt;=2025,BP$6&lt;&gt;0),VLOOKUP(BP$3,'efecte socio eco fp 2'!$A$5:$X$30,24,FALSE)-VLOOKUP(BP$3,'efecte socio eco 23'!$A$5:$X$30,24,FALSE),0)</f>
        <v>0</v>
      </c>
      <c r="BQ79" s="42">
        <f>IF(AND(BQ$3&gt;=2025,BQ$6&lt;&gt;0),VLOOKUP(BQ$3,'efecte socio eco fp 2'!$A$5:$X$30,24,FALSE)-VLOOKUP(BQ$3,'efecte socio eco 23'!$A$5:$X$30,24,FALSE),0)</f>
        <v>0</v>
      </c>
      <c r="BR79" s="42">
        <f>IF(AND(BR$3&gt;=2025,BR$6&lt;&gt;0),VLOOKUP(BR$3,'efecte socio eco fp 2'!$A$5:$X$30,24,FALSE)-VLOOKUP(BR$3,'efecte socio eco 23'!$A$5:$X$30,24,FALSE),0)</f>
        <v>0</v>
      </c>
      <c r="BS79" s="42">
        <f>IF(AND(BS$3&gt;=2025,BS$6&lt;&gt;0),VLOOKUP(BS$3,'efecte socio eco fp 2'!$A$5:$X$30,24,FALSE)-VLOOKUP(BS$3,'efecte socio eco 23'!$A$5:$X$30,24,FALSE),0)</f>
        <v>0</v>
      </c>
      <c r="BT79" s="42">
        <f>IF(AND(BT$3&gt;=2025,BT$6&lt;&gt;0),VLOOKUP(BT$3,'efecte socio eco fp 2'!$A$5:$X$30,24,FALSE)-VLOOKUP(BT$3,'efecte socio eco 23'!$A$5:$X$30,24,FALSE),0)</f>
        <v>0</v>
      </c>
      <c r="BU79" s="42">
        <f>IF(AND(BU$3&gt;=2025,BU$6&lt;&gt;0),VLOOKUP(BU$3,'efecte socio eco fp 2'!$A$5:$X$30,24,FALSE)-VLOOKUP(BU$3,'efecte socio eco 23'!$A$5:$X$30,24,FALSE),0)</f>
        <v>0</v>
      </c>
      <c r="BV79" s="42">
        <f>IF(AND(BV$3&gt;=2025,BV$6&lt;&gt;0),VLOOKUP(BV$3,'efecte socio eco fp 2'!$A$5:$X$30,24,FALSE)-VLOOKUP(BV$3,'efecte socio eco 23'!$A$5:$X$30,24,FALSE),0)</f>
        <v>0</v>
      </c>
      <c r="BW79" s="42">
        <f>IF(AND(BW$3&gt;=2025,BW$6&lt;&gt;0),VLOOKUP(BW$3,'efecte socio eco fp 2'!$A$5:$X$30,24,FALSE)-VLOOKUP(BW$3,'efecte socio eco 23'!$A$5:$X$30,24,FALSE),0)</f>
        <v>0</v>
      </c>
      <c r="BX79" s="42">
        <f>IF(AND(BX$3&gt;=2025,BX$6&lt;&gt;0),VLOOKUP(BX$3,'efecte socio eco fp 2'!$A$5:$X$30,24,FALSE)-VLOOKUP(BX$3,'efecte socio eco 23'!$A$5:$X$30,24,FALSE),0)</f>
        <v>0</v>
      </c>
      <c r="BY79" s="42">
        <f>IF(AND(BY$3&gt;=2025,BY$6&lt;&gt;0),VLOOKUP(BY$3,'efecte socio eco fp 2'!$A$5:$X$30,24,FALSE)-VLOOKUP(BY$3,'efecte socio eco 23'!$A$5:$X$30,24,FALSE),0)</f>
        <v>0</v>
      </c>
      <c r="BZ79" s="42">
        <f>IF(AND(BZ$3&gt;=2025,BZ$6&lt;&gt;0),VLOOKUP(BZ$3,'efecte socio eco fp 2'!$A$5:$X$30,24,FALSE)-VLOOKUP(BZ$3,'efecte socio eco 23'!$A$5:$X$30,24,FALSE),0)</f>
        <v>0</v>
      </c>
      <c r="CA79" s="42">
        <f>IF(AND(CA$3&gt;=2025,CA$6&lt;&gt;0),VLOOKUP(CA$3,'efecte socio eco fp 2'!$A$5:$X$30,24,FALSE)-VLOOKUP(CA$3,'efecte socio eco 23'!$A$5:$X$30,24,FALSE),0)</f>
        <v>0</v>
      </c>
      <c r="CB79" s="42">
        <f>IF(AND(CB$3&gt;=2025,CB$6&lt;&gt;0),VLOOKUP(CB$3,'efecte socio eco fp 2'!$A$5:$X$30,24,FALSE)-VLOOKUP(CB$3,'efecte socio eco 23'!$A$5:$X$30,24,FALSE),0)</f>
        <v>0</v>
      </c>
      <c r="CC79" s="42">
        <f>IF(AND(CC$3&gt;=2025,CC$6&lt;&gt;0),VLOOKUP(CC$3,'efecte socio eco fp 2'!$A$5:$X$30,24,FALSE)-VLOOKUP(CC$3,'efecte socio eco 23'!$A$5:$X$30,24,FALSE),0)</f>
        <v>0</v>
      </c>
      <c r="CD79" s="42">
        <f>IF(AND(CD$3&gt;=2025,CD$6&lt;&gt;0),VLOOKUP(CD$3,'efecte socio eco fp 2'!$A$5:$X$30,24,FALSE)-VLOOKUP(CD$3,'efecte socio eco 23'!$A$5:$X$30,24,FALSE),0)</f>
        <v>0</v>
      </c>
      <c r="CE79" s="42">
        <f>IF(AND(CE$3&gt;=2025,CE$6&lt;&gt;0),VLOOKUP(CE$3,'efecte socio eco fp 2'!$A$5:$X$30,24,FALSE)-VLOOKUP(CE$3,'efecte socio eco 23'!$A$5:$X$30,24,FALSE),0)</f>
        <v>0</v>
      </c>
    </row>
    <row r="81" spans="1:3">
      <c r="A81" t="s">
        <v>573</v>
      </c>
      <c r="B81" t="s">
        <v>578</v>
      </c>
    </row>
    <row r="82" spans="1:3">
      <c r="A82" t="s">
        <v>499</v>
      </c>
      <c r="B82" t="s">
        <v>503</v>
      </c>
      <c r="C82" s="42">
        <f>SUM(C71:CE71)</f>
        <v>3370.4178081589489</v>
      </c>
    </row>
    <row r="83" spans="1:3">
      <c r="A83" t="s">
        <v>500</v>
      </c>
      <c r="B83" t="s">
        <v>503</v>
      </c>
      <c r="C83" s="42">
        <f t="shared" ref="C83:C90" si="23">SUM(C72:CE72)</f>
        <v>455.70414770273101</v>
      </c>
    </row>
    <row r="84" spans="1:3">
      <c r="A84" t="s">
        <v>501</v>
      </c>
      <c r="B84" t="s">
        <v>503</v>
      </c>
      <c r="C84" s="42">
        <f t="shared" si="23"/>
        <v>1498.1760342204379</v>
      </c>
    </row>
    <row r="85" spans="1:3">
      <c r="A85" t="s">
        <v>502</v>
      </c>
      <c r="B85" t="s">
        <v>503</v>
      </c>
      <c r="C85" s="42">
        <f t="shared" si="23"/>
        <v>3293.054703957845</v>
      </c>
    </row>
    <row r="86" spans="1:3">
      <c r="A86" t="s">
        <v>106</v>
      </c>
      <c r="B86" t="s">
        <v>33</v>
      </c>
      <c r="C86" s="42">
        <f t="shared" si="23"/>
        <v>-7470.8723323428712</v>
      </c>
    </row>
    <row r="87" spans="1:3">
      <c r="A87" t="s">
        <v>107</v>
      </c>
      <c r="B87" t="s">
        <v>33</v>
      </c>
      <c r="C87" s="42">
        <f t="shared" si="23"/>
        <v>-1609.0818951190267</v>
      </c>
    </row>
    <row r="88" spans="1:3">
      <c r="A88" t="s">
        <v>108</v>
      </c>
      <c r="B88" t="s">
        <v>33</v>
      </c>
      <c r="C88" s="42">
        <f t="shared" si="23"/>
        <v>-9.0144228372010247</v>
      </c>
    </row>
    <row r="89" spans="1:3">
      <c r="A89" t="s">
        <v>494</v>
      </c>
      <c r="B89" t="s">
        <v>33</v>
      </c>
      <c r="C89" s="42">
        <f t="shared" si="23"/>
        <v>-486.89696058657773</v>
      </c>
    </row>
    <row r="90" spans="1:3">
      <c r="A90" t="s">
        <v>496</v>
      </c>
      <c r="B90" t="s">
        <v>33</v>
      </c>
      <c r="C90" s="42">
        <f t="shared" si="23"/>
        <v>-1422806.3338943869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90"/>
  <sheetViews>
    <sheetView workbookViewId="0">
      <selection sqref="A1:XFD1048576"/>
    </sheetView>
  </sheetViews>
  <sheetFormatPr defaultRowHeight="14.5"/>
  <cols>
    <col min="1" max="1" width="26.26953125" customWidth="1"/>
    <col min="2" max="2" width="18.26953125" customWidth="1"/>
    <col min="3" max="3" width="10.36328125" customWidth="1"/>
    <col min="4" max="5" width="12.26953125" bestFit="1" customWidth="1"/>
    <col min="6" max="6" width="13.453125" bestFit="1" customWidth="1"/>
    <col min="7" max="8" width="12.26953125" bestFit="1" customWidth="1"/>
    <col min="9" max="9" width="12.1796875" bestFit="1" customWidth="1"/>
    <col min="10" max="10" width="13.26953125" customWidth="1"/>
    <col min="11" max="16" width="13.26953125" bestFit="1" customWidth="1"/>
    <col min="17" max="17" width="13.26953125" customWidth="1"/>
    <col min="18" max="28" width="13.26953125" bestFit="1" customWidth="1"/>
    <col min="29" max="29" width="13.26953125" customWidth="1"/>
    <col min="30" max="30" width="13.26953125" style="39" bestFit="1" customWidth="1"/>
    <col min="31" max="32" width="13.26953125" bestFit="1" customWidth="1"/>
    <col min="33" max="33" width="14.1796875" bestFit="1" customWidth="1"/>
    <col min="34" max="83" width="13.1796875" bestFit="1" customWidth="1"/>
  </cols>
  <sheetData>
    <row r="1" spans="1:83">
      <c r="A1" t="s">
        <v>535</v>
      </c>
    </row>
    <row r="2" spans="1:83">
      <c r="A2" s="9">
        <v>24</v>
      </c>
      <c r="B2" t="str">
        <f>VLOOKUP(A2,investitii!$A$13:$B$36,2,FALSE)</f>
        <v>Turda – Dej – Baia Mare - Halmeu / Satu Mare - Oar + Dej - Bistrita</v>
      </c>
    </row>
    <row r="3" spans="1:83">
      <c r="A3" t="s">
        <v>536</v>
      </c>
      <c r="C3">
        <f>general!B5</f>
        <v>2020</v>
      </c>
      <c r="D3">
        <f>C3+1</f>
        <v>2021</v>
      </c>
      <c r="E3">
        <f t="shared" ref="E3:BP3" si="0">D3+1</f>
        <v>2022</v>
      </c>
      <c r="F3">
        <f t="shared" si="0"/>
        <v>2023</v>
      </c>
      <c r="G3">
        <f t="shared" si="0"/>
        <v>2024</v>
      </c>
      <c r="H3">
        <f t="shared" si="0"/>
        <v>2025</v>
      </c>
      <c r="I3">
        <f t="shared" si="0"/>
        <v>2026</v>
      </c>
      <c r="J3">
        <f t="shared" si="0"/>
        <v>2027</v>
      </c>
      <c r="K3">
        <f t="shared" si="0"/>
        <v>2028</v>
      </c>
      <c r="L3">
        <f t="shared" si="0"/>
        <v>2029</v>
      </c>
      <c r="M3">
        <f t="shared" si="0"/>
        <v>2030</v>
      </c>
      <c r="N3">
        <f t="shared" si="0"/>
        <v>2031</v>
      </c>
      <c r="O3">
        <f t="shared" si="0"/>
        <v>2032</v>
      </c>
      <c r="P3">
        <f t="shared" si="0"/>
        <v>2033</v>
      </c>
      <c r="Q3">
        <f t="shared" si="0"/>
        <v>2034</v>
      </c>
      <c r="R3">
        <f t="shared" si="0"/>
        <v>2035</v>
      </c>
      <c r="S3">
        <f t="shared" si="0"/>
        <v>2036</v>
      </c>
      <c r="T3">
        <f t="shared" si="0"/>
        <v>2037</v>
      </c>
      <c r="U3">
        <f t="shared" si="0"/>
        <v>2038</v>
      </c>
      <c r="V3">
        <f t="shared" si="0"/>
        <v>2039</v>
      </c>
      <c r="W3">
        <f t="shared" si="0"/>
        <v>2040</v>
      </c>
      <c r="X3">
        <f t="shared" si="0"/>
        <v>2041</v>
      </c>
      <c r="Y3">
        <f t="shared" si="0"/>
        <v>2042</v>
      </c>
      <c r="Z3">
        <f t="shared" si="0"/>
        <v>2043</v>
      </c>
      <c r="AA3">
        <f t="shared" si="0"/>
        <v>2044</v>
      </c>
      <c r="AB3">
        <f t="shared" si="0"/>
        <v>2045</v>
      </c>
      <c r="AC3">
        <f t="shared" si="0"/>
        <v>2046</v>
      </c>
      <c r="AD3">
        <f t="shared" si="0"/>
        <v>2047</v>
      </c>
      <c r="AE3">
        <f t="shared" si="0"/>
        <v>2048</v>
      </c>
      <c r="AF3">
        <f t="shared" si="0"/>
        <v>2049</v>
      </c>
      <c r="AG3">
        <f t="shared" si="0"/>
        <v>2050</v>
      </c>
      <c r="AH3">
        <f t="shared" si="0"/>
        <v>2051</v>
      </c>
      <c r="AI3">
        <f t="shared" si="0"/>
        <v>2052</v>
      </c>
      <c r="AJ3">
        <f t="shared" si="0"/>
        <v>2053</v>
      </c>
      <c r="AK3">
        <f t="shared" si="0"/>
        <v>2054</v>
      </c>
      <c r="AL3">
        <f t="shared" si="0"/>
        <v>2055</v>
      </c>
      <c r="AM3">
        <f t="shared" si="0"/>
        <v>2056</v>
      </c>
      <c r="AN3">
        <f t="shared" si="0"/>
        <v>2057</v>
      </c>
      <c r="AO3">
        <f t="shared" si="0"/>
        <v>2058</v>
      </c>
      <c r="AP3">
        <f t="shared" si="0"/>
        <v>2059</v>
      </c>
      <c r="AQ3">
        <f t="shared" si="0"/>
        <v>2060</v>
      </c>
      <c r="AR3">
        <f t="shared" si="0"/>
        <v>2061</v>
      </c>
      <c r="AS3">
        <f t="shared" si="0"/>
        <v>2062</v>
      </c>
      <c r="AT3">
        <f t="shared" si="0"/>
        <v>2063</v>
      </c>
      <c r="AU3">
        <f t="shared" si="0"/>
        <v>2064</v>
      </c>
      <c r="AV3">
        <f t="shared" si="0"/>
        <v>2065</v>
      </c>
      <c r="AW3">
        <f t="shared" si="0"/>
        <v>2066</v>
      </c>
      <c r="AX3">
        <f t="shared" si="0"/>
        <v>2067</v>
      </c>
      <c r="AY3">
        <f t="shared" si="0"/>
        <v>2068</v>
      </c>
      <c r="AZ3">
        <f t="shared" si="0"/>
        <v>2069</v>
      </c>
      <c r="BA3">
        <f t="shared" si="0"/>
        <v>2070</v>
      </c>
      <c r="BB3">
        <f t="shared" si="0"/>
        <v>2071</v>
      </c>
      <c r="BC3">
        <f t="shared" si="0"/>
        <v>2072</v>
      </c>
      <c r="BD3">
        <f t="shared" si="0"/>
        <v>2073</v>
      </c>
      <c r="BE3">
        <f t="shared" si="0"/>
        <v>2074</v>
      </c>
      <c r="BF3">
        <f t="shared" si="0"/>
        <v>2075</v>
      </c>
      <c r="BG3">
        <f t="shared" si="0"/>
        <v>2076</v>
      </c>
      <c r="BH3">
        <f t="shared" si="0"/>
        <v>2077</v>
      </c>
      <c r="BI3">
        <f t="shared" si="0"/>
        <v>2078</v>
      </c>
      <c r="BJ3">
        <f t="shared" si="0"/>
        <v>2079</v>
      </c>
      <c r="BK3">
        <f t="shared" si="0"/>
        <v>2080</v>
      </c>
      <c r="BL3">
        <f t="shared" si="0"/>
        <v>2081</v>
      </c>
      <c r="BM3">
        <f t="shared" si="0"/>
        <v>2082</v>
      </c>
      <c r="BN3">
        <f t="shared" si="0"/>
        <v>2083</v>
      </c>
      <c r="BO3">
        <f t="shared" si="0"/>
        <v>2084</v>
      </c>
      <c r="BP3">
        <f t="shared" si="0"/>
        <v>2085</v>
      </c>
      <c r="BQ3">
        <f t="shared" ref="BQ3:CE3" si="1">BP3+1</f>
        <v>2086</v>
      </c>
      <c r="BR3">
        <f t="shared" si="1"/>
        <v>2087</v>
      </c>
      <c r="BS3">
        <f t="shared" si="1"/>
        <v>2088</v>
      </c>
      <c r="BT3">
        <f t="shared" si="1"/>
        <v>2089</v>
      </c>
      <c r="BU3">
        <f t="shared" si="1"/>
        <v>2090</v>
      </c>
      <c r="BV3">
        <f t="shared" si="1"/>
        <v>2091</v>
      </c>
      <c r="BW3">
        <f t="shared" si="1"/>
        <v>2092</v>
      </c>
      <c r="BX3">
        <f t="shared" si="1"/>
        <v>2093</v>
      </c>
      <c r="BY3">
        <f t="shared" si="1"/>
        <v>2094</v>
      </c>
      <c r="BZ3">
        <f t="shared" si="1"/>
        <v>2095</v>
      </c>
      <c r="CA3">
        <f t="shared" si="1"/>
        <v>2096</v>
      </c>
      <c r="CB3">
        <f t="shared" si="1"/>
        <v>2097</v>
      </c>
      <c r="CC3">
        <f t="shared" si="1"/>
        <v>2098</v>
      </c>
      <c r="CD3">
        <f t="shared" si="1"/>
        <v>2099</v>
      </c>
      <c r="CE3">
        <f t="shared" si="1"/>
        <v>2100</v>
      </c>
    </row>
    <row r="4" spans="1:83">
      <c r="A4" t="s">
        <v>301</v>
      </c>
      <c r="C4">
        <f>1</f>
        <v>1</v>
      </c>
      <c r="D4">
        <f>IF(D3&lt;=general!$C$5,C4+1,0)</f>
        <v>2</v>
      </c>
      <c r="E4">
        <f>IF(E3&lt;=general!$C$5,D4+1,0)</f>
        <v>3</v>
      </c>
      <c r="F4">
        <f>IF(F3&lt;=general!$C$5,E4+1,0)</f>
        <v>4</v>
      </c>
      <c r="G4">
        <f>IF(G3&lt;=general!$C$5,F4+1,0)</f>
        <v>5</v>
      </c>
      <c r="H4">
        <f>IF(H3&lt;=general!$C$5,G4+1,0)</f>
        <v>6</v>
      </c>
      <c r="I4">
        <f>IF(I3&lt;=general!$C$5,H4+1,0)</f>
        <v>7</v>
      </c>
      <c r="J4">
        <f>IF(J3&lt;=general!$C$5,I4+1,0)</f>
        <v>8</v>
      </c>
      <c r="K4">
        <f>IF(K3&lt;=general!$C$5,J4+1,0)</f>
        <v>9</v>
      </c>
      <c r="L4">
        <f>IF(L3&lt;=general!$C$5,K4+1,0)</f>
        <v>10</v>
      </c>
      <c r="M4">
        <f>IF(M3&lt;=general!$C$5,L4+1,0)</f>
        <v>11</v>
      </c>
      <c r="N4">
        <f>IF(N3&lt;=general!$C$5,M4+1,0)</f>
        <v>12</v>
      </c>
      <c r="O4">
        <f>IF(O3&lt;=general!$C$5,N4+1,0)</f>
        <v>13</v>
      </c>
      <c r="P4">
        <f>IF(P3&lt;=general!$C$5,O4+1,0)</f>
        <v>14</v>
      </c>
      <c r="Q4">
        <f>IF(Q3&lt;=general!$C$5,P4+1,0)</f>
        <v>15</v>
      </c>
      <c r="R4">
        <f>IF(R3&lt;=general!$C$5,Q4+1,0)</f>
        <v>16</v>
      </c>
      <c r="S4">
        <f>IF(S3&lt;=general!$C$5,R4+1,0)</f>
        <v>17</v>
      </c>
      <c r="T4">
        <f>IF(T3&lt;=general!$C$5,S4+1,0)</f>
        <v>18</v>
      </c>
      <c r="U4">
        <f>IF(U3&lt;=general!$C$5,T4+1,0)</f>
        <v>19</v>
      </c>
      <c r="V4">
        <f>IF(V3&lt;=general!$C$5,U4+1,0)</f>
        <v>20</v>
      </c>
      <c r="W4">
        <f>IF(W3&lt;=general!$C$5,V4+1,0)</f>
        <v>21</v>
      </c>
      <c r="X4">
        <f>IF(X3&lt;=general!$C$5,W4+1,0)</f>
        <v>22</v>
      </c>
      <c r="Y4">
        <f>IF(Y3&lt;=general!$C$5,X4+1,0)</f>
        <v>23</v>
      </c>
      <c r="Z4">
        <f>IF(Z3&lt;=general!$C$5,Y4+1,0)</f>
        <v>24</v>
      </c>
      <c r="AA4">
        <f>IF(AA3&lt;=general!$C$5,Z4+1,0)</f>
        <v>25</v>
      </c>
      <c r="AB4">
        <f>IF(AB3&lt;=general!$C$5,AA4+1,0)</f>
        <v>26</v>
      </c>
      <c r="AC4">
        <f>IF(AC3&lt;=general!$C$5,AB4+1,0)</f>
        <v>27</v>
      </c>
      <c r="AD4">
        <f>IF(AD3&lt;=general!$C$5,AC4+1,0)</f>
        <v>28</v>
      </c>
      <c r="AE4">
        <f>IF(AE3&lt;=general!$C$5,AD4+1,0)</f>
        <v>29</v>
      </c>
      <c r="AF4">
        <f>IF(AF3&lt;=general!$C$5,AE4+1,0)</f>
        <v>30</v>
      </c>
      <c r="AG4">
        <f>IF(AG3&lt;=general!$C$5,AF4+1,0)</f>
        <v>0</v>
      </c>
      <c r="AH4">
        <f>IF(AH3&lt;=general!$C$5,AG4+1,0)</f>
        <v>0</v>
      </c>
      <c r="AI4">
        <f>IF(AI3&lt;=general!$C$5,AH4+1,0)</f>
        <v>0</v>
      </c>
      <c r="AJ4">
        <f>IF(AJ3&lt;=general!$C$5,AI4+1,0)</f>
        <v>0</v>
      </c>
      <c r="AK4">
        <f>IF(AK3&lt;=general!$C$5,AJ4+1,0)</f>
        <v>0</v>
      </c>
      <c r="AL4">
        <f>IF(AL3&lt;=general!$C$5,AK4+1,0)</f>
        <v>0</v>
      </c>
      <c r="AM4">
        <f>IF(AM3&lt;=general!$C$5,AL4+1,0)</f>
        <v>0</v>
      </c>
      <c r="AN4">
        <f>IF(AN3&lt;=general!$C$5,AM4+1,0)</f>
        <v>0</v>
      </c>
      <c r="AO4">
        <f>IF(AO3&lt;=general!$C$5,AN4+1,0)</f>
        <v>0</v>
      </c>
      <c r="AP4">
        <f>IF(AP3&lt;=general!$C$5,AO4+1,0)</f>
        <v>0</v>
      </c>
      <c r="AQ4">
        <f>IF(AQ3&lt;=general!$C$5,AP4+1,0)</f>
        <v>0</v>
      </c>
      <c r="AR4">
        <f>IF(AR3&lt;=general!$C$5,AQ4+1,0)</f>
        <v>0</v>
      </c>
      <c r="AS4">
        <f>IF(AS3&lt;=general!$C$5,AR4+1,0)</f>
        <v>0</v>
      </c>
      <c r="AT4">
        <f>IF(AT3&lt;=general!$C$5,AS4+1,0)</f>
        <v>0</v>
      </c>
      <c r="AU4">
        <f>IF(AU3&lt;=general!$C$5,AT4+1,0)</f>
        <v>0</v>
      </c>
      <c r="AV4">
        <f>IF(AV3&lt;=general!$C$5,AU4+1,0)</f>
        <v>0</v>
      </c>
      <c r="AW4">
        <f>IF(AW3&lt;=general!$C$5,AV4+1,0)</f>
        <v>0</v>
      </c>
      <c r="AX4">
        <f>IF(AX3&lt;=general!$C$5,AW4+1,0)</f>
        <v>0</v>
      </c>
      <c r="AY4">
        <f>IF(AY3&lt;=general!$C$5,AX4+1,0)</f>
        <v>0</v>
      </c>
      <c r="AZ4">
        <f>IF(AZ3&lt;=general!$C$5,AY4+1,0)</f>
        <v>0</v>
      </c>
      <c r="BA4">
        <f>IF(BA3&lt;=general!$C$5,AZ4+1,0)</f>
        <v>0</v>
      </c>
      <c r="BB4">
        <f>IF(BB3&lt;=general!$C$5,BA4+1,0)</f>
        <v>0</v>
      </c>
      <c r="BC4">
        <f>IF(BC3&lt;=general!$C$5,BB4+1,0)</f>
        <v>0</v>
      </c>
      <c r="BD4">
        <f>IF(BD3&lt;=general!$C$5,BC4+1,0)</f>
        <v>0</v>
      </c>
      <c r="BE4">
        <f>IF(BE3&lt;=general!$C$5,BD4+1,0)</f>
        <v>0</v>
      </c>
      <c r="BF4">
        <f>IF(BF3&lt;=general!$C$5,BE4+1,0)</f>
        <v>0</v>
      </c>
      <c r="BG4">
        <f>IF(BG3&lt;=general!$C$5,BF4+1,0)</f>
        <v>0</v>
      </c>
      <c r="BH4">
        <f>IF(BH3&lt;=general!$C$5,BG4+1,0)</f>
        <v>0</v>
      </c>
      <c r="BI4">
        <f>IF(BI3&lt;=general!$C$5,BH4+1,0)</f>
        <v>0</v>
      </c>
      <c r="BJ4">
        <f>IF(BJ3&lt;=general!$C$5,BI4+1,0)</f>
        <v>0</v>
      </c>
      <c r="BK4">
        <f>IF(BK3&lt;=general!$C$5,BJ4+1,0)</f>
        <v>0</v>
      </c>
      <c r="BL4">
        <f>IF(BL3&lt;=general!$C$5,BK4+1,0)</f>
        <v>0</v>
      </c>
      <c r="BM4">
        <f>IF(BM3&lt;=general!$C$5,BL4+1,0)</f>
        <v>0</v>
      </c>
      <c r="BN4">
        <f>IF(BN3&lt;=general!$C$5,BM4+1,0)</f>
        <v>0</v>
      </c>
      <c r="BO4">
        <f>IF(BO3&lt;=general!$C$5,BN4+1,0)</f>
        <v>0</v>
      </c>
      <c r="BP4">
        <f>IF(BP3&lt;=general!$C$5,BO4+1,0)</f>
        <v>0</v>
      </c>
      <c r="BQ4">
        <f>IF(BQ3&lt;=general!$C$5,BP4+1,0)</f>
        <v>0</v>
      </c>
      <c r="BR4">
        <f>IF(BR3&lt;=general!$C$5,BQ4+1,0)</f>
        <v>0</v>
      </c>
      <c r="BS4">
        <f>IF(BS3&lt;=general!$C$5,BR4+1,0)</f>
        <v>0</v>
      </c>
      <c r="BT4">
        <f>IF(BT3&lt;=general!$C$5,BS4+1,0)</f>
        <v>0</v>
      </c>
      <c r="BU4">
        <f>IF(BU3&lt;=general!$C$5,BT4+1,0)</f>
        <v>0</v>
      </c>
      <c r="BV4">
        <f>IF(BV3&lt;=general!$C$5,BU4+1,0)</f>
        <v>0</v>
      </c>
      <c r="BW4">
        <f>IF(BW3&lt;=general!$C$5,BV4+1,0)</f>
        <v>0</v>
      </c>
      <c r="BX4">
        <f>IF(BX3&lt;=general!$C$5,BW4+1,0)</f>
        <v>0</v>
      </c>
      <c r="BY4">
        <f>IF(BY3&lt;=general!$C$5,BX4+1,0)</f>
        <v>0</v>
      </c>
      <c r="BZ4">
        <f>IF(BZ3&lt;=general!$C$5,BY4+1,0)</f>
        <v>0</v>
      </c>
      <c r="CA4">
        <f>IF(CA3&lt;=general!$C$5,BZ4+1,0)</f>
        <v>0</v>
      </c>
      <c r="CB4">
        <f>IF(CB3&lt;=general!$C$5,CA4+1,0)</f>
        <v>0</v>
      </c>
      <c r="CC4">
        <f>IF(CC3&lt;=general!$C$5,CB4+1,0)</f>
        <v>0</v>
      </c>
      <c r="CD4">
        <f>IF(CD3&lt;=general!$C$5,CC4+1,0)</f>
        <v>0</v>
      </c>
      <c r="CE4">
        <f>IF(CE3&lt;=general!$C$5,CD4+1,0)</f>
        <v>0</v>
      </c>
    </row>
    <row r="5" spans="1:83">
      <c r="A5" t="s">
        <v>558</v>
      </c>
      <c r="C5">
        <f>1</f>
        <v>1</v>
      </c>
      <c r="D5">
        <f>IF(D3&lt;investitii!$C$8,C5+1,"")</f>
        <v>2</v>
      </c>
      <c r="E5">
        <f>IF(E3&lt;investitii!$C$8,D5+1,"")</f>
        <v>3</v>
      </c>
      <c r="F5">
        <f>IF(F3&lt;investitii!$C$8,E5+1,"")</f>
        <v>4</v>
      </c>
      <c r="G5">
        <f>IF(G3&lt;investitii!$C$8,F5+1,"")</f>
        <v>5</v>
      </c>
      <c r="H5">
        <f>IF(H3&lt;investitii!$C$8,G5+1,"")</f>
        <v>6</v>
      </c>
      <c r="I5">
        <f>IF(I3&lt;investitii!$C$8,H5+1,"")</f>
        <v>7</v>
      </c>
      <c r="J5" t="str">
        <f>IF(J3&lt;investitii!$C$8,I5+1,"")</f>
        <v/>
      </c>
      <c r="K5" t="str">
        <f>IF(K3&lt;investitii!$C$8,J5+1,"")</f>
        <v/>
      </c>
      <c r="L5" t="str">
        <f>IF(L3&lt;investitii!$C$8,K5+1,"")</f>
        <v/>
      </c>
      <c r="M5" t="str">
        <f>IF(M3&lt;investitii!$C$8,L5+1,"")</f>
        <v/>
      </c>
      <c r="N5" t="str">
        <f>IF(N3&lt;investitii!$C$8,M5+1,"")</f>
        <v/>
      </c>
      <c r="O5" t="str">
        <f>IF(O3&lt;investitii!$C$8,N5+1,"")</f>
        <v/>
      </c>
      <c r="P5" t="str">
        <f>IF(P3&lt;investitii!$C$8,O5+1,"")</f>
        <v/>
      </c>
      <c r="Q5" t="str">
        <f>IF(Q3&lt;investitii!$C$8,P5+1,"")</f>
        <v/>
      </c>
      <c r="R5" t="str">
        <f>IF(R3&lt;investitii!$C$8,Q5+1,"")</f>
        <v/>
      </c>
      <c r="S5" t="str">
        <f>IF(S3&lt;investitii!$C$8,R5+1,"")</f>
        <v/>
      </c>
      <c r="T5" t="str">
        <f>IF(T3&lt;investitii!$C$8,S5+1,"")</f>
        <v/>
      </c>
      <c r="U5" t="str">
        <f>IF(U3&lt;investitii!$C$8,T5+1,"")</f>
        <v/>
      </c>
      <c r="V5" t="str">
        <f>IF(V3&lt;investitii!$C$8,U5+1,"")</f>
        <v/>
      </c>
      <c r="W5" t="str">
        <f>IF(W3&lt;investitii!$C$8,V5+1,"")</f>
        <v/>
      </c>
      <c r="X5" t="str">
        <f>IF(X3&lt;investitii!$C$8,W5+1,"")</f>
        <v/>
      </c>
      <c r="Y5" t="str">
        <f>IF(Y3&lt;investitii!$C$8,X5+1,"")</f>
        <v/>
      </c>
      <c r="Z5" t="str">
        <f>IF(Z3&lt;investitii!$C$8,Y5+1,"")</f>
        <v/>
      </c>
      <c r="AA5" t="str">
        <f>IF(AA3&lt;investitii!$C$8,Z5+1,"")</f>
        <v/>
      </c>
      <c r="AB5" t="str">
        <f>IF(AB3&lt;investitii!$C$8,AA5+1,"")</f>
        <v/>
      </c>
      <c r="AC5" t="str">
        <f>IF(AC3&lt;investitii!$C$8,AB5+1,"")</f>
        <v/>
      </c>
      <c r="AD5" t="str">
        <f>IF(AD3&lt;investitii!$C$8,AC5+1,"")</f>
        <v/>
      </c>
      <c r="AE5" t="str">
        <f>IF(AE3&lt;investitii!$C$8,AD5+1,"")</f>
        <v/>
      </c>
      <c r="AF5" t="str">
        <f>IF(AF3&lt;investitii!$C$8,AE5+1,"")</f>
        <v/>
      </c>
      <c r="AG5" t="str">
        <f>IF(AG3&lt;investitii!$C$8,AF5+1,"")</f>
        <v/>
      </c>
      <c r="AH5" t="str">
        <f>IF(AH3&lt;investitii!$C$8,AG5+1,"")</f>
        <v/>
      </c>
      <c r="AI5" t="str">
        <f>IF(AI3&lt;investitii!$C$8,AH5+1,"")</f>
        <v/>
      </c>
      <c r="AJ5" t="str">
        <f>IF(AJ3&lt;investitii!$C$8,AI5+1,"")</f>
        <v/>
      </c>
      <c r="AK5" t="str">
        <f>IF(AK3&lt;investitii!$C$8,AJ5+1,"")</f>
        <v/>
      </c>
      <c r="AL5" t="str">
        <f>IF(AL3&lt;investitii!$C$8,AK5+1,"")</f>
        <v/>
      </c>
      <c r="AM5" t="str">
        <f>IF(AM3&lt;investitii!$C$8,AL5+1,"")</f>
        <v/>
      </c>
      <c r="AN5" t="str">
        <f>IF(AN3&lt;investitii!$C$8,AM5+1,"")</f>
        <v/>
      </c>
      <c r="AO5" t="str">
        <f>IF(AO3&lt;investitii!$C$8,AN5+1,"")</f>
        <v/>
      </c>
      <c r="AP5" t="str">
        <f>IF(AP3&lt;investitii!$C$8,AO5+1,"")</f>
        <v/>
      </c>
      <c r="AQ5" t="str">
        <f>IF(AQ3&lt;investitii!$C$8,AP5+1,"")</f>
        <v/>
      </c>
      <c r="AR5" t="str">
        <f>IF(AR3&lt;investitii!$C$8,AQ5+1,"")</f>
        <v/>
      </c>
      <c r="AS5" t="str">
        <f>IF(AS3&lt;investitii!$C$8,AR5+1,"")</f>
        <v/>
      </c>
      <c r="AT5" t="str">
        <f>IF(AT3&lt;investitii!$C$8,AS5+1,"")</f>
        <v/>
      </c>
      <c r="AU5" t="str">
        <f>IF(AU3&lt;investitii!$C$8,AT5+1,"")</f>
        <v/>
      </c>
      <c r="AV5" t="str">
        <f>IF(AV3&lt;investitii!$C$8,AU5+1,"")</f>
        <v/>
      </c>
      <c r="AW5" t="str">
        <f>IF(AW3&lt;investitii!$C$8,AV5+1,"")</f>
        <v/>
      </c>
      <c r="AX5" t="str">
        <f>IF(AX3&lt;investitii!$C$8,AW5+1,"")</f>
        <v/>
      </c>
      <c r="AY5" t="str">
        <f>IF(AY3&lt;investitii!$C$8,AX5+1,"")</f>
        <v/>
      </c>
      <c r="AZ5" t="str">
        <f>IF(AZ3&lt;investitii!$C$8,AY5+1,"")</f>
        <v/>
      </c>
      <c r="BA5" t="str">
        <f>IF(BA3&lt;investitii!$C$8,AZ5+1,"")</f>
        <v/>
      </c>
      <c r="BB5" t="str">
        <f>IF(BB3&lt;investitii!$C$8,BA5+1,"")</f>
        <v/>
      </c>
      <c r="BC5" t="str">
        <f>IF(BC3&lt;investitii!$C$8,BB5+1,"")</f>
        <v/>
      </c>
      <c r="BD5" t="str">
        <f>IF(BD3&lt;investitii!$C$8,BC5+1,"")</f>
        <v/>
      </c>
      <c r="BE5" t="str">
        <f>IF(BE3&lt;investitii!$C$8,BD5+1,"")</f>
        <v/>
      </c>
      <c r="BF5" t="str">
        <f>IF(BF3&lt;investitii!$C$8,BE5+1,"")</f>
        <v/>
      </c>
      <c r="BG5" t="str">
        <f>IF(BG3&lt;investitii!$C$8,BF5+1,"")</f>
        <v/>
      </c>
      <c r="BH5" t="str">
        <f>IF(BH3&lt;investitii!$C$8,BG5+1,"")</f>
        <v/>
      </c>
      <c r="BI5" t="str">
        <f>IF(BI3&lt;investitii!$C$8,BH5+1,"")</f>
        <v/>
      </c>
      <c r="BJ5" t="str">
        <f>IF(BJ3&lt;investitii!$C$8,BI5+1,"")</f>
        <v/>
      </c>
      <c r="BK5" t="str">
        <f>IF(BK3&lt;investitii!$C$8,BJ5+1,"")</f>
        <v/>
      </c>
      <c r="BL5" t="str">
        <f>IF(BL3&lt;investitii!$C$8,BK5+1,"")</f>
        <v/>
      </c>
      <c r="BM5" t="str">
        <f>IF(BM3&lt;investitii!$C$8,BL5+1,"")</f>
        <v/>
      </c>
      <c r="BN5" t="str">
        <f>IF(BN3&lt;investitii!$C$8,BM5+1,"")</f>
        <v/>
      </c>
      <c r="BO5" t="str">
        <f>IF(BO3&lt;investitii!$C$8,BN5+1,"")</f>
        <v/>
      </c>
      <c r="BP5" t="str">
        <f>IF(BP3&lt;investitii!$C$8,BO5+1,"")</f>
        <v/>
      </c>
      <c r="BQ5" t="str">
        <f>IF(BQ3&lt;investitii!$C$8,BP5+1,"")</f>
        <v/>
      </c>
      <c r="BR5" t="str">
        <f>IF(BR3&lt;investitii!$C$8,BQ5+1,"")</f>
        <v/>
      </c>
      <c r="BS5" t="str">
        <f>IF(BS3&lt;investitii!$C$8,BR5+1,"")</f>
        <v/>
      </c>
      <c r="BT5" t="str">
        <f>IF(BT3&lt;investitii!$C$8,BS5+1,"")</f>
        <v/>
      </c>
      <c r="BU5" t="str">
        <f>IF(BU3&lt;investitii!$C$8,BT5+1,"")</f>
        <v/>
      </c>
      <c r="BV5" t="str">
        <f>IF(BV3&lt;investitii!$C$8,BU5+1,"")</f>
        <v/>
      </c>
      <c r="BW5" t="str">
        <f>IF(BW3&lt;investitii!$C$8,BV5+1,"")</f>
        <v/>
      </c>
      <c r="BX5" t="str">
        <f>IF(BX3&lt;investitii!$C$8,BW5+1,"")</f>
        <v/>
      </c>
      <c r="BY5" t="str">
        <f>IF(BY3&lt;investitii!$C$8,BX5+1,"")</f>
        <v/>
      </c>
      <c r="BZ5" t="str">
        <f>IF(BZ3&lt;investitii!$C$8,BY5+1,"")</f>
        <v/>
      </c>
      <c r="CA5" t="str">
        <f>IF(CA3&lt;investitii!$C$8,BZ5+1,"")</f>
        <v/>
      </c>
      <c r="CB5" t="str">
        <f>IF(CB3&lt;investitii!$C$8,CA5+1,"")</f>
        <v/>
      </c>
      <c r="CC5" t="str">
        <f>IF(CC3&lt;investitii!$C$8,CB5+1,"")</f>
        <v/>
      </c>
      <c r="CD5" t="str">
        <f>IF(CD3&lt;investitii!$C$8,CC5+1,"")</f>
        <v/>
      </c>
      <c r="CE5" t="str">
        <f>IF(CE3&lt;investitii!$C$8,CD5+1,"")</f>
        <v/>
      </c>
    </row>
    <row r="6" spans="1:83">
      <c r="A6" t="s">
        <v>570</v>
      </c>
      <c r="C6">
        <f>IF(AND(C4&lt;&gt;0,C5=""),B6+1,0)</f>
        <v>0</v>
      </c>
      <c r="D6">
        <f t="shared" ref="D6:BO6" si="2">IF(AND(D4&lt;&gt;0,D5=""),C6+1,0)</f>
        <v>0</v>
      </c>
      <c r="E6">
        <f t="shared" si="2"/>
        <v>0</v>
      </c>
      <c r="F6">
        <f t="shared" si="2"/>
        <v>0</v>
      </c>
      <c r="G6">
        <f t="shared" si="2"/>
        <v>0</v>
      </c>
      <c r="H6">
        <f t="shared" si="2"/>
        <v>0</v>
      </c>
      <c r="I6">
        <f t="shared" si="2"/>
        <v>0</v>
      </c>
      <c r="J6">
        <f t="shared" si="2"/>
        <v>1</v>
      </c>
      <c r="K6">
        <f t="shared" si="2"/>
        <v>2</v>
      </c>
      <c r="L6">
        <f t="shared" si="2"/>
        <v>3</v>
      </c>
      <c r="M6">
        <f t="shared" si="2"/>
        <v>4</v>
      </c>
      <c r="N6">
        <f t="shared" si="2"/>
        <v>5</v>
      </c>
      <c r="O6">
        <f t="shared" si="2"/>
        <v>6</v>
      </c>
      <c r="P6">
        <f t="shared" si="2"/>
        <v>7</v>
      </c>
      <c r="Q6">
        <f t="shared" si="2"/>
        <v>8</v>
      </c>
      <c r="R6">
        <f t="shared" si="2"/>
        <v>9</v>
      </c>
      <c r="S6">
        <f t="shared" si="2"/>
        <v>10</v>
      </c>
      <c r="T6">
        <f t="shared" si="2"/>
        <v>11</v>
      </c>
      <c r="U6">
        <f t="shared" si="2"/>
        <v>12</v>
      </c>
      <c r="V6">
        <f t="shared" si="2"/>
        <v>13</v>
      </c>
      <c r="W6">
        <f t="shared" si="2"/>
        <v>14</v>
      </c>
      <c r="X6">
        <f t="shared" si="2"/>
        <v>15</v>
      </c>
      <c r="Y6">
        <f t="shared" si="2"/>
        <v>16</v>
      </c>
      <c r="Z6">
        <f t="shared" si="2"/>
        <v>17</v>
      </c>
      <c r="AA6">
        <f t="shared" si="2"/>
        <v>18</v>
      </c>
      <c r="AB6">
        <f t="shared" si="2"/>
        <v>19</v>
      </c>
      <c r="AC6">
        <f t="shared" si="2"/>
        <v>20</v>
      </c>
      <c r="AD6">
        <f t="shared" si="2"/>
        <v>21</v>
      </c>
      <c r="AE6">
        <f t="shared" si="2"/>
        <v>22</v>
      </c>
      <c r="AF6">
        <f t="shared" si="2"/>
        <v>23</v>
      </c>
      <c r="AG6">
        <f t="shared" si="2"/>
        <v>0</v>
      </c>
      <c r="AH6">
        <f t="shared" si="2"/>
        <v>0</v>
      </c>
      <c r="AI6">
        <f t="shared" si="2"/>
        <v>0</v>
      </c>
      <c r="AJ6">
        <f t="shared" si="2"/>
        <v>0</v>
      </c>
      <c r="AK6">
        <f t="shared" si="2"/>
        <v>0</v>
      </c>
      <c r="AL6">
        <f t="shared" si="2"/>
        <v>0</v>
      </c>
      <c r="AM6">
        <f t="shared" si="2"/>
        <v>0</v>
      </c>
      <c r="AN6">
        <f t="shared" si="2"/>
        <v>0</v>
      </c>
      <c r="AO6">
        <f t="shared" si="2"/>
        <v>0</v>
      </c>
      <c r="AP6">
        <f t="shared" si="2"/>
        <v>0</v>
      </c>
      <c r="AQ6">
        <f t="shared" si="2"/>
        <v>0</v>
      </c>
      <c r="AR6">
        <f t="shared" si="2"/>
        <v>0</v>
      </c>
      <c r="AS6">
        <f t="shared" si="2"/>
        <v>0</v>
      </c>
      <c r="AT6">
        <f t="shared" si="2"/>
        <v>0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2"/>
        <v>0</v>
      </c>
      <c r="AZ6">
        <f t="shared" si="2"/>
        <v>0</v>
      </c>
      <c r="BA6">
        <f t="shared" si="2"/>
        <v>0</v>
      </c>
      <c r="BB6">
        <f t="shared" si="2"/>
        <v>0</v>
      </c>
      <c r="BC6">
        <f t="shared" si="2"/>
        <v>0</v>
      </c>
      <c r="BD6">
        <f t="shared" si="2"/>
        <v>0</v>
      </c>
      <c r="BE6">
        <f t="shared" si="2"/>
        <v>0</v>
      </c>
      <c r="BF6">
        <f t="shared" si="2"/>
        <v>0</v>
      </c>
      <c r="BG6">
        <f t="shared" si="2"/>
        <v>0</v>
      </c>
      <c r="BH6">
        <f t="shared" si="2"/>
        <v>0</v>
      </c>
      <c r="BI6">
        <f t="shared" si="2"/>
        <v>0</v>
      </c>
      <c r="BJ6">
        <f t="shared" si="2"/>
        <v>0</v>
      </c>
      <c r="BK6">
        <f t="shared" si="2"/>
        <v>0</v>
      </c>
      <c r="BL6">
        <f t="shared" si="2"/>
        <v>0</v>
      </c>
      <c r="BM6">
        <f t="shared" si="2"/>
        <v>0</v>
      </c>
      <c r="BN6">
        <f t="shared" si="2"/>
        <v>0</v>
      </c>
      <c r="BO6">
        <f t="shared" si="2"/>
        <v>0</v>
      </c>
      <c r="BP6">
        <f t="shared" ref="BP6:CE6" si="3">IF(AND(BP4&lt;&gt;0,BP5=""),BO6+1,0)</f>
        <v>0</v>
      </c>
      <c r="BQ6">
        <f t="shared" si="3"/>
        <v>0</v>
      </c>
      <c r="BR6">
        <f t="shared" si="3"/>
        <v>0</v>
      </c>
      <c r="BS6">
        <f t="shared" si="3"/>
        <v>0</v>
      </c>
      <c r="BT6">
        <f t="shared" si="3"/>
        <v>0</v>
      </c>
      <c r="BU6">
        <f t="shared" si="3"/>
        <v>0</v>
      </c>
      <c r="BV6">
        <f t="shared" si="3"/>
        <v>0</v>
      </c>
      <c r="BW6">
        <f t="shared" si="3"/>
        <v>0</v>
      </c>
      <c r="BX6">
        <f t="shared" si="3"/>
        <v>0</v>
      </c>
      <c r="BY6">
        <f t="shared" si="3"/>
        <v>0</v>
      </c>
      <c r="BZ6">
        <f t="shared" si="3"/>
        <v>0</v>
      </c>
      <c r="CA6">
        <f t="shared" si="3"/>
        <v>0</v>
      </c>
      <c r="CB6">
        <f t="shared" si="3"/>
        <v>0</v>
      </c>
      <c r="CC6">
        <f t="shared" si="3"/>
        <v>0</v>
      </c>
      <c r="CD6">
        <f t="shared" si="3"/>
        <v>0</v>
      </c>
      <c r="CE6">
        <f t="shared" si="3"/>
        <v>0</v>
      </c>
    </row>
    <row r="7" spans="1:83">
      <c r="A7" t="s">
        <v>537</v>
      </c>
      <c r="C7">
        <f>IF(C5&lt;&gt;"",0,IF(C3&lt;=investitii!$D$7+general!$B$26,B7+1,0))</f>
        <v>0</v>
      </c>
      <c r="D7">
        <f>IF(D5&lt;&gt;"",0,IF(D3&lt;=investitii!$D$7+general!$B$26,C7+1,0))</f>
        <v>0</v>
      </c>
      <c r="E7">
        <f>IF(E5&lt;&gt;"",0,IF(E3&lt;=investitii!$D$7+general!$B$26,D7+1,0))</f>
        <v>0</v>
      </c>
      <c r="F7">
        <f>IF(F5&lt;&gt;"",0,IF(F3&lt;=investitii!$D$7+general!$B$26,E7+1,0))</f>
        <v>0</v>
      </c>
      <c r="G7">
        <f>IF(G5&lt;&gt;"",0,IF(G3&lt;=investitii!$D$7+general!$B$26,F7+1,0))</f>
        <v>0</v>
      </c>
      <c r="H7">
        <f>IF(H5&lt;&gt;"",0,IF(H3&lt;=investitii!$D$7+general!$B$26,G7+1,0))</f>
        <v>0</v>
      </c>
      <c r="I7">
        <f>IF(I5&lt;&gt;"",0,IF(I3&lt;=investitii!$D$7+general!$B$26,H7+1,0))</f>
        <v>0</v>
      </c>
      <c r="J7">
        <f>IF(J5&lt;&gt;"",0,IF(J3&lt;=investitii!$D$7+general!$B$26,I7+1,0))</f>
        <v>1</v>
      </c>
      <c r="K7">
        <f>IF(K5&lt;&gt;"",0,IF(K3&lt;=investitii!$D$7+general!$B$26,J7+1,0))</f>
        <v>2</v>
      </c>
      <c r="L7">
        <f>IF(L5&lt;&gt;"",0,IF(L3&lt;=investitii!$D$7+general!$B$26,K7+1,0))</f>
        <v>3</v>
      </c>
      <c r="M7">
        <f>IF(M5&lt;&gt;"",0,IF(M3&lt;=investitii!$D$7+general!$B$26,L7+1,0))</f>
        <v>4</v>
      </c>
      <c r="N7">
        <f>IF(N5&lt;&gt;"",0,IF(N3&lt;=investitii!$D$7+general!$B$26,M7+1,0))</f>
        <v>5</v>
      </c>
      <c r="O7">
        <f>IF(O5&lt;&gt;"",0,IF(O3&lt;=investitii!$D$7+general!$B$26,N7+1,0))</f>
        <v>6</v>
      </c>
      <c r="P7">
        <f>IF(P5&lt;&gt;"",0,IF(P3&lt;=investitii!$D$7+general!$B$26,O7+1,0))</f>
        <v>7</v>
      </c>
      <c r="Q7">
        <f>IF(Q5&lt;&gt;"",0,IF(Q3&lt;=investitii!$D$7+general!$B$26,P7+1,0))</f>
        <v>8</v>
      </c>
      <c r="R7">
        <f>IF(R5&lt;&gt;"",0,IF(R3&lt;=investitii!$D$7+general!$B$26,Q7+1,0))</f>
        <v>9</v>
      </c>
      <c r="S7">
        <f>IF(S5&lt;&gt;"",0,IF(S3&lt;=investitii!$D$7+general!$B$26,R7+1,0))</f>
        <v>10</v>
      </c>
      <c r="T7">
        <f>IF(T5&lt;&gt;"",0,IF(T3&lt;=investitii!$D$7+general!$B$26,S7+1,0))</f>
        <v>11</v>
      </c>
      <c r="U7">
        <f>IF(U5&lt;&gt;"",0,IF(U3&lt;=investitii!$D$7+general!$B$26,T7+1,0))</f>
        <v>12</v>
      </c>
      <c r="V7">
        <f>IF(V5&lt;&gt;"",0,IF(V3&lt;=investitii!$D$7+general!$B$26,U7+1,0))</f>
        <v>13</v>
      </c>
      <c r="W7">
        <f>IF(W5&lt;&gt;"",0,IF(W3&lt;=investitii!$D$7+general!$B$26,V7+1,0))</f>
        <v>14</v>
      </c>
      <c r="X7">
        <f>IF(X5&lt;&gt;"",0,IF(X3&lt;=investitii!$D$7+general!$B$26,W7+1,0))</f>
        <v>15</v>
      </c>
      <c r="Y7">
        <f>IF(Y5&lt;&gt;"",0,IF(Y3&lt;=investitii!$D$7+general!$B$26,X7+1,0))</f>
        <v>16</v>
      </c>
      <c r="Z7">
        <f>IF(Z5&lt;&gt;"",0,IF(Z3&lt;=investitii!$D$7+general!$B$26,Y7+1,0))</f>
        <v>17</v>
      </c>
      <c r="AA7">
        <f>IF(AA5&lt;&gt;"",0,IF(AA3&lt;=investitii!$D$7+general!$B$26,Z7+1,0))</f>
        <v>18</v>
      </c>
      <c r="AB7">
        <f>IF(AB5&lt;&gt;"",0,IF(AB3&lt;=investitii!$D$7+general!$B$26,AA7+1,0))</f>
        <v>19</v>
      </c>
      <c r="AC7">
        <f>IF(AC5&lt;&gt;"",0,IF(AC3&lt;=investitii!$D$7+general!$B$26,AB7+1,0))</f>
        <v>20</v>
      </c>
      <c r="AD7">
        <f>IF(AD5&lt;&gt;"",0,IF(AD3&lt;=investitii!$D$7+general!$B$26,AC7+1,0))</f>
        <v>21</v>
      </c>
      <c r="AE7">
        <f>IF(AE5&lt;&gt;"",0,IF(AE3&lt;=investitii!$D$7+general!$B$26,AD7+1,0))</f>
        <v>22</v>
      </c>
      <c r="AF7">
        <f>IF(AF5&lt;&gt;"",0,IF(AF3&lt;=investitii!$D$7+general!$B$26,AE7+1,0))</f>
        <v>23</v>
      </c>
      <c r="AG7">
        <f>IF(AG5&lt;&gt;"",0,IF(AG3&lt;=investitii!$D$7+general!$B$26,AF7+1,0))</f>
        <v>24</v>
      </c>
      <c r="AH7">
        <f>IF(AH5&lt;&gt;"",0,IF(AH3&lt;=investitii!$D$7+general!$B$26,AG7+1,0))</f>
        <v>25</v>
      </c>
      <c r="AI7">
        <f>IF(AI5&lt;&gt;"",0,IF(AI3&lt;=investitii!$D$7+general!$B$26,AH7+1,0))</f>
        <v>26</v>
      </c>
      <c r="AJ7">
        <f>IF(AJ5&lt;&gt;"",0,IF(AJ3&lt;=investitii!$D$7+general!$B$26,AI7+1,0))</f>
        <v>27</v>
      </c>
      <c r="AK7">
        <f>IF(AK5&lt;&gt;"",0,IF(AK3&lt;=investitii!$D$7+general!$B$26,AJ7+1,0))</f>
        <v>28</v>
      </c>
      <c r="AL7">
        <f>IF(AL5&lt;&gt;"",0,IF(AL3&lt;=investitii!$D$7+general!$B$26,AK7+1,0))</f>
        <v>29</v>
      </c>
      <c r="AM7">
        <f>IF(AM5&lt;&gt;"",0,IF(AM3&lt;=investitii!$D$7+general!$B$26,AL7+1,0))</f>
        <v>30</v>
      </c>
      <c r="AN7">
        <f>IF(AN5&lt;&gt;"",0,IF(AN3&lt;=investitii!$D$7+general!$B$26,AM7+1,0))</f>
        <v>31</v>
      </c>
      <c r="AO7">
        <f>IF(AO5&lt;&gt;"",0,IF(AO3&lt;=investitii!$D$7+general!$B$26,AN7+1,0))</f>
        <v>32</v>
      </c>
      <c r="AP7">
        <f>IF(AP5&lt;&gt;"",0,IF(AP3&lt;=investitii!$D$7+general!$B$26,AO7+1,0))</f>
        <v>33</v>
      </c>
      <c r="AQ7">
        <f>IF(AQ5&lt;&gt;"",0,IF(AQ3&lt;=investitii!$D$7+general!$B$26,AP7+1,0))</f>
        <v>34</v>
      </c>
      <c r="AR7">
        <f>IF(AR5&lt;&gt;"",0,IF(AR3&lt;=investitii!$D$7+general!$B$26,AQ7+1,0))</f>
        <v>35</v>
      </c>
      <c r="AS7">
        <f>IF(AS5&lt;&gt;"",0,IF(AS3&lt;=investitii!$D$7+general!$B$26,AR7+1,0))</f>
        <v>36</v>
      </c>
      <c r="AT7">
        <f>IF(AT5&lt;&gt;"",0,IF(AT3&lt;=investitii!$D$7+general!$B$26,AS7+1,0))</f>
        <v>37</v>
      </c>
      <c r="AU7">
        <f>IF(AU5&lt;&gt;"",0,IF(AU3&lt;=investitii!$D$7+general!$B$26,AT7+1,0))</f>
        <v>38</v>
      </c>
      <c r="AV7">
        <f>IF(AV5&lt;&gt;"",0,IF(AV3&lt;=investitii!$D$7+general!$B$26,AU7+1,0))</f>
        <v>39</v>
      </c>
      <c r="AW7">
        <f>IF(AW5&lt;&gt;"",0,IF(AW3&lt;=investitii!$D$7+general!$B$26,AV7+1,0))</f>
        <v>40</v>
      </c>
      <c r="AX7">
        <f>IF(AX5&lt;&gt;"",0,IF(AX3&lt;=investitii!$D$7+general!$B$26,AW7+1,0))</f>
        <v>41</v>
      </c>
      <c r="AY7">
        <f>IF(AY5&lt;&gt;"",0,IF(AY3&lt;=investitii!$D$7+general!$B$26,AX7+1,0))</f>
        <v>42</v>
      </c>
      <c r="AZ7">
        <f>IF(AZ5&lt;&gt;"",0,IF(AZ3&lt;=investitii!$D$7+general!$B$26,AY7+1,0))</f>
        <v>43</v>
      </c>
      <c r="BA7">
        <f>IF(BA5&lt;&gt;"",0,IF(BA3&lt;=investitii!$D$7+general!$B$26,AZ7+1,0))</f>
        <v>0</v>
      </c>
      <c r="BB7">
        <f>IF(BB5&lt;&gt;"",0,IF(BB3&lt;=investitii!$D$7+general!$B$26,BA7+1,0))</f>
        <v>0</v>
      </c>
      <c r="BC7">
        <f>IF(BC5&lt;&gt;"",0,IF(BC3&lt;=investitii!$D$7+general!$B$26,BB7+1,0))</f>
        <v>0</v>
      </c>
      <c r="BD7">
        <f>IF(BD5&lt;&gt;"",0,IF(BD3&lt;=investitii!$D$7+general!$B$26,BC7+1,0))</f>
        <v>0</v>
      </c>
      <c r="BE7">
        <f>IF(BE5&lt;&gt;"",0,IF(BE3&lt;=investitii!$D$7+general!$B$26,BD7+1,0))</f>
        <v>0</v>
      </c>
      <c r="BF7">
        <f>IF(BF5&lt;&gt;"",0,IF(BF3&lt;=investitii!$D$7+general!$B$26,BE7+1,0))</f>
        <v>0</v>
      </c>
      <c r="BG7">
        <f>IF(BG5&lt;&gt;"",0,IF(BG3&lt;=investitii!$D$7+general!$B$26,BF7+1,0))</f>
        <v>0</v>
      </c>
      <c r="BH7">
        <f>IF(BH5&lt;&gt;"",0,IF(BH3&lt;=investitii!$D$7+general!$B$26,BG7+1,0))</f>
        <v>0</v>
      </c>
      <c r="BI7">
        <f>IF(BI5&lt;&gt;"",0,IF(BI3&lt;=investitii!$D$7+general!$B$26,BH7+1,0))</f>
        <v>0</v>
      </c>
      <c r="BJ7">
        <f>IF(BJ5&lt;&gt;"",0,IF(BJ3&lt;=investitii!$D$7+general!$B$26,BI7+1,0))</f>
        <v>0</v>
      </c>
      <c r="BK7">
        <f>IF(BK5&lt;&gt;"",0,IF(BK3&lt;=investitii!$D$7+general!$B$26,BJ7+1,0))</f>
        <v>0</v>
      </c>
      <c r="BL7">
        <f>IF(BL5&lt;&gt;"",0,IF(BL3&lt;=investitii!$D$7+general!$B$26,BK7+1,0))</f>
        <v>0</v>
      </c>
      <c r="BM7">
        <f>IF(BM5&lt;&gt;"",0,IF(BM3&lt;=investitii!$D$7+general!$B$26,BL7+1,0))</f>
        <v>0</v>
      </c>
      <c r="BN7">
        <f>IF(BN5&lt;&gt;"",0,IF(BN3&lt;=investitii!$D$7+general!$B$26,BM7+1,0))</f>
        <v>0</v>
      </c>
      <c r="BO7">
        <f>IF(BO5&lt;&gt;"",0,IF(BO3&lt;=investitii!$D$7+general!$B$26,BN7+1,0))</f>
        <v>0</v>
      </c>
      <c r="BP7">
        <f>IF(BP5&lt;&gt;"",0,IF(BP3&lt;=investitii!$D$7+general!$B$26,BO7+1,0))</f>
        <v>0</v>
      </c>
      <c r="BQ7">
        <f>IF(BQ5&lt;&gt;"",0,IF(BQ3&lt;=investitii!$D$7+general!$B$26,BP7+1,0))</f>
        <v>0</v>
      </c>
      <c r="BR7">
        <f>IF(BR5&lt;&gt;"",0,IF(BR3&lt;=investitii!$D$7+general!$B$26,BQ7+1,0))</f>
        <v>0</v>
      </c>
      <c r="BS7">
        <f>IF(BS5&lt;&gt;"",0,IF(BS3&lt;=investitii!$D$7+general!$B$26,BR7+1,0))</f>
        <v>0</v>
      </c>
      <c r="BT7">
        <f>IF(BT5&lt;&gt;"",0,IF(BT3&lt;=investitii!$D$7+general!$B$26,BS7+1,0))</f>
        <v>0</v>
      </c>
      <c r="BU7">
        <f>IF(BU5&lt;&gt;"",0,IF(BU3&lt;=investitii!$D$7+general!$B$26,BT7+1,0))</f>
        <v>0</v>
      </c>
      <c r="BV7">
        <f>IF(BV5&lt;&gt;"",0,IF(BV3&lt;=investitii!$D$7+general!$B$26,BU7+1,0))</f>
        <v>0</v>
      </c>
      <c r="BW7">
        <f>IF(BW5&lt;&gt;"",0,IF(BW3&lt;=investitii!$D$7+general!$B$26,BV7+1,0))</f>
        <v>0</v>
      </c>
      <c r="BX7">
        <f>IF(BX5&lt;&gt;"",0,IF(BX3&lt;=investitii!$D$7+general!$B$26,BW7+1,0))</f>
        <v>0</v>
      </c>
      <c r="BY7">
        <f>IF(BY5&lt;&gt;"",0,IF(BY3&lt;=investitii!$D$7+general!$B$26,BX7+1,0))</f>
        <v>0</v>
      </c>
      <c r="BZ7">
        <f>IF(BZ5&lt;&gt;"",0,IF(BZ3&lt;=investitii!$D$7+general!$B$26,BY7+1,0))</f>
        <v>0</v>
      </c>
      <c r="CA7">
        <f>IF(CA5&lt;&gt;"",0,IF(CA3&lt;=investitii!$D$7+general!$B$26,BZ7+1,0))</f>
        <v>0</v>
      </c>
      <c r="CB7">
        <f>IF(CB5&lt;&gt;"",0,IF(CB3&lt;=investitii!$D$7+general!$B$26,CA7+1,0))</f>
        <v>0</v>
      </c>
      <c r="CC7">
        <f>IF(CC5&lt;&gt;"",0,IF(CC3&lt;=investitii!$D$7+general!$B$26,CB7+1,0))</f>
        <v>0</v>
      </c>
      <c r="CD7">
        <f>IF(CD5&lt;&gt;"",0,IF(CD3&lt;=investitii!$D$7+general!$B$26,CC7+1,0))</f>
        <v>0</v>
      </c>
      <c r="CE7">
        <f>IF(CE5&lt;&gt;"",0,IF(CE3&lt;=investitii!$D$7+general!$B$26,CD7+1,0))</f>
        <v>0</v>
      </c>
    </row>
    <row r="9" spans="1:83">
      <c r="A9" t="s">
        <v>563</v>
      </c>
      <c r="B9" t="s">
        <v>538</v>
      </c>
      <c r="C9" s="42">
        <f>IF(AND(C3&gt;=investitii!$C$4,C3&lt;=investitii!$D$4),VLOOKUP($A$2,investitii!$A$13:$D$36,4,FALSE)*general!$C$16/investitii!$A$4,0)*corectie!$C$20</f>
        <v>18105121.600000001</v>
      </c>
      <c r="D9" s="42">
        <f>IF(AND(D3&gt;=investitii!$C$4,D3&lt;=investitii!$D$4),VLOOKUP($A$2,investitii!$A$13:$D$36,4,FALSE)*general!$C$16/investitii!$A$4,0)*corectie!$C$20</f>
        <v>18105121.600000001</v>
      </c>
      <c r="E9" s="42">
        <f>IF(AND(E3&gt;=investitii!$C$4,E3&lt;=investitii!$D$4),VLOOKUP($A$2,investitii!$A$13:$D$36,4,FALSE)*general!$C$16/investitii!$A$4,0)*corectie!$C$20</f>
        <v>0</v>
      </c>
      <c r="F9" s="42">
        <f>IF(AND(F3&gt;=investitii!$C$4,F3&lt;=investitii!$D$4),VLOOKUP($A$2,investitii!$A$13:$D$36,4,FALSE)*general!$C$16/investitii!$A$4,0)*corectie!$C$20</f>
        <v>0</v>
      </c>
      <c r="G9" s="42">
        <f>IF(AND(G3&gt;=investitii!$C$4,G3&lt;=investitii!$D$4),VLOOKUP($A$2,investitii!$A$13:$D$36,4,FALSE)*general!$C$16/investitii!$A$4,0)*corectie!$C$20</f>
        <v>0</v>
      </c>
      <c r="H9" s="42">
        <f>IF(AND(H3&gt;=investitii!$C$4,H3&lt;=investitii!$D$4),VLOOKUP($A$2,investitii!$A$13:$D$36,4,FALSE)*general!$C$16/investitii!$A$4,0)*corectie!$C$20</f>
        <v>0</v>
      </c>
      <c r="I9" s="42">
        <f>IF(AND(I3&gt;=investitii!$C$4,I3&lt;=investitii!$D$4),VLOOKUP($A$2,investitii!$A$13:$D$36,4,FALSE)*general!$C$16/investitii!$A$4,0)*corectie!$C$20</f>
        <v>0</v>
      </c>
      <c r="J9" s="42">
        <f>IF(AND(J3&gt;=investitii!$C$4,J3&lt;=investitii!$D$4),VLOOKUP($A$2,investitii!$A$13:$D$36,4,FALSE)*general!$C$16/investitii!$A$4,0)*corectie!$C$20</f>
        <v>0</v>
      </c>
      <c r="K9" s="42">
        <f>IF(AND(K3&gt;=investitii!$C$4,K3&lt;=investitii!$D$4),VLOOKUP($A$2,investitii!$A$13:$D$36,4,FALSE)*general!$C$16/investitii!$A$4,0)*corectie!$C$20</f>
        <v>0</v>
      </c>
      <c r="L9" s="42">
        <f>IF(AND(L3&gt;=investitii!$C$4,L3&lt;=investitii!$D$4),VLOOKUP($A$2,investitii!$A$13:$D$36,4,FALSE)*general!$C$16/investitii!$A$4,0)*corectie!$C$20</f>
        <v>0</v>
      </c>
      <c r="M9" s="42">
        <f>IF(AND(M3&gt;=investitii!$C$4,M3&lt;=investitii!$D$4),VLOOKUP($A$2,investitii!$A$13:$D$36,4,FALSE)*general!$C$16/investitii!$A$4,0)*corectie!$C$20</f>
        <v>0</v>
      </c>
      <c r="N9" s="42">
        <f>IF(AND(N3&gt;=investitii!$C$4,N3&lt;=investitii!$D$4),VLOOKUP($A$2,investitii!$A$13:$D$36,4,FALSE)*general!$C$16/investitii!$A$4,0)*corectie!$C$20</f>
        <v>0</v>
      </c>
      <c r="O9" s="42">
        <f>IF(AND(O3&gt;=investitii!$C$4,O3&lt;=investitii!$D$4),VLOOKUP($A$2,investitii!$A$13:$D$36,4,FALSE)*general!$C$16/investitii!$A$4,0)*corectie!$C$20</f>
        <v>0</v>
      </c>
      <c r="P9" s="42">
        <f>IF(AND(P3&gt;=investitii!$C$4,P3&lt;=investitii!$D$4),VLOOKUP($A$2,investitii!$A$13:$D$36,4,FALSE)*general!$C$16/investitii!$A$4,0)*corectie!$C$20</f>
        <v>0</v>
      </c>
      <c r="Q9" s="42">
        <f>IF(AND(Q3&gt;=investitii!$C$4,Q3&lt;=investitii!$D$4),VLOOKUP($A$2,investitii!$A$13:$D$36,4,FALSE)*general!$C$16/investitii!$A$4,0)*corectie!$C$20</f>
        <v>0</v>
      </c>
      <c r="R9" s="42">
        <f>IF(AND(R3&gt;=investitii!$C$4,R3&lt;=investitii!$D$4),VLOOKUP($A$2,investitii!$A$13:$D$36,4,FALSE)*general!$C$16/investitii!$A$4,0)*corectie!$C$20</f>
        <v>0</v>
      </c>
      <c r="S9" s="42">
        <f>IF(AND(S3&gt;=investitii!$C$4,S3&lt;=investitii!$D$4),VLOOKUP($A$2,investitii!$A$13:$D$36,4,FALSE)*general!$C$16/investitii!$A$4,0)*corectie!$C$20</f>
        <v>0</v>
      </c>
      <c r="T9" s="42">
        <f>IF(AND(T3&gt;=investitii!$C$4,T3&lt;=investitii!$D$4),VLOOKUP($A$2,investitii!$A$13:$D$36,4,FALSE)*general!$C$16/investitii!$A$4,0)*corectie!$C$20</f>
        <v>0</v>
      </c>
      <c r="U9" s="42">
        <f>IF(AND(U3&gt;=investitii!$C$4,U3&lt;=investitii!$D$4),VLOOKUP($A$2,investitii!$A$13:$D$36,4,FALSE)*general!$C$16/investitii!$A$4,0)*corectie!$C$20</f>
        <v>0</v>
      </c>
      <c r="V9" s="42">
        <f>IF(AND(V3&gt;=investitii!$C$4,V3&lt;=investitii!$D$4),VLOOKUP($A$2,investitii!$A$13:$D$36,4,FALSE)*general!$C$16/investitii!$A$4,0)*corectie!$C$20</f>
        <v>0</v>
      </c>
      <c r="W9" s="42">
        <f>IF(AND(W3&gt;=investitii!$C$4,W3&lt;=investitii!$D$4),VLOOKUP($A$2,investitii!$A$13:$D$36,4,FALSE)*general!$C$16/investitii!$A$4,0)*corectie!$C$20</f>
        <v>0</v>
      </c>
      <c r="X9" s="42">
        <f>IF(AND(X3&gt;=investitii!$C$4,X3&lt;=investitii!$D$4),VLOOKUP($A$2,investitii!$A$13:$D$36,4,FALSE)*general!$C$16/investitii!$A$4,0)*corectie!$C$20</f>
        <v>0</v>
      </c>
      <c r="Y9" s="42">
        <f>IF(AND(Y3&gt;=investitii!$C$4,Y3&lt;=investitii!$D$4),VLOOKUP($A$2,investitii!$A$13:$D$36,4,FALSE)*general!$C$16/investitii!$A$4,0)*corectie!$C$20</f>
        <v>0</v>
      </c>
      <c r="Z9" s="42">
        <f>IF(AND(Z3&gt;=investitii!$C$4,Z3&lt;=investitii!$D$4),VLOOKUP($A$2,investitii!$A$13:$D$36,4,FALSE)*general!$C$16/investitii!$A$4,0)*corectie!$C$20</f>
        <v>0</v>
      </c>
      <c r="AA9" s="42">
        <f>IF(AND(AA3&gt;=investitii!$C$4,AA3&lt;=investitii!$D$4),VLOOKUP($A$2,investitii!$A$13:$D$36,4,FALSE)*general!$C$16/investitii!$A$4,0)*corectie!$C$20</f>
        <v>0</v>
      </c>
      <c r="AB9" s="42">
        <f>IF(AND(AB3&gt;=investitii!$C$4,AB3&lt;=investitii!$D$4),VLOOKUP($A$2,investitii!$A$13:$D$36,4,FALSE)*general!$C$16/investitii!$A$4,0)*corectie!$C$20</f>
        <v>0</v>
      </c>
      <c r="AC9" s="42">
        <f>IF(AND(AC3&gt;=investitii!$C$4,AC3&lt;=investitii!$D$4),VLOOKUP($A$2,investitii!$A$13:$D$36,4,FALSE)*general!$C$16/investitii!$A$4,0)*corectie!$C$20</f>
        <v>0</v>
      </c>
      <c r="AD9" s="42">
        <f>IF(AND(AD3&gt;=investitii!$C$4,AD3&lt;=investitii!$D$4),VLOOKUP($A$2,investitii!$A$13:$D$36,4,FALSE)*general!$C$16/investitii!$A$4,0)*corectie!$C$20</f>
        <v>0</v>
      </c>
      <c r="AE9" s="42">
        <f>IF(AND(AE3&gt;=investitii!$C$4,AE3&lt;=investitii!$D$4),VLOOKUP($A$2,investitii!$A$13:$D$36,4,FALSE)*general!$C$16/investitii!$A$4,0)*corectie!$C$20</f>
        <v>0</v>
      </c>
      <c r="AF9" s="42">
        <f>IF(AND(AF3&gt;=investitii!$C$4,AF3&lt;=investitii!$D$4),VLOOKUP($A$2,investitii!$A$13:$D$36,4,FALSE)*general!$C$16/investitii!$A$4,0)*corectie!$C$20</f>
        <v>0</v>
      </c>
      <c r="AG9" s="42">
        <f>IF(AND(AG3&gt;=investitii!$C$4,AG3&lt;=investitii!$D$4),VLOOKUP($A$2,investitii!$A$13:$D$36,4,FALSE)*general!$C$16/investitii!$A$4,0)*corectie!$C$20</f>
        <v>0</v>
      </c>
      <c r="AH9" s="42">
        <f>IF(AND(AH3&gt;=investitii!$C$4,AH3&lt;=investitii!$D$4),VLOOKUP($A$2,investitii!$A$13:$D$36,4,FALSE)*general!$C$16/investitii!$A$4,0)*corectie!$C$20</f>
        <v>0</v>
      </c>
      <c r="AI9" s="42">
        <f>IF(AND(AI3&gt;=investitii!$C$4,AI3&lt;=investitii!$D$4),VLOOKUP($A$2,investitii!$A$13:$D$36,4,FALSE)*general!$C$16/investitii!$A$4,0)*corectie!$C$20</f>
        <v>0</v>
      </c>
      <c r="AJ9" s="42">
        <f>IF(AND(AJ3&gt;=investitii!$C$4,AJ3&lt;=investitii!$D$4),VLOOKUP($A$2,investitii!$A$13:$D$36,4,FALSE)*general!$C$16/investitii!$A$4,0)*corectie!$C$20</f>
        <v>0</v>
      </c>
      <c r="AK9" s="42">
        <f>IF(AND(AK3&gt;=investitii!$C$4,AK3&lt;=investitii!$D$4),VLOOKUP($A$2,investitii!$A$13:$D$36,4,FALSE)*general!$C$16/investitii!$A$4,0)*corectie!$C$20</f>
        <v>0</v>
      </c>
      <c r="AL9" s="42">
        <f>IF(AND(AL3&gt;=investitii!$C$4,AL3&lt;=investitii!$D$4),VLOOKUP($A$2,investitii!$A$13:$D$36,4,FALSE)*general!$C$16/investitii!$A$4,0)*corectie!$C$20</f>
        <v>0</v>
      </c>
      <c r="AM9" s="42">
        <f>IF(AND(AM3&gt;=investitii!$C$4,AM3&lt;=investitii!$D$4),VLOOKUP($A$2,investitii!$A$13:$D$36,4,FALSE)*general!$C$16/investitii!$A$4,0)*corectie!$C$20</f>
        <v>0</v>
      </c>
      <c r="AN9" s="42">
        <f>IF(AND(AN3&gt;=investitii!$C$4,AN3&lt;=investitii!$D$4),VLOOKUP($A$2,investitii!$A$13:$D$36,4,FALSE)*general!$C$16/investitii!$A$4,0)*corectie!$C$20</f>
        <v>0</v>
      </c>
      <c r="AO9" s="42">
        <f>IF(AND(AO3&gt;=investitii!$C$4,AO3&lt;=investitii!$D$4),VLOOKUP($A$2,investitii!$A$13:$D$36,4,FALSE)*general!$C$16/investitii!$A$4,0)*corectie!$C$20</f>
        <v>0</v>
      </c>
      <c r="AP9" s="42">
        <f>IF(AND(AP3&gt;=investitii!$C$4,AP3&lt;=investitii!$D$4),VLOOKUP($A$2,investitii!$A$13:$D$36,4,FALSE)*general!$C$16/investitii!$A$4,0)*corectie!$C$20</f>
        <v>0</v>
      </c>
      <c r="AQ9" s="42">
        <f>IF(AND(AQ3&gt;=investitii!$C$4,AQ3&lt;=investitii!$D$4),VLOOKUP($A$2,investitii!$A$13:$D$36,4,FALSE)*general!$C$16/investitii!$A$4,0)*corectie!$C$20</f>
        <v>0</v>
      </c>
      <c r="AR9" s="42">
        <f>IF(AND(AR3&gt;=investitii!$C$4,AR3&lt;=investitii!$D$4),VLOOKUP($A$2,investitii!$A$13:$D$36,4,FALSE)*general!$C$16/investitii!$A$4,0)*corectie!$C$20</f>
        <v>0</v>
      </c>
      <c r="AS9" s="42">
        <f>IF(AND(AS3&gt;=investitii!$C$4,AS3&lt;=investitii!$D$4),VLOOKUP($A$2,investitii!$A$13:$D$36,4,FALSE)*general!$C$16/investitii!$A$4,0)*corectie!$C$20</f>
        <v>0</v>
      </c>
      <c r="AT9" s="42">
        <f>IF(AND(AT3&gt;=investitii!$C$4,AT3&lt;=investitii!$D$4),VLOOKUP($A$2,investitii!$A$13:$D$36,4,FALSE)*general!$C$16/investitii!$A$4,0)*corectie!$C$20</f>
        <v>0</v>
      </c>
      <c r="AU9" s="42">
        <f>IF(AND(AU3&gt;=investitii!$C$4,AU3&lt;=investitii!$D$4),VLOOKUP($A$2,investitii!$A$13:$D$36,4,FALSE)*general!$C$16/investitii!$A$4,0)*corectie!$C$20</f>
        <v>0</v>
      </c>
      <c r="AV9" s="42">
        <f>IF(AND(AV3&gt;=investitii!$C$4,AV3&lt;=investitii!$D$4),VLOOKUP($A$2,investitii!$A$13:$D$36,4,FALSE)*general!$C$16/investitii!$A$4,0)*corectie!$C$20</f>
        <v>0</v>
      </c>
      <c r="AW9" s="42">
        <f>IF(AND(AW3&gt;=investitii!$C$4,AW3&lt;=investitii!$D$4),VLOOKUP($A$2,investitii!$A$13:$D$36,4,FALSE)*general!$C$16/investitii!$A$4,0)*corectie!$C$20</f>
        <v>0</v>
      </c>
      <c r="AX9" s="42">
        <f>IF(AND(AX3&gt;=investitii!$C$4,AX3&lt;=investitii!$D$4),VLOOKUP($A$2,investitii!$A$13:$D$36,4,FALSE)*general!$C$16/investitii!$A$4,0)*corectie!$C$20</f>
        <v>0</v>
      </c>
      <c r="AY9" s="42">
        <f>IF(AND(AY3&gt;=investitii!$C$4,AY3&lt;=investitii!$D$4),VLOOKUP($A$2,investitii!$A$13:$D$36,4,FALSE)*general!$C$16/investitii!$A$4,0)*corectie!$C$20</f>
        <v>0</v>
      </c>
      <c r="AZ9" s="42">
        <f>IF(AND(AZ3&gt;=investitii!$C$4,AZ3&lt;=investitii!$D$4),VLOOKUP($A$2,investitii!$A$13:$D$36,4,FALSE)*general!$C$16/investitii!$A$4,0)*corectie!$C$20</f>
        <v>0</v>
      </c>
      <c r="BA9" s="42">
        <f>IF(AND(BA3&gt;=investitii!$C$4,BA3&lt;=investitii!$D$4),VLOOKUP($A$2,investitii!$A$13:$D$36,4,FALSE)*general!$C$16/investitii!$A$4,0)*corectie!$C$20</f>
        <v>0</v>
      </c>
      <c r="BB9" s="42">
        <f>IF(AND(BB3&gt;=investitii!$C$4,BB3&lt;=investitii!$D$4),VLOOKUP($A$2,investitii!$A$13:$D$36,4,FALSE)*general!$C$16/investitii!$A$4,0)*corectie!$C$20</f>
        <v>0</v>
      </c>
      <c r="BC9" s="42">
        <f>IF(AND(BC3&gt;=investitii!$C$4,BC3&lt;=investitii!$D$4),VLOOKUP($A$2,investitii!$A$13:$D$36,4,FALSE)*general!$C$16/investitii!$A$4,0)*corectie!$C$20</f>
        <v>0</v>
      </c>
      <c r="BD9" s="42">
        <f>IF(AND(BD3&gt;=investitii!$C$4,BD3&lt;=investitii!$D$4),VLOOKUP($A$2,investitii!$A$13:$D$36,4,FALSE)*general!$C$16/investitii!$A$4,0)*corectie!$C$20</f>
        <v>0</v>
      </c>
      <c r="BE9" s="42">
        <f>IF(AND(BE3&gt;=investitii!$C$4,BE3&lt;=investitii!$D$4),VLOOKUP($A$2,investitii!$A$13:$D$36,4,FALSE)*general!$C$16/investitii!$A$4,0)*corectie!$C$20</f>
        <v>0</v>
      </c>
      <c r="BF9" s="42">
        <f>IF(AND(BF3&gt;=investitii!$C$4,BF3&lt;=investitii!$D$4),VLOOKUP($A$2,investitii!$A$13:$D$36,4,FALSE)*general!$C$16/investitii!$A$4,0)*corectie!$C$20</f>
        <v>0</v>
      </c>
      <c r="BG9" s="42">
        <f>IF(AND(BG3&gt;=investitii!$C$4,BG3&lt;=investitii!$D$4),VLOOKUP($A$2,investitii!$A$13:$D$36,4,FALSE)*general!$C$16/investitii!$A$4,0)*corectie!$C$20</f>
        <v>0</v>
      </c>
      <c r="BH9" s="42">
        <f>IF(AND(BH3&gt;=investitii!$C$4,BH3&lt;=investitii!$D$4),VLOOKUP($A$2,investitii!$A$13:$D$36,4,FALSE)*general!$C$16/investitii!$A$4,0)*corectie!$C$20</f>
        <v>0</v>
      </c>
      <c r="BI9" s="42">
        <f>IF(AND(BI3&gt;=investitii!$C$4,BI3&lt;=investitii!$D$4),VLOOKUP($A$2,investitii!$A$13:$D$36,4,FALSE)*general!$C$16/investitii!$A$4,0)*corectie!$C$20</f>
        <v>0</v>
      </c>
      <c r="BJ9" s="42">
        <f>IF(AND(BJ3&gt;=investitii!$C$4,BJ3&lt;=investitii!$D$4),VLOOKUP($A$2,investitii!$A$13:$D$36,4,FALSE)*general!$C$16/investitii!$A$4,0)*corectie!$C$20</f>
        <v>0</v>
      </c>
      <c r="BK9" s="42">
        <f>IF(AND(BK3&gt;=investitii!$C$4,BK3&lt;=investitii!$D$4),VLOOKUP($A$2,investitii!$A$13:$D$36,4,FALSE)*general!$C$16/investitii!$A$4,0)*corectie!$C$20</f>
        <v>0</v>
      </c>
      <c r="BL9" s="42">
        <f>IF(AND(BL3&gt;=investitii!$C$4,BL3&lt;=investitii!$D$4),VLOOKUP($A$2,investitii!$A$13:$D$36,4,FALSE)*general!$C$16/investitii!$A$4,0)*corectie!$C$20</f>
        <v>0</v>
      </c>
      <c r="BM9" s="42">
        <f>IF(AND(BM3&gt;=investitii!$C$4,BM3&lt;=investitii!$D$4),VLOOKUP($A$2,investitii!$A$13:$D$36,4,FALSE)*general!$C$16/investitii!$A$4,0)*corectie!$C$20</f>
        <v>0</v>
      </c>
      <c r="BN9" s="42">
        <f>IF(AND(BN3&gt;=investitii!$C$4,BN3&lt;=investitii!$D$4),VLOOKUP($A$2,investitii!$A$13:$D$36,4,FALSE)*general!$C$16/investitii!$A$4,0)*corectie!$C$20</f>
        <v>0</v>
      </c>
      <c r="BO9" s="42">
        <f>IF(AND(BO3&gt;=investitii!$C$4,BO3&lt;=investitii!$D$4),VLOOKUP($A$2,investitii!$A$13:$D$36,4,FALSE)*general!$C$16/investitii!$A$4,0)*corectie!$C$20</f>
        <v>0</v>
      </c>
      <c r="BP9" s="42">
        <f>IF(AND(BP3&gt;=investitii!$C$4,BP3&lt;=investitii!$D$4),VLOOKUP($A$2,investitii!$A$13:$D$36,4,FALSE)*general!$C$16/investitii!$A$4,0)*corectie!$C$20</f>
        <v>0</v>
      </c>
      <c r="BQ9" s="42">
        <f>IF(AND(BQ3&gt;=investitii!$C$4,BQ3&lt;=investitii!$D$4),VLOOKUP($A$2,investitii!$A$13:$D$36,4,FALSE)*general!$C$16/investitii!$A$4,0)*corectie!$C$20</f>
        <v>0</v>
      </c>
      <c r="BR9" s="42">
        <f>IF(AND(BR3&gt;=investitii!$C$4,BR3&lt;=investitii!$D$4),VLOOKUP($A$2,investitii!$A$13:$D$36,4,FALSE)*general!$C$16/investitii!$A$4,0)*corectie!$C$20</f>
        <v>0</v>
      </c>
      <c r="BS9" s="42">
        <f>IF(AND(BS3&gt;=investitii!$C$4,BS3&lt;=investitii!$D$4),VLOOKUP($A$2,investitii!$A$13:$D$36,4,FALSE)*general!$C$16/investitii!$A$4,0)*corectie!$C$20</f>
        <v>0</v>
      </c>
      <c r="BT9" s="42">
        <f>IF(AND(BT3&gt;=investitii!$C$4,BT3&lt;=investitii!$D$4),VLOOKUP($A$2,investitii!$A$13:$D$36,4,FALSE)*general!$C$16/investitii!$A$4,0)*corectie!$C$20</f>
        <v>0</v>
      </c>
      <c r="BU9" s="42">
        <f>IF(AND(BU3&gt;=investitii!$C$4,BU3&lt;=investitii!$D$4),VLOOKUP($A$2,investitii!$A$13:$D$36,4,FALSE)*general!$C$16/investitii!$A$4,0)*corectie!$C$20</f>
        <v>0</v>
      </c>
      <c r="BV9" s="42">
        <f>IF(AND(BV3&gt;=investitii!$C$4,BV3&lt;=investitii!$D$4),VLOOKUP($A$2,investitii!$A$13:$D$36,4,FALSE)*general!$C$16/investitii!$A$4,0)*corectie!$C$20</f>
        <v>0</v>
      </c>
      <c r="BW9" s="42">
        <f>IF(AND(BW3&gt;=investitii!$C$4,BW3&lt;=investitii!$D$4),VLOOKUP($A$2,investitii!$A$13:$D$36,4,FALSE)*general!$C$16/investitii!$A$4,0)*corectie!$C$20</f>
        <v>0</v>
      </c>
      <c r="BX9" s="42">
        <f>IF(AND(BX3&gt;=investitii!$C$4,BX3&lt;=investitii!$D$4),VLOOKUP($A$2,investitii!$A$13:$D$36,4,FALSE)*general!$C$16/investitii!$A$4,0)*corectie!$C$20</f>
        <v>0</v>
      </c>
      <c r="BY9" s="42">
        <f>IF(AND(BY3&gt;=investitii!$C$4,BY3&lt;=investitii!$D$4),VLOOKUP($A$2,investitii!$A$13:$D$36,4,FALSE)*general!$C$16/investitii!$A$4,0)*corectie!$C$20</f>
        <v>0</v>
      </c>
      <c r="BZ9" s="42">
        <f>IF(AND(BZ3&gt;=investitii!$C$4,BZ3&lt;=investitii!$D$4),VLOOKUP($A$2,investitii!$A$13:$D$36,4,FALSE)*general!$C$16/investitii!$A$4,0)*corectie!$C$20</f>
        <v>0</v>
      </c>
      <c r="CA9" s="42">
        <f>IF(AND(CA3&gt;=investitii!$C$4,CA3&lt;=investitii!$D$4),VLOOKUP($A$2,investitii!$A$13:$D$36,4,FALSE)*general!$C$16/investitii!$A$4,0)*corectie!$C$20</f>
        <v>0</v>
      </c>
      <c r="CB9" s="42">
        <f>IF(AND(CB3&gt;=investitii!$C$4,CB3&lt;=investitii!$D$4),VLOOKUP($A$2,investitii!$A$13:$D$36,4,FALSE)*general!$C$16/investitii!$A$4,0)*corectie!$C$20</f>
        <v>0</v>
      </c>
      <c r="CC9" s="42">
        <f>IF(AND(CC3&gt;=investitii!$C$4,CC3&lt;=investitii!$D$4),VLOOKUP($A$2,investitii!$A$13:$D$36,4,FALSE)*general!$C$16/investitii!$A$4,0)*corectie!$C$20</f>
        <v>0</v>
      </c>
      <c r="CD9" s="42">
        <f>IF(AND(CD3&gt;=investitii!$C$4,CD3&lt;=investitii!$D$4),VLOOKUP($A$2,investitii!$A$13:$D$36,4,FALSE)*general!$C$16/investitii!$A$4,0)*corectie!$C$20</f>
        <v>0</v>
      </c>
      <c r="CE9" s="42">
        <f>IF(AND(CE3&gt;=investitii!$C$4,CE3&lt;=investitii!$D$4),VLOOKUP($A$2,investitii!$A$13:$D$36,4,FALSE)*general!$C$16/investitii!$A$4,0)*corectie!$C$20</f>
        <v>0</v>
      </c>
    </row>
    <row r="10" spans="1:83">
      <c r="A10" t="s">
        <v>564</v>
      </c>
      <c r="B10" t="s">
        <v>538</v>
      </c>
      <c r="C10" s="42">
        <f>IF(AND(C3&gt;=investitii!$C$6,C3&lt;=investitii!$D$6),VLOOKUP($A$2,investitii!$A$13:$D$36,4,FALSE)*general!$C$17/investitii!$A$6,0)*corectie!$C$20</f>
        <v>0</v>
      </c>
      <c r="D10" s="42">
        <f>IF(AND(D3&gt;=investitii!$C$6,D3&lt;=investitii!$D$6),VLOOKUP($A$2,investitii!$A$13:$D$36,4,FALSE)*general!$C$17/investitii!$A$6,0)*corectie!$C$20</f>
        <v>0</v>
      </c>
      <c r="E10" s="42">
        <f>IF(AND(E3&gt;=investitii!$C$6,E3&lt;=investitii!$D$6),VLOOKUP($A$2,investitii!$A$13:$D$36,4,FALSE)*general!$C$17/investitii!$A$6,0)*corectie!$C$20</f>
        <v>54315364.799999997</v>
      </c>
      <c r="F10" s="42">
        <f>IF(AND(F3&gt;=investitii!$C$6,F3&lt;=investitii!$D$6),VLOOKUP($A$2,investitii!$A$13:$D$36,4,FALSE)*general!$C$17/investitii!$A$6,0)*corectie!$C$20</f>
        <v>0</v>
      </c>
      <c r="G10" s="42">
        <f>IF(AND(G3&gt;=investitii!$C$6,G3&lt;=investitii!$D$6),VLOOKUP($A$2,investitii!$A$13:$D$36,4,FALSE)*general!$C$17/investitii!$A$6,0)*corectie!$C$20</f>
        <v>0</v>
      </c>
      <c r="H10" s="42">
        <f>IF(AND(H3&gt;=investitii!$C$6,H3&lt;=investitii!$D$6),VLOOKUP($A$2,investitii!$A$13:$D$36,4,FALSE)*general!$C$17/investitii!$A$6,0)*corectie!$C$20</f>
        <v>0</v>
      </c>
      <c r="I10" s="42">
        <f>IF(AND(I3&gt;=investitii!$C$6,I3&lt;=investitii!$D$6),VLOOKUP($A$2,investitii!$A$13:$D$36,4,FALSE)*general!$C$17/investitii!$A$6,0)*corectie!$C$20</f>
        <v>0</v>
      </c>
      <c r="J10" s="42">
        <f>IF(AND(J3&gt;=investitii!$C$6,J3&lt;=investitii!$D$6),VLOOKUP($A$2,investitii!$A$13:$D$36,4,FALSE)*general!$C$17/investitii!$A$6,0)*corectie!$C$20</f>
        <v>0</v>
      </c>
      <c r="K10" s="42">
        <f>IF(AND(K3&gt;=investitii!$C$6,K3&lt;=investitii!$D$6),VLOOKUP($A$2,investitii!$A$13:$D$36,4,FALSE)*general!$C$17/investitii!$A$6,0)*corectie!$C$20</f>
        <v>0</v>
      </c>
      <c r="L10" s="42">
        <f>IF(AND(L3&gt;=investitii!$C$6,L3&lt;=investitii!$D$6),VLOOKUP($A$2,investitii!$A$13:$D$36,4,FALSE)*general!$C$17/investitii!$A$6,0)*corectie!$C$20</f>
        <v>0</v>
      </c>
      <c r="M10" s="42">
        <f>IF(AND(M3&gt;=investitii!$C$6,M3&lt;=investitii!$D$6),VLOOKUP($A$2,investitii!$A$13:$D$36,4,FALSE)*general!$C$17/investitii!$A$6,0)*corectie!$C$20</f>
        <v>0</v>
      </c>
      <c r="N10" s="42">
        <f>IF(AND(N3&gt;=investitii!$C$6,N3&lt;=investitii!$D$6),VLOOKUP($A$2,investitii!$A$13:$D$36,4,FALSE)*general!$C$17/investitii!$A$6,0)*corectie!$C$20</f>
        <v>0</v>
      </c>
      <c r="O10" s="42">
        <f>IF(AND(O3&gt;=investitii!$C$6,O3&lt;=investitii!$D$6),VLOOKUP($A$2,investitii!$A$13:$D$36,4,FALSE)*general!$C$17/investitii!$A$6,0)*corectie!$C$20</f>
        <v>0</v>
      </c>
      <c r="P10" s="42">
        <f>IF(AND(P3&gt;=investitii!$C$6,P3&lt;=investitii!$D$6),VLOOKUP($A$2,investitii!$A$13:$D$36,4,FALSE)*general!$C$17/investitii!$A$6,0)*corectie!$C$20</f>
        <v>0</v>
      </c>
      <c r="Q10" s="42">
        <f>IF(AND(Q3&gt;=investitii!$C$6,Q3&lt;=investitii!$D$6),VLOOKUP($A$2,investitii!$A$13:$D$36,4,FALSE)*general!$C$17/investitii!$A$6,0)*corectie!$C$20</f>
        <v>0</v>
      </c>
      <c r="R10" s="42">
        <f>IF(AND(R3&gt;=investitii!$C$6,R3&lt;=investitii!$D$6),VLOOKUP($A$2,investitii!$A$13:$D$36,4,FALSE)*general!$C$17/investitii!$A$6,0)*corectie!$C$20</f>
        <v>0</v>
      </c>
      <c r="S10" s="42">
        <f>IF(AND(S3&gt;=investitii!$C$6,S3&lt;=investitii!$D$6),VLOOKUP($A$2,investitii!$A$13:$D$36,4,FALSE)*general!$C$17/investitii!$A$6,0)*corectie!$C$20</f>
        <v>0</v>
      </c>
      <c r="T10" s="42">
        <f>IF(AND(T3&gt;=investitii!$C$6,T3&lt;=investitii!$D$6),VLOOKUP($A$2,investitii!$A$13:$D$36,4,FALSE)*general!$C$17/investitii!$A$6,0)*corectie!$C$20</f>
        <v>0</v>
      </c>
      <c r="U10" s="42">
        <f>IF(AND(U3&gt;=investitii!$C$6,U3&lt;=investitii!$D$6),VLOOKUP($A$2,investitii!$A$13:$D$36,4,FALSE)*general!$C$17/investitii!$A$6,0)*corectie!$C$20</f>
        <v>0</v>
      </c>
      <c r="V10" s="42">
        <f>IF(AND(V3&gt;=investitii!$C$6,V3&lt;=investitii!$D$6),VLOOKUP($A$2,investitii!$A$13:$D$36,4,FALSE)*general!$C$17/investitii!$A$6,0)*corectie!$C$20</f>
        <v>0</v>
      </c>
      <c r="W10" s="42">
        <f>IF(AND(W3&gt;=investitii!$C$6,W3&lt;=investitii!$D$6),VLOOKUP($A$2,investitii!$A$13:$D$36,4,FALSE)*general!$C$17/investitii!$A$6,0)*corectie!$C$20</f>
        <v>0</v>
      </c>
      <c r="X10" s="42">
        <f>IF(AND(X3&gt;=investitii!$C$6,X3&lt;=investitii!$D$6),VLOOKUP($A$2,investitii!$A$13:$D$36,4,FALSE)*general!$C$17/investitii!$A$6,0)*corectie!$C$20</f>
        <v>0</v>
      </c>
      <c r="Y10" s="42">
        <f>IF(AND(Y3&gt;=investitii!$C$6,Y3&lt;=investitii!$D$6),VLOOKUP($A$2,investitii!$A$13:$D$36,4,FALSE)*general!$C$17/investitii!$A$6,0)*corectie!$C$20</f>
        <v>0</v>
      </c>
      <c r="Z10" s="42">
        <f>IF(AND(Z3&gt;=investitii!$C$6,Z3&lt;=investitii!$D$6),VLOOKUP($A$2,investitii!$A$13:$D$36,4,FALSE)*general!$C$17/investitii!$A$6,0)*corectie!$C$20</f>
        <v>0</v>
      </c>
      <c r="AA10" s="42">
        <f>IF(AND(AA3&gt;=investitii!$C$6,AA3&lt;=investitii!$D$6),VLOOKUP($A$2,investitii!$A$13:$D$36,4,FALSE)*general!$C$17/investitii!$A$6,0)*corectie!$C$20</f>
        <v>0</v>
      </c>
      <c r="AB10" s="42">
        <f>IF(AND(AB3&gt;=investitii!$C$6,AB3&lt;=investitii!$D$6),VLOOKUP($A$2,investitii!$A$13:$D$36,4,FALSE)*general!$C$17/investitii!$A$6,0)*corectie!$C$20</f>
        <v>0</v>
      </c>
      <c r="AC10" s="42">
        <f>IF(AND(AC3&gt;=investitii!$C$6,AC3&lt;=investitii!$D$6),VLOOKUP($A$2,investitii!$A$13:$D$36,4,FALSE)*general!$C$17/investitii!$A$6,0)*corectie!$C$20</f>
        <v>0</v>
      </c>
      <c r="AD10" s="42">
        <f>IF(AND(AD3&gt;=investitii!$C$6,AD3&lt;=investitii!$D$6),VLOOKUP($A$2,investitii!$A$13:$D$36,4,FALSE)*general!$C$17/investitii!$A$6,0)*corectie!$C$20</f>
        <v>0</v>
      </c>
      <c r="AE10" s="42">
        <f>IF(AND(AE3&gt;=investitii!$C$6,AE3&lt;=investitii!$D$6),VLOOKUP($A$2,investitii!$A$13:$D$36,4,FALSE)*general!$C$17/investitii!$A$6,0)*corectie!$C$20</f>
        <v>0</v>
      </c>
      <c r="AF10" s="42">
        <f>IF(AND(AF3&gt;=investitii!$C$6,AF3&lt;=investitii!$D$6),VLOOKUP($A$2,investitii!$A$13:$D$36,4,FALSE)*general!$C$17/investitii!$A$6,0)*corectie!$C$20</f>
        <v>0</v>
      </c>
      <c r="AG10" s="42">
        <f>IF(AND(AG3&gt;=investitii!$C$6,AG3&lt;=investitii!$D$6),VLOOKUP($A$2,investitii!$A$13:$D$36,4,FALSE)*general!$C$17/investitii!$A$6,0)*corectie!$C$20</f>
        <v>0</v>
      </c>
      <c r="AH10" s="42">
        <f>IF(AND(AH3&gt;=investitii!$C$6,AH3&lt;=investitii!$D$6),VLOOKUP($A$2,investitii!$A$13:$D$36,4,FALSE)*general!$C$17/investitii!$A$6,0)*corectie!$C$20</f>
        <v>0</v>
      </c>
      <c r="AI10" s="42">
        <f>IF(AND(AI3&gt;=investitii!$C$6,AI3&lt;=investitii!$D$6),VLOOKUP($A$2,investitii!$A$13:$D$36,4,FALSE)*general!$C$17/investitii!$A$6,0)*corectie!$C$20</f>
        <v>0</v>
      </c>
      <c r="AJ10" s="42">
        <f>IF(AND(AJ3&gt;=investitii!$C$6,AJ3&lt;=investitii!$D$6),VLOOKUP($A$2,investitii!$A$13:$D$36,4,FALSE)*general!$C$17/investitii!$A$6,0)*corectie!$C$20</f>
        <v>0</v>
      </c>
      <c r="AK10" s="42">
        <f>IF(AND(AK3&gt;=investitii!$C$6,AK3&lt;=investitii!$D$6),VLOOKUP($A$2,investitii!$A$13:$D$36,4,FALSE)*general!$C$17/investitii!$A$6,0)*corectie!$C$20</f>
        <v>0</v>
      </c>
      <c r="AL10" s="42">
        <f>IF(AND(AL3&gt;=investitii!$C$6,AL3&lt;=investitii!$D$6),VLOOKUP($A$2,investitii!$A$13:$D$36,4,FALSE)*general!$C$17/investitii!$A$6,0)*corectie!$C$20</f>
        <v>0</v>
      </c>
      <c r="AM10" s="42">
        <f>IF(AND(AM3&gt;=investitii!$C$6,AM3&lt;=investitii!$D$6),VLOOKUP($A$2,investitii!$A$13:$D$36,4,FALSE)*general!$C$17/investitii!$A$6,0)*corectie!$C$20</f>
        <v>0</v>
      </c>
      <c r="AN10" s="42">
        <f>IF(AND(AN3&gt;=investitii!$C$6,AN3&lt;=investitii!$D$6),VLOOKUP($A$2,investitii!$A$13:$D$36,4,FALSE)*general!$C$17/investitii!$A$6,0)*corectie!$C$20</f>
        <v>0</v>
      </c>
      <c r="AO10" s="42">
        <f>IF(AND(AO3&gt;=investitii!$C$6,AO3&lt;=investitii!$D$6),VLOOKUP($A$2,investitii!$A$13:$D$36,4,FALSE)*general!$C$17/investitii!$A$6,0)*corectie!$C$20</f>
        <v>0</v>
      </c>
      <c r="AP10" s="42">
        <f>IF(AND(AP3&gt;=investitii!$C$6,AP3&lt;=investitii!$D$6),VLOOKUP($A$2,investitii!$A$13:$D$36,4,FALSE)*general!$C$17/investitii!$A$6,0)*corectie!$C$20</f>
        <v>0</v>
      </c>
      <c r="AQ10" s="42">
        <f>IF(AND(AQ3&gt;=investitii!$C$6,AQ3&lt;=investitii!$D$6),VLOOKUP($A$2,investitii!$A$13:$D$36,4,FALSE)*general!$C$17/investitii!$A$6,0)*corectie!$C$20</f>
        <v>0</v>
      </c>
      <c r="AR10" s="42">
        <f>IF(AND(AR3&gt;=investitii!$C$6,AR3&lt;=investitii!$D$6),VLOOKUP($A$2,investitii!$A$13:$D$36,4,FALSE)*general!$C$17/investitii!$A$6,0)*corectie!$C$20</f>
        <v>0</v>
      </c>
      <c r="AS10" s="42">
        <f>IF(AND(AS3&gt;=investitii!$C$6,AS3&lt;=investitii!$D$6),VLOOKUP($A$2,investitii!$A$13:$D$36,4,FALSE)*general!$C$17/investitii!$A$6,0)*corectie!$C$20</f>
        <v>0</v>
      </c>
      <c r="AT10" s="42">
        <f>IF(AND(AT3&gt;=investitii!$C$6,AT3&lt;=investitii!$D$6),VLOOKUP($A$2,investitii!$A$13:$D$36,4,FALSE)*general!$C$17/investitii!$A$6,0)*corectie!$C$20</f>
        <v>0</v>
      </c>
      <c r="AU10" s="42">
        <f>IF(AND(AU3&gt;=investitii!$C$6,AU3&lt;=investitii!$D$6),VLOOKUP($A$2,investitii!$A$13:$D$36,4,FALSE)*general!$C$17/investitii!$A$6,0)*corectie!$C$20</f>
        <v>0</v>
      </c>
      <c r="AV10" s="42">
        <f>IF(AND(AV3&gt;=investitii!$C$6,AV3&lt;=investitii!$D$6),VLOOKUP($A$2,investitii!$A$13:$D$36,4,FALSE)*general!$C$17/investitii!$A$6,0)*corectie!$C$20</f>
        <v>0</v>
      </c>
      <c r="AW10" s="42">
        <f>IF(AND(AW3&gt;=investitii!$C$6,AW3&lt;=investitii!$D$6),VLOOKUP($A$2,investitii!$A$13:$D$36,4,FALSE)*general!$C$17/investitii!$A$6,0)*corectie!$C$20</f>
        <v>0</v>
      </c>
      <c r="AX10" s="42">
        <f>IF(AND(AX3&gt;=investitii!$C$6,AX3&lt;=investitii!$D$6),VLOOKUP($A$2,investitii!$A$13:$D$36,4,FALSE)*general!$C$17/investitii!$A$6,0)*corectie!$C$20</f>
        <v>0</v>
      </c>
      <c r="AY10" s="42">
        <f>IF(AND(AY3&gt;=investitii!$C$6,AY3&lt;=investitii!$D$6),VLOOKUP($A$2,investitii!$A$13:$D$36,4,FALSE)*general!$C$17/investitii!$A$6,0)*corectie!$C$20</f>
        <v>0</v>
      </c>
      <c r="AZ10" s="42">
        <f>IF(AND(AZ3&gt;=investitii!$C$6,AZ3&lt;=investitii!$D$6),VLOOKUP($A$2,investitii!$A$13:$D$36,4,FALSE)*general!$C$17/investitii!$A$6,0)*corectie!$C$20</f>
        <v>0</v>
      </c>
      <c r="BA10" s="42">
        <f>IF(AND(BA3&gt;=investitii!$C$6,BA3&lt;=investitii!$D$6),VLOOKUP($A$2,investitii!$A$13:$D$36,4,FALSE)*general!$C$17/investitii!$A$6,0)*corectie!$C$20</f>
        <v>0</v>
      </c>
      <c r="BB10" s="42">
        <f>IF(AND(BB3&gt;=investitii!$C$6,BB3&lt;=investitii!$D$6),VLOOKUP($A$2,investitii!$A$13:$D$36,4,FALSE)*general!$C$17/investitii!$A$6,0)*corectie!$C$20</f>
        <v>0</v>
      </c>
      <c r="BC10" s="42">
        <f>IF(AND(BC3&gt;=investitii!$C$6,BC3&lt;=investitii!$D$6),VLOOKUP($A$2,investitii!$A$13:$D$36,4,FALSE)*general!$C$17/investitii!$A$6,0)*corectie!$C$20</f>
        <v>0</v>
      </c>
      <c r="BD10" s="42">
        <f>IF(AND(BD3&gt;=investitii!$C$6,BD3&lt;=investitii!$D$6),VLOOKUP($A$2,investitii!$A$13:$D$36,4,FALSE)*general!$C$17/investitii!$A$6,0)*corectie!$C$20</f>
        <v>0</v>
      </c>
      <c r="BE10" s="42">
        <f>IF(AND(BE3&gt;=investitii!$C$6,BE3&lt;=investitii!$D$6),VLOOKUP($A$2,investitii!$A$13:$D$36,4,FALSE)*general!$C$17/investitii!$A$6,0)*corectie!$C$20</f>
        <v>0</v>
      </c>
      <c r="BF10" s="42">
        <f>IF(AND(BF3&gt;=investitii!$C$6,BF3&lt;=investitii!$D$6),VLOOKUP($A$2,investitii!$A$13:$D$36,4,FALSE)*general!$C$17/investitii!$A$6,0)*corectie!$C$20</f>
        <v>0</v>
      </c>
      <c r="BG10" s="42">
        <f>IF(AND(BG3&gt;=investitii!$C$6,BG3&lt;=investitii!$D$6),VLOOKUP($A$2,investitii!$A$13:$D$36,4,FALSE)*general!$C$17/investitii!$A$6,0)*corectie!$C$20</f>
        <v>0</v>
      </c>
      <c r="BH10" s="42">
        <f>IF(AND(BH3&gt;=investitii!$C$6,BH3&lt;=investitii!$D$6),VLOOKUP($A$2,investitii!$A$13:$D$36,4,FALSE)*general!$C$17/investitii!$A$6,0)*corectie!$C$20</f>
        <v>0</v>
      </c>
      <c r="BI10" s="42">
        <f>IF(AND(BI3&gt;=investitii!$C$6,BI3&lt;=investitii!$D$6),VLOOKUP($A$2,investitii!$A$13:$D$36,4,FALSE)*general!$C$17/investitii!$A$6,0)*corectie!$C$20</f>
        <v>0</v>
      </c>
      <c r="BJ10" s="42">
        <f>IF(AND(BJ3&gt;=investitii!$C$6,BJ3&lt;=investitii!$D$6),VLOOKUP($A$2,investitii!$A$13:$D$36,4,FALSE)*general!$C$17/investitii!$A$6,0)*corectie!$C$20</f>
        <v>0</v>
      </c>
      <c r="BK10" s="42">
        <f>IF(AND(BK3&gt;=investitii!$C$6,BK3&lt;=investitii!$D$6),VLOOKUP($A$2,investitii!$A$13:$D$36,4,FALSE)*general!$C$17/investitii!$A$6,0)*corectie!$C$20</f>
        <v>0</v>
      </c>
      <c r="BL10" s="42">
        <f>IF(AND(BL3&gt;=investitii!$C$6,BL3&lt;=investitii!$D$6),VLOOKUP($A$2,investitii!$A$13:$D$36,4,FALSE)*general!$C$17/investitii!$A$6,0)*corectie!$C$20</f>
        <v>0</v>
      </c>
      <c r="BM10" s="42">
        <f>IF(AND(BM3&gt;=investitii!$C$6,BM3&lt;=investitii!$D$6),VLOOKUP($A$2,investitii!$A$13:$D$36,4,FALSE)*general!$C$17/investitii!$A$6,0)*corectie!$C$20</f>
        <v>0</v>
      </c>
      <c r="BN10" s="42">
        <f>IF(AND(BN3&gt;=investitii!$C$6,BN3&lt;=investitii!$D$6),VLOOKUP($A$2,investitii!$A$13:$D$36,4,FALSE)*general!$C$17/investitii!$A$6,0)*corectie!$C$20</f>
        <v>0</v>
      </c>
      <c r="BO10" s="42">
        <f>IF(AND(BO3&gt;=investitii!$C$6,BO3&lt;=investitii!$D$6),VLOOKUP($A$2,investitii!$A$13:$D$36,4,FALSE)*general!$C$17/investitii!$A$6,0)*corectie!$C$20</f>
        <v>0</v>
      </c>
      <c r="BP10" s="42">
        <f>IF(AND(BP3&gt;=investitii!$C$6,BP3&lt;=investitii!$D$6),VLOOKUP($A$2,investitii!$A$13:$D$36,4,FALSE)*general!$C$17/investitii!$A$6,0)*corectie!$C$20</f>
        <v>0</v>
      </c>
      <c r="BQ10" s="42">
        <f>IF(AND(BQ3&gt;=investitii!$C$6,BQ3&lt;=investitii!$D$6),VLOOKUP($A$2,investitii!$A$13:$D$36,4,FALSE)*general!$C$17/investitii!$A$6,0)*corectie!$C$20</f>
        <v>0</v>
      </c>
      <c r="BR10" s="42">
        <f>IF(AND(BR3&gt;=investitii!$C$6,BR3&lt;=investitii!$D$6),VLOOKUP($A$2,investitii!$A$13:$D$36,4,FALSE)*general!$C$17/investitii!$A$6,0)*corectie!$C$20</f>
        <v>0</v>
      </c>
      <c r="BS10" s="42">
        <f>IF(AND(BS3&gt;=investitii!$C$6,BS3&lt;=investitii!$D$6),VLOOKUP($A$2,investitii!$A$13:$D$36,4,FALSE)*general!$C$17/investitii!$A$6,0)*corectie!$C$20</f>
        <v>0</v>
      </c>
      <c r="BT10" s="42">
        <f>IF(AND(BT3&gt;=investitii!$C$6,BT3&lt;=investitii!$D$6),VLOOKUP($A$2,investitii!$A$13:$D$36,4,FALSE)*general!$C$17/investitii!$A$6,0)*corectie!$C$20</f>
        <v>0</v>
      </c>
      <c r="BU10" s="42">
        <f>IF(AND(BU3&gt;=investitii!$C$6,BU3&lt;=investitii!$D$6),VLOOKUP($A$2,investitii!$A$13:$D$36,4,FALSE)*general!$C$17/investitii!$A$6,0)*corectie!$C$20</f>
        <v>0</v>
      </c>
      <c r="BV10" s="42">
        <f>IF(AND(BV3&gt;=investitii!$C$6,BV3&lt;=investitii!$D$6),VLOOKUP($A$2,investitii!$A$13:$D$36,4,FALSE)*general!$C$17/investitii!$A$6,0)*corectie!$C$20</f>
        <v>0</v>
      </c>
      <c r="BW10" s="42">
        <f>IF(AND(BW3&gt;=investitii!$C$6,BW3&lt;=investitii!$D$6),VLOOKUP($A$2,investitii!$A$13:$D$36,4,FALSE)*general!$C$17/investitii!$A$6,0)*corectie!$C$20</f>
        <v>0</v>
      </c>
      <c r="BX10" s="42">
        <f>IF(AND(BX3&gt;=investitii!$C$6,BX3&lt;=investitii!$D$6),VLOOKUP($A$2,investitii!$A$13:$D$36,4,FALSE)*general!$C$17/investitii!$A$6,0)*corectie!$C$20</f>
        <v>0</v>
      </c>
      <c r="BY10" s="42">
        <f>IF(AND(BY3&gt;=investitii!$C$6,BY3&lt;=investitii!$D$6),VLOOKUP($A$2,investitii!$A$13:$D$36,4,FALSE)*general!$C$17/investitii!$A$6,0)*corectie!$C$20</f>
        <v>0</v>
      </c>
      <c r="BZ10" s="42">
        <f>IF(AND(BZ3&gt;=investitii!$C$6,BZ3&lt;=investitii!$D$6),VLOOKUP($A$2,investitii!$A$13:$D$36,4,FALSE)*general!$C$17/investitii!$A$6,0)*corectie!$C$20</f>
        <v>0</v>
      </c>
      <c r="CA10" s="42">
        <f>IF(AND(CA3&gt;=investitii!$C$6,CA3&lt;=investitii!$D$6),VLOOKUP($A$2,investitii!$A$13:$D$36,4,FALSE)*general!$C$17/investitii!$A$6,0)*corectie!$C$20</f>
        <v>0</v>
      </c>
      <c r="CB10" s="42">
        <f>IF(AND(CB3&gt;=investitii!$C$6,CB3&lt;=investitii!$D$6),VLOOKUP($A$2,investitii!$A$13:$D$36,4,FALSE)*general!$C$17/investitii!$A$6,0)*corectie!$C$20</f>
        <v>0</v>
      </c>
      <c r="CC10" s="42">
        <f>IF(AND(CC3&gt;=investitii!$C$6,CC3&lt;=investitii!$D$6),VLOOKUP($A$2,investitii!$A$13:$D$36,4,FALSE)*general!$C$17/investitii!$A$6,0)*corectie!$C$20</f>
        <v>0</v>
      </c>
      <c r="CD10" s="42">
        <f>IF(AND(CD3&gt;=investitii!$C$6,CD3&lt;=investitii!$D$6),VLOOKUP($A$2,investitii!$A$13:$D$36,4,FALSE)*general!$C$17/investitii!$A$6,0)*corectie!$C$20</f>
        <v>0</v>
      </c>
      <c r="CE10" s="42">
        <f>IF(AND(CE3&gt;=investitii!$C$6,CE3&lt;=investitii!$D$6),VLOOKUP($A$2,investitii!$A$13:$D$36,4,FALSE)*general!$C$17/investitii!$A$6,0)*corectie!$C$20</f>
        <v>0</v>
      </c>
    </row>
    <row r="11" spans="1:83">
      <c r="A11" t="s">
        <v>566</v>
      </c>
      <c r="B11" t="s">
        <v>538</v>
      </c>
      <c r="C11" s="42">
        <f>IF(AND(C3&gt;=investitii!$C$7,C3&lt;=investitii!$D$7),VLOOKUP($A$2,investitii!$A$13:$D$36,4,FALSE)*SUM(general!$C$18:$C$22)/investitii!$A$7,0)*corectie!$C$20</f>
        <v>0</v>
      </c>
      <c r="D11" s="42">
        <f>IF(AND(D3&gt;=investitii!$C$7,D3&lt;=investitii!$D$7),VLOOKUP($A$2,investitii!$A$13:$D$36,4,FALSE)*SUM(general!$C$18:$C$22)/investitii!$A$7,0)*corectie!$C$20</f>
        <v>0</v>
      </c>
      <c r="E11" s="42">
        <f>IF(AND(E3&gt;=investitii!$C$7,E3&lt;=investitii!$D$7),VLOOKUP($A$2,investitii!$A$13:$D$36,4,FALSE)*SUM(general!$C$18:$C$22)/investitii!$A$7,0)*corectie!$C$20</f>
        <v>0</v>
      </c>
      <c r="F11" s="42">
        <f>IF(AND(F3&gt;=investitii!$C$7,F3&lt;=investitii!$D$7),VLOOKUP($A$2,investitii!$A$13:$D$36,4,FALSE)*SUM(general!$C$18:$C$22)/investitii!$A$7,0)*corectie!$C$20</f>
        <v>429996638</v>
      </c>
      <c r="G11" s="42">
        <f>IF(AND(G3&gt;=investitii!$C$7,G3&lt;=investitii!$D$7),VLOOKUP($A$2,investitii!$A$13:$D$36,4,FALSE)*SUM(general!$C$18:$C$22)/investitii!$A$7,0)*corectie!$C$20</f>
        <v>429996638</v>
      </c>
      <c r="H11" s="42">
        <f>IF(AND(H3&gt;=investitii!$C$7,H3&lt;=investitii!$D$7),VLOOKUP($A$2,investitii!$A$13:$D$36,4,FALSE)*SUM(general!$C$18:$C$22)/investitii!$A$7,0)*corectie!$C$20</f>
        <v>429996638</v>
      </c>
      <c r="I11" s="42">
        <f>IF(AND(I3&gt;=investitii!$C$7,I3&lt;=investitii!$D$7),VLOOKUP($A$2,investitii!$A$13:$D$36,4,FALSE)*SUM(general!$C$18:$C$22)/investitii!$A$7,0)*corectie!$C$20</f>
        <v>429996638</v>
      </c>
      <c r="J11" s="42">
        <f>IF(AND(J3&gt;=investitii!$C$7,J3&lt;=investitii!$D$7),VLOOKUP($A$2,investitii!$A$13:$D$36,4,FALSE)*SUM(general!$C$18:$C$22)/investitii!$A$7,0)*corectie!$C$20</f>
        <v>0</v>
      </c>
      <c r="K11" s="42">
        <f>IF(AND(K3&gt;=investitii!$C$7,K3&lt;=investitii!$D$7),VLOOKUP($A$2,investitii!$A$13:$D$36,4,FALSE)*SUM(general!$C$18:$C$22)/investitii!$A$7,0)*corectie!$C$20</f>
        <v>0</v>
      </c>
      <c r="L11" s="42">
        <f>IF(AND(L3&gt;=investitii!$C$7,L3&lt;=investitii!$D$7),VLOOKUP($A$2,investitii!$A$13:$D$36,4,FALSE)*SUM(general!$C$18:$C$22)/investitii!$A$7,0)*corectie!$C$20</f>
        <v>0</v>
      </c>
      <c r="M11" s="42">
        <f>IF(AND(M3&gt;=investitii!$C$7,M3&lt;=investitii!$D$7),VLOOKUP($A$2,investitii!$A$13:$D$36,4,FALSE)*SUM(general!$C$18:$C$22)/investitii!$A$7,0)*corectie!$C$20</f>
        <v>0</v>
      </c>
      <c r="N11" s="42">
        <f>IF(AND(N3&gt;=investitii!$C$7,N3&lt;=investitii!$D$7),VLOOKUP($A$2,investitii!$A$13:$D$36,4,FALSE)*SUM(general!$C$18:$C$22)/investitii!$A$7,0)*corectie!$C$20</f>
        <v>0</v>
      </c>
      <c r="O11" s="42">
        <f>IF(AND(O3&gt;=investitii!$C$7,O3&lt;=investitii!$D$7),VLOOKUP($A$2,investitii!$A$13:$D$36,4,FALSE)*SUM(general!$C$18:$C$22)/investitii!$A$7,0)*corectie!$C$20</f>
        <v>0</v>
      </c>
      <c r="P11" s="42">
        <f>IF(AND(P3&gt;=investitii!$C$7,P3&lt;=investitii!$D$7),VLOOKUP($A$2,investitii!$A$13:$D$36,4,FALSE)*SUM(general!$C$18:$C$22)/investitii!$A$7,0)*corectie!$C$20</f>
        <v>0</v>
      </c>
      <c r="Q11" s="42">
        <f>IF(AND(Q3&gt;=investitii!$C$7,Q3&lt;=investitii!$D$7),VLOOKUP($A$2,investitii!$A$13:$D$36,4,FALSE)*SUM(general!$C$18:$C$22)/investitii!$A$7,0)*corectie!$C$20</f>
        <v>0</v>
      </c>
      <c r="R11" s="42">
        <f>IF(AND(R3&gt;=investitii!$C$7,R3&lt;=investitii!$D$7),VLOOKUP($A$2,investitii!$A$13:$D$36,4,FALSE)*SUM(general!$C$18:$C$22)/investitii!$A$7,0)*corectie!$C$20</f>
        <v>0</v>
      </c>
      <c r="S11" s="42">
        <f>IF(AND(S3&gt;=investitii!$C$7,S3&lt;=investitii!$D$7),VLOOKUP($A$2,investitii!$A$13:$D$36,4,FALSE)*SUM(general!$C$18:$C$22)/investitii!$A$7,0)*corectie!$C$20</f>
        <v>0</v>
      </c>
      <c r="T11" s="42">
        <f>IF(AND(T3&gt;=investitii!$C$7,T3&lt;=investitii!$D$7),VLOOKUP($A$2,investitii!$A$13:$D$36,4,FALSE)*SUM(general!$C$18:$C$22)/investitii!$A$7,0)*corectie!$C$20</f>
        <v>0</v>
      </c>
      <c r="U11" s="42">
        <f>IF(AND(U3&gt;=investitii!$C$7,U3&lt;=investitii!$D$7),VLOOKUP($A$2,investitii!$A$13:$D$36,4,FALSE)*SUM(general!$C$18:$C$22)/investitii!$A$7,0)*corectie!$C$20</f>
        <v>0</v>
      </c>
      <c r="V11" s="42">
        <f>IF(AND(V3&gt;=investitii!$C$7,V3&lt;=investitii!$D$7),VLOOKUP($A$2,investitii!$A$13:$D$36,4,FALSE)*SUM(general!$C$18:$C$22)/investitii!$A$7,0)*corectie!$C$20</f>
        <v>0</v>
      </c>
      <c r="W11" s="42">
        <f>IF(AND(W3&gt;=investitii!$C$7,W3&lt;=investitii!$D$7),VLOOKUP($A$2,investitii!$A$13:$D$36,4,FALSE)*SUM(general!$C$18:$C$22)/investitii!$A$7,0)*corectie!$C$20</f>
        <v>0</v>
      </c>
      <c r="X11" s="42">
        <f>IF(AND(X3&gt;=investitii!$C$7,X3&lt;=investitii!$D$7),VLOOKUP($A$2,investitii!$A$13:$D$36,4,FALSE)*SUM(general!$C$18:$C$22)/investitii!$A$7,0)*corectie!$C$20</f>
        <v>0</v>
      </c>
      <c r="Y11" s="42">
        <f>IF(AND(Y3&gt;=investitii!$C$7,Y3&lt;=investitii!$D$7),VLOOKUP($A$2,investitii!$A$13:$D$36,4,FALSE)*SUM(general!$C$18:$C$22)/investitii!$A$7,0)*corectie!$C$20</f>
        <v>0</v>
      </c>
      <c r="Z11" s="42">
        <f>IF(AND(Z3&gt;=investitii!$C$7,Z3&lt;=investitii!$D$7),VLOOKUP($A$2,investitii!$A$13:$D$36,4,FALSE)*SUM(general!$C$18:$C$22)/investitii!$A$7,0)*corectie!$C$20</f>
        <v>0</v>
      </c>
      <c r="AA11" s="42">
        <f>IF(AND(AA3&gt;=investitii!$C$7,AA3&lt;=investitii!$D$7),VLOOKUP($A$2,investitii!$A$13:$D$36,4,FALSE)*SUM(general!$C$18:$C$22)/investitii!$A$7,0)*corectie!$C$20</f>
        <v>0</v>
      </c>
      <c r="AB11" s="42">
        <f>IF(AND(AB3&gt;=investitii!$C$7,AB3&lt;=investitii!$D$7),VLOOKUP($A$2,investitii!$A$13:$D$36,4,FALSE)*SUM(general!$C$18:$C$22)/investitii!$A$7,0)*corectie!$C$20</f>
        <v>0</v>
      </c>
      <c r="AC11" s="42">
        <f>IF(AND(AC3&gt;=investitii!$C$7,AC3&lt;=investitii!$D$7),VLOOKUP($A$2,investitii!$A$13:$D$36,4,FALSE)*SUM(general!$C$18:$C$22)/investitii!$A$7,0)*corectie!$C$20</f>
        <v>0</v>
      </c>
      <c r="AD11" s="42">
        <f>IF(AND(AD3&gt;=investitii!$C$7,AD3&lt;=investitii!$D$7),VLOOKUP($A$2,investitii!$A$13:$D$36,4,FALSE)*SUM(general!$C$18:$C$22)/investitii!$A$7,0)*corectie!$C$20</f>
        <v>0</v>
      </c>
      <c r="AE11" s="42">
        <f>IF(AND(AE3&gt;=investitii!$C$7,AE3&lt;=investitii!$D$7),VLOOKUP($A$2,investitii!$A$13:$D$36,4,FALSE)*SUM(general!$C$18:$C$22)/investitii!$A$7,0)*corectie!$C$20</f>
        <v>0</v>
      </c>
      <c r="AF11" s="42">
        <f>IF(AND(AF3&gt;=investitii!$C$7,AF3&lt;=investitii!$D$7),VLOOKUP($A$2,investitii!$A$13:$D$36,4,FALSE)*SUM(general!$C$18:$C$22)/investitii!$A$7,0)*corectie!$C$20</f>
        <v>0</v>
      </c>
      <c r="AG11" s="42">
        <f>IF(AND(AG3&gt;=investitii!$C$7,AG3&lt;=investitii!$D$7),VLOOKUP($A$2,investitii!$A$13:$D$36,4,FALSE)*SUM(general!$C$18:$C$22)/investitii!$A$7,0)*corectie!$C$20</f>
        <v>0</v>
      </c>
      <c r="AH11" s="42">
        <f>IF(AND(AH3&gt;=investitii!$C$7,AH3&lt;=investitii!$D$7),VLOOKUP($A$2,investitii!$A$13:$D$36,4,FALSE)*SUM(general!$C$18:$C$22)/investitii!$A$7,0)*corectie!$C$20</f>
        <v>0</v>
      </c>
      <c r="AI11" s="42">
        <f>IF(AND(AI3&gt;=investitii!$C$7,AI3&lt;=investitii!$D$7),VLOOKUP($A$2,investitii!$A$13:$D$36,4,FALSE)*SUM(general!$C$18:$C$22)/investitii!$A$7,0)*corectie!$C$20</f>
        <v>0</v>
      </c>
      <c r="AJ11" s="42">
        <f>IF(AND(AJ3&gt;=investitii!$C$7,AJ3&lt;=investitii!$D$7),VLOOKUP($A$2,investitii!$A$13:$D$36,4,FALSE)*SUM(general!$C$18:$C$22)/investitii!$A$7,0)*corectie!$C$20</f>
        <v>0</v>
      </c>
      <c r="AK11" s="42">
        <f>IF(AND(AK3&gt;=investitii!$C$7,AK3&lt;=investitii!$D$7),VLOOKUP($A$2,investitii!$A$13:$D$36,4,FALSE)*SUM(general!$C$18:$C$22)/investitii!$A$7,0)*corectie!$C$20</f>
        <v>0</v>
      </c>
      <c r="AL11" s="42">
        <f>IF(AND(AL3&gt;=investitii!$C$7,AL3&lt;=investitii!$D$7),VLOOKUP($A$2,investitii!$A$13:$D$36,4,FALSE)*SUM(general!$C$18:$C$22)/investitii!$A$7,0)*corectie!$C$20</f>
        <v>0</v>
      </c>
      <c r="AM11" s="42">
        <f>IF(AND(AM3&gt;=investitii!$C$7,AM3&lt;=investitii!$D$7),VLOOKUP($A$2,investitii!$A$13:$D$36,4,FALSE)*SUM(general!$C$18:$C$22)/investitii!$A$7,0)*corectie!$C$20</f>
        <v>0</v>
      </c>
      <c r="AN11" s="42">
        <f>IF(AND(AN3&gt;=investitii!$C$7,AN3&lt;=investitii!$D$7),VLOOKUP($A$2,investitii!$A$13:$D$36,4,FALSE)*SUM(general!$C$18:$C$22)/investitii!$A$7,0)*corectie!$C$20</f>
        <v>0</v>
      </c>
      <c r="AO11" s="42">
        <f>IF(AND(AO3&gt;=investitii!$C$7,AO3&lt;=investitii!$D$7),VLOOKUP($A$2,investitii!$A$13:$D$36,4,FALSE)*SUM(general!$C$18:$C$22)/investitii!$A$7,0)*corectie!$C$20</f>
        <v>0</v>
      </c>
      <c r="AP11" s="42">
        <f>IF(AND(AP3&gt;=investitii!$C$7,AP3&lt;=investitii!$D$7),VLOOKUP($A$2,investitii!$A$13:$D$36,4,FALSE)*SUM(general!$C$18:$C$22)/investitii!$A$7,0)*corectie!$C$20</f>
        <v>0</v>
      </c>
      <c r="AQ11" s="42">
        <f>IF(AND(AQ3&gt;=investitii!$C$7,AQ3&lt;=investitii!$D$7),VLOOKUP($A$2,investitii!$A$13:$D$36,4,FALSE)*SUM(general!$C$18:$C$22)/investitii!$A$7,0)*corectie!$C$20</f>
        <v>0</v>
      </c>
      <c r="AR11" s="42">
        <f>IF(AND(AR3&gt;=investitii!$C$7,AR3&lt;=investitii!$D$7),VLOOKUP($A$2,investitii!$A$13:$D$36,4,FALSE)*SUM(general!$C$18:$C$22)/investitii!$A$7,0)*corectie!$C$20</f>
        <v>0</v>
      </c>
      <c r="AS11" s="42">
        <f>IF(AND(AS3&gt;=investitii!$C$7,AS3&lt;=investitii!$D$7),VLOOKUP($A$2,investitii!$A$13:$D$36,4,FALSE)*SUM(general!$C$18:$C$22)/investitii!$A$7,0)*corectie!$C$20</f>
        <v>0</v>
      </c>
      <c r="AT11" s="42">
        <f>IF(AND(AT3&gt;=investitii!$C$7,AT3&lt;=investitii!$D$7),VLOOKUP($A$2,investitii!$A$13:$D$36,4,FALSE)*SUM(general!$C$18:$C$22)/investitii!$A$7,0)*corectie!$C$20</f>
        <v>0</v>
      </c>
      <c r="AU11" s="42">
        <f>IF(AND(AU3&gt;=investitii!$C$7,AU3&lt;=investitii!$D$7),VLOOKUP($A$2,investitii!$A$13:$D$36,4,FALSE)*SUM(general!$C$18:$C$22)/investitii!$A$7,0)*corectie!$C$20</f>
        <v>0</v>
      </c>
      <c r="AV11" s="42">
        <f>IF(AND(AV3&gt;=investitii!$C$7,AV3&lt;=investitii!$D$7),VLOOKUP($A$2,investitii!$A$13:$D$36,4,FALSE)*SUM(general!$C$18:$C$22)/investitii!$A$7,0)*corectie!$C$20</f>
        <v>0</v>
      </c>
      <c r="AW11" s="42">
        <f>IF(AND(AW3&gt;=investitii!$C$7,AW3&lt;=investitii!$D$7),VLOOKUP($A$2,investitii!$A$13:$D$36,4,FALSE)*SUM(general!$C$18:$C$22)/investitii!$A$7,0)*corectie!$C$20</f>
        <v>0</v>
      </c>
      <c r="AX11" s="42">
        <f>IF(AND(AX3&gt;=investitii!$C$7,AX3&lt;=investitii!$D$7),VLOOKUP($A$2,investitii!$A$13:$D$36,4,FALSE)*SUM(general!$C$18:$C$22)/investitii!$A$7,0)*corectie!$C$20</f>
        <v>0</v>
      </c>
      <c r="AY11" s="42">
        <f>IF(AND(AY3&gt;=investitii!$C$7,AY3&lt;=investitii!$D$7),VLOOKUP($A$2,investitii!$A$13:$D$36,4,FALSE)*SUM(general!$C$18:$C$22)/investitii!$A$7,0)*corectie!$C$20</f>
        <v>0</v>
      </c>
      <c r="AZ11" s="42">
        <f>IF(AND(AZ3&gt;=investitii!$C$7,AZ3&lt;=investitii!$D$7),VLOOKUP($A$2,investitii!$A$13:$D$36,4,FALSE)*SUM(general!$C$18:$C$22)/investitii!$A$7,0)*corectie!$C$20</f>
        <v>0</v>
      </c>
      <c r="BA11" s="42">
        <f>IF(AND(BA3&gt;=investitii!$C$7,BA3&lt;=investitii!$D$7),VLOOKUP($A$2,investitii!$A$13:$D$36,4,FALSE)*SUM(general!$C$18:$C$22)/investitii!$A$7,0)*corectie!$C$20</f>
        <v>0</v>
      </c>
      <c r="BB11" s="42">
        <f>IF(AND(BB3&gt;=investitii!$C$7,BB3&lt;=investitii!$D$7),VLOOKUP($A$2,investitii!$A$13:$D$36,4,FALSE)*SUM(general!$C$18:$C$22)/investitii!$A$7,0)*corectie!$C$20</f>
        <v>0</v>
      </c>
      <c r="BC11" s="42">
        <f>IF(AND(BC3&gt;=investitii!$C$7,BC3&lt;=investitii!$D$7),VLOOKUP($A$2,investitii!$A$13:$D$36,4,FALSE)*SUM(general!$C$18:$C$22)/investitii!$A$7,0)*corectie!$C$20</f>
        <v>0</v>
      </c>
      <c r="BD11" s="42">
        <f>IF(AND(BD3&gt;=investitii!$C$7,BD3&lt;=investitii!$D$7),VLOOKUP($A$2,investitii!$A$13:$D$36,4,FALSE)*SUM(general!$C$18:$C$22)/investitii!$A$7,0)*corectie!$C$20</f>
        <v>0</v>
      </c>
      <c r="BE11" s="42">
        <f>IF(AND(BE3&gt;=investitii!$C$7,BE3&lt;=investitii!$D$7),VLOOKUP($A$2,investitii!$A$13:$D$36,4,FALSE)*SUM(general!$C$18:$C$22)/investitii!$A$7,0)*corectie!$C$20</f>
        <v>0</v>
      </c>
      <c r="BF11" s="42">
        <f>IF(AND(BF3&gt;=investitii!$C$7,BF3&lt;=investitii!$D$7),VLOOKUP($A$2,investitii!$A$13:$D$36,4,FALSE)*SUM(general!$C$18:$C$22)/investitii!$A$7,0)*corectie!$C$20</f>
        <v>0</v>
      </c>
      <c r="BG11" s="42">
        <f>IF(AND(BG3&gt;=investitii!$C$7,BG3&lt;=investitii!$D$7),VLOOKUP($A$2,investitii!$A$13:$D$36,4,FALSE)*SUM(general!$C$18:$C$22)/investitii!$A$7,0)*corectie!$C$20</f>
        <v>0</v>
      </c>
      <c r="BH11" s="42">
        <f>IF(AND(BH3&gt;=investitii!$C$7,BH3&lt;=investitii!$D$7),VLOOKUP($A$2,investitii!$A$13:$D$36,4,FALSE)*SUM(general!$C$18:$C$22)/investitii!$A$7,0)*corectie!$C$20</f>
        <v>0</v>
      </c>
      <c r="BI11" s="42">
        <f>IF(AND(BI3&gt;=investitii!$C$7,BI3&lt;=investitii!$D$7),VLOOKUP($A$2,investitii!$A$13:$D$36,4,FALSE)*SUM(general!$C$18:$C$22)/investitii!$A$7,0)*corectie!$C$20</f>
        <v>0</v>
      </c>
      <c r="BJ11" s="42">
        <f>IF(AND(BJ3&gt;=investitii!$C$7,BJ3&lt;=investitii!$D$7),VLOOKUP($A$2,investitii!$A$13:$D$36,4,FALSE)*SUM(general!$C$18:$C$22)/investitii!$A$7,0)*corectie!$C$20</f>
        <v>0</v>
      </c>
      <c r="BK11" s="42">
        <f>IF(AND(BK3&gt;=investitii!$C$7,BK3&lt;=investitii!$D$7),VLOOKUP($A$2,investitii!$A$13:$D$36,4,FALSE)*SUM(general!$C$18:$C$22)/investitii!$A$7,0)*corectie!$C$20</f>
        <v>0</v>
      </c>
      <c r="BL11" s="42">
        <f>IF(AND(BL3&gt;=investitii!$C$7,BL3&lt;=investitii!$D$7),VLOOKUP($A$2,investitii!$A$13:$D$36,4,FALSE)*SUM(general!$C$18:$C$22)/investitii!$A$7,0)*corectie!$C$20</f>
        <v>0</v>
      </c>
      <c r="BM11" s="42">
        <f>IF(AND(BM3&gt;=investitii!$C$7,BM3&lt;=investitii!$D$7),VLOOKUP($A$2,investitii!$A$13:$D$36,4,FALSE)*SUM(general!$C$18:$C$22)/investitii!$A$7,0)*corectie!$C$20</f>
        <v>0</v>
      </c>
      <c r="BN11" s="42">
        <f>IF(AND(BN3&gt;=investitii!$C$7,BN3&lt;=investitii!$D$7),VLOOKUP($A$2,investitii!$A$13:$D$36,4,FALSE)*SUM(general!$C$18:$C$22)/investitii!$A$7,0)*corectie!$C$20</f>
        <v>0</v>
      </c>
      <c r="BO11" s="42">
        <f>IF(AND(BO3&gt;=investitii!$C$7,BO3&lt;=investitii!$D$7),VLOOKUP($A$2,investitii!$A$13:$D$36,4,FALSE)*SUM(general!$C$18:$C$22)/investitii!$A$7,0)*corectie!$C$20</f>
        <v>0</v>
      </c>
      <c r="BP11" s="42">
        <f>IF(AND(BP3&gt;=investitii!$C$7,BP3&lt;=investitii!$D$7),VLOOKUP($A$2,investitii!$A$13:$D$36,4,FALSE)*SUM(general!$C$18:$C$22)/investitii!$A$7,0)*corectie!$C$20</f>
        <v>0</v>
      </c>
      <c r="BQ11" s="42">
        <f>IF(AND(BQ3&gt;=investitii!$C$7,BQ3&lt;=investitii!$D$7),VLOOKUP($A$2,investitii!$A$13:$D$36,4,FALSE)*SUM(general!$C$18:$C$22)/investitii!$A$7,0)*corectie!$C$20</f>
        <v>0</v>
      </c>
      <c r="BR11" s="42">
        <f>IF(AND(BR3&gt;=investitii!$C$7,BR3&lt;=investitii!$D$7),VLOOKUP($A$2,investitii!$A$13:$D$36,4,FALSE)*SUM(general!$C$18:$C$22)/investitii!$A$7,0)*corectie!$C$20</f>
        <v>0</v>
      </c>
      <c r="BS11" s="42">
        <f>IF(AND(BS3&gt;=investitii!$C$7,BS3&lt;=investitii!$D$7),VLOOKUP($A$2,investitii!$A$13:$D$36,4,FALSE)*SUM(general!$C$18:$C$22)/investitii!$A$7,0)*corectie!$C$20</f>
        <v>0</v>
      </c>
      <c r="BT11" s="42">
        <f>IF(AND(BT3&gt;=investitii!$C$7,BT3&lt;=investitii!$D$7),VLOOKUP($A$2,investitii!$A$13:$D$36,4,FALSE)*SUM(general!$C$18:$C$22)/investitii!$A$7,0)*corectie!$C$20</f>
        <v>0</v>
      </c>
      <c r="BU11" s="42">
        <f>IF(AND(BU3&gt;=investitii!$C$7,BU3&lt;=investitii!$D$7),VLOOKUP($A$2,investitii!$A$13:$D$36,4,FALSE)*SUM(general!$C$18:$C$22)/investitii!$A$7,0)*corectie!$C$20</f>
        <v>0</v>
      </c>
      <c r="BV11" s="42">
        <f>IF(AND(BV3&gt;=investitii!$C$7,BV3&lt;=investitii!$D$7),VLOOKUP($A$2,investitii!$A$13:$D$36,4,FALSE)*SUM(general!$C$18:$C$22)/investitii!$A$7,0)*corectie!$C$20</f>
        <v>0</v>
      </c>
      <c r="BW11" s="42">
        <f>IF(AND(BW3&gt;=investitii!$C$7,BW3&lt;=investitii!$D$7),VLOOKUP($A$2,investitii!$A$13:$D$36,4,FALSE)*SUM(general!$C$18:$C$22)/investitii!$A$7,0)*corectie!$C$20</f>
        <v>0</v>
      </c>
      <c r="BX11" s="42">
        <f>IF(AND(BX3&gt;=investitii!$C$7,BX3&lt;=investitii!$D$7),VLOOKUP($A$2,investitii!$A$13:$D$36,4,FALSE)*SUM(general!$C$18:$C$22)/investitii!$A$7,0)*corectie!$C$20</f>
        <v>0</v>
      </c>
      <c r="BY11" s="42">
        <f>IF(AND(BY3&gt;=investitii!$C$7,BY3&lt;=investitii!$D$7),VLOOKUP($A$2,investitii!$A$13:$D$36,4,FALSE)*SUM(general!$C$18:$C$22)/investitii!$A$7,0)*corectie!$C$20</f>
        <v>0</v>
      </c>
      <c r="BZ11" s="42">
        <f>IF(AND(BZ3&gt;=investitii!$C$7,BZ3&lt;=investitii!$D$7),VLOOKUP($A$2,investitii!$A$13:$D$36,4,FALSE)*SUM(general!$C$18:$C$22)/investitii!$A$7,0)*corectie!$C$20</f>
        <v>0</v>
      </c>
      <c r="CA11" s="42">
        <f>IF(AND(CA3&gt;=investitii!$C$7,CA3&lt;=investitii!$D$7),VLOOKUP($A$2,investitii!$A$13:$D$36,4,FALSE)*SUM(general!$C$18:$C$22)/investitii!$A$7,0)*corectie!$C$20</f>
        <v>0</v>
      </c>
      <c r="CB11" s="42">
        <f>IF(AND(CB3&gt;=investitii!$C$7,CB3&lt;=investitii!$D$7),VLOOKUP($A$2,investitii!$A$13:$D$36,4,FALSE)*SUM(general!$C$18:$C$22)/investitii!$A$7,0)*corectie!$C$20</f>
        <v>0</v>
      </c>
      <c r="CC11" s="42">
        <f>IF(AND(CC3&gt;=investitii!$C$7,CC3&lt;=investitii!$D$7),VLOOKUP($A$2,investitii!$A$13:$D$36,4,FALSE)*SUM(general!$C$18:$C$22)/investitii!$A$7,0)*corectie!$C$20</f>
        <v>0</v>
      </c>
      <c r="CD11" s="42">
        <f>IF(AND(CD3&gt;=investitii!$C$7,CD3&lt;=investitii!$D$7),VLOOKUP($A$2,investitii!$A$13:$D$36,4,FALSE)*SUM(general!$C$18:$C$22)/investitii!$A$7,0)*corectie!$C$20</f>
        <v>0</v>
      </c>
      <c r="CE11" s="42">
        <f>IF(AND(CE3&gt;=investitii!$C$7,CE3&lt;=investitii!$D$7),VLOOKUP($A$2,investitii!$A$13:$D$36,4,FALSE)*SUM(general!$C$18:$C$22)/investitii!$A$7,0)*corectie!$C$20</f>
        <v>0</v>
      </c>
    </row>
    <row r="12" spans="1:83">
      <c r="A12" t="s">
        <v>565</v>
      </c>
      <c r="B12" t="s">
        <v>538</v>
      </c>
      <c r="C12" s="42">
        <f>SUM(C9:C11)</f>
        <v>18105121.600000001</v>
      </c>
      <c r="D12" s="42">
        <f t="shared" ref="D12:BO12" si="4">SUM(D9:D11)</f>
        <v>18105121.600000001</v>
      </c>
      <c r="E12" s="42">
        <f t="shared" si="4"/>
        <v>54315364.799999997</v>
      </c>
      <c r="F12" s="42">
        <f t="shared" si="4"/>
        <v>429996638</v>
      </c>
      <c r="G12" s="42">
        <f t="shared" si="4"/>
        <v>429996638</v>
      </c>
      <c r="H12" s="42">
        <f t="shared" si="4"/>
        <v>429996638</v>
      </c>
      <c r="I12" s="42">
        <f t="shared" si="4"/>
        <v>429996638</v>
      </c>
      <c r="J12" s="42">
        <f t="shared" si="4"/>
        <v>0</v>
      </c>
      <c r="K12" s="42">
        <f t="shared" si="4"/>
        <v>0</v>
      </c>
      <c r="L12" s="42">
        <f t="shared" si="4"/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42">
        <f t="shared" si="4"/>
        <v>0</v>
      </c>
      <c r="Q12" s="42">
        <f t="shared" si="4"/>
        <v>0</v>
      </c>
      <c r="R12" s="42">
        <f t="shared" si="4"/>
        <v>0</v>
      </c>
      <c r="S12" s="42">
        <f t="shared" si="4"/>
        <v>0</v>
      </c>
      <c r="T12" s="42">
        <f t="shared" si="4"/>
        <v>0</v>
      </c>
      <c r="U12" s="42">
        <f t="shared" si="4"/>
        <v>0</v>
      </c>
      <c r="V12" s="42">
        <f t="shared" si="4"/>
        <v>0</v>
      </c>
      <c r="W12" s="42">
        <f t="shared" si="4"/>
        <v>0</v>
      </c>
      <c r="X12" s="42">
        <f t="shared" si="4"/>
        <v>0</v>
      </c>
      <c r="Y12" s="42">
        <f t="shared" si="4"/>
        <v>0</v>
      </c>
      <c r="Z12" s="42">
        <f t="shared" si="4"/>
        <v>0</v>
      </c>
      <c r="AA12" s="42">
        <f t="shared" si="4"/>
        <v>0</v>
      </c>
      <c r="AB12" s="42">
        <f t="shared" si="4"/>
        <v>0</v>
      </c>
      <c r="AC12" s="42">
        <f t="shared" si="4"/>
        <v>0</v>
      </c>
      <c r="AD12" s="42">
        <f t="shared" si="4"/>
        <v>0</v>
      </c>
      <c r="AE12" s="42">
        <f t="shared" si="4"/>
        <v>0</v>
      </c>
      <c r="AF12" s="42">
        <f t="shared" si="4"/>
        <v>0</v>
      </c>
      <c r="AG12" s="42">
        <f t="shared" si="4"/>
        <v>0</v>
      </c>
      <c r="AH12" s="42">
        <f t="shared" si="4"/>
        <v>0</v>
      </c>
      <c r="AI12" s="42">
        <f t="shared" si="4"/>
        <v>0</v>
      </c>
      <c r="AJ12" s="42">
        <f t="shared" si="4"/>
        <v>0</v>
      </c>
      <c r="AK12" s="42">
        <f t="shared" si="4"/>
        <v>0</v>
      </c>
      <c r="AL12" s="42">
        <f t="shared" si="4"/>
        <v>0</v>
      </c>
      <c r="AM12" s="42">
        <f t="shared" si="4"/>
        <v>0</v>
      </c>
      <c r="AN12" s="42">
        <f t="shared" si="4"/>
        <v>0</v>
      </c>
      <c r="AO12" s="42">
        <f t="shared" si="4"/>
        <v>0</v>
      </c>
      <c r="AP12" s="42">
        <f t="shared" si="4"/>
        <v>0</v>
      </c>
      <c r="AQ12" s="42">
        <f t="shared" si="4"/>
        <v>0</v>
      </c>
      <c r="AR12" s="42">
        <f t="shared" si="4"/>
        <v>0</v>
      </c>
      <c r="AS12" s="42">
        <f t="shared" si="4"/>
        <v>0</v>
      </c>
      <c r="AT12" s="42">
        <f t="shared" si="4"/>
        <v>0</v>
      </c>
      <c r="AU12" s="42">
        <f t="shared" si="4"/>
        <v>0</v>
      </c>
      <c r="AV12" s="42">
        <f t="shared" si="4"/>
        <v>0</v>
      </c>
      <c r="AW12" s="42">
        <f t="shared" si="4"/>
        <v>0</v>
      </c>
      <c r="AX12" s="42">
        <f t="shared" si="4"/>
        <v>0</v>
      </c>
      <c r="AY12" s="42">
        <f t="shared" si="4"/>
        <v>0</v>
      </c>
      <c r="AZ12" s="42">
        <f t="shared" si="4"/>
        <v>0</v>
      </c>
      <c r="BA12" s="42">
        <f t="shared" si="4"/>
        <v>0</v>
      </c>
      <c r="BB12" s="42">
        <f t="shared" si="4"/>
        <v>0</v>
      </c>
      <c r="BC12" s="42">
        <f t="shared" si="4"/>
        <v>0</v>
      </c>
      <c r="BD12" s="42">
        <f t="shared" si="4"/>
        <v>0</v>
      </c>
      <c r="BE12" s="42">
        <f t="shared" si="4"/>
        <v>0</v>
      </c>
      <c r="BF12" s="42">
        <f t="shared" si="4"/>
        <v>0</v>
      </c>
      <c r="BG12" s="42">
        <f t="shared" si="4"/>
        <v>0</v>
      </c>
      <c r="BH12" s="42">
        <f t="shared" si="4"/>
        <v>0</v>
      </c>
      <c r="BI12" s="42">
        <f t="shared" si="4"/>
        <v>0</v>
      </c>
      <c r="BJ12" s="42">
        <f t="shared" si="4"/>
        <v>0</v>
      </c>
      <c r="BK12" s="42">
        <f t="shared" si="4"/>
        <v>0</v>
      </c>
      <c r="BL12" s="42">
        <f t="shared" si="4"/>
        <v>0</v>
      </c>
      <c r="BM12" s="42">
        <f t="shared" si="4"/>
        <v>0</v>
      </c>
      <c r="BN12" s="42">
        <f t="shared" si="4"/>
        <v>0</v>
      </c>
      <c r="BO12" s="42">
        <f t="shared" si="4"/>
        <v>0</v>
      </c>
      <c r="BP12" s="42">
        <f t="shared" ref="BP12:CE12" si="5">SUM(BP9:BP11)</f>
        <v>0</v>
      </c>
      <c r="BQ12" s="42">
        <f t="shared" si="5"/>
        <v>0</v>
      </c>
      <c r="BR12" s="42">
        <f t="shared" si="5"/>
        <v>0</v>
      </c>
      <c r="BS12" s="42">
        <f t="shared" si="5"/>
        <v>0</v>
      </c>
      <c r="BT12" s="42">
        <f t="shared" si="5"/>
        <v>0</v>
      </c>
      <c r="BU12" s="42">
        <f t="shared" si="5"/>
        <v>0</v>
      </c>
      <c r="BV12" s="42">
        <f t="shared" si="5"/>
        <v>0</v>
      </c>
      <c r="BW12" s="42">
        <f t="shared" si="5"/>
        <v>0</v>
      </c>
      <c r="BX12" s="42">
        <f t="shared" si="5"/>
        <v>0</v>
      </c>
      <c r="BY12" s="42">
        <f t="shared" si="5"/>
        <v>0</v>
      </c>
      <c r="BZ12" s="42">
        <f t="shared" si="5"/>
        <v>0</v>
      </c>
      <c r="CA12" s="42">
        <f t="shared" si="5"/>
        <v>0</v>
      </c>
      <c r="CB12" s="42">
        <f t="shared" si="5"/>
        <v>0</v>
      </c>
      <c r="CC12" s="42">
        <f t="shared" si="5"/>
        <v>0</v>
      </c>
      <c r="CD12" s="42">
        <f t="shared" si="5"/>
        <v>0</v>
      </c>
      <c r="CE12" s="42">
        <f t="shared" si="5"/>
        <v>0</v>
      </c>
    </row>
    <row r="13" spans="1:83"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</row>
    <row r="15" spans="1:83">
      <c r="A15" t="s">
        <v>567</v>
      </c>
      <c r="B15" t="s">
        <v>538</v>
      </c>
      <c r="C15" s="42">
        <f>IF(AND(C3&gt;=2025,C6&lt;&gt;0),VLOOKUP(C3,'efecte socio eco 24'!$A$5:$N$30,13,FALSE),0)*corectie!$C$30</f>
        <v>0</v>
      </c>
      <c r="D15" s="42">
        <f>IF(AND(D3&gt;=2025,D6&lt;&gt;0),VLOOKUP(D3,'efecte socio eco 24'!$A$5:$N$30,13,FALSE),0)*corectie!$C$30</f>
        <v>0</v>
      </c>
      <c r="E15" s="42">
        <f>IF(AND(E3&gt;=2025,E6&lt;&gt;0),VLOOKUP(E3,'efecte socio eco 24'!$A$5:$N$30,13,FALSE),0)*corectie!$C$30</f>
        <v>0</v>
      </c>
      <c r="F15" s="42">
        <f>IF(AND(F3&gt;=2025,F6&lt;&gt;0),VLOOKUP(F3,'efecte socio eco 24'!$A$5:$N$30,13,FALSE),0)*corectie!$C$30</f>
        <v>0</v>
      </c>
      <c r="G15" s="42">
        <f>IF(AND(G3&gt;=2025,G6&lt;&gt;0),VLOOKUP(G3,'efecte socio eco 24'!$A$5:$N$30,13,FALSE),0)*corectie!$C$30</f>
        <v>0</v>
      </c>
      <c r="H15" s="42">
        <f>IF(AND(H3&gt;=2025,H6&lt;&gt;0),VLOOKUP(H3,'efecte socio eco 24'!$A$5:$N$30,13,FALSE),0)*corectie!$C$30</f>
        <v>0</v>
      </c>
      <c r="I15" s="42">
        <f>IF(AND(I3&gt;=2025,I6&lt;&gt;0),VLOOKUP(I3,'efecte socio eco 24'!$A$5:$N$30,13,FALSE),0)*corectie!$C$30</f>
        <v>0</v>
      </c>
      <c r="J15" s="42">
        <f>IF(AND(J3&gt;=2025,J6&lt;&gt;0),VLOOKUP(J3,'efecte socio eco 24'!$A$5:$N$30,13,FALSE),0)*corectie!$C$30</f>
        <v>2239419246.3199358</v>
      </c>
      <c r="K15" s="42">
        <f>IF(AND(K3&gt;=2025,K6&lt;&gt;0),VLOOKUP(K3,'efecte socio eco 24'!$A$5:$N$30,13,FALSE),0)*corectie!$C$30</f>
        <v>2245296297.9356308</v>
      </c>
      <c r="L15" s="42">
        <f>IF(AND(L3&gt;=2025,L6&lt;&gt;0),VLOOKUP(L3,'efecte socio eco 24'!$A$5:$N$30,13,FALSE),0)*corectie!$C$30</f>
        <v>2251188773.0749693</v>
      </c>
      <c r="M15" s="42">
        <f>IF(AND(M3&gt;=2025,M6&lt;&gt;0),VLOOKUP(M3,'efecte socio eco 24'!$A$5:$N$30,13,FALSE),0)*corectie!$C$30</f>
        <v>2257096712.2148938</v>
      </c>
      <c r="N15" s="42">
        <f>IF(AND(N3&gt;=2025,N6&lt;&gt;0),VLOOKUP(N3,'efecte socio eco 24'!$A$5:$N$30,13,FALSE),0)*corectie!$C$30</f>
        <v>2264356512.320622</v>
      </c>
      <c r="O15" s="42">
        <f>IF(AND(O3&gt;=2025,O6&lt;&gt;0),VLOOKUP(O3,'efecte socio eco 24'!$A$5:$N$30,13,FALSE),0)*corectie!$C$30</f>
        <v>2271639663.0862002</v>
      </c>
      <c r="P15" s="42">
        <f>IF(AND(P3&gt;=2025,P6&lt;&gt;0),VLOOKUP(P3,'efecte socio eco 24'!$A$5:$N$30,13,FALSE),0)*corectie!$C$30</f>
        <v>2278946239.6174583</v>
      </c>
      <c r="Q15" s="42">
        <f>IF(AND(Q3&gt;=2025,Q6&lt;&gt;0),VLOOKUP(Q3,'efecte socio eco 24'!$A$5:$N$30,13,FALSE),0)*corectie!$C$30</f>
        <v>2286276317.2618003</v>
      </c>
      <c r="R15" s="42">
        <f>IF(AND(R3&gt;=2025,R6&lt;&gt;0),VLOOKUP(R3,'efecte socio eco 24'!$A$5:$N$30,13,FALSE),0)*corectie!$C$30</f>
        <v>2293629971.6089797</v>
      </c>
      <c r="S15" s="42">
        <f>IF(AND(S3&gt;=2025,S6&lt;&gt;0),VLOOKUP(S3,'efecte socio eco 24'!$A$5:$N$30,13,FALSE),0)*corectie!$C$30</f>
        <v>2297114690.331923</v>
      </c>
      <c r="T15" s="42">
        <f>IF(AND(T3&gt;=2025,T6&lt;&gt;0),VLOOKUP(T3,'efecte socio eco 24'!$A$5:$N$30,13,FALSE),0)*corectie!$C$30</f>
        <v>2300604703.3982129</v>
      </c>
      <c r="U15" s="42">
        <f>IF(AND(U3&gt;=2025,U6&lt;&gt;0),VLOOKUP(U3,'efecte socio eco 24'!$A$5:$N$30,13,FALSE),0)*corectie!$C$30</f>
        <v>2304100018.8515592</v>
      </c>
      <c r="V15" s="42">
        <f>IF(AND(V3&gt;=2025,V6&lt;&gt;0),VLOOKUP(V3,'efecte socio eco 24'!$A$5:$N$30,13,FALSE),0)*corectie!$C$30</f>
        <v>2307600644.7478952</v>
      </c>
      <c r="W15" s="42">
        <f>IF(AND(W3&gt;=2025,W6&lt;&gt;0),VLOOKUP(W3,'efecte socio eco 24'!$A$5:$N$30,13,FALSE),0)*corectie!$C$30</f>
        <v>2311106589.1553936</v>
      </c>
      <c r="X15" s="42">
        <f>IF(AND(X3&gt;=2025,X6&lt;&gt;0),VLOOKUP(X3,'efecte socio eco 24'!$A$5:$N$30,13,FALSE),0)*corectie!$C$30</f>
        <v>2314712180.716146</v>
      </c>
      <c r="Y15" s="42">
        <f>IF(AND(Y3&gt;=2025,Y6&lt;&gt;0),VLOOKUP(Y3,'efecte socio eco 24'!$A$5:$N$30,13,FALSE),0)*corectie!$C$30</f>
        <v>2318323397.4136033</v>
      </c>
      <c r="Z15" s="42">
        <f>IF(AND(Z3&gt;=2025,Z6&lt;&gt;0),VLOOKUP(Z3,'efecte socio eco 24'!$A$5:$N$30,13,FALSE),0)*corectie!$C$30</f>
        <v>2321940248.0236239</v>
      </c>
      <c r="AA15" s="42">
        <f>IF(AND(AA3&gt;=2025,AA6&lt;&gt;0),VLOOKUP(AA3,'efecte socio eco 24'!$A$5:$N$30,13,FALSE),0)*corectie!$C$30</f>
        <v>2325562741.3357582</v>
      </c>
      <c r="AB15" s="42">
        <f>IF(AND(AB3&gt;=2025,AB6&lt;&gt;0),VLOOKUP(AB3,'efecte socio eco 24'!$A$5:$N$30,13,FALSE),0)*corectie!$C$30</f>
        <v>2329190886.1532707</v>
      </c>
      <c r="AC15" s="42">
        <f>IF(AND(AC3&gt;=2025,AC6&lt;&gt;0),VLOOKUP(AC3,'efecte socio eco 24'!$A$5:$N$30,13,FALSE),0)*corectie!$C$30</f>
        <v>2331763618.5068531</v>
      </c>
      <c r="AD15" s="42">
        <f>IF(AND(AD3&gt;=2025,AD6&lt;&gt;0),VLOOKUP(AD3,'efecte socio eco 24'!$A$5:$N$30,13,FALSE),0)*corectie!$C$30</f>
        <v>2334339192.5990853</v>
      </c>
      <c r="AE15" s="42">
        <f>IF(AND(AE3&gt;=2025,AE6&lt;&gt;0),VLOOKUP(AE3,'efecte socio eco 24'!$A$5:$N$30,13,FALSE),0)*corectie!$C$30</f>
        <v>2336917611.5688391</v>
      </c>
      <c r="AF15" s="42">
        <f>IF(AND(AF3&gt;=2025,AF6&lt;&gt;0),VLOOKUP(AF3,'efecte socio eco 24'!$A$5:$N$30,13,FALSE),0)*corectie!$C$30</f>
        <v>2339498878.558454</v>
      </c>
      <c r="AG15" s="42">
        <f>IF(AND(AG3&gt;=2025,AG6&lt;&gt;0),VLOOKUP(AG3,'efecte socio eco 24'!$A$5:$N$30,13,FALSE),0)*corectie!$C$30</f>
        <v>0</v>
      </c>
      <c r="AH15" s="42">
        <f>IF(AND(AH3&gt;=2025,AH6&lt;&gt;0),VLOOKUP(AH3,'efecte socio eco 24'!$A$5:$N$30,13,FALSE),0)*corectie!$C$30</f>
        <v>0</v>
      </c>
      <c r="AI15" s="42">
        <f>IF(AND(AI3&gt;=2025,AI6&lt;&gt;0),VLOOKUP(AI3,'efecte socio eco 24'!$A$5:$N$30,13,FALSE),0)*corectie!$C$30</f>
        <v>0</v>
      </c>
      <c r="AJ15" s="42">
        <f>IF(AND(AJ3&gt;=2025,AJ6&lt;&gt;0),VLOOKUP(AJ3,'efecte socio eco 24'!$A$5:$N$30,13,FALSE),0)*corectie!$C$30</f>
        <v>0</v>
      </c>
      <c r="AK15" s="42">
        <f>IF(AND(AK3&gt;=2025,AK6&lt;&gt;0),VLOOKUP(AK3,'efecte socio eco 24'!$A$5:$N$30,13,FALSE),0)*corectie!$C$30</f>
        <v>0</v>
      </c>
      <c r="AL15" s="42">
        <f>IF(AND(AL3&gt;=2025,AL6&lt;&gt;0),VLOOKUP(AL3,'efecte socio eco 24'!$A$5:$N$30,13,FALSE),0)*corectie!$C$30</f>
        <v>0</v>
      </c>
      <c r="AM15" s="42">
        <f>IF(AND(AM3&gt;=2025,AM6&lt;&gt;0),VLOOKUP(AM3,'efecte socio eco 24'!$A$5:$N$30,13,FALSE),0)*corectie!$C$30</f>
        <v>0</v>
      </c>
      <c r="AN15" s="42">
        <f>IF(AND(AN3&gt;=2025,AN6&lt;&gt;0),VLOOKUP(AN3,'efecte socio eco 24'!$A$5:$N$30,13,FALSE),0)*corectie!$C$30</f>
        <v>0</v>
      </c>
      <c r="AO15" s="42">
        <f>IF(AND(AO3&gt;=2025,AO6&lt;&gt;0),VLOOKUP(AO3,'efecte socio eco 24'!$A$5:$N$30,13,FALSE),0)*corectie!$C$30</f>
        <v>0</v>
      </c>
      <c r="AP15" s="42">
        <f>IF(AND(AP3&gt;=2025,AP6&lt;&gt;0),VLOOKUP(AP3,'efecte socio eco 24'!$A$5:$N$30,13,FALSE),0)*corectie!$C$30</f>
        <v>0</v>
      </c>
      <c r="AQ15" s="42">
        <f>IF(AND(AQ3&gt;=2025,AQ6&lt;&gt;0),VLOOKUP(AQ3,'efecte socio eco 24'!$A$5:$N$30,13,FALSE),0)*corectie!$C$30</f>
        <v>0</v>
      </c>
      <c r="AR15" s="42">
        <f>IF(AND(AR3&gt;=2025,AR6&lt;&gt;0),VLOOKUP(AR3,'efecte socio eco 24'!$A$5:$N$30,13,FALSE),0)*corectie!$C$30</f>
        <v>0</v>
      </c>
      <c r="AS15" s="42">
        <f>IF(AND(AS3&gt;=2025,AS6&lt;&gt;0),VLOOKUP(AS3,'efecte socio eco 24'!$A$5:$N$30,13,FALSE),0)*corectie!$C$30</f>
        <v>0</v>
      </c>
      <c r="AT15" s="42">
        <f>IF(AND(AT3&gt;=2025,AT6&lt;&gt;0),VLOOKUP(AT3,'efecte socio eco 24'!$A$5:$N$30,13,FALSE),0)*corectie!$C$30</f>
        <v>0</v>
      </c>
      <c r="AU15" s="42">
        <f>IF(AND(AU3&gt;=2025,AU6&lt;&gt;0),VLOOKUP(AU3,'efecte socio eco 24'!$A$5:$N$30,13,FALSE),0)*corectie!$C$30</f>
        <v>0</v>
      </c>
      <c r="AV15" s="42">
        <f>IF(AND(AV3&gt;=2025,AV6&lt;&gt;0),VLOOKUP(AV3,'efecte socio eco 24'!$A$5:$N$30,13,FALSE),0)*corectie!$C$30</f>
        <v>0</v>
      </c>
      <c r="AW15" s="42">
        <f>IF(AND(AW3&gt;=2025,AW6&lt;&gt;0),VLOOKUP(AW3,'efecte socio eco 24'!$A$5:$N$30,13,FALSE),0)*corectie!$C$30</f>
        <v>0</v>
      </c>
      <c r="AX15" s="42">
        <f>IF(AND(AX3&gt;=2025,AX6&lt;&gt;0),VLOOKUP(AX3,'efecte socio eco 24'!$A$5:$N$30,13,FALSE),0)*corectie!$C$30</f>
        <v>0</v>
      </c>
      <c r="AY15" s="42">
        <f>IF(AND(AY3&gt;=2025,AY6&lt;&gt;0),VLOOKUP(AY3,'efecte socio eco 24'!$A$5:$N$30,13,FALSE),0)*corectie!$C$30</f>
        <v>0</v>
      </c>
      <c r="AZ15" s="42">
        <f>IF(AND(AZ3&gt;=2025,AZ6&lt;&gt;0),VLOOKUP(AZ3,'efecte socio eco 24'!$A$5:$N$30,13,FALSE),0)*corectie!$C$30</f>
        <v>0</v>
      </c>
      <c r="BA15" s="42">
        <f>IF(AND(BA3&gt;=2025,BA6&lt;&gt;0),VLOOKUP(BA3,'efecte socio eco 24'!$A$5:$N$30,13,FALSE),0)*corectie!$C$30</f>
        <v>0</v>
      </c>
      <c r="BB15" s="42">
        <f>IF(AND(BB3&gt;=2025,BB6&lt;&gt;0),VLOOKUP(BB3,'efecte socio eco 24'!$A$5:$N$30,13,FALSE),0)*corectie!$C$30</f>
        <v>0</v>
      </c>
      <c r="BC15" s="42">
        <f>IF(AND(BC3&gt;=2025,BC6&lt;&gt;0),VLOOKUP(BC3,'efecte socio eco 24'!$A$5:$N$30,13,FALSE),0)*corectie!$C$30</f>
        <v>0</v>
      </c>
      <c r="BD15" s="42">
        <f>IF(AND(BD3&gt;=2025,BD6&lt;&gt;0),VLOOKUP(BD3,'efecte socio eco 24'!$A$5:$N$30,13,FALSE),0)*corectie!$C$30</f>
        <v>0</v>
      </c>
      <c r="BE15" s="42">
        <f>IF(AND(BE3&gt;=2025,BE6&lt;&gt;0),VLOOKUP(BE3,'efecte socio eco 24'!$A$5:$N$30,13,FALSE),0)*corectie!$C$30</f>
        <v>0</v>
      </c>
      <c r="BF15" s="42">
        <f>IF(AND(BF3&gt;=2025,BF6&lt;&gt;0),VLOOKUP(BF3,'efecte socio eco 24'!$A$5:$N$30,13,FALSE),0)*corectie!$C$30</f>
        <v>0</v>
      </c>
      <c r="BG15" s="42">
        <f>IF(AND(BG3&gt;=2025,BG6&lt;&gt;0),VLOOKUP(BG3,'efecte socio eco 24'!$A$5:$N$30,13,FALSE),0)*corectie!$C$30</f>
        <v>0</v>
      </c>
      <c r="BH15" s="42">
        <f>IF(AND(BH3&gt;=2025,BH6&lt;&gt;0),VLOOKUP(BH3,'efecte socio eco 24'!$A$5:$N$30,13,FALSE),0)*corectie!$C$30</f>
        <v>0</v>
      </c>
      <c r="BI15" s="42">
        <f>IF(AND(BI3&gt;=2025,BI6&lt;&gt;0),VLOOKUP(BI3,'efecte socio eco 24'!$A$5:$N$30,13,FALSE),0)*corectie!$C$30</f>
        <v>0</v>
      </c>
      <c r="BJ15" s="42">
        <f>IF(AND(BJ3&gt;=2025,BJ6&lt;&gt;0),VLOOKUP(BJ3,'efecte socio eco 24'!$A$5:$N$30,13,FALSE),0)*corectie!$C$30</f>
        <v>0</v>
      </c>
      <c r="BK15" s="42">
        <f>IF(AND(BK3&gt;=2025,BK6&lt;&gt;0),VLOOKUP(BK3,'efecte socio eco 24'!$A$5:$N$30,13,FALSE),0)*corectie!$C$30</f>
        <v>0</v>
      </c>
      <c r="BL15" s="42">
        <f>IF(AND(BL3&gt;=2025,BL6&lt;&gt;0),VLOOKUP(BL3,'efecte socio eco 24'!$A$5:$N$30,13,FALSE),0)*corectie!$C$30</f>
        <v>0</v>
      </c>
      <c r="BM15" s="42">
        <f>IF(AND(BM3&gt;=2025,BM6&lt;&gt;0),VLOOKUP(BM3,'efecte socio eco 24'!$A$5:$N$30,13,FALSE),0)*corectie!$C$30</f>
        <v>0</v>
      </c>
      <c r="BN15" s="42">
        <f>IF(AND(BN3&gt;=2025,BN6&lt;&gt;0),VLOOKUP(BN3,'efecte socio eco 24'!$A$5:$N$30,13,FALSE),0)*corectie!$C$30</f>
        <v>0</v>
      </c>
      <c r="BO15" s="42">
        <f>IF(AND(BO3&gt;=2025,BO6&lt;&gt;0),VLOOKUP(BO3,'efecte socio eco 24'!$A$5:$N$30,13,FALSE),0)*corectie!$C$30</f>
        <v>0</v>
      </c>
      <c r="BP15" s="42">
        <f>IF(AND(BP3&gt;=2025,BP6&lt;&gt;0),VLOOKUP(BP3,'efecte socio eco 24'!$A$5:$N$30,13,FALSE),0)*corectie!$C$30</f>
        <v>0</v>
      </c>
      <c r="BQ15" s="42">
        <f>IF(AND(BQ3&gt;=2025,BQ6&lt;&gt;0),VLOOKUP(BQ3,'efecte socio eco 24'!$A$5:$N$30,13,FALSE),0)*corectie!$C$30</f>
        <v>0</v>
      </c>
      <c r="BR15" s="42">
        <f>IF(AND(BR3&gt;=2025,BR6&lt;&gt;0),VLOOKUP(BR3,'efecte socio eco 24'!$A$5:$N$30,13,FALSE),0)*corectie!$C$30</f>
        <v>0</v>
      </c>
      <c r="BS15" s="42">
        <f>IF(AND(BS3&gt;=2025,BS6&lt;&gt;0),VLOOKUP(BS3,'efecte socio eco 24'!$A$5:$N$30,13,FALSE),0)*corectie!$C$30</f>
        <v>0</v>
      </c>
      <c r="BT15" s="42">
        <f>IF(AND(BT3&gt;=2025,BT6&lt;&gt;0),VLOOKUP(BT3,'efecte socio eco 24'!$A$5:$N$30,13,FALSE),0)*corectie!$C$30</f>
        <v>0</v>
      </c>
      <c r="BU15" s="42">
        <f>IF(AND(BU3&gt;=2025,BU6&lt;&gt;0),VLOOKUP(BU3,'efecte socio eco 24'!$A$5:$N$30,13,FALSE),0)*corectie!$C$30</f>
        <v>0</v>
      </c>
      <c r="BV15" s="42">
        <f>IF(AND(BV3&gt;=2025,BV6&lt;&gt;0),VLOOKUP(BV3,'efecte socio eco 24'!$A$5:$N$30,13,FALSE),0)*corectie!$C$30</f>
        <v>0</v>
      </c>
      <c r="BW15" s="42">
        <f>IF(AND(BW3&gt;=2025,BW6&lt;&gt;0),VLOOKUP(BW3,'efecte socio eco 24'!$A$5:$N$30,13,FALSE),0)*corectie!$C$30</f>
        <v>0</v>
      </c>
      <c r="BX15" s="42">
        <f>IF(AND(BX3&gt;=2025,BX6&lt;&gt;0),VLOOKUP(BX3,'efecte socio eco 24'!$A$5:$N$30,13,FALSE),0)*corectie!$C$30</f>
        <v>0</v>
      </c>
      <c r="BY15" s="42">
        <f>IF(AND(BY3&gt;=2025,BY6&lt;&gt;0),VLOOKUP(BY3,'efecte socio eco 24'!$A$5:$N$30,13,FALSE),0)*corectie!$C$30</f>
        <v>0</v>
      </c>
      <c r="BZ15" s="42">
        <f>IF(AND(BZ3&gt;=2025,BZ6&lt;&gt;0),VLOOKUP(BZ3,'efecte socio eco 24'!$A$5:$N$30,13,FALSE),0)*corectie!$C$30</f>
        <v>0</v>
      </c>
      <c r="CA15" s="42">
        <f>IF(AND(CA3&gt;=2025,CA6&lt;&gt;0),VLOOKUP(CA3,'efecte socio eco 24'!$A$5:$N$30,13,FALSE),0)*corectie!$C$30</f>
        <v>0</v>
      </c>
      <c r="CB15" s="42">
        <f>IF(AND(CB3&gt;=2025,CB6&lt;&gt;0),VLOOKUP(CB3,'efecte socio eco 24'!$A$5:$N$30,13,FALSE),0)*corectie!$C$30</f>
        <v>0</v>
      </c>
      <c r="CC15" s="42">
        <f>IF(AND(CC3&gt;=2025,CC6&lt;&gt;0),VLOOKUP(CC3,'efecte socio eco 24'!$A$5:$N$30,13,FALSE),0)*corectie!$C$30</f>
        <v>0</v>
      </c>
      <c r="CD15" s="42">
        <f>IF(AND(CD3&gt;=2025,CD6&lt;&gt;0),VLOOKUP(CD3,'efecte socio eco 24'!$A$5:$N$30,13,FALSE),0)*corectie!$C$30</f>
        <v>0</v>
      </c>
      <c r="CE15" s="42">
        <f>IF(AND(CE3&gt;=2025,CE6&lt;&gt;0),VLOOKUP(CE3,'efecte socio eco 24'!$A$5:$N$30,13,FALSE),0)*corectie!$C$30</f>
        <v>0</v>
      </c>
    </row>
    <row r="16" spans="1:83">
      <c r="A16" t="s">
        <v>568</v>
      </c>
      <c r="B16" t="s">
        <v>538</v>
      </c>
      <c r="C16" s="42">
        <f>IF(AND(C3&gt;=2025,C6&lt;&gt;0),VLOOKUP(C3,'efecte socio eco fp 2'!$A$5:$N$30,13,FALSE),0)*corectie!$C$30</f>
        <v>0</v>
      </c>
      <c r="D16" s="42">
        <f>IF(AND(D3&gt;=2025,D6&lt;&gt;0),VLOOKUP(D3,'efecte socio eco fp 2'!$A$5:$N$30,13,FALSE),0)*corectie!$C$30</f>
        <v>0</v>
      </c>
      <c r="E16" s="42">
        <f>IF(AND(E3&gt;=2025,E6&lt;&gt;0),VLOOKUP(E3,'efecte socio eco fp 2'!$A$5:$N$30,13,FALSE),0)*corectie!$C$30</f>
        <v>0</v>
      </c>
      <c r="F16" s="42">
        <f>IF(AND(F3&gt;=2025,F6&lt;&gt;0),VLOOKUP(F3,'efecte socio eco fp 2'!$A$5:$N$30,13,FALSE),0)*corectie!$C$30</f>
        <v>0</v>
      </c>
      <c r="G16" s="42">
        <f>IF(AND(G3&gt;=2025,G6&lt;&gt;0),VLOOKUP(G3,'efecte socio eco fp 2'!$A$5:$N$30,13,FALSE),0)*corectie!$C$30</f>
        <v>0</v>
      </c>
      <c r="H16" s="42">
        <f>IF(AND(H3&gt;=2025,H6&lt;&gt;0),VLOOKUP(H3,'efecte socio eco fp 2'!$A$5:$N$30,13,FALSE),0)*corectie!$C$30</f>
        <v>0</v>
      </c>
      <c r="I16" s="42">
        <f>IF(AND(I3&gt;=2025,I6&lt;&gt;0),VLOOKUP(I3,'efecte socio eco fp 2'!$A$5:$N$30,13,FALSE),0)*corectie!$C$30</f>
        <v>0</v>
      </c>
      <c r="J16" s="42">
        <f>IF(AND(J3&gt;=2025,J6&lt;&gt;0),VLOOKUP(J3,'efecte socio eco fp 2'!$A$5:$N$30,13,FALSE),0)*corectie!$C$30</f>
        <v>2212038092.5599923</v>
      </c>
      <c r="K16" s="42">
        <f>IF(AND(K3&gt;=2025,K6&lt;&gt;0),VLOOKUP(K3,'efecte socio eco fp 2'!$A$5:$N$30,13,FALSE),0)*corectie!$C$30</f>
        <v>2220672558.6712799</v>
      </c>
      <c r="L16" s="42">
        <f>IF(AND(L3&gt;=2025,L6&lt;&gt;0),VLOOKUP(L3,'efecte socio eco fp 2'!$A$5:$N$30,13,FALSE),0)*corectie!$C$30</f>
        <v>2229340728.5443959</v>
      </c>
      <c r="M16" s="42">
        <f>IF(AND(M3&gt;=2025,M6&lt;&gt;0),VLOOKUP(M3,'efecte socio eco fp 2'!$A$5:$N$30,13,FALSE),0)*corectie!$C$30</f>
        <v>2238042733.7385526</v>
      </c>
      <c r="N16" s="42">
        <f>IF(AND(N3&gt;=2025,N6&lt;&gt;0),VLOOKUP(N3,'efecte socio eco fp 2'!$A$5:$N$30,13,FALSE),0)*corectie!$C$30</f>
        <v>2243030064.6262527</v>
      </c>
      <c r="O16" s="42">
        <f>IF(AND(O3&gt;=2025,O6&lt;&gt;0),VLOOKUP(O3,'efecte socio eco fp 2'!$A$5:$N$30,13,FALSE),0)*corectie!$C$30</f>
        <v>2248028509.4524889</v>
      </c>
      <c r="P16" s="42">
        <f>IF(AND(P3&gt;=2025,P6&lt;&gt;0),VLOOKUP(P3,'efecte socio eco fp 2'!$A$5:$N$30,13,FALSE),0)*corectie!$C$30</f>
        <v>2253038092.9839411</v>
      </c>
      <c r="Q16" s="42">
        <f>IF(AND(Q3&gt;=2025,Q6&lt;&gt;0),VLOOKUP(Q3,'efecte socio eco fp 2'!$A$5:$N$30,13,FALSE),0)*corectie!$C$30</f>
        <v>2258058840.0424809</v>
      </c>
      <c r="R16" s="42">
        <f>IF(AND(R3&gt;=2025,R6&lt;&gt;0),VLOOKUP(R3,'efecte socio eco fp 2'!$A$5:$N$30,13,FALSE),0)*corectie!$C$30</f>
        <v>2263090775.5052938</v>
      </c>
      <c r="S16" s="42">
        <f>IF(AND(S3&gt;=2025,S6&lt;&gt;0),VLOOKUP(S3,'efecte socio eco fp 2'!$A$5:$N$30,13,FALSE),0)*corectie!$C$30</f>
        <v>2266743328.3707743</v>
      </c>
      <c r="T16" s="42">
        <f>IF(AND(T3&gt;=2025,T6&lt;&gt;0),VLOOKUP(T3,'efecte socio eco fp 2'!$A$5:$N$30,13,FALSE),0)*corectie!$C$30</f>
        <v>2270401776.3344889</v>
      </c>
      <c r="U16" s="42">
        <f>IF(AND(U3&gt;=2025,U6&lt;&gt;0),VLOOKUP(U3,'efecte socio eco fp 2'!$A$5:$N$30,13,FALSE),0)*corectie!$C$30</f>
        <v>2274066128.9109297</v>
      </c>
      <c r="V16" s="42">
        <f>IF(AND(V3&gt;=2025,V6&lt;&gt;0),VLOOKUP(V3,'efecte socio eco fp 2'!$A$5:$N$30,13,FALSE),0)*corectie!$C$30</f>
        <v>2277736395.6299438</v>
      </c>
      <c r="W16" s="42">
        <f>IF(AND(W3&gt;=2025,W6&lt;&gt;0),VLOOKUP(W3,'efecte socio eco fp 2'!$A$5:$N$30,13,FALSE),0)*corectie!$C$30</f>
        <v>2281412586.0367599</v>
      </c>
      <c r="X16" s="42">
        <f>IF(AND(X3&gt;=2025,X6&lt;&gt;0),VLOOKUP(X3,'efecte socio eco fp 2'!$A$5:$N$30,13,FALSE),0)*corectie!$C$30</f>
        <v>2285020860.9966006</v>
      </c>
      <c r="Y16" s="42">
        <f>IF(AND(Y3&gt;=2025,Y6&lt;&gt;0),VLOOKUP(Y3,'efecte socio eco fp 2'!$A$5:$N$30,13,FALSE),0)*corectie!$C$30</f>
        <v>2288634842.7927523</v>
      </c>
      <c r="Z16" s="42">
        <f>IF(AND(Z3&gt;=2025,Z6&lt;&gt;0),VLOOKUP(Z3,'efecte socio eco fp 2'!$A$5:$N$30,13,FALSE),0)*corectie!$C$30</f>
        <v>2292254540.4511285</v>
      </c>
      <c r="AA16" s="42">
        <f>IF(AND(AA3&gt;=2025,AA6&lt;&gt;0),VLOOKUP(AA3,'efecte socio eco fp 2'!$A$5:$N$30,13,FALSE),0)*corectie!$C$30</f>
        <v>2295879963.01192</v>
      </c>
      <c r="AB16" s="42">
        <f>IF(AND(AB3&gt;=2025,AB6&lt;&gt;0),VLOOKUP(AB3,'efecte socio eco fp 2'!$A$5:$N$30,13,FALSE),0)*corectie!$C$30</f>
        <v>2299511119.529614</v>
      </c>
      <c r="AC16" s="42">
        <f>IF(AND(AC3&gt;=2025,AC6&lt;&gt;0),VLOOKUP(AC3,'efecte socio eco fp 2'!$A$5:$N$30,13,FALSE),0)*corectie!$C$30</f>
        <v>2302215579.9508915</v>
      </c>
      <c r="AD16" s="42">
        <f>IF(AND(AD3&gt;=2025,AD6&lt;&gt;0),VLOOKUP(AD3,'efecte socio eco fp 2'!$A$5:$N$30,13,FALSE),0)*corectie!$C$30</f>
        <v>2304923221.0944138</v>
      </c>
      <c r="AE16" s="42">
        <f>IF(AND(AE3&gt;=2025,AE6&lt;&gt;0),VLOOKUP(AE3,'efecte socio eco fp 2'!$A$5:$N$30,13,FALSE),0)*corectie!$C$30</f>
        <v>2307634046.701036</v>
      </c>
      <c r="AF16" s="42">
        <f>IF(AND(AF3&gt;=2025,AF6&lt;&gt;0),VLOOKUP(AF3,'efecte socio eco fp 2'!$A$5:$N$30,13,FALSE),0)*corectie!$C$30</f>
        <v>2310348060.5160127</v>
      </c>
      <c r="AG16" s="42">
        <f>IF(AND(AG3&gt;=2025,AG6&lt;&gt;0),VLOOKUP(AG3,'efecte socio eco fp 2'!$A$5:$N$30,13,FALSE),0)*corectie!$C$30</f>
        <v>0</v>
      </c>
      <c r="AH16" s="42">
        <f>IF(AND(AH3&gt;=2025,AH6&lt;&gt;0),VLOOKUP(AH3,'efecte socio eco fp 2'!$A$5:$N$30,13,FALSE),0)*corectie!$C$30</f>
        <v>0</v>
      </c>
      <c r="AI16" s="42">
        <f>IF(AND(AI3&gt;=2025,AI6&lt;&gt;0),VLOOKUP(AI3,'efecte socio eco fp 2'!$A$5:$N$30,13,FALSE),0)*corectie!$C$30</f>
        <v>0</v>
      </c>
      <c r="AJ16" s="42">
        <f>IF(AND(AJ3&gt;=2025,AJ6&lt;&gt;0),VLOOKUP(AJ3,'efecte socio eco fp 2'!$A$5:$N$30,13,FALSE),0)*corectie!$C$30</f>
        <v>0</v>
      </c>
      <c r="AK16" s="42">
        <f>IF(AND(AK3&gt;=2025,AK6&lt;&gt;0),VLOOKUP(AK3,'efecte socio eco fp 2'!$A$5:$N$30,13,FALSE),0)*corectie!$C$30</f>
        <v>0</v>
      </c>
      <c r="AL16" s="42">
        <f>IF(AND(AL3&gt;=2025,AL6&lt;&gt;0),VLOOKUP(AL3,'efecte socio eco fp 2'!$A$5:$N$30,13,FALSE),0)*corectie!$C$30</f>
        <v>0</v>
      </c>
      <c r="AM16" s="42">
        <f>IF(AND(AM3&gt;=2025,AM6&lt;&gt;0),VLOOKUP(AM3,'efecte socio eco fp 2'!$A$5:$N$30,13,FALSE),0)*corectie!$C$30</f>
        <v>0</v>
      </c>
      <c r="AN16" s="42">
        <f>IF(AND(AN3&gt;=2025,AN6&lt;&gt;0),VLOOKUP(AN3,'efecte socio eco fp 2'!$A$5:$N$30,13,FALSE),0)*corectie!$C$30</f>
        <v>0</v>
      </c>
      <c r="AO16" s="42">
        <f>IF(AND(AO3&gt;=2025,AO6&lt;&gt;0),VLOOKUP(AO3,'efecte socio eco fp 2'!$A$5:$N$30,13,FALSE),0)*corectie!$C$30</f>
        <v>0</v>
      </c>
      <c r="AP16" s="42">
        <f>IF(AND(AP3&gt;=2025,AP6&lt;&gt;0),VLOOKUP(AP3,'efecte socio eco fp 2'!$A$5:$N$30,13,FALSE),0)*corectie!$C$30</f>
        <v>0</v>
      </c>
      <c r="AQ16" s="42">
        <f>IF(AND(AQ3&gt;=2025,AQ6&lt;&gt;0),VLOOKUP(AQ3,'efecte socio eco fp 2'!$A$5:$N$30,13,FALSE),0)*corectie!$C$30</f>
        <v>0</v>
      </c>
      <c r="AR16" s="42">
        <f>IF(AND(AR3&gt;=2025,AR6&lt;&gt;0),VLOOKUP(AR3,'efecte socio eco fp 2'!$A$5:$N$30,13,FALSE),0)*corectie!$C$30</f>
        <v>0</v>
      </c>
      <c r="AS16" s="42">
        <f>IF(AND(AS3&gt;=2025,AS6&lt;&gt;0),VLOOKUP(AS3,'efecte socio eco fp 2'!$A$5:$N$30,13,FALSE),0)*corectie!$C$30</f>
        <v>0</v>
      </c>
      <c r="AT16" s="42">
        <f>IF(AND(AT3&gt;=2025,AT6&lt;&gt;0),VLOOKUP(AT3,'efecte socio eco fp 2'!$A$5:$N$30,13,FALSE),0)*corectie!$C$30</f>
        <v>0</v>
      </c>
      <c r="AU16" s="42">
        <f>IF(AND(AU3&gt;=2025,AU6&lt;&gt;0),VLOOKUP(AU3,'efecte socio eco fp 2'!$A$5:$N$30,13,FALSE),0)*corectie!$C$30</f>
        <v>0</v>
      </c>
      <c r="AV16" s="42">
        <f>IF(AND(AV3&gt;=2025,AV6&lt;&gt;0),VLOOKUP(AV3,'efecte socio eco fp 2'!$A$5:$N$30,13,FALSE),0)*corectie!$C$30</f>
        <v>0</v>
      </c>
      <c r="AW16" s="42">
        <f>IF(AND(AW3&gt;=2025,AW6&lt;&gt;0),VLOOKUP(AW3,'efecte socio eco fp 2'!$A$5:$N$30,13,FALSE),0)*corectie!$C$30</f>
        <v>0</v>
      </c>
      <c r="AX16" s="42">
        <f>IF(AND(AX3&gt;=2025,AX6&lt;&gt;0),VLOOKUP(AX3,'efecte socio eco fp 2'!$A$5:$N$30,13,FALSE),0)*corectie!$C$30</f>
        <v>0</v>
      </c>
      <c r="AY16" s="42">
        <f>IF(AND(AY3&gt;=2025,AY6&lt;&gt;0),VLOOKUP(AY3,'efecte socio eco fp 2'!$A$5:$N$30,13,FALSE),0)*corectie!$C$30</f>
        <v>0</v>
      </c>
      <c r="AZ16" s="42">
        <f>IF(AND(AZ3&gt;=2025,AZ6&lt;&gt;0),VLOOKUP(AZ3,'efecte socio eco fp 2'!$A$5:$N$30,13,FALSE),0)*corectie!$C$30</f>
        <v>0</v>
      </c>
      <c r="BA16" s="42">
        <f>IF(AND(BA3&gt;=2025,BA6&lt;&gt;0),VLOOKUP(BA3,'efecte socio eco fp 2'!$A$5:$N$30,13,FALSE),0)*corectie!$C$30</f>
        <v>0</v>
      </c>
      <c r="BB16" s="42">
        <f>IF(AND(BB3&gt;=2025,BB6&lt;&gt;0),VLOOKUP(BB3,'efecte socio eco fp 2'!$A$5:$N$30,13,FALSE),0)*corectie!$C$30</f>
        <v>0</v>
      </c>
      <c r="BC16" s="42">
        <f>IF(AND(BC3&gt;=2025,BC6&lt;&gt;0),VLOOKUP(BC3,'efecte socio eco fp 2'!$A$5:$N$30,13,FALSE),0)*corectie!$C$30</f>
        <v>0</v>
      </c>
      <c r="BD16" s="42">
        <f>IF(AND(BD3&gt;=2025,BD6&lt;&gt;0),VLOOKUP(BD3,'efecte socio eco fp 2'!$A$5:$N$30,13,FALSE),0)*corectie!$C$30</f>
        <v>0</v>
      </c>
      <c r="BE16" s="42">
        <f>IF(AND(BE3&gt;=2025,BE6&lt;&gt;0),VLOOKUP(BE3,'efecte socio eco fp 2'!$A$5:$N$30,13,FALSE),0)*corectie!$C$30</f>
        <v>0</v>
      </c>
      <c r="BF16" s="42">
        <f>IF(AND(BF3&gt;=2025,BF6&lt;&gt;0),VLOOKUP(BF3,'efecte socio eco fp 2'!$A$5:$N$30,13,FALSE),0)*corectie!$C$30</f>
        <v>0</v>
      </c>
      <c r="BG16" s="42">
        <f>IF(AND(BG3&gt;=2025,BG6&lt;&gt;0),VLOOKUP(BG3,'efecte socio eco fp 2'!$A$5:$N$30,13,FALSE),0)*corectie!$C$30</f>
        <v>0</v>
      </c>
      <c r="BH16" s="42">
        <f>IF(AND(BH3&gt;=2025,BH6&lt;&gt;0),VLOOKUP(BH3,'efecte socio eco fp 2'!$A$5:$N$30,13,FALSE),0)*corectie!$C$30</f>
        <v>0</v>
      </c>
      <c r="BI16" s="42">
        <f>IF(AND(BI3&gt;=2025,BI6&lt;&gt;0),VLOOKUP(BI3,'efecte socio eco fp 2'!$A$5:$N$30,13,FALSE),0)*corectie!$C$30</f>
        <v>0</v>
      </c>
      <c r="BJ16" s="42">
        <f>IF(AND(BJ3&gt;=2025,BJ6&lt;&gt;0),VLOOKUP(BJ3,'efecte socio eco fp 2'!$A$5:$N$30,13,FALSE),0)*corectie!$C$30</f>
        <v>0</v>
      </c>
      <c r="BK16" s="42">
        <f>IF(AND(BK3&gt;=2025,BK6&lt;&gt;0),VLOOKUP(BK3,'efecte socio eco fp 2'!$A$5:$N$30,13,FALSE),0)*corectie!$C$30</f>
        <v>0</v>
      </c>
      <c r="BL16" s="42">
        <f>IF(AND(BL3&gt;=2025,BL6&lt;&gt;0),VLOOKUP(BL3,'efecte socio eco fp 2'!$A$5:$N$30,13,FALSE),0)*corectie!$C$30</f>
        <v>0</v>
      </c>
      <c r="BM16" s="42">
        <f>IF(AND(BM3&gt;=2025,BM6&lt;&gt;0),VLOOKUP(BM3,'efecte socio eco fp 2'!$A$5:$N$30,13,FALSE),0)*corectie!$C$30</f>
        <v>0</v>
      </c>
      <c r="BN16" s="42">
        <f>IF(AND(BN3&gt;=2025,BN6&lt;&gt;0),VLOOKUP(BN3,'efecte socio eco fp 2'!$A$5:$N$30,13,FALSE),0)*corectie!$C$30</f>
        <v>0</v>
      </c>
      <c r="BO16" s="42">
        <f>IF(AND(BO3&gt;=2025,BO6&lt;&gt;0),VLOOKUP(BO3,'efecte socio eco fp 2'!$A$5:$N$30,13,FALSE),0)*corectie!$C$30</f>
        <v>0</v>
      </c>
      <c r="BP16" s="42">
        <f>IF(AND(BP3&gt;=2025,BP6&lt;&gt;0),VLOOKUP(BP3,'efecte socio eco fp 2'!$A$5:$N$30,13,FALSE),0)*corectie!$C$30</f>
        <v>0</v>
      </c>
      <c r="BQ16" s="42">
        <f>IF(AND(BQ3&gt;=2025,BQ6&lt;&gt;0),VLOOKUP(BQ3,'efecte socio eco fp 2'!$A$5:$N$30,13,FALSE),0)*corectie!$C$30</f>
        <v>0</v>
      </c>
      <c r="BR16" s="42">
        <f>IF(AND(BR3&gt;=2025,BR6&lt;&gt;0),VLOOKUP(BR3,'efecte socio eco fp 2'!$A$5:$N$30,13,FALSE),0)*corectie!$C$30</f>
        <v>0</v>
      </c>
      <c r="BS16" s="42">
        <f>IF(AND(BS3&gt;=2025,BS6&lt;&gt;0),VLOOKUP(BS3,'efecte socio eco fp 2'!$A$5:$N$30,13,FALSE),0)*corectie!$C$30</f>
        <v>0</v>
      </c>
      <c r="BT16" s="42">
        <f>IF(AND(BT3&gt;=2025,BT6&lt;&gt;0),VLOOKUP(BT3,'efecte socio eco fp 2'!$A$5:$N$30,13,FALSE),0)*corectie!$C$30</f>
        <v>0</v>
      </c>
      <c r="BU16" s="42">
        <f>IF(AND(BU3&gt;=2025,BU6&lt;&gt;0),VLOOKUP(BU3,'efecte socio eco fp 2'!$A$5:$N$30,13,FALSE),0)*corectie!$C$30</f>
        <v>0</v>
      </c>
      <c r="BV16" s="42">
        <f>IF(AND(BV3&gt;=2025,BV6&lt;&gt;0),VLOOKUP(BV3,'efecte socio eco fp 2'!$A$5:$N$30,13,FALSE),0)*corectie!$C$30</f>
        <v>0</v>
      </c>
      <c r="BW16" s="42">
        <f>IF(AND(BW3&gt;=2025,BW6&lt;&gt;0),VLOOKUP(BW3,'efecte socio eco fp 2'!$A$5:$N$30,13,FALSE),0)*corectie!$C$30</f>
        <v>0</v>
      </c>
      <c r="BX16" s="42">
        <f>IF(AND(BX3&gt;=2025,BX6&lt;&gt;0),VLOOKUP(BX3,'efecte socio eco fp 2'!$A$5:$N$30,13,FALSE),0)*corectie!$C$30</f>
        <v>0</v>
      </c>
      <c r="BY16" s="42">
        <f>IF(AND(BY3&gt;=2025,BY6&lt;&gt;0),VLOOKUP(BY3,'efecte socio eco fp 2'!$A$5:$N$30,13,FALSE),0)*corectie!$C$30</f>
        <v>0</v>
      </c>
      <c r="BZ16" s="42">
        <f>IF(AND(BZ3&gt;=2025,BZ6&lt;&gt;0),VLOOKUP(BZ3,'efecte socio eco fp 2'!$A$5:$N$30,13,FALSE),0)*corectie!$C$30</f>
        <v>0</v>
      </c>
      <c r="CA16" s="42">
        <f>IF(AND(CA3&gt;=2025,CA6&lt;&gt;0),VLOOKUP(CA3,'efecte socio eco fp 2'!$A$5:$N$30,13,FALSE),0)*corectie!$C$30</f>
        <v>0</v>
      </c>
      <c r="CB16" s="42">
        <f>IF(AND(CB3&gt;=2025,CB6&lt;&gt;0),VLOOKUP(CB3,'efecte socio eco fp 2'!$A$5:$N$30,13,FALSE),0)*corectie!$C$30</f>
        <v>0</v>
      </c>
      <c r="CC16" s="42">
        <f>IF(AND(CC3&gt;=2025,CC6&lt;&gt;0),VLOOKUP(CC3,'efecte socio eco fp 2'!$A$5:$N$30,13,FALSE),0)*corectie!$C$30</f>
        <v>0</v>
      </c>
      <c r="CD16" s="42">
        <f>IF(AND(CD3&gt;=2025,CD6&lt;&gt;0),VLOOKUP(CD3,'efecte socio eco fp 2'!$A$5:$N$30,13,FALSE),0)*corectie!$C$30</f>
        <v>0</v>
      </c>
      <c r="CE16" s="42">
        <f>IF(AND(CE3&gt;=2025,CE6&lt;&gt;0),VLOOKUP(CE3,'efecte socio eco fp 2'!$A$5:$N$30,13,FALSE),0)*corectie!$C$30</f>
        <v>0</v>
      </c>
    </row>
    <row r="17" spans="1:83">
      <c r="A17" t="s">
        <v>569</v>
      </c>
      <c r="B17" t="s">
        <v>538</v>
      </c>
      <c r="C17" s="42">
        <f>C15-C16</f>
        <v>0</v>
      </c>
      <c r="D17" s="42">
        <f t="shared" ref="D17:BO17" si="6">D15-D16</f>
        <v>0</v>
      </c>
      <c r="E17" s="42">
        <f t="shared" si="6"/>
        <v>0</v>
      </c>
      <c r="F17" s="42">
        <f t="shared" si="6"/>
        <v>0</v>
      </c>
      <c r="G17" s="42">
        <f t="shared" si="6"/>
        <v>0</v>
      </c>
      <c r="H17" s="42">
        <f t="shared" si="6"/>
        <v>0</v>
      </c>
      <c r="I17" s="42">
        <f t="shared" si="6"/>
        <v>0</v>
      </c>
      <c r="J17" s="42">
        <f t="shared" si="6"/>
        <v>27381153.759943485</v>
      </c>
      <c r="K17" s="42">
        <f t="shared" si="6"/>
        <v>24623739.264350891</v>
      </c>
      <c r="L17" s="42">
        <f t="shared" si="6"/>
        <v>21848044.530573368</v>
      </c>
      <c r="M17" s="42">
        <f t="shared" si="6"/>
        <v>19053978.476341248</v>
      </c>
      <c r="N17" s="42">
        <f t="shared" si="6"/>
        <v>21326447.694369316</v>
      </c>
      <c r="O17" s="42">
        <f t="shared" si="6"/>
        <v>23611153.633711338</v>
      </c>
      <c r="P17" s="42">
        <f t="shared" si="6"/>
        <v>25908146.633517265</v>
      </c>
      <c r="Q17" s="42">
        <f t="shared" si="6"/>
        <v>28217477.219319344</v>
      </c>
      <c r="R17" s="42">
        <f t="shared" si="6"/>
        <v>30539196.103685856</v>
      </c>
      <c r="S17" s="42">
        <f t="shared" si="6"/>
        <v>30371361.961148739</v>
      </c>
      <c r="T17" s="42">
        <f t="shared" si="6"/>
        <v>30202927.063724041</v>
      </c>
      <c r="U17" s="42">
        <f t="shared" si="6"/>
        <v>30033889.940629482</v>
      </c>
      <c r="V17" s="42">
        <f t="shared" si="6"/>
        <v>29864249.117951393</v>
      </c>
      <c r="W17" s="42">
        <f t="shared" si="6"/>
        <v>29694003.118633747</v>
      </c>
      <c r="X17" s="42">
        <f t="shared" si="6"/>
        <v>29691319.719545364</v>
      </c>
      <c r="Y17" s="42">
        <f t="shared" si="6"/>
        <v>29688554.62085104</v>
      </c>
      <c r="Z17" s="42">
        <f t="shared" si="6"/>
        <v>29685707.572495461</v>
      </c>
      <c r="AA17" s="42">
        <f t="shared" si="6"/>
        <v>29682778.323838234</v>
      </c>
      <c r="AB17" s="42">
        <f t="shared" si="6"/>
        <v>29679766.62365675</v>
      </c>
      <c r="AC17" s="42">
        <f t="shared" si="6"/>
        <v>29548038.555961609</v>
      </c>
      <c r="AD17" s="42">
        <f t="shared" si="6"/>
        <v>29415971.504671574</v>
      </c>
      <c r="AE17" s="42">
        <f t="shared" si="6"/>
        <v>29283564.867803097</v>
      </c>
      <c r="AF17" s="42">
        <f t="shared" si="6"/>
        <v>29150818.042441368</v>
      </c>
      <c r="AG17" s="42">
        <f t="shared" si="6"/>
        <v>0</v>
      </c>
      <c r="AH17" s="42">
        <f t="shared" si="6"/>
        <v>0</v>
      </c>
      <c r="AI17" s="42">
        <f t="shared" si="6"/>
        <v>0</v>
      </c>
      <c r="AJ17" s="42">
        <f t="shared" si="6"/>
        <v>0</v>
      </c>
      <c r="AK17" s="42">
        <f t="shared" si="6"/>
        <v>0</v>
      </c>
      <c r="AL17" s="42">
        <f t="shared" si="6"/>
        <v>0</v>
      </c>
      <c r="AM17" s="42">
        <f t="shared" si="6"/>
        <v>0</v>
      </c>
      <c r="AN17" s="42">
        <f t="shared" si="6"/>
        <v>0</v>
      </c>
      <c r="AO17" s="42">
        <f t="shared" si="6"/>
        <v>0</v>
      </c>
      <c r="AP17" s="42">
        <f t="shared" si="6"/>
        <v>0</v>
      </c>
      <c r="AQ17" s="42">
        <f t="shared" si="6"/>
        <v>0</v>
      </c>
      <c r="AR17" s="42">
        <f t="shared" si="6"/>
        <v>0</v>
      </c>
      <c r="AS17" s="42">
        <f t="shared" si="6"/>
        <v>0</v>
      </c>
      <c r="AT17" s="42">
        <f t="shared" si="6"/>
        <v>0</v>
      </c>
      <c r="AU17" s="42">
        <f t="shared" si="6"/>
        <v>0</v>
      </c>
      <c r="AV17" s="42">
        <f t="shared" si="6"/>
        <v>0</v>
      </c>
      <c r="AW17" s="42">
        <f t="shared" si="6"/>
        <v>0</v>
      </c>
      <c r="AX17" s="42">
        <f t="shared" si="6"/>
        <v>0</v>
      </c>
      <c r="AY17" s="42">
        <f t="shared" si="6"/>
        <v>0</v>
      </c>
      <c r="AZ17" s="42">
        <f t="shared" si="6"/>
        <v>0</v>
      </c>
      <c r="BA17" s="42">
        <f t="shared" si="6"/>
        <v>0</v>
      </c>
      <c r="BB17" s="42">
        <f t="shared" si="6"/>
        <v>0</v>
      </c>
      <c r="BC17" s="42">
        <f t="shared" si="6"/>
        <v>0</v>
      </c>
      <c r="BD17" s="42">
        <f t="shared" si="6"/>
        <v>0</v>
      </c>
      <c r="BE17" s="42">
        <f t="shared" si="6"/>
        <v>0</v>
      </c>
      <c r="BF17" s="42">
        <f t="shared" si="6"/>
        <v>0</v>
      </c>
      <c r="BG17" s="42">
        <f t="shared" si="6"/>
        <v>0</v>
      </c>
      <c r="BH17" s="42">
        <f t="shared" si="6"/>
        <v>0</v>
      </c>
      <c r="BI17" s="42">
        <f t="shared" si="6"/>
        <v>0</v>
      </c>
      <c r="BJ17" s="42">
        <f t="shared" si="6"/>
        <v>0</v>
      </c>
      <c r="BK17" s="42">
        <f t="shared" si="6"/>
        <v>0</v>
      </c>
      <c r="BL17" s="42">
        <f t="shared" si="6"/>
        <v>0</v>
      </c>
      <c r="BM17" s="42">
        <f t="shared" si="6"/>
        <v>0</v>
      </c>
      <c r="BN17" s="42">
        <f t="shared" si="6"/>
        <v>0</v>
      </c>
      <c r="BO17" s="42">
        <f t="shared" si="6"/>
        <v>0</v>
      </c>
      <c r="BP17" s="42">
        <f t="shared" ref="BP17:CE17" si="7">BP15-BP16</f>
        <v>0</v>
      </c>
      <c r="BQ17" s="42">
        <f t="shared" si="7"/>
        <v>0</v>
      </c>
      <c r="BR17" s="42">
        <f t="shared" si="7"/>
        <v>0</v>
      </c>
      <c r="BS17" s="42">
        <f t="shared" si="7"/>
        <v>0</v>
      </c>
      <c r="BT17" s="42">
        <f t="shared" si="7"/>
        <v>0</v>
      </c>
      <c r="BU17" s="42">
        <f t="shared" si="7"/>
        <v>0</v>
      </c>
      <c r="BV17" s="42">
        <f t="shared" si="7"/>
        <v>0</v>
      </c>
      <c r="BW17" s="42">
        <f t="shared" si="7"/>
        <v>0</v>
      </c>
      <c r="BX17" s="42">
        <f t="shared" si="7"/>
        <v>0</v>
      </c>
      <c r="BY17" s="42">
        <f t="shared" si="7"/>
        <v>0</v>
      </c>
      <c r="BZ17" s="42">
        <f t="shared" si="7"/>
        <v>0</v>
      </c>
      <c r="CA17" s="42">
        <f t="shared" si="7"/>
        <v>0</v>
      </c>
      <c r="CB17" s="42">
        <f t="shared" si="7"/>
        <v>0</v>
      </c>
      <c r="CC17" s="42">
        <f t="shared" si="7"/>
        <v>0</v>
      </c>
      <c r="CD17" s="42">
        <f t="shared" si="7"/>
        <v>0</v>
      </c>
      <c r="CE17" s="42">
        <f t="shared" si="7"/>
        <v>0</v>
      </c>
    </row>
    <row r="18" spans="1:83"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</row>
    <row r="19" spans="1:83">
      <c r="A19" t="s">
        <v>571</v>
      </c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194"/>
      <c r="AE19" s="42"/>
      <c r="AF19" s="42"/>
      <c r="AG19" s="42"/>
    </row>
    <row r="20" spans="1:83">
      <c r="A20" t="s">
        <v>490</v>
      </c>
      <c r="B20" t="s">
        <v>538</v>
      </c>
      <c r="C20" s="42">
        <f>IF(AND(C$3&gt;=2025,C$6&lt;&gt;0),VLOOKUP(C$3,'efecte socio eco fp 2'!$A$5:$N$30,3,FALSE),0)</f>
        <v>0</v>
      </c>
      <c r="D20" s="42">
        <f>IF(AND(D$3&gt;=2025,D$6&lt;&gt;0),VLOOKUP(D$3,'efecte socio eco fp 2'!$A$5:$N$30,3,FALSE),0)</f>
        <v>0</v>
      </c>
      <c r="E20" s="42">
        <f>IF(AND(E$3&gt;=2025,E$6&lt;&gt;0),VLOOKUP(E$3,'efecte socio eco fp 2'!$A$5:$N$30,3,FALSE),0)</f>
        <v>0</v>
      </c>
      <c r="F20" s="42">
        <f>IF(AND(F$3&gt;=2025,F$6&lt;&gt;0),VLOOKUP(F$3,'efecte socio eco fp 2'!$A$5:$N$30,3,FALSE),0)</f>
        <v>0</v>
      </c>
      <c r="G20" s="42">
        <f>IF(AND(G$3&gt;=2025,G$6&lt;&gt;0),VLOOKUP(G$3,'efecte socio eco fp 2'!$A$5:$N$30,3,FALSE),0)</f>
        <v>0</v>
      </c>
      <c r="H20" s="42">
        <f>IF(AND(H$3&gt;=2025,H$6&lt;&gt;0),VLOOKUP(H$3,'efecte socio eco fp 2'!$A$5:$N$30,3,FALSE),0)</f>
        <v>0</v>
      </c>
      <c r="I20" s="42">
        <f>IF(AND(I$3&gt;=2025,I$6&lt;&gt;0),VLOOKUP(I$3,'efecte socio eco fp 2'!$A$5:$N$30,3,FALSE),0)</f>
        <v>0</v>
      </c>
      <c r="J20" s="42">
        <f>IF(AND(J$3&gt;=2025,J$6&lt;&gt;0),VLOOKUP(J$3,'efecte socio eco fp 2'!$A$5:$N$30,3,FALSE),0)</f>
        <v>13504824821.988075</v>
      </c>
      <c r="K20" s="42">
        <f>IF(AND(K$3&gt;=2025,K$6&lt;&gt;0),VLOOKUP(K$3,'efecte socio eco fp 2'!$A$5:$N$30,3,FALSE),0)</f>
        <v>14099147080.529854</v>
      </c>
      <c r="L20" s="42">
        <f>IF(AND(L$3&gt;=2025,L$6&lt;&gt;0),VLOOKUP(L$3,'efecte socio eco fp 2'!$A$5:$N$30,3,FALSE),0)</f>
        <v>14719624357.863369</v>
      </c>
      <c r="M20" s="42">
        <f>IF(AND(M$3&gt;=2025,M$6&lt;&gt;0),VLOOKUP(M$3,'efecte socio eco fp 2'!$A$5:$N$30,3,FALSE),0)</f>
        <v>15367407687.789162</v>
      </c>
      <c r="N20" s="42">
        <f>IF(AND(N$3&gt;=2025,N$6&lt;&gt;0),VLOOKUP(N$3,'efecte socio eco fp 2'!$A$5:$N$30,3,FALSE),0)</f>
        <v>15840602690.762165</v>
      </c>
      <c r="O20" s="42">
        <f>IF(AND(O$3&gt;=2025,O$6&lt;&gt;0),VLOOKUP(O$3,'efecte socio eco fp 2'!$A$5:$N$30,3,FALSE),0)</f>
        <v>16328368369.244514</v>
      </c>
      <c r="P20" s="42">
        <f>IF(AND(P$3&gt;=2025,P$6&lt;&gt;0),VLOOKUP(P$3,'efecte socio eco fp 2'!$A$5:$N$30,3,FALSE),0)</f>
        <v>16831153385.169378</v>
      </c>
      <c r="Q20" s="42">
        <f>IF(AND(Q$3&gt;=2025,Q$6&lt;&gt;0),VLOOKUP(Q$3,'efecte socio eco fp 2'!$A$5:$N$30,3,FALSE),0)</f>
        <v>17349420215.720295</v>
      </c>
      <c r="R20" s="42">
        <f>IF(AND(R$3&gt;=2025,R$6&lt;&gt;0),VLOOKUP(R$3,'efecte socio eco fp 2'!$A$5:$N$30,3,FALSE),0)</f>
        <v>17883645578.731968</v>
      </c>
      <c r="S20" s="42">
        <f>IF(AND(S$3&gt;=2025,S$6&lt;&gt;0),VLOOKUP(S$3,'efecte socio eco fp 2'!$A$5:$N$30,3,FALSE),0)</f>
        <v>18422909341.794704</v>
      </c>
      <c r="T20" s="42">
        <f>IF(AND(T$3&gt;=2025,T$6&lt;&gt;0),VLOOKUP(T$3,'efecte socio eco fp 2'!$A$5:$N$30,3,FALSE),0)</f>
        <v>18978434073.845688</v>
      </c>
      <c r="U20" s="42">
        <f>IF(AND(U$3&gt;=2025,U$6&lt;&gt;0),VLOOKUP(U$3,'efecte socio eco fp 2'!$A$5:$N$30,3,FALSE),0)</f>
        <v>19550710108.429558</v>
      </c>
      <c r="V20" s="42">
        <f>IF(AND(V$3&gt;=2025,V$6&lt;&gt;0),VLOOKUP(V$3,'efecte socio eco fp 2'!$A$5:$N$30,3,FALSE),0)</f>
        <v>20140242564.617271</v>
      </c>
      <c r="W20" s="42">
        <f>IF(AND(W$3&gt;=2025,W$6&lt;&gt;0),VLOOKUP(W$3,'efecte socio eco fp 2'!$A$5:$N$30,3,FALSE),0)</f>
        <v>20747551792.849133</v>
      </c>
      <c r="X20" s="42">
        <f>IF(AND(X$3&gt;=2025,X$6&lt;&gt;0),VLOOKUP(X$3,'efecte socio eco fp 2'!$A$5:$N$30,3,FALSE),0)</f>
        <v>21297129586.532799</v>
      </c>
      <c r="Y20" s="42">
        <f>IF(AND(Y$3&gt;=2025,Y$6&lt;&gt;0),VLOOKUP(Y$3,'efecte socio eco fp 2'!$A$5:$N$30,3,FALSE),0)</f>
        <v>21861265037.636765</v>
      </c>
      <c r="Z20" s="42">
        <f>IF(AND(Z$3&gt;=2025,Z$6&lt;&gt;0),VLOOKUP(Z$3,'efecte socio eco fp 2'!$A$5:$N$30,3,FALSE),0)</f>
        <v>22440343761.067604</v>
      </c>
      <c r="AA20" s="42">
        <f>IF(AND(AA$3&gt;=2025,AA$6&lt;&gt;0),VLOOKUP(AA$3,'efecte socio eco fp 2'!$A$5:$N$30,3,FALSE),0)</f>
        <v>23034761586.208843</v>
      </c>
      <c r="AB20" s="42">
        <f>IF(AND(AB$3&gt;=2025,AB$6&lt;&gt;0),VLOOKUP(AB$3,'efecte socio eco fp 2'!$A$5:$N$30,3,FALSE),0)</f>
        <v>23644924827.490223</v>
      </c>
      <c r="AC20" s="42">
        <f>IF(AND(AC$3&gt;=2025,AC$6&lt;&gt;0),VLOOKUP(AC$3,'efecte socio eco fp 2'!$A$5:$N$30,3,FALSE),0)</f>
        <v>24255526911.81617</v>
      </c>
      <c r="AD20" s="42">
        <f>IF(AND(AD$3&gt;=2025,AD$6&lt;&gt;0),VLOOKUP(AD$3,'efecte socio eco fp 2'!$A$5:$N$30,3,FALSE),0)</f>
        <v>24881897069.337669</v>
      </c>
      <c r="AE20" s="42">
        <f>IF(AND(AE$3&gt;=2025,AE$6&lt;&gt;0),VLOOKUP(AE$3,'efecte socio eco fp 2'!$A$5:$N$30,3,FALSE),0)</f>
        <v>25524442491.806408</v>
      </c>
      <c r="AF20" s="42">
        <f>IF(AND(AF$3&gt;=2025,AF$6&lt;&gt;0),VLOOKUP(AF$3,'efecte socio eco fp 2'!$A$5:$N$30,3,FALSE),0)</f>
        <v>26183580886.217159</v>
      </c>
      <c r="AG20" s="42">
        <f>IF(AND(AG$3&gt;=2025,AG$6&lt;&gt;0),VLOOKUP(AG$3,'efecte socio eco fp 2'!$A$5:$N$30,3,FALSE),0)</f>
        <v>0</v>
      </c>
      <c r="AH20" s="42">
        <f>IF(AND(AH$3&gt;=2025,AH$6&lt;&gt;0),VLOOKUP(AH$3,'efecte socio eco fp 2'!$A$5:$N$30,3,FALSE),0)</f>
        <v>0</v>
      </c>
      <c r="AI20" s="42">
        <f>IF(AND(AI$3&gt;=2025,AI$6&lt;&gt;0),VLOOKUP(AI$3,'efecte socio eco fp 2'!$A$5:$N$30,3,FALSE),0)</f>
        <v>0</v>
      </c>
      <c r="AJ20" s="42">
        <f>IF(AND(AJ$3&gt;=2025,AJ$6&lt;&gt;0),VLOOKUP(AJ$3,'efecte socio eco fp 2'!$A$5:$N$30,3,FALSE),0)</f>
        <v>0</v>
      </c>
      <c r="AK20" s="42">
        <f>IF(AND(AK$3&gt;=2025,AK$6&lt;&gt;0),VLOOKUP(AK$3,'efecte socio eco fp 2'!$A$5:$N$30,3,FALSE),0)</f>
        <v>0</v>
      </c>
      <c r="AL20" s="42">
        <f>IF(AND(AL$3&gt;=2025,AL$6&lt;&gt;0),VLOOKUP(AL$3,'efecte socio eco fp 2'!$A$5:$N$30,3,FALSE),0)</f>
        <v>0</v>
      </c>
      <c r="AM20" s="42">
        <f>IF(AND(AM$3&gt;=2025,AM$6&lt;&gt;0),VLOOKUP(AM$3,'efecte socio eco fp 2'!$A$5:$N$30,3,FALSE),0)</f>
        <v>0</v>
      </c>
      <c r="AN20" s="42">
        <f>IF(AND(AN$3&gt;=2025,AN$6&lt;&gt;0),VLOOKUP(AN$3,'efecte socio eco fp 2'!$A$5:$N$30,3,FALSE),0)</f>
        <v>0</v>
      </c>
      <c r="AO20" s="42">
        <f>IF(AND(AO$3&gt;=2025,AO$6&lt;&gt;0),VLOOKUP(AO$3,'efecte socio eco fp 2'!$A$5:$N$30,3,FALSE),0)</f>
        <v>0</v>
      </c>
      <c r="AP20" s="42">
        <f>IF(AND(AP$3&gt;=2025,AP$6&lt;&gt;0),VLOOKUP(AP$3,'efecte socio eco fp 2'!$A$5:$N$30,3,FALSE),0)</f>
        <v>0</v>
      </c>
      <c r="AQ20" s="42">
        <f>IF(AND(AQ$3&gt;=2025,AQ$6&lt;&gt;0),VLOOKUP(AQ$3,'efecte socio eco fp 2'!$A$5:$N$30,3,FALSE),0)</f>
        <v>0</v>
      </c>
      <c r="AR20" s="42">
        <f>IF(AND(AR$3&gt;=2025,AR$6&lt;&gt;0),VLOOKUP(AR$3,'efecte socio eco fp 2'!$A$5:$N$30,3,FALSE),0)</f>
        <v>0</v>
      </c>
      <c r="AS20" s="42">
        <f>IF(AND(AS$3&gt;=2025,AS$6&lt;&gt;0),VLOOKUP(AS$3,'efecte socio eco fp 2'!$A$5:$N$30,3,FALSE),0)</f>
        <v>0</v>
      </c>
      <c r="AT20" s="42">
        <f>IF(AND(AT$3&gt;=2025,AT$6&lt;&gt;0),VLOOKUP(AT$3,'efecte socio eco fp 2'!$A$5:$N$30,3,FALSE),0)</f>
        <v>0</v>
      </c>
      <c r="AU20" s="42">
        <f>IF(AND(AU$3&gt;=2025,AU$6&lt;&gt;0),VLOOKUP(AU$3,'efecte socio eco fp 2'!$A$5:$N$30,3,FALSE),0)</f>
        <v>0</v>
      </c>
      <c r="AV20" s="42">
        <f>IF(AND(AV$3&gt;=2025,AV$6&lt;&gt;0),VLOOKUP(AV$3,'efecte socio eco fp 2'!$A$5:$N$30,3,FALSE),0)</f>
        <v>0</v>
      </c>
      <c r="AW20" s="42">
        <f>IF(AND(AW$3&gt;=2025,AW$6&lt;&gt;0),VLOOKUP(AW$3,'efecte socio eco fp 2'!$A$5:$N$30,3,FALSE),0)</f>
        <v>0</v>
      </c>
      <c r="AX20" s="42">
        <f>IF(AND(AX$3&gt;=2025,AX$6&lt;&gt;0),VLOOKUP(AX$3,'efecte socio eco fp 2'!$A$5:$N$30,3,FALSE),0)</f>
        <v>0</v>
      </c>
      <c r="AY20" s="42">
        <f>IF(AND(AY$3&gt;=2025,AY$6&lt;&gt;0),VLOOKUP(AY$3,'efecte socio eco fp 2'!$A$5:$N$30,3,FALSE),0)</f>
        <v>0</v>
      </c>
      <c r="AZ20" s="42">
        <f>IF(AND(AZ$3&gt;=2025,AZ$6&lt;&gt;0),VLOOKUP(AZ$3,'efecte socio eco fp 2'!$A$5:$N$30,3,FALSE),0)</f>
        <v>0</v>
      </c>
      <c r="BA20" s="42">
        <f>IF(AND(BA$3&gt;=2025,BA$6&lt;&gt;0),VLOOKUP(BA$3,'efecte socio eco fp 2'!$A$5:$N$30,3,FALSE),0)</f>
        <v>0</v>
      </c>
      <c r="BB20" s="42">
        <f>IF(AND(BB$3&gt;=2025,BB$6&lt;&gt;0),VLOOKUP(BB$3,'efecte socio eco fp 2'!$A$5:$N$30,3,FALSE),0)</f>
        <v>0</v>
      </c>
      <c r="BC20" s="42">
        <f>IF(AND(BC$3&gt;=2025,BC$6&lt;&gt;0),VLOOKUP(BC$3,'efecte socio eco fp 2'!$A$5:$N$30,3,FALSE),0)</f>
        <v>0</v>
      </c>
      <c r="BD20" s="42">
        <f>IF(AND(BD$3&gt;=2025,BD$6&lt;&gt;0),VLOOKUP(BD$3,'efecte socio eco fp 2'!$A$5:$N$30,3,FALSE),0)</f>
        <v>0</v>
      </c>
      <c r="BE20" s="42">
        <f>IF(AND(BE$3&gt;=2025,BE$6&lt;&gt;0),VLOOKUP(BE$3,'efecte socio eco fp 2'!$A$5:$N$30,3,FALSE),0)</f>
        <v>0</v>
      </c>
      <c r="BF20" s="42">
        <f>IF(AND(BF$3&gt;=2025,BF$6&lt;&gt;0),VLOOKUP(BF$3,'efecte socio eco fp 2'!$A$5:$N$30,3,FALSE),0)</f>
        <v>0</v>
      </c>
      <c r="BG20" s="42">
        <f>IF(AND(BG$3&gt;=2025,BG$6&lt;&gt;0),VLOOKUP(BG$3,'efecte socio eco fp 2'!$A$5:$N$30,3,FALSE),0)</f>
        <v>0</v>
      </c>
      <c r="BH20" s="42">
        <f>IF(AND(BH$3&gt;=2025,BH$6&lt;&gt;0),VLOOKUP(BH$3,'efecte socio eco fp 2'!$A$5:$N$30,3,FALSE),0)</f>
        <v>0</v>
      </c>
      <c r="BI20" s="42">
        <f>IF(AND(BI$3&gt;=2025,BI$6&lt;&gt;0),VLOOKUP(BI$3,'efecte socio eco fp 2'!$A$5:$N$30,3,FALSE),0)</f>
        <v>0</v>
      </c>
      <c r="BJ20" s="42">
        <f>IF(AND(BJ$3&gt;=2025,BJ$6&lt;&gt;0),VLOOKUP(BJ$3,'efecte socio eco fp 2'!$A$5:$N$30,3,FALSE),0)</f>
        <v>0</v>
      </c>
      <c r="BK20" s="42">
        <f>IF(AND(BK$3&gt;=2025,BK$6&lt;&gt;0),VLOOKUP(BK$3,'efecte socio eco fp 2'!$A$5:$N$30,3,FALSE),0)</f>
        <v>0</v>
      </c>
      <c r="BL20" s="42">
        <f>IF(AND(BL$3&gt;=2025,BL$6&lt;&gt;0),VLOOKUP(BL$3,'efecte socio eco fp 2'!$A$5:$N$30,3,FALSE),0)</f>
        <v>0</v>
      </c>
      <c r="BM20" s="42">
        <f>IF(AND(BM$3&gt;=2025,BM$6&lt;&gt;0),VLOOKUP(BM$3,'efecte socio eco fp 2'!$A$5:$N$30,3,FALSE),0)</f>
        <v>0</v>
      </c>
      <c r="BN20" s="42">
        <f>IF(AND(BN$3&gt;=2025,BN$6&lt;&gt;0),VLOOKUP(BN$3,'efecte socio eco fp 2'!$A$5:$N$30,3,FALSE),0)</f>
        <v>0</v>
      </c>
      <c r="BO20" s="42">
        <f>IF(AND(BO$3&gt;=2025,BO$6&lt;&gt;0),VLOOKUP(BO$3,'efecte socio eco fp 2'!$A$5:$N$30,3,FALSE),0)</f>
        <v>0</v>
      </c>
      <c r="BP20" s="42">
        <f>IF(AND(BP$3&gt;=2025,BP$6&lt;&gt;0),VLOOKUP(BP$3,'efecte socio eco fp 2'!$A$5:$N$30,3,FALSE),0)</f>
        <v>0</v>
      </c>
      <c r="BQ20" s="42">
        <f>IF(AND(BQ$3&gt;=2025,BQ$6&lt;&gt;0),VLOOKUP(BQ$3,'efecte socio eco fp 2'!$A$5:$N$30,3,FALSE),0)</f>
        <v>0</v>
      </c>
      <c r="BR20" s="42">
        <f>IF(AND(BR$3&gt;=2025,BR$6&lt;&gt;0),VLOOKUP(BR$3,'efecte socio eco fp 2'!$A$5:$N$30,3,FALSE),0)</f>
        <v>0</v>
      </c>
      <c r="BS20" s="42">
        <f>IF(AND(BS$3&gt;=2025,BS$6&lt;&gt;0),VLOOKUP(BS$3,'efecte socio eco fp 2'!$A$5:$N$30,3,FALSE),0)</f>
        <v>0</v>
      </c>
      <c r="BT20" s="42">
        <f>IF(AND(BT$3&gt;=2025,BT$6&lt;&gt;0),VLOOKUP(BT$3,'efecte socio eco fp 2'!$A$5:$N$30,3,FALSE),0)</f>
        <v>0</v>
      </c>
      <c r="BU20" s="42">
        <f>IF(AND(BU$3&gt;=2025,BU$6&lt;&gt;0),VLOOKUP(BU$3,'efecte socio eco fp 2'!$A$5:$N$30,3,FALSE),0)</f>
        <v>0</v>
      </c>
      <c r="BV20" s="42">
        <f>IF(AND(BV$3&gt;=2025,BV$6&lt;&gt;0),VLOOKUP(BV$3,'efecte socio eco fp 2'!$A$5:$N$30,3,FALSE),0)</f>
        <v>0</v>
      </c>
      <c r="BW20" s="42">
        <f>IF(AND(BW$3&gt;=2025,BW$6&lt;&gt;0),VLOOKUP(BW$3,'efecte socio eco fp 2'!$A$5:$N$30,3,FALSE),0)</f>
        <v>0</v>
      </c>
      <c r="BX20" s="42">
        <f>IF(AND(BX$3&gt;=2025,BX$6&lt;&gt;0),VLOOKUP(BX$3,'efecte socio eco fp 2'!$A$5:$N$30,3,FALSE),0)</f>
        <v>0</v>
      </c>
      <c r="BY20" s="42">
        <f>IF(AND(BY$3&gt;=2025,BY$6&lt;&gt;0),VLOOKUP(BY$3,'efecte socio eco fp 2'!$A$5:$N$30,3,FALSE),0)</f>
        <v>0</v>
      </c>
      <c r="BZ20" s="42">
        <f>IF(AND(BZ$3&gt;=2025,BZ$6&lt;&gt;0),VLOOKUP(BZ$3,'efecte socio eco fp 2'!$A$5:$N$30,3,FALSE),0)</f>
        <v>0</v>
      </c>
      <c r="CA20" s="42">
        <f>IF(AND(CA$3&gt;=2025,CA$6&lt;&gt;0),VLOOKUP(CA$3,'efecte socio eco fp 2'!$A$5:$N$30,3,FALSE),0)</f>
        <v>0</v>
      </c>
      <c r="CB20" s="42">
        <f>IF(AND(CB$3&gt;=2025,CB$6&lt;&gt;0),VLOOKUP(CB$3,'efecte socio eco fp 2'!$A$5:$N$30,3,FALSE),0)</f>
        <v>0</v>
      </c>
      <c r="CC20" s="42">
        <f>IF(AND(CC$3&gt;=2025,CC$6&lt;&gt;0),VLOOKUP(CC$3,'efecte socio eco fp 2'!$A$5:$N$30,3,FALSE),0)</f>
        <v>0</v>
      </c>
      <c r="CD20" s="42">
        <f>IF(AND(CD$3&gt;=2025,CD$6&lt;&gt;0),VLOOKUP(CD$3,'efecte socio eco fp 2'!$A$5:$N$30,3,FALSE),0)</f>
        <v>0</v>
      </c>
      <c r="CE20" s="42">
        <f>IF(AND(CE$3&gt;=2025,CE$6&lt;&gt;0),VLOOKUP(CE$3,'efecte socio eco fp 2'!$A$5:$N$30,3,FALSE),0)</f>
        <v>0</v>
      </c>
    </row>
    <row r="21" spans="1:83">
      <c r="A21" t="s">
        <v>491</v>
      </c>
      <c r="B21" t="s">
        <v>538</v>
      </c>
      <c r="C21" s="42">
        <f>IF(AND(C$3&gt;=2025,C$6&lt;&gt;0),VLOOKUP(C$3,'efecte socio eco fp 2'!$A$5:$N$30,4,FALSE),0)</f>
        <v>0</v>
      </c>
      <c r="D21" s="42">
        <f>IF(AND(D$3&gt;=2025,D$6&lt;&gt;0),VLOOKUP(D$3,'efecte socio eco fp 2'!$A$5:$N$30,4,FALSE),0)</f>
        <v>0</v>
      </c>
      <c r="E21" s="42">
        <f>IF(AND(E$3&gt;=2025,E$6&lt;&gt;0),VLOOKUP(E$3,'efecte socio eco fp 2'!$A$5:$N$30,4,FALSE),0)</f>
        <v>0</v>
      </c>
      <c r="F21" s="42">
        <f>IF(AND(F$3&gt;=2025,F$6&lt;&gt;0),VLOOKUP(F$3,'efecte socio eco fp 2'!$A$5:$N$30,4,FALSE),0)</f>
        <v>0</v>
      </c>
      <c r="G21" s="42">
        <f>IF(AND(G$3&gt;=2025,G$6&lt;&gt;0),VLOOKUP(G$3,'efecte socio eco fp 2'!$A$5:$N$30,4,FALSE),0)</f>
        <v>0</v>
      </c>
      <c r="H21" s="42">
        <f>IF(AND(H$3&gt;=2025,H$6&lt;&gt;0),VLOOKUP(H$3,'efecte socio eco fp 2'!$A$5:$N$30,4,FALSE),0)</f>
        <v>0</v>
      </c>
      <c r="I21" s="42">
        <f>IF(AND(I$3&gt;=2025,I$6&lt;&gt;0),VLOOKUP(I$3,'efecte socio eco fp 2'!$A$5:$N$30,4,FALSE),0)</f>
        <v>0</v>
      </c>
      <c r="J21" s="42">
        <f>IF(AND(J$3&gt;=2025,J$6&lt;&gt;0),VLOOKUP(J$3,'efecte socio eco fp 2'!$A$5:$N$30,4,FALSE),0)</f>
        <v>5268158349.9663744</v>
      </c>
      <c r="K21" s="42">
        <f>IF(AND(K$3&gt;=2025,K$6&lt;&gt;0),VLOOKUP(K$3,'efecte socio eco fp 2'!$A$5:$N$30,4,FALSE),0)</f>
        <v>5536921824.672492</v>
      </c>
      <c r="L21" s="42">
        <f>IF(AND(L$3&gt;=2025,L$6&lt;&gt;0),VLOOKUP(L$3,'efecte socio eco fp 2'!$A$5:$N$30,4,FALSE),0)</f>
        <v>5819396695.3803205</v>
      </c>
      <c r="M21" s="42">
        <f>IF(AND(M$3&gt;=2025,M$6&lt;&gt;0),VLOOKUP(M$3,'efecte socio eco fp 2'!$A$5:$N$30,4,FALSE),0)</f>
        <v>6116282470.7582932</v>
      </c>
      <c r="N21" s="42">
        <f>IF(AND(N$3&gt;=2025,N$6&lt;&gt;0),VLOOKUP(N$3,'efecte socio eco fp 2'!$A$5:$N$30,4,FALSE),0)</f>
        <v>6341600200.1157265</v>
      </c>
      <c r="O21" s="42">
        <f>IF(AND(O$3&gt;=2025,O$6&lt;&gt;0),VLOOKUP(O$3,'efecte socio eco fp 2'!$A$5:$N$30,4,FALSE),0)</f>
        <v>6575218409.2834883</v>
      </c>
      <c r="P21" s="42">
        <f>IF(AND(P$3&gt;=2025,P$6&lt;&gt;0),VLOOKUP(P$3,'efecte socio eco fp 2'!$A$5:$N$30,4,FALSE),0)</f>
        <v>6817442879.6365185</v>
      </c>
      <c r="Q21" s="42">
        <f>IF(AND(Q$3&gt;=2025,Q$6&lt;&gt;0),VLOOKUP(Q$3,'efecte socio eco fp 2'!$A$5:$N$30,4,FALSE),0)</f>
        <v>7068590657.2298021</v>
      </c>
      <c r="R21" s="42">
        <f>IF(AND(R$3&gt;=2025,R$6&lt;&gt;0),VLOOKUP(R$3,'efecte socio eco fp 2'!$A$5:$N$30,4,FALSE),0)</f>
        <v>7328990467.7779169</v>
      </c>
      <c r="S21" s="42">
        <f>IF(AND(S$3&gt;=2025,S$6&lt;&gt;0),VLOOKUP(S$3,'efecte socio eco fp 2'!$A$5:$N$30,4,FALSE),0)</f>
        <v>7598525751.7729053</v>
      </c>
      <c r="T21" s="42">
        <f>IF(AND(T$3&gt;=2025,T$6&lt;&gt;0),VLOOKUP(T$3,'efecte socio eco fp 2'!$A$5:$N$30,4,FALSE),0)</f>
        <v>7877973624.6350327</v>
      </c>
      <c r="U21" s="42">
        <f>IF(AND(U$3&gt;=2025,U$6&lt;&gt;0),VLOOKUP(U$3,'efecte socio eco fp 2'!$A$5:$N$30,4,FALSE),0)</f>
        <v>8167698637.5896244</v>
      </c>
      <c r="V21" s="42">
        <f>IF(AND(V$3&gt;=2025,V$6&lt;&gt;0),VLOOKUP(V$3,'efecte socio eco fp 2'!$A$5:$N$30,4,FALSE),0)</f>
        <v>8468078748.8132744</v>
      </c>
      <c r="W21" s="42">
        <f>IF(AND(W$3&gt;=2025,W$6&lt;&gt;0),VLOOKUP(W$3,'efecte socio eco fp 2'!$A$5:$N$30,4,FALSE),0)</f>
        <v>8779505816.4958038</v>
      </c>
      <c r="X21" s="42">
        <f>IF(AND(X$3&gt;=2025,X$6&lt;&gt;0),VLOOKUP(X$3,'efecte socio eco fp 2'!$A$5:$N$30,4,FALSE),0)</f>
        <v>9065536598.2977352</v>
      </c>
      <c r="Y21" s="42">
        <f>IF(AND(Y$3&gt;=2025,Y$6&lt;&gt;0),VLOOKUP(Y$3,'efecte socio eco fp 2'!$A$5:$N$30,4,FALSE),0)</f>
        <v>9360886083.2075901</v>
      </c>
      <c r="Z21" s="42">
        <f>IF(AND(Z$3&gt;=2025,Z$6&lt;&gt;0),VLOOKUP(Z$3,'efecte socio eco fp 2'!$A$5:$N$30,4,FALSE),0)</f>
        <v>9665857868.7160549</v>
      </c>
      <c r="AA21" s="42">
        <f>IF(AND(AA$3&gt;=2025,AA$6&lt;&gt;0),VLOOKUP(AA$3,'efecte socio eco fp 2'!$A$5:$N$30,4,FALSE),0)</f>
        <v>9980765443.329258</v>
      </c>
      <c r="AB21" s="42">
        <f>IF(AND(AB$3&gt;=2025,AB$6&lt;&gt;0),VLOOKUP(AB$3,'efecte socio eco fp 2'!$A$5:$N$30,4,FALSE),0)</f>
        <v>10305932508.811834</v>
      </c>
      <c r="AC21" s="42">
        <f>IF(AND(AC$3&gt;=2025,AC$6&lt;&gt;0),VLOOKUP(AC$3,'efecte socio eco fp 2'!$A$5:$N$30,4,FALSE),0)</f>
        <v>10637745140.525822</v>
      </c>
      <c r="AD21" s="42">
        <f>IF(AND(AD$3&gt;=2025,AD$6&lt;&gt;0),VLOOKUP(AD$3,'efecte socio eco fp 2'!$A$5:$N$30,4,FALSE),0)</f>
        <v>10980240902.802795</v>
      </c>
      <c r="AE21" s="42">
        <f>IF(AND(AE$3&gt;=2025,AE$6&lt;&gt;0),VLOOKUP(AE$3,'efecte socio eco fp 2'!$A$5:$N$30,4,FALSE),0)</f>
        <v>11333763752.646551</v>
      </c>
      <c r="AF21" s="42">
        <f>IF(AND(AF$3&gt;=2025,AF$6&lt;&gt;0),VLOOKUP(AF$3,'efecte socio eco fp 2'!$A$5:$N$30,4,FALSE),0)</f>
        <v>11698668721.194983</v>
      </c>
      <c r="AG21" s="42">
        <f>IF(AND(AG$3&gt;=2025,AG$6&lt;&gt;0),VLOOKUP(AG$3,'efecte socio eco fp 2'!$A$5:$N$30,4,FALSE),0)</f>
        <v>0</v>
      </c>
      <c r="AH21" s="42">
        <f>IF(AND(AH$3&gt;=2025,AH$6&lt;&gt;0),VLOOKUP(AH$3,'efecte socio eco fp 2'!$A$5:$N$30,4,FALSE),0)</f>
        <v>0</v>
      </c>
      <c r="AI21" s="42">
        <f>IF(AND(AI$3&gt;=2025,AI$6&lt;&gt;0),VLOOKUP(AI$3,'efecte socio eco fp 2'!$A$5:$N$30,4,FALSE),0)</f>
        <v>0</v>
      </c>
      <c r="AJ21" s="42">
        <f>IF(AND(AJ$3&gt;=2025,AJ$6&lt;&gt;0),VLOOKUP(AJ$3,'efecte socio eco fp 2'!$A$5:$N$30,4,FALSE),0)</f>
        <v>0</v>
      </c>
      <c r="AK21" s="42">
        <f>IF(AND(AK$3&gt;=2025,AK$6&lt;&gt;0),VLOOKUP(AK$3,'efecte socio eco fp 2'!$A$5:$N$30,4,FALSE),0)</f>
        <v>0</v>
      </c>
      <c r="AL21" s="42">
        <f>IF(AND(AL$3&gt;=2025,AL$6&lt;&gt;0),VLOOKUP(AL$3,'efecte socio eco fp 2'!$A$5:$N$30,4,FALSE),0)</f>
        <v>0</v>
      </c>
      <c r="AM21" s="42">
        <f>IF(AND(AM$3&gt;=2025,AM$6&lt;&gt;0),VLOOKUP(AM$3,'efecte socio eco fp 2'!$A$5:$N$30,4,FALSE),0)</f>
        <v>0</v>
      </c>
      <c r="AN21" s="42">
        <f>IF(AND(AN$3&gt;=2025,AN$6&lt;&gt;0),VLOOKUP(AN$3,'efecte socio eco fp 2'!$A$5:$N$30,4,FALSE),0)</f>
        <v>0</v>
      </c>
      <c r="AO21" s="42">
        <f>IF(AND(AO$3&gt;=2025,AO$6&lt;&gt;0),VLOOKUP(AO$3,'efecte socio eco fp 2'!$A$5:$N$30,4,FALSE),0)</f>
        <v>0</v>
      </c>
      <c r="AP21" s="42">
        <f>IF(AND(AP$3&gt;=2025,AP$6&lt;&gt;0),VLOOKUP(AP$3,'efecte socio eco fp 2'!$A$5:$N$30,4,FALSE),0)</f>
        <v>0</v>
      </c>
      <c r="AQ21" s="42">
        <f>IF(AND(AQ$3&gt;=2025,AQ$6&lt;&gt;0),VLOOKUP(AQ$3,'efecte socio eco fp 2'!$A$5:$N$30,4,FALSE),0)</f>
        <v>0</v>
      </c>
      <c r="AR21" s="42">
        <f>IF(AND(AR$3&gt;=2025,AR$6&lt;&gt;0),VLOOKUP(AR$3,'efecte socio eco fp 2'!$A$5:$N$30,4,FALSE),0)</f>
        <v>0</v>
      </c>
      <c r="AS21" s="42">
        <f>IF(AND(AS$3&gt;=2025,AS$6&lt;&gt;0),VLOOKUP(AS$3,'efecte socio eco fp 2'!$A$5:$N$30,4,FALSE),0)</f>
        <v>0</v>
      </c>
      <c r="AT21" s="42">
        <f>IF(AND(AT$3&gt;=2025,AT$6&lt;&gt;0),VLOOKUP(AT$3,'efecte socio eco fp 2'!$A$5:$N$30,4,FALSE),0)</f>
        <v>0</v>
      </c>
      <c r="AU21" s="42">
        <f>IF(AND(AU$3&gt;=2025,AU$6&lt;&gt;0),VLOOKUP(AU$3,'efecte socio eco fp 2'!$A$5:$N$30,4,FALSE),0)</f>
        <v>0</v>
      </c>
      <c r="AV21" s="42">
        <f>IF(AND(AV$3&gt;=2025,AV$6&lt;&gt;0),VLOOKUP(AV$3,'efecte socio eco fp 2'!$A$5:$N$30,4,FALSE),0)</f>
        <v>0</v>
      </c>
      <c r="AW21" s="42">
        <f>IF(AND(AW$3&gt;=2025,AW$6&lt;&gt;0),VLOOKUP(AW$3,'efecte socio eco fp 2'!$A$5:$N$30,4,FALSE),0)</f>
        <v>0</v>
      </c>
      <c r="AX21" s="42">
        <f>IF(AND(AX$3&gt;=2025,AX$6&lt;&gt;0),VLOOKUP(AX$3,'efecte socio eco fp 2'!$A$5:$N$30,4,FALSE),0)</f>
        <v>0</v>
      </c>
      <c r="AY21" s="42">
        <f>IF(AND(AY$3&gt;=2025,AY$6&lt;&gt;0),VLOOKUP(AY$3,'efecte socio eco fp 2'!$A$5:$N$30,4,FALSE),0)</f>
        <v>0</v>
      </c>
      <c r="AZ21" s="42">
        <f>IF(AND(AZ$3&gt;=2025,AZ$6&lt;&gt;0),VLOOKUP(AZ$3,'efecte socio eco fp 2'!$A$5:$N$30,4,FALSE),0)</f>
        <v>0</v>
      </c>
      <c r="BA21" s="42">
        <f>IF(AND(BA$3&gt;=2025,BA$6&lt;&gt;0),VLOOKUP(BA$3,'efecte socio eco fp 2'!$A$5:$N$30,4,FALSE),0)</f>
        <v>0</v>
      </c>
      <c r="BB21" s="42">
        <f>IF(AND(BB$3&gt;=2025,BB$6&lt;&gt;0),VLOOKUP(BB$3,'efecte socio eco fp 2'!$A$5:$N$30,4,FALSE),0)</f>
        <v>0</v>
      </c>
      <c r="BC21" s="42">
        <f>IF(AND(BC$3&gt;=2025,BC$6&lt;&gt;0),VLOOKUP(BC$3,'efecte socio eco fp 2'!$A$5:$N$30,4,FALSE),0)</f>
        <v>0</v>
      </c>
      <c r="BD21" s="42">
        <f>IF(AND(BD$3&gt;=2025,BD$6&lt;&gt;0),VLOOKUP(BD$3,'efecte socio eco fp 2'!$A$5:$N$30,4,FALSE),0)</f>
        <v>0</v>
      </c>
      <c r="BE21" s="42">
        <f>IF(AND(BE$3&gt;=2025,BE$6&lt;&gt;0),VLOOKUP(BE$3,'efecte socio eco fp 2'!$A$5:$N$30,4,FALSE),0)</f>
        <v>0</v>
      </c>
      <c r="BF21" s="42">
        <f>IF(AND(BF$3&gt;=2025,BF$6&lt;&gt;0),VLOOKUP(BF$3,'efecte socio eco fp 2'!$A$5:$N$30,4,FALSE),0)</f>
        <v>0</v>
      </c>
      <c r="BG21" s="42">
        <f>IF(AND(BG$3&gt;=2025,BG$6&lt;&gt;0),VLOOKUP(BG$3,'efecte socio eco fp 2'!$A$5:$N$30,4,FALSE),0)</f>
        <v>0</v>
      </c>
      <c r="BH21" s="42">
        <f>IF(AND(BH$3&gt;=2025,BH$6&lt;&gt;0),VLOOKUP(BH$3,'efecte socio eco fp 2'!$A$5:$N$30,4,FALSE),0)</f>
        <v>0</v>
      </c>
      <c r="BI21" s="42">
        <f>IF(AND(BI$3&gt;=2025,BI$6&lt;&gt;0),VLOOKUP(BI$3,'efecte socio eco fp 2'!$A$5:$N$30,4,FALSE),0)</f>
        <v>0</v>
      </c>
      <c r="BJ21" s="42">
        <f>IF(AND(BJ$3&gt;=2025,BJ$6&lt;&gt;0),VLOOKUP(BJ$3,'efecte socio eco fp 2'!$A$5:$N$30,4,FALSE),0)</f>
        <v>0</v>
      </c>
      <c r="BK21" s="42">
        <f>IF(AND(BK$3&gt;=2025,BK$6&lt;&gt;0),VLOOKUP(BK$3,'efecte socio eco fp 2'!$A$5:$N$30,4,FALSE),0)</f>
        <v>0</v>
      </c>
      <c r="BL21" s="42">
        <f>IF(AND(BL$3&gt;=2025,BL$6&lt;&gt;0),VLOOKUP(BL$3,'efecte socio eco fp 2'!$A$5:$N$30,4,FALSE),0)</f>
        <v>0</v>
      </c>
      <c r="BM21" s="42">
        <f>IF(AND(BM$3&gt;=2025,BM$6&lt;&gt;0),VLOOKUP(BM$3,'efecte socio eco fp 2'!$A$5:$N$30,4,FALSE),0)</f>
        <v>0</v>
      </c>
      <c r="BN21" s="42">
        <f>IF(AND(BN$3&gt;=2025,BN$6&lt;&gt;0),VLOOKUP(BN$3,'efecte socio eco fp 2'!$A$5:$N$30,4,FALSE),0)</f>
        <v>0</v>
      </c>
      <c r="BO21" s="42">
        <f>IF(AND(BO$3&gt;=2025,BO$6&lt;&gt;0),VLOOKUP(BO$3,'efecte socio eco fp 2'!$A$5:$N$30,4,FALSE),0)</f>
        <v>0</v>
      </c>
      <c r="BP21" s="42">
        <f>IF(AND(BP$3&gt;=2025,BP$6&lt;&gt;0),VLOOKUP(BP$3,'efecte socio eco fp 2'!$A$5:$N$30,4,FALSE),0)</f>
        <v>0</v>
      </c>
      <c r="BQ21" s="42">
        <f>IF(AND(BQ$3&gt;=2025,BQ$6&lt;&gt;0),VLOOKUP(BQ$3,'efecte socio eco fp 2'!$A$5:$N$30,4,FALSE),0)</f>
        <v>0</v>
      </c>
      <c r="BR21" s="42">
        <f>IF(AND(BR$3&gt;=2025,BR$6&lt;&gt;0),VLOOKUP(BR$3,'efecte socio eco fp 2'!$A$5:$N$30,4,FALSE),0)</f>
        <v>0</v>
      </c>
      <c r="BS21" s="42">
        <f>IF(AND(BS$3&gt;=2025,BS$6&lt;&gt;0),VLOOKUP(BS$3,'efecte socio eco fp 2'!$A$5:$N$30,4,FALSE),0)</f>
        <v>0</v>
      </c>
      <c r="BT21" s="42">
        <f>IF(AND(BT$3&gt;=2025,BT$6&lt;&gt;0),VLOOKUP(BT$3,'efecte socio eco fp 2'!$A$5:$N$30,4,FALSE),0)</f>
        <v>0</v>
      </c>
      <c r="BU21" s="42">
        <f>IF(AND(BU$3&gt;=2025,BU$6&lt;&gt;0),VLOOKUP(BU$3,'efecte socio eco fp 2'!$A$5:$N$30,4,FALSE),0)</f>
        <v>0</v>
      </c>
      <c r="BV21" s="42">
        <f>IF(AND(BV$3&gt;=2025,BV$6&lt;&gt;0),VLOOKUP(BV$3,'efecte socio eco fp 2'!$A$5:$N$30,4,FALSE),0)</f>
        <v>0</v>
      </c>
      <c r="BW21" s="42">
        <f>IF(AND(BW$3&gt;=2025,BW$6&lt;&gt;0),VLOOKUP(BW$3,'efecte socio eco fp 2'!$A$5:$N$30,4,FALSE),0)</f>
        <v>0</v>
      </c>
      <c r="BX21" s="42">
        <f>IF(AND(BX$3&gt;=2025,BX$6&lt;&gt;0),VLOOKUP(BX$3,'efecte socio eco fp 2'!$A$5:$N$30,4,FALSE),0)</f>
        <v>0</v>
      </c>
      <c r="BY21" s="42">
        <f>IF(AND(BY$3&gt;=2025,BY$6&lt;&gt;0),VLOOKUP(BY$3,'efecte socio eco fp 2'!$A$5:$N$30,4,FALSE),0)</f>
        <v>0</v>
      </c>
      <c r="BZ21" s="42">
        <f>IF(AND(BZ$3&gt;=2025,BZ$6&lt;&gt;0),VLOOKUP(BZ$3,'efecte socio eco fp 2'!$A$5:$N$30,4,FALSE),0)</f>
        <v>0</v>
      </c>
      <c r="CA21" s="42">
        <f>IF(AND(CA$3&gt;=2025,CA$6&lt;&gt;0),VLOOKUP(CA$3,'efecte socio eco fp 2'!$A$5:$N$30,4,FALSE),0)</f>
        <v>0</v>
      </c>
      <c r="CB21" s="42">
        <f>IF(AND(CB$3&gt;=2025,CB$6&lt;&gt;0),VLOOKUP(CB$3,'efecte socio eco fp 2'!$A$5:$N$30,4,FALSE),0)</f>
        <v>0</v>
      </c>
      <c r="CC21" s="42">
        <f>IF(AND(CC$3&gt;=2025,CC$6&lt;&gt;0),VLOOKUP(CC$3,'efecte socio eco fp 2'!$A$5:$N$30,4,FALSE),0)</f>
        <v>0</v>
      </c>
      <c r="CD21" s="42">
        <f>IF(AND(CD$3&gt;=2025,CD$6&lt;&gt;0),VLOOKUP(CD$3,'efecte socio eco fp 2'!$A$5:$N$30,4,FALSE),0)</f>
        <v>0</v>
      </c>
      <c r="CE21" s="42">
        <f>IF(AND(CE$3&gt;=2025,CE$6&lt;&gt;0),VLOOKUP(CE$3,'efecte socio eco fp 2'!$A$5:$N$30,4,FALSE),0)</f>
        <v>0</v>
      </c>
    </row>
    <row r="22" spans="1:83">
      <c r="A22" t="s">
        <v>492</v>
      </c>
      <c r="B22" t="s">
        <v>538</v>
      </c>
      <c r="C22" s="42">
        <f>IF(AND(C$3&gt;=2025,C$6&lt;&gt;0),VLOOKUP(C$3,'efecte socio eco fp 2'!$A$5:$N$30,5,FALSE),0)</f>
        <v>0</v>
      </c>
      <c r="D22" s="42">
        <f>IF(AND(D$3&gt;=2025,D$6&lt;&gt;0),VLOOKUP(D$3,'efecte socio eco fp 2'!$A$5:$N$30,5,FALSE),0)</f>
        <v>0</v>
      </c>
      <c r="E22" s="42">
        <f>IF(AND(E$3&gt;=2025,E$6&lt;&gt;0),VLOOKUP(E$3,'efecte socio eco fp 2'!$A$5:$N$30,5,FALSE),0)</f>
        <v>0</v>
      </c>
      <c r="F22" s="42">
        <f>IF(AND(F$3&gt;=2025,F$6&lt;&gt;0),VLOOKUP(F$3,'efecte socio eco fp 2'!$A$5:$N$30,5,FALSE),0)</f>
        <v>0</v>
      </c>
      <c r="G22" s="42">
        <f>IF(AND(G$3&gt;=2025,G$6&lt;&gt;0),VLOOKUP(G$3,'efecte socio eco fp 2'!$A$5:$N$30,5,FALSE),0)</f>
        <v>0</v>
      </c>
      <c r="H22" s="42">
        <f>IF(AND(H$3&gt;=2025,H$6&lt;&gt;0),VLOOKUP(H$3,'efecte socio eco fp 2'!$A$5:$N$30,5,FALSE),0)</f>
        <v>0</v>
      </c>
      <c r="I22" s="42">
        <f>IF(AND(I$3&gt;=2025,I$6&lt;&gt;0),VLOOKUP(I$3,'efecte socio eco fp 2'!$A$5:$N$30,5,FALSE),0)</f>
        <v>0</v>
      </c>
      <c r="J22" s="42">
        <f>IF(AND(J$3&gt;=2025,J$6&lt;&gt;0),VLOOKUP(J$3,'efecte socio eco fp 2'!$A$5:$N$30,5,FALSE),0)</f>
        <v>6782348931.1960802</v>
      </c>
      <c r="K22" s="42">
        <f>IF(AND(K$3&gt;=2025,K$6&lt;&gt;0),VLOOKUP(K$3,'efecte socio eco fp 2'!$A$5:$N$30,5,FALSE),0)</f>
        <v>7007670433.955184</v>
      </c>
      <c r="L22" s="42">
        <f>IF(AND(L$3&gt;=2025,L$6&lt;&gt;0),VLOOKUP(L$3,'efecte socio eco fp 2'!$A$5:$N$30,5,FALSE),0)</f>
        <v>7240477511.4201393</v>
      </c>
      <c r="M22" s="42">
        <f>IF(AND(M$3&gt;=2025,M$6&lt;&gt;0),VLOOKUP(M$3,'efecte socio eco fp 2'!$A$5:$N$30,5,FALSE),0)</f>
        <v>7481018847.4848061</v>
      </c>
      <c r="N22" s="42">
        <f>IF(AND(N$3&gt;=2025,N$6&lt;&gt;0),VLOOKUP(N$3,'efecte socio eco fp 2'!$A$5:$N$30,5,FALSE),0)</f>
        <v>7588016422.5318251</v>
      </c>
      <c r="O22" s="42">
        <f>IF(AND(O$3&gt;=2025,O$6&lt;&gt;0),VLOOKUP(O$3,'efecte socio eco fp 2'!$A$5:$N$30,5,FALSE),0)</f>
        <v>7696544334.7293501</v>
      </c>
      <c r="P22" s="42">
        <f>IF(AND(P$3&gt;=2025,P$6&lt;&gt;0),VLOOKUP(P$3,'efecte socio eco fp 2'!$A$5:$N$30,5,FALSE),0)</f>
        <v>7806624471.7864552</v>
      </c>
      <c r="Q22" s="42">
        <f>IF(AND(Q$3&gt;=2025,Q$6&lt;&gt;0),VLOOKUP(Q$3,'efecte socio eco fp 2'!$A$5:$N$30,5,FALSE),0)</f>
        <v>7918279034.462059</v>
      </c>
      <c r="R22" s="42">
        <f>IF(AND(R$3&gt;=2025,R$6&lt;&gt;0),VLOOKUP(R$3,'efecte socio eco fp 2'!$A$5:$N$30,5,FALSE),0)</f>
        <v>8031530541.0423307</v>
      </c>
      <c r="S22" s="42">
        <f>IF(AND(S$3&gt;=2025,S$6&lt;&gt;0),VLOOKUP(S$3,'efecte socio eco fp 2'!$A$5:$N$30,5,FALSE),0)</f>
        <v>8160330575.5837688</v>
      </c>
      <c r="T22" s="42">
        <f>IF(AND(T$3&gt;=2025,T$6&lt;&gt;0),VLOOKUP(T$3,'efecte socio eco fp 2'!$A$5:$N$30,5,FALSE),0)</f>
        <v>8291196150.2875834</v>
      </c>
      <c r="U22" s="42">
        <f>IF(AND(U$3&gt;=2025,U$6&lt;&gt;0),VLOOKUP(U$3,'efecte socio eco fp 2'!$A$5:$N$30,5,FALSE),0)</f>
        <v>8424160389.8045368</v>
      </c>
      <c r="V22" s="42">
        <f>IF(AND(V$3&gt;=2025,V$6&lt;&gt;0),VLOOKUP(V$3,'efecte socio eco fp 2'!$A$5:$N$30,5,FALSE),0)</f>
        <v>8559256949.9987316</v>
      </c>
      <c r="W22" s="42">
        <f>IF(AND(W$3&gt;=2025,W$6&lt;&gt;0),VLOOKUP(W$3,'efecte socio eco fp 2'!$A$5:$N$30,5,FALSE),0)</f>
        <v>8696520026.4665756</v>
      </c>
      <c r="X22" s="42">
        <f>IF(AND(X$3&gt;=2025,X$6&lt;&gt;0),VLOOKUP(X$3,'efecte socio eco fp 2'!$A$5:$N$30,5,FALSE),0)</f>
        <v>8807215332.9076385</v>
      </c>
      <c r="Y22" s="42">
        <f>IF(AND(Y$3&gt;=2025,Y$6&lt;&gt;0),VLOOKUP(Y$3,'efecte socio eco fp 2'!$A$5:$N$30,5,FALSE),0)</f>
        <v>8919319645.5754223</v>
      </c>
      <c r="Z22" s="42">
        <f>IF(AND(Z$3&gt;=2025,Z$6&lt;&gt;0),VLOOKUP(Z$3,'efecte socio eco fp 2'!$A$5:$N$30,5,FALSE),0)</f>
        <v>9032850899.273222</v>
      </c>
      <c r="AA22" s="42">
        <f>IF(AND(AA$3&gt;=2025,AA$6&lt;&gt;0),VLOOKUP(AA$3,'efecte socio eco fp 2'!$A$5:$N$30,5,FALSE),0)</f>
        <v>9147827257.0908833</v>
      </c>
      <c r="AB22" s="42">
        <f>IF(AND(AB$3&gt;=2025,AB$6&lt;&gt;0),VLOOKUP(AB$3,'efecte socio eco fp 2'!$A$5:$N$30,5,FALSE),0)</f>
        <v>9264267113.3105946</v>
      </c>
      <c r="AC22" s="42">
        <f>IF(AND(AC$3&gt;=2025,AC$6&lt;&gt;0),VLOOKUP(AC$3,'efecte socio eco fp 2'!$A$5:$N$30,5,FALSE),0)</f>
        <v>9380147122.5844231</v>
      </c>
      <c r="AD22" s="42">
        <f>IF(AND(AD$3&gt;=2025,AD$6&lt;&gt;0),VLOOKUP(AD$3,'efecte socio eco fp 2'!$A$5:$N$30,5,FALSE),0)</f>
        <v>9497476590.9881611</v>
      </c>
      <c r="AE22" s="42">
        <f>IF(AND(AE$3&gt;=2025,AE$6&lt;&gt;0),VLOOKUP(AE$3,'efecte socio eco fp 2'!$A$5:$N$30,5,FALSE),0)</f>
        <v>9616273648.7565441</v>
      </c>
      <c r="AF22" s="42">
        <f>IF(AND(AF$3&gt;=2025,AF$6&lt;&gt;0),VLOOKUP(AF$3,'efecte socio eco fp 2'!$A$5:$N$30,5,FALSE),0)</f>
        <v>9736556652.9022846</v>
      </c>
      <c r="AG22" s="42">
        <f>IF(AND(AG$3&gt;=2025,AG$6&lt;&gt;0),VLOOKUP(AG$3,'efecte socio eco fp 2'!$A$5:$N$30,5,FALSE),0)</f>
        <v>0</v>
      </c>
      <c r="AH22" s="42">
        <f>IF(AND(AH$3&gt;=2025,AH$6&lt;&gt;0),VLOOKUP(AH$3,'efecte socio eco fp 2'!$A$5:$N$30,5,FALSE),0)</f>
        <v>0</v>
      </c>
      <c r="AI22" s="42">
        <f>IF(AND(AI$3&gt;=2025,AI$6&lt;&gt;0),VLOOKUP(AI$3,'efecte socio eco fp 2'!$A$5:$N$30,5,FALSE),0)</f>
        <v>0</v>
      </c>
      <c r="AJ22" s="42">
        <f>IF(AND(AJ$3&gt;=2025,AJ$6&lt;&gt;0),VLOOKUP(AJ$3,'efecte socio eco fp 2'!$A$5:$N$30,5,FALSE),0)</f>
        <v>0</v>
      </c>
      <c r="AK22" s="42">
        <f>IF(AND(AK$3&gt;=2025,AK$6&lt;&gt;0),VLOOKUP(AK$3,'efecte socio eco fp 2'!$A$5:$N$30,5,FALSE),0)</f>
        <v>0</v>
      </c>
      <c r="AL22" s="42">
        <f>IF(AND(AL$3&gt;=2025,AL$6&lt;&gt;0),VLOOKUP(AL$3,'efecte socio eco fp 2'!$A$5:$N$30,5,FALSE),0)</f>
        <v>0</v>
      </c>
      <c r="AM22" s="42">
        <f>IF(AND(AM$3&gt;=2025,AM$6&lt;&gt;0),VLOOKUP(AM$3,'efecte socio eco fp 2'!$A$5:$N$30,5,FALSE),0)</f>
        <v>0</v>
      </c>
      <c r="AN22" s="42">
        <f>IF(AND(AN$3&gt;=2025,AN$6&lt;&gt;0),VLOOKUP(AN$3,'efecte socio eco fp 2'!$A$5:$N$30,5,FALSE),0)</f>
        <v>0</v>
      </c>
      <c r="AO22" s="42">
        <f>IF(AND(AO$3&gt;=2025,AO$6&lt;&gt;0),VLOOKUP(AO$3,'efecte socio eco fp 2'!$A$5:$N$30,5,FALSE),0)</f>
        <v>0</v>
      </c>
      <c r="AP22" s="42">
        <f>IF(AND(AP$3&gt;=2025,AP$6&lt;&gt;0),VLOOKUP(AP$3,'efecte socio eco fp 2'!$A$5:$N$30,5,FALSE),0)</f>
        <v>0</v>
      </c>
      <c r="AQ22" s="42">
        <f>IF(AND(AQ$3&gt;=2025,AQ$6&lt;&gt;0),VLOOKUP(AQ$3,'efecte socio eco fp 2'!$A$5:$N$30,5,FALSE),0)</f>
        <v>0</v>
      </c>
      <c r="AR22" s="42">
        <f>IF(AND(AR$3&gt;=2025,AR$6&lt;&gt;0),VLOOKUP(AR$3,'efecte socio eco fp 2'!$A$5:$N$30,5,FALSE),0)</f>
        <v>0</v>
      </c>
      <c r="AS22" s="42">
        <f>IF(AND(AS$3&gt;=2025,AS$6&lt;&gt;0),VLOOKUP(AS$3,'efecte socio eco fp 2'!$A$5:$N$30,5,FALSE),0)</f>
        <v>0</v>
      </c>
      <c r="AT22" s="42">
        <f>IF(AND(AT$3&gt;=2025,AT$6&lt;&gt;0),VLOOKUP(AT$3,'efecte socio eco fp 2'!$A$5:$N$30,5,FALSE),0)</f>
        <v>0</v>
      </c>
      <c r="AU22" s="42">
        <f>IF(AND(AU$3&gt;=2025,AU$6&lt;&gt;0),VLOOKUP(AU$3,'efecte socio eco fp 2'!$A$5:$N$30,5,FALSE),0)</f>
        <v>0</v>
      </c>
      <c r="AV22" s="42">
        <f>IF(AND(AV$3&gt;=2025,AV$6&lt;&gt;0),VLOOKUP(AV$3,'efecte socio eco fp 2'!$A$5:$N$30,5,FALSE),0)</f>
        <v>0</v>
      </c>
      <c r="AW22" s="42">
        <f>IF(AND(AW$3&gt;=2025,AW$6&lt;&gt;0),VLOOKUP(AW$3,'efecte socio eco fp 2'!$A$5:$N$30,5,FALSE),0)</f>
        <v>0</v>
      </c>
      <c r="AX22" s="42">
        <f>IF(AND(AX$3&gt;=2025,AX$6&lt;&gt;0),VLOOKUP(AX$3,'efecte socio eco fp 2'!$A$5:$N$30,5,FALSE),0)</f>
        <v>0</v>
      </c>
      <c r="AY22" s="42">
        <f>IF(AND(AY$3&gt;=2025,AY$6&lt;&gt;0),VLOOKUP(AY$3,'efecte socio eco fp 2'!$A$5:$N$30,5,FALSE),0)</f>
        <v>0</v>
      </c>
      <c r="AZ22" s="42">
        <f>IF(AND(AZ$3&gt;=2025,AZ$6&lt;&gt;0),VLOOKUP(AZ$3,'efecte socio eco fp 2'!$A$5:$N$30,5,FALSE),0)</f>
        <v>0</v>
      </c>
      <c r="BA22" s="42">
        <f>IF(AND(BA$3&gt;=2025,BA$6&lt;&gt;0),VLOOKUP(BA$3,'efecte socio eco fp 2'!$A$5:$N$30,5,FALSE),0)</f>
        <v>0</v>
      </c>
      <c r="BB22" s="42">
        <f>IF(AND(BB$3&gt;=2025,BB$6&lt;&gt;0),VLOOKUP(BB$3,'efecte socio eco fp 2'!$A$5:$N$30,5,FALSE),0)</f>
        <v>0</v>
      </c>
      <c r="BC22" s="42">
        <f>IF(AND(BC$3&gt;=2025,BC$6&lt;&gt;0),VLOOKUP(BC$3,'efecte socio eco fp 2'!$A$5:$N$30,5,FALSE),0)</f>
        <v>0</v>
      </c>
      <c r="BD22" s="42">
        <f>IF(AND(BD$3&gt;=2025,BD$6&lt;&gt;0),VLOOKUP(BD$3,'efecte socio eco fp 2'!$A$5:$N$30,5,FALSE),0)</f>
        <v>0</v>
      </c>
      <c r="BE22" s="42">
        <f>IF(AND(BE$3&gt;=2025,BE$6&lt;&gt;0),VLOOKUP(BE$3,'efecte socio eco fp 2'!$A$5:$N$30,5,FALSE),0)</f>
        <v>0</v>
      </c>
      <c r="BF22" s="42">
        <f>IF(AND(BF$3&gt;=2025,BF$6&lt;&gt;0),VLOOKUP(BF$3,'efecte socio eco fp 2'!$A$5:$N$30,5,FALSE),0)</f>
        <v>0</v>
      </c>
      <c r="BG22" s="42">
        <f>IF(AND(BG$3&gt;=2025,BG$6&lt;&gt;0),VLOOKUP(BG$3,'efecte socio eco fp 2'!$A$5:$N$30,5,FALSE),0)</f>
        <v>0</v>
      </c>
      <c r="BH22" s="42">
        <f>IF(AND(BH$3&gt;=2025,BH$6&lt;&gt;0),VLOOKUP(BH$3,'efecte socio eco fp 2'!$A$5:$N$30,5,FALSE),0)</f>
        <v>0</v>
      </c>
      <c r="BI22" s="42">
        <f>IF(AND(BI$3&gt;=2025,BI$6&lt;&gt;0),VLOOKUP(BI$3,'efecte socio eco fp 2'!$A$5:$N$30,5,FALSE),0)</f>
        <v>0</v>
      </c>
      <c r="BJ22" s="42">
        <f>IF(AND(BJ$3&gt;=2025,BJ$6&lt;&gt;0),VLOOKUP(BJ$3,'efecte socio eco fp 2'!$A$5:$N$30,5,FALSE),0)</f>
        <v>0</v>
      </c>
      <c r="BK22" s="42">
        <f>IF(AND(BK$3&gt;=2025,BK$6&lt;&gt;0),VLOOKUP(BK$3,'efecte socio eco fp 2'!$A$5:$N$30,5,FALSE),0)</f>
        <v>0</v>
      </c>
      <c r="BL22" s="42">
        <f>IF(AND(BL$3&gt;=2025,BL$6&lt;&gt;0),VLOOKUP(BL$3,'efecte socio eco fp 2'!$A$5:$N$30,5,FALSE),0)</f>
        <v>0</v>
      </c>
      <c r="BM22" s="42">
        <f>IF(AND(BM$3&gt;=2025,BM$6&lt;&gt;0),VLOOKUP(BM$3,'efecte socio eco fp 2'!$A$5:$N$30,5,FALSE),0)</f>
        <v>0</v>
      </c>
      <c r="BN22" s="42">
        <f>IF(AND(BN$3&gt;=2025,BN$6&lt;&gt;0),VLOOKUP(BN$3,'efecte socio eco fp 2'!$A$5:$N$30,5,FALSE),0)</f>
        <v>0</v>
      </c>
      <c r="BO22" s="42">
        <f>IF(AND(BO$3&gt;=2025,BO$6&lt;&gt;0),VLOOKUP(BO$3,'efecte socio eco fp 2'!$A$5:$N$30,5,FALSE),0)</f>
        <v>0</v>
      </c>
      <c r="BP22" s="42">
        <f>IF(AND(BP$3&gt;=2025,BP$6&lt;&gt;0),VLOOKUP(BP$3,'efecte socio eco fp 2'!$A$5:$N$30,5,FALSE),0)</f>
        <v>0</v>
      </c>
      <c r="BQ22" s="42">
        <f>IF(AND(BQ$3&gt;=2025,BQ$6&lt;&gt;0),VLOOKUP(BQ$3,'efecte socio eco fp 2'!$A$5:$N$30,5,FALSE),0)</f>
        <v>0</v>
      </c>
      <c r="BR22" s="42">
        <f>IF(AND(BR$3&gt;=2025,BR$6&lt;&gt;0),VLOOKUP(BR$3,'efecte socio eco fp 2'!$A$5:$N$30,5,FALSE),0)</f>
        <v>0</v>
      </c>
      <c r="BS22" s="42">
        <f>IF(AND(BS$3&gt;=2025,BS$6&lt;&gt;0),VLOOKUP(BS$3,'efecte socio eco fp 2'!$A$5:$N$30,5,FALSE),0)</f>
        <v>0</v>
      </c>
      <c r="BT22" s="42">
        <f>IF(AND(BT$3&gt;=2025,BT$6&lt;&gt;0),VLOOKUP(BT$3,'efecte socio eco fp 2'!$A$5:$N$30,5,FALSE),0)</f>
        <v>0</v>
      </c>
      <c r="BU22" s="42">
        <f>IF(AND(BU$3&gt;=2025,BU$6&lt;&gt;0),VLOOKUP(BU$3,'efecte socio eco fp 2'!$A$5:$N$30,5,FALSE),0)</f>
        <v>0</v>
      </c>
      <c r="BV22" s="42">
        <f>IF(AND(BV$3&gt;=2025,BV$6&lt;&gt;0),VLOOKUP(BV$3,'efecte socio eco fp 2'!$A$5:$N$30,5,FALSE),0)</f>
        <v>0</v>
      </c>
      <c r="BW22" s="42">
        <f>IF(AND(BW$3&gt;=2025,BW$6&lt;&gt;0),VLOOKUP(BW$3,'efecte socio eco fp 2'!$A$5:$N$30,5,FALSE),0)</f>
        <v>0</v>
      </c>
      <c r="BX22" s="42">
        <f>IF(AND(BX$3&gt;=2025,BX$6&lt;&gt;0),VLOOKUP(BX$3,'efecte socio eco fp 2'!$A$5:$N$30,5,FALSE),0)</f>
        <v>0</v>
      </c>
      <c r="BY22" s="42">
        <f>IF(AND(BY$3&gt;=2025,BY$6&lt;&gt;0),VLOOKUP(BY$3,'efecte socio eco fp 2'!$A$5:$N$30,5,FALSE),0)</f>
        <v>0</v>
      </c>
      <c r="BZ22" s="42">
        <f>IF(AND(BZ$3&gt;=2025,BZ$6&lt;&gt;0),VLOOKUP(BZ$3,'efecte socio eco fp 2'!$A$5:$N$30,5,FALSE),0)</f>
        <v>0</v>
      </c>
      <c r="CA22" s="42">
        <f>IF(AND(CA$3&gt;=2025,CA$6&lt;&gt;0),VLOOKUP(CA$3,'efecte socio eco fp 2'!$A$5:$N$30,5,FALSE),0)</f>
        <v>0</v>
      </c>
      <c r="CB22" s="42">
        <f>IF(AND(CB$3&gt;=2025,CB$6&lt;&gt;0),VLOOKUP(CB$3,'efecte socio eco fp 2'!$A$5:$N$30,5,FALSE),0)</f>
        <v>0</v>
      </c>
      <c r="CC22" s="42">
        <f>IF(AND(CC$3&gt;=2025,CC$6&lt;&gt;0),VLOOKUP(CC$3,'efecte socio eco fp 2'!$A$5:$N$30,5,FALSE),0)</f>
        <v>0</v>
      </c>
      <c r="CD22" s="42">
        <f>IF(AND(CD$3&gt;=2025,CD$6&lt;&gt;0),VLOOKUP(CD$3,'efecte socio eco fp 2'!$A$5:$N$30,5,FALSE),0)</f>
        <v>0</v>
      </c>
      <c r="CE22" s="42">
        <f>IF(AND(CE$3&gt;=2025,CE$6&lt;&gt;0),VLOOKUP(CE$3,'efecte socio eco fp 2'!$A$5:$N$30,5,FALSE),0)</f>
        <v>0</v>
      </c>
    </row>
    <row r="23" spans="1:83">
      <c r="A23" t="s">
        <v>493</v>
      </c>
      <c r="B23" t="s">
        <v>538</v>
      </c>
      <c r="C23" s="42">
        <f>IF(AND(C$3&gt;=2025,C$6&lt;&gt;0),VLOOKUP(C$3,'efecte socio eco fp 2'!$A$5:$N$30,6,FALSE),0)</f>
        <v>0</v>
      </c>
      <c r="D23" s="42">
        <f>IF(AND(D$3&gt;=2025,D$6&lt;&gt;0),VLOOKUP(D$3,'efecte socio eco fp 2'!$A$5:$N$30,6,FALSE),0)</f>
        <v>0</v>
      </c>
      <c r="E23" s="42">
        <f>IF(AND(E$3&gt;=2025,E$6&lt;&gt;0),VLOOKUP(E$3,'efecte socio eco fp 2'!$A$5:$N$30,6,FALSE),0)</f>
        <v>0</v>
      </c>
      <c r="F23" s="42">
        <f>IF(AND(F$3&gt;=2025,F$6&lt;&gt;0),VLOOKUP(F$3,'efecte socio eco fp 2'!$A$5:$N$30,6,FALSE),0)</f>
        <v>0</v>
      </c>
      <c r="G23" s="42">
        <f>IF(AND(G$3&gt;=2025,G$6&lt;&gt;0),VLOOKUP(G$3,'efecte socio eco fp 2'!$A$5:$N$30,6,FALSE),0)</f>
        <v>0</v>
      </c>
      <c r="H23" s="42">
        <f>IF(AND(H$3&gt;=2025,H$6&lt;&gt;0),VLOOKUP(H$3,'efecte socio eco fp 2'!$A$5:$N$30,6,FALSE),0)</f>
        <v>0</v>
      </c>
      <c r="I23" s="42">
        <f>IF(AND(I$3&gt;=2025,I$6&lt;&gt;0),VLOOKUP(I$3,'efecte socio eco fp 2'!$A$5:$N$30,6,FALSE),0)</f>
        <v>0</v>
      </c>
      <c r="J23" s="42">
        <f>IF(AND(J$3&gt;=2025,J$6&lt;&gt;0),VLOOKUP(J$3,'efecte socio eco fp 2'!$A$5:$N$30,6,FALSE),0)</f>
        <v>3826646664.5414019</v>
      </c>
      <c r="K23" s="42">
        <f>IF(AND(K$3&gt;=2025,K$6&lt;&gt;0),VLOOKUP(K$3,'efecte socio eco fp 2'!$A$5:$N$30,6,FALSE),0)</f>
        <v>3988583700.9283576</v>
      </c>
      <c r="L23" s="42">
        <f>IF(AND(L$3&gt;=2025,L$6&lt;&gt;0),VLOOKUP(L$3,'efecte socio eco fp 2'!$A$5:$N$30,6,FALSE),0)</f>
        <v>4157373631.2594509</v>
      </c>
      <c r="M23" s="42">
        <f>IF(AND(M$3&gt;=2025,M$6&lt;&gt;0),VLOOKUP(M$3,'efecte socio eco fp 2'!$A$5:$N$30,6,FALSE),0)</f>
        <v>4333306458.0965261</v>
      </c>
      <c r="N23" s="42">
        <f>IF(AND(N$3&gt;=2025,N$6&lt;&gt;0),VLOOKUP(N$3,'efecte socio eco fp 2'!$A$5:$N$30,6,FALSE),0)</f>
        <v>4462041891.6139851</v>
      </c>
      <c r="O23" s="42">
        <f>IF(AND(O$3&gt;=2025,O$6&lt;&gt;0),VLOOKUP(O$3,'efecte socio eco fp 2'!$A$5:$N$30,6,FALSE),0)</f>
        <v>4594601843.8916998</v>
      </c>
      <c r="P23" s="42">
        <f>IF(AND(P$3&gt;=2025,P$6&lt;&gt;0),VLOOKUP(P$3,'efecte socio eco fp 2'!$A$5:$N$30,6,FALSE),0)</f>
        <v>4731099935.1144781</v>
      </c>
      <c r="Q23" s="42">
        <f>IF(AND(Q$3&gt;=2025,Q$6&lt;&gt;0),VLOOKUP(Q$3,'efecte socio eco fp 2'!$A$5:$N$30,6,FALSE),0)</f>
        <v>4871653160.9366198</v>
      </c>
      <c r="R23" s="42">
        <f>IF(AND(R$3&gt;=2025,R$6&lt;&gt;0),VLOOKUP(R$3,'efecte socio eco fp 2'!$A$5:$N$30,6,FALSE),0)</f>
        <v>5016381992.7615786</v>
      </c>
      <c r="S23" s="42">
        <f>IF(AND(S$3&gt;=2025,S$6&lt;&gt;0),VLOOKUP(S$3,'efecte socio eco fp 2'!$A$5:$N$30,6,FALSE),0)</f>
        <v>5163493473.5166702</v>
      </c>
      <c r="T23" s="42">
        <f>IF(AND(T$3&gt;=2025,T$6&lt;&gt;0),VLOOKUP(T$3,'efecte socio eco fp 2'!$A$5:$N$30,6,FALSE),0)</f>
        <v>5314919176.7135897</v>
      </c>
      <c r="U23" s="42">
        <f>IF(AND(U$3&gt;=2025,U$6&lt;&gt;0),VLOOKUP(U$3,'efecte socio eco fp 2'!$A$5:$N$30,6,FALSE),0)</f>
        <v>5470785622.1533899</v>
      </c>
      <c r="V23" s="42">
        <f>IF(AND(V$3&gt;=2025,V$6&lt;&gt;0),VLOOKUP(V$3,'efecte socio eco fp 2'!$A$5:$N$30,6,FALSE),0)</f>
        <v>5631223039.9836035</v>
      </c>
      <c r="W23" s="42">
        <f>IF(AND(W$3&gt;=2025,W$6&lt;&gt;0),VLOOKUP(W$3,'efecte socio eco fp 2'!$A$5:$N$30,6,FALSE),0)</f>
        <v>5796365479.5086508</v>
      </c>
      <c r="X23" s="42">
        <f>IF(AND(X$3&gt;=2025,X$6&lt;&gt;0),VLOOKUP(X$3,'efecte socio eco fp 2'!$A$5:$N$30,6,FALSE),0)</f>
        <v>5947316557.5907745</v>
      </c>
      <c r="Y23" s="42">
        <f>IF(AND(Y$3&gt;=2025,Y$6&lt;&gt;0),VLOOKUP(Y$3,'efecte socio eco fp 2'!$A$5:$N$30,6,FALSE),0)</f>
        <v>6102198759.0733662</v>
      </c>
      <c r="Z23" s="42">
        <f>IF(AND(Z$3&gt;=2025,Z$6&lt;&gt;0),VLOOKUP(Z$3,'efecte socio eco fp 2'!$A$5:$N$30,6,FALSE),0)</f>
        <v>6261114459.7154188</v>
      </c>
      <c r="AA23" s="42">
        <f>IF(AND(AA$3&gt;=2025,AA$6&lt;&gt;0),VLOOKUP(AA$3,'efecte socio eco fp 2'!$A$5:$N$30,6,FALSE),0)</f>
        <v>6424168701.3830328</v>
      </c>
      <c r="AB23" s="42">
        <f>IF(AND(AB$3&gt;=2025,AB$6&lt;&gt;0),VLOOKUP(AB$3,'efecte socio eco fp 2'!$A$5:$N$30,6,FALSE),0)</f>
        <v>6591469261.4811573</v>
      </c>
      <c r="AC23" s="42">
        <f>IF(AND(AC$3&gt;=2025,AC$6&lt;&gt;0),VLOOKUP(AC$3,'efecte socio eco fp 2'!$A$5:$N$30,6,FALSE),0)</f>
        <v>6762036435.7437229</v>
      </c>
      <c r="AD23" s="42">
        <f>IF(AND(AD$3&gt;=2025,AD$6&lt;&gt;0),VLOOKUP(AD$3,'efecte socio eco fp 2'!$A$5:$N$30,6,FALSE),0)</f>
        <v>6937017369.6373816</v>
      </c>
      <c r="AE23" s="42">
        <f>IF(AND(AE$3&gt;=2025,AE$6&lt;&gt;0),VLOOKUP(AE$3,'efecte socio eco fp 2'!$A$5:$N$30,6,FALSE),0)</f>
        <v>7116526277.8354158</v>
      </c>
      <c r="AF23" s="42">
        <f>IF(AND(AF$3&gt;=2025,AF$6&lt;&gt;0),VLOOKUP(AF$3,'efecte socio eco fp 2'!$A$5:$N$30,6,FALSE),0)</f>
        <v>7300680330.5394287</v>
      </c>
      <c r="AG23" s="42">
        <f>IF(AND(AG$3&gt;=2025,AG$6&lt;&gt;0),VLOOKUP(AG$3,'efecte socio eco fp 2'!$A$5:$N$30,6,FALSE),0)</f>
        <v>0</v>
      </c>
      <c r="AH23" s="42">
        <f>IF(AND(AH$3&gt;=2025,AH$6&lt;&gt;0),VLOOKUP(AH$3,'efecte socio eco fp 2'!$A$5:$N$30,6,FALSE),0)</f>
        <v>0</v>
      </c>
      <c r="AI23" s="42">
        <f>IF(AND(AI$3&gt;=2025,AI$6&lt;&gt;0),VLOOKUP(AI$3,'efecte socio eco fp 2'!$A$5:$N$30,6,FALSE),0)</f>
        <v>0</v>
      </c>
      <c r="AJ23" s="42">
        <f>IF(AND(AJ$3&gt;=2025,AJ$6&lt;&gt;0),VLOOKUP(AJ$3,'efecte socio eco fp 2'!$A$5:$N$30,6,FALSE),0)</f>
        <v>0</v>
      </c>
      <c r="AK23" s="42">
        <f>IF(AND(AK$3&gt;=2025,AK$6&lt;&gt;0),VLOOKUP(AK$3,'efecte socio eco fp 2'!$A$5:$N$30,6,FALSE),0)</f>
        <v>0</v>
      </c>
      <c r="AL23" s="42">
        <f>IF(AND(AL$3&gt;=2025,AL$6&lt;&gt;0),VLOOKUP(AL$3,'efecte socio eco fp 2'!$A$5:$N$30,6,FALSE),0)</f>
        <v>0</v>
      </c>
      <c r="AM23" s="42">
        <f>IF(AND(AM$3&gt;=2025,AM$6&lt;&gt;0),VLOOKUP(AM$3,'efecte socio eco fp 2'!$A$5:$N$30,6,FALSE),0)</f>
        <v>0</v>
      </c>
      <c r="AN23" s="42">
        <f>IF(AND(AN$3&gt;=2025,AN$6&lt;&gt;0),VLOOKUP(AN$3,'efecte socio eco fp 2'!$A$5:$N$30,6,FALSE),0)</f>
        <v>0</v>
      </c>
      <c r="AO23" s="42">
        <f>IF(AND(AO$3&gt;=2025,AO$6&lt;&gt;0),VLOOKUP(AO$3,'efecte socio eco fp 2'!$A$5:$N$30,6,FALSE),0)</f>
        <v>0</v>
      </c>
      <c r="AP23" s="42">
        <f>IF(AND(AP$3&gt;=2025,AP$6&lt;&gt;0),VLOOKUP(AP$3,'efecte socio eco fp 2'!$A$5:$N$30,6,FALSE),0)</f>
        <v>0</v>
      </c>
      <c r="AQ23" s="42">
        <f>IF(AND(AQ$3&gt;=2025,AQ$6&lt;&gt;0),VLOOKUP(AQ$3,'efecte socio eco fp 2'!$A$5:$N$30,6,FALSE),0)</f>
        <v>0</v>
      </c>
      <c r="AR23" s="42">
        <f>IF(AND(AR$3&gt;=2025,AR$6&lt;&gt;0),VLOOKUP(AR$3,'efecte socio eco fp 2'!$A$5:$N$30,6,FALSE),0)</f>
        <v>0</v>
      </c>
      <c r="AS23" s="42">
        <f>IF(AND(AS$3&gt;=2025,AS$6&lt;&gt;0),VLOOKUP(AS$3,'efecte socio eco fp 2'!$A$5:$N$30,6,FALSE),0)</f>
        <v>0</v>
      </c>
      <c r="AT23" s="42">
        <f>IF(AND(AT$3&gt;=2025,AT$6&lt;&gt;0),VLOOKUP(AT$3,'efecte socio eco fp 2'!$A$5:$N$30,6,FALSE),0)</f>
        <v>0</v>
      </c>
      <c r="AU23" s="42">
        <f>IF(AND(AU$3&gt;=2025,AU$6&lt;&gt;0),VLOOKUP(AU$3,'efecte socio eco fp 2'!$A$5:$N$30,6,FALSE),0)</f>
        <v>0</v>
      </c>
      <c r="AV23" s="42">
        <f>IF(AND(AV$3&gt;=2025,AV$6&lt;&gt;0),VLOOKUP(AV$3,'efecte socio eco fp 2'!$A$5:$N$30,6,FALSE),0)</f>
        <v>0</v>
      </c>
      <c r="AW23" s="42">
        <f>IF(AND(AW$3&gt;=2025,AW$6&lt;&gt;0),VLOOKUP(AW$3,'efecte socio eco fp 2'!$A$5:$N$30,6,FALSE),0)</f>
        <v>0</v>
      </c>
      <c r="AX23" s="42">
        <f>IF(AND(AX$3&gt;=2025,AX$6&lt;&gt;0),VLOOKUP(AX$3,'efecte socio eco fp 2'!$A$5:$N$30,6,FALSE),0)</f>
        <v>0</v>
      </c>
      <c r="AY23" s="42">
        <f>IF(AND(AY$3&gt;=2025,AY$6&lt;&gt;0),VLOOKUP(AY$3,'efecte socio eco fp 2'!$A$5:$N$30,6,FALSE),0)</f>
        <v>0</v>
      </c>
      <c r="AZ23" s="42">
        <f>IF(AND(AZ$3&gt;=2025,AZ$6&lt;&gt;0),VLOOKUP(AZ$3,'efecte socio eco fp 2'!$A$5:$N$30,6,FALSE),0)</f>
        <v>0</v>
      </c>
      <c r="BA23" s="42">
        <f>IF(AND(BA$3&gt;=2025,BA$6&lt;&gt;0),VLOOKUP(BA$3,'efecte socio eco fp 2'!$A$5:$N$30,6,FALSE),0)</f>
        <v>0</v>
      </c>
      <c r="BB23" s="42">
        <f>IF(AND(BB$3&gt;=2025,BB$6&lt;&gt;0),VLOOKUP(BB$3,'efecte socio eco fp 2'!$A$5:$N$30,6,FALSE),0)</f>
        <v>0</v>
      </c>
      <c r="BC23" s="42">
        <f>IF(AND(BC$3&gt;=2025,BC$6&lt;&gt;0),VLOOKUP(BC$3,'efecte socio eco fp 2'!$A$5:$N$30,6,FALSE),0)</f>
        <v>0</v>
      </c>
      <c r="BD23" s="42">
        <f>IF(AND(BD$3&gt;=2025,BD$6&lt;&gt;0),VLOOKUP(BD$3,'efecte socio eco fp 2'!$A$5:$N$30,6,FALSE),0)</f>
        <v>0</v>
      </c>
      <c r="BE23" s="42">
        <f>IF(AND(BE$3&gt;=2025,BE$6&lt;&gt;0),VLOOKUP(BE$3,'efecte socio eco fp 2'!$A$5:$N$30,6,FALSE),0)</f>
        <v>0</v>
      </c>
      <c r="BF23" s="42">
        <f>IF(AND(BF$3&gt;=2025,BF$6&lt;&gt;0),VLOOKUP(BF$3,'efecte socio eco fp 2'!$A$5:$N$30,6,FALSE),0)</f>
        <v>0</v>
      </c>
      <c r="BG23" s="42">
        <f>IF(AND(BG$3&gt;=2025,BG$6&lt;&gt;0),VLOOKUP(BG$3,'efecte socio eco fp 2'!$A$5:$N$30,6,FALSE),0)</f>
        <v>0</v>
      </c>
      <c r="BH23" s="42">
        <f>IF(AND(BH$3&gt;=2025,BH$6&lt;&gt;0),VLOOKUP(BH$3,'efecte socio eco fp 2'!$A$5:$N$30,6,FALSE),0)</f>
        <v>0</v>
      </c>
      <c r="BI23" s="42">
        <f>IF(AND(BI$3&gt;=2025,BI$6&lt;&gt;0),VLOOKUP(BI$3,'efecte socio eco fp 2'!$A$5:$N$30,6,FALSE),0)</f>
        <v>0</v>
      </c>
      <c r="BJ23" s="42">
        <f>IF(AND(BJ$3&gt;=2025,BJ$6&lt;&gt;0),VLOOKUP(BJ$3,'efecte socio eco fp 2'!$A$5:$N$30,6,FALSE),0)</f>
        <v>0</v>
      </c>
      <c r="BK23" s="42">
        <f>IF(AND(BK$3&gt;=2025,BK$6&lt;&gt;0),VLOOKUP(BK$3,'efecte socio eco fp 2'!$A$5:$N$30,6,FALSE),0)</f>
        <v>0</v>
      </c>
      <c r="BL23" s="42">
        <f>IF(AND(BL$3&gt;=2025,BL$6&lt;&gt;0),VLOOKUP(BL$3,'efecte socio eco fp 2'!$A$5:$N$30,6,FALSE),0)</f>
        <v>0</v>
      </c>
      <c r="BM23" s="42">
        <f>IF(AND(BM$3&gt;=2025,BM$6&lt;&gt;0),VLOOKUP(BM$3,'efecte socio eco fp 2'!$A$5:$N$30,6,FALSE),0)</f>
        <v>0</v>
      </c>
      <c r="BN23" s="42">
        <f>IF(AND(BN$3&gt;=2025,BN$6&lt;&gt;0),VLOOKUP(BN$3,'efecte socio eco fp 2'!$A$5:$N$30,6,FALSE),0)</f>
        <v>0</v>
      </c>
      <c r="BO23" s="42">
        <f>IF(AND(BO$3&gt;=2025,BO$6&lt;&gt;0),VLOOKUP(BO$3,'efecte socio eco fp 2'!$A$5:$N$30,6,FALSE),0)</f>
        <v>0</v>
      </c>
      <c r="BP23" s="42">
        <f>IF(AND(BP$3&gt;=2025,BP$6&lt;&gt;0),VLOOKUP(BP$3,'efecte socio eco fp 2'!$A$5:$N$30,6,FALSE),0)</f>
        <v>0</v>
      </c>
      <c r="BQ23" s="42">
        <f>IF(AND(BQ$3&gt;=2025,BQ$6&lt;&gt;0),VLOOKUP(BQ$3,'efecte socio eco fp 2'!$A$5:$N$30,6,FALSE),0)</f>
        <v>0</v>
      </c>
      <c r="BR23" s="42">
        <f>IF(AND(BR$3&gt;=2025,BR$6&lt;&gt;0),VLOOKUP(BR$3,'efecte socio eco fp 2'!$A$5:$N$30,6,FALSE),0)</f>
        <v>0</v>
      </c>
      <c r="BS23" s="42">
        <f>IF(AND(BS$3&gt;=2025,BS$6&lt;&gt;0),VLOOKUP(BS$3,'efecte socio eco fp 2'!$A$5:$N$30,6,FALSE),0)</f>
        <v>0</v>
      </c>
      <c r="BT23" s="42">
        <f>IF(AND(BT$3&gt;=2025,BT$6&lt;&gt;0),VLOOKUP(BT$3,'efecte socio eco fp 2'!$A$5:$N$30,6,FALSE),0)</f>
        <v>0</v>
      </c>
      <c r="BU23" s="42">
        <f>IF(AND(BU$3&gt;=2025,BU$6&lt;&gt;0),VLOOKUP(BU$3,'efecte socio eco fp 2'!$A$5:$N$30,6,FALSE),0)</f>
        <v>0</v>
      </c>
      <c r="BV23" s="42">
        <f>IF(AND(BV$3&gt;=2025,BV$6&lt;&gt;0),VLOOKUP(BV$3,'efecte socio eco fp 2'!$A$5:$N$30,6,FALSE),0)</f>
        <v>0</v>
      </c>
      <c r="BW23" s="42">
        <f>IF(AND(BW$3&gt;=2025,BW$6&lt;&gt;0),VLOOKUP(BW$3,'efecte socio eco fp 2'!$A$5:$N$30,6,FALSE),0)</f>
        <v>0</v>
      </c>
      <c r="BX23" s="42">
        <f>IF(AND(BX$3&gt;=2025,BX$6&lt;&gt;0),VLOOKUP(BX$3,'efecte socio eco fp 2'!$A$5:$N$30,6,FALSE),0)</f>
        <v>0</v>
      </c>
      <c r="BY23" s="42">
        <f>IF(AND(BY$3&gt;=2025,BY$6&lt;&gt;0),VLOOKUP(BY$3,'efecte socio eco fp 2'!$A$5:$N$30,6,FALSE),0)</f>
        <v>0</v>
      </c>
      <c r="BZ23" s="42">
        <f>IF(AND(BZ$3&gt;=2025,BZ$6&lt;&gt;0),VLOOKUP(BZ$3,'efecte socio eco fp 2'!$A$5:$N$30,6,FALSE),0)</f>
        <v>0</v>
      </c>
      <c r="CA23" s="42">
        <f>IF(AND(CA$3&gt;=2025,CA$6&lt;&gt;0),VLOOKUP(CA$3,'efecte socio eco fp 2'!$A$5:$N$30,6,FALSE),0)</f>
        <v>0</v>
      </c>
      <c r="CB23" s="42">
        <f>IF(AND(CB$3&gt;=2025,CB$6&lt;&gt;0),VLOOKUP(CB$3,'efecte socio eco fp 2'!$A$5:$N$30,6,FALSE),0)</f>
        <v>0</v>
      </c>
      <c r="CC23" s="42">
        <f>IF(AND(CC$3&gt;=2025,CC$6&lt;&gt;0),VLOOKUP(CC$3,'efecte socio eco fp 2'!$A$5:$N$30,6,FALSE),0)</f>
        <v>0</v>
      </c>
      <c r="CD23" s="42">
        <f>IF(AND(CD$3&gt;=2025,CD$6&lt;&gt;0),VLOOKUP(CD$3,'efecte socio eco fp 2'!$A$5:$N$30,6,FALSE),0)</f>
        <v>0</v>
      </c>
      <c r="CE23" s="42">
        <f>IF(AND(CE$3&gt;=2025,CE$6&lt;&gt;0),VLOOKUP(CE$3,'efecte socio eco fp 2'!$A$5:$N$30,6,FALSE),0)</f>
        <v>0</v>
      </c>
    </row>
    <row r="24" spans="1:83">
      <c r="A24" t="s">
        <v>106</v>
      </c>
      <c r="B24" t="s">
        <v>538</v>
      </c>
      <c r="C24" s="42">
        <f>IF(AND(C$3&gt;=2025,C$6&lt;&gt;0),VLOOKUP(C$3,'efecte socio eco fp 2'!$A$5:$N$30,7,FALSE),0)</f>
        <v>0</v>
      </c>
      <c r="D24" s="42">
        <f>IF(AND(D$3&gt;=2025,D$6&lt;&gt;0),VLOOKUP(D$3,'efecte socio eco fp 2'!$A$5:$N$30,7,FALSE),0)</f>
        <v>0</v>
      </c>
      <c r="E24" s="42">
        <f>IF(AND(E$3&gt;=2025,E$6&lt;&gt;0),VLOOKUP(E$3,'efecte socio eco fp 2'!$A$5:$N$30,7,FALSE),0)</f>
        <v>0</v>
      </c>
      <c r="F24" s="42">
        <f>IF(AND(F$3&gt;=2025,F$6&lt;&gt;0),VLOOKUP(F$3,'efecte socio eco fp 2'!$A$5:$N$30,7,FALSE),0)</f>
        <v>0</v>
      </c>
      <c r="G24" s="42">
        <f>IF(AND(G$3&gt;=2025,G$6&lt;&gt;0),VLOOKUP(G$3,'efecte socio eco fp 2'!$A$5:$N$30,7,FALSE),0)</f>
        <v>0</v>
      </c>
      <c r="H24" s="42">
        <f>IF(AND(H$3&gt;=2025,H$6&lt;&gt;0),VLOOKUP(H$3,'efecte socio eco fp 2'!$A$5:$N$30,7,FALSE),0)</f>
        <v>0</v>
      </c>
      <c r="I24" s="42">
        <f>IF(AND(I$3&gt;=2025,I$6&lt;&gt;0),VLOOKUP(I$3,'efecte socio eco fp 2'!$A$5:$N$30,7,FALSE),0)</f>
        <v>0</v>
      </c>
      <c r="J24" s="42">
        <f>IF(AND(J$3&gt;=2025,J$6&lt;&gt;0),VLOOKUP(J$3,'efecte socio eco fp 2'!$A$5:$N$30,7,FALSE),0)</f>
        <v>4986371223.0022593</v>
      </c>
      <c r="K24" s="42">
        <f>IF(AND(K$3&gt;=2025,K$6&lt;&gt;0),VLOOKUP(K$3,'efecte socio eco fp 2'!$A$5:$N$30,7,FALSE),0)</f>
        <v>5186458599.3813105</v>
      </c>
      <c r="L24" s="42">
        <f>IF(AND(L$3&gt;=2025,L$6&lt;&gt;0),VLOOKUP(L$3,'efecte socio eco fp 2'!$A$5:$N$30,7,FALSE),0)</f>
        <v>5394574852.1507854</v>
      </c>
      <c r="M24" s="42">
        <f>IF(AND(M$3&gt;=2025,M$6&lt;&gt;0),VLOOKUP(M$3,'efecte socio eco fp 2'!$A$5:$N$30,7,FALSE),0)</f>
        <v>5611042154.8393669</v>
      </c>
      <c r="N24" s="42">
        <f>IF(AND(N$3&gt;=2025,N$6&lt;&gt;0),VLOOKUP(N$3,'efecte socio eco fp 2'!$A$5:$N$30,7,FALSE),0)</f>
        <v>5779749637.659667</v>
      </c>
      <c r="O24" s="42">
        <f>IF(AND(O$3&gt;=2025,O$6&lt;&gt;0),VLOOKUP(O$3,'efecte socio eco fp 2'!$A$5:$N$30,7,FALSE),0)</f>
        <v>5953529656.7351112</v>
      </c>
      <c r="P24" s="42">
        <f>IF(AND(P$3&gt;=2025,P$6&lt;&gt;0),VLOOKUP(P$3,'efecte socio eco fp 2'!$A$5:$N$30,7,FALSE),0)</f>
        <v>6132534728.2649193</v>
      </c>
      <c r="Q24" s="42">
        <f>IF(AND(Q$3&gt;=2025,Q$6&lt;&gt;0),VLOOKUP(Q$3,'efecte socio eco fp 2'!$A$5:$N$30,7,FALSE),0)</f>
        <v>6316921954.1604385</v>
      </c>
      <c r="R24" s="42">
        <f>IF(AND(R$3&gt;=2025,R$6&lt;&gt;0),VLOOKUP(R$3,'efecte socio eco fp 2'!$A$5:$N$30,7,FALSE),0)</f>
        <v>6506853159.9239836</v>
      </c>
      <c r="S24" s="42">
        <f>IF(AND(S$3&gt;=2025,S$6&lt;&gt;0),VLOOKUP(S$3,'efecte socio eco fp 2'!$A$5:$N$30,7,FALSE),0)</f>
        <v>6713176923.8875074</v>
      </c>
      <c r="T24" s="42">
        <f>IF(AND(T$3&gt;=2025,T$6&lt;&gt;0),VLOOKUP(T$3,'efecte socio eco fp 2'!$A$5:$N$30,7,FALSE),0)</f>
        <v>6926042943.3053675</v>
      </c>
      <c r="U24" s="42">
        <f>IF(AND(U$3&gt;=2025,U$6&lt;&gt;0),VLOOKUP(U$3,'efecte socio eco fp 2'!$A$5:$N$30,7,FALSE),0)</f>
        <v>7145658664.5017662</v>
      </c>
      <c r="V24" s="42">
        <f>IF(AND(V$3&gt;=2025,V$6&lt;&gt;0),VLOOKUP(V$3,'efecte socio eco fp 2'!$A$5:$N$30,7,FALSE),0)</f>
        <v>7372238111.651269</v>
      </c>
      <c r="W24" s="42">
        <f>IF(AND(W$3&gt;=2025,W$6&lt;&gt;0),VLOOKUP(W$3,'efecte socio eco fp 2'!$A$5:$N$30,7,FALSE),0)</f>
        <v>7606002095.3538027</v>
      </c>
      <c r="X24" s="42">
        <f>IF(AND(X$3&gt;=2025,X$6&lt;&gt;0),VLOOKUP(X$3,'efecte socio eco fp 2'!$A$5:$N$30,7,FALSE),0)</f>
        <v>7820542770.6920748</v>
      </c>
      <c r="Y24" s="42">
        <f>IF(AND(Y$3&gt;=2025,Y$6&lt;&gt;0),VLOOKUP(Y$3,'efecte socio eco fp 2'!$A$5:$N$30,7,FALSE),0)</f>
        <v>8041134943.3606882</v>
      </c>
      <c r="Z24" s="42">
        <f>IF(AND(Z$3&gt;=2025,Z$6&lt;&gt;0),VLOOKUP(Z$3,'efecte socio eco fp 2'!$A$5:$N$30,7,FALSE),0)</f>
        <v>8267949306.4922218</v>
      </c>
      <c r="AA24" s="42">
        <f>IF(AND(AA$3&gt;=2025,AA$6&lt;&gt;0),VLOOKUP(AA$3,'efecte socio eco fp 2'!$A$5:$N$30,7,FALSE),0)</f>
        <v>8501161367.9194717</v>
      </c>
      <c r="AB24" s="42">
        <f>IF(AND(AB$3&gt;=2025,AB$6&lt;&gt;0),VLOOKUP(AB$3,'efecte socio eco fp 2'!$A$5:$N$30,7,FALSE),0)</f>
        <v>8740951585.9825439</v>
      </c>
      <c r="AC24" s="42">
        <f>IF(AND(AC$3&gt;=2025,AC$6&lt;&gt;0),VLOOKUP(AC$3,'efecte socio eco fp 2'!$A$5:$N$30,7,FALSE),0)</f>
        <v>8985966899.1180954</v>
      </c>
      <c r="AD24" s="42">
        <f>IF(AND(AD$3&gt;=2025,AD$6&lt;&gt;0),VLOOKUP(AD$3,'efecte socio eco fp 2'!$A$5:$N$30,7,FALSE),0)</f>
        <v>9237850172.0038395</v>
      </c>
      <c r="AE24" s="42">
        <f>IF(AND(AE$3&gt;=2025,AE$6&lt;&gt;0),VLOOKUP(AE$3,'efecte socio eco fp 2'!$A$5:$N$30,7,FALSE),0)</f>
        <v>9496793918.6117668</v>
      </c>
      <c r="AF24" s="42">
        <f>IF(AND(AF$3&gt;=2025,AF$6&lt;&gt;0),VLOOKUP(AF$3,'efecte socio eco fp 2'!$A$5:$N$30,7,FALSE),0)</f>
        <v>9762996049.2223434</v>
      </c>
      <c r="AG24" s="42">
        <f>IF(AND(AG$3&gt;=2025,AG$6&lt;&gt;0),VLOOKUP(AG$3,'efecte socio eco fp 2'!$A$5:$N$30,7,FALSE),0)</f>
        <v>0</v>
      </c>
      <c r="AH24" s="42">
        <f>IF(AND(AH$3&gt;=2025,AH$6&lt;&gt;0),VLOOKUP(AH$3,'efecte socio eco fp 2'!$A$5:$N$30,7,FALSE),0)</f>
        <v>0</v>
      </c>
      <c r="AI24" s="42">
        <f>IF(AND(AI$3&gt;=2025,AI$6&lt;&gt;0),VLOOKUP(AI$3,'efecte socio eco fp 2'!$A$5:$N$30,7,FALSE),0)</f>
        <v>0</v>
      </c>
      <c r="AJ24" s="42">
        <f>IF(AND(AJ$3&gt;=2025,AJ$6&lt;&gt;0),VLOOKUP(AJ$3,'efecte socio eco fp 2'!$A$5:$N$30,7,FALSE),0)</f>
        <v>0</v>
      </c>
      <c r="AK24" s="42">
        <f>IF(AND(AK$3&gt;=2025,AK$6&lt;&gt;0),VLOOKUP(AK$3,'efecte socio eco fp 2'!$A$5:$N$30,7,FALSE),0)</f>
        <v>0</v>
      </c>
      <c r="AL24" s="42">
        <f>IF(AND(AL$3&gt;=2025,AL$6&lt;&gt;0),VLOOKUP(AL$3,'efecte socio eco fp 2'!$A$5:$N$30,7,FALSE),0)</f>
        <v>0</v>
      </c>
      <c r="AM24" s="42">
        <f>IF(AND(AM$3&gt;=2025,AM$6&lt;&gt;0),VLOOKUP(AM$3,'efecte socio eco fp 2'!$A$5:$N$30,7,FALSE),0)</f>
        <v>0</v>
      </c>
      <c r="AN24" s="42">
        <f>IF(AND(AN$3&gt;=2025,AN$6&lt;&gt;0),VLOOKUP(AN$3,'efecte socio eco fp 2'!$A$5:$N$30,7,FALSE),0)</f>
        <v>0</v>
      </c>
      <c r="AO24" s="42">
        <f>IF(AND(AO$3&gt;=2025,AO$6&lt;&gt;0),VLOOKUP(AO$3,'efecte socio eco fp 2'!$A$5:$N$30,7,FALSE),0)</f>
        <v>0</v>
      </c>
      <c r="AP24" s="42">
        <f>IF(AND(AP$3&gt;=2025,AP$6&lt;&gt;0),VLOOKUP(AP$3,'efecte socio eco fp 2'!$A$5:$N$30,7,FALSE),0)</f>
        <v>0</v>
      </c>
      <c r="AQ24" s="42">
        <f>IF(AND(AQ$3&gt;=2025,AQ$6&lt;&gt;0),VLOOKUP(AQ$3,'efecte socio eco fp 2'!$A$5:$N$30,7,FALSE),0)</f>
        <v>0</v>
      </c>
      <c r="AR24" s="42">
        <f>IF(AND(AR$3&gt;=2025,AR$6&lt;&gt;0),VLOOKUP(AR$3,'efecte socio eco fp 2'!$A$5:$N$30,7,FALSE),0)</f>
        <v>0</v>
      </c>
      <c r="AS24" s="42">
        <f>IF(AND(AS$3&gt;=2025,AS$6&lt;&gt;0),VLOOKUP(AS$3,'efecte socio eco fp 2'!$A$5:$N$30,7,FALSE),0)</f>
        <v>0</v>
      </c>
      <c r="AT24" s="42">
        <f>IF(AND(AT$3&gt;=2025,AT$6&lt;&gt;0),VLOOKUP(AT$3,'efecte socio eco fp 2'!$A$5:$N$30,7,FALSE),0)</f>
        <v>0</v>
      </c>
      <c r="AU24" s="42">
        <f>IF(AND(AU$3&gt;=2025,AU$6&lt;&gt;0),VLOOKUP(AU$3,'efecte socio eco fp 2'!$A$5:$N$30,7,FALSE),0)</f>
        <v>0</v>
      </c>
      <c r="AV24" s="42">
        <f>IF(AND(AV$3&gt;=2025,AV$6&lt;&gt;0),VLOOKUP(AV$3,'efecte socio eco fp 2'!$A$5:$N$30,7,FALSE),0)</f>
        <v>0</v>
      </c>
      <c r="AW24" s="42">
        <f>IF(AND(AW$3&gt;=2025,AW$6&lt;&gt;0),VLOOKUP(AW$3,'efecte socio eco fp 2'!$A$5:$N$30,7,FALSE),0)</f>
        <v>0</v>
      </c>
      <c r="AX24" s="42">
        <f>IF(AND(AX$3&gt;=2025,AX$6&lt;&gt;0),VLOOKUP(AX$3,'efecte socio eco fp 2'!$A$5:$N$30,7,FALSE),0)</f>
        <v>0</v>
      </c>
      <c r="AY24" s="42">
        <f>IF(AND(AY$3&gt;=2025,AY$6&lt;&gt;0),VLOOKUP(AY$3,'efecte socio eco fp 2'!$A$5:$N$30,7,FALSE),0)</f>
        <v>0</v>
      </c>
      <c r="AZ24" s="42">
        <f>IF(AND(AZ$3&gt;=2025,AZ$6&lt;&gt;0),VLOOKUP(AZ$3,'efecte socio eco fp 2'!$A$5:$N$30,7,FALSE),0)</f>
        <v>0</v>
      </c>
      <c r="BA24" s="42">
        <f>IF(AND(BA$3&gt;=2025,BA$6&lt;&gt;0),VLOOKUP(BA$3,'efecte socio eco fp 2'!$A$5:$N$30,7,FALSE),0)</f>
        <v>0</v>
      </c>
      <c r="BB24" s="42">
        <f>IF(AND(BB$3&gt;=2025,BB$6&lt;&gt;0),VLOOKUP(BB$3,'efecte socio eco fp 2'!$A$5:$N$30,7,FALSE),0)</f>
        <v>0</v>
      </c>
      <c r="BC24" s="42">
        <f>IF(AND(BC$3&gt;=2025,BC$6&lt;&gt;0),VLOOKUP(BC$3,'efecte socio eco fp 2'!$A$5:$N$30,7,FALSE),0)</f>
        <v>0</v>
      </c>
      <c r="BD24" s="42">
        <f>IF(AND(BD$3&gt;=2025,BD$6&lt;&gt;0),VLOOKUP(BD$3,'efecte socio eco fp 2'!$A$5:$N$30,7,FALSE),0)</f>
        <v>0</v>
      </c>
      <c r="BE24" s="42">
        <f>IF(AND(BE$3&gt;=2025,BE$6&lt;&gt;0),VLOOKUP(BE$3,'efecte socio eco fp 2'!$A$5:$N$30,7,FALSE),0)</f>
        <v>0</v>
      </c>
      <c r="BF24" s="42">
        <f>IF(AND(BF$3&gt;=2025,BF$6&lt;&gt;0),VLOOKUP(BF$3,'efecte socio eco fp 2'!$A$5:$N$30,7,FALSE),0)</f>
        <v>0</v>
      </c>
      <c r="BG24" s="42">
        <f>IF(AND(BG$3&gt;=2025,BG$6&lt;&gt;0),VLOOKUP(BG$3,'efecte socio eco fp 2'!$A$5:$N$30,7,FALSE),0)</f>
        <v>0</v>
      </c>
      <c r="BH24" s="42">
        <f>IF(AND(BH$3&gt;=2025,BH$6&lt;&gt;0),VLOOKUP(BH$3,'efecte socio eco fp 2'!$A$5:$N$30,7,FALSE),0)</f>
        <v>0</v>
      </c>
      <c r="BI24" s="42">
        <f>IF(AND(BI$3&gt;=2025,BI$6&lt;&gt;0),VLOOKUP(BI$3,'efecte socio eco fp 2'!$A$5:$N$30,7,FALSE),0)</f>
        <v>0</v>
      </c>
      <c r="BJ24" s="42">
        <f>IF(AND(BJ$3&gt;=2025,BJ$6&lt;&gt;0),VLOOKUP(BJ$3,'efecte socio eco fp 2'!$A$5:$N$30,7,FALSE),0)</f>
        <v>0</v>
      </c>
      <c r="BK24" s="42">
        <f>IF(AND(BK$3&gt;=2025,BK$6&lt;&gt;0),VLOOKUP(BK$3,'efecte socio eco fp 2'!$A$5:$N$30,7,FALSE),0)</f>
        <v>0</v>
      </c>
      <c r="BL24" s="42">
        <f>IF(AND(BL$3&gt;=2025,BL$6&lt;&gt;0),VLOOKUP(BL$3,'efecte socio eco fp 2'!$A$5:$N$30,7,FALSE),0)</f>
        <v>0</v>
      </c>
      <c r="BM24" s="42">
        <f>IF(AND(BM$3&gt;=2025,BM$6&lt;&gt;0),VLOOKUP(BM$3,'efecte socio eco fp 2'!$A$5:$N$30,7,FALSE),0)</f>
        <v>0</v>
      </c>
      <c r="BN24" s="42">
        <f>IF(AND(BN$3&gt;=2025,BN$6&lt;&gt;0),VLOOKUP(BN$3,'efecte socio eco fp 2'!$A$5:$N$30,7,FALSE),0)</f>
        <v>0</v>
      </c>
      <c r="BO24" s="42">
        <f>IF(AND(BO$3&gt;=2025,BO$6&lt;&gt;0),VLOOKUP(BO$3,'efecte socio eco fp 2'!$A$5:$N$30,7,FALSE),0)</f>
        <v>0</v>
      </c>
      <c r="BP24" s="42">
        <f>IF(AND(BP$3&gt;=2025,BP$6&lt;&gt;0),VLOOKUP(BP$3,'efecte socio eco fp 2'!$A$5:$N$30,7,FALSE),0)</f>
        <v>0</v>
      </c>
      <c r="BQ24" s="42">
        <f>IF(AND(BQ$3&gt;=2025,BQ$6&lt;&gt;0),VLOOKUP(BQ$3,'efecte socio eco fp 2'!$A$5:$N$30,7,FALSE),0)</f>
        <v>0</v>
      </c>
      <c r="BR24" s="42">
        <f>IF(AND(BR$3&gt;=2025,BR$6&lt;&gt;0),VLOOKUP(BR$3,'efecte socio eco fp 2'!$A$5:$N$30,7,FALSE),0)</f>
        <v>0</v>
      </c>
      <c r="BS24" s="42">
        <f>IF(AND(BS$3&gt;=2025,BS$6&lt;&gt;0),VLOOKUP(BS$3,'efecte socio eco fp 2'!$A$5:$N$30,7,FALSE),0)</f>
        <v>0</v>
      </c>
      <c r="BT24" s="42">
        <f>IF(AND(BT$3&gt;=2025,BT$6&lt;&gt;0),VLOOKUP(BT$3,'efecte socio eco fp 2'!$A$5:$N$30,7,FALSE),0)</f>
        <v>0</v>
      </c>
      <c r="BU24" s="42">
        <f>IF(AND(BU$3&gt;=2025,BU$6&lt;&gt;0),VLOOKUP(BU$3,'efecte socio eco fp 2'!$A$5:$N$30,7,FALSE),0)</f>
        <v>0</v>
      </c>
      <c r="BV24" s="42">
        <f>IF(AND(BV$3&gt;=2025,BV$6&lt;&gt;0),VLOOKUP(BV$3,'efecte socio eco fp 2'!$A$5:$N$30,7,FALSE),0)</f>
        <v>0</v>
      </c>
      <c r="BW24" s="42">
        <f>IF(AND(BW$3&gt;=2025,BW$6&lt;&gt;0),VLOOKUP(BW$3,'efecte socio eco fp 2'!$A$5:$N$30,7,FALSE),0)</f>
        <v>0</v>
      </c>
      <c r="BX24" s="42">
        <f>IF(AND(BX$3&gt;=2025,BX$6&lt;&gt;0),VLOOKUP(BX$3,'efecte socio eco fp 2'!$A$5:$N$30,7,FALSE),0)</f>
        <v>0</v>
      </c>
      <c r="BY24" s="42">
        <f>IF(AND(BY$3&gt;=2025,BY$6&lt;&gt;0),VLOOKUP(BY$3,'efecte socio eco fp 2'!$A$5:$N$30,7,FALSE),0)</f>
        <v>0</v>
      </c>
      <c r="BZ24" s="42">
        <f>IF(AND(BZ$3&gt;=2025,BZ$6&lt;&gt;0),VLOOKUP(BZ$3,'efecte socio eco fp 2'!$A$5:$N$30,7,FALSE),0)</f>
        <v>0</v>
      </c>
      <c r="CA24" s="42">
        <f>IF(AND(CA$3&gt;=2025,CA$6&lt;&gt;0),VLOOKUP(CA$3,'efecte socio eco fp 2'!$A$5:$N$30,7,FALSE),0)</f>
        <v>0</v>
      </c>
      <c r="CB24" s="42">
        <f>IF(AND(CB$3&gt;=2025,CB$6&lt;&gt;0),VLOOKUP(CB$3,'efecte socio eco fp 2'!$A$5:$N$30,7,FALSE),0)</f>
        <v>0</v>
      </c>
      <c r="CC24" s="42">
        <f>IF(AND(CC$3&gt;=2025,CC$6&lt;&gt;0),VLOOKUP(CC$3,'efecte socio eco fp 2'!$A$5:$N$30,7,FALSE),0)</f>
        <v>0</v>
      </c>
      <c r="CD24" s="42">
        <f>IF(AND(CD$3&gt;=2025,CD$6&lt;&gt;0),VLOOKUP(CD$3,'efecte socio eco fp 2'!$A$5:$N$30,7,FALSE),0)</f>
        <v>0</v>
      </c>
      <c r="CE24" s="42">
        <f>IF(AND(CE$3&gt;=2025,CE$6&lt;&gt;0),VLOOKUP(CE$3,'efecte socio eco fp 2'!$A$5:$N$30,7,FALSE),0)</f>
        <v>0</v>
      </c>
    </row>
    <row r="25" spans="1:83">
      <c r="A25" t="s">
        <v>107</v>
      </c>
      <c r="B25" t="s">
        <v>538</v>
      </c>
      <c r="C25" s="42">
        <f>IF(AND(C$3&gt;=2025,C$6&lt;&gt;0),VLOOKUP(C$3,'efecte socio eco fp 2'!$A$5:$N$30,8,FALSE),0)</f>
        <v>0</v>
      </c>
      <c r="D25" s="42">
        <f>IF(AND(D$3&gt;=2025,D$6&lt;&gt;0),VLOOKUP(D$3,'efecte socio eco fp 2'!$A$5:$N$30,8,FALSE),0)</f>
        <v>0</v>
      </c>
      <c r="E25" s="42">
        <f>IF(AND(E$3&gt;=2025,E$6&lt;&gt;0),VLOOKUP(E$3,'efecte socio eco fp 2'!$A$5:$N$30,8,FALSE),0)</f>
        <v>0</v>
      </c>
      <c r="F25" s="42">
        <f>IF(AND(F$3&gt;=2025,F$6&lt;&gt;0),VLOOKUP(F$3,'efecte socio eco fp 2'!$A$5:$N$30,8,FALSE),0)</f>
        <v>0</v>
      </c>
      <c r="G25" s="42">
        <f>IF(AND(G$3&gt;=2025,G$6&lt;&gt;0),VLOOKUP(G$3,'efecte socio eco fp 2'!$A$5:$N$30,8,FALSE),0)</f>
        <v>0</v>
      </c>
      <c r="H25" s="42">
        <f>IF(AND(H$3&gt;=2025,H$6&lt;&gt;0),VLOOKUP(H$3,'efecte socio eco fp 2'!$A$5:$N$30,8,FALSE),0)</f>
        <v>0</v>
      </c>
      <c r="I25" s="42">
        <f>IF(AND(I$3&gt;=2025,I$6&lt;&gt;0),VLOOKUP(I$3,'efecte socio eco fp 2'!$A$5:$N$30,8,FALSE),0)</f>
        <v>0</v>
      </c>
      <c r="J25" s="42">
        <f>IF(AND(J$3&gt;=2025,J$6&lt;&gt;0),VLOOKUP(J$3,'efecte socio eco fp 2'!$A$5:$N$30,8,FALSE),0)</f>
        <v>55126761.986097895</v>
      </c>
      <c r="K25" s="42">
        <f>IF(AND(K$3&gt;=2025,K$6&lt;&gt;0),VLOOKUP(K$3,'efecte socio eco fp 2'!$A$5:$N$30,8,FALSE),0)</f>
        <v>56950667.791265897</v>
      </c>
      <c r="L25" s="42">
        <f>IF(AND(L$3&gt;=2025,L$6&lt;&gt;0),VLOOKUP(L$3,'efecte socio eco fp 2'!$A$5:$N$30,8,FALSE),0)</f>
        <v>58834918.740358092</v>
      </c>
      <c r="M25" s="42">
        <f>IF(AND(M$3&gt;=2025,M$6&lt;&gt;0),VLOOKUP(M$3,'efecte socio eco fp 2'!$A$5:$N$30,8,FALSE),0)</f>
        <v>60781511.392837673</v>
      </c>
      <c r="N25" s="42">
        <f>IF(AND(N$3&gt;=2025,N$6&lt;&gt;0),VLOOKUP(N$3,'efecte socio eco fp 2'!$A$5:$N$30,8,FALSE),0)</f>
        <v>62370344.67393323</v>
      </c>
      <c r="O25" s="42">
        <f>IF(AND(O$3&gt;=2025,O$6&lt;&gt;0),VLOOKUP(O$3,'efecte socio eco fp 2'!$A$5:$N$30,8,FALSE),0)</f>
        <v>64000710.176542692</v>
      </c>
      <c r="P25" s="42">
        <f>IF(AND(P$3&gt;=2025,P$6&lt;&gt;0),VLOOKUP(P$3,'efecte socio eco fp 2'!$A$5:$N$30,8,FALSE),0)</f>
        <v>65673693.556061365</v>
      </c>
      <c r="Q25" s="42">
        <f>IF(AND(Q$3&gt;=2025,Q$6&lt;&gt;0),VLOOKUP(Q$3,'efecte socio eco fp 2'!$A$5:$N$30,8,FALSE),0)</f>
        <v>67390408.846998289</v>
      </c>
      <c r="R25" s="42">
        <f>IF(AND(R$3&gt;=2025,R$6&lt;&gt;0),VLOOKUP(R$3,'efecte socio eco fp 2'!$A$5:$N$30,8,FALSE),0)</f>
        <v>69151999.204808384</v>
      </c>
      <c r="S25" s="42">
        <f>IF(AND(S$3&gt;=2025,S$6&lt;&gt;0),VLOOKUP(S$3,'efecte socio eco fp 2'!$A$5:$N$30,8,FALSE),0)</f>
        <v>71218162.753296331</v>
      </c>
      <c r="T25" s="42">
        <f>IF(AND(T$3&gt;=2025,T$6&lt;&gt;0),VLOOKUP(T$3,'efecte socio eco fp 2'!$A$5:$N$30,8,FALSE),0)</f>
        <v>73346060.334902495</v>
      </c>
      <c r="U25" s="42">
        <f>IF(AND(U$3&gt;=2025,U$6&lt;&gt;0),VLOOKUP(U$3,'efecte socio eco fp 2'!$A$5:$N$30,8,FALSE),0)</f>
        <v>75537536.474881336</v>
      </c>
      <c r="V25" s="42">
        <f>IF(AND(V$3&gt;=2025,V$6&lt;&gt;0),VLOOKUP(V$3,'efecte socio eco fp 2'!$A$5:$N$30,8,FALSE),0)</f>
        <v>77794490.810282916</v>
      </c>
      <c r="W25" s="42">
        <f>IF(AND(W$3&gt;=2025,W$6&lt;&gt;0),VLOOKUP(W$3,'efecte socio eco fp 2'!$A$5:$N$30,8,FALSE),0)</f>
        <v>80118879.736615077</v>
      </c>
      <c r="X25" s="42">
        <f>IF(AND(X$3&gt;=2025,X$6&lt;&gt;0),VLOOKUP(X$3,'efecte socio eco fp 2'!$A$5:$N$30,8,FALSE),0)</f>
        <v>82257845.209998727</v>
      </c>
      <c r="Y25" s="42">
        <f>IF(AND(Y$3&gt;=2025,Y$6&lt;&gt;0),VLOOKUP(Y$3,'efecte socio eco fp 2'!$A$5:$N$30,8,FALSE),0)</f>
        <v>84453915.492028832</v>
      </c>
      <c r="Z25" s="42">
        <f>IF(AND(Z$3&gt;=2025,Z$6&lt;&gt;0),VLOOKUP(Z$3,'efecte socio eco fp 2'!$A$5:$N$30,8,FALSE),0)</f>
        <v>86708615.132405281</v>
      </c>
      <c r="AA25" s="42">
        <f>IF(AND(AA$3&gt;=2025,AA$6&lt;&gt;0),VLOOKUP(AA$3,'efecte socio eco fp 2'!$A$5:$N$30,8,FALSE),0)</f>
        <v>89023509.38233532</v>
      </c>
      <c r="AB25" s="42">
        <f>IF(AND(AB$3&gt;=2025,AB$6&lt;&gt;0),VLOOKUP(AB$3,'efecte socio eco fp 2'!$A$5:$N$30,8,FALSE),0)</f>
        <v>91400205.281157732</v>
      </c>
      <c r="AC25" s="42">
        <f>IF(AND(AC$3&gt;=2025,AC$6&lt;&gt;0),VLOOKUP(AC$3,'efecte socio eco fp 2'!$A$5:$N$30,8,FALSE),0)</f>
        <v>93816285.898135334</v>
      </c>
      <c r="AD25" s="42">
        <f>IF(AND(AD$3&gt;=2025,AD$6&lt;&gt;0),VLOOKUP(AD$3,'efecte socio eco fp 2'!$A$5:$N$30,8,FALSE),0)</f>
        <v>96296233.390792027</v>
      </c>
      <c r="AE25" s="42">
        <f>IF(AND(AE$3&gt;=2025,AE$6&lt;&gt;0),VLOOKUP(AE$3,'efecte socio eco fp 2'!$A$5:$N$30,8,FALSE),0)</f>
        <v>98841736.021423504</v>
      </c>
      <c r="AF25" s="42">
        <f>IF(AND(AF$3&gt;=2025,AF$6&lt;&gt;0),VLOOKUP(AF$3,'efecte socio eco fp 2'!$A$5:$N$30,8,FALSE),0)</f>
        <v>101454526.6799912</v>
      </c>
      <c r="AG25" s="42">
        <f>IF(AND(AG$3&gt;=2025,AG$6&lt;&gt;0),VLOOKUP(AG$3,'efecte socio eco fp 2'!$A$5:$N$30,8,FALSE),0)</f>
        <v>0</v>
      </c>
      <c r="AH25" s="42">
        <f>IF(AND(AH$3&gt;=2025,AH$6&lt;&gt;0),VLOOKUP(AH$3,'efecte socio eco fp 2'!$A$5:$N$30,8,FALSE),0)</f>
        <v>0</v>
      </c>
      <c r="AI25" s="42">
        <f>IF(AND(AI$3&gt;=2025,AI$6&lt;&gt;0),VLOOKUP(AI$3,'efecte socio eco fp 2'!$A$5:$N$30,8,FALSE),0)</f>
        <v>0</v>
      </c>
      <c r="AJ25" s="42">
        <f>IF(AND(AJ$3&gt;=2025,AJ$6&lt;&gt;0),VLOOKUP(AJ$3,'efecte socio eco fp 2'!$A$5:$N$30,8,FALSE),0)</f>
        <v>0</v>
      </c>
      <c r="AK25" s="42">
        <f>IF(AND(AK$3&gt;=2025,AK$6&lt;&gt;0),VLOOKUP(AK$3,'efecte socio eco fp 2'!$A$5:$N$30,8,FALSE),0)</f>
        <v>0</v>
      </c>
      <c r="AL25" s="42">
        <f>IF(AND(AL$3&gt;=2025,AL$6&lt;&gt;0),VLOOKUP(AL$3,'efecte socio eco fp 2'!$A$5:$N$30,8,FALSE),0)</f>
        <v>0</v>
      </c>
      <c r="AM25" s="42">
        <f>IF(AND(AM$3&gt;=2025,AM$6&lt;&gt;0),VLOOKUP(AM$3,'efecte socio eco fp 2'!$A$5:$N$30,8,FALSE),0)</f>
        <v>0</v>
      </c>
      <c r="AN25" s="42">
        <f>IF(AND(AN$3&gt;=2025,AN$6&lt;&gt;0),VLOOKUP(AN$3,'efecte socio eco fp 2'!$A$5:$N$30,8,FALSE),0)</f>
        <v>0</v>
      </c>
      <c r="AO25" s="42">
        <f>IF(AND(AO$3&gt;=2025,AO$6&lt;&gt;0),VLOOKUP(AO$3,'efecte socio eco fp 2'!$A$5:$N$30,8,FALSE),0)</f>
        <v>0</v>
      </c>
      <c r="AP25" s="42">
        <f>IF(AND(AP$3&gt;=2025,AP$6&lt;&gt;0),VLOOKUP(AP$3,'efecte socio eco fp 2'!$A$5:$N$30,8,FALSE),0)</f>
        <v>0</v>
      </c>
      <c r="AQ25" s="42">
        <f>IF(AND(AQ$3&gt;=2025,AQ$6&lt;&gt;0),VLOOKUP(AQ$3,'efecte socio eco fp 2'!$A$5:$N$30,8,FALSE),0)</f>
        <v>0</v>
      </c>
      <c r="AR25" s="42">
        <f>IF(AND(AR$3&gt;=2025,AR$6&lt;&gt;0),VLOOKUP(AR$3,'efecte socio eco fp 2'!$A$5:$N$30,8,FALSE),0)</f>
        <v>0</v>
      </c>
      <c r="AS25" s="42">
        <f>IF(AND(AS$3&gt;=2025,AS$6&lt;&gt;0),VLOOKUP(AS$3,'efecte socio eco fp 2'!$A$5:$N$30,8,FALSE),0)</f>
        <v>0</v>
      </c>
      <c r="AT25" s="42">
        <f>IF(AND(AT$3&gt;=2025,AT$6&lt;&gt;0),VLOOKUP(AT$3,'efecte socio eco fp 2'!$A$5:$N$30,8,FALSE),0)</f>
        <v>0</v>
      </c>
      <c r="AU25" s="42">
        <f>IF(AND(AU$3&gt;=2025,AU$6&lt;&gt;0),VLOOKUP(AU$3,'efecte socio eco fp 2'!$A$5:$N$30,8,FALSE),0)</f>
        <v>0</v>
      </c>
      <c r="AV25" s="42">
        <f>IF(AND(AV$3&gt;=2025,AV$6&lt;&gt;0),VLOOKUP(AV$3,'efecte socio eco fp 2'!$A$5:$N$30,8,FALSE),0)</f>
        <v>0</v>
      </c>
      <c r="AW25" s="42">
        <f>IF(AND(AW$3&gt;=2025,AW$6&lt;&gt;0),VLOOKUP(AW$3,'efecte socio eco fp 2'!$A$5:$N$30,8,FALSE),0)</f>
        <v>0</v>
      </c>
      <c r="AX25" s="42">
        <f>IF(AND(AX$3&gt;=2025,AX$6&lt;&gt;0),VLOOKUP(AX$3,'efecte socio eco fp 2'!$A$5:$N$30,8,FALSE),0)</f>
        <v>0</v>
      </c>
      <c r="AY25" s="42">
        <f>IF(AND(AY$3&gt;=2025,AY$6&lt;&gt;0),VLOOKUP(AY$3,'efecte socio eco fp 2'!$A$5:$N$30,8,FALSE),0)</f>
        <v>0</v>
      </c>
      <c r="AZ25" s="42">
        <f>IF(AND(AZ$3&gt;=2025,AZ$6&lt;&gt;0),VLOOKUP(AZ$3,'efecte socio eco fp 2'!$A$5:$N$30,8,FALSE),0)</f>
        <v>0</v>
      </c>
      <c r="BA25" s="42">
        <f>IF(AND(BA$3&gt;=2025,BA$6&lt;&gt;0),VLOOKUP(BA$3,'efecte socio eco fp 2'!$A$5:$N$30,8,FALSE),0)</f>
        <v>0</v>
      </c>
      <c r="BB25" s="42">
        <f>IF(AND(BB$3&gt;=2025,BB$6&lt;&gt;0),VLOOKUP(BB$3,'efecte socio eco fp 2'!$A$5:$N$30,8,FALSE),0)</f>
        <v>0</v>
      </c>
      <c r="BC25" s="42">
        <f>IF(AND(BC$3&gt;=2025,BC$6&lt;&gt;0),VLOOKUP(BC$3,'efecte socio eco fp 2'!$A$5:$N$30,8,FALSE),0)</f>
        <v>0</v>
      </c>
      <c r="BD25" s="42">
        <f>IF(AND(BD$3&gt;=2025,BD$6&lt;&gt;0),VLOOKUP(BD$3,'efecte socio eco fp 2'!$A$5:$N$30,8,FALSE),0)</f>
        <v>0</v>
      </c>
      <c r="BE25" s="42">
        <f>IF(AND(BE$3&gt;=2025,BE$6&lt;&gt;0),VLOOKUP(BE$3,'efecte socio eco fp 2'!$A$5:$N$30,8,FALSE),0)</f>
        <v>0</v>
      </c>
      <c r="BF25" s="42">
        <f>IF(AND(BF$3&gt;=2025,BF$6&lt;&gt;0),VLOOKUP(BF$3,'efecte socio eco fp 2'!$A$5:$N$30,8,FALSE),0)</f>
        <v>0</v>
      </c>
      <c r="BG25" s="42">
        <f>IF(AND(BG$3&gt;=2025,BG$6&lt;&gt;0),VLOOKUP(BG$3,'efecte socio eco fp 2'!$A$5:$N$30,8,FALSE),0)</f>
        <v>0</v>
      </c>
      <c r="BH25" s="42">
        <f>IF(AND(BH$3&gt;=2025,BH$6&lt;&gt;0),VLOOKUP(BH$3,'efecte socio eco fp 2'!$A$5:$N$30,8,FALSE),0)</f>
        <v>0</v>
      </c>
      <c r="BI25" s="42">
        <f>IF(AND(BI$3&gt;=2025,BI$6&lt;&gt;0),VLOOKUP(BI$3,'efecte socio eco fp 2'!$A$5:$N$30,8,FALSE),0)</f>
        <v>0</v>
      </c>
      <c r="BJ25" s="42">
        <f>IF(AND(BJ$3&gt;=2025,BJ$6&lt;&gt;0),VLOOKUP(BJ$3,'efecte socio eco fp 2'!$A$5:$N$30,8,FALSE),0)</f>
        <v>0</v>
      </c>
      <c r="BK25" s="42">
        <f>IF(AND(BK$3&gt;=2025,BK$6&lt;&gt;0),VLOOKUP(BK$3,'efecte socio eco fp 2'!$A$5:$N$30,8,FALSE),0)</f>
        <v>0</v>
      </c>
      <c r="BL25" s="42">
        <f>IF(AND(BL$3&gt;=2025,BL$6&lt;&gt;0),VLOOKUP(BL$3,'efecte socio eco fp 2'!$A$5:$N$30,8,FALSE),0)</f>
        <v>0</v>
      </c>
      <c r="BM25" s="42">
        <f>IF(AND(BM$3&gt;=2025,BM$6&lt;&gt;0),VLOOKUP(BM$3,'efecte socio eco fp 2'!$A$5:$N$30,8,FALSE),0)</f>
        <v>0</v>
      </c>
      <c r="BN25" s="42">
        <f>IF(AND(BN$3&gt;=2025,BN$6&lt;&gt;0),VLOOKUP(BN$3,'efecte socio eco fp 2'!$A$5:$N$30,8,FALSE),0)</f>
        <v>0</v>
      </c>
      <c r="BO25" s="42">
        <f>IF(AND(BO$3&gt;=2025,BO$6&lt;&gt;0),VLOOKUP(BO$3,'efecte socio eco fp 2'!$A$5:$N$30,8,FALSE),0)</f>
        <v>0</v>
      </c>
      <c r="BP25" s="42">
        <f>IF(AND(BP$3&gt;=2025,BP$6&lt;&gt;0),VLOOKUP(BP$3,'efecte socio eco fp 2'!$A$5:$N$30,8,FALSE),0)</f>
        <v>0</v>
      </c>
      <c r="BQ25" s="42">
        <f>IF(AND(BQ$3&gt;=2025,BQ$6&lt;&gt;0),VLOOKUP(BQ$3,'efecte socio eco fp 2'!$A$5:$N$30,8,FALSE),0)</f>
        <v>0</v>
      </c>
      <c r="BR25" s="42">
        <f>IF(AND(BR$3&gt;=2025,BR$6&lt;&gt;0),VLOOKUP(BR$3,'efecte socio eco fp 2'!$A$5:$N$30,8,FALSE),0)</f>
        <v>0</v>
      </c>
      <c r="BS25" s="42">
        <f>IF(AND(BS$3&gt;=2025,BS$6&lt;&gt;0),VLOOKUP(BS$3,'efecte socio eco fp 2'!$A$5:$N$30,8,FALSE),0)</f>
        <v>0</v>
      </c>
      <c r="BT25" s="42">
        <f>IF(AND(BT$3&gt;=2025,BT$6&lt;&gt;0),VLOOKUP(BT$3,'efecte socio eco fp 2'!$A$5:$N$30,8,FALSE),0)</f>
        <v>0</v>
      </c>
      <c r="BU25" s="42">
        <f>IF(AND(BU$3&gt;=2025,BU$6&lt;&gt;0),VLOOKUP(BU$3,'efecte socio eco fp 2'!$A$5:$N$30,8,FALSE),0)</f>
        <v>0</v>
      </c>
      <c r="BV25" s="42">
        <f>IF(AND(BV$3&gt;=2025,BV$6&lt;&gt;0),VLOOKUP(BV$3,'efecte socio eco fp 2'!$A$5:$N$30,8,FALSE),0)</f>
        <v>0</v>
      </c>
      <c r="BW25" s="42">
        <f>IF(AND(BW$3&gt;=2025,BW$6&lt;&gt;0),VLOOKUP(BW$3,'efecte socio eco fp 2'!$A$5:$N$30,8,FALSE),0)</f>
        <v>0</v>
      </c>
      <c r="BX25" s="42">
        <f>IF(AND(BX$3&gt;=2025,BX$6&lt;&gt;0),VLOOKUP(BX$3,'efecte socio eco fp 2'!$A$5:$N$30,8,FALSE),0)</f>
        <v>0</v>
      </c>
      <c r="BY25" s="42">
        <f>IF(AND(BY$3&gt;=2025,BY$6&lt;&gt;0),VLOOKUP(BY$3,'efecte socio eco fp 2'!$A$5:$N$30,8,FALSE),0)</f>
        <v>0</v>
      </c>
      <c r="BZ25" s="42">
        <f>IF(AND(BZ$3&gt;=2025,BZ$6&lt;&gt;0),VLOOKUP(BZ$3,'efecte socio eco fp 2'!$A$5:$N$30,8,FALSE),0)</f>
        <v>0</v>
      </c>
      <c r="CA25" s="42">
        <f>IF(AND(CA$3&gt;=2025,CA$6&lt;&gt;0),VLOOKUP(CA$3,'efecte socio eco fp 2'!$A$5:$N$30,8,FALSE),0)</f>
        <v>0</v>
      </c>
      <c r="CB25" s="42">
        <f>IF(AND(CB$3&gt;=2025,CB$6&lt;&gt;0),VLOOKUP(CB$3,'efecte socio eco fp 2'!$A$5:$N$30,8,FALSE),0)</f>
        <v>0</v>
      </c>
      <c r="CC25" s="42">
        <f>IF(AND(CC$3&gt;=2025,CC$6&lt;&gt;0),VLOOKUP(CC$3,'efecte socio eco fp 2'!$A$5:$N$30,8,FALSE),0)</f>
        <v>0</v>
      </c>
      <c r="CD25" s="42">
        <f>IF(AND(CD$3&gt;=2025,CD$6&lt;&gt;0),VLOOKUP(CD$3,'efecte socio eco fp 2'!$A$5:$N$30,8,FALSE),0)</f>
        <v>0</v>
      </c>
      <c r="CE25" s="42">
        <f>IF(AND(CE$3&gt;=2025,CE$6&lt;&gt;0),VLOOKUP(CE$3,'efecte socio eco fp 2'!$A$5:$N$30,8,FALSE),0)</f>
        <v>0</v>
      </c>
    </row>
    <row r="26" spans="1:83">
      <c r="A26" t="s">
        <v>108</v>
      </c>
      <c r="B26" t="s">
        <v>538</v>
      </c>
      <c r="C26" s="42">
        <f>IF(AND(C$3&gt;=2025,C$6&lt;&gt;0),VLOOKUP(C$3,'efecte socio eco fp 2'!$A$5:$N$30,9,FALSE),0)</f>
        <v>0</v>
      </c>
      <c r="D26" s="42">
        <f>IF(AND(D$3&gt;=2025,D$6&lt;&gt;0),VLOOKUP(D$3,'efecte socio eco fp 2'!$A$5:$N$30,9,FALSE),0)</f>
        <v>0</v>
      </c>
      <c r="E26" s="42">
        <f>IF(AND(E$3&gt;=2025,E$6&lt;&gt;0),VLOOKUP(E$3,'efecte socio eco fp 2'!$A$5:$N$30,9,FALSE),0)</f>
        <v>0</v>
      </c>
      <c r="F26" s="42">
        <f>IF(AND(F$3&gt;=2025,F$6&lt;&gt;0),VLOOKUP(F$3,'efecte socio eco fp 2'!$A$5:$N$30,9,FALSE),0)</f>
        <v>0</v>
      </c>
      <c r="G26" s="42">
        <f>IF(AND(G$3&gt;=2025,G$6&lt;&gt;0),VLOOKUP(G$3,'efecte socio eco fp 2'!$A$5:$N$30,9,FALSE),0)</f>
        <v>0</v>
      </c>
      <c r="H26" s="42">
        <f>IF(AND(H$3&gt;=2025,H$6&lt;&gt;0),VLOOKUP(H$3,'efecte socio eco fp 2'!$A$5:$N$30,9,FALSE),0)</f>
        <v>0</v>
      </c>
      <c r="I26" s="42">
        <f>IF(AND(I$3&gt;=2025,I$6&lt;&gt;0),VLOOKUP(I$3,'efecte socio eco fp 2'!$A$5:$N$30,9,FALSE),0)</f>
        <v>0</v>
      </c>
      <c r="J26" s="42">
        <f>IF(AND(J$3&gt;=2025,J$6&lt;&gt;0),VLOOKUP(J$3,'efecte socio eco fp 2'!$A$5:$N$30,9,FALSE),0)</f>
        <v>3249627.2166033448</v>
      </c>
      <c r="K26" s="42">
        <f>IF(AND(K$3&gt;=2025,K$6&lt;&gt;0),VLOOKUP(K$3,'efecte socio eco fp 2'!$A$5:$N$30,9,FALSE),0)</f>
        <v>3367944.8589968947</v>
      </c>
      <c r="L26" s="42">
        <f>IF(AND(L$3&gt;=2025,L$6&lt;&gt;0),VLOOKUP(L$3,'efecte socio eco fp 2'!$A$5:$N$30,9,FALSE),0)</f>
        <v>3490570.3999795634</v>
      </c>
      <c r="M26" s="42">
        <f>IF(AND(M$3&gt;=2025,M$6&lt;&gt;0),VLOOKUP(M$3,'efecte socio eco fp 2'!$A$5:$N$30,9,FALSE),0)</f>
        <v>3617660.6884360882</v>
      </c>
      <c r="N26" s="42">
        <f>IF(AND(N$3&gt;=2025,N$6&lt;&gt;0),VLOOKUP(N$3,'efecte socio eco fp 2'!$A$5:$N$30,9,FALSE),0)</f>
        <v>3719860.2544601033</v>
      </c>
      <c r="O26" s="42">
        <f>IF(AND(O$3&gt;=2025,O$6&lt;&gt;0),VLOOKUP(O$3,'efecte socio eco fp 2'!$A$5:$N$30,9,FALSE),0)</f>
        <v>3824946.9766314281</v>
      </c>
      <c r="P26" s="42">
        <f>IF(AND(P$3&gt;=2025,P$6&lt;&gt;0),VLOOKUP(P$3,'efecte socio eco fp 2'!$A$5:$N$30,9,FALSE),0)</f>
        <v>3933002.417631228</v>
      </c>
      <c r="Q26" s="42">
        <f>IF(AND(Q$3&gt;=2025,Q$6&lt;&gt;0),VLOOKUP(Q$3,'efecte socio eco fp 2'!$A$5:$N$30,9,FALSE),0)</f>
        <v>4044110.4443011028</v>
      </c>
      <c r="R26" s="42">
        <f>IF(AND(R$3&gt;=2025,R$6&lt;&gt;0),VLOOKUP(R$3,'efecte socio eco fp 2'!$A$5:$N$30,9,FALSE),0)</f>
        <v>4158357.2927360339</v>
      </c>
      <c r="S26" s="42">
        <f>IF(AND(S$3&gt;=2025,S$6&lt;&gt;0),VLOOKUP(S$3,'efecte socio eco fp 2'!$A$5:$N$30,9,FALSE),0)</f>
        <v>4286556.3217886649</v>
      </c>
      <c r="T26" s="42">
        <f>IF(AND(T$3&gt;=2025,T$6&lt;&gt;0),VLOOKUP(T$3,'efecte socio eco fp 2'!$A$5:$N$30,9,FALSE),0)</f>
        <v>4418707.6305260519</v>
      </c>
      <c r="U26" s="42">
        <f>IF(AND(U$3&gt;=2025,U$6&lt;&gt;0),VLOOKUP(U$3,'efecte socio eco fp 2'!$A$5:$N$30,9,FALSE),0)</f>
        <v>4554933.0647595245</v>
      </c>
      <c r="V26" s="42">
        <f>IF(AND(V$3&gt;=2025,V$6&lt;&gt;0),VLOOKUP(V$3,'efecte socio eco fp 2'!$A$5:$N$30,9,FALSE),0)</f>
        <v>4695358.2267151698</v>
      </c>
      <c r="W26" s="42">
        <f>IF(AND(W$3&gt;=2025,W$6&lt;&gt;0),VLOOKUP(W$3,'efecte socio eco fp 2'!$A$5:$N$30,9,FALSE),0)</f>
        <v>4840112.5908412794</v>
      </c>
      <c r="X26" s="42">
        <f>IF(AND(X$3&gt;=2025,X$6&lt;&gt;0),VLOOKUP(X$3,'efecte socio eco fp 2'!$A$5:$N$30,9,FALSE),0)</f>
        <v>4973190.5698677283</v>
      </c>
      <c r="Y26" s="42">
        <f>IF(AND(Y$3&gt;=2025,Y$6&lt;&gt;0),VLOOKUP(Y$3,'efecte socio eco fp 2'!$A$5:$N$30,9,FALSE),0)</f>
        <v>5109927.5027241511</v>
      </c>
      <c r="Z26" s="42">
        <f>IF(AND(Z$3&gt;=2025,Z$6&lt;&gt;0),VLOOKUP(Z$3,'efecte socio eco fp 2'!$A$5:$N$30,9,FALSE),0)</f>
        <v>5250423.9916531416</v>
      </c>
      <c r="AA26" s="42">
        <f>IF(AND(AA$3&gt;=2025,AA$6&lt;&gt;0),VLOOKUP(AA$3,'efecte socio eco fp 2'!$A$5:$N$30,9,FALSE),0)</f>
        <v>5394783.4049369004</v>
      </c>
      <c r="AB26" s="42">
        <f>IF(AND(AB$3&gt;=2025,AB$6&lt;&gt;0),VLOOKUP(AB$3,'efecte socio eco fp 2'!$A$5:$N$30,9,FALSE),0)</f>
        <v>5543111.952948967</v>
      </c>
      <c r="AC26" s="42">
        <f>IF(AND(AC$3&gt;=2025,AC$6&lt;&gt;0),VLOOKUP(AC$3,'efecte socio eco fp 2'!$A$5:$N$30,9,FALSE),0)</f>
        <v>5694310.3620376335</v>
      </c>
      <c r="AD26" s="42">
        <f>IF(AND(AD$3&gt;=2025,AD$6&lt;&gt;0),VLOOKUP(AD$3,'efecte socio eco fp 2'!$A$5:$N$30,9,FALSE),0)</f>
        <v>5849632.981336195</v>
      </c>
      <c r="AE26" s="42">
        <f>IF(AND(AE$3&gt;=2025,AE$6&lt;&gt;0),VLOOKUP(AE$3,'efecte socio eco fp 2'!$A$5:$N$30,9,FALSE),0)</f>
        <v>6009192.3061411167</v>
      </c>
      <c r="AF26" s="42">
        <f>IF(AND(AF$3&gt;=2025,AF$6&lt;&gt;0),VLOOKUP(AF$3,'efecte socio eco fp 2'!$A$5:$N$30,9,FALSE),0)</f>
        <v>6173103.9002616396</v>
      </c>
      <c r="AG26" s="42">
        <f>IF(AND(AG$3&gt;=2025,AG$6&lt;&gt;0),VLOOKUP(AG$3,'efecte socio eco fp 2'!$A$5:$N$30,9,FALSE),0)</f>
        <v>0</v>
      </c>
      <c r="AH26" s="42">
        <f>IF(AND(AH$3&gt;=2025,AH$6&lt;&gt;0),VLOOKUP(AH$3,'efecte socio eco fp 2'!$A$5:$N$30,9,FALSE),0)</f>
        <v>0</v>
      </c>
      <c r="AI26" s="42">
        <f>IF(AND(AI$3&gt;=2025,AI$6&lt;&gt;0),VLOOKUP(AI$3,'efecte socio eco fp 2'!$A$5:$N$30,9,FALSE),0)</f>
        <v>0</v>
      </c>
      <c r="AJ26" s="42">
        <f>IF(AND(AJ$3&gt;=2025,AJ$6&lt;&gt;0),VLOOKUP(AJ$3,'efecte socio eco fp 2'!$A$5:$N$30,9,FALSE),0)</f>
        <v>0</v>
      </c>
      <c r="AK26" s="42">
        <f>IF(AND(AK$3&gt;=2025,AK$6&lt;&gt;0),VLOOKUP(AK$3,'efecte socio eco fp 2'!$A$5:$N$30,9,FALSE),0)</f>
        <v>0</v>
      </c>
      <c r="AL26" s="42">
        <f>IF(AND(AL$3&gt;=2025,AL$6&lt;&gt;0),VLOOKUP(AL$3,'efecte socio eco fp 2'!$A$5:$N$30,9,FALSE),0)</f>
        <v>0</v>
      </c>
      <c r="AM26" s="42">
        <f>IF(AND(AM$3&gt;=2025,AM$6&lt;&gt;0),VLOOKUP(AM$3,'efecte socio eco fp 2'!$A$5:$N$30,9,FALSE),0)</f>
        <v>0</v>
      </c>
      <c r="AN26" s="42">
        <f>IF(AND(AN$3&gt;=2025,AN$6&lt;&gt;0),VLOOKUP(AN$3,'efecte socio eco fp 2'!$A$5:$N$30,9,FALSE),0)</f>
        <v>0</v>
      </c>
      <c r="AO26" s="42">
        <f>IF(AND(AO$3&gt;=2025,AO$6&lt;&gt;0),VLOOKUP(AO$3,'efecte socio eco fp 2'!$A$5:$N$30,9,FALSE),0)</f>
        <v>0</v>
      </c>
      <c r="AP26" s="42">
        <f>IF(AND(AP$3&gt;=2025,AP$6&lt;&gt;0),VLOOKUP(AP$3,'efecte socio eco fp 2'!$A$5:$N$30,9,FALSE),0)</f>
        <v>0</v>
      </c>
      <c r="AQ26" s="42">
        <f>IF(AND(AQ$3&gt;=2025,AQ$6&lt;&gt;0),VLOOKUP(AQ$3,'efecte socio eco fp 2'!$A$5:$N$30,9,FALSE),0)</f>
        <v>0</v>
      </c>
      <c r="AR26" s="42">
        <f>IF(AND(AR$3&gt;=2025,AR$6&lt;&gt;0),VLOOKUP(AR$3,'efecte socio eco fp 2'!$A$5:$N$30,9,FALSE),0)</f>
        <v>0</v>
      </c>
      <c r="AS26" s="42">
        <f>IF(AND(AS$3&gt;=2025,AS$6&lt;&gt;0),VLOOKUP(AS$3,'efecte socio eco fp 2'!$A$5:$N$30,9,FALSE),0)</f>
        <v>0</v>
      </c>
      <c r="AT26" s="42">
        <f>IF(AND(AT$3&gt;=2025,AT$6&lt;&gt;0),VLOOKUP(AT$3,'efecte socio eco fp 2'!$A$5:$N$30,9,FALSE),0)</f>
        <v>0</v>
      </c>
      <c r="AU26" s="42">
        <f>IF(AND(AU$3&gt;=2025,AU$6&lt;&gt;0),VLOOKUP(AU$3,'efecte socio eco fp 2'!$A$5:$N$30,9,FALSE),0)</f>
        <v>0</v>
      </c>
      <c r="AV26" s="42">
        <f>IF(AND(AV$3&gt;=2025,AV$6&lt;&gt;0),VLOOKUP(AV$3,'efecte socio eco fp 2'!$A$5:$N$30,9,FALSE),0)</f>
        <v>0</v>
      </c>
      <c r="AW26" s="42">
        <f>IF(AND(AW$3&gt;=2025,AW$6&lt;&gt;0),VLOOKUP(AW$3,'efecte socio eco fp 2'!$A$5:$N$30,9,FALSE),0)</f>
        <v>0</v>
      </c>
      <c r="AX26" s="42">
        <f>IF(AND(AX$3&gt;=2025,AX$6&lt;&gt;0),VLOOKUP(AX$3,'efecte socio eco fp 2'!$A$5:$N$30,9,FALSE),0)</f>
        <v>0</v>
      </c>
      <c r="AY26" s="42">
        <f>IF(AND(AY$3&gt;=2025,AY$6&lt;&gt;0),VLOOKUP(AY$3,'efecte socio eco fp 2'!$A$5:$N$30,9,FALSE),0)</f>
        <v>0</v>
      </c>
      <c r="AZ26" s="42">
        <f>IF(AND(AZ$3&gt;=2025,AZ$6&lt;&gt;0),VLOOKUP(AZ$3,'efecte socio eco fp 2'!$A$5:$N$30,9,FALSE),0)</f>
        <v>0</v>
      </c>
      <c r="BA26" s="42">
        <f>IF(AND(BA$3&gt;=2025,BA$6&lt;&gt;0),VLOOKUP(BA$3,'efecte socio eco fp 2'!$A$5:$N$30,9,FALSE),0)</f>
        <v>0</v>
      </c>
      <c r="BB26" s="42">
        <f>IF(AND(BB$3&gt;=2025,BB$6&lt;&gt;0),VLOOKUP(BB$3,'efecte socio eco fp 2'!$A$5:$N$30,9,FALSE),0)</f>
        <v>0</v>
      </c>
      <c r="BC26" s="42">
        <f>IF(AND(BC$3&gt;=2025,BC$6&lt;&gt;0),VLOOKUP(BC$3,'efecte socio eco fp 2'!$A$5:$N$30,9,FALSE),0)</f>
        <v>0</v>
      </c>
      <c r="BD26" s="42">
        <f>IF(AND(BD$3&gt;=2025,BD$6&lt;&gt;0),VLOOKUP(BD$3,'efecte socio eco fp 2'!$A$5:$N$30,9,FALSE),0)</f>
        <v>0</v>
      </c>
      <c r="BE26" s="42">
        <f>IF(AND(BE$3&gt;=2025,BE$6&lt;&gt;0),VLOOKUP(BE$3,'efecte socio eco fp 2'!$A$5:$N$30,9,FALSE),0)</f>
        <v>0</v>
      </c>
      <c r="BF26" s="42">
        <f>IF(AND(BF$3&gt;=2025,BF$6&lt;&gt;0),VLOOKUP(BF$3,'efecte socio eco fp 2'!$A$5:$N$30,9,FALSE),0)</f>
        <v>0</v>
      </c>
      <c r="BG26" s="42">
        <f>IF(AND(BG$3&gt;=2025,BG$6&lt;&gt;0),VLOOKUP(BG$3,'efecte socio eco fp 2'!$A$5:$N$30,9,FALSE),0)</f>
        <v>0</v>
      </c>
      <c r="BH26" s="42">
        <f>IF(AND(BH$3&gt;=2025,BH$6&lt;&gt;0),VLOOKUP(BH$3,'efecte socio eco fp 2'!$A$5:$N$30,9,FALSE),0)</f>
        <v>0</v>
      </c>
      <c r="BI26" s="42">
        <f>IF(AND(BI$3&gt;=2025,BI$6&lt;&gt;0),VLOOKUP(BI$3,'efecte socio eco fp 2'!$A$5:$N$30,9,FALSE),0)</f>
        <v>0</v>
      </c>
      <c r="BJ26" s="42">
        <f>IF(AND(BJ$3&gt;=2025,BJ$6&lt;&gt;0),VLOOKUP(BJ$3,'efecte socio eco fp 2'!$A$5:$N$30,9,FALSE),0)</f>
        <v>0</v>
      </c>
      <c r="BK26" s="42">
        <f>IF(AND(BK$3&gt;=2025,BK$6&lt;&gt;0),VLOOKUP(BK$3,'efecte socio eco fp 2'!$A$5:$N$30,9,FALSE),0)</f>
        <v>0</v>
      </c>
      <c r="BL26" s="42">
        <f>IF(AND(BL$3&gt;=2025,BL$6&lt;&gt;0),VLOOKUP(BL$3,'efecte socio eco fp 2'!$A$5:$N$30,9,FALSE),0)</f>
        <v>0</v>
      </c>
      <c r="BM26" s="42">
        <f>IF(AND(BM$3&gt;=2025,BM$6&lt;&gt;0),VLOOKUP(BM$3,'efecte socio eco fp 2'!$A$5:$N$30,9,FALSE),0)</f>
        <v>0</v>
      </c>
      <c r="BN26" s="42">
        <f>IF(AND(BN$3&gt;=2025,BN$6&lt;&gt;0),VLOOKUP(BN$3,'efecte socio eco fp 2'!$A$5:$N$30,9,FALSE),0)</f>
        <v>0</v>
      </c>
      <c r="BO26" s="42">
        <f>IF(AND(BO$3&gt;=2025,BO$6&lt;&gt;0),VLOOKUP(BO$3,'efecte socio eco fp 2'!$A$5:$N$30,9,FALSE),0)</f>
        <v>0</v>
      </c>
      <c r="BP26" s="42">
        <f>IF(AND(BP$3&gt;=2025,BP$6&lt;&gt;0),VLOOKUP(BP$3,'efecte socio eco fp 2'!$A$5:$N$30,9,FALSE),0)</f>
        <v>0</v>
      </c>
      <c r="BQ26" s="42">
        <f>IF(AND(BQ$3&gt;=2025,BQ$6&lt;&gt;0),VLOOKUP(BQ$3,'efecte socio eco fp 2'!$A$5:$N$30,9,FALSE),0)</f>
        <v>0</v>
      </c>
      <c r="BR26" s="42">
        <f>IF(AND(BR$3&gt;=2025,BR$6&lt;&gt;0),VLOOKUP(BR$3,'efecte socio eco fp 2'!$A$5:$N$30,9,FALSE),0)</f>
        <v>0</v>
      </c>
      <c r="BS26" s="42">
        <f>IF(AND(BS$3&gt;=2025,BS$6&lt;&gt;0),VLOOKUP(BS$3,'efecte socio eco fp 2'!$A$5:$N$30,9,FALSE),0)</f>
        <v>0</v>
      </c>
      <c r="BT26" s="42">
        <f>IF(AND(BT$3&gt;=2025,BT$6&lt;&gt;0),VLOOKUP(BT$3,'efecte socio eco fp 2'!$A$5:$N$30,9,FALSE),0)</f>
        <v>0</v>
      </c>
      <c r="BU26" s="42">
        <f>IF(AND(BU$3&gt;=2025,BU$6&lt;&gt;0),VLOOKUP(BU$3,'efecte socio eco fp 2'!$A$5:$N$30,9,FALSE),0)</f>
        <v>0</v>
      </c>
      <c r="BV26" s="42">
        <f>IF(AND(BV$3&gt;=2025,BV$6&lt;&gt;0),VLOOKUP(BV$3,'efecte socio eco fp 2'!$A$5:$N$30,9,FALSE),0)</f>
        <v>0</v>
      </c>
      <c r="BW26" s="42">
        <f>IF(AND(BW$3&gt;=2025,BW$6&lt;&gt;0),VLOOKUP(BW$3,'efecte socio eco fp 2'!$A$5:$N$30,9,FALSE),0)</f>
        <v>0</v>
      </c>
      <c r="BX26" s="42">
        <f>IF(AND(BX$3&gt;=2025,BX$6&lt;&gt;0),VLOOKUP(BX$3,'efecte socio eco fp 2'!$A$5:$N$30,9,FALSE),0)</f>
        <v>0</v>
      </c>
      <c r="BY26" s="42">
        <f>IF(AND(BY$3&gt;=2025,BY$6&lt;&gt;0),VLOOKUP(BY$3,'efecte socio eco fp 2'!$A$5:$N$30,9,FALSE),0)</f>
        <v>0</v>
      </c>
      <c r="BZ26" s="42">
        <f>IF(AND(BZ$3&gt;=2025,BZ$6&lt;&gt;0),VLOOKUP(BZ$3,'efecte socio eco fp 2'!$A$5:$N$30,9,FALSE),0)</f>
        <v>0</v>
      </c>
      <c r="CA26" s="42">
        <f>IF(AND(CA$3&gt;=2025,CA$6&lt;&gt;0),VLOOKUP(CA$3,'efecte socio eco fp 2'!$A$5:$N$30,9,FALSE),0)</f>
        <v>0</v>
      </c>
      <c r="CB26" s="42">
        <f>IF(AND(CB$3&gt;=2025,CB$6&lt;&gt;0),VLOOKUP(CB$3,'efecte socio eco fp 2'!$A$5:$N$30,9,FALSE),0)</f>
        <v>0</v>
      </c>
      <c r="CC26" s="42">
        <f>IF(AND(CC$3&gt;=2025,CC$6&lt;&gt;0),VLOOKUP(CC$3,'efecte socio eco fp 2'!$A$5:$N$30,9,FALSE),0)</f>
        <v>0</v>
      </c>
      <c r="CD26" s="42">
        <f>IF(AND(CD$3&gt;=2025,CD$6&lt;&gt;0),VLOOKUP(CD$3,'efecte socio eco fp 2'!$A$5:$N$30,9,FALSE),0)</f>
        <v>0</v>
      </c>
      <c r="CE26" s="42">
        <f>IF(AND(CE$3&gt;=2025,CE$6&lt;&gt;0),VLOOKUP(CE$3,'efecte socio eco fp 2'!$A$5:$N$30,9,FALSE),0)</f>
        <v>0</v>
      </c>
    </row>
    <row r="27" spans="1:83">
      <c r="A27" t="s">
        <v>494</v>
      </c>
      <c r="B27" t="s">
        <v>538</v>
      </c>
      <c r="C27" s="42">
        <f>IF(AND(C$3&gt;=2025,C$6&lt;&gt;0),VLOOKUP(C$3,'efecte socio eco fp 2'!$A$5:$N$30,10,FALSE),0)</f>
        <v>0</v>
      </c>
      <c r="D27" s="42">
        <f>IF(AND(D$3&gt;=2025,D$6&lt;&gt;0),VLOOKUP(D$3,'efecte socio eco fp 2'!$A$5:$N$30,10,FALSE),0)</f>
        <v>0</v>
      </c>
      <c r="E27" s="42">
        <f>IF(AND(E$3&gt;=2025,E$6&lt;&gt;0),VLOOKUP(E$3,'efecte socio eco fp 2'!$A$5:$N$30,10,FALSE),0)</f>
        <v>0</v>
      </c>
      <c r="F27" s="42">
        <f>IF(AND(F$3&gt;=2025,F$6&lt;&gt;0),VLOOKUP(F$3,'efecte socio eco fp 2'!$A$5:$N$30,10,FALSE),0)</f>
        <v>0</v>
      </c>
      <c r="G27" s="42">
        <f>IF(AND(G$3&gt;=2025,G$6&lt;&gt;0),VLOOKUP(G$3,'efecte socio eco fp 2'!$A$5:$N$30,10,FALSE),0)</f>
        <v>0</v>
      </c>
      <c r="H27" s="42">
        <f>IF(AND(H$3&gt;=2025,H$6&lt;&gt;0),VLOOKUP(H$3,'efecte socio eco fp 2'!$A$5:$N$30,10,FALSE),0)</f>
        <v>0</v>
      </c>
      <c r="I27" s="42">
        <f>IF(AND(I$3&gt;=2025,I$6&lt;&gt;0),VLOOKUP(I$3,'efecte socio eco fp 2'!$A$5:$N$30,10,FALSE),0)</f>
        <v>0</v>
      </c>
      <c r="J27" s="42">
        <f>IF(AND(J$3&gt;=2025,J$6&lt;&gt;0),VLOOKUP(J$3,'efecte socio eco fp 2'!$A$5:$N$30,10,FALSE),0)</f>
        <v>1042937939.6614349</v>
      </c>
      <c r="K27" s="42">
        <f>IF(AND(K$3&gt;=2025,K$6&lt;&gt;0),VLOOKUP(K$3,'efecte socio eco fp 2'!$A$5:$N$30,10,FALSE),0)</f>
        <v>1083642437.6662586</v>
      </c>
      <c r="L27" s="42">
        <f>IF(AND(L$3&gt;=2025,L$6&lt;&gt;0),VLOOKUP(L$3,'efecte socio eco fp 2'!$A$5:$N$30,10,FALSE),0)</f>
        <v>1125935578.7674899</v>
      </c>
      <c r="M27" s="42">
        <f>IF(AND(M$3&gt;=2025,M$6&lt;&gt;0),VLOOKUP(M$3,'efecte socio eco fp 2'!$A$5:$N$30,10,FALSE),0)</f>
        <v>1169879365.6186802</v>
      </c>
      <c r="N27" s="42">
        <f>IF(AND(N$3&gt;=2025,N$6&lt;&gt;0),VLOOKUP(N$3,'efecte socio eco fp 2'!$A$5:$N$30,10,FALSE),0)</f>
        <v>1204285782.424449</v>
      </c>
      <c r="O27" s="42">
        <f>IF(AND(O$3&gt;=2025,O$6&lt;&gt;0),VLOOKUP(O$3,'efecte socio eco fp 2'!$A$5:$N$30,10,FALSE),0)</f>
        <v>1239704099.7322717</v>
      </c>
      <c r="P27" s="42">
        <f>IF(AND(P$3&gt;=2025,P$6&lt;&gt;0),VLOOKUP(P$3,'efecte socio eco fp 2'!$A$5:$N$30,10,FALSE),0)</f>
        <v>1276164077.7648373</v>
      </c>
      <c r="Q27" s="42">
        <f>IF(AND(Q$3&gt;=2025,Q$6&lt;&gt;0),VLOOKUP(Q$3,'efecte socio eco fp 2'!$A$5:$N$30,10,FALSE),0)</f>
        <v>1313696351.999716</v>
      </c>
      <c r="R27" s="42">
        <f>IF(AND(R$3&gt;=2025,R$6&lt;&gt;0),VLOOKUP(R$3,'efecte socio eco fp 2'!$A$5:$N$30,10,FALSE),0)</f>
        <v>1352332458.9108045</v>
      </c>
      <c r="S27" s="42">
        <f>IF(AND(S$3&gt;=2025,S$6&lt;&gt;0),VLOOKUP(S$3,'efecte socio eco fp 2'!$A$5:$N$30,10,FALSE),0)</f>
        <v>1394858112.6594741</v>
      </c>
      <c r="T27" s="42">
        <f>IF(AND(T$3&gt;=2025,T$6&lt;&gt;0),VLOOKUP(T$3,'efecte socio eco fp 2'!$A$5:$N$30,10,FALSE),0)</f>
        <v>1438721034.6330063</v>
      </c>
      <c r="U27" s="42">
        <f>IF(AND(U$3&gt;=2025,U$6&lt;&gt;0),VLOOKUP(U$3,'efecte socio eco fp 2'!$A$5:$N$30,10,FALSE),0)</f>
        <v>1483963276.7729375</v>
      </c>
      <c r="V27" s="42">
        <f>IF(AND(V$3&gt;=2025,V$6&lt;&gt;0),VLOOKUP(V$3,'efecte socio eco fp 2'!$A$5:$N$30,10,FALSE),0)</f>
        <v>1530628213.3926017</v>
      </c>
      <c r="W27" s="42">
        <f>IF(AND(W$3&gt;=2025,W$6&lt;&gt;0),VLOOKUP(W$3,'efecte socio eco fp 2'!$A$5:$N$30,10,FALSE),0)</f>
        <v>1578760582.7606378</v>
      </c>
      <c r="X27" s="42">
        <f>IF(AND(X$3&gt;=2025,X$6&lt;&gt;0),VLOOKUP(X$3,'efecte socio eco fp 2'!$A$5:$N$30,10,FALSE),0)</f>
        <v>1622884909.8473637</v>
      </c>
      <c r="Y27" s="42">
        <f>IF(AND(Y$3&gt;=2025,Y$6&lt;&gt;0),VLOOKUP(Y$3,'efecte socio eco fp 2'!$A$5:$N$30,10,FALSE),0)</f>
        <v>1668242455.1066968</v>
      </c>
      <c r="Z27" s="42">
        <f>IF(AND(Z$3&gt;=2025,Z$6&lt;&gt;0),VLOOKUP(Z$3,'efecte socio eco fp 2'!$A$5:$N$30,10,FALSE),0)</f>
        <v>1714867685.3999279</v>
      </c>
      <c r="AA27" s="42">
        <f>IF(AND(AA$3&gt;=2025,AA$6&lt;&gt;0),VLOOKUP(AA$3,'efecte socio eco fp 2'!$A$5:$N$30,10,FALSE),0)</f>
        <v>1762796030.8927765</v>
      </c>
      <c r="AB27" s="42">
        <f>IF(AND(AB$3&gt;=2025,AB$6&lt;&gt;0),VLOOKUP(AB$3,'efecte socio eco fp 2'!$A$5:$N$30,10,FALSE),0)</f>
        <v>1812063911.9785097</v>
      </c>
      <c r="AC27" s="42">
        <f>IF(AND(AC$3&gt;=2025,AC$6&lt;&gt;0),VLOOKUP(AC$3,'efecte socio eco fp 2'!$A$5:$N$30,10,FALSE),0)</f>
        <v>1862219615.5909925</v>
      </c>
      <c r="AD27" s="42">
        <f>IF(AND(AD$3&gt;=2025,AD$6&lt;&gt;0),VLOOKUP(AD$3,'efecte socio eco fp 2'!$A$5:$N$30,10,FALSE),0)</f>
        <v>1913763567.4811625</v>
      </c>
      <c r="AE27" s="42">
        <f>IF(AND(AE$3&gt;=2025,AE$6&lt;&gt;0),VLOOKUP(AE$3,'efecte socio eco fp 2'!$A$5:$N$30,10,FALSE),0)</f>
        <v>1966734192.6563807</v>
      </c>
      <c r="AF27" s="42">
        <f>IF(AND(AF$3&gt;=2025,AF$6&lt;&gt;0),VLOOKUP(AF$3,'efecte socio eco fp 2'!$A$5:$N$30,10,FALSE),0)</f>
        <v>2021170979.68102</v>
      </c>
      <c r="AG27" s="42">
        <f>IF(AND(AG$3&gt;=2025,AG$6&lt;&gt;0),VLOOKUP(AG$3,'efecte socio eco fp 2'!$A$5:$N$30,10,FALSE),0)</f>
        <v>0</v>
      </c>
      <c r="AH27" s="42">
        <f>IF(AND(AH$3&gt;=2025,AH$6&lt;&gt;0),VLOOKUP(AH$3,'efecte socio eco fp 2'!$A$5:$N$30,10,FALSE),0)</f>
        <v>0</v>
      </c>
      <c r="AI27" s="42">
        <f>IF(AND(AI$3&gt;=2025,AI$6&lt;&gt;0),VLOOKUP(AI$3,'efecte socio eco fp 2'!$A$5:$N$30,10,FALSE),0)</f>
        <v>0</v>
      </c>
      <c r="AJ27" s="42">
        <f>IF(AND(AJ$3&gt;=2025,AJ$6&lt;&gt;0),VLOOKUP(AJ$3,'efecte socio eco fp 2'!$A$5:$N$30,10,FALSE),0)</f>
        <v>0</v>
      </c>
      <c r="AK27" s="42">
        <f>IF(AND(AK$3&gt;=2025,AK$6&lt;&gt;0),VLOOKUP(AK$3,'efecte socio eco fp 2'!$A$5:$N$30,10,FALSE),0)</f>
        <v>0</v>
      </c>
      <c r="AL27" s="42">
        <f>IF(AND(AL$3&gt;=2025,AL$6&lt;&gt;0),VLOOKUP(AL$3,'efecte socio eco fp 2'!$A$5:$N$30,10,FALSE),0)</f>
        <v>0</v>
      </c>
      <c r="AM27" s="42">
        <f>IF(AND(AM$3&gt;=2025,AM$6&lt;&gt;0),VLOOKUP(AM$3,'efecte socio eco fp 2'!$A$5:$N$30,10,FALSE),0)</f>
        <v>0</v>
      </c>
      <c r="AN27" s="42">
        <f>IF(AND(AN$3&gt;=2025,AN$6&lt;&gt;0),VLOOKUP(AN$3,'efecte socio eco fp 2'!$A$5:$N$30,10,FALSE),0)</f>
        <v>0</v>
      </c>
      <c r="AO27" s="42">
        <f>IF(AND(AO$3&gt;=2025,AO$6&lt;&gt;0),VLOOKUP(AO$3,'efecte socio eco fp 2'!$A$5:$N$30,10,FALSE),0)</f>
        <v>0</v>
      </c>
      <c r="AP27" s="42">
        <f>IF(AND(AP$3&gt;=2025,AP$6&lt;&gt;0),VLOOKUP(AP$3,'efecte socio eco fp 2'!$A$5:$N$30,10,FALSE),0)</f>
        <v>0</v>
      </c>
      <c r="AQ27" s="42">
        <f>IF(AND(AQ$3&gt;=2025,AQ$6&lt;&gt;0),VLOOKUP(AQ$3,'efecte socio eco fp 2'!$A$5:$N$30,10,FALSE),0)</f>
        <v>0</v>
      </c>
      <c r="AR27" s="42">
        <f>IF(AND(AR$3&gt;=2025,AR$6&lt;&gt;0),VLOOKUP(AR$3,'efecte socio eco fp 2'!$A$5:$N$30,10,FALSE),0)</f>
        <v>0</v>
      </c>
      <c r="AS27" s="42">
        <f>IF(AND(AS$3&gt;=2025,AS$6&lt;&gt;0),VLOOKUP(AS$3,'efecte socio eco fp 2'!$A$5:$N$30,10,FALSE),0)</f>
        <v>0</v>
      </c>
      <c r="AT27" s="42">
        <f>IF(AND(AT$3&gt;=2025,AT$6&lt;&gt;0),VLOOKUP(AT$3,'efecte socio eco fp 2'!$A$5:$N$30,10,FALSE),0)</f>
        <v>0</v>
      </c>
      <c r="AU27" s="42">
        <f>IF(AND(AU$3&gt;=2025,AU$6&lt;&gt;0),VLOOKUP(AU$3,'efecte socio eco fp 2'!$A$5:$N$30,10,FALSE),0)</f>
        <v>0</v>
      </c>
      <c r="AV27" s="42">
        <f>IF(AND(AV$3&gt;=2025,AV$6&lt;&gt;0),VLOOKUP(AV$3,'efecte socio eco fp 2'!$A$5:$N$30,10,FALSE),0)</f>
        <v>0</v>
      </c>
      <c r="AW27" s="42">
        <f>IF(AND(AW$3&gt;=2025,AW$6&lt;&gt;0),VLOOKUP(AW$3,'efecte socio eco fp 2'!$A$5:$N$30,10,FALSE),0)</f>
        <v>0</v>
      </c>
      <c r="AX27" s="42">
        <f>IF(AND(AX$3&gt;=2025,AX$6&lt;&gt;0),VLOOKUP(AX$3,'efecte socio eco fp 2'!$A$5:$N$30,10,FALSE),0)</f>
        <v>0</v>
      </c>
      <c r="AY27" s="42">
        <f>IF(AND(AY$3&gt;=2025,AY$6&lt;&gt;0),VLOOKUP(AY$3,'efecte socio eco fp 2'!$A$5:$N$30,10,FALSE),0)</f>
        <v>0</v>
      </c>
      <c r="AZ27" s="42">
        <f>IF(AND(AZ$3&gt;=2025,AZ$6&lt;&gt;0),VLOOKUP(AZ$3,'efecte socio eco fp 2'!$A$5:$N$30,10,FALSE),0)</f>
        <v>0</v>
      </c>
      <c r="BA27" s="42">
        <f>IF(AND(BA$3&gt;=2025,BA$6&lt;&gt;0),VLOOKUP(BA$3,'efecte socio eco fp 2'!$A$5:$N$30,10,FALSE),0)</f>
        <v>0</v>
      </c>
      <c r="BB27" s="42">
        <f>IF(AND(BB$3&gt;=2025,BB$6&lt;&gt;0),VLOOKUP(BB$3,'efecte socio eco fp 2'!$A$5:$N$30,10,FALSE),0)</f>
        <v>0</v>
      </c>
      <c r="BC27" s="42">
        <f>IF(AND(BC$3&gt;=2025,BC$6&lt;&gt;0),VLOOKUP(BC$3,'efecte socio eco fp 2'!$A$5:$N$30,10,FALSE),0)</f>
        <v>0</v>
      </c>
      <c r="BD27" s="42">
        <f>IF(AND(BD$3&gt;=2025,BD$6&lt;&gt;0),VLOOKUP(BD$3,'efecte socio eco fp 2'!$A$5:$N$30,10,FALSE),0)</f>
        <v>0</v>
      </c>
      <c r="BE27" s="42">
        <f>IF(AND(BE$3&gt;=2025,BE$6&lt;&gt;0),VLOOKUP(BE$3,'efecte socio eco fp 2'!$A$5:$N$30,10,FALSE),0)</f>
        <v>0</v>
      </c>
      <c r="BF27" s="42">
        <f>IF(AND(BF$3&gt;=2025,BF$6&lt;&gt;0),VLOOKUP(BF$3,'efecte socio eco fp 2'!$A$5:$N$30,10,FALSE),0)</f>
        <v>0</v>
      </c>
      <c r="BG27" s="42">
        <f>IF(AND(BG$3&gt;=2025,BG$6&lt;&gt;0),VLOOKUP(BG$3,'efecte socio eco fp 2'!$A$5:$N$30,10,FALSE),0)</f>
        <v>0</v>
      </c>
      <c r="BH27" s="42">
        <f>IF(AND(BH$3&gt;=2025,BH$6&lt;&gt;0),VLOOKUP(BH$3,'efecte socio eco fp 2'!$A$5:$N$30,10,FALSE),0)</f>
        <v>0</v>
      </c>
      <c r="BI27" s="42">
        <f>IF(AND(BI$3&gt;=2025,BI$6&lt;&gt;0),VLOOKUP(BI$3,'efecte socio eco fp 2'!$A$5:$N$30,10,FALSE),0)</f>
        <v>0</v>
      </c>
      <c r="BJ27" s="42">
        <f>IF(AND(BJ$3&gt;=2025,BJ$6&lt;&gt;0),VLOOKUP(BJ$3,'efecte socio eco fp 2'!$A$5:$N$30,10,FALSE),0)</f>
        <v>0</v>
      </c>
      <c r="BK27" s="42">
        <f>IF(AND(BK$3&gt;=2025,BK$6&lt;&gt;0),VLOOKUP(BK$3,'efecte socio eco fp 2'!$A$5:$N$30,10,FALSE),0)</f>
        <v>0</v>
      </c>
      <c r="BL27" s="42">
        <f>IF(AND(BL$3&gt;=2025,BL$6&lt;&gt;0),VLOOKUP(BL$3,'efecte socio eco fp 2'!$A$5:$N$30,10,FALSE),0)</f>
        <v>0</v>
      </c>
      <c r="BM27" s="42">
        <f>IF(AND(BM$3&gt;=2025,BM$6&lt;&gt;0),VLOOKUP(BM$3,'efecte socio eco fp 2'!$A$5:$N$30,10,FALSE),0)</f>
        <v>0</v>
      </c>
      <c r="BN27" s="42">
        <f>IF(AND(BN$3&gt;=2025,BN$6&lt;&gt;0),VLOOKUP(BN$3,'efecte socio eco fp 2'!$A$5:$N$30,10,FALSE),0)</f>
        <v>0</v>
      </c>
      <c r="BO27" s="42">
        <f>IF(AND(BO$3&gt;=2025,BO$6&lt;&gt;0),VLOOKUP(BO$3,'efecte socio eco fp 2'!$A$5:$N$30,10,FALSE),0)</f>
        <v>0</v>
      </c>
      <c r="BP27" s="42">
        <f>IF(AND(BP$3&gt;=2025,BP$6&lt;&gt;0),VLOOKUP(BP$3,'efecte socio eco fp 2'!$A$5:$N$30,10,FALSE),0)</f>
        <v>0</v>
      </c>
      <c r="BQ27" s="42">
        <f>IF(AND(BQ$3&gt;=2025,BQ$6&lt;&gt;0),VLOOKUP(BQ$3,'efecte socio eco fp 2'!$A$5:$N$30,10,FALSE),0)</f>
        <v>0</v>
      </c>
      <c r="BR27" s="42">
        <f>IF(AND(BR$3&gt;=2025,BR$6&lt;&gt;0),VLOOKUP(BR$3,'efecte socio eco fp 2'!$A$5:$N$30,10,FALSE),0)</f>
        <v>0</v>
      </c>
      <c r="BS27" s="42">
        <f>IF(AND(BS$3&gt;=2025,BS$6&lt;&gt;0),VLOOKUP(BS$3,'efecte socio eco fp 2'!$A$5:$N$30,10,FALSE),0)</f>
        <v>0</v>
      </c>
      <c r="BT27" s="42">
        <f>IF(AND(BT$3&gt;=2025,BT$6&lt;&gt;0),VLOOKUP(BT$3,'efecte socio eco fp 2'!$A$5:$N$30,10,FALSE),0)</f>
        <v>0</v>
      </c>
      <c r="BU27" s="42">
        <f>IF(AND(BU$3&gt;=2025,BU$6&lt;&gt;0),VLOOKUP(BU$3,'efecte socio eco fp 2'!$A$5:$N$30,10,FALSE),0)</f>
        <v>0</v>
      </c>
      <c r="BV27" s="42">
        <f>IF(AND(BV$3&gt;=2025,BV$6&lt;&gt;0),VLOOKUP(BV$3,'efecte socio eco fp 2'!$A$5:$N$30,10,FALSE),0)</f>
        <v>0</v>
      </c>
      <c r="BW27" s="42">
        <f>IF(AND(BW$3&gt;=2025,BW$6&lt;&gt;0),VLOOKUP(BW$3,'efecte socio eco fp 2'!$A$5:$N$30,10,FALSE),0)</f>
        <v>0</v>
      </c>
      <c r="BX27" s="42">
        <f>IF(AND(BX$3&gt;=2025,BX$6&lt;&gt;0),VLOOKUP(BX$3,'efecte socio eco fp 2'!$A$5:$N$30,10,FALSE),0)</f>
        <v>0</v>
      </c>
      <c r="BY27" s="42">
        <f>IF(AND(BY$3&gt;=2025,BY$6&lt;&gt;0),VLOOKUP(BY$3,'efecte socio eco fp 2'!$A$5:$N$30,10,FALSE),0)</f>
        <v>0</v>
      </c>
      <c r="BZ27" s="42">
        <f>IF(AND(BZ$3&gt;=2025,BZ$6&lt;&gt;0),VLOOKUP(BZ$3,'efecte socio eco fp 2'!$A$5:$N$30,10,FALSE),0)</f>
        <v>0</v>
      </c>
      <c r="CA27" s="42">
        <f>IF(AND(CA$3&gt;=2025,CA$6&lt;&gt;0),VLOOKUP(CA$3,'efecte socio eco fp 2'!$A$5:$N$30,10,FALSE),0)</f>
        <v>0</v>
      </c>
      <c r="CB27" s="42">
        <f>IF(AND(CB$3&gt;=2025,CB$6&lt;&gt;0),VLOOKUP(CB$3,'efecte socio eco fp 2'!$A$5:$N$30,10,FALSE),0)</f>
        <v>0</v>
      </c>
      <c r="CC27" s="42">
        <f>IF(AND(CC$3&gt;=2025,CC$6&lt;&gt;0),VLOOKUP(CC$3,'efecte socio eco fp 2'!$A$5:$N$30,10,FALSE),0)</f>
        <v>0</v>
      </c>
      <c r="CD27" s="42">
        <f>IF(AND(CD$3&gt;=2025,CD$6&lt;&gt;0),VLOOKUP(CD$3,'efecte socio eco fp 2'!$A$5:$N$30,10,FALSE),0)</f>
        <v>0</v>
      </c>
      <c r="CE27" s="42">
        <f>IF(AND(CE$3&gt;=2025,CE$6&lt;&gt;0),VLOOKUP(CE$3,'efecte socio eco fp 2'!$A$5:$N$30,10,FALSE),0)</f>
        <v>0</v>
      </c>
    </row>
    <row r="28" spans="1:83">
      <c r="A28" t="s">
        <v>495</v>
      </c>
      <c r="B28" t="s">
        <v>538</v>
      </c>
      <c r="C28" s="42">
        <f>IF(AND(C$3&gt;=2025,C$6&lt;&gt;0),VLOOKUP(C$3,'efecte socio eco fp 2'!$A$5:$N$30,11,FALSE),0)</f>
        <v>0</v>
      </c>
      <c r="D28" s="42">
        <f>IF(AND(D$3&gt;=2025,D$6&lt;&gt;0),VLOOKUP(D$3,'efecte socio eco fp 2'!$A$5:$N$30,11,FALSE),0)</f>
        <v>0</v>
      </c>
      <c r="E28" s="42">
        <f>IF(AND(E$3&gt;=2025,E$6&lt;&gt;0),VLOOKUP(E$3,'efecte socio eco fp 2'!$A$5:$N$30,11,FALSE),0)</f>
        <v>0</v>
      </c>
      <c r="F28" s="42">
        <f>IF(AND(F$3&gt;=2025,F$6&lt;&gt;0),VLOOKUP(F$3,'efecte socio eco fp 2'!$A$5:$N$30,11,FALSE),0)</f>
        <v>0</v>
      </c>
      <c r="G28" s="42">
        <f>IF(AND(G$3&gt;=2025,G$6&lt;&gt;0),VLOOKUP(G$3,'efecte socio eco fp 2'!$A$5:$N$30,11,FALSE),0)</f>
        <v>0</v>
      </c>
      <c r="H28" s="42">
        <f>IF(AND(H$3&gt;=2025,H$6&lt;&gt;0),VLOOKUP(H$3,'efecte socio eco fp 2'!$A$5:$N$30,11,FALSE),0)</f>
        <v>0</v>
      </c>
      <c r="I28" s="42">
        <f>IF(AND(I$3&gt;=2025,I$6&lt;&gt;0),VLOOKUP(I$3,'efecte socio eco fp 2'!$A$5:$N$30,11,FALSE),0)</f>
        <v>0</v>
      </c>
      <c r="J28" s="42">
        <f>IF(AND(J$3&gt;=2025,J$6&lt;&gt;0),VLOOKUP(J$3,'efecte socio eco fp 2'!$A$5:$N$30,11,FALSE),0)</f>
        <v>783070157.61777449</v>
      </c>
      <c r="K28" s="42">
        <f>IF(AND(K$3&gt;=2025,K$6&lt;&gt;0),VLOOKUP(K$3,'efecte socio eco fp 2'!$A$5:$N$30,11,FALSE),0)</f>
        <v>812146134.67476916</v>
      </c>
      <c r="L28" s="42">
        <f>IF(AND(L$3&gt;=2025,L$6&lt;&gt;0),VLOOKUP(L$3,'efecte socio eco fp 2'!$A$5:$N$30,11,FALSE),0)</f>
        <v>842301724.37386835</v>
      </c>
      <c r="M28" s="42">
        <f>IF(AND(M$3&gt;=2025,M$6&lt;&gt;0),VLOOKUP(M$3,'efecte socio eco fp 2'!$A$5:$N$30,11,FALSE),0)</f>
        <v>873577013.5350163</v>
      </c>
      <c r="N28" s="42">
        <f>IF(AND(N$3&gt;=2025,N$6&lt;&gt;0),VLOOKUP(N$3,'efecte socio eco fp 2'!$A$5:$N$30,11,FALSE),0)</f>
        <v>895996691.67739892</v>
      </c>
      <c r="O28" s="42">
        <f>IF(AND(O$3&gt;=2025,O$6&lt;&gt;0),VLOOKUP(O$3,'efecte socio eco fp 2'!$A$5:$N$30,11,FALSE),0)</f>
        <v>918991753.51259887</v>
      </c>
      <c r="P28" s="42">
        <f>IF(AND(P$3&gt;=2025,P$6&lt;&gt;0),VLOOKUP(P$3,'efecte socio eco fp 2'!$A$5:$N$30,11,FALSE),0)</f>
        <v>942576965.81790233</v>
      </c>
      <c r="Q28" s="42">
        <f>IF(AND(Q$3&gt;=2025,Q$6&lt;&gt;0),VLOOKUP(Q$3,'efecte socio eco fp 2'!$A$5:$N$30,11,FALSE),0)</f>
        <v>966767474.34850931</v>
      </c>
      <c r="R28" s="42">
        <f>IF(AND(R$3&gt;=2025,R$6&lt;&gt;0),VLOOKUP(R$3,'efecte socio eco fp 2'!$A$5:$N$30,11,FALSE),0)</f>
        <v>991578813.5637089</v>
      </c>
      <c r="S28" s="42">
        <f>IF(AND(S$3&gt;=2025,S$6&lt;&gt;0),VLOOKUP(S$3,'efecte socio eco fp 2'!$A$5:$N$30,11,FALSE),0)</f>
        <v>1016762361.773957</v>
      </c>
      <c r="T28" s="42">
        <f>IF(AND(T$3&gt;=2025,T$6&lt;&gt;0),VLOOKUP(T$3,'efecte socio eco fp 2'!$A$5:$N$30,11,FALSE),0)</f>
        <v>1042585507.2525035</v>
      </c>
      <c r="U28" s="42">
        <f>IF(AND(U$3&gt;=2025,U$6&lt;&gt;0),VLOOKUP(U$3,'efecte socio eco fp 2'!$A$5:$N$30,11,FALSE),0)</f>
        <v>1069064494.1227816</v>
      </c>
      <c r="V28" s="42">
        <f>IF(AND(V$3&gt;=2025,V$6&lt;&gt;0),VLOOKUP(V$3,'efecte socio eco fp 2'!$A$5:$N$30,11,FALSE),0)</f>
        <v>1096215979.0671258</v>
      </c>
      <c r="W28" s="42">
        <f>IF(AND(W$3&gt;=2025,W$6&lt;&gt;0),VLOOKUP(W$3,'efecte socio eco fp 2'!$A$5:$N$30,11,FALSE),0)</f>
        <v>1124057041.8047042</v>
      </c>
      <c r="X28" s="42">
        <f>IF(AND(X$3&gt;=2025,X$6&lt;&gt;0),VLOOKUP(X$3,'efecte socio eco fp 2'!$A$5:$N$30,11,FALSE),0)</f>
        <v>1148474285.483609</v>
      </c>
      <c r="Y28" s="42">
        <f>IF(AND(Y$3&gt;=2025,Y$6&lt;&gt;0),VLOOKUP(Y$3,'efecte socio eco fp 2'!$A$5:$N$30,11,FALSE),0)</f>
        <v>1173421930.8829796</v>
      </c>
      <c r="Z28" s="42">
        <f>IF(AND(Z$3&gt;=2025,Z$6&lt;&gt;0),VLOOKUP(Z$3,'efecte socio eco fp 2'!$A$5:$N$30,11,FALSE),0)</f>
        <v>1198911499.6138864</v>
      </c>
      <c r="AA28" s="42">
        <f>IF(AND(AA$3&gt;=2025,AA$6&lt;&gt;0),VLOOKUP(AA$3,'efecte socio eco fp 2'!$A$5:$N$30,11,FALSE),0)</f>
        <v>1224954763.5647202</v>
      </c>
      <c r="AB28" s="42">
        <f>IF(AND(AB$3&gt;=2025,AB$6&lt;&gt;0),VLOOKUP(AB$3,'efecte socio eco fp 2'!$A$5:$N$30,11,FALSE),0)</f>
        <v>1251563750.3378234</v>
      </c>
      <c r="AC28" s="42">
        <f>IF(AND(AC$3&gt;=2025,AC$6&lt;&gt;0),VLOOKUP(AC$3,'efecte socio eco fp 2'!$A$5:$N$30,11,FALSE),0)</f>
        <v>1280969769.6408374</v>
      </c>
      <c r="AD28" s="42">
        <f>IF(AND(AD$3&gt;=2025,AD$6&lt;&gt;0),VLOOKUP(AD$3,'efecte socio eco fp 2'!$A$5:$N$30,11,FALSE),0)</f>
        <v>1311066695.7961917</v>
      </c>
      <c r="AE28" s="42">
        <f>IF(AND(AE$3&gt;=2025,AE$6&lt;&gt;0),VLOOKUP(AE$3,'efecte socio eco fp 2'!$A$5:$N$30,11,FALSE),0)</f>
        <v>1341870761.9524024</v>
      </c>
      <c r="AF28" s="42">
        <f>IF(AND(AF$3&gt;=2025,AF$6&lt;&gt;0),VLOOKUP(AF$3,'efecte socio eco fp 2'!$A$5:$N$30,11,FALSE),0)</f>
        <v>1373398582.6626711</v>
      </c>
      <c r="AG28" s="42">
        <f>IF(AND(AG$3&gt;=2025,AG$6&lt;&gt;0),VLOOKUP(AG$3,'efecte socio eco fp 2'!$A$5:$N$30,11,FALSE),0)</f>
        <v>0</v>
      </c>
      <c r="AH28" s="42">
        <f>IF(AND(AH$3&gt;=2025,AH$6&lt;&gt;0),VLOOKUP(AH$3,'efecte socio eco fp 2'!$A$5:$N$30,11,FALSE),0)</f>
        <v>0</v>
      </c>
      <c r="AI28" s="42">
        <f>IF(AND(AI$3&gt;=2025,AI$6&lt;&gt;0),VLOOKUP(AI$3,'efecte socio eco fp 2'!$A$5:$N$30,11,FALSE),0)</f>
        <v>0</v>
      </c>
      <c r="AJ28" s="42">
        <f>IF(AND(AJ$3&gt;=2025,AJ$6&lt;&gt;0),VLOOKUP(AJ$3,'efecte socio eco fp 2'!$A$5:$N$30,11,FALSE),0)</f>
        <v>0</v>
      </c>
      <c r="AK28" s="42">
        <f>IF(AND(AK$3&gt;=2025,AK$6&lt;&gt;0),VLOOKUP(AK$3,'efecte socio eco fp 2'!$A$5:$N$30,11,FALSE),0)</f>
        <v>0</v>
      </c>
      <c r="AL28" s="42">
        <f>IF(AND(AL$3&gt;=2025,AL$6&lt;&gt;0),VLOOKUP(AL$3,'efecte socio eco fp 2'!$A$5:$N$30,11,FALSE),0)</f>
        <v>0</v>
      </c>
      <c r="AM28" s="42">
        <f>IF(AND(AM$3&gt;=2025,AM$6&lt;&gt;0),VLOOKUP(AM$3,'efecte socio eco fp 2'!$A$5:$N$30,11,FALSE),0)</f>
        <v>0</v>
      </c>
      <c r="AN28" s="42">
        <f>IF(AND(AN$3&gt;=2025,AN$6&lt;&gt;0),VLOOKUP(AN$3,'efecte socio eco fp 2'!$A$5:$N$30,11,FALSE),0)</f>
        <v>0</v>
      </c>
      <c r="AO28" s="42">
        <f>IF(AND(AO$3&gt;=2025,AO$6&lt;&gt;0),VLOOKUP(AO$3,'efecte socio eco fp 2'!$A$5:$N$30,11,FALSE),0)</f>
        <v>0</v>
      </c>
      <c r="AP28" s="42">
        <f>IF(AND(AP$3&gt;=2025,AP$6&lt;&gt;0),VLOOKUP(AP$3,'efecte socio eco fp 2'!$A$5:$N$30,11,FALSE),0)</f>
        <v>0</v>
      </c>
      <c r="AQ28" s="42">
        <f>IF(AND(AQ$3&gt;=2025,AQ$6&lt;&gt;0),VLOOKUP(AQ$3,'efecte socio eco fp 2'!$A$5:$N$30,11,FALSE),0)</f>
        <v>0</v>
      </c>
      <c r="AR28" s="42">
        <f>IF(AND(AR$3&gt;=2025,AR$6&lt;&gt;0),VLOOKUP(AR$3,'efecte socio eco fp 2'!$A$5:$N$30,11,FALSE),0)</f>
        <v>0</v>
      </c>
      <c r="AS28" s="42">
        <f>IF(AND(AS$3&gt;=2025,AS$6&lt;&gt;0),VLOOKUP(AS$3,'efecte socio eco fp 2'!$A$5:$N$30,11,FALSE),0)</f>
        <v>0</v>
      </c>
      <c r="AT28" s="42">
        <f>IF(AND(AT$3&gt;=2025,AT$6&lt;&gt;0),VLOOKUP(AT$3,'efecte socio eco fp 2'!$A$5:$N$30,11,FALSE),0)</f>
        <v>0</v>
      </c>
      <c r="AU28" s="42">
        <f>IF(AND(AU$3&gt;=2025,AU$6&lt;&gt;0),VLOOKUP(AU$3,'efecte socio eco fp 2'!$A$5:$N$30,11,FALSE),0)</f>
        <v>0</v>
      </c>
      <c r="AV28" s="42">
        <f>IF(AND(AV$3&gt;=2025,AV$6&lt;&gt;0),VLOOKUP(AV$3,'efecte socio eco fp 2'!$A$5:$N$30,11,FALSE),0)</f>
        <v>0</v>
      </c>
      <c r="AW28" s="42">
        <f>IF(AND(AW$3&gt;=2025,AW$6&lt;&gt;0),VLOOKUP(AW$3,'efecte socio eco fp 2'!$A$5:$N$30,11,FALSE),0)</f>
        <v>0</v>
      </c>
      <c r="AX28" s="42">
        <f>IF(AND(AX$3&gt;=2025,AX$6&lt;&gt;0),VLOOKUP(AX$3,'efecte socio eco fp 2'!$A$5:$N$30,11,FALSE),0)</f>
        <v>0</v>
      </c>
      <c r="AY28" s="42">
        <f>IF(AND(AY$3&gt;=2025,AY$6&lt;&gt;0),VLOOKUP(AY$3,'efecte socio eco fp 2'!$A$5:$N$30,11,FALSE),0)</f>
        <v>0</v>
      </c>
      <c r="AZ28" s="42">
        <f>IF(AND(AZ$3&gt;=2025,AZ$6&lt;&gt;0),VLOOKUP(AZ$3,'efecte socio eco fp 2'!$A$5:$N$30,11,FALSE),0)</f>
        <v>0</v>
      </c>
      <c r="BA28" s="42">
        <f>IF(AND(BA$3&gt;=2025,BA$6&lt;&gt;0),VLOOKUP(BA$3,'efecte socio eco fp 2'!$A$5:$N$30,11,FALSE),0)</f>
        <v>0</v>
      </c>
      <c r="BB28" s="42">
        <f>IF(AND(BB$3&gt;=2025,BB$6&lt;&gt;0),VLOOKUP(BB$3,'efecte socio eco fp 2'!$A$5:$N$30,11,FALSE),0)</f>
        <v>0</v>
      </c>
      <c r="BC28" s="42">
        <f>IF(AND(BC$3&gt;=2025,BC$6&lt;&gt;0),VLOOKUP(BC$3,'efecte socio eco fp 2'!$A$5:$N$30,11,FALSE),0)</f>
        <v>0</v>
      </c>
      <c r="BD28" s="42">
        <f>IF(AND(BD$3&gt;=2025,BD$6&lt;&gt;0),VLOOKUP(BD$3,'efecte socio eco fp 2'!$A$5:$N$30,11,FALSE),0)</f>
        <v>0</v>
      </c>
      <c r="BE28" s="42">
        <f>IF(AND(BE$3&gt;=2025,BE$6&lt;&gt;0),VLOOKUP(BE$3,'efecte socio eco fp 2'!$A$5:$N$30,11,FALSE),0)</f>
        <v>0</v>
      </c>
      <c r="BF28" s="42">
        <f>IF(AND(BF$3&gt;=2025,BF$6&lt;&gt;0),VLOOKUP(BF$3,'efecte socio eco fp 2'!$A$5:$N$30,11,FALSE),0)</f>
        <v>0</v>
      </c>
      <c r="BG28" s="42">
        <f>IF(AND(BG$3&gt;=2025,BG$6&lt;&gt;0),VLOOKUP(BG$3,'efecte socio eco fp 2'!$A$5:$N$30,11,FALSE),0)</f>
        <v>0</v>
      </c>
      <c r="BH28" s="42">
        <f>IF(AND(BH$3&gt;=2025,BH$6&lt;&gt;0),VLOOKUP(BH$3,'efecte socio eco fp 2'!$A$5:$N$30,11,FALSE),0)</f>
        <v>0</v>
      </c>
      <c r="BI28" s="42">
        <f>IF(AND(BI$3&gt;=2025,BI$6&lt;&gt;0),VLOOKUP(BI$3,'efecte socio eco fp 2'!$A$5:$N$30,11,FALSE),0)</f>
        <v>0</v>
      </c>
      <c r="BJ28" s="42">
        <f>IF(AND(BJ$3&gt;=2025,BJ$6&lt;&gt;0),VLOOKUP(BJ$3,'efecte socio eco fp 2'!$A$5:$N$30,11,FALSE),0)</f>
        <v>0</v>
      </c>
      <c r="BK28" s="42">
        <f>IF(AND(BK$3&gt;=2025,BK$6&lt;&gt;0),VLOOKUP(BK$3,'efecte socio eco fp 2'!$A$5:$N$30,11,FALSE),0)</f>
        <v>0</v>
      </c>
      <c r="BL28" s="42">
        <f>IF(AND(BL$3&gt;=2025,BL$6&lt;&gt;0),VLOOKUP(BL$3,'efecte socio eco fp 2'!$A$5:$N$30,11,FALSE),0)</f>
        <v>0</v>
      </c>
      <c r="BM28" s="42">
        <f>IF(AND(BM$3&gt;=2025,BM$6&lt;&gt;0),VLOOKUP(BM$3,'efecte socio eco fp 2'!$A$5:$N$30,11,FALSE),0)</f>
        <v>0</v>
      </c>
      <c r="BN28" s="42">
        <f>IF(AND(BN$3&gt;=2025,BN$6&lt;&gt;0),VLOOKUP(BN$3,'efecte socio eco fp 2'!$A$5:$N$30,11,FALSE),0)</f>
        <v>0</v>
      </c>
      <c r="BO28" s="42">
        <f>IF(AND(BO$3&gt;=2025,BO$6&lt;&gt;0),VLOOKUP(BO$3,'efecte socio eco fp 2'!$A$5:$N$30,11,FALSE),0)</f>
        <v>0</v>
      </c>
      <c r="BP28" s="42">
        <f>IF(AND(BP$3&gt;=2025,BP$6&lt;&gt;0),VLOOKUP(BP$3,'efecte socio eco fp 2'!$A$5:$N$30,11,FALSE),0)</f>
        <v>0</v>
      </c>
      <c r="BQ28" s="42">
        <f>IF(AND(BQ$3&gt;=2025,BQ$6&lt;&gt;0),VLOOKUP(BQ$3,'efecte socio eco fp 2'!$A$5:$N$30,11,FALSE),0)</f>
        <v>0</v>
      </c>
      <c r="BR28" s="42">
        <f>IF(AND(BR$3&gt;=2025,BR$6&lt;&gt;0),VLOOKUP(BR$3,'efecte socio eco fp 2'!$A$5:$N$30,11,FALSE),0)</f>
        <v>0</v>
      </c>
      <c r="BS28" s="42">
        <f>IF(AND(BS$3&gt;=2025,BS$6&lt;&gt;0),VLOOKUP(BS$3,'efecte socio eco fp 2'!$A$5:$N$30,11,FALSE),0)</f>
        <v>0</v>
      </c>
      <c r="BT28" s="42">
        <f>IF(AND(BT$3&gt;=2025,BT$6&lt;&gt;0),VLOOKUP(BT$3,'efecte socio eco fp 2'!$A$5:$N$30,11,FALSE),0)</f>
        <v>0</v>
      </c>
      <c r="BU28" s="42">
        <f>IF(AND(BU$3&gt;=2025,BU$6&lt;&gt;0),VLOOKUP(BU$3,'efecte socio eco fp 2'!$A$5:$N$30,11,FALSE),0)</f>
        <v>0</v>
      </c>
      <c r="BV28" s="42">
        <f>IF(AND(BV$3&gt;=2025,BV$6&lt;&gt;0),VLOOKUP(BV$3,'efecte socio eco fp 2'!$A$5:$N$30,11,FALSE),0)</f>
        <v>0</v>
      </c>
      <c r="BW28" s="42">
        <f>IF(AND(BW$3&gt;=2025,BW$6&lt;&gt;0),VLOOKUP(BW$3,'efecte socio eco fp 2'!$A$5:$N$30,11,FALSE),0)</f>
        <v>0</v>
      </c>
      <c r="BX28" s="42">
        <f>IF(AND(BX$3&gt;=2025,BX$6&lt;&gt;0),VLOOKUP(BX$3,'efecte socio eco fp 2'!$A$5:$N$30,11,FALSE),0)</f>
        <v>0</v>
      </c>
      <c r="BY28" s="42">
        <f>IF(AND(BY$3&gt;=2025,BY$6&lt;&gt;0),VLOOKUP(BY$3,'efecte socio eco fp 2'!$A$5:$N$30,11,FALSE),0)</f>
        <v>0</v>
      </c>
      <c r="BZ28" s="42">
        <f>IF(AND(BZ$3&gt;=2025,BZ$6&lt;&gt;0),VLOOKUP(BZ$3,'efecte socio eco fp 2'!$A$5:$N$30,11,FALSE),0)</f>
        <v>0</v>
      </c>
      <c r="CA28" s="42">
        <f>IF(AND(CA$3&gt;=2025,CA$6&lt;&gt;0),VLOOKUP(CA$3,'efecte socio eco fp 2'!$A$5:$N$30,11,FALSE),0)</f>
        <v>0</v>
      </c>
      <c r="CB28" s="42">
        <f>IF(AND(CB$3&gt;=2025,CB$6&lt;&gt;0),VLOOKUP(CB$3,'efecte socio eco fp 2'!$A$5:$N$30,11,FALSE),0)</f>
        <v>0</v>
      </c>
      <c r="CC28" s="42">
        <f>IF(AND(CC$3&gt;=2025,CC$6&lt;&gt;0),VLOOKUP(CC$3,'efecte socio eco fp 2'!$A$5:$N$30,11,FALSE),0)</f>
        <v>0</v>
      </c>
      <c r="CD28" s="42">
        <f>IF(AND(CD$3&gt;=2025,CD$6&lt;&gt;0),VLOOKUP(CD$3,'efecte socio eco fp 2'!$A$5:$N$30,11,FALSE),0)</f>
        <v>0</v>
      </c>
      <c r="CE28" s="42">
        <f>IF(AND(CE$3&gt;=2025,CE$6&lt;&gt;0),VLOOKUP(CE$3,'efecte socio eco fp 2'!$A$5:$N$30,11,FALSE),0)</f>
        <v>0</v>
      </c>
    </row>
    <row r="29" spans="1:83">
      <c r="A29" t="s">
        <v>496</v>
      </c>
      <c r="B29" t="s">
        <v>538</v>
      </c>
      <c r="C29" s="42">
        <f>IF(AND(C$3&gt;=2025,C$6&lt;&gt;0),VLOOKUP(C$3,'efecte socio eco fp 2'!$A$5:$N$30,12,FALSE),0)</f>
        <v>0</v>
      </c>
      <c r="D29" s="42">
        <f>IF(AND(D$3&gt;=2025,D$6&lt;&gt;0),VLOOKUP(D$3,'efecte socio eco fp 2'!$A$5:$N$30,12,FALSE),0)</f>
        <v>0</v>
      </c>
      <c r="E29" s="42">
        <f>IF(AND(E$3&gt;=2025,E$6&lt;&gt;0),VLOOKUP(E$3,'efecte socio eco fp 2'!$A$5:$N$30,12,FALSE),0)</f>
        <v>0</v>
      </c>
      <c r="F29" s="42">
        <f>IF(AND(F$3&gt;=2025,F$6&lt;&gt;0),VLOOKUP(F$3,'efecte socio eco fp 2'!$A$5:$N$30,12,FALSE),0)</f>
        <v>0</v>
      </c>
      <c r="G29" s="42">
        <f>IF(AND(G$3&gt;=2025,G$6&lt;&gt;0),VLOOKUP(G$3,'efecte socio eco fp 2'!$A$5:$N$30,12,FALSE),0)</f>
        <v>0</v>
      </c>
      <c r="H29" s="42">
        <f>IF(AND(H$3&gt;=2025,H$6&lt;&gt;0),VLOOKUP(H$3,'efecte socio eco fp 2'!$A$5:$N$30,12,FALSE),0)</f>
        <v>0</v>
      </c>
      <c r="I29" s="42">
        <f>IF(AND(I$3&gt;=2025,I$6&lt;&gt;0),VLOOKUP(I$3,'efecte socio eco fp 2'!$A$5:$N$30,12,FALSE),0)</f>
        <v>0</v>
      </c>
      <c r="J29" s="42">
        <f>IF(AND(J$3&gt;=2025,J$6&lt;&gt;0),VLOOKUP(J$3,'efecte socio eco fp 2'!$A$5:$N$30,12,FALSE),0)</f>
        <v>882779284.08857679</v>
      </c>
      <c r="K29" s="42">
        <f>IF(AND(K$3&gt;=2025,K$6&lt;&gt;0),VLOOKUP(K$3,'efecte socio eco fp 2'!$A$5:$N$30,12,FALSE),0)</f>
        <v>916809586.34415352</v>
      </c>
      <c r="L29" s="42">
        <f>IF(AND(L$3&gt;=2025,L$6&lt;&gt;0),VLOOKUP(L$3,'efecte socio eco fp 2'!$A$5:$N$30,12,FALSE),0)</f>
        <v>952151724.40340066</v>
      </c>
      <c r="M29" s="42">
        <f>IF(AND(M$3&gt;=2025,M$6&lt;&gt;0),VLOOKUP(M$3,'efecte socio eco fp 2'!$A$5:$N$30,12,FALSE),0)</f>
        <v>988856268.28955376</v>
      </c>
      <c r="N29" s="42">
        <f>IF(AND(N$3&gt;=2025,N$6&lt;&gt;0),VLOOKUP(N$3,'efecte socio eco fp 2'!$A$5:$N$30,12,FALSE),0)</f>
        <v>1041644146.5792166</v>
      </c>
      <c r="O29" s="42">
        <f>IF(AND(O$3&gt;=2025,O$6&lt;&gt;0),VLOOKUP(O$3,'efecte socio eco fp 2'!$A$5:$N$30,12,FALSE),0)</f>
        <v>1097249987.5836673</v>
      </c>
      <c r="P29" s="42">
        <f>IF(AND(P$3&gt;=2025,P$6&lt;&gt;0),VLOOKUP(P$3,'efecte socio eco fp 2'!$A$5:$N$30,12,FALSE),0)</f>
        <v>1155824221.9343164</v>
      </c>
      <c r="Q29" s="42">
        <f>IF(AND(Q$3&gt;=2025,Q$6&lt;&gt;0),VLOOKUP(Q$3,'efecte socio eco fp 2'!$A$5:$N$30,12,FALSE),0)</f>
        <v>1217525310.6650875</v>
      </c>
      <c r="R29" s="42">
        <f>IF(AND(R$3&gt;=2025,R$6&lt;&gt;0),VLOOKUP(R$3,'efecte socio eco fp 2'!$A$5:$N$30,12,FALSE),0)</f>
        <v>1282520173.8974798</v>
      </c>
      <c r="S29" s="42">
        <f>IF(AND(S$3&gt;=2025,S$6&lt;&gt;0),VLOOKUP(S$3,'efecte socio eco fp 2'!$A$5:$N$30,12,FALSE),0)</f>
        <v>1345307110.3232985</v>
      </c>
      <c r="T29" s="42">
        <f>IF(AND(T$3&gt;=2025,T$6&lt;&gt;0),VLOOKUP(T$3,'efecte socio eco fp 2'!$A$5:$N$30,12,FALSE),0)</f>
        <v>1411167838.0749564</v>
      </c>
      <c r="U29" s="42">
        <f>IF(AND(U$3&gt;=2025,U$6&lt;&gt;0),VLOOKUP(U$3,'efecte socio eco fp 2'!$A$5:$N$30,12,FALSE),0)</f>
        <v>1480252837.3901055</v>
      </c>
      <c r="V29" s="42">
        <f>IF(AND(V$3&gt;=2025,V$6&lt;&gt;0),VLOOKUP(V$3,'efecte socio eco fp 2'!$A$5:$N$30,12,FALSE),0)</f>
        <v>1552719955.4026909</v>
      </c>
      <c r="W29" s="42">
        <f>IF(AND(W$3&gt;=2025,W$6&lt;&gt;0),VLOOKUP(W$3,'efecte socio eco fp 2'!$A$5:$N$30,12,FALSE),0)</f>
        <v>1628734766.7960298</v>
      </c>
      <c r="X29" s="42">
        <f>IF(AND(X$3&gt;=2025,X$6&lt;&gt;0),VLOOKUP(X$3,'efecte socio eco fp 2'!$A$5:$N$30,12,FALSE),0)</f>
        <v>1737768867.1267986</v>
      </c>
      <c r="Y29" s="42">
        <f>IF(AND(Y$3&gt;=2025,Y$6&lt;&gt;0),VLOOKUP(Y$3,'efecte socio eco fp 2'!$A$5:$N$30,12,FALSE),0)</f>
        <v>1854102151.6324878</v>
      </c>
      <c r="Z29" s="42">
        <f>IF(AND(Z$3&gt;=2025,Z$6&lt;&gt;0),VLOOKUP(Z$3,'efecte socio eco fp 2'!$A$5:$N$30,12,FALSE),0)</f>
        <v>1978223257.2574823</v>
      </c>
      <c r="AA29" s="42">
        <f>IF(AND(AA$3&gt;=2025,AA$6&lt;&gt;0),VLOOKUP(AA$3,'efecte socio eco fp 2'!$A$5:$N$30,12,FALSE),0)</f>
        <v>2110653532.2818038</v>
      </c>
      <c r="AB29" s="42">
        <f>IF(AND(AB$3&gt;=2025,AB$6&lt;&gt;0),VLOOKUP(AB$3,'efecte socio eco fp 2'!$A$5:$N$30,12,FALSE),0)</f>
        <v>2251949226.1503716</v>
      </c>
      <c r="AC29" s="42">
        <f>IF(AND(AC$3&gt;=2025,AC$6&lt;&gt;0),VLOOKUP(AC$3,'efecte socio eco fp 2'!$A$5:$N$30,12,FALSE),0)</f>
        <v>2374985235.940146</v>
      </c>
      <c r="AD29" s="42">
        <f>IF(AND(AD$3&gt;=2025,AD$6&lt;&gt;0),VLOOKUP(AD$3,'efecte socio eco fp 2'!$A$5:$N$30,12,FALSE),0)</f>
        <v>2504743359.8562975</v>
      </c>
      <c r="AE29" s="42">
        <f>IF(AND(AE$3&gt;=2025,AE$6&lt;&gt;0),VLOOKUP(AE$3,'efecte socio eco fp 2'!$A$5:$N$30,12,FALSE),0)</f>
        <v>2641590862.8841362</v>
      </c>
      <c r="AF29" s="42">
        <f>IF(AND(AF$3&gt;=2025,AF$6&lt;&gt;0),VLOOKUP(AF$3,'efecte socio eco fp 2'!$A$5:$N$30,12,FALSE),0)</f>
        <v>2785915075.656014</v>
      </c>
      <c r="AG29" s="42">
        <f>IF(AND(AG$3&gt;=2025,AG$6&lt;&gt;0),VLOOKUP(AG$3,'efecte socio eco fp 2'!$A$5:$N$30,12,FALSE),0)</f>
        <v>0</v>
      </c>
      <c r="AH29" s="42">
        <f>IF(AND(AH$3&gt;=2025,AH$6&lt;&gt;0),VLOOKUP(AH$3,'efecte socio eco fp 2'!$A$5:$N$30,12,FALSE),0)</f>
        <v>0</v>
      </c>
      <c r="AI29" s="42">
        <f>IF(AND(AI$3&gt;=2025,AI$6&lt;&gt;0),VLOOKUP(AI$3,'efecte socio eco fp 2'!$A$5:$N$30,12,FALSE),0)</f>
        <v>0</v>
      </c>
      <c r="AJ29" s="42">
        <f>IF(AND(AJ$3&gt;=2025,AJ$6&lt;&gt;0),VLOOKUP(AJ$3,'efecte socio eco fp 2'!$A$5:$N$30,12,FALSE),0)</f>
        <v>0</v>
      </c>
      <c r="AK29" s="42">
        <f>IF(AND(AK$3&gt;=2025,AK$6&lt;&gt;0),VLOOKUP(AK$3,'efecte socio eco fp 2'!$A$5:$N$30,12,FALSE),0)</f>
        <v>0</v>
      </c>
      <c r="AL29" s="42">
        <f>IF(AND(AL$3&gt;=2025,AL$6&lt;&gt;0),VLOOKUP(AL$3,'efecte socio eco fp 2'!$A$5:$N$30,12,FALSE),0)</f>
        <v>0</v>
      </c>
      <c r="AM29" s="42">
        <f>IF(AND(AM$3&gt;=2025,AM$6&lt;&gt;0),VLOOKUP(AM$3,'efecte socio eco fp 2'!$A$5:$N$30,12,FALSE),0)</f>
        <v>0</v>
      </c>
      <c r="AN29" s="42">
        <f>IF(AND(AN$3&gt;=2025,AN$6&lt;&gt;0),VLOOKUP(AN$3,'efecte socio eco fp 2'!$A$5:$N$30,12,FALSE),0)</f>
        <v>0</v>
      </c>
      <c r="AO29" s="42">
        <f>IF(AND(AO$3&gt;=2025,AO$6&lt;&gt;0),VLOOKUP(AO$3,'efecte socio eco fp 2'!$A$5:$N$30,12,FALSE),0)</f>
        <v>0</v>
      </c>
      <c r="AP29" s="42">
        <f>IF(AND(AP$3&gt;=2025,AP$6&lt;&gt;0),VLOOKUP(AP$3,'efecte socio eco fp 2'!$A$5:$N$30,12,FALSE),0)</f>
        <v>0</v>
      </c>
      <c r="AQ29" s="42">
        <f>IF(AND(AQ$3&gt;=2025,AQ$6&lt;&gt;0),VLOOKUP(AQ$3,'efecte socio eco fp 2'!$A$5:$N$30,12,FALSE),0)</f>
        <v>0</v>
      </c>
      <c r="AR29" s="42">
        <f>IF(AND(AR$3&gt;=2025,AR$6&lt;&gt;0),VLOOKUP(AR$3,'efecte socio eco fp 2'!$A$5:$N$30,12,FALSE),0)</f>
        <v>0</v>
      </c>
      <c r="AS29" s="42">
        <f>IF(AND(AS$3&gt;=2025,AS$6&lt;&gt;0),VLOOKUP(AS$3,'efecte socio eco fp 2'!$A$5:$N$30,12,FALSE),0)</f>
        <v>0</v>
      </c>
      <c r="AT29" s="42">
        <f>IF(AND(AT$3&gt;=2025,AT$6&lt;&gt;0),VLOOKUP(AT$3,'efecte socio eco fp 2'!$A$5:$N$30,12,FALSE),0)</f>
        <v>0</v>
      </c>
      <c r="AU29" s="42">
        <f>IF(AND(AU$3&gt;=2025,AU$6&lt;&gt;0),VLOOKUP(AU$3,'efecte socio eco fp 2'!$A$5:$N$30,12,FALSE),0)</f>
        <v>0</v>
      </c>
      <c r="AV29" s="42">
        <f>IF(AND(AV$3&gt;=2025,AV$6&lt;&gt;0),VLOOKUP(AV$3,'efecte socio eco fp 2'!$A$5:$N$30,12,FALSE),0)</f>
        <v>0</v>
      </c>
      <c r="AW29" s="42">
        <f>IF(AND(AW$3&gt;=2025,AW$6&lt;&gt;0),VLOOKUP(AW$3,'efecte socio eco fp 2'!$A$5:$N$30,12,FALSE),0)</f>
        <v>0</v>
      </c>
      <c r="AX29" s="42">
        <f>IF(AND(AX$3&gt;=2025,AX$6&lt;&gt;0),VLOOKUP(AX$3,'efecte socio eco fp 2'!$A$5:$N$30,12,FALSE),0)</f>
        <v>0</v>
      </c>
      <c r="AY29" s="42">
        <f>IF(AND(AY$3&gt;=2025,AY$6&lt;&gt;0),VLOOKUP(AY$3,'efecte socio eco fp 2'!$A$5:$N$30,12,FALSE),0)</f>
        <v>0</v>
      </c>
      <c r="AZ29" s="42">
        <f>IF(AND(AZ$3&gt;=2025,AZ$6&lt;&gt;0),VLOOKUP(AZ$3,'efecte socio eco fp 2'!$A$5:$N$30,12,FALSE),0)</f>
        <v>0</v>
      </c>
      <c r="BA29" s="42">
        <f>IF(AND(BA$3&gt;=2025,BA$6&lt;&gt;0),VLOOKUP(BA$3,'efecte socio eco fp 2'!$A$5:$N$30,12,FALSE),0)</f>
        <v>0</v>
      </c>
      <c r="BB29" s="42">
        <f>IF(AND(BB$3&gt;=2025,BB$6&lt;&gt;0),VLOOKUP(BB$3,'efecte socio eco fp 2'!$A$5:$N$30,12,FALSE),0)</f>
        <v>0</v>
      </c>
      <c r="BC29" s="42">
        <f>IF(AND(BC$3&gt;=2025,BC$6&lt;&gt;0),VLOOKUP(BC$3,'efecte socio eco fp 2'!$A$5:$N$30,12,FALSE),0)</f>
        <v>0</v>
      </c>
      <c r="BD29" s="42">
        <f>IF(AND(BD$3&gt;=2025,BD$6&lt;&gt;0),VLOOKUP(BD$3,'efecte socio eco fp 2'!$A$5:$N$30,12,FALSE),0)</f>
        <v>0</v>
      </c>
      <c r="BE29" s="42">
        <f>IF(AND(BE$3&gt;=2025,BE$6&lt;&gt;0),VLOOKUP(BE$3,'efecte socio eco fp 2'!$A$5:$N$30,12,FALSE),0)</f>
        <v>0</v>
      </c>
      <c r="BF29" s="42">
        <f>IF(AND(BF$3&gt;=2025,BF$6&lt;&gt;0),VLOOKUP(BF$3,'efecte socio eco fp 2'!$A$5:$N$30,12,FALSE),0)</f>
        <v>0</v>
      </c>
      <c r="BG29" s="42">
        <f>IF(AND(BG$3&gt;=2025,BG$6&lt;&gt;0),VLOOKUP(BG$3,'efecte socio eco fp 2'!$A$5:$N$30,12,FALSE),0)</f>
        <v>0</v>
      </c>
      <c r="BH29" s="42">
        <f>IF(AND(BH$3&gt;=2025,BH$6&lt;&gt;0),VLOOKUP(BH$3,'efecte socio eco fp 2'!$A$5:$N$30,12,FALSE),0)</f>
        <v>0</v>
      </c>
      <c r="BI29" s="42">
        <f>IF(AND(BI$3&gt;=2025,BI$6&lt;&gt;0),VLOOKUP(BI$3,'efecte socio eco fp 2'!$A$5:$N$30,12,FALSE),0)</f>
        <v>0</v>
      </c>
      <c r="BJ29" s="42">
        <f>IF(AND(BJ$3&gt;=2025,BJ$6&lt;&gt;0),VLOOKUP(BJ$3,'efecte socio eco fp 2'!$A$5:$N$30,12,FALSE),0)</f>
        <v>0</v>
      </c>
      <c r="BK29" s="42">
        <f>IF(AND(BK$3&gt;=2025,BK$6&lt;&gt;0),VLOOKUP(BK$3,'efecte socio eco fp 2'!$A$5:$N$30,12,FALSE),0)</f>
        <v>0</v>
      </c>
      <c r="BL29" s="42">
        <f>IF(AND(BL$3&gt;=2025,BL$6&lt;&gt;0),VLOOKUP(BL$3,'efecte socio eco fp 2'!$A$5:$N$30,12,FALSE),0)</f>
        <v>0</v>
      </c>
      <c r="BM29" s="42">
        <f>IF(AND(BM$3&gt;=2025,BM$6&lt;&gt;0),VLOOKUP(BM$3,'efecte socio eco fp 2'!$A$5:$N$30,12,FALSE),0)</f>
        <v>0</v>
      </c>
      <c r="BN29" s="42">
        <f>IF(AND(BN$3&gt;=2025,BN$6&lt;&gt;0),VLOOKUP(BN$3,'efecte socio eco fp 2'!$A$5:$N$30,12,FALSE),0)</f>
        <v>0</v>
      </c>
      <c r="BO29" s="42">
        <f>IF(AND(BO$3&gt;=2025,BO$6&lt;&gt;0),VLOOKUP(BO$3,'efecte socio eco fp 2'!$A$5:$N$30,12,FALSE),0)</f>
        <v>0</v>
      </c>
      <c r="BP29" s="42">
        <f>IF(AND(BP$3&gt;=2025,BP$6&lt;&gt;0),VLOOKUP(BP$3,'efecte socio eco fp 2'!$A$5:$N$30,12,FALSE),0)</f>
        <v>0</v>
      </c>
      <c r="BQ29" s="42">
        <f>IF(AND(BQ$3&gt;=2025,BQ$6&lt;&gt;0),VLOOKUP(BQ$3,'efecte socio eco fp 2'!$A$5:$N$30,12,FALSE),0)</f>
        <v>0</v>
      </c>
      <c r="BR29" s="42">
        <f>IF(AND(BR$3&gt;=2025,BR$6&lt;&gt;0),VLOOKUP(BR$3,'efecte socio eco fp 2'!$A$5:$N$30,12,FALSE),0)</f>
        <v>0</v>
      </c>
      <c r="BS29" s="42">
        <f>IF(AND(BS$3&gt;=2025,BS$6&lt;&gt;0),VLOOKUP(BS$3,'efecte socio eco fp 2'!$A$5:$N$30,12,FALSE),0)</f>
        <v>0</v>
      </c>
      <c r="BT29" s="42">
        <f>IF(AND(BT$3&gt;=2025,BT$6&lt;&gt;0),VLOOKUP(BT$3,'efecte socio eco fp 2'!$A$5:$N$30,12,FALSE),0)</f>
        <v>0</v>
      </c>
      <c r="BU29" s="42">
        <f>IF(AND(BU$3&gt;=2025,BU$6&lt;&gt;0),VLOOKUP(BU$3,'efecte socio eco fp 2'!$A$5:$N$30,12,FALSE),0)</f>
        <v>0</v>
      </c>
      <c r="BV29" s="42">
        <f>IF(AND(BV$3&gt;=2025,BV$6&lt;&gt;0),VLOOKUP(BV$3,'efecte socio eco fp 2'!$A$5:$N$30,12,FALSE),0)</f>
        <v>0</v>
      </c>
      <c r="BW29" s="42">
        <f>IF(AND(BW$3&gt;=2025,BW$6&lt;&gt;0),VLOOKUP(BW$3,'efecte socio eco fp 2'!$A$5:$N$30,12,FALSE),0)</f>
        <v>0</v>
      </c>
      <c r="BX29" s="42">
        <f>IF(AND(BX$3&gt;=2025,BX$6&lt;&gt;0),VLOOKUP(BX$3,'efecte socio eco fp 2'!$A$5:$N$30,12,FALSE),0)</f>
        <v>0</v>
      </c>
      <c r="BY29" s="42">
        <f>IF(AND(BY$3&gt;=2025,BY$6&lt;&gt;0),VLOOKUP(BY$3,'efecte socio eco fp 2'!$A$5:$N$30,12,FALSE),0)</f>
        <v>0</v>
      </c>
      <c r="BZ29" s="42">
        <f>IF(AND(BZ$3&gt;=2025,BZ$6&lt;&gt;0),VLOOKUP(BZ$3,'efecte socio eco fp 2'!$A$5:$N$30,12,FALSE),0)</f>
        <v>0</v>
      </c>
      <c r="CA29" s="42">
        <f>IF(AND(CA$3&gt;=2025,CA$6&lt;&gt;0),VLOOKUP(CA$3,'efecte socio eco fp 2'!$A$5:$N$30,12,FALSE),0)</f>
        <v>0</v>
      </c>
      <c r="CB29" s="42">
        <f>IF(AND(CB$3&gt;=2025,CB$6&lt;&gt;0),VLOOKUP(CB$3,'efecte socio eco fp 2'!$A$5:$N$30,12,FALSE),0)</f>
        <v>0</v>
      </c>
      <c r="CC29" s="42">
        <f>IF(AND(CC$3&gt;=2025,CC$6&lt;&gt;0),VLOOKUP(CC$3,'efecte socio eco fp 2'!$A$5:$N$30,12,FALSE),0)</f>
        <v>0</v>
      </c>
      <c r="CD29" s="42">
        <f>IF(AND(CD$3&gt;=2025,CD$6&lt;&gt;0),VLOOKUP(CD$3,'efecte socio eco fp 2'!$A$5:$N$30,12,FALSE),0)</f>
        <v>0</v>
      </c>
      <c r="CE29" s="42">
        <f>IF(AND(CE$3&gt;=2025,CE$6&lt;&gt;0),VLOOKUP(CE$3,'efecte socio eco fp 2'!$A$5:$N$30,12,FALSE),0)</f>
        <v>0</v>
      </c>
    </row>
    <row r="30" spans="1:83"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</row>
    <row r="31" spans="1:83">
      <c r="A31" t="s">
        <v>572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</row>
    <row r="32" spans="1:83">
      <c r="A32" t="s">
        <v>490</v>
      </c>
      <c r="B32" t="s">
        <v>538</v>
      </c>
      <c r="C32" s="42">
        <f>IF(AND(C$3&gt;=2025,C$6&lt;&gt;0),VLOOKUP(C$3,'efecte socio eco 24'!$A$5:$N$30,3,FALSE),0)</f>
        <v>0</v>
      </c>
      <c r="D32" s="42">
        <f>IF(AND(D$3&gt;=2025,D$6&lt;&gt;0),VLOOKUP(D$3,'efecte socio eco 24'!$A$5:$N$30,3,FALSE),0)</f>
        <v>0</v>
      </c>
      <c r="E32" s="42">
        <f>IF(AND(E$3&gt;=2025,E$6&lt;&gt;0),VLOOKUP(E$3,'efecte socio eco 24'!$A$5:$N$30,3,FALSE),0)</f>
        <v>0</v>
      </c>
      <c r="F32" s="42">
        <f>IF(AND(F$3&gt;=2025,F$6&lt;&gt;0),VLOOKUP(F$3,'efecte socio eco 24'!$A$5:$N$30,3,FALSE),0)</f>
        <v>0</v>
      </c>
      <c r="G32" s="42">
        <f>IF(AND(G$3&gt;=2025,G$6&lt;&gt;0),VLOOKUP(G$3,'efecte socio eco 24'!$A$5:$N$30,3,FALSE),0)</f>
        <v>0</v>
      </c>
      <c r="H32" s="42">
        <f>IF(AND(H$3&gt;=2025,H$6&lt;&gt;0),VLOOKUP(H$3,'efecte socio eco 24'!$A$5:$N$30,3,FALSE),0)</f>
        <v>0</v>
      </c>
      <c r="I32" s="42">
        <f>IF(AND(I$3&gt;=2025,I$6&lt;&gt;0),VLOOKUP(I$3,'efecte socio eco 24'!$A$5:$N$30,3,FALSE),0)</f>
        <v>0</v>
      </c>
      <c r="J32" s="42">
        <f>IF(AND(J$3&gt;=2025,J$6&lt;&gt;0),VLOOKUP(J$3,'efecte socio eco 24'!$A$5:$N$30,3,FALSE),0)</f>
        <v>13277159060.992382</v>
      </c>
      <c r="K32" s="42">
        <f>IF(AND(K$3&gt;=2025,K$6&lt;&gt;0),VLOOKUP(K$3,'efecte socio eco 24'!$A$5:$N$30,3,FALSE),0)</f>
        <v>13858297432.79323</v>
      </c>
      <c r="L32" s="42">
        <f>IF(AND(L$3&gt;=2025,L$6&lt;&gt;0),VLOOKUP(L$3,'efecte socio eco 24'!$A$5:$N$30,3,FALSE),0)</f>
        <v>14464872105.057747</v>
      </c>
      <c r="M32" s="42">
        <f>IF(AND(M$3&gt;=2025,M$6&lt;&gt;0),VLOOKUP(M$3,'efecte socio eco 24'!$A$5:$N$30,3,FALSE),0)</f>
        <v>15097996419.139168</v>
      </c>
      <c r="N32" s="42">
        <f>IF(AND(N$3&gt;=2025,N$6&lt;&gt;0),VLOOKUP(N$3,'efecte socio eco 24'!$A$5:$N$30,3,FALSE),0)</f>
        <v>15557989276.554281</v>
      </c>
      <c r="O32" s="42">
        <f>IF(AND(O$3&gt;=2025,O$6&lt;&gt;0),VLOOKUP(O$3,'efecte socio eco 24'!$A$5:$N$30,3,FALSE),0)</f>
        <v>16031996803.399616</v>
      </c>
      <c r="P32" s="42">
        <f>IF(AND(P$3&gt;=2025,P$6&lt;&gt;0),VLOOKUP(P$3,'efecte socio eco 24'!$A$5:$N$30,3,FALSE),0)</f>
        <v>16520445986.651325</v>
      </c>
      <c r="Q32" s="42">
        <f>IF(AND(Q$3&gt;=2025,Q$6&lt;&gt;0),VLOOKUP(Q$3,'efecte socio eco 24'!$A$5:$N$30,3,FALSE),0)</f>
        <v>17023776822.359993</v>
      </c>
      <c r="R32" s="42">
        <f>IF(AND(R$3&gt;=2025,R$6&lt;&gt;0),VLOOKUP(R$3,'efecte socio eco 24'!$A$5:$N$30,3,FALSE),0)</f>
        <v>17542442712.000008</v>
      </c>
      <c r="S32" s="42">
        <f>IF(AND(S$3&gt;=2025,S$6&lt;&gt;0),VLOOKUP(S$3,'efecte socio eco 24'!$A$5:$N$30,3,FALSE),0)</f>
        <v>18068526417.327728</v>
      </c>
      <c r="T32" s="42">
        <f>IF(AND(T$3&gt;=2025,T$6&lt;&gt;0),VLOOKUP(T$3,'efecte socio eco 24'!$A$5:$N$30,3,FALSE),0)</f>
        <v>18610386948.583004</v>
      </c>
      <c r="U32" s="42">
        <f>IF(AND(U$3&gt;=2025,U$6&lt;&gt;0),VLOOKUP(U$3,'efecte socio eco 24'!$A$5:$N$30,3,FALSE),0)</f>
        <v>19168497440.04813</v>
      </c>
      <c r="V32" s="42">
        <f>IF(AND(V$3&gt;=2025,V$6&lt;&gt;0),VLOOKUP(V$3,'efecte socio eco 24'!$A$5:$N$30,3,FALSE),0)</f>
        <v>19743345214.920853</v>
      </c>
      <c r="W32" s="42">
        <f>IF(AND(W$3&gt;=2025,W$6&lt;&gt;0),VLOOKUP(W$3,'efecte socio eco 24'!$A$5:$N$30,3,FALSE),0)</f>
        <v>20335432210.828495</v>
      </c>
      <c r="X32" s="42">
        <f>IF(AND(X$3&gt;=2025,X$6&lt;&gt;0),VLOOKUP(X$3,'efecte socio eco 24'!$A$5:$N$30,3,FALSE),0)</f>
        <v>20869148019.245396</v>
      </c>
      <c r="Y32" s="42">
        <f>IF(AND(Y$3&gt;=2025,Y$6&lt;&gt;0),VLOOKUP(Y$3,'efecte socio eco 24'!$A$5:$N$30,3,FALSE),0)</f>
        <v>21416871524.238445</v>
      </c>
      <c r="Z32" s="42">
        <f>IF(AND(Z$3&gt;=2025,Z$6&lt;&gt;0),VLOOKUP(Z$3,'efecte socio eco 24'!$A$5:$N$30,3,FALSE),0)</f>
        <v>21978970366.338943</v>
      </c>
      <c r="AA32" s="42">
        <f>IF(AND(AA$3&gt;=2025,AA$6&lt;&gt;0),VLOOKUP(AA$3,'efecte socio eco 24'!$A$5:$N$30,3,FALSE),0)</f>
        <v>22555821835.027927</v>
      </c>
      <c r="AB32" s="42">
        <f>IF(AND(AB$3&gt;=2025,AB$6&lt;&gt;0),VLOOKUP(AB$3,'efecte socio eco 24'!$A$5:$N$30,3,FALSE),0)</f>
        <v>23147813121.97876</v>
      </c>
      <c r="AC32" s="42">
        <f>IF(AND(AC$3&gt;=2025,AC$6&lt;&gt;0),VLOOKUP(AC$3,'efecte socio eco 24'!$A$5:$N$30,3,FALSE),0)</f>
        <v>23738647112.377129</v>
      </c>
      <c r="AD32" s="42">
        <f>IF(AND(AD$3&gt;=2025,AD$6&lt;&gt;0),VLOOKUP(AD$3,'efecte socio eco 24'!$A$5:$N$30,3,FALSE),0)</f>
        <v>24344561784.582047</v>
      </c>
      <c r="AE32" s="42">
        <f>IF(AND(AE$3&gt;=2025,AE$6&lt;&gt;0),VLOOKUP(AE$3,'efecte socio eco 24'!$A$5:$N$30,3,FALSE),0)</f>
        <v>24965942063.915089</v>
      </c>
      <c r="AF32" s="42">
        <f>IF(AND(AF$3&gt;=2025,AF$6&lt;&gt;0),VLOOKUP(AF$3,'efecte socio eco 24'!$A$5:$N$30,3,FALSE),0)</f>
        <v>25603182700.68486</v>
      </c>
      <c r="AG32" s="42">
        <f>IF(AND(AG$3&gt;=2025,AG$6&lt;&gt;0),VLOOKUP(AG$3,'efecte socio eco 24'!$A$5:$N$30,3,FALSE),0)</f>
        <v>0</v>
      </c>
      <c r="AH32" s="42">
        <f>IF(AND(AH$3&gt;=2025,AH$6&lt;&gt;0),VLOOKUP(AH$3,'efecte socio eco 24'!$A$5:$N$30,3,FALSE),0)</f>
        <v>0</v>
      </c>
      <c r="AI32" s="42">
        <f>IF(AND(AI$3&gt;=2025,AI$6&lt;&gt;0),VLOOKUP(AI$3,'efecte socio eco 24'!$A$5:$N$30,3,FALSE),0)</f>
        <v>0</v>
      </c>
      <c r="AJ32" s="42">
        <f>IF(AND(AJ$3&gt;=2025,AJ$6&lt;&gt;0),VLOOKUP(AJ$3,'efecte socio eco 24'!$A$5:$N$30,3,FALSE),0)</f>
        <v>0</v>
      </c>
      <c r="AK32" s="42">
        <f>IF(AND(AK$3&gt;=2025,AK$6&lt;&gt;0),VLOOKUP(AK$3,'efecte socio eco 24'!$A$5:$N$30,3,FALSE),0)</f>
        <v>0</v>
      </c>
      <c r="AL32" s="42">
        <f>IF(AND(AL$3&gt;=2025,AL$6&lt;&gt;0),VLOOKUP(AL$3,'efecte socio eco 24'!$A$5:$N$30,3,FALSE),0)</f>
        <v>0</v>
      </c>
      <c r="AM32" s="42">
        <f>IF(AND(AM$3&gt;=2025,AM$6&lt;&gt;0),VLOOKUP(AM$3,'efecte socio eco 24'!$A$5:$N$30,3,FALSE),0)</f>
        <v>0</v>
      </c>
      <c r="AN32" s="42">
        <f>IF(AND(AN$3&gt;=2025,AN$6&lt;&gt;0),VLOOKUP(AN$3,'efecte socio eco 24'!$A$5:$N$30,3,FALSE),0)</f>
        <v>0</v>
      </c>
      <c r="AO32" s="42">
        <f>IF(AND(AO$3&gt;=2025,AO$6&lt;&gt;0),VLOOKUP(AO$3,'efecte socio eco 24'!$A$5:$N$30,3,FALSE),0)</f>
        <v>0</v>
      </c>
      <c r="AP32" s="42">
        <f>IF(AND(AP$3&gt;=2025,AP$6&lt;&gt;0),VLOOKUP(AP$3,'efecte socio eco 24'!$A$5:$N$30,3,FALSE),0)</f>
        <v>0</v>
      </c>
      <c r="AQ32" s="42">
        <f>IF(AND(AQ$3&gt;=2025,AQ$6&lt;&gt;0),VLOOKUP(AQ$3,'efecte socio eco 24'!$A$5:$N$30,3,FALSE),0)</f>
        <v>0</v>
      </c>
      <c r="AR32" s="42">
        <f>IF(AND(AR$3&gt;=2025,AR$6&lt;&gt;0),VLOOKUP(AR$3,'efecte socio eco 24'!$A$5:$N$30,3,FALSE),0)</f>
        <v>0</v>
      </c>
      <c r="AS32" s="42">
        <f>IF(AND(AS$3&gt;=2025,AS$6&lt;&gt;0),VLOOKUP(AS$3,'efecte socio eco 24'!$A$5:$N$30,3,FALSE),0)</f>
        <v>0</v>
      </c>
      <c r="AT32" s="42">
        <f>IF(AND(AT$3&gt;=2025,AT$6&lt;&gt;0),VLOOKUP(AT$3,'efecte socio eco 24'!$A$5:$N$30,3,FALSE),0)</f>
        <v>0</v>
      </c>
      <c r="AU32" s="42">
        <f>IF(AND(AU$3&gt;=2025,AU$6&lt;&gt;0),VLOOKUP(AU$3,'efecte socio eco 24'!$A$5:$N$30,3,FALSE),0)</f>
        <v>0</v>
      </c>
      <c r="AV32" s="42">
        <f>IF(AND(AV$3&gt;=2025,AV$6&lt;&gt;0),VLOOKUP(AV$3,'efecte socio eco 24'!$A$5:$N$30,3,FALSE),0)</f>
        <v>0</v>
      </c>
      <c r="AW32" s="42">
        <f>IF(AND(AW$3&gt;=2025,AW$6&lt;&gt;0),VLOOKUP(AW$3,'efecte socio eco 24'!$A$5:$N$30,3,FALSE),0)</f>
        <v>0</v>
      </c>
      <c r="AX32" s="42">
        <f>IF(AND(AX$3&gt;=2025,AX$6&lt;&gt;0),VLOOKUP(AX$3,'efecte socio eco 24'!$A$5:$N$30,3,FALSE),0)</f>
        <v>0</v>
      </c>
      <c r="AY32" s="42">
        <f>IF(AND(AY$3&gt;=2025,AY$6&lt;&gt;0),VLOOKUP(AY$3,'efecte socio eco 24'!$A$5:$N$30,3,FALSE),0)</f>
        <v>0</v>
      </c>
      <c r="AZ32" s="42">
        <f>IF(AND(AZ$3&gt;=2025,AZ$6&lt;&gt;0),VLOOKUP(AZ$3,'efecte socio eco 24'!$A$5:$N$30,3,FALSE),0)</f>
        <v>0</v>
      </c>
      <c r="BA32" s="42">
        <f>IF(AND(BA$3&gt;=2025,BA$6&lt;&gt;0),VLOOKUP(BA$3,'efecte socio eco 24'!$A$5:$N$30,3,FALSE),0)</f>
        <v>0</v>
      </c>
      <c r="BB32" s="42">
        <f>IF(AND(BB$3&gt;=2025,BB$6&lt;&gt;0),VLOOKUP(BB$3,'efecte socio eco 24'!$A$5:$N$30,3,FALSE),0)</f>
        <v>0</v>
      </c>
      <c r="BC32" s="42">
        <f>IF(AND(BC$3&gt;=2025,BC$6&lt;&gt;0),VLOOKUP(BC$3,'efecte socio eco 24'!$A$5:$N$30,3,FALSE),0)</f>
        <v>0</v>
      </c>
      <c r="BD32" s="42">
        <f>IF(AND(BD$3&gt;=2025,BD$6&lt;&gt;0),VLOOKUP(BD$3,'efecte socio eco 24'!$A$5:$N$30,3,FALSE),0)</f>
        <v>0</v>
      </c>
      <c r="BE32" s="42">
        <f>IF(AND(BE$3&gt;=2025,BE$6&lt;&gt;0),VLOOKUP(BE$3,'efecte socio eco 24'!$A$5:$N$30,3,FALSE),0)</f>
        <v>0</v>
      </c>
      <c r="BF32" s="42">
        <f>IF(AND(BF$3&gt;=2025,BF$6&lt;&gt;0),VLOOKUP(BF$3,'efecte socio eco 24'!$A$5:$N$30,3,FALSE),0)</f>
        <v>0</v>
      </c>
      <c r="BG32" s="42">
        <f>IF(AND(BG$3&gt;=2025,BG$6&lt;&gt;0),VLOOKUP(BG$3,'efecte socio eco 24'!$A$5:$N$30,3,FALSE),0)</f>
        <v>0</v>
      </c>
      <c r="BH32" s="42">
        <f>IF(AND(BH$3&gt;=2025,BH$6&lt;&gt;0),VLOOKUP(BH$3,'efecte socio eco 24'!$A$5:$N$30,3,FALSE),0)</f>
        <v>0</v>
      </c>
      <c r="BI32" s="42">
        <f>IF(AND(BI$3&gt;=2025,BI$6&lt;&gt;0),VLOOKUP(BI$3,'efecte socio eco 24'!$A$5:$N$30,3,FALSE),0)</f>
        <v>0</v>
      </c>
      <c r="BJ32" s="42">
        <f>IF(AND(BJ$3&gt;=2025,BJ$6&lt;&gt;0),VLOOKUP(BJ$3,'efecte socio eco 24'!$A$5:$N$30,3,FALSE),0)</f>
        <v>0</v>
      </c>
      <c r="BK32" s="42">
        <f>IF(AND(BK$3&gt;=2025,BK$6&lt;&gt;0),VLOOKUP(BK$3,'efecte socio eco 24'!$A$5:$N$30,3,FALSE),0)</f>
        <v>0</v>
      </c>
      <c r="BL32" s="42">
        <f>IF(AND(BL$3&gt;=2025,BL$6&lt;&gt;0),VLOOKUP(BL$3,'efecte socio eco 24'!$A$5:$N$30,3,FALSE),0)</f>
        <v>0</v>
      </c>
      <c r="BM32" s="42">
        <f>IF(AND(BM$3&gt;=2025,BM$6&lt;&gt;0),VLOOKUP(BM$3,'efecte socio eco 24'!$A$5:$N$30,3,FALSE),0)</f>
        <v>0</v>
      </c>
      <c r="BN32" s="42">
        <f>IF(AND(BN$3&gt;=2025,BN$6&lt;&gt;0),VLOOKUP(BN$3,'efecte socio eco 24'!$A$5:$N$30,3,FALSE),0)</f>
        <v>0</v>
      </c>
      <c r="BO32" s="42">
        <f>IF(AND(BO$3&gt;=2025,BO$6&lt;&gt;0),VLOOKUP(BO$3,'efecte socio eco 24'!$A$5:$N$30,3,FALSE),0)</f>
        <v>0</v>
      </c>
      <c r="BP32" s="42">
        <f>IF(AND(BP$3&gt;=2025,BP$6&lt;&gt;0),VLOOKUP(BP$3,'efecte socio eco 24'!$A$5:$N$30,3,FALSE),0)</f>
        <v>0</v>
      </c>
      <c r="BQ32" s="42">
        <f>IF(AND(BQ$3&gt;=2025,BQ$6&lt;&gt;0),VLOOKUP(BQ$3,'efecte socio eco 24'!$A$5:$N$30,3,FALSE),0)</f>
        <v>0</v>
      </c>
      <c r="BR32" s="42">
        <f>IF(AND(BR$3&gt;=2025,BR$6&lt;&gt;0),VLOOKUP(BR$3,'efecte socio eco 24'!$A$5:$N$30,3,FALSE),0)</f>
        <v>0</v>
      </c>
      <c r="BS32" s="42">
        <f>IF(AND(BS$3&gt;=2025,BS$6&lt;&gt;0),VLOOKUP(BS$3,'efecte socio eco 24'!$A$5:$N$30,3,FALSE),0)</f>
        <v>0</v>
      </c>
      <c r="BT32" s="42">
        <f>IF(AND(BT$3&gt;=2025,BT$6&lt;&gt;0),VLOOKUP(BT$3,'efecte socio eco 24'!$A$5:$N$30,3,FALSE),0)</f>
        <v>0</v>
      </c>
      <c r="BU32" s="42">
        <f>IF(AND(BU$3&gt;=2025,BU$6&lt;&gt;0),VLOOKUP(BU$3,'efecte socio eco 24'!$A$5:$N$30,3,FALSE),0)</f>
        <v>0</v>
      </c>
      <c r="BV32" s="42">
        <f>IF(AND(BV$3&gt;=2025,BV$6&lt;&gt;0),VLOOKUP(BV$3,'efecte socio eco 24'!$A$5:$N$30,3,FALSE),0)</f>
        <v>0</v>
      </c>
      <c r="BW32" s="42">
        <f>IF(AND(BW$3&gt;=2025,BW$6&lt;&gt;0),VLOOKUP(BW$3,'efecte socio eco 24'!$A$5:$N$30,3,FALSE),0)</f>
        <v>0</v>
      </c>
      <c r="BX32" s="42">
        <f>IF(AND(BX$3&gt;=2025,BX$6&lt;&gt;0),VLOOKUP(BX$3,'efecte socio eco 24'!$A$5:$N$30,3,FALSE),0)</f>
        <v>0</v>
      </c>
      <c r="BY32" s="42">
        <f>IF(AND(BY$3&gt;=2025,BY$6&lt;&gt;0),VLOOKUP(BY$3,'efecte socio eco 24'!$A$5:$N$30,3,FALSE),0)</f>
        <v>0</v>
      </c>
      <c r="BZ32" s="42">
        <f>IF(AND(BZ$3&gt;=2025,BZ$6&lt;&gt;0),VLOOKUP(BZ$3,'efecte socio eco 24'!$A$5:$N$30,3,FALSE),0)</f>
        <v>0</v>
      </c>
      <c r="CA32" s="42">
        <f>IF(AND(CA$3&gt;=2025,CA$6&lt;&gt;0),VLOOKUP(CA$3,'efecte socio eco 24'!$A$5:$N$30,3,FALSE),0)</f>
        <v>0</v>
      </c>
      <c r="CB32" s="42">
        <f>IF(AND(CB$3&gt;=2025,CB$6&lt;&gt;0),VLOOKUP(CB$3,'efecte socio eco 24'!$A$5:$N$30,3,FALSE),0)</f>
        <v>0</v>
      </c>
      <c r="CC32" s="42">
        <f>IF(AND(CC$3&gt;=2025,CC$6&lt;&gt;0),VLOOKUP(CC$3,'efecte socio eco 24'!$A$5:$N$30,3,FALSE),0)</f>
        <v>0</v>
      </c>
      <c r="CD32" s="42">
        <f>IF(AND(CD$3&gt;=2025,CD$6&lt;&gt;0),VLOOKUP(CD$3,'efecte socio eco 24'!$A$5:$N$30,3,FALSE),0)</f>
        <v>0</v>
      </c>
      <c r="CE32" s="42">
        <f>IF(AND(CE$3&gt;=2025,CE$6&lt;&gt;0),VLOOKUP(CE$3,'efecte socio eco 24'!$A$5:$N$30,3,FALSE),0)</f>
        <v>0</v>
      </c>
    </row>
    <row r="33" spans="1:83">
      <c r="A33" t="s">
        <v>491</v>
      </c>
      <c r="B33" t="s">
        <v>538</v>
      </c>
      <c r="C33" s="42">
        <f>IF(AND(C$3&gt;=2025,C$6&lt;&gt;0),VLOOKUP(C$3,'efecte socio eco 24'!$A$5:$N$30,4,FALSE),0)</f>
        <v>0</v>
      </c>
      <c r="D33" s="42">
        <f>IF(AND(D$3&gt;=2025,D$6&lt;&gt;0),VLOOKUP(D$3,'efecte socio eco 24'!$A$5:$N$30,4,FALSE),0)</f>
        <v>0</v>
      </c>
      <c r="E33" s="42">
        <f>IF(AND(E$3&gt;=2025,E$6&lt;&gt;0),VLOOKUP(E$3,'efecte socio eco 24'!$A$5:$N$30,4,FALSE),0)</f>
        <v>0</v>
      </c>
      <c r="F33" s="42">
        <f>IF(AND(F$3&gt;=2025,F$6&lt;&gt;0),VLOOKUP(F$3,'efecte socio eco 24'!$A$5:$N$30,4,FALSE),0)</f>
        <v>0</v>
      </c>
      <c r="G33" s="42">
        <f>IF(AND(G$3&gt;=2025,G$6&lt;&gt;0),VLOOKUP(G$3,'efecte socio eco 24'!$A$5:$N$30,4,FALSE),0)</f>
        <v>0</v>
      </c>
      <c r="H33" s="42">
        <f>IF(AND(H$3&gt;=2025,H$6&lt;&gt;0),VLOOKUP(H$3,'efecte socio eco 24'!$A$5:$N$30,4,FALSE),0)</f>
        <v>0</v>
      </c>
      <c r="I33" s="42">
        <f>IF(AND(I$3&gt;=2025,I$6&lt;&gt;0),VLOOKUP(I$3,'efecte socio eco 24'!$A$5:$N$30,4,FALSE),0)</f>
        <v>0</v>
      </c>
      <c r="J33" s="42">
        <f>IF(AND(J$3&gt;=2025,J$6&lt;&gt;0),VLOOKUP(J$3,'efecte socio eco 24'!$A$5:$N$30,4,FALSE),0)</f>
        <v>5190906465.5371923</v>
      </c>
      <c r="K33" s="42">
        <f>IF(AND(K$3&gt;=2025,K$6&lt;&gt;0),VLOOKUP(K$3,'efecte socio eco 24'!$A$5:$N$30,4,FALSE),0)</f>
        <v>5454545716.8212681</v>
      </c>
      <c r="L33" s="42">
        <f>IF(AND(L$3&gt;=2025,L$6&lt;&gt;0),VLOOKUP(L$3,'efecte socio eco 24'!$A$5:$N$30,4,FALSE),0)</f>
        <v>5731574855.8405752</v>
      </c>
      <c r="M33" s="42">
        <f>IF(AND(M$3&gt;=2025,M$6&lt;&gt;0),VLOOKUP(M$3,'efecte socio eco 24'!$A$5:$N$30,4,FALSE),0)</f>
        <v>6022673937.2254066</v>
      </c>
      <c r="N33" s="42">
        <f>IF(AND(N$3&gt;=2025,N$6&lt;&gt;0),VLOOKUP(N$3,'efecte socio eco 24'!$A$5:$N$30,4,FALSE),0)</f>
        <v>6242827746.6224928</v>
      </c>
      <c r="O33" s="42">
        <f>IF(AND(O$3&gt;=2025,O$6&lt;&gt;0),VLOOKUP(O$3,'efecte socio eco 24'!$A$5:$N$30,4,FALSE),0)</f>
        <v>6471029094.4214964</v>
      </c>
      <c r="P33" s="42">
        <f>IF(AND(P$3&gt;=2025,P$6&lt;&gt;0),VLOOKUP(P$3,'efecte socio eco 24'!$A$5:$N$30,4,FALSE),0)</f>
        <v>6707572151.6590557</v>
      </c>
      <c r="Q33" s="42">
        <f>IF(AND(Q$3&gt;=2025,Q$6&lt;&gt;0),VLOOKUP(Q$3,'efecte socio eco 24'!$A$5:$N$30,4,FALSE),0)</f>
        <v>6952761842.5480585</v>
      </c>
      <c r="R33" s="42">
        <f>IF(AND(R$3&gt;=2025,R$6&lt;&gt;0),VLOOKUP(R$3,'efecte socio eco 24'!$A$5:$N$30,4,FALSE),0)</f>
        <v>7206914237.5510063</v>
      </c>
      <c r="S33" s="42">
        <f>IF(AND(S$3&gt;=2025,S$6&lt;&gt;0),VLOOKUP(S$3,'efecte socio eco 24'!$A$5:$N$30,4,FALSE),0)</f>
        <v>7470919222.2375565</v>
      </c>
      <c r="T33" s="42">
        <f>IF(AND(T$3&gt;=2025,T$6&lt;&gt;0),VLOOKUP(T$3,'efecte socio eco 24'!$A$5:$N$30,4,FALSE),0)</f>
        <v>7744595285.2305737</v>
      </c>
      <c r="U33" s="42">
        <f>IF(AND(U$3&gt;=2025,U$6&lt;&gt;0),VLOOKUP(U$3,'efecte socio eco 24'!$A$5:$N$30,4,FALSE),0)</f>
        <v>8028296699.2182074</v>
      </c>
      <c r="V33" s="42">
        <f>IF(AND(V$3&gt;=2025,V$6&lt;&gt;0),VLOOKUP(V$3,'efecte socio eco 24'!$A$5:$N$30,4,FALSE),0)</f>
        <v>8322390714.6697388</v>
      </c>
      <c r="W33" s="42">
        <f>IF(AND(W$3&gt;=2025,W$6&lt;&gt;0),VLOOKUP(W$3,'efecte socio eco 24'!$A$5:$N$30,4,FALSE),0)</f>
        <v>8627258035.2400074</v>
      </c>
      <c r="X33" s="42">
        <f>IF(AND(X$3&gt;=2025,X$6&lt;&gt;0),VLOOKUP(X$3,'efecte socio eco 24'!$A$5:$N$30,4,FALSE),0)</f>
        <v>8907272333.4764271</v>
      </c>
      <c r="Y33" s="42">
        <f>IF(AND(Y$3&gt;=2025,Y$6&lt;&gt;0),VLOOKUP(Y$3,'efecte socio eco 24'!$A$5:$N$30,4,FALSE),0)</f>
        <v>9196375035.8032951</v>
      </c>
      <c r="Z33" s="42">
        <f>IF(AND(Z$3&gt;=2025,Z$6&lt;&gt;0),VLOOKUP(Z$3,'efecte socio eco 24'!$A$5:$N$30,4,FALSE),0)</f>
        <v>9494861123.9034462</v>
      </c>
      <c r="AA33" s="42">
        <f>IF(AND(AA$3&gt;=2025,AA$6&lt;&gt;0),VLOOKUP(AA$3,'efecte socio eco 24'!$A$5:$N$30,4,FALSE),0)</f>
        <v>9803035153.6591377</v>
      </c>
      <c r="AB33" s="42">
        <f>IF(AND(AB$3&gt;=2025,AB$6&lt;&gt;0),VLOOKUP(AB$3,'efecte socio eco 24'!$A$5:$N$30,4,FALSE),0)</f>
        <v>10121211565.901157</v>
      </c>
      <c r="AC33" s="42">
        <f>IF(AND(AC$3&gt;=2025,AC$6&lt;&gt;0),VLOOKUP(AC$3,'efecte socio eco 24'!$A$5:$N$30,4,FALSE),0)</f>
        <v>10442809322.395794</v>
      </c>
      <c r="AD33" s="42">
        <f>IF(AND(AD$3&gt;=2025,AD$6&lt;&gt;0),VLOOKUP(AD$3,'efecte socio eco 24'!$A$5:$N$30,4,FALSE),0)</f>
        <v>10774625728.733778</v>
      </c>
      <c r="AE33" s="42">
        <f>IF(AND(AE$3&gt;=2025,AE$6&lt;&gt;0),VLOOKUP(AE$3,'efecte socio eco 24'!$A$5:$N$30,4,FALSE),0)</f>
        <v>11116985478.736856</v>
      </c>
      <c r="AF33" s="42">
        <f>IF(AND(AF$3&gt;=2025,AF$6&lt;&gt;0),VLOOKUP(AF$3,'efecte socio eco 24'!$A$5:$N$30,4,FALSE),0)</f>
        <v>11470223583.252945</v>
      </c>
      <c r="AG33" s="42">
        <f>IF(AND(AG$3&gt;=2025,AG$6&lt;&gt;0),VLOOKUP(AG$3,'efecte socio eco 24'!$A$5:$N$30,4,FALSE),0)</f>
        <v>0</v>
      </c>
      <c r="AH33" s="42">
        <f>IF(AND(AH$3&gt;=2025,AH$6&lt;&gt;0),VLOOKUP(AH$3,'efecte socio eco 24'!$A$5:$N$30,4,FALSE),0)</f>
        <v>0</v>
      </c>
      <c r="AI33" s="42">
        <f>IF(AND(AI$3&gt;=2025,AI$6&lt;&gt;0),VLOOKUP(AI$3,'efecte socio eco 24'!$A$5:$N$30,4,FALSE),0)</f>
        <v>0</v>
      </c>
      <c r="AJ33" s="42">
        <f>IF(AND(AJ$3&gt;=2025,AJ$6&lt;&gt;0),VLOOKUP(AJ$3,'efecte socio eco 24'!$A$5:$N$30,4,FALSE),0)</f>
        <v>0</v>
      </c>
      <c r="AK33" s="42">
        <f>IF(AND(AK$3&gt;=2025,AK$6&lt;&gt;0),VLOOKUP(AK$3,'efecte socio eco 24'!$A$5:$N$30,4,FALSE),0)</f>
        <v>0</v>
      </c>
      <c r="AL33" s="42">
        <f>IF(AND(AL$3&gt;=2025,AL$6&lt;&gt;0),VLOOKUP(AL$3,'efecte socio eco 24'!$A$5:$N$30,4,FALSE),0)</f>
        <v>0</v>
      </c>
      <c r="AM33" s="42">
        <f>IF(AND(AM$3&gt;=2025,AM$6&lt;&gt;0),VLOOKUP(AM$3,'efecte socio eco 24'!$A$5:$N$30,4,FALSE),0)</f>
        <v>0</v>
      </c>
      <c r="AN33" s="42">
        <f>IF(AND(AN$3&gt;=2025,AN$6&lt;&gt;0),VLOOKUP(AN$3,'efecte socio eco 24'!$A$5:$N$30,4,FALSE),0)</f>
        <v>0</v>
      </c>
      <c r="AO33" s="42">
        <f>IF(AND(AO$3&gt;=2025,AO$6&lt;&gt;0),VLOOKUP(AO$3,'efecte socio eco 24'!$A$5:$N$30,4,FALSE),0)</f>
        <v>0</v>
      </c>
      <c r="AP33" s="42">
        <f>IF(AND(AP$3&gt;=2025,AP$6&lt;&gt;0),VLOOKUP(AP$3,'efecte socio eco 24'!$A$5:$N$30,4,FALSE),0)</f>
        <v>0</v>
      </c>
      <c r="AQ33" s="42">
        <f>IF(AND(AQ$3&gt;=2025,AQ$6&lt;&gt;0),VLOOKUP(AQ$3,'efecte socio eco 24'!$A$5:$N$30,4,FALSE),0)</f>
        <v>0</v>
      </c>
      <c r="AR33" s="42">
        <f>IF(AND(AR$3&gt;=2025,AR$6&lt;&gt;0),VLOOKUP(AR$3,'efecte socio eco 24'!$A$5:$N$30,4,FALSE),0)</f>
        <v>0</v>
      </c>
      <c r="AS33" s="42">
        <f>IF(AND(AS$3&gt;=2025,AS$6&lt;&gt;0),VLOOKUP(AS$3,'efecte socio eco 24'!$A$5:$N$30,4,FALSE),0)</f>
        <v>0</v>
      </c>
      <c r="AT33" s="42">
        <f>IF(AND(AT$3&gt;=2025,AT$6&lt;&gt;0),VLOOKUP(AT$3,'efecte socio eco 24'!$A$5:$N$30,4,FALSE),0)</f>
        <v>0</v>
      </c>
      <c r="AU33" s="42">
        <f>IF(AND(AU$3&gt;=2025,AU$6&lt;&gt;0),VLOOKUP(AU$3,'efecte socio eco 24'!$A$5:$N$30,4,FALSE),0)</f>
        <v>0</v>
      </c>
      <c r="AV33" s="42">
        <f>IF(AND(AV$3&gt;=2025,AV$6&lt;&gt;0),VLOOKUP(AV$3,'efecte socio eco 24'!$A$5:$N$30,4,FALSE),0)</f>
        <v>0</v>
      </c>
      <c r="AW33" s="42">
        <f>IF(AND(AW$3&gt;=2025,AW$6&lt;&gt;0),VLOOKUP(AW$3,'efecte socio eco 24'!$A$5:$N$30,4,FALSE),0)</f>
        <v>0</v>
      </c>
      <c r="AX33" s="42">
        <f>IF(AND(AX$3&gt;=2025,AX$6&lt;&gt;0),VLOOKUP(AX$3,'efecte socio eco 24'!$A$5:$N$30,4,FALSE),0)</f>
        <v>0</v>
      </c>
      <c r="AY33" s="42">
        <f>IF(AND(AY$3&gt;=2025,AY$6&lt;&gt;0),VLOOKUP(AY$3,'efecte socio eco 24'!$A$5:$N$30,4,FALSE),0)</f>
        <v>0</v>
      </c>
      <c r="AZ33" s="42">
        <f>IF(AND(AZ$3&gt;=2025,AZ$6&lt;&gt;0),VLOOKUP(AZ$3,'efecte socio eco 24'!$A$5:$N$30,4,FALSE),0)</f>
        <v>0</v>
      </c>
      <c r="BA33" s="42">
        <f>IF(AND(BA$3&gt;=2025,BA$6&lt;&gt;0),VLOOKUP(BA$3,'efecte socio eco 24'!$A$5:$N$30,4,FALSE),0)</f>
        <v>0</v>
      </c>
      <c r="BB33" s="42">
        <f>IF(AND(BB$3&gt;=2025,BB$6&lt;&gt;0),VLOOKUP(BB$3,'efecte socio eco 24'!$A$5:$N$30,4,FALSE),0)</f>
        <v>0</v>
      </c>
      <c r="BC33" s="42">
        <f>IF(AND(BC$3&gt;=2025,BC$6&lt;&gt;0),VLOOKUP(BC$3,'efecte socio eco 24'!$A$5:$N$30,4,FALSE),0)</f>
        <v>0</v>
      </c>
      <c r="BD33" s="42">
        <f>IF(AND(BD$3&gt;=2025,BD$6&lt;&gt;0),VLOOKUP(BD$3,'efecte socio eco 24'!$A$5:$N$30,4,FALSE),0)</f>
        <v>0</v>
      </c>
      <c r="BE33" s="42">
        <f>IF(AND(BE$3&gt;=2025,BE$6&lt;&gt;0),VLOOKUP(BE$3,'efecte socio eco 24'!$A$5:$N$30,4,FALSE),0)</f>
        <v>0</v>
      </c>
      <c r="BF33" s="42">
        <f>IF(AND(BF$3&gt;=2025,BF$6&lt;&gt;0),VLOOKUP(BF$3,'efecte socio eco 24'!$A$5:$N$30,4,FALSE),0)</f>
        <v>0</v>
      </c>
      <c r="BG33" s="42">
        <f>IF(AND(BG$3&gt;=2025,BG$6&lt;&gt;0),VLOOKUP(BG$3,'efecte socio eco 24'!$A$5:$N$30,4,FALSE),0)</f>
        <v>0</v>
      </c>
      <c r="BH33" s="42">
        <f>IF(AND(BH$3&gt;=2025,BH$6&lt;&gt;0),VLOOKUP(BH$3,'efecte socio eco 24'!$A$5:$N$30,4,FALSE),0)</f>
        <v>0</v>
      </c>
      <c r="BI33" s="42">
        <f>IF(AND(BI$3&gt;=2025,BI$6&lt;&gt;0),VLOOKUP(BI$3,'efecte socio eco 24'!$A$5:$N$30,4,FALSE),0)</f>
        <v>0</v>
      </c>
      <c r="BJ33" s="42">
        <f>IF(AND(BJ$3&gt;=2025,BJ$6&lt;&gt;0),VLOOKUP(BJ$3,'efecte socio eco 24'!$A$5:$N$30,4,FALSE),0)</f>
        <v>0</v>
      </c>
      <c r="BK33" s="42">
        <f>IF(AND(BK$3&gt;=2025,BK$6&lt;&gt;0),VLOOKUP(BK$3,'efecte socio eco 24'!$A$5:$N$30,4,FALSE),0)</f>
        <v>0</v>
      </c>
      <c r="BL33" s="42">
        <f>IF(AND(BL$3&gt;=2025,BL$6&lt;&gt;0),VLOOKUP(BL$3,'efecte socio eco 24'!$A$5:$N$30,4,FALSE),0)</f>
        <v>0</v>
      </c>
      <c r="BM33" s="42">
        <f>IF(AND(BM$3&gt;=2025,BM$6&lt;&gt;0),VLOOKUP(BM$3,'efecte socio eco 24'!$A$5:$N$30,4,FALSE),0)</f>
        <v>0</v>
      </c>
      <c r="BN33" s="42">
        <f>IF(AND(BN$3&gt;=2025,BN$6&lt;&gt;0),VLOOKUP(BN$3,'efecte socio eco 24'!$A$5:$N$30,4,FALSE),0)</f>
        <v>0</v>
      </c>
      <c r="BO33" s="42">
        <f>IF(AND(BO$3&gt;=2025,BO$6&lt;&gt;0),VLOOKUP(BO$3,'efecte socio eco 24'!$A$5:$N$30,4,FALSE),0)</f>
        <v>0</v>
      </c>
      <c r="BP33" s="42">
        <f>IF(AND(BP$3&gt;=2025,BP$6&lt;&gt;0),VLOOKUP(BP$3,'efecte socio eco 24'!$A$5:$N$30,4,FALSE),0)</f>
        <v>0</v>
      </c>
      <c r="BQ33" s="42">
        <f>IF(AND(BQ$3&gt;=2025,BQ$6&lt;&gt;0),VLOOKUP(BQ$3,'efecte socio eco 24'!$A$5:$N$30,4,FALSE),0)</f>
        <v>0</v>
      </c>
      <c r="BR33" s="42">
        <f>IF(AND(BR$3&gt;=2025,BR$6&lt;&gt;0),VLOOKUP(BR$3,'efecte socio eco 24'!$A$5:$N$30,4,FALSE),0)</f>
        <v>0</v>
      </c>
      <c r="BS33" s="42">
        <f>IF(AND(BS$3&gt;=2025,BS$6&lt;&gt;0),VLOOKUP(BS$3,'efecte socio eco 24'!$A$5:$N$30,4,FALSE),0)</f>
        <v>0</v>
      </c>
      <c r="BT33" s="42">
        <f>IF(AND(BT$3&gt;=2025,BT$6&lt;&gt;0),VLOOKUP(BT$3,'efecte socio eco 24'!$A$5:$N$30,4,FALSE),0)</f>
        <v>0</v>
      </c>
      <c r="BU33" s="42">
        <f>IF(AND(BU$3&gt;=2025,BU$6&lt;&gt;0),VLOOKUP(BU$3,'efecte socio eco 24'!$A$5:$N$30,4,FALSE),0)</f>
        <v>0</v>
      </c>
      <c r="BV33" s="42">
        <f>IF(AND(BV$3&gt;=2025,BV$6&lt;&gt;0),VLOOKUP(BV$3,'efecte socio eco 24'!$A$5:$N$30,4,FALSE),0)</f>
        <v>0</v>
      </c>
      <c r="BW33" s="42">
        <f>IF(AND(BW$3&gt;=2025,BW$6&lt;&gt;0),VLOOKUP(BW$3,'efecte socio eco 24'!$A$5:$N$30,4,FALSE),0)</f>
        <v>0</v>
      </c>
      <c r="BX33" s="42">
        <f>IF(AND(BX$3&gt;=2025,BX$6&lt;&gt;0),VLOOKUP(BX$3,'efecte socio eco 24'!$A$5:$N$30,4,FALSE),0)</f>
        <v>0</v>
      </c>
      <c r="BY33" s="42">
        <f>IF(AND(BY$3&gt;=2025,BY$6&lt;&gt;0),VLOOKUP(BY$3,'efecte socio eco 24'!$A$5:$N$30,4,FALSE),0)</f>
        <v>0</v>
      </c>
      <c r="BZ33" s="42">
        <f>IF(AND(BZ$3&gt;=2025,BZ$6&lt;&gt;0),VLOOKUP(BZ$3,'efecte socio eco 24'!$A$5:$N$30,4,FALSE),0)</f>
        <v>0</v>
      </c>
      <c r="CA33" s="42">
        <f>IF(AND(CA$3&gt;=2025,CA$6&lt;&gt;0),VLOOKUP(CA$3,'efecte socio eco 24'!$A$5:$N$30,4,FALSE),0)</f>
        <v>0</v>
      </c>
      <c r="CB33" s="42">
        <f>IF(AND(CB$3&gt;=2025,CB$6&lt;&gt;0),VLOOKUP(CB$3,'efecte socio eco 24'!$A$5:$N$30,4,FALSE),0)</f>
        <v>0</v>
      </c>
      <c r="CC33" s="42">
        <f>IF(AND(CC$3&gt;=2025,CC$6&lt;&gt;0),VLOOKUP(CC$3,'efecte socio eco 24'!$A$5:$N$30,4,FALSE),0)</f>
        <v>0</v>
      </c>
      <c r="CD33" s="42">
        <f>IF(AND(CD$3&gt;=2025,CD$6&lt;&gt;0),VLOOKUP(CD$3,'efecte socio eco 24'!$A$5:$N$30,4,FALSE),0)</f>
        <v>0</v>
      </c>
      <c r="CE33" s="42">
        <f>IF(AND(CE$3&gt;=2025,CE$6&lt;&gt;0),VLOOKUP(CE$3,'efecte socio eco 24'!$A$5:$N$30,4,FALSE),0)</f>
        <v>0</v>
      </c>
    </row>
    <row r="34" spans="1:83">
      <c r="A34" t="s">
        <v>492</v>
      </c>
      <c r="B34" t="s">
        <v>538</v>
      </c>
      <c r="C34" s="42">
        <f>IF(AND(C$3&gt;=2025,C$6&lt;&gt;0),VLOOKUP(C$3,'efecte socio eco 24'!$A$5:$N$30,5,FALSE),0)</f>
        <v>0</v>
      </c>
      <c r="D34" s="42">
        <f>IF(AND(D$3&gt;=2025,D$6&lt;&gt;0),VLOOKUP(D$3,'efecte socio eco 24'!$A$5:$N$30,5,FALSE),0)</f>
        <v>0</v>
      </c>
      <c r="E34" s="42">
        <f>IF(AND(E$3&gt;=2025,E$6&lt;&gt;0),VLOOKUP(E$3,'efecte socio eco 24'!$A$5:$N$30,5,FALSE),0)</f>
        <v>0</v>
      </c>
      <c r="F34" s="42">
        <f>IF(AND(F$3&gt;=2025,F$6&lt;&gt;0),VLOOKUP(F$3,'efecte socio eco 24'!$A$5:$N$30,5,FALSE),0)</f>
        <v>0</v>
      </c>
      <c r="G34" s="42">
        <f>IF(AND(G$3&gt;=2025,G$6&lt;&gt;0),VLOOKUP(G$3,'efecte socio eco 24'!$A$5:$N$30,5,FALSE),0)</f>
        <v>0</v>
      </c>
      <c r="H34" s="42">
        <f>IF(AND(H$3&gt;=2025,H$6&lt;&gt;0),VLOOKUP(H$3,'efecte socio eco 24'!$A$5:$N$30,5,FALSE),0)</f>
        <v>0</v>
      </c>
      <c r="I34" s="42">
        <f>IF(AND(I$3&gt;=2025,I$6&lt;&gt;0),VLOOKUP(I$3,'efecte socio eco 24'!$A$5:$N$30,5,FALSE),0)</f>
        <v>0</v>
      </c>
      <c r="J34" s="42">
        <f>IF(AND(J$3&gt;=2025,J$6&lt;&gt;0),VLOOKUP(J$3,'efecte socio eco 24'!$A$5:$N$30,5,FALSE),0)</f>
        <v>6835925661.8744793</v>
      </c>
      <c r="K34" s="42">
        <f>IF(AND(K$3&gt;=2025,K$6&lt;&gt;0),VLOOKUP(K$3,'efecte socio eco 24'!$A$5:$N$30,5,FALSE),0)</f>
        <v>7062815902.2448635</v>
      </c>
      <c r="L34" s="42">
        <f>IF(AND(L$3&gt;=2025,L$6&lt;&gt;0),VLOOKUP(L$3,'efecte socio eco 24'!$A$5:$N$30,5,FALSE),0)</f>
        <v>7297236824.4455729</v>
      </c>
      <c r="M34" s="42">
        <f>IF(AND(M$3&gt;=2025,M$6&lt;&gt;0),VLOOKUP(M$3,'efecte socio eco 24'!$A$5:$N$30,5,FALSE),0)</f>
        <v>7539438378.2705574</v>
      </c>
      <c r="N34" s="42">
        <f>IF(AND(N$3&gt;=2025,N$6&lt;&gt;0),VLOOKUP(N$3,'efecte socio eco 24'!$A$5:$N$30,5,FALSE),0)</f>
        <v>7646191413.9775553</v>
      </c>
      <c r="O34" s="42">
        <f>IF(AND(O$3&gt;=2025,O$6&lt;&gt;0),VLOOKUP(O$3,'efecte socio eco 24'!$A$5:$N$30,5,FALSE),0)</f>
        <v>7754455996.0439615</v>
      </c>
      <c r="P34" s="42">
        <f>IF(AND(P$3&gt;=2025,P$6&lt;&gt;0),VLOOKUP(P$3,'efecte socio eco 24'!$A$5:$N$30,5,FALSE),0)</f>
        <v>7864253526.8812542</v>
      </c>
      <c r="Q34" s="42">
        <f>IF(AND(Q$3&gt;=2025,Q$6&lt;&gt;0),VLOOKUP(Q$3,'efecte socio eco 24'!$A$5:$N$30,5,FALSE),0)</f>
        <v>7975605711.9436932</v>
      </c>
      <c r="R34" s="42">
        <f>IF(AND(R$3&gt;=2025,R$6&lt;&gt;0),VLOOKUP(R$3,'efecte socio eco 24'!$A$5:$N$30,5,FALSE),0)</f>
        <v>8088534564.0191975</v>
      </c>
      <c r="S34" s="42">
        <f>IF(AND(S$3&gt;=2025,S$6&lt;&gt;0),VLOOKUP(S$3,'efecte socio eco 24'!$A$5:$N$30,5,FALSE),0)</f>
        <v>8217365046.6445837</v>
      </c>
      <c r="T34" s="42">
        <f>IF(AND(T$3&gt;=2025,T$6&lt;&gt;0),VLOOKUP(T$3,'efecte socio eco 24'!$A$5:$N$30,5,FALSE),0)</f>
        <v>8348247482.3304558</v>
      </c>
      <c r="U34" s="42">
        <f>IF(AND(U$3&gt;=2025,U$6&lt;&gt;0),VLOOKUP(U$3,'efecte socio eco 24'!$A$5:$N$30,5,FALSE),0)</f>
        <v>8481214553.6475592</v>
      </c>
      <c r="V34" s="42">
        <f>IF(AND(V$3&gt;=2025,V$6&lt;&gt;0),VLOOKUP(V$3,'efecte socio eco 24'!$A$5:$N$30,5,FALSE),0)</f>
        <v>8616299463.7196903</v>
      </c>
      <c r="W34" s="42">
        <f>IF(AND(W$3&gt;=2025,W$6&lt;&gt;0),VLOOKUP(W$3,'efecte socio eco 24'!$A$5:$N$30,5,FALSE),0)</f>
        <v>8753535944.5148335</v>
      </c>
      <c r="X34" s="42">
        <f>IF(AND(X$3&gt;=2025,X$6&lt;&gt;0),VLOOKUP(X$3,'efecte socio eco 24'!$A$5:$N$30,5,FALSE),0)</f>
        <v>8864404756.0054913</v>
      </c>
      <c r="Y34" s="42">
        <f>IF(AND(Y$3&gt;=2025,Y$6&lt;&gt;0),VLOOKUP(Y$3,'efecte socio eco 24'!$A$5:$N$30,5,FALSE),0)</f>
        <v>8976677787.8522739</v>
      </c>
      <c r="Z34" s="42">
        <f>IF(AND(Z$3&gt;=2025,Z$6&lt;&gt;0),VLOOKUP(Z$3,'efecte socio eco 24'!$A$5:$N$30,5,FALSE),0)</f>
        <v>9090372825.3527946</v>
      </c>
      <c r="AA34" s="42">
        <f>IF(AND(AA$3&gt;=2025,AA$6&lt;&gt;0),VLOOKUP(AA$3,'efecte socio eco 24'!$A$5:$N$30,5,FALSE),0)</f>
        <v>9205507879.0661888</v>
      </c>
      <c r="AB34" s="42">
        <f>IF(AND(AB$3&gt;=2025,AB$6&lt;&gt;0),VLOOKUP(AB$3,'efecte socio eco 24'!$A$5:$N$30,5,FALSE),0)</f>
        <v>9322101187.6661835</v>
      </c>
      <c r="AC34" s="42">
        <f>IF(AND(AC$3&gt;=2025,AC$6&lt;&gt;0),VLOOKUP(AC$3,'efecte socio eco 24'!$A$5:$N$30,5,FALSE),0)</f>
        <v>9437598045.4114304</v>
      </c>
      <c r="AD34" s="42">
        <f>IF(AND(AD$3&gt;=2025,AD$6&lt;&gt;0),VLOOKUP(AD$3,'efecte socio eco 24'!$A$5:$N$30,5,FALSE),0)</f>
        <v>9554525859.9635696</v>
      </c>
      <c r="AE34" s="42">
        <f>IF(AND(AE$3&gt;=2025,AE$6&lt;&gt;0),VLOOKUP(AE$3,'efecte socio eco 24'!$A$5:$N$30,5,FALSE),0)</f>
        <v>9672902360.2671204</v>
      </c>
      <c r="AF34" s="42">
        <f>IF(AND(AF$3&gt;=2025,AF$6&lt;&gt;0),VLOOKUP(AF$3,'efecte socio eco 24'!$A$5:$N$30,5,FALSE),0)</f>
        <v>9792745494.9206638</v>
      </c>
      <c r="AG34" s="42">
        <f>IF(AND(AG$3&gt;=2025,AG$6&lt;&gt;0),VLOOKUP(AG$3,'efecte socio eco 24'!$A$5:$N$30,5,FALSE),0)</f>
        <v>0</v>
      </c>
      <c r="AH34" s="42">
        <f>IF(AND(AH$3&gt;=2025,AH$6&lt;&gt;0),VLOOKUP(AH$3,'efecte socio eco 24'!$A$5:$N$30,5,FALSE),0)</f>
        <v>0</v>
      </c>
      <c r="AI34" s="42">
        <f>IF(AND(AI$3&gt;=2025,AI$6&lt;&gt;0),VLOOKUP(AI$3,'efecte socio eco 24'!$A$5:$N$30,5,FALSE),0)</f>
        <v>0</v>
      </c>
      <c r="AJ34" s="42">
        <f>IF(AND(AJ$3&gt;=2025,AJ$6&lt;&gt;0),VLOOKUP(AJ$3,'efecte socio eco 24'!$A$5:$N$30,5,FALSE),0)</f>
        <v>0</v>
      </c>
      <c r="AK34" s="42">
        <f>IF(AND(AK$3&gt;=2025,AK$6&lt;&gt;0),VLOOKUP(AK$3,'efecte socio eco 24'!$A$5:$N$30,5,FALSE),0)</f>
        <v>0</v>
      </c>
      <c r="AL34" s="42">
        <f>IF(AND(AL$3&gt;=2025,AL$6&lt;&gt;0),VLOOKUP(AL$3,'efecte socio eco 24'!$A$5:$N$30,5,FALSE),0)</f>
        <v>0</v>
      </c>
      <c r="AM34" s="42">
        <f>IF(AND(AM$3&gt;=2025,AM$6&lt;&gt;0),VLOOKUP(AM$3,'efecte socio eco 24'!$A$5:$N$30,5,FALSE),0)</f>
        <v>0</v>
      </c>
      <c r="AN34" s="42">
        <f>IF(AND(AN$3&gt;=2025,AN$6&lt;&gt;0),VLOOKUP(AN$3,'efecte socio eco 24'!$A$5:$N$30,5,FALSE),0)</f>
        <v>0</v>
      </c>
      <c r="AO34" s="42">
        <f>IF(AND(AO$3&gt;=2025,AO$6&lt;&gt;0),VLOOKUP(AO$3,'efecte socio eco 24'!$A$5:$N$30,5,FALSE),0)</f>
        <v>0</v>
      </c>
      <c r="AP34" s="42">
        <f>IF(AND(AP$3&gt;=2025,AP$6&lt;&gt;0),VLOOKUP(AP$3,'efecte socio eco 24'!$A$5:$N$30,5,FALSE),0)</f>
        <v>0</v>
      </c>
      <c r="AQ34" s="42">
        <f>IF(AND(AQ$3&gt;=2025,AQ$6&lt;&gt;0),VLOOKUP(AQ$3,'efecte socio eco 24'!$A$5:$N$30,5,FALSE),0)</f>
        <v>0</v>
      </c>
      <c r="AR34" s="42">
        <f>IF(AND(AR$3&gt;=2025,AR$6&lt;&gt;0),VLOOKUP(AR$3,'efecte socio eco 24'!$A$5:$N$30,5,FALSE),0)</f>
        <v>0</v>
      </c>
      <c r="AS34" s="42">
        <f>IF(AND(AS$3&gt;=2025,AS$6&lt;&gt;0),VLOOKUP(AS$3,'efecte socio eco 24'!$A$5:$N$30,5,FALSE),0)</f>
        <v>0</v>
      </c>
      <c r="AT34" s="42">
        <f>IF(AND(AT$3&gt;=2025,AT$6&lt;&gt;0),VLOOKUP(AT$3,'efecte socio eco 24'!$A$5:$N$30,5,FALSE),0)</f>
        <v>0</v>
      </c>
      <c r="AU34" s="42">
        <f>IF(AND(AU$3&gt;=2025,AU$6&lt;&gt;0),VLOOKUP(AU$3,'efecte socio eco 24'!$A$5:$N$30,5,FALSE),0)</f>
        <v>0</v>
      </c>
      <c r="AV34" s="42">
        <f>IF(AND(AV$3&gt;=2025,AV$6&lt;&gt;0),VLOOKUP(AV$3,'efecte socio eco 24'!$A$5:$N$30,5,FALSE),0)</f>
        <v>0</v>
      </c>
      <c r="AW34" s="42">
        <f>IF(AND(AW$3&gt;=2025,AW$6&lt;&gt;0),VLOOKUP(AW$3,'efecte socio eco 24'!$A$5:$N$30,5,FALSE),0)</f>
        <v>0</v>
      </c>
      <c r="AX34" s="42">
        <f>IF(AND(AX$3&gt;=2025,AX$6&lt;&gt;0),VLOOKUP(AX$3,'efecte socio eco 24'!$A$5:$N$30,5,FALSE),0)</f>
        <v>0</v>
      </c>
      <c r="AY34" s="42">
        <f>IF(AND(AY$3&gt;=2025,AY$6&lt;&gt;0),VLOOKUP(AY$3,'efecte socio eco 24'!$A$5:$N$30,5,FALSE),0)</f>
        <v>0</v>
      </c>
      <c r="AZ34" s="42">
        <f>IF(AND(AZ$3&gt;=2025,AZ$6&lt;&gt;0),VLOOKUP(AZ$3,'efecte socio eco 24'!$A$5:$N$30,5,FALSE),0)</f>
        <v>0</v>
      </c>
      <c r="BA34" s="42">
        <f>IF(AND(BA$3&gt;=2025,BA$6&lt;&gt;0),VLOOKUP(BA$3,'efecte socio eco 24'!$A$5:$N$30,5,FALSE),0)</f>
        <v>0</v>
      </c>
      <c r="BB34" s="42">
        <f>IF(AND(BB$3&gt;=2025,BB$6&lt;&gt;0),VLOOKUP(BB$3,'efecte socio eco 24'!$A$5:$N$30,5,FALSE),0)</f>
        <v>0</v>
      </c>
      <c r="BC34" s="42">
        <f>IF(AND(BC$3&gt;=2025,BC$6&lt;&gt;0),VLOOKUP(BC$3,'efecte socio eco 24'!$A$5:$N$30,5,FALSE),0)</f>
        <v>0</v>
      </c>
      <c r="BD34" s="42">
        <f>IF(AND(BD$3&gt;=2025,BD$6&lt;&gt;0),VLOOKUP(BD$3,'efecte socio eco 24'!$A$5:$N$30,5,FALSE),0)</f>
        <v>0</v>
      </c>
      <c r="BE34" s="42">
        <f>IF(AND(BE$3&gt;=2025,BE$6&lt;&gt;0),VLOOKUP(BE$3,'efecte socio eco 24'!$A$5:$N$30,5,FALSE),0)</f>
        <v>0</v>
      </c>
      <c r="BF34" s="42">
        <f>IF(AND(BF$3&gt;=2025,BF$6&lt;&gt;0),VLOOKUP(BF$3,'efecte socio eco 24'!$A$5:$N$30,5,FALSE),0)</f>
        <v>0</v>
      </c>
      <c r="BG34" s="42">
        <f>IF(AND(BG$3&gt;=2025,BG$6&lt;&gt;0),VLOOKUP(BG$3,'efecte socio eco 24'!$A$5:$N$30,5,FALSE),0)</f>
        <v>0</v>
      </c>
      <c r="BH34" s="42">
        <f>IF(AND(BH$3&gt;=2025,BH$6&lt;&gt;0),VLOOKUP(BH$3,'efecte socio eco 24'!$A$5:$N$30,5,FALSE),0)</f>
        <v>0</v>
      </c>
      <c r="BI34" s="42">
        <f>IF(AND(BI$3&gt;=2025,BI$6&lt;&gt;0),VLOOKUP(BI$3,'efecte socio eco 24'!$A$5:$N$30,5,FALSE),0)</f>
        <v>0</v>
      </c>
      <c r="BJ34" s="42">
        <f>IF(AND(BJ$3&gt;=2025,BJ$6&lt;&gt;0),VLOOKUP(BJ$3,'efecte socio eco 24'!$A$5:$N$30,5,FALSE),0)</f>
        <v>0</v>
      </c>
      <c r="BK34" s="42">
        <f>IF(AND(BK$3&gt;=2025,BK$6&lt;&gt;0),VLOOKUP(BK$3,'efecte socio eco 24'!$A$5:$N$30,5,FALSE),0)</f>
        <v>0</v>
      </c>
      <c r="BL34" s="42">
        <f>IF(AND(BL$3&gt;=2025,BL$6&lt;&gt;0),VLOOKUP(BL$3,'efecte socio eco 24'!$A$5:$N$30,5,FALSE),0)</f>
        <v>0</v>
      </c>
      <c r="BM34" s="42">
        <f>IF(AND(BM$3&gt;=2025,BM$6&lt;&gt;0),VLOOKUP(BM$3,'efecte socio eco 24'!$A$5:$N$30,5,FALSE),0)</f>
        <v>0</v>
      </c>
      <c r="BN34" s="42">
        <f>IF(AND(BN$3&gt;=2025,BN$6&lt;&gt;0),VLOOKUP(BN$3,'efecte socio eco 24'!$A$5:$N$30,5,FALSE),0)</f>
        <v>0</v>
      </c>
      <c r="BO34" s="42">
        <f>IF(AND(BO$3&gt;=2025,BO$6&lt;&gt;0),VLOOKUP(BO$3,'efecte socio eco 24'!$A$5:$N$30,5,FALSE),0)</f>
        <v>0</v>
      </c>
      <c r="BP34" s="42">
        <f>IF(AND(BP$3&gt;=2025,BP$6&lt;&gt;0),VLOOKUP(BP$3,'efecte socio eco 24'!$A$5:$N$30,5,FALSE),0)</f>
        <v>0</v>
      </c>
      <c r="BQ34" s="42">
        <f>IF(AND(BQ$3&gt;=2025,BQ$6&lt;&gt;0),VLOOKUP(BQ$3,'efecte socio eco 24'!$A$5:$N$30,5,FALSE),0)</f>
        <v>0</v>
      </c>
      <c r="BR34" s="42">
        <f>IF(AND(BR$3&gt;=2025,BR$6&lt;&gt;0),VLOOKUP(BR$3,'efecte socio eco 24'!$A$5:$N$30,5,FALSE),0)</f>
        <v>0</v>
      </c>
      <c r="BS34" s="42">
        <f>IF(AND(BS$3&gt;=2025,BS$6&lt;&gt;0),VLOOKUP(BS$3,'efecte socio eco 24'!$A$5:$N$30,5,FALSE),0)</f>
        <v>0</v>
      </c>
      <c r="BT34" s="42">
        <f>IF(AND(BT$3&gt;=2025,BT$6&lt;&gt;0),VLOOKUP(BT$3,'efecte socio eco 24'!$A$5:$N$30,5,FALSE),0)</f>
        <v>0</v>
      </c>
      <c r="BU34" s="42">
        <f>IF(AND(BU$3&gt;=2025,BU$6&lt;&gt;0),VLOOKUP(BU$3,'efecte socio eco 24'!$A$5:$N$30,5,FALSE),0)</f>
        <v>0</v>
      </c>
      <c r="BV34" s="42">
        <f>IF(AND(BV$3&gt;=2025,BV$6&lt;&gt;0),VLOOKUP(BV$3,'efecte socio eco 24'!$A$5:$N$30,5,FALSE),0)</f>
        <v>0</v>
      </c>
      <c r="BW34" s="42">
        <f>IF(AND(BW$3&gt;=2025,BW$6&lt;&gt;0),VLOOKUP(BW$3,'efecte socio eco 24'!$A$5:$N$30,5,FALSE),0)</f>
        <v>0</v>
      </c>
      <c r="BX34" s="42">
        <f>IF(AND(BX$3&gt;=2025,BX$6&lt;&gt;0),VLOOKUP(BX$3,'efecte socio eco 24'!$A$5:$N$30,5,FALSE),0)</f>
        <v>0</v>
      </c>
      <c r="BY34" s="42">
        <f>IF(AND(BY$3&gt;=2025,BY$6&lt;&gt;0),VLOOKUP(BY$3,'efecte socio eco 24'!$A$5:$N$30,5,FALSE),0)</f>
        <v>0</v>
      </c>
      <c r="BZ34" s="42">
        <f>IF(AND(BZ$3&gt;=2025,BZ$6&lt;&gt;0),VLOOKUP(BZ$3,'efecte socio eco 24'!$A$5:$N$30,5,FALSE),0)</f>
        <v>0</v>
      </c>
      <c r="CA34" s="42">
        <f>IF(AND(CA$3&gt;=2025,CA$6&lt;&gt;0),VLOOKUP(CA$3,'efecte socio eco 24'!$A$5:$N$30,5,FALSE),0)</f>
        <v>0</v>
      </c>
      <c r="CB34" s="42">
        <f>IF(AND(CB$3&gt;=2025,CB$6&lt;&gt;0),VLOOKUP(CB$3,'efecte socio eco 24'!$A$5:$N$30,5,FALSE),0)</f>
        <v>0</v>
      </c>
      <c r="CC34" s="42">
        <f>IF(AND(CC$3&gt;=2025,CC$6&lt;&gt;0),VLOOKUP(CC$3,'efecte socio eco 24'!$A$5:$N$30,5,FALSE),0)</f>
        <v>0</v>
      </c>
      <c r="CD34" s="42">
        <f>IF(AND(CD$3&gt;=2025,CD$6&lt;&gt;0),VLOOKUP(CD$3,'efecte socio eco 24'!$A$5:$N$30,5,FALSE),0)</f>
        <v>0</v>
      </c>
      <c r="CE34" s="42">
        <f>IF(AND(CE$3&gt;=2025,CE$6&lt;&gt;0),VLOOKUP(CE$3,'efecte socio eco 24'!$A$5:$N$30,5,FALSE),0)</f>
        <v>0</v>
      </c>
    </row>
    <row r="35" spans="1:83">
      <c r="A35" t="s">
        <v>493</v>
      </c>
      <c r="B35" t="s">
        <v>538</v>
      </c>
      <c r="C35" s="42">
        <f>IF(AND(C$3&gt;=2025,C$6&lt;&gt;0),VLOOKUP(C$3,'efecte socio eco 24'!$A$5:$N$30,6,FALSE),0)</f>
        <v>0</v>
      </c>
      <c r="D35" s="42">
        <f>IF(AND(D$3&gt;=2025,D$6&lt;&gt;0),VLOOKUP(D$3,'efecte socio eco 24'!$A$5:$N$30,6,FALSE),0)</f>
        <v>0</v>
      </c>
      <c r="E35" s="42">
        <f>IF(AND(E$3&gt;=2025,E$6&lt;&gt;0),VLOOKUP(E$3,'efecte socio eco 24'!$A$5:$N$30,6,FALSE),0)</f>
        <v>0</v>
      </c>
      <c r="F35" s="42">
        <f>IF(AND(F$3&gt;=2025,F$6&lt;&gt;0),VLOOKUP(F$3,'efecte socio eco 24'!$A$5:$N$30,6,FALSE),0)</f>
        <v>0</v>
      </c>
      <c r="G35" s="42">
        <f>IF(AND(G$3&gt;=2025,G$6&lt;&gt;0),VLOOKUP(G$3,'efecte socio eco 24'!$A$5:$N$30,6,FALSE),0)</f>
        <v>0</v>
      </c>
      <c r="H35" s="42">
        <f>IF(AND(H$3&gt;=2025,H$6&lt;&gt;0),VLOOKUP(H$3,'efecte socio eco 24'!$A$5:$N$30,6,FALSE),0)</f>
        <v>0</v>
      </c>
      <c r="I35" s="42">
        <f>IF(AND(I$3&gt;=2025,I$6&lt;&gt;0),VLOOKUP(I$3,'efecte socio eco 24'!$A$5:$N$30,6,FALSE),0)</f>
        <v>0</v>
      </c>
      <c r="J35" s="42">
        <f>IF(AND(J$3&gt;=2025,J$6&lt;&gt;0),VLOOKUP(J$3,'efecte socio eco 24'!$A$5:$N$30,6,FALSE),0)</f>
        <v>3713887230.0416713</v>
      </c>
      <c r="K35" s="42">
        <f>IF(AND(K$3&gt;=2025,K$6&lt;&gt;0),VLOOKUP(K$3,'efecte socio eco 24'!$A$5:$N$30,6,FALSE),0)</f>
        <v>3870736972.8829899</v>
      </c>
      <c r="L35" s="42">
        <f>IF(AND(L$3&gt;=2025,L$6&lt;&gt;0),VLOOKUP(L$3,'efecte socio eco 24'!$A$5:$N$30,6,FALSE),0)</f>
        <v>4034210999.2056117</v>
      </c>
      <c r="M35" s="42">
        <f>IF(AND(M$3&gt;=2025,M$6&lt;&gt;0),VLOOKUP(M$3,'efecte socio eco 24'!$A$5:$N$30,6,FALSE),0)</f>
        <v>4204589074.4133277</v>
      </c>
      <c r="N35" s="42">
        <f>IF(AND(N$3&gt;=2025,N$6&lt;&gt;0),VLOOKUP(N$3,'efecte socio eco 24'!$A$5:$N$30,6,FALSE),0)</f>
        <v>4328996890.0189762</v>
      </c>
      <c r="O35" s="42">
        <f>IF(AND(O$3&gt;=2025,O$6&lt;&gt;0),VLOOKUP(O$3,'efecte socio eco 24'!$A$5:$N$30,6,FALSE),0)</f>
        <v>4457085756.0934935</v>
      </c>
      <c r="P35" s="42">
        <f>IF(AND(P$3&gt;=2025,P$6&lt;&gt;0),VLOOKUP(P$3,'efecte socio eco 24'!$A$5:$N$30,6,FALSE),0)</f>
        <v>4588964589.6891432</v>
      </c>
      <c r="Q35" s="42">
        <f>IF(AND(Q$3&gt;=2025,Q$6&lt;&gt;0),VLOOKUP(Q$3,'efecte socio eco 24'!$A$5:$N$30,6,FALSE),0)</f>
        <v>4724745530.5589848</v>
      </c>
      <c r="R35" s="42">
        <f>IF(AND(R$3&gt;=2025,R$6&lt;&gt;0),VLOOKUP(R$3,'efecte socio eco 24'!$A$5:$N$30,6,FALSE),0)</f>
        <v>4864544036.5120087</v>
      </c>
      <c r="S35" s="42">
        <f>IF(AND(S$3&gt;=2025,S$6&lt;&gt;0),VLOOKUP(S$3,'efecte socio eco 24'!$A$5:$N$30,6,FALSE),0)</f>
        <v>5007428543.4366484</v>
      </c>
      <c r="T35" s="42">
        <f>IF(AND(T$3&gt;=2025,T$6&lt;&gt;0),VLOOKUP(T$3,'efecte socio eco 24'!$A$5:$N$30,6,FALSE),0)</f>
        <v>5154509945.7261686</v>
      </c>
      <c r="U35" s="42">
        <f>IF(AND(U$3&gt;=2025,U$6&lt;&gt;0),VLOOKUP(U$3,'efecte socio eco 24'!$A$5:$N$30,6,FALSE),0)</f>
        <v>5305911517.2825689</v>
      </c>
      <c r="V35" s="42">
        <f>IF(AND(V$3&gt;=2025,V$6&lt;&gt;0),VLOOKUP(V$3,'efecte socio eco 24'!$A$5:$N$30,6,FALSE),0)</f>
        <v>5461760152.887949</v>
      </c>
      <c r="W35" s="42">
        <f>IF(AND(W$3&gt;=2025,W$6&lt;&gt;0),VLOOKUP(W$3,'efecte socio eco 24'!$A$5:$N$30,6,FALSE),0)</f>
        <v>5622186474.5593224</v>
      </c>
      <c r="X35" s="42">
        <f>IF(AND(X$3&gt;=2025,X$6&lt;&gt;0),VLOOKUP(X$3,'efecte socio eco 24'!$A$5:$N$30,6,FALSE),0)</f>
        <v>5768412051.4319305</v>
      </c>
      <c r="Y35" s="42">
        <f>IF(AND(Y$3&gt;=2025,Y$6&lt;&gt;0),VLOOKUP(Y$3,'efecte socio eco 24'!$A$5:$N$30,6,FALSE),0)</f>
        <v>5918440760.6674509</v>
      </c>
      <c r="Z35" s="42">
        <f>IF(AND(Z$3&gt;=2025,Z$6&lt;&gt;0),VLOOKUP(Z$3,'efecte socio eco 24'!$A$5:$N$30,6,FALSE),0)</f>
        <v>6072371516.6697741</v>
      </c>
      <c r="AA35" s="42">
        <f>IF(AND(AA$3&gt;=2025,AA$6&lt;&gt;0),VLOOKUP(AA$3,'efecte socio eco 24'!$A$5:$N$30,6,FALSE),0)</f>
        <v>6230305806.4746008</v>
      </c>
      <c r="AB35" s="42">
        <f>IF(AND(AB$3&gt;=2025,AB$6&lt;&gt;0),VLOOKUP(AB$3,'efecte socio eco 24'!$A$5:$N$30,6,FALSE),0)</f>
        <v>6392347756.6601667</v>
      </c>
      <c r="AC35" s="42">
        <f>IF(AND(AC$3&gt;=2025,AC$6&lt;&gt;0),VLOOKUP(AC$3,'efecte socio eco 24'!$A$5:$N$30,6,FALSE),0)</f>
        <v>6557372647.2575407</v>
      </c>
      <c r="AD35" s="42">
        <f>IF(AND(AD$3&gt;=2025,AD$6&lt;&gt;0),VLOOKUP(AD$3,'efecte socio eco 24'!$A$5:$N$30,6,FALSE),0)</f>
        <v>6726657821.4867468</v>
      </c>
      <c r="AE35" s="42">
        <f>IF(AND(AE$3&gt;=2025,AE$6&lt;&gt;0),VLOOKUP(AE$3,'efecte socio eco 24'!$A$5:$N$30,6,FALSE),0)</f>
        <v>6900313262.8572903</v>
      </c>
      <c r="AF35" s="42">
        <f>IF(AND(AF$3&gt;=2025,AF$6&lt;&gt;0),VLOOKUP(AF$3,'efecte socio eco 24'!$A$5:$N$30,6,FALSE),0)</f>
        <v>7078451794.2136612</v>
      </c>
      <c r="AG35" s="42">
        <f>IF(AND(AG$3&gt;=2025,AG$6&lt;&gt;0),VLOOKUP(AG$3,'efecte socio eco 24'!$A$5:$N$30,6,FALSE),0)</f>
        <v>0</v>
      </c>
      <c r="AH35" s="42">
        <f>IF(AND(AH$3&gt;=2025,AH$6&lt;&gt;0),VLOOKUP(AH$3,'efecte socio eco 24'!$A$5:$N$30,6,FALSE),0)</f>
        <v>0</v>
      </c>
      <c r="AI35" s="42">
        <f>IF(AND(AI$3&gt;=2025,AI$6&lt;&gt;0),VLOOKUP(AI$3,'efecte socio eco 24'!$A$5:$N$30,6,FALSE),0)</f>
        <v>0</v>
      </c>
      <c r="AJ35" s="42">
        <f>IF(AND(AJ$3&gt;=2025,AJ$6&lt;&gt;0),VLOOKUP(AJ$3,'efecte socio eco 24'!$A$5:$N$30,6,FALSE),0)</f>
        <v>0</v>
      </c>
      <c r="AK35" s="42">
        <f>IF(AND(AK$3&gt;=2025,AK$6&lt;&gt;0),VLOOKUP(AK$3,'efecte socio eco 24'!$A$5:$N$30,6,FALSE),0)</f>
        <v>0</v>
      </c>
      <c r="AL35" s="42">
        <f>IF(AND(AL$3&gt;=2025,AL$6&lt;&gt;0),VLOOKUP(AL$3,'efecte socio eco 24'!$A$5:$N$30,6,FALSE),0)</f>
        <v>0</v>
      </c>
      <c r="AM35" s="42">
        <f>IF(AND(AM$3&gt;=2025,AM$6&lt;&gt;0),VLOOKUP(AM$3,'efecte socio eco 24'!$A$5:$N$30,6,FALSE),0)</f>
        <v>0</v>
      </c>
      <c r="AN35" s="42">
        <f>IF(AND(AN$3&gt;=2025,AN$6&lt;&gt;0),VLOOKUP(AN$3,'efecte socio eco 24'!$A$5:$N$30,6,FALSE),0)</f>
        <v>0</v>
      </c>
      <c r="AO35" s="42">
        <f>IF(AND(AO$3&gt;=2025,AO$6&lt;&gt;0),VLOOKUP(AO$3,'efecte socio eco 24'!$A$5:$N$30,6,FALSE),0)</f>
        <v>0</v>
      </c>
      <c r="AP35" s="42">
        <f>IF(AND(AP$3&gt;=2025,AP$6&lt;&gt;0),VLOOKUP(AP$3,'efecte socio eco 24'!$A$5:$N$30,6,FALSE),0)</f>
        <v>0</v>
      </c>
      <c r="AQ35" s="42">
        <f>IF(AND(AQ$3&gt;=2025,AQ$6&lt;&gt;0),VLOOKUP(AQ$3,'efecte socio eco 24'!$A$5:$N$30,6,FALSE),0)</f>
        <v>0</v>
      </c>
      <c r="AR35" s="42">
        <f>IF(AND(AR$3&gt;=2025,AR$6&lt;&gt;0),VLOOKUP(AR$3,'efecte socio eco 24'!$A$5:$N$30,6,FALSE),0)</f>
        <v>0</v>
      </c>
      <c r="AS35" s="42">
        <f>IF(AND(AS$3&gt;=2025,AS$6&lt;&gt;0),VLOOKUP(AS$3,'efecte socio eco 24'!$A$5:$N$30,6,FALSE),0)</f>
        <v>0</v>
      </c>
      <c r="AT35" s="42">
        <f>IF(AND(AT$3&gt;=2025,AT$6&lt;&gt;0),VLOOKUP(AT$3,'efecte socio eco 24'!$A$5:$N$30,6,FALSE),0)</f>
        <v>0</v>
      </c>
      <c r="AU35" s="42">
        <f>IF(AND(AU$3&gt;=2025,AU$6&lt;&gt;0),VLOOKUP(AU$3,'efecte socio eco 24'!$A$5:$N$30,6,FALSE),0)</f>
        <v>0</v>
      </c>
      <c r="AV35" s="42">
        <f>IF(AND(AV$3&gt;=2025,AV$6&lt;&gt;0),VLOOKUP(AV$3,'efecte socio eco 24'!$A$5:$N$30,6,FALSE),0)</f>
        <v>0</v>
      </c>
      <c r="AW35" s="42">
        <f>IF(AND(AW$3&gt;=2025,AW$6&lt;&gt;0),VLOOKUP(AW$3,'efecte socio eco 24'!$A$5:$N$30,6,FALSE),0)</f>
        <v>0</v>
      </c>
      <c r="AX35" s="42">
        <f>IF(AND(AX$3&gt;=2025,AX$6&lt;&gt;0),VLOOKUP(AX$3,'efecte socio eco 24'!$A$5:$N$30,6,FALSE),0)</f>
        <v>0</v>
      </c>
      <c r="AY35" s="42">
        <f>IF(AND(AY$3&gt;=2025,AY$6&lt;&gt;0),VLOOKUP(AY$3,'efecte socio eco 24'!$A$5:$N$30,6,FALSE),0)</f>
        <v>0</v>
      </c>
      <c r="AZ35" s="42">
        <f>IF(AND(AZ$3&gt;=2025,AZ$6&lt;&gt;0),VLOOKUP(AZ$3,'efecte socio eco 24'!$A$5:$N$30,6,FALSE),0)</f>
        <v>0</v>
      </c>
      <c r="BA35" s="42">
        <f>IF(AND(BA$3&gt;=2025,BA$6&lt;&gt;0),VLOOKUP(BA$3,'efecte socio eco 24'!$A$5:$N$30,6,FALSE),0)</f>
        <v>0</v>
      </c>
      <c r="BB35" s="42">
        <f>IF(AND(BB$3&gt;=2025,BB$6&lt;&gt;0),VLOOKUP(BB$3,'efecte socio eco 24'!$A$5:$N$30,6,FALSE),0)</f>
        <v>0</v>
      </c>
      <c r="BC35" s="42">
        <f>IF(AND(BC$3&gt;=2025,BC$6&lt;&gt;0),VLOOKUP(BC$3,'efecte socio eco 24'!$A$5:$N$30,6,FALSE),0)</f>
        <v>0</v>
      </c>
      <c r="BD35" s="42">
        <f>IF(AND(BD$3&gt;=2025,BD$6&lt;&gt;0),VLOOKUP(BD$3,'efecte socio eco 24'!$A$5:$N$30,6,FALSE),0)</f>
        <v>0</v>
      </c>
      <c r="BE35" s="42">
        <f>IF(AND(BE$3&gt;=2025,BE$6&lt;&gt;0),VLOOKUP(BE$3,'efecte socio eco 24'!$A$5:$N$30,6,FALSE),0)</f>
        <v>0</v>
      </c>
      <c r="BF35" s="42">
        <f>IF(AND(BF$3&gt;=2025,BF$6&lt;&gt;0),VLOOKUP(BF$3,'efecte socio eco 24'!$A$5:$N$30,6,FALSE),0)</f>
        <v>0</v>
      </c>
      <c r="BG35" s="42">
        <f>IF(AND(BG$3&gt;=2025,BG$6&lt;&gt;0),VLOOKUP(BG$3,'efecte socio eco 24'!$A$5:$N$30,6,FALSE),0)</f>
        <v>0</v>
      </c>
      <c r="BH35" s="42">
        <f>IF(AND(BH$3&gt;=2025,BH$6&lt;&gt;0),VLOOKUP(BH$3,'efecte socio eco 24'!$A$5:$N$30,6,FALSE),0)</f>
        <v>0</v>
      </c>
      <c r="BI35" s="42">
        <f>IF(AND(BI$3&gt;=2025,BI$6&lt;&gt;0),VLOOKUP(BI$3,'efecte socio eco 24'!$A$5:$N$30,6,FALSE),0)</f>
        <v>0</v>
      </c>
      <c r="BJ35" s="42">
        <f>IF(AND(BJ$3&gt;=2025,BJ$6&lt;&gt;0),VLOOKUP(BJ$3,'efecte socio eco 24'!$A$5:$N$30,6,FALSE),0)</f>
        <v>0</v>
      </c>
      <c r="BK35" s="42">
        <f>IF(AND(BK$3&gt;=2025,BK$6&lt;&gt;0),VLOOKUP(BK$3,'efecte socio eco 24'!$A$5:$N$30,6,FALSE),0)</f>
        <v>0</v>
      </c>
      <c r="BL35" s="42">
        <f>IF(AND(BL$3&gt;=2025,BL$6&lt;&gt;0),VLOOKUP(BL$3,'efecte socio eco 24'!$A$5:$N$30,6,FALSE),0)</f>
        <v>0</v>
      </c>
      <c r="BM35" s="42">
        <f>IF(AND(BM$3&gt;=2025,BM$6&lt;&gt;0),VLOOKUP(BM$3,'efecte socio eco 24'!$A$5:$N$30,6,FALSE),0)</f>
        <v>0</v>
      </c>
      <c r="BN35" s="42">
        <f>IF(AND(BN$3&gt;=2025,BN$6&lt;&gt;0),VLOOKUP(BN$3,'efecte socio eco 24'!$A$5:$N$30,6,FALSE),0)</f>
        <v>0</v>
      </c>
      <c r="BO35" s="42">
        <f>IF(AND(BO$3&gt;=2025,BO$6&lt;&gt;0),VLOOKUP(BO$3,'efecte socio eco 24'!$A$5:$N$30,6,FALSE),0)</f>
        <v>0</v>
      </c>
      <c r="BP35" s="42">
        <f>IF(AND(BP$3&gt;=2025,BP$6&lt;&gt;0),VLOOKUP(BP$3,'efecte socio eco 24'!$A$5:$N$30,6,FALSE),0)</f>
        <v>0</v>
      </c>
      <c r="BQ35" s="42">
        <f>IF(AND(BQ$3&gt;=2025,BQ$6&lt;&gt;0),VLOOKUP(BQ$3,'efecte socio eco 24'!$A$5:$N$30,6,FALSE),0)</f>
        <v>0</v>
      </c>
      <c r="BR35" s="42">
        <f>IF(AND(BR$3&gt;=2025,BR$6&lt;&gt;0),VLOOKUP(BR$3,'efecte socio eco 24'!$A$5:$N$30,6,FALSE),0)</f>
        <v>0</v>
      </c>
      <c r="BS35" s="42">
        <f>IF(AND(BS$3&gt;=2025,BS$6&lt;&gt;0),VLOOKUP(BS$3,'efecte socio eco 24'!$A$5:$N$30,6,FALSE),0)</f>
        <v>0</v>
      </c>
      <c r="BT35" s="42">
        <f>IF(AND(BT$3&gt;=2025,BT$6&lt;&gt;0),VLOOKUP(BT$3,'efecte socio eco 24'!$A$5:$N$30,6,FALSE),0)</f>
        <v>0</v>
      </c>
      <c r="BU35" s="42">
        <f>IF(AND(BU$3&gt;=2025,BU$6&lt;&gt;0),VLOOKUP(BU$3,'efecte socio eco 24'!$A$5:$N$30,6,FALSE),0)</f>
        <v>0</v>
      </c>
      <c r="BV35" s="42">
        <f>IF(AND(BV$3&gt;=2025,BV$6&lt;&gt;0),VLOOKUP(BV$3,'efecte socio eco 24'!$A$5:$N$30,6,FALSE),0)</f>
        <v>0</v>
      </c>
      <c r="BW35" s="42">
        <f>IF(AND(BW$3&gt;=2025,BW$6&lt;&gt;0),VLOOKUP(BW$3,'efecte socio eco 24'!$A$5:$N$30,6,FALSE),0)</f>
        <v>0</v>
      </c>
      <c r="BX35" s="42">
        <f>IF(AND(BX$3&gt;=2025,BX$6&lt;&gt;0),VLOOKUP(BX$3,'efecte socio eco 24'!$A$5:$N$30,6,FALSE),0)</f>
        <v>0</v>
      </c>
      <c r="BY35" s="42">
        <f>IF(AND(BY$3&gt;=2025,BY$6&lt;&gt;0),VLOOKUP(BY$3,'efecte socio eco 24'!$A$5:$N$30,6,FALSE),0)</f>
        <v>0</v>
      </c>
      <c r="BZ35" s="42">
        <f>IF(AND(BZ$3&gt;=2025,BZ$6&lt;&gt;0),VLOOKUP(BZ$3,'efecte socio eco 24'!$A$5:$N$30,6,FALSE),0)</f>
        <v>0</v>
      </c>
      <c r="CA35" s="42">
        <f>IF(AND(CA$3&gt;=2025,CA$6&lt;&gt;0),VLOOKUP(CA$3,'efecte socio eco 24'!$A$5:$N$30,6,FALSE),0)</f>
        <v>0</v>
      </c>
      <c r="CB35" s="42">
        <f>IF(AND(CB$3&gt;=2025,CB$6&lt;&gt;0),VLOOKUP(CB$3,'efecte socio eco 24'!$A$5:$N$30,6,FALSE),0)</f>
        <v>0</v>
      </c>
      <c r="CC35" s="42">
        <f>IF(AND(CC$3&gt;=2025,CC$6&lt;&gt;0),VLOOKUP(CC$3,'efecte socio eco 24'!$A$5:$N$30,6,FALSE),0)</f>
        <v>0</v>
      </c>
      <c r="CD35" s="42">
        <f>IF(AND(CD$3&gt;=2025,CD$6&lt;&gt;0),VLOOKUP(CD$3,'efecte socio eco 24'!$A$5:$N$30,6,FALSE),0)</f>
        <v>0</v>
      </c>
      <c r="CE35" s="42">
        <f>IF(AND(CE$3&gt;=2025,CE$6&lt;&gt;0),VLOOKUP(CE$3,'efecte socio eco 24'!$A$5:$N$30,6,FALSE),0)</f>
        <v>0</v>
      </c>
    </row>
    <row r="36" spans="1:83">
      <c r="A36" t="s">
        <v>106</v>
      </c>
      <c r="B36" t="s">
        <v>538</v>
      </c>
      <c r="C36" s="42">
        <f>IF(AND(C$3&gt;=2025,C$6&lt;&gt;0),VLOOKUP(C$3,'efecte socio eco 24'!$A$5:$N$30,7,FALSE),0)</f>
        <v>0</v>
      </c>
      <c r="D36" s="42">
        <f>IF(AND(D$3&gt;=2025,D$6&lt;&gt;0),VLOOKUP(D$3,'efecte socio eco 24'!$A$5:$N$30,7,FALSE),0)</f>
        <v>0</v>
      </c>
      <c r="E36" s="42">
        <f>IF(AND(E$3&gt;=2025,E$6&lt;&gt;0),VLOOKUP(E$3,'efecte socio eco 24'!$A$5:$N$30,7,FALSE),0)</f>
        <v>0</v>
      </c>
      <c r="F36" s="42">
        <f>IF(AND(F$3&gt;=2025,F$6&lt;&gt;0),VLOOKUP(F$3,'efecte socio eco 24'!$A$5:$N$30,7,FALSE),0)</f>
        <v>0</v>
      </c>
      <c r="G36" s="42">
        <f>IF(AND(G$3&gt;=2025,G$6&lt;&gt;0),VLOOKUP(G$3,'efecte socio eco 24'!$A$5:$N$30,7,FALSE),0)</f>
        <v>0</v>
      </c>
      <c r="H36" s="42">
        <f>IF(AND(H$3&gt;=2025,H$6&lt;&gt;0),VLOOKUP(H$3,'efecte socio eco 24'!$A$5:$N$30,7,FALSE),0)</f>
        <v>0</v>
      </c>
      <c r="I36" s="42">
        <f>IF(AND(I$3&gt;=2025,I$6&lt;&gt;0),VLOOKUP(I$3,'efecte socio eco 24'!$A$5:$N$30,7,FALSE),0)</f>
        <v>0</v>
      </c>
      <c r="J36" s="42">
        <f>IF(AND(J$3&gt;=2025,J$6&lt;&gt;0),VLOOKUP(J$3,'efecte socio eco 24'!$A$5:$N$30,7,FALSE),0)</f>
        <v>5024222468.1566257</v>
      </c>
      <c r="K36" s="42">
        <f>IF(AND(K$3&gt;=2025,K$6&lt;&gt;0),VLOOKUP(K$3,'efecte socio eco 24'!$A$5:$N$30,7,FALSE),0)</f>
        <v>5225342234.2647829</v>
      </c>
      <c r="L36" s="42">
        <f>IF(AND(L$3&gt;=2025,L$6&lt;&gt;0),VLOOKUP(L$3,'efecte socio eco 24'!$A$5:$N$30,7,FALSE),0)</f>
        <v>5434512830.2427893</v>
      </c>
      <c r="M36" s="42">
        <f>IF(AND(M$3&gt;=2025,M$6&lt;&gt;0),VLOOKUP(M$3,'efecte socio eco 24'!$A$5:$N$30,7,FALSE),0)</f>
        <v>5652056531.0358047</v>
      </c>
      <c r="N36" s="42">
        <f>IF(AND(N$3&gt;=2025,N$6&lt;&gt;0),VLOOKUP(N$3,'efecte socio eco 24'!$A$5:$N$30,7,FALSE),0)</f>
        <v>5821127960.2653074</v>
      </c>
      <c r="O36" s="42">
        <f>IF(AND(O$3&gt;=2025,O$6&lt;&gt;0),VLOOKUP(O$3,'efecte socio eco 24'!$A$5:$N$30,7,FALSE),0)</f>
        <v>5995256866.8970165</v>
      </c>
      <c r="P36" s="42">
        <f>IF(AND(P$3&gt;=2025,P$6&lt;&gt;0),VLOOKUP(P$3,'efecte socio eco 24'!$A$5:$N$30,7,FALSE),0)</f>
        <v>6174594536.5608597</v>
      </c>
      <c r="Q36" s="42">
        <f>IF(AND(Q$3&gt;=2025,Q$6&lt;&gt;0),VLOOKUP(Q$3,'efecte socio eco 24'!$A$5:$N$30,7,FALSE),0)</f>
        <v>6359296780.3329525</v>
      </c>
      <c r="R36" s="42">
        <f>IF(AND(R$3&gt;=2025,R$6&lt;&gt;0),VLOOKUP(R$3,'efecte socio eco 24'!$A$5:$N$30,7,FALSE),0)</f>
        <v>6549524070.1064377</v>
      </c>
      <c r="S36" s="42">
        <f>IF(AND(S$3&gt;=2025,S$6&lt;&gt;0),VLOOKUP(S$3,'efecte socio eco 24'!$A$5:$N$30,7,FALSE),0)</f>
        <v>6756407340.5763817</v>
      </c>
      <c r="T36" s="42">
        <f>IF(AND(T$3&gt;=2025,T$6&lt;&gt;0),VLOOKUP(T$3,'efecte socio eco 24'!$A$5:$N$30,7,FALSE),0)</f>
        <v>6969825542.0034761</v>
      </c>
      <c r="U36" s="42">
        <f>IF(AND(U$3&gt;=2025,U$6&lt;&gt;0),VLOOKUP(U$3,'efecte socio eco 24'!$A$5:$N$30,7,FALSE),0)</f>
        <v>7189985096.6978369</v>
      </c>
      <c r="V36" s="42">
        <f>IF(AND(V$3&gt;=2025,V$6&lt;&gt;0),VLOOKUP(V$3,'efecte socio eco 24'!$A$5:$N$30,7,FALSE),0)</f>
        <v>7417098947.3399391</v>
      </c>
      <c r="W36" s="42">
        <f>IF(AND(W$3&gt;=2025,W$6&lt;&gt;0),VLOOKUP(W$3,'efecte socio eco 24'!$A$5:$N$30,7,FALSE),0)</f>
        <v>7651386762.9429951</v>
      </c>
      <c r="X36" s="42">
        <f>IF(AND(X$3&gt;=2025,X$6&lt;&gt;0),VLOOKUP(X$3,'efecte socio eco 24'!$A$5:$N$30,7,FALSE),0)</f>
        <v>7866778943.9059572</v>
      </c>
      <c r="Y36" s="42">
        <f>IF(AND(Y$3&gt;=2025,Y$6&lt;&gt;0),VLOOKUP(Y$3,'efecte socio eco 24'!$A$5:$N$30,7,FALSE),0)</f>
        <v>8088234573.6341381</v>
      </c>
      <c r="Z36" s="42">
        <f>IF(AND(Z$3&gt;=2025,Z$6&lt;&gt;0),VLOOKUP(Z$3,'efecte socio eco 24'!$A$5:$N$30,7,FALSE),0)</f>
        <v>8315924342.6826181</v>
      </c>
      <c r="AA36" s="42">
        <f>IF(AND(AA$3&gt;=2025,AA$6&lt;&gt;0),VLOOKUP(AA$3,'efecte socio eco 24'!$A$5:$N$30,7,FALSE),0)</f>
        <v>8550023746.6715031</v>
      </c>
      <c r="AB36" s="42">
        <f>IF(AND(AB$3&gt;=2025,AB$6&lt;&gt;0),VLOOKUP(AB$3,'efecte socio eco 24'!$A$5:$N$30,7,FALSE),0)</f>
        <v>8790713221.5520458</v>
      </c>
      <c r="AC36" s="42">
        <f>IF(AND(AC$3&gt;=2025,AC$6&lt;&gt;0),VLOOKUP(AC$3,'efecte socio eco 24'!$A$5:$N$30,7,FALSE),0)</f>
        <v>9035995377.2810535</v>
      </c>
      <c r="AD36" s="42">
        <f>IF(AND(AD$3&gt;=2025,AD$6&lt;&gt;0),VLOOKUP(AD$3,'efecte socio eco 24'!$A$5:$N$30,7,FALSE),0)</f>
        <v>9288121498.2723522</v>
      </c>
      <c r="AE36" s="42">
        <f>IF(AND(AE$3&gt;=2025,AE$6&lt;&gt;0),VLOOKUP(AE$3,'efecte socio eco 24'!$A$5:$N$30,7,FALSE),0)</f>
        <v>9547282547.706171</v>
      </c>
      <c r="AF36" s="42">
        <f>IF(AND(AF$3&gt;=2025,AF$6&lt;&gt;0),VLOOKUP(AF$3,'efecte socio eco 24'!$A$5:$N$30,7,FALSE),0)</f>
        <v>9813674817.0972366</v>
      </c>
      <c r="AG36" s="42">
        <f>IF(AND(AG$3&gt;=2025,AG$6&lt;&gt;0),VLOOKUP(AG$3,'efecte socio eco 24'!$A$5:$N$30,7,FALSE),0)</f>
        <v>0</v>
      </c>
      <c r="AH36" s="42">
        <f>IF(AND(AH$3&gt;=2025,AH$6&lt;&gt;0),VLOOKUP(AH$3,'efecte socio eco 24'!$A$5:$N$30,7,FALSE),0)</f>
        <v>0</v>
      </c>
      <c r="AI36" s="42">
        <f>IF(AND(AI$3&gt;=2025,AI$6&lt;&gt;0),VLOOKUP(AI$3,'efecte socio eco 24'!$A$5:$N$30,7,FALSE),0)</f>
        <v>0</v>
      </c>
      <c r="AJ36" s="42">
        <f>IF(AND(AJ$3&gt;=2025,AJ$6&lt;&gt;0),VLOOKUP(AJ$3,'efecte socio eco 24'!$A$5:$N$30,7,FALSE),0)</f>
        <v>0</v>
      </c>
      <c r="AK36" s="42">
        <f>IF(AND(AK$3&gt;=2025,AK$6&lt;&gt;0),VLOOKUP(AK$3,'efecte socio eco 24'!$A$5:$N$30,7,FALSE),0)</f>
        <v>0</v>
      </c>
      <c r="AL36" s="42">
        <f>IF(AND(AL$3&gt;=2025,AL$6&lt;&gt;0),VLOOKUP(AL$3,'efecte socio eco 24'!$A$5:$N$30,7,FALSE),0)</f>
        <v>0</v>
      </c>
      <c r="AM36" s="42">
        <f>IF(AND(AM$3&gt;=2025,AM$6&lt;&gt;0),VLOOKUP(AM$3,'efecte socio eco 24'!$A$5:$N$30,7,FALSE),0)</f>
        <v>0</v>
      </c>
      <c r="AN36" s="42">
        <f>IF(AND(AN$3&gt;=2025,AN$6&lt;&gt;0),VLOOKUP(AN$3,'efecte socio eco 24'!$A$5:$N$30,7,FALSE),0)</f>
        <v>0</v>
      </c>
      <c r="AO36" s="42">
        <f>IF(AND(AO$3&gt;=2025,AO$6&lt;&gt;0),VLOOKUP(AO$3,'efecte socio eco 24'!$A$5:$N$30,7,FALSE),0)</f>
        <v>0</v>
      </c>
      <c r="AP36" s="42">
        <f>IF(AND(AP$3&gt;=2025,AP$6&lt;&gt;0),VLOOKUP(AP$3,'efecte socio eco 24'!$A$5:$N$30,7,FALSE),0)</f>
        <v>0</v>
      </c>
      <c r="AQ36" s="42">
        <f>IF(AND(AQ$3&gt;=2025,AQ$6&lt;&gt;0),VLOOKUP(AQ$3,'efecte socio eco 24'!$A$5:$N$30,7,FALSE),0)</f>
        <v>0</v>
      </c>
      <c r="AR36" s="42">
        <f>IF(AND(AR$3&gt;=2025,AR$6&lt;&gt;0),VLOOKUP(AR$3,'efecte socio eco 24'!$A$5:$N$30,7,FALSE),0)</f>
        <v>0</v>
      </c>
      <c r="AS36" s="42">
        <f>IF(AND(AS$3&gt;=2025,AS$6&lt;&gt;0),VLOOKUP(AS$3,'efecte socio eco 24'!$A$5:$N$30,7,FALSE),0)</f>
        <v>0</v>
      </c>
      <c r="AT36" s="42">
        <f>IF(AND(AT$3&gt;=2025,AT$6&lt;&gt;0),VLOOKUP(AT$3,'efecte socio eco 24'!$A$5:$N$30,7,FALSE),0)</f>
        <v>0</v>
      </c>
      <c r="AU36" s="42">
        <f>IF(AND(AU$3&gt;=2025,AU$6&lt;&gt;0),VLOOKUP(AU$3,'efecte socio eco 24'!$A$5:$N$30,7,FALSE),0)</f>
        <v>0</v>
      </c>
      <c r="AV36" s="42">
        <f>IF(AND(AV$3&gt;=2025,AV$6&lt;&gt;0),VLOOKUP(AV$3,'efecte socio eco 24'!$A$5:$N$30,7,FALSE),0)</f>
        <v>0</v>
      </c>
      <c r="AW36" s="42">
        <f>IF(AND(AW$3&gt;=2025,AW$6&lt;&gt;0),VLOOKUP(AW$3,'efecte socio eco 24'!$A$5:$N$30,7,FALSE),0)</f>
        <v>0</v>
      </c>
      <c r="AX36" s="42">
        <f>IF(AND(AX$3&gt;=2025,AX$6&lt;&gt;0),VLOOKUP(AX$3,'efecte socio eco 24'!$A$5:$N$30,7,FALSE),0)</f>
        <v>0</v>
      </c>
      <c r="AY36" s="42">
        <f>IF(AND(AY$3&gt;=2025,AY$6&lt;&gt;0),VLOOKUP(AY$3,'efecte socio eco 24'!$A$5:$N$30,7,FALSE),0)</f>
        <v>0</v>
      </c>
      <c r="AZ36" s="42">
        <f>IF(AND(AZ$3&gt;=2025,AZ$6&lt;&gt;0),VLOOKUP(AZ$3,'efecte socio eco 24'!$A$5:$N$30,7,FALSE),0)</f>
        <v>0</v>
      </c>
      <c r="BA36" s="42">
        <f>IF(AND(BA$3&gt;=2025,BA$6&lt;&gt;0),VLOOKUP(BA$3,'efecte socio eco 24'!$A$5:$N$30,7,FALSE),0)</f>
        <v>0</v>
      </c>
      <c r="BB36" s="42">
        <f>IF(AND(BB$3&gt;=2025,BB$6&lt;&gt;0),VLOOKUP(BB$3,'efecte socio eco 24'!$A$5:$N$30,7,FALSE),0)</f>
        <v>0</v>
      </c>
      <c r="BC36" s="42">
        <f>IF(AND(BC$3&gt;=2025,BC$6&lt;&gt;0),VLOOKUP(BC$3,'efecte socio eco 24'!$A$5:$N$30,7,FALSE),0)</f>
        <v>0</v>
      </c>
      <c r="BD36" s="42">
        <f>IF(AND(BD$3&gt;=2025,BD$6&lt;&gt;0),VLOOKUP(BD$3,'efecte socio eco 24'!$A$5:$N$30,7,FALSE),0)</f>
        <v>0</v>
      </c>
      <c r="BE36" s="42">
        <f>IF(AND(BE$3&gt;=2025,BE$6&lt;&gt;0),VLOOKUP(BE$3,'efecte socio eco 24'!$A$5:$N$30,7,FALSE),0)</f>
        <v>0</v>
      </c>
      <c r="BF36" s="42">
        <f>IF(AND(BF$3&gt;=2025,BF$6&lt;&gt;0),VLOOKUP(BF$3,'efecte socio eco 24'!$A$5:$N$30,7,FALSE),0)</f>
        <v>0</v>
      </c>
      <c r="BG36" s="42">
        <f>IF(AND(BG$3&gt;=2025,BG$6&lt;&gt;0),VLOOKUP(BG$3,'efecte socio eco 24'!$A$5:$N$30,7,FALSE),0)</f>
        <v>0</v>
      </c>
      <c r="BH36" s="42">
        <f>IF(AND(BH$3&gt;=2025,BH$6&lt;&gt;0),VLOOKUP(BH$3,'efecte socio eco 24'!$A$5:$N$30,7,FALSE),0)</f>
        <v>0</v>
      </c>
      <c r="BI36" s="42">
        <f>IF(AND(BI$3&gt;=2025,BI$6&lt;&gt;0),VLOOKUP(BI$3,'efecte socio eco 24'!$A$5:$N$30,7,FALSE),0)</f>
        <v>0</v>
      </c>
      <c r="BJ36" s="42">
        <f>IF(AND(BJ$3&gt;=2025,BJ$6&lt;&gt;0),VLOOKUP(BJ$3,'efecte socio eco 24'!$A$5:$N$30,7,FALSE),0)</f>
        <v>0</v>
      </c>
      <c r="BK36" s="42">
        <f>IF(AND(BK$3&gt;=2025,BK$6&lt;&gt;0),VLOOKUP(BK$3,'efecte socio eco 24'!$A$5:$N$30,7,FALSE),0)</f>
        <v>0</v>
      </c>
      <c r="BL36" s="42">
        <f>IF(AND(BL$3&gt;=2025,BL$6&lt;&gt;0),VLOOKUP(BL$3,'efecte socio eco 24'!$A$5:$N$30,7,FALSE),0)</f>
        <v>0</v>
      </c>
      <c r="BM36" s="42">
        <f>IF(AND(BM$3&gt;=2025,BM$6&lt;&gt;0),VLOOKUP(BM$3,'efecte socio eco 24'!$A$5:$N$30,7,FALSE),0)</f>
        <v>0</v>
      </c>
      <c r="BN36" s="42">
        <f>IF(AND(BN$3&gt;=2025,BN$6&lt;&gt;0),VLOOKUP(BN$3,'efecte socio eco 24'!$A$5:$N$30,7,FALSE),0)</f>
        <v>0</v>
      </c>
      <c r="BO36" s="42">
        <f>IF(AND(BO$3&gt;=2025,BO$6&lt;&gt;0),VLOOKUP(BO$3,'efecte socio eco 24'!$A$5:$N$30,7,FALSE),0)</f>
        <v>0</v>
      </c>
      <c r="BP36" s="42">
        <f>IF(AND(BP$3&gt;=2025,BP$6&lt;&gt;0),VLOOKUP(BP$3,'efecte socio eco 24'!$A$5:$N$30,7,FALSE),0)</f>
        <v>0</v>
      </c>
      <c r="BQ36" s="42">
        <f>IF(AND(BQ$3&gt;=2025,BQ$6&lt;&gt;0),VLOOKUP(BQ$3,'efecte socio eco 24'!$A$5:$N$30,7,FALSE),0)</f>
        <v>0</v>
      </c>
      <c r="BR36" s="42">
        <f>IF(AND(BR$3&gt;=2025,BR$6&lt;&gt;0),VLOOKUP(BR$3,'efecte socio eco 24'!$A$5:$N$30,7,FALSE),0)</f>
        <v>0</v>
      </c>
      <c r="BS36" s="42">
        <f>IF(AND(BS$3&gt;=2025,BS$6&lt;&gt;0),VLOOKUP(BS$3,'efecte socio eco 24'!$A$5:$N$30,7,FALSE),0)</f>
        <v>0</v>
      </c>
      <c r="BT36" s="42">
        <f>IF(AND(BT$3&gt;=2025,BT$6&lt;&gt;0),VLOOKUP(BT$3,'efecte socio eco 24'!$A$5:$N$30,7,FALSE),0)</f>
        <v>0</v>
      </c>
      <c r="BU36" s="42">
        <f>IF(AND(BU$3&gt;=2025,BU$6&lt;&gt;0),VLOOKUP(BU$3,'efecte socio eco 24'!$A$5:$N$30,7,FALSE),0)</f>
        <v>0</v>
      </c>
      <c r="BV36" s="42">
        <f>IF(AND(BV$3&gt;=2025,BV$6&lt;&gt;0),VLOOKUP(BV$3,'efecte socio eco 24'!$A$5:$N$30,7,FALSE),0)</f>
        <v>0</v>
      </c>
      <c r="BW36" s="42">
        <f>IF(AND(BW$3&gt;=2025,BW$6&lt;&gt;0),VLOOKUP(BW$3,'efecte socio eco 24'!$A$5:$N$30,7,FALSE),0)</f>
        <v>0</v>
      </c>
      <c r="BX36" s="42">
        <f>IF(AND(BX$3&gt;=2025,BX$6&lt;&gt;0),VLOOKUP(BX$3,'efecte socio eco 24'!$A$5:$N$30,7,FALSE),0)</f>
        <v>0</v>
      </c>
      <c r="BY36" s="42">
        <f>IF(AND(BY$3&gt;=2025,BY$6&lt;&gt;0),VLOOKUP(BY$3,'efecte socio eco 24'!$A$5:$N$30,7,FALSE),0)</f>
        <v>0</v>
      </c>
      <c r="BZ36" s="42">
        <f>IF(AND(BZ$3&gt;=2025,BZ$6&lt;&gt;0),VLOOKUP(BZ$3,'efecte socio eco 24'!$A$5:$N$30,7,FALSE),0)</f>
        <v>0</v>
      </c>
      <c r="CA36" s="42">
        <f>IF(AND(CA$3&gt;=2025,CA$6&lt;&gt;0),VLOOKUP(CA$3,'efecte socio eco 24'!$A$5:$N$30,7,FALSE),0)</f>
        <v>0</v>
      </c>
      <c r="CB36" s="42">
        <f>IF(AND(CB$3&gt;=2025,CB$6&lt;&gt;0),VLOOKUP(CB$3,'efecte socio eco 24'!$A$5:$N$30,7,FALSE),0)</f>
        <v>0</v>
      </c>
      <c r="CC36" s="42">
        <f>IF(AND(CC$3&gt;=2025,CC$6&lt;&gt;0),VLOOKUP(CC$3,'efecte socio eco 24'!$A$5:$N$30,7,FALSE),0)</f>
        <v>0</v>
      </c>
      <c r="CD36" s="42">
        <f>IF(AND(CD$3&gt;=2025,CD$6&lt;&gt;0),VLOOKUP(CD$3,'efecte socio eco 24'!$A$5:$N$30,7,FALSE),0)</f>
        <v>0</v>
      </c>
      <c r="CE36" s="42">
        <f>IF(AND(CE$3&gt;=2025,CE$6&lt;&gt;0),VLOOKUP(CE$3,'efecte socio eco 24'!$A$5:$N$30,7,FALSE),0)</f>
        <v>0</v>
      </c>
    </row>
    <row r="37" spans="1:83">
      <c r="A37" t="s">
        <v>107</v>
      </c>
      <c r="B37" t="s">
        <v>538</v>
      </c>
      <c r="C37" s="42">
        <f>IF(AND(C$3&gt;=2025,C$6&lt;&gt;0),VLOOKUP(C$3,'efecte socio eco 24'!$A$5:$N$30,8,FALSE),0)</f>
        <v>0</v>
      </c>
      <c r="D37" s="42">
        <f>IF(AND(D$3&gt;=2025,D$6&lt;&gt;0),VLOOKUP(D$3,'efecte socio eco 24'!$A$5:$N$30,8,FALSE),0)</f>
        <v>0</v>
      </c>
      <c r="E37" s="42">
        <f>IF(AND(E$3&gt;=2025,E$6&lt;&gt;0),VLOOKUP(E$3,'efecte socio eco 24'!$A$5:$N$30,8,FALSE),0)</f>
        <v>0</v>
      </c>
      <c r="F37" s="42">
        <f>IF(AND(F$3&gt;=2025,F$6&lt;&gt;0),VLOOKUP(F$3,'efecte socio eco 24'!$A$5:$N$30,8,FALSE),0)</f>
        <v>0</v>
      </c>
      <c r="G37" s="42">
        <f>IF(AND(G$3&gt;=2025,G$6&lt;&gt;0),VLOOKUP(G$3,'efecte socio eco 24'!$A$5:$N$30,8,FALSE),0)</f>
        <v>0</v>
      </c>
      <c r="H37" s="42">
        <f>IF(AND(H$3&gt;=2025,H$6&lt;&gt;0),VLOOKUP(H$3,'efecte socio eco 24'!$A$5:$N$30,8,FALSE),0)</f>
        <v>0</v>
      </c>
      <c r="I37" s="42">
        <f>IF(AND(I$3&gt;=2025,I$6&lt;&gt;0),VLOOKUP(I$3,'efecte socio eco 24'!$A$5:$N$30,8,FALSE),0)</f>
        <v>0</v>
      </c>
      <c r="J37" s="42">
        <f>IF(AND(J$3&gt;=2025,J$6&lt;&gt;0),VLOOKUP(J$3,'efecte socio eco 24'!$A$5:$N$30,8,FALSE),0)</f>
        <v>55722043.221044332</v>
      </c>
      <c r="K37" s="42">
        <f>IF(AND(K$3&gt;=2025,K$6&lt;&gt;0),VLOOKUP(K$3,'efecte socio eco 24'!$A$5:$N$30,8,FALSE),0)</f>
        <v>57564699.561685868</v>
      </c>
      <c r="L37" s="42">
        <f>IF(AND(L$3&gt;=2025,L$6&lt;&gt;0),VLOOKUP(L$3,'efecte socio eco 24'!$A$5:$N$30,8,FALSE),0)</f>
        <v>59468290.178844102</v>
      </c>
      <c r="M37" s="42">
        <f>IF(AND(M$3&gt;=2025,M$6&lt;&gt;0),VLOOKUP(M$3,'efecte socio eco 24'!$A$5:$N$30,8,FALSE),0)</f>
        <v>61434830.090714619</v>
      </c>
      <c r="N37" s="42">
        <f>IF(AND(N$3&gt;=2025,N$6&lt;&gt;0),VLOOKUP(N$3,'efecte socio eco 24'!$A$5:$N$30,8,FALSE),0)</f>
        <v>63033010.335535131</v>
      </c>
      <c r="O37" s="42">
        <f>IF(AND(O$3&gt;=2025,O$6&lt;&gt;0),VLOOKUP(O$3,'efecte socio eco 24'!$A$5:$N$30,8,FALSE),0)</f>
        <v>64672766.020397767</v>
      </c>
      <c r="P37" s="42">
        <f>IF(AND(P$3&gt;=2025,P$6&lt;&gt;0),VLOOKUP(P$3,'efecte socio eco 24'!$A$5:$N$30,8,FALSE),0)</f>
        <v>66355178.698663168</v>
      </c>
      <c r="Q37" s="42">
        <f>IF(AND(Q$3&gt;=2025,Q$6&lt;&gt;0),VLOOKUP(Q$3,'efecte socio eco 24'!$A$5:$N$30,8,FALSE),0)</f>
        <v>68081358.059477687</v>
      </c>
      <c r="R37" s="42">
        <f>IF(AND(R$3&gt;=2025,R$6&lt;&gt;0),VLOOKUP(R$3,'efecte socio eco 24'!$A$5:$N$30,8,FALSE),0)</f>
        <v>69852442.659704402</v>
      </c>
      <c r="S37" s="42">
        <f>IF(AND(S$3&gt;=2025,S$6&lt;&gt;0),VLOOKUP(S$3,'efecte socio eco 24'!$A$5:$N$30,8,FALSE),0)</f>
        <v>71930629.107205942</v>
      </c>
      <c r="T37" s="42">
        <f>IF(AND(T$3&gt;=2025,T$6&lt;&gt;0),VLOOKUP(T$3,'efecte socio eco 24'!$A$5:$N$30,8,FALSE),0)</f>
        <v>74070643.870885611</v>
      </c>
      <c r="U37" s="42">
        <f>IF(AND(U$3&gt;=2025,U$6&lt;&gt;0),VLOOKUP(U$3,'efecte socio eco 24'!$A$5:$N$30,8,FALSE),0)</f>
        <v>76274326.410665795</v>
      </c>
      <c r="V37" s="42">
        <f>IF(AND(V$3&gt;=2025,V$6&lt;&gt;0),VLOOKUP(V$3,'efecte socio eco 24'!$A$5:$N$30,8,FALSE),0)</f>
        <v>78543570.912410244</v>
      </c>
      <c r="W37" s="42">
        <f>IF(AND(W$3&gt;=2025,W$6&lt;&gt;0),VLOOKUP(W$3,'efecte socio eco 24'!$A$5:$N$30,8,FALSE),0)</f>
        <v>80880327.916080564</v>
      </c>
      <c r="X37" s="42">
        <f>IF(AND(X$3&gt;=2025,X$6&lt;&gt;0),VLOOKUP(X$3,'efecte socio eco 24'!$A$5:$N$30,8,FALSE),0)</f>
        <v>83031963.655066386</v>
      </c>
      <c r="Y37" s="42">
        <f>IF(AND(Y$3&gt;=2025,Y$6&lt;&gt;0),VLOOKUP(Y$3,'efecte socio eco 24'!$A$5:$N$30,8,FALSE),0)</f>
        <v>85240838.731139034</v>
      </c>
      <c r="Z37" s="42">
        <f>IF(AND(Z$3&gt;=2025,Z$6&lt;&gt;0),VLOOKUP(Z$3,'efecte socio eco 24'!$A$5:$N$30,8,FALSE),0)</f>
        <v>87508475.865663812</v>
      </c>
      <c r="AA37" s="42">
        <f>IF(AND(AA$3&gt;=2025,AA$6&lt;&gt;0),VLOOKUP(AA$3,'efecte socio eco 24'!$A$5:$N$30,8,FALSE),0)</f>
        <v>89836438.288517758</v>
      </c>
      <c r="AB37" s="42">
        <f>IF(AND(AB$3&gt;=2025,AB$6&lt;&gt;0),VLOOKUP(AB$3,'efecte socio eco 24'!$A$5:$N$30,8,FALSE),0)</f>
        <v>92226330.815725714</v>
      </c>
      <c r="AC37" s="42">
        <f>IF(AND(AC$3&gt;=2025,AC$6&lt;&gt;0),VLOOKUP(AC$3,'efecte socio eco 24'!$A$5:$N$30,8,FALSE),0)</f>
        <v>94653122.138280198</v>
      </c>
      <c r="AD37" s="42">
        <f>IF(AND(AD$3&gt;=2025,AD$6&lt;&gt;0),VLOOKUP(AD$3,'efecte socio eco 24'!$A$5:$N$30,8,FALSE),0)</f>
        <v>97143770.670279488</v>
      </c>
      <c r="AE37" s="42">
        <f>IF(AND(AE$3&gt;=2025,AE$6&lt;&gt;0),VLOOKUP(AE$3,'efecte socio eco 24'!$A$5:$N$30,8,FALSE),0)</f>
        <v>99699956.714088351</v>
      </c>
      <c r="AF37" s="42">
        <f>IF(AND(AF$3&gt;=2025,AF$6&lt;&gt;0),VLOOKUP(AF$3,'efecte socio eco 24'!$A$5:$N$30,8,FALSE),0)</f>
        <v>102323404.78659426</v>
      </c>
      <c r="AG37" s="42">
        <f>IF(AND(AG$3&gt;=2025,AG$6&lt;&gt;0),VLOOKUP(AG$3,'efecte socio eco 24'!$A$5:$N$30,8,FALSE),0)</f>
        <v>0</v>
      </c>
      <c r="AH37" s="42">
        <f>IF(AND(AH$3&gt;=2025,AH$6&lt;&gt;0),VLOOKUP(AH$3,'efecte socio eco 24'!$A$5:$N$30,8,FALSE),0)</f>
        <v>0</v>
      </c>
      <c r="AI37" s="42">
        <f>IF(AND(AI$3&gt;=2025,AI$6&lt;&gt;0),VLOOKUP(AI$3,'efecte socio eco 24'!$A$5:$N$30,8,FALSE),0)</f>
        <v>0</v>
      </c>
      <c r="AJ37" s="42">
        <f>IF(AND(AJ$3&gt;=2025,AJ$6&lt;&gt;0),VLOOKUP(AJ$3,'efecte socio eco 24'!$A$5:$N$30,8,FALSE),0)</f>
        <v>0</v>
      </c>
      <c r="AK37" s="42">
        <f>IF(AND(AK$3&gt;=2025,AK$6&lt;&gt;0),VLOOKUP(AK$3,'efecte socio eco 24'!$A$5:$N$30,8,FALSE),0)</f>
        <v>0</v>
      </c>
      <c r="AL37" s="42">
        <f>IF(AND(AL$3&gt;=2025,AL$6&lt;&gt;0),VLOOKUP(AL$3,'efecte socio eco 24'!$A$5:$N$30,8,FALSE),0)</f>
        <v>0</v>
      </c>
      <c r="AM37" s="42">
        <f>IF(AND(AM$3&gt;=2025,AM$6&lt;&gt;0),VLOOKUP(AM$3,'efecte socio eco 24'!$A$5:$N$30,8,FALSE),0)</f>
        <v>0</v>
      </c>
      <c r="AN37" s="42">
        <f>IF(AND(AN$3&gt;=2025,AN$6&lt;&gt;0),VLOOKUP(AN$3,'efecte socio eco 24'!$A$5:$N$30,8,FALSE),0)</f>
        <v>0</v>
      </c>
      <c r="AO37" s="42">
        <f>IF(AND(AO$3&gt;=2025,AO$6&lt;&gt;0),VLOOKUP(AO$3,'efecte socio eco 24'!$A$5:$N$30,8,FALSE),0)</f>
        <v>0</v>
      </c>
      <c r="AP37" s="42">
        <f>IF(AND(AP$3&gt;=2025,AP$6&lt;&gt;0),VLOOKUP(AP$3,'efecte socio eco 24'!$A$5:$N$30,8,FALSE),0)</f>
        <v>0</v>
      </c>
      <c r="AQ37" s="42">
        <f>IF(AND(AQ$3&gt;=2025,AQ$6&lt;&gt;0),VLOOKUP(AQ$3,'efecte socio eco 24'!$A$5:$N$30,8,FALSE),0)</f>
        <v>0</v>
      </c>
      <c r="AR37" s="42">
        <f>IF(AND(AR$3&gt;=2025,AR$6&lt;&gt;0),VLOOKUP(AR$3,'efecte socio eco 24'!$A$5:$N$30,8,FALSE),0)</f>
        <v>0</v>
      </c>
      <c r="AS37" s="42">
        <f>IF(AND(AS$3&gt;=2025,AS$6&lt;&gt;0),VLOOKUP(AS$3,'efecte socio eco 24'!$A$5:$N$30,8,FALSE),0)</f>
        <v>0</v>
      </c>
      <c r="AT37" s="42">
        <f>IF(AND(AT$3&gt;=2025,AT$6&lt;&gt;0),VLOOKUP(AT$3,'efecte socio eco 24'!$A$5:$N$30,8,FALSE),0)</f>
        <v>0</v>
      </c>
      <c r="AU37" s="42">
        <f>IF(AND(AU$3&gt;=2025,AU$6&lt;&gt;0),VLOOKUP(AU$3,'efecte socio eco 24'!$A$5:$N$30,8,FALSE),0)</f>
        <v>0</v>
      </c>
      <c r="AV37" s="42">
        <f>IF(AND(AV$3&gt;=2025,AV$6&lt;&gt;0),VLOOKUP(AV$3,'efecte socio eco 24'!$A$5:$N$30,8,FALSE),0)</f>
        <v>0</v>
      </c>
      <c r="AW37" s="42">
        <f>IF(AND(AW$3&gt;=2025,AW$6&lt;&gt;0),VLOOKUP(AW$3,'efecte socio eco 24'!$A$5:$N$30,8,FALSE),0)</f>
        <v>0</v>
      </c>
      <c r="AX37" s="42">
        <f>IF(AND(AX$3&gt;=2025,AX$6&lt;&gt;0),VLOOKUP(AX$3,'efecte socio eco 24'!$A$5:$N$30,8,FALSE),0)</f>
        <v>0</v>
      </c>
      <c r="AY37" s="42">
        <f>IF(AND(AY$3&gt;=2025,AY$6&lt;&gt;0),VLOOKUP(AY$3,'efecte socio eco 24'!$A$5:$N$30,8,FALSE),0)</f>
        <v>0</v>
      </c>
      <c r="AZ37" s="42">
        <f>IF(AND(AZ$3&gt;=2025,AZ$6&lt;&gt;0),VLOOKUP(AZ$3,'efecte socio eco 24'!$A$5:$N$30,8,FALSE),0)</f>
        <v>0</v>
      </c>
      <c r="BA37" s="42">
        <f>IF(AND(BA$3&gt;=2025,BA$6&lt;&gt;0),VLOOKUP(BA$3,'efecte socio eco 24'!$A$5:$N$30,8,FALSE),0)</f>
        <v>0</v>
      </c>
      <c r="BB37" s="42">
        <f>IF(AND(BB$3&gt;=2025,BB$6&lt;&gt;0),VLOOKUP(BB$3,'efecte socio eco 24'!$A$5:$N$30,8,FALSE),0)</f>
        <v>0</v>
      </c>
      <c r="BC37" s="42">
        <f>IF(AND(BC$3&gt;=2025,BC$6&lt;&gt;0),VLOOKUP(BC$3,'efecte socio eco 24'!$A$5:$N$30,8,FALSE),0)</f>
        <v>0</v>
      </c>
      <c r="BD37" s="42">
        <f>IF(AND(BD$3&gt;=2025,BD$6&lt;&gt;0),VLOOKUP(BD$3,'efecte socio eco 24'!$A$5:$N$30,8,FALSE),0)</f>
        <v>0</v>
      </c>
      <c r="BE37" s="42">
        <f>IF(AND(BE$3&gt;=2025,BE$6&lt;&gt;0),VLOOKUP(BE$3,'efecte socio eco 24'!$A$5:$N$30,8,FALSE),0)</f>
        <v>0</v>
      </c>
      <c r="BF37" s="42">
        <f>IF(AND(BF$3&gt;=2025,BF$6&lt;&gt;0),VLOOKUP(BF$3,'efecte socio eco 24'!$A$5:$N$30,8,FALSE),0)</f>
        <v>0</v>
      </c>
      <c r="BG37" s="42">
        <f>IF(AND(BG$3&gt;=2025,BG$6&lt;&gt;0),VLOOKUP(BG$3,'efecte socio eco 24'!$A$5:$N$30,8,FALSE),0)</f>
        <v>0</v>
      </c>
      <c r="BH37" s="42">
        <f>IF(AND(BH$3&gt;=2025,BH$6&lt;&gt;0),VLOOKUP(BH$3,'efecte socio eco 24'!$A$5:$N$30,8,FALSE),0)</f>
        <v>0</v>
      </c>
      <c r="BI37" s="42">
        <f>IF(AND(BI$3&gt;=2025,BI$6&lt;&gt;0),VLOOKUP(BI$3,'efecte socio eco 24'!$A$5:$N$30,8,FALSE),0)</f>
        <v>0</v>
      </c>
      <c r="BJ37" s="42">
        <f>IF(AND(BJ$3&gt;=2025,BJ$6&lt;&gt;0),VLOOKUP(BJ$3,'efecte socio eco 24'!$A$5:$N$30,8,FALSE),0)</f>
        <v>0</v>
      </c>
      <c r="BK37" s="42">
        <f>IF(AND(BK$3&gt;=2025,BK$6&lt;&gt;0),VLOOKUP(BK$3,'efecte socio eco 24'!$A$5:$N$30,8,FALSE),0)</f>
        <v>0</v>
      </c>
      <c r="BL37" s="42">
        <f>IF(AND(BL$3&gt;=2025,BL$6&lt;&gt;0),VLOOKUP(BL$3,'efecte socio eco 24'!$A$5:$N$30,8,FALSE),0)</f>
        <v>0</v>
      </c>
      <c r="BM37" s="42">
        <f>IF(AND(BM$3&gt;=2025,BM$6&lt;&gt;0),VLOOKUP(BM$3,'efecte socio eco 24'!$A$5:$N$30,8,FALSE),0)</f>
        <v>0</v>
      </c>
      <c r="BN37" s="42">
        <f>IF(AND(BN$3&gt;=2025,BN$6&lt;&gt;0),VLOOKUP(BN$3,'efecte socio eco 24'!$A$5:$N$30,8,FALSE),0)</f>
        <v>0</v>
      </c>
      <c r="BO37" s="42">
        <f>IF(AND(BO$3&gt;=2025,BO$6&lt;&gt;0),VLOOKUP(BO$3,'efecte socio eco 24'!$A$5:$N$30,8,FALSE),0)</f>
        <v>0</v>
      </c>
      <c r="BP37" s="42">
        <f>IF(AND(BP$3&gt;=2025,BP$6&lt;&gt;0),VLOOKUP(BP$3,'efecte socio eco 24'!$A$5:$N$30,8,FALSE),0)</f>
        <v>0</v>
      </c>
      <c r="BQ37" s="42">
        <f>IF(AND(BQ$3&gt;=2025,BQ$6&lt;&gt;0),VLOOKUP(BQ$3,'efecte socio eco 24'!$A$5:$N$30,8,FALSE),0)</f>
        <v>0</v>
      </c>
      <c r="BR37" s="42">
        <f>IF(AND(BR$3&gt;=2025,BR$6&lt;&gt;0),VLOOKUP(BR$3,'efecte socio eco 24'!$A$5:$N$30,8,FALSE),0)</f>
        <v>0</v>
      </c>
      <c r="BS37" s="42">
        <f>IF(AND(BS$3&gt;=2025,BS$6&lt;&gt;0),VLOOKUP(BS$3,'efecte socio eco 24'!$A$5:$N$30,8,FALSE),0)</f>
        <v>0</v>
      </c>
      <c r="BT37" s="42">
        <f>IF(AND(BT$3&gt;=2025,BT$6&lt;&gt;0),VLOOKUP(BT$3,'efecte socio eco 24'!$A$5:$N$30,8,FALSE),0)</f>
        <v>0</v>
      </c>
      <c r="BU37" s="42">
        <f>IF(AND(BU$3&gt;=2025,BU$6&lt;&gt;0),VLOOKUP(BU$3,'efecte socio eco 24'!$A$5:$N$30,8,FALSE),0)</f>
        <v>0</v>
      </c>
      <c r="BV37" s="42">
        <f>IF(AND(BV$3&gt;=2025,BV$6&lt;&gt;0),VLOOKUP(BV$3,'efecte socio eco 24'!$A$5:$N$30,8,FALSE),0)</f>
        <v>0</v>
      </c>
      <c r="BW37" s="42">
        <f>IF(AND(BW$3&gt;=2025,BW$6&lt;&gt;0),VLOOKUP(BW$3,'efecte socio eco 24'!$A$5:$N$30,8,FALSE),0)</f>
        <v>0</v>
      </c>
      <c r="BX37" s="42">
        <f>IF(AND(BX$3&gt;=2025,BX$6&lt;&gt;0),VLOOKUP(BX$3,'efecte socio eco 24'!$A$5:$N$30,8,FALSE),0)</f>
        <v>0</v>
      </c>
      <c r="BY37" s="42">
        <f>IF(AND(BY$3&gt;=2025,BY$6&lt;&gt;0),VLOOKUP(BY$3,'efecte socio eco 24'!$A$5:$N$30,8,FALSE),0)</f>
        <v>0</v>
      </c>
      <c r="BZ37" s="42">
        <f>IF(AND(BZ$3&gt;=2025,BZ$6&lt;&gt;0),VLOOKUP(BZ$3,'efecte socio eco 24'!$A$5:$N$30,8,FALSE),0)</f>
        <v>0</v>
      </c>
      <c r="CA37" s="42">
        <f>IF(AND(CA$3&gt;=2025,CA$6&lt;&gt;0),VLOOKUP(CA$3,'efecte socio eco 24'!$A$5:$N$30,8,FALSE),0)</f>
        <v>0</v>
      </c>
      <c r="CB37" s="42">
        <f>IF(AND(CB$3&gt;=2025,CB$6&lt;&gt;0),VLOOKUP(CB$3,'efecte socio eco 24'!$A$5:$N$30,8,FALSE),0)</f>
        <v>0</v>
      </c>
      <c r="CC37" s="42">
        <f>IF(AND(CC$3&gt;=2025,CC$6&lt;&gt;0),VLOOKUP(CC$3,'efecte socio eco 24'!$A$5:$N$30,8,FALSE),0)</f>
        <v>0</v>
      </c>
      <c r="CD37" s="42">
        <f>IF(AND(CD$3&gt;=2025,CD$6&lt;&gt;0),VLOOKUP(CD$3,'efecte socio eco 24'!$A$5:$N$30,8,FALSE),0)</f>
        <v>0</v>
      </c>
      <c r="CE37" s="42">
        <f>IF(AND(CE$3&gt;=2025,CE$6&lt;&gt;0),VLOOKUP(CE$3,'efecte socio eco 24'!$A$5:$N$30,8,FALSE),0)</f>
        <v>0</v>
      </c>
    </row>
    <row r="38" spans="1:83">
      <c r="A38" t="s">
        <v>108</v>
      </c>
      <c r="B38" t="s">
        <v>538</v>
      </c>
      <c r="C38" s="42">
        <f>IF(AND(C$3&gt;=2025,C$6&lt;&gt;0),VLOOKUP(C$3,'efecte socio eco 24'!$A$5:$N$30,9,FALSE),0)</f>
        <v>0</v>
      </c>
      <c r="D38" s="42">
        <f>IF(AND(D$3&gt;=2025,D$6&lt;&gt;0),VLOOKUP(D$3,'efecte socio eco 24'!$A$5:$N$30,9,FALSE),0)</f>
        <v>0</v>
      </c>
      <c r="E38" s="42">
        <f>IF(AND(E$3&gt;=2025,E$6&lt;&gt;0),VLOOKUP(E$3,'efecte socio eco 24'!$A$5:$N$30,9,FALSE),0)</f>
        <v>0</v>
      </c>
      <c r="F38" s="42">
        <f>IF(AND(F$3&gt;=2025,F$6&lt;&gt;0),VLOOKUP(F$3,'efecte socio eco 24'!$A$5:$N$30,9,FALSE),0)</f>
        <v>0</v>
      </c>
      <c r="G38" s="42">
        <f>IF(AND(G$3&gt;=2025,G$6&lt;&gt;0),VLOOKUP(G$3,'efecte socio eco 24'!$A$5:$N$30,9,FALSE),0)</f>
        <v>0</v>
      </c>
      <c r="H38" s="42">
        <f>IF(AND(H$3&gt;=2025,H$6&lt;&gt;0),VLOOKUP(H$3,'efecte socio eco 24'!$A$5:$N$30,9,FALSE),0)</f>
        <v>0</v>
      </c>
      <c r="I38" s="42">
        <f>IF(AND(I$3&gt;=2025,I$6&lt;&gt;0),VLOOKUP(I$3,'efecte socio eco 24'!$A$5:$N$30,9,FALSE),0)</f>
        <v>0</v>
      </c>
      <c r="J38" s="42">
        <f>IF(AND(J$3&gt;=2025,J$6&lt;&gt;0),VLOOKUP(J$3,'efecte socio eco 24'!$A$5:$N$30,9,FALSE),0)</f>
        <v>3284118.3509725109</v>
      </c>
      <c r="K38" s="42">
        <f>IF(AND(K$3&gt;=2025,K$6&lt;&gt;0),VLOOKUP(K$3,'efecte socio eco 24'!$A$5:$N$30,9,FALSE),0)</f>
        <v>3403446.322511483</v>
      </c>
      <c r="L38" s="42">
        <f>IF(AND(L$3&gt;=2025,L$6&lt;&gt;0),VLOOKUP(L$3,'efecte socio eco 24'!$A$5:$N$30,9,FALSE),0)</f>
        <v>3527110.0588645916</v>
      </c>
      <c r="M38" s="42">
        <f>IF(AND(M$3&gt;=2025,M$6&lt;&gt;0),VLOOKUP(M$3,'efecte socio eco 24'!$A$5:$N$30,9,FALSE),0)</f>
        <v>3655267.0994275114</v>
      </c>
      <c r="N38" s="42">
        <f>IF(AND(N$3&gt;=2025,N$6&lt;&gt;0),VLOOKUP(N$3,'efecte socio eco 24'!$A$5:$N$30,9,FALSE),0)</f>
        <v>3757934.9070480322</v>
      </c>
      <c r="O38" s="42">
        <f>IF(AND(O$3&gt;=2025,O$6&lt;&gt;0),VLOOKUP(O$3,'efecte socio eco 24'!$A$5:$N$30,9,FALSE),0)</f>
        <v>3863486.410561325</v>
      </c>
      <c r="P38" s="42">
        <f>IF(AND(P$3&gt;=2025,P$6&lt;&gt;0),VLOOKUP(P$3,'efecte socio eco 24'!$A$5:$N$30,9,FALSE),0)</f>
        <v>3972002.6061646859</v>
      </c>
      <c r="Q38" s="42">
        <f>IF(AND(Q$3&gt;=2025,Q$6&lt;&gt;0),VLOOKUP(Q$3,'efecte socio eco 24'!$A$5:$N$30,9,FALSE),0)</f>
        <v>4083566.7650470263</v>
      </c>
      <c r="R38" s="42">
        <f>IF(AND(R$3&gt;=2025,R$6&lt;&gt;0),VLOOKUP(R$3,'efecte socio eco 24'!$A$5:$N$30,9,FALSE),0)</f>
        <v>4198264.4972880073</v>
      </c>
      <c r="S38" s="42">
        <f>IF(AND(S$3&gt;=2025,S$6&lt;&gt;0),VLOOKUP(S$3,'efecte socio eco 24'!$A$5:$N$30,9,FALSE),0)</f>
        <v>4327136.3471415415</v>
      </c>
      <c r="T38" s="42">
        <f>IF(AND(T$3&gt;=2025,T$6&lt;&gt;0),VLOOKUP(T$3,'efecte socio eco 24'!$A$5:$N$30,9,FALSE),0)</f>
        <v>4459964.1063227039</v>
      </c>
      <c r="U38" s="42">
        <f>IF(AND(U$3&gt;=2025,U$6&lt;&gt;0),VLOOKUP(U$3,'efecte socio eco 24'!$A$5:$N$30,9,FALSE),0)</f>
        <v>4596869.207236059</v>
      </c>
      <c r="V38" s="42">
        <f>IF(AND(V$3&gt;=2025,V$6&lt;&gt;0),VLOOKUP(V$3,'efecte socio eco 24'!$A$5:$N$30,9,FALSE),0)</f>
        <v>4737976.8098308798</v>
      </c>
      <c r="W38" s="42">
        <f>IF(AND(W$3&gt;=2025,W$6&lt;&gt;0),VLOOKUP(W$3,'efecte socio eco 24'!$A$5:$N$30,9,FALSE),0)</f>
        <v>4883415.9160235645</v>
      </c>
      <c r="X38" s="42">
        <f>IF(AND(X$3&gt;=2025,X$6&lt;&gt;0),VLOOKUP(X$3,'efecte socio eco 24'!$A$5:$N$30,9,FALSE),0)</f>
        <v>5017324.4890968865</v>
      </c>
      <c r="Y38" s="42">
        <f>IF(AND(Y$3&gt;=2025,Y$6&lt;&gt;0),VLOOKUP(Y$3,'efecte socio eco 24'!$A$5:$N$30,9,FALSE),0)</f>
        <v>5154904.9808129966</v>
      </c>
      <c r="Z38" s="42">
        <f>IF(AND(Z$3&gt;=2025,Z$6&lt;&gt;0),VLOOKUP(Z$3,'efecte socio eco 24'!$A$5:$N$30,9,FALSE),0)</f>
        <v>5296258.0791727426</v>
      </c>
      <c r="AA38" s="42">
        <f>IF(AND(AA$3&gt;=2025,AA$6&lt;&gt;0),VLOOKUP(AA$3,'efecte socio eco 24'!$A$5:$N$30,9,FALSE),0)</f>
        <v>5441487.2331514126</v>
      </c>
      <c r="AB38" s="42">
        <f>IF(AND(AB$3&gt;=2025,AB$6&lt;&gt;0),VLOOKUP(AB$3,'efecte socio eco 24'!$A$5:$N$30,9,FALSE),0)</f>
        <v>5590698.7284076577</v>
      </c>
      <c r="AC38" s="42">
        <f>IF(AND(AC$3&gt;=2025,AC$6&lt;&gt;0),VLOOKUP(AC$3,'efecte socio eco 24'!$A$5:$N$30,9,FALSE),0)</f>
        <v>5742488.866138597</v>
      </c>
      <c r="AD38" s="42">
        <f>IF(AND(AD$3&gt;=2025,AD$6&lt;&gt;0),VLOOKUP(AD$3,'efecte socio eco 24'!$A$5:$N$30,9,FALSE),0)</f>
        <v>5898400.1785261687</v>
      </c>
      <c r="AE38" s="42">
        <f>IF(AND(AE$3&gt;=2025,AE$6&lt;&gt;0),VLOOKUP(AE$3,'efecte socio eco 24'!$A$5:$N$30,9,FALSE),0)</f>
        <v>6058544.5574284624</v>
      </c>
      <c r="AF38" s="42">
        <f>IF(AND(AF$3&gt;=2025,AF$6&lt;&gt;0),VLOOKUP(AF$3,'efecte socio eco 24'!$A$5:$N$30,9,FALSE),0)</f>
        <v>6223036.932620897</v>
      </c>
      <c r="AG38" s="42">
        <f>IF(AND(AG$3&gt;=2025,AG$6&lt;&gt;0),VLOOKUP(AG$3,'efecte socio eco 24'!$A$5:$N$30,9,FALSE),0)</f>
        <v>0</v>
      </c>
      <c r="AH38" s="42">
        <f>IF(AND(AH$3&gt;=2025,AH$6&lt;&gt;0),VLOOKUP(AH$3,'efecte socio eco 24'!$A$5:$N$30,9,FALSE),0)</f>
        <v>0</v>
      </c>
      <c r="AI38" s="42">
        <f>IF(AND(AI$3&gt;=2025,AI$6&lt;&gt;0),VLOOKUP(AI$3,'efecte socio eco 24'!$A$5:$N$30,9,FALSE),0)</f>
        <v>0</v>
      </c>
      <c r="AJ38" s="42">
        <f>IF(AND(AJ$3&gt;=2025,AJ$6&lt;&gt;0),VLOOKUP(AJ$3,'efecte socio eco 24'!$A$5:$N$30,9,FALSE),0)</f>
        <v>0</v>
      </c>
      <c r="AK38" s="42">
        <f>IF(AND(AK$3&gt;=2025,AK$6&lt;&gt;0),VLOOKUP(AK$3,'efecte socio eco 24'!$A$5:$N$30,9,FALSE),0)</f>
        <v>0</v>
      </c>
      <c r="AL38" s="42">
        <f>IF(AND(AL$3&gt;=2025,AL$6&lt;&gt;0),VLOOKUP(AL$3,'efecte socio eco 24'!$A$5:$N$30,9,FALSE),0)</f>
        <v>0</v>
      </c>
      <c r="AM38" s="42">
        <f>IF(AND(AM$3&gt;=2025,AM$6&lt;&gt;0),VLOOKUP(AM$3,'efecte socio eco 24'!$A$5:$N$30,9,FALSE),0)</f>
        <v>0</v>
      </c>
      <c r="AN38" s="42">
        <f>IF(AND(AN$3&gt;=2025,AN$6&lt;&gt;0),VLOOKUP(AN$3,'efecte socio eco 24'!$A$5:$N$30,9,FALSE),0)</f>
        <v>0</v>
      </c>
      <c r="AO38" s="42">
        <f>IF(AND(AO$3&gt;=2025,AO$6&lt;&gt;0),VLOOKUP(AO$3,'efecte socio eco 24'!$A$5:$N$30,9,FALSE),0)</f>
        <v>0</v>
      </c>
      <c r="AP38" s="42">
        <f>IF(AND(AP$3&gt;=2025,AP$6&lt;&gt;0),VLOOKUP(AP$3,'efecte socio eco 24'!$A$5:$N$30,9,FALSE),0)</f>
        <v>0</v>
      </c>
      <c r="AQ38" s="42">
        <f>IF(AND(AQ$3&gt;=2025,AQ$6&lt;&gt;0),VLOOKUP(AQ$3,'efecte socio eco 24'!$A$5:$N$30,9,FALSE),0)</f>
        <v>0</v>
      </c>
      <c r="AR38" s="42">
        <f>IF(AND(AR$3&gt;=2025,AR$6&lt;&gt;0),VLOOKUP(AR$3,'efecte socio eco 24'!$A$5:$N$30,9,FALSE),0)</f>
        <v>0</v>
      </c>
      <c r="AS38" s="42">
        <f>IF(AND(AS$3&gt;=2025,AS$6&lt;&gt;0),VLOOKUP(AS$3,'efecte socio eco 24'!$A$5:$N$30,9,FALSE),0)</f>
        <v>0</v>
      </c>
      <c r="AT38" s="42">
        <f>IF(AND(AT$3&gt;=2025,AT$6&lt;&gt;0),VLOOKUP(AT$3,'efecte socio eco 24'!$A$5:$N$30,9,FALSE),0)</f>
        <v>0</v>
      </c>
      <c r="AU38" s="42">
        <f>IF(AND(AU$3&gt;=2025,AU$6&lt;&gt;0),VLOOKUP(AU$3,'efecte socio eco 24'!$A$5:$N$30,9,FALSE),0)</f>
        <v>0</v>
      </c>
      <c r="AV38" s="42">
        <f>IF(AND(AV$3&gt;=2025,AV$6&lt;&gt;0),VLOOKUP(AV$3,'efecte socio eco 24'!$A$5:$N$30,9,FALSE),0)</f>
        <v>0</v>
      </c>
      <c r="AW38" s="42">
        <f>IF(AND(AW$3&gt;=2025,AW$6&lt;&gt;0),VLOOKUP(AW$3,'efecte socio eco 24'!$A$5:$N$30,9,FALSE),0)</f>
        <v>0</v>
      </c>
      <c r="AX38" s="42">
        <f>IF(AND(AX$3&gt;=2025,AX$6&lt;&gt;0),VLOOKUP(AX$3,'efecte socio eco 24'!$A$5:$N$30,9,FALSE),0)</f>
        <v>0</v>
      </c>
      <c r="AY38" s="42">
        <f>IF(AND(AY$3&gt;=2025,AY$6&lt;&gt;0),VLOOKUP(AY$3,'efecte socio eco 24'!$A$5:$N$30,9,FALSE),0)</f>
        <v>0</v>
      </c>
      <c r="AZ38" s="42">
        <f>IF(AND(AZ$3&gt;=2025,AZ$6&lt;&gt;0),VLOOKUP(AZ$3,'efecte socio eco 24'!$A$5:$N$30,9,FALSE),0)</f>
        <v>0</v>
      </c>
      <c r="BA38" s="42">
        <f>IF(AND(BA$3&gt;=2025,BA$6&lt;&gt;0),VLOOKUP(BA$3,'efecte socio eco 24'!$A$5:$N$30,9,FALSE),0)</f>
        <v>0</v>
      </c>
      <c r="BB38" s="42">
        <f>IF(AND(BB$3&gt;=2025,BB$6&lt;&gt;0),VLOOKUP(BB$3,'efecte socio eco 24'!$A$5:$N$30,9,FALSE),0)</f>
        <v>0</v>
      </c>
      <c r="BC38" s="42">
        <f>IF(AND(BC$3&gt;=2025,BC$6&lt;&gt;0),VLOOKUP(BC$3,'efecte socio eco 24'!$A$5:$N$30,9,FALSE),0)</f>
        <v>0</v>
      </c>
      <c r="BD38" s="42">
        <f>IF(AND(BD$3&gt;=2025,BD$6&lt;&gt;0),VLOOKUP(BD$3,'efecte socio eco 24'!$A$5:$N$30,9,FALSE),0)</f>
        <v>0</v>
      </c>
      <c r="BE38" s="42">
        <f>IF(AND(BE$3&gt;=2025,BE$6&lt;&gt;0),VLOOKUP(BE$3,'efecte socio eco 24'!$A$5:$N$30,9,FALSE),0)</f>
        <v>0</v>
      </c>
      <c r="BF38" s="42">
        <f>IF(AND(BF$3&gt;=2025,BF$6&lt;&gt;0),VLOOKUP(BF$3,'efecte socio eco 24'!$A$5:$N$30,9,FALSE),0)</f>
        <v>0</v>
      </c>
      <c r="BG38" s="42">
        <f>IF(AND(BG$3&gt;=2025,BG$6&lt;&gt;0),VLOOKUP(BG$3,'efecte socio eco 24'!$A$5:$N$30,9,FALSE),0)</f>
        <v>0</v>
      </c>
      <c r="BH38" s="42">
        <f>IF(AND(BH$3&gt;=2025,BH$6&lt;&gt;0),VLOOKUP(BH$3,'efecte socio eco 24'!$A$5:$N$30,9,FALSE),0)</f>
        <v>0</v>
      </c>
      <c r="BI38" s="42">
        <f>IF(AND(BI$3&gt;=2025,BI$6&lt;&gt;0),VLOOKUP(BI$3,'efecte socio eco 24'!$A$5:$N$30,9,FALSE),0)</f>
        <v>0</v>
      </c>
      <c r="BJ38" s="42">
        <f>IF(AND(BJ$3&gt;=2025,BJ$6&lt;&gt;0),VLOOKUP(BJ$3,'efecte socio eco 24'!$A$5:$N$30,9,FALSE),0)</f>
        <v>0</v>
      </c>
      <c r="BK38" s="42">
        <f>IF(AND(BK$3&gt;=2025,BK$6&lt;&gt;0),VLOOKUP(BK$3,'efecte socio eco 24'!$A$5:$N$30,9,FALSE),0)</f>
        <v>0</v>
      </c>
      <c r="BL38" s="42">
        <f>IF(AND(BL$3&gt;=2025,BL$6&lt;&gt;0),VLOOKUP(BL$3,'efecte socio eco 24'!$A$5:$N$30,9,FALSE),0)</f>
        <v>0</v>
      </c>
      <c r="BM38" s="42">
        <f>IF(AND(BM$3&gt;=2025,BM$6&lt;&gt;0),VLOOKUP(BM$3,'efecte socio eco 24'!$A$5:$N$30,9,FALSE),0)</f>
        <v>0</v>
      </c>
      <c r="BN38" s="42">
        <f>IF(AND(BN$3&gt;=2025,BN$6&lt;&gt;0),VLOOKUP(BN$3,'efecte socio eco 24'!$A$5:$N$30,9,FALSE),0)</f>
        <v>0</v>
      </c>
      <c r="BO38" s="42">
        <f>IF(AND(BO$3&gt;=2025,BO$6&lt;&gt;0),VLOOKUP(BO$3,'efecte socio eco 24'!$A$5:$N$30,9,FALSE),0)</f>
        <v>0</v>
      </c>
      <c r="BP38" s="42">
        <f>IF(AND(BP$3&gt;=2025,BP$6&lt;&gt;0),VLOOKUP(BP$3,'efecte socio eco 24'!$A$5:$N$30,9,FALSE),0)</f>
        <v>0</v>
      </c>
      <c r="BQ38" s="42">
        <f>IF(AND(BQ$3&gt;=2025,BQ$6&lt;&gt;0),VLOOKUP(BQ$3,'efecte socio eco 24'!$A$5:$N$30,9,FALSE),0)</f>
        <v>0</v>
      </c>
      <c r="BR38" s="42">
        <f>IF(AND(BR$3&gt;=2025,BR$6&lt;&gt;0),VLOOKUP(BR$3,'efecte socio eco 24'!$A$5:$N$30,9,FALSE),0)</f>
        <v>0</v>
      </c>
      <c r="BS38" s="42">
        <f>IF(AND(BS$3&gt;=2025,BS$6&lt;&gt;0),VLOOKUP(BS$3,'efecte socio eco 24'!$A$5:$N$30,9,FALSE),0)</f>
        <v>0</v>
      </c>
      <c r="BT38" s="42">
        <f>IF(AND(BT$3&gt;=2025,BT$6&lt;&gt;0),VLOOKUP(BT$3,'efecte socio eco 24'!$A$5:$N$30,9,FALSE),0)</f>
        <v>0</v>
      </c>
      <c r="BU38" s="42">
        <f>IF(AND(BU$3&gt;=2025,BU$6&lt;&gt;0),VLOOKUP(BU$3,'efecte socio eco 24'!$A$5:$N$30,9,FALSE),0)</f>
        <v>0</v>
      </c>
      <c r="BV38" s="42">
        <f>IF(AND(BV$3&gt;=2025,BV$6&lt;&gt;0),VLOOKUP(BV$3,'efecte socio eco 24'!$A$5:$N$30,9,FALSE),0)</f>
        <v>0</v>
      </c>
      <c r="BW38" s="42">
        <f>IF(AND(BW$3&gt;=2025,BW$6&lt;&gt;0),VLOOKUP(BW$3,'efecte socio eco 24'!$A$5:$N$30,9,FALSE),0)</f>
        <v>0</v>
      </c>
      <c r="BX38" s="42">
        <f>IF(AND(BX$3&gt;=2025,BX$6&lt;&gt;0),VLOOKUP(BX$3,'efecte socio eco 24'!$A$5:$N$30,9,FALSE),0)</f>
        <v>0</v>
      </c>
      <c r="BY38" s="42">
        <f>IF(AND(BY$3&gt;=2025,BY$6&lt;&gt;0),VLOOKUP(BY$3,'efecte socio eco 24'!$A$5:$N$30,9,FALSE),0)</f>
        <v>0</v>
      </c>
      <c r="BZ38" s="42">
        <f>IF(AND(BZ$3&gt;=2025,BZ$6&lt;&gt;0),VLOOKUP(BZ$3,'efecte socio eco 24'!$A$5:$N$30,9,FALSE),0)</f>
        <v>0</v>
      </c>
      <c r="CA38" s="42">
        <f>IF(AND(CA$3&gt;=2025,CA$6&lt;&gt;0),VLOOKUP(CA$3,'efecte socio eco 24'!$A$5:$N$30,9,FALSE),0)</f>
        <v>0</v>
      </c>
      <c r="CB38" s="42">
        <f>IF(AND(CB$3&gt;=2025,CB$6&lt;&gt;0),VLOOKUP(CB$3,'efecte socio eco 24'!$A$5:$N$30,9,FALSE),0)</f>
        <v>0</v>
      </c>
      <c r="CC38" s="42">
        <f>IF(AND(CC$3&gt;=2025,CC$6&lt;&gt;0),VLOOKUP(CC$3,'efecte socio eco 24'!$A$5:$N$30,9,FALSE),0)</f>
        <v>0</v>
      </c>
      <c r="CD38" s="42">
        <f>IF(AND(CD$3&gt;=2025,CD$6&lt;&gt;0),VLOOKUP(CD$3,'efecte socio eco 24'!$A$5:$N$30,9,FALSE),0)</f>
        <v>0</v>
      </c>
      <c r="CE38" s="42">
        <f>IF(AND(CE$3&gt;=2025,CE$6&lt;&gt;0),VLOOKUP(CE$3,'efecte socio eco 24'!$A$5:$N$30,9,FALSE),0)</f>
        <v>0</v>
      </c>
    </row>
    <row r="39" spans="1:83">
      <c r="A39" t="s">
        <v>494</v>
      </c>
      <c r="B39" t="s">
        <v>538</v>
      </c>
      <c r="C39" s="42">
        <f>IF(AND(C$3&gt;=2025,C$6&lt;&gt;0),VLOOKUP(C$3,'efecte socio eco 24'!$A$5:$N$30,10,FALSE),0)</f>
        <v>0</v>
      </c>
      <c r="D39" s="42">
        <f>IF(AND(D$3&gt;=2025,D$6&lt;&gt;0),VLOOKUP(D$3,'efecte socio eco 24'!$A$5:$N$30,10,FALSE),0)</f>
        <v>0</v>
      </c>
      <c r="E39" s="42">
        <f>IF(AND(E$3&gt;=2025,E$6&lt;&gt;0),VLOOKUP(E$3,'efecte socio eco 24'!$A$5:$N$30,10,FALSE),0)</f>
        <v>0</v>
      </c>
      <c r="F39" s="42">
        <f>IF(AND(F$3&gt;=2025,F$6&lt;&gt;0),VLOOKUP(F$3,'efecte socio eco 24'!$A$5:$N$30,10,FALSE),0)</f>
        <v>0</v>
      </c>
      <c r="G39" s="42">
        <f>IF(AND(G$3&gt;=2025,G$6&lt;&gt;0),VLOOKUP(G$3,'efecte socio eco 24'!$A$5:$N$30,10,FALSE),0)</f>
        <v>0</v>
      </c>
      <c r="H39" s="42">
        <f>IF(AND(H$3&gt;=2025,H$6&lt;&gt;0),VLOOKUP(H$3,'efecte socio eco 24'!$A$5:$N$30,10,FALSE),0)</f>
        <v>0</v>
      </c>
      <c r="I39" s="42">
        <f>IF(AND(I$3&gt;=2025,I$6&lt;&gt;0),VLOOKUP(I$3,'efecte socio eco 24'!$A$5:$N$30,10,FALSE),0)</f>
        <v>0</v>
      </c>
      <c r="J39" s="42">
        <f>IF(AND(J$3&gt;=2025,J$6&lt;&gt;0),VLOOKUP(J$3,'efecte socio eco 24'!$A$5:$N$30,10,FALSE),0)</f>
        <v>1035287008.4337488</v>
      </c>
      <c r="K39" s="42">
        <f>IF(AND(K$3&gt;=2025,K$6&lt;&gt;0),VLOOKUP(K$3,'efecte socio eco 24'!$A$5:$N$30,10,FALSE),0)</f>
        <v>1075625507.3737941</v>
      </c>
      <c r="L39" s="42">
        <f>IF(AND(L$3&gt;=2025,L$6&lt;&gt;0),VLOOKUP(L$3,'efecte socio eco 24'!$A$5:$N$30,10,FALSE),0)</f>
        <v>1117535739.0637729</v>
      </c>
      <c r="M39" s="42">
        <f>IF(AND(M$3&gt;=2025,M$6&lt;&gt;0),VLOOKUP(M$3,'efecte socio eco 24'!$A$5:$N$30,10,FALSE),0)</f>
        <v>1161078943.8547673</v>
      </c>
      <c r="N39" s="42">
        <f>IF(AND(N$3&gt;=2025,N$6&lt;&gt;0),VLOOKUP(N$3,'efecte socio eco 24'!$A$5:$N$30,10,FALSE),0)</f>
        <v>1194902101.3680656</v>
      </c>
      <c r="O39" s="42">
        <f>IF(AND(O$3&gt;=2025,O$6&lt;&gt;0),VLOOKUP(O$3,'efecte socio eco 24'!$A$5:$N$30,10,FALSE),0)</f>
        <v>1229710554.4895775</v>
      </c>
      <c r="P39" s="42">
        <f>IF(AND(P$3&gt;=2025,P$6&lt;&gt;0),VLOOKUP(P$3,'efecte socio eco 24'!$A$5:$N$30,10,FALSE),0)</f>
        <v>1265533005.6677716</v>
      </c>
      <c r="Q39" s="42">
        <f>IF(AND(Q$3&gt;=2025,Q$6&lt;&gt;0),VLOOKUP(Q$3,'efecte socio eco 24'!$A$5:$N$30,10,FALSE),0)</f>
        <v>1302398993.4763775</v>
      </c>
      <c r="R39" s="42">
        <f>IF(AND(R$3&gt;=2025,R$6&lt;&gt;0),VLOOKUP(R$3,'efecte socio eco 24'!$A$5:$N$30,10,FALSE),0)</f>
        <v>1340338916.971384</v>
      </c>
      <c r="S39" s="42">
        <f>IF(AND(S$3&gt;=2025,S$6&lt;&gt;0),VLOOKUP(S$3,'efecte socio eco 24'!$A$5:$N$30,10,FALSE),0)</f>
        <v>1382368067.281492</v>
      </c>
      <c r="T39" s="42">
        <f>IF(AND(T$3&gt;=2025,T$6&lt;&gt;0),VLOOKUP(T$3,'efecte socio eco 24'!$A$5:$N$30,10,FALSE),0)</f>
        <v>1425715130.1385107</v>
      </c>
      <c r="U39" s="42">
        <f>IF(AND(U$3&gt;=2025,U$6&lt;&gt;0),VLOOKUP(U$3,'efecte socio eco 24'!$A$5:$N$30,10,FALSE),0)</f>
        <v>1470421431.4666739</v>
      </c>
      <c r="V39" s="42">
        <f>IF(AND(V$3&gt;=2025,V$6&lt;&gt;0),VLOOKUP(V$3,'efecte socio eco 24'!$A$5:$N$30,10,FALSE),0)</f>
        <v>1516529593.0516264</v>
      </c>
      <c r="W39" s="42">
        <f>IF(AND(W$3&gt;=2025,W$6&lt;&gt;0),VLOOKUP(W$3,'efecte socio eco 24'!$A$5:$N$30,10,FALSE),0)</f>
        <v>1564083573.1748903</v>
      </c>
      <c r="X39" s="42">
        <f>IF(AND(X$3&gt;=2025,X$6&lt;&gt;0),VLOOKUP(X$3,'efecte socio eco 24'!$A$5:$N$30,10,FALSE),0)</f>
        <v>1607625909.7274497</v>
      </c>
      <c r="Y39" s="42">
        <f>IF(AND(Y$3&gt;=2025,Y$6&lt;&gt;0),VLOOKUP(Y$3,'efecte socio eco 24'!$A$5:$N$30,10,FALSE),0)</f>
        <v>1652380416.2081208</v>
      </c>
      <c r="Z39" s="42">
        <f>IF(AND(Z$3&gt;=2025,Z$6&lt;&gt;0),VLOOKUP(Z$3,'efecte socio eco 24'!$A$5:$N$30,10,FALSE),0)</f>
        <v>1698380838.0713501</v>
      </c>
      <c r="AA39" s="42">
        <f>IF(AND(AA$3&gt;=2025,AA$6&lt;&gt;0),VLOOKUP(AA$3,'efecte socio eco 24'!$A$5:$N$30,10,FALSE),0)</f>
        <v>1745661860.2072763</v>
      </c>
      <c r="AB39" s="42">
        <f>IF(AND(AB$3&gt;=2025,AB$6&lt;&gt;0),VLOOKUP(AB$3,'efecte socio eco 24'!$A$5:$N$30,10,FALSE),0)</f>
        <v>1794259133.0945692</v>
      </c>
      <c r="AC39" s="42">
        <f>IF(AND(AC$3&gt;=2025,AC$6&lt;&gt;0),VLOOKUP(AC$3,'efecte socio eco 24'!$A$5:$N$30,10,FALSE),0)</f>
        <v>1843781934.8595977</v>
      </c>
      <c r="AD39" s="42">
        <f>IF(AND(AD$3&gt;=2025,AD$6&lt;&gt;0),VLOOKUP(AD$3,'efecte socio eco 24'!$A$5:$N$30,10,FALSE),0)</f>
        <v>1894671600.4457002</v>
      </c>
      <c r="AE39" s="42">
        <f>IF(AND(AE$3&gt;=2025,AE$6&lt;&gt;0),VLOOKUP(AE$3,'efecte socio eco 24'!$A$5:$N$30,10,FALSE),0)</f>
        <v>1946965856.2463512</v>
      </c>
      <c r="AF39" s="42">
        <f>IF(AND(AF$3&gt;=2025,AF$6&lt;&gt;0),VLOOKUP(AF$3,'efecte socio eco 24'!$A$5:$N$30,10,FALSE),0)</f>
        <v>2000703469.9297619</v>
      </c>
      <c r="AG39" s="42">
        <f>IF(AND(AG$3&gt;=2025,AG$6&lt;&gt;0),VLOOKUP(AG$3,'efecte socio eco 24'!$A$5:$N$30,10,FALSE),0)</f>
        <v>0</v>
      </c>
      <c r="AH39" s="42">
        <f>IF(AND(AH$3&gt;=2025,AH$6&lt;&gt;0),VLOOKUP(AH$3,'efecte socio eco 24'!$A$5:$N$30,10,FALSE),0)</f>
        <v>0</v>
      </c>
      <c r="AI39" s="42">
        <f>IF(AND(AI$3&gt;=2025,AI$6&lt;&gt;0),VLOOKUP(AI$3,'efecte socio eco 24'!$A$5:$N$30,10,FALSE),0)</f>
        <v>0</v>
      </c>
      <c r="AJ39" s="42">
        <f>IF(AND(AJ$3&gt;=2025,AJ$6&lt;&gt;0),VLOOKUP(AJ$3,'efecte socio eco 24'!$A$5:$N$30,10,FALSE),0)</f>
        <v>0</v>
      </c>
      <c r="AK39" s="42">
        <f>IF(AND(AK$3&gt;=2025,AK$6&lt;&gt;0),VLOOKUP(AK$3,'efecte socio eco 24'!$A$5:$N$30,10,FALSE),0)</f>
        <v>0</v>
      </c>
      <c r="AL39" s="42">
        <f>IF(AND(AL$3&gt;=2025,AL$6&lt;&gt;0),VLOOKUP(AL$3,'efecte socio eco 24'!$A$5:$N$30,10,FALSE),0)</f>
        <v>0</v>
      </c>
      <c r="AM39" s="42">
        <f>IF(AND(AM$3&gt;=2025,AM$6&lt;&gt;0),VLOOKUP(AM$3,'efecte socio eco 24'!$A$5:$N$30,10,FALSE),0)</f>
        <v>0</v>
      </c>
      <c r="AN39" s="42">
        <f>IF(AND(AN$3&gt;=2025,AN$6&lt;&gt;0),VLOOKUP(AN$3,'efecte socio eco 24'!$A$5:$N$30,10,FALSE),0)</f>
        <v>0</v>
      </c>
      <c r="AO39" s="42">
        <f>IF(AND(AO$3&gt;=2025,AO$6&lt;&gt;0),VLOOKUP(AO$3,'efecte socio eco 24'!$A$5:$N$30,10,FALSE),0)</f>
        <v>0</v>
      </c>
      <c r="AP39" s="42">
        <f>IF(AND(AP$3&gt;=2025,AP$6&lt;&gt;0),VLOOKUP(AP$3,'efecte socio eco 24'!$A$5:$N$30,10,FALSE),0)</f>
        <v>0</v>
      </c>
      <c r="AQ39" s="42">
        <f>IF(AND(AQ$3&gt;=2025,AQ$6&lt;&gt;0),VLOOKUP(AQ$3,'efecte socio eco 24'!$A$5:$N$30,10,FALSE),0)</f>
        <v>0</v>
      </c>
      <c r="AR39" s="42">
        <f>IF(AND(AR$3&gt;=2025,AR$6&lt;&gt;0),VLOOKUP(AR$3,'efecte socio eco 24'!$A$5:$N$30,10,FALSE),0)</f>
        <v>0</v>
      </c>
      <c r="AS39" s="42">
        <f>IF(AND(AS$3&gt;=2025,AS$6&lt;&gt;0),VLOOKUP(AS$3,'efecte socio eco 24'!$A$5:$N$30,10,FALSE),0)</f>
        <v>0</v>
      </c>
      <c r="AT39" s="42">
        <f>IF(AND(AT$3&gt;=2025,AT$6&lt;&gt;0),VLOOKUP(AT$3,'efecte socio eco 24'!$A$5:$N$30,10,FALSE),0)</f>
        <v>0</v>
      </c>
      <c r="AU39" s="42">
        <f>IF(AND(AU$3&gt;=2025,AU$6&lt;&gt;0),VLOOKUP(AU$3,'efecte socio eco 24'!$A$5:$N$30,10,FALSE),0)</f>
        <v>0</v>
      </c>
      <c r="AV39" s="42">
        <f>IF(AND(AV$3&gt;=2025,AV$6&lt;&gt;0),VLOOKUP(AV$3,'efecte socio eco 24'!$A$5:$N$30,10,FALSE),0)</f>
        <v>0</v>
      </c>
      <c r="AW39" s="42">
        <f>IF(AND(AW$3&gt;=2025,AW$6&lt;&gt;0),VLOOKUP(AW$3,'efecte socio eco 24'!$A$5:$N$30,10,FALSE),0)</f>
        <v>0</v>
      </c>
      <c r="AX39" s="42">
        <f>IF(AND(AX$3&gt;=2025,AX$6&lt;&gt;0),VLOOKUP(AX$3,'efecte socio eco 24'!$A$5:$N$30,10,FALSE),0)</f>
        <v>0</v>
      </c>
      <c r="AY39" s="42">
        <f>IF(AND(AY$3&gt;=2025,AY$6&lt;&gt;0),VLOOKUP(AY$3,'efecte socio eco 24'!$A$5:$N$30,10,FALSE),0)</f>
        <v>0</v>
      </c>
      <c r="AZ39" s="42">
        <f>IF(AND(AZ$3&gt;=2025,AZ$6&lt;&gt;0),VLOOKUP(AZ$3,'efecte socio eco 24'!$A$5:$N$30,10,FALSE),0)</f>
        <v>0</v>
      </c>
      <c r="BA39" s="42">
        <f>IF(AND(BA$3&gt;=2025,BA$6&lt;&gt;0),VLOOKUP(BA$3,'efecte socio eco 24'!$A$5:$N$30,10,FALSE),0)</f>
        <v>0</v>
      </c>
      <c r="BB39" s="42">
        <f>IF(AND(BB$3&gt;=2025,BB$6&lt;&gt;0),VLOOKUP(BB$3,'efecte socio eco 24'!$A$5:$N$30,10,FALSE),0)</f>
        <v>0</v>
      </c>
      <c r="BC39" s="42">
        <f>IF(AND(BC$3&gt;=2025,BC$6&lt;&gt;0),VLOOKUP(BC$3,'efecte socio eco 24'!$A$5:$N$30,10,FALSE),0)</f>
        <v>0</v>
      </c>
      <c r="BD39" s="42">
        <f>IF(AND(BD$3&gt;=2025,BD$6&lt;&gt;0),VLOOKUP(BD$3,'efecte socio eco 24'!$A$5:$N$30,10,FALSE),0)</f>
        <v>0</v>
      </c>
      <c r="BE39" s="42">
        <f>IF(AND(BE$3&gt;=2025,BE$6&lt;&gt;0),VLOOKUP(BE$3,'efecte socio eco 24'!$A$5:$N$30,10,FALSE),0)</f>
        <v>0</v>
      </c>
      <c r="BF39" s="42">
        <f>IF(AND(BF$3&gt;=2025,BF$6&lt;&gt;0),VLOOKUP(BF$3,'efecte socio eco 24'!$A$5:$N$30,10,FALSE),0)</f>
        <v>0</v>
      </c>
      <c r="BG39" s="42">
        <f>IF(AND(BG$3&gt;=2025,BG$6&lt;&gt;0),VLOOKUP(BG$3,'efecte socio eco 24'!$A$5:$N$30,10,FALSE),0)</f>
        <v>0</v>
      </c>
      <c r="BH39" s="42">
        <f>IF(AND(BH$3&gt;=2025,BH$6&lt;&gt;0),VLOOKUP(BH$3,'efecte socio eco 24'!$A$5:$N$30,10,FALSE),0)</f>
        <v>0</v>
      </c>
      <c r="BI39" s="42">
        <f>IF(AND(BI$3&gt;=2025,BI$6&lt;&gt;0),VLOOKUP(BI$3,'efecte socio eco 24'!$A$5:$N$30,10,FALSE),0)</f>
        <v>0</v>
      </c>
      <c r="BJ39" s="42">
        <f>IF(AND(BJ$3&gt;=2025,BJ$6&lt;&gt;0),VLOOKUP(BJ$3,'efecte socio eco 24'!$A$5:$N$30,10,FALSE),0)</f>
        <v>0</v>
      </c>
      <c r="BK39" s="42">
        <f>IF(AND(BK$3&gt;=2025,BK$6&lt;&gt;0),VLOOKUP(BK$3,'efecte socio eco 24'!$A$5:$N$30,10,FALSE),0)</f>
        <v>0</v>
      </c>
      <c r="BL39" s="42">
        <f>IF(AND(BL$3&gt;=2025,BL$6&lt;&gt;0),VLOOKUP(BL$3,'efecte socio eco 24'!$A$5:$N$30,10,FALSE),0)</f>
        <v>0</v>
      </c>
      <c r="BM39" s="42">
        <f>IF(AND(BM$3&gt;=2025,BM$6&lt;&gt;0),VLOOKUP(BM$3,'efecte socio eco 24'!$A$5:$N$30,10,FALSE),0)</f>
        <v>0</v>
      </c>
      <c r="BN39" s="42">
        <f>IF(AND(BN$3&gt;=2025,BN$6&lt;&gt;0),VLOOKUP(BN$3,'efecte socio eco 24'!$A$5:$N$30,10,FALSE),0)</f>
        <v>0</v>
      </c>
      <c r="BO39" s="42">
        <f>IF(AND(BO$3&gt;=2025,BO$6&lt;&gt;0),VLOOKUP(BO$3,'efecte socio eco 24'!$A$5:$N$30,10,FALSE),0)</f>
        <v>0</v>
      </c>
      <c r="BP39" s="42">
        <f>IF(AND(BP$3&gt;=2025,BP$6&lt;&gt;0),VLOOKUP(BP$3,'efecte socio eco 24'!$A$5:$N$30,10,FALSE),0)</f>
        <v>0</v>
      </c>
      <c r="BQ39" s="42">
        <f>IF(AND(BQ$3&gt;=2025,BQ$6&lt;&gt;0),VLOOKUP(BQ$3,'efecte socio eco 24'!$A$5:$N$30,10,FALSE),0)</f>
        <v>0</v>
      </c>
      <c r="BR39" s="42">
        <f>IF(AND(BR$3&gt;=2025,BR$6&lt;&gt;0),VLOOKUP(BR$3,'efecte socio eco 24'!$A$5:$N$30,10,FALSE),0)</f>
        <v>0</v>
      </c>
      <c r="BS39" s="42">
        <f>IF(AND(BS$3&gt;=2025,BS$6&lt;&gt;0),VLOOKUP(BS$3,'efecte socio eco 24'!$A$5:$N$30,10,FALSE),0)</f>
        <v>0</v>
      </c>
      <c r="BT39" s="42">
        <f>IF(AND(BT$3&gt;=2025,BT$6&lt;&gt;0),VLOOKUP(BT$3,'efecte socio eco 24'!$A$5:$N$30,10,FALSE),0)</f>
        <v>0</v>
      </c>
      <c r="BU39" s="42">
        <f>IF(AND(BU$3&gt;=2025,BU$6&lt;&gt;0),VLOOKUP(BU$3,'efecte socio eco 24'!$A$5:$N$30,10,FALSE),0)</f>
        <v>0</v>
      </c>
      <c r="BV39" s="42">
        <f>IF(AND(BV$3&gt;=2025,BV$6&lt;&gt;0),VLOOKUP(BV$3,'efecte socio eco 24'!$A$5:$N$30,10,FALSE),0)</f>
        <v>0</v>
      </c>
      <c r="BW39" s="42">
        <f>IF(AND(BW$3&gt;=2025,BW$6&lt;&gt;0),VLOOKUP(BW$3,'efecte socio eco 24'!$A$5:$N$30,10,FALSE),0)</f>
        <v>0</v>
      </c>
      <c r="BX39" s="42">
        <f>IF(AND(BX$3&gt;=2025,BX$6&lt;&gt;0),VLOOKUP(BX$3,'efecte socio eco 24'!$A$5:$N$30,10,FALSE),0)</f>
        <v>0</v>
      </c>
      <c r="BY39" s="42">
        <f>IF(AND(BY$3&gt;=2025,BY$6&lt;&gt;0),VLOOKUP(BY$3,'efecte socio eco 24'!$A$5:$N$30,10,FALSE),0)</f>
        <v>0</v>
      </c>
      <c r="BZ39" s="42">
        <f>IF(AND(BZ$3&gt;=2025,BZ$6&lt;&gt;0),VLOOKUP(BZ$3,'efecte socio eco 24'!$A$5:$N$30,10,FALSE),0)</f>
        <v>0</v>
      </c>
      <c r="CA39" s="42">
        <f>IF(AND(CA$3&gt;=2025,CA$6&lt;&gt;0),VLOOKUP(CA$3,'efecte socio eco 24'!$A$5:$N$30,10,FALSE),0)</f>
        <v>0</v>
      </c>
      <c r="CB39" s="42">
        <f>IF(AND(CB$3&gt;=2025,CB$6&lt;&gt;0),VLOOKUP(CB$3,'efecte socio eco 24'!$A$5:$N$30,10,FALSE),0)</f>
        <v>0</v>
      </c>
      <c r="CC39" s="42">
        <f>IF(AND(CC$3&gt;=2025,CC$6&lt;&gt;0),VLOOKUP(CC$3,'efecte socio eco 24'!$A$5:$N$30,10,FALSE),0)</f>
        <v>0</v>
      </c>
      <c r="CD39" s="42">
        <f>IF(AND(CD$3&gt;=2025,CD$6&lt;&gt;0),VLOOKUP(CD$3,'efecte socio eco 24'!$A$5:$N$30,10,FALSE),0)</f>
        <v>0</v>
      </c>
      <c r="CE39" s="42">
        <f>IF(AND(CE$3&gt;=2025,CE$6&lt;&gt;0),VLOOKUP(CE$3,'efecte socio eco 24'!$A$5:$N$30,10,FALSE),0)</f>
        <v>0</v>
      </c>
    </row>
    <row r="40" spans="1:83">
      <c r="A40" t="s">
        <v>495</v>
      </c>
      <c r="B40" t="s">
        <v>538</v>
      </c>
      <c r="C40" s="42">
        <f>IF(AND(C$3&gt;=2025,C$6&lt;&gt;0),VLOOKUP(C$3,'efecte socio eco 24'!$A$5:$N$30,11,FALSE),0)</f>
        <v>0</v>
      </c>
      <c r="D40" s="42">
        <f>IF(AND(D$3&gt;=2025,D$6&lt;&gt;0),VLOOKUP(D$3,'efecte socio eco 24'!$A$5:$N$30,11,FALSE),0)</f>
        <v>0</v>
      </c>
      <c r="E40" s="42">
        <f>IF(AND(E$3&gt;=2025,E$6&lt;&gt;0),VLOOKUP(E$3,'efecte socio eco 24'!$A$5:$N$30,11,FALSE),0)</f>
        <v>0</v>
      </c>
      <c r="F40" s="42">
        <f>IF(AND(F$3&gt;=2025,F$6&lt;&gt;0),VLOOKUP(F$3,'efecte socio eco 24'!$A$5:$N$30,11,FALSE),0)</f>
        <v>0</v>
      </c>
      <c r="G40" s="42">
        <f>IF(AND(G$3&gt;=2025,G$6&lt;&gt;0),VLOOKUP(G$3,'efecte socio eco 24'!$A$5:$N$30,11,FALSE),0)</f>
        <v>0</v>
      </c>
      <c r="H40" s="42">
        <f>IF(AND(H$3&gt;=2025,H$6&lt;&gt;0),VLOOKUP(H$3,'efecte socio eco 24'!$A$5:$N$30,11,FALSE),0)</f>
        <v>0</v>
      </c>
      <c r="I40" s="42">
        <f>IF(AND(I$3&gt;=2025,I$6&lt;&gt;0),VLOOKUP(I$3,'efecte socio eco 24'!$A$5:$N$30,11,FALSE),0)</f>
        <v>0</v>
      </c>
      <c r="J40" s="42">
        <f>IF(AND(J$3&gt;=2025,J$6&lt;&gt;0),VLOOKUP(J$3,'efecte socio eco 24'!$A$5:$N$30,11,FALSE),0)</f>
        <v>763996603.19301665</v>
      </c>
      <c r="K40" s="42">
        <f>IF(AND(K$3&gt;=2025,K$6&lt;&gt;0),VLOOKUP(K$3,'efecte socio eco 24'!$A$5:$N$30,11,FALSE),0)</f>
        <v>792984993.56374979</v>
      </c>
      <c r="L40" s="42">
        <f>IF(AND(L$3&gt;=2025,L$6&lt;&gt;0),VLOOKUP(L$3,'efecte socio eco 24'!$A$5:$N$30,11,FALSE),0)</f>
        <v>823073292.98221159</v>
      </c>
      <c r="M40" s="42">
        <f>IF(AND(M$3&gt;=2025,M$6&lt;&gt;0),VLOOKUP(M$3,'efecte socio eco 24'!$A$5:$N$30,11,FALSE),0)</f>
        <v>854303235.39422643</v>
      </c>
      <c r="N40" s="42">
        <f>IF(AND(N$3&gt;=2025,N$6&lt;&gt;0),VLOOKUP(N$3,'efecte socio eco 24'!$A$5:$N$30,11,FALSE),0)</f>
        <v>877215847.79358268</v>
      </c>
      <c r="O40" s="42">
        <f>IF(AND(O$3&gt;=2025,O$6&lt;&gt;0),VLOOKUP(O$3,'efecte socio eco 24'!$A$5:$N$30,11,FALSE),0)</f>
        <v>900742981.81150782</v>
      </c>
      <c r="P40" s="42">
        <f>IF(AND(P$3&gt;=2025,P$6&lt;&gt;0),VLOOKUP(P$3,'efecte socio eco 24'!$A$5:$N$30,11,FALSE),0)</f>
        <v>924901119.06140792</v>
      </c>
      <c r="Q40" s="42">
        <f>IF(AND(Q$3&gt;=2025,Q$6&lt;&gt;0),VLOOKUP(Q$3,'efecte socio eco 24'!$A$5:$N$30,11,FALSE),0)</f>
        <v>949707183.19741189</v>
      </c>
      <c r="R40" s="42">
        <f>IF(AND(R$3&gt;=2025,R$6&lt;&gt;0),VLOOKUP(R$3,'efecte socio eco 24'!$A$5:$N$30,11,FALSE),0)</f>
        <v>975178551.7700069</v>
      </c>
      <c r="S40" s="42">
        <f>IF(AND(S$3&gt;=2025,S$6&lt;&gt;0),VLOOKUP(S$3,'efecte socio eco 24'!$A$5:$N$30,11,FALSE),0)</f>
        <v>999616366.87922537</v>
      </c>
      <c r="T40" s="42">
        <f>IF(AND(T$3&gt;=2025,T$6&lt;&gt;0),VLOOKUP(T$3,'efecte socio eco 24'!$A$5:$N$30,11,FALSE),0)</f>
        <v>1024666589.6405896</v>
      </c>
      <c r="U40" s="42">
        <f>IF(AND(U$3&gt;=2025,U$6&lt;&gt;0),VLOOKUP(U$3,'efecte socio eco 24'!$A$5:$N$30,11,FALSE),0)</f>
        <v>1050344566.889761</v>
      </c>
      <c r="V40" s="42">
        <f>IF(AND(V$3&gt;=2025,V$6&lt;&gt;0),VLOOKUP(V$3,'efecte socio eco 24'!$A$5:$N$30,11,FALSE),0)</f>
        <v>1076666030.0515943</v>
      </c>
      <c r="W40" s="42">
        <f>IF(AND(W$3&gt;=2025,W$6&lt;&gt;0),VLOOKUP(W$3,'efecte socio eco 24'!$A$5:$N$30,11,FALSE),0)</f>
        <v>1103647104.7778795</v>
      </c>
      <c r="X40" s="42">
        <f>IF(AND(X$3&gt;=2025,X$6&lt;&gt;0),VLOOKUP(X$3,'efecte socio eco 24'!$A$5:$N$30,11,FALSE),0)</f>
        <v>1128370337.1152301</v>
      </c>
      <c r="Y40" s="42">
        <f>IF(AND(Y$3&gt;=2025,Y$6&lt;&gt;0),VLOOKUP(Y$3,'efecte socio eco 24'!$A$5:$N$30,11,FALSE),0)</f>
        <v>1153647404.2921417</v>
      </c>
      <c r="Z40" s="42">
        <f>IF(AND(Z$3&gt;=2025,Z$6&lt;&gt;0),VLOOKUP(Z$3,'efecte socio eco 24'!$A$5:$N$30,11,FALSE),0)</f>
        <v>1179490712.9804168</v>
      </c>
      <c r="AA40" s="42">
        <f>IF(AND(AA$3&gt;=2025,AA$6&lt;&gt;0),VLOOKUP(AA$3,'efecte socio eco 24'!$A$5:$N$30,11,FALSE),0)</f>
        <v>1205912947.7785871</v>
      </c>
      <c r="AB40" s="42">
        <f>IF(AND(AB$3&gt;=2025,AB$6&lt;&gt;0),VLOOKUP(AB$3,'efecte socio eco 24'!$A$5:$N$30,11,FALSE),0)</f>
        <v>1232927077.4378586</v>
      </c>
      <c r="AC40" s="42">
        <f>IF(AND(AC$3&gt;=2025,AC$6&lt;&gt;0),VLOOKUP(AC$3,'efecte socio eco 24'!$A$5:$N$30,11,FALSE),0)</f>
        <v>1261947095.7977028</v>
      </c>
      <c r="AD40" s="42">
        <f>IF(AND(AD$3&gt;=2025,AD$6&lt;&gt;0),VLOOKUP(AD$3,'efecte socio eco 24'!$A$5:$N$30,11,FALSE),0)</f>
        <v>1291650172.7755439</v>
      </c>
      <c r="AE40" s="42">
        <f>IF(AND(AE$3&gt;=2025,AE$6&lt;&gt;0),VLOOKUP(AE$3,'efecte socio eco 24'!$A$5:$N$30,11,FALSE),0)</f>
        <v>1322052385.8620932</v>
      </c>
      <c r="AF40" s="42">
        <f>IF(AND(AF$3&gt;=2025,AF$6&lt;&gt;0),VLOOKUP(AF$3,'efecte socio eco 24'!$A$5:$N$30,11,FALSE),0)</f>
        <v>1353170190.9719639</v>
      </c>
      <c r="AG40" s="42">
        <f>IF(AND(AG$3&gt;=2025,AG$6&lt;&gt;0),VLOOKUP(AG$3,'efecte socio eco 24'!$A$5:$N$30,11,FALSE),0)</f>
        <v>0</v>
      </c>
      <c r="AH40" s="42">
        <f>IF(AND(AH$3&gt;=2025,AH$6&lt;&gt;0),VLOOKUP(AH$3,'efecte socio eco 24'!$A$5:$N$30,11,FALSE),0)</f>
        <v>0</v>
      </c>
      <c r="AI40" s="42">
        <f>IF(AND(AI$3&gt;=2025,AI$6&lt;&gt;0),VLOOKUP(AI$3,'efecte socio eco 24'!$A$5:$N$30,11,FALSE),0)</f>
        <v>0</v>
      </c>
      <c r="AJ40" s="42">
        <f>IF(AND(AJ$3&gt;=2025,AJ$6&lt;&gt;0),VLOOKUP(AJ$3,'efecte socio eco 24'!$A$5:$N$30,11,FALSE),0)</f>
        <v>0</v>
      </c>
      <c r="AK40" s="42">
        <f>IF(AND(AK$3&gt;=2025,AK$6&lt;&gt;0),VLOOKUP(AK$3,'efecte socio eco 24'!$A$5:$N$30,11,FALSE),0)</f>
        <v>0</v>
      </c>
      <c r="AL40" s="42">
        <f>IF(AND(AL$3&gt;=2025,AL$6&lt;&gt;0),VLOOKUP(AL$3,'efecte socio eco 24'!$A$5:$N$30,11,FALSE),0)</f>
        <v>0</v>
      </c>
      <c r="AM40" s="42">
        <f>IF(AND(AM$3&gt;=2025,AM$6&lt;&gt;0),VLOOKUP(AM$3,'efecte socio eco 24'!$A$5:$N$30,11,FALSE),0)</f>
        <v>0</v>
      </c>
      <c r="AN40" s="42">
        <f>IF(AND(AN$3&gt;=2025,AN$6&lt;&gt;0),VLOOKUP(AN$3,'efecte socio eco 24'!$A$5:$N$30,11,FALSE),0)</f>
        <v>0</v>
      </c>
      <c r="AO40" s="42">
        <f>IF(AND(AO$3&gt;=2025,AO$6&lt;&gt;0),VLOOKUP(AO$3,'efecte socio eco 24'!$A$5:$N$30,11,FALSE),0)</f>
        <v>0</v>
      </c>
      <c r="AP40" s="42">
        <f>IF(AND(AP$3&gt;=2025,AP$6&lt;&gt;0),VLOOKUP(AP$3,'efecte socio eco 24'!$A$5:$N$30,11,FALSE),0)</f>
        <v>0</v>
      </c>
      <c r="AQ40" s="42">
        <f>IF(AND(AQ$3&gt;=2025,AQ$6&lt;&gt;0),VLOOKUP(AQ$3,'efecte socio eco 24'!$A$5:$N$30,11,FALSE),0)</f>
        <v>0</v>
      </c>
      <c r="AR40" s="42">
        <f>IF(AND(AR$3&gt;=2025,AR$6&lt;&gt;0),VLOOKUP(AR$3,'efecte socio eco 24'!$A$5:$N$30,11,FALSE),0)</f>
        <v>0</v>
      </c>
      <c r="AS40" s="42">
        <f>IF(AND(AS$3&gt;=2025,AS$6&lt;&gt;0),VLOOKUP(AS$3,'efecte socio eco 24'!$A$5:$N$30,11,FALSE),0)</f>
        <v>0</v>
      </c>
      <c r="AT40" s="42">
        <f>IF(AND(AT$3&gt;=2025,AT$6&lt;&gt;0),VLOOKUP(AT$3,'efecte socio eco 24'!$A$5:$N$30,11,FALSE),0)</f>
        <v>0</v>
      </c>
      <c r="AU40" s="42">
        <f>IF(AND(AU$3&gt;=2025,AU$6&lt;&gt;0),VLOOKUP(AU$3,'efecte socio eco 24'!$A$5:$N$30,11,FALSE),0)</f>
        <v>0</v>
      </c>
      <c r="AV40" s="42">
        <f>IF(AND(AV$3&gt;=2025,AV$6&lt;&gt;0),VLOOKUP(AV$3,'efecte socio eco 24'!$A$5:$N$30,11,FALSE),0)</f>
        <v>0</v>
      </c>
      <c r="AW40" s="42">
        <f>IF(AND(AW$3&gt;=2025,AW$6&lt;&gt;0),VLOOKUP(AW$3,'efecte socio eco 24'!$A$5:$N$30,11,FALSE),0)</f>
        <v>0</v>
      </c>
      <c r="AX40" s="42">
        <f>IF(AND(AX$3&gt;=2025,AX$6&lt;&gt;0),VLOOKUP(AX$3,'efecte socio eco 24'!$A$5:$N$30,11,FALSE),0)</f>
        <v>0</v>
      </c>
      <c r="AY40" s="42">
        <f>IF(AND(AY$3&gt;=2025,AY$6&lt;&gt;0),VLOOKUP(AY$3,'efecte socio eco 24'!$A$5:$N$30,11,FALSE),0)</f>
        <v>0</v>
      </c>
      <c r="AZ40" s="42">
        <f>IF(AND(AZ$3&gt;=2025,AZ$6&lt;&gt;0),VLOOKUP(AZ$3,'efecte socio eco 24'!$A$5:$N$30,11,FALSE),0)</f>
        <v>0</v>
      </c>
      <c r="BA40" s="42">
        <f>IF(AND(BA$3&gt;=2025,BA$6&lt;&gt;0),VLOOKUP(BA$3,'efecte socio eco 24'!$A$5:$N$30,11,FALSE),0)</f>
        <v>0</v>
      </c>
      <c r="BB40" s="42">
        <f>IF(AND(BB$3&gt;=2025,BB$6&lt;&gt;0),VLOOKUP(BB$3,'efecte socio eco 24'!$A$5:$N$30,11,FALSE),0)</f>
        <v>0</v>
      </c>
      <c r="BC40" s="42">
        <f>IF(AND(BC$3&gt;=2025,BC$6&lt;&gt;0),VLOOKUP(BC$3,'efecte socio eco 24'!$A$5:$N$30,11,FALSE),0)</f>
        <v>0</v>
      </c>
      <c r="BD40" s="42">
        <f>IF(AND(BD$3&gt;=2025,BD$6&lt;&gt;0),VLOOKUP(BD$3,'efecte socio eco 24'!$A$5:$N$30,11,FALSE),0)</f>
        <v>0</v>
      </c>
      <c r="BE40" s="42">
        <f>IF(AND(BE$3&gt;=2025,BE$6&lt;&gt;0),VLOOKUP(BE$3,'efecte socio eco 24'!$A$5:$N$30,11,FALSE),0)</f>
        <v>0</v>
      </c>
      <c r="BF40" s="42">
        <f>IF(AND(BF$3&gt;=2025,BF$6&lt;&gt;0),VLOOKUP(BF$3,'efecte socio eco 24'!$A$5:$N$30,11,FALSE),0)</f>
        <v>0</v>
      </c>
      <c r="BG40" s="42">
        <f>IF(AND(BG$3&gt;=2025,BG$6&lt;&gt;0),VLOOKUP(BG$3,'efecte socio eco 24'!$A$5:$N$30,11,FALSE),0)</f>
        <v>0</v>
      </c>
      <c r="BH40" s="42">
        <f>IF(AND(BH$3&gt;=2025,BH$6&lt;&gt;0),VLOOKUP(BH$3,'efecte socio eco 24'!$A$5:$N$30,11,FALSE),0)</f>
        <v>0</v>
      </c>
      <c r="BI40" s="42">
        <f>IF(AND(BI$3&gt;=2025,BI$6&lt;&gt;0),VLOOKUP(BI$3,'efecte socio eco 24'!$A$5:$N$30,11,FALSE),0)</f>
        <v>0</v>
      </c>
      <c r="BJ40" s="42">
        <f>IF(AND(BJ$3&gt;=2025,BJ$6&lt;&gt;0),VLOOKUP(BJ$3,'efecte socio eco 24'!$A$5:$N$30,11,FALSE),0)</f>
        <v>0</v>
      </c>
      <c r="BK40" s="42">
        <f>IF(AND(BK$3&gt;=2025,BK$6&lt;&gt;0),VLOOKUP(BK$3,'efecte socio eco 24'!$A$5:$N$30,11,FALSE),0)</f>
        <v>0</v>
      </c>
      <c r="BL40" s="42">
        <f>IF(AND(BL$3&gt;=2025,BL$6&lt;&gt;0),VLOOKUP(BL$3,'efecte socio eco 24'!$A$5:$N$30,11,FALSE),0)</f>
        <v>0</v>
      </c>
      <c r="BM40" s="42">
        <f>IF(AND(BM$3&gt;=2025,BM$6&lt;&gt;0),VLOOKUP(BM$3,'efecte socio eco 24'!$A$5:$N$30,11,FALSE),0)</f>
        <v>0</v>
      </c>
      <c r="BN40" s="42">
        <f>IF(AND(BN$3&gt;=2025,BN$6&lt;&gt;0),VLOOKUP(BN$3,'efecte socio eco 24'!$A$5:$N$30,11,FALSE),0)</f>
        <v>0</v>
      </c>
      <c r="BO40" s="42">
        <f>IF(AND(BO$3&gt;=2025,BO$6&lt;&gt;0),VLOOKUP(BO$3,'efecte socio eco 24'!$A$5:$N$30,11,FALSE),0)</f>
        <v>0</v>
      </c>
      <c r="BP40" s="42">
        <f>IF(AND(BP$3&gt;=2025,BP$6&lt;&gt;0),VLOOKUP(BP$3,'efecte socio eco 24'!$A$5:$N$30,11,FALSE),0)</f>
        <v>0</v>
      </c>
      <c r="BQ40" s="42">
        <f>IF(AND(BQ$3&gt;=2025,BQ$6&lt;&gt;0),VLOOKUP(BQ$3,'efecte socio eco 24'!$A$5:$N$30,11,FALSE),0)</f>
        <v>0</v>
      </c>
      <c r="BR40" s="42">
        <f>IF(AND(BR$3&gt;=2025,BR$6&lt;&gt;0),VLOOKUP(BR$3,'efecte socio eco 24'!$A$5:$N$30,11,FALSE),0)</f>
        <v>0</v>
      </c>
      <c r="BS40" s="42">
        <f>IF(AND(BS$3&gt;=2025,BS$6&lt;&gt;0),VLOOKUP(BS$3,'efecte socio eco 24'!$A$5:$N$30,11,FALSE),0)</f>
        <v>0</v>
      </c>
      <c r="BT40" s="42">
        <f>IF(AND(BT$3&gt;=2025,BT$6&lt;&gt;0),VLOOKUP(BT$3,'efecte socio eco 24'!$A$5:$N$30,11,FALSE),0)</f>
        <v>0</v>
      </c>
      <c r="BU40" s="42">
        <f>IF(AND(BU$3&gt;=2025,BU$6&lt;&gt;0),VLOOKUP(BU$3,'efecte socio eco 24'!$A$5:$N$30,11,FALSE),0)</f>
        <v>0</v>
      </c>
      <c r="BV40" s="42">
        <f>IF(AND(BV$3&gt;=2025,BV$6&lt;&gt;0),VLOOKUP(BV$3,'efecte socio eco 24'!$A$5:$N$30,11,FALSE),0)</f>
        <v>0</v>
      </c>
      <c r="BW40" s="42">
        <f>IF(AND(BW$3&gt;=2025,BW$6&lt;&gt;0),VLOOKUP(BW$3,'efecte socio eco 24'!$A$5:$N$30,11,FALSE),0)</f>
        <v>0</v>
      </c>
      <c r="BX40" s="42">
        <f>IF(AND(BX$3&gt;=2025,BX$6&lt;&gt;0),VLOOKUP(BX$3,'efecte socio eco 24'!$A$5:$N$30,11,FALSE),0)</f>
        <v>0</v>
      </c>
      <c r="BY40" s="42">
        <f>IF(AND(BY$3&gt;=2025,BY$6&lt;&gt;0),VLOOKUP(BY$3,'efecte socio eco 24'!$A$5:$N$30,11,FALSE),0)</f>
        <v>0</v>
      </c>
      <c r="BZ40" s="42">
        <f>IF(AND(BZ$3&gt;=2025,BZ$6&lt;&gt;0),VLOOKUP(BZ$3,'efecte socio eco 24'!$A$5:$N$30,11,FALSE),0)</f>
        <v>0</v>
      </c>
      <c r="CA40" s="42">
        <f>IF(AND(CA$3&gt;=2025,CA$6&lt;&gt;0),VLOOKUP(CA$3,'efecte socio eco 24'!$A$5:$N$30,11,FALSE),0)</f>
        <v>0</v>
      </c>
      <c r="CB40" s="42">
        <f>IF(AND(CB$3&gt;=2025,CB$6&lt;&gt;0),VLOOKUP(CB$3,'efecte socio eco 24'!$A$5:$N$30,11,FALSE),0)</f>
        <v>0</v>
      </c>
      <c r="CC40" s="42">
        <f>IF(AND(CC$3&gt;=2025,CC$6&lt;&gt;0),VLOOKUP(CC$3,'efecte socio eco 24'!$A$5:$N$30,11,FALSE),0)</f>
        <v>0</v>
      </c>
      <c r="CD40" s="42">
        <f>IF(AND(CD$3&gt;=2025,CD$6&lt;&gt;0),VLOOKUP(CD$3,'efecte socio eco 24'!$A$5:$N$30,11,FALSE),0)</f>
        <v>0</v>
      </c>
      <c r="CE40" s="42">
        <f>IF(AND(CE$3&gt;=2025,CE$6&lt;&gt;0),VLOOKUP(CE$3,'efecte socio eco 24'!$A$5:$N$30,11,FALSE),0)</f>
        <v>0</v>
      </c>
    </row>
    <row r="41" spans="1:83">
      <c r="A41" t="s">
        <v>496</v>
      </c>
      <c r="B41" t="s">
        <v>538</v>
      </c>
      <c r="C41" s="42">
        <f>IF(AND(C$3&gt;=2025,C$6&lt;&gt;0),VLOOKUP(C$3,'efecte socio eco 24'!$A$5:$N$30,12,FALSE),0)</f>
        <v>0</v>
      </c>
      <c r="D41" s="42">
        <f>IF(AND(D$3&gt;=2025,D$6&lt;&gt;0),VLOOKUP(D$3,'efecte socio eco 24'!$A$5:$N$30,12,FALSE),0)</f>
        <v>0</v>
      </c>
      <c r="E41" s="42">
        <f>IF(AND(E$3&gt;=2025,E$6&lt;&gt;0),VLOOKUP(E$3,'efecte socio eco 24'!$A$5:$N$30,12,FALSE),0)</f>
        <v>0</v>
      </c>
      <c r="F41" s="42">
        <f>IF(AND(F$3&gt;=2025,F$6&lt;&gt;0),VLOOKUP(F$3,'efecte socio eco 24'!$A$5:$N$30,12,FALSE),0)</f>
        <v>0</v>
      </c>
      <c r="G41" s="42">
        <f>IF(AND(G$3&gt;=2025,G$6&lt;&gt;0),VLOOKUP(G$3,'efecte socio eco 24'!$A$5:$N$30,12,FALSE),0)</f>
        <v>0</v>
      </c>
      <c r="H41" s="42">
        <f>IF(AND(H$3&gt;=2025,H$6&lt;&gt;0),VLOOKUP(H$3,'efecte socio eco 24'!$A$5:$N$30,12,FALSE),0)</f>
        <v>0</v>
      </c>
      <c r="I41" s="42">
        <f>IF(AND(I$3&gt;=2025,I$6&lt;&gt;0),VLOOKUP(I$3,'efecte socio eco 24'!$A$5:$N$30,12,FALSE),0)</f>
        <v>0</v>
      </c>
      <c r="J41" s="42">
        <f>IF(AND(J$3&gt;=2025,J$6&lt;&gt;0),VLOOKUP(J$3,'efecte socio eco 24'!$A$5:$N$30,12,FALSE),0)</f>
        <v>892156753.88660955</v>
      </c>
      <c r="K41" s="42">
        <f>IF(AND(K$3&gt;=2025,K$6&lt;&gt;0),VLOOKUP(K$3,'efecte socio eco 24'!$A$5:$N$30,12,FALSE),0)</f>
        <v>926482064.19902706</v>
      </c>
      <c r="L41" s="42">
        <f>IF(AND(L$3&gt;=2025,L$6&lt;&gt;0),VLOOKUP(L$3,'efecte socio eco 24'!$A$5:$N$30,12,FALSE),0)</f>
        <v>962128024.63588846</v>
      </c>
      <c r="M41" s="42">
        <f>IF(AND(M$3&gt;=2025,M$6&lt;&gt;0),VLOOKUP(M$3,'efecte socio eco 24'!$A$5:$N$30,12,FALSE),0)</f>
        <v>999145446.58783603</v>
      </c>
      <c r="N41" s="42">
        <f>IF(AND(N$3&gt;=2025,N$6&lt;&gt;0),VLOOKUP(N$3,'efecte socio eco 24'!$A$5:$N$30,12,FALSE),0)</f>
        <v>1052316406.1778716</v>
      </c>
      <c r="O41" s="42">
        <f>IF(AND(O$3&gt;=2025,O$6&lt;&gt;0),VLOOKUP(O$3,'efecte socio eco 24'!$A$5:$N$30,12,FALSE),0)</f>
        <v>1108316934.7294433</v>
      </c>
      <c r="P41" s="42">
        <f>IF(AND(P$3&gt;=2025,P$6&lt;&gt;0),VLOOKUP(P$3,'efecte socio eco 24'!$A$5:$N$30,12,FALSE),0)</f>
        <v>1167297611.8177521</v>
      </c>
      <c r="Q41" s="42">
        <f>IF(AND(Q$3&gt;=2025,Q$6&lt;&gt;0),VLOOKUP(Q$3,'efecte socio eco 24'!$A$5:$N$30,12,FALSE),0)</f>
        <v>1229417030.3263071</v>
      </c>
      <c r="R41" s="42">
        <f>IF(AND(R$3&gt;=2025,R$6&lt;&gt;0),VLOOKUP(R$3,'efecte socio eco 24'!$A$5:$N$30,12,FALSE),0)</f>
        <v>1294842222.8866322</v>
      </c>
      <c r="S41" s="42">
        <f>IF(AND(S$3&gt;=2025,S$6&lt;&gt;0),VLOOKUP(S$3,'efecte socio eco 24'!$A$5:$N$30,12,FALSE),0)</f>
        <v>1358057420.4237812</v>
      </c>
      <c r="T41" s="42">
        <f>IF(AND(T$3&gt;=2025,T$6&lt;&gt;0),VLOOKUP(T$3,'efecte socio eco 24'!$A$5:$N$30,12,FALSE),0)</f>
        <v>1424358832.7360027</v>
      </c>
      <c r="U41" s="42">
        <f>IF(AND(U$3&gt;=2025,U$6&lt;&gt;0),VLOOKUP(U$3,'efecte socio eco 24'!$A$5:$N$30,12,FALSE),0)</f>
        <v>1493897131.2125983</v>
      </c>
      <c r="V41" s="42">
        <f>IF(AND(V$3&gt;=2025,V$6&lt;&gt;0),VLOOKUP(V$3,'efecte socio eco 24'!$A$5:$N$30,12,FALSE),0)</f>
        <v>1566830343.1364827</v>
      </c>
      <c r="W41" s="42">
        <f>IF(AND(W$3&gt;=2025,W$6&lt;&gt;0),VLOOKUP(W$3,'efecte socio eco 24'!$A$5:$N$30,12,FALSE),0)</f>
        <v>1643324210.8045921</v>
      </c>
      <c r="X41" s="42">
        <f>IF(AND(X$3&gt;=2025,X$6&lt;&gt;0),VLOOKUP(X$3,'efecte socio eco 24'!$A$5:$N$30,12,FALSE),0)</f>
        <v>1753208900.9786787</v>
      </c>
      <c r="Y41" s="42">
        <f>IF(AND(Y$3&gt;=2025,Y$6&lt;&gt;0),VLOOKUP(Y$3,'efecte socio eco 24'!$A$5:$N$30,12,FALSE),0)</f>
        <v>1870441286.1816988</v>
      </c>
      <c r="Z41" s="42">
        <f>IF(AND(Z$3&gt;=2025,Z$6&lt;&gt;0),VLOOKUP(Z$3,'efecte socio eco 24'!$A$5:$N$30,12,FALSE),0)</f>
        <v>1995512687.1076698</v>
      </c>
      <c r="AA41" s="42">
        <f>IF(AND(AA$3&gt;=2025,AA$6&lt;&gt;0),VLOOKUP(AA$3,'efecte socio eco 24'!$A$5:$N$30,12,FALSE),0)</f>
        <v>2128947277.7499661</v>
      </c>
      <c r="AB41" s="42">
        <f>IF(AND(AB$3&gt;=2025,AB$6&lt;&gt;0),VLOOKUP(AB$3,'efecte socio eco 24'!$A$5:$N$30,12,FALSE),0)</f>
        <v>2271304282.2134867</v>
      </c>
      <c r="AC41" s="42">
        <f>IF(AND(AC$3&gt;=2025,AC$6&lt;&gt;0),VLOOKUP(AC$3,'efecte socio eco 24'!$A$5:$N$30,12,FALSE),0)</f>
        <v>2395103254.6001043</v>
      </c>
      <c r="AD41" s="42">
        <f>IF(AND(AD$3&gt;=2025,AD$6&lt;&gt;0),VLOOKUP(AD$3,'efecte socio eco 24'!$A$5:$N$30,12,FALSE),0)</f>
        <v>2525649973.5057602</v>
      </c>
      <c r="AE41" s="42">
        <f>IF(AND(AE$3&gt;=2025,AE$6&lt;&gt;0),VLOOKUP(AE$3,'efecte socio eco 24'!$A$5:$N$30,12,FALSE),0)</f>
        <v>2663312229.4072843</v>
      </c>
      <c r="AF41" s="42">
        <f>IF(AND(AF$3&gt;=2025,AF$6&lt;&gt;0),VLOOKUP(AF$3,'efecte socio eco 24'!$A$5:$N$30,12,FALSE),0)</f>
        <v>2808477859.4496012</v>
      </c>
      <c r="AG41" s="42">
        <f>IF(AND(AG$3&gt;=2025,AG$6&lt;&gt;0),VLOOKUP(AG$3,'efecte socio eco 24'!$A$5:$N$30,12,FALSE),0)</f>
        <v>0</v>
      </c>
      <c r="AH41" s="42">
        <f>IF(AND(AH$3&gt;=2025,AH$6&lt;&gt;0),VLOOKUP(AH$3,'efecte socio eco 24'!$A$5:$N$30,12,FALSE),0)</f>
        <v>0</v>
      </c>
      <c r="AI41" s="42">
        <f>IF(AND(AI$3&gt;=2025,AI$6&lt;&gt;0),VLOOKUP(AI$3,'efecte socio eco 24'!$A$5:$N$30,12,FALSE),0)</f>
        <v>0</v>
      </c>
      <c r="AJ41" s="42">
        <f>IF(AND(AJ$3&gt;=2025,AJ$6&lt;&gt;0),VLOOKUP(AJ$3,'efecte socio eco 24'!$A$5:$N$30,12,FALSE),0)</f>
        <v>0</v>
      </c>
      <c r="AK41" s="42">
        <f>IF(AND(AK$3&gt;=2025,AK$6&lt;&gt;0),VLOOKUP(AK$3,'efecte socio eco 24'!$A$5:$N$30,12,FALSE),0)</f>
        <v>0</v>
      </c>
      <c r="AL41" s="42">
        <f>IF(AND(AL$3&gt;=2025,AL$6&lt;&gt;0),VLOOKUP(AL$3,'efecte socio eco 24'!$A$5:$N$30,12,FALSE),0)</f>
        <v>0</v>
      </c>
      <c r="AM41" s="42">
        <f>IF(AND(AM$3&gt;=2025,AM$6&lt;&gt;0),VLOOKUP(AM$3,'efecte socio eco 24'!$A$5:$N$30,12,FALSE),0)</f>
        <v>0</v>
      </c>
      <c r="AN41" s="42">
        <f>IF(AND(AN$3&gt;=2025,AN$6&lt;&gt;0),VLOOKUP(AN$3,'efecte socio eco 24'!$A$5:$N$30,12,FALSE),0)</f>
        <v>0</v>
      </c>
      <c r="AO41" s="42">
        <f>IF(AND(AO$3&gt;=2025,AO$6&lt;&gt;0),VLOOKUP(AO$3,'efecte socio eco 24'!$A$5:$N$30,12,FALSE),0)</f>
        <v>0</v>
      </c>
      <c r="AP41" s="42">
        <f>IF(AND(AP$3&gt;=2025,AP$6&lt;&gt;0),VLOOKUP(AP$3,'efecte socio eco 24'!$A$5:$N$30,12,FALSE),0)</f>
        <v>0</v>
      </c>
      <c r="AQ41" s="42">
        <f>IF(AND(AQ$3&gt;=2025,AQ$6&lt;&gt;0),VLOOKUP(AQ$3,'efecte socio eco 24'!$A$5:$N$30,12,FALSE),0)</f>
        <v>0</v>
      </c>
      <c r="AR41" s="42">
        <f>IF(AND(AR$3&gt;=2025,AR$6&lt;&gt;0),VLOOKUP(AR$3,'efecte socio eco 24'!$A$5:$N$30,12,FALSE),0)</f>
        <v>0</v>
      </c>
      <c r="AS41" s="42">
        <f>IF(AND(AS$3&gt;=2025,AS$6&lt;&gt;0),VLOOKUP(AS$3,'efecte socio eco 24'!$A$5:$N$30,12,FALSE),0)</f>
        <v>0</v>
      </c>
      <c r="AT41" s="42">
        <f>IF(AND(AT$3&gt;=2025,AT$6&lt;&gt;0),VLOOKUP(AT$3,'efecte socio eco 24'!$A$5:$N$30,12,FALSE),0)</f>
        <v>0</v>
      </c>
      <c r="AU41" s="42">
        <f>IF(AND(AU$3&gt;=2025,AU$6&lt;&gt;0),VLOOKUP(AU$3,'efecte socio eco 24'!$A$5:$N$30,12,FALSE),0)</f>
        <v>0</v>
      </c>
      <c r="AV41" s="42">
        <f>IF(AND(AV$3&gt;=2025,AV$6&lt;&gt;0),VLOOKUP(AV$3,'efecte socio eco 24'!$A$5:$N$30,12,FALSE),0)</f>
        <v>0</v>
      </c>
      <c r="AW41" s="42">
        <f>IF(AND(AW$3&gt;=2025,AW$6&lt;&gt;0),VLOOKUP(AW$3,'efecte socio eco 24'!$A$5:$N$30,12,FALSE),0)</f>
        <v>0</v>
      </c>
      <c r="AX41" s="42">
        <f>IF(AND(AX$3&gt;=2025,AX$6&lt;&gt;0),VLOOKUP(AX$3,'efecte socio eco 24'!$A$5:$N$30,12,FALSE),0)</f>
        <v>0</v>
      </c>
      <c r="AY41" s="42">
        <f>IF(AND(AY$3&gt;=2025,AY$6&lt;&gt;0),VLOOKUP(AY$3,'efecte socio eco 24'!$A$5:$N$30,12,FALSE),0)</f>
        <v>0</v>
      </c>
      <c r="AZ41" s="42">
        <f>IF(AND(AZ$3&gt;=2025,AZ$6&lt;&gt;0),VLOOKUP(AZ$3,'efecte socio eco 24'!$A$5:$N$30,12,FALSE),0)</f>
        <v>0</v>
      </c>
      <c r="BA41" s="42">
        <f>IF(AND(BA$3&gt;=2025,BA$6&lt;&gt;0),VLOOKUP(BA$3,'efecte socio eco 24'!$A$5:$N$30,12,FALSE),0)</f>
        <v>0</v>
      </c>
      <c r="BB41" s="42">
        <f>IF(AND(BB$3&gt;=2025,BB$6&lt;&gt;0),VLOOKUP(BB$3,'efecte socio eco 24'!$A$5:$N$30,12,FALSE),0)</f>
        <v>0</v>
      </c>
      <c r="BC41" s="42">
        <f>IF(AND(BC$3&gt;=2025,BC$6&lt;&gt;0),VLOOKUP(BC$3,'efecte socio eco 24'!$A$5:$N$30,12,FALSE),0)</f>
        <v>0</v>
      </c>
      <c r="BD41" s="42">
        <f>IF(AND(BD$3&gt;=2025,BD$6&lt;&gt;0),VLOOKUP(BD$3,'efecte socio eco 24'!$A$5:$N$30,12,FALSE),0)</f>
        <v>0</v>
      </c>
      <c r="BE41" s="42">
        <f>IF(AND(BE$3&gt;=2025,BE$6&lt;&gt;0),VLOOKUP(BE$3,'efecte socio eco 24'!$A$5:$N$30,12,FALSE),0)</f>
        <v>0</v>
      </c>
      <c r="BF41" s="42">
        <f>IF(AND(BF$3&gt;=2025,BF$6&lt;&gt;0),VLOOKUP(BF$3,'efecte socio eco 24'!$A$5:$N$30,12,FALSE),0)</f>
        <v>0</v>
      </c>
      <c r="BG41" s="42">
        <f>IF(AND(BG$3&gt;=2025,BG$6&lt;&gt;0),VLOOKUP(BG$3,'efecte socio eco 24'!$A$5:$N$30,12,FALSE),0)</f>
        <v>0</v>
      </c>
      <c r="BH41" s="42">
        <f>IF(AND(BH$3&gt;=2025,BH$6&lt;&gt;0),VLOOKUP(BH$3,'efecte socio eco 24'!$A$5:$N$30,12,FALSE),0)</f>
        <v>0</v>
      </c>
      <c r="BI41" s="42">
        <f>IF(AND(BI$3&gt;=2025,BI$6&lt;&gt;0),VLOOKUP(BI$3,'efecte socio eco 24'!$A$5:$N$30,12,FALSE),0)</f>
        <v>0</v>
      </c>
      <c r="BJ41" s="42">
        <f>IF(AND(BJ$3&gt;=2025,BJ$6&lt;&gt;0),VLOOKUP(BJ$3,'efecte socio eco 24'!$A$5:$N$30,12,FALSE),0)</f>
        <v>0</v>
      </c>
      <c r="BK41" s="42">
        <f>IF(AND(BK$3&gt;=2025,BK$6&lt;&gt;0),VLOOKUP(BK$3,'efecte socio eco 24'!$A$5:$N$30,12,FALSE),0)</f>
        <v>0</v>
      </c>
      <c r="BL41" s="42">
        <f>IF(AND(BL$3&gt;=2025,BL$6&lt;&gt;0),VLOOKUP(BL$3,'efecte socio eco 24'!$A$5:$N$30,12,FALSE),0)</f>
        <v>0</v>
      </c>
      <c r="BM41" s="42">
        <f>IF(AND(BM$3&gt;=2025,BM$6&lt;&gt;0),VLOOKUP(BM$3,'efecte socio eco 24'!$A$5:$N$30,12,FALSE),0)</f>
        <v>0</v>
      </c>
      <c r="BN41" s="42">
        <f>IF(AND(BN$3&gt;=2025,BN$6&lt;&gt;0),VLOOKUP(BN$3,'efecte socio eco 24'!$A$5:$N$30,12,FALSE),0)</f>
        <v>0</v>
      </c>
      <c r="BO41" s="42">
        <f>IF(AND(BO$3&gt;=2025,BO$6&lt;&gt;0),VLOOKUP(BO$3,'efecte socio eco 24'!$A$5:$N$30,12,FALSE),0)</f>
        <v>0</v>
      </c>
      <c r="BP41" s="42">
        <f>IF(AND(BP$3&gt;=2025,BP$6&lt;&gt;0),VLOOKUP(BP$3,'efecte socio eco 24'!$A$5:$N$30,12,FALSE),0)</f>
        <v>0</v>
      </c>
      <c r="BQ41" s="42">
        <f>IF(AND(BQ$3&gt;=2025,BQ$6&lt;&gt;0),VLOOKUP(BQ$3,'efecte socio eco 24'!$A$5:$N$30,12,FALSE),0)</f>
        <v>0</v>
      </c>
      <c r="BR41" s="42">
        <f>IF(AND(BR$3&gt;=2025,BR$6&lt;&gt;0),VLOOKUP(BR$3,'efecte socio eco 24'!$A$5:$N$30,12,FALSE),0)</f>
        <v>0</v>
      </c>
      <c r="BS41" s="42">
        <f>IF(AND(BS$3&gt;=2025,BS$6&lt;&gt;0),VLOOKUP(BS$3,'efecte socio eco 24'!$A$5:$N$30,12,FALSE),0)</f>
        <v>0</v>
      </c>
      <c r="BT41" s="42">
        <f>IF(AND(BT$3&gt;=2025,BT$6&lt;&gt;0),VLOOKUP(BT$3,'efecte socio eco 24'!$A$5:$N$30,12,FALSE),0)</f>
        <v>0</v>
      </c>
      <c r="BU41" s="42">
        <f>IF(AND(BU$3&gt;=2025,BU$6&lt;&gt;0),VLOOKUP(BU$3,'efecte socio eco 24'!$A$5:$N$30,12,FALSE),0)</f>
        <v>0</v>
      </c>
      <c r="BV41" s="42">
        <f>IF(AND(BV$3&gt;=2025,BV$6&lt;&gt;0),VLOOKUP(BV$3,'efecte socio eco 24'!$A$5:$N$30,12,FALSE),0)</f>
        <v>0</v>
      </c>
      <c r="BW41" s="42">
        <f>IF(AND(BW$3&gt;=2025,BW$6&lt;&gt;0),VLOOKUP(BW$3,'efecte socio eco 24'!$A$5:$N$30,12,FALSE),0)</f>
        <v>0</v>
      </c>
      <c r="BX41" s="42">
        <f>IF(AND(BX$3&gt;=2025,BX$6&lt;&gt;0),VLOOKUP(BX$3,'efecte socio eco 24'!$A$5:$N$30,12,FALSE),0)</f>
        <v>0</v>
      </c>
      <c r="BY41" s="42">
        <f>IF(AND(BY$3&gt;=2025,BY$6&lt;&gt;0),VLOOKUP(BY$3,'efecte socio eco 24'!$A$5:$N$30,12,FALSE),0)</f>
        <v>0</v>
      </c>
      <c r="BZ41" s="42">
        <f>IF(AND(BZ$3&gt;=2025,BZ$6&lt;&gt;0),VLOOKUP(BZ$3,'efecte socio eco 24'!$A$5:$N$30,12,FALSE),0)</f>
        <v>0</v>
      </c>
      <c r="CA41" s="42">
        <f>IF(AND(CA$3&gt;=2025,CA$6&lt;&gt;0),VLOOKUP(CA$3,'efecte socio eco 24'!$A$5:$N$30,12,FALSE),0)</f>
        <v>0</v>
      </c>
      <c r="CB41" s="42">
        <f>IF(AND(CB$3&gt;=2025,CB$6&lt;&gt;0),VLOOKUP(CB$3,'efecte socio eco 24'!$A$5:$N$30,12,FALSE),0)</f>
        <v>0</v>
      </c>
      <c r="CC41" s="42">
        <f>IF(AND(CC$3&gt;=2025,CC$6&lt;&gt;0),VLOOKUP(CC$3,'efecte socio eco 24'!$A$5:$N$30,12,FALSE),0)</f>
        <v>0</v>
      </c>
      <c r="CD41" s="42">
        <f>IF(AND(CD$3&gt;=2025,CD$6&lt;&gt;0),VLOOKUP(CD$3,'efecte socio eco 24'!$A$5:$N$30,12,FALSE),0)</f>
        <v>0</v>
      </c>
      <c r="CE41" s="42">
        <f>IF(AND(CE$3&gt;=2025,CE$6&lt;&gt;0),VLOOKUP(CE$3,'efecte socio eco 24'!$A$5:$N$30,12,FALSE),0)</f>
        <v>0</v>
      </c>
    </row>
    <row r="43" spans="1:83">
      <c r="A43" t="s">
        <v>539</v>
      </c>
      <c r="B43" t="s">
        <v>538</v>
      </c>
      <c r="C43" s="42">
        <f>(C20+C21)-(C32+C33)</f>
        <v>0</v>
      </c>
      <c r="D43" s="42">
        <f t="shared" ref="D43:BO43" si="8">(D20+D21)-(D32+D33)</f>
        <v>0</v>
      </c>
      <c r="E43" s="42">
        <f t="shared" si="8"/>
        <v>0</v>
      </c>
      <c r="F43" s="42">
        <f t="shared" si="8"/>
        <v>0</v>
      </c>
      <c r="G43" s="42">
        <f t="shared" si="8"/>
        <v>0</v>
      </c>
      <c r="H43" s="42">
        <f t="shared" si="8"/>
        <v>0</v>
      </c>
      <c r="I43" s="42">
        <f t="shared" si="8"/>
        <v>0</v>
      </c>
      <c r="J43" s="42">
        <f t="shared" si="8"/>
        <v>304917645.42487335</v>
      </c>
      <c r="K43" s="42">
        <f t="shared" si="8"/>
        <v>323225755.58784866</v>
      </c>
      <c r="L43" s="42">
        <f t="shared" si="8"/>
        <v>342574092.34536743</v>
      </c>
      <c r="M43" s="42">
        <f t="shared" si="8"/>
        <v>363019802.1828804</v>
      </c>
      <c r="N43" s="42">
        <f t="shared" si="8"/>
        <v>381385867.70111847</v>
      </c>
      <c r="O43" s="42">
        <f t="shared" si="8"/>
        <v>400560880.70689011</v>
      </c>
      <c r="P43" s="42">
        <f t="shared" si="8"/>
        <v>420578126.49551773</v>
      </c>
      <c r="Q43" s="42">
        <f t="shared" si="8"/>
        <v>441472208.04204559</v>
      </c>
      <c r="R43" s="42">
        <f t="shared" si="8"/>
        <v>463279096.95886993</v>
      </c>
      <c r="S43" s="42">
        <f t="shared" si="8"/>
        <v>481989454.00232697</v>
      </c>
      <c r="T43" s="42">
        <f t="shared" si="8"/>
        <v>501425464.66714478</v>
      </c>
      <c r="U43" s="42">
        <f t="shared" si="8"/>
        <v>521614606.75284195</v>
      </c>
      <c r="V43" s="42">
        <f t="shared" si="8"/>
        <v>542585383.83995438</v>
      </c>
      <c r="W43" s="42">
        <f t="shared" si="8"/>
        <v>564367363.27643204</v>
      </c>
      <c r="X43" s="42">
        <f t="shared" si="8"/>
        <v>586245832.10871124</v>
      </c>
      <c r="Y43" s="42">
        <f t="shared" si="8"/>
        <v>608904560.8026123</v>
      </c>
      <c r="Z43" s="42">
        <f t="shared" si="8"/>
        <v>632370139.54127121</v>
      </c>
      <c r="AA43" s="42">
        <f t="shared" si="8"/>
        <v>656670040.85103607</v>
      </c>
      <c r="AB43" s="42">
        <f t="shared" si="8"/>
        <v>681832648.42213821</v>
      </c>
      <c r="AC43" s="42">
        <f t="shared" si="8"/>
        <v>711815617.56907272</v>
      </c>
      <c r="AD43" s="42">
        <f t="shared" si="8"/>
        <v>742950458.82463837</v>
      </c>
      <c r="AE43" s="42">
        <f t="shared" si="8"/>
        <v>775278701.80101013</v>
      </c>
      <c r="AF43" s="42">
        <f t="shared" si="8"/>
        <v>808843323.47433472</v>
      </c>
      <c r="AG43" s="42">
        <f t="shared" si="8"/>
        <v>0</v>
      </c>
      <c r="AH43" s="42">
        <f t="shared" si="8"/>
        <v>0</v>
      </c>
      <c r="AI43" s="42">
        <f t="shared" si="8"/>
        <v>0</v>
      </c>
      <c r="AJ43" s="42">
        <f t="shared" si="8"/>
        <v>0</v>
      </c>
      <c r="AK43" s="42">
        <f t="shared" si="8"/>
        <v>0</v>
      </c>
      <c r="AL43" s="42">
        <f t="shared" si="8"/>
        <v>0</v>
      </c>
      <c r="AM43" s="42">
        <f t="shared" si="8"/>
        <v>0</v>
      </c>
      <c r="AN43" s="42">
        <f t="shared" si="8"/>
        <v>0</v>
      </c>
      <c r="AO43" s="42">
        <f t="shared" si="8"/>
        <v>0</v>
      </c>
      <c r="AP43" s="42">
        <f t="shared" si="8"/>
        <v>0</v>
      </c>
      <c r="AQ43" s="42">
        <f t="shared" si="8"/>
        <v>0</v>
      </c>
      <c r="AR43" s="42">
        <f t="shared" si="8"/>
        <v>0</v>
      </c>
      <c r="AS43" s="42">
        <f t="shared" si="8"/>
        <v>0</v>
      </c>
      <c r="AT43" s="42">
        <f t="shared" si="8"/>
        <v>0</v>
      </c>
      <c r="AU43" s="42">
        <f t="shared" si="8"/>
        <v>0</v>
      </c>
      <c r="AV43" s="42">
        <f t="shared" si="8"/>
        <v>0</v>
      </c>
      <c r="AW43" s="42">
        <f t="shared" si="8"/>
        <v>0</v>
      </c>
      <c r="AX43" s="42">
        <f t="shared" si="8"/>
        <v>0</v>
      </c>
      <c r="AY43" s="42">
        <f t="shared" si="8"/>
        <v>0</v>
      </c>
      <c r="AZ43" s="42">
        <f t="shared" si="8"/>
        <v>0</v>
      </c>
      <c r="BA43" s="42">
        <f t="shared" si="8"/>
        <v>0</v>
      </c>
      <c r="BB43" s="42">
        <f t="shared" si="8"/>
        <v>0</v>
      </c>
      <c r="BC43" s="42">
        <f t="shared" si="8"/>
        <v>0</v>
      </c>
      <c r="BD43" s="42">
        <f t="shared" si="8"/>
        <v>0</v>
      </c>
      <c r="BE43" s="42">
        <f t="shared" si="8"/>
        <v>0</v>
      </c>
      <c r="BF43" s="42">
        <f t="shared" si="8"/>
        <v>0</v>
      </c>
      <c r="BG43" s="42">
        <f t="shared" si="8"/>
        <v>0</v>
      </c>
      <c r="BH43" s="42">
        <f t="shared" si="8"/>
        <v>0</v>
      </c>
      <c r="BI43" s="42">
        <f t="shared" si="8"/>
        <v>0</v>
      </c>
      <c r="BJ43" s="42">
        <f t="shared" si="8"/>
        <v>0</v>
      </c>
      <c r="BK43" s="42">
        <f t="shared" si="8"/>
        <v>0</v>
      </c>
      <c r="BL43" s="42">
        <f t="shared" si="8"/>
        <v>0</v>
      </c>
      <c r="BM43" s="42">
        <f t="shared" si="8"/>
        <v>0</v>
      </c>
      <c r="BN43" s="42">
        <f t="shared" si="8"/>
        <v>0</v>
      </c>
      <c r="BO43" s="42">
        <f t="shared" si="8"/>
        <v>0</v>
      </c>
      <c r="BP43" s="42">
        <f t="shared" ref="BP43:CE43" si="9">(BP20+BP21)-(BP32+BP33)</f>
        <v>0</v>
      </c>
      <c r="BQ43" s="42">
        <f t="shared" si="9"/>
        <v>0</v>
      </c>
      <c r="BR43" s="42">
        <f t="shared" si="9"/>
        <v>0</v>
      </c>
      <c r="BS43" s="42">
        <f t="shared" si="9"/>
        <v>0</v>
      </c>
      <c r="BT43" s="42">
        <f t="shared" si="9"/>
        <v>0</v>
      </c>
      <c r="BU43" s="42">
        <f t="shared" si="9"/>
        <v>0</v>
      </c>
      <c r="BV43" s="42">
        <f t="shared" si="9"/>
        <v>0</v>
      </c>
      <c r="BW43" s="42">
        <f t="shared" si="9"/>
        <v>0</v>
      </c>
      <c r="BX43" s="42">
        <f t="shared" si="9"/>
        <v>0</v>
      </c>
      <c r="BY43" s="42">
        <f t="shared" si="9"/>
        <v>0</v>
      </c>
      <c r="BZ43" s="42">
        <f t="shared" si="9"/>
        <v>0</v>
      </c>
      <c r="CA43" s="42">
        <f t="shared" si="9"/>
        <v>0</v>
      </c>
      <c r="CB43" s="42">
        <f t="shared" si="9"/>
        <v>0</v>
      </c>
      <c r="CC43" s="42">
        <f t="shared" si="9"/>
        <v>0</v>
      </c>
      <c r="CD43" s="42">
        <f t="shared" si="9"/>
        <v>0</v>
      </c>
      <c r="CE43" s="42">
        <f t="shared" si="9"/>
        <v>0</v>
      </c>
    </row>
    <row r="44" spans="1:83">
      <c r="A44" t="s">
        <v>540</v>
      </c>
      <c r="B44" t="s">
        <v>538</v>
      </c>
      <c r="C44" s="42">
        <f>C22-C34</f>
        <v>0</v>
      </c>
      <c r="D44" s="42">
        <f t="shared" ref="D44:BO45" si="10">D22-D34</f>
        <v>0</v>
      </c>
      <c r="E44" s="42">
        <f t="shared" si="10"/>
        <v>0</v>
      </c>
      <c r="F44" s="42">
        <f t="shared" si="10"/>
        <v>0</v>
      </c>
      <c r="G44" s="42">
        <f t="shared" si="10"/>
        <v>0</v>
      </c>
      <c r="H44" s="42">
        <f t="shared" si="10"/>
        <v>0</v>
      </c>
      <c r="I44" s="42">
        <f t="shared" si="10"/>
        <v>0</v>
      </c>
      <c r="J44" s="42">
        <f t="shared" si="10"/>
        <v>-53576730.678399086</v>
      </c>
      <c r="K44" s="42">
        <f t="shared" si="10"/>
        <v>-55145468.289679527</v>
      </c>
      <c r="L44" s="42">
        <f t="shared" si="10"/>
        <v>-56759313.02543354</v>
      </c>
      <c r="M44" s="42">
        <f t="shared" si="10"/>
        <v>-58419530.785751343</v>
      </c>
      <c r="N44" s="42">
        <f t="shared" si="10"/>
        <v>-58174991.445730209</v>
      </c>
      <c r="O44" s="42">
        <f t="shared" si="10"/>
        <v>-57911661.314611435</v>
      </c>
      <c r="P44" s="42">
        <f t="shared" si="10"/>
        <v>-57629055.094799042</v>
      </c>
      <c r="Q44" s="42">
        <f t="shared" si="10"/>
        <v>-57326677.48163414</v>
      </c>
      <c r="R44" s="42">
        <f t="shared" si="10"/>
        <v>-57004022.976866722</v>
      </c>
      <c r="S44" s="42">
        <f t="shared" si="10"/>
        <v>-57034471.060814857</v>
      </c>
      <c r="T44" s="42">
        <f t="shared" si="10"/>
        <v>-57051332.042872429</v>
      </c>
      <c r="U44" s="42">
        <f t="shared" si="10"/>
        <v>-57054163.843022346</v>
      </c>
      <c r="V44" s="42">
        <f t="shared" si="10"/>
        <v>-57042513.72095871</v>
      </c>
      <c r="W44" s="42">
        <f t="shared" si="10"/>
        <v>-57015918.048257828</v>
      </c>
      <c r="X44" s="42">
        <f t="shared" si="10"/>
        <v>-57189423.097852707</v>
      </c>
      <c r="Y44" s="42">
        <f t="shared" si="10"/>
        <v>-57358142.276851654</v>
      </c>
      <c r="Z44" s="42">
        <f t="shared" si="10"/>
        <v>-57521926.079572678</v>
      </c>
      <c r="AA44" s="42">
        <f t="shared" si="10"/>
        <v>-57680621.975305557</v>
      </c>
      <c r="AB44" s="42">
        <f t="shared" si="10"/>
        <v>-57834074.355588913</v>
      </c>
      <c r="AC44" s="42">
        <f t="shared" si="10"/>
        <v>-57450922.827007294</v>
      </c>
      <c r="AD44" s="42">
        <f t="shared" si="10"/>
        <v>-57049268.975408554</v>
      </c>
      <c r="AE44" s="42">
        <f t="shared" si="10"/>
        <v>-56628711.510576248</v>
      </c>
      <c r="AF44" s="42">
        <f t="shared" si="10"/>
        <v>-56188842.018379211</v>
      </c>
      <c r="AG44" s="42">
        <f t="shared" si="10"/>
        <v>0</v>
      </c>
      <c r="AH44" s="42">
        <f t="shared" si="10"/>
        <v>0</v>
      </c>
      <c r="AI44" s="42">
        <f t="shared" si="10"/>
        <v>0</v>
      </c>
      <c r="AJ44" s="42">
        <f t="shared" si="10"/>
        <v>0</v>
      </c>
      <c r="AK44" s="42">
        <f t="shared" si="10"/>
        <v>0</v>
      </c>
      <c r="AL44" s="42">
        <f t="shared" si="10"/>
        <v>0</v>
      </c>
      <c r="AM44" s="42">
        <f t="shared" si="10"/>
        <v>0</v>
      </c>
      <c r="AN44" s="42">
        <f t="shared" si="10"/>
        <v>0</v>
      </c>
      <c r="AO44" s="42">
        <f t="shared" si="10"/>
        <v>0</v>
      </c>
      <c r="AP44" s="42">
        <f t="shared" si="10"/>
        <v>0</v>
      </c>
      <c r="AQ44" s="42">
        <f t="shared" si="10"/>
        <v>0</v>
      </c>
      <c r="AR44" s="42">
        <f t="shared" si="10"/>
        <v>0</v>
      </c>
      <c r="AS44" s="42">
        <f t="shared" si="10"/>
        <v>0</v>
      </c>
      <c r="AT44" s="42">
        <f t="shared" si="10"/>
        <v>0</v>
      </c>
      <c r="AU44" s="42">
        <f t="shared" si="10"/>
        <v>0</v>
      </c>
      <c r="AV44" s="42">
        <f t="shared" si="10"/>
        <v>0</v>
      </c>
      <c r="AW44" s="42">
        <f t="shared" si="10"/>
        <v>0</v>
      </c>
      <c r="AX44" s="42">
        <f t="shared" si="10"/>
        <v>0</v>
      </c>
      <c r="AY44" s="42">
        <f t="shared" si="10"/>
        <v>0</v>
      </c>
      <c r="AZ44" s="42">
        <f t="shared" si="10"/>
        <v>0</v>
      </c>
      <c r="BA44" s="42">
        <f t="shared" si="10"/>
        <v>0</v>
      </c>
      <c r="BB44" s="42">
        <f t="shared" si="10"/>
        <v>0</v>
      </c>
      <c r="BC44" s="42">
        <f t="shared" si="10"/>
        <v>0</v>
      </c>
      <c r="BD44" s="42">
        <f t="shared" si="10"/>
        <v>0</v>
      </c>
      <c r="BE44" s="42">
        <f t="shared" si="10"/>
        <v>0</v>
      </c>
      <c r="BF44" s="42">
        <f t="shared" si="10"/>
        <v>0</v>
      </c>
      <c r="BG44" s="42">
        <f t="shared" si="10"/>
        <v>0</v>
      </c>
      <c r="BH44" s="42">
        <f t="shared" si="10"/>
        <v>0</v>
      </c>
      <c r="BI44" s="42">
        <f t="shared" si="10"/>
        <v>0</v>
      </c>
      <c r="BJ44" s="42">
        <f t="shared" si="10"/>
        <v>0</v>
      </c>
      <c r="BK44" s="42">
        <f t="shared" si="10"/>
        <v>0</v>
      </c>
      <c r="BL44" s="42">
        <f t="shared" si="10"/>
        <v>0</v>
      </c>
      <c r="BM44" s="42">
        <f t="shared" si="10"/>
        <v>0</v>
      </c>
      <c r="BN44" s="42">
        <f t="shared" si="10"/>
        <v>0</v>
      </c>
      <c r="BO44" s="42">
        <f t="shared" si="10"/>
        <v>0</v>
      </c>
      <c r="BP44" s="42">
        <f t="shared" ref="BP44:CE45" si="11">BP22-BP34</f>
        <v>0</v>
      </c>
      <c r="BQ44" s="42">
        <f t="shared" si="11"/>
        <v>0</v>
      </c>
      <c r="BR44" s="42">
        <f t="shared" si="11"/>
        <v>0</v>
      </c>
      <c r="BS44" s="42">
        <f t="shared" si="11"/>
        <v>0</v>
      </c>
      <c r="BT44" s="42">
        <f t="shared" si="11"/>
        <v>0</v>
      </c>
      <c r="BU44" s="42">
        <f t="shared" si="11"/>
        <v>0</v>
      </c>
      <c r="BV44" s="42">
        <f t="shared" si="11"/>
        <v>0</v>
      </c>
      <c r="BW44" s="42">
        <f t="shared" si="11"/>
        <v>0</v>
      </c>
      <c r="BX44" s="42">
        <f t="shared" si="11"/>
        <v>0</v>
      </c>
      <c r="BY44" s="42">
        <f t="shared" si="11"/>
        <v>0</v>
      </c>
      <c r="BZ44" s="42">
        <f t="shared" si="11"/>
        <v>0</v>
      </c>
      <c r="CA44" s="42">
        <f t="shared" si="11"/>
        <v>0</v>
      </c>
      <c r="CB44" s="42">
        <f t="shared" si="11"/>
        <v>0</v>
      </c>
      <c r="CC44" s="42">
        <f t="shared" si="11"/>
        <v>0</v>
      </c>
      <c r="CD44" s="42">
        <f t="shared" si="11"/>
        <v>0</v>
      </c>
      <c r="CE44" s="42">
        <f t="shared" si="11"/>
        <v>0</v>
      </c>
    </row>
    <row r="45" spans="1:83">
      <c r="A45" t="s">
        <v>541</v>
      </c>
      <c r="B45" t="s">
        <v>538</v>
      </c>
      <c r="C45" s="42">
        <f>C23-C35</f>
        <v>0</v>
      </c>
      <c r="D45" s="42">
        <f t="shared" si="10"/>
        <v>0</v>
      </c>
      <c r="E45" s="42">
        <f t="shared" si="10"/>
        <v>0</v>
      </c>
      <c r="F45" s="42">
        <f t="shared" si="10"/>
        <v>0</v>
      </c>
      <c r="G45" s="42">
        <f t="shared" si="10"/>
        <v>0</v>
      </c>
      <c r="H45" s="42">
        <f t="shared" si="10"/>
        <v>0</v>
      </c>
      <c r="I45" s="42">
        <f t="shared" si="10"/>
        <v>0</v>
      </c>
      <c r="J45" s="42">
        <f t="shared" si="10"/>
        <v>112759434.49973059</v>
      </c>
      <c r="K45" s="42">
        <f t="shared" si="10"/>
        <v>117846728.04536772</v>
      </c>
      <c r="L45" s="42">
        <f t="shared" si="10"/>
        <v>123162632.05383921</v>
      </c>
      <c r="M45" s="42">
        <f t="shared" si="10"/>
        <v>128717383.68319845</v>
      </c>
      <c r="N45" s="42">
        <f t="shared" si="10"/>
        <v>133045001.59500885</v>
      </c>
      <c r="O45" s="42">
        <f t="shared" si="10"/>
        <v>137516087.79820633</v>
      </c>
      <c r="P45" s="42">
        <f t="shared" si="10"/>
        <v>142135345.42533493</v>
      </c>
      <c r="Q45" s="42">
        <f t="shared" si="10"/>
        <v>146907630.377635</v>
      </c>
      <c r="R45" s="42">
        <f t="shared" si="10"/>
        <v>151837956.24956989</v>
      </c>
      <c r="S45" s="42">
        <f t="shared" si="10"/>
        <v>156064930.08002186</v>
      </c>
      <c r="T45" s="42">
        <f t="shared" si="10"/>
        <v>160409230.98742104</v>
      </c>
      <c r="U45" s="42">
        <f t="shared" si="10"/>
        <v>164874104.870821</v>
      </c>
      <c r="V45" s="42">
        <f t="shared" si="10"/>
        <v>169462887.09565449</v>
      </c>
      <c r="W45" s="42">
        <f t="shared" si="10"/>
        <v>174179004.94932842</v>
      </c>
      <c r="X45" s="42">
        <f t="shared" si="10"/>
        <v>178904506.15884399</v>
      </c>
      <c r="Y45" s="42">
        <f t="shared" si="10"/>
        <v>183757998.40591526</v>
      </c>
      <c r="Z45" s="42">
        <f t="shared" si="10"/>
        <v>188742943.04564476</v>
      </c>
      <c r="AA45" s="42">
        <f t="shared" si="10"/>
        <v>193862894.90843201</v>
      </c>
      <c r="AB45" s="42">
        <f t="shared" si="10"/>
        <v>199121504.82099056</v>
      </c>
      <c r="AC45" s="42">
        <f t="shared" si="10"/>
        <v>204663788.48618221</v>
      </c>
      <c r="AD45" s="42">
        <f t="shared" si="10"/>
        <v>210359548.15063477</v>
      </c>
      <c r="AE45" s="42">
        <f t="shared" si="10"/>
        <v>216213014.97812557</v>
      </c>
      <c r="AF45" s="42">
        <f t="shared" si="10"/>
        <v>222228536.32576752</v>
      </c>
      <c r="AG45" s="42">
        <f t="shared" si="10"/>
        <v>0</v>
      </c>
      <c r="AH45" s="42">
        <f t="shared" si="10"/>
        <v>0</v>
      </c>
      <c r="AI45" s="42">
        <f t="shared" si="10"/>
        <v>0</v>
      </c>
      <c r="AJ45" s="42">
        <f t="shared" si="10"/>
        <v>0</v>
      </c>
      <c r="AK45" s="42">
        <f t="shared" si="10"/>
        <v>0</v>
      </c>
      <c r="AL45" s="42">
        <f t="shared" si="10"/>
        <v>0</v>
      </c>
      <c r="AM45" s="42">
        <f t="shared" si="10"/>
        <v>0</v>
      </c>
      <c r="AN45" s="42">
        <f t="shared" si="10"/>
        <v>0</v>
      </c>
      <c r="AO45" s="42">
        <f t="shared" si="10"/>
        <v>0</v>
      </c>
      <c r="AP45" s="42">
        <f t="shared" si="10"/>
        <v>0</v>
      </c>
      <c r="AQ45" s="42">
        <f t="shared" si="10"/>
        <v>0</v>
      </c>
      <c r="AR45" s="42">
        <f t="shared" si="10"/>
        <v>0</v>
      </c>
      <c r="AS45" s="42">
        <f t="shared" si="10"/>
        <v>0</v>
      </c>
      <c r="AT45" s="42">
        <f t="shared" si="10"/>
        <v>0</v>
      </c>
      <c r="AU45" s="42">
        <f t="shared" si="10"/>
        <v>0</v>
      </c>
      <c r="AV45" s="42">
        <f t="shared" si="10"/>
        <v>0</v>
      </c>
      <c r="AW45" s="42">
        <f t="shared" si="10"/>
        <v>0</v>
      </c>
      <c r="AX45" s="42">
        <f t="shared" si="10"/>
        <v>0</v>
      </c>
      <c r="AY45" s="42">
        <f t="shared" si="10"/>
        <v>0</v>
      </c>
      <c r="AZ45" s="42">
        <f t="shared" si="10"/>
        <v>0</v>
      </c>
      <c r="BA45" s="42">
        <f t="shared" si="10"/>
        <v>0</v>
      </c>
      <c r="BB45" s="42">
        <f t="shared" si="10"/>
        <v>0</v>
      </c>
      <c r="BC45" s="42">
        <f t="shared" si="10"/>
        <v>0</v>
      </c>
      <c r="BD45" s="42">
        <f t="shared" si="10"/>
        <v>0</v>
      </c>
      <c r="BE45" s="42">
        <f t="shared" si="10"/>
        <v>0</v>
      </c>
      <c r="BF45" s="42">
        <f t="shared" si="10"/>
        <v>0</v>
      </c>
      <c r="BG45" s="42">
        <f t="shared" si="10"/>
        <v>0</v>
      </c>
      <c r="BH45" s="42">
        <f t="shared" si="10"/>
        <v>0</v>
      </c>
      <c r="BI45" s="42">
        <f t="shared" si="10"/>
        <v>0</v>
      </c>
      <c r="BJ45" s="42">
        <f t="shared" si="10"/>
        <v>0</v>
      </c>
      <c r="BK45" s="42">
        <f t="shared" si="10"/>
        <v>0</v>
      </c>
      <c r="BL45" s="42">
        <f t="shared" si="10"/>
        <v>0</v>
      </c>
      <c r="BM45" s="42">
        <f t="shared" si="10"/>
        <v>0</v>
      </c>
      <c r="BN45" s="42">
        <f t="shared" si="10"/>
        <v>0</v>
      </c>
      <c r="BO45" s="42">
        <f t="shared" si="10"/>
        <v>0</v>
      </c>
      <c r="BP45" s="42">
        <f t="shared" si="11"/>
        <v>0</v>
      </c>
      <c r="BQ45" s="42">
        <f t="shared" si="11"/>
        <v>0</v>
      </c>
      <c r="BR45" s="42">
        <f t="shared" si="11"/>
        <v>0</v>
      </c>
      <c r="BS45" s="42">
        <f t="shared" si="11"/>
        <v>0</v>
      </c>
      <c r="BT45" s="42">
        <f t="shared" si="11"/>
        <v>0</v>
      </c>
      <c r="BU45" s="42">
        <f t="shared" si="11"/>
        <v>0</v>
      </c>
      <c r="BV45" s="42">
        <f t="shared" si="11"/>
        <v>0</v>
      </c>
      <c r="BW45" s="42">
        <f t="shared" si="11"/>
        <v>0</v>
      </c>
      <c r="BX45" s="42">
        <f t="shared" si="11"/>
        <v>0</v>
      </c>
      <c r="BY45" s="42">
        <f t="shared" si="11"/>
        <v>0</v>
      </c>
      <c r="BZ45" s="42">
        <f t="shared" si="11"/>
        <v>0</v>
      </c>
      <c r="CA45" s="42">
        <f t="shared" si="11"/>
        <v>0</v>
      </c>
      <c r="CB45" s="42">
        <f t="shared" si="11"/>
        <v>0</v>
      </c>
      <c r="CC45" s="42">
        <f t="shared" si="11"/>
        <v>0</v>
      </c>
      <c r="CD45" s="42">
        <f t="shared" si="11"/>
        <v>0</v>
      </c>
      <c r="CE45" s="42">
        <f t="shared" si="11"/>
        <v>0</v>
      </c>
    </row>
    <row r="46" spans="1:83">
      <c r="A46" t="s">
        <v>542</v>
      </c>
      <c r="B46" t="s">
        <v>538</v>
      </c>
      <c r="C46" s="42">
        <f>SUM(C24:C29)-SUM(C36:C41)</f>
        <v>0</v>
      </c>
      <c r="D46" s="42">
        <f t="shared" ref="D46:BO46" si="12">SUM(D24:D29)-SUM(D36:D41)</f>
        <v>0</v>
      </c>
      <c r="E46" s="42">
        <f t="shared" si="12"/>
        <v>0</v>
      </c>
      <c r="F46" s="42">
        <f t="shared" si="12"/>
        <v>0</v>
      </c>
      <c r="G46" s="42">
        <f t="shared" si="12"/>
        <v>0</v>
      </c>
      <c r="H46" s="42">
        <f t="shared" si="12"/>
        <v>0</v>
      </c>
      <c r="I46" s="42">
        <f t="shared" si="12"/>
        <v>0</v>
      </c>
      <c r="J46" s="42">
        <f t="shared" si="12"/>
        <v>-21134001.669269562</v>
      </c>
      <c r="K46" s="42">
        <f t="shared" si="12"/>
        <v>-22027574.568795204</v>
      </c>
      <c r="L46" s="42">
        <f t="shared" si="12"/>
        <v>-22955918.326490402</v>
      </c>
      <c r="M46" s="42">
        <f t="shared" si="12"/>
        <v>-23920279.698883057</v>
      </c>
      <c r="N46" s="42">
        <f t="shared" si="12"/>
        <v>-24586797.578285217</v>
      </c>
      <c r="O46" s="42">
        <f t="shared" si="12"/>
        <v>-25262435.641683578</v>
      </c>
      <c r="P46" s="42">
        <f t="shared" si="12"/>
        <v>-25946764.656949997</v>
      </c>
      <c r="Q46" s="42">
        <f t="shared" si="12"/>
        <v>-26639301.692523956</v>
      </c>
      <c r="R46" s="42">
        <f t="shared" si="12"/>
        <v>-27339506.097930908</v>
      </c>
      <c r="S46" s="42">
        <f t="shared" si="12"/>
        <v>-27097732.895904541</v>
      </c>
      <c r="T46" s="42">
        <f t="shared" si="12"/>
        <v>-26814611.26452446</v>
      </c>
      <c r="U46" s="42">
        <f t="shared" si="12"/>
        <v>-26487679.557540894</v>
      </c>
      <c r="V46" s="42">
        <f t="shared" si="12"/>
        <v>-26114352.751197815</v>
      </c>
      <c r="W46" s="42">
        <f t="shared" si="12"/>
        <v>-25691916.489830017</v>
      </c>
      <c r="X46" s="42">
        <f t="shared" si="12"/>
        <v>-27131510.941766739</v>
      </c>
      <c r="Y46" s="42">
        <f t="shared" si="12"/>
        <v>-28634100.050443649</v>
      </c>
      <c r="Z46" s="42">
        <f t="shared" si="12"/>
        <v>-30202526.89931488</v>
      </c>
      <c r="AA46" s="42">
        <f t="shared" si="12"/>
        <v>-31839770.482955933</v>
      </c>
      <c r="AB46" s="42">
        <f t="shared" si="12"/>
        <v>-33548952.158733368</v>
      </c>
      <c r="AC46" s="42">
        <f t="shared" si="12"/>
        <v>-33571156.99263382</v>
      </c>
      <c r="AD46" s="42">
        <f t="shared" si="12"/>
        <v>-33565754.338539124</v>
      </c>
      <c r="AE46" s="42">
        <f t="shared" si="12"/>
        <v>-33530856.061166763</v>
      </c>
      <c r="AF46" s="42">
        <f t="shared" si="12"/>
        <v>-33464461.365478516</v>
      </c>
      <c r="AG46" s="42">
        <f t="shared" si="12"/>
        <v>0</v>
      </c>
      <c r="AH46" s="42">
        <f t="shared" si="12"/>
        <v>0</v>
      </c>
      <c r="AI46" s="42">
        <f t="shared" si="12"/>
        <v>0</v>
      </c>
      <c r="AJ46" s="42">
        <f t="shared" si="12"/>
        <v>0</v>
      </c>
      <c r="AK46" s="42">
        <f t="shared" si="12"/>
        <v>0</v>
      </c>
      <c r="AL46" s="42">
        <f t="shared" si="12"/>
        <v>0</v>
      </c>
      <c r="AM46" s="42">
        <f t="shared" si="12"/>
        <v>0</v>
      </c>
      <c r="AN46" s="42">
        <f t="shared" si="12"/>
        <v>0</v>
      </c>
      <c r="AO46" s="42">
        <f t="shared" si="12"/>
        <v>0</v>
      </c>
      <c r="AP46" s="42">
        <f t="shared" si="12"/>
        <v>0</v>
      </c>
      <c r="AQ46" s="42">
        <f t="shared" si="12"/>
        <v>0</v>
      </c>
      <c r="AR46" s="42">
        <f t="shared" si="12"/>
        <v>0</v>
      </c>
      <c r="AS46" s="42">
        <f t="shared" si="12"/>
        <v>0</v>
      </c>
      <c r="AT46" s="42">
        <f t="shared" si="12"/>
        <v>0</v>
      </c>
      <c r="AU46" s="42">
        <f t="shared" si="12"/>
        <v>0</v>
      </c>
      <c r="AV46" s="42">
        <f t="shared" si="12"/>
        <v>0</v>
      </c>
      <c r="AW46" s="42">
        <f t="shared" si="12"/>
        <v>0</v>
      </c>
      <c r="AX46" s="42">
        <f t="shared" si="12"/>
        <v>0</v>
      </c>
      <c r="AY46" s="42">
        <f t="shared" si="12"/>
        <v>0</v>
      </c>
      <c r="AZ46" s="42">
        <f t="shared" si="12"/>
        <v>0</v>
      </c>
      <c r="BA46" s="42">
        <f t="shared" si="12"/>
        <v>0</v>
      </c>
      <c r="BB46" s="42">
        <f t="shared" si="12"/>
        <v>0</v>
      </c>
      <c r="BC46" s="42">
        <f t="shared" si="12"/>
        <v>0</v>
      </c>
      <c r="BD46" s="42">
        <f t="shared" si="12"/>
        <v>0</v>
      </c>
      <c r="BE46" s="42">
        <f t="shared" si="12"/>
        <v>0</v>
      </c>
      <c r="BF46" s="42">
        <f t="shared" si="12"/>
        <v>0</v>
      </c>
      <c r="BG46" s="42">
        <f t="shared" si="12"/>
        <v>0</v>
      </c>
      <c r="BH46" s="42">
        <f t="shared" si="12"/>
        <v>0</v>
      </c>
      <c r="BI46" s="42">
        <f t="shared" si="12"/>
        <v>0</v>
      </c>
      <c r="BJ46" s="42">
        <f t="shared" si="12"/>
        <v>0</v>
      </c>
      <c r="BK46" s="42">
        <f t="shared" si="12"/>
        <v>0</v>
      </c>
      <c r="BL46" s="42">
        <f t="shared" si="12"/>
        <v>0</v>
      </c>
      <c r="BM46" s="42">
        <f t="shared" si="12"/>
        <v>0</v>
      </c>
      <c r="BN46" s="42">
        <f t="shared" si="12"/>
        <v>0</v>
      </c>
      <c r="BO46" s="42">
        <f t="shared" si="12"/>
        <v>0</v>
      </c>
      <c r="BP46" s="42">
        <f t="shared" ref="BP46:CE46" si="13">SUM(BP24:BP29)-SUM(BP36:BP41)</f>
        <v>0</v>
      </c>
      <c r="BQ46" s="42">
        <f t="shared" si="13"/>
        <v>0</v>
      </c>
      <c r="BR46" s="42">
        <f t="shared" si="13"/>
        <v>0</v>
      </c>
      <c r="BS46" s="42">
        <f t="shared" si="13"/>
        <v>0</v>
      </c>
      <c r="BT46" s="42">
        <f t="shared" si="13"/>
        <v>0</v>
      </c>
      <c r="BU46" s="42">
        <f t="shared" si="13"/>
        <v>0</v>
      </c>
      <c r="BV46" s="42">
        <f t="shared" si="13"/>
        <v>0</v>
      </c>
      <c r="BW46" s="42">
        <f t="shared" si="13"/>
        <v>0</v>
      </c>
      <c r="BX46" s="42">
        <f t="shared" si="13"/>
        <v>0</v>
      </c>
      <c r="BY46" s="42">
        <f t="shared" si="13"/>
        <v>0</v>
      </c>
      <c r="BZ46" s="42">
        <f t="shared" si="13"/>
        <v>0</v>
      </c>
      <c r="CA46" s="42">
        <f t="shared" si="13"/>
        <v>0</v>
      </c>
      <c r="CB46" s="42">
        <f t="shared" si="13"/>
        <v>0</v>
      </c>
      <c r="CC46" s="42">
        <f t="shared" si="13"/>
        <v>0</v>
      </c>
      <c r="CD46" s="42">
        <f t="shared" si="13"/>
        <v>0</v>
      </c>
      <c r="CE46" s="42">
        <f t="shared" si="13"/>
        <v>0</v>
      </c>
    </row>
    <row r="47" spans="1:83">
      <c r="A47" t="s">
        <v>543</v>
      </c>
      <c r="B47" t="s">
        <v>538</v>
      </c>
      <c r="C47" s="42">
        <f>SUM(C43:C46)</f>
        <v>0</v>
      </c>
      <c r="D47" s="42">
        <f t="shared" ref="D47:BO47" si="14">SUM(D43:D46)</f>
        <v>0</v>
      </c>
      <c r="E47" s="42">
        <f t="shared" si="14"/>
        <v>0</v>
      </c>
      <c r="F47" s="42">
        <f t="shared" si="14"/>
        <v>0</v>
      </c>
      <c r="G47" s="42">
        <f t="shared" si="14"/>
        <v>0</v>
      </c>
      <c r="H47" s="42">
        <f t="shared" si="14"/>
        <v>0</v>
      </c>
      <c r="I47" s="42">
        <f t="shared" si="14"/>
        <v>0</v>
      </c>
      <c r="J47" s="42">
        <f t="shared" si="14"/>
        <v>342966347.57693529</v>
      </c>
      <c r="K47" s="42">
        <f t="shared" si="14"/>
        <v>363899440.77474165</v>
      </c>
      <c r="L47" s="42">
        <f t="shared" si="14"/>
        <v>386021493.0472827</v>
      </c>
      <c r="M47" s="42">
        <f t="shared" si="14"/>
        <v>409397375.38144445</v>
      </c>
      <c r="N47" s="42">
        <f t="shared" si="14"/>
        <v>431669080.27211189</v>
      </c>
      <c r="O47" s="42">
        <f t="shared" si="14"/>
        <v>454902871.54880142</v>
      </c>
      <c r="P47" s="42">
        <f t="shared" si="14"/>
        <v>479137652.16910362</v>
      </c>
      <c r="Q47" s="42">
        <f t="shared" si="14"/>
        <v>504413859.2455225</v>
      </c>
      <c r="R47" s="42">
        <f t="shared" si="14"/>
        <v>530773524.1336422</v>
      </c>
      <c r="S47" s="42">
        <f t="shared" si="14"/>
        <v>553922180.12562943</v>
      </c>
      <c r="T47" s="42">
        <f t="shared" si="14"/>
        <v>577968752.34716892</v>
      </c>
      <c r="U47" s="42">
        <f t="shared" si="14"/>
        <v>602946868.22309971</v>
      </c>
      <c r="V47" s="42">
        <f t="shared" si="14"/>
        <v>628891404.46345234</v>
      </c>
      <c r="W47" s="42">
        <f t="shared" si="14"/>
        <v>655838533.68767262</v>
      </c>
      <c r="X47" s="42">
        <f t="shared" si="14"/>
        <v>680829404.22793579</v>
      </c>
      <c r="Y47" s="42">
        <f t="shared" si="14"/>
        <v>706670316.88123226</v>
      </c>
      <c r="Z47" s="42">
        <f t="shared" si="14"/>
        <v>733388629.60802841</v>
      </c>
      <c r="AA47" s="42">
        <f t="shared" si="14"/>
        <v>761012543.30120659</v>
      </c>
      <c r="AB47" s="42">
        <f t="shared" si="14"/>
        <v>789571126.7288065</v>
      </c>
      <c r="AC47" s="42">
        <f t="shared" si="14"/>
        <v>825457326.23561382</v>
      </c>
      <c r="AD47" s="42">
        <f t="shared" si="14"/>
        <v>862694983.66132545</v>
      </c>
      <c r="AE47" s="42">
        <f t="shared" si="14"/>
        <v>901332149.20739269</v>
      </c>
      <c r="AF47" s="42">
        <f t="shared" si="14"/>
        <v>941418556.41624451</v>
      </c>
      <c r="AG47" s="42">
        <f t="shared" si="14"/>
        <v>0</v>
      </c>
      <c r="AH47" s="42">
        <f t="shared" si="14"/>
        <v>0</v>
      </c>
      <c r="AI47" s="42">
        <f t="shared" si="14"/>
        <v>0</v>
      </c>
      <c r="AJ47" s="42">
        <f t="shared" si="14"/>
        <v>0</v>
      </c>
      <c r="AK47" s="42">
        <f t="shared" si="14"/>
        <v>0</v>
      </c>
      <c r="AL47" s="42">
        <f t="shared" si="14"/>
        <v>0</v>
      </c>
      <c r="AM47" s="42">
        <f t="shared" si="14"/>
        <v>0</v>
      </c>
      <c r="AN47" s="42">
        <f t="shared" si="14"/>
        <v>0</v>
      </c>
      <c r="AO47" s="42">
        <f t="shared" si="14"/>
        <v>0</v>
      </c>
      <c r="AP47" s="42">
        <f t="shared" si="14"/>
        <v>0</v>
      </c>
      <c r="AQ47" s="42">
        <f t="shared" si="14"/>
        <v>0</v>
      </c>
      <c r="AR47" s="42">
        <f t="shared" si="14"/>
        <v>0</v>
      </c>
      <c r="AS47" s="42">
        <f t="shared" si="14"/>
        <v>0</v>
      </c>
      <c r="AT47" s="42">
        <f t="shared" si="14"/>
        <v>0</v>
      </c>
      <c r="AU47" s="42">
        <f t="shared" si="14"/>
        <v>0</v>
      </c>
      <c r="AV47" s="42">
        <f t="shared" si="14"/>
        <v>0</v>
      </c>
      <c r="AW47" s="42">
        <f t="shared" si="14"/>
        <v>0</v>
      </c>
      <c r="AX47" s="42">
        <f t="shared" si="14"/>
        <v>0</v>
      </c>
      <c r="AY47" s="42">
        <f t="shared" si="14"/>
        <v>0</v>
      </c>
      <c r="AZ47" s="42">
        <f t="shared" si="14"/>
        <v>0</v>
      </c>
      <c r="BA47" s="42">
        <f t="shared" si="14"/>
        <v>0</v>
      </c>
      <c r="BB47" s="42">
        <f t="shared" si="14"/>
        <v>0</v>
      </c>
      <c r="BC47" s="42">
        <f t="shared" si="14"/>
        <v>0</v>
      </c>
      <c r="BD47" s="42">
        <f t="shared" si="14"/>
        <v>0</v>
      </c>
      <c r="BE47" s="42">
        <f t="shared" si="14"/>
        <v>0</v>
      </c>
      <c r="BF47" s="42">
        <f t="shared" si="14"/>
        <v>0</v>
      </c>
      <c r="BG47" s="42">
        <f t="shared" si="14"/>
        <v>0</v>
      </c>
      <c r="BH47" s="42">
        <f t="shared" si="14"/>
        <v>0</v>
      </c>
      <c r="BI47" s="42">
        <f t="shared" si="14"/>
        <v>0</v>
      </c>
      <c r="BJ47" s="42">
        <f t="shared" si="14"/>
        <v>0</v>
      </c>
      <c r="BK47" s="42">
        <f t="shared" si="14"/>
        <v>0</v>
      </c>
      <c r="BL47" s="42">
        <f t="shared" si="14"/>
        <v>0</v>
      </c>
      <c r="BM47" s="42">
        <f t="shared" si="14"/>
        <v>0</v>
      </c>
      <c r="BN47" s="42">
        <f t="shared" si="14"/>
        <v>0</v>
      </c>
      <c r="BO47" s="42">
        <f t="shared" si="14"/>
        <v>0</v>
      </c>
      <c r="BP47" s="42">
        <f t="shared" ref="BP47:CE47" si="15">SUM(BP43:BP46)</f>
        <v>0</v>
      </c>
      <c r="BQ47" s="42">
        <f t="shared" si="15"/>
        <v>0</v>
      </c>
      <c r="BR47" s="42">
        <f t="shared" si="15"/>
        <v>0</v>
      </c>
      <c r="BS47" s="42">
        <f t="shared" si="15"/>
        <v>0</v>
      </c>
      <c r="BT47" s="42">
        <f t="shared" si="15"/>
        <v>0</v>
      </c>
      <c r="BU47" s="42">
        <f t="shared" si="15"/>
        <v>0</v>
      </c>
      <c r="BV47" s="42">
        <f t="shared" si="15"/>
        <v>0</v>
      </c>
      <c r="BW47" s="42">
        <f t="shared" si="15"/>
        <v>0</v>
      </c>
      <c r="BX47" s="42">
        <f t="shared" si="15"/>
        <v>0</v>
      </c>
      <c r="BY47" s="42">
        <f t="shared" si="15"/>
        <v>0</v>
      </c>
      <c r="BZ47" s="42">
        <f t="shared" si="15"/>
        <v>0</v>
      </c>
      <c r="CA47" s="42">
        <f t="shared" si="15"/>
        <v>0</v>
      </c>
      <c r="CB47" s="42">
        <f t="shared" si="15"/>
        <v>0</v>
      </c>
      <c r="CC47" s="42">
        <f t="shared" si="15"/>
        <v>0</v>
      </c>
      <c r="CD47" s="42">
        <f t="shared" si="15"/>
        <v>0</v>
      </c>
      <c r="CE47" s="42">
        <f t="shared" si="15"/>
        <v>0</v>
      </c>
    </row>
    <row r="49" spans="1:83">
      <c r="A49" t="s">
        <v>574</v>
      </c>
      <c r="B49" t="s">
        <v>538</v>
      </c>
      <c r="C49" s="42">
        <f>IF(AND(C4&lt;&gt;0,D4=0),-C17+C47,0)</f>
        <v>0</v>
      </c>
      <c r="D49" s="42">
        <f t="shared" ref="D49:BO49" si="16">IF(AND(D4&lt;&gt;0,E4=0),-D17+D47,0)</f>
        <v>0</v>
      </c>
      <c r="E49" s="42">
        <f t="shared" si="16"/>
        <v>0</v>
      </c>
      <c r="F49" s="42">
        <f t="shared" si="16"/>
        <v>0</v>
      </c>
      <c r="G49" s="42">
        <f t="shared" si="16"/>
        <v>0</v>
      </c>
      <c r="H49" s="42">
        <f t="shared" si="16"/>
        <v>0</v>
      </c>
      <c r="I49" s="42">
        <f t="shared" si="16"/>
        <v>0</v>
      </c>
      <c r="J49" s="42">
        <f t="shared" si="16"/>
        <v>0</v>
      </c>
      <c r="K49" s="42">
        <f t="shared" si="16"/>
        <v>0</v>
      </c>
      <c r="L49" s="42">
        <f t="shared" si="16"/>
        <v>0</v>
      </c>
      <c r="M49" s="42">
        <f t="shared" si="16"/>
        <v>0</v>
      </c>
      <c r="N49" s="42">
        <f t="shared" si="16"/>
        <v>0</v>
      </c>
      <c r="O49" s="42">
        <f t="shared" si="16"/>
        <v>0</v>
      </c>
      <c r="P49" s="42">
        <f t="shared" si="16"/>
        <v>0</v>
      </c>
      <c r="Q49" s="42">
        <f t="shared" si="16"/>
        <v>0</v>
      </c>
      <c r="R49" s="42">
        <f t="shared" si="16"/>
        <v>0</v>
      </c>
      <c r="S49" s="42">
        <f t="shared" si="16"/>
        <v>0</v>
      </c>
      <c r="T49" s="42">
        <f t="shared" si="16"/>
        <v>0</v>
      </c>
      <c r="U49" s="42">
        <f t="shared" si="16"/>
        <v>0</v>
      </c>
      <c r="V49" s="42">
        <f t="shared" si="16"/>
        <v>0</v>
      </c>
      <c r="W49" s="42">
        <f t="shared" si="16"/>
        <v>0</v>
      </c>
      <c r="X49" s="42">
        <f t="shared" si="16"/>
        <v>0</v>
      </c>
      <c r="Y49" s="42">
        <f t="shared" si="16"/>
        <v>0</v>
      </c>
      <c r="Z49" s="42">
        <f t="shared" si="16"/>
        <v>0</v>
      </c>
      <c r="AA49" s="42">
        <f t="shared" si="16"/>
        <v>0</v>
      </c>
      <c r="AB49" s="42">
        <f t="shared" si="16"/>
        <v>0</v>
      </c>
      <c r="AC49" s="42">
        <f t="shared" si="16"/>
        <v>0</v>
      </c>
      <c r="AD49" s="42">
        <f t="shared" si="16"/>
        <v>0</v>
      </c>
      <c r="AE49" s="42">
        <f t="shared" si="16"/>
        <v>0</v>
      </c>
      <c r="AF49" s="42">
        <f t="shared" si="16"/>
        <v>912267738.37380314</v>
      </c>
      <c r="AG49" s="42">
        <f t="shared" si="16"/>
        <v>0</v>
      </c>
      <c r="AH49" s="42">
        <f t="shared" si="16"/>
        <v>0</v>
      </c>
      <c r="AI49" s="42">
        <f t="shared" si="16"/>
        <v>0</v>
      </c>
      <c r="AJ49" s="42">
        <f t="shared" si="16"/>
        <v>0</v>
      </c>
      <c r="AK49" s="42">
        <f t="shared" si="16"/>
        <v>0</v>
      </c>
      <c r="AL49" s="42">
        <f t="shared" si="16"/>
        <v>0</v>
      </c>
      <c r="AM49" s="42">
        <f t="shared" si="16"/>
        <v>0</v>
      </c>
      <c r="AN49" s="42">
        <f t="shared" si="16"/>
        <v>0</v>
      </c>
      <c r="AO49" s="42">
        <f t="shared" si="16"/>
        <v>0</v>
      </c>
      <c r="AP49" s="42">
        <f t="shared" si="16"/>
        <v>0</v>
      </c>
      <c r="AQ49" s="42">
        <f t="shared" si="16"/>
        <v>0</v>
      </c>
      <c r="AR49" s="42">
        <f t="shared" si="16"/>
        <v>0</v>
      </c>
      <c r="AS49" s="42">
        <f t="shared" si="16"/>
        <v>0</v>
      </c>
      <c r="AT49" s="42">
        <f t="shared" si="16"/>
        <v>0</v>
      </c>
      <c r="AU49" s="42">
        <f t="shared" si="16"/>
        <v>0</v>
      </c>
      <c r="AV49" s="42">
        <f t="shared" si="16"/>
        <v>0</v>
      </c>
      <c r="AW49" s="42">
        <f t="shared" si="16"/>
        <v>0</v>
      </c>
      <c r="AX49" s="42">
        <f t="shared" si="16"/>
        <v>0</v>
      </c>
      <c r="AY49" s="42">
        <f t="shared" si="16"/>
        <v>0</v>
      </c>
      <c r="AZ49" s="42">
        <f t="shared" si="16"/>
        <v>0</v>
      </c>
      <c r="BA49" s="42">
        <f t="shared" si="16"/>
        <v>0</v>
      </c>
      <c r="BB49" s="42">
        <f t="shared" si="16"/>
        <v>0</v>
      </c>
      <c r="BC49" s="42">
        <f t="shared" si="16"/>
        <v>0</v>
      </c>
      <c r="BD49" s="42">
        <f t="shared" si="16"/>
        <v>0</v>
      </c>
      <c r="BE49" s="42">
        <f t="shared" si="16"/>
        <v>0</v>
      </c>
      <c r="BF49" s="42">
        <f t="shared" si="16"/>
        <v>0</v>
      </c>
      <c r="BG49" s="42">
        <f t="shared" si="16"/>
        <v>0</v>
      </c>
      <c r="BH49" s="42">
        <f t="shared" si="16"/>
        <v>0</v>
      </c>
      <c r="BI49" s="42">
        <f t="shared" si="16"/>
        <v>0</v>
      </c>
      <c r="BJ49" s="42">
        <f t="shared" si="16"/>
        <v>0</v>
      </c>
      <c r="BK49" s="42">
        <f t="shared" si="16"/>
        <v>0</v>
      </c>
      <c r="BL49" s="42">
        <f t="shared" si="16"/>
        <v>0</v>
      </c>
      <c r="BM49" s="42">
        <f t="shared" si="16"/>
        <v>0</v>
      </c>
      <c r="BN49" s="42">
        <f t="shared" si="16"/>
        <v>0</v>
      </c>
      <c r="BO49" s="42">
        <f t="shared" si="16"/>
        <v>0</v>
      </c>
      <c r="BP49" s="42">
        <f t="shared" ref="BP49:CE49" si="17">IF(AND(BP4&lt;&gt;0,BQ4=0),-BP17+BP47,0)</f>
        <v>0</v>
      </c>
      <c r="BQ49" s="42">
        <f t="shared" si="17"/>
        <v>0</v>
      </c>
      <c r="BR49" s="42">
        <f t="shared" si="17"/>
        <v>0</v>
      </c>
      <c r="BS49" s="42">
        <f t="shared" si="17"/>
        <v>0</v>
      </c>
      <c r="BT49" s="42">
        <f t="shared" si="17"/>
        <v>0</v>
      </c>
      <c r="BU49" s="42">
        <f t="shared" si="17"/>
        <v>0</v>
      </c>
      <c r="BV49" s="42">
        <f t="shared" si="17"/>
        <v>0</v>
      </c>
      <c r="BW49" s="42">
        <f t="shared" si="17"/>
        <v>0</v>
      </c>
      <c r="BX49" s="42">
        <f t="shared" si="17"/>
        <v>0</v>
      </c>
      <c r="BY49" s="42">
        <f t="shared" si="17"/>
        <v>0</v>
      </c>
      <c r="BZ49" s="42">
        <f t="shared" si="17"/>
        <v>0</v>
      </c>
      <c r="CA49" s="42">
        <f t="shared" si="17"/>
        <v>0</v>
      </c>
      <c r="CB49" s="42">
        <f t="shared" si="17"/>
        <v>0</v>
      </c>
      <c r="CC49" s="42">
        <f t="shared" si="17"/>
        <v>0</v>
      </c>
      <c r="CD49" s="42">
        <f t="shared" si="17"/>
        <v>0</v>
      </c>
      <c r="CE49" s="42">
        <f t="shared" si="17"/>
        <v>0</v>
      </c>
    </row>
    <row r="50" spans="1:83">
      <c r="A50" t="s">
        <v>575</v>
      </c>
      <c r="B50" t="s">
        <v>538</v>
      </c>
      <c r="C50" s="42">
        <f t="shared" ref="C50:AH50" si="18">IF(AND(C4=0,C7&lt;&gt;0),SUM($C$49:$CE$49),0)</f>
        <v>0</v>
      </c>
      <c r="D50" s="42">
        <f t="shared" si="18"/>
        <v>0</v>
      </c>
      <c r="E50" s="42">
        <f t="shared" si="18"/>
        <v>0</v>
      </c>
      <c r="F50" s="42">
        <f t="shared" si="18"/>
        <v>0</v>
      </c>
      <c r="G50" s="42">
        <f t="shared" si="18"/>
        <v>0</v>
      </c>
      <c r="H50" s="42">
        <f t="shared" si="18"/>
        <v>0</v>
      </c>
      <c r="I50" s="42">
        <f t="shared" si="18"/>
        <v>0</v>
      </c>
      <c r="J50" s="42">
        <f t="shared" si="18"/>
        <v>0</v>
      </c>
      <c r="K50" s="42">
        <f t="shared" si="18"/>
        <v>0</v>
      </c>
      <c r="L50" s="42">
        <f t="shared" si="18"/>
        <v>0</v>
      </c>
      <c r="M50" s="42">
        <f t="shared" si="18"/>
        <v>0</v>
      </c>
      <c r="N50" s="42">
        <f t="shared" si="18"/>
        <v>0</v>
      </c>
      <c r="O50" s="42">
        <f t="shared" si="18"/>
        <v>0</v>
      </c>
      <c r="P50" s="42">
        <f t="shared" si="18"/>
        <v>0</v>
      </c>
      <c r="Q50" s="42">
        <f t="shared" si="18"/>
        <v>0</v>
      </c>
      <c r="R50" s="42">
        <f t="shared" si="18"/>
        <v>0</v>
      </c>
      <c r="S50" s="42">
        <f t="shared" si="18"/>
        <v>0</v>
      </c>
      <c r="T50" s="42">
        <f t="shared" si="18"/>
        <v>0</v>
      </c>
      <c r="U50" s="42">
        <f t="shared" si="18"/>
        <v>0</v>
      </c>
      <c r="V50" s="42">
        <f t="shared" si="18"/>
        <v>0</v>
      </c>
      <c r="W50" s="42">
        <f t="shared" si="18"/>
        <v>0</v>
      </c>
      <c r="X50" s="42">
        <f t="shared" si="18"/>
        <v>0</v>
      </c>
      <c r="Y50" s="42">
        <f t="shared" si="18"/>
        <v>0</v>
      </c>
      <c r="Z50" s="42">
        <f t="shared" si="18"/>
        <v>0</v>
      </c>
      <c r="AA50" s="42">
        <f t="shared" si="18"/>
        <v>0</v>
      </c>
      <c r="AB50" s="42">
        <f t="shared" si="18"/>
        <v>0</v>
      </c>
      <c r="AC50" s="42">
        <f t="shared" si="18"/>
        <v>0</v>
      </c>
      <c r="AD50" s="42">
        <f t="shared" si="18"/>
        <v>0</v>
      </c>
      <c r="AE50" s="42">
        <f t="shared" si="18"/>
        <v>0</v>
      </c>
      <c r="AF50" s="42">
        <f t="shared" si="18"/>
        <v>0</v>
      </c>
      <c r="AG50" s="42">
        <f t="shared" si="18"/>
        <v>912267738.37380314</v>
      </c>
      <c r="AH50" s="42">
        <f t="shared" si="18"/>
        <v>912267738.37380314</v>
      </c>
      <c r="AI50" s="42">
        <f t="shared" ref="AI50:CE50" si="19">IF(AND(AI4=0,AI7&lt;&gt;0),SUM($C$49:$CE$49),0)</f>
        <v>912267738.37380314</v>
      </c>
      <c r="AJ50" s="42">
        <f t="shared" si="19"/>
        <v>912267738.37380314</v>
      </c>
      <c r="AK50" s="42">
        <f t="shared" si="19"/>
        <v>912267738.37380314</v>
      </c>
      <c r="AL50" s="42">
        <f t="shared" si="19"/>
        <v>912267738.37380314</v>
      </c>
      <c r="AM50" s="42">
        <f t="shared" si="19"/>
        <v>912267738.37380314</v>
      </c>
      <c r="AN50" s="42">
        <f t="shared" si="19"/>
        <v>912267738.37380314</v>
      </c>
      <c r="AO50" s="42">
        <f t="shared" si="19"/>
        <v>912267738.37380314</v>
      </c>
      <c r="AP50" s="42">
        <f t="shared" si="19"/>
        <v>912267738.37380314</v>
      </c>
      <c r="AQ50" s="42">
        <f t="shared" si="19"/>
        <v>912267738.37380314</v>
      </c>
      <c r="AR50" s="42">
        <f t="shared" si="19"/>
        <v>912267738.37380314</v>
      </c>
      <c r="AS50" s="42">
        <f t="shared" si="19"/>
        <v>912267738.37380314</v>
      </c>
      <c r="AT50" s="42">
        <f t="shared" si="19"/>
        <v>912267738.37380314</v>
      </c>
      <c r="AU50" s="42">
        <f t="shared" si="19"/>
        <v>912267738.37380314</v>
      </c>
      <c r="AV50" s="42">
        <f t="shared" si="19"/>
        <v>912267738.37380314</v>
      </c>
      <c r="AW50" s="42">
        <f t="shared" si="19"/>
        <v>912267738.37380314</v>
      </c>
      <c r="AX50" s="42">
        <f t="shared" si="19"/>
        <v>912267738.37380314</v>
      </c>
      <c r="AY50" s="42">
        <f t="shared" si="19"/>
        <v>912267738.37380314</v>
      </c>
      <c r="AZ50" s="42">
        <f t="shared" si="19"/>
        <v>912267738.37380314</v>
      </c>
      <c r="BA50" s="42">
        <f t="shared" si="19"/>
        <v>0</v>
      </c>
      <c r="BB50" s="42">
        <f t="shared" si="19"/>
        <v>0</v>
      </c>
      <c r="BC50" s="42">
        <f t="shared" si="19"/>
        <v>0</v>
      </c>
      <c r="BD50" s="42">
        <f t="shared" si="19"/>
        <v>0</v>
      </c>
      <c r="BE50" s="42">
        <f t="shared" si="19"/>
        <v>0</v>
      </c>
      <c r="BF50" s="42">
        <f t="shared" si="19"/>
        <v>0</v>
      </c>
      <c r="BG50" s="42">
        <f t="shared" si="19"/>
        <v>0</v>
      </c>
      <c r="BH50" s="42">
        <f t="shared" si="19"/>
        <v>0</v>
      </c>
      <c r="BI50" s="42">
        <f t="shared" si="19"/>
        <v>0</v>
      </c>
      <c r="BJ50" s="42">
        <f t="shared" si="19"/>
        <v>0</v>
      </c>
      <c r="BK50" s="42">
        <f t="shared" si="19"/>
        <v>0</v>
      </c>
      <c r="BL50" s="42">
        <f t="shared" si="19"/>
        <v>0</v>
      </c>
      <c r="BM50" s="42">
        <f t="shared" si="19"/>
        <v>0</v>
      </c>
      <c r="BN50" s="42">
        <f t="shared" si="19"/>
        <v>0</v>
      </c>
      <c r="BO50" s="42">
        <f t="shared" si="19"/>
        <v>0</v>
      </c>
      <c r="BP50" s="42">
        <f t="shared" si="19"/>
        <v>0</v>
      </c>
      <c r="BQ50" s="42">
        <f t="shared" si="19"/>
        <v>0</v>
      </c>
      <c r="BR50" s="42">
        <f t="shared" si="19"/>
        <v>0</v>
      </c>
      <c r="BS50" s="42">
        <f t="shared" si="19"/>
        <v>0</v>
      </c>
      <c r="BT50" s="42">
        <f t="shared" si="19"/>
        <v>0</v>
      </c>
      <c r="BU50" s="42">
        <f t="shared" si="19"/>
        <v>0</v>
      </c>
      <c r="BV50" s="42">
        <f t="shared" si="19"/>
        <v>0</v>
      </c>
      <c r="BW50" s="42">
        <f t="shared" si="19"/>
        <v>0</v>
      </c>
      <c r="BX50" s="42">
        <f t="shared" si="19"/>
        <v>0</v>
      </c>
      <c r="BY50" s="42">
        <f t="shared" si="19"/>
        <v>0</v>
      </c>
      <c r="BZ50" s="42">
        <f t="shared" si="19"/>
        <v>0</v>
      </c>
      <c r="CA50" s="42">
        <f t="shared" si="19"/>
        <v>0</v>
      </c>
      <c r="CB50" s="42">
        <f t="shared" si="19"/>
        <v>0</v>
      </c>
      <c r="CC50" s="42">
        <f t="shared" si="19"/>
        <v>0</v>
      </c>
      <c r="CD50" s="42">
        <f t="shared" si="19"/>
        <v>0</v>
      </c>
      <c r="CE50" s="42">
        <f t="shared" si="19"/>
        <v>0</v>
      </c>
    </row>
    <row r="51" spans="1:83">
      <c r="A51" t="s">
        <v>544</v>
      </c>
      <c r="B51" t="s">
        <v>538</v>
      </c>
      <c r="C51" s="42">
        <f>IF(AND(C4&lt;&gt;0,D4=0),D50+NPV(general!$B$8,E$50:$CE50),0)</f>
        <v>0</v>
      </c>
      <c r="D51" s="42">
        <f>IF(AND(D4&lt;&gt;0,E4=0),E50+NPV(general!$B$8,F$50:$CE50),0)</f>
        <v>0</v>
      </c>
      <c r="E51" s="42">
        <f>IF(AND(E4&lt;&gt;0,F4=0),F50+NPV(general!$B$8,G$50:$CE50),0)</f>
        <v>0</v>
      </c>
      <c r="F51" s="42">
        <f>IF(AND(F4&lt;&gt;0,G4=0),G50+NPV(general!$B$8,H$50:$CE50),0)</f>
        <v>0</v>
      </c>
      <c r="G51" s="42">
        <f>IF(AND(G4&lt;&gt;0,H4=0),H50+NPV(general!$B$8,I$50:$CE50),0)</f>
        <v>0</v>
      </c>
      <c r="H51" s="42">
        <f>IF(AND(H4&lt;&gt;0,I4=0),I50+NPV(general!$B$8,J$50:$CE50),0)</f>
        <v>0</v>
      </c>
      <c r="I51" s="42">
        <f>IF(AND(I4&lt;&gt;0,J4=0),J50+NPV(general!$B$8,K$50:$CE50),0)</f>
        <v>0</v>
      </c>
      <c r="J51" s="42">
        <f>IF(AND(J4&lt;&gt;0,K4=0),K50+NPV(general!$B$8,L$50:$CE50),0)</f>
        <v>0</v>
      </c>
      <c r="K51" s="42">
        <f>IF(AND(K4&lt;&gt;0,L4=0),L50+NPV(general!$B$8,M$50:$CE50),0)</f>
        <v>0</v>
      </c>
      <c r="L51" s="42">
        <f>IF(AND(L4&lt;&gt;0,M4=0),M50+NPV(general!$B$8,N$50:$CE50),0)</f>
        <v>0</v>
      </c>
      <c r="M51" s="42">
        <f>IF(AND(M4&lt;&gt;0,N4=0),N50+NPV(general!$B$8,O$50:$CE50),0)</f>
        <v>0</v>
      </c>
      <c r="N51" s="42">
        <f>IF(AND(N4&lt;&gt;0,O4=0),O50+NPV(general!$B$8,P$50:$CE50),0)</f>
        <v>0</v>
      </c>
      <c r="O51" s="42">
        <f>IF(AND(O4&lt;&gt;0,P4=0),P50+NPV(general!$B$8,Q$50:$CE50),0)</f>
        <v>0</v>
      </c>
      <c r="P51" s="42">
        <f>IF(AND(P4&lt;&gt;0,Q4=0),Q50+NPV(general!$B$8,R$50:$CE50),0)</f>
        <v>0</v>
      </c>
      <c r="Q51" s="42">
        <f>IF(AND(Q4&lt;&gt;0,R4=0),R50+NPV(general!$B$8,S$50:$CE50),0)</f>
        <v>0</v>
      </c>
      <c r="R51" s="42">
        <f>IF(AND(R4&lt;&gt;0,S4=0),S50+NPV(general!$B$8,T$50:$CE50),0)</f>
        <v>0</v>
      </c>
      <c r="S51" s="42">
        <f>IF(AND(S4&lt;&gt;0,T4=0),T50+NPV(general!$B$8,U$50:$CE50),0)</f>
        <v>0</v>
      </c>
      <c r="T51" s="42">
        <f>IF(AND(T4&lt;&gt;0,U4=0),U50+NPV(general!$B$8,V$50:$CE50),0)</f>
        <v>0</v>
      </c>
      <c r="U51" s="42">
        <f>IF(AND(U4&lt;&gt;0,V4=0),V50+NPV(general!$B$8,W$50:$CE50),0)</f>
        <v>0</v>
      </c>
      <c r="V51" s="42">
        <f>IF(AND(V4&lt;&gt;0,W4=0),W50+NPV(general!$B$8,X$50:$CE50),0)</f>
        <v>0</v>
      </c>
      <c r="W51" s="42">
        <f>IF(AND(W4&lt;&gt;0,X4=0),X50+NPV(general!$B$8,Y$50:$CE50),0)</f>
        <v>0</v>
      </c>
      <c r="X51" s="42">
        <f>IF(AND(X4&lt;&gt;0,Y4=0),Y50+NPV(general!$B$8,Z$50:$CE50),0)</f>
        <v>0</v>
      </c>
      <c r="Y51" s="42">
        <f>IF(AND(Y4&lt;&gt;0,Z4=0),Z50+NPV(general!$B$8,AA$50:$CE50),0)</f>
        <v>0</v>
      </c>
      <c r="Z51" s="42">
        <f>IF(AND(Z4&lt;&gt;0,AA4=0),AA50+NPV(general!$B$8,AB$50:$CE50),0)</f>
        <v>0</v>
      </c>
      <c r="AA51" s="42">
        <f>IF(AND(AA4&lt;&gt;0,AB4=0),AB50+NPV(general!$B$8,AC$50:$CE50),0)</f>
        <v>0</v>
      </c>
      <c r="AB51" s="42">
        <f>IF(AND(AB4&lt;&gt;0,AC4=0),AC50+NPV(general!$B$8,AD$50:$CE50),0)</f>
        <v>0</v>
      </c>
      <c r="AC51" s="42">
        <f>IF(AND(AC4&lt;&gt;0,AD4=0),AD50+NPV(general!$B$8,AE$50:$CE50),0)</f>
        <v>0</v>
      </c>
      <c r="AD51" s="42">
        <f>IF(AND(AD4&lt;&gt;0,AE4=0),AE50+NPV(general!$B$8,AF$50:$CE50),0)</f>
        <v>0</v>
      </c>
      <c r="AE51" s="42">
        <f>IF(AND(AE4&lt;&gt;0,AF4=0),AF50+NPV(general!$B$8,AG$50:$CE50),0)</f>
        <v>0</v>
      </c>
      <c r="AF51" s="42">
        <f>IF(AND(AF4&lt;&gt;0,AG4=0),AG50+NPV(general!$B$8,AH$50:$CE50),0)</f>
        <v>11937316066.543945</v>
      </c>
      <c r="AG51" s="42">
        <f>IF(AND(AG4&lt;&gt;0,AH4=0),AH50+NPV(general!$B$8,AI$50:$CE50),0)</f>
        <v>0</v>
      </c>
      <c r="AH51" s="42">
        <f>IF(AND(AH4&lt;&gt;0,AI4=0),AI50+NPV(general!$B$8,AJ$50:$CE50),0)</f>
        <v>0</v>
      </c>
      <c r="AI51" s="42">
        <f>IF(AND(AI4&lt;&gt;0,AJ4=0),AJ50+NPV(general!$B$8,AK$50:$CE50),0)</f>
        <v>0</v>
      </c>
      <c r="AJ51" s="42">
        <f>IF(AND(AJ4&lt;&gt;0,AK4=0),AK50+NPV(general!$B$8,AL$50:$CE50),0)</f>
        <v>0</v>
      </c>
      <c r="AK51" s="42">
        <f>IF(AND(AK4&lt;&gt;0,AL4=0),AL50+NPV(general!$B$8,AM$50:$CE50),0)</f>
        <v>0</v>
      </c>
      <c r="AL51" s="42">
        <f>IF(AND(AL4&lt;&gt;0,AM4=0),AM50+NPV(general!$B$8,AN$50:$CE50),0)</f>
        <v>0</v>
      </c>
      <c r="AM51" s="42">
        <f>IF(AND(AM4&lt;&gt;0,AN4=0),AN50+NPV(general!$B$8,AO$50:$CE50),0)</f>
        <v>0</v>
      </c>
      <c r="AN51" s="42">
        <f>IF(AND(AN4&lt;&gt;0,AO4=0),AO50+NPV(general!$B$8,AP$50:$CE50),0)</f>
        <v>0</v>
      </c>
      <c r="AO51" s="42">
        <f>IF(AND(AO4&lt;&gt;0,AP4=0),AP50+NPV(general!$B$8,AQ$50:$CE50),0)</f>
        <v>0</v>
      </c>
      <c r="AP51" s="42">
        <f>IF(AND(AP4&lt;&gt;0,AQ4=0),AQ50+NPV(general!$B$8,AR$50:$CE50),0)</f>
        <v>0</v>
      </c>
      <c r="AQ51" s="42">
        <f>IF(AND(AQ4&lt;&gt;0,AR4=0),AR50+NPV(general!$B$8,AS$50:$CE50),0)</f>
        <v>0</v>
      </c>
      <c r="AR51" s="42">
        <f>IF(AND(AR4&lt;&gt;0,AS4=0),AS50+NPV(general!$B$8,AT$50:$CE50),0)</f>
        <v>0</v>
      </c>
      <c r="AS51" s="42">
        <f>IF(AND(AS4&lt;&gt;0,AT4=0),AT50+NPV(general!$B$8,AU$50:$CE50),0)</f>
        <v>0</v>
      </c>
      <c r="AT51" s="42">
        <f>IF(AND(AT4&lt;&gt;0,AU4=0),AU50+NPV(general!$B$8,AV$50:$CE50),0)</f>
        <v>0</v>
      </c>
      <c r="AU51" s="42">
        <f>IF(AND(AU4&lt;&gt;0,AV4=0),AV50+NPV(general!$B$8,AW$50:$CE50),0)</f>
        <v>0</v>
      </c>
      <c r="AV51" s="42">
        <f>IF(AND(AV4&lt;&gt;0,AW4=0),AW50+NPV(general!$B$8,AX$50:$CE50),0)</f>
        <v>0</v>
      </c>
      <c r="AW51" s="42">
        <f>IF(AND(AW4&lt;&gt;0,AX4=0),AX50+NPV(general!$B$8,AY$50:$CE50),0)</f>
        <v>0</v>
      </c>
      <c r="AX51" s="42">
        <f>IF(AND(AX4&lt;&gt;0,AY4=0),AY50+NPV(general!$B$8,AZ$50:$CE50),0)</f>
        <v>0</v>
      </c>
      <c r="AY51" s="42">
        <f>IF(AND(AY4&lt;&gt;0,AZ4=0),AZ50+NPV(general!$B$8,BA$50:$CE50),0)</f>
        <v>0</v>
      </c>
      <c r="AZ51" s="42">
        <f>IF(AND(AZ4&lt;&gt;0,BA4=0),BA50+NPV(general!$B$8,BB$50:$CE50),0)</f>
        <v>0</v>
      </c>
      <c r="BA51" s="42">
        <f>IF(AND(BA4&lt;&gt;0,BB4=0),BB50+NPV(general!$B$8,BC$50:$CE50),0)</f>
        <v>0</v>
      </c>
      <c r="BB51" s="42">
        <f>IF(AND(BB4&lt;&gt;0,BC4=0),BC50+NPV(general!$B$8,BD$50:$CE50),0)</f>
        <v>0</v>
      </c>
      <c r="BC51" s="42">
        <f>IF(AND(BC4&lt;&gt;0,BD4=0),BD50+NPV(general!$B$8,BE$50:$CE50),0)</f>
        <v>0</v>
      </c>
      <c r="BD51" s="42">
        <f>IF(AND(BD4&lt;&gt;0,BE4=0),BE50+NPV(general!$B$8,BF$50:$CE50),0)</f>
        <v>0</v>
      </c>
      <c r="BE51" s="42">
        <f>IF(AND(BE4&lt;&gt;0,BF4=0),BF50+NPV(general!$B$8,BG$50:$CE50),0)</f>
        <v>0</v>
      </c>
      <c r="BF51" s="42">
        <f>IF(AND(BF4&lt;&gt;0,BG4=0),BG50+NPV(general!$B$8,BH$50:$CE50),0)</f>
        <v>0</v>
      </c>
      <c r="BG51" s="42">
        <f>IF(AND(BG4&lt;&gt;0,BH4=0),BH50+NPV(general!$B$8,BI$50:$CE50),0)</f>
        <v>0</v>
      </c>
      <c r="BH51" s="42">
        <f>IF(AND(BH4&lt;&gt;0,BI4=0),BI50+NPV(general!$B$8,BJ$50:$CE50),0)</f>
        <v>0</v>
      </c>
      <c r="BI51" s="42">
        <f>IF(AND(BI4&lt;&gt;0,BJ4=0),BJ50+NPV(general!$B$8,BK$50:$CE50),0)</f>
        <v>0</v>
      </c>
      <c r="BJ51" s="42">
        <f>IF(AND(BJ4&lt;&gt;0,BK4=0),BK50+NPV(general!$B$8,BL$50:$CE50),0)</f>
        <v>0</v>
      </c>
      <c r="BK51" s="42">
        <f>IF(AND(BK4&lt;&gt;0,BL4=0),BL50+NPV(general!$B$8,BM$50:$CE50),0)</f>
        <v>0</v>
      </c>
      <c r="BL51" s="42">
        <f>IF(AND(BL4&lt;&gt;0,BM4=0),BM50+NPV(general!$B$8,BN$50:$CE50),0)</f>
        <v>0</v>
      </c>
      <c r="BM51" s="42">
        <f>IF(AND(BM4&lt;&gt;0,BN4=0),BN50+NPV(general!$B$8,BO$50:$CE50),0)</f>
        <v>0</v>
      </c>
      <c r="BN51" s="42">
        <f>IF(AND(BN4&lt;&gt;0,BO4=0),BO50+NPV(general!$B$8,BP$50:$CE50),0)</f>
        <v>0</v>
      </c>
      <c r="BO51" s="42">
        <f>IF(AND(BO4&lt;&gt;0,BP4=0),BP50+NPV(general!$B$8,BQ$50:$CE50),0)</f>
        <v>0</v>
      </c>
      <c r="BP51" s="42">
        <f>IF(AND(BP4&lt;&gt;0,BQ4=0),BQ50+NPV(general!$B$8,BR$50:$CE50),0)</f>
        <v>0</v>
      </c>
      <c r="BQ51" s="42">
        <f>IF(AND(BQ4&lt;&gt;0,BR4=0),BR50+NPV(general!$B$8,BS$50:$CE50),0)</f>
        <v>0</v>
      </c>
      <c r="BR51" s="42">
        <f>IF(AND(BR4&lt;&gt;0,BS4=0),BS50+NPV(general!$B$8,BT$50:$CE50),0)</f>
        <v>0</v>
      </c>
      <c r="BS51" s="42">
        <f>IF(AND(BS4&lt;&gt;0,BT4=0),BT50+NPV(general!$B$8,BU$50:$CE50),0)</f>
        <v>0</v>
      </c>
      <c r="BT51" s="42">
        <f>IF(AND(BT4&lt;&gt;0,BU4=0),BU50+NPV(general!$B$8,BV$50:$CE50),0)</f>
        <v>0</v>
      </c>
      <c r="BU51" s="42">
        <f>IF(AND(BU4&lt;&gt;0,BV4=0),BV50+NPV(general!$B$8,BW$50:$CE50),0)</f>
        <v>0</v>
      </c>
      <c r="BV51" s="42">
        <f>IF(AND(BV4&lt;&gt;0,BW4=0),BW50+NPV(general!$B$8,BX$50:$CE50),0)</f>
        <v>0</v>
      </c>
      <c r="BW51" s="42">
        <f>IF(AND(BW4&lt;&gt;0,BX4=0),BX50+NPV(general!$B$8,BY$50:$CE50),0)</f>
        <v>0</v>
      </c>
      <c r="BX51" s="42">
        <f>IF(AND(BX4&lt;&gt;0,BY4=0),BY50+NPV(general!$B$8,BZ$50:$CE50),0)</f>
        <v>0</v>
      </c>
      <c r="BY51" s="42">
        <f>IF(AND(BY4&lt;&gt;0,BZ4=0),BZ50+NPV(general!$B$8,CA$50:$CE50),0)</f>
        <v>0</v>
      </c>
      <c r="BZ51" s="42">
        <f>IF(AND(BZ4&lt;&gt;0,CA4=0),CA50+NPV(general!$B$8,CB$50:$CE50),0)</f>
        <v>0</v>
      </c>
      <c r="CA51" s="42">
        <f>IF(AND(CA4&lt;&gt;0,CB4=0),CB50+NPV(general!$B$8,CC$50:$CE50),0)</f>
        <v>0</v>
      </c>
      <c r="CB51" s="42">
        <f>IF(AND(CB4&lt;&gt;0,CC4=0),CC50+NPV(general!$B$8,CD$50:$CE50),0)</f>
        <v>0</v>
      </c>
      <c r="CC51" s="42">
        <f>IF(AND(CC4&lt;&gt;0,CD4=0),CD50+NPV(general!$B$8,CE$50:$CE50),0)</f>
        <v>0</v>
      </c>
      <c r="CD51" s="42">
        <f>IF(AND(CD4&lt;&gt;0,CE4=0),CE50+NPV(general!$B$8,$CE$50:CF50),0)</f>
        <v>0</v>
      </c>
      <c r="CE51" s="42">
        <f>IF(AND(CE4&lt;&gt;0,CF4=0),CF50+NPV(general!$B$8,$CE$50:CG50),0)</f>
        <v>0</v>
      </c>
    </row>
    <row r="52" spans="1:83">
      <c r="AD52"/>
    </row>
    <row r="53" spans="1:83">
      <c r="A53" t="s">
        <v>545</v>
      </c>
      <c r="B53" t="s">
        <v>538</v>
      </c>
      <c r="C53" s="42">
        <f>-C12-C17+C47+C51</f>
        <v>-18105121.600000001</v>
      </c>
      <c r="D53" s="42">
        <f t="shared" ref="D53:BO53" si="20">-D12-D17+D47+D51</f>
        <v>-18105121.600000001</v>
      </c>
      <c r="E53" s="42">
        <f t="shared" si="20"/>
        <v>-54315364.799999997</v>
      </c>
      <c r="F53" s="42">
        <f t="shared" si="20"/>
        <v>-429996638</v>
      </c>
      <c r="G53" s="42">
        <f t="shared" si="20"/>
        <v>-429996638</v>
      </c>
      <c r="H53" s="42">
        <f t="shared" si="20"/>
        <v>-429996638</v>
      </c>
      <c r="I53" s="42">
        <f t="shared" si="20"/>
        <v>-429996638</v>
      </c>
      <c r="J53" s="42">
        <f t="shared" si="20"/>
        <v>315585193.81699181</v>
      </c>
      <c r="K53" s="42">
        <f t="shared" si="20"/>
        <v>339275701.51039076</v>
      </c>
      <c r="L53" s="42">
        <f t="shared" si="20"/>
        <v>364173448.51670933</v>
      </c>
      <c r="M53" s="42">
        <f t="shared" si="20"/>
        <v>390343396.90510321</v>
      </c>
      <c r="N53" s="42">
        <f t="shared" si="20"/>
        <v>410342632.57774258</v>
      </c>
      <c r="O53" s="42">
        <f t="shared" si="20"/>
        <v>431291717.91509008</v>
      </c>
      <c r="P53" s="42">
        <f t="shared" si="20"/>
        <v>453229505.53558636</v>
      </c>
      <c r="Q53" s="42">
        <f t="shared" si="20"/>
        <v>476196382.02620316</v>
      </c>
      <c r="R53" s="42">
        <f t="shared" si="20"/>
        <v>500234328.02995634</v>
      </c>
      <c r="S53" s="42">
        <f t="shared" si="20"/>
        <v>523550818.16448069</v>
      </c>
      <c r="T53" s="42">
        <f t="shared" si="20"/>
        <v>547765825.28344488</v>
      </c>
      <c r="U53" s="42">
        <f t="shared" si="20"/>
        <v>572912978.28247023</v>
      </c>
      <c r="V53" s="42">
        <f t="shared" si="20"/>
        <v>599027155.34550095</v>
      </c>
      <c r="W53" s="42">
        <f t="shared" si="20"/>
        <v>626144530.56903887</v>
      </c>
      <c r="X53" s="42">
        <f t="shared" si="20"/>
        <v>651138084.50839043</v>
      </c>
      <c r="Y53" s="42">
        <f t="shared" si="20"/>
        <v>676981762.26038122</v>
      </c>
      <c r="Z53" s="42">
        <f t="shared" si="20"/>
        <v>703702922.03553295</v>
      </c>
      <c r="AA53" s="42">
        <f t="shared" si="20"/>
        <v>731329764.97736835</v>
      </c>
      <c r="AB53" s="42">
        <f t="shared" si="20"/>
        <v>759891360.10514975</v>
      </c>
      <c r="AC53" s="42">
        <f t="shared" si="20"/>
        <v>795909287.67965221</v>
      </c>
      <c r="AD53" s="42">
        <f t="shared" si="20"/>
        <v>833279012.15665388</v>
      </c>
      <c r="AE53" s="42">
        <f t="shared" si="20"/>
        <v>872048584.3395896</v>
      </c>
      <c r="AF53" s="42">
        <f t="shared" si="20"/>
        <v>12849583804.917747</v>
      </c>
      <c r="AG53" s="42">
        <f t="shared" si="20"/>
        <v>0</v>
      </c>
      <c r="AH53" s="42">
        <f t="shared" si="20"/>
        <v>0</v>
      </c>
      <c r="AI53" s="42">
        <f t="shared" si="20"/>
        <v>0</v>
      </c>
      <c r="AJ53" s="42">
        <f t="shared" si="20"/>
        <v>0</v>
      </c>
      <c r="AK53" s="42">
        <f t="shared" si="20"/>
        <v>0</v>
      </c>
      <c r="AL53" s="42">
        <f t="shared" si="20"/>
        <v>0</v>
      </c>
      <c r="AM53" s="42">
        <f t="shared" si="20"/>
        <v>0</v>
      </c>
      <c r="AN53" s="42">
        <f t="shared" si="20"/>
        <v>0</v>
      </c>
      <c r="AO53" s="42">
        <f t="shared" si="20"/>
        <v>0</v>
      </c>
      <c r="AP53" s="42">
        <f t="shared" si="20"/>
        <v>0</v>
      </c>
      <c r="AQ53" s="42">
        <f t="shared" si="20"/>
        <v>0</v>
      </c>
      <c r="AR53" s="42">
        <f t="shared" si="20"/>
        <v>0</v>
      </c>
      <c r="AS53" s="42">
        <f t="shared" si="20"/>
        <v>0</v>
      </c>
      <c r="AT53" s="42">
        <f t="shared" si="20"/>
        <v>0</v>
      </c>
      <c r="AU53" s="42">
        <f t="shared" si="20"/>
        <v>0</v>
      </c>
      <c r="AV53" s="42">
        <f t="shared" si="20"/>
        <v>0</v>
      </c>
      <c r="AW53" s="42">
        <f t="shared" si="20"/>
        <v>0</v>
      </c>
      <c r="AX53" s="42">
        <f t="shared" si="20"/>
        <v>0</v>
      </c>
      <c r="AY53" s="42">
        <f t="shared" si="20"/>
        <v>0</v>
      </c>
      <c r="AZ53" s="42">
        <f t="shared" si="20"/>
        <v>0</v>
      </c>
      <c r="BA53" s="42">
        <f t="shared" si="20"/>
        <v>0</v>
      </c>
      <c r="BB53" s="42">
        <f t="shared" si="20"/>
        <v>0</v>
      </c>
      <c r="BC53" s="42">
        <f t="shared" si="20"/>
        <v>0</v>
      </c>
      <c r="BD53" s="42">
        <f t="shared" si="20"/>
        <v>0</v>
      </c>
      <c r="BE53" s="42">
        <f t="shared" si="20"/>
        <v>0</v>
      </c>
      <c r="BF53" s="42">
        <f t="shared" si="20"/>
        <v>0</v>
      </c>
      <c r="BG53" s="42">
        <f t="shared" si="20"/>
        <v>0</v>
      </c>
      <c r="BH53" s="42">
        <f t="shared" si="20"/>
        <v>0</v>
      </c>
      <c r="BI53" s="42">
        <f t="shared" si="20"/>
        <v>0</v>
      </c>
      <c r="BJ53" s="42">
        <f t="shared" si="20"/>
        <v>0</v>
      </c>
      <c r="BK53" s="42">
        <f t="shared" si="20"/>
        <v>0</v>
      </c>
      <c r="BL53" s="42">
        <f t="shared" si="20"/>
        <v>0</v>
      </c>
      <c r="BM53" s="42">
        <f t="shared" si="20"/>
        <v>0</v>
      </c>
      <c r="BN53" s="42">
        <f t="shared" si="20"/>
        <v>0</v>
      </c>
      <c r="BO53" s="42">
        <f t="shared" si="20"/>
        <v>0</v>
      </c>
      <c r="BP53" s="42">
        <f t="shared" ref="BP53:CE53" si="21">-BP12-BP17+BP47+BP51</f>
        <v>0</v>
      </c>
      <c r="BQ53" s="42">
        <f t="shared" si="21"/>
        <v>0</v>
      </c>
      <c r="BR53" s="42">
        <f t="shared" si="21"/>
        <v>0</v>
      </c>
      <c r="BS53" s="42">
        <f t="shared" si="21"/>
        <v>0</v>
      </c>
      <c r="BT53" s="42">
        <f t="shared" si="21"/>
        <v>0</v>
      </c>
      <c r="BU53" s="42">
        <f t="shared" si="21"/>
        <v>0</v>
      </c>
      <c r="BV53" s="42">
        <f t="shared" si="21"/>
        <v>0</v>
      </c>
      <c r="BW53" s="42">
        <f t="shared" si="21"/>
        <v>0</v>
      </c>
      <c r="BX53" s="42">
        <f t="shared" si="21"/>
        <v>0</v>
      </c>
      <c r="BY53" s="42">
        <f t="shared" si="21"/>
        <v>0</v>
      </c>
      <c r="BZ53" s="42">
        <f t="shared" si="21"/>
        <v>0</v>
      </c>
      <c r="CA53" s="42">
        <f t="shared" si="21"/>
        <v>0</v>
      </c>
      <c r="CB53" s="42">
        <f t="shared" si="21"/>
        <v>0</v>
      </c>
      <c r="CC53" s="42">
        <f t="shared" si="21"/>
        <v>0</v>
      </c>
      <c r="CD53" s="42">
        <f t="shared" si="21"/>
        <v>0</v>
      </c>
      <c r="CE53" s="42">
        <f t="shared" si="21"/>
        <v>0</v>
      </c>
    </row>
    <row r="55" spans="1:83">
      <c r="A55" s="37" t="s">
        <v>576</v>
      </c>
      <c r="B55" s="195">
        <f>C53+NPV(general!$B$8,D53:CE53)</f>
        <v>6788859504.7586203</v>
      </c>
      <c r="D55" s="42"/>
    </row>
    <row r="56" spans="1:83">
      <c r="A56" s="37" t="s">
        <v>546</v>
      </c>
      <c r="B56" s="5">
        <f>IRR(C53:CE53,10%)</f>
        <v>0.18840306204524193</v>
      </c>
    </row>
    <row r="57" spans="1:83">
      <c r="A57" s="37" t="s">
        <v>547</v>
      </c>
      <c r="B57" s="196">
        <f>SUM(B62:B66)/SUM(B60:B61)</f>
        <v>-4.9026088280723217</v>
      </c>
    </row>
    <row r="58" spans="1:83">
      <c r="A58" s="65"/>
      <c r="B58" s="197"/>
    </row>
    <row r="59" spans="1:83" ht="43.5">
      <c r="A59" s="198" t="s">
        <v>548</v>
      </c>
      <c r="B59" s="199" t="s">
        <v>549</v>
      </c>
      <c r="C59" s="200" t="s">
        <v>550</v>
      </c>
      <c r="D59" s="200" t="s">
        <v>551</v>
      </c>
    </row>
    <row r="60" spans="1:83">
      <c r="A60" t="s">
        <v>552</v>
      </c>
      <c r="B60" s="195">
        <f>-(C12+NPV(general!$B$8,D12:CE12))</f>
        <v>-1467604022.084553</v>
      </c>
      <c r="C60" s="5">
        <f>B60/$B$67</f>
        <v>-0.21617828753943755</v>
      </c>
    </row>
    <row r="61" spans="1:83">
      <c r="A61" t="s">
        <v>553</v>
      </c>
      <c r="B61" s="195">
        <f>-(C17+NPV(general!$B$8,D17:CE17))</f>
        <v>-271965533.52267671</v>
      </c>
      <c r="C61" s="5">
        <f>B61/$B$67</f>
        <v>-4.0060562946109525E-2</v>
      </c>
      <c r="D61" s="5"/>
    </row>
    <row r="62" spans="1:83">
      <c r="A62" s="65" t="s">
        <v>544</v>
      </c>
      <c r="B62" s="195">
        <f>C51+NPV(general!$B$8,D51:CE51)</f>
        <v>2900127022.0392947</v>
      </c>
      <c r="C62" s="5">
        <f t="shared" ref="C62:C67" si="22">B62/$B$67</f>
        <v>0.42718913537781467</v>
      </c>
      <c r="D62" s="5">
        <f>B62/SUM($B$62:$B$66)</f>
        <v>0.34005407109699121</v>
      </c>
    </row>
    <row r="63" spans="1:83">
      <c r="A63" t="s">
        <v>554</v>
      </c>
      <c r="B63" s="195">
        <f>C43+NPV(general!$B$8,D43:CE43)</f>
        <v>4900683603.2802954</v>
      </c>
      <c r="C63" s="5">
        <f t="shared" si="22"/>
        <v>0.72187141298846769</v>
      </c>
      <c r="D63" s="5">
        <f>B63/SUM($B$62:$B$66)</f>
        <v>0.57462911030769215</v>
      </c>
    </row>
    <row r="64" spans="1:83">
      <c r="A64" t="s">
        <v>555</v>
      </c>
      <c r="B64" s="195">
        <f>C44+NPV(general!$B$8,D44:CE44)</f>
        <v>-573199604.43292522</v>
      </c>
      <c r="C64" s="5">
        <f t="shared" si="22"/>
        <v>-8.4432385738892279E-2</v>
      </c>
      <c r="D64" s="5">
        <f>B64/SUM($B$62:$B$66)</f>
        <v>-6.7210455803256255E-2</v>
      </c>
    </row>
    <row r="65" spans="1:83">
      <c r="A65" t="s">
        <v>556</v>
      </c>
      <c r="B65" s="195">
        <f>C45+NPV(general!$B$8,D45:CE45)</f>
        <v>1568429285.679323</v>
      </c>
      <c r="C65" s="5">
        <f t="shared" si="22"/>
        <v>0.23102986364350878</v>
      </c>
      <c r="D65" s="5">
        <f>B65/SUM($B$62:$B$66)</f>
        <v>0.1839060012785099</v>
      </c>
    </row>
    <row r="66" spans="1:83">
      <c r="A66" t="s">
        <v>557</v>
      </c>
      <c r="B66" s="195">
        <f>C46+NPV(general!$B$8,D46:CE46)</f>
        <v>-267611246.20013639</v>
      </c>
      <c r="C66" s="5">
        <f t="shared" si="22"/>
        <v>-3.9419175785351784E-2</v>
      </c>
      <c r="D66" s="5">
        <f>B66/SUM($B$62:$B$66)</f>
        <v>-3.1378726879936841E-2</v>
      </c>
    </row>
    <row r="67" spans="1:83">
      <c r="A67" t="s">
        <v>158</v>
      </c>
      <c r="B67" s="195">
        <f>B60+B61+B62+B63+B64+B65+B66</f>
        <v>6788859504.7586222</v>
      </c>
      <c r="C67" s="5">
        <f t="shared" si="22"/>
        <v>1</v>
      </c>
    </row>
    <row r="70" spans="1:83">
      <c r="A70" t="s">
        <v>573</v>
      </c>
      <c r="B70" t="s">
        <v>577</v>
      </c>
    </row>
    <row r="71" spans="1:83">
      <c r="A71" t="s">
        <v>499</v>
      </c>
      <c r="B71" t="s">
        <v>503</v>
      </c>
      <c r="C71" s="42">
        <f>IF(AND(C$3&gt;=2025,C$6&lt;&gt;0),VLOOKUP(C$3,'efecte socio eco fp 2'!$A$5:$X$30,16,FALSE)-VLOOKUP(C$3,'efecte socio eco 24'!$A$5:$X$30,16,FALSE),0)</f>
        <v>0</v>
      </c>
      <c r="D71" s="42">
        <f>IF(AND(D$3&gt;=2025,D$6&lt;&gt;0),VLOOKUP(D$3,'efecte socio eco fp 2'!$A$5:$X$30,16,FALSE)-VLOOKUP(D$3,'efecte socio eco 24'!$A$5:$X$30,16,FALSE),0)</f>
        <v>0</v>
      </c>
      <c r="E71" s="42">
        <f>IF(AND(E$3&gt;=2025,E$6&lt;&gt;0),VLOOKUP(E$3,'efecte socio eco fp 2'!$A$5:$X$30,16,FALSE)-VLOOKUP(E$3,'efecte socio eco 24'!$A$5:$X$30,16,FALSE),0)</f>
        <v>0</v>
      </c>
      <c r="F71" s="42">
        <f>IF(AND(F$3&gt;=2025,F$6&lt;&gt;0),VLOOKUP(F$3,'efecte socio eco fp 2'!$A$5:$X$30,16,FALSE)-VLOOKUP(F$3,'efecte socio eco 24'!$A$5:$X$30,16,FALSE),0)</f>
        <v>0</v>
      </c>
      <c r="G71" s="42">
        <f>IF(AND(G$3&gt;=2025,G$6&lt;&gt;0),VLOOKUP(G$3,'efecte socio eco fp 2'!$A$5:$X$30,16,FALSE)-VLOOKUP(G$3,'efecte socio eco 24'!$A$5:$X$30,16,FALSE),0)</f>
        <v>0</v>
      </c>
      <c r="H71" s="42">
        <f>IF(AND(H$3&gt;=2025,H$6&lt;&gt;0),VLOOKUP(H$3,'efecte socio eco fp 2'!$A$5:$X$30,16,FALSE)-VLOOKUP(H$3,'efecte socio eco 24'!$A$5:$X$30,16,FALSE),0)</f>
        <v>0</v>
      </c>
      <c r="I71" s="42">
        <f>IF(AND(I$3&gt;=2025,I$6&lt;&gt;0),VLOOKUP(I$3,'efecte socio eco fp 2'!$A$5:$X$30,16,FALSE)-VLOOKUP(I$3,'efecte socio eco 24'!$A$5:$X$30,16,FALSE),0)</f>
        <v>0</v>
      </c>
      <c r="J71" s="42">
        <f>IF(AND(J$3&gt;=2025,J$6&lt;&gt;0),VLOOKUP(J$3,'efecte socio eco fp 2'!$A$5:$X$30,16,FALSE)-VLOOKUP(J$3,'efecte socio eco 24'!$A$5:$X$30,16,FALSE),0)</f>
        <v>505.03527520601347</v>
      </c>
      <c r="K71" s="42">
        <f>IF(AND(K$3&gt;=2025,K$6&lt;&gt;0),VLOOKUP(K$3,'efecte socio eco fp 2'!$A$5:$X$30,16,FALSE)-VLOOKUP(K$3,'efecte socio eco 24'!$A$5:$X$30,16,FALSE),0)</f>
        <v>516.49741819277551</v>
      </c>
      <c r="L71" s="42">
        <f>IF(AND(L$3&gt;=2025,L$6&lt;&gt;0),VLOOKUP(L$3,'efecte socio eco fp 2'!$A$5:$X$30,16,FALSE)-VLOOKUP(L$3,'efecte socio eco 24'!$A$5:$X$30,16,FALSE),0)</f>
        <v>528.21629619843225</v>
      </c>
      <c r="M71" s="42">
        <f>IF(AND(M$3&gt;=2025,M$6&lt;&gt;0),VLOOKUP(M$3,'efecte socio eco fp 2'!$A$5:$X$30,16,FALSE)-VLOOKUP(M$3,'efecte socio eco 24'!$A$5:$X$30,16,FALSE),0)</f>
        <v>540.19759907513071</v>
      </c>
      <c r="N71" s="42">
        <f>IF(AND(N$3&gt;=2025,N$6&lt;&gt;0),VLOOKUP(N$3,'efecte socio eco fp 2'!$A$5:$X$30,16,FALSE)-VLOOKUP(N$3,'efecte socio eco 24'!$A$5:$X$30,16,FALSE),0)</f>
        <v>549.90647923050346</v>
      </c>
      <c r="O71" s="42">
        <f>IF(AND(O$3&gt;=2025,O$6&lt;&gt;0),VLOOKUP(O$3,'efecte socio eco fp 2'!$A$5:$X$30,16,FALSE)-VLOOKUP(O$3,'efecte socio eco 24'!$A$5:$X$30,16,FALSE),0)</f>
        <v>559.77816087860265</v>
      </c>
      <c r="P71" s="42">
        <f>IF(AND(P$3&gt;=2025,P$6&lt;&gt;0),VLOOKUP(P$3,'efecte socio eco fp 2'!$A$5:$X$30,16,FALSE)-VLOOKUP(P$3,'efecte socio eco 24'!$A$5:$X$30,16,FALSE),0)</f>
        <v>569.81525849010723</v>
      </c>
      <c r="Q71" s="42">
        <f>IF(AND(Q$3&gt;=2025,Q$6&lt;&gt;0),VLOOKUP(Q$3,'efecte socio eco fp 2'!$A$5:$X$30,16,FALSE)-VLOOKUP(Q$3,'efecte socio eco 24'!$A$5:$X$30,16,FALSE),0)</f>
        <v>580.02042730086032</v>
      </c>
      <c r="R71" s="42">
        <f>IF(AND(R$3&gt;=2025,R$6&lt;&gt;0),VLOOKUP(R$3,'efecte socio eco fp 2'!$A$5:$X$30,16,FALSE)-VLOOKUP(R$3,'efecte socio eco 24'!$A$5:$X$30,16,FALSE),0)</f>
        <v>590.39636393399633</v>
      </c>
      <c r="S71" s="42">
        <f>IF(AND(S$3&gt;=2025,S$6&lt;&gt;0),VLOOKUP(S$3,'efecte socio eco fp 2'!$A$5:$X$30,16,FALSE)-VLOOKUP(S$3,'efecte socio eco 24'!$A$5:$X$30,16,FALSE),0)</f>
        <v>597.63099757609234</v>
      </c>
      <c r="T71" s="42">
        <f>IF(AND(T$3&gt;=2025,T$6&lt;&gt;0),VLOOKUP(T$3,'efecte socio eco fp 2'!$A$5:$X$30,16,FALSE)-VLOOKUP(T$3,'efecte socio eco 24'!$A$5:$X$30,16,FALSE),0)</f>
        <v>604.95398616898819</v>
      </c>
      <c r="U71" s="42">
        <f>IF(AND(U$3&gt;=2025,U$6&lt;&gt;0),VLOOKUP(U$3,'efecte socio eco fp 2'!$A$5:$X$30,16,FALSE)-VLOOKUP(U$3,'efecte socio eco 24'!$A$5:$X$30,16,FALSE),0)</f>
        <v>612.36640469556005</v>
      </c>
      <c r="V71" s="42">
        <f>IF(AND(V$3&gt;=2025,V$6&lt;&gt;0),VLOOKUP(V$3,'efecte socio eco fp 2'!$A$5:$X$30,16,FALSE)-VLOOKUP(V$3,'efecte socio eco 24'!$A$5:$X$30,16,FALSE),0)</f>
        <v>619.86934116153498</v>
      </c>
      <c r="W71" s="42">
        <f>IF(AND(W$3&gt;=2025,W$6&lt;&gt;0),VLOOKUP(W$3,'efecte socio eco fp 2'!$A$5:$X$30,16,FALSE)-VLOOKUP(W$3,'efecte socio eco 24'!$A$5:$X$30,16,FALSE),0)</f>
        <v>627.46389675245155</v>
      </c>
      <c r="X71" s="42">
        <f>IF(AND(X$3&gt;=2025,X$6&lt;&gt;0),VLOOKUP(X$3,'efecte socio eco fp 2'!$A$5:$X$30,16,FALSE)-VLOOKUP(X$3,'efecte socio eco 24'!$A$5:$X$30,16,FALSE),0)</f>
        <v>634.59304582862751</v>
      </c>
      <c r="Y71" s="42">
        <f>IF(AND(Y$3&gt;=2025,Y$6&lt;&gt;0),VLOOKUP(Y$3,'efecte socio eco fp 2'!$A$5:$X$30,16,FALSE)-VLOOKUP(Y$3,'efecte socio eco 24'!$A$5:$X$30,16,FALSE),0)</f>
        <v>641.80145232485665</v>
      </c>
      <c r="Z71" s="42">
        <f>IF(AND(Z$3&gt;=2025,Z$6&lt;&gt;0),VLOOKUP(Z$3,'efecte socio eco fp 2'!$A$5:$X$30,16,FALSE)-VLOOKUP(Z$3,'efecte socio eco 24'!$A$5:$X$30,16,FALSE),0)</f>
        <v>649.08998295717538</v>
      </c>
      <c r="AA71" s="42">
        <f>IF(AND(AA$3&gt;=2025,AA$6&lt;&gt;0),VLOOKUP(AA$3,'efecte socio eco fp 2'!$A$5:$X$30,16,FALSE)-VLOOKUP(AA$3,'efecte socio eco 24'!$A$5:$X$30,16,FALSE),0)</f>
        <v>656.45951379765029</v>
      </c>
      <c r="AB71" s="42">
        <f>IF(AND(AB$3&gt;=2025,AB$6&lt;&gt;0),VLOOKUP(AB$3,'efecte socio eco fp 2'!$A$5:$X$30,16,FALSE)-VLOOKUP(AB$3,'efecte socio eco 24'!$A$5:$X$30,16,FALSE),0)</f>
        <v>663.91093037430983</v>
      </c>
      <c r="AC71" s="42">
        <f>IF(AND(AC$3&gt;=2025,AC$6&lt;&gt;0),VLOOKUP(AC$3,'efecte socio eco fp 2'!$A$5:$X$30,16,FALSE)-VLOOKUP(AC$3,'efecte socio eco 24'!$A$5:$X$30,16,FALSE),0)</f>
        <v>671.83805591040073</v>
      </c>
      <c r="AD71" s="42">
        <f>IF(AND(AD$3&gt;=2025,AD$6&lt;&gt;0),VLOOKUP(AD$3,'efecte socio eco fp 2'!$A$5:$X$30,16,FALSE)-VLOOKUP(AD$3,'efecte socio eco 24'!$A$5:$X$30,16,FALSE),0)</f>
        <v>679.8557988747234</v>
      </c>
      <c r="AE71" s="42">
        <f>IF(AND(AE$3&gt;=2025,AE$6&lt;&gt;0),VLOOKUP(AE$3,'efecte socio eco fp 2'!$A$5:$X$30,16,FALSE)-VLOOKUP(AE$3,'efecte socio eco 24'!$A$5:$X$30,16,FALSE),0)</f>
        <v>687.96516482039442</v>
      </c>
      <c r="AF71" s="42">
        <f>IF(AND(AF$3&gt;=2025,AF$6&lt;&gt;0),VLOOKUP(AF$3,'efecte socio eco fp 2'!$A$5:$X$30,16,FALSE)-VLOOKUP(AF$3,'efecte socio eco 24'!$A$5:$X$30,16,FALSE),0)</f>
        <v>696.16717022068042</v>
      </c>
      <c r="AG71" s="42">
        <f>IF(AND(AG$3&gt;=2025,AG$6&lt;&gt;0),VLOOKUP(AG$3,'efecte socio eco fp 2'!$A$5:$X$30,16,FALSE)-VLOOKUP(AG$3,'efecte socio eco 24'!$A$5:$X$30,16,FALSE),0)</f>
        <v>0</v>
      </c>
      <c r="AH71" s="42">
        <f>IF(AND(AH$3&gt;=2025,AH$6&lt;&gt;0),VLOOKUP(AH$3,'efecte socio eco fp 2'!$A$5:$X$30,16,FALSE)-VLOOKUP(AH$3,'efecte socio eco 24'!$A$5:$X$30,16,FALSE),0)</f>
        <v>0</v>
      </c>
      <c r="AI71" s="42">
        <f>IF(AND(AI$3&gt;=2025,AI$6&lt;&gt;0),VLOOKUP(AI$3,'efecte socio eco fp 2'!$A$5:$X$30,16,FALSE)-VLOOKUP(AI$3,'efecte socio eco 24'!$A$5:$X$30,16,FALSE),0)</f>
        <v>0</v>
      </c>
      <c r="AJ71" s="42">
        <f>IF(AND(AJ$3&gt;=2025,AJ$6&lt;&gt;0),VLOOKUP(AJ$3,'efecte socio eco fp 2'!$A$5:$X$30,16,FALSE)-VLOOKUP(AJ$3,'efecte socio eco 24'!$A$5:$X$30,16,FALSE),0)</f>
        <v>0</v>
      </c>
      <c r="AK71" s="42">
        <f>IF(AND(AK$3&gt;=2025,AK$6&lt;&gt;0),VLOOKUP(AK$3,'efecte socio eco fp 2'!$A$5:$X$30,16,FALSE)-VLOOKUP(AK$3,'efecte socio eco 24'!$A$5:$X$30,16,FALSE),0)</f>
        <v>0</v>
      </c>
      <c r="AL71" s="42">
        <f>IF(AND(AL$3&gt;=2025,AL$6&lt;&gt;0),VLOOKUP(AL$3,'efecte socio eco fp 2'!$A$5:$X$30,16,FALSE)-VLOOKUP(AL$3,'efecte socio eco 24'!$A$5:$X$30,16,FALSE),0)</f>
        <v>0</v>
      </c>
      <c r="AM71" s="42">
        <f>IF(AND(AM$3&gt;=2025,AM$6&lt;&gt;0),VLOOKUP(AM$3,'efecte socio eco fp 2'!$A$5:$X$30,16,FALSE)-VLOOKUP(AM$3,'efecte socio eco 24'!$A$5:$X$30,16,FALSE),0)</f>
        <v>0</v>
      </c>
      <c r="AN71" s="42">
        <f>IF(AND(AN$3&gt;=2025,AN$6&lt;&gt;0),VLOOKUP(AN$3,'efecte socio eco fp 2'!$A$5:$X$30,16,FALSE)-VLOOKUP(AN$3,'efecte socio eco 24'!$A$5:$X$30,16,FALSE),0)</f>
        <v>0</v>
      </c>
      <c r="AO71" s="42">
        <f>IF(AND(AO$3&gt;=2025,AO$6&lt;&gt;0),VLOOKUP(AO$3,'efecte socio eco fp 2'!$A$5:$X$30,16,FALSE)-VLOOKUP(AO$3,'efecte socio eco 24'!$A$5:$X$30,16,FALSE),0)</f>
        <v>0</v>
      </c>
      <c r="AP71" s="42">
        <f>IF(AND(AP$3&gt;=2025,AP$6&lt;&gt;0),VLOOKUP(AP$3,'efecte socio eco fp 2'!$A$5:$X$30,16,FALSE)-VLOOKUP(AP$3,'efecte socio eco 24'!$A$5:$X$30,16,FALSE),0)</f>
        <v>0</v>
      </c>
      <c r="AQ71" s="42">
        <f>IF(AND(AQ$3&gt;=2025,AQ$6&lt;&gt;0),VLOOKUP(AQ$3,'efecte socio eco fp 2'!$A$5:$X$30,16,FALSE)-VLOOKUP(AQ$3,'efecte socio eco 24'!$A$5:$X$30,16,FALSE),0)</f>
        <v>0</v>
      </c>
      <c r="AR71" s="42">
        <f>IF(AND(AR$3&gt;=2025,AR$6&lt;&gt;0),VLOOKUP(AR$3,'efecte socio eco fp 2'!$A$5:$X$30,16,FALSE)-VLOOKUP(AR$3,'efecte socio eco 24'!$A$5:$X$30,16,FALSE),0)</f>
        <v>0</v>
      </c>
      <c r="AS71" s="42">
        <f>IF(AND(AS$3&gt;=2025,AS$6&lt;&gt;0),VLOOKUP(AS$3,'efecte socio eco fp 2'!$A$5:$X$30,16,FALSE)-VLOOKUP(AS$3,'efecte socio eco 24'!$A$5:$X$30,16,FALSE),0)</f>
        <v>0</v>
      </c>
      <c r="AT71" s="42">
        <f>IF(AND(AT$3&gt;=2025,AT$6&lt;&gt;0),VLOOKUP(AT$3,'efecte socio eco fp 2'!$A$5:$X$30,16,FALSE)-VLOOKUP(AT$3,'efecte socio eco 24'!$A$5:$X$30,16,FALSE),0)</f>
        <v>0</v>
      </c>
      <c r="AU71" s="42">
        <f>IF(AND(AU$3&gt;=2025,AU$6&lt;&gt;0),VLOOKUP(AU$3,'efecte socio eco fp 2'!$A$5:$X$30,16,FALSE)-VLOOKUP(AU$3,'efecte socio eco 24'!$A$5:$X$30,16,FALSE),0)</f>
        <v>0</v>
      </c>
      <c r="AV71" s="42">
        <f>IF(AND(AV$3&gt;=2025,AV$6&lt;&gt;0),VLOOKUP(AV$3,'efecte socio eco fp 2'!$A$5:$X$30,16,FALSE)-VLOOKUP(AV$3,'efecte socio eco 24'!$A$5:$X$30,16,FALSE),0)</f>
        <v>0</v>
      </c>
      <c r="AW71" s="42">
        <f>IF(AND(AW$3&gt;=2025,AW$6&lt;&gt;0),VLOOKUP(AW$3,'efecte socio eco fp 2'!$A$5:$X$30,16,FALSE)-VLOOKUP(AW$3,'efecte socio eco 24'!$A$5:$X$30,16,FALSE),0)</f>
        <v>0</v>
      </c>
      <c r="AX71" s="42">
        <f>IF(AND(AX$3&gt;=2025,AX$6&lt;&gt;0),VLOOKUP(AX$3,'efecte socio eco fp 2'!$A$5:$X$30,16,FALSE)-VLOOKUP(AX$3,'efecte socio eco 24'!$A$5:$X$30,16,FALSE),0)</f>
        <v>0</v>
      </c>
      <c r="AY71" s="42">
        <f>IF(AND(AY$3&gt;=2025,AY$6&lt;&gt;0),VLOOKUP(AY$3,'efecte socio eco fp 2'!$A$5:$X$30,16,FALSE)-VLOOKUP(AY$3,'efecte socio eco 24'!$A$5:$X$30,16,FALSE),0)</f>
        <v>0</v>
      </c>
      <c r="AZ71" s="42">
        <f>IF(AND(AZ$3&gt;=2025,AZ$6&lt;&gt;0),VLOOKUP(AZ$3,'efecte socio eco fp 2'!$A$5:$X$30,16,FALSE)-VLOOKUP(AZ$3,'efecte socio eco 24'!$A$5:$X$30,16,FALSE),0)</f>
        <v>0</v>
      </c>
      <c r="BA71" s="42">
        <f>IF(AND(BA$3&gt;=2025,BA$6&lt;&gt;0),VLOOKUP(BA$3,'efecte socio eco fp 2'!$A$5:$X$30,16,FALSE)-VLOOKUP(BA$3,'efecte socio eco 24'!$A$5:$X$30,16,FALSE),0)</f>
        <v>0</v>
      </c>
      <c r="BB71" s="42">
        <f>IF(AND(BB$3&gt;=2025,BB$6&lt;&gt;0),VLOOKUP(BB$3,'efecte socio eco fp 2'!$A$5:$X$30,16,FALSE)-VLOOKUP(BB$3,'efecte socio eco 24'!$A$5:$X$30,16,FALSE),0)</f>
        <v>0</v>
      </c>
      <c r="BC71" s="42">
        <f>IF(AND(BC$3&gt;=2025,BC$6&lt;&gt;0),VLOOKUP(BC$3,'efecte socio eco fp 2'!$A$5:$X$30,16,FALSE)-VLOOKUP(BC$3,'efecte socio eco 24'!$A$5:$X$30,16,FALSE),0)</f>
        <v>0</v>
      </c>
      <c r="BD71" s="42">
        <f>IF(AND(BD$3&gt;=2025,BD$6&lt;&gt;0),VLOOKUP(BD$3,'efecte socio eco fp 2'!$A$5:$X$30,16,FALSE)-VLOOKUP(BD$3,'efecte socio eco 24'!$A$5:$X$30,16,FALSE),0)</f>
        <v>0</v>
      </c>
      <c r="BE71" s="42">
        <f>IF(AND(BE$3&gt;=2025,BE$6&lt;&gt;0),VLOOKUP(BE$3,'efecte socio eco fp 2'!$A$5:$X$30,16,FALSE)-VLOOKUP(BE$3,'efecte socio eco 24'!$A$5:$X$30,16,FALSE),0)</f>
        <v>0</v>
      </c>
      <c r="BF71" s="42">
        <f>IF(AND(BF$3&gt;=2025,BF$6&lt;&gt;0),VLOOKUP(BF$3,'efecte socio eco fp 2'!$A$5:$X$30,16,FALSE)-VLOOKUP(BF$3,'efecte socio eco 24'!$A$5:$X$30,16,FALSE),0)</f>
        <v>0</v>
      </c>
      <c r="BG71" s="42">
        <f>IF(AND(BG$3&gt;=2025,BG$6&lt;&gt;0),VLOOKUP(BG$3,'efecte socio eco fp 2'!$A$5:$X$30,16,FALSE)-VLOOKUP(BG$3,'efecte socio eco 24'!$A$5:$X$30,16,FALSE),0)</f>
        <v>0</v>
      </c>
      <c r="BH71" s="42">
        <f>IF(AND(BH$3&gt;=2025,BH$6&lt;&gt;0),VLOOKUP(BH$3,'efecte socio eco fp 2'!$A$5:$X$30,16,FALSE)-VLOOKUP(BH$3,'efecte socio eco 24'!$A$5:$X$30,16,FALSE),0)</f>
        <v>0</v>
      </c>
      <c r="BI71" s="42">
        <f>IF(AND(BI$3&gt;=2025,BI$6&lt;&gt;0),VLOOKUP(BI$3,'efecte socio eco fp 2'!$A$5:$X$30,16,FALSE)-VLOOKUP(BI$3,'efecte socio eco 24'!$A$5:$X$30,16,FALSE),0)</f>
        <v>0</v>
      </c>
      <c r="BJ71" s="42">
        <f>IF(AND(BJ$3&gt;=2025,BJ$6&lt;&gt;0),VLOOKUP(BJ$3,'efecte socio eco fp 2'!$A$5:$X$30,16,FALSE)-VLOOKUP(BJ$3,'efecte socio eco 24'!$A$5:$X$30,16,FALSE),0)</f>
        <v>0</v>
      </c>
      <c r="BK71" s="42">
        <f>IF(AND(BK$3&gt;=2025,BK$6&lt;&gt;0),VLOOKUP(BK$3,'efecte socio eco fp 2'!$A$5:$X$30,16,FALSE)-VLOOKUP(BK$3,'efecte socio eco 24'!$A$5:$X$30,16,FALSE),0)</f>
        <v>0</v>
      </c>
      <c r="BL71" s="42">
        <f>IF(AND(BL$3&gt;=2025,BL$6&lt;&gt;0),VLOOKUP(BL$3,'efecte socio eco fp 2'!$A$5:$X$30,16,FALSE)-VLOOKUP(BL$3,'efecte socio eco 24'!$A$5:$X$30,16,FALSE),0)</f>
        <v>0</v>
      </c>
      <c r="BM71" s="42">
        <f>IF(AND(BM$3&gt;=2025,BM$6&lt;&gt;0),VLOOKUP(BM$3,'efecte socio eco fp 2'!$A$5:$X$30,16,FALSE)-VLOOKUP(BM$3,'efecte socio eco 24'!$A$5:$X$30,16,FALSE),0)</f>
        <v>0</v>
      </c>
      <c r="BN71" s="42">
        <f>IF(AND(BN$3&gt;=2025,BN$6&lt;&gt;0),VLOOKUP(BN$3,'efecte socio eco fp 2'!$A$5:$X$30,16,FALSE)-VLOOKUP(BN$3,'efecte socio eco 24'!$A$5:$X$30,16,FALSE),0)</f>
        <v>0</v>
      </c>
      <c r="BO71" s="42">
        <f>IF(AND(BO$3&gt;=2025,BO$6&lt;&gt;0),VLOOKUP(BO$3,'efecte socio eco fp 2'!$A$5:$X$30,16,FALSE)-VLOOKUP(BO$3,'efecte socio eco 24'!$A$5:$X$30,16,FALSE),0)</f>
        <v>0</v>
      </c>
      <c r="BP71" s="42">
        <f>IF(AND(BP$3&gt;=2025,BP$6&lt;&gt;0),VLOOKUP(BP$3,'efecte socio eco fp 2'!$A$5:$X$30,16,FALSE)-VLOOKUP(BP$3,'efecte socio eco 24'!$A$5:$X$30,16,FALSE),0)</f>
        <v>0</v>
      </c>
      <c r="BQ71" s="42">
        <f>IF(AND(BQ$3&gt;=2025,BQ$6&lt;&gt;0),VLOOKUP(BQ$3,'efecte socio eco fp 2'!$A$5:$X$30,16,FALSE)-VLOOKUP(BQ$3,'efecte socio eco 24'!$A$5:$X$30,16,FALSE),0)</f>
        <v>0</v>
      </c>
      <c r="BR71" s="42">
        <f>IF(AND(BR$3&gt;=2025,BR$6&lt;&gt;0),VLOOKUP(BR$3,'efecte socio eco fp 2'!$A$5:$X$30,16,FALSE)-VLOOKUP(BR$3,'efecte socio eco 24'!$A$5:$X$30,16,FALSE),0)</f>
        <v>0</v>
      </c>
      <c r="BS71" s="42">
        <f>IF(AND(BS$3&gt;=2025,BS$6&lt;&gt;0),VLOOKUP(BS$3,'efecte socio eco fp 2'!$A$5:$X$30,16,FALSE)-VLOOKUP(BS$3,'efecte socio eco 24'!$A$5:$X$30,16,FALSE),0)</f>
        <v>0</v>
      </c>
      <c r="BT71" s="42">
        <f>IF(AND(BT$3&gt;=2025,BT$6&lt;&gt;0),VLOOKUP(BT$3,'efecte socio eco fp 2'!$A$5:$X$30,16,FALSE)-VLOOKUP(BT$3,'efecte socio eco 24'!$A$5:$X$30,16,FALSE),0)</f>
        <v>0</v>
      </c>
      <c r="BU71" s="42">
        <f>IF(AND(BU$3&gt;=2025,BU$6&lt;&gt;0),VLOOKUP(BU$3,'efecte socio eco fp 2'!$A$5:$X$30,16,FALSE)-VLOOKUP(BU$3,'efecte socio eco 24'!$A$5:$X$30,16,FALSE),0)</f>
        <v>0</v>
      </c>
      <c r="BV71" s="42">
        <f>IF(AND(BV$3&gt;=2025,BV$6&lt;&gt;0),VLOOKUP(BV$3,'efecte socio eco fp 2'!$A$5:$X$30,16,FALSE)-VLOOKUP(BV$3,'efecte socio eco 24'!$A$5:$X$30,16,FALSE),0)</f>
        <v>0</v>
      </c>
      <c r="BW71" s="42">
        <f>IF(AND(BW$3&gt;=2025,BW$6&lt;&gt;0),VLOOKUP(BW$3,'efecte socio eco fp 2'!$A$5:$X$30,16,FALSE)-VLOOKUP(BW$3,'efecte socio eco 24'!$A$5:$X$30,16,FALSE),0)</f>
        <v>0</v>
      </c>
      <c r="BX71" s="42">
        <f>IF(AND(BX$3&gt;=2025,BX$6&lt;&gt;0),VLOOKUP(BX$3,'efecte socio eco fp 2'!$A$5:$X$30,16,FALSE)-VLOOKUP(BX$3,'efecte socio eco 24'!$A$5:$X$30,16,FALSE),0)</f>
        <v>0</v>
      </c>
      <c r="BY71" s="42">
        <f>IF(AND(BY$3&gt;=2025,BY$6&lt;&gt;0),VLOOKUP(BY$3,'efecte socio eco fp 2'!$A$5:$X$30,16,FALSE)-VLOOKUP(BY$3,'efecte socio eco 24'!$A$5:$X$30,16,FALSE),0)</f>
        <v>0</v>
      </c>
      <c r="BZ71" s="42">
        <f>IF(AND(BZ$3&gt;=2025,BZ$6&lt;&gt;0),VLOOKUP(BZ$3,'efecte socio eco fp 2'!$A$5:$X$30,16,FALSE)-VLOOKUP(BZ$3,'efecte socio eco 24'!$A$5:$X$30,16,FALSE),0)</f>
        <v>0</v>
      </c>
      <c r="CA71" s="42">
        <f>IF(AND(CA$3&gt;=2025,CA$6&lt;&gt;0),VLOOKUP(CA$3,'efecte socio eco fp 2'!$A$5:$X$30,16,FALSE)-VLOOKUP(CA$3,'efecte socio eco 24'!$A$5:$X$30,16,FALSE),0)</f>
        <v>0</v>
      </c>
      <c r="CB71" s="42">
        <f>IF(AND(CB$3&gt;=2025,CB$6&lt;&gt;0),VLOOKUP(CB$3,'efecte socio eco fp 2'!$A$5:$X$30,16,FALSE)-VLOOKUP(CB$3,'efecte socio eco 24'!$A$5:$X$30,16,FALSE),0)</f>
        <v>0</v>
      </c>
      <c r="CC71" s="42">
        <f>IF(AND(CC$3&gt;=2025,CC$6&lt;&gt;0),VLOOKUP(CC$3,'efecte socio eco fp 2'!$A$5:$X$30,16,FALSE)-VLOOKUP(CC$3,'efecte socio eco 24'!$A$5:$X$30,16,FALSE),0)</f>
        <v>0</v>
      </c>
      <c r="CD71" s="42">
        <f>IF(AND(CD$3&gt;=2025,CD$6&lt;&gt;0),VLOOKUP(CD$3,'efecte socio eco fp 2'!$A$5:$X$30,16,FALSE)-VLOOKUP(CD$3,'efecte socio eco 24'!$A$5:$X$30,16,FALSE),0)</f>
        <v>0</v>
      </c>
      <c r="CE71" s="42">
        <f>IF(AND(CE$3&gt;=2025,CE$6&lt;&gt;0),VLOOKUP(CE$3,'efecte socio eco fp 2'!$A$5:$X$30,16,FALSE)-VLOOKUP(CE$3,'efecte socio eco 24'!$A$5:$X$30,16,FALSE),0)</f>
        <v>0</v>
      </c>
    </row>
    <row r="72" spans="1:83">
      <c r="A72" t="s">
        <v>500</v>
      </c>
      <c r="B72" t="s">
        <v>503</v>
      </c>
      <c r="C72" s="42">
        <f>IF(AND(C$3&gt;=2025,C$6&lt;&gt;0),VLOOKUP(C$3,'efecte socio eco fp 2'!$A$5:$X$30,17,FALSE)-VLOOKUP(C$3,'efecte socio eco 24'!$A$5:$X$30,17,FALSE),0)</f>
        <v>0</v>
      </c>
      <c r="D72" s="42">
        <f>IF(AND(D$3&gt;=2025,D$6&lt;&gt;0),VLOOKUP(D$3,'efecte socio eco fp 2'!$A$5:$X$30,17,FALSE)-VLOOKUP(D$3,'efecte socio eco 24'!$A$5:$X$30,17,FALSE),0)</f>
        <v>0</v>
      </c>
      <c r="E72" s="42">
        <f>IF(AND(E$3&gt;=2025,E$6&lt;&gt;0),VLOOKUP(E$3,'efecte socio eco fp 2'!$A$5:$X$30,17,FALSE)-VLOOKUP(E$3,'efecte socio eco 24'!$A$5:$X$30,17,FALSE),0)</f>
        <v>0</v>
      </c>
      <c r="F72" s="42">
        <f>IF(AND(F$3&gt;=2025,F$6&lt;&gt;0),VLOOKUP(F$3,'efecte socio eco fp 2'!$A$5:$X$30,17,FALSE)-VLOOKUP(F$3,'efecte socio eco 24'!$A$5:$X$30,17,FALSE),0)</f>
        <v>0</v>
      </c>
      <c r="G72" s="42">
        <f>IF(AND(G$3&gt;=2025,G$6&lt;&gt;0),VLOOKUP(G$3,'efecte socio eco fp 2'!$A$5:$X$30,17,FALSE)-VLOOKUP(G$3,'efecte socio eco 24'!$A$5:$X$30,17,FALSE),0)</f>
        <v>0</v>
      </c>
      <c r="H72" s="42">
        <f>IF(AND(H$3&gt;=2025,H$6&lt;&gt;0),VLOOKUP(H$3,'efecte socio eco fp 2'!$A$5:$X$30,17,FALSE)-VLOOKUP(H$3,'efecte socio eco 24'!$A$5:$X$30,17,FALSE),0)</f>
        <v>0</v>
      </c>
      <c r="I72" s="42">
        <f>IF(AND(I$3&gt;=2025,I$6&lt;&gt;0),VLOOKUP(I$3,'efecte socio eco fp 2'!$A$5:$X$30,17,FALSE)-VLOOKUP(I$3,'efecte socio eco 24'!$A$5:$X$30,17,FALSE),0)</f>
        <v>0</v>
      </c>
      <c r="J72" s="42">
        <f>IF(AND(J$3&gt;=2025,J$6&lt;&gt;0),VLOOKUP(J$3,'efecte socio eco fp 2'!$A$5:$X$30,17,FALSE)-VLOOKUP(J$3,'efecte socio eco 24'!$A$5:$X$30,17,FALSE),0)</f>
        <v>69.525449129264871</v>
      </c>
      <c r="K72" s="42">
        <f>IF(AND(K$3&gt;=2025,K$6&lt;&gt;0),VLOOKUP(K$3,'efecte socio eco fp 2'!$A$5:$X$30,17,FALSE)-VLOOKUP(K$3,'efecte socio eco 24'!$A$5:$X$30,17,FALSE),0)</f>
        <v>71.116941605123429</v>
      </c>
      <c r="L72" s="42">
        <f>IF(AND(L$3&gt;=2025,L$6&lt;&gt;0),VLOOKUP(L$3,'efecte socio eco fp 2'!$A$5:$X$30,17,FALSE)-VLOOKUP(L$3,'efecte socio eco 24'!$A$5:$X$30,17,FALSE),0)</f>
        <v>72.744342496715035</v>
      </c>
      <c r="M72" s="42">
        <f>IF(AND(M$3&gt;=2025,M$6&lt;&gt;0),VLOOKUP(M$3,'efecte socio eco fp 2'!$A$5:$X$30,17,FALSE)-VLOOKUP(M$3,'efecte socio eco 24'!$A$5:$X$30,17,FALSE),0)</f>
        <v>74.408452735103765</v>
      </c>
      <c r="N72" s="42">
        <f>IF(AND(N$3&gt;=2025,N$6&lt;&gt;0),VLOOKUP(N$3,'efecte socio eco fp 2'!$A$5:$X$30,17,FALSE)-VLOOKUP(N$3,'efecte socio eco 24'!$A$5:$X$30,17,FALSE),0)</f>
        <v>75.677790100112361</v>
      </c>
      <c r="O72" s="42">
        <f>IF(AND(O$3&gt;=2025,O$6&lt;&gt;0),VLOOKUP(O$3,'efecte socio eco fp 2'!$A$5:$X$30,17,FALSE)-VLOOKUP(O$3,'efecte socio eco 24'!$A$5:$X$30,17,FALSE),0)</f>
        <v>76.96775169856528</v>
      </c>
      <c r="P72" s="42">
        <f>IF(AND(P$3&gt;=2025,P$6&lt;&gt;0),VLOOKUP(P$3,'efecte socio eco fp 2'!$A$5:$X$30,17,FALSE)-VLOOKUP(P$3,'efecte socio eco 24'!$A$5:$X$30,17,FALSE),0)</f>
        <v>78.278661896380527</v>
      </c>
      <c r="Q72" s="42">
        <f>IF(AND(Q$3&gt;=2025,Q$6&lt;&gt;0),VLOOKUP(Q$3,'efecte socio eco fp 2'!$A$5:$X$30,17,FALSE)-VLOOKUP(Q$3,'efecte socio eco 24'!$A$5:$X$30,17,FALSE),0)</f>
        <v>79.610850043332448</v>
      </c>
      <c r="R72" s="42">
        <f>IF(AND(R$3&gt;=2025,R$6&lt;&gt;0),VLOOKUP(R$3,'efecte socio eco fp 2'!$A$5:$X$30,17,FALSE)-VLOOKUP(R$3,'efecte socio eco 24'!$A$5:$X$30,17,FALSE),0)</f>
        <v>80.964650548301051</v>
      </c>
      <c r="S72" s="42">
        <f>IF(AND(S$3&gt;=2025,S$6&lt;&gt;0),VLOOKUP(S$3,'efecte socio eco fp 2'!$A$5:$X$30,17,FALSE)-VLOOKUP(S$3,'efecte socio eco 24'!$A$5:$X$30,17,FALSE),0)</f>
        <v>81.88275942027758</v>
      </c>
      <c r="T72" s="42">
        <f>IF(AND(T$3&gt;=2025,T$6&lt;&gt;0),VLOOKUP(T$3,'efecte socio eco fp 2'!$A$5:$X$30,17,FALSE)-VLOOKUP(T$3,'efecte socio eco 24'!$A$5:$X$30,17,FALSE),0)</f>
        <v>82.811039123957926</v>
      </c>
      <c r="U72" s="42">
        <f>IF(AND(U$3&gt;=2025,U$6&lt;&gt;0),VLOOKUP(U$3,'efecte socio eco fp 2'!$A$5:$X$30,17,FALSE)-VLOOKUP(U$3,'efecte socio eco 24'!$A$5:$X$30,17,FALSE),0)</f>
        <v>83.749598718231027</v>
      </c>
      <c r="V72" s="42">
        <f>IF(AND(V$3&gt;=2025,V$6&lt;&gt;0),VLOOKUP(V$3,'efecte socio eco fp 2'!$A$5:$X$30,17,FALSE)-VLOOKUP(V$3,'efecte socio eco 24'!$A$5:$X$30,17,FALSE),0)</f>
        <v>84.69854837573439</v>
      </c>
      <c r="W72" s="42">
        <f>IF(AND(W$3&gt;=2025,W$6&lt;&gt;0),VLOOKUP(W$3,'efecte socio eco fp 2'!$A$5:$X$30,17,FALSE)-VLOOKUP(W$3,'efecte socio eco 24'!$A$5:$X$30,17,FALSE),0)</f>
        <v>85.657999393341925</v>
      </c>
      <c r="X72" s="42">
        <f>IF(AND(X$3&gt;=2025,X$6&lt;&gt;0),VLOOKUP(X$3,'efecte socio eco fp 2'!$A$5:$X$30,17,FALSE)-VLOOKUP(X$3,'efecte socio eco 24'!$A$5:$X$30,17,FALSE),0)</f>
        <v>86.578164404309973</v>
      </c>
      <c r="Y72" s="42">
        <f>IF(AND(Y$3&gt;=2025,Y$6&lt;&gt;0),VLOOKUP(Y$3,'efecte socio eco fp 2'!$A$5:$X$30,17,FALSE)-VLOOKUP(Y$3,'efecte socio eco 24'!$A$5:$X$30,17,FALSE),0)</f>
        <v>87.508135912687976</v>
      </c>
      <c r="Z72" s="42">
        <f>IF(AND(Z$3&gt;=2025,Z$6&lt;&gt;0),VLOOKUP(Z$3,'efecte socio eco fp 2'!$A$5:$X$30,17,FALSE)-VLOOKUP(Z$3,'efecte socio eco 24'!$A$5:$X$30,17,FALSE),0)</f>
        <v>88.448017732240714</v>
      </c>
      <c r="AA72" s="42">
        <f>IF(AND(AA$3&gt;=2025,AA$6&lt;&gt;0),VLOOKUP(AA$3,'efecte socio eco fp 2'!$A$5:$X$30,17,FALSE)-VLOOKUP(AA$3,'efecte socio eco 24'!$A$5:$X$30,17,FALSE),0)</f>
        <v>89.39791476946175</v>
      </c>
      <c r="AB72" s="42">
        <f>IF(AND(AB$3&gt;=2025,AB$6&lt;&gt;0),VLOOKUP(AB$3,'efecte socio eco fp 2'!$A$5:$X$30,17,FALSE)-VLOOKUP(AB$3,'efecte socio eco 24'!$A$5:$X$30,17,FALSE),0)</f>
        <v>90.357933035017595</v>
      </c>
      <c r="AC72" s="42">
        <f>IF(AND(AC$3&gt;=2025,AC$6&lt;&gt;0),VLOOKUP(AC$3,'efecte socio eco fp 2'!$A$5:$X$30,17,FALSE)-VLOOKUP(AC$3,'efecte socio eco 24'!$A$5:$X$30,17,FALSE),0)</f>
        <v>91.39921782310239</v>
      </c>
      <c r="AD72" s="42">
        <f>IF(AND(AD$3&gt;=2025,AD$6&lt;&gt;0),VLOOKUP(AD$3,'efecte socio eco fp 2'!$A$5:$X$30,17,FALSE)-VLOOKUP(AD$3,'efecte socio eco 24'!$A$5:$X$30,17,FALSE),0)</f>
        <v>92.45217550722964</v>
      </c>
      <c r="AE72" s="42">
        <f>IF(AND(AE$3&gt;=2025,AE$6&lt;&gt;0),VLOOKUP(AE$3,'efecte socio eco fp 2'!$A$5:$X$30,17,FALSE)-VLOOKUP(AE$3,'efecte socio eco 24'!$A$5:$X$30,17,FALSE),0)</f>
        <v>93.516934315702656</v>
      </c>
      <c r="AF72" s="42">
        <f>IF(AND(AF$3&gt;=2025,AF$6&lt;&gt;0),VLOOKUP(AF$3,'efecte socio eco fp 2'!$A$5:$X$30,17,FALSE)-VLOOKUP(AF$3,'efecte socio eco 24'!$A$5:$X$30,17,FALSE),0)</f>
        <v>94.593623863743233</v>
      </c>
      <c r="AG72" s="42">
        <f>IF(AND(AG$3&gt;=2025,AG$6&lt;&gt;0),VLOOKUP(AG$3,'efecte socio eco fp 2'!$A$5:$X$30,17,FALSE)-VLOOKUP(AG$3,'efecte socio eco 24'!$A$5:$X$30,17,FALSE),0)</f>
        <v>0</v>
      </c>
      <c r="AH72" s="42">
        <f>IF(AND(AH$3&gt;=2025,AH$6&lt;&gt;0),VLOOKUP(AH$3,'efecte socio eco fp 2'!$A$5:$X$30,17,FALSE)-VLOOKUP(AH$3,'efecte socio eco 24'!$A$5:$X$30,17,FALSE),0)</f>
        <v>0</v>
      </c>
      <c r="AI72" s="42">
        <f>IF(AND(AI$3&gt;=2025,AI$6&lt;&gt;0),VLOOKUP(AI$3,'efecte socio eco fp 2'!$A$5:$X$30,17,FALSE)-VLOOKUP(AI$3,'efecte socio eco 24'!$A$5:$X$30,17,FALSE),0)</f>
        <v>0</v>
      </c>
      <c r="AJ72" s="42">
        <f>IF(AND(AJ$3&gt;=2025,AJ$6&lt;&gt;0),VLOOKUP(AJ$3,'efecte socio eco fp 2'!$A$5:$X$30,17,FALSE)-VLOOKUP(AJ$3,'efecte socio eco 24'!$A$5:$X$30,17,FALSE),0)</f>
        <v>0</v>
      </c>
      <c r="AK72" s="42">
        <f>IF(AND(AK$3&gt;=2025,AK$6&lt;&gt;0),VLOOKUP(AK$3,'efecte socio eco fp 2'!$A$5:$X$30,17,FALSE)-VLOOKUP(AK$3,'efecte socio eco 24'!$A$5:$X$30,17,FALSE),0)</f>
        <v>0</v>
      </c>
      <c r="AL72" s="42">
        <f>IF(AND(AL$3&gt;=2025,AL$6&lt;&gt;0),VLOOKUP(AL$3,'efecte socio eco fp 2'!$A$5:$X$30,17,FALSE)-VLOOKUP(AL$3,'efecte socio eco 24'!$A$5:$X$30,17,FALSE),0)</f>
        <v>0</v>
      </c>
      <c r="AM72" s="42">
        <f>IF(AND(AM$3&gt;=2025,AM$6&lt;&gt;0),VLOOKUP(AM$3,'efecte socio eco fp 2'!$A$5:$X$30,17,FALSE)-VLOOKUP(AM$3,'efecte socio eco 24'!$A$5:$X$30,17,FALSE),0)</f>
        <v>0</v>
      </c>
      <c r="AN72" s="42">
        <f>IF(AND(AN$3&gt;=2025,AN$6&lt;&gt;0),VLOOKUP(AN$3,'efecte socio eco fp 2'!$A$5:$X$30,17,FALSE)-VLOOKUP(AN$3,'efecte socio eco 24'!$A$5:$X$30,17,FALSE),0)</f>
        <v>0</v>
      </c>
      <c r="AO72" s="42">
        <f>IF(AND(AO$3&gt;=2025,AO$6&lt;&gt;0),VLOOKUP(AO$3,'efecte socio eco fp 2'!$A$5:$X$30,17,FALSE)-VLOOKUP(AO$3,'efecte socio eco 24'!$A$5:$X$30,17,FALSE),0)</f>
        <v>0</v>
      </c>
      <c r="AP72" s="42">
        <f>IF(AND(AP$3&gt;=2025,AP$6&lt;&gt;0),VLOOKUP(AP$3,'efecte socio eco fp 2'!$A$5:$X$30,17,FALSE)-VLOOKUP(AP$3,'efecte socio eco 24'!$A$5:$X$30,17,FALSE),0)</f>
        <v>0</v>
      </c>
      <c r="AQ72" s="42">
        <f>IF(AND(AQ$3&gt;=2025,AQ$6&lt;&gt;0),VLOOKUP(AQ$3,'efecte socio eco fp 2'!$A$5:$X$30,17,FALSE)-VLOOKUP(AQ$3,'efecte socio eco 24'!$A$5:$X$30,17,FALSE),0)</f>
        <v>0</v>
      </c>
      <c r="AR72" s="42">
        <f>IF(AND(AR$3&gt;=2025,AR$6&lt;&gt;0),VLOOKUP(AR$3,'efecte socio eco fp 2'!$A$5:$X$30,17,FALSE)-VLOOKUP(AR$3,'efecte socio eco 24'!$A$5:$X$30,17,FALSE),0)</f>
        <v>0</v>
      </c>
      <c r="AS72" s="42">
        <f>IF(AND(AS$3&gt;=2025,AS$6&lt;&gt;0),VLOOKUP(AS$3,'efecte socio eco fp 2'!$A$5:$X$30,17,FALSE)-VLOOKUP(AS$3,'efecte socio eco 24'!$A$5:$X$30,17,FALSE),0)</f>
        <v>0</v>
      </c>
      <c r="AT72" s="42">
        <f>IF(AND(AT$3&gt;=2025,AT$6&lt;&gt;0),VLOOKUP(AT$3,'efecte socio eco fp 2'!$A$5:$X$30,17,FALSE)-VLOOKUP(AT$3,'efecte socio eco 24'!$A$5:$X$30,17,FALSE),0)</f>
        <v>0</v>
      </c>
      <c r="AU72" s="42">
        <f>IF(AND(AU$3&gt;=2025,AU$6&lt;&gt;0),VLOOKUP(AU$3,'efecte socio eco fp 2'!$A$5:$X$30,17,FALSE)-VLOOKUP(AU$3,'efecte socio eco 24'!$A$5:$X$30,17,FALSE),0)</f>
        <v>0</v>
      </c>
      <c r="AV72" s="42">
        <f>IF(AND(AV$3&gt;=2025,AV$6&lt;&gt;0),VLOOKUP(AV$3,'efecte socio eco fp 2'!$A$5:$X$30,17,FALSE)-VLOOKUP(AV$3,'efecte socio eco 24'!$A$5:$X$30,17,FALSE),0)</f>
        <v>0</v>
      </c>
      <c r="AW72" s="42">
        <f>IF(AND(AW$3&gt;=2025,AW$6&lt;&gt;0),VLOOKUP(AW$3,'efecte socio eco fp 2'!$A$5:$X$30,17,FALSE)-VLOOKUP(AW$3,'efecte socio eco 24'!$A$5:$X$30,17,FALSE),0)</f>
        <v>0</v>
      </c>
      <c r="AX72" s="42">
        <f>IF(AND(AX$3&gt;=2025,AX$6&lt;&gt;0),VLOOKUP(AX$3,'efecte socio eco fp 2'!$A$5:$X$30,17,FALSE)-VLOOKUP(AX$3,'efecte socio eco 24'!$A$5:$X$30,17,FALSE),0)</f>
        <v>0</v>
      </c>
      <c r="AY72" s="42">
        <f>IF(AND(AY$3&gt;=2025,AY$6&lt;&gt;0),VLOOKUP(AY$3,'efecte socio eco fp 2'!$A$5:$X$30,17,FALSE)-VLOOKUP(AY$3,'efecte socio eco 24'!$A$5:$X$30,17,FALSE),0)</f>
        <v>0</v>
      </c>
      <c r="AZ72" s="42">
        <f>IF(AND(AZ$3&gt;=2025,AZ$6&lt;&gt;0),VLOOKUP(AZ$3,'efecte socio eco fp 2'!$A$5:$X$30,17,FALSE)-VLOOKUP(AZ$3,'efecte socio eco 24'!$A$5:$X$30,17,FALSE),0)</f>
        <v>0</v>
      </c>
      <c r="BA72" s="42">
        <f>IF(AND(BA$3&gt;=2025,BA$6&lt;&gt;0),VLOOKUP(BA$3,'efecte socio eco fp 2'!$A$5:$X$30,17,FALSE)-VLOOKUP(BA$3,'efecte socio eco 24'!$A$5:$X$30,17,FALSE),0)</f>
        <v>0</v>
      </c>
      <c r="BB72" s="42">
        <f>IF(AND(BB$3&gt;=2025,BB$6&lt;&gt;0),VLOOKUP(BB$3,'efecte socio eco fp 2'!$A$5:$X$30,17,FALSE)-VLOOKUP(BB$3,'efecte socio eco 24'!$A$5:$X$30,17,FALSE),0)</f>
        <v>0</v>
      </c>
      <c r="BC72" s="42">
        <f>IF(AND(BC$3&gt;=2025,BC$6&lt;&gt;0),VLOOKUP(BC$3,'efecte socio eco fp 2'!$A$5:$X$30,17,FALSE)-VLOOKUP(BC$3,'efecte socio eco 24'!$A$5:$X$30,17,FALSE),0)</f>
        <v>0</v>
      </c>
      <c r="BD72" s="42">
        <f>IF(AND(BD$3&gt;=2025,BD$6&lt;&gt;0),VLOOKUP(BD$3,'efecte socio eco fp 2'!$A$5:$X$30,17,FALSE)-VLOOKUP(BD$3,'efecte socio eco 24'!$A$5:$X$30,17,FALSE),0)</f>
        <v>0</v>
      </c>
      <c r="BE72" s="42">
        <f>IF(AND(BE$3&gt;=2025,BE$6&lt;&gt;0),VLOOKUP(BE$3,'efecte socio eco fp 2'!$A$5:$X$30,17,FALSE)-VLOOKUP(BE$3,'efecte socio eco 24'!$A$5:$X$30,17,FALSE),0)</f>
        <v>0</v>
      </c>
      <c r="BF72" s="42">
        <f>IF(AND(BF$3&gt;=2025,BF$6&lt;&gt;0),VLOOKUP(BF$3,'efecte socio eco fp 2'!$A$5:$X$30,17,FALSE)-VLOOKUP(BF$3,'efecte socio eco 24'!$A$5:$X$30,17,FALSE),0)</f>
        <v>0</v>
      </c>
      <c r="BG72" s="42">
        <f>IF(AND(BG$3&gt;=2025,BG$6&lt;&gt;0),VLOOKUP(BG$3,'efecte socio eco fp 2'!$A$5:$X$30,17,FALSE)-VLOOKUP(BG$3,'efecte socio eco 24'!$A$5:$X$30,17,FALSE),0)</f>
        <v>0</v>
      </c>
      <c r="BH72" s="42">
        <f>IF(AND(BH$3&gt;=2025,BH$6&lt;&gt;0),VLOOKUP(BH$3,'efecte socio eco fp 2'!$A$5:$X$30,17,FALSE)-VLOOKUP(BH$3,'efecte socio eco 24'!$A$5:$X$30,17,FALSE),0)</f>
        <v>0</v>
      </c>
      <c r="BI72" s="42">
        <f>IF(AND(BI$3&gt;=2025,BI$6&lt;&gt;0),VLOOKUP(BI$3,'efecte socio eco fp 2'!$A$5:$X$30,17,FALSE)-VLOOKUP(BI$3,'efecte socio eco 24'!$A$5:$X$30,17,FALSE),0)</f>
        <v>0</v>
      </c>
      <c r="BJ72" s="42">
        <f>IF(AND(BJ$3&gt;=2025,BJ$6&lt;&gt;0),VLOOKUP(BJ$3,'efecte socio eco fp 2'!$A$5:$X$30,17,FALSE)-VLOOKUP(BJ$3,'efecte socio eco 24'!$A$5:$X$30,17,FALSE),0)</f>
        <v>0</v>
      </c>
      <c r="BK72" s="42">
        <f>IF(AND(BK$3&gt;=2025,BK$6&lt;&gt;0),VLOOKUP(BK$3,'efecte socio eco fp 2'!$A$5:$X$30,17,FALSE)-VLOOKUP(BK$3,'efecte socio eco 24'!$A$5:$X$30,17,FALSE),0)</f>
        <v>0</v>
      </c>
      <c r="BL72" s="42">
        <f>IF(AND(BL$3&gt;=2025,BL$6&lt;&gt;0),VLOOKUP(BL$3,'efecte socio eco fp 2'!$A$5:$X$30,17,FALSE)-VLOOKUP(BL$3,'efecte socio eco 24'!$A$5:$X$30,17,FALSE),0)</f>
        <v>0</v>
      </c>
      <c r="BM72" s="42">
        <f>IF(AND(BM$3&gt;=2025,BM$6&lt;&gt;0),VLOOKUP(BM$3,'efecte socio eco fp 2'!$A$5:$X$30,17,FALSE)-VLOOKUP(BM$3,'efecte socio eco 24'!$A$5:$X$30,17,FALSE),0)</f>
        <v>0</v>
      </c>
      <c r="BN72" s="42">
        <f>IF(AND(BN$3&gt;=2025,BN$6&lt;&gt;0),VLOOKUP(BN$3,'efecte socio eco fp 2'!$A$5:$X$30,17,FALSE)-VLOOKUP(BN$3,'efecte socio eco 24'!$A$5:$X$30,17,FALSE),0)</f>
        <v>0</v>
      </c>
      <c r="BO72" s="42">
        <f>IF(AND(BO$3&gt;=2025,BO$6&lt;&gt;0),VLOOKUP(BO$3,'efecte socio eco fp 2'!$A$5:$X$30,17,FALSE)-VLOOKUP(BO$3,'efecte socio eco 24'!$A$5:$X$30,17,FALSE),0)</f>
        <v>0</v>
      </c>
      <c r="BP72" s="42">
        <f>IF(AND(BP$3&gt;=2025,BP$6&lt;&gt;0),VLOOKUP(BP$3,'efecte socio eco fp 2'!$A$5:$X$30,17,FALSE)-VLOOKUP(BP$3,'efecte socio eco 24'!$A$5:$X$30,17,FALSE),0)</f>
        <v>0</v>
      </c>
      <c r="BQ72" s="42">
        <f>IF(AND(BQ$3&gt;=2025,BQ$6&lt;&gt;0),VLOOKUP(BQ$3,'efecte socio eco fp 2'!$A$5:$X$30,17,FALSE)-VLOOKUP(BQ$3,'efecte socio eco 24'!$A$5:$X$30,17,FALSE),0)</f>
        <v>0</v>
      </c>
      <c r="BR72" s="42">
        <f>IF(AND(BR$3&gt;=2025,BR$6&lt;&gt;0),VLOOKUP(BR$3,'efecte socio eco fp 2'!$A$5:$X$30,17,FALSE)-VLOOKUP(BR$3,'efecte socio eco 24'!$A$5:$X$30,17,FALSE),0)</f>
        <v>0</v>
      </c>
      <c r="BS72" s="42">
        <f>IF(AND(BS$3&gt;=2025,BS$6&lt;&gt;0),VLOOKUP(BS$3,'efecte socio eco fp 2'!$A$5:$X$30,17,FALSE)-VLOOKUP(BS$3,'efecte socio eco 24'!$A$5:$X$30,17,FALSE),0)</f>
        <v>0</v>
      </c>
      <c r="BT72" s="42">
        <f>IF(AND(BT$3&gt;=2025,BT$6&lt;&gt;0),VLOOKUP(BT$3,'efecte socio eco fp 2'!$A$5:$X$30,17,FALSE)-VLOOKUP(BT$3,'efecte socio eco 24'!$A$5:$X$30,17,FALSE),0)</f>
        <v>0</v>
      </c>
      <c r="BU72" s="42">
        <f>IF(AND(BU$3&gt;=2025,BU$6&lt;&gt;0),VLOOKUP(BU$3,'efecte socio eco fp 2'!$A$5:$X$30,17,FALSE)-VLOOKUP(BU$3,'efecte socio eco 24'!$A$5:$X$30,17,FALSE),0)</f>
        <v>0</v>
      </c>
      <c r="BV72" s="42">
        <f>IF(AND(BV$3&gt;=2025,BV$6&lt;&gt;0),VLOOKUP(BV$3,'efecte socio eco fp 2'!$A$5:$X$30,17,FALSE)-VLOOKUP(BV$3,'efecte socio eco 24'!$A$5:$X$30,17,FALSE),0)</f>
        <v>0</v>
      </c>
      <c r="BW72" s="42">
        <f>IF(AND(BW$3&gt;=2025,BW$6&lt;&gt;0),VLOOKUP(BW$3,'efecte socio eco fp 2'!$A$5:$X$30,17,FALSE)-VLOOKUP(BW$3,'efecte socio eco 24'!$A$5:$X$30,17,FALSE),0)</f>
        <v>0</v>
      </c>
      <c r="BX72" s="42">
        <f>IF(AND(BX$3&gt;=2025,BX$6&lt;&gt;0),VLOOKUP(BX$3,'efecte socio eco fp 2'!$A$5:$X$30,17,FALSE)-VLOOKUP(BX$3,'efecte socio eco 24'!$A$5:$X$30,17,FALSE),0)</f>
        <v>0</v>
      </c>
      <c r="BY72" s="42">
        <f>IF(AND(BY$3&gt;=2025,BY$6&lt;&gt;0),VLOOKUP(BY$3,'efecte socio eco fp 2'!$A$5:$X$30,17,FALSE)-VLOOKUP(BY$3,'efecte socio eco 24'!$A$5:$X$30,17,FALSE),0)</f>
        <v>0</v>
      </c>
      <c r="BZ72" s="42">
        <f>IF(AND(BZ$3&gt;=2025,BZ$6&lt;&gt;0),VLOOKUP(BZ$3,'efecte socio eco fp 2'!$A$5:$X$30,17,FALSE)-VLOOKUP(BZ$3,'efecte socio eco 24'!$A$5:$X$30,17,FALSE),0)</f>
        <v>0</v>
      </c>
      <c r="CA72" s="42">
        <f>IF(AND(CA$3&gt;=2025,CA$6&lt;&gt;0),VLOOKUP(CA$3,'efecte socio eco fp 2'!$A$5:$X$30,17,FALSE)-VLOOKUP(CA$3,'efecte socio eco 24'!$A$5:$X$30,17,FALSE),0)</f>
        <v>0</v>
      </c>
      <c r="CB72" s="42">
        <f>IF(AND(CB$3&gt;=2025,CB$6&lt;&gt;0),VLOOKUP(CB$3,'efecte socio eco fp 2'!$A$5:$X$30,17,FALSE)-VLOOKUP(CB$3,'efecte socio eco 24'!$A$5:$X$30,17,FALSE),0)</f>
        <v>0</v>
      </c>
      <c r="CC72" s="42">
        <f>IF(AND(CC$3&gt;=2025,CC$6&lt;&gt;0),VLOOKUP(CC$3,'efecte socio eco fp 2'!$A$5:$X$30,17,FALSE)-VLOOKUP(CC$3,'efecte socio eco 24'!$A$5:$X$30,17,FALSE),0)</f>
        <v>0</v>
      </c>
      <c r="CD72" s="42">
        <f>IF(AND(CD$3&gt;=2025,CD$6&lt;&gt;0),VLOOKUP(CD$3,'efecte socio eco fp 2'!$A$5:$X$30,17,FALSE)-VLOOKUP(CD$3,'efecte socio eco 24'!$A$5:$X$30,17,FALSE),0)</f>
        <v>0</v>
      </c>
      <c r="CE72" s="42">
        <f>IF(AND(CE$3&gt;=2025,CE$6&lt;&gt;0),VLOOKUP(CE$3,'efecte socio eco fp 2'!$A$5:$X$30,17,FALSE)-VLOOKUP(CE$3,'efecte socio eco 24'!$A$5:$X$30,17,FALSE),0)</f>
        <v>0</v>
      </c>
    </row>
    <row r="73" spans="1:83">
      <c r="A73" t="s">
        <v>501</v>
      </c>
      <c r="B73" t="s">
        <v>503</v>
      </c>
      <c r="C73" s="42">
        <f>IF(AND(C$3&gt;=2025,C$6&lt;&gt;0),VLOOKUP(C$3,'efecte socio eco fp 2'!$A$5:$X$30,18,FALSE)-VLOOKUP(C$3,'efecte socio eco 24'!$A$5:$X$30,18,FALSE),0)</f>
        <v>0</v>
      </c>
      <c r="D73" s="42">
        <f>IF(AND(D$3&gt;=2025,D$6&lt;&gt;0),VLOOKUP(D$3,'efecte socio eco fp 2'!$A$5:$X$30,18,FALSE)-VLOOKUP(D$3,'efecte socio eco 24'!$A$5:$X$30,18,FALSE),0)</f>
        <v>0</v>
      </c>
      <c r="E73" s="42">
        <f>IF(AND(E$3&gt;=2025,E$6&lt;&gt;0),VLOOKUP(E$3,'efecte socio eco fp 2'!$A$5:$X$30,18,FALSE)-VLOOKUP(E$3,'efecte socio eco 24'!$A$5:$X$30,18,FALSE),0)</f>
        <v>0</v>
      </c>
      <c r="F73" s="42">
        <f>IF(AND(F$3&gt;=2025,F$6&lt;&gt;0),VLOOKUP(F$3,'efecte socio eco fp 2'!$A$5:$X$30,18,FALSE)-VLOOKUP(F$3,'efecte socio eco 24'!$A$5:$X$30,18,FALSE),0)</f>
        <v>0</v>
      </c>
      <c r="G73" s="42">
        <f>IF(AND(G$3&gt;=2025,G$6&lt;&gt;0),VLOOKUP(G$3,'efecte socio eco fp 2'!$A$5:$X$30,18,FALSE)-VLOOKUP(G$3,'efecte socio eco 24'!$A$5:$X$30,18,FALSE),0)</f>
        <v>0</v>
      </c>
      <c r="H73" s="42">
        <f>IF(AND(H$3&gt;=2025,H$6&lt;&gt;0),VLOOKUP(H$3,'efecte socio eco fp 2'!$A$5:$X$30,18,FALSE)-VLOOKUP(H$3,'efecte socio eco 24'!$A$5:$X$30,18,FALSE),0)</f>
        <v>0</v>
      </c>
      <c r="I73" s="42">
        <f>IF(AND(I$3&gt;=2025,I$6&lt;&gt;0),VLOOKUP(I$3,'efecte socio eco fp 2'!$A$5:$X$30,18,FALSE)-VLOOKUP(I$3,'efecte socio eco 24'!$A$5:$X$30,18,FALSE),0)</f>
        <v>0</v>
      </c>
      <c r="J73" s="42">
        <f>IF(AND(J$3&gt;=2025,J$6&lt;&gt;0),VLOOKUP(J$3,'efecte socio eco fp 2'!$A$5:$X$30,18,FALSE)-VLOOKUP(J$3,'efecte socio eco 24'!$A$5:$X$30,18,FALSE),0)</f>
        <v>220.02300174341326</v>
      </c>
      <c r="K73" s="42">
        <f>IF(AND(K$3&gt;=2025,K$6&lt;&gt;0),VLOOKUP(K$3,'efecte socio eco fp 2'!$A$5:$X$30,18,FALSE)-VLOOKUP(K$3,'efecte socio eco 24'!$A$5:$X$30,18,FALSE),0)</f>
        <v>225.079955870905</v>
      </c>
      <c r="L73" s="42">
        <f>IF(AND(L$3&gt;=2025,L$6&lt;&gt;0),VLOOKUP(L$3,'efecte socio eco fp 2'!$A$5:$X$30,18,FALSE)-VLOOKUP(L$3,'efecte socio eco 24'!$A$5:$X$30,18,FALSE),0)</f>
        <v>230.25132551221486</v>
      </c>
      <c r="M73" s="42">
        <f>IF(AND(M$3&gt;=2025,M$6&lt;&gt;0),VLOOKUP(M$3,'efecte socio eco fp 2'!$A$5:$X$30,18,FALSE)-VLOOKUP(M$3,'efecte socio eco 24'!$A$5:$X$30,18,FALSE),0)</f>
        <v>235.53966746323295</v>
      </c>
      <c r="N73" s="42">
        <f>IF(AND(N$3&gt;=2025,N$6&lt;&gt;0),VLOOKUP(N$3,'efecte socio eco fp 2'!$A$5:$X$30,18,FALSE)-VLOOKUP(N$3,'efecte socio eco 24'!$A$5:$X$30,18,FALSE),0)</f>
        <v>239.68299857720376</v>
      </c>
      <c r="O73" s="42">
        <f>IF(AND(O$3&gt;=2025,O$6&lt;&gt;0),VLOOKUP(O$3,'efecte socio eco fp 2'!$A$5:$X$30,18,FALSE)-VLOOKUP(O$3,'efecte socio eco 24'!$A$5:$X$30,18,FALSE),0)</f>
        <v>243.89491980554067</v>
      </c>
      <c r="P73" s="42">
        <f>IF(AND(P$3&gt;=2025,P$6&lt;&gt;0),VLOOKUP(P$3,'efecte socio eco fp 2'!$A$5:$X$30,18,FALSE)-VLOOKUP(P$3,'efecte socio eco 24'!$A$5:$X$30,18,FALSE),0)</f>
        <v>248.17652329704924</v>
      </c>
      <c r="Q73" s="42">
        <f>IF(AND(Q$3&gt;=2025,Q$6&lt;&gt;0),VLOOKUP(Q$3,'efecte socio eco fp 2'!$A$5:$X$30,18,FALSE)-VLOOKUP(Q$3,'efecte socio eco 24'!$A$5:$X$30,18,FALSE),0)</f>
        <v>252.52891812638245</v>
      </c>
      <c r="R73" s="42">
        <f>IF(AND(R$3&gt;=2025,R$6&lt;&gt;0),VLOOKUP(R$3,'efecte socio eco fp 2'!$A$5:$X$30,18,FALSE)-VLOOKUP(R$3,'efecte socio eco 24'!$A$5:$X$30,18,FALSE),0)</f>
        <v>256.95323055118024</v>
      </c>
      <c r="S73" s="42">
        <f>IF(AND(S$3&gt;=2025,S$6&lt;&gt;0),VLOOKUP(S$3,'efecte socio eco fp 2'!$A$5:$X$30,18,FALSE)-VLOOKUP(S$3,'efecte socio eco 24'!$A$5:$X$30,18,FALSE),0)</f>
        <v>260.01054429483156</v>
      </c>
      <c r="T73" s="42">
        <f>IF(AND(T$3&gt;=2025,T$6&lt;&gt;0),VLOOKUP(T$3,'efecte socio eco fp 2'!$A$5:$X$30,18,FALSE)-VLOOKUP(T$3,'efecte socio eco 24'!$A$5:$X$30,18,FALSE),0)</f>
        <v>263.10392591291202</v>
      </c>
      <c r="U73" s="42">
        <f>IF(AND(U$3&gt;=2025,U$6&lt;&gt;0),VLOOKUP(U$3,'efecte socio eco fp 2'!$A$5:$X$30,18,FALSE)-VLOOKUP(U$3,'efecte socio eco 24'!$A$5:$X$30,18,FALSE),0)</f>
        <v>266.23379652060066</v>
      </c>
      <c r="V73" s="42">
        <f>IF(AND(V$3&gt;=2025,V$6&lt;&gt;0),VLOOKUP(V$3,'efecte socio eco fp 2'!$A$5:$X$30,18,FALSE)-VLOOKUP(V$3,'efecte socio eco 24'!$A$5:$X$30,18,FALSE),0)</f>
        <v>269.40058208707887</v>
      </c>
      <c r="W73" s="42">
        <f>IF(AND(W$3&gt;=2025,W$6&lt;&gt;0),VLOOKUP(W$3,'efecte socio eco fp 2'!$A$5:$X$30,18,FALSE)-VLOOKUP(W$3,'efecte socio eco 24'!$A$5:$X$30,18,FALSE),0)</f>
        <v>272.60471349056024</v>
      </c>
      <c r="X73" s="42">
        <f>IF(AND(X$3&gt;=2025,X$6&lt;&gt;0),VLOOKUP(X$3,'efecte socio eco fp 2'!$A$5:$X$30,18,FALSE)-VLOOKUP(X$3,'efecte socio eco 24'!$A$5:$X$30,18,FALSE),0)</f>
        <v>275.61814730791048</v>
      </c>
      <c r="Y73" s="42">
        <f>IF(AND(Y$3&gt;=2025,Y$6&lt;&gt;0),VLOOKUP(Y$3,'efecte socio eco fp 2'!$A$5:$X$30,18,FALSE)-VLOOKUP(Y$3,'efecte socio eco 24'!$A$5:$X$30,18,FALSE),0)</f>
        <v>278.66441496119114</v>
      </c>
      <c r="Z73" s="42">
        <f>IF(AND(Z$3&gt;=2025,Z$6&lt;&gt;0),VLOOKUP(Z$3,'efecte socio eco fp 2'!$A$5:$X$30,18,FALSE)-VLOOKUP(Z$3,'efecte socio eco 24'!$A$5:$X$30,18,FALSE),0)</f>
        <v>281.74387011321596</v>
      </c>
      <c r="AA73" s="42">
        <f>IF(AND(AA$3&gt;=2025,AA$6&lt;&gt;0),VLOOKUP(AA$3,'efecte socio eco fp 2'!$A$5:$X$30,18,FALSE)-VLOOKUP(AA$3,'efecte socio eco 24'!$A$5:$X$30,18,FALSE),0)</f>
        <v>284.85687020067417</v>
      </c>
      <c r="AB73" s="42">
        <f>IF(AND(AB$3&gt;=2025,AB$6&lt;&gt;0),VLOOKUP(AB$3,'efecte socio eco fp 2'!$A$5:$X$30,18,FALSE)-VLOOKUP(AB$3,'efecte socio eco 24'!$A$5:$X$30,18,FALSE),0)</f>
        <v>288.00377647408459</v>
      </c>
      <c r="AC73" s="42">
        <f>IF(AND(AC$3&gt;=2025,AC$6&lt;&gt;0),VLOOKUP(AC$3,'efecte socio eco fp 2'!$A$5:$X$30,18,FALSE)-VLOOKUP(AC$3,'efecte socio eco 24'!$A$5:$X$30,18,FALSE),0)</f>
        <v>291.33509755818886</v>
      </c>
      <c r="AD73" s="42">
        <f>IF(AND(AD$3&gt;=2025,AD$6&lt;&gt;0),VLOOKUP(AD$3,'efecte socio eco fp 2'!$A$5:$X$30,18,FALSE)-VLOOKUP(AD$3,'efecte socio eco 24'!$A$5:$X$30,18,FALSE),0)</f>
        <v>294.70376250888876</v>
      </c>
      <c r="AE73" s="42">
        <f>IF(AND(AE$3&gt;=2025,AE$6&lt;&gt;0),VLOOKUP(AE$3,'efecte socio eco fp 2'!$A$5:$X$30,18,FALSE)-VLOOKUP(AE$3,'efecte socio eco 24'!$A$5:$X$30,18,FALSE),0)</f>
        <v>298.11018060114111</v>
      </c>
      <c r="AF73" s="42">
        <f>IF(AND(AF$3&gt;=2025,AF$6&lt;&gt;0),VLOOKUP(AF$3,'efecte socio eco fp 2'!$A$5:$X$30,18,FALSE)-VLOOKUP(AF$3,'efecte socio eco 24'!$A$5:$X$30,18,FALSE),0)</f>
        <v>301.55476551960783</v>
      </c>
      <c r="AG73" s="42">
        <f>IF(AND(AG$3&gt;=2025,AG$6&lt;&gt;0),VLOOKUP(AG$3,'efecte socio eco fp 2'!$A$5:$X$30,18,FALSE)-VLOOKUP(AG$3,'efecte socio eco 24'!$A$5:$X$30,18,FALSE),0)</f>
        <v>0</v>
      </c>
      <c r="AH73" s="42">
        <f>IF(AND(AH$3&gt;=2025,AH$6&lt;&gt;0),VLOOKUP(AH$3,'efecte socio eco fp 2'!$A$5:$X$30,18,FALSE)-VLOOKUP(AH$3,'efecte socio eco 24'!$A$5:$X$30,18,FALSE),0)</f>
        <v>0</v>
      </c>
      <c r="AI73" s="42">
        <f>IF(AND(AI$3&gt;=2025,AI$6&lt;&gt;0),VLOOKUP(AI$3,'efecte socio eco fp 2'!$A$5:$X$30,18,FALSE)-VLOOKUP(AI$3,'efecte socio eco 24'!$A$5:$X$30,18,FALSE),0)</f>
        <v>0</v>
      </c>
      <c r="AJ73" s="42">
        <f>IF(AND(AJ$3&gt;=2025,AJ$6&lt;&gt;0),VLOOKUP(AJ$3,'efecte socio eco fp 2'!$A$5:$X$30,18,FALSE)-VLOOKUP(AJ$3,'efecte socio eco 24'!$A$5:$X$30,18,FALSE),0)</f>
        <v>0</v>
      </c>
      <c r="AK73" s="42">
        <f>IF(AND(AK$3&gt;=2025,AK$6&lt;&gt;0),VLOOKUP(AK$3,'efecte socio eco fp 2'!$A$5:$X$30,18,FALSE)-VLOOKUP(AK$3,'efecte socio eco 24'!$A$5:$X$30,18,FALSE),0)</f>
        <v>0</v>
      </c>
      <c r="AL73" s="42">
        <f>IF(AND(AL$3&gt;=2025,AL$6&lt;&gt;0),VLOOKUP(AL$3,'efecte socio eco fp 2'!$A$5:$X$30,18,FALSE)-VLOOKUP(AL$3,'efecte socio eco 24'!$A$5:$X$30,18,FALSE),0)</f>
        <v>0</v>
      </c>
      <c r="AM73" s="42">
        <f>IF(AND(AM$3&gt;=2025,AM$6&lt;&gt;0),VLOOKUP(AM$3,'efecte socio eco fp 2'!$A$5:$X$30,18,FALSE)-VLOOKUP(AM$3,'efecte socio eco 24'!$A$5:$X$30,18,FALSE),0)</f>
        <v>0</v>
      </c>
      <c r="AN73" s="42">
        <f>IF(AND(AN$3&gt;=2025,AN$6&lt;&gt;0),VLOOKUP(AN$3,'efecte socio eco fp 2'!$A$5:$X$30,18,FALSE)-VLOOKUP(AN$3,'efecte socio eco 24'!$A$5:$X$30,18,FALSE),0)</f>
        <v>0</v>
      </c>
      <c r="AO73" s="42">
        <f>IF(AND(AO$3&gt;=2025,AO$6&lt;&gt;0),VLOOKUP(AO$3,'efecte socio eco fp 2'!$A$5:$X$30,18,FALSE)-VLOOKUP(AO$3,'efecte socio eco 24'!$A$5:$X$30,18,FALSE),0)</f>
        <v>0</v>
      </c>
      <c r="AP73" s="42">
        <f>IF(AND(AP$3&gt;=2025,AP$6&lt;&gt;0),VLOOKUP(AP$3,'efecte socio eco fp 2'!$A$5:$X$30,18,FALSE)-VLOOKUP(AP$3,'efecte socio eco 24'!$A$5:$X$30,18,FALSE),0)</f>
        <v>0</v>
      </c>
      <c r="AQ73" s="42">
        <f>IF(AND(AQ$3&gt;=2025,AQ$6&lt;&gt;0),VLOOKUP(AQ$3,'efecte socio eco fp 2'!$A$5:$X$30,18,FALSE)-VLOOKUP(AQ$3,'efecte socio eco 24'!$A$5:$X$30,18,FALSE),0)</f>
        <v>0</v>
      </c>
      <c r="AR73" s="42">
        <f>IF(AND(AR$3&gt;=2025,AR$6&lt;&gt;0),VLOOKUP(AR$3,'efecte socio eco fp 2'!$A$5:$X$30,18,FALSE)-VLOOKUP(AR$3,'efecte socio eco 24'!$A$5:$X$30,18,FALSE),0)</f>
        <v>0</v>
      </c>
      <c r="AS73" s="42">
        <f>IF(AND(AS$3&gt;=2025,AS$6&lt;&gt;0),VLOOKUP(AS$3,'efecte socio eco fp 2'!$A$5:$X$30,18,FALSE)-VLOOKUP(AS$3,'efecte socio eco 24'!$A$5:$X$30,18,FALSE),0)</f>
        <v>0</v>
      </c>
      <c r="AT73" s="42">
        <f>IF(AND(AT$3&gt;=2025,AT$6&lt;&gt;0),VLOOKUP(AT$3,'efecte socio eco fp 2'!$A$5:$X$30,18,FALSE)-VLOOKUP(AT$3,'efecte socio eco 24'!$A$5:$X$30,18,FALSE),0)</f>
        <v>0</v>
      </c>
      <c r="AU73" s="42">
        <f>IF(AND(AU$3&gt;=2025,AU$6&lt;&gt;0),VLOOKUP(AU$3,'efecte socio eco fp 2'!$A$5:$X$30,18,FALSE)-VLOOKUP(AU$3,'efecte socio eco 24'!$A$5:$X$30,18,FALSE),0)</f>
        <v>0</v>
      </c>
      <c r="AV73" s="42">
        <f>IF(AND(AV$3&gt;=2025,AV$6&lt;&gt;0),VLOOKUP(AV$3,'efecte socio eco fp 2'!$A$5:$X$30,18,FALSE)-VLOOKUP(AV$3,'efecte socio eco 24'!$A$5:$X$30,18,FALSE),0)</f>
        <v>0</v>
      </c>
      <c r="AW73" s="42">
        <f>IF(AND(AW$3&gt;=2025,AW$6&lt;&gt;0),VLOOKUP(AW$3,'efecte socio eco fp 2'!$A$5:$X$30,18,FALSE)-VLOOKUP(AW$3,'efecte socio eco 24'!$A$5:$X$30,18,FALSE),0)</f>
        <v>0</v>
      </c>
      <c r="AX73" s="42">
        <f>IF(AND(AX$3&gt;=2025,AX$6&lt;&gt;0),VLOOKUP(AX$3,'efecte socio eco fp 2'!$A$5:$X$30,18,FALSE)-VLOOKUP(AX$3,'efecte socio eco 24'!$A$5:$X$30,18,FALSE),0)</f>
        <v>0</v>
      </c>
      <c r="AY73" s="42">
        <f>IF(AND(AY$3&gt;=2025,AY$6&lt;&gt;0),VLOOKUP(AY$3,'efecte socio eco fp 2'!$A$5:$X$30,18,FALSE)-VLOOKUP(AY$3,'efecte socio eco 24'!$A$5:$X$30,18,FALSE),0)</f>
        <v>0</v>
      </c>
      <c r="AZ73" s="42">
        <f>IF(AND(AZ$3&gt;=2025,AZ$6&lt;&gt;0),VLOOKUP(AZ$3,'efecte socio eco fp 2'!$A$5:$X$30,18,FALSE)-VLOOKUP(AZ$3,'efecte socio eco 24'!$A$5:$X$30,18,FALSE),0)</f>
        <v>0</v>
      </c>
      <c r="BA73" s="42">
        <f>IF(AND(BA$3&gt;=2025,BA$6&lt;&gt;0),VLOOKUP(BA$3,'efecte socio eco fp 2'!$A$5:$X$30,18,FALSE)-VLOOKUP(BA$3,'efecte socio eco 24'!$A$5:$X$30,18,FALSE),0)</f>
        <v>0</v>
      </c>
      <c r="BB73" s="42">
        <f>IF(AND(BB$3&gt;=2025,BB$6&lt;&gt;0),VLOOKUP(BB$3,'efecte socio eco fp 2'!$A$5:$X$30,18,FALSE)-VLOOKUP(BB$3,'efecte socio eco 24'!$A$5:$X$30,18,FALSE),0)</f>
        <v>0</v>
      </c>
      <c r="BC73" s="42">
        <f>IF(AND(BC$3&gt;=2025,BC$6&lt;&gt;0),VLOOKUP(BC$3,'efecte socio eco fp 2'!$A$5:$X$30,18,FALSE)-VLOOKUP(BC$3,'efecte socio eco 24'!$A$5:$X$30,18,FALSE),0)</f>
        <v>0</v>
      </c>
      <c r="BD73" s="42">
        <f>IF(AND(BD$3&gt;=2025,BD$6&lt;&gt;0),VLOOKUP(BD$3,'efecte socio eco fp 2'!$A$5:$X$30,18,FALSE)-VLOOKUP(BD$3,'efecte socio eco 24'!$A$5:$X$30,18,FALSE),0)</f>
        <v>0</v>
      </c>
      <c r="BE73" s="42">
        <f>IF(AND(BE$3&gt;=2025,BE$6&lt;&gt;0),VLOOKUP(BE$3,'efecte socio eco fp 2'!$A$5:$X$30,18,FALSE)-VLOOKUP(BE$3,'efecte socio eco 24'!$A$5:$X$30,18,FALSE),0)</f>
        <v>0</v>
      </c>
      <c r="BF73" s="42">
        <f>IF(AND(BF$3&gt;=2025,BF$6&lt;&gt;0),VLOOKUP(BF$3,'efecte socio eco fp 2'!$A$5:$X$30,18,FALSE)-VLOOKUP(BF$3,'efecte socio eco 24'!$A$5:$X$30,18,FALSE),0)</f>
        <v>0</v>
      </c>
      <c r="BG73" s="42">
        <f>IF(AND(BG$3&gt;=2025,BG$6&lt;&gt;0),VLOOKUP(BG$3,'efecte socio eco fp 2'!$A$5:$X$30,18,FALSE)-VLOOKUP(BG$3,'efecte socio eco 24'!$A$5:$X$30,18,FALSE),0)</f>
        <v>0</v>
      </c>
      <c r="BH73" s="42">
        <f>IF(AND(BH$3&gt;=2025,BH$6&lt;&gt;0),VLOOKUP(BH$3,'efecte socio eco fp 2'!$A$5:$X$30,18,FALSE)-VLOOKUP(BH$3,'efecte socio eco 24'!$A$5:$X$30,18,FALSE),0)</f>
        <v>0</v>
      </c>
      <c r="BI73" s="42">
        <f>IF(AND(BI$3&gt;=2025,BI$6&lt;&gt;0),VLOOKUP(BI$3,'efecte socio eco fp 2'!$A$5:$X$30,18,FALSE)-VLOOKUP(BI$3,'efecte socio eco 24'!$A$5:$X$30,18,FALSE),0)</f>
        <v>0</v>
      </c>
      <c r="BJ73" s="42">
        <f>IF(AND(BJ$3&gt;=2025,BJ$6&lt;&gt;0),VLOOKUP(BJ$3,'efecte socio eco fp 2'!$A$5:$X$30,18,FALSE)-VLOOKUP(BJ$3,'efecte socio eco 24'!$A$5:$X$30,18,FALSE),0)</f>
        <v>0</v>
      </c>
      <c r="BK73" s="42">
        <f>IF(AND(BK$3&gt;=2025,BK$6&lt;&gt;0),VLOOKUP(BK$3,'efecte socio eco fp 2'!$A$5:$X$30,18,FALSE)-VLOOKUP(BK$3,'efecte socio eco 24'!$A$5:$X$30,18,FALSE),0)</f>
        <v>0</v>
      </c>
      <c r="BL73" s="42">
        <f>IF(AND(BL$3&gt;=2025,BL$6&lt;&gt;0),VLOOKUP(BL$3,'efecte socio eco fp 2'!$A$5:$X$30,18,FALSE)-VLOOKUP(BL$3,'efecte socio eco 24'!$A$5:$X$30,18,FALSE),0)</f>
        <v>0</v>
      </c>
      <c r="BM73" s="42">
        <f>IF(AND(BM$3&gt;=2025,BM$6&lt;&gt;0),VLOOKUP(BM$3,'efecte socio eco fp 2'!$A$5:$X$30,18,FALSE)-VLOOKUP(BM$3,'efecte socio eco 24'!$A$5:$X$30,18,FALSE),0)</f>
        <v>0</v>
      </c>
      <c r="BN73" s="42">
        <f>IF(AND(BN$3&gt;=2025,BN$6&lt;&gt;0),VLOOKUP(BN$3,'efecte socio eco fp 2'!$A$5:$X$30,18,FALSE)-VLOOKUP(BN$3,'efecte socio eco 24'!$A$5:$X$30,18,FALSE),0)</f>
        <v>0</v>
      </c>
      <c r="BO73" s="42">
        <f>IF(AND(BO$3&gt;=2025,BO$6&lt;&gt;0),VLOOKUP(BO$3,'efecte socio eco fp 2'!$A$5:$X$30,18,FALSE)-VLOOKUP(BO$3,'efecte socio eco 24'!$A$5:$X$30,18,FALSE),0)</f>
        <v>0</v>
      </c>
      <c r="BP73" s="42">
        <f>IF(AND(BP$3&gt;=2025,BP$6&lt;&gt;0),VLOOKUP(BP$3,'efecte socio eco fp 2'!$A$5:$X$30,18,FALSE)-VLOOKUP(BP$3,'efecte socio eco 24'!$A$5:$X$30,18,FALSE),0)</f>
        <v>0</v>
      </c>
      <c r="BQ73" s="42">
        <f>IF(AND(BQ$3&gt;=2025,BQ$6&lt;&gt;0),VLOOKUP(BQ$3,'efecte socio eco fp 2'!$A$5:$X$30,18,FALSE)-VLOOKUP(BQ$3,'efecte socio eco 24'!$A$5:$X$30,18,FALSE),0)</f>
        <v>0</v>
      </c>
      <c r="BR73" s="42">
        <f>IF(AND(BR$3&gt;=2025,BR$6&lt;&gt;0),VLOOKUP(BR$3,'efecte socio eco fp 2'!$A$5:$X$30,18,FALSE)-VLOOKUP(BR$3,'efecte socio eco 24'!$A$5:$X$30,18,FALSE),0)</f>
        <v>0</v>
      </c>
      <c r="BS73" s="42">
        <f>IF(AND(BS$3&gt;=2025,BS$6&lt;&gt;0),VLOOKUP(BS$3,'efecte socio eco fp 2'!$A$5:$X$30,18,FALSE)-VLOOKUP(BS$3,'efecte socio eco 24'!$A$5:$X$30,18,FALSE),0)</f>
        <v>0</v>
      </c>
      <c r="BT73" s="42">
        <f>IF(AND(BT$3&gt;=2025,BT$6&lt;&gt;0),VLOOKUP(BT$3,'efecte socio eco fp 2'!$A$5:$X$30,18,FALSE)-VLOOKUP(BT$3,'efecte socio eco 24'!$A$5:$X$30,18,FALSE),0)</f>
        <v>0</v>
      </c>
      <c r="BU73" s="42">
        <f>IF(AND(BU$3&gt;=2025,BU$6&lt;&gt;0),VLOOKUP(BU$3,'efecte socio eco fp 2'!$A$5:$X$30,18,FALSE)-VLOOKUP(BU$3,'efecte socio eco 24'!$A$5:$X$30,18,FALSE),0)</f>
        <v>0</v>
      </c>
      <c r="BV73" s="42">
        <f>IF(AND(BV$3&gt;=2025,BV$6&lt;&gt;0),VLOOKUP(BV$3,'efecte socio eco fp 2'!$A$5:$X$30,18,FALSE)-VLOOKUP(BV$3,'efecte socio eco 24'!$A$5:$X$30,18,FALSE),0)</f>
        <v>0</v>
      </c>
      <c r="BW73" s="42">
        <f>IF(AND(BW$3&gt;=2025,BW$6&lt;&gt;0),VLOOKUP(BW$3,'efecte socio eco fp 2'!$A$5:$X$30,18,FALSE)-VLOOKUP(BW$3,'efecte socio eco 24'!$A$5:$X$30,18,FALSE),0)</f>
        <v>0</v>
      </c>
      <c r="BX73" s="42">
        <f>IF(AND(BX$3&gt;=2025,BX$6&lt;&gt;0),VLOOKUP(BX$3,'efecte socio eco fp 2'!$A$5:$X$30,18,FALSE)-VLOOKUP(BX$3,'efecte socio eco 24'!$A$5:$X$30,18,FALSE),0)</f>
        <v>0</v>
      </c>
      <c r="BY73" s="42">
        <f>IF(AND(BY$3&gt;=2025,BY$6&lt;&gt;0),VLOOKUP(BY$3,'efecte socio eco fp 2'!$A$5:$X$30,18,FALSE)-VLOOKUP(BY$3,'efecte socio eco 24'!$A$5:$X$30,18,FALSE),0)</f>
        <v>0</v>
      </c>
      <c r="BZ73" s="42">
        <f>IF(AND(BZ$3&gt;=2025,BZ$6&lt;&gt;0),VLOOKUP(BZ$3,'efecte socio eco fp 2'!$A$5:$X$30,18,FALSE)-VLOOKUP(BZ$3,'efecte socio eco 24'!$A$5:$X$30,18,FALSE),0)</f>
        <v>0</v>
      </c>
      <c r="CA73" s="42">
        <f>IF(AND(CA$3&gt;=2025,CA$6&lt;&gt;0),VLOOKUP(CA$3,'efecte socio eco fp 2'!$A$5:$X$30,18,FALSE)-VLOOKUP(CA$3,'efecte socio eco 24'!$A$5:$X$30,18,FALSE),0)</f>
        <v>0</v>
      </c>
      <c r="CB73" s="42">
        <f>IF(AND(CB$3&gt;=2025,CB$6&lt;&gt;0),VLOOKUP(CB$3,'efecte socio eco fp 2'!$A$5:$X$30,18,FALSE)-VLOOKUP(CB$3,'efecte socio eco 24'!$A$5:$X$30,18,FALSE),0)</f>
        <v>0</v>
      </c>
      <c r="CC73" s="42">
        <f>IF(AND(CC$3&gt;=2025,CC$6&lt;&gt;0),VLOOKUP(CC$3,'efecte socio eco fp 2'!$A$5:$X$30,18,FALSE)-VLOOKUP(CC$3,'efecte socio eco 24'!$A$5:$X$30,18,FALSE),0)</f>
        <v>0</v>
      </c>
      <c r="CD73" s="42">
        <f>IF(AND(CD$3&gt;=2025,CD$6&lt;&gt;0),VLOOKUP(CD$3,'efecte socio eco fp 2'!$A$5:$X$30,18,FALSE)-VLOOKUP(CD$3,'efecte socio eco 24'!$A$5:$X$30,18,FALSE),0)</f>
        <v>0</v>
      </c>
      <c r="CE73" s="42">
        <f>IF(AND(CE$3&gt;=2025,CE$6&lt;&gt;0),VLOOKUP(CE$3,'efecte socio eco fp 2'!$A$5:$X$30,18,FALSE)-VLOOKUP(CE$3,'efecte socio eco 24'!$A$5:$X$30,18,FALSE),0)</f>
        <v>0</v>
      </c>
    </row>
    <row r="74" spans="1:83">
      <c r="A74" t="s">
        <v>502</v>
      </c>
      <c r="B74" t="s">
        <v>503</v>
      </c>
      <c r="C74" s="42">
        <f>IF(AND(C$3&gt;=2025,C$6&lt;&gt;0),VLOOKUP(C$3,'efecte socio eco fp 2'!$A$5:$X$30,19,FALSE)-VLOOKUP(C$3,'efecte socio eco 24'!$A$5:$X$30,19,FALSE),0)</f>
        <v>0</v>
      </c>
      <c r="D74" s="42">
        <f>IF(AND(D$3&gt;=2025,D$6&lt;&gt;0),VLOOKUP(D$3,'efecte socio eco fp 2'!$A$5:$X$30,19,FALSE)-VLOOKUP(D$3,'efecte socio eco 24'!$A$5:$X$30,19,FALSE),0)</f>
        <v>0</v>
      </c>
      <c r="E74" s="42">
        <f>IF(AND(E$3&gt;=2025,E$6&lt;&gt;0),VLOOKUP(E$3,'efecte socio eco fp 2'!$A$5:$X$30,19,FALSE)-VLOOKUP(E$3,'efecte socio eco 24'!$A$5:$X$30,19,FALSE),0)</f>
        <v>0</v>
      </c>
      <c r="F74" s="42">
        <f>IF(AND(F$3&gt;=2025,F$6&lt;&gt;0),VLOOKUP(F$3,'efecte socio eco fp 2'!$A$5:$X$30,19,FALSE)-VLOOKUP(F$3,'efecte socio eco 24'!$A$5:$X$30,19,FALSE),0)</f>
        <v>0</v>
      </c>
      <c r="G74" s="42">
        <f>IF(AND(G$3&gt;=2025,G$6&lt;&gt;0),VLOOKUP(G$3,'efecte socio eco fp 2'!$A$5:$X$30,19,FALSE)-VLOOKUP(G$3,'efecte socio eco 24'!$A$5:$X$30,19,FALSE),0)</f>
        <v>0</v>
      </c>
      <c r="H74" s="42">
        <f>IF(AND(H$3&gt;=2025,H$6&lt;&gt;0),VLOOKUP(H$3,'efecte socio eco fp 2'!$A$5:$X$30,19,FALSE)-VLOOKUP(H$3,'efecte socio eco 24'!$A$5:$X$30,19,FALSE),0)</f>
        <v>0</v>
      </c>
      <c r="I74" s="42">
        <f>IF(AND(I$3&gt;=2025,I$6&lt;&gt;0),VLOOKUP(I$3,'efecte socio eco fp 2'!$A$5:$X$30,19,FALSE)-VLOOKUP(I$3,'efecte socio eco 24'!$A$5:$X$30,19,FALSE),0)</f>
        <v>0</v>
      </c>
      <c r="J74" s="42">
        <f>IF(AND(J$3&gt;=2025,J$6&lt;&gt;0),VLOOKUP(J$3,'efecte socio eco fp 2'!$A$5:$X$30,19,FALSE)-VLOOKUP(J$3,'efecte socio eco 24'!$A$5:$X$30,19,FALSE),0)</f>
        <v>485.34412925701326</v>
      </c>
      <c r="K74" s="42">
        <f>IF(AND(K$3&gt;=2025,K$6&lt;&gt;0),VLOOKUP(K$3,'efecte socio eco fp 2'!$A$5:$X$30,19,FALSE)-VLOOKUP(K$3,'efecte socio eco 24'!$A$5:$X$30,19,FALSE),0)</f>
        <v>496.46692973985046</v>
      </c>
      <c r="L74" s="42">
        <f>IF(AND(L$3&gt;=2025,L$6&lt;&gt;0),VLOOKUP(L$3,'efecte socio eco fp 2'!$A$5:$X$30,19,FALSE)-VLOOKUP(L$3,'efecte socio eco 24'!$A$5:$X$30,19,FALSE),0)</f>
        <v>507.84088583565244</v>
      </c>
      <c r="M74" s="42">
        <f>IF(AND(M$3&gt;=2025,M$6&lt;&gt;0),VLOOKUP(M$3,'efecte socio eco fp 2'!$A$5:$X$30,19,FALSE)-VLOOKUP(M$3,'efecte socio eco 24'!$A$5:$X$30,19,FALSE),0)</f>
        <v>519.47160235394404</v>
      </c>
      <c r="N74" s="42">
        <f>IF(AND(N$3&gt;=2025,N$6&lt;&gt;0),VLOOKUP(N$3,'efecte socio eco fp 2'!$A$5:$X$30,19,FALSE)-VLOOKUP(N$3,'efecte socio eco 24'!$A$5:$X$30,19,FALSE),0)</f>
        <v>528.64429900858886</v>
      </c>
      <c r="O74" s="42">
        <f>IF(AND(O$3&gt;=2025,O$6&lt;&gt;0),VLOOKUP(O$3,'efecte socio eco fp 2'!$A$5:$X$30,19,FALSE)-VLOOKUP(O$3,'efecte socio eco 24'!$A$5:$X$30,19,FALSE),0)</f>
        <v>537.96929166234986</v>
      </c>
      <c r="P74" s="42">
        <f>IF(AND(P$3&gt;=2025,P$6&lt;&gt;0),VLOOKUP(P$3,'efecte socio eco fp 2'!$A$5:$X$30,19,FALSE)-VLOOKUP(P$3,'efecte socio eco 24'!$A$5:$X$30,19,FALSE),0)</f>
        <v>547.44901139934882</v>
      </c>
      <c r="Q74" s="42">
        <f>IF(AND(Q$3&gt;=2025,Q$6&lt;&gt;0),VLOOKUP(Q$3,'efecte socio eco fp 2'!$A$5:$X$30,19,FALSE)-VLOOKUP(Q$3,'efecte socio eco 24'!$A$5:$X$30,19,FALSE),0)</f>
        <v>557.08592706533454</v>
      </c>
      <c r="R74" s="42">
        <f>IF(AND(R$3&gt;=2025,R$6&lt;&gt;0),VLOOKUP(R$3,'efecte socio eco fp 2'!$A$5:$X$30,19,FALSE)-VLOOKUP(R$3,'efecte socio eco 24'!$A$5:$X$30,19,FALSE),0)</f>
        <v>566.8825458425963</v>
      </c>
      <c r="S74" s="42">
        <f>IF(AND(S$3&gt;=2025,S$6&lt;&gt;0),VLOOKUP(S$3,'efecte socio eco fp 2'!$A$5:$X$30,19,FALSE)-VLOOKUP(S$3,'efecte socio eco 24'!$A$5:$X$30,19,FALSE),0)</f>
        <v>573.87631195245922</v>
      </c>
      <c r="T74" s="42">
        <f>IF(AND(T$3&gt;=2025,T$6&lt;&gt;0),VLOOKUP(T$3,'efecte socio eco fp 2'!$A$5:$X$30,19,FALSE)-VLOOKUP(T$3,'efecte socio eco 24'!$A$5:$X$30,19,FALSE),0)</f>
        <v>580.95610987155305</v>
      </c>
      <c r="U74" s="42">
        <f>IF(AND(U$3&gt;=2025,U$6&lt;&gt;0),VLOOKUP(U$3,'efecte socio eco fp 2'!$A$5:$X$30,19,FALSE)-VLOOKUP(U$3,'efecte socio eco 24'!$A$5:$X$30,19,FALSE),0)</f>
        <v>588.12299444192104</v>
      </c>
      <c r="V74" s="42">
        <f>IF(AND(V$3&gt;=2025,V$6&lt;&gt;0),VLOOKUP(V$3,'efecte socio eco fp 2'!$A$5:$X$30,19,FALSE)-VLOOKUP(V$3,'efecte socio eco 24'!$A$5:$X$30,19,FALSE),0)</f>
        <v>595.37803339162201</v>
      </c>
      <c r="W74" s="42">
        <f>IF(AND(W$3&gt;=2025,W$6&lt;&gt;0),VLOOKUP(W$3,'efecte socio eco fp 2'!$A$5:$X$30,19,FALSE)-VLOOKUP(W$3,'efecte socio eco 24'!$A$5:$X$30,19,FALSE),0)</f>
        <v>602.72230749148366</v>
      </c>
      <c r="X74" s="42">
        <f>IF(AND(X$3&gt;=2025,X$6&lt;&gt;0),VLOOKUP(X$3,'efecte socio eco fp 2'!$A$5:$X$30,19,FALSE)-VLOOKUP(X$3,'efecte socio eco 24'!$A$5:$X$30,19,FALSE),0)</f>
        <v>609.46074496647634</v>
      </c>
      <c r="Y74" s="42">
        <f>IF(AND(Y$3&gt;=2025,Y$6&lt;&gt;0),VLOOKUP(Y$3,'efecte socio eco fp 2'!$A$5:$X$30,19,FALSE)-VLOOKUP(Y$3,'efecte socio eco 24'!$A$5:$X$30,19,FALSE),0)</f>
        <v>616.27327994536972</v>
      </c>
      <c r="Z74" s="42">
        <f>IF(AND(Z$3&gt;=2025,Z$6&lt;&gt;0),VLOOKUP(Z$3,'efecte socio eco fp 2'!$A$5:$X$30,19,FALSE)-VLOOKUP(Z$3,'efecte socio eco 24'!$A$5:$X$30,19,FALSE),0)</f>
        <v>623.16071670123347</v>
      </c>
      <c r="AA74" s="42">
        <f>IF(AND(AA$3&gt;=2025,AA$6&lt;&gt;0),VLOOKUP(AA$3,'efecte socio eco fp 2'!$A$5:$X$30,19,FALSE)-VLOOKUP(AA$3,'efecte socio eco 24'!$A$5:$X$30,19,FALSE),0)</f>
        <v>630.12386814603451</v>
      </c>
      <c r="AB74" s="42">
        <f>IF(AND(AB$3&gt;=2025,AB$6&lt;&gt;0),VLOOKUP(AB$3,'efecte socio eco fp 2'!$A$5:$X$30,19,FALSE)-VLOOKUP(AB$3,'efecte socio eco 24'!$A$5:$X$30,19,FALSE),0)</f>
        <v>637.16355592262335</v>
      </c>
      <c r="AC74" s="42">
        <f>IF(AND(AC$3&gt;=2025,AC$6&lt;&gt;0),VLOOKUP(AC$3,'efecte socio eco fp 2'!$A$5:$X$30,19,FALSE)-VLOOKUP(AC$3,'efecte socio eco 24'!$A$5:$X$30,19,FALSE),0)</f>
        <v>644.64506561212329</v>
      </c>
      <c r="AD74" s="42">
        <f>IF(AND(AD$3&gt;=2025,AD$6&lt;&gt;0),VLOOKUP(AD$3,'efecte socio eco fp 2'!$A$5:$X$30,19,FALSE)-VLOOKUP(AD$3,'efecte socio eco 24'!$A$5:$X$30,19,FALSE),0)</f>
        <v>652.21133851914419</v>
      </c>
      <c r="AE74" s="42">
        <f>IF(AND(AE$3&gt;=2025,AE$6&lt;&gt;0),VLOOKUP(AE$3,'efecte socio eco fp 2'!$A$5:$X$30,19,FALSE)-VLOOKUP(AE$3,'efecte socio eco 24'!$A$5:$X$30,19,FALSE),0)</f>
        <v>659.86331107359001</v>
      </c>
      <c r="AF74" s="42">
        <f>IF(AND(AF$3&gt;=2025,AF$6&lt;&gt;0),VLOOKUP(AF$3,'efecte socio eco fp 2'!$A$5:$X$30,19,FALSE)-VLOOKUP(AF$3,'efecte socio eco 24'!$A$5:$X$30,19,FALSE),0)</f>
        <v>667.601929858527</v>
      </c>
      <c r="AG74" s="42">
        <f>IF(AND(AG$3&gt;=2025,AG$6&lt;&gt;0),VLOOKUP(AG$3,'efecte socio eco fp 2'!$A$5:$X$30,19,FALSE)-VLOOKUP(AG$3,'efecte socio eco 24'!$A$5:$X$30,19,FALSE),0)</f>
        <v>0</v>
      </c>
      <c r="AH74" s="42">
        <f>IF(AND(AH$3&gt;=2025,AH$6&lt;&gt;0),VLOOKUP(AH$3,'efecte socio eco fp 2'!$A$5:$X$30,19,FALSE)-VLOOKUP(AH$3,'efecte socio eco 24'!$A$5:$X$30,19,FALSE),0)</f>
        <v>0</v>
      </c>
      <c r="AI74" s="42">
        <f>IF(AND(AI$3&gt;=2025,AI$6&lt;&gt;0),VLOOKUP(AI$3,'efecte socio eco fp 2'!$A$5:$X$30,19,FALSE)-VLOOKUP(AI$3,'efecte socio eco 24'!$A$5:$X$30,19,FALSE),0)</f>
        <v>0</v>
      </c>
      <c r="AJ74" s="42">
        <f>IF(AND(AJ$3&gt;=2025,AJ$6&lt;&gt;0),VLOOKUP(AJ$3,'efecte socio eco fp 2'!$A$5:$X$30,19,FALSE)-VLOOKUP(AJ$3,'efecte socio eco 24'!$A$5:$X$30,19,FALSE),0)</f>
        <v>0</v>
      </c>
      <c r="AK74" s="42">
        <f>IF(AND(AK$3&gt;=2025,AK$6&lt;&gt;0),VLOOKUP(AK$3,'efecte socio eco fp 2'!$A$5:$X$30,19,FALSE)-VLOOKUP(AK$3,'efecte socio eco 24'!$A$5:$X$30,19,FALSE),0)</f>
        <v>0</v>
      </c>
      <c r="AL74" s="42">
        <f>IF(AND(AL$3&gt;=2025,AL$6&lt;&gt;0),VLOOKUP(AL$3,'efecte socio eco fp 2'!$A$5:$X$30,19,FALSE)-VLOOKUP(AL$3,'efecte socio eco 24'!$A$5:$X$30,19,FALSE),0)</f>
        <v>0</v>
      </c>
      <c r="AM74" s="42">
        <f>IF(AND(AM$3&gt;=2025,AM$6&lt;&gt;0),VLOOKUP(AM$3,'efecte socio eco fp 2'!$A$5:$X$30,19,FALSE)-VLOOKUP(AM$3,'efecte socio eco 24'!$A$5:$X$30,19,FALSE),0)</f>
        <v>0</v>
      </c>
      <c r="AN74" s="42">
        <f>IF(AND(AN$3&gt;=2025,AN$6&lt;&gt;0),VLOOKUP(AN$3,'efecte socio eco fp 2'!$A$5:$X$30,19,FALSE)-VLOOKUP(AN$3,'efecte socio eco 24'!$A$5:$X$30,19,FALSE),0)</f>
        <v>0</v>
      </c>
      <c r="AO74" s="42">
        <f>IF(AND(AO$3&gt;=2025,AO$6&lt;&gt;0),VLOOKUP(AO$3,'efecte socio eco fp 2'!$A$5:$X$30,19,FALSE)-VLOOKUP(AO$3,'efecte socio eco 24'!$A$5:$X$30,19,FALSE),0)</f>
        <v>0</v>
      </c>
      <c r="AP74" s="42">
        <f>IF(AND(AP$3&gt;=2025,AP$6&lt;&gt;0),VLOOKUP(AP$3,'efecte socio eco fp 2'!$A$5:$X$30,19,FALSE)-VLOOKUP(AP$3,'efecte socio eco 24'!$A$5:$X$30,19,FALSE),0)</f>
        <v>0</v>
      </c>
      <c r="AQ74" s="42">
        <f>IF(AND(AQ$3&gt;=2025,AQ$6&lt;&gt;0),VLOOKUP(AQ$3,'efecte socio eco fp 2'!$A$5:$X$30,19,FALSE)-VLOOKUP(AQ$3,'efecte socio eco 24'!$A$5:$X$30,19,FALSE),0)</f>
        <v>0</v>
      </c>
      <c r="AR74" s="42">
        <f>IF(AND(AR$3&gt;=2025,AR$6&lt;&gt;0),VLOOKUP(AR$3,'efecte socio eco fp 2'!$A$5:$X$30,19,FALSE)-VLOOKUP(AR$3,'efecte socio eco 24'!$A$5:$X$30,19,FALSE),0)</f>
        <v>0</v>
      </c>
      <c r="AS74" s="42">
        <f>IF(AND(AS$3&gt;=2025,AS$6&lt;&gt;0),VLOOKUP(AS$3,'efecte socio eco fp 2'!$A$5:$X$30,19,FALSE)-VLOOKUP(AS$3,'efecte socio eco 24'!$A$5:$X$30,19,FALSE),0)</f>
        <v>0</v>
      </c>
      <c r="AT74" s="42">
        <f>IF(AND(AT$3&gt;=2025,AT$6&lt;&gt;0),VLOOKUP(AT$3,'efecte socio eco fp 2'!$A$5:$X$30,19,FALSE)-VLOOKUP(AT$3,'efecte socio eco 24'!$A$5:$X$30,19,FALSE),0)</f>
        <v>0</v>
      </c>
      <c r="AU74" s="42">
        <f>IF(AND(AU$3&gt;=2025,AU$6&lt;&gt;0),VLOOKUP(AU$3,'efecte socio eco fp 2'!$A$5:$X$30,19,FALSE)-VLOOKUP(AU$3,'efecte socio eco 24'!$A$5:$X$30,19,FALSE),0)</f>
        <v>0</v>
      </c>
      <c r="AV74" s="42">
        <f>IF(AND(AV$3&gt;=2025,AV$6&lt;&gt;0),VLOOKUP(AV$3,'efecte socio eco fp 2'!$A$5:$X$30,19,FALSE)-VLOOKUP(AV$3,'efecte socio eco 24'!$A$5:$X$30,19,FALSE),0)</f>
        <v>0</v>
      </c>
      <c r="AW74" s="42">
        <f>IF(AND(AW$3&gt;=2025,AW$6&lt;&gt;0),VLOOKUP(AW$3,'efecte socio eco fp 2'!$A$5:$X$30,19,FALSE)-VLOOKUP(AW$3,'efecte socio eco 24'!$A$5:$X$30,19,FALSE),0)</f>
        <v>0</v>
      </c>
      <c r="AX74" s="42">
        <f>IF(AND(AX$3&gt;=2025,AX$6&lt;&gt;0),VLOOKUP(AX$3,'efecte socio eco fp 2'!$A$5:$X$30,19,FALSE)-VLOOKUP(AX$3,'efecte socio eco 24'!$A$5:$X$30,19,FALSE),0)</f>
        <v>0</v>
      </c>
      <c r="AY74" s="42">
        <f>IF(AND(AY$3&gt;=2025,AY$6&lt;&gt;0),VLOOKUP(AY$3,'efecte socio eco fp 2'!$A$5:$X$30,19,FALSE)-VLOOKUP(AY$3,'efecte socio eco 24'!$A$5:$X$30,19,FALSE),0)</f>
        <v>0</v>
      </c>
      <c r="AZ74" s="42">
        <f>IF(AND(AZ$3&gt;=2025,AZ$6&lt;&gt;0),VLOOKUP(AZ$3,'efecte socio eco fp 2'!$A$5:$X$30,19,FALSE)-VLOOKUP(AZ$3,'efecte socio eco 24'!$A$5:$X$30,19,FALSE),0)</f>
        <v>0</v>
      </c>
      <c r="BA74" s="42">
        <f>IF(AND(BA$3&gt;=2025,BA$6&lt;&gt;0),VLOOKUP(BA$3,'efecte socio eco fp 2'!$A$5:$X$30,19,FALSE)-VLOOKUP(BA$3,'efecte socio eco 24'!$A$5:$X$30,19,FALSE),0)</f>
        <v>0</v>
      </c>
      <c r="BB74" s="42">
        <f>IF(AND(BB$3&gt;=2025,BB$6&lt;&gt;0),VLOOKUP(BB$3,'efecte socio eco fp 2'!$A$5:$X$30,19,FALSE)-VLOOKUP(BB$3,'efecte socio eco 24'!$A$5:$X$30,19,FALSE),0)</f>
        <v>0</v>
      </c>
      <c r="BC74" s="42">
        <f>IF(AND(BC$3&gt;=2025,BC$6&lt;&gt;0),VLOOKUP(BC$3,'efecte socio eco fp 2'!$A$5:$X$30,19,FALSE)-VLOOKUP(BC$3,'efecte socio eco 24'!$A$5:$X$30,19,FALSE),0)</f>
        <v>0</v>
      </c>
      <c r="BD74" s="42">
        <f>IF(AND(BD$3&gt;=2025,BD$6&lt;&gt;0),VLOOKUP(BD$3,'efecte socio eco fp 2'!$A$5:$X$30,19,FALSE)-VLOOKUP(BD$3,'efecte socio eco 24'!$A$5:$X$30,19,FALSE),0)</f>
        <v>0</v>
      </c>
      <c r="BE74" s="42">
        <f>IF(AND(BE$3&gt;=2025,BE$6&lt;&gt;0),VLOOKUP(BE$3,'efecte socio eco fp 2'!$A$5:$X$30,19,FALSE)-VLOOKUP(BE$3,'efecte socio eco 24'!$A$5:$X$30,19,FALSE),0)</f>
        <v>0</v>
      </c>
      <c r="BF74" s="42">
        <f>IF(AND(BF$3&gt;=2025,BF$6&lt;&gt;0),VLOOKUP(BF$3,'efecte socio eco fp 2'!$A$5:$X$30,19,FALSE)-VLOOKUP(BF$3,'efecte socio eco 24'!$A$5:$X$30,19,FALSE),0)</f>
        <v>0</v>
      </c>
      <c r="BG74" s="42">
        <f>IF(AND(BG$3&gt;=2025,BG$6&lt;&gt;0),VLOOKUP(BG$3,'efecte socio eco fp 2'!$A$5:$X$30,19,FALSE)-VLOOKUP(BG$3,'efecte socio eco 24'!$A$5:$X$30,19,FALSE),0)</f>
        <v>0</v>
      </c>
      <c r="BH74" s="42">
        <f>IF(AND(BH$3&gt;=2025,BH$6&lt;&gt;0),VLOOKUP(BH$3,'efecte socio eco fp 2'!$A$5:$X$30,19,FALSE)-VLOOKUP(BH$3,'efecte socio eco 24'!$A$5:$X$30,19,FALSE),0)</f>
        <v>0</v>
      </c>
      <c r="BI74" s="42">
        <f>IF(AND(BI$3&gt;=2025,BI$6&lt;&gt;0),VLOOKUP(BI$3,'efecte socio eco fp 2'!$A$5:$X$30,19,FALSE)-VLOOKUP(BI$3,'efecte socio eco 24'!$A$5:$X$30,19,FALSE),0)</f>
        <v>0</v>
      </c>
      <c r="BJ74" s="42">
        <f>IF(AND(BJ$3&gt;=2025,BJ$6&lt;&gt;0),VLOOKUP(BJ$3,'efecte socio eco fp 2'!$A$5:$X$30,19,FALSE)-VLOOKUP(BJ$3,'efecte socio eco 24'!$A$5:$X$30,19,FALSE),0)</f>
        <v>0</v>
      </c>
      <c r="BK74" s="42">
        <f>IF(AND(BK$3&gt;=2025,BK$6&lt;&gt;0),VLOOKUP(BK$3,'efecte socio eco fp 2'!$A$5:$X$30,19,FALSE)-VLOOKUP(BK$3,'efecte socio eco 24'!$A$5:$X$30,19,FALSE),0)</f>
        <v>0</v>
      </c>
      <c r="BL74" s="42">
        <f>IF(AND(BL$3&gt;=2025,BL$6&lt;&gt;0),VLOOKUP(BL$3,'efecte socio eco fp 2'!$A$5:$X$30,19,FALSE)-VLOOKUP(BL$3,'efecte socio eco 24'!$A$5:$X$30,19,FALSE),0)</f>
        <v>0</v>
      </c>
      <c r="BM74" s="42">
        <f>IF(AND(BM$3&gt;=2025,BM$6&lt;&gt;0),VLOOKUP(BM$3,'efecte socio eco fp 2'!$A$5:$X$30,19,FALSE)-VLOOKUP(BM$3,'efecte socio eco 24'!$A$5:$X$30,19,FALSE),0)</f>
        <v>0</v>
      </c>
      <c r="BN74" s="42">
        <f>IF(AND(BN$3&gt;=2025,BN$6&lt;&gt;0),VLOOKUP(BN$3,'efecte socio eco fp 2'!$A$5:$X$30,19,FALSE)-VLOOKUP(BN$3,'efecte socio eco 24'!$A$5:$X$30,19,FALSE),0)</f>
        <v>0</v>
      </c>
      <c r="BO74" s="42">
        <f>IF(AND(BO$3&gt;=2025,BO$6&lt;&gt;0),VLOOKUP(BO$3,'efecte socio eco fp 2'!$A$5:$X$30,19,FALSE)-VLOOKUP(BO$3,'efecte socio eco 24'!$A$5:$X$30,19,FALSE),0)</f>
        <v>0</v>
      </c>
      <c r="BP74" s="42">
        <f>IF(AND(BP$3&gt;=2025,BP$6&lt;&gt;0),VLOOKUP(BP$3,'efecte socio eco fp 2'!$A$5:$X$30,19,FALSE)-VLOOKUP(BP$3,'efecte socio eco 24'!$A$5:$X$30,19,FALSE),0)</f>
        <v>0</v>
      </c>
      <c r="BQ74" s="42">
        <f>IF(AND(BQ$3&gt;=2025,BQ$6&lt;&gt;0),VLOOKUP(BQ$3,'efecte socio eco fp 2'!$A$5:$X$30,19,FALSE)-VLOOKUP(BQ$3,'efecte socio eco 24'!$A$5:$X$30,19,FALSE),0)</f>
        <v>0</v>
      </c>
      <c r="BR74" s="42">
        <f>IF(AND(BR$3&gt;=2025,BR$6&lt;&gt;0),VLOOKUP(BR$3,'efecte socio eco fp 2'!$A$5:$X$30,19,FALSE)-VLOOKUP(BR$3,'efecte socio eco 24'!$A$5:$X$30,19,FALSE),0)</f>
        <v>0</v>
      </c>
      <c r="BS74" s="42">
        <f>IF(AND(BS$3&gt;=2025,BS$6&lt;&gt;0),VLOOKUP(BS$3,'efecte socio eco fp 2'!$A$5:$X$30,19,FALSE)-VLOOKUP(BS$3,'efecte socio eco 24'!$A$5:$X$30,19,FALSE),0)</f>
        <v>0</v>
      </c>
      <c r="BT74" s="42">
        <f>IF(AND(BT$3&gt;=2025,BT$6&lt;&gt;0),VLOOKUP(BT$3,'efecte socio eco fp 2'!$A$5:$X$30,19,FALSE)-VLOOKUP(BT$3,'efecte socio eco 24'!$A$5:$X$30,19,FALSE),0)</f>
        <v>0</v>
      </c>
      <c r="BU74" s="42">
        <f>IF(AND(BU$3&gt;=2025,BU$6&lt;&gt;0),VLOOKUP(BU$3,'efecte socio eco fp 2'!$A$5:$X$30,19,FALSE)-VLOOKUP(BU$3,'efecte socio eco 24'!$A$5:$X$30,19,FALSE),0)</f>
        <v>0</v>
      </c>
      <c r="BV74" s="42">
        <f>IF(AND(BV$3&gt;=2025,BV$6&lt;&gt;0),VLOOKUP(BV$3,'efecte socio eco fp 2'!$A$5:$X$30,19,FALSE)-VLOOKUP(BV$3,'efecte socio eco 24'!$A$5:$X$30,19,FALSE),0)</f>
        <v>0</v>
      </c>
      <c r="BW74" s="42">
        <f>IF(AND(BW$3&gt;=2025,BW$6&lt;&gt;0),VLOOKUP(BW$3,'efecte socio eco fp 2'!$A$5:$X$30,19,FALSE)-VLOOKUP(BW$3,'efecte socio eco 24'!$A$5:$X$30,19,FALSE),0)</f>
        <v>0</v>
      </c>
      <c r="BX74" s="42">
        <f>IF(AND(BX$3&gt;=2025,BX$6&lt;&gt;0),VLOOKUP(BX$3,'efecte socio eco fp 2'!$A$5:$X$30,19,FALSE)-VLOOKUP(BX$3,'efecte socio eco 24'!$A$5:$X$30,19,FALSE),0)</f>
        <v>0</v>
      </c>
      <c r="BY74" s="42">
        <f>IF(AND(BY$3&gt;=2025,BY$6&lt;&gt;0),VLOOKUP(BY$3,'efecte socio eco fp 2'!$A$5:$X$30,19,FALSE)-VLOOKUP(BY$3,'efecte socio eco 24'!$A$5:$X$30,19,FALSE),0)</f>
        <v>0</v>
      </c>
      <c r="BZ74" s="42">
        <f>IF(AND(BZ$3&gt;=2025,BZ$6&lt;&gt;0),VLOOKUP(BZ$3,'efecte socio eco fp 2'!$A$5:$X$30,19,FALSE)-VLOOKUP(BZ$3,'efecte socio eco 24'!$A$5:$X$30,19,FALSE),0)</f>
        <v>0</v>
      </c>
      <c r="CA74" s="42">
        <f>IF(AND(CA$3&gt;=2025,CA$6&lt;&gt;0),VLOOKUP(CA$3,'efecte socio eco fp 2'!$A$5:$X$30,19,FALSE)-VLOOKUP(CA$3,'efecte socio eco 24'!$A$5:$X$30,19,FALSE),0)</f>
        <v>0</v>
      </c>
      <c r="CB74" s="42">
        <f>IF(AND(CB$3&gt;=2025,CB$6&lt;&gt;0),VLOOKUP(CB$3,'efecte socio eco fp 2'!$A$5:$X$30,19,FALSE)-VLOOKUP(CB$3,'efecte socio eco 24'!$A$5:$X$30,19,FALSE),0)</f>
        <v>0</v>
      </c>
      <c r="CC74" s="42">
        <f>IF(AND(CC$3&gt;=2025,CC$6&lt;&gt;0),VLOOKUP(CC$3,'efecte socio eco fp 2'!$A$5:$X$30,19,FALSE)-VLOOKUP(CC$3,'efecte socio eco 24'!$A$5:$X$30,19,FALSE),0)</f>
        <v>0</v>
      </c>
      <c r="CD74" s="42">
        <f>IF(AND(CD$3&gt;=2025,CD$6&lt;&gt;0),VLOOKUP(CD$3,'efecte socio eco fp 2'!$A$5:$X$30,19,FALSE)-VLOOKUP(CD$3,'efecte socio eco 24'!$A$5:$X$30,19,FALSE),0)</f>
        <v>0</v>
      </c>
      <c r="CE74" s="42">
        <f>IF(AND(CE$3&gt;=2025,CE$6&lt;&gt;0),VLOOKUP(CE$3,'efecte socio eco fp 2'!$A$5:$X$30,19,FALSE)-VLOOKUP(CE$3,'efecte socio eco 24'!$A$5:$X$30,19,FALSE),0)</f>
        <v>0</v>
      </c>
    </row>
    <row r="75" spans="1:83">
      <c r="A75" t="s">
        <v>106</v>
      </c>
      <c r="B75" t="s">
        <v>33</v>
      </c>
      <c r="C75" s="42">
        <f>IF(AND(C$3&gt;=2025,C$6&lt;&gt;0),VLOOKUP(C$3,'efecte socio eco fp 2'!$A$5:$X$30,20,FALSE)-VLOOKUP(C$3,'efecte socio eco 24'!$A$5:$X$30,20,FALSE),0)</f>
        <v>0</v>
      </c>
      <c r="D75" s="42">
        <f>IF(AND(D$3&gt;=2025,D$6&lt;&gt;0),VLOOKUP(D$3,'efecte socio eco fp 2'!$A$5:$X$30,20,FALSE)-VLOOKUP(D$3,'efecte socio eco 24'!$A$5:$X$30,20,FALSE),0)</f>
        <v>0</v>
      </c>
      <c r="E75" s="42">
        <f>IF(AND(E$3&gt;=2025,E$6&lt;&gt;0),VLOOKUP(E$3,'efecte socio eco fp 2'!$A$5:$X$30,20,FALSE)-VLOOKUP(E$3,'efecte socio eco 24'!$A$5:$X$30,20,FALSE),0)</f>
        <v>0</v>
      </c>
      <c r="F75" s="42">
        <f>IF(AND(F$3&gt;=2025,F$6&lt;&gt;0),VLOOKUP(F$3,'efecte socio eco fp 2'!$A$5:$X$30,20,FALSE)-VLOOKUP(F$3,'efecte socio eco 24'!$A$5:$X$30,20,FALSE),0)</f>
        <v>0</v>
      </c>
      <c r="G75" s="42">
        <f>IF(AND(G$3&gt;=2025,G$6&lt;&gt;0),VLOOKUP(G$3,'efecte socio eco fp 2'!$A$5:$X$30,20,FALSE)-VLOOKUP(G$3,'efecte socio eco 24'!$A$5:$X$30,20,FALSE),0)</f>
        <v>0</v>
      </c>
      <c r="H75" s="42">
        <f>IF(AND(H$3&gt;=2025,H$6&lt;&gt;0),VLOOKUP(H$3,'efecte socio eco fp 2'!$A$5:$X$30,20,FALSE)-VLOOKUP(H$3,'efecte socio eco 24'!$A$5:$X$30,20,FALSE),0)</f>
        <v>0</v>
      </c>
      <c r="I75" s="42">
        <f>IF(AND(I$3&gt;=2025,I$6&lt;&gt;0),VLOOKUP(I$3,'efecte socio eco fp 2'!$A$5:$X$30,20,FALSE)-VLOOKUP(I$3,'efecte socio eco 24'!$A$5:$X$30,20,FALSE),0)</f>
        <v>0</v>
      </c>
      <c r="J75" s="42">
        <f>IF(AND(J$3&gt;=2025,J$6&lt;&gt;0),VLOOKUP(J$3,'efecte socio eco fp 2'!$A$5:$X$30,20,FALSE)-VLOOKUP(J$3,'efecte socio eco 24'!$A$5:$X$30,20,FALSE),0)</f>
        <v>-982.76806140798726</v>
      </c>
      <c r="K75" s="42">
        <f>IF(AND(K$3&gt;=2025,K$6&lt;&gt;0),VLOOKUP(K$3,'efecte socio eco fp 2'!$A$5:$X$30,20,FALSE)-VLOOKUP(K$3,'efecte socio eco 24'!$A$5:$X$30,20,FALSE),0)</f>
        <v>-988.13054991251556</v>
      </c>
      <c r="L75" s="42">
        <f>IF(AND(L$3&gt;=2025,L$6&lt;&gt;0),VLOOKUP(L$3,'efecte socio eco fp 2'!$A$5:$X$30,20,FALSE)-VLOOKUP(L$3,'efecte socio eco 24'!$A$5:$X$30,20,FALSE),0)</f>
        <v>-993.36796666079317</v>
      </c>
      <c r="M75" s="42">
        <f>IF(AND(M$3&gt;=2025,M$6&lt;&gt;0),VLOOKUP(M$3,'efecte socio eco fp 2'!$A$5:$X$30,20,FALSE)-VLOOKUP(M$3,'efecte socio eco 24'!$A$5:$X$30,20,FALSE),0)</f>
        <v>-998.47407690953696</v>
      </c>
      <c r="N75" s="42">
        <f>IF(AND(N$3&gt;=2025,N$6&lt;&gt;0),VLOOKUP(N$3,'efecte socio eco fp 2'!$A$5:$X$30,20,FALSE)-VLOOKUP(N$3,'efecte socio eco 24'!$A$5:$X$30,20,FALSE),0)</f>
        <v>-991.37306040720432</v>
      </c>
      <c r="O75" s="42">
        <f>IF(AND(O$3&gt;=2025,O$6&lt;&gt;0),VLOOKUP(O$3,'efecte socio eco fp 2'!$A$5:$X$30,20,FALSE)-VLOOKUP(O$3,'efecte socio eco 24'!$A$5:$X$30,20,FALSE),0)</f>
        <v>-983.8913213366759</v>
      </c>
      <c r="P75" s="42">
        <f>IF(AND(P$3&gt;=2025,P$6&lt;&gt;0),VLOOKUP(P$3,'efecte socio eco fp 2'!$A$5:$X$30,20,FALSE)-VLOOKUP(P$3,'efecte socio eco 24'!$A$5:$X$30,20,FALSE),0)</f>
        <v>-976.01977762390743</v>
      </c>
      <c r="Q75" s="42">
        <f>IF(AND(Q$3&gt;=2025,Q$6&lt;&gt;0),VLOOKUP(Q$3,'efecte socio eco fp 2'!$A$5:$X$30,20,FALSE)-VLOOKUP(Q$3,'efecte socio eco 24'!$A$5:$X$30,20,FALSE),0)</f>
        <v>-967.74917003349401</v>
      </c>
      <c r="R75" s="42">
        <f>IF(AND(R$3&gt;=2025,R$6&lt;&gt;0),VLOOKUP(R$3,'efecte socio eco fp 2'!$A$5:$X$30,20,FALSE)-VLOOKUP(R$3,'efecte socio eco 24'!$A$5:$X$30,20,FALSE),0)</f>
        <v>-959.07005902208039</v>
      </c>
      <c r="S75" s="42">
        <f>IF(AND(S$3&gt;=2025,S$6&lt;&gt;0),VLOOKUP(S$3,'efecte socio eco fp 2'!$A$5:$X$30,20,FALSE)-VLOOKUP(S$3,'efecte socio eco 24'!$A$5:$X$30,20,FALSE),0)</f>
        <v>-956.24988679811941</v>
      </c>
      <c r="T75" s="42">
        <f>IF(AND(T$3&gt;=2025,T$6&lt;&gt;0),VLOOKUP(T$3,'efecte socio eco fp 2'!$A$5:$X$30,20,FALSE)-VLOOKUP(T$3,'efecte socio eco 24'!$A$5:$X$30,20,FALSE),0)</f>
        <v>-953.11885082276422</v>
      </c>
      <c r="U75" s="42">
        <f>IF(AND(U$3&gt;=2025,U$6&lt;&gt;0),VLOOKUP(U$3,'efecte socio eco fp 2'!$A$5:$X$30,20,FALSE)-VLOOKUP(U$3,'efecte socio eco 24'!$A$5:$X$30,20,FALSE),0)</f>
        <v>-949.66809789315448</v>
      </c>
      <c r="V75" s="42">
        <f>IF(AND(V$3&gt;=2025,V$6&lt;&gt;0),VLOOKUP(V$3,'efecte socio eco fp 2'!$A$5:$X$30,20,FALSE)-VLOOKUP(V$3,'efecte socio eco 24'!$A$5:$X$30,20,FALSE),0)</f>
        <v>-945.8885766530002</v>
      </c>
      <c r="W75" s="42">
        <f>IF(AND(W$3&gt;=2025,W$6&lt;&gt;0),VLOOKUP(W$3,'efecte socio eco fp 2'!$A$5:$X$30,20,FALSE)-VLOOKUP(W$3,'efecte socio eco 24'!$A$5:$X$30,20,FALSE),0)</f>
        <v>-941.77103360154433</v>
      </c>
      <c r="X75" s="42">
        <f>IF(AND(X$3&gt;=2025,X$6&lt;&gt;0),VLOOKUP(X$3,'efecte socio eco fp 2'!$A$5:$X$30,20,FALSE)-VLOOKUP(X$3,'efecte socio eco 24'!$A$5:$X$30,20,FALSE),0)</f>
        <v>-944.23827421406168</v>
      </c>
      <c r="Y75" s="42">
        <f>IF(AND(Y$3&gt;=2025,Y$6&lt;&gt;0),VLOOKUP(Y$3,'efecte socio eco fp 2'!$A$5:$X$30,20,FALSE)-VLOOKUP(Y$3,'efecte socio eco 24'!$A$5:$X$30,20,FALSE),0)</f>
        <v>-946.63109242622158</v>
      </c>
      <c r="Z75" s="42">
        <f>IF(AND(Z$3&gt;=2025,Z$6&lt;&gt;0),VLOOKUP(Z$3,'efecte socio eco fp 2'!$A$5:$X$30,20,FALSE)-VLOOKUP(Z$3,'efecte socio eco 24'!$A$5:$X$30,20,FALSE),0)</f>
        <v>-948.94737022358458</v>
      </c>
      <c r="AA75" s="42">
        <f>IF(AND(AA$3&gt;=2025,AA$6&lt;&gt;0),VLOOKUP(AA$3,'efecte socio eco fp 2'!$A$5:$X$30,20,FALSE)-VLOOKUP(AA$3,'efecte socio eco 24'!$A$5:$X$30,20,FALSE),0)</f>
        <v>-951.1849497530493</v>
      </c>
      <c r="AB75" s="42">
        <f>IF(AND(AB$3&gt;=2025,AB$6&lt;&gt;0),VLOOKUP(AB$3,'efecte socio eco fp 2'!$A$5:$X$30,20,FALSE)-VLOOKUP(AB$3,'efecte socio eco 24'!$A$5:$X$30,20,FALSE),0)</f>
        <v>-953.34163267511758</v>
      </c>
      <c r="AC75" s="42">
        <f>IF(AND(AC$3&gt;=2025,AC$6&lt;&gt;0),VLOOKUP(AC$3,'efecte socio eco fp 2'!$A$5:$X$30,20,FALSE)-VLOOKUP(AC$3,'efecte socio eco 24'!$A$5:$X$30,20,FALSE),0)</f>
        <v>-943.26724451451446</v>
      </c>
      <c r="AD75" s="42">
        <f>IF(AND(AD$3&gt;=2025,AD$6&lt;&gt;0),VLOOKUP(AD$3,'efecte socio eco fp 2'!$A$5:$X$30,20,FALSE)-VLOOKUP(AD$3,'efecte socio eco 24'!$A$5:$X$30,20,FALSE),0)</f>
        <v>-932.82752668287139</v>
      </c>
      <c r="AE75" s="42">
        <f>IF(AND(AE$3&gt;=2025,AE$6&lt;&gt;0),VLOOKUP(AE$3,'efecte socio eco fp 2'!$A$5:$X$30,20,FALSE)-VLOOKUP(AE$3,'efecte socio eco 24'!$A$5:$X$30,20,FALSE),0)</f>
        <v>-922.01532012794632</v>
      </c>
      <c r="AF75" s="42">
        <f>IF(AND(AF$3&gt;=2025,AF$6&lt;&gt;0),VLOOKUP(AF$3,'efecte socio eco fp 2'!$A$5:$X$30,20,FALSE)-VLOOKUP(AF$3,'efecte socio eco 24'!$A$5:$X$30,20,FALSE),0)</f>
        <v>-910.82334840821568</v>
      </c>
      <c r="AG75" s="42">
        <f>IF(AND(AG$3&gt;=2025,AG$6&lt;&gt;0),VLOOKUP(AG$3,'efecte socio eco fp 2'!$A$5:$X$30,20,FALSE)-VLOOKUP(AG$3,'efecte socio eco 24'!$A$5:$X$30,20,FALSE),0)</f>
        <v>0</v>
      </c>
      <c r="AH75" s="42">
        <f>IF(AND(AH$3&gt;=2025,AH$6&lt;&gt;0),VLOOKUP(AH$3,'efecte socio eco fp 2'!$A$5:$X$30,20,FALSE)-VLOOKUP(AH$3,'efecte socio eco 24'!$A$5:$X$30,20,FALSE),0)</f>
        <v>0</v>
      </c>
      <c r="AI75" s="42">
        <f>IF(AND(AI$3&gt;=2025,AI$6&lt;&gt;0),VLOOKUP(AI$3,'efecte socio eco fp 2'!$A$5:$X$30,20,FALSE)-VLOOKUP(AI$3,'efecte socio eco 24'!$A$5:$X$30,20,FALSE),0)</f>
        <v>0</v>
      </c>
      <c r="AJ75" s="42">
        <f>IF(AND(AJ$3&gt;=2025,AJ$6&lt;&gt;0),VLOOKUP(AJ$3,'efecte socio eco fp 2'!$A$5:$X$30,20,FALSE)-VLOOKUP(AJ$3,'efecte socio eco 24'!$A$5:$X$30,20,FALSE),0)</f>
        <v>0</v>
      </c>
      <c r="AK75" s="42">
        <f>IF(AND(AK$3&gt;=2025,AK$6&lt;&gt;0),VLOOKUP(AK$3,'efecte socio eco fp 2'!$A$5:$X$30,20,FALSE)-VLOOKUP(AK$3,'efecte socio eco 24'!$A$5:$X$30,20,FALSE),0)</f>
        <v>0</v>
      </c>
      <c r="AL75" s="42">
        <f>IF(AND(AL$3&gt;=2025,AL$6&lt;&gt;0),VLOOKUP(AL$3,'efecte socio eco fp 2'!$A$5:$X$30,20,FALSE)-VLOOKUP(AL$3,'efecte socio eco 24'!$A$5:$X$30,20,FALSE),0)</f>
        <v>0</v>
      </c>
      <c r="AM75" s="42">
        <f>IF(AND(AM$3&gt;=2025,AM$6&lt;&gt;0),VLOOKUP(AM$3,'efecte socio eco fp 2'!$A$5:$X$30,20,FALSE)-VLOOKUP(AM$3,'efecte socio eco 24'!$A$5:$X$30,20,FALSE),0)</f>
        <v>0</v>
      </c>
      <c r="AN75" s="42">
        <f>IF(AND(AN$3&gt;=2025,AN$6&lt;&gt;0),VLOOKUP(AN$3,'efecte socio eco fp 2'!$A$5:$X$30,20,FALSE)-VLOOKUP(AN$3,'efecte socio eco 24'!$A$5:$X$30,20,FALSE),0)</f>
        <v>0</v>
      </c>
      <c r="AO75" s="42">
        <f>IF(AND(AO$3&gt;=2025,AO$6&lt;&gt;0),VLOOKUP(AO$3,'efecte socio eco fp 2'!$A$5:$X$30,20,FALSE)-VLOOKUP(AO$3,'efecte socio eco 24'!$A$5:$X$30,20,FALSE),0)</f>
        <v>0</v>
      </c>
      <c r="AP75" s="42">
        <f>IF(AND(AP$3&gt;=2025,AP$6&lt;&gt;0),VLOOKUP(AP$3,'efecte socio eco fp 2'!$A$5:$X$30,20,FALSE)-VLOOKUP(AP$3,'efecte socio eco 24'!$A$5:$X$30,20,FALSE),0)</f>
        <v>0</v>
      </c>
      <c r="AQ75" s="42">
        <f>IF(AND(AQ$3&gt;=2025,AQ$6&lt;&gt;0),VLOOKUP(AQ$3,'efecte socio eco fp 2'!$A$5:$X$30,20,FALSE)-VLOOKUP(AQ$3,'efecte socio eco 24'!$A$5:$X$30,20,FALSE),0)</f>
        <v>0</v>
      </c>
      <c r="AR75" s="42">
        <f>IF(AND(AR$3&gt;=2025,AR$6&lt;&gt;0),VLOOKUP(AR$3,'efecte socio eco fp 2'!$A$5:$X$30,20,FALSE)-VLOOKUP(AR$3,'efecte socio eco 24'!$A$5:$X$30,20,FALSE),0)</f>
        <v>0</v>
      </c>
      <c r="AS75" s="42">
        <f>IF(AND(AS$3&gt;=2025,AS$6&lt;&gt;0),VLOOKUP(AS$3,'efecte socio eco fp 2'!$A$5:$X$30,20,FALSE)-VLOOKUP(AS$3,'efecte socio eco 24'!$A$5:$X$30,20,FALSE),0)</f>
        <v>0</v>
      </c>
      <c r="AT75" s="42">
        <f>IF(AND(AT$3&gt;=2025,AT$6&lt;&gt;0),VLOOKUP(AT$3,'efecte socio eco fp 2'!$A$5:$X$30,20,FALSE)-VLOOKUP(AT$3,'efecte socio eco 24'!$A$5:$X$30,20,FALSE),0)</f>
        <v>0</v>
      </c>
      <c r="AU75" s="42">
        <f>IF(AND(AU$3&gt;=2025,AU$6&lt;&gt;0),VLOOKUP(AU$3,'efecte socio eco fp 2'!$A$5:$X$30,20,FALSE)-VLOOKUP(AU$3,'efecte socio eco 24'!$A$5:$X$30,20,FALSE),0)</f>
        <v>0</v>
      </c>
      <c r="AV75" s="42">
        <f>IF(AND(AV$3&gt;=2025,AV$6&lt;&gt;0),VLOOKUP(AV$3,'efecte socio eco fp 2'!$A$5:$X$30,20,FALSE)-VLOOKUP(AV$3,'efecte socio eco 24'!$A$5:$X$30,20,FALSE),0)</f>
        <v>0</v>
      </c>
      <c r="AW75" s="42">
        <f>IF(AND(AW$3&gt;=2025,AW$6&lt;&gt;0),VLOOKUP(AW$3,'efecte socio eco fp 2'!$A$5:$X$30,20,FALSE)-VLOOKUP(AW$3,'efecte socio eco 24'!$A$5:$X$30,20,FALSE),0)</f>
        <v>0</v>
      </c>
      <c r="AX75" s="42">
        <f>IF(AND(AX$3&gt;=2025,AX$6&lt;&gt;0),VLOOKUP(AX$3,'efecte socio eco fp 2'!$A$5:$X$30,20,FALSE)-VLOOKUP(AX$3,'efecte socio eco 24'!$A$5:$X$30,20,FALSE),0)</f>
        <v>0</v>
      </c>
      <c r="AY75" s="42">
        <f>IF(AND(AY$3&gt;=2025,AY$6&lt;&gt;0),VLOOKUP(AY$3,'efecte socio eco fp 2'!$A$5:$X$30,20,FALSE)-VLOOKUP(AY$3,'efecte socio eco 24'!$A$5:$X$30,20,FALSE),0)</f>
        <v>0</v>
      </c>
      <c r="AZ75" s="42">
        <f>IF(AND(AZ$3&gt;=2025,AZ$6&lt;&gt;0),VLOOKUP(AZ$3,'efecte socio eco fp 2'!$A$5:$X$30,20,FALSE)-VLOOKUP(AZ$3,'efecte socio eco 24'!$A$5:$X$30,20,FALSE),0)</f>
        <v>0</v>
      </c>
      <c r="BA75" s="42">
        <f>IF(AND(BA$3&gt;=2025,BA$6&lt;&gt;0),VLOOKUP(BA$3,'efecte socio eco fp 2'!$A$5:$X$30,20,FALSE)-VLOOKUP(BA$3,'efecte socio eco 24'!$A$5:$X$30,20,FALSE),0)</f>
        <v>0</v>
      </c>
      <c r="BB75" s="42">
        <f>IF(AND(BB$3&gt;=2025,BB$6&lt;&gt;0),VLOOKUP(BB$3,'efecte socio eco fp 2'!$A$5:$X$30,20,FALSE)-VLOOKUP(BB$3,'efecte socio eco 24'!$A$5:$X$30,20,FALSE),0)</f>
        <v>0</v>
      </c>
      <c r="BC75" s="42">
        <f>IF(AND(BC$3&gt;=2025,BC$6&lt;&gt;0),VLOOKUP(BC$3,'efecte socio eco fp 2'!$A$5:$X$30,20,FALSE)-VLOOKUP(BC$3,'efecte socio eco 24'!$A$5:$X$30,20,FALSE),0)</f>
        <v>0</v>
      </c>
      <c r="BD75" s="42">
        <f>IF(AND(BD$3&gt;=2025,BD$6&lt;&gt;0),VLOOKUP(BD$3,'efecte socio eco fp 2'!$A$5:$X$30,20,FALSE)-VLOOKUP(BD$3,'efecte socio eco 24'!$A$5:$X$30,20,FALSE),0)</f>
        <v>0</v>
      </c>
      <c r="BE75" s="42">
        <f>IF(AND(BE$3&gt;=2025,BE$6&lt;&gt;0),VLOOKUP(BE$3,'efecte socio eco fp 2'!$A$5:$X$30,20,FALSE)-VLOOKUP(BE$3,'efecte socio eco 24'!$A$5:$X$30,20,FALSE),0)</f>
        <v>0</v>
      </c>
      <c r="BF75" s="42">
        <f>IF(AND(BF$3&gt;=2025,BF$6&lt;&gt;0),VLOOKUP(BF$3,'efecte socio eco fp 2'!$A$5:$X$30,20,FALSE)-VLOOKUP(BF$3,'efecte socio eco 24'!$A$5:$X$30,20,FALSE),0)</f>
        <v>0</v>
      </c>
      <c r="BG75" s="42">
        <f>IF(AND(BG$3&gt;=2025,BG$6&lt;&gt;0),VLOOKUP(BG$3,'efecte socio eco fp 2'!$A$5:$X$30,20,FALSE)-VLOOKUP(BG$3,'efecte socio eco 24'!$A$5:$X$30,20,FALSE),0)</f>
        <v>0</v>
      </c>
      <c r="BH75" s="42">
        <f>IF(AND(BH$3&gt;=2025,BH$6&lt;&gt;0),VLOOKUP(BH$3,'efecte socio eco fp 2'!$A$5:$X$30,20,FALSE)-VLOOKUP(BH$3,'efecte socio eco 24'!$A$5:$X$30,20,FALSE),0)</f>
        <v>0</v>
      </c>
      <c r="BI75" s="42">
        <f>IF(AND(BI$3&gt;=2025,BI$6&lt;&gt;0),VLOOKUP(BI$3,'efecte socio eco fp 2'!$A$5:$X$30,20,FALSE)-VLOOKUP(BI$3,'efecte socio eco 24'!$A$5:$X$30,20,FALSE),0)</f>
        <v>0</v>
      </c>
      <c r="BJ75" s="42">
        <f>IF(AND(BJ$3&gt;=2025,BJ$6&lt;&gt;0),VLOOKUP(BJ$3,'efecte socio eco fp 2'!$A$5:$X$30,20,FALSE)-VLOOKUP(BJ$3,'efecte socio eco 24'!$A$5:$X$30,20,FALSE),0)</f>
        <v>0</v>
      </c>
      <c r="BK75" s="42">
        <f>IF(AND(BK$3&gt;=2025,BK$6&lt;&gt;0),VLOOKUP(BK$3,'efecte socio eco fp 2'!$A$5:$X$30,20,FALSE)-VLOOKUP(BK$3,'efecte socio eco 24'!$A$5:$X$30,20,FALSE),0)</f>
        <v>0</v>
      </c>
      <c r="BL75" s="42">
        <f>IF(AND(BL$3&gt;=2025,BL$6&lt;&gt;0),VLOOKUP(BL$3,'efecte socio eco fp 2'!$A$5:$X$30,20,FALSE)-VLOOKUP(BL$3,'efecte socio eco 24'!$A$5:$X$30,20,FALSE),0)</f>
        <v>0</v>
      </c>
      <c r="BM75" s="42">
        <f>IF(AND(BM$3&gt;=2025,BM$6&lt;&gt;0),VLOOKUP(BM$3,'efecte socio eco fp 2'!$A$5:$X$30,20,FALSE)-VLOOKUP(BM$3,'efecte socio eco 24'!$A$5:$X$30,20,FALSE),0)</f>
        <v>0</v>
      </c>
      <c r="BN75" s="42">
        <f>IF(AND(BN$3&gt;=2025,BN$6&lt;&gt;0),VLOOKUP(BN$3,'efecte socio eco fp 2'!$A$5:$X$30,20,FALSE)-VLOOKUP(BN$3,'efecte socio eco 24'!$A$5:$X$30,20,FALSE),0)</f>
        <v>0</v>
      </c>
      <c r="BO75" s="42">
        <f>IF(AND(BO$3&gt;=2025,BO$6&lt;&gt;0),VLOOKUP(BO$3,'efecte socio eco fp 2'!$A$5:$X$30,20,FALSE)-VLOOKUP(BO$3,'efecte socio eco 24'!$A$5:$X$30,20,FALSE),0)</f>
        <v>0</v>
      </c>
      <c r="BP75" s="42">
        <f>IF(AND(BP$3&gt;=2025,BP$6&lt;&gt;0),VLOOKUP(BP$3,'efecte socio eco fp 2'!$A$5:$X$30,20,FALSE)-VLOOKUP(BP$3,'efecte socio eco 24'!$A$5:$X$30,20,FALSE),0)</f>
        <v>0</v>
      </c>
      <c r="BQ75" s="42">
        <f>IF(AND(BQ$3&gt;=2025,BQ$6&lt;&gt;0),VLOOKUP(BQ$3,'efecte socio eco fp 2'!$A$5:$X$30,20,FALSE)-VLOOKUP(BQ$3,'efecte socio eco 24'!$A$5:$X$30,20,FALSE),0)</f>
        <v>0</v>
      </c>
      <c r="BR75" s="42">
        <f>IF(AND(BR$3&gt;=2025,BR$6&lt;&gt;0),VLOOKUP(BR$3,'efecte socio eco fp 2'!$A$5:$X$30,20,FALSE)-VLOOKUP(BR$3,'efecte socio eco 24'!$A$5:$X$30,20,FALSE),0)</f>
        <v>0</v>
      </c>
      <c r="BS75" s="42">
        <f>IF(AND(BS$3&gt;=2025,BS$6&lt;&gt;0),VLOOKUP(BS$3,'efecte socio eco fp 2'!$A$5:$X$30,20,FALSE)-VLOOKUP(BS$3,'efecte socio eco 24'!$A$5:$X$30,20,FALSE),0)</f>
        <v>0</v>
      </c>
      <c r="BT75" s="42">
        <f>IF(AND(BT$3&gt;=2025,BT$6&lt;&gt;0),VLOOKUP(BT$3,'efecte socio eco fp 2'!$A$5:$X$30,20,FALSE)-VLOOKUP(BT$3,'efecte socio eco 24'!$A$5:$X$30,20,FALSE),0)</f>
        <v>0</v>
      </c>
      <c r="BU75" s="42">
        <f>IF(AND(BU$3&gt;=2025,BU$6&lt;&gt;0),VLOOKUP(BU$3,'efecte socio eco fp 2'!$A$5:$X$30,20,FALSE)-VLOOKUP(BU$3,'efecte socio eco 24'!$A$5:$X$30,20,FALSE),0)</f>
        <v>0</v>
      </c>
      <c r="BV75" s="42">
        <f>IF(AND(BV$3&gt;=2025,BV$6&lt;&gt;0),VLOOKUP(BV$3,'efecte socio eco fp 2'!$A$5:$X$30,20,FALSE)-VLOOKUP(BV$3,'efecte socio eco 24'!$A$5:$X$30,20,FALSE),0)</f>
        <v>0</v>
      </c>
      <c r="BW75" s="42">
        <f>IF(AND(BW$3&gt;=2025,BW$6&lt;&gt;0),VLOOKUP(BW$3,'efecte socio eco fp 2'!$A$5:$X$30,20,FALSE)-VLOOKUP(BW$3,'efecte socio eco 24'!$A$5:$X$30,20,FALSE),0)</f>
        <v>0</v>
      </c>
      <c r="BX75" s="42">
        <f>IF(AND(BX$3&gt;=2025,BX$6&lt;&gt;0),VLOOKUP(BX$3,'efecte socio eco fp 2'!$A$5:$X$30,20,FALSE)-VLOOKUP(BX$3,'efecte socio eco 24'!$A$5:$X$30,20,FALSE),0)</f>
        <v>0</v>
      </c>
      <c r="BY75" s="42">
        <f>IF(AND(BY$3&gt;=2025,BY$6&lt;&gt;0),VLOOKUP(BY$3,'efecte socio eco fp 2'!$A$5:$X$30,20,FALSE)-VLOOKUP(BY$3,'efecte socio eco 24'!$A$5:$X$30,20,FALSE),0)</f>
        <v>0</v>
      </c>
      <c r="BZ75" s="42">
        <f>IF(AND(BZ$3&gt;=2025,BZ$6&lt;&gt;0),VLOOKUP(BZ$3,'efecte socio eco fp 2'!$A$5:$X$30,20,FALSE)-VLOOKUP(BZ$3,'efecte socio eco 24'!$A$5:$X$30,20,FALSE),0)</f>
        <v>0</v>
      </c>
      <c r="CA75" s="42">
        <f>IF(AND(CA$3&gt;=2025,CA$6&lt;&gt;0),VLOOKUP(CA$3,'efecte socio eco fp 2'!$A$5:$X$30,20,FALSE)-VLOOKUP(CA$3,'efecte socio eco 24'!$A$5:$X$30,20,FALSE),0)</f>
        <v>0</v>
      </c>
      <c r="CB75" s="42">
        <f>IF(AND(CB$3&gt;=2025,CB$6&lt;&gt;0),VLOOKUP(CB$3,'efecte socio eco fp 2'!$A$5:$X$30,20,FALSE)-VLOOKUP(CB$3,'efecte socio eco 24'!$A$5:$X$30,20,FALSE),0)</f>
        <v>0</v>
      </c>
      <c r="CC75" s="42">
        <f>IF(AND(CC$3&gt;=2025,CC$6&lt;&gt;0),VLOOKUP(CC$3,'efecte socio eco fp 2'!$A$5:$X$30,20,FALSE)-VLOOKUP(CC$3,'efecte socio eco 24'!$A$5:$X$30,20,FALSE),0)</f>
        <v>0</v>
      </c>
      <c r="CD75" s="42">
        <f>IF(AND(CD$3&gt;=2025,CD$6&lt;&gt;0),VLOOKUP(CD$3,'efecte socio eco fp 2'!$A$5:$X$30,20,FALSE)-VLOOKUP(CD$3,'efecte socio eco 24'!$A$5:$X$30,20,FALSE),0)</f>
        <v>0</v>
      </c>
      <c r="CE75" s="42">
        <f>IF(AND(CE$3&gt;=2025,CE$6&lt;&gt;0),VLOOKUP(CE$3,'efecte socio eco fp 2'!$A$5:$X$30,20,FALSE)-VLOOKUP(CE$3,'efecte socio eco 24'!$A$5:$X$30,20,FALSE),0)</f>
        <v>0</v>
      </c>
    </row>
    <row r="76" spans="1:83">
      <c r="A76" t="s">
        <v>107</v>
      </c>
      <c r="B76" t="s">
        <v>33</v>
      </c>
      <c r="C76" s="42">
        <f>IF(AND(C$3&gt;=2025,C$6&lt;&gt;0),VLOOKUP(C$3,'efecte socio eco fp 2'!$A$5:$X$30,21,FALSE)-VLOOKUP(C$3,'efecte socio eco 24'!$A$5:$X$30,21,FALSE),0)</f>
        <v>0</v>
      </c>
      <c r="D76" s="42">
        <f>IF(AND(D$3&gt;=2025,D$6&lt;&gt;0),VLOOKUP(D$3,'efecte socio eco fp 2'!$A$5:$X$30,21,FALSE)-VLOOKUP(D$3,'efecte socio eco 24'!$A$5:$X$30,21,FALSE),0)</f>
        <v>0</v>
      </c>
      <c r="E76" s="42">
        <f>IF(AND(E$3&gt;=2025,E$6&lt;&gt;0),VLOOKUP(E$3,'efecte socio eco fp 2'!$A$5:$X$30,21,FALSE)-VLOOKUP(E$3,'efecte socio eco 24'!$A$5:$X$30,21,FALSE),0)</f>
        <v>0</v>
      </c>
      <c r="F76" s="42">
        <f>IF(AND(F$3&gt;=2025,F$6&lt;&gt;0),VLOOKUP(F$3,'efecte socio eco fp 2'!$A$5:$X$30,21,FALSE)-VLOOKUP(F$3,'efecte socio eco 24'!$A$5:$X$30,21,FALSE),0)</f>
        <v>0</v>
      </c>
      <c r="G76" s="42">
        <f>IF(AND(G$3&gt;=2025,G$6&lt;&gt;0),VLOOKUP(G$3,'efecte socio eco fp 2'!$A$5:$X$30,21,FALSE)-VLOOKUP(G$3,'efecte socio eco 24'!$A$5:$X$30,21,FALSE),0)</f>
        <v>0</v>
      </c>
      <c r="H76" s="42">
        <f>IF(AND(H$3&gt;=2025,H$6&lt;&gt;0),VLOOKUP(H$3,'efecte socio eco fp 2'!$A$5:$X$30,21,FALSE)-VLOOKUP(H$3,'efecte socio eco 24'!$A$5:$X$30,21,FALSE),0)</f>
        <v>0</v>
      </c>
      <c r="I76" s="42">
        <f>IF(AND(I$3&gt;=2025,I$6&lt;&gt;0),VLOOKUP(I$3,'efecte socio eco fp 2'!$A$5:$X$30,21,FALSE)-VLOOKUP(I$3,'efecte socio eco 24'!$A$5:$X$30,21,FALSE),0)</f>
        <v>0</v>
      </c>
      <c r="J76" s="42">
        <f>IF(AND(J$3&gt;=2025,J$6&lt;&gt;0),VLOOKUP(J$3,'efecte socio eco fp 2'!$A$5:$X$30,21,FALSE)-VLOOKUP(J$3,'efecte socio eco 24'!$A$5:$X$30,21,FALSE),0)</f>
        <v>-197.05851827091101</v>
      </c>
      <c r="K76" s="42">
        <f>IF(AND(K$3&gt;=2025,K$6&lt;&gt;0),VLOOKUP(K$3,'efecte socio eco fp 2'!$A$5:$X$30,21,FALSE)-VLOOKUP(K$3,'efecte socio eco 24'!$A$5:$X$30,21,FALSE),0)</f>
        <v>-198.9484085482618</v>
      </c>
      <c r="L76" s="42">
        <f>IF(AND(L$3&gt;=2025,L$6&lt;&gt;0),VLOOKUP(L$3,'efecte socio eco fp 2'!$A$5:$X$30,21,FALSE)-VLOOKUP(L$3,'efecte socio eco 24'!$A$5:$X$30,21,FALSE),0)</f>
        <v>-200.85595342467423</v>
      </c>
      <c r="M76" s="42">
        <f>IF(AND(M$3&gt;=2025,M$6&lt;&gt;0),VLOOKUP(M$3,'efecte socio eco fp 2'!$A$5:$X$30,21,FALSE)-VLOOKUP(M$3,'efecte socio eco 24'!$A$5:$X$30,21,FALSE),0)</f>
        <v>-202.7813117403457</v>
      </c>
      <c r="N76" s="42">
        <f>IF(AND(N$3&gt;=2025,N$6&lt;&gt;0),VLOOKUP(N$3,'efecte socio eco fp 2'!$A$5:$X$30,21,FALSE)-VLOOKUP(N$3,'efecte socio eco 24'!$A$5:$X$30,21,FALSE),0)</f>
        <v>-202.42346541386723</v>
      </c>
      <c r="O76" s="42">
        <f>IF(AND(O$3&gt;=2025,O$6&lt;&gt;0),VLOOKUP(O$3,'efecte socio eco fp 2'!$A$5:$X$30,21,FALSE)-VLOOKUP(O$3,'efecte socio eco 24'!$A$5:$X$30,21,FALSE),0)</f>
        <v>-202.03904144739499</v>
      </c>
      <c r="P76" s="42">
        <f>IF(AND(P$3&gt;=2025,P$6&lt;&gt;0),VLOOKUP(P$3,'efecte socio eco fp 2'!$A$5:$X$30,21,FALSE)-VLOOKUP(P$3,'efecte socio eco 24'!$A$5:$X$30,21,FALSE),0)</f>
        <v>-201.62755240562547</v>
      </c>
      <c r="Q76" s="42">
        <f>IF(AND(Q$3&gt;=2025,Q$6&lt;&gt;0),VLOOKUP(Q$3,'efecte socio eco fp 2'!$A$5:$X$30,21,FALSE)-VLOOKUP(Q$3,'efecte socio eco 24'!$A$5:$X$30,21,FALSE),0)</f>
        <v>-201.18850384328471</v>
      </c>
      <c r="R76" s="42">
        <f>IF(AND(R$3&gt;=2025,R$6&lt;&gt;0),VLOOKUP(R$3,'efecte socio eco fp 2'!$A$5:$X$30,21,FALSE)-VLOOKUP(R$3,'efecte socio eco 24'!$A$5:$X$30,21,FALSE),0)</f>
        <v>-200.721394214459</v>
      </c>
      <c r="S76" s="42">
        <f>IF(AND(S$3&gt;=2025,S$6&lt;&gt;0),VLOOKUP(S$3,'efecte socio eco fp 2'!$A$5:$X$30,21,FALSE)-VLOOKUP(S$3,'efecte socio eco 24'!$A$5:$X$30,21,FALSE),0)</f>
        <v>-200.93171532306587</v>
      </c>
      <c r="T76" s="42">
        <f>IF(AND(T$3&gt;=2025,T$6&lt;&gt;0),VLOOKUP(T$3,'efecte socio eco fp 2'!$A$5:$X$30,21,FALSE)-VLOOKUP(T$3,'efecte socio eco 24'!$A$5:$X$30,21,FALSE),0)</f>
        <v>-201.11114678390732</v>
      </c>
      <c r="U76" s="42">
        <f>IF(AND(U$3&gt;=2025,U$6&lt;&gt;0),VLOOKUP(U$3,'efecte socio eco fp 2'!$A$5:$X$30,21,FALSE)-VLOOKUP(U$3,'efecte socio eco 24'!$A$5:$X$30,21,FALSE),0)</f>
        <v>-201.25881641319938</v>
      </c>
      <c r="V76" s="42">
        <f>IF(AND(V$3&gt;=2025,V$6&lt;&gt;0),VLOOKUP(V$3,'efecte socio eco fp 2'!$A$5:$X$30,21,FALSE)-VLOOKUP(V$3,'efecte socio eco 24'!$A$5:$X$30,21,FALSE),0)</f>
        <v>-201.37383410996335</v>
      </c>
      <c r="W76" s="42">
        <f>IF(AND(W$3&gt;=2025,W$6&lt;&gt;0),VLOOKUP(W$3,'efecte socio eco fp 2'!$A$5:$X$30,21,FALSE)-VLOOKUP(W$3,'efecte socio eco 24'!$A$5:$X$30,21,FALSE),0)</f>
        <v>-201.4552915312488</v>
      </c>
      <c r="X76" s="42">
        <f>IF(AND(X$3&gt;=2025,X$6&lt;&gt;0),VLOOKUP(X$3,'efecte socio eco fp 2'!$A$5:$X$30,21,FALSE)-VLOOKUP(X$3,'efecte socio eco 24'!$A$5:$X$30,21,FALSE),0)</f>
        <v>-201.56229325342065</v>
      </c>
      <c r="Y76" s="42">
        <f>IF(AND(Y$3&gt;=2025,Y$6&lt;&gt;0),VLOOKUP(Y$3,'efecte socio eco fp 2'!$A$5:$X$30,21,FALSE)-VLOOKUP(Y$3,'efecte socio eco 24'!$A$5:$X$30,21,FALSE),0)</f>
        <v>-201.64979962910365</v>
      </c>
      <c r="Z76" s="42">
        <f>IF(AND(Z$3&gt;=2025,Z$6&lt;&gt;0),VLOOKUP(Z$3,'efecte socio eco fp 2'!$A$5:$X$30,21,FALSE)-VLOOKUP(Z$3,'efecte socio eco 24'!$A$5:$X$30,21,FALSE),0)</f>
        <v>-201.71739428730143</v>
      </c>
      <c r="AA76" s="42">
        <f>IF(AND(AA$3&gt;=2025,AA$6&lt;&gt;0),VLOOKUP(AA$3,'efecte socio eco fp 2'!$A$5:$X$30,21,FALSE)-VLOOKUP(AA$3,'efecte socio eco 24'!$A$5:$X$30,21,FALSE),0)</f>
        <v>-201.76465431238466</v>
      </c>
      <c r="AB76" s="42">
        <f>IF(AND(AB$3&gt;=2025,AB$6&lt;&gt;0),VLOOKUP(AB$3,'efecte socio eco fp 2'!$A$5:$X$30,21,FALSE)-VLOOKUP(AB$3,'efecte socio eco 24'!$A$5:$X$30,21,FALSE),0)</f>
        <v>-201.79115015309799</v>
      </c>
      <c r="AC76" s="42">
        <f>IF(AND(AC$3&gt;=2025,AC$6&lt;&gt;0),VLOOKUP(AC$3,'efecte socio eco fp 2'!$A$5:$X$30,21,FALSE)-VLOOKUP(AC$3,'efecte socio eco 24'!$A$5:$X$30,21,FALSE),0)</f>
        <v>-201.1685557414894</v>
      </c>
      <c r="AD76" s="42">
        <f>IF(AND(AD$3&gt;=2025,AD$6&lt;&gt;0),VLOOKUP(AD$3,'efecte socio eco fp 2'!$A$5:$X$30,21,FALSE)-VLOOKUP(AD$3,'efecte socio eco 24'!$A$5:$X$30,21,FALSE),0)</f>
        <v>-200.51274251325231</v>
      </c>
      <c r="AE76" s="42">
        <f>IF(AND(AE$3&gt;=2025,AE$6&lt;&gt;0),VLOOKUP(AE$3,'efecte socio eco fp 2'!$A$5:$X$30,21,FALSE)-VLOOKUP(AE$3,'efecte socio eco 24'!$A$5:$X$30,21,FALSE),0)</f>
        <v>-199.82310236611011</v>
      </c>
      <c r="AF76" s="42">
        <f>IF(AND(AF$3&gt;=2025,AF$6&lt;&gt;0),VLOOKUP(AF$3,'efecte socio eco fp 2'!$A$5:$X$30,21,FALSE)-VLOOKUP(AF$3,'efecte socio eco 24'!$A$5:$X$30,21,FALSE),0)</f>
        <v>-199.09901829668161</v>
      </c>
      <c r="AG76" s="42">
        <f>IF(AND(AG$3&gt;=2025,AG$6&lt;&gt;0),VLOOKUP(AG$3,'efecte socio eco fp 2'!$A$5:$X$30,21,FALSE)-VLOOKUP(AG$3,'efecte socio eco 24'!$A$5:$X$30,21,FALSE),0)</f>
        <v>0</v>
      </c>
      <c r="AH76" s="42">
        <f>IF(AND(AH$3&gt;=2025,AH$6&lt;&gt;0),VLOOKUP(AH$3,'efecte socio eco fp 2'!$A$5:$X$30,21,FALSE)-VLOOKUP(AH$3,'efecte socio eco 24'!$A$5:$X$30,21,FALSE),0)</f>
        <v>0</v>
      </c>
      <c r="AI76" s="42">
        <f>IF(AND(AI$3&gt;=2025,AI$6&lt;&gt;0),VLOOKUP(AI$3,'efecte socio eco fp 2'!$A$5:$X$30,21,FALSE)-VLOOKUP(AI$3,'efecte socio eco 24'!$A$5:$X$30,21,FALSE),0)</f>
        <v>0</v>
      </c>
      <c r="AJ76" s="42">
        <f>IF(AND(AJ$3&gt;=2025,AJ$6&lt;&gt;0),VLOOKUP(AJ$3,'efecte socio eco fp 2'!$A$5:$X$30,21,FALSE)-VLOOKUP(AJ$3,'efecte socio eco 24'!$A$5:$X$30,21,FALSE),0)</f>
        <v>0</v>
      </c>
      <c r="AK76" s="42">
        <f>IF(AND(AK$3&gt;=2025,AK$6&lt;&gt;0),VLOOKUP(AK$3,'efecte socio eco fp 2'!$A$5:$X$30,21,FALSE)-VLOOKUP(AK$3,'efecte socio eco 24'!$A$5:$X$30,21,FALSE),0)</f>
        <v>0</v>
      </c>
      <c r="AL76" s="42">
        <f>IF(AND(AL$3&gt;=2025,AL$6&lt;&gt;0),VLOOKUP(AL$3,'efecte socio eco fp 2'!$A$5:$X$30,21,FALSE)-VLOOKUP(AL$3,'efecte socio eco 24'!$A$5:$X$30,21,FALSE),0)</f>
        <v>0</v>
      </c>
      <c r="AM76" s="42">
        <f>IF(AND(AM$3&gt;=2025,AM$6&lt;&gt;0),VLOOKUP(AM$3,'efecte socio eco fp 2'!$A$5:$X$30,21,FALSE)-VLOOKUP(AM$3,'efecte socio eco 24'!$A$5:$X$30,21,FALSE),0)</f>
        <v>0</v>
      </c>
      <c r="AN76" s="42">
        <f>IF(AND(AN$3&gt;=2025,AN$6&lt;&gt;0),VLOOKUP(AN$3,'efecte socio eco fp 2'!$A$5:$X$30,21,FALSE)-VLOOKUP(AN$3,'efecte socio eco 24'!$A$5:$X$30,21,FALSE),0)</f>
        <v>0</v>
      </c>
      <c r="AO76" s="42">
        <f>IF(AND(AO$3&gt;=2025,AO$6&lt;&gt;0),VLOOKUP(AO$3,'efecte socio eco fp 2'!$A$5:$X$30,21,FALSE)-VLOOKUP(AO$3,'efecte socio eco 24'!$A$5:$X$30,21,FALSE),0)</f>
        <v>0</v>
      </c>
      <c r="AP76" s="42">
        <f>IF(AND(AP$3&gt;=2025,AP$6&lt;&gt;0),VLOOKUP(AP$3,'efecte socio eco fp 2'!$A$5:$X$30,21,FALSE)-VLOOKUP(AP$3,'efecte socio eco 24'!$A$5:$X$30,21,FALSE),0)</f>
        <v>0</v>
      </c>
      <c r="AQ76" s="42">
        <f>IF(AND(AQ$3&gt;=2025,AQ$6&lt;&gt;0),VLOOKUP(AQ$3,'efecte socio eco fp 2'!$A$5:$X$30,21,FALSE)-VLOOKUP(AQ$3,'efecte socio eco 24'!$A$5:$X$30,21,FALSE),0)</f>
        <v>0</v>
      </c>
      <c r="AR76" s="42">
        <f>IF(AND(AR$3&gt;=2025,AR$6&lt;&gt;0),VLOOKUP(AR$3,'efecte socio eco fp 2'!$A$5:$X$30,21,FALSE)-VLOOKUP(AR$3,'efecte socio eco 24'!$A$5:$X$30,21,FALSE),0)</f>
        <v>0</v>
      </c>
      <c r="AS76" s="42">
        <f>IF(AND(AS$3&gt;=2025,AS$6&lt;&gt;0),VLOOKUP(AS$3,'efecte socio eco fp 2'!$A$5:$X$30,21,FALSE)-VLOOKUP(AS$3,'efecte socio eco 24'!$A$5:$X$30,21,FALSE),0)</f>
        <v>0</v>
      </c>
      <c r="AT76" s="42">
        <f>IF(AND(AT$3&gt;=2025,AT$6&lt;&gt;0),VLOOKUP(AT$3,'efecte socio eco fp 2'!$A$5:$X$30,21,FALSE)-VLOOKUP(AT$3,'efecte socio eco 24'!$A$5:$X$30,21,FALSE),0)</f>
        <v>0</v>
      </c>
      <c r="AU76" s="42">
        <f>IF(AND(AU$3&gt;=2025,AU$6&lt;&gt;0),VLOOKUP(AU$3,'efecte socio eco fp 2'!$A$5:$X$30,21,FALSE)-VLOOKUP(AU$3,'efecte socio eco 24'!$A$5:$X$30,21,FALSE),0)</f>
        <v>0</v>
      </c>
      <c r="AV76" s="42">
        <f>IF(AND(AV$3&gt;=2025,AV$6&lt;&gt;0),VLOOKUP(AV$3,'efecte socio eco fp 2'!$A$5:$X$30,21,FALSE)-VLOOKUP(AV$3,'efecte socio eco 24'!$A$5:$X$30,21,FALSE),0)</f>
        <v>0</v>
      </c>
      <c r="AW76" s="42">
        <f>IF(AND(AW$3&gt;=2025,AW$6&lt;&gt;0),VLOOKUP(AW$3,'efecte socio eco fp 2'!$A$5:$X$30,21,FALSE)-VLOOKUP(AW$3,'efecte socio eco 24'!$A$5:$X$30,21,FALSE),0)</f>
        <v>0</v>
      </c>
      <c r="AX76" s="42">
        <f>IF(AND(AX$3&gt;=2025,AX$6&lt;&gt;0),VLOOKUP(AX$3,'efecte socio eco fp 2'!$A$5:$X$30,21,FALSE)-VLOOKUP(AX$3,'efecte socio eco 24'!$A$5:$X$30,21,FALSE),0)</f>
        <v>0</v>
      </c>
      <c r="AY76" s="42">
        <f>IF(AND(AY$3&gt;=2025,AY$6&lt;&gt;0),VLOOKUP(AY$3,'efecte socio eco fp 2'!$A$5:$X$30,21,FALSE)-VLOOKUP(AY$3,'efecte socio eco 24'!$A$5:$X$30,21,FALSE),0)</f>
        <v>0</v>
      </c>
      <c r="AZ76" s="42">
        <f>IF(AND(AZ$3&gt;=2025,AZ$6&lt;&gt;0),VLOOKUP(AZ$3,'efecte socio eco fp 2'!$A$5:$X$30,21,FALSE)-VLOOKUP(AZ$3,'efecte socio eco 24'!$A$5:$X$30,21,FALSE),0)</f>
        <v>0</v>
      </c>
      <c r="BA76" s="42">
        <f>IF(AND(BA$3&gt;=2025,BA$6&lt;&gt;0),VLOOKUP(BA$3,'efecte socio eco fp 2'!$A$5:$X$30,21,FALSE)-VLOOKUP(BA$3,'efecte socio eco 24'!$A$5:$X$30,21,FALSE),0)</f>
        <v>0</v>
      </c>
      <c r="BB76" s="42">
        <f>IF(AND(BB$3&gt;=2025,BB$6&lt;&gt;0),VLOOKUP(BB$3,'efecte socio eco fp 2'!$A$5:$X$30,21,FALSE)-VLOOKUP(BB$3,'efecte socio eco 24'!$A$5:$X$30,21,FALSE),0)</f>
        <v>0</v>
      </c>
      <c r="BC76" s="42">
        <f>IF(AND(BC$3&gt;=2025,BC$6&lt;&gt;0),VLOOKUP(BC$3,'efecte socio eco fp 2'!$A$5:$X$30,21,FALSE)-VLOOKUP(BC$3,'efecte socio eco 24'!$A$5:$X$30,21,FALSE),0)</f>
        <v>0</v>
      </c>
      <c r="BD76" s="42">
        <f>IF(AND(BD$3&gt;=2025,BD$6&lt;&gt;0),VLOOKUP(BD$3,'efecte socio eco fp 2'!$A$5:$X$30,21,FALSE)-VLOOKUP(BD$3,'efecte socio eco 24'!$A$5:$X$30,21,FALSE),0)</f>
        <v>0</v>
      </c>
      <c r="BE76" s="42">
        <f>IF(AND(BE$3&gt;=2025,BE$6&lt;&gt;0),VLOOKUP(BE$3,'efecte socio eco fp 2'!$A$5:$X$30,21,FALSE)-VLOOKUP(BE$3,'efecte socio eco 24'!$A$5:$X$30,21,FALSE),0)</f>
        <v>0</v>
      </c>
      <c r="BF76" s="42">
        <f>IF(AND(BF$3&gt;=2025,BF$6&lt;&gt;0),VLOOKUP(BF$3,'efecte socio eco fp 2'!$A$5:$X$30,21,FALSE)-VLOOKUP(BF$3,'efecte socio eco 24'!$A$5:$X$30,21,FALSE),0)</f>
        <v>0</v>
      </c>
      <c r="BG76" s="42">
        <f>IF(AND(BG$3&gt;=2025,BG$6&lt;&gt;0),VLOOKUP(BG$3,'efecte socio eco fp 2'!$A$5:$X$30,21,FALSE)-VLOOKUP(BG$3,'efecte socio eco 24'!$A$5:$X$30,21,FALSE),0)</f>
        <v>0</v>
      </c>
      <c r="BH76" s="42">
        <f>IF(AND(BH$3&gt;=2025,BH$6&lt;&gt;0),VLOOKUP(BH$3,'efecte socio eco fp 2'!$A$5:$X$30,21,FALSE)-VLOOKUP(BH$3,'efecte socio eco 24'!$A$5:$X$30,21,FALSE),0)</f>
        <v>0</v>
      </c>
      <c r="BI76" s="42">
        <f>IF(AND(BI$3&gt;=2025,BI$6&lt;&gt;0),VLOOKUP(BI$3,'efecte socio eco fp 2'!$A$5:$X$30,21,FALSE)-VLOOKUP(BI$3,'efecte socio eco 24'!$A$5:$X$30,21,FALSE),0)</f>
        <v>0</v>
      </c>
      <c r="BJ76" s="42">
        <f>IF(AND(BJ$3&gt;=2025,BJ$6&lt;&gt;0),VLOOKUP(BJ$3,'efecte socio eco fp 2'!$A$5:$X$30,21,FALSE)-VLOOKUP(BJ$3,'efecte socio eco 24'!$A$5:$X$30,21,FALSE),0)</f>
        <v>0</v>
      </c>
      <c r="BK76" s="42">
        <f>IF(AND(BK$3&gt;=2025,BK$6&lt;&gt;0),VLOOKUP(BK$3,'efecte socio eco fp 2'!$A$5:$X$30,21,FALSE)-VLOOKUP(BK$3,'efecte socio eco 24'!$A$5:$X$30,21,FALSE),0)</f>
        <v>0</v>
      </c>
      <c r="BL76" s="42">
        <f>IF(AND(BL$3&gt;=2025,BL$6&lt;&gt;0),VLOOKUP(BL$3,'efecte socio eco fp 2'!$A$5:$X$30,21,FALSE)-VLOOKUP(BL$3,'efecte socio eco 24'!$A$5:$X$30,21,FALSE),0)</f>
        <v>0</v>
      </c>
      <c r="BM76" s="42">
        <f>IF(AND(BM$3&gt;=2025,BM$6&lt;&gt;0),VLOOKUP(BM$3,'efecte socio eco fp 2'!$A$5:$X$30,21,FALSE)-VLOOKUP(BM$3,'efecte socio eco 24'!$A$5:$X$30,21,FALSE),0)</f>
        <v>0</v>
      </c>
      <c r="BN76" s="42">
        <f>IF(AND(BN$3&gt;=2025,BN$6&lt;&gt;0),VLOOKUP(BN$3,'efecte socio eco fp 2'!$A$5:$X$30,21,FALSE)-VLOOKUP(BN$3,'efecte socio eco 24'!$A$5:$X$30,21,FALSE),0)</f>
        <v>0</v>
      </c>
      <c r="BO76" s="42">
        <f>IF(AND(BO$3&gt;=2025,BO$6&lt;&gt;0),VLOOKUP(BO$3,'efecte socio eco fp 2'!$A$5:$X$30,21,FALSE)-VLOOKUP(BO$3,'efecte socio eco 24'!$A$5:$X$30,21,FALSE),0)</f>
        <v>0</v>
      </c>
      <c r="BP76" s="42">
        <f>IF(AND(BP$3&gt;=2025,BP$6&lt;&gt;0),VLOOKUP(BP$3,'efecte socio eco fp 2'!$A$5:$X$30,21,FALSE)-VLOOKUP(BP$3,'efecte socio eco 24'!$A$5:$X$30,21,FALSE),0)</f>
        <v>0</v>
      </c>
      <c r="BQ76" s="42">
        <f>IF(AND(BQ$3&gt;=2025,BQ$6&lt;&gt;0),VLOOKUP(BQ$3,'efecte socio eco fp 2'!$A$5:$X$30,21,FALSE)-VLOOKUP(BQ$3,'efecte socio eco 24'!$A$5:$X$30,21,FALSE),0)</f>
        <v>0</v>
      </c>
      <c r="BR76" s="42">
        <f>IF(AND(BR$3&gt;=2025,BR$6&lt;&gt;0),VLOOKUP(BR$3,'efecte socio eco fp 2'!$A$5:$X$30,21,FALSE)-VLOOKUP(BR$3,'efecte socio eco 24'!$A$5:$X$30,21,FALSE),0)</f>
        <v>0</v>
      </c>
      <c r="BS76" s="42">
        <f>IF(AND(BS$3&gt;=2025,BS$6&lt;&gt;0),VLOOKUP(BS$3,'efecte socio eco fp 2'!$A$5:$X$30,21,FALSE)-VLOOKUP(BS$3,'efecte socio eco 24'!$A$5:$X$30,21,FALSE),0)</f>
        <v>0</v>
      </c>
      <c r="BT76" s="42">
        <f>IF(AND(BT$3&gt;=2025,BT$6&lt;&gt;0),VLOOKUP(BT$3,'efecte socio eco fp 2'!$A$5:$X$30,21,FALSE)-VLOOKUP(BT$3,'efecte socio eco 24'!$A$5:$X$30,21,FALSE),0)</f>
        <v>0</v>
      </c>
      <c r="BU76" s="42">
        <f>IF(AND(BU$3&gt;=2025,BU$6&lt;&gt;0),VLOOKUP(BU$3,'efecte socio eco fp 2'!$A$5:$X$30,21,FALSE)-VLOOKUP(BU$3,'efecte socio eco 24'!$A$5:$X$30,21,FALSE),0)</f>
        <v>0</v>
      </c>
      <c r="BV76" s="42">
        <f>IF(AND(BV$3&gt;=2025,BV$6&lt;&gt;0),VLOOKUP(BV$3,'efecte socio eco fp 2'!$A$5:$X$30,21,FALSE)-VLOOKUP(BV$3,'efecte socio eco 24'!$A$5:$X$30,21,FALSE),0)</f>
        <v>0</v>
      </c>
      <c r="BW76" s="42">
        <f>IF(AND(BW$3&gt;=2025,BW$6&lt;&gt;0),VLOOKUP(BW$3,'efecte socio eco fp 2'!$A$5:$X$30,21,FALSE)-VLOOKUP(BW$3,'efecte socio eco 24'!$A$5:$X$30,21,FALSE),0)</f>
        <v>0</v>
      </c>
      <c r="BX76" s="42">
        <f>IF(AND(BX$3&gt;=2025,BX$6&lt;&gt;0),VLOOKUP(BX$3,'efecte socio eco fp 2'!$A$5:$X$30,21,FALSE)-VLOOKUP(BX$3,'efecte socio eco 24'!$A$5:$X$30,21,FALSE),0)</f>
        <v>0</v>
      </c>
      <c r="BY76" s="42">
        <f>IF(AND(BY$3&gt;=2025,BY$6&lt;&gt;0),VLOOKUP(BY$3,'efecte socio eco fp 2'!$A$5:$X$30,21,FALSE)-VLOOKUP(BY$3,'efecte socio eco 24'!$A$5:$X$30,21,FALSE),0)</f>
        <v>0</v>
      </c>
      <c r="BZ76" s="42">
        <f>IF(AND(BZ$3&gt;=2025,BZ$6&lt;&gt;0),VLOOKUP(BZ$3,'efecte socio eco fp 2'!$A$5:$X$30,21,FALSE)-VLOOKUP(BZ$3,'efecte socio eco 24'!$A$5:$X$30,21,FALSE),0)</f>
        <v>0</v>
      </c>
      <c r="CA76" s="42">
        <f>IF(AND(CA$3&gt;=2025,CA$6&lt;&gt;0),VLOOKUP(CA$3,'efecte socio eco fp 2'!$A$5:$X$30,21,FALSE)-VLOOKUP(CA$3,'efecte socio eco 24'!$A$5:$X$30,21,FALSE),0)</f>
        <v>0</v>
      </c>
      <c r="CB76" s="42">
        <f>IF(AND(CB$3&gt;=2025,CB$6&lt;&gt;0),VLOOKUP(CB$3,'efecte socio eco fp 2'!$A$5:$X$30,21,FALSE)-VLOOKUP(CB$3,'efecte socio eco 24'!$A$5:$X$30,21,FALSE),0)</f>
        <v>0</v>
      </c>
      <c r="CC76" s="42">
        <f>IF(AND(CC$3&gt;=2025,CC$6&lt;&gt;0),VLOOKUP(CC$3,'efecte socio eco fp 2'!$A$5:$X$30,21,FALSE)-VLOOKUP(CC$3,'efecte socio eco 24'!$A$5:$X$30,21,FALSE),0)</f>
        <v>0</v>
      </c>
      <c r="CD76" s="42">
        <f>IF(AND(CD$3&gt;=2025,CD$6&lt;&gt;0),VLOOKUP(CD$3,'efecte socio eco fp 2'!$A$5:$X$30,21,FALSE)-VLOOKUP(CD$3,'efecte socio eco 24'!$A$5:$X$30,21,FALSE),0)</f>
        <v>0</v>
      </c>
      <c r="CE76" s="42">
        <f>IF(AND(CE$3&gt;=2025,CE$6&lt;&gt;0),VLOOKUP(CE$3,'efecte socio eco fp 2'!$A$5:$X$30,21,FALSE)-VLOOKUP(CE$3,'efecte socio eco 24'!$A$5:$X$30,21,FALSE),0)</f>
        <v>0</v>
      </c>
    </row>
    <row r="77" spans="1:83">
      <c r="A77" t="s">
        <v>108</v>
      </c>
      <c r="B77" t="s">
        <v>33</v>
      </c>
      <c r="C77" s="42">
        <f>IF(AND(C$3&gt;=2025,C$6&lt;&gt;0),VLOOKUP(C$3,'efecte socio eco fp 2'!$A$5:$X$30,22,FALSE)-VLOOKUP(C$3,'efecte socio eco 24'!$A$5:$X$30,22,FALSE),0)</f>
        <v>0</v>
      </c>
      <c r="D77" s="42">
        <f>IF(AND(D$3&gt;=2025,D$6&lt;&gt;0),VLOOKUP(D$3,'efecte socio eco fp 2'!$A$5:$X$30,22,FALSE)-VLOOKUP(D$3,'efecte socio eco 24'!$A$5:$X$30,22,FALSE),0)</f>
        <v>0</v>
      </c>
      <c r="E77" s="42">
        <f>IF(AND(E$3&gt;=2025,E$6&lt;&gt;0),VLOOKUP(E$3,'efecte socio eco fp 2'!$A$5:$X$30,22,FALSE)-VLOOKUP(E$3,'efecte socio eco 24'!$A$5:$X$30,22,FALSE),0)</f>
        <v>0</v>
      </c>
      <c r="F77" s="42">
        <f>IF(AND(F$3&gt;=2025,F$6&lt;&gt;0),VLOOKUP(F$3,'efecte socio eco fp 2'!$A$5:$X$30,22,FALSE)-VLOOKUP(F$3,'efecte socio eco 24'!$A$5:$X$30,22,FALSE),0)</f>
        <v>0</v>
      </c>
      <c r="G77" s="42">
        <f>IF(AND(G$3&gt;=2025,G$6&lt;&gt;0),VLOOKUP(G$3,'efecte socio eco fp 2'!$A$5:$X$30,22,FALSE)-VLOOKUP(G$3,'efecte socio eco 24'!$A$5:$X$30,22,FALSE),0)</f>
        <v>0</v>
      </c>
      <c r="H77" s="42">
        <f>IF(AND(H$3&gt;=2025,H$6&lt;&gt;0),VLOOKUP(H$3,'efecte socio eco fp 2'!$A$5:$X$30,22,FALSE)-VLOOKUP(H$3,'efecte socio eco 24'!$A$5:$X$30,22,FALSE),0)</f>
        <v>0</v>
      </c>
      <c r="I77" s="42">
        <f>IF(AND(I$3&gt;=2025,I$6&lt;&gt;0),VLOOKUP(I$3,'efecte socio eco fp 2'!$A$5:$X$30,22,FALSE)-VLOOKUP(I$3,'efecte socio eco 24'!$A$5:$X$30,22,FALSE),0)</f>
        <v>0</v>
      </c>
      <c r="J77" s="42">
        <f>IF(AND(J$3&gt;=2025,J$6&lt;&gt;0),VLOOKUP(J$3,'efecte socio eco fp 2'!$A$5:$X$30,22,FALSE)-VLOOKUP(J$3,'efecte socio eco 24'!$A$5:$X$30,22,FALSE),0)</f>
        <v>-1.1698656566000665</v>
      </c>
      <c r="K77" s="42">
        <f>IF(AND(K$3&gt;=2025,K$6&lt;&gt;0),VLOOKUP(K$3,'efecte socio eco fp 2'!$A$5:$X$30,22,FALSE)-VLOOKUP(K$3,'efecte socio eco 24'!$A$5:$X$30,22,FALSE),0)</f>
        <v>-1.1785591315149873</v>
      </c>
      <c r="L77" s="42">
        <f>IF(AND(L$3&gt;=2025,L$6&lt;&gt;0),VLOOKUP(L$3,'efecte socio eco fp 2'!$A$5:$X$30,22,FALSE)-VLOOKUP(L$3,'efecte socio eco 24'!$A$5:$X$30,22,FALSE),0)</f>
        <v>-1.1872610372436867</v>
      </c>
      <c r="M77" s="42">
        <f>IF(AND(M$3&gt;=2025,M$6&lt;&gt;0),VLOOKUP(M$3,'efecte socio eco fp 2'!$A$5:$X$30,22,FALSE)-VLOOKUP(M$3,'efecte socio eco 24'!$A$5:$X$30,22,FALSE),0)</f>
        <v>-1.195969823111767</v>
      </c>
      <c r="N77" s="42">
        <f>IF(AND(N$3&gt;=2025,N$6&lt;&gt;0),VLOOKUP(N$3,'efecte socio eco fp 2'!$A$5:$X$30,22,FALSE)-VLOOKUP(N$3,'efecte socio eco 24'!$A$5:$X$30,22,FALSE),0)</f>
        <v>-1.1916750084620844</v>
      </c>
      <c r="O77" s="42">
        <f>IF(AND(O$3&gt;=2025,O$6&lt;&gt;0),VLOOKUP(O$3,'efecte socio eco fp 2'!$A$5:$X$30,22,FALSE)-VLOOKUP(O$3,'efecte socio eco 24'!$A$5:$X$30,22,FALSE),0)</f>
        <v>-1.1871094501465365</v>
      </c>
      <c r="P77" s="42">
        <f>IF(AND(P$3&gt;=2025,P$6&lt;&gt;0),VLOOKUP(P$3,'efecte socio eco fp 2'!$A$5:$X$30,22,FALSE)-VLOOKUP(P$3,'efecte socio eco 24'!$A$5:$X$30,22,FALSE),0)</f>
        <v>-1.1822673224351092</v>
      </c>
      <c r="Q77" s="42">
        <f>IF(AND(Q$3&gt;=2025,Q$6&lt;&gt;0),VLOOKUP(Q$3,'efecte socio eco fp 2'!$A$5:$X$30,22,FALSE)-VLOOKUP(Q$3,'efecte socio eco 24'!$A$5:$X$30,22,FALSE),0)</f>
        <v>-1.1771426994001075</v>
      </c>
      <c r="R77" s="42">
        <f>IF(AND(R$3&gt;=2025,R$6&lt;&gt;0),VLOOKUP(R$3,'efecte socio eco fp 2'!$A$5:$X$30,22,FALSE)-VLOOKUP(R$3,'efecte socio eco 24'!$A$5:$X$30,22,FALSE),0)</f>
        <v>-1.1717295533577357</v>
      </c>
      <c r="S77" s="42">
        <f>IF(AND(S$3&gt;=2025,S$6&lt;&gt;0),VLOOKUP(S$3,'efecte socio eco fp 2'!$A$5:$X$30,22,FALSE)-VLOOKUP(S$3,'efecte socio eco 24'!$A$5:$X$30,22,FALSE),0)</f>
        <v>-1.1726055338643278</v>
      </c>
      <c r="T77" s="42">
        <f>IF(AND(T$3&gt;=2025,T$6&lt;&gt;0),VLOOKUP(T$3,'efecte socio eco fp 2'!$A$5:$X$30,22,FALSE)-VLOOKUP(T$3,'efecte socio eco 24'!$A$5:$X$30,22,FALSE),0)</f>
        <v>-1.1732628001739727</v>
      </c>
      <c r="U77" s="42">
        <f>IF(AND(U$3&gt;=2025,U$6&lt;&gt;0),VLOOKUP(U$3,'efecte socio eco fp 2'!$A$5:$X$30,22,FALSE)-VLOOKUP(U$3,'efecte socio eco 24'!$A$5:$X$30,22,FALSE),0)</f>
        <v>-1.1736948575563275</v>
      </c>
      <c r="V77" s="42">
        <f>IF(AND(V$3&gt;=2025,V$6&lt;&gt;0),VLOOKUP(V$3,'efecte socio eco fp 2'!$A$5:$X$30,22,FALSE)-VLOOKUP(V$3,'efecte socio eco 24'!$A$5:$X$30,22,FALSE),0)</f>
        <v>-1.1738950693804782</v>
      </c>
      <c r="W77" s="42">
        <f>IF(AND(W$3&gt;=2025,W$6&lt;&gt;0),VLOOKUP(W$3,'efecte socio eco fp 2'!$A$5:$X$30,22,FALSE)-VLOOKUP(W$3,'efecte socio eco 24'!$A$5:$X$30,22,FALSE),0)</f>
        <v>-1.1738566543718889</v>
      </c>
      <c r="X77" s="42">
        <f>IF(AND(X$3&gt;=2025,X$6&lt;&gt;0),VLOOKUP(X$3,'efecte socio eco fp 2'!$A$5:$X$30,22,FALSE)-VLOOKUP(X$3,'efecte socio eco 24'!$A$5:$X$30,22,FALSE),0)</f>
        <v>-1.1774158135994242</v>
      </c>
      <c r="Y77" s="42">
        <f>IF(AND(Y$3&gt;=2025,Y$6&lt;&gt;0),VLOOKUP(Y$3,'efecte socio eco fp 2'!$A$5:$X$30,22,FALSE)-VLOOKUP(Y$3,'efecte socio eco 24'!$A$5:$X$30,22,FALSE),0)</f>
        <v>-1.1809078725843278</v>
      </c>
      <c r="Z77" s="42">
        <f>IF(AND(Z$3&gt;=2025,Z$6&lt;&gt;0),VLOOKUP(Z$3,'efecte socio eco fp 2'!$A$5:$X$30,22,FALSE)-VLOOKUP(Z$3,'efecte socio eco 24'!$A$5:$X$30,22,FALSE),0)</f>
        <v>-1.1843308865331039</v>
      </c>
      <c r="AA77" s="42">
        <f>IF(AND(AA$3&gt;=2025,AA$6&lt;&gt;0),VLOOKUP(AA$3,'efecte socio eco fp 2'!$A$5:$X$30,22,FALSE)-VLOOKUP(AA$3,'efecte socio eco 24'!$A$5:$X$30,22,FALSE),0)</f>
        <v>-1.1876828755584654</v>
      </c>
      <c r="AB77" s="42">
        <f>IF(AND(AB$3&gt;=2025,AB$6&lt;&gt;0),VLOOKUP(AB$3,'efecte socio eco fp 2'!$A$5:$X$30,22,FALSE)-VLOOKUP(AB$3,'efecte socio eco 24'!$A$5:$X$30,22,FALSE),0)</f>
        <v>-1.1909618241378439</v>
      </c>
      <c r="AC77" s="42">
        <f>IF(AND(AC$3&gt;=2025,AC$6&lt;&gt;0),VLOOKUP(AC$3,'efecte socio eco fp 2'!$A$5:$X$30,22,FALSE)-VLOOKUP(AC$3,'efecte socio eco 24'!$A$5:$X$30,22,FALSE),0)</f>
        <v>-1.1866657920544128</v>
      </c>
      <c r="AD77" s="42">
        <f>IF(AND(AD$3&gt;=2025,AD$6&lt;&gt;0),VLOOKUP(AD$3,'efecte socio eco fp 2'!$A$5:$X$30,22,FALSE)-VLOOKUP(AD$3,'efecte socio eco 24'!$A$5:$X$30,22,FALSE),0)</f>
        <v>-1.1821333137210956</v>
      </c>
      <c r="AE77" s="42">
        <f>IF(AND(AE$3&gt;=2025,AE$6&lt;&gt;0),VLOOKUP(AE$3,'efecte socio eco fp 2'!$A$5:$X$30,22,FALSE)-VLOOKUP(AE$3,'efecte socio eco 24'!$A$5:$X$30,22,FALSE),0)</f>
        <v>-1.1773597307707178</v>
      </c>
      <c r="AF77" s="42">
        <f>IF(AND(AF$3&gt;=2025,AF$6&lt;&gt;0),VLOOKUP(AF$3,'efecte socio eco fp 2'!$A$5:$X$30,22,FALSE)-VLOOKUP(AF$3,'efecte socio eco 24'!$A$5:$X$30,22,FALSE),0)</f>
        <v>-1.1723403112189601</v>
      </c>
      <c r="AG77" s="42">
        <f>IF(AND(AG$3&gt;=2025,AG$6&lt;&gt;0),VLOOKUP(AG$3,'efecte socio eco fp 2'!$A$5:$X$30,22,FALSE)-VLOOKUP(AG$3,'efecte socio eco 24'!$A$5:$X$30,22,FALSE),0)</f>
        <v>0</v>
      </c>
      <c r="AH77" s="42">
        <f>IF(AND(AH$3&gt;=2025,AH$6&lt;&gt;0),VLOOKUP(AH$3,'efecte socio eco fp 2'!$A$5:$X$30,22,FALSE)-VLOOKUP(AH$3,'efecte socio eco 24'!$A$5:$X$30,22,FALSE),0)</f>
        <v>0</v>
      </c>
      <c r="AI77" s="42">
        <f>IF(AND(AI$3&gt;=2025,AI$6&lt;&gt;0),VLOOKUP(AI$3,'efecte socio eco fp 2'!$A$5:$X$30,22,FALSE)-VLOOKUP(AI$3,'efecte socio eco 24'!$A$5:$X$30,22,FALSE),0)</f>
        <v>0</v>
      </c>
      <c r="AJ77" s="42">
        <f>IF(AND(AJ$3&gt;=2025,AJ$6&lt;&gt;0),VLOOKUP(AJ$3,'efecte socio eco fp 2'!$A$5:$X$30,22,FALSE)-VLOOKUP(AJ$3,'efecte socio eco 24'!$A$5:$X$30,22,FALSE),0)</f>
        <v>0</v>
      </c>
      <c r="AK77" s="42">
        <f>IF(AND(AK$3&gt;=2025,AK$6&lt;&gt;0),VLOOKUP(AK$3,'efecte socio eco fp 2'!$A$5:$X$30,22,FALSE)-VLOOKUP(AK$3,'efecte socio eco 24'!$A$5:$X$30,22,FALSE),0)</f>
        <v>0</v>
      </c>
      <c r="AL77" s="42">
        <f>IF(AND(AL$3&gt;=2025,AL$6&lt;&gt;0),VLOOKUP(AL$3,'efecte socio eco fp 2'!$A$5:$X$30,22,FALSE)-VLOOKUP(AL$3,'efecte socio eco 24'!$A$5:$X$30,22,FALSE),0)</f>
        <v>0</v>
      </c>
      <c r="AM77" s="42">
        <f>IF(AND(AM$3&gt;=2025,AM$6&lt;&gt;0),VLOOKUP(AM$3,'efecte socio eco fp 2'!$A$5:$X$30,22,FALSE)-VLOOKUP(AM$3,'efecte socio eco 24'!$A$5:$X$30,22,FALSE),0)</f>
        <v>0</v>
      </c>
      <c r="AN77" s="42">
        <f>IF(AND(AN$3&gt;=2025,AN$6&lt;&gt;0),VLOOKUP(AN$3,'efecte socio eco fp 2'!$A$5:$X$30,22,FALSE)-VLOOKUP(AN$3,'efecte socio eco 24'!$A$5:$X$30,22,FALSE),0)</f>
        <v>0</v>
      </c>
      <c r="AO77" s="42">
        <f>IF(AND(AO$3&gt;=2025,AO$6&lt;&gt;0),VLOOKUP(AO$3,'efecte socio eco fp 2'!$A$5:$X$30,22,FALSE)-VLOOKUP(AO$3,'efecte socio eco 24'!$A$5:$X$30,22,FALSE),0)</f>
        <v>0</v>
      </c>
      <c r="AP77" s="42">
        <f>IF(AND(AP$3&gt;=2025,AP$6&lt;&gt;0),VLOOKUP(AP$3,'efecte socio eco fp 2'!$A$5:$X$30,22,FALSE)-VLOOKUP(AP$3,'efecte socio eco 24'!$A$5:$X$30,22,FALSE),0)</f>
        <v>0</v>
      </c>
      <c r="AQ77" s="42">
        <f>IF(AND(AQ$3&gt;=2025,AQ$6&lt;&gt;0),VLOOKUP(AQ$3,'efecte socio eco fp 2'!$A$5:$X$30,22,FALSE)-VLOOKUP(AQ$3,'efecte socio eco 24'!$A$5:$X$30,22,FALSE),0)</f>
        <v>0</v>
      </c>
      <c r="AR77" s="42">
        <f>IF(AND(AR$3&gt;=2025,AR$6&lt;&gt;0),VLOOKUP(AR$3,'efecte socio eco fp 2'!$A$5:$X$30,22,FALSE)-VLOOKUP(AR$3,'efecte socio eco 24'!$A$5:$X$30,22,FALSE),0)</f>
        <v>0</v>
      </c>
      <c r="AS77" s="42">
        <f>IF(AND(AS$3&gt;=2025,AS$6&lt;&gt;0),VLOOKUP(AS$3,'efecte socio eco fp 2'!$A$5:$X$30,22,FALSE)-VLOOKUP(AS$3,'efecte socio eco 24'!$A$5:$X$30,22,FALSE),0)</f>
        <v>0</v>
      </c>
      <c r="AT77" s="42">
        <f>IF(AND(AT$3&gt;=2025,AT$6&lt;&gt;0),VLOOKUP(AT$3,'efecte socio eco fp 2'!$A$5:$X$30,22,FALSE)-VLOOKUP(AT$3,'efecte socio eco 24'!$A$5:$X$30,22,FALSE),0)</f>
        <v>0</v>
      </c>
      <c r="AU77" s="42">
        <f>IF(AND(AU$3&gt;=2025,AU$6&lt;&gt;0),VLOOKUP(AU$3,'efecte socio eco fp 2'!$A$5:$X$30,22,FALSE)-VLOOKUP(AU$3,'efecte socio eco 24'!$A$5:$X$30,22,FALSE),0)</f>
        <v>0</v>
      </c>
      <c r="AV77" s="42">
        <f>IF(AND(AV$3&gt;=2025,AV$6&lt;&gt;0),VLOOKUP(AV$3,'efecte socio eco fp 2'!$A$5:$X$30,22,FALSE)-VLOOKUP(AV$3,'efecte socio eco 24'!$A$5:$X$30,22,FALSE),0)</f>
        <v>0</v>
      </c>
      <c r="AW77" s="42">
        <f>IF(AND(AW$3&gt;=2025,AW$6&lt;&gt;0),VLOOKUP(AW$3,'efecte socio eco fp 2'!$A$5:$X$30,22,FALSE)-VLOOKUP(AW$3,'efecte socio eco 24'!$A$5:$X$30,22,FALSE),0)</f>
        <v>0</v>
      </c>
      <c r="AX77" s="42">
        <f>IF(AND(AX$3&gt;=2025,AX$6&lt;&gt;0),VLOOKUP(AX$3,'efecte socio eco fp 2'!$A$5:$X$30,22,FALSE)-VLOOKUP(AX$3,'efecte socio eco 24'!$A$5:$X$30,22,FALSE),0)</f>
        <v>0</v>
      </c>
      <c r="AY77" s="42">
        <f>IF(AND(AY$3&gt;=2025,AY$6&lt;&gt;0),VLOOKUP(AY$3,'efecte socio eco fp 2'!$A$5:$X$30,22,FALSE)-VLOOKUP(AY$3,'efecte socio eco 24'!$A$5:$X$30,22,FALSE),0)</f>
        <v>0</v>
      </c>
      <c r="AZ77" s="42">
        <f>IF(AND(AZ$3&gt;=2025,AZ$6&lt;&gt;0),VLOOKUP(AZ$3,'efecte socio eco fp 2'!$A$5:$X$30,22,FALSE)-VLOOKUP(AZ$3,'efecte socio eco 24'!$A$5:$X$30,22,FALSE),0)</f>
        <v>0</v>
      </c>
      <c r="BA77" s="42">
        <f>IF(AND(BA$3&gt;=2025,BA$6&lt;&gt;0),VLOOKUP(BA$3,'efecte socio eco fp 2'!$A$5:$X$30,22,FALSE)-VLOOKUP(BA$3,'efecte socio eco 24'!$A$5:$X$30,22,FALSE),0)</f>
        <v>0</v>
      </c>
      <c r="BB77" s="42">
        <f>IF(AND(BB$3&gt;=2025,BB$6&lt;&gt;0),VLOOKUP(BB$3,'efecte socio eco fp 2'!$A$5:$X$30,22,FALSE)-VLOOKUP(BB$3,'efecte socio eco 24'!$A$5:$X$30,22,FALSE),0)</f>
        <v>0</v>
      </c>
      <c r="BC77" s="42">
        <f>IF(AND(BC$3&gt;=2025,BC$6&lt;&gt;0),VLOOKUP(BC$3,'efecte socio eco fp 2'!$A$5:$X$30,22,FALSE)-VLOOKUP(BC$3,'efecte socio eco 24'!$A$5:$X$30,22,FALSE),0)</f>
        <v>0</v>
      </c>
      <c r="BD77" s="42">
        <f>IF(AND(BD$3&gt;=2025,BD$6&lt;&gt;0),VLOOKUP(BD$3,'efecte socio eco fp 2'!$A$5:$X$30,22,FALSE)-VLOOKUP(BD$3,'efecte socio eco 24'!$A$5:$X$30,22,FALSE),0)</f>
        <v>0</v>
      </c>
      <c r="BE77" s="42">
        <f>IF(AND(BE$3&gt;=2025,BE$6&lt;&gt;0),VLOOKUP(BE$3,'efecte socio eco fp 2'!$A$5:$X$30,22,FALSE)-VLOOKUP(BE$3,'efecte socio eco 24'!$A$5:$X$30,22,FALSE),0)</f>
        <v>0</v>
      </c>
      <c r="BF77" s="42">
        <f>IF(AND(BF$3&gt;=2025,BF$6&lt;&gt;0),VLOOKUP(BF$3,'efecte socio eco fp 2'!$A$5:$X$30,22,FALSE)-VLOOKUP(BF$3,'efecte socio eco 24'!$A$5:$X$30,22,FALSE),0)</f>
        <v>0</v>
      </c>
      <c r="BG77" s="42">
        <f>IF(AND(BG$3&gt;=2025,BG$6&lt;&gt;0),VLOOKUP(BG$3,'efecte socio eco fp 2'!$A$5:$X$30,22,FALSE)-VLOOKUP(BG$3,'efecte socio eco 24'!$A$5:$X$30,22,FALSE),0)</f>
        <v>0</v>
      </c>
      <c r="BH77" s="42">
        <f>IF(AND(BH$3&gt;=2025,BH$6&lt;&gt;0),VLOOKUP(BH$3,'efecte socio eco fp 2'!$A$5:$X$30,22,FALSE)-VLOOKUP(BH$3,'efecte socio eco 24'!$A$5:$X$30,22,FALSE),0)</f>
        <v>0</v>
      </c>
      <c r="BI77" s="42">
        <f>IF(AND(BI$3&gt;=2025,BI$6&lt;&gt;0),VLOOKUP(BI$3,'efecte socio eco fp 2'!$A$5:$X$30,22,FALSE)-VLOOKUP(BI$3,'efecte socio eco 24'!$A$5:$X$30,22,FALSE),0)</f>
        <v>0</v>
      </c>
      <c r="BJ77" s="42">
        <f>IF(AND(BJ$3&gt;=2025,BJ$6&lt;&gt;0),VLOOKUP(BJ$3,'efecte socio eco fp 2'!$A$5:$X$30,22,FALSE)-VLOOKUP(BJ$3,'efecte socio eco 24'!$A$5:$X$30,22,FALSE),0)</f>
        <v>0</v>
      </c>
      <c r="BK77" s="42">
        <f>IF(AND(BK$3&gt;=2025,BK$6&lt;&gt;0),VLOOKUP(BK$3,'efecte socio eco fp 2'!$A$5:$X$30,22,FALSE)-VLOOKUP(BK$3,'efecte socio eco 24'!$A$5:$X$30,22,FALSE),0)</f>
        <v>0</v>
      </c>
      <c r="BL77" s="42">
        <f>IF(AND(BL$3&gt;=2025,BL$6&lt;&gt;0),VLOOKUP(BL$3,'efecte socio eco fp 2'!$A$5:$X$30,22,FALSE)-VLOOKUP(BL$3,'efecte socio eco 24'!$A$5:$X$30,22,FALSE),0)</f>
        <v>0</v>
      </c>
      <c r="BM77" s="42">
        <f>IF(AND(BM$3&gt;=2025,BM$6&lt;&gt;0),VLOOKUP(BM$3,'efecte socio eco fp 2'!$A$5:$X$30,22,FALSE)-VLOOKUP(BM$3,'efecte socio eco 24'!$A$5:$X$30,22,FALSE),0)</f>
        <v>0</v>
      </c>
      <c r="BN77" s="42">
        <f>IF(AND(BN$3&gt;=2025,BN$6&lt;&gt;0),VLOOKUP(BN$3,'efecte socio eco fp 2'!$A$5:$X$30,22,FALSE)-VLOOKUP(BN$3,'efecte socio eco 24'!$A$5:$X$30,22,FALSE),0)</f>
        <v>0</v>
      </c>
      <c r="BO77" s="42">
        <f>IF(AND(BO$3&gt;=2025,BO$6&lt;&gt;0),VLOOKUP(BO$3,'efecte socio eco fp 2'!$A$5:$X$30,22,FALSE)-VLOOKUP(BO$3,'efecte socio eco 24'!$A$5:$X$30,22,FALSE),0)</f>
        <v>0</v>
      </c>
      <c r="BP77" s="42">
        <f>IF(AND(BP$3&gt;=2025,BP$6&lt;&gt;0),VLOOKUP(BP$3,'efecte socio eco fp 2'!$A$5:$X$30,22,FALSE)-VLOOKUP(BP$3,'efecte socio eco 24'!$A$5:$X$30,22,FALSE),0)</f>
        <v>0</v>
      </c>
      <c r="BQ77" s="42">
        <f>IF(AND(BQ$3&gt;=2025,BQ$6&lt;&gt;0),VLOOKUP(BQ$3,'efecte socio eco fp 2'!$A$5:$X$30,22,FALSE)-VLOOKUP(BQ$3,'efecte socio eco 24'!$A$5:$X$30,22,FALSE),0)</f>
        <v>0</v>
      </c>
      <c r="BR77" s="42">
        <f>IF(AND(BR$3&gt;=2025,BR$6&lt;&gt;0),VLOOKUP(BR$3,'efecte socio eco fp 2'!$A$5:$X$30,22,FALSE)-VLOOKUP(BR$3,'efecte socio eco 24'!$A$5:$X$30,22,FALSE),0)</f>
        <v>0</v>
      </c>
      <c r="BS77" s="42">
        <f>IF(AND(BS$3&gt;=2025,BS$6&lt;&gt;0),VLOOKUP(BS$3,'efecte socio eco fp 2'!$A$5:$X$30,22,FALSE)-VLOOKUP(BS$3,'efecte socio eco 24'!$A$5:$X$30,22,FALSE),0)</f>
        <v>0</v>
      </c>
      <c r="BT77" s="42">
        <f>IF(AND(BT$3&gt;=2025,BT$6&lt;&gt;0),VLOOKUP(BT$3,'efecte socio eco fp 2'!$A$5:$X$30,22,FALSE)-VLOOKUP(BT$3,'efecte socio eco 24'!$A$5:$X$30,22,FALSE),0)</f>
        <v>0</v>
      </c>
      <c r="BU77" s="42">
        <f>IF(AND(BU$3&gt;=2025,BU$6&lt;&gt;0),VLOOKUP(BU$3,'efecte socio eco fp 2'!$A$5:$X$30,22,FALSE)-VLOOKUP(BU$3,'efecte socio eco 24'!$A$5:$X$30,22,FALSE),0)</f>
        <v>0</v>
      </c>
      <c r="BV77" s="42">
        <f>IF(AND(BV$3&gt;=2025,BV$6&lt;&gt;0),VLOOKUP(BV$3,'efecte socio eco fp 2'!$A$5:$X$30,22,FALSE)-VLOOKUP(BV$3,'efecte socio eco 24'!$A$5:$X$30,22,FALSE),0)</f>
        <v>0</v>
      </c>
      <c r="BW77" s="42">
        <f>IF(AND(BW$3&gt;=2025,BW$6&lt;&gt;0),VLOOKUP(BW$3,'efecte socio eco fp 2'!$A$5:$X$30,22,FALSE)-VLOOKUP(BW$3,'efecte socio eco 24'!$A$5:$X$30,22,FALSE),0)</f>
        <v>0</v>
      </c>
      <c r="BX77" s="42">
        <f>IF(AND(BX$3&gt;=2025,BX$6&lt;&gt;0),VLOOKUP(BX$3,'efecte socio eco fp 2'!$A$5:$X$30,22,FALSE)-VLOOKUP(BX$3,'efecte socio eco 24'!$A$5:$X$30,22,FALSE),0)</f>
        <v>0</v>
      </c>
      <c r="BY77" s="42">
        <f>IF(AND(BY$3&gt;=2025,BY$6&lt;&gt;0),VLOOKUP(BY$3,'efecte socio eco fp 2'!$A$5:$X$30,22,FALSE)-VLOOKUP(BY$3,'efecte socio eco 24'!$A$5:$X$30,22,FALSE),0)</f>
        <v>0</v>
      </c>
      <c r="BZ77" s="42">
        <f>IF(AND(BZ$3&gt;=2025,BZ$6&lt;&gt;0),VLOOKUP(BZ$3,'efecte socio eco fp 2'!$A$5:$X$30,22,FALSE)-VLOOKUP(BZ$3,'efecte socio eco 24'!$A$5:$X$30,22,FALSE),0)</f>
        <v>0</v>
      </c>
      <c r="CA77" s="42">
        <f>IF(AND(CA$3&gt;=2025,CA$6&lt;&gt;0),VLOOKUP(CA$3,'efecte socio eco fp 2'!$A$5:$X$30,22,FALSE)-VLOOKUP(CA$3,'efecte socio eco 24'!$A$5:$X$30,22,FALSE),0)</f>
        <v>0</v>
      </c>
      <c r="CB77" s="42">
        <f>IF(AND(CB$3&gt;=2025,CB$6&lt;&gt;0),VLOOKUP(CB$3,'efecte socio eco fp 2'!$A$5:$X$30,22,FALSE)-VLOOKUP(CB$3,'efecte socio eco 24'!$A$5:$X$30,22,FALSE),0)</f>
        <v>0</v>
      </c>
      <c r="CC77" s="42">
        <f>IF(AND(CC$3&gt;=2025,CC$6&lt;&gt;0),VLOOKUP(CC$3,'efecte socio eco fp 2'!$A$5:$X$30,22,FALSE)-VLOOKUP(CC$3,'efecte socio eco 24'!$A$5:$X$30,22,FALSE),0)</f>
        <v>0</v>
      </c>
      <c r="CD77" s="42">
        <f>IF(AND(CD$3&gt;=2025,CD$6&lt;&gt;0),VLOOKUP(CD$3,'efecte socio eco fp 2'!$A$5:$X$30,22,FALSE)-VLOOKUP(CD$3,'efecte socio eco 24'!$A$5:$X$30,22,FALSE),0)</f>
        <v>0</v>
      </c>
      <c r="CE77" s="42">
        <f>IF(AND(CE$3&gt;=2025,CE$6&lt;&gt;0),VLOOKUP(CE$3,'efecte socio eco fp 2'!$A$5:$X$30,22,FALSE)-VLOOKUP(CE$3,'efecte socio eco 24'!$A$5:$X$30,22,FALSE),0)</f>
        <v>0</v>
      </c>
    </row>
    <row r="78" spans="1:83">
      <c r="A78" t="s">
        <v>494</v>
      </c>
      <c r="B78" t="s">
        <v>33</v>
      </c>
      <c r="C78" s="42">
        <f>IF(AND(C$3&gt;=2025,C$6&lt;&gt;0),VLOOKUP(C$3,'efecte socio eco fp 2'!$A$5:$X$30,23,FALSE)-VLOOKUP(C$3,'efecte socio eco 24'!$A$5:$X$30,23,FALSE),0)</f>
        <v>0</v>
      </c>
      <c r="D78" s="42">
        <f>IF(AND(D$3&gt;=2025,D$6&lt;&gt;0),VLOOKUP(D$3,'efecte socio eco fp 2'!$A$5:$X$30,23,FALSE)-VLOOKUP(D$3,'efecte socio eco 24'!$A$5:$X$30,23,FALSE),0)</f>
        <v>0</v>
      </c>
      <c r="E78" s="42">
        <f>IF(AND(E$3&gt;=2025,E$6&lt;&gt;0),VLOOKUP(E$3,'efecte socio eco fp 2'!$A$5:$X$30,23,FALSE)-VLOOKUP(E$3,'efecte socio eco 24'!$A$5:$X$30,23,FALSE),0)</f>
        <v>0</v>
      </c>
      <c r="F78" s="42">
        <f>IF(AND(F$3&gt;=2025,F$6&lt;&gt;0),VLOOKUP(F$3,'efecte socio eco fp 2'!$A$5:$X$30,23,FALSE)-VLOOKUP(F$3,'efecte socio eco 24'!$A$5:$X$30,23,FALSE),0)</f>
        <v>0</v>
      </c>
      <c r="G78" s="42">
        <f>IF(AND(G$3&gt;=2025,G$6&lt;&gt;0),VLOOKUP(G$3,'efecte socio eco fp 2'!$A$5:$X$30,23,FALSE)-VLOOKUP(G$3,'efecte socio eco 24'!$A$5:$X$30,23,FALSE),0)</f>
        <v>0</v>
      </c>
      <c r="H78" s="42">
        <f>IF(AND(H$3&gt;=2025,H$6&lt;&gt;0),VLOOKUP(H$3,'efecte socio eco fp 2'!$A$5:$X$30,23,FALSE)-VLOOKUP(H$3,'efecte socio eco 24'!$A$5:$X$30,23,FALSE),0)</f>
        <v>0</v>
      </c>
      <c r="I78" s="42">
        <f>IF(AND(I$3&gt;=2025,I$6&lt;&gt;0),VLOOKUP(I$3,'efecte socio eco fp 2'!$A$5:$X$30,23,FALSE)-VLOOKUP(I$3,'efecte socio eco 24'!$A$5:$X$30,23,FALSE),0)</f>
        <v>0</v>
      </c>
      <c r="J78" s="42">
        <f>IF(AND(J$3&gt;=2025,J$6&lt;&gt;0),VLOOKUP(J$3,'efecte socio eco fp 2'!$A$5:$X$30,23,FALSE)-VLOOKUP(J$3,'efecte socio eco 24'!$A$5:$X$30,23,FALSE),0)</f>
        <v>-65.24785268208143</v>
      </c>
      <c r="K78" s="42">
        <f>IF(AND(K$3&gt;=2025,K$6&lt;&gt;0),VLOOKUP(K$3,'efecte socio eco fp 2'!$A$5:$X$30,23,FALSE)-VLOOKUP(K$3,'efecte socio eco 24'!$A$5:$X$30,23,FALSE),0)</f>
        <v>-65.851865984159303</v>
      </c>
      <c r="L78" s="42">
        <f>IF(AND(L$3&gt;=2025,L$6&lt;&gt;0),VLOOKUP(L$3,'efecte socio eco fp 2'!$A$5:$X$30,23,FALSE)-VLOOKUP(L$3,'efecte socio eco 24'!$A$5:$X$30,23,FALSE),0)</f>
        <v>-66.458091838203472</v>
      </c>
      <c r="M78" s="42">
        <f>IF(AND(M$3&gt;=2025,M$6&lt;&gt;0),VLOOKUP(M$3,'efecte socio eco fp 2'!$A$5:$X$30,23,FALSE)-VLOOKUP(M$3,'efecte socio eco 24'!$A$5:$X$30,23,FALSE),0)</f>
        <v>-67.066439535430618</v>
      </c>
      <c r="N78" s="42">
        <f>IF(AND(N$3&gt;=2025,N$6&lt;&gt;0),VLOOKUP(N$3,'efecte socio eco fp 2'!$A$5:$X$30,23,FALSE)-VLOOKUP(N$3,'efecte socio eco 24'!$A$5:$X$30,23,FALSE),0)</f>
        <v>-66.906336079993707</v>
      </c>
      <c r="O78" s="42">
        <f>IF(AND(O$3&gt;=2025,O$6&lt;&gt;0),VLOOKUP(O$3,'efecte socio eco fp 2'!$A$5:$X$30,23,FALSE)-VLOOKUP(O$3,'efecte socio eco 24'!$A$5:$X$30,23,FALSE),0)</f>
        <v>-66.731649521033432</v>
      </c>
      <c r="P78" s="42">
        <f>IF(AND(P$3&gt;=2025,P$6&lt;&gt;0),VLOOKUP(P$3,'efecte socio eco fp 2'!$A$5:$X$30,23,FALSE)-VLOOKUP(P$3,'efecte socio eco 24'!$A$5:$X$30,23,FALSE),0)</f>
        <v>-66.542039015997943</v>
      </c>
      <c r="Q78" s="42">
        <f>IF(AND(Q$3&gt;=2025,Q$6&lt;&gt;0),VLOOKUP(Q$3,'efecte socio eco fp 2'!$A$5:$X$30,23,FALSE)-VLOOKUP(Q$3,'efecte socio eco 24'!$A$5:$X$30,23,FALSE),0)</f>
        <v>-66.337157463695803</v>
      </c>
      <c r="R78" s="42">
        <f>IF(AND(R$3&gt;=2025,R$6&lt;&gt;0),VLOOKUP(R$3,'efecte socio eco fp 2'!$A$5:$X$30,23,FALSE)-VLOOKUP(R$3,'efecte socio eco 24'!$A$5:$X$30,23,FALSE),0)</f>
        <v>-66.116651400883711</v>
      </c>
      <c r="S78" s="42">
        <f>IF(AND(S$3&gt;=2025,S$6&lt;&gt;0),VLOOKUP(S$3,'efecte socio eco fp 2'!$A$5:$X$30,23,FALSE)-VLOOKUP(S$3,'efecte socio eco 24'!$A$5:$X$30,23,FALSE),0)</f>
        <v>-66.352426710368491</v>
      </c>
      <c r="T78" s="42">
        <f>IF(AND(T$3&gt;=2025,T$6&lt;&gt;0),VLOOKUP(T$3,'efecte socio eco fp 2'!$A$5:$X$30,23,FALSE)-VLOOKUP(T$3,'efecte socio eco 24'!$A$5:$X$30,23,FALSE),0)</f>
        <v>-66.580997582001146</v>
      </c>
      <c r="U78" s="42">
        <f>IF(AND(U$3&gt;=2025,U$6&lt;&gt;0),VLOOKUP(U$3,'efecte socio eco fp 2'!$A$5:$X$30,23,FALSE)-VLOOKUP(U$3,'efecte socio eco 24'!$A$5:$X$30,23,FALSE),0)</f>
        <v>-66.802103449726928</v>
      </c>
      <c r="V78" s="42">
        <f>IF(AND(V$3&gt;=2025,V$6&lt;&gt;0),VLOOKUP(V$3,'efecte socio eco fp 2'!$A$5:$X$30,23,FALSE)-VLOOKUP(V$3,'efecte socio eco 24'!$A$5:$X$30,23,FALSE),0)</f>
        <v>-67.015477675527109</v>
      </c>
      <c r="W78" s="42">
        <f>IF(AND(W$3&gt;=2025,W$6&lt;&gt;0),VLOOKUP(W$3,'efecte socio eco fp 2'!$A$5:$X$30,23,FALSE)-VLOOKUP(W$3,'efecte socio eco 24'!$A$5:$X$30,23,FALSE),0)</f>
        <v>-67.220847427664012</v>
      </c>
      <c r="X78" s="42">
        <f>IF(AND(X$3&gt;=2025,X$6&lt;&gt;0),VLOOKUP(X$3,'efecte socio eco fp 2'!$A$5:$X$30,23,FALSE)-VLOOKUP(X$3,'efecte socio eco 24'!$A$5:$X$30,23,FALSE),0)</f>
        <v>-67.675434259064787</v>
      </c>
      <c r="Y78" s="42">
        <f>IF(AND(Y$3&gt;=2025,Y$6&lt;&gt;0),VLOOKUP(Y$3,'efecte socio eco fp 2'!$A$5:$X$30,23,FALSE)-VLOOKUP(Y$3,'efecte socio eco 24'!$A$5:$X$30,23,FALSE),0)</f>
        <v>-68.131696430019474</v>
      </c>
      <c r="Z78" s="42">
        <f>IF(AND(Z$3&gt;=2025,Z$6&lt;&gt;0),VLOOKUP(Z$3,'efecte socio eco fp 2'!$A$5:$X$30,23,FALSE)-VLOOKUP(Z$3,'efecte socio eco 24'!$A$5:$X$30,23,FALSE),0)</f>
        <v>-68.589613588042994</v>
      </c>
      <c r="AA78" s="42">
        <f>IF(AND(AA$3&gt;=2025,AA$6&lt;&gt;0),VLOOKUP(AA$3,'efecte socio eco fp 2'!$A$5:$X$30,23,FALSE)-VLOOKUP(AA$3,'efecte socio eco 24'!$A$5:$X$30,23,FALSE),0)</f>
        <v>-69.049164704842951</v>
      </c>
      <c r="AB78" s="42">
        <f>IF(AND(AB$3&gt;=2025,AB$6&lt;&gt;0),VLOOKUP(AB$3,'efecte socio eco fp 2'!$A$5:$X$30,23,FALSE)-VLOOKUP(AB$3,'efecte socio eco 24'!$A$5:$X$30,23,FALSE),0)</f>
        <v>-69.510328063618545</v>
      </c>
      <c r="AC78" s="42">
        <f>IF(AND(AC$3&gt;=2025,AC$6&lt;&gt;0),VLOOKUP(AC$3,'efecte socio eco fp 2'!$A$5:$X$30,23,FALSE)-VLOOKUP(AC$3,'efecte socio eco 24'!$A$5:$X$30,23,FALSE),0)</f>
        <v>-69.54192014381988</v>
      </c>
      <c r="AD78" s="42">
        <f>IF(AND(AD$3&gt;=2025,AD$6&lt;&gt;0),VLOOKUP(AD$3,'efecte socio eco fp 2'!$A$5:$X$30,23,FALSE)-VLOOKUP(AD$3,'efecte socio eco 24'!$A$5:$X$30,23,FALSE),0)</f>
        <v>-69.565668398418893</v>
      </c>
      <c r="AE78" s="42">
        <f>IF(AND(AE$3&gt;=2025,AE$6&lt;&gt;0),VLOOKUP(AE$3,'efecte socio eco fp 2'!$A$5:$X$30,23,FALSE)-VLOOKUP(AE$3,'efecte socio eco 24'!$A$5:$X$30,23,FALSE),0)</f>
        <v>-69.5813950130796</v>
      </c>
      <c r="AF78" s="42">
        <f>IF(AND(AF$3&gt;=2025,AF$6&lt;&gt;0),VLOOKUP(AF$3,'efecte socio eco fp 2'!$A$5:$X$30,23,FALSE)-VLOOKUP(AF$3,'efecte socio eco 24'!$A$5:$X$30,23,FALSE),0)</f>
        <v>-69.588919194746268</v>
      </c>
      <c r="AG78" s="42">
        <f>IF(AND(AG$3&gt;=2025,AG$6&lt;&gt;0),VLOOKUP(AG$3,'efecte socio eco fp 2'!$A$5:$X$30,23,FALSE)-VLOOKUP(AG$3,'efecte socio eco 24'!$A$5:$X$30,23,FALSE),0)</f>
        <v>0</v>
      </c>
      <c r="AH78" s="42">
        <f>IF(AND(AH$3&gt;=2025,AH$6&lt;&gt;0),VLOOKUP(AH$3,'efecte socio eco fp 2'!$A$5:$X$30,23,FALSE)-VLOOKUP(AH$3,'efecte socio eco 24'!$A$5:$X$30,23,FALSE),0)</f>
        <v>0</v>
      </c>
      <c r="AI78" s="42">
        <f>IF(AND(AI$3&gt;=2025,AI$6&lt;&gt;0),VLOOKUP(AI$3,'efecte socio eco fp 2'!$A$5:$X$30,23,FALSE)-VLOOKUP(AI$3,'efecte socio eco 24'!$A$5:$X$30,23,FALSE),0)</f>
        <v>0</v>
      </c>
      <c r="AJ78" s="42">
        <f>IF(AND(AJ$3&gt;=2025,AJ$6&lt;&gt;0),VLOOKUP(AJ$3,'efecte socio eco fp 2'!$A$5:$X$30,23,FALSE)-VLOOKUP(AJ$3,'efecte socio eco 24'!$A$5:$X$30,23,FALSE),0)</f>
        <v>0</v>
      </c>
      <c r="AK78" s="42">
        <f>IF(AND(AK$3&gt;=2025,AK$6&lt;&gt;0),VLOOKUP(AK$3,'efecte socio eco fp 2'!$A$5:$X$30,23,FALSE)-VLOOKUP(AK$3,'efecte socio eco 24'!$A$5:$X$30,23,FALSE),0)</f>
        <v>0</v>
      </c>
      <c r="AL78" s="42">
        <f>IF(AND(AL$3&gt;=2025,AL$6&lt;&gt;0),VLOOKUP(AL$3,'efecte socio eco fp 2'!$A$5:$X$30,23,FALSE)-VLOOKUP(AL$3,'efecte socio eco 24'!$A$5:$X$30,23,FALSE),0)</f>
        <v>0</v>
      </c>
      <c r="AM78" s="42">
        <f>IF(AND(AM$3&gt;=2025,AM$6&lt;&gt;0),VLOOKUP(AM$3,'efecte socio eco fp 2'!$A$5:$X$30,23,FALSE)-VLOOKUP(AM$3,'efecte socio eco 24'!$A$5:$X$30,23,FALSE),0)</f>
        <v>0</v>
      </c>
      <c r="AN78" s="42">
        <f>IF(AND(AN$3&gt;=2025,AN$6&lt;&gt;0),VLOOKUP(AN$3,'efecte socio eco fp 2'!$A$5:$X$30,23,FALSE)-VLOOKUP(AN$3,'efecte socio eco 24'!$A$5:$X$30,23,FALSE),0)</f>
        <v>0</v>
      </c>
      <c r="AO78" s="42">
        <f>IF(AND(AO$3&gt;=2025,AO$6&lt;&gt;0),VLOOKUP(AO$3,'efecte socio eco fp 2'!$A$5:$X$30,23,FALSE)-VLOOKUP(AO$3,'efecte socio eco 24'!$A$5:$X$30,23,FALSE),0)</f>
        <v>0</v>
      </c>
      <c r="AP78" s="42">
        <f>IF(AND(AP$3&gt;=2025,AP$6&lt;&gt;0),VLOOKUP(AP$3,'efecte socio eco fp 2'!$A$5:$X$30,23,FALSE)-VLOOKUP(AP$3,'efecte socio eco 24'!$A$5:$X$30,23,FALSE),0)</f>
        <v>0</v>
      </c>
      <c r="AQ78" s="42">
        <f>IF(AND(AQ$3&gt;=2025,AQ$6&lt;&gt;0),VLOOKUP(AQ$3,'efecte socio eco fp 2'!$A$5:$X$30,23,FALSE)-VLOOKUP(AQ$3,'efecte socio eco 24'!$A$5:$X$30,23,FALSE),0)</f>
        <v>0</v>
      </c>
      <c r="AR78" s="42">
        <f>IF(AND(AR$3&gt;=2025,AR$6&lt;&gt;0),VLOOKUP(AR$3,'efecte socio eco fp 2'!$A$5:$X$30,23,FALSE)-VLOOKUP(AR$3,'efecte socio eco 24'!$A$5:$X$30,23,FALSE),0)</f>
        <v>0</v>
      </c>
      <c r="AS78" s="42">
        <f>IF(AND(AS$3&gt;=2025,AS$6&lt;&gt;0),VLOOKUP(AS$3,'efecte socio eco fp 2'!$A$5:$X$30,23,FALSE)-VLOOKUP(AS$3,'efecte socio eco 24'!$A$5:$X$30,23,FALSE),0)</f>
        <v>0</v>
      </c>
      <c r="AT78" s="42">
        <f>IF(AND(AT$3&gt;=2025,AT$6&lt;&gt;0),VLOOKUP(AT$3,'efecte socio eco fp 2'!$A$5:$X$30,23,FALSE)-VLOOKUP(AT$3,'efecte socio eco 24'!$A$5:$X$30,23,FALSE),0)</f>
        <v>0</v>
      </c>
      <c r="AU78" s="42">
        <f>IF(AND(AU$3&gt;=2025,AU$6&lt;&gt;0),VLOOKUP(AU$3,'efecte socio eco fp 2'!$A$5:$X$30,23,FALSE)-VLOOKUP(AU$3,'efecte socio eco 24'!$A$5:$X$30,23,FALSE),0)</f>
        <v>0</v>
      </c>
      <c r="AV78" s="42">
        <f>IF(AND(AV$3&gt;=2025,AV$6&lt;&gt;0),VLOOKUP(AV$3,'efecte socio eco fp 2'!$A$5:$X$30,23,FALSE)-VLOOKUP(AV$3,'efecte socio eco 24'!$A$5:$X$30,23,FALSE),0)</f>
        <v>0</v>
      </c>
      <c r="AW78" s="42">
        <f>IF(AND(AW$3&gt;=2025,AW$6&lt;&gt;0),VLOOKUP(AW$3,'efecte socio eco fp 2'!$A$5:$X$30,23,FALSE)-VLOOKUP(AW$3,'efecte socio eco 24'!$A$5:$X$30,23,FALSE),0)</f>
        <v>0</v>
      </c>
      <c r="AX78" s="42">
        <f>IF(AND(AX$3&gt;=2025,AX$6&lt;&gt;0),VLOOKUP(AX$3,'efecte socio eco fp 2'!$A$5:$X$30,23,FALSE)-VLOOKUP(AX$3,'efecte socio eco 24'!$A$5:$X$30,23,FALSE),0)</f>
        <v>0</v>
      </c>
      <c r="AY78" s="42">
        <f>IF(AND(AY$3&gt;=2025,AY$6&lt;&gt;0),VLOOKUP(AY$3,'efecte socio eco fp 2'!$A$5:$X$30,23,FALSE)-VLOOKUP(AY$3,'efecte socio eco 24'!$A$5:$X$30,23,FALSE),0)</f>
        <v>0</v>
      </c>
      <c r="AZ78" s="42">
        <f>IF(AND(AZ$3&gt;=2025,AZ$6&lt;&gt;0),VLOOKUP(AZ$3,'efecte socio eco fp 2'!$A$5:$X$30,23,FALSE)-VLOOKUP(AZ$3,'efecte socio eco 24'!$A$5:$X$30,23,FALSE),0)</f>
        <v>0</v>
      </c>
      <c r="BA78" s="42">
        <f>IF(AND(BA$3&gt;=2025,BA$6&lt;&gt;0),VLOOKUP(BA$3,'efecte socio eco fp 2'!$A$5:$X$30,23,FALSE)-VLOOKUP(BA$3,'efecte socio eco 24'!$A$5:$X$30,23,FALSE),0)</f>
        <v>0</v>
      </c>
      <c r="BB78" s="42">
        <f>IF(AND(BB$3&gt;=2025,BB$6&lt;&gt;0),VLOOKUP(BB$3,'efecte socio eco fp 2'!$A$5:$X$30,23,FALSE)-VLOOKUP(BB$3,'efecte socio eco 24'!$A$5:$X$30,23,FALSE),0)</f>
        <v>0</v>
      </c>
      <c r="BC78" s="42">
        <f>IF(AND(BC$3&gt;=2025,BC$6&lt;&gt;0),VLOOKUP(BC$3,'efecte socio eco fp 2'!$A$5:$X$30,23,FALSE)-VLOOKUP(BC$3,'efecte socio eco 24'!$A$5:$X$30,23,FALSE),0)</f>
        <v>0</v>
      </c>
      <c r="BD78" s="42">
        <f>IF(AND(BD$3&gt;=2025,BD$6&lt;&gt;0),VLOOKUP(BD$3,'efecte socio eco fp 2'!$A$5:$X$30,23,FALSE)-VLOOKUP(BD$3,'efecte socio eco 24'!$A$5:$X$30,23,FALSE),0)</f>
        <v>0</v>
      </c>
      <c r="BE78" s="42">
        <f>IF(AND(BE$3&gt;=2025,BE$6&lt;&gt;0),VLOOKUP(BE$3,'efecte socio eco fp 2'!$A$5:$X$30,23,FALSE)-VLOOKUP(BE$3,'efecte socio eco 24'!$A$5:$X$30,23,FALSE),0)</f>
        <v>0</v>
      </c>
      <c r="BF78" s="42">
        <f>IF(AND(BF$3&gt;=2025,BF$6&lt;&gt;0),VLOOKUP(BF$3,'efecte socio eco fp 2'!$A$5:$X$30,23,FALSE)-VLOOKUP(BF$3,'efecte socio eco 24'!$A$5:$X$30,23,FALSE),0)</f>
        <v>0</v>
      </c>
      <c r="BG78" s="42">
        <f>IF(AND(BG$3&gt;=2025,BG$6&lt;&gt;0),VLOOKUP(BG$3,'efecte socio eco fp 2'!$A$5:$X$30,23,FALSE)-VLOOKUP(BG$3,'efecte socio eco 24'!$A$5:$X$30,23,FALSE),0)</f>
        <v>0</v>
      </c>
      <c r="BH78" s="42">
        <f>IF(AND(BH$3&gt;=2025,BH$6&lt;&gt;0),VLOOKUP(BH$3,'efecte socio eco fp 2'!$A$5:$X$30,23,FALSE)-VLOOKUP(BH$3,'efecte socio eco 24'!$A$5:$X$30,23,FALSE),0)</f>
        <v>0</v>
      </c>
      <c r="BI78" s="42">
        <f>IF(AND(BI$3&gt;=2025,BI$6&lt;&gt;0),VLOOKUP(BI$3,'efecte socio eco fp 2'!$A$5:$X$30,23,FALSE)-VLOOKUP(BI$3,'efecte socio eco 24'!$A$5:$X$30,23,FALSE),0)</f>
        <v>0</v>
      </c>
      <c r="BJ78" s="42">
        <f>IF(AND(BJ$3&gt;=2025,BJ$6&lt;&gt;0),VLOOKUP(BJ$3,'efecte socio eco fp 2'!$A$5:$X$30,23,FALSE)-VLOOKUP(BJ$3,'efecte socio eco 24'!$A$5:$X$30,23,FALSE),0)</f>
        <v>0</v>
      </c>
      <c r="BK78" s="42">
        <f>IF(AND(BK$3&gt;=2025,BK$6&lt;&gt;0),VLOOKUP(BK$3,'efecte socio eco fp 2'!$A$5:$X$30,23,FALSE)-VLOOKUP(BK$3,'efecte socio eco 24'!$A$5:$X$30,23,FALSE),0)</f>
        <v>0</v>
      </c>
      <c r="BL78" s="42">
        <f>IF(AND(BL$3&gt;=2025,BL$6&lt;&gt;0),VLOOKUP(BL$3,'efecte socio eco fp 2'!$A$5:$X$30,23,FALSE)-VLOOKUP(BL$3,'efecte socio eco 24'!$A$5:$X$30,23,FALSE),0)</f>
        <v>0</v>
      </c>
      <c r="BM78" s="42">
        <f>IF(AND(BM$3&gt;=2025,BM$6&lt;&gt;0),VLOOKUP(BM$3,'efecte socio eco fp 2'!$A$5:$X$30,23,FALSE)-VLOOKUP(BM$3,'efecte socio eco 24'!$A$5:$X$30,23,FALSE),0)</f>
        <v>0</v>
      </c>
      <c r="BN78" s="42">
        <f>IF(AND(BN$3&gt;=2025,BN$6&lt;&gt;0),VLOOKUP(BN$3,'efecte socio eco fp 2'!$A$5:$X$30,23,FALSE)-VLOOKUP(BN$3,'efecte socio eco 24'!$A$5:$X$30,23,FALSE),0)</f>
        <v>0</v>
      </c>
      <c r="BO78" s="42">
        <f>IF(AND(BO$3&gt;=2025,BO$6&lt;&gt;0),VLOOKUP(BO$3,'efecte socio eco fp 2'!$A$5:$X$30,23,FALSE)-VLOOKUP(BO$3,'efecte socio eco 24'!$A$5:$X$30,23,FALSE),0)</f>
        <v>0</v>
      </c>
      <c r="BP78" s="42">
        <f>IF(AND(BP$3&gt;=2025,BP$6&lt;&gt;0),VLOOKUP(BP$3,'efecte socio eco fp 2'!$A$5:$X$30,23,FALSE)-VLOOKUP(BP$3,'efecte socio eco 24'!$A$5:$X$30,23,FALSE),0)</f>
        <v>0</v>
      </c>
      <c r="BQ78" s="42">
        <f>IF(AND(BQ$3&gt;=2025,BQ$6&lt;&gt;0),VLOOKUP(BQ$3,'efecte socio eco fp 2'!$A$5:$X$30,23,FALSE)-VLOOKUP(BQ$3,'efecte socio eco 24'!$A$5:$X$30,23,FALSE),0)</f>
        <v>0</v>
      </c>
      <c r="BR78" s="42">
        <f>IF(AND(BR$3&gt;=2025,BR$6&lt;&gt;0),VLOOKUP(BR$3,'efecte socio eco fp 2'!$A$5:$X$30,23,FALSE)-VLOOKUP(BR$3,'efecte socio eco 24'!$A$5:$X$30,23,FALSE),0)</f>
        <v>0</v>
      </c>
      <c r="BS78" s="42">
        <f>IF(AND(BS$3&gt;=2025,BS$6&lt;&gt;0),VLOOKUP(BS$3,'efecte socio eco fp 2'!$A$5:$X$30,23,FALSE)-VLOOKUP(BS$3,'efecte socio eco 24'!$A$5:$X$30,23,FALSE),0)</f>
        <v>0</v>
      </c>
      <c r="BT78" s="42">
        <f>IF(AND(BT$3&gt;=2025,BT$6&lt;&gt;0),VLOOKUP(BT$3,'efecte socio eco fp 2'!$A$5:$X$30,23,FALSE)-VLOOKUP(BT$3,'efecte socio eco 24'!$A$5:$X$30,23,FALSE),0)</f>
        <v>0</v>
      </c>
      <c r="BU78" s="42">
        <f>IF(AND(BU$3&gt;=2025,BU$6&lt;&gt;0),VLOOKUP(BU$3,'efecte socio eco fp 2'!$A$5:$X$30,23,FALSE)-VLOOKUP(BU$3,'efecte socio eco 24'!$A$5:$X$30,23,FALSE),0)</f>
        <v>0</v>
      </c>
      <c r="BV78" s="42">
        <f>IF(AND(BV$3&gt;=2025,BV$6&lt;&gt;0),VLOOKUP(BV$3,'efecte socio eco fp 2'!$A$5:$X$30,23,FALSE)-VLOOKUP(BV$3,'efecte socio eco 24'!$A$5:$X$30,23,FALSE),0)</f>
        <v>0</v>
      </c>
      <c r="BW78" s="42">
        <f>IF(AND(BW$3&gt;=2025,BW$6&lt;&gt;0),VLOOKUP(BW$3,'efecte socio eco fp 2'!$A$5:$X$30,23,FALSE)-VLOOKUP(BW$3,'efecte socio eco 24'!$A$5:$X$30,23,FALSE),0)</f>
        <v>0</v>
      </c>
      <c r="BX78" s="42">
        <f>IF(AND(BX$3&gt;=2025,BX$6&lt;&gt;0),VLOOKUP(BX$3,'efecte socio eco fp 2'!$A$5:$X$30,23,FALSE)-VLOOKUP(BX$3,'efecte socio eco 24'!$A$5:$X$30,23,FALSE),0)</f>
        <v>0</v>
      </c>
      <c r="BY78" s="42">
        <f>IF(AND(BY$3&gt;=2025,BY$6&lt;&gt;0),VLOOKUP(BY$3,'efecte socio eco fp 2'!$A$5:$X$30,23,FALSE)-VLOOKUP(BY$3,'efecte socio eco 24'!$A$5:$X$30,23,FALSE),0)</f>
        <v>0</v>
      </c>
      <c r="BZ78" s="42">
        <f>IF(AND(BZ$3&gt;=2025,BZ$6&lt;&gt;0),VLOOKUP(BZ$3,'efecte socio eco fp 2'!$A$5:$X$30,23,FALSE)-VLOOKUP(BZ$3,'efecte socio eco 24'!$A$5:$X$30,23,FALSE),0)</f>
        <v>0</v>
      </c>
      <c r="CA78" s="42">
        <f>IF(AND(CA$3&gt;=2025,CA$6&lt;&gt;0),VLOOKUP(CA$3,'efecte socio eco fp 2'!$A$5:$X$30,23,FALSE)-VLOOKUP(CA$3,'efecte socio eco 24'!$A$5:$X$30,23,FALSE),0)</f>
        <v>0</v>
      </c>
      <c r="CB78" s="42">
        <f>IF(AND(CB$3&gt;=2025,CB$6&lt;&gt;0),VLOOKUP(CB$3,'efecte socio eco fp 2'!$A$5:$X$30,23,FALSE)-VLOOKUP(CB$3,'efecte socio eco 24'!$A$5:$X$30,23,FALSE),0)</f>
        <v>0</v>
      </c>
      <c r="CC78" s="42">
        <f>IF(AND(CC$3&gt;=2025,CC$6&lt;&gt;0),VLOOKUP(CC$3,'efecte socio eco fp 2'!$A$5:$X$30,23,FALSE)-VLOOKUP(CC$3,'efecte socio eco 24'!$A$5:$X$30,23,FALSE),0)</f>
        <v>0</v>
      </c>
      <c r="CD78" s="42">
        <f>IF(AND(CD$3&gt;=2025,CD$6&lt;&gt;0),VLOOKUP(CD$3,'efecte socio eco fp 2'!$A$5:$X$30,23,FALSE)-VLOOKUP(CD$3,'efecte socio eco 24'!$A$5:$X$30,23,FALSE),0)</f>
        <v>0</v>
      </c>
      <c r="CE78" s="42">
        <f>IF(AND(CE$3&gt;=2025,CE$6&lt;&gt;0),VLOOKUP(CE$3,'efecte socio eco fp 2'!$A$5:$X$30,23,FALSE)-VLOOKUP(CE$3,'efecte socio eco 24'!$A$5:$X$30,23,FALSE),0)</f>
        <v>0</v>
      </c>
    </row>
    <row r="79" spans="1:83">
      <c r="A79" t="s">
        <v>496</v>
      </c>
      <c r="B79" t="s">
        <v>33</v>
      </c>
      <c r="C79" s="42">
        <f>IF(AND(C$3&gt;=2025,C$6&lt;&gt;0),VLOOKUP(C$3,'efecte socio eco fp 2'!$A$5:$X$30,24,FALSE)-VLOOKUP(C$3,'efecte socio eco 24'!$A$5:$X$30,24,FALSE),0)</f>
        <v>0</v>
      </c>
      <c r="D79" s="42">
        <f>IF(AND(D$3&gt;=2025,D$6&lt;&gt;0),VLOOKUP(D$3,'efecte socio eco fp 2'!$A$5:$X$30,24,FALSE)-VLOOKUP(D$3,'efecte socio eco 24'!$A$5:$X$30,24,FALSE),0)</f>
        <v>0</v>
      </c>
      <c r="E79" s="42">
        <f>IF(AND(E$3&gt;=2025,E$6&lt;&gt;0),VLOOKUP(E$3,'efecte socio eco fp 2'!$A$5:$X$30,24,FALSE)-VLOOKUP(E$3,'efecte socio eco 24'!$A$5:$X$30,24,FALSE),0)</f>
        <v>0</v>
      </c>
      <c r="F79" s="42">
        <f>IF(AND(F$3&gt;=2025,F$6&lt;&gt;0),VLOOKUP(F$3,'efecte socio eco fp 2'!$A$5:$X$30,24,FALSE)-VLOOKUP(F$3,'efecte socio eco 24'!$A$5:$X$30,24,FALSE),0)</f>
        <v>0</v>
      </c>
      <c r="G79" s="42">
        <f>IF(AND(G$3&gt;=2025,G$6&lt;&gt;0),VLOOKUP(G$3,'efecte socio eco fp 2'!$A$5:$X$30,24,FALSE)-VLOOKUP(G$3,'efecte socio eco 24'!$A$5:$X$30,24,FALSE),0)</f>
        <v>0</v>
      </c>
      <c r="H79" s="42">
        <f>IF(AND(H$3&gt;=2025,H$6&lt;&gt;0),VLOOKUP(H$3,'efecte socio eco fp 2'!$A$5:$X$30,24,FALSE)-VLOOKUP(H$3,'efecte socio eco 24'!$A$5:$X$30,24,FALSE),0)</f>
        <v>0</v>
      </c>
      <c r="I79" s="42">
        <f>IF(AND(I$3&gt;=2025,I$6&lt;&gt;0),VLOOKUP(I$3,'efecte socio eco fp 2'!$A$5:$X$30,24,FALSE)-VLOOKUP(I$3,'efecte socio eco 24'!$A$5:$X$30,24,FALSE),0)</f>
        <v>0</v>
      </c>
      <c r="J79" s="42">
        <f>IF(AND(J$3&gt;=2025,J$6&lt;&gt;0),VLOOKUP(J$3,'efecte socio eco fp 2'!$A$5:$X$30,24,FALSE)-VLOOKUP(J$3,'efecte socio eco 24'!$A$5:$X$30,24,FALSE),0)</f>
        <v>-184578.23766557127</v>
      </c>
      <c r="K79" s="42">
        <f>IF(AND(K$3&gt;=2025,K$6&lt;&gt;0),VLOOKUP(K$3,'efecte socio eco fp 2'!$A$5:$X$30,24,FALSE)-VLOOKUP(K$3,'efecte socio eco 24'!$A$5:$X$30,24,FALSE),0)</f>
        <v>-185952.51671884954</v>
      </c>
      <c r="L79" s="42">
        <f>IF(AND(L$3&gt;=2025,L$6&lt;&gt;0),VLOOKUP(L$3,'efecte socio eco fp 2'!$A$5:$X$30,24,FALSE)-VLOOKUP(L$3,'efecte socio eco 24'!$A$5:$X$30,24,FALSE),0)</f>
        <v>-187328.2700840719</v>
      </c>
      <c r="M79" s="42">
        <f>IF(AND(M$3&gt;=2025,M$6&lt;&gt;0),VLOOKUP(M$3,'efecte socio eco fp 2'!$A$5:$X$30,24,FALSE)-VLOOKUP(M$3,'efecte socio eco 24'!$A$5:$X$30,24,FALSE),0)</f>
        <v>-188705.25766918808</v>
      </c>
      <c r="N79" s="42">
        <f>IF(AND(N$3&gt;=2025,N$6&lt;&gt;0),VLOOKUP(N$3,'efecte socio eco fp 2'!$A$5:$X$30,24,FALSE)-VLOOKUP(N$3,'efecte socio eco 24'!$A$5:$X$30,24,FALSE),0)</f>
        <v>-188031.08545028418</v>
      </c>
      <c r="O79" s="42">
        <f>IF(AND(O$3&gt;=2025,O$6&lt;&gt;0),VLOOKUP(O$3,'efecte socio eco fp 2'!$A$5:$X$30,24,FALSE)-VLOOKUP(O$3,'efecte socio eco 24'!$A$5:$X$30,24,FALSE),0)</f>
        <v>-187314.36011116952</v>
      </c>
      <c r="P79" s="42">
        <f>IF(AND(P$3&gt;=2025,P$6&lt;&gt;0),VLOOKUP(P$3,'efecte socio eco fp 2'!$A$5:$X$30,24,FALSE)-VLOOKUP(P$3,'efecte socio eco 24'!$A$5:$X$30,24,FALSE),0)</f>
        <v>-186554.16688195989</v>
      </c>
      <c r="Q79" s="42">
        <f>IF(AND(Q$3&gt;=2025,Q$6&lt;&gt;0),VLOOKUP(Q$3,'efecte socio eco fp 2'!$A$5:$X$30,24,FALSE)-VLOOKUP(Q$3,'efecte socio eco 24'!$A$5:$X$30,24,FALSE),0)</f>
        <v>-185749.57527687401</v>
      </c>
      <c r="R79" s="42">
        <f>IF(AND(R$3&gt;=2025,R$6&lt;&gt;0),VLOOKUP(R$3,'efecte socio eco fp 2'!$A$5:$X$30,24,FALSE)-VLOOKUP(R$3,'efecte socio eco 24'!$A$5:$X$30,24,FALSE),0)</f>
        <v>-184899.63885010779</v>
      </c>
      <c r="S79" s="42">
        <f>IF(AND(S$3&gt;=2025,S$6&lt;&gt;0),VLOOKUP(S$3,'efecte socio eco fp 2'!$A$5:$X$30,24,FALSE)-VLOOKUP(S$3,'efecte socio eco 24'!$A$5:$X$30,24,FALSE),0)</f>
        <v>-185039.20153598487</v>
      </c>
      <c r="T79" s="42">
        <f>IF(AND(T$3&gt;=2025,T$6&lt;&gt;0),VLOOKUP(T$3,'efecte socio eco fp 2'!$A$5:$X$30,24,FALSE)-VLOOKUP(T$3,'efecte socio eco 24'!$A$5:$X$30,24,FALSE),0)</f>
        <v>-185144.32704323158</v>
      </c>
      <c r="U79" s="42">
        <f>IF(AND(U$3&gt;=2025,U$6&lt;&gt;0),VLOOKUP(U$3,'efecte socio eco fp 2'!$A$5:$X$30,24,FALSE)-VLOOKUP(U$3,'efecte socio eco 24'!$A$5:$X$30,24,FALSE),0)</f>
        <v>-185213.99295916036</v>
      </c>
      <c r="V79" s="42">
        <f>IF(AND(V$3&gt;=2025,V$6&lt;&gt;0),VLOOKUP(V$3,'efecte socio eco fp 2'!$A$5:$X$30,24,FALSE)-VLOOKUP(V$3,'efecte socio eco 24'!$A$5:$X$30,24,FALSE),0)</f>
        <v>-185247.15454205871</v>
      </c>
      <c r="W79" s="42">
        <f>IF(AND(W$3&gt;=2025,W$6&lt;&gt;0),VLOOKUP(W$3,'efecte socio eco fp 2'!$A$5:$X$30,24,FALSE)-VLOOKUP(W$3,'efecte socio eco 24'!$A$5:$X$30,24,FALSE),0)</f>
        <v>-185242.74428974465</v>
      </c>
      <c r="X79" s="42">
        <f>IF(AND(X$3&gt;=2025,X$6&lt;&gt;0),VLOOKUP(X$3,'efecte socio eco fp 2'!$A$5:$X$30,24,FALSE)-VLOOKUP(X$3,'efecte socio eco 24'!$A$5:$X$30,24,FALSE),0)</f>
        <v>-185801.6639495194</v>
      </c>
      <c r="Y79" s="42">
        <f>IF(AND(Y$3&gt;=2025,Y$6&lt;&gt;0),VLOOKUP(Y$3,'efecte socio eco fp 2'!$A$5:$X$30,24,FALSE)-VLOOKUP(Y$3,'efecte socio eco 24'!$A$5:$X$30,24,FALSE),0)</f>
        <v>-186349.95238405466</v>
      </c>
      <c r="Z79" s="42">
        <f>IF(AND(Z$3&gt;=2025,Z$6&lt;&gt;0),VLOOKUP(Z$3,'efecte socio eco fp 2'!$A$5:$X$30,24,FALSE)-VLOOKUP(Z$3,'efecte socio eco 24'!$A$5:$X$30,24,FALSE),0)</f>
        <v>-186887.30229860544</v>
      </c>
      <c r="AA79" s="42">
        <f>IF(AND(AA$3&gt;=2025,AA$6&lt;&gt;0),VLOOKUP(AA$3,'efecte socio eco fp 2'!$A$5:$X$30,24,FALSE)-VLOOKUP(AA$3,'efecte socio eco 24'!$A$5:$X$30,24,FALSE),0)</f>
        <v>-187413.40085925162</v>
      </c>
      <c r="AB79" s="42">
        <f>IF(AND(AB$3&gt;=2025,AB$6&lt;&gt;0),VLOOKUP(AB$3,'efecte socio eco fp 2'!$A$5:$X$30,24,FALSE)-VLOOKUP(AB$3,'efecte socio eco 24'!$A$5:$X$30,24,FALSE),0)</f>
        <v>-187927.92960747331</v>
      </c>
      <c r="AC79" s="42">
        <f>IF(AND(AC$3&gt;=2025,AC$6&lt;&gt;0),VLOOKUP(AC$3,'efecte socio eco fp 2'!$A$5:$X$30,24,FALSE)-VLOOKUP(AC$3,'efecte socio eco 24'!$A$5:$X$30,24,FALSE),0)</f>
        <v>-187252.67370391637</v>
      </c>
      <c r="AD79" s="42">
        <f>IF(AND(AD$3&gt;=2025,AD$6&lt;&gt;0),VLOOKUP(AD$3,'efecte socio eco fp 2'!$A$5:$X$30,24,FALSE)-VLOOKUP(AD$3,'efecte socio eco 24'!$A$5:$X$30,24,FALSE),0)</f>
        <v>-186540.20077127963</v>
      </c>
      <c r="AE79" s="42">
        <f>IF(AND(AE$3&gt;=2025,AE$6&lt;&gt;0),VLOOKUP(AE$3,'efecte socio eco fp 2'!$A$5:$X$30,24,FALSE)-VLOOKUP(AE$3,'efecte socio eco 24'!$A$5:$X$30,24,FALSE),0)</f>
        <v>-185789.77784791216</v>
      </c>
      <c r="AF79" s="42">
        <f>IF(AND(AF$3&gt;=2025,AF$6&lt;&gt;0),VLOOKUP(AF$3,'efecte socio eco fp 2'!$A$5:$X$30,24,FALSE)-VLOOKUP(AF$3,'efecte socio eco 24'!$A$5:$X$30,24,FALSE),0)</f>
        <v>-185000.660394907</v>
      </c>
      <c r="AG79" s="42">
        <f>IF(AND(AG$3&gt;=2025,AG$6&lt;&gt;0),VLOOKUP(AG$3,'efecte socio eco fp 2'!$A$5:$X$30,24,FALSE)-VLOOKUP(AG$3,'efecte socio eco 24'!$A$5:$X$30,24,FALSE),0)</f>
        <v>0</v>
      </c>
      <c r="AH79" s="42">
        <f>IF(AND(AH$3&gt;=2025,AH$6&lt;&gt;0),VLOOKUP(AH$3,'efecte socio eco fp 2'!$A$5:$X$30,24,FALSE)-VLOOKUP(AH$3,'efecte socio eco 24'!$A$5:$X$30,24,FALSE),0)</f>
        <v>0</v>
      </c>
      <c r="AI79" s="42">
        <f>IF(AND(AI$3&gt;=2025,AI$6&lt;&gt;0),VLOOKUP(AI$3,'efecte socio eco fp 2'!$A$5:$X$30,24,FALSE)-VLOOKUP(AI$3,'efecte socio eco 24'!$A$5:$X$30,24,FALSE),0)</f>
        <v>0</v>
      </c>
      <c r="AJ79" s="42">
        <f>IF(AND(AJ$3&gt;=2025,AJ$6&lt;&gt;0),VLOOKUP(AJ$3,'efecte socio eco fp 2'!$A$5:$X$30,24,FALSE)-VLOOKUP(AJ$3,'efecte socio eco 24'!$A$5:$X$30,24,FALSE),0)</f>
        <v>0</v>
      </c>
      <c r="AK79" s="42">
        <f>IF(AND(AK$3&gt;=2025,AK$6&lt;&gt;0),VLOOKUP(AK$3,'efecte socio eco fp 2'!$A$5:$X$30,24,FALSE)-VLOOKUP(AK$3,'efecte socio eco 24'!$A$5:$X$30,24,FALSE),0)</f>
        <v>0</v>
      </c>
      <c r="AL79" s="42">
        <f>IF(AND(AL$3&gt;=2025,AL$6&lt;&gt;0),VLOOKUP(AL$3,'efecte socio eco fp 2'!$A$5:$X$30,24,FALSE)-VLOOKUP(AL$3,'efecte socio eco 24'!$A$5:$X$30,24,FALSE),0)</f>
        <v>0</v>
      </c>
      <c r="AM79" s="42">
        <f>IF(AND(AM$3&gt;=2025,AM$6&lt;&gt;0),VLOOKUP(AM$3,'efecte socio eco fp 2'!$A$5:$X$30,24,FALSE)-VLOOKUP(AM$3,'efecte socio eco 24'!$A$5:$X$30,24,FALSE),0)</f>
        <v>0</v>
      </c>
      <c r="AN79" s="42">
        <f>IF(AND(AN$3&gt;=2025,AN$6&lt;&gt;0),VLOOKUP(AN$3,'efecte socio eco fp 2'!$A$5:$X$30,24,FALSE)-VLOOKUP(AN$3,'efecte socio eco 24'!$A$5:$X$30,24,FALSE),0)</f>
        <v>0</v>
      </c>
      <c r="AO79" s="42">
        <f>IF(AND(AO$3&gt;=2025,AO$6&lt;&gt;0),VLOOKUP(AO$3,'efecte socio eco fp 2'!$A$5:$X$30,24,FALSE)-VLOOKUP(AO$3,'efecte socio eco 24'!$A$5:$X$30,24,FALSE),0)</f>
        <v>0</v>
      </c>
      <c r="AP79" s="42">
        <f>IF(AND(AP$3&gt;=2025,AP$6&lt;&gt;0),VLOOKUP(AP$3,'efecte socio eco fp 2'!$A$5:$X$30,24,FALSE)-VLOOKUP(AP$3,'efecte socio eco 24'!$A$5:$X$30,24,FALSE),0)</f>
        <v>0</v>
      </c>
      <c r="AQ79" s="42">
        <f>IF(AND(AQ$3&gt;=2025,AQ$6&lt;&gt;0),VLOOKUP(AQ$3,'efecte socio eco fp 2'!$A$5:$X$30,24,FALSE)-VLOOKUP(AQ$3,'efecte socio eco 24'!$A$5:$X$30,24,FALSE),0)</f>
        <v>0</v>
      </c>
      <c r="AR79" s="42">
        <f>IF(AND(AR$3&gt;=2025,AR$6&lt;&gt;0),VLOOKUP(AR$3,'efecte socio eco fp 2'!$A$5:$X$30,24,FALSE)-VLOOKUP(AR$3,'efecte socio eco 24'!$A$5:$X$30,24,FALSE),0)</f>
        <v>0</v>
      </c>
      <c r="AS79" s="42">
        <f>IF(AND(AS$3&gt;=2025,AS$6&lt;&gt;0),VLOOKUP(AS$3,'efecte socio eco fp 2'!$A$5:$X$30,24,FALSE)-VLOOKUP(AS$3,'efecte socio eco 24'!$A$5:$X$30,24,FALSE),0)</f>
        <v>0</v>
      </c>
      <c r="AT79" s="42">
        <f>IF(AND(AT$3&gt;=2025,AT$6&lt;&gt;0),VLOOKUP(AT$3,'efecte socio eco fp 2'!$A$5:$X$30,24,FALSE)-VLOOKUP(AT$3,'efecte socio eco 24'!$A$5:$X$30,24,FALSE),0)</f>
        <v>0</v>
      </c>
      <c r="AU79" s="42">
        <f>IF(AND(AU$3&gt;=2025,AU$6&lt;&gt;0),VLOOKUP(AU$3,'efecte socio eco fp 2'!$A$5:$X$30,24,FALSE)-VLOOKUP(AU$3,'efecte socio eco 24'!$A$5:$X$30,24,FALSE),0)</f>
        <v>0</v>
      </c>
      <c r="AV79" s="42">
        <f>IF(AND(AV$3&gt;=2025,AV$6&lt;&gt;0),VLOOKUP(AV$3,'efecte socio eco fp 2'!$A$5:$X$30,24,FALSE)-VLOOKUP(AV$3,'efecte socio eco 24'!$A$5:$X$30,24,FALSE),0)</f>
        <v>0</v>
      </c>
      <c r="AW79" s="42">
        <f>IF(AND(AW$3&gt;=2025,AW$6&lt;&gt;0),VLOOKUP(AW$3,'efecte socio eco fp 2'!$A$5:$X$30,24,FALSE)-VLOOKUP(AW$3,'efecte socio eco 24'!$A$5:$X$30,24,FALSE),0)</f>
        <v>0</v>
      </c>
      <c r="AX79" s="42">
        <f>IF(AND(AX$3&gt;=2025,AX$6&lt;&gt;0),VLOOKUP(AX$3,'efecte socio eco fp 2'!$A$5:$X$30,24,FALSE)-VLOOKUP(AX$3,'efecte socio eco 24'!$A$5:$X$30,24,FALSE),0)</f>
        <v>0</v>
      </c>
      <c r="AY79" s="42">
        <f>IF(AND(AY$3&gt;=2025,AY$6&lt;&gt;0),VLOOKUP(AY$3,'efecte socio eco fp 2'!$A$5:$X$30,24,FALSE)-VLOOKUP(AY$3,'efecte socio eco 24'!$A$5:$X$30,24,FALSE),0)</f>
        <v>0</v>
      </c>
      <c r="AZ79" s="42">
        <f>IF(AND(AZ$3&gt;=2025,AZ$6&lt;&gt;0),VLOOKUP(AZ$3,'efecte socio eco fp 2'!$A$5:$X$30,24,FALSE)-VLOOKUP(AZ$3,'efecte socio eco 24'!$A$5:$X$30,24,FALSE),0)</f>
        <v>0</v>
      </c>
      <c r="BA79" s="42">
        <f>IF(AND(BA$3&gt;=2025,BA$6&lt;&gt;0),VLOOKUP(BA$3,'efecte socio eco fp 2'!$A$5:$X$30,24,FALSE)-VLOOKUP(BA$3,'efecte socio eco 24'!$A$5:$X$30,24,FALSE),0)</f>
        <v>0</v>
      </c>
      <c r="BB79" s="42">
        <f>IF(AND(BB$3&gt;=2025,BB$6&lt;&gt;0),VLOOKUP(BB$3,'efecte socio eco fp 2'!$A$5:$X$30,24,FALSE)-VLOOKUP(BB$3,'efecte socio eco 24'!$A$5:$X$30,24,FALSE),0)</f>
        <v>0</v>
      </c>
      <c r="BC79" s="42">
        <f>IF(AND(BC$3&gt;=2025,BC$6&lt;&gt;0),VLOOKUP(BC$3,'efecte socio eco fp 2'!$A$5:$X$30,24,FALSE)-VLOOKUP(BC$3,'efecte socio eco 24'!$A$5:$X$30,24,FALSE),0)</f>
        <v>0</v>
      </c>
      <c r="BD79" s="42">
        <f>IF(AND(BD$3&gt;=2025,BD$6&lt;&gt;0),VLOOKUP(BD$3,'efecte socio eco fp 2'!$A$5:$X$30,24,FALSE)-VLOOKUP(BD$3,'efecte socio eco 24'!$A$5:$X$30,24,FALSE),0)</f>
        <v>0</v>
      </c>
      <c r="BE79" s="42">
        <f>IF(AND(BE$3&gt;=2025,BE$6&lt;&gt;0),VLOOKUP(BE$3,'efecte socio eco fp 2'!$A$5:$X$30,24,FALSE)-VLOOKUP(BE$3,'efecte socio eco 24'!$A$5:$X$30,24,FALSE),0)</f>
        <v>0</v>
      </c>
      <c r="BF79" s="42">
        <f>IF(AND(BF$3&gt;=2025,BF$6&lt;&gt;0),VLOOKUP(BF$3,'efecte socio eco fp 2'!$A$5:$X$30,24,FALSE)-VLOOKUP(BF$3,'efecte socio eco 24'!$A$5:$X$30,24,FALSE),0)</f>
        <v>0</v>
      </c>
      <c r="BG79" s="42">
        <f>IF(AND(BG$3&gt;=2025,BG$6&lt;&gt;0),VLOOKUP(BG$3,'efecte socio eco fp 2'!$A$5:$X$30,24,FALSE)-VLOOKUP(BG$3,'efecte socio eco 24'!$A$5:$X$30,24,FALSE),0)</f>
        <v>0</v>
      </c>
      <c r="BH79" s="42">
        <f>IF(AND(BH$3&gt;=2025,BH$6&lt;&gt;0),VLOOKUP(BH$3,'efecte socio eco fp 2'!$A$5:$X$30,24,FALSE)-VLOOKUP(BH$3,'efecte socio eco 24'!$A$5:$X$30,24,FALSE),0)</f>
        <v>0</v>
      </c>
      <c r="BI79" s="42">
        <f>IF(AND(BI$3&gt;=2025,BI$6&lt;&gt;0),VLOOKUP(BI$3,'efecte socio eco fp 2'!$A$5:$X$30,24,FALSE)-VLOOKUP(BI$3,'efecte socio eco 24'!$A$5:$X$30,24,FALSE),0)</f>
        <v>0</v>
      </c>
      <c r="BJ79" s="42">
        <f>IF(AND(BJ$3&gt;=2025,BJ$6&lt;&gt;0),VLOOKUP(BJ$3,'efecte socio eco fp 2'!$A$5:$X$30,24,FALSE)-VLOOKUP(BJ$3,'efecte socio eco 24'!$A$5:$X$30,24,FALSE),0)</f>
        <v>0</v>
      </c>
      <c r="BK79" s="42">
        <f>IF(AND(BK$3&gt;=2025,BK$6&lt;&gt;0),VLOOKUP(BK$3,'efecte socio eco fp 2'!$A$5:$X$30,24,FALSE)-VLOOKUP(BK$3,'efecte socio eco 24'!$A$5:$X$30,24,FALSE),0)</f>
        <v>0</v>
      </c>
      <c r="BL79" s="42">
        <f>IF(AND(BL$3&gt;=2025,BL$6&lt;&gt;0),VLOOKUP(BL$3,'efecte socio eco fp 2'!$A$5:$X$30,24,FALSE)-VLOOKUP(BL$3,'efecte socio eco 24'!$A$5:$X$30,24,FALSE),0)</f>
        <v>0</v>
      </c>
      <c r="BM79" s="42">
        <f>IF(AND(BM$3&gt;=2025,BM$6&lt;&gt;0),VLOOKUP(BM$3,'efecte socio eco fp 2'!$A$5:$X$30,24,FALSE)-VLOOKUP(BM$3,'efecte socio eco 24'!$A$5:$X$30,24,FALSE),0)</f>
        <v>0</v>
      </c>
      <c r="BN79" s="42">
        <f>IF(AND(BN$3&gt;=2025,BN$6&lt;&gt;0),VLOOKUP(BN$3,'efecte socio eco fp 2'!$A$5:$X$30,24,FALSE)-VLOOKUP(BN$3,'efecte socio eco 24'!$A$5:$X$30,24,FALSE),0)</f>
        <v>0</v>
      </c>
      <c r="BO79" s="42">
        <f>IF(AND(BO$3&gt;=2025,BO$6&lt;&gt;0),VLOOKUP(BO$3,'efecte socio eco fp 2'!$A$5:$X$30,24,FALSE)-VLOOKUP(BO$3,'efecte socio eco 24'!$A$5:$X$30,24,FALSE),0)</f>
        <v>0</v>
      </c>
      <c r="BP79" s="42">
        <f>IF(AND(BP$3&gt;=2025,BP$6&lt;&gt;0),VLOOKUP(BP$3,'efecte socio eco fp 2'!$A$5:$X$30,24,FALSE)-VLOOKUP(BP$3,'efecte socio eco 24'!$A$5:$X$30,24,FALSE),0)</f>
        <v>0</v>
      </c>
      <c r="BQ79" s="42">
        <f>IF(AND(BQ$3&gt;=2025,BQ$6&lt;&gt;0),VLOOKUP(BQ$3,'efecte socio eco fp 2'!$A$5:$X$30,24,FALSE)-VLOOKUP(BQ$3,'efecte socio eco 24'!$A$5:$X$30,24,FALSE),0)</f>
        <v>0</v>
      </c>
      <c r="BR79" s="42">
        <f>IF(AND(BR$3&gt;=2025,BR$6&lt;&gt;0),VLOOKUP(BR$3,'efecte socio eco fp 2'!$A$5:$X$30,24,FALSE)-VLOOKUP(BR$3,'efecte socio eco 24'!$A$5:$X$30,24,FALSE),0)</f>
        <v>0</v>
      </c>
      <c r="BS79" s="42">
        <f>IF(AND(BS$3&gt;=2025,BS$6&lt;&gt;0),VLOOKUP(BS$3,'efecte socio eco fp 2'!$A$5:$X$30,24,FALSE)-VLOOKUP(BS$3,'efecte socio eco 24'!$A$5:$X$30,24,FALSE),0)</f>
        <v>0</v>
      </c>
      <c r="BT79" s="42">
        <f>IF(AND(BT$3&gt;=2025,BT$6&lt;&gt;0),VLOOKUP(BT$3,'efecte socio eco fp 2'!$A$5:$X$30,24,FALSE)-VLOOKUP(BT$3,'efecte socio eco 24'!$A$5:$X$30,24,FALSE),0)</f>
        <v>0</v>
      </c>
      <c r="BU79" s="42">
        <f>IF(AND(BU$3&gt;=2025,BU$6&lt;&gt;0),VLOOKUP(BU$3,'efecte socio eco fp 2'!$A$5:$X$30,24,FALSE)-VLOOKUP(BU$3,'efecte socio eco 24'!$A$5:$X$30,24,FALSE),0)</f>
        <v>0</v>
      </c>
      <c r="BV79" s="42">
        <f>IF(AND(BV$3&gt;=2025,BV$6&lt;&gt;0),VLOOKUP(BV$3,'efecte socio eco fp 2'!$A$5:$X$30,24,FALSE)-VLOOKUP(BV$3,'efecte socio eco 24'!$A$5:$X$30,24,FALSE),0)</f>
        <v>0</v>
      </c>
      <c r="BW79" s="42">
        <f>IF(AND(BW$3&gt;=2025,BW$6&lt;&gt;0),VLOOKUP(BW$3,'efecte socio eco fp 2'!$A$5:$X$30,24,FALSE)-VLOOKUP(BW$3,'efecte socio eco 24'!$A$5:$X$30,24,FALSE),0)</f>
        <v>0</v>
      </c>
      <c r="BX79" s="42">
        <f>IF(AND(BX$3&gt;=2025,BX$6&lt;&gt;0),VLOOKUP(BX$3,'efecte socio eco fp 2'!$A$5:$X$30,24,FALSE)-VLOOKUP(BX$3,'efecte socio eco 24'!$A$5:$X$30,24,FALSE),0)</f>
        <v>0</v>
      </c>
      <c r="BY79" s="42">
        <f>IF(AND(BY$3&gt;=2025,BY$6&lt;&gt;0),VLOOKUP(BY$3,'efecte socio eco fp 2'!$A$5:$X$30,24,FALSE)-VLOOKUP(BY$3,'efecte socio eco 24'!$A$5:$X$30,24,FALSE),0)</f>
        <v>0</v>
      </c>
      <c r="BZ79" s="42">
        <f>IF(AND(BZ$3&gt;=2025,BZ$6&lt;&gt;0),VLOOKUP(BZ$3,'efecte socio eco fp 2'!$A$5:$X$30,24,FALSE)-VLOOKUP(BZ$3,'efecte socio eco 24'!$A$5:$X$30,24,FALSE),0)</f>
        <v>0</v>
      </c>
      <c r="CA79" s="42">
        <f>IF(AND(CA$3&gt;=2025,CA$6&lt;&gt;0),VLOOKUP(CA$3,'efecte socio eco fp 2'!$A$5:$X$30,24,FALSE)-VLOOKUP(CA$3,'efecte socio eco 24'!$A$5:$X$30,24,FALSE),0)</f>
        <v>0</v>
      </c>
      <c r="CB79" s="42">
        <f>IF(AND(CB$3&gt;=2025,CB$6&lt;&gt;0),VLOOKUP(CB$3,'efecte socio eco fp 2'!$A$5:$X$30,24,FALSE)-VLOOKUP(CB$3,'efecte socio eco 24'!$A$5:$X$30,24,FALSE),0)</f>
        <v>0</v>
      </c>
      <c r="CC79" s="42">
        <f>IF(AND(CC$3&gt;=2025,CC$6&lt;&gt;0),VLOOKUP(CC$3,'efecte socio eco fp 2'!$A$5:$X$30,24,FALSE)-VLOOKUP(CC$3,'efecte socio eco 24'!$A$5:$X$30,24,FALSE),0)</f>
        <v>0</v>
      </c>
      <c r="CD79" s="42">
        <f>IF(AND(CD$3&gt;=2025,CD$6&lt;&gt;0),VLOOKUP(CD$3,'efecte socio eco fp 2'!$A$5:$X$30,24,FALSE)-VLOOKUP(CD$3,'efecte socio eco 24'!$A$5:$X$30,24,FALSE),0)</f>
        <v>0</v>
      </c>
      <c r="CE79" s="42">
        <f>IF(AND(CE$3&gt;=2025,CE$6&lt;&gt;0),VLOOKUP(CE$3,'efecte socio eco fp 2'!$A$5:$X$30,24,FALSE)-VLOOKUP(CE$3,'efecte socio eco 24'!$A$5:$X$30,24,FALSE),0)</f>
        <v>0</v>
      </c>
    </row>
    <row r="81" spans="1:3">
      <c r="A81" t="s">
        <v>573</v>
      </c>
      <c r="B81" t="s">
        <v>578</v>
      </c>
    </row>
    <row r="82" spans="1:3">
      <c r="A82" t="s">
        <v>499</v>
      </c>
      <c r="B82" t="s">
        <v>503</v>
      </c>
      <c r="C82" s="42">
        <f>SUM(C71:CE71)</f>
        <v>13983.829019969868</v>
      </c>
    </row>
    <row r="83" spans="1:3">
      <c r="A83" t="s">
        <v>500</v>
      </c>
      <c r="B83" t="s">
        <v>503</v>
      </c>
      <c r="C83" s="42">
        <f t="shared" ref="C83:C90" si="23">SUM(C72:CE72)</f>
        <v>1912.3469526479375</v>
      </c>
    </row>
    <row r="84" spans="1:3">
      <c r="A84" t="s">
        <v>501</v>
      </c>
      <c r="B84" t="s">
        <v>503</v>
      </c>
      <c r="C84" s="42">
        <f t="shared" si="23"/>
        <v>6078.0749884980087</v>
      </c>
    </row>
    <row r="85" spans="1:3">
      <c r="A85" t="s">
        <v>502</v>
      </c>
      <c r="B85" t="s">
        <v>503</v>
      </c>
      <c r="C85" s="42">
        <f t="shared" si="23"/>
        <v>13428.714190058839</v>
      </c>
    </row>
    <row r="86" spans="1:3">
      <c r="A86" t="s">
        <v>106</v>
      </c>
      <c r="B86" t="s">
        <v>33</v>
      </c>
      <c r="C86" s="42">
        <f t="shared" si="23"/>
        <v>-22040.81724810836</v>
      </c>
    </row>
    <row r="87" spans="1:3">
      <c r="A87" t="s">
        <v>107</v>
      </c>
      <c r="B87" t="s">
        <v>33</v>
      </c>
      <c r="C87" s="42">
        <f t="shared" si="23"/>
        <v>-4622.8636640230507</v>
      </c>
    </row>
    <row r="88" spans="1:3">
      <c r="A88" t="s">
        <v>108</v>
      </c>
      <c r="B88" t="s">
        <v>33</v>
      </c>
      <c r="C88" s="42">
        <f t="shared" si="23"/>
        <v>-27.148693017797427</v>
      </c>
    </row>
    <row r="89" spans="1:3">
      <c r="A89" t="s">
        <v>494</v>
      </c>
      <c r="B89" t="s">
        <v>33</v>
      </c>
      <c r="C89" s="42">
        <f t="shared" si="23"/>
        <v>-1552.4640761624205</v>
      </c>
    </row>
    <row r="90" spans="1:3">
      <c r="A90" t="s">
        <v>496</v>
      </c>
      <c r="B90" t="s">
        <v>33</v>
      </c>
      <c r="C90" s="42">
        <f t="shared" si="23"/>
        <v>-4283964.0908951759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E90"/>
  <sheetViews>
    <sheetView tabSelected="1" topLeftCell="A73" workbookViewId="0">
      <selection activeCell="C86" sqref="C86:C90"/>
    </sheetView>
  </sheetViews>
  <sheetFormatPr defaultRowHeight="14.5"/>
  <cols>
    <col min="1" max="1" width="26.26953125" customWidth="1"/>
    <col min="2" max="2" width="18.26953125" customWidth="1"/>
    <col min="3" max="3" width="10.36328125" customWidth="1"/>
    <col min="4" max="5" width="12.26953125" bestFit="1" customWidth="1"/>
    <col min="6" max="6" width="13.453125" bestFit="1" customWidth="1"/>
    <col min="7" max="8" width="12.26953125" bestFit="1" customWidth="1"/>
    <col min="9" max="9" width="12.1796875" bestFit="1" customWidth="1"/>
    <col min="10" max="10" width="13.26953125" customWidth="1"/>
    <col min="11" max="16" width="13.26953125" bestFit="1" customWidth="1"/>
    <col min="17" max="17" width="13.26953125" customWidth="1"/>
    <col min="18" max="28" width="13.26953125" bestFit="1" customWidth="1"/>
    <col min="29" max="29" width="13.26953125" customWidth="1"/>
    <col min="30" max="30" width="13.26953125" style="39" bestFit="1" customWidth="1"/>
    <col min="31" max="32" width="13.26953125" bestFit="1" customWidth="1"/>
    <col min="33" max="33" width="14.1796875" bestFit="1" customWidth="1"/>
    <col min="34" max="83" width="13.1796875" bestFit="1" customWidth="1"/>
  </cols>
  <sheetData>
    <row r="1" spans="1:83">
      <c r="A1" t="s">
        <v>535</v>
      </c>
    </row>
    <row r="2" spans="1:83">
      <c r="A2" s="9">
        <v>25</v>
      </c>
      <c r="B2" t="str">
        <f>VLOOKUP(A2,investitii!$A$13:$B$37,2,FALSE)</f>
        <v>Margina - Holdea</v>
      </c>
    </row>
    <row r="3" spans="1:83">
      <c r="A3" t="s">
        <v>536</v>
      </c>
      <c r="C3">
        <f>general!B5</f>
        <v>2020</v>
      </c>
      <c r="D3">
        <f>C3+1</f>
        <v>2021</v>
      </c>
      <c r="E3">
        <f t="shared" ref="E3:BP3" si="0">D3+1</f>
        <v>2022</v>
      </c>
      <c r="F3">
        <f t="shared" si="0"/>
        <v>2023</v>
      </c>
      <c r="G3">
        <f t="shared" si="0"/>
        <v>2024</v>
      </c>
      <c r="H3">
        <f t="shared" si="0"/>
        <v>2025</v>
      </c>
      <c r="I3">
        <f t="shared" si="0"/>
        <v>2026</v>
      </c>
      <c r="J3">
        <f t="shared" si="0"/>
        <v>2027</v>
      </c>
      <c r="K3">
        <f t="shared" si="0"/>
        <v>2028</v>
      </c>
      <c r="L3">
        <f t="shared" si="0"/>
        <v>2029</v>
      </c>
      <c r="M3">
        <f t="shared" si="0"/>
        <v>2030</v>
      </c>
      <c r="N3">
        <f t="shared" si="0"/>
        <v>2031</v>
      </c>
      <c r="O3">
        <f t="shared" si="0"/>
        <v>2032</v>
      </c>
      <c r="P3">
        <f t="shared" si="0"/>
        <v>2033</v>
      </c>
      <c r="Q3">
        <f t="shared" si="0"/>
        <v>2034</v>
      </c>
      <c r="R3">
        <f t="shared" si="0"/>
        <v>2035</v>
      </c>
      <c r="S3">
        <f t="shared" si="0"/>
        <v>2036</v>
      </c>
      <c r="T3">
        <f t="shared" si="0"/>
        <v>2037</v>
      </c>
      <c r="U3">
        <f t="shared" si="0"/>
        <v>2038</v>
      </c>
      <c r="V3">
        <f t="shared" si="0"/>
        <v>2039</v>
      </c>
      <c r="W3">
        <f t="shared" si="0"/>
        <v>2040</v>
      </c>
      <c r="X3">
        <f t="shared" si="0"/>
        <v>2041</v>
      </c>
      <c r="Y3">
        <f t="shared" si="0"/>
        <v>2042</v>
      </c>
      <c r="Z3">
        <f t="shared" si="0"/>
        <v>2043</v>
      </c>
      <c r="AA3">
        <f t="shared" si="0"/>
        <v>2044</v>
      </c>
      <c r="AB3">
        <f t="shared" si="0"/>
        <v>2045</v>
      </c>
      <c r="AC3">
        <f t="shared" si="0"/>
        <v>2046</v>
      </c>
      <c r="AD3">
        <f t="shared" si="0"/>
        <v>2047</v>
      </c>
      <c r="AE3">
        <f t="shared" si="0"/>
        <v>2048</v>
      </c>
      <c r="AF3">
        <f t="shared" si="0"/>
        <v>2049</v>
      </c>
      <c r="AG3">
        <f t="shared" si="0"/>
        <v>2050</v>
      </c>
      <c r="AH3">
        <f t="shared" si="0"/>
        <v>2051</v>
      </c>
      <c r="AI3">
        <f t="shared" si="0"/>
        <v>2052</v>
      </c>
      <c r="AJ3">
        <f t="shared" si="0"/>
        <v>2053</v>
      </c>
      <c r="AK3">
        <f t="shared" si="0"/>
        <v>2054</v>
      </c>
      <c r="AL3">
        <f t="shared" si="0"/>
        <v>2055</v>
      </c>
      <c r="AM3">
        <f t="shared" si="0"/>
        <v>2056</v>
      </c>
      <c r="AN3">
        <f t="shared" si="0"/>
        <v>2057</v>
      </c>
      <c r="AO3">
        <f t="shared" si="0"/>
        <v>2058</v>
      </c>
      <c r="AP3">
        <f t="shared" si="0"/>
        <v>2059</v>
      </c>
      <c r="AQ3">
        <f t="shared" si="0"/>
        <v>2060</v>
      </c>
      <c r="AR3">
        <f t="shared" si="0"/>
        <v>2061</v>
      </c>
      <c r="AS3">
        <f t="shared" si="0"/>
        <v>2062</v>
      </c>
      <c r="AT3">
        <f t="shared" si="0"/>
        <v>2063</v>
      </c>
      <c r="AU3">
        <f t="shared" si="0"/>
        <v>2064</v>
      </c>
      <c r="AV3">
        <f t="shared" si="0"/>
        <v>2065</v>
      </c>
      <c r="AW3">
        <f t="shared" si="0"/>
        <v>2066</v>
      </c>
      <c r="AX3">
        <f t="shared" si="0"/>
        <v>2067</v>
      </c>
      <c r="AY3">
        <f t="shared" si="0"/>
        <v>2068</v>
      </c>
      <c r="AZ3">
        <f t="shared" si="0"/>
        <v>2069</v>
      </c>
      <c r="BA3">
        <f t="shared" si="0"/>
        <v>2070</v>
      </c>
      <c r="BB3">
        <f t="shared" si="0"/>
        <v>2071</v>
      </c>
      <c r="BC3">
        <f t="shared" si="0"/>
        <v>2072</v>
      </c>
      <c r="BD3">
        <f t="shared" si="0"/>
        <v>2073</v>
      </c>
      <c r="BE3">
        <f t="shared" si="0"/>
        <v>2074</v>
      </c>
      <c r="BF3">
        <f t="shared" si="0"/>
        <v>2075</v>
      </c>
      <c r="BG3">
        <f t="shared" si="0"/>
        <v>2076</v>
      </c>
      <c r="BH3">
        <f t="shared" si="0"/>
        <v>2077</v>
      </c>
      <c r="BI3">
        <f t="shared" si="0"/>
        <v>2078</v>
      </c>
      <c r="BJ3">
        <f t="shared" si="0"/>
        <v>2079</v>
      </c>
      <c r="BK3">
        <f t="shared" si="0"/>
        <v>2080</v>
      </c>
      <c r="BL3">
        <f t="shared" si="0"/>
        <v>2081</v>
      </c>
      <c r="BM3">
        <f t="shared" si="0"/>
        <v>2082</v>
      </c>
      <c r="BN3">
        <f t="shared" si="0"/>
        <v>2083</v>
      </c>
      <c r="BO3">
        <f t="shared" si="0"/>
        <v>2084</v>
      </c>
      <c r="BP3">
        <f t="shared" si="0"/>
        <v>2085</v>
      </c>
      <c r="BQ3">
        <f t="shared" ref="BQ3:CE3" si="1">BP3+1</f>
        <v>2086</v>
      </c>
      <c r="BR3">
        <f t="shared" si="1"/>
        <v>2087</v>
      </c>
      <c r="BS3">
        <f t="shared" si="1"/>
        <v>2088</v>
      </c>
      <c r="BT3">
        <f t="shared" si="1"/>
        <v>2089</v>
      </c>
      <c r="BU3">
        <f t="shared" si="1"/>
        <v>2090</v>
      </c>
      <c r="BV3">
        <f t="shared" si="1"/>
        <v>2091</v>
      </c>
      <c r="BW3">
        <f t="shared" si="1"/>
        <v>2092</v>
      </c>
      <c r="BX3">
        <f t="shared" si="1"/>
        <v>2093</v>
      </c>
      <c r="BY3">
        <f t="shared" si="1"/>
        <v>2094</v>
      </c>
      <c r="BZ3">
        <f t="shared" si="1"/>
        <v>2095</v>
      </c>
      <c r="CA3">
        <f t="shared" si="1"/>
        <v>2096</v>
      </c>
      <c r="CB3">
        <f t="shared" si="1"/>
        <v>2097</v>
      </c>
      <c r="CC3">
        <f t="shared" si="1"/>
        <v>2098</v>
      </c>
      <c r="CD3">
        <f t="shared" si="1"/>
        <v>2099</v>
      </c>
      <c r="CE3">
        <f t="shared" si="1"/>
        <v>2100</v>
      </c>
    </row>
    <row r="4" spans="1:83">
      <c r="A4" t="s">
        <v>301</v>
      </c>
      <c r="C4">
        <f>1</f>
        <v>1</v>
      </c>
      <c r="D4">
        <f>IF(D3&lt;=general!$C$5,C4+1,0)</f>
        <v>2</v>
      </c>
      <c r="E4">
        <f>IF(E3&lt;=general!$C$5,D4+1,0)</f>
        <v>3</v>
      </c>
      <c r="F4">
        <f>IF(F3&lt;=general!$C$5,E4+1,0)</f>
        <v>4</v>
      </c>
      <c r="G4">
        <f>IF(G3&lt;=general!$C$5,F4+1,0)</f>
        <v>5</v>
      </c>
      <c r="H4">
        <f>IF(H3&lt;=general!$C$5,G4+1,0)</f>
        <v>6</v>
      </c>
      <c r="I4">
        <f>IF(I3&lt;=general!$C$5,H4+1,0)</f>
        <v>7</v>
      </c>
      <c r="J4">
        <f>IF(J3&lt;=general!$C$5,I4+1,0)</f>
        <v>8</v>
      </c>
      <c r="K4">
        <f>IF(K3&lt;=general!$C$5,J4+1,0)</f>
        <v>9</v>
      </c>
      <c r="L4">
        <f>IF(L3&lt;=general!$C$5,K4+1,0)</f>
        <v>10</v>
      </c>
      <c r="M4">
        <f>IF(M3&lt;=general!$C$5,L4+1,0)</f>
        <v>11</v>
      </c>
      <c r="N4">
        <f>IF(N3&lt;=general!$C$5,M4+1,0)</f>
        <v>12</v>
      </c>
      <c r="O4">
        <f>IF(O3&lt;=general!$C$5,N4+1,0)</f>
        <v>13</v>
      </c>
      <c r="P4">
        <f>IF(P3&lt;=general!$C$5,O4+1,0)</f>
        <v>14</v>
      </c>
      <c r="Q4">
        <f>IF(Q3&lt;=general!$C$5,P4+1,0)</f>
        <v>15</v>
      </c>
      <c r="R4">
        <f>IF(R3&lt;=general!$C$5,Q4+1,0)</f>
        <v>16</v>
      </c>
      <c r="S4">
        <f>IF(S3&lt;=general!$C$5,R4+1,0)</f>
        <v>17</v>
      </c>
      <c r="T4">
        <f>IF(T3&lt;=general!$C$5,S4+1,0)</f>
        <v>18</v>
      </c>
      <c r="U4">
        <f>IF(U3&lt;=general!$C$5,T4+1,0)</f>
        <v>19</v>
      </c>
      <c r="V4">
        <f>IF(V3&lt;=general!$C$5,U4+1,0)</f>
        <v>20</v>
      </c>
      <c r="W4">
        <f>IF(W3&lt;=general!$C$5,V4+1,0)</f>
        <v>21</v>
      </c>
      <c r="X4">
        <f>IF(X3&lt;=general!$C$5,W4+1,0)</f>
        <v>22</v>
      </c>
      <c r="Y4">
        <f>IF(Y3&lt;=general!$C$5,X4+1,0)</f>
        <v>23</v>
      </c>
      <c r="Z4">
        <f>IF(Z3&lt;=general!$C$5,Y4+1,0)</f>
        <v>24</v>
      </c>
      <c r="AA4">
        <f>IF(AA3&lt;=general!$C$5,Z4+1,0)</f>
        <v>25</v>
      </c>
      <c r="AB4">
        <f>IF(AB3&lt;=general!$C$5,AA4+1,0)</f>
        <v>26</v>
      </c>
      <c r="AC4">
        <f>IF(AC3&lt;=general!$C$5,AB4+1,0)</f>
        <v>27</v>
      </c>
      <c r="AD4">
        <f>IF(AD3&lt;=general!$C$5,AC4+1,0)</f>
        <v>28</v>
      </c>
      <c r="AE4">
        <f>IF(AE3&lt;=general!$C$5,AD4+1,0)</f>
        <v>29</v>
      </c>
      <c r="AF4">
        <f>IF(AF3&lt;=general!$C$5,AE4+1,0)</f>
        <v>30</v>
      </c>
      <c r="AG4">
        <f>IF(AG3&lt;=general!$C$5,AF4+1,0)</f>
        <v>0</v>
      </c>
      <c r="AH4">
        <f>IF(AH3&lt;=general!$C$5,AG4+1,0)</f>
        <v>0</v>
      </c>
      <c r="AI4">
        <f>IF(AI3&lt;=general!$C$5,AH4+1,0)</f>
        <v>0</v>
      </c>
      <c r="AJ4">
        <f>IF(AJ3&lt;=general!$C$5,AI4+1,0)</f>
        <v>0</v>
      </c>
      <c r="AK4">
        <f>IF(AK3&lt;=general!$C$5,AJ4+1,0)</f>
        <v>0</v>
      </c>
      <c r="AL4">
        <f>IF(AL3&lt;=general!$C$5,AK4+1,0)</f>
        <v>0</v>
      </c>
      <c r="AM4">
        <f>IF(AM3&lt;=general!$C$5,AL4+1,0)</f>
        <v>0</v>
      </c>
      <c r="AN4">
        <f>IF(AN3&lt;=general!$C$5,AM4+1,0)</f>
        <v>0</v>
      </c>
      <c r="AO4">
        <f>IF(AO3&lt;=general!$C$5,AN4+1,0)</f>
        <v>0</v>
      </c>
      <c r="AP4">
        <f>IF(AP3&lt;=general!$C$5,AO4+1,0)</f>
        <v>0</v>
      </c>
      <c r="AQ4">
        <f>IF(AQ3&lt;=general!$C$5,AP4+1,0)</f>
        <v>0</v>
      </c>
      <c r="AR4">
        <f>IF(AR3&lt;=general!$C$5,AQ4+1,0)</f>
        <v>0</v>
      </c>
      <c r="AS4">
        <f>IF(AS3&lt;=general!$C$5,AR4+1,0)</f>
        <v>0</v>
      </c>
      <c r="AT4">
        <f>IF(AT3&lt;=general!$C$5,AS4+1,0)</f>
        <v>0</v>
      </c>
      <c r="AU4">
        <f>IF(AU3&lt;=general!$C$5,AT4+1,0)</f>
        <v>0</v>
      </c>
      <c r="AV4">
        <f>IF(AV3&lt;=general!$C$5,AU4+1,0)</f>
        <v>0</v>
      </c>
      <c r="AW4">
        <f>IF(AW3&lt;=general!$C$5,AV4+1,0)</f>
        <v>0</v>
      </c>
      <c r="AX4">
        <f>IF(AX3&lt;=general!$C$5,AW4+1,0)</f>
        <v>0</v>
      </c>
      <c r="AY4">
        <f>IF(AY3&lt;=general!$C$5,AX4+1,0)</f>
        <v>0</v>
      </c>
      <c r="AZ4">
        <f>IF(AZ3&lt;=general!$C$5,AY4+1,0)</f>
        <v>0</v>
      </c>
      <c r="BA4">
        <f>IF(BA3&lt;=general!$C$5,AZ4+1,0)</f>
        <v>0</v>
      </c>
      <c r="BB4">
        <f>IF(BB3&lt;=general!$C$5,BA4+1,0)</f>
        <v>0</v>
      </c>
      <c r="BC4">
        <f>IF(BC3&lt;=general!$C$5,BB4+1,0)</f>
        <v>0</v>
      </c>
      <c r="BD4">
        <f>IF(BD3&lt;=general!$C$5,BC4+1,0)</f>
        <v>0</v>
      </c>
      <c r="BE4">
        <f>IF(BE3&lt;=general!$C$5,BD4+1,0)</f>
        <v>0</v>
      </c>
      <c r="BF4">
        <f>IF(BF3&lt;=general!$C$5,BE4+1,0)</f>
        <v>0</v>
      </c>
      <c r="BG4">
        <f>IF(BG3&lt;=general!$C$5,BF4+1,0)</f>
        <v>0</v>
      </c>
      <c r="BH4">
        <f>IF(BH3&lt;=general!$C$5,BG4+1,0)</f>
        <v>0</v>
      </c>
      <c r="BI4">
        <f>IF(BI3&lt;=general!$C$5,BH4+1,0)</f>
        <v>0</v>
      </c>
      <c r="BJ4">
        <f>IF(BJ3&lt;=general!$C$5,BI4+1,0)</f>
        <v>0</v>
      </c>
      <c r="BK4">
        <f>IF(BK3&lt;=general!$C$5,BJ4+1,0)</f>
        <v>0</v>
      </c>
      <c r="BL4">
        <f>IF(BL3&lt;=general!$C$5,BK4+1,0)</f>
        <v>0</v>
      </c>
      <c r="BM4">
        <f>IF(BM3&lt;=general!$C$5,BL4+1,0)</f>
        <v>0</v>
      </c>
      <c r="BN4">
        <f>IF(BN3&lt;=general!$C$5,BM4+1,0)</f>
        <v>0</v>
      </c>
      <c r="BO4">
        <f>IF(BO3&lt;=general!$C$5,BN4+1,0)</f>
        <v>0</v>
      </c>
      <c r="BP4">
        <f>IF(BP3&lt;=general!$C$5,BO4+1,0)</f>
        <v>0</v>
      </c>
      <c r="BQ4">
        <f>IF(BQ3&lt;=general!$C$5,BP4+1,0)</f>
        <v>0</v>
      </c>
      <c r="BR4">
        <f>IF(BR3&lt;=general!$C$5,BQ4+1,0)</f>
        <v>0</v>
      </c>
      <c r="BS4">
        <f>IF(BS3&lt;=general!$C$5,BR4+1,0)</f>
        <v>0</v>
      </c>
      <c r="BT4">
        <f>IF(BT3&lt;=general!$C$5,BS4+1,0)</f>
        <v>0</v>
      </c>
      <c r="BU4">
        <f>IF(BU3&lt;=general!$C$5,BT4+1,0)</f>
        <v>0</v>
      </c>
      <c r="BV4">
        <f>IF(BV3&lt;=general!$C$5,BU4+1,0)</f>
        <v>0</v>
      </c>
      <c r="BW4">
        <f>IF(BW3&lt;=general!$C$5,BV4+1,0)</f>
        <v>0</v>
      </c>
      <c r="BX4">
        <f>IF(BX3&lt;=general!$C$5,BW4+1,0)</f>
        <v>0</v>
      </c>
      <c r="BY4">
        <f>IF(BY3&lt;=general!$C$5,BX4+1,0)</f>
        <v>0</v>
      </c>
      <c r="BZ4">
        <f>IF(BZ3&lt;=general!$C$5,BY4+1,0)</f>
        <v>0</v>
      </c>
      <c r="CA4">
        <f>IF(CA3&lt;=general!$C$5,BZ4+1,0)</f>
        <v>0</v>
      </c>
      <c r="CB4">
        <f>IF(CB3&lt;=general!$C$5,CA4+1,0)</f>
        <v>0</v>
      </c>
      <c r="CC4">
        <f>IF(CC3&lt;=general!$C$5,CB4+1,0)</f>
        <v>0</v>
      </c>
      <c r="CD4">
        <f>IF(CD3&lt;=general!$C$5,CC4+1,0)</f>
        <v>0</v>
      </c>
      <c r="CE4">
        <f>IF(CE3&lt;=general!$C$5,CD4+1,0)</f>
        <v>0</v>
      </c>
    </row>
    <row r="5" spans="1:83">
      <c r="A5" t="s">
        <v>558</v>
      </c>
      <c r="C5">
        <f>1</f>
        <v>1</v>
      </c>
      <c r="D5">
        <f>IF(D3&lt;investitii!$C$8,C5+1,"")</f>
        <v>2</v>
      </c>
      <c r="E5">
        <f>IF(E3&lt;investitii!$C$8,D5+1,"")</f>
        <v>3</v>
      </c>
      <c r="F5">
        <f>IF(F3&lt;investitii!$C$8,E5+1,"")</f>
        <v>4</v>
      </c>
      <c r="G5">
        <f>IF(G3&lt;investitii!$C$8,F5+1,"")</f>
        <v>5</v>
      </c>
      <c r="H5">
        <f>IF(H3&lt;investitii!$C$8,G5+1,"")</f>
        <v>6</v>
      </c>
      <c r="I5">
        <f>IF(I3&lt;investitii!$C$8,H5+1,"")</f>
        <v>7</v>
      </c>
      <c r="J5" t="str">
        <f>IF(J3&lt;investitii!$C$8,I5+1,"")</f>
        <v/>
      </c>
      <c r="K5" t="str">
        <f>IF(K3&lt;investitii!$C$8,J5+1,"")</f>
        <v/>
      </c>
      <c r="L5" t="str">
        <f>IF(L3&lt;investitii!$C$8,K5+1,"")</f>
        <v/>
      </c>
      <c r="M5" t="str">
        <f>IF(M3&lt;investitii!$C$8,L5+1,"")</f>
        <v/>
      </c>
      <c r="N5" t="str">
        <f>IF(N3&lt;investitii!$C$8,M5+1,"")</f>
        <v/>
      </c>
      <c r="O5" t="str">
        <f>IF(O3&lt;investitii!$C$8,N5+1,"")</f>
        <v/>
      </c>
      <c r="P5" t="str">
        <f>IF(P3&lt;investitii!$C$8,O5+1,"")</f>
        <v/>
      </c>
      <c r="Q5" t="str">
        <f>IF(Q3&lt;investitii!$C$8,P5+1,"")</f>
        <v/>
      </c>
      <c r="R5" t="str">
        <f>IF(R3&lt;investitii!$C$8,Q5+1,"")</f>
        <v/>
      </c>
      <c r="S5" t="str">
        <f>IF(S3&lt;investitii!$C$8,R5+1,"")</f>
        <v/>
      </c>
      <c r="T5" t="str">
        <f>IF(T3&lt;investitii!$C$8,S5+1,"")</f>
        <v/>
      </c>
      <c r="U5" t="str">
        <f>IF(U3&lt;investitii!$C$8,T5+1,"")</f>
        <v/>
      </c>
      <c r="V5" t="str">
        <f>IF(V3&lt;investitii!$C$8,U5+1,"")</f>
        <v/>
      </c>
      <c r="W5" t="str">
        <f>IF(W3&lt;investitii!$C$8,V5+1,"")</f>
        <v/>
      </c>
      <c r="X5" t="str">
        <f>IF(X3&lt;investitii!$C$8,W5+1,"")</f>
        <v/>
      </c>
      <c r="Y5" t="str">
        <f>IF(Y3&lt;investitii!$C$8,X5+1,"")</f>
        <v/>
      </c>
      <c r="Z5" t="str">
        <f>IF(Z3&lt;investitii!$C$8,Y5+1,"")</f>
        <v/>
      </c>
      <c r="AA5" t="str">
        <f>IF(AA3&lt;investitii!$C$8,Z5+1,"")</f>
        <v/>
      </c>
      <c r="AB5" t="str">
        <f>IF(AB3&lt;investitii!$C$8,AA5+1,"")</f>
        <v/>
      </c>
      <c r="AC5" t="str">
        <f>IF(AC3&lt;investitii!$C$8,AB5+1,"")</f>
        <v/>
      </c>
      <c r="AD5" t="str">
        <f>IF(AD3&lt;investitii!$C$8,AC5+1,"")</f>
        <v/>
      </c>
      <c r="AE5" t="str">
        <f>IF(AE3&lt;investitii!$C$8,AD5+1,"")</f>
        <v/>
      </c>
      <c r="AF5" t="str">
        <f>IF(AF3&lt;investitii!$C$8,AE5+1,"")</f>
        <v/>
      </c>
      <c r="AG5" t="str">
        <f>IF(AG3&lt;investitii!$C$8,AF5+1,"")</f>
        <v/>
      </c>
      <c r="AH5" t="str">
        <f>IF(AH3&lt;investitii!$C$8,AG5+1,"")</f>
        <v/>
      </c>
      <c r="AI5" t="str">
        <f>IF(AI3&lt;investitii!$C$8,AH5+1,"")</f>
        <v/>
      </c>
      <c r="AJ5" t="str">
        <f>IF(AJ3&lt;investitii!$C$8,AI5+1,"")</f>
        <v/>
      </c>
      <c r="AK5" t="str">
        <f>IF(AK3&lt;investitii!$C$8,AJ5+1,"")</f>
        <v/>
      </c>
      <c r="AL5" t="str">
        <f>IF(AL3&lt;investitii!$C$8,AK5+1,"")</f>
        <v/>
      </c>
      <c r="AM5" t="str">
        <f>IF(AM3&lt;investitii!$C$8,AL5+1,"")</f>
        <v/>
      </c>
      <c r="AN5" t="str">
        <f>IF(AN3&lt;investitii!$C$8,AM5+1,"")</f>
        <v/>
      </c>
      <c r="AO5" t="str">
        <f>IF(AO3&lt;investitii!$C$8,AN5+1,"")</f>
        <v/>
      </c>
      <c r="AP5" t="str">
        <f>IF(AP3&lt;investitii!$C$8,AO5+1,"")</f>
        <v/>
      </c>
      <c r="AQ5" t="str">
        <f>IF(AQ3&lt;investitii!$C$8,AP5+1,"")</f>
        <v/>
      </c>
      <c r="AR5" t="str">
        <f>IF(AR3&lt;investitii!$C$8,AQ5+1,"")</f>
        <v/>
      </c>
      <c r="AS5" t="str">
        <f>IF(AS3&lt;investitii!$C$8,AR5+1,"")</f>
        <v/>
      </c>
      <c r="AT5" t="str">
        <f>IF(AT3&lt;investitii!$C$8,AS5+1,"")</f>
        <v/>
      </c>
      <c r="AU5" t="str">
        <f>IF(AU3&lt;investitii!$C$8,AT5+1,"")</f>
        <v/>
      </c>
      <c r="AV5" t="str">
        <f>IF(AV3&lt;investitii!$C$8,AU5+1,"")</f>
        <v/>
      </c>
      <c r="AW5" t="str">
        <f>IF(AW3&lt;investitii!$C$8,AV5+1,"")</f>
        <v/>
      </c>
      <c r="AX5" t="str">
        <f>IF(AX3&lt;investitii!$C$8,AW5+1,"")</f>
        <v/>
      </c>
      <c r="AY5" t="str">
        <f>IF(AY3&lt;investitii!$C$8,AX5+1,"")</f>
        <v/>
      </c>
      <c r="AZ5" t="str">
        <f>IF(AZ3&lt;investitii!$C$8,AY5+1,"")</f>
        <v/>
      </c>
      <c r="BA5" t="str">
        <f>IF(BA3&lt;investitii!$C$8,AZ5+1,"")</f>
        <v/>
      </c>
      <c r="BB5" t="str">
        <f>IF(BB3&lt;investitii!$C$8,BA5+1,"")</f>
        <v/>
      </c>
      <c r="BC5" t="str">
        <f>IF(BC3&lt;investitii!$C$8,BB5+1,"")</f>
        <v/>
      </c>
      <c r="BD5" t="str">
        <f>IF(BD3&lt;investitii!$C$8,BC5+1,"")</f>
        <v/>
      </c>
      <c r="BE5" t="str">
        <f>IF(BE3&lt;investitii!$C$8,BD5+1,"")</f>
        <v/>
      </c>
      <c r="BF5" t="str">
        <f>IF(BF3&lt;investitii!$C$8,BE5+1,"")</f>
        <v/>
      </c>
      <c r="BG5" t="str">
        <f>IF(BG3&lt;investitii!$C$8,BF5+1,"")</f>
        <v/>
      </c>
      <c r="BH5" t="str">
        <f>IF(BH3&lt;investitii!$C$8,BG5+1,"")</f>
        <v/>
      </c>
      <c r="BI5" t="str">
        <f>IF(BI3&lt;investitii!$C$8,BH5+1,"")</f>
        <v/>
      </c>
      <c r="BJ5" t="str">
        <f>IF(BJ3&lt;investitii!$C$8,BI5+1,"")</f>
        <v/>
      </c>
      <c r="BK5" t="str">
        <f>IF(BK3&lt;investitii!$C$8,BJ5+1,"")</f>
        <v/>
      </c>
      <c r="BL5" t="str">
        <f>IF(BL3&lt;investitii!$C$8,BK5+1,"")</f>
        <v/>
      </c>
      <c r="BM5" t="str">
        <f>IF(BM3&lt;investitii!$C$8,BL5+1,"")</f>
        <v/>
      </c>
      <c r="BN5" t="str">
        <f>IF(BN3&lt;investitii!$C$8,BM5+1,"")</f>
        <v/>
      </c>
      <c r="BO5" t="str">
        <f>IF(BO3&lt;investitii!$C$8,BN5+1,"")</f>
        <v/>
      </c>
      <c r="BP5" t="str">
        <f>IF(BP3&lt;investitii!$C$8,BO5+1,"")</f>
        <v/>
      </c>
      <c r="BQ5" t="str">
        <f>IF(BQ3&lt;investitii!$C$8,BP5+1,"")</f>
        <v/>
      </c>
      <c r="BR5" t="str">
        <f>IF(BR3&lt;investitii!$C$8,BQ5+1,"")</f>
        <v/>
      </c>
      <c r="BS5" t="str">
        <f>IF(BS3&lt;investitii!$C$8,BR5+1,"")</f>
        <v/>
      </c>
      <c r="BT5" t="str">
        <f>IF(BT3&lt;investitii!$C$8,BS5+1,"")</f>
        <v/>
      </c>
      <c r="BU5" t="str">
        <f>IF(BU3&lt;investitii!$C$8,BT5+1,"")</f>
        <v/>
      </c>
      <c r="BV5" t="str">
        <f>IF(BV3&lt;investitii!$C$8,BU5+1,"")</f>
        <v/>
      </c>
      <c r="BW5" t="str">
        <f>IF(BW3&lt;investitii!$C$8,BV5+1,"")</f>
        <v/>
      </c>
      <c r="BX5" t="str">
        <f>IF(BX3&lt;investitii!$C$8,BW5+1,"")</f>
        <v/>
      </c>
      <c r="BY5" t="str">
        <f>IF(BY3&lt;investitii!$C$8,BX5+1,"")</f>
        <v/>
      </c>
      <c r="BZ5" t="str">
        <f>IF(BZ3&lt;investitii!$C$8,BY5+1,"")</f>
        <v/>
      </c>
      <c r="CA5" t="str">
        <f>IF(CA3&lt;investitii!$C$8,BZ5+1,"")</f>
        <v/>
      </c>
      <c r="CB5" t="str">
        <f>IF(CB3&lt;investitii!$C$8,CA5+1,"")</f>
        <v/>
      </c>
      <c r="CC5" t="str">
        <f>IF(CC3&lt;investitii!$C$8,CB5+1,"")</f>
        <v/>
      </c>
      <c r="CD5" t="str">
        <f>IF(CD3&lt;investitii!$C$8,CC5+1,"")</f>
        <v/>
      </c>
      <c r="CE5" t="str">
        <f>IF(CE3&lt;investitii!$C$8,CD5+1,"")</f>
        <v/>
      </c>
    </row>
    <row r="6" spans="1:83">
      <c r="A6" t="s">
        <v>570</v>
      </c>
      <c r="C6">
        <f>IF(AND(C4&lt;&gt;0,C5=""),B6+1,0)</f>
        <v>0</v>
      </c>
      <c r="D6">
        <f t="shared" ref="D6:BO6" si="2">IF(AND(D4&lt;&gt;0,D5=""),C6+1,0)</f>
        <v>0</v>
      </c>
      <c r="E6">
        <f t="shared" si="2"/>
        <v>0</v>
      </c>
      <c r="F6">
        <f t="shared" si="2"/>
        <v>0</v>
      </c>
      <c r="G6">
        <f t="shared" si="2"/>
        <v>0</v>
      </c>
      <c r="H6">
        <f t="shared" si="2"/>
        <v>0</v>
      </c>
      <c r="I6">
        <f t="shared" si="2"/>
        <v>0</v>
      </c>
      <c r="J6">
        <f t="shared" si="2"/>
        <v>1</v>
      </c>
      <c r="K6">
        <f t="shared" si="2"/>
        <v>2</v>
      </c>
      <c r="L6">
        <f t="shared" si="2"/>
        <v>3</v>
      </c>
      <c r="M6">
        <f t="shared" si="2"/>
        <v>4</v>
      </c>
      <c r="N6">
        <f t="shared" si="2"/>
        <v>5</v>
      </c>
      <c r="O6">
        <f t="shared" si="2"/>
        <v>6</v>
      </c>
      <c r="P6">
        <f t="shared" si="2"/>
        <v>7</v>
      </c>
      <c r="Q6">
        <f t="shared" si="2"/>
        <v>8</v>
      </c>
      <c r="R6">
        <f t="shared" si="2"/>
        <v>9</v>
      </c>
      <c r="S6">
        <f t="shared" si="2"/>
        <v>10</v>
      </c>
      <c r="T6">
        <f t="shared" si="2"/>
        <v>11</v>
      </c>
      <c r="U6">
        <f t="shared" si="2"/>
        <v>12</v>
      </c>
      <c r="V6">
        <f t="shared" si="2"/>
        <v>13</v>
      </c>
      <c r="W6">
        <f t="shared" si="2"/>
        <v>14</v>
      </c>
      <c r="X6">
        <f t="shared" si="2"/>
        <v>15</v>
      </c>
      <c r="Y6">
        <f t="shared" si="2"/>
        <v>16</v>
      </c>
      <c r="Z6">
        <f t="shared" si="2"/>
        <v>17</v>
      </c>
      <c r="AA6">
        <f t="shared" si="2"/>
        <v>18</v>
      </c>
      <c r="AB6">
        <f t="shared" si="2"/>
        <v>19</v>
      </c>
      <c r="AC6">
        <f t="shared" si="2"/>
        <v>20</v>
      </c>
      <c r="AD6">
        <f t="shared" si="2"/>
        <v>21</v>
      </c>
      <c r="AE6">
        <f t="shared" si="2"/>
        <v>22</v>
      </c>
      <c r="AF6">
        <f t="shared" si="2"/>
        <v>23</v>
      </c>
      <c r="AG6">
        <f t="shared" si="2"/>
        <v>0</v>
      </c>
      <c r="AH6">
        <f t="shared" si="2"/>
        <v>0</v>
      </c>
      <c r="AI6">
        <f t="shared" si="2"/>
        <v>0</v>
      </c>
      <c r="AJ6">
        <f t="shared" si="2"/>
        <v>0</v>
      </c>
      <c r="AK6">
        <f t="shared" si="2"/>
        <v>0</v>
      </c>
      <c r="AL6">
        <f t="shared" si="2"/>
        <v>0</v>
      </c>
      <c r="AM6">
        <f t="shared" si="2"/>
        <v>0</v>
      </c>
      <c r="AN6">
        <f t="shared" si="2"/>
        <v>0</v>
      </c>
      <c r="AO6">
        <f t="shared" si="2"/>
        <v>0</v>
      </c>
      <c r="AP6">
        <f t="shared" si="2"/>
        <v>0</v>
      </c>
      <c r="AQ6">
        <f t="shared" si="2"/>
        <v>0</v>
      </c>
      <c r="AR6">
        <f t="shared" si="2"/>
        <v>0</v>
      </c>
      <c r="AS6">
        <f t="shared" si="2"/>
        <v>0</v>
      </c>
      <c r="AT6">
        <f t="shared" si="2"/>
        <v>0</v>
      </c>
      <c r="AU6">
        <f t="shared" si="2"/>
        <v>0</v>
      </c>
      <c r="AV6">
        <f t="shared" si="2"/>
        <v>0</v>
      </c>
      <c r="AW6">
        <f t="shared" si="2"/>
        <v>0</v>
      </c>
      <c r="AX6">
        <f t="shared" si="2"/>
        <v>0</v>
      </c>
      <c r="AY6">
        <f t="shared" si="2"/>
        <v>0</v>
      </c>
      <c r="AZ6">
        <f t="shared" si="2"/>
        <v>0</v>
      </c>
      <c r="BA6">
        <f t="shared" si="2"/>
        <v>0</v>
      </c>
      <c r="BB6">
        <f t="shared" si="2"/>
        <v>0</v>
      </c>
      <c r="BC6">
        <f t="shared" si="2"/>
        <v>0</v>
      </c>
      <c r="BD6">
        <f t="shared" si="2"/>
        <v>0</v>
      </c>
      <c r="BE6">
        <f t="shared" si="2"/>
        <v>0</v>
      </c>
      <c r="BF6">
        <f t="shared" si="2"/>
        <v>0</v>
      </c>
      <c r="BG6">
        <f t="shared" si="2"/>
        <v>0</v>
      </c>
      <c r="BH6">
        <f t="shared" si="2"/>
        <v>0</v>
      </c>
      <c r="BI6">
        <f t="shared" si="2"/>
        <v>0</v>
      </c>
      <c r="BJ6">
        <f t="shared" si="2"/>
        <v>0</v>
      </c>
      <c r="BK6">
        <f t="shared" si="2"/>
        <v>0</v>
      </c>
      <c r="BL6">
        <f t="shared" si="2"/>
        <v>0</v>
      </c>
      <c r="BM6">
        <f t="shared" si="2"/>
        <v>0</v>
      </c>
      <c r="BN6">
        <f t="shared" si="2"/>
        <v>0</v>
      </c>
      <c r="BO6">
        <f t="shared" si="2"/>
        <v>0</v>
      </c>
      <c r="BP6">
        <f t="shared" ref="BP6:CE6" si="3">IF(AND(BP4&lt;&gt;0,BP5=""),BO6+1,0)</f>
        <v>0</v>
      </c>
      <c r="BQ6">
        <f t="shared" si="3"/>
        <v>0</v>
      </c>
      <c r="BR6">
        <f t="shared" si="3"/>
        <v>0</v>
      </c>
      <c r="BS6">
        <f t="shared" si="3"/>
        <v>0</v>
      </c>
      <c r="BT6">
        <f t="shared" si="3"/>
        <v>0</v>
      </c>
      <c r="BU6">
        <f t="shared" si="3"/>
        <v>0</v>
      </c>
      <c r="BV6">
        <f t="shared" si="3"/>
        <v>0</v>
      </c>
      <c r="BW6">
        <f t="shared" si="3"/>
        <v>0</v>
      </c>
      <c r="BX6">
        <f t="shared" si="3"/>
        <v>0</v>
      </c>
      <c r="BY6">
        <f t="shared" si="3"/>
        <v>0</v>
      </c>
      <c r="BZ6">
        <f t="shared" si="3"/>
        <v>0</v>
      </c>
      <c r="CA6">
        <f t="shared" si="3"/>
        <v>0</v>
      </c>
      <c r="CB6">
        <f t="shared" si="3"/>
        <v>0</v>
      </c>
      <c r="CC6">
        <f t="shared" si="3"/>
        <v>0</v>
      </c>
      <c r="CD6">
        <f t="shared" si="3"/>
        <v>0</v>
      </c>
      <c r="CE6">
        <f t="shared" si="3"/>
        <v>0</v>
      </c>
    </row>
    <row r="7" spans="1:83">
      <c r="A7" t="s">
        <v>537</v>
      </c>
      <c r="C7">
        <f>IF(C5&lt;&gt;"",0,IF(C3&lt;=investitii!$D$7+general!$B$26,B7+1,0))</f>
        <v>0</v>
      </c>
      <c r="D7">
        <f>IF(D5&lt;&gt;"",0,IF(D3&lt;=investitii!$D$7+general!$B$26,C7+1,0))</f>
        <v>0</v>
      </c>
      <c r="E7">
        <f>IF(E5&lt;&gt;"",0,IF(E3&lt;=investitii!$D$7+general!$B$26,D7+1,0))</f>
        <v>0</v>
      </c>
      <c r="F7">
        <f>IF(F5&lt;&gt;"",0,IF(F3&lt;=investitii!$D$7+general!$B$26,E7+1,0))</f>
        <v>0</v>
      </c>
      <c r="G7">
        <f>IF(G5&lt;&gt;"",0,IF(G3&lt;=investitii!$D$7+general!$B$26,F7+1,0))</f>
        <v>0</v>
      </c>
      <c r="H7">
        <f>IF(H5&lt;&gt;"",0,IF(H3&lt;=investitii!$D$7+general!$B$26,G7+1,0))</f>
        <v>0</v>
      </c>
      <c r="I7">
        <f>IF(I5&lt;&gt;"",0,IF(I3&lt;=investitii!$D$7+general!$B$26,H7+1,0))</f>
        <v>0</v>
      </c>
      <c r="J7">
        <f>IF(J5&lt;&gt;"",0,IF(J3&lt;=investitii!$D$7+general!$B$26,I7+1,0))</f>
        <v>1</v>
      </c>
      <c r="K7">
        <f>IF(K5&lt;&gt;"",0,IF(K3&lt;=investitii!$D$7+general!$B$26,J7+1,0))</f>
        <v>2</v>
      </c>
      <c r="L7">
        <f>IF(L5&lt;&gt;"",0,IF(L3&lt;=investitii!$D$7+general!$B$26,K7+1,0))</f>
        <v>3</v>
      </c>
      <c r="M7">
        <f>IF(M5&lt;&gt;"",0,IF(M3&lt;=investitii!$D$7+general!$B$26,L7+1,0))</f>
        <v>4</v>
      </c>
      <c r="N7">
        <f>IF(N5&lt;&gt;"",0,IF(N3&lt;=investitii!$D$7+general!$B$26,M7+1,0))</f>
        <v>5</v>
      </c>
      <c r="O7">
        <f>IF(O5&lt;&gt;"",0,IF(O3&lt;=investitii!$D$7+general!$B$26,N7+1,0))</f>
        <v>6</v>
      </c>
      <c r="P7">
        <f>IF(P5&lt;&gt;"",0,IF(P3&lt;=investitii!$D$7+general!$B$26,O7+1,0))</f>
        <v>7</v>
      </c>
      <c r="Q7">
        <f>IF(Q5&lt;&gt;"",0,IF(Q3&lt;=investitii!$D$7+general!$B$26,P7+1,0))</f>
        <v>8</v>
      </c>
      <c r="R7">
        <f>IF(R5&lt;&gt;"",0,IF(R3&lt;=investitii!$D$7+general!$B$26,Q7+1,0))</f>
        <v>9</v>
      </c>
      <c r="S7">
        <f>IF(S5&lt;&gt;"",0,IF(S3&lt;=investitii!$D$7+general!$B$26,R7+1,0))</f>
        <v>10</v>
      </c>
      <c r="T7">
        <f>IF(T5&lt;&gt;"",0,IF(T3&lt;=investitii!$D$7+general!$B$26,S7+1,0))</f>
        <v>11</v>
      </c>
      <c r="U7">
        <f>IF(U5&lt;&gt;"",0,IF(U3&lt;=investitii!$D$7+general!$B$26,T7+1,0))</f>
        <v>12</v>
      </c>
      <c r="V7">
        <f>IF(V5&lt;&gt;"",0,IF(V3&lt;=investitii!$D$7+general!$B$26,U7+1,0))</f>
        <v>13</v>
      </c>
      <c r="W7">
        <f>IF(W5&lt;&gt;"",0,IF(W3&lt;=investitii!$D$7+general!$B$26,V7+1,0))</f>
        <v>14</v>
      </c>
      <c r="X7">
        <f>IF(X5&lt;&gt;"",0,IF(X3&lt;=investitii!$D$7+general!$B$26,W7+1,0))</f>
        <v>15</v>
      </c>
      <c r="Y7">
        <f>IF(Y5&lt;&gt;"",0,IF(Y3&lt;=investitii!$D$7+general!$B$26,X7+1,0))</f>
        <v>16</v>
      </c>
      <c r="Z7">
        <f>IF(Z5&lt;&gt;"",0,IF(Z3&lt;=investitii!$D$7+general!$B$26,Y7+1,0))</f>
        <v>17</v>
      </c>
      <c r="AA7">
        <f>IF(AA5&lt;&gt;"",0,IF(AA3&lt;=investitii!$D$7+general!$B$26,Z7+1,0))</f>
        <v>18</v>
      </c>
      <c r="AB7">
        <f>IF(AB5&lt;&gt;"",0,IF(AB3&lt;=investitii!$D$7+general!$B$26,AA7+1,0))</f>
        <v>19</v>
      </c>
      <c r="AC7">
        <f>IF(AC5&lt;&gt;"",0,IF(AC3&lt;=investitii!$D$7+general!$B$26,AB7+1,0))</f>
        <v>20</v>
      </c>
      <c r="AD7">
        <f>IF(AD5&lt;&gt;"",0,IF(AD3&lt;=investitii!$D$7+general!$B$26,AC7+1,0))</f>
        <v>21</v>
      </c>
      <c r="AE7">
        <f>IF(AE5&lt;&gt;"",0,IF(AE3&lt;=investitii!$D$7+general!$B$26,AD7+1,0))</f>
        <v>22</v>
      </c>
      <c r="AF7">
        <f>IF(AF5&lt;&gt;"",0,IF(AF3&lt;=investitii!$D$7+general!$B$26,AE7+1,0))</f>
        <v>23</v>
      </c>
      <c r="AG7">
        <f>IF(AG5&lt;&gt;"",0,IF(AG3&lt;=investitii!$D$7+general!$B$26,AF7+1,0))</f>
        <v>24</v>
      </c>
      <c r="AH7">
        <f>IF(AH5&lt;&gt;"",0,IF(AH3&lt;=investitii!$D$7+general!$B$26,AG7+1,0))</f>
        <v>25</v>
      </c>
      <c r="AI7">
        <f>IF(AI5&lt;&gt;"",0,IF(AI3&lt;=investitii!$D$7+general!$B$26,AH7+1,0))</f>
        <v>26</v>
      </c>
      <c r="AJ7">
        <f>IF(AJ5&lt;&gt;"",0,IF(AJ3&lt;=investitii!$D$7+general!$B$26,AI7+1,0))</f>
        <v>27</v>
      </c>
      <c r="AK7">
        <f>IF(AK5&lt;&gt;"",0,IF(AK3&lt;=investitii!$D$7+general!$B$26,AJ7+1,0))</f>
        <v>28</v>
      </c>
      <c r="AL7">
        <f>IF(AL5&lt;&gt;"",0,IF(AL3&lt;=investitii!$D$7+general!$B$26,AK7+1,0))</f>
        <v>29</v>
      </c>
      <c r="AM7">
        <f>IF(AM5&lt;&gt;"",0,IF(AM3&lt;=investitii!$D$7+general!$B$26,AL7+1,0))</f>
        <v>30</v>
      </c>
      <c r="AN7">
        <f>IF(AN5&lt;&gt;"",0,IF(AN3&lt;=investitii!$D$7+general!$B$26,AM7+1,0))</f>
        <v>31</v>
      </c>
      <c r="AO7">
        <f>IF(AO5&lt;&gt;"",0,IF(AO3&lt;=investitii!$D$7+general!$B$26,AN7+1,0))</f>
        <v>32</v>
      </c>
      <c r="AP7">
        <f>IF(AP5&lt;&gt;"",0,IF(AP3&lt;=investitii!$D$7+general!$B$26,AO7+1,0))</f>
        <v>33</v>
      </c>
      <c r="AQ7">
        <f>IF(AQ5&lt;&gt;"",0,IF(AQ3&lt;=investitii!$D$7+general!$B$26,AP7+1,0))</f>
        <v>34</v>
      </c>
      <c r="AR7">
        <f>IF(AR5&lt;&gt;"",0,IF(AR3&lt;=investitii!$D$7+general!$B$26,AQ7+1,0))</f>
        <v>35</v>
      </c>
      <c r="AS7">
        <f>IF(AS5&lt;&gt;"",0,IF(AS3&lt;=investitii!$D$7+general!$B$26,AR7+1,0))</f>
        <v>36</v>
      </c>
      <c r="AT7">
        <f>IF(AT5&lt;&gt;"",0,IF(AT3&lt;=investitii!$D$7+general!$B$26,AS7+1,0))</f>
        <v>37</v>
      </c>
      <c r="AU7">
        <f>IF(AU5&lt;&gt;"",0,IF(AU3&lt;=investitii!$D$7+general!$B$26,AT7+1,0))</f>
        <v>38</v>
      </c>
      <c r="AV7">
        <f>IF(AV5&lt;&gt;"",0,IF(AV3&lt;=investitii!$D$7+general!$B$26,AU7+1,0))</f>
        <v>39</v>
      </c>
      <c r="AW7">
        <f>IF(AW5&lt;&gt;"",0,IF(AW3&lt;=investitii!$D$7+general!$B$26,AV7+1,0))</f>
        <v>40</v>
      </c>
      <c r="AX7">
        <f>IF(AX5&lt;&gt;"",0,IF(AX3&lt;=investitii!$D$7+general!$B$26,AW7+1,0))</f>
        <v>41</v>
      </c>
      <c r="AY7">
        <f>IF(AY5&lt;&gt;"",0,IF(AY3&lt;=investitii!$D$7+general!$B$26,AX7+1,0))</f>
        <v>42</v>
      </c>
      <c r="AZ7">
        <f>IF(AZ5&lt;&gt;"",0,IF(AZ3&lt;=investitii!$D$7+general!$B$26,AY7+1,0))</f>
        <v>43</v>
      </c>
      <c r="BA7">
        <f>IF(BA5&lt;&gt;"",0,IF(BA3&lt;=investitii!$D$7+general!$B$26,AZ7+1,0))</f>
        <v>0</v>
      </c>
      <c r="BB7">
        <f>IF(BB5&lt;&gt;"",0,IF(BB3&lt;=investitii!$D$7+general!$B$26,BA7+1,0))</f>
        <v>0</v>
      </c>
      <c r="BC7">
        <f>IF(BC5&lt;&gt;"",0,IF(BC3&lt;=investitii!$D$7+general!$B$26,BB7+1,0))</f>
        <v>0</v>
      </c>
      <c r="BD7">
        <f>IF(BD5&lt;&gt;"",0,IF(BD3&lt;=investitii!$D$7+general!$B$26,BC7+1,0))</f>
        <v>0</v>
      </c>
      <c r="BE7">
        <f>IF(BE5&lt;&gt;"",0,IF(BE3&lt;=investitii!$D$7+general!$B$26,BD7+1,0))</f>
        <v>0</v>
      </c>
      <c r="BF7">
        <f>IF(BF5&lt;&gt;"",0,IF(BF3&lt;=investitii!$D$7+general!$B$26,BE7+1,0))</f>
        <v>0</v>
      </c>
      <c r="BG7">
        <f>IF(BG5&lt;&gt;"",0,IF(BG3&lt;=investitii!$D$7+general!$B$26,BF7+1,0))</f>
        <v>0</v>
      </c>
      <c r="BH7">
        <f>IF(BH5&lt;&gt;"",0,IF(BH3&lt;=investitii!$D$7+general!$B$26,BG7+1,0))</f>
        <v>0</v>
      </c>
      <c r="BI7">
        <f>IF(BI5&lt;&gt;"",0,IF(BI3&lt;=investitii!$D$7+general!$B$26,BH7+1,0))</f>
        <v>0</v>
      </c>
      <c r="BJ7">
        <f>IF(BJ5&lt;&gt;"",0,IF(BJ3&lt;=investitii!$D$7+general!$B$26,BI7+1,0))</f>
        <v>0</v>
      </c>
      <c r="BK7">
        <f>IF(BK5&lt;&gt;"",0,IF(BK3&lt;=investitii!$D$7+general!$B$26,BJ7+1,0))</f>
        <v>0</v>
      </c>
      <c r="BL7">
        <f>IF(BL5&lt;&gt;"",0,IF(BL3&lt;=investitii!$D$7+general!$B$26,BK7+1,0))</f>
        <v>0</v>
      </c>
      <c r="BM7">
        <f>IF(BM5&lt;&gt;"",0,IF(BM3&lt;=investitii!$D$7+general!$B$26,BL7+1,0))</f>
        <v>0</v>
      </c>
      <c r="BN7">
        <f>IF(BN5&lt;&gt;"",0,IF(BN3&lt;=investitii!$D$7+general!$B$26,BM7+1,0))</f>
        <v>0</v>
      </c>
      <c r="BO7">
        <f>IF(BO5&lt;&gt;"",0,IF(BO3&lt;=investitii!$D$7+general!$B$26,BN7+1,0))</f>
        <v>0</v>
      </c>
      <c r="BP7">
        <f>IF(BP5&lt;&gt;"",0,IF(BP3&lt;=investitii!$D$7+general!$B$26,BO7+1,0))</f>
        <v>0</v>
      </c>
      <c r="BQ7">
        <f>IF(BQ5&lt;&gt;"",0,IF(BQ3&lt;=investitii!$D$7+general!$B$26,BP7+1,0))</f>
        <v>0</v>
      </c>
      <c r="BR7">
        <f>IF(BR5&lt;&gt;"",0,IF(BR3&lt;=investitii!$D$7+general!$B$26,BQ7+1,0))</f>
        <v>0</v>
      </c>
      <c r="BS7">
        <f>IF(BS5&lt;&gt;"",0,IF(BS3&lt;=investitii!$D$7+general!$B$26,BR7+1,0))</f>
        <v>0</v>
      </c>
      <c r="BT7">
        <f>IF(BT5&lt;&gt;"",0,IF(BT3&lt;=investitii!$D$7+general!$B$26,BS7+1,0))</f>
        <v>0</v>
      </c>
      <c r="BU7">
        <f>IF(BU5&lt;&gt;"",0,IF(BU3&lt;=investitii!$D$7+general!$B$26,BT7+1,0))</f>
        <v>0</v>
      </c>
      <c r="BV7">
        <f>IF(BV5&lt;&gt;"",0,IF(BV3&lt;=investitii!$D$7+general!$B$26,BU7+1,0))</f>
        <v>0</v>
      </c>
      <c r="BW7">
        <f>IF(BW5&lt;&gt;"",0,IF(BW3&lt;=investitii!$D$7+general!$B$26,BV7+1,0))</f>
        <v>0</v>
      </c>
      <c r="BX7">
        <f>IF(BX5&lt;&gt;"",0,IF(BX3&lt;=investitii!$D$7+general!$B$26,BW7+1,0))</f>
        <v>0</v>
      </c>
      <c r="BY7">
        <f>IF(BY5&lt;&gt;"",0,IF(BY3&lt;=investitii!$D$7+general!$B$26,BX7+1,0))</f>
        <v>0</v>
      </c>
      <c r="BZ7">
        <f>IF(BZ5&lt;&gt;"",0,IF(BZ3&lt;=investitii!$D$7+general!$B$26,BY7+1,0))</f>
        <v>0</v>
      </c>
      <c r="CA7">
        <f>IF(CA5&lt;&gt;"",0,IF(CA3&lt;=investitii!$D$7+general!$B$26,BZ7+1,0))</f>
        <v>0</v>
      </c>
      <c r="CB7">
        <f>IF(CB5&lt;&gt;"",0,IF(CB3&lt;=investitii!$D$7+general!$B$26,CA7+1,0))</f>
        <v>0</v>
      </c>
      <c r="CC7">
        <f>IF(CC5&lt;&gt;"",0,IF(CC3&lt;=investitii!$D$7+general!$B$26,CB7+1,0))</f>
        <v>0</v>
      </c>
      <c r="CD7">
        <f>IF(CD5&lt;&gt;"",0,IF(CD3&lt;=investitii!$D$7+general!$B$26,CC7+1,0))</f>
        <v>0</v>
      </c>
      <c r="CE7">
        <f>IF(CE5&lt;&gt;"",0,IF(CE3&lt;=investitii!$D$7+general!$B$26,CD7+1,0))</f>
        <v>0</v>
      </c>
    </row>
    <row r="9" spans="1:83">
      <c r="A9" t="s">
        <v>563</v>
      </c>
      <c r="B9" t="s">
        <v>538</v>
      </c>
      <c r="C9" s="42">
        <f>IF(AND(C3&gt;=investitii!$C$4,C3&lt;=investitii!$D$4),VLOOKUP($A$2,investitii!$A$13:$D$37,4,FALSE)*general!$C$16/investitii!$A$4,0)*corectie!$C$20</f>
        <v>1887380</v>
      </c>
      <c r="D9" s="42">
        <f>IF(AND(D3&gt;=investitii!$C$4,D3&lt;=investitii!$D$4),VLOOKUP($A$2,investitii!$A$13:$D$37,4,FALSE)*general!$C$16/investitii!$A$4,0)*corectie!$C$20</f>
        <v>1887380</v>
      </c>
      <c r="E9" s="42">
        <f>IF(AND(E3&gt;=investitii!$C$4,E3&lt;=investitii!$D$4),VLOOKUP($A$2,investitii!$A$13:$D$37,4,FALSE)*general!$C$16/investitii!$A$4,0)*corectie!$C$20</f>
        <v>0</v>
      </c>
      <c r="F9" s="42">
        <f>IF(AND(F3&gt;=investitii!$C$4,F3&lt;=investitii!$D$4),VLOOKUP($A$2,investitii!$A$13:$D$37,4,FALSE)*general!$C$16/investitii!$A$4,0)*corectie!$C$20</f>
        <v>0</v>
      </c>
      <c r="G9" s="42">
        <f>IF(AND(G3&gt;=investitii!$C$4,G3&lt;=investitii!$D$4),VLOOKUP($A$2,investitii!$A$13:$D$37,4,FALSE)*general!$C$16/investitii!$A$4,0)*corectie!$C$20</f>
        <v>0</v>
      </c>
      <c r="H9" s="42">
        <f>IF(AND(H3&gt;=investitii!$C$4,H3&lt;=investitii!$D$4),VLOOKUP($A$2,investitii!$A$13:$D$37,4,FALSE)*general!$C$16/investitii!$A$4,0)*corectie!$C$20</f>
        <v>0</v>
      </c>
      <c r="I9" s="42">
        <f>IF(AND(I3&gt;=investitii!$C$4,I3&lt;=investitii!$D$4),VLOOKUP($A$2,investitii!$A$13:$D$37,4,FALSE)*general!$C$16/investitii!$A$4,0)*corectie!$C$20</f>
        <v>0</v>
      </c>
      <c r="J9" s="42">
        <f>IF(AND(J3&gt;=investitii!$C$4,J3&lt;=investitii!$D$4),VLOOKUP($A$2,investitii!$A$13:$D$37,4,FALSE)*general!$C$16/investitii!$A$4,0)*corectie!$C$20</f>
        <v>0</v>
      </c>
      <c r="K9" s="42">
        <f>IF(AND(K3&gt;=investitii!$C$4,K3&lt;=investitii!$D$4),VLOOKUP($A$2,investitii!$A$13:$D$37,4,FALSE)*general!$C$16/investitii!$A$4,0)*corectie!$C$20</f>
        <v>0</v>
      </c>
      <c r="L9" s="42">
        <f>IF(AND(L3&gt;=investitii!$C$4,L3&lt;=investitii!$D$4),VLOOKUP($A$2,investitii!$A$13:$D$37,4,FALSE)*general!$C$16/investitii!$A$4,0)*corectie!$C$20</f>
        <v>0</v>
      </c>
      <c r="M9" s="42">
        <f>IF(AND(M3&gt;=investitii!$C$4,M3&lt;=investitii!$D$4),VLOOKUP($A$2,investitii!$A$13:$D$37,4,FALSE)*general!$C$16/investitii!$A$4,0)*corectie!$C$20</f>
        <v>0</v>
      </c>
      <c r="N9" s="42">
        <f>IF(AND(N3&gt;=investitii!$C$4,N3&lt;=investitii!$D$4),VLOOKUP($A$2,investitii!$A$13:$D$37,4,FALSE)*general!$C$16/investitii!$A$4,0)*corectie!$C$20</f>
        <v>0</v>
      </c>
      <c r="O9" s="42">
        <f>IF(AND(O3&gt;=investitii!$C$4,O3&lt;=investitii!$D$4),VLOOKUP($A$2,investitii!$A$13:$D$37,4,FALSE)*general!$C$16/investitii!$A$4,0)*corectie!$C$20</f>
        <v>0</v>
      </c>
      <c r="P9" s="42">
        <f>IF(AND(P3&gt;=investitii!$C$4,P3&lt;=investitii!$D$4),VLOOKUP($A$2,investitii!$A$13:$D$37,4,FALSE)*general!$C$16/investitii!$A$4,0)*corectie!$C$20</f>
        <v>0</v>
      </c>
      <c r="Q9" s="42">
        <f>IF(AND(Q3&gt;=investitii!$C$4,Q3&lt;=investitii!$D$4),VLOOKUP($A$2,investitii!$A$13:$D$37,4,FALSE)*general!$C$16/investitii!$A$4,0)*corectie!$C$20</f>
        <v>0</v>
      </c>
      <c r="R9" s="42">
        <f>IF(AND(R3&gt;=investitii!$C$4,R3&lt;=investitii!$D$4),VLOOKUP($A$2,investitii!$A$13:$D$37,4,FALSE)*general!$C$16/investitii!$A$4,0)*corectie!$C$20</f>
        <v>0</v>
      </c>
      <c r="S9" s="42">
        <f>IF(AND(S3&gt;=investitii!$C$4,S3&lt;=investitii!$D$4),VLOOKUP($A$2,investitii!$A$13:$D$37,4,FALSE)*general!$C$16/investitii!$A$4,0)*corectie!$C$20</f>
        <v>0</v>
      </c>
      <c r="T9" s="42">
        <f>IF(AND(T3&gt;=investitii!$C$4,T3&lt;=investitii!$D$4),VLOOKUP($A$2,investitii!$A$13:$D$37,4,FALSE)*general!$C$16/investitii!$A$4,0)*corectie!$C$20</f>
        <v>0</v>
      </c>
      <c r="U9" s="42">
        <f>IF(AND(U3&gt;=investitii!$C$4,U3&lt;=investitii!$D$4),VLOOKUP($A$2,investitii!$A$13:$D$37,4,FALSE)*general!$C$16/investitii!$A$4,0)*corectie!$C$20</f>
        <v>0</v>
      </c>
      <c r="V9" s="42">
        <f>IF(AND(V3&gt;=investitii!$C$4,V3&lt;=investitii!$D$4),VLOOKUP($A$2,investitii!$A$13:$D$37,4,FALSE)*general!$C$16/investitii!$A$4,0)*corectie!$C$20</f>
        <v>0</v>
      </c>
      <c r="W9" s="42">
        <f>IF(AND(W3&gt;=investitii!$C$4,W3&lt;=investitii!$D$4),VLOOKUP($A$2,investitii!$A$13:$D$37,4,FALSE)*general!$C$16/investitii!$A$4,0)*corectie!$C$20</f>
        <v>0</v>
      </c>
      <c r="X9" s="42">
        <f>IF(AND(X3&gt;=investitii!$C$4,X3&lt;=investitii!$D$4),VLOOKUP($A$2,investitii!$A$13:$D$37,4,FALSE)*general!$C$16/investitii!$A$4,0)*corectie!$C$20</f>
        <v>0</v>
      </c>
      <c r="Y9" s="42">
        <f>IF(AND(Y3&gt;=investitii!$C$4,Y3&lt;=investitii!$D$4),VLOOKUP($A$2,investitii!$A$13:$D$37,4,FALSE)*general!$C$16/investitii!$A$4,0)*corectie!$C$20</f>
        <v>0</v>
      </c>
      <c r="Z9" s="42">
        <f>IF(AND(Z3&gt;=investitii!$C$4,Z3&lt;=investitii!$D$4),VLOOKUP($A$2,investitii!$A$13:$D$37,4,FALSE)*general!$C$16/investitii!$A$4,0)*corectie!$C$20</f>
        <v>0</v>
      </c>
      <c r="AA9" s="42">
        <f>IF(AND(AA3&gt;=investitii!$C$4,AA3&lt;=investitii!$D$4),VLOOKUP($A$2,investitii!$A$13:$D$37,4,FALSE)*general!$C$16/investitii!$A$4,0)*corectie!$C$20</f>
        <v>0</v>
      </c>
      <c r="AB9" s="42">
        <f>IF(AND(AB3&gt;=investitii!$C$4,AB3&lt;=investitii!$D$4),VLOOKUP($A$2,investitii!$A$13:$D$37,4,FALSE)*general!$C$16/investitii!$A$4,0)*corectie!$C$20</f>
        <v>0</v>
      </c>
      <c r="AC9" s="42">
        <f>IF(AND(AC3&gt;=investitii!$C$4,AC3&lt;=investitii!$D$4),VLOOKUP($A$2,investitii!$A$13:$D$37,4,FALSE)*general!$C$16/investitii!$A$4,0)*corectie!$C$20</f>
        <v>0</v>
      </c>
      <c r="AD9" s="42">
        <f>IF(AND(AD3&gt;=investitii!$C$4,AD3&lt;=investitii!$D$4),VLOOKUP($A$2,investitii!$A$13:$D$37,4,FALSE)*general!$C$16/investitii!$A$4,0)*corectie!$C$20</f>
        <v>0</v>
      </c>
      <c r="AE9" s="42">
        <f>IF(AND(AE3&gt;=investitii!$C$4,AE3&lt;=investitii!$D$4),VLOOKUP($A$2,investitii!$A$13:$D$37,4,FALSE)*general!$C$16/investitii!$A$4,0)*corectie!$C$20</f>
        <v>0</v>
      </c>
      <c r="AF9" s="42">
        <f>IF(AND(AF3&gt;=investitii!$C$4,AF3&lt;=investitii!$D$4),VLOOKUP($A$2,investitii!$A$13:$D$37,4,FALSE)*general!$C$16/investitii!$A$4,0)*corectie!$C$20</f>
        <v>0</v>
      </c>
      <c r="AG9" s="42">
        <f>IF(AND(AG3&gt;=investitii!$C$4,AG3&lt;=investitii!$D$4),VLOOKUP($A$2,investitii!$A$13:$D$37,4,FALSE)*general!$C$16/investitii!$A$4,0)*corectie!$C$20</f>
        <v>0</v>
      </c>
      <c r="AH9" s="42">
        <f>IF(AND(AH3&gt;=investitii!$C$4,AH3&lt;=investitii!$D$4),VLOOKUP($A$2,investitii!$A$13:$D$37,4,FALSE)*general!$C$16/investitii!$A$4,0)*corectie!$C$20</f>
        <v>0</v>
      </c>
      <c r="AI9" s="42">
        <f>IF(AND(AI3&gt;=investitii!$C$4,AI3&lt;=investitii!$D$4),VLOOKUP($A$2,investitii!$A$13:$D$37,4,FALSE)*general!$C$16/investitii!$A$4,0)*corectie!$C$20</f>
        <v>0</v>
      </c>
      <c r="AJ9" s="42">
        <f>IF(AND(AJ3&gt;=investitii!$C$4,AJ3&lt;=investitii!$D$4),VLOOKUP($A$2,investitii!$A$13:$D$37,4,FALSE)*general!$C$16/investitii!$A$4,0)*corectie!$C$20</f>
        <v>0</v>
      </c>
      <c r="AK9" s="42">
        <f>IF(AND(AK3&gt;=investitii!$C$4,AK3&lt;=investitii!$D$4),VLOOKUP($A$2,investitii!$A$13:$D$37,4,FALSE)*general!$C$16/investitii!$A$4,0)*corectie!$C$20</f>
        <v>0</v>
      </c>
      <c r="AL9" s="42">
        <f>IF(AND(AL3&gt;=investitii!$C$4,AL3&lt;=investitii!$D$4),VLOOKUP($A$2,investitii!$A$13:$D$37,4,FALSE)*general!$C$16/investitii!$A$4,0)*corectie!$C$20</f>
        <v>0</v>
      </c>
      <c r="AM9" s="42">
        <f>IF(AND(AM3&gt;=investitii!$C$4,AM3&lt;=investitii!$D$4),VLOOKUP($A$2,investitii!$A$13:$D$37,4,FALSE)*general!$C$16/investitii!$A$4,0)*corectie!$C$20</f>
        <v>0</v>
      </c>
      <c r="AN9" s="42">
        <f>IF(AND(AN3&gt;=investitii!$C$4,AN3&lt;=investitii!$D$4),VLOOKUP($A$2,investitii!$A$13:$D$37,4,FALSE)*general!$C$16/investitii!$A$4,0)*corectie!$C$20</f>
        <v>0</v>
      </c>
      <c r="AO9" s="42">
        <f>IF(AND(AO3&gt;=investitii!$C$4,AO3&lt;=investitii!$D$4),VLOOKUP($A$2,investitii!$A$13:$D$37,4,FALSE)*general!$C$16/investitii!$A$4,0)*corectie!$C$20</f>
        <v>0</v>
      </c>
      <c r="AP9" s="42">
        <f>IF(AND(AP3&gt;=investitii!$C$4,AP3&lt;=investitii!$D$4),VLOOKUP($A$2,investitii!$A$13:$D$37,4,FALSE)*general!$C$16/investitii!$A$4,0)*corectie!$C$20</f>
        <v>0</v>
      </c>
      <c r="AQ9" s="42">
        <f>IF(AND(AQ3&gt;=investitii!$C$4,AQ3&lt;=investitii!$D$4),VLOOKUP($A$2,investitii!$A$13:$D$37,4,FALSE)*general!$C$16/investitii!$A$4,0)*corectie!$C$20</f>
        <v>0</v>
      </c>
      <c r="AR9" s="42">
        <f>IF(AND(AR3&gt;=investitii!$C$4,AR3&lt;=investitii!$D$4),VLOOKUP($A$2,investitii!$A$13:$D$37,4,FALSE)*general!$C$16/investitii!$A$4,0)*corectie!$C$20</f>
        <v>0</v>
      </c>
      <c r="AS9" s="42">
        <f>IF(AND(AS3&gt;=investitii!$C$4,AS3&lt;=investitii!$D$4),VLOOKUP($A$2,investitii!$A$13:$D$37,4,FALSE)*general!$C$16/investitii!$A$4,0)*corectie!$C$20</f>
        <v>0</v>
      </c>
      <c r="AT9" s="42">
        <f>IF(AND(AT3&gt;=investitii!$C$4,AT3&lt;=investitii!$D$4),VLOOKUP($A$2,investitii!$A$13:$D$37,4,FALSE)*general!$C$16/investitii!$A$4,0)*corectie!$C$20</f>
        <v>0</v>
      </c>
      <c r="AU9" s="42">
        <f>IF(AND(AU3&gt;=investitii!$C$4,AU3&lt;=investitii!$D$4),VLOOKUP($A$2,investitii!$A$13:$D$37,4,FALSE)*general!$C$16/investitii!$A$4,0)*corectie!$C$20</f>
        <v>0</v>
      </c>
      <c r="AV9" s="42">
        <f>IF(AND(AV3&gt;=investitii!$C$4,AV3&lt;=investitii!$D$4),VLOOKUP($A$2,investitii!$A$13:$D$37,4,FALSE)*general!$C$16/investitii!$A$4,0)*corectie!$C$20</f>
        <v>0</v>
      </c>
      <c r="AW9" s="42">
        <f>IF(AND(AW3&gt;=investitii!$C$4,AW3&lt;=investitii!$D$4),VLOOKUP($A$2,investitii!$A$13:$D$37,4,FALSE)*general!$C$16/investitii!$A$4,0)*corectie!$C$20</f>
        <v>0</v>
      </c>
      <c r="AX9" s="42">
        <f>IF(AND(AX3&gt;=investitii!$C$4,AX3&lt;=investitii!$D$4),VLOOKUP($A$2,investitii!$A$13:$D$37,4,FALSE)*general!$C$16/investitii!$A$4,0)*corectie!$C$20</f>
        <v>0</v>
      </c>
      <c r="AY9" s="42">
        <f>IF(AND(AY3&gt;=investitii!$C$4,AY3&lt;=investitii!$D$4),VLOOKUP($A$2,investitii!$A$13:$D$37,4,FALSE)*general!$C$16/investitii!$A$4,0)*corectie!$C$20</f>
        <v>0</v>
      </c>
      <c r="AZ9" s="42">
        <f>IF(AND(AZ3&gt;=investitii!$C$4,AZ3&lt;=investitii!$D$4),VLOOKUP($A$2,investitii!$A$13:$D$37,4,FALSE)*general!$C$16/investitii!$A$4,0)*corectie!$C$20</f>
        <v>0</v>
      </c>
      <c r="BA9" s="42">
        <f>IF(AND(BA3&gt;=investitii!$C$4,BA3&lt;=investitii!$D$4),VLOOKUP($A$2,investitii!$A$13:$D$37,4,FALSE)*general!$C$16/investitii!$A$4,0)*corectie!$C$20</f>
        <v>0</v>
      </c>
      <c r="BB9" s="42">
        <f>IF(AND(BB3&gt;=investitii!$C$4,BB3&lt;=investitii!$D$4),VLOOKUP($A$2,investitii!$A$13:$D$37,4,FALSE)*general!$C$16/investitii!$A$4,0)*corectie!$C$20</f>
        <v>0</v>
      </c>
      <c r="BC9" s="42">
        <f>IF(AND(BC3&gt;=investitii!$C$4,BC3&lt;=investitii!$D$4),VLOOKUP($A$2,investitii!$A$13:$D$37,4,FALSE)*general!$C$16/investitii!$A$4,0)*corectie!$C$20</f>
        <v>0</v>
      </c>
      <c r="BD9" s="42">
        <f>IF(AND(BD3&gt;=investitii!$C$4,BD3&lt;=investitii!$D$4),VLOOKUP($A$2,investitii!$A$13:$D$37,4,FALSE)*general!$C$16/investitii!$A$4,0)*corectie!$C$20</f>
        <v>0</v>
      </c>
      <c r="BE9" s="42">
        <f>IF(AND(BE3&gt;=investitii!$C$4,BE3&lt;=investitii!$D$4),VLOOKUP($A$2,investitii!$A$13:$D$37,4,FALSE)*general!$C$16/investitii!$A$4,0)*corectie!$C$20</f>
        <v>0</v>
      </c>
      <c r="BF9" s="42">
        <f>IF(AND(BF3&gt;=investitii!$C$4,BF3&lt;=investitii!$D$4),VLOOKUP($A$2,investitii!$A$13:$D$37,4,FALSE)*general!$C$16/investitii!$A$4,0)*corectie!$C$20</f>
        <v>0</v>
      </c>
      <c r="BG9" s="42">
        <f>IF(AND(BG3&gt;=investitii!$C$4,BG3&lt;=investitii!$D$4),VLOOKUP($A$2,investitii!$A$13:$D$37,4,FALSE)*general!$C$16/investitii!$A$4,0)*corectie!$C$20</f>
        <v>0</v>
      </c>
      <c r="BH9" s="42">
        <f>IF(AND(BH3&gt;=investitii!$C$4,BH3&lt;=investitii!$D$4),VLOOKUP($A$2,investitii!$A$13:$D$37,4,FALSE)*general!$C$16/investitii!$A$4,0)*corectie!$C$20</f>
        <v>0</v>
      </c>
      <c r="BI9" s="42">
        <f>IF(AND(BI3&gt;=investitii!$C$4,BI3&lt;=investitii!$D$4),VLOOKUP($A$2,investitii!$A$13:$D$37,4,FALSE)*general!$C$16/investitii!$A$4,0)*corectie!$C$20</f>
        <v>0</v>
      </c>
      <c r="BJ9" s="42">
        <f>IF(AND(BJ3&gt;=investitii!$C$4,BJ3&lt;=investitii!$D$4),VLOOKUP($A$2,investitii!$A$13:$D$37,4,FALSE)*general!$C$16/investitii!$A$4,0)*corectie!$C$20</f>
        <v>0</v>
      </c>
      <c r="BK9" s="42">
        <f>IF(AND(BK3&gt;=investitii!$C$4,BK3&lt;=investitii!$D$4),VLOOKUP($A$2,investitii!$A$13:$D$37,4,FALSE)*general!$C$16/investitii!$A$4,0)*corectie!$C$20</f>
        <v>0</v>
      </c>
      <c r="BL9" s="42">
        <f>IF(AND(BL3&gt;=investitii!$C$4,BL3&lt;=investitii!$D$4),VLOOKUP($A$2,investitii!$A$13:$D$37,4,FALSE)*general!$C$16/investitii!$A$4,0)*corectie!$C$20</f>
        <v>0</v>
      </c>
      <c r="BM9" s="42">
        <f>IF(AND(BM3&gt;=investitii!$C$4,BM3&lt;=investitii!$D$4),VLOOKUP($A$2,investitii!$A$13:$D$37,4,FALSE)*general!$C$16/investitii!$A$4,0)*corectie!$C$20</f>
        <v>0</v>
      </c>
      <c r="BN9" s="42">
        <f>IF(AND(BN3&gt;=investitii!$C$4,BN3&lt;=investitii!$D$4),VLOOKUP($A$2,investitii!$A$13:$D$37,4,FALSE)*general!$C$16/investitii!$A$4,0)*corectie!$C$20</f>
        <v>0</v>
      </c>
      <c r="BO9" s="42">
        <f>IF(AND(BO3&gt;=investitii!$C$4,BO3&lt;=investitii!$D$4),VLOOKUP($A$2,investitii!$A$13:$D$37,4,FALSE)*general!$C$16/investitii!$A$4,0)*corectie!$C$20</f>
        <v>0</v>
      </c>
      <c r="BP9" s="42">
        <f>IF(AND(BP3&gt;=investitii!$C$4,BP3&lt;=investitii!$D$4),VLOOKUP($A$2,investitii!$A$13:$D$37,4,FALSE)*general!$C$16/investitii!$A$4,0)*corectie!$C$20</f>
        <v>0</v>
      </c>
      <c r="BQ9" s="42">
        <f>IF(AND(BQ3&gt;=investitii!$C$4,BQ3&lt;=investitii!$D$4),VLOOKUP($A$2,investitii!$A$13:$D$37,4,FALSE)*general!$C$16/investitii!$A$4,0)*corectie!$C$20</f>
        <v>0</v>
      </c>
      <c r="BR9" s="42">
        <f>IF(AND(BR3&gt;=investitii!$C$4,BR3&lt;=investitii!$D$4),VLOOKUP($A$2,investitii!$A$13:$D$37,4,FALSE)*general!$C$16/investitii!$A$4,0)*corectie!$C$20</f>
        <v>0</v>
      </c>
      <c r="BS9" s="42">
        <f>IF(AND(BS3&gt;=investitii!$C$4,BS3&lt;=investitii!$D$4),VLOOKUP($A$2,investitii!$A$13:$D$37,4,FALSE)*general!$C$16/investitii!$A$4,0)*corectie!$C$20</f>
        <v>0</v>
      </c>
      <c r="BT9" s="42">
        <f>IF(AND(BT3&gt;=investitii!$C$4,BT3&lt;=investitii!$D$4),VLOOKUP($A$2,investitii!$A$13:$D$37,4,FALSE)*general!$C$16/investitii!$A$4,0)*corectie!$C$20</f>
        <v>0</v>
      </c>
      <c r="BU9" s="42">
        <f>IF(AND(BU3&gt;=investitii!$C$4,BU3&lt;=investitii!$D$4),VLOOKUP($A$2,investitii!$A$13:$D$37,4,FALSE)*general!$C$16/investitii!$A$4,0)*corectie!$C$20</f>
        <v>0</v>
      </c>
      <c r="BV9" s="42">
        <f>IF(AND(BV3&gt;=investitii!$C$4,BV3&lt;=investitii!$D$4),VLOOKUP($A$2,investitii!$A$13:$D$37,4,FALSE)*general!$C$16/investitii!$A$4,0)*corectie!$C$20</f>
        <v>0</v>
      </c>
      <c r="BW9" s="42">
        <f>IF(AND(BW3&gt;=investitii!$C$4,BW3&lt;=investitii!$D$4),VLOOKUP($A$2,investitii!$A$13:$D$37,4,FALSE)*general!$C$16/investitii!$A$4,0)*corectie!$C$20</f>
        <v>0</v>
      </c>
      <c r="BX9" s="42">
        <f>IF(AND(BX3&gt;=investitii!$C$4,BX3&lt;=investitii!$D$4),VLOOKUP($A$2,investitii!$A$13:$D$37,4,FALSE)*general!$C$16/investitii!$A$4,0)*corectie!$C$20</f>
        <v>0</v>
      </c>
      <c r="BY9" s="42">
        <f>IF(AND(BY3&gt;=investitii!$C$4,BY3&lt;=investitii!$D$4),VLOOKUP($A$2,investitii!$A$13:$D$37,4,FALSE)*general!$C$16/investitii!$A$4,0)*corectie!$C$20</f>
        <v>0</v>
      </c>
      <c r="BZ9" s="42">
        <f>IF(AND(BZ3&gt;=investitii!$C$4,BZ3&lt;=investitii!$D$4),VLOOKUP($A$2,investitii!$A$13:$D$37,4,FALSE)*general!$C$16/investitii!$A$4,0)*corectie!$C$20</f>
        <v>0</v>
      </c>
      <c r="CA9" s="42">
        <f>IF(AND(CA3&gt;=investitii!$C$4,CA3&lt;=investitii!$D$4),VLOOKUP($A$2,investitii!$A$13:$D$37,4,FALSE)*general!$C$16/investitii!$A$4,0)*corectie!$C$20</f>
        <v>0</v>
      </c>
      <c r="CB9" s="42">
        <f>IF(AND(CB3&gt;=investitii!$C$4,CB3&lt;=investitii!$D$4),VLOOKUP($A$2,investitii!$A$13:$D$37,4,FALSE)*general!$C$16/investitii!$A$4,0)*corectie!$C$20</f>
        <v>0</v>
      </c>
      <c r="CC9" s="42">
        <f>IF(AND(CC3&gt;=investitii!$C$4,CC3&lt;=investitii!$D$4),VLOOKUP($A$2,investitii!$A$13:$D$37,4,FALSE)*general!$C$16/investitii!$A$4,0)*corectie!$C$20</f>
        <v>0</v>
      </c>
      <c r="CD9" s="42">
        <f>IF(AND(CD3&gt;=investitii!$C$4,CD3&lt;=investitii!$D$4),VLOOKUP($A$2,investitii!$A$13:$D$37,4,FALSE)*general!$C$16/investitii!$A$4,0)*corectie!$C$20</f>
        <v>0</v>
      </c>
      <c r="CE9" s="42">
        <f>IF(AND(CE3&gt;=investitii!$C$4,CE3&lt;=investitii!$D$4),VLOOKUP($A$2,investitii!$A$13:$D$37,4,FALSE)*general!$C$16/investitii!$A$4,0)*corectie!$C$20</f>
        <v>0</v>
      </c>
    </row>
    <row r="10" spans="1:83">
      <c r="A10" t="s">
        <v>564</v>
      </c>
      <c r="B10" t="s">
        <v>538</v>
      </c>
      <c r="C10" s="42">
        <f>IF(AND(C3&gt;=investitii!$C$6,C3&lt;=investitii!$D$6),VLOOKUP($A$2,investitii!$A$13:$D$37,4,FALSE)*general!$C$17/investitii!$A$6,0)*corectie!$C$20</f>
        <v>0</v>
      </c>
      <c r="D10" s="42">
        <f>IF(AND(D3&gt;=investitii!$C$6,D3&lt;=investitii!$D$6),VLOOKUP($A$2,investitii!$A$13:$D$37,4,FALSE)*general!$C$17/investitii!$A$6,0)*corectie!$C$20</f>
        <v>0</v>
      </c>
      <c r="E10" s="42">
        <f>IF(AND(E3&gt;=investitii!$C$6,E3&lt;=investitii!$D$6),VLOOKUP($A$2,investitii!$A$13:$D$37,4,FALSE)*general!$C$17/investitii!$A$6,0)*corectie!$C$20</f>
        <v>5662140</v>
      </c>
      <c r="F10" s="42">
        <f>IF(AND(F3&gt;=investitii!$C$6,F3&lt;=investitii!$D$6),VLOOKUP($A$2,investitii!$A$13:$D$37,4,FALSE)*general!$C$17/investitii!$A$6,0)*corectie!$C$20</f>
        <v>0</v>
      </c>
      <c r="G10" s="42">
        <f>IF(AND(G3&gt;=investitii!$C$6,G3&lt;=investitii!$D$6),VLOOKUP($A$2,investitii!$A$13:$D$37,4,FALSE)*general!$C$17/investitii!$A$6,0)*corectie!$C$20</f>
        <v>0</v>
      </c>
      <c r="H10" s="42">
        <f>IF(AND(H3&gt;=investitii!$C$6,H3&lt;=investitii!$D$6),VLOOKUP($A$2,investitii!$A$13:$D$37,4,FALSE)*general!$C$17/investitii!$A$6,0)*corectie!$C$20</f>
        <v>0</v>
      </c>
      <c r="I10" s="42">
        <f>IF(AND(I3&gt;=investitii!$C$6,I3&lt;=investitii!$D$6),VLOOKUP($A$2,investitii!$A$13:$D$37,4,FALSE)*general!$C$17/investitii!$A$6,0)*corectie!$C$20</f>
        <v>0</v>
      </c>
      <c r="J10" s="42">
        <f>IF(AND(J3&gt;=investitii!$C$6,J3&lt;=investitii!$D$6),VLOOKUP($A$2,investitii!$A$13:$D$37,4,FALSE)*general!$C$17/investitii!$A$6,0)*corectie!$C$20</f>
        <v>0</v>
      </c>
      <c r="K10" s="42">
        <f>IF(AND(K3&gt;=investitii!$C$6,K3&lt;=investitii!$D$6),VLOOKUP($A$2,investitii!$A$13:$D$37,4,FALSE)*general!$C$17/investitii!$A$6,0)*corectie!$C$20</f>
        <v>0</v>
      </c>
      <c r="L10" s="42">
        <f>IF(AND(L3&gt;=investitii!$C$6,L3&lt;=investitii!$D$6),VLOOKUP($A$2,investitii!$A$13:$D$37,4,FALSE)*general!$C$17/investitii!$A$6,0)*corectie!$C$20</f>
        <v>0</v>
      </c>
      <c r="M10" s="42">
        <f>IF(AND(M3&gt;=investitii!$C$6,M3&lt;=investitii!$D$6),VLOOKUP($A$2,investitii!$A$13:$D$37,4,FALSE)*general!$C$17/investitii!$A$6,0)*corectie!$C$20</f>
        <v>0</v>
      </c>
      <c r="N10" s="42">
        <f>IF(AND(N3&gt;=investitii!$C$6,N3&lt;=investitii!$D$6),VLOOKUP($A$2,investitii!$A$13:$D$37,4,FALSE)*general!$C$17/investitii!$A$6,0)*corectie!$C$20</f>
        <v>0</v>
      </c>
      <c r="O10" s="42">
        <f>IF(AND(O3&gt;=investitii!$C$6,O3&lt;=investitii!$D$6),VLOOKUP($A$2,investitii!$A$13:$D$37,4,FALSE)*general!$C$17/investitii!$A$6,0)*corectie!$C$20</f>
        <v>0</v>
      </c>
      <c r="P10" s="42">
        <f>IF(AND(P3&gt;=investitii!$C$6,P3&lt;=investitii!$D$6),VLOOKUP($A$2,investitii!$A$13:$D$37,4,FALSE)*general!$C$17/investitii!$A$6,0)*corectie!$C$20</f>
        <v>0</v>
      </c>
      <c r="Q10" s="42">
        <f>IF(AND(Q3&gt;=investitii!$C$6,Q3&lt;=investitii!$D$6),VLOOKUP($A$2,investitii!$A$13:$D$37,4,FALSE)*general!$C$17/investitii!$A$6,0)*corectie!$C$20</f>
        <v>0</v>
      </c>
      <c r="R10" s="42">
        <f>IF(AND(R3&gt;=investitii!$C$6,R3&lt;=investitii!$D$6),VLOOKUP($A$2,investitii!$A$13:$D$37,4,FALSE)*general!$C$17/investitii!$A$6,0)*corectie!$C$20</f>
        <v>0</v>
      </c>
      <c r="S10" s="42">
        <f>IF(AND(S3&gt;=investitii!$C$6,S3&lt;=investitii!$D$6),VLOOKUP($A$2,investitii!$A$13:$D$37,4,FALSE)*general!$C$17/investitii!$A$6,0)*corectie!$C$20</f>
        <v>0</v>
      </c>
      <c r="T10" s="42">
        <f>IF(AND(T3&gt;=investitii!$C$6,T3&lt;=investitii!$D$6),VLOOKUP($A$2,investitii!$A$13:$D$37,4,FALSE)*general!$C$17/investitii!$A$6,0)*corectie!$C$20</f>
        <v>0</v>
      </c>
      <c r="U10" s="42">
        <f>IF(AND(U3&gt;=investitii!$C$6,U3&lt;=investitii!$D$6),VLOOKUP($A$2,investitii!$A$13:$D$37,4,FALSE)*general!$C$17/investitii!$A$6,0)*corectie!$C$20</f>
        <v>0</v>
      </c>
      <c r="V10" s="42">
        <f>IF(AND(V3&gt;=investitii!$C$6,V3&lt;=investitii!$D$6),VLOOKUP($A$2,investitii!$A$13:$D$37,4,FALSE)*general!$C$17/investitii!$A$6,0)*corectie!$C$20</f>
        <v>0</v>
      </c>
      <c r="W10" s="42">
        <f>IF(AND(W3&gt;=investitii!$C$6,W3&lt;=investitii!$D$6),VLOOKUP($A$2,investitii!$A$13:$D$37,4,FALSE)*general!$C$17/investitii!$A$6,0)*corectie!$C$20</f>
        <v>0</v>
      </c>
      <c r="X10" s="42">
        <f>IF(AND(X3&gt;=investitii!$C$6,X3&lt;=investitii!$D$6),VLOOKUP($A$2,investitii!$A$13:$D$37,4,FALSE)*general!$C$17/investitii!$A$6,0)*corectie!$C$20</f>
        <v>0</v>
      </c>
      <c r="Y10" s="42">
        <f>IF(AND(Y3&gt;=investitii!$C$6,Y3&lt;=investitii!$D$6),VLOOKUP($A$2,investitii!$A$13:$D$37,4,FALSE)*general!$C$17/investitii!$A$6,0)*corectie!$C$20</f>
        <v>0</v>
      </c>
      <c r="Z10" s="42">
        <f>IF(AND(Z3&gt;=investitii!$C$6,Z3&lt;=investitii!$D$6),VLOOKUP($A$2,investitii!$A$13:$D$37,4,FALSE)*general!$C$17/investitii!$A$6,0)*corectie!$C$20</f>
        <v>0</v>
      </c>
      <c r="AA10" s="42">
        <f>IF(AND(AA3&gt;=investitii!$C$6,AA3&lt;=investitii!$D$6),VLOOKUP($A$2,investitii!$A$13:$D$37,4,FALSE)*general!$C$17/investitii!$A$6,0)*corectie!$C$20</f>
        <v>0</v>
      </c>
      <c r="AB10" s="42">
        <f>IF(AND(AB3&gt;=investitii!$C$6,AB3&lt;=investitii!$D$6),VLOOKUP($A$2,investitii!$A$13:$D$37,4,FALSE)*general!$C$17/investitii!$A$6,0)*corectie!$C$20</f>
        <v>0</v>
      </c>
      <c r="AC10" s="42">
        <f>IF(AND(AC3&gt;=investitii!$C$6,AC3&lt;=investitii!$D$6),VLOOKUP($A$2,investitii!$A$13:$D$37,4,FALSE)*general!$C$17/investitii!$A$6,0)*corectie!$C$20</f>
        <v>0</v>
      </c>
      <c r="AD10" s="42">
        <f>IF(AND(AD3&gt;=investitii!$C$6,AD3&lt;=investitii!$D$6),VLOOKUP($A$2,investitii!$A$13:$D$37,4,FALSE)*general!$C$17/investitii!$A$6,0)*corectie!$C$20</f>
        <v>0</v>
      </c>
      <c r="AE10" s="42">
        <f>IF(AND(AE3&gt;=investitii!$C$6,AE3&lt;=investitii!$D$6),VLOOKUP($A$2,investitii!$A$13:$D$37,4,FALSE)*general!$C$17/investitii!$A$6,0)*corectie!$C$20</f>
        <v>0</v>
      </c>
      <c r="AF10" s="42">
        <f>IF(AND(AF3&gt;=investitii!$C$6,AF3&lt;=investitii!$D$6),VLOOKUP($A$2,investitii!$A$13:$D$37,4,FALSE)*general!$C$17/investitii!$A$6,0)*corectie!$C$20</f>
        <v>0</v>
      </c>
      <c r="AG10" s="42">
        <f>IF(AND(AG3&gt;=investitii!$C$6,AG3&lt;=investitii!$D$6),VLOOKUP($A$2,investitii!$A$13:$D$37,4,FALSE)*general!$C$17/investitii!$A$6,0)*corectie!$C$20</f>
        <v>0</v>
      </c>
      <c r="AH10" s="42">
        <f>IF(AND(AH3&gt;=investitii!$C$6,AH3&lt;=investitii!$D$6),VLOOKUP($A$2,investitii!$A$13:$D$37,4,FALSE)*general!$C$17/investitii!$A$6,0)*corectie!$C$20</f>
        <v>0</v>
      </c>
      <c r="AI10" s="42">
        <f>IF(AND(AI3&gt;=investitii!$C$6,AI3&lt;=investitii!$D$6),VLOOKUP($A$2,investitii!$A$13:$D$37,4,FALSE)*general!$C$17/investitii!$A$6,0)*corectie!$C$20</f>
        <v>0</v>
      </c>
      <c r="AJ10" s="42">
        <f>IF(AND(AJ3&gt;=investitii!$C$6,AJ3&lt;=investitii!$D$6),VLOOKUP($A$2,investitii!$A$13:$D$37,4,FALSE)*general!$C$17/investitii!$A$6,0)*corectie!$C$20</f>
        <v>0</v>
      </c>
      <c r="AK10" s="42">
        <f>IF(AND(AK3&gt;=investitii!$C$6,AK3&lt;=investitii!$D$6),VLOOKUP($A$2,investitii!$A$13:$D$37,4,FALSE)*general!$C$17/investitii!$A$6,0)*corectie!$C$20</f>
        <v>0</v>
      </c>
      <c r="AL10" s="42">
        <f>IF(AND(AL3&gt;=investitii!$C$6,AL3&lt;=investitii!$D$6),VLOOKUP($A$2,investitii!$A$13:$D$37,4,FALSE)*general!$C$17/investitii!$A$6,0)*corectie!$C$20</f>
        <v>0</v>
      </c>
      <c r="AM10" s="42">
        <f>IF(AND(AM3&gt;=investitii!$C$6,AM3&lt;=investitii!$D$6),VLOOKUP($A$2,investitii!$A$13:$D$37,4,FALSE)*general!$C$17/investitii!$A$6,0)*corectie!$C$20</f>
        <v>0</v>
      </c>
      <c r="AN10" s="42">
        <f>IF(AND(AN3&gt;=investitii!$C$6,AN3&lt;=investitii!$D$6),VLOOKUP($A$2,investitii!$A$13:$D$37,4,FALSE)*general!$C$17/investitii!$A$6,0)*corectie!$C$20</f>
        <v>0</v>
      </c>
      <c r="AO10" s="42">
        <f>IF(AND(AO3&gt;=investitii!$C$6,AO3&lt;=investitii!$D$6),VLOOKUP($A$2,investitii!$A$13:$D$37,4,FALSE)*general!$C$17/investitii!$A$6,0)*corectie!$C$20</f>
        <v>0</v>
      </c>
      <c r="AP10" s="42">
        <f>IF(AND(AP3&gt;=investitii!$C$6,AP3&lt;=investitii!$D$6),VLOOKUP($A$2,investitii!$A$13:$D$37,4,FALSE)*general!$C$17/investitii!$A$6,0)*corectie!$C$20</f>
        <v>0</v>
      </c>
      <c r="AQ10" s="42">
        <f>IF(AND(AQ3&gt;=investitii!$C$6,AQ3&lt;=investitii!$D$6),VLOOKUP($A$2,investitii!$A$13:$D$37,4,FALSE)*general!$C$17/investitii!$A$6,0)*corectie!$C$20</f>
        <v>0</v>
      </c>
      <c r="AR10" s="42">
        <f>IF(AND(AR3&gt;=investitii!$C$6,AR3&lt;=investitii!$D$6),VLOOKUP($A$2,investitii!$A$13:$D$37,4,FALSE)*general!$C$17/investitii!$A$6,0)*corectie!$C$20</f>
        <v>0</v>
      </c>
      <c r="AS10" s="42">
        <f>IF(AND(AS3&gt;=investitii!$C$6,AS3&lt;=investitii!$D$6),VLOOKUP($A$2,investitii!$A$13:$D$37,4,FALSE)*general!$C$17/investitii!$A$6,0)*corectie!$C$20</f>
        <v>0</v>
      </c>
      <c r="AT10" s="42">
        <f>IF(AND(AT3&gt;=investitii!$C$6,AT3&lt;=investitii!$D$6),VLOOKUP($A$2,investitii!$A$13:$D$37,4,FALSE)*general!$C$17/investitii!$A$6,0)*corectie!$C$20</f>
        <v>0</v>
      </c>
      <c r="AU10" s="42">
        <f>IF(AND(AU3&gt;=investitii!$C$6,AU3&lt;=investitii!$D$6),VLOOKUP($A$2,investitii!$A$13:$D$37,4,FALSE)*general!$C$17/investitii!$A$6,0)*corectie!$C$20</f>
        <v>0</v>
      </c>
      <c r="AV10" s="42">
        <f>IF(AND(AV3&gt;=investitii!$C$6,AV3&lt;=investitii!$D$6),VLOOKUP($A$2,investitii!$A$13:$D$37,4,FALSE)*general!$C$17/investitii!$A$6,0)*corectie!$C$20</f>
        <v>0</v>
      </c>
      <c r="AW10" s="42">
        <f>IF(AND(AW3&gt;=investitii!$C$6,AW3&lt;=investitii!$D$6),VLOOKUP($A$2,investitii!$A$13:$D$37,4,FALSE)*general!$C$17/investitii!$A$6,0)*corectie!$C$20</f>
        <v>0</v>
      </c>
      <c r="AX10" s="42">
        <f>IF(AND(AX3&gt;=investitii!$C$6,AX3&lt;=investitii!$D$6),VLOOKUP($A$2,investitii!$A$13:$D$37,4,FALSE)*general!$C$17/investitii!$A$6,0)*corectie!$C$20</f>
        <v>0</v>
      </c>
      <c r="AY10" s="42">
        <f>IF(AND(AY3&gt;=investitii!$C$6,AY3&lt;=investitii!$D$6),VLOOKUP($A$2,investitii!$A$13:$D$37,4,FALSE)*general!$C$17/investitii!$A$6,0)*corectie!$C$20</f>
        <v>0</v>
      </c>
      <c r="AZ10" s="42">
        <f>IF(AND(AZ3&gt;=investitii!$C$6,AZ3&lt;=investitii!$D$6),VLOOKUP($A$2,investitii!$A$13:$D$37,4,FALSE)*general!$C$17/investitii!$A$6,0)*corectie!$C$20</f>
        <v>0</v>
      </c>
      <c r="BA10" s="42">
        <f>IF(AND(BA3&gt;=investitii!$C$6,BA3&lt;=investitii!$D$6),VLOOKUP($A$2,investitii!$A$13:$D$37,4,FALSE)*general!$C$17/investitii!$A$6,0)*corectie!$C$20</f>
        <v>0</v>
      </c>
      <c r="BB10" s="42">
        <f>IF(AND(BB3&gt;=investitii!$C$6,BB3&lt;=investitii!$D$6),VLOOKUP($A$2,investitii!$A$13:$D$37,4,FALSE)*general!$C$17/investitii!$A$6,0)*corectie!$C$20</f>
        <v>0</v>
      </c>
      <c r="BC10" s="42">
        <f>IF(AND(BC3&gt;=investitii!$C$6,BC3&lt;=investitii!$D$6),VLOOKUP($A$2,investitii!$A$13:$D$37,4,FALSE)*general!$C$17/investitii!$A$6,0)*corectie!$C$20</f>
        <v>0</v>
      </c>
      <c r="BD10" s="42">
        <f>IF(AND(BD3&gt;=investitii!$C$6,BD3&lt;=investitii!$D$6),VLOOKUP($A$2,investitii!$A$13:$D$37,4,FALSE)*general!$C$17/investitii!$A$6,0)*corectie!$C$20</f>
        <v>0</v>
      </c>
      <c r="BE10" s="42">
        <f>IF(AND(BE3&gt;=investitii!$C$6,BE3&lt;=investitii!$D$6),VLOOKUP($A$2,investitii!$A$13:$D$37,4,FALSE)*general!$C$17/investitii!$A$6,0)*corectie!$C$20</f>
        <v>0</v>
      </c>
      <c r="BF10" s="42">
        <f>IF(AND(BF3&gt;=investitii!$C$6,BF3&lt;=investitii!$D$6),VLOOKUP($A$2,investitii!$A$13:$D$37,4,FALSE)*general!$C$17/investitii!$A$6,0)*corectie!$C$20</f>
        <v>0</v>
      </c>
      <c r="BG10" s="42">
        <f>IF(AND(BG3&gt;=investitii!$C$6,BG3&lt;=investitii!$D$6),VLOOKUP($A$2,investitii!$A$13:$D$37,4,FALSE)*general!$C$17/investitii!$A$6,0)*corectie!$C$20</f>
        <v>0</v>
      </c>
      <c r="BH10" s="42">
        <f>IF(AND(BH3&gt;=investitii!$C$6,BH3&lt;=investitii!$D$6),VLOOKUP($A$2,investitii!$A$13:$D$37,4,FALSE)*general!$C$17/investitii!$A$6,0)*corectie!$C$20</f>
        <v>0</v>
      </c>
      <c r="BI10" s="42">
        <f>IF(AND(BI3&gt;=investitii!$C$6,BI3&lt;=investitii!$D$6),VLOOKUP($A$2,investitii!$A$13:$D$37,4,FALSE)*general!$C$17/investitii!$A$6,0)*corectie!$C$20</f>
        <v>0</v>
      </c>
      <c r="BJ10" s="42">
        <f>IF(AND(BJ3&gt;=investitii!$C$6,BJ3&lt;=investitii!$D$6),VLOOKUP($A$2,investitii!$A$13:$D$37,4,FALSE)*general!$C$17/investitii!$A$6,0)*corectie!$C$20</f>
        <v>0</v>
      </c>
      <c r="BK10" s="42">
        <f>IF(AND(BK3&gt;=investitii!$C$6,BK3&lt;=investitii!$D$6),VLOOKUP($A$2,investitii!$A$13:$D$37,4,FALSE)*general!$C$17/investitii!$A$6,0)*corectie!$C$20</f>
        <v>0</v>
      </c>
      <c r="BL10" s="42">
        <f>IF(AND(BL3&gt;=investitii!$C$6,BL3&lt;=investitii!$D$6),VLOOKUP($A$2,investitii!$A$13:$D$37,4,FALSE)*general!$C$17/investitii!$A$6,0)*corectie!$C$20</f>
        <v>0</v>
      </c>
      <c r="BM10" s="42">
        <f>IF(AND(BM3&gt;=investitii!$C$6,BM3&lt;=investitii!$D$6),VLOOKUP($A$2,investitii!$A$13:$D$37,4,FALSE)*general!$C$17/investitii!$A$6,0)*corectie!$C$20</f>
        <v>0</v>
      </c>
      <c r="BN10" s="42">
        <f>IF(AND(BN3&gt;=investitii!$C$6,BN3&lt;=investitii!$D$6),VLOOKUP($A$2,investitii!$A$13:$D$37,4,FALSE)*general!$C$17/investitii!$A$6,0)*corectie!$C$20</f>
        <v>0</v>
      </c>
      <c r="BO10" s="42">
        <f>IF(AND(BO3&gt;=investitii!$C$6,BO3&lt;=investitii!$D$6),VLOOKUP($A$2,investitii!$A$13:$D$37,4,FALSE)*general!$C$17/investitii!$A$6,0)*corectie!$C$20</f>
        <v>0</v>
      </c>
      <c r="BP10" s="42">
        <f>IF(AND(BP3&gt;=investitii!$C$6,BP3&lt;=investitii!$D$6),VLOOKUP($A$2,investitii!$A$13:$D$37,4,FALSE)*general!$C$17/investitii!$A$6,0)*corectie!$C$20</f>
        <v>0</v>
      </c>
      <c r="BQ10" s="42">
        <f>IF(AND(BQ3&gt;=investitii!$C$6,BQ3&lt;=investitii!$D$6),VLOOKUP($A$2,investitii!$A$13:$D$37,4,FALSE)*general!$C$17/investitii!$A$6,0)*corectie!$C$20</f>
        <v>0</v>
      </c>
      <c r="BR10" s="42">
        <f>IF(AND(BR3&gt;=investitii!$C$6,BR3&lt;=investitii!$D$6),VLOOKUP($A$2,investitii!$A$13:$D$37,4,FALSE)*general!$C$17/investitii!$A$6,0)*corectie!$C$20</f>
        <v>0</v>
      </c>
      <c r="BS10" s="42">
        <f>IF(AND(BS3&gt;=investitii!$C$6,BS3&lt;=investitii!$D$6),VLOOKUP($A$2,investitii!$A$13:$D$37,4,FALSE)*general!$C$17/investitii!$A$6,0)*corectie!$C$20</f>
        <v>0</v>
      </c>
      <c r="BT10" s="42">
        <f>IF(AND(BT3&gt;=investitii!$C$6,BT3&lt;=investitii!$D$6),VLOOKUP($A$2,investitii!$A$13:$D$37,4,FALSE)*general!$C$17/investitii!$A$6,0)*corectie!$C$20</f>
        <v>0</v>
      </c>
      <c r="BU10" s="42">
        <f>IF(AND(BU3&gt;=investitii!$C$6,BU3&lt;=investitii!$D$6),VLOOKUP($A$2,investitii!$A$13:$D$37,4,FALSE)*general!$C$17/investitii!$A$6,0)*corectie!$C$20</f>
        <v>0</v>
      </c>
      <c r="BV10" s="42">
        <f>IF(AND(BV3&gt;=investitii!$C$6,BV3&lt;=investitii!$D$6),VLOOKUP($A$2,investitii!$A$13:$D$37,4,FALSE)*general!$C$17/investitii!$A$6,0)*corectie!$C$20</f>
        <v>0</v>
      </c>
      <c r="BW10" s="42">
        <f>IF(AND(BW3&gt;=investitii!$C$6,BW3&lt;=investitii!$D$6),VLOOKUP($A$2,investitii!$A$13:$D$37,4,FALSE)*general!$C$17/investitii!$A$6,0)*corectie!$C$20</f>
        <v>0</v>
      </c>
      <c r="BX10" s="42">
        <f>IF(AND(BX3&gt;=investitii!$C$6,BX3&lt;=investitii!$D$6),VLOOKUP($A$2,investitii!$A$13:$D$37,4,FALSE)*general!$C$17/investitii!$A$6,0)*corectie!$C$20</f>
        <v>0</v>
      </c>
      <c r="BY10" s="42">
        <f>IF(AND(BY3&gt;=investitii!$C$6,BY3&lt;=investitii!$D$6),VLOOKUP($A$2,investitii!$A$13:$D$37,4,FALSE)*general!$C$17/investitii!$A$6,0)*corectie!$C$20</f>
        <v>0</v>
      </c>
      <c r="BZ10" s="42">
        <f>IF(AND(BZ3&gt;=investitii!$C$6,BZ3&lt;=investitii!$D$6),VLOOKUP($A$2,investitii!$A$13:$D$37,4,FALSE)*general!$C$17/investitii!$A$6,0)*corectie!$C$20</f>
        <v>0</v>
      </c>
      <c r="CA10" s="42">
        <f>IF(AND(CA3&gt;=investitii!$C$6,CA3&lt;=investitii!$D$6),VLOOKUP($A$2,investitii!$A$13:$D$37,4,FALSE)*general!$C$17/investitii!$A$6,0)*corectie!$C$20</f>
        <v>0</v>
      </c>
      <c r="CB10" s="42">
        <f>IF(AND(CB3&gt;=investitii!$C$6,CB3&lt;=investitii!$D$6),VLOOKUP($A$2,investitii!$A$13:$D$37,4,FALSE)*general!$C$17/investitii!$A$6,0)*corectie!$C$20</f>
        <v>0</v>
      </c>
      <c r="CC10" s="42">
        <f>IF(AND(CC3&gt;=investitii!$C$6,CC3&lt;=investitii!$D$6),VLOOKUP($A$2,investitii!$A$13:$D$37,4,FALSE)*general!$C$17/investitii!$A$6,0)*corectie!$C$20</f>
        <v>0</v>
      </c>
      <c r="CD10" s="42">
        <f>IF(AND(CD3&gt;=investitii!$C$6,CD3&lt;=investitii!$D$6),VLOOKUP($A$2,investitii!$A$13:$D$37,4,FALSE)*general!$C$17/investitii!$A$6,0)*corectie!$C$20</f>
        <v>0</v>
      </c>
      <c r="CE10" s="42">
        <f>IF(AND(CE3&gt;=investitii!$C$6,CE3&lt;=investitii!$D$6),VLOOKUP($A$2,investitii!$A$13:$D$37,4,FALSE)*general!$C$17/investitii!$A$6,0)*corectie!$C$20</f>
        <v>0</v>
      </c>
    </row>
    <row r="11" spans="1:83">
      <c r="A11" t="s">
        <v>566</v>
      </c>
      <c r="B11" t="s">
        <v>538</v>
      </c>
      <c r="C11" s="42">
        <f>IF(AND(C3&gt;=investitii!$C$7,C3&lt;=investitii!$D$7),VLOOKUP($A$2,investitii!$A$13:$D$37,4,FALSE)*SUM(general!$C$18:$C$22)/investitii!$A$7,0)*corectie!$C$20</f>
        <v>0</v>
      </c>
      <c r="D11" s="42">
        <f>IF(AND(D3&gt;=investitii!$C$7,D3&lt;=investitii!$D$7),VLOOKUP($A$2,investitii!$A$13:$D$37,4,FALSE)*SUM(general!$C$18:$C$22)/investitii!$A$7,0)*corectie!$C$20</f>
        <v>0</v>
      </c>
      <c r="E11" s="42">
        <f>IF(AND(E3&gt;=investitii!$C$7,E3&lt;=investitii!$D$7),VLOOKUP($A$2,investitii!$A$13:$D$37,4,FALSE)*SUM(general!$C$18:$C$22)/investitii!$A$7,0)*corectie!$C$20</f>
        <v>0</v>
      </c>
      <c r="F11" s="42">
        <f>IF(AND(F3&gt;=investitii!$C$7,F3&lt;=investitii!$D$7),VLOOKUP($A$2,investitii!$A$13:$D$37,4,FALSE)*SUM(general!$C$18:$C$22)/investitii!$A$7,0)*corectie!$C$20</f>
        <v>44825275</v>
      </c>
      <c r="G11" s="42">
        <f>IF(AND(G3&gt;=investitii!$C$7,G3&lt;=investitii!$D$7),VLOOKUP($A$2,investitii!$A$13:$D$37,4,FALSE)*SUM(general!$C$18:$C$22)/investitii!$A$7,0)*corectie!$C$20</f>
        <v>44825275</v>
      </c>
      <c r="H11" s="42">
        <f>IF(AND(H3&gt;=investitii!$C$7,H3&lt;=investitii!$D$7),VLOOKUP($A$2,investitii!$A$13:$D$37,4,FALSE)*SUM(general!$C$18:$C$22)/investitii!$A$7,0)*corectie!$C$20</f>
        <v>44825275</v>
      </c>
      <c r="I11" s="42">
        <f>IF(AND(I3&gt;=investitii!$C$7,I3&lt;=investitii!$D$7),VLOOKUP($A$2,investitii!$A$13:$D$37,4,FALSE)*SUM(general!$C$18:$C$22)/investitii!$A$7,0)*corectie!$C$20</f>
        <v>44825275</v>
      </c>
      <c r="J11" s="42">
        <f>IF(AND(J3&gt;=investitii!$C$7,J3&lt;=investitii!$D$7),VLOOKUP($A$2,investitii!$A$13:$D$37,4,FALSE)*SUM(general!$C$18:$C$22)/investitii!$A$7,0)*corectie!$C$20</f>
        <v>0</v>
      </c>
      <c r="K11" s="42">
        <f>IF(AND(K3&gt;=investitii!$C$7,K3&lt;=investitii!$D$7),VLOOKUP($A$2,investitii!$A$13:$D$37,4,FALSE)*SUM(general!$C$18:$C$22)/investitii!$A$7,0)*corectie!$C$20</f>
        <v>0</v>
      </c>
      <c r="L11" s="42">
        <f>IF(AND(L3&gt;=investitii!$C$7,L3&lt;=investitii!$D$7),VLOOKUP($A$2,investitii!$A$13:$D$37,4,FALSE)*SUM(general!$C$18:$C$22)/investitii!$A$7,0)*corectie!$C$20</f>
        <v>0</v>
      </c>
      <c r="M11" s="42">
        <f>IF(AND(M3&gt;=investitii!$C$7,M3&lt;=investitii!$D$7),VLOOKUP($A$2,investitii!$A$13:$D$37,4,FALSE)*SUM(general!$C$18:$C$22)/investitii!$A$7,0)*corectie!$C$20</f>
        <v>0</v>
      </c>
      <c r="N11" s="42">
        <f>IF(AND(N3&gt;=investitii!$C$7,N3&lt;=investitii!$D$7),VLOOKUP($A$2,investitii!$A$13:$D$37,4,FALSE)*SUM(general!$C$18:$C$22)/investitii!$A$7,0)*corectie!$C$20</f>
        <v>0</v>
      </c>
      <c r="O11" s="42">
        <f>IF(AND(O3&gt;=investitii!$C$7,O3&lt;=investitii!$D$7),VLOOKUP($A$2,investitii!$A$13:$D$37,4,FALSE)*SUM(general!$C$18:$C$22)/investitii!$A$7,0)*corectie!$C$20</f>
        <v>0</v>
      </c>
      <c r="P11" s="42">
        <f>IF(AND(P3&gt;=investitii!$C$7,P3&lt;=investitii!$D$7),VLOOKUP($A$2,investitii!$A$13:$D$37,4,FALSE)*SUM(general!$C$18:$C$22)/investitii!$A$7,0)*corectie!$C$20</f>
        <v>0</v>
      </c>
      <c r="Q11" s="42">
        <f>IF(AND(Q3&gt;=investitii!$C$7,Q3&lt;=investitii!$D$7),VLOOKUP($A$2,investitii!$A$13:$D$37,4,FALSE)*SUM(general!$C$18:$C$22)/investitii!$A$7,0)*corectie!$C$20</f>
        <v>0</v>
      </c>
      <c r="R11" s="42">
        <f>IF(AND(R3&gt;=investitii!$C$7,R3&lt;=investitii!$D$7),VLOOKUP($A$2,investitii!$A$13:$D$37,4,FALSE)*SUM(general!$C$18:$C$22)/investitii!$A$7,0)*corectie!$C$20</f>
        <v>0</v>
      </c>
      <c r="S11" s="42">
        <f>IF(AND(S3&gt;=investitii!$C$7,S3&lt;=investitii!$D$7),VLOOKUP($A$2,investitii!$A$13:$D$37,4,FALSE)*SUM(general!$C$18:$C$22)/investitii!$A$7,0)*corectie!$C$20</f>
        <v>0</v>
      </c>
      <c r="T11" s="42">
        <f>IF(AND(T3&gt;=investitii!$C$7,T3&lt;=investitii!$D$7),VLOOKUP($A$2,investitii!$A$13:$D$37,4,FALSE)*SUM(general!$C$18:$C$22)/investitii!$A$7,0)*corectie!$C$20</f>
        <v>0</v>
      </c>
      <c r="U11" s="42">
        <f>IF(AND(U3&gt;=investitii!$C$7,U3&lt;=investitii!$D$7),VLOOKUP($A$2,investitii!$A$13:$D$37,4,FALSE)*SUM(general!$C$18:$C$22)/investitii!$A$7,0)*corectie!$C$20</f>
        <v>0</v>
      </c>
      <c r="V11" s="42">
        <f>IF(AND(V3&gt;=investitii!$C$7,V3&lt;=investitii!$D$7),VLOOKUP($A$2,investitii!$A$13:$D$37,4,FALSE)*SUM(general!$C$18:$C$22)/investitii!$A$7,0)*corectie!$C$20</f>
        <v>0</v>
      </c>
      <c r="W11" s="42">
        <f>IF(AND(W3&gt;=investitii!$C$7,W3&lt;=investitii!$D$7),VLOOKUP($A$2,investitii!$A$13:$D$37,4,FALSE)*SUM(general!$C$18:$C$22)/investitii!$A$7,0)*corectie!$C$20</f>
        <v>0</v>
      </c>
      <c r="X11" s="42">
        <f>IF(AND(X3&gt;=investitii!$C$7,X3&lt;=investitii!$D$7),VLOOKUP($A$2,investitii!$A$13:$D$37,4,FALSE)*SUM(general!$C$18:$C$22)/investitii!$A$7,0)*corectie!$C$20</f>
        <v>0</v>
      </c>
      <c r="Y11" s="42">
        <f>IF(AND(Y3&gt;=investitii!$C$7,Y3&lt;=investitii!$D$7),VLOOKUP($A$2,investitii!$A$13:$D$37,4,FALSE)*SUM(general!$C$18:$C$22)/investitii!$A$7,0)*corectie!$C$20</f>
        <v>0</v>
      </c>
      <c r="Z11" s="42">
        <f>IF(AND(Z3&gt;=investitii!$C$7,Z3&lt;=investitii!$D$7),VLOOKUP($A$2,investitii!$A$13:$D$37,4,FALSE)*SUM(general!$C$18:$C$22)/investitii!$A$7,0)*corectie!$C$20</f>
        <v>0</v>
      </c>
      <c r="AA11" s="42">
        <f>IF(AND(AA3&gt;=investitii!$C$7,AA3&lt;=investitii!$D$7),VLOOKUP($A$2,investitii!$A$13:$D$37,4,FALSE)*SUM(general!$C$18:$C$22)/investitii!$A$7,0)*corectie!$C$20</f>
        <v>0</v>
      </c>
      <c r="AB11" s="42">
        <f>IF(AND(AB3&gt;=investitii!$C$7,AB3&lt;=investitii!$D$7),VLOOKUP($A$2,investitii!$A$13:$D$37,4,FALSE)*SUM(general!$C$18:$C$22)/investitii!$A$7,0)*corectie!$C$20</f>
        <v>0</v>
      </c>
      <c r="AC11" s="42">
        <f>IF(AND(AC3&gt;=investitii!$C$7,AC3&lt;=investitii!$D$7),VLOOKUP($A$2,investitii!$A$13:$D$37,4,FALSE)*SUM(general!$C$18:$C$22)/investitii!$A$7,0)*corectie!$C$20</f>
        <v>0</v>
      </c>
      <c r="AD11" s="42">
        <f>IF(AND(AD3&gt;=investitii!$C$7,AD3&lt;=investitii!$D$7),VLOOKUP($A$2,investitii!$A$13:$D$37,4,FALSE)*SUM(general!$C$18:$C$22)/investitii!$A$7,0)*corectie!$C$20</f>
        <v>0</v>
      </c>
      <c r="AE11" s="42">
        <f>IF(AND(AE3&gt;=investitii!$C$7,AE3&lt;=investitii!$D$7),VLOOKUP($A$2,investitii!$A$13:$D$37,4,FALSE)*SUM(general!$C$18:$C$22)/investitii!$A$7,0)*corectie!$C$20</f>
        <v>0</v>
      </c>
      <c r="AF11" s="42">
        <f>IF(AND(AF3&gt;=investitii!$C$7,AF3&lt;=investitii!$D$7),VLOOKUP($A$2,investitii!$A$13:$D$37,4,FALSE)*SUM(general!$C$18:$C$22)/investitii!$A$7,0)*corectie!$C$20</f>
        <v>0</v>
      </c>
      <c r="AG11" s="42">
        <f>IF(AND(AG3&gt;=investitii!$C$7,AG3&lt;=investitii!$D$7),VLOOKUP($A$2,investitii!$A$13:$D$37,4,FALSE)*SUM(general!$C$18:$C$22)/investitii!$A$7,0)*corectie!$C$20</f>
        <v>0</v>
      </c>
      <c r="AH11" s="42">
        <f>IF(AND(AH3&gt;=investitii!$C$7,AH3&lt;=investitii!$D$7),VLOOKUP($A$2,investitii!$A$13:$D$37,4,FALSE)*SUM(general!$C$18:$C$22)/investitii!$A$7,0)*corectie!$C$20</f>
        <v>0</v>
      </c>
      <c r="AI11" s="42">
        <f>IF(AND(AI3&gt;=investitii!$C$7,AI3&lt;=investitii!$D$7),VLOOKUP($A$2,investitii!$A$13:$D$37,4,FALSE)*SUM(general!$C$18:$C$22)/investitii!$A$7,0)*corectie!$C$20</f>
        <v>0</v>
      </c>
      <c r="AJ11" s="42">
        <f>IF(AND(AJ3&gt;=investitii!$C$7,AJ3&lt;=investitii!$D$7),VLOOKUP($A$2,investitii!$A$13:$D$37,4,FALSE)*SUM(general!$C$18:$C$22)/investitii!$A$7,0)*corectie!$C$20</f>
        <v>0</v>
      </c>
      <c r="AK11" s="42">
        <f>IF(AND(AK3&gt;=investitii!$C$7,AK3&lt;=investitii!$D$7),VLOOKUP($A$2,investitii!$A$13:$D$37,4,FALSE)*SUM(general!$C$18:$C$22)/investitii!$A$7,0)*corectie!$C$20</f>
        <v>0</v>
      </c>
      <c r="AL11" s="42">
        <f>IF(AND(AL3&gt;=investitii!$C$7,AL3&lt;=investitii!$D$7),VLOOKUP($A$2,investitii!$A$13:$D$37,4,FALSE)*SUM(general!$C$18:$C$22)/investitii!$A$7,0)*corectie!$C$20</f>
        <v>0</v>
      </c>
      <c r="AM11" s="42">
        <f>IF(AND(AM3&gt;=investitii!$C$7,AM3&lt;=investitii!$D$7),VLOOKUP($A$2,investitii!$A$13:$D$37,4,FALSE)*SUM(general!$C$18:$C$22)/investitii!$A$7,0)*corectie!$C$20</f>
        <v>0</v>
      </c>
      <c r="AN11" s="42">
        <f>IF(AND(AN3&gt;=investitii!$C$7,AN3&lt;=investitii!$D$7),VLOOKUP($A$2,investitii!$A$13:$D$37,4,FALSE)*SUM(general!$C$18:$C$22)/investitii!$A$7,0)*corectie!$C$20</f>
        <v>0</v>
      </c>
      <c r="AO11" s="42">
        <f>IF(AND(AO3&gt;=investitii!$C$7,AO3&lt;=investitii!$D$7),VLOOKUP($A$2,investitii!$A$13:$D$37,4,FALSE)*SUM(general!$C$18:$C$22)/investitii!$A$7,0)*corectie!$C$20</f>
        <v>0</v>
      </c>
      <c r="AP11" s="42">
        <f>IF(AND(AP3&gt;=investitii!$C$7,AP3&lt;=investitii!$D$7),VLOOKUP($A$2,investitii!$A$13:$D$37,4,FALSE)*SUM(general!$C$18:$C$22)/investitii!$A$7,0)*corectie!$C$20</f>
        <v>0</v>
      </c>
      <c r="AQ11" s="42">
        <f>IF(AND(AQ3&gt;=investitii!$C$7,AQ3&lt;=investitii!$D$7),VLOOKUP($A$2,investitii!$A$13:$D$37,4,FALSE)*SUM(general!$C$18:$C$22)/investitii!$A$7,0)*corectie!$C$20</f>
        <v>0</v>
      </c>
      <c r="AR11" s="42">
        <f>IF(AND(AR3&gt;=investitii!$C$7,AR3&lt;=investitii!$D$7),VLOOKUP($A$2,investitii!$A$13:$D$37,4,FALSE)*SUM(general!$C$18:$C$22)/investitii!$A$7,0)*corectie!$C$20</f>
        <v>0</v>
      </c>
      <c r="AS11" s="42">
        <f>IF(AND(AS3&gt;=investitii!$C$7,AS3&lt;=investitii!$D$7),VLOOKUP($A$2,investitii!$A$13:$D$37,4,FALSE)*SUM(general!$C$18:$C$22)/investitii!$A$7,0)*corectie!$C$20</f>
        <v>0</v>
      </c>
      <c r="AT11" s="42">
        <f>IF(AND(AT3&gt;=investitii!$C$7,AT3&lt;=investitii!$D$7),VLOOKUP($A$2,investitii!$A$13:$D$37,4,FALSE)*SUM(general!$C$18:$C$22)/investitii!$A$7,0)*corectie!$C$20</f>
        <v>0</v>
      </c>
      <c r="AU11" s="42">
        <f>IF(AND(AU3&gt;=investitii!$C$7,AU3&lt;=investitii!$D$7),VLOOKUP($A$2,investitii!$A$13:$D$37,4,FALSE)*SUM(general!$C$18:$C$22)/investitii!$A$7,0)*corectie!$C$20</f>
        <v>0</v>
      </c>
      <c r="AV11" s="42">
        <f>IF(AND(AV3&gt;=investitii!$C$7,AV3&lt;=investitii!$D$7),VLOOKUP($A$2,investitii!$A$13:$D$37,4,FALSE)*SUM(general!$C$18:$C$22)/investitii!$A$7,0)*corectie!$C$20</f>
        <v>0</v>
      </c>
      <c r="AW11" s="42">
        <f>IF(AND(AW3&gt;=investitii!$C$7,AW3&lt;=investitii!$D$7),VLOOKUP($A$2,investitii!$A$13:$D$37,4,FALSE)*SUM(general!$C$18:$C$22)/investitii!$A$7,0)*corectie!$C$20</f>
        <v>0</v>
      </c>
      <c r="AX11" s="42">
        <f>IF(AND(AX3&gt;=investitii!$C$7,AX3&lt;=investitii!$D$7),VLOOKUP($A$2,investitii!$A$13:$D$37,4,FALSE)*SUM(general!$C$18:$C$22)/investitii!$A$7,0)*corectie!$C$20</f>
        <v>0</v>
      </c>
      <c r="AY11" s="42">
        <f>IF(AND(AY3&gt;=investitii!$C$7,AY3&lt;=investitii!$D$7),VLOOKUP($A$2,investitii!$A$13:$D$37,4,FALSE)*SUM(general!$C$18:$C$22)/investitii!$A$7,0)*corectie!$C$20</f>
        <v>0</v>
      </c>
      <c r="AZ11" s="42">
        <f>IF(AND(AZ3&gt;=investitii!$C$7,AZ3&lt;=investitii!$D$7),VLOOKUP($A$2,investitii!$A$13:$D$37,4,FALSE)*SUM(general!$C$18:$C$22)/investitii!$A$7,0)*corectie!$C$20</f>
        <v>0</v>
      </c>
      <c r="BA11" s="42">
        <f>IF(AND(BA3&gt;=investitii!$C$7,BA3&lt;=investitii!$D$7),VLOOKUP($A$2,investitii!$A$13:$D$37,4,FALSE)*SUM(general!$C$18:$C$22)/investitii!$A$7,0)*corectie!$C$20</f>
        <v>0</v>
      </c>
      <c r="BB11" s="42">
        <f>IF(AND(BB3&gt;=investitii!$C$7,BB3&lt;=investitii!$D$7),VLOOKUP($A$2,investitii!$A$13:$D$37,4,FALSE)*SUM(general!$C$18:$C$22)/investitii!$A$7,0)*corectie!$C$20</f>
        <v>0</v>
      </c>
      <c r="BC11" s="42">
        <f>IF(AND(BC3&gt;=investitii!$C$7,BC3&lt;=investitii!$D$7),VLOOKUP($A$2,investitii!$A$13:$D$37,4,FALSE)*SUM(general!$C$18:$C$22)/investitii!$A$7,0)*corectie!$C$20</f>
        <v>0</v>
      </c>
      <c r="BD11" s="42">
        <f>IF(AND(BD3&gt;=investitii!$C$7,BD3&lt;=investitii!$D$7),VLOOKUP($A$2,investitii!$A$13:$D$37,4,FALSE)*SUM(general!$C$18:$C$22)/investitii!$A$7,0)*corectie!$C$20</f>
        <v>0</v>
      </c>
      <c r="BE11" s="42">
        <f>IF(AND(BE3&gt;=investitii!$C$7,BE3&lt;=investitii!$D$7),VLOOKUP($A$2,investitii!$A$13:$D$37,4,FALSE)*SUM(general!$C$18:$C$22)/investitii!$A$7,0)*corectie!$C$20</f>
        <v>0</v>
      </c>
      <c r="BF11" s="42">
        <f>IF(AND(BF3&gt;=investitii!$C$7,BF3&lt;=investitii!$D$7),VLOOKUP($A$2,investitii!$A$13:$D$37,4,FALSE)*SUM(general!$C$18:$C$22)/investitii!$A$7,0)*corectie!$C$20</f>
        <v>0</v>
      </c>
      <c r="BG11" s="42">
        <f>IF(AND(BG3&gt;=investitii!$C$7,BG3&lt;=investitii!$D$7),VLOOKUP($A$2,investitii!$A$13:$D$37,4,FALSE)*SUM(general!$C$18:$C$22)/investitii!$A$7,0)*corectie!$C$20</f>
        <v>0</v>
      </c>
      <c r="BH11" s="42">
        <f>IF(AND(BH3&gt;=investitii!$C$7,BH3&lt;=investitii!$D$7),VLOOKUP($A$2,investitii!$A$13:$D$37,4,FALSE)*SUM(general!$C$18:$C$22)/investitii!$A$7,0)*corectie!$C$20</f>
        <v>0</v>
      </c>
      <c r="BI11" s="42">
        <f>IF(AND(BI3&gt;=investitii!$C$7,BI3&lt;=investitii!$D$7),VLOOKUP($A$2,investitii!$A$13:$D$37,4,FALSE)*SUM(general!$C$18:$C$22)/investitii!$A$7,0)*corectie!$C$20</f>
        <v>0</v>
      </c>
      <c r="BJ11" s="42">
        <f>IF(AND(BJ3&gt;=investitii!$C$7,BJ3&lt;=investitii!$D$7),VLOOKUP($A$2,investitii!$A$13:$D$37,4,FALSE)*SUM(general!$C$18:$C$22)/investitii!$A$7,0)*corectie!$C$20</f>
        <v>0</v>
      </c>
      <c r="BK11" s="42">
        <f>IF(AND(BK3&gt;=investitii!$C$7,BK3&lt;=investitii!$D$7),VLOOKUP($A$2,investitii!$A$13:$D$37,4,FALSE)*SUM(general!$C$18:$C$22)/investitii!$A$7,0)*corectie!$C$20</f>
        <v>0</v>
      </c>
      <c r="BL11" s="42">
        <f>IF(AND(BL3&gt;=investitii!$C$7,BL3&lt;=investitii!$D$7),VLOOKUP($A$2,investitii!$A$13:$D$37,4,FALSE)*SUM(general!$C$18:$C$22)/investitii!$A$7,0)*corectie!$C$20</f>
        <v>0</v>
      </c>
      <c r="BM11" s="42">
        <f>IF(AND(BM3&gt;=investitii!$C$7,BM3&lt;=investitii!$D$7),VLOOKUP($A$2,investitii!$A$13:$D$37,4,FALSE)*SUM(general!$C$18:$C$22)/investitii!$A$7,0)*corectie!$C$20</f>
        <v>0</v>
      </c>
      <c r="BN11" s="42">
        <f>IF(AND(BN3&gt;=investitii!$C$7,BN3&lt;=investitii!$D$7),VLOOKUP($A$2,investitii!$A$13:$D$37,4,FALSE)*SUM(general!$C$18:$C$22)/investitii!$A$7,0)*corectie!$C$20</f>
        <v>0</v>
      </c>
      <c r="BO11" s="42">
        <f>IF(AND(BO3&gt;=investitii!$C$7,BO3&lt;=investitii!$D$7),VLOOKUP($A$2,investitii!$A$13:$D$37,4,FALSE)*SUM(general!$C$18:$C$22)/investitii!$A$7,0)*corectie!$C$20</f>
        <v>0</v>
      </c>
      <c r="BP11" s="42">
        <f>IF(AND(BP3&gt;=investitii!$C$7,BP3&lt;=investitii!$D$7),VLOOKUP($A$2,investitii!$A$13:$D$37,4,FALSE)*SUM(general!$C$18:$C$22)/investitii!$A$7,0)*corectie!$C$20</f>
        <v>0</v>
      </c>
      <c r="BQ11" s="42">
        <f>IF(AND(BQ3&gt;=investitii!$C$7,BQ3&lt;=investitii!$D$7),VLOOKUP($A$2,investitii!$A$13:$D$37,4,FALSE)*SUM(general!$C$18:$C$22)/investitii!$A$7,0)*corectie!$C$20</f>
        <v>0</v>
      </c>
      <c r="BR11" s="42">
        <f>IF(AND(BR3&gt;=investitii!$C$7,BR3&lt;=investitii!$D$7),VLOOKUP($A$2,investitii!$A$13:$D$37,4,FALSE)*SUM(general!$C$18:$C$22)/investitii!$A$7,0)*corectie!$C$20</f>
        <v>0</v>
      </c>
      <c r="BS11" s="42">
        <f>IF(AND(BS3&gt;=investitii!$C$7,BS3&lt;=investitii!$D$7),VLOOKUP($A$2,investitii!$A$13:$D$37,4,FALSE)*SUM(general!$C$18:$C$22)/investitii!$A$7,0)*corectie!$C$20</f>
        <v>0</v>
      </c>
      <c r="BT11" s="42">
        <f>IF(AND(BT3&gt;=investitii!$C$7,BT3&lt;=investitii!$D$7),VLOOKUP($A$2,investitii!$A$13:$D$37,4,FALSE)*SUM(general!$C$18:$C$22)/investitii!$A$7,0)*corectie!$C$20</f>
        <v>0</v>
      </c>
      <c r="BU11" s="42">
        <f>IF(AND(BU3&gt;=investitii!$C$7,BU3&lt;=investitii!$D$7),VLOOKUP($A$2,investitii!$A$13:$D$37,4,FALSE)*SUM(general!$C$18:$C$22)/investitii!$A$7,0)*corectie!$C$20</f>
        <v>0</v>
      </c>
      <c r="BV11" s="42">
        <f>IF(AND(BV3&gt;=investitii!$C$7,BV3&lt;=investitii!$D$7),VLOOKUP($A$2,investitii!$A$13:$D$37,4,FALSE)*SUM(general!$C$18:$C$22)/investitii!$A$7,0)*corectie!$C$20</f>
        <v>0</v>
      </c>
      <c r="BW11" s="42">
        <f>IF(AND(BW3&gt;=investitii!$C$7,BW3&lt;=investitii!$D$7),VLOOKUP($A$2,investitii!$A$13:$D$37,4,FALSE)*SUM(general!$C$18:$C$22)/investitii!$A$7,0)*corectie!$C$20</f>
        <v>0</v>
      </c>
      <c r="BX11" s="42">
        <f>IF(AND(BX3&gt;=investitii!$C$7,BX3&lt;=investitii!$D$7),VLOOKUP($A$2,investitii!$A$13:$D$37,4,FALSE)*SUM(general!$C$18:$C$22)/investitii!$A$7,0)*corectie!$C$20</f>
        <v>0</v>
      </c>
      <c r="BY11" s="42">
        <f>IF(AND(BY3&gt;=investitii!$C$7,BY3&lt;=investitii!$D$7),VLOOKUP($A$2,investitii!$A$13:$D$37,4,FALSE)*SUM(general!$C$18:$C$22)/investitii!$A$7,0)*corectie!$C$20</f>
        <v>0</v>
      </c>
      <c r="BZ11" s="42">
        <f>IF(AND(BZ3&gt;=investitii!$C$7,BZ3&lt;=investitii!$D$7),VLOOKUP($A$2,investitii!$A$13:$D$37,4,FALSE)*SUM(general!$C$18:$C$22)/investitii!$A$7,0)*corectie!$C$20</f>
        <v>0</v>
      </c>
      <c r="CA11" s="42">
        <f>IF(AND(CA3&gt;=investitii!$C$7,CA3&lt;=investitii!$D$7),VLOOKUP($A$2,investitii!$A$13:$D$37,4,FALSE)*SUM(general!$C$18:$C$22)/investitii!$A$7,0)*corectie!$C$20</f>
        <v>0</v>
      </c>
      <c r="CB11" s="42">
        <f>IF(AND(CB3&gt;=investitii!$C$7,CB3&lt;=investitii!$D$7),VLOOKUP($A$2,investitii!$A$13:$D$37,4,FALSE)*SUM(general!$C$18:$C$22)/investitii!$A$7,0)*corectie!$C$20</f>
        <v>0</v>
      </c>
      <c r="CC11" s="42">
        <f>IF(AND(CC3&gt;=investitii!$C$7,CC3&lt;=investitii!$D$7),VLOOKUP($A$2,investitii!$A$13:$D$37,4,FALSE)*SUM(general!$C$18:$C$22)/investitii!$A$7,0)*corectie!$C$20</f>
        <v>0</v>
      </c>
      <c r="CD11" s="42">
        <f>IF(AND(CD3&gt;=investitii!$C$7,CD3&lt;=investitii!$D$7),VLOOKUP($A$2,investitii!$A$13:$D$37,4,FALSE)*SUM(general!$C$18:$C$22)/investitii!$A$7,0)*corectie!$C$20</f>
        <v>0</v>
      </c>
      <c r="CE11" s="42">
        <f>IF(AND(CE3&gt;=investitii!$C$7,CE3&lt;=investitii!$D$7),VLOOKUP($A$2,investitii!$A$13:$D$37,4,FALSE)*SUM(general!$C$18:$C$22)/investitii!$A$7,0)*corectie!$C$20</f>
        <v>0</v>
      </c>
    </row>
    <row r="12" spans="1:83">
      <c r="A12" t="s">
        <v>565</v>
      </c>
      <c r="B12" t="s">
        <v>538</v>
      </c>
      <c r="C12" s="42">
        <f>SUM(C9:C11)</f>
        <v>1887380</v>
      </c>
      <c r="D12" s="42">
        <f t="shared" ref="D12:BO12" si="4">SUM(D9:D11)</f>
        <v>1887380</v>
      </c>
      <c r="E12" s="42">
        <f t="shared" si="4"/>
        <v>5662140</v>
      </c>
      <c r="F12" s="42">
        <f t="shared" si="4"/>
        <v>44825275</v>
      </c>
      <c r="G12" s="42">
        <f t="shared" si="4"/>
        <v>44825275</v>
      </c>
      <c r="H12" s="42">
        <f t="shared" si="4"/>
        <v>44825275</v>
      </c>
      <c r="I12" s="42">
        <f t="shared" si="4"/>
        <v>44825275</v>
      </c>
      <c r="J12" s="42">
        <f t="shared" si="4"/>
        <v>0</v>
      </c>
      <c r="K12" s="42">
        <f t="shared" si="4"/>
        <v>0</v>
      </c>
      <c r="L12" s="42">
        <f t="shared" si="4"/>
        <v>0</v>
      </c>
      <c r="M12" s="42">
        <f t="shared" si="4"/>
        <v>0</v>
      </c>
      <c r="N12" s="42">
        <f t="shared" si="4"/>
        <v>0</v>
      </c>
      <c r="O12" s="42">
        <f t="shared" si="4"/>
        <v>0</v>
      </c>
      <c r="P12" s="42">
        <f t="shared" si="4"/>
        <v>0</v>
      </c>
      <c r="Q12" s="42">
        <f t="shared" si="4"/>
        <v>0</v>
      </c>
      <c r="R12" s="42">
        <f t="shared" si="4"/>
        <v>0</v>
      </c>
      <c r="S12" s="42">
        <f t="shared" si="4"/>
        <v>0</v>
      </c>
      <c r="T12" s="42">
        <f t="shared" si="4"/>
        <v>0</v>
      </c>
      <c r="U12" s="42">
        <f t="shared" si="4"/>
        <v>0</v>
      </c>
      <c r="V12" s="42">
        <f t="shared" si="4"/>
        <v>0</v>
      </c>
      <c r="W12" s="42">
        <f t="shared" si="4"/>
        <v>0</v>
      </c>
      <c r="X12" s="42">
        <f t="shared" si="4"/>
        <v>0</v>
      </c>
      <c r="Y12" s="42">
        <f t="shared" si="4"/>
        <v>0</v>
      </c>
      <c r="Z12" s="42">
        <f t="shared" si="4"/>
        <v>0</v>
      </c>
      <c r="AA12" s="42">
        <f t="shared" si="4"/>
        <v>0</v>
      </c>
      <c r="AB12" s="42">
        <f t="shared" si="4"/>
        <v>0</v>
      </c>
      <c r="AC12" s="42">
        <f t="shared" si="4"/>
        <v>0</v>
      </c>
      <c r="AD12" s="42">
        <f t="shared" si="4"/>
        <v>0</v>
      </c>
      <c r="AE12" s="42">
        <f t="shared" si="4"/>
        <v>0</v>
      </c>
      <c r="AF12" s="42">
        <f t="shared" si="4"/>
        <v>0</v>
      </c>
      <c r="AG12" s="42">
        <f t="shared" si="4"/>
        <v>0</v>
      </c>
      <c r="AH12" s="42">
        <f t="shared" si="4"/>
        <v>0</v>
      </c>
      <c r="AI12" s="42">
        <f t="shared" si="4"/>
        <v>0</v>
      </c>
      <c r="AJ12" s="42">
        <f t="shared" si="4"/>
        <v>0</v>
      </c>
      <c r="AK12" s="42">
        <f t="shared" si="4"/>
        <v>0</v>
      </c>
      <c r="AL12" s="42">
        <f t="shared" si="4"/>
        <v>0</v>
      </c>
      <c r="AM12" s="42">
        <f t="shared" si="4"/>
        <v>0</v>
      </c>
      <c r="AN12" s="42">
        <f t="shared" si="4"/>
        <v>0</v>
      </c>
      <c r="AO12" s="42">
        <f t="shared" si="4"/>
        <v>0</v>
      </c>
      <c r="AP12" s="42">
        <f t="shared" si="4"/>
        <v>0</v>
      </c>
      <c r="AQ12" s="42">
        <f t="shared" si="4"/>
        <v>0</v>
      </c>
      <c r="AR12" s="42">
        <f t="shared" si="4"/>
        <v>0</v>
      </c>
      <c r="AS12" s="42">
        <f t="shared" si="4"/>
        <v>0</v>
      </c>
      <c r="AT12" s="42">
        <f t="shared" si="4"/>
        <v>0</v>
      </c>
      <c r="AU12" s="42">
        <f t="shared" si="4"/>
        <v>0</v>
      </c>
      <c r="AV12" s="42">
        <f t="shared" si="4"/>
        <v>0</v>
      </c>
      <c r="AW12" s="42">
        <f t="shared" si="4"/>
        <v>0</v>
      </c>
      <c r="AX12" s="42">
        <f t="shared" si="4"/>
        <v>0</v>
      </c>
      <c r="AY12" s="42">
        <f t="shared" si="4"/>
        <v>0</v>
      </c>
      <c r="AZ12" s="42">
        <f t="shared" si="4"/>
        <v>0</v>
      </c>
      <c r="BA12" s="42">
        <f t="shared" si="4"/>
        <v>0</v>
      </c>
      <c r="BB12" s="42">
        <f t="shared" si="4"/>
        <v>0</v>
      </c>
      <c r="BC12" s="42">
        <f t="shared" si="4"/>
        <v>0</v>
      </c>
      <c r="BD12" s="42">
        <f t="shared" si="4"/>
        <v>0</v>
      </c>
      <c r="BE12" s="42">
        <f t="shared" si="4"/>
        <v>0</v>
      </c>
      <c r="BF12" s="42">
        <f t="shared" si="4"/>
        <v>0</v>
      </c>
      <c r="BG12" s="42">
        <f t="shared" si="4"/>
        <v>0</v>
      </c>
      <c r="BH12" s="42">
        <f t="shared" si="4"/>
        <v>0</v>
      </c>
      <c r="BI12" s="42">
        <f t="shared" si="4"/>
        <v>0</v>
      </c>
      <c r="BJ12" s="42">
        <f t="shared" si="4"/>
        <v>0</v>
      </c>
      <c r="BK12" s="42">
        <f t="shared" si="4"/>
        <v>0</v>
      </c>
      <c r="BL12" s="42">
        <f t="shared" si="4"/>
        <v>0</v>
      </c>
      <c r="BM12" s="42">
        <f t="shared" si="4"/>
        <v>0</v>
      </c>
      <c r="BN12" s="42">
        <f t="shared" si="4"/>
        <v>0</v>
      </c>
      <c r="BO12" s="42">
        <f t="shared" si="4"/>
        <v>0</v>
      </c>
      <c r="BP12" s="42">
        <f t="shared" ref="BP12:CE12" si="5">SUM(BP9:BP11)</f>
        <v>0</v>
      </c>
      <c r="BQ12" s="42">
        <f t="shared" si="5"/>
        <v>0</v>
      </c>
      <c r="BR12" s="42">
        <f t="shared" si="5"/>
        <v>0</v>
      </c>
      <c r="BS12" s="42">
        <f t="shared" si="5"/>
        <v>0</v>
      </c>
      <c r="BT12" s="42">
        <f t="shared" si="5"/>
        <v>0</v>
      </c>
      <c r="BU12" s="42">
        <f t="shared" si="5"/>
        <v>0</v>
      </c>
      <c r="BV12" s="42">
        <f t="shared" si="5"/>
        <v>0</v>
      </c>
      <c r="BW12" s="42">
        <f t="shared" si="5"/>
        <v>0</v>
      </c>
      <c r="BX12" s="42">
        <f t="shared" si="5"/>
        <v>0</v>
      </c>
      <c r="BY12" s="42">
        <f t="shared" si="5"/>
        <v>0</v>
      </c>
      <c r="BZ12" s="42">
        <f t="shared" si="5"/>
        <v>0</v>
      </c>
      <c r="CA12" s="42">
        <f t="shared" si="5"/>
        <v>0</v>
      </c>
      <c r="CB12" s="42">
        <f t="shared" si="5"/>
        <v>0</v>
      </c>
      <c r="CC12" s="42">
        <f t="shared" si="5"/>
        <v>0</v>
      </c>
      <c r="CD12" s="42">
        <f t="shared" si="5"/>
        <v>0</v>
      </c>
      <c r="CE12" s="42">
        <f t="shared" si="5"/>
        <v>0</v>
      </c>
    </row>
    <row r="13" spans="1:83">
      <c r="C13" s="42"/>
      <c r="D13" s="42"/>
      <c r="E13" s="42"/>
      <c r="F13" s="42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  <c r="AB13" s="42"/>
      <c r="AC13" s="42"/>
      <c r="AD13" s="42"/>
      <c r="AE13" s="42"/>
      <c r="AF13" s="42"/>
      <c r="AG13" s="42"/>
      <c r="AH13" s="42"/>
      <c r="AI13" s="42"/>
      <c r="AJ13" s="42"/>
      <c r="AK13" s="42"/>
      <c r="AL13" s="42"/>
      <c r="AM13" s="42"/>
      <c r="AN13" s="42"/>
      <c r="AO13" s="42"/>
      <c r="AP13" s="42"/>
      <c r="AQ13" s="42"/>
      <c r="AR13" s="42"/>
      <c r="AS13" s="42"/>
      <c r="AT13" s="42"/>
      <c r="AU13" s="42"/>
      <c r="AV13" s="42"/>
      <c r="AW13" s="42"/>
      <c r="AX13" s="42"/>
      <c r="AY13" s="42"/>
      <c r="AZ13" s="42"/>
      <c r="BA13" s="42"/>
      <c r="BB13" s="42"/>
      <c r="BC13" s="42"/>
      <c r="BD13" s="42"/>
      <c r="BE13" s="42"/>
      <c r="BF13" s="42"/>
      <c r="BG13" s="42"/>
      <c r="BH13" s="42"/>
      <c r="BI13" s="42"/>
      <c r="BJ13" s="42"/>
      <c r="BK13" s="42"/>
      <c r="BL13" s="42"/>
      <c r="BM13" s="42"/>
      <c r="BN13" s="42"/>
      <c r="BO13" s="42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</row>
    <row r="15" spans="1:83">
      <c r="A15" t="s">
        <v>567</v>
      </c>
      <c r="B15" t="s">
        <v>538</v>
      </c>
      <c r="C15" s="42">
        <f>IF(AND(C3&gt;=2025,C6&lt;&gt;0),VLOOKUP(C3,'efecte socio eco 25'!$A$5:$N$30,13,FALSE),0)*corectie!$C$30</f>
        <v>0</v>
      </c>
      <c r="D15" s="42">
        <f>IF(AND(D3&gt;=2025,D6&lt;&gt;0),VLOOKUP(D3,'efecte socio eco 25'!$A$5:$N$30,13,FALSE),0)*corectie!$C$30</f>
        <v>0</v>
      </c>
      <c r="E15" s="42">
        <f>IF(AND(E3&gt;=2025,E6&lt;&gt;0),VLOOKUP(E3,'efecte socio eco 25'!$A$5:$N$30,13,FALSE),0)*corectie!$C$30</f>
        <v>0</v>
      </c>
      <c r="F15" s="42">
        <f>IF(AND(F3&gt;=2025,F6&lt;&gt;0),VLOOKUP(F3,'efecte socio eco 25'!$A$5:$N$30,13,FALSE),0)*corectie!$C$30</f>
        <v>0</v>
      </c>
      <c r="G15" s="42">
        <f>IF(AND(G3&gt;=2025,G6&lt;&gt;0),VLOOKUP(G3,'efecte socio eco 25'!$A$5:$N$30,13,FALSE),0)*corectie!$C$30</f>
        <v>0</v>
      </c>
      <c r="H15" s="42">
        <f>IF(AND(H3&gt;=2025,H6&lt;&gt;0),VLOOKUP(H3,'efecte socio eco 25'!$A$5:$N$30,13,FALSE),0)*corectie!$C$30</f>
        <v>0</v>
      </c>
      <c r="I15" s="42">
        <f>IF(AND(I3&gt;=2025,I6&lt;&gt;0),VLOOKUP(I3,'efecte socio eco 25'!$A$5:$N$30,13,FALSE),0)*corectie!$C$30</f>
        <v>0</v>
      </c>
      <c r="J15" s="42">
        <f>IF(AND(J3&gt;=2025,J6&lt;&gt;0),VLOOKUP(J3,'efecte socio eco 25'!$A$5:$N$30,13,FALSE),0)*corectie!$C$30</f>
        <v>2289205148.2967029</v>
      </c>
      <c r="K15" s="42">
        <f>IF(AND(K3&gt;=2025,K6&lt;&gt;0),VLOOKUP(K3,'efecte socio eco 25'!$A$5:$N$30,13,FALSE),0)*corectie!$C$30</f>
        <v>2308047542.88099</v>
      </c>
      <c r="L15" s="42">
        <f>IF(AND(L3&gt;=2025,L6&lt;&gt;0),VLOOKUP(L3,'efecte socio eco 25'!$A$5:$N$30,13,FALSE),0)*corectie!$C$30</f>
        <v>2327045028.7789302</v>
      </c>
      <c r="M15" s="42">
        <f>IF(AND(M3&gt;=2025,M6&lt;&gt;0),VLOOKUP(M3,'efecte socio eco 25'!$A$5:$N$30,13,FALSE),0)*corectie!$C$30</f>
        <v>2346198882.5435357</v>
      </c>
      <c r="N15" s="42">
        <f>IF(AND(N3&gt;=2025,N6&lt;&gt;0),VLOOKUP(N3,'efecte socio eco 25'!$A$5:$N$30,13,FALSE),0)*corectie!$C$30</f>
        <v>2353747105.0611844</v>
      </c>
      <c r="O15" s="42">
        <f>IF(AND(O3&gt;=2025,O6&lt;&gt;0),VLOOKUP(O3,'efecte socio eco 25'!$A$5:$N$30,13,FALSE),0)*corectie!$C$30</f>
        <v>2361319611.8215709</v>
      </c>
      <c r="P15" s="42">
        <f>IF(AND(P3&gt;=2025,P6&lt;&gt;0),VLOOKUP(P3,'efecte socio eco 25'!$A$5:$N$30,13,FALSE),0)*corectie!$C$30</f>
        <v>2368916480.9522877</v>
      </c>
      <c r="Q15" s="42">
        <f>IF(AND(Q3&gt;=2025,Q6&lt;&gt;0),VLOOKUP(Q3,'efecte socio eco 25'!$A$5:$N$30,13,FALSE),0)*corectie!$C$30</f>
        <v>2376537790.8322783</v>
      </c>
      <c r="R15" s="42">
        <f>IF(AND(R3&gt;=2025,R6&lt;&gt;0),VLOOKUP(R3,'efecte socio eco 25'!$A$5:$N$30,13,FALSE),0)*corectie!$C$30</f>
        <v>2384183620.0926499</v>
      </c>
      <c r="S15" s="42">
        <f>IF(AND(S3&gt;=2025,S6&lt;&gt;0),VLOOKUP(S3,'efecte socio eco 25'!$A$5:$N$30,13,FALSE),0)*corectie!$C$30</f>
        <v>2388666105.0625243</v>
      </c>
      <c r="T15" s="42">
        <f>IF(AND(T3&gt;=2025,T6&lt;&gt;0),VLOOKUP(T3,'efecte socio eco 25'!$A$5:$N$30,13,FALSE),0)*corectie!$C$30</f>
        <v>2393157017.5173187</v>
      </c>
      <c r="U15" s="42">
        <f>IF(AND(U3&gt;=2025,U6&lt;&gt;0),VLOOKUP(U3,'efecte socio eco 25'!$A$5:$N$30,13,FALSE),0)*corectie!$C$30</f>
        <v>2397656373.3014817</v>
      </c>
      <c r="V15" s="42">
        <f>IF(AND(V3&gt;=2025,V6&lt;&gt;0),VLOOKUP(V3,'efecte socio eco 25'!$A$5:$N$30,13,FALSE),0)*corectie!$C$30</f>
        <v>2402164188.2892509</v>
      </c>
      <c r="W15" s="42">
        <f>IF(AND(W3&gt;=2025,W6&lt;&gt;0),VLOOKUP(W3,'efecte socio eco 25'!$A$5:$N$30,13,FALSE),0)*corectie!$C$30</f>
        <v>2406680478.3847098</v>
      </c>
      <c r="X15" s="42">
        <f>IF(AND(X3&gt;=2025,X6&lt;&gt;0),VLOOKUP(X3,'efecte socio eco 25'!$A$5:$N$30,13,FALSE),0)*corectie!$C$30</f>
        <v>2409872736.2673669</v>
      </c>
      <c r="Y15" s="42">
        <f>IF(AND(Y3&gt;=2025,Y6&lt;&gt;0),VLOOKUP(Y3,'efecte socio eco 25'!$A$5:$N$30,13,FALSE),0)*corectie!$C$30</f>
        <v>2413069228.4098196</v>
      </c>
      <c r="Z15" s="42">
        <f>IF(AND(Z3&gt;=2025,Z6&lt;&gt;0),VLOOKUP(Z3,'efecte socio eco 25'!$A$5:$N$30,13,FALSE),0)*corectie!$C$30</f>
        <v>2416269960.4284544</v>
      </c>
      <c r="AA15" s="42">
        <f>IF(AND(AA3&gt;=2025,AA6&lt;&gt;0),VLOOKUP(AA3,'efecte socio eco 25'!$A$5:$N$30,13,FALSE),0)*corectie!$C$30</f>
        <v>2419474937.9471083</v>
      </c>
      <c r="AB15" s="42">
        <f>IF(AND(AB3&gt;=2025,AB6&lt;&gt;0),VLOOKUP(AB3,'efecte socio eco 25'!$A$5:$N$30,13,FALSE),0)*corectie!$C$30</f>
        <v>2422684166.5970778</v>
      </c>
      <c r="AC15" s="42">
        <f>IF(AND(AC3&gt;=2025,AC6&lt;&gt;0),VLOOKUP(AC3,'efecte socio eco 25'!$A$5:$N$30,13,FALSE),0)*corectie!$C$30</f>
        <v>2425549295.1536174</v>
      </c>
      <c r="AD15" s="42">
        <f>IF(AND(AD3&gt;=2025,AD6&lt;&gt;0),VLOOKUP(AD3,'efecte socio eco 25'!$A$5:$N$30,13,FALSE),0)*corectie!$C$30</f>
        <v>2428417812.0848188</v>
      </c>
      <c r="AE15" s="42">
        <f>IF(AND(AE3&gt;=2025,AE6&lt;&gt;0),VLOOKUP(AE3,'efecte socio eco 25'!$A$5:$N$30,13,FALSE),0)*corectie!$C$30</f>
        <v>2431289721.397862</v>
      </c>
      <c r="AF15" s="42">
        <f>IF(AND(AF3&gt;=2025,AF6&lt;&gt;0),VLOOKUP(AF3,'efecte socio eco 25'!$A$5:$N$30,13,FALSE),0)*corectie!$C$30</f>
        <v>2434165027.1046648</v>
      </c>
      <c r="AG15" s="42">
        <f>IF(AND(AG3&gt;=2025,AG6&lt;&gt;0),VLOOKUP(AG3,'efecte socio eco 25'!$A$5:$N$30,13,FALSE),0)*corectie!$C$30</f>
        <v>0</v>
      </c>
      <c r="AH15" s="42">
        <f>IF(AND(AH3&gt;=2025,AH6&lt;&gt;0),VLOOKUP(AH3,'efecte socio eco 25'!$A$5:$N$30,13,FALSE),0)*corectie!$C$30</f>
        <v>0</v>
      </c>
      <c r="AI15" s="42">
        <f>IF(AND(AI3&gt;=2025,AI6&lt;&gt;0),VLOOKUP(AI3,'efecte socio eco 25'!$A$5:$N$30,13,FALSE),0)*corectie!$C$30</f>
        <v>0</v>
      </c>
      <c r="AJ15" s="42">
        <f>IF(AND(AJ3&gt;=2025,AJ6&lt;&gt;0),VLOOKUP(AJ3,'efecte socio eco 25'!$A$5:$N$30,13,FALSE),0)*corectie!$C$30</f>
        <v>0</v>
      </c>
      <c r="AK15" s="42">
        <f>IF(AND(AK3&gt;=2025,AK6&lt;&gt;0),VLOOKUP(AK3,'efecte socio eco 25'!$A$5:$N$30,13,FALSE),0)*corectie!$C$30</f>
        <v>0</v>
      </c>
      <c r="AL15" s="42">
        <f>IF(AND(AL3&gt;=2025,AL6&lt;&gt;0),VLOOKUP(AL3,'efecte socio eco 25'!$A$5:$N$30,13,FALSE),0)*corectie!$C$30</f>
        <v>0</v>
      </c>
      <c r="AM15" s="42">
        <f>IF(AND(AM3&gt;=2025,AM6&lt;&gt;0),VLOOKUP(AM3,'efecte socio eco 25'!$A$5:$N$30,13,FALSE),0)*corectie!$C$30</f>
        <v>0</v>
      </c>
      <c r="AN15" s="42">
        <f>IF(AND(AN3&gt;=2025,AN6&lt;&gt;0),VLOOKUP(AN3,'efecte socio eco 25'!$A$5:$N$30,13,FALSE),0)*corectie!$C$30</f>
        <v>0</v>
      </c>
      <c r="AO15" s="42">
        <f>IF(AND(AO3&gt;=2025,AO6&lt;&gt;0),VLOOKUP(AO3,'efecte socio eco 25'!$A$5:$N$30,13,FALSE),0)*corectie!$C$30</f>
        <v>0</v>
      </c>
      <c r="AP15" s="42">
        <f>IF(AND(AP3&gt;=2025,AP6&lt;&gt;0),VLOOKUP(AP3,'efecte socio eco 25'!$A$5:$N$30,13,FALSE),0)*corectie!$C$30</f>
        <v>0</v>
      </c>
      <c r="AQ15" s="42">
        <f>IF(AND(AQ3&gt;=2025,AQ6&lt;&gt;0),VLOOKUP(AQ3,'efecte socio eco 25'!$A$5:$N$30,13,FALSE),0)*corectie!$C$30</f>
        <v>0</v>
      </c>
      <c r="AR15" s="42">
        <f>IF(AND(AR3&gt;=2025,AR6&lt;&gt;0),VLOOKUP(AR3,'efecte socio eco 25'!$A$5:$N$30,13,FALSE),0)*corectie!$C$30</f>
        <v>0</v>
      </c>
      <c r="AS15" s="42">
        <f>IF(AND(AS3&gt;=2025,AS6&lt;&gt;0),VLOOKUP(AS3,'efecte socio eco 25'!$A$5:$N$30,13,FALSE),0)*corectie!$C$30</f>
        <v>0</v>
      </c>
      <c r="AT15" s="42">
        <f>IF(AND(AT3&gt;=2025,AT6&lt;&gt;0),VLOOKUP(AT3,'efecte socio eco 25'!$A$5:$N$30,13,FALSE),0)*corectie!$C$30</f>
        <v>0</v>
      </c>
      <c r="AU15" s="42">
        <f>IF(AND(AU3&gt;=2025,AU6&lt;&gt;0),VLOOKUP(AU3,'efecte socio eco 25'!$A$5:$N$30,13,FALSE),0)*corectie!$C$30</f>
        <v>0</v>
      </c>
      <c r="AV15" s="42">
        <f>IF(AND(AV3&gt;=2025,AV6&lt;&gt;0),VLOOKUP(AV3,'efecte socio eco 25'!$A$5:$N$30,13,FALSE),0)*corectie!$C$30</f>
        <v>0</v>
      </c>
      <c r="AW15" s="42">
        <f>IF(AND(AW3&gt;=2025,AW6&lt;&gt;0),VLOOKUP(AW3,'efecte socio eco 25'!$A$5:$N$30,13,FALSE),0)*corectie!$C$30</f>
        <v>0</v>
      </c>
      <c r="AX15" s="42">
        <f>IF(AND(AX3&gt;=2025,AX6&lt;&gt;0),VLOOKUP(AX3,'efecte socio eco 25'!$A$5:$N$30,13,FALSE),0)*corectie!$C$30</f>
        <v>0</v>
      </c>
      <c r="AY15" s="42">
        <f>IF(AND(AY3&gt;=2025,AY6&lt;&gt;0),VLOOKUP(AY3,'efecte socio eco 25'!$A$5:$N$30,13,FALSE),0)*corectie!$C$30</f>
        <v>0</v>
      </c>
      <c r="AZ15" s="42">
        <f>IF(AND(AZ3&gt;=2025,AZ6&lt;&gt;0),VLOOKUP(AZ3,'efecte socio eco 25'!$A$5:$N$30,13,FALSE),0)*corectie!$C$30</f>
        <v>0</v>
      </c>
      <c r="BA15" s="42">
        <f>IF(AND(BA3&gt;=2025,BA6&lt;&gt;0),VLOOKUP(BA3,'efecte socio eco 25'!$A$5:$N$30,13,FALSE),0)*corectie!$C$30</f>
        <v>0</v>
      </c>
      <c r="BB15" s="42">
        <f>IF(AND(BB3&gt;=2025,BB6&lt;&gt;0),VLOOKUP(BB3,'efecte socio eco 25'!$A$5:$N$30,13,FALSE),0)*corectie!$C$30</f>
        <v>0</v>
      </c>
      <c r="BC15" s="42">
        <f>IF(AND(BC3&gt;=2025,BC6&lt;&gt;0),VLOOKUP(BC3,'efecte socio eco 25'!$A$5:$N$30,13,FALSE),0)*corectie!$C$30</f>
        <v>0</v>
      </c>
      <c r="BD15" s="42">
        <f>IF(AND(BD3&gt;=2025,BD6&lt;&gt;0),VLOOKUP(BD3,'efecte socio eco 25'!$A$5:$N$30,13,FALSE),0)*corectie!$C$30</f>
        <v>0</v>
      </c>
      <c r="BE15" s="42">
        <f>IF(AND(BE3&gt;=2025,BE6&lt;&gt;0),VLOOKUP(BE3,'efecte socio eco 25'!$A$5:$N$30,13,FALSE),0)*corectie!$C$30</f>
        <v>0</v>
      </c>
      <c r="BF15" s="42">
        <f>IF(AND(BF3&gt;=2025,BF6&lt;&gt;0),VLOOKUP(BF3,'efecte socio eco 25'!$A$5:$N$30,13,FALSE),0)*corectie!$C$30</f>
        <v>0</v>
      </c>
      <c r="BG15" s="42">
        <f>IF(AND(BG3&gt;=2025,BG6&lt;&gt;0),VLOOKUP(BG3,'efecte socio eco 25'!$A$5:$N$30,13,FALSE),0)*corectie!$C$30</f>
        <v>0</v>
      </c>
      <c r="BH15" s="42">
        <f>IF(AND(BH3&gt;=2025,BH6&lt;&gt;0),VLOOKUP(BH3,'efecte socio eco 25'!$A$5:$N$30,13,FALSE),0)*corectie!$C$30</f>
        <v>0</v>
      </c>
      <c r="BI15" s="42">
        <f>IF(AND(BI3&gt;=2025,BI6&lt;&gt;0),VLOOKUP(BI3,'efecte socio eco 25'!$A$5:$N$30,13,FALSE),0)*corectie!$C$30</f>
        <v>0</v>
      </c>
      <c r="BJ15" s="42">
        <f>IF(AND(BJ3&gt;=2025,BJ6&lt;&gt;0),VLOOKUP(BJ3,'efecte socio eco 25'!$A$5:$N$30,13,FALSE),0)*corectie!$C$30</f>
        <v>0</v>
      </c>
      <c r="BK15" s="42">
        <f>IF(AND(BK3&gt;=2025,BK6&lt;&gt;0),VLOOKUP(BK3,'efecte socio eco 25'!$A$5:$N$30,13,FALSE),0)*corectie!$C$30</f>
        <v>0</v>
      </c>
      <c r="BL15" s="42">
        <f>IF(AND(BL3&gt;=2025,BL6&lt;&gt;0),VLOOKUP(BL3,'efecte socio eco 25'!$A$5:$N$30,13,FALSE),0)*corectie!$C$30</f>
        <v>0</v>
      </c>
      <c r="BM15" s="42">
        <f>IF(AND(BM3&gt;=2025,BM6&lt;&gt;0),VLOOKUP(BM3,'efecte socio eco 25'!$A$5:$N$30,13,FALSE),0)*corectie!$C$30</f>
        <v>0</v>
      </c>
      <c r="BN15" s="42">
        <f>IF(AND(BN3&gt;=2025,BN6&lt;&gt;0),VLOOKUP(BN3,'efecte socio eco 25'!$A$5:$N$30,13,FALSE),0)*corectie!$C$30</f>
        <v>0</v>
      </c>
      <c r="BO15" s="42">
        <f>IF(AND(BO3&gt;=2025,BO6&lt;&gt;0),VLOOKUP(BO3,'efecte socio eco 25'!$A$5:$N$30,13,FALSE),0)*corectie!$C$30</f>
        <v>0</v>
      </c>
      <c r="BP15" s="42">
        <f>IF(AND(BP3&gt;=2025,BP6&lt;&gt;0),VLOOKUP(BP3,'efecte socio eco 25'!$A$5:$N$30,13,FALSE),0)*corectie!$C$30</f>
        <v>0</v>
      </c>
      <c r="BQ15" s="42">
        <f>IF(AND(BQ3&gt;=2025,BQ6&lt;&gt;0),VLOOKUP(BQ3,'efecte socio eco 25'!$A$5:$N$30,13,FALSE),0)*corectie!$C$30</f>
        <v>0</v>
      </c>
      <c r="BR15" s="42">
        <f>IF(AND(BR3&gt;=2025,BR6&lt;&gt;0),VLOOKUP(BR3,'efecte socio eco 25'!$A$5:$N$30,13,FALSE),0)*corectie!$C$30</f>
        <v>0</v>
      </c>
      <c r="BS15" s="42">
        <f>IF(AND(BS3&gt;=2025,BS6&lt;&gt;0),VLOOKUP(BS3,'efecte socio eco 25'!$A$5:$N$30,13,FALSE),0)*corectie!$C$30</f>
        <v>0</v>
      </c>
      <c r="BT15" s="42">
        <f>IF(AND(BT3&gt;=2025,BT6&lt;&gt;0),VLOOKUP(BT3,'efecte socio eco 25'!$A$5:$N$30,13,FALSE),0)*corectie!$C$30</f>
        <v>0</v>
      </c>
      <c r="BU15" s="42">
        <f>IF(AND(BU3&gt;=2025,BU6&lt;&gt;0),VLOOKUP(BU3,'efecte socio eco 25'!$A$5:$N$30,13,FALSE),0)*corectie!$C$30</f>
        <v>0</v>
      </c>
      <c r="BV15" s="42">
        <f>IF(AND(BV3&gt;=2025,BV6&lt;&gt;0),VLOOKUP(BV3,'efecte socio eco 25'!$A$5:$N$30,13,FALSE),0)*corectie!$C$30</f>
        <v>0</v>
      </c>
      <c r="BW15" s="42">
        <f>IF(AND(BW3&gt;=2025,BW6&lt;&gt;0),VLOOKUP(BW3,'efecte socio eco 25'!$A$5:$N$30,13,FALSE),0)*corectie!$C$30</f>
        <v>0</v>
      </c>
      <c r="BX15" s="42">
        <f>IF(AND(BX3&gt;=2025,BX6&lt;&gt;0),VLOOKUP(BX3,'efecte socio eco 25'!$A$5:$N$30,13,FALSE),0)*corectie!$C$30</f>
        <v>0</v>
      </c>
      <c r="BY15" s="42">
        <f>IF(AND(BY3&gt;=2025,BY6&lt;&gt;0),VLOOKUP(BY3,'efecte socio eco 25'!$A$5:$N$30,13,FALSE),0)*corectie!$C$30</f>
        <v>0</v>
      </c>
      <c r="BZ15" s="42">
        <f>IF(AND(BZ3&gt;=2025,BZ6&lt;&gt;0),VLOOKUP(BZ3,'efecte socio eco 25'!$A$5:$N$30,13,FALSE),0)*corectie!$C$30</f>
        <v>0</v>
      </c>
      <c r="CA15" s="42">
        <f>IF(AND(CA3&gt;=2025,CA6&lt;&gt;0),VLOOKUP(CA3,'efecte socio eco 25'!$A$5:$N$30,13,FALSE),0)*corectie!$C$30</f>
        <v>0</v>
      </c>
      <c r="CB15" s="42">
        <f>IF(AND(CB3&gt;=2025,CB6&lt;&gt;0),VLOOKUP(CB3,'efecte socio eco 25'!$A$5:$N$30,13,FALSE),0)*corectie!$C$30</f>
        <v>0</v>
      </c>
      <c r="CC15" s="42">
        <f>IF(AND(CC3&gt;=2025,CC6&lt;&gt;0),VLOOKUP(CC3,'efecte socio eco 25'!$A$5:$N$30,13,FALSE),0)*corectie!$C$30</f>
        <v>0</v>
      </c>
      <c r="CD15" s="42">
        <f>IF(AND(CD3&gt;=2025,CD6&lt;&gt;0),VLOOKUP(CD3,'efecte socio eco 25'!$A$5:$N$30,13,FALSE),0)*corectie!$C$30</f>
        <v>0</v>
      </c>
      <c r="CE15" s="42">
        <f>IF(AND(CE3&gt;=2025,CE6&lt;&gt;0),VLOOKUP(CE3,'efecte socio eco 25'!$A$5:$N$30,13,FALSE),0)*corectie!$C$30</f>
        <v>0</v>
      </c>
    </row>
    <row r="16" spans="1:83">
      <c r="A16" t="s">
        <v>568</v>
      </c>
      <c r="B16" t="s">
        <v>538</v>
      </c>
      <c r="C16" s="42">
        <f>IF(AND(C3&gt;=2025,C6&lt;&gt;0),VLOOKUP(C3,'[31]efecte socio eco fp 3'!$A$5:$N$30,13,FALSE),0)*corectie!$C$30</f>
        <v>0</v>
      </c>
      <c r="D16" s="42">
        <f>IF(AND(D3&gt;=2025,D6&lt;&gt;0),VLOOKUP(D3,'efecte socio eco fp 3'!$A$5:$N$30,13,FALSE),0)*corectie!$C$30</f>
        <v>0</v>
      </c>
      <c r="E16" s="42">
        <f>IF(AND(E3&gt;=2025,E6&lt;&gt;0),VLOOKUP(E3,'efecte socio eco fp 3'!$A$5:$N$30,13,FALSE),0)*corectie!$C$30</f>
        <v>0</v>
      </c>
      <c r="F16" s="42">
        <f>IF(AND(F3&gt;=2025,F6&lt;&gt;0),VLOOKUP(F3,'efecte socio eco fp 3'!$A$5:$N$30,13,FALSE),0)*corectie!$C$30</f>
        <v>0</v>
      </c>
      <c r="G16" s="42">
        <f>IF(AND(G3&gt;=2025,G6&lt;&gt;0),VLOOKUP(G3,'efecte socio eco fp 3'!$A$5:$N$30,13,FALSE),0)*corectie!$C$30</f>
        <v>0</v>
      </c>
      <c r="H16" s="42">
        <f>IF(AND(H3&gt;=2025,H6&lt;&gt;0),VLOOKUP(H3,'efecte socio eco fp 3'!$A$5:$N$30,13,FALSE),0)*corectie!$C$30</f>
        <v>0</v>
      </c>
      <c r="I16" s="42">
        <f>IF(AND(I3&gt;=2025,I6&lt;&gt;0),VLOOKUP(I3,'efecte socio eco fp 3'!$A$5:$N$30,13,FALSE),0)*corectie!$C$30</f>
        <v>0</v>
      </c>
      <c r="J16" s="42">
        <f>IF(AND(J3&gt;=2025,J6&lt;&gt;0),VLOOKUP(J3,'efecte socio eco fp 3'!$A$5:$N$30,13,FALSE),0)*corectie!$C$30</f>
        <v>2286968539.9301791</v>
      </c>
      <c r="K16" s="42">
        <f>IF(AND(K3&gt;=2025,K6&lt;&gt;0),VLOOKUP(K3,'efecte socio eco fp 3'!$A$5:$N$30,13,FALSE),0)*corectie!$C$30</f>
        <v>2306169798.1224146</v>
      </c>
      <c r="L16" s="42">
        <f>IF(AND(L3&gt;=2025,L6&lt;&gt;0),VLOOKUP(L3,'efecte socio eco fp 3'!$A$5:$N$30,13,FALSE),0)*corectie!$C$30</f>
        <v>2325532268.989738</v>
      </c>
      <c r="M16" s="42">
        <f>IF(AND(M3&gt;=2025,M6&lt;&gt;0),VLOOKUP(M3,'efecte socio eco fp 3'!$A$5:$N$30,13,FALSE),0)*corectie!$C$30</f>
        <v>2345057306.064631</v>
      </c>
      <c r="N16" s="42">
        <f>IF(AND(N3&gt;=2025,N6&lt;&gt;0),VLOOKUP(N3,'efecte socio eco fp 3'!$A$5:$N$30,13,FALSE),0)*corectie!$C$30</f>
        <v>2352449018.0845118</v>
      </c>
      <c r="O16" s="42">
        <f>IF(AND(O3&gt;=2025,O6&lt;&gt;0),VLOOKUP(O3,'efecte socio eco fp 3'!$A$5:$N$30,13,FALSE),0)*corectie!$C$30</f>
        <v>2359864029.068748</v>
      </c>
      <c r="P16" s="42">
        <f>IF(AND(P3&gt;=2025,P6&lt;&gt;0),VLOOKUP(P3,'efecte socio eco fp 3'!$A$5:$N$30,13,FALSE),0)*corectie!$C$30</f>
        <v>2367302412.456583</v>
      </c>
      <c r="Q16" s="42">
        <f>IF(AND(Q3&gt;=2025,Q6&lt;&gt;0),VLOOKUP(Q3,'efecte socio eco fp 3'!$A$5:$N$30,13,FALSE),0)*corectie!$C$30</f>
        <v>2374764241.9187441</v>
      </c>
      <c r="R16" s="42">
        <f>IF(AND(R3&gt;=2025,R6&lt;&gt;0),VLOOKUP(R3,'efecte socio eco fp 3'!$A$5:$N$30,13,FALSE),0)*corectie!$C$30</f>
        <v>2382249591.358171</v>
      </c>
      <c r="S16" s="42">
        <f>IF(AND(S3&gt;=2025,S6&lt;&gt;0),VLOOKUP(S3,'efecte socio eco fp 3'!$A$5:$N$30,13,FALSE),0)*corectie!$C$30</f>
        <v>2386925601.9031839</v>
      </c>
      <c r="T16" s="42">
        <f>IF(AND(T3&gt;=2025,T6&lt;&gt;0),VLOOKUP(T3,'efecte socio eco fp 3'!$A$5:$N$30,13,FALSE),0)*corectie!$C$30</f>
        <v>2391610790.7789207</v>
      </c>
      <c r="U16" s="42">
        <f>IF(AND(U3&gt;=2025,U6&lt;&gt;0),VLOOKUP(U3,'efecte socio eco fp 3'!$A$5:$N$30,13,FALSE),0)*corectie!$C$30</f>
        <v>2396305176.0011144</v>
      </c>
      <c r="V16" s="42">
        <f>IF(AND(V3&gt;=2025,V6&lt;&gt;0),VLOOKUP(V3,'efecte socio eco fp 3'!$A$5:$N$30,13,FALSE),0)*corectie!$C$30</f>
        <v>2401008775.6208596</v>
      </c>
      <c r="W16" s="42">
        <f>IF(AND(W3&gt;=2025,W6&lt;&gt;0),VLOOKUP(W3,'efecte socio eco fp 3'!$A$5:$N$30,13,FALSE),0)*corectie!$C$30</f>
        <v>2405721607.7246828</v>
      </c>
      <c r="X16" s="42">
        <f>IF(AND(X3&gt;=2025,X6&lt;&gt;0),VLOOKUP(X3,'efecte socio eco fp 3'!$A$5:$N$30,13,FALSE),0)*corectie!$C$30</f>
        <v>2408910233.8733435</v>
      </c>
      <c r="Y16" s="42">
        <f>IF(AND(Y3&gt;=2025,Y6&lt;&gt;0),VLOOKUP(Y3,'efecte socio eco fp 3'!$A$5:$N$30,13,FALSE),0)*corectie!$C$30</f>
        <v>2412103086.3367538</v>
      </c>
      <c r="Z16" s="42">
        <f>IF(AND(Z3&gt;=2025,Z6&lt;&gt;0),VLOOKUP(Z3,'efecte socio eco fp 3'!$A$5:$N$30,13,FALSE),0)*corectie!$C$30</f>
        <v>2415300170.7166181</v>
      </c>
      <c r="AA16" s="42">
        <f>IF(AND(AA3&gt;=2025,AA6&lt;&gt;0),VLOOKUP(AA3,'efecte socio eco fp 3'!$A$5:$N$30,13,FALSE),0)*corectie!$C$30</f>
        <v>2418501492.6220632</v>
      </c>
      <c r="AB16" s="42">
        <f>IF(AND(AB3&gt;=2025,AB6&lt;&gt;0),VLOOKUP(AB3,'efecte socio eco fp 3'!$A$5:$N$30,13,FALSE),0)*corectie!$C$30</f>
        <v>2421707057.6696515</v>
      </c>
      <c r="AC16" s="42">
        <f>IF(AND(AC3&gt;=2025,AC6&lt;&gt;0),VLOOKUP(AC3,'efecte socio eco fp 3'!$A$5:$N$30,13,FALSE),0)*corectie!$C$30</f>
        <v>2424477571.5205073</v>
      </c>
      <c r="AD16" s="42">
        <f>IF(AND(AD3&gt;=2025,AD6&lt;&gt;0),VLOOKUP(AD3,'efecte socio eco fp 3'!$A$5:$N$30,13,FALSE),0)*corectie!$C$30</f>
        <v>2427251254.931849</v>
      </c>
      <c r="AE16" s="42">
        <f>IF(AND(AE3&gt;=2025,AE6&lt;&gt;0),VLOOKUP(AE3,'efecte socio eco fp 3'!$A$5:$N$30,13,FALSE),0)*corectie!$C$30</f>
        <v>2430028111.5297594</v>
      </c>
      <c r="AF16" s="42">
        <f>IF(AND(AF3&gt;=2025,AF6&lt;&gt;0),VLOOKUP(AF3,'efecte socio eco fp 3'!$A$5:$N$30,13,FALSE),0)*corectie!$C$30</f>
        <v>2432808144.9444704</v>
      </c>
      <c r="AG16" s="42">
        <f>IF(AND(AG3&gt;=2025,AG6&lt;&gt;0),VLOOKUP(AG3,'efecte socio eco fp 3'!$A$5:$N$30,13,FALSE),0)*corectie!$C$30</f>
        <v>0</v>
      </c>
      <c r="AH16" s="42">
        <f>IF(AND(AH3&gt;=2025,AH6&lt;&gt;0),VLOOKUP(AH3,'efecte socio eco fp 3'!$A$5:$N$30,13,FALSE),0)*corectie!$C$30</f>
        <v>0</v>
      </c>
      <c r="AI16" s="42">
        <f>IF(AND(AI3&gt;=2025,AI6&lt;&gt;0),VLOOKUP(AI3,'efecte socio eco fp 3'!$A$5:$N$30,13,FALSE),0)*corectie!$C$30</f>
        <v>0</v>
      </c>
      <c r="AJ16" s="42">
        <f>IF(AND(AJ3&gt;=2025,AJ6&lt;&gt;0),VLOOKUP(AJ3,'efecte socio eco fp 3'!$A$5:$N$30,13,FALSE),0)*corectie!$C$30</f>
        <v>0</v>
      </c>
      <c r="AK16" s="42">
        <f>IF(AND(AK3&gt;=2025,AK6&lt;&gt;0),VLOOKUP(AK3,'efecte socio eco fp 3'!$A$5:$N$30,13,FALSE),0)*corectie!$C$30</f>
        <v>0</v>
      </c>
      <c r="AL16" s="42">
        <f>IF(AND(AL3&gt;=2025,AL6&lt;&gt;0),VLOOKUP(AL3,'efecte socio eco fp 3'!$A$5:$N$30,13,FALSE),0)*corectie!$C$30</f>
        <v>0</v>
      </c>
      <c r="AM16" s="42">
        <f>IF(AND(AM3&gt;=2025,AM6&lt;&gt;0),VLOOKUP(AM3,'efecte socio eco fp 3'!$A$5:$N$30,13,FALSE),0)*corectie!$C$30</f>
        <v>0</v>
      </c>
      <c r="AN16" s="42">
        <f>IF(AND(AN3&gt;=2025,AN6&lt;&gt;0),VLOOKUP(AN3,'efecte socio eco fp 3'!$A$5:$N$30,13,FALSE),0)*corectie!$C$30</f>
        <v>0</v>
      </c>
      <c r="AO16" s="42">
        <f>IF(AND(AO3&gt;=2025,AO6&lt;&gt;0),VLOOKUP(AO3,'efecte socio eco fp 3'!$A$5:$N$30,13,FALSE),0)*corectie!$C$30</f>
        <v>0</v>
      </c>
      <c r="AP16" s="42">
        <f>IF(AND(AP3&gt;=2025,AP6&lt;&gt;0),VLOOKUP(AP3,'efecte socio eco fp 3'!$A$5:$N$30,13,FALSE),0)*corectie!$C$30</f>
        <v>0</v>
      </c>
      <c r="AQ16" s="42">
        <f>IF(AND(AQ3&gt;=2025,AQ6&lt;&gt;0),VLOOKUP(AQ3,'efecte socio eco fp 3'!$A$5:$N$30,13,FALSE),0)*corectie!$C$30</f>
        <v>0</v>
      </c>
      <c r="AR16" s="42">
        <f>IF(AND(AR3&gt;=2025,AR6&lt;&gt;0),VLOOKUP(AR3,'efecte socio eco fp 3'!$A$5:$N$30,13,FALSE),0)*corectie!$C$30</f>
        <v>0</v>
      </c>
      <c r="AS16" s="42">
        <f>IF(AND(AS3&gt;=2025,AS6&lt;&gt;0),VLOOKUP(AS3,'efecte socio eco fp 3'!$A$5:$N$30,13,FALSE),0)*corectie!$C$30</f>
        <v>0</v>
      </c>
      <c r="AT16" s="42">
        <f>IF(AND(AT3&gt;=2025,AT6&lt;&gt;0),VLOOKUP(AT3,'efecte socio eco fp 3'!$A$5:$N$30,13,FALSE),0)*corectie!$C$30</f>
        <v>0</v>
      </c>
      <c r="AU16" s="42">
        <f>IF(AND(AU3&gt;=2025,AU6&lt;&gt;0),VLOOKUP(AU3,'efecte socio eco fp 3'!$A$5:$N$30,13,FALSE),0)*corectie!$C$30</f>
        <v>0</v>
      </c>
      <c r="AV16" s="42">
        <f>IF(AND(AV3&gt;=2025,AV6&lt;&gt;0),VLOOKUP(AV3,'efecte socio eco fp 3'!$A$5:$N$30,13,FALSE),0)*corectie!$C$30</f>
        <v>0</v>
      </c>
      <c r="AW16" s="42">
        <f>IF(AND(AW3&gt;=2025,AW6&lt;&gt;0),VLOOKUP(AW3,'efecte socio eco fp 3'!$A$5:$N$30,13,FALSE),0)*corectie!$C$30</f>
        <v>0</v>
      </c>
      <c r="AX16" s="42">
        <f>IF(AND(AX3&gt;=2025,AX6&lt;&gt;0),VLOOKUP(AX3,'efecte socio eco fp 3'!$A$5:$N$30,13,FALSE),0)*corectie!$C$30</f>
        <v>0</v>
      </c>
      <c r="AY16" s="42">
        <f>IF(AND(AY3&gt;=2025,AY6&lt;&gt;0),VLOOKUP(AY3,'efecte socio eco fp 3'!$A$5:$N$30,13,FALSE),0)*corectie!$C$30</f>
        <v>0</v>
      </c>
      <c r="AZ16" s="42">
        <f>IF(AND(AZ3&gt;=2025,AZ6&lt;&gt;0),VLOOKUP(AZ3,'efecte socio eco fp 3'!$A$5:$N$30,13,FALSE),0)*corectie!$C$30</f>
        <v>0</v>
      </c>
      <c r="BA16" s="42">
        <f>IF(AND(BA3&gt;=2025,BA6&lt;&gt;0),VLOOKUP(BA3,'efecte socio eco fp 3'!$A$5:$N$30,13,FALSE),0)*corectie!$C$30</f>
        <v>0</v>
      </c>
      <c r="BB16" s="42">
        <f>IF(AND(BB3&gt;=2025,BB6&lt;&gt;0),VLOOKUP(BB3,'efecte socio eco fp 3'!$A$5:$N$30,13,FALSE),0)*corectie!$C$30</f>
        <v>0</v>
      </c>
      <c r="BC16" s="42">
        <f>IF(AND(BC3&gt;=2025,BC6&lt;&gt;0),VLOOKUP(BC3,'efecte socio eco fp 3'!$A$5:$N$30,13,FALSE),0)*corectie!$C$30</f>
        <v>0</v>
      </c>
      <c r="BD16" s="42">
        <f>IF(AND(BD3&gt;=2025,BD6&lt;&gt;0),VLOOKUP(BD3,'efecte socio eco fp 3'!$A$5:$N$30,13,FALSE),0)*corectie!$C$30</f>
        <v>0</v>
      </c>
      <c r="BE16" s="42">
        <f>IF(AND(BE3&gt;=2025,BE6&lt;&gt;0),VLOOKUP(BE3,'efecte socio eco fp 3'!$A$5:$N$30,13,FALSE),0)*corectie!$C$30</f>
        <v>0</v>
      </c>
      <c r="BF16" s="42">
        <f>IF(AND(BF3&gt;=2025,BF6&lt;&gt;0),VLOOKUP(BF3,'efecte socio eco fp 3'!$A$5:$N$30,13,FALSE),0)*corectie!$C$30</f>
        <v>0</v>
      </c>
      <c r="BG16" s="42">
        <f>IF(AND(BG3&gt;=2025,BG6&lt;&gt;0),VLOOKUP(BG3,'efecte socio eco fp 3'!$A$5:$N$30,13,FALSE),0)*corectie!$C$30</f>
        <v>0</v>
      </c>
      <c r="BH16" s="42">
        <f>IF(AND(BH3&gt;=2025,BH6&lt;&gt;0),VLOOKUP(BH3,'efecte socio eco fp 3'!$A$5:$N$30,13,FALSE),0)*corectie!$C$30</f>
        <v>0</v>
      </c>
      <c r="BI16" s="42">
        <f>IF(AND(BI3&gt;=2025,BI6&lt;&gt;0),VLOOKUP(BI3,'efecte socio eco fp 3'!$A$5:$N$30,13,FALSE),0)*corectie!$C$30</f>
        <v>0</v>
      </c>
      <c r="BJ16" s="42">
        <f>IF(AND(BJ3&gt;=2025,BJ6&lt;&gt;0),VLOOKUP(BJ3,'efecte socio eco fp 3'!$A$5:$N$30,13,FALSE),0)*corectie!$C$30</f>
        <v>0</v>
      </c>
      <c r="BK16" s="42">
        <f>IF(AND(BK3&gt;=2025,BK6&lt;&gt;0),VLOOKUP(BK3,'efecte socio eco fp 3'!$A$5:$N$30,13,FALSE),0)*corectie!$C$30</f>
        <v>0</v>
      </c>
      <c r="BL16" s="42">
        <f>IF(AND(BL3&gt;=2025,BL6&lt;&gt;0),VLOOKUP(BL3,'efecte socio eco fp 3'!$A$5:$N$30,13,FALSE),0)*corectie!$C$30</f>
        <v>0</v>
      </c>
      <c r="BM16" s="42">
        <f>IF(AND(BM3&gt;=2025,BM6&lt;&gt;0),VLOOKUP(BM3,'efecte socio eco fp 3'!$A$5:$N$30,13,FALSE),0)*corectie!$C$30</f>
        <v>0</v>
      </c>
      <c r="BN16" s="42">
        <f>IF(AND(BN3&gt;=2025,BN6&lt;&gt;0),VLOOKUP(BN3,'efecte socio eco fp 3'!$A$5:$N$30,13,FALSE),0)*corectie!$C$30</f>
        <v>0</v>
      </c>
      <c r="BO16" s="42">
        <f>IF(AND(BO3&gt;=2025,BO6&lt;&gt;0),VLOOKUP(BO3,'efecte socio eco fp 3'!$A$5:$N$30,13,FALSE),0)*corectie!$C$30</f>
        <v>0</v>
      </c>
      <c r="BP16" s="42">
        <f>IF(AND(BP3&gt;=2025,BP6&lt;&gt;0),VLOOKUP(BP3,'efecte socio eco fp 3'!$A$5:$N$30,13,FALSE),0)*corectie!$C$30</f>
        <v>0</v>
      </c>
      <c r="BQ16" s="42">
        <f>IF(AND(BQ3&gt;=2025,BQ6&lt;&gt;0),VLOOKUP(BQ3,'efecte socio eco fp 3'!$A$5:$N$30,13,FALSE),0)*corectie!$C$30</f>
        <v>0</v>
      </c>
      <c r="BR16" s="42">
        <f>IF(AND(BR3&gt;=2025,BR6&lt;&gt;0),VLOOKUP(BR3,'efecte socio eco fp 3'!$A$5:$N$30,13,FALSE),0)*corectie!$C$30</f>
        <v>0</v>
      </c>
      <c r="BS16" s="42">
        <f>IF(AND(BS3&gt;=2025,BS6&lt;&gt;0),VLOOKUP(BS3,'efecte socio eco fp 3'!$A$5:$N$30,13,FALSE),0)*corectie!$C$30</f>
        <v>0</v>
      </c>
      <c r="BT16" s="42">
        <f>IF(AND(BT3&gt;=2025,BT6&lt;&gt;0),VLOOKUP(BT3,'efecte socio eco fp 3'!$A$5:$N$30,13,FALSE),0)*corectie!$C$30</f>
        <v>0</v>
      </c>
      <c r="BU16" s="42">
        <f>IF(AND(BU3&gt;=2025,BU6&lt;&gt;0),VLOOKUP(BU3,'efecte socio eco fp 3'!$A$5:$N$30,13,FALSE),0)*corectie!$C$30</f>
        <v>0</v>
      </c>
      <c r="BV16" s="42">
        <f>IF(AND(BV3&gt;=2025,BV6&lt;&gt;0),VLOOKUP(BV3,'efecte socio eco fp 3'!$A$5:$N$30,13,FALSE),0)*corectie!$C$30</f>
        <v>0</v>
      </c>
      <c r="BW16" s="42">
        <f>IF(AND(BW3&gt;=2025,BW6&lt;&gt;0),VLOOKUP(BW3,'efecte socio eco fp 3'!$A$5:$N$30,13,FALSE),0)*corectie!$C$30</f>
        <v>0</v>
      </c>
      <c r="BX16" s="42">
        <f>IF(AND(BX3&gt;=2025,BX6&lt;&gt;0),VLOOKUP(BX3,'efecte socio eco fp 3'!$A$5:$N$30,13,FALSE),0)*corectie!$C$30</f>
        <v>0</v>
      </c>
      <c r="BY16" s="42">
        <f>IF(AND(BY3&gt;=2025,BY6&lt;&gt;0),VLOOKUP(BY3,'efecte socio eco fp 3'!$A$5:$N$30,13,FALSE),0)*corectie!$C$30</f>
        <v>0</v>
      </c>
      <c r="BZ16" s="42">
        <f>IF(AND(BZ3&gt;=2025,BZ6&lt;&gt;0),VLOOKUP(BZ3,'efecte socio eco fp 3'!$A$5:$N$30,13,FALSE),0)*corectie!$C$30</f>
        <v>0</v>
      </c>
      <c r="CA16" s="42">
        <f>IF(AND(CA3&gt;=2025,CA6&lt;&gt;0),VLOOKUP(CA3,'efecte socio eco fp 3'!$A$5:$N$30,13,FALSE),0)*corectie!$C$30</f>
        <v>0</v>
      </c>
      <c r="CB16" s="42">
        <f>IF(AND(CB3&gt;=2025,CB6&lt;&gt;0),VLOOKUP(CB3,'efecte socio eco fp 3'!$A$5:$N$30,13,FALSE),0)*corectie!$C$30</f>
        <v>0</v>
      </c>
      <c r="CC16" s="42">
        <f>IF(AND(CC3&gt;=2025,CC6&lt;&gt;0),VLOOKUP(CC3,'efecte socio eco fp 3'!$A$5:$N$30,13,FALSE),0)*corectie!$C$30</f>
        <v>0</v>
      </c>
      <c r="CD16" s="42">
        <f>IF(AND(CD3&gt;=2025,CD6&lt;&gt;0),VLOOKUP(CD3,'efecte socio eco fp 3'!$A$5:$N$30,13,FALSE),0)*corectie!$C$30</f>
        <v>0</v>
      </c>
      <c r="CE16" s="42">
        <f>IF(AND(CE3&gt;=2025,CE6&lt;&gt;0),VLOOKUP(CE3,'efecte socio eco fp 3'!$A$5:$N$30,13,FALSE),0)*corectie!$C$30</f>
        <v>0</v>
      </c>
    </row>
    <row r="17" spans="1:83">
      <c r="A17" t="s">
        <v>569</v>
      </c>
      <c r="B17" t="s">
        <v>538</v>
      </c>
      <c r="C17" s="42">
        <f>C15-C16</f>
        <v>0</v>
      </c>
      <c r="D17" s="42">
        <f t="shared" ref="D17:BO17" si="6">D15-D16</f>
        <v>0</v>
      </c>
      <c r="E17" s="42">
        <f t="shared" si="6"/>
        <v>0</v>
      </c>
      <c r="F17" s="42">
        <f t="shared" si="6"/>
        <v>0</v>
      </c>
      <c r="G17" s="42">
        <f t="shared" si="6"/>
        <v>0</v>
      </c>
      <c r="H17" s="42">
        <f t="shared" si="6"/>
        <v>0</v>
      </c>
      <c r="I17" s="42">
        <f t="shared" si="6"/>
        <v>0</v>
      </c>
      <c r="J17" s="42">
        <f t="shared" si="6"/>
        <v>2236608.3665237427</v>
      </c>
      <c r="K17" s="42">
        <f t="shared" si="6"/>
        <v>1877744.7585754395</v>
      </c>
      <c r="L17" s="42">
        <f t="shared" si="6"/>
        <v>1512759.7891921997</v>
      </c>
      <c r="M17" s="42">
        <f t="shared" si="6"/>
        <v>1141576.4789047241</v>
      </c>
      <c r="N17" s="42">
        <f t="shared" si="6"/>
        <v>1298086.9766726494</v>
      </c>
      <c r="O17" s="42">
        <f t="shared" si="6"/>
        <v>1455582.752822876</v>
      </c>
      <c r="P17" s="42">
        <f t="shared" si="6"/>
        <v>1614068.4957046509</v>
      </c>
      <c r="Q17" s="42">
        <f t="shared" si="6"/>
        <v>1773548.9135341644</v>
      </c>
      <c r="R17" s="42">
        <f t="shared" si="6"/>
        <v>1934028.7344789505</v>
      </c>
      <c r="S17" s="42">
        <f t="shared" si="6"/>
        <v>1740503.1593403816</v>
      </c>
      <c r="T17" s="42">
        <f t="shared" si="6"/>
        <v>1546226.7383980751</v>
      </c>
      <c r="U17" s="42">
        <f t="shared" si="6"/>
        <v>1351197.3003673553</v>
      </c>
      <c r="V17" s="42">
        <f t="shared" si="6"/>
        <v>1155412.6683912277</v>
      </c>
      <c r="W17" s="42">
        <f t="shared" si="6"/>
        <v>958870.66002702713</v>
      </c>
      <c r="X17" s="42">
        <f t="shared" si="6"/>
        <v>962502.39402341843</v>
      </c>
      <c r="Y17" s="42">
        <f t="shared" si="6"/>
        <v>966142.07306575775</v>
      </c>
      <c r="Z17" s="42">
        <f t="shared" si="6"/>
        <v>969789.71183633804</v>
      </c>
      <c r="AA17" s="42">
        <f t="shared" si="6"/>
        <v>973445.3250451088</v>
      </c>
      <c r="AB17" s="42">
        <f t="shared" si="6"/>
        <v>977108.9274263382</v>
      </c>
      <c r="AC17" s="42">
        <f t="shared" si="6"/>
        <v>1071723.6331100464</v>
      </c>
      <c r="AD17" s="42">
        <f t="shared" si="6"/>
        <v>1166557.1529698372</v>
      </c>
      <c r="AE17" s="42">
        <f t="shared" si="6"/>
        <v>1261609.8681025505</v>
      </c>
      <c r="AF17" s="42">
        <f t="shared" si="6"/>
        <v>1356882.160194397</v>
      </c>
      <c r="AG17" s="42">
        <f t="shared" si="6"/>
        <v>0</v>
      </c>
      <c r="AH17" s="42">
        <f t="shared" si="6"/>
        <v>0</v>
      </c>
      <c r="AI17" s="42">
        <f t="shared" si="6"/>
        <v>0</v>
      </c>
      <c r="AJ17" s="42">
        <f t="shared" si="6"/>
        <v>0</v>
      </c>
      <c r="AK17" s="42">
        <f t="shared" si="6"/>
        <v>0</v>
      </c>
      <c r="AL17" s="42">
        <f t="shared" si="6"/>
        <v>0</v>
      </c>
      <c r="AM17" s="42">
        <f t="shared" si="6"/>
        <v>0</v>
      </c>
      <c r="AN17" s="42">
        <f t="shared" si="6"/>
        <v>0</v>
      </c>
      <c r="AO17" s="42">
        <f t="shared" si="6"/>
        <v>0</v>
      </c>
      <c r="AP17" s="42">
        <f t="shared" si="6"/>
        <v>0</v>
      </c>
      <c r="AQ17" s="42">
        <f t="shared" si="6"/>
        <v>0</v>
      </c>
      <c r="AR17" s="42">
        <f t="shared" si="6"/>
        <v>0</v>
      </c>
      <c r="AS17" s="42">
        <f t="shared" si="6"/>
        <v>0</v>
      </c>
      <c r="AT17" s="42">
        <f t="shared" si="6"/>
        <v>0</v>
      </c>
      <c r="AU17" s="42">
        <f t="shared" si="6"/>
        <v>0</v>
      </c>
      <c r="AV17" s="42">
        <f t="shared" si="6"/>
        <v>0</v>
      </c>
      <c r="AW17" s="42">
        <f t="shared" si="6"/>
        <v>0</v>
      </c>
      <c r="AX17" s="42">
        <f t="shared" si="6"/>
        <v>0</v>
      </c>
      <c r="AY17" s="42">
        <f t="shared" si="6"/>
        <v>0</v>
      </c>
      <c r="AZ17" s="42">
        <f t="shared" si="6"/>
        <v>0</v>
      </c>
      <c r="BA17" s="42">
        <f t="shared" si="6"/>
        <v>0</v>
      </c>
      <c r="BB17" s="42">
        <f t="shared" si="6"/>
        <v>0</v>
      </c>
      <c r="BC17" s="42">
        <f t="shared" si="6"/>
        <v>0</v>
      </c>
      <c r="BD17" s="42">
        <f t="shared" si="6"/>
        <v>0</v>
      </c>
      <c r="BE17" s="42">
        <f t="shared" si="6"/>
        <v>0</v>
      </c>
      <c r="BF17" s="42">
        <f t="shared" si="6"/>
        <v>0</v>
      </c>
      <c r="BG17" s="42">
        <f t="shared" si="6"/>
        <v>0</v>
      </c>
      <c r="BH17" s="42">
        <f t="shared" si="6"/>
        <v>0</v>
      </c>
      <c r="BI17" s="42">
        <f t="shared" si="6"/>
        <v>0</v>
      </c>
      <c r="BJ17" s="42">
        <f t="shared" si="6"/>
        <v>0</v>
      </c>
      <c r="BK17" s="42">
        <f t="shared" si="6"/>
        <v>0</v>
      </c>
      <c r="BL17" s="42">
        <f t="shared" si="6"/>
        <v>0</v>
      </c>
      <c r="BM17" s="42">
        <f t="shared" si="6"/>
        <v>0</v>
      </c>
      <c r="BN17" s="42">
        <f t="shared" si="6"/>
        <v>0</v>
      </c>
      <c r="BO17" s="42">
        <f t="shared" si="6"/>
        <v>0</v>
      </c>
      <c r="BP17" s="42">
        <f t="shared" ref="BP17:CE17" si="7">BP15-BP16</f>
        <v>0</v>
      </c>
      <c r="BQ17" s="42">
        <f t="shared" si="7"/>
        <v>0</v>
      </c>
      <c r="BR17" s="42">
        <f t="shared" si="7"/>
        <v>0</v>
      </c>
      <c r="BS17" s="42">
        <f t="shared" si="7"/>
        <v>0</v>
      </c>
      <c r="BT17" s="42">
        <f t="shared" si="7"/>
        <v>0</v>
      </c>
      <c r="BU17" s="42">
        <f t="shared" si="7"/>
        <v>0</v>
      </c>
      <c r="BV17" s="42">
        <f t="shared" si="7"/>
        <v>0</v>
      </c>
      <c r="BW17" s="42">
        <f t="shared" si="7"/>
        <v>0</v>
      </c>
      <c r="BX17" s="42">
        <f t="shared" si="7"/>
        <v>0</v>
      </c>
      <c r="BY17" s="42">
        <f t="shared" si="7"/>
        <v>0</v>
      </c>
      <c r="BZ17" s="42">
        <f t="shared" si="7"/>
        <v>0</v>
      </c>
      <c r="CA17" s="42">
        <f t="shared" si="7"/>
        <v>0</v>
      </c>
      <c r="CB17" s="42">
        <f t="shared" si="7"/>
        <v>0</v>
      </c>
      <c r="CC17" s="42">
        <f t="shared" si="7"/>
        <v>0</v>
      </c>
      <c r="CD17" s="42">
        <f t="shared" si="7"/>
        <v>0</v>
      </c>
      <c r="CE17" s="42">
        <f t="shared" si="7"/>
        <v>0</v>
      </c>
    </row>
    <row r="18" spans="1:83"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2"/>
      <c r="O18" s="42"/>
      <c r="P18" s="42"/>
      <c r="Q18" s="42"/>
      <c r="R18" s="42"/>
      <c r="S18" s="42"/>
      <c r="T18" s="42"/>
      <c r="U18" s="42"/>
      <c r="V18" s="42"/>
      <c r="W18" s="42"/>
      <c r="X18" s="42"/>
      <c r="Y18" s="42"/>
      <c r="Z18" s="42"/>
      <c r="AA18" s="42"/>
      <c r="AB18" s="42"/>
      <c r="AC18" s="42"/>
      <c r="AD18" s="42"/>
      <c r="AE18" s="42"/>
      <c r="AF18" s="42"/>
      <c r="AG18" s="42"/>
    </row>
    <row r="19" spans="1:83">
      <c r="A19" t="s">
        <v>571</v>
      </c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  <c r="AB19" s="42"/>
      <c r="AC19" s="42"/>
      <c r="AD19" s="194"/>
      <c r="AE19" s="42"/>
      <c r="AF19" s="42"/>
      <c r="AG19" s="42"/>
    </row>
    <row r="20" spans="1:83">
      <c r="A20" t="s">
        <v>490</v>
      </c>
      <c r="B20" t="s">
        <v>538</v>
      </c>
      <c r="C20" s="42">
        <f>IF(AND(C$3&gt;=2025,C$6&lt;&gt;0),VLOOKUP(C$3,'efecte socio eco fp 3'!$A$5:$N$30,3,FALSE),0)</f>
        <v>0</v>
      </c>
      <c r="D20" s="42">
        <f>IF(AND(D$3&gt;=2025,D$6&lt;&gt;0),VLOOKUP(D$3,'efecte socio eco fp 3'!$A$5:$N$30,3,FALSE),0)</f>
        <v>0</v>
      </c>
      <c r="E20" s="42">
        <f>IF(AND(E$3&gt;=2025,E$6&lt;&gt;0),VLOOKUP(E$3,'efecte socio eco fp 3'!$A$5:$N$30,3,FALSE),0)</f>
        <v>0</v>
      </c>
      <c r="F20" s="42">
        <f>IF(AND(F$3&gt;=2025,F$6&lt;&gt;0),VLOOKUP(F$3,'efecte socio eco fp 3'!$A$5:$N$30,3,FALSE),0)</f>
        <v>0</v>
      </c>
      <c r="G20" s="42">
        <f>IF(AND(G$3&gt;=2025,G$6&lt;&gt;0),VLOOKUP(G$3,'efecte socio eco fp 3'!$A$5:$N$30,3,FALSE),0)</f>
        <v>0</v>
      </c>
      <c r="H20" s="42">
        <f>IF(AND(H$3&gt;=2025,H$6&lt;&gt;0),VLOOKUP(H$3,'efecte socio eco fp 3'!$A$5:$N$30,3,FALSE),0)</f>
        <v>0</v>
      </c>
      <c r="I20" s="42">
        <f>IF(AND(I$3&gt;=2025,I$6&lt;&gt;0),VLOOKUP(I$3,'efecte socio eco fp 3'!$A$5:$N$30,3,FALSE),0)</f>
        <v>0</v>
      </c>
      <c r="J20" s="42">
        <f>IF(AND(J$3&gt;=2025,J$6&lt;&gt;0),VLOOKUP(J$3,'efecte socio eco fp 3'!$A$5:$N$30,3,FALSE),0)</f>
        <v>12945267151.015306</v>
      </c>
      <c r="K20" s="42">
        <f>IF(AND(K$3&gt;=2025,K$6&lt;&gt;0),VLOOKUP(K$3,'efecte socio eco fp 3'!$A$5:$N$30,3,FALSE),0)</f>
        <v>13397819846.223488</v>
      </c>
      <c r="L20" s="42">
        <f>IF(AND(L$3&gt;=2025,L$6&lt;&gt;0),VLOOKUP(L$3,'efecte socio eco fp 3'!$A$5:$N$30,3,FALSE),0)</f>
        <v>13866193299.671034</v>
      </c>
      <c r="M20" s="42">
        <f>IF(AND(M$3&gt;=2025,M$6&lt;&gt;0),VLOOKUP(M$3,'efecte socio eco fp 3'!$A$5:$N$30,3,FALSE),0)</f>
        <v>14350940588.146385</v>
      </c>
      <c r="N20" s="42">
        <f>IF(AND(N$3&gt;=2025,N$6&lt;&gt;0),VLOOKUP(N$3,'efecte socio eco fp 3'!$A$5:$N$30,3,FALSE),0)</f>
        <v>14768028554.643929</v>
      </c>
      <c r="O20" s="42">
        <f>IF(AND(O$3&gt;=2025,O$6&lt;&gt;0),VLOOKUP(O$3,'efecte socio eco fp 3'!$A$5:$N$30,3,FALSE),0)</f>
        <v>15197238539.954702</v>
      </c>
      <c r="P20" s="42">
        <f>IF(AND(P$3&gt;=2025,P$6&lt;&gt;0),VLOOKUP(P$3,'efecte socio eco fp 3'!$A$5:$N$30,3,FALSE),0)</f>
        <v>15638922851.869656</v>
      </c>
      <c r="Q20" s="42">
        <f>IF(AND(Q$3&gt;=2025,Q$6&lt;&gt;0),VLOOKUP(Q$3,'efecte socio eco fp 3'!$A$5:$N$30,3,FALSE),0)</f>
        <v>16093444037.462605</v>
      </c>
      <c r="R20" s="42">
        <f>IF(AND(R$3&gt;=2025,R$6&lt;&gt;0),VLOOKUP(R$3,'efecte socio eco fp 3'!$A$5:$N$30,3,FALSE),0)</f>
        <v>16561175180.679213</v>
      </c>
      <c r="S20" s="42">
        <f>IF(AND(S$3&gt;=2025,S$6&lt;&gt;0),VLOOKUP(S$3,'efecte socio eco fp 3'!$A$5:$N$30,3,FALSE),0)</f>
        <v>17050775781.571274</v>
      </c>
      <c r="T20" s="42">
        <f>IF(AND(T$3&gt;=2025,T$6&lt;&gt;0),VLOOKUP(T$3,'efecte socio eco fp 3'!$A$5:$N$30,3,FALSE),0)</f>
        <v>17554850521.271645</v>
      </c>
      <c r="U20" s="42">
        <f>IF(AND(U$3&gt;=2025,U$6&lt;&gt;0),VLOOKUP(U$3,'efecte socio eco fp 3'!$A$5:$N$30,3,FALSE),0)</f>
        <v>18073827300.999931</v>
      </c>
      <c r="V20" s="42">
        <f>IF(AND(V$3&gt;=2025,V$6&lt;&gt;0),VLOOKUP(V$3,'efecte socio eco fp 3'!$A$5:$N$30,3,FALSE),0)</f>
        <v>18608146672.086132</v>
      </c>
      <c r="W20" s="42">
        <f>IF(AND(W$3&gt;=2025,W$6&lt;&gt;0),VLOOKUP(W$3,'efecte socio eco fp 3'!$A$5:$N$30,3,FALSE),0)</f>
        <v>19158262209.947815</v>
      </c>
      <c r="X20" s="42">
        <f>IF(AND(X$3&gt;=2025,X$6&lt;&gt;0),VLOOKUP(X$3,'efecte socio eco fp 3'!$A$5:$N$30,3,FALSE),0)</f>
        <v>19653713541.696442</v>
      </c>
      <c r="Y20" s="42">
        <f>IF(AND(Y$3&gt;=2025,Y$6&lt;&gt;0),VLOOKUP(Y$3,'efecte socio eco fp 3'!$A$5:$N$30,3,FALSE),0)</f>
        <v>20161977727.734329</v>
      </c>
      <c r="Z20" s="42">
        <f>IF(AND(Z$3&gt;=2025,Z$6&lt;&gt;0),VLOOKUP(Z$3,'efecte socio eco fp 3'!$A$5:$N$30,3,FALSE),0)</f>
        <v>20683386120.960373</v>
      </c>
      <c r="AA20" s="42">
        <f>IF(AND(AA$3&gt;=2025,AA$6&lt;&gt;0),VLOOKUP(AA$3,'efecte socio eco fp 3'!$A$5:$N$30,3,FALSE),0)</f>
        <v>21218278643.382362</v>
      </c>
      <c r="AB20" s="42">
        <f>IF(AND(AB$3&gt;=2025,AB$6&lt;&gt;0),VLOOKUP(AB$3,'efecte socio eco fp 3'!$A$5:$N$30,3,FALSE),0)</f>
        <v>21767004007.722492</v>
      </c>
      <c r="AC20" s="42">
        <f>IF(AND(AC$3&gt;=2025,AC$6&lt;&gt;0),VLOOKUP(AC$3,'efecte socio eco fp 3'!$A$5:$N$30,3,FALSE),0)</f>
        <v>22316258669.887871</v>
      </c>
      <c r="AD20" s="42">
        <f>IF(AND(AD$3&gt;=2025,AD$6&lt;&gt;0),VLOOKUP(AD$3,'efecte socio eco fp 3'!$A$5:$N$30,3,FALSE),0)</f>
        <v>22879372873.02652</v>
      </c>
      <c r="AE20" s="42">
        <f>IF(AND(AE$3&gt;=2025,AE$6&lt;&gt;0),VLOOKUP(AE$3,'efecte socio eco fp 3'!$A$5:$N$30,3,FALSE),0)</f>
        <v>23456696339.934116</v>
      </c>
      <c r="AF20" s="42">
        <f>IF(AND(AF$3&gt;=2025,AF$6&lt;&gt;0),VLOOKUP(AF$3,'efecte socio eco fp 3'!$A$5:$N$30,3,FALSE),0)</f>
        <v>24048587618.087761</v>
      </c>
      <c r="AG20" s="42">
        <f>IF(AND(AG$3&gt;=2025,AG$6&lt;&gt;0),VLOOKUP(AG$3,'efecte socio eco fp 3'!$A$5:$N$30,3,FALSE),0)</f>
        <v>0</v>
      </c>
      <c r="AH20" s="42">
        <f>IF(AND(AH$3&gt;=2025,AH$6&lt;&gt;0),VLOOKUP(AH$3,'efecte socio eco fp 3'!$A$5:$N$30,3,FALSE),0)</f>
        <v>0</v>
      </c>
      <c r="AI20" s="42">
        <f>IF(AND(AI$3&gt;=2025,AI$6&lt;&gt;0),VLOOKUP(AI$3,'efecte socio eco fp 3'!$A$5:$N$30,3,FALSE),0)</f>
        <v>0</v>
      </c>
      <c r="AJ20" s="42">
        <f>IF(AND(AJ$3&gt;=2025,AJ$6&lt;&gt;0),VLOOKUP(AJ$3,'efecte socio eco fp 3'!$A$5:$N$30,3,FALSE),0)</f>
        <v>0</v>
      </c>
      <c r="AK20" s="42">
        <f>IF(AND(AK$3&gt;=2025,AK$6&lt;&gt;0),VLOOKUP(AK$3,'efecte socio eco fp 3'!$A$5:$N$30,3,FALSE),0)</f>
        <v>0</v>
      </c>
      <c r="AL20" s="42">
        <f>IF(AND(AL$3&gt;=2025,AL$6&lt;&gt;0),VLOOKUP(AL$3,'efecte socio eco fp 3'!$A$5:$N$30,3,FALSE),0)</f>
        <v>0</v>
      </c>
      <c r="AM20" s="42">
        <f>IF(AND(AM$3&gt;=2025,AM$6&lt;&gt;0),VLOOKUP(AM$3,'efecte socio eco fp 3'!$A$5:$N$30,3,FALSE),0)</f>
        <v>0</v>
      </c>
      <c r="AN20" s="42">
        <f>IF(AND(AN$3&gt;=2025,AN$6&lt;&gt;0),VLOOKUP(AN$3,'efecte socio eco fp 3'!$A$5:$N$30,3,FALSE),0)</f>
        <v>0</v>
      </c>
      <c r="AO20" s="42">
        <f>IF(AND(AO$3&gt;=2025,AO$6&lt;&gt;0),VLOOKUP(AO$3,'efecte socio eco fp 3'!$A$5:$N$30,3,FALSE),0)</f>
        <v>0</v>
      </c>
      <c r="AP20" s="42">
        <f>IF(AND(AP$3&gt;=2025,AP$6&lt;&gt;0),VLOOKUP(AP$3,'efecte socio eco fp 3'!$A$5:$N$30,3,FALSE),0)</f>
        <v>0</v>
      </c>
      <c r="AQ20" s="42">
        <f>IF(AND(AQ$3&gt;=2025,AQ$6&lt;&gt;0),VLOOKUP(AQ$3,'efecte socio eco fp 3'!$A$5:$N$30,3,FALSE),0)</f>
        <v>0</v>
      </c>
      <c r="AR20" s="42">
        <f>IF(AND(AR$3&gt;=2025,AR$6&lt;&gt;0),VLOOKUP(AR$3,'efecte socio eco fp 3'!$A$5:$N$30,3,FALSE),0)</f>
        <v>0</v>
      </c>
      <c r="AS20" s="42">
        <f>IF(AND(AS$3&gt;=2025,AS$6&lt;&gt;0),VLOOKUP(AS$3,'efecte socio eco fp 3'!$A$5:$N$30,3,FALSE),0)</f>
        <v>0</v>
      </c>
      <c r="AT20" s="42">
        <f>IF(AND(AT$3&gt;=2025,AT$6&lt;&gt;0),VLOOKUP(AT$3,'efecte socio eco fp 3'!$A$5:$N$30,3,FALSE),0)</f>
        <v>0</v>
      </c>
      <c r="AU20" s="42">
        <f>IF(AND(AU$3&gt;=2025,AU$6&lt;&gt;0),VLOOKUP(AU$3,'efecte socio eco fp 3'!$A$5:$N$30,3,FALSE),0)</f>
        <v>0</v>
      </c>
      <c r="AV20" s="42">
        <f>IF(AND(AV$3&gt;=2025,AV$6&lt;&gt;0),VLOOKUP(AV$3,'efecte socio eco fp 3'!$A$5:$N$30,3,FALSE),0)</f>
        <v>0</v>
      </c>
      <c r="AW20" s="42">
        <f>IF(AND(AW$3&gt;=2025,AW$6&lt;&gt;0),VLOOKUP(AW$3,'efecte socio eco fp 3'!$A$5:$N$30,3,FALSE),0)</f>
        <v>0</v>
      </c>
      <c r="AX20" s="42">
        <f>IF(AND(AX$3&gt;=2025,AX$6&lt;&gt;0),VLOOKUP(AX$3,'efecte socio eco fp 3'!$A$5:$N$30,3,FALSE),0)</f>
        <v>0</v>
      </c>
      <c r="AY20" s="42">
        <f>IF(AND(AY$3&gt;=2025,AY$6&lt;&gt;0),VLOOKUP(AY$3,'efecte socio eco fp 3'!$A$5:$N$30,3,FALSE),0)</f>
        <v>0</v>
      </c>
      <c r="AZ20" s="42">
        <f>IF(AND(AZ$3&gt;=2025,AZ$6&lt;&gt;0),VLOOKUP(AZ$3,'efecte socio eco fp 3'!$A$5:$N$30,3,FALSE),0)</f>
        <v>0</v>
      </c>
      <c r="BA20" s="42">
        <f>IF(AND(BA$3&gt;=2025,BA$6&lt;&gt;0),VLOOKUP(BA$3,'efecte socio eco fp 3'!$A$5:$N$30,3,FALSE),0)</f>
        <v>0</v>
      </c>
      <c r="BB20" s="42">
        <f>IF(AND(BB$3&gt;=2025,BB$6&lt;&gt;0),VLOOKUP(BB$3,'efecte socio eco fp 3'!$A$5:$N$30,3,FALSE),0)</f>
        <v>0</v>
      </c>
      <c r="BC20" s="42">
        <f>IF(AND(BC$3&gt;=2025,BC$6&lt;&gt;0),VLOOKUP(BC$3,'efecte socio eco fp 3'!$A$5:$N$30,3,FALSE),0)</f>
        <v>0</v>
      </c>
      <c r="BD20" s="42">
        <f>IF(AND(BD$3&gt;=2025,BD$6&lt;&gt;0),VLOOKUP(BD$3,'efecte socio eco fp 3'!$A$5:$N$30,3,FALSE),0)</f>
        <v>0</v>
      </c>
      <c r="BE20" s="42">
        <f>IF(AND(BE$3&gt;=2025,BE$6&lt;&gt;0),VLOOKUP(BE$3,'efecte socio eco fp 3'!$A$5:$N$30,3,FALSE),0)</f>
        <v>0</v>
      </c>
      <c r="BF20" s="42">
        <f>IF(AND(BF$3&gt;=2025,BF$6&lt;&gt;0),VLOOKUP(BF$3,'efecte socio eco fp 3'!$A$5:$N$30,3,FALSE),0)</f>
        <v>0</v>
      </c>
      <c r="BG20" s="42">
        <f>IF(AND(BG$3&gt;=2025,BG$6&lt;&gt;0),VLOOKUP(BG$3,'efecte socio eco fp 3'!$A$5:$N$30,3,FALSE),0)</f>
        <v>0</v>
      </c>
      <c r="BH20" s="42">
        <f>IF(AND(BH$3&gt;=2025,BH$6&lt;&gt;0),VLOOKUP(BH$3,'efecte socio eco fp 3'!$A$5:$N$30,3,FALSE),0)</f>
        <v>0</v>
      </c>
      <c r="BI20" s="42">
        <f>IF(AND(BI$3&gt;=2025,BI$6&lt;&gt;0),VLOOKUP(BI$3,'efecte socio eco fp 3'!$A$5:$N$30,3,FALSE),0)</f>
        <v>0</v>
      </c>
      <c r="BJ20" s="42">
        <f>IF(AND(BJ$3&gt;=2025,BJ$6&lt;&gt;0),VLOOKUP(BJ$3,'efecte socio eco fp 3'!$A$5:$N$30,3,FALSE),0)</f>
        <v>0</v>
      </c>
      <c r="BK20" s="42">
        <f>IF(AND(BK$3&gt;=2025,BK$6&lt;&gt;0),VLOOKUP(BK$3,'efecte socio eco fp 3'!$A$5:$N$30,3,FALSE),0)</f>
        <v>0</v>
      </c>
      <c r="BL20" s="42">
        <f>IF(AND(BL$3&gt;=2025,BL$6&lt;&gt;0),VLOOKUP(BL$3,'efecte socio eco fp 3'!$A$5:$N$30,3,FALSE),0)</f>
        <v>0</v>
      </c>
      <c r="BM20" s="42">
        <f>IF(AND(BM$3&gt;=2025,BM$6&lt;&gt;0),VLOOKUP(BM$3,'efecte socio eco fp 3'!$A$5:$N$30,3,FALSE),0)</f>
        <v>0</v>
      </c>
      <c r="BN20" s="42">
        <f>IF(AND(BN$3&gt;=2025,BN$6&lt;&gt;0),VLOOKUP(BN$3,'efecte socio eco fp 3'!$A$5:$N$30,3,FALSE),0)</f>
        <v>0</v>
      </c>
      <c r="BO20" s="42">
        <f>IF(AND(BO$3&gt;=2025,BO$6&lt;&gt;0),VLOOKUP(BO$3,'efecte socio eco fp 3'!$A$5:$N$30,3,FALSE),0)</f>
        <v>0</v>
      </c>
      <c r="BP20" s="42">
        <f>IF(AND(BP$3&gt;=2025,BP$6&lt;&gt;0),VLOOKUP(BP$3,'efecte socio eco fp 3'!$A$5:$N$30,3,FALSE),0)</f>
        <v>0</v>
      </c>
      <c r="BQ20" s="42">
        <f>IF(AND(BQ$3&gt;=2025,BQ$6&lt;&gt;0),VLOOKUP(BQ$3,'efecte socio eco fp 3'!$A$5:$N$30,3,FALSE),0)</f>
        <v>0</v>
      </c>
      <c r="BR20" s="42">
        <f>IF(AND(BR$3&gt;=2025,BR$6&lt;&gt;0),VLOOKUP(BR$3,'efecte socio eco fp 3'!$A$5:$N$30,3,FALSE),0)</f>
        <v>0</v>
      </c>
      <c r="BS20" s="42">
        <f>IF(AND(BS$3&gt;=2025,BS$6&lt;&gt;0),VLOOKUP(BS$3,'efecte socio eco fp 3'!$A$5:$N$30,3,FALSE),0)</f>
        <v>0</v>
      </c>
      <c r="BT20" s="42">
        <f>IF(AND(BT$3&gt;=2025,BT$6&lt;&gt;0),VLOOKUP(BT$3,'efecte socio eco fp 3'!$A$5:$N$30,3,FALSE),0)</f>
        <v>0</v>
      </c>
      <c r="BU20" s="42">
        <f>IF(AND(BU$3&gt;=2025,BU$6&lt;&gt;0),VLOOKUP(BU$3,'efecte socio eco fp 3'!$A$5:$N$30,3,FALSE),0)</f>
        <v>0</v>
      </c>
      <c r="BV20" s="42">
        <f>IF(AND(BV$3&gt;=2025,BV$6&lt;&gt;0),VLOOKUP(BV$3,'efecte socio eco fp 3'!$A$5:$N$30,3,FALSE),0)</f>
        <v>0</v>
      </c>
      <c r="BW20" s="42">
        <f>IF(AND(BW$3&gt;=2025,BW$6&lt;&gt;0),VLOOKUP(BW$3,'efecte socio eco fp 3'!$A$5:$N$30,3,FALSE),0)</f>
        <v>0</v>
      </c>
      <c r="BX20" s="42">
        <f>IF(AND(BX$3&gt;=2025,BX$6&lt;&gt;0),VLOOKUP(BX$3,'efecte socio eco fp 3'!$A$5:$N$30,3,FALSE),0)</f>
        <v>0</v>
      </c>
      <c r="BY20" s="42">
        <f>IF(AND(BY$3&gt;=2025,BY$6&lt;&gt;0),VLOOKUP(BY$3,'efecte socio eco fp 3'!$A$5:$N$30,3,FALSE),0)</f>
        <v>0</v>
      </c>
      <c r="BZ20" s="42">
        <f>IF(AND(BZ$3&gt;=2025,BZ$6&lt;&gt;0),VLOOKUP(BZ$3,'efecte socio eco fp 3'!$A$5:$N$30,3,FALSE),0)</f>
        <v>0</v>
      </c>
      <c r="CA20" s="42">
        <f>IF(AND(CA$3&gt;=2025,CA$6&lt;&gt;0),VLOOKUP(CA$3,'efecte socio eco fp 3'!$A$5:$N$30,3,FALSE),0)</f>
        <v>0</v>
      </c>
      <c r="CB20" s="42">
        <f>IF(AND(CB$3&gt;=2025,CB$6&lt;&gt;0),VLOOKUP(CB$3,'efecte socio eco fp 3'!$A$5:$N$30,3,FALSE),0)</f>
        <v>0</v>
      </c>
      <c r="CC20" s="42">
        <f>IF(AND(CC$3&gt;=2025,CC$6&lt;&gt;0),VLOOKUP(CC$3,'efecte socio eco fp 3'!$A$5:$N$30,3,FALSE),0)</f>
        <v>0</v>
      </c>
      <c r="CD20" s="42">
        <f>IF(AND(CD$3&gt;=2025,CD$6&lt;&gt;0),VLOOKUP(CD$3,'efecte socio eco fp 3'!$A$5:$N$30,3,FALSE),0)</f>
        <v>0</v>
      </c>
      <c r="CE20" s="42">
        <f>IF(AND(CE$3&gt;=2025,CE$6&lt;&gt;0),VLOOKUP(CE$3,'efecte socio eco fp 3'!$A$5:$N$30,3,FALSE),0)</f>
        <v>0</v>
      </c>
    </row>
    <row r="21" spans="1:83">
      <c r="A21" t="s">
        <v>491</v>
      </c>
      <c r="B21" t="s">
        <v>538</v>
      </c>
      <c r="C21" s="42">
        <f>IF(AND(C$3&gt;=2025,C$6&lt;&gt;0),VLOOKUP(C$3,'efecte socio eco fp 3'!$A$5:$N$30,4,FALSE),0)</f>
        <v>0</v>
      </c>
      <c r="D21" s="42">
        <f>IF(AND(D$3&gt;=2025,D$6&lt;&gt;0),VLOOKUP(D$3,'efecte socio eco fp 3'!$A$5:$N$30,4,FALSE),0)</f>
        <v>0</v>
      </c>
      <c r="E21" s="42">
        <f>IF(AND(E$3&gt;=2025,E$6&lt;&gt;0),VLOOKUP(E$3,'efecte socio eco fp 3'!$A$5:$N$30,4,FALSE),0)</f>
        <v>0</v>
      </c>
      <c r="F21" s="42">
        <f>IF(AND(F$3&gt;=2025,F$6&lt;&gt;0),VLOOKUP(F$3,'efecte socio eco fp 3'!$A$5:$N$30,4,FALSE),0)</f>
        <v>0</v>
      </c>
      <c r="G21" s="42">
        <f>IF(AND(G$3&gt;=2025,G$6&lt;&gt;0),VLOOKUP(G$3,'efecte socio eco fp 3'!$A$5:$N$30,4,FALSE),0)</f>
        <v>0</v>
      </c>
      <c r="H21" s="42">
        <f>IF(AND(H$3&gt;=2025,H$6&lt;&gt;0),VLOOKUP(H$3,'efecte socio eco fp 3'!$A$5:$N$30,4,FALSE),0)</f>
        <v>0</v>
      </c>
      <c r="I21" s="42">
        <f>IF(AND(I$3&gt;=2025,I$6&lt;&gt;0),VLOOKUP(I$3,'efecte socio eco fp 3'!$A$5:$N$30,4,FALSE),0)</f>
        <v>0</v>
      </c>
      <c r="J21" s="42">
        <f>IF(AND(J$3&gt;=2025,J$6&lt;&gt;0),VLOOKUP(J$3,'efecte socio eco fp 3'!$A$5:$N$30,4,FALSE),0)</f>
        <v>4972171543.6656914</v>
      </c>
      <c r="K21" s="42">
        <f>IF(AND(K$3&gt;=2025,K$6&lt;&gt;0),VLOOKUP(K$3,'efecte socio eco fp 3'!$A$5:$N$30,4,FALSE),0)</f>
        <v>5162629707.1635942</v>
      </c>
      <c r="L21" s="42">
        <f>IF(AND(L$3&gt;=2025,L$6&lt;&gt;0),VLOOKUP(L$3,'efecte socio eco fp 3'!$A$5:$N$30,4,FALSE),0)</f>
        <v>5360383337.3855295</v>
      </c>
      <c r="M21" s="42">
        <f>IF(AND(M$3&gt;=2025,M$6&lt;&gt;0),VLOOKUP(M$3,'efecte socio eco fp 3'!$A$5:$N$30,4,FALSE),0)</f>
        <v>5565711885.9115362</v>
      </c>
      <c r="N21" s="42">
        <f>IF(AND(N$3&gt;=2025,N$6&lt;&gt;0),VLOOKUP(N$3,'efecte socio eco fp 3'!$A$5:$N$30,4,FALSE),0)</f>
        <v>5757644721.6014538</v>
      </c>
      <c r="O21" s="42">
        <f>IF(AND(O$3&gt;=2025,O$6&lt;&gt;0),VLOOKUP(O$3,'efecte socio eco fp 3'!$A$5:$N$30,4,FALSE),0)</f>
        <v>5956196335.6563129</v>
      </c>
      <c r="P21" s="42">
        <f>IF(AND(P$3&gt;=2025,P$6&lt;&gt;0),VLOOKUP(P$3,'efecte socio eco fp 3'!$A$5:$N$30,4,FALSE),0)</f>
        <v>6161594975.7695684</v>
      </c>
      <c r="Q21" s="42">
        <f>IF(AND(Q$3&gt;=2025,Q$6&lt;&gt;0),VLOOKUP(Q$3,'efecte socio eco fp 3'!$A$5:$N$30,4,FALSE),0)</f>
        <v>6374076760.7260885</v>
      </c>
      <c r="R21" s="42">
        <f>IF(AND(R$3&gt;=2025,R$6&lt;&gt;0),VLOOKUP(R$3,'efecte socio eco fp 3'!$A$5:$N$30,4,FALSE),0)</f>
        <v>6593885951.8357</v>
      </c>
      <c r="S21" s="42">
        <f>IF(AND(S$3&gt;=2025,S$6&lt;&gt;0),VLOOKUP(S$3,'efecte socio eco fp 3'!$A$5:$N$30,4,FALSE),0)</f>
        <v>6829642982.9937248</v>
      </c>
      <c r="T21" s="42">
        <f>IF(AND(T$3&gt;=2025,T$6&lt;&gt;0),VLOOKUP(T$3,'efecte socio eco fp 3'!$A$5:$N$30,4,FALSE),0)</f>
        <v>7073829243.6146851</v>
      </c>
      <c r="U21" s="42">
        <f>IF(AND(U$3&gt;=2025,U$6&lt;&gt;0),VLOOKUP(U$3,'efecte socio eco fp 3'!$A$5:$N$30,4,FALSE),0)</f>
        <v>7326746111.3881016</v>
      </c>
      <c r="V21" s="42">
        <f>IF(AND(V$3&gt;=2025,V$6&lt;&gt;0),VLOOKUP(V$3,'efecte socio eco fp 3'!$A$5:$N$30,4,FALSE),0)</f>
        <v>7588705739.426343</v>
      </c>
      <c r="W21" s="42">
        <f>IF(AND(W$3&gt;=2025,W$6&lt;&gt;0),VLOOKUP(W$3,'efecte socio eco fp 3'!$A$5:$N$30,4,FALSE),0)</f>
        <v>7860031441.5278425</v>
      </c>
      <c r="X21" s="42">
        <f>IF(AND(X$3&gt;=2025,X$6&lt;&gt;0),VLOOKUP(X$3,'efecte socio eco fp 3'!$A$5:$N$30,4,FALSE),0)</f>
        <v>8109052922.9167433</v>
      </c>
      <c r="Y21" s="42">
        <f>IF(AND(Y$3&gt;=2025,Y$6&lt;&gt;0),VLOOKUP(Y$3,'efecte socio eco fp 3'!$A$5:$N$30,4,FALSE),0)</f>
        <v>8365963901.7783241</v>
      </c>
      <c r="Z21" s="42">
        <f>IF(AND(Z$3&gt;=2025,Z$6&lt;&gt;0),VLOOKUP(Z$3,'efecte socio eco fp 3'!$A$5:$N$30,4,FALSE),0)</f>
        <v>8631014333.1366425</v>
      </c>
      <c r="AA21" s="42">
        <f>IF(AND(AA$3&gt;=2025,AA$6&lt;&gt;0),VLOOKUP(AA$3,'efecte socio eco fp 3'!$A$5:$N$30,4,FALSE),0)</f>
        <v>8904462091.0897255</v>
      </c>
      <c r="AB21" s="42">
        <f>IF(AND(AB$3&gt;=2025,AB$6&lt;&gt;0),VLOOKUP(AB$3,'efecte socio eco fp 3'!$A$5:$N$30,4,FALSE),0)</f>
        <v>9186573219.7016315</v>
      </c>
      <c r="AC21" s="42">
        <f>IF(AND(AC$3&gt;=2025,AC$6&lt;&gt;0),VLOOKUP(AC$3,'efecte socio eco fp 3'!$A$5:$N$30,4,FALSE),0)</f>
        <v>9475470066.7703362</v>
      </c>
      <c r="AD21" s="42">
        <f>IF(AND(AD$3&gt;=2025,AD$6&lt;&gt;0),VLOOKUP(AD$3,'efecte socio eco fp 3'!$A$5:$N$30,4,FALSE),0)</f>
        <v>9773452063.0290833</v>
      </c>
      <c r="AE21" s="42">
        <f>IF(AND(AE$3&gt;=2025,AE$6&lt;&gt;0),VLOOKUP(AE$3,'efecte socio eco fp 3'!$A$5:$N$30,4,FALSE),0)</f>
        <v>10080804915.769741</v>
      </c>
      <c r="AF21" s="42">
        <f>IF(AND(AF$3&gt;=2025,AF$6&lt;&gt;0),VLOOKUP(AF$3,'efecte socio eco fp 3'!$A$5:$N$30,4,FALSE),0)</f>
        <v>10397823317.129108</v>
      </c>
      <c r="AG21" s="42">
        <f>IF(AND(AG$3&gt;=2025,AG$6&lt;&gt;0),VLOOKUP(AG$3,'efecte socio eco fp 3'!$A$5:$N$30,4,FALSE),0)</f>
        <v>0</v>
      </c>
      <c r="AH21" s="42">
        <f>IF(AND(AH$3&gt;=2025,AH$6&lt;&gt;0),VLOOKUP(AH$3,'efecte socio eco fp 3'!$A$5:$N$30,4,FALSE),0)</f>
        <v>0</v>
      </c>
      <c r="AI21" s="42">
        <f>IF(AND(AI$3&gt;=2025,AI$6&lt;&gt;0),VLOOKUP(AI$3,'efecte socio eco fp 3'!$A$5:$N$30,4,FALSE),0)</f>
        <v>0</v>
      </c>
      <c r="AJ21" s="42">
        <f>IF(AND(AJ$3&gt;=2025,AJ$6&lt;&gt;0),VLOOKUP(AJ$3,'efecte socio eco fp 3'!$A$5:$N$30,4,FALSE),0)</f>
        <v>0</v>
      </c>
      <c r="AK21" s="42">
        <f>IF(AND(AK$3&gt;=2025,AK$6&lt;&gt;0),VLOOKUP(AK$3,'efecte socio eco fp 3'!$A$5:$N$30,4,FALSE),0)</f>
        <v>0</v>
      </c>
      <c r="AL21" s="42">
        <f>IF(AND(AL$3&gt;=2025,AL$6&lt;&gt;0),VLOOKUP(AL$3,'efecte socio eco fp 3'!$A$5:$N$30,4,FALSE),0)</f>
        <v>0</v>
      </c>
      <c r="AM21" s="42">
        <f>IF(AND(AM$3&gt;=2025,AM$6&lt;&gt;0),VLOOKUP(AM$3,'efecte socio eco fp 3'!$A$5:$N$30,4,FALSE),0)</f>
        <v>0</v>
      </c>
      <c r="AN21" s="42">
        <f>IF(AND(AN$3&gt;=2025,AN$6&lt;&gt;0),VLOOKUP(AN$3,'efecte socio eco fp 3'!$A$5:$N$30,4,FALSE),0)</f>
        <v>0</v>
      </c>
      <c r="AO21" s="42">
        <f>IF(AND(AO$3&gt;=2025,AO$6&lt;&gt;0),VLOOKUP(AO$3,'efecte socio eco fp 3'!$A$5:$N$30,4,FALSE),0)</f>
        <v>0</v>
      </c>
      <c r="AP21" s="42">
        <f>IF(AND(AP$3&gt;=2025,AP$6&lt;&gt;0),VLOOKUP(AP$3,'efecte socio eco fp 3'!$A$5:$N$30,4,FALSE),0)</f>
        <v>0</v>
      </c>
      <c r="AQ21" s="42">
        <f>IF(AND(AQ$3&gt;=2025,AQ$6&lt;&gt;0),VLOOKUP(AQ$3,'efecte socio eco fp 3'!$A$5:$N$30,4,FALSE),0)</f>
        <v>0</v>
      </c>
      <c r="AR21" s="42">
        <f>IF(AND(AR$3&gt;=2025,AR$6&lt;&gt;0),VLOOKUP(AR$3,'efecte socio eco fp 3'!$A$5:$N$30,4,FALSE),0)</f>
        <v>0</v>
      </c>
      <c r="AS21" s="42">
        <f>IF(AND(AS$3&gt;=2025,AS$6&lt;&gt;0),VLOOKUP(AS$3,'efecte socio eco fp 3'!$A$5:$N$30,4,FALSE),0)</f>
        <v>0</v>
      </c>
      <c r="AT21" s="42">
        <f>IF(AND(AT$3&gt;=2025,AT$6&lt;&gt;0),VLOOKUP(AT$3,'efecte socio eco fp 3'!$A$5:$N$30,4,FALSE),0)</f>
        <v>0</v>
      </c>
      <c r="AU21" s="42">
        <f>IF(AND(AU$3&gt;=2025,AU$6&lt;&gt;0),VLOOKUP(AU$3,'efecte socio eco fp 3'!$A$5:$N$30,4,FALSE),0)</f>
        <v>0</v>
      </c>
      <c r="AV21" s="42">
        <f>IF(AND(AV$3&gt;=2025,AV$6&lt;&gt;0),VLOOKUP(AV$3,'efecte socio eco fp 3'!$A$5:$N$30,4,FALSE),0)</f>
        <v>0</v>
      </c>
      <c r="AW21" s="42">
        <f>IF(AND(AW$3&gt;=2025,AW$6&lt;&gt;0),VLOOKUP(AW$3,'efecte socio eco fp 3'!$A$5:$N$30,4,FALSE),0)</f>
        <v>0</v>
      </c>
      <c r="AX21" s="42">
        <f>IF(AND(AX$3&gt;=2025,AX$6&lt;&gt;0),VLOOKUP(AX$3,'efecte socio eco fp 3'!$A$5:$N$30,4,FALSE),0)</f>
        <v>0</v>
      </c>
      <c r="AY21" s="42">
        <f>IF(AND(AY$3&gt;=2025,AY$6&lt;&gt;0),VLOOKUP(AY$3,'efecte socio eco fp 3'!$A$5:$N$30,4,FALSE),0)</f>
        <v>0</v>
      </c>
      <c r="AZ21" s="42">
        <f>IF(AND(AZ$3&gt;=2025,AZ$6&lt;&gt;0),VLOOKUP(AZ$3,'efecte socio eco fp 3'!$A$5:$N$30,4,FALSE),0)</f>
        <v>0</v>
      </c>
      <c r="BA21" s="42">
        <f>IF(AND(BA$3&gt;=2025,BA$6&lt;&gt;0),VLOOKUP(BA$3,'efecte socio eco fp 3'!$A$5:$N$30,4,FALSE),0)</f>
        <v>0</v>
      </c>
      <c r="BB21" s="42">
        <f>IF(AND(BB$3&gt;=2025,BB$6&lt;&gt;0),VLOOKUP(BB$3,'efecte socio eco fp 3'!$A$5:$N$30,4,FALSE),0)</f>
        <v>0</v>
      </c>
      <c r="BC21" s="42">
        <f>IF(AND(BC$3&gt;=2025,BC$6&lt;&gt;0),VLOOKUP(BC$3,'efecte socio eco fp 3'!$A$5:$N$30,4,FALSE),0)</f>
        <v>0</v>
      </c>
      <c r="BD21" s="42">
        <f>IF(AND(BD$3&gt;=2025,BD$6&lt;&gt;0),VLOOKUP(BD$3,'efecte socio eco fp 3'!$A$5:$N$30,4,FALSE),0)</f>
        <v>0</v>
      </c>
      <c r="BE21" s="42">
        <f>IF(AND(BE$3&gt;=2025,BE$6&lt;&gt;0),VLOOKUP(BE$3,'efecte socio eco fp 3'!$A$5:$N$30,4,FALSE),0)</f>
        <v>0</v>
      </c>
      <c r="BF21" s="42">
        <f>IF(AND(BF$3&gt;=2025,BF$6&lt;&gt;0),VLOOKUP(BF$3,'efecte socio eco fp 3'!$A$5:$N$30,4,FALSE),0)</f>
        <v>0</v>
      </c>
      <c r="BG21" s="42">
        <f>IF(AND(BG$3&gt;=2025,BG$6&lt;&gt;0),VLOOKUP(BG$3,'efecte socio eco fp 3'!$A$5:$N$30,4,FALSE),0)</f>
        <v>0</v>
      </c>
      <c r="BH21" s="42">
        <f>IF(AND(BH$3&gt;=2025,BH$6&lt;&gt;0),VLOOKUP(BH$3,'efecte socio eco fp 3'!$A$5:$N$30,4,FALSE),0)</f>
        <v>0</v>
      </c>
      <c r="BI21" s="42">
        <f>IF(AND(BI$3&gt;=2025,BI$6&lt;&gt;0),VLOOKUP(BI$3,'efecte socio eco fp 3'!$A$5:$N$30,4,FALSE),0)</f>
        <v>0</v>
      </c>
      <c r="BJ21" s="42">
        <f>IF(AND(BJ$3&gt;=2025,BJ$6&lt;&gt;0),VLOOKUP(BJ$3,'efecte socio eco fp 3'!$A$5:$N$30,4,FALSE),0)</f>
        <v>0</v>
      </c>
      <c r="BK21" s="42">
        <f>IF(AND(BK$3&gt;=2025,BK$6&lt;&gt;0),VLOOKUP(BK$3,'efecte socio eco fp 3'!$A$5:$N$30,4,FALSE),0)</f>
        <v>0</v>
      </c>
      <c r="BL21" s="42">
        <f>IF(AND(BL$3&gt;=2025,BL$6&lt;&gt;0),VLOOKUP(BL$3,'efecte socio eco fp 3'!$A$5:$N$30,4,FALSE),0)</f>
        <v>0</v>
      </c>
      <c r="BM21" s="42">
        <f>IF(AND(BM$3&gt;=2025,BM$6&lt;&gt;0),VLOOKUP(BM$3,'efecte socio eco fp 3'!$A$5:$N$30,4,FALSE),0)</f>
        <v>0</v>
      </c>
      <c r="BN21" s="42">
        <f>IF(AND(BN$3&gt;=2025,BN$6&lt;&gt;0),VLOOKUP(BN$3,'efecte socio eco fp 3'!$A$5:$N$30,4,FALSE),0)</f>
        <v>0</v>
      </c>
      <c r="BO21" s="42">
        <f>IF(AND(BO$3&gt;=2025,BO$6&lt;&gt;0),VLOOKUP(BO$3,'efecte socio eco fp 3'!$A$5:$N$30,4,FALSE),0)</f>
        <v>0</v>
      </c>
      <c r="BP21" s="42">
        <f>IF(AND(BP$3&gt;=2025,BP$6&lt;&gt;0),VLOOKUP(BP$3,'efecte socio eco fp 3'!$A$5:$N$30,4,FALSE),0)</f>
        <v>0</v>
      </c>
      <c r="BQ21" s="42">
        <f>IF(AND(BQ$3&gt;=2025,BQ$6&lt;&gt;0),VLOOKUP(BQ$3,'efecte socio eco fp 3'!$A$5:$N$30,4,FALSE),0)</f>
        <v>0</v>
      </c>
      <c r="BR21" s="42">
        <f>IF(AND(BR$3&gt;=2025,BR$6&lt;&gt;0),VLOOKUP(BR$3,'efecte socio eco fp 3'!$A$5:$N$30,4,FALSE),0)</f>
        <v>0</v>
      </c>
      <c r="BS21" s="42">
        <f>IF(AND(BS$3&gt;=2025,BS$6&lt;&gt;0),VLOOKUP(BS$3,'efecte socio eco fp 3'!$A$5:$N$30,4,FALSE),0)</f>
        <v>0</v>
      </c>
      <c r="BT21" s="42">
        <f>IF(AND(BT$3&gt;=2025,BT$6&lt;&gt;0),VLOOKUP(BT$3,'efecte socio eco fp 3'!$A$5:$N$30,4,FALSE),0)</f>
        <v>0</v>
      </c>
      <c r="BU21" s="42">
        <f>IF(AND(BU$3&gt;=2025,BU$6&lt;&gt;0),VLOOKUP(BU$3,'efecte socio eco fp 3'!$A$5:$N$30,4,FALSE),0)</f>
        <v>0</v>
      </c>
      <c r="BV21" s="42">
        <f>IF(AND(BV$3&gt;=2025,BV$6&lt;&gt;0),VLOOKUP(BV$3,'efecte socio eco fp 3'!$A$5:$N$30,4,FALSE),0)</f>
        <v>0</v>
      </c>
      <c r="BW21" s="42">
        <f>IF(AND(BW$3&gt;=2025,BW$6&lt;&gt;0),VLOOKUP(BW$3,'efecte socio eco fp 3'!$A$5:$N$30,4,FALSE),0)</f>
        <v>0</v>
      </c>
      <c r="BX21" s="42">
        <f>IF(AND(BX$3&gt;=2025,BX$6&lt;&gt;0),VLOOKUP(BX$3,'efecte socio eco fp 3'!$A$5:$N$30,4,FALSE),0)</f>
        <v>0</v>
      </c>
      <c r="BY21" s="42">
        <f>IF(AND(BY$3&gt;=2025,BY$6&lt;&gt;0),VLOOKUP(BY$3,'efecte socio eco fp 3'!$A$5:$N$30,4,FALSE),0)</f>
        <v>0</v>
      </c>
      <c r="BZ21" s="42">
        <f>IF(AND(BZ$3&gt;=2025,BZ$6&lt;&gt;0),VLOOKUP(BZ$3,'efecte socio eco fp 3'!$A$5:$N$30,4,FALSE),0)</f>
        <v>0</v>
      </c>
      <c r="CA21" s="42">
        <f>IF(AND(CA$3&gt;=2025,CA$6&lt;&gt;0),VLOOKUP(CA$3,'efecte socio eco fp 3'!$A$5:$N$30,4,FALSE),0)</f>
        <v>0</v>
      </c>
      <c r="CB21" s="42">
        <f>IF(AND(CB$3&gt;=2025,CB$6&lt;&gt;0),VLOOKUP(CB$3,'efecte socio eco fp 3'!$A$5:$N$30,4,FALSE),0)</f>
        <v>0</v>
      </c>
      <c r="CC21" s="42">
        <f>IF(AND(CC$3&gt;=2025,CC$6&lt;&gt;0),VLOOKUP(CC$3,'efecte socio eco fp 3'!$A$5:$N$30,4,FALSE),0)</f>
        <v>0</v>
      </c>
      <c r="CD21" s="42">
        <f>IF(AND(CD$3&gt;=2025,CD$6&lt;&gt;0),VLOOKUP(CD$3,'efecte socio eco fp 3'!$A$5:$N$30,4,FALSE),0)</f>
        <v>0</v>
      </c>
      <c r="CE21" s="42">
        <f>IF(AND(CE$3&gt;=2025,CE$6&lt;&gt;0),VLOOKUP(CE$3,'efecte socio eco fp 3'!$A$5:$N$30,4,FALSE),0)</f>
        <v>0</v>
      </c>
    </row>
    <row r="22" spans="1:83">
      <c r="A22" t="s">
        <v>492</v>
      </c>
      <c r="B22" t="s">
        <v>538</v>
      </c>
      <c r="C22" s="42">
        <f>IF(AND(C$3&gt;=2025,C$6&lt;&gt;0),VLOOKUP(C$3,'efecte socio eco fp 3'!$A$5:$N$30,5,FALSE),0)</f>
        <v>0</v>
      </c>
      <c r="D22" s="42">
        <f>IF(AND(D$3&gt;=2025,D$6&lt;&gt;0),VLOOKUP(D$3,'efecte socio eco fp 3'!$A$5:$N$30,5,FALSE),0)</f>
        <v>0</v>
      </c>
      <c r="E22" s="42">
        <f>IF(AND(E$3&gt;=2025,E$6&lt;&gt;0),VLOOKUP(E$3,'efecte socio eco fp 3'!$A$5:$N$30,5,FALSE),0)</f>
        <v>0</v>
      </c>
      <c r="F22" s="42">
        <f>IF(AND(F$3&gt;=2025,F$6&lt;&gt;0),VLOOKUP(F$3,'efecte socio eco fp 3'!$A$5:$N$30,5,FALSE),0)</f>
        <v>0</v>
      </c>
      <c r="G22" s="42">
        <f>IF(AND(G$3&gt;=2025,G$6&lt;&gt;0),VLOOKUP(G$3,'efecte socio eco fp 3'!$A$5:$N$30,5,FALSE),0)</f>
        <v>0</v>
      </c>
      <c r="H22" s="42">
        <f>IF(AND(H$3&gt;=2025,H$6&lt;&gt;0),VLOOKUP(H$3,'efecte socio eco fp 3'!$A$5:$N$30,5,FALSE),0)</f>
        <v>0</v>
      </c>
      <c r="I22" s="42">
        <f>IF(AND(I$3&gt;=2025,I$6&lt;&gt;0),VLOOKUP(I$3,'efecte socio eco fp 3'!$A$5:$N$30,5,FALSE),0)</f>
        <v>0</v>
      </c>
      <c r="J22" s="42">
        <f>IF(AND(J$3&gt;=2025,J$6&lt;&gt;0),VLOOKUP(J$3,'efecte socio eco fp 3'!$A$5:$N$30,5,FALSE),0)</f>
        <v>6832042671.0205936</v>
      </c>
      <c r="K22" s="42">
        <f>IF(AND(K$3&gt;=2025,K$6&lt;&gt;0),VLOOKUP(K$3,'efecte socio eco fp 3'!$A$5:$N$30,5,FALSE),0)</f>
        <v>7051024262.4336405</v>
      </c>
      <c r="L22" s="42">
        <f>IF(AND(L$3&gt;=2025,L$6&lt;&gt;0),VLOOKUP(L$3,'efecte socio eco fp 3'!$A$5:$N$30,5,FALSE),0)</f>
        <v>7277024682.5757866</v>
      </c>
      <c r="M22" s="42">
        <f>IF(AND(M$3&gt;=2025,M$6&lt;&gt;0),VLOOKUP(M$3,'efecte socio eco fp 3'!$A$5:$N$30,5,FALSE),0)</f>
        <v>7510268899.9314165</v>
      </c>
      <c r="N22" s="42">
        <f>IF(AND(N$3&gt;=2025,N$6&lt;&gt;0),VLOOKUP(N$3,'efecte socio eco fp 3'!$A$5:$N$30,5,FALSE),0)</f>
        <v>7606751053.4351282</v>
      </c>
      <c r="O22" s="42">
        <f>IF(AND(O$3&gt;=2025,O$6&lt;&gt;0),VLOOKUP(O$3,'efecte socio eco fp 3'!$A$5:$N$30,5,FALSE),0)</f>
        <v>7704472683.9893627</v>
      </c>
      <c r="P22" s="42">
        <f>IF(AND(P$3&gt;=2025,P$6&lt;&gt;0),VLOOKUP(P$3,'efecte socio eco fp 3'!$A$5:$N$30,5,FALSE),0)</f>
        <v>7803449714.7809772</v>
      </c>
      <c r="Q22" s="42">
        <f>IF(AND(Q$3&gt;=2025,Q$6&lt;&gt;0),VLOOKUP(Q$3,'efecte socio eco fp 3'!$A$5:$N$30,5,FALSE),0)</f>
        <v>7903698273.5571976</v>
      </c>
      <c r="R22" s="42">
        <f>IF(AND(R$3&gt;=2025,R$6&lt;&gt;0),VLOOKUP(R$3,'efecte socio eco fp 3'!$A$5:$N$30,5,FALSE),0)</f>
        <v>8005234695.2535439</v>
      </c>
      <c r="S22" s="42">
        <f>IF(AND(S$3&gt;=2025,S$6&lt;&gt;0),VLOOKUP(S$3,'efecte socio eco fp 3'!$A$5:$N$30,5,FALSE),0)</f>
        <v>8119175532.9601154</v>
      </c>
      <c r="T22" s="42">
        <f>IF(AND(T$3&gt;=2025,T$6&lt;&gt;0),VLOOKUP(T$3,'efecte socio eco fp 3'!$A$5:$N$30,5,FALSE),0)</f>
        <v>8234738123.8059139</v>
      </c>
      <c r="U22" s="42">
        <f>IF(AND(U$3&gt;=2025,U$6&lt;&gt;0),VLOOKUP(U$3,'efecte socio eco fp 3'!$A$5:$N$30,5,FALSE),0)</f>
        <v>8351945550.6758604</v>
      </c>
      <c r="V22" s="42">
        <f>IF(AND(V$3&gt;=2025,V$6&lt;&gt;0),VLOOKUP(V$3,'efecte socio eco fp 3'!$A$5:$N$30,5,FALSE),0)</f>
        <v>8470821225.0003014</v>
      </c>
      <c r="W22" s="42">
        <f>IF(AND(W$3&gt;=2025,W$6&lt;&gt;0),VLOOKUP(W$3,'efecte socio eco fp 3'!$A$5:$N$30,5,FALSE),0)</f>
        <v>8591388891.4312935</v>
      </c>
      <c r="X22" s="42">
        <f>IF(AND(X$3&gt;=2025,X$6&lt;&gt;0),VLOOKUP(X$3,'efecte socio eco fp 3'!$A$5:$N$30,5,FALSE),0)</f>
        <v>8682406745.0313759</v>
      </c>
      <c r="Y22" s="42">
        <f>IF(AND(Y$3&gt;=2025,Y$6&lt;&gt;0),VLOOKUP(Y$3,'efecte socio eco fp 3'!$A$5:$N$30,5,FALSE),0)</f>
        <v>8774388848.9731255</v>
      </c>
      <c r="Z22" s="42">
        <f>IF(AND(Z$3&gt;=2025,Z$6&lt;&gt;0),VLOOKUP(Z$3,'efecte socio eco fp 3'!$A$5:$N$30,5,FALSE),0)</f>
        <v>8867345418.6009483</v>
      </c>
      <c r="AA22" s="42">
        <f>IF(AND(AA$3&gt;=2025,AA$6&lt;&gt;0),VLOOKUP(AA$3,'efecte socio eco fp 3'!$A$5:$N$30,5,FALSE),0)</f>
        <v>8961286777.4814129</v>
      </c>
      <c r="AB22" s="42">
        <f>IF(AND(AB$3&gt;=2025,AB$6&lt;&gt;0),VLOOKUP(AB$3,'efecte socio eco fp 3'!$A$5:$N$30,5,FALSE),0)</f>
        <v>9056223358.5497684</v>
      </c>
      <c r="AC22" s="42">
        <f>IF(AND(AC$3&gt;=2025,AC$6&lt;&gt;0),VLOOKUP(AC$3,'efecte socio eco fp 3'!$A$5:$N$30,5,FALSE),0)</f>
        <v>9147913567.8028755</v>
      </c>
      <c r="AD22" s="42">
        <f>IF(AND(AD$3&gt;=2025,AD$6&lt;&gt;0),VLOOKUP(AD$3,'efecte socio eco fp 3'!$A$5:$N$30,5,FALSE),0)</f>
        <v>9240532099.3974285</v>
      </c>
      <c r="AE22" s="42">
        <f>IF(AND(AE$3&gt;=2025,AE$6&lt;&gt;0),VLOOKUP(AE$3,'efecte socio eco fp 3'!$A$5:$N$30,5,FALSE),0)</f>
        <v>9334088352.1817551</v>
      </c>
      <c r="AF22" s="42">
        <f>IF(AND(AF$3&gt;=2025,AF$6&lt;&gt;0),VLOOKUP(AF$3,'efecte socio eco fp 3'!$A$5:$N$30,5,FALSE),0)</f>
        <v>9428591820.163311</v>
      </c>
      <c r="AG22" s="42">
        <f>IF(AND(AG$3&gt;=2025,AG$6&lt;&gt;0),VLOOKUP(AG$3,'efecte socio eco fp 3'!$A$5:$N$30,5,FALSE),0)</f>
        <v>0</v>
      </c>
      <c r="AH22" s="42">
        <f>IF(AND(AH$3&gt;=2025,AH$6&lt;&gt;0),VLOOKUP(AH$3,'efecte socio eco fp 3'!$A$5:$N$30,5,FALSE),0)</f>
        <v>0</v>
      </c>
      <c r="AI22" s="42">
        <f>IF(AND(AI$3&gt;=2025,AI$6&lt;&gt;0),VLOOKUP(AI$3,'efecte socio eco fp 3'!$A$5:$N$30,5,FALSE),0)</f>
        <v>0</v>
      </c>
      <c r="AJ22" s="42">
        <f>IF(AND(AJ$3&gt;=2025,AJ$6&lt;&gt;0),VLOOKUP(AJ$3,'efecte socio eco fp 3'!$A$5:$N$30,5,FALSE),0)</f>
        <v>0</v>
      </c>
      <c r="AK22" s="42">
        <f>IF(AND(AK$3&gt;=2025,AK$6&lt;&gt;0),VLOOKUP(AK$3,'efecte socio eco fp 3'!$A$5:$N$30,5,FALSE),0)</f>
        <v>0</v>
      </c>
      <c r="AL22" s="42">
        <f>IF(AND(AL$3&gt;=2025,AL$6&lt;&gt;0),VLOOKUP(AL$3,'efecte socio eco fp 3'!$A$5:$N$30,5,FALSE),0)</f>
        <v>0</v>
      </c>
      <c r="AM22" s="42">
        <f>IF(AND(AM$3&gt;=2025,AM$6&lt;&gt;0),VLOOKUP(AM$3,'efecte socio eco fp 3'!$A$5:$N$30,5,FALSE),0)</f>
        <v>0</v>
      </c>
      <c r="AN22" s="42">
        <f>IF(AND(AN$3&gt;=2025,AN$6&lt;&gt;0),VLOOKUP(AN$3,'efecte socio eco fp 3'!$A$5:$N$30,5,FALSE),0)</f>
        <v>0</v>
      </c>
      <c r="AO22" s="42">
        <f>IF(AND(AO$3&gt;=2025,AO$6&lt;&gt;0),VLOOKUP(AO$3,'efecte socio eco fp 3'!$A$5:$N$30,5,FALSE),0)</f>
        <v>0</v>
      </c>
      <c r="AP22" s="42">
        <f>IF(AND(AP$3&gt;=2025,AP$6&lt;&gt;0),VLOOKUP(AP$3,'efecte socio eco fp 3'!$A$5:$N$30,5,FALSE),0)</f>
        <v>0</v>
      </c>
      <c r="AQ22" s="42">
        <f>IF(AND(AQ$3&gt;=2025,AQ$6&lt;&gt;0),VLOOKUP(AQ$3,'efecte socio eco fp 3'!$A$5:$N$30,5,FALSE),0)</f>
        <v>0</v>
      </c>
      <c r="AR22" s="42">
        <f>IF(AND(AR$3&gt;=2025,AR$6&lt;&gt;0),VLOOKUP(AR$3,'efecte socio eco fp 3'!$A$5:$N$30,5,FALSE),0)</f>
        <v>0</v>
      </c>
      <c r="AS22" s="42">
        <f>IF(AND(AS$3&gt;=2025,AS$6&lt;&gt;0),VLOOKUP(AS$3,'efecte socio eco fp 3'!$A$5:$N$30,5,FALSE),0)</f>
        <v>0</v>
      </c>
      <c r="AT22" s="42">
        <f>IF(AND(AT$3&gt;=2025,AT$6&lt;&gt;0),VLOOKUP(AT$3,'efecte socio eco fp 3'!$A$5:$N$30,5,FALSE),0)</f>
        <v>0</v>
      </c>
      <c r="AU22" s="42">
        <f>IF(AND(AU$3&gt;=2025,AU$6&lt;&gt;0),VLOOKUP(AU$3,'efecte socio eco fp 3'!$A$5:$N$30,5,FALSE),0)</f>
        <v>0</v>
      </c>
      <c r="AV22" s="42">
        <f>IF(AND(AV$3&gt;=2025,AV$6&lt;&gt;0),VLOOKUP(AV$3,'efecte socio eco fp 3'!$A$5:$N$30,5,FALSE),0)</f>
        <v>0</v>
      </c>
      <c r="AW22" s="42">
        <f>IF(AND(AW$3&gt;=2025,AW$6&lt;&gt;0),VLOOKUP(AW$3,'efecte socio eco fp 3'!$A$5:$N$30,5,FALSE),0)</f>
        <v>0</v>
      </c>
      <c r="AX22" s="42">
        <f>IF(AND(AX$3&gt;=2025,AX$6&lt;&gt;0),VLOOKUP(AX$3,'efecte socio eco fp 3'!$A$5:$N$30,5,FALSE),0)</f>
        <v>0</v>
      </c>
      <c r="AY22" s="42">
        <f>IF(AND(AY$3&gt;=2025,AY$6&lt;&gt;0),VLOOKUP(AY$3,'efecte socio eco fp 3'!$A$5:$N$30,5,FALSE),0)</f>
        <v>0</v>
      </c>
      <c r="AZ22" s="42">
        <f>IF(AND(AZ$3&gt;=2025,AZ$6&lt;&gt;0),VLOOKUP(AZ$3,'efecte socio eco fp 3'!$A$5:$N$30,5,FALSE),0)</f>
        <v>0</v>
      </c>
      <c r="BA22" s="42">
        <f>IF(AND(BA$3&gt;=2025,BA$6&lt;&gt;0),VLOOKUP(BA$3,'efecte socio eco fp 3'!$A$5:$N$30,5,FALSE),0)</f>
        <v>0</v>
      </c>
      <c r="BB22" s="42">
        <f>IF(AND(BB$3&gt;=2025,BB$6&lt;&gt;0),VLOOKUP(BB$3,'efecte socio eco fp 3'!$A$5:$N$30,5,FALSE),0)</f>
        <v>0</v>
      </c>
      <c r="BC22" s="42">
        <f>IF(AND(BC$3&gt;=2025,BC$6&lt;&gt;0),VLOOKUP(BC$3,'efecte socio eco fp 3'!$A$5:$N$30,5,FALSE),0)</f>
        <v>0</v>
      </c>
      <c r="BD22" s="42">
        <f>IF(AND(BD$3&gt;=2025,BD$6&lt;&gt;0),VLOOKUP(BD$3,'efecte socio eco fp 3'!$A$5:$N$30,5,FALSE),0)</f>
        <v>0</v>
      </c>
      <c r="BE22" s="42">
        <f>IF(AND(BE$3&gt;=2025,BE$6&lt;&gt;0),VLOOKUP(BE$3,'efecte socio eco fp 3'!$A$5:$N$30,5,FALSE),0)</f>
        <v>0</v>
      </c>
      <c r="BF22" s="42">
        <f>IF(AND(BF$3&gt;=2025,BF$6&lt;&gt;0),VLOOKUP(BF$3,'efecte socio eco fp 3'!$A$5:$N$30,5,FALSE),0)</f>
        <v>0</v>
      </c>
      <c r="BG22" s="42">
        <f>IF(AND(BG$3&gt;=2025,BG$6&lt;&gt;0),VLOOKUP(BG$3,'efecte socio eco fp 3'!$A$5:$N$30,5,FALSE),0)</f>
        <v>0</v>
      </c>
      <c r="BH22" s="42">
        <f>IF(AND(BH$3&gt;=2025,BH$6&lt;&gt;0),VLOOKUP(BH$3,'efecte socio eco fp 3'!$A$5:$N$30,5,FALSE),0)</f>
        <v>0</v>
      </c>
      <c r="BI22" s="42">
        <f>IF(AND(BI$3&gt;=2025,BI$6&lt;&gt;0),VLOOKUP(BI$3,'efecte socio eco fp 3'!$A$5:$N$30,5,FALSE),0)</f>
        <v>0</v>
      </c>
      <c r="BJ22" s="42">
        <f>IF(AND(BJ$3&gt;=2025,BJ$6&lt;&gt;0),VLOOKUP(BJ$3,'efecte socio eco fp 3'!$A$5:$N$30,5,FALSE),0)</f>
        <v>0</v>
      </c>
      <c r="BK22" s="42">
        <f>IF(AND(BK$3&gt;=2025,BK$6&lt;&gt;0),VLOOKUP(BK$3,'efecte socio eco fp 3'!$A$5:$N$30,5,FALSE),0)</f>
        <v>0</v>
      </c>
      <c r="BL22" s="42">
        <f>IF(AND(BL$3&gt;=2025,BL$6&lt;&gt;0),VLOOKUP(BL$3,'efecte socio eco fp 3'!$A$5:$N$30,5,FALSE),0)</f>
        <v>0</v>
      </c>
      <c r="BM22" s="42">
        <f>IF(AND(BM$3&gt;=2025,BM$6&lt;&gt;0),VLOOKUP(BM$3,'efecte socio eco fp 3'!$A$5:$N$30,5,FALSE),0)</f>
        <v>0</v>
      </c>
      <c r="BN22" s="42">
        <f>IF(AND(BN$3&gt;=2025,BN$6&lt;&gt;0),VLOOKUP(BN$3,'efecte socio eco fp 3'!$A$5:$N$30,5,FALSE),0)</f>
        <v>0</v>
      </c>
      <c r="BO22" s="42">
        <f>IF(AND(BO$3&gt;=2025,BO$6&lt;&gt;0),VLOOKUP(BO$3,'efecte socio eco fp 3'!$A$5:$N$30,5,FALSE),0)</f>
        <v>0</v>
      </c>
      <c r="BP22" s="42">
        <f>IF(AND(BP$3&gt;=2025,BP$6&lt;&gt;0),VLOOKUP(BP$3,'efecte socio eco fp 3'!$A$5:$N$30,5,FALSE),0)</f>
        <v>0</v>
      </c>
      <c r="BQ22" s="42">
        <f>IF(AND(BQ$3&gt;=2025,BQ$6&lt;&gt;0),VLOOKUP(BQ$3,'efecte socio eco fp 3'!$A$5:$N$30,5,FALSE),0)</f>
        <v>0</v>
      </c>
      <c r="BR22" s="42">
        <f>IF(AND(BR$3&gt;=2025,BR$6&lt;&gt;0),VLOOKUP(BR$3,'efecte socio eco fp 3'!$A$5:$N$30,5,FALSE),0)</f>
        <v>0</v>
      </c>
      <c r="BS22" s="42">
        <f>IF(AND(BS$3&gt;=2025,BS$6&lt;&gt;0),VLOOKUP(BS$3,'efecte socio eco fp 3'!$A$5:$N$30,5,FALSE),0)</f>
        <v>0</v>
      </c>
      <c r="BT22" s="42">
        <f>IF(AND(BT$3&gt;=2025,BT$6&lt;&gt;0),VLOOKUP(BT$3,'efecte socio eco fp 3'!$A$5:$N$30,5,FALSE),0)</f>
        <v>0</v>
      </c>
      <c r="BU22" s="42">
        <f>IF(AND(BU$3&gt;=2025,BU$6&lt;&gt;0),VLOOKUP(BU$3,'efecte socio eco fp 3'!$A$5:$N$30,5,FALSE),0)</f>
        <v>0</v>
      </c>
      <c r="BV22" s="42">
        <f>IF(AND(BV$3&gt;=2025,BV$6&lt;&gt;0),VLOOKUP(BV$3,'efecte socio eco fp 3'!$A$5:$N$30,5,FALSE),0)</f>
        <v>0</v>
      </c>
      <c r="BW22" s="42">
        <f>IF(AND(BW$3&gt;=2025,BW$6&lt;&gt;0),VLOOKUP(BW$3,'efecte socio eco fp 3'!$A$5:$N$30,5,FALSE),0)</f>
        <v>0</v>
      </c>
      <c r="BX22" s="42">
        <f>IF(AND(BX$3&gt;=2025,BX$6&lt;&gt;0),VLOOKUP(BX$3,'efecte socio eco fp 3'!$A$5:$N$30,5,FALSE),0)</f>
        <v>0</v>
      </c>
      <c r="BY22" s="42">
        <f>IF(AND(BY$3&gt;=2025,BY$6&lt;&gt;0),VLOOKUP(BY$3,'efecte socio eco fp 3'!$A$5:$N$30,5,FALSE),0)</f>
        <v>0</v>
      </c>
      <c r="BZ22" s="42">
        <f>IF(AND(BZ$3&gt;=2025,BZ$6&lt;&gt;0),VLOOKUP(BZ$3,'efecte socio eco fp 3'!$A$5:$N$30,5,FALSE),0)</f>
        <v>0</v>
      </c>
      <c r="CA22" s="42">
        <f>IF(AND(CA$3&gt;=2025,CA$6&lt;&gt;0),VLOOKUP(CA$3,'efecte socio eco fp 3'!$A$5:$N$30,5,FALSE),0)</f>
        <v>0</v>
      </c>
      <c r="CB22" s="42">
        <f>IF(AND(CB$3&gt;=2025,CB$6&lt;&gt;0),VLOOKUP(CB$3,'efecte socio eco fp 3'!$A$5:$N$30,5,FALSE),0)</f>
        <v>0</v>
      </c>
      <c r="CC22" s="42">
        <f>IF(AND(CC$3&gt;=2025,CC$6&lt;&gt;0),VLOOKUP(CC$3,'efecte socio eco fp 3'!$A$5:$N$30,5,FALSE),0)</f>
        <v>0</v>
      </c>
      <c r="CD22" s="42">
        <f>IF(AND(CD$3&gt;=2025,CD$6&lt;&gt;0),VLOOKUP(CD$3,'efecte socio eco fp 3'!$A$5:$N$30,5,FALSE),0)</f>
        <v>0</v>
      </c>
      <c r="CE22" s="42">
        <f>IF(AND(CE$3&gt;=2025,CE$6&lt;&gt;0),VLOOKUP(CE$3,'efecte socio eco fp 3'!$A$5:$N$30,5,FALSE),0)</f>
        <v>0</v>
      </c>
    </row>
    <row r="23" spans="1:83">
      <c r="A23" t="s">
        <v>493</v>
      </c>
      <c r="B23" t="s">
        <v>538</v>
      </c>
      <c r="C23" s="42">
        <f>IF(AND(C$3&gt;=2025,C$6&lt;&gt;0),VLOOKUP(C$3,'efecte socio eco fp 3'!$A$5:$N$30,6,FALSE),0)</f>
        <v>0</v>
      </c>
      <c r="D23" s="42">
        <f>IF(AND(D$3&gt;=2025,D$6&lt;&gt;0),VLOOKUP(D$3,'efecte socio eco fp 3'!$A$5:$N$30,6,FALSE),0)</f>
        <v>0</v>
      </c>
      <c r="E23" s="42">
        <f>IF(AND(E$3&gt;=2025,E$6&lt;&gt;0),VLOOKUP(E$3,'efecte socio eco fp 3'!$A$5:$N$30,6,FALSE),0)</f>
        <v>0</v>
      </c>
      <c r="F23" s="42">
        <f>IF(AND(F$3&gt;=2025,F$6&lt;&gt;0),VLOOKUP(F$3,'efecte socio eco fp 3'!$A$5:$N$30,6,FALSE),0)</f>
        <v>0</v>
      </c>
      <c r="G23" s="42">
        <f>IF(AND(G$3&gt;=2025,G$6&lt;&gt;0),VLOOKUP(G$3,'efecte socio eco fp 3'!$A$5:$N$30,6,FALSE),0)</f>
        <v>0</v>
      </c>
      <c r="H23" s="42">
        <f>IF(AND(H$3&gt;=2025,H$6&lt;&gt;0),VLOOKUP(H$3,'efecte socio eco fp 3'!$A$5:$N$30,6,FALSE),0)</f>
        <v>0</v>
      </c>
      <c r="I23" s="42">
        <f>IF(AND(I$3&gt;=2025,I$6&lt;&gt;0),VLOOKUP(I$3,'efecte socio eco fp 3'!$A$5:$N$30,6,FALSE),0)</f>
        <v>0</v>
      </c>
      <c r="J23" s="42">
        <f>IF(AND(J$3&gt;=2025,J$6&lt;&gt;0),VLOOKUP(J$3,'efecte socio eco fp 3'!$A$5:$N$30,6,FALSE),0)</f>
        <v>3470319388.281919</v>
      </c>
      <c r="K23" s="42">
        <f>IF(AND(K$3&gt;=2025,K$6&lt;&gt;0),VLOOKUP(K$3,'efecte socio eco fp 3'!$A$5:$N$30,6,FALSE),0)</f>
        <v>3556214346.8772364</v>
      </c>
      <c r="L23" s="42">
        <f>IF(AND(L$3&gt;=2025,L$6&lt;&gt;0),VLOOKUP(L$3,'efecte socio eco fp 3'!$A$5:$N$30,6,FALSE),0)</f>
        <v>3644235318.4087129</v>
      </c>
      <c r="M23" s="42">
        <f>IF(AND(M$3&gt;=2025,M$6&lt;&gt;0),VLOOKUP(M$3,'efecte socio eco fp 3'!$A$5:$N$30,6,FALSE),0)</f>
        <v>3734434924.4862633</v>
      </c>
      <c r="N23" s="42">
        <f>IF(AND(N$3&gt;=2025,N$6&lt;&gt;0),VLOOKUP(N$3,'efecte socio eco fp 3'!$A$5:$N$30,6,FALSE),0)</f>
        <v>3837452404.7620459</v>
      </c>
      <c r="O23" s="42">
        <f>IF(AND(O$3&gt;=2025,O$6&lt;&gt;0),VLOOKUP(O$3,'efecte socio eco fp 3'!$A$5:$N$30,6,FALSE),0)</f>
        <v>3943311707.5509977</v>
      </c>
      <c r="P23" s="42">
        <f>IF(AND(P$3&gt;=2025,P$6&lt;&gt;0),VLOOKUP(P$3,'efecte socio eco fp 3'!$A$5:$N$30,6,FALSE),0)</f>
        <v>4052091226.8807611</v>
      </c>
      <c r="Q23" s="42">
        <f>IF(AND(Q$3&gt;=2025,Q$6&lt;&gt;0),VLOOKUP(Q$3,'efecte socio eco fp 3'!$A$5:$N$30,6,FALSE),0)</f>
        <v>4163871519.3431573</v>
      </c>
      <c r="R23" s="42">
        <f>IF(AND(R$3&gt;=2025,R$6&lt;&gt;0),VLOOKUP(R$3,'efecte socio eco fp 3'!$A$5:$N$30,6,FALSE),0)</f>
        <v>4278735363.7503114</v>
      </c>
      <c r="S23" s="42">
        <f>IF(AND(S$3&gt;=2025,S$6&lt;&gt;0),VLOOKUP(S$3,'efecte socio eco fp 3'!$A$5:$N$30,6,FALSE),0)</f>
        <v>4404887856.4861965</v>
      </c>
      <c r="T23" s="42">
        <f>IF(AND(T$3&gt;=2025,T$6&lt;&gt;0),VLOOKUP(T$3,'efecte socio eco fp 3'!$A$5:$N$30,6,FALSE),0)</f>
        <v>4534759777.9949627</v>
      </c>
      <c r="U23" s="42">
        <f>IF(AND(U$3&gt;=2025,U$6&lt;&gt;0),VLOOKUP(U$3,'efecte socio eco fp 3'!$A$5:$N$30,6,FALSE),0)</f>
        <v>4668460790.4013653</v>
      </c>
      <c r="V23" s="42">
        <f>IF(AND(V$3&gt;=2025,V$6&lt;&gt;0),VLOOKUP(V$3,'efecte socio eco fp 3'!$A$5:$N$30,6,FALSE),0)</f>
        <v>4806103789.0636311</v>
      </c>
      <c r="W23" s="42">
        <f>IF(AND(W$3&gt;=2025,W$6&lt;&gt;0),VLOOKUP(W$3,'efecte socio eco fp 3'!$A$5:$N$30,6,FALSE),0)</f>
        <v>4947804997.9007978</v>
      </c>
      <c r="X23" s="42">
        <f>IF(AND(X$3&gt;=2025,X$6&lt;&gt;0),VLOOKUP(X$3,'efecte socio eco fp 3'!$A$5:$N$30,6,FALSE),0)</f>
        <v>5077404768.2261248</v>
      </c>
      <c r="Y23" s="42">
        <f>IF(AND(Y$3&gt;=2025,Y$6&lt;&gt;0),VLOOKUP(Y$3,'efecte socio eco fp 3'!$A$5:$N$30,6,FALSE),0)</f>
        <v>5210399195.4701262</v>
      </c>
      <c r="Z23" s="42">
        <f>IF(AND(Z$3&gt;=2025,Z$6&lt;&gt;0),VLOOKUP(Z$3,'efecte socio eco fp 3'!$A$5:$N$30,6,FALSE),0)</f>
        <v>5346877197.1946669</v>
      </c>
      <c r="AA23" s="42">
        <f>IF(AND(AA$3&gt;=2025,AA$6&lt;&gt;0),VLOOKUP(AA$3,'efecte socio eco fp 3'!$A$5:$N$30,6,FALSE),0)</f>
        <v>5486930020.0137053</v>
      </c>
      <c r="AB23" s="42">
        <f>IF(AND(AB$3&gt;=2025,AB$6&lt;&gt;0),VLOOKUP(AB$3,'efecte socio eco fp 3'!$A$5:$N$30,6,FALSE),0)</f>
        <v>5630651300.5990591</v>
      </c>
      <c r="AC23" s="42">
        <f>IF(AND(AC$3&gt;=2025,AC$6&lt;&gt;0),VLOOKUP(AC$3,'efecte socio eco fp 3'!$A$5:$N$30,6,FALSE),0)</f>
        <v>5777071805.3593922</v>
      </c>
      <c r="AD23" s="42">
        <f>IF(AND(AD$3&gt;=2025,AD$6&lt;&gt;0),VLOOKUP(AD$3,'efecte socio eco fp 3'!$A$5:$N$30,6,FALSE),0)</f>
        <v>5927299856.1867304</v>
      </c>
      <c r="AE23" s="42">
        <f>IF(AND(AE$3&gt;=2025,AE$6&lt;&gt;0),VLOOKUP(AE$3,'efecte socio eco fp 3'!$A$5:$N$30,6,FALSE),0)</f>
        <v>6081434465.217905</v>
      </c>
      <c r="AF23" s="42">
        <f>IF(AND(AF$3&gt;=2025,AF$6&lt;&gt;0),VLOOKUP(AF$3,'efecte socio eco fp 3'!$A$5:$N$30,6,FALSE),0)</f>
        <v>6239577219.3197899</v>
      </c>
      <c r="AG23" s="42">
        <f>IF(AND(AG$3&gt;=2025,AG$6&lt;&gt;0),VLOOKUP(AG$3,'efecte socio eco fp 3'!$A$5:$N$30,6,FALSE),0)</f>
        <v>0</v>
      </c>
      <c r="AH23" s="42">
        <f>IF(AND(AH$3&gt;=2025,AH$6&lt;&gt;0),VLOOKUP(AH$3,'efecte socio eco fp 3'!$A$5:$N$30,6,FALSE),0)</f>
        <v>0</v>
      </c>
      <c r="AI23" s="42">
        <f>IF(AND(AI$3&gt;=2025,AI$6&lt;&gt;0),VLOOKUP(AI$3,'efecte socio eco fp 3'!$A$5:$N$30,6,FALSE),0)</f>
        <v>0</v>
      </c>
      <c r="AJ23" s="42">
        <f>IF(AND(AJ$3&gt;=2025,AJ$6&lt;&gt;0),VLOOKUP(AJ$3,'efecte socio eco fp 3'!$A$5:$N$30,6,FALSE),0)</f>
        <v>0</v>
      </c>
      <c r="AK23" s="42">
        <f>IF(AND(AK$3&gt;=2025,AK$6&lt;&gt;0),VLOOKUP(AK$3,'efecte socio eco fp 3'!$A$5:$N$30,6,FALSE),0)</f>
        <v>0</v>
      </c>
      <c r="AL23" s="42">
        <f>IF(AND(AL$3&gt;=2025,AL$6&lt;&gt;0),VLOOKUP(AL$3,'efecte socio eco fp 3'!$A$5:$N$30,6,FALSE),0)</f>
        <v>0</v>
      </c>
      <c r="AM23" s="42">
        <f>IF(AND(AM$3&gt;=2025,AM$6&lt;&gt;0),VLOOKUP(AM$3,'efecte socio eco fp 3'!$A$5:$N$30,6,FALSE),0)</f>
        <v>0</v>
      </c>
      <c r="AN23" s="42">
        <f>IF(AND(AN$3&gt;=2025,AN$6&lt;&gt;0),VLOOKUP(AN$3,'efecte socio eco fp 3'!$A$5:$N$30,6,FALSE),0)</f>
        <v>0</v>
      </c>
      <c r="AO23" s="42">
        <f>IF(AND(AO$3&gt;=2025,AO$6&lt;&gt;0),VLOOKUP(AO$3,'efecte socio eco fp 3'!$A$5:$N$30,6,FALSE),0)</f>
        <v>0</v>
      </c>
      <c r="AP23" s="42">
        <f>IF(AND(AP$3&gt;=2025,AP$6&lt;&gt;0),VLOOKUP(AP$3,'efecte socio eco fp 3'!$A$5:$N$30,6,FALSE),0)</f>
        <v>0</v>
      </c>
      <c r="AQ23" s="42">
        <f>IF(AND(AQ$3&gt;=2025,AQ$6&lt;&gt;0),VLOOKUP(AQ$3,'efecte socio eco fp 3'!$A$5:$N$30,6,FALSE),0)</f>
        <v>0</v>
      </c>
      <c r="AR23" s="42">
        <f>IF(AND(AR$3&gt;=2025,AR$6&lt;&gt;0),VLOOKUP(AR$3,'efecte socio eco fp 3'!$A$5:$N$30,6,FALSE),0)</f>
        <v>0</v>
      </c>
      <c r="AS23" s="42">
        <f>IF(AND(AS$3&gt;=2025,AS$6&lt;&gt;0),VLOOKUP(AS$3,'efecte socio eco fp 3'!$A$5:$N$30,6,FALSE),0)</f>
        <v>0</v>
      </c>
      <c r="AT23" s="42">
        <f>IF(AND(AT$3&gt;=2025,AT$6&lt;&gt;0),VLOOKUP(AT$3,'efecte socio eco fp 3'!$A$5:$N$30,6,FALSE),0)</f>
        <v>0</v>
      </c>
      <c r="AU23" s="42">
        <f>IF(AND(AU$3&gt;=2025,AU$6&lt;&gt;0),VLOOKUP(AU$3,'efecte socio eco fp 3'!$A$5:$N$30,6,FALSE),0)</f>
        <v>0</v>
      </c>
      <c r="AV23" s="42">
        <f>IF(AND(AV$3&gt;=2025,AV$6&lt;&gt;0),VLOOKUP(AV$3,'efecte socio eco fp 3'!$A$5:$N$30,6,FALSE),0)</f>
        <v>0</v>
      </c>
      <c r="AW23" s="42">
        <f>IF(AND(AW$3&gt;=2025,AW$6&lt;&gt;0),VLOOKUP(AW$3,'efecte socio eco fp 3'!$A$5:$N$30,6,FALSE),0)</f>
        <v>0</v>
      </c>
      <c r="AX23" s="42">
        <f>IF(AND(AX$3&gt;=2025,AX$6&lt;&gt;0),VLOOKUP(AX$3,'efecte socio eco fp 3'!$A$5:$N$30,6,FALSE),0)</f>
        <v>0</v>
      </c>
      <c r="AY23" s="42">
        <f>IF(AND(AY$3&gt;=2025,AY$6&lt;&gt;0),VLOOKUP(AY$3,'efecte socio eco fp 3'!$A$5:$N$30,6,FALSE),0)</f>
        <v>0</v>
      </c>
      <c r="AZ23" s="42">
        <f>IF(AND(AZ$3&gt;=2025,AZ$6&lt;&gt;0),VLOOKUP(AZ$3,'efecte socio eco fp 3'!$A$5:$N$30,6,FALSE),0)</f>
        <v>0</v>
      </c>
      <c r="BA23" s="42">
        <f>IF(AND(BA$3&gt;=2025,BA$6&lt;&gt;0),VLOOKUP(BA$3,'efecte socio eco fp 3'!$A$5:$N$30,6,FALSE),0)</f>
        <v>0</v>
      </c>
      <c r="BB23" s="42">
        <f>IF(AND(BB$3&gt;=2025,BB$6&lt;&gt;0),VLOOKUP(BB$3,'efecte socio eco fp 3'!$A$5:$N$30,6,FALSE),0)</f>
        <v>0</v>
      </c>
      <c r="BC23" s="42">
        <f>IF(AND(BC$3&gt;=2025,BC$6&lt;&gt;0),VLOOKUP(BC$3,'efecte socio eco fp 3'!$A$5:$N$30,6,FALSE),0)</f>
        <v>0</v>
      </c>
      <c r="BD23" s="42">
        <f>IF(AND(BD$3&gt;=2025,BD$6&lt;&gt;0),VLOOKUP(BD$3,'efecte socio eco fp 3'!$A$5:$N$30,6,FALSE),0)</f>
        <v>0</v>
      </c>
      <c r="BE23" s="42">
        <f>IF(AND(BE$3&gt;=2025,BE$6&lt;&gt;0),VLOOKUP(BE$3,'efecte socio eco fp 3'!$A$5:$N$30,6,FALSE),0)</f>
        <v>0</v>
      </c>
      <c r="BF23" s="42">
        <f>IF(AND(BF$3&gt;=2025,BF$6&lt;&gt;0),VLOOKUP(BF$3,'efecte socio eco fp 3'!$A$5:$N$30,6,FALSE),0)</f>
        <v>0</v>
      </c>
      <c r="BG23" s="42">
        <f>IF(AND(BG$3&gt;=2025,BG$6&lt;&gt;0),VLOOKUP(BG$3,'efecte socio eco fp 3'!$A$5:$N$30,6,FALSE),0)</f>
        <v>0</v>
      </c>
      <c r="BH23" s="42">
        <f>IF(AND(BH$3&gt;=2025,BH$6&lt;&gt;0),VLOOKUP(BH$3,'efecte socio eco fp 3'!$A$5:$N$30,6,FALSE),0)</f>
        <v>0</v>
      </c>
      <c r="BI23" s="42">
        <f>IF(AND(BI$3&gt;=2025,BI$6&lt;&gt;0),VLOOKUP(BI$3,'efecte socio eco fp 3'!$A$5:$N$30,6,FALSE),0)</f>
        <v>0</v>
      </c>
      <c r="BJ23" s="42">
        <f>IF(AND(BJ$3&gt;=2025,BJ$6&lt;&gt;0),VLOOKUP(BJ$3,'efecte socio eco fp 3'!$A$5:$N$30,6,FALSE),0)</f>
        <v>0</v>
      </c>
      <c r="BK23" s="42">
        <f>IF(AND(BK$3&gt;=2025,BK$6&lt;&gt;0),VLOOKUP(BK$3,'efecte socio eco fp 3'!$A$5:$N$30,6,FALSE),0)</f>
        <v>0</v>
      </c>
      <c r="BL23" s="42">
        <f>IF(AND(BL$3&gt;=2025,BL$6&lt;&gt;0),VLOOKUP(BL$3,'efecte socio eco fp 3'!$A$5:$N$30,6,FALSE),0)</f>
        <v>0</v>
      </c>
      <c r="BM23" s="42">
        <f>IF(AND(BM$3&gt;=2025,BM$6&lt;&gt;0),VLOOKUP(BM$3,'efecte socio eco fp 3'!$A$5:$N$30,6,FALSE),0)</f>
        <v>0</v>
      </c>
      <c r="BN23" s="42">
        <f>IF(AND(BN$3&gt;=2025,BN$6&lt;&gt;0),VLOOKUP(BN$3,'efecte socio eco fp 3'!$A$5:$N$30,6,FALSE),0)</f>
        <v>0</v>
      </c>
      <c r="BO23" s="42">
        <f>IF(AND(BO$3&gt;=2025,BO$6&lt;&gt;0),VLOOKUP(BO$3,'efecte socio eco fp 3'!$A$5:$N$30,6,FALSE),0)</f>
        <v>0</v>
      </c>
      <c r="BP23" s="42">
        <f>IF(AND(BP$3&gt;=2025,BP$6&lt;&gt;0),VLOOKUP(BP$3,'efecte socio eco fp 3'!$A$5:$N$30,6,FALSE),0)</f>
        <v>0</v>
      </c>
      <c r="BQ23" s="42">
        <f>IF(AND(BQ$3&gt;=2025,BQ$6&lt;&gt;0),VLOOKUP(BQ$3,'efecte socio eco fp 3'!$A$5:$N$30,6,FALSE),0)</f>
        <v>0</v>
      </c>
      <c r="BR23" s="42">
        <f>IF(AND(BR$3&gt;=2025,BR$6&lt;&gt;0),VLOOKUP(BR$3,'efecte socio eco fp 3'!$A$5:$N$30,6,FALSE),0)</f>
        <v>0</v>
      </c>
      <c r="BS23" s="42">
        <f>IF(AND(BS$3&gt;=2025,BS$6&lt;&gt;0),VLOOKUP(BS$3,'efecte socio eco fp 3'!$A$5:$N$30,6,FALSE),0)</f>
        <v>0</v>
      </c>
      <c r="BT23" s="42">
        <f>IF(AND(BT$3&gt;=2025,BT$6&lt;&gt;0),VLOOKUP(BT$3,'efecte socio eco fp 3'!$A$5:$N$30,6,FALSE),0)</f>
        <v>0</v>
      </c>
      <c r="BU23" s="42">
        <f>IF(AND(BU$3&gt;=2025,BU$6&lt;&gt;0),VLOOKUP(BU$3,'efecte socio eco fp 3'!$A$5:$N$30,6,FALSE),0)</f>
        <v>0</v>
      </c>
      <c r="BV23" s="42">
        <f>IF(AND(BV$3&gt;=2025,BV$6&lt;&gt;0),VLOOKUP(BV$3,'efecte socio eco fp 3'!$A$5:$N$30,6,FALSE),0)</f>
        <v>0</v>
      </c>
      <c r="BW23" s="42">
        <f>IF(AND(BW$3&gt;=2025,BW$6&lt;&gt;0),VLOOKUP(BW$3,'efecte socio eco fp 3'!$A$5:$N$30,6,FALSE),0)</f>
        <v>0</v>
      </c>
      <c r="BX23" s="42">
        <f>IF(AND(BX$3&gt;=2025,BX$6&lt;&gt;0),VLOOKUP(BX$3,'efecte socio eco fp 3'!$A$5:$N$30,6,FALSE),0)</f>
        <v>0</v>
      </c>
      <c r="BY23" s="42">
        <f>IF(AND(BY$3&gt;=2025,BY$6&lt;&gt;0),VLOOKUP(BY$3,'efecte socio eco fp 3'!$A$5:$N$30,6,FALSE),0)</f>
        <v>0</v>
      </c>
      <c r="BZ23" s="42">
        <f>IF(AND(BZ$3&gt;=2025,BZ$6&lt;&gt;0),VLOOKUP(BZ$3,'efecte socio eco fp 3'!$A$5:$N$30,6,FALSE),0)</f>
        <v>0</v>
      </c>
      <c r="CA23" s="42">
        <f>IF(AND(CA$3&gt;=2025,CA$6&lt;&gt;0),VLOOKUP(CA$3,'efecte socio eco fp 3'!$A$5:$N$30,6,FALSE),0)</f>
        <v>0</v>
      </c>
      <c r="CB23" s="42">
        <f>IF(AND(CB$3&gt;=2025,CB$6&lt;&gt;0),VLOOKUP(CB$3,'efecte socio eco fp 3'!$A$5:$N$30,6,FALSE),0)</f>
        <v>0</v>
      </c>
      <c r="CC23" s="42">
        <f>IF(AND(CC$3&gt;=2025,CC$6&lt;&gt;0),VLOOKUP(CC$3,'efecte socio eco fp 3'!$A$5:$N$30,6,FALSE),0)</f>
        <v>0</v>
      </c>
      <c r="CD23" s="42">
        <f>IF(AND(CD$3&gt;=2025,CD$6&lt;&gt;0),VLOOKUP(CD$3,'efecte socio eco fp 3'!$A$5:$N$30,6,FALSE),0)</f>
        <v>0</v>
      </c>
      <c r="CE23" s="42">
        <f>IF(AND(CE$3&gt;=2025,CE$6&lt;&gt;0),VLOOKUP(CE$3,'efecte socio eco fp 3'!$A$5:$N$30,6,FALSE),0)</f>
        <v>0</v>
      </c>
    </row>
    <row r="24" spans="1:83">
      <c r="A24" t="s">
        <v>106</v>
      </c>
      <c r="B24" t="s">
        <v>538</v>
      </c>
      <c r="C24" s="42">
        <f>IF(AND(C$3&gt;=2025,C$6&lt;&gt;0),VLOOKUP(C$3,'efecte socio eco fp 3'!$A$5:$N$30,7,FALSE),0)</f>
        <v>0</v>
      </c>
      <c r="D24" s="42">
        <f>IF(AND(D$3&gt;=2025,D$6&lt;&gt;0),VLOOKUP(D$3,'efecte socio eco fp 3'!$A$5:$N$30,7,FALSE),0)</f>
        <v>0</v>
      </c>
      <c r="E24" s="42">
        <f>IF(AND(E$3&gt;=2025,E$6&lt;&gt;0),VLOOKUP(E$3,'efecte socio eco fp 3'!$A$5:$N$30,7,FALSE),0)</f>
        <v>0</v>
      </c>
      <c r="F24" s="42">
        <f>IF(AND(F$3&gt;=2025,F$6&lt;&gt;0),VLOOKUP(F$3,'efecte socio eco fp 3'!$A$5:$N$30,7,FALSE),0)</f>
        <v>0</v>
      </c>
      <c r="G24" s="42">
        <f>IF(AND(G$3&gt;=2025,G$6&lt;&gt;0),VLOOKUP(G$3,'efecte socio eco fp 3'!$A$5:$N$30,7,FALSE),0)</f>
        <v>0</v>
      </c>
      <c r="H24" s="42">
        <f>IF(AND(H$3&gt;=2025,H$6&lt;&gt;0),VLOOKUP(H$3,'efecte socio eco fp 3'!$A$5:$N$30,7,FALSE),0)</f>
        <v>0</v>
      </c>
      <c r="I24" s="42">
        <f>IF(AND(I$3&gt;=2025,I$6&lt;&gt;0),VLOOKUP(I$3,'efecte socio eco fp 3'!$A$5:$N$30,7,FALSE),0)</f>
        <v>0</v>
      </c>
      <c r="J24" s="42">
        <f>IF(AND(J$3&gt;=2025,J$6&lt;&gt;0),VLOOKUP(J$3,'efecte socio eco fp 3'!$A$5:$N$30,7,FALSE),0)</f>
        <v>5051862364.2440434</v>
      </c>
      <c r="K24" s="42">
        <f>IF(AND(K$3&gt;=2025,K$6&lt;&gt;0),VLOOKUP(K$3,'efecte socio eco fp 3'!$A$5:$N$30,7,FALSE),0)</f>
        <v>5257126015.5857344</v>
      </c>
      <c r="L24" s="42">
        <f>IF(AND(L$3&gt;=2025,L$6&lt;&gt;0),VLOOKUP(L$3,'efecte socio eco fp 3'!$A$5:$N$30,7,FALSE),0)</f>
        <v>5470729792.5136509</v>
      </c>
      <c r="M24" s="42">
        <f>IF(AND(M$3&gt;=2025,M$6&lt;&gt;0),VLOOKUP(M$3,'efecte socio eco fp 3'!$A$5:$N$30,7,FALSE),0)</f>
        <v>5693012565.0339479</v>
      </c>
      <c r="N24" s="42">
        <f>IF(AND(N$3&gt;=2025,N$6&lt;&gt;0),VLOOKUP(N$3,'efecte socio eco fp 3'!$A$5:$N$30,7,FALSE),0)</f>
        <v>5859480389.6289911</v>
      </c>
      <c r="O24" s="42">
        <f>IF(AND(O$3&gt;=2025,O$6&lt;&gt;0),VLOOKUP(O$3,'efecte socio eco fp 3'!$A$5:$N$30,7,FALSE),0)</f>
        <v>6030815854.3897362</v>
      </c>
      <c r="P24" s="42">
        <f>IF(AND(P$3&gt;=2025,P$6&lt;&gt;0),VLOOKUP(P$3,'efecte socio eco fp 3'!$A$5:$N$30,7,FALSE),0)</f>
        <v>6207161292.6520119</v>
      </c>
      <c r="Q24" s="42">
        <f>IF(AND(Q$3&gt;=2025,Q$6&lt;&gt;0),VLOOKUP(Q$3,'efecte socio eco fp 3'!$A$5:$N$30,7,FALSE),0)</f>
        <v>6388663199.6818228</v>
      </c>
      <c r="R24" s="42">
        <f>IF(AND(R$3&gt;=2025,R$6&lt;&gt;0),VLOOKUP(R$3,'efecte socio eco fp 3'!$A$5:$N$30,7,FALSE),0)</f>
        <v>6575472354.373209</v>
      </c>
      <c r="S24" s="42">
        <f>IF(AND(S$3&gt;=2025,S$6&lt;&gt;0),VLOOKUP(S$3,'efecte socio eco fp 3'!$A$5:$N$30,7,FALSE),0)</f>
        <v>6777637502.1003819</v>
      </c>
      <c r="T24" s="42">
        <f>IF(AND(T$3&gt;=2025,T$6&lt;&gt;0),VLOOKUP(T$3,'efecte socio eco fp 3'!$A$5:$N$30,7,FALSE),0)</f>
        <v>6986018286.4773493</v>
      </c>
      <c r="U24" s="42">
        <f>IF(AND(U$3&gt;=2025,U$6&lt;&gt;0),VLOOKUP(U$3,'efecte socio eco fp 3'!$A$5:$N$30,7,FALSE),0)</f>
        <v>7200805809.379961</v>
      </c>
      <c r="V24" s="42">
        <f>IF(AND(V$3&gt;=2025,V$6&lt;&gt;0),VLOOKUP(V$3,'efecte socio eco fp 3'!$A$5:$N$30,7,FALSE),0)</f>
        <v>7422197048.1766376</v>
      </c>
      <c r="W24" s="42">
        <f>IF(AND(W$3&gt;=2025,W$6&lt;&gt;0),VLOOKUP(W$3,'efecte socio eco fp 3'!$A$5:$N$30,7,FALSE),0)</f>
        <v>7650395036.3724041</v>
      </c>
      <c r="X24" s="42">
        <f>IF(AND(X$3&gt;=2025,X$6&lt;&gt;0),VLOOKUP(X$3,'efecte socio eco fp 3'!$A$5:$N$30,7,FALSE),0)</f>
        <v>7857901348.4290438</v>
      </c>
      <c r="Y24" s="42">
        <f>IF(AND(Y$3&gt;=2025,Y$6&lt;&gt;0),VLOOKUP(Y$3,'efecte socio eco fp 3'!$A$5:$N$30,7,FALSE),0)</f>
        <v>8071035980.2441578</v>
      </c>
      <c r="Z24" s="42">
        <f>IF(AND(Z$3&gt;=2025,Z$6&lt;&gt;0),VLOOKUP(Z$3,'efecte socio eco fp 3'!$A$5:$N$30,7,FALSE),0)</f>
        <v>8289951592.1536636</v>
      </c>
      <c r="AA24" s="42">
        <f>IF(AND(AA$3&gt;=2025,AA$6&lt;&gt;0),VLOOKUP(AA$3,'efecte socio eco fp 3'!$A$5:$N$30,7,FALSE),0)</f>
        <v>8514804985.1925087</v>
      </c>
      <c r="AB24" s="42">
        <f>IF(AND(AB$3&gt;=2025,AB$6&lt;&gt;0),VLOOKUP(AB$3,'efecte socio eco fp 3'!$A$5:$N$30,7,FALSE),0)</f>
        <v>8745757213.4053593</v>
      </c>
      <c r="AC24" s="42">
        <f>IF(AND(AC$3&gt;=2025,AC$6&lt;&gt;0),VLOOKUP(AC$3,'efecte socio eco fp 3'!$A$5:$N$30,7,FALSE),0)</f>
        <v>8981720656.3685417</v>
      </c>
      <c r="AD24" s="42">
        <f>IF(AND(AD$3&gt;=2025,AD$6&lt;&gt;0),VLOOKUP(AD$3,'efecte socio eco fp 3'!$A$5:$N$30,7,FALSE),0)</f>
        <v>9224050471.6259022</v>
      </c>
      <c r="AE24" s="42">
        <f>IF(AND(AE$3&gt;=2025,AE$6&lt;&gt;0),VLOOKUP(AE$3,'efecte socio eco fp 3'!$A$5:$N$30,7,FALSE),0)</f>
        <v>9472918426.0226746</v>
      </c>
      <c r="AF24" s="42">
        <f>IF(AND(AF$3&gt;=2025,AF$6&lt;&gt;0),VLOOKUP(AF$3,'efecte socio eco fp 3'!$A$5:$N$30,7,FALSE),0)</f>
        <v>9728500920.7307949</v>
      </c>
      <c r="AG24" s="42">
        <f>IF(AND(AG$3&gt;=2025,AG$6&lt;&gt;0),VLOOKUP(AG$3,'efecte socio eco fp 3'!$A$5:$N$30,7,FALSE),0)</f>
        <v>0</v>
      </c>
      <c r="AH24" s="42">
        <f>IF(AND(AH$3&gt;=2025,AH$6&lt;&gt;0),VLOOKUP(AH$3,'efecte socio eco fp 3'!$A$5:$N$30,7,FALSE),0)</f>
        <v>0</v>
      </c>
      <c r="AI24" s="42">
        <f>IF(AND(AI$3&gt;=2025,AI$6&lt;&gt;0),VLOOKUP(AI$3,'efecte socio eco fp 3'!$A$5:$N$30,7,FALSE),0)</f>
        <v>0</v>
      </c>
      <c r="AJ24" s="42">
        <f>IF(AND(AJ$3&gt;=2025,AJ$6&lt;&gt;0),VLOOKUP(AJ$3,'efecte socio eco fp 3'!$A$5:$N$30,7,FALSE),0)</f>
        <v>0</v>
      </c>
      <c r="AK24" s="42">
        <f>IF(AND(AK$3&gt;=2025,AK$6&lt;&gt;0),VLOOKUP(AK$3,'efecte socio eco fp 3'!$A$5:$N$30,7,FALSE),0)</f>
        <v>0</v>
      </c>
      <c r="AL24" s="42">
        <f>IF(AND(AL$3&gt;=2025,AL$6&lt;&gt;0),VLOOKUP(AL$3,'efecte socio eco fp 3'!$A$5:$N$30,7,FALSE),0)</f>
        <v>0</v>
      </c>
      <c r="AM24" s="42">
        <f>IF(AND(AM$3&gt;=2025,AM$6&lt;&gt;0),VLOOKUP(AM$3,'efecte socio eco fp 3'!$A$5:$N$30,7,FALSE),0)</f>
        <v>0</v>
      </c>
      <c r="AN24" s="42">
        <f>IF(AND(AN$3&gt;=2025,AN$6&lt;&gt;0),VLOOKUP(AN$3,'efecte socio eco fp 3'!$A$5:$N$30,7,FALSE),0)</f>
        <v>0</v>
      </c>
      <c r="AO24" s="42">
        <f>IF(AND(AO$3&gt;=2025,AO$6&lt;&gt;0),VLOOKUP(AO$3,'efecte socio eco fp 3'!$A$5:$N$30,7,FALSE),0)</f>
        <v>0</v>
      </c>
      <c r="AP24" s="42">
        <f>IF(AND(AP$3&gt;=2025,AP$6&lt;&gt;0),VLOOKUP(AP$3,'efecte socio eco fp 3'!$A$5:$N$30,7,FALSE),0)</f>
        <v>0</v>
      </c>
      <c r="AQ24" s="42">
        <f>IF(AND(AQ$3&gt;=2025,AQ$6&lt;&gt;0),VLOOKUP(AQ$3,'efecte socio eco fp 3'!$A$5:$N$30,7,FALSE),0)</f>
        <v>0</v>
      </c>
      <c r="AR24" s="42">
        <f>IF(AND(AR$3&gt;=2025,AR$6&lt;&gt;0),VLOOKUP(AR$3,'efecte socio eco fp 3'!$A$5:$N$30,7,FALSE),0)</f>
        <v>0</v>
      </c>
      <c r="AS24" s="42">
        <f>IF(AND(AS$3&gt;=2025,AS$6&lt;&gt;0),VLOOKUP(AS$3,'efecte socio eco fp 3'!$A$5:$N$30,7,FALSE),0)</f>
        <v>0</v>
      </c>
      <c r="AT24" s="42">
        <f>IF(AND(AT$3&gt;=2025,AT$6&lt;&gt;0),VLOOKUP(AT$3,'efecte socio eco fp 3'!$A$5:$N$30,7,FALSE),0)</f>
        <v>0</v>
      </c>
      <c r="AU24" s="42">
        <f>IF(AND(AU$3&gt;=2025,AU$6&lt;&gt;0),VLOOKUP(AU$3,'efecte socio eco fp 3'!$A$5:$N$30,7,FALSE),0)</f>
        <v>0</v>
      </c>
      <c r="AV24" s="42">
        <f>IF(AND(AV$3&gt;=2025,AV$6&lt;&gt;0),VLOOKUP(AV$3,'efecte socio eco fp 3'!$A$5:$N$30,7,FALSE),0)</f>
        <v>0</v>
      </c>
      <c r="AW24" s="42">
        <f>IF(AND(AW$3&gt;=2025,AW$6&lt;&gt;0),VLOOKUP(AW$3,'efecte socio eco fp 3'!$A$5:$N$30,7,FALSE),0)</f>
        <v>0</v>
      </c>
      <c r="AX24" s="42">
        <f>IF(AND(AX$3&gt;=2025,AX$6&lt;&gt;0),VLOOKUP(AX$3,'efecte socio eco fp 3'!$A$5:$N$30,7,FALSE),0)</f>
        <v>0</v>
      </c>
      <c r="AY24" s="42">
        <f>IF(AND(AY$3&gt;=2025,AY$6&lt;&gt;0),VLOOKUP(AY$3,'efecte socio eco fp 3'!$A$5:$N$30,7,FALSE),0)</f>
        <v>0</v>
      </c>
      <c r="AZ24" s="42">
        <f>IF(AND(AZ$3&gt;=2025,AZ$6&lt;&gt;0),VLOOKUP(AZ$3,'efecte socio eco fp 3'!$A$5:$N$30,7,FALSE),0)</f>
        <v>0</v>
      </c>
      <c r="BA24" s="42">
        <f>IF(AND(BA$3&gt;=2025,BA$6&lt;&gt;0),VLOOKUP(BA$3,'efecte socio eco fp 3'!$A$5:$N$30,7,FALSE),0)</f>
        <v>0</v>
      </c>
      <c r="BB24" s="42">
        <f>IF(AND(BB$3&gt;=2025,BB$6&lt;&gt;0),VLOOKUP(BB$3,'efecte socio eco fp 3'!$A$5:$N$30,7,FALSE),0)</f>
        <v>0</v>
      </c>
      <c r="BC24" s="42">
        <f>IF(AND(BC$3&gt;=2025,BC$6&lt;&gt;0),VLOOKUP(BC$3,'efecte socio eco fp 3'!$A$5:$N$30,7,FALSE),0)</f>
        <v>0</v>
      </c>
      <c r="BD24" s="42">
        <f>IF(AND(BD$3&gt;=2025,BD$6&lt;&gt;0),VLOOKUP(BD$3,'efecte socio eco fp 3'!$A$5:$N$30,7,FALSE),0)</f>
        <v>0</v>
      </c>
      <c r="BE24" s="42">
        <f>IF(AND(BE$3&gt;=2025,BE$6&lt;&gt;0),VLOOKUP(BE$3,'efecte socio eco fp 3'!$A$5:$N$30,7,FALSE),0)</f>
        <v>0</v>
      </c>
      <c r="BF24" s="42">
        <f>IF(AND(BF$3&gt;=2025,BF$6&lt;&gt;0),VLOOKUP(BF$3,'efecte socio eco fp 3'!$A$5:$N$30,7,FALSE),0)</f>
        <v>0</v>
      </c>
      <c r="BG24" s="42">
        <f>IF(AND(BG$3&gt;=2025,BG$6&lt;&gt;0),VLOOKUP(BG$3,'efecte socio eco fp 3'!$A$5:$N$30,7,FALSE),0)</f>
        <v>0</v>
      </c>
      <c r="BH24" s="42">
        <f>IF(AND(BH$3&gt;=2025,BH$6&lt;&gt;0),VLOOKUP(BH$3,'efecte socio eco fp 3'!$A$5:$N$30,7,FALSE),0)</f>
        <v>0</v>
      </c>
      <c r="BI24" s="42">
        <f>IF(AND(BI$3&gt;=2025,BI$6&lt;&gt;0),VLOOKUP(BI$3,'efecte socio eco fp 3'!$A$5:$N$30,7,FALSE),0)</f>
        <v>0</v>
      </c>
      <c r="BJ24" s="42">
        <f>IF(AND(BJ$3&gt;=2025,BJ$6&lt;&gt;0),VLOOKUP(BJ$3,'efecte socio eco fp 3'!$A$5:$N$30,7,FALSE),0)</f>
        <v>0</v>
      </c>
      <c r="BK24" s="42">
        <f>IF(AND(BK$3&gt;=2025,BK$6&lt;&gt;0),VLOOKUP(BK$3,'efecte socio eco fp 3'!$A$5:$N$30,7,FALSE),0)</f>
        <v>0</v>
      </c>
      <c r="BL24" s="42">
        <f>IF(AND(BL$3&gt;=2025,BL$6&lt;&gt;0),VLOOKUP(BL$3,'efecte socio eco fp 3'!$A$5:$N$30,7,FALSE),0)</f>
        <v>0</v>
      </c>
      <c r="BM24" s="42">
        <f>IF(AND(BM$3&gt;=2025,BM$6&lt;&gt;0),VLOOKUP(BM$3,'efecte socio eco fp 3'!$A$5:$N$30,7,FALSE),0)</f>
        <v>0</v>
      </c>
      <c r="BN24" s="42">
        <f>IF(AND(BN$3&gt;=2025,BN$6&lt;&gt;0),VLOOKUP(BN$3,'efecte socio eco fp 3'!$A$5:$N$30,7,FALSE),0)</f>
        <v>0</v>
      </c>
      <c r="BO24" s="42">
        <f>IF(AND(BO$3&gt;=2025,BO$6&lt;&gt;0),VLOOKUP(BO$3,'efecte socio eco fp 3'!$A$5:$N$30,7,FALSE),0)</f>
        <v>0</v>
      </c>
      <c r="BP24" s="42">
        <f>IF(AND(BP$3&gt;=2025,BP$6&lt;&gt;0),VLOOKUP(BP$3,'efecte socio eco fp 3'!$A$5:$N$30,7,FALSE),0)</f>
        <v>0</v>
      </c>
      <c r="BQ24" s="42">
        <f>IF(AND(BQ$3&gt;=2025,BQ$6&lt;&gt;0),VLOOKUP(BQ$3,'efecte socio eco fp 3'!$A$5:$N$30,7,FALSE),0)</f>
        <v>0</v>
      </c>
      <c r="BR24" s="42">
        <f>IF(AND(BR$3&gt;=2025,BR$6&lt;&gt;0),VLOOKUP(BR$3,'efecte socio eco fp 3'!$A$5:$N$30,7,FALSE),0)</f>
        <v>0</v>
      </c>
      <c r="BS24" s="42">
        <f>IF(AND(BS$3&gt;=2025,BS$6&lt;&gt;0),VLOOKUP(BS$3,'efecte socio eco fp 3'!$A$5:$N$30,7,FALSE),0)</f>
        <v>0</v>
      </c>
      <c r="BT24" s="42">
        <f>IF(AND(BT$3&gt;=2025,BT$6&lt;&gt;0),VLOOKUP(BT$3,'efecte socio eco fp 3'!$A$5:$N$30,7,FALSE),0)</f>
        <v>0</v>
      </c>
      <c r="BU24" s="42">
        <f>IF(AND(BU$3&gt;=2025,BU$6&lt;&gt;0),VLOOKUP(BU$3,'efecte socio eco fp 3'!$A$5:$N$30,7,FALSE),0)</f>
        <v>0</v>
      </c>
      <c r="BV24" s="42">
        <f>IF(AND(BV$3&gt;=2025,BV$6&lt;&gt;0),VLOOKUP(BV$3,'efecte socio eco fp 3'!$A$5:$N$30,7,FALSE),0)</f>
        <v>0</v>
      </c>
      <c r="BW24" s="42">
        <f>IF(AND(BW$3&gt;=2025,BW$6&lt;&gt;0),VLOOKUP(BW$3,'efecte socio eco fp 3'!$A$5:$N$30,7,FALSE),0)</f>
        <v>0</v>
      </c>
      <c r="BX24" s="42">
        <f>IF(AND(BX$3&gt;=2025,BX$6&lt;&gt;0),VLOOKUP(BX$3,'efecte socio eco fp 3'!$A$5:$N$30,7,FALSE),0)</f>
        <v>0</v>
      </c>
      <c r="BY24" s="42">
        <f>IF(AND(BY$3&gt;=2025,BY$6&lt;&gt;0),VLOOKUP(BY$3,'efecte socio eco fp 3'!$A$5:$N$30,7,FALSE),0)</f>
        <v>0</v>
      </c>
      <c r="BZ24" s="42">
        <f>IF(AND(BZ$3&gt;=2025,BZ$6&lt;&gt;0),VLOOKUP(BZ$3,'efecte socio eco fp 3'!$A$5:$N$30,7,FALSE),0)</f>
        <v>0</v>
      </c>
      <c r="CA24" s="42">
        <f>IF(AND(CA$3&gt;=2025,CA$6&lt;&gt;0),VLOOKUP(CA$3,'efecte socio eco fp 3'!$A$5:$N$30,7,FALSE),0)</f>
        <v>0</v>
      </c>
      <c r="CB24" s="42">
        <f>IF(AND(CB$3&gt;=2025,CB$6&lt;&gt;0),VLOOKUP(CB$3,'efecte socio eco fp 3'!$A$5:$N$30,7,FALSE),0)</f>
        <v>0</v>
      </c>
      <c r="CC24" s="42">
        <f>IF(AND(CC$3&gt;=2025,CC$6&lt;&gt;0),VLOOKUP(CC$3,'efecte socio eco fp 3'!$A$5:$N$30,7,FALSE),0)</f>
        <v>0</v>
      </c>
      <c r="CD24" s="42">
        <f>IF(AND(CD$3&gt;=2025,CD$6&lt;&gt;0),VLOOKUP(CD$3,'efecte socio eco fp 3'!$A$5:$N$30,7,FALSE),0)</f>
        <v>0</v>
      </c>
      <c r="CE24" s="42">
        <f>IF(AND(CE$3&gt;=2025,CE$6&lt;&gt;0),VLOOKUP(CE$3,'efecte socio eco fp 3'!$A$5:$N$30,7,FALSE),0)</f>
        <v>0</v>
      </c>
    </row>
    <row r="25" spans="1:83">
      <c r="A25" t="s">
        <v>107</v>
      </c>
      <c r="B25" t="s">
        <v>538</v>
      </c>
      <c r="C25" s="42">
        <f>IF(AND(C$3&gt;=2025,C$6&lt;&gt;0),VLOOKUP(C$3,'efecte socio eco fp 3'!$A$5:$N$30,8,FALSE),0)</f>
        <v>0</v>
      </c>
      <c r="D25" s="42">
        <f>IF(AND(D$3&gt;=2025,D$6&lt;&gt;0),VLOOKUP(D$3,'efecte socio eco fp 3'!$A$5:$N$30,8,FALSE),0)</f>
        <v>0</v>
      </c>
      <c r="E25" s="42">
        <f>IF(AND(E$3&gt;=2025,E$6&lt;&gt;0),VLOOKUP(E$3,'efecte socio eco fp 3'!$A$5:$N$30,8,FALSE),0)</f>
        <v>0</v>
      </c>
      <c r="F25" s="42">
        <f>IF(AND(F$3&gt;=2025,F$6&lt;&gt;0),VLOOKUP(F$3,'efecte socio eco fp 3'!$A$5:$N$30,8,FALSE),0)</f>
        <v>0</v>
      </c>
      <c r="G25" s="42">
        <f>IF(AND(G$3&gt;=2025,G$6&lt;&gt;0),VLOOKUP(G$3,'efecte socio eco fp 3'!$A$5:$N$30,8,FALSE),0)</f>
        <v>0</v>
      </c>
      <c r="H25" s="42">
        <f>IF(AND(H$3&gt;=2025,H$6&lt;&gt;0),VLOOKUP(H$3,'efecte socio eco fp 3'!$A$5:$N$30,8,FALSE),0)</f>
        <v>0</v>
      </c>
      <c r="I25" s="42">
        <f>IF(AND(I$3&gt;=2025,I$6&lt;&gt;0),VLOOKUP(I$3,'efecte socio eco fp 3'!$A$5:$N$30,8,FALSE),0)</f>
        <v>0</v>
      </c>
      <c r="J25" s="42">
        <f>IF(AND(J$3&gt;=2025,J$6&lt;&gt;0),VLOOKUP(J$3,'efecte socio eco fp 3'!$A$5:$N$30,8,FALSE),0)</f>
        <v>55396883.782900192</v>
      </c>
      <c r="K25" s="42">
        <f>IF(AND(K$3&gt;=2025,K$6&lt;&gt;0),VLOOKUP(K$3,'efecte socio eco fp 3'!$A$5:$N$30,8,FALSE),0)</f>
        <v>57237608.975148469</v>
      </c>
      <c r="L25" s="42">
        <f>IF(AND(L$3&gt;=2025,L$6&lt;&gt;0),VLOOKUP(L$3,'efecte socio eco fp 3'!$A$5:$N$30,8,FALSE),0)</f>
        <v>59139497.702274561</v>
      </c>
      <c r="M25" s="42">
        <f>IF(AND(M$3&gt;=2025,M$6&lt;&gt;0),VLOOKUP(M$3,'efecte socio eco fp 3'!$A$5:$N$30,8,FALSE),0)</f>
        <v>61104582.303497031</v>
      </c>
      <c r="N25" s="42">
        <f>IF(AND(N$3&gt;=2025,N$6&lt;&gt;0),VLOOKUP(N$3,'efecte socio eco fp 3'!$A$5:$N$30,8,FALSE),0)</f>
        <v>62573254.960837595</v>
      </c>
      <c r="O25" s="42">
        <f>IF(AND(O$3&gt;=2025,O$6&lt;&gt;0),VLOOKUP(O$3,'efecte socio eco fp 3'!$A$5:$N$30,8,FALSE),0)</f>
        <v>64077227.742867768</v>
      </c>
      <c r="P25" s="42">
        <f>IF(AND(P$3&gt;=2025,P$6&lt;&gt;0),VLOOKUP(P$3,'efecte socio eco fp 3'!$A$5:$N$30,8,FALSE),0)</f>
        <v>65617349.101961784</v>
      </c>
      <c r="Q25" s="42">
        <f>IF(AND(Q$3&gt;=2025,Q$6&lt;&gt;0),VLOOKUP(Q$3,'efecte socio eco fp 3'!$A$5:$N$30,8,FALSE),0)</f>
        <v>67194487.883380249</v>
      </c>
      <c r="R25" s="42">
        <f>IF(AND(R$3&gt;=2025,R$6&lt;&gt;0),VLOOKUP(R$3,'efecte socio eco fp 3'!$A$5:$N$30,8,FALSE),0)</f>
        <v>68809533.815421164</v>
      </c>
      <c r="S25" s="42">
        <f>IF(AND(S$3&gt;=2025,S$6&lt;&gt;0),VLOOKUP(S$3,'efecte socio eco fp 3'!$A$5:$N$30,8,FALSE),0)</f>
        <v>70660891.580074996</v>
      </c>
      <c r="T25" s="42">
        <f>IF(AND(T$3&gt;=2025,T$6&lt;&gt;0),VLOOKUP(T$3,'efecte socio eco fp 3'!$A$5:$N$30,8,FALSE),0)</f>
        <v>72562061.127816021</v>
      </c>
      <c r="U25" s="42">
        <f>IF(AND(U$3&gt;=2025,U$6&lt;&gt;0),VLOOKUP(U$3,'efecte socio eco fp 3'!$A$5:$N$30,8,FALSE),0)</f>
        <v>74514382.671639085</v>
      </c>
      <c r="V25" s="42">
        <f>IF(AND(V$3&gt;=2025,V$6&lt;&gt;0),VLOOKUP(V$3,'efecte socio eco fp 3'!$A$5:$N$30,8,FALSE),0)</f>
        <v>76519232.483695343</v>
      </c>
      <c r="W25" s="42">
        <f>IF(AND(W$3&gt;=2025,W$6&lt;&gt;0),VLOOKUP(W$3,'efecte socio eco fp 3'!$A$5:$N$30,8,FALSE),0)</f>
        <v>78578023.865483344</v>
      </c>
      <c r="X25" s="42">
        <f>IF(AND(X$3&gt;=2025,X$6&lt;&gt;0),VLOOKUP(X$3,'efecte socio eco fp 3'!$A$5:$N$30,8,FALSE),0)</f>
        <v>80391568.353905708</v>
      </c>
      <c r="Y25" s="42">
        <f>IF(AND(Y$3&gt;=2025,Y$6&lt;&gt;0),VLOOKUP(Y$3,'efecte socio eco fp 3'!$A$5:$N$30,8,FALSE),0)</f>
        <v>82246968.6112784</v>
      </c>
      <c r="Z25" s="42">
        <f>IF(AND(Z$3&gt;=2025,Z$6&lt;&gt;0),VLOOKUP(Z$3,'efecte socio eco fp 3'!$A$5:$N$30,8,FALSE),0)</f>
        <v>84145190.649411768</v>
      </c>
      <c r="AA25" s="42">
        <f>IF(AND(AA$3&gt;=2025,AA$6&lt;&gt;0),VLOOKUP(AA$3,'efecte socio eco fp 3'!$A$5:$N$30,8,FALSE),0)</f>
        <v>86087222.77522248</v>
      </c>
      <c r="AB25" s="42">
        <f>IF(AND(AB$3&gt;=2025,AB$6&lt;&gt;0),VLOOKUP(AB$3,'efecte socio eco fp 3'!$A$5:$N$30,8,FALSE),0)</f>
        <v>88074076.105294213</v>
      </c>
      <c r="AC25" s="42">
        <f>IF(AND(AC$3&gt;=2025,AC$6&lt;&gt;0),VLOOKUP(AC$3,'efecte socio eco fp 3'!$A$5:$N$30,8,FALSE),0)</f>
        <v>90024762.332121134</v>
      </c>
      <c r="AD25" s="42">
        <f>IF(AND(AD$3&gt;=2025,AD$6&lt;&gt;0),VLOOKUP(AD$3,'efecte socio eco fp 3'!$A$5:$N$30,8,FALSE),0)</f>
        <v>92018652.835663751</v>
      </c>
      <c r="AE25" s="42">
        <f>IF(AND(AE$3&gt;=2025,AE$6&lt;&gt;0),VLOOKUP(AE$3,'efecte socio eco fp 3'!$A$5:$N$30,8,FALSE),0)</f>
        <v>94056704.514833242</v>
      </c>
      <c r="AF25" s="42">
        <f>IF(AND(AF$3&gt;=2025,AF$6&lt;&gt;0),VLOOKUP(AF$3,'efecte socio eco fp 3'!$A$5:$N$30,8,FALSE),0)</f>
        <v>96139895.462172464</v>
      </c>
      <c r="AG25" s="42">
        <f>IF(AND(AG$3&gt;=2025,AG$6&lt;&gt;0),VLOOKUP(AG$3,'efecte socio eco fp 3'!$A$5:$N$30,8,FALSE),0)</f>
        <v>0</v>
      </c>
      <c r="AH25" s="42">
        <f>IF(AND(AH$3&gt;=2025,AH$6&lt;&gt;0),VLOOKUP(AH$3,'efecte socio eco fp 3'!$A$5:$N$30,8,FALSE),0)</f>
        <v>0</v>
      </c>
      <c r="AI25" s="42">
        <f>IF(AND(AI$3&gt;=2025,AI$6&lt;&gt;0),VLOOKUP(AI$3,'efecte socio eco fp 3'!$A$5:$N$30,8,FALSE),0)</f>
        <v>0</v>
      </c>
      <c r="AJ25" s="42">
        <f>IF(AND(AJ$3&gt;=2025,AJ$6&lt;&gt;0),VLOOKUP(AJ$3,'efecte socio eco fp 3'!$A$5:$N$30,8,FALSE),0)</f>
        <v>0</v>
      </c>
      <c r="AK25" s="42">
        <f>IF(AND(AK$3&gt;=2025,AK$6&lt;&gt;0),VLOOKUP(AK$3,'efecte socio eco fp 3'!$A$5:$N$30,8,FALSE),0)</f>
        <v>0</v>
      </c>
      <c r="AL25" s="42">
        <f>IF(AND(AL$3&gt;=2025,AL$6&lt;&gt;0),VLOOKUP(AL$3,'efecte socio eco fp 3'!$A$5:$N$30,8,FALSE),0)</f>
        <v>0</v>
      </c>
      <c r="AM25" s="42">
        <f>IF(AND(AM$3&gt;=2025,AM$6&lt;&gt;0),VLOOKUP(AM$3,'efecte socio eco fp 3'!$A$5:$N$30,8,FALSE),0)</f>
        <v>0</v>
      </c>
      <c r="AN25" s="42">
        <f>IF(AND(AN$3&gt;=2025,AN$6&lt;&gt;0),VLOOKUP(AN$3,'efecte socio eco fp 3'!$A$5:$N$30,8,FALSE),0)</f>
        <v>0</v>
      </c>
      <c r="AO25" s="42">
        <f>IF(AND(AO$3&gt;=2025,AO$6&lt;&gt;0),VLOOKUP(AO$3,'efecte socio eco fp 3'!$A$5:$N$30,8,FALSE),0)</f>
        <v>0</v>
      </c>
      <c r="AP25" s="42">
        <f>IF(AND(AP$3&gt;=2025,AP$6&lt;&gt;0),VLOOKUP(AP$3,'efecte socio eco fp 3'!$A$5:$N$30,8,FALSE),0)</f>
        <v>0</v>
      </c>
      <c r="AQ25" s="42">
        <f>IF(AND(AQ$3&gt;=2025,AQ$6&lt;&gt;0),VLOOKUP(AQ$3,'efecte socio eco fp 3'!$A$5:$N$30,8,FALSE),0)</f>
        <v>0</v>
      </c>
      <c r="AR25" s="42">
        <f>IF(AND(AR$3&gt;=2025,AR$6&lt;&gt;0),VLOOKUP(AR$3,'efecte socio eco fp 3'!$A$5:$N$30,8,FALSE),0)</f>
        <v>0</v>
      </c>
      <c r="AS25" s="42">
        <f>IF(AND(AS$3&gt;=2025,AS$6&lt;&gt;0),VLOOKUP(AS$3,'efecte socio eco fp 3'!$A$5:$N$30,8,FALSE),0)</f>
        <v>0</v>
      </c>
      <c r="AT25" s="42">
        <f>IF(AND(AT$3&gt;=2025,AT$6&lt;&gt;0),VLOOKUP(AT$3,'efecte socio eco fp 3'!$A$5:$N$30,8,FALSE),0)</f>
        <v>0</v>
      </c>
      <c r="AU25" s="42">
        <f>IF(AND(AU$3&gt;=2025,AU$6&lt;&gt;0),VLOOKUP(AU$3,'efecte socio eco fp 3'!$A$5:$N$30,8,FALSE),0)</f>
        <v>0</v>
      </c>
      <c r="AV25" s="42">
        <f>IF(AND(AV$3&gt;=2025,AV$6&lt;&gt;0),VLOOKUP(AV$3,'efecte socio eco fp 3'!$A$5:$N$30,8,FALSE),0)</f>
        <v>0</v>
      </c>
      <c r="AW25" s="42">
        <f>IF(AND(AW$3&gt;=2025,AW$6&lt;&gt;0),VLOOKUP(AW$3,'efecte socio eco fp 3'!$A$5:$N$30,8,FALSE),0)</f>
        <v>0</v>
      </c>
      <c r="AX25" s="42">
        <f>IF(AND(AX$3&gt;=2025,AX$6&lt;&gt;0),VLOOKUP(AX$3,'efecte socio eco fp 3'!$A$5:$N$30,8,FALSE),0)</f>
        <v>0</v>
      </c>
      <c r="AY25" s="42">
        <f>IF(AND(AY$3&gt;=2025,AY$6&lt;&gt;0),VLOOKUP(AY$3,'efecte socio eco fp 3'!$A$5:$N$30,8,FALSE),0)</f>
        <v>0</v>
      </c>
      <c r="AZ25" s="42">
        <f>IF(AND(AZ$3&gt;=2025,AZ$6&lt;&gt;0),VLOOKUP(AZ$3,'efecte socio eco fp 3'!$A$5:$N$30,8,FALSE),0)</f>
        <v>0</v>
      </c>
      <c r="BA25" s="42">
        <f>IF(AND(BA$3&gt;=2025,BA$6&lt;&gt;0),VLOOKUP(BA$3,'efecte socio eco fp 3'!$A$5:$N$30,8,FALSE),0)</f>
        <v>0</v>
      </c>
      <c r="BB25" s="42">
        <f>IF(AND(BB$3&gt;=2025,BB$6&lt;&gt;0),VLOOKUP(BB$3,'efecte socio eco fp 3'!$A$5:$N$30,8,FALSE),0)</f>
        <v>0</v>
      </c>
      <c r="BC25" s="42">
        <f>IF(AND(BC$3&gt;=2025,BC$6&lt;&gt;0),VLOOKUP(BC$3,'efecte socio eco fp 3'!$A$5:$N$30,8,FALSE),0)</f>
        <v>0</v>
      </c>
      <c r="BD25" s="42">
        <f>IF(AND(BD$3&gt;=2025,BD$6&lt;&gt;0),VLOOKUP(BD$3,'efecte socio eco fp 3'!$A$5:$N$30,8,FALSE),0)</f>
        <v>0</v>
      </c>
      <c r="BE25" s="42">
        <f>IF(AND(BE$3&gt;=2025,BE$6&lt;&gt;0),VLOOKUP(BE$3,'efecte socio eco fp 3'!$A$5:$N$30,8,FALSE),0)</f>
        <v>0</v>
      </c>
      <c r="BF25" s="42">
        <f>IF(AND(BF$3&gt;=2025,BF$6&lt;&gt;0),VLOOKUP(BF$3,'efecte socio eco fp 3'!$A$5:$N$30,8,FALSE),0)</f>
        <v>0</v>
      </c>
      <c r="BG25" s="42">
        <f>IF(AND(BG$3&gt;=2025,BG$6&lt;&gt;0),VLOOKUP(BG$3,'efecte socio eco fp 3'!$A$5:$N$30,8,FALSE),0)</f>
        <v>0</v>
      </c>
      <c r="BH25" s="42">
        <f>IF(AND(BH$3&gt;=2025,BH$6&lt;&gt;0),VLOOKUP(BH$3,'efecte socio eco fp 3'!$A$5:$N$30,8,FALSE),0)</f>
        <v>0</v>
      </c>
      <c r="BI25" s="42">
        <f>IF(AND(BI$3&gt;=2025,BI$6&lt;&gt;0),VLOOKUP(BI$3,'efecte socio eco fp 3'!$A$5:$N$30,8,FALSE),0)</f>
        <v>0</v>
      </c>
      <c r="BJ25" s="42">
        <f>IF(AND(BJ$3&gt;=2025,BJ$6&lt;&gt;0),VLOOKUP(BJ$3,'efecte socio eco fp 3'!$A$5:$N$30,8,FALSE),0)</f>
        <v>0</v>
      </c>
      <c r="BK25" s="42">
        <f>IF(AND(BK$3&gt;=2025,BK$6&lt;&gt;0),VLOOKUP(BK$3,'efecte socio eco fp 3'!$A$5:$N$30,8,FALSE),0)</f>
        <v>0</v>
      </c>
      <c r="BL25" s="42">
        <f>IF(AND(BL$3&gt;=2025,BL$6&lt;&gt;0),VLOOKUP(BL$3,'efecte socio eco fp 3'!$A$5:$N$30,8,FALSE),0)</f>
        <v>0</v>
      </c>
      <c r="BM25" s="42">
        <f>IF(AND(BM$3&gt;=2025,BM$6&lt;&gt;0),VLOOKUP(BM$3,'efecte socio eco fp 3'!$A$5:$N$30,8,FALSE),0)</f>
        <v>0</v>
      </c>
      <c r="BN25" s="42">
        <f>IF(AND(BN$3&gt;=2025,BN$6&lt;&gt;0),VLOOKUP(BN$3,'efecte socio eco fp 3'!$A$5:$N$30,8,FALSE),0)</f>
        <v>0</v>
      </c>
      <c r="BO25" s="42">
        <f>IF(AND(BO$3&gt;=2025,BO$6&lt;&gt;0),VLOOKUP(BO$3,'efecte socio eco fp 3'!$A$5:$N$30,8,FALSE),0)</f>
        <v>0</v>
      </c>
      <c r="BP25" s="42">
        <f>IF(AND(BP$3&gt;=2025,BP$6&lt;&gt;0),VLOOKUP(BP$3,'efecte socio eco fp 3'!$A$5:$N$30,8,FALSE),0)</f>
        <v>0</v>
      </c>
      <c r="BQ25" s="42">
        <f>IF(AND(BQ$3&gt;=2025,BQ$6&lt;&gt;0),VLOOKUP(BQ$3,'efecte socio eco fp 3'!$A$5:$N$30,8,FALSE),0)</f>
        <v>0</v>
      </c>
      <c r="BR25" s="42">
        <f>IF(AND(BR$3&gt;=2025,BR$6&lt;&gt;0),VLOOKUP(BR$3,'efecte socio eco fp 3'!$A$5:$N$30,8,FALSE),0)</f>
        <v>0</v>
      </c>
      <c r="BS25" s="42">
        <f>IF(AND(BS$3&gt;=2025,BS$6&lt;&gt;0),VLOOKUP(BS$3,'efecte socio eco fp 3'!$A$5:$N$30,8,FALSE),0)</f>
        <v>0</v>
      </c>
      <c r="BT25" s="42">
        <f>IF(AND(BT$3&gt;=2025,BT$6&lt;&gt;0),VLOOKUP(BT$3,'efecte socio eco fp 3'!$A$5:$N$30,8,FALSE),0)</f>
        <v>0</v>
      </c>
      <c r="BU25" s="42">
        <f>IF(AND(BU$3&gt;=2025,BU$6&lt;&gt;0),VLOOKUP(BU$3,'efecte socio eco fp 3'!$A$5:$N$30,8,FALSE),0)</f>
        <v>0</v>
      </c>
      <c r="BV25" s="42">
        <f>IF(AND(BV$3&gt;=2025,BV$6&lt;&gt;0),VLOOKUP(BV$3,'efecte socio eco fp 3'!$A$5:$N$30,8,FALSE),0)</f>
        <v>0</v>
      </c>
      <c r="BW25" s="42">
        <f>IF(AND(BW$3&gt;=2025,BW$6&lt;&gt;0),VLOOKUP(BW$3,'efecte socio eco fp 3'!$A$5:$N$30,8,FALSE),0)</f>
        <v>0</v>
      </c>
      <c r="BX25" s="42">
        <f>IF(AND(BX$3&gt;=2025,BX$6&lt;&gt;0),VLOOKUP(BX$3,'efecte socio eco fp 3'!$A$5:$N$30,8,FALSE),0)</f>
        <v>0</v>
      </c>
      <c r="BY25" s="42">
        <f>IF(AND(BY$3&gt;=2025,BY$6&lt;&gt;0),VLOOKUP(BY$3,'efecte socio eco fp 3'!$A$5:$N$30,8,FALSE),0)</f>
        <v>0</v>
      </c>
      <c r="BZ25" s="42">
        <f>IF(AND(BZ$3&gt;=2025,BZ$6&lt;&gt;0),VLOOKUP(BZ$3,'efecte socio eco fp 3'!$A$5:$N$30,8,FALSE),0)</f>
        <v>0</v>
      </c>
      <c r="CA25" s="42">
        <f>IF(AND(CA$3&gt;=2025,CA$6&lt;&gt;0),VLOOKUP(CA$3,'efecte socio eco fp 3'!$A$5:$N$30,8,FALSE),0)</f>
        <v>0</v>
      </c>
      <c r="CB25" s="42">
        <f>IF(AND(CB$3&gt;=2025,CB$6&lt;&gt;0),VLOOKUP(CB$3,'efecte socio eco fp 3'!$A$5:$N$30,8,FALSE),0)</f>
        <v>0</v>
      </c>
      <c r="CC25" s="42">
        <f>IF(AND(CC$3&gt;=2025,CC$6&lt;&gt;0),VLOOKUP(CC$3,'efecte socio eco fp 3'!$A$5:$N$30,8,FALSE),0)</f>
        <v>0</v>
      </c>
      <c r="CD25" s="42">
        <f>IF(AND(CD$3&gt;=2025,CD$6&lt;&gt;0),VLOOKUP(CD$3,'efecte socio eco fp 3'!$A$5:$N$30,8,FALSE),0)</f>
        <v>0</v>
      </c>
      <c r="CE25" s="42">
        <f>IF(AND(CE$3&gt;=2025,CE$6&lt;&gt;0),VLOOKUP(CE$3,'efecte socio eco fp 3'!$A$5:$N$30,8,FALSE),0)</f>
        <v>0</v>
      </c>
    </row>
    <row r="26" spans="1:83">
      <c r="A26" t="s">
        <v>108</v>
      </c>
      <c r="B26" t="s">
        <v>538</v>
      </c>
      <c r="C26" s="42">
        <f>IF(AND(C$3&gt;=2025,C$6&lt;&gt;0),VLOOKUP(C$3,'efecte socio eco fp 3'!$A$5:$N$30,9,FALSE),0)</f>
        <v>0</v>
      </c>
      <c r="D26" s="42">
        <f>IF(AND(D$3&gt;=2025,D$6&lt;&gt;0),VLOOKUP(D$3,'efecte socio eco fp 3'!$A$5:$N$30,9,FALSE),0)</f>
        <v>0</v>
      </c>
      <c r="E26" s="42">
        <f>IF(AND(E$3&gt;=2025,E$6&lt;&gt;0),VLOOKUP(E$3,'efecte socio eco fp 3'!$A$5:$N$30,9,FALSE),0)</f>
        <v>0</v>
      </c>
      <c r="F26" s="42">
        <f>IF(AND(F$3&gt;=2025,F$6&lt;&gt;0),VLOOKUP(F$3,'efecte socio eco fp 3'!$A$5:$N$30,9,FALSE),0)</f>
        <v>0</v>
      </c>
      <c r="G26" s="42">
        <f>IF(AND(G$3&gt;=2025,G$6&lt;&gt;0),VLOOKUP(G$3,'efecte socio eco fp 3'!$A$5:$N$30,9,FALSE),0)</f>
        <v>0</v>
      </c>
      <c r="H26" s="42">
        <f>IF(AND(H$3&gt;=2025,H$6&lt;&gt;0),VLOOKUP(H$3,'efecte socio eco fp 3'!$A$5:$N$30,9,FALSE),0)</f>
        <v>0</v>
      </c>
      <c r="I26" s="42">
        <f>IF(AND(I$3&gt;=2025,I$6&lt;&gt;0),VLOOKUP(I$3,'efecte socio eco fp 3'!$A$5:$N$30,9,FALSE),0)</f>
        <v>0</v>
      </c>
      <c r="J26" s="42">
        <f>IF(AND(J$3&gt;=2025,J$6&lt;&gt;0),VLOOKUP(J$3,'efecte socio eco fp 3'!$A$5:$N$30,9,FALSE),0)</f>
        <v>19882057.075150084</v>
      </c>
      <c r="K26" s="42">
        <f>IF(AND(K$3&gt;=2025,K$6&lt;&gt;0),VLOOKUP(K$3,'efecte socio eco fp 3'!$A$5:$N$30,9,FALSE),0)</f>
        <v>22720761.146746144</v>
      </c>
      <c r="L26" s="42">
        <f>IF(AND(L$3&gt;=2025,L$6&lt;&gt;0),VLOOKUP(L$3,'efecte socio eco fp 3'!$A$5:$N$30,9,FALSE),0)</f>
        <v>25964767.38479498</v>
      </c>
      <c r="M26" s="42">
        <f>IF(AND(M$3&gt;=2025,M$6&lt;&gt;0),VLOOKUP(M$3,'efecte socio eco fp 3'!$A$5:$N$30,9,FALSE),0)</f>
        <v>29671943.690278228</v>
      </c>
      <c r="N26" s="42">
        <f>IF(AND(N$3&gt;=2025,N$6&lt;&gt;0),VLOOKUP(N$3,'efecte socio eco fp 3'!$A$5:$N$30,9,FALSE),0)</f>
        <v>32984369.187496778</v>
      </c>
      <c r="O26" s="42">
        <f>IF(AND(O$3&gt;=2025,O$6&lt;&gt;0),VLOOKUP(O$3,'efecte socio eco fp 3'!$A$5:$N$30,9,FALSE),0)</f>
        <v>36666577.088900007</v>
      </c>
      <c r="P26" s="42">
        <f>IF(AND(P$3&gt;=2025,P$6&lt;&gt;0),VLOOKUP(P$3,'efecte socio eco fp 3'!$A$5:$N$30,9,FALSE),0)</f>
        <v>40759848.029043898</v>
      </c>
      <c r="Q26" s="42">
        <f>IF(AND(Q$3&gt;=2025,Q$6&lt;&gt;0),VLOOKUP(Q$3,'efecte socio eco fp 3'!$A$5:$N$30,9,FALSE),0)</f>
        <v>45310071.003428772</v>
      </c>
      <c r="R26" s="42">
        <f>IF(AND(R$3&gt;=2025,R$6&lt;&gt;0),VLOOKUP(R$3,'efecte socio eco fp 3'!$A$5:$N$30,9,FALSE),0)</f>
        <v>50368257.822572507</v>
      </c>
      <c r="S26" s="42">
        <f>IF(AND(S$3&gt;=2025,S$6&lt;&gt;0),VLOOKUP(S$3,'efecte socio eco fp 3'!$A$5:$N$30,9,FALSE),0)</f>
        <v>55410282.227941595</v>
      </c>
      <c r="T26" s="42">
        <f>IF(AND(T$3&gt;=2025,T$6&lt;&gt;0),VLOOKUP(T$3,'efecte socio eco fp 3'!$A$5:$N$30,9,FALSE),0)</f>
        <v>60957029.472720556</v>
      </c>
      <c r="U26" s="42">
        <f>IF(AND(U$3&gt;=2025,U$6&lt;&gt;0),VLOOKUP(U$3,'efecte socio eco fp 3'!$A$5:$N$30,9,FALSE),0)</f>
        <v>67059023.934449233</v>
      </c>
      <c r="V26" s="42">
        <f>IF(AND(V$3&gt;=2025,V$6&lt;&gt;0),VLOOKUP(V$3,'efecte socio eco fp 3'!$A$5:$N$30,9,FALSE),0)</f>
        <v>73771847.643158048</v>
      </c>
      <c r="W26" s="42">
        <f>IF(AND(W$3&gt;=2025,W$6&lt;&gt;0),VLOOKUP(W$3,'efecte socio eco fp 3'!$A$5:$N$30,9,FALSE),0)</f>
        <v>81156646.568628937</v>
      </c>
      <c r="X26" s="42">
        <f>IF(AND(X$3&gt;=2025,X$6&lt;&gt;0),VLOOKUP(X$3,'efecte socio eco fp 3'!$A$5:$N$30,9,FALSE),0)</f>
        <v>88003441.025865093</v>
      </c>
      <c r="Y26" s="42">
        <f>IF(AND(Y$3&gt;=2025,Y$6&lt;&gt;0),VLOOKUP(Y$3,'efecte socio eco fp 3'!$A$5:$N$30,9,FALSE),0)</f>
        <v>95427866.476023033</v>
      </c>
      <c r="Z26" s="42">
        <f>IF(AND(Z$3&gt;=2025,Z$6&lt;&gt;0),VLOOKUP(Z$3,'efecte socio eco fp 3'!$A$5:$N$30,9,FALSE),0)</f>
        <v>103478654.8572481</v>
      </c>
      <c r="AA26" s="42">
        <f>IF(AND(AA$3&gt;=2025,AA$6&lt;&gt;0),VLOOKUP(AA$3,'efecte socio eco fp 3'!$A$5:$N$30,9,FALSE),0)</f>
        <v>112208649.38603544</v>
      </c>
      <c r="AB26" s="42">
        <f>IF(AND(AB$3&gt;=2025,AB$6&lt;&gt;0),VLOOKUP(AB$3,'efecte socio eco fp 3'!$A$5:$N$30,9,FALSE),0)</f>
        <v>121675151.40593572</v>
      </c>
      <c r="AC26" s="42">
        <f>IF(AND(AC$3&gt;=2025,AC$6&lt;&gt;0),VLOOKUP(AC$3,'efecte socio eco fp 3'!$A$5:$N$30,9,FALSE),0)</f>
        <v>130856945.5849558</v>
      </c>
      <c r="AD26" s="42">
        <f>IF(AND(AD$3&gt;=2025,AD$6&lt;&gt;0),VLOOKUP(AD$3,'efecte socio eco fp 3'!$A$5:$N$30,9,FALSE),0)</f>
        <v>140731612.08319432</v>
      </c>
      <c r="AE26" s="42">
        <f>IF(AND(AE$3&gt;=2025,AE$6&lt;&gt;0),VLOOKUP(AE$3,'efecte socio eco fp 3'!$A$5:$N$30,9,FALSE),0)</f>
        <v>151351436.11216649</v>
      </c>
      <c r="AF26" s="42">
        <f>IF(AND(AF$3&gt;=2025,AF$6&lt;&gt;0),VLOOKUP(AF$3,'efecte socio eco fp 3'!$A$5:$N$30,9,FALSE),0)</f>
        <v>162772648.40591365</v>
      </c>
      <c r="AG26" s="42">
        <f>IF(AND(AG$3&gt;=2025,AG$6&lt;&gt;0),VLOOKUP(AG$3,'efecte socio eco fp 3'!$A$5:$N$30,9,FALSE),0)</f>
        <v>0</v>
      </c>
      <c r="AH26" s="42">
        <f>IF(AND(AH$3&gt;=2025,AH$6&lt;&gt;0),VLOOKUP(AH$3,'efecte socio eco fp 3'!$A$5:$N$30,9,FALSE),0)</f>
        <v>0</v>
      </c>
      <c r="AI26" s="42">
        <f>IF(AND(AI$3&gt;=2025,AI$6&lt;&gt;0),VLOOKUP(AI$3,'efecte socio eco fp 3'!$A$5:$N$30,9,FALSE),0)</f>
        <v>0</v>
      </c>
      <c r="AJ26" s="42">
        <f>IF(AND(AJ$3&gt;=2025,AJ$6&lt;&gt;0),VLOOKUP(AJ$3,'efecte socio eco fp 3'!$A$5:$N$30,9,FALSE),0)</f>
        <v>0</v>
      </c>
      <c r="AK26" s="42">
        <f>IF(AND(AK$3&gt;=2025,AK$6&lt;&gt;0),VLOOKUP(AK$3,'efecte socio eco fp 3'!$A$5:$N$30,9,FALSE),0)</f>
        <v>0</v>
      </c>
      <c r="AL26" s="42">
        <f>IF(AND(AL$3&gt;=2025,AL$6&lt;&gt;0),VLOOKUP(AL$3,'efecte socio eco fp 3'!$A$5:$N$30,9,FALSE),0)</f>
        <v>0</v>
      </c>
      <c r="AM26" s="42">
        <f>IF(AND(AM$3&gt;=2025,AM$6&lt;&gt;0),VLOOKUP(AM$3,'efecte socio eco fp 3'!$A$5:$N$30,9,FALSE),0)</f>
        <v>0</v>
      </c>
      <c r="AN26" s="42">
        <f>IF(AND(AN$3&gt;=2025,AN$6&lt;&gt;0),VLOOKUP(AN$3,'efecte socio eco fp 3'!$A$5:$N$30,9,FALSE),0)</f>
        <v>0</v>
      </c>
      <c r="AO26" s="42">
        <f>IF(AND(AO$3&gt;=2025,AO$6&lt;&gt;0),VLOOKUP(AO$3,'efecte socio eco fp 3'!$A$5:$N$30,9,FALSE),0)</f>
        <v>0</v>
      </c>
      <c r="AP26" s="42">
        <f>IF(AND(AP$3&gt;=2025,AP$6&lt;&gt;0),VLOOKUP(AP$3,'efecte socio eco fp 3'!$A$5:$N$30,9,FALSE),0)</f>
        <v>0</v>
      </c>
      <c r="AQ26" s="42">
        <f>IF(AND(AQ$3&gt;=2025,AQ$6&lt;&gt;0),VLOOKUP(AQ$3,'efecte socio eco fp 3'!$A$5:$N$30,9,FALSE),0)</f>
        <v>0</v>
      </c>
      <c r="AR26" s="42">
        <f>IF(AND(AR$3&gt;=2025,AR$6&lt;&gt;0),VLOOKUP(AR$3,'efecte socio eco fp 3'!$A$5:$N$30,9,FALSE),0)</f>
        <v>0</v>
      </c>
      <c r="AS26" s="42">
        <f>IF(AND(AS$3&gt;=2025,AS$6&lt;&gt;0),VLOOKUP(AS$3,'efecte socio eco fp 3'!$A$5:$N$30,9,FALSE),0)</f>
        <v>0</v>
      </c>
      <c r="AT26" s="42">
        <f>IF(AND(AT$3&gt;=2025,AT$6&lt;&gt;0),VLOOKUP(AT$3,'efecte socio eco fp 3'!$A$5:$N$30,9,FALSE),0)</f>
        <v>0</v>
      </c>
      <c r="AU26" s="42">
        <f>IF(AND(AU$3&gt;=2025,AU$6&lt;&gt;0),VLOOKUP(AU$3,'efecte socio eco fp 3'!$A$5:$N$30,9,FALSE),0)</f>
        <v>0</v>
      </c>
      <c r="AV26" s="42">
        <f>IF(AND(AV$3&gt;=2025,AV$6&lt;&gt;0),VLOOKUP(AV$3,'efecte socio eco fp 3'!$A$5:$N$30,9,FALSE),0)</f>
        <v>0</v>
      </c>
      <c r="AW26" s="42">
        <f>IF(AND(AW$3&gt;=2025,AW$6&lt;&gt;0),VLOOKUP(AW$3,'efecte socio eco fp 3'!$A$5:$N$30,9,FALSE),0)</f>
        <v>0</v>
      </c>
      <c r="AX26" s="42">
        <f>IF(AND(AX$3&gt;=2025,AX$6&lt;&gt;0),VLOOKUP(AX$3,'efecte socio eco fp 3'!$A$5:$N$30,9,FALSE),0)</f>
        <v>0</v>
      </c>
      <c r="AY26" s="42">
        <f>IF(AND(AY$3&gt;=2025,AY$6&lt;&gt;0),VLOOKUP(AY$3,'efecte socio eco fp 3'!$A$5:$N$30,9,FALSE),0)</f>
        <v>0</v>
      </c>
      <c r="AZ26" s="42">
        <f>IF(AND(AZ$3&gt;=2025,AZ$6&lt;&gt;0),VLOOKUP(AZ$3,'efecte socio eco fp 3'!$A$5:$N$30,9,FALSE),0)</f>
        <v>0</v>
      </c>
      <c r="BA26" s="42">
        <f>IF(AND(BA$3&gt;=2025,BA$6&lt;&gt;0),VLOOKUP(BA$3,'efecte socio eco fp 3'!$A$5:$N$30,9,FALSE),0)</f>
        <v>0</v>
      </c>
      <c r="BB26" s="42">
        <f>IF(AND(BB$3&gt;=2025,BB$6&lt;&gt;0),VLOOKUP(BB$3,'efecte socio eco fp 3'!$A$5:$N$30,9,FALSE),0)</f>
        <v>0</v>
      </c>
      <c r="BC26" s="42">
        <f>IF(AND(BC$3&gt;=2025,BC$6&lt;&gt;0),VLOOKUP(BC$3,'efecte socio eco fp 3'!$A$5:$N$30,9,FALSE),0)</f>
        <v>0</v>
      </c>
      <c r="BD26" s="42">
        <f>IF(AND(BD$3&gt;=2025,BD$6&lt;&gt;0),VLOOKUP(BD$3,'efecte socio eco fp 3'!$A$5:$N$30,9,FALSE),0)</f>
        <v>0</v>
      </c>
      <c r="BE26" s="42">
        <f>IF(AND(BE$3&gt;=2025,BE$6&lt;&gt;0),VLOOKUP(BE$3,'efecte socio eco fp 3'!$A$5:$N$30,9,FALSE),0)</f>
        <v>0</v>
      </c>
      <c r="BF26" s="42">
        <f>IF(AND(BF$3&gt;=2025,BF$6&lt;&gt;0),VLOOKUP(BF$3,'efecte socio eco fp 3'!$A$5:$N$30,9,FALSE),0)</f>
        <v>0</v>
      </c>
      <c r="BG26" s="42">
        <f>IF(AND(BG$3&gt;=2025,BG$6&lt;&gt;0),VLOOKUP(BG$3,'efecte socio eco fp 3'!$A$5:$N$30,9,FALSE),0)</f>
        <v>0</v>
      </c>
      <c r="BH26" s="42">
        <f>IF(AND(BH$3&gt;=2025,BH$6&lt;&gt;0),VLOOKUP(BH$3,'efecte socio eco fp 3'!$A$5:$N$30,9,FALSE),0)</f>
        <v>0</v>
      </c>
      <c r="BI26" s="42">
        <f>IF(AND(BI$3&gt;=2025,BI$6&lt;&gt;0),VLOOKUP(BI$3,'efecte socio eco fp 3'!$A$5:$N$30,9,FALSE),0)</f>
        <v>0</v>
      </c>
      <c r="BJ26" s="42">
        <f>IF(AND(BJ$3&gt;=2025,BJ$6&lt;&gt;0),VLOOKUP(BJ$3,'efecte socio eco fp 3'!$A$5:$N$30,9,FALSE),0)</f>
        <v>0</v>
      </c>
      <c r="BK26" s="42">
        <f>IF(AND(BK$3&gt;=2025,BK$6&lt;&gt;0),VLOOKUP(BK$3,'efecte socio eco fp 3'!$A$5:$N$30,9,FALSE),0)</f>
        <v>0</v>
      </c>
      <c r="BL26" s="42">
        <f>IF(AND(BL$3&gt;=2025,BL$6&lt;&gt;0),VLOOKUP(BL$3,'efecte socio eco fp 3'!$A$5:$N$30,9,FALSE),0)</f>
        <v>0</v>
      </c>
      <c r="BM26" s="42">
        <f>IF(AND(BM$3&gt;=2025,BM$6&lt;&gt;0),VLOOKUP(BM$3,'efecte socio eco fp 3'!$A$5:$N$30,9,FALSE),0)</f>
        <v>0</v>
      </c>
      <c r="BN26" s="42">
        <f>IF(AND(BN$3&gt;=2025,BN$6&lt;&gt;0),VLOOKUP(BN$3,'efecte socio eco fp 3'!$A$5:$N$30,9,FALSE),0)</f>
        <v>0</v>
      </c>
      <c r="BO26" s="42">
        <f>IF(AND(BO$3&gt;=2025,BO$6&lt;&gt;0),VLOOKUP(BO$3,'efecte socio eco fp 3'!$A$5:$N$30,9,FALSE),0)</f>
        <v>0</v>
      </c>
      <c r="BP26" s="42">
        <f>IF(AND(BP$3&gt;=2025,BP$6&lt;&gt;0),VLOOKUP(BP$3,'efecte socio eco fp 3'!$A$5:$N$30,9,FALSE),0)</f>
        <v>0</v>
      </c>
      <c r="BQ26" s="42">
        <f>IF(AND(BQ$3&gt;=2025,BQ$6&lt;&gt;0),VLOOKUP(BQ$3,'efecte socio eco fp 3'!$A$5:$N$30,9,FALSE),0)</f>
        <v>0</v>
      </c>
      <c r="BR26" s="42">
        <f>IF(AND(BR$3&gt;=2025,BR$6&lt;&gt;0),VLOOKUP(BR$3,'efecte socio eco fp 3'!$A$5:$N$30,9,FALSE),0)</f>
        <v>0</v>
      </c>
      <c r="BS26" s="42">
        <f>IF(AND(BS$3&gt;=2025,BS$6&lt;&gt;0),VLOOKUP(BS$3,'efecte socio eco fp 3'!$A$5:$N$30,9,FALSE),0)</f>
        <v>0</v>
      </c>
      <c r="BT26" s="42">
        <f>IF(AND(BT$3&gt;=2025,BT$6&lt;&gt;0),VLOOKUP(BT$3,'efecte socio eco fp 3'!$A$5:$N$30,9,FALSE),0)</f>
        <v>0</v>
      </c>
      <c r="BU26" s="42">
        <f>IF(AND(BU$3&gt;=2025,BU$6&lt;&gt;0),VLOOKUP(BU$3,'efecte socio eco fp 3'!$A$5:$N$30,9,FALSE),0)</f>
        <v>0</v>
      </c>
      <c r="BV26" s="42">
        <f>IF(AND(BV$3&gt;=2025,BV$6&lt;&gt;0),VLOOKUP(BV$3,'efecte socio eco fp 3'!$A$5:$N$30,9,FALSE),0)</f>
        <v>0</v>
      </c>
      <c r="BW26" s="42">
        <f>IF(AND(BW$3&gt;=2025,BW$6&lt;&gt;0),VLOOKUP(BW$3,'efecte socio eco fp 3'!$A$5:$N$30,9,FALSE),0)</f>
        <v>0</v>
      </c>
      <c r="BX26" s="42">
        <f>IF(AND(BX$3&gt;=2025,BX$6&lt;&gt;0),VLOOKUP(BX$3,'efecte socio eco fp 3'!$A$5:$N$30,9,FALSE),0)</f>
        <v>0</v>
      </c>
      <c r="BY26" s="42">
        <f>IF(AND(BY$3&gt;=2025,BY$6&lt;&gt;0),VLOOKUP(BY$3,'efecte socio eco fp 3'!$A$5:$N$30,9,FALSE),0)</f>
        <v>0</v>
      </c>
      <c r="BZ26" s="42">
        <f>IF(AND(BZ$3&gt;=2025,BZ$6&lt;&gt;0),VLOOKUP(BZ$3,'efecte socio eco fp 3'!$A$5:$N$30,9,FALSE),0)</f>
        <v>0</v>
      </c>
      <c r="CA26" s="42">
        <f>IF(AND(CA$3&gt;=2025,CA$6&lt;&gt;0),VLOOKUP(CA$3,'efecte socio eco fp 3'!$A$5:$N$30,9,FALSE),0)</f>
        <v>0</v>
      </c>
      <c r="CB26" s="42">
        <f>IF(AND(CB$3&gt;=2025,CB$6&lt;&gt;0),VLOOKUP(CB$3,'efecte socio eco fp 3'!$A$5:$N$30,9,FALSE),0)</f>
        <v>0</v>
      </c>
      <c r="CC26" s="42">
        <f>IF(AND(CC$3&gt;=2025,CC$6&lt;&gt;0),VLOOKUP(CC$3,'efecte socio eco fp 3'!$A$5:$N$30,9,FALSE),0)</f>
        <v>0</v>
      </c>
      <c r="CD26" s="42">
        <f>IF(AND(CD$3&gt;=2025,CD$6&lt;&gt;0),VLOOKUP(CD$3,'efecte socio eco fp 3'!$A$5:$N$30,9,FALSE),0)</f>
        <v>0</v>
      </c>
      <c r="CE26" s="42">
        <f>IF(AND(CE$3&gt;=2025,CE$6&lt;&gt;0),VLOOKUP(CE$3,'efecte socio eco fp 3'!$A$5:$N$30,9,FALSE),0)</f>
        <v>0</v>
      </c>
    </row>
    <row r="27" spans="1:83">
      <c r="A27" t="s">
        <v>494</v>
      </c>
      <c r="B27" t="s">
        <v>538</v>
      </c>
      <c r="C27" s="42">
        <f>IF(AND(C$3&gt;=2025,C$6&lt;&gt;0),VLOOKUP(C$3,'efecte socio eco fp 3'!$A$5:$N$30,10,FALSE),0)</f>
        <v>0</v>
      </c>
      <c r="D27" s="42">
        <f>IF(AND(D$3&gt;=2025,D$6&lt;&gt;0),VLOOKUP(D$3,'efecte socio eco fp 3'!$A$5:$N$30,10,FALSE),0)</f>
        <v>0</v>
      </c>
      <c r="E27" s="42">
        <f>IF(AND(E$3&gt;=2025,E$6&lt;&gt;0),VLOOKUP(E$3,'efecte socio eco fp 3'!$A$5:$N$30,10,FALSE),0)</f>
        <v>0</v>
      </c>
      <c r="F27" s="42">
        <f>IF(AND(F$3&gt;=2025,F$6&lt;&gt;0),VLOOKUP(F$3,'efecte socio eco fp 3'!$A$5:$N$30,10,FALSE),0)</f>
        <v>0</v>
      </c>
      <c r="G27" s="42">
        <f>IF(AND(G$3&gt;=2025,G$6&lt;&gt;0),VLOOKUP(G$3,'efecte socio eco fp 3'!$A$5:$N$30,10,FALSE),0)</f>
        <v>0</v>
      </c>
      <c r="H27" s="42">
        <f>IF(AND(H$3&gt;=2025,H$6&lt;&gt;0),VLOOKUP(H$3,'efecte socio eco fp 3'!$A$5:$N$30,10,FALSE),0)</f>
        <v>0</v>
      </c>
      <c r="I27" s="42">
        <f>IF(AND(I$3&gt;=2025,I$6&lt;&gt;0),VLOOKUP(I$3,'efecte socio eco fp 3'!$A$5:$N$30,10,FALSE),0)</f>
        <v>0</v>
      </c>
      <c r="J27" s="42">
        <f>IF(AND(J$3&gt;=2025,J$6&lt;&gt;0),VLOOKUP(J$3,'efecte socio eco fp 3'!$A$5:$N$30,10,FALSE),0)</f>
        <v>994214475.47772443</v>
      </c>
      <c r="K27" s="42">
        <f>IF(AND(K$3&gt;=2025,K$6&lt;&gt;0),VLOOKUP(K$3,'efecte socio eco fp 3'!$A$5:$N$30,10,FALSE),0)</f>
        <v>1023042193.3692459</v>
      </c>
      <c r="L27" s="42">
        <f>IF(AND(L$3&gt;=2025,L$6&lt;&gt;0),VLOOKUP(L$3,'efecte socio eco fp 3'!$A$5:$N$30,10,FALSE),0)</f>
        <v>1052705784.5449839</v>
      </c>
      <c r="M27" s="42">
        <f>IF(AND(M$3&gt;=2025,M$6&lt;&gt;0),VLOOKUP(M$3,'efecte socio eco fp 3'!$A$5:$N$30,10,FALSE),0)</f>
        <v>1083229485.5452676</v>
      </c>
      <c r="N27" s="42">
        <f>IF(AND(N$3&gt;=2025,N$6&lt;&gt;0),VLOOKUP(N$3,'efecte socio eco fp 3'!$A$5:$N$30,10,FALSE),0)</f>
        <v>1112888349.1218672</v>
      </c>
      <c r="O27" s="42">
        <f>IF(AND(O$3&gt;=2025,O$6&lt;&gt;0),VLOOKUP(O$3,'efecte socio eco fp 3'!$A$5:$N$30,10,FALSE),0)</f>
        <v>1143359273.4855793</v>
      </c>
      <c r="P27" s="42">
        <f>IF(AND(P$3&gt;=2025,P$6&lt;&gt;0),VLOOKUP(P$3,'efecte socio eco fp 3'!$A$5:$N$30,10,FALSE),0)</f>
        <v>1174664492.8909383</v>
      </c>
      <c r="Q27" s="42">
        <f>IF(AND(Q$3&gt;=2025,Q$6&lt;&gt;0),VLOOKUP(Q$3,'efecte socio eco fp 3'!$A$5:$N$30,10,FALSE),0)</f>
        <v>1206826850.3671944</v>
      </c>
      <c r="R27" s="42">
        <f>IF(AND(R$3&gt;=2025,R$6&lt;&gt;0),VLOOKUP(R$3,'efecte socio eco fp 3'!$A$5:$N$30,10,FALSE),0)</f>
        <v>1239869814.3865874</v>
      </c>
      <c r="S27" s="42">
        <f>IF(AND(S$3&gt;=2025,S$6&lt;&gt;0),VLOOKUP(S$3,'efecte socio eco fp 3'!$A$5:$N$30,10,FALSE),0)</f>
        <v>1277969782.4634607</v>
      </c>
      <c r="T27" s="42">
        <f>IF(AND(T$3&gt;=2025,T$6&lt;&gt;0),VLOOKUP(T$3,'efecte socio eco fp 3'!$A$5:$N$30,10,FALSE),0)</f>
        <v>1317240524.7221193</v>
      </c>
      <c r="U27" s="42">
        <f>IF(AND(U$3&gt;=2025,U$6&lt;&gt;0),VLOOKUP(U$3,'efecte socio eco fp 3'!$A$5:$N$30,10,FALSE),0)</f>
        <v>1357718017.8904696</v>
      </c>
      <c r="V27" s="42">
        <f>IF(AND(V$3&gt;=2025,V$6&lt;&gt;0),VLOOKUP(V$3,'efecte socio eco fp 3'!$A$5:$N$30,10,FALSE),0)</f>
        <v>1399439344.2255373</v>
      </c>
      <c r="W27" s="42">
        <f>IF(AND(W$3&gt;=2025,W$6&lt;&gt;0),VLOOKUP(W$3,'efecte socio eco fp 3'!$A$5:$N$30,10,FALSE),0)</f>
        <v>1442442725.485281</v>
      </c>
      <c r="X27" s="42">
        <f>IF(AND(X$3&gt;=2025,X$6&lt;&gt;0),VLOOKUP(X$3,'efecte socio eco fp 3'!$A$5:$N$30,10,FALSE),0)</f>
        <v>1481419769.9406633</v>
      </c>
      <c r="Y27" s="42">
        <f>IF(AND(Y$3&gt;=2025,Y$6&lt;&gt;0),VLOOKUP(Y$3,'efecte socio eco fp 3'!$A$5:$N$30,10,FALSE),0)</f>
        <v>1521450034.7198999</v>
      </c>
      <c r="Z27" s="42">
        <f>IF(AND(Z$3&gt;=2025,Z$6&lt;&gt;0),VLOOKUP(Z$3,'efecte socio eco fp 3'!$A$5:$N$30,10,FALSE),0)</f>
        <v>1562561979.4731791</v>
      </c>
      <c r="AA27" s="42">
        <f>IF(AND(AA$3&gt;=2025,AA$6&lt;&gt;0),VLOOKUP(AA$3,'efecte socio eco fp 3'!$A$5:$N$30,10,FALSE),0)</f>
        <v>1604784832.8746729</v>
      </c>
      <c r="AB27" s="42">
        <f>IF(AND(AB$3&gt;=2025,AB$6&lt;&gt;0),VLOOKUP(AB$3,'efecte socio eco fp 3'!$A$5:$N$30,10,FALSE),0)</f>
        <v>1648148613.4027607</v>
      </c>
      <c r="AC27" s="42">
        <f>IF(AND(AC$3&gt;=2025,AC$6&lt;&gt;0),VLOOKUP(AC$3,'efecte socio eco fp 3'!$A$5:$N$30,10,FALSE),0)</f>
        <v>1692202862.9284122</v>
      </c>
      <c r="AD27" s="42">
        <f>IF(AND(AD$3&gt;=2025,AD$6&lt;&gt;0),VLOOKUP(AD$3,'efecte socio eco fp 3'!$A$5:$N$30,10,FALSE),0)</f>
        <v>1737434662.1516371</v>
      </c>
      <c r="AE27" s="42">
        <f>IF(AND(AE$3&gt;=2025,AE$6&lt;&gt;0),VLOOKUP(AE$3,'efecte socio eco fp 3'!$A$5:$N$30,10,FALSE),0)</f>
        <v>1783875486.4307761</v>
      </c>
      <c r="AF27" s="42">
        <f>IF(AND(AF$3&gt;=2025,AF$6&lt;&gt;0),VLOOKUP(AF$3,'efecte socio eco fp 3'!$A$5:$N$30,10,FALSE),0)</f>
        <v>1831557652.4459288</v>
      </c>
      <c r="AG27" s="42">
        <f>IF(AND(AG$3&gt;=2025,AG$6&lt;&gt;0),VLOOKUP(AG$3,'efecte socio eco fp 3'!$A$5:$N$30,10,FALSE),0)</f>
        <v>0</v>
      </c>
      <c r="AH27" s="42">
        <f>IF(AND(AH$3&gt;=2025,AH$6&lt;&gt;0),VLOOKUP(AH$3,'efecte socio eco fp 3'!$A$5:$N$30,10,FALSE),0)</f>
        <v>0</v>
      </c>
      <c r="AI27" s="42">
        <f>IF(AND(AI$3&gt;=2025,AI$6&lt;&gt;0),VLOOKUP(AI$3,'efecte socio eco fp 3'!$A$5:$N$30,10,FALSE),0)</f>
        <v>0</v>
      </c>
      <c r="AJ27" s="42">
        <f>IF(AND(AJ$3&gt;=2025,AJ$6&lt;&gt;0),VLOOKUP(AJ$3,'efecte socio eco fp 3'!$A$5:$N$30,10,FALSE),0)</f>
        <v>0</v>
      </c>
      <c r="AK27" s="42">
        <f>IF(AND(AK$3&gt;=2025,AK$6&lt;&gt;0),VLOOKUP(AK$3,'efecte socio eco fp 3'!$A$5:$N$30,10,FALSE),0)</f>
        <v>0</v>
      </c>
      <c r="AL27" s="42">
        <f>IF(AND(AL$3&gt;=2025,AL$6&lt;&gt;0),VLOOKUP(AL$3,'efecte socio eco fp 3'!$A$5:$N$30,10,FALSE),0)</f>
        <v>0</v>
      </c>
      <c r="AM27" s="42">
        <f>IF(AND(AM$3&gt;=2025,AM$6&lt;&gt;0),VLOOKUP(AM$3,'efecte socio eco fp 3'!$A$5:$N$30,10,FALSE),0)</f>
        <v>0</v>
      </c>
      <c r="AN27" s="42">
        <f>IF(AND(AN$3&gt;=2025,AN$6&lt;&gt;0),VLOOKUP(AN$3,'efecte socio eco fp 3'!$A$5:$N$30,10,FALSE),0)</f>
        <v>0</v>
      </c>
      <c r="AO27" s="42">
        <f>IF(AND(AO$3&gt;=2025,AO$6&lt;&gt;0),VLOOKUP(AO$3,'efecte socio eco fp 3'!$A$5:$N$30,10,FALSE),0)</f>
        <v>0</v>
      </c>
      <c r="AP27" s="42">
        <f>IF(AND(AP$3&gt;=2025,AP$6&lt;&gt;0),VLOOKUP(AP$3,'efecte socio eco fp 3'!$A$5:$N$30,10,FALSE),0)</f>
        <v>0</v>
      </c>
      <c r="AQ27" s="42">
        <f>IF(AND(AQ$3&gt;=2025,AQ$6&lt;&gt;0),VLOOKUP(AQ$3,'efecte socio eco fp 3'!$A$5:$N$30,10,FALSE),0)</f>
        <v>0</v>
      </c>
      <c r="AR27" s="42">
        <f>IF(AND(AR$3&gt;=2025,AR$6&lt;&gt;0),VLOOKUP(AR$3,'efecte socio eco fp 3'!$A$5:$N$30,10,FALSE),0)</f>
        <v>0</v>
      </c>
      <c r="AS27" s="42">
        <f>IF(AND(AS$3&gt;=2025,AS$6&lt;&gt;0),VLOOKUP(AS$3,'efecte socio eco fp 3'!$A$5:$N$30,10,FALSE),0)</f>
        <v>0</v>
      </c>
      <c r="AT27" s="42">
        <f>IF(AND(AT$3&gt;=2025,AT$6&lt;&gt;0),VLOOKUP(AT$3,'efecte socio eco fp 3'!$A$5:$N$30,10,FALSE),0)</f>
        <v>0</v>
      </c>
      <c r="AU27" s="42">
        <f>IF(AND(AU$3&gt;=2025,AU$6&lt;&gt;0),VLOOKUP(AU$3,'efecte socio eco fp 3'!$A$5:$N$30,10,FALSE),0)</f>
        <v>0</v>
      </c>
      <c r="AV27" s="42">
        <f>IF(AND(AV$3&gt;=2025,AV$6&lt;&gt;0),VLOOKUP(AV$3,'efecte socio eco fp 3'!$A$5:$N$30,10,FALSE),0)</f>
        <v>0</v>
      </c>
      <c r="AW27" s="42">
        <f>IF(AND(AW$3&gt;=2025,AW$6&lt;&gt;0),VLOOKUP(AW$3,'efecte socio eco fp 3'!$A$5:$N$30,10,FALSE),0)</f>
        <v>0</v>
      </c>
      <c r="AX27" s="42">
        <f>IF(AND(AX$3&gt;=2025,AX$6&lt;&gt;0),VLOOKUP(AX$3,'efecte socio eco fp 3'!$A$5:$N$30,10,FALSE),0)</f>
        <v>0</v>
      </c>
      <c r="AY27" s="42">
        <f>IF(AND(AY$3&gt;=2025,AY$6&lt;&gt;0),VLOOKUP(AY$3,'efecte socio eco fp 3'!$A$5:$N$30,10,FALSE),0)</f>
        <v>0</v>
      </c>
      <c r="AZ27" s="42">
        <f>IF(AND(AZ$3&gt;=2025,AZ$6&lt;&gt;0),VLOOKUP(AZ$3,'efecte socio eco fp 3'!$A$5:$N$30,10,FALSE),0)</f>
        <v>0</v>
      </c>
      <c r="BA27" s="42">
        <f>IF(AND(BA$3&gt;=2025,BA$6&lt;&gt;0),VLOOKUP(BA$3,'efecte socio eco fp 3'!$A$5:$N$30,10,FALSE),0)</f>
        <v>0</v>
      </c>
      <c r="BB27" s="42">
        <f>IF(AND(BB$3&gt;=2025,BB$6&lt;&gt;0),VLOOKUP(BB$3,'efecte socio eco fp 3'!$A$5:$N$30,10,FALSE),0)</f>
        <v>0</v>
      </c>
      <c r="BC27" s="42">
        <f>IF(AND(BC$3&gt;=2025,BC$6&lt;&gt;0),VLOOKUP(BC$3,'efecte socio eco fp 3'!$A$5:$N$30,10,FALSE),0)</f>
        <v>0</v>
      </c>
      <c r="BD27" s="42">
        <f>IF(AND(BD$3&gt;=2025,BD$6&lt;&gt;0),VLOOKUP(BD$3,'efecte socio eco fp 3'!$A$5:$N$30,10,FALSE),0)</f>
        <v>0</v>
      </c>
      <c r="BE27" s="42">
        <f>IF(AND(BE$3&gt;=2025,BE$6&lt;&gt;0),VLOOKUP(BE$3,'efecte socio eco fp 3'!$A$5:$N$30,10,FALSE),0)</f>
        <v>0</v>
      </c>
      <c r="BF27" s="42">
        <f>IF(AND(BF$3&gt;=2025,BF$6&lt;&gt;0),VLOOKUP(BF$3,'efecte socio eco fp 3'!$A$5:$N$30,10,FALSE),0)</f>
        <v>0</v>
      </c>
      <c r="BG27" s="42">
        <f>IF(AND(BG$3&gt;=2025,BG$6&lt;&gt;0),VLOOKUP(BG$3,'efecte socio eco fp 3'!$A$5:$N$30,10,FALSE),0)</f>
        <v>0</v>
      </c>
      <c r="BH27" s="42">
        <f>IF(AND(BH$3&gt;=2025,BH$6&lt;&gt;0),VLOOKUP(BH$3,'efecte socio eco fp 3'!$A$5:$N$30,10,FALSE),0)</f>
        <v>0</v>
      </c>
      <c r="BI27" s="42">
        <f>IF(AND(BI$3&gt;=2025,BI$6&lt;&gt;0),VLOOKUP(BI$3,'efecte socio eco fp 3'!$A$5:$N$30,10,FALSE),0)</f>
        <v>0</v>
      </c>
      <c r="BJ27" s="42">
        <f>IF(AND(BJ$3&gt;=2025,BJ$6&lt;&gt;0),VLOOKUP(BJ$3,'efecte socio eco fp 3'!$A$5:$N$30,10,FALSE),0)</f>
        <v>0</v>
      </c>
      <c r="BK27" s="42">
        <f>IF(AND(BK$3&gt;=2025,BK$6&lt;&gt;0),VLOOKUP(BK$3,'efecte socio eco fp 3'!$A$5:$N$30,10,FALSE),0)</f>
        <v>0</v>
      </c>
      <c r="BL27" s="42">
        <f>IF(AND(BL$3&gt;=2025,BL$6&lt;&gt;0),VLOOKUP(BL$3,'efecte socio eco fp 3'!$A$5:$N$30,10,FALSE),0)</f>
        <v>0</v>
      </c>
      <c r="BM27" s="42">
        <f>IF(AND(BM$3&gt;=2025,BM$6&lt;&gt;0),VLOOKUP(BM$3,'efecte socio eco fp 3'!$A$5:$N$30,10,FALSE),0)</f>
        <v>0</v>
      </c>
      <c r="BN27" s="42">
        <f>IF(AND(BN$3&gt;=2025,BN$6&lt;&gt;0),VLOOKUP(BN$3,'efecte socio eco fp 3'!$A$5:$N$30,10,FALSE),0)</f>
        <v>0</v>
      </c>
      <c r="BO27" s="42">
        <f>IF(AND(BO$3&gt;=2025,BO$6&lt;&gt;0),VLOOKUP(BO$3,'efecte socio eco fp 3'!$A$5:$N$30,10,FALSE),0)</f>
        <v>0</v>
      </c>
      <c r="BP27" s="42">
        <f>IF(AND(BP$3&gt;=2025,BP$6&lt;&gt;0),VLOOKUP(BP$3,'efecte socio eco fp 3'!$A$5:$N$30,10,FALSE),0)</f>
        <v>0</v>
      </c>
      <c r="BQ27" s="42">
        <f>IF(AND(BQ$3&gt;=2025,BQ$6&lt;&gt;0),VLOOKUP(BQ$3,'efecte socio eco fp 3'!$A$5:$N$30,10,FALSE),0)</f>
        <v>0</v>
      </c>
      <c r="BR27" s="42">
        <f>IF(AND(BR$3&gt;=2025,BR$6&lt;&gt;0),VLOOKUP(BR$3,'efecte socio eco fp 3'!$A$5:$N$30,10,FALSE),0)</f>
        <v>0</v>
      </c>
      <c r="BS27" s="42">
        <f>IF(AND(BS$3&gt;=2025,BS$6&lt;&gt;0),VLOOKUP(BS$3,'efecte socio eco fp 3'!$A$5:$N$30,10,FALSE),0)</f>
        <v>0</v>
      </c>
      <c r="BT27" s="42">
        <f>IF(AND(BT$3&gt;=2025,BT$6&lt;&gt;0),VLOOKUP(BT$3,'efecte socio eco fp 3'!$A$5:$N$30,10,FALSE),0)</f>
        <v>0</v>
      </c>
      <c r="BU27" s="42">
        <f>IF(AND(BU$3&gt;=2025,BU$6&lt;&gt;0),VLOOKUP(BU$3,'efecte socio eco fp 3'!$A$5:$N$30,10,FALSE),0)</f>
        <v>0</v>
      </c>
      <c r="BV27" s="42">
        <f>IF(AND(BV$3&gt;=2025,BV$6&lt;&gt;0),VLOOKUP(BV$3,'efecte socio eco fp 3'!$A$5:$N$30,10,FALSE),0)</f>
        <v>0</v>
      </c>
      <c r="BW27" s="42">
        <f>IF(AND(BW$3&gt;=2025,BW$6&lt;&gt;0),VLOOKUP(BW$3,'efecte socio eco fp 3'!$A$5:$N$30,10,FALSE),0)</f>
        <v>0</v>
      </c>
      <c r="BX27" s="42">
        <f>IF(AND(BX$3&gt;=2025,BX$6&lt;&gt;0),VLOOKUP(BX$3,'efecte socio eco fp 3'!$A$5:$N$30,10,FALSE),0)</f>
        <v>0</v>
      </c>
      <c r="BY27" s="42">
        <f>IF(AND(BY$3&gt;=2025,BY$6&lt;&gt;0),VLOOKUP(BY$3,'efecte socio eco fp 3'!$A$5:$N$30,10,FALSE),0)</f>
        <v>0</v>
      </c>
      <c r="BZ27" s="42">
        <f>IF(AND(BZ$3&gt;=2025,BZ$6&lt;&gt;0),VLOOKUP(BZ$3,'efecte socio eco fp 3'!$A$5:$N$30,10,FALSE),0)</f>
        <v>0</v>
      </c>
      <c r="CA27" s="42">
        <f>IF(AND(CA$3&gt;=2025,CA$6&lt;&gt;0),VLOOKUP(CA$3,'efecte socio eco fp 3'!$A$5:$N$30,10,FALSE),0)</f>
        <v>0</v>
      </c>
      <c r="CB27" s="42">
        <f>IF(AND(CB$3&gt;=2025,CB$6&lt;&gt;0),VLOOKUP(CB$3,'efecte socio eco fp 3'!$A$5:$N$30,10,FALSE),0)</f>
        <v>0</v>
      </c>
      <c r="CC27" s="42">
        <f>IF(AND(CC$3&gt;=2025,CC$6&lt;&gt;0),VLOOKUP(CC$3,'efecte socio eco fp 3'!$A$5:$N$30,10,FALSE),0)</f>
        <v>0</v>
      </c>
      <c r="CD27" s="42">
        <f>IF(AND(CD$3&gt;=2025,CD$6&lt;&gt;0),VLOOKUP(CD$3,'efecte socio eco fp 3'!$A$5:$N$30,10,FALSE),0)</f>
        <v>0</v>
      </c>
      <c r="CE27" s="42">
        <f>IF(AND(CE$3&gt;=2025,CE$6&lt;&gt;0),VLOOKUP(CE$3,'efecte socio eco fp 3'!$A$5:$N$30,10,FALSE),0)</f>
        <v>0</v>
      </c>
    </row>
    <row r="28" spans="1:83">
      <c r="A28" t="s">
        <v>495</v>
      </c>
      <c r="B28" t="s">
        <v>538</v>
      </c>
      <c r="C28" s="42">
        <f>IF(AND(C$3&gt;=2025,C$6&lt;&gt;0),VLOOKUP(C$3,'efecte socio eco fp 3'!$A$5:$N$30,11,FALSE),0)</f>
        <v>0</v>
      </c>
      <c r="D28" s="42">
        <f>IF(AND(D$3&gt;=2025,D$6&lt;&gt;0),VLOOKUP(D$3,'efecte socio eco fp 3'!$A$5:$N$30,11,FALSE),0)</f>
        <v>0</v>
      </c>
      <c r="E28" s="42">
        <f>IF(AND(E$3&gt;=2025,E$6&lt;&gt;0),VLOOKUP(E$3,'efecte socio eco fp 3'!$A$5:$N$30,11,FALSE),0)</f>
        <v>0</v>
      </c>
      <c r="F28" s="42">
        <f>IF(AND(F$3&gt;=2025,F$6&lt;&gt;0),VLOOKUP(F$3,'efecte socio eco fp 3'!$A$5:$N$30,11,FALSE),0)</f>
        <v>0</v>
      </c>
      <c r="G28" s="42">
        <f>IF(AND(G$3&gt;=2025,G$6&lt;&gt;0),VLOOKUP(G$3,'efecte socio eco fp 3'!$A$5:$N$30,11,FALSE),0)</f>
        <v>0</v>
      </c>
      <c r="H28" s="42">
        <f>IF(AND(H$3&gt;=2025,H$6&lt;&gt;0),VLOOKUP(H$3,'efecte socio eco fp 3'!$A$5:$N$30,11,FALSE),0)</f>
        <v>0</v>
      </c>
      <c r="I28" s="42">
        <f>IF(AND(I$3&gt;=2025,I$6&lt;&gt;0),VLOOKUP(I$3,'efecte socio eco fp 3'!$A$5:$N$30,11,FALSE),0)</f>
        <v>0</v>
      </c>
      <c r="J28" s="42">
        <f>IF(AND(J$3&gt;=2025,J$6&lt;&gt;0),VLOOKUP(J$3,'efecte socio eco fp 3'!$A$5:$N$30,11,FALSE),0)</f>
        <v>717936910.92211938</v>
      </c>
      <c r="K28" s="42">
        <f>IF(AND(K$3&gt;=2025,K$6&lt;&gt;0),VLOOKUP(K$3,'efecte socio eco fp 3'!$A$5:$N$30,11,FALSE),0)</f>
        <v>729557211.54921246</v>
      </c>
      <c r="L28" s="42">
        <f>IF(AND(L$3&gt;=2025,L$6&lt;&gt;0),VLOOKUP(L$3,'efecte socio eco fp 3'!$A$5:$N$30,11,FALSE),0)</f>
        <v>741365594.7008419</v>
      </c>
      <c r="M28" s="42">
        <f>IF(AND(M$3&gt;=2025,M$6&lt;&gt;0),VLOOKUP(M$3,'efecte socio eco fp 3'!$A$5:$N$30,11,FALSE),0)</f>
        <v>753365104.62148726</v>
      </c>
      <c r="N28" s="42">
        <f>IF(AND(N$3&gt;=2025,N$6&lt;&gt;0),VLOOKUP(N$3,'efecte socio eco fp 3'!$A$5:$N$30,11,FALSE),0)</f>
        <v>769530859.72756815</v>
      </c>
      <c r="O28" s="42">
        <f>IF(AND(O$3&gt;=2025,O$6&lt;&gt;0),VLOOKUP(O$3,'efecte socio eco fp 3'!$A$5:$N$30,11,FALSE),0)</f>
        <v>786043500.60861611</v>
      </c>
      <c r="P28" s="42">
        <f>IF(AND(P$3&gt;=2025,P$6&lt;&gt;0),VLOOKUP(P$3,'efecte socio eco fp 3'!$A$5:$N$30,11,FALSE),0)</f>
        <v>802910470.76108921</v>
      </c>
      <c r="Q28" s="42">
        <f>IF(AND(Q$3&gt;=2025,Q$6&lt;&gt;0),VLOOKUP(Q$3,'efecte socio eco fp 3'!$A$5:$N$30,11,FALSE),0)</f>
        <v>820139373.40445387</v>
      </c>
      <c r="R28" s="42">
        <f>IF(AND(R$3&gt;=2025,R$6&lt;&gt;0),VLOOKUP(R$3,'efecte socio eco fp 3'!$A$5:$N$30,11,FALSE),0)</f>
        <v>837737974.90853083</v>
      </c>
      <c r="S28" s="42">
        <f>IF(AND(S$3&gt;=2025,S$6&lt;&gt;0),VLOOKUP(S$3,'efecte socio eco fp 3'!$A$5:$N$30,11,FALSE),0)</f>
        <v>860648423.22399044</v>
      </c>
      <c r="T28" s="42">
        <f>IF(AND(T$3&gt;=2025,T$6&lt;&gt;0),VLOOKUP(T$3,'efecte socio eco fp 3'!$A$5:$N$30,11,FALSE),0)</f>
        <v>884185426.21135998</v>
      </c>
      <c r="U28" s="42">
        <f>IF(AND(U$3&gt;=2025,U$6&lt;&gt;0),VLOOKUP(U$3,'efecte socio eco fp 3'!$A$5:$N$30,11,FALSE),0)</f>
        <v>908366118.88046062</v>
      </c>
      <c r="V28" s="42">
        <f>IF(AND(V$3&gt;=2025,V$6&lt;&gt;0),VLOOKUP(V$3,'efecte socio eco fp 3'!$A$5:$N$30,11,FALSE),0)</f>
        <v>933208104.84916127</v>
      </c>
      <c r="W28" s="42">
        <f>IF(AND(W$3&gt;=2025,W$6&lt;&gt;0),VLOOKUP(W$3,'efecte socio eco fp 3'!$A$5:$N$30,11,FALSE),0)</f>
        <v>958729469.15886557</v>
      </c>
      <c r="X28" s="42">
        <f>IF(AND(X$3&gt;=2025,X$6&lt;&gt;0),VLOOKUP(X$3,'efecte socio eco fp 3'!$A$5:$N$30,11,FALSE),0)</f>
        <v>981466809.09773397</v>
      </c>
      <c r="Y28" s="42">
        <f>IF(AND(Y$3&gt;=2025,Y$6&lt;&gt;0),VLOOKUP(Y$3,'efecte socio eco fp 3'!$A$5:$N$30,11,FALSE),0)</f>
        <v>1004743390.4431998</v>
      </c>
      <c r="Z28" s="42">
        <f>IF(AND(Z$3&gt;=2025,Z$6&lt;&gt;0),VLOOKUP(Z$3,'efecte socio eco fp 3'!$A$5:$N$30,11,FALSE),0)</f>
        <v>1028572001.9073714</v>
      </c>
      <c r="AA28" s="42">
        <f>IF(AND(AA$3&gt;=2025,AA$6&lt;&gt;0),VLOOKUP(AA$3,'efecte socio eco fp 3'!$A$5:$N$30,11,FALSE),0)</f>
        <v>1052965735.5009457</v>
      </c>
      <c r="AB28" s="42">
        <f>IF(AND(AB$3&gt;=2025,AB$6&lt;&gt;0),VLOOKUP(AB$3,'efecte socio eco fp 3'!$A$5:$N$30,11,FALSE),0)</f>
        <v>1077937993.7262721</v>
      </c>
      <c r="AC28" s="42">
        <f>IF(AND(AC$3&gt;=2025,AC$6&lt;&gt;0),VLOOKUP(AC$3,'efecte socio eco fp 3'!$A$5:$N$30,11,FALSE),0)</f>
        <v>1103895230.9298306</v>
      </c>
      <c r="AD28" s="42">
        <f>IF(AND(AD$3&gt;=2025,AD$6&lt;&gt;0),VLOOKUP(AD$3,'efecte socio eco fp 3'!$A$5:$N$30,11,FALSE),0)</f>
        <v>1130477530.21225</v>
      </c>
      <c r="AE28" s="42">
        <f>IF(AND(AE$3&gt;=2025,AE$6&lt;&gt;0),VLOOKUP(AE$3,'efecte socio eco fp 3'!$A$5:$N$30,11,FALSE),0)</f>
        <v>1157699943.3527074</v>
      </c>
      <c r="AF28" s="42">
        <f>IF(AND(AF$3&gt;=2025,AF$6&lt;&gt;0),VLOOKUP(AF$3,'efecte socio eco fp 3'!$A$5:$N$30,11,FALSE),0)</f>
        <v>1185577884.5840685</v>
      </c>
      <c r="AG28" s="42">
        <f>IF(AND(AG$3&gt;=2025,AG$6&lt;&gt;0),VLOOKUP(AG$3,'efecte socio eco fp 3'!$A$5:$N$30,11,FALSE),0)</f>
        <v>0</v>
      </c>
      <c r="AH28" s="42">
        <f>IF(AND(AH$3&gt;=2025,AH$6&lt;&gt;0),VLOOKUP(AH$3,'efecte socio eco fp 3'!$A$5:$N$30,11,FALSE),0)</f>
        <v>0</v>
      </c>
      <c r="AI28" s="42">
        <f>IF(AND(AI$3&gt;=2025,AI$6&lt;&gt;0),VLOOKUP(AI$3,'efecte socio eco fp 3'!$A$5:$N$30,11,FALSE),0)</f>
        <v>0</v>
      </c>
      <c r="AJ28" s="42">
        <f>IF(AND(AJ$3&gt;=2025,AJ$6&lt;&gt;0),VLOOKUP(AJ$3,'efecte socio eco fp 3'!$A$5:$N$30,11,FALSE),0)</f>
        <v>0</v>
      </c>
      <c r="AK28" s="42">
        <f>IF(AND(AK$3&gt;=2025,AK$6&lt;&gt;0),VLOOKUP(AK$3,'efecte socio eco fp 3'!$A$5:$N$30,11,FALSE),0)</f>
        <v>0</v>
      </c>
      <c r="AL28" s="42">
        <f>IF(AND(AL$3&gt;=2025,AL$6&lt;&gt;0),VLOOKUP(AL$3,'efecte socio eco fp 3'!$A$5:$N$30,11,FALSE),0)</f>
        <v>0</v>
      </c>
      <c r="AM28" s="42">
        <f>IF(AND(AM$3&gt;=2025,AM$6&lt;&gt;0),VLOOKUP(AM$3,'efecte socio eco fp 3'!$A$5:$N$30,11,FALSE),0)</f>
        <v>0</v>
      </c>
      <c r="AN28" s="42">
        <f>IF(AND(AN$3&gt;=2025,AN$6&lt;&gt;0),VLOOKUP(AN$3,'efecte socio eco fp 3'!$A$5:$N$30,11,FALSE),0)</f>
        <v>0</v>
      </c>
      <c r="AO28" s="42">
        <f>IF(AND(AO$3&gt;=2025,AO$6&lt;&gt;0),VLOOKUP(AO$3,'efecte socio eco fp 3'!$A$5:$N$30,11,FALSE),0)</f>
        <v>0</v>
      </c>
      <c r="AP28" s="42">
        <f>IF(AND(AP$3&gt;=2025,AP$6&lt;&gt;0),VLOOKUP(AP$3,'efecte socio eco fp 3'!$A$5:$N$30,11,FALSE),0)</f>
        <v>0</v>
      </c>
      <c r="AQ28" s="42">
        <f>IF(AND(AQ$3&gt;=2025,AQ$6&lt;&gt;0),VLOOKUP(AQ$3,'efecte socio eco fp 3'!$A$5:$N$30,11,FALSE),0)</f>
        <v>0</v>
      </c>
      <c r="AR28" s="42">
        <f>IF(AND(AR$3&gt;=2025,AR$6&lt;&gt;0),VLOOKUP(AR$3,'efecte socio eco fp 3'!$A$5:$N$30,11,FALSE),0)</f>
        <v>0</v>
      </c>
      <c r="AS28" s="42">
        <f>IF(AND(AS$3&gt;=2025,AS$6&lt;&gt;0),VLOOKUP(AS$3,'efecte socio eco fp 3'!$A$5:$N$30,11,FALSE),0)</f>
        <v>0</v>
      </c>
      <c r="AT28" s="42">
        <f>IF(AND(AT$3&gt;=2025,AT$6&lt;&gt;0),VLOOKUP(AT$3,'efecte socio eco fp 3'!$A$5:$N$30,11,FALSE),0)</f>
        <v>0</v>
      </c>
      <c r="AU28" s="42">
        <f>IF(AND(AU$3&gt;=2025,AU$6&lt;&gt;0),VLOOKUP(AU$3,'efecte socio eco fp 3'!$A$5:$N$30,11,FALSE),0)</f>
        <v>0</v>
      </c>
      <c r="AV28" s="42">
        <f>IF(AND(AV$3&gt;=2025,AV$6&lt;&gt;0),VLOOKUP(AV$3,'efecte socio eco fp 3'!$A$5:$N$30,11,FALSE),0)</f>
        <v>0</v>
      </c>
      <c r="AW28" s="42">
        <f>IF(AND(AW$3&gt;=2025,AW$6&lt;&gt;0),VLOOKUP(AW$3,'efecte socio eco fp 3'!$A$5:$N$30,11,FALSE),0)</f>
        <v>0</v>
      </c>
      <c r="AX28" s="42">
        <f>IF(AND(AX$3&gt;=2025,AX$6&lt;&gt;0),VLOOKUP(AX$3,'efecte socio eco fp 3'!$A$5:$N$30,11,FALSE),0)</f>
        <v>0</v>
      </c>
      <c r="AY28" s="42">
        <f>IF(AND(AY$3&gt;=2025,AY$6&lt;&gt;0),VLOOKUP(AY$3,'efecte socio eco fp 3'!$A$5:$N$30,11,FALSE),0)</f>
        <v>0</v>
      </c>
      <c r="AZ28" s="42">
        <f>IF(AND(AZ$3&gt;=2025,AZ$6&lt;&gt;0),VLOOKUP(AZ$3,'efecte socio eco fp 3'!$A$5:$N$30,11,FALSE),0)</f>
        <v>0</v>
      </c>
      <c r="BA28" s="42">
        <f>IF(AND(BA$3&gt;=2025,BA$6&lt;&gt;0),VLOOKUP(BA$3,'efecte socio eco fp 3'!$A$5:$N$30,11,FALSE),0)</f>
        <v>0</v>
      </c>
      <c r="BB28" s="42">
        <f>IF(AND(BB$3&gt;=2025,BB$6&lt;&gt;0),VLOOKUP(BB$3,'efecte socio eco fp 3'!$A$5:$N$30,11,FALSE),0)</f>
        <v>0</v>
      </c>
      <c r="BC28" s="42">
        <f>IF(AND(BC$3&gt;=2025,BC$6&lt;&gt;0),VLOOKUP(BC$3,'efecte socio eco fp 3'!$A$5:$N$30,11,FALSE),0)</f>
        <v>0</v>
      </c>
      <c r="BD28" s="42">
        <f>IF(AND(BD$3&gt;=2025,BD$6&lt;&gt;0),VLOOKUP(BD$3,'efecte socio eco fp 3'!$A$5:$N$30,11,FALSE),0)</f>
        <v>0</v>
      </c>
      <c r="BE28" s="42">
        <f>IF(AND(BE$3&gt;=2025,BE$6&lt;&gt;0),VLOOKUP(BE$3,'efecte socio eco fp 3'!$A$5:$N$30,11,FALSE),0)</f>
        <v>0</v>
      </c>
      <c r="BF28" s="42">
        <f>IF(AND(BF$3&gt;=2025,BF$6&lt;&gt;0),VLOOKUP(BF$3,'efecte socio eco fp 3'!$A$5:$N$30,11,FALSE),0)</f>
        <v>0</v>
      </c>
      <c r="BG28" s="42">
        <f>IF(AND(BG$3&gt;=2025,BG$6&lt;&gt;0),VLOOKUP(BG$3,'efecte socio eco fp 3'!$A$5:$N$30,11,FALSE),0)</f>
        <v>0</v>
      </c>
      <c r="BH28" s="42">
        <f>IF(AND(BH$3&gt;=2025,BH$6&lt;&gt;0),VLOOKUP(BH$3,'efecte socio eco fp 3'!$A$5:$N$30,11,FALSE),0)</f>
        <v>0</v>
      </c>
      <c r="BI28" s="42">
        <f>IF(AND(BI$3&gt;=2025,BI$6&lt;&gt;0),VLOOKUP(BI$3,'efecte socio eco fp 3'!$A$5:$N$30,11,FALSE),0)</f>
        <v>0</v>
      </c>
      <c r="BJ28" s="42">
        <f>IF(AND(BJ$3&gt;=2025,BJ$6&lt;&gt;0),VLOOKUP(BJ$3,'efecte socio eco fp 3'!$A$5:$N$30,11,FALSE),0)</f>
        <v>0</v>
      </c>
      <c r="BK28" s="42">
        <f>IF(AND(BK$3&gt;=2025,BK$6&lt;&gt;0),VLOOKUP(BK$3,'efecte socio eco fp 3'!$A$5:$N$30,11,FALSE),0)</f>
        <v>0</v>
      </c>
      <c r="BL28" s="42">
        <f>IF(AND(BL$3&gt;=2025,BL$6&lt;&gt;0),VLOOKUP(BL$3,'efecte socio eco fp 3'!$A$5:$N$30,11,FALSE),0)</f>
        <v>0</v>
      </c>
      <c r="BM28" s="42">
        <f>IF(AND(BM$3&gt;=2025,BM$6&lt;&gt;0),VLOOKUP(BM$3,'efecte socio eco fp 3'!$A$5:$N$30,11,FALSE),0)</f>
        <v>0</v>
      </c>
      <c r="BN28" s="42">
        <f>IF(AND(BN$3&gt;=2025,BN$6&lt;&gt;0),VLOOKUP(BN$3,'efecte socio eco fp 3'!$A$5:$N$30,11,FALSE),0)</f>
        <v>0</v>
      </c>
      <c r="BO28" s="42">
        <f>IF(AND(BO$3&gt;=2025,BO$6&lt;&gt;0),VLOOKUP(BO$3,'efecte socio eco fp 3'!$A$5:$N$30,11,FALSE),0)</f>
        <v>0</v>
      </c>
      <c r="BP28" s="42">
        <f>IF(AND(BP$3&gt;=2025,BP$6&lt;&gt;0),VLOOKUP(BP$3,'efecte socio eco fp 3'!$A$5:$N$30,11,FALSE),0)</f>
        <v>0</v>
      </c>
      <c r="BQ28" s="42">
        <f>IF(AND(BQ$3&gt;=2025,BQ$6&lt;&gt;0),VLOOKUP(BQ$3,'efecte socio eco fp 3'!$A$5:$N$30,11,FALSE),0)</f>
        <v>0</v>
      </c>
      <c r="BR28" s="42">
        <f>IF(AND(BR$3&gt;=2025,BR$6&lt;&gt;0),VLOOKUP(BR$3,'efecte socio eco fp 3'!$A$5:$N$30,11,FALSE),0)</f>
        <v>0</v>
      </c>
      <c r="BS28" s="42">
        <f>IF(AND(BS$3&gt;=2025,BS$6&lt;&gt;0),VLOOKUP(BS$3,'efecte socio eco fp 3'!$A$5:$N$30,11,FALSE),0)</f>
        <v>0</v>
      </c>
      <c r="BT28" s="42">
        <f>IF(AND(BT$3&gt;=2025,BT$6&lt;&gt;0),VLOOKUP(BT$3,'efecte socio eco fp 3'!$A$5:$N$30,11,FALSE),0)</f>
        <v>0</v>
      </c>
      <c r="BU28" s="42">
        <f>IF(AND(BU$3&gt;=2025,BU$6&lt;&gt;0),VLOOKUP(BU$3,'efecte socio eco fp 3'!$A$5:$N$30,11,FALSE),0)</f>
        <v>0</v>
      </c>
      <c r="BV28" s="42">
        <f>IF(AND(BV$3&gt;=2025,BV$6&lt;&gt;0),VLOOKUP(BV$3,'efecte socio eco fp 3'!$A$5:$N$30,11,FALSE),0)</f>
        <v>0</v>
      </c>
      <c r="BW28" s="42">
        <f>IF(AND(BW$3&gt;=2025,BW$6&lt;&gt;0),VLOOKUP(BW$3,'efecte socio eco fp 3'!$A$5:$N$30,11,FALSE),0)</f>
        <v>0</v>
      </c>
      <c r="BX28" s="42">
        <f>IF(AND(BX$3&gt;=2025,BX$6&lt;&gt;0),VLOOKUP(BX$3,'efecte socio eco fp 3'!$A$5:$N$30,11,FALSE),0)</f>
        <v>0</v>
      </c>
      <c r="BY28" s="42">
        <f>IF(AND(BY$3&gt;=2025,BY$6&lt;&gt;0),VLOOKUP(BY$3,'efecte socio eco fp 3'!$A$5:$N$30,11,FALSE),0)</f>
        <v>0</v>
      </c>
      <c r="BZ28" s="42">
        <f>IF(AND(BZ$3&gt;=2025,BZ$6&lt;&gt;0),VLOOKUP(BZ$3,'efecte socio eco fp 3'!$A$5:$N$30,11,FALSE),0)</f>
        <v>0</v>
      </c>
      <c r="CA28" s="42">
        <f>IF(AND(CA$3&gt;=2025,CA$6&lt;&gt;0),VLOOKUP(CA$3,'efecte socio eco fp 3'!$A$5:$N$30,11,FALSE),0)</f>
        <v>0</v>
      </c>
      <c r="CB28" s="42">
        <f>IF(AND(CB$3&gt;=2025,CB$6&lt;&gt;0),VLOOKUP(CB$3,'efecte socio eco fp 3'!$A$5:$N$30,11,FALSE),0)</f>
        <v>0</v>
      </c>
      <c r="CC28" s="42">
        <f>IF(AND(CC$3&gt;=2025,CC$6&lt;&gt;0),VLOOKUP(CC$3,'efecte socio eco fp 3'!$A$5:$N$30,11,FALSE),0)</f>
        <v>0</v>
      </c>
      <c r="CD28" s="42">
        <f>IF(AND(CD$3&gt;=2025,CD$6&lt;&gt;0),VLOOKUP(CD$3,'efecte socio eco fp 3'!$A$5:$N$30,11,FALSE),0)</f>
        <v>0</v>
      </c>
      <c r="CE28" s="42">
        <f>IF(AND(CE$3&gt;=2025,CE$6&lt;&gt;0),VLOOKUP(CE$3,'efecte socio eco fp 3'!$A$5:$N$30,11,FALSE),0)</f>
        <v>0</v>
      </c>
    </row>
    <row r="29" spans="1:83">
      <c r="A29" t="s">
        <v>496</v>
      </c>
      <c r="B29" t="s">
        <v>538</v>
      </c>
      <c r="C29" s="42">
        <f>IF(AND(C$3&gt;=2025,C$6&lt;&gt;0),VLOOKUP(C$3,'efecte socio eco fp 3'!$A$5:$N$30,12,FALSE),0)</f>
        <v>0</v>
      </c>
      <c r="D29" s="42">
        <f>IF(AND(D$3&gt;=2025,D$6&lt;&gt;0),VLOOKUP(D$3,'efecte socio eco fp 3'!$A$5:$N$30,12,FALSE),0)</f>
        <v>0</v>
      </c>
      <c r="E29" s="42">
        <f>IF(AND(E$3&gt;=2025,E$6&lt;&gt;0),VLOOKUP(E$3,'efecte socio eco fp 3'!$A$5:$N$30,12,FALSE),0)</f>
        <v>0</v>
      </c>
      <c r="F29" s="42">
        <f>IF(AND(F$3&gt;=2025,F$6&lt;&gt;0),VLOOKUP(F$3,'efecte socio eco fp 3'!$A$5:$N$30,12,FALSE),0)</f>
        <v>0</v>
      </c>
      <c r="G29" s="42">
        <f>IF(AND(G$3&gt;=2025,G$6&lt;&gt;0),VLOOKUP(G$3,'efecte socio eco fp 3'!$A$5:$N$30,12,FALSE),0)</f>
        <v>0</v>
      </c>
      <c r="H29" s="42">
        <f>IF(AND(H$3&gt;=2025,H$6&lt;&gt;0),VLOOKUP(H$3,'efecte socio eco fp 3'!$A$5:$N$30,12,FALSE),0)</f>
        <v>0</v>
      </c>
      <c r="I29" s="42">
        <f>IF(AND(I$3&gt;=2025,I$6&lt;&gt;0),VLOOKUP(I$3,'efecte socio eco fp 3'!$A$5:$N$30,12,FALSE),0)</f>
        <v>0</v>
      </c>
      <c r="J29" s="42">
        <f>IF(AND(J$3&gt;=2025,J$6&lt;&gt;0),VLOOKUP(J$3,'efecte socio eco fp 3'!$A$5:$N$30,12,FALSE),0)</f>
        <v>895455347.41118228</v>
      </c>
      <c r="K29" s="42">
        <f>IF(AND(K$3&gt;=2025,K$6&lt;&gt;0),VLOOKUP(K$3,'efecte socio eco fp 3'!$A$5:$N$30,12,FALSE),0)</f>
        <v>930851688.38919711</v>
      </c>
      <c r="L29" s="42">
        <f>IF(AND(L$3&gt;=2025,L$6&lt;&gt;0),VLOOKUP(L$3,'efecte socio eco fp 3'!$A$5:$N$30,12,FALSE),0)</f>
        <v>967647206.84518898</v>
      </c>
      <c r="M29" s="42">
        <f>IF(AND(M$3&gt;=2025,M$6&lt;&gt;0),VLOOKUP(M$3,'efecte socio eco fp 3'!$A$5:$N$30,12,FALSE),0)</f>
        <v>1005897210.6884156</v>
      </c>
      <c r="N29" s="42">
        <f>IF(AND(N$3&gt;=2025,N$6&lt;&gt;0),VLOOKUP(N$3,'efecte socio eco fp 3'!$A$5:$N$30,12,FALSE),0)</f>
        <v>1058636884.0865128</v>
      </c>
      <c r="O29" s="42">
        <f>IF(AND(O$3&gt;=2025,O$6&lt;&gt;0),VLOOKUP(O$3,'efecte socio eco fp 3'!$A$5:$N$30,12,FALSE),0)</f>
        <v>1114141723.8660083</v>
      </c>
      <c r="P29" s="42">
        <f>IF(AND(P$3&gt;=2025,P$6&lt;&gt;0),VLOOKUP(P$3,'efecte socio eco fp 3'!$A$5:$N$30,12,FALSE),0)</f>
        <v>1172556709.0270393</v>
      </c>
      <c r="Q29" s="42">
        <f>IF(AND(Q$3&gt;=2025,Q$6&lt;&gt;0),VLOOKUP(Q$3,'efecte socio eco fp 3'!$A$5:$N$30,12,FALSE),0)</f>
        <v>1234034419.8882828</v>
      </c>
      <c r="R29" s="42">
        <f>IF(AND(R$3&gt;=2025,R$6&lt;&gt;0),VLOOKUP(R$3,'efecte socio eco fp 3'!$A$5:$N$30,12,FALSE),0)</f>
        <v>1298735436.6277344</v>
      </c>
      <c r="S29" s="42">
        <f>IF(AND(S$3&gt;=2025,S$6&lt;&gt;0),VLOOKUP(S$3,'efecte socio eco fp 3'!$A$5:$N$30,12,FALSE),0)</f>
        <v>1360596495.4001181</v>
      </c>
      <c r="T29" s="42">
        <f>IF(AND(T$3&gt;=2025,T$6&lt;&gt;0),VLOOKUP(T$3,'efecte socio eco fp 3'!$A$5:$N$30,12,FALSE),0)</f>
        <v>1425404105.4750342</v>
      </c>
      <c r="U29" s="42">
        <f>IF(AND(U$3&gt;=2025,U$6&lt;&gt;0),VLOOKUP(U$3,'efecte socio eco fp 3'!$A$5:$N$30,12,FALSE),0)</f>
        <v>1493298616.2863712</v>
      </c>
      <c r="V29" s="42">
        <f>IF(AND(V$3&gt;=2025,V$6&lt;&gt;0),VLOOKUP(V$3,'efecte socio eco fp 3'!$A$5:$N$30,12,FALSE),0)</f>
        <v>1564427062.3590176</v>
      </c>
      <c r="W29" s="42">
        <f>IF(AND(W$3&gt;=2025,W$6&lt;&gt;0),VLOOKUP(W$3,'efecte socio eco fp 3'!$A$5:$N$30,12,FALSE),0)</f>
        <v>1638943481.7315328</v>
      </c>
      <c r="X29" s="42">
        <f>IF(AND(X$3&gt;=2025,X$6&lt;&gt;0),VLOOKUP(X$3,'efecte socio eco fp 3'!$A$5:$N$30,12,FALSE),0)</f>
        <v>1745964916.5211</v>
      </c>
      <c r="Y29" s="42">
        <f>IF(AND(Y$3&gt;=2025,Y$6&lt;&gt;0),VLOOKUP(Y$3,'efecte socio eco fp 3'!$A$5:$N$30,12,FALSE),0)</f>
        <v>1859974748.1846809</v>
      </c>
      <c r="Z29" s="42">
        <f>IF(AND(Z$3&gt;=2025,Z$6&lt;&gt;0),VLOOKUP(Z$3,'efecte socio eco fp 3'!$A$5:$N$30,12,FALSE),0)</f>
        <v>1981429312.3242486</v>
      </c>
      <c r="AA29" s="42">
        <f>IF(AND(AA$3&gt;=2025,AA$6&lt;&gt;0),VLOOKUP(AA$3,'efecte socio eco fp 3'!$A$5:$N$30,12,FALSE),0)</f>
        <v>2110814742.8181736</v>
      </c>
      <c r="AB29" s="42">
        <f>IF(AND(AB$3&gt;=2025,AB$6&lt;&gt;0),VLOOKUP(AB$3,'efecte socio eco fp 3'!$A$5:$N$30,12,FALSE),0)</f>
        <v>2248648917.6200457</v>
      </c>
      <c r="AC29" s="42">
        <f>IF(AND(AC$3&gt;=2025,AC$6&lt;&gt;0),VLOOKUP(AC$3,'efecte socio eco fp 3'!$A$5:$N$30,12,FALSE),0)</f>
        <v>2367443452.2229629</v>
      </c>
      <c r="AD29" s="42">
        <f>IF(AND(AD$3&gt;=2025,AD$6&lt;&gt;0),VLOOKUP(AD$3,'efecte socio eco fp 3'!$A$5:$N$30,12,FALSE),0)</f>
        <v>2492513818.2110925</v>
      </c>
      <c r="AE29" s="42">
        <f>IF(AND(AE$3&gt;=2025,AE$6&lt;&gt;0),VLOOKUP(AE$3,'efecte socio eco fp 3'!$A$5:$N$30,12,FALSE),0)</f>
        <v>2624191563.3253069</v>
      </c>
      <c r="AF29" s="42">
        <f>IF(AND(AF$3&gt;=2025,AF$6&lt;&gt;0),VLOOKUP(AF$3,'efecte socio eco fp 3'!$A$5:$N$30,12,FALSE),0)</f>
        <v>2762825750.7395315</v>
      </c>
      <c r="AG29" s="42">
        <f>IF(AND(AG$3&gt;=2025,AG$6&lt;&gt;0),VLOOKUP(AG$3,'efecte socio eco fp 3'!$A$5:$N$30,12,FALSE),0)</f>
        <v>0</v>
      </c>
      <c r="AH29" s="42">
        <f>IF(AND(AH$3&gt;=2025,AH$6&lt;&gt;0),VLOOKUP(AH$3,'efecte socio eco fp 3'!$A$5:$N$30,12,FALSE),0)</f>
        <v>0</v>
      </c>
      <c r="AI29" s="42">
        <f>IF(AND(AI$3&gt;=2025,AI$6&lt;&gt;0),VLOOKUP(AI$3,'efecte socio eco fp 3'!$A$5:$N$30,12,FALSE),0)</f>
        <v>0</v>
      </c>
      <c r="AJ29" s="42">
        <f>IF(AND(AJ$3&gt;=2025,AJ$6&lt;&gt;0),VLOOKUP(AJ$3,'efecte socio eco fp 3'!$A$5:$N$30,12,FALSE),0)</f>
        <v>0</v>
      </c>
      <c r="AK29" s="42">
        <f>IF(AND(AK$3&gt;=2025,AK$6&lt;&gt;0),VLOOKUP(AK$3,'efecte socio eco fp 3'!$A$5:$N$30,12,FALSE),0)</f>
        <v>0</v>
      </c>
      <c r="AL29" s="42">
        <f>IF(AND(AL$3&gt;=2025,AL$6&lt;&gt;0),VLOOKUP(AL$3,'efecte socio eco fp 3'!$A$5:$N$30,12,FALSE),0)</f>
        <v>0</v>
      </c>
      <c r="AM29" s="42">
        <f>IF(AND(AM$3&gt;=2025,AM$6&lt;&gt;0),VLOOKUP(AM$3,'efecte socio eco fp 3'!$A$5:$N$30,12,FALSE),0)</f>
        <v>0</v>
      </c>
      <c r="AN29" s="42">
        <f>IF(AND(AN$3&gt;=2025,AN$6&lt;&gt;0),VLOOKUP(AN$3,'efecte socio eco fp 3'!$A$5:$N$30,12,FALSE),0)</f>
        <v>0</v>
      </c>
      <c r="AO29" s="42">
        <f>IF(AND(AO$3&gt;=2025,AO$6&lt;&gt;0),VLOOKUP(AO$3,'efecte socio eco fp 3'!$A$5:$N$30,12,FALSE),0)</f>
        <v>0</v>
      </c>
      <c r="AP29" s="42">
        <f>IF(AND(AP$3&gt;=2025,AP$6&lt;&gt;0),VLOOKUP(AP$3,'efecte socio eco fp 3'!$A$5:$N$30,12,FALSE),0)</f>
        <v>0</v>
      </c>
      <c r="AQ29" s="42">
        <f>IF(AND(AQ$3&gt;=2025,AQ$6&lt;&gt;0),VLOOKUP(AQ$3,'efecte socio eco fp 3'!$A$5:$N$30,12,FALSE),0)</f>
        <v>0</v>
      </c>
      <c r="AR29" s="42">
        <f>IF(AND(AR$3&gt;=2025,AR$6&lt;&gt;0),VLOOKUP(AR$3,'efecte socio eco fp 3'!$A$5:$N$30,12,FALSE),0)</f>
        <v>0</v>
      </c>
      <c r="AS29" s="42">
        <f>IF(AND(AS$3&gt;=2025,AS$6&lt;&gt;0),VLOOKUP(AS$3,'efecte socio eco fp 3'!$A$5:$N$30,12,FALSE),0)</f>
        <v>0</v>
      </c>
      <c r="AT29" s="42">
        <f>IF(AND(AT$3&gt;=2025,AT$6&lt;&gt;0),VLOOKUP(AT$3,'efecte socio eco fp 3'!$A$5:$N$30,12,FALSE),0)</f>
        <v>0</v>
      </c>
      <c r="AU29" s="42">
        <f>IF(AND(AU$3&gt;=2025,AU$6&lt;&gt;0),VLOOKUP(AU$3,'efecte socio eco fp 3'!$A$5:$N$30,12,FALSE),0)</f>
        <v>0</v>
      </c>
      <c r="AV29" s="42">
        <f>IF(AND(AV$3&gt;=2025,AV$6&lt;&gt;0),VLOOKUP(AV$3,'efecte socio eco fp 3'!$A$5:$N$30,12,FALSE),0)</f>
        <v>0</v>
      </c>
      <c r="AW29" s="42">
        <f>IF(AND(AW$3&gt;=2025,AW$6&lt;&gt;0),VLOOKUP(AW$3,'efecte socio eco fp 3'!$A$5:$N$30,12,FALSE),0)</f>
        <v>0</v>
      </c>
      <c r="AX29" s="42">
        <f>IF(AND(AX$3&gt;=2025,AX$6&lt;&gt;0),VLOOKUP(AX$3,'efecte socio eco fp 3'!$A$5:$N$30,12,FALSE),0)</f>
        <v>0</v>
      </c>
      <c r="AY29" s="42">
        <f>IF(AND(AY$3&gt;=2025,AY$6&lt;&gt;0),VLOOKUP(AY$3,'efecte socio eco fp 3'!$A$5:$N$30,12,FALSE),0)</f>
        <v>0</v>
      </c>
      <c r="AZ29" s="42">
        <f>IF(AND(AZ$3&gt;=2025,AZ$6&lt;&gt;0),VLOOKUP(AZ$3,'efecte socio eco fp 3'!$A$5:$N$30,12,FALSE),0)</f>
        <v>0</v>
      </c>
      <c r="BA29" s="42">
        <f>IF(AND(BA$3&gt;=2025,BA$6&lt;&gt;0),VLOOKUP(BA$3,'efecte socio eco fp 3'!$A$5:$N$30,12,FALSE),0)</f>
        <v>0</v>
      </c>
      <c r="BB29" s="42">
        <f>IF(AND(BB$3&gt;=2025,BB$6&lt;&gt;0),VLOOKUP(BB$3,'efecte socio eco fp 3'!$A$5:$N$30,12,FALSE),0)</f>
        <v>0</v>
      </c>
      <c r="BC29" s="42">
        <f>IF(AND(BC$3&gt;=2025,BC$6&lt;&gt;0),VLOOKUP(BC$3,'efecte socio eco fp 3'!$A$5:$N$30,12,FALSE),0)</f>
        <v>0</v>
      </c>
      <c r="BD29" s="42">
        <f>IF(AND(BD$3&gt;=2025,BD$6&lt;&gt;0),VLOOKUP(BD$3,'efecte socio eco fp 3'!$A$5:$N$30,12,FALSE),0)</f>
        <v>0</v>
      </c>
      <c r="BE29" s="42">
        <f>IF(AND(BE$3&gt;=2025,BE$6&lt;&gt;0),VLOOKUP(BE$3,'efecte socio eco fp 3'!$A$5:$N$30,12,FALSE),0)</f>
        <v>0</v>
      </c>
      <c r="BF29" s="42">
        <f>IF(AND(BF$3&gt;=2025,BF$6&lt;&gt;0),VLOOKUP(BF$3,'efecte socio eco fp 3'!$A$5:$N$30,12,FALSE),0)</f>
        <v>0</v>
      </c>
      <c r="BG29" s="42">
        <f>IF(AND(BG$3&gt;=2025,BG$6&lt;&gt;0),VLOOKUP(BG$3,'efecte socio eco fp 3'!$A$5:$N$30,12,FALSE),0)</f>
        <v>0</v>
      </c>
      <c r="BH29" s="42">
        <f>IF(AND(BH$3&gt;=2025,BH$6&lt;&gt;0),VLOOKUP(BH$3,'efecte socio eco fp 3'!$A$5:$N$30,12,FALSE),0)</f>
        <v>0</v>
      </c>
      <c r="BI29" s="42">
        <f>IF(AND(BI$3&gt;=2025,BI$6&lt;&gt;0),VLOOKUP(BI$3,'efecte socio eco fp 3'!$A$5:$N$30,12,FALSE),0)</f>
        <v>0</v>
      </c>
      <c r="BJ29" s="42">
        <f>IF(AND(BJ$3&gt;=2025,BJ$6&lt;&gt;0),VLOOKUP(BJ$3,'efecte socio eco fp 3'!$A$5:$N$30,12,FALSE),0)</f>
        <v>0</v>
      </c>
      <c r="BK29" s="42">
        <f>IF(AND(BK$3&gt;=2025,BK$6&lt;&gt;0),VLOOKUP(BK$3,'efecte socio eco fp 3'!$A$5:$N$30,12,FALSE),0)</f>
        <v>0</v>
      </c>
      <c r="BL29" s="42">
        <f>IF(AND(BL$3&gt;=2025,BL$6&lt;&gt;0),VLOOKUP(BL$3,'efecte socio eco fp 3'!$A$5:$N$30,12,FALSE),0)</f>
        <v>0</v>
      </c>
      <c r="BM29" s="42">
        <f>IF(AND(BM$3&gt;=2025,BM$6&lt;&gt;0),VLOOKUP(BM$3,'efecte socio eco fp 3'!$A$5:$N$30,12,FALSE),0)</f>
        <v>0</v>
      </c>
      <c r="BN29" s="42">
        <f>IF(AND(BN$3&gt;=2025,BN$6&lt;&gt;0),VLOOKUP(BN$3,'efecte socio eco fp 3'!$A$5:$N$30,12,FALSE),0)</f>
        <v>0</v>
      </c>
      <c r="BO29" s="42">
        <f>IF(AND(BO$3&gt;=2025,BO$6&lt;&gt;0),VLOOKUP(BO$3,'efecte socio eco fp 3'!$A$5:$N$30,12,FALSE),0)</f>
        <v>0</v>
      </c>
      <c r="BP29" s="42">
        <f>IF(AND(BP$3&gt;=2025,BP$6&lt;&gt;0),VLOOKUP(BP$3,'efecte socio eco fp 3'!$A$5:$N$30,12,FALSE),0)</f>
        <v>0</v>
      </c>
      <c r="BQ29" s="42">
        <f>IF(AND(BQ$3&gt;=2025,BQ$6&lt;&gt;0),VLOOKUP(BQ$3,'efecte socio eco fp 3'!$A$5:$N$30,12,FALSE),0)</f>
        <v>0</v>
      </c>
      <c r="BR29" s="42">
        <f>IF(AND(BR$3&gt;=2025,BR$6&lt;&gt;0),VLOOKUP(BR$3,'efecte socio eco fp 3'!$A$5:$N$30,12,FALSE),0)</f>
        <v>0</v>
      </c>
      <c r="BS29" s="42">
        <f>IF(AND(BS$3&gt;=2025,BS$6&lt;&gt;0),VLOOKUP(BS$3,'efecte socio eco fp 3'!$A$5:$N$30,12,FALSE),0)</f>
        <v>0</v>
      </c>
      <c r="BT29" s="42">
        <f>IF(AND(BT$3&gt;=2025,BT$6&lt;&gt;0),VLOOKUP(BT$3,'efecte socio eco fp 3'!$A$5:$N$30,12,FALSE),0)</f>
        <v>0</v>
      </c>
      <c r="BU29" s="42">
        <f>IF(AND(BU$3&gt;=2025,BU$6&lt;&gt;0),VLOOKUP(BU$3,'efecte socio eco fp 3'!$A$5:$N$30,12,FALSE),0)</f>
        <v>0</v>
      </c>
      <c r="BV29" s="42">
        <f>IF(AND(BV$3&gt;=2025,BV$6&lt;&gt;0),VLOOKUP(BV$3,'efecte socio eco fp 3'!$A$5:$N$30,12,FALSE),0)</f>
        <v>0</v>
      </c>
      <c r="BW29" s="42">
        <f>IF(AND(BW$3&gt;=2025,BW$6&lt;&gt;0),VLOOKUP(BW$3,'efecte socio eco fp 3'!$A$5:$N$30,12,FALSE),0)</f>
        <v>0</v>
      </c>
      <c r="BX29" s="42">
        <f>IF(AND(BX$3&gt;=2025,BX$6&lt;&gt;0),VLOOKUP(BX$3,'efecte socio eco fp 3'!$A$5:$N$30,12,FALSE),0)</f>
        <v>0</v>
      </c>
      <c r="BY29" s="42">
        <f>IF(AND(BY$3&gt;=2025,BY$6&lt;&gt;0),VLOOKUP(BY$3,'efecte socio eco fp 3'!$A$5:$N$30,12,FALSE),0)</f>
        <v>0</v>
      </c>
      <c r="BZ29" s="42">
        <f>IF(AND(BZ$3&gt;=2025,BZ$6&lt;&gt;0),VLOOKUP(BZ$3,'efecte socio eco fp 3'!$A$5:$N$30,12,FALSE),0)</f>
        <v>0</v>
      </c>
      <c r="CA29" s="42">
        <f>IF(AND(CA$3&gt;=2025,CA$6&lt;&gt;0),VLOOKUP(CA$3,'efecte socio eco fp 3'!$A$5:$N$30,12,FALSE),0)</f>
        <v>0</v>
      </c>
      <c r="CB29" s="42">
        <f>IF(AND(CB$3&gt;=2025,CB$6&lt;&gt;0),VLOOKUP(CB$3,'efecte socio eco fp 3'!$A$5:$N$30,12,FALSE),0)</f>
        <v>0</v>
      </c>
      <c r="CC29" s="42">
        <f>IF(AND(CC$3&gt;=2025,CC$6&lt;&gt;0),VLOOKUP(CC$3,'efecte socio eco fp 3'!$A$5:$N$30,12,FALSE),0)</f>
        <v>0</v>
      </c>
      <c r="CD29" s="42">
        <f>IF(AND(CD$3&gt;=2025,CD$6&lt;&gt;0),VLOOKUP(CD$3,'efecte socio eco fp 3'!$A$5:$N$30,12,FALSE),0)</f>
        <v>0</v>
      </c>
      <c r="CE29" s="42">
        <f>IF(AND(CE$3&gt;=2025,CE$6&lt;&gt;0),VLOOKUP(CE$3,'efecte socio eco fp 3'!$A$5:$N$30,12,FALSE),0)</f>
        <v>0</v>
      </c>
    </row>
    <row r="30" spans="1:83">
      <c r="C30" s="42"/>
      <c r="D30" s="42"/>
      <c r="E30" s="42"/>
      <c r="F30" s="42"/>
      <c r="G30" s="42"/>
      <c r="H30" s="42"/>
      <c r="I30" s="42"/>
      <c r="J30" s="42"/>
      <c r="K30" s="42"/>
      <c r="L30" s="42"/>
      <c r="M30" s="42"/>
      <c r="N30" s="42"/>
      <c r="O30" s="42"/>
      <c r="P30" s="42"/>
      <c r="Q30" s="42"/>
      <c r="R30" s="42"/>
      <c r="S30" s="42"/>
      <c r="T30" s="42"/>
      <c r="U30" s="42"/>
      <c r="V30" s="42"/>
      <c r="W30" s="42"/>
      <c r="X30" s="42"/>
      <c r="Y30" s="42"/>
      <c r="Z30" s="42"/>
      <c r="AA30" s="42"/>
      <c r="AB30" s="42"/>
      <c r="AC30" s="42"/>
      <c r="AD30" s="42"/>
      <c r="AE30" s="42"/>
      <c r="AF30" s="42"/>
      <c r="AG30" s="42"/>
      <c r="AH30" s="42"/>
      <c r="AI30" s="42"/>
      <c r="AJ30" s="42"/>
      <c r="AK30" s="42"/>
      <c r="AL30" s="42"/>
      <c r="AM30" s="42"/>
      <c r="AN30" s="42"/>
      <c r="AO30" s="42"/>
      <c r="AP30" s="42"/>
      <c r="AQ30" s="42"/>
      <c r="AR30" s="42"/>
      <c r="AS30" s="42"/>
      <c r="AT30" s="42"/>
      <c r="AU30" s="42"/>
      <c r="AV30" s="42"/>
      <c r="AW30" s="42"/>
      <c r="AX30" s="42"/>
      <c r="AY30" s="42"/>
      <c r="AZ30" s="42"/>
      <c r="BA30" s="42"/>
      <c r="BB30" s="42"/>
      <c r="BC30" s="42"/>
      <c r="BD30" s="42"/>
      <c r="BE30" s="42"/>
      <c r="BF30" s="42"/>
      <c r="BG30" s="42"/>
      <c r="BH30" s="42"/>
      <c r="BI30" s="42"/>
      <c r="BJ30" s="42"/>
      <c r="BK30" s="42"/>
      <c r="BL30" s="42"/>
      <c r="BM30" s="42"/>
      <c r="BN30" s="42"/>
      <c r="BO30" s="42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</row>
    <row r="31" spans="1:83">
      <c r="A31" t="s">
        <v>572</v>
      </c>
      <c r="C31" s="42"/>
      <c r="D31" s="42"/>
      <c r="E31" s="42"/>
      <c r="F31" s="42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  <c r="AB31" s="42"/>
      <c r="AC31" s="42"/>
      <c r="AD31" s="42"/>
      <c r="AE31" s="42"/>
      <c r="AF31" s="42"/>
      <c r="AG31" s="42"/>
      <c r="AH31" s="42"/>
      <c r="AI31" s="42"/>
      <c r="AJ31" s="42"/>
      <c r="AK31" s="42"/>
      <c r="AL31" s="42"/>
      <c r="AM31" s="42"/>
      <c r="AN31" s="42"/>
      <c r="AO31" s="42"/>
      <c r="AP31" s="42"/>
      <c r="AQ31" s="42"/>
      <c r="AR31" s="42"/>
      <c r="AS31" s="42"/>
      <c r="AT31" s="42"/>
      <c r="AU31" s="42"/>
      <c r="AV31" s="42"/>
      <c r="AW31" s="42"/>
      <c r="AX31" s="42"/>
      <c r="AY31" s="42"/>
      <c r="AZ31" s="42"/>
      <c r="BA31" s="42"/>
      <c r="BB31" s="42"/>
      <c r="BC31" s="42"/>
      <c r="BD31" s="42"/>
      <c r="BE31" s="42"/>
      <c r="BF31" s="42"/>
      <c r="BG31" s="42"/>
      <c r="BH31" s="42"/>
      <c r="BI31" s="42"/>
      <c r="BJ31" s="42"/>
      <c r="BK31" s="42"/>
      <c r="BL31" s="42"/>
      <c r="BM31" s="42"/>
      <c r="BN31" s="42"/>
      <c r="BO31" s="42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</row>
    <row r="32" spans="1:83">
      <c r="A32" t="s">
        <v>490</v>
      </c>
      <c r="B32" t="s">
        <v>538</v>
      </c>
      <c r="C32" s="42">
        <f>IF(AND(C$3&gt;=2025,C$6&lt;&gt;0),VLOOKUP(C$3,'efecte socio eco 25'!$A$5:$N$30,3,FALSE),0)</f>
        <v>0</v>
      </c>
      <c r="D32" s="42">
        <f>IF(AND(D$3&gt;=2025,D$6&lt;&gt;0),VLOOKUP(D$3,'efecte socio eco 25'!$A$5:$N$30,3,FALSE),0)</f>
        <v>0</v>
      </c>
      <c r="E32" s="42">
        <f>IF(AND(E$3&gt;=2025,E$6&lt;&gt;0),VLOOKUP(E$3,'efecte socio eco 25'!$A$5:$N$30,3,FALSE),0)</f>
        <v>0</v>
      </c>
      <c r="F32" s="42">
        <f>IF(AND(F$3&gt;=2025,F$6&lt;&gt;0),VLOOKUP(F$3,'efecte socio eco 25'!$A$5:$N$30,3,FALSE),0)</f>
        <v>0</v>
      </c>
      <c r="G32" s="42">
        <f>IF(AND(G$3&gt;=2025,G$6&lt;&gt;0),VLOOKUP(G$3,'efecte socio eco 25'!$A$5:$N$30,3,FALSE),0)</f>
        <v>0</v>
      </c>
      <c r="H32" s="42">
        <f>IF(AND(H$3&gt;=2025,H$6&lt;&gt;0),VLOOKUP(H$3,'efecte socio eco 25'!$A$5:$N$30,3,FALSE),0)</f>
        <v>0</v>
      </c>
      <c r="I32" s="42">
        <f>IF(AND(I$3&gt;=2025,I$6&lt;&gt;0),VLOOKUP(I$3,'efecte socio eco 25'!$A$5:$N$30,3,FALSE),0)</f>
        <v>0</v>
      </c>
      <c r="J32" s="42">
        <f>IF(AND(J$3&gt;=2025,J$6&lt;&gt;0),VLOOKUP(J$3,'efecte socio eco 25'!$A$5:$N$30,3,FALSE),0)</f>
        <v>12939928363.830606</v>
      </c>
      <c r="K32" s="42">
        <f>IF(AND(K$3&gt;=2025,K$6&lt;&gt;0),VLOOKUP(K$3,'efecte socio eco 25'!$A$5:$N$30,3,FALSE),0)</f>
        <v>13391372842.617479</v>
      </c>
      <c r="L32" s="42">
        <f>IF(AND(L$3&gt;=2025,L$6&lt;&gt;0),VLOOKUP(L$3,'efecte socio eco 25'!$A$5:$N$30,3,FALSE),0)</f>
        <v>13858567185.831486</v>
      </c>
      <c r="M32" s="42">
        <f>IF(AND(M$3&gt;=2025,M$6&lt;&gt;0),VLOOKUP(M$3,'efecte socio eco 25'!$A$5:$N$30,3,FALSE),0)</f>
        <v>14342060870.188208</v>
      </c>
      <c r="N32" s="42">
        <f>IF(AND(N$3&gt;=2025,N$6&lt;&gt;0),VLOOKUP(N$3,'efecte socio eco 25'!$A$5:$N$30,3,FALSE),0)</f>
        <v>14758653980.469543</v>
      </c>
      <c r="O32" s="42">
        <f>IF(AND(O$3&gt;=2025,O$6&lt;&gt;0),VLOOKUP(O$3,'efecte socio eco 25'!$A$5:$N$30,3,FALSE),0)</f>
        <v>15187347849.568228</v>
      </c>
      <c r="P32" s="42">
        <f>IF(AND(P$3&gt;=2025,P$6&lt;&gt;0),VLOOKUP(P$3,'efecte socio eco 25'!$A$5:$N$30,3,FALSE),0)</f>
        <v>15628493967.608177</v>
      </c>
      <c r="Q32" s="42">
        <f>IF(AND(Q$3&gt;=2025,Q$6&lt;&gt;0),VLOOKUP(Q$3,'efecte socio eco 25'!$A$5:$N$30,3,FALSE),0)</f>
        <v>16082454034.429003</v>
      </c>
      <c r="R32" s="42">
        <f>IF(AND(R$3&gt;=2025,R$6&lt;&gt;0),VLOOKUP(R$3,'efecte socio eco 25'!$A$5:$N$30,3,FALSE),0)</f>
        <v>16549600256.147093</v>
      </c>
      <c r="S32" s="42">
        <f>IF(AND(S$3&gt;=2025,S$6&lt;&gt;0),VLOOKUP(S$3,'efecte socio eco 25'!$A$5:$N$30,3,FALSE),0)</f>
        <v>17038653406.177549</v>
      </c>
      <c r="T32" s="42">
        <f>IF(AND(T$3&gt;=2025,T$6&lt;&gt;0),VLOOKUP(T$3,'efecte socio eco 25'!$A$5:$N$30,3,FALSE),0)</f>
        <v>17542158445.066525</v>
      </c>
      <c r="U32" s="42">
        <f>IF(AND(U$3&gt;=2025,U$6&lt;&gt;0),VLOOKUP(U$3,'efecte socio eco 25'!$A$5:$N$30,3,FALSE),0)</f>
        <v>18060542437.012592</v>
      </c>
      <c r="V32" s="42">
        <f>IF(AND(V$3&gt;=2025,V$6&lt;&gt;0),VLOOKUP(V$3,'efecte socio eco 25'!$A$5:$N$30,3,FALSE),0)</f>
        <v>18594245066.28299</v>
      </c>
      <c r="W32" s="42">
        <f>IF(AND(W$3&gt;=2025,W$6&lt;&gt;0),VLOOKUP(W$3,'efecte socio eco 25'!$A$5:$N$30,3,FALSE),0)</f>
        <v>19143719010.14616</v>
      </c>
      <c r="X32" s="42">
        <f>IF(AND(X$3&gt;=2025,X$6&lt;&gt;0),VLOOKUP(X$3,'efecte socio eco 25'!$A$5:$N$30,3,FALSE),0)</f>
        <v>19638825856.112267</v>
      </c>
      <c r="Y32" s="42">
        <f>IF(AND(Y$3&gt;=2025,Y$6&lt;&gt;0),VLOOKUP(Y$3,'efecte socio eco 25'!$A$5:$N$30,3,FALSE),0)</f>
        <v>20146737465.290398</v>
      </c>
      <c r="Z32" s="42">
        <f>IF(AND(Z$3&gt;=2025,Z$6&lt;&gt;0),VLOOKUP(Z$3,'efecte socio eco 25'!$A$5:$N$30,3,FALSE),0)</f>
        <v>20667785002.48317</v>
      </c>
      <c r="AA32" s="42">
        <f>IF(AND(AA$3&gt;=2025,AA$6&lt;&gt;0),VLOOKUP(AA$3,'efecte socio eco 25'!$A$5:$N$30,3,FALSE),0)</f>
        <v>21202308197.284641</v>
      </c>
      <c r="AB32" s="42">
        <f>IF(AND(AB$3&gt;=2025,AB$6&lt;&gt;0),VLOOKUP(AB$3,'efecte socio eco 25'!$A$5:$N$30,3,FALSE),0)</f>
        <v>21750655565.588337</v>
      </c>
      <c r="AC32" s="42">
        <f>IF(AND(AC$3&gt;=2025,AC$6&lt;&gt;0),VLOOKUP(AC$3,'efecte socio eco 25'!$A$5:$N$30,3,FALSE),0)</f>
        <v>22298970381.53054</v>
      </c>
      <c r="AD32" s="42">
        <f>IF(AND(AD$3&gt;=2025,AD$6&lt;&gt;0),VLOOKUP(AD$3,'efecte socio eco 25'!$A$5:$N$30,3,FALSE),0)</f>
        <v>22861107729.693672</v>
      </c>
      <c r="AE32" s="42">
        <f>IF(AND(AE$3&gt;=2025,AE$6&lt;&gt;0),VLOOKUP(AE$3,'efecte socio eco 25'!$A$5:$N$30,3,FALSE),0)</f>
        <v>23437416063.906528</v>
      </c>
      <c r="AF32" s="42">
        <f>IF(AND(AF$3&gt;=2025,AF$6&lt;&gt;0),VLOOKUP(AF$3,'efecte socio eco 25'!$A$5:$N$30,3,FALSE),0)</f>
        <v>24028252622.211163</v>
      </c>
      <c r="AG32" s="42">
        <f>IF(AND(AG$3&gt;=2025,AG$6&lt;&gt;0),VLOOKUP(AG$3,'efecte socio eco 25'!$A$5:$N$30,3,FALSE),0)</f>
        <v>0</v>
      </c>
      <c r="AH32" s="42">
        <f>IF(AND(AH$3&gt;=2025,AH$6&lt;&gt;0),VLOOKUP(AH$3,'efecte socio eco 25'!$A$5:$N$30,3,FALSE),0)</f>
        <v>0</v>
      </c>
      <c r="AI32" s="42">
        <f>IF(AND(AI$3&gt;=2025,AI$6&lt;&gt;0),VLOOKUP(AI$3,'efecte socio eco 25'!$A$5:$N$30,3,FALSE),0)</f>
        <v>0</v>
      </c>
      <c r="AJ32" s="42">
        <f>IF(AND(AJ$3&gt;=2025,AJ$6&lt;&gt;0),VLOOKUP(AJ$3,'efecte socio eco 25'!$A$5:$N$30,3,FALSE),0)</f>
        <v>0</v>
      </c>
      <c r="AK32" s="42">
        <f>IF(AND(AK$3&gt;=2025,AK$6&lt;&gt;0),VLOOKUP(AK$3,'efecte socio eco 25'!$A$5:$N$30,3,FALSE),0)</f>
        <v>0</v>
      </c>
      <c r="AL32" s="42">
        <f>IF(AND(AL$3&gt;=2025,AL$6&lt;&gt;0),VLOOKUP(AL$3,'efecte socio eco 25'!$A$5:$N$30,3,FALSE),0)</f>
        <v>0</v>
      </c>
      <c r="AM32" s="42">
        <f>IF(AND(AM$3&gt;=2025,AM$6&lt;&gt;0),VLOOKUP(AM$3,'efecte socio eco 25'!$A$5:$N$30,3,FALSE),0)</f>
        <v>0</v>
      </c>
      <c r="AN32" s="42">
        <f>IF(AND(AN$3&gt;=2025,AN$6&lt;&gt;0),VLOOKUP(AN$3,'efecte socio eco 25'!$A$5:$N$30,3,FALSE),0)</f>
        <v>0</v>
      </c>
      <c r="AO32" s="42">
        <f>IF(AND(AO$3&gt;=2025,AO$6&lt;&gt;0),VLOOKUP(AO$3,'efecte socio eco 25'!$A$5:$N$30,3,FALSE),0)</f>
        <v>0</v>
      </c>
      <c r="AP32" s="42">
        <f>IF(AND(AP$3&gt;=2025,AP$6&lt;&gt;0),VLOOKUP(AP$3,'efecte socio eco 25'!$A$5:$N$30,3,FALSE),0)</f>
        <v>0</v>
      </c>
      <c r="AQ32" s="42">
        <f>IF(AND(AQ$3&gt;=2025,AQ$6&lt;&gt;0),VLOOKUP(AQ$3,'efecte socio eco 25'!$A$5:$N$30,3,FALSE),0)</f>
        <v>0</v>
      </c>
      <c r="AR32" s="42">
        <f>IF(AND(AR$3&gt;=2025,AR$6&lt;&gt;0),VLOOKUP(AR$3,'efecte socio eco 25'!$A$5:$N$30,3,FALSE),0)</f>
        <v>0</v>
      </c>
      <c r="AS32" s="42">
        <f>IF(AND(AS$3&gt;=2025,AS$6&lt;&gt;0),VLOOKUP(AS$3,'efecte socio eco 25'!$A$5:$N$30,3,FALSE),0)</f>
        <v>0</v>
      </c>
      <c r="AT32" s="42">
        <f>IF(AND(AT$3&gt;=2025,AT$6&lt;&gt;0),VLOOKUP(AT$3,'efecte socio eco 25'!$A$5:$N$30,3,FALSE),0)</f>
        <v>0</v>
      </c>
      <c r="AU32" s="42">
        <f>IF(AND(AU$3&gt;=2025,AU$6&lt;&gt;0),VLOOKUP(AU$3,'efecte socio eco 25'!$A$5:$N$30,3,FALSE),0)</f>
        <v>0</v>
      </c>
      <c r="AV32" s="42">
        <f>IF(AND(AV$3&gt;=2025,AV$6&lt;&gt;0),VLOOKUP(AV$3,'efecte socio eco 25'!$A$5:$N$30,3,FALSE),0)</f>
        <v>0</v>
      </c>
      <c r="AW32" s="42">
        <f>IF(AND(AW$3&gt;=2025,AW$6&lt;&gt;0),VLOOKUP(AW$3,'efecte socio eco 25'!$A$5:$N$30,3,FALSE),0)</f>
        <v>0</v>
      </c>
      <c r="AX32" s="42">
        <f>IF(AND(AX$3&gt;=2025,AX$6&lt;&gt;0),VLOOKUP(AX$3,'efecte socio eco 25'!$A$5:$N$30,3,FALSE),0)</f>
        <v>0</v>
      </c>
      <c r="AY32" s="42">
        <f>IF(AND(AY$3&gt;=2025,AY$6&lt;&gt;0),VLOOKUP(AY$3,'efecte socio eco 25'!$A$5:$N$30,3,FALSE),0)</f>
        <v>0</v>
      </c>
      <c r="AZ32" s="42">
        <f>IF(AND(AZ$3&gt;=2025,AZ$6&lt;&gt;0),VLOOKUP(AZ$3,'efecte socio eco 25'!$A$5:$N$30,3,FALSE),0)</f>
        <v>0</v>
      </c>
      <c r="BA32" s="42">
        <f>IF(AND(BA$3&gt;=2025,BA$6&lt;&gt;0),VLOOKUP(BA$3,'efecte socio eco 25'!$A$5:$N$30,3,FALSE),0)</f>
        <v>0</v>
      </c>
      <c r="BB32" s="42">
        <f>IF(AND(BB$3&gt;=2025,BB$6&lt;&gt;0),VLOOKUP(BB$3,'efecte socio eco 25'!$A$5:$N$30,3,FALSE),0)</f>
        <v>0</v>
      </c>
      <c r="BC32" s="42">
        <f>IF(AND(BC$3&gt;=2025,BC$6&lt;&gt;0),VLOOKUP(BC$3,'efecte socio eco 25'!$A$5:$N$30,3,FALSE),0)</f>
        <v>0</v>
      </c>
      <c r="BD32" s="42">
        <f>IF(AND(BD$3&gt;=2025,BD$6&lt;&gt;0),VLOOKUP(BD$3,'efecte socio eco 25'!$A$5:$N$30,3,FALSE),0)</f>
        <v>0</v>
      </c>
      <c r="BE32" s="42">
        <f>IF(AND(BE$3&gt;=2025,BE$6&lt;&gt;0),VLOOKUP(BE$3,'efecte socio eco 25'!$A$5:$N$30,3,FALSE),0)</f>
        <v>0</v>
      </c>
      <c r="BF32" s="42">
        <f>IF(AND(BF$3&gt;=2025,BF$6&lt;&gt;0),VLOOKUP(BF$3,'efecte socio eco 25'!$A$5:$N$30,3,FALSE),0)</f>
        <v>0</v>
      </c>
      <c r="BG32" s="42">
        <f>IF(AND(BG$3&gt;=2025,BG$6&lt;&gt;0),VLOOKUP(BG$3,'efecte socio eco 25'!$A$5:$N$30,3,FALSE),0)</f>
        <v>0</v>
      </c>
      <c r="BH32" s="42">
        <f>IF(AND(BH$3&gt;=2025,BH$6&lt;&gt;0),VLOOKUP(BH$3,'efecte socio eco 25'!$A$5:$N$30,3,FALSE),0)</f>
        <v>0</v>
      </c>
      <c r="BI32" s="42">
        <f>IF(AND(BI$3&gt;=2025,BI$6&lt;&gt;0),VLOOKUP(BI$3,'efecte socio eco 25'!$A$5:$N$30,3,FALSE),0)</f>
        <v>0</v>
      </c>
      <c r="BJ32" s="42">
        <f>IF(AND(BJ$3&gt;=2025,BJ$6&lt;&gt;0),VLOOKUP(BJ$3,'efecte socio eco 25'!$A$5:$N$30,3,FALSE),0)</f>
        <v>0</v>
      </c>
      <c r="BK32" s="42">
        <f>IF(AND(BK$3&gt;=2025,BK$6&lt;&gt;0),VLOOKUP(BK$3,'efecte socio eco 25'!$A$5:$N$30,3,FALSE),0)</f>
        <v>0</v>
      </c>
      <c r="BL32" s="42">
        <f>IF(AND(BL$3&gt;=2025,BL$6&lt;&gt;0),VLOOKUP(BL$3,'efecte socio eco 25'!$A$5:$N$30,3,FALSE),0)</f>
        <v>0</v>
      </c>
      <c r="BM32" s="42">
        <f>IF(AND(BM$3&gt;=2025,BM$6&lt;&gt;0),VLOOKUP(BM$3,'efecte socio eco 25'!$A$5:$N$30,3,FALSE),0)</f>
        <v>0</v>
      </c>
      <c r="BN32" s="42">
        <f>IF(AND(BN$3&gt;=2025,BN$6&lt;&gt;0),VLOOKUP(BN$3,'efecte socio eco 25'!$A$5:$N$30,3,FALSE),0)</f>
        <v>0</v>
      </c>
      <c r="BO32" s="42">
        <f>IF(AND(BO$3&gt;=2025,BO$6&lt;&gt;0),VLOOKUP(BO$3,'efecte socio eco 25'!$A$5:$N$30,3,FALSE),0)</f>
        <v>0</v>
      </c>
      <c r="BP32" s="42">
        <f>IF(AND(BP$3&gt;=2025,BP$6&lt;&gt;0),VLOOKUP(BP$3,'efecte socio eco 25'!$A$5:$N$30,3,FALSE),0)</f>
        <v>0</v>
      </c>
      <c r="BQ32" s="42">
        <f>IF(AND(BQ$3&gt;=2025,BQ$6&lt;&gt;0),VLOOKUP(BQ$3,'efecte socio eco 25'!$A$5:$N$30,3,FALSE),0)</f>
        <v>0</v>
      </c>
      <c r="BR32" s="42">
        <f>IF(AND(BR$3&gt;=2025,BR$6&lt;&gt;0),VLOOKUP(BR$3,'efecte socio eco 25'!$A$5:$N$30,3,FALSE),0)</f>
        <v>0</v>
      </c>
      <c r="BS32" s="42">
        <f>IF(AND(BS$3&gt;=2025,BS$6&lt;&gt;0),VLOOKUP(BS$3,'efecte socio eco 25'!$A$5:$N$30,3,FALSE),0)</f>
        <v>0</v>
      </c>
      <c r="BT32" s="42">
        <f>IF(AND(BT$3&gt;=2025,BT$6&lt;&gt;0),VLOOKUP(BT$3,'efecte socio eco 25'!$A$5:$N$30,3,FALSE),0)</f>
        <v>0</v>
      </c>
      <c r="BU32" s="42">
        <f>IF(AND(BU$3&gt;=2025,BU$6&lt;&gt;0),VLOOKUP(BU$3,'efecte socio eco 25'!$A$5:$N$30,3,FALSE),0)</f>
        <v>0</v>
      </c>
      <c r="BV32" s="42">
        <f>IF(AND(BV$3&gt;=2025,BV$6&lt;&gt;0),VLOOKUP(BV$3,'efecte socio eco 25'!$A$5:$N$30,3,FALSE),0)</f>
        <v>0</v>
      </c>
      <c r="BW32" s="42">
        <f>IF(AND(BW$3&gt;=2025,BW$6&lt;&gt;0),VLOOKUP(BW$3,'efecte socio eco 25'!$A$5:$N$30,3,FALSE),0)</f>
        <v>0</v>
      </c>
      <c r="BX32" s="42">
        <f>IF(AND(BX$3&gt;=2025,BX$6&lt;&gt;0),VLOOKUP(BX$3,'efecte socio eco 25'!$A$5:$N$30,3,FALSE),0)</f>
        <v>0</v>
      </c>
      <c r="BY32" s="42">
        <f>IF(AND(BY$3&gt;=2025,BY$6&lt;&gt;0),VLOOKUP(BY$3,'efecte socio eco 25'!$A$5:$N$30,3,FALSE),0)</f>
        <v>0</v>
      </c>
      <c r="BZ32" s="42">
        <f>IF(AND(BZ$3&gt;=2025,BZ$6&lt;&gt;0),VLOOKUP(BZ$3,'efecte socio eco 25'!$A$5:$N$30,3,FALSE),0)</f>
        <v>0</v>
      </c>
      <c r="CA32" s="42">
        <f>IF(AND(CA$3&gt;=2025,CA$6&lt;&gt;0),VLOOKUP(CA$3,'efecte socio eco 25'!$A$5:$N$30,3,FALSE),0)</f>
        <v>0</v>
      </c>
      <c r="CB32" s="42">
        <f>IF(AND(CB$3&gt;=2025,CB$6&lt;&gt;0),VLOOKUP(CB$3,'efecte socio eco 25'!$A$5:$N$30,3,FALSE),0)</f>
        <v>0</v>
      </c>
      <c r="CC32" s="42">
        <f>IF(AND(CC$3&gt;=2025,CC$6&lt;&gt;0),VLOOKUP(CC$3,'efecte socio eco 25'!$A$5:$N$30,3,FALSE),0)</f>
        <v>0</v>
      </c>
      <c r="CD32" s="42">
        <f>IF(AND(CD$3&gt;=2025,CD$6&lt;&gt;0),VLOOKUP(CD$3,'efecte socio eco 25'!$A$5:$N$30,3,FALSE),0)</f>
        <v>0</v>
      </c>
      <c r="CE32" s="42">
        <f>IF(AND(CE$3&gt;=2025,CE$6&lt;&gt;0),VLOOKUP(CE$3,'efecte socio eco 25'!$A$5:$N$30,3,FALSE),0)</f>
        <v>0</v>
      </c>
    </row>
    <row r="33" spans="1:83">
      <c r="A33" t="s">
        <v>491</v>
      </c>
      <c r="B33" t="s">
        <v>538</v>
      </c>
      <c r="C33" s="42">
        <f>IF(AND(C$3&gt;=2025,C$6&lt;&gt;0),VLOOKUP(C$3,'efecte socio eco 25'!$A$5:$N$30,4,FALSE),0)</f>
        <v>0</v>
      </c>
      <c r="D33" s="42">
        <f>IF(AND(D$3&gt;=2025,D$6&lt;&gt;0),VLOOKUP(D$3,'efecte socio eco 25'!$A$5:$N$30,4,FALSE),0)</f>
        <v>0</v>
      </c>
      <c r="E33" s="42">
        <f>IF(AND(E$3&gt;=2025,E$6&lt;&gt;0),VLOOKUP(E$3,'efecte socio eco 25'!$A$5:$N$30,4,FALSE),0)</f>
        <v>0</v>
      </c>
      <c r="F33" s="42">
        <f>IF(AND(F$3&gt;=2025,F$6&lt;&gt;0),VLOOKUP(F$3,'efecte socio eco 25'!$A$5:$N$30,4,FALSE),0)</f>
        <v>0</v>
      </c>
      <c r="G33" s="42">
        <f>IF(AND(G$3&gt;=2025,G$6&lt;&gt;0),VLOOKUP(G$3,'efecte socio eco 25'!$A$5:$N$30,4,FALSE),0)</f>
        <v>0</v>
      </c>
      <c r="H33" s="42">
        <f>IF(AND(H$3&gt;=2025,H$6&lt;&gt;0),VLOOKUP(H$3,'efecte socio eco 25'!$A$5:$N$30,4,FALSE),0)</f>
        <v>0</v>
      </c>
      <c r="I33" s="42">
        <f>IF(AND(I$3&gt;=2025,I$6&lt;&gt;0),VLOOKUP(I$3,'efecte socio eco 25'!$A$5:$N$30,4,FALSE),0)</f>
        <v>0</v>
      </c>
      <c r="J33" s="42">
        <f>IF(AND(J$3&gt;=2025,J$6&lt;&gt;0),VLOOKUP(J$3,'efecte socio eco 25'!$A$5:$N$30,4,FALSE),0)</f>
        <v>4968434991.2951813</v>
      </c>
      <c r="K33" s="42">
        <f>IF(AND(K$3&gt;=2025,K$6&lt;&gt;0),VLOOKUP(K$3,'efecte socio eco 25'!$A$5:$N$30,4,FALSE),0)</f>
        <v>5158273834.4092598</v>
      </c>
      <c r="L33" s="42">
        <f>IF(AND(L$3&gt;=2025,L$6&lt;&gt;0),VLOOKUP(L$3,'efecte socio eco 25'!$A$5:$N$30,4,FALSE),0)</f>
        <v>5355366226.4613914</v>
      </c>
      <c r="M33" s="42">
        <f>IF(AND(M$3&gt;=2025,M$6&lt;&gt;0),VLOOKUP(M$3,'efecte socio eco 25'!$A$5:$N$30,4,FALSE),0)</f>
        <v>5559989318.1723337</v>
      </c>
      <c r="N33" s="42">
        <f>IF(AND(N$3&gt;=2025,N$6&lt;&gt;0),VLOOKUP(N$3,'efecte socio eco 25'!$A$5:$N$30,4,FALSE),0)</f>
        <v>5751580260.9124222</v>
      </c>
      <c r="O33" s="42">
        <f>IF(AND(O$3&gt;=2025,O$6&lt;&gt;0),VLOOKUP(O$3,'efecte socio eco 25'!$A$5:$N$30,4,FALSE),0)</f>
        <v>5949773210.8218517</v>
      </c>
      <c r="P33" s="42">
        <f>IF(AND(P$3&gt;=2025,P$6&lt;&gt;0),VLOOKUP(P$3,'efecte socio eco 25'!$A$5:$N$30,4,FALSE),0)</f>
        <v>6154795665.5998392</v>
      </c>
      <c r="Q33" s="42">
        <f>IF(AND(Q$3&gt;=2025,Q$6&lt;&gt;0),VLOOKUP(Q$3,'efecte socio eco 25'!$A$5:$N$30,4,FALSE),0)</f>
        <v>6366882962.2589817</v>
      </c>
      <c r="R33" s="42">
        <f>IF(AND(R$3&gt;=2025,R$6&lt;&gt;0),VLOOKUP(R$3,'efecte socio eco 25'!$A$5:$N$30,4,FALSE),0)</f>
        <v>6586278547.2591333</v>
      </c>
      <c r="S33" s="42">
        <f>IF(AND(S$3&gt;=2025,S$6&lt;&gt;0),VLOOKUP(S$3,'efecte socio eco 25'!$A$5:$N$30,4,FALSE),0)</f>
        <v>6821711643.0818338</v>
      </c>
      <c r="T33" s="42">
        <f>IF(AND(T$3&gt;=2025,T$6&lt;&gt;0),VLOOKUP(T$3,'efecte socio eco 25'!$A$5:$N$30,4,FALSE),0)</f>
        <v>7065560529.735568</v>
      </c>
      <c r="U33" s="42">
        <f>IF(AND(U$3&gt;=2025,U$6&lt;&gt;0),VLOOKUP(U$3,'efecte socio eco 25'!$A$5:$N$30,4,FALSE),0)</f>
        <v>7318126038.057498</v>
      </c>
      <c r="V33" s="42">
        <f>IF(AND(V$3&gt;=2025,V$6&lt;&gt;0),VLOOKUP(V$3,'efecte socio eco 25'!$A$5:$N$30,4,FALSE),0)</f>
        <v>7579719752.3831062</v>
      </c>
      <c r="W33" s="42">
        <f>IF(AND(W$3&gt;=2025,W$6&lt;&gt;0),VLOOKUP(W$3,'efecte socio eco 25'!$A$5:$N$30,4,FALSE),0)</f>
        <v>7850664394.9407196</v>
      </c>
      <c r="X33" s="42">
        <f>IF(AND(X$3&gt;=2025,X$6&lt;&gt;0),VLOOKUP(X$3,'efecte socio eco 25'!$A$5:$N$30,4,FALSE),0)</f>
        <v>8099174728.0429707</v>
      </c>
      <c r="Y33" s="42">
        <f>IF(AND(Y$3&gt;=2025,Y$6&lt;&gt;0),VLOOKUP(Y$3,'efecte socio eco 25'!$A$5:$N$30,4,FALSE),0)</f>
        <v>8355551578.23878</v>
      </c>
      <c r="Z33" s="42">
        <f>IF(AND(Z$3&gt;=2025,Z$6&lt;&gt;0),VLOOKUP(Z$3,'efecte socio eco 25'!$A$5:$N$30,4,FALSE),0)</f>
        <v>8620043957.673481</v>
      </c>
      <c r="AA33" s="42">
        <f>IF(AND(AA$3&gt;=2025,AA$6&lt;&gt;0),VLOOKUP(AA$3,'efecte socio eco 25'!$A$5:$N$30,4,FALSE),0)</f>
        <v>8892908760.8942108</v>
      </c>
      <c r="AB33" s="42">
        <f>IF(AND(AB$3&gt;=2025,AB$6&lt;&gt;0),VLOOKUP(AB$3,'efecte socio eco 25'!$A$5:$N$30,4,FALSE),0)</f>
        <v>9174411014.3648815</v>
      </c>
      <c r="AC33" s="42">
        <f>IF(AND(AC$3&gt;=2025,AC$6&lt;&gt;0),VLOOKUP(AC$3,'efecte socio eco 25'!$A$5:$N$30,4,FALSE),0)</f>
        <v>9462534632.6656284</v>
      </c>
      <c r="AD33" s="42">
        <f>IF(AND(AD$3&gt;=2025,AD$6&lt;&gt;0),VLOOKUP(AD$3,'efecte socio eco 25'!$A$5:$N$30,4,FALSE),0)</f>
        <v>9759706812.1538715</v>
      </c>
      <c r="AE33" s="42">
        <f>IF(AND(AE$3&gt;=2025,AE$6&lt;&gt;0),VLOOKUP(AE$3,'efecte socio eco 25'!$A$5:$N$30,4,FALSE),0)</f>
        <v>10066211724.117085</v>
      </c>
      <c r="AF33" s="42">
        <f>IF(AND(AF$3&gt;=2025,AF$6&lt;&gt;0),VLOOKUP(AF$3,'efecte socio eco 25'!$A$5:$N$30,4,FALSE),0)</f>
        <v>10382342464.280441</v>
      </c>
      <c r="AG33" s="42">
        <f>IF(AND(AG$3&gt;=2025,AG$6&lt;&gt;0),VLOOKUP(AG$3,'efecte socio eco 25'!$A$5:$N$30,4,FALSE),0)</f>
        <v>0</v>
      </c>
      <c r="AH33" s="42">
        <f>IF(AND(AH$3&gt;=2025,AH$6&lt;&gt;0),VLOOKUP(AH$3,'efecte socio eco 25'!$A$5:$N$30,4,FALSE),0)</f>
        <v>0</v>
      </c>
      <c r="AI33" s="42">
        <f>IF(AND(AI$3&gt;=2025,AI$6&lt;&gt;0),VLOOKUP(AI$3,'efecte socio eco 25'!$A$5:$N$30,4,FALSE),0)</f>
        <v>0</v>
      </c>
      <c r="AJ33" s="42">
        <f>IF(AND(AJ$3&gt;=2025,AJ$6&lt;&gt;0),VLOOKUP(AJ$3,'efecte socio eco 25'!$A$5:$N$30,4,FALSE),0)</f>
        <v>0</v>
      </c>
      <c r="AK33" s="42">
        <f>IF(AND(AK$3&gt;=2025,AK$6&lt;&gt;0),VLOOKUP(AK$3,'efecte socio eco 25'!$A$5:$N$30,4,FALSE),0)</f>
        <v>0</v>
      </c>
      <c r="AL33" s="42">
        <f>IF(AND(AL$3&gt;=2025,AL$6&lt;&gt;0),VLOOKUP(AL$3,'efecte socio eco 25'!$A$5:$N$30,4,FALSE),0)</f>
        <v>0</v>
      </c>
      <c r="AM33" s="42">
        <f>IF(AND(AM$3&gt;=2025,AM$6&lt;&gt;0),VLOOKUP(AM$3,'efecte socio eco 25'!$A$5:$N$30,4,FALSE),0)</f>
        <v>0</v>
      </c>
      <c r="AN33" s="42">
        <f>IF(AND(AN$3&gt;=2025,AN$6&lt;&gt;0),VLOOKUP(AN$3,'efecte socio eco 25'!$A$5:$N$30,4,FALSE),0)</f>
        <v>0</v>
      </c>
      <c r="AO33" s="42">
        <f>IF(AND(AO$3&gt;=2025,AO$6&lt;&gt;0),VLOOKUP(AO$3,'efecte socio eco 25'!$A$5:$N$30,4,FALSE),0)</f>
        <v>0</v>
      </c>
      <c r="AP33" s="42">
        <f>IF(AND(AP$3&gt;=2025,AP$6&lt;&gt;0),VLOOKUP(AP$3,'efecte socio eco 25'!$A$5:$N$30,4,FALSE),0)</f>
        <v>0</v>
      </c>
      <c r="AQ33" s="42">
        <f>IF(AND(AQ$3&gt;=2025,AQ$6&lt;&gt;0),VLOOKUP(AQ$3,'efecte socio eco 25'!$A$5:$N$30,4,FALSE),0)</f>
        <v>0</v>
      </c>
      <c r="AR33" s="42">
        <f>IF(AND(AR$3&gt;=2025,AR$6&lt;&gt;0),VLOOKUP(AR$3,'efecte socio eco 25'!$A$5:$N$30,4,FALSE),0)</f>
        <v>0</v>
      </c>
      <c r="AS33" s="42">
        <f>IF(AND(AS$3&gt;=2025,AS$6&lt;&gt;0),VLOOKUP(AS$3,'efecte socio eco 25'!$A$5:$N$30,4,FALSE),0)</f>
        <v>0</v>
      </c>
      <c r="AT33" s="42">
        <f>IF(AND(AT$3&gt;=2025,AT$6&lt;&gt;0),VLOOKUP(AT$3,'efecte socio eco 25'!$A$5:$N$30,4,FALSE),0)</f>
        <v>0</v>
      </c>
      <c r="AU33" s="42">
        <f>IF(AND(AU$3&gt;=2025,AU$6&lt;&gt;0),VLOOKUP(AU$3,'efecte socio eco 25'!$A$5:$N$30,4,FALSE),0)</f>
        <v>0</v>
      </c>
      <c r="AV33" s="42">
        <f>IF(AND(AV$3&gt;=2025,AV$6&lt;&gt;0),VLOOKUP(AV$3,'efecte socio eco 25'!$A$5:$N$30,4,FALSE),0)</f>
        <v>0</v>
      </c>
      <c r="AW33" s="42">
        <f>IF(AND(AW$3&gt;=2025,AW$6&lt;&gt;0),VLOOKUP(AW$3,'efecte socio eco 25'!$A$5:$N$30,4,FALSE),0)</f>
        <v>0</v>
      </c>
      <c r="AX33" s="42">
        <f>IF(AND(AX$3&gt;=2025,AX$6&lt;&gt;0),VLOOKUP(AX$3,'efecte socio eco 25'!$A$5:$N$30,4,FALSE),0)</f>
        <v>0</v>
      </c>
      <c r="AY33" s="42">
        <f>IF(AND(AY$3&gt;=2025,AY$6&lt;&gt;0),VLOOKUP(AY$3,'efecte socio eco 25'!$A$5:$N$30,4,FALSE),0)</f>
        <v>0</v>
      </c>
      <c r="AZ33" s="42">
        <f>IF(AND(AZ$3&gt;=2025,AZ$6&lt;&gt;0),VLOOKUP(AZ$3,'efecte socio eco 25'!$A$5:$N$30,4,FALSE),0)</f>
        <v>0</v>
      </c>
      <c r="BA33" s="42">
        <f>IF(AND(BA$3&gt;=2025,BA$6&lt;&gt;0),VLOOKUP(BA$3,'efecte socio eco 25'!$A$5:$N$30,4,FALSE),0)</f>
        <v>0</v>
      </c>
      <c r="BB33" s="42">
        <f>IF(AND(BB$3&gt;=2025,BB$6&lt;&gt;0),VLOOKUP(BB$3,'efecte socio eco 25'!$A$5:$N$30,4,FALSE),0)</f>
        <v>0</v>
      </c>
      <c r="BC33" s="42">
        <f>IF(AND(BC$3&gt;=2025,BC$6&lt;&gt;0),VLOOKUP(BC$3,'efecte socio eco 25'!$A$5:$N$30,4,FALSE),0)</f>
        <v>0</v>
      </c>
      <c r="BD33" s="42">
        <f>IF(AND(BD$3&gt;=2025,BD$6&lt;&gt;0),VLOOKUP(BD$3,'efecte socio eco 25'!$A$5:$N$30,4,FALSE),0)</f>
        <v>0</v>
      </c>
      <c r="BE33" s="42">
        <f>IF(AND(BE$3&gt;=2025,BE$6&lt;&gt;0),VLOOKUP(BE$3,'efecte socio eco 25'!$A$5:$N$30,4,FALSE),0)</f>
        <v>0</v>
      </c>
      <c r="BF33" s="42">
        <f>IF(AND(BF$3&gt;=2025,BF$6&lt;&gt;0),VLOOKUP(BF$3,'efecte socio eco 25'!$A$5:$N$30,4,FALSE),0)</f>
        <v>0</v>
      </c>
      <c r="BG33" s="42">
        <f>IF(AND(BG$3&gt;=2025,BG$6&lt;&gt;0),VLOOKUP(BG$3,'efecte socio eco 25'!$A$5:$N$30,4,FALSE),0)</f>
        <v>0</v>
      </c>
      <c r="BH33" s="42">
        <f>IF(AND(BH$3&gt;=2025,BH$6&lt;&gt;0),VLOOKUP(BH$3,'efecte socio eco 25'!$A$5:$N$30,4,FALSE),0)</f>
        <v>0</v>
      </c>
      <c r="BI33" s="42">
        <f>IF(AND(BI$3&gt;=2025,BI$6&lt;&gt;0),VLOOKUP(BI$3,'efecte socio eco 25'!$A$5:$N$30,4,FALSE),0)</f>
        <v>0</v>
      </c>
      <c r="BJ33" s="42">
        <f>IF(AND(BJ$3&gt;=2025,BJ$6&lt;&gt;0),VLOOKUP(BJ$3,'efecte socio eco 25'!$A$5:$N$30,4,FALSE),0)</f>
        <v>0</v>
      </c>
      <c r="BK33" s="42">
        <f>IF(AND(BK$3&gt;=2025,BK$6&lt;&gt;0),VLOOKUP(BK$3,'efecte socio eco 25'!$A$5:$N$30,4,FALSE),0)</f>
        <v>0</v>
      </c>
      <c r="BL33" s="42">
        <f>IF(AND(BL$3&gt;=2025,BL$6&lt;&gt;0),VLOOKUP(BL$3,'efecte socio eco 25'!$A$5:$N$30,4,FALSE),0)</f>
        <v>0</v>
      </c>
      <c r="BM33" s="42">
        <f>IF(AND(BM$3&gt;=2025,BM$6&lt;&gt;0),VLOOKUP(BM$3,'efecte socio eco 25'!$A$5:$N$30,4,FALSE),0)</f>
        <v>0</v>
      </c>
      <c r="BN33" s="42">
        <f>IF(AND(BN$3&gt;=2025,BN$6&lt;&gt;0),VLOOKUP(BN$3,'efecte socio eco 25'!$A$5:$N$30,4,FALSE),0)</f>
        <v>0</v>
      </c>
      <c r="BO33" s="42">
        <f>IF(AND(BO$3&gt;=2025,BO$6&lt;&gt;0),VLOOKUP(BO$3,'efecte socio eco 25'!$A$5:$N$30,4,FALSE),0)</f>
        <v>0</v>
      </c>
      <c r="BP33" s="42">
        <f>IF(AND(BP$3&gt;=2025,BP$6&lt;&gt;0),VLOOKUP(BP$3,'efecte socio eco 25'!$A$5:$N$30,4,FALSE),0)</f>
        <v>0</v>
      </c>
      <c r="BQ33" s="42">
        <f>IF(AND(BQ$3&gt;=2025,BQ$6&lt;&gt;0),VLOOKUP(BQ$3,'efecte socio eco 25'!$A$5:$N$30,4,FALSE),0)</f>
        <v>0</v>
      </c>
      <c r="BR33" s="42">
        <f>IF(AND(BR$3&gt;=2025,BR$6&lt;&gt;0),VLOOKUP(BR$3,'efecte socio eco 25'!$A$5:$N$30,4,FALSE),0)</f>
        <v>0</v>
      </c>
      <c r="BS33" s="42">
        <f>IF(AND(BS$3&gt;=2025,BS$6&lt;&gt;0),VLOOKUP(BS$3,'efecte socio eco 25'!$A$5:$N$30,4,FALSE),0)</f>
        <v>0</v>
      </c>
      <c r="BT33" s="42">
        <f>IF(AND(BT$3&gt;=2025,BT$6&lt;&gt;0),VLOOKUP(BT$3,'efecte socio eco 25'!$A$5:$N$30,4,FALSE),0)</f>
        <v>0</v>
      </c>
      <c r="BU33" s="42">
        <f>IF(AND(BU$3&gt;=2025,BU$6&lt;&gt;0),VLOOKUP(BU$3,'efecte socio eco 25'!$A$5:$N$30,4,FALSE),0)</f>
        <v>0</v>
      </c>
      <c r="BV33" s="42">
        <f>IF(AND(BV$3&gt;=2025,BV$6&lt;&gt;0),VLOOKUP(BV$3,'efecte socio eco 25'!$A$5:$N$30,4,FALSE),0)</f>
        <v>0</v>
      </c>
      <c r="BW33" s="42">
        <f>IF(AND(BW$3&gt;=2025,BW$6&lt;&gt;0),VLOOKUP(BW$3,'efecte socio eco 25'!$A$5:$N$30,4,FALSE),0)</f>
        <v>0</v>
      </c>
      <c r="BX33" s="42">
        <f>IF(AND(BX$3&gt;=2025,BX$6&lt;&gt;0),VLOOKUP(BX$3,'efecte socio eco 25'!$A$5:$N$30,4,FALSE),0)</f>
        <v>0</v>
      </c>
      <c r="BY33" s="42">
        <f>IF(AND(BY$3&gt;=2025,BY$6&lt;&gt;0),VLOOKUP(BY$3,'efecte socio eco 25'!$A$5:$N$30,4,FALSE),0)</f>
        <v>0</v>
      </c>
      <c r="BZ33" s="42">
        <f>IF(AND(BZ$3&gt;=2025,BZ$6&lt;&gt;0),VLOOKUP(BZ$3,'efecte socio eco 25'!$A$5:$N$30,4,FALSE),0)</f>
        <v>0</v>
      </c>
      <c r="CA33" s="42">
        <f>IF(AND(CA$3&gt;=2025,CA$6&lt;&gt;0),VLOOKUP(CA$3,'efecte socio eco 25'!$A$5:$N$30,4,FALSE),0)</f>
        <v>0</v>
      </c>
      <c r="CB33" s="42">
        <f>IF(AND(CB$3&gt;=2025,CB$6&lt;&gt;0),VLOOKUP(CB$3,'efecte socio eco 25'!$A$5:$N$30,4,FALSE),0)</f>
        <v>0</v>
      </c>
      <c r="CC33" s="42">
        <f>IF(AND(CC$3&gt;=2025,CC$6&lt;&gt;0),VLOOKUP(CC$3,'efecte socio eco 25'!$A$5:$N$30,4,FALSE),0)</f>
        <v>0</v>
      </c>
      <c r="CD33" s="42">
        <f>IF(AND(CD$3&gt;=2025,CD$6&lt;&gt;0),VLOOKUP(CD$3,'efecte socio eco 25'!$A$5:$N$30,4,FALSE),0)</f>
        <v>0</v>
      </c>
      <c r="CE33" s="42">
        <f>IF(AND(CE$3&gt;=2025,CE$6&lt;&gt;0),VLOOKUP(CE$3,'efecte socio eco 25'!$A$5:$N$30,4,FALSE),0)</f>
        <v>0</v>
      </c>
    </row>
    <row r="34" spans="1:83">
      <c r="A34" t="s">
        <v>492</v>
      </c>
      <c r="B34" t="s">
        <v>538</v>
      </c>
      <c r="C34" s="42">
        <f>IF(AND(C$3&gt;=2025,C$6&lt;&gt;0),VLOOKUP(C$3,'efecte socio eco 25'!$A$5:$N$30,5,FALSE),0)</f>
        <v>0</v>
      </c>
      <c r="D34" s="42">
        <f>IF(AND(D$3&gt;=2025,D$6&lt;&gt;0),VLOOKUP(D$3,'efecte socio eco 25'!$A$5:$N$30,5,FALSE),0)</f>
        <v>0</v>
      </c>
      <c r="E34" s="42">
        <f>IF(AND(E$3&gt;=2025,E$6&lt;&gt;0),VLOOKUP(E$3,'efecte socio eco 25'!$A$5:$N$30,5,FALSE),0)</f>
        <v>0</v>
      </c>
      <c r="F34" s="42">
        <f>IF(AND(F$3&gt;=2025,F$6&lt;&gt;0),VLOOKUP(F$3,'efecte socio eco 25'!$A$5:$N$30,5,FALSE),0)</f>
        <v>0</v>
      </c>
      <c r="G34" s="42">
        <f>IF(AND(G$3&gt;=2025,G$6&lt;&gt;0),VLOOKUP(G$3,'efecte socio eco 25'!$A$5:$N$30,5,FALSE),0)</f>
        <v>0</v>
      </c>
      <c r="H34" s="42">
        <f>IF(AND(H$3&gt;=2025,H$6&lt;&gt;0),VLOOKUP(H$3,'efecte socio eco 25'!$A$5:$N$30,5,FALSE),0)</f>
        <v>0</v>
      </c>
      <c r="I34" s="42">
        <f>IF(AND(I$3&gt;=2025,I$6&lt;&gt;0),VLOOKUP(I$3,'efecte socio eco 25'!$A$5:$N$30,5,FALSE),0)</f>
        <v>0</v>
      </c>
      <c r="J34" s="42">
        <f>IF(AND(J$3&gt;=2025,J$6&lt;&gt;0),VLOOKUP(J$3,'efecte socio eco 25'!$A$5:$N$30,5,FALSE),0)</f>
        <v>6833663375.8207893</v>
      </c>
      <c r="K34" s="42">
        <f>IF(AND(K$3&gt;=2025,K$6&lt;&gt;0),VLOOKUP(K$3,'efecte socio eco 25'!$A$5:$N$30,5,FALSE),0)</f>
        <v>7052638674.981349</v>
      </c>
      <c r="L34" s="42">
        <f>IF(AND(L$3&gt;=2025,L$6&lt;&gt;0),VLOOKUP(L$3,'efecte socio eco 25'!$A$5:$N$30,5,FALSE),0)</f>
        <v>7278630734.9926281</v>
      </c>
      <c r="M34" s="42">
        <f>IF(AND(M$3&gt;=2025,M$6&lt;&gt;0),VLOOKUP(M$3,'efecte socio eco 25'!$A$5:$N$30,5,FALSE),0)</f>
        <v>7511864398.2593422</v>
      </c>
      <c r="N34" s="42">
        <f>IF(AND(N$3&gt;=2025,N$6&lt;&gt;0),VLOOKUP(N$3,'efecte socio eco 25'!$A$5:$N$30,5,FALSE),0)</f>
        <v>7608380690.2842178</v>
      </c>
      <c r="O34" s="42">
        <f>IF(AND(O$3&gt;=2025,O$6&lt;&gt;0),VLOOKUP(O$3,'efecte socio eco 25'!$A$5:$N$30,5,FALSE),0)</f>
        <v>7706137073.2016277</v>
      </c>
      <c r="P34" s="42">
        <f>IF(AND(P$3&gt;=2025,P$6&lt;&gt;0),VLOOKUP(P$3,'efecte socio eco 25'!$A$5:$N$30,5,FALSE),0)</f>
        <v>7805149480.3362932</v>
      </c>
      <c r="Q34" s="42">
        <f>IF(AND(Q$3&gt;=2025,Q$6&lt;&gt;0),VLOOKUP(Q$3,'efecte socio eco 25'!$A$5:$N$30,5,FALSE),0)</f>
        <v>7905434049.7324753</v>
      </c>
      <c r="R34" s="42">
        <f>IF(AND(R$3&gt;=2025,R$6&lt;&gt;0),VLOOKUP(R$3,'efecte socio eco 25'!$A$5:$N$30,5,FALSE),0)</f>
        <v>8007007126.7843151</v>
      </c>
      <c r="S34" s="42">
        <f>IF(AND(S$3&gt;=2025,S$6&lt;&gt;0),VLOOKUP(S$3,'efecte socio eco 25'!$A$5:$N$30,5,FALSE),0)</f>
        <v>8120904478.4521122</v>
      </c>
      <c r="T34" s="42">
        <f>IF(AND(T$3&gt;=2025,T$6&lt;&gt;0),VLOOKUP(T$3,'efecte socio eco 25'!$A$5:$N$30,5,FALSE),0)</f>
        <v>8236421986.8790483</v>
      </c>
      <c r="U34" s="42">
        <f>IF(AND(U$3&gt;=2025,U$6&lt;&gt;0),VLOOKUP(U$3,'efecte socio eco 25'!$A$5:$N$30,5,FALSE),0)</f>
        <v>8353582698.3246355</v>
      </c>
      <c r="V34" s="42">
        <f>IF(AND(V$3&gt;=2025,V$6&lt;&gt;0),VLOOKUP(V$3,'efecte socio eco 25'!$A$5:$N$30,5,FALSE),0)</f>
        <v>8472409986.8747358</v>
      </c>
      <c r="W34" s="42">
        <f>IF(AND(W$3&gt;=2025,W$6&lt;&gt;0),VLOOKUP(W$3,'efecte socio eco 25'!$A$5:$N$30,5,FALSE),0)</f>
        <v>8592927559.1047935</v>
      </c>
      <c r="X34" s="42">
        <f>IF(AND(X$3&gt;=2025,X$6&lt;&gt;0),VLOOKUP(X$3,'efecte socio eco 25'!$A$5:$N$30,5,FALSE),0)</f>
        <v>8683917875.9162617</v>
      </c>
      <c r="Y34" s="42">
        <f>IF(AND(Y$3&gt;=2025,Y$6&lt;&gt;0),VLOOKUP(Y$3,'efecte socio eco 25'!$A$5:$N$30,5,FALSE),0)</f>
        <v>8775871687.1475887</v>
      </c>
      <c r="Z34" s="42">
        <f>IF(AND(Z$3&gt;=2025,Z$6&lt;&gt;0),VLOOKUP(Z$3,'efecte socio eco 25'!$A$5:$N$30,5,FALSE),0)</f>
        <v>8868799195.2195339</v>
      </c>
      <c r="AA34" s="42">
        <f>IF(AND(AA$3&gt;=2025,AA$6&lt;&gt;0),VLOOKUP(AA$3,'efecte socio eco 25'!$A$5:$N$30,5,FALSE),0)</f>
        <v>8962710710.5860615</v>
      </c>
      <c r="AB34" s="42">
        <f>IF(AND(AB$3&gt;=2025,AB$6&lt;&gt;0),VLOOKUP(AB$3,'efecte socio eco 25'!$A$5:$N$30,5,FALSE),0)</f>
        <v>9057616652.8782978</v>
      </c>
      <c r="AC34" s="42">
        <f>IF(AND(AC$3&gt;=2025,AC$6&lt;&gt;0),VLOOKUP(AC$3,'efecte socio eco 25'!$A$5:$N$30,5,FALSE),0)</f>
        <v>9149354453.2697086</v>
      </c>
      <c r="AD34" s="42">
        <f>IF(AND(AD$3&gt;=2025,AD$6&lt;&gt;0),VLOOKUP(AD$3,'efecte socio eco 25'!$A$5:$N$30,5,FALSE),0)</f>
        <v>9242021396.982502</v>
      </c>
      <c r="AE34" s="42">
        <f>IF(AND(AE$3&gt;=2025,AE$6&lt;&gt;0),VLOOKUP(AE$3,'efecte socio eco 25'!$A$5:$N$30,5,FALSE),0)</f>
        <v>9335626894.6119595</v>
      </c>
      <c r="AF34" s="42">
        <f>IF(AND(AF$3&gt;=2025,AF$6&lt;&gt;0),VLOOKUP(AF$3,'efecte socio eco 25'!$A$5:$N$30,5,FALSE),0)</f>
        <v>9430180452.0662212</v>
      </c>
      <c r="AG34" s="42">
        <f>IF(AND(AG$3&gt;=2025,AG$6&lt;&gt;0),VLOOKUP(AG$3,'efecte socio eco 25'!$A$5:$N$30,5,FALSE),0)</f>
        <v>0</v>
      </c>
      <c r="AH34" s="42">
        <f>IF(AND(AH$3&gt;=2025,AH$6&lt;&gt;0),VLOOKUP(AH$3,'efecte socio eco 25'!$A$5:$N$30,5,FALSE),0)</f>
        <v>0</v>
      </c>
      <c r="AI34" s="42">
        <f>IF(AND(AI$3&gt;=2025,AI$6&lt;&gt;0),VLOOKUP(AI$3,'efecte socio eco 25'!$A$5:$N$30,5,FALSE),0)</f>
        <v>0</v>
      </c>
      <c r="AJ34" s="42">
        <f>IF(AND(AJ$3&gt;=2025,AJ$6&lt;&gt;0),VLOOKUP(AJ$3,'efecte socio eco 25'!$A$5:$N$30,5,FALSE),0)</f>
        <v>0</v>
      </c>
      <c r="AK34" s="42">
        <f>IF(AND(AK$3&gt;=2025,AK$6&lt;&gt;0),VLOOKUP(AK$3,'efecte socio eco 25'!$A$5:$N$30,5,FALSE),0)</f>
        <v>0</v>
      </c>
      <c r="AL34" s="42">
        <f>IF(AND(AL$3&gt;=2025,AL$6&lt;&gt;0),VLOOKUP(AL$3,'efecte socio eco 25'!$A$5:$N$30,5,FALSE),0)</f>
        <v>0</v>
      </c>
      <c r="AM34" s="42">
        <f>IF(AND(AM$3&gt;=2025,AM$6&lt;&gt;0),VLOOKUP(AM$3,'efecte socio eco 25'!$A$5:$N$30,5,FALSE),0)</f>
        <v>0</v>
      </c>
      <c r="AN34" s="42">
        <f>IF(AND(AN$3&gt;=2025,AN$6&lt;&gt;0),VLOOKUP(AN$3,'efecte socio eco 25'!$A$5:$N$30,5,FALSE),0)</f>
        <v>0</v>
      </c>
      <c r="AO34" s="42">
        <f>IF(AND(AO$3&gt;=2025,AO$6&lt;&gt;0),VLOOKUP(AO$3,'efecte socio eco 25'!$A$5:$N$30,5,FALSE),0)</f>
        <v>0</v>
      </c>
      <c r="AP34" s="42">
        <f>IF(AND(AP$3&gt;=2025,AP$6&lt;&gt;0),VLOOKUP(AP$3,'efecte socio eco 25'!$A$5:$N$30,5,FALSE),0)</f>
        <v>0</v>
      </c>
      <c r="AQ34" s="42">
        <f>IF(AND(AQ$3&gt;=2025,AQ$6&lt;&gt;0),VLOOKUP(AQ$3,'efecte socio eco 25'!$A$5:$N$30,5,FALSE),0)</f>
        <v>0</v>
      </c>
      <c r="AR34" s="42">
        <f>IF(AND(AR$3&gt;=2025,AR$6&lt;&gt;0),VLOOKUP(AR$3,'efecte socio eco 25'!$A$5:$N$30,5,FALSE),0)</f>
        <v>0</v>
      </c>
      <c r="AS34" s="42">
        <f>IF(AND(AS$3&gt;=2025,AS$6&lt;&gt;0),VLOOKUP(AS$3,'efecte socio eco 25'!$A$5:$N$30,5,FALSE),0)</f>
        <v>0</v>
      </c>
      <c r="AT34" s="42">
        <f>IF(AND(AT$3&gt;=2025,AT$6&lt;&gt;0),VLOOKUP(AT$3,'efecte socio eco 25'!$A$5:$N$30,5,FALSE),0)</f>
        <v>0</v>
      </c>
      <c r="AU34" s="42">
        <f>IF(AND(AU$3&gt;=2025,AU$6&lt;&gt;0),VLOOKUP(AU$3,'efecte socio eco 25'!$A$5:$N$30,5,FALSE),0)</f>
        <v>0</v>
      </c>
      <c r="AV34" s="42">
        <f>IF(AND(AV$3&gt;=2025,AV$6&lt;&gt;0),VLOOKUP(AV$3,'efecte socio eco 25'!$A$5:$N$30,5,FALSE),0)</f>
        <v>0</v>
      </c>
      <c r="AW34" s="42">
        <f>IF(AND(AW$3&gt;=2025,AW$6&lt;&gt;0),VLOOKUP(AW$3,'efecte socio eco 25'!$A$5:$N$30,5,FALSE),0)</f>
        <v>0</v>
      </c>
      <c r="AX34" s="42">
        <f>IF(AND(AX$3&gt;=2025,AX$6&lt;&gt;0),VLOOKUP(AX$3,'efecte socio eco 25'!$A$5:$N$30,5,FALSE),0)</f>
        <v>0</v>
      </c>
      <c r="AY34" s="42">
        <f>IF(AND(AY$3&gt;=2025,AY$6&lt;&gt;0),VLOOKUP(AY$3,'efecte socio eco 25'!$A$5:$N$30,5,FALSE),0)</f>
        <v>0</v>
      </c>
      <c r="AZ34" s="42">
        <f>IF(AND(AZ$3&gt;=2025,AZ$6&lt;&gt;0),VLOOKUP(AZ$3,'efecte socio eco 25'!$A$5:$N$30,5,FALSE),0)</f>
        <v>0</v>
      </c>
      <c r="BA34" s="42">
        <f>IF(AND(BA$3&gt;=2025,BA$6&lt;&gt;0),VLOOKUP(BA$3,'efecte socio eco 25'!$A$5:$N$30,5,FALSE),0)</f>
        <v>0</v>
      </c>
      <c r="BB34" s="42">
        <f>IF(AND(BB$3&gt;=2025,BB$6&lt;&gt;0),VLOOKUP(BB$3,'efecte socio eco 25'!$A$5:$N$30,5,FALSE),0)</f>
        <v>0</v>
      </c>
      <c r="BC34" s="42">
        <f>IF(AND(BC$3&gt;=2025,BC$6&lt;&gt;0),VLOOKUP(BC$3,'efecte socio eco 25'!$A$5:$N$30,5,FALSE),0)</f>
        <v>0</v>
      </c>
      <c r="BD34" s="42">
        <f>IF(AND(BD$3&gt;=2025,BD$6&lt;&gt;0),VLOOKUP(BD$3,'efecte socio eco 25'!$A$5:$N$30,5,FALSE),0)</f>
        <v>0</v>
      </c>
      <c r="BE34" s="42">
        <f>IF(AND(BE$3&gt;=2025,BE$6&lt;&gt;0),VLOOKUP(BE$3,'efecte socio eco 25'!$A$5:$N$30,5,FALSE),0)</f>
        <v>0</v>
      </c>
      <c r="BF34" s="42">
        <f>IF(AND(BF$3&gt;=2025,BF$6&lt;&gt;0),VLOOKUP(BF$3,'efecte socio eco 25'!$A$5:$N$30,5,FALSE),0)</f>
        <v>0</v>
      </c>
      <c r="BG34" s="42">
        <f>IF(AND(BG$3&gt;=2025,BG$6&lt;&gt;0),VLOOKUP(BG$3,'efecte socio eco 25'!$A$5:$N$30,5,FALSE),0)</f>
        <v>0</v>
      </c>
      <c r="BH34" s="42">
        <f>IF(AND(BH$3&gt;=2025,BH$6&lt;&gt;0),VLOOKUP(BH$3,'efecte socio eco 25'!$A$5:$N$30,5,FALSE),0)</f>
        <v>0</v>
      </c>
      <c r="BI34" s="42">
        <f>IF(AND(BI$3&gt;=2025,BI$6&lt;&gt;0),VLOOKUP(BI$3,'efecte socio eco 25'!$A$5:$N$30,5,FALSE),0)</f>
        <v>0</v>
      </c>
      <c r="BJ34" s="42">
        <f>IF(AND(BJ$3&gt;=2025,BJ$6&lt;&gt;0),VLOOKUP(BJ$3,'efecte socio eco 25'!$A$5:$N$30,5,FALSE),0)</f>
        <v>0</v>
      </c>
      <c r="BK34" s="42">
        <f>IF(AND(BK$3&gt;=2025,BK$6&lt;&gt;0),VLOOKUP(BK$3,'efecte socio eco 25'!$A$5:$N$30,5,FALSE),0)</f>
        <v>0</v>
      </c>
      <c r="BL34" s="42">
        <f>IF(AND(BL$3&gt;=2025,BL$6&lt;&gt;0),VLOOKUP(BL$3,'efecte socio eco 25'!$A$5:$N$30,5,FALSE),0)</f>
        <v>0</v>
      </c>
      <c r="BM34" s="42">
        <f>IF(AND(BM$3&gt;=2025,BM$6&lt;&gt;0),VLOOKUP(BM$3,'efecte socio eco 25'!$A$5:$N$30,5,FALSE),0)</f>
        <v>0</v>
      </c>
      <c r="BN34" s="42">
        <f>IF(AND(BN$3&gt;=2025,BN$6&lt;&gt;0),VLOOKUP(BN$3,'efecte socio eco 25'!$A$5:$N$30,5,FALSE),0)</f>
        <v>0</v>
      </c>
      <c r="BO34" s="42">
        <f>IF(AND(BO$3&gt;=2025,BO$6&lt;&gt;0),VLOOKUP(BO$3,'efecte socio eco 25'!$A$5:$N$30,5,FALSE),0)</f>
        <v>0</v>
      </c>
      <c r="BP34" s="42">
        <f>IF(AND(BP$3&gt;=2025,BP$6&lt;&gt;0),VLOOKUP(BP$3,'efecte socio eco 25'!$A$5:$N$30,5,FALSE),0)</f>
        <v>0</v>
      </c>
      <c r="BQ34" s="42">
        <f>IF(AND(BQ$3&gt;=2025,BQ$6&lt;&gt;0),VLOOKUP(BQ$3,'efecte socio eco 25'!$A$5:$N$30,5,FALSE),0)</f>
        <v>0</v>
      </c>
      <c r="BR34" s="42">
        <f>IF(AND(BR$3&gt;=2025,BR$6&lt;&gt;0),VLOOKUP(BR$3,'efecte socio eco 25'!$A$5:$N$30,5,FALSE),0)</f>
        <v>0</v>
      </c>
      <c r="BS34" s="42">
        <f>IF(AND(BS$3&gt;=2025,BS$6&lt;&gt;0),VLOOKUP(BS$3,'efecte socio eco 25'!$A$5:$N$30,5,FALSE),0)</f>
        <v>0</v>
      </c>
      <c r="BT34" s="42">
        <f>IF(AND(BT$3&gt;=2025,BT$6&lt;&gt;0),VLOOKUP(BT$3,'efecte socio eco 25'!$A$5:$N$30,5,FALSE),0)</f>
        <v>0</v>
      </c>
      <c r="BU34" s="42">
        <f>IF(AND(BU$3&gt;=2025,BU$6&lt;&gt;0),VLOOKUP(BU$3,'efecte socio eco 25'!$A$5:$N$30,5,FALSE),0)</f>
        <v>0</v>
      </c>
      <c r="BV34" s="42">
        <f>IF(AND(BV$3&gt;=2025,BV$6&lt;&gt;0),VLOOKUP(BV$3,'efecte socio eco 25'!$A$5:$N$30,5,FALSE),0)</f>
        <v>0</v>
      </c>
      <c r="BW34" s="42">
        <f>IF(AND(BW$3&gt;=2025,BW$6&lt;&gt;0),VLOOKUP(BW$3,'efecte socio eco 25'!$A$5:$N$30,5,FALSE),0)</f>
        <v>0</v>
      </c>
      <c r="BX34" s="42">
        <f>IF(AND(BX$3&gt;=2025,BX$6&lt;&gt;0),VLOOKUP(BX$3,'efecte socio eco 25'!$A$5:$N$30,5,FALSE),0)</f>
        <v>0</v>
      </c>
      <c r="BY34" s="42">
        <f>IF(AND(BY$3&gt;=2025,BY$6&lt;&gt;0),VLOOKUP(BY$3,'efecte socio eco 25'!$A$5:$N$30,5,FALSE),0)</f>
        <v>0</v>
      </c>
      <c r="BZ34" s="42">
        <f>IF(AND(BZ$3&gt;=2025,BZ$6&lt;&gt;0),VLOOKUP(BZ$3,'efecte socio eco 25'!$A$5:$N$30,5,FALSE),0)</f>
        <v>0</v>
      </c>
      <c r="CA34" s="42">
        <f>IF(AND(CA$3&gt;=2025,CA$6&lt;&gt;0),VLOOKUP(CA$3,'efecte socio eco 25'!$A$5:$N$30,5,FALSE),0)</f>
        <v>0</v>
      </c>
      <c r="CB34" s="42">
        <f>IF(AND(CB$3&gt;=2025,CB$6&lt;&gt;0),VLOOKUP(CB$3,'efecte socio eco 25'!$A$5:$N$30,5,FALSE),0)</f>
        <v>0</v>
      </c>
      <c r="CC34" s="42">
        <f>IF(AND(CC$3&gt;=2025,CC$6&lt;&gt;0),VLOOKUP(CC$3,'efecte socio eco 25'!$A$5:$N$30,5,FALSE),0)</f>
        <v>0</v>
      </c>
      <c r="CD34" s="42">
        <f>IF(AND(CD$3&gt;=2025,CD$6&lt;&gt;0),VLOOKUP(CD$3,'efecte socio eco 25'!$A$5:$N$30,5,FALSE),0)</f>
        <v>0</v>
      </c>
      <c r="CE34" s="42">
        <f>IF(AND(CE$3&gt;=2025,CE$6&lt;&gt;0),VLOOKUP(CE$3,'efecte socio eco 25'!$A$5:$N$30,5,FALSE),0)</f>
        <v>0</v>
      </c>
    </row>
    <row r="35" spans="1:83">
      <c r="A35" t="s">
        <v>493</v>
      </c>
      <c r="B35" t="s">
        <v>538</v>
      </c>
      <c r="C35" s="42">
        <f>IF(AND(C$3&gt;=2025,C$6&lt;&gt;0),VLOOKUP(C$3,'efecte socio eco 25'!$A$5:$N$30,6,FALSE),0)</f>
        <v>0</v>
      </c>
      <c r="D35" s="42">
        <f>IF(AND(D$3&gt;=2025,D$6&lt;&gt;0),VLOOKUP(D$3,'efecte socio eco 25'!$A$5:$N$30,6,FALSE),0)</f>
        <v>0</v>
      </c>
      <c r="E35" s="42">
        <f>IF(AND(E$3&gt;=2025,E$6&lt;&gt;0),VLOOKUP(E$3,'efecte socio eco 25'!$A$5:$N$30,6,FALSE),0)</f>
        <v>0</v>
      </c>
      <c r="F35" s="42">
        <f>IF(AND(F$3&gt;=2025,F$6&lt;&gt;0),VLOOKUP(F$3,'efecte socio eco 25'!$A$5:$N$30,6,FALSE),0)</f>
        <v>0</v>
      </c>
      <c r="G35" s="42">
        <f>IF(AND(G$3&gt;=2025,G$6&lt;&gt;0),VLOOKUP(G$3,'efecte socio eco 25'!$A$5:$N$30,6,FALSE),0)</f>
        <v>0</v>
      </c>
      <c r="H35" s="42">
        <f>IF(AND(H$3&gt;=2025,H$6&lt;&gt;0),VLOOKUP(H$3,'efecte socio eco 25'!$A$5:$N$30,6,FALSE),0)</f>
        <v>0</v>
      </c>
      <c r="I35" s="42">
        <f>IF(AND(I$3&gt;=2025,I$6&lt;&gt;0),VLOOKUP(I$3,'efecte socio eco 25'!$A$5:$N$30,6,FALSE),0)</f>
        <v>0</v>
      </c>
      <c r="J35" s="42">
        <f>IF(AND(J$3&gt;=2025,J$6&lt;&gt;0),VLOOKUP(J$3,'efecte socio eco 25'!$A$5:$N$30,6,FALSE),0)</f>
        <v>3466064078.2827106</v>
      </c>
      <c r="K35" s="42">
        <f>IF(AND(K$3&gt;=2025,K$6&lt;&gt;0),VLOOKUP(K$3,'efecte socio eco 25'!$A$5:$N$30,6,FALSE),0)</f>
        <v>3551649926.7175455</v>
      </c>
      <c r="L35" s="42">
        <f>IF(AND(L$3&gt;=2025,L$6&lt;&gt;0),VLOOKUP(L$3,'efecte socio eco 25'!$A$5:$N$30,6,FALSE),0)</f>
        <v>3639349105.2255912</v>
      </c>
      <c r="M35" s="42">
        <f>IF(AND(M$3&gt;=2025,M$6&lt;&gt;0),VLOOKUP(M$3,'efecte socio eco 25'!$A$5:$N$30,6,FALSE),0)</f>
        <v>3729213797.246985</v>
      </c>
      <c r="N35" s="42">
        <f>IF(AND(N$3&gt;=2025,N$6&lt;&gt;0),VLOOKUP(N$3,'efecte socio eco 25'!$A$5:$N$30,6,FALSE),0)</f>
        <v>3832015714.1469669</v>
      </c>
      <c r="O35" s="42">
        <f>IF(AND(O$3&gt;=2025,O$6&lt;&gt;0),VLOOKUP(O$3,'efecte socio eco 25'!$A$5:$N$30,6,FALSE),0)</f>
        <v>3937651535.106328</v>
      </c>
      <c r="P35" s="42">
        <f>IF(AND(P$3&gt;=2025,P$6&lt;&gt;0),VLOOKUP(P$3,'efecte socio eco 25'!$A$5:$N$30,6,FALSE),0)</f>
        <v>4046199381.3552938</v>
      </c>
      <c r="Q35" s="42">
        <f>IF(AND(Q$3&gt;=2025,Q$6&lt;&gt;0),VLOOKUP(Q$3,'efecte socio eco 25'!$A$5:$N$30,6,FALSE),0)</f>
        <v>4157739527.6643944</v>
      </c>
      <c r="R35" s="42">
        <f>IF(AND(R$3&gt;=2025,R$6&lt;&gt;0),VLOOKUP(R$3,'efecte socio eco 25'!$A$5:$N$30,6,FALSE),0)</f>
        <v>4272354461.7103462</v>
      </c>
      <c r="S35" s="42">
        <f>IF(AND(S$3&gt;=2025,S$6&lt;&gt;0),VLOOKUP(S$3,'efecte socio eco 25'!$A$5:$N$30,6,FALSE),0)</f>
        <v>4398223657.1374731</v>
      </c>
      <c r="T35" s="42">
        <f>IF(AND(T$3&gt;=2025,T$6&lt;&gt;0),VLOOKUP(T$3,'efecte socio eco 25'!$A$5:$N$30,6,FALSE),0)</f>
        <v>4527801125.0170527</v>
      </c>
      <c r="U35" s="42">
        <f>IF(AND(U$3&gt;=2025,U$6&lt;&gt;0),VLOOKUP(U$3,'efecte socio eco 25'!$A$5:$N$30,6,FALSE),0)</f>
        <v>4661196115.9447918</v>
      </c>
      <c r="V35" s="42">
        <f>IF(AND(V$3&gt;=2025,V$6&lt;&gt;0),VLOOKUP(V$3,'efecte socio eco 25'!$A$5:$N$30,6,FALSE),0)</f>
        <v>4798521099.182992</v>
      </c>
      <c r="W35" s="42">
        <f>IF(AND(W$3&gt;=2025,W$6&lt;&gt;0),VLOOKUP(W$3,'efecte socio eco 25'!$A$5:$N$30,6,FALSE),0)</f>
        <v>4939891857.4867096</v>
      </c>
      <c r="X35" s="42">
        <f>IF(AND(X$3&gt;=2025,X$6&lt;&gt;0),VLOOKUP(X$3,'efecte socio eco 25'!$A$5:$N$30,6,FALSE),0)</f>
        <v>5069255061.3231134</v>
      </c>
      <c r="Y35" s="42">
        <f>IF(AND(Y$3&gt;=2025,Y$6&lt;&gt;0),VLOOKUP(Y$3,'efecte socio eco 25'!$A$5:$N$30,6,FALSE),0)</f>
        <v>5202005958.4511137</v>
      </c>
      <c r="Z35" s="42">
        <f>IF(AND(Z$3&gt;=2025,Z$6&lt;&gt;0),VLOOKUP(Z$3,'efecte socio eco 25'!$A$5:$N$30,6,FALSE),0)</f>
        <v>5338233263.9419022</v>
      </c>
      <c r="AA35" s="42">
        <f>IF(AND(AA$3&gt;=2025,AA$6&lt;&gt;0),VLOOKUP(AA$3,'efecte socio eco 25'!$A$5:$N$30,6,FALSE),0)</f>
        <v>5478028016.0887508</v>
      </c>
      <c r="AB35" s="42">
        <f>IF(AND(AB$3&gt;=2025,AB$6&lt;&gt;0),VLOOKUP(AB$3,'efecte socio eco 25'!$A$5:$N$30,6,FALSE),0)</f>
        <v>5621483637.2462883</v>
      </c>
      <c r="AC35" s="42">
        <f>IF(AND(AC$3&gt;=2025,AC$6&lt;&gt;0),VLOOKUP(AC$3,'efecte socio eco 25'!$A$5:$N$30,6,FALSE),0)</f>
        <v>5767520606.2955627</v>
      </c>
      <c r="AD35" s="42">
        <f>IF(AND(AD$3&gt;=2025,AD$6&lt;&gt;0),VLOOKUP(AD$3,'efecte socio eco 25'!$A$5:$N$30,6,FALSE),0)</f>
        <v>5917351377.4272261</v>
      </c>
      <c r="AE35" s="42">
        <f>IF(AND(AE$3&gt;=2025,AE$6&lt;&gt;0),VLOOKUP(AE$3,'efecte socio eco 25'!$A$5:$N$30,6,FALSE),0)</f>
        <v>6071074507.4268236</v>
      </c>
      <c r="AF35" s="42">
        <f>IF(AND(AF$3&gt;=2025,AF$6&lt;&gt;0),VLOOKUP(AF$3,'efecte socio eco 25'!$A$5:$N$30,6,FALSE),0)</f>
        <v>6228791113.4243174</v>
      </c>
      <c r="AG35" s="42">
        <f>IF(AND(AG$3&gt;=2025,AG$6&lt;&gt;0),VLOOKUP(AG$3,'efecte socio eco 25'!$A$5:$N$30,6,FALSE),0)</f>
        <v>0</v>
      </c>
      <c r="AH35" s="42">
        <f>IF(AND(AH$3&gt;=2025,AH$6&lt;&gt;0),VLOOKUP(AH$3,'efecte socio eco 25'!$A$5:$N$30,6,FALSE),0)</f>
        <v>0</v>
      </c>
      <c r="AI35" s="42">
        <f>IF(AND(AI$3&gt;=2025,AI$6&lt;&gt;0),VLOOKUP(AI$3,'efecte socio eco 25'!$A$5:$N$30,6,FALSE),0)</f>
        <v>0</v>
      </c>
      <c r="AJ35" s="42">
        <f>IF(AND(AJ$3&gt;=2025,AJ$6&lt;&gt;0),VLOOKUP(AJ$3,'efecte socio eco 25'!$A$5:$N$30,6,FALSE),0)</f>
        <v>0</v>
      </c>
      <c r="AK35" s="42">
        <f>IF(AND(AK$3&gt;=2025,AK$6&lt;&gt;0),VLOOKUP(AK$3,'efecte socio eco 25'!$A$5:$N$30,6,FALSE),0)</f>
        <v>0</v>
      </c>
      <c r="AL35" s="42">
        <f>IF(AND(AL$3&gt;=2025,AL$6&lt;&gt;0),VLOOKUP(AL$3,'efecte socio eco 25'!$A$5:$N$30,6,FALSE),0)</f>
        <v>0</v>
      </c>
      <c r="AM35" s="42">
        <f>IF(AND(AM$3&gt;=2025,AM$6&lt;&gt;0),VLOOKUP(AM$3,'efecte socio eco 25'!$A$5:$N$30,6,FALSE),0)</f>
        <v>0</v>
      </c>
      <c r="AN35" s="42">
        <f>IF(AND(AN$3&gt;=2025,AN$6&lt;&gt;0),VLOOKUP(AN$3,'efecte socio eco 25'!$A$5:$N$30,6,FALSE),0)</f>
        <v>0</v>
      </c>
      <c r="AO35" s="42">
        <f>IF(AND(AO$3&gt;=2025,AO$6&lt;&gt;0),VLOOKUP(AO$3,'efecte socio eco 25'!$A$5:$N$30,6,FALSE),0)</f>
        <v>0</v>
      </c>
      <c r="AP35" s="42">
        <f>IF(AND(AP$3&gt;=2025,AP$6&lt;&gt;0),VLOOKUP(AP$3,'efecte socio eco 25'!$A$5:$N$30,6,FALSE),0)</f>
        <v>0</v>
      </c>
      <c r="AQ35" s="42">
        <f>IF(AND(AQ$3&gt;=2025,AQ$6&lt;&gt;0),VLOOKUP(AQ$3,'efecte socio eco 25'!$A$5:$N$30,6,FALSE),0)</f>
        <v>0</v>
      </c>
      <c r="AR35" s="42">
        <f>IF(AND(AR$3&gt;=2025,AR$6&lt;&gt;0),VLOOKUP(AR$3,'efecte socio eco 25'!$A$5:$N$30,6,FALSE),0)</f>
        <v>0</v>
      </c>
      <c r="AS35" s="42">
        <f>IF(AND(AS$3&gt;=2025,AS$6&lt;&gt;0),VLOOKUP(AS$3,'efecte socio eco 25'!$A$5:$N$30,6,FALSE),0)</f>
        <v>0</v>
      </c>
      <c r="AT35" s="42">
        <f>IF(AND(AT$3&gt;=2025,AT$6&lt;&gt;0),VLOOKUP(AT$3,'efecte socio eco 25'!$A$5:$N$30,6,FALSE),0)</f>
        <v>0</v>
      </c>
      <c r="AU35" s="42">
        <f>IF(AND(AU$3&gt;=2025,AU$6&lt;&gt;0),VLOOKUP(AU$3,'efecte socio eco 25'!$A$5:$N$30,6,FALSE),0)</f>
        <v>0</v>
      </c>
      <c r="AV35" s="42">
        <f>IF(AND(AV$3&gt;=2025,AV$6&lt;&gt;0),VLOOKUP(AV$3,'efecte socio eco 25'!$A$5:$N$30,6,FALSE),0)</f>
        <v>0</v>
      </c>
      <c r="AW35" s="42">
        <f>IF(AND(AW$3&gt;=2025,AW$6&lt;&gt;0),VLOOKUP(AW$3,'efecte socio eco 25'!$A$5:$N$30,6,FALSE),0)</f>
        <v>0</v>
      </c>
      <c r="AX35" s="42">
        <f>IF(AND(AX$3&gt;=2025,AX$6&lt;&gt;0),VLOOKUP(AX$3,'efecte socio eco 25'!$A$5:$N$30,6,FALSE),0)</f>
        <v>0</v>
      </c>
      <c r="AY35" s="42">
        <f>IF(AND(AY$3&gt;=2025,AY$6&lt;&gt;0),VLOOKUP(AY$3,'efecte socio eco 25'!$A$5:$N$30,6,FALSE),0)</f>
        <v>0</v>
      </c>
      <c r="AZ35" s="42">
        <f>IF(AND(AZ$3&gt;=2025,AZ$6&lt;&gt;0),VLOOKUP(AZ$3,'efecte socio eco 25'!$A$5:$N$30,6,FALSE),0)</f>
        <v>0</v>
      </c>
      <c r="BA35" s="42">
        <f>IF(AND(BA$3&gt;=2025,BA$6&lt;&gt;0),VLOOKUP(BA$3,'efecte socio eco 25'!$A$5:$N$30,6,FALSE),0)</f>
        <v>0</v>
      </c>
      <c r="BB35" s="42">
        <f>IF(AND(BB$3&gt;=2025,BB$6&lt;&gt;0),VLOOKUP(BB$3,'efecte socio eco 25'!$A$5:$N$30,6,FALSE),0)</f>
        <v>0</v>
      </c>
      <c r="BC35" s="42">
        <f>IF(AND(BC$3&gt;=2025,BC$6&lt;&gt;0),VLOOKUP(BC$3,'efecte socio eco 25'!$A$5:$N$30,6,FALSE),0)</f>
        <v>0</v>
      </c>
      <c r="BD35" s="42">
        <f>IF(AND(BD$3&gt;=2025,BD$6&lt;&gt;0),VLOOKUP(BD$3,'efecte socio eco 25'!$A$5:$N$30,6,FALSE),0)</f>
        <v>0</v>
      </c>
      <c r="BE35" s="42">
        <f>IF(AND(BE$3&gt;=2025,BE$6&lt;&gt;0),VLOOKUP(BE$3,'efecte socio eco 25'!$A$5:$N$30,6,FALSE),0)</f>
        <v>0</v>
      </c>
      <c r="BF35" s="42">
        <f>IF(AND(BF$3&gt;=2025,BF$6&lt;&gt;0),VLOOKUP(BF$3,'efecte socio eco 25'!$A$5:$N$30,6,FALSE),0)</f>
        <v>0</v>
      </c>
      <c r="BG35" s="42">
        <f>IF(AND(BG$3&gt;=2025,BG$6&lt;&gt;0),VLOOKUP(BG$3,'efecte socio eco 25'!$A$5:$N$30,6,FALSE),0)</f>
        <v>0</v>
      </c>
      <c r="BH35" s="42">
        <f>IF(AND(BH$3&gt;=2025,BH$6&lt;&gt;0),VLOOKUP(BH$3,'efecte socio eco 25'!$A$5:$N$30,6,FALSE),0)</f>
        <v>0</v>
      </c>
      <c r="BI35" s="42">
        <f>IF(AND(BI$3&gt;=2025,BI$6&lt;&gt;0),VLOOKUP(BI$3,'efecte socio eco 25'!$A$5:$N$30,6,FALSE),0)</f>
        <v>0</v>
      </c>
      <c r="BJ35" s="42">
        <f>IF(AND(BJ$3&gt;=2025,BJ$6&lt;&gt;0),VLOOKUP(BJ$3,'efecte socio eco 25'!$A$5:$N$30,6,FALSE),0)</f>
        <v>0</v>
      </c>
      <c r="BK35" s="42">
        <f>IF(AND(BK$3&gt;=2025,BK$6&lt;&gt;0),VLOOKUP(BK$3,'efecte socio eco 25'!$A$5:$N$30,6,FALSE),0)</f>
        <v>0</v>
      </c>
      <c r="BL35" s="42">
        <f>IF(AND(BL$3&gt;=2025,BL$6&lt;&gt;0),VLOOKUP(BL$3,'efecte socio eco 25'!$A$5:$N$30,6,FALSE),0)</f>
        <v>0</v>
      </c>
      <c r="BM35" s="42">
        <f>IF(AND(BM$3&gt;=2025,BM$6&lt;&gt;0),VLOOKUP(BM$3,'efecte socio eco 25'!$A$5:$N$30,6,FALSE),0)</f>
        <v>0</v>
      </c>
      <c r="BN35" s="42">
        <f>IF(AND(BN$3&gt;=2025,BN$6&lt;&gt;0),VLOOKUP(BN$3,'efecte socio eco 25'!$A$5:$N$30,6,FALSE),0)</f>
        <v>0</v>
      </c>
      <c r="BO35" s="42">
        <f>IF(AND(BO$3&gt;=2025,BO$6&lt;&gt;0),VLOOKUP(BO$3,'efecte socio eco 25'!$A$5:$N$30,6,FALSE),0)</f>
        <v>0</v>
      </c>
      <c r="BP35" s="42">
        <f>IF(AND(BP$3&gt;=2025,BP$6&lt;&gt;0),VLOOKUP(BP$3,'efecte socio eco 25'!$A$5:$N$30,6,FALSE),0)</f>
        <v>0</v>
      </c>
      <c r="BQ35" s="42">
        <f>IF(AND(BQ$3&gt;=2025,BQ$6&lt;&gt;0),VLOOKUP(BQ$3,'efecte socio eco 25'!$A$5:$N$30,6,FALSE),0)</f>
        <v>0</v>
      </c>
      <c r="BR35" s="42">
        <f>IF(AND(BR$3&gt;=2025,BR$6&lt;&gt;0),VLOOKUP(BR$3,'efecte socio eco 25'!$A$5:$N$30,6,FALSE),0)</f>
        <v>0</v>
      </c>
      <c r="BS35" s="42">
        <f>IF(AND(BS$3&gt;=2025,BS$6&lt;&gt;0),VLOOKUP(BS$3,'efecte socio eco 25'!$A$5:$N$30,6,FALSE),0)</f>
        <v>0</v>
      </c>
      <c r="BT35" s="42">
        <f>IF(AND(BT$3&gt;=2025,BT$6&lt;&gt;0),VLOOKUP(BT$3,'efecte socio eco 25'!$A$5:$N$30,6,FALSE),0)</f>
        <v>0</v>
      </c>
      <c r="BU35" s="42">
        <f>IF(AND(BU$3&gt;=2025,BU$6&lt;&gt;0),VLOOKUP(BU$3,'efecte socio eco 25'!$A$5:$N$30,6,FALSE),0)</f>
        <v>0</v>
      </c>
      <c r="BV35" s="42">
        <f>IF(AND(BV$3&gt;=2025,BV$6&lt;&gt;0),VLOOKUP(BV$3,'efecte socio eco 25'!$A$5:$N$30,6,FALSE),0)</f>
        <v>0</v>
      </c>
      <c r="BW35" s="42">
        <f>IF(AND(BW$3&gt;=2025,BW$6&lt;&gt;0),VLOOKUP(BW$3,'efecte socio eco 25'!$A$5:$N$30,6,FALSE),0)</f>
        <v>0</v>
      </c>
      <c r="BX35" s="42">
        <f>IF(AND(BX$3&gt;=2025,BX$6&lt;&gt;0),VLOOKUP(BX$3,'efecte socio eco 25'!$A$5:$N$30,6,FALSE),0)</f>
        <v>0</v>
      </c>
      <c r="BY35" s="42">
        <f>IF(AND(BY$3&gt;=2025,BY$6&lt;&gt;0),VLOOKUP(BY$3,'efecte socio eco 25'!$A$5:$N$30,6,FALSE),0)</f>
        <v>0</v>
      </c>
      <c r="BZ35" s="42">
        <f>IF(AND(BZ$3&gt;=2025,BZ$6&lt;&gt;0),VLOOKUP(BZ$3,'efecte socio eco 25'!$A$5:$N$30,6,FALSE),0)</f>
        <v>0</v>
      </c>
      <c r="CA35" s="42">
        <f>IF(AND(CA$3&gt;=2025,CA$6&lt;&gt;0),VLOOKUP(CA$3,'efecte socio eco 25'!$A$5:$N$30,6,FALSE),0)</f>
        <v>0</v>
      </c>
      <c r="CB35" s="42">
        <f>IF(AND(CB$3&gt;=2025,CB$6&lt;&gt;0),VLOOKUP(CB$3,'efecte socio eco 25'!$A$5:$N$30,6,FALSE),0)</f>
        <v>0</v>
      </c>
      <c r="CC35" s="42">
        <f>IF(AND(CC$3&gt;=2025,CC$6&lt;&gt;0),VLOOKUP(CC$3,'efecte socio eco 25'!$A$5:$N$30,6,FALSE),0)</f>
        <v>0</v>
      </c>
      <c r="CD35" s="42">
        <f>IF(AND(CD$3&gt;=2025,CD$6&lt;&gt;0),VLOOKUP(CD$3,'efecte socio eco 25'!$A$5:$N$30,6,FALSE),0)</f>
        <v>0</v>
      </c>
      <c r="CE35" s="42">
        <f>IF(AND(CE$3&gt;=2025,CE$6&lt;&gt;0),VLOOKUP(CE$3,'efecte socio eco 25'!$A$5:$N$30,6,FALSE),0)</f>
        <v>0</v>
      </c>
    </row>
    <row r="36" spans="1:83">
      <c r="A36" t="s">
        <v>106</v>
      </c>
      <c r="B36" t="s">
        <v>538</v>
      </c>
      <c r="C36" s="42">
        <f>IF(AND(C$3&gt;=2025,C$6&lt;&gt;0),VLOOKUP(C$3,'efecte socio eco 25'!$A$5:$N$30,7,FALSE),0)</f>
        <v>0</v>
      </c>
      <c r="D36" s="42">
        <f>IF(AND(D$3&gt;=2025,D$6&lt;&gt;0),VLOOKUP(D$3,'efecte socio eco 25'!$A$5:$N$30,7,FALSE),0)</f>
        <v>0</v>
      </c>
      <c r="E36" s="42">
        <f>IF(AND(E$3&gt;=2025,E$6&lt;&gt;0),VLOOKUP(E$3,'efecte socio eco 25'!$A$5:$N$30,7,FALSE),0)</f>
        <v>0</v>
      </c>
      <c r="F36" s="42">
        <f>IF(AND(F$3&gt;=2025,F$6&lt;&gt;0),VLOOKUP(F$3,'efecte socio eco 25'!$A$5:$N$30,7,FALSE),0)</f>
        <v>0</v>
      </c>
      <c r="G36" s="42">
        <f>IF(AND(G$3&gt;=2025,G$6&lt;&gt;0),VLOOKUP(G$3,'efecte socio eco 25'!$A$5:$N$30,7,FALSE),0)</f>
        <v>0</v>
      </c>
      <c r="H36" s="42">
        <f>IF(AND(H$3&gt;=2025,H$6&lt;&gt;0),VLOOKUP(H$3,'efecte socio eco 25'!$A$5:$N$30,7,FALSE),0)</f>
        <v>0</v>
      </c>
      <c r="I36" s="42">
        <f>IF(AND(I$3&gt;=2025,I$6&lt;&gt;0),VLOOKUP(I$3,'efecte socio eco 25'!$A$5:$N$30,7,FALSE),0)</f>
        <v>0</v>
      </c>
      <c r="J36" s="42">
        <f>IF(AND(J$3&gt;=2025,J$6&lt;&gt;0),VLOOKUP(J$3,'efecte socio eco 25'!$A$5:$N$30,7,FALSE),0)</f>
        <v>5053479121.5414829</v>
      </c>
      <c r="K36" s="42">
        <f>IF(AND(K$3&gt;=2025,K$6&lt;&gt;0),VLOOKUP(K$3,'efecte socio eco 25'!$A$5:$N$30,7,FALSE),0)</f>
        <v>5258792084.449213</v>
      </c>
      <c r="L36" s="42">
        <f>IF(AND(L$3&gt;=2025,L$6&lt;&gt;0),VLOOKUP(L$3,'efecte socio eco 25'!$A$5:$N$30,7,FALSE),0)</f>
        <v>5472446511.0741396</v>
      </c>
      <c r="M36" s="42">
        <f>IF(AND(M$3&gt;=2025,M$6&lt;&gt;0),VLOOKUP(M$3,'efecte socio eco 25'!$A$5:$N$30,7,FALSE),0)</f>
        <v>5694781298.7560158</v>
      </c>
      <c r="N36" s="42">
        <f>IF(AND(N$3&gt;=2025,N$6&lt;&gt;0),VLOOKUP(N$3,'efecte socio eco 25'!$A$5:$N$30,7,FALSE),0)</f>
        <v>5861310428.3156424</v>
      </c>
      <c r="O36" s="42">
        <f>IF(AND(O$3&gt;=2025,O$6&lt;&gt;0),VLOOKUP(O$3,'efecte socio eco 25'!$A$5:$N$30,7,FALSE),0)</f>
        <v>6032709270.9576569</v>
      </c>
      <c r="P36" s="42">
        <f>IF(AND(P$3&gt;=2025,P$6&lt;&gt;0),VLOOKUP(P$3,'efecte socio eco 25'!$A$5:$N$30,7,FALSE),0)</f>
        <v>6209120228.8285627</v>
      </c>
      <c r="Q36" s="42">
        <f>IF(AND(Q$3&gt;=2025,Q$6&lt;&gt;0),VLOOKUP(Q$3,'efecte socio eco 25'!$A$5:$N$30,7,FALSE),0)</f>
        <v>6390689868.2568159</v>
      </c>
      <c r="R36" s="42">
        <f>IF(AND(R$3&gt;=2025,R$6&lt;&gt;0),VLOOKUP(R$3,'efecte socio eco 25'!$A$5:$N$30,7,FALSE),0)</f>
        <v>6577569041.5235453</v>
      </c>
      <c r="S36" s="42">
        <f>IF(AND(S$3&gt;=2025,S$6&lt;&gt;0),VLOOKUP(S$3,'efecte socio eco 25'!$A$5:$N$30,7,FALSE),0)</f>
        <v>6779746370.1108103</v>
      </c>
      <c r="T36" s="42">
        <f>IF(AND(T$3&gt;=2025,T$6&lt;&gt;0),VLOOKUP(T$3,'efecte socio eco 25'!$A$5:$N$30,7,FALSE),0)</f>
        <v>6988138102.8246813</v>
      </c>
      <c r="U36" s="42">
        <f>IF(AND(U$3&gt;=2025,U$6&lt;&gt;0),VLOOKUP(U$3,'efecte socio eco 25'!$A$5:$N$30,7,FALSE),0)</f>
        <v>7202935254.2508135</v>
      </c>
      <c r="V36" s="42">
        <f>IF(AND(V$3&gt;=2025,V$6&lt;&gt;0),VLOOKUP(V$3,'efecte socio eco 25'!$A$5:$N$30,7,FALSE),0)</f>
        <v>7424334710.2653637</v>
      </c>
      <c r="W36" s="42">
        <f>IF(AND(W$3&gt;=2025,W$6&lt;&gt;0),VLOOKUP(W$3,'efecte socio eco 25'!$A$5:$N$30,7,FALSE),0)</f>
        <v>7652539408.5031605</v>
      </c>
      <c r="X36" s="42">
        <f>IF(AND(X$3&gt;=2025,X$6&lt;&gt;0),VLOOKUP(X$3,'efecte socio eco 25'!$A$5:$N$30,7,FALSE),0)</f>
        <v>7860046931.2019167</v>
      </c>
      <c r="Y36" s="42">
        <f>IF(AND(Y$3&gt;=2025,Y$6&lt;&gt;0),VLOOKUP(Y$3,'efecte socio eco 25'!$A$5:$N$30,7,FALSE),0)</f>
        <v>8073181262.1636562</v>
      </c>
      <c r="Z36" s="42">
        <f>IF(AND(Z$3&gt;=2025,Z$6&lt;&gt;0),VLOOKUP(Z$3,'efecte socio eco 25'!$A$5:$N$30,7,FALSE),0)</f>
        <v>8292094978.8507128</v>
      </c>
      <c r="AA36" s="42">
        <f>IF(AND(AA$3&gt;=2025,AA$6&lt;&gt;0),VLOOKUP(AA$3,'efecte socio eco 25'!$A$5:$N$30,7,FALSE),0)</f>
        <v>8516944796.0410919</v>
      </c>
      <c r="AB36" s="42">
        <f>IF(AND(AB$3&gt;=2025,AB$6&lt;&gt;0),VLOOKUP(AB$3,'efecte socio eco 25'!$A$5:$N$30,7,FALSE),0)</f>
        <v>8747891678.0166073</v>
      </c>
      <c r="AC36" s="42">
        <f>IF(AND(AC$3&gt;=2025,AC$6&lt;&gt;0),VLOOKUP(AC$3,'efecte socio eco 25'!$A$5:$N$30,7,FALSE),0)</f>
        <v>8983835491.1844254</v>
      </c>
      <c r="AD36" s="42">
        <f>IF(AND(AD$3&gt;=2025,AD$6&lt;&gt;0),VLOOKUP(AD$3,'efecte socio eco 25'!$A$5:$N$30,7,FALSE),0)</f>
        <v>9226143064.3324986</v>
      </c>
      <c r="AE36" s="42">
        <f>IF(AND(AE$3&gt;=2025,AE$6&lt;&gt;0),VLOOKUP(AE$3,'efecte socio eco 25'!$A$5:$N$30,7,FALSE),0)</f>
        <v>9474986037.6515255</v>
      </c>
      <c r="AF36" s="42">
        <f>IF(AND(AF$3&gt;=2025,AF$6&lt;&gt;0),VLOOKUP(AF$3,'efecte socio eco 25'!$A$5:$N$30,7,FALSE),0)</f>
        <v>9730540680.7266445</v>
      </c>
      <c r="AG36" s="42">
        <f>IF(AND(AG$3&gt;=2025,AG$6&lt;&gt;0),VLOOKUP(AG$3,'efecte socio eco 25'!$A$5:$N$30,7,FALSE),0)</f>
        <v>0</v>
      </c>
      <c r="AH36" s="42">
        <f>IF(AND(AH$3&gt;=2025,AH$6&lt;&gt;0),VLOOKUP(AH$3,'efecte socio eco 25'!$A$5:$N$30,7,FALSE),0)</f>
        <v>0</v>
      </c>
      <c r="AI36" s="42">
        <f>IF(AND(AI$3&gt;=2025,AI$6&lt;&gt;0),VLOOKUP(AI$3,'efecte socio eco 25'!$A$5:$N$30,7,FALSE),0)</f>
        <v>0</v>
      </c>
      <c r="AJ36" s="42">
        <f>IF(AND(AJ$3&gt;=2025,AJ$6&lt;&gt;0),VLOOKUP(AJ$3,'efecte socio eco 25'!$A$5:$N$30,7,FALSE),0)</f>
        <v>0</v>
      </c>
      <c r="AK36" s="42">
        <f>IF(AND(AK$3&gt;=2025,AK$6&lt;&gt;0),VLOOKUP(AK$3,'efecte socio eco 25'!$A$5:$N$30,7,FALSE),0)</f>
        <v>0</v>
      </c>
      <c r="AL36" s="42">
        <f>IF(AND(AL$3&gt;=2025,AL$6&lt;&gt;0),VLOOKUP(AL$3,'efecte socio eco 25'!$A$5:$N$30,7,FALSE),0)</f>
        <v>0</v>
      </c>
      <c r="AM36" s="42">
        <f>IF(AND(AM$3&gt;=2025,AM$6&lt;&gt;0),VLOOKUP(AM$3,'efecte socio eco 25'!$A$5:$N$30,7,FALSE),0)</f>
        <v>0</v>
      </c>
      <c r="AN36" s="42">
        <f>IF(AND(AN$3&gt;=2025,AN$6&lt;&gt;0),VLOOKUP(AN$3,'efecte socio eco 25'!$A$5:$N$30,7,FALSE),0)</f>
        <v>0</v>
      </c>
      <c r="AO36" s="42">
        <f>IF(AND(AO$3&gt;=2025,AO$6&lt;&gt;0),VLOOKUP(AO$3,'efecte socio eco 25'!$A$5:$N$30,7,FALSE),0)</f>
        <v>0</v>
      </c>
      <c r="AP36" s="42">
        <f>IF(AND(AP$3&gt;=2025,AP$6&lt;&gt;0),VLOOKUP(AP$3,'efecte socio eco 25'!$A$5:$N$30,7,FALSE),0)</f>
        <v>0</v>
      </c>
      <c r="AQ36" s="42">
        <f>IF(AND(AQ$3&gt;=2025,AQ$6&lt;&gt;0),VLOOKUP(AQ$3,'efecte socio eco 25'!$A$5:$N$30,7,FALSE),0)</f>
        <v>0</v>
      </c>
      <c r="AR36" s="42">
        <f>IF(AND(AR$3&gt;=2025,AR$6&lt;&gt;0),VLOOKUP(AR$3,'efecte socio eco 25'!$A$5:$N$30,7,FALSE),0)</f>
        <v>0</v>
      </c>
      <c r="AS36" s="42">
        <f>IF(AND(AS$3&gt;=2025,AS$6&lt;&gt;0),VLOOKUP(AS$3,'efecte socio eco 25'!$A$5:$N$30,7,FALSE),0)</f>
        <v>0</v>
      </c>
      <c r="AT36" s="42">
        <f>IF(AND(AT$3&gt;=2025,AT$6&lt;&gt;0),VLOOKUP(AT$3,'efecte socio eco 25'!$A$5:$N$30,7,FALSE),0)</f>
        <v>0</v>
      </c>
      <c r="AU36" s="42">
        <f>IF(AND(AU$3&gt;=2025,AU$6&lt;&gt;0),VLOOKUP(AU$3,'efecte socio eco 25'!$A$5:$N$30,7,FALSE),0)</f>
        <v>0</v>
      </c>
      <c r="AV36" s="42">
        <f>IF(AND(AV$3&gt;=2025,AV$6&lt;&gt;0),VLOOKUP(AV$3,'efecte socio eco 25'!$A$5:$N$30,7,FALSE),0)</f>
        <v>0</v>
      </c>
      <c r="AW36" s="42">
        <f>IF(AND(AW$3&gt;=2025,AW$6&lt;&gt;0),VLOOKUP(AW$3,'efecte socio eco 25'!$A$5:$N$30,7,FALSE),0)</f>
        <v>0</v>
      </c>
      <c r="AX36" s="42">
        <f>IF(AND(AX$3&gt;=2025,AX$6&lt;&gt;0),VLOOKUP(AX$3,'efecte socio eco 25'!$A$5:$N$30,7,FALSE),0)</f>
        <v>0</v>
      </c>
      <c r="AY36" s="42">
        <f>IF(AND(AY$3&gt;=2025,AY$6&lt;&gt;0),VLOOKUP(AY$3,'efecte socio eco 25'!$A$5:$N$30,7,FALSE),0)</f>
        <v>0</v>
      </c>
      <c r="AZ36" s="42">
        <f>IF(AND(AZ$3&gt;=2025,AZ$6&lt;&gt;0),VLOOKUP(AZ$3,'efecte socio eco 25'!$A$5:$N$30,7,FALSE),0)</f>
        <v>0</v>
      </c>
      <c r="BA36" s="42">
        <f>IF(AND(BA$3&gt;=2025,BA$6&lt;&gt;0),VLOOKUP(BA$3,'efecte socio eco 25'!$A$5:$N$30,7,FALSE),0)</f>
        <v>0</v>
      </c>
      <c r="BB36" s="42">
        <f>IF(AND(BB$3&gt;=2025,BB$6&lt;&gt;0),VLOOKUP(BB$3,'efecte socio eco 25'!$A$5:$N$30,7,FALSE),0)</f>
        <v>0</v>
      </c>
      <c r="BC36" s="42">
        <f>IF(AND(BC$3&gt;=2025,BC$6&lt;&gt;0),VLOOKUP(BC$3,'efecte socio eco 25'!$A$5:$N$30,7,FALSE),0)</f>
        <v>0</v>
      </c>
      <c r="BD36" s="42">
        <f>IF(AND(BD$3&gt;=2025,BD$6&lt;&gt;0),VLOOKUP(BD$3,'efecte socio eco 25'!$A$5:$N$30,7,FALSE),0)</f>
        <v>0</v>
      </c>
      <c r="BE36" s="42">
        <f>IF(AND(BE$3&gt;=2025,BE$6&lt;&gt;0),VLOOKUP(BE$3,'efecte socio eco 25'!$A$5:$N$30,7,FALSE),0)</f>
        <v>0</v>
      </c>
      <c r="BF36" s="42">
        <f>IF(AND(BF$3&gt;=2025,BF$6&lt;&gt;0),VLOOKUP(BF$3,'efecte socio eco 25'!$A$5:$N$30,7,FALSE),0)</f>
        <v>0</v>
      </c>
      <c r="BG36" s="42">
        <f>IF(AND(BG$3&gt;=2025,BG$6&lt;&gt;0),VLOOKUP(BG$3,'efecte socio eco 25'!$A$5:$N$30,7,FALSE),0)</f>
        <v>0</v>
      </c>
      <c r="BH36" s="42">
        <f>IF(AND(BH$3&gt;=2025,BH$6&lt;&gt;0),VLOOKUP(BH$3,'efecte socio eco 25'!$A$5:$N$30,7,FALSE),0)</f>
        <v>0</v>
      </c>
      <c r="BI36" s="42">
        <f>IF(AND(BI$3&gt;=2025,BI$6&lt;&gt;0),VLOOKUP(BI$3,'efecte socio eco 25'!$A$5:$N$30,7,FALSE),0)</f>
        <v>0</v>
      </c>
      <c r="BJ36" s="42">
        <f>IF(AND(BJ$3&gt;=2025,BJ$6&lt;&gt;0),VLOOKUP(BJ$3,'efecte socio eco 25'!$A$5:$N$30,7,FALSE),0)</f>
        <v>0</v>
      </c>
      <c r="BK36" s="42">
        <f>IF(AND(BK$3&gt;=2025,BK$6&lt;&gt;0),VLOOKUP(BK$3,'efecte socio eco 25'!$A$5:$N$30,7,FALSE),0)</f>
        <v>0</v>
      </c>
      <c r="BL36" s="42">
        <f>IF(AND(BL$3&gt;=2025,BL$6&lt;&gt;0),VLOOKUP(BL$3,'efecte socio eco 25'!$A$5:$N$30,7,FALSE),0)</f>
        <v>0</v>
      </c>
      <c r="BM36" s="42">
        <f>IF(AND(BM$3&gt;=2025,BM$6&lt;&gt;0),VLOOKUP(BM$3,'efecte socio eco 25'!$A$5:$N$30,7,FALSE),0)</f>
        <v>0</v>
      </c>
      <c r="BN36" s="42">
        <f>IF(AND(BN$3&gt;=2025,BN$6&lt;&gt;0),VLOOKUP(BN$3,'efecte socio eco 25'!$A$5:$N$30,7,FALSE),0)</f>
        <v>0</v>
      </c>
      <c r="BO36" s="42">
        <f>IF(AND(BO$3&gt;=2025,BO$6&lt;&gt;0),VLOOKUP(BO$3,'efecte socio eco 25'!$A$5:$N$30,7,FALSE),0)</f>
        <v>0</v>
      </c>
      <c r="BP36" s="42">
        <f>IF(AND(BP$3&gt;=2025,BP$6&lt;&gt;0),VLOOKUP(BP$3,'efecte socio eco 25'!$A$5:$N$30,7,FALSE),0)</f>
        <v>0</v>
      </c>
      <c r="BQ36" s="42">
        <f>IF(AND(BQ$3&gt;=2025,BQ$6&lt;&gt;0),VLOOKUP(BQ$3,'efecte socio eco 25'!$A$5:$N$30,7,FALSE),0)</f>
        <v>0</v>
      </c>
      <c r="BR36" s="42">
        <f>IF(AND(BR$3&gt;=2025,BR$6&lt;&gt;0),VLOOKUP(BR$3,'efecte socio eco 25'!$A$5:$N$30,7,FALSE),0)</f>
        <v>0</v>
      </c>
      <c r="BS36" s="42">
        <f>IF(AND(BS$3&gt;=2025,BS$6&lt;&gt;0),VLOOKUP(BS$3,'efecte socio eco 25'!$A$5:$N$30,7,FALSE),0)</f>
        <v>0</v>
      </c>
      <c r="BT36" s="42">
        <f>IF(AND(BT$3&gt;=2025,BT$6&lt;&gt;0),VLOOKUP(BT$3,'efecte socio eco 25'!$A$5:$N$30,7,FALSE),0)</f>
        <v>0</v>
      </c>
      <c r="BU36" s="42">
        <f>IF(AND(BU$3&gt;=2025,BU$6&lt;&gt;0),VLOOKUP(BU$3,'efecte socio eco 25'!$A$5:$N$30,7,FALSE),0)</f>
        <v>0</v>
      </c>
      <c r="BV36" s="42">
        <f>IF(AND(BV$3&gt;=2025,BV$6&lt;&gt;0),VLOOKUP(BV$3,'efecte socio eco 25'!$A$5:$N$30,7,FALSE),0)</f>
        <v>0</v>
      </c>
      <c r="BW36" s="42">
        <f>IF(AND(BW$3&gt;=2025,BW$6&lt;&gt;0),VLOOKUP(BW$3,'efecte socio eco 25'!$A$5:$N$30,7,FALSE),0)</f>
        <v>0</v>
      </c>
      <c r="BX36" s="42">
        <f>IF(AND(BX$3&gt;=2025,BX$6&lt;&gt;0),VLOOKUP(BX$3,'efecte socio eco 25'!$A$5:$N$30,7,FALSE),0)</f>
        <v>0</v>
      </c>
      <c r="BY36" s="42">
        <f>IF(AND(BY$3&gt;=2025,BY$6&lt;&gt;0),VLOOKUP(BY$3,'efecte socio eco 25'!$A$5:$N$30,7,FALSE),0)</f>
        <v>0</v>
      </c>
      <c r="BZ36" s="42">
        <f>IF(AND(BZ$3&gt;=2025,BZ$6&lt;&gt;0),VLOOKUP(BZ$3,'efecte socio eco 25'!$A$5:$N$30,7,FALSE),0)</f>
        <v>0</v>
      </c>
      <c r="CA36" s="42">
        <f>IF(AND(CA$3&gt;=2025,CA$6&lt;&gt;0),VLOOKUP(CA$3,'efecte socio eco 25'!$A$5:$N$30,7,FALSE),0)</f>
        <v>0</v>
      </c>
      <c r="CB36" s="42">
        <f>IF(AND(CB$3&gt;=2025,CB$6&lt;&gt;0),VLOOKUP(CB$3,'efecte socio eco 25'!$A$5:$N$30,7,FALSE),0)</f>
        <v>0</v>
      </c>
      <c r="CC36" s="42">
        <f>IF(AND(CC$3&gt;=2025,CC$6&lt;&gt;0),VLOOKUP(CC$3,'efecte socio eco 25'!$A$5:$N$30,7,FALSE),0)</f>
        <v>0</v>
      </c>
      <c r="CD36" s="42">
        <f>IF(AND(CD$3&gt;=2025,CD$6&lt;&gt;0),VLOOKUP(CD$3,'efecte socio eco 25'!$A$5:$N$30,7,FALSE),0)</f>
        <v>0</v>
      </c>
      <c r="CE36" s="42">
        <f>IF(AND(CE$3&gt;=2025,CE$6&lt;&gt;0),VLOOKUP(CE$3,'efecte socio eco 25'!$A$5:$N$30,7,FALSE),0)</f>
        <v>0</v>
      </c>
    </row>
    <row r="37" spans="1:83">
      <c r="A37" t="s">
        <v>107</v>
      </c>
      <c r="B37" t="s">
        <v>538</v>
      </c>
      <c r="C37" s="42">
        <f>IF(AND(C$3&gt;=2025,C$6&lt;&gt;0),VLOOKUP(C$3,'efecte socio eco 25'!$A$5:$N$30,8,FALSE),0)</f>
        <v>0</v>
      </c>
      <c r="D37" s="42">
        <f>IF(AND(D$3&gt;=2025,D$6&lt;&gt;0),VLOOKUP(D$3,'efecte socio eco 25'!$A$5:$N$30,8,FALSE),0)</f>
        <v>0</v>
      </c>
      <c r="E37" s="42">
        <f>IF(AND(E$3&gt;=2025,E$6&lt;&gt;0),VLOOKUP(E$3,'efecte socio eco 25'!$A$5:$N$30,8,FALSE),0)</f>
        <v>0</v>
      </c>
      <c r="F37" s="42">
        <f>IF(AND(F$3&gt;=2025,F$6&lt;&gt;0),VLOOKUP(F$3,'efecte socio eco 25'!$A$5:$N$30,8,FALSE),0)</f>
        <v>0</v>
      </c>
      <c r="G37" s="42">
        <f>IF(AND(G$3&gt;=2025,G$6&lt;&gt;0),VLOOKUP(G$3,'efecte socio eco 25'!$A$5:$N$30,8,FALSE),0)</f>
        <v>0</v>
      </c>
      <c r="H37" s="42">
        <f>IF(AND(H$3&gt;=2025,H$6&lt;&gt;0),VLOOKUP(H$3,'efecte socio eco 25'!$A$5:$N$30,8,FALSE),0)</f>
        <v>0</v>
      </c>
      <c r="I37" s="42">
        <f>IF(AND(I$3&gt;=2025,I$6&lt;&gt;0),VLOOKUP(I$3,'efecte socio eco 25'!$A$5:$N$30,8,FALSE),0)</f>
        <v>0</v>
      </c>
      <c r="J37" s="42">
        <f>IF(AND(J$3&gt;=2025,J$6&lt;&gt;0),VLOOKUP(J$3,'efecte socio eco 25'!$A$5:$N$30,8,FALSE),0)</f>
        <v>55415269.76397419</v>
      </c>
      <c r="K37" s="42">
        <f>IF(AND(K$3&gt;=2025,K$6&lt;&gt;0),VLOOKUP(K$3,'efecte socio eco 25'!$A$5:$N$30,8,FALSE),0)</f>
        <v>57255598.834226638</v>
      </c>
      <c r="L37" s="42">
        <f>IF(AND(L$3&gt;=2025,L$6&lt;&gt;0),VLOOKUP(L$3,'efecte socio eco 25'!$A$5:$N$30,8,FALSE),0)</f>
        <v>59157044.833102576</v>
      </c>
      <c r="M37" s="42">
        <f>IF(AND(M$3&gt;=2025,M$6&lt;&gt;0),VLOOKUP(M$3,'efecte socio eco 25'!$A$5:$N$30,8,FALSE),0)</f>
        <v>61121637.440524325</v>
      </c>
      <c r="N37" s="42">
        <f>IF(AND(N$3&gt;=2025,N$6&lt;&gt;0),VLOOKUP(N$3,'efecte socio eco 25'!$A$5:$N$30,8,FALSE),0)</f>
        <v>62591063.585715041</v>
      </c>
      <c r="O37" s="42">
        <f>IF(AND(O$3&gt;=2025,O$6&lt;&gt;0),VLOOKUP(O$3,'efecte socio eco 25'!$A$5:$N$30,8,FALSE),0)</f>
        <v>64095816.225525133</v>
      </c>
      <c r="P37" s="42">
        <f>IF(AND(P$3&gt;=2025,P$6&lt;&gt;0),VLOOKUP(P$3,'efecte socio eco 25'!$A$5:$N$30,8,FALSE),0)</f>
        <v>65636744.644708499</v>
      </c>
      <c r="Q37" s="42">
        <f>IF(AND(Q$3&gt;=2025,Q$6&lt;&gt;0),VLOOKUP(Q$3,'efecte socio eco 25'!$A$5:$N$30,8,FALSE),0)</f>
        <v>67214718.545685753</v>
      </c>
      <c r="R37" s="42">
        <f>IF(AND(R$3&gt;=2025,R$6&lt;&gt;0),VLOOKUP(R$3,'efecte socio eco 25'!$A$5:$N$30,8,FALSE),0)</f>
        <v>68830628.539405644</v>
      </c>
      <c r="S37" s="42">
        <f>IF(AND(S$3&gt;=2025,S$6&lt;&gt;0),VLOOKUP(S$3,'efecte socio eco 25'!$A$5:$N$30,8,FALSE),0)</f>
        <v>70681648.272937208</v>
      </c>
      <c r="T37" s="42">
        <f>IF(AND(T$3&gt;=2025,T$6&lt;&gt;0),VLOOKUP(T$3,'efecte socio eco 25'!$A$5:$N$30,8,FALSE),0)</f>
        <v>72582446.341007173</v>
      </c>
      <c r="U37" s="42">
        <f>IF(AND(U$3&gt;=2025,U$6&lt;&gt;0),VLOOKUP(U$3,'efecte socio eco 25'!$A$5:$N$30,8,FALSE),0)</f>
        <v>74534361.401731685</v>
      </c>
      <c r="V37" s="42">
        <f>IF(AND(V$3&gt;=2025,V$6&lt;&gt;0),VLOOKUP(V$3,'efecte socio eco 25'!$A$5:$N$30,8,FALSE),0)</f>
        <v>76538768.112935752</v>
      </c>
      <c r="W37" s="42">
        <f>IF(AND(W$3&gt;=2025,W$6&lt;&gt;0),VLOOKUP(W$3,'efecte socio eco 25'!$A$5:$N$30,8,FALSE),0)</f>
        <v>78597078.10027124</v>
      </c>
      <c r="X37" s="42">
        <f>IF(AND(X$3&gt;=2025,X$6&lt;&gt;0),VLOOKUP(X$3,'efecte socio eco 25'!$A$5:$N$30,8,FALSE),0)</f>
        <v>80410613.353777245</v>
      </c>
      <c r="Y37" s="42">
        <f>IF(AND(Y$3&gt;=2025,Y$6&lt;&gt;0),VLOOKUP(Y$3,'efecte socio eco 25'!$A$5:$N$30,8,FALSE),0)</f>
        <v>82265993.802997947</v>
      </c>
      <c r="Z37" s="42">
        <f>IF(AND(Z$3&gt;=2025,Z$6&lt;&gt;0),VLOOKUP(Z$3,'efecte socio eco 25'!$A$5:$N$30,8,FALSE),0)</f>
        <v>84164184.976671219</v>
      </c>
      <c r="AA37" s="42">
        <f>IF(AND(AA$3&gt;=2025,AA$6&lt;&gt;0),VLOOKUP(AA$3,'efecte socio eco 25'!$A$5:$N$30,8,FALSE),0)</f>
        <v>86106174.681976393</v>
      </c>
      <c r="AB37" s="42">
        <f>IF(AND(AB$3&gt;=2025,AB$6&lt;&gt;0),VLOOKUP(AB$3,'efecte socio eco 25'!$A$5:$N$30,8,FALSE),0)</f>
        <v>88092973.518583149</v>
      </c>
      <c r="AC37" s="42">
        <f>IF(AND(AC$3&gt;=2025,AC$6&lt;&gt;0),VLOOKUP(AC$3,'efecte socio eco 25'!$A$5:$N$30,8,FALSE),0)</f>
        <v>90045556.337520316</v>
      </c>
      <c r="AD37" s="42">
        <f>IF(AND(AD$3&gt;=2025,AD$6&lt;&gt;0),VLOOKUP(AD$3,'efecte socio eco 25'!$A$5:$N$30,8,FALSE),0)</f>
        <v>92041418.200319067</v>
      </c>
      <c r="AE37" s="42">
        <f>IF(AND(AE$3&gt;=2025,AE$6&lt;&gt;0),VLOOKUP(AE$3,'efecte socio eco 25'!$A$5:$N$30,8,FALSE),0)</f>
        <v>94081518.387999102</v>
      </c>
      <c r="AF37" s="42">
        <f>IF(AND(AF$3&gt;=2025,AF$6&lt;&gt;0),VLOOKUP(AF$3,'efecte socio eco 25'!$A$5:$N$30,8,FALSE),0)</f>
        <v>96166837.444066346</v>
      </c>
      <c r="AG37" s="42">
        <f>IF(AND(AG$3&gt;=2025,AG$6&lt;&gt;0),VLOOKUP(AG$3,'efecte socio eco 25'!$A$5:$N$30,8,FALSE),0)</f>
        <v>0</v>
      </c>
      <c r="AH37" s="42">
        <f>IF(AND(AH$3&gt;=2025,AH$6&lt;&gt;0),VLOOKUP(AH$3,'efecte socio eco 25'!$A$5:$N$30,8,FALSE),0)</f>
        <v>0</v>
      </c>
      <c r="AI37" s="42">
        <f>IF(AND(AI$3&gt;=2025,AI$6&lt;&gt;0),VLOOKUP(AI$3,'efecte socio eco 25'!$A$5:$N$30,8,FALSE),0)</f>
        <v>0</v>
      </c>
      <c r="AJ37" s="42">
        <f>IF(AND(AJ$3&gt;=2025,AJ$6&lt;&gt;0),VLOOKUP(AJ$3,'efecte socio eco 25'!$A$5:$N$30,8,FALSE),0)</f>
        <v>0</v>
      </c>
      <c r="AK37" s="42">
        <f>IF(AND(AK$3&gt;=2025,AK$6&lt;&gt;0),VLOOKUP(AK$3,'efecte socio eco 25'!$A$5:$N$30,8,FALSE),0)</f>
        <v>0</v>
      </c>
      <c r="AL37" s="42">
        <f>IF(AND(AL$3&gt;=2025,AL$6&lt;&gt;0),VLOOKUP(AL$3,'efecte socio eco 25'!$A$5:$N$30,8,FALSE),0)</f>
        <v>0</v>
      </c>
      <c r="AM37" s="42">
        <f>IF(AND(AM$3&gt;=2025,AM$6&lt;&gt;0),VLOOKUP(AM$3,'efecte socio eco 25'!$A$5:$N$30,8,FALSE),0)</f>
        <v>0</v>
      </c>
      <c r="AN37" s="42">
        <f>IF(AND(AN$3&gt;=2025,AN$6&lt;&gt;0),VLOOKUP(AN$3,'efecte socio eco 25'!$A$5:$N$30,8,FALSE),0)</f>
        <v>0</v>
      </c>
      <c r="AO37" s="42">
        <f>IF(AND(AO$3&gt;=2025,AO$6&lt;&gt;0),VLOOKUP(AO$3,'efecte socio eco 25'!$A$5:$N$30,8,FALSE),0)</f>
        <v>0</v>
      </c>
      <c r="AP37" s="42">
        <f>IF(AND(AP$3&gt;=2025,AP$6&lt;&gt;0),VLOOKUP(AP$3,'efecte socio eco 25'!$A$5:$N$30,8,FALSE),0)</f>
        <v>0</v>
      </c>
      <c r="AQ37" s="42">
        <f>IF(AND(AQ$3&gt;=2025,AQ$6&lt;&gt;0),VLOOKUP(AQ$3,'efecte socio eco 25'!$A$5:$N$30,8,FALSE),0)</f>
        <v>0</v>
      </c>
      <c r="AR37" s="42">
        <f>IF(AND(AR$3&gt;=2025,AR$6&lt;&gt;0),VLOOKUP(AR$3,'efecte socio eco 25'!$A$5:$N$30,8,FALSE),0)</f>
        <v>0</v>
      </c>
      <c r="AS37" s="42">
        <f>IF(AND(AS$3&gt;=2025,AS$6&lt;&gt;0),VLOOKUP(AS$3,'efecte socio eco 25'!$A$5:$N$30,8,FALSE),0)</f>
        <v>0</v>
      </c>
      <c r="AT37" s="42">
        <f>IF(AND(AT$3&gt;=2025,AT$6&lt;&gt;0),VLOOKUP(AT$3,'efecte socio eco 25'!$A$5:$N$30,8,FALSE),0)</f>
        <v>0</v>
      </c>
      <c r="AU37" s="42">
        <f>IF(AND(AU$3&gt;=2025,AU$6&lt;&gt;0),VLOOKUP(AU$3,'efecte socio eco 25'!$A$5:$N$30,8,FALSE),0)</f>
        <v>0</v>
      </c>
      <c r="AV37" s="42">
        <f>IF(AND(AV$3&gt;=2025,AV$6&lt;&gt;0),VLOOKUP(AV$3,'efecte socio eco 25'!$A$5:$N$30,8,FALSE),0)</f>
        <v>0</v>
      </c>
      <c r="AW37" s="42">
        <f>IF(AND(AW$3&gt;=2025,AW$6&lt;&gt;0),VLOOKUP(AW$3,'efecte socio eco 25'!$A$5:$N$30,8,FALSE),0)</f>
        <v>0</v>
      </c>
      <c r="AX37" s="42">
        <f>IF(AND(AX$3&gt;=2025,AX$6&lt;&gt;0),VLOOKUP(AX$3,'efecte socio eco 25'!$A$5:$N$30,8,FALSE),0)</f>
        <v>0</v>
      </c>
      <c r="AY37" s="42">
        <f>IF(AND(AY$3&gt;=2025,AY$6&lt;&gt;0),VLOOKUP(AY$3,'efecte socio eco 25'!$A$5:$N$30,8,FALSE),0)</f>
        <v>0</v>
      </c>
      <c r="AZ37" s="42">
        <f>IF(AND(AZ$3&gt;=2025,AZ$6&lt;&gt;0),VLOOKUP(AZ$3,'efecte socio eco 25'!$A$5:$N$30,8,FALSE),0)</f>
        <v>0</v>
      </c>
      <c r="BA37" s="42">
        <f>IF(AND(BA$3&gt;=2025,BA$6&lt;&gt;0),VLOOKUP(BA$3,'efecte socio eco 25'!$A$5:$N$30,8,FALSE),0)</f>
        <v>0</v>
      </c>
      <c r="BB37" s="42">
        <f>IF(AND(BB$3&gt;=2025,BB$6&lt;&gt;0),VLOOKUP(BB$3,'efecte socio eco 25'!$A$5:$N$30,8,FALSE),0)</f>
        <v>0</v>
      </c>
      <c r="BC37" s="42">
        <f>IF(AND(BC$3&gt;=2025,BC$6&lt;&gt;0),VLOOKUP(BC$3,'efecte socio eco 25'!$A$5:$N$30,8,FALSE),0)</f>
        <v>0</v>
      </c>
      <c r="BD37" s="42">
        <f>IF(AND(BD$3&gt;=2025,BD$6&lt;&gt;0),VLOOKUP(BD$3,'efecte socio eco 25'!$A$5:$N$30,8,FALSE),0)</f>
        <v>0</v>
      </c>
      <c r="BE37" s="42">
        <f>IF(AND(BE$3&gt;=2025,BE$6&lt;&gt;0),VLOOKUP(BE$3,'efecte socio eco 25'!$A$5:$N$30,8,FALSE),0)</f>
        <v>0</v>
      </c>
      <c r="BF37" s="42">
        <f>IF(AND(BF$3&gt;=2025,BF$6&lt;&gt;0),VLOOKUP(BF$3,'efecte socio eco 25'!$A$5:$N$30,8,FALSE),0)</f>
        <v>0</v>
      </c>
      <c r="BG37" s="42">
        <f>IF(AND(BG$3&gt;=2025,BG$6&lt;&gt;0),VLOOKUP(BG$3,'efecte socio eco 25'!$A$5:$N$30,8,FALSE),0)</f>
        <v>0</v>
      </c>
      <c r="BH37" s="42">
        <f>IF(AND(BH$3&gt;=2025,BH$6&lt;&gt;0),VLOOKUP(BH$3,'efecte socio eco 25'!$A$5:$N$30,8,FALSE),0)</f>
        <v>0</v>
      </c>
      <c r="BI37" s="42">
        <f>IF(AND(BI$3&gt;=2025,BI$6&lt;&gt;0),VLOOKUP(BI$3,'efecte socio eco 25'!$A$5:$N$30,8,FALSE),0)</f>
        <v>0</v>
      </c>
      <c r="BJ37" s="42">
        <f>IF(AND(BJ$3&gt;=2025,BJ$6&lt;&gt;0),VLOOKUP(BJ$3,'efecte socio eco 25'!$A$5:$N$30,8,FALSE),0)</f>
        <v>0</v>
      </c>
      <c r="BK37" s="42">
        <f>IF(AND(BK$3&gt;=2025,BK$6&lt;&gt;0),VLOOKUP(BK$3,'efecte socio eco 25'!$A$5:$N$30,8,FALSE),0)</f>
        <v>0</v>
      </c>
      <c r="BL37" s="42">
        <f>IF(AND(BL$3&gt;=2025,BL$6&lt;&gt;0),VLOOKUP(BL$3,'efecte socio eco 25'!$A$5:$N$30,8,FALSE),0)</f>
        <v>0</v>
      </c>
      <c r="BM37" s="42">
        <f>IF(AND(BM$3&gt;=2025,BM$6&lt;&gt;0),VLOOKUP(BM$3,'efecte socio eco 25'!$A$5:$N$30,8,FALSE),0)</f>
        <v>0</v>
      </c>
      <c r="BN37" s="42">
        <f>IF(AND(BN$3&gt;=2025,BN$6&lt;&gt;0),VLOOKUP(BN$3,'efecte socio eco 25'!$A$5:$N$30,8,FALSE),0)</f>
        <v>0</v>
      </c>
      <c r="BO37" s="42">
        <f>IF(AND(BO$3&gt;=2025,BO$6&lt;&gt;0),VLOOKUP(BO$3,'efecte socio eco 25'!$A$5:$N$30,8,FALSE),0)</f>
        <v>0</v>
      </c>
      <c r="BP37" s="42">
        <f>IF(AND(BP$3&gt;=2025,BP$6&lt;&gt;0),VLOOKUP(BP$3,'efecte socio eco 25'!$A$5:$N$30,8,FALSE),0)</f>
        <v>0</v>
      </c>
      <c r="BQ37" s="42">
        <f>IF(AND(BQ$3&gt;=2025,BQ$6&lt;&gt;0),VLOOKUP(BQ$3,'efecte socio eco 25'!$A$5:$N$30,8,FALSE),0)</f>
        <v>0</v>
      </c>
      <c r="BR37" s="42">
        <f>IF(AND(BR$3&gt;=2025,BR$6&lt;&gt;0),VLOOKUP(BR$3,'efecte socio eco 25'!$A$5:$N$30,8,FALSE),0)</f>
        <v>0</v>
      </c>
      <c r="BS37" s="42">
        <f>IF(AND(BS$3&gt;=2025,BS$6&lt;&gt;0),VLOOKUP(BS$3,'efecte socio eco 25'!$A$5:$N$30,8,FALSE),0)</f>
        <v>0</v>
      </c>
      <c r="BT37" s="42">
        <f>IF(AND(BT$3&gt;=2025,BT$6&lt;&gt;0),VLOOKUP(BT$3,'efecte socio eco 25'!$A$5:$N$30,8,FALSE),0)</f>
        <v>0</v>
      </c>
      <c r="BU37" s="42">
        <f>IF(AND(BU$3&gt;=2025,BU$6&lt;&gt;0),VLOOKUP(BU$3,'efecte socio eco 25'!$A$5:$N$30,8,FALSE),0)</f>
        <v>0</v>
      </c>
      <c r="BV37" s="42">
        <f>IF(AND(BV$3&gt;=2025,BV$6&lt;&gt;0),VLOOKUP(BV$3,'efecte socio eco 25'!$A$5:$N$30,8,FALSE),0)</f>
        <v>0</v>
      </c>
      <c r="BW37" s="42">
        <f>IF(AND(BW$3&gt;=2025,BW$6&lt;&gt;0),VLOOKUP(BW$3,'efecte socio eco 25'!$A$5:$N$30,8,FALSE),0)</f>
        <v>0</v>
      </c>
      <c r="BX37" s="42">
        <f>IF(AND(BX$3&gt;=2025,BX$6&lt;&gt;0),VLOOKUP(BX$3,'efecte socio eco 25'!$A$5:$N$30,8,FALSE),0)</f>
        <v>0</v>
      </c>
      <c r="BY37" s="42">
        <f>IF(AND(BY$3&gt;=2025,BY$6&lt;&gt;0),VLOOKUP(BY$3,'efecte socio eco 25'!$A$5:$N$30,8,FALSE),0)</f>
        <v>0</v>
      </c>
      <c r="BZ37" s="42">
        <f>IF(AND(BZ$3&gt;=2025,BZ$6&lt;&gt;0),VLOOKUP(BZ$3,'efecte socio eco 25'!$A$5:$N$30,8,FALSE),0)</f>
        <v>0</v>
      </c>
      <c r="CA37" s="42">
        <f>IF(AND(CA$3&gt;=2025,CA$6&lt;&gt;0),VLOOKUP(CA$3,'efecte socio eco 25'!$A$5:$N$30,8,FALSE),0)</f>
        <v>0</v>
      </c>
      <c r="CB37" s="42">
        <f>IF(AND(CB$3&gt;=2025,CB$6&lt;&gt;0),VLOOKUP(CB$3,'efecte socio eco 25'!$A$5:$N$30,8,FALSE),0)</f>
        <v>0</v>
      </c>
      <c r="CC37" s="42">
        <f>IF(AND(CC$3&gt;=2025,CC$6&lt;&gt;0),VLOOKUP(CC$3,'efecte socio eco 25'!$A$5:$N$30,8,FALSE),0)</f>
        <v>0</v>
      </c>
      <c r="CD37" s="42">
        <f>IF(AND(CD$3&gt;=2025,CD$6&lt;&gt;0),VLOOKUP(CD$3,'efecte socio eco 25'!$A$5:$N$30,8,FALSE),0)</f>
        <v>0</v>
      </c>
      <c r="CE37" s="42">
        <f>IF(AND(CE$3&gt;=2025,CE$6&lt;&gt;0),VLOOKUP(CE$3,'efecte socio eco 25'!$A$5:$N$30,8,FALSE),0)</f>
        <v>0</v>
      </c>
    </row>
    <row r="38" spans="1:83">
      <c r="A38" t="s">
        <v>108</v>
      </c>
      <c r="B38" t="s">
        <v>538</v>
      </c>
      <c r="C38" s="42">
        <f>IF(AND(C$3&gt;=2025,C$6&lt;&gt;0),VLOOKUP(C$3,'efecte socio eco 25'!$A$5:$N$30,9,FALSE),0)</f>
        <v>0</v>
      </c>
      <c r="D38" s="42">
        <f>IF(AND(D$3&gt;=2025,D$6&lt;&gt;0),VLOOKUP(D$3,'efecte socio eco 25'!$A$5:$N$30,9,FALSE),0)</f>
        <v>0</v>
      </c>
      <c r="E38" s="42">
        <f>IF(AND(E$3&gt;=2025,E$6&lt;&gt;0),VLOOKUP(E$3,'efecte socio eco 25'!$A$5:$N$30,9,FALSE),0)</f>
        <v>0</v>
      </c>
      <c r="F38" s="42">
        <f>IF(AND(F$3&gt;=2025,F$6&lt;&gt;0),VLOOKUP(F$3,'efecte socio eco 25'!$A$5:$N$30,9,FALSE),0)</f>
        <v>0</v>
      </c>
      <c r="G38" s="42">
        <f>IF(AND(G$3&gt;=2025,G$6&lt;&gt;0),VLOOKUP(G$3,'efecte socio eco 25'!$A$5:$N$30,9,FALSE),0)</f>
        <v>0</v>
      </c>
      <c r="H38" s="42">
        <f>IF(AND(H$3&gt;=2025,H$6&lt;&gt;0),VLOOKUP(H$3,'efecte socio eco 25'!$A$5:$N$30,9,FALSE),0)</f>
        <v>0</v>
      </c>
      <c r="I38" s="42">
        <f>IF(AND(I$3&gt;=2025,I$6&lt;&gt;0),VLOOKUP(I$3,'efecte socio eco 25'!$A$5:$N$30,9,FALSE),0)</f>
        <v>0</v>
      </c>
      <c r="J38" s="42">
        <f>IF(AND(J$3&gt;=2025,J$6&lt;&gt;0),VLOOKUP(J$3,'efecte socio eco 25'!$A$5:$N$30,9,FALSE),0)</f>
        <v>19885666.701940294</v>
      </c>
      <c r="K38" s="42">
        <f>IF(AND(K$3&gt;=2025,K$6&lt;&gt;0),VLOOKUP(K$3,'efecte socio eco 25'!$A$5:$N$30,9,FALSE),0)</f>
        <v>22724502.831692301</v>
      </c>
      <c r="L38" s="42">
        <f>IF(AND(L$3&gt;=2025,L$6&lt;&gt;0),VLOOKUP(L$3,'efecte socio eco 25'!$A$5:$N$30,9,FALSE),0)</f>
        <v>25968605.26165837</v>
      </c>
      <c r="M38" s="42">
        <f>IF(AND(M$3&gt;=2025,M$6&lt;&gt;0),VLOOKUP(M$3,'efecte socio eco 25'!$A$5:$N$30,9,FALSE),0)</f>
        <v>29675828.960065763</v>
      </c>
      <c r="N38" s="42">
        <f>IF(AND(N$3&gt;=2025,N$6&lt;&gt;0),VLOOKUP(N$3,'efecte socio eco 25'!$A$5:$N$30,9,FALSE),0)</f>
        <v>32988804.377188578</v>
      </c>
      <c r="O38" s="42">
        <f>IF(AND(O$3&gt;=2025,O$6&lt;&gt;0),VLOOKUP(O$3,'efecte socio eco 25'!$A$5:$N$30,9,FALSE),0)</f>
        <v>36671636.55987066</v>
      </c>
      <c r="P38" s="42">
        <f>IF(AND(P$3&gt;=2025,P$6&lt;&gt;0),VLOOKUP(P$3,'efecte socio eco 25'!$A$5:$N$30,9,FALSE),0)</f>
        <v>40765615.892074108</v>
      </c>
      <c r="Q38" s="42">
        <f>IF(AND(Q$3&gt;=2025,Q$6&lt;&gt;0),VLOOKUP(Q$3,'efecte socio eco 25'!$A$5:$N$30,9,FALSE),0)</f>
        <v>45316642.368741512</v>
      </c>
      <c r="R38" s="42">
        <f>IF(AND(R$3&gt;=2025,R$6&lt;&gt;0),VLOOKUP(R$3,'efecte socio eco 25'!$A$5:$N$30,9,FALSE),0)</f>
        <v>50375740.207464665</v>
      </c>
      <c r="S38" s="42">
        <f>IF(AND(S$3&gt;=2025,S$6&lt;&gt;0),VLOOKUP(S$3,'efecte socio eco 25'!$A$5:$N$30,9,FALSE),0)</f>
        <v>55418337.914369747</v>
      </c>
      <c r="T38" s="42">
        <f>IF(AND(T$3&gt;=2025,T$6&lt;&gt;0),VLOOKUP(T$3,'efecte socio eco 25'!$A$5:$N$30,9,FALSE),0)</f>
        <v>60965698.261564858</v>
      </c>
      <c r="U38" s="42">
        <f>IF(AND(U$3&gt;=2025,U$6&lt;&gt;0),VLOOKUP(U$3,'efecte socio eco 25'!$A$5:$N$30,9,FALSE),0)</f>
        <v>67068347.850187279</v>
      </c>
      <c r="V38" s="42">
        <f>IF(AND(V$3&gt;=2025,V$6&lt;&gt;0),VLOOKUP(V$3,'efecte socio eco 25'!$A$5:$N$30,9,FALSE),0)</f>
        <v>73781870.980218679</v>
      </c>
      <c r="W38" s="42">
        <f>IF(AND(W$3&gt;=2025,W$6&lt;&gt;0),VLOOKUP(W$3,'efecte socio eco 25'!$A$5:$N$30,9,FALSE),0)</f>
        <v>81167415.924745128</v>
      </c>
      <c r="X38" s="42">
        <f>IF(AND(X$3&gt;=2025,X$6&lt;&gt;0),VLOOKUP(X$3,'efecte socio eco 25'!$A$5:$N$30,9,FALSE),0)</f>
        <v>88014886.566903174</v>
      </c>
      <c r="Y38" s="42">
        <f>IF(AND(Y$3&gt;=2025,Y$6&lt;&gt;0),VLOOKUP(Y$3,'efecte socio eco 25'!$A$5:$N$30,9,FALSE),0)</f>
        <v>95440025.644861713</v>
      </c>
      <c r="Z38" s="42">
        <f>IF(AND(Z$3&gt;=2025,Z$6&lt;&gt;0),VLOOKUP(Z$3,'efecte socio eco 25'!$A$5:$N$30,9,FALSE),0)</f>
        <v>103491566.60183783</v>
      </c>
      <c r="AA38" s="42">
        <f>IF(AND(AA$3&gt;=2025,AA$6&lt;&gt;0),VLOOKUP(AA$3,'efecte socio eco 25'!$A$5:$N$30,9,FALSE),0)</f>
        <v>112222354.14685543</v>
      </c>
      <c r="AB38" s="42">
        <f>IF(AND(AB$3&gt;=2025,AB$6&lt;&gt;0),VLOOKUP(AB$3,'efecte socio eco 25'!$A$5:$N$30,9,FALSE),0)</f>
        <v>121689691.09062266</v>
      </c>
      <c r="AC38" s="42">
        <f>IF(AND(AC$3&gt;=2025,AC$6&lt;&gt;0),VLOOKUP(AC$3,'efecte socio eco 25'!$A$5:$N$30,9,FALSE),0)</f>
        <v>130875819.19942775</v>
      </c>
      <c r="AD38" s="42">
        <f>IF(AND(AD$3&gt;=2025,AD$6&lt;&gt;0),VLOOKUP(AD$3,'efecte socio eco 25'!$A$5:$N$30,9,FALSE),0)</f>
        <v>140755391.00814772</v>
      </c>
      <c r="AE38" s="42">
        <f>IF(AND(AE$3&gt;=2025,AE$6&lt;&gt;0),VLOOKUP(AE$3,'efecte socio eco 25'!$A$5:$N$30,9,FALSE),0)</f>
        <v>151380753.29001018</v>
      </c>
      <c r="AF38" s="42">
        <f>IF(AND(AF$3&gt;=2025,AF$6&lt;&gt;0),VLOOKUP(AF$3,'efecte socio eco 25'!$A$5:$N$30,9,FALSE),0)</f>
        <v>162808204.3786473</v>
      </c>
      <c r="AG38" s="42">
        <f>IF(AND(AG$3&gt;=2025,AG$6&lt;&gt;0),VLOOKUP(AG$3,'efecte socio eco 25'!$A$5:$N$30,9,FALSE),0)</f>
        <v>0</v>
      </c>
      <c r="AH38" s="42">
        <f>IF(AND(AH$3&gt;=2025,AH$6&lt;&gt;0),VLOOKUP(AH$3,'efecte socio eco 25'!$A$5:$N$30,9,FALSE),0)</f>
        <v>0</v>
      </c>
      <c r="AI38" s="42">
        <f>IF(AND(AI$3&gt;=2025,AI$6&lt;&gt;0),VLOOKUP(AI$3,'efecte socio eco 25'!$A$5:$N$30,9,FALSE),0)</f>
        <v>0</v>
      </c>
      <c r="AJ38" s="42">
        <f>IF(AND(AJ$3&gt;=2025,AJ$6&lt;&gt;0),VLOOKUP(AJ$3,'efecte socio eco 25'!$A$5:$N$30,9,FALSE),0)</f>
        <v>0</v>
      </c>
      <c r="AK38" s="42">
        <f>IF(AND(AK$3&gt;=2025,AK$6&lt;&gt;0),VLOOKUP(AK$3,'efecte socio eco 25'!$A$5:$N$30,9,FALSE),0)</f>
        <v>0</v>
      </c>
      <c r="AL38" s="42">
        <f>IF(AND(AL$3&gt;=2025,AL$6&lt;&gt;0),VLOOKUP(AL$3,'efecte socio eco 25'!$A$5:$N$30,9,FALSE),0)</f>
        <v>0</v>
      </c>
      <c r="AM38" s="42">
        <f>IF(AND(AM$3&gt;=2025,AM$6&lt;&gt;0),VLOOKUP(AM$3,'efecte socio eco 25'!$A$5:$N$30,9,FALSE),0)</f>
        <v>0</v>
      </c>
      <c r="AN38" s="42">
        <f>IF(AND(AN$3&gt;=2025,AN$6&lt;&gt;0),VLOOKUP(AN$3,'efecte socio eco 25'!$A$5:$N$30,9,FALSE),0)</f>
        <v>0</v>
      </c>
      <c r="AO38" s="42">
        <f>IF(AND(AO$3&gt;=2025,AO$6&lt;&gt;0),VLOOKUP(AO$3,'efecte socio eco 25'!$A$5:$N$30,9,FALSE),0)</f>
        <v>0</v>
      </c>
      <c r="AP38" s="42">
        <f>IF(AND(AP$3&gt;=2025,AP$6&lt;&gt;0),VLOOKUP(AP$3,'efecte socio eco 25'!$A$5:$N$30,9,FALSE),0)</f>
        <v>0</v>
      </c>
      <c r="AQ38" s="42">
        <f>IF(AND(AQ$3&gt;=2025,AQ$6&lt;&gt;0),VLOOKUP(AQ$3,'efecte socio eco 25'!$A$5:$N$30,9,FALSE),0)</f>
        <v>0</v>
      </c>
      <c r="AR38" s="42">
        <f>IF(AND(AR$3&gt;=2025,AR$6&lt;&gt;0),VLOOKUP(AR$3,'efecte socio eco 25'!$A$5:$N$30,9,FALSE),0)</f>
        <v>0</v>
      </c>
      <c r="AS38" s="42">
        <f>IF(AND(AS$3&gt;=2025,AS$6&lt;&gt;0),VLOOKUP(AS$3,'efecte socio eco 25'!$A$5:$N$30,9,FALSE),0)</f>
        <v>0</v>
      </c>
      <c r="AT38" s="42">
        <f>IF(AND(AT$3&gt;=2025,AT$6&lt;&gt;0),VLOOKUP(AT$3,'efecte socio eco 25'!$A$5:$N$30,9,FALSE),0)</f>
        <v>0</v>
      </c>
      <c r="AU38" s="42">
        <f>IF(AND(AU$3&gt;=2025,AU$6&lt;&gt;0),VLOOKUP(AU$3,'efecte socio eco 25'!$A$5:$N$30,9,FALSE),0)</f>
        <v>0</v>
      </c>
      <c r="AV38" s="42">
        <f>IF(AND(AV$3&gt;=2025,AV$6&lt;&gt;0),VLOOKUP(AV$3,'efecte socio eco 25'!$A$5:$N$30,9,FALSE),0)</f>
        <v>0</v>
      </c>
      <c r="AW38" s="42">
        <f>IF(AND(AW$3&gt;=2025,AW$6&lt;&gt;0),VLOOKUP(AW$3,'efecte socio eco 25'!$A$5:$N$30,9,FALSE),0)</f>
        <v>0</v>
      </c>
      <c r="AX38" s="42">
        <f>IF(AND(AX$3&gt;=2025,AX$6&lt;&gt;0),VLOOKUP(AX$3,'efecte socio eco 25'!$A$5:$N$30,9,FALSE),0)</f>
        <v>0</v>
      </c>
      <c r="AY38" s="42">
        <f>IF(AND(AY$3&gt;=2025,AY$6&lt;&gt;0),VLOOKUP(AY$3,'efecte socio eco 25'!$A$5:$N$30,9,FALSE),0)</f>
        <v>0</v>
      </c>
      <c r="AZ38" s="42">
        <f>IF(AND(AZ$3&gt;=2025,AZ$6&lt;&gt;0),VLOOKUP(AZ$3,'efecte socio eco 25'!$A$5:$N$30,9,FALSE),0)</f>
        <v>0</v>
      </c>
      <c r="BA38" s="42">
        <f>IF(AND(BA$3&gt;=2025,BA$6&lt;&gt;0),VLOOKUP(BA$3,'efecte socio eco 25'!$A$5:$N$30,9,FALSE),0)</f>
        <v>0</v>
      </c>
      <c r="BB38" s="42">
        <f>IF(AND(BB$3&gt;=2025,BB$6&lt;&gt;0),VLOOKUP(BB$3,'efecte socio eco 25'!$A$5:$N$30,9,FALSE),0)</f>
        <v>0</v>
      </c>
      <c r="BC38" s="42">
        <f>IF(AND(BC$3&gt;=2025,BC$6&lt;&gt;0),VLOOKUP(BC$3,'efecte socio eco 25'!$A$5:$N$30,9,FALSE),0)</f>
        <v>0</v>
      </c>
      <c r="BD38" s="42">
        <f>IF(AND(BD$3&gt;=2025,BD$6&lt;&gt;0),VLOOKUP(BD$3,'efecte socio eco 25'!$A$5:$N$30,9,FALSE),0)</f>
        <v>0</v>
      </c>
      <c r="BE38" s="42">
        <f>IF(AND(BE$3&gt;=2025,BE$6&lt;&gt;0),VLOOKUP(BE$3,'efecte socio eco 25'!$A$5:$N$30,9,FALSE),0)</f>
        <v>0</v>
      </c>
      <c r="BF38" s="42">
        <f>IF(AND(BF$3&gt;=2025,BF$6&lt;&gt;0),VLOOKUP(BF$3,'efecte socio eco 25'!$A$5:$N$30,9,FALSE),0)</f>
        <v>0</v>
      </c>
      <c r="BG38" s="42">
        <f>IF(AND(BG$3&gt;=2025,BG$6&lt;&gt;0),VLOOKUP(BG$3,'efecte socio eco 25'!$A$5:$N$30,9,FALSE),0)</f>
        <v>0</v>
      </c>
      <c r="BH38" s="42">
        <f>IF(AND(BH$3&gt;=2025,BH$6&lt;&gt;0),VLOOKUP(BH$3,'efecte socio eco 25'!$A$5:$N$30,9,FALSE),0)</f>
        <v>0</v>
      </c>
      <c r="BI38" s="42">
        <f>IF(AND(BI$3&gt;=2025,BI$6&lt;&gt;0),VLOOKUP(BI$3,'efecte socio eco 25'!$A$5:$N$30,9,FALSE),0)</f>
        <v>0</v>
      </c>
      <c r="BJ38" s="42">
        <f>IF(AND(BJ$3&gt;=2025,BJ$6&lt;&gt;0),VLOOKUP(BJ$3,'efecte socio eco 25'!$A$5:$N$30,9,FALSE),0)</f>
        <v>0</v>
      </c>
      <c r="BK38" s="42">
        <f>IF(AND(BK$3&gt;=2025,BK$6&lt;&gt;0),VLOOKUP(BK$3,'efecte socio eco 25'!$A$5:$N$30,9,FALSE),0)</f>
        <v>0</v>
      </c>
      <c r="BL38" s="42">
        <f>IF(AND(BL$3&gt;=2025,BL$6&lt;&gt;0),VLOOKUP(BL$3,'efecte socio eco 25'!$A$5:$N$30,9,FALSE),0)</f>
        <v>0</v>
      </c>
      <c r="BM38" s="42">
        <f>IF(AND(BM$3&gt;=2025,BM$6&lt;&gt;0),VLOOKUP(BM$3,'efecte socio eco 25'!$A$5:$N$30,9,FALSE),0)</f>
        <v>0</v>
      </c>
      <c r="BN38" s="42">
        <f>IF(AND(BN$3&gt;=2025,BN$6&lt;&gt;0),VLOOKUP(BN$3,'efecte socio eco 25'!$A$5:$N$30,9,FALSE),0)</f>
        <v>0</v>
      </c>
      <c r="BO38" s="42">
        <f>IF(AND(BO$3&gt;=2025,BO$6&lt;&gt;0),VLOOKUP(BO$3,'efecte socio eco 25'!$A$5:$N$30,9,FALSE),0)</f>
        <v>0</v>
      </c>
      <c r="BP38" s="42">
        <f>IF(AND(BP$3&gt;=2025,BP$6&lt;&gt;0),VLOOKUP(BP$3,'efecte socio eco 25'!$A$5:$N$30,9,FALSE),0)</f>
        <v>0</v>
      </c>
      <c r="BQ38" s="42">
        <f>IF(AND(BQ$3&gt;=2025,BQ$6&lt;&gt;0),VLOOKUP(BQ$3,'efecte socio eco 25'!$A$5:$N$30,9,FALSE),0)</f>
        <v>0</v>
      </c>
      <c r="BR38" s="42">
        <f>IF(AND(BR$3&gt;=2025,BR$6&lt;&gt;0),VLOOKUP(BR$3,'efecte socio eco 25'!$A$5:$N$30,9,FALSE),0)</f>
        <v>0</v>
      </c>
      <c r="BS38" s="42">
        <f>IF(AND(BS$3&gt;=2025,BS$6&lt;&gt;0),VLOOKUP(BS$3,'efecte socio eco 25'!$A$5:$N$30,9,FALSE),0)</f>
        <v>0</v>
      </c>
      <c r="BT38" s="42">
        <f>IF(AND(BT$3&gt;=2025,BT$6&lt;&gt;0),VLOOKUP(BT$3,'efecte socio eco 25'!$A$5:$N$30,9,FALSE),0)</f>
        <v>0</v>
      </c>
      <c r="BU38" s="42">
        <f>IF(AND(BU$3&gt;=2025,BU$6&lt;&gt;0),VLOOKUP(BU$3,'efecte socio eco 25'!$A$5:$N$30,9,FALSE),0)</f>
        <v>0</v>
      </c>
      <c r="BV38" s="42">
        <f>IF(AND(BV$3&gt;=2025,BV$6&lt;&gt;0),VLOOKUP(BV$3,'efecte socio eco 25'!$A$5:$N$30,9,FALSE),0)</f>
        <v>0</v>
      </c>
      <c r="BW38" s="42">
        <f>IF(AND(BW$3&gt;=2025,BW$6&lt;&gt;0),VLOOKUP(BW$3,'efecte socio eco 25'!$A$5:$N$30,9,FALSE),0)</f>
        <v>0</v>
      </c>
      <c r="BX38" s="42">
        <f>IF(AND(BX$3&gt;=2025,BX$6&lt;&gt;0),VLOOKUP(BX$3,'efecte socio eco 25'!$A$5:$N$30,9,FALSE),0)</f>
        <v>0</v>
      </c>
      <c r="BY38" s="42">
        <f>IF(AND(BY$3&gt;=2025,BY$6&lt;&gt;0),VLOOKUP(BY$3,'efecte socio eco 25'!$A$5:$N$30,9,FALSE),0)</f>
        <v>0</v>
      </c>
      <c r="BZ38" s="42">
        <f>IF(AND(BZ$3&gt;=2025,BZ$6&lt;&gt;0),VLOOKUP(BZ$3,'efecte socio eco 25'!$A$5:$N$30,9,FALSE),0)</f>
        <v>0</v>
      </c>
      <c r="CA38" s="42">
        <f>IF(AND(CA$3&gt;=2025,CA$6&lt;&gt;0),VLOOKUP(CA$3,'efecte socio eco 25'!$A$5:$N$30,9,FALSE),0)</f>
        <v>0</v>
      </c>
      <c r="CB38" s="42">
        <f>IF(AND(CB$3&gt;=2025,CB$6&lt;&gt;0),VLOOKUP(CB$3,'efecte socio eco 25'!$A$5:$N$30,9,FALSE),0)</f>
        <v>0</v>
      </c>
      <c r="CC38" s="42">
        <f>IF(AND(CC$3&gt;=2025,CC$6&lt;&gt;0),VLOOKUP(CC$3,'efecte socio eco 25'!$A$5:$N$30,9,FALSE),0)</f>
        <v>0</v>
      </c>
      <c r="CD38" s="42">
        <f>IF(AND(CD$3&gt;=2025,CD$6&lt;&gt;0),VLOOKUP(CD$3,'efecte socio eco 25'!$A$5:$N$30,9,FALSE),0)</f>
        <v>0</v>
      </c>
      <c r="CE38" s="42">
        <f>IF(AND(CE$3&gt;=2025,CE$6&lt;&gt;0),VLOOKUP(CE$3,'efecte socio eco 25'!$A$5:$N$30,9,FALSE),0)</f>
        <v>0</v>
      </c>
    </row>
    <row r="39" spans="1:83">
      <c r="A39" t="s">
        <v>494</v>
      </c>
      <c r="B39" t="s">
        <v>538</v>
      </c>
      <c r="C39" s="42">
        <f>IF(AND(C$3&gt;=2025,C$6&lt;&gt;0),VLOOKUP(C$3,'efecte socio eco 25'!$A$5:$N$30,10,FALSE),0)</f>
        <v>0</v>
      </c>
      <c r="D39" s="42">
        <f>IF(AND(D$3&gt;=2025,D$6&lt;&gt;0),VLOOKUP(D$3,'efecte socio eco 25'!$A$5:$N$30,10,FALSE),0)</f>
        <v>0</v>
      </c>
      <c r="E39" s="42">
        <f>IF(AND(E$3&gt;=2025,E$6&lt;&gt;0),VLOOKUP(E$3,'efecte socio eco 25'!$A$5:$N$30,10,FALSE),0)</f>
        <v>0</v>
      </c>
      <c r="F39" s="42">
        <f>IF(AND(F$3&gt;=2025,F$6&lt;&gt;0),VLOOKUP(F$3,'efecte socio eco 25'!$A$5:$N$30,10,FALSE),0)</f>
        <v>0</v>
      </c>
      <c r="G39" s="42">
        <f>IF(AND(G$3&gt;=2025,G$6&lt;&gt;0),VLOOKUP(G$3,'efecte socio eco 25'!$A$5:$N$30,10,FALSE),0)</f>
        <v>0</v>
      </c>
      <c r="H39" s="42">
        <f>IF(AND(H$3&gt;=2025,H$6&lt;&gt;0),VLOOKUP(H$3,'efecte socio eco 25'!$A$5:$N$30,10,FALSE),0)</f>
        <v>0</v>
      </c>
      <c r="I39" s="42">
        <f>IF(AND(I$3&gt;=2025,I$6&lt;&gt;0),VLOOKUP(I$3,'efecte socio eco 25'!$A$5:$N$30,10,FALSE),0)</f>
        <v>0</v>
      </c>
      <c r="J39" s="42">
        <f>IF(AND(J$3&gt;=2025,J$6&lt;&gt;0),VLOOKUP(J$3,'efecte socio eco 25'!$A$5:$N$30,10,FALSE),0)</f>
        <v>993770874.91101611</v>
      </c>
      <c r="K39" s="42">
        <f>IF(AND(K$3&gt;=2025,K$6&lt;&gt;0),VLOOKUP(K$3,'efecte socio eco 25'!$A$5:$N$30,10,FALSE),0)</f>
        <v>1022547422.5450875</v>
      </c>
      <c r="L39" s="42">
        <f>IF(AND(L$3&gt;=2025,L$6&lt;&gt;0),VLOOKUP(L$3,'efecte socio eco 25'!$A$5:$N$30,10,FALSE),0)</f>
        <v>1052157250.4801236</v>
      </c>
      <c r="M39" s="42">
        <f>IF(AND(M$3&gt;=2025,M$6&lt;&gt;0),VLOOKUP(M$3,'efecte socio eco 25'!$A$5:$N$30,10,FALSE),0)</f>
        <v>1082624487.950417</v>
      </c>
      <c r="N39" s="42">
        <f>IF(AND(N$3&gt;=2025,N$6&lt;&gt;0),VLOOKUP(N$3,'efecte socio eco 25'!$A$5:$N$30,10,FALSE),0)</f>
        <v>1112234640.1503546</v>
      </c>
      <c r="O39" s="42">
        <f>IF(AND(O$3&gt;=2025,O$6&lt;&gt;0),VLOOKUP(O$3,'efecte socio eco 25'!$A$5:$N$30,10,FALSE),0)</f>
        <v>1142654640.199719</v>
      </c>
      <c r="P39" s="42">
        <f>IF(AND(P$3&gt;=2025,P$6&lt;&gt;0),VLOOKUP(P$3,'efecte socio eco 25'!$A$5:$N$30,10,FALSE),0)</f>
        <v>1173906637.7158034</v>
      </c>
      <c r="Q39" s="42">
        <f>IF(AND(Q$3&gt;=2025,Q$6&lt;&gt;0),VLOOKUP(Q$3,'efecte socio eco 25'!$A$5:$N$30,10,FALSE),0)</f>
        <v>1206013388.1155541</v>
      </c>
      <c r="R39" s="42">
        <f>IF(AND(R$3&gt;=2025,R$6&lt;&gt;0),VLOOKUP(R$3,'efecte socio eco 25'!$A$5:$N$30,10,FALSE),0)</f>
        <v>1238998269.1843991</v>
      </c>
      <c r="S39" s="42">
        <f>IF(AND(S$3&gt;=2025,S$6&lt;&gt;0),VLOOKUP(S$3,'efecte socio eco 25'!$A$5:$N$30,10,FALSE),0)</f>
        <v>1277010168.6298187</v>
      </c>
      <c r="T39" s="42">
        <f>IF(AND(T$3&gt;=2025,T$6&lt;&gt;0),VLOOKUP(T$3,'efecte socio eco 25'!$A$5:$N$30,10,FALSE),0)</f>
        <v>1316188255.7410207</v>
      </c>
      <c r="U39" s="42">
        <f>IF(AND(U$3&gt;=2025,U$6&lt;&gt;0),VLOOKUP(U$3,'efecte socio eco 25'!$A$5:$N$30,10,FALSE),0)</f>
        <v>1356568308.621485</v>
      </c>
      <c r="V39" s="42">
        <f>IF(AND(V$3&gt;=2025,V$6&lt;&gt;0),VLOOKUP(V$3,'efecte socio eco 25'!$A$5:$N$30,10,FALSE),0)</f>
        <v>1398187203.03052</v>
      </c>
      <c r="W39" s="42">
        <f>IF(AND(W$3&gt;=2025,W$6&lt;&gt;0),VLOOKUP(W$3,'efecte socio eco 25'!$A$5:$N$30,10,FALSE),0)</f>
        <v>1441082946.0588408</v>
      </c>
      <c r="X39" s="42">
        <f>IF(AND(X$3&gt;=2025,X$6&lt;&gt;0),VLOOKUP(X$3,'efecte socio eco 25'!$A$5:$N$30,10,FALSE),0)</f>
        <v>1479986709.5567906</v>
      </c>
      <c r="Y39" s="42">
        <f>IF(AND(Y$3&gt;=2025,Y$6&lt;&gt;0),VLOOKUP(Y$3,'efecte socio eco 25'!$A$5:$N$30,10,FALSE),0)</f>
        <v>1519940726.8367617</v>
      </c>
      <c r="Z39" s="42">
        <f>IF(AND(Z$3&gt;=2025,Z$6&lt;&gt;0),VLOOKUP(Z$3,'efecte socio eco 25'!$A$5:$N$30,10,FALSE),0)</f>
        <v>1560973350.7599547</v>
      </c>
      <c r="AA39" s="42">
        <f>IF(AND(AA$3&gt;=2025,AA$6&lt;&gt;0),VLOOKUP(AA$3,'efecte socio eco 25'!$A$5:$N$30,10,FALSE),0)</f>
        <v>1603113699.6070836</v>
      </c>
      <c r="AB39" s="42">
        <f>IF(AND(AB$3&gt;=2025,AB$6&lt;&gt;0),VLOOKUP(AB$3,'efecte socio eco 25'!$A$5:$N$30,10,FALSE),0)</f>
        <v>1646391677.7417924</v>
      </c>
      <c r="AC39" s="42">
        <f>IF(AND(AC$3&gt;=2025,AC$6&lt;&gt;0),VLOOKUP(AC$3,'efecte socio eco 25'!$A$5:$N$30,10,FALSE),0)</f>
        <v>1690364542.1791391</v>
      </c>
      <c r="AD39" s="42">
        <f>IF(AND(AD$3&gt;=2025,AD$6&lt;&gt;0),VLOOKUP(AD$3,'efecte socio eco 25'!$A$5:$N$30,10,FALSE),0)</f>
        <v>1735511861.5368834</v>
      </c>
      <c r="AE39" s="42">
        <f>IF(AND(AE$3&gt;=2025,AE$6&lt;&gt;0),VLOOKUP(AE$3,'efecte socio eco 25'!$A$5:$N$30,10,FALSE),0)</f>
        <v>1781865003.8957195</v>
      </c>
      <c r="AF39" s="42">
        <f>IF(AND(AF$3&gt;=2025,AF$6&lt;&gt;0),VLOOKUP(AF$3,'efecte socio eco 25'!$A$5:$N$30,10,FALSE),0)</f>
        <v>1829456175.1347709</v>
      </c>
      <c r="AG39" s="42">
        <f>IF(AND(AG$3&gt;=2025,AG$6&lt;&gt;0),VLOOKUP(AG$3,'efecte socio eco 25'!$A$5:$N$30,10,FALSE),0)</f>
        <v>0</v>
      </c>
      <c r="AH39" s="42">
        <f>IF(AND(AH$3&gt;=2025,AH$6&lt;&gt;0),VLOOKUP(AH$3,'efecte socio eco 25'!$A$5:$N$30,10,FALSE),0)</f>
        <v>0</v>
      </c>
      <c r="AI39" s="42">
        <f>IF(AND(AI$3&gt;=2025,AI$6&lt;&gt;0),VLOOKUP(AI$3,'efecte socio eco 25'!$A$5:$N$30,10,FALSE),0)</f>
        <v>0</v>
      </c>
      <c r="AJ39" s="42">
        <f>IF(AND(AJ$3&gt;=2025,AJ$6&lt;&gt;0),VLOOKUP(AJ$3,'efecte socio eco 25'!$A$5:$N$30,10,FALSE),0)</f>
        <v>0</v>
      </c>
      <c r="AK39" s="42">
        <f>IF(AND(AK$3&gt;=2025,AK$6&lt;&gt;0),VLOOKUP(AK$3,'efecte socio eco 25'!$A$5:$N$30,10,FALSE),0)</f>
        <v>0</v>
      </c>
      <c r="AL39" s="42">
        <f>IF(AND(AL$3&gt;=2025,AL$6&lt;&gt;0),VLOOKUP(AL$3,'efecte socio eco 25'!$A$5:$N$30,10,FALSE),0)</f>
        <v>0</v>
      </c>
      <c r="AM39" s="42">
        <f>IF(AND(AM$3&gt;=2025,AM$6&lt;&gt;0),VLOOKUP(AM$3,'efecte socio eco 25'!$A$5:$N$30,10,FALSE),0)</f>
        <v>0</v>
      </c>
      <c r="AN39" s="42">
        <f>IF(AND(AN$3&gt;=2025,AN$6&lt;&gt;0),VLOOKUP(AN$3,'efecte socio eco 25'!$A$5:$N$30,10,FALSE),0)</f>
        <v>0</v>
      </c>
      <c r="AO39" s="42">
        <f>IF(AND(AO$3&gt;=2025,AO$6&lt;&gt;0),VLOOKUP(AO$3,'efecte socio eco 25'!$A$5:$N$30,10,FALSE),0)</f>
        <v>0</v>
      </c>
      <c r="AP39" s="42">
        <f>IF(AND(AP$3&gt;=2025,AP$6&lt;&gt;0),VLOOKUP(AP$3,'efecte socio eco 25'!$A$5:$N$30,10,FALSE),0)</f>
        <v>0</v>
      </c>
      <c r="AQ39" s="42">
        <f>IF(AND(AQ$3&gt;=2025,AQ$6&lt;&gt;0),VLOOKUP(AQ$3,'efecte socio eco 25'!$A$5:$N$30,10,FALSE),0)</f>
        <v>0</v>
      </c>
      <c r="AR39" s="42">
        <f>IF(AND(AR$3&gt;=2025,AR$6&lt;&gt;0),VLOOKUP(AR$3,'efecte socio eco 25'!$A$5:$N$30,10,FALSE),0)</f>
        <v>0</v>
      </c>
      <c r="AS39" s="42">
        <f>IF(AND(AS$3&gt;=2025,AS$6&lt;&gt;0),VLOOKUP(AS$3,'efecte socio eco 25'!$A$5:$N$30,10,FALSE),0)</f>
        <v>0</v>
      </c>
      <c r="AT39" s="42">
        <f>IF(AND(AT$3&gt;=2025,AT$6&lt;&gt;0),VLOOKUP(AT$3,'efecte socio eco 25'!$A$5:$N$30,10,FALSE),0)</f>
        <v>0</v>
      </c>
      <c r="AU39" s="42">
        <f>IF(AND(AU$3&gt;=2025,AU$6&lt;&gt;0),VLOOKUP(AU$3,'efecte socio eco 25'!$A$5:$N$30,10,FALSE),0)</f>
        <v>0</v>
      </c>
      <c r="AV39" s="42">
        <f>IF(AND(AV$3&gt;=2025,AV$6&lt;&gt;0),VLOOKUP(AV$3,'efecte socio eco 25'!$A$5:$N$30,10,FALSE),0)</f>
        <v>0</v>
      </c>
      <c r="AW39" s="42">
        <f>IF(AND(AW$3&gt;=2025,AW$6&lt;&gt;0),VLOOKUP(AW$3,'efecte socio eco 25'!$A$5:$N$30,10,FALSE),0)</f>
        <v>0</v>
      </c>
      <c r="AX39" s="42">
        <f>IF(AND(AX$3&gt;=2025,AX$6&lt;&gt;0),VLOOKUP(AX$3,'efecte socio eco 25'!$A$5:$N$30,10,FALSE),0)</f>
        <v>0</v>
      </c>
      <c r="AY39" s="42">
        <f>IF(AND(AY$3&gt;=2025,AY$6&lt;&gt;0),VLOOKUP(AY$3,'efecte socio eco 25'!$A$5:$N$30,10,FALSE),0)</f>
        <v>0</v>
      </c>
      <c r="AZ39" s="42">
        <f>IF(AND(AZ$3&gt;=2025,AZ$6&lt;&gt;0),VLOOKUP(AZ$3,'efecte socio eco 25'!$A$5:$N$30,10,FALSE),0)</f>
        <v>0</v>
      </c>
      <c r="BA39" s="42">
        <f>IF(AND(BA$3&gt;=2025,BA$6&lt;&gt;0),VLOOKUP(BA$3,'efecte socio eco 25'!$A$5:$N$30,10,FALSE),0)</f>
        <v>0</v>
      </c>
      <c r="BB39" s="42">
        <f>IF(AND(BB$3&gt;=2025,BB$6&lt;&gt;0),VLOOKUP(BB$3,'efecte socio eco 25'!$A$5:$N$30,10,FALSE),0)</f>
        <v>0</v>
      </c>
      <c r="BC39" s="42">
        <f>IF(AND(BC$3&gt;=2025,BC$6&lt;&gt;0),VLOOKUP(BC$3,'efecte socio eco 25'!$A$5:$N$30,10,FALSE),0)</f>
        <v>0</v>
      </c>
      <c r="BD39" s="42">
        <f>IF(AND(BD$3&gt;=2025,BD$6&lt;&gt;0),VLOOKUP(BD$3,'efecte socio eco 25'!$A$5:$N$30,10,FALSE),0)</f>
        <v>0</v>
      </c>
      <c r="BE39" s="42">
        <f>IF(AND(BE$3&gt;=2025,BE$6&lt;&gt;0),VLOOKUP(BE$3,'efecte socio eco 25'!$A$5:$N$30,10,FALSE),0)</f>
        <v>0</v>
      </c>
      <c r="BF39" s="42">
        <f>IF(AND(BF$3&gt;=2025,BF$6&lt;&gt;0),VLOOKUP(BF$3,'efecte socio eco 25'!$A$5:$N$30,10,FALSE),0)</f>
        <v>0</v>
      </c>
      <c r="BG39" s="42">
        <f>IF(AND(BG$3&gt;=2025,BG$6&lt;&gt;0),VLOOKUP(BG$3,'efecte socio eco 25'!$A$5:$N$30,10,FALSE),0)</f>
        <v>0</v>
      </c>
      <c r="BH39" s="42">
        <f>IF(AND(BH$3&gt;=2025,BH$6&lt;&gt;0),VLOOKUP(BH$3,'efecte socio eco 25'!$A$5:$N$30,10,FALSE),0)</f>
        <v>0</v>
      </c>
      <c r="BI39" s="42">
        <f>IF(AND(BI$3&gt;=2025,BI$6&lt;&gt;0),VLOOKUP(BI$3,'efecte socio eco 25'!$A$5:$N$30,10,FALSE),0)</f>
        <v>0</v>
      </c>
      <c r="BJ39" s="42">
        <f>IF(AND(BJ$3&gt;=2025,BJ$6&lt;&gt;0),VLOOKUP(BJ$3,'efecte socio eco 25'!$A$5:$N$30,10,FALSE),0)</f>
        <v>0</v>
      </c>
      <c r="BK39" s="42">
        <f>IF(AND(BK$3&gt;=2025,BK$6&lt;&gt;0),VLOOKUP(BK$3,'efecte socio eco 25'!$A$5:$N$30,10,FALSE),0)</f>
        <v>0</v>
      </c>
      <c r="BL39" s="42">
        <f>IF(AND(BL$3&gt;=2025,BL$6&lt;&gt;0),VLOOKUP(BL$3,'efecte socio eco 25'!$A$5:$N$30,10,FALSE),0)</f>
        <v>0</v>
      </c>
      <c r="BM39" s="42">
        <f>IF(AND(BM$3&gt;=2025,BM$6&lt;&gt;0),VLOOKUP(BM$3,'efecte socio eco 25'!$A$5:$N$30,10,FALSE),0)</f>
        <v>0</v>
      </c>
      <c r="BN39" s="42">
        <f>IF(AND(BN$3&gt;=2025,BN$6&lt;&gt;0),VLOOKUP(BN$3,'efecte socio eco 25'!$A$5:$N$30,10,FALSE),0)</f>
        <v>0</v>
      </c>
      <c r="BO39" s="42">
        <f>IF(AND(BO$3&gt;=2025,BO$6&lt;&gt;0),VLOOKUP(BO$3,'efecte socio eco 25'!$A$5:$N$30,10,FALSE),0)</f>
        <v>0</v>
      </c>
      <c r="BP39" s="42">
        <f>IF(AND(BP$3&gt;=2025,BP$6&lt;&gt;0),VLOOKUP(BP$3,'efecte socio eco 25'!$A$5:$N$30,10,FALSE),0)</f>
        <v>0</v>
      </c>
      <c r="BQ39" s="42">
        <f>IF(AND(BQ$3&gt;=2025,BQ$6&lt;&gt;0),VLOOKUP(BQ$3,'efecte socio eco 25'!$A$5:$N$30,10,FALSE),0)</f>
        <v>0</v>
      </c>
      <c r="BR39" s="42">
        <f>IF(AND(BR$3&gt;=2025,BR$6&lt;&gt;0),VLOOKUP(BR$3,'efecte socio eco 25'!$A$5:$N$30,10,FALSE),0)</f>
        <v>0</v>
      </c>
      <c r="BS39" s="42">
        <f>IF(AND(BS$3&gt;=2025,BS$6&lt;&gt;0),VLOOKUP(BS$3,'efecte socio eco 25'!$A$5:$N$30,10,FALSE),0)</f>
        <v>0</v>
      </c>
      <c r="BT39" s="42">
        <f>IF(AND(BT$3&gt;=2025,BT$6&lt;&gt;0),VLOOKUP(BT$3,'efecte socio eco 25'!$A$5:$N$30,10,FALSE),0)</f>
        <v>0</v>
      </c>
      <c r="BU39" s="42">
        <f>IF(AND(BU$3&gt;=2025,BU$6&lt;&gt;0),VLOOKUP(BU$3,'efecte socio eco 25'!$A$5:$N$30,10,FALSE),0)</f>
        <v>0</v>
      </c>
      <c r="BV39" s="42">
        <f>IF(AND(BV$3&gt;=2025,BV$6&lt;&gt;0),VLOOKUP(BV$3,'efecte socio eco 25'!$A$5:$N$30,10,FALSE),0)</f>
        <v>0</v>
      </c>
      <c r="BW39" s="42">
        <f>IF(AND(BW$3&gt;=2025,BW$6&lt;&gt;0),VLOOKUP(BW$3,'efecte socio eco 25'!$A$5:$N$30,10,FALSE),0)</f>
        <v>0</v>
      </c>
      <c r="BX39" s="42">
        <f>IF(AND(BX$3&gt;=2025,BX$6&lt;&gt;0),VLOOKUP(BX$3,'efecte socio eco 25'!$A$5:$N$30,10,FALSE),0)</f>
        <v>0</v>
      </c>
      <c r="BY39" s="42">
        <f>IF(AND(BY$3&gt;=2025,BY$6&lt;&gt;0),VLOOKUP(BY$3,'efecte socio eco 25'!$A$5:$N$30,10,FALSE),0)</f>
        <v>0</v>
      </c>
      <c r="BZ39" s="42">
        <f>IF(AND(BZ$3&gt;=2025,BZ$6&lt;&gt;0),VLOOKUP(BZ$3,'efecte socio eco 25'!$A$5:$N$30,10,FALSE),0)</f>
        <v>0</v>
      </c>
      <c r="CA39" s="42">
        <f>IF(AND(CA$3&gt;=2025,CA$6&lt;&gt;0),VLOOKUP(CA$3,'efecte socio eco 25'!$A$5:$N$30,10,FALSE),0)</f>
        <v>0</v>
      </c>
      <c r="CB39" s="42">
        <f>IF(AND(CB$3&gt;=2025,CB$6&lt;&gt;0),VLOOKUP(CB$3,'efecte socio eco 25'!$A$5:$N$30,10,FALSE),0)</f>
        <v>0</v>
      </c>
      <c r="CC39" s="42">
        <f>IF(AND(CC$3&gt;=2025,CC$6&lt;&gt;0),VLOOKUP(CC$3,'efecte socio eco 25'!$A$5:$N$30,10,FALSE),0)</f>
        <v>0</v>
      </c>
      <c r="CD39" s="42">
        <f>IF(AND(CD$3&gt;=2025,CD$6&lt;&gt;0),VLOOKUP(CD$3,'efecte socio eco 25'!$A$5:$N$30,10,FALSE),0)</f>
        <v>0</v>
      </c>
      <c r="CE39" s="42">
        <f>IF(AND(CE$3&gt;=2025,CE$6&lt;&gt;0),VLOOKUP(CE$3,'efecte socio eco 25'!$A$5:$N$30,10,FALSE),0)</f>
        <v>0</v>
      </c>
    </row>
    <row r="40" spans="1:83">
      <c r="A40" t="s">
        <v>495</v>
      </c>
      <c r="B40" t="s">
        <v>538</v>
      </c>
      <c r="C40" s="42">
        <f>IF(AND(C$3&gt;=2025,C$6&lt;&gt;0),VLOOKUP(C$3,'efecte socio eco 25'!$A$5:$N$30,11,FALSE),0)</f>
        <v>0</v>
      </c>
      <c r="D40" s="42">
        <f>IF(AND(D$3&gt;=2025,D$6&lt;&gt;0),VLOOKUP(D$3,'efecte socio eco 25'!$A$5:$N$30,11,FALSE),0)</f>
        <v>0</v>
      </c>
      <c r="E40" s="42">
        <f>IF(AND(E$3&gt;=2025,E$6&lt;&gt;0),VLOOKUP(E$3,'efecte socio eco 25'!$A$5:$N$30,11,FALSE),0)</f>
        <v>0</v>
      </c>
      <c r="F40" s="42">
        <f>IF(AND(F$3&gt;=2025,F$6&lt;&gt;0),VLOOKUP(F$3,'efecte socio eco 25'!$A$5:$N$30,11,FALSE),0)</f>
        <v>0</v>
      </c>
      <c r="G40" s="42">
        <f>IF(AND(G$3&gt;=2025,G$6&lt;&gt;0),VLOOKUP(G$3,'efecte socio eco 25'!$A$5:$N$30,11,FALSE),0)</f>
        <v>0</v>
      </c>
      <c r="H40" s="42">
        <f>IF(AND(H$3&gt;=2025,H$6&lt;&gt;0),VLOOKUP(H$3,'efecte socio eco 25'!$A$5:$N$30,11,FALSE),0)</f>
        <v>0</v>
      </c>
      <c r="I40" s="42">
        <f>IF(AND(I$3&gt;=2025,I$6&lt;&gt;0),VLOOKUP(I$3,'efecte socio eco 25'!$A$5:$N$30,11,FALSE),0)</f>
        <v>0</v>
      </c>
      <c r="J40" s="42">
        <f>IF(AND(J$3&gt;=2025,J$6&lt;&gt;0),VLOOKUP(J$3,'efecte socio eco 25'!$A$5:$N$30,11,FALSE),0)</f>
        <v>716960276.03825784</v>
      </c>
      <c r="K40" s="42">
        <f>IF(AND(K$3&gt;=2025,K$6&lt;&gt;0),VLOOKUP(K$3,'efecte socio eco 25'!$A$5:$N$30,11,FALSE),0)</f>
        <v>728497932.91944504</v>
      </c>
      <c r="L40" s="42">
        <f>IF(AND(L$3&gt;=2025,L$6&lt;&gt;0),VLOOKUP(L$3,'efecte socio eco 25'!$A$5:$N$30,11,FALSE),0)</f>
        <v>740221259.11977994</v>
      </c>
      <c r="M40" s="42">
        <f>IF(AND(M$3&gt;=2025,M$6&lt;&gt;0),VLOOKUP(M$3,'efecte socio eco 25'!$A$5:$N$30,11,FALSE),0)</f>
        <v>752133242.51595414</v>
      </c>
      <c r="N40" s="42">
        <f>IF(AND(N$3&gt;=2025,N$6&lt;&gt;0),VLOOKUP(N$3,'efecte socio eco 25'!$A$5:$N$30,11,FALSE),0)</f>
        <v>768197463.73127627</v>
      </c>
      <c r="O40" s="42">
        <f>IF(AND(O$3&gt;=2025,O$6&lt;&gt;0),VLOOKUP(O$3,'efecte socio eco 25'!$A$5:$N$30,11,FALSE),0)</f>
        <v>784604787.98827696</v>
      </c>
      <c r="P40" s="42">
        <f>IF(AND(P$3&gt;=2025,P$6&lt;&gt;0),VLOOKUP(P$3,'efecte socio eco 25'!$A$5:$N$30,11,FALSE),0)</f>
        <v>801362543.35444438</v>
      </c>
      <c r="Q40" s="42">
        <f>IF(AND(Q$3&gt;=2025,Q$6&lt;&gt;0),VLOOKUP(Q$3,'efecte socio eco 25'!$A$5:$N$30,11,FALSE),0)</f>
        <v>818478214.41168511</v>
      </c>
      <c r="R40" s="42">
        <f>IF(AND(R$3&gt;=2025,R$6&lt;&gt;0),VLOOKUP(R$3,'efecte socio eco 25'!$A$5:$N$30,11,FALSE),0)</f>
        <v>835959445.5991931</v>
      </c>
      <c r="S40" s="42">
        <f>IF(AND(S$3&gt;=2025,S$6&lt;&gt;0),VLOOKUP(S$3,'efecte socio eco 25'!$A$5:$N$30,11,FALSE),0)</f>
        <v>858850292.06072068</v>
      </c>
      <c r="T40" s="42">
        <f>IF(AND(T$3&gt;=2025,T$6&lt;&gt;0),VLOOKUP(T$3,'efecte socio eco 25'!$A$5:$N$30,11,FALSE),0)</f>
        <v>882367952.24447334</v>
      </c>
      <c r="U40" s="42">
        <f>IF(AND(U$3&gt;=2025,U$6&lt;&gt;0),VLOOKUP(U$3,'efecte socio eco 25'!$A$5:$N$30,11,FALSE),0)</f>
        <v>906529590.01737189</v>
      </c>
      <c r="V40" s="42">
        <f>IF(AND(V$3&gt;=2025,V$6&lt;&gt;0),VLOOKUP(V$3,'efecte socio eco 25'!$A$5:$N$30,11,FALSE),0)</f>
        <v>931352839.23976123</v>
      </c>
      <c r="W40" s="42">
        <f>IF(AND(W$3&gt;=2025,W$6&lt;&gt;0),VLOOKUP(W$3,'efecte socio eco 25'!$A$5:$N$30,11,FALSE),0)</f>
        <v>956855816.63511074</v>
      </c>
      <c r="X40" s="42">
        <f>IF(AND(X$3&gt;=2025,X$6&lt;&gt;0),VLOOKUP(X$3,'efecte socio eco 25'!$A$5:$N$30,11,FALSE),0)</f>
        <v>979492180.94002652</v>
      </c>
      <c r="Y40" s="42">
        <f>IF(AND(Y$3&gt;=2025,Y$6&lt;&gt;0),VLOOKUP(Y$3,'efecte socio eco 25'!$A$5:$N$30,11,FALSE),0)</f>
        <v>1002664054.3363191</v>
      </c>
      <c r="Z40" s="42">
        <f>IF(AND(Z$3&gt;=2025,Z$6&lt;&gt;0),VLOOKUP(Z$3,'efecte socio eco 25'!$A$5:$N$30,11,FALSE),0)</f>
        <v>1026384105.3772545</v>
      </c>
      <c r="AA40" s="42">
        <f>IF(AND(AA$3&gt;=2025,AA$6&lt;&gt;0),VLOOKUP(AA$3,'efecte socio eco 25'!$A$5:$N$30,11,FALSE),0)</f>
        <v>1050665302.316411</v>
      </c>
      <c r="AB40" s="42">
        <f>IF(AND(AB$3&gt;=2025,AB$6&lt;&gt;0),VLOOKUP(AB$3,'efecte socio eco 25'!$A$5:$N$30,11,FALSE),0)</f>
        <v>1075520920.1976976</v>
      </c>
      <c r="AC40" s="42">
        <f>IF(AND(AC$3&gt;=2025,AC$6&lt;&gt;0),VLOOKUP(AC$3,'efecte socio eco 25'!$A$5:$N$30,11,FALSE),0)</f>
        <v>1101361188.7699909</v>
      </c>
      <c r="AD40" s="42">
        <f>IF(AND(AD$3&gt;=2025,AD$6&lt;&gt;0),VLOOKUP(AD$3,'efecte socio eco 25'!$A$5:$N$30,11,FALSE),0)</f>
        <v>1127822290.9005618</v>
      </c>
      <c r="AE40" s="42">
        <f>IF(AND(AE$3&gt;=2025,AE$6&lt;&gt;0),VLOOKUP(AE$3,'efecte socio eco 25'!$A$5:$N$30,11,FALSE),0)</f>
        <v>1154919142.6227326</v>
      </c>
      <c r="AF40" s="42">
        <f>IF(AND(AF$3&gt;=2025,AF$6&lt;&gt;0),VLOOKUP(AF$3,'efecte socio eco 25'!$A$5:$N$30,11,FALSE),0)</f>
        <v>1182667018.3397095</v>
      </c>
      <c r="AG40" s="42">
        <f>IF(AND(AG$3&gt;=2025,AG$6&lt;&gt;0),VLOOKUP(AG$3,'efecte socio eco 25'!$A$5:$N$30,11,FALSE),0)</f>
        <v>0</v>
      </c>
      <c r="AH40" s="42">
        <f>IF(AND(AH$3&gt;=2025,AH$6&lt;&gt;0),VLOOKUP(AH$3,'efecte socio eco 25'!$A$5:$N$30,11,FALSE),0)</f>
        <v>0</v>
      </c>
      <c r="AI40" s="42">
        <f>IF(AND(AI$3&gt;=2025,AI$6&lt;&gt;0),VLOOKUP(AI$3,'efecte socio eco 25'!$A$5:$N$30,11,FALSE),0)</f>
        <v>0</v>
      </c>
      <c r="AJ40" s="42">
        <f>IF(AND(AJ$3&gt;=2025,AJ$6&lt;&gt;0),VLOOKUP(AJ$3,'efecte socio eco 25'!$A$5:$N$30,11,FALSE),0)</f>
        <v>0</v>
      </c>
      <c r="AK40" s="42">
        <f>IF(AND(AK$3&gt;=2025,AK$6&lt;&gt;0),VLOOKUP(AK$3,'efecte socio eco 25'!$A$5:$N$30,11,FALSE),0)</f>
        <v>0</v>
      </c>
      <c r="AL40" s="42">
        <f>IF(AND(AL$3&gt;=2025,AL$6&lt;&gt;0),VLOOKUP(AL$3,'efecte socio eco 25'!$A$5:$N$30,11,FALSE),0)</f>
        <v>0</v>
      </c>
      <c r="AM40" s="42">
        <f>IF(AND(AM$3&gt;=2025,AM$6&lt;&gt;0),VLOOKUP(AM$3,'efecte socio eco 25'!$A$5:$N$30,11,FALSE),0)</f>
        <v>0</v>
      </c>
      <c r="AN40" s="42">
        <f>IF(AND(AN$3&gt;=2025,AN$6&lt;&gt;0),VLOOKUP(AN$3,'efecte socio eco 25'!$A$5:$N$30,11,FALSE),0)</f>
        <v>0</v>
      </c>
      <c r="AO40" s="42">
        <f>IF(AND(AO$3&gt;=2025,AO$6&lt;&gt;0),VLOOKUP(AO$3,'efecte socio eco 25'!$A$5:$N$30,11,FALSE),0)</f>
        <v>0</v>
      </c>
      <c r="AP40" s="42">
        <f>IF(AND(AP$3&gt;=2025,AP$6&lt;&gt;0),VLOOKUP(AP$3,'efecte socio eco 25'!$A$5:$N$30,11,FALSE),0)</f>
        <v>0</v>
      </c>
      <c r="AQ40" s="42">
        <f>IF(AND(AQ$3&gt;=2025,AQ$6&lt;&gt;0),VLOOKUP(AQ$3,'efecte socio eco 25'!$A$5:$N$30,11,FALSE),0)</f>
        <v>0</v>
      </c>
      <c r="AR40" s="42">
        <f>IF(AND(AR$3&gt;=2025,AR$6&lt;&gt;0),VLOOKUP(AR$3,'efecte socio eco 25'!$A$5:$N$30,11,FALSE),0)</f>
        <v>0</v>
      </c>
      <c r="AS40" s="42">
        <f>IF(AND(AS$3&gt;=2025,AS$6&lt;&gt;0),VLOOKUP(AS$3,'efecte socio eco 25'!$A$5:$N$30,11,FALSE),0)</f>
        <v>0</v>
      </c>
      <c r="AT40" s="42">
        <f>IF(AND(AT$3&gt;=2025,AT$6&lt;&gt;0),VLOOKUP(AT$3,'efecte socio eco 25'!$A$5:$N$30,11,FALSE),0)</f>
        <v>0</v>
      </c>
      <c r="AU40" s="42">
        <f>IF(AND(AU$3&gt;=2025,AU$6&lt;&gt;0),VLOOKUP(AU$3,'efecte socio eco 25'!$A$5:$N$30,11,FALSE),0)</f>
        <v>0</v>
      </c>
      <c r="AV40" s="42">
        <f>IF(AND(AV$3&gt;=2025,AV$6&lt;&gt;0),VLOOKUP(AV$3,'efecte socio eco 25'!$A$5:$N$30,11,FALSE),0)</f>
        <v>0</v>
      </c>
      <c r="AW40" s="42">
        <f>IF(AND(AW$3&gt;=2025,AW$6&lt;&gt;0),VLOOKUP(AW$3,'efecte socio eco 25'!$A$5:$N$30,11,FALSE),0)</f>
        <v>0</v>
      </c>
      <c r="AX40" s="42">
        <f>IF(AND(AX$3&gt;=2025,AX$6&lt;&gt;0),VLOOKUP(AX$3,'efecte socio eco 25'!$A$5:$N$30,11,FALSE),0)</f>
        <v>0</v>
      </c>
      <c r="AY40" s="42">
        <f>IF(AND(AY$3&gt;=2025,AY$6&lt;&gt;0),VLOOKUP(AY$3,'efecte socio eco 25'!$A$5:$N$30,11,FALSE),0)</f>
        <v>0</v>
      </c>
      <c r="AZ40" s="42">
        <f>IF(AND(AZ$3&gt;=2025,AZ$6&lt;&gt;0),VLOOKUP(AZ$3,'efecte socio eco 25'!$A$5:$N$30,11,FALSE),0)</f>
        <v>0</v>
      </c>
      <c r="BA40" s="42">
        <f>IF(AND(BA$3&gt;=2025,BA$6&lt;&gt;0),VLOOKUP(BA$3,'efecte socio eco 25'!$A$5:$N$30,11,FALSE),0)</f>
        <v>0</v>
      </c>
      <c r="BB40" s="42">
        <f>IF(AND(BB$3&gt;=2025,BB$6&lt;&gt;0),VLOOKUP(BB$3,'efecte socio eco 25'!$A$5:$N$30,11,FALSE),0)</f>
        <v>0</v>
      </c>
      <c r="BC40" s="42">
        <f>IF(AND(BC$3&gt;=2025,BC$6&lt;&gt;0),VLOOKUP(BC$3,'efecte socio eco 25'!$A$5:$N$30,11,FALSE),0)</f>
        <v>0</v>
      </c>
      <c r="BD40" s="42">
        <f>IF(AND(BD$3&gt;=2025,BD$6&lt;&gt;0),VLOOKUP(BD$3,'efecte socio eco 25'!$A$5:$N$30,11,FALSE),0)</f>
        <v>0</v>
      </c>
      <c r="BE40" s="42">
        <f>IF(AND(BE$3&gt;=2025,BE$6&lt;&gt;0),VLOOKUP(BE$3,'efecte socio eco 25'!$A$5:$N$30,11,FALSE),0)</f>
        <v>0</v>
      </c>
      <c r="BF40" s="42">
        <f>IF(AND(BF$3&gt;=2025,BF$6&lt;&gt;0),VLOOKUP(BF$3,'efecte socio eco 25'!$A$5:$N$30,11,FALSE),0)</f>
        <v>0</v>
      </c>
      <c r="BG40" s="42">
        <f>IF(AND(BG$3&gt;=2025,BG$6&lt;&gt;0),VLOOKUP(BG$3,'efecte socio eco 25'!$A$5:$N$30,11,FALSE),0)</f>
        <v>0</v>
      </c>
      <c r="BH40" s="42">
        <f>IF(AND(BH$3&gt;=2025,BH$6&lt;&gt;0),VLOOKUP(BH$3,'efecte socio eco 25'!$A$5:$N$30,11,FALSE),0)</f>
        <v>0</v>
      </c>
      <c r="BI40" s="42">
        <f>IF(AND(BI$3&gt;=2025,BI$6&lt;&gt;0),VLOOKUP(BI$3,'efecte socio eco 25'!$A$5:$N$30,11,FALSE),0)</f>
        <v>0</v>
      </c>
      <c r="BJ40" s="42">
        <f>IF(AND(BJ$3&gt;=2025,BJ$6&lt;&gt;0),VLOOKUP(BJ$3,'efecte socio eco 25'!$A$5:$N$30,11,FALSE),0)</f>
        <v>0</v>
      </c>
      <c r="BK40" s="42">
        <f>IF(AND(BK$3&gt;=2025,BK$6&lt;&gt;0),VLOOKUP(BK$3,'efecte socio eco 25'!$A$5:$N$30,11,FALSE),0)</f>
        <v>0</v>
      </c>
      <c r="BL40" s="42">
        <f>IF(AND(BL$3&gt;=2025,BL$6&lt;&gt;0),VLOOKUP(BL$3,'efecte socio eco 25'!$A$5:$N$30,11,FALSE),0)</f>
        <v>0</v>
      </c>
      <c r="BM40" s="42">
        <f>IF(AND(BM$3&gt;=2025,BM$6&lt;&gt;0),VLOOKUP(BM$3,'efecte socio eco 25'!$A$5:$N$30,11,FALSE),0)</f>
        <v>0</v>
      </c>
      <c r="BN40" s="42">
        <f>IF(AND(BN$3&gt;=2025,BN$6&lt;&gt;0),VLOOKUP(BN$3,'efecte socio eco 25'!$A$5:$N$30,11,FALSE),0)</f>
        <v>0</v>
      </c>
      <c r="BO40" s="42">
        <f>IF(AND(BO$3&gt;=2025,BO$6&lt;&gt;0),VLOOKUP(BO$3,'efecte socio eco 25'!$A$5:$N$30,11,FALSE),0)</f>
        <v>0</v>
      </c>
      <c r="BP40" s="42">
        <f>IF(AND(BP$3&gt;=2025,BP$6&lt;&gt;0),VLOOKUP(BP$3,'efecte socio eco 25'!$A$5:$N$30,11,FALSE),0)</f>
        <v>0</v>
      </c>
      <c r="BQ40" s="42">
        <f>IF(AND(BQ$3&gt;=2025,BQ$6&lt;&gt;0),VLOOKUP(BQ$3,'efecte socio eco 25'!$A$5:$N$30,11,FALSE),0)</f>
        <v>0</v>
      </c>
      <c r="BR40" s="42">
        <f>IF(AND(BR$3&gt;=2025,BR$6&lt;&gt;0),VLOOKUP(BR$3,'efecte socio eco 25'!$A$5:$N$30,11,FALSE),0)</f>
        <v>0</v>
      </c>
      <c r="BS40" s="42">
        <f>IF(AND(BS$3&gt;=2025,BS$6&lt;&gt;0),VLOOKUP(BS$3,'efecte socio eco 25'!$A$5:$N$30,11,FALSE),0)</f>
        <v>0</v>
      </c>
      <c r="BT40" s="42">
        <f>IF(AND(BT$3&gt;=2025,BT$6&lt;&gt;0),VLOOKUP(BT$3,'efecte socio eco 25'!$A$5:$N$30,11,FALSE),0)</f>
        <v>0</v>
      </c>
      <c r="BU40" s="42">
        <f>IF(AND(BU$3&gt;=2025,BU$6&lt;&gt;0),VLOOKUP(BU$3,'efecte socio eco 25'!$A$5:$N$30,11,FALSE),0)</f>
        <v>0</v>
      </c>
      <c r="BV40" s="42">
        <f>IF(AND(BV$3&gt;=2025,BV$6&lt;&gt;0),VLOOKUP(BV$3,'efecte socio eco 25'!$A$5:$N$30,11,FALSE),0)</f>
        <v>0</v>
      </c>
      <c r="BW40" s="42">
        <f>IF(AND(BW$3&gt;=2025,BW$6&lt;&gt;0),VLOOKUP(BW$3,'efecte socio eco 25'!$A$5:$N$30,11,FALSE),0)</f>
        <v>0</v>
      </c>
      <c r="BX40" s="42">
        <f>IF(AND(BX$3&gt;=2025,BX$6&lt;&gt;0),VLOOKUP(BX$3,'efecte socio eco 25'!$A$5:$N$30,11,FALSE),0)</f>
        <v>0</v>
      </c>
      <c r="BY40" s="42">
        <f>IF(AND(BY$3&gt;=2025,BY$6&lt;&gt;0),VLOOKUP(BY$3,'efecte socio eco 25'!$A$5:$N$30,11,FALSE),0)</f>
        <v>0</v>
      </c>
      <c r="BZ40" s="42">
        <f>IF(AND(BZ$3&gt;=2025,BZ$6&lt;&gt;0),VLOOKUP(BZ$3,'efecte socio eco 25'!$A$5:$N$30,11,FALSE),0)</f>
        <v>0</v>
      </c>
      <c r="CA40" s="42">
        <f>IF(AND(CA$3&gt;=2025,CA$6&lt;&gt;0),VLOOKUP(CA$3,'efecte socio eco 25'!$A$5:$N$30,11,FALSE),0)</f>
        <v>0</v>
      </c>
      <c r="CB40" s="42">
        <f>IF(AND(CB$3&gt;=2025,CB$6&lt;&gt;0),VLOOKUP(CB$3,'efecte socio eco 25'!$A$5:$N$30,11,FALSE),0)</f>
        <v>0</v>
      </c>
      <c r="CC40" s="42">
        <f>IF(AND(CC$3&gt;=2025,CC$6&lt;&gt;0),VLOOKUP(CC$3,'efecte socio eco 25'!$A$5:$N$30,11,FALSE),0)</f>
        <v>0</v>
      </c>
      <c r="CD40" s="42">
        <f>IF(AND(CD$3&gt;=2025,CD$6&lt;&gt;0),VLOOKUP(CD$3,'efecte socio eco 25'!$A$5:$N$30,11,FALSE),0)</f>
        <v>0</v>
      </c>
      <c r="CE40" s="42">
        <f>IF(AND(CE$3&gt;=2025,CE$6&lt;&gt;0),VLOOKUP(CE$3,'efecte socio eco 25'!$A$5:$N$30,11,FALSE),0)</f>
        <v>0</v>
      </c>
    </row>
    <row r="41" spans="1:83">
      <c r="A41" t="s">
        <v>496</v>
      </c>
      <c r="B41" t="s">
        <v>538</v>
      </c>
      <c r="C41" s="42">
        <f>IF(AND(C$3&gt;=2025,C$6&lt;&gt;0),VLOOKUP(C$3,'efecte socio eco 25'!$A$5:$N$30,12,FALSE),0)</f>
        <v>0</v>
      </c>
      <c r="D41" s="42">
        <f>IF(AND(D$3&gt;=2025,D$6&lt;&gt;0),VLOOKUP(D$3,'efecte socio eco 25'!$A$5:$N$30,12,FALSE),0)</f>
        <v>0</v>
      </c>
      <c r="E41" s="42">
        <f>IF(AND(E$3&gt;=2025,E$6&lt;&gt;0),VLOOKUP(E$3,'efecte socio eco 25'!$A$5:$N$30,12,FALSE),0)</f>
        <v>0</v>
      </c>
      <c r="F41" s="42">
        <f>IF(AND(F$3&gt;=2025,F$6&lt;&gt;0),VLOOKUP(F$3,'efecte socio eco 25'!$A$5:$N$30,12,FALSE),0)</f>
        <v>0</v>
      </c>
      <c r="G41" s="42">
        <f>IF(AND(G$3&gt;=2025,G$6&lt;&gt;0),VLOOKUP(G$3,'efecte socio eco 25'!$A$5:$N$30,12,FALSE),0)</f>
        <v>0</v>
      </c>
      <c r="H41" s="42">
        <f>IF(AND(H$3&gt;=2025,H$6&lt;&gt;0),VLOOKUP(H$3,'efecte socio eco 25'!$A$5:$N$30,12,FALSE),0)</f>
        <v>0</v>
      </c>
      <c r="I41" s="42">
        <f>IF(AND(I$3&gt;=2025,I$6&lt;&gt;0),VLOOKUP(I$3,'efecte socio eco 25'!$A$5:$N$30,12,FALSE),0)</f>
        <v>0</v>
      </c>
      <c r="J41" s="42">
        <f>IF(AND(J$3&gt;=2025,J$6&lt;&gt;0),VLOOKUP(J$3,'efecte socio eco 25'!$A$5:$N$30,12,FALSE),0)</f>
        <v>895779920.09702611</v>
      </c>
      <c r="K41" s="42">
        <f>IF(AND(K$3&gt;=2025,K$6&lt;&gt;0),VLOOKUP(K$3,'efecte socio eco 25'!$A$5:$N$30,12,FALSE),0)</f>
        <v>931179367.58360279</v>
      </c>
      <c r="L41" s="42">
        <f>IF(AND(L$3&gt;=2025,L$6&lt;&gt;0),VLOOKUP(L$3,'efecte socio eco 25'!$A$5:$N$30,12,FALSE),0)</f>
        <v>967977731.09211838</v>
      </c>
      <c r="M41" s="42">
        <f>IF(AND(M$3&gt;=2025,M$6&lt;&gt;0),VLOOKUP(M$3,'efecte socio eco 25'!$A$5:$N$30,12,FALSE),0)</f>
        <v>1006230293.0118585</v>
      </c>
      <c r="N41" s="42">
        <f>IF(AND(N$3&gt;=2025,N$6&lt;&gt;0),VLOOKUP(N$3,'efecte socio eco 25'!$A$5:$N$30,12,FALSE),0)</f>
        <v>1058991143.3399254</v>
      </c>
      <c r="O41" s="42">
        <f>IF(AND(O$3&gt;=2025,O$6&lt;&gt;0),VLOOKUP(O$3,'efecte socio eco 25'!$A$5:$N$30,12,FALSE),0)</f>
        <v>1114518465.0679028</v>
      </c>
      <c r="P41" s="42">
        <f>IF(AND(P$3&gt;=2025,P$6&lt;&gt;0),VLOOKUP(P$3,'efecte socio eco 25'!$A$5:$N$30,12,FALSE),0)</f>
        <v>1172957315.8277075</v>
      </c>
      <c r="Q41" s="42">
        <f>IF(AND(Q$3&gt;=2025,Q$6&lt;&gt;0),VLOOKUP(Q$3,'efecte socio eco 25'!$A$5:$N$30,12,FALSE),0)</f>
        <v>1234460359.2278008</v>
      </c>
      <c r="R41" s="42">
        <f>IF(AND(R$3&gt;=2025,R$6&lt;&gt;0),VLOOKUP(R$3,'efecte socio eco 25'!$A$5:$N$30,12,FALSE),0)</f>
        <v>1299188263.666255</v>
      </c>
      <c r="S41" s="42">
        <f>IF(AND(S$3&gt;=2025,S$6&lt;&gt;0),VLOOKUP(S$3,'efecte socio eco 25'!$A$5:$N$30,12,FALSE),0)</f>
        <v>1361054813.8313863</v>
      </c>
      <c r="T41" s="42">
        <f>IF(AND(T$3&gt;=2025,T$6&lt;&gt;0),VLOOKUP(T$3,'efecte socio eco 25'!$A$5:$N$30,12,FALSE),0)</f>
        <v>1425867411.2603176</v>
      </c>
      <c r="U41" s="42">
        <f>IF(AND(U$3&gt;=2025,U$6&lt;&gt;0),VLOOKUP(U$3,'efecte socio eco 25'!$A$5:$N$30,12,FALSE),0)</f>
        <v>1493766344.9211156</v>
      </c>
      <c r="V41" s="42">
        <f>IF(AND(V$3&gt;=2025,V$6&lt;&gt;0),VLOOKUP(V$3,'efecte socio eco 25'!$A$5:$N$30,12,FALSE),0)</f>
        <v>1564898584.2566669</v>
      </c>
      <c r="W41" s="42">
        <f>IF(AND(W$3&gt;=2025,W$6&lt;&gt;0),VLOOKUP(W$3,'efecte socio eco 25'!$A$5:$N$30,12,FALSE),0)</f>
        <v>1639418097.3047988</v>
      </c>
      <c r="X41" s="42">
        <f>IF(AND(X$3&gt;=2025,X$6&lt;&gt;0),VLOOKUP(X$3,'efecte socio eco 25'!$A$5:$N$30,12,FALSE),0)</f>
        <v>1746461350.2292857</v>
      </c>
      <c r="Y41" s="42">
        <f>IF(AND(Y$3&gt;=2025,Y$6&lt;&gt;0),VLOOKUP(Y$3,'efecte socio eco 25'!$A$5:$N$30,12,FALSE),0)</f>
        <v>1860493825.7416489</v>
      </c>
      <c r="Z41" s="42">
        <f>IF(AND(Z$3&gt;=2025,Z$6&lt;&gt;0),VLOOKUP(Z$3,'efecte socio eco 25'!$A$5:$N$30,12,FALSE),0)</f>
        <v>1981971874.2521036</v>
      </c>
      <c r="AA41" s="42">
        <f>IF(AND(AA$3&gt;=2025,AA$6&lt;&gt;0),VLOOKUP(AA$3,'efecte socio eco 25'!$A$5:$N$30,12,FALSE),0)</f>
        <v>2111381642.860595</v>
      </c>
      <c r="AB41" s="42">
        <f>IF(AND(AB$3&gt;=2025,AB$6&lt;&gt;0),VLOOKUP(AB$3,'efecte socio eco 25'!$A$5:$N$30,12,FALSE),0)</f>
        <v>2249241020.8852763</v>
      </c>
      <c r="AC41" s="42">
        <f>IF(AND(AC$3&gt;=2025,AC$6&lt;&gt;0),VLOOKUP(AC$3,'efecte socio eco 25'!$A$5:$N$30,12,FALSE),0)</f>
        <v>2368082339.9545126</v>
      </c>
      <c r="AD41" s="42">
        <f>IF(AND(AD$3&gt;=2025,AD$6&lt;&gt;0),VLOOKUP(AD$3,'efecte socio eco 25'!$A$5:$N$30,12,FALSE),0)</f>
        <v>2493202781.1751657</v>
      </c>
      <c r="AE41" s="42">
        <f>IF(AND(AE$3&gt;=2025,AE$6&lt;&gt;0),VLOOKUP(AE$3,'efecte socio eco 25'!$A$5:$N$30,12,FALSE),0)</f>
        <v>2624934109.4190931</v>
      </c>
      <c r="AF41" s="42">
        <f>IF(AND(AF$3&gt;=2025,AF$6&lt;&gt;0),VLOOKUP(AF$3,'efecte socio eco 25'!$A$5:$N$30,12,FALSE),0)</f>
        <v>2763625618.7489448</v>
      </c>
      <c r="AG41" s="42">
        <f>IF(AND(AG$3&gt;=2025,AG$6&lt;&gt;0),VLOOKUP(AG$3,'efecte socio eco 25'!$A$5:$N$30,12,FALSE),0)</f>
        <v>0</v>
      </c>
      <c r="AH41" s="42">
        <f>IF(AND(AH$3&gt;=2025,AH$6&lt;&gt;0),VLOOKUP(AH$3,'efecte socio eco 25'!$A$5:$N$30,12,FALSE),0)</f>
        <v>0</v>
      </c>
      <c r="AI41" s="42">
        <f>IF(AND(AI$3&gt;=2025,AI$6&lt;&gt;0),VLOOKUP(AI$3,'efecte socio eco 25'!$A$5:$N$30,12,FALSE),0)</f>
        <v>0</v>
      </c>
      <c r="AJ41" s="42">
        <f>IF(AND(AJ$3&gt;=2025,AJ$6&lt;&gt;0),VLOOKUP(AJ$3,'efecte socio eco 25'!$A$5:$N$30,12,FALSE),0)</f>
        <v>0</v>
      </c>
      <c r="AK41" s="42">
        <f>IF(AND(AK$3&gt;=2025,AK$6&lt;&gt;0),VLOOKUP(AK$3,'efecte socio eco 25'!$A$5:$N$30,12,FALSE),0)</f>
        <v>0</v>
      </c>
      <c r="AL41" s="42">
        <f>IF(AND(AL$3&gt;=2025,AL$6&lt;&gt;0),VLOOKUP(AL$3,'efecte socio eco 25'!$A$5:$N$30,12,FALSE),0)</f>
        <v>0</v>
      </c>
      <c r="AM41" s="42">
        <f>IF(AND(AM$3&gt;=2025,AM$6&lt;&gt;0),VLOOKUP(AM$3,'efecte socio eco 25'!$A$5:$N$30,12,FALSE),0)</f>
        <v>0</v>
      </c>
      <c r="AN41" s="42">
        <f>IF(AND(AN$3&gt;=2025,AN$6&lt;&gt;0),VLOOKUP(AN$3,'efecte socio eco 25'!$A$5:$N$30,12,FALSE),0)</f>
        <v>0</v>
      </c>
      <c r="AO41" s="42">
        <f>IF(AND(AO$3&gt;=2025,AO$6&lt;&gt;0),VLOOKUP(AO$3,'efecte socio eco 25'!$A$5:$N$30,12,FALSE),0)</f>
        <v>0</v>
      </c>
      <c r="AP41" s="42">
        <f>IF(AND(AP$3&gt;=2025,AP$6&lt;&gt;0),VLOOKUP(AP$3,'efecte socio eco 25'!$A$5:$N$30,12,FALSE),0)</f>
        <v>0</v>
      </c>
      <c r="AQ41" s="42">
        <f>IF(AND(AQ$3&gt;=2025,AQ$6&lt;&gt;0),VLOOKUP(AQ$3,'efecte socio eco 25'!$A$5:$N$30,12,FALSE),0)</f>
        <v>0</v>
      </c>
      <c r="AR41" s="42">
        <f>IF(AND(AR$3&gt;=2025,AR$6&lt;&gt;0),VLOOKUP(AR$3,'efecte socio eco 25'!$A$5:$N$30,12,FALSE),0)</f>
        <v>0</v>
      </c>
      <c r="AS41" s="42">
        <f>IF(AND(AS$3&gt;=2025,AS$6&lt;&gt;0),VLOOKUP(AS$3,'efecte socio eco 25'!$A$5:$N$30,12,FALSE),0)</f>
        <v>0</v>
      </c>
      <c r="AT41" s="42">
        <f>IF(AND(AT$3&gt;=2025,AT$6&lt;&gt;0),VLOOKUP(AT$3,'efecte socio eco 25'!$A$5:$N$30,12,FALSE),0)</f>
        <v>0</v>
      </c>
      <c r="AU41" s="42">
        <f>IF(AND(AU$3&gt;=2025,AU$6&lt;&gt;0),VLOOKUP(AU$3,'efecte socio eco 25'!$A$5:$N$30,12,FALSE),0)</f>
        <v>0</v>
      </c>
      <c r="AV41" s="42">
        <f>IF(AND(AV$3&gt;=2025,AV$6&lt;&gt;0),VLOOKUP(AV$3,'efecte socio eco 25'!$A$5:$N$30,12,FALSE),0)</f>
        <v>0</v>
      </c>
      <c r="AW41" s="42">
        <f>IF(AND(AW$3&gt;=2025,AW$6&lt;&gt;0),VLOOKUP(AW$3,'efecte socio eco 25'!$A$5:$N$30,12,FALSE),0)</f>
        <v>0</v>
      </c>
      <c r="AX41" s="42">
        <f>IF(AND(AX$3&gt;=2025,AX$6&lt;&gt;0),VLOOKUP(AX$3,'efecte socio eco 25'!$A$5:$N$30,12,FALSE),0)</f>
        <v>0</v>
      </c>
      <c r="AY41" s="42">
        <f>IF(AND(AY$3&gt;=2025,AY$6&lt;&gt;0),VLOOKUP(AY$3,'efecte socio eco 25'!$A$5:$N$30,12,FALSE),0)</f>
        <v>0</v>
      </c>
      <c r="AZ41" s="42">
        <f>IF(AND(AZ$3&gt;=2025,AZ$6&lt;&gt;0),VLOOKUP(AZ$3,'efecte socio eco 25'!$A$5:$N$30,12,FALSE),0)</f>
        <v>0</v>
      </c>
      <c r="BA41" s="42">
        <f>IF(AND(BA$3&gt;=2025,BA$6&lt;&gt;0),VLOOKUP(BA$3,'efecte socio eco 25'!$A$5:$N$30,12,FALSE),0)</f>
        <v>0</v>
      </c>
      <c r="BB41" s="42">
        <f>IF(AND(BB$3&gt;=2025,BB$6&lt;&gt;0),VLOOKUP(BB$3,'efecte socio eco 25'!$A$5:$N$30,12,FALSE),0)</f>
        <v>0</v>
      </c>
      <c r="BC41" s="42">
        <f>IF(AND(BC$3&gt;=2025,BC$6&lt;&gt;0),VLOOKUP(BC$3,'efecte socio eco 25'!$A$5:$N$30,12,FALSE),0)</f>
        <v>0</v>
      </c>
      <c r="BD41" s="42">
        <f>IF(AND(BD$3&gt;=2025,BD$6&lt;&gt;0),VLOOKUP(BD$3,'efecte socio eco 25'!$A$5:$N$30,12,FALSE),0)</f>
        <v>0</v>
      </c>
      <c r="BE41" s="42">
        <f>IF(AND(BE$3&gt;=2025,BE$6&lt;&gt;0),VLOOKUP(BE$3,'efecte socio eco 25'!$A$5:$N$30,12,FALSE),0)</f>
        <v>0</v>
      </c>
      <c r="BF41" s="42">
        <f>IF(AND(BF$3&gt;=2025,BF$6&lt;&gt;0),VLOOKUP(BF$3,'efecte socio eco 25'!$A$5:$N$30,12,FALSE),0)</f>
        <v>0</v>
      </c>
      <c r="BG41" s="42">
        <f>IF(AND(BG$3&gt;=2025,BG$6&lt;&gt;0),VLOOKUP(BG$3,'efecte socio eco 25'!$A$5:$N$30,12,FALSE),0)</f>
        <v>0</v>
      </c>
      <c r="BH41" s="42">
        <f>IF(AND(BH$3&gt;=2025,BH$6&lt;&gt;0),VLOOKUP(BH$3,'efecte socio eco 25'!$A$5:$N$30,12,FALSE),0)</f>
        <v>0</v>
      </c>
      <c r="BI41" s="42">
        <f>IF(AND(BI$3&gt;=2025,BI$6&lt;&gt;0),VLOOKUP(BI$3,'efecte socio eco 25'!$A$5:$N$30,12,FALSE),0)</f>
        <v>0</v>
      </c>
      <c r="BJ41" s="42">
        <f>IF(AND(BJ$3&gt;=2025,BJ$6&lt;&gt;0),VLOOKUP(BJ$3,'efecte socio eco 25'!$A$5:$N$30,12,FALSE),0)</f>
        <v>0</v>
      </c>
      <c r="BK41" s="42">
        <f>IF(AND(BK$3&gt;=2025,BK$6&lt;&gt;0),VLOOKUP(BK$3,'efecte socio eco 25'!$A$5:$N$30,12,FALSE),0)</f>
        <v>0</v>
      </c>
      <c r="BL41" s="42">
        <f>IF(AND(BL$3&gt;=2025,BL$6&lt;&gt;0),VLOOKUP(BL$3,'efecte socio eco 25'!$A$5:$N$30,12,FALSE),0)</f>
        <v>0</v>
      </c>
      <c r="BM41" s="42">
        <f>IF(AND(BM$3&gt;=2025,BM$6&lt;&gt;0),VLOOKUP(BM$3,'efecte socio eco 25'!$A$5:$N$30,12,FALSE),0)</f>
        <v>0</v>
      </c>
      <c r="BN41" s="42">
        <f>IF(AND(BN$3&gt;=2025,BN$6&lt;&gt;0),VLOOKUP(BN$3,'efecte socio eco 25'!$A$5:$N$30,12,FALSE),0)</f>
        <v>0</v>
      </c>
      <c r="BO41" s="42">
        <f>IF(AND(BO$3&gt;=2025,BO$6&lt;&gt;0),VLOOKUP(BO$3,'efecte socio eco 25'!$A$5:$N$30,12,FALSE),0)</f>
        <v>0</v>
      </c>
      <c r="BP41" s="42">
        <f>IF(AND(BP$3&gt;=2025,BP$6&lt;&gt;0),VLOOKUP(BP$3,'efecte socio eco 25'!$A$5:$N$30,12,FALSE),0)</f>
        <v>0</v>
      </c>
      <c r="BQ41" s="42">
        <f>IF(AND(BQ$3&gt;=2025,BQ$6&lt;&gt;0),VLOOKUP(BQ$3,'efecte socio eco 25'!$A$5:$N$30,12,FALSE),0)</f>
        <v>0</v>
      </c>
      <c r="BR41" s="42">
        <f>IF(AND(BR$3&gt;=2025,BR$6&lt;&gt;0),VLOOKUP(BR$3,'efecte socio eco 25'!$A$5:$N$30,12,FALSE),0)</f>
        <v>0</v>
      </c>
      <c r="BS41" s="42">
        <f>IF(AND(BS$3&gt;=2025,BS$6&lt;&gt;0),VLOOKUP(BS$3,'efecte socio eco 25'!$A$5:$N$30,12,FALSE),0)</f>
        <v>0</v>
      </c>
      <c r="BT41" s="42">
        <f>IF(AND(BT$3&gt;=2025,BT$6&lt;&gt;0),VLOOKUP(BT$3,'efecte socio eco 25'!$A$5:$N$30,12,FALSE),0)</f>
        <v>0</v>
      </c>
      <c r="BU41" s="42">
        <f>IF(AND(BU$3&gt;=2025,BU$6&lt;&gt;0),VLOOKUP(BU$3,'efecte socio eco 25'!$A$5:$N$30,12,FALSE),0)</f>
        <v>0</v>
      </c>
      <c r="BV41" s="42">
        <f>IF(AND(BV$3&gt;=2025,BV$6&lt;&gt;0),VLOOKUP(BV$3,'efecte socio eco 25'!$A$5:$N$30,12,FALSE),0)</f>
        <v>0</v>
      </c>
      <c r="BW41" s="42">
        <f>IF(AND(BW$3&gt;=2025,BW$6&lt;&gt;0),VLOOKUP(BW$3,'efecte socio eco 25'!$A$5:$N$30,12,FALSE),0)</f>
        <v>0</v>
      </c>
      <c r="BX41" s="42">
        <f>IF(AND(BX$3&gt;=2025,BX$6&lt;&gt;0),VLOOKUP(BX$3,'efecte socio eco 25'!$A$5:$N$30,12,FALSE),0)</f>
        <v>0</v>
      </c>
      <c r="BY41" s="42">
        <f>IF(AND(BY$3&gt;=2025,BY$6&lt;&gt;0),VLOOKUP(BY$3,'efecte socio eco 25'!$A$5:$N$30,12,FALSE),0)</f>
        <v>0</v>
      </c>
      <c r="BZ41" s="42">
        <f>IF(AND(BZ$3&gt;=2025,BZ$6&lt;&gt;0),VLOOKUP(BZ$3,'efecte socio eco 25'!$A$5:$N$30,12,FALSE),0)</f>
        <v>0</v>
      </c>
      <c r="CA41" s="42">
        <f>IF(AND(CA$3&gt;=2025,CA$6&lt;&gt;0),VLOOKUP(CA$3,'efecte socio eco 25'!$A$5:$N$30,12,FALSE),0)</f>
        <v>0</v>
      </c>
      <c r="CB41" s="42">
        <f>IF(AND(CB$3&gt;=2025,CB$6&lt;&gt;0),VLOOKUP(CB$3,'efecte socio eco 25'!$A$5:$N$30,12,FALSE),0)</f>
        <v>0</v>
      </c>
      <c r="CC41" s="42">
        <f>IF(AND(CC$3&gt;=2025,CC$6&lt;&gt;0),VLOOKUP(CC$3,'efecte socio eco 25'!$A$5:$N$30,12,FALSE),0)</f>
        <v>0</v>
      </c>
      <c r="CD41" s="42">
        <f>IF(AND(CD$3&gt;=2025,CD$6&lt;&gt;0),VLOOKUP(CD$3,'efecte socio eco 25'!$A$5:$N$30,12,FALSE),0)</f>
        <v>0</v>
      </c>
      <c r="CE41" s="42">
        <f>IF(AND(CE$3&gt;=2025,CE$6&lt;&gt;0),VLOOKUP(CE$3,'efecte socio eco 25'!$A$5:$N$30,12,FALSE),0)</f>
        <v>0</v>
      </c>
    </row>
    <row r="43" spans="1:83">
      <c r="A43" t="s">
        <v>539</v>
      </c>
      <c r="B43" t="s">
        <v>538</v>
      </c>
      <c r="C43" s="42">
        <f>(C20+C21)-(C32+C33)</f>
        <v>0</v>
      </c>
      <c r="D43" s="42">
        <f t="shared" ref="D43:BO43" si="8">(D20+D21)-(D32+D33)</f>
        <v>0</v>
      </c>
      <c r="E43" s="42">
        <f t="shared" si="8"/>
        <v>0</v>
      </c>
      <c r="F43" s="42">
        <f t="shared" si="8"/>
        <v>0</v>
      </c>
      <c r="G43" s="42">
        <f t="shared" si="8"/>
        <v>0</v>
      </c>
      <c r="H43" s="42">
        <f t="shared" si="8"/>
        <v>0</v>
      </c>
      <c r="I43" s="42">
        <f t="shared" si="8"/>
        <v>0</v>
      </c>
      <c r="J43" s="42">
        <f t="shared" si="8"/>
        <v>9075339.5552139282</v>
      </c>
      <c r="K43" s="42">
        <f t="shared" si="8"/>
        <v>10802876.360340118</v>
      </c>
      <c r="L43" s="42">
        <f t="shared" si="8"/>
        <v>12643224.763687134</v>
      </c>
      <c r="M43" s="42">
        <f t="shared" si="8"/>
        <v>14602285.697380066</v>
      </c>
      <c r="N43" s="42">
        <f t="shared" si="8"/>
        <v>15439034.863418579</v>
      </c>
      <c r="O43" s="42">
        <f t="shared" si="8"/>
        <v>16313815.220935822</v>
      </c>
      <c r="P43" s="42">
        <f t="shared" si="8"/>
        <v>17228194.431209564</v>
      </c>
      <c r="Q43" s="42">
        <f t="shared" si="8"/>
        <v>18183801.500709534</v>
      </c>
      <c r="R43" s="42">
        <f t="shared" si="8"/>
        <v>19182329.10868454</v>
      </c>
      <c r="S43" s="42">
        <f t="shared" si="8"/>
        <v>20053715.305614471</v>
      </c>
      <c r="T43" s="42">
        <f t="shared" si="8"/>
        <v>20960790.084236145</v>
      </c>
      <c r="U43" s="42">
        <f t="shared" si="8"/>
        <v>21904937.317939758</v>
      </c>
      <c r="V43" s="42">
        <f t="shared" si="8"/>
        <v>22887592.846378326</v>
      </c>
      <c r="W43" s="42">
        <f t="shared" si="8"/>
        <v>23910246.388778687</v>
      </c>
      <c r="X43" s="42">
        <f t="shared" si="8"/>
        <v>24765880.457950592</v>
      </c>
      <c r="Y43" s="42">
        <f t="shared" si="8"/>
        <v>25652585.983474731</v>
      </c>
      <c r="Z43" s="42">
        <f t="shared" si="8"/>
        <v>26571493.940364838</v>
      </c>
      <c r="AA43" s="42">
        <f t="shared" si="8"/>
        <v>27523776.293235779</v>
      </c>
      <c r="AB43" s="42">
        <f t="shared" si="8"/>
        <v>28510647.470909119</v>
      </c>
      <c r="AC43" s="42">
        <f t="shared" si="8"/>
        <v>30223722.462039948</v>
      </c>
      <c r="AD43" s="42">
        <f t="shared" si="8"/>
        <v>32010394.208061218</v>
      </c>
      <c r="AE43" s="42">
        <f t="shared" si="8"/>
        <v>33873467.680244446</v>
      </c>
      <c r="AF43" s="42">
        <f t="shared" si="8"/>
        <v>35815848.725265503</v>
      </c>
      <c r="AG43" s="42">
        <f t="shared" si="8"/>
        <v>0</v>
      </c>
      <c r="AH43" s="42">
        <f t="shared" si="8"/>
        <v>0</v>
      </c>
      <c r="AI43" s="42">
        <f t="shared" si="8"/>
        <v>0</v>
      </c>
      <c r="AJ43" s="42">
        <f t="shared" si="8"/>
        <v>0</v>
      </c>
      <c r="AK43" s="42">
        <f t="shared" si="8"/>
        <v>0</v>
      </c>
      <c r="AL43" s="42">
        <f t="shared" si="8"/>
        <v>0</v>
      </c>
      <c r="AM43" s="42">
        <f t="shared" si="8"/>
        <v>0</v>
      </c>
      <c r="AN43" s="42">
        <f t="shared" si="8"/>
        <v>0</v>
      </c>
      <c r="AO43" s="42">
        <f t="shared" si="8"/>
        <v>0</v>
      </c>
      <c r="AP43" s="42">
        <f t="shared" si="8"/>
        <v>0</v>
      </c>
      <c r="AQ43" s="42">
        <f t="shared" si="8"/>
        <v>0</v>
      </c>
      <c r="AR43" s="42">
        <f t="shared" si="8"/>
        <v>0</v>
      </c>
      <c r="AS43" s="42">
        <f t="shared" si="8"/>
        <v>0</v>
      </c>
      <c r="AT43" s="42">
        <f t="shared" si="8"/>
        <v>0</v>
      </c>
      <c r="AU43" s="42">
        <f t="shared" si="8"/>
        <v>0</v>
      </c>
      <c r="AV43" s="42">
        <f t="shared" si="8"/>
        <v>0</v>
      </c>
      <c r="AW43" s="42">
        <f t="shared" si="8"/>
        <v>0</v>
      </c>
      <c r="AX43" s="42">
        <f t="shared" si="8"/>
        <v>0</v>
      </c>
      <c r="AY43" s="42">
        <f t="shared" si="8"/>
        <v>0</v>
      </c>
      <c r="AZ43" s="42">
        <f t="shared" si="8"/>
        <v>0</v>
      </c>
      <c r="BA43" s="42">
        <f t="shared" si="8"/>
        <v>0</v>
      </c>
      <c r="BB43" s="42">
        <f t="shared" si="8"/>
        <v>0</v>
      </c>
      <c r="BC43" s="42">
        <f t="shared" si="8"/>
        <v>0</v>
      </c>
      <c r="BD43" s="42">
        <f t="shared" si="8"/>
        <v>0</v>
      </c>
      <c r="BE43" s="42">
        <f t="shared" si="8"/>
        <v>0</v>
      </c>
      <c r="BF43" s="42">
        <f t="shared" si="8"/>
        <v>0</v>
      </c>
      <c r="BG43" s="42">
        <f t="shared" si="8"/>
        <v>0</v>
      </c>
      <c r="BH43" s="42">
        <f t="shared" si="8"/>
        <v>0</v>
      </c>
      <c r="BI43" s="42">
        <f t="shared" si="8"/>
        <v>0</v>
      </c>
      <c r="BJ43" s="42">
        <f t="shared" si="8"/>
        <v>0</v>
      </c>
      <c r="BK43" s="42">
        <f t="shared" si="8"/>
        <v>0</v>
      </c>
      <c r="BL43" s="42">
        <f t="shared" si="8"/>
        <v>0</v>
      </c>
      <c r="BM43" s="42">
        <f t="shared" si="8"/>
        <v>0</v>
      </c>
      <c r="BN43" s="42">
        <f t="shared" si="8"/>
        <v>0</v>
      </c>
      <c r="BO43" s="42">
        <f t="shared" si="8"/>
        <v>0</v>
      </c>
      <c r="BP43" s="42">
        <f t="shared" ref="BP43:CE43" si="9">(BP20+BP21)-(BP32+BP33)</f>
        <v>0</v>
      </c>
      <c r="BQ43" s="42">
        <f t="shared" si="9"/>
        <v>0</v>
      </c>
      <c r="BR43" s="42">
        <f t="shared" si="9"/>
        <v>0</v>
      </c>
      <c r="BS43" s="42">
        <f t="shared" si="9"/>
        <v>0</v>
      </c>
      <c r="BT43" s="42">
        <f t="shared" si="9"/>
        <v>0</v>
      </c>
      <c r="BU43" s="42">
        <f t="shared" si="9"/>
        <v>0</v>
      </c>
      <c r="BV43" s="42">
        <f t="shared" si="9"/>
        <v>0</v>
      </c>
      <c r="BW43" s="42">
        <f t="shared" si="9"/>
        <v>0</v>
      </c>
      <c r="BX43" s="42">
        <f t="shared" si="9"/>
        <v>0</v>
      </c>
      <c r="BY43" s="42">
        <f t="shared" si="9"/>
        <v>0</v>
      </c>
      <c r="BZ43" s="42">
        <f t="shared" si="9"/>
        <v>0</v>
      </c>
      <c r="CA43" s="42">
        <f t="shared" si="9"/>
        <v>0</v>
      </c>
      <c r="CB43" s="42">
        <f t="shared" si="9"/>
        <v>0</v>
      </c>
      <c r="CC43" s="42">
        <f t="shared" si="9"/>
        <v>0</v>
      </c>
      <c r="CD43" s="42">
        <f t="shared" si="9"/>
        <v>0</v>
      </c>
      <c r="CE43" s="42">
        <f t="shared" si="9"/>
        <v>0</v>
      </c>
    </row>
    <row r="44" spans="1:83">
      <c r="A44" t="s">
        <v>540</v>
      </c>
      <c r="B44" t="s">
        <v>538</v>
      </c>
      <c r="C44" s="42">
        <f>C22-C34</f>
        <v>0</v>
      </c>
      <c r="D44" s="42">
        <f t="shared" ref="D44:BO45" si="10">D22-D34</f>
        <v>0</v>
      </c>
      <c r="E44" s="42">
        <f t="shared" si="10"/>
        <v>0</v>
      </c>
      <c r="F44" s="42">
        <f t="shared" si="10"/>
        <v>0</v>
      </c>
      <c r="G44" s="42">
        <f t="shared" si="10"/>
        <v>0</v>
      </c>
      <c r="H44" s="42">
        <f t="shared" si="10"/>
        <v>0</v>
      </c>
      <c r="I44" s="42">
        <f t="shared" si="10"/>
        <v>0</v>
      </c>
      <c r="J44" s="42">
        <f t="shared" si="10"/>
        <v>-1620704.800195694</v>
      </c>
      <c r="K44" s="42">
        <f t="shared" si="10"/>
        <v>-1614412.5477085114</v>
      </c>
      <c r="L44" s="42">
        <f t="shared" si="10"/>
        <v>-1606052.416841507</v>
      </c>
      <c r="M44" s="42">
        <f t="shared" si="10"/>
        <v>-1595498.3279256821</v>
      </c>
      <c r="N44" s="42">
        <f t="shared" si="10"/>
        <v>-1629636.8490896225</v>
      </c>
      <c r="O44" s="42">
        <f t="shared" si="10"/>
        <v>-1664389.2122650146</v>
      </c>
      <c r="P44" s="42">
        <f t="shared" si="10"/>
        <v>-1699765.5553159714</v>
      </c>
      <c r="Q44" s="42">
        <f t="shared" si="10"/>
        <v>-1735776.17527771</v>
      </c>
      <c r="R44" s="42">
        <f t="shared" si="10"/>
        <v>-1772431.5307712555</v>
      </c>
      <c r="S44" s="42">
        <f t="shared" si="10"/>
        <v>-1728945.4919967651</v>
      </c>
      <c r="T44" s="42">
        <f t="shared" si="10"/>
        <v>-1683863.0731344223</v>
      </c>
      <c r="U44" s="42">
        <f t="shared" si="10"/>
        <v>-1637147.6487751007</v>
      </c>
      <c r="V44" s="42">
        <f t="shared" si="10"/>
        <v>-1588761.8744344711</v>
      </c>
      <c r="W44" s="42">
        <f t="shared" si="10"/>
        <v>-1538667.673500061</v>
      </c>
      <c r="X44" s="42">
        <f t="shared" si="10"/>
        <v>-1511130.884885788</v>
      </c>
      <c r="Y44" s="42">
        <f t="shared" si="10"/>
        <v>-1482838.1744632721</v>
      </c>
      <c r="Z44" s="42">
        <f t="shared" si="10"/>
        <v>-1453776.6185855865</v>
      </c>
      <c r="AA44" s="42">
        <f t="shared" si="10"/>
        <v>-1423933.1046485901</v>
      </c>
      <c r="AB44" s="42">
        <f t="shared" si="10"/>
        <v>-1393294.3285293579</v>
      </c>
      <c r="AC44" s="42">
        <f t="shared" si="10"/>
        <v>-1440885.4668331146</v>
      </c>
      <c r="AD44" s="42">
        <f t="shared" si="10"/>
        <v>-1489297.5850734711</v>
      </c>
      <c r="AE44" s="42">
        <f t="shared" si="10"/>
        <v>-1538542.4302043915</v>
      </c>
      <c r="AF44" s="42">
        <f t="shared" si="10"/>
        <v>-1588631.9029102325</v>
      </c>
      <c r="AG44" s="42">
        <f t="shared" si="10"/>
        <v>0</v>
      </c>
      <c r="AH44" s="42">
        <f t="shared" si="10"/>
        <v>0</v>
      </c>
      <c r="AI44" s="42">
        <f t="shared" si="10"/>
        <v>0</v>
      </c>
      <c r="AJ44" s="42">
        <f t="shared" si="10"/>
        <v>0</v>
      </c>
      <c r="AK44" s="42">
        <f t="shared" si="10"/>
        <v>0</v>
      </c>
      <c r="AL44" s="42">
        <f t="shared" si="10"/>
        <v>0</v>
      </c>
      <c r="AM44" s="42">
        <f t="shared" si="10"/>
        <v>0</v>
      </c>
      <c r="AN44" s="42">
        <f t="shared" si="10"/>
        <v>0</v>
      </c>
      <c r="AO44" s="42">
        <f t="shared" si="10"/>
        <v>0</v>
      </c>
      <c r="AP44" s="42">
        <f t="shared" si="10"/>
        <v>0</v>
      </c>
      <c r="AQ44" s="42">
        <f t="shared" si="10"/>
        <v>0</v>
      </c>
      <c r="AR44" s="42">
        <f t="shared" si="10"/>
        <v>0</v>
      </c>
      <c r="AS44" s="42">
        <f t="shared" si="10"/>
        <v>0</v>
      </c>
      <c r="AT44" s="42">
        <f t="shared" si="10"/>
        <v>0</v>
      </c>
      <c r="AU44" s="42">
        <f t="shared" si="10"/>
        <v>0</v>
      </c>
      <c r="AV44" s="42">
        <f t="shared" si="10"/>
        <v>0</v>
      </c>
      <c r="AW44" s="42">
        <f t="shared" si="10"/>
        <v>0</v>
      </c>
      <c r="AX44" s="42">
        <f t="shared" si="10"/>
        <v>0</v>
      </c>
      <c r="AY44" s="42">
        <f t="shared" si="10"/>
        <v>0</v>
      </c>
      <c r="AZ44" s="42">
        <f t="shared" si="10"/>
        <v>0</v>
      </c>
      <c r="BA44" s="42">
        <f t="shared" si="10"/>
        <v>0</v>
      </c>
      <c r="BB44" s="42">
        <f t="shared" si="10"/>
        <v>0</v>
      </c>
      <c r="BC44" s="42">
        <f t="shared" si="10"/>
        <v>0</v>
      </c>
      <c r="BD44" s="42">
        <f t="shared" si="10"/>
        <v>0</v>
      </c>
      <c r="BE44" s="42">
        <f t="shared" si="10"/>
        <v>0</v>
      </c>
      <c r="BF44" s="42">
        <f t="shared" si="10"/>
        <v>0</v>
      </c>
      <c r="BG44" s="42">
        <f t="shared" si="10"/>
        <v>0</v>
      </c>
      <c r="BH44" s="42">
        <f t="shared" si="10"/>
        <v>0</v>
      </c>
      <c r="BI44" s="42">
        <f t="shared" si="10"/>
        <v>0</v>
      </c>
      <c r="BJ44" s="42">
        <f t="shared" si="10"/>
        <v>0</v>
      </c>
      <c r="BK44" s="42">
        <f t="shared" si="10"/>
        <v>0</v>
      </c>
      <c r="BL44" s="42">
        <f t="shared" si="10"/>
        <v>0</v>
      </c>
      <c r="BM44" s="42">
        <f t="shared" si="10"/>
        <v>0</v>
      </c>
      <c r="BN44" s="42">
        <f t="shared" si="10"/>
        <v>0</v>
      </c>
      <c r="BO44" s="42">
        <f t="shared" si="10"/>
        <v>0</v>
      </c>
      <c r="BP44" s="42">
        <f t="shared" ref="BP44:CE45" si="11">BP22-BP34</f>
        <v>0</v>
      </c>
      <c r="BQ44" s="42">
        <f t="shared" si="11"/>
        <v>0</v>
      </c>
      <c r="BR44" s="42">
        <f t="shared" si="11"/>
        <v>0</v>
      </c>
      <c r="BS44" s="42">
        <f t="shared" si="11"/>
        <v>0</v>
      </c>
      <c r="BT44" s="42">
        <f t="shared" si="11"/>
        <v>0</v>
      </c>
      <c r="BU44" s="42">
        <f t="shared" si="11"/>
        <v>0</v>
      </c>
      <c r="BV44" s="42">
        <f t="shared" si="11"/>
        <v>0</v>
      </c>
      <c r="BW44" s="42">
        <f t="shared" si="11"/>
        <v>0</v>
      </c>
      <c r="BX44" s="42">
        <f t="shared" si="11"/>
        <v>0</v>
      </c>
      <c r="BY44" s="42">
        <f t="shared" si="11"/>
        <v>0</v>
      </c>
      <c r="BZ44" s="42">
        <f t="shared" si="11"/>
        <v>0</v>
      </c>
      <c r="CA44" s="42">
        <f t="shared" si="11"/>
        <v>0</v>
      </c>
      <c r="CB44" s="42">
        <f t="shared" si="11"/>
        <v>0</v>
      </c>
      <c r="CC44" s="42">
        <f t="shared" si="11"/>
        <v>0</v>
      </c>
      <c r="CD44" s="42">
        <f t="shared" si="11"/>
        <v>0</v>
      </c>
      <c r="CE44" s="42">
        <f t="shared" si="11"/>
        <v>0</v>
      </c>
    </row>
    <row r="45" spans="1:83">
      <c r="A45" t="s">
        <v>541</v>
      </c>
      <c r="B45" t="s">
        <v>538</v>
      </c>
      <c r="C45" s="42">
        <f>C23-C35</f>
        <v>0</v>
      </c>
      <c r="D45" s="42">
        <f t="shared" si="10"/>
        <v>0</v>
      </c>
      <c r="E45" s="42">
        <f t="shared" si="10"/>
        <v>0</v>
      </c>
      <c r="F45" s="42">
        <f t="shared" si="10"/>
        <v>0</v>
      </c>
      <c r="G45" s="42">
        <f t="shared" si="10"/>
        <v>0</v>
      </c>
      <c r="H45" s="42">
        <f t="shared" si="10"/>
        <v>0</v>
      </c>
      <c r="I45" s="42">
        <f t="shared" si="10"/>
        <v>0</v>
      </c>
      <c r="J45" s="42">
        <f t="shared" si="10"/>
        <v>4255309.9992084503</v>
      </c>
      <c r="K45" s="42">
        <f t="shared" si="10"/>
        <v>4564420.1596908569</v>
      </c>
      <c r="L45" s="42">
        <f t="shared" si="10"/>
        <v>4886213.1831216812</v>
      </c>
      <c r="M45" s="42">
        <f t="shared" si="10"/>
        <v>5221127.2392783165</v>
      </c>
      <c r="N45" s="42">
        <f t="shared" si="10"/>
        <v>5436690.6150789261</v>
      </c>
      <c r="O45" s="42">
        <f t="shared" si="10"/>
        <v>5660172.4446697235</v>
      </c>
      <c r="P45" s="42">
        <f t="shared" si="10"/>
        <v>5891845.5254673958</v>
      </c>
      <c r="Q45" s="42">
        <f t="shared" si="10"/>
        <v>6131991.6787629128</v>
      </c>
      <c r="R45" s="42">
        <f t="shared" si="10"/>
        <v>6380902.0399651527</v>
      </c>
      <c r="S45" s="42">
        <f t="shared" si="10"/>
        <v>6664199.3487234116</v>
      </c>
      <c r="T45" s="42">
        <f t="shared" si="10"/>
        <v>6958652.9779100418</v>
      </c>
      <c r="U45" s="42">
        <f t="shared" si="10"/>
        <v>7264674.4565734863</v>
      </c>
      <c r="V45" s="42">
        <f t="shared" si="10"/>
        <v>7582689.8806390762</v>
      </c>
      <c r="W45" s="42">
        <f t="shared" si="10"/>
        <v>7913140.4140882492</v>
      </c>
      <c r="X45" s="42">
        <f t="shared" si="10"/>
        <v>8149706.903011322</v>
      </c>
      <c r="Y45" s="42">
        <f t="shared" si="10"/>
        <v>8393237.0190124512</v>
      </c>
      <c r="Z45" s="42">
        <f t="shared" si="10"/>
        <v>8643933.2527647018</v>
      </c>
      <c r="AA45" s="42">
        <f t="shared" si="10"/>
        <v>8902003.9249544144</v>
      </c>
      <c r="AB45" s="42">
        <f t="shared" si="10"/>
        <v>9167663.3527708054</v>
      </c>
      <c r="AC45" s="42">
        <f t="shared" si="10"/>
        <v>9551199.063829422</v>
      </c>
      <c r="AD45" s="42">
        <f t="shared" si="10"/>
        <v>9948478.7595043182</v>
      </c>
      <c r="AE45" s="42">
        <f t="shared" si="10"/>
        <v>10359957.791081429</v>
      </c>
      <c r="AF45" s="42">
        <f t="shared" si="10"/>
        <v>10786105.895472527</v>
      </c>
      <c r="AG45" s="42">
        <f t="shared" si="10"/>
        <v>0</v>
      </c>
      <c r="AH45" s="42">
        <f t="shared" si="10"/>
        <v>0</v>
      </c>
      <c r="AI45" s="42">
        <f t="shared" si="10"/>
        <v>0</v>
      </c>
      <c r="AJ45" s="42">
        <f t="shared" si="10"/>
        <v>0</v>
      </c>
      <c r="AK45" s="42">
        <f t="shared" si="10"/>
        <v>0</v>
      </c>
      <c r="AL45" s="42">
        <f t="shared" si="10"/>
        <v>0</v>
      </c>
      <c r="AM45" s="42">
        <f t="shared" si="10"/>
        <v>0</v>
      </c>
      <c r="AN45" s="42">
        <f t="shared" si="10"/>
        <v>0</v>
      </c>
      <c r="AO45" s="42">
        <f t="shared" si="10"/>
        <v>0</v>
      </c>
      <c r="AP45" s="42">
        <f t="shared" si="10"/>
        <v>0</v>
      </c>
      <c r="AQ45" s="42">
        <f t="shared" si="10"/>
        <v>0</v>
      </c>
      <c r="AR45" s="42">
        <f t="shared" si="10"/>
        <v>0</v>
      </c>
      <c r="AS45" s="42">
        <f t="shared" si="10"/>
        <v>0</v>
      </c>
      <c r="AT45" s="42">
        <f t="shared" si="10"/>
        <v>0</v>
      </c>
      <c r="AU45" s="42">
        <f t="shared" si="10"/>
        <v>0</v>
      </c>
      <c r="AV45" s="42">
        <f t="shared" si="10"/>
        <v>0</v>
      </c>
      <c r="AW45" s="42">
        <f t="shared" si="10"/>
        <v>0</v>
      </c>
      <c r="AX45" s="42">
        <f t="shared" si="10"/>
        <v>0</v>
      </c>
      <c r="AY45" s="42">
        <f t="shared" si="10"/>
        <v>0</v>
      </c>
      <c r="AZ45" s="42">
        <f t="shared" si="10"/>
        <v>0</v>
      </c>
      <c r="BA45" s="42">
        <f t="shared" si="10"/>
        <v>0</v>
      </c>
      <c r="BB45" s="42">
        <f t="shared" si="10"/>
        <v>0</v>
      </c>
      <c r="BC45" s="42">
        <f t="shared" si="10"/>
        <v>0</v>
      </c>
      <c r="BD45" s="42">
        <f t="shared" si="10"/>
        <v>0</v>
      </c>
      <c r="BE45" s="42">
        <f t="shared" si="10"/>
        <v>0</v>
      </c>
      <c r="BF45" s="42">
        <f t="shared" si="10"/>
        <v>0</v>
      </c>
      <c r="BG45" s="42">
        <f t="shared" si="10"/>
        <v>0</v>
      </c>
      <c r="BH45" s="42">
        <f t="shared" si="10"/>
        <v>0</v>
      </c>
      <c r="BI45" s="42">
        <f t="shared" si="10"/>
        <v>0</v>
      </c>
      <c r="BJ45" s="42">
        <f t="shared" si="10"/>
        <v>0</v>
      </c>
      <c r="BK45" s="42">
        <f t="shared" si="10"/>
        <v>0</v>
      </c>
      <c r="BL45" s="42">
        <f t="shared" si="10"/>
        <v>0</v>
      </c>
      <c r="BM45" s="42">
        <f t="shared" si="10"/>
        <v>0</v>
      </c>
      <c r="BN45" s="42">
        <f t="shared" si="10"/>
        <v>0</v>
      </c>
      <c r="BO45" s="42">
        <f t="shared" si="10"/>
        <v>0</v>
      </c>
      <c r="BP45" s="42">
        <f t="shared" si="11"/>
        <v>0</v>
      </c>
      <c r="BQ45" s="42">
        <f t="shared" si="11"/>
        <v>0</v>
      </c>
      <c r="BR45" s="42">
        <f t="shared" si="11"/>
        <v>0</v>
      </c>
      <c r="BS45" s="42">
        <f t="shared" si="11"/>
        <v>0</v>
      </c>
      <c r="BT45" s="42">
        <f t="shared" si="11"/>
        <v>0</v>
      </c>
      <c r="BU45" s="42">
        <f t="shared" si="11"/>
        <v>0</v>
      </c>
      <c r="BV45" s="42">
        <f t="shared" si="11"/>
        <v>0</v>
      </c>
      <c r="BW45" s="42">
        <f t="shared" si="11"/>
        <v>0</v>
      </c>
      <c r="BX45" s="42">
        <f t="shared" si="11"/>
        <v>0</v>
      </c>
      <c r="BY45" s="42">
        <f t="shared" si="11"/>
        <v>0</v>
      </c>
      <c r="BZ45" s="42">
        <f t="shared" si="11"/>
        <v>0</v>
      </c>
      <c r="CA45" s="42">
        <f t="shared" si="11"/>
        <v>0</v>
      </c>
      <c r="CB45" s="42">
        <f t="shared" si="11"/>
        <v>0</v>
      </c>
      <c r="CC45" s="42">
        <f t="shared" si="11"/>
        <v>0</v>
      </c>
      <c r="CD45" s="42">
        <f t="shared" si="11"/>
        <v>0</v>
      </c>
      <c r="CE45" s="42">
        <f t="shared" si="11"/>
        <v>0</v>
      </c>
    </row>
    <row r="46" spans="1:83">
      <c r="A46" t="s">
        <v>542</v>
      </c>
      <c r="B46" t="s">
        <v>538</v>
      </c>
      <c r="C46" s="42">
        <f>SUM(C24:C29)-SUM(C36:C41)</f>
        <v>0</v>
      </c>
      <c r="D46" s="42">
        <f t="shared" ref="D46:BO46" si="12">SUM(D24:D29)-SUM(D36:D41)</f>
        <v>0</v>
      </c>
      <c r="E46" s="42">
        <f t="shared" si="12"/>
        <v>0</v>
      </c>
      <c r="F46" s="42">
        <f t="shared" si="12"/>
        <v>0</v>
      </c>
      <c r="G46" s="42">
        <f t="shared" si="12"/>
        <v>0</v>
      </c>
      <c r="H46" s="42">
        <f t="shared" si="12"/>
        <v>0</v>
      </c>
      <c r="I46" s="42">
        <f t="shared" si="12"/>
        <v>0</v>
      </c>
      <c r="J46" s="42">
        <f t="shared" si="12"/>
        <v>-543090.14057826996</v>
      </c>
      <c r="K46" s="42">
        <f t="shared" si="12"/>
        <v>-461430.1479845047</v>
      </c>
      <c r="L46" s="42">
        <f t="shared" si="12"/>
        <v>-375758.1691865921</v>
      </c>
      <c r="M46" s="42">
        <f t="shared" si="12"/>
        <v>-285896.75194168091</v>
      </c>
      <c r="N46" s="42">
        <f t="shared" si="12"/>
        <v>-219436.78682899475</v>
      </c>
      <c r="O46" s="42">
        <f t="shared" si="12"/>
        <v>-150459.8172454834</v>
      </c>
      <c r="P46" s="42">
        <f t="shared" si="12"/>
        <v>-78923.801216125488</v>
      </c>
      <c r="Q46" s="42">
        <f t="shared" si="12"/>
        <v>-4788.6977214813232</v>
      </c>
      <c r="R46" s="42">
        <f t="shared" si="12"/>
        <v>71983.213790893555</v>
      </c>
      <c r="S46" s="42">
        <f t="shared" si="12"/>
        <v>161746.17592430115</v>
      </c>
      <c r="T46" s="42">
        <f t="shared" si="12"/>
        <v>257566.8133354187</v>
      </c>
      <c r="U46" s="42">
        <f t="shared" si="12"/>
        <v>359761.98064422607</v>
      </c>
      <c r="V46" s="42">
        <f t="shared" si="12"/>
        <v>468663.85174179077</v>
      </c>
      <c r="W46" s="42">
        <f t="shared" si="12"/>
        <v>584620.6552696228</v>
      </c>
      <c r="X46" s="42">
        <f t="shared" si="12"/>
        <v>735181.51961135864</v>
      </c>
      <c r="Y46" s="42">
        <f t="shared" si="12"/>
        <v>893100.15299224854</v>
      </c>
      <c r="Z46" s="42">
        <f t="shared" si="12"/>
        <v>1058670.5465888977</v>
      </c>
      <c r="AA46" s="42">
        <f t="shared" si="12"/>
        <v>1232198.8935451508</v>
      </c>
      <c r="AB46" s="42">
        <f t="shared" si="12"/>
        <v>1414004.2150878906</v>
      </c>
      <c r="AC46" s="42">
        <f t="shared" si="12"/>
        <v>1578972.7418079376</v>
      </c>
      <c r="AD46" s="42">
        <f t="shared" si="12"/>
        <v>1749939.9661598206</v>
      </c>
      <c r="AE46" s="42">
        <f t="shared" si="12"/>
        <v>1926994.4913864136</v>
      </c>
      <c r="AF46" s="42">
        <f t="shared" si="12"/>
        <v>2110217.5956230164</v>
      </c>
      <c r="AG46" s="42">
        <f t="shared" si="12"/>
        <v>0</v>
      </c>
      <c r="AH46" s="42">
        <f t="shared" si="12"/>
        <v>0</v>
      </c>
      <c r="AI46" s="42">
        <f t="shared" si="12"/>
        <v>0</v>
      </c>
      <c r="AJ46" s="42">
        <f t="shared" si="12"/>
        <v>0</v>
      </c>
      <c r="AK46" s="42">
        <f t="shared" si="12"/>
        <v>0</v>
      </c>
      <c r="AL46" s="42">
        <f t="shared" si="12"/>
        <v>0</v>
      </c>
      <c r="AM46" s="42">
        <f t="shared" si="12"/>
        <v>0</v>
      </c>
      <c r="AN46" s="42">
        <f t="shared" si="12"/>
        <v>0</v>
      </c>
      <c r="AO46" s="42">
        <f t="shared" si="12"/>
        <v>0</v>
      </c>
      <c r="AP46" s="42">
        <f t="shared" si="12"/>
        <v>0</v>
      </c>
      <c r="AQ46" s="42">
        <f t="shared" si="12"/>
        <v>0</v>
      </c>
      <c r="AR46" s="42">
        <f t="shared" si="12"/>
        <v>0</v>
      </c>
      <c r="AS46" s="42">
        <f t="shared" si="12"/>
        <v>0</v>
      </c>
      <c r="AT46" s="42">
        <f t="shared" si="12"/>
        <v>0</v>
      </c>
      <c r="AU46" s="42">
        <f t="shared" si="12"/>
        <v>0</v>
      </c>
      <c r="AV46" s="42">
        <f t="shared" si="12"/>
        <v>0</v>
      </c>
      <c r="AW46" s="42">
        <f t="shared" si="12"/>
        <v>0</v>
      </c>
      <c r="AX46" s="42">
        <f t="shared" si="12"/>
        <v>0</v>
      </c>
      <c r="AY46" s="42">
        <f t="shared" si="12"/>
        <v>0</v>
      </c>
      <c r="AZ46" s="42">
        <f t="shared" si="12"/>
        <v>0</v>
      </c>
      <c r="BA46" s="42">
        <f t="shared" si="12"/>
        <v>0</v>
      </c>
      <c r="BB46" s="42">
        <f t="shared" si="12"/>
        <v>0</v>
      </c>
      <c r="BC46" s="42">
        <f t="shared" si="12"/>
        <v>0</v>
      </c>
      <c r="BD46" s="42">
        <f t="shared" si="12"/>
        <v>0</v>
      </c>
      <c r="BE46" s="42">
        <f t="shared" si="12"/>
        <v>0</v>
      </c>
      <c r="BF46" s="42">
        <f t="shared" si="12"/>
        <v>0</v>
      </c>
      <c r="BG46" s="42">
        <f t="shared" si="12"/>
        <v>0</v>
      </c>
      <c r="BH46" s="42">
        <f t="shared" si="12"/>
        <v>0</v>
      </c>
      <c r="BI46" s="42">
        <f t="shared" si="12"/>
        <v>0</v>
      </c>
      <c r="BJ46" s="42">
        <f t="shared" si="12"/>
        <v>0</v>
      </c>
      <c r="BK46" s="42">
        <f t="shared" si="12"/>
        <v>0</v>
      </c>
      <c r="BL46" s="42">
        <f t="shared" si="12"/>
        <v>0</v>
      </c>
      <c r="BM46" s="42">
        <f t="shared" si="12"/>
        <v>0</v>
      </c>
      <c r="BN46" s="42">
        <f t="shared" si="12"/>
        <v>0</v>
      </c>
      <c r="BO46" s="42">
        <f t="shared" si="12"/>
        <v>0</v>
      </c>
      <c r="BP46" s="42">
        <f t="shared" ref="BP46:CE46" si="13">SUM(BP24:BP29)-SUM(BP36:BP41)</f>
        <v>0</v>
      </c>
      <c r="BQ46" s="42">
        <f t="shared" si="13"/>
        <v>0</v>
      </c>
      <c r="BR46" s="42">
        <f t="shared" si="13"/>
        <v>0</v>
      </c>
      <c r="BS46" s="42">
        <f t="shared" si="13"/>
        <v>0</v>
      </c>
      <c r="BT46" s="42">
        <f t="shared" si="13"/>
        <v>0</v>
      </c>
      <c r="BU46" s="42">
        <f t="shared" si="13"/>
        <v>0</v>
      </c>
      <c r="BV46" s="42">
        <f t="shared" si="13"/>
        <v>0</v>
      </c>
      <c r="BW46" s="42">
        <f t="shared" si="13"/>
        <v>0</v>
      </c>
      <c r="BX46" s="42">
        <f t="shared" si="13"/>
        <v>0</v>
      </c>
      <c r="BY46" s="42">
        <f t="shared" si="13"/>
        <v>0</v>
      </c>
      <c r="BZ46" s="42">
        <f t="shared" si="13"/>
        <v>0</v>
      </c>
      <c r="CA46" s="42">
        <f t="shared" si="13"/>
        <v>0</v>
      </c>
      <c r="CB46" s="42">
        <f t="shared" si="13"/>
        <v>0</v>
      </c>
      <c r="CC46" s="42">
        <f t="shared" si="13"/>
        <v>0</v>
      </c>
      <c r="CD46" s="42">
        <f t="shared" si="13"/>
        <v>0</v>
      </c>
      <c r="CE46" s="42">
        <f t="shared" si="13"/>
        <v>0</v>
      </c>
    </row>
    <row r="47" spans="1:83">
      <c r="A47" t="s">
        <v>543</v>
      </c>
      <c r="B47" t="s">
        <v>538</v>
      </c>
      <c r="C47" s="42">
        <f>SUM(C43:C46)</f>
        <v>0</v>
      </c>
      <c r="D47" s="42">
        <f t="shared" ref="D47:BO47" si="14">SUM(D43:D46)</f>
        <v>0</v>
      </c>
      <c r="E47" s="42">
        <f t="shared" si="14"/>
        <v>0</v>
      </c>
      <c r="F47" s="42">
        <f t="shared" si="14"/>
        <v>0</v>
      </c>
      <c r="G47" s="42">
        <f t="shared" si="14"/>
        <v>0</v>
      </c>
      <c r="H47" s="42">
        <f t="shared" si="14"/>
        <v>0</v>
      </c>
      <c r="I47" s="42">
        <f t="shared" si="14"/>
        <v>0</v>
      </c>
      <c r="J47" s="42">
        <f t="shared" si="14"/>
        <v>11166854.613648415</v>
      </c>
      <c r="K47" s="42">
        <f t="shared" si="14"/>
        <v>13291453.824337959</v>
      </c>
      <c r="L47" s="42">
        <f t="shared" si="14"/>
        <v>15547627.360780716</v>
      </c>
      <c r="M47" s="42">
        <f t="shared" si="14"/>
        <v>17942017.856791019</v>
      </c>
      <c r="N47" s="42">
        <f t="shared" si="14"/>
        <v>19026651.842578888</v>
      </c>
      <c r="O47" s="42">
        <f t="shared" si="14"/>
        <v>20159138.636095047</v>
      </c>
      <c r="P47" s="42">
        <f t="shared" si="14"/>
        <v>21341350.600144863</v>
      </c>
      <c r="Q47" s="42">
        <f t="shared" si="14"/>
        <v>22575228.306473255</v>
      </c>
      <c r="R47" s="42">
        <f t="shared" si="14"/>
        <v>23862782.831669331</v>
      </c>
      <c r="S47" s="42">
        <f t="shared" si="14"/>
        <v>25150715.338265419</v>
      </c>
      <c r="T47" s="42">
        <f t="shared" si="14"/>
        <v>26493146.802347183</v>
      </c>
      <c r="U47" s="42">
        <f t="shared" si="14"/>
        <v>27892226.10638237</v>
      </c>
      <c r="V47" s="42">
        <f t="shared" si="14"/>
        <v>29350184.704324722</v>
      </c>
      <c r="W47" s="42">
        <f t="shared" si="14"/>
        <v>30869339.784636497</v>
      </c>
      <c r="X47" s="42">
        <f t="shared" si="14"/>
        <v>32139637.995687485</v>
      </c>
      <c r="Y47" s="42">
        <f t="shared" si="14"/>
        <v>33456084.981016159</v>
      </c>
      <c r="Z47" s="42">
        <f t="shared" si="14"/>
        <v>34820321.121132851</v>
      </c>
      <c r="AA47" s="42">
        <f t="shared" si="14"/>
        <v>36234046.007086754</v>
      </c>
      <c r="AB47" s="42">
        <f t="shared" si="14"/>
        <v>37699020.710238457</v>
      </c>
      <c r="AC47" s="42">
        <f t="shared" si="14"/>
        <v>39913008.800844193</v>
      </c>
      <c r="AD47" s="42">
        <f t="shared" si="14"/>
        <v>42219515.348651886</v>
      </c>
      <c r="AE47" s="42">
        <f t="shared" si="14"/>
        <v>44621877.532507896</v>
      </c>
      <c r="AF47" s="42">
        <f t="shared" si="14"/>
        <v>47123540.313450813</v>
      </c>
      <c r="AG47" s="42">
        <f t="shared" si="14"/>
        <v>0</v>
      </c>
      <c r="AH47" s="42">
        <f t="shared" si="14"/>
        <v>0</v>
      </c>
      <c r="AI47" s="42">
        <f t="shared" si="14"/>
        <v>0</v>
      </c>
      <c r="AJ47" s="42">
        <f t="shared" si="14"/>
        <v>0</v>
      </c>
      <c r="AK47" s="42">
        <f t="shared" si="14"/>
        <v>0</v>
      </c>
      <c r="AL47" s="42">
        <f t="shared" si="14"/>
        <v>0</v>
      </c>
      <c r="AM47" s="42">
        <f t="shared" si="14"/>
        <v>0</v>
      </c>
      <c r="AN47" s="42">
        <f t="shared" si="14"/>
        <v>0</v>
      </c>
      <c r="AO47" s="42">
        <f t="shared" si="14"/>
        <v>0</v>
      </c>
      <c r="AP47" s="42">
        <f t="shared" si="14"/>
        <v>0</v>
      </c>
      <c r="AQ47" s="42">
        <f t="shared" si="14"/>
        <v>0</v>
      </c>
      <c r="AR47" s="42">
        <f t="shared" si="14"/>
        <v>0</v>
      </c>
      <c r="AS47" s="42">
        <f t="shared" si="14"/>
        <v>0</v>
      </c>
      <c r="AT47" s="42">
        <f t="shared" si="14"/>
        <v>0</v>
      </c>
      <c r="AU47" s="42">
        <f t="shared" si="14"/>
        <v>0</v>
      </c>
      <c r="AV47" s="42">
        <f t="shared" si="14"/>
        <v>0</v>
      </c>
      <c r="AW47" s="42">
        <f t="shared" si="14"/>
        <v>0</v>
      </c>
      <c r="AX47" s="42">
        <f t="shared" si="14"/>
        <v>0</v>
      </c>
      <c r="AY47" s="42">
        <f t="shared" si="14"/>
        <v>0</v>
      </c>
      <c r="AZ47" s="42">
        <f t="shared" si="14"/>
        <v>0</v>
      </c>
      <c r="BA47" s="42">
        <f t="shared" si="14"/>
        <v>0</v>
      </c>
      <c r="BB47" s="42">
        <f t="shared" si="14"/>
        <v>0</v>
      </c>
      <c r="BC47" s="42">
        <f t="shared" si="14"/>
        <v>0</v>
      </c>
      <c r="BD47" s="42">
        <f t="shared" si="14"/>
        <v>0</v>
      </c>
      <c r="BE47" s="42">
        <f t="shared" si="14"/>
        <v>0</v>
      </c>
      <c r="BF47" s="42">
        <f t="shared" si="14"/>
        <v>0</v>
      </c>
      <c r="BG47" s="42">
        <f t="shared" si="14"/>
        <v>0</v>
      </c>
      <c r="BH47" s="42">
        <f t="shared" si="14"/>
        <v>0</v>
      </c>
      <c r="BI47" s="42">
        <f t="shared" si="14"/>
        <v>0</v>
      </c>
      <c r="BJ47" s="42">
        <f t="shared" si="14"/>
        <v>0</v>
      </c>
      <c r="BK47" s="42">
        <f t="shared" si="14"/>
        <v>0</v>
      </c>
      <c r="BL47" s="42">
        <f t="shared" si="14"/>
        <v>0</v>
      </c>
      <c r="BM47" s="42">
        <f t="shared" si="14"/>
        <v>0</v>
      </c>
      <c r="BN47" s="42">
        <f t="shared" si="14"/>
        <v>0</v>
      </c>
      <c r="BO47" s="42">
        <f t="shared" si="14"/>
        <v>0</v>
      </c>
      <c r="BP47" s="42">
        <f t="shared" ref="BP47:CE47" si="15">SUM(BP43:BP46)</f>
        <v>0</v>
      </c>
      <c r="BQ47" s="42">
        <f t="shared" si="15"/>
        <v>0</v>
      </c>
      <c r="BR47" s="42">
        <f t="shared" si="15"/>
        <v>0</v>
      </c>
      <c r="BS47" s="42">
        <f t="shared" si="15"/>
        <v>0</v>
      </c>
      <c r="BT47" s="42">
        <f t="shared" si="15"/>
        <v>0</v>
      </c>
      <c r="BU47" s="42">
        <f t="shared" si="15"/>
        <v>0</v>
      </c>
      <c r="BV47" s="42">
        <f t="shared" si="15"/>
        <v>0</v>
      </c>
      <c r="BW47" s="42">
        <f t="shared" si="15"/>
        <v>0</v>
      </c>
      <c r="BX47" s="42">
        <f t="shared" si="15"/>
        <v>0</v>
      </c>
      <c r="BY47" s="42">
        <f t="shared" si="15"/>
        <v>0</v>
      </c>
      <c r="BZ47" s="42">
        <f t="shared" si="15"/>
        <v>0</v>
      </c>
      <c r="CA47" s="42">
        <f t="shared" si="15"/>
        <v>0</v>
      </c>
      <c r="CB47" s="42">
        <f t="shared" si="15"/>
        <v>0</v>
      </c>
      <c r="CC47" s="42">
        <f t="shared" si="15"/>
        <v>0</v>
      </c>
      <c r="CD47" s="42">
        <f t="shared" si="15"/>
        <v>0</v>
      </c>
      <c r="CE47" s="42">
        <f t="shared" si="15"/>
        <v>0</v>
      </c>
    </row>
    <row r="49" spans="1:83">
      <c r="A49" t="s">
        <v>574</v>
      </c>
      <c r="B49" t="s">
        <v>538</v>
      </c>
      <c r="C49" s="42">
        <f>IF(AND(C4&lt;&gt;0,D4=0),-C17+C47,0)</f>
        <v>0</v>
      </c>
      <c r="D49" s="42">
        <f t="shared" ref="D49:BO49" si="16">IF(AND(D4&lt;&gt;0,E4=0),-D17+D47,0)</f>
        <v>0</v>
      </c>
      <c r="E49" s="42">
        <f t="shared" si="16"/>
        <v>0</v>
      </c>
      <c r="F49" s="42">
        <f t="shared" si="16"/>
        <v>0</v>
      </c>
      <c r="G49" s="42">
        <f t="shared" si="16"/>
        <v>0</v>
      </c>
      <c r="H49" s="42">
        <f t="shared" si="16"/>
        <v>0</v>
      </c>
      <c r="I49" s="42">
        <f t="shared" si="16"/>
        <v>0</v>
      </c>
      <c r="J49" s="42">
        <f t="shared" si="16"/>
        <v>0</v>
      </c>
      <c r="K49" s="42">
        <f t="shared" si="16"/>
        <v>0</v>
      </c>
      <c r="L49" s="42">
        <f t="shared" si="16"/>
        <v>0</v>
      </c>
      <c r="M49" s="42">
        <f t="shared" si="16"/>
        <v>0</v>
      </c>
      <c r="N49" s="42">
        <f t="shared" si="16"/>
        <v>0</v>
      </c>
      <c r="O49" s="42">
        <f t="shared" si="16"/>
        <v>0</v>
      </c>
      <c r="P49" s="42">
        <f t="shared" si="16"/>
        <v>0</v>
      </c>
      <c r="Q49" s="42">
        <f t="shared" si="16"/>
        <v>0</v>
      </c>
      <c r="R49" s="42">
        <f t="shared" si="16"/>
        <v>0</v>
      </c>
      <c r="S49" s="42">
        <f t="shared" si="16"/>
        <v>0</v>
      </c>
      <c r="T49" s="42">
        <f t="shared" si="16"/>
        <v>0</v>
      </c>
      <c r="U49" s="42">
        <f t="shared" si="16"/>
        <v>0</v>
      </c>
      <c r="V49" s="42">
        <f t="shared" si="16"/>
        <v>0</v>
      </c>
      <c r="W49" s="42">
        <f t="shared" si="16"/>
        <v>0</v>
      </c>
      <c r="X49" s="42">
        <f t="shared" si="16"/>
        <v>0</v>
      </c>
      <c r="Y49" s="42">
        <f t="shared" si="16"/>
        <v>0</v>
      </c>
      <c r="Z49" s="42">
        <f t="shared" si="16"/>
        <v>0</v>
      </c>
      <c r="AA49" s="42">
        <f t="shared" si="16"/>
        <v>0</v>
      </c>
      <c r="AB49" s="42">
        <f t="shared" si="16"/>
        <v>0</v>
      </c>
      <c r="AC49" s="42">
        <f t="shared" si="16"/>
        <v>0</v>
      </c>
      <c r="AD49" s="42">
        <f t="shared" si="16"/>
        <v>0</v>
      </c>
      <c r="AE49" s="42">
        <f t="shared" si="16"/>
        <v>0</v>
      </c>
      <c r="AF49" s="42">
        <f t="shared" si="16"/>
        <v>45766658.153256416</v>
      </c>
      <c r="AG49" s="42">
        <f t="shared" si="16"/>
        <v>0</v>
      </c>
      <c r="AH49" s="42">
        <f t="shared" si="16"/>
        <v>0</v>
      </c>
      <c r="AI49" s="42">
        <f t="shared" si="16"/>
        <v>0</v>
      </c>
      <c r="AJ49" s="42">
        <f t="shared" si="16"/>
        <v>0</v>
      </c>
      <c r="AK49" s="42">
        <f t="shared" si="16"/>
        <v>0</v>
      </c>
      <c r="AL49" s="42">
        <f t="shared" si="16"/>
        <v>0</v>
      </c>
      <c r="AM49" s="42">
        <f t="shared" si="16"/>
        <v>0</v>
      </c>
      <c r="AN49" s="42">
        <f t="shared" si="16"/>
        <v>0</v>
      </c>
      <c r="AO49" s="42">
        <f t="shared" si="16"/>
        <v>0</v>
      </c>
      <c r="AP49" s="42">
        <f t="shared" si="16"/>
        <v>0</v>
      </c>
      <c r="AQ49" s="42">
        <f t="shared" si="16"/>
        <v>0</v>
      </c>
      <c r="AR49" s="42">
        <f t="shared" si="16"/>
        <v>0</v>
      </c>
      <c r="AS49" s="42">
        <f t="shared" si="16"/>
        <v>0</v>
      </c>
      <c r="AT49" s="42">
        <f t="shared" si="16"/>
        <v>0</v>
      </c>
      <c r="AU49" s="42">
        <f t="shared" si="16"/>
        <v>0</v>
      </c>
      <c r="AV49" s="42">
        <f t="shared" si="16"/>
        <v>0</v>
      </c>
      <c r="AW49" s="42">
        <f t="shared" si="16"/>
        <v>0</v>
      </c>
      <c r="AX49" s="42">
        <f t="shared" si="16"/>
        <v>0</v>
      </c>
      <c r="AY49" s="42">
        <f t="shared" si="16"/>
        <v>0</v>
      </c>
      <c r="AZ49" s="42">
        <f t="shared" si="16"/>
        <v>0</v>
      </c>
      <c r="BA49" s="42">
        <f t="shared" si="16"/>
        <v>0</v>
      </c>
      <c r="BB49" s="42">
        <f t="shared" si="16"/>
        <v>0</v>
      </c>
      <c r="BC49" s="42">
        <f t="shared" si="16"/>
        <v>0</v>
      </c>
      <c r="BD49" s="42">
        <f t="shared" si="16"/>
        <v>0</v>
      </c>
      <c r="BE49" s="42">
        <f t="shared" si="16"/>
        <v>0</v>
      </c>
      <c r="BF49" s="42">
        <f t="shared" si="16"/>
        <v>0</v>
      </c>
      <c r="BG49" s="42">
        <f t="shared" si="16"/>
        <v>0</v>
      </c>
      <c r="BH49" s="42">
        <f t="shared" si="16"/>
        <v>0</v>
      </c>
      <c r="BI49" s="42">
        <f t="shared" si="16"/>
        <v>0</v>
      </c>
      <c r="BJ49" s="42">
        <f t="shared" si="16"/>
        <v>0</v>
      </c>
      <c r="BK49" s="42">
        <f t="shared" si="16"/>
        <v>0</v>
      </c>
      <c r="BL49" s="42">
        <f t="shared" si="16"/>
        <v>0</v>
      </c>
      <c r="BM49" s="42">
        <f t="shared" si="16"/>
        <v>0</v>
      </c>
      <c r="BN49" s="42">
        <f t="shared" si="16"/>
        <v>0</v>
      </c>
      <c r="BO49" s="42">
        <f t="shared" si="16"/>
        <v>0</v>
      </c>
      <c r="BP49" s="42">
        <f t="shared" ref="BP49:CE49" si="17">IF(AND(BP4&lt;&gt;0,BQ4=0),-BP17+BP47,0)</f>
        <v>0</v>
      </c>
      <c r="BQ49" s="42">
        <f t="shared" si="17"/>
        <v>0</v>
      </c>
      <c r="BR49" s="42">
        <f t="shared" si="17"/>
        <v>0</v>
      </c>
      <c r="BS49" s="42">
        <f t="shared" si="17"/>
        <v>0</v>
      </c>
      <c r="BT49" s="42">
        <f t="shared" si="17"/>
        <v>0</v>
      </c>
      <c r="BU49" s="42">
        <f t="shared" si="17"/>
        <v>0</v>
      </c>
      <c r="BV49" s="42">
        <f t="shared" si="17"/>
        <v>0</v>
      </c>
      <c r="BW49" s="42">
        <f t="shared" si="17"/>
        <v>0</v>
      </c>
      <c r="BX49" s="42">
        <f t="shared" si="17"/>
        <v>0</v>
      </c>
      <c r="BY49" s="42">
        <f t="shared" si="17"/>
        <v>0</v>
      </c>
      <c r="BZ49" s="42">
        <f t="shared" si="17"/>
        <v>0</v>
      </c>
      <c r="CA49" s="42">
        <f t="shared" si="17"/>
        <v>0</v>
      </c>
      <c r="CB49" s="42">
        <f t="shared" si="17"/>
        <v>0</v>
      </c>
      <c r="CC49" s="42">
        <f t="shared" si="17"/>
        <v>0</v>
      </c>
      <c r="CD49" s="42">
        <f t="shared" si="17"/>
        <v>0</v>
      </c>
      <c r="CE49" s="42">
        <f t="shared" si="17"/>
        <v>0</v>
      </c>
    </row>
    <row r="50" spans="1:83">
      <c r="A50" t="s">
        <v>575</v>
      </c>
      <c r="B50" t="s">
        <v>538</v>
      </c>
      <c r="C50" s="42">
        <f t="shared" ref="C50:AH50" si="18">IF(AND(C4=0,C7&lt;&gt;0),SUM($C$49:$CE$49),0)</f>
        <v>0</v>
      </c>
      <c r="D50" s="42">
        <f t="shared" si="18"/>
        <v>0</v>
      </c>
      <c r="E50" s="42">
        <f t="shared" si="18"/>
        <v>0</v>
      </c>
      <c r="F50" s="42">
        <f t="shared" si="18"/>
        <v>0</v>
      </c>
      <c r="G50" s="42">
        <f t="shared" si="18"/>
        <v>0</v>
      </c>
      <c r="H50" s="42">
        <f t="shared" si="18"/>
        <v>0</v>
      </c>
      <c r="I50" s="42">
        <f t="shared" si="18"/>
        <v>0</v>
      </c>
      <c r="J50" s="42">
        <f t="shared" si="18"/>
        <v>0</v>
      </c>
      <c r="K50" s="42">
        <f t="shared" si="18"/>
        <v>0</v>
      </c>
      <c r="L50" s="42">
        <f t="shared" si="18"/>
        <v>0</v>
      </c>
      <c r="M50" s="42">
        <f t="shared" si="18"/>
        <v>0</v>
      </c>
      <c r="N50" s="42">
        <f t="shared" si="18"/>
        <v>0</v>
      </c>
      <c r="O50" s="42">
        <f t="shared" si="18"/>
        <v>0</v>
      </c>
      <c r="P50" s="42">
        <f t="shared" si="18"/>
        <v>0</v>
      </c>
      <c r="Q50" s="42">
        <f t="shared" si="18"/>
        <v>0</v>
      </c>
      <c r="R50" s="42">
        <f t="shared" si="18"/>
        <v>0</v>
      </c>
      <c r="S50" s="42">
        <f t="shared" si="18"/>
        <v>0</v>
      </c>
      <c r="T50" s="42">
        <f t="shared" si="18"/>
        <v>0</v>
      </c>
      <c r="U50" s="42">
        <f t="shared" si="18"/>
        <v>0</v>
      </c>
      <c r="V50" s="42">
        <f t="shared" si="18"/>
        <v>0</v>
      </c>
      <c r="W50" s="42">
        <f t="shared" si="18"/>
        <v>0</v>
      </c>
      <c r="X50" s="42">
        <f t="shared" si="18"/>
        <v>0</v>
      </c>
      <c r="Y50" s="42">
        <f t="shared" si="18"/>
        <v>0</v>
      </c>
      <c r="Z50" s="42">
        <f t="shared" si="18"/>
        <v>0</v>
      </c>
      <c r="AA50" s="42">
        <f t="shared" si="18"/>
        <v>0</v>
      </c>
      <c r="AB50" s="42">
        <f t="shared" si="18"/>
        <v>0</v>
      </c>
      <c r="AC50" s="42">
        <f t="shared" si="18"/>
        <v>0</v>
      </c>
      <c r="AD50" s="42">
        <f t="shared" si="18"/>
        <v>0</v>
      </c>
      <c r="AE50" s="42">
        <f t="shared" si="18"/>
        <v>0</v>
      </c>
      <c r="AF50" s="42">
        <f t="shared" si="18"/>
        <v>0</v>
      </c>
      <c r="AG50" s="42">
        <f t="shared" si="18"/>
        <v>45766658.153256416</v>
      </c>
      <c r="AH50" s="42">
        <f t="shared" si="18"/>
        <v>45766658.153256416</v>
      </c>
      <c r="AI50" s="42">
        <f t="shared" ref="AI50:CE50" si="19">IF(AND(AI4=0,AI7&lt;&gt;0),SUM($C$49:$CE$49),0)</f>
        <v>45766658.153256416</v>
      </c>
      <c r="AJ50" s="42">
        <f t="shared" si="19"/>
        <v>45766658.153256416</v>
      </c>
      <c r="AK50" s="42">
        <f t="shared" si="19"/>
        <v>45766658.153256416</v>
      </c>
      <c r="AL50" s="42">
        <f t="shared" si="19"/>
        <v>45766658.153256416</v>
      </c>
      <c r="AM50" s="42">
        <f t="shared" si="19"/>
        <v>45766658.153256416</v>
      </c>
      <c r="AN50" s="42">
        <f t="shared" si="19"/>
        <v>45766658.153256416</v>
      </c>
      <c r="AO50" s="42">
        <f t="shared" si="19"/>
        <v>45766658.153256416</v>
      </c>
      <c r="AP50" s="42">
        <f t="shared" si="19"/>
        <v>45766658.153256416</v>
      </c>
      <c r="AQ50" s="42">
        <f t="shared" si="19"/>
        <v>45766658.153256416</v>
      </c>
      <c r="AR50" s="42">
        <f t="shared" si="19"/>
        <v>45766658.153256416</v>
      </c>
      <c r="AS50" s="42">
        <f t="shared" si="19"/>
        <v>45766658.153256416</v>
      </c>
      <c r="AT50" s="42">
        <f t="shared" si="19"/>
        <v>45766658.153256416</v>
      </c>
      <c r="AU50" s="42">
        <f t="shared" si="19"/>
        <v>45766658.153256416</v>
      </c>
      <c r="AV50" s="42">
        <f t="shared" si="19"/>
        <v>45766658.153256416</v>
      </c>
      <c r="AW50" s="42">
        <f t="shared" si="19"/>
        <v>45766658.153256416</v>
      </c>
      <c r="AX50" s="42">
        <f t="shared" si="19"/>
        <v>45766658.153256416</v>
      </c>
      <c r="AY50" s="42">
        <f t="shared" si="19"/>
        <v>45766658.153256416</v>
      </c>
      <c r="AZ50" s="42">
        <f t="shared" si="19"/>
        <v>45766658.153256416</v>
      </c>
      <c r="BA50" s="42">
        <f t="shared" si="19"/>
        <v>0</v>
      </c>
      <c r="BB50" s="42">
        <f t="shared" si="19"/>
        <v>0</v>
      </c>
      <c r="BC50" s="42">
        <f t="shared" si="19"/>
        <v>0</v>
      </c>
      <c r="BD50" s="42">
        <f t="shared" si="19"/>
        <v>0</v>
      </c>
      <c r="BE50" s="42">
        <f t="shared" si="19"/>
        <v>0</v>
      </c>
      <c r="BF50" s="42">
        <f t="shared" si="19"/>
        <v>0</v>
      </c>
      <c r="BG50" s="42">
        <f t="shared" si="19"/>
        <v>0</v>
      </c>
      <c r="BH50" s="42">
        <f t="shared" si="19"/>
        <v>0</v>
      </c>
      <c r="BI50" s="42">
        <f t="shared" si="19"/>
        <v>0</v>
      </c>
      <c r="BJ50" s="42">
        <f t="shared" si="19"/>
        <v>0</v>
      </c>
      <c r="BK50" s="42">
        <f t="shared" si="19"/>
        <v>0</v>
      </c>
      <c r="BL50" s="42">
        <f t="shared" si="19"/>
        <v>0</v>
      </c>
      <c r="BM50" s="42">
        <f t="shared" si="19"/>
        <v>0</v>
      </c>
      <c r="BN50" s="42">
        <f t="shared" si="19"/>
        <v>0</v>
      </c>
      <c r="BO50" s="42">
        <f t="shared" si="19"/>
        <v>0</v>
      </c>
      <c r="BP50" s="42">
        <f t="shared" si="19"/>
        <v>0</v>
      </c>
      <c r="BQ50" s="42">
        <f t="shared" si="19"/>
        <v>0</v>
      </c>
      <c r="BR50" s="42">
        <f t="shared" si="19"/>
        <v>0</v>
      </c>
      <c r="BS50" s="42">
        <f t="shared" si="19"/>
        <v>0</v>
      </c>
      <c r="BT50" s="42">
        <f t="shared" si="19"/>
        <v>0</v>
      </c>
      <c r="BU50" s="42">
        <f t="shared" si="19"/>
        <v>0</v>
      </c>
      <c r="BV50" s="42">
        <f t="shared" si="19"/>
        <v>0</v>
      </c>
      <c r="BW50" s="42">
        <f t="shared" si="19"/>
        <v>0</v>
      </c>
      <c r="BX50" s="42">
        <f t="shared" si="19"/>
        <v>0</v>
      </c>
      <c r="BY50" s="42">
        <f t="shared" si="19"/>
        <v>0</v>
      </c>
      <c r="BZ50" s="42">
        <f t="shared" si="19"/>
        <v>0</v>
      </c>
      <c r="CA50" s="42">
        <f t="shared" si="19"/>
        <v>0</v>
      </c>
      <c r="CB50" s="42">
        <f t="shared" si="19"/>
        <v>0</v>
      </c>
      <c r="CC50" s="42">
        <f t="shared" si="19"/>
        <v>0</v>
      </c>
      <c r="CD50" s="42">
        <f t="shared" si="19"/>
        <v>0</v>
      </c>
      <c r="CE50" s="42">
        <f t="shared" si="19"/>
        <v>0</v>
      </c>
    </row>
    <row r="51" spans="1:83">
      <c r="A51" t="s">
        <v>544</v>
      </c>
      <c r="B51" t="s">
        <v>538</v>
      </c>
      <c r="C51" s="42">
        <f>IF(AND(C4&lt;&gt;0,D4=0),D50+NPV(general!$B$8,E$50:$CE50),0)</f>
        <v>0</v>
      </c>
      <c r="D51" s="42">
        <f>IF(AND(D4&lt;&gt;0,E4=0),E50+NPV(general!$B$8,F$50:$CE50),0)</f>
        <v>0</v>
      </c>
      <c r="E51" s="42">
        <f>IF(AND(E4&lt;&gt;0,F4=0),F50+NPV(general!$B$8,G$50:$CE50),0)</f>
        <v>0</v>
      </c>
      <c r="F51" s="42">
        <f>IF(AND(F4&lt;&gt;0,G4=0),G50+NPV(general!$B$8,H$50:$CE50),0)</f>
        <v>0</v>
      </c>
      <c r="G51" s="42">
        <f>IF(AND(G4&lt;&gt;0,H4=0),H50+NPV(general!$B$8,I$50:$CE50),0)</f>
        <v>0</v>
      </c>
      <c r="H51" s="42">
        <f>IF(AND(H4&lt;&gt;0,I4=0),I50+NPV(general!$B$8,J$50:$CE50),0)</f>
        <v>0</v>
      </c>
      <c r="I51" s="42">
        <f>IF(AND(I4&lt;&gt;0,J4=0),J50+NPV(general!$B$8,K$50:$CE50),0)</f>
        <v>0</v>
      </c>
      <c r="J51" s="42">
        <f>IF(AND(J4&lt;&gt;0,K4=0),K50+NPV(general!$B$8,L$50:$CE50),0)</f>
        <v>0</v>
      </c>
      <c r="K51" s="42">
        <f>IF(AND(K4&lt;&gt;0,L4=0),L50+NPV(general!$B$8,M$50:$CE50),0)</f>
        <v>0</v>
      </c>
      <c r="L51" s="42">
        <f>IF(AND(L4&lt;&gt;0,M4=0),M50+NPV(general!$B$8,N$50:$CE50),0)</f>
        <v>0</v>
      </c>
      <c r="M51" s="42">
        <f>IF(AND(M4&lt;&gt;0,N4=0),N50+NPV(general!$B$8,O$50:$CE50),0)</f>
        <v>0</v>
      </c>
      <c r="N51" s="42">
        <f>IF(AND(N4&lt;&gt;0,O4=0),O50+NPV(general!$B$8,P$50:$CE50),0)</f>
        <v>0</v>
      </c>
      <c r="O51" s="42">
        <f>IF(AND(O4&lt;&gt;0,P4=0),P50+NPV(general!$B$8,Q$50:$CE50),0)</f>
        <v>0</v>
      </c>
      <c r="P51" s="42">
        <f>IF(AND(P4&lt;&gt;0,Q4=0),Q50+NPV(general!$B$8,R$50:$CE50),0)</f>
        <v>0</v>
      </c>
      <c r="Q51" s="42">
        <f>IF(AND(Q4&lt;&gt;0,R4=0),R50+NPV(general!$B$8,S$50:$CE50),0)</f>
        <v>0</v>
      </c>
      <c r="R51" s="42">
        <f>IF(AND(R4&lt;&gt;0,S4=0),S50+NPV(general!$B$8,T$50:$CE50),0)</f>
        <v>0</v>
      </c>
      <c r="S51" s="42">
        <f>IF(AND(S4&lt;&gt;0,T4=0),T50+NPV(general!$B$8,U$50:$CE50),0)</f>
        <v>0</v>
      </c>
      <c r="T51" s="42">
        <f>IF(AND(T4&lt;&gt;0,U4=0),U50+NPV(general!$B$8,V$50:$CE50),0)</f>
        <v>0</v>
      </c>
      <c r="U51" s="42">
        <f>IF(AND(U4&lt;&gt;0,V4=0),V50+NPV(general!$B$8,W$50:$CE50),0)</f>
        <v>0</v>
      </c>
      <c r="V51" s="42">
        <f>IF(AND(V4&lt;&gt;0,W4=0),W50+NPV(general!$B$8,X$50:$CE50),0)</f>
        <v>0</v>
      </c>
      <c r="W51" s="42">
        <f>IF(AND(W4&lt;&gt;0,X4=0),X50+NPV(general!$B$8,Y$50:$CE50),0)</f>
        <v>0</v>
      </c>
      <c r="X51" s="42">
        <f>IF(AND(X4&lt;&gt;0,Y4=0),Y50+NPV(general!$B$8,Z$50:$CE50),0)</f>
        <v>0</v>
      </c>
      <c r="Y51" s="42">
        <f>IF(AND(Y4&lt;&gt;0,Z4=0),Z50+NPV(general!$B$8,AA$50:$CE50),0)</f>
        <v>0</v>
      </c>
      <c r="Z51" s="42">
        <f>IF(AND(Z4&lt;&gt;0,AA4=0),AA50+NPV(general!$B$8,AB$50:$CE50),0)</f>
        <v>0</v>
      </c>
      <c r="AA51" s="42">
        <f>IF(AND(AA4&lt;&gt;0,AB4=0),AB50+NPV(general!$B$8,AC$50:$CE50),0)</f>
        <v>0</v>
      </c>
      <c r="AB51" s="42">
        <f>IF(AND(AB4&lt;&gt;0,AC4=0),AC50+NPV(general!$B$8,AD$50:$CE50),0)</f>
        <v>0</v>
      </c>
      <c r="AC51" s="42">
        <f>IF(AND(AC4&lt;&gt;0,AD4=0),AD50+NPV(general!$B$8,AE$50:$CE50),0)</f>
        <v>0</v>
      </c>
      <c r="AD51" s="42">
        <f>IF(AND(AD4&lt;&gt;0,AE4=0),AE50+NPV(general!$B$8,AF$50:$CE50),0)</f>
        <v>0</v>
      </c>
      <c r="AE51" s="42">
        <f>IF(AND(AE4&lt;&gt;0,AF4=0),AF50+NPV(general!$B$8,AG$50:$CE50),0)</f>
        <v>0</v>
      </c>
      <c r="AF51" s="42">
        <f>IF(AND(AF4&lt;&gt;0,AG4=0),AG50+NPV(general!$B$8,AH$50:$CE50),0)</f>
        <v>598871406.61005414</v>
      </c>
      <c r="AG51" s="42">
        <f>IF(AND(AG4&lt;&gt;0,AH4=0),AH50+NPV(general!$B$8,AI$50:$CE50),0)</f>
        <v>0</v>
      </c>
      <c r="AH51" s="42">
        <f>IF(AND(AH4&lt;&gt;0,AI4=0),AI50+NPV(general!$B$8,AJ$50:$CE50),0)</f>
        <v>0</v>
      </c>
      <c r="AI51" s="42">
        <f>IF(AND(AI4&lt;&gt;0,AJ4=0),AJ50+NPV(general!$B$8,AK$50:$CE50),0)</f>
        <v>0</v>
      </c>
      <c r="AJ51" s="42">
        <f>IF(AND(AJ4&lt;&gt;0,AK4=0),AK50+NPV(general!$B$8,AL$50:$CE50),0)</f>
        <v>0</v>
      </c>
      <c r="AK51" s="42">
        <f>IF(AND(AK4&lt;&gt;0,AL4=0),AL50+NPV(general!$B$8,AM$50:$CE50),0)</f>
        <v>0</v>
      </c>
      <c r="AL51" s="42">
        <f>IF(AND(AL4&lt;&gt;0,AM4=0),AM50+NPV(general!$B$8,AN$50:$CE50),0)</f>
        <v>0</v>
      </c>
      <c r="AM51" s="42">
        <f>IF(AND(AM4&lt;&gt;0,AN4=0),AN50+NPV(general!$B$8,AO$50:$CE50),0)</f>
        <v>0</v>
      </c>
      <c r="AN51" s="42">
        <f>IF(AND(AN4&lt;&gt;0,AO4=0),AO50+NPV(general!$B$8,AP$50:$CE50),0)</f>
        <v>0</v>
      </c>
      <c r="AO51" s="42">
        <f>IF(AND(AO4&lt;&gt;0,AP4=0),AP50+NPV(general!$B$8,AQ$50:$CE50),0)</f>
        <v>0</v>
      </c>
      <c r="AP51" s="42">
        <f>IF(AND(AP4&lt;&gt;0,AQ4=0),AQ50+NPV(general!$B$8,AR$50:$CE50),0)</f>
        <v>0</v>
      </c>
      <c r="AQ51" s="42">
        <f>IF(AND(AQ4&lt;&gt;0,AR4=0),AR50+NPV(general!$B$8,AS$50:$CE50),0)</f>
        <v>0</v>
      </c>
      <c r="AR51" s="42">
        <f>IF(AND(AR4&lt;&gt;0,AS4=0),AS50+NPV(general!$B$8,AT$50:$CE50),0)</f>
        <v>0</v>
      </c>
      <c r="AS51" s="42">
        <f>IF(AND(AS4&lt;&gt;0,AT4=0),AT50+NPV(general!$B$8,AU$50:$CE50),0)</f>
        <v>0</v>
      </c>
      <c r="AT51" s="42">
        <f>IF(AND(AT4&lt;&gt;0,AU4=0),AU50+NPV(general!$B$8,AV$50:$CE50),0)</f>
        <v>0</v>
      </c>
      <c r="AU51" s="42">
        <f>IF(AND(AU4&lt;&gt;0,AV4=0),AV50+NPV(general!$B$8,AW$50:$CE50),0)</f>
        <v>0</v>
      </c>
      <c r="AV51" s="42">
        <f>IF(AND(AV4&lt;&gt;0,AW4=0),AW50+NPV(general!$B$8,AX$50:$CE50),0)</f>
        <v>0</v>
      </c>
      <c r="AW51" s="42">
        <f>IF(AND(AW4&lt;&gt;0,AX4=0),AX50+NPV(general!$B$8,AY$50:$CE50),0)</f>
        <v>0</v>
      </c>
      <c r="AX51" s="42">
        <f>IF(AND(AX4&lt;&gt;0,AY4=0),AY50+NPV(general!$B$8,AZ$50:$CE50),0)</f>
        <v>0</v>
      </c>
      <c r="AY51" s="42">
        <f>IF(AND(AY4&lt;&gt;0,AZ4=0),AZ50+NPV(general!$B$8,BA$50:$CE50),0)</f>
        <v>0</v>
      </c>
      <c r="AZ51" s="42">
        <f>IF(AND(AZ4&lt;&gt;0,BA4=0),BA50+NPV(general!$B$8,BB$50:$CE50),0)</f>
        <v>0</v>
      </c>
      <c r="BA51" s="42">
        <f>IF(AND(BA4&lt;&gt;0,BB4=0),BB50+NPV(general!$B$8,BC$50:$CE50),0)</f>
        <v>0</v>
      </c>
      <c r="BB51" s="42">
        <f>IF(AND(BB4&lt;&gt;0,BC4=0),BC50+NPV(general!$B$8,BD$50:$CE50),0)</f>
        <v>0</v>
      </c>
      <c r="BC51" s="42">
        <f>IF(AND(BC4&lt;&gt;0,BD4=0),BD50+NPV(general!$B$8,BE$50:$CE50),0)</f>
        <v>0</v>
      </c>
      <c r="BD51" s="42">
        <f>IF(AND(BD4&lt;&gt;0,BE4=0),BE50+NPV(general!$B$8,BF$50:$CE50),0)</f>
        <v>0</v>
      </c>
      <c r="BE51" s="42">
        <f>IF(AND(BE4&lt;&gt;0,BF4=0),BF50+NPV(general!$B$8,BG$50:$CE50),0)</f>
        <v>0</v>
      </c>
      <c r="BF51" s="42">
        <f>IF(AND(BF4&lt;&gt;0,BG4=0),BG50+NPV(general!$B$8,BH$50:$CE50),0)</f>
        <v>0</v>
      </c>
      <c r="BG51" s="42">
        <f>IF(AND(BG4&lt;&gt;0,BH4=0),BH50+NPV(general!$B$8,BI$50:$CE50),0)</f>
        <v>0</v>
      </c>
      <c r="BH51" s="42">
        <f>IF(AND(BH4&lt;&gt;0,BI4=0),BI50+NPV(general!$B$8,BJ$50:$CE50),0)</f>
        <v>0</v>
      </c>
      <c r="BI51" s="42">
        <f>IF(AND(BI4&lt;&gt;0,BJ4=0),BJ50+NPV(general!$B$8,BK$50:$CE50),0)</f>
        <v>0</v>
      </c>
      <c r="BJ51" s="42">
        <f>IF(AND(BJ4&lt;&gt;0,BK4=0),BK50+NPV(general!$B$8,BL$50:$CE50),0)</f>
        <v>0</v>
      </c>
      <c r="BK51" s="42">
        <f>IF(AND(BK4&lt;&gt;0,BL4=0),BL50+NPV(general!$B$8,BM$50:$CE50),0)</f>
        <v>0</v>
      </c>
      <c r="BL51" s="42">
        <f>IF(AND(BL4&lt;&gt;0,BM4=0),BM50+NPV(general!$B$8,BN$50:$CE50),0)</f>
        <v>0</v>
      </c>
      <c r="BM51" s="42">
        <f>IF(AND(BM4&lt;&gt;0,BN4=0),BN50+NPV(general!$B$8,BO$50:$CE50),0)</f>
        <v>0</v>
      </c>
      <c r="BN51" s="42">
        <f>IF(AND(BN4&lt;&gt;0,BO4=0),BO50+NPV(general!$B$8,BP$50:$CE50),0)</f>
        <v>0</v>
      </c>
      <c r="BO51" s="42">
        <f>IF(AND(BO4&lt;&gt;0,BP4=0),BP50+NPV(general!$B$8,BQ$50:$CE50),0)</f>
        <v>0</v>
      </c>
      <c r="BP51" s="42">
        <f>IF(AND(BP4&lt;&gt;0,BQ4=0),BQ50+NPV(general!$B$8,BR$50:$CE50),0)</f>
        <v>0</v>
      </c>
      <c r="BQ51" s="42">
        <f>IF(AND(BQ4&lt;&gt;0,BR4=0),BR50+NPV(general!$B$8,BS$50:$CE50),0)</f>
        <v>0</v>
      </c>
      <c r="BR51" s="42">
        <f>IF(AND(BR4&lt;&gt;0,BS4=0),BS50+NPV(general!$B$8,BT$50:$CE50),0)</f>
        <v>0</v>
      </c>
      <c r="BS51" s="42">
        <f>IF(AND(BS4&lt;&gt;0,BT4=0),BT50+NPV(general!$B$8,BU$50:$CE50),0)</f>
        <v>0</v>
      </c>
      <c r="BT51" s="42">
        <f>IF(AND(BT4&lt;&gt;0,BU4=0),BU50+NPV(general!$B$8,BV$50:$CE50),0)</f>
        <v>0</v>
      </c>
      <c r="BU51" s="42">
        <f>IF(AND(BU4&lt;&gt;0,BV4=0),BV50+NPV(general!$B$8,BW$50:$CE50),0)</f>
        <v>0</v>
      </c>
      <c r="BV51" s="42">
        <f>IF(AND(BV4&lt;&gt;0,BW4=0),BW50+NPV(general!$B$8,BX$50:$CE50),0)</f>
        <v>0</v>
      </c>
      <c r="BW51" s="42">
        <f>IF(AND(BW4&lt;&gt;0,BX4=0),BX50+NPV(general!$B$8,BY$50:$CE50),0)</f>
        <v>0</v>
      </c>
      <c r="BX51" s="42">
        <f>IF(AND(BX4&lt;&gt;0,BY4=0),BY50+NPV(general!$B$8,BZ$50:$CE50),0)</f>
        <v>0</v>
      </c>
      <c r="BY51" s="42">
        <f>IF(AND(BY4&lt;&gt;0,BZ4=0),BZ50+NPV(general!$B$8,CA$50:$CE50),0)</f>
        <v>0</v>
      </c>
      <c r="BZ51" s="42">
        <f>IF(AND(BZ4&lt;&gt;0,CA4=0),CA50+NPV(general!$B$8,CB$50:$CE50),0)</f>
        <v>0</v>
      </c>
      <c r="CA51" s="42">
        <f>IF(AND(CA4&lt;&gt;0,CB4=0),CB50+NPV(general!$B$8,CC$50:$CE50),0)</f>
        <v>0</v>
      </c>
      <c r="CB51" s="42">
        <f>IF(AND(CB4&lt;&gt;0,CC4=0),CC50+NPV(general!$B$8,CD$50:$CE50),0)</f>
        <v>0</v>
      </c>
      <c r="CC51" s="42">
        <f>IF(AND(CC4&lt;&gt;0,CD4=0),CD50+NPV(general!$B$8,CE$50:$CE50),0)</f>
        <v>0</v>
      </c>
      <c r="CD51" s="42">
        <f>IF(AND(CD4&lt;&gt;0,CE4=0),CE50+NPV(general!$B$8,$CE$50:CF50),0)</f>
        <v>0</v>
      </c>
      <c r="CE51" s="42">
        <f>IF(AND(CE4&lt;&gt;0,CF4=0),CF50+NPV(general!$B$8,$CE$50:CG50),0)</f>
        <v>0</v>
      </c>
    </row>
    <row r="52" spans="1:83">
      <c r="AD52"/>
    </row>
    <row r="53" spans="1:83">
      <c r="A53" t="s">
        <v>545</v>
      </c>
      <c r="B53" t="s">
        <v>538</v>
      </c>
      <c r="C53" s="42">
        <f>-C12-C17+C47+C51</f>
        <v>-1887380</v>
      </c>
      <c r="D53" s="42">
        <f t="shared" ref="D53:BO53" si="20">-D12-D17+D47+D51</f>
        <v>-1887380</v>
      </c>
      <c r="E53" s="42">
        <f t="shared" si="20"/>
        <v>-5662140</v>
      </c>
      <c r="F53" s="42">
        <f t="shared" si="20"/>
        <v>-44825275</v>
      </c>
      <c r="G53" s="42">
        <f t="shared" si="20"/>
        <v>-44825275</v>
      </c>
      <c r="H53" s="42">
        <f t="shared" si="20"/>
        <v>-44825275</v>
      </c>
      <c r="I53" s="42">
        <f t="shared" si="20"/>
        <v>-44825275</v>
      </c>
      <c r="J53" s="42">
        <f t="shared" si="20"/>
        <v>8930246.2471246719</v>
      </c>
      <c r="K53" s="42">
        <f t="shared" si="20"/>
        <v>11413709.06576252</v>
      </c>
      <c r="L53" s="42">
        <f t="shared" si="20"/>
        <v>14034867.571588516</v>
      </c>
      <c r="M53" s="42">
        <f t="shared" si="20"/>
        <v>16800441.377886295</v>
      </c>
      <c r="N53" s="42">
        <f t="shared" si="20"/>
        <v>17728564.865906239</v>
      </c>
      <c r="O53" s="42">
        <f t="shared" si="20"/>
        <v>18703555.883272171</v>
      </c>
      <c r="P53" s="42">
        <f t="shared" si="20"/>
        <v>19727282.104440212</v>
      </c>
      <c r="Q53" s="42">
        <f t="shared" si="20"/>
        <v>20801679.392939091</v>
      </c>
      <c r="R53" s="42">
        <f t="shared" si="20"/>
        <v>21928754.09719038</v>
      </c>
      <c r="S53" s="42">
        <f t="shared" si="20"/>
        <v>23410212.178925037</v>
      </c>
      <c r="T53" s="42">
        <f t="shared" si="20"/>
        <v>24946920.063949108</v>
      </c>
      <c r="U53" s="42">
        <f t="shared" si="20"/>
        <v>26541028.806015015</v>
      </c>
      <c r="V53" s="42">
        <f t="shared" si="20"/>
        <v>28194772.035933495</v>
      </c>
      <c r="W53" s="42">
        <f t="shared" si="20"/>
        <v>29910469.12460947</v>
      </c>
      <c r="X53" s="42">
        <f t="shared" si="20"/>
        <v>31177135.601664066</v>
      </c>
      <c r="Y53" s="42">
        <f t="shared" si="20"/>
        <v>32489942.907950401</v>
      </c>
      <c r="Z53" s="42">
        <f t="shared" si="20"/>
        <v>33850531.409296513</v>
      </c>
      <c r="AA53" s="42">
        <f t="shared" si="20"/>
        <v>35260600.682041645</v>
      </c>
      <c r="AB53" s="42">
        <f t="shared" si="20"/>
        <v>36721911.782812119</v>
      </c>
      <c r="AC53" s="42">
        <f t="shared" si="20"/>
        <v>38841285.167734146</v>
      </c>
      <c r="AD53" s="42">
        <f t="shared" si="20"/>
        <v>41052958.195682049</v>
      </c>
      <c r="AE53" s="42">
        <f t="shared" si="20"/>
        <v>43360267.664405346</v>
      </c>
      <c r="AF53" s="42">
        <f t="shared" si="20"/>
        <v>644638064.76331055</v>
      </c>
      <c r="AG53" s="42">
        <f t="shared" si="20"/>
        <v>0</v>
      </c>
      <c r="AH53" s="42">
        <f t="shared" si="20"/>
        <v>0</v>
      </c>
      <c r="AI53" s="42">
        <f t="shared" si="20"/>
        <v>0</v>
      </c>
      <c r="AJ53" s="42">
        <f t="shared" si="20"/>
        <v>0</v>
      </c>
      <c r="AK53" s="42">
        <f t="shared" si="20"/>
        <v>0</v>
      </c>
      <c r="AL53" s="42">
        <f t="shared" si="20"/>
        <v>0</v>
      </c>
      <c r="AM53" s="42">
        <f t="shared" si="20"/>
        <v>0</v>
      </c>
      <c r="AN53" s="42">
        <f t="shared" si="20"/>
        <v>0</v>
      </c>
      <c r="AO53" s="42">
        <f t="shared" si="20"/>
        <v>0</v>
      </c>
      <c r="AP53" s="42">
        <f t="shared" si="20"/>
        <v>0</v>
      </c>
      <c r="AQ53" s="42">
        <f t="shared" si="20"/>
        <v>0</v>
      </c>
      <c r="AR53" s="42">
        <f t="shared" si="20"/>
        <v>0</v>
      </c>
      <c r="AS53" s="42">
        <f t="shared" si="20"/>
        <v>0</v>
      </c>
      <c r="AT53" s="42">
        <f t="shared" si="20"/>
        <v>0</v>
      </c>
      <c r="AU53" s="42">
        <f t="shared" si="20"/>
        <v>0</v>
      </c>
      <c r="AV53" s="42">
        <f t="shared" si="20"/>
        <v>0</v>
      </c>
      <c r="AW53" s="42">
        <f t="shared" si="20"/>
        <v>0</v>
      </c>
      <c r="AX53" s="42">
        <f t="shared" si="20"/>
        <v>0</v>
      </c>
      <c r="AY53" s="42">
        <f t="shared" si="20"/>
        <v>0</v>
      </c>
      <c r="AZ53" s="42">
        <f t="shared" si="20"/>
        <v>0</v>
      </c>
      <c r="BA53" s="42">
        <f t="shared" si="20"/>
        <v>0</v>
      </c>
      <c r="BB53" s="42">
        <f t="shared" si="20"/>
        <v>0</v>
      </c>
      <c r="BC53" s="42">
        <f t="shared" si="20"/>
        <v>0</v>
      </c>
      <c r="BD53" s="42">
        <f t="shared" si="20"/>
        <v>0</v>
      </c>
      <c r="BE53" s="42">
        <f t="shared" si="20"/>
        <v>0</v>
      </c>
      <c r="BF53" s="42">
        <f t="shared" si="20"/>
        <v>0</v>
      </c>
      <c r="BG53" s="42">
        <f t="shared" si="20"/>
        <v>0</v>
      </c>
      <c r="BH53" s="42">
        <f t="shared" si="20"/>
        <v>0</v>
      </c>
      <c r="BI53" s="42">
        <f t="shared" si="20"/>
        <v>0</v>
      </c>
      <c r="BJ53" s="42">
        <f t="shared" si="20"/>
        <v>0</v>
      </c>
      <c r="BK53" s="42">
        <f t="shared" si="20"/>
        <v>0</v>
      </c>
      <c r="BL53" s="42">
        <f t="shared" si="20"/>
        <v>0</v>
      </c>
      <c r="BM53" s="42">
        <f t="shared" si="20"/>
        <v>0</v>
      </c>
      <c r="BN53" s="42">
        <f t="shared" si="20"/>
        <v>0</v>
      </c>
      <c r="BO53" s="42">
        <f t="shared" si="20"/>
        <v>0</v>
      </c>
      <c r="BP53" s="42">
        <f t="shared" ref="BP53:CE53" si="21">-BP12-BP17+BP47+BP51</f>
        <v>0</v>
      </c>
      <c r="BQ53" s="42">
        <f t="shared" si="21"/>
        <v>0</v>
      </c>
      <c r="BR53" s="42">
        <f t="shared" si="21"/>
        <v>0</v>
      </c>
      <c r="BS53" s="42">
        <f t="shared" si="21"/>
        <v>0</v>
      </c>
      <c r="BT53" s="42">
        <f t="shared" si="21"/>
        <v>0</v>
      </c>
      <c r="BU53" s="42">
        <f t="shared" si="21"/>
        <v>0</v>
      </c>
      <c r="BV53" s="42">
        <f t="shared" si="21"/>
        <v>0</v>
      </c>
      <c r="BW53" s="42">
        <f t="shared" si="21"/>
        <v>0</v>
      </c>
      <c r="BX53" s="42">
        <f t="shared" si="21"/>
        <v>0</v>
      </c>
      <c r="BY53" s="42">
        <f t="shared" si="21"/>
        <v>0</v>
      </c>
      <c r="BZ53" s="42">
        <f t="shared" si="21"/>
        <v>0</v>
      </c>
      <c r="CA53" s="42">
        <f t="shared" si="21"/>
        <v>0</v>
      </c>
      <c r="CB53" s="42">
        <f t="shared" si="21"/>
        <v>0</v>
      </c>
      <c r="CC53" s="42">
        <f t="shared" si="21"/>
        <v>0</v>
      </c>
      <c r="CD53" s="42">
        <f t="shared" si="21"/>
        <v>0</v>
      </c>
      <c r="CE53" s="42">
        <f t="shared" si="21"/>
        <v>0</v>
      </c>
    </row>
    <row r="55" spans="1:83">
      <c r="A55" s="37" t="s">
        <v>576</v>
      </c>
      <c r="B55" s="195">
        <f>C53+NPV(general!$B$8,D53:CE53)</f>
        <v>232494287.01851836</v>
      </c>
      <c r="D55" s="42"/>
    </row>
    <row r="56" spans="1:83">
      <c r="A56" s="37" t="s">
        <v>546</v>
      </c>
      <c r="B56" s="5">
        <f>IRR(C53:CE53,10%)</f>
        <v>0.10962384110021284</v>
      </c>
    </row>
    <row r="57" spans="1:83">
      <c r="A57" s="37" t="s">
        <v>547</v>
      </c>
      <c r="B57" s="196">
        <f>SUM(B62:B66)/SUM(B60:B61)</f>
        <v>-2.3882036377986684</v>
      </c>
    </row>
    <row r="58" spans="1:83">
      <c r="A58" s="65"/>
      <c r="B58" s="197"/>
    </row>
    <row r="59" spans="1:83" ht="43.5">
      <c r="A59" s="198" t="s">
        <v>548</v>
      </c>
      <c r="B59" s="199" t="s">
        <v>549</v>
      </c>
      <c r="C59" s="200" t="s">
        <v>550</v>
      </c>
      <c r="D59" s="200" t="s">
        <v>551</v>
      </c>
    </row>
    <row r="60" spans="1:83">
      <c r="A60" t="s">
        <v>552</v>
      </c>
      <c r="B60" s="195">
        <f>-(C12+NPV(general!$B$8,D12:CE12))</f>
        <v>-152991321.48341623</v>
      </c>
      <c r="C60" s="5">
        <f>B60/$B$67</f>
        <v>-0.65804335859328156</v>
      </c>
    </row>
    <row r="61" spans="1:83">
      <c r="A61" t="s">
        <v>553</v>
      </c>
      <c r="B61" s="195">
        <f>-(C17+NPV(general!$B$8,D17:CE17))</f>
        <v>-14487195.852263758</v>
      </c>
      <c r="C61" s="5">
        <f>B61/$B$67</f>
        <v>-6.2312050924115132E-2</v>
      </c>
      <c r="D61" s="5"/>
    </row>
    <row r="62" spans="1:83">
      <c r="A62" s="65" t="s">
        <v>544</v>
      </c>
      <c r="B62" s="195">
        <f>C51+NPV(general!$B$8,D51:CE51)</f>
        <v>145493605.04109815</v>
      </c>
      <c r="C62" s="5">
        <f t="shared" ref="C62:C67" si="22">B62/$B$67</f>
        <v>0.62579432340851215</v>
      </c>
      <c r="D62" s="5">
        <f>B62/SUM($B$62:$B$66)</f>
        <v>0.3637587442376593</v>
      </c>
    </row>
    <row r="63" spans="1:83">
      <c r="A63" t="s">
        <v>554</v>
      </c>
      <c r="B63" s="195">
        <f>C43+NPV(general!$B$8,D43:CE43)</f>
        <v>199716974.32715079</v>
      </c>
      <c r="C63" s="5">
        <f t="shared" si="22"/>
        <v>0.85901884682113994</v>
      </c>
      <c r="D63" s="5">
        <f>B63/SUM($B$62:$B$66)</f>
        <v>0.49932638457661299</v>
      </c>
    </row>
    <row r="64" spans="1:83">
      <c r="A64" t="s">
        <v>555</v>
      </c>
      <c r="B64" s="195">
        <f>C44+NPV(general!$B$8,D44:CE44)</f>
        <v>-16143329.550210278</v>
      </c>
      <c r="C64" s="5">
        <f t="shared" si="22"/>
        <v>-6.9435381648429273E-2</v>
      </c>
      <c r="D64" s="5">
        <f>B64/SUM($B$62:$B$66)</f>
        <v>-4.0361067988798703E-2</v>
      </c>
    </row>
    <row r="65" spans="1:83">
      <c r="A65" t="s">
        <v>556</v>
      </c>
      <c r="B65" s="195">
        <f>C45+NPV(general!$B$8,D45:CE45)</f>
        <v>67871015.326394886</v>
      </c>
      <c r="C65" s="5">
        <f t="shared" si="22"/>
        <v>0.29192551867301969</v>
      </c>
      <c r="D65" s="5">
        <f>B65/SUM($B$62:$B$66)</f>
        <v>0.16968907532595967</v>
      </c>
    </row>
    <row r="66" spans="1:83">
      <c r="A66" t="s">
        <v>557</v>
      </c>
      <c r="B66" s="195">
        <f>C46+NPV(general!$B$8,D46:CE46)</f>
        <v>3034539.2097647972</v>
      </c>
      <c r="C66" s="5">
        <f t="shared" si="22"/>
        <v>1.3052102263154076E-2</v>
      </c>
      <c r="D66" s="5">
        <f>B66/SUM($B$62:$B$66)</f>
        <v>7.5868638485669217E-3</v>
      </c>
    </row>
    <row r="67" spans="1:83">
      <c r="A67" t="s">
        <v>158</v>
      </c>
      <c r="B67" s="195">
        <f>B60+B61+B62+B63+B64+B65+B66</f>
        <v>232494287.01851839</v>
      </c>
      <c r="C67" s="5">
        <f t="shared" si="22"/>
        <v>1</v>
      </c>
    </row>
    <row r="70" spans="1:83">
      <c r="A70" t="s">
        <v>573</v>
      </c>
      <c r="B70" t="s">
        <v>577</v>
      </c>
    </row>
    <row r="71" spans="1:83">
      <c r="A71" t="s">
        <v>499</v>
      </c>
      <c r="B71" t="s">
        <v>503</v>
      </c>
      <c r="C71" s="42">
        <f>IF(AND(C$3&gt;=2025,C$6&lt;&gt;0),VLOOKUP(C$3,'efecte socio eco fp 3'!$A$5:$X$30,16,FALSE)-VLOOKUP(C$3,'efecte socio eco 25'!$A$5:$X$30,16,FALSE),0)</f>
        <v>0</v>
      </c>
      <c r="D71" s="42">
        <f>IF(AND(D$3&gt;=2025,D$6&lt;&gt;0),VLOOKUP(D$3,'efecte socio eco fp 3'!$A$5:$X$30,16,FALSE)-VLOOKUP(D$3,'efecte socio eco 25'!$A$5:$X$30,16,FALSE),0)</f>
        <v>0</v>
      </c>
      <c r="E71" s="42">
        <f>IF(AND(E$3&gt;=2025,E$6&lt;&gt;0),VLOOKUP(E$3,'efecte socio eco fp 3'!$A$5:$X$30,16,FALSE)-VLOOKUP(E$3,'efecte socio eco 25'!$A$5:$X$30,16,FALSE),0)</f>
        <v>0</v>
      </c>
      <c r="F71" s="42">
        <f>IF(AND(F$3&gt;=2025,F$6&lt;&gt;0),VLOOKUP(F$3,'efecte socio eco fp 3'!$A$5:$X$30,16,FALSE)-VLOOKUP(F$3,'efecte socio eco 25'!$A$5:$X$30,16,FALSE),0)</f>
        <v>0</v>
      </c>
      <c r="G71" s="42">
        <f>IF(AND(G$3&gt;=2025,G$6&lt;&gt;0),VLOOKUP(G$3,'efecte socio eco fp 3'!$A$5:$X$30,16,FALSE)-VLOOKUP(G$3,'efecte socio eco 25'!$A$5:$X$30,16,FALSE),0)</f>
        <v>0</v>
      </c>
      <c r="H71" s="42">
        <f>IF(AND(H$3&gt;=2025,H$6&lt;&gt;0),VLOOKUP(H$3,'efecte socio eco fp 3'!$A$5:$X$30,16,FALSE)-VLOOKUP(H$3,'efecte socio eco 25'!$A$5:$X$30,16,FALSE),0)</f>
        <v>0</v>
      </c>
      <c r="I71" s="42">
        <f>IF(AND(I$3&gt;=2025,I$6&lt;&gt;0),VLOOKUP(I$3,'efecte socio eco fp 3'!$A$5:$X$30,16,FALSE)-VLOOKUP(I$3,'efecte socio eco 25'!$A$5:$X$30,16,FALSE),0)</f>
        <v>0</v>
      </c>
      <c r="J71" s="42">
        <f>IF(AND(J$3&gt;=2025,J$6&lt;&gt;0),VLOOKUP(J$3,'efecte socio eco fp 3'!$A$5:$X$30,16,FALSE)-VLOOKUP(J$3,'efecte socio eco 25'!$A$5:$X$30,16,FALSE),0)</f>
        <v>17.875717133807484</v>
      </c>
      <c r="K71" s="42">
        <f>IF(AND(K$3&gt;=2025,K$6&lt;&gt;0),VLOOKUP(K$3,'efecte socio eco fp 3'!$A$5:$X$30,16,FALSE)-VLOOKUP(K$3,'efecte socio eco 25'!$A$5:$X$30,16,FALSE),0)</f>
        <v>18.706228577379079</v>
      </c>
      <c r="L71" s="42">
        <f>IF(AND(L$3&gt;=2025,L$6&lt;&gt;0),VLOOKUP(L$3,'efecte socio eco fp 3'!$A$5:$X$30,16,FALSE)-VLOOKUP(L$3,'efecte socio eco 25'!$A$5:$X$30,16,FALSE),0)</f>
        <v>19.542891487832094</v>
      </c>
      <c r="M71" s="42">
        <f>IF(AND(M$3&gt;=2025,M$6&lt;&gt;0),VLOOKUP(M$3,'efecte socio eco fp 3'!$A$5:$X$30,16,FALSE)-VLOOKUP(M$3,'efecte socio eco 25'!$A$5:$X$30,16,FALSE),0)</f>
        <v>20.385741004785814</v>
      </c>
      <c r="N71" s="42">
        <f>IF(AND(N$3&gt;=2025,N$6&lt;&gt;0),VLOOKUP(N$3,'efecte socio eco fp 3'!$A$5:$X$30,16,FALSE)-VLOOKUP(N$3,'efecte socio eco 25'!$A$5:$X$30,16,FALSE),0)</f>
        <v>20.885128060315765</v>
      </c>
      <c r="O71" s="42">
        <f>IF(AND(O$3&gt;=2025,O$6&lt;&gt;0),VLOOKUP(O$3,'efecte socio eco fp 3'!$A$5:$X$30,16,FALSE)-VLOOKUP(O$3,'efecte socio eco 25'!$A$5:$X$30,16,FALSE),0)</f>
        <v>21.393214362306026</v>
      </c>
      <c r="P71" s="42">
        <f>IF(AND(P$3&gt;=2025,P$6&lt;&gt;0),VLOOKUP(P$3,'efecte socio eco fp 3'!$A$5:$X$30,16,FALSE)-VLOOKUP(P$3,'efecte socio eco 25'!$A$5:$X$30,16,FALSE),0)</f>
        <v>21.91013293027936</v>
      </c>
      <c r="Q71" s="42">
        <f>IF(AND(Q$3&gt;=2025,Q$6&lt;&gt;0),VLOOKUP(Q$3,'efecte socio eco fp 3'!$A$5:$X$30,16,FALSE)-VLOOKUP(Q$3,'efecte socio eco 25'!$A$5:$X$30,16,FALSE),0)</f>
        <v>22.436018681277346</v>
      </c>
      <c r="R71" s="42">
        <f>IF(AND(R$3&gt;=2025,R$6&lt;&gt;0),VLOOKUP(R$3,'efecte socio eco fp 3'!$A$5:$X$30,16,FALSE)-VLOOKUP(R$3,'efecte socio eco 25'!$A$5:$X$30,16,FALSE),0)</f>
        <v>22.971008455755509</v>
      </c>
      <c r="S71" s="42">
        <f>IF(AND(S$3&gt;=2025,S$6&lt;&gt;0),VLOOKUP(S$3,'efecte socio eco fp 3'!$A$5:$X$30,16,FALSE)-VLOOKUP(S$3,'efecte socio eco 25'!$A$5:$X$30,16,FALSE),0)</f>
        <v>23.599155816566054</v>
      </c>
      <c r="T71" s="42">
        <f>IF(AND(T$3&gt;=2025,T$6&lt;&gt;0),VLOOKUP(T$3,'efecte socio eco fp 3'!$A$5:$X$30,16,FALSE)-VLOOKUP(T$3,'efecte socio eco 25'!$A$5:$X$30,16,FALSE),0)</f>
        <v>24.239777266571764</v>
      </c>
      <c r="U71" s="42">
        <f>IF(AND(U$3&gt;=2025,U$6&lt;&gt;0),VLOOKUP(U$3,'efecte socio eco fp 3'!$A$5:$X$30,16,FALSE)-VLOOKUP(U$3,'efecte socio eco 25'!$A$5:$X$30,16,FALSE),0)</f>
        <v>24.893091293226462</v>
      </c>
      <c r="V71" s="42">
        <f>IF(AND(V$3&gt;=2025,V$6&lt;&gt;0),VLOOKUP(V$3,'efecte socio eco fp 3'!$A$5:$X$30,16,FALSE)-VLOOKUP(V$3,'efecte socio eco 25'!$A$5:$X$30,16,FALSE),0)</f>
        <v>25.559319960688299</v>
      </c>
      <c r="W71" s="42">
        <f>IF(AND(W$3&gt;=2025,W$6&lt;&gt;0),VLOOKUP(W$3,'efecte socio eco fp 3'!$A$5:$X$30,16,FALSE)-VLOOKUP(W$3,'efecte socio eco 25'!$A$5:$X$30,16,FALSE),0)</f>
        <v>26.23868896595377</v>
      </c>
      <c r="X71" s="42">
        <f>IF(AND(X$3&gt;=2025,X$6&lt;&gt;0),VLOOKUP(X$3,'efecte socio eco fp 3'!$A$5:$X$30,16,FALSE)-VLOOKUP(X$3,'efecte socio eco 25'!$A$5:$X$30,16,FALSE),0)</f>
        <v>26.567587601486593</v>
      </c>
      <c r="Y71" s="42">
        <f>IF(AND(Y$3&gt;=2025,Y$6&lt;&gt;0),VLOOKUP(Y$3,'efecte socio eco fp 3'!$A$5:$X$30,16,FALSE)-VLOOKUP(Y$3,'efecte socio eco 25'!$A$5:$X$30,16,FALSE),0)</f>
        <v>26.900415505780984</v>
      </c>
      <c r="Z71" s="42">
        <f>IF(AND(Z$3&gt;=2025,Z$6&lt;&gt;0),VLOOKUP(Z$3,'efecte socio eco fp 3'!$A$5:$X$30,16,FALSE)-VLOOKUP(Z$3,'efecte socio eco 25'!$A$5:$X$30,16,FALSE),0)</f>
        <v>27.237218132791895</v>
      </c>
      <c r="AA71" s="42">
        <f>IF(AND(AA$3&gt;=2025,AA$6&lt;&gt;0),VLOOKUP(AA$3,'efecte socio eco fp 3'!$A$5:$X$30,16,FALSE)-VLOOKUP(AA$3,'efecte socio eco 25'!$A$5:$X$30,16,FALSE),0)</f>
        <v>27.578041450273304</v>
      </c>
      <c r="AB71" s="42">
        <f>IF(AND(AB$3&gt;=2025,AB$6&lt;&gt;0),VLOOKUP(AB$3,'efecte socio eco fp 3'!$A$5:$X$30,16,FALSE)-VLOOKUP(AB$3,'efecte socio eco 25'!$A$5:$X$30,16,FALSE),0)</f>
        <v>27.922931945504388</v>
      </c>
      <c r="AC71" s="42">
        <f>IF(AND(AC$3&gt;=2025,AC$6&lt;&gt;0),VLOOKUP(AC$3,'efecte socio eco fp 3'!$A$5:$X$30,16,FALSE)-VLOOKUP(AC$3,'efecte socio eco 25'!$A$5:$X$30,16,FALSE),0)</f>
        <v>28.656414837492775</v>
      </c>
      <c r="AD71" s="42">
        <f>IF(AND(AD$3&gt;=2025,AD$6&lt;&gt;0),VLOOKUP(AD$3,'efecte socio eco fp 3'!$A$5:$X$30,16,FALSE)-VLOOKUP(AD$3,'efecte socio eco 25'!$A$5:$X$30,16,FALSE),0)</f>
        <v>29.401406174609292</v>
      </c>
      <c r="AE71" s="42">
        <f>IF(AND(AE$3&gt;=2025,AE$6&lt;&gt;0),VLOOKUP(AE$3,'efecte socio eco fp 3'!$A$5:$X$30,16,FALSE)-VLOOKUP(AE$3,'efecte socio eco 25'!$A$5:$X$30,16,FALSE),0)</f>
        <v>30.158059311215766</v>
      </c>
      <c r="AF71" s="42">
        <f>IF(AND(AF$3&gt;=2025,AF$6&lt;&gt;0),VLOOKUP(AF$3,'efecte socio eco fp 3'!$A$5:$X$30,16,FALSE)-VLOOKUP(AF$3,'efecte socio eco 25'!$A$5:$X$30,16,FALSE),0)</f>
        <v>30.926529485353967</v>
      </c>
      <c r="AG71" s="42">
        <f>IF(AND(AG$3&gt;=2025,AG$6&lt;&gt;0),VLOOKUP(AG$3,'efecte socio eco fp 3'!$A$5:$X$30,16,FALSE)-VLOOKUP(AG$3,'efecte socio eco 25'!$A$5:$X$30,16,FALSE),0)</f>
        <v>0</v>
      </c>
      <c r="AH71" s="42">
        <f>IF(AND(AH$3&gt;=2025,AH$6&lt;&gt;0),VLOOKUP(AH$3,'efecte socio eco fp 3'!$A$5:$X$30,16,FALSE)-VLOOKUP(AH$3,'efecte socio eco 25'!$A$5:$X$30,16,FALSE),0)</f>
        <v>0</v>
      </c>
      <c r="AI71" s="42">
        <f>IF(AND(AI$3&gt;=2025,AI$6&lt;&gt;0),VLOOKUP(AI$3,'efecte socio eco fp 3'!$A$5:$X$30,16,FALSE)-VLOOKUP(AI$3,'efecte socio eco 25'!$A$5:$X$30,16,FALSE),0)</f>
        <v>0</v>
      </c>
      <c r="AJ71" s="42">
        <f>IF(AND(AJ$3&gt;=2025,AJ$6&lt;&gt;0),VLOOKUP(AJ$3,'efecte socio eco fp 3'!$A$5:$X$30,16,FALSE)-VLOOKUP(AJ$3,'efecte socio eco 25'!$A$5:$X$30,16,FALSE),0)</f>
        <v>0</v>
      </c>
      <c r="AK71" s="42">
        <f>IF(AND(AK$3&gt;=2025,AK$6&lt;&gt;0),VLOOKUP(AK$3,'efecte socio eco fp 3'!$A$5:$X$30,16,FALSE)-VLOOKUP(AK$3,'efecte socio eco 25'!$A$5:$X$30,16,FALSE),0)</f>
        <v>0</v>
      </c>
      <c r="AL71" s="42">
        <f>IF(AND(AL$3&gt;=2025,AL$6&lt;&gt;0),VLOOKUP(AL$3,'efecte socio eco fp 3'!$A$5:$X$30,16,FALSE)-VLOOKUP(AL$3,'efecte socio eco 25'!$A$5:$X$30,16,FALSE),0)</f>
        <v>0</v>
      </c>
      <c r="AM71" s="42">
        <f>IF(AND(AM$3&gt;=2025,AM$6&lt;&gt;0),VLOOKUP(AM$3,'efecte socio eco fp 3'!$A$5:$X$30,16,FALSE)-VLOOKUP(AM$3,'efecte socio eco 25'!$A$5:$X$30,16,FALSE),0)</f>
        <v>0</v>
      </c>
      <c r="AN71" s="42">
        <f>IF(AND(AN$3&gt;=2025,AN$6&lt;&gt;0),VLOOKUP(AN$3,'efecte socio eco fp 3'!$A$5:$X$30,16,FALSE)-VLOOKUP(AN$3,'efecte socio eco 25'!$A$5:$X$30,16,FALSE),0)</f>
        <v>0</v>
      </c>
      <c r="AO71" s="42">
        <f>IF(AND(AO$3&gt;=2025,AO$6&lt;&gt;0),VLOOKUP(AO$3,'efecte socio eco fp 3'!$A$5:$X$30,16,FALSE)-VLOOKUP(AO$3,'efecte socio eco 25'!$A$5:$X$30,16,FALSE),0)</f>
        <v>0</v>
      </c>
      <c r="AP71" s="42">
        <f>IF(AND(AP$3&gt;=2025,AP$6&lt;&gt;0),VLOOKUP(AP$3,'efecte socio eco fp 3'!$A$5:$X$30,16,FALSE)-VLOOKUP(AP$3,'efecte socio eco 25'!$A$5:$X$30,16,FALSE),0)</f>
        <v>0</v>
      </c>
      <c r="AQ71" s="42">
        <f>IF(AND(AQ$3&gt;=2025,AQ$6&lt;&gt;0),VLOOKUP(AQ$3,'efecte socio eco fp 3'!$A$5:$X$30,16,FALSE)-VLOOKUP(AQ$3,'efecte socio eco 25'!$A$5:$X$30,16,FALSE),0)</f>
        <v>0</v>
      </c>
      <c r="AR71" s="42">
        <f>IF(AND(AR$3&gt;=2025,AR$6&lt;&gt;0),VLOOKUP(AR$3,'efecte socio eco fp 3'!$A$5:$X$30,16,FALSE)-VLOOKUP(AR$3,'efecte socio eco 25'!$A$5:$X$30,16,FALSE),0)</f>
        <v>0</v>
      </c>
      <c r="AS71" s="42">
        <f>IF(AND(AS$3&gt;=2025,AS$6&lt;&gt;0),VLOOKUP(AS$3,'efecte socio eco fp 3'!$A$5:$X$30,16,FALSE)-VLOOKUP(AS$3,'efecte socio eco 25'!$A$5:$X$30,16,FALSE),0)</f>
        <v>0</v>
      </c>
      <c r="AT71" s="42">
        <f>IF(AND(AT$3&gt;=2025,AT$6&lt;&gt;0),VLOOKUP(AT$3,'efecte socio eco fp 3'!$A$5:$X$30,16,FALSE)-VLOOKUP(AT$3,'efecte socio eco 25'!$A$5:$X$30,16,FALSE),0)</f>
        <v>0</v>
      </c>
      <c r="AU71" s="42">
        <f>IF(AND(AU$3&gt;=2025,AU$6&lt;&gt;0),VLOOKUP(AU$3,'efecte socio eco fp 3'!$A$5:$X$30,16,FALSE)-VLOOKUP(AU$3,'efecte socio eco 25'!$A$5:$X$30,16,FALSE),0)</f>
        <v>0</v>
      </c>
      <c r="AV71" s="42">
        <f>IF(AND(AV$3&gt;=2025,AV$6&lt;&gt;0),VLOOKUP(AV$3,'efecte socio eco fp 3'!$A$5:$X$30,16,FALSE)-VLOOKUP(AV$3,'efecte socio eco 25'!$A$5:$X$30,16,FALSE),0)</f>
        <v>0</v>
      </c>
      <c r="AW71" s="42">
        <f>IF(AND(AW$3&gt;=2025,AW$6&lt;&gt;0),VLOOKUP(AW$3,'efecte socio eco fp 3'!$A$5:$X$30,16,FALSE)-VLOOKUP(AW$3,'efecte socio eco 25'!$A$5:$X$30,16,FALSE),0)</f>
        <v>0</v>
      </c>
      <c r="AX71" s="42">
        <f>IF(AND(AX$3&gt;=2025,AX$6&lt;&gt;0),VLOOKUP(AX$3,'efecte socio eco fp 3'!$A$5:$X$30,16,FALSE)-VLOOKUP(AX$3,'efecte socio eco 25'!$A$5:$X$30,16,FALSE),0)</f>
        <v>0</v>
      </c>
      <c r="AY71" s="42">
        <f>IF(AND(AY$3&gt;=2025,AY$6&lt;&gt;0),VLOOKUP(AY$3,'efecte socio eco fp 3'!$A$5:$X$30,16,FALSE)-VLOOKUP(AY$3,'efecte socio eco 25'!$A$5:$X$30,16,FALSE),0)</f>
        <v>0</v>
      </c>
      <c r="AZ71" s="42">
        <f>IF(AND(AZ$3&gt;=2025,AZ$6&lt;&gt;0),VLOOKUP(AZ$3,'efecte socio eco fp 3'!$A$5:$X$30,16,FALSE)-VLOOKUP(AZ$3,'efecte socio eco 25'!$A$5:$X$30,16,FALSE),0)</f>
        <v>0</v>
      </c>
      <c r="BA71" s="42">
        <f>IF(AND(BA$3&gt;=2025,BA$6&lt;&gt;0),VLOOKUP(BA$3,'efecte socio eco fp 3'!$A$5:$X$30,16,FALSE)-VLOOKUP(BA$3,'efecte socio eco 25'!$A$5:$X$30,16,FALSE),0)</f>
        <v>0</v>
      </c>
      <c r="BB71" s="42">
        <f>IF(AND(BB$3&gt;=2025,BB$6&lt;&gt;0),VLOOKUP(BB$3,'efecte socio eco fp 3'!$A$5:$X$30,16,FALSE)-VLOOKUP(BB$3,'efecte socio eco 25'!$A$5:$X$30,16,FALSE),0)</f>
        <v>0</v>
      </c>
      <c r="BC71" s="42">
        <f>IF(AND(BC$3&gt;=2025,BC$6&lt;&gt;0),VLOOKUP(BC$3,'efecte socio eco fp 3'!$A$5:$X$30,16,FALSE)-VLOOKUP(BC$3,'efecte socio eco 25'!$A$5:$X$30,16,FALSE),0)</f>
        <v>0</v>
      </c>
      <c r="BD71" s="42">
        <f>IF(AND(BD$3&gt;=2025,BD$6&lt;&gt;0),VLOOKUP(BD$3,'efecte socio eco fp 3'!$A$5:$X$30,16,FALSE)-VLOOKUP(BD$3,'efecte socio eco 25'!$A$5:$X$30,16,FALSE),0)</f>
        <v>0</v>
      </c>
      <c r="BE71" s="42">
        <f>IF(AND(BE$3&gt;=2025,BE$6&lt;&gt;0),VLOOKUP(BE$3,'efecte socio eco fp 3'!$A$5:$X$30,16,FALSE)-VLOOKUP(BE$3,'efecte socio eco 25'!$A$5:$X$30,16,FALSE),0)</f>
        <v>0</v>
      </c>
      <c r="BF71" s="42">
        <f>IF(AND(BF$3&gt;=2025,BF$6&lt;&gt;0),VLOOKUP(BF$3,'efecte socio eco fp 3'!$A$5:$X$30,16,FALSE)-VLOOKUP(BF$3,'efecte socio eco 25'!$A$5:$X$30,16,FALSE),0)</f>
        <v>0</v>
      </c>
      <c r="BG71" s="42">
        <f>IF(AND(BG$3&gt;=2025,BG$6&lt;&gt;0),VLOOKUP(BG$3,'efecte socio eco fp 3'!$A$5:$X$30,16,FALSE)-VLOOKUP(BG$3,'efecte socio eco 25'!$A$5:$X$30,16,FALSE),0)</f>
        <v>0</v>
      </c>
      <c r="BH71" s="42">
        <f>IF(AND(BH$3&gt;=2025,BH$6&lt;&gt;0),VLOOKUP(BH$3,'efecte socio eco fp 3'!$A$5:$X$30,16,FALSE)-VLOOKUP(BH$3,'efecte socio eco 25'!$A$5:$X$30,16,FALSE),0)</f>
        <v>0</v>
      </c>
      <c r="BI71" s="42">
        <f>IF(AND(BI$3&gt;=2025,BI$6&lt;&gt;0),VLOOKUP(BI$3,'efecte socio eco fp 3'!$A$5:$X$30,16,FALSE)-VLOOKUP(BI$3,'efecte socio eco 25'!$A$5:$X$30,16,FALSE),0)</f>
        <v>0</v>
      </c>
      <c r="BJ71" s="42">
        <f>IF(AND(BJ$3&gt;=2025,BJ$6&lt;&gt;0),VLOOKUP(BJ$3,'efecte socio eco fp 3'!$A$5:$X$30,16,FALSE)-VLOOKUP(BJ$3,'efecte socio eco 25'!$A$5:$X$30,16,FALSE),0)</f>
        <v>0</v>
      </c>
      <c r="BK71" s="42">
        <f>IF(AND(BK$3&gt;=2025,BK$6&lt;&gt;0),VLOOKUP(BK$3,'efecte socio eco fp 3'!$A$5:$X$30,16,FALSE)-VLOOKUP(BK$3,'efecte socio eco 25'!$A$5:$X$30,16,FALSE),0)</f>
        <v>0</v>
      </c>
      <c r="BL71" s="42">
        <f>IF(AND(BL$3&gt;=2025,BL$6&lt;&gt;0),VLOOKUP(BL$3,'efecte socio eco fp 3'!$A$5:$X$30,16,FALSE)-VLOOKUP(BL$3,'efecte socio eco 25'!$A$5:$X$30,16,FALSE),0)</f>
        <v>0</v>
      </c>
      <c r="BM71" s="42">
        <f>IF(AND(BM$3&gt;=2025,BM$6&lt;&gt;0),VLOOKUP(BM$3,'efecte socio eco fp 3'!$A$5:$X$30,16,FALSE)-VLOOKUP(BM$3,'efecte socio eco 25'!$A$5:$X$30,16,FALSE),0)</f>
        <v>0</v>
      </c>
      <c r="BN71" s="42">
        <f>IF(AND(BN$3&gt;=2025,BN$6&lt;&gt;0),VLOOKUP(BN$3,'efecte socio eco fp 3'!$A$5:$X$30,16,FALSE)-VLOOKUP(BN$3,'efecte socio eco 25'!$A$5:$X$30,16,FALSE),0)</f>
        <v>0</v>
      </c>
      <c r="BO71" s="42">
        <f>IF(AND(BO$3&gt;=2025,BO$6&lt;&gt;0),VLOOKUP(BO$3,'efecte socio eco fp 3'!$A$5:$X$30,16,FALSE)-VLOOKUP(BO$3,'efecte socio eco 25'!$A$5:$X$30,16,FALSE),0)</f>
        <v>0</v>
      </c>
      <c r="BP71" s="42">
        <f>IF(AND(BP$3&gt;=2025,BP$6&lt;&gt;0),VLOOKUP(BP$3,'efecte socio eco fp 3'!$A$5:$X$30,16,FALSE)-VLOOKUP(BP$3,'efecte socio eco 25'!$A$5:$X$30,16,FALSE),0)</f>
        <v>0</v>
      </c>
      <c r="BQ71" s="42">
        <f>IF(AND(BQ$3&gt;=2025,BQ$6&lt;&gt;0),VLOOKUP(BQ$3,'efecte socio eco fp 3'!$A$5:$X$30,16,FALSE)-VLOOKUP(BQ$3,'efecte socio eco 25'!$A$5:$X$30,16,FALSE),0)</f>
        <v>0</v>
      </c>
      <c r="BR71" s="42">
        <f>IF(AND(BR$3&gt;=2025,BR$6&lt;&gt;0),VLOOKUP(BR$3,'efecte socio eco fp 3'!$A$5:$X$30,16,FALSE)-VLOOKUP(BR$3,'efecte socio eco 25'!$A$5:$X$30,16,FALSE),0)</f>
        <v>0</v>
      </c>
      <c r="BS71" s="42">
        <f>IF(AND(BS$3&gt;=2025,BS$6&lt;&gt;0),VLOOKUP(BS$3,'efecte socio eco fp 3'!$A$5:$X$30,16,FALSE)-VLOOKUP(BS$3,'efecte socio eco 25'!$A$5:$X$30,16,FALSE),0)</f>
        <v>0</v>
      </c>
      <c r="BT71" s="42">
        <f>IF(AND(BT$3&gt;=2025,BT$6&lt;&gt;0),VLOOKUP(BT$3,'efecte socio eco fp 3'!$A$5:$X$30,16,FALSE)-VLOOKUP(BT$3,'efecte socio eco 25'!$A$5:$X$30,16,FALSE),0)</f>
        <v>0</v>
      </c>
      <c r="BU71" s="42">
        <f>IF(AND(BU$3&gt;=2025,BU$6&lt;&gt;0),VLOOKUP(BU$3,'efecte socio eco fp 3'!$A$5:$X$30,16,FALSE)-VLOOKUP(BU$3,'efecte socio eco 25'!$A$5:$X$30,16,FALSE),0)</f>
        <v>0</v>
      </c>
      <c r="BV71" s="42">
        <f>IF(AND(BV$3&gt;=2025,BV$6&lt;&gt;0),VLOOKUP(BV$3,'efecte socio eco fp 3'!$A$5:$X$30,16,FALSE)-VLOOKUP(BV$3,'efecte socio eco 25'!$A$5:$X$30,16,FALSE),0)</f>
        <v>0</v>
      </c>
      <c r="BW71" s="42">
        <f>IF(AND(BW$3&gt;=2025,BW$6&lt;&gt;0),VLOOKUP(BW$3,'efecte socio eco fp 3'!$A$5:$X$30,16,FALSE)-VLOOKUP(BW$3,'efecte socio eco 25'!$A$5:$X$30,16,FALSE),0)</f>
        <v>0</v>
      </c>
      <c r="BX71" s="42">
        <f>IF(AND(BX$3&gt;=2025,BX$6&lt;&gt;0),VLOOKUP(BX$3,'efecte socio eco fp 3'!$A$5:$X$30,16,FALSE)-VLOOKUP(BX$3,'efecte socio eco 25'!$A$5:$X$30,16,FALSE),0)</f>
        <v>0</v>
      </c>
      <c r="BY71" s="42">
        <f>IF(AND(BY$3&gt;=2025,BY$6&lt;&gt;0),VLOOKUP(BY$3,'efecte socio eco fp 3'!$A$5:$X$30,16,FALSE)-VLOOKUP(BY$3,'efecte socio eco 25'!$A$5:$X$30,16,FALSE),0)</f>
        <v>0</v>
      </c>
      <c r="BZ71" s="42">
        <f>IF(AND(BZ$3&gt;=2025,BZ$6&lt;&gt;0),VLOOKUP(BZ$3,'efecte socio eco fp 3'!$A$5:$X$30,16,FALSE)-VLOOKUP(BZ$3,'efecte socio eco 25'!$A$5:$X$30,16,FALSE),0)</f>
        <v>0</v>
      </c>
      <c r="CA71" s="42">
        <f>IF(AND(CA$3&gt;=2025,CA$6&lt;&gt;0),VLOOKUP(CA$3,'efecte socio eco fp 3'!$A$5:$X$30,16,FALSE)-VLOOKUP(CA$3,'efecte socio eco 25'!$A$5:$X$30,16,FALSE),0)</f>
        <v>0</v>
      </c>
      <c r="CB71" s="42">
        <f>IF(AND(CB$3&gt;=2025,CB$6&lt;&gt;0),VLOOKUP(CB$3,'efecte socio eco fp 3'!$A$5:$X$30,16,FALSE)-VLOOKUP(CB$3,'efecte socio eco 25'!$A$5:$X$30,16,FALSE),0)</f>
        <v>0</v>
      </c>
      <c r="CC71" s="42">
        <f>IF(AND(CC$3&gt;=2025,CC$6&lt;&gt;0),VLOOKUP(CC$3,'efecte socio eco fp 3'!$A$5:$X$30,16,FALSE)-VLOOKUP(CC$3,'efecte socio eco 25'!$A$5:$X$30,16,FALSE),0)</f>
        <v>0</v>
      </c>
      <c r="CD71" s="42">
        <f>IF(AND(CD$3&gt;=2025,CD$6&lt;&gt;0),VLOOKUP(CD$3,'efecte socio eco fp 3'!$A$5:$X$30,16,FALSE)-VLOOKUP(CD$3,'efecte socio eco 25'!$A$5:$X$30,16,FALSE),0)</f>
        <v>0</v>
      </c>
      <c r="CE71" s="42">
        <f>IF(AND(CE$3&gt;=2025,CE$6&lt;&gt;0),VLOOKUP(CE$3,'efecte socio eco fp 3'!$A$5:$X$30,16,FALSE)-VLOOKUP(CE$3,'efecte socio eco 25'!$A$5:$X$30,16,FALSE),0)</f>
        <v>0</v>
      </c>
    </row>
    <row r="72" spans="1:83">
      <c r="A72" t="s">
        <v>500</v>
      </c>
      <c r="B72" t="s">
        <v>503</v>
      </c>
      <c r="C72" s="42">
        <f>IF(AND(C$3&gt;=2025,C$6&lt;&gt;0),VLOOKUP(C$3,'efecte socio eco fp 3'!$A$5:$X$30,17,FALSE)-VLOOKUP(C$3,'efecte socio eco 25'!$A$5:$X$30,17,FALSE),0)</f>
        <v>0</v>
      </c>
      <c r="D72" s="42">
        <f>IF(AND(D$3&gt;=2025,D$6&lt;&gt;0),VLOOKUP(D$3,'efecte socio eco fp 3'!$A$5:$X$30,17,FALSE)-VLOOKUP(D$3,'efecte socio eco 25'!$A$5:$X$30,17,FALSE),0)</f>
        <v>0</v>
      </c>
      <c r="E72" s="42">
        <f>IF(AND(E$3&gt;=2025,E$6&lt;&gt;0),VLOOKUP(E$3,'efecte socio eco fp 3'!$A$5:$X$30,17,FALSE)-VLOOKUP(E$3,'efecte socio eco 25'!$A$5:$X$30,17,FALSE),0)</f>
        <v>0</v>
      </c>
      <c r="F72" s="42">
        <f>IF(AND(F$3&gt;=2025,F$6&lt;&gt;0),VLOOKUP(F$3,'efecte socio eco fp 3'!$A$5:$X$30,17,FALSE)-VLOOKUP(F$3,'efecte socio eco 25'!$A$5:$X$30,17,FALSE),0)</f>
        <v>0</v>
      </c>
      <c r="G72" s="42">
        <f>IF(AND(G$3&gt;=2025,G$6&lt;&gt;0),VLOOKUP(G$3,'efecte socio eco fp 3'!$A$5:$X$30,17,FALSE)-VLOOKUP(G$3,'efecte socio eco 25'!$A$5:$X$30,17,FALSE),0)</f>
        <v>0</v>
      </c>
      <c r="H72" s="42">
        <f>IF(AND(H$3&gt;=2025,H$6&lt;&gt;0),VLOOKUP(H$3,'efecte socio eco fp 3'!$A$5:$X$30,17,FALSE)-VLOOKUP(H$3,'efecte socio eco 25'!$A$5:$X$30,17,FALSE),0)</f>
        <v>0</v>
      </c>
      <c r="I72" s="42">
        <f>IF(AND(I$3&gt;=2025,I$6&lt;&gt;0),VLOOKUP(I$3,'efecte socio eco fp 3'!$A$5:$X$30,17,FALSE)-VLOOKUP(I$3,'efecte socio eco 25'!$A$5:$X$30,17,FALSE),0)</f>
        <v>0</v>
      </c>
      <c r="J72" s="42">
        <f>IF(AND(J$3&gt;=2025,J$6&lt;&gt;0),VLOOKUP(J$3,'efecte socio eco fp 3'!$A$5:$X$30,17,FALSE)-VLOOKUP(J$3,'efecte socio eco 25'!$A$5:$X$30,17,FALSE),0)</f>
        <v>2.6426209250166721</v>
      </c>
      <c r="K72" s="42">
        <f>IF(AND(K$3&gt;=2025,K$6&lt;&gt;0),VLOOKUP(K$3,'efecte socio eco fp 3'!$A$5:$X$30,17,FALSE)-VLOOKUP(K$3,'efecte socio eco 25'!$A$5:$X$30,17,FALSE),0)</f>
        <v>2.7779436049622745</v>
      </c>
      <c r="L72" s="42">
        <f>IF(AND(L$3&gt;=2025,L$6&lt;&gt;0),VLOOKUP(L$3,'efecte socio eco fp 3'!$A$5:$X$30,17,FALSE)-VLOOKUP(L$3,'efecte socio eco 25'!$A$5:$X$30,17,FALSE),0)</f>
        <v>2.9140294425487809</v>
      </c>
      <c r="M72" s="42">
        <f>IF(AND(M$3&gt;=2025,M$6&lt;&gt;0),VLOOKUP(M$3,'efecte socio eco fp 3'!$A$5:$X$30,17,FALSE)-VLOOKUP(M$3,'efecte socio eco 25'!$A$5:$X$30,17,FALSE),0)</f>
        <v>3.0508817276263471</v>
      </c>
      <c r="N72" s="42">
        <f>IF(AND(N$3&gt;=2025,N$6&lt;&gt;0),VLOOKUP(N$3,'efecte socio eco fp 3'!$A$5:$X$30,17,FALSE)-VLOOKUP(N$3,'efecte socio eco 25'!$A$5:$X$30,17,FALSE),0)</f>
        <v>3.1269151909541506</v>
      </c>
      <c r="O72" s="42">
        <f>IF(AND(O$3&gt;=2025,O$6&lt;&gt;0),VLOOKUP(O$3,'efecte socio eco fp 3'!$A$5:$X$30,17,FALSE)-VLOOKUP(O$3,'efecte socio eco 25'!$A$5:$X$30,17,FALSE),0)</f>
        <v>3.20427798407718</v>
      </c>
      <c r="P72" s="42">
        <f>IF(AND(P$3&gt;=2025,P$6&lt;&gt;0),VLOOKUP(P$3,'efecte socio eco fp 3'!$A$5:$X$30,17,FALSE)-VLOOKUP(P$3,'efecte socio eco 25'!$A$5:$X$30,17,FALSE),0)</f>
        <v>3.2829904472541784</v>
      </c>
      <c r="Q72" s="42">
        <f>IF(AND(Q$3&gt;=2025,Q$6&lt;&gt;0),VLOOKUP(Q$3,'efecte socio eco fp 3'!$A$5:$X$30,17,FALSE)-VLOOKUP(Q$3,'efecte socio eco 25'!$A$5:$X$30,17,FALSE),0)</f>
        <v>3.3630732107599215</v>
      </c>
      <c r="R72" s="42">
        <f>IF(AND(R$3&gt;=2025,R$6&lt;&gt;0),VLOOKUP(R$3,'efecte socio eco fp 3'!$A$5:$X$30,17,FALSE)-VLOOKUP(R$3,'efecte socio eco 25'!$A$5:$X$30,17,FALSE),0)</f>
        <v>3.4445471988442478</v>
      </c>
      <c r="S72" s="42">
        <f>IF(AND(S$3&gt;=2025,S$6&lt;&gt;0),VLOOKUP(S$3,'efecte socio eco fp 3'!$A$5:$X$30,17,FALSE)-VLOOKUP(S$3,'efecte socio eco 25'!$A$5:$X$30,17,FALSE),0)</f>
        <v>3.5406581283768901</v>
      </c>
      <c r="T72" s="42">
        <f>IF(AND(T$3&gt;=2025,T$6&lt;&gt;0),VLOOKUP(T$3,'efecte socio eco fp 3'!$A$5:$X$30,17,FALSE)-VLOOKUP(T$3,'efecte socio eco 25'!$A$5:$X$30,17,FALSE),0)</f>
        <v>3.6387056955336448</v>
      </c>
      <c r="U72" s="42">
        <f>IF(AND(U$3&gt;=2025,U$6&lt;&gt;0),VLOOKUP(U$3,'efecte socio eco fp 3'!$A$5:$X$30,17,FALSE)-VLOOKUP(U$3,'efecte socio eco 25'!$A$5:$X$30,17,FALSE),0)</f>
        <v>3.7387242744180185</v>
      </c>
      <c r="V72" s="42">
        <f>IF(AND(V$3&gt;=2025,V$6&lt;&gt;0),VLOOKUP(V$3,'efecte socio eco fp 3'!$A$5:$X$30,17,FALSE)-VLOOKUP(V$3,'efecte socio eco 25'!$A$5:$X$30,17,FALSE),0)</f>
        <v>3.8407488090811057</v>
      </c>
      <c r="W72" s="42">
        <f>IF(AND(W$3&gt;=2025,W$6&lt;&gt;0),VLOOKUP(W$3,'efecte socio eco fp 3'!$A$5:$X$30,17,FALSE)-VLOOKUP(W$3,'efecte socio eco 25'!$A$5:$X$30,17,FALSE),0)</f>
        <v>3.9448148225778823</v>
      </c>
      <c r="X72" s="42">
        <f>IF(AND(X$3&gt;=2025,X$6&lt;&gt;0),VLOOKUP(X$3,'efecte socio eco fp 3'!$A$5:$X$30,17,FALSE)-VLOOKUP(X$3,'efecte socio eco 25'!$A$5:$X$30,17,FALSE),0)</f>
        <v>3.9999879170522945</v>
      </c>
      <c r="Y72" s="42">
        <f>IF(AND(Y$3&gt;=2025,Y$6&lt;&gt;0),VLOOKUP(Y$3,'efecte socio eco fp 3'!$A$5:$X$30,17,FALSE)-VLOOKUP(Y$3,'efecte socio eco 25'!$A$5:$X$30,17,FALSE),0)</f>
        <v>4.0558686352765108</v>
      </c>
      <c r="Z72" s="42">
        <f>IF(AND(Z$3&gt;=2025,Z$6&lt;&gt;0),VLOOKUP(Z$3,'efecte socio eco fp 3'!$A$5:$X$30,17,FALSE)-VLOOKUP(Z$3,'efecte socio eco 25'!$A$5:$X$30,17,FALSE),0)</f>
        <v>4.1124655989369785</v>
      </c>
      <c r="AA72" s="42">
        <f>IF(AND(AA$3&gt;=2025,AA$6&lt;&gt;0),VLOOKUP(AA$3,'efecte socio eco fp 3'!$A$5:$X$30,17,FALSE)-VLOOKUP(AA$3,'efecte socio eco 25'!$A$5:$X$30,17,FALSE),0)</f>
        <v>4.1697875312579527</v>
      </c>
      <c r="AB72" s="42">
        <f>IF(AND(AB$3&gt;=2025,AB$6&lt;&gt;0),VLOOKUP(AB$3,'efecte socio eco fp 3'!$A$5:$X$30,17,FALSE)-VLOOKUP(AB$3,'efecte socio eco 25'!$A$5:$X$30,17,FALSE),0)</f>
        <v>4.2278432581674679</v>
      </c>
      <c r="AC72" s="42">
        <f>IF(AND(AC$3&gt;=2025,AC$6&lt;&gt;0),VLOOKUP(AC$3,'efecte socio eco fp 3'!$A$5:$X$30,17,FALSE)-VLOOKUP(AC$3,'efecte socio eco 25'!$A$5:$X$30,17,FALSE),0)</f>
        <v>4.3335119009257141</v>
      </c>
      <c r="AD72" s="42">
        <f>IF(AND(AD$3&gt;=2025,AD$6&lt;&gt;0),VLOOKUP(AD$3,'efecte socio eco fp 3'!$A$5:$X$30,17,FALSE)-VLOOKUP(AD$3,'efecte socio eco 25'!$A$5:$X$30,17,FALSE),0)</f>
        <v>4.4408412729467273</v>
      </c>
      <c r="AE72" s="42">
        <f>IF(AND(AE$3&gt;=2025,AE$6&lt;&gt;0),VLOOKUP(AE$3,'efecte socio eco fp 3'!$A$5:$X$30,17,FALSE)-VLOOKUP(AE$3,'efecte socio eco 25'!$A$5:$X$30,17,FALSE),0)</f>
        <v>4.5498537338626193</v>
      </c>
      <c r="AF72" s="42">
        <f>IF(AND(AF$3&gt;=2025,AF$6&lt;&gt;0),VLOOKUP(AF$3,'efecte socio eco fp 3'!$A$5:$X$30,17,FALSE)-VLOOKUP(AF$3,'efecte socio eco 25'!$A$5:$X$30,17,FALSE),0)</f>
        <v>4.6605719216472608</v>
      </c>
      <c r="AG72" s="42">
        <f>IF(AND(AG$3&gt;=2025,AG$6&lt;&gt;0),VLOOKUP(AG$3,'efecte socio eco fp 3'!$A$5:$X$30,17,FALSE)-VLOOKUP(AG$3,'efecte socio eco 25'!$A$5:$X$30,17,FALSE),0)</f>
        <v>0</v>
      </c>
      <c r="AH72" s="42">
        <f>IF(AND(AH$3&gt;=2025,AH$6&lt;&gt;0),VLOOKUP(AH$3,'efecte socio eco fp 3'!$A$5:$X$30,17,FALSE)-VLOOKUP(AH$3,'efecte socio eco 25'!$A$5:$X$30,17,FALSE),0)</f>
        <v>0</v>
      </c>
      <c r="AI72" s="42">
        <f>IF(AND(AI$3&gt;=2025,AI$6&lt;&gt;0),VLOOKUP(AI$3,'efecte socio eco fp 3'!$A$5:$X$30,17,FALSE)-VLOOKUP(AI$3,'efecte socio eco 25'!$A$5:$X$30,17,FALSE),0)</f>
        <v>0</v>
      </c>
      <c r="AJ72" s="42">
        <f>IF(AND(AJ$3&gt;=2025,AJ$6&lt;&gt;0),VLOOKUP(AJ$3,'efecte socio eco fp 3'!$A$5:$X$30,17,FALSE)-VLOOKUP(AJ$3,'efecte socio eco 25'!$A$5:$X$30,17,FALSE),0)</f>
        <v>0</v>
      </c>
      <c r="AK72" s="42">
        <f>IF(AND(AK$3&gt;=2025,AK$6&lt;&gt;0),VLOOKUP(AK$3,'efecte socio eco fp 3'!$A$5:$X$30,17,FALSE)-VLOOKUP(AK$3,'efecte socio eco 25'!$A$5:$X$30,17,FALSE),0)</f>
        <v>0</v>
      </c>
      <c r="AL72" s="42">
        <f>IF(AND(AL$3&gt;=2025,AL$6&lt;&gt;0),VLOOKUP(AL$3,'efecte socio eco fp 3'!$A$5:$X$30,17,FALSE)-VLOOKUP(AL$3,'efecte socio eco 25'!$A$5:$X$30,17,FALSE),0)</f>
        <v>0</v>
      </c>
      <c r="AM72" s="42">
        <f>IF(AND(AM$3&gt;=2025,AM$6&lt;&gt;0),VLOOKUP(AM$3,'efecte socio eco fp 3'!$A$5:$X$30,17,FALSE)-VLOOKUP(AM$3,'efecte socio eco 25'!$A$5:$X$30,17,FALSE),0)</f>
        <v>0</v>
      </c>
      <c r="AN72" s="42">
        <f>IF(AND(AN$3&gt;=2025,AN$6&lt;&gt;0),VLOOKUP(AN$3,'efecte socio eco fp 3'!$A$5:$X$30,17,FALSE)-VLOOKUP(AN$3,'efecte socio eco 25'!$A$5:$X$30,17,FALSE),0)</f>
        <v>0</v>
      </c>
      <c r="AO72" s="42">
        <f>IF(AND(AO$3&gt;=2025,AO$6&lt;&gt;0),VLOOKUP(AO$3,'efecte socio eco fp 3'!$A$5:$X$30,17,FALSE)-VLOOKUP(AO$3,'efecte socio eco 25'!$A$5:$X$30,17,FALSE),0)</f>
        <v>0</v>
      </c>
      <c r="AP72" s="42">
        <f>IF(AND(AP$3&gt;=2025,AP$6&lt;&gt;0),VLOOKUP(AP$3,'efecte socio eco fp 3'!$A$5:$X$30,17,FALSE)-VLOOKUP(AP$3,'efecte socio eco 25'!$A$5:$X$30,17,FALSE),0)</f>
        <v>0</v>
      </c>
      <c r="AQ72" s="42">
        <f>IF(AND(AQ$3&gt;=2025,AQ$6&lt;&gt;0),VLOOKUP(AQ$3,'efecte socio eco fp 3'!$A$5:$X$30,17,FALSE)-VLOOKUP(AQ$3,'efecte socio eco 25'!$A$5:$X$30,17,FALSE),0)</f>
        <v>0</v>
      </c>
      <c r="AR72" s="42">
        <f>IF(AND(AR$3&gt;=2025,AR$6&lt;&gt;0),VLOOKUP(AR$3,'efecte socio eco fp 3'!$A$5:$X$30,17,FALSE)-VLOOKUP(AR$3,'efecte socio eco 25'!$A$5:$X$30,17,FALSE),0)</f>
        <v>0</v>
      </c>
      <c r="AS72" s="42">
        <f>IF(AND(AS$3&gt;=2025,AS$6&lt;&gt;0),VLOOKUP(AS$3,'efecte socio eco fp 3'!$A$5:$X$30,17,FALSE)-VLOOKUP(AS$3,'efecte socio eco 25'!$A$5:$X$30,17,FALSE),0)</f>
        <v>0</v>
      </c>
      <c r="AT72" s="42">
        <f>IF(AND(AT$3&gt;=2025,AT$6&lt;&gt;0),VLOOKUP(AT$3,'efecte socio eco fp 3'!$A$5:$X$30,17,FALSE)-VLOOKUP(AT$3,'efecte socio eco 25'!$A$5:$X$30,17,FALSE),0)</f>
        <v>0</v>
      </c>
      <c r="AU72" s="42">
        <f>IF(AND(AU$3&gt;=2025,AU$6&lt;&gt;0),VLOOKUP(AU$3,'efecte socio eco fp 3'!$A$5:$X$30,17,FALSE)-VLOOKUP(AU$3,'efecte socio eco 25'!$A$5:$X$30,17,FALSE),0)</f>
        <v>0</v>
      </c>
      <c r="AV72" s="42">
        <f>IF(AND(AV$3&gt;=2025,AV$6&lt;&gt;0),VLOOKUP(AV$3,'efecte socio eco fp 3'!$A$5:$X$30,17,FALSE)-VLOOKUP(AV$3,'efecte socio eco 25'!$A$5:$X$30,17,FALSE),0)</f>
        <v>0</v>
      </c>
      <c r="AW72" s="42">
        <f>IF(AND(AW$3&gt;=2025,AW$6&lt;&gt;0),VLOOKUP(AW$3,'efecte socio eco fp 3'!$A$5:$X$30,17,FALSE)-VLOOKUP(AW$3,'efecte socio eco 25'!$A$5:$X$30,17,FALSE),0)</f>
        <v>0</v>
      </c>
      <c r="AX72" s="42">
        <f>IF(AND(AX$3&gt;=2025,AX$6&lt;&gt;0),VLOOKUP(AX$3,'efecte socio eco fp 3'!$A$5:$X$30,17,FALSE)-VLOOKUP(AX$3,'efecte socio eco 25'!$A$5:$X$30,17,FALSE),0)</f>
        <v>0</v>
      </c>
      <c r="AY72" s="42">
        <f>IF(AND(AY$3&gt;=2025,AY$6&lt;&gt;0),VLOOKUP(AY$3,'efecte socio eco fp 3'!$A$5:$X$30,17,FALSE)-VLOOKUP(AY$3,'efecte socio eco 25'!$A$5:$X$30,17,FALSE),0)</f>
        <v>0</v>
      </c>
      <c r="AZ72" s="42">
        <f>IF(AND(AZ$3&gt;=2025,AZ$6&lt;&gt;0),VLOOKUP(AZ$3,'efecte socio eco fp 3'!$A$5:$X$30,17,FALSE)-VLOOKUP(AZ$3,'efecte socio eco 25'!$A$5:$X$30,17,FALSE),0)</f>
        <v>0</v>
      </c>
      <c r="BA72" s="42">
        <f>IF(AND(BA$3&gt;=2025,BA$6&lt;&gt;0),VLOOKUP(BA$3,'efecte socio eco fp 3'!$A$5:$X$30,17,FALSE)-VLOOKUP(BA$3,'efecte socio eco 25'!$A$5:$X$30,17,FALSE),0)</f>
        <v>0</v>
      </c>
      <c r="BB72" s="42">
        <f>IF(AND(BB$3&gt;=2025,BB$6&lt;&gt;0),VLOOKUP(BB$3,'efecte socio eco fp 3'!$A$5:$X$30,17,FALSE)-VLOOKUP(BB$3,'efecte socio eco 25'!$A$5:$X$30,17,FALSE),0)</f>
        <v>0</v>
      </c>
      <c r="BC72" s="42">
        <f>IF(AND(BC$3&gt;=2025,BC$6&lt;&gt;0),VLOOKUP(BC$3,'efecte socio eco fp 3'!$A$5:$X$30,17,FALSE)-VLOOKUP(BC$3,'efecte socio eco 25'!$A$5:$X$30,17,FALSE),0)</f>
        <v>0</v>
      </c>
      <c r="BD72" s="42">
        <f>IF(AND(BD$3&gt;=2025,BD$6&lt;&gt;0),VLOOKUP(BD$3,'efecte socio eco fp 3'!$A$5:$X$30,17,FALSE)-VLOOKUP(BD$3,'efecte socio eco 25'!$A$5:$X$30,17,FALSE),0)</f>
        <v>0</v>
      </c>
      <c r="BE72" s="42">
        <f>IF(AND(BE$3&gt;=2025,BE$6&lt;&gt;0),VLOOKUP(BE$3,'efecte socio eco fp 3'!$A$5:$X$30,17,FALSE)-VLOOKUP(BE$3,'efecte socio eco 25'!$A$5:$X$30,17,FALSE),0)</f>
        <v>0</v>
      </c>
      <c r="BF72" s="42">
        <f>IF(AND(BF$3&gt;=2025,BF$6&lt;&gt;0),VLOOKUP(BF$3,'efecte socio eco fp 3'!$A$5:$X$30,17,FALSE)-VLOOKUP(BF$3,'efecte socio eco 25'!$A$5:$X$30,17,FALSE),0)</f>
        <v>0</v>
      </c>
      <c r="BG72" s="42">
        <f>IF(AND(BG$3&gt;=2025,BG$6&lt;&gt;0),VLOOKUP(BG$3,'efecte socio eco fp 3'!$A$5:$X$30,17,FALSE)-VLOOKUP(BG$3,'efecte socio eco 25'!$A$5:$X$30,17,FALSE),0)</f>
        <v>0</v>
      </c>
      <c r="BH72" s="42">
        <f>IF(AND(BH$3&gt;=2025,BH$6&lt;&gt;0),VLOOKUP(BH$3,'efecte socio eco fp 3'!$A$5:$X$30,17,FALSE)-VLOOKUP(BH$3,'efecte socio eco 25'!$A$5:$X$30,17,FALSE),0)</f>
        <v>0</v>
      </c>
      <c r="BI72" s="42">
        <f>IF(AND(BI$3&gt;=2025,BI$6&lt;&gt;0),VLOOKUP(BI$3,'efecte socio eco fp 3'!$A$5:$X$30,17,FALSE)-VLOOKUP(BI$3,'efecte socio eco 25'!$A$5:$X$30,17,FALSE),0)</f>
        <v>0</v>
      </c>
      <c r="BJ72" s="42">
        <f>IF(AND(BJ$3&gt;=2025,BJ$6&lt;&gt;0),VLOOKUP(BJ$3,'efecte socio eco fp 3'!$A$5:$X$30,17,FALSE)-VLOOKUP(BJ$3,'efecte socio eco 25'!$A$5:$X$30,17,FALSE),0)</f>
        <v>0</v>
      </c>
      <c r="BK72" s="42">
        <f>IF(AND(BK$3&gt;=2025,BK$6&lt;&gt;0),VLOOKUP(BK$3,'efecte socio eco fp 3'!$A$5:$X$30,17,FALSE)-VLOOKUP(BK$3,'efecte socio eco 25'!$A$5:$X$30,17,FALSE),0)</f>
        <v>0</v>
      </c>
      <c r="BL72" s="42">
        <f>IF(AND(BL$3&gt;=2025,BL$6&lt;&gt;0),VLOOKUP(BL$3,'efecte socio eco fp 3'!$A$5:$X$30,17,FALSE)-VLOOKUP(BL$3,'efecte socio eco 25'!$A$5:$X$30,17,FALSE),0)</f>
        <v>0</v>
      </c>
      <c r="BM72" s="42">
        <f>IF(AND(BM$3&gt;=2025,BM$6&lt;&gt;0),VLOOKUP(BM$3,'efecte socio eco fp 3'!$A$5:$X$30,17,FALSE)-VLOOKUP(BM$3,'efecte socio eco 25'!$A$5:$X$30,17,FALSE),0)</f>
        <v>0</v>
      </c>
      <c r="BN72" s="42">
        <f>IF(AND(BN$3&gt;=2025,BN$6&lt;&gt;0),VLOOKUP(BN$3,'efecte socio eco fp 3'!$A$5:$X$30,17,FALSE)-VLOOKUP(BN$3,'efecte socio eco 25'!$A$5:$X$30,17,FALSE),0)</f>
        <v>0</v>
      </c>
      <c r="BO72" s="42">
        <f>IF(AND(BO$3&gt;=2025,BO$6&lt;&gt;0),VLOOKUP(BO$3,'efecte socio eco fp 3'!$A$5:$X$30,17,FALSE)-VLOOKUP(BO$3,'efecte socio eco 25'!$A$5:$X$30,17,FALSE),0)</f>
        <v>0</v>
      </c>
      <c r="BP72" s="42">
        <f>IF(AND(BP$3&gt;=2025,BP$6&lt;&gt;0),VLOOKUP(BP$3,'efecte socio eco fp 3'!$A$5:$X$30,17,FALSE)-VLOOKUP(BP$3,'efecte socio eco 25'!$A$5:$X$30,17,FALSE),0)</f>
        <v>0</v>
      </c>
      <c r="BQ72" s="42">
        <f>IF(AND(BQ$3&gt;=2025,BQ$6&lt;&gt;0),VLOOKUP(BQ$3,'efecte socio eco fp 3'!$A$5:$X$30,17,FALSE)-VLOOKUP(BQ$3,'efecte socio eco 25'!$A$5:$X$30,17,FALSE),0)</f>
        <v>0</v>
      </c>
      <c r="BR72" s="42">
        <f>IF(AND(BR$3&gt;=2025,BR$6&lt;&gt;0),VLOOKUP(BR$3,'efecte socio eco fp 3'!$A$5:$X$30,17,FALSE)-VLOOKUP(BR$3,'efecte socio eco 25'!$A$5:$X$30,17,FALSE),0)</f>
        <v>0</v>
      </c>
      <c r="BS72" s="42">
        <f>IF(AND(BS$3&gt;=2025,BS$6&lt;&gt;0),VLOOKUP(BS$3,'efecte socio eco fp 3'!$A$5:$X$30,17,FALSE)-VLOOKUP(BS$3,'efecte socio eco 25'!$A$5:$X$30,17,FALSE),0)</f>
        <v>0</v>
      </c>
      <c r="BT72" s="42">
        <f>IF(AND(BT$3&gt;=2025,BT$6&lt;&gt;0),VLOOKUP(BT$3,'efecte socio eco fp 3'!$A$5:$X$30,17,FALSE)-VLOOKUP(BT$3,'efecte socio eco 25'!$A$5:$X$30,17,FALSE),0)</f>
        <v>0</v>
      </c>
      <c r="BU72" s="42">
        <f>IF(AND(BU$3&gt;=2025,BU$6&lt;&gt;0),VLOOKUP(BU$3,'efecte socio eco fp 3'!$A$5:$X$30,17,FALSE)-VLOOKUP(BU$3,'efecte socio eco 25'!$A$5:$X$30,17,FALSE),0)</f>
        <v>0</v>
      </c>
      <c r="BV72" s="42">
        <f>IF(AND(BV$3&gt;=2025,BV$6&lt;&gt;0),VLOOKUP(BV$3,'efecte socio eco fp 3'!$A$5:$X$30,17,FALSE)-VLOOKUP(BV$3,'efecte socio eco 25'!$A$5:$X$30,17,FALSE),0)</f>
        <v>0</v>
      </c>
      <c r="BW72" s="42">
        <f>IF(AND(BW$3&gt;=2025,BW$6&lt;&gt;0),VLOOKUP(BW$3,'efecte socio eco fp 3'!$A$5:$X$30,17,FALSE)-VLOOKUP(BW$3,'efecte socio eco 25'!$A$5:$X$30,17,FALSE),0)</f>
        <v>0</v>
      </c>
      <c r="BX72" s="42">
        <f>IF(AND(BX$3&gt;=2025,BX$6&lt;&gt;0),VLOOKUP(BX$3,'efecte socio eco fp 3'!$A$5:$X$30,17,FALSE)-VLOOKUP(BX$3,'efecte socio eco 25'!$A$5:$X$30,17,FALSE),0)</f>
        <v>0</v>
      </c>
      <c r="BY72" s="42">
        <f>IF(AND(BY$3&gt;=2025,BY$6&lt;&gt;0),VLOOKUP(BY$3,'efecte socio eco fp 3'!$A$5:$X$30,17,FALSE)-VLOOKUP(BY$3,'efecte socio eco 25'!$A$5:$X$30,17,FALSE),0)</f>
        <v>0</v>
      </c>
      <c r="BZ72" s="42">
        <f>IF(AND(BZ$3&gt;=2025,BZ$6&lt;&gt;0),VLOOKUP(BZ$3,'efecte socio eco fp 3'!$A$5:$X$30,17,FALSE)-VLOOKUP(BZ$3,'efecte socio eco 25'!$A$5:$X$30,17,FALSE),0)</f>
        <v>0</v>
      </c>
      <c r="CA72" s="42">
        <f>IF(AND(CA$3&gt;=2025,CA$6&lt;&gt;0),VLOOKUP(CA$3,'efecte socio eco fp 3'!$A$5:$X$30,17,FALSE)-VLOOKUP(CA$3,'efecte socio eco 25'!$A$5:$X$30,17,FALSE),0)</f>
        <v>0</v>
      </c>
      <c r="CB72" s="42">
        <f>IF(AND(CB$3&gt;=2025,CB$6&lt;&gt;0),VLOOKUP(CB$3,'efecte socio eco fp 3'!$A$5:$X$30,17,FALSE)-VLOOKUP(CB$3,'efecte socio eco 25'!$A$5:$X$30,17,FALSE),0)</f>
        <v>0</v>
      </c>
      <c r="CC72" s="42">
        <f>IF(AND(CC$3&gt;=2025,CC$6&lt;&gt;0),VLOOKUP(CC$3,'efecte socio eco fp 3'!$A$5:$X$30,17,FALSE)-VLOOKUP(CC$3,'efecte socio eco 25'!$A$5:$X$30,17,FALSE),0)</f>
        <v>0</v>
      </c>
      <c r="CD72" s="42">
        <f>IF(AND(CD$3&gt;=2025,CD$6&lt;&gt;0),VLOOKUP(CD$3,'efecte socio eco fp 3'!$A$5:$X$30,17,FALSE)-VLOOKUP(CD$3,'efecte socio eco 25'!$A$5:$X$30,17,FALSE),0)</f>
        <v>0</v>
      </c>
      <c r="CE72" s="42">
        <f>IF(AND(CE$3&gt;=2025,CE$6&lt;&gt;0),VLOOKUP(CE$3,'efecte socio eco fp 3'!$A$5:$X$30,17,FALSE)-VLOOKUP(CE$3,'efecte socio eco 25'!$A$5:$X$30,17,FALSE),0)</f>
        <v>0</v>
      </c>
    </row>
    <row r="73" spans="1:83">
      <c r="A73" t="s">
        <v>501</v>
      </c>
      <c r="B73" t="s">
        <v>503</v>
      </c>
      <c r="C73" s="42">
        <f>IF(AND(C$3&gt;=2025,C$6&lt;&gt;0),VLOOKUP(C$3,'efecte socio eco fp 3'!$A$5:$X$30,18,FALSE)-VLOOKUP(C$3,'efecte socio eco 25'!$A$5:$X$30,18,FALSE),0)</f>
        <v>0</v>
      </c>
      <c r="D73" s="42">
        <f>IF(AND(D$3&gt;=2025,D$6&lt;&gt;0),VLOOKUP(D$3,'efecte socio eco fp 3'!$A$5:$X$30,18,FALSE)-VLOOKUP(D$3,'efecte socio eco 25'!$A$5:$X$30,18,FALSE),0)</f>
        <v>0</v>
      </c>
      <c r="E73" s="42">
        <f>IF(AND(E$3&gt;=2025,E$6&lt;&gt;0),VLOOKUP(E$3,'efecte socio eco fp 3'!$A$5:$X$30,18,FALSE)-VLOOKUP(E$3,'efecte socio eco 25'!$A$5:$X$30,18,FALSE),0)</f>
        <v>0</v>
      </c>
      <c r="F73" s="42">
        <f>IF(AND(F$3&gt;=2025,F$6&lt;&gt;0),VLOOKUP(F$3,'efecte socio eco fp 3'!$A$5:$X$30,18,FALSE)-VLOOKUP(F$3,'efecte socio eco 25'!$A$5:$X$30,18,FALSE),0)</f>
        <v>0</v>
      </c>
      <c r="G73" s="42">
        <f>IF(AND(G$3&gt;=2025,G$6&lt;&gt;0),VLOOKUP(G$3,'efecte socio eco fp 3'!$A$5:$X$30,18,FALSE)-VLOOKUP(G$3,'efecte socio eco 25'!$A$5:$X$30,18,FALSE),0)</f>
        <v>0</v>
      </c>
      <c r="H73" s="42">
        <f>IF(AND(H$3&gt;=2025,H$6&lt;&gt;0),VLOOKUP(H$3,'efecte socio eco fp 3'!$A$5:$X$30,18,FALSE)-VLOOKUP(H$3,'efecte socio eco 25'!$A$5:$X$30,18,FALSE),0)</f>
        <v>0</v>
      </c>
      <c r="I73" s="42">
        <f>IF(AND(I$3&gt;=2025,I$6&lt;&gt;0),VLOOKUP(I$3,'efecte socio eco fp 3'!$A$5:$X$30,18,FALSE)-VLOOKUP(I$3,'efecte socio eco 25'!$A$5:$X$30,18,FALSE),0)</f>
        <v>0</v>
      </c>
      <c r="J73" s="42">
        <f>IF(AND(J$3&gt;=2025,J$6&lt;&gt;0),VLOOKUP(J$3,'efecte socio eco fp 3'!$A$5:$X$30,18,FALSE)-VLOOKUP(J$3,'efecte socio eco 25'!$A$5:$X$30,18,FALSE),0)</f>
        <v>8.203391631364866</v>
      </c>
      <c r="K73" s="42">
        <f>IF(AND(K$3&gt;=2025,K$6&lt;&gt;0),VLOOKUP(K$3,'efecte socio eco fp 3'!$A$5:$X$30,18,FALSE)-VLOOKUP(K$3,'efecte socio eco 25'!$A$5:$X$30,18,FALSE),0)</f>
        <v>8.5913037858181269</v>
      </c>
      <c r="L73" s="42">
        <f>IF(AND(L$3&gt;=2025,L$6&lt;&gt;0),VLOOKUP(L$3,'efecte socio eco fp 3'!$A$5:$X$30,18,FALSE)-VLOOKUP(L$3,'efecte socio eco 25'!$A$5:$X$30,18,FALSE),0)</f>
        <v>8.9813960778019464</v>
      </c>
      <c r="M73" s="42">
        <f>IF(AND(M$3&gt;=2025,M$6&lt;&gt;0),VLOOKUP(M$3,'efecte socio eco fp 3'!$A$5:$X$30,18,FALSE)-VLOOKUP(M$3,'efecte socio eco 25'!$A$5:$X$30,18,FALSE),0)</f>
        <v>9.3736778878201221</v>
      </c>
      <c r="N73" s="42">
        <f>IF(AND(N$3&gt;=2025,N$6&lt;&gt;0),VLOOKUP(N$3,'efecte socio eco fp 3'!$A$5:$X$30,18,FALSE)-VLOOKUP(N$3,'efecte socio eco 25'!$A$5:$X$30,18,FALSE),0)</f>
        <v>9.604964253039725</v>
      </c>
      <c r="O73" s="42">
        <f>IF(AND(O$3&gt;=2025,O$6&lt;&gt;0),VLOOKUP(O$3,'efecte socio eco fp 3'!$A$5:$X$30,18,FALSE)-VLOOKUP(O$3,'efecte socio eco 25'!$A$5:$X$30,18,FALSE),0)</f>
        <v>9.8402680951448929</v>
      </c>
      <c r="P73" s="42">
        <f>IF(AND(P$3&gt;=2025,P$6&lt;&gt;0),VLOOKUP(P$3,'efecte socio eco fp 3'!$A$5:$X$30,18,FALSE)-VLOOKUP(P$3,'efecte socio eco 25'!$A$5:$X$30,18,FALSE),0)</f>
        <v>10.079650533955828</v>
      </c>
      <c r="Q73" s="42">
        <f>IF(AND(Q$3&gt;=2025,Q$6&lt;&gt;0),VLOOKUP(Q$3,'efecte socio eco fp 3'!$A$5:$X$30,18,FALSE)-VLOOKUP(Q$3,'efecte socio eco 25'!$A$5:$X$30,18,FALSE),0)</f>
        <v>10.323173556012989</v>
      </c>
      <c r="R73" s="42">
        <f>IF(AND(R$3&gt;=2025,R$6&lt;&gt;0),VLOOKUP(R$3,'efecte socio eco fp 3'!$A$5:$X$30,18,FALSE)-VLOOKUP(R$3,'efecte socio eco 25'!$A$5:$X$30,18,FALSE),0)</f>
        <v>10.570900026342315</v>
      </c>
      <c r="S73" s="42">
        <f>IF(AND(S$3&gt;=2025,S$6&lt;&gt;0),VLOOKUP(S$3,'efecte socio eco fp 3'!$A$5:$X$30,18,FALSE)-VLOOKUP(S$3,'efecte socio eco 25'!$A$5:$X$30,18,FALSE),0)</f>
        <v>10.866008696201789</v>
      </c>
      <c r="T73" s="42">
        <f>IF(AND(T$3&gt;=2025,T$6&lt;&gt;0),VLOOKUP(T$3,'efecte socio eco fp 3'!$A$5:$X$30,18,FALSE)-VLOOKUP(T$3,'efecte socio eco 25'!$A$5:$X$30,18,FALSE),0)</f>
        <v>11.167034504470394</v>
      </c>
      <c r="U73" s="42">
        <f>IF(AND(U$3&gt;=2025,U$6&lt;&gt;0),VLOOKUP(U$3,'efecte socio eco fp 3'!$A$5:$X$30,18,FALSE)-VLOOKUP(U$3,'efecte socio eco 25'!$A$5:$X$30,18,FALSE),0)</f>
        <v>11.474081828256203</v>
      </c>
      <c r="V73" s="42">
        <f>IF(AND(V$3&gt;=2025,V$6&lt;&gt;0),VLOOKUP(V$3,'efecte socio eco fp 3'!$A$5:$X$30,18,FALSE)-VLOOKUP(V$3,'efecte socio eco 25'!$A$5:$X$30,18,FALSE),0)</f>
        <v>11.787256763798723</v>
      </c>
      <c r="W73" s="42">
        <f>IF(AND(W$3&gt;=2025,W$6&lt;&gt;0),VLOOKUP(W$3,'efecte socio eco fp 3'!$A$5:$X$30,18,FALSE)-VLOOKUP(W$3,'efecte socio eco 25'!$A$5:$X$30,18,FALSE),0)</f>
        <v>12.106667153591843</v>
      </c>
      <c r="X73" s="42">
        <f>IF(AND(X$3&gt;=2025,X$6&lt;&gt;0),VLOOKUP(X$3,'efecte socio eco fp 3'!$A$5:$X$30,18,FALSE)-VLOOKUP(X$3,'efecte socio eco 25'!$A$5:$X$30,18,FALSE),0)</f>
        <v>12.26187346619372</v>
      </c>
      <c r="Y73" s="42">
        <f>IF(AND(Y$3&gt;=2025,Y$6&lt;&gt;0),VLOOKUP(Y$3,'efecte socio eco fp 3'!$A$5:$X$30,18,FALSE)-VLOOKUP(Y$3,'efecte socio eco 25'!$A$5:$X$30,18,FALSE),0)</f>
        <v>12.418965008913801</v>
      </c>
      <c r="Z73" s="42">
        <f>IF(AND(Z$3&gt;=2025,Z$6&lt;&gt;0),VLOOKUP(Z$3,'efecte socio eco fp 3'!$A$5:$X$30,18,FALSE)-VLOOKUP(Z$3,'efecte socio eco 25'!$A$5:$X$30,18,FALSE),0)</f>
        <v>12.577963884894416</v>
      </c>
      <c r="AA73" s="42">
        <f>IF(AND(AA$3&gt;=2025,AA$6&lt;&gt;0),VLOOKUP(AA$3,'efecte socio eco fp 3'!$A$5:$X$30,18,FALSE)-VLOOKUP(AA$3,'efecte socio eco 25'!$A$5:$X$30,18,FALSE),0)</f>
        <v>12.738892450028288</v>
      </c>
      <c r="AB73" s="42">
        <f>IF(AND(AB$3&gt;=2025,AB$6&lt;&gt;0),VLOOKUP(AB$3,'efecte socio eco fp 3'!$A$5:$X$30,18,FALSE)-VLOOKUP(AB$3,'efecte socio eco 25'!$A$5:$X$30,18,FALSE),0)</f>
        <v>12.901773315789796</v>
      </c>
      <c r="AC73" s="42">
        <f>IF(AND(AC$3&gt;=2025,AC$6&lt;&gt;0),VLOOKUP(AC$3,'efecte socio eco fp 3'!$A$5:$X$30,18,FALSE)-VLOOKUP(AC$3,'efecte socio eco 25'!$A$5:$X$30,18,FALSE),0)</f>
        <v>13.238406726390167</v>
      </c>
      <c r="AD73" s="42">
        <f>IF(AND(AD$3&gt;=2025,AD$6&lt;&gt;0),VLOOKUP(AD$3,'efecte socio eco fp 3'!$A$5:$X$30,18,FALSE)-VLOOKUP(AD$3,'efecte socio eco 25'!$A$5:$X$30,18,FALSE),0)</f>
        <v>13.580347114315373</v>
      </c>
      <c r="AE73" s="42">
        <f>IF(AND(AE$3&gt;=2025,AE$6&lt;&gt;0),VLOOKUP(AE$3,'efecte socio eco fp 3'!$A$5:$X$30,18,FALSE)-VLOOKUP(AE$3,'efecte socio eco 25'!$A$5:$X$30,18,FALSE),0)</f>
        <v>13.927665666567918</v>
      </c>
      <c r="AF73" s="42">
        <f>IF(AND(AF$3&gt;=2025,AF$6&lt;&gt;0),VLOOKUP(AF$3,'efecte socio eco fp 3'!$A$5:$X$30,18,FALSE)-VLOOKUP(AF$3,'efecte socio eco 25'!$A$5:$X$30,18,FALSE),0)</f>
        <v>14.280434450929533</v>
      </c>
      <c r="AG73" s="42">
        <f>IF(AND(AG$3&gt;=2025,AG$6&lt;&gt;0),VLOOKUP(AG$3,'efecte socio eco fp 3'!$A$5:$X$30,18,FALSE)-VLOOKUP(AG$3,'efecte socio eco 25'!$A$5:$X$30,18,FALSE),0)</f>
        <v>0</v>
      </c>
      <c r="AH73" s="42">
        <f>IF(AND(AH$3&gt;=2025,AH$6&lt;&gt;0),VLOOKUP(AH$3,'efecte socio eco fp 3'!$A$5:$X$30,18,FALSE)-VLOOKUP(AH$3,'efecte socio eco 25'!$A$5:$X$30,18,FALSE),0)</f>
        <v>0</v>
      </c>
      <c r="AI73" s="42">
        <f>IF(AND(AI$3&gt;=2025,AI$6&lt;&gt;0),VLOOKUP(AI$3,'efecte socio eco fp 3'!$A$5:$X$30,18,FALSE)-VLOOKUP(AI$3,'efecte socio eco 25'!$A$5:$X$30,18,FALSE),0)</f>
        <v>0</v>
      </c>
      <c r="AJ73" s="42">
        <f>IF(AND(AJ$3&gt;=2025,AJ$6&lt;&gt;0),VLOOKUP(AJ$3,'efecte socio eco fp 3'!$A$5:$X$30,18,FALSE)-VLOOKUP(AJ$3,'efecte socio eco 25'!$A$5:$X$30,18,FALSE),0)</f>
        <v>0</v>
      </c>
      <c r="AK73" s="42">
        <f>IF(AND(AK$3&gt;=2025,AK$6&lt;&gt;0),VLOOKUP(AK$3,'efecte socio eco fp 3'!$A$5:$X$30,18,FALSE)-VLOOKUP(AK$3,'efecte socio eco 25'!$A$5:$X$30,18,FALSE),0)</f>
        <v>0</v>
      </c>
      <c r="AL73" s="42">
        <f>IF(AND(AL$3&gt;=2025,AL$6&lt;&gt;0),VLOOKUP(AL$3,'efecte socio eco fp 3'!$A$5:$X$30,18,FALSE)-VLOOKUP(AL$3,'efecte socio eco 25'!$A$5:$X$30,18,FALSE),0)</f>
        <v>0</v>
      </c>
      <c r="AM73" s="42">
        <f>IF(AND(AM$3&gt;=2025,AM$6&lt;&gt;0),VLOOKUP(AM$3,'efecte socio eco fp 3'!$A$5:$X$30,18,FALSE)-VLOOKUP(AM$3,'efecte socio eco 25'!$A$5:$X$30,18,FALSE),0)</f>
        <v>0</v>
      </c>
      <c r="AN73" s="42">
        <f>IF(AND(AN$3&gt;=2025,AN$6&lt;&gt;0),VLOOKUP(AN$3,'efecte socio eco fp 3'!$A$5:$X$30,18,FALSE)-VLOOKUP(AN$3,'efecte socio eco 25'!$A$5:$X$30,18,FALSE),0)</f>
        <v>0</v>
      </c>
      <c r="AO73" s="42">
        <f>IF(AND(AO$3&gt;=2025,AO$6&lt;&gt;0),VLOOKUP(AO$3,'efecte socio eco fp 3'!$A$5:$X$30,18,FALSE)-VLOOKUP(AO$3,'efecte socio eco 25'!$A$5:$X$30,18,FALSE),0)</f>
        <v>0</v>
      </c>
      <c r="AP73" s="42">
        <f>IF(AND(AP$3&gt;=2025,AP$6&lt;&gt;0),VLOOKUP(AP$3,'efecte socio eco fp 3'!$A$5:$X$30,18,FALSE)-VLOOKUP(AP$3,'efecte socio eco 25'!$A$5:$X$30,18,FALSE),0)</f>
        <v>0</v>
      </c>
      <c r="AQ73" s="42">
        <f>IF(AND(AQ$3&gt;=2025,AQ$6&lt;&gt;0),VLOOKUP(AQ$3,'efecte socio eco fp 3'!$A$5:$X$30,18,FALSE)-VLOOKUP(AQ$3,'efecte socio eco 25'!$A$5:$X$30,18,FALSE),0)</f>
        <v>0</v>
      </c>
      <c r="AR73" s="42">
        <f>IF(AND(AR$3&gt;=2025,AR$6&lt;&gt;0),VLOOKUP(AR$3,'efecte socio eco fp 3'!$A$5:$X$30,18,FALSE)-VLOOKUP(AR$3,'efecte socio eco 25'!$A$5:$X$30,18,FALSE),0)</f>
        <v>0</v>
      </c>
      <c r="AS73" s="42">
        <f>IF(AND(AS$3&gt;=2025,AS$6&lt;&gt;0),VLOOKUP(AS$3,'efecte socio eco fp 3'!$A$5:$X$30,18,FALSE)-VLOOKUP(AS$3,'efecte socio eco 25'!$A$5:$X$30,18,FALSE),0)</f>
        <v>0</v>
      </c>
      <c r="AT73" s="42">
        <f>IF(AND(AT$3&gt;=2025,AT$6&lt;&gt;0),VLOOKUP(AT$3,'efecte socio eco fp 3'!$A$5:$X$30,18,FALSE)-VLOOKUP(AT$3,'efecte socio eco 25'!$A$5:$X$30,18,FALSE),0)</f>
        <v>0</v>
      </c>
      <c r="AU73" s="42">
        <f>IF(AND(AU$3&gt;=2025,AU$6&lt;&gt;0),VLOOKUP(AU$3,'efecte socio eco fp 3'!$A$5:$X$30,18,FALSE)-VLOOKUP(AU$3,'efecte socio eco 25'!$A$5:$X$30,18,FALSE),0)</f>
        <v>0</v>
      </c>
      <c r="AV73" s="42">
        <f>IF(AND(AV$3&gt;=2025,AV$6&lt;&gt;0),VLOOKUP(AV$3,'efecte socio eco fp 3'!$A$5:$X$30,18,FALSE)-VLOOKUP(AV$3,'efecte socio eco 25'!$A$5:$X$30,18,FALSE),0)</f>
        <v>0</v>
      </c>
      <c r="AW73" s="42">
        <f>IF(AND(AW$3&gt;=2025,AW$6&lt;&gt;0),VLOOKUP(AW$3,'efecte socio eco fp 3'!$A$5:$X$30,18,FALSE)-VLOOKUP(AW$3,'efecte socio eco 25'!$A$5:$X$30,18,FALSE),0)</f>
        <v>0</v>
      </c>
      <c r="AX73" s="42">
        <f>IF(AND(AX$3&gt;=2025,AX$6&lt;&gt;0),VLOOKUP(AX$3,'efecte socio eco fp 3'!$A$5:$X$30,18,FALSE)-VLOOKUP(AX$3,'efecte socio eco 25'!$A$5:$X$30,18,FALSE),0)</f>
        <v>0</v>
      </c>
      <c r="AY73" s="42">
        <f>IF(AND(AY$3&gt;=2025,AY$6&lt;&gt;0),VLOOKUP(AY$3,'efecte socio eco fp 3'!$A$5:$X$30,18,FALSE)-VLOOKUP(AY$3,'efecte socio eco 25'!$A$5:$X$30,18,FALSE),0)</f>
        <v>0</v>
      </c>
      <c r="AZ73" s="42">
        <f>IF(AND(AZ$3&gt;=2025,AZ$6&lt;&gt;0),VLOOKUP(AZ$3,'efecte socio eco fp 3'!$A$5:$X$30,18,FALSE)-VLOOKUP(AZ$3,'efecte socio eco 25'!$A$5:$X$30,18,FALSE),0)</f>
        <v>0</v>
      </c>
      <c r="BA73" s="42">
        <f>IF(AND(BA$3&gt;=2025,BA$6&lt;&gt;0),VLOOKUP(BA$3,'efecte socio eco fp 3'!$A$5:$X$30,18,FALSE)-VLOOKUP(BA$3,'efecte socio eco 25'!$A$5:$X$30,18,FALSE),0)</f>
        <v>0</v>
      </c>
      <c r="BB73" s="42">
        <f>IF(AND(BB$3&gt;=2025,BB$6&lt;&gt;0),VLOOKUP(BB$3,'efecte socio eco fp 3'!$A$5:$X$30,18,FALSE)-VLOOKUP(BB$3,'efecte socio eco 25'!$A$5:$X$30,18,FALSE),0)</f>
        <v>0</v>
      </c>
      <c r="BC73" s="42">
        <f>IF(AND(BC$3&gt;=2025,BC$6&lt;&gt;0),VLOOKUP(BC$3,'efecte socio eco fp 3'!$A$5:$X$30,18,FALSE)-VLOOKUP(BC$3,'efecte socio eco 25'!$A$5:$X$30,18,FALSE),0)</f>
        <v>0</v>
      </c>
      <c r="BD73" s="42">
        <f>IF(AND(BD$3&gt;=2025,BD$6&lt;&gt;0),VLOOKUP(BD$3,'efecte socio eco fp 3'!$A$5:$X$30,18,FALSE)-VLOOKUP(BD$3,'efecte socio eco 25'!$A$5:$X$30,18,FALSE),0)</f>
        <v>0</v>
      </c>
      <c r="BE73" s="42">
        <f>IF(AND(BE$3&gt;=2025,BE$6&lt;&gt;0),VLOOKUP(BE$3,'efecte socio eco fp 3'!$A$5:$X$30,18,FALSE)-VLOOKUP(BE$3,'efecte socio eco 25'!$A$5:$X$30,18,FALSE),0)</f>
        <v>0</v>
      </c>
      <c r="BF73" s="42">
        <f>IF(AND(BF$3&gt;=2025,BF$6&lt;&gt;0),VLOOKUP(BF$3,'efecte socio eco fp 3'!$A$5:$X$30,18,FALSE)-VLOOKUP(BF$3,'efecte socio eco 25'!$A$5:$X$30,18,FALSE),0)</f>
        <v>0</v>
      </c>
      <c r="BG73" s="42">
        <f>IF(AND(BG$3&gt;=2025,BG$6&lt;&gt;0),VLOOKUP(BG$3,'efecte socio eco fp 3'!$A$5:$X$30,18,FALSE)-VLOOKUP(BG$3,'efecte socio eco 25'!$A$5:$X$30,18,FALSE),0)</f>
        <v>0</v>
      </c>
      <c r="BH73" s="42">
        <f>IF(AND(BH$3&gt;=2025,BH$6&lt;&gt;0),VLOOKUP(BH$3,'efecte socio eco fp 3'!$A$5:$X$30,18,FALSE)-VLOOKUP(BH$3,'efecte socio eco 25'!$A$5:$X$30,18,FALSE),0)</f>
        <v>0</v>
      </c>
      <c r="BI73" s="42">
        <f>IF(AND(BI$3&gt;=2025,BI$6&lt;&gt;0),VLOOKUP(BI$3,'efecte socio eco fp 3'!$A$5:$X$30,18,FALSE)-VLOOKUP(BI$3,'efecte socio eco 25'!$A$5:$X$30,18,FALSE),0)</f>
        <v>0</v>
      </c>
      <c r="BJ73" s="42">
        <f>IF(AND(BJ$3&gt;=2025,BJ$6&lt;&gt;0),VLOOKUP(BJ$3,'efecte socio eco fp 3'!$A$5:$X$30,18,FALSE)-VLOOKUP(BJ$3,'efecte socio eco 25'!$A$5:$X$30,18,FALSE),0)</f>
        <v>0</v>
      </c>
      <c r="BK73" s="42">
        <f>IF(AND(BK$3&gt;=2025,BK$6&lt;&gt;0),VLOOKUP(BK$3,'efecte socio eco fp 3'!$A$5:$X$30,18,FALSE)-VLOOKUP(BK$3,'efecte socio eco 25'!$A$5:$X$30,18,FALSE),0)</f>
        <v>0</v>
      </c>
      <c r="BL73" s="42">
        <f>IF(AND(BL$3&gt;=2025,BL$6&lt;&gt;0),VLOOKUP(BL$3,'efecte socio eco fp 3'!$A$5:$X$30,18,FALSE)-VLOOKUP(BL$3,'efecte socio eco 25'!$A$5:$X$30,18,FALSE),0)</f>
        <v>0</v>
      </c>
      <c r="BM73" s="42">
        <f>IF(AND(BM$3&gt;=2025,BM$6&lt;&gt;0),VLOOKUP(BM$3,'efecte socio eco fp 3'!$A$5:$X$30,18,FALSE)-VLOOKUP(BM$3,'efecte socio eco 25'!$A$5:$X$30,18,FALSE),0)</f>
        <v>0</v>
      </c>
      <c r="BN73" s="42">
        <f>IF(AND(BN$3&gt;=2025,BN$6&lt;&gt;0),VLOOKUP(BN$3,'efecte socio eco fp 3'!$A$5:$X$30,18,FALSE)-VLOOKUP(BN$3,'efecte socio eco 25'!$A$5:$X$30,18,FALSE),0)</f>
        <v>0</v>
      </c>
      <c r="BO73" s="42">
        <f>IF(AND(BO$3&gt;=2025,BO$6&lt;&gt;0),VLOOKUP(BO$3,'efecte socio eco fp 3'!$A$5:$X$30,18,FALSE)-VLOOKUP(BO$3,'efecte socio eco 25'!$A$5:$X$30,18,FALSE),0)</f>
        <v>0</v>
      </c>
      <c r="BP73" s="42">
        <f>IF(AND(BP$3&gt;=2025,BP$6&lt;&gt;0),VLOOKUP(BP$3,'efecte socio eco fp 3'!$A$5:$X$30,18,FALSE)-VLOOKUP(BP$3,'efecte socio eco 25'!$A$5:$X$30,18,FALSE),0)</f>
        <v>0</v>
      </c>
      <c r="BQ73" s="42">
        <f>IF(AND(BQ$3&gt;=2025,BQ$6&lt;&gt;0),VLOOKUP(BQ$3,'efecte socio eco fp 3'!$A$5:$X$30,18,FALSE)-VLOOKUP(BQ$3,'efecte socio eco 25'!$A$5:$X$30,18,FALSE),0)</f>
        <v>0</v>
      </c>
      <c r="BR73" s="42">
        <f>IF(AND(BR$3&gt;=2025,BR$6&lt;&gt;0),VLOOKUP(BR$3,'efecte socio eco fp 3'!$A$5:$X$30,18,FALSE)-VLOOKUP(BR$3,'efecte socio eco 25'!$A$5:$X$30,18,FALSE),0)</f>
        <v>0</v>
      </c>
      <c r="BS73" s="42">
        <f>IF(AND(BS$3&gt;=2025,BS$6&lt;&gt;0),VLOOKUP(BS$3,'efecte socio eco fp 3'!$A$5:$X$30,18,FALSE)-VLOOKUP(BS$3,'efecte socio eco 25'!$A$5:$X$30,18,FALSE),0)</f>
        <v>0</v>
      </c>
      <c r="BT73" s="42">
        <f>IF(AND(BT$3&gt;=2025,BT$6&lt;&gt;0),VLOOKUP(BT$3,'efecte socio eco fp 3'!$A$5:$X$30,18,FALSE)-VLOOKUP(BT$3,'efecte socio eco 25'!$A$5:$X$30,18,FALSE),0)</f>
        <v>0</v>
      </c>
      <c r="BU73" s="42">
        <f>IF(AND(BU$3&gt;=2025,BU$6&lt;&gt;0),VLOOKUP(BU$3,'efecte socio eco fp 3'!$A$5:$X$30,18,FALSE)-VLOOKUP(BU$3,'efecte socio eco 25'!$A$5:$X$30,18,FALSE),0)</f>
        <v>0</v>
      </c>
      <c r="BV73" s="42">
        <f>IF(AND(BV$3&gt;=2025,BV$6&lt;&gt;0),VLOOKUP(BV$3,'efecte socio eco fp 3'!$A$5:$X$30,18,FALSE)-VLOOKUP(BV$3,'efecte socio eco 25'!$A$5:$X$30,18,FALSE),0)</f>
        <v>0</v>
      </c>
      <c r="BW73" s="42">
        <f>IF(AND(BW$3&gt;=2025,BW$6&lt;&gt;0),VLOOKUP(BW$3,'efecte socio eco fp 3'!$A$5:$X$30,18,FALSE)-VLOOKUP(BW$3,'efecte socio eco 25'!$A$5:$X$30,18,FALSE),0)</f>
        <v>0</v>
      </c>
      <c r="BX73" s="42">
        <f>IF(AND(BX$3&gt;=2025,BX$6&lt;&gt;0),VLOOKUP(BX$3,'efecte socio eco fp 3'!$A$5:$X$30,18,FALSE)-VLOOKUP(BX$3,'efecte socio eco 25'!$A$5:$X$30,18,FALSE),0)</f>
        <v>0</v>
      </c>
      <c r="BY73" s="42">
        <f>IF(AND(BY$3&gt;=2025,BY$6&lt;&gt;0),VLOOKUP(BY$3,'efecte socio eco fp 3'!$A$5:$X$30,18,FALSE)-VLOOKUP(BY$3,'efecte socio eco 25'!$A$5:$X$30,18,FALSE),0)</f>
        <v>0</v>
      </c>
      <c r="BZ73" s="42">
        <f>IF(AND(BZ$3&gt;=2025,BZ$6&lt;&gt;0),VLOOKUP(BZ$3,'efecte socio eco fp 3'!$A$5:$X$30,18,FALSE)-VLOOKUP(BZ$3,'efecte socio eco 25'!$A$5:$X$30,18,FALSE),0)</f>
        <v>0</v>
      </c>
      <c r="CA73" s="42">
        <f>IF(AND(CA$3&gt;=2025,CA$6&lt;&gt;0),VLOOKUP(CA$3,'efecte socio eco fp 3'!$A$5:$X$30,18,FALSE)-VLOOKUP(CA$3,'efecte socio eco 25'!$A$5:$X$30,18,FALSE),0)</f>
        <v>0</v>
      </c>
      <c r="CB73" s="42">
        <f>IF(AND(CB$3&gt;=2025,CB$6&lt;&gt;0),VLOOKUP(CB$3,'efecte socio eco fp 3'!$A$5:$X$30,18,FALSE)-VLOOKUP(CB$3,'efecte socio eco 25'!$A$5:$X$30,18,FALSE),0)</f>
        <v>0</v>
      </c>
      <c r="CC73" s="42">
        <f>IF(AND(CC$3&gt;=2025,CC$6&lt;&gt;0),VLOOKUP(CC$3,'efecte socio eco fp 3'!$A$5:$X$30,18,FALSE)-VLOOKUP(CC$3,'efecte socio eco 25'!$A$5:$X$30,18,FALSE),0)</f>
        <v>0</v>
      </c>
      <c r="CD73" s="42">
        <f>IF(AND(CD$3&gt;=2025,CD$6&lt;&gt;0),VLOOKUP(CD$3,'efecte socio eco fp 3'!$A$5:$X$30,18,FALSE)-VLOOKUP(CD$3,'efecte socio eco 25'!$A$5:$X$30,18,FALSE),0)</f>
        <v>0</v>
      </c>
      <c r="CE73" s="42">
        <f>IF(AND(CE$3&gt;=2025,CE$6&lt;&gt;0),VLOOKUP(CE$3,'efecte socio eco fp 3'!$A$5:$X$30,18,FALSE)-VLOOKUP(CE$3,'efecte socio eco 25'!$A$5:$X$30,18,FALSE),0)</f>
        <v>0</v>
      </c>
    </row>
    <row r="74" spans="1:83">
      <c r="A74" t="s">
        <v>502</v>
      </c>
      <c r="B74" t="s">
        <v>503</v>
      </c>
      <c r="C74" s="42">
        <f>IF(AND(C$3&gt;=2025,C$6&lt;&gt;0),VLOOKUP(C$3,'efecte socio eco fp 3'!$A$5:$X$30,19,FALSE)-VLOOKUP(C$3,'efecte socio eco 25'!$A$5:$X$30,19,FALSE),0)</f>
        <v>0</v>
      </c>
      <c r="D74" s="42">
        <f>IF(AND(D$3&gt;=2025,D$6&lt;&gt;0),VLOOKUP(D$3,'efecte socio eco fp 3'!$A$5:$X$30,19,FALSE)-VLOOKUP(D$3,'efecte socio eco 25'!$A$5:$X$30,19,FALSE),0)</f>
        <v>0</v>
      </c>
      <c r="E74" s="42">
        <f>IF(AND(E$3&gt;=2025,E$6&lt;&gt;0),VLOOKUP(E$3,'efecte socio eco fp 3'!$A$5:$X$30,19,FALSE)-VLOOKUP(E$3,'efecte socio eco 25'!$A$5:$X$30,19,FALSE),0)</f>
        <v>0</v>
      </c>
      <c r="F74" s="42">
        <f>IF(AND(F$3&gt;=2025,F$6&lt;&gt;0),VLOOKUP(F$3,'efecte socio eco fp 3'!$A$5:$X$30,19,FALSE)-VLOOKUP(F$3,'efecte socio eco 25'!$A$5:$X$30,19,FALSE),0)</f>
        <v>0</v>
      </c>
      <c r="G74" s="42">
        <f>IF(AND(G$3&gt;=2025,G$6&lt;&gt;0),VLOOKUP(G$3,'efecte socio eco fp 3'!$A$5:$X$30,19,FALSE)-VLOOKUP(G$3,'efecte socio eco 25'!$A$5:$X$30,19,FALSE),0)</f>
        <v>0</v>
      </c>
      <c r="H74" s="42">
        <f>IF(AND(H$3&gt;=2025,H$6&lt;&gt;0),VLOOKUP(H$3,'efecte socio eco fp 3'!$A$5:$X$30,19,FALSE)-VLOOKUP(H$3,'efecte socio eco 25'!$A$5:$X$30,19,FALSE),0)</f>
        <v>0</v>
      </c>
      <c r="I74" s="42">
        <f>IF(AND(I$3&gt;=2025,I$6&lt;&gt;0),VLOOKUP(I$3,'efecte socio eco fp 3'!$A$5:$X$30,19,FALSE)-VLOOKUP(I$3,'efecte socio eco 25'!$A$5:$X$30,19,FALSE),0)</f>
        <v>0</v>
      </c>
      <c r="J74" s="42">
        <f>IF(AND(J$3&gt;=2025,J$6&lt;&gt;0),VLOOKUP(J$3,'efecte socio eco fp 3'!$A$5:$X$30,19,FALSE)-VLOOKUP(J$3,'efecte socio eco 25'!$A$5:$X$30,19,FALSE),0)</f>
        <v>17.863927820417302</v>
      </c>
      <c r="K74" s="42">
        <f>IF(AND(K$3&gt;=2025,K$6&lt;&gt;0),VLOOKUP(K$3,'efecte socio eco fp 3'!$A$5:$X$30,19,FALSE)-VLOOKUP(K$3,'efecte socio eco 25'!$A$5:$X$30,19,FALSE),0)</f>
        <v>18.696869199917273</v>
      </c>
      <c r="L74" s="42">
        <f>IF(AND(L$3&gt;=2025,L$6&lt;&gt;0),VLOOKUP(L$3,'efecte socio eco fp 3'!$A$5:$X$30,19,FALSE)-VLOOKUP(L$3,'efecte socio eco 25'!$A$5:$X$30,19,FALSE),0)</f>
        <v>19.536080509058593</v>
      </c>
      <c r="M74" s="42">
        <f>IF(AND(M$3&gt;=2025,M$6&lt;&gt;0),VLOOKUP(M$3,'efecte socio eco fp 3'!$A$5:$X$30,19,FALSE)-VLOOKUP(M$3,'efecte socio eco 25'!$A$5:$X$30,19,FALSE),0)</f>
        <v>20.381598160989597</v>
      </c>
      <c r="N74" s="42">
        <f>IF(AND(N$3&gt;=2025,N$6&lt;&gt;0),VLOOKUP(N$3,'efecte socio eco fp 3'!$A$5:$X$30,19,FALSE)-VLOOKUP(N$3,'efecte socio eco 25'!$A$5:$X$30,19,FALSE),0)</f>
        <v>20.863404868030557</v>
      </c>
      <c r="O74" s="42">
        <f>IF(AND(O$3&gt;=2025,O$6&lt;&gt;0),VLOOKUP(O$3,'efecte socio eco fp 3'!$A$5:$X$30,19,FALSE)-VLOOKUP(O$3,'efecte socio eco 25'!$A$5:$X$30,19,FALSE),0)</f>
        <v>21.353541519925784</v>
      </c>
      <c r="P74" s="42">
        <f>IF(AND(P$3&gt;=2025,P$6&lt;&gt;0),VLOOKUP(P$3,'efecte socio eco fp 3'!$A$5:$X$30,19,FALSE)-VLOOKUP(P$3,'efecte socio eco 25'!$A$5:$X$30,19,FALSE),0)</f>
        <v>21.852135350367462</v>
      </c>
      <c r="Q74" s="42">
        <f>IF(AND(Q$3&gt;=2025,Q$6&lt;&gt;0),VLOOKUP(Q$3,'efecte socio eco fp 3'!$A$5:$X$30,19,FALSE)-VLOOKUP(Q$3,'efecte socio eco 25'!$A$5:$X$30,19,FALSE),0)</f>
        <v>22.35931541057289</v>
      </c>
      <c r="R74" s="42">
        <f>IF(AND(R$3&gt;=2025,R$6&lt;&gt;0),VLOOKUP(R$3,'efecte socio eco fp 3'!$A$5:$X$30,19,FALSE)-VLOOKUP(R$3,'efecte socio eco 25'!$A$5:$X$30,19,FALSE),0)</f>
        <v>22.875212594190089</v>
      </c>
      <c r="S74" s="42">
        <f>IF(AND(S$3&gt;=2025,S$6&lt;&gt;0),VLOOKUP(S$3,'efecte socio eco fp 3'!$A$5:$X$30,19,FALSE)-VLOOKUP(S$3,'efecte socio eco 25'!$A$5:$X$30,19,FALSE),0)</f>
        <v>23.487043666562386</v>
      </c>
      <c r="T74" s="42">
        <f>IF(AND(T$3&gt;=2025,T$6&lt;&gt;0),VLOOKUP(T$3,'efecte socio eco fp 3'!$A$5:$X$30,19,FALSE)-VLOOKUP(T$3,'efecte socio eco 25'!$A$5:$X$30,19,FALSE),0)</f>
        <v>24.110968711665919</v>
      </c>
      <c r="U74" s="42">
        <f>IF(AND(U$3&gt;=2025,U$6&lt;&gt;0),VLOOKUP(U$3,'efecte socio eco fp 3'!$A$5:$X$30,19,FALSE)-VLOOKUP(U$3,'efecte socio eco 25'!$A$5:$X$30,19,FALSE),0)</f>
        <v>24.747199459477997</v>
      </c>
      <c r="V74" s="42">
        <f>IF(AND(V$3&gt;=2025,V$6&lt;&gt;0),VLOOKUP(V$3,'efecte socio eco fp 3'!$A$5:$X$30,19,FALSE)-VLOOKUP(V$3,'efecte socio eco 25'!$A$5:$X$30,19,FALSE),0)</f>
        <v>25.395951110091119</v>
      </c>
      <c r="W74" s="42">
        <f>IF(AND(W$3&gt;=2025,W$6&lt;&gt;0),VLOOKUP(W$3,'efecte socio eco fp 3'!$A$5:$X$30,19,FALSE)-VLOOKUP(W$3,'efecte socio eco 25'!$A$5:$X$30,19,FALSE),0)</f>
        <v>26.057442388242634</v>
      </c>
      <c r="X74" s="42">
        <f>IF(AND(X$3&gt;=2025,X$6&lt;&gt;0),VLOOKUP(X$3,'efecte socio eco fp 3'!$A$5:$X$30,19,FALSE)-VLOOKUP(X$3,'efecte socio eco 25'!$A$5:$X$30,19,FALSE),0)</f>
        <v>26.380090570746688</v>
      </c>
      <c r="Y74" s="42">
        <f>IF(AND(Y$3&gt;=2025,Y$6&lt;&gt;0),VLOOKUP(Y$3,'efecte socio eco fp 3'!$A$5:$X$30,19,FALSE)-VLOOKUP(Y$3,'efecte socio eco 25'!$A$5:$X$30,19,FALSE),0)</f>
        <v>26.706569639496593</v>
      </c>
      <c r="Z74" s="42">
        <f>IF(AND(Z$3&gt;=2025,Z$6&lt;&gt;0),VLOOKUP(Z$3,'efecte socio eco fp 3'!$A$5:$X$30,19,FALSE)-VLOOKUP(Z$3,'efecte socio eco 25'!$A$5:$X$30,19,FALSE),0)</f>
        <v>27.036923787236447</v>
      </c>
      <c r="AA74" s="42">
        <f>IF(AND(AA$3&gt;=2025,AA$6&lt;&gt;0),VLOOKUP(AA$3,'efecte socio eco fp 3'!$A$5:$X$30,19,FALSE)-VLOOKUP(AA$3,'efecte socio eco 25'!$A$5:$X$30,19,FALSE),0)</f>
        <v>27.371197705902887</v>
      </c>
      <c r="AB74" s="42">
        <f>IF(AND(AB$3&gt;=2025,AB$6&lt;&gt;0),VLOOKUP(AB$3,'efecte socio eco fp 3'!$A$5:$X$30,19,FALSE)-VLOOKUP(AB$3,'efecte socio eco 25'!$A$5:$X$30,19,FALSE),0)</f>
        <v>27.709436592176644</v>
      </c>
      <c r="AC74" s="42">
        <f>IF(AND(AC$3&gt;=2025,AC$6&lt;&gt;0),VLOOKUP(AC$3,'efecte socio eco fp 3'!$A$5:$X$30,19,FALSE)-VLOOKUP(AC$3,'efecte socio eco 25'!$A$5:$X$30,19,FALSE),0)</f>
        <v>28.415760278152447</v>
      </c>
      <c r="AD74" s="42">
        <f>IF(AND(AD$3&gt;=2025,AD$6&lt;&gt;0),VLOOKUP(AD$3,'efecte socio eco fp 3'!$A$5:$X$30,19,FALSE)-VLOOKUP(AD$3,'efecte socio eco 25'!$A$5:$X$30,19,FALSE),0)</f>
        <v>29.133146169075189</v>
      </c>
      <c r="AE74" s="42">
        <f>IF(AND(AE$3&gt;=2025,AE$6&lt;&gt;0),VLOOKUP(AE$3,'efecte socio eco fp 3'!$A$5:$X$30,19,FALSE)-VLOOKUP(AE$3,'efecte socio eco 25'!$A$5:$X$30,19,FALSE),0)</f>
        <v>29.861742092736677</v>
      </c>
      <c r="AF74" s="42">
        <f>IF(AND(AF$3&gt;=2025,AF$6&lt;&gt;0),VLOOKUP(AF$3,'efecte socio eco fp 3'!$A$5:$X$30,19,FALSE)-VLOOKUP(AF$3,'efecte socio eco 25'!$A$5:$X$30,19,FALSE),0)</f>
        <v>30.601697700840305</v>
      </c>
      <c r="AG74" s="42">
        <f>IF(AND(AG$3&gt;=2025,AG$6&lt;&gt;0),VLOOKUP(AG$3,'efecte socio eco fp 3'!$A$5:$X$30,19,FALSE)-VLOOKUP(AG$3,'efecte socio eco 25'!$A$5:$X$30,19,FALSE),0)</f>
        <v>0</v>
      </c>
      <c r="AH74" s="42">
        <f>IF(AND(AH$3&gt;=2025,AH$6&lt;&gt;0),VLOOKUP(AH$3,'efecte socio eco fp 3'!$A$5:$X$30,19,FALSE)-VLOOKUP(AH$3,'efecte socio eco 25'!$A$5:$X$30,19,FALSE),0)</f>
        <v>0</v>
      </c>
      <c r="AI74" s="42">
        <f>IF(AND(AI$3&gt;=2025,AI$6&lt;&gt;0),VLOOKUP(AI$3,'efecte socio eco fp 3'!$A$5:$X$30,19,FALSE)-VLOOKUP(AI$3,'efecte socio eco 25'!$A$5:$X$30,19,FALSE),0)</f>
        <v>0</v>
      </c>
      <c r="AJ74" s="42">
        <f>IF(AND(AJ$3&gt;=2025,AJ$6&lt;&gt;0),VLOOKUP(AJ$3,'efecte socio eco fp 3'!$A$5:$X$30,19,FALSE)-VLOOKUP(AJ$3,'efecte socio eco 25'!$A$5:$X$30,19,FALSE),0)</f>
        <v>0</v>
      </c>
      <c r="AK74" s="42">
        <f>IF(AND(AK$3&gt;=2025,AK$6&lt;&gt;0),VLOOKUP(AK$3,'efecte socio eco fp 3'!$A$5:$X$30,19,FALSE)-VLOOKUP(AK$3,'efecte socio eco 25'!$A$5:$X$30,19,FALSE),0)</f>
        <v>0</v>
      </c>
      <c r="AL74" s="42">
        <f>IF(AND(AL$3&gt;=2025,AL$6&lt;&gt;0),VLOOKUP(AL$3,'efecte socio eco fp 3'!$A$5:$X$30,19,FALSE)-VLOOKUP(AL$3,'efecte socio eco 25'!$A$5:$X$30,19,FALSE),0)</f>
        <v>0</v>
      </c>
      <c r="AM74" s="42">
        <f>IF(AND(AM$3&gt;=2025,AM$6&lt;&gt;0),VLOOKUP(AM$3,'efecte socio eco fp 3'!$A$5:$X$30,19,FALSE)-VLOOKUP(AM$3,'efecte socio eco 25'!$A$5:$X$30,19,FALSE),0)</f>
        <v>0</v>
      </c>
      <c r="AN74" s="42">
        <f>IF(AND(AN$3&gt;=2025,AN$6&lt;&gt;0),VLOOKUP(AN$3,'efecte socio eco fp 3'!$A$5:$X$30,19,FALSE)-VLOOKUP(AN$3,'efecte socio eco 25'!$A$5:$X$30,19,FALSE),0)</f>
        <v>0</v>
      </c>
      <c r="AO74" s="42">
        <f>IF(AND(AO$3&gt;=2025,AO$6&lt;&gt;0),VLOOKUP(AO$3,'efecte socio eco fp 3'!$A$5:$X$30,19,FALSE)-VLOOKUP(AO$3,'efecte socio eco 25'!$A$5:$X$30,19,FALSE),0)</f>
        <v>0</v>
      </c>
      <c r="AP74" s="42">
        <f>IF(AND(AP$3&gt;=2025,AP$6&lt;&gt;0),VLOOKUP(AP$3,'efecte socio eco fp 3'!$A$5:$X$30,19,FALSE)-VLOOKUP(AP$3,'efecte socio eco 25'!$A$5:$X$30,19,FALSE),0)</f>
        <v>0</v>
      </c>
      <c r="AQ74" s="42">
        <f>IF(AND(AQ$3&gt;=2025,AQ$6&lt;&gt;0),VLOOKUP(AQ$3,'efecte socio eco fp 3'!$A$5:$X$30,19,FALSE)-VLOOKUP(AQ$3,'efecte socio eco 25'!$A$5:$X$30,19,FALSE),0)</f>
        <v>0</v>
      </c>
      <c r="AR74" s="42">
        <f>IF(AND(AR$3&gt;=2025,AR$6&lt;&gt;0),VLOOKUP(AR$3,'efecte socio eco fp 3'!$A$5:$X$30,19,FALSE)-VLOOKUP(AR$3,'efecte socio eco 25'!$A$5:$X$30,19,FALSE),0)</f>
        <v>0</v>
      </c>
      <c r="AS74" s="42">
        <f>IF(AND(AS$3&gt;=2025,AS$6&lt;&gt;0),VLOOKUP(AS$3,'efecte socio eco fp 3'!$A$5:$X$30,19,FALSE)-VLOOKUP(AS$3,'efecte socio eco 25'!$A$5:$X$30,19,FALSE),0)</f>
        <v>0</v>
      </c>
      <c r="AT74" s="42">
        <f>IF(AND(AT$3&gt;=2025,AT$6&lt;&gt;0),VLOOKUP(AT$3,'efecte socio eco fp 3'!$A$5:$X$30,19,FALSE)-VLOOKUP(AT$3,'efecte socio eco 25'!$A$5:$X$30,19,FALSE),0)</f>
        <v>0</v>
      </c>
      <c r="AU74" s="42">
        <f>IF(AND(AU$3&gt;=2025,AU$6&lt;&gt;0),VLOOKUP(AU$3,'efecte socio eco fp 3'!$A$5:$X$30,19,FALSE)-VLOOKUP(AU$3,'efecte socio eco 25'!$A$5:$X$30,19,FALSE),0)</f>
        <v>0</v>
      </c>
      <c r="AV74" s="42">
        <f>IF(AND(AV$3&gt;=2025,AV$6&lt;&gt;0),VLOOKUP(AV$3,'efecte socio eco fp 3'!$A$5:$X$30,19,FALSE)-VLOOKUP(AV$3,'efecte socio eco 25'!$A$5:$X$30,19,FALSE),0)</f>
        <v>0</v>
      </c>
      <c r="AW74" s="42">
        <f>IF(AND(AW$3&gt;=2025,AW$6&lt;&gt;0),VLOOKUP(AW$3,'efecte socio eco fp 3'!$A$5:$X$30,19,FALSE)-VLOOKUP(AW$3,'efecte socio eco 25'!$A$5:$X$30,19,FALSE),0)</f>
        <v>0</v>
      </c>
      <c r="AX74" s="42">
        <f>IF(AND(AX$3&gt;=2025,AX$6&lt;&gt;0),VLOOKUP(AX$3,'efecte socio eco fp 3'!$A$5:$X$30,19,FALSE)-VLOOKUP(AX$3,'efecte socio eco 25'!$A$5:$X$30,19,FALSE),0)</f>
        <v>0</v>
      </c>
      <c r="AY74" s="42">
        <f>IF(AND(AY$3&gt;=2025,AY$6&lt;&gt;0),VLOOKUP(AY$3,'efecte socio eco fp 3'!$A$5:$X$30,19,FALSE)-VLOOKUP(AY$3,'efecte socio eco 25'!$A$5:$X$30,19,FALSE),0)</f>
        <v>0</v>
      </c>
      <c r="AZ74" s="42">
        <f>IF(AND(AZ$3&gt;=2025,AZ$6&lt;&gt;0),VLOOKUP(AZ$3,'efecte socio eco fp 3'!$A$5:$X$30,19,FALSE)-VLOOKUP(AZ$3,'efecte socio eco 25'!$A$5:$X$30,19,FALSE),0)</f>
        <v>0</v>
      </c>
      <c r="BA74" s="42">
        <f>IF(AND(BA$3&gt;=2025,BA$6&lt;&gt;0),VLOOKUP(BA$3,'efecte socio eco fp 3'!$A$5:$X$30,19,FALSE)-VLOOKUP(BA$3,'efecte socio eco 25'!$A$5:$X$30,19,FALSE),0)</f>
        <v>0</v>
      </c>
      <c r="BB74" s="42">
        <f>IF(AND(BB$3&gt;=2025,BB$6&lt;&gt;0),VLOOKUP(BB$3,'efecte socio eco fp 3'!$A$5:$X$30,19,FALSE)-VLOOKUP(BB$3,'efecte socio eco 25'!$A$5:$X$30,19,FALSE),0)</f>
        <v>0</v>
      </c>
      <c r="BC74" s="42">
        <f>IF(AND(BC$3&gt;=2025,BC$6&lt;&gt;0),VLOOKUP(BC$3,'efecte socio eco fp 3'!$A$5:$X$30,19,FALSE)-VLOOKUP(BC$3,'efecte socio eco 25'!$A$5:$X$30,19,FALSE),0)</f>
        <v>0</v>
      </c>
      <c r="BD74" s="42">
        <f>IF(AND(BD$3&gt;=2025,BD$6&lt;&gt;0),VLOOKUP(BD$3,'efecte socio eco fp 3'!$A$5:$X$30,19,FALSE)-VLOOKUP(BD$3,'efecte socio eco 25'!$A$5:$X$30,19,FALSE),0)</f>
        <v>0</v>
      </c>
      <c r="BE74" s="42">
        <f>IF(AND(BE$3&gt;=2025,BE$6&lt;&gt;0),VLOOKUP(BE$3,'efecte socio eco fp 3'!$A$5:$X$30,19,FALSE)-VLOOKUP(BE$3,'efecte socio eco 25'!$A$5:$X$30,19,FALSE),0)</f>
        <v>0</v>
      </c>
      <c r="BF74" s="42">
        <f>IF(AND(BF$3&gt;=2025,BF$6&lt;&gt;0),VLOOKUP(BF$3,'efecte socio eco fp 3'!$A$5:$X$30,19,FALSE)-VLOOKUP(BF$3,'efecte socio eco 25'!$A$5:$X$30,19,FALSE),0)</f>
        <v>0</v>
      </c>
      <c r="BG74" s="42">
        <f>IF(AND(BG$3&gt;=2025,BG$6&lt;&gt;0),VLOOKUP(BG$3,'efecte socio eco fp 3'!$A$5:$X$30,19,FALSE)-VLOOKUP(BG$3,'efecte socio eco 25'!$A$5:$X$30,19,FALSE),0)</f>
        <v>0</v>
      </c>
      <c r="BH74" s="42">
        <f>IF(AND(BH$3&gt;=2025,BH$6&lt;&gt;0),VLOOKUP(BH$3,'efecte socio eco fp 3'!$A$5:$X$30,19,FALSE)-VLOOKUP(BH$3,'efecte socio eco 25'!$A$5:$X$30,19,FALSE),0)</f>
        <v>0</v>
      </c>
      <c r="BI74" s="42">
        <f>IF(AND(BI$3&gt;=2025,BI$6&lt;&gt;0),VLOOKUP(BI$3,'efecte socio eco fp 3'!$A$5:$X$30,19,FALSE)-VLOOKUP(BI$3,'efecte socio eco 25'!$A$5:$X$30,19,FALSE),0)</f>
        <v>0</v>
      </c>
      <c r="BJ74" s="42">
        <f>IF(AND(BJ$3&gt;=2025,BJ$6&lt;&gt;0),VLOOKUP(BJ$3,'efecte socio eco fp 3'!$A$5:$X$30,19,FALSE)-VLOOKUP(BJ$3,'efecte socio eco 25'!$A$5:$X$30,19,FALSE),0)</f>
        <v>0</v>
      </c>
      <c r="BK74" s="42">
        <f>IF(AND(BK$3&gt;=2025,BK$6&lt;&gt;0),VLOOKUP(BK$3,'efecte socio eco fp 3'!$A$5:$X$30,19,FALSE)-VLOOKUP(BK$3,'efecte socio eco 25'!$A$5:$X$30,19,FALSE),0)</f>
        <v>0</v>
      </c>
      <c r="BL74" s="42">
        <f>IF(AND(BL$3&gt;=2025,BL$6&lt;&gt;0),VLOOKUP(BL$3,'efecte socio eco fp 3'!$A$5:$X$30,19,FALSE)-VLOOKUP(BL$3,'efecte socio eco 25'!$A$5:$X$30,19,FALSE),0)</f>
        <v>0</v>
      </c>
      <c r="BM74" s="42">
        <f>IF(AND(BM$3&gt;=2025,BM$6&lt;&gt;0),VLOOKUP(BM$3,'efecte socio eco fp 3'!$A$5:$X$30,19,FALSE)-VLOOKUP(BM$3,'efecte socio eco 25'!$A$5:$X$30,19,FALSE),0)</f>
        <v>0</v>
      </c>
      <c r="BN74" s="42">
        <f>IF(AND(BN$3&gt;=2025,BN$6&lt;&gt;0),VLOOKUP(BN$3,'efecte socio eco fp 3'!$A$5:$X$30,19,FALSE)-VLOOKUP(BN$3,'efecte socio eco 25'!$A$5:$X$30,19,FALSE),0)</f>
        <v>0</v>
      </c>
      <c r="BO74" s="42">
        <f>IF(AND(BO$3&gt;=2025,BO$6&lt;&gt;0),VLOOKUP(BO$3,'efecte socio eco fp 3'!$A$5:$X$30,19,FALSE)-VLOOKUP(BO$3,'efecte socio eco 25'!$A$5:$X$30,19,FALSE),0)</f>
        <v>0</v>
      </c>
      <c r="BP74" s="42">
        <f>IF(AND(BP$3&gt;=2025,BP$6&lt;&gt;0),VLOOKUP(BP$3,'efecte socio eco fp 3'!$A$5:$X$30,19,FALSE)-VLOOKUP(BP$3,'efecte socio eco 25'!$A$5:$X$30,19,FALSE),0)</f>
        <v>0</v>
      </c>
      <c r="BQ74" s="42">
        <f>IF(AND(BQ$3&gt;=2025,BQ$6&lt;&gt;0),VLOOKUP(BQ$3,'efecte socio eco fp 3'!$A$5:$X$30,19,FALSE)-VLOOKUP(BQ$3,'efecte socio eco 25'!$A$5:$X$30,19,FALSE),0)</f>
        <v>0</v>
      </c>
      <c r="BR74" s="42">
        <f>IF(AND(BR$3&gt;=2025,BR$6&lt;&gt;0),VLOOKUP(BR$3,'efecte socio eco fp 3'!$A$5:$X$30,19,FALSE)-VLOOKUP(BR$3,'efecte socio eco 25'!$A$5:$X$30,19,FALSE),0)</f>
        <v>0</v>
      </c>
      <c r="BS74" s="42">
        <f>IF(AND(BS$3&gt;=2025,BS$6&lt;&gt;0),VLOOKUP(BS$3,'efecte socio eco fp 3'!$A$5:$X$30,19,FALSE)-VLOOKUP(BS$3,'efecte socio eco 25'!$A$5:$X$30,19,FALSE),0)</f>
        <v>0</v>
      </c>
      <c r="BT74" s="42">
        <f>IF(AND(BT$3&gt;=2025,BT$6&lt;&gt;0),VLOOKUP(BT$3,'efecte socio eco fp 3'!$A$5:$X$30,19,FALSE)-VLOOKUP(BT$3,'efecte socio eco 25'!$A$5:$X$30,19,FALSE),0)</f>
        <v>0</v>
      </c>
      <c r="BU74" s="42">
        <f>IF(AND(BU$3&gt;=2025,BU$6&lt;&gt;0),VLOOKUP(BU$3,'efecte socio eco fp 3'!$A$5:$X$30,19,FALSE)-VLOOKUP(BU$3,'efecte socio eco 25'!$A$5:$X$30,19,FALSE),0)</f>
        <v>0</v>
      </c>
      <c r="BV74" s="42">
        <f>IF(AND(BV$3&gt;=2025,BV$6&lt;&gt;0),VLOOKUP(BV$3,'efecte socio eco fp 3'!$A$5:$X$30,19,FALSE)-VLOOKUP(BV$3,'efecte socio eco 25'!$A$5:$X$30,19,FALSE),0)</f>
        <v>0</v>
      </c>
      <c r="BW74" s="42">
        <f>IF(AND(BW$3&gt;=2025,BW$6&lt;&gt;0),VLOOKUP(BW$3,'efecte socio eco fp 3'!$A$5:$X$30,19,FALSE)-VLOOKUP(BW$3,'efecte socio eco 25'!$A$5:$X$30,19,FALSE),0)</f>
        <v>0</v>
      </c>
      <c r="BX74" s="42">
        <f>IF(AND(BX$3&gt;=2025,BX$6&lt;&gt;0),VLOOKUP(BX$3,'efecte socio eco fp 3'!$A$5:$X$30,19,FALSE)-VLOOKUP(BX$3,'efecte socio eco 25'!$A$5:$X$30,19,FALSE),0)</f>
        <v>0</v>
      </c>
      <c r="BY74" s="42">
        <f>IF(AND(BY$3&gt;=2025,BY$6&lt;&gt;0),VLOOKUP(BY$3,'efecte socio eco fp 3'!$A$5:$X$30,19,FALSE)-VLOOKUP(BY$3,'efecte socio eco 25'!$A$5:$X$30,19,FALSE),0)</f>
        <v>0</v>
      </c>
      <c r="BZ74" s="42">
        <f>IF(AND(BZ$3&gt;=2025,BZ$6&lt;&gt;0),VLOOKUP(BZ$3,'efecte socio eco fp 3'!$A$5:$X$30,19,FALSE)-VLOOKUP(BZ$3,'efecte socio eco 25'!$A$5:$X$30,19,FALSE),0)</f>
        <v>0</v>
      </c>
      <c r="CA74" s="42">
        <f>IF(AND(CA$3&gt;=2025,CA$6&lt;&gt;0),VLOOKUP(CA$3,'efecte socio eco fp 3'!$A$5:$X$30,19,FALSE)-VLOOKUP(CA$3,'efecte socio eco 25'!$A$5:$X$30,19,FALSE),0)</f>
        <v>0</v>
      </c>
      <c r="CB74" s="42">
        <f>IF(AND(CB$3&gt;=2025,CB$6&lt;&gt;0),VLOOKUP(CB$3,'efecte socio eco fp 3'!$A$5:$X$30,19,FALSE)-VLOOKUP(CB$3,'efecte socio eco 25'!$A$5:$X$30,19,FALSE),0)</f>
        <v>0</v>
      </c>
      <c r="CC74" s="42">
        <f>IF(AND(CC$3&gt;=2025,CC$6&lt;&gt;0),VLOOKUP(CC$3,'efecte socio eco fp 3'!$A$5:$X$30,19,FALSE)-VLOOKUP(CC$3,'efecte socio eco 25'!$A$5:$X$30,19,FALSE),0)</f>
        <v>0</v>
      </c>
      <c r="CD74" s="42">
        <f>IF(AND(CD$3&gt;=2025,CD$6&lt;&gt;0),VLOOKUP(CD$3,'efecte socio eco fp 3'!$A$5:$X$30,19,FALSE)-VLOOKUP(CD$3,'efecte socio eco 25'!$A$5:$X$30,19,FALSE),0)</f>
        <v>0</v>
      </c>
      <c r="CE74" s="42">
        <f>IF(AND(CE$3&gt;=2025,CE$6&lt;&gt;0),VLOOKUP(CE$3,'efecte socio eco fp 3'!$A$5:$X$30,19,FALSE)-VLOOKUP(CE$3,'efecte socio eco 25'!$A$5:$X$30,19,FALSE),0)</f>
        <v>0</v>
      </c>
    </row>
    <row r="75" spans="1:83">
      <c r="A75" t="s">
        <v>106</v>
      </c>
      <c r="B75" t="s">
        <v>33</v>
      </c>
      <c r="C75" s="42">
        <f>IF(AND(C$3&gt;=2025,C$6&lt;&gt;0),VLOOKUP(C$3,'efecte socio eco fp 3'!$A$5:$X$30,20,FALSE)-VLOOKUP(C$3,'efecte socio eco 25'!$A$5:$X$30,20,FALSE),0)</f>
        <v>0</v>
      </c>
      <c r="D75" s="42">
        <f>IF(AND(D$3&gt;=2025,D$6&lt;&gt;0),VLOOKUP(D$3,'efecte socio eco fp 3'!$A$5:$X$30,20,FALSE)-VLOOKUP(D$3,'efecte socio eco 25'!$A$5:$X$30,20,FALSE),0)</f>
        <v>0</v>
      </c>
      <c r="E75" s="42">
        <f>IF(AND(E$3&gt;=2025,E$6&lt;&gt;0),VLOOKUP(E$3,'efecte socio eco fp 3'!$A$5:$X$30,20,FALSE)-VLOOKUP(E$3,'efecte socio eco 25'!$A$5:$X$30,20,FALSE),0)</f>
        <v>0</v>
      </c>
      <c r="F75" s="42">
        <f>IF(AND(F$3&gt;=2025,F$6&lt;&gt;0),VLOOKUP(F$3,'efecte socio eco fp 3'!$A$5:$X$30,20,FALSE)-VLOOKUP(F$3,'efecte socio eco 25'!$A$5:$X$30,20,FALSE),0)</f>
        <v>0</v>
      </c>
      <c r="G75" s="42">
        <f>IF(AND(G$3&gt;=2025,G$6&lt;&gt;0),VLOOKUP(G$3,'efecte socio eco fp 3'!$A$5:$X$30,20,FALSE)-VLOOKUP(G$3,'efecte socio eco 25'!$A$5:$X$30,20,FALSE),0)</f>
        <v>0</v>
      </c>
      <c r="H75" s="42">
        <f>IF(AND(H$3&gt;=2025,H$6&lt;&gt;0),VLOOKUP(H$3,'efecte socio eco fp 3'!$A$5:$X$30,20,FALSE)-VLOOKUP(H$3,'efecte socio eco 25'!$A$5:$X$30,20,FALSE),0)</f>
        <v>0</v>
      </c>
      <c r="I75" s="42">
        <f>IF(AND(I$3&gt;=2025,I$6&lt;&gt;0),VLOOKUP(I$3,'efecte socio eco fp 3'!$A$5:$X$30,20,FALSE)-VLOOKUP(I$3,'efecte socio eco 25'!$A$5:$X$30,20,FALSE),0)</f>
        <v>0</v>
      </c>
      <c r="J75" s="42">
        <f>IF(AND(J$3&gt;=2025,J$6&lt;&gt;0),VLOOKUP(J$3,'efecte socio eco fp 3'!$A$5:$X$30,20,FALSE)-VLOOKUP(J$3,'efecte socio eco 25'!$A$5:$X$30,20,FALSE),0)</f>
        <v>-41.977415234869113</v>
      </c>
      <c r="K75" s="42">
        <f>IF(AND(K$3&gt;=2025,K$6&lt;&gt;0),VLOOKUP(K$3,'efecte socio eco fp 3'!$A$5:$X$30,20,FALSE)-VLOOKUP(K$3,'efecte socio eco 25'!$A$5:$X$30,20,FALSE),0)</f>
        <v>-42.338982639543246</v>
      </c>
      <c r="L75" s="42">
        <f>IF(AND(L$3&gt;=2025,L$6&lt;&gt;0),VLOOKUP(L$3,'efecte socio eco fp 3'!$A$5:$X$30,20,FALSE)-VLOOKUP(L$3,'efecte socio eco 25'!$A$5:$X$30,20,FALSE),0)</f>
        <v>-42.699538315820973</v>
      </c>
      <c r="M75" s="42">
        <f>IF(AND(M$3&gt;=2025,M$6&lt;&gt;0),VLOOKUP(M$3,'efecte socio eco fp 3'!$A$5:$X$30,20,FALSE)-VLOOKUP(M$3,'efecte socio eco 25'!$A$5:$X$30,20,FALSE),0)</f>
        <v>-43.05892065790249</v>
      </c>
      <c r="N75" s="42">
        <f>IF(AND(N$3&gt;=2025,N$6&lt;&gt;0),VLOOKUP(N$3,'efecte socio eco fp 3'!$A$5:$X$30,20,FALSE)-VLOOKUP(N$3,'efecte socio eco 25'!$A$5:$X$30,20,FALSE),0)</f>
        <v>-43.845447065890767</v>
      </c>
      <c r="O75" s="42">
        <f>IF(AND(O$3&gt;=2025,O$6&lt;&gt;0),VLOOKUP(O$3,'efecte socio eco fp 3'!$A$5:$X$30,20,FALSE)-VLOOKUP(O$3,'efecte socio eco 25'!$A$5:$X$30,20,FALSE),0)</f>
        <v>-44.645115780615015</v>
      </c>
      <c r="P75" s="42">
        <f>IF(AND(P$3&gt;=2025,P$6&lt;&gt;0),VLOOKUP(P$3,'efecte socio eco fp 3'!$A$5:$X$30,20,FALSE)-VLOOKUP(P$3,'efecte socio eco 25'!$A$5:$X$30,20,FALSE),0)</f>
        <v>-45.458135186636355</v>
      </c>
      <c r="Q75" s="42">
        <f>IF(AND(Q$3&gt;=2025,Q$6&lt;&gt;0),VLOOKUP(Q$3,'efecte socio eco fp 3'!$A$5:$X$30,20,FALSE)-VLOOKUP(Q$3,'efecte socio eco 25'!$A$5:$X$30,20,FALSE),0)</f>
        <v>-46.284716860420303</v>
      </c>
      <c r="R75" s="42">
        <f>IF(AND(R$3&gt;=2025,R$6&lt;&gt;0),VLOOKUP(R$3,'efecte socio eco fp 3'!$A$5:$X$30,20,FALSE)-VLOOKUP(R$3,'efecte socio eco 25'!$A$5:$X$30,20,FALSE),0)</f>
        <v>-47.125075617892435</v>
      </c>
      <c r="S75" s="42">
        <f>IF(AND(S$3&gt;=2025,S$6&lt;&gt;0),VLOOKUP(S$3,'efecte socio eco fp 3'!$A$5:$X$30,20,FALSE)-VLOOKUP(S$3,'efecte socio eco 25'!$A$5:$X$30,20,FALSE),0)</f>
        <v>-46.647822313883808</v>
      </c>
      <c r="T75" s="42">
        <f>IF(AND(T$3&gt;=2025,T$6&lt;&gt;0),VLOOKUP(T$3,'efecte socio eco fp 3'!$A$5:$X$30,20,FALSE)-VLOOKUP(T$3,'efecte socio eco 25'!$A$5:$X$30,20,FALSE),0)</f>
        <v>-46.147030578838894</v>
      </c>
      <c r="U75" s="42">
        <f>IF(AND(U$3&gt;=2025,U$6&lt;&gt;0),VLOOKUP(U$3,'efecte socio eco fp 3'!$A$5:$X$30,20,FALSE)-VLOOKUP(U$3,'efecte socio eco 25'!$A$5:$X$30,20,FALSE),0)</f>
        <v>-45.622121156717185</v>
      </c>
      <c r="V75" s="42">
        <f>IF(AND(V$3&gt;=2025,V$6&lt;&gt;0),VLOOKUP(V$3,'efecte socio eco fp 3'!$A$5:$X$30,20,FALSE)-VLOOKUP(V$3,'efecte socio eco 25'!$A$5:$X$30,20,FALSE),0)</f>
        <v>-45.072502985276515</v>
      </c>
      <c r="W75" s="42">
        <f>IF(AND(W$3&gt;=2025,W$6&lt;&gt;0),VLOOKUP(W$3,'efecte socio eco fp 3'!$A$5:$X$30,20,FALSE)-VLOOKUP(W$3,'efecte socio eco 25'!$A$5:$X$30,20,FALSE),0)</f>
        <v>-44.49757297616452</v>
      </c>
      <c r="X75" s="42">
        <f>IF(AND(X$3&gt;=2025,X$6&lt;&gt;0),VLOOKUP(X$3,'efecte socio eco fp 3'!$A$5:$X$30,20,FALSE)-VLOOKUP(X$3,'efecte socio eco 25'!$A$5:$X$30,20,FALSE),0)</f>
        <v>-43.817237323935842</v>
      </c>
      <c r="Y75" s="42">
        <f>IF(AND(Y$3&gt;=2025,Y$6&lt;&gt;0),VLOOKUP(Y$3,'efecte socio eco fp 3'!$A$5:$X$30,20,FALSE)-VLOOKUP(Y$3,'efecte socio eco 25'!$A$5:$X$30,20,FALSE),0)</f>
        <v>-43.116911008226452</v>
      </c>
      <c r="Z75" s="42">
        <f>IF(AND(Z$3&gt;=2025,Z$6&lt;&gt;0),VLOOKUP(Z$3,'efecte socio eco fp 3'!$A$5:$X$30,20,FALSE)-VLOOKUP(Z$3,'efecte socio eco 25'!$A$5:$X$30,20,FALSE),0)</f>
        <v>-42.396240441565169</v>
      </c>
      <c r="AA75" s="42">
        <f>IF(AND(AA$3&gt;=2025,AA$6&lt;&gt;0),VLOOKUP(AA$3,'efecte socio eco fp 3'!$A$5:$X$30,20,FALSE)-VLOOKUP(AA$3,'efecte socio eco 25'!$A$5:$X$30,20,FALSE),0)</f>
        <v>-41.65486671825056</v>
      </c>
      <c r="AB75" s="42">
        <f>IF(AND(AB$3&gt;=2025,AB$6&lt;&gt;0),VLOOKUP(AB$3,'efecte socio eco fp 3'!$A$5:$X$30,20,FALSE)-VLOOKUP(AB$3,'efecte socio eco 25'!$A$5:$X$30,20,FALSE),0)</f>
        <v>-40.892425540572731</v>
      </c>
      <c r="AC75" s="42">
        <f>IF(AND(AC$3&gt;=2025,AC$6&lt;&gt;0),VLOOKUP(AC$3,'efecte socio eco fp 3'!$A$5:$X$30,20,FALSE)-VLOOKUP(AC$3,'efecte socio eco 25'!$A$5:$X$30,20,FALSE),0)</f>
        <v>-39.874377206288045</v>
      </c>
      <c r="AD75" s="42">
        <f>IF(AND(AD$3&gt;=2025,AD$6&lt;&gt;0),VLOOKUP(AD$3,'efecte socio eco fp 3'!$A$5:$X$30,20,FALSE)-VLOOKUP(AD$3,'efecte socio eco 25'!$A$5:$X$30,20,FALSE),0)</f>
        <v>-38.829850407812046</v>
      </c>
      <c r="AE75" s="42">
        <f>IF(AND(AE$3&gt;=2025,AE$6&lt;&gt;0),VLOOKUP(AE$3,'efecte socio eco fp 3'!$A$5:$X$30,20,FALSE)-VLOOKUP(AE$3,'efecte socio eco 25'!$A$5:$X$30,20,FALSE),0)</f>
        <v>-37.758394950418733</v>
      </c>
      <c r="AF75" s="42">
        <f>IF(AND(AF$3&gt;=2025,AF$6&lt;&gt;0),VLOOKUP(AF$3,'efecte socio eco fp 3'!$A$5:$X$30,20,FALSE)-VLOOKUP(AF$3,'efecte socio eco 25'!$A$5:$X$30,20,FALSE),0)</f>
        <v>-36.65955403551925</v>
      </c>
      <c r="AG75" s="42">
        <f>IF(AND(AG$3&gt;=2025,AG$6&lt;&gt;0),VLOOKUP(AG$3,'efecte socio eco fp 3'!$A$5:$X$30,20,FALSE)-VLOOKUP(AG$3,'efecte socio eco 25'!$A$5:$X$30,20,FALSE),0)</f>
        <v>0</v>
      </c>
      <c r="AH75" s="42">
        <f>IF(AND(AH$3&gt;=2025,AH$6&lt;&gt;0),VLOOKUP(AH$3,'efecte socio eco fp 3'!$A$5:$X$30,20,FALSE)-VLOOKUP(AH$3,'efecte socio eco 25'!$A$5:$X$30,20,FALSE),0)</f>
        <v>0</v>
      </c>
      <c r="AI75" s="42">
        <f>IF(AND(AI$3&gt;=2025,AI$6&lt;&gt;0),VLOOKUP(AI$3,'efecte socio eco fp 3'!$A$5:$X$30,20,FALSE)-VLOOKUP(AI$3,'efecte socio eco 25'!$A$5:$X$30,20,FALSE),0)</f>
        <v>0</v>
      </c>
      <c r="AJ75" s="42">
        <f>IF(AND(AJ$3&gt;=2025,AJ$6&lt;&gt;0),VLOOKUP(AJ$3,'efecte socio eco fp 3'!$A$5:$X$30,20,FALSE)-VLOOKUP(AJ$3,'efecte socio eco 25'!$A$5:$X$30,20,FALSE),0)</f>
        <v>0</v>
      </c>
      <c r="AK75" s="42">
        <f>IF(AND(AK$3&gt;=2025,AK$6&lt;&gt;0),VLOOKUP(AK$3,'efecte socio eco fp 3'!$A$5:$X$30,20,FALSE)-VLOOKUP(AK$3,'efecte socio eco 25'!$A$5:$X$30,20,FALSE),0)</f>
        <v>0</v>
      </c>
      <c r="AL75" s="42">
        <f>IF(AND(AL$3&gt;=2025,AL$6&lt;&gt;0),VLOOKUP(AL$3,'efecte socio eco fp 3'!$A$5:$X$30,20,FALSE)-VLOOKUP(AL$3,'efecte socio eco 25'!$A$5:$X$30,20,FALSE),0)</f>
        <v>0</v>
      </c>
      <c r="AM75" s="42">
        <f>IF(AND(AM$3&gt;=2025,AM$6&lt;&gt;0),VLOOKUP(AM$3,'efecte socio eco fp 3'!$A$5:$X$30,20,FALSE)-VLOOKUP(AM$3,'efecte socio eco 25'!$A$5:$X$30,20,FALSE),0)</f>
        <v>0</v>
      </c>
      <c r="AN75" s="42">
        <f>IF(AND(AN$3&gt;=2025,AN$6&lt;&gt;0),VLOOKUP(AN$3,'efecte socio eco fp 3'!$A$5:$X$30,20,FALSE)-VLOOKUP(AN$3,'efecte socio eco 25'!$A$5:$X$30,20,FALSE),0)</f>
        <v>0</v>
      </c>
      <c r="AO75" s="42">
        <f>IF(AND(AO$3&gt;=2025,AO$6&lt;&gt;0),VLOOKUP(AO$3,'efecte socio eco fp 3'!$A$5:$X$30,20,FALSE)-VLOOKUP(AO$3,'efecte socio eco 25'!$A$5:$X$30,20,FALSE),0)</f>
        <v>0</v>
      </c>
      <c r="AP75" s="42">
        <f>IF(AND(AP$3&gt;=2025,AP$6&lt;&gt;0),VLOOKUP(AP$3,'efecte socio eco fp 3'!$A$5:$X$30,20,FALSE)-VLOOKUP(AP$3,'efecte socio eco 25'!$A$5:$X$30,20,FALSE),0)</f>
        <v>0</v>
      </c>
      <c r="AQ75" s="42">
        <f>IF(AND(AQ$3&gt;=2025,AQ$6&lt;&gt;0),VLOOKUP(AQ$3,'efecte socio eco fp 3'!$A$5:$X$30,20,FALSE)-VLOOKUP(AQ$3,'efecte socio eco 25'!$A$5:$X$30,20,FALSE),0)</f>
        <v>0</v>
      </c>
      <c r="AR75" s="42">
        <f>IF(AND(AR$3&gt;=2025,AR$6&lt;&gt;0),VLOOKUP(AR$3,'efecte socio eco fp 3'!$A$5:$X$30,20,FALSE)-VLOOKUP(AR$3,'efecte socio eco 25'!$A$5:$X$30,20,FALSE),0)</f>
        <v>0</v>
      </c>
      <c r="AS75" s="42">
        <f>IF(AND(AS$3&gt;=2025,AS$6&lt;&gt;0),VLOOKUP(AS$3,'efecte socio eco fp 3'!$A$5:$X$30,20,FALSE)-VLOOKUP(AS$3,'efecte socio eco 25'!$A$5:$X$30,20,FALSE),0)</f>
        <v>0</v>
      </c>
      <c r="AT75" s="42">
        <f>IF(AND(AT$3&gt;=2025,AT$6&lt;&gt;0),VLOOKUP(AT$3,'efecte socio eco fp 3'!$A$5:$X$30,20,FALSE)-VLOOKUP(AT$3,'efecte socio eco 25'!$A$5:$X$30,20,FALSE),0)</f>
        <v>0</v>
      </c>
      <c r="AU75" s="42">
        <f>IF(AND(AU$3&gt;=2025,AU$6&lt;&gt;0),VLOOKUP(AU$3,'efecte socio eco fp 3'!$A$5:$X$30,20,FALSE)-VLOOKUP(AU$3,'efecte socio eco 25'!$A$5:$X$30,20,FALSE),0)</f>
        <v>0</v>
      </c>
      <c r="AV75" s="42">
        <f>IF(AND(AV$3&gt;=2025,AV$6&lt;&gt;0),VLOOKUP(AV$3,'efecte socio eco fp 3'!$A$5:$X$30,20,FALSE)-VLOOKUP(AV$3,'efecte socio eco 25'!$A$5:$X$30,20,FALSE),0)</f>
        <v>0</v>
      </c>
      <c r="AW75" s="42">
        <f>IF(AND(AW$3&gt;=2025,AW$6&lt;&gt;0),VLOOKUP(AW$3,'efecte socio eco fp 3'!$A$5:$X$30,20,FALSE)-VLOOKUP(AW$3,'efecte socio eco 25'!$A$5:$X$30,20,FALSE),0)</f>
        <v>0</v>
      </c>
      <c r="AX75" s="42">
        <f>IF(AND(AX$3&gt;=2025,AX$6&lt;&gt;0),VLOOKUP(AX$3,'efecte socio eco fp 3'!$A$5:$X$30,20,FALSE)-VLOOKUP(AX$3,'efecte socio eco 25'!$A$5:$X$30,20,FALSE),0)</f>
        <v>0</v>
      </c>
      <c r="AY75" s="42">
        <f>IF(AND(AY$3&gt;=2025,AY$6&lt;&gt;0),VLOOKUP(AY$3,'efecte socio eco fp 3'!$A$5:$X$30,20,FALSE)-VLOOKUP(AY$3,'efecte socio eco 25'!$A$5:$X$30,20,FALSE),0)</f>
        <v>0</v>
      </c>
      <c r="AZ75" s="42">
        <f>IF(AND(AZ$3&gt;=2025,AZ$6&lt;&gt;0),VLOOKUP(AZ$3,'efecte socio eco fp 3'!$A$5:$X$30,20,FALSE)-VLOOKUP(AZ$3,'efecte socio eco 25'!$A$5:$X$30,20,FALSE),0)</f>
        <v>0</v>
      </c>
      <c r="BA75" s="42">
        <f>IF(AND(BA$3&gt;=2025,BA$6&lt;&gt;0),VLOOKUP(BA$3,'efecte socio eco fp 3'!$A$5:$X$30,20,FALSE)-VLOOKUP(BA$3,'efecte socio eco 25'!$A$5:$X$30,20,FALSE),0)</f>
        <v>0</v>
      </c>
      <c r="BB75" s="42">
        <f>IF(AND(BB$3&gt;=2025,BB$6&lt;&gt;0),VLOOKUP(BB$3,'efecte socio eco fp 3'!$A$5:$X$30,20,FALSE)-VLOOKUP(BB$3,'efecte socio eco 25'!$A$5:$X$30,20,FALSE),0)</f>
        <v>0</v>
      </c>
      <c r="BC75" s="42">
        <f>IF(AND(BC$3&gt;=2025,BC$6&lt;&gt;0),VLOOKUP(BC$3,'efecte socio eco fp 3'!$A$5:$X$30,20,FALSE)-VLOOKUP(BC$3,'efecte socio eco 25'!$A$5:$X$30,20,FALSE),0)</f>
        <v>0</v>
      </c>
      <c r="BD75" s="42">
        <f>IF(AND(BD$3&gt;=2025,BD$6&lt;&gt;0),VLOOKUP(BD$3,'efecte socio eco fp 3'!$A$5:$X$30,20,FALSE)-VLOOKUP(BD$3,'efecte socio eco 25'!$A$5:$X$30,20,FALSE),0)</f>
        <v>0</v>
      </c>
      <c r="BE75" s="42">
        <f>IF(AND(BE$3&gt;=2025,BE$6&lt;&gt;0),VLOOKUP(BE$3,'efecte socio eco fp 3'!$A$5:$X$30,20,FALSE)-VLOOKUP(BE$3,'efecte socio eco 25'!$A$5:$X$30,20,FALSE),0)</f>
        <v>0</v>
      </c>
      <c r="BF75" s="42">
        <f>IF(AND(BF$3&gt;=2025,BF$6&lt;&gt;0),VLOOKUP(BF$3,'efecte socio eco fp 3'!$A$5:$X$30,20,FALSE)-VLOOKUP(BF$3,'efecte socio eco 25'!$A$5:$X$30,20,FALSE),0)</f>
        <v>0</v>
      </c>
      <c r="BG75" s="42">
        <f>IF(AND(BG$3&gt;=2025,BG$6&lt;&gt;0),VLOOKUP(BG$3,'efecte socio eco fp 3'!$A$5:$X$30,20,FALSE)-VLOOKUP(BG$3,'efecte socio eco 25'!$A$5:$X$30,20,FALSE),0)</f>
        <v>0</v>
      </c>
      <c r="BH75" s="42">
        <f>IF(AND(BH$3&gt;=2025,BH$6&lt;&gt;0),VLOOKUP(BH$3,'efecte socio eco fp 3'!$A$5:$X$30,20,FALSE)-VLOOKUP(BH$3,'efecte socio eco 25'!$A$5:$X$30,20,FALSE),0)</f>
        <v>0</v>
      </c>
      <c r="BI75" s="42">
        <f>IF(AND(BI$3&gt;=2025,BI$6&lt;&gt;0),VLOOKUP(BI$3,'efecte socio eco fp 3'!$A$5:$X$30,20,FALSE)-VLOOKUP(BI$3,'efecte socio eco 25'!$A$5:$X$30,20,FALSE),0)</f>
        <v>0</v>
      </c>
      <c r="BJ75" s="42">
        <f>IF(AND(BJ$3&gt;=2025,BJ$6&lt;&gt;0),VLOOKUP(BJ$3,'efecte socio eco fp 3'!$A$5:$X$30,20,FALSE)-VLOOKUP(BJ$3,'efecte socio eco 25'!$A$5:$X$30,20,FALSE),0)</f>
        <v>0</v>
      </c>
      <c r="BK75" s="42">
        <f>IF(AND(BK$3&gt;=2025,BK$6&lt;&gt;0),VLOOKUP(BK$3,'efecte socio eco fp 3'!$A$5:$X$30,20,FALSE)-VLOOKUP(BK$3,'efecte socio eco 25'!$A$5:$X$30,20,FALSE),0)</f>
        <v>0</v>
      </c>
      <c r="BL75" s="42">
        <f>IF(AND(BL$3&gt;=2025,BL$6&lt;&gt;0),VLOOKUP(BL$3,'efecte socio eco fp 3'!$A$5:$X$30,20,FALSE)-VLOOKUP(BL$3,'efecte socio eco 25'!$A$5:$X$30,20,FALSE),0)</f>
        <v>0</v>
      </c>
      <c r="BM75" s="42">
        <f>IF(AND(BM$3&gt;=2025,BM$6&lt;&gt;0),VLOOKUP(BM$3,'efecte socio eco fp 3'!$A$5:$X$30,20,FALSE)-VLOOKUP(BM$3,'efecte socio eco 25'!$A$5:$X$30,20,FALSE),0)</f>
        <v>0</v>
      </c>
      <c r="BN75" s="42">
        <f>IF(AND(BN$3&gt;=2025,BN$6&lt;&gt;0),VLOOKUP(BN$3,'efecte socio eco fp 3'!$A$5:$X$30,20,FALSE)-VLOOKUP(BN$3,'efecte socio eco 25'!$A$5:$X$30,20,FALSE),0)</f>
        <v>0</v>
      </c>
      <c r="BO75" s="42">
        <f>IF(AND(BO$3&gt;=2025,BO$6&lt;&gt;0),VLOOKUP(BO$3,'efecte socio eco fp 3'!$A$5:$X$30,20,FALSE)-VLOOKUP(BO$3,'efecte socio eco 25'!$A$5:$X$30,20,FALSE),0)</f>
        <v>0</v>
      </c>
      <c r="BP75" s="42">
        <f>IF(AND(BP$3&gt;=2025,BP$6&lt;&gt;0),VLOOKUP(BP$3,'efecte socio eco fp 3'!$A$5:$X$30,20,FALSE)-VLOOKUP(BP$3,'efecte socio eco 25'!$A$5:$X$30,20,FALSE),0)</f>
        <v>0</v>
      </c>
      <c r="BQ75" s="42">
        <f>IF(AND(BQ$3&gt;=2025,BQ$6&lt;&gt;0),VLOOKUP(BQ$3,'efecte socio eco fp 3'!$A$5:$X$30,20,FALSE)-VLOOKUP(BQ$3,'efecte socio eco 25'!$A$5:$X$30,20,FALSE),0)</f>
        <v>0</v>
      </c>
      <c r="BR75" s="42">
        <f>IF(AND(BR$3&gt;=2025,BR$6&lt;&gt;0),VLOOKUP(BR$3,'efecte socio eco fp 3'!$A$5:$X$30,20,FALSE)-VLOOKUP(BR$3,'efecte socio eco 25'!$A$5:$X$30,20,FALSE),0)</f>
        <v>0</v>
      </c>
      <c r="BS75" s="42">
        <f>IF(AND(BS$3&gt;=2025,BS$6&lt;&gt;0),VLOOKUP(BS$3,'efecte socio eco fp 3'!$A$5:$X$30,20,FALSE)-VLOOKUP(BS$3,'efecte socio eco 25'!$A$5:$X$30,20,FALSE),0)</f>
        <v>0</v>
      </c>
      <c r="BT75" s="42">
        <f>IF(AND(BT$3&gt;=2025,BT$6&lt;&gt;0),VLOOKUP(BT$3,'efecte socio eco fp 3'!$A$5:$X$30,20,FALSE)-VLOOKUP(BT$3,'efecte socio eco 25'!$A$5:$X$30,20,FALSE),0)</f>
        <v>0</v>
      </c>
      <c r="BU75" s="42">
        <f>IF(AND(BU$3&gt;=2025,BU$6&lt;&gt;0),VLOOKUP(BU$3,'efecte socio eco fp 3'!$A$5:$X$30,20,FALSE)-VLOOKUP(BU$3,'efecte socio eco 25'!$A$5:$X$30,20,FALSE),0)</f>
        <v>0</v>
      </c>
      <c r="BV75" s="42">
        <f>IF(AND(BV$3&gt;=2025,BV$6&lt;&gt;0),VLOOKUP(BV$3,'efecte socio eco fp 3'!$A$5:$X$30,20,FALSE)-VLOOKUP(BV$3,'efecte socio eco 25'!$A$5:$X$30,20,FALSE),0)</f>
        <v>0</v>
      </c>
      <c r="BW75" s="42">
        <f>IF(AND(BW$3&gt;=2025,BW$6&lt;&gt;0),VLOOKUP(BW$3,'efecte socio eco fp 3'!$A$5:$X$30,20,FALSE)-VLOOKUP(BW$3,'efecte socio eco 25'!$A$5:$X$30,20,FALSE),0)</f>
        <v>0</v>
      </c>
      <c r="BX75" s="42">
        <f>IF(AND(BX$3&gt;=2025,BX$6&lt;&gt;0),VLOOKUP(BX$3,'efecte socio eco fp 3'!$A$5:$X$30,20,FALSE)-VLOOKUP(BX$3,'efecte socio eco 25'!$A$5:$X$30,20,FALSE),0)</f>
        <v>0</v>
      </c>
      <c r="BY75" s="42">
        <f>IF(AND(BY$3&gt;=2025,BY$6&lt;&gt;0),VLOOKUP(BY$3,'efecte socio eco fp 3'!$A$5:$X$30,20,FALSE)-VLOOKUP(BY$3,'efecte socio eco 25'!$A$5:$X$30,20,FALSE),0)</f>
        <v>0</v>
      </c>
      <c r="BZ75" s="42">
        <f>IF(AND(BZ$3&gt;=2025,BZ$6&lt;&gt;0),VLOOKUP(BZ$3,'efecte socio eco fp 3'!$A$5:$X$30,20,FALSE)-VLOOKUP(BZ$3,'efecte socio eco 25'!$A$5:$X$30,20,FALSE),0)</f>
        <v>0</v>
      </c>
      <c r="CA75" s="42">
        <f>IF(AND(CA$3&gt;=2025,CA$6&lt;&gt;0),VLOOKUP(CA$3,'efecte socio eco fp 3'!$A$5:$X$30,20,FALSE)-VLOOKUP(CA$3,'efecte socio eco 25'!$A$5:$X$30,20,FALSE),0)</f>
        <v>0</v>
      </c>
      <c r="CB75" s="42">
        <f>IF(AND(CB$3&gt;=2025,CB$6&lt;&gt;0),VLOOKUP(CB$3,'efecte socio eco fp 3'!$A$5:$X$30,20,FALSE)-VLOOKUP(CB$3,'efecte socio eco 25'!$A$5:$X$30,20,FALSE),0)</f>
        <v>0</v>
      </c>
      <c r="CC75" s="42">
        <f>IF(AND(CC$3&gt;=2025,CC$6&lt;&gt;0),VLOOKUP(CC$3,'efecte socio eco fp 3'!$A$5:$X$30,20,FALSE)-VLOOKUP(CC$3,'efecte socio eco 25'!$A$5:$X$30,20,FALSE),0)</f>
        <v>0</v>
      </c>
      <c r="CD75" s="42">
        <f>IF(AND(CD$3&gt;=2025,CD$6&lt;&gt;0),VLOOKUP(CD$3,'efecte socio eco fp 3'!$A$5:$X$30,20,FALSE)-VLOOKUP(CD$3,'efecte socio eco 25'!$A$5:$X$30,20,FALSE),0)</f>
        <v>0</v>
      </c>
      <c r="CE75" s="42">
        <f>IF(AND(CE$3&gt;=2025,CE$6&lt;&gt;0),VLOOKUP(CE$3,'efecte socio eco fp 3'!$A$5:$X$30,20,FALSE)-VLOOKUP(CE$3,'efecte socio eco 25'!$A$5:$X$30,20,FALSE),0)</f>
        <v>0</v>
      </c>
    </row>
    <row r="76" spans="1:83">
      <c r="A76" t="s">
        <v>107</v>
      </c>
      <c r="B76" t="s">
        <v>33</v>
      </c>
      <c r="C76" s="42">
        <f>IF(AND(C$3&gt;=2025,C$6&lt;&gt;0),VLOOKUP(C$3,'efecte socio eco fp 3'!$A$5:$X$30,21,FALSE)-VLOOKUP(C$3,'efecte socio eco 25'!$A$5:$X$30,21,FALSE),0)</f>
        <v>0</v>
      </c>
      <c r="D76" s="42">
        <f>IF(AND(D$3&gt;=2025,D$6&lt;&gt;0),VLOOKUP(D$3,'efecte socio eco fp 3'!$A$5:$X$30,21,FALSE)-VLOOKUP(D$3,'efecte socio eco 25'!$A$5:$X$30,21,FALSE),0)</f>
        <v>0</v>
      </c>
      <c r="E76" s="42">
        <f>IF(AND(E$3&gt;=2025,E$6&lt;&gt;0),VLOOKUP(E$3,'efecte socio eco fp 3'!$A$5:$X$30,21,FALSE)-VLOOKUP(E$3,'efecte socio eco 25'!$A$5:$X$30,21,FALSE),0)</f>
        <v>0</v>
      </c>
      <c r="F76" s="42">
        <f>IF(AND(F$3&gt;=2025,F$6&lt;&gt;0),VLOOKUP(F$3,'efecte socio eco fp 3'!$A$5:$X$30,21,FALSE)-VLOOKUP(F$3,'efecte socio eco 25'!$A$5:$X$30,21,FALSE),0)</f>
        <v>0</v>
      </c>
      <c r="G76" s="42">
        <f>IF(AND(G$3&gt;=2025,G$6&lt;&gt;0),VLOOKUP(G$3,'efecte socio eco fp 3'!$A$5:$X$30,21,FALSE)-VLOOKUP(G$3,'efecte socio eco 25'!$A$5:$X$30,21,FALSE),0)</f>
        <v>0</v>
      </c>
      <c r="H76" s="42">
        <f>IF(AND(H$3&gt;=2025,H$6&lt;&gt;0),VLOOKUP(H$3,'efecte socio eco fp 3'!$A$5:$X$30,21,FALSE)-VLOOKUP(H$3,'efecte socio eco 25'!$A$5:$X$30,21,FALSE),0)</f>
        <v>0</v>
      </c>
      <c r="I76" s="42">
        <f>IF(AND(I$3&gt;=2025,I$6&lt;&gt;0),VLOOKUP(I$3,'efecte socio eco fp 3'!$A$5:$X$30,21,FALSE)-VLOOKUP(I$3,'efecte socio eco 25'!$A$5:$X$30,21,FALSE),0)</f>
        <v>0</v>
      </c>
      <c r="J76" s="42">
        <f>IF(AND(J$3&gt;=2025,J$6&lt;&gt;0),VLOOKUP(J$3,'efecte socio eco fp 3'!$A$5:$X$30,21,FALSE)-VLOOKUP(J$3,'efecte socio eco 25'!$A$5:$X$30,21,FALSE),0)</f>
        <v>-6.0863907254060905</v>
      </c>
      <c r="K76" s="42">
        <f>IF(AND(K$3&gt;=2025,K$6&lt;&gt;0),VLOOKUP(K$3,'efecte socio eco fp 3'!$A$5:$X$30,21,FALSE)-VLOOKUP(K$3,'efecte socio eco 25'!$A$5:$X$30,21,FALSE),0)</f>
        <v>-5.8287763044208987</v>
      </c>
      <c r="L76" s="42">
        <f>IF(AND(L$3&gt;=2025,L$6&lt;&gt;0),VLOOKUP(L$3,'efecte socio eco fp 3'!$A$5:$X$30,21,FALSE)-VLOOKUP(L$3,'efecte socio eco 25'!$A$5:$X$30,21,FALSE),0)</f>
        <v>-5.5645794523297809</v>
      </c>
      <c r="M76" s="42">
        <f>IF(AND(M$3&gt;=2025,M$6&lt;&gt;0),VLOOKUP(M$3,'efecte socio eco fp 3'!$A$5:$X$30,21,FALSE)-VLOOKUP(M$3,'efecte socio eco 25'!$A$5:$X$30,21,FALSE),0)</f>
        <v>-5.2936844904361351</v>
      </c>
      <c r="N76" s="42">
        <f>IF(AND(N$3&gt;=2025,N$6&lt;&gt;0),VLOOKUP(N$3,'efecte socio eco fp 3'!$A$5:$X$30,21,FALSE)-VLOOKUP(N$3,'efecte socio eco 25'!$A$5:$X$30,21,FALSE),0)</f>
        <v>-5.4399733844475122</v>
      </c>
      <c r="O76" s="42">
        <f>IF(AND(O$3&gt;=2025,O$6&lt;&gt;0),VLOOKUP(O$3,'efecte socio eco fp 3'!$A$5:$X$30,21,FALSE)-VLOOKUP(O$3,'efecte socio eco 25'!$A$5:$X$30,21,FALSE),0)</f>
        <v>-5.5882249255701026</v>
      </c>
      <c r="P76" s="42">
        <f>IF(AND(P$3&gt;=2025,P$6&lt;&gt;0),VLOOKUP(P$3,'efecte socio eco fp 3'!$A$5:$X$30,21,FALSE)-VLOOKUP(P$3,'efecte socio eco 25'!$A$5:$X$30,21,FALSE),0)</f>
        <v>-5.7384608512766135</v>
      </c>
      <c r="Q76" s="42">
        <f>IF(AND(Q$3&gt;=2025,Q$6&lt;&gt;0),VLOOKUP(Q$3,'efecte socio eco fp 3'!$A$5:$X$30,21,FALSE)-VLOOKUP(Q$3,'efecte socio eco 25'!$A$5:$X$30,21,FALSE),0)</f>
        <v>-5.8907031188900874</v>
      </c>
      <c r="R76" s="42">
        <f>IF(AND(R$3&gt;=2025,R$6&lt;&gt;0),VLOOKUP(R$3,'efecte socio eco fp 3'!$A$5:$X$30,21,FALSE)-VLOOKUP(R$3,'efecte socio eco 25'!$A$5:$X$30,21,FALSE),0)</f>
        <v>-6.0449739076939295</v>
      </c>
      <c r="S76" s="42">
        <f>IF(AND(S$3&gt;=2025,S$6&lt;&gt;0),VLOOKUP(S$3,'efecte socio eco fp 3'!$A$5:$X$30,21,FALSE)-VLOOKUP(S$3,'efecte socio eco 25'!$A$5:$X$30,21,FALSE),0)</f>
        <v>-5.8538594535784796</v>
      </c>
      <c r="T76" s="42">
        <f>IF(AND(T$3&gt;=2025,T$6&lt;&gt;0),VLOOKUP(T$3,'efecte socio eco fp 3'!$A$5:$X$30,21,FALSE)-VLOOKUP(T$3,'efecte socio eco 25'!$A$5:$X$30,21,FALSE),0)</f>
        <v>-5.6579999388559372</v>
      </c>
      <c r="U76" s="42">
        <f>IF(AND(U$3&gt;=2025,U$6&lt;&gt;0),VLOOKUP(U$3,'efecte socio eco fp 3'!$A$5:$X$30,21,FALSE)-VLOOKUP(U$3,'efecte socio eco 25'!$A$5:$X$30,21,FALSE),0)</f>
        <v>-5.4573160905165423</v>
      </c>
      <c r="V76" s="42">
        <f>IF(AND(V$3&gt;=2025,V$6&lt;&gt;0),VLOOKUP(V$3,'efecte socio eco fp 3'!$A$5:$X$30,21,FALSE)-VLOOKUP(V$3,'efecte socio eco 25'!$A$5:$X$30,21,FALSE),0)</f>
        <v>-5.2517274864985666</v>
      </c>
      <c r="W76" s="42">
        <f>IF(AND(W$3&gt;=2025,W$6&lt;&gt;0),VLOOKUP(W$3,'efecte socio eco fp 3'!$A$5:$X$30,21,FALSE)-VLOOKUP(W$3,'efecte socio eco 25'!$A$5:$X$30,21,FALSE),0)</f>
        <v>-5.0411525402523694</v>
      </c>
      <c r="X76" s="42">
        <f>IF(AND(X$3&gt;=2025,X$6&lt;&gt;0),VLOOKUP(X$3,'efecte socio eco fp 3'!$A$5:$X$30,21,FALSE)-VLOOKUP(X$3,'efecte socio eco 25'!$A$5:$X$30,21,FALSE),0)</f>
        <v>-4.9588714409837849</v>
      </c>
      <c r="Y76" s="42">
        <f>IF(AND(Y$3&gt;=2025,Y$6&lt;&gt;0),VLOOKUP(Y$3,'efecte socio eco fp 3'!$A$5:$X$30,21,FALSE)-VLOOKUP(Y$3,'efecte socio eco 25'!$A$5:$X$30,21,FALSE),0)</f>
        <v>-4.8752227759105153</v>
      </c>
      <c r="Z76" s="42">
        <f>IF(AND(Z$3&gt;=2025,Z$6&lt;&gt;0),VLOOKUP(Z$3,'efecte socio eco fp 3'!$A$5:$X$30,21,FALSE)-VLOOKUP(Z$3,'efecte socio eco 25'!$A$5:$X$30,21,FALSE),0)</f>
        <v>-4.7901916442860966</v>
      </c>
      <c r="AA76" s="42">
        <f>IF(AND(AA$3&gt;=2025,AA$6&lt;&gt;0),VLOOKUP(AA$3,'efecte socio eco fp 3'!$A$5:$X$30,21,FALSE)-VLOOKUP(AA$3,'efecte socio eco 25'!$A$5:$X$30,21,FALSE),0)</f>
        <v>-4.7037630052218447</v>
      </c>
      <c r="AB76" s="42">
        <f>IF(AND(AB$3&gt;=2025,AB$6&lt;&gt;0),VLOOKUP(AB$3,'efecte socio eco fp 3'!$A$5:$X$30,21,FALSE)-VLOOKUP(AB$3,'efecte socio eco 25'!$A$5:$X$30,21,FALSE),0)</f>
        <v>-4.6159216764390294</v>
      </c>
      <c r="AC76" s="42">
        <f>IF(AND(AC$3&gt;=2025,AC$6&lt;&gt;0),VLOOKUP(AC$3,'efecte socio eco fp 3'!$A$5:$X$30,21,FALSE)-VLOOKUP(AC$3,'efecte socio eco 25'!$A$5:$X$30,21,FALSE),0)</f>
        <v>-4.998708030936541</v>
      </c>
      <c r="AD76" s="42">
        <f>IF(AND(AD$3&gt;=2025,AD$6&lt;&gt;0),VLOOKUP(AD$3,'efecte socio eco fp 3'!$A$5:$X$30,21,FALSE)-VLOOKUP(AD$3,'efecte socio eco 25'!$A$5:$X$30,21,FALSE),0)</f>
        <v>-5.3858937084733043</v>
      </c>
      <c r="AE76" s="42">
        <f>IF(AND(AE$3&gt;=2025,AE$6&lt;&gt;0),VLOOKUP(AE$3,'efecte socio eco fp 3'!$A$5:$X$30,21,FALSE)-VLOOKUP(AE$3,'efecte socio eco 25'!$A$5:$X$30,21,FALSE),0)</f>
        <v>-5.7775175546448736</v>
      </c>
      <c r="AF76" s="42">
        <f>IF(AND(AF$3&gt;=2025,AF$6&lt;&gt;0),VLOOKUP(AF$3,'efecte socio eco fp 3'!$A$5:$X$30,21,FALSE)-VLOOKUP(AF$3,'efecte socio eco 25'!$A$5:$X$30,21,FALSE),0)</f>
        <v>-6.1736187218448322</v>
      </c>
      <c r="AG76" s="42">
        <f>IF(AND(AG$3&gt;=2025,AG$6&lt;&gt;0),VLOOKUP(AG$3,'efecte socio eco fp 3'!$A$5:$X$30,21,FALSE)-VLOOKUP(AG$3,'efecte socio eco 25'!$A$5:$X$30,21,FALSE),0)</f>
        <v>0</v>
      </c>
      <c r="AH76" s="42">
        <f>IF(AND(AH$3&gt;=2025,AH$6&lt;&gt;0),VLOOKUP(AH$3,'efecte socio eco fp 3'!$A$5:$X$30,21,FALSE)-VLOOKUP(AH$3,'efecte socio eco 25'!$A$5:$X$30,21,FALSE),0)</f>
        <v>0</v>
      </c>
      <c r="AI76" s="42">
        <f>IF(AND(AI$3&gt;=2025,AI$6&lt;&gt;0),VLOOKUP(AI$3,'efecte socio eco fp 3'!$A$5:$X$30,21,FALSE)-VLOOKUP(AI$3,'efecte socio eco 25'!$A$5:$X$30,21,FALSE),0)</f>
        <v>0</v>
      </c>
      <c r="AJ76" s="42">
        <f>IF(AND(AJ$3&gt;=2025,AJ$6&lt;&gt;0),VLOOKUP(AJ$3,'efecte socio eco fp 3'!$A$5:$X$30,21,FALSE)-VLOOKUP(AJ$3,'efecte socio eco 25'!$A$5:$X$30,21,FALSE),0)</f>
        <v>0</v>
      </c>
      <c r="AK76" s="42">
        <f>IF(AND(AK$3&gt;=2025,AK$6&lt;&gt;0),VLOOKUP(AK$3,'efecte socio eco fp 3'!$A$5:$X$30,21,FALSE)-VLOOKUP(AK$3,'efecte socio eco 25'!$A$5:$X$30,21,FALSE),0)</f>
        <v>0</v>
      </c>
      <c r="AL76" s="42">
        <f>IF(AND(AL$3&gt;=2025,AL$6&lt;&gt;0),VLOOKUP(AL$3,'efecte socio eco fp 3'!$A$5:$X$30,21,FALSE)-VLOOKUP(AL$3,'efecte socio eco 25'!$A$5:$X$30,21,FALSE),0)</f>
        <v>0</v>
      </c>
      <c r="AM76" s="42">
        <f>IF(AND(AM$3&gt;=2025,AM$6&lt;&gt;0),VLOOKUP(AM$3,'efecte socio eco fp 3'!$A$5:$X$30,21,FALSE)-VLOOKUP(AM$3,'efecte socio eco 25'!$A$5:$X$30,21,FALSE),0)</f>
        <v>0</v>
      </c>
      <c r="AN76" s="42">
        <f>IF(AND(AN$3&gt;=2025,AN$6&lt;&gt;0),VLOOKUP(AN$3,'efecte socio eco fp 3'!$A$5:$X$30,21,FALSE)-VLOOKUP(AN$3,'efecte socio eco 25'!$A$5:$X$30,21,FALSE),0)</f>
        <v>0</v>
      </c>
      <c r="AO76" s="42">
        <f>IF(AND(AO$3&gt;=2025,AO$6&lt;&gt;0),VLOOKUP(AO$3,'efecte socio eco fp 3'!$A$5:$X$30,21,FALSE)-VLOOKUP(AO$3,'efecte socio eco 25'!$A$5:$X$30,21,FALSE),0)</f>
        <v>0</v>
      </c>
      <c r="AP76" s="42">
        <f>IF(AND(AP$3&gt;=2025,AP$6&lt;&gt;0),VLOOKUP(AP$3,'efecte socio eco fp 3'!$A$5:$X$30,21,FALSE)-VLOOKUP(AP$3,'efecte socio eco 25'!$A$5:$X$30,21,FALSE),0)</f>
        <v>0</v>
      </c>
      <c r="AQ76" s="42">
        <f>IF(AND(AQ$3&gt;=2025,AQ$6&lt;&gt;0),VLOOKUP(AQ$3,'efecte socio eco fp 3'!$A$5:$X$30,21,FALSE)-VLOOKUP(AQ$3,'efecte socio eco 25'!$A$5:$X$30,21,FALSE),0)</f>
        <v>0</v>
      </c>
      <c r="AR76" s="42">
        <f>IF(AND(AR$3&gt;=2025,AR$6&lt;&gt;0),VLOOKUP(AR$3,'efecte socio eco fp 3'!$A$5:$X$30,21,FALSE)-VLOOKUP(AR$3,'efecte socio eco 25'!$A$5:$X$30,21,FALSE),0)</f>
        <v>0</v>
      </c>
      <c r="AS76" s="42">
        <f>IF(AND(AS$3&gt;=2025,AS$6&lt;&gt;0),VLOOKUP(AS$3,'efecte socio eco fp 3'!$A$5:$X$30,21,FALSE)-VLOOKUP(AS$3,'efecte socio eco 25'!$A$5:$X$30,21,FALSE),0)</f>
        <v>0</v>
      </c>
      <c r="AT76" s="42">
        <f>IF(AND(AT$3&gt;=2025,AT$6&lt;&gt;0),VLOOKUP(AT$3,'efecte socio eco fp 3'!$A$5:$X$30,21,FALSE)-VLOOKUP(AT$3,'efecte socio eco 25'!$A$5:$X$30,21,FALSE),0)</f>
        <v>0</v>
      </c>
      <c r="AU76" s="42">
        <f>IF(AND(AU$3&gt;=2025,AU$6&lt;&gt;0),VLOOKUP(AU$3,'efecte socio eco fp 3'!$A$5:$X$30,21,FALSE)-VLOOKUP(AU$3,'efecte socio eco 25'!$A$5:$X$30,21,FALSE),0)</f>
        <v>0</v>
      </c>
      <c r="AV76" s="42">
        <f>IF(AND(AV$3&gt;=2025,AV$6&lt;&gt;0),VLOOKUP(AV$3,'efecte socio eco fp 3'!$A$5:$X$30,21,FALSE)-VLOOKUP(AV$3,'efecte socio eco 25'!$A$5:$X$30,21,FALSE),0)</f>
        <v>0</v>
      </c>
      <c r="AW76" s="42">
        <f>IF(AND(AW$3&gt;=2025,AW$6&lt;&gt;0),VLOOKUP(AW$3,'efecte socio eco fp 3'!$A$5:$X$30,21,FALSE)-VLOOKUP(AW$3,'efecte socio eco 25'!$A$5:$X$30,21,FALSE),0)</f>
        <v>0</v>
      </c>
      <c r="AX76" s="42">
        <f>IF(AND(AX$3&gt;=2025,AX$6&lt;&gt;0),VLOOKUP(AX$3,'efecte socio eco fp 3'!$A$5:$X$30,21,FALSE)-VLOOKUP(AX$3,'efecte socio eco 25'!$A$5:$X$30,21,FALSE),0)</f>
        <v>0</v>
      </c>
      <c r="AY76" s="42">
        <f>IF(AND(AY$3&gt;=2025,AY$6&lt;&gt;0),VLOOKUP(AY$3,'efecte socio eco fp 3'!$A$5:$X$30,21,FALSE)-VLOOKUP(AY$3,'efecte socio eco 25'!$A$5:$X$30,21,FALSE),0)</f>
        <v>0</v>
      </c>
      <c r="AZ76" s="42">
        <f>IF(AND(AZ$3&gt;=2025,AZ$6&lt;&gt;0),VLOOKUP(AZ$3,'efecte socio eco fp 3'!$A$5:$X$30,21,FALSE)-VLOOKUP(AZ$3,'efecte socio eco 25'!$A$5:$X$30,21,FALSE),0)</f>
        <v>0</v>
      </c>
      <c r="BA76" s="42">
        <f>IF(AND(BA$3&gt;=2025,BA$6&lt;&gt;0),VLOOKUP(BA$3,'efecte socio eco fp 3'!$A$5:$X$30,21,FALSE)-VLOOKUP(BA$3,'efecte socio eco 25'!$A$5:$X$30,21,FALSE),0)</f>
        <v>0</v>
      </c>
      <c r="BB76" s="42">
        <f>IF(AND(BB$3&gt;=2025,BB$6&lt;&gt;0),VLOOKUP(BB$3,'efecte socio eco fp 3'!$A$5:$X$30,21,FALSE)-VLOOKUP(BB$3,'efecte socio eco 25'!$A$5:$X$30,21,FALSE),0)</f>
        <v>0</v>
      </c>
      <c r="BC76" s="42">
        <f>IF(AND(BC$3&gt;=2025,BC$6&lt;&gt;0),VLOOKUP(BC$3,'efecte socio eco fp 3'!$A$5:$X$30,21,FALSE)-VLOOKUP(BC$3,'efecte socio eco 25'!$A$5:$X$30,21,FALSE),0)</f>
        <v>0</v>
      </c>
      <c r="BD76" s="42">
        <f>IF(AND(BD$3&gt;=2025,BD$6&lt;&gt;0),VLOOKUP(BD$3,'efecte socio eco fp 3'!$A$5:$X$30,21,FALSE)-VLOOKUP(BD$3,'efecte socio eco 25'!$A$5:$X$30,21,FALSE),0)</f>
        <v>0</v>
      </c>
      <c r="BE76" s="42">
        <f>IF(AND(BE$3&gt;=2025,BE$6&lt;&gt;0),VLOOKUP(BE$3,'efecte socio eco fp 3'!$A$5:$X$30,21,FALSE)-VLOOKUP(BE$3,'efecte socio eco 25'!$A$5:$X$30,21,FALSE),0)</f>
        <v>0</v>
      </c>
      <c r="BF76" s="42">
        <f>IF(AND(BF$3&gt;=2025,BF$6&lt;&gt;0),VLOOKUP(BF$3,'efecte socio eco fp 3'!$A$5:$X$30,21,FALSE)-VLOOKUP(BF$3,'efecte socio eco 25'!$A$5:$X$30,21,FALSE),0)</f>
        <v>0</v>
      </c>
      <c r="BG76" s="42">
        <f>IF(AND(BG$3&gt;=2025,BG$6&lt;&gt;0),VLOOKUP(BG$3,'efecte socio eco fp 3'!$A$5:$X$30,21,FALSE)-VLOOKUP(BG$3,'efecte socio eco 25'!$A$5:$X$30,21,FALSE),0)</f>
        <v>0</v>
      </c>
      <c r="BH76" s="42">
        <f>IF(AND(BH$3&gt;=2025,BH$6&lt;&gt;0),VLOOKUP(BH$3,'efecte socio eco fp 3'!$A$5:$X$30,21,FALSE)-VLOOKUP(BH$3,'efecte socio eco 25'!$A$5:$X$30,21,FALSE),0)</f>
        <v>0</v>
      </c>
      <c r="BI76" s="42">
        <f>IF(AND(BI$3&gt;=2025,BI$6&lt;&gt;0),VLOOKUP(BI$3,'efecte socio eco fp 3'!$A$5:$X$30,21,FALSE)-VLOOKUP(BI$3,'efecte socio eco 25'!$A$5:$X$30,21,FALSE),0)</f>
        <v>0</v>
      </c>
      <c r="BJ76" s="42">
        <f>IF(AND(BJ$3&gt;=2025,BJ$6&lt;&gt;0),VLOOKUP(BJ$3,'efecte socio eco fp 3'!$A$5:$X$30,21,FALSE)-VLOOKUP(BJ$3,'efecte socio eco 25'!$A$5:$X$30,21,FALSE),0)</f>
        <v>0</v>
      </c>
      <c r="BK76" s="42">
        <f>IF(AND(BK$3&gt;=2025,BK$6&lt;&gt;0),VLOOKUP(BK$3,'efecte socio eco fp 3'!$A$5:$X$30,21,FALSE)-VLOOKUP(BK$3,'efecte socio eco 25'!$A$5:$X$30,21,FALSE),0)</f>
        <v>0</v>
      </c>
      <c r="BL76" s="42">
        <f>IF(AND(BL$3&gt;=2025,BL$6&lt;&gt;0),VLOOKUP(BL$3,'efecte socio eco fp 3'!$A$5:$X$30,21,FALSE)-VLOOKUP(BL$3,'efecte socio eco 25'!$A$5:$X$30,21,FALSE),0)</f>
        <v>0</v>
      </c>
      <c r="BM76" s="42">
        <f>IF(AND(BM$3&gt;=2025,BM$6&lt;&gt;0),VLOOKUP(BM$3,'efecte socio eco fp 3'!$A$5:$X$30,21,FALSE)-VLOOKUP(BM$3,'efecte socio eco 25'!$A$5:$X$30,21,FALSE),0)</f>
        <v>0</v>
      </c>
      <c r="BN76" s="42">
        <f>IF(AND(BN$3&gt;=2025,BN$6&lt;&gt;0),VLOOKUP(BN$3,'efecte socio eco fp 3'!$A$5:$X$30,21,FALSE)-VLOOKUP(BN$3,'efecte socio eco 25'!$A$5:$X$30,21,FALSE),0)</f>
        <v>0</v>
      </c>
      <c r="BO76" s="42">
        <f>IF(AND(BO$3&gt;=2025,BO$6&lt;&gt;0),VLOOKUP(BO$3,'efecte socio eco fp 3'!$A$5:$X$30,21,FALSE)-VLOOKUP(BO$3,'efecte socio eco 25'!$A$5:$X$30,21,FALSE),0)</f>
        <v>0</v>
      </c>
      <c r="BP76" s="42">
        <f>IF(AND(BP$3&gt;=2025,BP$6&lt;&gt;0),VLOOKUP(BP$3,'efecte socio eco fp 3'!$A$5:$X$30,21,FALSE)-VLOOKUP(BP$3,'efecte socio eco 25'!$A$5:$X$30,21,FALSE),0)</f>
        <v>0</v>
      </c>
      <c r="BQ76" s="42">
        <f>IF(AND(BQ$3&gt;=2025,BQ$6&lt;&gt;0),VLOOKUP(BQ$3,'efecte socio eco fp 3'!$A$5:$X$30,21,FALSE)-VLOOKUP(BQ$3,'efecte socio eco 25'!$A$5:$X$30,21,FALSE),0)</f>
        <v>0</v>
      </c>
      <c r="BR76" s="42">
        <f>IF(AND(BR$3&gt;=2025,BR$6&lt;&gt;0),VLOOKUP(BR$3,'efecte socio eco fp 3'!$A$5:$X$30,21,FALSE)-VLOOKUP(BR$3,'efecte socio eco 25'!$A$5:$X$30,21,FALSE),0)</f>
        <v>0</v>
      </c>
      <c r="BS76" s="42">
        <f>IF(AND(BS$3&gt;=2025,BS$6&lt;&gt;0),VLOOKUP(BS$3,'efecte socio eco fp 3'!$A$5:$X$30,21,FALSE)-VLOOKUP(BS$3,'efecte socio eco 25'!$A$5:$X$30,21,FALSE),0)</f>
        <v>0</v>
      </c>
      <c r="BT76" s="42">
        <f>IF(AND(BT$3&gt;=2025,BT$6&lt;&gt;0),VLOOKUP(BT$3,'efecte socio eco fp 3'!$A$5:$X$30,21,FALSE)-VLOOKUP(BT$3,'efecte socio eco 25'!$A$5:$X$30,21,FALSE),0)</f>
        <v>0</v>
      </c>
      <c r="BU76" s="42">
        <f>IF(AND(BU$3&gt;=2025,BU$6&lt;&gt;0),VLOOKUP(BU$3,'efecte socio eco fp 3'!$A$5:$X$30,21,FALSE)-VLOOKUP(BU$3,'efecte socio eco 25'!$A$5:$X$30,21,FALSE),0)</f>
        <v>0</v>
      </c>
      <c r="BV76" s="42">
        <f>IF(AND(BV$3&gt;=2025,BV$6&lt;&gt;0),VLOOKUP(BV$3,'efecte socio eco fp 3'!$A$5:$X$30,21,FALSE)-VLOOKUP(BV$3,'efecte socio eco 25'!$A$5:$X$30,21,FALSE),0)</f>
        <v>0</v>
      </c>
      <c r="BW76" s="42">
        <f>IF(AND(BW$3&gt;=2025,BW$6&lt;&gt;0),VLOOKUP(BW$3,'efecte socio eco fp 3'!$A$5:$X$30,21,FALSE)-VLOOKUP(BW$3,'efecte socio eco 25'!$A$5:$X$30,21,FALSE),0)</f>
        <v>0</v>
      </c>
      <c r="BX76" s="42">
        <f>IF(AND(BX$3&gt;=2025,BX$6&lt;&gt;0),VLOOKUP(BX$3,'efecte socio eco fp 3'!$A$5:$X$30,21,FALSE)-VLOOKUP(BX$3,'efecte socio eco 25'!$A$5:$X$30,21,FALSE),0)</f>
        <v>0</v>
      </c>
      <c r="BY76" s="42">
        <f>IF(AND(BY$3&gt;=2025,BY$6&lt;&gt;0),VLOOKUP(BY$3,'efecte socio eco fp 3'!$A$5:$X$30,21,FALSE)-VLOOKUP(BY$3,'efecte socio eco 25'!$A$5:$X$30,21,FALSE),0)</f>
        <v>0</v>
      </c>
      <c r="BZ76" s="42">
        <f>IF(AND(BZ$3&gt;=2025,BZ$6&lt;&gt;0),VLOOKUP(BZ$3,'efecte socio eco fp 3'!$A$5:$X$30,21,FALSE)-VLOOKUP(BZ$3,'efecte socio eco 25'!$A$5:$X$30,21,FALSE),0)</f>
        <v>0</v>
      </c>
      <c r="CA76" s="42">
        <f>IF(AND(CA$3&gt;=2025,CA$6&lt;&gt;0),VLOOKUP(CA$3,'efecte socio eco fp 3'!$A$5:$X$30,21,FALSE)-VLOOKUP(CA$3,'efecte socio eco 25'!$A$5:$X$30,21,FALSE),0)</f>
        <v>0</v>
      </c>
      <c r="CB76" s="42">
        <f>IF(AND(CB$3&gt;=2025,CB$6&lt;&gt;0),VLOOKUP(CB$3,'efecte socio eco fp 3'!$A$5:$X$30,21,FALSE)-VLOOKUP(CB$3,'efecte socio eco 25'!$A$5:$X$30,21,FALSE),0)</f>
        <v>0</v>
      </c>
      <c r="CC76" s="42">
        <f>IF(AND(CC$3&gt;=2025,CC$6&lt;&gt;0),VLOOKUP(CC$3,'efecte socio eco fp 3'!$A$5:$X$30,21,FALSE)-VLOOKUP(CC$3,'efecte socio eco 25'!$A$5:$X$30,21,FALSE),0)</f>
        <v>0</v>
      </c>
      <c r="CD76" s="42">
        <f>IF(AND(CD$3&gt;=2025,CD$6&lt;&gt;0),VLOOKUP(CD$3,'efecte socio eco fp 3'!$A$5:$X$30,21,FALSE)-VLOOKUP(CD$3,'efecte socio eco 25'!$A$5:$X$30,21,FALSE),0)</f>
        <v>0</v>
      </c>
      <c r="CE76" s="42">
        <f>IF(AND(CE$3&gt;=2025,CE$6&lt;&gt;0),VLOOKUP(CE$3,'efecte socio eco fp 3'!$A$5:$X$30,21,FALSE)-VLOOKUP(CE$3,'efecte socio eco 25'!$A$5:$X$30,21,FALSE),0)</f>
        <v>0</v>
      </c>
    </row>
    <row r="77" spans="1:83">
      <c r="A77" t="s">
        <v>108</v>
      </c>
      <c r="B77" t="s">
        <v>33</v>
      </c>
      <c r="C77" s="42">
        <f>IF(AND(C$3&gt;=2025,C$6&lt;&gt;0),VLOOKUP(C$3,'efecte socio eco fp 3'!$A$5:$X$30,22,FALSE)-VLOOKUP(C$3,'efecte socio eco 25'!$A$5:$X$30,22,FALSE),0)</f>
        <v>0</v>
      </c>
      <c r="D77" s="42">
        <f>IF(AND(D$3&gt;=2025,D$6&lt;&gt;0),VLOOKUP(D$3,'efecte socio eco fp 3'!$A$5:$X$30,22,FALSE)-VLOOKUP(D$3,'efecte socio eco 25'!$A$5:$X$30,22,FALSE),0)</f>
        <v>0</v>
      </c>
      <c r="E77" s="42">
        <f>IF(AND(E$3&gt;=2025,E$6&lt;&gt;0),VLOOKUP(E$3,'efecte socio eco fp 3'!$A$5:$X$30,22,FALSE)-VLOOKUP(E$3,'efecte socio eco 25'!$A$5:$X$30,22,FALSE),0)</f>
        <v>0</v>
      </c>
      <c r="F77" s="42">
        <f>IF(AND(F$3&gt;=2025,F$6&lt;&gt;0),VLOOKUP(F$3,'efecte socio eco fp 3'!$A$5:$X$30,22,FALSE)-VLOOKUP(F$3,'efecte socio eco 25'!$A$5:$X$30,22,FALSE),0)</f>
        <v>0</v>
      </c>
      <c r="G77" s="42">
        <f>IF(AND(G$3&gt;=2025,G$6&lt;&gt;0),VLOOKUP(G$3,'efecte socio eco fp 3'!$A$5:$X$30,22,FALSE)-VLOOKUP(G$3,'efecte socio eco 25'!$A$5:$X$30,22,FALSE),0)</f>
        <v>0</v>
      </c>
      <c r="H77" s="42">
        <f>IF(AND(H$3&gt;=2025,H$6&lt;&gt;0),VLOOKUP(H$3,'efecte socio eco fp 3'!$A$5:$X$30,22,FALSE)-VLOOKUP(H$3,'efecte socio eco 25'!$A$5:$X$30,22,FALSE),0)</f>
        <v>0</v>
      </c>
      <c r="I77" s="42">
        <f>IF(AND(I$3&gt;=2025,I$6&lt;&gt;0),VLOOKUP(I$3,'efecte socio eco fp 3'!$A$5:$X$30,22,FALSE)-VLOOKUP(I$3,'efecte socio eco 25'!$A$5:$X$30,22,FALSE),0)</f>
        <v>0</v>
      </c>
      <c r="J77" s="42">
        <f>IF(AND(J$3&gt;=2025,J$6&lt;&gt;0),VLOOKUP(J$3,'efecte socio eco fp 3'!$A$5:$X$30,22,FALSE)-VLOOKUP(J$3,'efecte socio eco 25'!$A$5:$X$30,22,FALSE),0)</f>
        <v>-0.12243083599014426</v>
      </c>
      <c r="K77" s="42">
        <f>IF(AND(K$3&gt;=2025,K$6&lt;&gt;0),VLOOKUP(K$3,'efecte socio eco fp 3'!$A$5:$X$30,22,FALSE)-VLOOKUP(K$3,'efecte socio eco 25'!$A$5:$X$30,22,FALSE),0)</f>
        <v>-0.1242145118562803</v>
      </c>
      <c r="L77" s="42">
        <f>IF(AND(L$3&gt;=2025,L$6&lt;&gt;0),VLOOKUP(L$3,'efecte socio eco fp 3'!$A$5:$X$30,22,FALSE)-VLOOKUP(L$3,'efecte socio eco 25'!$A$5:$X$30,22,FALSE),0)</f>
        <v>-0.12470181180788131</v>
      </c>
      <c r="M77" s="42">
        <f>IF(AND(M$3&gt;=2025,M$6&lt;&gt;0),VLOOKUP(M$3,'efecte socio eco fp 3'!$A$5:$X$30,22,FALSE)-VLOOKUP(M$3,'efecte socio eco 25'!$A$5:$X$30,22,FALSE),0)</f>
        <v>-0.12356045946114591</v>
      </c>
      <c r="N77" s="42">
        <f>IF(AND(N$3&gt;=2025,N$6&lt;&gt;0),VLOOKUP(N$3,'efecte socio eco fp 3'!$A$5:$X$30,22,FALSE)-VLOOKUP(N$3,'efecte socio eco 25'!$A$5:$X$30,22,FALSE),0)</f>
        <v>-0.13881425973727346</v>
      </c>
      <c r="O77" s="42">
        <f>IF(AND(O$3&gt;=2025,O$6&lt;&gt;0),VLOOKUP(O$3,'efecte socio eco fp 3'!$A$5:$X$30,22,FALSE)-VLOOKUP(O$3,'efecte socio eco 25'!$A$5:$X$30,22,FALSE),0)</f>
        <v>-0.15584416245360444</v>
      </c>
      <c r="P77" s="42">
        <f>IF(AND(P$3&gt;=2025,P$6&lt;&gt;0),VLOOKUP(P$3,'efecte socio eco fp 3'!$A$5:$X$30,22,FALSE)-VLOOKUP(P$3,'efecte socio eco 25'!$A$5:$X$30,22,FALSE),0)</f>
        <v>-0.17484930810701371</v>
      </c>
      <c r="Q77" s="42">
        <f>IF(AND(Q$3&gt;=2025,Q$6&lt;&gt;0),VLOOKUP(Q$3,'efecte socio eco fp 3'!$A$5:$X$30,22,FALSE)-VLOOKUP(Q$3,'efecte socio eco 25'!$A$5:$X$30,22,FALSE),0)</f>
        <v>-0.19605058345405268</v>
      </c>
      <c r="R77" s="42">
        <f>IF(AND(R$3&gt;=2025,R$6&lt;&gt;0),VLOOKUP(R$3,'efecte socio eco fp 3'!$A$5:$X$30,22,FALSE)-VLOOKUP(R$3,'efecte socio eco 25'!$A$5:$X$30,22,FALSE),0)</f>
        <v>-0.21969295034227798</v>
      </c>
      <c r="S77" s="42">
        <f>IF(AND(S$3&gt;=2025,S$6&lt;&gt;0),VLOOKUP(S$3,'efecte socio eco fp 3'!$A$5:$X$30,22,FALSE)-VLOOKUP(S$3,'efecte socio eco 25'!$A$5:$X$30,22,FALSE),0)</f>
        <v>-0.23277813167442218</v>
      </c>
      <c r="T77" s="42">
        <f>IF(AND(T$3&gt;=2025,T$6&lt;&gt;0),VLOOKUP(T$3,'efecte socio eco fp 3'!$A$5:$X$30,22,FALSE)-VLOOKUP(T$3,'efecte socio eco 25'!$A$5:$X$30,22,FALSE),0)</f>
        <v>-0.24652535819927834</v>
      </c>
      <c r="U77" s="42">
        <f>IF(AND(U$3&gt;=2025,U$6&lt;&gt;0),VLOOKUP(U$3,'efecte socio eco fp 3'!$A$5:$X$30,22,FALSE)-VLOOKUP(U$3,'efecte socio eco 25'!$A$5:$X$30,22,FALSE),0)</f>
        <v>-0.26095466363858577</v>
      </c>
      <c r="V77" s="42">
        <f>IF(AND(V$3&gt;=2025,V$6&lt;&gt;0),VLOOKUP(V$3,'efecte socio eco fp 3'!$A$5:$X$30,22,FALSE)-VLOOKUP(V$3,'efecte socio eco 25'!$A$5:$X$30,22,FALSE),0)</f>
        <v>-0.27608486942244781</v>
      </c>
      <c r="W77" s="42">
        <f>IF(AND(W$3&gt;=2025,W$6&lt;&gt;0),VLOOKUP(W$3,'efecte socio eco fp 3'!$A$5:$X$30,22,FALSE)-VLOOKUP(W$3,'efecte socio eco 25'!$A$5:$X$30,22,FALSE),0)</f>
        <v>-0.29193324732887049</v>
      </c>
      <c r="X77" s="42">
        <f>IF(AND(X$3&gt;=2025,X$6&lt;&gt;0),VLOOKUP(X$3,'efecte socio eco fp 3'!$A$5:$X$30,22,FALSE)-VLOOKUP(X$3,'efecte socio eco 25'!$A$5:$X$30,22,FALSE),0)</f>
        <v>-0.30534702670911429</v>
      </c>
      <c r="Y77" s="42">
        <f>IF(AND(Y$3&gt;=2025,Y$6&lt;&gt;0),VLOOKUP(Y$3,'efecte socio eco fp 3'!$A$5:$X$30,22,FALSE)-VLOOKUP(Y$3,'efecte socio eco 25'!$A$5:$X$30,22,FALSE),0)</f>
        <v>-0.3192455161088219</v>
      </c>
      <c r="Z77" s="42">
        <f>IF(AND(Z$3&gt;=2025,Z$6&lt;&gt;0),VLOOKUP(Z$3,'efecte socio eco fp 3'!$A$5:$X$30,22,FALSE)-VLOOKUP(Z$3,'efecte socio eco 25'!$A$5:$X$30,22,FALSE),0)</f>
        <v>-0.33363330098018196</v>
      </c>
      <c r="AA77" s="42">
        <f>IF(AND(AA$3&gt;=2025,AA$6&lt;&gt;0),VLOOKUP(AA$3,'efecte socio eco fp 3'!$A$5:$X$30,22,FALSE)-VLOOKUP(AA$3,'efecte socio eco 25'!$A$5:$X$30,22,FALSE),0)</f>
        <v>-0.34851339518718305</v>
      </c>
      <c r="AB77" s="42">
        <f>IF(AND(AB$3&gt;=2025,AB$6&lt;&gt;0),VLOOKUP(AB$3,'efecte socio eco fp 3'!$A$5:$X$30,22,FALSE)-VLOOKUP(AB$3,'efecte socio eco 25'!$A$5:$X$30,22,FALSE),0)</f>
        <v>-0.36388700914676519</v>
      </c>
      <c r="AC77" s="42">
        <f>IF(AND(AC$3&gt;=2025,AC$6&lt;&gt;0),VLOOKUP(AC$3,'efecte socio eco fp 3'!$A$5:$X$30,22,FALSE)-VLOOKUP(AC$3,'efecte socio eco 25'!$A$5:$X$30,22,FALSE),0)</f>
        <v>-0.46486857746458554</v>
      </c>
      <c r="AD77" s="42">
        <f>IF(AND(AD$3&gt;=2025,AD$6&lt;&gt;0),VLOOKUP(AD$3,'efecte socio eco fp 3'!$A$5:$X$30,22,FALSE)-VLOOKUP(AD$3,'efecte socio eco 25'!$A$5:$X$30,22,FALSE),0)</f>
        <v>-0.57640916376431051</v>
      </c>
      <c r="AE77" s="42">
        <f>IF(AND(AE$3&gt;=2025,AE$6&lt;&gt;0),VLOOKUP(AE$3,'efecte socio eco fp 3'!$A$5:$X$30,22,FALSE)-VLOOKUP(AE$3,'efecte socio eco 25'!$A$5:$X$30,22,FALSE),0)</f>
        <v>-0.69939797501001522</v>
      </c>
      <c r="AF77" s="42">
        <f>IF(AND(AF$3&gt;=2025,AF$6&lt;&gt;0),VLOOKUP(AF$3,'efecte socio eco fp 3'!$A$5:$X$30,22,FALSE)-VLOOKUP(AF$3,'efecte socio eco 25'!$A$5:$X$30,22,FALSE),0)</f>
        <v>-0.83479208392509463</v>
      </c>
      <c r="AG77" s="42">
        <f>IF(AND(AG$3&gt;=2025,AG$6&lt;&gt;0),VLOOKUP(AG$3,'efecte socio eco fp 3'!$A$5:$X$30,22,FALSE)-VLOOKUP(AG$3,'efecte socio eco 25'!$A$5:$X$30,22,FALSE),0)</f>
        <v>0</v>
      </c>
      <c r="AH77" s="42">
        <f>IF(AND(AH$3&gt;=2025,AH$6&lt;&gt;0),VLOOKUP(AH$3,'efecte socio eco fp 3'!$A$5:$X$30,22,FALSE)-VLOOKUP(AH$3,'efecte socio eco 25'!$A$5:$X$30,22,FALSE),0)</f>
        <v>0</v>
      </c>
      <c r="AI77" s="42">
        <f>IF(AND(AI$3&gt;=2025,AI$6&lt;&gt;0),VLOOKUP(AI$3,'efecte socio eco fp 3'!$A$5:$X$30,22,FALSE)-VLOOKUP(AI$3,'efecte socio eco 25'!$A$5:$X$30,22,FALSE),0)</f>
        <v>0</v>
      </c>
      <c r="AJ77" s="42">
        <f>IF(AND(AJ$3&gt;=2025,AJ$6&lt;&gt;0),VLOOKUP(AJ$3,'efecte socio eco fp 3'!$A$5:$X$30,22,FALSE)-VLOOKUP(AJ$3,'efecte socio eco 25'!$A$5:$X$30,22,FALSE),0)</f>
        <v>0</v>
      </c>
      <c r="AK77" s="42">
        <f>IF(AND(AK$3&gt;=2025,AK$6&lt;&gt;0),VLOOKUP(AK$3,'efecte socio eco fp 3'!$A$5:$X$30,22,FALSE)-VLOOKUP(AK$3,'efecte socio eco 25'!$A$5:$X$30,22,FALSE),0)</f>
        <v>0</v>
      </c>
      <c r="AL77" s="42">
        <f>IF(AND(AL$3&gt;=2025,AL$6&lt;&gt;0),VLOOKUP(AL$3,'efecte socio eco fp 3'!$A$5:$X$30,22,FALSE)-VLOOKUP(AL$3,'efecte socio eco 25'!$A$5:$X$30,22,FALSE),0)</f>
        <v>0</v>
      </c>
      <c r="AM77" s="42">
        <f>IF(AND(AM$3&gt;=2025,AM$6&lt;&gt;0),VLOOKUP(AM$3,'efecte socio eco fp 3'!$A$5:$X$30,22,FALSE)-VLOOKUP(AM$3,'efecte socio eco 25'!$A$5:$X$30,22,FALSE),0)</f>
        <v>0</v>
      </c>
      <c r="AN77" s="42">
        <f>IF(AND(AN$3&gt;=2025,AN$6&lt;&gt;0),VLOOKUP(AN$3,'efecte socio eco fp 3'!$A$5:$X$30,22,FALSE)-VLOOKUP(AN$3,'efecte socio eco 25'!$A$5:$X$30,22,FALSE),0)</f>
        <v>0</v>
      </c>
      <c r="AO77" s="42">
        <f>IF(AND(AO$3&gt;=2025,AO$6&lt;&gt;0),VLOOKUP(AO$3,'efecte socio eco fp 3'!$A$5:$X$30,22,FALSE)-VLOOKUP(AO$3,'efecte socio eco 25'!$A$5:$X$30,22,FALSE),0)</f>
        <v>0</v>
      </c>
      <c r="AP77" s="42">
        <f>IF(AND(AP$3&gt;=2025,AP$6&lt;&gt;0),VLOOKUP(AP$3,'efecte socio eco fp 3'!$A$5:$X$30,22,FALSE)-VLOOKUP(AP$3,'efecte socio eco 25'!$A$5:$X$30,22,FALSE),0)</f>
        <v>0</v>
      </c>
      <c r="AQ77" s="42">
        <f>IF(AND(AQ$3&gt;=2025,AQ$6&lt;&gt;0),VLOOKUP(AQ$3,'efecte socio eco fp 3'!$A$5:$X$30,22,FALSE)-VLOOKUP(AQ$3,'efecte socio eco 25'!$A$5:$X$30,22,FALSE),0)</f>
        <v>0</v>
      </c>
      <c r="AR77" s="42">
        <f>IF(AND(AR$3&gt;=2025,AR$6&lt;&gt;0),VLOOKUP(AR$3,'efecte socio eco fp 3'!$A$5:$X$30,22,FALSE)-VLOOKUP(AR$3,'efecte socio eco 25'!$A$5:$X$30,22,FALSE),0)</f>
        <v>0</v>
      </c>
      <c r="AS77" s="42">
        <f>IF(AND(AS$3&gt;=2025,AS$6&lt;&gt;0),VLOOKUP(AS$3,'efecte socio eco fp 3'!$A$5:$X$30,22,FALSE)-VLOOKUP(AS$3,'efecte socio eco 25'!$A$5:$X$30,22,FALSE),0)</f>
        <v>0</v>
      </c>
      <c r="AT77" s="42">
        <f>IF(AND(AT$3&gt;=2025,AT$6&lt;&gt;0),VLOOKUP(AT$3,'efecte socio eco fp 3'!$A$5:$X$30,22,FALSE)-VLOOKUP(AT$3,'efecte socio eco 25'!$A$5:$X$30,22,FALSE),0)</f>
        <v>0</v>
      </c>
      <c r="AU77" s="42">
        <f>IF(AND(AU$3&gt;=2025,AU$6&lt;&gt;0),VLOOKUP(AU$3,'efecte socio eco fp 3'!$A$5:$X$30,22,FALSE)-VLOOKUP(AU$3,'efecte socio eco 25'!$A$5:$X$30,22,FALSE),0)</f>
        <v>0</v>
      </c>
      <c r="AV77" s="42">
        <f>IF(AND(AV$3&gt;=2025,AV$6&lt;&gt;0),VLOOKUP(AV$3,'efecte socio eco fp 3'!$A$5:$X$30,22,FALSE)-VLOOKUP(AV$3,'efecte socio eco 25'!$A$5:$X$30,22,FALSE),0)</f>
        <v>0</v>
      </c>
      <c r="AW77" s="42">
        <f>IF(AND(AW$3&gt;=2025,AW$6&lt;&gt;0),VLOOKUP(AW$3,'efecte socio eco fp 3'!$A$5:$X$30,22,FALSE)-VLOOKUP(AW$3,'efecte socio eco 25'!$A$5:$X$30,22,FALSE),0)</f>
        <v>0</v>
      </c>
      <c r="AX77" s="42">
        <f>IF(AND(AX$3&gt;=2025,AX$6&lt;&gt;0),VLOOKUP(AX$3,'efecte socio eco fp 3'!$A$5:$X$30,22,FALSE)-VLOOKUP(AX$3,'efecte socio eco 25'!$A$5:$X$30,22,FALSE),0)</f>
        <v>0</v>
      </c>
      <c r="AY77" s="42">
        <f>IF(AND(AY$3&gt;=2025,AY$6&lt;&gt;0),VLOOKUP(AY$3,'efecte socio eco fp 3'!$A$5:$X$30,22,FALSE)-VLOOKUP(AY$3,'efecte socio eco 25'!$A$5:$X$30,22,FALSE),0)</f>
        <v>0</v>
      </c>
      <c r="AZ77" s="42">
        <f>IF(AND(AZ$3&gt;=2025,AZ$6&lt;&gt;0),VLOOKUP(AZ$3,'efecte socio eco fp 3'!$A$5:$X$30,22,FALSE)-VLOOKUP(AZ$3,'efecte socio eco 25'!$A$5:$X$30,22,FALSE),0)</f>
        <v>0</v>
      </c>
      <c r="BA77" s="42">
        <f>IF(AND(BA$3&gt;=2025,BA$6&lt;&gt;0),VLOOKUP(BA$3,'efecte socio eco fp 3'!$A$5:$X$30,22,FALSE)-VLOOKUP(BA$3,'efecte socio eco 25'!$A$5:$X$30,22,FALSE),0)</f>
        <v>0</v>
      </c>
      <c r="BB77" s="42">
        <f>IF(AND(BB$3&gt;=2025,BB$6&lt;&gt;0),VLOOKUP(BB$3,'efecte socio eco fp 3'!$A$5:$X$30,22,FALSE)-VLOOKUP(BB$3,'efecte socio eco 25'!$A$5:$X$30,22,FALSE),0)</f>
        <v>0</v>
      </c>
      <c r="BC77" s="42">
        <f>IF(AND(BC$3&gt;=2025,BC$6&lt;&gt;0),VLOOKUP(BC$3,'efecte socio eco fp 3'!$A$5:$X$30,22,FALSE)-VLOOKUP(BC$3,'efecte socio eco 25'!$A$5:$X$30,22,FALSE),0)</f>
        <v>0</v>
      </c>
      <c r="BD77" s="42">
        <f>IF(AND(BD$3&gt;=2025,BD$6&lt;&gt;0),VLOOKUP(BD$3,'efecte socio eco fp 3'!$A$5:$X$30,22,FALSE)-VLOOKUP(BD$3,'efecte socio eco 25'!$A$5:$X$30,22,FALSE),0)</f>
        <v>0</v>
      </c>
      <c r="BE77" s="42">
        <f>IF(AND(BE$3&gt;=2025,BE$6&lt;&gt;0),VLOOKUP(BE$3,'efecte socio eco fp 3'!$A$5:$X$30,22,FALSE)-VLOOKUP(BE$3,'efecte socio eco 25'!$A$5:$X$30,22,FALSE),0)</f>
        <v>0</v>
      </c>
      <c r="BF77" s="42">
        <f>IF(AND(BF$3&gt;=2025,BF$6&lt;&gt;0),VLOOKUP(BF$3,'efecte socio eco fp 3'!$A$5:$X$30,22,FALSE)-VLOOKUP(BF$3,'efecte socio eco 25'!$A$5:$X$30,22,FALSE),0)</f>
        <v>0</v>
      </c>
      <c r="BG77" s="42">
        <f>IF(AND(BG$3&gt;=2025,BG$6&lt;&gt;0),VLOOKUP(BG$3,'efecte socio eco fp 3'!$A$5:$X$30,22,FALSE)-VLOOKUP(BG$3,'efecte socio eco 25'!$A$5:$X$30,22,FALSE),0)</f>
        <v>0</v>
      </c>
      <c r="BH77" s="42">
        <f>IF(AND(BH$3&gt;=2025,BH$6&lt;&gt;0),VLOOKUP(BH$3,'efecte socio eco fp 3'!$A$5:$X$30,22,FALSE)-VLOOKUP(BH$3,'efecte socio eco 25'!$A$5:$X$30,22,FALSE),0)</f>
        <v>0</v>
      </c>
      <c r="BI77" s="42">
        <f>IF(AND(BI$3&gt;=2025,BI$6&lt;&gt;0),VLOOKUP(BI$3,'efecte socio eco fp 3'!$A$5:$X$30,22,FALSE)-VLOOKUP(BI$3,'efecte socio eco 25'!$A$5:$X$30,22,FALSE),0)</f>
        <v>0</v>
      </c>
      <c r="BJ77" s="42">
        <f>IF(AND(BJ$3&gt;=2025,BJ$6&lt;&gt;0),VLOOKUP(BJ$3,'efecte socio eco fp 3'!$A$5:$X$30,22,FALSE)-VLOOKUP(BJ$3,'efecte socio eco 25'!$A$5:$X$30,22,FALSE),0)</f>
        <v>0</v>
      </c>
      <c r="BK77" s="42">
        <f>IF(AND(BK$3&gt;=2025,BK$6&lt;&gt;0),VLOOKUP(BK$3,'efecte socio eco fp 3'!$A$5:$X$30,22,FALSE)-VLOOKUP(BK$3,'efecte socio eco 25'!$A$5:$X$30,22,FALSE),0)</f>
        <v>0</v>
      </c>
      <c r="BL77" s="42">
        <f>IF(AND(BL$3&gt;=2025,BL$6&lt;&gt;0),VLOOKUP(BL$3,'efecte socio eco fp 3'!$A$5:$X$30,22,FALSE)-VLOOKUP(BL$3,'efecte socio eco 25'!$A$5:$X$30,22,FALSE),0)</f>
        <v>0</v>
      </c>
      <c r="BM77" s="42">
        <f>IF(AND(BM$3&gt;=2025,BM$6&lt;&gt;0),VLOOKUP(BM$3,'efecte socio eco fp 3'!$A$5:$X$30,22,FALSE)-VLOOKUP(BM$3,'efecte socio eco 25'!$A$5:$X$30,22,FALSE),0)</f>
        <v>0</v>
      </c>
      <c r="BN77" s="42">
        <f>IF(AND(BN$3&gt;=2025,BN$6&lt;&gt;0),VLOOKUP(BN$3,'efecte socio eco fp 3'!$A$5:$X$30,22,FALSE)-VLOOKUP(BN$3,'efecte socio eco 25'!$A$5:$X$30,22,FALSE),0)</f>
        <v>0</v>
      </c>
      <c r="BO77" s="42">
        <f>IF(AND(BO$3&gt;=2025,BO$6&lt;&gt;0),VLOOKUP(BO$3,'efecte socio eco fp 3'!$A$5:$X$30,22,FALSE)-VLOOKUP(BO$3,'efecte socio eco 25'!$A$5:$X$30,22,FALSE),0)</f>
        <v>0</v>
      </c>
      <c r="BP77" s="42">
        <f>IF(AND(BP$3&gt;=2025,BP$6&lt;&gt;0),VLOOKUP(BP$3,'efecte socio eco fp 3'!$A$5:$X$30,22,FALSE)-VLOOKUP(BP$3,'efecte socio eco 25'!$A$5:$X$30,22,FALSE),0)</f>
        <v>0</v>
      </c>
      <c r="BQ77" s="42">
        <f>IF(AND(BQ$3&gt;=2025,BQ$6&lt;&gt;0),VLOOKUP(BQ$3,'efecte socio eco fp 3'!$A$5:$X$30,22,FALSE)-VLOOKUP(BQ$3,'efecte socio eco 25'!$A$5:$X$30,22,FALSE),0)</f>
        <v>0</v>
      </c>
      <c r="BR77" s="42">
        <f>IF(AND(BR$3&gt;=2025,BR$6&lt;&gt;0),VLOOKUP(BR$3,'efecte socio eco fp 3'!$A$5:$X$30,22,FALSE)-VLOOKUP(BR$3,'efecte socio eco 25'!$A$5:$X$30,22,FALSE),0)</f>
        <v>0</v>
      </c>
      <c r="BS77" s="42">
        <f>IF(AND(BS$3&gt;=2025,BS$6&lt;&gt;0),VLOOKUP(BS$3,'efecte socio eco fp 3'!$A$5:$X$30,22,FALSE)-VLOOKUP(BS$3,'efecte socio eco 25'!$A$5:$X$30,22,FALSE),0)</f>
        <v>0</v>
      </c>
      <c r="BT77" s="42">
        <f>IF(AND(BT$3&gt;=2025,BT$6&lt;&gt;0),VLOOKUP(BT$3,'efecte socio eco fp 3'!$A$5:$X$30,22,FALSE)-VLOOKUP(BT$3,'efecte socio eco 25'!$A$5:$X$30,22,FALSE),0)</f>
        <v>0</v>
      </c>
      <c r="BU77" s="42">
        <f>IF(AND(BU$3&gt;=2025,BU$6&lt;&gt;0),VLOOKUP(BU$3,'efecte socio eco fp 3'!$A$5:$X$30,22,FALSE)-VLOOKUP(BU$3,'efecte socio eco 25'!$A$5:$X$30,22,FALSE),0)</f>
        <v>0</v>
      </c>
      <c r="BV77" s="42">
        <f>IF(AND(BV$3&gt;=2025,BV$6&lt;&gt;0),VLOOKUP(BV$3,'efecte socio eco fp 3'!$A$5:$X$30,22,FALSE)-VLOOKUP(BV$3,'efecte socio eco 25'!$A$5:$X$30,22,FALSE),0)</f>
        <v>0</v>
      </c>
      <c r="BW77" s="42">
        <f>IF(AND(BW$3&gt;=2025,BW$6&lt;&gt;0),VLOOKUP(BW$3,'efecte socio eco fp 3'!$A$5:$X$30,22,FALSE)-VLOOKUP(BW$3,'efecte socio eco 25'!$A$5:$X$30,22,FALSE),0)</f>
        <v>0</v>
      </c>
      <c r="BX77" s="42">
        <f>IF(AND(BX$3&gt;=2025,BX$6&lt;&gt;0),VLOOKUP(BX$3,'efecte socio eco fp 3'!$A$5:$X$30,22,FALSE)-VLOOKUP(BX$3,'efecte socio eco 25'!$A$5:$X$30,22,FALSE),0)</f>
        <v>0</v>
      </c>
      <c r="BY77" s="42">
        <f>IF(AND(BY$3&gt;=2025,BY$6&lt;&gt;0),VLOOKUP(BY$3,'efecte socio eco fp 3'!$A$5:$X$30,22,FALSE)-VLOOKUP(BY$3,'efecte socio eco 25'!$A$5:$X$30,22,FALSE),0)</f>
        <v>0</v>
      </c>
      <c r="BZ77" s="42">
        <f>IF(AND(BZ$3&gt;=2025,BZ$6&lt;&gt;0),VLOOKUP(BZ$3,'efecte socio eco fp 3'!$A$5:$X$30,22,FALSE)-VLOOKUP(BZ$3,'efecte socio eco 25'!$A$5:$X$30,22,FALSE),0)</f>
        <v>0</v>
      </c>
      <c r="CA77" s="42">
        <f>IF(AND(CA$3&gt;=2025,CA$6&lt;&gt;0),VLOOKUP(CA$3,'efecte socio eco fp 3'!$A$5:$X$30,22,FALSE)-VLOOKUP(CA$3,'efecte socio eco 25'!$A$5:$X$30,22,FALSE),0)</f>
        <v>0</v>
      </c>
      <c r="CB77" s="42">
        <f>IF(AND(CB$3&gt;=2025,CB$6&lt;&gt;0),VLOOKUP(CB$3,'efecte socio eco fp 3'!$A$5:$X$30,22,FALSE)-VLOOKUP(CB$3,'efecte socio eco 25'!$A$5:$X$30,22,FALSE),0)</f>
        <v>0</v>
      </c>
      <c r="CC77" s="42">
        <f>IF(AND(CC$3&gt;=2025,CC$6&lt;&gt;0),VLOOKUP(CC$3,'efecte socio eco fp 3'!$A$5:$X$30,22,FALSE)-VLOOKUP(CC$3,'efecte socio eco 25'!$A$5:$X$30,22,FALSE),0)</f>
        <v>0</v>
      </c>
      <c r="CD77" s="42">
        <f>IF(AND(CD$3&gt;=2025,CD$6&lt;&gt;0),VLOOKUP(CD$3,'efecte socio eco fp 3'!$A$5:$X$30,22,FALSE)-VLOOKUP(CD$3,'efecte socio eco 25'!$A$5:$X$30,22,FALSE),0)</f>
        <v>0</v>
      </c>
      <c r="CE77" s="42">
        <f>IF(AND(CE$3&gt;=2025,CE$6&lt;&gt;0),VLOOKUP(CE$3,'efecte socio eco fp 3'!$A$5:$X$30,22,FALSE)-VLOOKUP(CE$3,'efecte socio eco 25'!$A$5:$X$30,22,FALSE),0)</f>
        <v>0</v>
      </c>
    </row>
    <row r="78" spans="1:83">
      <c r="A78" t="s">
        <v>494</v>
      </c>
      <c r="B78" t="s">
        <v>33</v>
      </c>
      <c r="C78" s="42">
        <f>IF(AND(C$3&gt;=2025,C$6&lt;&gt;0),VLOOKUP(C$3,'efecte socio eco fp 3'!$A$5:$X$30,23,FALSE)-VLOOKUP(C$3,'efecte socio eco 25'!$A$5:$X$30,23,FALSE),0)</f>
        <v>0</v>
      </c>
      <c r="D78" s="42">
        <f>IF(AND(D$3&gt;=2025,D$6&lt;&gt;0),VLOOKUP(D$3,'efecte socio eco fp 3'!$A$5:$X$30,23,FALSE)-VLOOKUP(D$3,'efecte socio eco 25'!$A$5:$X$30,23,FALSE),0)</f>
        <v>0</v>
      </c>
      <c r="E78" s="42">
        <f>IF(AND(E$3&gt;=2025,E$6&lt;&gt;0),VLOOKUP(E$3,'efecte socio eco fp 3'!$A$5:$X$30,23,FALSE)-VLOOKUP(E$3,'efecte socio eco 25'!$A$5:$X$30,23,FALSE),0)</f>
        <v>0</v>
      </c>
      <c r="F78" s="42">
        <f>IF(AND(F$3&gt;=2025,F$6&lt;&gt;0),VLOOKUP(F$3,'efecte socio eco fp 3'!$A$5:$X$30,23,FALSE)-VLOOKUP(F$3,'efecte socio eco 25'!$A$5:$X$30,23,FALSE),0)</f>
        <v>0</v>
      </c>
      <c r="G78" s="42">
        <f>IF(AND(G$3&gt;=2025,G$6&lt;&gt;0),VLOOKUP(G$3,'efecte socio eco fp 3'!$A$5:$X$30,23,FALSE)-VLOOKUP(G$3,'efecte socio eco 25'!$A$5:$X$30,23,FALSE),0)</f>
        <v>0</v>
      </c>
      <c r="H78" s="42">
        <f>IF(AND(H$3&gt;=2025,H$6&lt;&gt;0),VLOOKUP(H$3,'efecte socio eco fp 3'!$A$5:$X$30,23,FALSE)-VLOOKUP(H$3,'efecte socio eco 25'!$A$5:$X$30,23,FALSE),0)</f>
        <v>0</v>
      </c>
      <c r="I78" s="42">
        <f>IF(AND(I$3&gt;=2025,I$6&lt;&gt;0),VLOOKUP(I$3,'efecte socio eco fp 3'!$A$5:$X$30,23,FALSE)-VLOOKUP(I$3,'efecte socio eco 25'!$A$5:$X$30,23,FALSE),0)</f>
        <v>0</v>
      </c>
      <c r="J78" s="42">
        <f>IF(AND(J$3&gt;=2025,J$6&lt;&gt;0),VLOOKUP(J$3,'efecte socio eco fp 3'!$A$5:$X$30,23,FALSE)-VLOOKUP(J$3,'efecte socio eco 25'!$A$5:$X$30,23,FALSE),0)</f>
        <v>-2.1293953438580502</v>
      </c>
      <c r="K78" s="42">
        <f>IF(AND(K$3&gt;=2025,K$6&lt;&gt;0),VLOOKUP(K$3,'efecte socio eco fp 3'!$A$5:$X$30,23,FALSE)-VLOOKUP(K$3,'efecte socio eco 25'!$A$5:$X$30,23,FALSE),0)</f>
        <v>-2.1594695548201344</v>
      </c>
      <c r="L78" s="42">
        <f>IF(AND(L$3&gt;=2025,L$6&lt;&gt;0),VLOOKUP(L$3,'efecte socio eco fp 3'!$A$5:$X$30,23,FALSE)-VLOOKUP(L$3,'efecte socio eco 25'!$A$5:$X$30,23,FALSE),0)</f>
        <v>-2.189940579107315</v>
      </c>
      <c r="M78" s="42">
        <f>IF(AND(M$3&gt;=2025,M$6&lt;&gt;0),VLOOKUP(M$3,'efecte socio eco fp 3'!$A$5:$X$30,23,FALSE)-VLOOKUP(M$3,'efecte socio eco 25'!$A$5:$X$30,23,FALSE),0)</f>
        <v>-2.2208130296012314</v>
      </c>
      <c r="N78" s="42">
        <f>IF(AND(N$3&gt;=2025,N$6&lt;&gt;0),VLOOKUP(N$3,'efecte socio eco fp 3'!$A$5:$X$30,23,FALSE)-VLOOKUP(N$3,'efecte socio eco 25'!$A$5:$X$30,23,FALSE),0)</f>
        <v>-2.2682210182329072</v>
      </c>
      <c r="O78" s="42">
        <f>IF(AND(O$3&gt;=2025,O$6&lt;&gt;0),VLOOKUP(O$3,'efecte socio eco fp 3'!$A$5:$X$30,23,FALSE)-VLOOKUP(O$3,'efecte socio eco 25'!$A$5:$X$30,23,FALSE),0)</f>
        <v>-2.3164504133783339</v>
      </c>
      <c r="P78" s="42">
        <f>IF(AND(P$3&gt;=2025,P$6&lt;&gt;0),VLOOKUP(P$3,'efecte socio eco fp 3'!$A$5:$X$30,23,FALSE)-VLOOKUP(P$3,'efecte socio eco 25'!$A$5:$X$30,23,FALSE),0)</f>
        <v>-2.3655141434073812</v>
      </c>
      <c r="Q78" s="42">
        <f>IF(AND(Q$3&gt;=2025,Q$6&lt;&gt;0),VLOOKUP(Q$3,'efecte socio eco fp 3'!$A$5:$X$30,23,FALSE)-VLOOKUP(Q$3,'efecte socio eco 25'!$A$5:$X$30,23,FALSE),0)</f>
        <v>-2.4154253291899295</v>
      </c>
      <c r="R78" s="42">
        <f>IF(AND(R$3&gt;=2025,R$6&lt;&gt;0),VLOOKUP(R$3,'efecte socio eco fp 3'!$A$5:$X$30,23,FALSE)-VLOOKUP(R$3,'efecte socio eco 25'!$A$5:$X$30,23,FALSE),0)</f>
        <v>-2.4661972868580051</v>
      </c>
      <c r="S78" s="42">
        <f>IF(AND(S$3&gt;=2025,S$6&lt;&gt;0),VLOOKUP(S$3,'efecte socio eco fp 3'!$A$5:$X$30,23,FALSE)-VLOOKUP(S$3,'efecte socio eco 25'!$A$5:$X$30,23,FALSE),0)</f>
        <v>-2.4431843528764148</v>
      </c>
      <c r="T78" s="42">
        <f>IF(AND(T$3&gt;=2025,T$6&lt;&gt;0),VLOOKUP(T$3,'efecte socio eco fp 3'!$A$5:$X$30,23,FALSE)-VLOOKUP(T$3,'efecte socio eco 25'!$A$5:$X$30,23,FALSE),0)</f>
        <v>-2.4190543242875719</v>
      </c>
      <c r="U78" s="42">
        <f>IF(AND(U$3&gt;=2025,U$6&lt;&gt;0),VLOOKUP(U$3,'efecte socio eco fp 3'!$A$5:$X$30,23,FALSE)-VLOOKUP(U$3,'efecte socio eco 25'!$A$5:$X$30,23,FALSE),0)</f>
        <v>-2.3937805804907839</v>
      </c>
      <c r="V78" s="42">
        <f>IF(AND(V$3&gt;=2025,V$6&lt;&gt;0),VLOOKUP(V$3,'efecte socio eco fp 3'!$A$5:$X$30,23,FALSE)-VLOOKUP(V$3,'efecte socio eco 25'!$A$5:$X$30,23,FALSE),0)</f>
        <v>-2.3673359765007262</v>
      </c>
      <c r="W78" s="42">
        <f>IF(AND(W$3&gt;=2025,W$6&lt;&gt;0),VLOOKUP(W$3,'efecte socio eco fp 3'!$A$5:$X$30,23,FALSE)-VLOOKUP(W$3,'efecte socio eco 25'!$A$5:$X$30,23,FALSE),0)</f>
        <v>-2.3396928335159828</v>
      </c>
      <c r="X78" s="42">
        <f>IF(AND(X$3&gt;=2025,X$6&lt;&gt;0),VLOOKUP(X$3,'efecte socio eco fp 3'!$A$5:$X$30,23,FALSE)-VLOOKUP(X$3,'efecte socio eco 25'!$A$5:$X$30,23,FALSE),0)</f>
        <v>-2.3413300022912154</v>
      </c>
      <c r="Y78" s="42">
        <f>IF(AND(Y$3&gt;=2025,Y$6&lt;&gt;0),VLOOKUP(Y$3,'efecte socio eco fp 3'!$A$5:$X$30,23,FALSE)-VLOOKUP(Y$3,'efecte socio eco 25'!$A$5:$X$30,23,FALSE),0)</f>
        <v>-2.3427459055774307</v>
      </c>
      <c r="Z78" s="42">
        <f>IF(AND(Z$3&gt;=2025,Z$6&lt;&gt;0),VLOOKUP(Z$3,'efecte socio eco fp 3'!$A$5:$X$30,23,FALSE)-VLOOKUP(Z$3,'efecte socio eco 25'!$A$5:$X$30,23,FALSE),0)</f>
        <v>-2.3439357403303802</v>
      </c>
      <c r="AA78" s="42">
        <f>IF(AND(AA$3&gt;=2025,AA$6&lt;&gt;0),VLOOKUP(AA$3,'efecte socio eco fp 3'!$A$5:$X$30,23,FALSE)-VLOOKUP(AA$3,'efecte socio eco 25'!$A$5:$X$30,23,FALSE),0)</f>
        <v>-2.3448946272874309</v>
      </c>
      <c r="AB78" s="42">
        <f>IF(AND(AB$3&gt;=2025,AB$6&lt;&gt;0),VLOOKUP(AB$3,'efecte socio eco fp 3'!$A$5:$X$30,23,FALSE)-VLOOKUP(AB$3,'efecte socio eco 25'!$A$5:$X$30,23,FALSE),0)</f>
        <v>-2.3456176098943615</v>
      </c>
      <c r="AC78" s="42">
        <f>IF(AND(AC$3&gt;=2025,AC$6&lt;&gt;0),VLOOKUP(AC$3,'efecte socio eco fp 3'!$A$5:$X$30,23,FALSE)-VLOOKUP(AC$3,'efecte socio eco 25'!$A$5:$X$30,23,FALSE),0)</f>
        <v>-2.4219565445346234</v>
      </c>
      <c r="AD78" s="42">
        <f>IF(AND(AD$3&gt;=2025,AD$6&lt;&gt;0),VLOOKUP(AD$3,'efecte socio eco fp 3'!$A$5:$X$30,23,FALSE)-VLOOKUP(AD$3,'efecte socio eco 25'!$A$5:$X$30,23,FALSE),0)</f>
        <v>-2.4996121667118132</v>
      </c>
      <c r="AE78" s="42">
        <f>IF(AND(AE$3&gt;=2025,AE$6&lt;&gt;0),VLOOKUP(AE$3,'efecte socio eco fp 3'!$A$5:$X$30,23,FALSE)-VLOOKUP(AE$3,'efecte socio eco 25'!$A$5:$X$30,23,FALSE),0)</f>
        <v>-2.5786034295115314</v>
      </c>
      <c r="AF78" s="42">
        <f>IF(AND(AF$3&gt;=2025,AF$6&lt;&gt;0),VLOOKUP(AF$3,'efecte socio eco fp 3'!$A$5:$X$30,23,FALSE)-VLOOKUP(AF$3,'efecte socio eco 25'!$A$5:$X$30,23,FALSE),0)</f>
        <v>-2.6589495360331057</v>
      </c>
      <c r="AG78" s="42">
        <f>IF(AND(AG$3&gt;=2025,AG$6&lt;&gt;0),VLOOKUP(AG$3,'efecte socio eco fp 3'!$A$5:$X$30,23,FALSE)-VLOOKUP(AG$3,'efecte socio eco 25'!$A$5:$X$30,23,FALSE),0)</f>
        <v>0</v>
      </c>
      <c r="AH78" s="42">
        <f>IF(AND(AH$3&gt;=2025,AH$6&lt;&gt;0),VLOOKUP(AH$3,'efecte socio eco fp 3'!$A$5:$X$30,23,FALSE)-VLOOKUP(AH$3,'efecte socio eco 25'!$A$5:$X$30,23,FALSE),0)</f>
        <v>0</v>
      </c>
      <c r="AI78" s="42">
        <f>IF(AND(AI$3&gt;=2025,AI$6&lt;&gt;0),VLOOKUP(AI$3,'efecte socio eco fp 3'!$A$5:$X$30,23,FALSE)-VLOOKUP(AI$3,'efecte socio eco 25'!$A$5:$X$30,23,FALSE),0)</f>
        <v>0</v>
      </c>
      <c r="AJ78" s="42">
        <f>IF(AND(AJ$3&gt;=2025,AJ$6&lt;&gt;0),VLOOKUP(AJ$3,'efecte socio eco fp 3'!$A$5:$X$30,23,FALSE)-VLOOKUP(AJ$3,'efecte socio eco 25'!$A$5:$X$30,23,FALSE),0)</f>
        <v>0</v>
      </c>
      <c r="AK78" s="42">
        <f>IF(AND(AK$3&gt;=2025,AK$6&lt;&gt;0),VLOOKUP(AK$3,'efecte socio eco fp 3'!$A$5:$X$30,23,FALSE)-VLOOKUP(AK$3,'efecte socio eco 25'!$A$5:$X$30,23,FALSE),0)</f>
        <v>0</v>
      </c>
      <c r="AL78" s="42">
        <f>IF(AND(AL$3&gt;=2025,AL$6&lt;&gt;0),VLOOKUP(AL$3,'efecte socio eco fp 3'!$A$5:$X$30,23,FALSE)-VLOOKUP(AL$3,'efecte socio eco 25'!$A$5:$X$30,23,FALSE),0)</f>
        <v>0</v>
      </c>
      <c r="AM78" s="42">
        <f>IF(AND(AM$3&gt;=2025,AM$6&lt;&gt;0),VLOOKUP(AM$3,'efecte socio eco fp 3'!$A$5:$X$30,23,FALSE)-VLOOKUP(AM$3,'efecte socio eco 25'!$A$5:$X$30,23,FALSE),0)</f>
        <v>0</v>
      </c>
      <c r="AN78" s="42">
        <f>IF(AND(AN$3&gt;=2025,AN$6&lt;&gt;0),VLOOKUP(AN$3,'efecte socio eco fp 3'!$A$5:$X$30,23,FALSE)-VLOOKUP(AN$3,'efecte socio eco 25'!$A$5:$X$30,23,FALSE),0)</f>
        <v>0</v>
      </c>
      <c r="AO78" s="42">
        <f>IF(AND(AO$3&gt;=2025,AO$6&lt;&gt;0),VLOOKUP(AO$3,'efecte socio eco fp 3'!$A$5:$X$30,23,FALSE)-VLOOKUP(AO$3,'efecte socio eco 25'!$A$5:$X$30,23,FALSE),0)</f>
        <v>0</v>
      </c>
      <c r="AP78" s="42">
        <f>IF(AND(AP$3&gt;=2025,AP$6&lt;&gt;0),VLOOKUP(AP$3,'efecte socio eco fp 3'!$A$5:$X$30,23,FALSE)-VLOOKUP(AP$3,'efecte socio eco 25'!$A$5:$X$30,23,FALSE),0)</f>
        <v>0</v>
      </c>
      <c r="AQ78" s="42">
        <f>IF(AND(AQ$3&gt;=2025,AQ$6&lt;&gt;0),VLOOKUP(AQ$3,'efecte socio eco fp 3'!$A$5:$X$30,23,FALSE)-VLOOKUP(AQ$3,'efecte socio eco 25'!$A$5:$X$30,23,FALSE),0)</f>
        <v>0</v>
      </c>
      <c r="AR78" s="42">
        <f>IF(AND(AR$3&gt;=2025,AR$6&lt;&gt;0),VLOOKUP(AR$3,'efecte socio eco fp 3'!$A$5:$X$30,23,FALSE)-VLOOKUP(AR$3,'efecte socio eco 25'!$A$5:$X$30,23,FALSE),0)</f>
        <v>0</v>
      </c>
      <c r="AS78" s="42">
        <f>IF(AND(AS$3&gt;=2025,AS$6&lt;&gt;0),VLOOKUP(AS$3,'efecte socio eco fp 3'!$A$5:$X$30,23,FALSE)-VLOOKUP(AS$3,'efecte socio eco 25'!$A$5:$X$30,23,FALSE),0)</f>
        <v>0</v>
      </c>
      <c r="AT78" s="42">
        <f>IF(AND(AT$3&gt;=2025,AT$6&lt;&gt;0),VLOOKUP(AT$3,'efecte socio eco fp 3'!$A$5:$X$30,23,FALSE)-VLOOKUP(AT$3,'efecte socio eco 25'!$A$5:$X$30,23,FALSE),0)</f>
        <v>0</v>
      </c>
      <c r="AU78" s="42">
        <f>IF(AND(AU$3&gt;=2025,AU$6&lt;&gt;0),VLOOKUP(AU$3,'efecte socio eco fp 3'!$A$5:$X$30,23,FALSE)-VLOOKUP(AU$3,'efecte socio eco 25'!$A$5:$X$30,23,FALSE),0)</f>
        <v>0</v>
      </c>
      <c r="AV78" s="42">
        <f>IF(AND(AV$3&gt;=2025,AV$6&lt;&gt;0),VLOOKUP(AV$3,'efecte socio eco fp 3'!$A$5:$X$30,23,FALSE)-VLOOKUP(AV$3,'efecte socio eco 25'!$A$5:$X$30,23,FALSE),0)</f>
        <v>0</v>
      </c>
      <c r="AW78" s="42">
        <f>IF(AND(AW$3&gt;=2025,AW$6&lt;&gt;0),VLOOKUP(AW$3,'efecte socio eco fp 3'!$A$5:$X$30,23,FALSE)-VLOOKUP(AW$3,'efecte socio eco 25'!$A$5:$X$30,23,FALSE),0)</f>
        <v>0</v>
      </c>
      <c r="AX78" s="42">
        <f>IF(AND(AX$3&gt;=2025,AX$6&lt;&gt;0),VLOOKUP(AX$3,'efecte socio eco fp 3'!$A$5:$X$30,23,FALSE)-VLOOKUP(AX$3,'efecte socio eco 25'!$A$5:$X$30,23,FALSE),0)</f>
        <v>0</v>
      </c>
      <c r="AY78" s="42">
        <f>IF(AND(AY$3&gt;=2025,AY$6&lt;&gt;0),VLOOKUP(AY$3,'efecte socio eco fp 3'!$A$5:$X$30,23,FALSE)-VLOOKUP(AY$3,'efecte socio eco 25'!$A$5:$X$30,23,FALSE),0)</f>
        <v>0</v>
      </c>
      <c r="AZ78" s="42">
        <f>IF(AND(AZ$3&gt;=2025,AZ$6&lt;&gt;0),VLOOKUP(AZ$3,'efecte socio eco fp 3'!$A$5:$X$30,23,FALSE)-VLOOKUP(AZ$3,'efecte socio eco 25'!$A$5:$X$30,23,FALSE),0)</f>
        <v>0</v>
      </c>
      <c r="BA78" s="42">
        <f>IF(AND(BA$3&gt;=2025,BA$6&lt;&gt;0),VLOOKUP(BA$3,'efecte socio eco fp 3'!$A$5:$X$30,23,FALSE)-VLOOKUP(BA$3,'efecte socio eco 25'!$A$5:$X$30,23,FALSE),0)</f>
        <v>0</v>
      </c>
      <c r="BB78" s="42">
        <f>IF(AND(BB$3&gt;=2025,BB$6&lt;&gt;0),VLOOKUP(BB$3,'efecte socio eco fp 3'!$A$5:$X$30,23,FALSE)-VLOOKUP(BB$3,'efecte socio eco 25'!$A$5:$X$30,23,FALSE),0)</f>
        <v>0</v>
      </c>
      <c r="BC78" s="42">
        <f>IF(AND(BC$3&gt;=2025,BC$6&lt;&gt;0),VLOOKUP(BC$3,'efecte socio eco fp 3'!$A$5:$X$30,23,FALSE)-VLOOKUP(BC$3,'efecte socio eco 25'!$A$5:$X$30,23,FALSE),0)</f>
        <v>0</v>
      </c>
      <c r="BD78" s="42">
        <f>IF(AND(BD$3&gt;=2025,BD$6&lt;&gt;0),VLOOKUP(BD$3,'efecte socio eco fp 3'!$A$5:$X$30,23,FALSE)-VLOOKUP(BD$3,'efecte socio eco 25'!$A$5:$X$30,23,FALSE),0)</f>
        <v>0</v>
      </c>
      <c r="BE78" s="42">
        <f>IF(AND(BE$3&gt;=2025,BE$6&lt;&gt;0),VLOOKUP(BE$3,'efecte socio eco fp 3'!$A$5:$X$30,23,FALSE)-VLOOKUP(BE$3,'efecte socio eco 25'!$A$5:$X$30,23,FALSE),0)</f>
        <v>0</v>
      </c>
      <c r="BF78" s="42">
        <f>IF(AND(BF$3&gt;=2025,BF$6&lt;&gt;0),VLOOKUP(BF$3,'efecte socio eco fp 3'!$A$5:$X$30,23,FALSE)-VLOOKUP(BF$3,'efecte socio eco 25'!$A$5:$X$30,23,FALSE),0)</f>
        <v>0</v>
      </c>
      <c r="BG78" s="42">
        <f>IF(AND(BG$3&gt;=2025,BG$6&lt;&gt;0),VLOOKUP(BG$3,'efecte socio eco fp 3'!$A$5:$X$30,23,FALSE)-VLOOKUP(BG$3,'efecte socio eco 25'!$A$5:$X$30,23,FALSE),0)</f>
        <v>0</v>
      </c>
      <c r="BH78" s="42">
        <f>IF(AND(BH$3&gt;=2025,BH$6&lt;&gt;0),VLOOKUP(BH$3,'efecte socio eco fp 3'!$A$5:$X$30,23,FALSE)-VLOOKUP(BH$3,'efecte socio eco 25'!$A$5:$X$30,23,FALSE),0)</f>
        <v>0</v>
      </c>
      <c r="BI78" s="42">
        <f>IF(AND(BI$3&gt;=2025,BI$6&lt;&gt;0),VLOOKUP(BI$3,'efecte socio eco fp 3'!$A$5:$X$30,23,FALSE)-VLOOKUP(BI$3,'efecte socio eco 25'!$A$5:$X$30,23,FALSE),0)</f>
        <v>0</v>
      </c>
      <c r="BJ78" s="42">
        <f>IF(AND(BJ$3&gt;=2025,BJ$6&lt;&gt;0),VLOOKUP(BJ$3,'efecte socio eco fp 3'!$A$5:$X$30,23,FALSE)-VLOOKUP(BJ$3,'efecte socio eco 25'!$A$5:$X$30,23,FALSE),0)</f>
        <v>0</v>
      </c>
      <c r="BK78" s="42">
        <f>IF(AND(BK$3&gt;=2025,BK$6&lt;&gt;0),VLOOKUP(BK$3,'efecte socio eco fp 3'!$A$5:$X$30,23,FALSE)-VLOOKUP(BK$3,'efecte socio eco 25'!$A$5:$X$30,23,FALSE),0)</f>
        <v>0</v>
      </c>
      <c r="BL78" s="42">
        <f>IF(AND(BL$3&gt;=2025,BL$6&lt;&gt;0),VLOOKUP(BL$3,'efecte socio eco fp 3'!$A$5:$X$30,23,FALSE)-VLOOKUP(BL$3,'efecte socio eco 25'!$A$5:$X$30,23,FALSE),0)</f>
        <v>0</v>
      </c>
      <c r="BM78" s="42">
        <f>IF(AND(BM$3&gt;=2025,BM$6&lt;&gt;0),VLOOKUP(BM$3,'efecte socio eco fp 3'!$A$5:$X$30,23,FALSE)-VLOOKUP(BM$3,'efecte socio eco 25'!$A$5:$X$30,23,FALSE),0)</f>
        <v>0</v>
      </c>
      <c r="BN78" s="42">
        <f>IF(AND(BN$3&gt;=2025,BN$6&lt;&gt;0),VLOOKUP(BN$3,'efecte socio eco fp 3'!$A$5:$X$30,23,FALSE)-VLOOKUP(BN$3,'efecte socio eco 25'!$A$5:$X$30,23,FALSE),0)</f>
        <v>0</v>
      </c>
      <c r="BO78" s="42">
        <f>IF(AND(BO$3&gt;=2025,BO$6&lt;&gt;0),VLOOKUP(BO$3,'efecte socio eco fp 3'!$A$5:$X$30,23,FALSE)-VLOOKUP(BO$3,'efecte socio eco 25'!$A$5:$X$30,23,FALSE),0)</f>
        <v>0</v>
      </c>
      <c r="BP78" s="42">
        <f>IF(AND(BP$3&gt;=2025,BP$6&lt;&gt;0),VLOOKUP(BP$3,'efecte socio eco fp 3'!$A$5:$X$30,23,FALSE)-VLOOKUP(BP$3,'efecte socio eco 25'!$A$5:$X$30,23,FALSE),0)</f>
        <v>0</v>
      </c>
      <c r="BQ78" s="42">
        <f>IF(AND(BQ$3&gt;=2025,BQ$6&lt;&gt;0),VLOOKUP(BQ$3,'efecte socio eco fp 3'!$A$5:$X$30,23,FALSE)-VLOOKUP(BQ$3,'efecte socio eco 25'!$A$5:$X$30,23,FALSE),0)</f>
        <v>0</v>
      </c>
      <c r="BR78" s="42">
        <f>IF(AND(BR$3&gt;=2025,BR$6&lt;&gt;0),VLOOKUP(BR$3,'efecte socio eco fp 3'!$A$5:$X$30,23,FALSE)-VLOOKUP(BR$3,'efecte socio eco 25'!$A$5:$X$30,23,FALSE),0)</f>
        <v>0</v>
      </c>
      <c r="BS78" s="42">
        <f>IF(AND(BS$3&gt;=2025,BS$6&lt;&gt;0),VLOOKUP(BS$3,'efecte socio eco fp 3'!$A$5:$X$30,23,FALSE)-VLOOKUP(BS$3,'efecte socio eco 25'!$A$5:$X$30,23,FALSE),0)</f>
        <v>0</v>
      </c>
      <c r="BT78" s="42">
        <f>IF(AND(BT$3&gt;=2025,BT$6&lt;&gt;0),VLOOKUP(BT$3,'efecte socio eco fp 3'!$A$5:$X$30,23,FALSE)-VLOOKUP(BT$3,'efecte socio eco 25'!$A$5:$X$30,23,FALSE),0)</f>
        <v>0</v>
      </c>
      <c r="BU78" s="42">
        <f>IF(AND(BU$3&gt;=2025,BU$6&lt;&gt;0),VLOOKUP(BU$3,'efecte socio eco fp 3'!$A$5:$X$30,23,FALSE)-VLOOKUP(BU$3,'efecte socio eco 25'!$A$5:$X$30,23,FALSE),0)</f>
        <v>0</v>
      </c>
      <c r="BV78" s="42">
        <f>IF(AND(BV$3&gt;=2025,BV$6&lt;&gt;0),VLOOKUP(BV$3,'efecte socio eco fp 3'!$A$5:$X$30,23,FALSE)-VLOOKUP(BV$3,'efecte socio eco 25'!$A$5:$X$30,23,FALSE),0)</f>
        <v>0</v>
      </c>
      <c r="BW78" s="42">
        <f>IF(AND(BW$3&gt;=2025,BW$6&lt;&gt;0),VLOOKUP(BW$3,'efecte socio eco fp 3'!$A$5:$X$30,23,FALSE)-VLOOKUP(BW$3,'efecte socio eco 25'!$A$5:$X$30,23,FALSE),0)</f>
        <v>0</v>
      </c>
      <c r="BX78" s="42">
        <f>IF(AND(BX$3&gt;=2025,BX$6&lt;&gt;0),VLOOKUP(BX$3,'efecte socio eco fp 3'!$A$5:$X$30,23,FALSE)-VLOOKUP(BX$3,'efecte socio eco 25'!$A$5:$X$30,23,FALSE),0)</f>
        <v>0</v>
      </c>
      <c r="BY78" s="42">
        <f>IF(AND(BY$3&gt;=2025,BY$6&lt;&gt;0),VLOOKUP(BY$3,'efecte socio eco fp 3'!$A$5:$X$30,23,FALSE)-VLOOKUP(BY$3,'efecte socio eco 25'!$A$5:$X$30,23,FALSE),0)</f>
        <v>0</v>
      </c>
      <c r="BZ78" s="42">
        <f>IF(AND(BZ$3&gt;=2025,BZ$6&lt;&gt;0),VLOOKUP(BZ$3,'efecte socio eco fp 3'!$A$5:$X$30,23,FALSE)-VLOOKUP(BZ$3,'efecte socio eco 25'!$A$5:$X$30,23,FALSE),0)</f>
        <v>0</v>
      </c>
      <c r="CA78" s="42">
        <f>IF(AND(CA$3&gt;=2025,CA$6&lt;&gt;0),VLOOKUP(CA$3,'efecte socio eco fp 3'!$A$5:$X$30,23,FALSE)-VLOOKUP(CA$3,'efecte socio eco 25'!$A$5:$X$30,23,FALSE),0)</f>
        <v>0</v>
      </c>
      <c r="CB78" s="42">
        <f>IF(AND(CB$3&gt;=2025,CB$6&lt;&gt;0),VLOOKUP(CB$3,'efecte socio eco fp 3'!$A$5:$X$30,23,FALSE)-VLOOKUP(CB$3,'efecte socio eco 25'!$A$5:$X$30,23,FALSE),0)</f>
        <v>0</v>
      </c>
      <c r="CC78" s="42">
        <f>IF(AND(CC$3&gt;=2025,CC$6&lt;&gt;0),VLOOKUP(CC$3,'efecte socio eco fp 3'!$A$5:$X$30,23,FALSE)-VLOOKUP(CC$3,'efecte socio eco 25'!$A$5:$X$30,23,FALSE),0)</f>
        <v>0</v>
      </c>
      <c r="CD78" s="42">
        <f>IF(AND(CD$3&gt;=2025,CD$6&lt;&gt;0),VLOOKUP(CD$3,'efecte socio eco fp 3'!$A$5:$X$30,23,FALSE)-VLOOKUP(CD$3,'efecte socio eco 25'!$A$5:$X$30,23,FALSE),0)</f>
        <v>0</v>
      </c>
      <c r="CE78" s="42">
        <f>IF(AND(CE$3&gt;=2025,CE$6&lt;&gt;0),VLOOKUP(CE$3,'efecte socio eco fp 3'!$A$5:$X$30,23,FALSE)-VLOOKUP(CE$3,'efecte socio eco 25'!$A$5:$X$30,23,FALSE),0)</f>
        <v>0</v>
      </c>
    </row>
    <row r="79" spans="1:83">
      <c r="A79" t="s">
        <v>496</v>
      </c>
      <c r="B79" t="s">
        <v>33</v>
      </c>
      <c r="C79" s="42">
        <f>IF(AND(C$3&gt;=2025,C$6&lt;&gt;0),VLOOKUP(C$3,'efecte socio eco fp 3'!$A$5:$X$30,24,FALSE)-VLOOKUP(C$3,'efecte socio eco 25'!$A$5:$X$30,24,FALSE),0)</f>
        <v>0</v>
      </c>
      <c r="D79" s="42">
        <f>IF(AND(D$3&gt;=2025,D$6&lt;&gt;0),VLOOKUP(D$3,'efecte socio eco fp 3'!$A$5:$X$30,24,FALSE)-VLOOKUP(D$3,'efecte socio eco 25'!$A$5:$X$30,24,FALSE),0)</f>
        <v>0</v>
      </c>
      <c r="E79" s="42">
        <f>IF(AND(E$3&gt;=2025,E$6&lt;&gt;0),VLOOKUP(E$3,'efecte socio eco fp 3'!$A$5:$X$30,24,FALSE)-VLOOKUP(E$3,'efecte socio eco 25'!$A$5:$X$30,24,FALSE),0)</f>
        <v>0</v>
      </c>
      <c r="F79" s="42">
        <f>IF(AND(F$3&gt;=2025,F$6&lt;&gt;0),VLOOKUP(F$3,'efecte socio eco fp 3'!$A$5:$X$30,24,FALSE)-VLOOKUP(F$3,'efecte socio eco 25'!$A$5:$X$30,24,FALSE),0)</f>
        <v>0</v>
      </c>
      <c r="G79" s="42">
        <f>IF(AND(G$3&gt;=2025,G$6&lt;&gt;0),VLOOKUP(G$3,'efecte socio eco fp 3'!$A$5:$X$30,24,FALSE)-VLOOKUP(G$3,'efecte socio eco 25'!$A$5:$X$30,24,FALSE),0)</f>
        <v>0</v>
      </c>
      <c r="H79" s="42">
        <f>IF(AND(H$3&gt;=2025,H$6&lt;&gt;0),VLOOKUP(H$3,'efecte socio eco fp 3'!$A$5:$X$30,24,FALSE)-VLOOKUP(H$3,'efecte socio eco 25'!$A$5:$X$30,24,FALSE),0)</f>
        <v>0</v>
      </c>
      <c r="I79" s="42">
        <f>IF(AND(I$3&gt;=2025,I$6&lt;&gt;0),VLOOKUP(I$3,'efecte socio eco fp 3'!$A$5:$X$30,24,FALSE)-VLOOKUP(I$3,'efecte socio eco 25'!$A$5:$X$30,24,FALSE),0)</f>
        <v>0</v>
      </c>
      <c r="J79" s="42">
        <f>IF(AND(J$3&gt;=2025,J$6&lt;&gt;0),VLOOKUP(J$3,'efecte socio eco fp 3'!$A$5:$X$30,24,FALSE)-VLOOKUP(J$3,'efecte socio eco 25'!$A$5:$X$30,24,FALSE),0)</f>
        <v>-6388.6160806640983</v>
      </c>
      <c r="K79" s="42">
        <f>IF(AND(K$3&gt;=2025,K$6&lt;&gt;0),VLOOKUP(K$3,'efecte socio eco fp 3'!$A$5:$X$30,24,FALSE)-VLOOKUP(K$3,'efecte socio eco 25'!$A$5:$X$30,24,FALSE),0)</f>
        <v>-6299.6030376814306</v>
      </c>
      <c r="L79" s="42">
        <f>IF(AND(L$3&gt;=2025,L$6&lt;&gt;0),VLOOKUP(L$3,'efecte socio eco fp 3'!$A$5:$X$30,24,FALSE)-VLOOKUP(L$3,'efecte socio eco 25'!$A$5:$X$30,24,FALSE),0)</f>
        <v>-6206.3624746277928</v>
      </c>
      <c r="M79" s="42">
        <f>IF(AND(M$3&gt;=2025,M$6&lt;&gt;0),VLOOKUP(M$3,'efecte socio eco fp 3'!$A$5:$X$30,24,FALSE)-VLOOKUP(M$3,'efecte socio eco 25'!$A$5:$X$30,24,FALSE),0)</f>
        <v>-6108.7857405692339</v>
      </c>
      <c r="N79" s="42">
        <f>IF(AND(N$3&gt;=2025,N$6&lt;&gt;0),VLOOKUP(N$3,'efecte socio eco fp 3'!$A$5:$X$30,24,FALSE)-VLOOKUP(N$3,'efecte socio eco 25'!$A$5:$X$30,24,FALSE),0)</f>
        <v>-6241.5790521427989</v>
      </c>
      <c r="O79" s="42">
        <f>IF(AND(O$3&gt;=2025,O$6&lt;&gt;0),VLOOKUP(O$3,'efecte socio eco fp 3'!$A$5:$X$30,24,FALSE)-VLOOKUP(O$3,'efecte socio eco 25'!$A$5:$X$30,24,FALSE),0)</f>
        <v>-6376.5586146228015</v>
      </c>
      <c r="P79" s="42">
        <f>IF(AND(P$3&gt;=2025,P$6&lt;&gt;0),VLOOKUP(P$3,'efecte socio eco fp 3'!$A$5:$X$30,24,FALSE)-VLOOKUP(P$3,'efecte socio eco 25'!$A$5:$X$30,24,FALSE),0)</f>
        <v>-6513.7565012909472</v>
      </c>
      <c r="Q79" s="42">
        <f>IF(AND(Q$3&gt;=2025,Q$6&lt;&gt;0),VLOOKUP(Q$3,'efecte socio eco fp 3'!$A$5:$X$30,24,FALSE)-VLOOKUP(Q$3,'efecte socio eco 25'!$A$5:$X$30,24,FALSE),0)</f>
        <v>-6653.205226983875</v>
      </c>
      <c r="R79" s="42">
        <f>IF(AND(R$3&gt;=2025,R$6&lt;&gt;0),VLOOKUP(R$3,'efecte socio eco fp 3'!$A$5:$X$30,24,FALSE)-VLOOKUP(R$3,'efecte socio eco 25'!$A$5:$X$30,24,FALSE),0)</f>
        <v>-6794.9377539493144</v>
      </c>
      <c r="S79" s="42">
        <f>IF(AND(S$3&gt;=2025,S$6&lt;&gt;0),VLOOKUP(S$3,'efecte socio eco fp 3'!$A$5:$X$30,24,FALSE)-VLOOKUP(S$3,'efecte socio eco 25'!$A$5:$X$30,24,FALSE),0)</f>
        <v>-6651.3579592294991</v>
      </c>
      <c r="T79" s="42">
        <f>IF(AND(T$3&gt;=2025,T$6&lt;&gt;0),VLOOKUP(T$3,'efecte socio eco fp 3'!$A$5:$X$30,24,FALSE)-VLOOKUP(T$3,'efecte socio eco 25'!$A$5:$X$30,24,FALSE),0)</f>
        <v>-6502.8028616532683</v>
      </c>
      <c r="U79" s="42">
        <f>IF(AND(U$3&gt;=2025,U$6&lt;&gt;0),VLOOKUP(U$3,'efecte socio eco fp 3'!$A$5:$X$30,24,FALSE)-VLOOKUP(U$3,'efecte socio eco 25'!$A$5:$X$30,24,FALSE),0)</f>
        <v>-6349.1661193929613</v>
      </c>
      <c r="V79" s="42">
        <f>IF(AND(V$3&gt;=2025,V$6&lt;&gt;0),VLOOKUP(V$3,'efecte socio eco fp 3'!$A$5:$X$30,24,FALSE)-VLOOKUP(V$3,'efecte socio eco 25'!$A$5:$X$30,24,FALSE),0)</f>
        <v>-6190.3394499309361</v>
      </c>
      <c r="W79" s="42">
        <f>IF(AND(W$3&gt;=2025,W$6&lt;&gt;0),VLOOKUP(W$3,'efecte socio eco fp 3'!$A$5:$X$30,24,FALSE)-VLOOKUP(W$3,'efecte socio eco 25'!$A$5:$X$30,24,FALSE),0)</f>
        <v>-6026.2125973813236</v>
      </c>
      <c r="X79" s="42">
        <f>IF(AND(X$3&gt;=2025,X$6&lt;&gt;0),VLOOKUP(X$3,'efecte socio eco fp 3'!$A$5:$X$30,24,FALSE)-VLOOKUP(X$3,'efecte socio eco 25'!$A$5:$X$30,24,FALSE),0)</f>
        <v>-5973.9641703702509</v>
      </c>
      <c r="Y79" s="42">
        <f>IF(AND(Y$3&gt;=2025,Y$6&lt;&gt;0),VLOOKUP(Y$3,'efecte socio eco fp 3'!$A$5:$X$30,24,FALSE)-VLOOKUP(Y$3,'efecte socio eco 25'!$A$5:$X$30,24,FALSE),0)</f>
        <v>-5920.1469779424369</v>
      </c>
      <c r="Z79" s="42">
        <f>IF(AND(Z$3&gt;=2025,Z$6&lt;&gt;0),VLOOKUP(Z$3,'efecte socio eco fp 3'!$A$5:$X$30,24,FALSE)-VLOOKUP(Z$3,'efecte socio eco 25'!$A$5:$X$30,24,FALSE),0)</f>
        <v>-5864.7356161959469</v>
      </c>
      <c r="AA79" s="42">
        <f>IF(AND(AA$3&gt;=2025,AA$6&lt;&gt;0),VLOOKUP(AA$3,'efecte socio eco fp 3'!$A$5:$X$30,24,FALSE)-VLOOKUP(AA$3,'efecte socio eco 25'!$A$5:$X$30,24,FALSE),0)</f>
        <v>-5807.7043370902538</v>
      </c>
      <c r="AB79" s="42">
        <f>IF(AND(AB$3&gt;=2025,AB$6&lt;&gt;0),VLOOKUP(AB$3,'efecte socio eco fp 3'!$A$5:$X$30,24,FALSE)-VLOOKUP(AB$3,'efecte socio eco 25'!$A$5:$X$30,24,FALSE),0)</f>
        <v>-5749.0270441658795</v>
      </c>
      <c r="AC79" s="42">
        <f>IF(AND(AC$3&gt;=2025,AC$6&lt;&gt;0),VLOOKUP(AC$3,'efecte socio eco fp 3'!$A$5:$X$30,24,FALSE)-VLOOKUP(AC$3,'efecte socio eco 25'!$A$5:$X$30,24,FALSE),0)</f>
        <v>-5946.5814179331064</v>
      </c>
      <c r="AD79" s="42">
        <f>IF(AND(AD$3&gt;=2025,AD$6&lt;&gt;0),VLOOKUP(AD$3,'efecte socio eco fp 3'!$A$5:$X$30,24,FALSE)-VLOOKUP(AD$3,'efecte socio eco 25'!$A$5:$X$30,24,FALSE),0)</f>
        <v>-6147.3030399233103</v>
      </c>
      <c r="AE79" s="42">
        <f>IF(AND(AE$3&gt;=2025,AE$6&lt;&gt;0),VLOOKUP(AE$3,'efecte socio eco fp 3'!$A$5:$X$30,24,FALSE)-VLOOKUP(AE$3,'efecte socio eco 25'!$A$5:$X$30,24,FALSE),0)</f>
        <v>-6351.2336417287588</v>
      </c>
      <c r="AF79" s="42">
        <f>IF(AND(AF$3&gt;=2025,AF$6&lt;&gt;0),VLOOKUP(AF$3,'efecte socio eco fp 3'!$A$5:$X$30,24,FALSE)-VLOOKUP(AF$3,'efecte socio eco 25'!$A$5:$X$30,24,FALSE),0)</f>
        <v>-6558.4154563434422</v>
      </c>
      <c r="AG79" s="42">
        <f>IF(AND(AG$3&gt;=2025,AG$6&lt;&gt;0),VLOOKUP(AG$3,'efecte socio eco fp 3'!$A$5:$X$30,24,FALSE)-VLOOKUP(AG$3,'efecte socio eco 25'!$A$5:$X$30,24,FALSE),0)</f>
        <v>0</v>
      </c>
      <c r="AH79" s="42">
        <f>IF(AND(AH$3&gt;=2025,AH$6&lt;&gt;0),VLOOKUP(AH$3,'efecte socio eco fp 3'!$A$5:$X$30,24,FALSE)-VLOOKUP(AH$3,'efecte socio eco 25'!$A$5:$X$30,24,FALSE),0)</f>
        <v>0</v>
      </c>
      <c r="AI79" s="42">
        <f>IF(AND(AI$3&gt;=2025,AI$6&lt;&gt;0),VLOOKUP(AI$3,'efecte socio eco fp 3'!$A$5:$X$30,24,FALSE)-VLOOKUP(AI$3,'efecte socio eco 25'!$A$5:$X$30,24,FALSE),0)</f>
        <v>0</v>
      </c>
      <c r="AJ79" s="42">
        <f>IF(AND(AJ$3&gt;=2025,AJ$6&lt;&gt;0),VLOOKUP(AJ$3,'efecte socio eco fp 3'!$A$5:$X$30,24,FALSE)-VLOOKUP(AJ$3,'efecte socio eco 25'!$A$5:$X$30,24,FALSE),0)</f>
        <v>0</v>
      </c>
      <c r="AK79" s="42">
        <f>IF(AND(AK$3&gt;=2025,AK$6&lt;&gt;0),VLOOKUP(AK$3,'efecte socio eco fp 3'!$A$5:$X$30,24,FALSE)-VLOOKUP(AK$3,'efecte socio eco 25'!$A$5:$X$30,24,FALSE),0)</f>
        <v>0</v>
      </c>
      <c r="AL79" s="42">
        <f>IF(AND(AL$3&gt;=2025,AL$6&lt;&gt;0),VLOOKUP(AL$3,'efecte socio eco fp 3'!$A$5:$X$30,24,FALSE)-VLOOKUP(AL$3,'efecte socio eco 25'!$A$5:$X$30,24,FALSE),0)</f>
        <v>0</v>
      </c>
      <c r="AM79" s="42">
        <f>IF(AND(AM$3&gt;=2025,AM$6&lt;&gt;0),VLOOKUP(AM$3,'efecte socio eco fp 3'!$A$5:$X$30,24,FALSE)-VLOOKUP(AM$3,'efecte socio eco 25'!$A$5:$X$30,24,FALSE),0)</f>
        <v>0</v>
      </c>
      <c r="AN79" s="42">
        <f>IF(AND(AN$3&gt;=2025,AN$6&lt;&gt;0),VLOOKUP(AN$3,'efecte socio eco fp 3'!$A$5:$X$30,24,FALSE)-VLOOKUP(AN$3,'efecte socio eco 25'!$A$5:$X$30,24,FALSE),0)</f>
        <v>0</v>
      </c>
      <c r="AO79" s="42">
        <f>IF(AND(AO$3&gt;=2025,AO$6&lt;&gt;0),VLOOKUP(AO$3,'efecte socio eco fp 3'!$A$5:$X$30,24,FALSE)-VLOOKUP(AO$3,'efecte socio eco 25'!$A$5:$X$30,24,FALSE),0)</f>
        <v>0</v>
      </c>
      <c r="AP79" s="42">
        <f>IF(AND(AP$3&gt;=2025,AP$6&lt;&gt;0),VLOOKUP(AP$3,'efecte socio eco fp 3'!$A$5:$X$30,24,FALSE)-VLOOKUP(AP$3,'efecte socio eco 25'!$A$5:$X$30,24,FALSE),0)</f>
        <v>0</v>
      </c>
      <c r="AQ79" s="42">
        <f>IF(AND(AQ$3&gt;=2025,AQ$6&lt;&gt;0),VLOOKUP(AQ$3,'efecte socio eco fp 3'!$A$5:$X$30,24,FALSE)-VLOOKUP(AQ$3,'efecte socio eco 25'!$A$5:$X$30,24,FALSE),0)</f>
        <v>0</v>
      </c>
      <c r="AR79" s="42">
        <f>IF(AND(AR$3&gt;=2025,AR$6&lt;&gt;0),VLOOKUP(AR$3,'efecte socio eco fp 3'!$A$5:$X$30,24,FALSE)-VLOOKUP(AR$3,'efecte socio eco 25'!$A$5:$X$30,24,FALSE),0)</f>
        <v>0</v>
      </c>
      <c r="AS79" s="42">
        <f>IF(AND(AS$3&gt;=2025,AS$6&lt;&gt;0),VLOOKUP(AS$3,'efecte socio eco fp 3'!$A$5:$X$30,24,FALSE)-VLOOKUP(AS$3,'efecte socio eco 25'!$A$5:$X$30,24,FALSE),0)</f>
        <v>0</v>
      </c>
      <c r="AT79" s="42">
        <f>IF(AND(AT$3&gt;=2025,AT$6&lt;&gt;0),VLOOKUP(AT$3,'efecte socio eco fp 3'!$A$5:$X$30,24,FALSE)-VLOOKUP(AT$3,'efecte socio eco 25'!$A$5:$X$30,24,FALSE),0)</f>
        <v>0</v>
      </c>
      <c r="AU79" s="42">
        <f>IF(AND(AU$3&gt;=2025,AU$6&lt;&gt;0),VLOOKUP(AU$3,'efecte socio eco fp 3'!$A$5:$X$30,24,FALSE)-VLOOKUP(AU$3,'efecte socio eco 25'!$A$5:$X$30,24,FALSE),0)</f>
        <v>0</v>
      </c>
      <c r="AV79" s="42">
        <f>IF(AND(AV$3&gt;=2025,AV$6&lt;&gt;0),VLOOKUP(AV$3,'efecte socio eco fp 3'!$A$5:$X$30,24,FALSE)-VLOOKUP(AV$3,'efecte socio eco 25'!$A$5:$X$30,24,FALSE),0)</f>
        <v>0</v>
      </c>
      <c r="AW79" s="42">
        <f>IF(AND(AW$3&gt;=2025,AW$6&lt;&gt;0),VLOOKUP(AW$3,'efecte socio eco fp 3'!$A$5:$X$30,24,FALSE)-VLOOKUP(AW$3,'efecte socio eco 25'!$A$5:$X$30,24,FALSE),0)</f>
        <v>0</v>
      </c>
      <c r="AX79" s="42">
        <f>IF(AND(AX$3&gt;=2025,AX$6&lt;&gt;0),VLOOKUP(AX$3,'efecte socio eco fp 3'!$A$5:$X$30,24,FALSE)-VLOOKUP(AX$3,'efecte socio eco 25'!$A$5:$X$30,24,FALSE),0)</f>
        <v>0</v>
      </c>
      <c r="AY79" s="42">
        <f>IF(AND(AY$3&gt;=2025,AY$6&lt;&gt;0),VLOOKUP(AY$3,'efecte socio eco fp 3'!$A$5:$X$30,24,FALSE)-VLOOKUP(AY$3,'efecte socio eco 25'!$A$5:$X$30,24,FALSE),0)</f>
        <v>0</v>
      </c>
      <c r="AZ79" s="42">
        <f>IF(AND(AZ$3&gt;=2025,AZ$6&lt;&gt;0),VLOOKUP(AZ$3,'efecte socio eco fp 3'!$A$5:$X$30,24,FALSE)-VLOOKUP(AZ$3,'efecte socio eco 25'!$A$5:$X$30,24,FALSE),0)</f>
        <v>0</v>
      </c>
      <c r="BA79" s="42">
        <f>IF(AND(BA$3&gt;=2025,BA$6&lt;&gt;0),VLOOKUP(BA$3,'efecte socio eco fp 3'!$A$5:$X$30,24,FALSE)-VLOOKUP(BA$3,'efecte socio eco 25'!$A$5:$X$30,24,FALSE),0)</f>
        <v>0</v>
      </c>
      <c r="BB79" s="42">
        <f>IF(AND(BB$3&gt;=2025,BB$6&lt;&gt;0),VLOOKUP(BB$3,'efecte socio eco fp 3'!$A$5:$X$30,24,FALSE)-VLOOKUP(BB$3,'efecte socio eco 25'!$A$5:$X$30,24,FALSE),0)</f>
        <v>0</v>
      </c>
      <c r="BC79" s="42">
        <f>IF(AND(BC$3&gt;=2025,BC$6&lt;&gt;0),VLOOKUP(BC$3,'efecte socio eco fp 3'!$A$5:$X$30,24,FALSE)-VLOOKUP(BC$3,'efecte socio eco 25'!$A$5:$X$30,24,FALSE),0)</f>
        <v>0</v>
      </c>
      <c r="BD79" s="42">
        <f>IF(AND(BD$3&gt;=2025,BD$6&lt;&gt;0),VLOOKUP(BD$3,'efecte socio eco fp 3'!$A$5:$X$30,24,FALSE)-VLOOKUP(BD$3,'efecte socio eco 25'!$A$5:$X$30,24,FALSE),0)</f>
        <v>0</v>
      </c>
      <c r="BE79" s="42">
        <f>IF(AND(BE$3&gt;=2025,BE$6&lt;&gt;0),VLOOKUP(BE$3,'efecte socio eco fp 3'!$A$5:$X$30,24,FALSE)-VLOOKUP(BE$3,'efecte socio eco 25'!$A$5:$X$30,24,FALSE),0)</f>
        <v>0</v>
      </c>
      <c r="BF79" s="42">
        <f>IF(AND(BF$3&gt;=2025,BF$6&lt;&gt;0),VLOOKUP(BF$3,'efecte socio eco fp 3'!$A$5:$X$30,24,FALSE)-VLOOKUP(BF$3,'efecte socio eco 25'!$A$5:$X$30,24,FALSE),0)</f>
        <v>0</v>
      </c>
      <c r="BG79" s="42">
        <f>IF(AND(BG$3&gt;=2025,BG$6&lt;&gt;0),VLOOKUP(BG$3,'efecte socio eco fp 3'!$A$5:$X$30,24,FALSE)-VLOOKUP(BG$3,'efecte socio eco 25'!$A$5:$X$30,24,FALSE),0)</f>
        <v>0</v>
      </c>
      <c r="BH79" s="42">
        <f>IF(AND(BH$3&gt;=2025,BH$6&lt;&gt;0),VLOOKUP(BH$3,'efecte socio eco fp 3'!$A$5:$X$30,24,FALSE)-VLOOKUP(BH$3,'efecte socio eco 25'!$A$5:$X$30,24,FALSE),0)</f>
        <v>0</v>
      </c>
      <c r="BI79" s="42">
        <f>IF(AND(BI$3&gt;=2025,BI$6&lt;&gt;0),VLOOKUP(BI$3,'efecte socio eco fp 3'!$A$5:$X$30,24,FALSE)-VLOOKUP(BI$3,'efecte socio eco 25'!$A$5:$X$30,24,FALSE),0)</f>
        <v>0</v>
      </c>
      <c r="BJ79" s="42">
        <f>IF(AND(BJ$3&gt;=2025,BJ$6&lt;&gt;0),VLOOKUP(BJ$3,'efecte socio eco fp 3'!$A$5:$X$30,24,FALSE)-VLOOKUP(BJ$3,'efecte socio eco 25'!$A$5:$X$30,24,FALSE),0)</f>
        <v>0</v>
      </c>
      <c r="BK79" s="42">
        <f>IF(AND(BK$3&gt;=2025,BK$6&lt;&gt;0),VLOOKUP(BK$3,'efecte socio eco fp 3'!$A$5:$X$30,24,FALSE)-VLOOKUP(BK$3,'efecte socio eco 25'!$A$5:$X$30,24,FALSE),0)</f>
        <v>0</v>
      </c>
      <c r="BL79" s="42">
        <f>IF(AND(BL$3&gt;=2025,BL$6&lt;&gt;0),VLOOKUP(BL$3,'efecte socio eco fp 3'!$A$5:$X$30,24,FALSE)-VLOOKUP(BL$3,'efecte socio eco 25'!$A$5:$X$30,24,FALSE),0)</f>
        <v>0</v>
      </c>
      <c r="BM79" s="42">
        <f>IF(AND(BM$3&gt;=2025,BM$6&lt;&gt;0),VLOOKUP(BM$3,'efecte socio eco fp 3'!$A$5:$X$30,24,FALSE)-VLOOKUP(BM$3,'efecte socio eco 25'!$A$5:$X$30,24,FALSE),0)</f>
        <v>0</v>
      </c>
      <c r="BN79" s="42">
        <f>IF(AND(BN$3&gt;=2025,BN$6&lt;&gt;0),VLOOKUP(BN$3,'efecte socio eco fp 3'!$A$5:$X$30,24,FALSE)-VLOOKUP(BN$3,'efecte socio eco 25'!$A$5:$X$30,24,FALSE),0)</f>
        <v>0</v>
      </c>
      <c r="BO79" s="42">
        <f>IF(AND(BO$3&gt;=2025,BO$6&lt;&gt;0),VLOOKUP(BO$3,'efecte socio eco fp 3'!$A$5:$X$30,24,FALSE)-VLOOKUP(BO$3,'efecte socio eco 25'!$A$5:$X$30,24,FALSE),0)</f>
        <v>0</v>
      </c>
      <c r="BP79" s="42">
        <f>IF(AND(BP$3&gt;=2025,BP$6&lt;&gt;0),VLOOKUP(BP$3,'efecte socio eco fp 3'!$A$5:$X$30,24,FALSE)-VLOOKUP(BP$3,'efecte socio eco 25'!$A$5:$X$30,24,FALSE),0)</f>
        <v>0</v>
      </c>
      <c r="BQ79" s="42">
        <f>IF(AND(BQ$3&gt;=2025,BQ$6&lt;&gt;0),VLOOKUP(BQ$3,'efecte socio eco fp 3'!$A$5:$X$30,24,FALSE)-VLOOKUP(BQ$3,'efecte socio eco 25'!$A$5:$X$30,24,FALSE),0)</f>
        <v>0</v>
      </c>
      <c r="BR79" s="42">
        <f>IF(AND(BR$3&gt;=2025,BR$6&lt;&gt;0),VLOOKUP(BR$3,'efecte socio eco fp 3'!$A$5:$X$30,24,FALSE)-VLOOKUP(BR$3,'efecte socio eco 25'!$A$5:$X$30,24,FALSE),0)</f>
        <v>0</v>
      </c>
      <c r="BS79" s="42">
        <f>IF(AND(BS$3&gt;=2025,BS$6&lt;&gt;0),VLOOKUP(BS$3,'efecte socio eco fp 3'!$A$5:$X$30,24,FALSE)-VLOOKUP(BS$3,'efecte socio eco 25'!$A$5:$X$30,24,FALSE),0)</f>
        <v>0</v>
      </c>
      <c r="BT79" s="42">
        <f>IF(AND(BT$3&gt;=2025,BT$6&lt;&gt;0),VLOOKUP(BT$3,'efecte socio eco fp 3'!$A$5:$X$30,24,FALSE)-VLOOKUP(BT$3,'efecte socio eco 25'!$A$5:$X$30,24,FALSE),0)</f>
        <v>0</v>
      </c>
      <c r="BU79" s="42">
        <f>IF(AND(BU$3&gt;=2025,BU$6&lt;&gt;0),VLOOKUP(BU$3,'efecte socio eco fp 3'!$A$5:$X$30,24,FALSE)-VLOOKUP(BU$3,'efecte socio eco 25'!$A$5:$X$30,24,FALSE),0)</f>
        <v>0</v>
      </c>
      <c r="BV79" s="42">
        <f>IF(AND(BV$3&gt;=2025,BV$6&lt;&gt;0),VLOOKUP(BV$3,'efecte socio eco fp 3'!$A$5:$X$30,24,FALSE)-VLOOKUP(BV$3,'efecte socio eco 25'!$A$5:$X$30,24,FALSE),0)</f>
        <v>0</v>
      </c>
      <c r="BW79" s="42">
        <f>IF(AND(BW$3&gt;=2025,BW$6&lt;&gt;0),VLOOKUP(BW$3,'efecte socio eco fp 3'!$A$5:$X$30,24,FALSE)-VLOOKUP(BW$3,'efecte socio eco 25'!$A$5:$X$30,24,FALSE),0)</f>
        <v>0</v>
      </c>
      <c r="BX79" s="42">
        <f>IF(AND(BX$3&gt;=2025,BX$6&lt;&gt;0),VLOOKUP(BX$3,'efecte socio eco fp 3'!$A$5:$X$30,24,FALSE)-VLOOKUP(BX$3,'efecte socio eco 25'!$A$5:$X$30,24,FALSE),0)</f>
        <v>0</v>
      </c>
      <c r="BY79" s="42">
        <f>IF(AND(BY$3&gt;=2025,BY$6&lt;&gt;0),VLOOKUP(BY$3,'efecte socio eco fp 3'!$A$5:$X$30,24,FALSE)-VLOOKUP(BY$3,'efecte socio eco 25'!$A$5:$X$30,24,FALSE),0)</f>
        <v>0</v>
      </c>
      <c r="BZ79" s="42">
        <f>IF(AND(BZ$3&gt;=2025,BZ$6&lt;&gt;0),VLOOKUP(BZ$3,'efecte socio eco fp 3'!$A$5:$X$30,24,FALSE)-VLOOKUP(BZ$3,'efecte socio eco 25'!$A$5:$X$30,24,FALSE),0)</f>
        <v>0</v>
      </c>
      <c r="CA79" s="42">
        <f>IF(AND(CA$3&gt;=2025,CA$6&lt;&gt;0),VLOOKUP(CA$3,'efecte socio eco fp 3'!$A$5:$X$30,24,FALSE)-VLOOKUP(CA$3,'efecte socio eco 25'!$A$5:$X$30,24,FALSE),0)</f>
        <v>0</v>
      </c>
      <c r="CB79" s="42">
        <f>IF(AND(CB$3&gt;=2025,CB$6&lt;&gt;0),VLOOKUP(CB$3,'efecte socio eco fp 3'!$A$5:$X$30,24,FALSE)-VLOOKUP(CB$3,'efecte socio eco 25'!$A$5:$X$30,24,FALSE),0)</f>
        <v>0</v>
      </c>
      <c r="CC79" s="42">
        <f>IF(AND(CC$3&gt;=2025,CC$6&lt;&gt;0),VLOOKUP(CC$3,'efecte socio eco fp 3'!$A$5:$X$30,24,FALSE)-VLOOKUP(CC$3,'efecte socio eco 25'!$A$5:$X$30,24,FALSE),0)</f>
        <v>0</v>
      </c>
      <c r="CD79" s="42">
        <f>IF(AND(CD$3&gt;=2025,CD$6&lt;&gt;0),VLOOKUP(CD$3,'efecte socio eco fp 3'!$A$5:$X$30,24,FALSE)-VLOOKUP(CD$3,'efecte socio eco 25'!$A$5:$X$30,24,FALSE),0)</f>
        <v>0</v>
      </c>
      <c r="CE79" s="42">
        <f>IF(AND(CE$3&gt;=2025,CE$6&lt;&gt;0),VLOOKUP(CE$3,'efecte socio eco fp 3'!$A$5:$X$30,24,FALSE)-VLOOKUP(CE$3,'efecte socio eco 25'!$A$5:$X$30,24,FALSE),0)</f>
        <v>0</v>
      </c>
    </row>
    <row r="81" spans="1:3">
      <c r="A81" t="s">
        <v>573</v>
      </c>
      <c r="B81" t="s">
        <v>578</v>
      </c>
    </row>
    <row r="82" spans="1:3">
      <c r="A82" t="s">
        <v>499</v>
      </c>
      <c r="B82" t="s">
        <v>503</v>
      </c>
      <c r="C82" s="42">
        <f>SUM(C71:CE71)</f>
        <v>565.98471844125379</v>
      </c>
    </row>
    <row r="83" spans="1:3">
      <c r="A83" t="s">
        <v>500</v>
      </c>
      <c r="B83" t="s">
        <v>503</v>
      </c>
      <c r="C83" s="42">
        <f t="shared" ref="C83:C90" si="23">SUM(C72:CE72)</f>
        <v>85.06166323210482</v>
      </c>
    </row>
    <row r="84" spans="1:3">
      <c r="A84" t="s">
        <v>501</v>
      </c>
      <c r="B84" t="s">
        <v>503</v>
      </c>
      <c r="C84" s="42">
        <f t="shared" si="23"/>
        <v>260.89609687764278</v>
      </c>
    </row>
    <row r="85" spans="1:3">
      <c r="A85" t="s">
        <v>502</v>
      </c>
      <c r="B85" t="s">
        <v>503</v>
      </c>
      <c r="C85" s="42">
        <f t="shared" si="23"/>
        <v>562.79725530587348</v>
      </c>
    </row>
    <row r="86" spans="1:3">
      <c r="A86" t="s">
        <v>106</v>
      </c>
      <c r="B86" t="s">
        <v>33</v>
      </c>
      <c r="C86" s="42">
        <f t="shared" si="23"/>
        <v>-990.42025500306045</v>
      </c>
    </row>
    <row r="87" spans="1:3">
      <c r="A87" t="s">
        <v>107</v>
      </c>
      <c r="B87" t="s">
        <v>33</v>
      </c>
      <c r="C87" s="42">
        <f t="shared" si="23"/>
        <v>-125.01753122891387</v>
      </c>
    </row>
    <row r="88" spans="1:3">
      <c r="A88" t="s">
        <v>108</v>
      </c>
      <c r="B88" t="s">
        <v>33</v>
      </c>
      <c r="C88" s="42">
        <f t="shared" si="23"/>
        <v>-6.9345292017693509</v>
      </c>
    </row>
    <row r="89" spans="1:3">
      <c r="A89" t="s">
        <v>494</v>
      </c>
      <c r="B89" t="s">
        <v>33</v>
      </c>
      <c r="C89" s="42">
        <f t="shared" si="23"/>
        <v>-54.37212032829666</v>
      </c>
    </row>
    <row r="90" spans="1:3">
      <c r="A90" t="s">
        <v>496</v>
      </c>
      <c r="B90" t="s">
        <v>33</v>
      </c>
      <c r="C90" s="42">
        <f t="shared" si="23"/>
        <v>-143622.39517181367</v>
      </c>
    </row>
  </sheetData>
  <pageMargins left="0.7" right="0.7" top="0.75" bottom="0.75" header="0.3" footer="0.3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5"/>
  <sheetData/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5"/>
  <sheetData/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5"/>
  <sheetData/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5"/>
  <sheetData/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5"/>
  <sheetData/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5"/>
  <sheetData/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5"/>
  <sheetData/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5"/>
  <sheetData/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5"/>
  <sheetData/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5"/>
  <sheetData/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5"/>
  <sheetData/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5"/>
  <sheetData/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5"/>
  <sheetData/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5"/>
  <sheetData/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5"/>
  <sheetData/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5"/>
  <sheetData/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83</vt:i4>
      </vt:variant>
    </vt:vector>
  </HeadingPairs>
  <TitlesOfParts>
    <vt:vector size="83" baseType="lpstr">
      <vt:lpstr>general</vt:lpstr>
      <vt:lpstr>macroeco</vt:lpstr>
      <vt:lpstr>investitii</vt:lpstr>
      <vt:lpstr>corectie</vt:lpstr>
      <vt:lpstr>VOT</vt:lpstr>
      <vt:lpstr>VOC</vt:lpstr>
      <vt:lpstr>Accidente</vt:lpstr>
      <vt:lpstr>Poluare aer</vt:lpstr>
      <vt:lpstr>Zgomot</vt:lpstr>
      <vt:lpstr>CO2</vt:lpstr>
      <vt:lpstr>veh electrice</vt:lpstr>
      <vt:lpstr>O&amp;M date baza</vt:lpstr>
      <vt:lpstr>cost km</vt:lpstr>
      <vt:lpstr>efecte socio eco fp</vt:lpstr>
      <vt:lpstr>efecte socio eco fp 2</vt:lpstr>
      <vt:lpstr>efecte socio eco fp 3</vt:lpstr>
      <vt:lpstr>efecte socio eco 1</vt:lpstr>
      <vt:lpstr>efecte socio eco 2</vt:lpstr>
      <vt:lpstr>efecte socio eco 3</vt:lpstr>
      <vt:lpstr>efecte socio eco 4</vt:lpstr>
      <vt:lpstr>efecte socio eco 5</vt:lpstr>
      <vt:lpstr>efecte socio eco 6</vt:lpstr>
      <vt:lpstr>efecte socio eco 7</vt:lpstr>
      <vt:lpstr>efecte socio eco 8</vt:lpstr>
      <vt:lpstr>efecte socio eco 9</vt:lpstr>
      <vt:lpstr>efecte socio eco 10</vt:lpstr>
      <vt:lpstr>efecte socio eco 11</vt:lpstr>
      <vt:lpstr>efecte socio eco 12</vt:lpstr>
      <vt:lpstr>efecte socio eco 13</vt:lpstr>
      <vt:lpstr>efecte socio eco 14</vt:lpstr>
      <vt:lpstr>efecte socio eco 15</vt:lpstr>
      <vt:lpstr>efecte socio eco 16</vt:lpstr>
      <vt:lpstr>efecte socio eco 17</vt:lpstr>
      <vt:lpstr>efecte socio eco 18</vt:lpstr>
      <vt:lpstr>efecte socio eco 19</vt:lpstr>
      <vt:lpstr>efecte socio eco 20</vt:lpstr>
      <vt:lpstr>efecte socio eco 21</vt:lpstr>
      <vt:lpstr>efecte socio eco 22</vt:lpstr>
      <vt:lpstr>efecte socio eco 23</vt:lpstr>
      <vt:lpstr>efecte socio eco 24</vt:lpstr>
      <vt:lpstr>efecte socio eco 25</vt:lpstr>
      <vt:lpstr>ACB 1</vt:lpstr>
      <vt:lpstr>ACB 2</vt:lpstr>
      <vt:lpstr>ACB 3</vt:lpstr>
      <vt:lpstr>ACB 4</vt:lpstr>
      <vt:lpstr>ACB 5</vt:lpstr>
      <vt:lpstr>ACB 6</vt:lpstr>
      <vt:lpstr>ACB 7</vt:lpstr>
      <vt:lpstr>ACB 8</vt:lpstr>
      <vt:lpstr>ACB 9</vt:lpstr>
      <vt:lpstr>ACB 10</vt:lpstr>
      <vt:lpstr>ACB 11</vt:lpstr>
      <vt:lpstr>ACB 12</vt:lpstr>
      <vt:lpstr>ACB 13</vt:lpstr>
      <vt:lpstr>ACB 14</vt:lpstr>
      <vt:lpstr>ACB 15</vt:lpstr>
      <vt:lpstr>ACB 16</vt:lpstr>
      <vt:lpstr>ACB 17</vt:lpstr>
      <vt:lpstr>ACB 18</vt:lpstr>
      <vt:lpstr>ACB 19</vt:lpstr>
      <vt:lpstr>ACB 20</vt:lpstr>
      <vt:lpstr>ACB 21</vt:lpstr>
      <vt:lpstr>ACB 22</vt:lpstr>
      <vt:lpstr>ACB 23</vt:lpstr>
      <vt:lpstr>ACB 24</vt:lpstr>
      <vt:lpstr>ACB 25</vt:lpstr>
      <vt:lpstr>Sheet49</vt:lpstr>
      <vt:lpstr>Sheet50</vt:lpstr>
      <vt:lpstr>Sheet51</vt:lpstr>
      <vt:lpstr>Sheet52</vt:lpstr>
      <vt:lpstr>Sheet53</vt:lpstr>
      <vt:lpstr>Sheet54</vt:lpstr>
      <vt:lpstr>Sheet55</vt:lpstr>
      <vt:lpstr>Sheet56</vt:lpstr>
      <vt:lpstr>Sheet57</vt:lpstr>
      <vt:lpstr>Sheet58</vt:lpstr>
      <vt:lpstr>Sheet59</vt:lpstr>
      <vt:lpstr>Sheet60</vt:lpstr>
      <vt:lpstr>Sheet61</vt:lpstr>
      <vt:lpstr>Sheet62</vt:lpstr>
      <vt:lpstr>Sheet63</vt:lpstr>
      <vt:lpstr>Sheet64</vt:lpstr>
      <vt:lpstr>Sheet65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GRESSIER Alexis</dc:creator>
  <cp:lastModifiedBy>Catalin COSTACHE</cp:lastModifiedBy>
  <cp:lastPrinted>2019-05-13T08:18:20Z</cp:lastPrinted>
  <dcterms:created xsi:type="dcterms:W3CDTF">2017-12-02T12:21:30Z</dcterms:created>
  <dcterms:modified xsi:type="dcterms:W3CDTF">2021-05-08T18:38:46Z</dcterms:modified>
</cp:coreProperties>
</file>